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externalLink+xml" PartName="/xl/externalLinks/externalLink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3" autoFilterDateGrouping="1" firstSheet="0" minimized="0" showHorizontalScroll="1" showSheetTabs="1" showVerticalScroll="1" tabRatio="600" visibility="visible" windowHeight="15810" windowWidth="29010" xWindow="-28905" yWindow="-105"/>
  </bookViews>
  <sheets>
    <sheet xmlns:r="http://schemas.openxmlformats.org/officeDocument/2006/relationships" name="GLSShapes" sheetId="1" state="visible" r:id="rId1"/>
    <sheet xmlns:r="http://schemas.openxmlformats.org/officeDocument/2006/relationships" name="Notes" sheetId="2" state="visible" r:id="rId2"/>
    <sheet xmlns:r="http://schemas.openxmlformats.org/officeDocument/2006/relationships" name="Glossary" sheetId="3" state="visible" r:id="rId3"/>
    <sheet xmlns:r="http://schemas.openxmlformats.org/officeDocument/2006/relationships" name="Index" sheetId="4" state="visible" r:id="rId4"/>
    <sheet xmlns:r="http://schemas.openxmlformats.org/officeDocument/2006/relationships" name="Search" sheetId="5" state="visible" r:id="rId5"/>
    <sheet xmlns:r="http://schemas.openxmlformats.org/officeDocument/2006/relationships" name="Sheet2" sheetId="6" state="visible" r:id="rId6"/>
  </sheets>
  <externalReferences>
    <externalReference xmlns:r="http://schemas.openxmlformats.org/officeDocument/2006/relationships" r:id="rId7"/>
  </externalReferences>
  <definedNames>
    <definedName hidden="1" localSheetId="3" name="_xlnm._FilterDatabase">'Index'!$A$2:$V$952</definedName>
  </definedNames>
  <calcPr calcId="162913" fullCalcOnLoad="1"/>
</workbook>
</file>

<file path=xl/styles.xml><?xml version="1.0" encoding="utf-8"?>
<styleSheet xmlns="http://schemas.openxmlformats.org/spreadsheetml/2006/main">
  <numFmts count="10">
    <numFmt formatCode="_(* #,##0_);_(* \(#,##0\);_(* &quot;-&quot;??_);_(@_)" numFmtId="164"/>
    <numFmt formatCode="0.0" numFmtId="165"/>
    <numFmt formatCode="0.00000" numFmtId="166"/>
    <numFmt formatCode="_(* #,##0.0_);_(* \(#,##0.0\);_(* &quot;-&quot;??_);_(@_)" numFmtId="167"/>
    <numFmt formatCode="0.000%" numFmtId="168"/>
    <numFmt formatCode="_(* #,##0.0000_);_(* \(#,##0.0000\);_(* &quot;-&quot;??_);_(@_)" numFmtId="169"/>
    <numFmt formatCode="0.0000" numFmtId="170"/>
    <numFmt formatCode="0.0%" numFmtId="171"/>
    <numFmt formatCode="_-* #,##0.00_-;\-* #,##0.00_-;_-* &quot;-&quot;??_-;_-@_-" numFmtId="172"/>
    <numFmt formatCode="_(* #,##0.000_);_(* \(#,##0.000\);_(* &quot;-&quot;??_);_(@_)" numFmtId="173"/>
  </numFmts>
  <fonts count="23">
    <font>
      <name val="Calibri"/>
      <family val="2"/>
      <color theme="1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rgb="FFFF0000"/>
      <sz val="11"/>
      <scheme val="minor"/>
    </font>
    <font>
      <name val="MS Sans Serif"/>
      <family val="2"/>
      <sz val="10"/>
    </font>
    <font>
      <name val="MS Sans Serif"/>
      <family val="2"/>
      <sz val="10"/>
    </font>
    <font>
      <name val="MS Sans Serif"/>
      <family val="2"/>
      <b val="1"/>
      <sz val="10"/>
    </font>
    <font>
      <name val="MS Sans Serif"/>
      <family val="2"/>
      <b val="1"/>
      <sz val="13.5"/>
    </font>
    <font>
      <name val="Calibri"/>
      <family val="2"/>
      <sz val="10"/>
      <scheme val="minor"/>
    </font>
    <font>
      <name val="Calibri"/>
      <family val="2"/>
      <sz val="11"/>
      <scheme val="minor"/>
    </font>
    <font>
      <name val="Arial MT"/>
      <sz val="10"/>
    </font>
    <font>
      <name val="Arial MT"/>
      <color indexed="12"/>
      <sz val="10"/>
    </font>
    <font>
      <name val="Arial MT"/>
      <color rgb="FFFF0000"/>
      <sz val="10"/>
    </font>
    <font>
      <name val="Times New Roman"/>
      <family val="1"/>
      <b val="1"/>
      <sz val="10"/>
    </font>
    <font>
      <name val="Calibri"/>
      <family val="2"/>
      <color theme="1"/>
      <sz val="11"/>
      <scheme val="minor"/>
    </font>
    <font>
      <name val="Arial MT"/>
      <sz val="11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theme="1"/>
      <sz val="14"/>
      <scheme val="minor"/>
    </font>
    <font>
      <name val="Calibri"/>
      <family val="2"/>
      <b val="1"/>
      <color theme="1"/>
      <sz val="12"/>
      <scheme val="minor"/>
    </font>
    <font>
      <name val="Calibri"/>
      <family val="2"/>
      <color theme="4"/>
      <sz val="11"/>
      <scheme val="minor"/>
    </font>
    <font>
      <name val="Arial Narrow"/>
      <family val="2"/>
      <color theme="1"/>
      <sz val="10"/>
    </font>
    <font>
      <name val="Calibri"/>
      <family val="2"/>
      <color theme="1"/>
      <sz val="9"/>
      <scheme val="minor"/>
    </font>
    <font>
      <name val="Calibri"/>
      <family val="2"/>
      <color theme="1"/>
      <sz val="8"/>
      <scheme val="minor"/>
    </font>
    <font>
      <name val="Arial MT"/>
      <sz val="9"/>
    </font>
  </fonts>
  <fills count="10">
    <fill>
      <patternFill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9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theme="6" tint="0.7999816888943144"/>
        <bgColor indexed="64"/>
      </patternFill>
    </fill>
    <fill>
      <patternFill patternType="solid">
        <fgColor theme="4" tint="0.7999816888943144"/>
        <bgColor indexed="64"/>
      </patternFill>
    </fill>
    <fill>
      <patternFill patternType="solid">
        <fgColor theme="3" tint="0.7999816888943144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borderId="0" fillId="0" fontId="13" numFmtId="0"/>
    <xf borderId="0" fillId="0" fontId="4" numFmtId="0"/>
    <xf borderId="0" fillId="0" fontId="13" numFmtId="0"/>
    <xf borderId="0" fillId="0" fontId="13" numFmtId="0"/>
  </cellStyleXfs>
  <cellXfs count="212">
    <xf borderId="0" fillId="0" fontId="0" numFmtId="0" pivotButton="0" quotePrefix="0" xfId="0"/>
    <xf borderId="0" fillId="0" fontId="3" numFmtId="0" pivotButton="0" quotePrefix="0" xfId="1"/>
    <xf borderId="0" fillId="0" fontId="6" numFmtId="0" pivotButton="0" quotePrefix="0" xfId="1"/>
    <xf applyAlignment="1" borderId="0" fillId="0" fontId="3" numFmtId="0" pivotButton="0" quotePrefix="0" xfId="1">
      <alignment wrapText="1"/>
    </xf>
    <xf applyAlignment="1" borderId="3" fillId="0" fontId="4" numFmtId="0" pivotButton="0" quotePrefix="1" xfId="1">
      <alignment vertical="top" wrapText="1"/>
    </xf>
    <xf applyAlignment="1" borderId="3" fillId="0" fontId="4" numFmtId="0" pivotButton="0" quotePrefix="0" xfId="1">
      <alignment vertical="top" wrapText="1"/>
    </xf>
    <xf applyAlignment="1" borderId="3" fillId="0" fontId="5" numFmtId="0" pivotButton="0" quotePrefix="0" xfId="1">
      <alignment horizontal="center"/>
    </xf>
    <xf applyAlignment="1" borderId="3" fillId="0" fontId="5" numFmtId="0" pivotButton="0" quotePrefix="0" xfId="1">
      <alignment vertical="top"/>
    </xf>
    <xf applyAlignment="1" borderId="3" fillId="0" fontId="4" numFmtId="0" pivotButton="0" quotePrefix="0" xfId="1">
      <alignment horizontal="left" vertical="top" wrapText="1"/>
    </xf>
    <xf applyAlignment="1" borderId="3" fillId="0" fontId="5" numFmtId="0" pivotButton="0" quotePrefix="0" xfId="1">
      <alignment vertical="top" wrapText="1"/>
    </xf>
    <xf borderId="0" fillId="2" fontId="0" numFmtId="0" pivotButton="0" quotePrefix="0" xfId="0"/>
    <xf borderId="0" fillId="3" fontId="0" numFmtId="0" pivotButton="0" quotePrefix="0" xfId="0"/>
    <xf borderId="0" fillId="5" fontId="0" numFmtId="0" pivotButton="0" quotePrefix="0" xfId="0"/>
    <xf applyAlignment="1" borderId="0" fillId="0" fontId="0" numFmtId="0" pivotButton="0" quotePrefix="0" xfId="0">
      <alignment wrapText="1"/>
    </xf>
    <xf borderId="8" fillId="0" fontId="0" numFmtId="0" pivotButton="0" quotePrefix="0" xfId="0"/>
    <xf borderId="9" fillId="0" fontId="0" numFmtId="0" pivotButton="0" quotePrefix="0" xfId="0"/>
    <xf borderId="10" fillId="0" fontId="0" numFmtId="0" pivotButton="0" quotePrefix="0" xfId="0"/>
    <xf borderId="11" fillId="0" fontId="0" numFmtId="0" pivotButton="0" quotePrefix="0" xfId="0"/>
    <xf borderId="12" fillId="0" fontId="0" numFmtId="0" pivotButton="0" quotePrefix="0" xfId="0"/>
    <xf applyAlignment="1" borderId="11" fillId="0" fontId="0" numFmtId="0" pivotButton="0" quotePrefix="0" xfId="0">
      <alignment horizontal="right"/>
    </xf>
    <xf applyAlignment="1" borderId="12" fillId="0" fontId="0" numFmtId="0" pivotButton="0" quotePrefix="0" xfId="0">
      <alignment horizontal="right"/>
    </xf>
    <xf borderId="13" fillId="0" fontId="0" numFmtId="0" pivotButton="0" quotePrefix="0" xfId="0"/>
    <xf borderId="14" fillId="0" fontId="0" numFmtId="0" pivotButton="0" quotePrefix="0" xfId="0"/>
    <xf borderId="15" fillId="0" fontId="0" numFmtId="0" pivotButton="0" quotePrefix="0" xfId="0"/>
    <xf borderId="0" fillId="4" fontId="0" numFmtId="0" pivotButton="0" quotePrefix="0" xfId="0"/>
    <xf borderId="10" fillId="4" fontId="0" numFmtId="0" pivotButton="0" quotePrefix="0" xfId="0"/>
    <xf borderId="8" fillId="4" fontId="0" numFmtId="0" pivotButton="0" quotePrefix="0" xfId="0"/>
    <xf borderId="9" fillId="4" fontId="0" numFmtId="0" pivotButton="0" quotePrefix="0" xfId="0"/>
    <xf borderId="12" fillId="6" fontId="0" numFmtId="0" pivotButton="0" quotePrefix="0" xfId="0"/>
    <xf borderId="13" fillId="2" fontId="0" numFmtId="0" pivotButton="0" quotePrefix="0" xfId="0"/>
    <xf borderId="1" fillId="4" fontId="0" numFmtId="0" pivotButton="0" quotePrefix="0" xfId="0"/>
    <xf borderId="2" fillId="4" fontId="0" numFmtId="0" pivotButton="0" quotePrefix="0" xfId="0"/>
    <xf borderId="1" fillId="2" fontId="0" numFmtId="0" pivotButton="0" quotePrefix="0" xfId="0"/>
    <xf borderId="2" fillId="2" fontId="0" numFmtId="0" pivotButton="0" quotePrefix="0" xfId="0"/>
    <xf borderId="1" fillId="7" fontId="0" numFmtId="0" pivotButton="0" quotePrefix="0" xfId="0"/>
    <xf borderId="2" fillId="7" fontId="0" numFmtId="0" pivotButton="0" quotePrefix="0" xfId="0"/>
    <xf borderId="5" fillId="2" fontId="1" numFmtId="0" pivotButton="0" quotePrefix="0" xfId="0"/>
    <xf borderId="7" fillId="2" fontId="1" numFmtId="0" pivotButton="0" quotePrefix="0" xfId="0"/>
    <xf borderId="5" fillId="5" fontId="1" numFmtId="0" pivotButton="0" quotePrefix="0" xfId="0"/>
    <xf borderId="6" fillId="5" fontId="0" numFmtId="0" pivotButton="0" quotePrefix="0" xfId="0"/>
    <xf borderId="7" fillId="5" fontId="0" numFmtId="0" pivotButton="0" quotePrefix="0" xfId="0"/>
    <xf borderId="5" fillId="4" fontId="1" numFmtId="0" pivotButton="0" quotePrefix="0" xfId="0"/>
    <xf borderId="6" fillId="4" fontId="0" numFmtId="0" pivotButton="0" quotePrefix="0" xfId="0"/>
    <xf borderId="7" fillId="4" fontId="0" numFmtId="0" pivotButton="0" quotePrefix="0" xfId="0"/>
    <xf borderId="5" fillId="6" fontId="7" numFmtId="0" pivotButton="0" quotePrefix="0" xfId="0"/>
    <xf borderId="7" fillId="6" fontId="8" numFmtId="0" pivotButton="0" quotePrefix="0" xfId="0"/>
    <xf applyAlignment="1" borderId="12" fillId="6" fontId="0" numFmtId="0" pivotButton="0" quotePrefix="0" xfId="0">
      <alignment horizontal="right"/>
    </xf>
    <xf borderId="15" fillId="6" fontId="0" numFmtId="0" pivotButton="0" quotePrefix="0" xfId="0"/>
    <xf applyAlignment="1" borderId="0" fillId="4" fontId="0" numFmtId="0" pivotButton="0" quotePrefix="0" xfId="0">
      <alignment horizontal="right"/>
    </xf>
    <xf borderId="14" fillId="4" fontId="0" numFmtId="0" pivotButton="0" quotePrefix="0" xfId="0"/>
    <xf borderId="11" fillId="2" fontId="0" numFmtId="0" pivotButton="0" quotePrefix="0" xfId="0"/>
    <xf applyAlignment="1" borderId="11" fillId="2" fontId="0" numFmtId="0" pivotButton="0" quotePrefix="0" xfId="0">
      <alignment horizontal="right"/>
    </xf>
    <xf borderId="5" fillId="2" fontId="0" numFmtId="0" pivotButton="0" quotePrefix="0" xfId="0"/>
    <xf borderId="6" fillId="2" fontId="0" numFmtId="0" pivotButton="0" quotePrefix="0" xfId="0"/>
    <xf borderId="7" fillId="2" fontId="0" numFmtId="0" pivotButton="0" quotePrefix="0" xfId="0"/>
    <xf borderId="8" fillId="2" fontId="0" numFmtId="0" pivotButton="0" quotePrefix="0" xfId="0"/>
    <xf borderId="9" fillId="2" fontId="0" numFmtId="0" pivotButton="0" quotePrefix="0" xfId="0"/>
    <xf borderId="5" fillId="4" fontId="0" numFmtId="0" pivotButton="0" quotePrefix="0" xfId="0"/>
    <xf borderId="5" fillId="6" fontId="0" numFmtId="0" pivotButton="0" quotePrefix="0" xfId="0"/>
    <xf borderId="6" fillId="6" fontId="0" numFmtId="0" pivotButton="0" quotePrefix="0" xfId="0"/>
    <xf borderId="7" fillId="6" fontId="0" numFmtId="0" pivotButton="0" quotePrefix="0" xfId="0"/>
    <xf borderId="0" fillId="6" fontId="0" numFmtId="0" pivotButton="0" quotePrefix="0" xfId="0"/>
    <xf borderId="5" fillId="6" fontId="1" numFmtId="0" pivotButton="0" quotePrefix="0" xfId="0"/>
    <xf applyAlignment="1" borderId="0" fillId="2" fontId="0" numFmtId="0" pivotButton="0" quotePrefix="0" xfId="0">
      <alignment horizontal="right"/>
    </xf>
    <xf borderId="4" fillId="2" fontId="0" numFmtId="0" pivotButton="0" quotePrefix="0" xfId="0"/>
    <xf borderId="4" fillId="2" fontId="1" numFmtId="0" pivotButton="0" quotePrefix="0" xfId="0"/>
    <xf applyAlignment="1" borderId="4" fillId="4" fontId="0" numFmtId="0" pivotButton="0" quotePrefix="0" xfId="0">
      <alignment horizontal="right" wrapText="1"/>
    </xf>
    <xf borderId="11" fillId="6" fontId="0" numFmtId="0" pivotButton="0" quotePrefix="0" xfId="0"/>
    <xf borderId="4" fillId="6" fontId="0" numFmtId="0" pivotButton="0" quotePrefix="0" xfId="0"/>
    <xf borderId="0" fillId="8" fontId="0" numFmtId="0" pivotButton="0" quotePrefix="0" xfId="0"/>
    <xf applyAlignment="1" borderId="3" fillId="0" fontId="0" numFmtId="0" pivotButton="0" quotePrefix="0" xfId="0">
      <alignment wrapText="1"/>
    </xf>
    <xf applyAlignment="1" borderId="3" fillId="0" fontId="3" numFmtId="0" pivotButton="0" quotePrefix="0" xfId="1">
      <alignment wrapText="1"/>
    </xf>
    <xf borderId="5" fillId="3" fontId="0" numFmtId="0" pivotButton="0" quotePrefix="0" xfId="0"/>
    <xf borderId="6" fillId="3" fontId="0" numFmtId="0" pivotButton="0" quotePrefix="0" xfId="0"/>
    <xf borderId="7" fillId="3" fontId="0" numFmtId="0" pivotButton="0" quotePrefix="0" xfId="0"/>
    <xf borderId="14" fillId="6" fontId="0" numFmtId="0" pivotButton="0" quotePrefix="0" xfId="0"/>
    <xf borderId="16" fillId="2" fontId="0" numFmtId="0" pivotButton="0" quotePrefix="0" xfId="0"/>
    <xf borderId="17" fillId="2" fontId="0" numFmtId="0" pivotButton="0" quotePrefix="0" xfId="0"/>
    <xf borderId="18" fillId="2" fontId="0" numFmtId="0" pivotButton="0" quotePrefix="0" xfId="0"/>
    <xf applyAlignment="1" borderId="0" fillId="0" fontId="0" numFmtId="0" pivotButton="0" quotePrefix="0" xfId="0">
      <alignment horizontal="center" vertical="center"/>
    </xf>
    <xf applyAlignment="1" borderId="11" fillId="0" fontId="0" numFmtId="0" pivotButton="0" quotePrefix="0" xfId="0">
      <alignment horizontal="center"/>
    </xf>
    <xf borderId="0" fillId="0" fontId="0" numFmtId="4" pivotButton="0" quotePrefix="0" xfId="0"/>
    <xf applyProtection="1" borderId="0" fillId="0" fontId="10" numFmtId="0" pivotButton="0" quotePrefix="0" xfId="0">
      <protection hidden="0" locked="0"/>
    </xf>
    <xf borderId="0" fillId="0" fontId="9" numFmtId="0" pivotButton="0" quotePrefix="0" xfId="0"/>
    <xf applyProtection="1" borderId="0" fillId="0" fontId="9" numFmtId="0" pivotButton="0" quotePrefix="0" xfId="0">
      <protection hidden="0" locked="0"/>
    </xf>
    <xf borderId="0" fillId="0" fontId="11" numFmtId="0" pivotButton="0" quotePrefix="0" xfId="0"/>
    <xf applyAlignment="1" borderId="20" fillId="0" fontId="0" numFmtId="0" pivotButton="0" quotePrefix="0" xfId="0">
      <alignment horizontal="center"/>
    </xf>
    <xf borderId="18" fillId="0" fontId="0" numFmtId="0" pivotButton="0" quotePrefix="0" xfId="0"/>
    <xf applyAlignment="1" borderId="1" fillId="0" fontId="12" numFmtId="0" pivotButton="0" quotePrefix="0" xfId="0">
      <alignment horizontal="center" wrapText="1"/>
    </xf>
    <xf applyAlignment="1" borderId="0" fillId="0" fontId="0" numFmtId="0" pivotButton="0" quotePrefix="0" xfId="0">
      <alignment horizontal="right"/>
    </xf>
    <xf applyAlignment="1" borderId="0" fillId="0" fontId="9" numFmtId="0" pivotButton="0" quotePrefix="0" xfId="0">
      <alignment horizontal="center"/>
    </xf>
    <xf applyAlignment="1" borderId="10" fillId="0" fontId="15" numFmtId="0" pivotButton="0" quotePrefix="0" xfId="0">
      <alignment horizontal="center" wrapText="1"/>
    </xf>
    <xf borderId="0" fillId="9" fontId="0" numFmtId="0" pivotButton="0" quotePrefix="0" xfId="0"/>
    <xf borderId="0" fillId="0" fontId="16" numFmtId="0" pivotButton="0" quotePrefix="0" xfId="0"/>
    <xf borderId="0" fillId="0" fontId="17" numFmtId="0" pivotButton="0" quotePrefix="0" xfId="0"/>
    <xf borderId="5" fillId="0" fontId="0" numFmtId="0" pivotButton="0" quotePrefix="0" xfId="0"/>
    <xf borderId="7" fillId="0" fontId="17" numFmtId="0" pivotButton="0" quotePrefix="0" xfId="0"/>
    <xf borderId="25" fillId="0" fontId="2" numFmtId="0" pivotButton="0" quotePrefix="0" xfId="0"/>
    <xf borderId="19" fillId="0" fontId="2" numFmtId="0" pivotButton="0" quotePrefix="0" xfId="0"/>
    <xf borderId="23" fillId="0" fontId="2" numFmtId="0" pivotButton="0" quotePrefix="0" xfId="0"/>
    <xf borderId="0" fillId="0" fontId="2" numFmtId="0" pivotButton="0" quotePrefix="0" xfId="0"/>
    <xf borderId="24" fillId="0" fontId="2" numFmtId="0" pivotButton="0" quotePrefix="0" xfId="0"/>
    <xf borderId="26" fillId="0" fontId="2" numFmtId="0" pivotButton="0" quotePrefix="0" xfId="0"/>
    <xf borderId="21" fillId="0" fontId="2" numFmtId="0" pivotButton="0" quotePrefix="0" xfId="0"/>
    <xf borderId="27" fillId="0" fontId="2" numFmtId="0" pivotButton="0" quotePrefix="0" xfId="0"/>
    <xf applyAlignment="1" borderId="0" fillId="0" fontId="9" numFmtId="0" pivotButton="0" quotePrefix="0" xfId="0">
      <alignment horizontal="right"/>
    </xf>
    <xf applyAlignment="1" borderId="0" fillId="0" fontId="14" numFmtId="0" pivotButton="0" quotePrefix="0" xfId="0">
      <alignment horizontal="center"/>
    </xf>
    <xf applyAlignment="1" borderId="25" fillId="0" fontId="12" numFmtId="0" pivotButton="0" quotePrefix="0" xfId="0">
      <alignment horizontal="center" wrapText="1"/>
    </xf>
    <xf applyAlignment="1" borderId="22" fillId="0" fontId="12" numFmtId="0" pivotButton="0" quotePrefix="0" xfId="0">
      <alignment horizontal="center" wrapText="1"/>
    </xf>
    <xf borderId="23" fillId="0" fontId="0" numFmtId="0" pivotButton="0" quotePrefix="0" xfId="0"/>
    <xf borderId="24" fillId="0" fontId="0" numFmtId="0" pivotButton="0" quotePrefix="0" xfId="0"/>
    <xf borderId="26" fillId="0" fontId="0" numFmtId="0" pivotButton="0" quotePrefix="0" xfId="0"/>
    <xf borderId="27" fillId="0" fontId="0" numFmtId="0" pivotButton="0" quotePrefix="0" xfId="0"/>
    <xf borderId="0" fillId="0" fontId="8" numFmtId="0" pivotButton="0" quotePrefix="0" xfId="0"/>
    <xf borderId="23" fillId="0" fontId="18" numFmtId="0" pivotButton="0" quotePrefix="0" xfId="0"/>
    <xf borderId="26" fillId="0" fontId="18" numFmtId="0" pivotButton="0" quotePrefix="0" xfId="0"/>
    <xf borderId="0" fillId="0" fontId="9" numFmtId="1" pivotButton="0" quotePrefix="0" xfId="0"/>
    <xf borderId="0" fillId="0" fontId="19" numFmtId="0" pivotButton="0" quotePrefix="0" xfId="0"/>
    <xf borderId="0" fillId="0" fontId="20" numFmtId="0" pivotButton="0" quotePrefix="0" xfId="0"/>
    <xf borderId="0" fillId="0" fontId="21" numFmtId="0" pivotButton="0" quotePrefix="0" xfId="0"/>
    <xf applyAlignment="1" applyProtection="1" borderId="0" fillId="0" fontId="9" numFmtId="0" pivotButton="0" quotePrefix="0" xfId="0">
      <alignment horizontal="right"/>
      <protection hidden="0" locked="0"/>
    </xf>
    <xf applyAlignment="1" borderId="28" fillId="0" fontId="12" numFmtId="0" pivotButton="0" quotePrefix="0" xfId="0">
      <alignment horizontal="center" wrapText="1"/>
    </xf>
    <xf borderId="0" fillId="0" fontId="9" numFmtId="0" pivotButton="0" quotePrefix="0" xfId="2"/>
    <xf borderId="0" fillId="0" fontId="0" numFmtId="0" pivotButton="0" quotePrefix="0" xfId="3"/>
    <xf applyAlignment="1" borderId="3" fillId="0" fontId="12" numFmtId="0" pivotButton="0" quotePrefix="0" xfId="0">
      <alignment horizontal="center" wrapText="1"/>
    </xf>
    <xf applyProtection="1" borderId="0" fillId="0" fontId="22" numFmtId="0" pivotButton="0" quotePrefix="0" xfId="0">
      <protection hidden="0" locked="0"/>
    </xf>
    <xf borderId="0" fillId="0" fontId="0" numFmtId="10" pivotButton="0" quotePrefix="0" xfId="3"/>
    <xf borderId="0" fillId="0" fontId="0" numFmtId="1" pivotButton="0" quotePrefix="0" xfId="0"/>
    <xf borderId="0" fillId="0" fontId="0" numFmtId="10" pivotButton="0" quotePrefix="0" xfId="0"/>
    <xf borderId="0" fillId="0" fontId="1" numFmtId="0" pivotButton="0" quotePrefix="0" xfId="0"/>
    <xf borderId="0" fillId="0" fontId="0" numFmtId="0" pivotButton="0" quotePrefix="1" xfId="0"/>
    <xf borderId="0" fillId="0" fontId="0" numFmtId="0" pivotButton="0" quotePrefix="0" xfId="2"/>
    <xf applyAlignment="1" borderId="11" fillId="0" fontId="0" numFmtId="0" pivotButton="0" quotePrefix="0" xfId="2">
      <alignment horizontal="center"/>
    </xf>
    <xf applyAlignment="1" borderId="11" fillId="0" fontId="0" numFmtId="0" pivotButton="0" quotePrefix="0" xfId="2">
      <alignment horizontal="left"/>
    </xf>
    <xf applyAlignment="1" borderId="0" fillId="0" fontId="2" numFmtId="0" pivotButton="0" quotePrefix="0" xfId="0">
      <alignment horizontal="left"/>
    </xf>
    <xf borderId="21" fillId="0" fontId="0" numFmtId="0" pivotButton="0" quotePrefix="0" xfId="0"/>
    <xf applyAlignment="1" borderId="20" fillId="0" fontId="0" numFmtId="0" pivotButton="0" quotePrefix="0" xfId="2">
      <alignment horizontal="center"/>
    </xf>
    <xf borderId="21" fillId="0" fontId="8" numFmtId="0" pivotButton="0" quotePrefix="0" xfId="0"/>
    <xf applyAlignment="1" borderId="21" fillId="0" fontId="0" numFmtId="0" pivotButton="0" quotePrefix="0" xfId="0">
      <alignment horizontal="center"/>
    </xf>
    <xf borderId="29" fillId="0" fontId="0" numFmtId="0" pivotButton="0" quotePrefix="0" xfId="0"/>
    <xf borderId="3" fillId="8" fontId="0" numFmtId="0" pivotButton="0" quotePrefix="0" xfId="0"/>
    <xf applyAlignment="1" borderId="3" fillId="8" fontId="0" numFmtId="0" pivotButton="0" quotePrefix="0" xfId="0">
      <alignment horizontal="center" wrapText="1"/>
    </xf>
    <xf applyAlignment="1" borderId="0" fillId="0" fontId="2" numFmtId="0" pivotButton="0" quotePrefix="0" xfId="0">
      <alignment horizontal="center"/>
    </xf>
    <xf applyAlignment="1" borderId="18" fillId="0" fontId="0" numFmtId="0" pivotButton="0" quotePrefix="0" xfId="0">
      <alignment horizontal="right"/>
    </xf>
    <xf applyAlignment="1" borderId="17" fillId="0" fontId="0" numFmtId="0" pivotButton="0" quotePrefix="0" xfId="0">
      <alignment horizontal="left"/>
    </xf>
    <xf applyAlignment="1" borderId="25" fillId="0" fontId="0" numFmtId="0" pivotButton="0" quotePrefix="0" xfId="0">
      <alignment horizontal="right"/>
    </xf>
    <xf borderId="22" fillId="0" fontId="0" numFmtId="0" pivotButton="0" quotePrefix="0" xfId="0"/>
    <xf applyAlignment="1" borderId="24" fillId="0" fontId="0" numFmtId="0" pivotButton="0" quotePrefix="0" xfId="2">
      <alignment horizontal="center"/>
    </xf>
    <xf applyAlignment="1" borderId="27" fillId="0" fontId="0" numFmtId="0" pivotButton="0" quotePrefix="0" xfId="2">
      <alignment horizontal="center"/>
    </xf>
    <xf applyAlignment="1" borderId="25" fillId="0" fontId="0" numFmtId="0" pivotButton="0" quotePrefix="0" xfId="0">
      <alignment horizontal="center" wrapText="1"/>
    </xf>
    <xf applyAlignment="1" borderId="1" fillId="0" fontId="0" numFmtId="0" pivotButton="0" quotePrefix="0" xfId="0">
      <alignment horizontal="center"/>
    </xf>
    <xf applyAlignment="1" borderId="28" fillId="0" fontId="0" numFmtId="0" pivotButton="0" quotePrefix="0" xfId="0">
      <alignment horizontal="center"/>
    </xf>
    <xf applyAlignment="1" borderId="2" fillId="0" fontId="0" numFmtId="0" pivotButton="0" quotePrefix="0" xfId="0">
      <alignment horizontal="center"/>
    </xf>
    <xf borderId="1" fillId="8" fontId="0" numFmtId="0" pivotButton="0" quotePrefix="0" xfId="0"/>
    <xf borderId="1" fillId="0" fontId="0" numFmtId="0" pivotButton="0" quotePrefix="0" xfId="0"/>
    <xf borderId="28" fillId="0" fontId="0" numFmtId="0" pivotButton="0" quotePrefix="0" xfId="0"/>
    <xf borderId="2" fillId="0" fontId="0" numFmtId="0" pivotButton="0" quotePrefix="0" xfId="0"/>
    <xf applyAlignment="1" borderId="1" fillId="8" fontId="0" numFmtId="0" pivotButton="0" quotePrefix="0" xfId="0">
      <alignment horizontal="center" wrapText="1"/>
    </xf>
    <xf applyAlignment="1" borderId="0" fillId="0" fontId="0" numFmtId="0" pivotButton="0" quotePrefix="0" xfId="2">
      <alignment horizontal="left"/>
    </xf>
    <xf borderId="0" fillId="0" fontId="0" numFmtId="0" pivotButton="0" quotePrefix="0" xfId="0"/>
    <xf applyAlignment="1" borderId="0" fillId="0" fontId="0" numFmtId="0" pivotButton="0" quotePrefix="0" xfId="0">
      <alignment horizontal="center"/>
    </xf>
    <xf applyAlignment="1" borderId="0" fillId="0" fontId="0" numFmtId="0" pivotButton="0" quotePrefix="0" xfId="0">
      <alignment horizontal="center" wrapText="1"/>
    </xf>
    <xf applyProtection="1" borderId="0" fillId="0" fontId="9" numFmtId="164" pivotButton="0" quotePrefix="0" xfId="0">
      <protection hidden="0" locked="0"/>
    </xf>
    <xf borderId="0" fillId="0" fontId="9" numFmtId="165" pivotButton="0" quotePrefix="0" xfId="0"/>
    <xf borderId="0" fillId="0" fontId="1" numFmtId="166" pivotButton="0" quotePrefix="0" xfId="0"/>
    <xf borderId="0" fillId="0" fontId="1" numFmtId="167" pivotButton="0" quotePrefix="0" xfId="2"/>
    <xf applyProtection="1" borderId="0" fillId="0" fontId="9" numFmtId="168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1" numFmtId="170" pivotButton="0" quotePrefix="0" xfId="0"/>
    <xf borderId="0" fillId="0" fontId="0" numFmtId="164" pivotButton="0" quotePrefix="0" xfId="0"/>
    <xf borderId="0" fillId="0" fontId="0" numFmtId="168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1" numFmtId="164" pivotButton="0" quotePrefix="0" xfId="0"/>
    <xf borderId="0" fillId="0" fontId="8" numFmtId="169" pivotButton="0" quotePrefix="0" xfId="0"/>
    <xf borderId="0" fillId="0" fontId="8" numFmtId="168" pivotButton="0" quotePrefix="0" xfId="0"/>
    <xf applyProtection="1" borderId="0" fillId="2" fontId="9" numFmtId="169" pivotButton="0" quotePrefix="0" xfId="0">
      <protection hidden="0" locked="0"/>
    </xf>
    <xf borderId="0" fillId="0" fontId="0" numFmtId="171" pivotButton="0" quotePrefix="0" xfId="3"/>
    <xf applyProtection="1" borderId="0" fillId="0" fontId="9" numFmtId="168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172" pivotButton="0" quotePrefix="0" xfId="2"/>
    <xf borderId="0" fillId="0" fontId="0" numFmtId="164" pivotButton="0" quotePrefix="0" xfId="2"/>
    <xf borderId="0" fillId="0" fontId="9" numFmtId="169" pivotButton="0" quotePrefix="0" xfId="0"/>
    <xf borderId="0" fillId="0" fontId="0" numFmtId="172" pivotButton="0" quotePrefix="0" xfId="0"/>
    <xf applyProtection="1" borderId="0" fillId="0" fontId="22" numFmtId="164" pivotButton="0" quotePrefix="0" xfId="0">
      <protection hidden="0" locked="0"/>
    </xf>
    <xf borderId="0" fillId="0" fontId="0" numFmtId="171" pivotButton="0" quotePrefix="0" xfId="0"/>
    <xf borderId="0" fillId="0" fontId="0" numFmtId="173" pivotButton="0" quotePrefix="0" xfId="2"/>
    <xf borderId="0" fillId="0" fontId="0" numFmtId="173" pivotButton="0" quotePrefix="0" xfId="0"/>
    <xf borderId="0" fillId="0" fontId="1" numFmtId="171" pivotButton="0" quotePrefix="0" xfId="0"/>
    <xf borderId="0" fillId="0" fontId="1" numFmtId="173" pivotButton="0" quotePrefix="0" xfId="0"/>
    <xf applyAlignment="1" borderId="11" fillId="0" fontId="0" numFmtId="172" pivotButton="0" quotePrefix="0" xfId="2">
      <alignment horizontal="center"/>
    </xf>
    <xf borderId="23" fillId="0" fontId="0" numFmtId="164" pivotButton="0" quotePrefix="0" xfId="2"/>
    <xf applyAlignment="1" borderId="20" fillId="0" fontId="0" numFmtId="172" pivotButton="0" quotePrefix="0" xfId="2">
      <alignment horizontal="center"/>
    </xf>
    <xf borderId="26" fillId="0" fontId="0" numFmtId="164" pivotButton="0" quotePrefix="0" xfId="2"/>
    <xf applyAlignment="1" borderId="16" fillId="0" fontId="12" numFmtId="0" pivotButton="0" quotePrefix="0" xfId="0">
      <alignment horizontal="center"/>
    </xf>
    <xf borderId="18" fillId="0" fontId="0" numFmtId="0" pivotButton="0" quotePrefix="0" xfId="0"/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applyAlignment="1" borderId="0" fillId="0" fontId="0" numFmtId="0" pivotButton="0" quotePrefix="1" xfId="0">
      <alignment horizontal="center" wrapText="1"/>
    </xf>
    <xf applyAlignment="1" borderId="16" fillId="0" fontId="12" numFmtId="0" pivotButton="0" quotePrefix="0" xfId="0">
      <alignment horizontal="center" wrapText="1"/>
    </xf>
    <xf applyAlignment="1" borderId="0" fillId="0" fontId="15" numFmtId="0" pivotButton="0" quotePrefix="0" xfId="0">
      <alignment horizontal="left"/>
    </xf>
    <xf applyAlignment="1" borderId="0" fillId="2" fontId="16" numFmtId="0" pivotButton="0" quotePrefix="0" xfId="0">
      <alignment horizontal="left"/>
    </xf>
    <xf borderId="0" fillId="0" fontId="0" numFmtId="172" pivotButton="0" quotePrefix="0" xfId="2"/>
    <xf borderId="0" fillId="0" fontId="0" numFmtId="172" pivotButton="0" quotePrefix="0" xfId="0"/>
    <xf borderId="0" fillId="0" fontId="0" numFmtId="173" pivotButton="0" quotePrefix="0" xfId="2"/>
    <xf borderId="0" fillId="0" fontId="0" numFmtId="173" pivotButton="0" quotePrefix="0" xfId="0"/>
    <xf borderId="0" fillId="0" fontId="1" numFmtId="173" pivotButton="0" quotePrefix="0" xfId="0"/>
    <xf applyAlignment="1" borderId="11" fillId="0" fontId="0" numFmtId="172" pivotButton="0" quotePrefix="0" xfId="2">
      <alignment horizontal="center"/>
    </xf>
    <xf applyAlignment="1" borderId="20" fillId="0" fontId="0" numFmtId="172" pivotButton="0" quotePrefix="0" xfId="2">
      <alignment horizontal="center"/>
    </xf>
  </cellXfs>
  <cellStyles count="4">
    <cellStyle builtinId="0" name="Normal" xfId="0"/>
    <cellStyle name="Normal 2" xfId="1"/>
    <cellStyle builtinId="3" name="Comma" xfId="2"/>
    <cellStyle builtinId="5" name="Percent" xfId="3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externalLinks/externalLink1.xml" Type="http://schemas.openxmlformats.org/officeDocument/2006/relationships/externalLink"/><Relationship Id="rId8" Target="styles.xml" Type="http://schemas.openxmlformats.org/officeDocument/2006/relationships/styles"/><Relationship Id="rId9" Target="theme/theme1.xml" Type="http://schemas.openxmlformats.org/officeDocument/2006/relationships/theme"/></Relationships>
</file>

<file path=xl/externalLinks/_rels/externalLink1.xml.rels><Relationships xmlns="http://schemas.openxmlformats.org/package/2006/relationships"><Relationship Id="rId1" Target="/Users/ylian/Desktop/JoeLopes_Loadshape_Utility/Processed%20load%20shapes/LOADLIBA-8760-v14-CPUC-DEER.xlsx" TargetMode="External" Type="http://schemas.openxmlformats.org/officeDocument/2006/relationships/externalLinkPath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 codeName="Sheet1">
    <tabColor rgb="FF92D050"/>
    <outlinePr summaryBelow="1" summaryRight="1"/>
    <pageSetUpPr/>
  </sheetPr>
  <dimension ref="A1:AY17246"/>
  <sheetViews>
    <sheetView workbookViewId="0" zoomScale="110" zoomScaleNormal="110">
      <pane activePane="bottomLeft" state="frozen" topLeftCell="A5" ySplit="4"/>
      <selection activeCell="A1" pane="bottomLeft" sqref="A1:AK1048576"/>
    </sheetView>
  </sheetViews>
  <sheetFormatPr baseColWidth="8" defaultRowHeight="15"/>
  <cols>
    <col customWidth="1" max="1" min="1" style="199" width="28.42578125"/>
    <col customWidth="1" max="2" min="2" style="199" width="14.5703125"/>
    <col customWidth="1" max="3" min="3" style="199" width="12.5703125"/>
    <col customWidth="1" max="4" min="4" style="199" width="10.7109375"/>
    <col customWidth="1" max="5" min="5" style="199" width="11.85546875"/>
    <col customWidth="1" max="6" min="6" style="199" width="12.85546875"/>
    <col customWidth="1" max="7" min="7" style="199" width="12.5703125"/>
    <col customWidth="1" max="37" min="8" style="199" width="10.7109375"/>
    <col bestFit="1" customWidth="1" max="39" min="39" style="199" width="38.7109375"/>
    <col customWidth="1" max="40" min="40" style="199" width="12"/>
    <col customWidth="1" max="41" min="41" style="199" width="10.85546875"/>
    <col bestFit="1" customWidth="1" max="45" min="44" style="199" width="11.7109375"/>
    <col customWidth="1" max="48" min="48" style="199" width="12.140625"/>
    <col customWidth="1" max="49" min="49" style="199" width="12.85546875"/>
  </cols>
  <sheetData>
    <row customHeight="1" ht="15" r="1" s="199">
      <c r="A1" s="84" t="inlineStr">
        <is>
          <t>PVVAC-P-240to760-E10-rDXGF-ECC1985-CZ01</t>
        </is>
      </c>
      <c r="B1" s="83" t="n"/>
      <c r="C1" s="83" t="n"/>
      <c r="D1" s="83" t="n">
        <v>2015</v>
      </c>
      <c r="E1" s="83" t="n"/>
      <c r="F1" s="84" t="inlineStr">
        <is>
          <t>Source Annual kWh:</t>
        </is>
      </c>
      <c r="G1" s="162" t="n">
        <v>2124205.654000002</v>
      </c>
      <c r="H1" s="83" t="inlineStr">
        <is>
          <t>DEER</t>
        </is>
      </c>
      <c r="I1" s="83" t="n"/>
      <c r="J1" s="83" t="n"/>
      <c r="K1" t="inlineStr">
        <is>
          <t>PDAF</t>
        </is>
      </c>
      <c r="L1" t="inlineStr">
        <is>
          <t>Monthly</t>
        </is>
      </c>
      <c r="M1" s="83" t="n"/>
      <c r="N1" s="83" t="n"/>
      <c r="O1" s="83" t="n"/>
      <c r="P1" s="83" t="n"/>
      <c r="Q1" s="83" t="n"/>
      <c r="R1" s="83" t="n"/>
      <c r="S1" s="83" t="n"/>
      <c r="V1" s="83" t="n"/>
      <c r="W1" s="83" t="n"/>
      <c r="X1" s="83" t="n"/>
      <c r="Y1" s="83" t="n"/>
      <c r="Z1" s="83" t="n"/>
      <c r="AA1" s="83" t="n"/>
      <c r="AB1" s="83" t="n"/>
      <c r="AC1" s="83" t="n"/>
      <c r="AD1" s="83" t="n"/>
      <c r="AE1" s="83" t="n"/>
      <c r="AF1" s="83" t="n"/>
      <c r="AG1" s="83" t="n"/>
      <c r="AH1" s="105" t="n"/>
      <c r="AI1" s="129" t="n"/>
      <c r="AJ1" s="129" t="n"/>
      <c r="AK1" s="83" t="n"/>
      <c r="AN1" s="196" t="inlineStr">
        <is>
          <t>NCP Peak Hours Use Values</t>
        </is>
      </c>
      <c r="AO1" s="197" t="n"/>
      <c r="AP1" s="197" t="n"/>
      <c r="AQ1" s="197" t="n"/>
      <c r="AR1" s="196" t="inlineStr">
        <is>
          <t>Peak Hour Day Adj Factors</t>
        </is>
      </c>
      <c r="AS1" s="197" t="n"/>
      <c r="AT1" s="197" t="n"/>
      <c r="AU1" s="197" t="n"/>
      <c r="AV1" s="196" t="inlineStr">
        <is>
          <t>Coincident Hours Use Factors</t>
        </is>
      </c>
      <c r="AW1" s="197" t="n"/>
      <c r="AX1" s="197" t="n"/>
      <c r="AY1" s="197" t="n"/>
    </row>
    <row customHeight="1" ht="19.15" r="2" s="199">
      <c r="A2" s="106" t="n">
        <v>1</v>
      </c>
      <c r="B2" s="84" t="inlineStr">
        <is>
          <t>PVVAC-P-240to760-E10-20-MM</t>
        </is>
      </c>
      <c r="C2" s="83" t="n"/>
      <c r="D2" s="83" t="n"/>
      <c r="E2" s="83" t="n"/>
      <c r="F2" s="83" t="inlineStr">
        <is>
          <t>Source Sample Size:</t>
        </is>
      </c>
      <c r="G2" s="83" t="n">
        <v>0</v>
      </c>
      <c r="H2" s="83" t="inlineStr">
        <is>
          <t>DEER</t>
        </is>
      </c>
      <c r="I2" s="83" t="n"/>
      <c r="J2" s="83" t="n"/>
      <c r="K2" s="83" t="inlineStr">
        <is>
          <t>WKWE</t>
        </is>
      </c>
      <c r="L2" s="83" t="inlineStr">
        <is>
          <t>Monthly</t>
        </is>
      </c>
      <c r="M2" s="83" t="n"/>
      <c r="N2" s="83" t="inlineStr">
        <is>
          <t>Weekend Peak3</t>
        </is>
      </c>
      <c r="O2" s="83" t="n"/>
      <c r="P2" s="83" t="n"/>
      <c r="Q2" s="83" t="n"/>
      <c r="R2" s="83" t="n"/>
      <c r="S2" s="83" t="n"/>
      <c r="T2" s="83" t="n"/>
      <c r="U2" s="83" t="n"/>
      <c r="V2" s="83" t="n"/>
      <c r="W2" s="83" t="n"/>
      <c r="X2" s="83" t="n"/>
      <c r="Y2" s="83" t="n"/>
      <c r="Z2" s="83" t="n"/>
      <c r="AA2" s="83" t="n"/>
      <c r="AB2" s="83" t="n"/>
      <c r="AC2" s="83" t="n"/>
      <c r="AD2" s="83" t="n"/>
      <c r="AE2" s="83" t="n"/>
      <c r="AF2" s="83" t="n"/>
      <c r="AG2" s="83" t="n"/>
      <c r="AH2" s="83" t="n"/>
      <c r="AI2" s="83" t="n"/>
      <c r="AJ2" s="83" t="n"/>
      <c r="AK2" s="83" t="n"/>
      <c r="AN2" s="124" t="inlineStr">
        <is>
          <t>For Peak 1 (Hour)</t>
        </is>
      </c>
      <c r="AO2" s="124" t="inlineStr">
        <is>
          <t>For Peak 2 (Day)</t>
        </is>
      </c>
      <c r="AP2" s="124" t="inlineStr">
        <is>
          <t>For Peak 3</t>
        </is>
      </c>
      <c r="AQ2" s="124" t="inlineStr">
        <is>
          <t>For Peak 4</t>
        </is>
      </c>
      <c r="AR2" s="124" t="inlineStr">
        <is>
          <t>For Peak 1</t>
        </is>
      </c>
      <c r="AS2" s="124" t="inlineStr">
        <is>
          <t>For Peak 2</t>
        </is>
      </c>
      <c r="AT2" s="124" t="inlineStr">
        <is>
          <t>For Peak 3</t>
        </is>
      </c>
      <c r="AU2" s="124" t="inlineStr">
        <is>
          <t>For Peak 4</t>
        </is>
      </c>
      <c r="AV2" s="124" t="inlineStr">
        <is>
          <t>Peak1 (Hourly)</t>
        </is>
      </c>
      <c r="AW2" s="124" t="inlineStr">
        <is>
          <t>Peak2 (Day)</t>
        </is>
      </c>
      <c r="AX2" s="124" t="inlineStr">
        <is>
          <t>Peak3</t>
        </is>
      </c>
      <c r="AY2" s="124" t="inlineStr">
        <is>
          <t>Peak4</t>
        </is>
      </c>
    </row>
    <row r="3">
      <c r="A3" s="84" t="n"/>
      <c r="B3" s="84" t="n">
        <v>1</v>
      </c>
      <c r="C3" s="84" t="inlineStr">
        <is>
          <t>JANUARY</t>
        </is>
      </c>
      <c r="D3" s="84" t="inlineStr">
        <is>
          <t>JAN</t>
        </is>
      </c>
      <c r="E3" s="84" t="n">
        <v>2</v>
      </c>
      <c r="F3" s="84" t="inlineStr">
        <is>
          <t>FEBRUARY</t>
        </is>
      </c>
      <c r="G3" s="84" t="inlineStr">
        <is>
          <t>FEB</t>
        </is>
      </c>
      <c r="H3" s="84" t="n">
        <v>3</v>
      </c>
      <c r="I3" s="84" t="inlineStr">
        <is>
          <t>MARCH</t>
        </is>
      </c>
      <c r="J3" s="84" t="inlineStr">
        <is>
          <t>MAR</t>
        </is>
      </c>
      <c r="K3" s="84" t="n">
        <v>4</v>
      </c>
      <c r="L3" s="84" t="inlineStr">
        <is>
          <t>APRIL</t>
        </is>
      </c>
      <c r="M3" s="84" t="inlineStr">
        <is>
          <t>APR</t>
        </is>
      </c>
      <c r="N3" s="84" t="n">
        <v>5</v>
      </c>
      <c r="O3" s="84" t="inlineStr">
        <is>
          <t>MAY</t>
        </is>
      </c>
      <c r="P3" s="84" t="inlineStr">
        <is>
          <t>MAY</t>
        </is>
      </c>
      <c r="Q3" s="84" t="n">
        <v>6</v>
      </c>
      <c r="R3" s="84" t="inlineStr">
        <is>
          <t>JUNE</t>
        </is>
      </c>
      <c r="S3" s="84" t="inlineStr">
        <is>
          <t>JUN</t>
        </is>
      </c>
      <c r="T3" s="84" t="n">
        <v>7</v>
      </c>
      <c r="U3" s="84" t="inlineStr">
        <is>
          <t>JULY</t>
        </is>
      </c>
      <c r="V3" s="84" t="inlineStr">
        <is>
          <t>JUL</t>
        </is>
      </c>
      <c r="W3" s="84" t="n">
        <v>8</v>
      </c>
      <c r="X3" s="84" t="inlineStr">
        <is>
          <t>AUGUST</t>
        </is>
      </c>
      <c r="Y3" s="84" t="inlineStr">
        <is>
          <t>AUG</t>
        </is>
      </c>
      <c r="Z3" s="84" t="n">
        <v>9</v>
      </c>
      <c r="AA3" s="84" t="inlineStr">
        <is>
          <t>SEPTEMBER</t>
        </is>
      </c>
      <c r="AB3" s="84" t="inlineStr">
        <is>
          <t>SEP</t>
        </is>
      </c>
      <c r="AC3" s="84" t="n">
        <v>10</v>
      </c>
      <c r="AD3" s="84" t="inlineStr">
        <is>
          <t>OCTOBER</t>
        </is>
      </c>
      <c r="AE3" s="84" t="inlineStr">
        <is>
          <t>OCT</t>
        </is>
      </c>
      <c r="AF3" s="84" t="n">
        <v>11</v>
      </c>
      <c r="AG3" s="84" t="inlineStr">
        <is>
          <t>NOVEMBER</t>
        </is>
      </c>
      <c r="AH3" s="84" t="inlineStr">
        <is>
          <t>NOV</t>
        </is>
      </c>
      <c r="AI3" s="84" t="n">
        <v>12</v>
      </c>
      <c r="AJ3" s="84" t="inlineStr">
        <is>
          <t>DECEMBER</t>
        </is>
      </c>
      <c r="AK3" s="84" t="inlineStr">
        <is>
          <t>DEC</t>
        </is>
      </c>
      <c r="AM3" s="84" t="inlineStr">
        <is>
          <t>peak month</t>
        </is>
      </c>
      <c r="AV3" s="142" t="n">
        <v>7</v>
      </c>
    </row>
    <row r="4">
      <c r="A4" s="83" t="n"/>
      <c r="B4" s="84" t="n">
        <v>31</v>
      </c>
      <c r="C4" s="83" t="n"/>
      <c r="D4" s="83" t="n"/>
      <c r="E4" s="84" t="n">
        <v>28</v>
      </c>
      <c r="F4" s="83" t="n"/>
      <c r="G4" s="83" t="n"/>
      <c r="H4" s="84" t="n">
        <v>31</v>
      </c>
      <c r="I4" s="83" t="n"/>
      <c r="J4" s="83" t="n"/>
      <c r="K4" s="84" t="n">
        <v>30</v>
      </c>
      <c r="L4" s="83" t="n"/>
      <c r="M4" s="83" t="n"/>
      <c r="N4" s="84" t="n">
        <v>31</v>
      </c>
      <c r="O4" s="83" t="n"/>
      <c r="P4" s="83" t="n"/>
      <c r="Q4" s="84" t="n">
        <v>30</v>
      </c>
      <c r="R4" s="83" t="n"/>
      <c r="S4" s="83" t="n"/>
      <c r="T4" s="84" t="n">
        <v>31</v>
      </c>
      <c r="U4" s="83" t="n"/>
      <c r="V4" s="83" t="n"/>
      <c r="W4" s="84" t="n">
        <v>31</v>
      </c>
      <c r="X4" s="83" t="n"/>
      <c r="Y4" s="83" t="n"/>
      <c r="Z4" s="84" t="n">
        <v>30</v>
      </c>
      <c r="AA4" s="83" t="n"/>
      <c r="AB4" s="83" t="n"/>
      <c r="AC4" s="84" t="n">
        <v>31</v>
      </c>
      <c r="AD4" s="83" t="n"/>
      <c r="AE4" s="83" t="n"/>
      <c r="AF4" s="84" t="n">
        <v>30</v>
      </c>
      <c r="AG4" s="83" t="n"/>
      <c r="AH4" s="83" t="n"/>
      <c r="AI4" s="84" t="n">
        <v>31</v>
      </c>
      <c r="AJ4" s="83" t="n"/>
      <c r="AK4" s="83" t="n"/>
      <c r="AM4" t="inlineStr">
        <is>
          <t>peak hour</t>
        </is>
      </c>
      <c r="AV4" s="142" t="n">
        <v>16</v>
      </c>
    </row>
    <row r="5">
      <c r="A5" s="84" t="inlineStr">
        <is>
          <t>RATIOS</t>
        </is>
      </c>
      <c r="B5" s="84" t="inlineStr">
        <is>
          <t>E.BKDWN</t>
        </is>
      </c>
      <c r="C5" s="84" t="inlineStr">
        <is>
          <t>PEAK/AVG</t>
        </is>
      </c>
      <c r="D5" s="84" t="inlineStr">
        <is>
          <t>END/AVG</t>
        </is>
      </c>
      <c r="E5" s="84" t="inlineStr">
        <is>
          <t>E.BKDWN</t>
        </is>
      </c>
      <c r="F5" s="84" t="inlineStr">
        <is>
          <t>PEAK/AVG</t>
        </is>
      </c>
      <c r="G5" s="84" t="inlineStr">
        <is>
          <t>END/AVG</t>
        </is>
      </c>
      <c r="H5" s="84" t="inlineStr">
        <is>
          <t>E.BKDWN</t>
        </is>
      </c>
      <c r="I5" s="84" t="inlineStr">
        <is>
          <t>PEAK/AVG</t>
        </is>
      </c>
      <c r="J5" s="84" t="inlineStr">
        <is>
          <t>END/AVG</t>
        </is>
      </c>
      <c r="K5" s="84" t="inlineStr">
        <is>
          <t>E.BKDWN</t>
        </is>
      </c>
      <c r="L5" s="84" t="inlineStr">
        <is>
          <t>PEAK/AVG</t>
        </is>
      </c>
      <c r="M5" s="84" t="inlineStr">
        <is>
          <t>END/AVG</t>
        </is>
      </c>
      <c r="N5" s="84" t="inlineStr">
        <is>
          <t>E.BKDWN</t>
        </is>
      </c>
      <c r="O5" s="84" t="inlineStr">
        <is>
          <t>PEAK/AVG</t>
        </is>
      </c>
      <c r="P5" s="84" t="inlineStr">
        <is>
          <t>END/AVG</t>
        </is>
      </c>
      <c r="Q5" s="84" t="inlineStr">
        <is>
          <t>E.BKDWN</t>
        </is>
      </c>
      <c r="R5" s="84" t="inlineStr">
        <is>
          <t>PEAK/AVG</t>
        </is>
      </c>
      <c r="S5" s="84" t="inlineStr">
        <is>
          <t>END/AVG</t>
        </is>
      </c>
      <c r="T5" s="84" t="inlineStr">
        <is>
          <t>E.BKDWN</t>
        </is>
      </c>
      <c r="U5" s="84" t="inlineStr">
        <is>
          <t>PEAK/AVG</t>
        </is>
      </c>
      <c r="V5" s="84" t="inlineStr">
        <is>
          <t>END/AVG</t>
        </is>
      </c>
      <c r="W5" s="84" t="inlineStr">
        <is>
          <t>E.BKDWN</t>
        </is>
      </c>
      <c r="X5" s="84" t="inlineStr">
        <is>
          <t>PEAK/AVG</t>
        </is>
      </c>
      <c r="Y5" s="84" t="inlineStr">
        <is>
          <t>END/AVG</t>
        </is>
      </c>
      <c r="Z5" s="84" t="inlineStr">
        <is>
          <t>E.BKDWN</t>
        </is>
      </c>
      <c r="AA5" s="84" t="inlineStr">
        <is>
          <t>PEAK/AVG</t>
        </is>
      </c>
      <c r="AB5" s="84" t="inlineStr">
        <is>
          <t>END/AVG</t>
        </is>
      </c>
      <c r="AC5" s="84" t="inlineStr">
        <is>
          <t>E.BKDWN</t>
        </is>
      </c>
      <c r="AD5" s="84" t="inlineStr">
        <is>
          <t>PEAK/AVG</t>
        </is>
      </c>
      <c r="AE5" s="84" t="inlineStr">
        <is>
          <t>END/AVG</t>
        </is>
      </c>
      <c r="AF5" s="84" t="inlineStr">
        <is>
          <t>E.BKDWN</t>
        </is>
      </c>
      <c r="AG5" s="84" t="inlineStr">
        <is>
          <t>PEAK/AVG</t>
        </is>
      </c>
      <c r="AH5" s="84" t="inlineStr">
        <is>
          <t>END/AVG</t>
        </is>
      </c>
      <c r="AI5" s="84" t="inlineStr">
        <is>
          <t>E.BKDWN</t>
        </is>
      </c>
      <c r="AJ5" s="84" t="inlineStr">
        <is>
          <t>PEAK/AVG</t>
        </is>
      </c>
      <c r="AK5" s="84" t="inlineStr">
        <is>
          <t>END/AVG</t>
        </is>
      </c>
      <c r="AN5" s="163" t="n"/>
      <c r="AO5" s="163" t="n"/>
      <c r="AP5" s="163" t="n"/>
      <c r="AR5" s="164" t="n"/>
      <c r="AS5" s="164" t="n"/>
      <c r="AT5" s="164" t="n"/>
      <c r="AV5" s="116" t="n"/>
      <c r="AW5" s="165" t="n"/>
    </row>
    <row r="6">
      <c r="A6" s="83" t="n"/>
      <c r="B6" s="166" t="n">
        <v>0.07220582073292556</v>
      </c>
      <c r="C6" s="167" t="n">
        <v>1.370597255438012</v>
      </c>
      <c r="D6" s="167" t="n">
        <v>0.4108096755367515</v>
      </c>
      <c r="E6" s="166" t="n">
        <v>0.0856056681737709</v>
      </c>
      <c r="F6" s="167" t="n">
        <v>1.015113734381896</v>
      </c>
      <c r="G6" s="167" t="n">
        <v>0.4000334848633336</v>
      </c>
      <c r="H6" s="166" t="n">
        <v>0.1013916699093284</v>
      </c>
      <c r="I6" s="167" t="n">
        <v>1.123788802384406</v>
      </c>
      <c r="J6" s="167" t="n">
        <v>0.3782490208228369</v>
      </c>
      <c r="K6" s="166" t="n">
        <v>0.07608389650767389</v>
      </c>
      <c r="L6" s="167" t="n">
        <v>1.23045853322426</v>
      </c>
      <c r="M6" s="167" t="n">
        <v>0.3218014919875832</v>
      </c>
      <c r="N6" s="166" t="n">
        <v>0.07931978837565967</v>
      </c>
      <c r="O6" s="167" t="n">
        <v>1.241496973928964</v>
      </c>
      <c r="P6" s="167" t="n">
        <v>0.3235067178616529</v>
      </c>
      <c r="Q6" s="166" t="n">
        <v>0.07660794392943066</v>
      </c>
      <c r="R6" s="167" t="n">
        <v>1.177611771467515</v>
      </c>
      <c r="S6" s="167" t="n">
        <v>0.475159628082782</v>
      </c>
      <c r="T6" s="166" t="n">
        <v>0.07280219275093146</v>
      </c>
      <c r="U6" s="167" t="n">
        <v>1.113155443889674</v>
      </c>
      <c r="V6" s="167" t="n">
        <v>0.405386409737861</v>
      </c>
      <c r="W6" s="166" t="n">
        <v>0.08616937113828708</v>
      </c>
      <c r="X6" s="167" t="n">
        <v>1.566896538916016</v>
      </c>
      <c r="Y6" s="167" t="n">
        <v>0.3781850046075838</v>
      </c>
      <c r="Z6" s="166" t="n">
        <v>0.1003365505738712</v>
      </c>
      <c r="AA6" s="167" t="n">
        <v>1.186686774446586</v>
      </c>
      <c r="AB6" s="167" t="n">
        <v>0.3837565022247463</v>
      </c>
      <c r="AC6" s="166" t="n">
        <v>0.1039176640039653</v>
      </c>
      <c r="AD6" s="167" t="n">
        <v>1.172947353718325</v>
      </c>
      <c r="AE6" s="167" t="n">
        <v>0.4360626729244929</v>
      </c>
      <c r="AF6" s="166" t="n">
        <v>0.0896546404243333</v>
      </c>
      <c r="AG6" s="167" t="n">
        <v>1.142239578956524</v>
      </c>
      <c r="AH6" s="167" t="n">
        <v>0.3879886676120501</v>
      </c>
      <c r="AI6" s="166" t="n">
        <v>0.05590479347982249</v>
      </c>
      <c r="AJ6" s="167" t="n">
        <v>1.753969583331253</v>
      </c>
      <c r="AK6" s="167" t="n">
        <v>0.3956004117437653</v>
      </c>
      <c r="AM6">
        <f>A1</f>
        <v/>
      </c>
      <c r="AN6" s="163">
        <f>1/($T6*(1/$T4)*(1/(5/7+2/7*$V6))*$T16/SUM($T8:$T31))</f>
        <v/>
      </c>
      <c r="AO6" s="163">
        <f>1/(T6*(1/T4)*(1/(5/7+2/7*V6)))</f>
        <v/>
      </c>
      <c r="AP6" s="163" t="n"/>
      <c r="AR6" s="168">
        <f>CHOOSE(AV$3,C6,F6,I6,L6,O6,R6,U6,X6,AA6,AD6,AG6,AJ6)</f>
        <v/>
      </c>
      <c r="AS6" s="164" t="n"/>
      <c r="AT6" s="164" t="n"/>
      <c r="AV6" s="116">
        <f>AN6/AR6</f>
        <v/>
      </c>
      <c r="AW6" s="165">
        <f>AO6/AR6</f>
        <v/>
      </c>
      <c r="AX6" s="83" t="n"/>
    </row>
    <row r="7">
      <c r="A7" s="84" t="inlineStr">
        <is>
          <t>HOUR</t>
        </is>
      </c>
      <c r="B7" s="84" t="inlineStr">
        <is>
          <t>PEAK</t>
        </is>
      </c>
      <c r="C7" s="84" t="inlineStr">
        <is>
          <t>AVG</t>
        </is>
      </c>
      <c r="D7" s="84" t="inlineStr">
        <is>
          <t>END</t>
        </is>
      </c>
      <c r="E7" s="84" t="inlineStr">
        <is>
          <t>PEAK</t>
        </is>
      </c>
      <c r="F7" s="84" t="inlineStr">
        <is>
          <t>AVG</t>
        </is>
      </c>
      <c r="G7" s="84" t="inlineStr">
        <is>
          <t>END</t>
        </is>
      </c>
      <c r="H7" s="84" t="inlineStr">
        <is>
          <t>PEAK</t>
        </is>
      </c>
      <c r="I7" s="84" t="inlineStr">
        <is>
          <t>AVG</t>
        </is>
      </c>
      <c r="J7" s="84" t="inlineStr">
        <is>
          <t>END</t>
        </is>
      </c>
      <c r="K7" s="84" t="inlineStr">
        <is>
          <t>PEAK</t>
        </is>
      </c>
      <c r="L7" s="84" t="inlineStr">
        <is>
          <t>AVG</t>
        </is>
      </c>
      <c r="M7" s="84" t="inlineStr">
        <is>
          <t>END</t>
        </is>
      </c>
      <c r="N7" s="84" t="inlineStr">
        <is>
          <t>PEAK</t>
        </is>
      </c>
      <c r="O7" s="84" t="inlineStr">
        <is>
          <t>AVG</t>
        </is>
      </c>
      <c r="P7" s="84" t="inlineStr">
        <is>
          <t>END</t>
        </is>
      </c>
      <c r="Q7" s="84" t="inlineStr">
        <is>
          <t>PEAK</t>
        </is>
      </c>
      <c r="R7" s="84" t="inlineStr">
        <is>
          <t>AVG</t>
        </is>
      </c>
      <c r="S7" s="84" t="inlineStr">
        <is>
          <t>END</t>
        </is>
      </c>
      <c r="T7" s="84" t="inlineStr">
        <is>
          <t>PEAK</t>
        </is>
      </c>
      <c r="U7" s="84" t="inlineStr">
        <is>
          <t>AVG</t>
        </is>
      </c>
      <c r="V7" s="84" t="inlineStr">
        <is>
          <t>END</t>
        </is>
      </c>
      <c r="W7" s="84" t="inlineStr">
        <is>
          <t>PEAK</t>
        </is>
      </c>
      <c r="X7" s="84" t="inlineStr">
        <is>
          <t>AVG</t>
        </is>
      </c>
      <c r="Y7" s="84" t="inlineStr">
        <is>
          <t>END</t>
        </is>
      </c>
      <c r="Z7" s="84" t="inlineStr">
        <is>
          <t>PEAK</t>
        </is>
      </c>
      <c r="AA7" s="84" t="inlineStr">
        <is>
          <t>AVG</t>
        </is>
      </c>
      <c r="AB7" s="84" t="inlineStr">
        <is>
          <t>END</t>
        </is>
      </c>
      <c r="AC7" s="84" t="inlineStr">
        <is>
          <t>PEAK</t>
        </is>
      </c>
      <c r="AD7" s="84" t="inlineStr">
        <is>
          <t>AVG</t>
        </is>
      </c>
      <c r="AE7" s="84" t="inlineStr">
        <is>
          <t>END</t>
        </is>
      </c>
      <c r="AF7" s="84" t="inlineStr">
        <is>
          <t>PEAK</t>
        </is>
      </c>
      <c r="AG7" s="84" t="inlineStr">
        <is>
          <t>AVG</t>
        </is>
      </c>
      <c r="AH7" s="84" t="inlineStr">
        <is>
          <t>END</t>
        </is>
      </c>
      <c r="AI7" s="84" t="inlineStr">
        <is>
          <t>PEAK</t>
        </is>
      </c>
      <c r="AJ7" s="84" t="inlineStr">
        <is>
          <t>AVG</t>
        </is>
      </c>
      <c r="AK7" s="84" t="inlineStr">
        <is>
          <t>END</t>
        </is>
      </c>
    </row>
    <row r="8">
      <c r="A8" s="84" t="n">
        <v>1</v>
      </c>
      <c r="B8" s="84" t="n">
        <v>0.1351298969157644</v>
      </c>
      <c r="C8" s="84" t="n">
        <v>0.1773782206398059</v>
      </c>
      <c r="D8" s="84" t="n">
        <v>0.3763472542691212</v>
      </c>
      <c r="E8" s="84" t="n">
        <v>0.1501191155446798</v>
      </c>
      <c r="F8" s="84" t="n">
        <v>0.144305090001927</v>
      </c>
      <c r="G8" s="84" t="n">
        <v>0.2635087648101588</v>
      </c>
      <c r="H8" s="84" t="n">
        <v>0.1219639213623759</v>
      </c>
      <c r="I8" s="84" t="n">
        <v>0.1235825123437152</v>
      </c>
      <c r="J8" s="84" t="n">
        <v>0.2428084198210115</v>
      </c>
      <c r="K8" s="84" t="n">
        <v>0.1229140533809706</v>
      </c>
      <c r="L8" s="84" t="n">
        <v>0.1538903482780538</v>
      </c>
      <c r="M8" s="84" t="n">
        <v>0.2991570073761854</v>
      </c>
      <c r="N8" s="84" t="n">
        <v>0.1186176647158184</v>
      </c>
      <c r="O8" s="84" t="n">
        <v>0.1326303135253298</v>
      </c>
      <c r="P8" s="84" t="n">
        <v>0.2467476175681113</v>
      </c>
      <c r="Q8" s="84" t="n">
        <v>0.1203238897314402</v>
      </c>
      <c r="R8" s="84" t="n">
        <v>0.146835395305471</v>
      </c>
      <c r="S8" s="84" t="n">
        <v>0.2431705333869435</v>
      </c>
      <c r="T8" s="84" t="n">
        <v>0.1401986558762533</v>
      </c>
      <c r="U8" s="84" t="n">
        <v>0.1623505508860328</v>
      </c>
      <c r="V8" s="84" t="n">
        <v>0.2475798357664234</v>
      </c>
      <c r="W8" s="84" t="n">
        <v>0.0805761973450847</v>
      </c>
      <c r="X8" s="84" t="n">
        <v>0.1194575523054053</v>
      </c>
      <c r="Y8" s="84" t="n">
        <v>0.1989152037297381</v>
      </c>
      <c r="Z8" s="84" t="n">
        <v>0.09748799462258063</v>
      </c>
      <c r="AA8" s="84" t="n">
        <v>0.1147371305757031</v>
      </c>
      <c r="AB8" s="84" t="n">
        <v>0.202872204055656</v>
      </c>
      <c r="AC8" s="84" t="n">
        <v>0.1475792187061843</v>
      </c>
      <c r="AD8" s="84" t="n">
        <v>0.1283307103173755</v>
      </c>
      <c r="AE8" s="84" t="n">
        <v>0.2015762824106171</v>
      </c>
      <c r="AF8" s="84" t="n">
        <v>0.1231495414727978</v>
      </c>
      <c r="AG8" s="84" t="n">
        <v>0.1475989364876011</v>
      </c>
      <c r="AH8" s="84" t="n">
        <v>0.239679678815416</v>
      </c>
      <c r="AI8" s="84" t="n">
        <v>0.107270126449648</v>
      </c>
      <c r="AJ8" s="84" t="n">
        <v>0.2178066287387377</v>
      </c>
      <c r="AK8" s="84" t="n">
        <v>0.5064607378946253</v>
      </c>
      <c r="AM8" s="100" t="inlineStr">
        <is>
          <t>need to copy this down to line start + 5</t>
        </is>
      </c>
    </row>
    <row r="9">
      <c r="A9" s="84" t="n">
        <v>2</v>
      </c>
      <c r="B9" s="84" t="n">
        <v>0.1224920764228755</v>
      </c>
      <c r="C9" s="84" t="n">
        <v>0.1747363864472777</v>
      </c>
      <c r="D9" s="84" t="n">
        <v>0.3717099724679919</v>
      </c>
      <c r="E9" s="84" t="n">
        <v>0.1479171688827766</v>
      </c>
      <c r="F9" s="84" t="n">
        <v>0.141893229196757</v>
      </c>
      <c r="G9" s="84" t="n">
        <v>0.2712913038104743</v>
      </c>
      <c r="H9" s="84" t="n">
        <v>0.09817540613707813</v>
      </c>
      <c r="I9" s="84" t="n">
        <v>0.1193767457593276</v>
      </c>
      <c r="J9" s="84" t="n">
        <v>0.2232098358771391</v>
      </c>
      <c r="K9" s="84" t="n">
        <v>0.1202086577247387</v>
      </c>
      <c r="L9" s="84" t="n">
        <v>0.1565412851342446</v>
      </c>
      <c r="M9" s="84" t="n">
        <v>0.2976294916721804</v>
      </c>
      <c r="N9" s="84" t="n">
        <v>0.1162607643768923</v>
      </c>
      <c r="O9" s="84" t="n">
        <v>0.1320412636085791</v>
      </c>
      <c r="P9" s="84" t="n">
        <v>0.2124482384520178</v>
      </c>
      <c r="Q9" s="84" t="n">
        <v>0.1631941751395778</v>
      </c>
      <c r="R9" s="84" t="n">
        <v>0.1485467469080486</v>
      </c>
      <c r="S9" s="84" t="n">
        <v>0.255250138456327</v>
      </c>
      <c r="T9" s="84" t="n">
        <v>0.1388171087305671</v>
      </c>
      <c r="U9" s="84" t="n">
        <v>0.1548196761390036</v>
      </c>
      <c r="V9" s="84" t="n">
        <v>0.2716588731751825</v>
      </c>
      <c r="W9" s="84" t="n">
        <v>0.08797003129839949</v>
      </c>
      <c r="X9" s="84" t="n">
        <v>0.1122367449437897</v>
      </c>
      <c r="Y9" s="84" t="n">
        <v>0.2092830107061749</v>
      </c>
      <c r="Z9" s="84" t="n">
        <v>0.08556571152866754</v>
      </c>
      <c r="AA9" s="84" t="n">
        <v>0.1106868437021531</v>
      </c>
      <c r="AB9" s="84" t="n">
        <v>0.1952142742024346</v>
      </c>
      <c r="AC9" s="84" t="n">
        <v>0.09275437347656333</v>
      </c>
      <c r="AD9" s="84" t="n">
        <v>0.117343858557555</v>
      </c>
      <c r="AE9" s="84" t="n">
        <v>0.1858007503349962</v>
      </c>
      <c r="AF9" s="84" t="n">
        <v>0.1212795794743334</v>
      </c>
      <c r="AG9" s="84" t="n">
        <v>0.14507212930626</v>
      </c>
      <c r="AH9" s="84" t="n">
        <v>0.2475815103014343</v>
      </c>
      <c r="AI9" s="84" t="n">
        <v>0.117251694002616</v>
      </c>
      <c r="AJ9" s="84" t="n">
        <v>0.2160881731780333</v>
      </c>
      <c r="AK9" s="84" t="n">
        <v>0.4992007906374009</v>
      </c>
    </row>
    <row r="10">
      <c r="A10" s="84" t="n">
        <v>3</v>
      </c>
      <c r="B10" s="84" t="n">
        <v>0.1075269318707104</v>
      </c>
      <c r="C10" s="84" t="n">
        <v>0.1661305079276256</v>
      </c>
      <c r="D10" s="84" t="n">
        <v>0.3714277753141518</v>
      </c>
      <c r="E10" s="84" t="n">
        <v>0.1451972531452458</v>
      </c>
      <c r="F10" s="84" t="n">
        <v>0.143818021407536</v>
      </c>
      <c r="G10" s="84" t="n">
        <v>0.2877763963468736</v>
      </c>
      <c r="H10" s="84" t="n">
        <v>0.1200245126237664</v>
      </c>
      <c r="I10" s="84" t="n">
        <v>0.1509809034698003</v>
      </c>
      <c r="J10" s="84" t="n">
        <v>0.2440590921217081</v>
      </c>
      <c r="K10" s="84" t="n">
        <v>0.1714317327603405</v>
      </c>
      <c r="L10" s="84" t="n">
        <v>0.1951655650816186</v>
      </c>
      <c r="M10" s="84" t="n">
        <v>0.3370402136888279</v>
      </c>
      <c r="N10" s="84" t="n">
        <v>0.1407612403518918</v>
      </c>
      <c r="O10" s="84" t="n">
        <v>0.1633298287440191</v>
      </c>
      <c r="P10" s="84" t="n">
        <v>0.2495571299781494</v>
      </c>
      <c r="Q10" s="84" t="n">
        <v>0.1918739999260199</v>
      </c>
      <c r="R10" s="84" t="n">
        <v>0.1836392480340461</v>
      </c>
      <c r="S10" s="84" t="n">
        <v>0.2956692294778449</v>
      </c>
      <c r="T10" s="84" t="n">
        <v>0.1688013597168296</v>
      </c>
      <c r="U10" s="84" t="n">
        <v>0.1924467990059662</v>
      </c>
      <c r="V10" s="84" t="n">
        <v>0.2970671760948906</v>
      </c>
      <c r="W10" s="84" t="n">
        <v>0.1263778718834969</v>
      </c>
      <c r="X10" s="84" t="n">
        <v>0.1510011618817265</v>
      </c>
      <c r="Y10" s="84" t="n">
        <v>0.2201468344087572</v>
      </c>
      <c r="Z10" s="84" t="n">
        <v>0.1368050128765276</v>
      </c>
      <c r="AA10" s="84" t="n">
        <v>0.1482891863176115</v>
      </c>
      <c r="AB10" s="84" t="n">
        <v>0.2319746118587528</v>
      </c>
      <c r="AC10" s="84" t="n">
        <v>0.1491934324151369</v>
      </c>
      <c r="AD10" s="84" t="n">
        <v>0.1567670539305752</v>
      </c>
      <c r="AE10" s="84" t="n">
        <v>0.2379440199825759</v>
      </c>
      <c r="AF10" s="84" t="n">
        <v>0.1080869335516141</v>
      </c>
      <c r="AG10" s="84" t="n">
        <v>0.1404497113072779</v>
      </c>
      <c r="AH10" s="84" t="n">
        <v>0.2735672426260293</v>
      </c>
      <c r="AI10" s="84" t="n">
        <v>0.1149215917378395</v>
      </c>
      <c r="AJ10" s="84" t="n">
        <v>0.2160793186174114</v>
      </c>
      <c r="AK10" s="84" t="n">
        <v>0.4969307335077979</v>
      </c>
    </row>
    <row r="11">
      <c r="A11" s="84" t="n">
        <v>4</v>
      </c>
      <c r="B11" s="84" t="n">
        <v>0.1532566990242962</v>
      </c>
      <c r="C11" s="84" t="n">
        <v>0.2103961756815827</v>
      </c>
      <c r="D11" s="84" t="n">
        <v>0.4243604914499005</v>
      </c>
      <c r="E11" s="84" t="n">
        <v>0.1843669302181193</v>
      </c>
      <c r="F11" s="84" t="n">
        <v>0.1937237759175097</v>
      </c>
      <c r="G11" s="84" t="n">
        <v>0.373857014522856</v>
      </c>
      <c r="H11" s="84" t="n">
        <v>0.131008703859799</v>
      </c>
      <c r="I11" s="84" t="n">
        <v>0.1733457708014046</v>
      </c>
      <c r="J11" s="84" t="n">
        <v>0.2799382898728999</v>
      </c>
      <c r="K11" s="84" t="n">
        <v>0.195572759606763</v>
      </c>
      <c r="L11" s="84" t="n">
        <v>0.2178956558188753</v>
      </c>
      <c r="M11" s="84" t="n">
        <v>0.3744316743042452</v>
      </c>
      <c r="N11" s="84" t="n">
        <v>0.1496709129829798</v>
      </c>
      <c r="O11" s="84" t="n">
        <v>0.1740262031715927</v>
      </c>
      <c r="P11" s="84" t="n">
        <v>0.2498011032276795</v>
      </c>
      <c r="Q11" s="84" t="n">
        <v>0.2006412405749926</v>
      </c>
      <c r="R11" s="84" t="n">
        <v>0.1892035661792331</v>
      </c>
      <c r="S11" s="84" t="n">
        <v>0.2953024023591644</v>
      </c>
      <c r="T11" s="84" t="n">
        <v>0.167102337403128</v>
      </c>
      <c r="U11" s="84" t="n">
        <v>0.1905003084214331</v>
      </c>
      <c r="V11" s="84" t="n">
        <v>0.2967193202554745</v>
      </c>
      <c r="W11" s="84" t="n">
        <v>0.127020318709821</v>
      </c>
      <c r="X11" s="84" t="n">
        <v>0.1546194638796865</v>
      </c>
      <c r="Y11" s="84" t="n">
        <v>0.2292909412061569</v>
      </c>
      <c r="Z11" s="84" t="n">
        <v>0.1155835881490584</v>
      </c>
      <c r="AA11" s="84" t="n">
        <v>0.1537411304538391</v>
      </c>
      <c r="AB11" s="84" t="n">
        <v>0.2322859640172586</v>
      </c>
      <c r="AC11" s="84" t="n">
        <v>0.1571939465188349</v>
      </c>
      <c r="AD11" s="84" t="n">
        <v>0.166355715287798</v>
      </c>
      <c r="AE11" s="84" t="n">
        <v>0.257356149315817</v>
      </c>
      <c r="AF11" s="84" t="n">
        <v>0.1418818846067934</v>
      </c>
      <c r="AG11" s="84" t="n">
        <v>0.174433319878556</v>
      </c>
      <c r="AH11" s="84" t="n">
        <v>0.3302066762360102</v>
      </c>
      <c r="AI11" s="84" t="n">
        <v>0.1744377066737506</v>
      </c>
      <c r="AJ11" s="84" t="n">
        <v>0.2492285128658108</v>
      </c>
      <c r="AK11" s="84" t="n">
        <v>0.5398581088235739</v>
      </c>
    </row>
    <row r="12">
      <c r="A12" s="84" t="n">
        <v>5</v>
      </c>
      <c r="B12" s="84" t="n">
        <v>0.1772450826145628</v>
      </c>
      <c r="C12" s="84" t="n">
        <v>0.2228683192647068</v>
      </c>
      <c r="D12" s="84" t="n">
        <v>0.4493301967554441</v>
      </c>
      <c r="E12" s="84" t="n">
        <v>0.1984775408955662</v>
      </c>
      <c r="F12" s="84" t="n">
        <v>0.2021987880965542</v>
      </c>
      <c r="G12" s="84" t="n">
        <v>0.3860127353992079</v>
      </c>
      <c r="H12" s="84" t="n">
        <v>0.1899859827237657</v>
      </c>
      <c r="I12" s="84" t="n">
        <v>0.2376482009505425</v>
      </c>
      <c r="J12" s="84" t="n">
        <v>0.3090477305616102</v>
      </c>
      <c r="K12" s="84" t="n">
        <v>0.2709190892350593</v>
      </c>
      <c r="L12" s="84" t="n">
        <v>0.2960487058716626</v>
      </c>
      <c r="M12" s="84" t="n">
        <v>0.4292841914377435</v>
      </c>
      <c r="N12" s="84" t="n">
        <v>0.2350727147955805</v>
      </c>
      <c r="O12" s="84" t="n">
        <v>0.262727378926949</v>
      </c>
      <c r="P12" s="84" t="n">
        <v>0.2841076130859306</v>
      </c>
      <c r="Q12" s="84" t="n">
        <v>0.2251572972437632</v>
      </c>
      <c r="R12" s="84" t="n">
        <v>0.2744331410953474</v>
      </c>
      <c r="S12" s="84" t="n">
        <v>0.3493108250443747</v>
      </c>
      <c r="T12" s="84" t="n">
        <v>0.2592636946250643</v>
      </c>
      <c r="U12" s="84" t="n">
        <v>0.2913051628132318</v>
      </c>
      <c r="V12" s="84" t="n">
        <v>0.3496270529197081</v>
      </c>
      <c r="W12" s="84" t="n">
        <v>0.2145119321588302</v>
      </c>
      <c r="X12" s="84" t="n">
        <v>0.2292054109668962</v>
      </c>
      <c r="Y12" s="84" t="n">
        <v>0.2629201062206361</v>
      </c>
      <c r="Z12" s="84" t="n">
        <v>0.2335659836986666</v>
      </c>
      <c r="AA12" s="84" t="n">
        <v>0.248702582119513</v>
      </c>
      <c r="AB12" s="84" t="n">
        <v>0.27536549567146</v>
      </c>
      <c r="AC12" s="84" t="n">
        <v>0.220859667666113</v>
      </c>
      <c r="AD12" s="84" t="n">
        <v>0.2443682967470966</v>
      </c>
      <c r="AE12" s="84" t="n">
        <v>0.3052623701492622</v>
      </c>
      <c r="AF12" s="84" t="n">
        <v>0.1608281138329289</v>
      </c>
      <c r="AG12" s="84" t="n">
        <v>0.1939607939488602</v>
      </c>
      <c r="AH12" s="84" t="n">
        <v>0.3834753985127945</v>
      </c>
      <c r="AI12" s="84" t="n">
        <v>0.1676923099712478</v>
      </c>
      <c r="AJ12" s="84" t="n">
        <v>0.2577036689811057</v>
      </c>
      <c r="AK12" s="84" t="n">
        <v>0.5413536640093585</v>
      </c>
    </row>
    <row r="13">
      <c r="A13" s="84" t="n">
        <v>6</v>
      </c>
      <c r="B13" s="84" t="n">
        <v>0.3017012111827636</v>
      </c>
      <c r="C13" s="84" t="n">
        <v>0.3157874035808177</v>
      </c>
      <c r="D13" s="84" t="n">
        <v>0.4554199639072211</v>
      </c>
      <c r="E13" s="84" t="n">
        <v>0.2747369254719965</v>
      </c>
      <c r="F13" s="84" t="n">
        <v>0.2803238638079054</v>
      </c>
      <c r="G13" s="84" t="n">
        <v>0.3924191724573011</v>
      </c>
      <c r="H13" s="84" t="n">
        <v>0.3528798810996869</v>
      </c>
      <c r="I13" s="84" t="n">
        <v>0.4361668806219133</v>
      </c>
      <c r="J13" s="84" t="n">
        <v>0.3666022458917818</v>
      </c>
      <c r="K13" s="84" t="n">
        <v>0.5130522871170652</v>
      </c>
      <c r="L13" s="84" t="n">
        <v>0.531722473849467</v>
      </c>
      <c r="M13" s="84" t="n">
        <v>0.5317216817376104</v>
      </c>
      <c r="N13" s="84" t="n">
        <v>0.4465899113278054</v>
      </c>
      <c r="O13" s="84" t="n">
        <v>0.4933384507613287</v>
      </c>
      <c r="P13" s="84" t="n">
        <v>0.3503664692130207</v>
      </c>
      <c r="Q13" s="84" t="n">
        <v>0.4909225201446669</v>
      </c>
      <c r="R13" s="84" t="n">
        <v>0.4901167111040249</v>
      </c>
      <c r="S13" s="84" t="n">
        <v>0.4157441721387037</v>
      </c>
      <c r="T13" s="84" t="n">
        <v>0.4461667524286226</v>
      </c>
      <c r="U13" s="84" t="n">
        <v>0.510254015074791</v>
      </c>
      <c r="V13" s="84" t="n">
        <v>0.4132253649635037</v>
      </c>
      <c r="W13" s="84" t="n">
        <v>0.3802867545462037</v>
      </c>
      <c r="X13" s="84" t="n">
        <v>0.4213687617803836</v>
      </c>
      <c r="Y13" s="84" t="n">
        <v>0.3114340987467406</v>
      </c>
      <c r="Z13" s="84" t="n">
        <v>0.3684992092636771</v>
      </c>
      <c r="AA13" s="84" t="n">
        <v>0.4604342922473422</v>
      </c>
      <c r="AB13" s="84" t="n">
        <v>0.3316692593073317</v>
      </c>
      <c r="AC13" s="84" t="n">
        <v>0.4494317895841872</v>
      </c>
      <c r="AD13" s="84" t="n">
        <v>0.4682137297687077</v>
      </c>
      <c r="AE13" s="84" t="n">
        <v>0.3731204560184237</v>
      </c>
      <c r="AF13" s="84" t="n">
        <v>0.2245016714889839</v>
      </c>
      <c r="AG13" s="84" t="n">
        <v>0.2675995507274354</v>
      </c>
      <c r="AH13" s="84" t="n">
        <v>0.3989729863906666</v>
      </c>
      <c r="AI13" s="84" t="n">
        <v>0.2321456346010558</v>
      </c>
      <c r="AJ13" s="84" t="n">
        <v>0.315348334390067</v>
      </c>
      <c r="AK13" s="84" t="n">
        <v>0.5460531159080479</v>
      </c>
    </row>
    <row r="14">
      <c r="A14" s="84" t="n">
        <v>7</v>
      </c>
      <c r="B14" s="84" t="n">
        <v>0.4646429156276364</v>
      </c>
      <c r="C14" s="84" t="n">
        <v>0.5180454382519444</v>
      </c>
      <c r="D14" s="84" t="n">
        <v>0.5296662722230259</v>
      </c>
      <c r="E14" s="84" t="n">
        <v>0.5193761478709217</v>
      </c>
      <c r="F14" s="84" t="n">
        <v>0.5299435831624663</v>
      </c>
      <c r="G14" s="84" t="n">
        <v>0.4777979048571234</v>
      </c>
      <c r="H14" s="84" t="n">
        <v>0.4836857218662465</v>
      </c>
      <c r="I14" s="84" t="n">
        <v>0.5750655090483325</v>
      </c>
      <c r="J14" s="84" t="n">
        <v>0.5321760754452197</v>
      </c>
      <c r="K14" s="84" t="n">
        <v>0.6297707035289961</v>
      </c>
      <c r="L14" s="84" t="n">
        <v>0.653182594744538</v>
      </c>
      <c r="M14" s="84" t="n">
        <v>0.644806038179724</v>
      </c>
      <c r="N14" s="84" t="n">
        <v>0.5506751053587893</v>
      </c>
      <c r="O14" s="84" t="n">
        <v>0.6132128878341435</v>
      </c>
      <c r="P14" s="84" t="n">
        <v>0.5503898987943954</v>
      </c>
      <c r="Q14" s="84" t="n">
        <v>0.6524437900253321</v>
      </c>
      <c r="R14" s="84" t="n">
        <v>0.6049499778827619</v>
      </c>
      <c r="S14" s="84" t="n">
        <v>0.6815265504569508</v>
      </c>
      <c r="T14" s="84" t="n">
        <v>0.5449863560524552</v>
      </c>
      <c r="U14" s="84" t="n">
        <v>0.6216755157372791</v>
      </c>
      <c r="V14" s="84" t="n">
        <v>0.5852839872262775</v>
      </c>
      <c r="W14" s="84" t="n">
        <v>0.4649955708379262</v>
      </c>
      <c r="X14" s="84" t="n">
        <v>0.5196551586003901</v>
      </c>
      <c r="Y14" s="84" t="n">
        <v>0.4747850954663975</v>
      </c>
      <c r="Z14" s="84" t="n">
        <v>0.4538434733840423</v>
      </c>
      <c r="AA14" s="84" t="n">
        <v>0.5663895584297614</v>
      </c>
      <c r="AB14" s="84" t="n">
        <v>0.5208588300295627</v>
      </c>
      <c r="AC14" s="84" t="n">
        <v>0.5421079689668313</v>
      </c>
      <c r="AD14" s="84" t="n">
        <v>0.5729167893819266</v>
      </c>
      <c r="AE14" s="84" t="n">
        <v>0.5574777928233862</v>
      </c>
      <c r="AF14" s="84" t="n">
        <v>0.4251718795275915</v>
      </c>
      <c r="AG14" s="84" t="n">
        <v>0.5032393253891648</v>
      </c>
      <c r="AH14" s="84" t="n">
        <v>0.463414960553439</v>
      </c>
      <c r="AI14" s="84" t="n">
        <v>0.4417397899402192</v>
      </c>
      <c r="AJ14" s="84" t="n">
        <v>0.4897101955972443</v>
      </c>
      <c r="AK14" s="84" t="n">
        <v>0.6424049898901275</v>
      </c>
    </row>
    <row r="15">
      <c r="A15" s="84" t="n">
        <v>8</v>
      </c>
      <c r="B15" s="84" t="n">
        <v>0.5696430089071578</v>
      </c>
      <c r="C15" s="84" t="n">
        <v>0.637519855937741</v>
      </c>
      <c r="D15" s="84" t="n">
        <v>0.7233975825900956</v>
      </c>
      <c r="E15" s="84" t="n">
        <v>0.6358683179243314</v>
      </c>
      <c r="F15" s="84" t="n">
        <v>0.6493774243939456</v>
      </c>
      <c r="G15" s="84" t="n">
        <v>0.6782762201836893</v>
      </c>
      <c r="H15" s="84" t="n">
        <v>0.6473464615182329</v>
      </c>
      <c r="I15" s="84" t="n">
        <v>0.7724349398479043</v>
      </c>
      <c r="J15" s="84" t="n">
        <v>0.6307763175163604</v>
      </c>
      <c r="K15" s="84" t="n">
        <v>0.8702046446351872</v>
      </c>
      <c r="L15" s="84" t="n">
        <v>0.8860770365318468</v>
      </c>
      <c r="M15" s="84" t="n">
        <v>0.7752444433553066</v>
      </c>
      <c r="N15" s="84" t="n">
        <v>0.7687345857519156</v>
      </c>
      <c r="O15" s="84" t="n">
        <v>0.8546387706207897</v>
      </c>
      <c r="P15" s="84" t="n">
        <v>0.6331569323547237</v>
      </c>
      <c r="Q15" s="84" t="n">
        <v>0.9049874532105581</v>
      </c>
      <c r="R15" s="84" t="n">
        <v>0.8176951083149741</v>
      </c>
      <c r="S15" s="84" t="n">
        <v>0.7794269730250633</v>
      </c>
      <c r="T15" s="84" t="n">
        <v>0.7288811963013206</v>
      </c>
      <c r="U15" s="84" t="n">
        <v>0.8240631394829849</v>
      </c>
      <c r="V15" s="84" t="n">
        <v>0.6727223996350365</v>
      </c>
      <c r="W15" s="84" t="n">
        <v>0.6467567636323459</v>
      </c>
      <c r="X15" s="84" t="n">
        <v>0.7226090070314222</v>
      </c>
      <c r="Y15" s="84" t="n">
        <v>0.6839176669910962</v>
      </c>
      <c r="Z15" s="84" t="n">
        <v>0.777115864005724</v>
      </c>
      <c r="AA15" s="84" t="n">
        <v>0.8162321875022536</v>
      </c>
      <c r="AB15" s="84" t="n">
        <v>0.5842680106832219</v>
      </c>
      <c r="AC15" s="84" t="n">
        <v>0.7775391509739209</v>
      </c>
      <c r="AD15" s="84" t="n">
        <v>0.7899113294073173</v>
      </c>
      <c r="AE15" s="84" t="n">
        <v>0.6018155452354292</v>
      </c>
      <c r="AF15" s="84" t="n">
        <v>0.5209658166393895</v>
      </c>
      <c r="AG15" s="84" t="n">
        <v>0.6162337445815272</v>
      </c>
      <c r="AH15" s="84" t="n">
        <v>0.6594061970493326</v>
      </c>
      <c r="AI15" s="84" t="n">
        <v>0.5424704219218233</v>
      </c>
      <c r="AJ15" s="84" t="n">
        <v>0.6009995457342083</v>
      </c>
      <c r="AK15" s="84" t="n">
        <v>0.7456759495968657</v>
      </c>
    </row>
    <row r="16">
      <c r="A16" s="84" t="n">
        <v>9</v>
      </c>
      <c r="B16" s="84" t="n">
        <v>0.7777843418922475</v>
      </c>
      <c r="C16" s="84" t="n">
        <v>0.8659356582695902</v>
      </c>
      <c r="D16" s="84" t="n">
        <v>0.8235900220777774</v>
      </c>
      <c r="E16" s="84" t="n">
        <v>0.8690914094019481</v>
      </c>
      <c r="F16" s="84" t="n">
        <v>0.8864396823272839</v>
      </c>
      <c r="G16" s="84" t="n">
        <v>0.7617369874435309</v>
      </c>
      <c r="H16" s="84" t="n">
        <v>0.8135627126364451</v>
      </c>
      <c r="I16" s="84" t="n">
        <v>0.8870385588828932</v>
      </c>
      <c r="J16" s="84" t="n">
        <v>0.7709408263872984</v>
      </c>
      <c r="K16" s="84" t="n">
        <v>0.9503357236059099</v>
      </c>
      <c r="L16" s="84" t="n">
        <v>0.9554612123021213</v>
      </c>
      <c r="M16" s="84" t="n">
        <v>0.9157816060969931</v>
      </c>
      <c r="N16" s="84" t="n">
        <v>0.838998584561229</v>
      </c>
      <c r="O16" s="84" t="n">
        <v>0.9359155325257824</v>
      </c>
      <c r="P16" s="84" t="n">
        <v>0.8695084371959884</v>
      </c>
      <c r="Q16" s="84" t="n">
        <v>0.94941907708609</v>
      </c>
      <c r="R16" s="84" t="n">
        <v>0.8668582548185875</v>
      </c>
      <c r="S16" s="84" t="n">
        <v>0.9563929781881251</v>
      </c>
      <c r="T16" s="84" t="n">
        <v>0.9151043956900718</v>
      </c>
      <c r="U16" s="84" t="n">
        <v>0.8974983897656639</v>
      </c>
      <c r="V16" s="84" t="n">
        <v>0.7694491332116791</v>
      </c>
      <c r="W16" s="84" t="n">
        <v>0.7719480833100139</v>
      </c>
      <c r="X16" s="84" t="n">
        <v>0.8119518033341719</v>
      </c>
      <c r="Y16" s="84" t="n">
        <v>0.7913403746560446</v>
      </c>
      <c r="Z16" s="84" t="n">
        <v>0.8937106049390608</v>
      </c>
      <c r="AA16" s="84" t="n">
        <v>0.9107155288494726</v>
      </c>
      <c r="AB16" s="84" t="n">
        <v>0.8297895784864285</v>
      </c>
      <c r="AC16" s="84" t="n">
        <v>0.8820824075871638</v>
      </c>
      <c r="AD16" s="84" t="n">
        <v>0.9275057147133086</v>
      </c>
      <c r="AE16" s="84" t="n">
        <v>0.7849366790122235</v>
      </c>
      <c r="AF16" s="84" t="n">
        <v>0.7278752384877352</v>
      </c>
      <c r="AG16" s="84" t="n">
        <v>0.8448237131675472</v>
      </c>
      <c r="AH16" s="84" t="n">
        <v>0.7377135024876696</v>
      </c>
      <c r="AI16" s="84" t="n">
        <v>0.741935372374438</v>
      </c>
      <c r="AJ16" s="84" t="n">
        <v>0.8124363913855324</v>
      </c>
      <c r="AK16" s="84" t="n">
        <v>0.8537401485470523</v>
      </c>
    </row>
    <row r="17">
      <c r="A17" s="84" t="n">
        <v>10</v>
      </c>
      <c r="B17" s="84" t="n">
        <v>0.8999369845010893</v>
      </c>
      <c r="C17" s="84" t="n">
        <v>0.950104833093915</v>
      </c>
      <c r="D17" s="84" t="n">
        <v>0.9461679286491769</v>
      </c>
      <c r="E17" s="84" t="n">
        <v>0.9461421998539742</v>
      </c>
      <c r="F17" s="84" t="n">
        <v>0.9569314697190004</v>
      </c>
      <c r="G17" s="84" t="n">
        <v>0.8622357782815695</v>
      </c>
      <c r="H17" s="84" t="n">
        <v>0.9605600336226792</v>
      </c>
      <c r="I17" s="84" t="n">
        <v>0.9518442743564396</v>
      </c>
      <c r="J17" s="84" t="n">
        <v>0.9031809794874304</v>
      </c>
      <c r="K17" s="84" t="n">
        <v>0.9791823846007434</v>
      </c>
      <c r="L17" s="84" t="n">
        <v>0.9839507469591812</v>
      </c>
      <c r="M17" s="84" t="n">
        <v>0.9833206721069097</v>
      </c>
      <c r="N17" s="84" t="n">
        <v>0.867772846550255</v>
      </c>
      <c r="O17" s="84" t="n">
        <v>0.9671234557271744</v>
      </c>
      <c r="P17" s="84" t="n">
        <v>0.9736478330183921</v>
      </c>
      <c r="Q17" s="84" t="n">
        <v>0.9799418420810844</v>
      </c>
      <c r="R17" s="84" t="n">
        <v>0.91595898064657</v>
      </c>
      <c r="S17" s="84" t="n">
        <v>0.9784826620416979</v>
      </c>
      <c r="T17" s="84" t="n">
        <v>0.9378659306731534</v>
      </c>
      <c r="U17" s="84" t="n">
        <v>0.9343772816519325</v>
      </c>
      <c r="V17" s="84" t="n">
        <v>0.8407282162408761</v>
      </c>
      <c r="W17" s="84" t="n">
        <v>0.8026135283658121</v>
      </c>
      <c r="X17" s="84" t="n">
        <v>0.8606214081748192</v>
      </c>
      <c r="Y17" s="84" t="n">
        <v>0.8892070701608927</v>
      </c>
      <c r="Z17" s="84" t="n">
        <v>0.9437412240639517</v>
      </c>
      <c r="AA17" s="84" t="n">
        <v>0.9446693091147681</v>
      </c>
      <c r="AB17" s="84" t="n">
        <v>0.8650457009286059</v>
      </c>
      <c r="AC17" s="84" t="n">
        <v>0.9459193468366444</v>
      </c>
      <c r="AD17" s="84" t="n">
        <v>0.9460234656302007</v>
      </c>
      <c r="AE17" s="84" t="n">
        <v>0.8051624713894188</v>
      </c>
      <c r="AF17" s="84" t="n">
        <v>0.9082570939282433</v>
      </c>
      <c r="AG17" s="84" t="n">
        <v>0.9359319773257754</v>
      </c>
      <c r="AH17" s="84" t="n">
        <v>0.849889376949394</v>
      </c>
      <c r="AI17" s="84" t="n">
        <v>0.8027560285656021</v>
      </c>
      <c r="AJ17" s="84" t="n">
        <v>0.8872060453573527</v>
      </c>
      <c r="AK17" s="84" t="n">
        <v>0.9847227474649684</v>
      </c>
    </row>
    <row r="18">
      <c r="A18" s="84" t="n">
        <v>11</v>
      </c>
      <c r="B18" s="84" t="n">
        <v>0.929897330340097</v>
      </c>
      <c r="C18" s="84" t="n">
        <v>0.9748688860025583</v>
      </c>
      <c r="D18" s="84" t="n">
        <v>0.92688485170421</v>
      </c>
      <c r="E18" s="84" t="n">
        <v>0.9783019516912904</v>
      </c>
      <c r="F18" s="84" t="n">
        <v>0.9853245775912289</v>
      </c>
      <c r="G18" s="84" t="n">
        <v>0.8849082567961174</v>
      </c>
      <c r="H18" s="84" t="n">
        <v>0.9811496984055053</v>
      </c>
      <c r="I18" s="84" t="n">
        <v>0.9732070413751943</v>
      </c>
      <c r="J18" s="84" t="n">
        <v>0.9168525948019042</v>
      </c>
      <c r="K18" s="84" t="n">
        <v>1</v>
      </c>
      <c r="L18" s="84" t="n">
        <v>1</v>
      </c>
      <c r="M18" s="84" t="n">
        <v>0.9415190204295016</v>
      </c>
      <c r="N18" s="84" t="n">
        <v>0.9392794747393624</v>
      </c>
      <c r="O18" s="84" t="n">
        <v>0.9953443936070152</v>
      </c>
      <c r="P18" s="84" t="n">
        <v>0.8805060789576893</v>
      </c>
      <c r="Q18" s="84" t="n">
        <v>1</v>
      </c>
      <c r="R18" s="84" t="n">
        <v>0.9229252927936975</v>
      </c>
      <c r="S18" s="84" t="n">
        <v>1</v>
      </c>
      <c r="T18" s="84" t="n">
        <v>0.9435991953969217</v>
      </c>
      <c r="U18" s="84" t="n">
        <v>0.9629202302854082</v>
      </c>
      <c r="V18" s="84" t="n">
        <v>0.8517985857664234</v>
      </c>
      <c r="W18" s="84" t="n">
        <v>0.8627457159769921</v>
      </c>
      <c r="X18" s="84" t="n">
        <v>0.8919731890096969</v>
      </c>
      <c r="Y18" s="84" t="n">
        <v>0.8804316114535645</v>
      </c>
      <c r="Z18" s="84" t="n">
        <v>0.9969529331472131</v>
      </c>
      <c r="AA18" s="84" t="n">
        <v>0.9865471221614912</v>
      </c>
      <c r="AB18" s="84" t="n">
        <v>0.8817379410838584</v>
      </c>
      <c r="AC18" s="84" t="n">
        <v>1</v>
      </c>
      <c r="AD18" s="84" t="n">
        <v>0.9945522423768551</v>
      </c>
      <c r="AE18" s="84" t="n">
        <v>0.9215258176519344</v>
      </c>
      <c r="AF18" s="84" t="n">
        <v>0.9919164336130293</v>
      </c>
      <c r="AG18" s="84" t="n">
        <v>0.9722241624401116</v>
      </c>
      <c r="AH18" s="84" t="n">
        <v>0.8806281230775872</v>
      </c>
      <c r="AI18" s="84" t="n">
        <v>0.9331978098322515</v>
      </c>
      <c r="AJ18" s="84" t="n">
        <v>0.9410970478626568</v>
      </c>
      <c r="AK18" s="84" t="n">
        <v>1</v>
      </c>
    </row>
    <row r="19">
      <c r="A19" s="84" t="n">
        <v>12</v>
      </c>
      <c r="B19" s="84" t="n">
        <v>1</v>
      </c>
      <c r="C19" s="84" t="n">
        <v>1</v>
      </c>
      <c r="D19" s="84" t="n">
        <v>0.9649150681423129</v>
      </c>
      <c r="E19" s="84" t="n">
        <v>1</v>
      </c>
      <c r="F19" s="84" t="n">
        <v>1</v>
      </c>
      <c r="G19" s="84" t="n">
        <v>0.904946588429307</v>
      </c>
      <c r="H19" s="84" t="n">
        <v>0.9816206976705962</v>
      </c>
      <c r="I19" s="84" t="n">
        <v>0.9957298605776718</v>
      </c>
      <c r="J19" s="84" t="n">
        <v>0.926585192829136</v>
      </c>
      <c r="K19" s="84" t="n">
        <v>0.9889129801661647</v>
      </c>
      <c r="L19" s="84" t="n">
        <v>0.9904895160923914</v>
      </c>
      <c r="M19" s="84" t="n">
        <v>0.9436877659878615</v>
      </c>
      <c r="N19" s="84" t="n">
        <v>0.8759837898797626</v>
      </c>
      <c r="O19" s="84" t="n">
        <v>0.9764507362669215</v>
      </c>
      <c r="P19" s="84" t="n">
        <v>0.8684780449542359</v>
      </c>
      <c r="Q19" s="84" t="n">
        <v>0.9660359662698387</v>
      </c>
      <c r="R19" s="84" t="n">
        <v>0.948917555009593</v>
      </c>
      <c r="S19" s="84" t="n">
        <v>0.9896882148722708</v>
      </c>
      <c r="T19" s="84" t="n">
        <v>1</v>
      </c>
      <c r="U19" s="84" t="n">
        <v>0.9763541297036216</v>
      </c>
      <c r="V19" s="84" t="n">
        <v>0.9337893476277372</v>
      </c>
      <c r="W19" s="84" t="n">
        <v>0.9152144849736927</v>
      </c>
      <c r="X19" s="84" t="n">
        <v>0.9514601719284733</v>
      </c>
      <c r="Y19" s="84" t="n">
        <v>0.9003006380447711</v>
      </c>
      <c r="Z19" s="84" t="n">
        <v>0.9877676080587064</v>
      </c>
      <c r="AA19" s="84" t="n">
        <v>0.9976906911030569</v>
      </c>
      <c r="AB19" s="84" t="n">
        <v>0.9452592712555689</v>
      </c>
      <c r="AC19" s="84" t="n">
        <v>0.9664088957915399</v>
      </c>
      <c r="AD19" s="84" t="n">
        <v>0.9940991230967497</v>
      </c>
      <c r="AE19" s="84" t="n">
        <v>0.940623777740438</v>
      </c>
      <c r="AF19" s="84" t="n">
        <v>0.9995698565730136</v>
      </c>
      <c r="AG19" s="84" t="n">
        <v>0.9858173777223989</v>
      </c>
      <c r="AH19" s="84" t="n">
        <v>0.923469138867004</v>
      </c>
      <c r="AI19" s="84" t="n">
        <v>1</v>
      </c>
      <c r="AJ19" s="84" t="n">
        <v>1</v>
      </c>
      <c r="AK19" s="84" t="n">
        <v>0.9941024904069665</v>
      </c>
    </row>
    <row r="20">
      <c r="A20" s="84" t="n">
        <v>13</v>
      </c>
      <c r="B20" s="84" t="n">
        <v>0.9352583117235774</v>
      </c>
      <c r="C20" s="84" t="n">
        <v>0.9819443935413339</v>
      </c>
      <c r="D20" s="84" t="n">
        <v>0.9860596977407627</v>
      </c>
      <c r="E20" s="84" t="n">
        <v>0.9980142591799325</v>
      </c>
      <c r="F20" s="84" t="n">
        <v>0.9960446526447068</v>
      </c>
      <c r="G20" s="84" t="n">
        <v>0.926990505634455</v>
      </c>
      <c r="H20" s="84" t="n">
        <v>0.9864903510893325</v>
      </c>
      <c r="I20" s="84" t="n">
        <v>1</v>
      </c>
      <c r="J20" s="84" t="n">
        <v>1</v>
      </c>
      <c r="K20" s="84" t="n">
        <v>0.9817112043167083</v>
      </c>
      <c r="L20" s="84" t="n">
        <v>0.9858994508278135</v>
      </c>
      <c r="M20" s="84" t="n">
        <v>0.9738124994894665</v>
      </c>
      <c r="N20" s="84" t="n">
        <v>0.9762392081534067</v>
      </c>
      <c r="O20" s="84" t="n">
        <v>0.9925976161516696</v>
      </c>
      <c r="P20" s="84" t="n">
        <v>0.8797405428532137</v>
      </c>
      <c r="Q20" s="84" t="n">
        <v>0.966333676585173</v>
      </c>
      <c r="R20" s="84" t="n">
        <v>0.9717956478877144</v>
      </c>
      <c r="S20" s="84" t="n">
        <v>0.9872667974259969</v>
      </c>
      <c r="T20" s="84" t="n">
        <v>0.9943908562161821</v>
      </c>
      <c r="U20" s="84" t="n">
        <v>0.9836511336069191</v>
      </c>
      <c r="V20" s="84" t="n">
        <v>1</v>
      </c>
      <c r="W20" s="84" t="n">
        <v>0.9648909643954603</v>
      </c>
      <c r="X20" s="84" t="n">
        <v>0.9771251644137262</v>
      </c>
      <c r="Y20" s="84" t="n">
        <v>0.9143222426492674</v>
      </c>
      <c r="Z20" s="84" t="n">
        <v>0.9876088422259381</v>
      </c>
      <c r="AA20" s="84" t="n">
        <v>1</v>
      </c>
      <c r="AB20" s="84" t="n">
        <v>0.9367186541116719</v>
      </c>
      <c r="AC20" s="84" t="n">
        <v>0.9829397563939402</v>
      </c>
      <c r="AD20" s="84" t="n">
        <v>1</v>
      </c>
      <c r="AE20" s="84" t="n">
        <v>0.9953400582025</v>
      </c>
      <c r="AF20" s="84" t="n">
        <v>0.9955738383637663</v>
      </c>
      <c r="AG20" s="84" t="n">
        <v>0.9838709394359525</v>
      </c>
      <c r="AH20" s="84" t="n">
        <v>0.9517083436761389</v>
      </c>
      <c r="AI20" s="84" t="n">
        <v>0.943935339785595</v>
      </c>
      <c r="AJ20" s="84" t="n">
        <v>0.9600782743158983</v>
      </c>
      <c r="AK20" s="84" t="n">
        <v>0.9252756894126191</v>
      </c>
    </row>
    <row r="21">
      <c r="A21" s="84" t="n">
        <v>14</v>
      </c>
      <c r="B21" s="84" t="n">
        <v>0.9309887007406392</v>
      </c>
      <c r="C21" s="84" t="n">
        <v>0.9770579556496345</v>
      </c>
      <c r="D21" s="84" t="n">
        <v>1</v>
      </c>
      <c r="E21" s="84" t="n">
        <v>0.9957614405552444</v>
      </c>
      <c r="F21" s="84" t="n">
        <v>0.9927616220884442</v>
      </c>
      <c r="G21" s="84" t="n">
        <v>1</v>
      </c>
      <c r="H21" s="84" t="n">
        <v>0.9909650789029426</v>
      </c>
      <c r="I21" s="84" t="n">
        <v>0.9931879530406106</v>
      </c>
      <c r="J21" s="84" t="n">
        <v>0.9822319611107825</v>
      </c>
      <c r="K21" s="84" t="n">
        <v>0.9856893226592794</v>
      </c>
      <c r="L21" s="84" t="n">
        <v>0.988172157004327</v>
      </c>
      <c r="M21" s="84" t="n">
        <v>1</v>
      </c>
      <c r="N21" s="84" t="n">
        <v>1</v>
      </c>
      <c r="O21" s="84" t="n">
        <v>1</v>
      </c>
      <c r="P21" s="84" t="n">
        <v>0.9123407679809303</v>
      </c>
      <c r="Q21" s="84" t="n">
        <v>0.9705248889403302</v>
      </c>
      <c r="R21" s="84" t="n">
        <v>1</v>
      </c>
      <c r="S21" s="84" t="n">
        <v>0.8838066140004887</v>
      </c>
      <c r="T21" s="84" t="n">
        <v>0.9912292027256707</v>
      </c>
      <c r="U21" s="84" t="n">
        <v>1</v>
      </c>
      <c r="V21" s="84" t="n">
        <v>0.8221390282846717</v>
      </c>
      <c r="W21" s="84" t="n">
        <v>0.988673267567333</v>
      </c>
      <c r="X21" s="84" t="n">
        <v>1</v>
      </c>
      <c r="Y21" s="84" t="n">
        <v>1</v>
      </c>
      <c r="Z21" s="84" t="n">
        <v>0.9789039384235997</v>
      </c>
      <c r="AA21" s="84" t="n">
        <v>0.9842133815844297</v>
      </c>
      <c r="AB21" s="84" t="n">
        <v>1</v>
      </c>
      <c r="AC21" s="84" t="n">
        <v>0.9953231842792122</v>
      </c>
      <c r="AD21" s="84" t="n">
        <v>0.9848945695934054</v>
      </c>
      <c r="AE21" s="84" t="n">
        <v>1</v>
      </c>
      <c r="AF21" s="84" t="n">
        <v>1</v>
      </c>
      <c r="AG21" s="84" t="n">
        <v>1</v>
      </c>
      <c r="AH21" s="84" t="n">
        <v>0.9546192948185243</v>
      </c>
      <c r="AI21" s="84" t="n">
        <v>0.8825764739168284</v>
      </c>
      <c r="AJ21" s="84" t="n">
        <v>0.9437830654113226</v>
      </c>
      <c r="AK21" s="84" t="n">
        <v>0.9840914477034706</v>
      </c>
    </row>
    <row r="22">
      <c r="A22" s="84" t="n">
        <v>15</v>
      </c>
      <c r="B22" s="84" t="n">
        <v>0.9290293125713847</v>
      </c>
      <c r="C22" s="84" t="n">
        <v>0.9766607251562773</v>
      </c>
      <c r="D22" s="84" t="n">
        <v>0.9823288853686705</v>
      </c>
      <c r="E22" s="84" t="n">
        <v>0.9980755367714685</v>
      </c>
      <c r="F22" s="84" t="n">
        <v>0.9892932501443406</v>
      </c>
      <c r="G22" s="84" t="n">
        <v>0.9503427342370843</v>
      </c>
      <c r="H22" s="84" t="n">
        <v>1</v>
      </c>
      <c r="I22" s="84" t="n">
        <v>0.9843132930655404</v>
      </c>
      <c r="J22" s="84" t="n">
        <v>0.9572622628933763</v>
      </c>
      <c r="K22" s="84" t="n">
        <v>0.9857896498980675</v>
      </c>
      <c r="L22" s="84" t="n">
        <v>0.9805684598995849</v>
      </c>
      <c r="M22" s="84" t="n">
        <v>0.9783305151893876</v>
      </c>
      <c r="N22" s="84" t="n">
        <v>0.9246071583043903</v>
      </c>
      <c r="O22" s="84" t="n">
        <v>0.9796188122473882</v>
      </c>
      <c r="P22" s="84" t="n">
        <v>1</v>
      </c>
      <c r="Q22" s="84" t="n">
        <v>0.9673699948571882</v>
      </c>
      <c r="R22" s="84" t="n">
        <v>0.9525873781915886</v>
      </c>
      <c r="S22" s="84" t="n">
        <v>0.7187774261521448</v>
      </c>
      <c r="T22" s="84" t="n">
        <v>0.9883407400477147</v>
      </c>
      <c r="U22" s="84" t="n">
        <v>0.9959166520517668</v>
      </c>
      <c r="V22" s="84" t="n">
        <v>0.5027201186131388</v>
      </c>
      <c r="W22" s="84" t="n">
        <v>0.9959224370757128</v>
      </c>
      <c r="X22" s="84" t="n">
        <v>0.9968732264241559</v>
      </c>
      <c r="Y22" s="84" t="n">
        <v>0.898809223411797</v>
      </c>
      <c r="Z22" s="84" t="n">
        <v>1</v>
      </c>
      <c r="AA22" s="84" t="n">
        <v>0.9917327462665524</v>
      </c>
      <c r="AB22" s="84" t="n">
        <v>0.9558487738254005</v>
      </c>
      <c r="AC22" s="84" t="n">
        <v>0.9804510271288566</v>
      </c>
      <c r="AD22" s="84" t="n">
        <v>0.9582241622020125</v>
      </c>
      <c r="AE22" s="84" t="n">
        <v>0.998399148848446</v>
      </c>
      <c r="AF22" s="84" t="n">
        <v>0.9811111548473657</v>
      </c>
      <c r="AG22" s="84" t="n">
        <v>0.9831877292430811</v>
      </c>
      <c r="AH22" s="84" t="n">
        <v>1</v>
      </c>
      <c r="AI22" s="84" t="n">
        <v>0.8268283204944813</v>
      </c>
      <c r="AJ22" s="84" t="n">
        <v>0.9201404494306653</v>
      </c>
      <c r="AK22" s="84" t="n">
        <v>0.9790622273990146</v>
      </c>
    </row>
    <row r="23">
      <c r="A23" s="84" t="n">
        <v>16</v>
      </c>
      <c r="B23" s="84" t="n">
        <v>0.8640523526131738</v>
      </c>
      <c r="C23" s="84" t="n">
        <v>0.951001758317593</v>
      </c>
      <c r="D23" s="84" t="n">
        <v>0.9780052218330483</v>
      </c>
      <c r="E23" s="84" t="n">
        <v>0.9923836578444278</v>
      </c>
      <c r="F23" s="84" t="n">
        <v>0.9789410623704986</v>
      </c>
      <c r="G23" s="84" t="n">
        <v>0.9556691341810073</v>
      </c>
      <c r="H23" s="84" t="n">
        <v>0.9838240162666146</v>
      </c>
      <c r="I23" s="84" t="n">
        <v>0.9672173872227365</v>
      </c>
      <c r="J23" s="84" t="n">
        <v>0.7227264656155187</v>
      </c>
      <c r="K23" s="84" t="n">
        <v>0.9637337097229133</v>
      </c>
      <c r="L23" s="84" t="n">
        <v>0.9520554751358031</v>
      </c>
      <c r="M23" s="84" t="n">
        <v>0.6345079684041137</v>
      </c>
      <c r="N23" s="84" t="n">
        <v>0.9064466893017001</v>
      </c>
      <c r="O23" s="84" t="n">
        <v>0.9566455623289394</v>
      </c>
      <c r="P23" s="84" t="n">
        <v>0.7634870347827417</v>
      </c>
      <c r="Q23" s="84" t="n">
        <v>0.8054979160277924</v>
      </c>
      <c r="R23" s="84" t="n">
        <v>0.7676917538901031</v>
      </c>
      <c r="S23" s="84" t="n">
        <v>0.8569314493315561</v>
      </c>
      <c r="T23" s="84" t="n">
        <v>0.8249501801001076</v>
      </c>
      <c r="U23" s="84" t="n">
        <v>0.8214370317108622</v>
      </c>
      <c r="V23" s="84" t="n">
        <v>0.8231358348540148</v>
      </c>
      <c r="W23" s="84" t="n">
        <v>1</v>
      </c>
      <c r="X23" s="84" t="n">
        <v>0.9631954130064947</v>
      </c>
      <c r="Y23" s="84" t="n">
        <v>0.9742417360585413</v>
      </c>
      <c r="Z23" s="84" t="n">
        <v>0.9588017097224485</v>
      </c>
      <c r="AA23" s="84" t="n">
        <v>0.9675222022893073</v>
      </c>
      <c r="AB23" s="84" t="n">
        <v>0.6590011556105934</v>
      </c>
      <c r="AC23" s="84" t="n">
        <v>0.9421516498055034</v>
      </c>
      <c r="AD23" s="84" t="n">
        <v>0.9385113282728826</v>
      </c>
      <c r="AE23" s="84" t="n">
        <v>0.6550742922014016</v>
      </c>
      <c r="AF23" s="84" t="n">
        <v>0.8936279491738353</v>
      </c>
      <c r="AG23" s="84" t="n">
        <v>0.9549835910215684</v>
      </c>
      <c r="AH23" s="84" t="n">
        <v>0.9350166744012864</v>
      </c>
      <c r="AI23" s="84" t="n">
        <v>0.8150109147935076</v>
      </c>
      <c r="AJ23" s="84" t="n">
        <v>0.8930913766507385</v>
      </c>
      <c r="AK23" s="84" t="n">
        <v>0.9902995648468894</v>
      </c>
    </row>
    <row r="24">
      <c r="A24" s="84" t="n">
        <v>17</v>
      </c>
      <c r="B24" s="82" t="n">
        <v>0.837304449847747</v>
      </c>
      <c r="C24" s="82" t="n">
        <v>0.9184681898267871</v>
      </c>
      <c r="D24" s="82" t="n">
        <v>0.6448756316829146</v>
      </c>
      <c r="E24" s="82" t="n">
        <v>0.956199818132733</v>
      </c>
      <c r="F24" s="82" t="n">
        <v>0.9470653255243325</v>
      </c>
      <c r="G24" s="82" t="n">
        <v>0.5770036025832348</v>
      </c>
      <c r="H24" s="82" t="n">
        <v>0.8727963879099229</v>
      </c>
      <c r="I24" s="82" t="n">
        <v>0.8426747212186734</v>
      </c>
      <c r="J24" s="82" t="n">
        <v>0.5005545676559675</v>
      </c>
      <c r="K24" s="82" t="n">
        <v>0.8109651365711703</v>
      </c>
      <c r="L24" s="82" t="n">
        <v>0.7997448823806159</v>
      </c>
      <c r="M24" s="82" t="n">
        <v>0.531274862972856</v>
      </c>
      <c r="N24" s="82" t="n">
        <v>0.7226179523985043</v>
      </c>
      <c r="O24" s="82" t="n">
        <v>0.7980841174195068</v>
      </c>
      <c r="P24" s="82" t="n">
        <v>0.5017470318285771</v>
      </c>
      <c r="Q24" s="82" t="n">
        <v>0.7945476652709877</v>
      </c>
      <c r="R24" s="82" t="n">
        <v>0.7564900799176852</v>
      </c>
      <c r="S24" s="82" t="n">
        <v>0.835461308999273</v>
      </c>
      <c r="T24" s="82" t="n">
        <v>0.7497678189954936</v>
      </c>
      <c r="U24" s="82" t="n">
        <v>0.7600129908781614</v>
      </c>
      <c r="V24" s="82" t="n">
        <v>0.6696019616788322</v>
      </c>
      <c r="W24" s="82" t="n">
        <v>0.8688360511390714</v>
      </c>
      <c r="X24" s="82" t="n">
        <v>0.8513897154485062</v>
      </c>
      <c r="Y24" s="82" t="n">
        <v>0.8235944390372854</v>
      </c>
      <c r="Z24" s="82" t="n">
        <v>0.7853828215368945</v>
      </c>
      <c r="AA24" s="82" t="n">
        <v>0.8038021287057966</v>
      </c>
      <c r="AB24" s="82" t="n">
        <v>0.5119190233423929</v>
      </c>
      <c r="AC24" s="82" t="n">
        <v>0.8098643197653098</v>
      </c>
      <c r="AD24" s="82" t="n">
        <v>0.7917531127498355</v>
      </c>
      <c r="AE24" s="82" t="n">
        <v>0.3906108579714974</v>
      </c>
      <c r="AF24" s="82" t="n">
        <v>0.8484405996588256</v>
      </c>
      <c r="AG24" s="82" t="n">
        <v>0.9097043751425913</v>
      </c>
      <c r="AH24" s="82" t="n">
        <v>0.5766372751114325</v>
      </c>
      <c r="AI24" s="82" t="n">
        <v>0.7853669182755761</v>
      </c>
      <c r="AJ24" s="82" t="n">
        <v>0.851188107627453</v>
      </c>
      <c r="AK24" s="82" t="n">
        <v>0.7932795820916594</v>
      </c>
    </row>
    <row r="25">
      <c r="A25" s="84" t="n">
        <v>18</v>
      </c>
      <c r="B25" s="84" t="n">
        <v>0.6913313267871837</v>
      </c>
      <c r="C25" s="84" t="n">
        <v>0.763829208095591</v>
      </c>
      <c r="D25" s="84" t="n">
        <v>0.4637922080385875</v>
      </c>
      <c r="E25" s="84" t="n">
        <v>0.7762945902870394</v>
      </c>
      <c r="F25" s="84" t="n">
        <v>0.7827762593057402</v>
      </c>
      <c r="G25" s="84" t="n">
        <v>0.3770214955977651</v>
      </c>
      <c r="H25" s="84" t="n">
        <v>0.7589836183356301</v>
      </c>
      <c r="I25" s="84" t="n">
        <v>0.7324212606198419</v>
      </c>
      <c r="J25" s="84" t="n">
        <v>0.3541628601794689</v>
      </c>
      <c r="K25" s="84" t="n">
        <v>0.7140587699765862</v>
      </c>
      <c r="L25" s="84" t="n">
        <v>0.6996355951124116</v>
      </c>
      <c r="M25" s="84" t="n">
        <v>0.4526658008021501</v>
      </c>
      <c r="N25" s="84" t="n">
        <v>0.6431361208586929</v>
      </c>
      <c r="O25" s="84" t="n">
        <v>0.7019630752912709</v>
      </c>
      <c r="P25" s="84" t="n">
        <v>0.4504510194414592</v>
      </c>
      <c r="Q25" s="84" t="n">
        <v>0.74898008860909</v>
      </c>
      <c r="R25" s="84" t="n">
        <v>0.69462395981939</v>
      </c>
      <c r="S25" s="84" t="n">
        <v>0.8167029411290271</v>
      </c>
      <c r="T25" s="84" t="n">
        <v>0.6978684255664186</v>
      </c>
      <c r="U25" s="84" t="n">
        <v>0.6707124797881283</v>
      </c>
      <c r="V25" s="84" t="n">
        <v>0.531486656021898</v>
      </c>
      <c r="W25" s="84" t="n">
        <v>0.7673921025363362</v>
      </c>
      <c r="X25" s="84" t="n">
        <v>0.7653350627593297</v>
      </c>
      <c r="Y25" s="84" t="n">
        <v>0.7223695372673419</v>
      </c>
      <c r="Z25" s="84" t="n">
        <v>0.6791049730819747</v>
      </c>
      <c r="AA25" s="84" t="n">
        <v>0.7049606024440217</v>
      </c>
      <c r="AB25" s="84" t="n">
        <v>0.4035429836555803</v>
      </c>
      <c r="AC25" s="84" t="n">
        <v>0.714319226040251</v>
      </c>
      <c r="AD25" s="84" t="n">
        <v>0.66656064068201</v>
      </c>
      <c r="AE25" s="84" t="n">
        <v>0.2787426029027826</v>
      </c>
      <c r="AF25" s="84" t="n">
        <v>0.6505096511949403</v>
      </c>
      <c r="AG25" s="84" t="n">
        <v>0.7461669679366807</v>
      </c>
      <c r="AH25" s="84" t="n">
        <v>0.3776224138489266</v>
      </c>
      <c r="AI25" s="84" t="n">
        <v>0.6517131609054364</v>
      </c>
      <c r="AJ25" s="84" t="n">
        <v>0.709627161284212</v>
      </c>
      <c r="AK25" s="84" t="n">
        <v>0.6915182960957235</v>
      </c>
    </row>
    <row r="26">
      <c r="A26" s="84" t="n">
        <v>19</v>
      </c>
      <c r="B26" s="84" t="n">
        <v>0.6047674126955501</v>
      </c>
      <c r="C26" s="84" t="n">
        <v>0.6749787473305664</v>
      </c>
      <c r="D26" s="84" t="n">
        <v>0.4287161689483532</v>
      </c>
      <c r="E26" s="84" t="n">
        <v>0.6748148520695351</v>
      </c>
      <c r="F26" s="84" t="n">
        <v>0.686364539393571</v>
      </c>
      <c r="G26" s="84" t="n">
        <v>0.3490419858663632</v>
      </c>
      <c r="H26" s="84" t="n">
        <v>0.6472581785054342</v>
      </c>
      <c r="I26" s="84" t="n">
        <v>0.6423886942223143</v>
      </c>
      <c r="J26" s="84" t="n">
        <v>0.2600999508480639</v>
      </c>
      <c r="K26" s="84" t="n">
        <v>0.653103379480041</v>
      </c>
      <c r="L26" s="84" t="n">
        <v>0.6372016401395476</v>
      </c>
      <c r="M26" s="84" t="n">
        <v>0.346853889447072</v>
      </c>
      <c r="N26" s="84" t="n">
        <v>0.5903578353076556</v>
      </c>
      <c r="O26" s="84" t="n">
        <v>0.6411751247726768</v>
      </c>
      <c r="P26" s="84" t="n">
        <v>0.4259457146786328</v>
      </c>
      <c r="Q26" s="84" t="n">
        <v>0.4709675764232521</v>
      </c>
      <c r="R26" s="84" t="n">
        <v>0.3620319559079384</v>
      </c>
      <c r="S26" s="84" t="n">
        <v>0.6605206196869067</v>
      </c>
      <c r="T26" s="84" t="n">
        <v>0.4148920179008591</v>
      </c>
      <c r="U26" s="84" t="n">
        <v>0.3635290146806267</v>
      </c>
      <c r="V26" s="84" t="n">
        <v>0.4686005930656935</v>
      </c>
      <c r="W26" s="84" t="n">
        <v>0.6790962914643042</v>
      </c>
      <c r="X26" s="84" t="n">
        <v>0.594189788444666</v>
      </c>
      <c r="Y26" s="84" t="n">
        <v>0.4524355046081011</v>
      </c>
      <c r="Z26" s="84" t="n">
        <v>0.5711046184362185</v>
      </c>
      <c r="AA26" s="84" t="n">
        <v>0.6142373113848538</v>
      </c>
      <c r="AB26" s="84" t="n">
        <v>0.2380263723905141</v>
      </c>
      <c r="AC26" s="84" t="n">
        <v>0.5761071205159731</v>
      </c>
      <c r="AD26" s="84" t="n">
        <v>0.5878780884431238</v>
      </c>
      <c r="AE26" s="84" t="n">
        <v>0.2399105782549699</v>
      </c>
      <c r="AF26" s="84" t="n">
        <v>0.5695985818071619</v>
      </c>
      <c r="AG26" s="84" t="n">
        <v>0.6564409189027922</v>
      </c>
      <c r="AH26" s="84" t="n">
        <v>0.3455553277140421</v>
      </c>
      <c r="AI26" s="84" t="n">
        <v>0.5733458816837372</v>
      </c>
      <c r="AJ26" s="84" t="n">
        <v>0.6314405860323868</v>
      </c>
      <c r="AK26" s="84" t="n">
        <v>0.6363753712415728</v>
      </c>
    </row>
    <row r="27">
      <c r="A27" s="84" t="n">
        <v>20</v>
      </c>
      <c r="B27" s="84" t="n">
        <v>0.560525972128079</v>
      </c>
      <c r="C27" s="84" t="n">
        <v>0.6252461599934924</v>
      </c>
      <c r="D27" s="84" t="n">
        <v>0.417960070288434</v>
      </c>
      <c r="E27" s="84" t="n">
        <v>0.6256413191331187</v>
      </c>
      <c r="F27" s="84" t="n">
        <v>0.6370818077690188</v>
      </c>
      <c r="G27" s="84" t="n">
        <v>0.3406267351151333</v>
      </c>
      <c r="H27" s="84" t="n">
        <v>0.5526356940430096</v>
      </c>
      <c r="I27" s="84" t="n">
        <v>0.5782053985267261</v>
      </c>
      <c r="J27" s="84" t="n">
        <v>0.25517103243942</v>
      </c>
      <c r="K27" s="84" t="n">
        <v>0.5951698454157904</v>
      </c>
      <c r="L27" s="84" t="n">
        <v>0.5850326762580862</v>
      </c>
      <c r="M27" s="84" t="n">
        <v>0.3385040148340563</v>
      </c>
      <c r="N27" s="84" t="n">
        <v>0.5309283859902527</v>
      </c>
      <c r="O27" s="84" t="n">
        <v>0.5802622702058572</v>
      </c>
      <c r="P27" s="84" t="n">
        <v>0.2665878889437843</v>
      </c>
      <c r="Q27" s="84" t="n">
        <v>0.2719067659591223</v>
      </c>
      <c r="R27" s="84" t="n">
        <v>0.2087101188399968</v>
      </c>
      <c r="S27" s="84" t="n">
        <v>0.3651901377274522</v>
      </c>
      <c r="T27" s="84" t="n">
        <v>0.176028441783225</v>
      </c>
      <c r="U27" s="84" t="n">
        <v>0.1986391695025413</v>
      </c>
      <c r="V27" s="84" t="n">
        <v>0.309946966240876</v>
      </c>
      <c r="W27" s="84" t="n">
        <v>0.5494944148513052</v>
      </c>
      <c r="X27" s="84" t="n">
        <v>0.4714321359571805</v>
      </c>
      <c r="Y27" s="84" t="n">
        <v>0.3141891063768429</v>
      </c>
      <c r="Z27" s="84" t="n">
        <v>0.4438882371013071</v>
      </c>
      <c r="AA27" s="84" t="n">
        <v>0.5447587643869114</v>
      </c>
      <c r="AB27" s="84" t="n">
        <v>0.2366531289911602</v>
      </c>
      <c r="AC27" s="84" t="n">
        <v>0.5415722944843504</v>
      </c>
      <c r="AD27" s="84" t="n">
        <v>0.5455177260465992</v>
      </c>
      <c r="AE27" s="84" t="n">
        <v>0.2078642562943278</v>
      </c>
      <c r="AF27" s="84" t="n">
        <v>0.5222614636543031</v>
      </c>
      <c r="AG27" s="84" t="n">
        <v>0.6075469015987786</v>
      </c>
      <c r="AH27" s="84" t="n">
        <v>0.3542117702925844</v>
      </c>
      <c r="AI27" s="84" t="n">
        <v>0.5324049134099633</v>
      </c>
      <c r="AJ27" s="84" t="n">
        <v>0.5855771818509412</v>
      </c>
      <c r="AK27" s="84" t="n">
        <v>0.5831434895951513</v>
      </c>
    </row>
    <row r="28">
      <c r="A28" s="84" t="n">
        <v>21</v>
      </c>
      <c r="B28" s="84" t="n">
        <v>0.5199675179977654</v>
      </c>
      <c r="C28" s="84" t="n">
        <v>0.5792531262207433</v>
      </c>
      <c r="D28" s="84" t="n">
        <v>0.3899508170674736</v>
      </c>
      <c r="E28" s="84" t="n">
        <v>0.580017839872404</v>
      </c>
      <c r="F28" s="84" t="n">
        <v>0.5913085418804443</v>
      </c>
      <c r="G28" s="84" t="n">
        <v>0.3446904785182371</v>
      </c>
      <c r="H28" s="84" t="n">
        <v>0.3438491863170721</v>
      </c>
      <c r="I28" s="84" t="n">
        <v>0.314514435832425</v>
      </c>
      <c r="J28" s="84" t="n">
        <v>0.2374497436464904</v>
      </c>
      <c r="K28" s="84" t="n">
        <v>0.2454950203291651</v>
      </c>
      <c r="L28" s="84" t="n">
        <v>0.2636243410153604</v>
      </c>
      <c r="M28" s="84" t="n">
        <v>0.3082003904558858</v>
      </c>
      <c r="N28" s="84" t="n">
        <v>0.214959899231148</v>
      </c>
      <c r="O28" s="84" t="n">
        <v>0.2447945530516807</v>
      </c>
      <c r="P28" s="84" t="n">
        <v>0.2321525163879735</v>
      </c>
      <c r="Q28" s="84" t="n">
        <v>0.1774210292066348</v>
      </c>
      <c r="R28" s="84" t="n">
        <v>0.161549101778376</v>
      </c>
      <c r="S28" s="84" t="n">
        <v>0.3274087368182706</v>
      </c>
      <c r="T28" s="84" t="n">
        <v>0.1444337371941806</v>
      </c>
      <c r="U28" s="84" t="n">
        <v>0.1653788036129201</v>
      </c>
      <c r="V28" s="84" t="n">
        <v>0.3228107892335768</v>
      </c>
      <c r="W28" s="84" t="n">
        <v>0.253544753521782</v>
      </c>
      <c r="X28" s="84" t="n">
        <v>0.2258393314724723</v>
      </c>
      <c r="Y28" s="84" t="n">
        <v>0.2054806964420893</v>
      </c>
      <c r="Z28" s="84" t="n">
        <v>0.1791352829227759</v>
      </c>
      <c r="AA28" s="84" t="n">
        <v>0.2287743523875418</v>
      </c>
      <c r="AB28" s="84" t="n">
        <v>0.2472865502533756</v>
      </c>
      <c r="AC28" s="84" t="n">
        <v>0.2415545884653825</v>
      </c>
      <c r="AD28" s="84" t="n">
        <v>0.2372153969509603</v>
      </c>
      <c r="AE28" s="84" t="n">
        <v>0.2173987633733729</v>
      </c>
      <c r="AF28" s="84" t="n">
        <v>0.4813594239587517</v>
      </c>
      <c r="AG28" s="84" t="n">
        <v>0.5631298152015586</v>
      </c>
      <c r="AH28" s="84" t="n">
        <v>0.338770303376971</v>
      </c>
      <c r="AI28" s="84" t="n">
        <v>0.4945342091502558</v>
      </c>
      <c r="AJ28" s="84" t="n">
        <v>0.5413086718615212</v>
      </c>
      <c r="AK28" s="84" t="n">
        <v>0.5319860226602325</v>
      </c>
    </row>
    <row r="29">
      <c r="A29" s="84" t="n">
        <v>22</v>
      </c>
      <c r="B29" s="84" t="n">
        <v>0.2212243040829483</v>
      </c>
      <c r="C29" s="84" t="n">
        <v>0.2771615149242457</v>
      </c>
      <c r="D29" s="84" t="n">
        <v>0.3920370603119345</v>
      </c>
      <c r="E29" s="84" t="n">
        <v>0.248352875682219</v>
      </c>
      <c r="F29" s="84" t="n">
        <v>0.2539176081586738</v>
      </c>
      <c r="G29" s="84" t="n">
        <v>0.3364629199555073</v>
      </c>
      <c r="H29" s="84" t="n">
        <v>0.1435749454688039</v>
      </c>
      <c r="I29" s="84" t="n">
        <v>0.1562549313393649</v>
      </c>
      <c r="J29" s="84" t="n">
        <v>0.24315025309387</v>
      </c>
      <c r="K29" s="84" t="n">
        <v>0.1407958071240366</v>
      </c>
      <c r="L29" s="84" t="n">
        <v>0.1613139681049237</v>
      </c>
      <c r="M29" s="84" t="n">
        <v>0.3065732186471276</v>
      </c>
      <c r="N29" s="84" t="n">
        <v>0.1215674111455065</v>
      </c>
      <c r="O29" s="84" t="n">
        <v>0.1442463900102632</v>
      </c>
      <c r="P29" s="84" t="n">
        <v>0.2415426851318933</v>
      </c>
      <c r="Q29" s="84" t="n">
        <v>0.179862969729006</v>
      </c>
      <c r="R29" s="84" t="n">
        <v>0.1751555277032019</v>
      </c>
      <c r="S29" s="84" t="n">
        <v>0.2541532417301096</v>
      </c>
      <c r="T29" s="84" t="n">
        <v>0.169287240180256</v>
      </c>
      <c r="U29" s="84" t="n">
        <v>0.1856814790058339</v>
      </c>
      <c r="V29" s="84" t="n">
        <v>0.2606962819343066</v>
      </c>
      <c r="W29" s="84" t="n">
        <v>0.09200430879821818</v>
      </c>
      <c r="X29" s="84" t="n">
        <v>0.124082562461943</v>
      </c>
      <c r="Y29" s="84" t="n">
        <v>0.2250464414885308</v>
      </c>
      <c r="Z29" s="84" t="n">
        <v>0.1003742337486675</v>
      </c>
      <c r="AA29" s="84" t="n">
        <v>0.1253027283858004</v>
      </c>
      <c r="AB29" s="84" t="n">
        <v>0.2186315641289375</v>
      </c>
      <c r="AC29" s="84" t="n">
        <v>0.1093832013920346</v>
      </c>
      <c r="AD29" s="84" t="n">
        <v>0.1278122156187474</v>
      </c>
      <c r="AE29" s="84" t="n">
        <v>0.2164262507112932</v>
      </c>
      <c r="AF29" s="84" t="n">
        <v>0.2030542554558738</v>
      </c>
      <c r="AG29" s="84" t="n">
        <v>0.2425330373282322</v>
      </c>
      <c r="AH29" s="84" t="n">
        <v>0.3296212914296815</v>
      </c>
      <c r="AI29" s="84" t="n">
        <v>0.211065590971508</v>
      </c>
      <c r="AJ29" s="84" t="n">
        <v>0.3081476983642945</v>
      </c>
      <c r="AK29" s="84" t="n">
        <v>0.5188164642171026</v>
      </c>
    </row>
    <row r="30">
      <c r="A30" s="84" t="n">
        <v>23</v>
      </c>
      <c r="B30" s="84" t="n">
        <v>0.1261361963927772</v>
      </c>
      <c r="C30" s="84" t="n">
        <v>0.1798602687267081</v>
      </c>
      <c r="D30" s="84" t="n">
        <v>0.38973857635093</v>
      </c>
      <c r="E30" s="84" t="n">
        <v>0.1419726644132699</v>
      </c>
      <c r="F30" s="84" t="n">
        <v>0.1449368721082923</v>
      </c>
      <c r="G30" s="84" t="n">
        <v>0.3337388468413296</v>
      </c>
      <c r="H30" s="84" t="n">
        <v>0.1117428146784596</v>
      </c>
      <c r="I30" s="84" t="n">
        <v>0.1292286956826241</v>
      </c>
      <c r="J30" s="84" t="n">
        <v>0.229864647748747</v>
      </c>
      <c r="K30" s="84" t="n">
        <v>0.135173468662357</v>
      </c>
      <c r="L30" s="84" t="n">
        <v>0.1571565573093739</v>
      </c>
      <c r="M30" s="84" t="n">
        <v>0.3162382271015593</v>
      </c>
      <c r="N30" s="84" t="n">
        <v>0.1166693137469371</v>
      </c>
      <c r="O30" s="84" t="n">
        <v>0.1387577867972783</v>
      </c>
      <c r="P30" s="84" t="n">
        <v>0.237839792597271</v>
      </c>
      <c r="Q30" s="84" t="n">
        <v>0.1437594787026751</v>
      </c>
      <c r="R30" s="84" t="n">
        <v>0.1529680893973906</v>
      </c>
      <c r="S30" s="84" t="n">
        <v>0.2670865861359662</v>
      </c>
      <c r="T30" s="84" t="n">
        <v>0.1502917465812166</v>
      </c>
      <c r="U30" s="84" t="n">
        <v>0.1741126095411908</v>
      </c>
      <c r="V30" s="84" t="n">
        <v>0.2730411724452555</v>
      </c>
      <c r="W30" s="84" t="n">
        <v>0.09705123741257959</v>
      </c>
      <c r="X30" s="84" t="n">
        <v>0.1273611931852447</v>
      </c>
      <c r="Y30" s="84" t="n">
        <v>0.2342636050130372</v>
      </c>
      <c r="Z30" s="84" t="n">
        <v>0.1063063025911821</v>
      </c>
      <c r="AA30" s="84" t="n">
        <v>0.1221115977332699</v>
      </c>
      <c r="AB30" s="84" t="n">
        <v>0.2249660512429186</v>
      </c>
      <c r="AC30" s="84" t="n">
        <v>0.1049760204778648</v>
      </c>
      <c r="AD30" s="84" t="n">
        <v>0.122914658681412</v>
      </c>
      <c r="AE30" s="84" t="n">
        <v>0.1972622797814794</v>
      </c>
      <c r="AF30" s="84" t="n">
        <v>0.1164702250167054</v>
      </c>
      <c r="AG30" s="84" t="n">
        <v>0.1405306154683141</v>
      </c>
      <c r="AH30" s="84" t="n">
        <v>0.3272037730554626</v>
      </c>
      <c r="AI30" s="84" t="n">
        <v>0.120185183630723</v>
      </c>
      <c r="AJ30" s="84" t="n">
        <v>0.2314253454553163</v>
      </c>
      <c r="AK30" s="84" t="n">
        <v>0.515816277650879</v>
      </c>
    </row>
    <row r="31">
      <c r="A31" s="84" t="n">
        <v>24</v>
      </c>
      <c r="B31" s="84" t="n">
        <v>0.1210540171344116</v>
      </c>
      <c r="C31" s="84" t="n">
        <v>0.1756963322049231</v>
      </c>
      <c r="D31" s="84" t="n">
        <v>0.4003185982152808</v>
      </c>
      <c r="E31" s="84" t="n">
        <v>0.1363033310151905</v>
      </c>
      <c r="F31" s="84" t="n">
        <v>0.139149170278137</v>
      </c>
      <c r="G31" s="84" t="n">
        <v>0.3306380058696467</v>
      </c>
      <c r="H31" s="84" t="n">
        <v>0.1091267260385581</v>
      </c>
      <c r="I31" s="84" t="n">
        <v>0.1194522944371884</v>
      </c>
      <c r="J31" s="84" t="n">
        <v>0.2538834747416521</v>
      </c>
      <c r="K31" s="84" t="n">
        <v>0.1251739960969837</v>
      </c>
      <c r="L31" s="84" t="n">
        <v>0.1413991603884706</v>
      </c>
      <c r="M31" s="84" t="n">
        <v>0.3995662508883279</v>
      </c>
      <c r="N31" s="84" t="n">
        <v>0.09313177565145643</v>
      </c>
      <c r="O31" s="84" t="n">
        <v>0.1250649278729649</v>
      </c>
      <c r="P31" s="84" t="n">
        <v>0.2781997932084774</v>
      </c>
      <c r="Q31" s="84" t="n">
        <v>0.115928038822857</v>
      </c>
      <c r="R31" s="84" t="n">
        <v>0.143087134412308</v>
      </c>
      <c r="S31" s="84" t="n">
        <v>0.2873875397072432</v>
      </c>
      <c r="T31" s="84" t="n">
        <v>0.1287832717406558</v>
      </c>
      <c r="U31" s="84" t="n">
        <v>0.1418824237934338</v>
      </c>
      <c r="V31" s="84" t="n">
        <v>0.2928267563868614</v>
      </c>
      <c r="W31" s="84" t="n">
        <v>0.0851990047389946</v>
      </c>
      <c r="X31" s="84" t="n">
        <v>0.1244355866926709</v>
      </c>
      <c r="Y31" s="84" t="n">
        <v>0.2424666258125758</v>
      </c>
      <c r="Z31" s="84" t="n">
        <v>0.1090898593994528</v>
      </c>
      <c r="AA31" s="84" t="n">
        <v>0.1279317096274213</v>
      </c>
      <c r="AB31" s="84" t="n">
        <v>0.2549178151862211</v>
      </c>
      <c r="AC31" s="84" t="n">
        <v>0.1013287603270131</v>
      </c>
      <c r="AD31" s="84" t="n">
        <v>0.120553507998417</v>
      </c>
      <c r="AE31" s="84" t="n">
        <v>0.1969498755324992</v>
      </c>
      <c r="AF31" s="84" t="n">
        <v>0.1118192695718816</v>
      </c>
      <c r="AG31" s="84" t="n">
        <v>0.1367944578017234</v>
      </c>
      <c r="AH31" s="84" t="n">
        <v>0.3416523306388076</v>
      </c>
      <c r="AI31" s="84" t="n">
        <v>0.1153427778433395</v>
      </c>
      <c r="AJ31" s="84" t="n">
        <v>0.2252132003789752</v>
      </c>
      <c r="AK31" s="84" t="n">
        <v>0.5366844660928495</v>
      </c>
    </row>
    <row r="33">
      <c r="A33" s="130" t="n"/>
      <c r="B33" s="123" t="n"/>
      <c r="C33" s="123" t="n"/>
      <c r="D33" s="123" t="n"/>
    </row>
    <row r="34">
      <c r="B34" s="123" t="n"/>
    </row>
    <row r="41">
      <c r="A41" t="inlineStr">
        <is>
          <t>PVVAC-P-240to760-E10-rDXGF-ECC1985-CZ02</t>
        </is>
      </c>
      <c r="D41" t="n">
        <v>2015</v>
      </c>
      <c r="F41" t="inlineStr">
        <is>
          <t>Source Annual kWh:</t>
        </is>
      </c>
      <c r="G41" s="169" t="n">
        <v>2708765.421000005</v>
      </c>
      <c r="H41" t="inlineStr">
        <is>
          <t>DEER</t>
        </is>
      </c>
      <c r="K41" t="inlineStr">
        <is>
          <t>PDAF</t>
        </is>
      </c>
      <c r="L41" t="inlineStr">
        <is>
          <t>Monthly</t>
        </is>
      </c>
      <c r="AH41" s="105" t="n"/>
      <c r="AI41" s="83" t="n"/>
      <c r="AJ41" s="83" t="n"/>
      <c r="AK41" s="83" t="n"/>
    </row>
    <row r="42">
      <c r="A42" s="79" t="n">
        <v>2</v>
      </c>
      <c r="B42" s="84" t="inlineStr">
        <is>
          <t>PVVAC-P-240to760-E10-20-MM</t>
        </is>
      </c>
      <c r="F42" t="inlineStr">
        <is>
          <t>Source Sample Size:</t>
        </is>
      </c>
      <c r="G42" t="n">
        <v>0</v>
      </c>
      <c r="H42" t="inlineStr">
        <is>
          <t>DEER</t>
        </is>
      </c>
      <c r="K42" t="inlineStr">
        <is>
          <t>WKWE</t>
        </is>
      </c>
      <c r="L42" t="inlineStr">
        <is>
          <t>Monthly</t>
        </is>
      </c>
      <c r="N42" t="inlineStr">
        <is>
          <t>Weekend Peak3</t>
        </is>
      </c>
    </row>
    <row r="43">
      <c r="B43" t="n">
        <v>1</v>
      </c>
      <c r="C43" t="inlineStr">
        <is>
          <t>JANUARY</t>
        </is>
      </c>
      <c r="D43" t="inlineStr">
        <is>
          <t>JAN</t>
        </is>
      </c>
      <c r="E43" t="n">
        <v>2</v>
      </c>
      <c r="F43" t="inlineStr">
        <is>
          <t>FEBRUARY</t>
        </is>
      </c>
      <c r="G43" t="inlineStr">
        <is>
          <t>FEB</t>
        </is>
      </c>
      <c r="H43" t="n">
        <v>3</v>
      </c>
      <c r="I43" t="inlineStr">
        <is>
          <t>MARCH</t>
        </is>
      </c>
      <c r="J43" t="inlineStr">
        <is>
          <t>MAR</t>
        </is>
      </c>
      <c r="K43" t="n">
        <v>4</v>
      </c>
      <c r="L43" t="inlineStr">
        <is>
          <t>APRIL</t>
        </is>
      </c>
      <c r="M43" t="inlineStr">
        <is>
          <t>APR</t>
        </is>
      </c>
      <c r="N43" t="n">
        <v>5</v>
      </c>
      <c r="O43" t="inlineStr">
        <is>
          <t>MAY</t>
        </is>
      </c>
      <c r="P43" t="inlineStr">
        <is>
          <t>MAY</t>
        </is>
      </c>
      <c r="Q43" t="n">
        <v>6</v>
      </c>
      <c r="R43" t="inlineStr">
        <is>
          <t>JUNE</t>
        </is>
      </c>
      <c r="S43" t="inlineStr">
        <is>
          <t>JUN</t>
        </is>
      </c>
      <c r="T43" t="n">
        <v>7</v>
      </c>
      <c r="U43" t="inlineStr">
        <is>
          <t>JULY</t>
        </is>
      </c>
      <c r="V43" t="inlineStr">
        <is>
          <t>JUL</t>
        </is>
      </c>
      <c r="W43" t="n">
        <v>8</v>
      </c>
      <c r="X43" t="inlineStr">
        <is>
          <t>AUGUST</t>
        </is>
      </c>
      <c r="Y43" t="inlineStr">
        <is>
          <t>AUG</t>
        </is>
      </c>
      <c r="Z43" t="n">
        <v>9</v>
      </c>
      <c r="AA43" t="inlineStr">
        <is>
          <t>SEPTEMBER</t>
        </is>
      </c>
      <c r="AB43" t="inlineStr">
        <is>
          <t>SEP</t>
        </is>
      </c>
      <c r="AC43" t="n">
        <v>10</v>
      </c>
      <c r="AD43" t="inlineStr">
        <is>
          <t>OCTOBER</t>
        </is>
      </c>
      <c r="AE43" t="inlineStr">
        <is>
          <t>OCT</t>
        </is>
      </c>
      <c r="AF43" t="n">
        <v>11</v>
      </c>
      <c r="AG43" t="inlineStr">
        <is>
          <t>NOVEMBER</t>
        </is>
      </c>
      <c r="AH43" t="inlineStr">
        <is>
          <t>NOV</t>
        </is>
      </c>
      <c r="AI43" t="n">
        <v>12</v>
      </c>
      <c r="AJ43" t="inlineStr">
        <is>
          <t>DECEMBER</t>
        </is>
      </c>
      <c r="AK43" t="inlineStr">
        <is>
          <t>DEC</t>
        </is>
      </c>
    </row>
    <row r="44">
      <c r="B44" t="n">
        <v>31</v>
      </c>
      <c r="E44" t="n">
        <v>28</v>
      </c>
      <c r="H44" t="n">
        <v>31</v>
      </c>
      <c r="K44" t="n">
        <v>30</v>
      </c>
      <c r="N44" t="n">
        <v>31</v>
      </c>
      <c r="Q44" t="n">
        <v>30</v>
      </c>
      <c r="T44" t="n">
        <v>31</v>
      </c>
      <c r="W44" t="n">
        <v>31</v>
      </c>
      <c r="Z44" t="n">
        <v>30</v>
      </c>
      <c r="AC44" t="n">
        <v>31</v>
      </c>
      <c r="AF44" t="n">
        <v>30</v>
      </c>
      <c r="AI44" t="n">
        <v>31</v>
      </c>
    </row>
    <row r="45">
      <c r="A45" t="inlineStr">
        <is>
          <t>RATIOS</t>
        </is>
      </c>
      <c r="B45" t="inlineStr">
        <is>
          <t>E.BKDWN</t>
        </is>
      </c>
      <c r="C45" t="inlineStr">
        <is>
          <t>PEAK/AVG</t>
        </is>
      </c>
      <c r="D45" t="inlineStr">
        <is>
          <t>END/AVG</t>
        </is>
      </c>
      <c r="E45" t="inlineStr">
        <is>
          <t>E.BKDWN</t>
        </is>
      </c>
      <c r="F45" t="inlineStr">
        <is>
          <t>PEAK/AVG</t>
        </is>
      </c>
      <c r="G45" t="inlineStr">
        <is>
          <t>END/AVG</t>
        </is>
      </c>
      <c r="H45" t="inlineStr">
        <is>
          <t>E.BKDWN</t>
        </is>
      </c>
      <c r="I45" t="inlineStr">
        <is>
          <t>PEAK/AVG</t>
        </is>
      </c>
      <c r="J45" t="inlineStr">
        <is>
          <t>END/AVG</t>
        </is>
      </c>
      <c r="K45" t="inlineStr">
        <is>
          <t>E.BKDWN</t>
        </is>
      </c>
      <c r="L45" t="inlineStr">
        <is>
          <t>PEAK/AVG</t>
        </is>
      </c>
      <c r="M45" t="inlineStr">
        <is>
          <t>END/AVG</t>
        </is>
      </c>
      <c r="N45" t="inlineStr">
        <is>
          <t>E.BKDWN</t>
        </is>
      </c>
      <c r="O45" t="inlineStr">
        <is>
          <t>PEAK/AVG</t>
        </is>
      </c>
      <c r="P45" t="inlineStr">
        <is>
          <t>END/AVG</t>
        </is>
      </c>
      <c r="Q45" t="inlineStr">
        <is>
          <t>E.BKDWN</t>
        </is>
      </c>
      <c r="R45" t="inlineStr">
        <is>
          <t>PEAK/AVG</t>
        </is>
      </c>
      <c r="S45" t="inlineStr">
        <is>
          <t>END/AVG</t>
        </is>
      </c>
      <c r="T45" t="inlineStr">
        <is>
          <t>E.BKDWN</t>
        </is>
      </c>
      <c r="U45" t="inlineStr">
        <is>
          <t>PEAK/AVG</t>
        </is>
      </c>
      <c r="V45" t="inlineStr">
        <is>
          <t>END/AVG</t>
        </is>
      </c>
      <c r="W45" t="inlineStr">
        <is>
          <t>E.BKDWN</t>
        </is>
      </c>
      <c r="X45" t="inlineStr">
        <is>
          <t>PEAK/AVG</t>
        </is>
      </c>
      <c r="Y45" t="inlineStr">
        <is>
          <t>END/AVG</t>
        </is>
      </c>
      <c r="Z45" t="inlineStr">
        <is>
          <t>E.BKDWN</t>
        </is>
      </c>
      <c r="AA45" t="inlineStr">
        <is>
          <t>PEAK/AVG</t>
        </is>
      </c>
      <c r="AB45" t="inlineStr">
        <is>
          <t>END/AVG</t>
        </is>
      </c>
      <c r="AC45" t="inlineStr">
        <is>
          <t>E.BKDWN</t>
        </is>
      </c>
      <c r="AD45" t="inlineStr">
        <is>
          <t>PEAK/AVG</t>
        </is>
      </c>
      <c r="AE45" t="inlineStr">
        <is>
          <t>END/AVG</t>
        </is>
      </c>
      <c r="AF45" t="inlineStr">
        <is>
          <t>E.BKDWN</t>
        </is>
      </c>
      <c r="AG45" t="inlineStr">
        <is>
          <t>PEAK/AVG</t>
        </is>
      </c>
      <c r="AH45" t="inlineStr">
        <is>
          <t>END/AVG</t>
        </is>
      </c>
      <c r="AI45" t="inlineStr">
        <is>
          <t>E.BKDWN</t>
        </is>
      </c>
      <c r="AJ45" t="inlineStr">
        <is>
          <t>PEAK/AVG</t>
        </is>
      </c>
      <c r="AK45" t="inlineStr">
        <is>
          <t>END/AVG</t>
        </is>
      </c>
    </row>
    <row r="46">
      <c r="B46" s="170" t="n">
        <v>0.05800901514348816</v>
      </c>
      <c r="C46" s="171" t="n">
        <v>1.386410274747818</v>
      </c>
      <c r="D46" s="171" t="n">
        <v>0.4034194578283596</v>
      </c>
      <c r="E46" s="170" t="n">
        <v>0.07264932050347345</v>
      </c>
      <c r="F46" s="171" t="n">
        <v>1.093225072808894</v>
      </c>
      <c r="G46" s="171" t="n">
        <v>0.4327366448099356</v>
      </c>
      <c r="H46" s="170" t="n">
        <v>0.09076642342464433</v>
      </c>
      <c r="I46" s="171" t="n">
        <v>1.164565046210393</v>
      </c>
      <c r="J46" s="171" t="n">
        <v>0.4260525782250033</v>
      </c>
      <c r="K46" s="170" t="n">
        <v>0.07342536858528624</v>
      </c>
      <c r="L46" s="171" t="n">
        <v>1.413432689496764</v>
      </c>
      <c r="M46" s="171" t="n">
        <v>0.382006936433322</v>
      </c>
      <c r="N46" s="170" t="n">
        <v>0.08975273939139594</v>
      </c>
      <c r="O46" s="171" t="n">
        <v>1.441979442779962</v>
      </c>
      <c r="P46" s="171" t="n">
        <v>0.4147728669303611</v>
      </c>
      <c r="Q46" s="170" t="n">
        <v>0.09098679693014523</v>
      </c>
      <c r="R46" s="171" t="n">
        <v>1.430450211013662</v>
      </c>
      <c r="S46" s="171" t="n">
        <v>0.5949544626986466</v>
      </c>
      <c r="T46" s="170" t="n">
        <v>0.090379707199385</v>
      </c>
      <c r="U46" s="171" t="n">
        <v>1.263362418233455</v>
      </c>
      <c r="V46" s="171" t="n">
        <v>0.5806723073780931</v>
      </c>
      <c r="W46" s="170" t="n">
        <v>0.09912037500892111</v>
      </c>
      <c r="X46" s="171" t="n">
        <v>1.575522367405931</v>
      </c>
      <c r="Y46" s="171" t="n">
        <v>0.4932572924956342</v>
      </c>
      <c r="Z46" s="170" t="n">
        <v>0.104613692830842</v>
      </c>
      <c r="AA46" s="171" t="n">
        <v>1.22548855774554</v>
      </c>
      <c r="AB46" s="171" t="n">
        <v>0.4803722205788265</v>
      </c>
      <c r="AC46" s="170" t="n">
        <v>0.1039807019164757</v>
      </c>
      <c r="AD46" s="171" t="n">
        <v>1.387060982572621</v>
      </c>
      <c r="AE46" s="171" t="n">
        <v>0.4624698512782311</v>
      </c>
      <c r="AF46" s="170" t="n">
        <v>0.08113039362863701</v>
      </c>
      <c r="AG46" s="171" t="n">
        <v>1.133960205915681</v>
      </c>
      <c r="AH46" s="171" t="n">
        <v>0.4386822390083866</v>
      </c>
      <c r="AI46" s="170" t="n">
        <v>0.04518546543730602</v>
      </c>
      <c r="AJ46" s="171" t="n">
        <v>1.793958340556976</v>
      </c>
      <c r="AK46" s="171" t="n">
        <v>0.3885625114966986</v>
      </c>
      <c r="AM46">
        <f>A41</f>
        <v/>
      </c>
      <c r="AN46" s="122">
        <f>1/($B46*(1/$B44)*(1/(5/7+2/7*$D46))*$B56/SUM($B48:$B71))</f>
        <v/>
      </c>
      <c r="AO46" s="122">
        <f>1/(B46*(1/B44)*(1/(5/7+2/7*D46)))</f>
        <v/>
      </c>
      <c r="AP46" s="122" t="n"/>
      <c r="AQ46" s="131" t="n"/>
      <c r="AR46" s="168">
        <f>CHOOSE(AV$3,C46,F46,I46,L46,O46,R46,U46,X46,AA46,AD46,AG46,AJ46)</f>
        <v/>
      </c>
      <c r="AS46" s="164" t="n"/>
      <c r="AT46" s="164" t="n"/>
      <c r="AV46" s="116">
        <f>AN46/AR46</f>
        <v/>
      </c>
      <c r="AW46" s="165">
        <f>AO46/AR46</f>
        <v/>
      </c>
      <c r="AX46" s="163" t="n"/>
    </row>
    <row r="47">
      <c r="A47" t="inlineStr">
        <is>
          <t>HOUR</t>
        </is>
      </c>
      <c r="B47" t="inlineStr">
        <is>
          <t>PEAK</t>
        </is>
      </c>
      <c r="C47" t="inlineStr">
        <is>
          <t>AVG</t>
        </is>
      </c>
      <c r="D47" t="inlineStr">
        <is>
          <t>END</t>
        </is>
      </c>
      <c r="E47" t="inlineStr">
        <is>
          <t>PEAK</t>
        </is>
      </c>
      <c r="F47" t="inlineStr">
        <is>
          <t>AVG</t>
        </is>
      </c>
      <c r="G47" t="inlineStr">
        <is>
          <t>END</t>
        </is>
      </c>
      <c r="H47" t="inlineStr">
        <is>
          <t>PEAK</t>
        </is>
      </c>
      <c r="I47" t="inlineStr">
        <is>
          <t>AVG</t>
        </is>
      </c>
      <c r="J47" t="inlineStr">
        <is>
          <t>END</t>
        </is>
      </c>
      <c r="K47" t="inlineStr">
        <is>
          <t>PEAK</t>
        </is>
      </c>
      <c r="L47" t="inlineStr">
        <is>
          <t>AVG</t>
        </is>
      </c>
      <c r="M47" t="inlineStr">
        <is>
          <t>END</t>
        </is>
      </c>
      <c r="N47" t="inlineStr">
        <is>
          <t>PEAK</t>
        </is>
      </c>
      <c r="O47" t="inlineStr">
        <is>
          <t>AVG</t>
        </is>
      </c>
      <c r="P47" t="inlineStr">
        <is>
          <t>END</t>
        </is>
      </c>
      <c r="Q47" t="inlineStr">
        <is>
          <t>PEAK</t>
        </is>
      </c>
      <c r="R47" t="inlineStr">
        <is>
          <t>AVG</t>
        </is>
      </c>
      <c r="S47" t="inlineStr">
        <is>
          <t>END</t>
        </is>
      </c>
      <c r="T47" t="inlineStr">
        <is>
          <t>PEAK</t>
        </is>
      </c>
      <c r="U47" t="inlineStr">
        <is>
          <t>AVG</t>
        </is>
      </c>
      <c r="V47" t="inlineStr">
        <is>
          <t>END</t>
        </is>
      </c>
      <c r="W47" t="inlineStr">
        <is>
          <t>PEAK</t>
        </is>
      </c>
      <c r="X47" t="inlineStr">
        <is>
          <t>AVG</t>
        </is>
      </c>
      <c r="Y47" t="inlineStr">
        <is>
          <t>END</t>
        </is>
      </c>
      <c r="Z47" t="inlineStr">
        <is>
          <t>PEAK</t>
        </is>
      </c>
      <c r="AA47" t="inlineStr">
        <is>
          <t>AVG</t>
        </is>
      </c>
      <c r="AB47" t="inlineStr">
        <is>
          <t>END</t>
        </is>
      </c>
      <c r="AC47" t="inlineStr">
        <is>
          <t>PEAK</t>
        </is>
      </c>
      <c r="AD47" t="inlineStr">
        <is>
          <t>AVG</t>
        </is>
      </c>
      <c r="AE47" t="inlineStr">
        <is>
          <t>END</t>
        </is>
      </c>
      <c r="AF47" t="inlineStr">
        <is>
          <t>PEAK</t>
        </is>
      </c>
      <c r="AG47" t="inlineStr">
        <is>
          <t>AVG</t>
        </is>
      </c>
      <c r="AH47" t="inlineStr">
        <is>
          <t>END</t>
        </is>
      </c>
      <c r="AI47" t="inlineStr">
        <is>
          <t>PEAK</t>
        </is>
      </c>
      <c r="AJ47" t="inlineStr">
        <is>
          <t>AVG</t>
        </is>
      </c>
      <c r="AK47" t="inlineStr">
        <is>
          <t>END</t>
        </is>
      </c>
    </row>
    <row r="48">
      <c r="A48" t="n">
        <v>1</v>
      </c>
      <c r="B48" t="n">
        <v>0.1243222635189282</v>
      </c>
      <c r="C48" t="n">
        <v>0.1784793335820869</v>
      </c>
      <c r="D48" t="n">
        <v>0.3315816652651128</v>
      </c>
      <c r="E48" t="n">
        <v>0.09434385951604013</v>
      </c>
      <c r="F48" t="n">
        <v>0.1264505608891805</v>
      </c>
      <c r="G48" t="n">
        <v>0.17401527969006</v>
      </c>
      <c r="H48" t="n">
        <v>0.08110618083505809</v>
      </c>
      <c r="I48" t="n">
        <v>0.1006017041112013</v>
      </c>
      <c r="J48" t="n">
        <v>0.150326722430192</v>
      </c>
      <c r="K48" t="n">
        <v>0.07757242066337339</v>
      </c>
      <c r="L48" t="n">
        <v>0.1027468357187416</v>
      </c>
      <c r="M48" t="n">
        <v>0.1409047679669305</v>
      </c>
      <c r="N48" t="n">
        <v>0.08478198528519412</v>
      </c>
      <c r="O48" t="n">
        <v>0.09246924447508403</v>
      </c>
      <c r="P48" t="n">
        <v>0.1529066819459305</v>
      </c>
      <c r="Q48" t="n">
        <v>0.1172989422660629</v>
      </c>
      <c r="R48" t="n">
        <v>0.1140309214903662</v>
      </c>
      <c r="S48" t="n">
        <v>0.1415305611470173</v>
      </c>
      <c r="T48" t="n">
        <v>0.07125204955896282</v>
      </c>
      <c r="U48" t="n">
        <v>0.1006080889969675</v>
      </c>
      <c r="V48" t="n">
        <v>0.1263492093405319</v>
      </c>
      <c r="W48" t="n">
        <v>0.08080045383037564</v>
      </c>
      <c r="X48" t="n">
        <v>0.08757493633251831</v>
      </c>
      <c r="Y48" t="n">
        <v>0.1000826509192556</v>
      </c>
      <c r="Z48" t="n">
        <v>0.08890608270552094</v>
      </c>
      <c r="AA48" t="n">
        <v>0.09506278354918087</v>
      </c>
      <c r="AB48" t="n">
        <v>0.1212780109891953</v>
      </c>
      <c r="AC48" t="n">
        <v>0.1024117733995628</v>
      </c>
      <c r="AD48" t="n">
        <v>0.09997079462645772</v>
      </c>
      <c r="AE48" t="n">
        <v>0.1557884851366819</v>
      </c>
      <c r="AF48" t="n">
        <v>0.1050158566196269</v>
      </c>
      <c r="AG48" t="n">
        <v>0.1189557540340114</v>
      </c>
      <c r="AH48" t="n">
        <v>0.1853513280879778</v>
      </c>
      <c r="AI48" t="n">
        <v>0.104499197192977</v>
      </c>
      <c r="AJ48" t="n">
        <v>0.1767751763496318</v>
      </c>
      <c r="AK48" t="n">
        <v>0.4702257187268391</v>
      </c>
    </row>
    <row r="49">
      <c r="A49" t="n">
        <v>2</v>
      </c>
      <c r="B49" t="n">
        <v>0.1218479385525247</v>
      </c>
      <c r="C49" t="n">
        <v>0.1778921065632958</v>
      </c>
      <c r="D49" t="n">
        <v>0.3273923535467715</v>
      </c>
      <c r="E49" t="n">
        <v>0.1132796960197849</v>
      </c>
      <c r="F49" t="n">
        <v>0.1343699813816451</v>
      </c>
      <c r="G49" t="n">
        <v>0.1795167078882977</v>
      </c>
      <c r="H49" t="n">
        <v>0.1216088653321826</v>
      </c>
      <c r="I49" t="n">
        <v>0.109963459526302</v>
      </c>
      <c r="J49" t="n">
        <v>0.1649272253400919</v>
      </c>
      <c r="K49" t="n">
        <v>0.07632282772498936</v>
      </c>
      <c r="L49" t="n">
        <v>0.1056129002426762</v>
      </c>
      <c r="M49" t="n">
        <v>0.1300045063518417</v>
      </c>
      <c r="N49" t="n">
        <v>0.06223122915345067</v>
      </c>
      <c r="O49" t="n">
        <v>0.08462156810188509</v>
      </c>
      <c r="P49" t="n">
        <v>0.1105939487999286</v>
      </c>
      <c r="Q49" t="n">
        <v>0.08886649101651921</v>
      </c>
      <c r="R49" t="n">
        <v>0.1107129187242036</v>
      </c>
      <c r="S49" t="n">
        <v>0.1455555145997837</v>
      </c>
      <c r="T49" t="n">
        <v>0.0950687991147813</v>
      </c>
      <c r="U49" t="n">
        <v>0.1098714574198082</v>
      </c>
      <c r="V49" t="n">
        <v>0.1729809215764579</v>
      </c>
      <c r="W49" t="n">
        <v>0.08296796661405245</v>
      </c>
      <c r="X49" t="n">
        <v>0.07989143086193214</v>
      </c>
      <c r="Y49" t="n">
        <v>0.1027354613216036</v>
      </c>
      <c r="Z49" t="n">
        <v>0.07657897520524451</v>
      </c>
      <c r="AA49" t="n">
        <v>0.08661920602134467</v>
      </c>
      <c r="AB49" t="n">
        <v>0.1215653589230332</v>
      </c>
      <c r="AC49" t="n">
        <v>0.0546673581310544</v>
      </c>
      <c r="AD49" t="n">
        <v>0.08352531450716341</v>
      </c>
      <c r="AE49" t="n">
        <v>0.1417043074263264</v>
      </c>
      <c r="AF49" t="n">
        <v>0.09404061940018832</v>
      </c>
      <c r="AG49" t="n">
        <v>0.1116503573730766</v>
      </c>
      <c r="AH49" t="n">
        <v>0.1532772872982681</v>
      </c>
      <c r="AI49" t="n">
        <v>0.1025950664561915</v>
      </c>
      <c r="AJ49" t="n">
        <v>0.1769704121414398</v>
      </c>
      <c r="AK49" t="n">
        <v>0.4656336725699021</v>
      </c>
    </row>
    <row r="50">
      <c r="A50" t="n">
        <v>3</v>
      </c>
      <c r="B50" t="n">
        <v>0.1196102345440044</v>
      </c>
      <c r="C50" t="n">
        <v>0.1748056828114689</v>
      </c>
      <c r="D50" t="n">
        <v>0.3271072917705954</v>
      </c>
      <c r="E50" t="n">
        <v>0.1014257261704087</v>
      </c>
      <c r="F50" t="n">
        <v>0.1260882738184158</v>
      </c>
      <c r="G50" t="n">
        <v>0.1720680819078046</v>
      </c>
      <c r="H50" t="n">
        <v>0.1315124831025608</v>
      </c>
      <c r="I50" t="n">
        <v>0.1276827415403158</v>
      </c>
      <c r="J50" t="n">
        <v>0.1794785357909845</v>
      </c>
      <c r="K50" t="n">
        <v>0.1035397751386188</v>
      </c>
      <c r="L50" t="n">
        <v>0.132306852700362</v>
      </c>
      <c r="M50" t="n">
        <v>0.162109289824499</v>
      </c>
      <c r="N50" t="n">
        <v>0.0836570844331881</v>
      </c>
      <c r="O50" t="n">
        <v>0.1056809742218283</v>
      </c>
      <c r="P50" t="n">
        <v>0.1501353102134209</v>
      </c>
      <c r="Q50" t="n">
        <v>0.1615788656804202</v>
      </c>
      <c r="R50" t="n">
        <v>0.148633039932121</v>
      </c>
      <c r="S50" t="n">
        <v>0.1471938453663889</v>
      </c>
      <c r="T50" t="n">
        <v>0.1012864570655156</v>
      </c>
      <c r="U50" t="n">
        <v>0.1216386354497329</v>
      </c>
      <c r="V50" t="n">
        <v>0.1491789662604477</v>
      </c>
      <c r="W50" t="n">
        <v>0.09872570313505392</v>
      </c>
      <c r="X50" t="n">
        <v>0.09753958145712852</v>
      </c>
      <c r="Y50" t="n">
        <v>0.1390532858782739</v>
      </c>
      <c r="Z50" t="n">
        <v>0.1024075571818429</v>
      </c>
      <c r="AA50" t="n">
        <v>0.1113703688308488</v>
      </c>
      <c r="AB50" t="n">
        <v>0.1261908739703969</v>
      </c>
      <c r="AC50" t="n">
        <v>0.1097296243579102</v>
      </c>
      <c r="AD50" t="n">
        <v>0.1189205533740524</v>
      </c>
      <c r="AE50" t="n">
        <v>0.1572725622065697</v>
      </c>
      <c r="AF50" t="n">
        <v>0.08275950846053795</v>
      </c>
      <c r="AG50" t="n">
        <v>0.1077998356208366</v>
      </c>
      <c r="AH50" t="n">
        <v>0.1830067328318923</v>
      </c>
      <c r="AI50" t="n">
        <v>0.1124374225933662</v>
      </c>
      <c r="AJ50" t="n">
        <v>0.1803057002267536</v>
      </c>
      <c r="AK50" t="n">
        <v>0.4634006134904454</v>
      </c>
    </row>
    <row r="51">
      <c r="A51" t="n">
        <v>4</v>
      </c>
      <c r="B51" t="n">
        <v>0.1537201651320288</v>
      </c>
      <c r="C51" t="n">
        <v>0.2109451385937819</v>
      </c>
      <c r="D51" t="n">
        <v>0.3781486991863679</v>
      </c>
      <c r="E51" t="n">
        <v>0.1229251889208935</v>
      </c>
      <c r="F51" t="n">
        <v>0.1613466751541267</v>
      </c>
      <c r="G51" t="n">
        <v>0.2245763705435475</v>
      </c>
      <c r="H51" t="n">
        <v>0.1596886288825924</v>
      </c>
      <c r="I51" t="n">
        <v>0.147348054975854</v>
      </c>
      <c r="J51" t="n">
        <v>0.1873448023187454</v>
      </c>
      <c r="K51" t="n">
        <v>0.1099195243269461</v>
      </c>
      <c r="L51" t="n">
        <v>0.1383937664977984</v>
      </c>
      <c r="M51" t="n">
        <v>0.17470020426152</v>
      </c>
      <c r="N51" t="n">
        <v>0.1019545526871017</v>
      </c>
      <c r="O51" t="n">
        <v>0.1152239093572771</v>
      </c>
      <c r="P51" t="n">
        <v>0.1615992697233716</v>
      </c>
      <c r="Q51" t="n">
        <v>0.1756260599803572</v>
      </c>
      <c r="R51" t="n">
        <v>0.1573908613530163</v>
      </c>
      <c r="S51" t="n">
        <v>0.1538730325121901</v>
      </c>
      <c r="T51" t="n">
        <v>0.1155405412566813</v>
      </c>
      <c r="U51" t="n">
        <v>0.1349538530236815</v>
      </c>
      <c r="V51" t="n">
        <v>0.1562404300952493</v>
      </c>
      <c r="W51" t="n">
        <v>0.1193348023290323</v>
      </c>
      <c r="X51" t="n">
        <v>0.1105251560496863</v>
      </c>
      <c r="Y51" t="n">
        <v>0.1335305735748246</v>
      </c>
      <c r="Z51" t="n">
        <v>0.1659285544977895</v>
      </c>
      <c r="AA51" t="n">
        <v>0.127213247526926</v>
      </c>
      <c r="AB51" t="n">
        <v>0.1391287767983519</v>
      </c>
      <c r="AC51" t="n">
        <v>0.1152352947720101</v>
      </c>
      <c r="AD51" t="n">
        <v>0.1282862463434236</v>
      </c>
      <c r="AE51" t="n">
        <v>0.1629509464808882</v>
      </c>
      <c r="AF51" t="n">
        <v>0.1122721890323211</v>
      </c>
      <c r="AG51" t="n">
        <v>0.1401674618882133</v>
      </c>
      <c r="AH51" t="n">
        <v>0.1976697969774636</v>
      </c>
      <c r="AI51" t="n">
        <v>0.1453240113687522</v>
      </c>
      <c r="AJ51" t="n">
        <v>0.2138259260442991</v>
      </c>
      <c r="AK51" t="n">
        <v>0.5479992348191878</v>
      </c>
    </row>
    <row r="52">
      <c r="A52" t="n">
        <v>5</v>
      </c>
      <c r="B52" t="n">
        <v>0.1650490455023524</v>
      </c>
      <c r="C52" t="n">
        <v>0.2290865559021983</v>
      </c>
      <c r="D52" t="n">
        <v>0.4265055921445745</v>
      </c>
      <c r="E52" t="n">
        <v>0.1476990075214932</v>
      </c>
      <c r="F52" t="n">
        <v>0.180956617690547</v>
      </c>
      <c r="G52" t="n">
        <v>0.2872717797341494</v>
      </c>
      <c r="H52" t="n">
        <v>0.2253702162108495</v>
      </c>
      <c r="I52" t="n">
        <v>0.2058115693427117</v>
      </c>
      <c r="J52" t="n">
        <v>0.2146529547465593</v>
      </c>
      <c r="K52" t="n">
        <v>0.1721965934252243</v>
      </c>
      <c r="L52" t="n">
        <v>0.214012629989753</v>
      </c>
      <c r="M52" t="n">
        <v>0.1934740272469097</v>
      </c>
      <c r="N52" t="n">
        <v>0.141418975225512</v>
      </c>
      <c r="O52" t="n">
        <v>0.1729509814911608</v>
      </c>
      <c r="P52" t="n">
        <v>0.1771675262505824</v>
      </c>
      <c r="Q52" t="n">
        <v>0.1722193561603121</v>
      </c>
      <c r="R52" t="n">
        <v>0.2039207309352189</v>
      </c>
      <c r="S52" t="n">
        <v>0.2014076998249591</v>
      </c>
      <c r="T52" t="n">
        <v>0.1505606632356905</v>
      </c>
      <c r="U52" t="n">
        <v>0.1884481971342663</v>
      </c>
      <c r="V52" t="n">
        <v>0.1719605012530772</v>
      </c>
      <c r="W52" t="n">
        <v>0.1579366475907332</v>
      </c>
      <c r="X52" t="n">
        <v>0.157206584809223</v>
      </c>
      <c r="Y52" t="n">
        <v>0.1268330514324677</v>
      </c>
      <c r="Z52" t="n">
        <v>0.2218061278642612</v>
      </c>
      <c r="AA52" t="n">
        <v>0.1902309527860273</v>
      </c>
      <c r="AB52" t="n">
        <v>0.1561340606465619</v>
      </c>
      <c r="AC52" t="n">
        <v>0.1548876697032124</v>
      </c>
      <c r="AD52" t="n">
        <v>0.1846922047325439</v>
      </c>
      <c r="AE52" t="n">
        <v>0.1814286603913907</v>
      </c>
      <c r="AF52" t="n">
        <v>0.1340179603379806</v>
      </c>
      <c r="AG52" t="n">
        <v>0.1533596530407929</v>
      </c>
      <c r="AH52" t="n">
        <v>0.1973596387660947</v>
      </c>
      <c r="AI52" t="n">
        <v>0.1568825969599601</v>
      </c>
      <c r="AJ52" t="n">
        <v>0.2231128533501492</v>
      </c>
      <c r="AK52" t="n">
        <v>0.5494132812702771</v>
      </c>
    </row>
    <row r="53">
      <c r="A53" t="n">
        <v>6</v>
      </c>
      <c r="B53" t="n">
        <v>0.2278218827441203</v>
      </c>
      <c r="C53" t="n">
        <v>0.2995910464236482</v>
      </c>
      <c r="D53" t="n">
        <v>0.431148809921904</v>
      </c>
      <c r="E53" t="n">
        <v>0.2056939397478871</v>
      </c>
      <c r="F53" t="n">
        <v>0.2501301866050625</v>
      </c>
      <c r="G53" t="n">
        <v>0.2926645532393135</v>
      </c>
      <c r="H53" t="n">
        <v>0.3910017794817355</v>
      </c>
      <c r="I53" t="n">
        <v>0.3738859346285653</v>
      </c>
      <c r="J53" t="n">
        <v>0.2487937284745267</v>
      </c>
      <c r="K53" t="n">
        <v>0.3276115385132022</v>
      </c>
      <c r="L53" t="n">
        <v>0.3921038648816427</v>
      </c>
      <c r="M53" t="n">
        <v>0.2438103737717108</v>
      </c>
      <c r="N53" t="n">
        <v>0.2710127074241958</v>
      </c>
      <c r="O53" t="n">
        <v>0.3236354643670128</v>
      </c>
      <c r="P53" t="n">
        <v>0.2106881659143584</v>
      </c>
      <c r="Q53" t="n">
        <v>0.3087341438877582</v>
      </c>
      <c r="R53" t="n">
        <v>0.3722056543332877</v>
      </c>
      <c r="S53" t="n">
        <v>0.2109595847444345</v>
      </c>
      <c r="T53" t="n">
        <v>0.2563968673941975</v>
      </c>
      <c r="U53" t="n">
        <v>0.3245886666152181</v>
      </c>
      <c r="V53" t="n">
        <v>0.2106741176010866</v>
      </c>
      <c r="W53" t="n">
        <v>0.2698173910531333</v>
      </c>
      <c r="X53" t="n">
        <v>0.2781753811477777</v>
      </c>
      <c r="Y53" t="n">
        <v>0.1475222399505179</v>
      </c>
      <c r="Z53" t="n">
        <v>0.3129818343198634</v>
      </c>
      <c r="AA53" t="n">
        <v>0.3325941912912998</v>
      </c>
      <c r="AB53" t="n">
        <v>0.1773994639346254</v>
      </c>
      <c r="AC53" t="n">
        <v>0.2713206669629581</v>
      </c>
      <c r="AD53" t="n">
        <v>0.3396673770842973</v>
      </c>
      <c r="AE53" t="n">
        <v>0.2301247602988864</v>
      </c>
      <c r="AF53" t="n">
        <v>0.18813713850214</v>
      </c>
      <c r="AG53" t="n">
        <v>0.2253120836835283</v>
      </c>
      <c r="AH53" t="n">
        <v>0.2524788251474716</v>
      </c>
      <c r="AI53" t="n">
        <v>0.2305587382308104</v>
      </c>
      <c r="AJ53" t="n">
        <v>0.2830101408893774</v>
      </c>
      <c r="AK53" t="n">
        <v>0.5537342457826138</v>
      </c>
    </row>
    <row r="54">
      <c r="A54" t="n">
        <v>7</v>
      </c>
      <c r="B54" t="n">
        <v>0.4291275183061164</v>
      </c>
      <c r="C54" t="n">
        <v>0.5159404226393453</v>
      </c>
      <c r="D54" t="n">
        <v>0.5008239381722934</v>
      </c>
      <c r="E54" t="n">
        <v>0.3894811156687646</v>
      </c>
      <c r="F54" t="n">
        <v>0.4726091754809853</v>
      </c>
      <c r="G54" t="n">
        <v>0.3492696852415552</v>
      </c>
      <c r="H54" t="n">
        <v>0.4702956383604328</v>
      </c>
      <c r="I54" t="n">
        <v>0.491360747144747</v>
      </c>
      <c r="J54" t="n">
        <v>0.3652322789447824</v>
      </c>
      <c r="K54" t="n">
        <v>0.402922929304334</v>
      </c>
      <c r="L54" t="n">
        <v>0.4770845449236149</v>
      </c>
      <c r="M54" t="n">
        <v>0.3301935704975357</v>
      </c>
      <c r="N54" t="n">
        <v>0.3829340494662714</v>
      </c>
      <c r="O54" t="n">
        <v>0.4168657047905399</v>
      </c>
      <c r="P54" t="n">
        <v>0.3514674334370748</v>
      </c>
      <c r="Q54" t="n">
        <v>0.4420828932130467</v>
      </c>
      <c r="R54" t="n">
        <v>0.4975756723196788</v>
      </c>
      <c r="S54" t="n">
        <v>0.46094782244654</v>
      </c>
      <c r="T54" t="n">
        <v>0.4511432131643777</v>
      </c>
      <c r="U54" t="n">
        <v>0.4511842059516454</v>
      </c>
      <c r="V54" t="n">
        <v>0.4349925463865841</v>
      </c>
      <c r="W54" t="n">
        <v>0.3743205019447997</v>
      </c>
      <c r="X54" t="n">
        <v>0.3792836886776654</v>
      </c>
      <c r="Y54" t="n">
        <v>0.2635152470451374</v>
      </c>
      <c r="Z54" t="n">
        <v>0.4152161881048821</v>
      </c>
      <c r="AA54" t="n">
        <v>0.4152035388575729</v>
      </c>
      <c r="AB54" t="n">
        <v>0.2780422496693324</v>
      </c>
      <c r="AC54" t="n">
        <v>0.327961241266863</v>
      </c>
      <c r="AD54" t="n">
        <v>0.4142689301447309</v>
      </c>
      <c r="AE54" t="n">
        <v>0.3499933311970895</v>
      </c>
      <c r="AF54" t="n">
        <v>0.3557661723348439</v>
      </c>
      <c r="AG54" t="n">
        <v>0.4063674378708176</v>
      </c>
      <c r="AH54" t="n">
        <v>0.2986050969146788</v>
      </c>
      <c r="AI54" t="n">
        <v>0.4357203719769148</v>
      </c>
      <c r="AJ54" t="n">
        <v>0.4396210869498342</v>
      </c>
      <c r="AK54" t="n">
        <v>0.6073228572774368</v>
      </c>
    </row>
    <row r="55">
      <c r="A55" t="n">
        <v>8</v>
      </c>
      <c r="B55" t="n">
        <v>0.5260012765202777</v>
      </c>
      <c r="C55" t="n">
        <v>0.6307876248518707</v>
      </c>
      <c r="D55" t="n">
        <v>0.6811858131332346</v>
      </c>
      <c r="E55" t="n">
        <v>0.4772508341051941</v>
      </c>
      <c r="F55" t="n">
        <v>0.5788708109217015</v>
      </c>
      <c r="G55" t="n">
        <v>0.4923137538016758</v>
      </c>
      <c r="H55" t="n">
        <v>0.6365977531179116</v>
      </c>
      <c r="I55" t="n">
        <v>0.6589383141988294</v>
      </c>
      <c r="J55" t="n">
        <v>0.4614485036438634</v>
      </c>
      <c r="K55" t="n">
        <v>0.6442668116901198</v>
      </c>
      <c r="L55" t="n">
        <v>0.6746513134525072</v>
      </c>
      <c r="M55" t="n">
        <v>0.3995720067009408</v>
      </c>
      <c r="N55" t="n">
        <v>0.6097990430851409</v>
      </c>
      <c r="O55" t="n">
        <v>0.6250050208012125</v>
      </c>
      <c r="P55" t="n">
        <v>0.5183783527720358</v>
      </c>
      <c r="Q55" t="n">
        <v>0.6211341939059495</v>
      </c>
      <c r="R55" t="n">
        <v>0.7207894243859438</v>
      </c>
      <c r="S55" t="n">
        <v>0.6226774705994996</v>
      </c>
      <c r="T55" t="n">
        <v>0.6170302142352182</v>
      </c>
      <c r="U55" t="n">
        <v>0.6418867299435087</v>
      </c>
      <c r="V55" t="n">
        <v>0.5782327328779595</v>
      </c>
      <c r="W55" t="n">
        <v>0.5822168353210297</v>
      </c>
      <c r="X55" t="n">
        <v>0.5753632617275369</v>
      </c>
      <c r="Y55" t="n">
        <v>0.4259280986883638</v>
      </c>
      <c r="Z55" t="n">
        <v>0.5789131756543147</v>
      </c>
      <c r="AA55" t="n">
        <v>0.6069845265893088</v>
      </c>
      <c r="AB55" t="n">
        <v>0.3539604846905451</v>
      </c>
      <c r="AC55" t="n">
        <v>0.5432605794845906</v>
      </c>
      <c r="AD55" t="n">
        <v>0.5853897756957482</v>
      </c>
      <c r="AE55" t="n">
        <v>0.5037718701542319</v>
      </c>
      <c r="AF55" t="n">
        <v>0.4359987780797587</v>
      </c>
      <c r="AG55" t="n">
        <v>0.5061364304845892</v>
      </c>
      <c r="AH55" t="n">
        <v>0.462595393871642</v>
      </c>
      <c r="AI55" t="n">
        <v>0.5346216566613662</v>
      </c>
      <c r="AJ55" t="n">
        <v>0.5413589249031691</v>
      </c>
      <c r="AK55" t="n">
        <v>0.7448910242175883</v>
      </c>
    </row>
    <row r="56">
      <c r="A56" t="n">
        <v>9</v>
      </c>
      <c r="B56" t="n">
        <v>0.7163521678557778</v>
      </c>
      <c r="C56" t="n">
        <v>0.8536251092615817</v>
      </c>
      <c r="D56" t="n">
        <v>0.7600678885583877</v>
      </c>
      <c r="E56" t="n">
        <v>0.6521420373070547</v>
      </c>
      <c r="F56" t="n">
        <v>0.7898553516077687</v>
      </c>
      <c r="G56" t="n">
        <v>0.5326388460012926</v>
      </c>
      <c r="H56" t="n">
        <v>0.6987600907306567</v>
      </c>
      <c r="I56" t="n">
        <v>0.7514243000119136</v>
      </c>
      <c r="J56" t="n">
        <v>0.5667623153170227</v>
      </c>
      <c r="K56" t="n">
        <v>0.7001496098924777</v>
      </c>
      <c r="L56" t="n">
        <v>0.7765550740912558</v>
      </c>
      <c r="M56" t="n">
        <v>0.5931112284808484</v>
      </c>
      <c r="N56" t="n">
        <v>0.7333940032656284</v>
      </c>
      <c r="O56" t="n">
        <v>0.770310223821411</v>
      </c>
      <c r="P56" t="n">
        <v>0.6842137583054052</v>
      </c>
      <c r="Q56" t="n">
        <v>0.7434324418240051</v>
      </c>
      <c r="R56" t="n">
        <v>0.8147865832147628</v>
      </c>
      <c r="S56" t="n">
        <v>0.8117717676680953</v>
      </c>
      <c r="T56" t="n">
        <v>0.752429528911456</v>
      </c>
      <c r="U56" t="n">
        <v>0.7696446279239448</v>
      </c>
      <c r="V56" t="n">
        <v>0.791684599773246</v>
      </c>
      <c r="W56" t="n">
        <v>0.7230037897987966</v>
      </c>
      <c r="X56" t="n">
        <v>0.7178180390171576</v>
      </c>
      <c r="Y56" t="n">
        <v>0.5838956711608148</v>
      </c>
      <c r="Z56" t="n">
        <v>0.7082439722670796</v>
      </c>
      <c r="AA56" t="n">
        <v>0.6984724380628585</v>
      </c>
      <c r="AB56" t="n">
        <v>0.540806408438589</v>
      </c>
      <c r="AC56" t="n">
        <v>0.6588192698199633</v>
      </c>
      <c r="AD56" t="n">
        <v>0.674225867622434</v>
      </c>
      <c r="AE56" t="n">
        <v>0.6127911695982756</v>
      </c>
      <c r="AF56" t="n">
        <v>0.6073597074949689</v>
      </c>
      <c r="AG56" t="n">
        <v>0.6965260673512772</v>
      </c>
      <c r="AH56" t="n">
        <v>0.5704894502975649</v>
      </c>
      <c r="AI56" t="n">
        <v>0.7292448783616939</v>
      </c>
      <c r="AJ56" t="n">
        <v>0.7225415702009134</v>
      </c>
      <c r="AK56" t="n">
        <v>0.804894273352194</v>
      </c>
    </row>
    <row r="57">
      <c r="A57" t="n">
        <v>10</v>
      </c>
      <c r="B57" t="n">
        <v>0.7751963384922076</v>
      </c>
      <c r="C57" t="n">
        <v>0.9199733410377866</v>
      </c>
      <c r="D57" t="n">
        <v>0.8882108316896599</v>
      </c>
      <c r="E57" t="n">
        <v>0.7252683122779511</v>
      </c>
      <c r="F57" t="n">
        <v>0.8594177687125358</v>
      </c>
      <c r="G57" t="n">
        <v>0.6396742869164227</v>
      </c>
      <c r="H57" t="n">
        <v>0.8280982457212245</v>
      </c>
      <c r="I57" t="n">
        <v>0.8652668894610875</v>
      </c>
      <c r="J57" t="n">
        <v>0.688188618977545</v>
      </c>
      <c r="K57" t="n">
        <v>0.7979772713493606</v>
      </c>
      <c r="L57" t="n">
        <v>0.8525783618062023</v>
      </c>
      <c r="M57" t="n">
        <v>0.8039499076924703</v>
      </c>
      <c r="N57" t="n">
        <v>0.8382102509811419</v>
      </c>
      <c r="O57" t="n">
        <v>0.8459627376479759</v>
      </c>
      <c r="P57" t="n">
        <v>0.8121116739741948</v>
      </c>
      <c r="Q57" t="n">
        <v>0.8296534983514733</v>
      </c>
      <c r="R57" t="n">
        <v>0.8831915015980412</v>
      </c>
      <c r="S57" t="n">
        <v>0.9116868693497893</v>
      </c>
      <c r="T57" t="n">
        <v>0.8288093179724902</v>
      </c>
      <c r="U57" t="n">
        <v>0.8479192142717088</v>
      </c>
      <c r="V57" t="n">
        <v>0.9223552143561666</v>
      </c>
      <c r="W57" t="n">
        <v>0.8184505159431557</v>
      </c>
      <c r="X57" t="n">
        <v>0.8112960111086435</v>
      </c>
      <c r="Y57" t="n">
        <v>0.7249786866463137</v>
      </c>
      <c r="Z57" t="n">
        <v>0.7923420125815186</v>
      </c>
      <c r="AA57" t="n">
        <v>0.7689210189899756</v>
      </c>
      <c r="AB57" t="n">
        <v>0.6911564532901234</v>
      </c>
      <c r="AC57" t="n">
        <v>0.7689308240733433</v>
      </c>
      <c r="AD57" t="n">
        <v>0.7703142165473702</v>
      </c>
      <c r="AE57" t="n">
        <v>0.816845085975066</v>
      </c>
      <c r="AF57" t="n">
        <v>0.7180966230281576</v>
      </c>
      <c r="AG57" t="n">
        <v>0.7671964446375464</v>
      </c>
      <c r="AH57" t="n">
        <v>0.7186109151703345</v>
      </c>
      <c r="AI57" t="n">
        <v>0.8478521289360247</v>
      </c>
      <c r="AJ57" t="n">
        <v>0.8005030164588203</v>
      </c>
      <c r="AK57" t="n">
        <v>0.9310664371124232</v>
      </c>
    </row>
    <row r="58">
      <c r="A58" t="n">
        <v>11</v>
      </c>
      <c r="B58" t="n">
        <v>0.8026059601926729</v>
      </c>
      <c r="C58" t="n">
        <v>0.9440586099853858</v>
      </c>
      <c r="D58" t="n">
        <v>0.8672851045354424</v>
      </c>
      <c r="E58" t="n">
        <v>0.7559865715636611</v>
      </c>
      <c r="F58" t="n">
        <v>0.888544015940631</v>
      </c>
      <c r="G58" t="n">
        <v>0.7022626927010797</v>
      </c>
      <c r="H58" t="n">
        <v>0.8838594133056354</v>
      </c>
      <c r="I58" t="n">
        <v>0.9155625186066172</v>
      </c>
      <c r="J58" t="n">
        <v>0.8647415615316177</v>
      </c>
      <c r="K58" t="n">
        <v>0.8760942560474744</v>
      </c>
      <c r="L58" t="n">
        <v>0.9225340560435443</v>
      </c>
      <c r="M58" t="n">
        <v>0.8165928015544491</v>
      </c>
      <c r="N58" t="n">
        <v>0.9066419192474611</v>
      </c>
      <c r="O58" t="n">
        <v>0.918843769205385</v>
      </c>
      <c r="P58" t="n">
        <v>0.8400782911887823</v>
      </c>
      <c r="Q58" t="n">
        <v>0.8811062566096589</v>
      </c>
      <c r="R58" t="n">
        <v>0.950316130623632</v>
      </c>
      <c r="S58" t="n">
        <v>0.9789171673509779</v>
      </c>
      <c r="T58" t="n">
        <v>0.9032760086868444</v>
      </c>
      <c r="U58" t="n">
        <v>0.9093960898238107</v>
      </c>
      <c r="V58" t="n">
        <v>0.9963581359398299</v>
      </c>
      <c r="W58" t="n">
        <v>0.9048143313749641</v>
      </c>
      <c r="X58" t="n">
        <v>0.8909457071794421</v>
      </c>
      <c r="Y58" t="n">
        <v>0.8329315008005924</v>
      </c>
      <c r="Z58" t="n">
        <v>0.8704801180180375</v>
      </c>
      <c r="AA58" t="n">
        <v>0.8530580469621498</v>
      </c>
      <c r="AB58" t="n">
        <v>0.8084051754923679</v>
      </c>
      <c r="AC58" t="n">
        <v>0.8511162046868784</v>
      </c>
      <c r="AD58" t="n">
        <v>0.8736727934282569</v>
      </c>
      <c r="AE58" t="n">
        <v>0.8695078709769165</v>
      </c>
      <c r="AF58" t="n">
        <v>0.8365244714722564</v>
      </c>
      <c r="AG58" t="n">
        <v>0.8967028280659093</v>
      </c>
      <c r="AH58" t="n">
        <v>0.8015450453201951</v>
      </c>
      <c r="AI58" t="n">
        <v>0.9300746388334471</v>
      </c>
      <c r="AJ58" t="n">
        <v>0.8546624545532134</v>
      </c>
      <c r="AK58" t="n">
        <v>0.9719747721039687</v>
      </c>
    </row>
    <row r="59">
      <c r="A59" t="n">
        <v>12</v>
      </c>
      <c r="B59" t="n">
        <v>0.8198129034766684</v>
      </c>
      <c r="C59" t="n">
        <v>0.9526486000697891</v>
      </c>
      <c r="D59" t="n">
        <v>0.8801973066047717</v>
      </c>
      <c r="E59" t="n">
        <v>0.9271323288872148</v>
      </c>
      <c r="F59" t="n">
        <v>0.9734041530867448</v>
      </c>
      <c r="G59" t="n">
        <v>0.8122777161113773</v>
      </c>
      <c r="H59" t="n">
        <v>0.917442357775113</v>
      </c>
      <c r="I59" t="n">
        <v>0.9457440992929924</v>
      </c>
      <c r="J59" t="n">
        <v>0.9628153296981212</v>
      </c>
      <c r="K59" t="n">
        <v>0.9072498536030352</v>
      </c>
      <c r="L59" t="n">
        <v>0.970897447669973</v>
      </c>
      <c r="M59" t="n">
        <v>0.7936037996078636</v>
      </c>
      <c r="N59" t="n">
        <v>0.9268814446196089</v>
      </c>
      <c r="O59" t="n">
        <v>0.9328008089987458</v>
      </c>
      <c r="P59" t="n">
        <v>0.79945214214227</v>
      </c>
      <c r="Q59" t="n">
        <v>0.9284171190401534</v>
      </c>
      <c r="R59" t="n">
        <v>0.9751199024787527</v>
      </c>
      <c r="S59" t="n">
        <v>0.9854075583777081</v>
      </c>
      <c r="T59" t="n">
        <v>0.9554179192485249</v>
      </c>
      <c r="U59" t="n">
        <v>0.9468069538168506</v>
      </c>
      <c r="V59" t="n">
        <v>0.9775083508461145</v>
      </c>
      <c r="W59" t="n">
        <v>0.9393348548556962</v>
      </c>
      <c r="X59" t="n">
        <v>0.9378585853796241</v>
      </c>
      <c r="Y59" t="n">
        <v>0.8558169786371987</v>
      </c>
      <c r="Z59" t="n">
        <v>0.9023795090193121</v>
      </c>
      <c r="AA59" t="n">
        <v>0.9139281196468542</v>
      </c>
      <c r="AB59" t="n">
        <v>0.8933814951657023</v>
      </c>
      <c r="AC59" t="n">
        <v>0.8927531848238752</v>
      </c>
      <c r="AD59" t="n">
        <v>0.9101655443546853</v>
      </c>
      <c r="AE59" t="n">
        <v>0.9533761202455552</v>
      </c>
      <c r="AF59" t="n">
        <v>0.884245889403621</v>
      </c>
      <c r="AG59" t="n">
        <v>0.9430900989307053</v>
      </c>
      <c r="AH59" t="n">
        <v>0.8918507324559091</v>
      </c>
      <c r="AI59" t="n">
        <v>1</v>
      </c>
      <c r="AJ59" t="n">
        <v>0.9068963482288306</v>
      </c>
      <c r="AK59" t="n">
        <v>0.9702079350019276</v>
      </c>
    </row>
    <row r="60">
      <c r="A60" t="n">
        <v>13</v>
      </c>
      <c r="B60" t="n">
        <v>0.87958032262011</v>
      </c>
      <c r="C60" t="n">
        <v>0.9651999702877595</v>
      </c>
      <c r="D60" t="n">
        <v>0.9130797306824049</v>
      </c>
      <c r="E60" t="n">
        <v>0.9296571645552379</v>
      </c>
      <c r="F60" t="n">
        <v>0.9820439408353541</v>
      </c>
      <c r="G60" t="n">
        <v>0.9073987901349465</v>
      </c>
      <c r="H60" t="n">
        <v>0.9407642606749811</v>
      </c>
      <c r="I60" t="n">
        <v>0.9673495372874743</v>
      </c>
      <c r="J60" t="n">
        <v>0.9552906942353679</v>
      </c>
      <c r="K60" t="n">
        <v>0.9485924290351379</v>
      </c>
      <c r="L60" t="n">
        <v>0.9851111247631723</v>
      </c>
      <c r="M60" t="n">
        <v>0.8820423861375277</v>
      </c>
      <c r="N60" t="n">
        <v>0.9402576963864432</v>
      </c>
      <c r="O60" t="n">
        <v>0.9423953960368614</v>
      </c>
      <c r="P60" t="n">
        <v>0.8257088653567505</v>
      </c>
      <c r="Q60" t="n">
        <v>0.967302178367635</v>
      </c>
      <c r="R60" t="n">
        <v>0.9900369605627102</v>
      </c>
      <c r="S60" t="n">
        <v>0.9540922757514161</v>
      </c>
      <c r="T60" t="n">
        <v>0.9801253282562329</v>
      </c>
      <c r="U60" t="n">
        <v>0.968166905486977</v>
      </c>
      <c r="V60" t="n">
        <v>0.9345620132599214</v>
      </c>
      <c r="W60" t="n">
        <v>0.9753418829233189</v>
      </c>
      <c r="X60" t="n">
        <v>0.976376002661872</v>
      </c>
      <c r="Y60" t="n">
        <v>0.8873290783977908</v>
      </c>
      <c r="Z60" t="n">
        <v>0.9398438832081702</v>
      </c>
      <c r="AA60" t="n">
        <v>0.9566750475587683</v>
      </c>
      <c r="AB60" t="n">
        <v>0.9558163217352834</v>
      </c>
      <c r="AC60" t="n">
        <v>0.9410161983831814</v>
      </c>
      <c r="AD60" t="n">
        <v>0.9547561115119491</v>
      </c>
      <c r="AE60" t="n">
        <v>0.9708242855135228</v>
      </c>
      <c r="AF60" t="n">
        <v>0.9484337061029876</v>
      </c>
      <c r="AG60" t="n">
        <v>0.9586810749465851</v>
      </c>
      <c r="AH60" t="n">
        <v>0.8912041976232173</v>
      </c>
      <c r="AI60" t="n">
        <v>0.9974978698080799</v>
      </c>
      <c r="AJ60" t="n">
        <v>0.9292018279624338</v>
      </c>
      <c r="AK60" t="n">
        <v>0.954351581357658</v>
      </c>
    </row>
    <row r="61">
      <c r="A61" t="n">
        <v>14</v>
      </c>
      <c r="B61" t="n">
        <v>0.8784569658080343</v>
      </c>
      <c r="C61" t="n">
        <v>0.9595381258140635</v>
      </c>
      <c r="D61" t="n">
        <v>1</v>
      </c>
      <c r="E61" t="n">
        <v>0.9755722795628389</v>
      </c>
      <c r="F61" t="n">
        <v>1</v>
      </c>
      <c r="G61" t="n">
        <v>0.969444582969087</v>
      </c>
      <c r="H61" t="n">
        <v>0.9601403728510658</v>
      </c>
      <c r="I61" t="n">
        <v>0.9861922423868004</v>
      </c>
      <c r="J61" t="n">
        <v>1</v>
      </c>
      <c r="K61" t="n">
        <v>0.9738543915640495</v>
      </c>
      <c r="L61" t="n">
        <v>1</v>
      </c>
      <c r="M61" t="n">
        <v>1</v>
      </c>
      <c r="N61" t="n">
        <v>0.986319299840614</v>
      </c>
      <c r="O61" t="n">
        <v>0.9810742703167867</v>
      </c>
      <c r="P61" t="n">
        <v>0.8386927306445737</v>
      </c>
      <c r="Q61" t="n">
        <v>0.9691279051866227</v>
      </c>
      <c r="R61" t="n">
        <v>0.9940023830917513</v>
      </c>
      <c r="S61" t="n">
        <v>1</v>
      </c>
      <c r="T61" t="n">
        <v>1</v>
      </c>
      <c r="U61" t="n">
        <v>0.9944818057540634</v>
      </c>
      <c r="V61" t="n">
        <v>1</v>
      </c>
      <c r="W61" t="n">
        <v>1</v>
      </c>
      <c r="X61" t="n">
        <v>1</v>
      </c>
      <c r="Y61" t="n">
        <v>1</v>
      </c>
      <c r="Z61" t="n">
        <v>0.9865725415081339</v>
      </c>
      <c r="AA61" t="n">
        <v>0.9908689431108387</v>
      </c>
      <c r="AB61" t="n">
        <v>1</v>
      </c>
      <c r="AC61" t="n">
        <v>0.991604693552907</v>
      </c>
      <c r="AD61" t="n">
        <v>1</v>
      </c>
      <c r="AE61" t="n">
        <v>1</v>
      </c>
      <c r="AF61" t="n">
        <v>0.9819597490654514</v>
      </c>
      <c r="AG61" t="n">
        <v>0.9847622499445468</v>
      </c>
      <c r="AH61" t="n">
        <v>1</v>
      </c>
      <c r="AI61" t="n">
        <v>0.9941040538373401</v>
      </c>
      <c r="AJ61" t="n">
        <v>0.9602357002351329</v>
      </c>
      <c r="AK61" t="n">
        <v>0.9896027692624177</v>
      </c>
    </row>
    <row r="62">
      <c r="A62" t="n">
        <v>15</v>
      </c>
      <c r="B62" t="n">
        <v>1</v>
      </c>
      <c r="C62" t="n">
        <v>1</v>
      </c>
      <c r="D62" t="n">
        <v>0.9987539511206764</v>
      </c>
      <c r="E62" t="n">
        <v>0.9958769924888511</v>
      </c>
      <c r="F62" t="n">
        <v>0.9961335423797923</v>
      </c>
      <c r="G62" t="n">
        <v>1</v>
      </c>
      <c r="H62" t="n">
        <v>1</v>
      </c>
      <c r="I62" t="n">
        <v>1</v>
      </c>
      <c r="J62" t="n">
        <v>0.980473008127922</v>
      </c>
      <c r="K62" t="n">
        <v>1</v>
      </c>
      <c r="L62" t="n">
        <v>0.9916785862909524</v>
      </c>
      <c r="M62" t="n">
        <v>0.9293357337842916</v>
      </c>
      <c r="N62" t="n">
        <v>1</v>
      </c>
      <c r="O62" t="n">
        <v>1</v>
      </c>
      <c r="P62" t="n">
        <v>1</v>
      </c>
      <c r="Q62" t="n">
        <v>1</v>
      </c>
      <c r="R62" t="n">
        <v>1</v>
      </c>
      <c r="S62" t="n">
        <v>0.8657132162977202</v>
      </c>
      <c r="T62" t="n">
        <v>0.9854010988215102</v>
      </c>
      <c r="U62" t="n">
        <v>1</v>
      </c>
      <c r="V62" t="n">
        <v>0.875928583879964</v>
      </c>
      <c r="W62" t="n">
        <v>0.9861418902770518</v>
      </c>
      <c r="X62" t="n">
        <v>0.9999249227523692</v>
      </c>
      <c r="Y62" t="n">
        <v>0.959547677608931</v>
      </c>
      <c r="Z62" t="n">
        <v>1</v>
      </c>
      <c r="AA62" t="n">
        <v>1</v>
      </c>
      <c r="AB62" t="n">
        <v>0.9863161932775073</v>
      </c>
      <c r="AC62" t="n">
        <v>1</v>
      </c>
      <c r="AD62" t="n">
        <v>0.9999346370595649</v>
      </c>
      <c r="AE62" t="n">
        <v>0.9856738843235888</v>
      </c>
      <c r="AF62" t="n">
        <v>1</v>
      </c>
      <c r="AG62" t="n">
        <v>1</v>
      </c>
      <c r="AH62" t="n">
        <v>0.9570271893278798</v>
      </c>
      <c r="AI62" t="n">
        <v>0.9959429746173865</v>
      </c>
      <c r="AJ62" t="n">
        <v>1</v>
      </c>
      <c r="AK62" t="n">
        <v>1</v>
      </c>
    </row>
    <row r="63">
      <c r="A63" t="n">
        <v>16</v>
      </c>
      <c r="B63" t="n">
        <v>0.9945378019762356</v>
      </c>
      <c r="C63" t="n">
        <v>0.9979419523014894</v>
      </c>
      <c r="D63" t="n">
        <v>0.9086705924789739</v>
      </c>
      <c r="E63" t="n">
        <v>1</v>
      </c>
      <c r="F63" t="n">
        <v>0.9952586751957009</v>
      </c>
      <c r="G63" t="n">
        <v>0.9593908864142332</v>
      </c>
      <c r="H63" t="n">
        <v>0.9886426296615929</v>
      </c>
      <c r="I63" t="n">
        <v>0.9818638800203049</v>
      </c>
      <c r="J63" t="n">
        <v>0.8305878106518875</v>
      </c>
      <c r="K63" t="n">
        <v>0.9845579791882149</v>
      </c>
      <c r="L63" t="n">
        <v>0.9682816789748679</v>
      </c>
      <c r="M63" t="n">
        <v>0.8533206703231402</v>
      </c>
      <c r="N63" t="n">
        <v>0.9938948508367684</v>
      </c>
      <c r="O63" t="n">
        <v>0.9885412190059049</v>
      </c>
      <c r="P63" t="n">
        <v>0.8158928907560201</v>
      </c>
      <c r="Q63" t="n">
        <v>0.8950780466011196</v>
      </c>
      <c r="R63" t="n">
        <v>0.8633082579165298</v>
      </c>
      <c r="S63" t="n">
        <v>0.8322909090473201</v>
      </c>
      <c r="T63" t="n">
        <v>0.8873607262637137</v>
      </c>
      <c r="U63" t="n">
        <v>0.8656268680272917</v>
      </c>
      <c r="V63" t="n">
        <v>0.8387805173436811</v>
      </c>
      <c r="W63" t="n">
        <v>0.9807235022678387</v>
      </c>
      <c r="X63" t="n">
        <v>0.9670048861806846</v>
      </c>
      <c r="Y63" t="n">
        <v>0.8312672049350253</v>
      </c>
      <c r="Z63" t="n">
        <v>0.9922480991826178</v>
      </c>
      <c r="AA63" t="n">
        <v>0.9821048303267251</v>
      </c>
      <c r="AB63" t="n">
        <v>0.7647783891167176</v>
      </c>
      <c r="AC63" t="n">
        <v>0.9677838689975161</v>
      </c>
      <c r="AD63" t="n">
        <v>0.9571583151005133</v>
      </c>
      <c r="AE63" t="n">
        <v>0.7075821783817691</v>
      </c>
      <c r="AF63" t="n">
        <v>0.9754962476341041</v>
      </c>
      <c r="AG63" t="n">
        <v>0.9541384526170341</v>
      </c>
      <c r="AH63" t="n">
        <v>0.9062948449864403</v>
      </c>
      <c r="AI63" t="n">
        <v>0.9249022816722345</v>
      </c>
      <c r="AJ63" t="n">
        <v>0.9168810250321969</v>
      </c>
      <c r="AK63" t="n">
        <v>0.983058358494901</v>
      </c>
    </row>
    <row r="64">
      <c r="A64" t="n">
        <v>17</v>
      </c>
      <c r="B64" t="n">
        <v>0.9051619407281097</v>
      </c>
      <c r="C64" t="n">
        <v>0.9249857700825378</v>
      </c>
      <c r="D64" t="n">
        <v>0.5951700667592752</v>
      </c>
      <c r="E64" t="n">
        <v>0.9252902074046043</v>
      </c>
      <c r="F64" t="n">
        <v>0.9519875594975263</v>
      </c>
      <c r="G64" t="n">
        <v>0.6459769196295436</v>
      </c>
      <c r="H64" t="n">
        <v>0.8522346624712648</v>
      </c>
      <c r="I64" t="n">
        <v>0.8428954868336656</v>
      </c>
      <c r="J64" t="n">
        <v>0.5411224813762782</v>
      </c>
      <c r="K64" t="n">
        <v>0.8453663227805296</v>
      </c>
      <c r="L64" t="n">
        <v>0.8065225544473024</v>
      </c>
      <c r="M64" t="n">
        <v>0.6900321523578616</v>
      </c>
      <c r="N64" t="n">
        <v>0.8849973165990597</v>
      </c>
      <c r="O64" t="n">
        <v>0.8668494019536624</v>
      </c>
      <c r="P64" t="n">
        <v>0.6479092147044867</v>
      </c>
      <c r="Q64" t="n">
        <v>0.872356214980197</v>
      </c>
      <c r="R64" t="n">
        <v>0.8402085490641388</v>
      </c>
      <c r="S64" t="n">
        <v>0.8074768057974195</v>
      </c>
      <c r="T64" t="n">
        <v>0.8636644506758023</v>
      </c>
      <c r="U64" t="n">
        <v>0.8359014536418218</v>
      </c>
      <c r="V64" t="n">
        <v>0.8176188511153537</v>
      </c>
      <c r="W64" t="n">
        <v>0.8788761395003138</v>
      </c>
      <c r="X64" t="n">
        <v>0.8738759186938977</v>
      </c>
      <c r="Y64" t="n">
        <v>0.68489114737303</v>
      </c>
      <c r="Z64" t="n">
        <v>0.8577032210737592</v>
      </c>
      <c r="AA64" t="n">
        <v>0.8341173647335297</v>
      </c>
      <c r="AB64" t="n">
        <v>0.5693016762031814</v>
      </c>
      <c r="AC64" t="n">
        <v>0.8304162400193669</v>
      </c>
      <c r="AD64" t="n">
        <v>0.7974462550269904</v>
      </c>
      <c r="AE64" t="n">
        <v>0.4611693143444638</v>
      </c>
      <c r="AF64" t="n">
        <v>0.8639830348341746</v>
      </c>
      <c r="AG64" t="n">
        <v>0.8805347029205051</v>
      </c>
      <c r="AH64" t="n">
        <v>0.6020684094099545</v>
      </c>
      <c r="AI64" t="n">
        <v>0.8347816384218998</v>
      </c>
      <c r="AJ64" t="n">
        <v>0.7830701720050071</v>
      </c>
      <c r="AK64" t="n">
        <v>0.7658585165297321</v>
      </c>
    </row>
    <row r="65">
      <c r="A65" t="n">
        <v>18</v>
      </c>
      <c r="B65" t="n">
        <v>0.7035096720594749</v>
      </c>
      <c r="C65" t="n">
        <v>0.7620844173118714</v>
      </c>
      <c r="D65" t="n">
        <v>0.4310945385452859</v>
      </c>
      <c r="E65" t="n">
        <v>0.7618456729755952</v>
      </c>
      <c r="F65" t="n">
        <v>0.7914494312167231</v>
      </c>
      <c r="G65" t="n">
        <v>0.3549283159744526</v>
      </c>
      <c r="H65" t="n">
        <v>0.7482808526237807</v>
      </c>
      <c r="I65" t="n">
        <v>0.7215063519291318</v>
      </c>
      <c r="J65" t="n">
        <v>0.4299565778466137</v>
      </c>
      <c r="K65" t="n">
        <v>0.7606666480304752</v>
      </c>
      <c r="L65" t="n">
        <v>0.696950580575611</v>
      </c>
      <c r="M65" t="n">
        <v>0.5492916922342299</v>
      </c>
      <c r="N65" t="n">
        <v>0.7967492343092962</v>
      </c>
      <c r="O65" t="n">
        <v>0.7716400470130761</v>
      </c>
      <c r="P65" t="n">
        <v>0.584871222824854</v>
      </c>
      <c r="Q65" t="n">
        <v>0.8132106463343137</v>
      </c>
      <c r="R65" t="n">
        <v>0.7845318292138901</v>
      </c>
      <c r="S65" t="n">
        <v>0.7747254739606699</v>
      </c>
      <c r="T65" t="n">
        <v>0.8076846846496734</v>
      </c>
      <c r="U65" t="n">
        <v>0.772183877157456</v>
      </c>
      <c r="V65" t="n">
        <v>0.7849933916559991</v>
      </c>
      <c r="W65" t="n">
        <v>0.7910746692789927</v>
      </c>
      <c r="X65" t="n">
        <v>0.7893983837007528</v>
      </c>
      <c r="Y65" t="n">
        <v>0.6364790925271726</v>
      </c>
      <c r="Z65" t="n">
        <v>0.761528588898741</v>
      </c>
      <c r="AA65" t="n">
        <v>0.7243196429289785</v>
      </c>
      <c r="AB65" t="n">
        <v>0.4933565281910475</v>
      </c>
      <c r="AC65" t="n">
        <v>0.7134773578079237</v>
      </c>
      <c r="AD65" t="n">
        <v>0.6783372119794608</v>
      </c>
      <c r="AE65" t="n">
        <v>0.2996580657799265</v>
      </c>
      <c r="AF65" t="n">
        <v>0.6973113818091348</v>
      </c>
      <c r="AG65" t="n">
        <v>0.7277374255673547</v>
      </c>
      <c r="AH65" t="n">
        <v>0.3389245487156187</v>
      </c>
      <c r="AI65" t="n">
        <v>0.6472865895482448</v>
      </c>
      <c r="AJ65" t="n">
        <v>0.6421718168336344</v>
      </c>
      <c r="AK65" t="n">
        <v>0.6191725857632151</v>
      </c>
    </row>
    <row r="66">
      <c r="A66" t="n">
        <v>19</v>
      </c>
      <c r="B66" t="n">
        <v>0.5644111647156896</v>
      </c>
      <c r="C66" t="n">
        <v>0.6663754823920427</v>
      </c>
      <c r="D66" t="n">
        <v>0.3898751539059493</v>
      </c>
      <c r="E66" t="n">
        <v>0.5264273747700042</v>
      </c>
      <c r="F66" t="n">
        <v>0.6327058282602559</v>
      </c>
      <c r="G66" t="n">
        <v>0.279450623377404</v>
      </c>
      <c r="H66" t="n">
        <v>0.6000947020322751</v>
      </c>
      <c r="I66" t="n">
        <v>0.6277982673368905</v>
      </c>
      <c r="J66" t="n">
        <v>0.2774581441586519</v>
      </c>
      <c r="K66" t="n">
        <v>0.6370186643877266</v>
      </c>
      <c r="L66" t="n">
        <v>0.602034335609296</v>
      </c>
      <c r="M66" t="n">
        <v>0.3369517767492509</v>
      </c>
      <c r="N66" t="n">
        <v>0.6762086466340024</v>
      </c>
      <c r="O66" t="n">
        <v>0.6743312095891134</v>
      </c>
      <c r="P66" t="n">
        <v>0.456169491550913</v>
      </c>
      <c r="Q66" t="n">
        <v>0.5562660666159364</v>
      </c>
      <c r="R66" t="n">
        <v>0.510445107828975</v>
      </c>
      <c r="S66" t="n">
        <v>0.7182151994061614</v>
      </c>
      <c r="T66" t="n">
        <v>0.5229262667519758</v>
      </c>
      <c r="U66" t="n">
        <v>0.4689378701187796</v>
      </c>
      <c r="V66" t="n">
        <v>0.7130069226179407</v>
      </c>
      <c r="W66" t="n">
        <v>0.6817837529776053</v>
      </c>
      <c r="X66" t="n">
        <v>0.6303881435593195</v>
      </c>
      <c r="Y66" t="n">
        <v>0.5172258092080193</v>
      </c>
      <c r="Z66" t="n">
        <v>0.62995004370539</v>
      </c>
      <c r="AA66" t="n">
        <v>0.580933452440794</v>
      </c>
      <c r="AB66" t="n">
        <v>0.2282873752608749</v>
      </c>
      <c r="AC66" t="n">
        <v>0.5600567544646333</v>
      </c>
      <c r="AD66" t="n">
        <v>0.5695767705963091</v>
      </c>
      <c r="AE66" t="n">
        <v>0.2740815960843271</v>
      </c>
      <c r="AF66" t="n">
        <v>0.5758594382316169</v>
      </c>
      <c r="AG66" t="n">
        <v>0.5766827812087727</v>
      </c>
      <c r="AH66" t="n">
        <v>0.3041550322472497</v>
      </c>
      <c r="AI66" t="n">
        <v>0.5694109270633878</v>
      </c>
      <c r="AJ66" t="n">
        <v>0.5390760666655415</v>
      </c>
      <c r="AK66" t="n">
        <v>0.5962613803823407</v>
      </c>
    </row>
    <row r="67">
      <c r="A67" t="n">
        <v>20</v>
      </c>
      <c r="B67" t="n">
        <v>0.5220370456427128</v>
      </c>
      <c r="C67" t="n">
        <v>0.6148509810221703</v>
      </c>
      <c r="D67" t="n">
        <v>0.3684445384904663</v>
      </c>
      <c r="E67" t="n">
        <v>0.487526458407233</v>
      </c>
      <c r="F67" t="n">
        <v>0.5769566780717256</v>
      </c>
      <c r="G67" t="n">
        <v>0.2105371273746747</v>
      </c>
      <c r="H67" t="n">
        <v>0.5050444106707805</v>
      </c>
      <c r="I67" t="n">
        <v>0.5319600437431156</v>
      </c>
      <c r="J67" t="n">
        <v>0.1791993761309738</v>
      </c>
      <c r="K67" t="n">
        <v>0.5344079154923749</v>
      </c>
      <c r="L67" t="n">
        <v>0.4758405189365546</v>
      </c>
      <c r="M67" t="n">
        <v>0.1793730664645049</v>
      </c>
      <c r="N67" t="n">
        <v>0.5365429465510282</v>
      </c>
      <c r="O67" t="n">
        <v>0.5208804293237893</v>
      </c>
      <c r="P67" t="n">
        <v>0.2230063204920845</v>
      </c>
      <c r="Q67" t="n">
        <v>0.2872282067410195</v>
      </c>
      <c r="R67" t="n">
        <v>0.2303091540689074</v>
      </c>
      <c r="S67" t="n">
        <v>0.4567844185064549</v>
      </c>
      <c r="T67" t="n">
        <v>0.3087087133768853</v>
      </c>
      <c r="U67" t="n">
        <v>0.2350998215125988</v>
      </c>
      <c r="V67" t="n">
        <v>0.4833660678925937</v>
      </c>
      <c r="W67" t="n">
        <v>0.5342623549279202</v>
      </c>
      <c r="X67" t="n">
        <v>0.4549813695693786</v>
      </c>
      <c r="Y67" t="n">
        <v>0.2817726204028272</v>
      </c>
      <c r="Z67" t="n">
        <v>0.5193560789148237</v>
      </c>
      <c r="AA67" t="n">
        <v>0.4760575409975308</v>
      </c>
      <c r="AB67" t="n">
        <v>0.2029295411686987</v>
      </c>
      <c r="AC67" t="n">
        <v>0.4740065187646237</v>
      </c>
      <c r="AD67" t="n">
        <v>0.4747001263306981</v>
      </c>
      <c r="AE67" t="n">
        <v>0.1874596919180073</v>
      </c>
      <c r="AF67" t="n">
        <v>0.4933251032176183</v>
      </c>
      <c r="AG67" t="n">
        <v>0.5096518061552771</v>
      </c>
      <c r="AH67" t="n">
        <v>0.2061570309826297</v>
      </c>
      <c r="AI67" t="n">
        <v>0.5277828228279288</v>
      </c>
      <c r="AJ67" t="n">
        <v>0.4967079845932508</v>
      </c>
      <c r="AK67" t="n">
        <v>0.546211249503738</v>
      </c>
    </row>
    <row r="68">
      <c r="A68" t="n">
        <v>21</v>
      </c>
      <c r="B68" t="n">
        <v>0.4826133385936844</v>
      </c>
      <c r="C68" t="n">
        <v>0.5685004258178641</v>
      </c>
      <c r="D68" t="n">
        <v>0.3565119621788806</v>
      </c>
      <c r="E68" t="n">
        <v>0.4492401572139054</v>
      </c>
      <c r="F68" t="n">
        <v>0.5342440057863647</v>
      </c>
      <c r="G68" t="n">
        <v>0.2164517076125327</v>
      </c>
      <c r="H68" t="n">
        <v>0.2160519944706232</v>
      </c>
      <c r="I68" t="n">
        <v>0.2763985771798126</v>
      </c>
      <c r="J68" t="n">
        <v>0.1730967950660265</v>
      </c>
      <c r="K68" t="n">
        <v>0.2484813016677818</v>
      </c>
      <c r="L68" t="n">
        <v>0.2098065891263359</v>
      </c>
      <c r="M68" t="n">
        <v>0.1632294904826994</v>
      </c>
      <c r="N68" t="n">
        <v>0.2709144209352619</v>
      </c>
      <c r="O68" t="n">
        <v>0.2139436247375729</v>
      </c>
      <c r="P68" t="n">
        <v>0.2147320577052881</v>
      </c>
      <c r="Q68" t="n">
        <v>0.169878366566735</v>
      </c>
      <c r="R68" t="n">
        <v>0.2140967547292592</v>
      </c>
      <c r="S68" t="n">
        <v>0.2921131470125412</v>
      </c>
      <c r="T68" t="n">
        <v>0.1581088342748085</v>
      </c>
      <c r="U68" t="n">
        <v>0.2058945752991547</v>
      </c>
      <c r="V68" t="n">
        <v>0.3131221563959042</v>
      </c>
      <c r="W68" t="n">
        <v>0.2661457772501766</v>
      </c>
      <c r="X68" t="n">
        <v>0.2389336311320011</v>
      </c>
      <c r="Y68" t="n">
        <v>0.20789341219473</v>
      </c>
      <c r="Z68" t="n">
        <v>0.2744488730841622</v>
      </c>
      <c r="AA68" t="n">
        <v>0.2215487874181645</v>
      </c>
      <c r="AB68" t="n">
        <v>0.1307954796940448</v>
      </c>
      <c r="AC68" t="n">
        <v>0.2445831905289862</v>
      </c>
      <c r="AD68" t="n">
        <v>0.2220396544071874</v>
      </c>
      <c r="AE68" t="n">
        <v>0.1887965542689048</v>
      </c>
      <c r="AF68" t="n">
        <v>0.4604178935732665</v>
      </c>
      <c r="AG68" t="n">
        <v>0.4724448927754139</v>
      </c>
      <c r="AH68" t="n">
        <v>0.1784586754626643</v>
      </c>
      <c r="AI68" t="n">
        <v>0.490447948929494</v>
      </c>
      <c r="AJ68" t="n">
        <v>0.4742477287230396</v>
      </c>
      <c r="AK68" t="n">
        <v>0.4975424814736845</v>
      </c>
    </row>
    <row r="69">
      <c r="A69" t="n">
        <v>22</v>
      </c>
      <c r="B69" t="n">
        <v>0.2077242754135177</v>
      </c>
      <c r="C69" t="n">
        <v>0.2835023864802397</v>
      </c>
      <c r="D69" t="n">
        <v>0.3570711218167644</v>
      </c>
      <c r="E69" t="n">
        <v>0.1889381337680177</v>
      </c>
      <c r="F69" t="n">
        <v>0.228870485094304</v>
      </c>
      <c r="G69" t="n">
        <v>0.209414912641957</v>
      </c>
      <c r="H69" t="n">
        <v>0.09252923161520425</v>
      </c>
      <c r="I69" t="n">
        <v>0.1310612804038653</v>
      </c>
      <c r="J69" t="n">
        <v>0.210795722730779</v>
      </c>
      <c r="K69" t="n">
        <v>0.087968874171945</v>
      </c>
      <c r="L69" t="n">
        <v>0.1116170333439052</v>
      </c>
      <c r="M69" t="n">
        <v>0.1403030400475039</v>
      </c>
      <c r="N69" t="n">
        <v>0.09870930062870391</v>
      </c>
      <c r="O69" t="n">
        <v>0.09882518502144701</v>
      </c>
      <c r="P69" t="n">
        <v>0.1718373289761364</v>
      </c>
      <c r="Q69" t="n">
        <v>0.255340038870921</v>
      </c>
      <c r="R69" t="n">
        <v>0.1793008431007086</v>
      </c>
      <c r="S69" t="n">
        <v>0.3241335681597444</v>
      </c>
      <c r="T69" t="n">
        <v>0.246559690964841</v>
      </c>
      <c r="U69" t="n">
        <v>0.1452650734354888</v>
      </c>
      <c r="V69" t="n">
        <v>0.3053376407893209</v>
      </c>
      <c r="W69" t="n">
        <v>0.1086130597044324</v>
      </c>
      <c r="X69" t="n">
        <v>0.1023152382058119</v>
      </c>
      <c r="Y69" t="n">
        <v>0.1806708756247886</v>
      </c>
      <c r="Z69" t="n">
        <v>0.07261057973094739</v>
      </c>
      <c r="AA69" t="n">
        <v>0.08736658936837662</v>
      </c>
      <c r="AB69" t="n">
        <v>0.1423283173728946</v>
      </c>
      <c r="AC69" t="n">
        <v>0.06417852494542535</v>
      </c>
      <c r="AD69" t="n">
        <v>0.08973941495187786</v>
      </c>
      <c r="AE69" t="n">
        <v>0.1609266844453691</v>
      </c>
      <c r="AF69" t="n">
        <v>0.2208616899660823</v>
      </c>
      <c r="AG69" t="n">
        <v>0.2072156022741814</v>
      </c>
      <c r="AH69" t="n">
        <v>0.2091417459285459</v>
      </c>
      <c r="AI69" t="n">
        <v>0.2100055259400377</v>
      </c>
      <c r="AJ69" t="n">
        <v>0.268469323860507</v>
      </c>
      <c r="AK69" t="n">
        <v>0.483999934632795</v>
      </c>
    </row>
    <row r="70">
      <c r="A70" t="n">
        <v>23</v>
      </c>
      <c r="B70" t="n">
        <v>0.1167176737362117</v>
      </c>
      <c r="C70" t="n">
        <v>0.1851683664832109</v>
      </c>
      <c r="D70" t="n">
        <v>0.3656788910658351</v>
      </c>
      <c r="E70" t="n">
        <v>0.1060883537321494</v>
      </c>
      <c r="F70" t="n">
        <v>0.1283792116181307</v>
      </c>
      <c r="G70" t="n">
        <v>0.2123287739093992</v>
      </c>
      <c r="H70" t="n">
        <v>0.089759579034192</v>
      </c>
      <c r="I70" t="n">
        <v>0.1079831061243098</v>
      </c>
      <c r="J70" t="n">
        <v>0.1616913876377842</v>
      </c>
      <c r="K70" t="n">
        <v>0.0930990304218883</v>
      </c>
      <c r="L70" t="n">
        <v>0.1090344058715827</v>
      </c>
      <c r="M70" t="n">
        <v>0.1489990216415014</v>
      </c>
      <c r="N70" t="n">
        <v>0.1136949936518315</v>
      </c>
      <c r="O70" t="n">
        <v>0.1055907966941732</v>
      </c>
      <c r="P70" t="n">
        <v>0.1389951828711832</v>
      </c>
      <c r="Q70" t="n">
        <v>0.1344675607523088</v>
      </c>
      <c r="R70" t="n">
        <v>0.1408671385896609</v>
      </c>
      <c r="S70" t="n">
        <v>0.2096955497757972</v>
      </c>
      <c r="T70" t="n">
        <v>0.07696908694510875</v>
      </c>
      <c r="U70" t="n">
        <v>0.1212415283253352</v>
      </c>
      <c r="V70" t="n">
        <v>0.2004458034036366</v>
      </c>
      <c r="W70" t="n">
        <v>0.1328275891049194</v>
      </c>
      <c r="X70" t="n">
        <v>0.1243475049192449</v>
      </c>
      <c r="Y70" t="n">
        <v>0.1005855831726112</v>
      </c>
      <c r="Z70" t="n">
        <v>0.1546796231597513</v>
      </c>
      <c r="AA70" t="n">
        <v>0.1178303157537542</v>
      </c>
      <c r="AB70" t="n">
        <v>0.1231673029518789</v>
      </c>
      <c r="AC70" t="n">
        <v>0.1306459806513574</v>
      </c>
      <c r="AD70" t="n">
        <v>0.1148551119775509</v>
      </c>
      <c r="AE70" t="n">
        <v>0.1650124297419543</v>
      </c>
      <c r="AF70" t="n">
        <v>0.09639313079270501</v>
      </c>
      <c r="AG70" t="n">
        <v>0.1128473579141363</v>
      </c>
      <c r="AH70" t="n">
        <v>0.2101458552459273</v>
      </c>
      <c r="AI70" t="n">
        <v>0.1176614646832535</v>
      </c>
      <c r="AJ70" t="n">
        <v>0.1988857794007926</v>
      </c>
      <c r="AK70" t="n">
        <v>0.4798337365913118</v>
      </c>
    </row>
    <row r="71">
      <c r="A71" t="n">
        <v>24</v>
      </c>
      <c r="B71" t="n">
        <v>0.1120672894998146</v>
      </c>
      <c r="C71" t="n">
        <v>0.1794053578770259</v>
      </c>
      <c r="D71" t="n">
        <v>0.3622850113421696</v>
      </c>
      <c r="E71" t="n">
        <v>0.1018614736713257</v>
      </c>
      <c r="F71" t="n">
        <v>0.1232558026353745</v>
      </c>
      <c r="G71" t="n">
        <v>0.2416467163660059</v>
      </c>
      <c r="H71" t="n">
        <v>0.1287978187983534</v>
      </c>
      <c r="I71" t="n">
        <v>0.1199451246248521</v>
      </c>
      <c r="J71" t="n">
        <v>0.1936791613500584</v>
      </c>
      <c r="K71" t="n">
        <v>0.09545735573500352</v>
      </c>
      <c r="L71" t="n">
        <v>0.1122289158326548</v>
      </c>
      <c r="M71" t="n">
        <v>0.1934445135056202</v>
      </c>
      <c r="N71" t="n">
        <v>0.06031674019674678</v>
      </c>
      <c r="O71" t="n">
        <v>0.09069791893368417</v>
      </c>
      <c r="P71" t="n">
        <v>0.1420613120566576</v>
      </c>
      <c r="Q71" t="n">
        <v>0.1469202681125862</v>
      </c>
      <c r="R71" t="n">
        <v>0.1342799262933641</v>
      </c>
      <c r="S71" t="n">
        <v>0.2561495840641691</v>
      </c>
      <c r="T71" t="n">
        <v>0.07667655777963296</v>
      </c>
      <c r="U71" t="n">
        <v>0.1004291799863142</v>
      </c>
      <c r="V71" t="n">
        <v>0.2536833654027625</v>
      </c>
      <c r="W71" t="n">
        <v>0.09524738745505687</v>
      </c>
      <c r="X71" t="n">
        <v>0.08828491606282363</v>
      </c>
      <c r="Y71" t="n">
        <v>0.1188416552825562</v>
      </c>
      <c r="Z71" t="n">
        <v>0.06031793311412215</v>
      </c>
      <c r="AA71" t="n">
        <v>0.0870998286272134</v>
      </c>
      <c r="AB71" t="n">
        <v>0.1388822123969103</v>
      </c>
      <c r="AC71" t="n">
        <v>0.0723296293373013</v>
      </c>
      <c r="AD71" t="n">
        <v>0.09465113441927206</v>
      </c>
      <c r="AE71" t="n">
        <v>0.1329611369843697</v>
      </c>
      <c r="AF71" t="n">
        <v>0.09253250843219445</v>
      </c>
      <c r="AG71" t="n">
        <v>0.1084924989959336</v>
      </c>
      <c r="AH71" t="n">
        <v>0.2117884107376104</v>
      </c>
      <c r="AI71" t="n">
        <v>0.1129243236036858</v>
      </c>
      <c r="AJ71" t="n">
        <v>0.1899589190855974</v>
      </c>
      <c r="AK71" t="n">
        <v>0.4940020782926088</v>
      </c>
    </row>
    <row r="73">
      <c r="A73" s="130" t="n"/>
      <c r="B73" s="123" t="n"/>
    </row>
    <row r="74">
      <c r="B74" s="123" t="n"/>
    </row>
    <row r="81">
      <c r="A81" t="inlineStr">
        <is>
          <t>PVVAC-P-240to760-E10-rDXGF-ECC1985-CZ03</t>
        </is>
      </c>
      <c r="D81" t="n">
        <v>2015</v>
      </c>
      <c r="F81" t="inlineStr">
        <is>
          <t>Source Annual kWh:</t>
        </is>
      </c>
      <c r="G81" s="169" t="n">
        <v>2525875.61100002</v>
      </c>
      <c r="H81" t="inlineStr">
        <is>
          <t>DEER</t>
        </is>
      </c>
      <c r="K81" t="inlineStr">
        <is>
          <t>PDAF</t>
        </is>
      </c>
      <c r="L81" t="inlineStr">
        <is>
          <t>Monthly</t>
        </is>
      </c>
      <c r="AH81" s="105" t="n"/>
      <c r="AI81" s="83" t="n"/>
      <c r="AJ81" s="83" t="n"/>
      <c r="AK81" s="83" t="n"/>
    </row>
    <row r="82">
      <c r="A82" s="198" t="n">
        <v>3</v>
      </c>
      <c r="B82" s="84" t="inlineStr">
        <is>
          <t>PVVAC-P-240to760-E10-20-MM</t>
        </is>
      </c>
      <c r="F82" t="inlineStr">
        <is>
          <t>Source Sample Size:</t>
        </is>
      </c>
      <c r="G82" t="n">
        <v>0</v>
      </c>
      <c r="H82" t="inlineStr">
        <is>
          <t>DEER</t>
        </is>
      </c>
      <c r="K82" t="inlineStr">
        <is>
          <t>WKWE</t>
        </is>
      </c>
      <c r="L82" t="inlineStr">
        <is>
          <t>Monthly</t>
        </is>
      </c>
      <c r="N82" t="inlineStr">
        <is>
          <t>Weekend Peak3</t>
        </is>
      </c>
    </row>
    <row r="83">
      <c r="B83" t="n">
        <v>1</v>
      </c>
      <c r="C83" t="inlineStr">
        <is>
          <t>JANUARY</t>
        </is>
      </c>
      <c r="D83" t="inlineStr">
        <is>
          <t>JAN</t>
        </is>
      </c>
      <c r="E83" t="n">
        <v>2</v>
      </c>
      <c r="F83" t="inlineStr">
        <is>
          <t>FEBRUARY</t>
        </is>
      </c>
      <c r="G83" t="inlineStr">
        <is>
          <t>FEB</t>
        </is>
      </c>
      <c r="H83" t="n">
        <v>3</v>
      </c>
      <c r="I83" t="inlineStr">
        <is>
          <t>MARCH</t>
        </is>
      </c>
      <c r="J83" t="inlineStr">
        <is>
          <t>MAR</t>
        </is>
      </c>
      <c r="K83" t="n">
        <v>4</v>
      </c>
      <c r="L83" t="inlineStr">
        <is>
          <t>APRIL</t>
        </is>
      </c>
      <c r="M83" t="inlineStr">
        <is>
          <t>APR</t>
        </is>
      </c>
      <c r="N83" t="n">
        <v>5</v>
      </c>
      <c r="O83" t="inlineStr">
        <is>
          <t>MAY</t>
        </is>
      </c>
      <c r="P83" t="inlineStr">
        <is>
          <t>MAY</t>
        </is>
      </c>
      <c r="Q83" t="n">
        <v>6</v>
      </c>
      <c r="R83" t="inlineStr">
        <is>
          <t>JUNE</t>
        </is>
      </c>
      <c r="S83" t="inlineStr">
        <is>
          <t>JUN</t>
        </is>
      </c>
      <c r="T83" t="n">
        <v>7</v>
      </c>
      <c r="U83" t="inlineStr">
        <is>
          <t>JULY</t>
        </is>
      </c>
      <c r="V83" t="inlineStr">
        <is>
          <t>JUL</t>
        </is>
      </c>
      <c r="W83" t="n">
        <v>8</v>
      </c>
      <c r="X83" t="inlineStr">
        <is>
          <t>AUGUST</t>
        </is>
      </c>
      <c r="Y83" t="inlineStr">
        <is>
          <t>AUG</t>
        </is>
      </c>
      <c r="Z83" t="n">
        <v>9</v>
      </c>
      <c r="AA83" t="inlineStr">
        <is>
          <t>SEPTEMBER</t>
        </is>
      </c>
      <c r="AB83" t="inlineStr">
        <is>
          <t>SEP</t>
        </is>
      </c>
      <c r="AC83" t="n">
        <v>10</v>
      </c>
      <c r="AD83" t="inlineStr">
        <is>
          <t>OCTOBER</t>
        </is>
      </c>
      <c r="AE83" t="inlineStr">
        <is>
          <t>OCT</t>
        </is>
      </c>
      <c r="AF83" t="n">
        <v>11</v>
      </c>
      <c r="AG83" t="inlineStr">
        <is>
          <t>NOVEMBER</t>
        </is>
      </c>
      <c r="AH83" t="inlineStr">
        <is>
          <t>NOV</t>
        </is>
      </c>
      <c r="AI83" t="n">
        <v>12</v>
      </c>
      <c r="AJ83" t="inlineStr">
        <is>
          <t>DECEMBER</t>
        </is>
      </c>
      <c r="AK83" t="inlineStr">
        <is>
          <t>DEC</t>
        </is>
      </c>
    </row>
    <row r="84">
      <c r="B84" t="n">
        <v>31</v>
      </c>
      <c r="E84" t="n">
        <v>28</v>
      </c>
      <c r="H84" t="n">
        <v>31</v>
      </c>
      <c r="K84" t="n">
        <v>30</v>
      </c>
      <c r="N84" t="n">
        <v>31</v>
      </c>
      <c r="Q84" t="n">
        <v>30</v>
      </c>
      <c r="T84" t="n">
        <v>31</v>
      </c>
      <c r="W84" t="n">
        <v>31</v>
      </c>
      <c r="Z84" t="n">
        <v>30</v>
      </c>
      <c r="AC84" t="n">
        <v>31</v>
      </c>
      <c r="AF84" t="n">
        <v>30</v>
      </c>
      <c r="AI84" t="n">
        <v>31</v>
      </c>
    </row>
    <row r="85">
      <c r="A85" t="inlineStr">
        <is>
          <t>RATIOS</t>
        </is>
      </c>
      <c r="B85" t="inlineStr">
        <is>
          <t>E.BKDWN</t>
        </is>
      </c>
      <c r="C85" t="inlineStr">
        <is>
          <t>PEAK/AVG</t>
        </is>
      </c>
      <c r="D85" t="inlineStr">
        <is>
          <t>END/AVG</t>
        </is>
      </c>
      <c r="E85" t="inlineStr">
        <is>
          <t>E.BKDWN</t>
        </is>
      </c>
      <c r="F85" t="inlineStr">
        <is>
          <t>PEAK/AVG</t>
        </is>
      </c>
      <c r="G85" t="inlineStr">
        <is>
          <t>END/AVG</t>
        </is>
      </c>
      <c r="H85" t="inlineStr">
        <is>
          <t>E.BKDWN</t>
        </is>
      </c>
      <c r="I85" t="inlineStr">
        <is>
          <t>PEAK/AVG</t>
        </is>
      </c>
      <c r="J85" t="inlineStr">
        <is>
          <t>END/AVG</t>
        </is>
      </c>
      <c r="K85" t="inlineStr">
        <is>
          <t>E.BKDWN</t>
        </is>
      </c>
      <c r="L85" t="inlineStr">
        <is>
          <t>PEAK/AVG</t>
        </is>
      </c>
      <c r="M85" t="inlineStr">
        <is>
          <t>END/AVG</t>
        </is>
      </c>
      <c r="N85" t="inlineStr">
        <is>
          <t>E.BKDWN</t>
        </is>
      </c>
      <c r="O85" t="inlineStr">
        <is>
          <t>PEAK/AVG</t>
        </is>
      </c>
      <c r="P85" t="inlineStr">
        <is>
          <t>END/AVG</t>
        </is>
      </c>
      <c r="Q85" t="inlineStr">
        <is>
          <t>E.BKDWN</t>
        </is>
      </c>
      <c r="R85" t="inlineStr">
        <is>
          <t>PEAK/AVG</t>
        </is>
      </c>
      <c r="S85" t="inlineStr">
        <is>
          <t>END/AVG</t>
        </is>
      </c>
      <c r="T85" t="inlineStr">
        <is>
          <t>E.BKDWN</t>
        </is>
      </c>
      <c r="U85" t="inlineStr">
        <is>
          <t>PEAK/AVG</t>
        </is>
      </c>
      <c r="V85" t="inlineStr">
        <is>
          <t>END/AVG</t>
        </is>
      </c>
      <c r="W85" t="inlineStr">
        <is>
          <t>E.BKDWN</t>
        </is>
      </c>
      <c r="X85" t="inlineStr">
        <is>
          <t>PEAK/AVG</t>
        </is>
      </c>
      <c r="Y85" t="inlineStr">
        <is>
          <t>END/AVG</t>
        </is>
      </c>
      <c r="Z85" t="inlineStr">
        <is>
          <t>E.BKDWN</t>
        </is>
      </c>
      <c r="AA85" t="inlineStr">
        <is>
          <t>PEAK/AVG</t>
        </is>
      </c>
      <c r="AB85" t="inlineStr">
        <is>
          <t>END/AVG</t>
        </is>
      </c>
      <c r="AC85" t="inlineStr">
        <is>
          <t>E.BKDWN</t>
        </is>
      </c>
      <c r="AD85" t="inlineStr">
        <is>
          <t>PEAK/AVG</t>
        </is>
      </c>
      <c r="AE85" t="inlineStr">
        <is>
          <t>END/AVG</t>
        </is>
      </c>
      <c r="AF85" t="inlineStr">
        <is>
          <t>E.BKDWN</t>
        </is>
      </c>
      <c r="AG85" t="inlineStr">
        <is>
          <t>PEAK/AVG</t>
        </is>
      </c>
      <c r="AH85" t="inlineStr">
        <is>
          <t>END/AVG</t>
        </is>
      </c>
      <c r="AI85" t="inlineStr">
        <is>
          <t>E.BKDWN</t>
        </is>
      </c>
      <c r="AJ85" t="inlineStr">
        <is>
          <t>PEAK/AVG</t>
        </is>
      </c>
      <c r="AK85" t="inlineStr">
        <is>
          <t>END/AVG</t>
        </is>
      </c>
    </row>
    <row r="86">
      <c r="B86" s="170" t="n">
        <v>0.06060372087351366</v>
      </c>
      <c r="C86" s="172" t="n">
        <v>1.354066532987435</v>
      </c>
      <c r="D86" s="171" t="n">
        <v>0.4093152332401218</v>
      </c>
      <c r="E86" s="170" t="n">
        <v>0.07528638076381819</v>
      </c>
      <c r="F86" s="172" t="n">
        <v>1.077067583441289</v>
      </c>
      <c r="G86" s="171" t="n">
        <v>0.3871166800972498</v>
      </c>
      <c r="H86" s="170" t="n">
        <v>0.09984575555107995</v>
      </c>
      <c r="I86" s="171" t="n">
        <v>1.111008622136567</v>
      </c>
      <c r="J86" s="171" t="n">
        <v>0.4176491615717408</v>
      </c>
      <c r="K86" s="170" t="n">
        <v>0.07320692713478086</v>
      </c>
      <c r="L86" s="171" t="n">
        <v>1.349569416947296</v>
      </c>
      <c r="M86" s="171" t="n">
        <v>0.3496072527032939</v>
      </c>
      <c r="N86" s="170" t="n">
        <v>0.09046000286193384</v>
      </c>
      <c r="O86" s="171" t="n">
        <v>1.40608405832088</v>
      </c>
      <c r="P86" s="171" t="n">
        <v>0.414137975193748</v>
      </c>
      <c r="Q86" s="170" t="n">
        <v>0.08536816794934085</v>
      </c>
      <c r="R86" s="171" t="n">
        <v>1.302958956829199</v>
      </c>
      <c r="S86" s="171" t="n">
        <v>0.5616773171193209</v>
      </c>
      <c r="T86" s="170" t="n">
        <v>0.07854366324644863</v>
      </c>
      <c r="U86" s="171" t="n">
        <v>1.189603202271067</v>
      </c>
      <c r="V86" s="171" t="n">
        <v>0.4750447514779704</v>
      </c>
      <c r="W86" s="170" t="n">
        <v>0.09028027384382423</v>
      </c>
      <c r="X86" s="171" t="n">
        <v>1.613864866007364</v>
      </c>
      <c r="Y86" s="171" t="n">
        <v>0.4391190139662482</v>
      </c>
      <c r="Z86" s="170" t="n">
        <v>0.1038268792522598</v>
      </c>
      <c r="AA86" s="171" t="n">
        <v>1.151526410894554</v>
      </c>
      <c r="AB86" s="171" t="n">
        <v>0.4509235436976297</v>
      </c>
      <c r="AC86" s="170" t="n">
        <v>0.1092515605253346</v>
      </c>
      <c r="AD86" s="171" t="n">
        <v>1.299359878554485</v>
      </c>
      <c r="AE86" s="171" t="n">
        <v>0.4763694409408875</v>
      </c>
      <c r="AF86" s="170" t="n">
        <v>0.08613202351312962</v>
      </c>
      <c r="AG86" s="171" t="n">
        <v>1.13622467911771</v>
      </c>
      <c r="AH86" s="171" t="n">
        <v>0.4117730079716214</v>
      </c>
      <c r="AI86" s="170" t="n">
        <v>0.04719464448453577</v>
      </c>
      <c r="AJ86" s="173" t="n">
        <v>1.775011896417412</v>
      </c>
      <c r="AK86" s="171" t="n">
        <v>0.384277627788913</v>
      </c>
      <c r="AM86">
        <f>A81</f>
        <v/>
      </c>
      <c r="AN86" s="163">
        <f>1/($B86*(1/$B84)*(1/(5/7+2/7*$D86))*$B96/SUM($B88:$B111))</f>
        <v/>
      </c>
      <c r="AO86" s="163">
        <f>1/(B86*(1/B84)*(1/(5/7+2/7*D86)))</f>
        <v/>
      </c>
      <c r="AP86" s="163" t="n"/>
      <c r="AR86" s="168">
        <f>CHOOSE(AV$3,C86,F86,I86,L86,O86,R86,U86,X86,AA86,AD86,AG86,AJ86)</f>
        <v/>
      </c>
      <c r="AS86" s="164" t="n"/>
      <c r="AT86" s="164" t="n"/>
      <c r="AV86" s="116">
        <f>AN86/AR86</f>
        <v/>
      </c>
      <c r="AW86" s="165">
        <f>AO86/AR86</f>
        <v/>
      </c>
      <c r="AX86" s="163" t="n"/>
    </row>
    <row r="87">
      <c r="A87" t="inlineStr">
        <is>
          <t>HOUR</t>
        </is>
      </c>
      <c r="B87" t="inlineStr">
        <is>
          <t>PEAK</t>
        </is>
      </c>
      <c r="C87" t="inlineStr">
        <is>
          <t>AVG</t>
        </is>
      </c>
      <c r="D87" t="inlineStr">
        <is>
          <t>END</t>
        </is>
      </c>
      <c r="E87" t="inlineStr">
        <is>
          <t>PEAK</t>
        </is>
      </c>
      <c r="F87" t="inlineStr">
        <is>
          <t>AVG</t>
        </is>
      </c>
      <c r="G87" t="inlineStr">
        <is>
          <t>END</t>
        </is>
      </c>
      <c r="H87" t="inlineStr">
        <is>
          <t>PEAK</t>
        </is>
      </c>
      <c r="I87" t="inlineStr">
        <is>
          <t>AVG</t>
        </is>
      </c>
      <c r="J87" t="inlineStr">
        <is>
          <t>END</t>
        </is>
      </c>
      <c r="K87" t="inlineStr">
        <is>
          <t>PEAK</t>
        </is>
      </c>
      <c r="L87" t="inlineStr">
        <is>
          <t>AVG</t>
        </is>
      </c>
      <c r="M87" t="inlineStr">
        <is>
          <t>END</t>
        </is>
      </c>
      <c r="N87" t="inlineStr">
        <is>
          <t>PEAK</t>
        </is>
      </c>
      <c r="O87" t="inlineStr">
        <is>
          <t>AVG</t>
        </is>
      </c>
      <c r="P87" t="inlineStr">
        <is>
          <t>END</t>
        </is>
      </c>
      <c r="Q87" t="inlineStr">
        <is>
          <t>PEAK</t>
        </is>
      </c>
      <c r="R87" t="inlineStr">
        <is>
          <t>AVG</t>
        </is>
      </c>
      <c r="S87" t="inlineStr">
        <is>
          <t>END</t>
        </is>
      </c>
      <c r="T87" t="inlineStr">
        <is>
          <t>PEAK</t>
        </is>
      </c>
      <c r="U87" t="inlineStr">
        <is>
          <t>AVG</t>
        </is>
      </c>
      <c r="V87" t="inlineStr">
        <is>
          <t>END</t>
        </is>
      </c>
      <c r="W87" t="inlineStr">
        <is>
          <t>PEAK</t>
        </is>
      </c>
      <c r="X87" t="inlineStr">
        <is>
          <t>AVG</t>
        </is>
      </c>
      <c r="Y87" t="inlineStr">
        <is>
          <t>END</t>
        </is>
      </c>
      <c r="Z87" t="inlineStr">
        <is>
          <t>PEAK</t>
        </is>
      </c>
      <c r="AA87" t="inlineStr">
        <is>
          <t>AVG</t>
        </is>
      </c>
      <c r="AB87" t="inlineStr">
        <is>
          <t>END</t>
        </is>
      </c>
      <c r="AC87" t="inlineStr">
        <is>
          <t>PEAK</t>
        </is>
      </c>
      <c r="AD87" t="inlineStr">
        <is>
          <t>AVG</t>
        </is>
      </c>
      <c r="AE87" t="inlineStr">
        <is>
          <t>END</t>
        </is>
      </c>
      <c r="AF87" t="inlineStr">
        <is>
          <t>PEAK</t>
        </is>
      </c>
      <c r="AG87" t="inlineStr">
        <is>
          <t>AVG</t>
        </is>
      </c>
      <c r="AH87" t="inlineStr">
        <is>
          <t>END</t>
        </is>
      </c>
      <c r="AI87" t="inlineStr">
        <is>
          <t>PEAK</t>
        </is>
      </c>
      <c r="AJ87" t="inlineStr">
        <is>
          <t>AVG</t>
        </is>
      </c>
      <c r="AK87" t="inlineStr">
        <is>
          <t>END</t>
        </is>
      </c>
    </row>
    <row r="88">
      <c r="A88" t="n">
        <v>1</v>
      </c>
      <c r="B88" t="n">
        <v>0.1421090298292855</v>
      </c>
      <c r="C88" t="n">
        <v>0.1799873671117108</v>
      </c>
      <c r="D88" t="n">
        <v>0.311044499479033</v>
      </c>
      <c r="E88" t="n">
        <v>0.114189669009575</v>
      </c>
      <c r="F88" t="n">
        <v>0.1250398253840546</v>
      </c>
      <c r="G88" t="n">
        <v>0.2018102345321974</v>
      </c>
      <c r="H88" t="n">
        <v>0.1173098959075945</v>
      </c>
      <c r="I88" t="n">
        <v>0.107171440420207</v>
      </c>
      <c r="J88" t="n">
        <v>0.1959505314066119</v>
      </c>
      <c r="K88" t="n">
        <v>0.100155806511081</v>
      </c>
      <c r="L88" t="n">
        <v>0.1099501303189009</v>
      </c>
      <c r="M88" t="n">
        <v>0.1857562748129927</v>
      </c>
      <c r="N88" t="n">
        <v>0.08667340290379295</v>
      </c>
      <c r="O88" t="n">
        <v>0.1013854082751233</v>
      </c>
      <c r="P88" t="n">
        <v>0.1681373066609221</v>
      </c>
      <c r="Q88" t="n">
        <v>0.1297634583449852</v>
      </c>
      <c r="R88" t="n">
        <v>0.1341908024702305</v>
      </c>
      <c r="S88" t="n">
        <v>0.142509263934869</v>
      </c>
      <c r="T88" t="n">
        <v>0.1279482191739894</v>
      </c>
      <c r="U88" t="n">
        <v>0.1526344141756653</v>
      </c>
      <c r="V88" t="n">
        <v>0.2341876916679878</v>
      </c>
      <c r="W88" t="n">
        <v>0.1468856426601956</v>
      </c>
      <c r="X88" t="n">
        <v>0.1172719926939261</v>
      </c>
      <c r="Y88" t="n">
        <v>0.132977258743474</v>
      </c>
      <c r="Z88" t="n">
        <v>0.1359790878436774</v>
      </c>
      <c r="AA88" t="n">
        <v>0.1055283157887656</v>
      </c>
      <c r="AB88" t="n">
        <v>0.1602361604209125</v>
      </c>
      <c r="AC88" t="n">
        <v>0.09058926646262713</v>
      </c>
      <c r="AD88" t="n">
        <v>0.09854419667980024</v>
      </c>
      <c r="AE88" t="n">
        <v>0.1450406030167832</v>
      </c>
      <c r="AF88" t="n">
        <v>0.1095657958882228</v>
      </c>
      <c r="AG88" t="n">
        <v>0.1226977248504889</v>
      </c>
      <c r="AH88" t="n">
        <v>0.194122670248298</v>
      </c>
      <c r="AI88" t="n">
        <v>0.1106785682117608</v>
      </c>
      <c r="AJ88" t="n">
        <v>0.1983587313119908</v>
      </c>
      <c r="AK88" t="n">
        <v>0.3971147784876989</v>
      </c>
    </row>
    <row r="89">
      <c r="A89" t="n">
        <v>2</v>
      </c>
      <c r="B89" t="n">
        <v>0.1399631164326859</v>
      </c>
      <c r="C89" t="n">
        <v>0.1794234437491014</v>
      </c>
      <c r="D89" t="n">
        <v>0.3062662638553649</v>
      </c>
      <c r="E89" t="n">
        <v>0.1123308715977453</v>
      </c>
      <c r="F89" t="n">
        <v>0.1281043253454322</v>
      </c>
      <c r="G89" t="n">
        <v>0.225640603134215</v>
      </c>
      <c r="H89" t="n">
        <v>0.1017347930984209</v>
      </c>
      <c r="I89" t="n">
        <v>0.109538526500981</v>
      </c>
      <c r="J89" t="n">
        <v>0.1711739978348042</v>
      </c>
      <c r="K89" t="n">
        <v>0.08819039317781567</v>
      </c>
      <c r="L89" t="n">
        <v>0.1095109789379132</v>
      </c>
      <c r="M89" t="n">
        <v>0.1497796858298329</v>
      </c>
      <c r="N89" t="n">
        <v>0.07721031101126193</v>
      </c>
      <c r="O89" t="n">
        <v>0.09354846549193051</v>
      </c>
      <c r="P89" t="n">
        <v>0.1222369769027758</v>
      </c>
      <c r="Q89" t="n">
        <v>0.1623377800333503</v>
      </c>
      <c r="R89" t="n">
        <v>0.1342008097188633</v>
      </c>
      <c r="S89" t="n">
        <v>0.1702948409855766</v>
      </c>
      <c r="T89" t="n">
        <v>0.09992200101131599</v>
      </c>
      <c r="U89" t="n">
        <v>0.1108410816842367</v>
      </c>
      <c r="V89" t="n">
        <v>0.2133629948542727</v>
      </c>
      <c r="W89" t="n">
        <v>0.06625131202634645</v>
      </c>
      <c r="X89" t="n">
        <v>0.1048559485033542</v>
      </c>
      <c r="Y89" t="n">
        <v>0.1922065659057819</v>
      </c>
      <c r="Z89" t="n">
        <v>0.07078635963311815</v>
      </c>
      <c r="AA89" t="n">
        <v>0.09007899516119172</v>
      </c>
      <c r="AB89" t="n">
        <v>0.1395592611061061</v>
      </c>
      <c r="AC89" t="n">
        <v>0.08920008982039641</v>
      </c>
      <c r="AD89" t="n">
        <v>0.1128505782904737</v>
      </c>
      <c r="AE89" t="n">
        <v>0.1605174055778074</v>
      </c>
      <c r="AF89" t="n">
        <v>0.09866916566716362</v>
      </c>
      <c r="AG89" t="n">
        <v>0.1205158333657711</v>
      </c>
      <c r="AH89" t="n">
        <v>0.18506352500735</v>
      </c>
      <c r="AI89" t="n">
        <v>0.1080527783757047</v>
      </c>
      <c r="AJ89" t="n">
        <v>0.1951305071766337</v>
      </c>
      <c r="AK89" t="n">
        <v>0.3957256883024811</v>
      </c>
    </row>
    <row r="90">
      <c r="A90" t="n">
        <v>3</v>
      </c>
      <c r="B90" t="n">
        <v>0.138594960480336</v>
      </c>
      <c r="C90" t="n">
        <v>0.1777669616967218</v>
      </c>
      <c r="D90" t="n">
        <v>0.3072888251278856</v>
      </c>
      <c r="E90" t="n">
        <v>0.107887581894125</v>
      </c>
      <c r="F90" t="n">
        <v>0.1252623620930305</v>
      </c>
      <c r="G90" t="n">
        <v>0.2173053333967914</v>
      </c>
      <c r="H90" t="n">
        <v>0.1345485814763956</v>
      </c>
      <c r="I90" t="n">
        <v>0.1280152749882772</v>
      </c>
      <c r="J90" t="n">
        <v>0.1783672874429127</v>
      </c>
      <c r="K90" t="n">
        <v>0.1188343226282197</v>
      </c>
      <c r="L90" t="n">
        <v>0.1371621770864523</v>
      </c>
      <c r="M90" t="n">
        <v>0.1749396360778214</v>
      </c>
      <c r="N90" t="n">
        <v>0.09286097709925716</v>
      </c>
      <c r="O90" t="n">
        <v>0.113911867890753</v>
      </c>
      <c r="P90" t="n">
        <v>0.1811286283233062</v>
      </c>
      <c r="Q90" t="n">
        <v>0.2374064829295744</v>
      </c>
      <c r="R90" t="n">
        <v>0.1769265370085346</v>
      </c>
      <c r="S90" t="n">
        <v>0.193698353540864</v>
      </c>
      <c r="T90" t="n">
        <v>0.120635870571475</v>
      </c>
      <c r="U90" t="n">
        <v>0.156493177744311</v>
      </c>
      <c r="V90" t="n">
        <v>0.2167204135322462</v>
      </c>
      <c r="W90" t="n">
        <v>0.1481169412693674</v>
      </c>
      <c r="X90" t="n">
        <v>0.1484323834397109</v>
      </c>
      <c r="Y90" t="n">
        <v>0.204817210982571</v>
      </c>
      <c r="Z90" t="n">
        <v>0.09480742269059503</v>
      </c>
      <c r="AA90" t="n">
        <v>0.1171064142947692</v>
      </c>
      <c r="AB90" t="n">
        <v>0.1842248248038601</v>
      </c>
      <c r="AC90" t="n">
        <v>0.1392489079502216</v>
      </c>
      <c r="AD90" t="n">
        <v>0.1439034875265243</v>
      </c>
      <c r="AE90" t="n">
        <v>0.2317663606046337</v>
      </c>
      <c r="AF90" t="n">
        <v>0.08694157059849868</v>
      </c>
      <c r="AG90" t="n">
        <v>0.1114616941287701</v>
      </c>
      <c r="AH90" t="n">
        <v>0.1778958976167249</v>
      </c>
      <c r="AI90" t="n">
        <v>0.1056514019733116</v>
      </c>
      <c r="AJ90" t="n">
        <v>0.1893896587793584</v>
      </c>
      <c r="AK90" t="n">
        <v>0.3956279019412339</v>
      </c>
    </row>
    <row r="91">
      <c r="A91" t="n">
        <v>4</v>
      </c>
      <c r="B91" t="n">
        <v>0.165371493555724</v>
      </c>
      <c r="C91" t="n">
        <v>0.2138665077601132</v>
      </c>
      <c r="D91" t="n">
        <v>0.3474634930441748</v>
      </c>
      <c r="E91" t="n">
        <v>0.1413365045743769</v>
      </c>
      <c r="F91" t="n">
        <v>0.1616500522105355</v>
      </c>
      <c r="G91" t="n">
        <v>0.2459774454583959</v>
      </c>
      <c r="H91" t="n">
        <v>0.1340312723034356</v>
      </c>
      <c r="I91" t="n">
        <v>0.1351555783322086</v>
      </c>
      <c r="J91" t="n">
        <v>0.2001859692902966</v>
      </c>
      <c r="K91" t="n">
        <v>0.1195577100010959</v>
      </c>
      <c r="L91" t="n">
        <v>0.1418827860021303</v>
      </c>
      <c r="M91" t="n">
        <v>0.1755157553180436</v>
      </c>
      <c r="N91" t="n">
        <v>0.1121062811604154</v>
      </c>
      <c r="O91" t="n">
        <v>0.1227401651142034</v>
      </c>
      <c r="P91" t="n">
        <v>0.1790177119387508</v>
      </c>
      <c r="Q91" t="n">
        <v>0.2593189091775331</v>
      </c>
      <c r="R91" t="n">
        <v>0.1877114077262876</v>
      </c>
      <c r="S91" t="n">
        <v>0.2198679686885585</v>
      </c>
      <c r="T91" t="n">
        <v>0.1451482863536175</v>
      </c>
      <c r="U91" t="n">
        <v>0.1616048463555263</v>
      </c>
      <c r="V91" t="n">
        <v>0.2252758492165117</v>
      </c>
      <c r="W91" t="n">
        <v>0.1775490224400641</v>
      </c>
      <c r="X91" t="n">
        <v>0.1730294989628322</v>
      </c>
      <c r="Y91" t="n">
        <v>0.1843948559557968</v>
      </c>
      <c r="Z91" t="n">
        <v>0.1022427341094226</v>
      </c>
      <c r="AA91" t="n">
        <v>0.1224919029009157</v>
      </c>
      <c r="AB91" t="n">
        <v>0.1614865498683739</v>
      </c>
      <c r="AC91" t="n">
        <v>0.1319429367547791</v>
      </c>
      <c r="AD91" t="n">
        <v>0.1470242057374405</v>
      </c>
      <c r="AE91" t="n">
        <v>0.2159435293536086</v>
      </c>
      <c r="AF91" t="n">
        <v>0.1174116693942241</v>
      </c>
      <c r="AG91" t="n">
        <v>0.1399199706713053</v>
      </c>
      <c r="AH91" t="n">
        <v>0.1998100064318466</v>
      </c>
      <c r="AI91" t="n">
        <v>0.1525288747829016</v>
      </c>
      <c r="AJ91" t="n">
        <v>0.2292653089715181</v>
      </c>
      <c r="AK91" t="n">
        <v>0.4336179032857964</v>
      </c>
    </row>
    <row r="92">
      <c r="A92" t="n">
        <v>5</v>
      </c>
      <c r="B92" t="n">
        <v>0.1882684984270564</v>
      </c>
      <c r="C92" t="n">
        <v>0.2391416488009091</v>
      </c>
      <c r="D92" t="n">
        <v>0.3784560529030165</v>
      </c>
      <c r="E92" t="n">
        <v>0.1600984757106765</v>
      </c>
      <c r="F92" t="n">
        <v>0.1823867602836785</v>
      </c>
      <c r="G92" t="n">
        <v>0.2755590341949632</v>
      </c>
      <c r="H92" t="n">
        <v>0.2309399885211987</v>
      </c>
      <c r="I92" t="n">
        <v>0.1985131551053358</v>
      </c>
      <c r="J92" t="n">
        <v>0.2413088096917438</v>
      </c>
      <c r="K92" t="n">
        <v>0.1993435567551127</v>
      </c>
      <c r="L92" t="n">
        <v>0.2202150139154081</v>
      </c>
      <c r="M92" t="n">
        <v>0.1998706818062573</v>
      </c>
      <c r="N92" t="n">
        <v>0.1558213920765459</v>
      </c>
      <c r="O92" t="n">
        <v>0.186534007236087</v>
      </c>
      <c r="P92" t="n">
        <v>0.1851197521138179</v>
      </c>
      <c r="Q92" t="n">
        <v>0.3284339364688093</v>
      </c>
      <c r="R92" t="n">
        <v>0.2566662808479878</v>
      </c>
      <c r="S92" t="n">
        <v>0.2443202017301219</v>
      </c>
      <c r="T92" t="n">
        <v>0.186719529126941</v>
      </c>
      <c r="U92" t="n">
        <v>0.2400180192745922</v>
      </c>
      <c r="V92" t="n">
        <v>0.25483251182689</v>
      </c>
      <c r="W92" t="n">
        <v>0.2580562429985139</v>
      </c>
      <c r="X92" t="n">
        <v>0.2460779017025373</v>
      </c>
      <c r="Y92" t="n">
        <v>0.2209334697930564</v>
      </c>
      <c r="Z92" t="n">
        <v>0.1590350694282493</v>
      </c>
      <c r="AA92" t="n">
        <v>0.1968167936452872</v>
      </c>
      <c r="AB92" t="n">
        <v>0.1799472040465637</v>
      </c>
      <c r="AC92" t="n">
        <v>0.2121802164373806</v>
      </c>
      <c r="AD92" t="n">
        <v>0.2186085790593965</v>
      </c>
      <c r="AE92" t="n">
        <v>0.2454285722377372</v>
      </c>
      <c r="AF92" t="n">
        <v>0.1399080859623976</v>
      </c>
      <c r="AG92" t="n">
        <v>0.1550479440386719</v>
      </c>
      <c r="AH92" t="n">
        <v>0.2382392765404086</v>
      </c>
      <c r="AI92" t="n">
        <v>0.1721022042895025</v>
      </c>
      <c r="AJ92" t="n">
        <v>0.2408062357306736</v>
      </c>
      <c r="AK92" t="n">
        <v>0.4368937463875797</v>
      </c>
    </row>
    <row r="93">
      <c r="A93" t="n">
        <v>6</v>
      </c>
      <c r="B93" t="n">
        <v>0.2598526835899715</v>
      </c>
      <c r="C93" t="n">
        <v>0.3108330043399716</v>
      </c>
      <c r="D93" t="n">
        <v>0.3928148446785451</v>
      </c>
      <c r="E93" t="n">
        <v>0.2238356110124552</v>
      </c>
      <c r="F93" t="n">
        <v>0.2561169277534105</v>
      </c>
      <c r="G93" t="n">
        <v>0.290463013215408</v>
      </c>
      <c r="H93" t="n">
        <v>0.360366887875245</v>
      </c>
      <c r="I93" t="n">
        <v>0.3607716648645693</v>
      </c>
      <c r="J93" t="n">
        <v>0.2663937042281656</v>
      </c>
      <c r="K93" t="n">
        <v>0.3809239818843073</v>
      </c>
      <c r="L93" t="n">
        <v>0.4080809989643206</v>
      </c>
      <c r="M93" t="n">
        <v>0.2470800527972132</v>
      </c>
      <c r="N93" t="n">
        <v>0.3020651448772461</v>
      </c>
      <c r="O93" t="n">
        <v>0.3535969536637892</v>
      </c>
      <c r="P93" t="n">
        <v>0.2495781422633654</v>
      </c>
      <c r="Q93" t="n">
        <v>0.4978051323480164</v>
      </c>
      <c r="R93" t="n">
        <v>0.4542557259673901</v>
      </c>
      <c r="S93" t="n">
        <v>0.3251168734393299</v>
      </c>
      <c r="T93" t="n">
        <v>0.3257714000388411</v>
      </c>
      <c r="U93" t="n">
        <v>0.4150813034947214</v>
      </c>
      <c r="V93" t="n">
        <v>0.3539102465690619</v>
      </c>
      <c r="W93" t="n">
        <v>0.4010136707528062</v>
      </c>
      <c r="X93" t="n">
        <v>0.4125225003927704</v>
      </c>
      <c r="Y93" t="n">
        <v>0.2591662554599119</v>
      </c>
      <c r="Z93" t="n">
        <v>0.3076161184382005</v>
      </c>
      <c r="AA93" t="n">
        <v>0.3808406826103883</v>
      </c>
      <c r="AB93" t="n">
        <v>0.2321026317163934</v>
      </c>
      <c r="AC93" t="n">
        <v>0.3149160166887289</v>
      </c>
      <c r="AD93" t="n">
        <v>0.386905747791618</v>
      </c>
      <c r="AE93" t="n">
        <v>0.3414510187893064</v>
      </c>
      <c r="AF93" t="n">
        <v>0.1962921316038496</v>
      </c>
      <c r="AG93" t="n">
        <v>0.2253961838063749</v>
      </c>
      <c r="AH93" t="n">
        <v>0.2290332869105531</v>
      </c>
      <c r="AI93" t="n">
        <v>0.2399620787095769</v>
      </c>
      <c r="AJ93" t="n">
        <v>0.296328914056175</v>
      </c>
      <c r="AK93" t="n">
        <v>0.456541820258191</v>
      </c>
    </row>
    <row r="94">
      <c r="A94" t="n">
        <v>7</v>
      </c>
      <c r="B94" t="n">
        <v>0.4905623382395232</v>
      </c>
      <c r="C94" t="n">
        <v>0.5390157196206843</v>
      </c>
      <c r="D94" t="n">
        <v>0.4688351807153217</v>
      </c>
      <c r="E94" t="n">
        <v>0.4244838795770883</v>
      </c>
      <c r="F94" t="n">
        <v>0.4854676204830179</v>
      </c>
      <c r="G94" t="n">
        <v>0.3744864196414966</v>
      </c>
      <c r="H94" t="n">
        <v>0.4441753919078869</v>
      </c>
      <c r="I94" t="n">
        <v>0.4797005073635598</v>
      </c>
      <c r="J94" t="n">
        <v>0.3813212012930201</v>
      </c>
      <c r="K94" t="n">
        <v>0.4720865074449856</v>
      </c>
      <c r="L94" t="n">
        <v>0.5006433115235287</v>
      </c>
      <c r="M94" t="n">
        <v>0.3690372944617452</v>
      </c>
      <c r="N94" t="n">
        <v>0.5017205621622783</v>
      </c>
      <c r="O94" t="n">
        <v>0.4979518474478085</v>
      </c>
      <c r="P94" t="n">
        <v>0.4011508273393818</v>
      </c>
      <c r="Q94" t="n">
        <v>0.6645442995584372</v>
      </c>
      <c r="R94" t="n">
        <v>0.6057812169682615</v>
      </c>
      <c r="S94" t="n">
        <v>0.607144750828354</v>
      </c>
      <c r="T94" t="n">
        <v>0.5105466131100773</v>
      </c>
      <c r="U94" t="n">
        <v>0.5403686411845976</v>
      </c>
      <c r="V94" t="n">
        <v>0.6593282569073681</v>
      </c>
      <c r="W94" t="n">
        <v>0.5122105918643131</v>
      </c>
      <c r="X94" t="n">
        <v>0.5045902071179068</v>
      </c>
      <c r="Y94" t="n">
        <v>0.3879939811515007</v>
      </c>
      <c r="Z94" t="n">
        <v>0.4636564858687928</v>
      </c>
      <c r="AA94" t="n">
        <v>0.4883845493923776</v>
      </c>
      <c r="AB94" t="n">
        <v>0.3762042988763386</v>
      </c>
      <c r="AC94" t="n">
        <v>0.453569120144705</v>
      </c>
      <c r="AD94" t="n">
        <v>0.4836528954610785</v>
      </c>
      <c r="AE94" t="n">
        <v>0.447203720014387</v>
      </c>
      <c r="AF94" t="n">
        <v>0.3735307721353673</v>
      </c>
      <c r="AG94" t="n">
        <v>0.4248151009032308</v>
      </c>
      <c r="AH94" t="n">
        <v>0.284988169829433</v>
      </c>
      <c r="AI94" t="n">
        <v>0.4565495391382626</v>
      </c>
      <c r="AJ94" t="n">
        <v>0.4622028757485268</v>
      </c>
      <c r="AK94" t="n">
        <v>0.501960092687501</v>
      </c>
    </row>
    <row r="95">
      <c r="A95" t="n">
        <v>8</v>
      </c>
      <c r="B95" t="n">
        <v>0.6008601082324646</v>
      </c>
      <c r="C95" t="n">
        <v>0.6562039735241522</v>
      </c>
      <c r="D95" t="n">
        <v>0.6409228707111854</v>
      </c>
      <c r="E95" t="n">
        <v>0.520190255601148</v>
      </c>
      <c r="F95" t="n">
        <v>0.5954362686121125</v>
      </c>
      <c r="G95" t="n">
        <v>0.5505409466476345</v>
      </c>
      <c r="H95" t="n">
        <v>0.662684698050893</v>
      </c>
      <c r="I95" t="n">
        <v>0.6650739029099926</v>
      </c>
      <c r="J95" t="n">
        <v>0.5083513104705853</v>
      </c>
      <c r="K95" t="n">
        <v>0.7546795049872526</v>
      </c>
      <c r="L95" t="n">
        <v>0.7143976002670187</v>
      </c>
      <c r="M95" t="n">
        <v>0.485023986107296</v>
      </c>
      <c r="N95" t="n">
        <v>0.6810641418318309</v>
      </c>
      <c r="O95" t="n">
        <v>0.7021620642037396</v>
      </c>
      <c r="P95" t="n">
        <v>0.5671605159841691</v>
      </c>
      <c r="Q95" t="n">
        <v>0.8256202248897818</v>
      </c>
      <c r="R95" t="n">
        <v>0.819607349411695</v>
      </c>
      <c r="S95" t="n">
        <v>0.7494244848298507</v>
      </c>
      <c r="T95" t="n">
        <v>0.7018677656843383</v>
      </c>
      <c r="U95" t="n">
        <v>0.7269184967099745</v>
      </c>
      <c r="V95" t="n">
        <v>0.7103630287380145</v>
      </c>
      <c r="W95" t="n">
        <v>0.6941673808583781</v>
      </c>
      <c r="X95" t="n">
        <v>0.7187392305618556</v>
      </c>
      <c r="Y95" t="n">
        <v>0.5579822846038098</v>
      </c>
      <c r="Z95" t="n">
        <v>0.6676734745951048</v>
      </c>
      <c r="AA95" t="n">
        <v>0.728291218863133</v>
      </c>
      <c r="AB95" t="n">
        <v>0.546937806117398</v>
      </c>
      <c r="AC95" t="n">
        <v>0.6410955607137496</v>
      </c>
      <c r="AD95" t="n">
        <v>0.7049510009027546</v>
      </c>
      <c r="AE95" t="n">
        <v>0.5945246623967483</v>
      </c>
      <c r="AF95" t="n">
        <v>0.4613540980180489</v>
      </c>
      <c r="AG95" t="n">
        <v>0.5218343073796979</v>
      </c>
      <c r="AH95" t="n">
        <v>0.4950601360508587</v>
      </c>
      <c r="AI95" t="n">
        <v>0.5607419993557655</v>
      </c>
      <c r="AJ95" t="n">
        <v>0.5681246493968227</v>
      </c>
      <c r="AK95" t="n">
        <v>0.64872519762449</v>
      </c>
    </row>
    <row r="96">
      <c r="A96" t="n">
        <v>9</v>
      </c>
      <c r="B96" t="n">
        <v>0.8230078952184257</v>
      </c>
      <c r="C96" t="n">
        <v>0.8883182784372172</v>
      </c>
      <c r="D96" t="n">
        <v>0.6763596190396407</v>
      </c>
      <c r="E96" t="n">
        <v>0.7171006532668529</v>
      </c>
      <c r="F96" t="n">
        <v>0.8167875629488045</v>
      </c>
      <c r="G96" t="n">
        <v>0.6083099131757733</v>
      </c>
      <c r="H96" t="n">
        <v>0.8184533981951212</v>
      </c>
      <c r="I96" t="n">
        <v>0.8414017055345906</v>
      </c>
      <c r="J96" t="n">
        <v>0.6869710664684602</v>
      </c>
      <c r="K96" t="n">
        <v>0.8170475600649392</v>
      </c>
      <c r="L96" t="n">
        <v>0.8008107197726414</v>
      </c>
      <c r="M96" t="n">
        <v>0.6584415357281376</v>
      </c>
      <c r="N96" t="n">
        <v>0.7675611887935706</v>
      </c>
      <c r="O96" t="n">
        <v>0.8210232765291877</v>
      </c>
      <c r="P96" t="n">
        <v>0.7504096853610766</v>
      </c>
      <c r="Q96" t="n">
        <v>0.8945729890593227</v>
      </c>
      <c r="R96" t="n">
        <v>0.8995122128535897</v>
      </c>
      <c r="S96" t="n">
        <v>0.8636698953877294</v>
      </c>
      <c r="T96" t="n">
        <v>0.7707558568277183</v>
      </c>
      <c r="U96" t="n">
        <v>0.8002797888201333</v>
      </c>
      <c r="V96" t="n">
        <v>0.8093303275804873</v>
      </c>
      <c r="W96" t="n">
        <v>0.8034300461255499</v>
      </c>
      <c r="X96" t="n">
        <v>0.8170332100536163</v>
      </c>
      <c r="Y96" t="n">
        <v>0.6320640751503189</v>
      </c>
      <c r="Z96" t="n">
        <v>0.7494293192711748</v>
      </c>
      <c r="AA96" t="n">
        <v>0.8115084252827806</v>
      </c>
      <c r="AB96" t="n">
        <v>0.6962585239947708</v>
      </c>
      <c r="AC96" t="n">
        <v>0.7669117291294739</v>
      </c>
      <c r="AD96" t="n">
        <v>0.8054181291691503</v>
      </c>
      <c r="AE96" t="n">
        <v>0.7307986903431992</v>
      </c>
      <c r="AF96" t="n">
        <v>0.7488079859218902</v>
      </c>
      <c r="AG96" t="n">
        <v>0.7614506011449972</v>
      </c>
      <c r="AH96" t="n">
        <v>0.6325258139029524</v>
      </c>
      <c r="AI96" t="n">
        <v>0.7678338709587134</v>
      </c>
      <c r="AJ96" t="n">
        <v>0.750189918015539</v>
      </c>
      <c r="AK96" t="n">
        <v>0.7009579571032186</v>
      </c>
    </row>
    <row r="97">
      <c r="A97" t="n">
        <v>10</v>
      </c>
      <c r="B97" t="n">
        <v>0.8989699615696319</v>
      </c>
      <c r="C97" t="n">
        <v>0.9623348756907575</v>
      </c>
      <c r="D97" t="n">
        <v>0.8090763439114932</v>
      </c>
      <c r="E97" t="n">
        <v>0.8442099545155765</v>
      </c>
      <c r="F97" t="n">
        <v>0.9001181497039272</v>
      </c>
      <c r="G97" t="n">
        <v>0.7776941446739821</v>
      </c>
      <c r="H97" t="n">
        <v>0.8535549140957512</v>
      </c>
      <c r="I97" t="n">
        <v>0.8941965613331722</v>
      </c>
      <c r="J97" t="n">
        <v>0.7960565364426452</v>
      </c>
      <c r="K97" t="n">
        <v>0.9071812869074107</v>
      </c>
      <c r="L97" t="n">
        <v>0.8408942889152856</v>
      </c>
      <c r="M97" t="n">
        <v>0.7441680786731975</v>
      </c>
      <c r="N97" t="n">
        <v>0.8607705108678929</v>
      </c>
      <c r="O97" t="n">
        <v>0.8930083586893006</v>
      </c>
      <c r="P97" t="n">
        <v>0.8251956284753192</v>
      </c>
      <c r="Q97" t="n">
        <v>0.9453212119328991</v>
      </c>
      <c r="R97" t="n">
        <v>0.9550431713441844</v>
      </c>
      <c r="S97" t="n">
        <v>0.9758160856712469</v>
      </c>
      <c r="T97" t="n">
        <v>0.8611020446780745</v>
      </c>
      <c r="U97" t="n">
        <v>0.8924850200643492</v>
      </c>
      <c r="V97" t="n">
        <v>0.8490981277350139</v>
      </c>
      <c r="W97" t="n">
        <v>0.8839748219335496</v>
      </c>
      <c r="X97" t="n">
        <v>0.9067913904725688</v>
      </c>
      <c r="Y97" t="n">
        <v>0.8283595591863587</v>
      </c>
      <c r="Z97" t="n">
        <v>0.833637993618253</v>
      </c>
      <c r="AA97" t="n">
        <v>0.8700722501379865</v>
      </c>
      <c r="AB97" t="n">
        <v>0.7867820946933544</v>
      </c>
      <c r="AC97" t="n">
        <v>0.8241440079002248</v>
      </c>
      <c r="AD97" t="n">
        <v>0.882236935083485</v>
      </c>
      <c r="AE97" t="n">
        <v>0.8277410479880517</v>
      </c>
      <c r="AF97" t="n">
        <v>0.8629024569665538</v>
      </c>
      <c r="AG97" t="n">
        <v>0.8726371537549713</v>
      </c>
      <c r="AH97" t="n">
        <v>0.8250425490190579</v>
      </c>
      <c r="AI97" t="n">
        <v>0.8953007012792581</v>
      </c>
      <c r="AJ97" t="n">
        <v>0.8253494313159142</v>
      </c>
      <c r="AK97" t="n">
        <v>0.7376636393638996</v>
      </c>
    </row>
    <row r="98">
      <c r="A98" t="n">
        <v>11</v>
      </c>
      <c r="B98" t="n">
        <v>0.9293814758655548</v>
      </c>
      <c r="C98" t="n">
        <v>0.9847710999897331</v>
      </c>
      <c r="D98" t="n">
        <v>0.838044724620532</v>
      </c>
      <c r="E98" t="n">
        <v>0.8790791455378961</v>
      </c>
      <c r="F98" t="n">
        <v>0.9302987433957566</v>
      </c>
      <c r="G98" t="n">
        <v>0.7949454054030274</v>
      </c>
      <c r="H98" t="n">
        <v>0.8983427229500117</v>
      </c>
      <c r="I98" t="n">
        <v>0.9332539766910026</v>
      </c>
      <c r="J98" t="n">
        <v>0.8691507878765554</v>
      </c>
      <c r="K98" t="n">
        <v>0.95728361457513</v>
      </c>
      <c r="L98" t="n">
        <v>0.9229686602677059</v>
      </c>
      <c r="M98" t="n">
        <v>0.7545238220161911</v>
      </c>
      <c r="N98" t="n">
        <v>0.9244534813334792</v>
      </c>
      <c r="O98" t="n">
        <v>0.9486796135282562</v>
      </c>
      <c r="P98" t="n">
        <v>0.8721348563334143</v>
      </c>
      <c r="Q98" t="n">
        <v>0.9825114015736069</v>
      </c>
      <c r="R98" t="n">
        <v>0.9823872424062458</v>
      </c>
      <c r="S98" t="n">
        <v>1</v>
      </c>
      <c r="T98" t="n">
        <v>0.938957982402016</v>
      </c>
      <c r="U98" t="n">
        <v>0.936902004173083</v>
      </c>
      <c r="V98" t="n">
        <v>0.9128497607431332</v>
      </c>
      <c r="W98" t="n">
        <v>0.9607554061905174</v>
      </c>
      <c r="X98" t="n">
        <v>0.9560367088851014</v>
      </c>
      <c r="Y98" t="n">
        <v>0.8504291780129272</v>
      </c>
      <c r="Z98" t="n">
        <v>0.897508278986054</v>
      </c>
      <c r="AA98" t="n">
        <v>0.9346045722833364</v>
      </c>
      <c r="AB98" t="n">
        <v>0.8451338620897355</v>
      </c>
      <c r="AC98" t="n">
        <v>0.8673958164041321</v>
      </c>
      <c r="AD98" t="n">
        <v>0.9126204011196903</v>
      </c>
      <c r="AE98" t="n">
        <v>0.9283653671624438</v>
      </c>
      <c r="AF98" t="n">
        <v>0.8872518918396837</v>
      </c>
      <c r="AG98" t="n">
        <v>0.9512309067844509</v>
      </c>
      <c r="AH98" t="n">
        <v>0.8355037308139701</v>
      </c>
      <c r="AI98" t="n">
        <v>0.925942040269235</v>
      </c>
      <c r="AJ98" t="n">
        <v>0.912247049838258</v>
      </c>
      <c r="AK98" t="n">
        <v>0.8296456815971307</v>
      </c>
    </row>
    <row r="99">
      <c r="A99" t="n">
        <v>12</v>
      </c>
      <c r="B99" t="n">
        <v>0.9430309011529111</v>
      </c>
      <c r="C99" t="n">
        <v>0.9987762246347258</v>
      </c>
      <c r="D99" t="n">
        <v>0.8833086375797814</v>
      </c>
      <c r="E99" t="n">
        <v>0.8398949227764454</v>
      </c>
      <c r="F99" t="n">
        <v>0.9560717816724963</v>
      </c>
      <c r="G99" t="n">
        <v>0.854159375988616</v>
      </c>
      <c r="H99" t="n">
        <v>0.9161770370153189</v>
      </c>
      <c r="I99" t="n">
        <v>0.9474714058055798</v>
      </c>
      <c r="J99" t="n">
        <v>0.9921115485468448</v>
      </c>
      <c r="K99" t="n">
        <v>0.9560802344063933</v>
      </c>
      <c r="L99" t="n">
        <v>0.9368420398712031</v>
      </c>
      <c r="M99" t="n">
        <v>0.8339639781445052</v>
      </c>
      <c r="N99" t="n">
        <v>0.9533288275789787</v>
      </c>
      <c r="O99" t="n">
        <v>0.9558882970633568</v>
      </c>
      <c r="P99" t="n">
        <v>0.8076331551731604</v>
      </c>
      <c r="Q99" t="n">
        <v>1</v>
      </c>
      <c r="R99" t="n">
        <v>0.9863829307537395</v>
      </c>
      <c r="S99" t="n">
        <v>0.9228647755535321</v>
      </c>
      <c r="T99" t="n">
        <v>1</v>
      </c>
      <c r="U99" t="n">
        <v>0.9595511014187353</v>
      </c>
      <c r="V99" t="n">
        <v>1</v>
      </c>
      <c r="W99" t="n">
        <v>0.9656250702154772</v>
      </c>
      <c r="X99" t="n">
        <v>0.9538416211820989</v>
      </c>
      <c r="Y99" t="n">
        <v>0.8255697498035345</v>
      </c>
      <c r="Z99" t="n">
        <v>0.9163657789106034</v>
      </c>
      <c r="AA99" t="n">
        <v>0.9557952356034266</v>
      </c>
      <c r="AB99" t="n">
        <v>0.9463735717769537</v>
      </c>
      <c r="AC99" t="n">
        <v>0.8970774874605019</v>
      </c>
      <c r="AD99" t="n">
        <v>0.9288569822329547</v>
      </c>
      <c r="AE99" t="n">
        <v>0.9446673348659177</v>
      </c>
      <c r="AF99" t="n">
        <v>0.9001468343195143</v>
      </c>
      <c r="AG99" t="n">
        <v>0.9796458178267134</v>
      </c>
      <c r="AH99" t="n">
        <v>0.9433788613293252</v>
      </c>
      <c r="AI99" t="n">
        <v>0.8805036631294836</v>
      </c>
      <c r="AJ99" t="n">
        <v>0.9444946448469418</v>
      </c>
      <c r="AK99" t="n">
        <v>0.9731314510622916</v>
      </c>
    </row>
    <row r="100">
      <c r="A100" t="n">
        <v>13</v>
      </c>
      <c r="B100" t="n">
        <v>0.9395544125208056</v>
      </c>
      <c r="C100" t="n">
        <v>0.9918508620273215</v>
      </c>
      <c r="D100" t="n">
        <v>0.9227549989266512</v>
      </c>
      <c r="E100" t="n">
        <v>0.9432755575213395</v>
      </c>
      <c r="F100" t="n">
        <v>0.9710474035552898</v>
      </c>
      <c r="G100" t="n">
        <v>0.9539570434249118</v>
      </c>
      <c r="H100" t="n">
        <v>0.9177952347310453</v>
      </c>
      <c r="I100" t="n">
        <v>0.9702962687857372</v>
      </c>
      <c r="J100" t="n">
        <v>0.9716943053573825</v>
      </c>
      <c r="K100" t="n">
        <v>0.9594023792350869</v>
      </c>
      <c r="L100" t="n">
        <v>0.9489534453519592</v>
      </c>
      <c r="M100" t="n">
        <v>0.8785489202393776</v>
      </c>
      <c r="N100" t="n">
        <v>0.9889913582229234</v>
      </c>
      <c r="O100" t="n">
        <v>0.9668945885258887</v>
      </c>
      <c r="P100" t="n">
        <v>0.8575033778342174</v>
      </c>
      <c r="Q100" t="n">
        <v>0.9801564285541666</v>
      </c>
      <c r="R100" t="n">
        <v>0.99358866484834</v>
      </c>
      <c r="S100" t="n">
        <v>0.848834788624283</v>
      </c>
      <c r="T100" t="n">
        <v>0.994661845185362</v>
      </c>
      <c r="U100" t="n">
        <v>0.9984060104459018</v>
      </c>
      <c r="V100" t="n">
        <v>0.9129526669223981</v>
      </c>
      <c r="W100" t="n">
        <v>0.9655705027588664</v>
      </c>
      <c r="X100" t="n">
        <v>0.9712642998363972</v>
      </c>
      <c r="Y100" t="n">
        <v>0.8632710126651679</v>
      </c>
      <c r="Z100" t="n">
        <v>0.9646994186190075</v>
      </c>
      <c r="AA100" t="n">
        <v>0.9766305128352878</v>
      </c>
      <c r="AB100" t="n">
        <v>0.9896484280094511</v>
      </c>
      <c r="AC100" t="n">
        <v>0.9368261144118314</v>
      </c>
      <c r="AD100" t="n">
        <v>0.9557319753837956</v>
      </c>
      <c r="AE100" t="n">
        <v>0.9868063688846059</v>
      </c>
      <c r="AF100" t="n">
        <v>0.9277214619152908</v>
      </c>
      <c r="AG100" t="n">
        <v>0.9790179061034794</v>
      </c>
      <c r="AH100" t="n">
        <v>1</v>
      </c>
      <c r="AI100" t="n">
        <v>0.9995694925966464</v>
      </c>
      <c r="AJ100" t="n">
        <v>0.9617719618339943</v>
      </c>
      <c r="AK100" t="n">
        <v>0.9658472402418815</v>
      </c>
    </row>
    <row r="101">
      <c r="A101" t="n">
        <v>14</v>
      </c>
      <c r="B101" t="n">
        <v>1</v>
      </c>
      <c r="C101" t="n">
        <v>1</v>
      </c>
      <c r="D101" t="n">
        <v>0.973498751250059</v>
      </c>
      <c r="E101" t="n">
        <v>0.9976691944173836</v>
      </c>
      <c r="F101" t="n">
        <v>0.9971728554951534</v>
      </c>
      <c r="G101" t="n">
        <v>0.9480554436818366</v>
      </c>
      <c r="H101" t="n">
        <v>0.9688285075911507</v>
      </c>
      <c r="I101" t="n">
        <v>0.9930315322300299</v>
      </c>
      <c r="J101" t="n">
        <v>1</v>
      </c>
      <c r="K101" t="n">
        <v>1</v>
      </c>
      <c r="L101" t="n">
        <v>1</v>
      </c>
      <c r="M101" t="n">
        <v>0.9600152671598658</v>
      </c>
      <c r="N101" t="n">
        <v>1</v>
      </c>
      <c r="O101" t="n">
        <v>0.9868575405568676</v>
      </c>
      <c r="P101" t="n">
        <v>0.8318077761098164</v>
      </c>
      <c r="Q101" t="n">
        <v>0.9905995277107434</v>
      </c>
      <c r="R101" t="n">
        <v>1</v>
      </c>
      <c r="S101" t="n">
        <v>0.7985648863328626</v>
      </c>
      <c r="T101" t="n">
        <v>0.9754694765013902</v>
      </c>
      <c r="U101" t="n">
        <v>1</v>
      </c>
      <c r="V101" t="n">
        <v>0.8609248086300637</v>
      </c>
      <c r="W101" t="n">
        <v>0.9974029100503626</v>
      </c>
      <c r="X101" t="n">
        <v>0.996480341704816</v>
      </c>
      <c r="Y101" t="n">
        <v>0.8953996625058634</v>
      </c>
      <c r="Z101" t="n">
        <v>0.9995527838519304</v>
      </c>
      <c r="AA101" t="n">
        <v>1</v>
      </c>
      <c r="AB101" t="n">
        <v>1</v>
      </c>
      <c r="AC101" t="n">
        <v>0.9987690015420821</v>
      </c>
      <c r="AD101" t="n">
        <v>1</v>
      </c>
      <c r="AE101" t="n">
        <v>0.9856846077221557</v>
      </c>
      <c r="AF101" t="n">
        <v>0.9515421766699542</v>
      </c>
      <c r="AG101" t="n">
        <v>0.9919863367593063</v>
      </c>
      <c r="AH101" t="n">
        <v>0.9623323877302942</v>
      </c>
      <c r="AI101" t="n">
        <v>0.9974505412638291</v>
      </c>
      <c r="AJ101" t="n">
        <v>0.9971046100528412</v>
      </c>
      <c r="AK101" t="n">
        <v>1</v>
      </c>
    </row>
    <row r="102">
      <c r="A102" t="n">
        <v>15</v>
      </c>
      <c r="B102" t="n">
        <v>0.9383245971782874</v>
      </c>
      <c r="C102" t="n">
        <v>0.9919112742304039</v>
      </c>
      <c r="D102" t="n">
        <v>1</v>
      </c>
      <c r="E102" t="n">
        <v>1</v>
      </c>
      <c r="F102" t="n">
        <v>1</v>
      </c>
      <c r="G102" t="n">
        <v>0.9627370528556328</v>
      </c>
      <c r="H102" t="n">
        <v>1</v>
      </c>
      <c r="I102" t="n">
        <v>1</v>
      </c>
      <c r="J102" t="n">
        <v>0.9899752517302035</v>
      </c>
      <c r="K102" t="n">
        <v>0.9852731413871877</v>
      </c>
      <c r="L102" t="n">
        <v>0.953587619827125</v>
      </c>
      <c r="M102" t="n">
        <v>1</v>
      </c>
      <c r="N102" t="n">
        <v>0.97932167794113</v>
      </c>
      <c r="O102" t="n">
        <v>1</v>
      </c>
      <c r="P102" t="n">
        <v>1</v>
      </c>
      <c r="Q102" t="n">
        <v>0.9939082281212347</v>
      </c>
      <c r="R102" t="n">
        <v>0.9945832823466468</v>
      </c>
      <c r="S102" t="n">
        <v>0.8080414477680616</v>
      </c>
      <c r="T102" t="n">
        <v>0.9595799553011021</v>
      </c>
      <c r="U102" t="n">
        <v>0.9888983173842645</v>
      </c>
      <c r="V102" t="n">
        <v>0.8772735049635497</v>
      </c>
      <c r="W102" t="n">
        <v>1</v>
      </c>
      <c r="X102" t="n">
        <v>1</v>
      </c>
      <c r="Y102" t="n">
        <v>1</v>
      </c>
      <c r="Z102" t="n">
        <v>1</v>
      </c>
      <c r="AA102" t="n">
        <v>0.9997691014172446</v>
      </c>
      <c r="AB102" t="n">
        <v>0.9790435040423281</v>
      </c>
      <c r="AC102" t="n">
        <v>1</v>
      </c>
      <c r="AD102" t="n">
        <v>0.9980107486799505</v>
      </c>
      <c r="AE102" t="n">
        <v>1</v>
      </c>
      <c r="AF102" t="n">
        <v>1</v>
      </c>
      <c r="AG102" t="n">
        <v>1</v>
      </c>
      <c r="AH102" t="n">
        <v>0.9923061022729083</v>
      </c>
      <c r="AI102" t="n">
        <v>1</v>
      </c>
      <c r="AJ102" t="n">
        <v>1</v>
      </c>
      <c r="AK102" t="n">
        <v>0.9077586492909616</v>
      </c>
    </row>
    <row r="103">
      <c r="A103" t="n">
        <v>16</v>
      </c>
      <c r="B103" t="n">
        <v>0.9313362177895131</v>
      </c>
      <c r="C103" t="n">
        <v>0.976694936303954</v>
      </c>
      <c r="D103" t="n">
        <v>0.9015304386070547</v>
      </c>
      <c r="E103" t="n">
        <v>0.9991550063515987</v>
      </c>
      <c r="F103" t="n">
        <v>0.993582886152076</v>
      </c>
      <c r="G103" t="n">
        <v>1</v>
      </c>
      <c r="H103" t="n">
        <v>0.9936962985484418</v>
      </c>
      <c r="I103" t="n">
        <v>0.9810688185076012</v>
      </c>
      <c r="J103" t="n">
        <v>0.8047789280534483</v>
      </c>
      <c r="K103" t="n">
        <v>0.9617760073264741</v>
      </c>
      <c r="L103" t="n">
        <v>0.944050380771704</v>
      </c>
      <c r="M103" t="n">
        <v>0.7757697621759201</v>
      </c>
      <c r="N103" t="n">
        <v>0.9580921175948138</v>
      </c>
      <c r="O103" t="n">
        <v>0.9758862245001348</v>
      </c>
      <c r="P103" t="n">
        <v>0.8559039843015985</v>
      </c>
      <c r="Q103" t="n">
        <v>0.8493563850538403</v>
      </c>
      <c r="R103" t="n">
        <v>0.8394567270748833</v>
      </c>
      <c r="S103" t="n">
        <v>0.7621343935125232</v>
      </c>
      <c r="T103" t="n">
        <v>0.8137005698951066</v>
      </c>
      <c r="U103" t="n">
        <v>0.8242491183560994</v>
      </c>
      <c r="V103" t="n">
        <v>0.8563028152369748</v>
      </c>
      <c r="W103" t="n">
        <v>0.9883238482254342</v>
      </c>
      <c r="X103" t="n">
        <v>0.9524961512127987</v>
      </c>
      <c r="Y103" t="n">
        <v>0.8342919019683094</v>
      </c>
      <c r="Z103" t="n">
        <v>0.9736773513829405</v>
      </c>
      <c r="AA103" t="n">
        <v>0.9681701594440416</v>
      </c>
      <c r="AB103" t="n">
        <v>0.7274023678925352</v>
      </c>
      <c r="AC103" t="n">
        <v>0.9754032923393373</v>
      </c>
      <c r="AD103" t="n">
        <v>0.9686101547208721</v>
      </c>
      <c r="AE103" t="n">
        <v>0.7101721364001844</v>
      </c>
      <c r="AF103" t="n">
        <v>0.9704645285003042</v>
      </c>
      <c r="AG103" t="n">
        <v>0.9740059347093171</v>
      </c>
      <c r="AH103" t="n">
        <v>0.9450989048401595</v>
      </c>
      <c r="AI103" t="n">
        <v>0.9311310284394411</v>
      </c>
      <c r="AJ103" t="n">
        <v>0.9549296908476073</v>
      </c>
      <c r="AK103" t="n">
        <v>0.8866821960721314</v>
      </c>
    </row>
    <row r="104">
      <c r="A104" t="n">
        <v>17</v>
      </c>
      <c r="B104" t="n">
        <v>0.8974329647155195</v>
      </c>
      <c r="C104" t="n">
        <v>0.9400343218970025</v>
      </c>
      <c r="D104" t="n">
        <v>0.5735778125670843</v>
      </c>
      <c r="E104" t="n">
        <v>0.9709995539263441</v>
      </c>
      <c r="F104" t="n">
        <v>0.9634363585465804</v>
      </c>
      <c r="G104" t="n">
        <v>0.6294354485531761</v>
      </c>
      <c r="H104" t="n">
        <v>0.8619133932871103</v>
      </c>
      <c r="I104" t="n">
        <v>0.8620745089444225</v>
      </c>
      <c r="J104" t="n">
        <v>0.582840966722739</v>
      </c>
      <c r="K104" t="n">
        <v>0.8175143849168423</v>
      </c>
      <c r="L104" t="n">
        <v>0.7766357660346241</v>
      </c>
      <c r="M104" t="n">
        <v>0.5867928779316497</v>
      </c>
      <c r="N104" t="n">
        <v>0.8315219618574008</v>
      </c>
      <c r="O104" t="n">
        <v>0.8359919569547224</v>
      </c>
      <c r="P104" t="n">
        <v>0.676598098448475</v>
      </c>
      <c r="Q104" t="n">
        <v>0.8347242217411869</v>
      </c>
      <c r="R104" t="n">
        <v>0.8201141871218629</v>
      </c>
      <c r="S104" t="n">
        <v>0.7482821730684167</v>
      </c>
      <c r="T104" t="n">
        <v>0.7906956215088889</v>
      </c>
      <c r="U104" t="n">
        <v>0.8007482145650776</v>
      </c>
      <c r="V104" t="n">
        <v>0.8322319722805892</v>
      </c>
      <c r="W104" t="n">
        <v>0.88205340549077</v>
      </c>
      <c r="X104" t="n">
        <v>0.8540538441973206</v>
      </c>
      <c r="Y104" t="n">
        <v>0.7112408696870566</v>
      </c>
      <c r="Z104" t="n">
        <v>0.8350935038424921</v>
      </c>
      <c r="AA104" t="n">
        <v>0.8234995321481084</v>
      </c>
      <c r="AB104" t="n">
        <v>0.5811390237140048</v>
      </c>
      <c r="AC104" t="n">
        <v>0.8420820343079175</v>
      </c>
      <c r="AD104" t="n">
        <v>0.8117041383570455</v>
      </c>
      <c r="AE104" t="n">
        <v>0.4856085277534835</v>
      </c>
      <c r="AF104" t="n">
        <v>0.882569180113296</v>
      </c>
      <c r="AG104" t="n">
        <v>0.9057711340581538</v>
      </c>
      <c r="AH104" t="n">
        <v>0.6409847989556902</v>
      </c>
      <c r="AI104" t="n">
        <v>0.8280046592503368</v>
      </c>
      <c r="AJ104" t="n">
        <v>0.8014796282039591</v>
      </c>
      <c r="AK104" t="n">
        <v>0.6288658353661838</v>
      </c>
    </row>
    <row r="105">
      <c r="A105" t="n">
        <v>18</v>
      </c>
      <c r="B105" t="n">
        <v>0.7367683197824894</v>
      </c>
      <c r="C105" t="n">
        <v>0.7837412146781326</v>
      </c>
      <c r="D105" t="n">
        <v>0.3946777596850114</v>
      </c>
      <c r="E105" t="n">
        <v>0.8232261027591496</v>
      </c>
      <c r="F105" t="n">
        <v>0.7956215370226393</v>
      </c>
      <c r="G105" t="n">
        <v>0.3807379719310061</v>
      </c>
      <c r="H105" t="n">
        <v>0.7490182974021682</v>
      </c>
      <c r="I105" t="n">
        <v>0.7470862515576275</v>
      </c>
      <c r="J105" t="n">
        <v>0.5036989025080766</v>
      </c>
      <c r="K105" t="n">
        <v>0.7203595953108526</v>
      </c>
      <c r="L105" t="n">
        <v>0.6859822971221861</v>
      </c>
      <c r="M105" t="n">
        <v>0.4914245679877287</v>
      </c>
      <c r="N105" t="n">
        <v>0.7638701429054187</v>
      </c>
      <c r="O105" t="n">
        <v>0.7525313359804545</v>
      </c>
      <c r="P105" t="n">
        <v>0.6502163144368053</v>
      </c>
      <c r="Q105" t="n">
        <v>0.7957612211853493</v>
      </c>
      <c r="R105" t="n">
        <v>0.7599712850830407</v>
      </c>
      <c r="S105" t="n">
        <v>0.7202268538634514</v>
      </c>
      <c r="T105" t="n">
        <v>0.7423561670129013</v>
      </c>
      <c r="U105" t="n">
        <v>0.7460160627885015</v>
      </c>
      <c r="V105" t="n">
        <v>0.7621470077518472</v>
      </c>
      <c r="W105" t="n">
        <v>0.8034589347790498</v>
      </c>
      <c r="X105" t="n">
        <v>0.7759053403351082</v>
      </c>
      <c r="Y105" t="n">
        <v>0.6336760056289635</v>
      </c>
      <c r="Z105" t="n">
        <v>0.7152745577910268</v>
      </c>
      <c r="AA105" t="n">
        <v>0.7217816572223668</v>
      </c>
      <c r="AB105" t="n">
        <v>0.5034584493663732</v>
      </c>
      <c r="AC105" t="n">
        <v>0.7273076336171441</v>
      </c>
      <c r="AD105" t="n">
        <v>0.6991692033870079</v>
      </c>
      <c r="AE105" t="n">
        <v>0.2909076584851307</v>
      </c>
      <c r="AF105" t="n">
        <v>0.7240576396518442</v>
      </c>
      <c r="AG105" t="n">
        <v>0.7637714694377565</v>
      </c>
      <c r="AH105" t="n">
        <v>0.3719135008606454</v>
      </c>
      <c r="AI105" t="n">
        <v>0.6875467846033047</v>
      </c>
      <c r="AJ105" t="n">
        <v>0.6668315764749279</v>
      </c>
      <c r="AK105" t="n">
        <v>0.5320346373261018</v>
      </c>
    </row>
    <row r="106">
      <c r="A106" t="n">
        <v>19</v>
      </c>
      <c r="B106" t="n">
        <v>0.6461165503298388</v>
      </c>
      <c r="C106" t="n">
        <v>0.6967488984480001</v>
      </c>
      <c r="D106" t="n">
        <v>0.341720814069773</v>
      </c>
      <c r="E106" t="n">
        <v>0.6276958928216092</v>
      </c>
      <c r="F106" t="n">
        <v>0.6629555072214567</v>
      </c>
      <c r="G106" t="n">
        <v>0.2824405010680551</v>
      </c>
      <c r="H106" t="n">
        <v>0.6405878045969025</v>
      </c>
      <c r="I106" t="n">
        <v>0.6543398413865456</v>
      </c>
      <c r="J106" t="n">
        <v>0.2472750068515837</v>
      </c>
      <c r="K106" t="n">
        <v>0.6541409785566404</v>
      </c>
      <c r="L106" t="n">
        <v>0.589324280546407</v>
      </c>
      <c r="M106" t="n">
        <v>0.3170986017791796</v>
      </c>
      <c r="N106" t="n">
        <v>0.6809929276228495</v>
      </c>
      <c r="O106" t="n">
        <v>0.67169242815637</v>
      </c>
      <c r="P106" t="n">
        <v>0.5293610436991112</v>
      </c>
      <c r="Q106" t="n">
        <v>0.5319028285569285</v>
      </c>
      <c r="R106" t="n">
        <v>0.4777693754498201</v>
      </c>
      <c r="S106" t="n">
        <v>0.6492868024558637</v>
      </c>
      <c r="T106" t="n">
        <v>0.4799875781065032</v>
      </c>
      <c r="U106" t="n">
        <v>0.4681363810284934</v>
      </c>
      <c r="V106" t="n">
        <v>0.7022911684327346</v>
      </c>
      <c r="W106" t="n">
        <v>0.7043233474887737</v>
      </c>
      <c r="X106" t="n">
        <v>0.6261182708813259</v>
      </c>
      <c r="Y106" t="n">
        <v>0.4758469336159998</v>
      </c>
      <c r="Z106" t="n">
        <v>0.598794985691827</v>
      </c>
      <c r="AA106" t="n">
        <v>0.6218789715857854</v>
      </c>
      <c r="AB106" t="n">
        <v>0.2306259145031923</v>
      </c>
      <c r="AC106" t="n">
        <v>0.609903753227145</v>
      </c>
      <c r="AD106" t="n">
        <v>0.6255866074111961</v>
      </c>
      <c r="AE106" t="n">
        <v>0.2710570944763883</v>
      </c>
      <c r="AF106" t="n">
        <v>0.6552220270629764</v>
      </c>
      <c r="AG106" t="n">
        <v>0.6465651045663574</v>
      </c>
      <c r="AH106" t="n">
        <v>0.250887535592617</v>
      </c>
      <c r="AI106" t="n">
        <v>0.6044939680620499</v>
      </c>
      <c r="AJ106" t="n">
        <v>0.5683673011872998</v>
      </c>
      <c r="AK106" t="n">
        <v>0.4741913853708112</v>
      </c>
    </row>
    <row r="107">
      <c r="A107" t="n">
        <v>20</v>
      </c>
      <c r="B107" t="n">
        <v>0.5990812876351816</v>
      </c>
      <c r="C107" t="n">
        <v>0.6399862091159847</v>
      </c>
      <c r="D107" t="n">
        <v>0.3129592493887146</v>
      </c>
      <c r="E107" t="n">
        <v>0.5296605973614696</v>
      </c>
      <c r="F107" t="n">
        <v>0.6054852530893041</v>
      </c>
      <c r="G107" t="n">
        <v>0.2449415859209491</v>
      </c>
      <c r="H107" t="n">
        <v>0.5791264142160417</v>
      </c>
      <c r="I107" t="n">
        <v>0.5885856626634404</v>
      </c>
      <c r="J107" t="n">
        <v>0.2062696675386094</v>
      </c>
      <c r="K107" t="n">
        <v>0.5514293166006995</v>
      </c>
      <c r="L107" t="n">
        <v>0.4971755801768019</v>
      </c>
      <c r="M107" t="n">
        <v>0.1851204860800333</v>
      </c>
      <c r="N107" t="n">
        <v>0.5443268140979948</v>
      </c>
      <c r="O107" t="n">
        <v>0.5334047216220914</v>
      </c>
      <c r="P107" t="n">
        <v>0.2871607764163903</v>
      </c>
      <c r="Q107" t="n">
        <v>0.2241250737951963</v>
      </c>
      <c r="R107" t="n">
        <v>0.1962598055400276</v>
      </c>
      <c r="S107" t="n">
        <v>0.3853526451634485</v>
      </c>
      <c r="T107" t="n">
        <v>0.2165384112199033</v>
      </c>
      <c r="U107" t="n">
        <v>0.2282921459712031</v>
      </c>
      <c r="V107" t="n">
        <v>0.3813263769871664</v>
      </c>
      <c r="W107" t="n">
        <v>0.6107074189272038</v>
      </c>
      <c r="X107" t="n">
        <v>0.4856141532323462</v>
      </c>
      <c r="Y107" t="n">
        <v>0.2464624035187114</v>
      </c>
      <c r="Z107" t="n">
        <v>0.5181684989725004</v>
      </c>
      <c r="AA107" t="n">
        <v>0.5410413017134289</v>
      </c>
      <c r="AB107" t="n">
        <v>0.1721062851818197</v>
      </c>
      <c r="AC107" t="n">
        <v>0.5416408722503359</v>
      </c>
      <c r="AD107" t="n">
        <v>0.5638530425114602</v>
      </c>
      <c r="AE107" t="n">
        <v>0.2556920303465101</v>
      </c>
      <c r="AF107" t="n">
        <v>0.6193681419900776</v>
      </c>
      <c r="AG107" t="n">
        <v>0.5881625800726202</v>
      </c>
      <c r="AH107" t="n">
        <v>0.2650603574086424</v>
      </c>
      <c r="AI107" t="n">
        <v>0.5598652094550824</v>
      </c>
      <c r="AJ107" t="n">
        <v>0.511520037051209</v>
      </c>
      <c r="AK107" t="n">
        <v>0.467746216453603</v>
      </c>
    </row>
    <row r="108">
      <c r="A108" t="n">
        <v>21</v>
      </c>
      <c r="B108" t="n">
        <v>0.5542464031441444</v>
      </c>
      <c r="C108" t="n">
        <v>0.5904261618414369</v>
      </c>
      <c r="D108" t="n">
        <v>0.2993826934253446</v>
      </c>
      <c r="E108" t="n">
        <v>0.4905442758753371</v>
      </c>
      <c r="F108" t="n">
        <v>0.5521605861683342</v>
      </c>
      <c r="G108" t="n">
        <v>0.2417984121353144</v>
      </c>
      <c r="H108" t="n">
        <v>0.3160714866654323</v>
      </c>
      <c r="I108" t="n">
        <v>0.3238525721316485</v>
      </c>
      <c r="J108" t="n">
        <v>0.2657569753568461</v>
      </c>
      <c r="K108" t="n">
        <v>0.1850491164309605</v>
      </c>
      <c r="L108" t="n">
        <v>0.2012054958499198</v>
      </c>
      <c r="M108" t="n">
        <v>0.1652942683337088</v>
      </c>
      <c r="N108" t="n">
        <v>0.2729842179907246</v>
      </c>
      <c r="O108" t="n">
        <v>0.2303015810253591</v>
      </c>
      <c r="P108" t="n">
        <v>0.1974534824175697</v>
      </c>
      <c r="Q108" t="n">
        <v>0.3055686459315111</v>
      </c>
      <c r="R108" t="n">
        <v>0.1719459440805248</v>
      </c>
      <c r="S108" t="n">
        <v>0.3379534684108095</v>
      </c>
      <c r="T108" t="n">
        <v>0.2797017478020628</v>
      </c>
      <c r="U108" t="n">
        <v>0.1632601316010201</v>
      </c>
      <c r="V108" t="n">
        <v>0.3496342019981368</v>
      </c>
      <c r="W108" t="n">
        <v>0.322362385689203</v>
      </c>
      <c r="X108" t="n">
        <v>0.2721985673041581</v>
      </c>
      <c r="Y108" t="n">
        <v>0.2501781895937277</v>
      </c>
      <c r="Z108" t="n">
        <v>0.2712846078079001</v>
      </c>
      <c r="AA108" t="n">
        <v>0.2485464416492606</v>
      </c>
      <c r="AB108" t="n">
        <v>0.2084936055260354</v>
      </c>
      <c r="AC108" t="n">
        <v>0.2905308335804221</v>
      </c>
      <c r="AD108" t="n">
        <v>0.290620056007242</v>
      </c>
      <c r="AE108" t="n">
        <v>0.2171847528018927</v>
      </c>
      <c r="AF108" t="n">
        <v>0.5361600847950503</v>
      </c>
      <c r="AG108" t="n">
        <v>0.5235429524919843</v>
      </c>
      <c r="AH108" t="n">
        <v>0.1995275414289799</v>
      </c>
      <c r="AI108" t="n">
        <v>0.5190596212043724</v>
      </c>
      <c r="AJ108" t="n">
        <v>0.4750899149075579</v>
      </c>
      <c r="AK108" t="n">
        <v>0.4234402638834805</v>
      </c>
    </row>
    <row r="109">
      <c r="A109" t="n">
        <v>22</v>
      </c>
      <c r="B109" t="n">
        <v>0.2361430637978964</v>
      </c>
      <c r="C109" t="n">
        <v>0.2839693307001683</v>
      </c>
      <c r="D109" t="n">
        <v>0.3161374096161599</v>
      </c>
      <c r="E109" t="n">
        <v>0.2040551207463859</v>
      </c>
      <c r="F109" t="n">
        <v>0.2332886471445849</v>
      </c>
      <c r="G109" t="n">
        <v>0.2529437008341669</v>
      </c>
      <c r="H109" t="n">
        <v>0.09732079635088181</v>
      </c>
      <c r="I109" t="n">
        <v>0.1367061205764716</v>
      </c>
      <c r="J109" t="n">
        <v>0.2294859771978023</v>
      </c>
      <c r="K109" t="n">
        <v>0.1029265967831138</v>
      </c>
      <c r="L109" t="n">
        <v>0.1176069026068689</v>
      </c>
      <c r="M109" t="n">
        <v>0.1879012901984628</v>
      </c>
      <c r="N109" t="n">
        <v>0.08139582536932292</v>
      </c>
      <c r="O109" t="n">
        <v>0.1023055859617231</v>
      </c>
      <c r="P109" t="n">
        <v>0.162352880564368</v>
      </c>
      <c r="Q109" t="n">
        <v>0.1346822749980149</v>
      </c>
      <c r="R109" t="n">
        <v>0.1782482296551715</v>
      </c>
      <c r="S109" t="n">
        <v>0.2736804608818718</v>
      </c>
      <c r="T109" t="n">
        <v>0.1019536867989767</v>
      </c>
      <c r="U109" t="n">
        <v>0.1796232916087857</v>
      </c>
      <c r="V109" t="n">
        <v>0.2251039205999346</v>
      </c>
      <c r="W109" t="n">
        <v>0.07777788477279074</v>
      </c>
      <c r="X109" t="n">
        <v>0.106576301049722</v>
      </c>
      <c r="Y109" t="n">
        <v>0.1285487142935468</v>
      </c>
      <c r="Z109" t="n">
        <v>0.08310195156347315</v>
      </c>
      <c r="AA109" t="n">
        <v>0.09922555082649934</v>
      </c>
      <c r="AB109" t="n">
        <v>0.1770678263517757</v>
      </c>
      <c r="AC109" t="n">
        <v>0.075153246746802</v>
      </c>
      <c r="AD109" t="n">
        <v>0.09923845299909699</v>
      </c>
      <c r="AE109" t="n">
        <v>0.1661743567509451</v>
      </c>
      <c r="AF109" t="n">
        <v>0.2299674399996336</v>
      </c>
      <c r="AG109" t="n">
        <v>0.2323439141700546</v>
      </c>
      <c r="AH109" t="n">
        <v>0.2078770946759712</v>
      </c>
      <c r="AI109" t="n">
        <v>0.2194254507224229</v>
      </c>
      <c r="AJ109" t="n">
        <v>0.2633001203960486</v>
      </c>
      <c r="AK109" t="n">
        <v>0.4092036173968921</v>
      </c>
    </row>
    <row r="110">
      <c r="A110" t="n">
        <v>23</v>
      </c>
      <c r="B110" t="n">
        <v>0.1339621839951897</v>
      </c>
      <c r="C110" t="n">
        <v>0.1850040923843052</v>
      </c>
      <c r="D110" t="n">
        <v>0.3233817300291637</v>
      </c>
      <c r="E110" t="n">
        <v>0.1142580418215272</v>
      </c>
      <c r="F110" t="n">
        <v>0.1316299097853385</v>
      </c>
      <c r="G110" t="n">
        <v>0.2425891049173732</v>
      </c>
      <c r="H110" t="n">
        <v>0.1258985134189116</v>
      </c>
      <c r="I110" t="n">
        <v>0.1115246289199333</v>
      </c>
      <c r="J110" t="n">
        <v>0.1681161113999239</v>
      </c>
      <c r="K110" t="n">
        <v>0.09876085399638604</v>
      </c>
      <c r="L110" t="n">
        <v>0.1130246501514252</v>
      </c>
      <c r="M110" t="n">
        <v>0.1609605142275733</v>
      </c>
      <c r="N110" t="n">
        <v>0.1598218166744711</v>
      </c>
      <c r="O110" t="n">
        <v>0.1232255660553085</v>
      </c>
      <c r="P110" t="n">
        <v>0.156285092887964</v>
      </c>
      <c r="Q110" t="n">
        <v>0.2184583795092749</v>
      </c>
      <c r="R110" t="n">
        <v>0.1615703403987697</v>
      </c>
      <c r="S110" t="n">
        <v>0.1584357944280096</v>
      </c>
      <c r="T110" t="n">
        <v>0.1825384573945803</v>
      </c>
      <c r="U110" t="n">
        <v>0.1458367747760313</v>
      </c>
      <c r="V110" t="n">
        <v>0.2240397201119251</v>
      </c>
      <c r="W110" t="n">
        <v>0.1620232970941224</v>
      </c>
      <c r="X110" t="n">
        <v>0.1458552289987566</v>
      </c>
      <c r="Y110" t="n">
        <v>0.2253291177026031</v>
      </c>
      <c r="Z110" t="n">
        <v>0.1433128839405504</v>
      </c>
      <c r="AA110" t="n">
        <v>0.1216340623086875</v>
      </c>
      <c r="AB110" t="n">
        <v>0.1841029560069234</v>
      </c>
      <c r="AC110" t="n">
        <v>0.1523085330617218</v>
      </c>
      <c r="AD110" t="n">
        <v>0.1100342040618452</v>
      </c>
      <c r="AE110" t="n">
        <v>0.2105764801930758</v>
      </c>
      <c r="AF110" t="n">
        <v>0.100877300713106</v>
      </c>
      <c r="AG110" t="n">
        <v>0.1177440674737583</v>
      </c>
      <c r="AH110" t="n">
        <v>0.2050767628263586</v>
      </c>
      <c r="AI110" t="n">
        <v>0.1245438580689351</v>
      </c>
      <c r="AJ110" t="n">
        <v>0.1987077422862207</v>
      </c>
      <c r="AK110" t="n">
        <v>0.4248118922184757</v>
      </c>
    </row>
    <row r="111">
      <c r="A111" t="n">
        <v>24</v>
      </c>
      <c r="B111" t="n">
        <v>0.1286224543149199</v>
      </c>
      <c r="C111" t="n">
        <v>0.1809136494920522</v>
      </c>
      <c r="D111" t="n">
        <v>0.3200648198082632</v>
      </c>
      <c r="E111" t="n">
        <v>0.110782345291188</v>
      </c>
      <c r="F111" t="n">
        <v>0.1267559044831225</v>
      </c>
      <c r="G111" t="n">
        <v>0.2374278047896705</v>
      </c>
      <c r="H111" t="n">
        <v>0.1514097277419495</v>
      </c>
      <c r="I111" t="n">
        <v>0.126370739860742</v>
      </c>
      <c r="J111" t="n">
        <v>0.2009062192055846</v>
      </c>
      <c r="K111" t="n">
        <v>0.1212359856970642</v>
      </c>
      <c r="L111" t="n">
        <v>0.1120621370827218</v>
      </c>
      <c r="M111" t="n">
        <v>0.2125802837593015</v>
      </c>
      <c r="N111" t="n">
        <v>0.0676158759314113</v>
      </c>
      <c r="O111" t="n">
        <v>0.1044422587419945</v>
      </c>
      <c r="P111" t="n">
        <v>0.1760875663712931</v>
      </c>
      <c r="Q111" t="n">
        <v>0.0838546467669936</v>
      </c>
      <c r="R111" t="n">
        <v>0.1249257826385863</v>
      </c>
      <c r="S111" t="n">
        <v>0.2428497867150921</v>
      </c>
      <c r="T111" t="n">
        <v>0.09346976894101096</v>
      </c>
      <c r="U111" t="n">
        <v>0.1147481730981278</v>
      </c>
      <c r="V111" t="n">
        <v>0.3257595500908376</v>
      </c>
      <c r="W111" t="n">
        <v>0.09141878597038593</v>
      </c>
      <c r="X111" t="n">
        <v>0.1132263667412537</v>
      </c>
      <c r="Y111" t="n">
        <v>0.1841316836327527</v>
      </c>
      <c r="Z111" t="n">
        <v>0.06430961350098909</v>
      </c>
      <c r="AA111" t="n">
        <v>0.1060428797446602</v>
      </c>
      <c r="AB111" t="n">
        <v>0.1764436710207694</v>
      </c>
      <c r="AC111" t="n">
        <v>0.08683889272789752</v>
      </c>
      <c r="AD111" t="n">
        <v>0.137717128280591</v>
      </c>
      <c r="AE111" t="n">
        <v>0.1699008591758493</v>
      </c>
      <c r="AF111" t="n">
        <v>0.0973015707150669</v>
      </c>
      <c r="AG111" t="n">
        <v>0.1131633830003983</v>
      </c>
      <c r="AH111" t="n">
        <v>0.187616933808099</v>
      </c>
      <c r="AI111" t="n">
        <v>0.1195543485064294</v>
      </c>
      <c r="AJ111" t="n">
        <v>0.1981498342325249</v>
      </c>
      <c r="AK111" t="n">
        <v>0.4208061437773823</v>
      </c>
    </row>
    <row r="113">
      <c r="A113" s="130" t="n"/>
      <c r="B113" s="123" t="n"/>
    </row>
    <row r="114">
      <c r="B114" s="123" t="n"/>
    </row>
    <row r="121">
      <c r="A121" t="inlineStr">
        <is>
          <t>PVVAC-P-240to760-E10-rDXGF-ECC1985-CZ04</t>
        </is>
      </c>
      <c r="D121" t="n">
        <v>2015</v>
      </c>
      <c r="F121" t="inlineStr">
        <is>
          <t>Source Annual kWh:</t>
        </is>
      </c>
      <c r="G121" s="169" t="n">
        <v>2924769.268000002</v>
      </c>
      <c r="H121" t="inlineStr">
        <is>
          <t>DEER</t>
        </is>
      </c>
      <c r="K121" t="inlineStr">
        <is>
          <t>PDAF</t>
        </is>
      </c>
      <c r="L121" t="inlineStr">
        <is>
          <t>Monthly</t>
        </is>
      </c>
      <c r="AH121" s="105" t="n"/>
      <c r="AI121" s="83" t="n"/>
      <c r="AJ121" s="83" t="n"/>
      <c r="AK121" s="83" t="n"/>
    </row>
    <row r="122">
      <c r="A122" s="198" t="n">
        <v>4</v>
      </c>
      <c r="B122" s="84" t="inlineStr">
        <is>
          <t>PVVAC-P-240to760-E10-20-MM</t>
        </is>
      </c>
      <c r="F122" t="inlineStr">
        <is>
          <t>Source Sample Size:</t>
        </is>
      </c>
      <c r="G122" t="n">
        <v>0</v>
      </c>
      <c r="H122" t="inlineStr">
        <is>
          <t>DEER</t>
        </is>
      </c>
      <c r="K122" t="inlineStr">
        <is>
          <t>WKWE</t>
        </is>
      </c>
      <c r="L122" t="inlineStr">
        <is>
          <t>Monthly</t>
        </is>
      </c>
      <c r="N122" t="inlineStr">
        <is>
          <t>Weekend Peak3</t>
        </is>
      </c>
    </row>
    <row r="123">
      <c r="B123" t="n">
        <v>1</v>
      </c>
      <c r="C123" t="inlineStr">
        <is>
          <t>JANUARY</t>
        </is>
      </c>
      <c r="D123" t="inlineStr">
        <is>
          <t>JAN</t>
        </is>
      </c>
      <c r="E123" t="n">
        <v>2</v>
      </c>
      <c r="F123" t="inlineStr">
        <is>
          <t>FEBRUARY</t>
        </is>
      </c>
      <c r="G123" t="inlineStr">
        <is>
          <t>FEB</t>
        </is>
      </c>
      <c r="H123" t="n">
        <v>3</v>
      </c>
      <c r="I123" t="inlineStr">
        <is>
          <t>MARCH</t>
        </is>
      </c>
      <c r="J123" t="inlineStr">
        <is>
          <t>MAR</t>
        </is>
      </c>
      <c r="K123" t="n">
        <v>4</v>
      </c>
      <c r="L123" t="inlineStr">
        <is>
          <t>APRIL</t>
        </is>
      </c>
      <c r="M123" t="inlineStr">
        <is>
          <t>APR</t>
        </is>
      </c>
      <c r="N123" t="n">
        <v>5</v>
      </c>
      <c r="O123" t="inlineStr">
        <is>
          <t>MAY</t>
        </is>
      </c>
      <c r="P123" t="inlineStr">
        <is>
          <t>MAY</t>
        </is>
      </c>
      <c r="Q123" t="n">
        <v>6</v>
      </c>
      <c r="R123" t="inlineStr">
        <is>
          <t>JUNE</t>
        </is>
      </c>
      <c r="S123" t="inlineStr">
        <is>
          <t>JUN</t>
        </is>
      </c>
      <c r="T123" t="n">
        <v>7</v>
      </c>
      <c r="U123" t="inlineStr">
        <is>
          <t>JULY</t>
        </is>
      </c>
      <c r="V123" t="inlineStr">
        <is>
          <t>JUL</t>
        </is>
      </c>
      <c r="W123" t="n">
        <v>8</v>
      </c>
      <c r="X123" t="inlineStr">
        <is>
          <t>AUGUST</t>
        </is>
      </c>
      <c r="Y123" t="inlineStr">
        <is>
          <t>AUG</t>
        </is>
      </c>
      <c r="Z123" t="n">
        <v>9</v>
      </c>
      <c r="AA123" t="inlineStr">
        <is>
          <t>SEPTEMBER</t>
        </is>
      </c>
      <c r="AB123" t="inlineStr">
        <is>
          <t>SEP</t>
        </is>
      </c>
      <c r="AC123" t="n">
        <v>10</v>
      </c>
      <c r="AD123" t="inlineStr">
        <is>
          <t>OCTOBER</t>
        </is>
      </c>
      <c r="AE123" t="inlineStr">
        <is>
          <t>OCT</t>
        </is>
      </c>
      <c r="AF123" t="n">
        <v>11</v>
      </c>
      <c r="AG123" t="inlineStr">
        <is>
          <t>NOVEMBER</t>
        </is>
      </c>
      <c r="AH123" t="inlineStr">
        <is>
          <t>NOV</t>
        </is>
      </c>
      <c r="AI123" t="n">
        <v>12</v>
      </c>
      <c r="AJ123" t="inlineStr">
        <is>
          <t>DECEMBER</t>
        </is>
      </c>
      <c r="AK123" t="inlineStr">
        <is>
          <t>DEC</t>
        </is>
      </c>
    </row>
    <row r="124">
      <c r="B124" t="n">
        <v>31</v>
      </c>
      <c r="E124" t="n">
        <v>28</v>
      </c>
      <c r="H124" t="n">
        <v>31</v>
      </c>
      <c r="K124" t="n">
        <v>30</v>
      </c>
      <c r="N124" t="n">
        <v>31</v>
      </c>
      <c r="Q124" t="n">
        <v>30</v>
      </c>
      <c r="T124" t="n">
        <v>31</v>
      </c>
      <c r="W124" t="n">
        <v>31</v>
      </c>
      <c r="Z124" t="n">
        <v>30</v>
      </c>
      <c r="AC124" t="n">
        <v>31</v>
      </c>
      <c r="AF124" t="n">
        <v>30</v>
      </c>
      <c r="AI124" t="n">
        <v>31</v>
      </c>
    </row>
    <row r="125">
      <c r="A125" t="inlineStr">
        <is>
          <t>RATIOS</t>
        </is>
      </c>
      <c r="B125" t="inlineStr">
        <is>
          <t>E.BKDWN</t>
        </is>
      </c>
      <c r="C125" t="inlineStr">
        <is>
          <t>PEAK/AVG</t>
        </is>
      </c>
      <c r="D125" t="inlineStr">
        <is>
          <t>END/AVG</t>
        </is>
      </c>
      <c r="E125" t="inlineStr">
        <is>
          <t>E.BKDWN</t>
        </is>
      </c>
      <c r="F125" t="inlineStr">
        <is>
          <t>PEAK/AVG</t>
        </is>
      </c>
      <c r="G125" t="inlineStr">
        <is>
          <t>END/AVG</t>
        </is>
      </c>
      <c r="H125" t="inlineStr">
        <is>
          <t>E.BKDWN</t>
        </is>
      </c>
      <c r="I125" t="inlineStr">
        <is>
          <t>PEAK/AVG</t>
        </is>
      </c>
      <c r="J125" t="inlineStr">
        <is>
          <t>END/AVG</t>
        </is>
      </c>
      <c r="K125" t="inlineStr">
        <is>
          <t>E.BKDWN</t>
        </is>
      </c>
      <c r="L125" t="inlineStr">
        <is>
          <t>PEAK/AVG</t>
        </is>
      </c>
      <c r="M125" t="inlineStr">
        <is>
          <t>END/AVG</t>
        </is>
      </c>
      <c r="N125" t="inlineStr">
        <is>
          <t>E.BKDWN</t>
        </is>
      </c>
      <c r="O125" t="inlineStr">
        <is>
          <t>PEAK/AVG</t>
        </is>
      </c>
      <c r="P125" t="inlineStr">
        <is>
          <t>END/AVG</t>
        </is>
      </c>
      <c r="Q125" t="inlineStr">
        <is>
          <t>E.BKDWN</t>
        </is>
      </c>
      <c r="R125" t="inlineStr">
        <is>
          <t>PEAK/AVG</t>
        </is>
      </c>
      <c r="S125" t="inlineStr">
        <is>
          <t>END/AVG</t>
        </is>
      </c>
      <c r="T125" t="inlineStr">
        <is>
          <t>E.BKDWN</t>
        </is>
      </c>
      <c r="U125" t="inlineStr">
        <is>
          <t>PEAK/AVG</t>
        </is>
      </c>
      <c r="V125" t="inlineStr">
        <is>
          <t>END/AVG</t>
        </is>
      </c>
      <c r="W125" t="inlineStr">
        <is>
          <t>E.BKDWN</t>
        </is>
      </c>
      <c r="X125" t="inlineStr">
        <is>
          <t>PEAK/AVG</t>
        </is>
      </c>
      <c r="Y125" t="inlineStr">
        <is>
          <t>END/AVG</t>
        </is>
      </c>
      <c r="Z125" t="inlineStr">
        <is>
          <t>E.BKDWN</t>
        </is>
      </c>
      <c r="AA125" t="inlineStr">
        <is>
          <t>PEAK/AVG</t>
        </is>
      </c>
      <c r="AB125" t="inlineStr">
        <is>
          <t>END/AVG</t>
        </is>
      </c>
      <c r="AC125" t="inlineStr">
        <is>
          <t>E.BKDWN</t>
        </is>
      </c>
      <c r="AD125" t="inlineStr">
        <is>
          <t>PEAK/AVG</t>
        </is>
      </c>
      <c r="AE125" t="inlineStr">
        <is>
          <t>END/AVG</t>
        </is>
      </c>
      <c r="AF125" t="inlineStr">
        <is>
          <t>E.BKDWN</t>
        </is>
      </c>
      <c r="AG125" t="inlineStr">
        <is>
          <t>PEAK/AVG</t>
        </is>
      </c>
      <c r="AH125" t="inlineStr">
        <is>
          <t>END/AVG</t>
        </is>
      </c>
      <c r="AI125" t="inlineStr">
        <is>
          <t>E.BKDWN</t>
        </is>
      </c>
      <c r="AJ125" t="inlineStr">
        <is>
          <t>PEAK/AVG</t>
        </is>
      </c>
      <c r="AK125" t="inlineStr">
        <is>
          <t>END/AVG</t>
        </is>
      </c>
    </row>
    <row r="126">
      <c r="B126" s="170" t="n">
        <v>0.05321202390625183</v>
      </c>
      <c r="C126" s="171" t="n">
        <v>1.41804498185696</v>
      </c>
      <c r="D126" s="171" t="n">
        <v>0.4208992066857847</v>
      </c>
      <c r="E126" s="170" t="n">
        <v>0.06811483414499599</v>
      </c>
      <c r="F126" s="171" t="n">
        <v>1.114975532501756</v>
      </c>
      <c r="G126" s="171" t="n">
        <v>0.4253026967148358</v>
      </c>
      <c r="H126" s="170" t="n">
        <v>0.09236789671424857</v>
      </c>
      <c r="I126" s="171" t="n">
        <v>1.118592669334255</v>
      </c>
      <c r="J126" s="171" t="n">
        <v>0.437139070193338</v>
      </c>
      <c r="K126" s="170" t="n">
        <v>0.0698858192138346</v>
      </c>
      <c r="L126" s="171" t="n">
        <v>1.371948151186674</v>
      </c>
      <c r="M126" s="171" t="n">
        <v>0.3959297277444181</v>
      </c>
      <c r="N126" s="170" t="n">
        <v>0.08986940550456179</v>
      </c>
      <c r="O126" s="171" t="n">
        <v>1.508316249102023</v>
      </c>
      <c r="P126" s="171" t="n">
        <v>0.4496908955485162</v>
      </c>
      <c r="Q126" s="170" t="n">
        <v>0.0948790692429719</v>
      </c>
      <c r="R126" s="171" t="n">
        <v>1.383991140442439</v>
      </c>
      <c r="S126" s="171" t="n">
        <v>0.5991292245021658</v>
      </c>
      <c r="T126" s="170" t="n">
        <v>0.09286741330805277</v>
      </c>
      <c r="U126" s="171" t="n">
        <v>1.270100793705932</v>
      </c>
      <c r="V126" s="171" t="n">
        <v>0.5601460765601953</v>
      </c>
      <c r="W126" s="170" t="n">
        <v>0.1047667164462225</v>
      </c>
      <c r="X126" s="171" t="n">
        <v>1.512705945873012</v>
      </c>
      <c r="Y126" s="171" t="n">
        <v>0.5320975006097307</v>
      </c>
      <c r="Z126" s="170" t="n">
        <v>0.1073593489032734</v>
      </c>
      <c r="AA126" s="171" t="n">
        <v>1.151475439061251</v>
      </c>
      <c r="AB126" s="171" t="n">
        <v>0.5142807718761565</v>
      </c>
      <c r="AC126" s="170" t="n">
        <v>0.1054109263610894</v>
      </c>
      <c r="AD126" s="171" t="n">
        <v>1.349823241365842</v>
      </c>
      <c r="AE126" s="171" t="n">
        <v>0.5074869897027692</v>
      </c>
      <c r="AF126" s="170" t="n">
        <v>0.07827214688429425</v>
      </c>
      <c r="AG126" s="171" t="n">
        <v>1.139868891221856</v>
      </c>
      <c r="AH126" s="171" t="n">
        <v>0.4260035016118104</v>
      </c>
      <c r="AI126" s="170" t="n">
        <v>0.04299439937020279</v>
      </c>
      <c r="AJ126" s="174" t="n">
        <v>1.813264829899288</v>
      </c>
      <c r="AK126" s="171" t="n">
        <v>0.3849901129090062</v>
      </c>
      <c r="AM126">
        <f>A121</f>
        <v/>
      </c>
      <c r="AN126" s="163">
        <f>1/($B126*(1/$B124)*(1/(5/7+2/7*$D126))*$B136/SUM($B128:$B151))</f>
        <v/>
      </c>
      <c r="AO126" s="163">
        <f>1/(B126*(1/B124)*(1/(5/7+2/7*D126)))</f>
        <v/>
      </c>
      <c r="AP126" s="163" t="n"/>
      <c r="AR126" s="168">
        <f>CHOOSE(AV$3,C126,F126,I126,L126,O126,R126,U126,X126,AA126,AD126,AG126,AJ126)</f>
        <v/>
      </c>
      <c r="AS126" s="164" t="n"/>
      <c r="AT126" s="164" t="n"/>
      <c r="AV126" s="116">
        <f>AN126/AR126</f>
        <v/>
      </c>
      <c r="AW126" s="165">
        <f>AO126/AR126</f>
        <v/>
      </c>
      <c r="AX126" s="163" t="n"/>
    </row>
    <row r="127">
      <c r="A127" t="inlineStr">
        <is>
          <t>HOUR</t>
        </is>
      </c>
      <c r="B127" t="inlineStr">
        <is>
          <t>PEAK</t>
        </is>
      </c>
      <c r="C127" t="inlineStr">
        <is>
          <t>AVG</t>
        </is>
      </c>
      <c r="D127" t="inlineStr">
        <is>
          <t>END</t>
        </is>
      </c>
      <c r="E127" t="inlineStr">
        <is>
          <t>PEAK</t>
        </is>
      </c>
      <c r="F127" t="inlineStr">
        <is>
          <t>AVG</t>
        </is>
      </c>
      <c r="G127" t="inlineStr">
        <is>
          <t>END</t>
        </is>
      </c>
      <c r="H127" t="inlineStr">
        <is>
          <t>PEAK</t>
        </is>
      </c>
      <c r="I127" t="inlineStr">
        <is>
          <t>AVG</t>
        </is>
      </c>
      <c r="J127" t="inlineStr">
        <is>
          <t>END</t>
        </is>
      </c>
      <c r="K127" t="inlineStr">
        <is>
          <t>PEAK</t>
        </is>
      </c>
      <c r="L127" t="inlineStr">
        <is>
          <t>AVG</t>
        </is>
      </c>
      <c r="M127" t="inlineStr">
        <is>
          <t>END</t>
        </is>
      </c>
      <c r="N127" t="inlineStr">
        <is>
          <t>PEAK</t>
        </is>
      </c>
      <c r="O127" t="inlineStr">
        <is>
          <t>AVG</t>
        </is>
      </c>
      <c r="P127" t="inlineStr">
        <is>
          <t>END</t>
        </is>
      </c>
      <c r="Q127" t="inlineStr">
        <is>
          <t>PEAK</t>
        </is>
      </c>
      <c r="R127" t="inlineStr">
        <is>
          <t>AVG</t>
        </is>
      </c>
      <c r="S127" t="inlineStr">
        <is>
          <t>END</t>
        </is>
      </c>
      <c r="T127" t="inlineStr">
        <is>
          <t>PEAK</t>
        </is>
      </c>
      <c r="U127" t="inlineStr">
        <is>
          <t>AVG</t>
        </is>
      </c>
      <c r="V127" t="inlineStr">
        <is>
          <t>END</t>
        </is>
      </c>
      <c r="W127" t="inlineStr">
        <is>
          <t>PEAK</t>
        </is>
      </c>
      <c r="X127" t="inlineStr">
        <is>
          <t>AVG</t>
        </is>
      </c>
      <c r="Y127" t="inlineStr">
        <is>
          <t>END</t>
        </is>
      </c>
      <c r="Z127" t="inlineStr">
        <is>
          <t>PEAK</t>
        </is>
      </c>
      <c r="AA127" t="inlineStr">
        <is>
          <t>AVG</t>
        </is>
      </c>
      <c r="AB127" t="inlineStr">
        <is>
          <t>END</t>
        </is>
      </c>
      <c r="AC127" t="inlineStr">
        <is>
          <t>PEAK</t>
        </is>
      </c>
      <c r="AD127" t="inlineStr">
        <is>
          <t>AVG</t>
        </is>
      </c>
      <c r="AE127" t="inlineStr">
        <is>
          <t>END</t>
        </is>
      </c>
      <c r="AF127" t="inlineStr">
        <is>
          <t>PEAK</t>
        </is>
      </c>
      <c r="AG127" t="inlineStr">
        <is>
          <t>AVG</t>
        </is>
      </c>
      <c r="AH127" t="inlineStr">
        <is>
          <t>END</t>
        </is>
      </c>
      <c r="AI127" t="inlineStr">
        <is>
          <t>PEAK</t>
        </is>
      </c>
      <c r="AJ127" t="inlineStr">
        <is>
          <t>AVG</t>
        </is>
      </c>
      <c r="AK127" t="inlineStr">
        <is>
          <t>END</t>
        </is>
      </c>
    </row>
    <row r="128">
      <c r="A128" t="n">
        <v>1</v>
      </c>
      <c r="B128" t="n">
        <v>0.1029890232757753</v>
      </c>
      <c r="C128" t="n">
        <v>0.1576717555576516</v>
      </c>
      <c r="D128" t="n">
        <v>0.2343612062171111</v>
      </c>
      <c r="E128" t="n">
        <v>0.1151281151281151</v>
      </c>
      <c r="F128" t="n">
        <v>0.1234176889258284</v>
      </c>
      <c r="G128" t="n">
        <v>0.1689006267204255</v>
      </c>
      <c r="H128" t="n">
        <v>0.08521054240032676</v>
      </c>
      <c r="I128" t="n">
        <v>0.1100319204094496</v>
      </c>
      <c r="J128" t="n">
        <v>0.1466276595657633</v>
      </c>
      <c r="K128" t="n">
        <v>0.07979060536004019</v>
      </c>
      <c r="L128" t="n">
        <v>0.1075367280138214</v>
      </c>
      <c r="M128" t="n">
        <v>0.1317056814518844</v>
      </c>
      <c r="N128" t="n">
        <v>0.1199925420839548</v>
      </c>
      <c r="O128" t="n">
        <v>0.107974879745863</v>
      </c>
      <c r="P128" t="n">
        <v>0.1435309853456509</v>
      </c>
      <c r="Q128" t="n">
        <v>0.1788224129609375</v>
      </c>
      <c r="R128" t="n">
        <v>0.168542289221704</v>
      </c>
      <c r="S128" t="n">
        <v>0.1630837506960747</v>
      </c>
      <c r="T128" t="n">
        <v>0.1442763841734312</v>
      </c>
      <c r="U128" t="n">
        <v>0.1464498550931513</v>
      </c>
      <c r="V128" t="n">
        <v>0.2450446860891295</v>
      </c>
      <c r="W128" t="n">
        <v>0.07793364871279811</v>
      </c>
      <c r="X128" t="n">
        <v>0.114387019742848</v>
      </c>
      <c r="Y128" t="n">
        <v>0.16772085754301</v>
      </c>
      <c r="Z128" t="n">
        <v>0.1402894434904295</v>
      </c>
      <c r="AA128" t="n">
        <v>0.1392819671983692</v>
      </c>
      <c r="AB128" t="n">
        <v>0.205499878546171</v>
      </c>
      <c r="AC128" t="n">
        <v>0.1086662376585106</v>
      </c>
      <c r="AD128" t="n">
        <v>0.1277278912009312</v>
      </c>
      <c r="AE128" t="n">
        <v>0.1697925199512085</v>
      </c>
      <c r="AF128" t="n">
        <v>0.09914249021383746</v>
      </c>
      <c r="AG128" t="n">
        <v>0.1151228199816507</v>
      </c>
      <c r="AH128" t="n">
        <v>0.207200791861227</v>
      </c>
      <c r="AI128" t="n">
        <v>0.102990572570519</v>
      </c>
      <c r="AJ128" t="n">
        <v>0.1658054244874887</v>
      </c>
      <c r="AK128" t="n">
        <v>0.3111535425095083</v>
      </c>
    </row>
    <row r="129">
      <c r="A129" t="n">
        <v>2</v>
      </c>
      <c r="B129" t="n">
        <v>0.1011340011162132</v>
      </c>
      <c r="C129" t="n">
        <v>0.1541273719111504</v>
      </c>
      <c r="D129" t="n">
        <v>0.2314070045341445</v>
      </c>
      <c r="E129" t="n">
        <v>0.09246716891599754</v>
      </c>
      <c r="F129" t="n">
        <v>0.1133397285658911</v>
      </c>
      <c r="G129" t="n">
        <v>0.1746802004404673</v>
      </c>
      <c r="H129" t="n">
        <v>0.08350146502691795</v>
      </c>
      <c r="I129" t="n">
        <v>0.09377145301560334</v>
      </c>
      <c r="J129" t="n">
        <v>0.1603162389968636</v>
      </c>
      <c r="K129" t="n">
        <v>0.07800710000668956</v>
      </c>
      <c r="L129" t="n">
        <v>0.1026705958218196</v>
      </c>
      <c r="M129" t="n">
        <v>0.1329549127022319</v>
      </c>
      <c r="N129" t="n">
        <v>0.08737096621445652</v>
      </c>
      <c r="O129" t="n">
        <v>0.09233655418980334</v>
      </c>
      <c r="P129" t="n">
        <v>0.1026139164311438</v>
      </c>
      <c r="Q129" t="n">
        <v>0.1380418852672399</v>
      </c>
      <c r="R129" t="n">
        <v>0.1206874087082172</v>
      </c>
      <c r="S129" t="n">
        <v>0.16801170590356</v>
      </c>
      <c r="T129" t="n">
        <v>0.1047286203181272</v>
      </c>
      <c r="U129" t="n">
        <v>0.1219313783766165</v>
      </c>
      <c r="V129" t="n">
        <v>0.1132232299057726</v>
      </c>
      <c r="W129" t="n">
        <v>0.1067220932175227</v>
      </c>
      <c r="X129" t="n">
        <v>0.09771024014145942</v>
      </c>
      <c r="Y129" t="n">
        <v>0.08096528033022089</v>
      </c>
      <c r="Z129" t="n">
        <v>0.06062874119576092</v>
      </c>
      <c r="AA129" t="n">
        <v>0.07818789055605983</v>
      </c>
      <c r="AB129" t="n">
        <v>0.1713322470455592</v>
      </c>
      <c r="AC129" t="n">
        <v>0.08056811377776613</v>
      </c>
      <c r="AD129" t="n">
        <v>0.09434121928296824</v>
      </c>
      <c r="AE129" t="n">
        <v>0.2130024020146159</v>
      </c>
      <c r="AF129" t="n">
        <v>0.08950176081313106</v>
      </c>
      <c r="AG129" t="n">
        <v>0.1086373216097021</v>
      </c>
      <c r="AH129" t="n">
        <v>0.1664864689143464</v>
      </c>
      <c r="AI129" t="n">
        <v>0.1011027880020803</v>
      </c>
      <c r="AJ129" t="n">
        <v>0.1675071815045973</v>
      </c>
      <c r="AK129" t="n">
        <v>0.306117861322913</v>
      </c>
    </row>
    <row r="130">
      <c r="A130" t="n">
        <v>3</v>
      </c>
      <c r="B130" t="n">
        <v>0.1195548135048625</v>
      </c>
      <c r="C130" t="n">
        <v>0.1581349043420038</v>
      </c>
      <c r="D130" t="n">
        <v>0.2627405635735829</v>
      </c>
      <c r="E130" t="n">
        <v>0.09097098122992081</v>
      </c>
      <c r="F130" t="n">
        <v>0.1110537323287788</v>
      </c>
      <c r="G130" t="n">
        <v>0.1674204568688552</v>
      </c>
      <c r="H130" t="n">
        <v>0.1253546697642487</v>
      </c>
      <c r="I130" t="n">
        <v>0.119766100587647</v>
      </c>
      <c r="J130" t="n">
        <v>0.1614658865610154</v>
      </c>
      <c r="K130" t="n">
        <v>0.1057680278981206</v>
      </c>
      <c r="L130" t="n">
        <v>0.1406431529284648</v>
      </c>
      <c r="M130" t="n">
        <v>0.1430382324130357</v>
      </c>
      <c r="N130" t="n">
        <v>0.2092960555910695</v>
      </c>
      <c r="O130" t="n">
        <v>0.1412733234844701</v>
      </c>
      <c r="P130" t="n">
        <v>0.1477846621870706</v>
      </c>
      <c r="Q130" t="n">
        <v>0.2651042044477858</v>
      </c>
      <c r="R130" t="n">
        <v>0.2204060872061063</v>
      </c>
      <c r="S130" t="n">
        <v>0.2544361188170651</v>
      </c>
      <c r="T130" t="n">
        <v>0.252567380159525</v>
      </c>
      <c r="U130" t="n">
        <v>0.1922384017668478</v>
      </c>
      <c r="V130" t="n">
        <v>0.2164168274064126</v>
      </c>
      <c r="W130" t="n">
        <v>0.1676520651015135</v>
      </c>
      <c r="X130" t="n">
        <v>0.1493369693968026</v>
      </c>
      <c r="Y130" t="n">
        <v>0.219164343219128</v>
      </c>
      <c r="Z130" t="n">
        <v>0.1008510935791696</v>
      </c>
      <c r="AA130" t="n">
        <v>0.1190102052450722</v>
      </c>
      <c r="AB130" t="n">
        <v>0.1755355542540065</v>
      </c>
      <c r="AC130" t="n">
        <v>0.1494386597479549</v>
      </c>
      <c r="AD130" t="n">
        <v>0.1536634353865088</v>
      </c>
      <c r="AE130" t="n">
        <v>0.2172121874966465</v>
      </c>
      <c r="AF130" t="n">
        <v>0.0973103715825569</v>
      </c>
      <c r="AG130" t="n">
        <v>0.103242126471854</v>
      </c>
      <c r="AH130" t="n">
        <v>0.1537423121697659</v>
      </c>
      <c r="AI130" t="n">
        <v>0.1220288464209194</v>
      </c>
      <c r="AJ130" t="n">
        <v>0.1772510700153437</v>
      </c>
      <c r="AK130" t="n">
        <v>0.3045301612535226</v>
      </c>
    </row>
    <row r="131">
      <c r="A131" t="n">
        <v>4</v>
      </c>
      <c r="B131" t="n">
        <v>0.1444592624522245</v>
      </c>
      <c r="C131" t="n">
        <v>0.1960280976929174</v>
      </c>
      <c r="D131" t="n">
        <v>0.2940040445077878</v>
      </c>
      <c r="E131" t="n">
        <v>0.1237455849046478</v>
      </c>
      <c r="F131" t="n">
        <v>0.1548507759109713</v>
      </c>
      <c r="G131" t="n">
        <v>0.2034097661133255</v>
      </c>
      <c r="H131" t="n">
        <v>0.1673950764087939</v>
      </c>
      <c r="I131" t="n">
        <v>0.1421344544990977</v>
      </c>
      <c r="J131" t="n">
        <v>0.1736906087022456</v>
      </c>
      <c r="K131" t="n">
        <v>0.1138729807064707</v>
      </c>
      <c r="L131" t="n">
        <v>0.1407492203028107</v>
      </c>
      <c r="M131" t="n">
        <v>0.154542615383522</v>
      </c>
      <c r="N131" t="n">
        <v>0.2123348604304283</v>
      </c>
      <c r="O131" t="n">
        <v>0.1460881256665655</v>
      </c>
      <c r="P131" t="n">
        <v>0.1442516505321982</v>
      </c>
      <c r="Q131" t="n">
        <v>0.2700340811207926</v>
      </c>
      <c r="R131" t="n">
        <v>0.2584262392152943</v>
      </c>
      <c r="S131" t="n">
        <v>0.2944056184726244</v>
      </c>
      <c r="T131" t="n">
        <v>0.2550010991426688</v>
      </c>
      <c r="U131" t="n">
        <v>0.2151149779371436</v>
      </c>
      <c r="V131" t="n">
        <v>0.2612878881831879</v>
      </c>
      <c r="W131" t="n">
        <v>0.187553086148377</v>
      </c>
      <c r="X131" t="n">
        <v>0.1910965461824723</v>
      </c>
      <c r="Y131" t="n">
        <v>0.1850295856260125</v>
      </c>
      <c r="Z131" t="n">
        <v>0.1355149301212634</v>
      </c>
      <c r="AA131" t="n">
        <v>0.145510650465204</v>
      </c>
      <c r="AB131" t="n">
        <v>0.1818742029900298</v>
      </c>
      <c r="AC131" t="n">
        <v>0.1711925389696053</v>
      </c>
      <c r="AD131" t="n">
        <v>0.156544158153355</v>
      </c>
      <c r="AE131" t="n">
        <v>0.2277449232178052</v>
      </c>
      <c r="AF131" t="n">
        <v>0.1075851366977238</v>
      </c>
      <c r="AG131" t="n">
        <v>0.1322159074397732</v>
      </c>
      <c r="AH131" t="n">
        <v>0.1809336765778233</v>
      </c>
      <c r="AI131" t="n">
        <v>0.1351078125164618</v>
      </c>
      <c r="AJ131" t="n">
        <v>0.2036578950404357</v>
      </c>
      <c r="AK131" t="n">
        <v>0.3357564997102565</v>
      </c>
    </row>
    <row r="132">
      <c r="A132" t="n">
        <v>5</v>
      </c>
      <c r="B132" t="n">
        <v>0.1646729805810897</v>
      </c>
      <c r="C132" t="n">
        <v>0.218247890804805</v>
      </c>
      <c r="D132" t="n">
        <v>0.3236388920742574</v>
      </c>
      <c r="E132" t="n">
        <v>0.1320475438847819</v>
      </c>
      <c r="F132" t="n">
        <v>0.1717399383870042</v>
      </c>
      <c r="G132" t="n">
        <v>0.222579341551593</v>
      </c>
      <c r="H132" t="n">
        <v>0.1722489285678076</v>
      </c>
      <c r="I132" t="n">
        <v>0.1901018497916038</v>
      </c>
      <c r="J132" t="n">
        <v>0.181942432523325</v>
      </c>
      <c r="K132" t="n">
        <v>0.1784760118718945</v>
      </c>
      <c r="L132" t="n">
        <v>0.2147833734145623</v>
      </c>
      <c r="M132" t="n">
        <v>0.1837737068596091</v>
      </c>
      <c r="N132" t="n">
        <v>0.2576061865189289</v>
      </c>
      <c r="O132" t="n">
        <v>0.191489886050825</v>
      </c>
      <c r="P132" t="n">
        <v>0.1710840731870542</v>
      </c>
      <c r="Q132" t="n">
        <v>0.2940139634305461</v>
      </c>
      <c r="R132" t="n">
        <v>0.2900420427233145</v>
      </c>
      <c r="S132" t="n">
        <v>0.2808505680590418</v>
      </c>
      <c r="T132" t="n">
        <v>0.2779446846274721</v>
      </c>
      <c r="U132" t="n">
        <v>0.2916971775147674</v>
      </c>
      <c r="V132" t="n">
        <v>0.2546927649962926</v>
      </c>
      <c r="W132" t="n">
        <v>0.2259026886242279</v>
      </c>
      <c r="X132" t="n">
        <v>0.2308236518219734</v>
      </c>
      <c r="Y132" t="n">
        <v>0.2386180969827793</v>
      </c>
      <c r="Z132" t="n">
        <v>0.1403455485755477</v>
      </c>
      <c r="AA132" t="n">
        <v>0.1892885625945602</v>
      </c>
      <c r="AB132" t="n">
        <v>0.1783446542486283</v>
      </c>
      <c r="AC132" t="n">
        <v>0.2306983172073206</v>
      </c>
      <c r="AD132" t="n">
        <v>0.2217958891890011</v>
      </c>
      <c r="AE132" t="n">
        <v>0.2872553718919576</v>
      </c>
      <c r="AF132" t="n">
        <v>0.1289722713793268</v>
      </c>
      <c r="AG132" t="n">
        <v>0.148482860831697</v>
      </c>
      <c r="AH132" t="n">
        <v>0.2061638841107059</v>
      </c>
      <c r="AI132" t="n">
        <v>0.1442986703138933</v>
      </c>
      <c r="AJ132" t="n">
        <v>0.2154532135069969</v>
      </c>
      <c r="AK132" t="n">
        <v>0.3507228780243869</v>
      </c>
    </row>
    <row r="133">
      <c r="A133" t="n">
        <v>6</v>
      </c>
      <c r="B133" t="n">
        <v>0.2262148230482033</v>
      </c>
      <c r="C133" t="n">
        <v>0.2878371198012592</v>
      </c>
      <c r="D133" t="n">
        <v>0.3283718944933172</v>
      </c>
      <c r="E133" t="n">
        <v>0.2072789076488214</v>
      </c>
      <c r="F133" t="n">
        <v>0.2427332473450003</v>
      </c>
      <c r="G133" t="n">
        <v>0.2503061289462797</v>
      </c>
      <c r="H133" t="n">
        <v>0.3273024386216725</v>
      </c>
      <c r="I133" t="n">
        <v>0.3474420918276138</v>
      </c>
      <c r="J133" t="n">
        <v>0.2385607339851913</v>
      </c>
      <c r="K133" t="n">
        <v>0.340782557854321</v>
      </c>
      <c r="L133" t="n">
        <v>0.3935184092458114</v>
      </c>
      <c r="M133" t="n">
        <v>0.2132732074597669</v>
      </c>
      <c r="N133" t="n">
        <v>0.3841667258564766</v>
      </c>
      <c r="O133" t="n">
        <v>0.3386672555913386</v>
      </c>
      <c r="P133" t="n">
        <v>0.1893316392010412</v>
      </c>
      <c r="Q133" t="n">
        <v>0.4014651145044641</v>
      </c>
      <c r="R133" t="n">
        <v>0.4382918749824585</v>
      </c>
      <c r="S133" t="n">
        <v>0.3656295082651646</v>
      </c>
      <c r="T133" t="n">
        <v>0.382844621935631</v>
      </c>
      <c r="U133" t="n">
        <v>0.4315647945455176</v>
      </c>
      <c r="V133" t="n">
        <v>0.2653504038503656</v>
      </c>
      <c r="W133" t="n">
        <v>0.338643702011356</v>
      </c>
      <c r="X133" t="n">
        <v>0.3471778298162017</v>
      </c>
      <c r="Y133" t="n">
        <v>0.2305523999130559</v>
      </c>
      <c r="Z133" t="n">
        <v>0.2657292515464148</v>
      </c>
      <c r="AA133" t="n">
        <v>0.3381897260975701</v>
      </c>
      <c r="AB133" t="n">
        <v>0.1982739174898045</v>
      </c>
      <c r="AC133" t="n">
        <v>0.3516191237208215</v>
      </c>
      <c r="AD133" t="n">
        <v>0.3716899431633316</v>
      </c>
      <c r="AE133" t="n">
        <v>0.3161320857642628</v>
      </c>
      <c r="AF133" t="n">
        <v>0.1789880940510141</v>
      </c>
      <c r="AG133" t="n">
        <v>0.2130704926222215</v>
      </c>
      <c r="AH133" t="n">
        <v>0.2083820259608071</v>
      </c>
      <c r="AI133" t="n">
        <v>0.2283026891591745</v>
      </c>
      <c r="AJ133" t="n">
        <v>0.2726235276473506</v>
      </c>
      <c r="AK133" t="n">
        <v>0.3662633589918407</v>
      </c>
    </row>
    <row r="134">
      <c r="A134" t="n">
        <v>7</v>
      </c>
      <c r="B134" t="n">
        <v>0.4262711042887624</v>
      </c>
      <c r="C134" t="n">
        <v>0.5022096993376416</v>
      </c>
      <c r="D134" t="n">
        <v>0.4037882221457734</v>
      </c>
      <c r="E134" t="n">
        <v>0.3914545480513422</v>
      </c>
      <c r="F134" t="n">
        <v>0.4576720634924436</v>
      </c>
      <c r="G134" t="n">
        <v>0.3108977425329975</v>
      </c>
      <c r="H134" t="n">
        <v>0.4025590536925485</v>
      </c>
      <c r="I134" t="n">
        <v>0.4585606275455072</v>
      </c>
      <c r="J134" t="n">
        <v>0.3607640424063119</v>
      </c>
      <c r="K134" t="n">
        <v>0.4215221740095007</v>
      </c>
      <c r="L134" t="n">
        <v>0.4806846649014025</v>
      </c>
      <c r="M134" t="n">
        <v>0.312880167868585</v>
      </c>
      <c r="N134" t="n">
        <v>0.4867219499490968</v>
      </c>
      <c r="O134" t="n">
        <v>0.4604839611713679</v>
      </c>
      <c r="P134" t="n">
        <v>0.3891715562796154</v>
      </c>
      <c r="Q134" t="n">
        <v>0.5316168105057655</v>
      </c>
      <c r="R134" t="n">
        <v>0.5796377684429896</v>
      </c>
      <c r="S134" t="n">
        <v>0.6613607012709607</v>
      </c>
      <c r="T134" t="n">
        <v>0.4857582998841152</v>
      </c>
      <c r="U134" t="n">
        <v>0.5203715087163938</v>
      </c>
      <c r="V134" t="n">
        <v>0.6072619182694464</v>
      </c>
      <c r="W134" t="n">
        <v>0.4271427446743665</v>
      </c>
      <c r="X134" t="n">
        <v>0.4936671018838718</v>
      </c>
      <c r="Y134" t="n">
        <v>0.4562033441791015</v>
      </c>
      <c r="Z134" t="n">
        <v>0.4087184952322428</v>
      </c>
      <c r="AA134" t="n">
        <v>0.43963858316162</v>
      </c>
      <c r="AB134" t="n">
        <v>0.3132216430920154</v>
      </c>
      <c r="AC134" t="n">
        <v>0.4112029530607221</v>
      </c>
      <c r="AD134" t="n">
        <v>0.4473983383140469</v>
      </c>
      <c r="AE134" t="n">
        <v>0.3821901705197866</v>
      </c>
      <c r="AF134" t="n">
        <v>0.3401347617512029</v>
      </c>
      <c r="AG134" t="n">
        <v>0.3996766038002167</v>
      </c>
      <c r="AH134" t="n">
        <v>0.2581861064450263</v>
      </c>
      <c r="AI134" t="n">
        <v>0.4317787604601559</v>
      </c>
      <c r="AJ134" t="n">
        <v>0.4204708067511913</v>
      </c>
      <c r="AK134" t="n">
        <v>0.3876956273299785</v>
      </c>
    </row>
    <row r="135">
      <c r="A135" t="n">
        <v>8</v>
      </c>
      <c r="B135" t="n">
        <v>0.5222221490210546</v>
      </c>
      <c r="C135" t="n">
        <v>0.6135493395312048</v>
      </c>
      <c r="D135" t="n">
        <v>0.5540543369246087</v>
      </c>
      <c r="E135" t="n">
        <v>0.4800875466720104</v>
      </c>
      <c r="F135" t="n">
        <v>0.5611406188684909</v>
      </c>
      <c r="G135" t="n">
        <v>0.4442528549903897</v>
      </c>
      <c r="H135" t="n">
        <v>0.6061438434832734</v>
      </c>
      <c r="I135" t="n">
        <v>0.6401600683511228</v>
      </c>
      <c r="J135" t="n">
        <v>0.4169639430702163</v>
      </c>
      <c r="K135" t="n">
        <v>0.7311604727744261</v>
      </c>
      <c r="L135" t="n">
        <v>0.7139177150290184</v>
      </c>
      <c r="M135" t="n">
        <v>0.4961647179132989</v>
      </c>
      <c r="N135" t="n">
        <v>0.6950203612945995</v>
      </c>
      <c r="O135" t="n">
        <v>0.6794512609257055</v>
      </c>
      <c r="P135" t="n">
        <v>0.5452735214176617</v>
      </c>
      <c r="Q135" t="n">
        <v>0.7113527218577964</v>
      </c>
      <c r="R135" t="n">
        <v>0.7384366464712454</v>
      </c>
      <c r="S135" t="n">
        <v>0.7305681605967823</v>
      </c>
      <c r="T135" t="n">
        <v>0.6616187521881082</v>
      </c>
      <c r="U135" t="n">
        <v>0.7101004697591866</v>
      </c>
      <c r="V135" t="n">
        <v>0.7331624346596232</v>
      </c>
      <c r="W135" t="n">
        <v>0.6161950395159712</v>
      </c>
      <c r="X135" t="n">
        <v>0.6692762245465037</v>
      </c>
      <c r="Y135" t="n">
        <v>0.5956746536523009</v>
      </c>
      <c r="Z135" t="n">
        <v>0.5944965317657592</v>
      </c>
      <c r="AA135" t="n">
        <v>0.6455655832704971</v>
      </c>
      <c r="AB135" t="n">
        <v>0.4680032695016138</v>
      </c>
      <c r="AC135" t="n">
        <v>0.5826048108952786</v>
      </c>
      <c r="AD135" t="n">
        <v>0.6411684127379955</v>
      </c>
      <c r="AE135" t="n">
        <v>0.6042866481611979</v>
      </c>
      <c r="AF135" t="n">
        <v>0.4194238440324822</v>
      </c>
      <c r="AG135" t="n">
        <v>0.5081374897425147</v>
      </c>
      <c r="AH135" t="n">
        <v>0.4167287410090289</v>
      </c>
      <c r="AI135" t="n">
        <v>0.5301925808438235</v>
      </c>
      <c r="AJ135" t="n">
        <v>0.5162603107947535</v>
      </c>
      <c r="AK135" t="n">
        <v>0.4703233348835676</v>
      </c>
    </row>
    <row r="136">
      <c r="A136" t="n">
        <v>9</v>
      </c>
      <c r="B136" t="n">
        <v>0.7138400088092378</v>
      </c>
      <c r="C136" t="n">
        <v>0.8306084175525039</v>
      </c>
      <c r="D136" t="n">
        <v>0.6127806992156714</v>
      </c>
      <c r="E136" t="n">
        <v>0.665370720857774</v>
      </c>
      <c r="F136" t="n">
        <v>0.7691158970231826</v>
      </c>
      <c r="G136" t="n">
        <v>0.4973101928540368</v>
      </c>
      <c r="H136" t="n">
        <v>0.7551536648846878</v>
      </c>
      <c r="I136" t="n">
        <v>0.8027113429748313</v>
      </c>
      <c r="J136" t="n">
        <v>0.6136502305704788</v>
      </c>
      <c r="K136" t="n">
        <v>0.7853822102238432</v>
      </c>
      <c r="L136" t="n">
        <v>0.8145007650546465</v>
      </c>
      <c r="M136" t="n">
        <v>0.7225552715844626</v>
      </c>
      <c r="N136" t="n">
        <v>0.8290527262826431</v>
      </c>
      <c r="O136" t="n">
        <v>0.7888491635738909</v>
      </c>
      <c r="P136" t="n">
        <v>0.7298287319415301</v>
      </c>
      <c r="Q136" t="n">
        <v>0.7940587119766893</v>
      </c>
      <c r="R136" t="n">
        <v>0.8254109877072892</v>
      </c>
      <c r="S136" t="n">
        <v>0.8229417204202797</v>
      </c>
      <c r="T136" t="n">
        <v>0.7628162070621952</v>
      </c>
      <c r="U136" t="n">
        <v>0.7836109426916185</v>
      </c>
      <c r="V136" t="n">
        <v>0.8202320985178521</v>
      </c>
      <c r="W136" t="n">
        <v>0.7304537093982716</v>
      </c>
      <c r="X136" t="n">
        <v>0.7708847902031318</v>
      </c>
      <c r="Y136" t="n">
        <v>0.7328465740291479</v>
      </c>
      <c r="Z136" t="n">
        <v>0.717804346587254</v>
      </c>
      <c r="AA136" t="n">
        <v>0.755519857331869</v>
      </c>
      <c r="AB136" t="n">
        <v>0.642146586595792</v>
      </c>
      <c r="AC136" t="n">
        <v>0.7231030716656486</v>
      </c>
      <c r="AD136" t="n">
        <v>0.7598384817843362</v>
      </c>
      <c r="AE136" t="n">
        <v>0.7420604295367313</v>
      </c>
      <c r="AF136" t="n">
        <v>0.5924813523887719</v>
      </c>
      <c r="AG136" t="n">
        <v>0.7051102688326049</v>
      </c>
      <c r="AH136" t="n">
        <v>0.5453403327408947</v>
      </c>
      <c r="AI136" t="n">
        <v>0.7239629875459854</v>
      </c>
      <c r="AJ136" t="n">
        <v>0.6867064293213045</v>
      </c>
      <c r="AK136" t="n">
        <v>0.5277625409123858</v>
      </c>
    </row>
    <row r="137">
      <c r="A137" t="n">
        <v>10</v>
      </c>
      <c r="B137" t="n">
        <v>0.7780721510445441</v>
      </c>
      <c r="C137" t="n">
        <v>0.9029276120718885</v>
      </c>
      <c r="D137" t="n">
        <v>0.7070889919128045</v>
      </c>
      <c r="E137" t="n">
        <v>0.7322217889418878</v>
      </c>
      <c r="F137" t="n">
        <v>0.8362679945756293</v>
      </c>
      <c r="G137" t="n">
        <v>0.6228820948402994</v>
      </c>
      <c r="H137" t="n">
        <v>0.7955610336152344</v>
      </c>
      <c r="I137" t="n">
        <v>0.8628442939621284</v>
      </c>
      <c r="J137" t="n">
        <v>0.8067203787099998</v>
      </c>
      <c r="K137" t="n">
        <v>0.8414029486230272</v>
      </c>
      <c r="L137" t="n">
        <v>0.9241975959421652</v>
      </c>
      <c r="M137" t="n">
        <v>0.8320477985643875</v>
      </c>
      <c r="N137" t="n">
        <v>0.9033877287686154</v>
      </c>
      <c r="O137" t="n">
        <v>0.8729671952062344</v>
      </c>
      <c r="P137" t="n">
        <v>0.8301186828630627</v>
      </c>
      <c r="Q137" t="n">
        <v>0.8663783290170614</v>
      </c>
      <c r="R137" t="n">
        <v>0.8875255476952649</v>
      </c>
      <c r="S137" t="n">
        <v>0.8946784628413165</v>
      </c>
      <c r="T137" t="n">
        <v>0.834885702732116</v>
      </c>
      <c r="U137" t="n">
        <v>0.8641205721077027</v>
      </c>
      <c r="V137" t="n">
        <v>0.9100874195531655</v>
      </c>
      <c r="W137" t="n">
        <v>0.8262027382254306</v>
      </c>
      <c r="X137" t="n">
        <v>0.8587256732202413</v>
      </c>
      <c r="Y137" t="n">
        <v>0.8717214983597844</v>
      </c>
      <c r="Z137" t="n">
        <v>0.8232390199998473</v>
      </c>
      <c r="AA137" t="n">
        <v>0.840358645239891</v>
      </c>
      <c r="AB137" t="n">
        <v>0.7446008207638962</v>
      </c>
      <c r="AC137" t="n">
        <v>0.8328516543285884</v>
      </c>
      <c r="AD137" t="n">
        <v>0.8550725474035117</v>
      </c>
      <c r="AE137" t="n">
        <v>0.8710853242809158</v>
      </c>
      <c r="AF137" t="n">
        <v>0.7939526915286431</v>
      </c>
      <c r="AG137" t="n">
        <v>0.8559212501885439</v>
      </c>
      <c r="AH137" t="n">
        <v>0.79541445763279</v>
      </c>
      <c r="AI137" t="n">
        <v>0.8443109298991172</v>
      </c>
      <c r="AJ137" t="n">
        <v>0.7445432101613964</v>
      </c>
      <c r="AK137" t="n">
        <v>0.6177115716346177</v>
      </c>
    </row>
    <row r="138">
      <c r="A138" t="n">
        <v>11</v>
      </c>
      <c r="B138" t="n">
        <v>0.805287142560006</v>
      </c>
      <c r="C138" t="n">
        <v>0.9162109675901842</v>
      </c>
      <c r="D138" t="n">
        <v>0.7501474370525696</v>
      </c>
      <c r="E138" t="n">
        <v>0.8710530313489625</v>
      </c>
      <c r="F138" t="n">
        <v>0.893167360681136</v>
      </c>
      <c r="G138" t="n">
        <v>0.7059949438728935</v>
      </c>
      <c r="H138" t="n">
        <v>0.8917712269582333</v>
      </c>
      <c r="I138" t="n">
        <v>0.9555648854900003</v>
      </c>
      <c r="J138" t="n">
        <v>0.8985457162877104</v>
      </c>
      <c r="K138" t="n">
        <v>0.897905184335237</v>
      </c>
      <c r="L138" t="n">
        <v>0.9539443950531811</v>
      </c>
      <c r="M138" t="n">
        <v>0.8144452606348755</v>
      </c>
      <c r="N138" t="n">
        <v>0.9719887184222363</v>
      </c>
      <c r="O138" t="n">
        <v>0.926574901887703</v>
      </c>
      <c r="P138" t="n">
        <v>0.8525943160453815</v>
      </c>
      <c r="Q138" t="n">
        <v>0.9255685656065503</v>
      </c>
      <c r="R138" t="n">
        <v>0.9407903807920194</v>
      </c>
      <c r="S138" t="n">
        <v>0.9607574647138775</v>
      </c>
      <c r="T138" t="n">
        <v>0.8978496155714594</v>
      </c>
      <c r="U138" t="n">
        <v>0.9303727577223495</v>
      </c>
      <c r="V138" t="n">
        <v>0.9708159070339362</v>
      </c>
      <c r="W138" t="n">
        <v>0.9033127315556408</v>
      </c>
      <c r="X138" t="n">
        <v>0.9188222999277257</v>
      </c>
      <c r="Y138" t="n">
        <v>0.9426675500147896</v>
      </c>
      <c r="Z138" t="n">
        <v>0.8926069359984914</v>
      </c>
      <c r="AA138" t="n">
        <v>0.9113526364361121</v>
      </c>
      <c r="AB138" t="n">
        <v>0.8540777064158549</v>
      </c>
      <c r="AC138" t="n">
        <v>0.9022857510890311</v>
      </c>
      <c r="AD138" t="n">
        <v>0.9175321610828997</v>
      </c>
      <c r="AE138" t="n">
        <v>0.8883177223249642</v>
      </c>
      <c r="AF138" t="n">
        <v>0.8428934756031711</v>
      </c>
      <c r="AG138" t="n">
        <v>0.9104497656519196</v>
      </c>
      <c r="AH138" t="n">
        <v>0.9011176744569265</v>
      </c>
      <c r="AI138" t="n">
        <v>0.9270171567148526</v>
      </c>
      <c r="AJ138" t="n">
        <v>0.8750045569386605</v>
      </c>
      <c r="AK138" t="n">
        <v>0.6970979211830419</v>
      </c>
    </row>
    <row r="139">
      <c r="A139" t="n">
        <v>12</v>
      </c>
      <c r="B139" t="n">
        <v>0.8204383725121668</v>
      </c>
      <c r="C139" t="n">
        <v>0.9356459796041093</v>
      </c>
      <c r="D139" t="n">
        <v>0.833029813228198</v>
      </c>
      <c r="E139" t="n">
        <v>0.938021820882487</v>
      </c>
      <c r="F139" t="n">
        <v>0.9376319515718818</v>
      </c>
      <c r="G139" t="n">
        <v>0.7597661293238414</v>
      </c>
      <c r="H139" t="n">
        <v>0.9378992976850691</v>
      </c>
      <c r="I139" t="n">
        <v>0.9643906409225275</v>
      </c>
      <c r="J139" t="n">
        <v>0.9046695329212423</v>
      </c>
      <c r="K139" t="n">
        <v>0.9338443856619625</v>
      </c>
      <c r="L139" t="n">
        <v>0.9593911295621718</v>
      </c>
      <c r="M139" t="n">
        <v>0.8023910988510669</v>
      </c>
      <c r="N139" t="n">
        <v>0.9779230887610389</v>
      </c>
      <c r="O139" t="n">
        <v>0.9298293585681712</v>
      </c>
      <c r="P139" t="n">
        <v>0.8201104675495116</v>
      </c>
      <c r="Q139" t="n">
        <v>0.9451150445868234</v>
      </c>
      <c r="R139" t="n">
        <v>0.9587001269631544</v>
      </c>
      <c r="S139" t="n">
        <v>0.9932370027967112</v>
      </c>
      <c r="T139" t="n">
        <v>0.9257953179236248</v>
      </c>
      <c r="U139" t="n">
        <v>0.9614754550504215</v>
      </c>
      <c r="V139" t="n">
        <v>1</v>
      </c>
      <c r="W139" t="n">
        <v>0.9379189892059571</v>
      </c>
      <c r="X139" t="n">
        <v>0.9427245045327974</v>
      </c>
      <c r="Y139" t="n">
        <v>0.9522028285218536</v>
      </c>
      <c r="Z139" t="n">
        <v>0.9265029259829993</v>
      </c>
      <c r="AA139" t="n">
        <v>0.9421584495377566</v>
      </c>
      <c r="AB139" t="n">
        <v>0.9102973343396369</v>
      </c>
      <c r="AC139" t="n">
        <v>0.9285510385981801</v>
      </c>
      <c r="AD139" t="n">
        <v>0.9472063939707058</v>
      </c>
      <c r="AE139" t="n">
        <v>0.9627050565716473</v>
      </c>
      <c r="AF139" t="n">
        <v>0.9145609594296162</v>
      </c>
      <c r="AG139" t="n">
        <v>0.9642132422233384</v>
      </c>
      <c r="AH139" t="n">
        <v>0.8958412152334639</v>
      </c>
      <c r="AI139" t="n">
        <v>0.9410313950737538</v>
      </c>
      <c r="AJ139" t="n">
        <v>0.9302318847267566</v>
      </c>
      <c r="AK139" t="n">
        <v>0.7096056863757296</v>
      </c>
    </row>
    <row r="140">
      <c r="A140" t="n">
        <v>13</v>
      </c>
      <c r="B140" t="n">
        <v>0.938301454747718</v>
      </c>
      <c r="C140" t="n">
        <v>0.967314286277124</v>
      </c>
      <c r="D140" t="n">
        <v>0.9345666169749195</v>
      </c>
      <c r="E140" t="n">
        <v>0.944517274973502</v>
      </c>
      <c r="F140" t="n">
        <v>0.9677839161897188</v>
      </c>
      <c r="G140" t="n">
        <v>0.9380245267920023</v>
      </c>
      <c r="H140" t="n">
        <v>0.9597331232230302</v>
      </c>
      <c r="I140" t="n">
        <v>0.975804209300784</v>
      </c>
      <c r="J140" t="n">
        <v>0.9510839280907039</v>
      </c>
      <c r="K140" t="n">
        <v>0.950192617822279</v>
      </c>
      <c r="L140" t="n">
        <v>0.9847356955470058</v>
      </c>
      <c r="M140" t="n">
        <v>1</v>
      </c>
      <c r="N140" t="n">
        <v>0.9760642327816844</v>
      </c>
      <c r="O140" t="n">
        <v>0.9290465181257886</v>
      </c>
      <c r="P140" t="n">
        <v>0.7855039365886525</v>
      </c>
      <c r="Q140" t="n">
        <v>0.9802889719798737</v>
      </c>
      <c r="R140" t="n">
        <v>0.9796846699474377</v>
      </c>
      <c r="S140" t="n">
        <v>1</v>
      </c>
      <c r="T140" t="n">
        <v>0.9618448227666372</v>
      </c>
      <c r="U140" t="n">
        <v>0.9847795038006051</v>
      </c>
      <c r="V140" t="n">
        <v>0.9185433416803659</v>
      </c>
      <c r="W140" t="n">
        <v>0.9623581695311425</v>
      </c>
      <c r="X140" t="n">
        <v>0.9679972878338168</v>
      </c>
      <c r="Y140" t="n">
        <v>0.9695265757480054</v>
      </c>
      <c r="Z140" t="n">
        <v>0.948754320238426</v>
      </c>
      <c r="AA140" t="n">
        <v>0.9672194229747427</v>
      </c>
      <c r="AB140" t="n">
        <v>0.9680104601987034</v>
      </c>
      <c r="AC140" t="n">
        <v>0.9557739530918333</v>
      </c>
      <c r="AD140" t="n">
        <v>0.9659779225958453</v>
      </c>
      <c r="AE140" t="n">
        <v>0.9501595381263929</v>
      </c>
      <c r="AF140" t="n">
        <v>0.9390900515092871</v>
      </c>
      <c r="AG140" t="n">
        <v>0.9861734632453369</v>
      </c>
      <c r="AH140" t="n">
        <v>0.9728066738745766</v>
      </c>
      <c r="AI140" t="n">
        <v>1</v>
      </c>
      <c r="AJ140" t="n">
        <v>0.9547152201751249</v>
      </c>
      <c r="AK140" t="n">
        <v>0.9300436062261533</v>
      </c>
    </row>
    <row r="141">
      <c r="A141" t="n">
        <v>14</v>
      </c>
      <c r="B141" t="n">
        <v>0.995843846851027</v>
      </c>
      <c r="C141" t="n">
        <v>0.9777900565617508</v>
      </c>
      <c r="D141" t="n">
        <v>1</v>
      </c>
      <c r="E141" t="n">
        <v>0.9697715554682265</v>
      </c>
      <c r="F141" t="n">
        <v>0.99274711965033</v>
      </c>
      <c r="G141" t="n">
        <v>0.9660063283180553</v>
      </c>
      <c r="H141" t="n">
        <v>0.9900735917130022</v>
      </c>
      <c r="I141" t="n">
        <v>0.9983509273372443</v>
      </c>
      <c r="J141" t="n">
        <v>0.9595045850890574</v>
      </c>
      <c r="K141" t="n">
        <v>0.9858585675341556</v>
      </c>
      <c r="L141" t="n">
        <v>1</v>
      </c>
      <c r="M141" t="n">
        <v>0.9321125595820177</v>
      </c>
      <c r="N141" t="n">
        <v>0.9908989748324927</v>
      </c>
      <c r="O141" t="n">
        <v>0.9852657043032848</v>
      </c>
      <c r="P141" t="n">
        <v>0.8887888713839538</v>
      </c>
      <c r="Q141" t="n">
        <v>0.993288974178048</v>
      </c>
      <c r="R141" t="n">
        <v>0.9961559204863707</v>
      </c>
      <c r="S141" t="n">
        <v>0.9784122330867242</v>
      </c>
      <c r="T141" t="n">
        <v>0.9994192184417144</v>
      </c>
      <c r="U141" t="n">
        <v>1</v>
      </c>
      <c r="V141" t="n">
        <v>0.8686498125216042</v>
      </c>
      <c r="W141" t="n">
        <v>0.9825135623822815</v>
      </c>
      <c r="X141" t="n">
        <v>0.9896514060653685</v>
      </c>
      <c r="Y141" t="n">
        <v>0.9945993664424781</v>
      </c>
      <c r="Z141" t="n">
        <v>0.9842535644353686</v>
      </c>
      <c r="AA141" t="n">
        <v>0.9824174991058284</v>
      </c>
      <c r="AB141" t="n">
        <v>0.9854472111226095</v>
      </c>
      <c r="AC141" t="n">
        <v>0.9947473791476926</v>
      </c>
      <c r="AD141" t="n">
        <v>0.9928624894586374</v>
      </c>
      <c r="AE141" t="n">
        <v>1</v>
      </c>
      <c r="AF141" t="n">
        <v>0.9744545693655765</v>
      </c>
      <c r="AG141" t="n">
        <v>0.9980536032314713</v>
      </c>
      <c r="AH141" t="n">
        <v>0.9574063518166342</v>
      </c>
      <c r="AI141" t="n">
        <v>0.9997284693428961</v>
      </c>
      <c r="AJ141" t="n">
        <v>0.9991501020984992</v>
      </c>
      <c r="AK141" t="n">
        <v>1</v>
      </c>
    </row>
    <row r="142">
      <c r="A142" t="n">
        <v>15</v>
      </c>
      <c r="B142" t="n">
        <v>1</v>
      </c>
      <c r="C142" t="n">
        <v>1</v>
      </c>
      <c r="D142" t="n">
        <v>0.9974180313695081</v>
      </c>
      <c r="E142" t="n">
        <v>0.9981839735230612</v>
      </c>
      <c r="F142" t="n">
        <v>1</v>
      </c>
      <c r="G142" t="n">
        <v>1</v>
      </c>
      <c r="H142" t="n">
        <v>1</v>
      </c>
      <c r="I142" t="n">
        <v>1</v>
      </c>
      <c r="J142" t="n">
        <v>1</v>
      </c>
      <c r="K142" t="n">
        <v>1</v>
      </c>
      <c r="L142" t="n">
        <v>0.9859614439266373</v>
      </c>
      <c r="M142" t="n">
        <v>0.9590124216565193</v>
      </c>
      <c r="N142" t="n">
        <v>1</v>
      </c>
      <c r="O142" t="n">
        <v>1</v>
      </c>
      <c r="P142" t="n">
        <v>1</v>
      </c>
      <c r="Q142" t="n">
        <v>1</v>
      </c>
      <c r="R142" t="n">
        <v>1</v>
      </c>
      <c r="S142" t="n">
        <v>0.8210542083535739</v>
      </c>
      <c r="T142" t="n">
        <v>1</v>
      </c>
      <c r="U142" t="n">
        <v>0.9993793454998874</v>
      </c>
      <c r="V142" t="n">
        <v>0.8333273523195339</v>
      </c>
      <c r="W142" t="n">
        <v>0.9977145511844656</v>
      </c>
      <c r="X142" t="n">
        <v>1</v>
      </c>
      <c r="Y142" t="n">
        <v>1</v>
      </c>
      <c r="Z142" t="n">
        <v>1</v>
      </c>
      <c r="AA142" t="n">
        <v>1</v>
      </c>
      <c r="AB142" t="n">
        <v>1</v>
      </c>
      <c r="AC142" t="n">
        <v>1</v>
      </c>
      <c r="AD142" t="n">
        <v>1</v>
      </c>
      <c r="AE142" t="n">
        <v>0.9903988721441424</v>
      </c>
      <c r="AF142" t="n">
        <v>1</v>
      </c>
      <c r="AG142" t="n">
        <v>1</v>
      </c>
      <c r="AH142" t="n">
        <v>1</v>
      </c>
      <c r="AI142" t="n">
        <v>0.934884841310205</v>
      </c>
      <c r="AJ142" t="n">
        <v>1</v>
      </c>
      <c r="AK142" t="n">
        <v>0.9094391764150823</v>
      </c>
    </row>
    <row r="143">
      <c r="A143" t="n">
        <v>16</v>
      </c>
      <c r="B143" t="n">
        <v>0.9320126378678634</v>
      </c>
      <c r="C143" t="n">
        <v>0.9797746587382503</v>
      </c>
      <c r="D143" t="n">
        <v>0.8442709783813597</v>
      </c>
      <c r="E143" t="n">
        <v>1</v>
      </c>
      <c r="F143" t="n">
        <v>0.9636545600363432</v>
      </c>
      <c r="G143" t="n">
        <v>0.9558467189088338</v>
      </c>
      <c r="H143" t="n">
        <v>0.9844477579946437</v>
      </c>
      <c r="I143" t="n">
        <v>0.9807984048010556</v>
      </c>
      <c r="J143" t="n">
        <v>0.7981366163158311</v>
      </c>
      <c r="K143" t="n">
        <v>0.9831876558299536</v>
      </c>
      <c r="L143" t="n">
        <v>0.9806020547348444</v>
      </c>
      <c r="M143" t="n">
        <v>0.8189103843810976</v>
      </c>
      <c r="N143" t="n">
        <v>0.984694698960627</v>
      </c>
      <c r="O143" t="n">
        <v>0.9733781530923404</v>
      </c>
      <c r="P143" t="n">
        <v>0.8187897722154368</v>
      </c>
      <c r="Q143" t="n">
        <v>0.8929683861727308</v>
      </c>
      <c r="R143" t="n">
        <v>0.8682064807516237</v>
      </c>
      <c r="S143" t="n">
        <v>0.7935068569355561</v>
      </c>
      <c r="T143" t="n">
        <v>0.8859415581772145</v>
      </c>
      <c r="U143" t="n">
        <v>0.8631620679107046</v>
      </c>
      <c r="V143" t="n">
        <v>0.8031519063162147</v>
      </c>
      <c r="W143" t="n">
        <v>1</v>
      </c>
      <c r="X143" t="n">
        <v>0.9595541218196267</v>
      </c>
      <c r="Y143" t="n">
        <v>0.8803819117783875</v>
      </c>
      <c r="Z143" t="n">
        <v>0.9937923101371609</v>
      </c>
      <c r="AA143" t="n">
        <v>0.9804035433562172</v>
      </c>
      <c r="AB143" t="n">
        <v>0.8105176454781449</v>
      </c>
      <c r="AC143" t="n">
        <v>0.9736012614804709</v>
      </c>
      <c r="AD143" t="n">
        <v>0.9718562659882334</v>
      </c>
      <c r="AE143" t="n">
        <v>0.7576618990044963</v>
      </c>
      <c r="AF143" t="n">
        <v>0.9670011691091779</v>
      </c>
      <c r="AG143" t="n">
        <v>0.9707738814324639</v>
      </c>
      <c r="AH143" t="n">
        <v>0.9240013877749135</v>
      </c>
      <c r="AI143" t="n">
        <v>0.9236452918882732</v>
      </c>
      <c r="AJ143" t="n">
        <v>0.9588870686771035</v>
      </c>
      <c r="AK143" t="n">
        <v>0.7948757468214028</v>
      </c>
    </row>
    <row r="144">
      <c r="A144" t="n">
        <v>17</v>
      </c>
      <c r="B144" t="n">
        <v>0.8996753946510234</v>
      </c>
      <c r="C144" t="n">
        <v>0.9221844734669599</v>
      </c>
      <c r="D144" t="n">
        <v>0.5349425814589716</v>
      </c>
      <c r="E144" t="n">
        <v>0.9464709316743843</v>
      </c>
      <c r="F144" t="n">
        <v>0.928939624932784</v>
      </c>
      <c r="G144" t="n">
        <v>0.6545246450200092</v>
      </c>
      <c r="H144" t="n">
        <v>0.8450098561623102</v>
      </c>
      <c r="I144" t="n">
        <v>0.8662011033235666</v>
      </c>
      <c r="J144" t="n">
        <v>0.5520103012785772</v>
      </c>
      <c r="K144" t="n">
        <v>0.85564188996388</v>
      </c>
      <c r="L144" t="n">
        <v>0.8341441368199194</v>
      </c>
      <c r="M144" t="n">
        <v>0.6550679363560996</v>
      </c>
      <c r="N144" t="n">
        <v>0.8837890948694274</v>
      </c>
      <c r="O144" t="n">
        <v>0.86239157659873</v>
      </c>
      <c r="P144" t="n">
        <v>0.6729599817407526</v>
      </c>
      <c r="Q144" t="n">
        <v>0.8647928173716055</v>
      </c>
      <c r="R144" t="n">
        <v>0.8488770275579305</v>
      </c>
      <c r="S144" t="n">
        <v>0.7719842544651749</v>
      </c>
      <c r="T144" t="n">
        <v>0.8634803741970154</v>
      </c>
      <c r="U144" t="n">
        <v>0.8406596687346986</v>
      </c>
      <c r="V144" t="n">
        <v>0.7792676072690428</v>
      </c>
      <c r="W144" t="n">
        <v>0.9136674048385726</v>
      </c>
      <c r="X144" t="n">
        <v>0.8747177973118752</v>
      </c>
      <c r="Y144" t="n">
        <v>0.7201297403649068</v>
      </c>
      <c r="Z144" t="n">
        <v>0.8771063640791159</v>
      </c>
      <c r="AA144" t="n">
        <v>0.8456949113540698</v>
      </c>
      <c r="AB144" t="n">
        <v>0.6054629991353432</v>
      </c>
      <c r="AC144" t="n">
        <v>0.8447762798879774</v>
      </c>
      <c r="AD144" t="n">
        <v>0.8319659416122518</v>
      </c>
      <c r="AE144" t="n">
        <v>0.4727139724635763</v>
      </c>
      <c r="AF144" t="n">
        <v>0.8737324459592734</v>
      </c>
      <c r="AG144" t="n">
        <v>0.9001390728201891</v>
      </c>
      <c r="AH144" t="n">
        <v>0.6591642187236394</v>
      </c>
      <c r="AI144" t="n">
        <v>0.9552620917342621</v>
      </c>
      <c r="AJ144" t="n">
        <v>0.8292939629215167</v>
      </c>
      <c r="AK144" t="n">
        <v>0.4926695907987431</v>
      </c>
    </row>
    <row r="145">
      <c r="A145" t="n">
        <v>18</v>
      </c>
      <c r="B145" t="n">
        <v>0.6400489966786541</v>
      </c>
      <c r="C145" t="n">
        <v>0.7311946979635051</v>
      </c>
      <c r="D145" t="n">
        <v>0.3456170240650033</v>
      </c>
      <c r="E145" t="n">
        <v>0.7907306476973555</v>
      </c>
      <c r="F145" t="n">
        <v>0.7760319298552368</v>
      </c>
      <c r="G145" t="n">
        <v>0.3770599910345094</v>
      </c>
      <c r="H145" t="n">
        <v>0.7419955795727595</v>
      </c>
      <c r="I145" t="n">
        <v>0.7477731675790833</v>
      </c>
      <c r="J145" t="n">
        <v>0.5072891474088197</v>
      </c>
      <c r="K145" t="n">
        <v>0.7425028714096042</v>
      </c>
      <c r="L145" t="n">
        <v>0.7280481330248053</v>
      </c>
      <c r="M145" t="n">
        <v>0.4708619319352926</v>
      </c>
      <c r="N145" t="n">
        <v>0.8021669389397921</v>
      </c>
      <c r="O145" t="n">
        <v>0.7780408841517461</v>
      </c>
      <c r="P145" t="n">
        <v>0.6144245809729565</v>
      </c>
      <c r="Q145" t="n">
        <v>0.7975374796551128</v>
      </c>
      <c r="R145" t="n">
        <v>0.7867972440027137</v>
      </c>
      <c r="S145" t="n">
        <v>0.7465630693073219</v>
      </c>
      <c r="T145" t="n">
        <v>0.7950838469450618</v>
      </c>
      <c r="U145" t="n">
        <v>0.7760520659386512</v>
      </c>
      <c r="V145" t="n">
        <v>0.7352520073777566</v>
      </c>
      <c r="W145" t="n">
        <v>0.8359818920533363</v>
      </c>
      <c r="X145" t="n">
        <v>0.7932020685613431</v>
      </c>
      <c r="Y145" t="n">
        <v>0.6743034142267165</v>
      </c>
      <c r="Z145" t="n">
        <v>0.7710045982670286</v>
      </c>
      <c r="AA145" t="n">
        <v>0.7308466506878019</v>
      </c>
      <c r="AB145" t="n">
        <v>0.5344122137043654</v>
      </c>
      <c r="AC145" t="n">
        <v>0.7221599086965845</v>
      </c>
      <c r="AD145" t="n">
        <v>0.7141541449176985</v>
      </c>
      <c r="AE145" t="n">
        <v>0.3818588427404787</v>
      </c>
      <c r="AF145" t="n">
        <v>0.696274315834073</v>
      </c>
      <c r="AG145" t="n">
        <v>0.75246629386848</v>
      </c>
      <c r="AH145" t="n">
        <v>0.3385184325766148</v>
      </c>
      <c r="AI145" t="n">
        <v>0.8286512253359652</v>
      </c>
      <c r="AJ145" t="n">
        <v>0.6703027191656767</v>
      </c>
      <c r="AK145" t="n">
        <v>0.4380006151580599</v>
      </c>
    </row>
    <row r="146">
      <c r="A146" t="n">
        <v>19</v>
      </c>
      <c r="B146" t="n">
        <v>0.5618218369331054</v>
      </c>
      <c r="C146" t="n">
        <v>0.647543346861289</v>
      </c>
      <c r="D146" t="n">
        <v>0.3003897980840464</v>
      </c>
      <c r="E146" t="n">
        <v>0.6963141500749396</v>
      </c>
      <c r="F146" t="n">
        <v>0.6775387216960059</v>
      </c>
      <c r="G146" t="n">
        <v>0.2674112738003857</v>
      </c>
      <c r="H146" t="n">
        <v>0.6151233794542827</v>
      </c>
      <c r="I146" t="n">
        <v>0.660023803482191</v>
      </c>
      <c r="J146" t="n">
        <v>0.2783824526960258</v>
      </c>
      <c r="K146" t="n">
        <v>0.6328741723556291</v>
      </c>
      <c r="L146" t="n">
        <v>0.6218576447622968</v>
      </c>
      <c r="M146" t="n">
        <v>0.3036108552676964</v>
      </c>
      <c r="N146" t="n">
        <v>0.6994770580296897</v>
      </c>
      <c r="O146" t="n">
        <v>0.6914591123230899</v>
      </c>
      <c r="P146" t="n">
        <v>0.553107385627537</v>
      </c>
      <c r="Q146" t="n">
        <v>0.5585425602637307</v>
      </c>
      <c r="R146" t="n">
        <v>0.5150385607038097</v>
      </c>
      <c r="S146" t="n">
        <v>0.6948151671228178</v>
      </c>
      <c r="T146" t="n">
        <v>0.5515321506015431</v>
      </c>
      <c r="U146" t="n">
        <v>0.494129322146625</v>
      </c>
      <c r="V146" t="n">
        <v>0.6424070590035806</v>
      </c>
      <c r="W146" t="n">
        <v>0.7325767655910559</v>
      </c>
      <c r="X146" t="n">
        <v>0.6558093670375794</v>
      </c>
      <c r="Y146" t="n">
        <v>0.5916000852753572</v>
      </c>
      <c r="Z146" t="n">
        <v>0.6502068250807943</v>
      </c>
      <c r="AA146" t="n">
        <v>0.6353146226383157</v>
      </c>
      <c r="AB146" t="n">
        <v>0.3410673713155803</v>
      </c>
      <c r="AC146" t="n">
        <v>0.6347978012513283</v>
      </c>
      <c r="AD146" t="n">
        <v>0.6260054479815508</v>
      </c>
      <c r="AE146" t="n">
        <v>0.2755292301748838</v>
      </c>
      <c r="AF146" t="n">
        <v>0.6061889411377799</v>
      </c>
      <c r="AG146" t="n">
        <v>0.6663517117027357</v>
      </c>
      <c r="AH146" t="n">
        <v>0.3344890651071574</v>
      </c>
      <c r="AI146" t="n">
        <v>0.6918174930872222</v>
      </c>
      <c r="AJ146" t="n">
        <v>0.5496046423091566</v>
      </c>
      <c r="AK146" t="n">
        <v>0.3415540615575345</v>
      </c>
    </row>
    <row r="147">
      <c r="A147" t="n">
        <v>20</v>
      </c>
      <c r="B147" t="n">
        <v>0.5197718445094263</v>
      </c>
      <c r="C147" t="n">
        <v>0.6014367033741878</v>
      </c>
      <c r="D147" t="n">
        <v>0.2744176691476136</v>
      </c>
      <c r="E147" t="n">
        <v>0.5479665134412361</v>
      </c>
      <c r="F147" t="n">
        <v>0.572804772552077</v>
      </c>
      <c r="G147" t="n">
        <v>0.2039786684038772</v>
      </c>
      <c r="H147" t="n">
        <v>0.5596706984477811</v>
      </c>
      <c r="I147" t="n">
        <v>0.6014816661002752</v>
      </c>
      <c r="J147" t="n">
        <v>0.1759138061626019</v>
      </c>
      <c r="K147" t="n">
        <v>0.5741224295734592</v>
      </c>
      <c r="L147" t="n">
        <v>0.5292127469672451</v>
      </c>
      <c r="M147" t="n">
        <v>0.1401471902121812</v>
      </c>
      <c r="N147" t="n">
        <v>0.5861436655065464</v>
      </c>
      <c r="O147" t="n">
        <v>0.5676318565310394</v>
      </c>
      <c r="P147" t="n">
        <v>0.2784416199421177</v>
      </c>
      <c r="Q147" t="n">
        <v>0.3445380552627275</v>
      </c>
      <c r="R147" t="n">
        <v>0.2470829954155209</v>
      </c>
      <c r="S147" t="n">
        <v>0.5080403331228889</v>
      </c>
      <c r="T147" t="n">
        <v>0.3510196922943315</v>
      </c>
      <c r="U147" t="n">
        <v>0.2419329201001211</v>
      </c>
      <c r="V147" t="n">
        <v>0.4297392717763876</v>
      </c>
      <c r="W147" t="n">
        <v>0.6347171523245398</v>
      </c>
      <c r="X147" t="n">
        <v>0.4846161676917666</v>
      </c>
      <c r="Y147" t="n">
        <v>0.2940049421324931</v>
      </c>
      <c r="Z147" t="n">
        <v>0.5593397929575488</v>
      </c>
      <c r="AA147" t="n">
        <v>0.5637575640100622</v>
      </c>
      <c r="AB147" t="n">
        <v>0.2389376050408165</v>
      </c>
      <c r="AC147" t="n">
        <v>0.5537065267641594</v>
      </c>
      <c r="AD147" t="n">
        <v>0.5582981980110818</v>
      </c>
      <c r="AE147" t="n">
        <v>0.3238760342255784</v>
      </c>
      <c r="AF147" t="n">
        <v>0.5741947840496933</v>
      </c>
      <c r="AG147" t="n">
        <v>0.5751419442241881</v>
      </c>
      <c r="AH147" t="n">
        <v>0.2781863754805506</v>
      </c>
      <c r="AI147" t="n">
        <v>0.5283900387038937</v>
      </c>
      <c r="AJ147" t="n">
        <v>0.4632376183938812</v>
      </c>
      <c r="AK147" t="n">
        <v>0.3183456421031945</v>
      </c>
    </row>
    <row r="148">
      <c r="A148" t="n">
        <v>21</v>
      </c>
      <c r="B148" t="n">
        <v>0.4803076833304942</v>
      </c>
      <c r="C148" t="n">
        <v>0.5528514751652792</v>
      </c>
      <c r="D148" t="n">
        <v>0.2541091252614278</v>
      </c>
      <c r="E148" t="n">
        <v>0.5115399480380985</v>
      </c>
      <c r="F148" t="n">
        <v>0.5315049036104322</v>
      </c>
      <c r="G148" t="n">
        <v>0.2286846422298922</v>
      </c>
      <c r="H148" t="n">
        <v>0.257432314018345</v>
      </c>
      <c r="I148" t="n">
        <v>0.349226658742972</v>
      </c>
      <c r="J148" t="n">
        <v>0.3077785181465663</v>
      </c>
      <c r="K148" t="n">
        <v>0.2746613361814996</v>
      </c>
      <c r="L148" t="n">
        <v>0.2427555837624836</v>
      </c>
      <c r="M148" t="n">
        <v>0.1715013058814627</v>
      </c>
      <c r="N148" t="n">
        <v>0.3156968416317447</v>
      </c>
      <c r="O148" t="n">
        <v>0.2685331361274099</v>
      </c>
      <c r="P148" t="n">
        <v>0.2717869239255676</v>
      </c>
      <c r="Q148" t="n">
        <v>0.1830928373749907</v>
      </c>
      <c r="R148" t="n">
        <v>0.2436618930177733</v>
      </c>
      <c r="S148" t="n">
        <v>0.3255624029938408</v>
      </c>
      <c r="T148" t="n">
        <v>0.1888418700080604</v>
      </c>
      <c r="U148" t="n">
        <v>0.2105583219890706</v>
      </c>
      <c r="V148" t="n">
        <v>0.2902912313939896</v>
      </c>
      <c r="W148" t="n">
        <v>0.3650929132638916</v>
      </c>
      <c r="X148" t="n">
        <v>0.3094274175595564</v>
      </c>
      <c r="Y148" t="n">
        <v>0.337217728763453</v>
      </c>
      <c r="Z148" t="n">
        <v>0.3030197460525226</v>
      </c>
      <c r="AA148" t="n">
        <v>0.2991755235827794</v>
      </c>
      <c r="AB148" t="n">
        <v>0.2207250468528092</v>
      </c>
      <c r="AC148" t="n">
        <v>0.3124429285428513</v>
      </c>
      <c r="AD148" t="n">
        <v>0.3029802519222906</v>
      </c>
      <c r="AE148" t="n">
        <v>0.1803417997045325</v>
      </c>
      <c r="AF148" t="n">
        <v>0.4470595229718476</v>
      </c>
      <c r="AG148" t="n">
        <v>0.5011438566484417</v>
      </c>
      <c r="AH148" t="n">
        <v>0.2044824120828337</v>
      </c>
      <c r="AI148" t="n">
        <v>0.5520625315468818</v>
      </c>
      <c r="AJ148" t="n">
        <v>0.4375862068965518</v>
      </c>
      <c r="AK148" t="n">
        <v>0.2974134420785612</v>
      </c>
    </row>
    <row r="149">
      <c r="A149" t="n">
        <v>22</v>
      </c>
      <c r="B149" t="n">
        <v>0.2066015636396834</v>
      </c>
      <c r="C149" t="n">
        <v>0.2642233837461756</v>
      </c>
      <c r="D149" t="n">
        <v>0.2558037412607142</v>
      </c>
      <c r="E149" t="n">
        <v>0.1901491383612222</v>
      </c>
      <c r="F149" t="n">
        <v>0.2218128528206289</v>
      </c>
      <c r="G149" t="n">
        <v>0.1883815305775382</v>
      </c>
      <c r="H149" t="n">
        <v>0.08773867337938185</v>
      </c>
      <c r="I149" t="n">
        <v>0.1364351913402164</v>
      </c>
      <c r="J149" t="n">
        <v>0.1465381970744129</v>
      </c>
      <c r="K149" t="n">
        <v>0.09157897481889994</v>
      </c>
      <c r="L149" t="n">
        <v>0.1119006428440509</v>
      </c>
      <c r="M149" t="n">
        <v>0.1900006313049492</v>
      </c>
      <c r="N149" t="n">
        <v>0.1264392002272889</v>
      </c>
      <c r="O149" t="n">
        <v>0.1018539249587254</v>
      </c>
      <c r="P149" t="n">
        <v>0.169345086525875</v>
      </c>
      <c r="Q149" t="n">
        <v>0.3050588466933651</v>
      </c>
      <c r="R149" t="n">
        <v>0.1819106767324601</v>
      </c>
      <c r="S149" t="n">
        <v>0.3741290955570262</v>
      </c>
      <c r="T149" t="n">
        <v>0.3139884223638895</v>
      </c>
      <c r="U149" t="n">
        <v>0.2024594921478809</v>
      </c>
      <c r="V149" t="n">
        <v>0.3063494618406923</v>
      </c>
      <c r="W149" t="n">
        <v>0.1256755208321154</v>
      </c>
      <c r="X149" t="n">
        <v>0.1229735434273704</v>
      </c>
      <c r="Y149" t="n">
        <v>0.2279194606792574</v>
      </c>
      <c r="Z149" t="n">
        <v>0.07117708468577921</v>
      </c>
      <c r="AA149" t="n">
        <v>0.08382849874400825</v>
      </c>
      <c r="AB149" t="n">
        <v>0.1784116360845334</v>
      </c>
      <c r="AC149" t="n">
        <v>0.09449668774046423</v>
      </c>
      <c r="AD149" t="n">
        <v>0.09910160241991334</v>
      </c>
      <c r="AE149" t="n">
        <v>0.2297060617333853</v>
      </c>
      <c r="AF149" t="n">
        <v>0.1663134002789757</v>
      </c>
      <c r="AG149" t="n">
        <v>0.2046026184436851</v>
      </c>
      <c r="AH149" t="n">
        <v>0.1875202827563362</v>
      </c>
      <c r="AI149" t="n">
        <v>0.2703990399212322</v>
      </c>
      <c r="AJ149" t="n">
        <v>0.2330853358867573</v>
      </c>
      <c r="AK149" t="n">
        <v>0.2879289701082987</v>
      </c>
    </row>
    <row r="150">
      <c r="A150" t="n">
        <v>23</v>
      </c>
      <c r="B150" t="n">
        <v>0.1158104169235243</v>
      </c>
      <c r="C150" t="n">
        <v>0.1659984769406829</v>
      </c>
      <c r="D150" t="n">
        <v>0.2651550728357242</v>
      </c>
      <c r="E150" t="n">
        <v>0.1054186923484088</v>
      </c>
      <c r="F150" t="n">
        <v>0.1235349747763565</v>
      </c>
      <c r="G150" t="n">
        <v>0.1945959401878274</v>
      </c>
      <c r="H150" t="n">
        <v>0.157278569473271</v>
      </c>
      <c r="I150" t="n">
        <v>0.1192063623750396</v>
      </c>
      <c r="J150" t="n">
        <v>0.1884257356312465</v>
      </c>
      <c r="K150" t="n">
        <v>0.1244209465692938</v>
      </c>
      <c r="L150" t="n">
        <v>0.1144152992280101</v>
      </c>
      <c r="M150" t="n">
        <v>0.1308632447151205</v>
      </c>
      <c r="N150" t="n">
        <v>0.1529097710538154</v>
      </c>
      <c r="O150" t="n">
        <v>0.1373339052355924</v>
      </c>
      <c r="P150" t="n">
        <v>0.1924283878283964</v>
      </c>
      <c r="Q150" t="n">
        <v>0.2129383905156949</v>
      </c>
      <c r="R150" t="n">
        <v>0.1948305299502399</v>
      </c>
      <c r="S150" t="n">
        <v>0.2846848325950851</v>
      </c>
      <c r="T150" t="n">
        <v>0.1427565819648329</v>
      </c>
      <c r="U150" t="n">
        <v>0.1524313807673374</v>
      </c>
      <c r="V150" t="n">
        <v>0.2497325695226887</v>
      </c>
      <c r="W150" t="n">
        <v>0.2204052436447971</v>
      </c>
      <c r="X150" t="n">
        <v>0.1768488551035358</v>
      </c>
      <c r="Y150" t="n">
        <v>0.1438936127338971</v>
      </c>
      <c r="Z150" t="n">
        <v>0.1559374748481785</v>
      </c>
      <c r="AA150" t="n">
        <v>0.1521405927929247</v>
      </c>
      <c r="AB150" t="n">
        <v>0.1960648959427329</v>
      </c>
      <c r="AC150" t="n">
        <v>0.1561756160715406</v>
      </c>
      <c r="AD150" t="n">
        <v>0.1530587736796684</v>
      </c>
      <c r="AE150" t="n">
        <v>0.2192775087012666</v>
      </c>
      <c r="AF150" t="n">
        <v>0.09117696971566978</v>
      </c>
      <c r="AG150" t="n">
        <v>0.1100131738631662</v>
      </c>
      <c r="AH150" t="n">
        <v>0.1782859186246007</v>
      </c>
      <c r="AI150" t="n">
        <v>0.1160398474830976</v>
      </c>
      <c r="AJ150" t="n">
        <v>0.1627594282484051</v>
      </c>
      <c r="AK150" t="n">
        <v>0.2873723664807507</v>
      </c>
    </row>
    <row r="151">
      <c r="A151" t="n">
        <v>24</v>
      </c>
      <c r="B151" t="n">
        <v>0.1111968610502757</v>
      </c>
      <c r="C151" t="n">
        <v>0.1601532309445484</v>
      </c>
      <c r="D151" t="n">
        <v>0.2512541250521035</v>
      </c>
      <c r="E151" t="n">
        <v>0.1011746609773737</v>
      </c>
      <c r="F151" t="n">
        <v>0.1186777916567365</v>
      </c>
      <c r="G151" t="n">
        <v>0.1923612868710598</v>
      </c>
      <c r="H151" t="n">
        <v>0.07787201038192085</v>
      </c>
      <c r="I151" t="n">
        <v>0.1031390118963028</v>
      </c>
      <c r="J151" t="n">
        <v>0.2216264117276598</v>
      </c>
      <c r="K151" t="n">
        <v>0.09437385129443034</v>
      </c>
      <c r="L151" t="n">
        <v>0.125403252713387</v>
      </c>
      <c r="M151" t="n">
        <v>0.1996403652203652</v>
      </c>
      <c r="N151" t="n">
        <v>0.1184536070270142</v>
      </c>
      <c r="O151" t="n">
        <v>0.09289314898060201</v>
      </c>
      <c r="P151" t="n">
        <v>0.11645010393259</v>
      </c>
      <c r="Q151" t="n">
        <v>0.1743337412516593</v>
      </c>
      <c r="R151" t="n">
        <v>0.1293980882181239</v>
      </c>
      <c r="S151" t="n">
        <v>0.2448953109246637</v>
      </c>
      <c r="T151" t="n">
        <v>0.135533450575218</v>
      </c>
      <c r="U151" t="n">
        <v>0.1411776738377802</v>
      </c>
      <c r="V151" t="n">
        <v>0.3048016106518338</v>
      </c>
      <c r="W151" t="n">
        <v>0.1458285752294868</v>
      </c>
      <c r="X151" t="n">
        <v>0.09513007765730745</v>
      </c>
      <c r="Y151" t="n">
        <v>0.1653939333508835</v>
      </c>
      <c r="Z151" t="n">
        <v>0.05508138762268949</v>
      </c>
      <c r="AA151" t="n">
        <v>0.07846159084909905</v>
      </c>
      <c r="AB151" t="n">
        <v>0.1791417380958994</v>
      </c>
      <c r="AC151" t="n">
        <v>0.08323549654965003</v>
      </c>
      <c r="AD151" t="n">
        <v>0.1015789279889273</v>
      </c>
      <c r="AE151" t="n">
        <v>0.1625214178146138</v>
      </c>
      <c r="AF151" t="n">
        <v>0.08748676897281323</v>
      </c>
      <c r="AG151" t="n">
        <v>0.1061679141706209</v>
      </c>
      <c r="AH151" t="n">
        <v>0.1892911530470235</v>
      </c>
      <c r="AI151" t="n">
        <v>0.1113433727842955</v>
      </c>
      <c r="AJ151" t="n">
        <v>0.1720409316920664</v>
      </c>
      <c r="AK151" t="n">
        <v>0.2842810962735824</v>
      </c>
    </row>
    <row r="153">
      <c r="A153" s="130" t="n"/>
      <c r="B153" s="123" t="n"/>
    </row>
    <row r="154">
      <c r="B154" s="123" t="n"/>
    </row>
    <row r="161">
      <c r="A161" t="inlineStr">
        <is>
          <t>PVVAC-P-240to760-E10-rDXGF-ECC1985-CZ05</t>
        </is>
      </c>
      <c r="D161" t="n">
        <v>2015</v>
      </c>
      <c r="F161" t="inlineStr">
        <is>
          <t>Source Annual kWh:</t>
        </is>
      </c>
      <c r="G161" s="169" t="n">
        <v>2583754.695000012</v>
      </c>
      <c r="H161" t="inlineStr">
        <is>
          <t>DEER</t>
        </is>
      </c>
      <c r="K161" t="inlineStr">
        <is>
          <t>PDAF</t>
        </is>
      </c>
      <c r="L161" t="inlineStr">
        <is>
          <t>Monthly</t>
        </is>
      </c>
      <c r="AH161" s="105" t="n"/>
      <c r="AI161" s="83" t="n"/>
      <c r="AJ161" s="83" t="n"/>
      <c r="AK161" s="83" t="n"/>
    </row>
    <row r="162">
      <c r="A162" s="198" t="n">
        <v>5</v>
      </c>
      <c r="B162" t="inlineStr">
        <is>
          <t>PVVAC-P-240to760-E10-20-MM</t>
        </is>
      </c>
      <c r="F162" t="inlineStr">
        <is>
          <t>Source Sample Size:</t>
        </is>
      </c>
      <c r="G162" t="n">
        <v>0</v>
      </c>
      <c r="H162" t="inlineStr">
        <is>
          <t>DEER</t>
        </is>
      </c>
      <c r="K162" t="inlineStr">
        <is>
          <t>WKWE</t>
        </is>
      </c>
      <c r="L162" t="inlineStr">
        <is>
          <t>Monthly</t>
        </is>
      </c>
      <c r="N162" t="inlineStr">
        <is>
          <t>Weekend Peak3</t>
        </is>
      </c>
    </row>
    <row r="163">
      <c r="B163" t="n">
        <v>1</v>
      </c>
      <c r="C163" t="inlineStr">
        <is>
          <t>JANUARY</t>
        </is>
      </c>
      <c r="D163" t="inlineStr">
        <is>
          <t>JAN</t>
        </is>
      </c>
      <c r="E163" t="n">
        <v>2</v>
      </c>
      <c r="F163" t="inlineStr">
        <is>
          <t>FEBRUARY</t>
        </is>
      </c>
      <c r="G163" t="inlineStr">
        <is>
          <t>FEB</t>
        </is>
      </c>
      <c r="H163" t="n">
        <v>3</v>
      </c>
      <c r="I163" t="inlineStr">
        <is>
          <t>MARCH</t>
        </is>
      </c>
      <c r="J163" t="inlineStr">
        <is>
          <t>MAR</t>
        </is>
      </c>
      <c r="K163" t="n">
        <v>4</v>
      </c>
      <c r="L163" t="inlineStr">
        <is>
          <t>APRIL</t>
        </is>
      </c>
      <c r="M163" t="inlineStr">
        <is>
          <t>APR</t>
        </is>
      </c>
      <c r="N163" t="n">
        <v>5</v>
      </c>
      <c r="O163" t="inlineStr">
        <is>
          <t>MAY</t>
        </is>
      </c>
      <c r="P163" t="inlineStr">
        <is>
          <t>MAY</t>
        </is>
      </c>
      <c r="Q163" t="n">
        <v>6</v>
      </c>
      <c r="R163" t="inlineStr">
        <is>
          <t>JUNE</t>
        </is>
      </c>
      <c r="S163" t="inlineStr">
        <is>
          <t>JUN</t>
        </is>
      </c>
      <c r="T163" t="n">
        <v>7</v>
      </c>
      <c r="U163" t="inlineStr">
        <is>
          <t>JULY</t>
        </is>
      </c>
      <c r="V163" t="inlineStr">
        <is>
          <t>JUL</t>
        </is>
      </c>
      <c r="W163" t="n">
        <v>8</v>
      </c>
      <c r="X163" t="inlineStr">
        <is>
          <t>AUGUST</t>
        </is>
      </c>
      <c r="Y163" t="inlineStr">
        <is>
          <t>AUG</t>
        </is>
      </c>
      <c r="Z163" t="n">
        <v>9</v>
      </c>
      <c r="AA163" t="inlineStr">
        <is>
          <t>SEPTEMBER</t>
        </is>
      </c>
      <c r="AB163" t="inlineStr">
        <is>
          <t>SEP</t>
        </is>
      </c>
      <c r="AC163" t="n">
        <v>10</v>
      </c>
      <c r="AD163" t="inlineStr">
        <is>
          <t>OCTOBER</t>
        </is>
      </c>
      <c r="AE163" t="inlineStr">
        <is>
          <t>OCT</t>
        </is>
      </c>
      <c r="AF163" t="n">
        <v>11</v>
      </c>
      <c r="AG163" t="inlineStr">
        <is>
          <t>NOVEMBER</t>
        </is>
      </c>
      <c r="AH163" t="inlineStr">
        <is>
          <t>NOV</t>
        </is>
      </c>
      <c r="AI163" t="n">
        <v>12</v>
      </c>
      <c r="AJ163" t="inlineStr">
        <is>
          <t>DECEMBER</t>
        </is>
      </c>
      <c r="AK163" t="inlineStr">
        <is>
          <t>DEC</t>
        </is>
      </c>
    </row>
    <row r="164">
      <c r="B164" t="n">
        <v>31</v>
      </c>
      <c r="E164" t="n">
        <v>28</v>
      </c>
      <c r="H164" t="n">
        <v>31</v>
      </c>
      <c r="K164" t="n">
        <v>30</v>
      </c>
      <c r="N164" t="n">
        <v>31</v>
      </c>
      <c r="Q164" t="n">
        <v>30</v>
      </c>
      <c r="T164" t="n">
        <v>31</v>
      </c>
      <c r="W164" t="n">
        <v>31</v>
      </c>
      <c r="Z164" t="n">
        <v>30</v>
      </c>
      <c r="AC164" t="n">
        <v>31</v>
      </c>
      <c r="AF164" t="n">
        <v>30</v>
      </c>
      <c r="AI164" t="n">
        <v>31</v>
      </c>
    </row>
    <row r="165">
      <c r="A165" t="inlineStr">
        <is>
          <t>RATIOS</t>
        </is>
      </c>
      <c r="B165" t="inlineStr">
        <is>
          <t>E.BKDWN</t>
        </is>
      </c>
      <c r="C165" t="inlineStr">
        <is>
          <t>PEAK/AVG</t>
        </is>
      </c>
      <c r="D165" t="inlineStr">
        <is>
          <t>END/AVG</t>
        </is>
      </c>
      <c r="E165" t="inlineStr">
        <is>
          <t>E.BKDWN</t>
        </is>
      </c>
      <c r="F165" t="inlineStr">
        <is>
          <t>PEAK/AVG</t>
        </is>
      </c>
      <c r="G165" t="inlineStr">
        <is>
          <t>END/AVG</t>
        </is>
      </c>
      <c r="H165" t="inlineStr">
        <is>
          <t>E.BKDWN</t>
        </is>
      </c>
      <c r="I165" t="inlineStr">
        <is>
          <t>PEAK/AVG</t>
        </is>
      </c>
      <c r="J165" t="inlineStr">
        <is>
          <t>END/AVG</t>
        </is>
      </c>
      <c r="K165" t="inlineStr">
        <is>
          <t>E.BKDWN</t>
        </is>
      </c>
      <c r="L165" t="inlineStr">
        <is>
          <t>PEAK/AVG</t>
        </is>
      </c>
      <c r="M165" t="inlineStr">
        <is>
          <t>END/AVG</t>
        </is>
      </c>
      <c r="N165" t="inlineStr">
        <is>
          <t>E.BKDWN</t>
        </is>
      </c>
      <c r="O165" t="inlineStr">
        <is>
          <t>PEAK/AVG</t>
        </is>
      </c>
      <c r="P165" t="inlineStr">
        <is>
          <t>END/AVG</t>
        </is>
      </c>
      <c r="Q165" t="inlineStr">
        <is>
          <t>E.BKDWN</t>
        </is>
      </c>
      <c r="R165" t="inlineStr">
        <is>
          <t>PEAK/AVG</t>
        </is>
      </c>
      <c r="S165" t="inlineStr">
        <is>
          <t>END/AVG</t>
        </is>
      </c>
      <c r="T165" t="inlineStr">
        <is>
          <t>E.BKDWN</t>
        </is>
      </c>
      <c r="U165" t="inlineStr">
        <is>
          <t>PEAK/AVG</t>
        </is>
      </c>
      <c r="V165" t="inlineStr">
        <is>
          <t>END/AVG</t>
        </is>
      </c>
      <c r="W165" t="inlineStr">
        <is>
          <t>E.BKDWN</t>
        </is>
      </c>
      <c r="X165" t="inlineStr">
        <is>
          <t>PEAK/AVG</t>
        </is>
      </c>
      <c r="Y165" t="inlineStr">
        <is>
          <t>END/AVG</t>
        </is>
      </c>
      <c r="Z165" t="inlineStr">
        <is>
          <t>E.BKDWN</t>
        </is>
      </c>
      <c r="AA165" t="inlineStr">
        <is>
          <t>PEAK/AVG</t>
        </is>
      </c>
      <c r="AB165" t="inlineStr">
        <is>
          <t>END/AVG</t>
        </is>
      </c>
      <c r="AC165" t="inlineStr">
        <is>
          <t>E.BKDWN</t>
        </is>
      </c>
      <c r="AD165" t="inlineStr">
        <is>
          <t>PEAK/AVG</t>
        </is>
      </c>
      <c r="AE165" t="inlineStr">
        <is>
          <t>END/AVG</t>
        </is>
      </c>
      <c r="AF165" t="inlineStr">
        <is>
          <t>E.BKDWN</t>
        </is>
      </c>
      <c r="AG165" t="inlineStr">
        <is>
          <t>PEAK/AVG</t>
        </is>
      </c>
      <c r="AH165" t="inlineStr">
        <is>
          <t>END/AVG</t>
        </is>
      </c>
      <c r="AI165" t="inlineStr">
        <is>
          <t>E.BKDWN</t>
        </is>
      </c>
      <c r="AJ165" t="inlineStr">
        <is>
          <t>PEAK/AVG</t>
        </is>
      </c>
      <c r="AK165" t="inlineStr">
        <is>
          <t>END/AVG</t>
        </is>
      </c>
    </row>
    <row r="166">
      <c r="B166" s="170" t="n">
        <v>0.06443902374958592</v>
      </c>
      <c r="C166" s="171" t="n">
        <v>1.378255207963181</v>
      </c>
      <c r="D166" s="171" t="n">
        <v>0.4085386778076371</v>
      </c>
      <c r="E166" s="170" t="n">
        <v>0.07791545921041013</v>
      </c>
      <c r="F166" s="171" t="n">
        <v>1.155049612735884</v>
      </c>
      <c r="G166" s="171" t="n">
        <v>0.4150648146817165</v>
      </c>
      <c r="H166" s="170" t="n">
        <v>0.1004492775292692</v>
      </c>
      <c r="I166" s="171" t="n">
        <v>1.139211020893442</v>
      </c>
      <c r="J166" s="171" t="n">
        <v>0.4347428405782247</v>
      </c>
      <c r="K166" s="170" t="n">
        <v>0.07542773491053414</v>
      </c>
      <c r="L166" s="171" t="n">
        <v>1.426753891765101</v>
      </c>
      <c r="M166" s="171" t="n">
        <v>0.3726102523446435</v>
      </c>
      <c r="N166" s="170" t="n">
        <v>0.08071459805710478</v>
      </c>
      <c r="O166" s="171" t="n">
        <v>1.413444906168541</v>
      </c>
      <c r="P166" s="171" t="n">
        <v>0.3818434484659992</v>
      </c>
      <c r="Q166" s="170" t="n">
        <v>0.08058209677103195</v>
      </c>
      <c r="R166" s="171" t="n">
        <v>1.224949011672652</v>
      </c>
      <c r="S166" s="171" t="n">
        <v>0.529029852375222</v>
      </c>
      <c r="T166" s="170" t="n">
        <v>0.07852657730545891</v>
      </c>
      <c r="U166" s="171" t="n">
        <v>1.225991794012655</v>
      </c>
      <c r="V166" s="171" t="n">
        <v>0.4921232146580466</v>
      </c>
      <c r="W166" s="170" t="n">
        <v>0.08339458111061335</v>
      </c>
      <c r="X166" s="171" t="n">
        <v>1.41303926435248</v>
      </c>
      <c r="Y166" s="171" t="n">
        <v>0.4519197192042729</v>
      </c>
      <c r="Z166" s="170" t="n">
        <v>0.1063118763190373</v>
      </c>
      <c r="AA166" s="171" t="n">
        <v>1.169418502563546</v>
      </c>
      <c r="AB166" s="171" t="n">
        <v>0.4293403218734183</v>
      </c>
      <c r="AC166" s="170" t="n">
        <v>0.1126468280956321</v>
      </c>
      <c r="AD166" s="171" t="n">
        <v>1.32943444167882</v>
      </c>
      <c r="AE166" s="171" t="n">
        <v>0.4873268151896915</v>
      </c>
      <c r="AF166" s="170" t="n">
        <v>0.08922885174888986</v>
      </c>
      <c r="AG166" s="171" t="n">
        <v>1.16848382324236</v>
      </c>
      <c r="AH166" s="171" t="n">
        <v>0.4336224592760439</v>
      </c>
      <c r="AI166" s="170" t="n">
        <v>0.05036309519243241</v>
      </c>
      <c r="AJ166" s="171" t="n">
        <v>1.823925308821328</v>
      </c>
      <c r="AK166" s="171" t="n">
        <v>0.3788851083500215</v>
      </c>
      <c r="AM166">
        <f>A161</f>
        <v/>
      </c>
      <c r="AN166" s="163">
        <f>1/($B166*(1/$B164)*(1/(5/7+2/7*$D166))*$B176/SUM($B168:$B191))</f>
        <v/>
      </c>
      <c r="AO166" s="163">
        <f>1/(B166*(1/B164)*(1/(5/7+2/7*D166)))</f>
        <v/>
      </c>
      <c r="AP166" s="163" t="n"/>
      <c r="AR166" s="168">
        <f>CHOOSE(AV$3,C166,F166,I166,L166,O166,R166,U166,X166,AA166,AD166,AG166,AJ166)</f>
        <v/>
      </c>
      <c r="AS166" s="164" t="n"/>
      <c r="AT166" s="164" t="n"/>
      <c r="AV166" s="116">
        <f>AN166/AR166</f>
        <v/>
      </c>
      <c r="AW166" s="165">
        <f>AO166/AR166</f>
        <v/>
      </c>
      <c r="AX166" s="163" t="n"/>
    </row>
    <row r="167">
      <c r="A167" t="inlineStr">
        <is>
          <t>HOUR</t>
        </is>
      </c>
      <c r="B167" t="inlineStr">
        <is>
          <t>PEAK</t>
        </is>
      </c>
      <c r="C167" t="inlineStr">
        <is>
          <t>AVG</t>
        </is>
      </c>
      <c r="D167" t="inlineStr">
        <is>
          <t>END</t>
        </is>
      </c>
      <c r="E167" t="inlineStr">
        <is>
          <t>PEAK</t>
        </is>
      </c>
      <c r="F167" t="inlineStr">
        <is>
          <t>AVG</t>
        </is>
      </c>
      <c r="G167" t="inlineStr">
        <is>
          <t>END</t>
        </is>
      </c>
      <c r="H167" t="inlineStr">
        <is>
          <t>PEAK</t>
        </is>
      </c>
      <c r="I167" t="inlineStr">
        <is>
          <t>AVG</t>
        </is>
      </c>
      <c r="J167" t="inlineStr">
        <is>
          <t>END</t>
        </is>
      </c>
      <c r="K167" t="inlineStr">
        <is>
          <t>PEAK</t>
        </is>
      </c>
      <c r="L167" t="inlineStr">
        <is>
          <t>AVG</t>
        </is>
      </c>
      <c r="M167" t="inlineStr">
        <is>
          <t>END</t>
        </is>
      </c>
      <c r="N167" t="inlineStr">
        <is>
          <t>PEAK</t>
        </is>
      </c>
      <c r="O167" t="inlineStr">
        <is>
          <t>AVG</t>
        </is>
      </c>
      <c r="P167" t="inlineStr">
        <is>
          <t>END</t>
        </is>
      </c>
      <c r="Q167" t="inlineStr">
        <is>
          <t>PEAK</t>
        </is>
      </c>
      <c r="R167" t="inlineStr">
        <is>
          <t>AVG</t>
        </is>
      </c>
      <c r="S167" t="inlineStr">
        <is>
          <t>END</t>
        </is>
      </c>
      <c r="T167" t="inlineStr">
        <is>
          <t>PEAK</t>
        </is>
      </c>
      <c r="U167" t="inlineStr">
        <is>
          <t>AVG</t>
        </is>
      </c>
      <c r="V167" t="inlineStr">
        <is>
          <t>END</t>
        </is>
      </c>
      <c r="W167" t="inlineStr">
        <is>
          <t>PEAK</t>
        </is>
      </c>
      <c r="X167" t="inlineStr">
        <is>
          <t>AVG</t>
        </is>
      </c>
      <c r="Y167" t="inlineStr">
        <is>
          <t>END</t>
        </is>
      </c>
      <c r="Z167" t="inlineStr">
        <is>
          <t>PEAK</t>
        </is>
      </c>
      <c r="AA167" t="inlineStr">
        <is>
          <t>AVG</t>
        </is>
      </c>
      <c r="AB167" t="inlineStr">
        <is>
          <t>END</t>
        </is>
      </c>
      <c r="AC167" t="inlineStr">
        <is>
          <t>PEAK</t>
        </is>
      </c>
      <c r="AD167" t="inlineStr">
        <is>
          <t>AVG</t>
        </is>
      </c>
      <c r="AE167" t="inlineStr">
        <is>
          <t>END</t>
        </is>
      </c>
      <c r="AF167" t="inlineStr">
        <is>
          <t>PEAK</t>
        </is>
      </c>
      <c r="AG167" t="inlineStr">
        <is>
          <t>AVG</t>
        </is>
      </c>
      <c r="AH167" t="inlineStr">
        <is>
          <t>END</t>
        </is>
      </c>
      <c r="AI167" t="inlineStr">
        <is>
          <t>PEAK</t>
        </is>
      </c>
      <c r="AJ167" t="inlineStr">
        <is>
          <t>AVG</t>
        </is>
      </c>
      <c r="AK167" t="inlineStr">
        <is>
          <t>END</t>
        </is>
      </c>
    </row>
    <row r="168">
      <c r="A168" t="n">
        <v>1</v>
      </c>
      <c r="B168" t="n">
        <v>0.1014613632544854</v>
      </c>
      <c r="C168" t="n">
        <v>0.1450562850630777</v>
      </c>
      <c r="D168" t="n">
        <v>0.2538645648214063</v>
      </c>
      <c r="E168" t="n">
        <v>0.1049232952545341</v>
      </c>
      <c r="F168" t="n">
        <v>0.1203006979357021</v>
      </c>
      <c r="G168" t="n">
        <v>0.1725625544955147</v>
      </c>
      <c r="H168" t="n">
        <v>0.07740269968715134</v>
      </c>
      <c r="I168" t="n">
        <v>0.09728891766690939</v>
      </c>
      <c r="J168" t="n">
        <v>0.1404458325713241</v>
      </c>
      <c r="K168" t="n">
        <v>0.08864823341181993</v>
      </c>
      <c r="L168" t="n">
        <v>0.1144261678688355</v>
      </c>
      <c r="M168" t="n">
        <v>0.1570257589398356</v>
      </c>
      <c r="N168" t="n">
        <v>0.0845119682402934</v>
      </c>
      <c r="O168" t="n">
        <v>0.1030282475695553</v>
      </c>
      <c r="P168" t="n">
        <v>0.1365354738244536</v>
      </c>
      <c r="Q168" t="n">
        <v>0.1225233553169455</v>
      </c>
      <c r="R168" t="n">
        <v>0.1335097559613987</v>
      </c>
      <c r="S168" t="n">
        <v>0.2108070389138789</v>
      </c>
      <c r="T168" t="n">
        <v>0.1290407316496329</v>
      </c>
      <c r="U168" t="n">
        <v>0.1401731172643541</v>
      </c>
      <c r="V168" t="n">
        <v>0.173306335148458</v>
      </c>
      <c r="W168" t="n">
        <v>0.07740807838815025</v>
      </c>
      <c r="X168" t="n">
        <v>0.09787597551372405</v>
      </c>
      <c r="Y168" t="n">
        <v>0.1282547891104441</v>
      </c>
      <c r="Z168" t="n">
        <v>0.1243754917839065</v>
      </c>
      <c r="AA168" t="n">
        <v>0.1101961008518667</v>
      </c>
      <c r="AB168" t="n">
        <v>0.1699311787510766</v>
      </c>
      <c r="AC168" t="n">
        <v>0.08276316636868852</v>
      </c>
      <c r="AD168" t="n">
        <v>0.1069966328590651</v>
      </c>
      <c r="AE168" t="n">
        <v>0.1593163607453136</v>
      </c>
      <c r="AF168" t="n">
        <v>0.1011956015661813</v>
      </c>
      <c r="AG168" t="n">
        <v>0.1103953744776282</v>
      </c>
      <c r="AH168" t="n">
        <v>0.1771624209444444</v>
      </c>
      <c r="AI168" t="n">
        <v>0.09055134837919573</v>
      </c>
      <c r="AJ168" t="n">
        <v>0.1539743838990048</v>
      </c>
      <c r="AK168" t="n">
        <v>0.3083898879290089</v>
      </c>
    </row>
    <row r="169">
      <c r="A169" t="n">
        <v>2</v>
      </c>
      <c r="B169" t="n">
        <v>0.1001633590351549</v>
      </c>
      <c r="C169" t="n">
        <v>0.1465040244536196</v>
      </c>
      <c r="D169" t="n">
        <v>0.2506260979119827</v>
      </c>
      <c r="E169" t="n">
        <v>0.09412261209856873</v>
      </c>
      <c r="F169" t="n">
        <v>0.1123374915318845</v>
      </c>
      <c r="G169" t="n">
        <v>0.1774897248820454</v>
      </c>
      <c r="H169" t="n">
        <v>0.09272061665463403</v>
      </c>
      <c r="I169" t="n">
        <v>0.1022762941671556</v>
      </c>
      <c r="J169" t="n">
        <v>0.1676272745976591</v>
      </c>
      <c r="K169" t="n">
        <v>0.07808320132059139</v>
      </c>
      <c r="L169" t="n">
        <v>0.1100403492020413</v>
      </c>
      <c r="M169" t="n">
        <v>0.1571995338512546</v>
      </c>
      <c r="N169" t="n">
        <v>0.07448927406843796</v>
      </c>
      <c r="O169" t="n">
        <v>0.100754033196706</v>
      </c>
      <c r="P169" t="n">
        <v>0.1301570014012788</v>
      </c>
      <c r="Q169" t="n">
        <v>0.09620842644574043</v>
      </c>
      <c r="R169" t="n">
        <v>0.1101359209897622</v>
      </c>
      <c r="S169" t="n">
        <v>0.1521022400787168</v>
      </c>
      <c r="T169" t="n">
        <v>0.1270196482736292</v>
      </c>
      <c r="U169" t="n">
        <v>0.1178122371637006</v>
      </c>
      <c r="V169" t="n">
        <v>0.1722636732616238</v>
      </c>
      <c r="W169" t="n">
        <v>0.1133257142186686</v>
      </c>
      <c r="X169" t="n">
        <v>0.1032523795064889</v>
      </c>
      <c r="Y169" t="n">
        <v>0.137723533700919</v>
      </c>
      <c r="Z169" t="n">
        <v>0.06530225865452667</v>
      </c>
      <c r="AA169" t="n">
        <v>0.09062097241846824</v>
      </c>
      <c r="AB169" t="n">
        <v>0.1319100908292533</v>
      </c>
      <c r="AC169" t="n">
        <v>0.08141841772754292</v>
      </c>
      <c r="AD169" t="n">
        <v>0.09037447339877794</v>
      </c>
      <c r="AE169" t="n">
        <v>0.1596553107060909</v>
      </c>
      <c r="AF169" t="n">
        <v>0.07523854533623532</v>
      </c>
      <c r="AG169" t="n">
        <v>0.09854558351215376</v>
      </c>
      <c r="AH169" t="n">
        <v>0.1546840555203343</v>
      </c>
      <c r="AI169" t="n">
        <v>0.09864204010563762</v>
      </c>
      <c r="AJ169" t="n">
        <v>0.1576491521526174</v>
      </c>
      <c r="AK169" t="n">
        <v>0.3032835816817752</v>
      </c>
    </row>
    <row r="170">
      <c r="A170" t="n">
        <v>3</v>
      </c>
      <c r="B170" t="n">
        <v>0.09796081250116685</v>
      </c>
      <c r="C170" t="n">
        <v>0.1477345256427919</v>
      </c>
      <c r="D170" t="n">
        <v>0.2504357504895258</v>
      </c>
      <c r="E170" t="n">
        <v>0.08301460368489708</v>
      </c>
      <c r="F170" t="n">
        <v>0.115092051446838</v>
      </c>
      <c r="G170" t="n">
        <v>0.1779473138766669</v>
      </c>
      <c r="H170" t="n">
        <v>0.1222625741101315</v>
      </c>
      <c r="I170" t="n">
        <v>0.1182310925961081</v>
      </c>
      <c r="J170" t="n">
        <v>0.1609989369970739</v>
      </c>
      <c r="K170" t="n">
        <v>0.1054731335417197</v>
      </c>
      <c r="L170" t="n">
        <v>0.138391865989307</v>
      </c>
      <c r="M170" t="n">
        <v>0.1815815284141616</v>
      </c>
      <c r="N170" t="n">
        <v>0.100167699187842</v>
      </c>
      <c r="O170" t="n">
        <v>0.125484306324915</v>
      </c>
      <c r="P170" t="n">
        <v>0.1511986736279807</v>
      </c>
      <c r="Q170" t="n">
        <v>0.116088733852946</v>
      </c>
      <c r="R170" t="n">
        <v>0.1556411005037441</v>
      </c>
      <c r="S170" t="n">
        <v>0.2081742176327868</v>
      </c>
      <c r="T170" t="n">
        <v>0.1993763619121534</v>
      </c>
      <c r="U170" t="n">
        <v>0.1635514837787961</v>
      </c>
      <c r="V170" t="n">
        <v>0.1877877502433783</v>
      </c>
      <c r="W170" t="n">
        <v>0.1012641937176403</v>
      </c>
      <c r="X170" t="n">
        <v>0.1145800604840867</v>
      </c>
      <c r="Y170" t="n">
        <v>0.1482461897105211</v>
      </c>
      <c r="Z170" t="n">
        <v>0.1050822178849092</v>
      </c>
      <c r="AA170" t="n">
        <v>0.1207692663710044</v>
      </c>
      <c r="AB170" t="n">
        <v>0.18992306702398</v>
      </c>
      <c r="AC170" t="n">
        <v>0.1265328966153597</v>
      </c>
      <c r="AD170" t="n">
        <v>0.1297153113514763</v>
      </c>
      <c r="AE170" t="n">
        <v>0.1572273846164703</v>
      </c>
      <c r="AF170" t="n">
        <v>0.07358408407566136</v>
      </c>
      <c r="AG170" t="n">
        <v>0.09952985803296044</v>
      </c>
      <c r="AH170" t="n">
        <v>0.1551208805767238</v>
      </c>
      <c r="AI170" t="n">
        <v>0.08694359051260904</v>
      </c>
      <c r="AJ170" t="n">
        <v>0.1597773468276608</v>
      </c>
      <c r="AK170" t="n">
        <v>0.3032685550983831</v>
      </c>
    </row>
    <row r="171">
      <c r="A171" t="n">
        <v>4</v>
      </c>
      <c r="B171" t="n">
        <v>0.147720441349439</v>
      </c>
      <c r="C171" t="n">
        <v>0.1747842735546363</v>
      </c>
      <c r="D171" t="n">
        <v>0.2809984618562544</v>
      </c>
      <c r="E171" t="n">
        <v>0.1118137885807901</v>
      </c>
      <c r="F171" t="n">
        <v>0.1448449169978463</v>
      </c>
      <c r="G171" t="n">
        <v>0.2091914640173607</v>
      </c>
      <c r="H171" t="n">
        <v>0.1293563630794811</v>
      </c>
      <c r="I171" t="n">
        <v>0.1309427680684682</v>
      </c>
      <c r="J171" t="n">
        <v>0.175203170720556</v>
      </c>
      <c r="K171" t="n">
        <v>0.1057169072489949</v>
      </c>
      <c r="L171" t="n">
        <v>0.1472173781882924</v>
      </c>
      <c r="M171" t="n">
        <v>0.1809634984325896</v>
      </c>
      <c r="N171" t="n">
        <v>0.1073513913607974</v>
      </c>
      <c r="O171" t="n">
        <v>0.1343472801133523</v>
      </c>
      <c r="P171" t="n">
        <v>0.149845973280045</v>
      </c>
      <c r="Q171" t="n">
        <v>0.1392981958903363</v>
      </c>
      <c r="R171" t="n">
        <v>0.1694438948240111</v>
      </c>
      <c r="S171" t="n">
        <v>0.1940387753899689</v>
      </c>
      <c r="T171" t="n">
        <v>0.2932371087623907</v>
      </c>
      <c r="U171" t="n">
        <v>0.1808369921294808</v>
      </c>
      <c r="V171" t="n">
        <v>0.1946939371021457</v>
      </c>
      <c r="W171" t="n">
        <v>0.1543743361232199</v>
      </c>
      <c r="X171" t="n">
        <v>0.1376952768487753</v>
      </c>
      <c r="Y171" t="n">
        <v>0.1452942972694407</v>
      </c>
      <c r="Z171" t="n">
        <v>0.1051167040583265</v>
      </c>
      <c r="AA171" t="n">
        <v>0.1272695889859002</v>
      </c>
      <c r="AB171" t="n">
        <v>0.2091692826001912</v>
      </c>
      <c r="AC171" t="n">
        <v>0.1662011292582994</v>
      </c>
      <c r="AD171" t="n">
        <v>0.1530345658094853</v>
      </c>
      <c r="AE171" t="n">
        <v>0.2554102035463904</v>
      </c>
      <c r="AF171" t="n">
        <v>0.09910990755491732</v>
      </c>
      <c r="AG171" t="n">
        <v>0.1257425557553613</v>
      </c>
      <c r="AH171" t="n">
        <v>0.1864074646751964</v>
      </c>
      <c r="AI171" t="n">
        <v>0.1172748327543259</v>
      </c>
      <c r="AJ171" t="n">
        <v>0.1929114390329149</v>
      </c>
      <c r="AK171" t="n">
        <v>0.3453457207022605</v>
      </c>
    </row>
    <row r="172">
      <c r="A172" t="n">
        <v>5</v>
      </c>
      <c r="B172" t="n">
        <v>0.1589441405447791</v>
      </c>
      <c r="C172" t="n">
        <v>0.18901705851837</v>
      </c>
      <c r="D172" t="n">
        <v>0.3058614202478443</v>
      </c>
      <c r="E172" t="n">
        <v>0.1259606386353334</v>
      </c>
      <c r="F172" t="n">
        <v>0.1633162680384409</v>
      </c>
      <c r="G172" t="n">
        <v>0.2332706817184612</v>
      </c>
      <c r="H172" t="n">
        <v>0.2083061687340932</v>
      </c>
      <c r="I172" t="n">
        <v>0.1890887348716354</v>
      </c>
      <c r="J172" t="n">
        <v>0.1938202953547916</v>
      </c>
      <c r="K172" t="n">
        <v>0.1759906974749483</v>
      </c>
      <c r="L172" t="n">
        <v>0.2209758154305557</v>
      </c>
      <c r="M172" t="n">
        <v>0.2244479701224966</v>
      </c>
      <c r="N172" t="n">
        <v>0.1662994938332451</v>
      </c>
      <c r="O172" t="n">
        <v>0.2045779570545497</v>
      </c>
      <c r="P172" t="n">
        <v>0.1715053716687392</v>
      </c>
      <c r="Q172" t="n">
        <v>0.2301847713522647</v>
      </c>
      <c r="R172" t="n">
        <v>0.2473464518041223</v>
      </c>
      <c r="S172" t="n">
        <v>0.2195869355138592</v>
      </c>
      <c r="T172" t="n">
        <v>0.343244341678358</v>
      </c>
      <c r="U172" t="n">
        <v>0.2499666655779919</v>
      </c>
      <c r="V172" t="n">
        <v>0.2200128812187269</v>
      </c>
      <c r="W172" t="n">
        <v>0.169633464852892</v>
      </c>
      <c r="X172" t="n">
        <v>0.1927375698193585</v>
      </c>
      <c r="Y172" t="n">
        <v>0.153473719663677</v>
      </c>
      <c r="Z172" t="n">
        <v>0.1464801797836989</v>
      </c>
      <c r="AA172" t="n">
        <v>0.1893218008717408</v>
      </c>
      <c r="AB172" t="n">
        <v>0.1987994746642097</v>
      </c>
      <c r="AC172" t="n">
        <v>0.2228190650534623</v>
      </c>
      <c r="AD172" t="n">
        <v>0.2058039078242243</v>
      </c>
      <c r="AE172" t="n">
        <v>0.214444772443674</v>
      </c>
      <c r="AF172" t="n">
        <v>0.1115886614535419</v>
      </c>
      <c r="AG172" t="n">
        <v>0.1429882920459908</v>
      </c>
      <c r="AH172" t="n">
        <v>0.1796834882997387</v>
      </c>
      <c r="AI172" t="n">
        <v>0.1393925003957245</v>
      </c>
      <c r="AJ172" t="n">
        <v>0.2007807724682114</v>
      </c>
      <c r="AK172" t="n">
        <v>0.3748217300788486</v>
      </c>
    </row>
    <row r="173">
      <c r="A173" t="n">
        <v>6</v>
      </c>
      <c r="B173" t="n">
        <v>0.2214924481451749</v>
      </c>
      <c r="C173" t="n">
        <v>0.2472385332738634</v>
      </c>
      <c r="D173" t="n">
        <v>0.3267578114997158</v>
      </c>
      <c r="E173" t="n">
        <v>0.1869704374460598</v>
      </c>
      <c r="F173" t="n">
        <v>0.2337474375348053</v>
      </c>
      <c r="G173" t="n">
        <v>0.2599009745721164</v>
      </c>
      <c r="H173" t="n">
        <v>0.3678560750253415</v>
      </c>
      <c r="I173" t="n">
        <v>0.3568800002685913</v>
      </c>
      <c r="J173" t="n">
        <v>0.2392222361923921</v>
      </c>
      <c r="K173" t="n">
        <v>0.3367534383190448</v>
      </c>
      <c r="L173" t="n">
        <v>0.4028632055724745</v>
      </c>
      <c r="M173" t="n">
        <v>0.2685632349230629</v>
      </c>
      <c r="N173" t="n">
        <v>0.3198700518657649</v>
      </c>
      <c r="O173" t="n">
        <v>0.3847279995427674</v>
      </c>
      <c r="P173" t="n">
        <v>0.2455713382257646</v>
      </c>
      <c r="Q173" t="n">
        <v>0.4606294217038208</v>
      </c>
      <c r="R173" t="n">
        <v>0.4377301599581058</v>
      </c>
      <c r="S173" t="n">
        <v>0.339212357197564</v>
      </c>
      <c r="T173" t="n">
        <v>0.4852620726552149</v>
      </c>
      <c r="U173" t="n">
        <v>0.419511903160283</v>
      </c>
      <c r="V173" t="n">
        <v>0.263206960057723</v>
      </c>
      <c r="W173" t="n">
        <v>0.3285125383568158</v>
      </c>
      <c r="X173" t="n">
        <v>0.3473085431756593</v>
      </c>
      <c r="Y173" t="n">
        <v>0.2042090036246206</v>
      </c>
      <c r="Z173" t="n">
        <v>0.2835551258318207</v>
      </c>
      <c r="AA173" t="n">
        <v>0.3598391009253738</v>
      </c>
      <c r="AB173" t="n">
        <v>0.2658154918575778</v>
      </c>
      <c r="AC173" t="n">
        <v>0.3518639259137252</v>
      </c>
      <c r="AD173" t="n">
        <v>0.368632719042381</v>
      </c>
      <c r="AE173" t="n">
        <v>0.2947672100607688</v>
      </c>
      <c r="AF173" t="n">
        <v>0.1655611214575807</v>
      </c>
      <c r="AG173" t="n">
        <v>0.2008985780581002</v>
      </c>
      <c r="AH173" t="n">
        <v>0.192229364710325</v>
      </c>
      <c r="AI173" t="n">
        <v>0.1963301758683029</v>
      </c>
      <c r="AJ173" t="n">
        <v>0.2477835120112835</v>
      </c>
      <c r="AK173" t="n">
        <v>0.3787942123064986</v>
      </c>
    </row>
    <row r="174">
      <c r="A174" t="n">
        <v>7</v>
      </c>
      <c r="B174" t="n">
        <v>0.4186415996116722</v>
      </c>
      <c r="C174" t="n">
        <v>0.4283939149661117</v>
      </c>
      <c r="D174" t="n">
        <v>0.3913551541472692</v>
      </c>
      <c r="E174" t="n">
        <v>0.3544381801598407</v>
      </c>
      <c r="F174" t="n">
        <v>0.4432122931886756</v>
      </c>
      <c r="G174" t="n">
        <v>0.322765646753842</v>
      </c>
      <c r="H174" t="n">
        <v>0.4438013666163484</v>
      </c>
      <c r="I174" t="n">
        <v>0.4627746206839031</v>
      </c>
      <c r="J174" t="n">
        <v>0.3489738592721288</v>
      </c>
      <c r="K174" t="n">
        <v>0.5044904395939663</v>
      </c>
      <c r="L174" t="n">
        <v>0.520295725804959</v>
      </c>
      <c r="M174" t="n">
        <v>0.3762143380992166</v>
      </c>
      <c r="N174" t="n">
        <v>0.4468325053059538</v>
      </c>
      <c r="O174" t="n">
        <v>0.4914464209386213</v>
      </c>
      <c r="P174" t="n">
        <v>0.4083052982612806</v>
      </c>
      <c r="Q174" t="n">
        <v>0.5586447920640977</v>
      </c>
      <c r="R174" t="n">
        <v>0.5626597407363186</v>
      </c>
      <c r="S174" t="n">
        <v>0.5720295830868968</v>
      </c>
      <c r="T174" t="n">
        <v>0.5708130027163617</v>
      </c>
      <c r="U174" t="n">
        <v>0.5262485726125588</v>
      </c>
      <c r="V174" t="n">
        <v>0.4982374307652597</v>
      </c>
      <c r="W174" t="n">
        <v>0.4131477759921623</v>
      </c>
      <c r="X174" t="n">
        <v>0.4316505188591622</v>
      </c>
      <c r="Y174" t="n">
        <v>0.3184096811726925</v>
      </c>
      <c r="Z174" t="n">
        <v>0.4636308498753593</v>
      </c>
      <c r="AA174" t="n">
        <v>0.4855843141098415</v>
      </c>
      <c r="AB174" t="n">
        <v>0.3765179628006162</v>
      </c>
      <c r="AC174" t="n">
        <v>0.4277751149405307</v>
      </c>
      <c r="AD174" t="n">
        <v>0.452118736672044</v>
      </c>
      <c r="AE174" t="n">
        <v>0.4201848112312164</v>
      </c>
      <c r="AF174" t="n">
        <v>0.3141239594318666</v>
      </c>
      <c r="AG174" t="n">
        <v>0.3786025877056545</v>
      </c>
      <c r="AH174" t="n">
        <v>0.2375926688498357</v>
      </c>
      <c r="AI174" t="n">
        <v>0.3731507168861897</v>
      </c>
      <c r="AJ174" t="n">
        <v>0.3879979255514225</v>
      </c>
      <c r="AK174" t="n">
        <v>0.4183154926806878</v>
      </c>
    </row>
    <row r="175">
      <c r="A175" t="n">
        <v>8</v>
      </c>
      <c r="B175" t="n">
        <v>0.5139326587383083</v>
      </c>
      <c r="C175" t="n">
        <v>0.5248953251048342</v>
      </c>
      <c r="D175" t="n">
        <v>0.5213291542257981</v>
      </c>
      <c r="E175" t="n">
        <v>0.436560868199786</v>
      </c>
      <c r="F175" t="n">
        <v>0.544605318167579</v>
      </c>
      <c r="G175" t="n">
        <v>0.4763772157657567</v>
      </c>
      <c r="H175" t="n">
        <v>0.6476098798923626</v>
      </c>
      <c r="I175" t="n">
        <v>0.6615145030797595</v>
      </c>
      <c r="J175" t="n">
        <v>0.496245199341624</v>
      </c>
      <c r="K175" t="n">
        <v>0.7668518920488766</v>
      </c>
      <c r="L175" t="n">
        <v>0.7448138698330801</v>
      </c>
      <c r="M175" t="n">
        <v>0.526320026625851</v>
      </c>
      <c r="N175" t="n">
        <v>0.725729923295198</v>
      </c>
      <c r="O175" t="n">
        <v>0.7547772220386533</v>
      </c>
      <c r="P175" t="n">
        <v>0.4923076600143155</v>
      </c>
      <c r="Q175" t="n">
        <v>0.7907337439363384</v>
      </c>
      <c r="R175" t="n">
        <v>0.7798504306422566</v>
      </c>
      <c r="S175" t="n">
        <v>0.8027247137065088</v>
      </c>
      <c r="T175" t="n">
        <v>0.7632301513860792</v>
      </c>
      <c r="U175" t="n">
        <v>0.7510947923093219</v>
      </c>
      <c r="V175" t="n">
        <v>0.6362818821929641</v>
      </c>
      <c r="W175" t="n">
        <v>0.704212255774926</v>
      </c>
      <c r="X175" t="n">
        <v>0.6789274227612465</v>
      </c>
      <c r="Y175" t="n">
        <v>0.4635978819495774</v>
      </c>
      <c r="Z175" t="n">
        <v>0.6415573576250986</v>
      </c>
      <c r="AA175" t="n">
        <v>0.6692647375112643</v>
      </c>
      <c r="AB175" t="n">
        <v>0.4498741243868363</v>
      </c>
      <c r="AC175" t="n">
        <v>0.6861039220837991</v>
      </c>
      <c r="AD175" t="n">
        <v>0.6808912570737518</v>
      </c>
      <c r="AE175" t="n">
        <v>0.5999562493457983</v>
      </c>
      <c r="AF175" t="n">
        <v>0.3922138998586397</v>
      </c>
      <c r="AG175" t="n">
        <v>0.4818719097388701</v>
      </c>
      <c r="AH175" t="n">
        <v>0.4181933593724532</v>
      </c>
      <c r="AI175" t="n">
        <v>0.4588488165754418</v>
      </c>
      <c r="AJ175" t="n">
        <v>0.4793828784751188</v>
      </c>
      <c r="AK175" t="n">
        <v>0.5147041948756619</v>
      </c>
    </row>
    <row r="176">
      <c r="A176" t="n">
        <v>9</v>
      </c>
      <c r="B176" t="n">
        <v>0.7079845228982694</v>
      </c>
      <c r="C176" t="n">
        <v>0.7143211260740858</v>
      </c>
      <c r="D176" t="n">
        <v>0.5850430458319036</v>
      </c>
      <c r="E176" t="n">
        <v>0.6611420633746606</v>
      </c>
      <c r="F176" t="n">
        <v>0.7630654238783583</v>
      </c>
      <c r="G176" t="n">
        <v>0.4998172615378623</v>
      </c>
      <c r="H176" t="n">
        <v>0.787540017647874</v>
      </c>
      <c r="I176" t="n">
        <v>0.812177414257949</v>
      </c>
      <c r="J176" t="n">
        <v>0.6697344207205559</v>
      </c>
      <c r="K176" t="n">
        <v>0.8944452323618626</v>
      </c>
      <c r="L176" t="n">
        <v>0.8800377588625462</v>
      </c>
      <c r="M176" t="n">
        <v>0.8118866948306381</v>
      </c>
      <c r="N176" t="n">
        <v>0.9086633635981772</v>
      </c>
      <c r="O176" t="n">
        <v>0.8923014683100947</v>
      </c>
      <c r="P176" t="n">
        <v>0.7173270089369381</v>
      </c>
      <c r="Q176" t="n">
        <v>0.9059517087262222</v>
      </c>
      <c r="R176" t="n">
        <v>0.8967383372531125</v>
      </c>
      <c r="S176" t="n">
        <v>0.9253812081902854</v>
      </c>
      <c r="T176" t="n">
        <v>0.8742267094365442</v>
      </c>
      <c r="U176" t="n">
        <v>0.8699188977257986</v>
      </c>
      <c r="V176" t="n">
        <v>0.8549324242866365</v>
      </c>
      <c r="W176" t="n">
        <v>0.8565586167676988</v>
      </c>
      <c r="X176" t="n">
        <v>0.8090410763686733</v>
      </c>
      <c r="Y176" t="n">
        <v>0.6728175202046223</v>
      </c>
      <c r="Z176" t="n">
        <v>0.8099533424220745</v>
      </c>
      <c r="AA176" t="n">
        <v>0.7926613142541333</v>
      </c>
      <c r="AB176" t="n">
        <v>0.6974050949763031</v>
      </c>
      <c r="AC176" t="n">
        <v>0.8379083473583483</v>
      </c>
      <c r="AD176" t="n">
        <v>0.8267266785111375</v>
      </c>
      <c r="AE176" t="n">
        <v>0.7611400103260954</v>
      </c>
      <c r="AF176" t="n">
        <v>0.6854591822424664</v>
      </c>
      <c r="AG176" t="n">
        <v>0.723244865063068</v>
      </c>
      <c r="AH176" t="n">
        <v>0.5795268050198108</v>
      </c>
      <c r="AI176" t="n">
        <v>0.6913269684170187</v>
      </c>
      <c r="AJ176" t="n">
        <v>0.6387784018237052</v>
      </c>
      <c r="AK176" t="n">
        <v>0.5261995311705981</v>
      </c>
    </row>
    <row r="177">
      <c r="A177" t="n">
        <v>10</v>
      </c>
      <c r="B177" t="n">
        <v>0.8405545805873458</v>
      </c>
      <c r="C177" t="n">
        <v>0.785325282152777</v>
      </c>
      <c r="D177" t="n">
        <v>0.6534759317207577</v>
      </c>
      <c r="E177" t="n">
        <v>0.8141133092799571</v>
      </c>
      <c r="F177" t="n">
        <v>0.8787662984172079</v>
      </c>
      <c r="G177" t="n">
        <v>0.7385770302870431</v>
      </c>
      <c r="H177" t="n">
        <v>0.8832691592465379</v>
      </c>
      <c r="I177" t="n">
        <v>0.9021020396274756</v>
      </c>
      <c r="J177" t="n">
        <v>0.826651369330651</v>
      </c>
      <c r="K177" t="n">
        <v>0.940667059663991</v>
      </c>
      <c r="L177" t="n">
        <v>0.9407265583829327</v>
      </c>
      <c r="M177" t="n">
        <v>0.9344524961244267</v>
      </c>
      <c r="N177" t="n">
        <v>0.9832564905367194</v>
      </c>
      <c r="O177" t="n">
        <v>0.9602612327660142</v>
      </c>
      <c r="P177" t="n">
        <v>0.8077018457717694</v>
      </c>
      <c r="Q177" t="n">
        <v>0.9841159862647841</v>
      </c>
      <c r="R177" t="n">
        <v>0.9651068008577964</v>
      </c>
      <c r="S177" t="n">
        <v>0.9693832189587615</v>
      </c>
      <c r="T177" t="n">
        <v>0.9330801430050812</v>
      </c>
      <c r="U177" t="n">
        <v>0.9420428262675844</v>
      </c>
      <c r="V177" t="n">
        <v>0.9845953946927788</v>
      </c>
      <c r="W177" t="n">
        <v>0.9529143846904926</v>
      </c>
      <c r="X177" t="n">
        <v>0.9283511935908623</v>
      </c>
      <c r="Y177" t="n">
        <v>0.7705270997186532</v>
      </c>
      <c r="Z177" t="n">
        <v>0.8945868414050488</v>
      </c>
      <c r="AA177" t="n">
        <v>0.883598857643795</v>
      </c>
      <c r="AB177" t="n">
        <v>0.7286393541030878</v>
      </c>
      <c r="AC177" t="n">
        <v>0.9346282321414018</v>
      </c>
      <c r="AD177" t="n">
        <v>0.9232012353489574</v>
      </c>
      <c r="AE177" t="n">
        <v>0.8522533351053133</v>
      </c>
      <c r="AF177" t="n">
        <v>0.8179535166154331</v>
      </c>
      <c r="AG177" t="n">
        <v>0.8531418965832943</v>
      </c>
      <c r="AH177" t="n">
        <v>0.7746480819989738</v>
      </c>
      <c r="AI177" t="n">
        <v>0.8090466788299884</v>
      </c>
      <c r="AJ177" t="n">
        <v>0.7851349495578331</v>
      </c>
      <c r="AK177" t="n">
        <v>0.6031834499942627</v>
      </c>
    </row>
    <row r="178">
      <c r="A178" t="n">
        <v>11</v>
      </c>
      <c r="B178" t="n">
        <v>0.8697347049269086</v>
      </c>
      <c r="C178" t="n">
        <v>0.8492713336052222</v>
      </c>
      <c r="D178" t="n">
        <v>0.7262215097708831</v>
      </c>
      <c r="E178" t="n">
        <v>0.9158177976526204</v>
      </c>
      <c r="F178" t="n">
        <v>0.9539885087078388</v>
      </c>
      <c r="G178" t="n">
        <v>0.8246747436956881</v>
      </c>
      <c r="H178" t="n">
        <v>0.979007781108024</v>
      </c>
      <c r="I178" t="n">
        <v>0.9767740327279759</v>
      </c>
      <c r="J178" t="n">
        <v>0.8959637321689834</v>
      </c>
      <c r="K178" t="n">
        <v>0.984714485688264</v>
      </c>
      <c r="L178" t="n">
        <v>1</v>
      </c>
      <c r="M178" t="n">
        <v>0.9245046187800607</v>
      </c>
      <c r="N178" t="n">
        <v>1</v>
      </c>
      <c r="O178" t="n">
        <v>0.9969775936267915</v>
      </c>
      <c r="P178" t="n">
        <v>0.7907056801719796</v>
      </c>
      <c r="Q178" t="n">
        <v>1</v>
      </c>
      <c r="R178" t="n">
        <v>0.9996247749700717</v>
      </c>
      <c r="S178" t="n">
        <v>1</v>
      </c>
      <c r="T178" t="n">
        <v>0.9819374570904388</v>
      </c>
      <c r="U178" t="n">
        <v>0.9826028026083848</v>
      </c>
      <c r="V178" t="n">
        <v>1</v>
      </c>
      <c r="W178" t="n">
        <v>1</v>
      </c>
      <c r="X178" t="n">
        <v>1</v>
      </c>
      <c r="Y178" t="n">
        <v>0.868685458579312</v>
      </c>
      <c r="Z178" t="n">
        <v>0.979860707498085</v>
      </c>
      <c r="AA178" t="n">
        <v>0.9615117434544567</v>
      </c>
      <c r="AB178" t="n">
        <v>0.8663522323560303</v>
      </c>
      <c r="AC178" t="n">
        <v>1</v>
      </c>
      <c r="AD178" t="n">
        <v>0.9963712209572655</v>
      </c>
      <c r="AE178" t="n">
        <v>0.9163727414606838</v>
      </c>
      <c r="AF178" t="n">
        <v>0.9243757993582696</v>
      </c>
      <c r="AG178" t="n">
        <v>0.9418286230543557</v>
      </c>
      <c r="AH178" t="n">
        <v>0.9166323943724414</v>
      </c>
      <c r="AI178" t="n">
        <v>0.917016986995243</v>
      </c>
      <c r="AJ178" t="n">
        <v>0.9070711661879962</v>
      </c>
      <c r="AK178" t="n">
        <v>0.8622253550371841</v>
      </c>
    </row>
    <row r="179">
      <c r="A179" t="n">
        <v>12</v>
      </c>
      <c r="B179" t="n">
        <v>0.9977899856244048</v>
      </c>
      <c r="C179" t="n">
        <v>0.9294622376989666</v>
      </c>
      <c r="D179" t="n">
        <v>0.90100952419973</v>
      </c>
      <c r="E179" t="n">
        <v>0.9797505483995749</v>
      </c>
      <c r="F179" t="n">
        <v>1</v>
      </c>
      <c r="G179" t="n">
        <v>0.9236777213256612</v>
      </c>
      <c r="H179" t="n">
        <v>1</v>
      </c>
      <c r="I179" t="n">
        <v>1</v>
      </c>
      <c r="J179" t="n">
        <v>0.9748854128566201</v>
      </c>
      <c r="K179" t="n">
        <v>0.9593465961779444</v>
      </c>
      <c r="L179" t="n">
        <v>0.9793937256837218</v>
      </c>
      <c r="M179" t="n">
        <v>0.8802484686699543</v>
      </c>
      <c r="N179" t="n">
        <v>0.9922609983222942</v>
      </c>
      <c r="O179" t="n">
        <v>0.9887039281534425</v>
      </c>
      <c r="P179" t="n">
        <v>0.7357820278270645</v>
      </c>
      <c r="Q179" t="n">
        <v>0.9575202485419959</v>
      </c>
      <c r="R179" t="n">
        <v>1</v>
      </c>
      <c r="S179" t="n">
        <v>0.9551024015216955</v>
      </c>
      <c r="T179" t="n">
        <v>1</v>
      </c>
      <c r="U179" t="n">
        <v>0.9942510481990274</v>
      </c>
      <c r="V179" t="n">
        <v>0.8466276947650772</v>
      </c>
      <c r="W179" t="n">
        <v>0.9978433285631368</v>
      </c>
      <c r="X179" t="n">
        <v>0.9742684590896713</v>
      </c>
      <c r="Y179" t="n">
        <v>0.8052191833038801</v>
      </c>
      <c r="Z179" t="n">
        <v>0.9973910735229397</v>
      </c>
      <c r="AA179" t="n">
        <v>0.9794739607580496</v>
      </c>
      <c r="AB179" t="n">
        <v>0.9821999219650825</v>
      </c>
      <c r="AC179" t="n">
        <v>0.9597296368466257</v>
      </c>
      <c r="AD179" t="n">
        <v>0.9973790969133512</v>
      </c>
      <c r="AE179" t="n">
        <v>0.9733662012083176</v>
      </c>
      <c r="AF179" t="n">
        <v>0.9808851700810016</v>
      </c>
      <c r="AG179" t="n">
        <v>0.9970527891662976</v>
      </c>
      <c r="AH179" t="n">
        <v>0.9866248079599695</v>
      </c>
      <c r="AI179" t="n">
        <v>0.9727999800054987</v>
      </c>
      <c r="AJ179" t="n">
        <v>0.9911513889704179</v>
      </c>
      <c r="AK179" t="n">
        <v>0.9596146910807666</v>
      </c>
    </row>
    <row r="180">
      <c r="A180" t="n">
        <v>13</v>
      </c>
      <c r="B180" t="n">
        <v>1</v>
      </c>
      <c r="C180" t="n">
        <v>0.9930062757197441</v>
      </c>
      <c r="D180" t="n">
        <v>0.9834337992150518</v>
      </c>
      <c r="E180" t="n">
        <v>0.9956234826557016</v>
      </c>
      <c r="F180" t="n">
        <v>0.9848138917411629</v>
      </c>
      <c r="G180" t="n">
        <v>1</v>
      </c>
      <c r="H180" t="n">
        <v>0.9938899706111853</v>
      </c>
      <c r="I180" t="n">
        <v>0.9948058788288924</v>
      </c>
      <c r="J180" t="n">
        <v>0.970167051481346</v>
      </c>
      <c r="K180" t="n">
        <v>0.9785964427848437</v>
      </c>
      <c r="L180" t="n">
        <v>0.9823313669881651</v>
      </c>
      <c r="M180" t="n">
        <v>1</v>
      </c>
      <c r="N180" t="n">
        <v>0.9733265858707992</v>
      </c>
      <c r="O180" t="n">
        <v>0.9764975573500531</v>
      </c>
      <c r="P180" t="n">
        <v>0.74034990288805</v>
      </c>
      <c r="Q180" t="n">
        <v>0.948444977380498</v>
      </c>
      <c r="R180" t="n">
        <v>0.9868963277873823</v>
      </c>
      <c r="S180" t="n">
        <v>0.8785264005178417</v>
      </c>
      <c r="T180" t="n">
        <v>0.9710453744928347</v>
      </c>
      <c r="U180" t="n">
        <v>0.9882586427541754</v>
      </c>
      <c r="V180" t="n">
        <v>0.8249537228278875</v>
      </c>
      <c r="W180" t="n">
        <v>0.9845164777104229</v>
      </c>
      <c r="X180" t="n">
        <v>0.9701044052043818</v>
      </c>
      <c r="Y180" t="n">
        <v>0.8611102865692715</v>
      </c>
      <c r="Z180" t="n">
        <v>1</v>
      </c>
      <c r="AA180" t="n">
        <v>0.9921291221880094</v>
      </c>
      <c r="AB180" t="n">
        <v>1</v>
      </c>
      <c r="AC180" t="n">
        <v>0.933203408406346</v>
      </c>
      <c r="AD180" t="n">
        <v>1</v>
      </c>
      <c r="AE180" t="n">
        <v>0.9759568985490542</v>
      </c>
      <c r="AF180" t="n">
        <v>1</v>
      </c>
      <c r="AG180" t="n">
        <v>1</v>
      </c>
      <c r="AH180" t="n">
        <v>1</v>
      </c>
      <c r="AI180" t="n">
        <v>0.9885956362000452</v>
      </c>
      <c r="AJ180" t="n">
        <v>0.9958002648530141</v>
      </c>
      <c r="AK180" t="n">
        <v>0.9858879891152895</v>
      </c>
    </row>
    <row r="181">
      <c r="A181" t="n">
        <v>14</v>
      </c>
      <c r="B181" t="n">
        <v>0.9827996938184943</v>
      </c>
      <c r="C181" t="n">
        <v>1</v>
      </c>
      <c r="D181" t="n">
        <v>0.9932055359517626</v>
      </c>
      <c r="E181" t="n">
        <v>1</v>
      </c>
      <c r="F181" t="n">
        <v>0.9965913081398955</v>
      </c>
      <c r="G181" t="n">
        <v>0.9667825385888497</v>
      </c>
      <c r="H181" t="n">
        <v>0.9748751157685941</v>
      </c>
      <c r="I181" t="n">
        <v>0.9945703312679874</v>
      </c>
      <c r="J181" t="n">
        <v>0.9843284221836138</v>
      </c>
      <c r="K181" t="n">
        <v>1</v>
      </c>
      <c r="L181" t="n">
        <v>0.9982166595320558</v>
      </c>
      <c r="M181" t="n">
        <v>0.8930935763171305</v>
      </c>
      <c r="N181" t="n">
        <v>0.965076885027735</v>
      </c>
      <c r="O181" t="n">
        <v>1</v>
      </c>
      <c r="P181" t="n">
        <v>0.717739026289646</v>
      </c>
      <c r="Q181" t="n">
        <v>0.9482618411729439</v>
      </c>
      <c r="R181" t="n">
        <v>0.9919322931212506</v>
      </c>
      <c r="S181" t="n">
        <v>0.8159848442534332</v>
      </c>
      <c r="T181" t="n">
        <v>0.9883988620212213</v>
      </c>
      <c r="U181" t="n">
        <v>1</v>
      </c>
      <c r="V181" t="n">
        <v>0.7591085385681721</v>
      </c>
      <c r="W181" t="n">
        <v>0.9882571036877907</v>
      </c>
      <c r="X181" t="n">
        <v>0.9949457799909305</v>
      </c>
      <c r="Y181" t="n">
        <v>0.8549290637675186</v>
      </c>
      <c r="Z181" t="n">
        <v>0.9842540561593095</v>
      </c>
      <c r="AA181" t="n">
        <v>1</v>
      </c>
      <c r="AB181" t="n">
        <v>0.9934212300696944</v>
      </c>
      <c r="AC181" t="n">
        <v>0.9427884826368129</v>
      </c>
      <c r="AD181" t="n">
        <v>0.9963098812382172</v>
      </c>
      <c r="AE181" t="n">
        <v>1</v>
      </c>
      <c r="AF181" t="n">
        <v>0.978661341351224</v>
      </c>
      <c r="AG181" t="n">
        <v>0.9947285912202791</v>
      </c>
      <c r="AH181" t="n">
        <v>0.9459823439224074</v>
      </c>
      <c r="AI181" t="n">
        <v>1</v>
      </c>
      <c r="AJ181" t="n">
        <v>1</v>
      </c>
      <c r="AK181" t="n">
        <v>1</v>
      </c>
    </row>
    <row r="182">
      <c r="A182" t="n">
        <v>15</v>
      </c>
      <c r="B182" t="n">
        <v>0.9874978996695483</v>
      </c>
      <c r="C182" t="n">
        <v>0.9560566856215863</v>
      </c>
      <c r="D182" t="n">
        <v>1</v>
      </c>
      <c r="E182" t="n">
        <v>0.9656646096573698</v>
      </c>
      <c r="F182" t="n">
        <v>0.9768296295880378</v>
      </c>
      <c r="G182" t="n">
        <v>0.8898894291989982</v>
      </c>
      <c r="H182" t="n">
        <v>0.9416274694261525</v>
      </c>
      <c r="I182" t="n">
        <v>0.9851848889318741</v>
      </c>
      <c r="J182" t="n">
        <v>1</v>
      </c>
      <c r="K182" t="n">
        <v>0.9823282871925132</v>
      </c>
      <c r="L182" t="n">
        <v>0.9690404601737738</v>
      </c>
      <c r="M182" t="n">
        <v>0.9124655518237039</v>
      </c>
      <c r="N182" t="n">
        <v>0.9326926336909416</v>
      </c>
      <c r="O182" t="n">
        <v>0.9923047937825772</v>
      </c>
      <c r="P182" t="n">
        <v>1</v>
      </c>
      <c r="Q182" t="n">
        <v>0.9612004142366599</v>
      </c>
      <c r="R182" t="n">
        <v>0.9887889722779646</v>
      </c>
      <c r="S182" t="n">
        <v>0.8228714202314832</v>
      </c>
      <c r="T182" t="n">
        <v>0.961592986597292</v>
      </c>
      <c r="U182" t="n">
        <v>0.9912755203091277</v>
      </c>
      <c r="V182" t="n">
        <v>0.8568124740013345</v>
      </c>
      <c r="W182" t="n">
        <v>0.9730284074180404</v>
      </c>
      <c r="X182" t="n">
        <v>0.9997772202215129</v>
      </c>
      <c r="Y182" t="n">
        <v>1</v>
      </c>
      <c r="Z182" t="n">
        <v>0.9476933337594009</v>
      </c>
      <c r="AA182" t="n">
        <v>0.9835768054863587</v>
      </c>
      <c r="AB182" t="n">
        <v>0.9711681786038941</v>
      </c>
      <c r="AC182" t="n">
        <v>0.9349294398789927</v>
      </c>
      <c r="AD182" t="n">
        <v>0.9814767348500469</v>
      </c>
      <c r="AE182" t="n">
        <v>0.9866682818341873</v>
      </c>
      <c r="AF182" t="n">
        <v>0.9376893216954248</v>
      </c>
      <c r="AG182" t="n">
        <v>0.9693171270303795</v>
      </c>
      <c r="AH182" t="n">
        <v>0.9007210090945671</v>
      </c>
      <c r="AI182" t="n">
        <v>0.9526559362841885</v>
      </c>
      <c r="AJ182" t="n">
        <v>0.9590572137441372</v>
      </c>
      <c r="AK182" t="n">
        <v>0.9760804113458902</v>
      </c>
    </row>
    <row r="183">
      <c r="A183" t="n">
        <v>16</v>
      </c>
      <c r="B183" t="n">
        <v>0.9855338573268861</v>
      </c>
      <c r="C183" t="n">
        <v>0.8962317037740251</v>
      </c>
      <c r="D183" t="n">
        <v>0.7920249551445874</v>
      </c>
      <c r="E183" t="n">
        <v>0.9048632541038008</v>
      </c>
      <c r="F183" t="n">
        <v>0.9327808460683572</v>
      </c>
      <c r="G183" t="n">
        <v>0.8852993427688229</v>
      </c>
      <c r="H183" t="n">
        <v>0.8739365697492106</v>
      </c>
      <c r="I183" t="n">
        <v>0.9442497386093552</v>
      </c>
      <c r="J183" t="n">
        <v>0.7717689854608631</v>
      </c>
      <c r="K183" t="n">
        <v>0.9510413614009162</v>
      </c>
      <c r="L183" t="n">
        <v>0.9349190876699915</v>
      </c>
      <c r="M183" t="n">
        <v>0.87212915501213</v>
      </c>
      <c r="N183" t="n">
        <v>0.9101708361869081</v>
      </c>
      <c r="O183" t="n">
        <v>0.96628253921758</v>
      </c>
      <c r="P183" t="n">
        <v>0.8034047506740261</v>
      </c>
      <c r="Q183" t="n">
        <v>0.8270051779582491</v>
      </c>
      <c r="R183" t="n">
        <v>0.8234190124192257</v>
      </c>
      <c r="S183" t="n">
        <v>0.7520136377234856</v>
      </c>
      <c r="T183" t="n">
        <v>0.8131859502329458</v>
      </c>
      <c r="U183" t="n">
        <v>0.8199099236499411</v>
      </c>
      <c r="V183" t="n">
        <v>0.7977105606805688</v>
      </c>
      <c r="W183" t="n">
        <v>0.9416078091892096</v>
      </c>
      <c r="X183" t="n">
        <v>0.9229259671787253</v>
      </c>
      <c r="Y183" t="n">
        <v>0.8266274570081436</v>
      </c>
      <c r="Z183" t="n">
        <v>0.8983879137668485</v>
      </c>
      <c r="AA183" t="n">
        <v>0.9287063551050744</v>
      </c>
      <c r="AB183" t="n">
        <v>0.7204477426769059</v>
      </c>
      <c r="AC183" t="n">
        <v>0.88227678853849</v>
      </c>
      <c r="AD183" t="n">
        <v>0.9278532119775138</v>
      </c>
      <c r="AE183" t="n">
        <v>0.6922150885656726</v>
      </c>
      <c r="AF183" t="n">
        <v>0.8836926705858594</v>
      </c>
      <c r="AG183" t="n">
        <v>0.9183456924519166</v>
      </c>
      <c r="AH183" t="n">
        <v>0.8902494649219047</v>
      </c>
      <c r="AI183" t="n">
        <v>0.8801575400098307</v>
      </c>
      <c r="AJ183" t="n">
        <v>0.9271527116198741</v>
      </c>
      <c r="AK183" t="n">
        <v>0.73766863924725</v>
      </c>
    </row>
    <row r="184">
      <c r="A184" t="n">
        <v>17</v>
      </c>
      <c r="B184" t="n">
        <v>0.8989853070216381</v>
      </c>
      <c r="C184" t="n">
        <v>0.8009330603533917</v>
      </c>
      <c r="D184" t="n">
        <v>0.4543417990989654</v>
      </c>
      <c r="E184" t="n">
        <v>0.8446654742815828</v>
      </c>
      <c r="F184" t="n">
        <v>0.8930832721351878</v>
      </c>
      <c r="G184" t="n">
        <v>0.5563833169523517</v>
      </c>
      <c r="H184" t="n">
        <v>0.7527514639713551</v>
      </c>
      <c r="I184" t="n">
        <v>0.8246945376938827</v>
      </c>
      <c r="J184" t="n">
        <v>0.5633838354974395</v>
      </c>
      <c r="K184" t="n">
        <v>0.7902782443628272</v>
      </c>
      <c r="L184" t="n">
        <v>0.7792721288387061</v>
      </c>
      <c r="M184" t="n">
        <v>0.7220087397980873</v>
      </c>
      <c r="N184" t="n">
        <v>0.8093721683587072</v>
      </c>
      <c r="O184" t="n">
        <v>0.8271138743193102</v>
      </c>
      <c r="P184" t="n">
        <v>0.6600203129952491</v>
      </c>
      <c r="Q184" t="n">
        <v>0.809369597209353</v>
      </c>
      <c r="R184" t="n">
        <v>0.7974117437617181</v>
      </c>
      <c r="S184" t="n">
        <v>0.7313217742200812</v>
      </c>
      <c r="T184" t="n">
        <v>0.7904631132766488</v>
      </c>
      <c r="U184" t="n">
        <v>0.7996640189896836</v>
      </c>
      <c r="V184" t="n">
        <v>0.7467421341478647</v>
      </c>
      <c r="W184" t="n">
        <v>0.7878388223591314</v>
      </c>
      <c r="X184" t="n">
        <v>0.8080142661162001</v>
      </c>
      <c r="Y184" t="n">
        <v>0.6990121858140467</v>
      </c>
      <c r="Z184" t="n">
        <v>0.7732977039485402</v>
      </c>
      <c r="AA184" t="n">
        <v>0.7902302953083353</v>
      </c>
      <c r="AB184" t="n">
        <v>0.566837882844365</v>
      </c>
      <c r="AC184" t="n">
        <v>0.7559376679510977</v>
      </c>
      <c r="AD184" t="n">
        <v>0.7816417722103514</v>
      </c>
      <c r="AE184" t="n">
        <v>0.462747141212293</v>
      </c>
      <c r="AF184" t="n">
        <v>0.7654588176229049</v>
      </c>
      <c r="AG184" t="n">
        <v>0.8050764688065338</v>
      </c>
      <c r="AH184" t="n">
        <v>0.4982512654235103</v>
      </c>
      <c r="AI184" t="n">
        <v>0.792490815025868</v>
      </c>
      <c r="AJ184" t="n">
        <v>0.7730824679475614</v>
      </c>
      <c r="AK184" t="n">
        <v>0.4884589009283697</v>
      </c>
    </row>
    <row r="185">
      <c r="A185" t="n">
        <v>18</v>
      </c>
      <c r="B185" t="n">
        <v>0.6968761085077387</v>
      </c>
      <c r="C185" t="n">
        <v>0.6410199192608629</v>
      </c>
      <c r="D185" t="n">
        <v>0.3264513777568367</v>
      </c>
      <c r="E185" t="n">
        <v>0.7045172462074796</v>
      </c>
      <c r="F185" t="n">
        <v>0.7324470890465574</v>
      </c>
      <c r="G185" t="n">
        <v>0.3107098605145928</v>
      </c>
      <c r="H185" t="n">
        <v>0.6258395501979916</v>
      </c>
      <c r="I185" t="n">
        <v>0.7015567049093261</v>
      </c>
      <c r="J185" t="n">
        <v>0.4169488958485735</v>
      </c>
      <c r="K185" t="n">
        <v>0.6753810751097641</v>
      </c>
      <c r="L185" t="n">
        <v>0.6513078591889353</v>
      </c>
      <c r="M185" t="n">
        <v>0.4442889415340693</v>
      </c>
      <c r="N185" t="n">
        <v>0.7230179715428861</v>
      </c>
      <c r="O185" t="n">
        <v>0.7211056732167469</v>
      </c>
      <c r="P185" t="n">
        <v>0.5453733360001511</v>
      </c>
      <c r="Q185" t="n">
        <v>0.7389890445304409</v>
      </c>
      <c r="R185" t="n">
        <v>0.7355542603933387</v>
      </c>
      <c r="S185" t="n">
        <v>0.7014597964900305</v>
      </c>
      <c r="T185" t="n">
        <v>0.7312473450606073</v>
      </c>
      <c r="U185" t="n">
        <v>0.7355437975352604</v>
      </c>
      <c r="V185" t="n">
        <v>0.7022164891908909</v>
      </c>
      <c r="W185" t="n">
        <v>0.6688988692691185</v>
      </c>
      <c r="X185" t="n">
        <v>0.7025670769460389</v>
      </c>
      <c r="Y185" t="n">
        <v>0.6274455461956179</v>
      </c>
      <c r="Z185" t="n">
        <v>0.6531443955064199</v>
      </c>
      <c r="AA185" t="n">
        <v>0.6740186926065376</v>
      </c>
      <c r="AB185" t="n">
        <v>0.4395459282238015</v>
      </c>
      <c r="AC185" t="n">
        <v>0.6391286233979995</v>
      </c>
      <c r="AD185" t="n">
        <v>0.6348034224264821</v>
      </c>
      <c r="AE185" t="n">
        <v>0.2792620722991321</v>
      </c>
      <c r="AF185" t="n">
        <v>0.6137504347387081</v>
      </c>
      <c r="AG185" t="n">
        <v>0.670606978312218</v>
      </c>
      <c r="AH185" t="n">
        <v>0.2797521545906922</v>
      </c>
      <c r="AI185" t="n">
        <v>0.5739117575999935</v>
      </c>
      <c r="AJ185" t="n">
        <v>0.5740502208275283</v>
      </c>
      <c r="AK185" t="n">
        <v>0.3799095946101012</v>
      </c>
    </row>
    <row r="186">
      <c r="A186" t="n">
        <v>19</v>
      </c>
      <c r="B186" t="n">
        <v>0.6167825737916099</v>
      </c>
      <c r="C186" t="n">
        <v>0.5630564114595198</v>
      </c>
      <c r="D186" t="n">
        <v>0.2774083216820225</v>
      </c>
      <c r="E186" t="n">
        <v>0.5330985742797633</v>
      </c>
      <c r="F186" t="n">
        <v>0.6100054893118286</v>
      </c>
      <c r="G186" t="n">
        <v>0.2429989048898304</v>
      </c>
      <c r="H186" t="n">
        <v>0.5491168770555763</v>
      </c>
      <c r="I186" t="n">
        <v>0.5759749851906613</v>
      </c>
      <c r="J186" t="n">
        <v>0.2534304704645208</v>
      </c>
      <c r="K186" t="n">
        <v>0.5323453475900825</v>
      </c>
      <c r="L186" t="n">
        <v>0.5228825435770108</v>
      </c>
      <c r="M186" t="n">
        <v>0.2444664472062983</v>
      </c>
      <c r="N186" t="n">
        <v>0.6003438208077612</v>
      </c>
      <c r="O186" t="n">
        <v>0.5598329150549329</v>
      </c>
      <c r="P186" t="n">
        <v>0.3330629531928496</v>
      </c>
      <c r="Q186" t="n">
        <v>0.4395670136807107</v>
      </c>
      <c r="R186" t="n">
        <v>0.4434010137123067</v>
      </c>
      <c r="S186" t="n">
        <v>0.6500080721489438</v>
      </c>
      <c r="T186" t="n">
        <v>0.4212211458316591</v>
      </c>
      <c r="U186" t="n">
        <v>0.4386761245535808</v>
      </c>
      <c r="V186" t="n">
        <v>0.644296621377248</v>
      </c>
      <c r="W186" t="n">
        <v>0.5664606425795579</v>
      </c>
      <c r="X186" t="n">
        <v>0.5665928270336039</v>
      </c>
      <c r="Y186" t="n">
        <v>0.4412412055265399</v>
      </c>
      <c r="Z186" t="n">
        <v>0.5423188060064156</v>
      </c>
      <c r="AA186" t="n">
        <v>0.5846158704748835</v>
      </c>
      <c r="AB186" t="n">
        <v>0.2405856574493164</v>
      </c>
      <c r="AC186" t="n">
        <v>0.5376726245196207</v>
      </c>
      <c r="AD186" t="n">
        <v>0.5574248298501098</v>
      </c>
      <c r="AE186" t="n">
        <v>0.2692321172141183</v>
      </c>
      <c r="AF186" t="n">
        <v>0.515342770435524</v>
      </c>
      <c r="AG186" t="n">
        <v>0.5398279559980558</v>
      </c>
      <c r="AH186" t="n">
        <v>0.2293326330223573</v>
      </c>
      <c r="AI186" t="n">
        <v>0.5046328926211958</v>
      </c>
      <c r="AJ186" t="n">
        <v>0.4921225346401137</v>
      </c>
      <c r="AK186" t="n">
        <v>0.3227716942882591</v>
      </c>
    </row>
    <row r="187">
      <c r="A187" t="n">
        <v>20</v>
      </c>
      <c r="B187" t="n">
        <v>0.5216105333905869</v>
      </c>
      <c r="C187" t="n">
        <v>0.5110247250536391</v>
      </c>
      <c r="D187" t="n">
        <v>0.2533387620759649</v>
      </c>
      <c r="E187" t="n">
        <v>0.4965494137088423</v>
      </c>
      <c r="F187" t="n">
        <v>0.5569232434494589</v>
      </c>
      <c r="G187" t="n">
        <v>0.2668856446804949</v>
      </c>
      <c r="H187" t="n">
        <v>0.5164945634338971</v>
      </c>
      <c r="I187" t="n">
        <v>0.5103872704655578</v>
      </c>
      <c r="J187" t="n">
        <v>0.1918103054133138</v>
      </c>
      <c r="K187" t="n">
        <v>0.446503145169876</v>
      </c>
      <c r="L187" t="n">
        <v>0.4693922203345621</v>
      </c>
      <c r="M187" t="n">
        <v>0.1651229825665474</v>
      </c>
      <c r="N187" t="n">
        <v>0.4281454125760472</v>
      </c>
      <c r="O187" t="n">
        <v>0.4667071069277767</v>
      </c>
      <c r="P187" t="n">
        <v>0.1992994505535696</v>
      </c>
      <c r="Q187" t="n">
        <v>0.1974443778274377</v>
      </c>
      <c r="R187" t="n">
        <v>0.193179237872831</v>
      </c>
      <c r="S187" t="n">
        <v>0.2738696504797763</v>
      </c>
      <c r="T187" t="n">
        <v>0.2121967628682759</v>
      </c>
      <c r="U187" t="n">
        <v>0.2019818025517537</v>
      </c>
      <c r="V187" t="n">
        <v>0.3061878000594462</v>
      </c>
      <c r="W187" t="n">
        <v>0.5213846695933159</v>
      </c>
      <c r="X187" t="n">
        <v>0.3883352830534743</v>
      </c>
      <c r="Y187" t="n">
        <v>0.2083091481333336</v>
      </c>
      <c r="Z187" t="n">
        <v>0.470920087942906</v>
      </c>
      <c r="AA187" t="n">
        <v>0.5087128346278765</v>
      </c>
      <c r="AB187" t="n">
        <v>0.2034276285219421</v>
      </c>
      <c r="AC187" t="n">
        <v>0.4880682410778963</v>
      </c>
      <c r="AD187" t="n">
        <v>0.5049088799271541</v>
      </c>
      <c r="AE187" t="n">
        <v>0.1794917632336908</v>
      </c>
      <c r="AF187" t="n">
        <v>0.4026683139991474</v>
      </c>
      <c r="AG187" t="n">
        <v>0.4796959538631057</v>
      </c>
      <c r="AH187" t="n">
        <v>0.192927502427313</v>
      </c>
      <c r="AI187" t="n">
        <v>0.4678146842951522</v>
      </c>
      <c r="AJ187" t="n">
        <v>0.4438600468851229</v>
      </c>
      <c r="AK187" t="n">
        <v>0.2763176947581813</v>
      </c>
    </row>
    <row r="188">
      <c r="A188" t="n">
        <v>21</v>
      </c>
      <c r="B188" t="n">
        <v>0.4767764128222841</v>
      </c>
      <c r="C188" t="n">
        <v>0.4734524278801453</v>
      </c>
      <c r="D188" t="n">
        <v>0.2551167606453716</v>
      </c>
      <c r="E188" t="n">
        <v>0.463458749989123</v>
      </c>
      <c r="F188" t="n">
        <v>0.5161828640357742</v>
      </c>
      <c r="G188" t="n">
        <v>0.184829307089427</v>
      </c>
      <c r="H188" t="n">
        <v>0.2010628833125497</v>
      </c>
      <c r="I188" t="n">
        <v>0.2599394267565183</v>
      </c>
      <c r="J188" t="n">
        <v>0.1990201513350403</v>
      </c>
      <c r="K188" t="n">
        <v>0.1638573126281176</v>
      </c>
      <c r="L188" t="n">
        <v>0.1963248799748174</v>
      </c>
      <c r="M188" t="n">
        <v>0.1582843998236725</v>
      </c>
      <c r="N188" t="n">
        <v>0.1565665884260794</v>
      </c>
      <c r="O188" t="n">
        <v>0.1924955642678217</v>
      </c>
      <c r="P188" t="n">
        <v>0.1353659922556331</v>
      </c>
      <c r="Q188" t="n">
        <v>0.2638282007957704</v>
      </c>
      <c r="R188" t="n">
        <v>0.1527779447329224</v>
      </c>
      <c r="S188" t="n">
        <v>0.2228835093265838</v>
      </c>
      <c r="T188" t="n">
        <v>0.1792233914798546</v>
      </c>
      <c r="U188" t="n">
        <v>0.1390950296204431</v>
      </c>
      <c r="V188" t="n">
        <v>0.2627938776921404</v>
      </c>
      <c r="W188" t="n">
        <v>0.201989036247993</v>
      </c>
      <c r="X188" t="n">
        <v>0.1867994147760685</v>
      </c>
      <c r="Y188" t="n">
        <v>0.1558228312010681</v>
      </c>
      <c r="Z188" t="n">
        <v>0.2481131475530478</v>
      </c>
      <c r="AA188" t="n">
        <v>0.2524428617710877</v>
      </c>
      <c r="AB188" t="n">
        <v>0.1964389055692734</v>
      </c>
      <c r="AC188" t="n">
        <v>0.2525622605227507</v>
      </c>
      <c r="AD188" t="n">
        <v>0.2439019381648815</v>
      </c>
      <c r="AE188" t="n">
        <v>0.2309658192133585</v>
      </c>
      <c r="AF188" t="n">
        <v>0.3725784352772231</v>
      </c>
      <c r="AG188" t="n">
        <v>0.4537847587210082</v>
      </c>
      <c r="AH188" t="n">
        <v>0.1878363389939775</v>
      </c>
      <c r="AI188" t="n">
        <v>0.4333020919247208</v>
      </c>
      <c r="AJ188" t="n">
        <v>0.398772456363608</v>
      </c>
      <c r="AK188" t="n">
        <v>0.2550605434705397</v>
      </c>
    </row>
    <row r="189">
      <c r="A189" t="n">
        <v>22</v>
      </c>
      <c r="B189" t="n">
        <v>0.2010454978249911</v>
      </c>
      <c r="C189" t="n">
        <v>0.2254094130794857</v>
      </c>
      <c r="D189" t="n">
        <v>0.2284412338610139</v>
      </c>
      <c r="E189" t="n">
        <v>0.1714321198797911</v>
      </c>
      <c r="F189" t="n">
        <v>0.2130591500449072</v>
      </c>
      <c r="G189" t="n">
        <v>0.1934211512424069</v>
      </c>
      <c r="H189" t="n">
        <v>0.0883524032466254</v>
      </c>
      <c r="I189" t="n">
        <v>0.1230123723432647</v>
      </c>
      <c r="J189" t="n">
        <v>0.1802301458485735</v>
      </c>
      <c r="K189" t="n">
        <v>0.09115556637322281</v>
      </c>
      <c r="L189" t="n">
        <v>0.1175897239426421</v>
      </c>
      <c r="M189" t="n">
        <v>0.1912152364271485</v>
      </c>
      <c r="N189" t="n">
        <v>0.08647625070439725</v>
      </c>
      <c r="O189" t="n">
        <v>0.1118949949437881</v>
      </c>
      <c r="P189" t="n">
        <v>0.1690200734014612</v>
      </c>
      <c r="Q189" t="n">
        <v>0.0982028669537254</v>
      </c>
      <c r="R189" t="n">
        <v>0.1741255055452993</v>
      </c>
      <c r="S189" t="n">
        <v>0.2185987667592732</v>
      </c>
      <c r="T189" t="n">
        <v>0.139850152350468</v>
      </c>
      <c r="U189" t="n">
        <v>0.1653549883726539</v>
      </c>
      <c r="V189" t="n">
        <v>0.1739659636060317</v>
      </c>
      <c r="W189" t="n">
        <v>0.08884445016428028</v>
      </c>
      <c r="X189" t="n">
        <v>0.1127885855822557</v>
      </c>
      <c r="Y189" t="n">
        <v>0.137766148635602</v>
      </c>
      <c r="Z189" t="n">
        <v>0.0766637126675308</v>
      </c>
      <c r="AA189" t="n">
        <v>0.09235606883540104</v>
      </c>
      <c r="AB189" t="n">
        <v>0.1829140519104299</v>
      </c>
      <c r="AC189" t="n">
        <v>0.06904980784827108</v>
      </c>
      <c r="AD189" t="n">
        <v>0.0929806400568262</v>
      </c>
      <c r="AE189" t="n">
        <v>0.1744387978919712</v>
      </c>
      <c r="AF189" t="n">
        <v>0.1520148035541993</v>
      </c>
      <c r="AG189" t="n">
        <v>0.1987601944486944</v>
      </c>
      <c r="AH189" t="n">
        <v>0.1807897640544875</v>
      </c>
      <c r="AI189" t="n">
        <v>0.1797530679063258</v>
      </c>
      <c r="AJ189" t="n">
        <v>0.2153895865050981</v>
      </c>
      <c r="AK189" t="n">
        <v>0.2733267216366408</v>
      </c>
    </row>
    <row r="190">
      <c r="A190" t="n">
        <v>23</v>
      </c>
      <c r="B190" t="n">
        <v>0.1147214495080559</v>
      </c>
      <c r="C190" t="n">
        <v>0.1469238606929344</v>
      </c>
      <c r="D190" t="n">
        <v>0.2655534329968537</v>
      </c>
      <c r="E190" t="n">
        <v>0.09721801424375441</v>
      </c>
      <c r="F190" t="n">
        <v>0.1210350756809917</v>
      </c>
      <c r="G190" t="n">
        <v>0.214657770643586</v>
      </c>
      <c r="H190" t="n">
        <v>0.09329599568283418</v>
      </c>
      <c r="I190" t="n">
        <v>0.1027675336415105</v>
      </c>
      <c r="J190" t="n">
        <v>0.1579493759144111</v>
      </c>
      <c r="K190" t="n">
        <v>0.09669276575190081</v>
      </c>
      <c r="L190" t="n">
        <v>0.116681344258067</v>
      </c>
      <c r="M190" t="n">
        <v>0.1661597413600979</v>
      </c>
      <c r="N190" t="n">
        <v>0.09965343119533226</v>
      </c>
      <c r="O190" t="n">
        <v>0.1110410639247792</v>
      </c>
      <c r="P190" t="n">
        <v>0.138814463548309</v>
      </c>
      <c r="Q190" t="n">
        <v>0.1743509020548318</v>
      </c>
      <c r="R190" t="n">
        <v>0.1346886764268931</v>
      </c>
      <c r="S190" t="n">
        <v>0.1702928851084537</v>
      </c>
      <c r="T190" t="n">
        <v>0.1472015503697972</v>
      </c>
      <c r="U190" t="n">
        <v>0.1291189734735905</v>
      </c>
      <c r="V190" t="n">
        <v>0.1730449456059947</v>
      </c>
      <c r="W190" t="n">
        <v>0.09381557415968828</v>
      </c>
      <c r="X190" t="n">
        <v>0.1077322396720423</v>
      </c>
      <c r="Y190" t="n">
        <v>0.1524142242186258</v>
      </c>
      <c r="Z190" t="n">
        <v>0.1488426408562442</v>
      </c>
      <c r="AA190" t="n">
        <v>0.1244393987656237</v>
      </c>
      <c r="AB190" t="n">
        <v>0.1667489055718421</v>
      </c>
      <c r="AC190" t="n">
        <v>0.1383917045622286</v>
      </c>
      <c r="AD190" t="n">
        <v>0.1181366280795678</v>
      </c>
      <c r="AE190" t="n">
        <v>0.1682652512781189</v>
      </c>
      <c r="AF190" t="n">
        <v>0.08495285188592457</v>
      </c>
      <c r="AG190" t="n">
        <v>0.105277622400572</v>
      </c>
      <c r="AH190" t="n">
        <v>0.1543627609116943</v>
      </c>
      <c r="AI190" t="n">
        <v>0.1023855939616606</v>
      </c>
      <c r="AJ190" t="n">
        <v>0.1564542439221942</v>
      </c>
      <c r="AK190" t="n">
        <v>0.2838480621171636</v>
      </c>
    </row>
    <row r="191">
      <c r="A191" t="n">
        <v>24</v>
      </c>
      <c r="B191" t="n">
        <v>0.1101441293430166</v>
      </c>
      <c r="C191" t="n">
        <v>0.1458877735994207</v>
      </c>
      <c r="D191" t="n">
        <v>0.2604012489522357</v>
      </c>
      <c r="E191" t="n">
        <v>0.0933390711262185</v>
      </c>
      <c r="F191" t="n">
        <v>0.1163724749575005</v>
      </c>
      <c r="G191" t="n">
        <v>0.195260091141427</v>
      </c>
      <c r="H191" t="n">
        <v>0.09545567247879704</v>
      </c>
      <c r="I191" t="n">
        <v>0.1148040787955185</v>
      </c>
      <c r="J191" t="n">
        <v>0.1877123148317484</v>
      </c>
      <c r="K191" t="n">
        <v>0.0989209627707139</v>
      </c>
      <c r="L191" t="n">
        <v>0.1140299365917561</v>
      </c>
      <c r="M191" t="n">
        <v>0.1924115343342899</v>
      </c>
      <c r="N191" t="n">
        <v>0.08017477260325599</v>
      </c>
      <c r="O191" t="n">
        <v>0.1061444432730605</v>
      </c>
      <c r="P191" t="n">
        <v>0.1695820242886329</v>
      </c>
      <c r="Q191" t="n">
        <v>0.08472665830926036</v>
      </c>
      <c r="R191" t="n">
        <v>0.1342385981333293</v>
      </c>
      <c r="S191" t="n">
        <v>0.2011698112341359</v>
      </c>
      <c r="T191" t="n">
        <v>0.1312436711985286</v>
      </c>
      <c r="U191" t="n">
        <v>0.1199248904308785</v>
      </c>
      <c r="V191" t="n">
        <v>0.2396008053114934</v>
      </c>
      <c r="W191" t="n">
        <v>0.126915457526369</v>
      </c>
      <c r="X191" t="n">
        <v>0.1140414011183999</v>
      </c>
      <c r="Y191" t="n">
        <v>0.1675769118749601</v>
      </c>
      <c r="Z191" t="n">
        <v>0.06804248570010253</v>
      </c>
      <c r="AA191" t="n">
        <v>0.1021039936184867</v>
      </c>
      <c r="AB191" t="n">
        <v>0.1655799229873965</v>
      </c>
      <c r="AC191" t="n">
        <v>0.05343516453579528</v>
      </c>
      <c r="AD191" t="n">
        <v>0.1072464073438273</v>
      </c>
      <c r="AE191" t="n">
        <v>0.1679552332015717</v>
      </c>
      <c r="AF191" t="n">
        <v>0.08273568447506002</v>
      </c>
      <c r="AG191" t="n">
        <v>0.1014200269688313</v>
      </c>
      <c r="AH191" t="n">
        <v>0.1912714790792093</v>
      </c>
      <c r="AI191" t="n">
        <v>0.09830046737147284</v>
      </c>
      <c r="AJ191" t="n">
        <v>0.1595800264853014</v>
      </c>
      <c r="AK191" t="n">
        <v>0.3084957570392713</v>
      </c>
    </row>
    <row r="193">
      <c r="A193" s="130" t="n"/>
      <c r="B193" s="123" t="n"/>
      <c r="C193" s="123" t="n"/>
    </row>
    <row r="194">
      <c r="B194" s="123" t="n"/>
    </row>
    <row r="201">
      <c r="A201" t="inlineStr">
        <is>
          <t>PVVAC-P-240to760-E10-rDXGF-ECC1985-CZ06</t>
        </is>
      </c>
      <c r="D201" t="n">
        <v>2015</v>
      </c>
      <c r="F201" t="inlineStr">
        <is>
          <t>Source Annual kWh:</t>
        </is>
      </c>
      <c r="G201" s="175" t="n">
        <v>3065908.007000007</v>
      </c>
      <c r="H201" t="inlineStr">
        <is>
          <t>DEER</t>
        </is>
      </c>
      <c r="K201" t="inlineStr">
        <is>
          <t>PDAF</t>
        </is>
      </c>
      <c r="L201" t="inlineStr">
        <is>
          <t>Monthly</t>
        </is>
      </c>
      <c r="AH201" s="105" t="n"/>
      <c r="AI201" s="129" t="n"/>
      <c r="AJ201" s="129" t="n"/>
      <c r="AK201" s="83" t="n"/>
    </row>
    <row r="202">
      <c r="A202" s="106" t="n">
        <v>6</v>
      </c>
      <c r="B202" t="inlineStr">
        <is>
          <t>PVVAC-P-240to760-E10-20-MM</t>
        </is>
      </c>
      <c r="F202" t="inlineStr">
        <is>
          <t>Source Sample Size:</t>
        </is>
      </c>
      <c r="G202" t="n">
        <v>0</v>
      </c>
      <c r="H202" t="inlineStr">
        <is>
          <t>DEER</t>
        </is>
      </c>
      <c r="K202" t="inlineStr">
        <is>
          <t>WKWE</t>
        </is>
      </c>
      <c r="L202" t="inlineStr">
        <is>
          <t>Monthly</t>
        </is>
      </c>
      <c r="N202" t="inlineStr">
        <is>
          <t>Weekend Peak3</t>
        </is>
      </c>
      <c r="AH202" s="105" t="n"/>
      <c r="AI202" s="129" t="n"/>
      <c r="AJ202" s="129" t="n"/>
      <c r="AK202" s="83" t="n"/>
    </row>
    <row r="203">
      <c r="B203" t="n">
        <v>1</v>
      </c>
      <c r="C203" t="inlineStr">
        <is>
          <t>JANUARY</t>
        </is>
      </c>
      <c r="D203" t="inlineStr">
        <is>
          <t>JAN</t>
        </is>
      </c>
      <c r="E203" t="n">
        <v>2</v>
      </c>
      <c r="F203" t="inlineStr">
        <is>
          <t>FEBRUARY</t>
        </is>
      </c>
      <c r="G203" t="inlineStr">
        <is>
          <t>FEB</t>
        </is>
      </c>
      <c r="H203" t="n">
        <v>3</v>
      </c>
      <c r="I203" t="inlineStr">
        <is>
          <t>MARCH</t>
        </is>
      </c>
      <c r="J203" t="inlineStr">
        <is>
          <t>MAR</t>
        </is>
      </c>
      <c r="K203" t="n">
        <v>4</v>
      </c>
      <c r="L203" t="inlineStr">
        <is>
          <t>APRIL</t>
        </is>
      </c>
      <c r="M203" t="inlineStr">
        <is>
          <t>APR</t>
        </is>
      </c>
      <c r="N203" t="n">
        <v>5</v>
      </c>
      <c r="O203" t="inlineStr">
        <is>
          <t>MAY</t>
        </is>
      </c>
      <c r="P203" t="inlineStr">
        <is>
          <t>MAY</t>
        </is>
      </c>
      <c r="Q203" t="n">
        <v>6</v>
      </c>
      <c r="R203" t="inlineStr">
        <is>
          <t>JUNE</t>
        </is>
      </c>
      <c r="S203" t="inlineStr">
        <is>
          <t>JUN</t>
        </is>
      </c>
      <c r="T203" t="n">
        <v>7</v>
      </c>
      <c r="U203" t="inlineStr">
        <is>
          <t>JULY</t>
        </is>
      </c>
      <c r="V203" t="inlineStr">
        <is>
          <t>JUL</t>
        </is>
      </c>
      <c r="W203" t="n">
        <v>8</v>
      </c>
      <c r="X203" t="inlineStr">
        <is>
          <t>AUGUST</t>
        </is>
      </c>
      <c r="Y203" t="inlineStr">
        <is>
          <t>AUG</t>
        </is>
      </c>
      <c r="Z203" t="n">
        <v>9</v>
      </c>
      <c r="AA203" t="inlineStr">
        <is>
          <t>SEPTEMBER</t>
        </is>
      </c>
      <c r="AB203" t="inlineStr">
        <is>
          <t>SEP</t>
        </is>
      </c>
      <c r="AC203" t="n">
        <v>10</v>
      </c>
      <c r="AD203" t="inlineStr">
        <is>
          <t>OCTOBER</t>
        </is>
      </c>
      <c r="AE203" t="inlineStr">
        <is>
          <t>OCT</t>
        </is>
      </c>
      <c r="AF203" t="n">
        <v>11</v>
      </c>
      <c r="AG203" t="inlineStr">
        <is>
          <t>NOVEMBER</t>
        </is>
      </c>
      <c r="AH203" t="inlineStr">
        <is>
          <t>NOV</t>
        </is>
      </c>
      <c r="AI203" t="n">
        <v>12</v>
      </c>
      <c r="AJ203" t="inlineStr">
        <is>
          <t>DECEMBER</t>
        </is>
      </c>
      <c r="AK203" t="inlineStr">
        <is>
          <t>DEC</t>
        </is>
      </c>
    </row>
    <row r="204">
      <c r="B204" t="n">
        <v>31</v>
      </c>
      <c r="E204" t="n">
        <v>28</v>
      </c>
      <c r="H204" t="n">
        <v>31</v>
      </c>
      <c r="K204" t="n">
        <v>30</v>
      </c>
      <c r="N204" t="n">
        <v>31</v>
      </c>
      <c r="Q204" t="n">
        <v>30</v>
      </c>
      <c r="T204" t="n">
        <v>31</v>
      </c>
      <c r="W204" t="n">
        <v>31</v>
      </c>
      <c r="Z204" t="n">
        <v>30</v>
      </c>
      <c r="AC204" t="n">
        <v>31</v>
      </c>
      <c r="AF204" t="n">
        <v>30</v>
      </c>
      <c r="AI204" t="n">
        <v>31</v>
      </c>
    </row>
    <row r="205">
      <c r="A205" t="inlineStr">
        <is>
          <t>RATIOS</t>
        </is>
      </c>
      <c r="B205" t="inlineStr">
        <is>
          <t>E.BKDWN</t>
        </is>
      </c>
      <c r="C205" t="inlineStr">
        <is>
          <t>PEAK/AVG</t>
        </is>
      </c>
      <c r="D205" t="inlineStr">
        <is>
          <t>END/AVG</t>
        </is>
      </c>
      <c r="E205" t="inlineStr">
        <is>
          <t>E.BKDWN</t>
        </is>
      </c>
      <c r="F205" t="inlineStr">
        <is>
          <t>PEAK/AVG</t>
        </is>
      </c>
      <c r="G205" t="inlineStr">
        <is>
          <t>END/AVG</t>
        </is>
      </c>
      <c r="H205" t="inlineStr">
        <is>
          <t>E.BKDWN</t>
        </is>
      </c>
      <c r="I205" t="inlineStr">
        <is>
          <t>PEAK/AVG</t>
        </is>
      </c>
      <c r="J205" t="inlineStr">
        <is>
          <t>END/AVG</t>
        </is>
      </c>
      <c r="K205" t="inlineStr">
        <is>
          <t>E.BKDWN</t>
        </is>
      </c>
      <c r="L205" t="inlineStr">
        <is>
          <t>PEAK/AVG</t>
        </is>
      </c>
      <c r="M205" t="inlineStr">
        <is>
          <t>END/AVG</t>
        </is>
      </c>
      <c r="N205" t="inlineStr">
        <is>
          <t>E.BKDWN</t>
        </is>
      </c>
      <c r="O205" t="inlineStr">
        <is>
          <t>PEAK/AVG</t>
        </is>
      </c>
      <c r="P205" t="inlineStr">
        <is>
          <t>END/AVG</t>
        </is>
      </c>
      <c r="Q205" t="inlineStr">
        <is>
          <t>E.BKDWN</t>
        </is>
      </c>
      <c r="R205" t="inlineStr">
        <is>
          <t>PEAK/AVG</t>
        </is>
      </c>
      <c r="S205" t="inlineStr">
        <is>
          <t>END/AVG</t>
        </is>
      </c>
      <c r="T205" t="inlineStr">
        <is>
          <t>E.BKDWN</t>
        </is>
      </c>
      <c r="U205" t="inlineStr">
        <is>
          <t>PEAK/AVG</t>
        </is>
      </c>
      <c r="V205" t="inlineStr">
        <is>
          <t>END/AVG</t>
        </is>
      </c>
      <c r="W205" t="inlineStr">
        <is>
          <t>E.BKDWN</t>
        </is>
      </c>
      <c r="X205" t="inlineStr">
        <is>
          <t>PEAK/AVG</t>
        </is>
      </c>
      <c r="Y205" t="inlineStr">
        <is>
          <t>END/AVG</t>
        </is>
      </c>
      <c r="Z205" t="inlineStr">
        <is>
          <t>E.BKDWN</t>
        </is>
      </c>
      <c r="AA205" t="inlineStr">
        <is>
          <t>PEAK/AVG</t>
        </is>
      </c>
      <c r="AB205" t="inlineStr">
        <is>
          <t>END/AVG</t>
        </is>
      </c>
      <c r="AC205" t="inlineStr">
        <is>
          <t>E.BKDWN</t>
        </is>
      </c>
      <c r="AD205" t="inlineStr">
        <is>
          <t>PEAK/AVG</t>
        </is>
      </c>
      <c r="AE205" t="inlineStr">
        <is>
          <t>END/AVG</t>
        </is>
      </c>
      <c r="AF205" t="inlineStr">
        <is>
          <t>E.BKDWN</t>
        </is>
      </c>
      <c r="AG205" t="inlineStr">
        <is>
          <t>PEAK/AVG</t>
        </is>
      </c>
      <c r="AH205" t="inlineStr">
        <is>
          <t>END/AVG</t>
        </is>
      </c>
      <c r="AI205" t="inlineStr">
        <is>
          <t>E.BKDWN</t>
        </is>
      </c>
      <c r="AJ205" t="inlineStr">
        <is>
          <t>PEAK/AVG</t>
        </is>
      </c>
      <c r="AK205" t="inlineStr">
        <is>
          <t>END/AVG</t>
        </is>
      </c>
    </row>
    <row r="206">
      <c r="B206" s="170" t="n">
        <v>0.05902339254246297</v>
      </c>
      <c r="C206" s="171" t="n">
        <v>1.493673153968865</v>
      </c>
      <c r="D206" s="171" t="n">
        <v>0.4137000805121384</v>
      </c>
      <c r="E206" s="170" t="n">
        <v>0.06816153192349539</v>
      </c>
      <c r="F206" s="171" t="n">
        <v>1.182725750542078</v>
      </c>
      <c r="G206" s="171" t="n">
        <v>0.4060123307975361</v>
      </c>
      <c r="H206" s="170" t="n">
        <v>0.09580739230223048</v>
      </c>
      <c r="I206" s="171" t="n">
        <v>1.159593722250941</v>
      </c>
      <c r="J206" s="171" t="n">
        <v>0.4407696479852614</v>
      </c>
      <c r="K206" s="170" t="n">
        <v>0.07616716026381726</v>
      </c>
      <c r="L206" s="171" t="n">
        <v>1.435314162730914</v>
      </c>
      <c r="M206" s="171" t="n">
        <v>0.3992487586396319</v>
      </c>
      <c r="N206" s="170" t="n">
        <v>0.07650270589338676</v>
      </c>
      <c r="O206" s="171" t="n">
        <v>1.396162120811385</v>
      </c>
      <c r="P206" s="171" t="n">
        <v>0.3754731959288705</v>
      </c>
      <c r="Q206" s="170" t="n">
        <v>0.08331824122053287</v>
      </c>
      <c r="R206" s="171" t="n">
        <v>1.194368869418481</v>
      </c>
      <c r="S206" s="171" t="n">
        <v>0.5560578728701735</v>
      </c>
      <c r="T206" s="170" t="n">
        <v>0.08861745015805343</v>
      </c>
      <c r="U206" s="171" t="n">
        <v>1.14004983394922</v>
      </c>
      <c r="V206" s="171" t="n">
        <v>0.5474533645510213</v>
      </c>
      <c r="W206" s="170" t="n">
        <v>0.09386112430998732</v>
      </c>
      <c r="X206" s="171" t="n">
        <v>1.323041832236958</v>
      </c>
      <c r="Y206" s="171" t="n">
        <v>0.4829081258296996</v>
      </c>
      <c r="Z206" s="170" t="n">
        <v>0.1153745842567603</v>
      </c>
      <c r="AA206" s="171" t="n">
        <v>1.135798738478872</v>
      </c>
      <c r="AB206" s="171" t="n">
        <v>0.477655123591636</v>
      </c>
      <c r="AC206" s="170" t="n">
        <v>0.1134938440564163</v>
      </c>
      <c r="AD206" s="171" t="n">
        <v>1.235159465561031</v>
      </c>
      <c r="AE206" s="171" t="n">
        <v>0.5025186873780749</v>
      </c>
      <c r="AF206" s="170" t="n">
        <v>0.0860216231594455</v>
      </c>
      <c r="AG206" s="171" t="n">
        <v>1.181764542272266</v>
      </c>
      <c r="AH206" s="171" t="n">
        <v>0.4736399241518454</v>
      </c>
      <c r="AI206" s="170" t="n">
        <v>0.04365094991341156</v>
      </c>
      <c r="AJ206" s="171" t="n">
        <v>1.989824823599478</v>
      </c>
      <c r="AK206" s="171" t="n">
        <v>0.3685638008027126</v>
      </c>
      <c r="AM206">
        <f>A201</f>
        <v/>
      </c>
      <c r="AN206" s="163">
        <f>1/($B206*(1/$B204)*(1/(5/7+2/7*$D206))*$B216/SUM($B208:$B231))</f>
        <v/>
      </c>
      <c r="AO206" s="163">
        <f>1/(B206*(1/B204)*(1/(5/7+2/7*D206)))</f>
        <v/>
      </c>
      <c r="AP206" s="163" t="n"/>
      <c r="AR206" s="168">
        <f>CHOOSE(AV$3,C206,F206,I206,L206,O206,R206,U206,X206,AA206,AD206,AG206,AJ206)</f>
        <v/>
      </c>
      <c r="AS206" s="164" t="n"/>
      <c r="AT206" s="164" t="n"/>
      <c r="AV206" s="116">
        <f>AN206/AR206</f>
        <v/>
      </c>
      <c r="AW206" s="165">
        <f>AO206/AR206</f>
        <v/>
      </c>
      <c r="AX206" s="163" t="n"/>
    </row>
    <row r="207">
      <c r="A207" t="inlineStr">
        <is>
          <t>HOUR</t>
        </is>
      </c>
      <c r="B207" t="inlineStr">
        <is>
          <t>PEAK</t>
        </is>
      </c>
      <c r="C207" t="inlineStr">
        <is>
          <t>AVG</t>
        </is>
      </c>
      <c r="D207" t="inlineStr">
        <is>
          <t>END</t>
        </is>
      </c>
      <c r="E207" t="inlineStr">
        <is>
          <t>PEAK</t>
        </is>
      </c>
      <c r="F207" t="inlineStr">
        <is>
          <t>AVG</t>
        </is>
      </c>
      <c r="G207" t="inlineStr">
        <is>
          <t>END</t>
        </is>
      </c>
      <c r="H207" t="inlineStr">
        <is>
          <t>PEAK</t>
        </is>
      </c>
      <c r="I207" t="inlineStr">
        <is>
          <t>AVG</t>
        </is>
      </c>
      <c r="J207" t="inlineStr">
        <is>
          <t>END</t>
        </is>
      </c>
      <c r="K207" t="inlineStr">
        <is>
          <t>PEAK</t>
        </is>
      </c>
      <c r="L207" t="inlineStr">
        <is>
          <t>AVG</t>
        </is>
      </c>
      <c r="M207" t="inlineStr">
        <is>
          <t>END</t>
        </is>
      </c>
      <c r="N207" t="inlineStr">
        <is>
          <t>PEAK</t>
        </is>
      </c>
      <c r="O207" t="inlineStr">
        <is>
          <t>AVG</t>
        </is>
      </c>
      <c r="P207" t="inlineStr">
        <is>
          <t>END</t>
        </is>
      </c>
      <c r="Q207" t="inlineStr">
        <is>
          <t>PEAK</t>
        </is>
      </c>
      <c r="R207" t="inlineStr">
        <is>
          <t>AVG</t>
        </is>
      </c>
      <c r="S207" t="inlineStr">
        <is>
          <t>END</t>
        </is>
      </c>
      <c r="T207" t="inlineStr">
        <is>
          <t>PEAK</t>
        </is>
      </c>
      <c r="U207" t="inlineStr">
        <is>
          <t>AVG</t>
        </is>
      </c>
      <c r="V207" t="inlineStr">
        <is>
          <t>END</t>
        </is>
      </c>
      <c r="W207" t="inlineStr">
        <is>
          <t>PEAK</t>
        </is>
      </c>
      <c r="X207" t="inlineStr">
        <is>
          <t>AVG</t>
        </is>
      </c>
      <c r="Y207" t="inlineStr">
        <is>
          <t>END</t>
        </is>
      </c>
      <c r="Z207" t="inlineStr">
        <is>
          <t>PEAK</t>
        </is>
      </c>
      <c r="AA207" t="inlineStr">
        <is>
          <t>AVG</t>
        </is>
      </c>
      <c r="AB207" t="inlineStr">
        <is>
          <t>END</t>
        </is>
      </c>
      <c r="AC207" t="inlineStr">
        <is>
          <t>PEAK</t>
        </is>
      </c>
      <c r="AD207" t="inlineStr">
        <is>
          <t>AVG</t>
        </is>
      </c>
      <c r="AE207" t="inlineStr">
        <is>
          <t>END</t>
        </is>
      </c>
      <c r="AF207" t="inlineStr">
        <is>
          <t>PEAK</t>
        </is>
      </c>
      <c r="AG207" t="inlineStr">
        <is>
          <t>AVG</t>
        </is>
      </c>
      <c r="AH207" t="inlineStr">
        <is>
          <t>END</t>
        </is>
      </c>
      <c r="AI207" t="inlineStr">
        <is>
          <t>PEAK</t>
        </is>
      </c>
      <c r="AJ207" t="inlineStr">
        <is>
          <t>AVG</t>
        </is>
      </c>
      <c r="AK207" t="inlineStr">
        <is>
          <t>END</t>
        </is>
      </c>
    </row>
    <row r="208">
      <c r="A208" t="n">
        <v>1</v>
      </c>
      <c r="B208" t="n">
        <v>0.0949253662590922</v>
      </c>
      <c r="C208" t="n">
        <v>0.1171970694744854</v>
      </c>
      <c r="D208" t="n">
        <v>0.1774070433123229</v>
      </c>
      <c r="E208" t="n">
        <v>0.09080400694845674</v>
      </c>
      <c r="F208" t="n">
        <v>0.1087913963271138</v>
      </c>
      <c r="G208" t="n">
        <v>0.1688071794536419</v>
      </c>
      <c r="H208" t="n">
        <v>0.156709978023401</v>
      </c>
      <c r="I208" t="n">
        <v>0.1361772716520725</v>
      </c>
      <c r="J208" t="n">
        <v>0.1696796337111313</v>
      </c>
      <c r="K208" t="n">
        <v>0.1287960658661172</v>
      </c>
      <c r="L208" t="n">
        <v>0.1149117464697475</v>
      </c>
      <c r="M208" t="n">
        <v>0.1793215519627884</v>
      </c>
      <c r="N208" t="n">
        <v>0.1631434512427123</v>
      </c>
      <c r="O208" t="n">
        <v>0.123790134556257</v>
      </c>
      <c r="P208" t="n">
        <v>0.1531140694740927</v>
      </c>
      <c r="Q208" t="n">
        <v>0.1196600717652038</v>
      </c>
      <c r="R208" t="n">
        <v>0.1318797114528915</v>
      </c>
      <c r="S208" t="n">
        <v>0.250362927645315</v>
      </c>
      <c r="T208" t="n">
        <v>0.168618043036216</v>
      </c>
      <c r="U208" t="n">
        <v>0.1248233469072851</v>
      </c>
      <c r="V208" t="n">
        <v>0.1171310022283552</v>
      </c>
      <c r="W208" t="n">
        <v>0.1706147246044396</v>
      </c>
      <c r="X208" t="n">
        <v>0.1352090988831566</v>
      </c>
      <c r="Y208" t="n">
        <v>0.1467392439825142</v>
      </c>
      <c r="Z208" t="n">
        <v>0.1667201867301672</v>
      </c>
      <c r="AA208" t="n">
        <v>0.1475437184082069</v>
      </c>
      <c r="AB208" t="n">
        <v>0.2260762172145063</v>
      </c>
      <c r="AC208" t="n">
        <v>0.1183907748864713</v>
      </c>
      <c r="AD208" t="n">
        <v>0.1311366467533606</v>
      </c>
      <c r="AE208" t="n">
        <v>0.1942863687300888</v>
      </c>
      <c r="AF208" t="n">
        <v>0.1074505941454162</v>
      </c>
      <c r="AG208" t="n">
        <v>0.1161892396092051</v>
      </c>
      <c r="AH208" t="n">
        <v>0.2453268379771399</v>
      </c>
      <c r="AI208" t="n">
        <v>0.1144331226033313</v>
      </c>
      <c r="AJ208" t="n">
        <v>0.1175325544026419</v>
      </c>
      <c r="AK208" t="n">
        <v>0.1428722426394293</v>
      </c>
    </row>
    <row r="209">
      <c r="A209" t="n">
        <v>2</v>
      </c>
      <c r="B209" t="n">
        <v>0.09387701128292043</v>
      </c>
      <c r="C209" t="n">
        <v>0.1148681958100591</v>
      </c>
      <c r="D209" t="n">
        <v>0.1843040876791358</v>
      </c>
      <c r="E209" t="n">
        <v>0.08930658640918024</v>
      </c>
      <c r="F209" t="n">
        <v>0.101929709132726</v>
      </c>
      <c r="G209" t="n">
        <v>0.1587845657391004</v>
      </c>
      <c r="H209" t="n">
        <v>0.06960211800863754</v>
      </c>
      <c r="I209" t="n">
        <v>0.09841086899590402</v>
      </c>
      <c r="J209" t="n">
        <v>0.1928890283928462</v>
      </c>
      <c r="K209" t="n">
        <v>0.09856033899246763</v>
      </c>
      <c r="L209" t="n">
        <v>0.09781275189070725</v>
      </c>
      <c r="M209" t="n">
        <v>0.1129008040715015</v>
      </c>
      <c r="N209" t="n">
        <v>0.07245951973802232</v>
      </c>
      <c r="O209" t="n">
        <v>0.1144950150082405</v>
      </c>
      <c r="P209" t="n">
        <v>0.1267958858917135</v>
      </c>
      <c r="Q209" t="n">
        <v>0.1548594163328638</v>
      </c>
      <c r="R209" t="n">
        <v>0.1509621097800141</v>
      </c>
      <c r="S209" t="n">
        <v>0.1593671713794405</v>
      </c>
      <c r="T209" t="n">
        <v>0.1233680216414543</v>
      </c>
      <c r="U209" t="n">
        <v>0.1677689281635484</v>
      </c>
      <c r="V209" t="n">
        <v>0.2215063116844662</v>
      </c>
      <c r="W209" t="n">
        <v>0.06604540045303817</v>
      </c>
      <c r="X209" t="n">
        <v>0.1036630228130059</v>
      </c>
      <c r="Y209" t="n">
        <v>0.1451339008720064</v>
      </c>
      <c r="Z209" t="n">
        <v>0.06119967372034417</v>
      </c>
      <c r="AA209" t="n">
        <v>0.08602784429286166</v>
      </c>
      <c r="AB209" t="n">
        <v>0.1669853081235973</v>
      </c>
      <c r="AC209" t="n">
        <v>0.08831729336677954</v>
      </c>
      <c r="AD209" t="n">
        <v>0.09848956137846004</v>
      </c>
      <c r="AE209" t="n">
        <v>0.1814996086288723</v>
      </c>
      <c r="AF209" t="n">
        <v>0.07807107960990696</v>
      </c>
      <c r="AG209" t="n">
        <v>0.1005015935596087</v>
      </c>
      <c r="AH209" t="n">
        <v>0.147310483262214</v>
      </c>
      <c r="AI209" t="n">
        <v>0.08990690381303028</v>
      </c>
      <c r="AJ209" t="n">
        <v>0.1056032804676591</v>
      </c>
      <c r="AK209" t="n">
        <v>0.1387245458977647</v>
      </c>
    </row>
    <row r="210">
      <c r="A210" t="n">
        <v>3</v>
      </c>
      <c r="B210" t="n">
        <v>0.08247932775031361</v>
      </c>
      <c r="C210" t="n">
        <v>0.1103652221973259</v>
      </c>
      <c r="D210" t="n">
        <v>0.1685979706171488</v>
      </c>
      <c r="E210" t="n">
        <v>0.08751401220196411</v>
      </c>
      <c r="F210" t="n">
        <v>0.103164716662332</v>
      </c>
      <c r="G210" t="n">
        <v>0.1669167190814998</v>
      </c>
      <c r="H210" t="n">
        <v>0.1551864200332701</v>
      </c>
      <c r="I210" t="n">
        <v>0.1425667708143628</v>
      </c>
      <c r="J210" t="n">
        <v>0.2154570081405108</v>
      </c>
      <c r="K210" t="n">
        <v>0.1557287301401244</v>
      </c>
      <c r="L210" t="n">
        <v>0.1380327998135591</v>
      </c>
      <c r="M210" t="n">
        <v>0.1883499564415652</v>
      </c>
      <c r="N210" t="n">
        <v>0.1613772504490981</v>
      </c>
      <c r="O210" t="n">
        <v>0.1573830111067983</v>
      </c>
      <c r="P210" t="n">
        <v>0.2013882398602755</v>
      </c>
      <c r="Q210" t="n">
        <v>0.1924003083932826</v>
      </c>
      <c r="R210" t="n">
        <v>0.2244482573255585</v>
      </c>
      <c r="S210" t="n">
        <v>0.2459936297304145</v>
      </c>
      <c r="T210" t="n">
        <v>0.244206840939891</v>
      </c>
      <c r="U210" t="n">
        <v>0.2507066899694069</v>
      </c>
      <c r="V210" t="n">
        <v>0.2178815061706837</v>
      </c>
      <c r="W210" t="n">
        <v>0.1641372195590381</v>
      </c>
      <c r="X210" t="n">
        <v>0.1675590471300345</v>
      </c>
      <c r="Y210" t="n">
        <v>0.1668662818183718</v>
      </c>
      <c r="Z210" t="n">
        <v>0.1843014534625998</v>
      </c>
      <c r="AA210" t="n">
        <v>0.161514360961148</v>
      </c>
      <c r="AB210" t="n">
        <v>0.2032563956040316</v>
      </c>
      <c r="AC210" t="n">
        <v>0.1808132818365238</v>
      </c>
      <c r="AD210" t="n">
        <v>0.1663811116701341</v>
      </c>
      <c r="AE210" t="n">
        <v>0.2333515450142008</v>
      </c>
      <c r="AF210" t="n">
        <v>0.1045745079338935</v>
      </c>
      <c r="AG210" t="n">
        <v>0.1030361802483394</v>
      </c>
      <c r="AH210" t="n">
        <v>0.1337717761472498</v>
      </c>
      <c r="AI210" t="n">
        <v>0.1111392540819668</v>
      </c>
      <c r="AJ210" t="n">
        <v>0.1136528322042195</v>
      </c>
      <c r="AK210" t="n">
        <v>0.158429287442855</v>
      </c>
    </row>
    <row r="211">
      <c r="A211" t="n">
        <v>4</v>
      </c>
      <c r="B211" t="n">
        <v>0.1119639143509868</v>
      </c>
      <c r="C211" t="n">
        <v>0.1449261764887823</v>
      </c>
      <c r="D211" t="n">
        <v>0.2024712481418868</v>
      </c>
      <c r="E211" t="n">
        <v>0.1131597130817651</v>
      </c>
      <c r="F211" t="n">
        <v>0.133634431455898</v>
      </c>
      <c r="G211" t="n">
        <v>0.1899016652849668</v>
      </c>
      <c r="H211" t="n">
        <v>0.190626172891796</v>
      </c>
      <c r="I211" t="n">
        <v>0.1561286121033219</v>
      </c>
      <c r="J211" t="n">
        <v>0.2048474592462692</v>
      </c>
      <c r="K211" t="n">
        <v>0.2054508324734078</v>
      </c>
      <c r="L211" t="n">
        <v>0.1675655094328055</v>
      </c>
      <c r="M211" t="n">
        <v>0.1839561850631324</v>
      </c>
      <c r="N211" t="n">
        <v>0.2382759689617681</v>
      </c>
      <c r="O211" t="n">
        <v>0.1869260403200627</v>
      </c>
      <c r="P211" t="n">
        <v>0.2171162429652628</v>
      </c>
      <c r="Q211" t="n">
        <v>0.2923305527698393</v>
      </c>
      <c r="R211" t="n">
        <v>0.3085492966167089</v>
      </c>
      <c r="S211" t="n">
        <v>0.3501024310759432</v>
      </c>
      <c r="T211" t="n">
        <v>0.3103409621897308</v>
      </c>
      <c r="U211" t="n">
        <v>0.3215361607057221</v>
      </c>
      <c r="V211" t="n">
        <v>0.3616128540679548</v>
      </c>
      <c r="W211" t="n">
        <v>0.2471390726061022</v>
      </c>
      <c r="X211" t="n">
        <v>0.2475049396357135</v>
      </c>
      <c r="Y211" t="n">
        <v>0.2528638903235806</v>
      </c>
      <c r="Z211" t="n">
        <v>0.2352068913679105</v>
      </c>
      <c r="AA211" t="n">
        <v>0.2018066497205928</v>
      </c>
      <c r="AB211" t="n">
        <v>0.3515426884311825</v>
      </c>
      <c r="AC211" t="n">
        <v>0.1770288514880228</v>
      </c>
      <c r="AD211" t="n">
        <v>0.1951389266607138</v>
      </c>
      <c r="AE211" t="n">
        <v>0.2723680164300473</v>
      </c>
      <c r="AF211" t="n">
        <v>0.1124350132696461</v>
      </c>
      <c r="AG211" t="n">
        <v>0.1307923507167013</v>
      </c>
      <c r="AH211" t="n">
        <v>0.2438909679400744</v>
      </c>
      <c r="AI211" t="n">
        <v>0.1299258280593786</v>
      </c>
      <c r="AJ211" t="n">
        <v>0.1395655805428665</v>
      </c>
      <c r="AK211" t="n">
        <v>0.1966611456275972</v>
      </c>
    </row>
    <row r="212">
      <c r="A212" t="n">
        <v>5</v>
      </c>
      <c r="B212" t="n">
        <v>0.1194215304314815</v>
      </c>
      <c r="C212" t="n">
        <v>0.1557657875591169</v>
      </c>
      <c r="D212" t="n">
        <v>0.2070041941486015</v>
      </c>
      <c r="E212" t="n">
        <v>0.1148090788812422</v>
      </c>
      <c r="F212" t="n">
        <v>0.1463523034623557</v>
      </c>
      <c r="G212" t="n">
        <v>0.2078688930307827</v>
      </c>
      <c r="H212" t="n">
        <v>0.2008580889025425</v>
      </c>
      <c r="I212" t="n">
        <v>0.2073584153773253</v>
      </c>
      <c r="J212" t="n">
        <v>0.258614680213714</v>
      </c>
      <c r="K212" t="n">
        <v>0.2739478813987098</v>
      </c>
      <c r="L212" t="n">
        <v>0.233333800570877</v>
      </c>
      <c r="M212" t="n">
        <v>0.2271908641461686</v>
      </c>
      <c r="N212" t="n">
        <v>0.287505963692304</v>
      </c>
      <c r="O212" t="n">
        <v>0.2519556789685212</v>
      </c>
      <c r="P212" t="n">
        <v>0.2050949738016688</v>
      </c>
      <c r="Q212" t="n">
        <v>0.3503030794885618</v>
      </c>
      <c r="R212" t="n">
        <v>0.3859305593727189</v>
      </c>
      <c r="S212" t="n">
        <v>0.3535348299463841</v>
      </c>
      <c r="T212" t="n">
        <v>0.3650528922704442</v>
      </c>
      <c r="U212" t="n">
        <v>0.3793246058350754</v>
      </c>
      <c r="V212" t="n">
        <v>0.3536341061443274</v>
      </c>
      <c r="W212" t="n">
        <v>0.2944639298997191</v>
      </c>
      <c r="X212" t="n">
        <v>0.295398051613391</v>
      </c>
      <c r="Y212" t="n">
        <v>0.2588900004713023</v>
      </c>
      <c r="Z212" t="n">
        <v>0.288034307398489</v>
      </c>
      <c r="AA212" t="n">
        <v>0.2592983325416686</v>
      </c>
      <c r="AB212" t="n">
        <v>0.2600124640777824</v>
      </c>
      <c r="AC212" t="n">
        <v>0.2463120764600933</v>
      </c>
      <c r="AD212" t="n">
        <v>0.2650389465286938</v>
      </c>
      <c r="AE212" t="n">
        <v>0.2719156113775387</v>
      </c>
      <c r="AF212" t="n">
        <v>0.1493403033289677</v>
      </c>
      <c r="AG212" t="n">
        <v>0.1551214006268749</v>
      </c>
      <c r="AH212" t="n">
        <v>0.2104784179750423</v>
      </c>
      <c r="AI212" t="n">
        <v>0.1646546344056946</v>
      </c>
      <c r="AJ212" t="n">
        <v>0.1593301576851138</v>
      </c>
      <c r="AK212" t="n">
        <v>0.2068081993240831</v>
      </c>
    </row>
    <row r="213">
      <c r="A213" t="n">
        <v>6</v>
      </c>
      <c r="B213" t="n">
        <v>0.1878568725426698</v>
      </c>
      <c r="C213" t="n">
        <v>0.2202253237715001</v>
      </c>
      <c r="D213" t="n">
        <v>0.2250135212819877</v>
      </c>
      <c r="E213" t="n">
        <v>0.1796866660816774</v>
      </c>
      <c r="F213" t="n">
        <v>0.2157922506201949</v>
      </c>
      <c r="G213" t="n">
        <v>0.2269228870410657</v>
      </c>
      <c r="H213" t="n">
        <v>0.3451843528773428</v>
      </c>
      <c r="I213" t="n">
        <v>0.3757953615108324</v>
      </c>
      <c r="J213" t="n">
        <v>0.2930766763788716</v>
      </c>
      <c r="K213" t="n">
        <v>0.4290871419056672</v>
      </c>
      <c r="L213" t="n">
        <v>0.4316555051477569</v>
      </c>
      <c r="M213" t="n">
        <v>0.2674327581326022</v>
      </c>
      <c r="N213" t="n">
        <v>0.4461385991931858</v>
      </c>
      <c r="O213" t="n">
        <v>0.4349267539625404</v>
      </c>
      <c r="P213" t="n">
        <v>0.2660741315738404</v>
      </c>
      <c r="Q213" t="n">
        <v>0.5038068020428157</v>
      </c>
      <c r="R213" t="n">
        <v>0.5508303984807664</v>
      </c>
      <c r="S213" t="n">
        <v>0.4340440780414366</v>
      </c>
      <c r="T213" t="n">
        <v>0.5347288208935014</v>
      </c>
      <c r="U213" t="n">
        <v>0.5419995308081441</v>
      </c>
      <c r="V213" t="n">
        <v>0.3960672161721426</v>
      </c>
      <c r="W213" t="n">
        <v>0.4397225325211199</v>
      </c>
      <c r="X213" t="n">
        <v>0.4303300810774986</v>
      </c>
      <c r="Y213" t="n">
        <v>0.2956491509027382</v>
      </c>
      <c r="Z213" t="n">
        <v>0.4309782429822743</v>
      </c>
      <c r="AA213" t="n">
        <v>0.4114529889306661</v>
      </c>
      <c r="AB213" t="n">
        <v>0.3253414163498886</v>
      </c>
      <c r="AC213" t="n">
        <v>0.3822740497949568</v>
      </c>
      <c r="AD213" t="n">
        <v>0.4113695459373381</v>
      </c>
      <c r="AE213" t="n">
        <v>0.3365911931408873</v>
      </c>
      <c r="AF213" t="n">
        <v>0.1965916668216342</v>
      </c>
      <c r="AG213" t="n">
        <v>0.2183987554189777</v>
      </c>
      <c r="AH213" t="n">
        <v>0.2275917501200477</v>
      </c>
      <c r="AI213" t="n">
        <v>0.2227055967621893</v>
      </c>
      <c r="AJ213" t="n">
        <v>0.2052067002269251</v>
      </c>
      <c r="AK213" t="n">
        <v>0.223235181322692</v>
      </c>
    </row>
    <row r="214">
      <c r="A214" t="n">
        <v>7</v>
      </c>
      <c r="B214" t="n">
        <v>0.3576550364124658</v>
      </c>
      <c r="C214" t="n">
        <v>0.3862440854182428</v>
      </c>
      <c r="D214" t="n">
        <v>0.275856262819706</v>
      </c>
      <c r="E214" t="n">
        <v>0.3415915582252337</v>
      </c>
      <c r="F214" t="n">
        <v>0.4097047952366271</v>
      </c>
      <c r="G214" t="n">
        <v>0.2898004902309651</v>
      </c>
      <c r="H214" t="n">
        <v>0.5003957271583487</v>
      </c>
      <c r="I214" t="n">
        <v>0.5378256213027597</v>
      </c>
      <c r="J214" t="n">
        <v>0.424243300966899</v>
      </c>
      <c r="K214" t="n">
        <v>0.5322392460751146</v>
      </c>
      <c r="L214" t="n">
        <v>0.5574622267921256</v>
      </c>
      <c r="M214" t="n">
        <v>0.4381321642676943</v>
      </c>
      <c r="N214" t="n">
        <v>0.5681679431922981</v>
      </c>
      <c r="O214" t="n">
        <v>0.590051691159422</v>
      </c>
      <c r="P214" t="n">
        <v>0.4755676305065009</v>
      </c>
      <c r="Q214" t="n">
        <v>0.6425544084201414</v>
      </c>
      <c r="R214" t="n">
        <v>0.6567997626165192</v>
      </c>
      <c r="S214" t="n">
        <v>0.6846053320824173</v>
      </c>
      <c r="T214" t="n">
        <v>0.6789029971549989</v>
      </c>
      <c r="U214" t="n">
        <v>0.6544003435691197</v>
      </c>
      <c r="V214" t="n">
        <v>0.7585531906585877</v>
      </c>
      <c r="W214" t="n">
        <v>0.5490462295404053</v>
      </c>
      <c r="X214" t="n">
        <v>0.5586544355751393</v>
      </c>
      <c r="Y214" t="n">
        <v>0.6217155209566757</v>
      </c>
      <c r="Z214" t="n">
        <v>0.5758829995074968</v>
      </c>
      <c r="AA214" t="n">
        <v>0.5474508708907291</v>
      </c>
      <c r="AB214" t="n">
        <v>0.5441006815904328</v>
      </c>
      <c r="AC214" t="n">
        <v>0.5108932681565596</v>
      </c>
      <c r="AD214" t="n">
        <v>0.5300852113484692</v>
      </c>
      <c r="AE214" t="n">
        <v>0.4606545159907863</v>
      </c>
      <c r="AF214" t="n">
        <v>0.3396308806847615</v>
      </c>
      <c r="AG214" t="n">
        <v>0.4073425375542021</v>
      </c>
      <c r="AH214" t="n">
        <v>0.3234846350618487</v>
      </c>
      <c r="AI214" t="n">
        <v>0.3887483641898191</v>
      </c>
      <c r="AJ214" t="n">
        <v>0.3389263422976001</v>
      </c>
      <c r="AK214" t="n">
        <v>0.254187679542143</v>
      </c>
    </row>
    <row r="215">
      <c r="A215" t="n">
        <v>8</v>
      </c>
      <c r="B215" t="n">
        <v>0.4406895157751612</v>
      </c>
      <c r="C215" t="n">
        <v>0.47163722098094</v>
      </c>
      <c r="D215" t="n">
        <v>0.3719321996999806</v>
      </c>
      <c r="E215" t="n">
        <v>0.4719510948985518</v>
      </c>
      <c r="F215" t="n">
        <v>0.5131399232169647</v>
      </c>
      <c r="G215" t="n">
        <v>0.429977629926273</v>
      </c>
      <c r="H215" t="n">
        <v>0.6749307941149791</v>
      </c>
      <c r="I215" t="n">
        <v>0.7246393529335486</v>
      </c>
      <c r="J215" t="n">
        <v>0.6486143390355577</v>
      </c>
      <c r="K215" t="n">
        <v>0.7659375311250131</v>
      </c>
      <c r="L215" t="n">
        <v>0.7827486248478585</v>
      </c>
      <c r="M215" t="n">
        <v>0.656164808851199</v>
      </c>
      <c r="N215" t="n">
        <v>0.8588134683430185</v>
      </c>
      <c r="O215" t="n">
        <v>0.8650185064155945</v>
      </c>
      <c r="P215" t="n">
        <v>0.6853455462837184</v>
      </c>
      <c r="Q215" t="n">
        <v>0.8526312941890282</v>
      </c>
      <c r="R215" t="n">
        <v>0.8337449608315313</v>
      </c>
      <c r="S215" t="n">
        <v>0.7734974119371241</v>
      </c>
      <c r="T215" t="n">
        <v>0.8548310175429011</v>
      </c>
      <c r="U215" t="n">
        <v>0.8255668465235446</v>
      </c>
      <c r="V215" t="n">
        <v>0.8498433535199499</v>
      </c>
      <c r="W215" t="n">
        <v>0.7713897980975469</v>
      </c>
      <c r="X215" t="n">
        <v>0.7689985758918979</v>
      </c>
      <c r="Y215" t="n">
        <v>0.6597454870374861</v>
      </c>
      <c r="Z215" t="n">
        <v>0.8254077680295157</v>
      </c>
      <c r="AA215" t="n">
        <v>0.7853093122140867</v>
      </c>
      <c r="AB215" t="n">
        <v>0.625438313167201</v>
      </c>
      <c r="AC215" t="n">
        <v>0.7772412658852762</v>
      </c>
      <c r="AD215" t="n">
        <v>0.7553443827252825</v>
      </c>
      <c r="AE215" t="n">
        <v>0.6174230559879783</v>
      </c>
      <c r="AF215" t="n">
        <v>0.4998558802198589</v>
      </c>
      <c r="AG215" t="n">
        <v>0.5341949227423668</v>
      </c>
      <c r="AH215" t="n">
        <v>0.4059789665968563</v>
      </c>
      <c r="AI215" t="n">
        <v>0.4692703478433167</v>
      </c>
      <c r="AJ215" t="n">
        <v>0.4211260273382326</v>
      </c>
      <c r="AK215" t="n">
        <v>0.3189111175427928</v>
      </c>
    </row>
    <row r="216">
      <c r="A216" t="n">
        <v>9</v>
      </c>
      <c r="B216" t="n">
        <v>0.7710063135590025</v>
      </c>
      <c r="C216" t="n">
        <v>0.6702654171015374</v>
      </c>
      <c r="D216" t="n">
        <v>0.4304978893193779</v>
      </c>
      <c r="E216" t="n">
        <v>0.7430943728212475</v>
      </c>
      <c r="F216" t="n">
        <v>0.7529669891508221</v>
      </c>
      <c r="G216" t="n">
        <v>0.5356847236568179</v>
      </c>
      <c r="H216" t="n">
        <v>0.8221480414119113</v>
      </c>
      <c r="I216" t="n">
        <v>0.853317781139561</v>
      </c>
      <c r="J216" t="n">
        <v>0.8350613779503382</v>
      </c>
      <c r="K216" t="n">
        <v>0.8829807920981255</v>
      </c>
      <c r="L216" t="n">
        <v>0.8880586397964035</v>
      </c>
      <c r="M216" t="n">
        <v>0.7146308637707997</v>
      </c>
      <c r="N216" t="n">
        <v>0.9376068769139545</v>
      </c>
      <c r="O216" t="n">
        <v>0.9117441739164414</v>
      </c>
      <c r="P216" t="n">
        <v>0.7693047156995922</v>
      </c>
      <c r="Q216" t="n">
        <v>0.9614821427536274</v>
      </c>
      <c r="R216" t="n">
        <v>0.9096343505452118</v>
      </c>
      <c r="S216" t="n">
        <v>0.9186163127967851</v>
      </c>
      <c r="T216" t="n">
        <v>0.938217151407012</v>
      </c>
      <c r="U216" t="n">
        <v>0.9079815941212332</v>
      </c>
      <c r="V216" t="n">
        <v>0.9369723654675994</v>
      </c>
      <c r="W216" t="n">
        <v>0.8770010012405912</v>
      </c>
      <c r="X216" t="n">
        <v>0.8929379718614231</v>
      </c>
      <c r="Y216" t="n">
        <v>0.8608482372564957</v>
      </c>
      <c r="Z216" t="n">
        <v>0.9227730687040464</v>
      </c>
      <c r="AA216" t="n">
        <v>0.9007699323291125</v>
      </c>
      <c r="AB216" t="n">
        <v>0.8511016836857231</v>
      </c>
      <c r="AC216" t="n">
        <v>0.9092523541554171</v>
      </c>
      <c r="AD216" t="n">
        <v>0.8857705414515561</v>
      </c>
      <c r="AE216" t="n">
        <v>0.8272042977664842</v>
      </c>
      <c r="AF216" t="n">
        <v>0.7534183617897949</v>
      </c>
      <c r="AG216" t="n">
        <v>0.7923165188209113</v>
      </c>
      <c r="AH216" t="n">
        <v>0.6612092160939724</v>
      </c>
      <c r="AI216" t="n">
        <v>0.703665545891868</v>
      </c>
      <c r="AJ216" t="n">
        <v>0.6579958142371053</v>
      </c>
      <c r="AK216" t="n">
        <v>0.4652968660678563</v>
      </c>
    </row>
    <row r="217">
      <c r="A217" t="n">
        <v>10</v>
      </c>
      <c r="B217" t="n">
        <v>0.862831090555235</v>
      </c>
      <c r="C217" t="n">
        <v>0.8331498871118176</v>
      </c>
      <c r="D217" t="n">
        <v>0.6751507750500885</v>
      </c>
      <c r="E217" t="n">
        <v>0.873602815849562</v>
      </c>
      <c r="F217" t="n">
        <v>0.8458807629618018</v>
      </c>
      <c r="G217" t="n">
        <v>0.7764053747163667</v>
      </c>
      <c r="H217" t="n">
        <v>0.936225373276766</v>
      </c>
      <c r="I217" t="n">
        <v>0.9432100340515485</v>
      </c>
      <c r="J217" t="n">
        <v>0.8806714386118142</v>
      </c>
      <c r="K217" t="n">
        <v>0.9509818734700043</v>
      </c>
      <c r="L217" t="n">
        <v>0.9434763311652201</v>
      </c>
      <c r="M217" t="n">
        <v>0.8407880557610524</v>
      </c>
      <c r="N217" t="n">
        <v>0.979638664315477</v>
      </c>
      <c r="O217" t="n">
        <v>0.9635704683241901</v>
      </c>
      <c r="P217" t="n">
        <v>0.8106848825926644</v>
      </c>
      <c r="Q217" t="n">
        <v>0.9842560978201851</v>
      </c>
      <c r="R217" t="n">
        <v>0.9527737198712993</v>
      </c>
      <c r="S217" t="n">
        <v>0.9585047091250424</v>
      </c>
      <c r="T217" t="n">
        <v>0.9828785657433906</v>
      </c>
      <c r="U217" t="n">
        <v>0.9712263345382628</v>
      </c>
      <c r="V217" t="n">
        <v>1</v>
      </c>
      <c r="W217" t="n">
        <v>0.9527554595451123</v>
      </c>
      <c r="X217" t="n">
        <v>0.9591137774323847</v>
      </c>
      <c r="Y217" t="n">
        <v>0.9631385721094957</v>
      </c>
      <c r="Z217" t="n">
        <v>0.9865173916485572</v>
      </c>
      <c r="AA217" t="n">
        <v>0.9702916139490635</v>
      </c>
      <c r="AB217" t="n">
        <v>0.9449497710088035</v>
      </c>
      <c r="AC217" t="n">
        <v>0.9798819875829327</v>
      </c>
      <c r="AD217" t="n">
        <v>0.9501957713686545</v>
      </c>
      <c r="AE217" t="n">
        <v>0.9145645285501214</v>
      </c>
      <c r="AF217" t="n">
        <v>0.875630274983197</v>
      </c>
      <c r="AG217" t="n">
        <v>0.9117748909426513</v>
      </c>
      <c r="AH217" t="n">
        <v>0.8812249057842563</v>
      </c>
      <c r="AI217" t="n">
        <v>0.8560102927211251</v>
      </c>
      <c r="AJ217" t="n">
        <v>0.8318598986979238</v>
      </c>
      <c r="AK217" t="n">
        <v>0.5917238646683198</v>
      </c>
    </row>
    <row r="218">
      <c r="A218" t="n">
        <v>11</v>
      </c>
      <c r="B218" t="n">
        <v>0.9339659467300658</v>
      </c>
      <c r="C218" t="n">
        <v>0.975515442312144</v>
      </c>
      <c r="D218" t="n">
        <v>0.7708994798983609</v>
      </c>
      <c r="E218" t="n">
        <v>0.9506417218132995</v>
      </c>
      <c r="F218" t="n">
        <v>0.9489010880180226</v>
      </c>
      <c r="G218" t="n">
        <v>0.8960019183508338</v>
      </c>
      <c r="H218" t="n">
        <v>0.9937142273271271</v>
      </c>
      <c r="I218" t="n">
        <v>0.9975560051398481</v>
      </c>
      <c r="J218" t="n">
        <v>0.951570715996479</v>
      </c>
      <c r="K218" t="n">
        <v>1</v>
      </c>
      <c r="L218" t="n">
        <v>0.9670019816548567</v>
      </c>
      <c r="M218" t="n">
        <v>0.7922853085297893</v>
      </c>
      <c r="N218" t="n">
        <v>1</v>
      </c>
      <c r="O218" t="n">
        <v>1</v>
      </c>
      <c r="P218" t="n">
        <v>0.8411413933630891</v>
      </c>
      <c r="Q218" t="n">
        <v>1</v>
      </c>
      <c r="R218" t="n">
        <v>0.9803488218367928</v>
      </c>
      <c r="S218" t="n">
        <v>0.9447306833793143</v>
      </c>
      <c r="T218" t="n">
        <v>1</v>
      </c>
      <c r="U218" t="n">
        <v>1</v>
      </c>
      <c r="V218" t="n">
        <v>0.9482106725684547</v>
      </c>
      <c r="W218" t="n">
        <v>0.994888521187806</v>
      </c>
      <c r="X218" t="n">
        <v>1</v>
      </c>
      <c r="Y218" t="n">
        <v>0.9862255827750183</v>
      </c>
      <c r="Z218" t="n">
        <v>1</v>
      </c>
      <c r="AA218" t="n">
        <v>1</v>
      </c>
      <c r="AB218" t="n">
        <v>0.9614329962649176</v>
      </c>
      <c r="AC218" t="n">
        <v>0.9937124997550046</v>
      </c>
      <c r="AD218" t="n">
        <v>1</v>
      </c>
      <c r="AE218" t="n">
        <v>0.973104927200487</v>
      </c>
      <c r="AF218" t="n">
        <v>0.9521419387231919</v>
      </c>
      <c r="AG218" t="n">
        <v>0.9706070758433814</v>
      </c>
      <c r="AH218" t="n">
        <v>0.950354546553371</v>
      </c>
      <c r="AI218" t="n">
        <v>0.9488817162344249</v>
      </c>
      <c r="AJ218" t="n">
        <v>0.9323177071198557</v>
      </c>
      <c r="AK218" t="n">
        <v>0.7985846365328243</v>
      </c>
    </row>
    <row r="219">
      <c r="A219" t="n">
        <v>12</v>
      </c>
      <c r="B219" t="n">
        <v>1</v>
      </c>
      <c r="C219" t="n">
        <v>1</v>
      </c>
      <c r="D219" t="n">
        <v>0.8851871379442889</v>
      </c>
      <c r="E219" t="n">
        <v>1</v>
      </c>
      <c r="F219" t="n">
        <v>1</v>
      </c>
      <c r="G219" t="n">
        <v>0.9194956250444807</v>
      </c>
      <c r="H219" t="n">
        <v>1</v>
      </c>
      <c r="I219" t="n">
        <v>1</v>
      </c>
      <c r="J219" t="n">
        <v>0.931033428635765</v>
      </c>
      <c r="K219" t="n">
        <v>0.9958161207071196</v>
      </c>
      <c r="L219" t="n">
        <v>0.9614863079531213</v>
      </c>
      <c r="M219" t="n">
        <v>0.7992397997406825</v>
      </c>
      <c r="N219" t="n">
        <v>0.9630410811072685</v>
      </c>
      <c r="O219" t="n">
        <v>0.9688202376621133</v>
      </c>
      <c r="P219" t="n">
        <v>0.7871987580050457</v>
      </c>
      <c r="Q219" t="n">
        <v>0.9604000610603241</v>
      </c>
      <c r="R219" t="n">
        <v>0.9739248030435452</v>
      </c>
      <c r="S219" t="n">
        <v>0.9929532957436129</v>
      </c>
      <c r="T219" t="n">
        <v>0.9705121926034792</v>
      </c>
      <c r="U219" t="n">
        <v>0.9823015095897216</v>
      </c>
      <c r="V219" t="n">
        <v>0.9618478915768827</v>
      </c>
      <c r="W219" t="n">
        <v>1</v>
      </c>
      <c r="X219" t="n">
        <v>0.9900595962442977</v>
      </c>
      <c r="Y219" t="n">
        <v>0.9566253685997025</v>
      </c>
      <c r="Z219" t="n">
        <v>0.970085990878758</v>
      </c>
      <c r="AA219" t="n">
        <v>0.9929805152731768</v>
      </c>
      <c r="AB219" t="n">
        <v>0.9681849238490398</v>
      </c>
      <c r="AC219" t="n">
        <v>0.9799461834291207</v>
      </c>
      <c r="AD219" t="n">
        <v>0.9829380889571804</v>
      </c>
      <c r="AE219" t="n">
        <v>0.9885199161135064</v>
      </c>
      <c r="AF219" t="n">
        <v>1</v>
      </c>
      <c r="AG219" t="n">
        <v>1</v>
      </c>
      <c r="AH219" t="n">
        <v>1</v>
      </c>
      <c r="AI219" t="n">
        <v>0.9817743838876168</v>
      </c>
      <c r="AJ219" t="n">
        <v>0.9770863302323415</v>
      </c>
      <c r="AK219" t="n">
        <v>0.8210325578975854</v>
      </c>
    </row>
    <row r="220">
      <c r="A220" t="n">
        <v>13</v>
      </c>
      <c r="B220" t="n">
        <v>0.9981590251251774</v>
      </c>
      <c r="C220" t="n">
        <v>0.9891785587362536</v>
      </c>
      <c r="D220" t="n">
        <v>0.9521200349682464</v>
      </c>
      <c r="E220" t="n">
        <v>0.9839731938171955</v>
      </c>
      <c r="F220" t="n">
        <v>0.9751720355656904</v>
      </c>
      <c r="G220" t="n">
        <v>1</v>
      </c>
      <c r="H220" t="n">
        <v>0.9887419248560155</v>
      </c>
      <c r="I220" t="n">
        <v>0.9943357226817776</v>
      </c>
      <c r="J220" t="n">
        <v>0.9762837510491229</v>
      </c>
      <c r="K220" t="n">
        <v>0.9913432657837269</v>
      </c>
      <c r="L220" t="n">
        <v>0.9706030731042921</v>
      </c>
      <c r="M220" t="n">
        <v>0.95401730763516</v>
      </c>
      <c r="N220" t="n">
        <v>0.9453214987465275</v>
      </c>
      <c r="O220" t="n">
        <v>0.964486997588876</v>
      </c>
      <c r="P220" t="n">
        <v>0.7512979623520281</v>
      </c>
      <c r="Q220" t="n">
        <v>0.9059655550209558</v>
      </c>
      <c r="R220" t="n">
        <v>0.9831005477218329</v>
      </c>
      <c r="S220" t="n">
        <v>0.9075087468057698</v>
      </c>
      <c r="T220" t="n">
        <v>0.9576889961015328</v>
      </c>
      <c r="U220" t="n">
        <v>0.9779010511747517</v>
      </c>
      <c r="V220" t="n">
        <v>0.846413779900985</v>
      </c>
      <c r="W220" t="n">
        <v>0.9679951797097266</v>
      </c>
      <c r="X220" t="n">
        <v>0.9507738802495445</v>
      </c>
      <c r="Y220" t="n">
        <v>0.868223875397388</v>
      </c>
      <c r="Z220" t="n">
        <v>0.9594691521324853</v>
      </c>
      <c r="AA220" t="n">
        <v>0.9876124362854001</v>
      </c>
      <c r="AB220" t="n">
        <v>0.9825095033416978</v>
      </c>
      <c r="AC220" t="n">
        <v>0.9913900871955704</v>
      </c>
      <c r="AD220" t="n">
        <v>0.9855085088590037</v>
      </c>
      <c r="AE220" t="n">
        <v>0.9707053463476545</v>
      </c>
      <c r="AF220" t="n">
        <v>0.9868143684100067</v>
      </c>
      <c r="AG220" t="n">
        <v>0.9895209067971585</v>
      </c>
      <c r="AH220" t="n">
        <v>0.9938468759597355</v>
      </c>
      <c r="AI220" t="n">
        <v>1</v>
      </c>
      <c r="AJ220" t="n">
        <v>1</v>
      </c>
      <c r="AK220" t="n">
        <v>0.8236401559024852</v>
      </c>
    </row>
    <row r="221">
      <c r="A221" t="n">
        <v>14</v>
      </c>
      <c r="B221" t="n">
        <v>0.9821628754470898</v>
      </c>
      <c r="C221" t="n">
        <v>0.9841607188768349</v>
      </c>
      <c r="D221" t="n">
        <v>1</v>
      </c>
      <c r="E221" t="n">
        <v>0.9624155801630904</v>
      </c>
      <c r="F221" t="n">
        <v>0.9549941697941946</v>
      </c>
      <c r="G221" t="n">
        <v>0.9370720657471151</v>
      </c>
      <c r="H221" t="n">
        <v>0.9933904965456914</v>
      </c>
      <c r="I221" t="n">
        <v>0.9972001423891701</v>
      </c>
      <c r="J221" t="n">
        <v>0.9826547754706553</v>
      </c>
      <c r="K221" t="n">
        <v>0.9924039723477761</v>
      </c>
      <c r="L221" t="n">
        <v>1</v>
      </c>
      <c r="M221" t="n">
        <v>0.9995851391445655</v>
      </c>
      <c r="N221" t="n">
        <v>0.959637870911821</v>
      </c>
      <c r="O221" t="n">
        <v>0.9969286095804292</v>
      </c>
      <c r="P221" t="n">
        <v>0.9425105375509408</v>
      </c>
      <c r="Q221" t="n">
        <v>0.9073796039194545</v>
      </c>
      <c r="R221" t="n">
        <v>0.998727127598349</v>
      </c>
      <c r="S221" t="n">
        <v>1</v>
      </c>
      <c r="T221" t="n">
        <v>0.9569493199278243</v>
      </c>
      <c r="U221" t="n">
        <v>0.9861587160954098</v>
      </c>
      <c r="V221" t="n">
        <v>0.9141418934565321</v>
      </c>
      <c r="W221" t="n">
        <v>0.9782501360746441</v>
      </c>
      <c r="X221" t="n">
        <v>0.9798256735681995</v>
      </c>
      <c r="Y221" t="n">
        <v>1</v>
      </c>
      <c r="Z221" t="n">
        <v>0.9687671141892807</v>
      </c>
      <c r="AA221" t="n">
        <v>0.9998287128245739</v>
      </c>
      <c r="AB221" t="n">
        <v>0.9914002004190581</v>
      </c>
      <c r="AC221" t="n">
        <v>1</v>
      </c>
      <c r="AD221" t="n">
        <v>0.9891145377710694</v>
      </c>
      <c r="AE221" t="n">
        <v>1</v>
      </c>
      <c r="AF221" t="n">
        <v>0.9979172367257049</v>
      </c>
      <c r="AG221" t="n">
        <v>0.9890869326140316</v>
      </c>
      <c r="AH221" t="n">
        <v>0.984035175758864</v>
      </c>
      <c r="AI221" t="n">
        <v>0.9716600283483386</v>
      </c>
      <c r="AJ221" t="n">
        <v>0.9680824806732892</v>
      </c>
      <c r="AK221" t="n">
        <v>0.9227593168226041</v>
      </c>
    </row>
    <row r="222">
      <c r="A222" t="n">
        <v>15</v>
      </c>
      <c r="B222" t="n">
        <v>0.9554377656378625</v>
      </c>
      <c r="C222" t="n">
        <v>0.9660876252137118</v>
      </c>
      <c r="D222" t="n">
        <v>0.9135158394590127</v>
      </c>
      <c r="E222" t="n">
        <v>0.9305420229308188</v>
      </c>
      <c r="F222" t="n">
        <v>0.9146260228695635</v>
      </c>
      <c r="G222" t="n">
        <v>0.9407657887262264</v>
      </c>
      <c r="H222" t="n">
        <v>0.9741922495478728</v>
      </c>
      <c r="I222" t="n">
        <v>0.9783267465672191</v>
      </c>
      <c r="J222" t="n">
        <v>1</v>
      </c>
      <c r="K222" t="n">
        <v>0.9984531503764135</v>
      </c>
      <c r="L222" t="n">
        <v>0.9941072394003343</v>
      </c>
      <c r="M222" t="n">
        <v>1</v>
      </c>
      <c r="N222" t="n">
        <v>0.9516848769188696</v>
      </c>
      <c r="O222" t="n">
        <v>0.9864732312190567</v>
      </c>
      <c r="P222" t="n">
        <v>1</v>
      </c>
      <c r="Q222" t="n">
        <v>0.9461660493004149</v>
      </c>
      <c r="R222" t="n">
        <v>1</v>
      </c>
      <c r="S222" t="n">
        <v>0.8042096709230644</v>
      </c>
      <c r="T222" t="n">
        <v>0.9773155259274379</v>
      </c>
      <c r="U222" t="n">
        <v>0.988700906580723</v>
      </c>
      <c r="V222" t="n">
        <v>0.7817283011950906</v>
      </c>
      <c r="W222" t="n">
        <v>0.962197007925768</v>
      </c>
      <c r="X222" t="n">
        <v>0.9771181454628806</v>
      </c>
      <c r="Y222" t="n">
        <v>0.9477801904352839</v>
      </c>
      <c r="Z222" t="n">
        <v>0.9833708270287882</v>
      </c>
      <c r="AA222" t="n">
        <v>0.9975704476661995</v>
      </c>
      <c r="AB222" t="n">
        <v>1</v>
      </c>
      <c r="AC222" t="n">
        <v>0.990863738067313</v>
      </c>
      <c r="AD222" t="n">
        <v>0.9889765761804827</v>
      </c>
      <c r="AE222" t="n">
        <v>0.9862915155508123</v>
      </c>
      <c r="AF222" t="n">
        <v>0.9739133235748082</v>
      </c>
      <c r="AG222" t="n">
        <v>0.9625358831272955</v>
      </c>
      <c r="AH222" t="n">
        <v>0.9680087403238681</v>
      </c>
      <c r="AI222" t="n">
        <v>0.9145682088634386</v>
      </c>
      <c r="AJ222" t="n">
        <v>0.9471422422842219</v>
      </c>
      <c r="AK222" t="n">
        <v>1</v>
      </c>
    </row>
    <row r="223">
      <c r="A223" t="n">
        <v>16</v>
      </c>
      <c r="B223" t="n">
        <v>0.9404931477692079</v>
      </c>
      <c r="C223" t="n">
        <v>0.9135194015129996</v>
      </c>
      <c r="D223" t="n">
        <v>0.7845558046268297</v>
      </c>
      <c r="E223" t="n">
        <v>0.8993320866224733</v>
      </c>
      <c r="F223" t="n">
        <v>0.8672975115843407</v>
      </c>
      <c r="G223" t="n">
        <v>0.8958044410591195</v>
      </c>
      <c r="H223" t="n">
        <v>0.9458917720786922</v>
      </c>
      <c r="I223" t="n">
        <v>0.953657745749396</v>
      </c>
      <c r="J223" t="n">
        <v>0.7670269053094144</v>
      </c>
      <c r="K223" t="n">
        <v>0.9654066019243811</v>
      </c>
      <c r="L223" t="n">
        <v>0.9640160717488228</v>
      </c>
      <c r="M223" t="n">
        <v>0.820274144432575</v>
      </c>
      <c r="N223" t="n">
        <v>0.9333207418534822</v>
      </c>
      <c r="O223" t="n">
        <v>0.9521143685793835</v>
      </c>
      <c r="P223" t="n">
        <v>0.8409538521249756</v>
      </c>
      <c r="Q223" t="n">
        <v>0.8387995849443791</v>
      </c>
      <c r="R223" t="n">
        <v>0.867034159371449</v>
      </c>
      <c r="S223" t="n">
        <v>0.7589307245256022</v>
      </c>
      <c r="T223" t="n">
        <v>0.8643584162974649</v>
      </c>
      <c r="U223" t="n">
        <v>0.8562995959474687</v>
      </c>
      <c r="V223" t="n">
        <v>0.7469848874244087</v>
      </c>
      <c r="W223" t="n">
        <v>0.9376898125289789</v>
      </c>
      <c r="X223" t="n">
        <v>0.9270289353308491</v>
      </c>
      <c r="Y223" t="n">
        <v>0.8063151593657729</v>
      </c>
      <c r="Z223" t="n">
        <v>0.9736183150697969</v>
      </c>
      <c r="AA223" t="n">
        <v>0.9703202792925504</v>
      </c>
      <c r="AB223" t="n">
        <v>0.7829478165088988</v>
      </c>
      <c r="AC223" t="n">
        <v>0.9764946625130629</v>
      </c>
      <c r="AD223" t="n">
        <v>0.9561154662025263</v>
      </c>
      <c r="AE223" t="n">
        <v>0.7414115893539718</v>
      </c>
      <c r="AF223" t="n">
        <v>0.9083534348326218</v>
      </c>
      <c r="AG223" t="n">
        <v>0.9110879140623902</v>
      </c>
      <c r="AH223" t="n">
        <v>0.8901460655608945</v>
      </c>
      <c r="AI223" t="n">
        <v>0.8593714761862929</v>
      </c>
      <c r="AJ223" t="n">
        <v>0.8834499023706132</v>
      </c>
      <c r="AK223" t="n">
        <v>0.9016096605086699</v>
      </c>
    </row>
    <row r="224">
      <c r="A224" t="n">
        <v>17</v>
      </c>
      <c r="B224" t="n">
        <v>0.8718525028085192</v>
      </c>
      <c r="C224" t="n">
        <v>0.828213233251836</v>
      </c>
      <c r="D224" t="n">
        <v>0.5523105234692038</v>
      </c>
      <c r="E224" t="n">
        <v>0.8435393065294297</v>
      </c>
      <c r="F224" t="n">
        <v>0.8312013324216282</v>
      </c>
      <c r="G224" t="n">
        <v>0.5873952424642859</v>
      </c>
      <c r="H224" t="n">
        <v>0.8231097916084262</v>
      </c>
      <c r="I224" t="n">
        <v>0.8412503981421102</v>
      </c>
      <c r="J224" t="n">
        <v>0.6227860608252417</v>
      </c>
      <c r="K224" t="n">
        <v>0.8430052652511716</v>
      </c>
      <c r="L224" t="n">
        <v>0.8311417709184977</v>
      </c>
      <c r="M224" t="n">
        <v>0.7152197237597575</v>
      </c>
      <c r="N224" t="n">
        <v>0.8391454831986244</v>
      </c>
      <c r="O224" t="n">
        <v>0.8362105731883492</v>
      </c>
      <c r="P224" t="n">
        <v>0.7435820686978455</v>
      </c>
      <c r="Q224" t="n">
        <v>0.8253581980248146</v>
      </c>
      <c r="R224" t="n">
        <v>0.8452865083492614</v>
      </c>
      <c r="S224" t="n">
        <v>0.7348089546943309</v>
      </c>
      <c r="T224" t="n">
        <v>0.8564031809691486</v>
      </c>
      <c r="U224" t="n">
        <v>0.8449289877070865</v>
      </c>
      <c r="V224" t="n">
        <v>0.7152187600496976</v>
      </c>
      <c r="W224" t="n">
        <v>0.8285097898546713</v>
      </c>
      <c r="X224" t="n">
        <v>0.8293500018423439</v>
      </c>
      <c r="Y224" t="n">
        <v>0.7045017144228708</v>
      </c>
      <c r="Z224" t="n">
        <v>0.870628811821974</v>
      </c>
      <c r="AA224" t="n">
        <v>0.8471657400085298</v>
      </c>
      <c r="AB224" t="n">
        <v>0.5800580966814911</v>
      </c>
      <c r="AC224" t="n">
        <v>0.8610290594143918</v>
      </c>
      <c r="AD224" t="n">
        <v>0.816647912955585</v>
      </c>
      <c r="AE224" t="n">
        <v>0.4795679001904788</v>
      </c>
      <c r="AF224" t="n">
        <v>0.7888595409951039</v>
      </c>
      <c r="AG224" t="n">
        <v>0.8362011490980756</v>
      </c>
      <c r="AH224" t="n">
        <v>0.6510405472202769</v>
      </c>
      <c r="AI224" t="n">
        <v>0.7919367346015166</v>
      </c>
      <c r="AJ224" t="n">
        <v>0.7784330495893154</v>
      </c>
      <c r="AK224" t="n">
        <v>0.519462631161571</v>
      </c>
    </row>
    <row r="225">
      <c r="A225" t="n">
        <v>18</v>
      </c>
      <c r="B225" t="n">
        <v>0.7133678363899103</v>
      </c>
      <c r="C225" t="n">
        <v>0.6500508465519363</v>
      </c>
      <c r="D225" t="n">
        <v>0.259544664451104</v>
      </c>
      <c r="E225" t="n">
        <v>0.6920198729205815</v>
      </c>
      <c r="F225" t="n">
        <v>0.6825803870843286</v>
      </c>
      <c r="G225" t="n">
        <v>0.3064427607581846</v>
      </c>
      <c r="H225" t="n">
        <v>0.6902392134421114</v>
      </c>
      <c r="I225" t="n">
        <v>0.7185517862382037</v>
      </c>
      <c r="J225" t="n">
        <v>0.4484363805091743</v>
      </c>
      <c r="K225" t="n">
        <v>0.7347857548903958</v>
      </c>
      <c r="L225" t="n">
        <v>0.7332210740550984</v>
      </c>
      <c r="M225" t="n">
        <v>0.6706235503330616</v>
      </c>
      <c r="N225" t="n">
        <v>0.7642365929702328</v>
      </c>
      <c r="O225" t="n">
        <v>0.7407659049933962</v>
      </c>
      <c r="P225" t="n">
        <v>0.6868002328740539</v>
      </c>
      <c r="Q225" t="n">
        <v>0.7636984779361611</v>
      </c>
      <c r="R225" t="n">
        <v>0.7829436782300861</v>
      </c>
      <c r="S225" t="n">
        <v>0.6896417278736479</v>
      </c>
      <c r="T225" t="n">
        <v>0.8104721432167354</v>
      </c>
      <c r="U225" t="n">
        <v>0.785123725296425</v>
      </c>
      <c r="V225" t="n">
        <v>0.6731696060816906</v>
      </c>
      <c r="W225" t="n">
        <v>0.7432312264189282</v>
      </c>
      <c r="X225" t="n">
        <v>0.7437543336959002</v>
      </c>
      <c r="Y225" t="n">
        <v>0.6518127890067037</v>
      </c>
      <c r="Z225" t="n">
        <v>0.7796725758153952</v>
      </c>
      <c r="AA225" t="n">
        <v>0.7409609713359722</v>
      </c>
      <c r="AB225" t="n">
        <v>0.5018619510215576</v>
      </c>
      <c r="AC225" t="n">
        <v>0.7402704235818044</v>
      </c>
      <c r="AD225" t="n">
        <v>0.6909027692791171</v>
      </c>
      <c r="AE225" t="n">
        <v>0.295513018159172</v>
      </c>
      <c r="AF225" t="n">
        <v>0.6151277950603443</v>
      </c>
      <c r="AG225" t="n">
        <v>0.7000536567824316</v>
      </c>
      <c r="AH225" t="n">
        <v>0.3320010892482823</v>
      </c>
      <c r="AI225" t="n">
        <v>0.6224194512044622</v>
      </c>
      <c r="AJ225" t="n">
        <v>0.5747473335427717</v>
      </c>
      <c r="AK225" t="n">
        <v>0.3415289312223891</v>
      </c>
    </row>
    <row r="226">
      <c r="A226" t="n">
        <v>19</v>
      </c>
      <c r="B226" t="n">
        <v>0.6337575861785516</v>
      </c>
      <c r="C226" t="n">
        <v>0.5353622014669805</v>
      </c>
      <c r="D226" t="n">
        <v>0.2128450478092122</v>
      </c>
      <c r="E226" t="n">
        <v>0.6084416228209625</v>
      </c>
      <c r="F226" t="n">
        <v>0.5932739634089278</v>
      </c>
      <c r="G226" t="n">
        <v>0.2341295258685635</v>
      </c>
      <c r="H226" t="n">
        <v>0.5944287281393204</v>
      </c>
      <c r="I226" t="n">
        <v>0.6381670181775355</v>
      </c>
      <c r="J226" t="n">
        <v>0.2371196375323266</v>
      </c>
      <c r="K226" t="n">
        <v>0.6184254656301938</v>
      </c>
      <c r="L226" t="n">
        <v>0.6274746941744692</v>
      </c>
      <c r="M226" t="n">
        <v>0.2878399239252327</v>
      </c>
      <c r="N226" t="n">
        <v>0.6323571074749508</v>
      </c>
      <c r="O226" t="n">
        <v>0.6230752756425639</v>
      </c>
      <c r="P226" t="n">
        <v>0.3880799534251892</v>
      </c>
      <c r="Q226" t="n">
        <v>0.4949333456999813</v>
      </c>
      <c r="R226" t="n">
        <v>0.490353446047304</v>
      </c>
      <c r="S226" t="n">
        <v>0.6232078586190365</v>
      </c>
      <c r="T226" t="n">
        <v>0.5473338510932623</v>
      </c>
      <c r="U226" t="n">
        <v>0.5017220979990189</v>
      </c>
      <c r="V226" t="n">
        <v>0.6099830744793411</v>
      </c>
      <c r="W226" t="n">
        <v>0.6457803420857355</v>
      </c>
      <c r="X226" t="n">
        <v>0.6015976234238984</v>
      </c>
      <c r="Y226" t="n">
        <v>0.4357916202450091</v>
      </c>
      <c r="Z226" t="n">
        <v>0.7196625004039949</v>
      </c>
      <c r="AA226" t="n">
        <v>0.6642558016305598</v>
      </c>
      <c r="AB226" t="n">
        <v>0.2358930242573314</v>
      </c>
      <c r="AC226" t="n">
        <v>0.667397060114297</v>
      </c>
      <c r="AD226" t="n">
        <v>0.6233382285618454</v>
      </c>
      <c r="AE226" t="n">
        <v>0.3242352367698524</v>
      </c>
      <c r="AF226" t="n">
        <v>0.5372044880360658</v>
      </c>
      <c r="AG226" t="n">
        <v>0.6356965732368252</v>
      </c>
      <c r="AH226" t="n">
        <v>0.378800434758684</v>
      </c>
      <c r="AI226" t="n">
        <v>0.559106513918791</v>
      </c>
      <c r="AJ226" t="n">
        <v>0.5004684306595858</v>
      </c>
      <c r="AK226" t="n">
        <v>0.2527953373137203</v>
      </c>
    </row>
    <row r="227">
      <c r="A227" t="n">
        <v>20</v>
      </c>
      <c r="B227" t="n">
        <v>0.5966442316054404</v>
      </c>
      <c r="C227" t="n">
        <v>0.4921357360534966</v>
      </c>
      <c r="D227" t="n">
        <v>0.1782428116102742</v>
      </c>
      <c r="E227" t="n">
        <v>0.5267247021588003</v>
      </c>
      <c r="F227" t="n">
        <v>0.5530082254415138</v>
      </c>
      <c r="G227" t="n">
        <v>0.2042482622960069</v>
      </c>
      <c r="H227" t="n">
        <v>0.567629552169047</v>
      </c>
      <c r="I227" t="n">
        <v>0.6049976901973475</v>
      </c>
      <c r="J227" t="n">
        <v>0.2537833245764273</v>
      </c>
      <c r="K227" t="n">
        <v>0.5477795627490424</v>
      </c>
      <c r="L227" t="n">
        <v>0.5573813990637871</v>
      </c>
      <c r="M227" t="n">
        <v>0.1871143670889045</v>
      </c>
      <c r="N227" t="n">
        <v>0.5724849718464574</v>
      </c>
      <c r="O227" t="n">
        <v>0.5944393390992402</v>
      </c>
      <c r="P227" t="n">
        <v>0.3072471958082669</v>
      </c>
      <c r="Q227" t="n">
        <v>0.1691158426421343</v>
      </c>
      <c r="R227" t="n">
        <v>0.197862577065587</v>
      </c>
      <c r="S227" t="n">
        <v>0.3452495515923902</v>
      </c>
      <c r="T227" t="n">
        <v>0.2252810146701771</v>
      </c>
      <c r="U227" t="n">
        <v>0.2327673957474382</v>
      </c>
      <c r="V227" t="n">
        <v>0.3330707645118308</v>
      </c>
      <c r="W227" t="n">
        <v>0.5923946033484122</v>
      </c>
      <c r="X227" t="n">
        <v>0.4786061374465301</v>
      </c>
      <c r="Y227" t="n">
        <v>0.3090338934380628</v>
      </c>
      <c r="Z227" t="n">
        <v>0.673228434008872</v>
      </c>
      <c r="AA227" t="n">
        <v>0.6197330720808387</v>
      </c>
      <c r="AB227" t="n">
        <v>0.26894891798554</v>
      </c>
      <c r="AC227" t="n">
        <v>0.5817632099286545</v>
      </c>
      <c r="AD227" t="n">
        <v>0.5510796887299451</v>
      </c>
      <c r="AE227" t="n">
        <v>0.2259689874298645</v>
      </c>
      <c r="AF227" t="n">
        <v>0.5060772721114278</v>
      </c>
      <c r="AG227" t="n">
        <v>0.5906243830517521</v>
      </c>
      <c r="AH227" t="n">
        <v>0.3070182204523766</v>
      </c>
      <c r="AI227" t="n">
        <v>0.5255863340776009</v>
      </c>
      <c r="AJ227" t="n">
        <v>0.4558055288746993</v>
      </c>
      <c r="AK227" t="n">
        <v>0.2241753997034909</v>
      </c>
    </row>
    <row r="228">
      <c r="A228" t="n">
        <v>21</v>
      </c>
      <c r="B228" t="n">
        <v>0.5645669519595304</v>
      </c>
      <c r="C228" t="n">
        <v>0.457594768549287</v>
      </c>
      <c r="D228" t="n">
        <v>0.1698256009742126</v>
      </c>
      <c r="E228" t="n">
        <v>0.4951702299729499</v>
      </c>
      <c r="F228" t="n">
        <v>0.4984024346204567</v>
      </c>
      <c r="G228" t="n">
        <v>0.1938220383375233</v>
      </c>
      <c r="H228" t="n">
        <v>0.2932002709896416</v>
      </c>
      <c r="I228" t="n">
        <v>0.3848314659352863</v>
      </c>
      <c r="J228" t="n">
        <v>0.2920149299561245</v>
      </c>
      <c r="K228" t="n">
        <v>0.2855976984937356</v>
      </c>
      <c r="L228" t="n">
        <v>0.2491162332863782</v>
      </c>
      <c r="M228" t="n">
        <v>0.2006530637141816</v>
      </c>
      <c r="N228" t="n">
        <v>0.2996366141042596</v>
      </c>
      <c r="O228" t="n">
        <v>0.3084348043731245</v>
      </c>
      <c r="P228" t="n">
        <v>0.2936529400349311</v>
      </c>
      <c r="Q228" t="n">
        <v>0.2660518123902218</v>
      </c>
      <c r="R228" t="n">
        <v>0.1658479350493716</v>
      </c>
      <c r="S228" t="n">
        <v>0.3226261763153853</v>
      </c>
      <c r="T228" t="n">
        <v>0.3108383652875315</v>
      </c>
      <c r="U228" t="n">
        <v>0.1582322529484189</v>
      </c>
      <c r="V228" t="n">
        <v>0.2827334742979923</v>
      </c>
      <c r="W228" t="n">
        <v>0.3321434068355069</v>
      </c>
      <c r="X228" t="n">
        <v>0.2936321527815329</v>
      </c>
      <c r="Y228" t="n">
        <v>0.2175762234303326</v>
      </c>
      <c r="Z228" t="n">
        <v>0.4068977725275732</v>
      </c>
      <c r="AA228" t="n">
        <v>0.3439298926525179</v>
      </c>
      <c r="AB228" t="n">
        <v>0.2151260486802985</v>
      </c>
      <c r="AC228" t="n">
        <v>0.3327000858122351</v>
      </c>
      <c r="AD228" t="n">
        <v>0.2966538223575965</v>
      </c>
      <c r="AE228" t="n">
        <v>0.2258524218037226</v>
      </c>
      <c r="AF228" t="n">
        <v>0.4781323139128056</v>
      </c>
      <c r="AG228" t="n">
        <v>0.5125188889373617</v>
      </c>
      <c r="AH228" t="n">
        <v>0.2467944542400494</v>
      </c>
      <c r="AI228" t="n">
        <v>0.4473808211738586</v>
      </c>
      <c r="AJ228" t="n">
        <v>0.381283316623351</v>
      </c>
      <c r="AK228" t="n">
        <v>0.1860558807367018</v>
      </c>
    </row>
    <row r="229">
      <c r="A229" t="n">
        <v>22</v>
      </c>
      <c r="B229" t="n">
        <v>0.2707384668046736</v>
      </c>
      <c r="C229" t="n">
        <v>0.2095367698659374</v>
      </c>
      <c r="D229" t="n">
        <v>0.1639667189376184</v>
      </c>
      <c r="E229" t="n">
        <v>0.2593025636584164</v>
      </c>
      <c r="F229" t="n">
        <v>0.215564683133625</v>
      </c>
      <c r="G229" t="n">
        <v>0.188055444955449</v>
      </c>
      <c r="H229" t="n">
        <v>0.08171167255171009</v>
      </c>
      <c r="I229" t="n">
        <v>0.1424917421663096</v>
      </c>
      <c r="J229" t="n">
        <v>0.1466408281076213</v>
      </c>
      <c r="K229" t="n">
        <v>0.08208872805326636</v>
      </c>
      <c r="L229" t="n">
        <v>0.1003676679130556</v>
      </c>
      <c r="M229" t="n">
        <v>0.1565917909945868</v>
      </c>
      <c r="N229" t="n">
        <v>0.08506621234360556</v>
      </c>
      <c r="O229" t="n">
        <v>0.1045884336100541</v>
      </c>
      <c r="P229" t="n">
        <v>0.1646248787114302</v>
      </c>
      <c r="Q229" t="n">
        <v>0.08703646808535306</v>
      </c>
      <c r="R229" t="n">
        <v>0.2074728900072035</v>
      </c>
      <c r="S229" t="n">
        <v>0.2858041121175173</v>
      </c>
      <c r="T229" t="n">
        <v>0.0904871858435382</v>
      </c>
      <c r="U229" t="n">
        <v>0.2061124189397815</v>
      </c>
      <c r="V229" t="n">
        <v>0.2558389250098023</v>
      </c>
      <c r="W229" t="n">
        <v>0.07753614817720773</v>
      </c>
      <c r="X229" t="n">
        <v>0.09859197053780658</v>
      </c>
      <c r="Y229" t="n">
        <v>0.1791743172311524</v>
      </c>
      <c r="Z229" t="n">
        <v>0.07184734951151452</v>
      </c>
      <c r="AA229" t="n">
        <v>0.07970704206925809</v>
      </c>
      <c r="AB229" t="n">
        <v>0.2009321142554266</v>
      </c>
      <c r="AC229" t="n">
        <v>0.06882874110525362</v>
      </c>
      <c r="AD229" t="n">
        <v>0.08651088810625666</v>
      </c>
      <c r="AE229" t="n">
        <v>0.1855066539205279</v>
      </c>
      <c r="AF229" t="n">
        <v>0.268071092892836</v>
      </c>
      <c r="AG229" t="n">
        <v>0.2504787087077539</v>
      </c>
      <c r="AH229" t="n">
        <v>0.1850734419540249</v>
      </c>
      <c r="AI229" t="n">
        <v>0.2130365847211811</v>
      </c>
      <c r="AJ229" t="n">
        <v>0.1910856377826981</v>
      </c>
      <c r="AK229" t="n">
        <v>0.1385889640829938</v>
      </c>
    </row>
    <row r="230">
      <c r="A230" t="n">
        <v>23</v>
      </c>
      <c r="B230" t="n">
        <v>0.09622230843794712</v>
      </c>
      <c r="C230" t="n">
        <v>0.1136019254709221</v>
      </c>
      <c r="D230" t="n">
        <v>0.178595555495083</v>
      </c>
      <c r="E230" t="n">
        <v>0.09204463999799431</v>
      </c>
      <c r="F230" t="n">
        <v>0.1105068001844079</v>
      </c>
      <c r="G230" t="n">
        <v>0.1861560083427744</v>
      </c>
      <c r="H230" t="n">
        <v>0.1639210811798773</v>
      </c>
      <c r="I230" t="n">
        <v>0.1181079824201598</v>
      </c>
      <c r="J230" t="n">
        <v>0.3059955919782192</v>
      </c>
      <c r="K230" t="n">
        <v>0.1660654528109232</v>
      </c>
      <c r="L230" t="n">
        <v>0.1354060951443233</v>
      </c>
      <c r="M230" t="n">
        <v>0.1213997819732205</v>
      </c>
      <c r="N230" t="n">
        <v>0.1440701677767881</v>
      </c>
      <c r="O230" t="n">
        <v>0.1259202246499336</v>
      </c>
      <c r="P230" t="n">
        <v>0.1886298466912478</v>
      </c>
      <c r="Q230" t="n">
        <v>0.2143808657040005</v>
      </c>
      <c r="R230" t="n">
        <v>0.1450766213998409</v>
      </c>
      <c r="S230" t="n">
        <v>0.1642023431490947</v>
      </c>
      <c r="T230" t="n">
        <v>0.2213620568220763</v>
      </c>
      <c r="U230" t="n">
        <v>0.133171336536891</v>
      </c>
      <c r="V230" t="n">
        <v>0.1232707741649634</v>
      </c>
      <c r="W230" t="n">
        <v>0.181675729243297</v>
      </c>
      <c r="X230" t="n">
        <v>0.1604586049195853</v>
      </c>
      <c r="Y230" t="n">
        <v>0.1506736464756548</v>
      </c>
      <c r="Z230" t="n">
        <v>0.1865151974742088</v>
      </c>
      <c r="AA230" t="n">
        <v>0.1652434871869674</v>
      </c>
      <c r="AB230" t="n">
        <v>0.2073349648438471</v>
      </c>
      <c r="AC230" t="n">
        <v>0.165224201152287</v>
      </c>
      <c r="AD230" t="n">
        <v>0.1446387049401015</v>
      </c>
      <c r="AE230" t="n">
        <v>0.1857679076490486</v>
      </c>
      <c r="AF230" t="n">
        <v>0.08046466342386092</v>
      </c>
      <c r="AG230" t="n">
        <v>0.0977389593837628</v>
      </c>
      <c r="AH230" t="n">
        <v>0.2232500422107225</v>
      </c>
      <c r="AI230" t="n">
        <v>0.09264818129853949</v>
      </c>
      <c r="AJ230" t="n">
        <v>0.1175418739130369</v>
      </c>
      <c r="AK230" t="n">
        <v>0.1368789730313935</v>
      </c>
    </row>
    <row r="231">
      <c r="A231" t="n">
        <v>24</v>
      </c>
      <c r="B231" t="n">
        <v>0.0923279079639636</v>
      </c>
      <c r="C231" t="n">
        <v>0.1095068640160938</v>
      </c>
      <c r="D231" t="n">
        <v>0.1609998605352047</v>
      </c>
      <c r="E231" t="n">
        <v>0.08831932208102709</v>
      </c>
      <c r="F231" t="n">
        <v>0.106142829420981</v>
      </c>
      <c r="G231" t="n">
        <v>0.1697923218520805</v>
      </c>
      <c r="H231" t="n">
        <v>0.07252277665240116</v>
      </c>
      <c r="I231" t="n">
        <v>0.1274199080199455</v>
      </c>
      <c r="J231" t="n">
        <v>0.1765433193905194</v>
      </c>
      <c r="K231" t="n">
        <v>0.06819147328787865</v>
      </c>
      <c r="L231" t="n">
        <v>0.09996765580854648</v>
      </c>
      <c r="M231" t="n">
        <v>0.2264749261383453</v>
      </c>
      <c r="N231" t="n">
        <v>0.08437672350268757</v>
      </c>
      <c r="O231" t="n">
        <v>0.1235722819197425</v>
      </c>
      <c r="P231" t="n">
        <v>0.2657117795458956</v>
      </c>
      <c r="Q231" t="n">
        <v>0.07509260493777065</v>
      </c>
      <c r="R231" t="n">
        <v>0.1583467258821253</v>
      </c>
      <c r="S231" t="n">
        <v>0.2695558358024862</v>
      </c>
      <c r="T231" t="n">
        <v>0.08295743507141833</v>
      </c>
      <c r="U231" t="n">
        <v>0.1882031087964533</v>
      </c>
      <c r="V231" t="n">
        <v>0.2766679989435785</v>
      </c>
      <c r="W231" t="n">
        <v>0.06440962483716642</v>
      </c>
      <c r="X231" t="n">
        <v>0.09710481598331644</v>
      </c>
      <c r="Y231" t="n">
        <v>0.1978838040606824</v>
      </c>
      <c r="Z231" t="n">
        <v>0.05968391435959611</v>
      </c>
      <c r="AA231" t="n">
        <v>0.0872466383070868</v>
      </c>
      <c r="AB231" t="n">
        <v>0.2027752242291734</v>
      </c>
      <c r="AC231" t="n">
        <v>0.05717634286490154</v>
      </c>
      <c r="AD231" t="n">
        <v>0.09486653514517222</v>
      </c>
      <c r="AE231" t="n">
        <v>0.171587658471682</v>
      </c>
      <c r="AF231" t="n">
        <v>0.1333489850513917</v>
      </c>
      <c r="AG231" t="n">
        <v>0.1095504759482302</v>
      </c>
      <c r="AH231" t="n">
        <v>0.1816401464182967</v>
      </c>
      <c r="AI231" t="n">
        <v>0.08891847703932906</v>
      </c>
      <c r="AJ231" t="n">
        <v>0.1148184724721204</v>
      </c>
      <c r="AK231" t="n">
        <v>0.1553391288564034</v>
      </c>
    </row>
    <row r="233">
      <c r="A233" s="130" t="n"/>
      <c r="B233" s="123" t="n"/>
    </row>
    <row r="234">
      <c r="B234" s="123" t="n"/>
    </row>
    <row r="241">
      <c r="A241" t="inlineStr">
        <is>
          <t>PVVAC-P-240to760-E10-rDXGF-ECC1985-CZ07</t>
        </is>
      </c>
      <c r="D241" t="n">
        <v>2015</v>
      </c>
      <c r="F241" t="inlineStr">
        <is>
          <t>Source Annual kWh:</t>
        </is>
      </c>
      <c r="G241" s="169" t="n">
        <v>2943885.151000009</v>
      </c>
      <c r="H241" t="inlineStr">
        <is>
          <t>DEER</t>
        </is>
      </c>
      <c r="K241" t="inlineStr">
        <is>
          <t>PDAF</t>
        </is>
      </c>
      <c r="L241" t="inlineStr">
        <is>
          <t>Monthly</t>
        </is>
      </c>
      <c r="AH241" s="105" t="n"/>
      <c r="AI241" s="129" t="n"/>
      <c r="AJ241" s="129" t="n"/>
      <c r="AK241" s="83" t="n"/>
    </row>
    <row r="242">
      <c r="A242" s="106" t="n">
        <v>7</v>
      </c>
      <c r="B242" t="inlineStr">
        <is>
          <t>PVVAC-P-240to760-E10-20-MM</t>
        </is>
      </c>
      <c r="F242" t="inlineStr">
        <is>
          <t>Source Sample Size:</t>
        </is>
      </c>
      <c r="G242" t="n">
        <v>0</v>
      </c>
      <c r="H242" t="inlineStr">
        <is>
          <t>DEER</t>
        </is>
      </c>
      <c r="K242" t="inlineStr">
        <is>
          <t>WKWE</t>
        </is>
      </c>
      <c r="L242" t="inlineStr">
        <is>
          <t>Monthly</t>
        </is>
      </c>
      <c r="N242" t="inlineStr">
        <is>
          <t>Weekend Peak3</t>
        </is>
      </c>
    </row>
    <row r="243">
      <c r="B243" t="n">
        <v>1</v>
      </c>
      <c r="C243" t="inlineStr">
        <is>
          <t>JANUARY</t>
        </is>
      </c>
      <c r="D243" t="inlineStr">
        <is>
          <t>JAN</t>
        </is>
      </c>
      <c r="E243" t="n">
        <v>2</v>
      </c>
      <c r="F243" t="inlineStr">
        <is>
          <t>FEBRUARY</t>
        </is>
      </c>
      <c r="G243" t="inlineStr">
        <is>
          <t>FEB</t>
        </is>
      </c>
      <c r="H243" t="n">
        <v>3</v>
      </c>
      <c r="I243" t="inlineStr">
        <is>
          <t>MARCH</t>
        </is>
      </c>
      <c r="J243" t="inlineStr">
        <is>
          <t>MAR</t>
        </is>
      </c>
      <c r="K243" t="n">
        <v>4</v>
      </c>
      <c r="L243" t="inlineStr">
        <is>
          <t>APRIL</t>
        </is>
      </c>
      <c r="M243" t="inlineStr">
        <is>
          <t>APR</t>
        </is>
      </c>
      <c r="N243" t="n">
        <v>5</v>
      </c>
      <c r="O243" t="inlineStr">
        <is>
          <t>MAY</t>
        </is>
      </c>
      <c r="P243" t="inlineStr">
        <is>
          <t>MAY</t>
        </is>
      </c>
      <c r="Q243" t="n">
        <v>6</v>
      </c>
      <c r="R243" t="inlineStr">
        <is>
          <t>JUNE</t>
        </is>
      </c>
      <c r="S243" t="inlineStr">
        <is>
          <t>JUN</t>
        </is>
      </c>
      <c r="T243" t="n">
        <v>7</v>
      </c>
      <c r="U243" t="inlineStr">
        <is>
          <t>JULY</t>
        </is>
      </c>
      <c r="V243" t="inlineStr">
        <is>
          <t>JUL</t>
        </is>
      </c>
      <c r="W243" t="n">
        <v>8</v>
      </c>
      <c r="X243" t="inlineStr">
        <is>
          <t>AUGUST</t>
        </is>
      </c>
      <c r="Y243" t="inlineStr">
        <is>
          <t>AUG</t>
        </is>
      </c>
      <c r="Z243" t="n">
        <v>9</v>
      </c>
      <c r="AA243" t="inlineStr">
        <is>
          <t>SEPTEMBER</t>
        </is>
      </c>
      <c r="AB243" t="inlineStr">
        <is>
          <t>SEP</t>
        </is>
      </c>
      <c r="AC243" t="n">
        <v>10</v>
      </c>
      <c r="AD243" t="inlineStr">
        <is>
          <t>OCTOBER</t>
        </is>
      </c>
      <c r="AE243" t="inlineStr">
        <is>
          <t>OCT</t>
        </is>
      </c>
      <c r="AF243" t="n">
        <v>11</v>
      </c>
      <c r="AG243" t="inlineStr">
        <is>
          <t>NOVEMBER</t>
        </is>
      </c>
      <c r="AH243" t="inlineStr">
        <is>
          <t>NOV</t>
        </is>
      </c>
      <c r="AI243" t="n">
        <v>12</v>
      </c>
      <c r="AJ243" t="inlineStr">
        <is>
          <t>DECEMBER</t>
        </is>
      </c>
      <c r="AK243" t="inlineStr">
        <is>
          <t>DEC</t>
        </is>
      </c>
    </row>
    <row r="244">
      <c r="B244" t="n">
        <v>31</v>
      </c>
      <c r="E244" t="n">
        <v>28</v>
      </c>
      <c r="H244" t="n">
        <v>31</v>
      </c>
      <c r="K244" t="n">
        <v>30</v>
      </c>
      <c r="N244" t="n">
        <v>31</v>
      </c>
      <c r="Q244" t="n">
        <v>30</v>
      </c>
      <c r="T244" t="n">
        <v>31</v>
      </c>
      <c r="W244" t="n">
        <v>31</v>
      </c>
      <c r="Z244" t="n">
        <v>30</v>
      </c>
      <c r="AC244" t="n">
        <v>31</v>
      </c>
      <c r="AF244" t="n">
        <v>30</v>
      </c>
      <c r="AI244" t="n">
        <v>31</v>
      </c>
    </row>
    <row r="245">
      <c r="A245" t="inlineStr">
        <is>
          <t>RATIOS</t>
        </is>
      </c>
      <c r="B245" t="inlineStr">
        <is>
          <t>E.BKDWN</t>
        </is>
      </c>
      <c r="C245" t="inlineStr">
        <is>
          <t>PEAK/AVG</t>
        </is>
      </c>
      <c r="D245" t="inlineStr">
        <is>
          <t>END/AVG</t>
        </is>
      </c>
      <c r="E245" t="inlineStr">
        <is>
          <t>E.BKDWN</t>
        </is>
      </c>
      <c r="F245" t="inlineStr">
        <is>
          <t>PEAK/AVG</t>
        </is>
      </c>
      <c r="G245" t="inlineStr">
        <is>
          <t>END/AVG</t>
        </is>
      </c>
      <c r="H245" t="inlineStr">
        <is>
          <t>E.BKDWN</t>
        </is>
      </c>
      <c r="I245" t="inlineStr">
        <is>
          <t>PEAK/AVG</t>
        </is>
      </c>
      <c r="J245" t="inlineStr">
        <is>
          <t>END/AVG</t>
        </is>
      </c>
      <c r="K245" t="inlineStr">
        <is>
          <t>E.BKDWN</t>
        </is>
      </c>
      <c r="L245" t="inlineStr">
        <is>
          <t>PEAK/AVG</t>
        </is>
      </c>
      <c r="M245" t="inlineStr">
        <is>
          <t>END/AVG</t>
        </is>
      </c>
      <c r="N245" t="inlineStr">
        <is>
          <t>E.BKDWN</t>
        </is>
      </c>
      <c r="O245" t="inlineStr">
        <is>
          <t>PEAK/AVG</t>
        </is>
      </c>
      <c r="P245" t="inlineStr">
        <is>
          <t>END/AVG</t>
        </is>
      </c>
      <c r="Q245" t="inlineStr">
        <is>
          <t>E.BKDWN</t>
        </is>
      </c>
      <c r="R245" t="inlineStr">
        <is>
          <t>PEAK/AVG</t>
        </is>
      </c>
      <c r="S245" t="inlineStr">
        <is>
          <t>END/AVG</t>
        </is>
      </c>
      <c r="T245" t="inlineStr">
        <is>
          <t>E.BKDWN</t>
        </is>
      </c>
      <c r="U245" t="inlineStr">
        <is>
          <t>PEAK/AVG</t>
        </is>
      </c>
      <c r="V245" t="inlineStr">
        <is>
          <t>END/AVG</t>
        </is>
      </c>
      <c r="W245" t="inlineStr">
        <is>
          <t>E.BKDWN</t>
        </is>
      </c>
      <c r="X245" t="inlineStr">
        <is>
          <t>PEAK/AVG</t>
        </is>
      </c>
      <c r="Y245" t="inlineStr">
        <is>
          <t>END/AVG</t>
        </is>
      </c>
      <c r="Z245" t="inlineStr">
        <is>
          <t>E.BKDWN</t>
        </is>
      </c>
      <c r="AA245" t="inlineStr">
        <is>
          <t>PEAK/AVG</t>
        </is>
      </c>
      <c r="AB245" t="inlineStr">
        <is>
          <t>END/AVG</t>
        </is>
      </c>
      <c r="AC245" t="inlineStr">
        <is>
          <t>E.BKDWN</t>
        </is>
      </c>
      <c r="AD245" t="inlineStr">
        <is>
          <t>PEAK/AVG</t>
        </is>
      </c>
      <c r="AE245" t="inlineStr">
        <is>
          <t>END/AVG</t>
        </is>
      </c>
      <c r="AF245" t="inlineStr">
        <is>
          <t>E.BKDWN</t>
        </is>
      </c>
      <c r="AG245" t="inlineStr">
        <is>
          <t>PEAK/AVG</t>
        </is>
      </c>
      <c r="AH245" t="inlineStr">
        <is>
          <t>END/AVG</t>
        </is>
      </c>
      <c r="AI245" t="inlineStr">
        <is>
          <t>E.BKDWN</t>
        </is>
      </c>
      <c r="AJ245" t="inlineStr">
        <is>
          <t>PEAK/AVG</t>
        </is>
      </c>
      <c r="AK245" t="inlineStr">
        <is>
          <t>END/AVG</t>
        </is>
      </c>
    </row>
    <row r="246">
      <c r="B246" s="170" t="n">
        <v>0.06152672795359142</v>
      </c>
      <c r="C246" s="171" t="n">
        <v>1.424928841940515</v>
      </c>
      <c r="D246" s="171" t="n">
        <v>0.389348474171334</v>
      </c>
      <c r="E246" s="170" t="n">
        <v>0.06850136956020807</v>
      </c>
      <c r="F246" s="171" t="n">
        <v>1.191942923017079</v>
      </c>
      <c r="G246" s="171" t="n">
        <v>0.3828363394938892</v>
      </c>
      <c r="H246" s="170" t="n">
        <v>0.09728868590728493</v>
      </c>
      <c r="I246" s="171" t="n">
        <v>1.159635456324628</v>
      </c>
      <c r="J246" s="171" t="n">
        <v>0.4408822379644673</v>
      </c>
      <c r="K246" s="170" t="n">
        <v>0.07707232600998723</v>
      </c>
      <c r="L246" s="171" t="n">
        <v>1.403966141713422</v>
      </c>
      <c r="M246" s="171" t="n">
        <v>0.3743018370131718</v>
      </c>
      <c r="N246" s="170" t="n">
        <v>0.08142108701932871</v>
      </c>
      <c r="O246" s="171" t="n">
        <v>1.426447930347013</v>
      </c>
      <c r="P246" s="171" t="n">
        <v>0.358408461733717</v>
      </c>
      <c r="Q246" s="170" t="n">
        <v>0.07668340131354669</v>
      </c>
      <c r="R246" s="171" t="n">
        <v>1.203738694599568</v>
      </c>
      <c r="S246" s="171" t="n">
        <v>0.5209279195623775</v>
      </c>
      <c r="T246" s="170" t="n">
        <v>0.08538398464304109</v>
      </c>
      <c r="U246" s="171" t="n">
        <v>1.180688118631855</v>
      </c>
      <c r="V246" s="171" t="n">
        <v>0.507303888259459</v>
      </c>
      <c r="W246" s="170" t="n">
        <v>0.0948569935353101</v>
      </c>
      <c r="X246" s="171" t="n">
        <v>1.325318626198156</v>
      </c>
      <c r="Y246" s="171" t="n">
        <v>0.447811685267236</v>
      </c>
      <c r="Z246" s="170" t="n">
        <v>0.1107885327556847</v>
      </c>
      <c r="AA246" s="171" t="n">
        <v>1.163853865444247</v>
      </c>
      <c r="AB246" s="171" t="n">
        <v>0.4827211288282062</v>
      </c>
      <c r="AC246" s="170" t="n">
        <v>0.1125912194765565</v>
      </c>
      <c r="AD246" s="171" t="n">
        <v>1.208345424455279</v>
      </c>
      <c r="AE246" s="171" t="n">
        <v>0.4982361949767307</v>
      </c>
      <c r="AF246" s="170" t="n">
        <v>0.08766947420326661</v>
      </c>
      <c r="AG246" s="171" t="n">
        <v>1.183037875926613</v>
      </c>
      <c r="AH246" s="171" t="n">
        <v>0.4403323885390616</v>
      </c>
      <c r="AI246" s="170" t="n">
        <v>0.04621619762219407</v>
      </c>
      <c r="AJ246" s="171" t="n">
        <v>1.85731380279488</v>
      </c>
      <c r="AK246" s="171" t="n">
        <v>0.3969740937347949</v>
      </c>
      <c r="AM246">
        <f>A241</f>
        <v/>
      </c>
      <c r="AN246" s="163">
        <f>1/($B246*(1/$B244)*(1/(5/7+2/7*$D246))*$B256/SUM($B248:$B271))</f>
        <v/>
      </c>
      <c r="AO246" s="163">
        <f>1/(B246*(1/B244)*(1/(5/7+2/7*D246)))</f>
        <v/>
      </c>
      <c r="AP246" s="163" t="n"/>
      <c r="AR246" s="168">
        <f>CHOOSE(AV$3,C246,F246,I246,L246,O246,R246,U246,X246,AA246,AD246,AG246,AJ246)</f>
        <v/>
      </c>
      <c r="AS246" s="164" t="n"/>
      <c r="AT246" s="164" t="n"/>
      <c r="AV246" s="116">
        <f>AN246/AR246</f>
        <v/>
      </c>
      <c r="AW246" s="165">
        <f>AO246/AR246</f>
        <v/>
      </c>
      <c r="AX246" s="163" t="n"/>
    </row>
    <row r="247">
      <c r="A247" t="inlineStr">
        <is>
          <t>HOUR</t>
        </is>
      </c>
      <c r="B247" t="inlineStr">
        <is>
          <t>PEAK</t>
        </is>
      </c>
      <c r="C247" t="inlineStr">
        <is>
          <t>AVG</t>
        </is>
      </c>
      <c r="D247" t="inlineStr">
        <is>
          <t>END</t>
        </is>
      </c>
      <c r="E247" t="inlineStr">
        <is>
          <t>PEAK</t>
        </is>
      </c>
      <c r="F247" t="inlineStr">
        <is>
          <t>AVG</t>
        </is>
      </c>
      <c r="G247" t="inlineStr">
        <is>
          <t>END</t>
        </is>
      </c>
      <c r="H247" t="inlineStr">
        <is>
          <t>PEAK</t>
        </is>
      </c>
      <c r="I247" t="inlineStr">
        <is>
          <t>AVG</t>
        </is>
      </c>
      <c r="J247" t="inlineStr">
        <is>
          <t>END</t>
        </is>
      </c>
      <c r="K247" t="inlineStr">
        <is>
          <t>PEAK</t>
        </is>
      </c>
      <c r="L247" t="inlineStr">
        <is>
          <t>AVG</t>
        </is>
      </c>
      <c r="M247" t="inlineStr">
        <is>
          <t>END</t>
        </is>
      </c>
      <c r="N247" t="inlineStr">
        <is>
          <t>PEAK</t>
        </is>
      </c>
      <c r="O247" t="inlineStr">
        <is>
          <t>AVG</t>
        </is>
      </c>
      <c r="P247" t="inlineStr">
        <is>
          <t>END</t>
        </is>
      </c>
      <c r="Q247" t="inlineStr">
        <is>
          <t>PEAK</t>
        </is>
      </c>
      <c r="R247" t="inlineStr">
        <is>
          <t>AVG</t>
        </is>
      </c>
      <c r="S247" t="inlineStr">
        <is>
          <t>END</t>
        </is>
      </c>
      <c r="T247" t="inlineStr">
        <is>
          <t>PEAK</t>
        </is>
      </c>
      <c r="U247" t="inlineStr">
        <is>
          <t>AVG</t>
        </is>
      </c>
      <c r="V247" t="inlineStr">
        <is>
          <t>END</t>
        </is>
      </c>
      <c r="W247" t="inlineStr">
        <is>
          <t>PEAK</t>
        </is>
      </c>
      <c r="X247" t="inlineStr">
        <is>
          <t>AVG</t>
        </is>
      </c>
      <c r="Y247" t="inlineStr">
        <is>
          <t>END</t>
        </is>
      </c>
      <c r="Z247" t="inlineStr">
        <is>
          <t>PEAK</t>
        </is>
      </c>
      <c r="AA247" t="inlineStr">
        <is>
          <t>AVG</t>
        </is>
      </c>
      <c r="AB247" t="inlineStr">
        <is>
          <t>END</t>
        </is>
      </c>
      <c r="AC247" t="inlineStr">
        <is>
          <t>PEAK</t>
        </is>
      </c>
      <c r="AD247" t="inlineStr">
        <is>
          <t>AVG</t>
        </is>
      </c>
      <c r="AE247" t="inlineStr">
        <is>
          <t>END</t>
        </is>
      </c>
      <c r="AF247" t="inlineStr">
        <is>
          <t>PEAK</t>
        </is>
      </c>
      <c r="AG247" t="inlineStr">
        <is>
          <t>AVG</t>
        </is>
      </c>
      <c r="AH247" t="inlineStr">
        <is>
          <t>END</t>
        </is>
      </c>
      <c r="AI247" t="inlineStr">
        <is>
          <t>PEAK</t>
        </is>
      </c>
      <c r="AJ247" t="inlineStr">
        <is>
          <t>AVG</t>
        </is>
      </c>
      <c r="AK247" t="inlineStr">
        <is>
          <t>END</t>
        </is>
      </c>
    </row>
    <row r="248">
      <c r="A248" t="n">
        <v>1</v>
      </c>
      <c r="B248" t="n">
        <v>0.1009836223580051</v>
      </c>
      <c r="C248" t="n">
        <v>0.1163703151849818</v>
      </c>
      <c r="D248" t="n">
        <v>0.152284718237603</v>
      </c>
      <c r="E248" t="n">
        <v>0.104475320732446</v>
      </c>
      <c r="F248" t="n">
        <v>0.1167596391844941</v>
      </c>
      <c r="G248" t="n">
        <v>0.1951226015161884</v>
      </c>
      <c r="H248" t="n">
        <v>0.1641517460376572</v>
      </c>
      <c r="I248" t="n">
        <v>0.149244273052328</v>
      </c>
      <c r="J248" t="n">
        <v>0.2063653071649355</v>
      </c>
      <c r="K248" t="n">
        <v>0.136049766988626</v>
      </c>
      <c r="L248" t="n">
        <v>0.1211247456309459</v>
      </c>
      <c r="M248" t="n">
        <v>0.1193075997560694</v>
      </c>
      <c r="N248" t="n">
        <v>0.1347060801666653</v>
      </c>
      <c r="O248" t="n">
        <v>0.1144943351743486</v>
      </c>
      <c r="P248" t="n">
        <v>0.1968218603137941</v>
      </c>
      <c r="Q248" t="n">
        <v>0.1871392346083887</v>
      </c>
      <c r="R248" t="n">
        <v>0.1434055931042461</v>
      </c>
      <c r="S248" t="n">
        <v>0.2243658473475853</v>
      </c>
      <c r="T248" t="n">
        <v>0.2238644082560469</v>
      </c>
      <c r="U248" t="n">
        <v>0.1282176834133574</v>
      </c>
      <c r="V248" t="n">
        <v>0.1397453740098256</v>
      </c>
      <c r="W248" t="n">
        <v>0.1088844652944305</v>
      </c>
      <c r="X248" t="n">
        <v>0.158337278987282</v>
      </c>
      <c r="Y248" t="n">
        <v>0.1580774012672266</v>
      </c>
      <c r="Z248" t="n">
        <v>0.1711836751695452</v>
      </c>
      <c r="AA248" t="n">
        <v>0.1295695259606361</v>
      </c>
      <c r="AB248" t="n">
        <v>0.2247221077626692</v>
      </c>
      <c r="AC248" t="n">
        <v>0.130548660932878</v>
      </c>
      <c r="AD248" t="n">
        <v>0.1388417453683766</v>
      </c>
      <c r="AE248" t="n">
        <v>0.2193836760370913</v>
      </c>
      <c r="AF248" t="n">
        <v>0.1323134241033742</v>
      </c>
      <c r="AG248" t="n">
        <v>0.16005683356062</v>
      </c>
      <c r="AH248" t="n">
        <v>0.2516889219702814</v>
      </c>
      <c r="AI248" t="n">
        <v>0.09458731385328699</v>
      </c>
      <c r="AJ248" t="n">
        <v>0.1115336674435532</v>
      </c>
      <c r="AK248" t="n">
        <v>0.1208689080698632</v>
      </c>
    </row>
    <row r="249">
      <c r="A249" t="n">
        <v>2</v>
      </c>
      <c r="B249" t="n">
        <v>0.09931719665091553</v>
      </c>
      <c r="C249" t="n">
        <v>0.1116866287054106</v>
      </c>
      <c r="D249" t="n">
        <v>0.1571983521538304</v>
      </c>
      <c r="E249" t="n">
        <v>0.09343446495277948</v>
      </c>
      <c r="F249" t="n">
        <v>0.1186438039371055</v>
      </c>
      <c r="G249" t="n">
        <v>0.1760570214808166</v>
      </c>
      <c r="H249" t="n">
        <v>0.07390787154640045</v>
      </c>
      <c r="I249" t="n">
        <v>0.1065605531647054</v>
      </c>
      <c r="J249" t="n">
        <v>0.1967572699152624</v>
      </c>
      <c r="K249" t="n">
        <v>0.1045137156295106</v>
      </c>
      <c r="L249" t="n">
        <v>0.1304061293151265</v>
      </c>
      <c r="M249" t="n">
        <v>0.1529415885154846</v>
      </c>
      <c r="N249" t="n">
        <v>0.09870941019184554</v>
      </c>
      <c r="O249" t="n">
        <v>0.124591587424307</v>
      </c>
      <c r="P249" t="n">
        <v>0.1391179631834542</v>
      </c>
      <c r="Q249" t="n">
        <v>0.1328656039712194</v>
      </c>
      <c r="R249" t="n">
        <v>0.1812487972431983</v>
      </c>
      <c r="S249" t="n">
        <v>0.2293904838922813</v>
      </c>
      <c r="T249" t="n">
        <v>0.08261616818977885</v>
      </c>
      <c r="U249" t="n">
        <v>0.1769601152169139</v>
      </c>
      <c r="V249" t="n">
        <v>0.22898837380084</v>
      </c>
      <c r="W249" t="n">
        <v>0.1077728614973633</v>
      </c>
      <c r="X249" t="n">
        <v>0.09636457112702344</v>
      </c>
      <c r="Y249" t="n">
        <v>0.1564328828117251</v>
      </c>
      <c r="Z249" t="n">
        <v>0.06415937387414131</v>
      </c>
      <c r="AA249" t="n">
        <v>0.1205772199346406</v>
      </c>
      <c r="AB249" t="n">
        <v>0.1941207350481375</v>
      </c>
      <c r="AC249" t="n">
        <v>0.09392273370807459</v>
      </c>
      <c r="AD249" t="n">
        <v>0.09489990679129538</v>
      </c>
      <c r="AE249" t="n">
        <v>0.1474802228902596</v>
      </c>
      <c r="AF249" t="n">
        <v>0.08181945454393488</v>
      </c>
      <c r="AG249" t="n">
        <v>0.09712145414986902</v>
      </c>
      <c r="AH249" t="n">
        <v>0.165092371014588</v>
      </c>
      <c r="AI249" t="n">
        <v>0.1138064025804897</v>
      </c>
      <c r="AJ249" t="n">
        <v>0.112983714156433</v>
      </c>
      <c r="AK249" t="n">
        <v>0.1170178716653421</v>
      </c>
    </row>
    <row r="250">
      <c r="A250" t="n">
        <v>3</v>
      </c>
      <c r="B250" t="n">
        <v>0.0872527310865755</v>
      </c>
      <c r="C250" t="n">
        <v>0.1029898585330736</v>
      </c>
      <c r="D250" t="n">
        <v>0.1399372887435725</v>
      </c>
      <c r="E250" t="n">
        <v>0.08259762758010704</v>
      </c>
      <c r="F250" t="n">
        <v>0.1052597397849281</v>
      </c>
      <c r="G250" t="n">
        <v>0.2104213510607098</v>
      </c>
      <c r="H250" t="n">
        <v>0.1625267754898008</v>
      </c>
      <c r="I250" t="n">
        <v>0.1675618348314271</v>
      </c>
      <c r="J250" t="n">
        <v>0.2126632524308707</v>
      </c>
      <c r="K250" t="n">
        <v>0.1640588956646749</v>
      </c>
      <c r="L250" t="n">
        <v>0.1778468709076094</v>
      </c>
      <c r="M250" t="n">
        <v>0.2208391706360325</v>
      </c>
      <c r="N250" t="n">
        <v>0.203936018678762</v>
      </c>
      <c r="O250" t="n">
        <v>0.1895176130997574</v>
      </c>
      <c r="P250" t="n">
        <v>0.279320288958954</v>
      </c>
      <c r="Q250" t="n">
        <v>0.3080889402614625</v>
      </c>
      <c r="R250" t="n">
        <v>0.2595591069109529</v>
      </c>
      <c r="S250" t="n">
        <v>0.2914324803584188</v>
      </c>
      <c r="T250" t="n">
        <v>0.3020921539411208</v>
      </c>
      <c r="U250" t="n">
        <v>0.2655296331943939</v>
      </c>
      <c r="V250" t="n">
        <v>0.2922479280985999</v>
      </c>
      <c r="W250" t="n">
        <v>0.242246316983565</v>
      </c>
      <c r="X250" t="n">
        <v>0.2200718635385464</v>
      </c>
      <c r="Y250" t="n">
        <v>0.2060906749741921</v>
      </c>
      <c r="Z250" t="n">
        <v>0.1653400120423166</v>
      </c>
      <c r="AA250" t="n">
        <v>0.1743870031352005</v>
      </c>
      <c r="AB250" t="n">
        <v>0.2399552296458689</v>
      </c>
      <c r="AC250" t="n">
        <v>0.1542963693959103</v>
      </c>
      <c r="AD250" t="n">
        <v>0.1780592572823092</v>
      </c>
      <c r="AE250" t="n">
        <v>0.2720721757188712</v>
      </c>
      <c r="AF250" t="n">
        <v>0.08847153615338968</v>
      </c>
      <c r="AG250" t="n">
        <v>0.112007030848888</v>
      </c>
      <c r="AH250" t="n">
        <v>0.1785014641519273</v>
      </c>
      <c r="AI250" t="n">
        <v>0.1012544877746487</v>
      </c>
      <c r="AJ250" t="n">
        <v>0.1033269785455774</v>
      </c>
      <c r="AK250" t="n">
        <v>0.1158013222782148</v>
      </c>
    </row>
    <row r="251">
      <c r="A251" t="n">
        <v>4</v>
      </c>
      <c r="B251" t="n">
        <v>0.1179247715745483</v>
      </c>
      <c r="C251" t="n">
        <v>0.1365286082057973</v>
      </c>
      <c r="D251" t="n">
        <v>0.1756467604708427</v>
      </c>
      <c r="E251" t="n">
        <v>0.112480159905889</v>
      </c>
      <c r="F251" t="n">
        <v>0.1442645605074067</v>
      </c>
      <c r="G251" t="n">
        <v>0.223338991636968</v>
      </c>
      <c r="H251" t="n">
        <v>0.2389616230512349</v>
      </c>
      <c r="I251" t="n">
        <v>0.2163714136050035</v>
      </c>
      <c r="J251" t="n">
        <v>0.2432952633993157</v>
      </c>
      <c r="K251" t="n">
        <v>0.241061745933473</v>
      </c>
      <c r="L251" t="n">
        <v>0.239957578608333</v>
      </c>
      <c r="M251" t="n">
        <v>0.1874091441003412</v>
      </c>
      <c r="N251" t="n">
        <v>0.2279522532350183</v>
      </c>
      <c r="O251" t="n">
        <v>0.225610839382604</v>
      </c>
      <c r="P251" t="n">
        <v>0.2477630550204148</v>
      </c>
      <c r="Q251" t="n">
        <v>0.3475605494475955</v>
      </c>
      <c r="R251" t="n">
        <v>0.3229642010118401</v>
      </c>
      <c r="S251" t="n">
        <v>0.3807000940833519</v>
      </c>
      <c r="T251" t="n">
        <v>0.3454126976549013</v>
      </c>
      <c r="U251" t="n">
        <v>0.3461458898254343</v>
      </c>
      <c r="V251" t="n">
        <v>0.398948343028842</v>
      </c>
      <c r="W251" t="n">
        <v>0.2728132111169901</v>
      </c>
      <c r="X251" t="n">
        <v>0.269058892644198</v>
      </c>
      <c r="Y251" t="n">
        <v>0.254218621501495</v>
      </c>
      <c r="Z251" t="n">
        <v>0.2501699570623337</v>
      </c>
      <c r="AA251" t="n">
        <v>0.2469474302576249</v>
      </c>
      <c r="AB251" t="n">
        <v>0.3131308888328815</v>
      </c>
      <c r="AC251" t="n">
        <v>0.1946956866092684</v>
      </c>
      <c r="AD251" t="n">
        <v>0.2119424410975578</v>
      </c>
      <c r="AE251" t="n">
        <v>0.3101939185049649</v>
      </c>
      <c r="AF251" t="n">
        <v>0.09665839204968116</v>
      </c>
      <c r="AG251" t="n">
        <v>0.1459336677833029</v>
      </c>
      <c r="AH251" t="n">
        <v>0.2281766373235658</v>
      </c>
      <c r="AI251" t="n">
        <v>0.1229994409935976</v>
      </c>
      <c r="AJ251" t="n">
        <v>0.1227812409789573</v>
      </c>
      <c r="AK251" t="n">
        <v>0.1392373653280342</v>
      </c>
    </row>
    <row r="252">
      <c r="A252" t="n">
        <v>5</v>
      </c>
      <c r="B252" t="n">
        <v>0.1265891706847733</v>
      </c>
      <c r="C252" t="n">
        <v>0.1467530854248639</v>
      </c>
      <c r="D252" t="n">
        <v>0.1908351262585156</v>
      </c>
      <c r="E252" t="n">
        <v>0.1267880940743589</v>
      </c>
      <c r="F252" t="n">
        <v>0.1537135319495421</v>
      </c>
      <c r="G252" t="n">
        <v>0.2429107972875693</v>
      </c>
      <c r="H252" t="n">
        <v>0.252818274723866</v>
      </c>
      <c r="I252" t="n">
        <v>0.2773829030810161</v>
      </c>
      <c r="J252" t="n">
        <v>0.2249338219779684</v>
      </c>
      <c r="K252" t="n">
        <v>0.2918198334852487</v>
      </c>
      <c r="L252" t="n">
        <v>0.2864156247395791</v>
      </c>
      <c r="M252" t="n">
        <v>0.2189322268554382</v>
      </c>
      <c r="N252" t="n">
        <v>0.2792969764574328</v>
      </c>
      <c r="O252" t="n">
        <v>0.288977359794263</v>
      </c>
      <c r="P252" t="n">
        <v>0.3268602030752564</v>
      </c>
      <c r="Q252" t="n">
        <v>0.4033632608442426</v>
      </c>
      <c r="R252" t="n">
        <v>0.4081497582897118</v>
      </c>
      <c r="S252" t="n">
        <v>0.4264139999825917</v>
      </c>
      <c r="T252" t="n">
        <v>0.403132661103559</v>
      </c>
      <c r="U252" t="n">
        <v>0.412430863385037</v>
      </c>
      <c r="V252" t="n">
        <v>0.3787660273518808</v>
      </c>
      <c r="W252" t="n">
        <v>0.3315347273323277</v>
      </c>
      <c r="X252" t="n">
        <v>0.3253923246660643</v>
      </c>
      <c r="Y252" t="n">
        <v>0.2903413471353575</v>
      </c>
      <c r="Z252" t="n">
        <v>0.3039976201348528</v>
      </c>
      <c r="AA252" t="n">
        <v>0.3119440722002689</v>
      </c>
      <c r="AB252" t="n">
        <v>0.2982211429686498</v>
      </c>
      <c r="AC252" t="n">
        <v>0.2715390882061627</v>
      </c>
      <c r="AD252" t="n">
        <v>0.2825710337269935</v>
      </c>
      <c r="AE252" t="n">
        <v>0.3263488560838846</v>
      </c>
      <c r="AF252" t="n">
        <v>0.1162534930306551</v>
      </c>
      <c r="AG252" t="n">
        <v>0.171278540917113</v>
      </c>
      <c r="AH252" t="n">
        <v>0.1963550818168256</v>
      </c>
      <c r="AI252" t="n">
        <v>0.1232927984054023</v>
      </c>
      <c r="AJ252" t="n">
        <v>0.1290057540443303</v>
      </c>
      <c r="AK252" t="n">
        <v>0.1478446577401671</v>
      </c>
    </row>
    <row r="253">
      <c r="A253" t="n">
        <v>6</v>
      </c>
      <c r="B253" t="n">
        <v>0.1967126349902052</v>
      </c>
      <c r="C253" t="n">
        <v>0.2121945380063419</v>
      </c>
      <c r="D253" t="n">
        <v>0.2139213244051675</v>
      </c>
      <c r="E253" t="n">
        <v>0.1865479886688256</v>
      </c>
      <c r="F253" t="n">
        <v>0.2349160479746526</v>
      </c>
      <c r="G253" t="n">
        <v>0.2558771407495624</v>
      </c>
      <c r="H253" t="n">
        <v>0.3646769789154879</v>
      </c>
      <c r="I253" t="n">
        <v>0.4393997855069407</v>
      </c>
      <c r="J253" t="n">
        <v>0.3442997234631526</v>
      </c>
      <c r="K253" t="n">
        <v>0.4535383027711328</v>
      </c>
      <c r="L253" t="n">
        <v>0.4629315752635373</v>
      </c>
      <c r="M253" t="n">
        <v>0.3614849273976893</v>
      </c>
      <c r="N253" t="n">
        <v>0.4454841659763289</v>
      </c>
      <c r="O253" t="n">
        <v>0.4703289638154849</v>
      </c>
      <c r="P253" t="n">
        <v>0.410283559284791</v>
      </c>
      <c r="Q253" t="n">
        <v>0.5911301667517899</v>
      </c>
      <c r="R253" t="n">
        <v>0.6027079199731484</v>
      </c>
      <c r="S253" t="n">
        <v>0.5201646181711429</v>
      </c>
      <c r="T253" t="n">
        <v>0.6109329889265513</v>
      </c>
      <c r="U253" t="n">
        <v>0.5857144589869107</v>
      </c>
      <c r="V253" t="n">
        <v>0.4657965618956483</v>
      </c>
      <c r="W253" t="n">
        <v>0.4996562155280407</v>
      </c>
      <c r="X253" t="n">
        <v>0.4830580770482725</v>
      </c>
      <c r="Y253" t="n">
        <v>0.3239063702982176</v>
      </c>
      <c r="Z253" t="n">
        <v>0.4627855426300804</v>
      </c>
      <c r="AA253" t="n">
        <v>0.478071609729156</v>
      </c>
      <c r="AB253" t="n">
        <v>0.414915213252594</v>
      </c>
      <c r="AC253" t="n">
        <v>0.4113272986883453</v>
      </c>
      <c r="AD253" t="n">
        <v>0.4495528105153977</v>
      </c>
      <c r="AE253" t="n">
        <v>0.3808190851568902</v>
      </c>
      <c r="AF253" t="n">
        <v>0.1639196052701231</v>
      </c>
      <c r="AG253" t="n">
        <v>0.2353551351095228</v>
      </c>
      <c r="AH253" t="n">
        <v>0.2507932865500733</v>
      </c>
      <c r="AI253" t="n">
        <v>0.2060085931291032</v>
      </c>
      <c r="AJ253" t="n">
        <v>0.1816323785257022</v>
      </c>
      <c r="AK253" t="n">
        <v>0.161146556697726</v>
      </c>
    </row>
    <row r="254">
      <c r="A254" t="n">
        <v>7</v>
      </c>
      <c r="B254" t="n">
        <v>0.3792593832618487</v>
      </c>
      <c r="C254" t="n">
        <v>0.3808743784259511</v>
      </c>
      <c r="D254" t="n">
        <v>0.2718102811399984</v>
      </c>
      <c r="E254" t="n">
        <v>0.3575416617120286</v>
      </c>
      <c r="F254" t="n">
        <v>0.448131493376686</v>
      </c>
      <c r="G254" t="n">
        <v>0.3170077942391953</v>
      </c>
      <c r="H254" t="n">
        <v>0.5276846568834225</v>
      </c>
      <c r="I254" t="n">
        <v>0.5764111137699652</v>
      </c>
      <c r="J254" t="n">
        <v>0.4654922980747219</v>
      </c>
      <c r="K254" t="n">
        <v>0.5526847418891091</v>
      </c>
      <c r="L254" t="n">
        <v>0.5826163976236118</v>
      </c>
      <c r="M254" t="n">
        <v>0.3929622731692845</v>
      </c>
      <c r="N254" t="n">
        <v>0.5837591555187375</v>
      </c>
      <c r="O254" t="n">
        <v>0.5846030339715931</v>
      </c>
      <c r="P254" t="n">
        <v>0.5102663552914204</v>
      </c>
      <c r="Q254" t="n">
        <v>0.7019457362257288</v>
      </c>
      <c r="R254" t="n">
        <v>0.6875014348191996</v>
      </c>
      <c r="S254" t="n">
        <v>0.6331809589222115</v>
      </c>
      <c r="T254" t="n">
        <v>0.7408079320768181</v>
      </c>
      <c r="U254" t="n">
        <v>0.6860292187616956</v>
      </c>
      <c r="V254" t="n">
        <v>0.6305286559378764</v>
      </c>
      <c r="W254" t="n">
        <v>0.6157084680474266</v>
      </c>
      <c r="X254" t="n">
        <v>0.5940633625678714</v>
      </c>
      <c r="Y254" t="n">
        <v>0.5283102789357313</v>
      </c>
      <c r="Z254" t="n">
        <v>0.5813535576279558</v>
      </c>
      <c r="AA254" t="n">
        <v>0.5728609282875524</v>
      </c>
      <c r="AB254" t="n">
        <v>0.4913317446791868</v>
      </c>
      <c r="AC254" t="n">
        <v>0.5043232984479019</v>
      </c>
      <c r="AD254" t="n">
        <v>0.5492406321208114</v>
      </c>
      <c r="AE254" t="n">
        <v>0.5257613330337473</v>
      </c>
      <c r="AF254" t="n">
        <v>0.3546404720710782</v>
      </c>
      <c r="AG254" t="n">
        <v>0.426721444803098</v>
      </c>
      <c r="AH254" t="n">
        <v>0.2786096558507649</v>
      </c>
      <c r="AI254" t="n">
        <v>0.3949171320288677</v>
      </c>
      <c r="AJ254" t="n">
        <v>0.3163270224272182</v>
      </c>
      <c r="AK254" t="n">
        <v>0.1890403696090756</v>
      </c>
    </row>
    <row r="255">
      <c r="A255" t="n">
        <v>8</v>
      </c>
      <c r="B255" t="n">
        <v>0.469865257095414</v>
      </c>
      <c r="C255" t="n">
        <v>0.4679469924526675</v>
      </c>
      <c r="D255" t="n">
        <v>0.3839609737701367</v>
      </c>
      <c r="E255" t="n">
        <v>0.4452230462055956</v>
      </c>
      <c r="F255" t="n">
        <v>0.5510268281190283</v>
      </c>
      <c r="G255" t="n">
        <v>0.4818603080368651</v>
      </c>
      <c r="H255" t="n">
        <v>0.6944371435753506</v>
      </c>
      <c r="I255" t="n">
        <v>0.763813879253232</v>
      </c>
      <c r="J255" t="n">
        <v>0.7000462062277252</v>
      </c>
      <c r="K255" t="n">
        <v>0.788684610176802</v>
      </c>
      <c r="L255" t="n">
        <v>0.792851386145267</v>
      </c>
      <c r="M255" t="n">
        <v>0.5527207324510078</v>
      </c>
      <c r="N255" t="n">
        <v>0.8226002903519493</v>
      </c>
      <c r="O255" t="n">
        <v>0.7916891151321273</v>
      </c>
      <c r="P255" t="n">
        <v>0.7419005813587071</v>
      </c>
      <c r="Q255" t="n">
        <v>0.8541459458975117</v>
      </c>
      <c r="R255" t="n">
        <v>0.870438871239639</v>
      </c>
      <c r="S255" t="n">
        <v>0.7056267225205791</v>
      </c>
      <c r="T255" t="n">
        <v>0.911304365305707</v>
      </c>
      <c r="U255" t="n">
        <v>0.8565282179782642</v>
      </c>
      <c r="V255" t="n">
        <v>0.7837975984124862</v>
      </c>
      <c r="W255" t="n">
        <v>0.8281781531258883</v>
      </c>
      <c r="X255" t="n">
        <v>0.7970757199408171</v>
      </c>
      <c r="Y255" t="n">
        <v>0.5507507264798699</v>
      </c>
      <c r="Z255" t="n">
        <v>0.8028715671704193</v>
      </c>
      <c r="AA255" t="n">
        <v>0.7742907170059332</v>
      </c>
      <c r="AB255" t="n">
        <v>0.7002839930426373</v>
      </c>
      <c r="AC255" t="n">
        <v>0.7258767498220086</v>
      </c>
      <c r="AD255" t="n">
        <v>0.7489767766772008</v>
      </c>
      <c r="AE255" t="n">
        <v>0.6166241255977574</v>
      </c>
      <c r="AF255" t="n">
        <v>0.5243840007355216</v>
      </c>
      <c r="AG255" t="n">
        <v>0.5676845776330471</v>
      </c>
      <c r="AH255" t="n">
        <v>0.5211138100887236</v>
      </c>
      <c r="AI255" t="n">
        <v>0.4883596042885599</v>
      </c>
      <c r="AJ255" t="n">
        <v>0.4061040286737234</v>
      </c>
      <c r="AK255" t="n">
        <v>0.243085370633998</v>
      </c>
    </row>
    <row r="256">
      <c r="A256" t="n">
        <v>9</v>
      </c>
      <c r="B256" t="n">
        <v>0.766118293397454</v>
      </c>
      <c r="C256" t="n">
        <v>0.6777388297237372</v>
      </c>
      <c r="D256" t="n">
        <v>0.4426936672237562</v>
      </c>
      <c r="E256" t="n">
        <v>0.7677216632153221</v>
      </c>
      <c r="F256" t="n">
        <v>0.7907183893111783</v>
      </c>
      <c r="G256" t="n">
        <v>0.5391722286902658</v>
      </c>
      <c r="H256" t="n">
        <v>0.8395103460277742</v>
      </c>
      <c r="I256" t="n">
        <v>0.8804485428733566</v>
      </c>
      <c r="J256" t="n">
        <v>0.7791908334017504</v>
      </c>
      <c r="K256" t="n">
        <v>0.8979776009471706</v>
      </c>
      <c r="L256" t="n">
        <v>0.8990892728777026</v>
      </c>
      <c r="M256" t="n">
        <v>0.662653074679017</v>
      </c>
      <c r="N256" t="n">
        <v>0.9309183815749542</v>
      </c>
      <c r="O256" t="n">
        <v>0.8953242040656653</v>
      </c>
      <c r="P256" t="n">
        <v>0.8016539680755205</v>
      </c>
      <c r="Q256" t="n">
        <v>0.9149306022239545</v>
      </c>
      <c r="R256" t="n">
        <v>0.9303088661012329</v>
      </c>
      <c r="S256" t="n">
        <v>0.9052389155330902</v>
      </c>
      <c r="T256" t="n">
        <v>0.971623712138915</v>
      </c>
      <c r="U256" t="n">
        <v>0.9236807895886088</v>
      </c>
      <c r="V256" t="n">
        <v>0.8886799032843091</v>
      </c>
      <c r="W256" t="n">
        <v>0.9150383093556982</v>
      </c>
      <c r="X256" t="n">
        <v>0.8817053101686642</v>
      </c>
      <c r="Y256" t="n">
        <v>0.7473046639036728</v>
      </c>
      <c r="Z256" t="n">
        <v>0.9106024297876056</v>
      </c>
      <c r="AA256" t="n">
        <v>0.879374848312753</v>
      </c>
      <c r="AB256" t="n">
        <v>0.7771917004155662</v>
      </c>
      <c r="AC256" t="n">
        <v>0.8656812717882916</v>
      </c>
      <c r="AD256" t="n">
        <v>0.8736915398441938</v>
      </c>
      <c r="AE256" t="n">
        <v>0.789718735882568</v>
      </c>
      <c r="AF256" t="n">
        <v>0.7511325359611511</v>
      </c>
      <c r="AG256" t="n">
        <v>0.7962169593266173</v>
      </c>
      <c r="AH256" t="n">
        <v>0.6485383521421189</v>
      </c>
      <c r="AI256" t="n">
        <v>0.7876668497768153</v>
      </c>
      <c r="AJ256" t="n">
        <v>0.7078178482355003</v>
      </c>
      <c r="AK256" t="n">
        <v>0.4667146847477689</v>
      </c>
    </row>
    <row r="257">
      <c r="A257" t="n">
        <v>10</v>
      </c>
      <c r="B257" t="n">
        <v>0.8933500229545701</v>
      </c>
      <c r="C257" t="n">
        <v>0.8174800114893603</v>
      </c>
      <c r="D257" t="n">
        <v>0.7504697451701504</v>
      </c>
      <c r="E257" t="n">
        <v>0.8402122268668776</v>
      </c>
      <c r="F257" t="n">
        <v>0.891315835593338</v>
      </c>
      <c r="G257" t="n">
        <v>0.7649360552440035</v>
      </c>
      <c r="H257" t="n">
        <v>0.948598937359498</v>
      </c>
      <c r="I257" t="n">
        <v>0.9430020568735722</v>
      </c>
      <c r="J257" t="n">
        <v>0.8610868186717994</v>
      </c>
      <c r="K257" t="n">
        <v>0.9592773770724334</v>
      </c>
      <c r="L257" t="n">
        <v>0.9580135068976499</v>
      </c>
      <c r="M257" t="n">
        <v>0.7301851729764476</v>
      </c>
      <c r="N257" t="n">
        <v>0.9558323969346271</v>
      </c>
      <c r="O257" t="n">
        <v>0.9289239869400568</v>
      </c>
      <c r="P257" t="n">
        <v>0.9328887548907887</v>
      </c>
      <c r="Q257" t="n">
        <v>0.954375330412265</v>
      </c>
      <c r="R257" t="n">
        <v>0.9647556732658878</v>
      </c>
      <c r="S257" t="n">
        <v>0.9432892615999866</v>
      </c>
      <c r="T257" t="n">
        <v>1</v>
      </c>
      <c r="U257" t="n">
        <v>0.9641572843289761</v>
      </c>
      <c r="V257" t="n">
        <v>0.9175335040156941</v>
      </c>
      <c r="W257" t="n">
        <v>0.9665539534194143</v>
      </c>
      <c r="X257" t="n">
        <v>0.9479249802738273</v>
      </c>
      <c r="Y257" t="n">
        <v>0.7759634222568136</v>
      </c>
      <c r="Z257" t="n">
        <v>0.9562112273308985</v>
      </c>
      <c r="AA257" t="n">
        <v>0.9412005728926767</v>
      </c>
      <c r="AB257" t="n">
        <v>0.8803562070193267</v>
      </c>
      <c r="AC257" t="n">
        <v>0.9313954081964</v>
      </c>
      <c r="AD257" t="n">
        <v>0.948011581333188</v>
      </c>
      <c r="AE257" t="n">
        <v>0.8711683573164332</v>
      </c>
      <c r="AF257" t="n">
        <v>0.9135824912447866</v>
      </c>
      <c r="AG257" t="n">
        <v>0.8976677858992279</v>
      </c>
      <c r="AH257" t="n">
        <v>0.8971654198873991</v>
      </c>
      <c r="AI257" t="n">
        <v>0.8550189846666875</v>
      </c>
      <c r="AJ257" t="n">
        <v>0.8252428571325801</v>
      </c>
      <c r="AK257" t="n">
        <v>0.5712906674530399</v>
      </c>
    </row>
    <row r="258">
      <c r="A258" t="n">
        <v>11</v>
      </c>
      <c r="B258" t="n">
        <v>0.9418006528736331</v>
      </c>
      <c r="C258" t="n">
        <v>0.963351833566119</v>
      </c>
      <c r="D258" t="n">
        <v>0.918872744173576</v>
      </c>
      <c r="E258" t="n">
        <v>0.9332653006845552</v>
      </c>
      <c r="F258" t="n">
        <v>0.9426491825025537</v>
      </c>
      <c r="G258" t="n">
        <v>0.8109009145122159</v>
      </c>
      <c r="H258" t="n">
        <v>0.9981347572534631</v>
      </c>
      <c r="I258" t="n">
        <v>0.9870247010798515</v>
      </c>
      <c r="J258" t="n">
        <v>0.8760302881962844</v>
      </c>
      <c r="K258" t="n">
        <v>0.9947445342106432</v>
      </c>
      <c r="L258" t="n">
        <v>0.9748863469257918</v>
      </c>
      <c r="M258" t="n">
        <v>0.7437595800438416</v>
      </c>
      <c r="N258" t="n">
        <v>1</v>
      </c>
      <c r="O258" t="n">
        <v>0.9655590145321385</v>
      </c>
      <c r="P258" t="n">
        <v>0.9434111260439503</v>
      </c>
      <c r="Q258" t="n">
        <v>0.9602367319874914</v>
      </c>
      <c r="R258" t="n">
        <v>0.9837665201668592</v>
      </c>
      <c r="S258" t="n">
        <v>1</v>
      </c>
      <c r="T258" t="n">
        <v>0.9883293674624374</v>
      </c>
      <c r="U258" t="n">
        <v>0.9876795313804523</v>
      </c>
      <c r="V258" t="n">
        <v>1</v>
      </c>
      <c r="W258" t="n">
        <v>1</v>
      </c>
      <c r="X258" t="n">
        <v>0.9959481290050801</v>
      </c>
      <c r="Y258" t="n">
        <v>0.8678523014074058</v>
      </c>
      <c r="Z258" t="n">
        <v>0.9917021786521495</v>
      </c>
      <c r="AA258" t="n">
        <v>0.9790719660218505</v>
      </c>
      <c r="AB258" t="n">
        <v>0.8928580794887149</v>
      </c>
      <c r="AC258" t="n">
        <v>0.9666614409504642</v>
      </c>
      <c r="AD258" t="n">
        <v>0.9866621578724964</v>
      </c>
      <c r="AE258" t="n">
        <v>0.8852074506953589</v>
      </c>
      <c r="AF258" t="n">
        <v>0.9609968127401242</v>
      </c>
      <c r="AG258" t="n">
        <v>0.9602514930493127</v>
      </c>
      <c r="AH258" t="n">
        <v>0.9468220443964888</v>
      </c>
      <c r="AI258" t="n">
        <v>0.9509371823702311</v>
      </c>
      <c r="AJ258" t="n">
        <v>0.9449451895702282</v>
      </c>
      <c r="AK258" t="n">
        <v>0.8082938048969196</v>
      </c>
    </row>
    <row r="259">
      <c r="A259" t="n">
        <v>12</v>
      </c>
      <c r="B259" t="n">
        <v>0.9579026709312284</v>
      </c>
      <c r="C259" t="n">
        <v>0.9932258418313694</v>
      </c>
      <c r="D259" t="n">
        <v>1</v>
      </c>
      <c r="E259" t="n">
        <v>0.9748532399753586</v>
      </c>
      <c r="F259" t="n">
        <v>0.9775461718252266</v>
      </c>
      <c r="G259" t="n">
        <v>0.8695054168629301</v>
      </c>
      <c r="H259" t="n">
        <v>0.990381950437324</v>
      </c>
      <c r="I259" t="n">
        <v>0.9894239469222077</v>
      </c>
      <c r="J259" t="n">
        <v>0.9459510426943863</v>
      </c>
      <c r="K259" t="n">
        <v>0.9850133829111967</v>
      </c>
      <c r="L259" t="n">
        <v>0.9845620052524509</v>
      </c>
      <c r="M259" t="n">
        <v>0.7929593888550096</v>
      </c>
      <c r="N259" t="n">
        <v>0.9817272386764108</v>
      </c>
      <c r="O259" t="n">
        <v>0.9583283903307348</v>
      </c>
      <c r="P259" t="n">
        <v>0.8116043490332552</v>
      </c>
      <c r="Q259" t="n">
        <v>0.9576162827164143</v>
      </c>
      <c r="R259" t="n">
        <v>0.9732517221705791</v>
      </c>
      <c r="S259" t="n">
        <v>0.9093697997979066</v>
      </c>
      <c r="T259" t="n">
        <v>0.9910099946647101</v>
      </c>
      <c r="U259" t="n">
        <v>0.9883698839809582</v>
      </c>
      <c r="V259" t="n">
        <v>0.9613878067575464</v>
      </c>
      <c r="W259" t="n">
        <v>0.969516416643657</v>
      </c>
      <c r="X259" t="n">
        <v>0.974761823215494</v>
      </c>
      <c r="Y259" t="n">
        <v>0.8259447649627037</v>
      </c>
      <c r="Z259" t="n">
        <v>0.9836020577005392</v>
      </c>
      <c r="AA259" t="n">
        <v>0.9829981434949886</v>
      </c>
      <c r="AB259" t="n">
        <v>0.9586165373829347</v>
      </c>
      <c r="AC259" t="n">
        <v>0.9729422685226723</v>
      </c>
      <c r="AD259" t="n">
        <v>0.9806911900588163</v>
      </c>
      <c r="AE259" t="n">
        <v>0.9144932083866495</v>
      </c>
      <c r="AF259" t="n">
        <v>0.9835193729121918</v>
      </c>
      <c r="AG259" t="n">
        <v>0.9847241956097438</v>
      </c>
      <c r="AH259" t="n">
        <v>0.9642079707842666</v>
      </c>
      <c r="AI259" t="n">
        <v>0.9684524231014343</v>
      </c>
      <c r="AJ259" t="n">
        <v>0.9780059463219632</v>
      </c>
      <c r="AK259" t="n">
        <v>0.9736284150591142</v>
      </c>
    </row>
    <row r="260">
      <c r="A260" t="n">
        <v>13</v>
      </c>
      <c r="B260" t="n">
        <v>0.9681848810970172</v>
      </c>
      <c r="C260" t="n">
        <v>0.9937939565831929</v>
      </c>
      <c r="D260" t="n">
        <v>0.9573134038129093</v>
      </c>
      <c r="E260" t="n">
        <v>0.9450466677192371</v>
      </c>
      <c r="F260" t="n">
        <v>0.9991297020678244</v>
      </c>
      <c r="G260" t="n">
        <v>0.9212854717869875</v>
      </c>
      <c r="H260" t="n">
        <v>0.9903346837752885</v>
      </c>
      <c r="I260" t="n">
        <v>0.9936886992452619</v>
      </c>
      <c r="J260" t="n">
        <v>0.9330757852186585</v>
      </c>
      <c r="K260" t="n">
        <v>0.9769669912313615</v>
      </c>
      <c r="L260" t="n">
        <v>0.9712453583342968</v>
      </c>
      <c r="M260" t="n">
        <v>0.8713637037891646</v>
      </c>
      <c r="N260" t="n">
        <v>0.9680086558782598</v>
      </c>
      <c r="O260" t="n">
        <v>0.9625605168191328</v>
      </c>
      <c r="P260" t="n">
        <v>0.8330367773684025</v>
      </c>
      <c r="Q260" t="n">
        <v>0.9818400939042857</v>
      </c>
      <c r="R260" t="n">
        <v>0.9839790394967801</v>
      </c>
      <c r="S260" t="n">
        <v>0.8888087496726073</v>
      </c>
      <c r="T260" t="n">
        <v>0.9877619170860774</v>
      </c>
      <c r="U260" t="n">
        <v>0.9929039499198842</v>
      </c>
      <c r="V260" t="n">
        <v>0.9093927706509159</v>
      </c>
      <c r="W260" t="n">
        <v>0.966237032422514</v>
      </c>
      <c r="X260" t="n">
        <v>0.9584684009425281</v>
      </c>
      <c r="Y260" t="n">
        <v>0.9906708281266976</v>
      </c>
      <c r="Z260" t="n">
        <v>0.9724089824366823</v>
      </c>
      <c r="AA260" t="n">
        <v>0.9828035818110233</v>
      </c>
      <c r="AB260" t="n">
        <v>0.9865951194446557</v>
      </c>
      <c r="AC260" t="n">
        <v>0.9691797528568508</v>
      </c>
      <c r="AD260" t="n">
        <v>0.9841157001065534</v>
      </c>
      <c r="AE260" t="n">
        <v>0.9467239340169746</v>
      </c>
      <c r="AF260" t="n">
        <v>0.9766301274068133</v>
      </c>
      <c r="AG260" t="n">
        <v>0.9922589912367531</v>
      </c>
      <c r="AH260" t="n">
        <v>1</v>
      </c>
      <c r="AI260" t="n">
        <v>0.9962369325106425</v>
      </c>
      <c r="AJ260" t="n">
        <v>0.9828281994725778</v>
      </c>
      <c r="AK260" t="n">
        <v>0.9886852687068872</v>
      </c>
    </row>
    <row r="261">
      <c r="A261" t="n">
        <v>14</v>
      </c>
      <c r="B261" t="n">
        <v>0.9937490012859632</v>
      </c>
      <c r="C261" t="n">
        <v>1</v>
      </c>
      <c r="D261" t="n">
        <v>0.9433028075698392</v>
      </c>
      <c r="E261" t="n">
        <v>0.9790195106023951</v>
      </c>
      <c r="F261" t="n">
        <v>1</v>
      </c>
      <c r="G261" t="n">
        <v>1</v>
      </c>
      <c r="H261" t="n">
        <v>0.9939849591752112</v>
      </c>
      <c r="I261" t="n">
        <v>1</v>
      </c>
      <c r="J261" t="n">
        <v>0.9825713695677212</v>
      </c>
      <c r="K261" t="n">
        <v>0.9908434617323281</v>
      </c>
      <c r="L261" t="n">
        <v>1</v>
      </c>
      <c r="M261" t="n">
        <v>0.8924113691427819</v>
      </c>
      <c r="N261" t="n">
        <v>0.981002384057436</v>
      </c>
      <c r="O261" t="n">
        <v>0.9970883062350697</v>
      </c>
      <c r="P261" t="n">
        <v>0.9959548471825483</v>
      </c>
      <c r="Q261" t="n">
        <v>1</v>
      </c>
      <c r="R261" t="n">
        <v>0.9969267741359473</v>
      </c>
      <c r="S261" t="n">
        <v>0.9340597559846583</v>
      </c>
      <c r="T261" t="n">
        <v>0.9813361173998291</v>
      </c>
      <c r="U261" t="n">
        <v>0.9975752554361578</v>
      </c>
      <c r="V261" t="n">
        <v>0.9807529434296026</v>
      </c>
      <c r="W261" t="n">
        <v>0.9783082539557316</v>
      </c>
      <c r="X261" t="n">
        <v>1</v>
      </c>
      <c r="Y261" t="n">
        <v>1</v>
      </c>
      <c r="Z261" t="n">
        <v>1</v>
      </c>
      <c r="AA261" t="n">
        <v>1</v>
      </c>
      <c r="AB261" t="n">
        <v>1</v>
      </c>
      <c r="AC261" t="n">
        <v>1</v>
      </c>
      <c r="AD261" t="n">
        <v>1</v>
      </c>
      <c r="AE261" t="n">
        <v>0.9630224652742262</v>
      </c>
      <c r="AF261" t="n">
        <v>1</v>
      </c>
      <c r="AG261" t="n">
        <v>0.9976130683437197</v>
      </c>
      <c r="AH261" t="n">
        <v>0.9991274179175311</v>
      </c>
      <c r="AI261" t="n">
        <v>1</v>
      </c>
      <c r="AJ261" t="n">
        <v>0.9891547604745831</v>
      </c>
      <c r="AK261" t="n">
        <v>1</v>
      </c>
    </row>
    <row r="262">
      <c r="A262" t="n">
        <v>15</v>
      </c>
      <c r="B262" t="n">
        <v>1</v>
      </c>
      <c r="C262" t="n">
        <v>0.9995307786783427</v>
      </c>
      <c r="D262" t="n">
        <v>0.9787953605160676</v>
      </c>
      <c r="E262" t="n">
        <v>1</v>
      </c>
      <c r="F262" t="n">
        <v>0.9850235477350435</v>
      </c>
      <c r="G262" t="n">
        <v>0.9751761035913936</v>
      </c>
      <c r="H262" t="n">
        <v>1</v>
      </c>
      <c r="I262" t="n">
        <v>0.9961288936559228</v>
      </c>
      <c r="J262" t="n">
        <v>1</v>
      </c>
      <c r="K262" t="n">
        <v>1</v>
      </c>
      <c r="L262" t="n">
        <v>0.9969779001689373</v>
      </c>
      <c r="M262" t="n">
        <v>1</v>
      </c>
      <c r="N262" t="n">
        <v>0.9669078747713683</v>
      </c>
      <c r="O262" t="n">
        <v>1</v>
      </c>
      <c r="P262" t="n">
        <v>1</v>
      </c>
      <c r="Q262" t="n">
        <v>0.9940794602295636</v>
      </c>
      <c r="R262" t="n">
        <v>1</v>
      </c>
      <c r="S262" t="n">
        <v>0.886785838912526</v>
      </c>
      <c r="T262" t="n">
        <v>0.9766746486623664</v>
      </c>
      <c r="U262" t="n">
        <v>1</v>
      </c>
      <c r="V262" t="n">
        <v>0.8561965525786431</v>
      </c>
      <c r="W262" t="n">
        <v>0.9866525933794796</v>
      </c>
      <c r="X262" t="n">
        <v>0.999889274234127</v>
      </c>
      <c r="Y262" t="n">
        <v>0.9849455842042258</v>
      </c>
      <c r="Z262" t="n">
        <v>0.9934165146352689</v>
      </c>
      <c r="AA262" t="n">
        <v>0.9966460658055545</v>
      </c>
      <c r="AB262" t="n">
        <v>0.9883466839845083</v>
      </c>
      <c r="AC262" t="n">
        <v>0.9831901094409964</v>
      </c>
      <c r="AD262" t="n">
        <v>0.9904550546008911</v>
      </c>
      <c r="AE262" t="n">
        <v>1</v>
      </c>
      <c r="AF262" t="n">
        <v>0.9908944387330086</v>
      </c>
      <c r="AG262" t="n">
        <v>1</v>
      </c>
      <c r="AH262" t="n">
        <v>0.961268537732087</v>
      </c>
      <c r="AI262" t="n">
        <v>0.9960262605462428</v>
      </c>
      <c r="AJ262" t="n">
        <v>1</v>
      </c>
      <c r="AK262" t="n">
        <v>0.9042342391865558</v>
      </c>
    </row>
    <row r="263">
      <c r="A263" t="n">
        <v>16</v>
      </c>
      <c r="B263" t="n">
        <v>0.9739231009214803</v>
      </c>
      <c r="C263" t="n">
        <v>0.9763697367043931</v>
      </c>
      <c r="D263" t="n">
        <v>0.8890948410158427</v>
      </c>
      <c r="E263" t="n">
        <v>0.9697193732777246</v>
      </c>
      <c r="F263" t="n">
        <v>0.9846220108717659</v>
      </c>
      <c r="G263" t="n">
        <v>0.9246345950461701</v>
      </c>
      <c r="H263" t="n">
        <v>0.9711852401970017</v>
      </c>
      <c r="I263" t="n">
        <v>0.9691369819368124</v>
      </c>
      <c r="J263" t="n">
        <v>0.7631481095936625</v>
      </c>
      <c r="K263" t="n">
        <v>0.9682283862456167</v>
      </c>
      <c r="L263" t="n">
        <v>0.9656635340335951</v>
      </c>
      <c r="M263" t="n">
        <v>0.8191703888055641</v>
      </c>
      <c r="N263" t="n">
        <v>0.9639729141547942</v>
      </c>
      <c r="O263" t="n">
        <v>0.9734583184802135</v>
      </c>
      <c r="P263" t="n">
        <v>0.8658415563311549</v>
      </c>
      <c r="Q263" t="n">
        <v>0.8424061181151044</v>
      </c>
      <c r="R263" t="n">
        <v>0.8438273764315249</v>
      </c>
      <c r="S263" t="n">
        <v>0.7679310287527901</v>
      </c>
      <c r="T263" t="n">
        <v>0.8525508464851996</v>
      </c>
      <c r="U263" t="n">
        <v>0.8461988624259682</v>
      </c>
      <c r="V263" t="n">
        <v>0.8144528103387704</v>
      </c>
      <c r="W263" t="n">
        <v>0.9721881422580825</v>
      </c>
      <c r="X263" t="n">
        <v>0.9549145442445692</v>
      </c>
      <c r="Y263" t="n">
        <v>0.856795427362247</v>
      </c>
      <c r="Z263" t="n">
        <v>0.9580185073682254</v>
      </c>
      <c r="AA263" t="n">
        <v>0.9668683871898109</v>
      </c>
      <c r="AB263" t="n">
        <v>0.7544562548923125</v>
      </c>
      <c r="AC263" t="n">
        <v>0.9521720100370001</v>
      </c>
      <c r="AD263" t="n">
        <v>0.9596245064083511</v>
      </c>
      <c r="AE263" t="n">
        <v>0.7070844666024676</v>
      </c>
      <c r="AF263" t="n">
        <v>0.9747474430876304</v>
      </c>
      <c r="AG263" t="n">
        <v>0.9755951264377964</v>
      </c>
      <c r="AH263" t="n">
        <v>0.9838096674039319</v>
      </c>
      <c r="AI263" t="n">
        <v>0.9844744878010377</v>
      </c>
      <c r="AJ263" t="n">
        <v>0.9425585216141745</v>
      </c>
      <c r="AK263" t="n">
        <v>0.9012406440519315</v>
      </c>
    </row>
    <row r="264">
      <c r="A264" t="n">
        <v>17</v>
      </c>
      <c r="B264" t="n">
        <v>0.9017768443764683</v>
      </c>
      <c r="C264" t="n">
        <v>0.879311895667515</v>
      </c>
      <c r="D264" t="n">
        <v>0.450090634485593</v>
      </c>
      <c r="E264" t="n">
        <v>0.9009297751144469</v>
      </c>
      <c r="F264" t="n">
        <v>0.9316803150149862</v>
      </c>
      <c r="G264" t="n">
        <v>0.5123049440538933</v>
      </c>
      <c r="H264" t="n">
        <v>0.8541991774168481</v>
      </c>
      <c r="I264" t="n">
        <v>0.8568711433620523</v>
      </c>
      <c r="J264" t="n">
        <v>0.6008006090591667</v>
      </c>
      <c r="K264" t="n">
        <v>0.8587678603154799</v>
      </c>
      <c r="L264" t="n">
        <v>0.8351349068981784</v>
      </c>
      <c r="M264" t="n">
        <v>0.6747733753069733</v>
      </c>
      <c r="N264" t="n">
        <v>0.871545577327395</v>
      </c>
      <c r="O264" t="n">
        <v>0.8492953978861499</v>
      </c>
      <c r="P264" t="n">
        <v>0.6740671092010705</v>
      </c>
      <c r="Q264" t="n">
        <v>0.8344520308593856</v>
      </c>
      <c r="R264" t="n">
        <v>0.8322567729556126</v>
      </c>
      <c r="S264" t="n">
        <v>0.768412127810928</v>
      </c>
      <c r="T264" t="n">
        <v>0.8434297622068835</v>
      </c>
      <c r="U264" t="n">
        <v>0.8449582782973367</v>
      </c>
      <c r="V264" t="n">
        <v>0.7899684968758918</v>
      </c>
      <c r="W264" t="n">
        <v>0.8688072889108935</v>
      </c>
      <c r="X264" t="n">
        <v>0.874429180366359</v>
      </c>
      <c r="Y264" t="n">
        <v>0.7487090779413054</v>
      </c>
      <c r="Z264" t="n">
        <v>0.8322732841175396</v>
      </c>
      <c r="AA264" t="n">
        <v>0.8440607430339058</v>
      </c>
      <c r="AB264" t="n">
        <v>0.5886628146026387</v>
      </c>
      <c r="AC264" t="n">
        <v>0.8374485093266953</v>
      </c>
      <c r="AD264" t="n">
        <v>0.8269208878482944</v>
      </c>
      <c r="AE264" t="n">
        <v>0.5250998073379397</v>
      </c>
      <c r="AF264" t="n">
        <v>0.8846881973872271</v>
      </c>
      <c r="AG264" t="n">
        <v>0.9006765374627022</v>
      </c>
      <c r="AH264" t="n">
        <v>0.6474882328609695</v>
      </c>
      <c r="AI264" t="n">
        <v>0.9264825214839223</v>
      </c>
      <c r="AJ264" t="n">
        <v>0.8450941096759428</v>
      </c>
      <c r="AK264" t="n">
        <v>0.6523966999042893</v>
      </c>
    </row>
    <row r="265">
      <c r="A265" t="n">
        <v>18</v>
      </c>
      <c r="B265" t="n">
        <v>0.7562896790672075</v>
      </c>
      <c r="C265" t="n">
        <v>0.7187848697566003</v>
      </c>
      <c r="D265" t="n">
        <v>0.2863637267604119</v>
      </c>
      <c r="E265" t="n">
        <v>0.7208352107931703</v>
      </c>
      <c r="F265" t="n">
        <v>0.7685461165519911</v>
      </c>
      <c r="G265" t="n">
        <v>0.2926759036251656</v>
      </c>
      <c r="H265" t="n">
        <v>0.7477116848201683</v>
      </c>
      <c r="I265" t="n">
        <v>0.7477149320244965</v>
      </c>
      <c r="J265" t="n">
        <v>0.4435223436112535</v>
      </c>
      <c r="K265" t="n">
        <v>0.779575112018784</v>
      </c>
      <c r="L265" t="n">
        <v>0.7521526852899527</v>
      </c>
      <c r="M265" t="n">
        <v>0.6331683780264697</v>
      </c>
      <c r="N265" t="n">
        <v>0.7971039306873577</v>
      </c>
      <c r="O265" t="n">
        <v>0.7633153639515936</v>
      </c>
      <c r="P265" t="n">
        <v>0.6600719160990203</v>
      </c>
      <c r="Q265" t="n">
        <v>0.7761538668315369</v>
      </c>
      <c r="R265" t="n">
        <v>0.7767854631758773</v>
      </c>
      <c r="S265" t="n">
        <v>0.768859201771204</v>
      </c>
      <c r="T265" t="n">
        <v>0.7752335340976951</v>
      </c>
      <c r="U265" t="n">
        <v>0.783058672130696</v>
      </c>
      <c r="V265" t="n">
        <v>0.7234457261796852</v>
      </c>
      <c r="W265" t="n">
        <v>0.7792958097059435</v>
      </c>
      <c r="X265" t="n">
        <v>0.7863434363464628</v>
      </c>
      <c r="Y265" t="n">
        <v>0.6450674155475352</v>
      </c>
      <c r="Z265" t="n">
        <v>0.74439639053786</v>
      </c>
      <c r="AA265" t="n">
        <v>0.739996888043847</v>
      </c>
      <c r="AB265" t="n">
        <v>0.4441204016707983</v>
      </c>
      <c r="AC265" t="n">
        <v>0.7296942412305385</v>
      </c>
      <c r="AD265" t="n">
        <v>0.7114845861917674</v>
      </c>
      <c r="AE265" t="n">
        <v>0.3200867444220667</v>
      </c>
      <c r="AF265" t="n">
        <v>0.7351589729445102</v>
      </c>
      <c r="AG265" t="n">
        <v>0.7594796055402987</v>
      </c>
      <c r="AH265" t="n">
        <v>0.396210561237482</v>
      </c>
      <c r="AI265" t="n">
        <v>0.780827707717499</v>
      </c>
      <c r="AJ265" t="n">
        <v>0.6692108426497887</v>
      </c>
      <c r="AK265" t="n">
        <v>0.4040223191602932</v>
      </c>
    </row>
    <row r="266">
      <c r="A266" t="n">
        <v>19</v>
      </c>
      <c r="B266" t="n">
        <v>0.6694444655812495</v>
      </c>
      <c r="C266" t="n">
        <v>0.5922436620429461</v>
      </c>
      <c r="D266" t="n">
        <v>0.250810407092839</v>
      </c>
      <c r="E266" t="n">
        <v>0.6316099677110049</v>
      </c>
      <c r="F266" t="n">
        <v>0.6586256557603321</v>
      </c>
      <c r="G266" t="n">
        <v>0.236499435650868</v>
      </c>
      <c r="H266" t="n">
        <v>0.6495846621114016</v>
      </c>
      <c r="I266" t="n">
        <v>0.6767696601380297</v>
      </c>
      <c r="J266" t="n">
        <v>0.2961051428456143</v>
      </c>
      <c r="K266" t="n">
        <v>0.6651286963123086</v>
      </c>
      <c r="L266" t="n">
        <v>0.6584927717938648</v>
      </c>
      <c r="M266" t="n">
        <v>0.3624936133041056</v>
      </c>
      <c r="N266" t="n">
        <v>0.701533848420972</v>
      </c>
      <c r="O266" t="n">
        <v>0.6814655342030701</v>
      </c>
      <c r="P266" t="n">
        <v>0.3913853984087159</v>
      </c>
      <c r="Q266" t="n">
        <v>0.5015478974579536</v>
      </c>
      <c r="R266" t="n">
        <v>0.4873711181727796</v>
      </c>
      <c r="S266" t="n">
        <v>0.5864846772323826</v>
      </c>
      <c r="T266" t="n">
        <v>0.5226619997537558</v>
      </c>
      <c r="U266" t="n">
        <v>0.502219387784163</v>
      </c>
      <c r="V266" t="n">
        <v>0.6325124016457456</v>
      </c>
      <c r="W266" t="n">
        <v>0.7059377801112351</v>
      </c>
      <c r="X266" t="n">
        <v>0.6389557402690611</v>
      </c>
      <c r="Y266" t="n">
        <v>0.4278949376541982</v>
      </c>
      <c r="Z266" t="n">
        <v>0.6705027589463315</v>
      </c>
      <c r="AA266" t="n">
        <v>0.6622786435643864</v>
      </c>
      <c r="AB266" t="n">
        <v>0.2854621254450032</v>
      </c>
      <c r="AC266" t="n">
        <v>0.6718346885458041</v>
      </c>
      <c r="AD266" t="n">
        <v>0.6539947815256709</v>
      </c>
      <c r="AE266" t="n">
        <v>0.3068759097600234</v>
      </c>
      <c r="AF266" t="n">
        <v>0.6403355538281945</v>
      </c>
      <c r="AG266" t="n">
        <v>0.6857809000031806</v>
      </c>
      <c r="AH266" t="n">
        <v>0.3988508308608408</v>
      </c>
      <c r="AI266" t="n">
        <v>0.7065449489967133</v>
      </c>
      <c r="AJ266" t="n">
        <v>0.565416889457626</v>
      </c>
      <c r="AK266" t="n">
        <v>0.2692535123496717</v>
      </c>
    </row>
    <row r="267">
      <c r="A267" t="n">
        <v>20</v>
      </c>
      <c r="B267" t="n">
        <v>0.631315360285296</v>
      </c>
      <c r="C267" t="n">
        <v>0.542876529838731</v>
      </c>
      <c r="D267" t="n">
        <v>0.2114582466333395</v>
      </c>
      <c r="E267" t="n">
        <v>0.5950461308286925</v>
      </c>
      <c r="F267" t="n">
        <v>0.6039663224813547</v>
      </c>
      <c r="G267" t="n">
        <v>0.249188492610137</v>
      </c>
      <c r="H267" t="n">
        <v>0.5875768888939815</v>
      </c>
      <c r="I267" t="n">
        <v>0.6312874165342928</v>
      </c>
      <c r="J267" t="n">
        <v>0.2344154856151243</v>
      </c>
      <c r="K267" t="n">
        <v>0.5886856233483946</v>
      </c>
      <c r="L267" t="n">
        <v>0.5982250267568351</v>
      </c>
      <c r="M267" t="n">
        <v>0.1669305127486691</v>
      </c>
      <c r="N267" t="n">
        <v>0.6229853757761172</v>
      </c>
      <c r="O267" t="n">
        <v>0.6024956424418066</v>
      </c>
      <c r="P267" t="n">
        <v>0.3491746341596361</v>
      </c>
      <c r="Q267" t="n">
        <v>0.1509121618594483</v>
      </c>
      <c r="R267" t="n">
        <v>0.1956266636982364</v>
      </c>
      <c r="S267" t="n">
        <v>0.3818090748892404</v>
      </c>
      <c r="T267" t="n">
        <v>0.1038019593998678</v>
      </c>
      <c r="U267" t="n">
        <v>0.1755816213958109</v>
      </c>
      <c r="V267" t="n">
        <v>0.3753588502815483</v>
      </c>
      <c r="W267" t="n">
        <v>0.6437144909065436</v>
      </c>
      <c r="X267" t="n">
        <v>0.5021755725623063</v>
      </c>
      <c r="Y267" t="n">
        <v>0.3370643548066281</v>
      </c>
      <c r="Z267" t="n">
        <v>0.6321003895257334</v>
      </c>
      <c r="AA267" t="n">
        <v>0.6179987235722739</v>
      </c>
      <c r="AB267" t="n">
        <v>0.2782429502916608</v>
      </c>
      <c r="AC267" t="n">
        <v>0.6245936099458974</v>
      </c>
      <c r="AD267" t="n">
        <v>0.6159145270113165</v>
      </c>
      <c r="AE267" t="n">
        <v>0.2616590389733571</v>
      </c>
      <c r="AF267" t="n">
        <v>0.5681370828213939</v>
      </c>
      <c r="AG267" t="n">
        <v>0.6276191891805933</v>
      </c>
      <c r="AH267" t="n">
        <v>0.4006158685927951</v>
      </c>
      <c r="AI267" t="n">
        <v>0.6519461647366799</v>
      </c>
      <c r="AJ267" t="n">
        <v>0.4802262853903632</v>
      </c>
      <c r="AK267" t="n">
        <v>0.2420162662105976</v>
      </c>
    </row>
    <row r="268">
      <c r="A268" t="n">
        <v>21</v>
      </c>
      <c r="B268" t="n">
        <v>0.5965529252915399</v>
      </c>
      <c r="C268" t="n">
        <v>0.4710291570935932</v>
      </c>
      <c r="D268" t="n">
        <v>0.1600297130853216</v>
      </c>
      <c r="E268" t="n">
        <v>0.5629881975550401</v>
      </c>
      <c r="F268" t="n">
        <v>0.5545696616924162</v>
      </c>
      <c r="G268" t="n">
        <v>0.1974130591277918</v>
      </c>
      <c r="H268" t="n">
        <v>0.3194936308172907</v>
      </c>
      <c r="I268" t="n">
        <v>0.4062001764308373</v>
      </c>
      <c r="J268" t="n">
        <v>0.2764768830158629</v>
      </c>
      <c r="K268" t="n">
        <v>0.3098343862477877</v>
      </c>
      <c r="L268" t="n">
        <v>0.3324124084935718</v>
      </c>
      <c r="M268" t="n">
        <v>0.2626118701893758</v>
      </c>
      <c r="N268" t="n">
        <v>0.3334912224582585</v>
      </c>
      <c r="O268" t="n">
        <v>0.3286745413279384</v>
      </c>
      <c r="P268" t="n">
        <v>0.2381758316257093</v>
      </c>
      <c r="Q268" t="n">
        <v>0.1976859941041011</v>
      </c>
      <c r="R268" t="n">
        <v>0.1576691169257141</v>
      </c>
      <c r="S268" t="n">
        <v>0.3950258472051547</v>
      </c>
      <c r="T268" t="n">
        <v>0.1980242676121102</v>
      </c>
      <c r="U268" t="n">
        <v>0.1447199384512661</v>
      </c>
      <c r="V268" t="n">
        <v>0.2937965567195343</v>
      </c>
      <c r="W268" t="n">
        <v>0.3609791362610668</v>
      </c>
      <c r="X268" t="n">
        <v>0.3146920634664991</v>
      </c>
      <c r="Y268" t="n">
        <v>0.2760731093023537</v>
      </c>
      <c r="Z268" t="n">
        <v>0.3724613295227306</v>
      </c>
      <c r="AA268" t="n">
        <v>0.3454455325983076</v>
      </c>
      <c r="AB268" t="n">
        <v>0.1873060577329541</v>
      </c>
      <c r="AC268" t="n">
        <v>0.3761240953545196</v>
      </c>
      <c r="AD268" t="n">
        <v>0.3436331984738843</v>
      </c>
      <c r="AE268" t="n">
        <v>0.2116711384708009</v>
      </c>
      <c r="AF268" t="n">
        <v>0.5178632125016369</v>
      </c>
      <c r="AG268" t="n">
        <v>0.581941259438454</v>
      </c>
      <c r="AH268" t="n">
        <v>0.255201243714322</v>
      </c>
      <c r="AI268" t="n">
        <v>0.5642437338285077</v>
      </c>
      <c r="AJ268" t="n">
        <v>0.4176521965844052</v>
      </c>
      <c r="AK268" t="n">
        <v>0.1827259234447253</v>
      </c>
    </row>
    <row r="269">
      <c r="A269" t="n">
        <v>22</v>
      </c>
      <c r="B269" t="n">
        <v>0.2844138890791201</v>
      </c>
      <c r="C269" t="n">
        <v>0.2109190384649466</v>
      </c>
      <c r="D269" t="n">
        <v>0.1449138990801023</v>
      </c>
      <c r="E269" t="n">
        <v>0.2679425837320574</v>
      </c>
      <c r="F269" t="n">
        <v>0.2344480731537737</v>
      </c>
      <c r="G269" t="n">
        <v>0.1994863089789281</v>
      </c>
      <c r="H269" t="n">
        <v>0.08676655210469135</v>
      </c>
      <c r="I269" t="n">
        <v>0.1576080474613853</v>
      </c>
      <c r="J269" t="n">
        <v>0.1967412980839687</v>
      </c>
      <c r="K269" t="n">
        <v>0.08767914592529523</v>
      </c>
      <c r="L269" t="n">
        <v>0.106499716258598</v>
      </c>
      <c r="M269" t="n">
        <v>0.1641520940121636</v>
      </c>
      <c r="N269" t="n">
        <v>0.08280977026107068</v>
      </c>
      <c r="O269" t="n">
        <v>0.1026210741467751</v>
      </c>
      <c r="P269" t="n">
        <v>0.2402876643960803</v>
      </c>
      <c r="Q269" t="n">
        <v>0.1974951390195604</v>
      </c>
      <c r="R269" t="n">
        <v>0.2288743126431729</v>
      </c>
      <c r="S269" t="n">
        <v>0.309661228717499</v>
      </c>
      <c r="T269" t="n">
        <v>0.1410995722554875</v>
      </c>
      <c r="U269" t="n">
        <v>0.2288496756877341</v>
      </c>
      <c r="V269" t="n">
        <v>0.2159992391112354</v>
      </c>
      <c r="W269" t="n">
        <v>0.08239605875416042</v>
      </c>
      <c r="X269" t="n">
        <v>0.0965599140264758</v>
      </c>
      <c r="Y269" t="n">
        <v>0.2452072271692188</v>
      </c>
      <c r="Z269" t="n">
        <v>0.07532198586939526</v>
      </c>
      <c r="AA269" t="n">
        <v>0.08741978582546749</v>
      </c>
      <c r="AB269" t="n">
        <v>0.2500054451632061</v>
      </c>
      <c r="AC269" t="n">
        <v>0.07319325393265351</v>
      </c>
      <c r="AD269" t="n">
        <v>0.09253127344118045</v>
      </c>
      <c r="AE269" t="n">
        <v>0.1948218043540458</v>
      </c>
      <c r="AF269" t="n">
        <v>0.2763715108001861</v>
      </c>
      <c r="AG269" t="n">
        <v>0.3181845974300274</v>
      </c>
      <c r="AH269" t="n">
        <v>0.2573894559332799</v>
      </c>
      <c r="AI269" t="n">
        <v>0.2950067225907638</v>
      </c>
      <c r="AJ269" t="n">
        <v>0.2256036320432986</v>
      </c>
      <c r="AK269" t="n">
        <v>0.1273215517786127</v>
      </c>
    </row>
    <row r="270">
      <c r="A270" t="n">
        <v>23</v>
      </c>
      <c r="B270" t="n">
        <v>0.1024331844456788</v>
      </c>
      <c r="C270" t="n">
        <v>0.1146823556398347</v>
      </c>
      <c r="D270" t="n">
        <v>0.178650846204216</v>
      </c>
      <c r="E270" t="n">
        <v>0.09636588732695718</v>
      </c>
      <c r="F270" t="n">
        <v>0.1208628317209876</v>
      </c>
      <c r="G270" t="n">
        <v>0.2227837076404875</v>
      </c>
      <c r="H270" t="n">
        <v>0.1748340116576776</v>
      </c>
      <c r="I270" t="n">
        <v>0.1256608896528189</v>
      </c>
      <c r="J270" t="n">
        <v>0.241780181086942</v>
      </c>
      <c r="K270" t="n">
        <v>0.144422544660061</v>
      </c>
      <c r="L270" t="n">
        <v>0.1261776937660226</v>
      </c>
      <c r="M270" t="n">
        <v>0.19586471741961</v>
      </c>
      <c r="N270" t="n">
        <v>0.1898866205712442</v>
      </c>
      <c r="O270" t="n">
        <v>0.134390017083017</v>
      </c>
      <c r="P270" t="n">
        <v>0.1774324487755356</v>
      </c>
      <c r="Q270" t="n">
        <v>0.1479722767309123</v>
      </c>
      <c r="R270" t="n">
        <v>0.1505719752184302</v>
      </c>
      <c r="S270" t="n">
        <v>0.2066375844396106</v>
      </c>
      <c r="T270" t="n">
        <v>0.188906114811753</v>
      </c>
      <c r="U270" t="n">
        <v>0.1368684005806144</v>
      </c>
      <c r="V270" t="n">
        <v>0.2096161199719714</v>
      </c>
      <c r="W270" t="n">
        <v>0.1570074904889696</v>
      </c>
      <c r="X270" t="n">
        <v>0.1828069182968415</v>
      </c>
      <c r="Y270" t="n">
        <v>0.1651913146753395</v>
      </c>
      <c r="Z270" t="n">
        <v>0.1858417918121573</v>
      </c>
      <c r="AA270" t="n">
        <v>0.1521196632181059</v>
      </c>
      <c r="AB270" t="n">
        <v>0.1832739699418102</v>
      </c>
      <c r="AC270" t="n">
        <v>0.1809934358359077</v>
      </c>
      <c r="AD270" t="n">
        <v>0.1557747948296465</v>
      </c>
      <c r="AE270" t="n">
        <v>0.2251626728233177</v>
      </c>
      <c r="AF270" t="n">
        <v>0.08438646640421922</v>
      </c>
      <c r="AG270" t="n">
        <v>0.1029581232203001</v>
      </c>
      <c r="AH270" t="n">
        <v>0.2211424545233166</v>
      </c>
      <c r="AI270" t="n">
        <v>0.1065718657487409</v>
      </c>
      <c r="AJ270" t="n">
        <v>0.1170339792909488</v>
      </c>
      <c r="AK270" t="n">
        <v>0.1257340781273359</v>
      </c>
    </row>
    <row r="271">
      <c r="A271" t="n">
        <v>24</v>
      </c>
      <c r="B271" t="n">
        <v>0.09828741151076582</v>
      </c>
      <c r="C271" t="n">
        <v>0.1123099164613841</v>
      </c>
      <c r="D271" t="n">
        <v>0.1568171790835789</v>
      </c>
      <c r="E271" t="n">
        <v>0.09246567579208256</v>
      </c>
      <c r="F271" t="n">
        <v>0.1160807926449328</v>
      </c>
      <c r="G271" t="n">
        <v>0.1951474862023304</v>
      </c>
      <c r="H271" t="n">
        <v>0.07700920912131991</v>
      </c>
      <c r="I271" t="n">
        <v>0.1450001123445678</v>
      </c>
      <c r="J271" t="n">
        <v>0.2104280366724455</v>
      </c>
      <c r="K271" t="n">
        <v>0.1076505672494454</v>
      </c>
      <c r="L271" t="n">
        <v>0.1515024660251148</v>
      </c>
      <c r="M271" t="n">
        <v>0.1930821782341404</v>
      </c>
      <c r="N271" t="n">
        <v>0.07349738765266033</v>
      </c>
      <c r="O271" t="n">
        <v>0.1313447899112979</v>
      </c>
      <c r="P271" t="n">
        <v>0.2898712766555437</v>
      </c>
      <c r="Q271" t="n">
        <v>0.1786417031800221</v>
      </c>
      <c r="R271" t="n">
        <v>0.1877802787819564</v>
      </c>
      <c r="S271" t="n">
        <v>0.3227007540119942</v>
      </c>
      <c r="T271" t="n">
        <v>0.130983460601355</v>
      </c>
      <c r="U271" t="n">
        <v>0.2116335470084754</v>
      </c>
      <c r="V271" t="n">
        <v>0.3249891139851485</v>
      </c>
      <c r="W271" t="n">
        <v>0.1125168151752111</v>
      </c>
      <c r="X271" t="n">
        <v>0.08883012314592534</v>
      </c>
      <c r="Y271" t="n">
        <v>0.2155667959994143</v>
      </c>
      <c r="Z271" t="n">
        <v>0.06257031031190967</v>
      </c>
      <c r="AA271" t="n">
        <v>0.1169937287228759</v>
      </c>
      <c r="AB271" t="n">
        <v>0.2502392538037244</v>
      </c>
      <c r="AC271" t="n">
        <v>0.05664162853857259</v>
      </c>
      <c r="AD271" t="n">
        <v>0.1135376039499463</v>
      </c>
      <c r="AE271" t="n">
        <v>0.1918718625375987</v>
      </c>
      <c r="AF271" t="n">
        <v>0.1383884417252438</v>
      </c>
      <c r="AG271" t="n">
        <v>0.1096415188762585</v>
      </c>
      <c r="AH271" t="n">
        <v>0.1816788500465175</v>
      </c>
      <c r="AI271" t="n">
        <v>0.1022585881811709</v>
      </c>
      <c r="AJ271" t="n">
        <v>0.1122443033769029</v>
      </c>
      <c r="AK271" t="n">
        <v>0.1233646837973397</v>
      </c>
    </row>
    <row r="273">
      <c r="A273" s="130" t="n"/>
      <c r="B273" s="123" t="n"/>
    </row>
    <row r="274">
      <c r="B274" s="123" t="n"/>
    </row>
    <row r="281">
      <c r="A281" t="inlineStr">
        <is>
          <t>PVVAC-P-240to760-E10-rDXGF-ECC1985-CZ08</t>
        </is>
      </c>
      <c r="D281" t="n">
        <v>2015</v>
      </c>
      <c r="F281" t="inlineStr">
        <is>
          <t>Source Annual kWh:</t>
        </is>
      </c>
      <c r="G281" s="169" t="n">
        <v>3279163.995999992</v>
      </c>
      <c r="H281" t="inlineStr">
        <is>
          <t>DEER</t>
        </is>
      </c>
      <c r="K281" t="inlineStr">
        <is>
          <t>PDAF</t>
        </is>
      </c>
      <c r="L281" t="inlineStr">
        <is>
          <t>Monthly</t>
        </is>
      </c>
      <c r="AH281" s="105" t="n"/>
      <c r="AI281" s="129" t="n"/>
      <c r="AJ281" s="129" t="n"/>
      <c r="AK281" s="83" t="n"/>
    </row>
    <row r="282">
      <c r="A282" s="106" t="n">
        <v>8</v>
      </c>
      <c r="B282" t="inlineStr">
        <is>
          <t>PVVAC-P-240to760-E10-20-MM</t>
        </is>
      </c>
      <c r="F282" t="inlineStr">
        <is>
          <t>Source Sample Size:</t>
        </is>
      </c>
      <c r="G282" t="n">
        <v>0</v>
      </c>
      <c r="H282" t="inlineStr">
        <is>
          <t>DEER</t>
        </is>
      </c>
      <c r="K282" t="inlineStr">
        <is>
          <t>WKWE</t>
        </is>
      </c>
      <c r="L282" t="inlineStr">
        <is>
          <t>Monthly</t>
        </is>
      </c>
      <c r="N282" t="inlineStr">
        <is>
          <t>Weekend Peak3</t>
        </is>
      </c>
    </row>
    <row r="283">
      <c r="B283" t="n">
        <v>1</v>
      </c>
      <c r="C283" t="inlineStr">
        <is>
          <t>JANUARY</t>
        </is>
      </c>
      <c r="D283" t="inlineStr">
        <is>
          <t>JAN</t>
        </is>
      </c>
      <c r="E283" t="n">
        <v>2</v>
      </c>
      <c r="F283" t="inlineStr">
        <is>
          <t>FEBRUARY</t>
        </is>
      </c>
      <c r="G283" t="inlineStr">
        <is>
          <t>FEB</t>
        </is>
      </c>
      <c r="H283" t="n">
        <v>3</v>
      </c>
      <c r="I283" t="inlineStr">
        <is>
          <t>MARCH</t>
        </is>
      </c>
      <c r="J283" t="inlineStr">
        <is>
          <t>MAR</t>
        </is>
      </c>
      <c r="K283" t="n">
        <v>4</v>
      </c>
      <c r="L283" t="inlineStr">
        <is>
          <t>APRIL</t>
        </is>
      </c>
      <c r="M283" t="inlineStr">
        <is>
          <t>APR</t>
        </is>
      </c>
      <c r="N283" t="n">
        <v>5</v>
      </c>
      <c r="O283" t="inlineStr">
        <is>
          <t>MAY</t>
        </is>
      </c>
      <c r="P283" t="inlineStr">
        <is>
          <t>MAY</t>
        </is>
      </c>
      <c r="Q283" t="n">
        <v>6</v>
      </c>
      <c r="R283" t="inlineStr">
        <is>
          <t>JUNE</t>
        </is>
      </c>
      <c r="S283" t="inlineStr">
        <is>
          <t>JUN</t>
        </is>
      </c>
      <c r="T283" t="n">
        <v>7</v>
      </c>
      <c r="U283" t="inlineStr">
        <is>
          <t>JULY</t>
        </is>
      </c>
      <c r="V283" t="inlineStr">
        <is>
          <t>JUL</t>
        </is>
      </c>
      <c r="W283" t="n">
        <v>8</v>
      </c>
      <c r="X283" t="inlineStr">
        <is>
          <t>AUGUST</t>
        </is>
      </c>
      <c r="Y283" t="inlineStr">
        <is>
          <t>AUG</t>
        </is>
      </c>
      <c r="Z283" t="n">
        <v>9</v>
      </c>
      <c r="AA283" t="inlineStr">
        <is>
          <t>SEPTEMBER</t>
        </is>
      </c>
      <c r="AB283" t="inlineStr">
        <is>
          <t>SEP</t>
        </is>
      </c>
      <c r="AC283" t="n">
        <v>10</v>
      </c>
      <c r="AD283" t="inlineStr">
        <is>
          <t>OCTOBER</t>
        </is>
      </c>
      <c r="AE283" t="inlineStr">
        <is>
          <t>OCT</t>
        </is>
      </c>
      <c r="AF283" t="n">
        <v>11</v>
      </c>
      <c r="AG283" t="inlineStr">
        <is>
          <t>NOVEMBER</t>
        </is>
      </c>
      <c r="AH283" t="inlineStr">
        <is>
          <t>NOV</t>
        </is>
      </c>
      <c r="AI283" t="n">
        <v>12</v>
      </c>
      <c r="AJ283" t="inlineStr">
        <is>
          <t>DECEMBER</t>
        </is>
      </c>
      <c r="AK283" t="inlineStr">
        <is>
          <t>DEC</t>
        </is>
      </c>
    </row>
    <row r="284">
      <c r="B284" t="n">
        <v>31</v>
      </c>
      <c r="E284" t="n">
        <v>28</v>
      </c>
      <c r="H284" t="n">
        <v>31</v>
      </c>
      <c r="K284" t="n">
        <v>30</v>
      </c>
      <c r="N284" t="n">
        <v>31</v>
      </c>
      <c r="Q284" t="n">
        <v>30</v>
      </c>
      <c r="T284" t="n">
        <v>31</v>
      </c>
      <c r="W284" t="n">
        <v>31</v>
      </c>
      <c r="Z284" t="n">
        <v>30</v>
      </c>
      <c r="AC284" t="n">
        <v>31</v>
      </c>
      <c r="AF284" t="n">
        <v>30</v>
      </c>
      <c r="AI284" t="n">
        <v>31</v>
      </c>
    </row>
    <row r="285">
      <c r="A285" t="inlineStr">
        <is>
          <t>RATIOS</t>
        </is>
      </c>
      <c r="B285" t="inlineStr">
        <is>
          <t>E.BKDWN</t>
        </is>
      </c>
      <c r="C285" t="inlineStr">
        <is>
          <t>PEAK/AVG</t>
        </is>
      </c>
      <c r="D285" t="inlineStr">
        <is>
          <t>END/AVG</t>
        </is>
      </c>
      <c r="E285" t="inlineStr">
        <is>
          <t>E.BKDWN</t>
        </is>
      </c>
      <c r="F285" t="inlineStr">
        <is>
          <t>PEAK/AVG</t>
        </is>
      </c>
      <c r="G285" t="inlineStr">
        <is>
          <t>END/AVG</t>
        </is>
      </c>
      <c r="H285" t="inlineStr">
        <is>
          <t>E.BKDWN</t>
        </is>
      </c>
      <c r="I285" t="inlineStr">
        <is>
          <t>PEAK/AVG</t>
        </is>
      </c>
      <c r="J285" t="inlineStr">
        <is>
          <t>END/AVG</t>
        </is>
      </c>
      <c r="K285" t="inlineStr">
        <is>
          <t>E.BKDWN</t>
        </is>
      </c>
      <c r="L285" t="inlineStr">
        <is>
          <t>PEAK/AVG</t>
        </is>
      </c>
      <c r="M285" t="inlineStr">
        <is>
          <t>END/AVG</t>
        </is>
      </c>
      <c r="N285" t="inlineStr">
        <is>
          <t>E.BKDWN</t>
        </is>
      </c>
      <c r="O285" t="inlineStr">
        <is>
          <t>PEAK/AVG</t>
        </is>
      </c>
      <c r="P285" t="inlineStr">
        <is>
          <t>END/AVG</t>
        </is>
      </c>
      <c r="Q285" t="inlineStr">
        <is>
          <t>E.BKDWN</t>
        </is>
      </c>
      <c r="R285" t="inlineStr">
        <is>
          <t>PEAK/AVG</t>
        </is>
      </c>
      <c r="S285" t="inlineStr">
        <is>
          <t>END/AVG</t>
        </is>
      </c>
      <c r="T285" t="inlineStr">
        <is>
          <t>E.BKDWN</t>
        </is>
      </c>
      <c r="U285" t="inlineStr">
        <is>
          <t>PEAK/AVG</t>
        </is>
      </c>
      <c r="V285" t="inlineStr">
        <is>
          <t>END/AVG</t>
        </is>
      </c>
      <c r="W285" t="inlineStr">
        <is>
          <t>E.BKDWN</t>
        </is>
      </c>
      <c r="X285" t="inlineStr">
        <is>
          <t>PEAK/AVG</t>
        </is>
      </c>
      <c r="Y285" t="inlineStr">
        <is>
          <t>END/AVG</t>
        </is>
      </c>
      <c r="Z285" t="inlineStr">
        <is>
          <t>E.BKDWN</t>
        </is>
      </c>
      <c r="AA285" t="inlineStr">
        <is>
          <t>PEAK/AVG</t>
        </is>
      </c>
      <c r="AB285" t="inlineStr">
        <is>
          <t>END/AVG</t>
        </is>
      </c>
      <c r="AC285" t="inlineStr">
        <is>
          <t>E.BKDWN</t>
        </is>
      </c>
      <c r="AD285" t="inlineStr">
        <is>
          <t>PEAK/AVG</t>
        </is>
      </c>
      <c r="AE285" t="inlineStr">
        <is>
          <t>END/AVG</t>
        </is>
      </c>
      <c r="AF285" t="inlineStr">
        <is>
          <t>E.BKDWN</t>
        </is>
      </c>
      <c r="AG285" t="inlineStr">
        <is>
          <t>PEAK/AVG</t>
        </is>
      </c>
      <c r="AH285" t="inlineStr">
        <is>
          <t>END/AVG</t>
        </is>
      </c>
      <c r="AI285" t="inlineStr">
        <is>
          <t>E.BKDWN</t>
        </is>
      </c>
      <c r="AJ285" t="inlineStr">
        <is>
          <t>PEAK/AVG</t>
        </is>
      </c>
      <c r="AK285" t="inlineStr">
        <is>
          <t>END/AVG</t>
        </is>
      </c>
    </row>
    <row r="286">
      <c r="B286" s="170" t="n">
        <v>0.0576855183885067</v>
      </c>
      <c r="C286" s="171" t="n">
        <v>1.472460758754847</v>
      </c>
      <c r="D286" s="171" t="n">
        <v>0.4273416157006562</v>
      </c>
      <c r="E286" s="170" t="n">
        <v>0.06963838688959557</v>
      </c>
      <c r="F286" s="171" t="n">
        <v>1.249575905461853</v>
      </c>
      <c r="G286" s="171" t="n">
        <v>0.4242710982018426</v>
      </c>
      <c r="H286" s="170" t="n">
        <v>0.09051323255822287</v>
      </c>
      <c r="I286" s="171" t="n">
        <v>1.171736348562952</v>
      </c>
      <c r="J286" s="171" t="n">
        <v>0.457026974724985</v>
      </c>
      <c r="K286" s="170" t="n">
        <v>0.07258184727946335</v>
      </c>
      <c r="L286" s="171" t="n">
        <v>1.467443130107413</v>
      </c>
      <c r="M286" s="171" t="n">
        <v>0.4155648737626269</v>
      </c>
      <c r="N286" s="170" t="n">
        <v>0.08135233627494209</v>
      </c>
      <c r="O286" s="171" t="n">
        <v>1.448624977359782</v>
      </c>
      <c r="P286" s="171" t="n">
        <v>0.3747083407177996</v>
      </c>
      <c r="Q286" s="170" t="n">
        <v>0.08724976077250308</v>
      </c>
      <c r="R286" s="171" t="n">
        <v>1.250929122770604</v>
      </c>
      <c r="S286" s="171" t="n">
        <v>0.5819392593704046</v>
      </c>
      <c r="T286" s="170" t="n">
        <v>0.09136507080376778</v>
      </c>
      <c r="U286" s="171" t="n">
        <v>1.203941291921241</v>
      </c>
      <c r="V286" s="171" t="n">
        <v>0.5792643460493477</v>
      </c>
      <c r="W286" s="170" t="n">
        <v>0.1001137066981686</v>
      </c>
      <c r="X286" s="171" t="n">
        <v>1.321545019929906</v>
      </c>
      <c r="Y286" s="171" t="n">
        <v>0.5051188466320197</v>
      </c>
      <c r="Z286" s="170" t="n">
        <v>0.112120923149412</v>
      </c>
      <c r="AA286" s="171" t="n">
        <v>1.211759793870302</v>
      </c>
      <c r="AB286" s="171" t="n">
        <v>0.5203684946597698</v>
      </c>
      <c r="AC286" s="170" t="n">
        <v>0.113737008095733</v>
      </c>
      <c r="AD286" s="171" t="n">
        <v>1.261837059376754</v>
      </c>
      <c r="AE286" s="171" t="n">
        <v>0.5121421790578673</v>
      </c>
      <c r="AF286" s="170" t="n">
        <v>0.0814424866634105</v>
      </c>
      <c r="AG286" s="171" t="n">
        <v>1.224474001747004</v>
      </c>
      <c r="AH286" s="171" t="n">
        <v>0.4777169289583906</v>
      </c>
      <c r="AI286" s="170" t="n">
        <v>0.04219972242627441</v>
      </c>
      <c r="AJ286" s="171" t="n">
        <v>1.991412822259203</v>
      </c>
      <c r="AK286" s="171" t="n">
        <v>0.374521371671819</v>
      </c>
      <c r="AM286">
        <f>A281</f>
        <v/>
      </c>
      <c r="AN286" s="163">
        <f>1/($B286*(1/$B284)*(1/(5/7+2/7*$D286))*$B296/SUM($B288:$B311))</f>
        <v/>
      </c>
      <c r="AO286" s="163">
        <f>1/(B286*(1/B284)*(1/(5/7+2/7*D286)))</f>
        <v/>
      </c>
      <c r="AP286" s="163" t="n"/>
      <c r="AR286" s="168">
        <f>CHOOSE(AV$3,C286,F286,I286,L286,O286,R286,U286,X286,AA286,AD286,AG286,AJ286)</f>
        <v/>
      </c>
      <c r="AS286" s="164" t="n"/>
      <c r="AT286" s="164" t="n"/>
      <c r="AV286" s="116">
        <f>AN286/AR286</f>
        <v/>
      </c>
      <c r="AW286" s="165">
        <f>AO286/AR286</f>
        <v/>
      </c>
      <c r="AX286" s="163" t="n"/>
    </row>
    <row r="287">
      <c r="A287" t="inlineStr">
        <is>
          <t>HOUR</t>
        </is>
      </c>
      <c r="B287" t="inlineStr">
        <is>
          <t>PEAK</t>
        </is>
      </c>
      <c r="C287" t="inlineStr">
        <is>
          <t>AVG</t>
        </is>
      </c>
      <c r="D287" t="inlineStr">
        <is>
          <t>END</t>
        </is>
      </c>
      <c r="E287" t="inlineStr">
        <is>
          <t>PEAK</t>
        </is>
      </c>
      <c r="F287" t="inlineStr">
        <is>
          <t>AVG</t>
        </is>
      </c>
      <c r="G287" t="inlineStr">
        <is>
          <t>END</t>
        </is>
      </c>
      <c r="H287" t="inlineStr">
        <is>
          <t>PEAK</t>
        </is>
      </c>
      <c r="I287" t="inlineStr">
        <is>
          <t>AVG</t>
        </is>
      </c>
      <c r="J287" t="inlineStr">
        <is>
          <t>END</t>
        </is>
      </c>
      <c r="K287" t="inlineStr">
        <is>
          <t>PEAK</t>
        </is>
      </c>
      <c r="L287" t="inlineStr">
        <is>
          <t>AVG</t>
        </is>
      </c>
      <c r="M287" t="inlineStr">
        <is>
          <t>END</t>
        </is>
      </c>
      <c r="N287" t="inlineStr">
        <is>
          <t>PEAK</t>
        </is>
      </c>
      <c r="O287" t="inlineStr">
        <is>
          <t>AVG</t>
        </is>
      </c>
      <c r="P287" t="inlineStr">
        <is>
          <t>END</t>
        </is>
      </c>
      <c r="Q287" t="inlineStr">
        <is>
          <t>PEAK</t>
        </is>
      </c>
      <c r="R287" t="inlineStr">
        <is>
          <t>AVG</t>
        </is>
      </c>
      <c r="S287" t="inlineStr">
        <is>
          <t>END</t>
        </is>
      </c>
      <c r="T287" t="inlineStr">
        <is>
          <t>PEAK</t>
        </is>
      </c>
      <c r="U287" t="inlineStr">
        <is>
          <t>AVG</t>
        </is>
      </c>
      <c r="V287" t="inlineStr">
        <is>
          <t>END</t>
        </is>
      </c>
      <c r="W287" t="inlineStr">
        <is>
          <t>PEAK</t>
        </is>
      </c>
      <c r="X287" t="inlineStr">
        <is>
          <t>AVG</t>
        </is>
      </c>
      <c r="Y287" t="inlineStr">
        <is>
          <t>END</t>
        </is>
      </c>
      <c r="Z287" t="inlineStr">
        <is>
          <t>PEAK</t>
        </is>
      </c>
      <c r="AA287" t="inlineStr">
        <is>
          <t>AVG</t>
        </is>
      </c>
      <c r="AB287" t="inlineStr">
        <is>
          <t>END</t>
        </is>
      </c>
      <c r="AC287" t="inlineStr">
        <is>
          <t>PEAK</t>
        </is>
      </c>
      <c r="AD287" t="inlineStr">
        <is>
          <t>AVG</t>
        </is>
      </c>
      <c r="AE287" t="inlineStr">
        <is>
          <t>END</t>
        </is>
      </c>
      <c r="AF287" t="inlineStr">
        <is>
          <t>PEAK</t>
        </is>
      </c>
      <c r="AG287" t="inlineStr">
        <is>
          <t>AVG</t>
        </is>
      </c>
      <c r="AH287" t="inlineStr">
        <is>
          <t>END</t>
        </is>
      </c>
      <c r="AI287" t="inlineStr">
        <is>
          <t>PEAK</t>
        </is>
      </c>
      <c r="AJ287" t="inlineStr">
        <is>
          <t>AVG</t>
        </is>
      </c>
      <c r="AK287" t="inlineStr">
        <is>
          <t>END</t>
        </is>
      </c>
    </row>
    <row r="288">
      <c r="A288" t="n">
        <v>1</v>
      </c>
      <c r="B288" t="n">
        <v>0.09874755892508022</v>
      </c>
      <c r="C288" t="n">
        <v>0.1265510198080276</v>
      </c>
      <c r="D288" t="n">
        <v>0.1890784065693166</v>
      </c>
      <c r="E288" t="n">
        <v>0.07949961412303073</v>
      </c>
      <c r="F288" t="n">
        <v>0.1058268950824198</v>
      </c>
      <c r="G288" t="n">
        <v>0.1503034196394274</v>
      </c>
      <c r="H288" t="n">
        <v>0.09601828263436835</v>
      </c>
      <c r="I288" t="n">
        <v>0.1247091546823649</v>
      </c>
      <c r="J288" t="n">
        <v>0.1838446551826115</v>
      </c>
      <c r="K288" t="n">
        <v>0.09348787716337238</v>
      </c>
      <c r="L288" t="n">
        <v>0.1142917037691946</v>
      </c>
      <c r="M288" t="n">
        <v>0.1520418402042029</v>
      </c>
      <c r="N288" t="n">
        <v>0.1179924556126881</v>
      </c>
      <c r="O288" t="n">
        <v>0.1265614181983401</v>
      </c>
      <c r="P288" t="n">
        <v>0.177851843329868</v>
      </c>
      <c r="Q288" t="n">
        <v>0.147314353735155</v>
      </c>
      <c r="R288" t="n">
        <v>0.1594982371801914</v>
      </c>
      <c r="S288" t="n">
        <v>0.2356438266152364</v>
      </c>
      <c r="T288" t="n">
        <v>0.1452297691787415</v>
      </c>
      <c r="U288" t="n">
        <v>0.1707332326334506</v>
      </c>
      <c r="V288" t="n">
        <v>0.1766821001918153</v>
      </c>
      <c r="W288" t="n">
        <v>0.09108740529226858</v>
      </c>
      <c r="X288" t="n">
        <v>0.1324789697157432</v>
      </c>
      <c r="Y288" t="n">
        <v>0.2035800980131053</v>
      </c>
      <c r="Z288" t="n">
        <v>0.05338367956694081</v>
      </c>
      <c r="AA288" t="n">
        <v>0.1187047712455148</v>
      </c>
      <c r="AB288" t="n">
        <v>0.1433631011936783</v>
      </c>
      <c r="AC288" t="n">
        <v>0.08017372034713326</v>
      </c>
      <c r="AD288" t="n">
        <v>0.122341967322302</v>
      </c>
      <c r="AE288" t="n">
        <v>0.1764500435829965</v>
      </c>
      <c r="AF288" t="n">
        <v>0.1001097474978304</v>
      </c>
      <c r="AG288" t="n">
        <v>0.121852468854136</v>
      </c>
      <c r="AH288" t="n">
        <v>0.2059287008516644</v>
      </c>
      <c r="AI288" t="n">
        <v>0.09724673898118907</v>
      </c>
      <c r="AJ288" t="n">
        <v>0.1118502569922803</v>
      </c>
      <c r="AK288" t="n">
        <v>0.1476852653829737</v>
      </c>
    </row>
    <row r="289">
      <c r="A289" t="n">
        <v>2</v>
      </c>
      <c r="B289" t="n">
        <v>0.079137605810729</v>
      </c>
      <c r="C289" t="n">
        <v>0.1067922442943474</v>
      </c>
      <c r="D289" t="n">
        <v>0.1721833280313139</v>
      </c>
      <c r="E289" t="n">
        <v>0.08633524380589493</v>
      </c>
      <c r="F289" t="n">
        <v>0.100923415496049</v>
      </c>
      <c r="G289" t="n">
        <v>0.1556311672380256</v>
      </c>
      <c r="H289" t="n">
        <v>0.1231838426835967</v>
      </c>
      <c r="I289" t="n">
        <v>0.0984428013035519</v>
      </c>
      <c r="J289" t="n">
        <v>0.1735300526356083</v>
      </c>
      <c r="K289" t="n">
        <v>0.09964542465491333</v>
      </c>
      <c r="L289" t="n">
        <v>0.09428654847057361</v>
      </c>
      <c r="M289" t="n">
        <v>0.142500506216489</v>
      </c>
      <c r="N289" t="n">
        <v>0.1190686305123793</v>
      </c>
      <c r="O289" t="n">
        <v>0.1082993243955773</v>
      </c>
      <c r="P289" t="n">
        <v>0.1198818922915773</v>
      </c>
      <c r="Q289" t="n">
        <v>0.1097775560497768</v>
      </c>
      <c r="R289" t="n">
        <v>0.1371375087335381</v>
      </c>
      <c r="S289" t="n">
        <v>0.1385400715520798</v>
      </c>
      <c r="T289" t="n">
        <v>0.1050244974677702</v>
      </c>
      <c r="U289" t="n">
        <v>0.1145510030042751</v>
      </c>
      <c r="V289" t="n">
        <v>0.1492064392008362</v>
      </c>
      <c r="W289" t="n">
        <v>0.1470577850941312</v>
      </c>
      <c r="X289" t="n">
        <v>0.09980066782990202</v>
      </c>
      <c r="Y289" t="n">
        <v>0.1095808398894073</v>
      </c>
      <c r="Z289" t="n">
        <v>0.1372545102747381</v>
      </c>
      <c r="AA289" t="n">
        <v>0.1035880770360094</v>
      </c>
      <c r="AB289" t="n">
        <v>0.2129265940137716</v>
      </c>
      <c r="AC289" t="n">
        <v>0.1030047015170159</v>
      </c>
      <c r="AD289" t="n">
        <v>0.1062130085678376</v>
      </c>
      <c r="AE289" t="n">
        <v>0.1735590784395372</v>
      </c>
      <c r="AF289" t="n">
        <v>0.08299060496354665</v>
      </c>
      <c r="AG289" t="n">
        <v>0.09963530390326858</v>
      </c>
      <c r="AH289" t="n">
        <v>0.1382341352551801</v>
      </c>
      <c r="AI289" t="n">
        <v>0.08681660487894181</v>
      </c>
      <c r="AJ289" t="n">
        <v>0.1083694163688227</v>
      </c>
      <c r="AK289" t="n">
        <v>0.1657275033881207</v>
      </c>
    </row>
    <row r="290">
      <c r="A290" t="n">
        <v>3</v>
      </c>
      <c r="B290" t="n">
        <v>0.07739256774271799</v>
      </c>
      <c r="C290" t="n">
        <v>0.1062352856293255</v>
      </c>
      <c r="D290" t="n">
        <v>0.1639922800852552</v>
      </c>
      <c r="E290" t="n">
        <v>0.06944060115849358</v>
      </c>
      <c r="F290" t="n">
        <v>0.09598015971526457</v>
      </c>
      <c r="G290" t="n">
        <v>0.1560252667931544</v>
      </c>
      <c r="H290" t="n">
        <v>0.1102661815286441</v>
      </c>
      <c r="I290" t="n">
        <v>0.1325762483626159</v>
      </c>
      <c r="J290" t="n">
        <v>0.1667716886641023</v>
      </c>
      <c r="K290" t="n">
        <v>0.151033691490875</v>
      </c>
      <c r="L290" t="n">
        <v>0.1416026898752215</v>
      </c>
      <c r="M290" t="n">
        <v>0.1614860709546152</v>
      </c>
      <c r="N290" t="n">
        <v>0.2135735010561117</v>
      </c>
      <c r="O290" t="n">
        <v>0.1579537238758251</v>
      </c>
      <c r="P290" t="n">
        <v>0.1903379571307909</v>
      </c>
      <c r="Q290" t="n">
        <v>0.2929008681197591</v>
      </c>
      <c r="R290" t="n">
        <v>0.2809922764031152</v>
      </c>
      <c r="S290" t="n">
        <v>0.3694211489031295</v>
      </c>
      <c r="T290" t="n">
        <v>0.2440660174184016</v>
      </c>
      <c r="U290" t="n">
        <v>0.2467306352453307</v>
      </c>
      <c r="V290" t="n">
        <v>0.3772915640332479</v>
      </c>
      <c r="W290" t="n">
        <v>0.2238699341638522</v>
      </c>
      <c r="X290" t="n">
        <v>0.2360103826157681</v>
      </c>
      <c r="Y290" t="n">
        <v>0.2193663277951236</v>
      </c>
      <c r="Z290" t="n">
        <v>0.2061370282000269</v>
      </c>
      <c r="AA290" t="n">
        <v>0.1598722832837432</v>
      </c>
      <c r="AB290" t="n">
        <v>0.192268469903943</v>
      </c>
      <c r="AC290" t="n">
        <v>0.16884676594984</v>
      </c>
      <c r="AD290" t="n">
        <v>0.1746194224209706</v>
      </c>
      <c r="AE290" t="n">
        <v>0.2473243462039089</v>
      </c>
      <c r="AF290" t="n">
        <v>0.06582936225572729</v>
      </c>
      <c r="AG290" t="n">
        <v>0.09893123690685199</v>
      </c>
      <c r="AH290" t="n">
        <v>0.1331110671576413</v>
      </c>
      <c r="AI290" t="n">
        <v>0.08508874548034234</v>
      </c>
      <c r="AJ290" t="n">
        <v>0.1029713664423001</v>
      </c>
      <c r="AK290" t="n">
        <v>0.1782825143535171</v>
      </c>
    </row>
    <row r="291">
      <c r="A291" t="n">
        <v>4</v>
      </c>
      <c r="B291" t="n">
        <v>0.1051911461967674</v>
      </c>
      <c r="C291" t="n">
        <v>0.1365399593738345</v>
      </c>
      <c r="D291" t="n">
        <v>0.187943894280456</v>
      </c>
      <c r="E291" t="n">
        <v>0.09328866052581461</v>
      </c>
      <c r="F291" t="n">
        <v>0.1253598428725517</v>
      </c>
      <c r="G291" t="n">
        <v>0.1699776439623749</v>
      </c>
      <c r="H291" t="n">
        <v>0.1477721867385824</v>
      </c>
      <c r="I291" t="n">
        <v>0.1512265656002704</v>
      </c>
      <c r="J291" t="n">
        <v>0.2149723046622853</v>
      </c>
      <c r="K291" t="n">
        <v>0.1434492701947369</v>
      </c>
      <c r="L291" t="n">
        <v>0.1478487711516076</v>
      </c>
      <c r="M291" t="n">
        <v>0.1814675084287868</v>
      </c>
      <c r="N291" t="n">
        <v>0.2137439632984233</v>
      </c>
      <c r="O291" t="n">
        <v>0.1707578879699572</v>
      </c>
      <c r="P291" t="n">
        <v>0.2245608370793421</v>
      </c>
      <c r="Q291" t="n">
        <v>0.2911624431921593</v>
      </c>
      <c r="R291" t="n">
        <v>0.3188450783857931</v>
      </c>
      <c r="S291" t="n">
        <v>0.3191172742454574</v>
      </c>
      <c r="T291" t="n">
        <v>0.2782096261430216</v>
      </c>
      <c r="U291" t="n">
        <v>0.3033464503291327</v>
      </c>
      <c r="V291" t="n">
        <v>0.2790312421684944</v>
      </c>
      <c r="W291" t="n">
        <v>0.2300229714864493</v>
      </c>
      <c r="X291" t="n">
        <v>0.2424646246560007</v>
      </c>
      <c r="Y291" t="n">
        <v>0.2397539777777099</v>
      </c>
      <c r="Z291" t="n">
        <v>0.2068751283267607</v>
      </c>
      <c r="AA291" t="n">
        <v>0.202275967191581</v>
      </c>
      <c r="AB291" t="n">
        <v>0.2841394152973789</v>
      </c>
      <c r="AC291" t="n">
        <v>0.193286323948233</v>
      </c>
      <c r="AD291" t="n">
        <v>0.1949747327768993</v>
      </c>
      <c r="AE291" t="n">
        <v>0.3036579031399284</v>
      </c>
      <c r="AF291" t="n">
        <v>0.09525451309076191</v>
      </c>
      <c r="AG291" t="n">
        <v>0.1208295767925728</v>
      </c>
      <c r="AH291" t="n">
        <v>0.1841815892554225</v>
      </c>
      <c r="AI291" t="n">
        <v>0.1041556135292233</v>
      </c>
      <c r="AJ291" t="n">
        <v>0.1275126986057166</v>
      </c>
      <c r="AK291" t="n">
        <v>0.2045587064794907</v>
      </c>
    </row>
    <row r="292">
      <c r="A292" t="n">
        <v>5</v>
      </c>
      <c r="B292" t="n">
        <v>0.1196499273917727</v>
      </c>
      <c r="C292" t="n">
        <v>0.1476322909400373</v>
      </c>
      <c r="D292" t="n">
        <v>0.2022106315244673</v>
      </c>
      <c r="E292" t="n">
        <v>0.1068686764121339</v>
      </c>
      <c r="F292" t="n">
        <v>0.1388270223122165</v>
      </c>
      <c r="G292" t="n">
        <v>0.180740491422782</v>
      </c>
      <c r="H292" t="n">
        <v>0.1526293089973197</v>
      </c>
      <c r="I292" t="n">
        <v>0.189108917458936</v>
      </c>
      <c r="J292" t="n">
        <v>0.2269660642816559</v>
      </c>
      <c r="K292" t="n">
        <v>0.1466934358214277</v>
      </c>
      <c r="L292" t="n">
        <v>0.19942132722973</v>
      </c>
      <c r="M292" t="n">
        <v>0.2001828401266708</v>
      </c>
      <c r="N292" t="n">
        <v>0.2627369236603704</v>
      </c>
      <c r="O292" t="n">
        <v>0.2237372025771384</v>
      </c>
      <c r="P292" t="n">
        <v>0.2346346373628447</v>
      </c>
      <c r="Q292" t="n">
        <v>0.3277349289554118</v>
      </c>
      <c r="R292" t="n">
        <v>0.3727787225378746</v>
      </c>
      <c r="S292" t="n">
        <v>0.3639598176069955</v>
      </c>
      <c r="T292" t="n">
        <v>0.3151755020608982</v>
      </c>
      <c r="U292" t="n">
        <v>0.3526391358389397</v>
      </c>
      <c r="V292" t="n">
        <v>0.2944169643631359</v>
      </c>
      <c r="W292" t="n">
        <v>0.2762704655311852</v>
      </c>
      <c r="X292" t="n">
        <v>0.2873783905799271</v>
      </c>
      <c r="Y292" t="n">
        <v>0.2768425622541881</v>
      </c>
      <c r="Z292" t="n">
        <v>0.2407915750889817</v>
      </c>
      <c r="AA292" t="n">
        <v>0.2533065423251677</v>
      </c>
      <c r="AB292" t="n">
        <v>0.2411717003318436</v>
      </c>
      <c r="AC292" t="n">
        <v>0.2291515377057301</v>
      </c>
      <c r="AD292" t="n">
        <v>0.2484006941080864</v>
      </c>
      <c r="AE292" t="n">
        <v>0.2832122983833098</v>
      </c>
      <c r="AF292" t="n">
        <v>0.1474440570023592</v>
      </c>
      <c r="AG292" t="n">
        <v>0.1416738653428776</v>
      </c>
      <c r="AH292" t="n">
        <v>0.1830008935297381</v>
      </c>
      <c r="AI292" t="n">
        <v>0.1258686438738615</v>
      </c>
      <c r="AJ292" t="n">
        <v>0.1486188900254251</v>
      </c>
      <c r="AK292" t="n">
        <v>0.2145639938725116</v>
      </c>
    </row>
    <row r="293">
      <c r="A293" t="n">
        <v>6</v>
      </c>
      <c r="B293" t="n">
        <v>0.175957820296209</v>
      </c>
      <c r="C293" t="n">
        <v>0.208662249884824</v>
      </c>
      <c r="D293" t="n">
        <v>0.2101894897081426</v>
      </c>
      <c r="E293" t="n">
        <v>0.15659073218413</v>
      </c>
      <c r="F293" t="n">
        <v>0.2037223224543303</v>
      </c>
      <c r="G293" t="n">
        <v>0.2037862032693747</v>
      </c>
      <c r="H293" t="n">
        <v>0.2897675688677156</v>
      </c>
      <c r="I293" t="n">
        <v>0.3442082314989103</v>
      </c>
      <c r="J293" t="n">
        <v>0.2748507181225806</v>
      </c>
      <c r="K293" t="n">
        <v>0.3622526343121841</v>
      </c>
      <c r="L293" t="n">
        <v>0.3678037034550633</v>
      </c>
      <c r="M293" t="n">
        <v>0.2301836003923272</v>
      </c>
      <c r="N293" t="n">
        <v>0.4015257728350767</v>
      </c>
      <c r="O293" t="n">
        <v>0.4068186965456659</v>
      </c>
      <c r="P293" t="n">
        <v>0.2733833896031777</v>
      </c>
      <c r="Q293" t="n">
        <v>0.4955217887030038</v>
      </c>
      <c r="R293" t="n">
        <v>0.5186482753367813</v>
      </c>
      <c r="S293" t="n">
        <v>0.4042544725734079</v>
      </c>
      <c r="T293" t="n">
        <v>0.4643442580177739</v>
      </c>
      <c r="U293" t="n">
        <v>0.4910567913896027</v>
      </c>
      <c r="V293" t="n">
        <v>0.4346458182261705</v>
      </c>
      <c r="W293" t="n">
        <v>0.4091398822297567</v>
      </c>
      <c r="X293" t="n">
        <v>0.4143560768503767</v>
      </c>
      <c r="Y293" t="n">
        <v>0.2873395452760307</v>
      </c>
      <c r="Z293" t="n">
        <v>0.3656503524371212</v>
      </c>
      <c r="AA293" t="n">
        <v>0.3961519167418535</v>
      </c>
      <c r="AB293" t="n">
        <v>0.3284374982737825</v>
      </c>
      <c r="AC293" t="n">
        <v>0.3374225432323618</v>
      </c>
      <c r="AD293" t="n">
        <v>0.3850597370275848</v>
      </c>
      <c r="AE293" t="n">
        <v>0.3601413550843513</v>
      </c>
      <c r="AF293" t="n">
        <v>0.1935679865177383</v>
      </c>
      <c r="AG293" t="n">
        <v>0.2060566396043049</v>
      </c>
      <c r="AH293" t="n">
        <v>0.1983078262587535</v>
      </c>
      <c r="AI293" t="n">
        <v>0.1744028559659481</v>
      </c>
      <c r="AJ293" t="n">
        <v>0.1982076308467035</v>
      </c>
      <c r="AK293" t="n">
        <v>0.2324562148379873</v>
      </c>
    </row>
    <row r="294">
      <c r="A294" t="n">
        <v>7</v>
      </c>
      <c r="B294" t="n">
        <v>0.3355975562810831</v>
      </c>
      <c r="C294" t="n">
        <v>0.3709477279991285</v>
      </c>
      <c r="D294" t="n">
        <v>0.2546071170865725</v>
      </c>
      <c r="E294" t="n">
        <v>0.3007136235473209</v>
      </c>
      <c r="F294" t="n">
        <v>0.3879765951199405</v>
      </c>
      <c r="G294" t="n">
        <v>0.2464913322301963</v>
      </c>
      <c r="H294" t="n">
        <v>0.400295969921953</v>
      </c>
      <c r="I294" t="n">
        <v>0.462775062609246</v>
      </c>
      <c r="J294" t="n">
        <v>0.3827241417364246</v>
      </c>
      <c r="K294" t="n">
        <v>0.4766000771518183</v>
      </c>
      <c r="L294" t="n">
        <v>0.519841883064654</v>
      </c>
      <c r="M294" t="n">
        <v>0.4263724112389847</v>
      </c>
      <c r="N294" t="n">
        <v>0.5222727776022872</v>
      </c>
      <c r="O294" t="n">
        <v>0.5385630781239853</v>
      </c>
      <c r="P294" t="n">
        <v>0.4891047552058668</v>
      </c>
      <c r="Q294" t="n">
        <v>0.618514242552449</v>
      </c>
      <c r="R294" t="n">
        <v>0.6116758286424895</v>
      </c>
      <c r="S294" t="n">
        <v>0.6454417664519194</v>
      </c>
      <c r="T294" t="n">
        <v>0.5763559120319887</v>
      </c>
      <c r="U294" t="n">
        <v>0.58262414233241</v>
      </c>
      <c r="V294" t="n">
        <v>0.6832374574418717</v>
      </c>
      <c r="W294" t="n">
        <v>0.506598509832392</v>
      </c>
      <c r="X294" t="n">
        <v>0.5365181831897722</v>
      </c>
      <c r="Y294" t="n">
        <v>0.5670800890774624</v>
      </c>
      <c r="Z294" t="n">
        <v>0.4993916173672762</v>
      </c>
      <c r="AA294" t="n">
        <v>0.5061820292546402</v>
      </c>
      <c r="AB294" t="n">
        <v>0.447700553512209</v>
      </c>
      <c r="AC294" t="n">
        <v>0.4440802612400174</v>
      </c>
      <c r="AD294" t="n">
        <v>0.4840032867037682</v>
      </c>
      <c r="AE294" t="n">
        <v>0.4223797710920967</v>
      </c>
      <c r="AF294" t="n">
        <v>0.3389634873487383</v>
      </c>
      <c r="AG294" t="n">
        <v>0.3836600406300054</v>
      </c>
      <c r="AH294" t="n">
        <v>0.2666165955508983</v>
      </c>
      <c r="AI294" t="n">
        <v>0.3324615314202022</v>
      </c>
      <c r="AJ294" t="n">
        <v>0.3308371264233527</v>
      </c>
      <c r="AK294" t="n">
        <v>0.263765620170442</v>
      </c>
    </row>
    <row r="295">
      <c r="A295" t="n">
        <v>8</v>
      </c>
      <c r="B295" t="n">
        <v>0.4129383534517474</v>
      </c>
      <c r="C295" t="n">
        <v>0.4522926980083667</v>
      </c>
      <c r="D295" t="n">
        <v>0.3616266094462697</v>
      </c>
      <c r="E295" t="n">
        <v>0.4658865515074418</v>
      </c>
      <c r="F295" t="n">
        <v>0.4964177788919014</v>
      </c>
      <c r="G295" t="n">
        <v>0.390514502094793</v>
      </c>
      <c r="H295" t="n">
        <v>0.6318393200411638</v>
      </c>
      <c r="I295" t="n">
        <v>0.6984430366867125</v>
      </c>
      <c r="J295" t="n">
        <v>0.6194279343833146</v>
      </c>
      <c r="K295" t="n">
        <v>0.6818043462190949</v>
      </c>
      <c r="L295" t="n">
        <v>0.7288547890444204</v>
      </c>
      <c r="M295" t="n">
        <v>0.6092083978492763</v>
      </c>
      <c r="N295" t="n">
        <v>0.730143185266511</v>
      </c>
      <c r="O295" t="n">
        <v>0.73848448737959</v>
      </c>
      <c r="P295" t="n">
        <v>0.5827774704331081</v>
      </c>
      <c r="Q295" t="n">
        <v>0.7951393761953592</v>
      </c>
      <c r="R295" t="n">
        <v>0.7656655725026474</v>
      </c>
      <c r="S295" t="n">
        <v>0.7131007720212496</v>
      </c>
      <c r="T295" t="n">
        <v>0.7441338555240251</v>
      </c>
      <c r="U295" t="n">
        <v>0.7467209925812799</v>
      </c>
      <c r="V295" t="n">
        <v>0.752317887420708</v>
      </c>
      <c r="W295" t="n">
        <v>0.7016037562021358</v>
      </c>
      <c r="X295" t="n">
        <v>0.7194814041463065</v>
      </c>
      <c r="Y295" t="n">
        <v>0.6927939052813138</v>
      </c>
      <c r="Z295" t="n">
        <v>0.69137477280474</v>
      </c>
      <c r="AA295" t="n">
        <v>0.7014019586708642</v>
      </c>
      <c r="AB295" t="n">
        <v>0.5937475554532349</v>
      </c>
      <c r="AC295" t="n">
        <v>0.6552453910232587</v>
      </c>
      <c r="AD295" t="n">
        <v>0.6899052088975225</v>
      </c>
      <c r="AE295" t="n">
        <v>0.6150794750401564</v>
      </c>
      <c r="AF295" t="n">
        <v>0.517534881747948</v>
      </c>
      <c r="AG295" t="n">
        <v>0.50143932340138</v>
      </c>
      <c r="AH295" t="n">
        <v>0.3989790599547479</v>
      </c>
      <c r="AI295" t="n">
        <v>0.4102851389079591</v>
      </c>
      <c r="AJ295" t="n">
        <v>0.4035077836829971</v>
      </c>
      <c r="AK295" t="n">
        <v>0.3305424502934107</v>
      </c>
    </row>
    <row r="296">
      <c r="A296" t="n">
        <v>9</v>
      </c>
      <c r="B296" t="n">
        <v>0.6277163372024441</v>
      </c>
      <c r="C296" t="n">
        <v>0.6468903757189163</v>
      </c>
      <c r="D296" t="n">
        <v>0.4594012979212923</v>
      </c>
      <c r="E296" t="n">
        <v>0.7113414649522183</v>
      </c>
      <c r="F296" t="n">
        <v>0.725294863833053</v>
      </c>
      <c r="G296" t="n">
        <v>0.5332309357899632</v>
      </c>
      <c r="H296" t="n">
        <v>0.7758868411096413</v>
      </c>
      <c r="I296" t="n">
        <v>0.8152658390666074</v>
      </c>
      <c r="J296" t="n">
        <v>0.7578298571948348</v>
      </c>
      <c r="K296" t="n">
        <v>0.8151070962900658</v>
      </c>
      <c r="L296" t="n">
        <v>0.8434494141072781</v>
      </c>
      <c r="M296" t="n">
        <v>0.7279329129540988</v>
      </c>
      <c r="N296" t="n">
        <v>0.8568853320106671</v>
      </c>
      <c r="O296" t="n">
        <v>0.8509354615288307</v>
      </c>
      <c r="P296" t="n">
        <v>0.6910157897123016</v>
      </c>
      <c r="Q296" t="n">
        <v>0.8931901616963969</v>
      </c>
      <c r="R296" t="n">
        <v>0.8509159192808692</v>
      </c>
      <c r="S296" t="n">
        <v>0.8415253302775341</v>
      </c>
      <c r="T296" t="n">
        <v>0.8441730097259308</v>
      </c>
      <c r="U296" t="n">
        <v>0.8331532068825214</v>
      </c>
      <c r="V296" t="n">
        <v>0.8533172709055338</v>
      </c>
      <c r="W296" t="n">
        <v>0.8023519845179684</v>
      </c>
      <c r="X296" t="n">
        <v>0.8447199688421758</v>
      </c>
      <c r="Y296" t="n">
        <v>0.8584827365558895</v>
      </c>
      <c r="Z296" t="n">
        <v>0.8081877783363187</v>
      </c>
      <c r="AA296" t="n">
        <v>0.8232502468613285</v>
      </c>
      <c r="AB296" t="n">
        <v>0.719759386213175</v>
      </c>
      <c r="AC296" t="n">
        <v>0.7694625275730351</v>
      </c>
      <c r="AD296" t="n">
        <v>0.7938120045685735</v>
      </c>
      <c r="AE296" t="n">
        <v>0.7721238802275651</v>
      </c>
      <c r="AF296" t="n">
        <v>0.7460747169640416</v>
      </c>
      <c r="AG296" t="n">
        <v>0.7574078762809278</v>
      </c>
      <c r="AH296" t="n">
        <v>0.6480267866282793</v>
      </c>
      <c r="AI296" t="n">
        <v>0.7197561444459701</v>
      </c>
      <c r="AJ296" t="n">
        <v>0.6727118666294707</v>
      </c>
      <c r="AK296" t="n">
        <v>0.4596239044510338</v>
      </c>
    </row>
    <row r="297">
      <c r="A297" t="n">
        <v>10</v>
      </c>
      <c r="B297" t="n">
        <v>0.7975999902375491</v>
      </c>
      <c r="C297" t="n">
        <v>0.813320182295496</v>
      </c>
      <c r="D297" t="n">
        <v>0.6155497496716618</v>
      </c>
      <c r="E297" t="n">
        <v>0.8194616701073751</v>
      </c>
      <c r="F297" t="n">
        <v>0.8269938138225584</v>
      </c>
      <c r="G297" t="n">
        <v>0.8229496358423294</v>
      </c>
      <c r="H297" t="n">
        <v>0.8783968115126491</v>
      </c>
      <c r="I297" t="n">
        <v>0.8931666984612255</v>
      </c>
      <c r="J297" t="n">
        <v>0.822771858679396</v>
      </c>
      <c r="K297" t="n">
        <v>0.8954757478042482</v>
      </c>
      <c r="L297" t="n">
        <v>0.912843913517649</v>
      </c>
      <c r="M297" t="n">
        <v>0.8213368180097149</v>
      </c>
      <c r="N297" t="n">
        <v>0.9300857409993674</v>
      </c>
      <c r="O297" t="n">
        <v>0.923503215346362</v>
      </c>
      <c r="P297" t="n">
        <v>0.7739189205833895</v>
      </c>
      <c r="Q297" t="n">
        <v>0.9763330400104082</v>
      </c>
      <c r="R297" t="n">
        <v>0.9140717109532116</v>
      </c>
      <c r="S297" t="n">
        <v>0.901572690615127</v>
      </c>
      <c r="T297" t="n">
        <v>0.912116154996773</v>
      </c>
      <c r="U297" t="n">
        <v>0.9035740283483177</v>
      </c>
      <c r="V297" t="n">
        <v>0.9430361895360126</v>
      </c>
      <c r="W297" t="n">
        <v>0.8851276726971417</v>
      </c>
      <c r="X297" t="n">
        <v>0.9134159874685176</v>
      </c>
      <c r="Y297" t="n">
        <v>0.9377774135716289</v>
      </c>
      <c r="Z297" t="n">
        <v>0.8950628459765325</v>
      </c>
      <c r="AA297" t="n">
        <v>0.9017862972681447</v>
      </c>
      <c r="AB297" t="n">
        <v>0.8254751753436088</v>
      </c>
      <c r="AC297" t="n">
        <v>0.8755859541094451</v>
      </c>
      <c r="AD297" t="n">
        <v>0.8810669646116142</v>
      </c>
      <c r="AE297" t="n">
        <v>0.8173918008174298</v>
      </c>
      <c r="AF297" t="n">
        <v>0.8841974128167599</v>
      </c>
      <c r="AG297" t="n">
        <v>0.861138244054982</v>
      </c>
      <c r="AH297" t="n">
        <v>0.8513049140551621</v>
      </c>
      <c r="AI297" t="n">
        <v>0.8652947045631378</v>
      </c>
      <c r="AJ297" t="n">
        <v>0.8477656534009849</v>
      </c>
      <c r="AK297" t="n">
        <v>0.6451961147285032</v>
      </c>
    </row>
    <row r="298">
      <c r="A298" t="n">
        <v>11</v>
      </c>
      <c r="B298" t="n">
        <v>0.8779098297154948</v>
      </c>
      <c r="C298" t="n">
        <v>0.9234994937396787</v>
      </c>
      <c r="D298" t="n">
        <v>0.7924986832137628</v>
      </c>
      <c r="E298" t="n">
        <v>0.9067382148263023</v>
      </c>
      <c r="F298" t="n">
        <v>0.8998560358382839</v>
      </c>
      <c r="G298" t="n">
        <v>0.8693064502763963</v>
      </c>
      <c r="H298" t="n">
        <v>0.9473630987585084</v>
      </c>
      <c r="I298" t="n">
        <v>0.9543418189319318</v>
      </c>
      <c r="J298" t="n">
        <v>0.8943134749154467</v>
      </c>
      <c r="K298" t="n">
        <v>0.9596471764111733</v>
      </c>
      <c r="L298" t="n">
        <v>0.9527535881258399</v>
      </c>
      <c r="M298" t="n">
        <v>0.8483988880550223</v>
      </c>
      <c r="N298" t="n">
        <v>0.9959384730867273</v>
      </c>
      <c r="O298" t="n">
        <v>0.9679348370311789</v>
      </c>
      <c r="P298" t="n">
        <v>0.7932171666571886</v>
      </c>
      <c r="Q298" t="n">
        <v>1</v>
      </c>
      <c r="R298" t="n">
        <v>0.9547214129509762</v>
      </c>
      <c r="S298" t="n">
        <v>0.9773210942216067</v>
      </c>
      <c r="T298" t="n">
        <v>0.9471630373560713</v>
      </c>
      <c r="U298" t="n">
        <v>0.9496274475923998</v>
      </c>
      <c r="V298" t="n">
        <v>1</v>
      </c>
      <c r="W298" t="n">
        <v>0.9344261707238225</v>
      </c>
      <c r="X298" t="n">
        <v>0.9692605711033045</v>
      </c>
      <c r="Y298" t="n">
        <v>1</v>
      </c>
      <c r="Z298" t="n">
        <v>0.9546987570383751</v>
      </c>
      <c r="AA298" t="n">
        <v>0.9629166981033079</v>
      </c>
      <c r="AB298" t="n">
        <v>0.8867695738813086</v>
      </c>
      <c r="AC298" t="n">
        <v>0.9421995800543417</v>
      </c>
      <c r="AD298" t="n">
        <v>0.9362921692545821</v>
      </c>
      <c r="AE298" t="n">
        <v>0.8792632902103124</v>
      </c>
      <c r="AF298" t="n">
        <v>0.9320244857160809</v>
      </c>
      <c r="AG298" t="n">
        <v>0.9201518595728067</v>
      </c>
      <c r="AH298" t="n">
        <v>0.8940850302521078</v>
      </c>
      <c r="AI298" t="n">
        <v>0.9382009245274384</v>
      </c>
      <c r="AJ298" t="n">
        <v>0.9552915095981669</v>
      </c>
      <c r="AK298" t="n">
        <v>0.8322622682802839</v>
      </c>
    </row>
    <row r="299">
      <c r="A299" t="n">
        <v>12</v>
      </c>
      <c r="B299" t="n">
        <v>0.9484956766025486</v>
      </c>
      <c r="C299" t="n">
        <v>0.9815427497913819</v>
      </c>
      <c r="D299" t="n">
        <v>0.8539853258845682</v>
      </c>
      <c r="E299" t="n">
        <v>0.9489716693973352</v>
      </c>
      <c r="F299" t="n">
        <v>0.9634942326544053</v>
      </c>
      <c r="G299" t="n">
        <v>0.9603730619285877</v>
      </c>
      <c r="H299" t="n">
        <v>0.9629530384607777</v>
      </c>
      <c r="I299" t="n">
        <v>0.9742165030771535</v>
      </c>
      <c r="J299" t="n">
        <v>0.9549467153122072</v>
      </c>
      <c r="K299" t="n">
        <v>0.9756549363186904</v>
      </c>
      <c r="L299" t="n">
        <v>0.962375883335719</v>
      </c>
      <c r="M299" t="n">
        <v>0.9532252200442158</v>
      </c>
      <c r="N299" t="n">
        <v>0.990708148427056</v>
      </c>
      <c r="O299" t="n">
        <v>0.9550686409384102</v>
      </c>
      <c r="P299" t="n">
        <v>0.7438856828078962</v>
      </c>
      <c r="Q299" t="n">
        <v>0.9642996291974801</v>
      </c>
      <c r="R299" t="n">
        <v>0.9653585620897801</v>
      </c>
      <c r="S299" t="n">
        <v>0.9549778374992468</v>
      </c>
      <c r="T299" t="n">
        <v>0.9477124755117905</v>
      </c>
      <c r="U299" t="n">
        <v>0.9689214708128265</v>
      </c>
      <c r="V299" t="n">
        <v>0.9344364222299933</v>
      </c>
      <c r="W299" t="n">
        <v>0.9422126991937914</v>
      </c>
      <c r="X299" t="n">
        <v>0.9620505745745426</v>
      </c>
      <c r="Y299" t="n">
        <v>0.9931899504093614</v>
      </c>
      <c r="Z299" t="n">
        <v>0.9682447528894382</v>
      </c>
      <c r="AA299" t="n">
        <v>0.9746713897929667</v>
      </c>
      <c r="AB299" t="n">
        <v>0.9345749745054377</v>
      </c>
      <c r="AC299" t="n">
        <v>0.9594268230186154</v>
      </c>
      <c r="AD299" t="n">
        <v>0.9620312799202124</v>
      </c>
      <c r="AE299" t="n">
        <v>0.9557002598242136</v>
      </c>
      <c r="AF299" t="n">
        <v>0.9762625188214885</v>
      </c>
      <c r="AG299" t="n">
        <v>0.9732443692871776</v>
      </c>
      <c r="AH299" t="n">
        <v>0.9722479384864467</v>
      </c>
      <c r="AI299" t="n">
        <v>0.9659565197491877</v>
      </c>
      <c r="AJ299" t="n">
        <v>0.9749428552807999</v>
      </c>
      <c r="AK299" t="n">
        <v>0.8530484028563243</v>
      </c>
    </row>
    <row r="300">
      <c r="A300" t="n">
        <v>13</v>
      </c>
      <c r="B300" t="n">
        <v>0.9653621591878527</v>
      </c>
      <c r="C300" t="n">
        <v>0.9923169914333458</v>
      </c>
      <c r="D300" t="n">
        <v>0.9924811587588109</v>
      </c>
      <c r="E300" t="n">
        <v>0.9634754010897458</v>
      </c>
      <c r="F300" t="n">
        <v>0.9930377478110937</v>
      </c>
      <c r="G300" t="n">
        <v>0.9760943310316669</v>
      </c>
      <c r="H300" t="n">
        <v>0.9792017169955892</v>
      </c>
      <c r="I300" t="n">
        <v>0.9767775253590584</v>
      </c>
      <c r="J300" t="n">
        <v>1</v>
      </c>
      <c r="K300" t="n">
        <v>0.9650344481004938</v>
      </c>
      <c r="L300" t="n">
        <v>0.9724662720604348</v>
      </c>
      <c r="M300" t="n">
        <v>0.9379344711223253</v>
      </c>
      <c r="N300" t="n">
        <v>0.987689005668096</v>
      </c>
      <c r="O300" t="n">
        <v>0.9580108566125286</v>
      </c>
      <c r="P300" t="n">
        <v>0.7681076166997611</v>
      </c>
      <c r="Q300" t="n">
        <v>0.9276947037626263</v>
      </c>
      <c r="R300" t="n">
        <v>0.9777006150461468</v>
      </c>
      <c r="S300" t="n">
        <v>0.9883852921482561</v>
      </c>
      <c r="T300" t="n">
        <v>0.9562072203310972</v>
      </c>
      <c r="U300" t="n">
        <v>0.9802217812731663</v>
      </c>
      <c r="V300" t="n">
        <v>0.9292029516497735</v>
      </c>
      <c r="W300" t="n">
        <v>0.9640425071799688</v>
      </c>
      <c r="X300" t="n">
        <v>0.973735501637415</v>
      </c>
      <c r="Y300" t="n">
        <v>0.9774096050750964</v>
      </c>
      <c r="Z300" t="n">
        <v>0.9980580304990359</v>
      </c>
      <c r="AA300" t="n">
        <v>0.9942811875355415</v>
      </c>
      <c r="AB300" t="n">
        <v>0.9753981704499715</v>
      </c>
      <c r="AC300" t="n">
        <v>0.990988449139047</v>
      </c>
      <c r="AD300" t="n">
        <v>0.9825900745914257</v>
      </c>
      <c r="AE300" t="n">
        <v>0.9858948053196734</v>
      </c>
      <c r="AF300" t="n">
        <v>0.9842315713666514</v>
      </c>
      <c r="AG300" t="n">
        <v>0.9821046926288307</v>
      </c>
      <c r="AH300" t="n">
        <v>0.9966467434996212</v>
      </c>
      <c r="AI300" t="n">
        <v>0.9704088974323768</v>
      </c>
      <c r="AJ300" t="n">
        <v>0.9874461436851907</v>
      </c>
      <c r="AK300" t="n">
        <v>0.9605364609338645</v>
      </c>
    </row>
    <row r="301">
      <c r="A301" t="n">
        <v>14</v>
      </c>
      <c r="B301" t="n">
        <v>0.973666528735071</v>
      </c>
      <c r="C301" t="n">
        <v>1</v>
      </c>
      <c r="D301" t="n">
        <v>1</v>
      </c>
      <c r="E301" t="n">
        <v>0.9896274412607661</v>
      </c>
      <c r="F301" t="n">
        <v>1</v>
      </c>
      <c r="G301" t="n">
        <v>1</v>
      </c>
      <c r="H301" t="n">
        <v>1</v>
      </c>
      <c r="I301" t="n">
        <v>1</v>
      </c>
      <c r="J301" t="n">
        <v>0.9789885165423088</v>
      </c>
      <c r="K301" t="n">
        <v>0.9888766583447891</v>
      </c>
      <c r="L301" t="n">
        <v>0.9993052380113974</v>
      </c>
      <c r="M301" t="n">
        <v>0.9790004840107099</v>
      </c>
      <c r="N301" t="n">
        <v>1</v>
      </c>
      <c r="O301" t="n">
        <v>0.9956296558021629</v>
      </c>
      <c r="P301" t="n">
        <v>0.8704683295076129</v>
      </c>
      <c r="Q301" t="n">
        <v>0.9076025955834925</v>
      </c>
      <c r="R301" t="n">
        <v>0.992656709334669</v>
      </c>
      <c r="S301" t="n">
        <v>1</v>
      </c>
      <c r="T301" t="n">
        <v>0.988742577787414</v>
      </c>
      <c r="U301" t="n">
        <v>0.9939972465456413</v>
      </c>
      <c r="V301" t="n">
        <v>0.9579509494047815</v>
      </c>
      <c r="W301" t="n">
        <v>1</v>
      </c>
      <c r="X301" t="n">
        <v>0.9971774233564067</v>
      </c>
      <c r="Y301" t="n">
        <v>0.9970978775450781</v>
      </c>
      <c r="Z301" t="n">
        <v>1</v>
      </c>
      <c r="AA301" t="n">
        <v>1</v>
      </c>
      <c r="AB301" t="n">
        <v>0.9877105784926927</v>
      </c>
      <c r="AC301" t="n">
        <v>1</v>
      </c>
      <c r="AD301" t="n">
        <v>1</v>
      </c>
      <c r="AE301" t="n">
        <v>1</v>
      </c>
      <c r="AF301" t="n">
        <v>1</v>
      </c>
      <c r="AG301" t="n">
        <v>1</v>
      </c>
      <c r="AH301" t="n">
        <v>1</v>
      </c>
      <c r="AI301" t="n">
        <v>0.9938223259645749</v>
      </c>
      <c r="AJ301" t="n">
        <v>0.9991795878109275</v>
      </c>
      <c r="AK301" t="n">
        <v>1</v>
      </c>
    </row>
    <row r="302">
      <c r="A302" t="n">
        <v>15</v>
      </c>
      <c r="B302" t="n">
        <v>1</v>
      </c>
      <c r="C302" t="n">
        <v>0.9995317433497193</v>
      </c>
      <c r="D302" t="n">
        <v>0.9683497227310817</v>
      </c>
      <c r="E302" t="n">
        <v>1</v>
      </c>
      <c r="F302" t="n">
        <v>0.9948882525298066</v>
      </c>
      <c r="G302" t="n">
        <v>0.9262139704305736</v>
      </c>
      <c r="H302" t="n">
        <v>0.9856525725266668</v>
      </c>
      <c r="I302" t="n">
        <v>0.9996818582601783</v>
      </c>
      <c r="J302" t="n">
        <v>0.9952533983215086</v>
      </c>
      <c r="K302" t="n">
        <v>1</v>
      </c>
      <c r="L302" t="n">
        <v>1</v>
      </c>
      <c r="M302" t="n">
        <v>1</v>
      </c>
      <c r="N302" t="n">
        <v>0.9957749500153417</v>
      </c>
      <c r="O302" t="n">
        <v>1</v>
      </c>
      <c r="P302" t="n">
        <v>1</v>
      </c>
      <c r="Q302" t="n">
        <v>0.9419855742487742</v>
      </c>
      <c r="R302" t="n">
        <v>1</v>
      </c>
      <c r="S302" t="n">
        <v>0.8117534579526373</v>
      </c>
      <c r="T302" t="n">
        <v>1</v>
      </c>
      <c r="U302" t="n">
        <v>1</v>
      </c>
      <c r="V302" t="n">
        <v>0.7883325694389518</v>
      </c>
      <c r="W302" t="n">
        <v>0.9780684091307795</v>
      </c>
      <c r="X302" t="n">
        <v>1</v>
      </c>
      <c r="Y302" t="n">
        <v>0.9856918563166061</v>
      </c>
      <c r="Z302" t="n">
        <v>0.9628661548093583</v>
      </c>
      <c r="AA302" t="n">
        <v>0.98808677492997</v>
      </c>
      <c r="AB302" t="n">
        <v>1</v>
      </c>
      <c r="AC302" t="n">
        <v>0.9893575585135936</v>
      </c>
      <c r="AD302" t="n">
        <v>0.9808839534066062</v>
      </c>
      <c r="AE302" t="n">
        <v>0.9791592005872314</v>
      </c>
      <c r="AF302" t="n">
        <v>0.9957067391214905</v>
      </c>
      <c r="AG302" t="n">
        <v>0.9914206525475175</v>
      </c>
      <c r="AH302" t="n">
        <v>0.9415722494616757</v>
      </c>
      <c r="AI302" t="n">
        <v>1</v>
      </c>
      <c r="AJ302" t="n">
        <v>1</v>
      </c>
      <c r="AK302" t="n">
        <v>0.9733360279790271</v>
      </c>
    </row>
    <row r="303">
      <c r="A303" t="n">
        <v>16</v>
      </c>
      <c r="B303" t="n">
        <v>0.964140743477185</v>
      </c>
      <c r="C303" t="n">
        <v>0.9743964526907321</v>
      </c>
      <c r="D303" t="n">
        <v>0.9016011662917109</v>
      </c>
      <c r="E303" t="n">
        <v>0.970921532598475</v>
      </c>
      <c r="F303" t="n">
        <v>0.9815841622404115</v>
      </c>
      <c r="G303" t="n">
        <v>0.9409679301487013</v>
      </c>
      <c r="H303" t="n">
        <v>0.9658199081402256</v>
      </c>
      <c r="I303" t="n">
        <v>0.9742804844998583</v>
      </c>
      <c r="J303" t="n">
        <v>0.7990629187170707</v>
      </c>
      <c r="K303" t="n">
        <v>0.9539499308304753</v>
      </c>
      <c r="L303" t="n">
        <v>0.9545517360183107</v>
      </c>
      <c r="M303" t="n">
        <v>0.8579232854315789</v>
      </c>
      <c r="N303" t="n">
        <v>0.9890864943519675</v>
      </c>
      <c r="O303" t="n">
        <v>0.9738925674145406</v>
      </c>
      <c r="P303" t="n">
        <v>0.8341460423251609</v>
      </c>
      <c r="Q303" t="n">
        <v>0.8623840836629374</v>
      </c>
      <c r="R303" t="n">
        <v>0.882293789630489</v>
      </c>
      <c r="S303" t="n">
        <v>0.7812406566784782</v>
      </c>
      <c r="T303" t="n">
        <v>0.8731232158830721</v>
      </c>
      <c r="U303" t="n">
        <v>0.8760643438808102</v>
      </c>
      <c r="V303" t="n">
        <v>0.7457730118814956</v>
      </c>
      <c r="W303" t="n">
        <v>0.9416985439255202</v>
      </c>
      <c r="X303" t="n">
        <v>0.9534040554525636</v>
      </c>
      <c r="Y303" t="n">
        <v>0.8761971037184043</v>
      </c>
      <c r="Z303" t="n">
        <v>0.917611691060973</v>
      </c>
      <c r="AA303" t="n">
        <v>0.9502822808022169</v>
      </c>
      <c r="AB303" t="n">
        <v>0.7770108273709411</v>
      </c>
      <c r="AC303" t="n">
        <v>0.9557021544466811</v>
      </c>
      <c r="AD303" t="n">
        <v>0.9407877409664012</v>
      </c>
      <c r="AE303" t="n">
        <v>0.7472290345515434</v>
      </c>
      <c r="AF303" t="n">
        <v>0.9444182027116976</v>
      </c>
      <c r="AG303" t="n">
        <v>0.9538908440613345</v>
      </c>
      <c r="AH303" t="n">
        <v>0.92089540236502</v>
      </c>
      <c r="AI303" t="n">
        <v>0.9410396814499519</v>
      </c>
      <c r="AJ303" t="n">
        <v>0.9520549646362408</v>
      </c>
      <c r="AK303" t="n">
        <v>0.9515705368798494</v>
      </c>
    </row>
    <row r="304">
      <c r="A304" t="n">
        <v>17</v>
      </c>
      <c r="B304" t="n">
        <v>0.8835772281961762</v>
      </c>
      <c r="C304" t="n">
        <v>0.8924655191004202</v>
      </c>
      <c r="D304" t="n">
        <v>0.630542640170301</v>
      </c>
      <c r="E304" t="n">
        <v>0.9138210313897477</v>
      </c>
      <c r="F304" t="n">
        <v>0.9130559246540282</v>
      </c>
      <c r="G304" t="n">
        <v>0.6145208031316107</v>
      </c>
      <c r="H304" t="n">
        <v>0.8361689408308975</v>
      </c>
      <c r="I304" t="n">
        <v>0.8471593478730939</v>
      </c>
      <c r="J304" t="n">
        <v>0.621605615215959</v>
      </c>
      <c r="K304" t="n">
        <v>0.8286922145615671</v>
      </c>
      <c r="L304" t="n">
        <v>0.8169189427457855</v>
      </c>
      <c r="M304" t="n">
        <v>0.6905997291647692</v>
      </c>
      <c r="N304" t="n">
        <v>0.8950338767307574</v>
      </c>
      <c r="O304" t="n">
        <v>0.8586768017668738</v>
      </c>
      <c r="P304" t="n">
        <v>0.5969877135801589</v>
      </c>
      <c r="Q304" t="n">
        <v>0.8786677743960843</v>
      </c>
      <c r="R304" t="n">
        <v>0.8721230150883312</v>
      </c>
      <c r="S304" t="n">
        <v>0.7554672996536079</v>
      </c>
      <c r="T304" t="n">
        <v>0.8412854294185754</v>
      </c>
      <c r="U304" t="n">
        <v>0.8563521188778839</v>
      </c>
      <c r="V304" t="n">
        <v>0.715799845061256</v>
      </c>
      <c r="W304" t="n">
        <v>0.8190821666458871</v>
      </c>
      <c r="X304" t="n">
        <v>0.8650168671601617</v>
      </c>
      <c r="Y304" t="n">
        <v>0.7617158265055577</v>
      </c>
      <c r="Z304" t="n">
        <v>0.7999718313278118</v>
      </c>
      <c r="AA304" t="n">
        <v>0.8238802305254589</v>
      </c>
      <c r="AB304" t="n">
        <v>0.56405679206683</v>
      </c>
      <c r="AC304" t="n">
        <v>0.8275763324002035</v>
      </c>
      <c r="AD304" t="n">
        <v>0.8059738145394166</v>
      </c>
      <c r="AE304" t="n">
        <v>0.4911490345069096</v>
      </c>
      <c r="AF304" t="n">
        <v>0.8404285414937077</v>
      </c>
      <c r="AG304" t="n">
        <v>0.8549615357749143</v>
      </c>
      <c r="AH304" t="n">
        <v>0.6600729742085968</v>
      </c>
      <c r="AI304" t="n">
        <v>0.8471128198086869</v>
      </c>
      <c r="AJ304" t="n">
        <v>0.8546291792540033</v>
      </c>
      <c r="AK304" t="n">
        <v>0.6783753550875024</v>
      </c>
    </row>
    <row r="305">
      <c r="A305" t="n">
        <v>18</v>
      </c>
      <c r="B305" t="n">
        <v>0.7033235597889091</v>
      </c>
      <c r="C305" t="n">
        <v>0.7418326254044821</v>
      </c>
      <c r="D305" t="n">
        <v>0.3342129345517189</v>
      </c>
      <c r="E305" t="n">
        <v>0.7482881064290487</v>
      </c>
      <c r="F305" t="n">
        <v>0.755839537024006</v>
      </c>
      <c r="G305" t="n">
        <v>0.3016758058467403</v>
      </c>
      <c r="H305" t="n">
        <v>0.6982354093336114</v>
      </c>
      <c r="I305" t="n">
        <v>0.7226358784066229</v>
      </c>
      <c r="J305" t="n">
        <v>0.4344656334823613</v>
      </c>
      <c r="K305" t="n">
        <v>0.7271661366879258</v>
      </c>
      <c r="L305" t="n">
        <v>0.7234806752301202</v>
      </c>
      <c r="M305" t="n">
        <v>0.6416766341759736</v>
      </c>
      <c r="N305" t="n">
        <v>0.8200884171057202</v>
      </c>
      <c r="O305" t="n">
        <v>0.7621617847694732</v>
      </c>
      <c r="P305" t="n">
        <v>0.664609277278208</v>
      </c>
      <c r="Q305" t="n">
        <v>0.8420044575523484</v>
      </c>
      <c r="R305" t="n">
        <v>0.8219051343683218</v>
      </c>
      <c r="S305" t="n">
        <v>0.7356881629850427</v>
      </c>
      <c r="T305" t="n">
        <v>0.787110894597764</v>
      </c>
      <c r="U305" t="n">
        <v>0.8065990937010551</v>
      </c>
      <c r="V305" t="n">
        <v>0.6894805073529201</v>
      </c>
      <c r="W305" t="n">
        <v>0.733184033382579</v>
      </c>
      <c r="X305" t="n">
        <v>0.7907332219558221</v>
      </c>
      <c r="Y305" t="n">
        <v>0.7240557967694818</v>
      </c>
      <c r="Z305" t="n">
        <v>0.7133240853778799</v>
      </c>
      <c r="AA305" t="n">
        <v>0.7204517022604493</v>
      </c>
      <c r="AB305" t="n">
        <v>0.5024165263567357</v>
      </c>
      <c r="AC305" t="n">
        <v>0.7108322823121755</v>
      </c>
      <c r="AD305" t="n">
        <v>0.6903405096987598</v>
      </c>
      <c r="AE305" t="n">
        <v>0.3948240100559837</v>
      </c>
      <c r="AF305" t="n">
        <v>0.681505489448006</v>
      </c>
      <c r="AG305" t="n">
        <v>0.7253815067359176</v>
      </c>
      <c r="AH305" t="n">
        <v>0.3310262241682209</v>
      </c>
      <c r="AI305" t="n">
        <v>0.6934171815643737</v>
      </c>
      <c r="AJ305" t="n">
        <v>0.643321677877046</v>
      </c>
      <c r="AK305" t="n">
        <v>0.3878568848763577</v>
      </c>
    </row>
    <row r="306">
      <c r="A306" t="n">
        <v>19</v>
      </c>
      <c r="B306" t="n">
        <v>0.6058758120121778</v>
      </c>
      <c r="C306" t="n">
        <v>0.598726226212956</v>
      </c>
      <c r="D306" t="n">
        <v>0.284836801878517</v>
      </c>
      <c r="E306" t="n">
        <v>0.6202074777183423</v>
      </c>
      <c r="F306" t="n">
        <v>0.6227776317591505</v>
      </c>
      <c r="G306" t="n">
        <v>0.3600284526210611</v>
      </c>
      <c r="H306" t="n">
        <v>0.598960117749965</v>
      </c>
      <c r="I306" t="n">
        <v>0.6375406397050948</v>
      </c>
      <c r="J306" t="n">
        <v>0.2439232974978306</v>
      </c>
      <c r="K306" t="n">
        <v>0.6268697047421036</v>
      </c>
      <c r="L306" t="n">
        <v>0.6241019077138215</v>
      </c>
      <c r="M306" t="n">
        <v>0.3822036111865941</v>
      </c>
      <c r="N306" t="n">
        <v>0.7217983796734185</v>
      </c>
      <c r="O306" t="n">
        <v>0.6650811372212372</v>
      </c>
      <c r="P306" t="n">
        <v>0.4691364074846974</v>
      </c>
      <c r="Q306" t="n">
        <v>0.6076773434162662</v>
      </c>
      <c r="R306" t="n">
        <v>0.5474683505367557</v>
      </c>
      <c r="S306" t="n">
        <v>0.670437247552689</v>
      </c>
      <c r="T306" t="n">
        <v>0.5302872733357192</v>
      </c>
      <c r="U306" t="n">
        <v>0.5200506100517807</v>
      </c>
      <c r="V306" t="n">
        <v>0.6265876218617994</v>
      </c>
      <c r="W306" t="n">
        <v>0.6457759827702817</v>
      </c>
      <c r="X306" t="n">
        <v>0.6351985130513194</v>
      </c>
      <c r="Y306" t="n">
        <v>0.5540928949434286</v>
      </c>
      <c r="Z306" t="n">
        <v>0.62744781715548</v>
      </c>
      <c r="AA306" t="n">
        <v>0.6290809818615474</v>
      </c>
      <c r="AB306" t="n">
        <v>0.3176003268720974</v>
      </c>
      <c r="AC306" t="n">
        <v>0.6271376927385203</v>
      </c>
      <c r="AD306" t="n">
        <v>0.6235359598015079</v>
      </c>
      <c r="AE306" t="n">
        <v>0.285850524920789</v>
      </c>
      <c r="AF306" t="n">
        <v>0.5717567158547658</v>
      </c>
      <c r="AG306" t="n">
        <v>0.6248625330585128</v>
      </c>
      <c r="AH306" t="n">
        <v>0.4080406924508272</v>
      </c>
      <c r="AI306" t="n">
        <v>0.5600475994324683</v>
      </c>
      <c r="AJ306" t="n">
        <v>0.5121702753676058</v>
      </c>
      <c r="AK306" t="n">
        <v>0.2725730356542385</v>
      </c>
    </row>
    <row r="307">
      <c r="A307" t="n">
        <v>20</v>
      </c>
      <c r="B307" t="n">
        <v>0.5668197226650454</v>
      </c>
      <c r="C307" t="n">
        <v>0.5101158059437743</v>
      </c>
      <c r="D307" t="n">
        <v>0.1887295522142116</v>
      </c>
      <c r="E307" t="n">
        <v>0.5391670100739437</v>
      </c>
      <c r="F307" t="n">
        <v>0.5504245990573109</v>
      </c>
      <c r="G307" t="n">
        <v>0.2095986021994969</v>
      </c>
      <c r="H307" t="n">
        <v>0.5350847811232564</v>
      </c>
      <c r="I307" t="n">
        <v>0.5910958509117298</v>
      </c>
      <c r="J307" t="n">
        <v>0.2876996751530073</v>
      </c>
      <c r="K307" t="n">
        <v>0.5503027370259775</v>
      </c>
      <c r="L307" t="n">
        <v>0.5529118570601624</v>
      </c>
      <c r="M307" t="n">
        <v>0.2161841739788917</v>
      </c>
      <c r="N307" t="n">
        <v>0.619858338334062</v>
      </c>
      <c r="O307" t="n">
        <v>0.5577839460934335</v>
      </c>
      <c r="P307" t="n">
        <v>0.2773615448660177</v>
      </c>
      <c r="Q307" t="n">
        <v>0.2155510322132769</v>
      </c>
      <c r="R307" t="n">
        <v>0.2269139741003906</v>
      </c>
      <c r="S307" t="n">
        <v>0.4226617396454681</v>
      </c>
      <c r="T307" t="n">
        <v>0.2023854773260811</v>
      </c>
      <c r="U307" t="n">
        <v>0.2206860225961619</v>
      </c>
      <c r="V307" t="n">
        <v>0.3219062039340719</v>
      </c>
      <c r="W307" t="n">
        <v>0.5906670337102701</v>
      </c>
      <c r="X307" t="n">
        <v>0.4799337126735108</v>
      </c>
      <c r="Y307" t="n">
        <v>0.3663092700102825</v>
      </c>
      <c r="Z307" t="n">
        <v>0.557092386164681</v>
      </c>
      <c r="AA307" t="n">
        <v>0.5639076928687042</v>
      </c>
      <c r="AB307" t="n">
        <v>0.3543889403759564</v>
      </c>
      <c r="AC307" t="n">
        <v>0.5738471390861113</v>
      </c>
      <c r="AD307" t="n">
        <v>0.565344389787383</v>
      </c>
      <c r="AE307" t="n">
        <v>0.2990474228008161</v>
      </c>
      <c r="AF307" t="n">
        <v>0.5178423405910417</v>
      </c>
      <c r="AG307" t="n">
        <v>0.584221920085081</v>
      </c>
      <c r="AH307" t="n">
        <v>0.2842112242477405</v>
      </c>
      <c r="AI307" t="n">
        <v>0.5134082109021008</v>
      </c>
      <c r="AJ307" t="n">
        <v>0.4627480410647196</v>
      </c>
      <c r="AK307" t="n">
        <v>0.2314179837030546</v>
      </c>
    </row>
    <row r="308">
      <c r="A308" t="n">
        <v>21</v>
      </c>
      <c r="B308" t="n">
        <v>0.5377631193100905</v>
      </c>
      <c r="C308" t="n">
        <v>0.4517596021136148</v>
      </c>
      <c r="D308" t="n">
        <v>0.1657352440656343</v>
      </c>
      <c r="E308" t="n">
        <v>0.4854985908688835</v>
      </c>
      <c r="F308" t="n">
        <v>0.5105957298870898</v>
      </c>
      <c r="G308" t="n">
        <v>0.2259300991541952</v>
      </c>
      <c r="H308" t="n">
        <v>0.2969390495913906</v>
      </c>
      <c r="I308" t="n">
        <v>0.3732756979832905</v>
      </c>
      <c r="J308" t="n">
        <v>0.2578404831506907</v>
      </c>
      <c r="K308" t="n">
        <v>0.2925954753750901</v>
      </c>
      <c r="L308" t="n">
        <v>0.309552565679391</v>
      </c>
      <c r="M308" t="n">
        <v>0.2505259758687164</v>
      </c>
      <c r="N308" t="n">
        <v>0.331893002811571</v>
      </c>
      <c r="O308" t="n">
        <v>0.3117643432222889</v>
      </c>
      <c r="P308" t="n">
        <v>0.2790091510674323</v>
      </c>
      <c r="Q308" t="n">
        <v>0.315112823470478</v>
      </c>
      <c r="R308" t="n">
        <v>0.3028408716400596</v>
      </c>
      <c r="S308" t="n">
        <v>0.360942102385183</v>
      </c>
      <c r="T308" t="n">
        <v>0.3207523666745559</v>
      </c>
      <c r="U308" t="n">
        <v>0.317132895976278</v>
      </c>
      <c r="V308" t="n">
        <v>0.3954747119197063</v>
      </c>
      <c r="W308" t="n">
        <v>0.3478983075906309</v>
      </c>
      <c r="X308" t="n">
        <v>0.3352377469038132</v>
      </c>
      <c r="Y308" t="n">
        <v>0.3146026276020701</v>
      </c>
      <c r="Z308" t="n">
        <v>0.320159969737642</v>
      </c>
      <c r="AA308" t="n">
        <v>0.3142847228608269</v>
      </c>
      <c r="AB308" t="n">
        <v>0.1819963396169731</v>
      </c>
      <c r="AC308" t="n">
        <v>0.345275760100898</v>
      </c>
      <c r="AD308" t="n">
        <v>0.3227603892006192</v>
      </c>
      <c r="AE308" t="n">
        <v>0.2379358229914766</v>
      </c>
      <c r="AF308" t="n">
        <v>0.4674688450742319</v>
      </c>
      <c r="AG308" t="n">
        <v>0.5380665375254389</v>
      </c>
      <c r="AH308" t="n">
        <v>0.2783321614482125</v>
      </c>
      <c r="AI308" t="n">
        <v>0.4364970479198133</v>
      </c>
      <c r="AJ308" t="n">
        <v>0.3823831136162594</v>
      </c>
      <c r="AK308" t="n">
        <v>0.1920614379218168</v>
      </c>
    </row>
    <row r="309">
      <c r="A309" t="n">
        <v>22</v>
      </c>
      <c r="B309" t="n">
        <v>0.1644225972630378</v>
      </c>
      <c r="C309" t="n">
        <v>0.190228621408392</v>
      </c>
      <c r="D309" t="n">
        <v>0.1665395380802156</v>
      </c>
      <c r="E309" t="n">
        <v>0.2781081344723174</v>
      </c>
      <c r="F309" t="n">
        <v>0.2420509740372878</v>
      </c>
      <c r="G309" t="n">
        <v>0.1600397288800084</v>
      </c>
      <c r="H309" t="n">
        <v>0.07729733971592245</v>
      </c>
      <c r="I309" t="n">
        <v>0.140675622425296</v>
      </c>
      <c r="J309" t="n">
        <v>0.2128862887018436</v>
      </c>
      <c r="K309" t="n">
        <v>0.07526029420808504</v>
      </c>
      <c r="L309" t="n">
        <v>0.09705508316244003</v>
      </c>
      <c r="M309" t="n">
        <v>0.1189138287806468</v>
      </c>
      <c r="N309" t="n">
        <v>0.1318252402989636</v>
      </c>
      <c r="O309" t="n">
        <v>0.1122162653217454</v>
      </c>
      <c r="P309" t="n">
        <v>0.1873734714698393</v>
      </c>
      <c r="Q309" t="n">
        <v>0.2097436480561978</v>
      </c>
      <c r="R309" t="n">
        <v>0.1806479150096747</v>
      </c>
      <c r="S309" t="n">
        <v>0.4086054051718943</v>
      </c>
      <c r="T309" t="n">
        <v>0.1773692079640253</v>
      </c>
      <c r="U309" t="n">
        <v>0.1437315995117357</v>
      </c>
      <c r="V309" t="n">
        <v>0.2881215058978681</v>
      </c>
      <c r="W309" t="n">
        <v>0.06683742653151517</v>
      </c>
      <c r="X309" t="n">
        <v>0.1069487859980414</v>
      </c>
      <c r="Y309" t="n">
        <v>0.3036680160213898</v>
      </c>
      <c r="Z309" t="n">
        <v>0.06127065491909978</v>
      </c>
      <c r="AA309" t="n">
        <v>0.07488152709099723</v>
      </c>
      <c r="AB309" t="n">
        <v>0.2628020301565526</v>
      </c>
      <c r="AC309" t="n">
        <v>0.06007617930276327</v>
      </c>
      <c r="AD309" t="n">
        <v>0.07913003296936023</v>
      </c>
      <c r="AE309" t="n">
        <v>0.1789212655081357</v>
      </c>
      <c r="AF309" t="n">
        <v>0.2672056552014924</v>
      </c>
      <c r="AG309" t="n">
        <v>0.2507823719994207</v>
      </c>
      <c r="AH309" t="n">
        <v>0.1989442057990057</v>
      </c>
      <c r="AI309" t="n">
        <v>0.1627673577738112</v>
      </c>
      <c r="AJ309" t="n">
        <v>0.179229662957426</v>
      </c>
      <c r="AK309" t="n">
        <v>0.1530734245663375</v>
      </c>
    </row>
    <row r="310">
      <c r="A310" t="n">
        <v>23</v>
      </c>
      <c r="B310" t="n">
        <v>0.08960376653099077</v>
      </c>
      <c r="C310" t="n">
        <v>0.1140249133749301</v>
      </c>
      <c r="D310" t="n">
        <v>0.1653906400447528</v>
      </c>
      <c r="E310" t="n">
        <v>0.08039711816594634</v>
      </c>
      <c r="F310" t="n">
        <v>0.104026296319007</v>
      </c>
      <c r="G310" t="n">
        <v>0.1653415638633488</v>
      </c>
      <c r="H310" t="n">
        <v>0.1601816779370022</v>
      </c>
      <c r="I310" t="n">
        <v>0.1449753773165315</v>
      </c>
      <c r="J310" t="n">
        <v>0.2275977325490439</v>
      </c>
      <c r="K310" t="n">
        <v>0.1570191693072425</v>
      </c>
      <c r="L310" t="n">
        <v>0.1388701282744696</v>
      </c>
      <c r="M310" t="n">
        <v>0.2183351235958608</v>
      </c>
      <c r="N310" t="n">
        <v>0.164292715952279</v>
      </c>
      <c r="O310" t="n">
        <v>0.1463175336988832</v>
      </c>
      <c r="P310" t="n">
        <v>0.1873729473387111</v>
      </c>
      <c r="Q310" t="n">
        <v>0.1582895483134273</v>
      </c>
      <c r="R310" t="n">
        <v>0.1892829929999868</v>
      </c>
      <c r="S310" t="n">
        <v>0.2614939196647715</v>
      </c>
      <c r="T310" t="n">
        <v>0.1923151377955208</v>
      </c>
      <c r="U310" t="n">
        <v>0.2049737752980587</v>
      </c>
      <c r="V310" t="n">
        <v>0.3603181008664562</v>
      </c>
      <c r="W310" t="n">
        <v>0.1699043185732522</v>
      </c>
      <c r="X310" t="n">
        <v>0.1860481703401946</v>
      </c>
      <c r="Y310" t="n">
        <v>0.1364191522646624</v>
      </c>
      <c r="Z310" t="n">
        <v>0.1841879684874991</v>
      </c>
      <c r="AA310" t="n">
        <v>0.1697459859069961</v>
      </c>
      <c r="AB310" t="n">
        <v>0.1131821365753021</v>
      </c>
      <c r="AC310" t="n">
        <v>0.1552827046503688</v>
      </c>
      <c r="AD310" t="n">
        <v>0.1571961692841609</v>
      </c>
      <c r="AE310" t="n">
        <v>0.2102223560408153</v>
      </c>
      <c r="AF310" t="n">
        <v>0.07728252310167287</v>
      </c>
      <c r="AG310" t="n">
        <v>0.09577414552923783</v>
      </c>
      <c r="AH310" t="n">
        <v>0.2054560641639023</v>
      </c>
      <c r="AI310" t="n">
        <v>0.08925040047599431</v>
      </c>
      <c r="AJ310" t="n">
        <v>0.118423191218629</v>
      </c>
      <c r="AK310" t="n">
        <v>0.152141620614266</v>
      </c>
    </row>
    <row r="311">
      <c r="A311" t="n">
        <v>24</v>
      </c>
      <c r="B311" t="n">
        <v>0.08597723795862718</v>
      </c>
      <c r="C311" t="n">
        <v>0.1119989882828174</v>
      </c>
      <c r="D311" t="n">
        <v>0.1706911337701151</v>
      </c>
      <c r="E311" t="n">
        <v>0.1232510283969616</v>
      </c>
      <c r="F311" t="n">
        <v>0.1125313786226388</v>
      </c>
      <c r="G311" t="n">
        <v>0.1707530291420105</v>
      </c>
      <c r="H311" t="n">
        <v>0.06860485814306466</v>
      </c>
      <c r="I311" t="n">
        <v>0.1020775452703338</v>
      </c>
      <c r="J311" t="n">
        <v>0.2130094473709209</v>
      </c>
      <c r="K311" t="n">
        <v>0.06679688883118723</v>
      </c>
      <c r="L311" t="n">
        <v>0.1064864296580403</v>
      </c>
      <c r="M311" t="n">
        <v>0.1791660111570867</v>
      </c>
      <c r="N311" t="n">
        <v>0.08305342829739598</v>
      </c>
      <c r="O311" t="n">
        <v>0.09896325540890544</v>
      </c>
      <c r="P311" t="n">
        <v>0.1828358062276737</v>
      </c>
      <c r="Q311" t="n">
        <v>0.1120551624664121</v>
      </c>
      <c r="R311" t="n">
        <v>0.1279190523690043</v>
      </c>
      <c r="S311" t="n">
        <v>0.280760630213076</v>
      </c>
      <c r="T311" t="n">
        <v>0.1850266655938258</v>
      </c>
      <c r="U311" t="n">
        <v>0.1093696596083853</v>
      </c>
      <c r="V311" t="n">
        <v>0.1716068081570579</v>
      </c>
      <c r="W311" t="n">
        <v>0.09260890768485591</v>
      </c>
      <c r="X311" t="n">
        <v>0.07572765051526471</v>
      </c>
      <c r="Y311" t="n">
        <v>0.2064310039783226</v>
      </c>
      <c r="Z311" t="n">
        <v>0.1429464026532158</v>
      </c>
      <c r="AA311" t="n">
        <v>0.09306946892112225</v>
      </c>
      <c r="AB311" t="n">
        <v>0.2385111425003043</v>
      </c>
      <c r="AC311" t="n">
        <v>0.1376245574740187</v>
      </c>
      <c r="AD311" t="n">
        <v>0.1063616342339982</v>
      </c>
      <c r="AE311" t="n">
        <v>0.1770094532421491</v>
      </c>
      <c r="AF311" t="n">
        <v>0.09763891382828041</v>
      </c>
      <c r="AG311" t="n">
        <v>0.09943954892943181</v>
      </c>
      <c r="AH311" t="n">
        <v>0.1410981791839603</v>
      </c>
      <c r="AI311" t="n">
        <v>0.08565957252048148</v>
      </c>
      <c r="AJ311" t="n">
        <v>0.1146544413527482</v>
      </c>
      <c r="AK311" t="n">
        <v>0.1606727783042527</v>
      </c>
    </row>
    <row r="313">
      <c r="A313" s="130" t="n"/>
      <c r="B313" s="123" t="n"/>
    </row>
    <row r="314">
      <c r="B314" s="123" t="n"/>
    </row>
    <row r="321">
      <c r="A321" t="inlineStr">
        <is>
          <t>PVVAC-P-240to760-E10-rDXGF-ECC1985-CZ09</t>
        </is>
      </c>
      <c r="D321" t="n">
        <v>2015</v>
      </c>
      <c r="F321" t="inlineStr">
        <is>
          <t>Source Annual kWh:</t>
        </is>
      </c>
      <c r="G321" s="169" t="n">
        <v>3327617.067999994</v>
      </c>
      <c r="H321" t="inlineStr">
        <is>
          <t>DEER</t>
        </is>
      </c>
      <c r="K321" t="inlineStr">
        <is>
          <t>PDAF</t>
        </is>
      </c>
      <c r="L321" t="inlineStr">
        <is>
          <t>Monthly</t>
        </is>
      </c>
      <c r="AH321" s="89" t="n"/>
      <c r="AI321" s="129" t="n"/>
      <c r="AJ321" s="129" t="n"/>
      <c r="AK321" s="83" t="n"/>
    </row>
    <row r="322">
      <c r="A322" s="106" t="n">
        <v>9</v>
      </c>
      <c r="B322" t="inlineStr">
        <is>
          <t>PVVAC-P-240to760-E10-20-MM</t>
        </is>
      </c>
      <c r="F322" t="inlineStr">
        <is>
          <t>Source Sample Size:</t>
        </is>
      </c>
      <c r="G322" t="n">
        <v>0</v>
      </c>
      <c r="H322" t="inlineStr">
        <is>
          <t>DEER</t>
        </is>
      </c>
      <c r="K322" t="inlineStr">
        <is>
          <t>WKWE</t>
        </is>
      </c>
      <c r="L322" t="inlineStr">
        <is>
          <t>Monthly</t>
        </is>
      </c>
      <c r="N322" t="inlineStr">
        <is>
          <t>Weekend Peak3</t>
        </is>
      </c>
    </row>
    <row r="323">
      <c r="B323" t="n">
        <v>1</v>
      </c>
      <c r="C323" t="inlineStr">
        <is>
          <t>JANUARY</t>
        </is>
      </c>
      <c r="D323" t="inlineStr">
        <is>
          <t>JAN</t>
        </is>
      </c>
      <c r="E323" t="n">
        <v>2</v>
      </c>
      <c r="F323" t="inlineStr">
        <is>
          <t>FEBRUARY</t>
        </is>
      </c>
      <c r="G323" t="inlineStr">
        <is>
          <t>FEB</t>
        </is>
      </c>
      <c r="H323" t="n">
        <v>3</v>
      </c>
      <c r="I323" t="inlineStr">
        <is>
          <t>MARCH</t>
        </is>
      </c>
      <c r="J323" t="inlineStr">
        <is>
          <t>MAR</t>
        </is>
      </c>
      <c r="K323" t="n">
        <v>4</v>
      </c>
      <c r="L323" t="inlineStr">
        <is>
          <t>APRIL</t>
        </is>
      </c>
      <c r="M323" t="inlineStr">
        <is>
          <t>APR</t>
        </is>
      </c>
      <c r="N323" t="n">
        <v>5</v>
      </c>
      <c r="O323" t="inlineStr">
        <is>
          <t>MAY</t>
        </is>
      </c>
      <c r="P323" t="inlineStr">
        <is>
          <t>MAY</t>
        </is>
      </c>
      <c r="Q323" t="n">
        <v>6</v>
      </c>
      <c r="R323" t="inlineStr">
        <is>
          <t>JUNE</t>
        </is>
      </c>
      <c r="S323" t="inlineStr">
        <is>
          <t>JUN</t>
        </is>
      </c>
      <c r="T323" t="n">
        <v>7</v>
      </c>
      <c r="U323" t="inlineStr">
        <is>
          <t>JULY</t>
        </is>
      </c>
      <c r="V323" t="inlineStr">
        <is>
          <t>JUL</t>
        </is>
      </c>
      <c r="W323" t="n">
        <v>8</v>
      </c>
      <c r="X323" t="inlineStr">
        <is>
          <t>AUGUST</t>
        </is>
      </c>
      <c r="Y323" t="inlineStr">
        <is>
          <t>AUG</t>
        </is>
      </c>
      <c r="Z323" t="n">
        <v>9</v>
      </c>
      <c r="AA323" t="inlineStr">
        <is>
          <t>SEPTEMBER</t>
        </is>
      </c>
      <c r="AB323" t="inlineStr">
        <is>
          <t>SEP</t>
        </is>
      </c>
      <c r="AC323" t="n">
        <v>10</v>
      </c>
      <c r="AD323" t="inlineStr">
        <is>
          <t>OCTOBER</t>
        </is>
      </c>
      <c r="AE323" t="inlineStr">
        <is>
          <t>OCT</t>
        </is>
      </c>
      <c r="AF323" t="n">
        <v>11</v>
      </c>
      <c r="AG323" t="inlineStr">
        <is>
          <t>NOVEMBER</t>
        </is>
      </c>
      <c r="AH323" t="inlineStr">
        <is>
          <t>NOV</t>
        </is>
      </c>
      <c r="AI323" t="n">
        <v>12</v>
      </c>
      <c r="AJ323" t="inlineStr">
        <is>
          <t>DECEMBER</t>
        </is>
      </c>
      <c r="AK323" t="inlineStr">
        <is>
          <t>DEC</t>
        </is>
      </c>
    </row>
    <row r="324">
      <c r="B324" t="n">
        <v>31</v>
      </c>
      <c r="E324" t="n">
        <v>28</v>
      </c>
      <c r="H324" t="n">
        <v>31</v>
      </c>
      <c r="K324" t="n">
        <v>30</v>
      </c>
      <c r="N324" t="n">
        <v>31</v>
      </c>
      <c r="Q324" t="n">
        <v>30</v>
      </c>
      <c r="T324" t="n">
        <v>31</v>
      </c>
      <c r="W324" t="n">
        <v>31</v>
      </c>
      <c r="Z324" t="n">
        <v>30</v>
      </c>
      <c r="AC324" t="n">
        <v>31</v>
      </c>
      <c r="AF324" t="n">
        <v>30</v>
      </c>
      <c r="AI324" t="n">
        <v>31</v>
      </c>
    </row>
    <row r="325">
      <c r="A325" t="inlineStr">
        <is>
          <t>RATIOS</t>
        </is>
      </c>
      <c r="B325" t="inlineStr">
        <is>
          <t>E.BKDWN</t>
        </is>
      </c>
      <c r="C325" t="inlineStr">
        <is>
          <t>PEAK/AVG</t>
        </is>
      </c>
      <c r="D325" t="inlineStr">
        <is>
          <t>END/AVG</t>
        </is>
      </c>
      <c r="E325" t="inlineStr">
        <is>
          <t>E.BKDWN</t>
        </is>
      </c>
      <c r="F325" t="inlineStr">
        <is>
          <t>PEAK/AVG</t>
        </is>
      </c>
      <c r="G325" t="inlineStr">
        <is>
          <t>END/AVG</t>
        </is>
      </c>
      <c r="H325" t="inlineStr">
        <is>
          <t>E.BKDWN</t>
        </is>
      </c>
      <c r="I325" t="inlineStr">
        <is>
          <t>PEAK/AVG</t>
        </is>
      </c>
      <c r="J325" t="inlineStr">
        <is>
          <t>END/AVG</t>
        </is>
      </c>
      <c r="K325" t="inlineStr">
        <is>
          <t>E.BKDWN</t>
        </is>
      </c>
      <c r="L325" t="inlineStr">
        <is>
          <t>PEAK/AVG</t>
        </is>
      </c>
      <c r="M325" t="inlineStr">
        <is>
          <t>END/AVG</t>
        </is>
      </c>
      <c r="N325" t="inlineStr">
        <is>
          <t>E.BKDWN</t>
        </is>
      </c>
      <c r="O325" t="inlineStr">
        <is>
          <t>PEAK/AVG</t>
        </is>
      </c>
      <c r="P325" t="inlineStr">
        <is>
          <t>END/AVG</t>
        </is>
      </c>
      <c r="Q325" t="inlineStr">
        <is>
          <t>E.BKDWN</t>
        </is>
      </c>
      <c r="R325" t="inlineStr">
        <is>
          <t>PEAK/AVG</t>
        </is>
      </c>
      <c r="S325" t="inlineStr">
        <is>
          <t>END/AVG</t>
        </is>
      </c>
      <c r="T325" t="inlineStr">
        <is>
          <t>E.BKDWN</t>
        </is>
      </c>
      <c r="U325" t="inlineStr">
        <is>
          <t>PEAK/AVG</t>
        </is>
      </c>
      <c r="V325" t="inlineStr">
        <is>
          <t>END/AVG</t>
        </is>
      </c>
      <c r="W325" t="inlineStr">
        <is>
          <t>E.BKDWN</t>
        </is>
      </c>
      <c r="X325" t="inlineStr">
        <is>
          <t>PEAK/AVG</t>
        </is>
      </c>
      <c r="Y325" t="inlineStr">
        <is>
          <t>END/AVG</t>
        </is>
      </c>
      <c r="Z325" t="inlineStr">
        <is>
          <t>E.BKDWN</t>
        </is>
      </c>
      <c r="AA325" t="inlineStr">
        <is>
          <t>PEAK/AVG</t>
        </is>
      </c>
      <c r="AB325" t="inlineStr">
        <is>
          <t>END/AVG</t>
        </is>
      </c>
      <c r="AC325" t="inlineStr">
        <is>
          <t>E.BKDWN</t>
        </is>
      </c>
      <c r="AD325" t="inlineStr">
        <is>
          <t>PEAK/AVG</t>
        </is>
      </c>
      <c r="AE325" t="inlineStr">
        <is>
          <t>END/AVG</t>
        </is>
      </c>
      <c r="AF325" t="inlineStr">
        <is>
          <t>E.BKDWN</t>
        </is>
      </c>
      <c r="AG325" t="inlineStr">
        <is>
          <t>PEAK/AVG</t>
        </is>
      </c>
      <c r="AH325" t="inlineStr">
        <is>
          <t>END/AVG</t>
        </is>
      </c>
      <c r="AI325" t="inlineStr">
        <is>
          <t>E.BKDWN</t>
        </is>
      </c>
      <c r="AJ325" t="inlineStr">
        <is>
          <t>PEAK/AVG</t>
        </is>
      </c>
      <c r="AK325" t="inlineStr">
        <is>
          <t>END/AVG</t>
        </is>
      </c>
    </row>
    <row r="326">
      <c r="B326" s="170" t="n">
        <v>0.05791159464279244</v>
      </c>
      <c r="C326" s="171" t="n">
        <v>1.503445174901595</v>
      </c>
      <c r="D326" s="171" t="n">
        <v>0.4202502987974104</v>
      </c>
      <c r="E326" s="170" t="n">
        <v>0.06669114436614959</v>
      </c>
      <c r="F326" s="171" t="n">
        <v>1.23852546667193</v>
      </c>
      <c r="G326" s="171" t="n">
        <v>0.440030296067198</v>
      </c>
      <c r="H326" s="170" t="n">
        <v>0.08730842672848617</v>
      </c>
      <c r="I326" s="171" t="n">
        <v>1.168234394166828</v>
      </c>
      <c r="J326" s="171" t="n">
        <v>0.4561285922316501</v>
      </c>
      <c r="K326" s="170" t="n">
        <v>0.07419082213795951</v>
      </c>
      <c r="L326" s="171" t="n">
        <v>1.511261860662573</v>
      </c>
      <c r="M326" s="171" t="n">
        <v>0.4377110727563005</v>
      </c>
      <c r="N326" s="170" t="n">
        <v>0.08071163436298544</v>
      </c>
      <c r="O326" s="171" t="n">
        <v>1.513774796091761</v>
      </c>
      <c r="P326" s="171" t="n">
        <v>0.4205778255031642</v>
      </c>
      <c r="Q326" s="170" t="n">
        <v>0.09166239490172735</v>
      </c>
      <c r="R326" s="171" t="n">
        <v>1.3223593925249</v>
      </c>
      <c r="S326" s="171" t="n">
        <v>0.6175353269243999</v>
      </c>
      <c r="T326" s="170" t="n">
        <v>0.0941947060068338</v>
      </c>
      <c r="U326" s="171" t="n">
        <v>1.201389698863021</v>
      </c>
      <c r="V326" s="171" t="n">
        <v>0.5971752532977567</v>
      </c>
      <c r="W326" s="170" t="n">
        <v>0.1018466681300677</v>
      </c>
      <c r="X326" s="171" t="n">
        <v>1.354937285968969</v>
      </c>
      <c r="Y326" s="171" t="n">
        <v>0.5331908095408326</v>
      </c>
      <c r="Z326" s="170" t="n">
        <v>0.1131133840860237</v>
      </c>
      <c r="AA326" s="171" t="n">
        <v>1.274525410921621</v>
      </c>
      <c r="AB326" s="171" t="n">
        <v>0.5522519249027349</v>
      </c>
      <c r="AC326" s="170" t="n">
        <v>0.1069973725354463</v>
      </c>
      <c r="AD326" s="171" t="n">
        <v>1.336956676849836</v>
      </c>
      <c r="AE326" s="171" t="n">
        <v>0.5153893214853877</v>
      </c>
      <c r="AF326" s="170" t="n">
        <v>0.08153327826111338</v>
      </c>
      <c r="AG326" s="171" t="n">
        <v>1.166757245541649</v>
      </c>
      <c r="AH326" s="171" t="n">
        <v>0.491445674762753</v>
      </c>
      <c r="AI326" s="170" t="n">
        <v>0.04383857384041454</v>
      </c>
      <c r="AJ326" s="171" t="n">
        <v>1.965555318376546</v>
      </c>
      <c r="AK326" s="171" t="n">
        <v>0.4057738983416663</v>
      </c>
      <c r="AM326">
        <f>A321</f>
        <v/>
      </c>
      <c r="AN326" s="163">
        <f>1/($B326*(1/$B324)*(1/(5/7+2/7*$D326))*$B336/SUM($B328:$B351))</f>
        <v/>
      </c>
      <c r="AO326" s="163">
        <f>1/(B326*(1/B324)*(1/(5/7+2/7*D326)))</f>
        <v/>
      </c>
      <c r="AP326" s="163" t="n"/>
      <c r="AR326" s="168">
        <f>CHOOSE(AV$3,C326,F326,I326,L326,O326,R326,U326,X326,AA326,AD326,AG326,AJ326)</f>
        <v/>
      </c>
      <c r="AS326" s="164" t="n"/>
      <c r="AT326" s="164" t="n"/>
      <c r="AV326" s="116">
        <f>AN326/AR326</f>
        <v/>
      </c>
      <c r="AW326" s="165">
        <f>AO326/AR326</f>
        <v/>
      </c>
      <c r="AX326" s="163" t="n"/>
    </row>
    <row r="327">
      <c r="A327" t="inlineStr">
        <is>
          <t>HOUR</t>
        </is>
      </c>
      <c r="B327" t="inlineStr">
        <is>
          <t>PEAK</t>
        </is>
      </c>
      <c r="C327" t="inlineStr">
        <is>
          <t>AVG</t>
        </is>
      </c>
      <c r="D327" t="inlineStr">
        <is>
          <t>END</t>
        </is>
      </c>
      <c r="E327" t="inlineStr">
        <is>
          <t>PEAK</t>
        </is>
      </c>
      <c r="F327" t="inlineStr">
        <is>
          <t>AVG</t>
        </is>
      </c>
      <c r="G327" t="inlineStr">
        <is>
          <t>END</t>
        </is>
      </c>
      <c r="H327" t="inlineStr">
        <is>
          <t>PEAK</t>
        </is>
      </c>
      <c r="I327" t="inlineStr">
        <is>
          <t>AVG</t>
        </is>
      </c>
      <c r="J327" t="inlineStr">
        <is>
          <t>END</t>
        </is>
      </c>
      <c r="K327" t="inlineStr">
        <is>
          <t>PEAK</t>
        </is>
      </c>
      <c r="L327" t="inlineStr">
        <is>
          <t>AVG</t>
        </is>
      </c>
      <c r="M327" t="inlineStr">
        <is>
          <t>END</t>
        </is>
      </c>
      <c r="N327" t="inlineStr">
        <is>
          <t>PEAK</t>
        </is>
      </c>
      <c r="O327" t="inlineStr">
        <is>
          <t>AVG</t>
        </is>
      </c>
      <c r="P327" t="inlineStr">
        <is>
          <t>END</t>
        </is>
      </c>
      <c r="Q327" t="inlineStr">
        <is>
          <t>PEAK</t>
        </is>
      </c>
      <c r="R327" t="inlineStr">
        <is>
          <t>AVG</t>
        </is>
      </c>
      <c r="S327" t="inlineStr">
        <is>
          <t>END</t>
        </is>
      </c>
      <c r="T327" t="inlineStr">
        <is>
          <t>PEAK</t>
        </is>
      </c>
      <c r="U327" t="inlineStr">
        <is>
          <t>AVG</t>
        </is>
      </c>
      <c r="V327" t="inlineStr">
        <is>
          <t>END</t>
        </is>
      </c>
      <c r="W327" t="inlineStr">
        <is>
          <t>PEAK</t>
        </is>
      </c>
      <c r="X327" t="inlineStr">
        <is>
          <t>AVG</t>
        </is>
      </c>
      <c r="Y327" t="inlineStr">
        <is>
          <t>END</t>
        </is>
      </c>
      <c r="Z327" t="inlineStr">
        <is>
          <t>PEAK</t>
        </is>
      </c>
      <c r="AA327" t="inlineStr">
        <is>
          <t>AVG</t>
        </is>
      </c>
      <c r="AB327" t="inlineStr">
        <is>
          <t>END</t>
        </is>
      </c>
      <c r="AC327" t="inlineStr">
        <is>
          <t>PEAK</t>
        </is>
      </c>
      <c r="AD327" t="inlineStr">
        <is>
          <t>AVG</t>
        </is>
      </c>
      <c r="AE327" t="inlineStr">
        <is>
          <t>END</t>
        </is>
      </c>
      <c r="AF327" t="inlineStr">
        <is>
          <t>PEAK</t>
        </is>
      </c>
      <c r="AG327" t="inlineStr">
        <is>
          <t>AVG</t>
        </is>
      </c>
      <c r="AH327" t="inlineStr">
        <is>
          <t>END</t>
        </is>
      </c>
      <c r="AI327" t="inlineStr">
        <is>
          <t>PEAK</t>
        </is>
      </c>
      <c r="AJ327" t="inlineStr">
        <is>
          <t>AVG</t>
        </is>
      </c>
      <c r="AK327" t="inlineStr">
        <is>
          <t>END</t>
        </is>
      </c>
    </row>
    <row r="328">
      <c r="A328" t="n">
        <v>1</v>
      </c>
      <c r="B328" t="n">
        <v>0.1325539287775134</v>
      </c>
      <c r="C328" t="n">
        <v>0.145305781031407</v>
      </c>
      <c r="D328" t="n">
        <v>0.1942041355470898</v>
      </c>
      <c r="E328" t="n">
        <v>0.08686175383116124</v>
      </c>
      <c r="F328" t="n">
        <v>0.1064252872123179</v>
      </c>
      <c r="G328" t="n">
        <v>0.1572072576995775</v>
      </c>
      <c r="H328" t="n">
        <v>0.1805348687057124</v>
      </c>
      <c r="I328" t="n">
        <v>0.1345047652329319</v>
      </c>
      <c r="J328" t="n">
        <v>0.1806773831346272</v>
      </c>
      <c r="K328" t="n">
        <v>0.1333133145868062</v>
      </c>
      <c r="L328" t="n">
        <v>0.133231556325636</v>
      </c>
      <c r="M328" t="n">
        <v>0.1755040028859629</v>
      </c>
      <c r="N328" t="n">
        <v>0.1251854202986987</v>
      </c>
      <c r="O328" t="n">
        <v>0.1174566829076871</v>
      </c>
      <c r="P328" t="n">
        <v>0.1572290846585492</v>
      </c>
      <c r="Q328" t="n">
        <v>0.1851540515606475</v>
      </c>
      <c r="R328" t="n">
        <v>0.1666032304311278</v>
      </c>
      <c r="S328" t="n">
        <v>0.1905851429071713</v>
      </c>
      <c r="T328" t="n">
        <v>0.1112079488134648</v>
      </c>
      <c r="U328" t="n">
        <v>0.1581461578191118</v>
      </c>
      <c r="V328" t="n">
        <v>0.1990728248409905</v>
      </c>
      <c r="W328" t="n">
        <v>0.08624952117631197</v>
      </c>
      <c r="X328" t="n">
        <v>0.1327245052324506</v>
      </c>
      <c r="Y328" t="n">
        <v>0.2144239325359196</v>
      </c>
      <c r="Z328" t="n">
        <v>0.05238909759649732</v>
      </c>
      <c r="AA328" t="n">
        <v>0.1190221084548732</v>
      </c>
      <c r="AB328" t="n">
        <v>0.1908922224031626</v>
      </c>
      <c r="AC328" t="n">
        <v>0.1116168524519248</v>
      </c>
      <c r="AD328" t="n">
        <v>0.141898447004274</v>
      </c>
      <c r="AE328" t="n">
        <v>0.1902199346697865</v>
      </c>
      <c r="AF328" t="n">
        <v>0.071652439639947</v>
      </c>
      <c r="AG328" t="n">
        <v>0.1217534829437492</v>
      </c>
      <c r="AH328" t="n">
        <v>0.1983728868827103</v>
      </c>
      <c r="AI328" t="n">
        <v>0.09047248669489497</v>
      </c>
      <c r="AJ328" t="n">
        <v>0.1240407116078662</v>
      </c>
      <c r="AK328" t="n">
        <v>0.1484001769657225</v>
      </c>
    </row>
    <row r="329">
      <c r="A329" t="n">
        <v>2</v>
      </c>
      <c r="B329" t="n">
        <v>0.08062282191046376</v>
      </c>
      <c r="C329" t="n">
        <v>0.1215660780773524</v>
      </c>
      <c r="D329" t="n">
        <v>0.1827028193038358</v>
      </c>
      <c r="E329" t="n">
        <v>0.09501507941062513</v>
      </c>
      <c r="F329" t="n">
        <v>0.1067485901137037</v>
      </c>
      <c r="G329" t="n">
        <v>0.1635372537437007</v>
      </c>
      <c r="H329" t="n">
        <v>0.0695527461877412</v>
      </c>
      <c r="I329" t="n">
        <v>0.0856967168317954</v>
      </c>
      <c r="J329" t="n">
        <v>0.1393099808998972</v>
      </c>
      <c r="K329" t="n">
        <v>0.0981002770819029</v>
      </c>
      <c r="L329" t="n">
        <v>0.1035525628936166</v>
      </c>
      <c r="M329" t="n">
        <v>0.1100863013888696</v>
      </c>
      <c r="N329" t="n">
        <v>0.1238030764690002</v>
      </c>
      <c r="O329" t="n">
        <v>0.1085910863403876</v>
      </c>
      <c r="P329" t="n">
        <v>0.1049715161118437</v>
      </c>
      <c r="Q329" t="n">
        <v>0.1035779726890039</v>
      </c>
      <c r="R329" t="n">
        <v>0.1378606851169125</v>
      </c>
      <c r="S329" t="n">
        <v>0.1287266548813828</v>
      </c>
      <c r="T329" t="n">
        <v>0.1474494589193381</v>
      </c>
      <c r="U329" t="n">
        <v>0.1325725463117332</v>
      </c>
      <c r="V329" t="n">
        <v>0.1526090185987324</v>
      </c>
      <c r="W329" t="n">
        <v>0.1242887194489087</v>
      </c>
      <c r="X329" t="n">
        <v>0.1006128555381102</v>
      </c>
      <c r="Y329" t="n">
        <v>0.07557542491194115</v>
      </c>
      <c r="Z329" t="n">
        <v>0.1471331151436526</v>
      </c>
      <c r="AA329" t="n">
        <v>0.116305436758074</v>
      </c>
      <c r="AB329" t="n">
        <v>0.1878404330589279</v>
      </c>
      <c r="AC329" t="n">
        <v>0.1101768998762322</v>
      </c>
      <c r="AD329" t="n">
        <v>0.09394620524213711</v>
      </c>
      <c r="AE329" t="n">
        <v>0.2115739208640096</v>
      </c>
      <c r="AF329" t="n">
        <v>0.124259732055905</v>
      </c>
      <c r="AG329" t="n">
        <v>0.1041551423910246</v>
      </c>
      <c r="AH329" t="n">
        <v>0.1218612675118567</v>
      </c>
      <c r="AI329" t="n">
        <v>0.08900897154832998</v>
      </c>
      <c r="AJ329" t="n">
        <v>0.1210659580491137</v>
      </c>
      <c r="AK329" t="n">
        <v>0.1826496830747224</v>
      </c>
    </row>
    <row r="330">
      <c r="A330" t="n">
        <v>3</v>
      </c>
      <c r="B330" t="n">
        <v>0.07883567152175856</v>
      </c>
      <c r="C330" t="n">
        <v>0.1164162094531096</v>
      </c>
      <c r="D330" t="n">
        <v>0.1831508879482185</v>
      </c>
      <c r="E330" t="n">
        <v>0.07421579401179335</v>
      </c>
      <c r="F330" t="n">
        <v>0.102886638161698</v>
      </c>
      <c r="G330" t="n">
        <v>0.155997364330327</v>
      </c>
      <c r="H330" t="n">
        <v>0.0967005579046831</v>
      </c>
      <c r="I330" t="n">
        <v>0.1086085946391762</v>
      </c>
      <c r="J330" t="n">
        <v>0.1807976401924216</v>
      </c>
      <c r="K330" t="n">
        <v>0.2230487490777969</v>
      </c>
      <c r="L330" t="n">
        <v>0.1590045321857046</v>
      </c>
      <c r="M330" t="n">
        <v>0.1193571101522068</v>
      </c>
      <c r="N330" t="n">
        <v>0.2364765429047784</v>
      </c>
      <c r="O330" t="n">
        <v>0.1602009479578535</v>
      </c>
      <c r="P330" t="n">
        <v>0.1859500872836933</v>
      </c>
      <c r="Q330" t="n">
        <v>0.2897644486714031</v>
      </c>
      <c r="R330" t="n">
        <v>0.2538181328140379</v>
      </c>
      <c r="S330" t="n">
        <v>0.3296953522783553</v>
      </c>
      <c r="T330" t="n">
        <v>0.2546183384055984</v>
      </c>
      <c r="U330" t="n">
        <v>0.2516880815822131</v>
      </c>
      <c r="V330" t="n">
        <v>0.2964492099399128</v>
      </c>
      <c r="W330" t="n">
        <v>0.2314277933878461</v>
      </c>
      <c r="X330" t="n">
        <v>0.2322358878288148</v>
      </c>
      <c r="Y330" t="n">
        <v>0.1838814822314862</v>
      </c>
      <c r="Z330" t="n">
        <v>0.2203240982801495</v>
      </c>
      <c r="AA330" t="n">
        <v>0.1780371670175311</v>
      </c>
      <c r="AB330" t="n">
        <v>0.2623098137374917</v>
      </c>
      <c r="AC330" t="n">
        <v>0.1833361037566941</v>
      </c>
      <c r="AD330" t="n">
        <v>0.174317485917918</v>
      </c>
      <c r="AE330" t="n">
        <v>0.2102996313008812</v>
      </c>
      <c r="AF330" t="n">
        <v>0.06937020710344044</v>
      </c>
      <c r="AG330" t="n">
        <v>0.1038557432228786</v>
      </c>
      <c r="AH330" t="n">
        <v>0.1393867819839999</v>
      </c>
      <c r="AI330" t="n">
        <v>0.1174740070131408</v>
      </c>
      <c r="AJ330" t="n">
        <v>0.126654744878951</v>
      </c>
      <c r="AK330" t="n">
        <v>0.1953323994052043</v>
      </c>
    </row>
    <row r="331">
      <c r="A331" t="n">
        <v>4</v>
      </c>
      <c r="B331" t="n">
        <v>0.1095409598209215</v>
      </c>
      <c r="C331" t="n">
        <v>0.1485284356652443</v>
      </c>
      <c r="D331" t="n">
        <v>0.2030390106005185</v>
      </c>
      <c r="E331" t="n">
        <v>0.1044134677796784</v>
      </c>
      <c r="F331" t="n">
        <v>0.1372015613897872</v>
      </c>
      <c r="G331" t="n">
        <v>0.1888833336595301</v>
      </c>
      <c r="H331" t="n">
        <v>0.1198740232624282</v>
      </c>
      <c r="I331" t="n">
        <v>0.1262843174491873</v>
      </c>
      <c r="J331" t="n">
        <v>0.174663248186721</v>
      </c>
      <c r="K331" t="n">
        <v>0.2530559770302034</v>
      </c>
      <c r="L331" t="n">
        <v>0.1770431307463778</v>
      </c>
      <c r="M331" t="n">
        <v>0.1575205000485619</v>
      </c>
      <c r="N331" t="n">
        <v>0.2381742403257892</v>
      </c>
      <c r="O331" t="n">
        <v>0.1729648131769018</v>
      </c>
      <c r="P331" t="n">
        <v>0.1934593553718728</v>
      </c>
      <c r="Q331" t="n">
        <v>0.2861704120878877</v>
      </c>
      <c r="R331" t="n">
        <v>0.3370947726221644</v>
      </c>
      <c r="S331" t="n">
        <v>0.3156095117726434</v>
      </c>
      <c r="T331" t="n">
        <v>0.295545543786651</v>
      </c>
      <c r="U331" t="n">
        <v>0.3258307902986846</v>
      </c>
      <c r="V331" t="n">
        <v>0.3114404577941436</v>
      </c>
      <c r="W331" t="n">
        <v>0.2419086821702108</v>
      </c>
      <c r="X331" t="n">
        <v>0.2464613047360378</v>
      </c>
      <c r="Y331" t="n">
        <v>0.1931001583014815</v>
      </c>
      <c r="Z331" t="n">
        <v>0.2261970551093136</v>
      </c>
      <c r="AA331" t="n">
        <v>0.2283075759130581</v>
      </c>
      <c r="AB331" t="n">
        <v>0.2615566494648533</v>
      </c>
      <c r="AC331" t="n">
        <v>0.2092635113213517</v>
      </c>
      <c r="AD331" t="n">
        <v>0.2047544303309096</v>
      </c>
      <c r="AE331" t="n">
        <v>0.2637323875117287</v>
      </c>
      <c r="AF331" t="n">
        <v>0.1231872493500635</v>
      </c>
      <c r="AG331" t="n">
        <v>0.1290013999801005</v>
      </c>
      <c r="AH331" t="n">
        <v>0.1560725553396865</v>
      </c>
      <c r="AI331" t="n">
        <v>0.1379836384798303</v>
      </c>
      <c r="AJ331" t="n">
        <v>0.1526048672686176</v>
      </c>
      <c r="AK331" t="n">
        <v>0.1993027177101092</v>
      </c>
    </row>
    <row r="332">
      <c r="A332" t="n">
        <v>5</v>
      </c>
      <c r="B332" t="n">
        <v>0.1186516404677488</v>
      </c>
      <c r="C332" t="n">
        <v>0.1656909153338558</v>
      </c>
      <c r="D332" t="n">
        <v>0.2108662305376424</v>
      </c>
      <c r="E332" t="n">
        <v>0.1200008126948641</v>
      </c>
      <c r="F332" t="n">
        <v>0.1592639776064775</v>
      </c>
      <c r="G332" t="n">
        <v>0.2085313495826757</v>
      </c>
      <c r="H332" t="n">
        <v>0.1663099167928097</v>
      </c>
      <c r="I332" t="n">
        <v>0.1788819405373229</v>
      </c>
      <c r="J332" t="n">
        <v>0.1743022206017007</v>
      </c>
      <c r="K332" t="n">
        <v>0.301369132589584</v>
      </c>
      <c r="L332" t="n">
        <v>0.2387627697463385</v>
      </c>
      <c r="M332" t="n">
        <v>0.1376028471133434</v>
      </c>
      <c r="N332" t="n">
        <v>0.287402487808963</v>
      </c>
      <c r="O332" t="n">
        <v>0.2242372190565415</v>
      </c>
      <c r="P332" t="n">
        <v>0.2024388296531543</v>
      </c>
      <c r="Q332" t="n">
        <v>0.3127842173572607</v>
      </c>
      <c r="R332" t="n">
        <v>0.3863253379545726</v>
      </c>
      <c r="S332" t="n">
        <v>0.3293253018303499</v>
      </c>
      <c r="T332" t="n">
        <v>0.3281633379822124</v>
      </c>
      <c r="U332" t="n">
        <v>0.3629189561856114</v>
      </c>
      <c r="V332" t="n">
        <v>0.3483399101228456</v>
      </c>
      <c r="W332" t="n">
        <v>0.2829775771414386</v>
      </c>
      <c r="X332" t="n">
        <v>0.2869664242523134</v>
      </c>
      <c r="Y332" t="n">
        <v>0.268413889251271</v>
      </c>
      <c r="Z332" t="n">
        <v>0.2620497108188515</v>
      </c>
      <c r="AA332" t="n">
        <v>0.2670586850172539</v>
      </c>
      <c r="AB332" t="n">
        <v>0.3044649024045103</v>
      </c>
      <c r="AC332" t="n">
        <v>0.2481299642314979</v>
      </c>
      <c r="AD332" t="n">
        <v>0.2599366543442497</v>
      </c>
      <c r="AE332" t="n">
        <v>0.2337050173448214</v>
      </c>
      <c r="AF332" t="n">
        <v>0.1187167389595752</v>
      </c>
      <c r="AG332" t="n">
        <v>0.1358473946643884</v>
      </c>
      <c r="AH332" t="n">
        <v>0.1592164095017294</v>
      </c>
      <c r="AI332" t="n">
        <v>0.1243286189235998</v>
      </c>
      <c r="AJ332" t="n">
        <v>0.1615458198710199</v>
      </c>
      <c r="AK332" t="n">
        <v>0.2238004374352003</v>
      </c>
    </row>
    <row r="333">
      <c r="A333" t="n">
        <v>6</v>
      </c>
      <c r="B333" t="n">
        <v>0.2422804190413301</v>
      </c>
      <c r="C333" t="n">
        <v>0.2377334022521146</v>
      </c>
      <c r="D333" t="n">
        <v>0.2294617450575965</v>
      </c>
      <c r="E333" t="n">
        <v>0.1751827939665248</v>
      </c>
      <c r="F333" t="n">
        <v>0.2245526933257924</v>
      </c>
      <c r="G333" t="n">
        <v>0.2195861571592178</v>
      </c>
      <c r="H333" t="n">
        <v>0.3114443247789746</v>
      </c>
      <c r="I333" t="n">
        <v>0.3292163357372094</v>
      </c>
      <c r="J333" t="n">
        <v>0.2249789037325586</v>
      </c>
      <c r="K333" t="n">
        <v>0.439334467105333</v>
      </c>
      <c r="L333" t="n">
        <v>0.4080300504642205</v>
      </c>
      <c r="M333" t="n">
        <v>0.1728487089478723</v>
      </c>
      <c r="N333" t="n">
        <v>0.4145605516960284</v>
      </c>
      <c r="O333" t="n">
        <v>0.3867647882144226</v>
      </c>
      <c r="P333" t="n">
        <v>0.2108261208000527</v>
      </c>
      <c r="Q333" t="n">
        <v>0.4573625341877385</v>
      </c>
      <c r="R333" t="n">
        <v>0.5214106065571441</v>
      </c>
      <c r="S333" t="n">
        <v>0.462928274857388</v>
      </c>
      <c r="T333" t="n">
        <v>0.4562612101075802</v>
      </c>
      <c r="U333" t="n">
        <v>0.4993997263749144</v>
      </c>
      <c r="V333" t="n">
        <v>0.3792642336490418</v>
      </c>
      <c r="W333" t="n">
        <v>0.4031422603902065</v>
      </c>
      <c r="X333" t="n">
        <v>0.4023149252464054</v>
      </c>
      <c r="Y333" t="n">
        <v>0.2269431847609998</v>
      </c>
      <c r="Z333" t="n">
        <v>0.3754669865480578</v>
      </c>
      <c r="AA333" t="n">
        <v>0.4005308494141956</v>
      </c>
      <c r="AB333" t="n">
        <v>0.3385217203310834</v>
      </c>
      <c r="AC333" t="n">
        <v>0.3538938801014175</v>
      </c>
      <c r="AD333" t="n">
        <v>0.3947358568803433</v>
      </c>
      <c r="AE333" t="n">
        <v>0.3297978578853724</v>
      </c>
      <c r="AF333" t="n">
        <v>0.1641288351918258</v>
      </c>
      <c r="AG333" t="n">
        <v>0.2003566281662051</v>
      </c>
      <c r="AH333" t="n">
        <v>0.1848021582733813</v>
      </c>
      <c r="AI333" t="n">
        <v>0.1821820186633452</v>
      </c>
      <c r="AJ333" t="n">
        <v>0.2112029415055709</v>
      </c>
      <c r="AK333" t="n">
        <v>0.2406241101793152</v>
      </c>
    </row>
    <row r="334">
      <c r="A334" t="n">
        <v>7</v>
      </c>
      <c r="B334" t="n">
        <v>0.4111059280384207</v>
      </c>
      <c r="C334" t="n">
        <v>0.4037493627235408</v>
      </c>
      <c r="D334" t="n">
        <v>0.2747446408193864</v>
      </c>
      <c r="E334" t="n">
        <v>0.3294925183952414</v>
      </c>
      <c r="F334" t="n">
        <v>0.4206565210932591</v>
      </c>
      <c r="G334" t="n">
        <v>0.2878345221721856</v>
      </c>
      <c r="H334" t="n">
        <v>0.4924445633610691</v>
      </c>
      <c r="I334" t="n">
        <v>0.4511496499518306</v>
      </c>
      <c r="J334" t="n">
        <v>0.3376741259376013</v>
      </c>
      <c r="K334" t="n">
        <v>0.5101752606958416</v>
      </c>
      <c r="L334" t="n">
        <v>0.5096494490497648</v>
      </c>
      <c r="M334" t="n">
        <v>0.3340567896438333</v>
      </c>
      <c r="N334" t="n">
        <v>0.5114601896103728</v>
      </c>
      <c r="O334" t="n">
        <v>0.5178892631548668</v>
      </c>
      <c r="P334" t="n">
        <v>0.4425940564110517</v>
      </c>
      <c r="Q334" t="n">
        <v>0.5789445397753608</v>
      </c>
      <c r="R334" t="n">
        <v>0.6065989091566192</v>
      </c>
      <c r="S334" t="n">
        <v>0.6545324562747474</v>
      </c>
      <c r="T334" t="n">
        <v>0.5809345083718314</v>
      </c>
      <c r="U334" t="n">
        <v>0.5818741857419331</v>
      </c>
      <c r="V334" t="n">
        <v>0.6343383930091038</v>
      </c>
      <c r="W334" t="n">
        <v>0.5021220716855236</v>
      </c>
      <c r="X334" t="n">
        <v>0.5464161621471139</v>
      </c>
      <c r="Y334" t="n">
        <v>0.5808564246451846</v>
      </c>
      <c r="Z334" t="n">
        <v>0.4949406016685084</v>
      </c>
      <c r="AA334" t="n">
        <v>0.5191556455782291</v>
      </c>
      <c r="AB334" t="n">
        <v>0.5349579126469828</v>
      </c>
      <c r="AC334" t="n">
        <v>0.4447983966258247</v>
      </c>
      <c r="AD334" t="n">
        <v>0.5003415867425306</v>
      </c>
      <c r="AE334" t="n">
        <v>0.4188700364805782</v>
      </c>
      <c r="AF334" t="n">
        <v>0.3081387077632888</v>
      </c>
      <c r="AG334" t="n">
        <v>0.3675203769367137</v>
      </c>
      <c r="AH334" t="n">
        <v>0.2311979083083794</v>
      </c>
      <c r="AI334" t="n">
        <v>0.343443418729801</v>
      </c>
      <c r="AJ334" t="n">
        <v>0.3399379662033137</v>
      </c>
      <c r="AK334" t="n">
        <v>0.2708213501986715</v>
      </c>
    </row>
    <row r="335">
      <c r="A335" t="n">
        <v>8</v>
      </c>
      <c r="B335" t="n">
        <v>0.4902070216835865</v>
      </c>
      <c r="C335" t="n">
        <v>0.4885083770221527</v>
      </c>
      <c r="D335" t="n">
        <v>0.3827648032426055</v>
      </c>
      <c r="E335" t="n">
        <v>0.4072991405038923</v>
      </c>
      <c r="F335" t="n">
        <v>0.5144886734808933</v>
      </c>
      <c r="G335" t="n">
        <v>0.4193561588020632</v>
      </c>
      <c r="H335" t="n">
        <v>0.6915103190125668</v>
      </c>
      <c r="I335" t="n">
        <v>0.6626422158250163</v>
      </c>
      <c r="J335" t="n">
        <v>0.4663014852131256</v>
      </c>
      <c r="K335" t="n">
        <v>0.7150605832128155</v>
      </c>
      <c r="L335" t="n">
        <v>0.7249251484131233</v>
      </c>
      <c r="M335" t="n">
        <v>0.5885782470550692</v>
      </c>
      <c r="N335" t="n">
        <v>0.7189482123228588</v>
      </c>
      <c r="O335" t="n">
        <v>0.7422746006260136</v>
      </c>
      <c r="P335" t="n">
        <v>0.5908624815681492</v>
      </c>
      <c r="Q335" t="n">
        <v>0.740013735965991</v>
      </c>
      <c r="R335" t="n">
        <v>0.7609228148537129</v>
      </c>
      <c r="S335" t="n">
        <v>0.7572771922180478</v>
      </c>
      <c r="T335" t="n">
        <v>0.7550315163211133</v>
      </c>
      <c r="U335" t="n">
        <v>0.7306624451288891</v>
      </c>
      <c r="V335" t="n">
        <v>0.7514487534532373</v>
      </c>
      <c r="W335" t="n">
        <v>0.6826856819412315</v>
      </c>
      <c r="X335" t="n">
        <v>0.7118926069331293</v>
      </c>
      <c r="Y335" t="n">
        <v>0.6576268018232905</v>
      </c>
      <c r="Z335" t="n">
        <v>0.6926639778829214</v>
      </c>
      <c r="AA335" t="n">
        <v>0.6926114942054477</v>
      </c>
      <c r="AB335" t="n">
        <v>0.647637219090082</v>
      </c>
      <c r="AC335" t="n">
        <v>0.6460728247503617</v>
      </c>
      <c r="AD335" t="n">
        <v>0.6930959342423694</v>
      </c>
      <c r="AE335" t="n">
        <v>0.6115087074506813</v>
      </c>
      <c r="AF335" t="n">
        <v>0.4895492074322818</v>
      </c>
      <c r="AG335" t="n">
        <v>0.5102059590299443</v>
      </c>
      <c r="AH335" t="n">
        <v>0.4501210849071099</v>
      </c>
      <c r="AI335" t="n">
        <v>0.4211608251671144</v>
      </c>
      <c r="AJ335" t="n">
        <v>0.4200819204798579</v>
      </c>
      <c r="AK335" t="n">
        <v>0.3292988744627363</v>
      </c>
    </row>
    <row r="336">
      <c r="A336" t="n">
        <v>9</v>
      </c>
      <c r="B336" t="n">
        <v>0.7156041704214495</v>
      </c>
      <c r="C336" t="n">
        <v>0.6751498413095255</v>
      </c>
      <c r="D336" t="n">
        <v>0.4577497233692099</v>
      </c>
      <c r="E336" t="n">
        <v>0.736137938556704</v>
      </c>
      <c r="F336" t="n">
        <v>0.7628182333959154</v>
      </c>
      <c r="G336" t="n">
        <v>0.5280721950490451</v>
      </c>
      <c r="H336" t="n">
        <v>0.763161104918161</v>
      </c>
      <c r="I336" t="n">
        <v>0.7921124593774971</v>
      </c>
      <c r="J336" t="n">
        <v>0.7398460350683941</v>
      </c>
      <c r="K336" t="n">
        <v>0.8150529748418613</v>
      </c>
      <c r="L336" t="n">
        <v>0.8412402269927964</v>
      </c>
      <c r="M336" t="n">
        <v>0.8768748352364963</v>
      </c>
      <c r="N336" t="n">
        <v>0.8269080649118913</v>
      </c>
      <c r="O336" t="n">
        <v>0.8452856611615667</v>
      </c>
      <c r="P336" t="n">
        <v>0.7400882895604264</v>
      </c>
      <c r="Q336" t="n">
        <v>0.8367186778553721</v>
      </c>
      <c r="R336" t="n">
        <v>0.8467699447561807</v>
      </c>
      <c r="S336" t="n">
        <v>0.8802326889433304</v>
      </c>
      <c r="T336" t="n">
        <v>0.8419662248390716</v>
      </c>
      <c r="U336" t="n">
        <v>0.8128410645597076</v>
      </c>
      <c r="V336" t="n">
        <v>0.8279302217848966</v>
      </c>
      <c r="W336" t="n">
        <v>0.7939675170290034</v>
      </c>
      <c r="X336" t="n">
        <v>0.8230772775936019</v>
      </c>
      <c r="Y336" t="n">
        <v>0.8268362874505673</v>
      </c>
      <c r="Z336" t="n">
        <v>0.8156345173130262</v>
      </c>
      <c r="AA336" t="n">
        <v>0.80320365491738</v>
      </c>
      <c r="AB336" t="n">
        <v>0.7671123766017901</v>
      </c>
      <c r="AC336" t="n">
        <v>0.7731869414926641</v>
      </c>
      <c r="AD336" t="n">
        <v>0.7962678385648028</v>
      </c>
      <c r="AE336" t="n">
        <v>0.7876954942398064</v>
      </c>
      <c r="AF336" t="n">
        <v>0.7195342779665941</v>
      </c>
      <c r="AG336" t="n">
        <v>0.718654595641058</v>
      </c>
      <c r="AH336" t="n">
        <v>0.5748161319070041</v>
      </c>
      <c r="AI336" t="n">
        <v>0.6998925196258422</v>
      </c>
      <c r="AJ336" t="n">
        <v>0.6590738135412859</v>
      </c>
      <c r="AK336" t="n">
        <v>0.4726815649122406</v>
      </c>
    </row>
    <row r="337">
      <c r="A337" t="n">
        <v>10</v>
      </c>
      <c r="B337" t="n">
        <v>0.8294327766410357</v>
      </c>
      <c r="C337" t="n">
        <v>0.7803270085837305</v>
      </c>
      <c r="D337" t="n">
        <v>0.6574422004764308</v>
      </c>
      <c r="E337" t="n">
        <v>0.8230994970202972</v>
      </c>
      <c r="F337" t="n">
        <v>0.8525926336908684</v>
      </c>
      <c r="G337" t="n">
        <v>0.7545188627714031</v>
      </c>
      <c r="H337" t="n">
        <v>0.8788569087039332</v>
      </c>
      <c r="I337" t="n">
        <v>0.881711210709047</v>
      </c>
      <c r="J337" t="n">
        <v>0.8738941927636023</v>
      </c>
      <c r="K337" t="n">
        <v>0.8910200642720256</v>
      </c>
      <c r="L337" t="n">
        <v>0.9192705615866202</v>
      </c>
      <c r="M337" t="n">
        <v>0.9293133350908107</v>
      </c>
      <c r="N337" t="n">
        <v>0.9079179225664923</v>
      </c>
      <c r="O337" t="n">
        <v>0.920376946277252</v>
      </c>
      <c r="P337" t="n">
        <v>0.8321661335410355</v>
      </c>
      <c r="Q337" t="n">
        <v>0.9109579218011992</v>
      </c>
      <c r="R337" t="n">
        <v>0.9158498613266255</v>
      </c>
      <c r="S337" t="n">
        <v>0.9446430998316704</v>
      </c>
      <c r="T337" t="n">
        <v>0.9062790659535038</v>
      </c>
      <c r="U337" t="n">
        <v>0.8833720338662606</v>
      </c>
      <c r="V337" t="n">
        <v>0.9212796054151717</v>
      </c>
      <c r="W337" t="n">
        <v>0.8850619849301613</v>
      </c>
      <c r="X337" t="n">
        <v>0.9028117636043818</v>
      </c>
      <c r="Y337" t="n">
        <v>0.9067573119512751</v>
      </c>
      <c r="Z337" t="n">
        <v>0.9067364430284477</v>
      </c>
      <c r="AA337" t="n">
        <v>0.8829890404765901</v>
      </c>
      <c r="AB337" t="n">
        <v>0.8581461068496534</v>
      </c>
      <c r="AC337" t="n">
        <v>0.8542400995750237</v>
      </c>
      <c r="AD337" t="n">
        <v>0.876617908635226</v>
      </c>
      <c r="AE337" t="n">
        <v>0.8394212163566924</v>
      </c>
      <c r="AF337" t="n">
        <v>0.8380820984012045</v>
      </c>
      <c r="AG337" t="n">
        <v>0.8738585368888582</v>
      </c>
      <c r="AH337" t="n">
        <v>0.8169680202681709</v>
      </c>
      <c r="AI337" t="n">
        <v>0.8028074839011478</v>
      </c>
      <c r="AJ337" t="n">
        <v>0.8006520138081045</v>
      </c>
      <c r="AK337" t="n">
        <v>0.6585308421898315</v>
      </c>
    </row>
    <row r="338">
      <c r="A338" t="n">
        <v>11</v>
      </c>
      <c r="B338" t="n">
        <v>0.8994273546085005</v>
      </c>
      <c r="C338" t="n">
        <v>0.9231296367737075</v>
      </c>
      <c r="D338" t="n">
        <v>0.7447783025588515</v>
      </c>
      <c r="E338" t="n">
        <v>0.8972347344359133</v>
      </c>
      <c r="F338" t="n">
        <v>0.898250362874575</v>
      </c>
      <c r="G338" t="n">
        <v>0.8373313192167245</v>
      </c>
      <c r="H338" t="n">
        <v>0.9394732727397718</v>
      </c>
      <c r="I338" t="n">
        <v>0.9453119954576463</v>
      </c>
      <c r="J338" t="n">
        <v>0.9061338535412627</v>
      </c>
      <c r="K338" t="n">
        <v>0.9555777154556573</v>
      </c>
      <c r="L338" t="n">
        <v>0.9592602743112055</v>
      </c>
      <c r="M338" t="n">
        <v>0.9568156591233888</v>
      </c>
      <c r="N338" t="n">
        <v>0.959386146812469</v>
      </c>
      <c r="O338" t="n">
        <v>0.9753810116686749</v>
      </c>
      <c r="P338" t="n">
        <v>0.8274547196995808</v>
      </c>
      <c r="Q338" t="n">
        <v>0.9715544356688536</v>
      </c>
      <c r="R338" t="n">
        <v>0.9651346653365013</v>
      </c>
      <c r="S338" t="n">
        <v>0.9894614518906423</v>
      </c>
      <c r="T338" t="n">
        <v>0.9602117532633357</v>
      </c>
      <c r="U338" t="n">
        <v>0.9369826023773755</v>
      </c>
      <c r="V338" t="n">
        <v>1</v>
      </c>
      <c r="W338" t="n">
        <v>0.9661428852684943</v>
      </c>
      <c r="X338" t="n">
        <v>0.9664931235661336</v>
      </c>
      <c r="Y338" t="n">
        <v>0.9592261725116193</v>
      </c>
      <c r="Z338" t="n">
        <v>0.9618889346862782</v>
      </c>
      <c r="AA338" t="n">
        <v>0.9452231466955591</v>
      </c>
      <c r="AB338" t="n">
        <v>0.916459306667715</v>
      </c>
      <c r="AC338" t="n">
        <v>0.9306003941344465</v>
      </c>
      <c r="AD338" t="n">
        <v>0.9362400517575342</v>
      </c>
      <c r="AE338" t="n">
        <v>0.9375368407118582</v>
      </c>
      <c r="AF338" t="n">
        <v>0.9051920623619207</v>
      </c>
      <c r="AG338" t="n">
        <v>0.9251891837193669</v>
      </c>
      <c r="AH338" t="n">
        <v>0.9150446609964047</v>
      </c>
      <c r="AI338" t="n">
        <v>0.9156540802631508</v>
      </c>
      <c r="AJ338" t="n">
        <v>0.9136324804697185</v>
      </c>
      <c r="AK338" t="n">
        <v>0.6897565787733455</v>
      </c>
    </row>
    <row r="339">
      <c r="A339" t="n">
        <v>12</v>
      </c>
      <c r="B339" t="n">
        <v>0.9419778151026325</v>
      </c>
      <c r="C339" t="n">
        <v>0.9803219955297056</v>
      </c>
      <c r="D339" t="n">
        <v>0.8185062336801151</v>
      </c>
      <c r="E339" t="n">
        <v>0.923803796924663</v>
      </c>
      <c r="F339" t="n">
        <v>0.9456566911208034</v>
      </c>
      <c r="G339" t="n">
        <v>0.9490193043231744</v>
      </c>
      <c r="H339" t="n">
        <v>0.9551566756483166</v>
      </c>
      <c r="I339" t="n">
        <v>0.9638120427103543</v>
      </c>
      <c r="J339" t="n">
        <v>0.9444332905382311</v>
      </c>
      <c r="K339" t="n">
        <v>0.9593357517974778</v>
      </c>
      <c r="L339" t="n">
        <v>0.9627196477914147</v>
      </c>
      <c r="M339" t="n">
        <v>0.829547819571823</v>
      </c>
      <c r="N339" t="n">
        <v>0.9805933098189452</v>
      </c>
      <c r="O339" t="n">
        <v>0.9723528343713822</v>
      </c>
      <c r="P339" t="n">
        <v>0.8157053721261931</v>
      </c>
      <c r="Q339" t="n">
        <v>1</v>
      </c>
      <c r="R339" t="n">
        <v>0.9880342461004813</v>
      </c>
      <c r="S339" t="n">
        <v>0.9810683819633239</v>
      </c>
      <c r="T339" t="n">
        <v>0.9760550930662755</v>
      </c>
      <c r="U339" t="n">
        <v>0.9561677792711809</v>
      </c>
      <c r="V339" t="n">
        <v>0.9613514710705796</v>
      </c>
      <c r="W339" t="n">
        <v>0.9589062275969364</v>
      </c>
      <c r="X339" t="n">
        <v>0.9718625900697928</v>
      </c>
      <c r="Y339" t="n">
        <v>0.9892103813060162</v>
      </c>
      <c r="Z339" t="n">
        <v>0.9784879102750565</v>
      </c>
      <c r="AA339" t="n">
        <v>0.9643066749354102</v>
      </c>
      <c r="AB339" t="n">
        <v>0.942578594411563</v>
      </c>
      <c r="AC339" t="n">
        <v>0.9597371535802548</v>
      </c>
      <c r="AD339" t="n">
        <v>0.964610790648628</v>
      </c>
      <c r="AE339" t="n">
        <v>0.963037231992338</v>
      </c>
      <c r="AF339" t="n">
        <v>0.9505871667898851</v>
      </c>
      <c r="AG339" t="n">
        <v>0.9477036138272424</v>
      </c>
      <c r="AH339" t="n">
        <v>0.9515365875311144</v>
      </c>
      <c r="AI339" t="n">
        <v>0.9732045301399844</v>
      </c>
      <c r="AJ339" t="n">
        <v>0.9915845519329008</v>
      </c>
      <c r="AK339" t="n">
        <v>0.9576195102115758</v>
      </c>
    </row>
    <row r="340">
      <c r="A340" t="n">
        <v>13</v>
      </c>
      <c r="B340" t="n">
        <v>0.9416370449013963</v>
      </c>
      <c r="C340" t="n">
        <v>0.9989522395738519</v>
      </c>
      <c r="D340" t="n">
        <v>0.8877088712265363</v>
      </c>
      <c r="E340" t="n">
        <v>0.9490237146500012</v>
      </c>
      <c r="F340" t="n">
        <v>0.976181467713559</v>
      </c>
      <c r="G340" t="n">
        <v>0.9717000603167428</v>
      </c>
      <c r="H340" t="n">
        <v>0.9625651888505331</v>
      </c>
      <c r="I340" t="n">
        <v>0.9762752776824294</v>
      </c>
      <c r="J340" t="n">
        <v>0.978151420815343</v>
      </c>
      <c r="K340" t="n">
        <v>0.9722294460170492</v>
      </c>
      <c r="L340" t="n">
        <v>0.9913985814670286</v>
      </c>
      <c r="M340" t="n">
        <v>0.9656081334202823</v>
      </c>
      <c r="N340" t="n">
        <v>0.9969395768464289</v>
      </c>
      <c r="O340" t="n">
        <v>0.961405554511172</v>
      </c>
      <c r="P340" t="n">
        <v>0.7574126011264264</v>
      </c>
      <c r="Q340" t="n">
        <v>0.9506378197524141</v>
      </c>
      <c r="R340" t="n">
        <v>1</v>
      </c>
      <c r="S340" t="n">
        <v>0.9442671957658493</v>
      </c>
      <c r="T340" t="n">
        <v>0.9894317489993532</v>
      </c>
      <c r="U340" t="n">
        <v>0.9766225219914134</v>
      </c>
      <c r="V340" t="n">
        <v>0.9665558700241542</v>
      </c>
      <c r="W340" t="n">
        <v>0.9684634414101705</v>
      </c>
      <c r="X340" t="n">
        <v>0.9797136533651207</v>
      </c>
      <c r="Y340" t="n">
        <v>1</v>
      </c>
      <c r="Z340" t="n">
        <v>0.9821731801389986</v>
      </c>
      <c r="AA340" t="n">
        <v>0.9839593165730623</v>
      </c>
      <c r="AB340" t="n">
        <v>0.9823313487606832</v>
      </c>
      <c r="AC340" t="n">
        <v>0.9999276518959709</v>
      </c>
      <c r="AD340" t="n">
        <v>0.9819515119161776</v>
      </c>
      <c r="AE340" t="n">
        <v>0.9595244676833472</v>
      </c>
      <c r="AF340" t="n">
        <v>0.9732209164446348</v>
      </c>
      <c r="AG340" t="n">
        <v>0.9767148908933023</v>
      </c>
      <c r="AH340" t="n">
        <v>0.9773346723665208</v>
      </c>
      <c r="AI340" t="n">
        <v>0.9731484695648623</v>
      </c>
      <c r="AJ340" t="n">
        <v>1</v>
      </c>
      <c r="AK340" t="n">
        <v>0.9760976983564283</v>
      </c>
    </row>
    <row r="341">
      <c r="A341" t="n">
        <v>14</v>
      </c>
      <c r="B341" t="n">
        <v>0.9744145946576319</v>
      </c>
      <c r="C341" t="n">
        <v>0.9968572007459812</v>
      </c>
      <c r="D341" t="n">
        <v>1</v>
      </c>
      <c r="E341" t="n">
        <v>0.9854221076528411</v>
      </c>
      <c r="F341" t="n">
        <v>0.9977005832839656</v>
      </c>
      <c r="G341" t="n">
        <v>1</v>
      </c>
      <c r="H341" t="n">
        <v>0.9836301680992826</v>
      </c>
      <c r="I341" t="n">
        <v>0.9929972955781746</v>
      </c>
      <c r="J341" t="n">
        <v>1</v>
      </c>
      <c r="K341" t="n">
        <v>1</v>
      </c>
      <c r="L341" t="n">
        <v>0.9998721416784873</v>
      </c>
      <c r="M341" t="n">
        <v>0.9936491473922272</v>
      </c>
      <c r="N341" t="n">
        <v>1</v>
      </c>
      <c r="O341" t="n">
        <v>0.9941058244757626</v>
      </c>
      <c r="P341" t="n">
        <v>0.9224794888747965</v>
      </c>
      <c r="Q341" t="n">
        <v>0.9134022467479521</v>
      </c>
      <c r="R341" t="n">
        <v>0.997175523655219</v>
      </c>
      <c r="S341" t="n">
        <v>1</v>
      </c>
      <c r="T341" t="n">
        <v>0.9878965144116927</v>
      </c>
      <c r="U341" t="n">
        <v>0.9915053440251075</v>
      </c>
      <c r="V341" t="n">
        <v>0.9804781500680221</v>
      </c>
      <c r="W341" t="n">
        <v>0.9973536297510546</v>
      </c>
      <c r="X341" t="n">
        <v>0.9993886184208749</v>
      </c>
      <c r="Y341" t="n">
        <v>0.9797389680612645</v>
      </c>
      <c r="Z341" t="n">
        <v>1</v>
      </c>
      <c r="AA341" t="n">
        <v>1</v>
      </c>
      <c r="AB341" t="n">
        <v>1</v>
      </c>
      <c r="AC341" t="n">
        <v>0.9996502757739496</v>
      </c>
      <c r="AD341" t="n">
        <v>1</v>
      </c>
      <c r="AE341" t="n">
        <v>1</v>
      </c>
      <c r="AF341" t="n">
        <v>1</v>
      </c>
      <c r="AG341" t="n">
        <v>1</v>
      </c>
      <c r="AH341" t="n">
        <v>1</v>
      </c>
      <c r="AI341" t="n">
        <v>0.9853191832976612</v>
      </c>
      <c r="AJ341" t="n">
        <v>0.991301177372774</v>
      </c>
      <c r="AK341" t="n">
        <v>1</v>
      </c>
    </row>
    <row r="342">
      <c r="A342" t="n">
        <v>15</v>
      </c>
      <c r="B342" t="n">
        <v>1</v>
      </c>
      <c r="C342" t="n">
        <v>1</v>
      </c>
      <c r="D342" t="n">
        <v>0.9964673815347783</v>
      </c>
      <c r="E342" t="n">
        <v>1</v>
      </c>
      <c r="F342" t="n">
        <v>1</v>
      </c>
      <c r="G342" t="n">
        <v>0.9835154993864538</v>
      </c>
      <c r="H342" t="n">
        <v>1</v>
      </c>
      <c r="I342" t="n">
        <v>1</v>
      </c>
      <c r="J342" t="n">
        <v>0.9920955984634791</v>
      </c>
      <c r="K342" t="n">
        <v>0.9915833955411205</v>
      </c>
      <c r="L342" t="n">
        <v>1</v>
      </c>
      <c r="M342" t="n">
        <v>1</v>
      </c>
      <c r="N342" t="n">
        <v>0.9903370623334289</v>
      </c>
      <c r="O342" t="n">
        <v>1</v>
      </c>
      <c r="P342" t="n">
        <v>1</v>
      </c>
      <c r="Q342" t="n">
        <v>0.8906702029009435</v>
      </c>
      <c r="R342" t="n">
        <v>0.9954653904057127</v>
      </c>
      <c r="S342" t="n">
        <v>0.8121568952818313</v>
      </c>
      <c r="T342" t="n">
        <v>1</v>
      </c>
      <c r="U342" t="n">
        <v>1</v>
      </c>
      <c r="V342" t="n">
        <v>0.8101137159029813</v>
      </c>
      <c r="W342" t="n">
        <v>1</v>
      </c>
      <c r="X342" t="n">
        <v>1</v>
      </c>
      <c r="Y342" t="n">
        <v>0.9389684506899647</v>
      </c>
      <c r="Z342" t="n">
        <v>0.9856194819281324</v>
      </c>
      <c r="AA342" t="n">
        <v>0.9929306778976454</v>
      </c>
      <c r="AB342" t="n">
        <v>0.9951518120865668</v>
      </c>
      <c r="AC342" t="n">
        <v>1</v>
      </c>
      <c r="AD342" t="n">
        <v>0.98500990750119</v>
      </c>
      <c r="AE342" t="n">
        <v>0.9796944897585744</v>
      </c>
      <c r="AF342" t="n">
        <v>0.9908767337887359</v>
      </c>
      <c r="AG342" t="n">
        <v>0.9966108038374414</v>
      </c>
      <c r="AH342" t="n">
        <v>0.9732450157576834</v>
      </c>
      <c r="AI342" t="n">
        <v>1</v>
      </c>
      <c r="AJ342" t="n">
        <v>0.9910983510609025</v>
      </c>
      <c r="AK342" t="n">
        <v>0.9823573680653633</v>
      </c>
    </row>
    <row r="343">
      <c r="A343" t="n">
        <v>16</v>
      </c>
      <c r="B343" t="n">
        <v>0.9775511950432325</v>
      </c>
      <c r="C343" t="n">
        <v>0.9864392068384483</v>
      </c>
      <c r="D343" t="n">
        <v>0.8968759695393215</v>
      </c>
      <c r="E343" t="n">
        <v>0.9919290132422924</v>
      </c>
      <c r="F343" t="n">
        <v>0.963932826591592</v>
      </c>
      <c r="G343" t="n">
        <v>0.9797351756925304</v>
      </c>
      <c r="H343" t="n">
        <v>0.9840682425665503</v>
      </c>
      <c r="I343" t="n">
        <v>0.9905241046210318</v>
      </c>
      <c r="J343" t="n">
        <v>0.8209587795216334</v>
      </c>
      <c r="K343" t="n">
        <v>0.9718958002415969</v>
      </c>
      <c r="L343" t="n">
        <v>0.9884312745913852</v>
      </c>
      <c r="M343" t="n">
        <v>0.8651922356499661</v>
      </c>
      <c r="N343" t="n">
        <v>0.9788979548572941</v>
      </c>
      <c r="O343" t="n">
        <v>0.9684658656073535</v>
      </c>
      <c r="P343" t="n">
        <v>0.8849107154271786</v>
      </c>
      <c r="Q343" t="n">
        <v>0.7967774818048929</v>
      </c>
      <c r="R343" t="n">
        <v>0.8704116598678057</v>
      </c>
      <c r="S343" t="n">
        <v>0.7747291174729474</v>
      </c>
      <c r="T343" t="n">
        <v>0.9002971065496984</v>
      </c>
      <c r="U343" t="n">
        <v>0.8788411388956685</v>
      </c>
      <c r="V343" t="n">
        <v>0.7758587303358503</v>
      </c>
      <c r="W343" t="n">
        <v>0.9756674641711482</v>
      </c>
      <c r="X343" t="n">
        <v>0.9559821871018623</v>
      </c>
      <c r="Y343" t="n">
        <v>0.8334212786008719</v>
      </c>
      <c r="Z343" t="n">
        <v>0.9583652102187018</v>
      </c>
      <c r="AA343" t="n">
        <v>0.9676547957318632</v>
      </c>
      <c r="AB343" t="n">
        <v>0.8018351447647712</v>
      </c>
      <c r="AC343" t="n">
        <v>0.9725262455890188</v>
      </c>
      <c r="AD343" t="n">
        <v>0.9471492055005499</v>
      </c>
      <c r="AE343" t="n">
        <v>0.7608047919205447</v>
      </c>
      <c r="AF343" t="n">
        <v>0.9608742050084509</v>
      </c>
      <c r="AG343" t="n">
        <v>0.9607056596912975</v>
      </c>
      <c r="AH343" t="n">
        <v>0.9382055105796712</v>
      </c>
      <c r="AI343" t="n">
        <v>0.9651373762537058</v>
      </c>
      <c r="AJ343" t="n">
        <v>0.9501699422469061</v>
      </c>
      <c r="AK343" t="n">
        <v>0.9760945864152357</v>
      </c>
    </row>
    <row r="344">
      <c r="A344" t="n">
        <v>17</v>
      </c>
      <c r="B344" t="n">
        <v>0.922389208034907</v>
      </c>
      <c r="C344" t="n">
        <v>0.8759140589011356</v>
      </c>
      <c r="D344" t="n">
        <v>0.6519978002692406</v>
      </c>
      <c r="E344" t="n">
        <v>0.9428643430484827</v>
      </c>
      <c r="F344" t="n">
        <v>0.9139731499660839</v>
      </c>
      <c r="G344" t="n">
        <v>0.7120913422046984</v>
      </c>
      <c r="H344" t="n">
        <v>0.8558775440332237</v>
      </c>
      <c r="I344" t="n">
        <v>0.8745119872530313</v>
      </c>
      <c r="J344" t="n">
        <v>0.6603758635623425</v>
      </c>
      <c r="K344" t="n">
        <v>0.8669554729444459</v>
      </c>
      <c r="L344" t="n">
        <v>0.8642538966846152</v>
      </c>
      <c r="M344" t="n">
        <v>0.7215375383291939</v>
      </c>
      <c r="N344" t="n">
        <v>0.8928904601585728</v>
      </c>
      <c r="O344" t="n">
        <v>0.8591296929204146</v>
      </c>
      <c r="P344" t="n">
        <v>0.7010946583633986</v>
      </c>
      <c r="Q344" t="n">
        <v>0.8082989464044935</v>
      </c>
      <c r="R344" t="n">
        <v>0.855451919834789</v>
      </c>
      <c r="S344" t="n">
        <v>0.7424448881882646</v>
      </c>
      <c r="T344" t="n">
        <v>0.9007804025480811</v>
      </c>
      <c r="U344" t="n">
        <v>0.8642513638285514</v>
      </c>
      <c r="V344" t="n">
        <v>0.7408643490669072</v>
      </c>
      <c r="W344" t="n">
        <v>0.8740752550338012</v>
      </c>
      <c r="X344" t="n">
        <v>0.8803872422414223</v>
      </c>
      <c r="Y344" t="n">
        <v>0.734735395081945</v>
      </c>
      <c r="Z344" t="n">
        <v>0.8620620686694491</v>
      </c>
      <c r="AA344" t="n">
        <v>0.8512248654180204</v>
      </c>
      <c r="AB344" t="n">
        <v>0.605816246167496</v>
      </c>
      <c r="AC344" t="n">
        <v>0.8553350843744117</v>
      </c>
      <c r="AD344" t="n">
        <v>0.8207569909629565</v>
      </c>
      <c r="AE344" t="n">
        <v>0.5363534605935784</v>
      </c>
      <c r="AF344" t="n">
        <v>0.8775467299605823</v>
      </c>
      <c r="AG344" t="n">
        <v>0.8917544004475676</v>
      </c>
      <c r="AH344" t="n">
        <v>0.6725861124104988</v>
      </c>
      <c r="AI344" t="n">
        <v>0.8957600013365437</v>
      </c>
      <c r="AJ344" t="n">
        <v>0.8714332532088527</v>
      </c>
      <c r="AK344" t="n">
        <v>0.7216451588308853</v>
      </c>
    </row>
    <row r="345">
      <c r="A345" t="n">
        <v>18</v>
      </c>
      <c r="B345" t="n">
        <v>0.7614059572689313</v>
      </c>
      <c r="C345" t="n">
        <v>0.714828244253345</v>
      </c>
      <c r="D345" t="n">
        <v>0.3149629627656954</v>
      </c>
      <c r="E345" t="n">
        <v>0.7870561233528226</v>
      </c>
      <c r="F345" t="n">
        <v>0.7541351593695019</v>
      </c>
      <c r="G345" t="n">
        <v>0.4146770148134837</v>
      </c>
      <c r="H345" t="n">
        <v>0.7429308260197363</v>
      </c>
      <c r="I345" t="n">
        <v>0.7659845138430847</v>
      </c>
      <c r="J345" t="n">
        <v>0.5435916449806527</v>
      </c>
      <c r="K345" t="n">
        <v>0.781380944273672</v>
      </c>
      <c r="L345" t="n">
        <v>0.7806246162498431</v>
      </c>
      <c r="M345" t="n">
        <v>0.6723096721379712</v>
      </c>
      <c r="N345" t="n">
        <v>0.8241366426818348</v>
      </c>
      <c r="O345" t="n">
        <v>0.7811340156410991</v>
      </c>
      <c r="P345" t="n">
        <v>0.7048597852654706</v>
      </c>
      <c r="Q345" t="n">
        <v>0.7749377115809397</v>
      </c>
      <c r="R345" t="n">
        <v>0.8084306617814733</v>
      </c>
      <c r="S345" t="n">
        <v>0.7186458596852179</v>
      </c>
      <c r="T345" t="n">
        <v>0.8553341787666382</v>
      </c>
      <c r="U345" t="n">
        <v>0.8142895415748569</v>
      </c>
      <c r="V345" t="n">
        <v>0.7161448629469203</v>
      </c>
      <c r="W345" t="n">
        <v>0.7821004470447751</v>
      </c>
      <c r="X345" t="n">
        <v>0.7989244874203828</v>
      </c>
      <c r="Y345" t="n">
        <v>0.6951576881363457</v>
      </c>
      <c r="Z345" t="n">
        <v>0.7810796840658421</v>
      </c>
      <c r="AA345" t="n">
        <v>0.7560326909406575</v>
      </c>
      <c r="AB345" t="n">
        <v>0.5502165084062398</v>
      </c>
      <c r="AC345" t="n">
        <v>0.7369908596056254</v>
      </c>
      <c r="AD345" t="n">
        <v>0.7104717170062749</v>
      </c>
      <c r="AE345" t="n">
        <v>0.3561049488220706</v>
      </c>
      <c r="AF345" t="n">
        <v>0.7259911635954258</v>
      </c>
      <c r="AG345" t="n">
        <v>0.7586417239582033</v>
      </c>
      <c r="AH345" t="n">
        <v>0.3239706289074104</v>
      </c>
      <c r="AI345" t="n">
        <v>0.7582764528877693</v>
      </c>
      <c r="AJ345" t="n">
        <v>0.6618443821430158</v>
      </c>
      <c r="AK345" t="n">
        <v>0.4669903431278226</v>
      </c>
    </row>
    <row r="346">
      <c r="A346" t="n">
        <v>19</v>
      </c>
      <c r="B346" t="n">
        <v>0.657655819067683</v>
      </c>
      <c r="C346" t="n">
        <v>0.6222856602071644</v>
      </c>
      <c r="D346" t="n">
        <v>0.2732050290212663</v>
      </c>
      <c r="E346" t="n">
        <v>0.6462289354303238</v>
      </c>
      <c r="F346" t="n">
        <v>0.6420560804534545</v>
      </c>
      <c r="G346" t="n">
        <v>0.3074662282582459</v>
      </c>
      <c r="H346" t="n">
        <v>0.6462049945880954</v>
      </c>
      <c r="I346" t="n">
        <v>0.6700528659053024</v>
      </c>
      <c r="J346" t="n">
        <v>0.2336317708377404</v>
      </c>
      <c r="K346" t="n">
        <v>0.6888843571269546</v>
      </c>
      <c r="L346" t="n">
        <v>0.688575862158154</v>
      </c>
      <c r="M346" t="n">
        <v>0.4381089312225105</v>
      </c>
      <c r="N346" t="n">
        <v>0.7349720983809506</v>
      </c>
      <c r="O346" t="n">
        <v>0.6759761048465219</v>
      </c>
      <c r="P346" t="n">
        <v>0.5201895854404479</v>
      </c>
      <c r="Q346" t="n">
        <v>0.5629415158437211</v>
      </c>
      <c r="R346" t="n">
        <v>0.5444423314501078</v>
      </c>
      <c r="S346" t="n">
        <v>0.6524343160454791</v>
      </c>
      <c r="T346" t="n">
        <v>0.5762130009970491</v>
      </c>
      <c r="U346" t="n">
        <v>0.5432019763912427</v>
      </c>
      <c r="V346" t="n">
        <v>0.6618164112031973</v>
      </c>
      <c r="W346" t="n">
        <v>0.673620399280106</v>
      </c>
      <c r="X346" t="n">
        <v>0.6399967801262165</v>
      </c>
      <c r="Y346" t="n">
        <v>0.6263861115275801</v>
      </c>
      <c r="Z346" t="n">
        <v>0.6887697660470288</v>
      </c>
      <c r="AA346" t="n">
        <v>0.6684529417026915</v>
      </c>
      <c r="AB346" t="n">
        <v>0.3443110126233982</v>
      </c>
      <c r="AC346" t="n">
        <v>0.6528014487645248</v>
      </c>
      <c r="AD346" t="n">
        <v>0.6374249977680868</v>
      </c>
      <c r="AE346" t="n">
        <v>0.3507786676218324</v>
      </c>
      <c r="AF346" t="n">
        <v>0.5957489837401759</v>
      </c>
      <c r="AG346" t="n">
        <v>0.6640785513994598</v>
      </c>
      <c r="AH346" t="n">
        <v>0.4000057192025213</v>
      </c>
      <c r="AI346" t="n">
        <v>0.6518411815044654</v>
      </c>
      <c r="AJ346" t="n">
        <v>0.541408156121526</v>
      </c>
      <c r="AK346" t="n">
        <v>0.3570350876556035</v>
      </c>
    </row>
    <row r="347">
      <c r="A347" t="n">
        <v>20</v>
      </c>
      <c r="B347" t="n">
        <v>0.6154135662888915</v>
      </c>
      <c r="C347" t="n">
        <v>0.5517717530794533</v>
      </c>
      <c r="D347" t="n">
        <v>0.2745675438514729</v>
      </c>
      <c r="E347" t="n">
        <v>0.5862142712782586</v>
      </c>
      <c r="F347" t="n">
        <v>0.5950765034461898</v>
      </c>
      <c r="G347" t="n">
        <v>0.364984499723919</v>
      </c>
      <c r="H347" t="n">
        <v>0.5868509589787069</v>
      </c>
      <c r="I347" t="n">
        <v>0.5878805971675906</v>
      </c>
      <c r="J347" t="n">
        <v>0.2287327700995314</v>
      </c>
      <c r="K347" t="n">
        <v>0.6014523257605098</v>
      </c>
      <c r="L347" t="n">
        <v>0.6191424229578758</v>
      </c>
      <c r="M347" t="n">
        <v>0.1807878817310227</v>
      </c>
      <c r="N347" t="n">
        <v>0.631348430874317</v>
      </c>
      <c r="O347" t="n">
        <v>0.5845980861071988</v>
      </c>
      <c r="P347" t="n">
        <v>0.2774060786694187</v>
      </c>
      <c r="Q347" t="n">
        <v>0.2623281482486644</v>
      </c>
      <c r="R347" t="n">
        <v>0.2393150779903735</v>
      </c>
      <c r="S347" t="n">
        <v>0.4189673505558646</v>
      </c>
      <c r="T347" t="n">
        <v>0.2141115068292335</v>
      </c>
      <c r="U347" t="n">
        <v>0.2267082446744514</v>
      </c>
      <c r="V347" t="n">
        <v>0.3611650441664946</v>
      </c>
      <c r="W347" t="n">
        <v>0.5887506393232483</v>
      </c>
      <c r="X347" t="n">
        <v>0.4781885210150221</v>
      </c>
      <c r="Y347" t="n">
        <v>0.3096624264715905</v>
      </c>
      <c r="Z347" t="n">
        <v>0.6182451504742016</v>
      </c>
      <c r="AA347" t="n">
        <v>0.6039857767891015</v>
      </c>
      <c r="AB347" t="n">
        <v>0.3836547208589302</v>
      </c>
      <c r="AC347" t="n">
        <v>0.5873153996819688</v>
      </c>
      <c r="AD347" t="n">
        <v>0.5888447118098139</v>
      </c>
      <c r="AE347" t="n">
        <v>0.2656115071501155</v>
      </c>
      <c r="AF347" t="n">
        <v>0.544591658623324</v>
      </c>
      <c r="AG347" t="n">
        <v>0.6080737188899026</v>
      </c>
      <c r="AH347" t="n">
        <v>0.30081831544731</v>
      </c>
      <c r="AI347" t="n">
        <v>0.6024956237481507</v>
      </c>
      <c r="AJ347" t="n">
        <v>0.4822773959391842</v>
      </c>
      <c r="AK347" t="n">
        <v>0.3067476739536227</v>
      </c>
    </row>
    <row r="348">
      <c r="A348" t="n">
        <v>21</v>
      </c>
      <c r="B348" t="n">
        <v>0.5853489259680524</v>
      </c>
      <c r="C348" t="n">
        <v>0.4608609020508693</v>
      </c>
      <c r="D348" t="n">
        <v>0.2583681646229499</v>
      </c>
      <c r="E348" t="n">
        <v>0.5541463299876206</v>
      </c>
      <c r="F348" t="n">
        <v>0.5586873157662067</v>
      </c>
      <c r="G348" t="n">
        <v>0.2001534310856006</v>
      </c>
      <c r="H348" t="n">
        <v>0.3443275422135297</v>
      </c>
      <c r="I348" t="n">
        <v>0.3829909511472288</v>
      </c>
      <c r="J348" t="n">
        <v>0.3095455129373775</v>
      </c>
      <c r="K348" t="n">
        <v>0.3448491016821361</v>
      </c>
      <c r="L348" t="n">
        <v>0.3273658471884738</v>
      </c>
      <c r="M348" t="n">
        <v>0.2181253728858241</v>
      </c>
      <c r="N348" t="n">
        <v>0.3617805502085667</v>
      </c>
      <c r="O348" t="n">
        <v>0.3215598775913981</v>
      </c>
      <c r="P348" t="n">
        <v>0.2837936964215977</v>
      </c>
      <c r="Q348" t="n">
        <v>0.2520917952099901</v>
      </c>
      <c r="R348" t="n">
        <v>0.2868129013432425</v>
      </c>
      <c r="S348" t="n">
        <v>0.3587425309109196</v>
      </c>
      <c r="T348" t="n">
        <v>0.345460916783056</v>
      </c>
      <c r="U348" t="n">
        <v>0.3129118018865006</v>
      </c>
      <c r="V348" t="n">
        <v>0.4096143983787396</v>
      </c>
      <c r="W348" t="n">
        <v>0.3474082531013865</v>
      </c>
      <c r="X348" t="n">
        <v>0.3434491034696371</v>
      </c>
      <c r="Y348" t="n">
        <v>0.4013141164810729</v>
      </c>
      <c r="Z348" t="n">
        <v>0.3761163940784555</v>
      </c>
      <c r="AA348" t="n">
        <v>0.3544358654551903</v>
      </c>
      <c r="AB348" t="n">
        <v>0.1961566511494705</v>
      </c>
      <c r="AC348" t="n">
        <v>0.3548151293153516</v>
      </c>
      <c r="AD348" t="n">
        <v>0.3427829932451994</v>
      </c>
      <c r="AE348" t="n">
        <v>0.2813141184119853</v>
      </c>
      <c r="AF348" t="n">
        <v>0.5184812525425235</v>
      </c>
      <c r="AG348" t="n">
        <v>0.5658755032048478</v>
      </c>
      <c r="AH348" t="n">
        <v>0.2628118672598704</v>
      </c>
      <c r="AI348" t="n">
        <v>0.5132148883522089</v>
      </c>
      <c r="AJ348" t="n">
        <v>0.419690242491957</v>
      </c>
      <c r="AK348" t="n">
        <v>0.1846698515655917</v>
      </c>
    </row>
    <row r="349">
      <c r="A349" t="n">
        <v>22</v>
      </c>
      <c r="B349" t="n">
        <v>0.3581294139206899</v>
      </c>
      <c r="C349" t="n">
        <v>0.2389159688425838</v>
      </c>
      <c r="D349" t="n">
        <v>0.1823056826821802</v>
      </c>
      <c r="E349" t="n">
        <v>0.3378001847098591</v>
      </c>
      <c r="F349" t="n">
        <v>0.2787695733024539</v>
      </c>
      <c r="G349" t="n">
        <v>0.2154399000295949</v>
      </c>
      <c r="H349" t="n">
        <v>0.0816537108951142</v>
      </c>
      <c r="I349" t="n">
        <v>0.1427984451927619</v>
      </c>
      <c r="J349" t="n">
        <v>0.1723811846166352</v>
      </c>
      <c r="K349" t="n">
        <v>0.1086113662825687</v>
      </c>
      <c r="L349" t="n">
        <v>0.1045192406069365</v>
      </c>
      <c r="M349" t="n">
        <v>0.1846620787257364</v>
      </c>
      <c r="N349" t="n">
        <v>0.1357909050501667</v>
      </c>
      <c r="O349" t="n">
        <v>0.1053011497122124</v>
      </c>
      <c r="P349" t="n">
        <v>0.1819685904135803</v>
      </c>
      <c r="Q349" t="n">
        <v>0.1994093475237997</v>
      </c>
      <c r="R349" t="n">
        <v>0.1721786212182932</v>
      </c>
      <c r="S349" t="n">
        <v>0.3474916229638954</v>
      </c>
      <c r="T349" t="n">
        <v>0.190014984184105</v>
      </c>
      <c r="U349" t="n">
        <v>0.1454930386306371</v>
      </c>
      <c r="V349" t="n">
        <v>0.3399766233736958</v>
      </c>
      <c r="W349" t="n">
        <v>0.06481774739937213</v>
      </c>
      <c r="X349" t="n">
        <v>0.1001220894759536</v>
      </c>
      <c r="Y349" t="n">
        <v>0.2053047546911174</v>
      </c>
      <c r="Z349" t="n">
        <v>0.1547875380258259</v>
      </c>
      <c r="AA349" t="n">
        <v>0.09759423317394011</v>
      </c>
      <c r="AB349" t="n">
        <v>0.3070957129299985</v>
      </c>
      <c r="AC349" t="n">
        <v>0.1230633739350559</v>
      </c>
      <c r="AD349" t="n">
        <v>0.09128921122101363</v>
      </c>
      <c r="AE349" t="n">
        <v>0.1718410427916792</v>
      </c>
      <c r="AF349" t="n">
        <v>0.3158233345449711</v>
      </c>
      <c r="AG349" t="n">
        <v>0.3068652041639665</v>
      </c>
      <c r="AH349" t="n">
        <v>0.215728745906929</v>
      </c>
      <c r="AI349" t="n">
        <v>0.2910791289448917</v>
      </c>
      <c r="AJ349" t="n">
        <v>0.2265851337241638</v>
      </c>
      <c r="AK349" t="n">
        <v>0.1304178247842258</v>
      </c>
    </row>
    <row r="350">
      <c r="A350" t="n">
        <v>23</v>
      </c>
      <c r="B350" t="n">
        <v>0.0917466971794829</v>
      </c>
      <c r="C350" t="n">
        <v>0.1176440863395724</v>
      </c>
      <c r="D350" t="n">
        <v>0.2020736323919675</v>
      </c>
      <c r="E350" t="n">
        <v>0.08637021601643355</v>
      </c>
      <c r="F350" t="n">
        <v>0.1105132505150045</v>
      </c>
      <c r="G350" t="n">
        <v>0.1741801637982111</v>
      </c>
      <c r="H350" t="n">
        <v>0.1877408567119074</v>
      </c>
      <c r="I350" t="n">
        <v>0.1466405772958819</v>
      </c>
      <c r="J350" t="n">
        <v>0.2535988014294437</v>
      </c>
      <c r="K350" t="n">
        <v>0.180416614437071</v>
      </c>
      <c r="L350" t="n">
        <v>0.1509842415096531</v>
      </c>
      <c r="M350" t="n">
        <v>0.1452298364158562</v>
      </c>
      <c r="N350" t="n">
        <v>0.1718316919525394</v>
      </c>
      <c r="O350" t="n">
        <v>0.1448727144693007</v>
      </c>
      <c r="P350" t="n">
        <v>0.1318486703136786</v>
      </c>
      <c r="Q350" t="n">
        <v>0.274691111499759</v>
      </c>
      <c r="R350" t="n">
        <v>0.2110271017974775</v>
      </c>
      <c r="S350" t="n">
        <v>0.3234261275976701</v>
      </c>
      <c r="T350" t="n">
        <v>0.2782643649192705</v>
      </c>
      <c r="U350" t="n">
        <v>0.2169976264055082</v>
      </c>
      <c r="V350" t="n">
        <v>0.2660618499996055</v>
      </c>
      <c r="W350" t="n">
        <v>0.1696298452142241</v>
      </c>
      <c r="X350" t="n">
        <v>0.1767875748994334</v>
      </c>
      <c r="Y350" t="n">
        <v>0.1767991946679855</v>
      </c>
      <c r="Z350" t="n">
        <v>0.169309253226007</v>
      </c>
      <c r="AA350" t="n">
        <v>0.1685117204458079</v>
      </c>
      <c r="AB350" t="n">
        <v>0.1580890404420436</v>
      </c>
      <c r="AC350" t="n">
        <v>0.1677377023243518</v>
      </c>
      <c r="AD350" t="n">
        <v>0.1700640281435477</v>
      </c>
      <c r="AE350" t="n">
        <v>0.2402571160487291</v>
      </c>
      <c r="AF350" t="n">
        <v>0.08073106071838015</v>
      </c>
      <c r="AG350" t="n">
        <v>0.09773231305617615</v>
      </c>
      <c r="AH350" t="n">
        <v>0.2291355809514705</v>
      </c>
      <c r="AI350" t="n">
        <v>0.08996051627705805</v>
      </c>
      <c r="AJ350" t="n">
        <v>0.1197701017130284</v>
      </c>
      <c r="AK350" t="n">
        <v>0.1521023496711975</v>
      </c>
    </row>
    <row r="351">
      <c r="A351" t="n">
        <v>24</v>
      </c>
      <c r="B351" t="n">
        <v>0.08803343788667953</v>
      </c>
      <c r="C351" t="n">
        <v>0.1153660389048341</v>
      </c>
      <c r="D351" t="n">
        <v>0.1910346990217058</v>
      </c>
      <c r="E351" t="n">
        <v>0.1695734171787298</v>
      </c>
      <c r="F351" t="n">
        <v>0.1332763233959691</v>
      </c>
      <c r="G351" t="n">
        <v>0.1646943625492928</v>
      </c>
      <c r="H351" t="n">
        <v>0.07247133308082272</v>
      </c>
      <c r="I351" t="n">
        <v>0.09978112502141605</v>
      </c>
      <c r="J351" t="n">
        <v>0.1515164568834858</v>
      </c>
      <c r="K351" t="n">
        <v>0.06705999449952199</v>
      </c>
      <c r="L351" t="n">
        <v>0.0983896222108315</v>
      </c>
      <c r="M351" t="n">
        <v>0.1432495525370111</v>
      </c>
      <c r="N351" t="n">
        <v>0.08198051425181554</v>
      </c>
      <c r="O351" t="n">
        <v>0.1061960237749637</v>
      </c>
      <c r="P351" t="n">
        <v>0.1900003304647226</v>
      </c>
      <c r="Q351" t="n">
        <v>0.09536341369338629</v>
      </c>
      <c r="R351" t="n">
        <v>0.1260881634666868</v>
      </c>
      <c r="S351" t="n">
        <v>0.3038918414310925</v>
      </c>
      <c r="T351" t="n">
        <v>0.1463168594328234</v>
      </c>
      <c r="U351" t="n">
        <v>0.1085561765019302</v>
      </c>
      <c r="V351" t="n">
        <v>0.2469227725986264</v>
      </c>
      <c r="W351" t="n">
        <v>0.1249416851597827</v>
      </c>
      <c r="X351" t="n">
        <v>0.08127944414723062</v>
      </c>
      <c r="Y351" t="n">
        <v>0.1210171016225415</v>
      </c>
      <c r="Z351" t="n">
        <v>0.1871365693862292</v>
      </c>
      <c r="AA351" t="n">
        <v>0.1146159258203369</v>
      </c>
      <c r="AB351" t="n">
        <v>0.2379988572680001</v>
      </c>
      <c r="AC351" t="n">
        <v>0.1191538225834231</v>
      </c>
      <c r="AD351" t="n">
        <v>0.1031549906931612</v>
      </c>
      <c r="AE351" t="n">
        <v>0.1458062908557168</v>
      </c>
      <c r="AF351" t="n">
        <v>0.1313842956414023</v>
      </c>
      <c r="AG351" t="n">
        <v>0.1103295920642456</v>
      </c>
      <c r="AH351" t="n">
        <v>0.1358588022794864</v>
      </c>
      <c r="AI351" t="n">
        <v>0.08631954899081684</v>
      </c>
      <c r="AJ351" t="n">
        <v>0.1178640196118486</v>
      </c>
      <c r="AK351" t="n">
        <v>0.1739372850491453</v>
      </c>
    </row>
    <row r="353">
      <c r="A353" s="130" t="n"/>
      <c r="B353" s="123" t="n"/>
    </row>
    <row r="354">
      <c r="B354" s="123" t="n"/>
    </row>
    <row r="361">
      <c r="A361" t="inlineStr">
        <is>
          <t>PVVAC-P-240to760-E10-rDXGF-ECC1985-CZ10</t>
        </is>
      </c>
      <c r="D361" t="n">
        <v>2015</v>
      </c>
      <c r="F361" t="inlineStr">
        <is>
          <t>Source Annual kWh:</t>
        </is>
      </c>
      <c r="G361" s="175" t="n">
        <v>3391865.425000011</v>
      </c>
      <c r="H361" t="inlineStr">
        <is>
          <t>DEER</t>
        </is>
      </c>
      <c r="K361" t="inlineStr">
        <is>
          <t>PDAF</t>
        </is>
      </c>
      <c r="L361" t="inlineStr">
        <is>
          <t>Monthly</t>
        </is>
      </c>
    </row>
    <row r="362">
      <c r="A362" s="106" t="n">
        <v>10</v>
      </c>
      <c r="B362" t="inlineStr">
        <is>
          <t>PVVAC-P-240to760-E10-20-MM</t>
        </is>
      </c>
      <c r="F362" t="inlineStr">
        <is>
          <t>Source Sample Size:</t>
        </is>
      </c>
      <c r="G362" t="n">
        <v>0</v>
      </c>
      <c r="H362" t="inlineStr">
        <is>
          <t>DEER</t>
        </is>
      </c>
      <c r="K362" t="inlineStr">
        <is>
          <t>WKWE</t>
        </is>
      </c>
      <c r="L362" t="inlineStr">
        <is>
          <t>Monthly</t>
        </is>
      </c>
      <c r="N362" t="inlineStr">
        <is>
          <t>Weekend Peak3</t>
        </is>
      </c>
    </row>
    <row r="363">
      <c r="B363" t="n">
        <v>1</v>
      </c>
      <c r="C363" t="inlineStr">
        <is>
          <t>JANUARY</t>
        </is>
      </c>
      <c r="D363" t="inlineStr">
        <is>
          <t>JAN</t>
        </is>
      </c>
      <c r="E363" t="n">
        <v>2</v>
      </c>
      <c r="F363" t="inlineStr">
        <is>
          <t>FEBRUARY</t>
        </is>
      </c>
      <c r="G363" t="inlineStr">
        <is>
          <t>FEB</t>
        </is>
      </c>
      <c r="H363" t="n">
        <v>3</v>
      </c>
      <c r="I363" t="inlineStr">
        <is>
          <t>MARCH</t>
        </is>
      </c>
      <c r="J363" t="inlineStr">
        <is>
          <t>MAR</t>
        </is>
      </c>
      <c r="K363" t="n">
        <v>4</v>
      </c>
      <c r="L363" t="inlineStr">
        <is>
          <t>APRIL</t>
        </is>
      </c>
      <c r="M363" t="inlineStr">
        <is>
          <t>APR</t>
        </is>
      </c>
      <c r="N363" t="n">
        <v>5</v>
      </c>
      <c r="O363" t="inlineStr">
        <is>
          <t>MAY</t>
        </is>
      </c>
      <c r="P363" t="inlineStr">
        <is>
          <t>MAY</t>
        </is>
      </c>
      <c r="Q363" t="n">
        <v>6</v>
      </c>
      <c r="R363" t="inlineStr">
        <is>
          <t>JUNE</t>
        </is>
      </c>
      <c r="S363" t="inlineStr">
        <is>
          <t>JUN</t>
        </is>
      </c>
      <c r="T363" t="n">
        <v>7</v>
      </c>
      <c r="U363" t="inlineStr">
        <is>
          <t>JULY</t>
        </is>
      </c>
      <c r="V363" t="inlineStr">
        <is>
          <t>JUL</t>
        </is>
      </c>
      <c r="W363" t="n">
        <v>8</v>
      </c>
      <c r="X363" t="inlineStr">
        <is>
          <t>AUGUST</t>
        </is>
      </c>
      <c r="Y363" t="inlineStr">
        <is>
          <t>AUG</t>
        </is>
      </c>
      <c r="Z363" t="n">
        <v>9</v>
      </c>
      <c r="AA363" t="inlineStr">
        <is>
          <t>SEPTEMBER</t>
        </is>
      </c>
      <c r="AB363" t="inlineStr">
        <is>
          <t>SEP</t>
        </is>
      </c>
      <c r="AC363" t="n">
        <v>10</v>
      </c>
      <c r="AD363" t="inlineStr">
        <is>
          <t>OCTOBER</t>
        </is>
      </c>
      <c r="AE363" t="inlineStr">
        <is>
          <t>OCT</t>
        </is>
      </c>
      <c r="AF363" t="n">
        <v>11</v>
      </c>
      <c r="AG363" t="inlineStr">
        <is>
          <t>NOVEMBER</t>
        </is>
      </c>
      <c r="AH363" t="inlineStr">
        <is>
          <t>NOV</t>
        </is>
      </c>
      <c r="AI363" t="n">
        <v>12</v>
      </c>
      <c r="AJ363" t="inlineStr">
        <is>
          <t>DECEMBER</t>
        </is>
      </c>
      <c r="AK363" t="inlineStr">
        <is>
          <t>DEC</t>
        </is>
      </c>
    </row>
    <row r="364">
      <c r="B364" t="n">
        <v>31</v>
      </c>
      <c r="E364" t="n">
        <v>28</v>
      </c>
      <c r="H364" t="n">
        <v>31</v>
      </c>
      <c r="K364" t="n">
        <v>30</v>
      </c>
      <c r="N364" t="n">
        <v>31</v>
      </c>
      <c r="Q364" t="n">
        <v>30</v>
      </c>
      <c r="T364" t="n">
        <v>31</v>
      </c>
      <c r="W364" t="n">
        <v>31</v>
      </c>
      <c r="Z364" t="n">
        <v>30</v>
      </c>
      <c r="AC364" t="n">
        <v>31</v>
      </c>
      <c r="AF364" t="n">
        <v>30</v>
      </c>
      <c r="AI364" t="n">
        <v>31</v>
      </c>
    </row>
    <row r="365">
      <c r="A365" t="inlineStr">
        <is>
          <t>RATIOS</t>
        </is>
      </c>
      <c r="B365" t="inlineStr">
        <is>
          <t>E.BKDWN</t>
        </is>
      </c>
      <c r="C365" t="inlineStr">
        <is>
          <t>PEAK/AVG</t>
        </is>
      </c>
      <c r="D365" t="inlineStr">
        <is>
          <t>END/AVG</t>
        </is>
      </c>
      <c r="E365" t="inlineStr">
        <is>
          <t>E.BKDWN</t>
        </is>
      </c>
      <c r="F365" t="inlineStr">
        <is>
          <t>PEAK/AVG</t>
        </is>
      </c>
      <c r="G365" t="inlineStr">
        <is>
          <t>END/AVG</t>
        </is>
      </c>
      <c r="H365" t="inlineStr">
        <is>
          <t>E.BKDWN</t>
        </is>
      </c>
      <c r="I365" t="inlineStr">
        <is>
          <t>PEAK/AVG</t>
        </is>
      </c>
      <c r="J365" t="inlineStr">
        <is>
          <t>END/AVG</t>
        </is>
      </c>
      <c r="K365" t="inlineStr">
        <is>
          <t>E.BKDWN</t>
        </is>
      </c>
      <c r="L365" t="inlineStr">
        <is>
          <t>PEAK/AVG</t>
        </is>
      </c>
      <c r="M365" t="inlineStr">
        <is>
          <t>END/AVG</t>
        </is>
      </c>
      <c r="N365" t="inlineStr">
        <is>
          <t>E.BKDWN</t>
        </is>
      </c>
      <c r="O365" t="inlineStr">
        <is>
          <t>PEAK/AVG</t>
        </is>
      </c>
      <c r="P365" t="inlineStr">
        <is>
          <t>END/AVG</t>
        </is>
      </c>
      <c r="Q365" t="inlineStr">
        <is>
          <t>E.BKDWN</t>
        </is>
      </c>
      <c r="R365" t="inlineStr">
        <is>
          <t>PEAK/AVG</t>
        </is>
      </c>
      <c r="S365" t="inlineStr">
        <is>
          <t>END/AVG</t>
        </is>
      </c>
      <c r="T365" t="inlineStr">
        <is>
          <t>E.BKDWN</t>
        </is>
      </c>
      <c r="U365" t="inlineStr">
        <is>
          <t>PEAK/AVG</t>
        </is>
      </c>
      <c r="V365" t="inlineStr">
        <is>
          <t>END/AVG</t>
        </is>
      </c>
      <c r="W365" t="inlineStr">
        <is>
          <t>E.BKDWN</t>
        </is>
      </c>
      <c r="X365" t="inlineStr">
        <is>
          <t>PEAK/AVG</t>
        </is>
      </c>
      <c r="Y365" t="inlineStr">
        <is>
          <t>END/AVG</t>
        </is>
      </c>
      <c r="Z365" t="inlineStr">
        <is>
          <t>E.BKDWN</t>
        </is>
      </c>
      <c r="AA365" t="inlineStr">
        <is>
          <t>PEAK/AVG</t>
        </is>
      </c>
      <c r="AB365" t="inlineStr">
        <is>
          <t>END/AVG</t>
        </is>
      </c>
      <c r="AC365" t="inlineStr">
        <is>
          <t>E.BKDWN</t>
        </is>
      </c>
      <c r="AD365" t="inlineStr">
        <is>
          <t>PEAK/AVG</t>
        </is>
      </c>
      <c r="AE365" t="inlineStr">
        <is>
          <t>END/AVG</t>
        </is>
      </c>
      <c r="AF365" t="inlineStr">
        <is>
          <t>E.BKDWN</t>
        </is>
      </c>
      <c r="AG365" t="inlineStr">
        <is>
          <t>PEAK/AVG</t>
        </is>
      </c>
      <c r="AH365" t="inlineStr">
        <is>
          <t>END/AVG</t>
        </is>
      </c>
      <c r="AI365" t="inlineStr">
        <is>
          <t>E.BKDWN</t>
        </is>
      </c>
      <c r="AJ365" t="inlineStr">
        <is>
          <t>PEAK/AVG</t>
        </is>
      </c>
      <c r="AK365" t="inlineStr">
        <is>
          <t>END/AVG</t>
        </is>
      </c>
    </row>
    <row r="366">
      <c r="B366" s="170" t="n">
        <v>0.05652243578151819</v>
      </c>
      <c r="C366" s="171" t="n">
        <v>1.463427020428534</v>
      </c>
      <c r="D366" s="171" t="n">
        <v>0.4349983498813166</v>
      </c>
      <c r="E366" s="170" t="n">
        <v>0.06133185327321056</v>
      </c>
      <c r="F366" s="171" t="n">
        <v>1.160645300140357</v>
      </c>
      <c r="G366" s="171" t="n">
        <v>0.4263304526341672</v>
      </c>
      <c r="H366" s="170" t="n">
        <v>0.08668054858521262</v>
      </c>
      <c r="I366" s="171" t="n">
        <v>1.189042259088587</v>
      </c>
      <c r="J366" s="171" t="n">
        <v>0.462283081241486</v>
      </c>
      <c r="K366" s="170" t="n">
        <v>0.07236266881915657</v>
      </c>
      <c r="L366" s="171" t="n">
        <v>1.517807366890379</v>
      </c>
      <c r="M366" s="171" t="n">
        <v>0.4251376295555002</v>
      </c>
      <c r="N366" s="170" t="n">
        <v>0.08210712197419559</v>
      </c>
      <c r="O366" s="171" t="n">
        <v>1.485570541798531</v>
      </c>
      <c r="P366" s="171" t="n">
        <v>0.3977984480007235</v>
      </c>
      <c r="Q366" s="170" t="n">
        <v>0.09112269773085074</v>
      </c>
      <c r="R366" s="171" t="n">
        <v>1.348950834542372</v>
      </c>
      <c r="S366" s="171" t="n">
        <v>0.5972332321542816</v>
      </c>
      <c r="T366" s="170" t="n">
        <v>0.1000477648714727</v>
      </c>
      <c r="U366" s="171" t="n">
        <v>1.208910727186968</v>
      </c>
      <c r="V366" s="171" t="n">
        <v>0.6039838216986987</v>
      </c>
      <c r="W366" s="170" t="n">
        <v>0.1098126083018809</v>
      </c>
      <c r="X366" s="171" t="n">
        <v>1.362619922901261</v>
      </c>
      <c r="Y366" s="171" t="n">
        <v>0.5345218958435236</v>
      </c>
      <c r="Z366" s="170" t="n">
        <v>0.1138174853478519</v>
      </c>
      <c r="AA366" s="171" t="n">
        <v>1.285123319767254</v>
      </c>
      <c r="AB366" s="171" t="n">
        <v>0.5502573494348523</v>
      </c>
      <c r="AC366" s="170" t="n">
        <v>0.1066450040137995</v>
      </c>
      <c r="AD366" s="171" t="n">
        <v>1.319632565373573</v>
      </c>
      <c r="AE366" s="171" t="n">
        <v>0.5109788985765992</v>
      </c>
      <c r="AF366" s="170" t="n">
        <v>0.07756592705689239</v>
      </c>
      <c r="AG366" s="171" t="n">
        <v>1.199237749502031</v>
      </c>
      <c r="AH366" s="171" t="n">
        <v>0.4823744723185623</v>
      </c>
      <c r="AI366" s="170" t="n">
        <v>0.04198388424395838</v>
      </c>
      <c r="AJ366" s="171" t="n">
        <v>1.978124377464341</v>
      </c>
      <c r="AK366" s="171" t="n">
        <v>0.4184874578796228</v>
      </c>
      <c r="AM366">
        <f>A361</f>
        <v/>
      </c>
      <c r="AN366" s="163">
        <f>1/($B366*(1/$B364)*(1/(5/7+2/7*$D366))*$B376/SUM($B368:$B391))</f>
        <v/>
      </c>
      <c r="AO366" s="163">
        <f>1/(B366*(1/B364)*(1/(5/7+2/7*D366)))</f>
        <v/>
      </c>
      <c r="AP366" s="163" t="n"/>
      <c r="AR366" s="168">
        <f>CHOOSE(AV$3,C366,F366,I366,L366,O366,R366,U366,X366,AA366,AD366,AG366,AJ366)</f>
        <v/>
      </c>
      <c r="AS366" s="164" t="n"/>
      <c r="AT366" s="164" t="n"/>
      <c r="AV366" s="116">
        <f>AN366/AR366</f>
        <v/>
      </c>
      <c r="AW366" s="165">
        <f>AO366/AR366</f>
        <v/>
      </c>
      <c r="AX366" s="163" t="n"/>
    </row>
    <row r="367">
      <c r="A367" t="inlineStr">
        <is>
          <t>HOUR</t>
        </is>
      </c>
      <c r="B367" t="inlineStr">
        <is>
          <t>PEAK</t>
        </is>
      </c>
      <c r="C367" t="inlineStr">
        <is>
          <t>AVG</t>
        </is>
      </c>
      <c r="D367" t="inlineStr">
        <is>
          <t>END</t>
        </is>
      </c>
      <c r="E367" t="inlineStr">
        <is>
          <t>PEAK</t>
        </is>
      </c>
      <c r="F367" t="inlineStr">
        <is>
          <t>AVG</t>
        </is>
      </c>
      <c r="G367" t="inlineStr">
        <is>
          <t>END</t>
        </is>
      </c>
      <c r="H367" t="inlineStr">
        <is>
          <t>PEAK</t>
        </is>
      </c>
      <c r="I367" t="inlineStr">
        <is>
          <t>AVG</t>
        </is>
      </c>
      <c r="J367" t="inlineStr">
        <is>
          <t>END</t>
        </is>
      </c>
      <c r="K367" t="inlineStr">
        <is>
          <t>PEAK</t>
        </is>
      </c>
      <c r="L367" t="inlineStr">
        <is>
          <t>AVG</t>
        </is>
      </c>
      <c r="M367" t="inlineStr">
        <is>
          <t>END</t>
        </is>
      </c>
      <c r="N367" t="inlineStr">
        <is>
          <t>PEAK</t>
        </is>
      </c>
      <c r="O367" t="inlineStr">
        <is>
          <t>AVG</t>
        </is>
      </c>
      <c r="P367" t="inlineStr">
        <is>
          <t>END</t>
        </is>
      </c>
      <c r="Q367" t="inlineStr">
        <is>
          <t>PEAK</t>
        </is>
      </c>
      <c r="R367" t="inlineStr">
        <is>
          <t>AVG</t>
        </is>
      </c>
      <c r="S367" t="inlineStr">
        <is>
          <t>END</t>
        </is>
      </c>
      <c r="T367" t="inlineStr">
        <is>
          <t>PEAK</t>
        </is>
      </c>
      <c r="U367" t="inlineStr">
        <is>
          <t>AVG</t>
        </is>
      </c>
      <c r="V367" t="inlineStr">
        <is>
          <t>END</t>
        </is>
      </c>
      <c r="W367" t="inlineStr">
        <is>
          <t>PEAK</t>
        </is>
      </c>
      <c r="X367" t="inlineStr">
        <is>
          <t>AVG</t>
        </is>
      </c>
      <c r="Y367" t="inlineStr">
        <is>
          <t>END</t>
        </is>
      </c>
      <c r="Z367" t="inlineStr">
        <is>
          <t>PEAK</t>
        </is>
      </c>
      <c r="AA367" t="inlineStr">
        <is>
          <t>AVG</t>
        </is>
      </c>
      <c r="AB367" t="inlineStr">
        <is>
          <t>END</t>
        </is>
      </c>
      <c r="AC367" t="inlineStr">
        <is>
          <t>PEAK</t>
        </is>
      </c>
      <c r="AD367" t="inlineStr">
        <is>
          <t>AVG</t>
        </is>
      </c>
      <c r="AE367" t="inlineStr">
        <is>
          <t>END</t>
        </is>
      </c>
      <c r="AF367" t="inlineStr">
        <is>
          <t>PEAK</t>
        </is>
      </c>
      <c r="AG367" t="inlineStr">
        <is>
          <t>AVG</t>
        </is>
      </c>
      <c r="AH367" t="inlineStr">
        <is>
          <t>END</t>
        </is>
      </c>
      <c r="AI367" t="inlineStr">
        <is>
          <t>PEAK</t>
        </is>
      </c>
      <c r="AJ367" t="inlineStr">
        <is>
          <t>AVG</t>
        </is>
      </c>
      <c r="AK367" t="inlineStr">
        <is>
          <t>END</t>
        </is>
      </c>
    </row>
    <row r="368">
      <c r="A368" t="n">
        <v>1</v>
      </c>
      <c r="B368" t="n">
        <v>0.1049749270630165</v>
      </c>
      <c r="C368" t="n">
        <v>0.1228787106372935</v>
      </c>
      <c r="D368" t="n">
        <v>0.1947173358191557</v>
      </c>
      <c r="E368" t="n">
        <v>0.09604655619887326</v>
      </c>
      <c r="F368" t="n">
        <v>0.1168680908330625</v>
      </c>
      <c r="G368" t="n">
        <v>0.1835230547881909</v>
      </c>
      <c r="H368" t="n">
        <v>0.1343133079203563</v>
      </c>
      <c r="I368" t="n">
        <v>0.1163348018385939</v>
      </c>
      <c r="J368" t="n">
        <v>0.1813795932802473</v>
      </c>
      <c r="K368" t="n">
        <v>0.1236369254694811</v>
      </c>
      <c r="L368" t="n">
        <v>0.1116350730337747</v>
      </c>
      <c r="M368" t="n">
        <v>0.1419580464732823</v>
      </c>
      <c r="N368" t="n">
        <v>0.1136143347107875</v>
      </c>
      <c r="O368" t="n">
        <v>0.1248042761039038</v>
      </c>
      <c r="P368" t="n">
        <v>0.1427394103832589</v>
      </c>
      <c r="Q368" t="n">
        <v>0.2173272185066902</v>
      </c>
      <c r="R368" t="n">
        <v>0.1739217848833692</v>
      </c>
      <c r="S368" t="n">
        <v>0.1785765207554156</v>
      </c>
      <c r="T368" t="n">
        <v>0.1044616276915006</v>
      </c>
      <c r="U368" t="n">
        <v>0.148199112333103</v>
      </c>
      <c r="V368" t="n">
        <v>0.1855225202994665</v>
      </c>
      <c r="W368" t="n">
        <v>0.07878766594421446</v>
      </c>
      <c r="X368" t="n">
        <v>0.08503452838512808</v>
      </c>
      <c r="Y368" t="n">
        <v>0.1531449619548243</v>
      </c>
      <c r="Z368" t="n">
        <v>0.04862390159831796</v>
      </c>
      <c r="AA368" t="n">
        <v>0.100102658829346</v>
      </c>
      <c r="AB368" t="n">
        <v>0.1528487949220567</v>
      </c>
      <c r="AC368" t="n">
        <v>0.1025054110212456</v>
      </c>
      <c r="AD368" t="n">
        <v>0.1328065186897649</v>
      </c>
      <c r="AE368" t="n">
        <v>0.1931077381928543</v>
      </c>
      <c r="AF368" t="n">
        <v>0.09092084441784577</v>
      </c>
      <c r="AG368" t="n">
        <v>0.11241806514918</v>
      </c>
      <c r="AH368" t="n">
        <v>0.1754294788882927</v>
      </c>
      <c r="AI368" t="n">
        <v>0.09860466676071196</v>
      </c>
      <c r="AJ368" t="n">
        <v>0.1223857941426685</v>
      </c>
      <c r="AK368" t="n">
        <v>0.179388612940143</v>
      </c>
    </row>
    <row r="369">
      <c r="A369" t="n">
        <v>2</v>
      </c>
      <c r="B369" t="n">
        <v>0.08319938592453982</v>
      </c>
      <c r="C369" t="n">
        <v>0.1217754098979325</v>
      </c>
      <c r="D369" t="n">
        <v>0.183878643244227</v>
      </c>
      <c r="E369" t="n">
        <v>0.09450785024979577</v>
      </c>
      <c r="F369" t="n">
        <v>0.1225615913315633</v>
      </c>
      <c r="G369" t="n">
        <v>0.1897043657953216</v>
      </c>
      <c r="H369" t="n">
        <v>0.09976841139140413</v>
      </c>
      <c r="I369" t="n">
        <v>0.09409915792689554</v>
      </c>
      <c r="J369" t="n">
        <v>0.1428554899016818</v>
      </c>
      <c r="K369" t="n">
        <v>0.1222315037149456</v>
      </c>
      <c r="L369" t="n">
        <v>0.09718948737380639</v>
      </c>
      <c r="M369" t="n">
        <v>0.1075450352863775</v>
      </c>
      <c r="N369" t="n">
        <v>0.1113841664837807</v>
      </c>
      <c r="O369" t="n">
        <v>0.08392197604388608</v>
      </c>
      <c r="P369" t="n">
        <v>0.1072749151763814</v>
      </c>
      <c r="Q369" t="n">
        <v>0.1381471864912077</v>
      </c>
      <c r="R369" t="n">
        <v>0.1159733235620488</v>
      </c>
      <c r="S369" t="n">
        <v>0.1751709230626816</v>
      </c>
      <c r="T369" t="n">
        <v>0.1396800643048125</v>
      </c>
      <c r="U369" t="n">
        <v>0.1097837453249333</v>
      </c>
      <c r="V369" t="n">
        <v>0.2093904026787969</v>
      </c>
      <c r="W369" t="n">
        <v>0.1114019395357193</v>
      </c>
      <c r="X369" t="n">
        <v>0.1171963994529531</v>
      </c>
      <c r="Y369" t="n">
        <v>0.1269195118008883</v>
      </c>
      <c r="Z369" t="n">
        <v>0.1305679548269101</v>
      </c>
      <c r="AA369" t="n">
        <v>0.09638329952246232</v>
      </c>
      <c r="AB369" t="n">
        <v>0.16314346222745</v>
      </c>
      <c r="AC369" t="n">
        <v>0.1030134600722458</v>
      </c>
      <c r="AD369" t="n">
        <v>0.08930999849748668</v>
      </c>
      <c r="AE369" t="n">
        <v>0.1398633545666201</v>
      </c>
      <c r="AF369" t="n">
        <v>0.07182968200789273</v>
      </c>
      <c r="AG369" t="n">
        <v>0.09368335063541851</v>
      </c>
      <c r="AH369" t="n">
        <v>0.1291017901469771</v>
      </c>
      <c r="AI369" t="n">
        <v>0.07815054464253496</v>
      </c>
      <c r="AJ369" t="n">
        <v>0.1182094097300142</v>
      </c>
      <c r="AK369" t="n">
        <v>0.1886776161889614</v>
      </c>
    </row>
    <row r="370">
      <c r="A370" t="n">
        <v>3</v>
      </c>
      <c r="B370" t="n">
        <v>0.08200375492552628</v>
      </c>
      <c r="C370" t="n">
        <v>0.1131715190897653</v>
      </c>
      <c r="D370" t="n">
        <v>0.174992119669339</v>
      </c>
      <c r="E370" t="n">
        <v>0.08248353853966579</v>
      </c>
      <c r="F370" t="n">
        <v>0.1183033350254364</v>
      </c>
      <c r="G370" t="n">
        <v>0.1886665338977982</v>
      </c>
      <c r="H370" t="n">
        <v>0.1166998316042613</v>
      </c>
      <c r="I370" t="n">
        <v>0.1131571924488547</v>
      </c>
      <c r="J370" t="n">
        <v>0.175714986783004</v>
      </c>
      <c r="K370" t="n">
        <v>0.1330670345392592</v>
      </c>
      <c r="L370" t="n">
        <v>0.1300427009690142</v>
      </c>
      <c r="M370" t="n">
        <v>0.1169366116174031</v>
      </c>
      <c r="N370" t="n">
        <v>0.1860008046075856</v>
      </c>
      <c r="O370" t="n">
        <v>0.1274649169957665</v>
      </c>
      <c r="P370" t="n">
        <v>0.1607332450350871</v>
      </c>
      <c r="Q370" t="n">
        <v>0.2450960771246486</v>
      </c>
      <c r="R370" t="n">
        <v>0.2358569614819389</v>
      </c>
      <c r="S370" t="n">
        <v>0.2451431642195847</v>
      </c>
      <c r="T370" t="n">
        <v>0.26421378221558</v>
      </c>
      <c r="U370" t="n">
        <v>0.2279902194704434</v>
      </c>
      <c r="V370" t="n">
        <v>0.2375662642389152</v>
      </c>
      <c r="W370" t="n">
        <v>0.2131857562239832</v>
      </c>
      <c r="X370" t="n">
        <v>0.2146654811290501</v>
      </c>
      <c r="Y370" t="n">
        <v>0.2160063529288805</v>
      </c>
      <c r="Z370" t="n">
        <v>0.1874873470621116</v>
      </c>
      <c r="AA370" t="n">
        <v>0.1248591077461556</v>
      </c>
      <c r="AB370" t="n">
        <v>0.1960512389454653</v>
      </c>
      <c r="AC370" t="n">
        <v>0.1714783892669438</v>
      </c>
      <c r="AD370" t="n">
        <v>0.1749630840531154</v>
      </c>
      <c r="AE370" t="n">
        <v>0.2276214371401306</v>
      </c>
      <c r="AF370" t="n">
        <v>0.12271052861684</v>
      </c>
      <c r="AG370" t="n">
        <v>0.1027812304877917</v>
      </c>
      <c r="AH370" t="n">
        <v>0.1350986831589325</v>
      </c>
      <c r="AI370" t="n">
        <v>0.07702746888030332</v>
      </c>
      <c r="AJ370" t="n">
        <v>0.1132654020475533</v>
      </c>
      <c r="AK370" t="n">
        <v>0.2153942932774453</v>
      </c>
    </row>
    <row r="371">
      <c r="A371" t="n">
        <v>4</v>
      </c>
      <c r="B371" t="n">
        <v>0.1134471815162665</v>
      </c>
      <c r="C371" t="n">
        <v>0.1543580019406707</v>
      </c>
      <c r="D371" t="n">
        <v>0.2215693312668981</v>
      </c>
      <c r="E371" t="n">
        <v>0.1141144458414149</v>
      </c>
      <c r="F371" t="n">
        <v>0.1569090756370038</v>
      </c>
      <c r="G371" t="n">
        <v>0.2439282890365121</v>
      </c>
      <c r="H371" t="n">
        <v>0.1134842394589345</v>
      </c>
      <c r="I371" t="n">
        <v>0.1305014297786699</v>
      </c>
      <c r="J371" t="n">
        <v>0.2087166019001585</v>
      </c>
      <c r="K371" t="n">
        <v>0.2052889226806671</v>
      </c>
      <c r="L371" t="n">
        <v>0.161828114469053</v>
      </c>
      <c r="M371" t="n">
        <v>0.1251241658417263</v>
      </c>
      <c r="N371" t="n">
        <v>0.2109062035353361</v>
      </c>
      <c r="O371" t="n">
        <v>0.1481349035356205</v>
      </c>
      <c r="P371" t="n">
        <v>0.1579340539749817</v>
      </c>
      <c r="Q371" t="n">
        <v>0.2668103925563272</v>
      </c>
      <c r="R371" t="n">
        <v>0.2828500711162195</v>
      </c>
      <c r="S371" t="n">
        <v>0.2828172881449664</v>
      </c>
      <c r="T371" t="n">
        <v>0.276911094746114</v>
      </c>
      <c r="U371" t="n">
        <v>0.2849626272214403</v>
      </c>
      <c r="V371" t="n">
        <v>0.2800345667008129</v>
      </c>
      <c r="W371" t="n">
        <v>0.2199788138022774</v>
      </c>
      <c r="X371" t="n">
        <v>0.2208373450226706</v>
      </c>
      <c r="Y371" t="n">
        <v>0.1711250771068687</v>
      </c>
      <c r="Z371" t="n">
        <v>0.1973059117059281</v>
      </c>
      <c r="AA371" t="n">
        <v>0.158823010553962</v>
      </c>
      <c r="AB371" t="n">
        <v>0.1917537384215615</v>
      </c>
      <c r="AC371" t="n">
        <v>0.1912253593221741</v>
      </c>
      <c r="AD371" t="n">
        <v>0.1891859922273748</v>
      </c>
      <c r="AE371" t="n">
        <v>0.2207747766926138</v>
      </c>
      <c r="AF371" t="n">
        <v>0.1231623582376059</v>
      </c>
      <c r="AG371" t="n">
        <v>0.1206287076824375</v>
      </c>
      <c r="AH371" t="n">
        <v>0.1639495641490214</v>
      </c>
      <c r="AI371" t="n">
        <v>0.1065624294888128</v>
      </c>
      <c r="AJ371" t="n">
        <v>0.1346105450495014</v>
      </c>
      <c r="AK371" t="n">
        <v>0.2306119340711908</v>
      </c>
    </row>
    <row r="372">
      <c r="A372" t="n">
        <v>5</v>
      </c>
      <c r="B372" t="n">
        <v>0.1296252602951939</v>
      </c>
      <c r="C372" t="n">
        <v>0.1641587409818617</v>
      </c>
      <c r="D372" t="n">
        <v>0.2399294083848064</v>
      </c>
      <c r="E372" t="n">
        <v>0.1383996130985954</v>
      </c>
      <c r="F372" t="n">
        <v>0.1738043131583528</v>
      </c>
      <c r="G372" t="n">
        <v>0.2679952755315519</v>
      </c>
      <c r="H372" t="n">
        <v>0.2066332462410106</v>
      </c>
      <c r="I372" t="n">
        <v>0.1881285021320444</v>
      </c>
      <c r="J372" t="n">
        <v>0.2107852397257948</v>
      </c>
      <c r="K372" t="n">
        <v>0.2765968847923304</v>
      </c>
      <c r="L372" t="n">
        <v>0.2133975623652759</v>
      </c>
      <c r="M372" t="n">
        <v>0.1430478852811271</v>
      </c>
      <c r="N372" t="n">
        <v>0.2525898137113705</v>
      </c>
      <c r="O372" t="n">
        <v>0.1919037584365562</v>
      </c>
      <c r="P372" t="n">
        <v>0.1899289685177774</v>
      </c>
      <c r="Q372" t="n">
        <v>0.2970311030499436</v>
      </c>
      <c r="R372" t="n">
        <v>0.3362630393802333</v>
      </c>
      <c r="S372" t="n">
        <v>0.263352436322368</v>
      </c>
      <c r="T372" t="n">
        <v>0.3049514946296337</v>
      </c>
      <c r="U372" t="n">
        <v>0.3216897158773008</v>
      </c>
      <c r="V372" t="n">
        <v>0.335625806075012</v>
      </c>
      <c r="W372" t="n">
        <v>0.2497290804215452</v>
      </c>
      <c r="X372" t="n">
        <v>0.2515642833344293</v>
      </c>
      <c r="Y372" t="n">
        <v>0.2187525988031313</v>
      </c>
      <c r="Z372" t="n">
        <v>0.2307753075455615</v>
      </c>
      <c r="AA372" t="n">
        <v>0.2034977901947165</v>
      </c>
      <c r="AB372" t="n">
        <v>0.2105470680757056</v>
      </c>
      <c r="AC372" t="n">
        <v>0.2266405621102517</v>
      </c>
      <c r="AD372" t="n">
        <v>0.2358426609836439</v>
      </c>
      <c r="AE372" t="n">
        <v>0.2692042691874822</v>
      </c>
      <c r="AF372" t="n">
        <v>0.1686539117795861</v>
      </c>
      <c r="AG372" t="n">
        <v>0.1384200832199027</v>
      </c>
      <c r="AH372" t="n">
        <v>0.1727694011790311</v>
      </c>
      <c r="AI372" t="n">
        <v>0.1136832620156531</v>
      </c>
      <c r="AJ372" t="n">
        <v>0.150153067271942</v>
      </c>
      <c r="AK372" t="n">
        <v>0.2665736389875357</v>
      </c>
    </row>
    <row r="373">
      <c r="A373" t="n">
        <v>6</v>
      </c>
      <c r="B373" t="n">
        <v>0.1903560194063989</v>
      </c>
      <c r="C373" t="n">
        <v>0.2243398425331829</v>
      </c>
      <c r="D373" t="n">
        <v>0.2522143140445489</v>
      </c>
      <c r="E373" t="n">
        <v>0.1916871625786088</v>
      </c>
      <c r="F373" t="n">
        <v>0.2376217796784517</v>
      </c>
      <c r="G373" t="n">
        <v>0.2892382944852938</v>
      </c>
      <c r="H373" t="n">
        <v>0.2969243441637633</v>
      </c>
      <c r="I373" t="n">
        <v>0.3260722651943294</v>
      </c>
      <c r="J373" t="n">
        <v>0.2369201544535956</v>
      </c>
      <c r="K373" t="n">
        <v>0.362936399679203</v>
      </c>
      <c r="L373" t="n">
        <v>0.3678374540722736</v>
      </c>
      <c r="M373" t="n">
        <v>0.1770649930657434</v>
      </c>
      <c r="N373" t="n">
        <v>0.3741582613748481</v>
      </c>
      <c r="O373" t="n">
        <v>0.3465746184713792</v>
      </c>
      <c r="P373" t="n">
        <v>0.2293487158009292</v>
      </c>
      <c r="Q373" t="n">
        <v>0.4370078291557093</v>
      </c>
      <c r="R373" t="n">
        <v>0.4701726603646729</v>
      </c>
      <c r="S373" t="n">
        <v>0.3902285025252252</v>
      </c>
      <c r="T373" t="n">
        <v>0.4494935274029472</v>
      </c>
      <c r="U373" t="n">
        <v>0.4426413172246311</v>
      </c>
      <c r="V373" t="n">
        <v>0.3759232805382903</v>
      </c>
      <c r="W373" t="n">
        <v>0.3749421847107708</v>
      </c>
      <c r="X373" t="n">
        <v>0.3596874078199199</v>
      </c>
      <c r="Y373" t="n">
        <v>0.2395409404702856</v>
      </c>
      <c r="Z373" t="n">
        <v>0.3328779235339923</v>
      </c>
      <c r="AA373" t="n">
        <v>0.32771460583849</v>
      </c>
      <c r="AB373" t="n">
        <v>0.234430292330016</v>
      </c>
      <c r="AC373" t="n">
        <v>0.3324163745285006</v>
      </c>
      <c r="AD373" t="n">
        <v>0.3679770713428532</v>
      </c>
      <c r="AE373" t="n">
        <v>0.2623138889898358</v>
      </c>
      <c r="AF373" t="n">
        <v>0.2163352058631698</v>
      </c>
      <c r="AG373" t="n">
        <v>0.1987184865899622</v>
      </c>
      <c r="AH373" t="n">
        <v>0.1679734851921261</v>
      </c>
      <c r="AI373" t="n">
        <v>0.1768878954595443</v>
      </c>
      <c r="AJ373" t="n">
        <v>0.1987604168754892</v>
      </c>
      <c r="AK373" t="n">
        <v>0.2696283218872106</v>
      </c>
    </row>
    <row r="374">
      <c r="A374" t="n">
        <v>7</v>
      </c>
      <c r="B374" t="n">
        <v>0.3568207624563328</v>
      </c>
      <c r="C374" t="n">
        <v>0.3859557707449962</v>
      </c>
      <c r="D374" t="n">
        <v>0.2967276695650359</v>
      </c>
      <c r="E374" t="n">
        <v>0.3590423175362905</v>
      </c>
      <c r="F374" t="n">
        <v>0.4444151014713992</v>
      </c>
      <c r="G374" t="n">
        <v>0.3540712390424603</v>
      </c>
      <c r="H374" t="n">
        <v>0.4638443967748999</v>
      </c>
      <c r="I374" t="n">
        <v>0.44352599203499</v>
      </c>
      <c r="J374" t="n">
        <v>0.3279090282307185</v>
      </c>
      <c r="K374" t="n">
        <v>0.4770637313069379</v>
      </c>
      <c r="L374" t="n">
        <v>0.4839873511850938</v>
      </c>
      <c r="M374" t="n">
        <v>0.2660436880254003</v>
      </c>
      <c r="N374" t="n">
        <v>0.4705454214003372</v>
      </c>
      <c r="O374" t="n">
        <v>0.4890188285394372</v>
      </c>
      <c r="P374" t="n">
        <v>0.42393663583682</v>
      </c>
      <c r="Q374" t="n">
        <v>0.572455699693723</v>
      </c>
      <c r="R374" t="n">
        <v>0.5498488991333871</v>
      </c>
      <c r="S374" t="n">
        <v>0.6035986713264014</v>
      </c>
      <c r="T374" t="n">
        <v>0.5682408349999158</v>
      </c>
      <c r="U374" t="n">
        <v>0.5329840683565146</v>
      </c>
      <c r="V374" t="n">
        <v>0.6196852625965071</v>
      </c>
      <c r="W374" t="n">
        <v>0.4914703335894408</v>
      </c>
      <c r="X374" t="n">
        <v>0.5137594668827622</v>
      </c>
      <c r="Y374" t="n">
        <v>0.5510688361858608</v>
      </c>
      <c r="Z374" t="n">
        <v>0.4561276148541287</v>
      </c>
      <c r="AA374" t="n">
        <v>0.4656590765512126</v>
      </c>
      <c r="AB374" t="n">
        <v>0.5400932863182825</v>
      </c>
      <c r="AC374" t="n">
        <v>0.4176583983377114</v>
      </c>
      <c r="AD374" t="n">
        <v>0.4608575719602752</v>
      </c>
      <c r="AE374" t="n">
        <v>0.410123538731917</v>
      </c>
      <c r="AF374" t="n">
        <v>0.3638167490654646</v>
      </c>
      <c r="AG374" t="n">
        <v>0.3680585275955068</v>
      </c>
      <c r="AH374" t="n">
        <v>0.2080604134644213</v>
      </c>
      <c r="AI374" t="n">
        <v>0.3349740227217801</v>
      </c>
      <c r="AJ374" t="n">
        <v>0.3298816236944907</v>
      </c>
      <c r="AK374" t="n">
        <v>0.301409144098874</v>
      </c>
    </row>
    <row r="375">
      <c r="A375" t="n">
        <v>8</v>
      </c>
      <c r="B375" t="n">
        <v>0.4360168606866748</v>
      </c>
      <c r="C375" t="n">
        <v>0.4712300679874399</v>
      </c>
      <c r="D375" t="n">
        <v>0.3993125862252828</v>
      </c>
      <c r="E375" t="n">
        <v>0.4981172125455669</v>
      </c>
      <c r="F375" t="n">
        <v>0.5540460282447293</v>
      </c>
      <c r="G375" t="n">
        <v>0.4797050953668265</v>
      </c>
      <c r="H375" t="n">
        <v>0.6561796902514487</v>
      </c>
      <c r="I375" t="n">
        <v>0.6385250853564051</v>
      </c>
      <c r="J375" t="n">
        <v>0.5201763875959203</v>
      </c>
      <c r="K375" t="n">
        <v>0.6591442913560459</v>
      </c>
      <c r="L375" t="n">
        <v>0.6907524514711277</v>
      </c>
      <c r="M375" t="n">
        <v>0.5033125050762294</v>
      </c>
      <c r="N375" t="n">
        <v>0.676412112084061</v>
      </c>
      <c r="O375" t="n">
        <v>0.6955801061053229</v>
      </c>
      <c r="P375" t="n">
        <v>0.5369571486406093</v>
      </c>
      <c r="Q375" t="n">
        <v>0.7418394557075823</v>
      </c>
      <c r="R375" t="n">
        <v>0.7026153161769728</v>
      </c>
      <c r="S375" t="n">
        <v>0.6225047396812</v>
      </c>
      <c r="T375" t="n">
        <v>0.7307377364802261</v>
      </c>
      <c r="U375" t="n">
        <v>0.6778897937065499</v>
      </c>
      <c r="V375" t="n">
        <v>0.7106883888255833</v>
      </c>
      <c r="W375" t="n">
        <v>0.6857836981908116</v>
      </c>
      <c r="X375" t="n">
        <v>0.6954849071706415</v>
      </c>
      <c r="Y375" t="n">
        <v>0.6321527091877012</v>
      </c>
      <c r="Z375" t="n">
        <v>0.6498307068578865</v>
      </c>
      <c r="AA375" t="n">
        <v>0.6404146017184031</v>
      </c>
      <c r="AB375" t="n">
        <v>0.6378613404718873</v>
      </c>
      <c r="AC375" t="n">
        <v>0.6041262668053662</v>
      </c>
      <c r="AD375" t="n">
        <v>0.6478374137114882</v>
      </c>
      <c r="AE375" t="n">
        <v>0.470193553052441</v>
      </c>
      <c r="AF375" t="n">
        <v>0.490921729024031</v>
      </c>
      <c r="AG375" t="n">
        <v>0.4792476119975166</v>
      </c>
      <c r="AH375" t="n">
        <v>0.3710852685047664</v>
      </c>
      <c r="AI375" t="n">
        <v>0.4105364992332393</v>
      </c>
      <c r="AJ375" t="n">
        <v>0.4034493805587731</v>
      </c>
      <c r="AK375" t="n">
        <v>0.3776131857618313</v>
      </c>
    </row>
    <row r="376">
      <c r="A376" t="n">
        <v>9</v>
      </c>
      <c r="B376" t="n">
        <v>0.780935254311218</v>
      </c>
      <c r="C376" t="n">
        <v>0.6739124664108526</v>
      </c>
      <c r="D376" t="n">
        <v>0.4561946127132861</v>
      </c>
      <c r="E376" t="n">
        <v>0.7255150781082582</v>
      </c>
      <c r="F376" t="n">
        <v>0.7641152127363009</v>
      </c>
      <c r="G376" t="n">
        <v>0.5186421951294857</v>
      </c>
      <c r="H376" t="n">
        <v>0.7611759048239056</v>
      </c>
      <c r="I376" t="n">
        <v>0.7627533367412733</v>
      </c>
      <c r="J376" t="n">
        <v>0.7186134391531461</v>
      </c>
      <c r="K376" t="n">
        <v>0.8035222768725511</v>
      </c>
      <c r="L376" t="n">
        <v>0.8206948584364849</v>
      </c>
      <c r="M376" t="n">
        <v>0.7972573579411937</v>
      </c>
      <c r="N376" t="n">
        <v>0.7873665757979137</v>
      </c>
      <c r="O376" t="n">
        <v>0.8008979158868299</v>
      </c>
      <c r="P376" t="n">
        <v>0.6991881716998686</v>
      </c>
      <c r="Q376" t="n">
        <v>0.8431098199998306</v>
      </c>
      <c r="R376" t="n">
        <v>0.7771269358946424</v>
      </c>
      <c r="S376" t="n">
        <v>0.7630181039592117</v>
      </c>
      <c r="T376" t="n">
        <v>0.8174349190534295</v>
      </c>
      <c r="U376" t="n">
        <v>0.7609883089595323</v>
      </c>
      <c r="V376" t="n">
        <v>0.8636454276169898</v>
      </c>
      <c r="W376" t="n">
        <v>0.7923246142143427</v>
      </c>
      <c r="X376" t="n">
        <v>0.7865368777259129</v>
      </c>
      <c r="Y376" t="n">
        <v>0.7739612903987475</v>
      </c>
      <c r="Z376" t="n">
        <v>0.8165281973671755</v>
      </c>
      <c r="AA376" t="n">
        <v>0.7681956194321603</v>
      </c>
      <c r="AB376" t="n">
        <v>0.7804212616529268</v>
      </c>
      <c r="AC376" t="n">
        <v>0.7273751412675215</v>
      </c>
      <c r="AD376" t="n">
        <v>0.7629143626136423</v>
      </c>
      <c r="AE376" t="n">
        <v>0.7557707764277127</v>
      </c>
      <c r="AF376" t="n">
        <v>0.7319895031269129</v>
      </c>
      <c r="AG376" t="n">
        <v>0.7386550134928154</v>
      </c>
      <c r="AH376" t="n">
        <v>0.5869192001665816</v>
      </c>
      <c r="AI376" t="n">
        <v>0.6785178316071648</v>
      </c>
      <c r="AJ376" t="n">
        <v>0.6802690457278863</v>
      </c>
      <c r="AK376" t="n">
        <v>0.4793015201552225</v>
      </c>
    </row>
    <row r="377">
      <c r="A377" t="n">
        <v>10</v>
      </c>
      <c r="B377" t="n">
        <v>0.8570764978761154</v>
      </c>
      <c r="C377" t="n">
        <v>0.7659962216407175</v>
      </c>
      <c r="D377" t="n">
        <v>0.7055932013519518</v>
      </c>
      <c r="E377" t="n">
        <v>0.8410491773075612</v>
      </c>
      <c r="F377" t="n">
        <v>0.8853095026799748</v>
      </c>
      <c r="G377" t="n">
        <v>0.737011491079838</v>
      </c>
      <c r="H377" t="n">
        <v>0.8748383391206228</v>
      </c>
      <c r="I377" t="n">
        <v>0.8697609935969332</v>
      </c>
      <c r="J377" t="n">
        <v>0.8175403081274273</v>
      </c>
      <c r="K377" t="n">
        <v>0.8895322425363202</v>
      </c>
      <c r="L377" t="n">
        <v>0.8950836443407881</v>
      </c>
      <c r="M377" t="n">
        <v>0.852892150815748</v>
      </c>
      <c r="N377" t="n">
        <v>0.8528444343047129</v>
      </c>
      <c r="O377" t="n">
        <v>0.8708595204521972</v>
      </c>
      <c r="P377" t="n">
        <v>0.8141765272327723</v>
      </c>
      <c r="Q377" t="n">
        <v>0.9077622206205066</v>
      </c>
      <c r="R377" t="n">
        <v>0.8485601335224225</v>
      </c>
      <c r="S377" t="n">
        <v>0.8847576420972654</v>
      </c>
      <c r="T377" t="n">
        <v>0.8847257418999281</v>
      </c>
      <c r="U377" t="n">
        <v>0.8334378936564568</v>
      </c>
      <c r="V377" t="n">
        <v>0.9322179571724781</v>
      </c>
      <c r="W377" t="n">
        <v>0.8663480136386745</v>
      </c>
      <c r="X377" t="n">
        <v>0.8602475137321918</v>
      </c>
      <c r="Y377" t="n">
        <v>0.8506344682156503</v>
      </c>
      <c r="Z377" t="n">
        <v>0.9038738315249372</v>
      </c>
      <c r="AA377" t="n">
        <v>0.8591631711327098</v>
      </c>
      <c r="AB377" t="n">
        <v>0.8604939493668957</v>
      </c>
      <c r="AC377" t="n">
        <v>0.8170765207940294</v>
      </c>
      <c r="AD377" t="n">
        <v>0.8460261350335432</v>
      </c>
      <c r="AE377" t="n">
        <v>0.8033404471700316</v>
      </c>
      <c r="AF377" t="n">
        <v>0.8737956171846318</v>
      </c>
      <c r="AG377" t="n">
        <v>0.8584693304523889</v>
      </c>
      <c r="AH377" t="n">
        <v>0.7366689390188795</v>
      </c>
      <c r="AI377" t="n">
        <v>0.7825075026637054</v>
      </c>
      <c r="AJ377" t="n">
        <v>0.8197118804687562</v>
      </c>
      <c r="AK377" t="n">
        <v>0.7315970907577609</v>
      </c>
    </row>
    <row r="378">
      <c r="A378" t="n">
        <v>11</v>
      </c>
      <c r="B378" t="n">
        <v>0.9387139186039564</v>
      </c>
      <c r="C378" t="n">
        <v>0.9272904104384289</v>
      </c>
      <c r="D378" t="n">
        <v>0.7951568177391372</v>
      </c>
      <c r="E378" t="n">
        <v>0.9175898446968705</v>
      </c>
      <c r="F378" t="n">
        <v>0.9345175163093167</v>
      </c>
      <c r="G378" t="n">
        <v>0.8412071187775271</v>
      </c>
      <c r="H378" t="n">
        <v>0.9281975058543958</v>
      </c>
      <c r="I378" t="n">
        <v>0.9402336848931468</v>
      </c>
      <c r="J378" t="n">
        <v>0.8701665650877622</v>
      </c>
      <c r="K378" t="n">
        <v>0.9472206229343634</v>
      </c>
      <c r="L378" t="n">
        <v>0.9504532908877993</v>
      </c>
      <c r="M378" t="n">
        <v>0.8386970598140377</v>
      </c>
      <c r="N378" t="n">
        <v>0.9118067617962768</v>
      </c>
      <c r="O378" t="n">
        <v>0.9266301050415108</v>
      </c>
      <c r="P378" t="n">
        <v>0.8693916598688199</v>
      </c>
      <c r="Q378" t="n">
        <v>0.9524343073445409</v>
      </c>
      <c r="R378" t="n">
        <v>0.903676307326983</v>
      </c>
      <c r="S378" t="n">
        <v>0.9464402199067813</v>
      </c>
      <c r="T378" t="n">
        <v>0.9333574596711117</v>
      </c>
      <c r="U378" t="n">
        <v>0.8894567208313066</v>
      </c>
      <c r="V378" t="n">
        <v>0.9733440854223674</v>
      </c>
      <c r="W378" t="n">
        <v>0.9361501802308025</v>
      </c>
      <c r="X378" t="n">
        <v>0.9167284873962855</v>
      </c>
      <c r="Y378" t="n">
        <v>0.9208804098291922</v>
      </c>
      <c r="Z378" t="n">
        <v>0.9535309268318745</v>
      </c>
      <c r="AA378" t="n">
        <v>0.9193309485878566</v>
      </c>
      <c r="AB378" t="n">
        <v>0.9137995420104593</v>
      </c>
      <c r="AC378" t="n">
        <v>0.9008732944793358</v>
      </c>
      <c r="AD378" t="n">
        <v>0.9123275887749428</v>
      </c>
      <c r="AE378" t="n">
        <v>0.8623285360284869</v>
      </c>
      <c r="AF378" t="n">
        <v>0.952002629321769</v>
      </c>
      <c r="AG378" t="n">
        <v>0.9309559105143121</v>
      </c>
      <c r="AH378" t="n">
        <v>0.9155784432400114</v>
      </c>
      <c r="AI378" t="n">
        <v>0.9043745277231307</v>
      </c>
      <c r="AJ378" t="n">
        <v>0.9255957206170493</v>
      </c>
      <c r="AK378" t="n">
        <v>0.860321192184388</v>
      </c>
    </row>
    <row r="379">
      <c r="A379" t="n">
        <v>12</v>
      </c>
      <c r="B379" t="n">
        <v>0.9877126698079306</v>
      </c>
      <c r="C379" t="n">
        <v>0.9741944041648302</v>
      </c>
      <c r="D379" t="n">
        <v>0.8704789861773784</v>
      </c>
      <c r="E379" t="n">
        <v>0.9505092523380173</v>
      </c>
      <c r="F379" t="n">
        <v>0.9669479940058168</v>
      </c>
      <c r="G379" t="n">
        <v>0.911570675432041</v>
      </c>
      <c r="H379" t="n">
        <v>0.9451884321473836</v>
      </c>
      <c r="I379" t="n">
        <v>0.9497433829665316</v>
      </c>
      <c r="J379" t="n">
        <v>0.9466022799789612</v>
      </c>
      <c r="K379" t="n">
        <v>0.9563229689556892</v>
      </c>
      <c r="L379" t="n">
        <v>0.954169992941411</v>
      </c>
      <c r="M379" t="n">
        <v>0.8456466088069986</v>
      </c>
      <c r="N379" t="n">
        <v>0.9364012772806324</v>
      </c>
      <c r="O379" t="n">
        <v>0.9085393953011301</v>
      </c>
      <c r="P379" t="n">
        <v>0.8001311895152744</v>
      </c>
      <c r="Q379" t="n">
        <v>0.9626054607462664</v>
      </c>
      <c r="R379" t="n">
        <v>0.9280198943631339</v>
      </c>
      <c r="S379" t="n">
        <v>0.8976062956911881</v>
      </c>
      <c r="T379" t="n">
        <v>0.9720796301510634</v>
      </c>
      <c r="U379" t="n">
        <v>0.922331252080439</v>
      </c>
      <c r="V379" t="n">
        <v>0.9808260535281772</v>
      </c>
      <c r="W379" t="n">
        <v>0.958782715808707</v>
      </c>
      <c r="X379" t="n">
        <v>0.9457275829983474</v>
      </c>
      <c r="Y379" t="n">
        <v>0.9623996265188949</v>
      </c>
      <c r="Z379" t="n">
        <v>0.9625770145031743</v>
      </c>
      <c r="AA379" t="n">
        <v>0.9430795703207256</v>
      </c>
      <c r="AB379" t="n">
        <v>0.9540128378765359</v>
      </c>
      <c r="AC379" t="n">
        <v>0.9407681749467507</v>
      </c>
      <c r="AD379" t="n">
        <v>0.9322973602080991</v>
      </c>
      <c r="AE379" t="n">
        <v>0.8961052712552235</v>
      </c>
      <c r="AF379" t="n">
        <v>0.974745854344148</v>
      </c>
      <c r="AG379" t="n">
        <v>0.9735701304021298</v>
      </c>
      <c r="AH379" t="n">
        <v>0.9592549103976099</v>
      </c>
      <c r="AI379" t="n">
        <v>0.9532766218347652</v>
      </c>
      <c r="AJ379" t="n">
        <v>0.9653120503423842</v>
      </c>
      <c r="AK379" t="n">
        <v>0.9611621952959171</v>
      </c>
    </row>
    <row r="380">
      <c r="A380" t="n">
        <v>13</v>
      </c>
      <c r="B380" t="n">
        <v>0.9876090562160006</v>
      </c>
      <c r="C380" t="n">
        <v>0.999961701496184</v>
      </c>
      <c r="D380" t="n">
        <v>0.9879273670679888</v>
      </c>
      <c r="E380" t="n">
        <v>0.9523836475606123</v>
      </c>
      <c r="F380" t="n">
        <v>0.9816304112297208</v>
      </c>
      <c r="G380" t="n">
        <v>0.9944657729087095</v>
      </c>
      <c r="H380" t="n">
        <v>0.9546159416141865</v>
      </c>
      <c r="I380" t="n">
        <v>0.9633968085972396</v>
      </c>
      <c r="J380" t="n">
        <v>0.9471066110636404</v>
      </c>
      <c r="K380" t="n">
        <v>0.9780008776071452</v>
      </c>
      <c r="L380" t="n">
        <v>0.9852242288243248</v>
      </c>
      <c r="M380" t="n">
        <v>0.9741045191778667</v>
      </c>
      <c r="N380" t="n">
        <v>0.9528148922392802</v>
      </c>
      <c r="O380" t="n">
        <v>0.9488173682410227</v>
      </c>
      <c r="P380" t="n">
        <v>0.7971775619341696</v>
      </c>
      <c r="Q380" t="n">
        <v>1</v>
      </c>
      <c r="R380" t="n">
        <v>0.9720767883775037</v>
      </c>
      <c r="S380" t="n">
        <v>0.9653186376166588</v>
      </c>
      <c r="T380" t="n">
        <v>1</v>
      </c>
      <c r="U380" t="n">
        <v>0.9695732809469364</v>
      </c>
      <c r="V380" t="n">
        <v>1</v>
      </c>
      <c r="W380" t="n">
        <v>0.9707504806791817</v>
      </c>
      <c r="X380" t="n">
        <v>0.9742967038699196</v>
      </c>
      <c r="Y380" t="n">
        <v>0.9960051133160633</v>
      </c>
      <c r="Z380" t="n">
        <v>0.9904734749510407</v>
      </c>
      <c r="AA380" t="n">
        <v>0.9785406014934332</v>
      </c>
      <c r="AB380" t="n">
        <v>0.9965582916996757</v>
      </c>
      <c r="AC380" t="n">
        <v>0.9793268266395579</v>
      </c>
      <c r="AD380" t="n">
        <v>0.9682916641389214</v>
      </c>
      <c r="AE380" t="n">
        <v>0.9764872601201539</v>
      </c>
      <c r="AF380" t="n">
        <v>0.9789865203029027</v>
      </c>
      <c r="AG380" t="n">
        <v>0.9785257156735013</v>
      </c>
      <c r="AH380" t="n">
        <v>0.983220234130039</v>
      </c>
      <c r="AI380" t="n">
        <v>0.9737085084380134</v>
      </c>
      <c r="AJ380" t="n">
        <v>0.9838019617601385</v>
      </c>
      <c r="AK380" t="n">
        <v>0.9814986823462281</v>
      </c>
    </row>
    <row r="381">
      <c r="A381" t="n">
        <v>14</v>
      </c>
      <c r="B381" t="n">
        <v>0.9947754689582214</v>
      </c>
      <c r="C381" t="n">
        <v>1</v>
      </c>
      <c r="D381" t="n">
        <v>1</v>
      </c>
      <c r="E381" t="n">
        <v>0.9834770616883687</v>
      </c>
      <c r="F381" t="n">
        <v>0.9984456086275343</v>
      </c>
      <c r="G381" t="n">
        <v>1</v>
      </c>
      <c r="H381" t="n">
        <v>0.9857214513921028</v>
      </c>
      <c r="I381" t="n">
        <v>0.9822575756886075</v>
      </c>
      <c r="J381" t="n">
        <v>0.9853555332917625</v>
      </c>
      <c r="K381" t="n">
        <v>1</v>
      </c>
      <c r="L381" t="n">
        <v>0.9888061837996737</v>
      </c>
      <c r="M381" t="n">
        <v>1</v>
      </c>
      <c r="N381" t="n">
        <v>0.9885241690175078</v>
      </c>
      <c r="O381" t="n">
        <v>1</v>
      </c>
      <c r="P381" t="n">
        <v>0.9690185896847585</v>
      </c>
      <c r="Q381" t="n">
        <v>0.992132570625868</v>
      </c>
      <c r="R381" t="n">
        <v>1</v>
      </c>
      <c r="S381" t="n">
        <v>1</v>
      </c>
      <c r="T381" t="n">
        <v>0.99843960955042</v>
      </c>
      <c r="U381" t="n">
        <v>0.9961289710670816</v>
      </c>
      <c r="V381" t="n">
        <v>0.9980538882129716</v>
      </c>
      <c r="W381" t="n">
        <v>1</v>
      </c>
      <c r="X381" t="n">
        <v>1</v>
      </c>
      <c r="Y381" t="n">
        <v>1</v>
      </c>
      <c r="Z381" t="n">
        <v>1</v>
      </c>
      <c r="AA381" t="n">
        <v>1</v>
      </c>
      <c r="AB381" t="n">
        <v>1</v>
      </c>
      <c r="AC381" t="n">
        <v>1</v>
      </c>
      <c r="AD381" t="n">
        <v>1</v>
      </c>
      <c r="AE381" t="n">
        <v>1</v>
      </c>
      <c r="AF381" t="n">
        <v>0.9885736099519558</v>
      </c>
      <c r="AG381" t="n">
        <v>0.9916763596844692</v>
      </c>
      <c r="AH381" t="n">
        <v>1</v>
      </c>
      <c r="AI381" t="n">
        <v>0.9950152349728928</v>
      </c>
      <c r="AJ381" t="n">
        <v>1</v>
      </c>
      <c r="AK381" t="n">
        <v>1</v>
      </c>
    </row>
    <row r="382">
      <c r="A382" t="n">
        <v>15</v>
      </c>
      <c r="B382" t="n">
        <v>1</v>
      </c>
      <c r="C382" t="n">
        <v>0.9974559079479868</v>
      </c>
      <c r="D382" t="n">
        <v>0.9895922446108461</v>
      </c>
      <c r="E382" t="n">
        <v>1</v>
      </c>
      <c r="F382" t="n">
        <v>1</v>
      </c>
      <c r="G382" t="n">
        <v>0.991398286229962</v>
      </c>
      <c r="H382" t="n">
        <v>1</v>
      </c>
      <c r="I382" t="n">
        <v>1</v>
      </c>
      <c r="J382" t="n">
        <v>1</v>
      </c>
      <c r="K382" t="n">
        <v>0.9981912004701212</v>
      </c>
      <c r="L382" t="n">
        <v>1</v>
      </c>
      <c r="M382" t="n">
        <v>0.9963118114806551</v>
      </c>
      <c r="N382" t="n">
        <v>1</v>
      </c>
      <c r="O382" t="n">
        <v>0.9945284401404604</v>
      </c>
      <c r="P382" t="n">
        <v>1</v>
      </c>
      <c r="Q382" t="n">
        <v>0.9714703427304432</v>
      </c>
      <c r="R382" t="n">
        <v>0.9945098330476306</v>
      </c>
      <c r="S382" t="n">
        <v>0.7932650242183583</v>
      </c>
      <c r="T382" t="n">
        <v>0.9902285323726119</v>
      </c>
      <c r="U382" t="n">
        <v>1</v>
      </c>
      <c r="V382" t="n">
        <v>0.790327120266851</v>
      </c>
      <c r="W382" t="n">
        <v>0.9973992676092949</v>
      </c>
      <c r="X382" t="n">
        <v>0.9895303632689543</v>
      </c>
      <c r="Y382" t="n">
        <v>0.9484920040632913</v>
      </c>
      <c r="Z382" t="n">
        <v>0.9849406143932681</v>
      </c>
      <c r="AA382" t="n">
        <v>0.9933445474902134</v>
      </c>
      <c r="AB382" t="n">
        <v>0.9914928956003008</v>
      </c>
      <c r="AC382" t="n">
        <v>0.9908560734096213</v>
      </c>
      <c r="AD382" t="n">
        <v>0.9863497429093222</v>
      </c>
      <c r="AE382" t="n">
        <v>0.9983379116089955</v>
      </c>
      <c r="AF382" t="n">
        <v>1</v>
      </c>
      <c r="AG382" t="n">
        <v>1</v>
      </c>
      <c r="AH382" t="n">
        <v>0.9786608414960891</v>
      </c>
      <c r="AI382" t="n">
        <v>1</v>
      </c>
      <c r="AJ382" t="n">
        <v>0.9858871371914448</v>
      </c>
      <c r="AK382" t="n">
        <v>0.9892136872961445</v>
      </c>
    </row>
    <row r="383">
      <c r="A383" t="n">
        <v>16</v>
      </c>
      <c r="B383" t="n">
        <v>0.9713001992330266</v>
      </c>
      <c r="C383" t="n">
        <v>0.9713251346284353</v>
      </c>
      <c r="D383" t="n">
        <v>0.9699834252340802</v>
      </c>
      <c r="E383" t="n">
        <v>0.9909851816605924</v>
      </c>
      <c r="F383" t="n">
        <v>0.9933702126571741</v>
      </c>
      <c r="G383" t="n">
        <v>0.9894024809374794</v>
      </c>
      <c r="H383" t="n">
        <v>0.9760701473195906</v>
      </c>
      <c r="I383" t="n">
        <v>0.9713822492340338</v>
      </c>
      <c r="J383" t="n">
        <v>0.8606217534472473</v>
      </c>
      <c r="K383" t="n">
        <v>0.9682561041030215</v>
      </c>
      <c r="L383" t="n">
        <v>0.9662197412194009</v>
      </c>
      <c r="M383" t="n">
        <v>0.8473026064716782</v>
      </c>
      <c r="N383" t="n">
        <v>0.9751125053543298</v>
      </c>
      <c r="O383" t="n">
        <v>0.9577671261477771</v>
      </c>
      <c r="P383" t="n">
        <v>0.7565609898472546</v>
      </c>
      <c r="Q383" t="n">
        <v>0.8603186530942213</v>
      </c>
      <c r="R383" t="n">
        <v>0.8710045526326246</v>
      </c>
      <c r="S383" t="n">
        <v>0.7557168910576612</v>
      </c>
      <c r="T383" t="n">
        <v>0.8900759528399287</v>
      </c>
      <c r="U383" t="n">
        <v>0.8814821897161643</v>
      </c>
      <c r="V383" t="n">
        <v>0.7503268181960127</v>
      </c>
      <c r="W383" t="n">
        <v>0.9673028259731127</v>
      </c>
      <c r="X383" t="n">
        <v>0.9443209815546169</v>
      </c>
      <c r="Y383" t="n">
        <v>0.8374086328094958</v>
      </c>
      <c r="Z383" t="n">
        <v>0.9607563733380746</v>
      </c>
      <c r="AA383" t="n">
        <v>0.9576809045094677</v>
      </c>
      <c r="AB383" t="n">
        <v>0.8108922651942845</v>
      </c>
      <c r="AC383" t="n">
        <v>0.9484173614586101</v>
      </c>
      <c r="AD383" t="n">
        <v>0.9470400379563993</v>
      </c>
      <c r="AE383" t="n">
        <v>0.7211504529421455</v>
      </c>
      <c r="AF383" t="n">
        <v>0.9542403427372641</v>
      </c>
      <c r="AG383" t="n">
        <v>0.9627754504281664</v>
      </c>
      <c r="AH383" t="n">
        <v>0.9407101835075613</v>
      </c>
      <c r="AI383" t="n">
        <v>0.9458186114176088</v>
      </c>
      <c r="AJ383" t="n">
        <v>0.9254639556693673</v>
      </c>
      <c r="AK383" t="n">
        <v>0.9524464813764093</v>
      </c>
    </row>
    <row r="384">
      <c r="A384" t="n">
        <v>17</v>
      </c>
      <c r="B384" t="n">
        <v>0.9042614291224821</v>
      </c>
      <c r="C384" t="n">
        <v>0.8914837879794828</v>
      </c>
      <c r="D384" t="n">
        <v>0.6677047060964658</v>
      </c>
      <c r="E384" t="n">
        <v>0.9118776623379664</v>
      </c>
      <c r="F384" t="n">
        <v>0.9062606897693508</v>
      </c>
      <c r="G384" t="n">
        <v>0.6747925157794485</v>
      </c>
      <c r="H384" t="n">
        <v>0.8542198057579246</v>
      </c>
      <c r="I384" t="n">
        <v>0.8528169545613766</v>
      </c>
      <c r="J384" t="n">
        <v>0.6679134502459148</v>
      </c>
      <c r="K384" t="n">
        <v>0.8419402143528659</v>
      </c>
      <c r="L384" t="n">
        <v>0.8366393980594213</v>
      </c>
      <c r="M384" t="n">
        <v>0.6871992705862123</v>
      </c>
      <c r="N384" t="n">
        <v>0.8633588595948912</v>
      </c>
      <c r="O384" t="n">
        <v>0.8334560029515524</v>
      </c>
      <c r="P384" t="n">
        <v>0.6395810321204668</v>
      </c>
      <c r="Q384" t="n">
        <v>0.8390890400292866</v>
      </c>
      <c r="R384" t="n">
        <v>0.8428310513903954</v>
      </c>
      <c r="S384" t="n">
        <v>0.7238469981618333</v>
      </c>
      <c r="T384" t="n">
        <v>0.8720624228378351</v>
      </c>
      <c r="U384" t="n">
        <v>0.8540791542223134</v>
      </c>
      <c r="V384" t="n">
        <v>0.7161330115870702</v>
      </c>
      <c r="W384" t="n">
        <v>0.8626877324556876</v>
      </c>
      <c r="X384" t="n">
        <v>0.8602941203481087</v>
      </c>
      <c r="Y384" t="n">
        <v>0.7051308338410133</v>
      </c>
      <c r="Z384" t="n">
        <v>0.8468968605052607</v>
      </c>
      <c r="AA384" t="n">
        <v>0.8307814136998771</v>
      </c>
      <c r="AB384" t="n">
        <v>0.5947375233935851</v>
      </c>
      <c r="AC384" t="n">
        <v>0.8178513852525195</v>
      </c>
      <c r="AD384" t="n">
        <v>0.8014125364402959</v>
      </c>
      <c r="AE384" t="n">
        <v>0.5313154239773498</v>
      </c>
      <c r="AF384" t="n">
        <v>0.8696668879316239</v>
      </c>
      <c r="AG384" t="n">
        <v>0.8908350976123001</v>
      </c>
      <c r="AH384" t="n">
        <v>0.6290918540061223</v>
      </c>
      <c r="AI384" t="n">
        <v>0.8473812577938215</v>
      </c>
      <c r="AJ384" t="n">
        <v>0.7963024848300011</v>
      </c>
      <c r="AK384" t="n">
        <v>0.7713186941659633</v>
      </c>
    </row>
    <row r="385">
      <c r="A385" t="n">
        <v>18</v>
      </c>
      <c r="B385" t="n">
        <v>0.758402984692353</v>
      </c>
      <c r="C385" t="n">
        <v>0.7434217722276839</v>
      </c>
      <c r="D385" t="n">
        <v>0.3549930010553083</v>
      </c>
      <c r="E385" t="n">
        <v>0.723376425166859</v>
      </c>
      <c r="F385" t="n">
        <v>0.7167287205875373</v>
      </c>
      <c r="G385" t="n">
        <v>0.3138738209368617</v>
      </c>
      <c r="H385" t="n">
        <v>0.7405476693829252</v>
      </c>
      <c r="I385" t="n">
        <v>0.7408157905406272</v>
      </c>
      <c r="J385" t="n">
        <v>0.5482380734502257</v>
      </c>
      <c r="K385" t="n">
        <v>0.7418781150141673</v>
      </c>
      <c r="L385" t="n">
        <v>0.7448524225231887</v>
      </c>
      <c r="M385" t="n">
        <v>0.627893280754643</v>
      </c>
      <c r="N385" t="n">
        <v>0.7858840469862616</v>
      </c>
      <c r="O385" t="n">
        <v>0.7491072745811326</v>
      </c>
      <c r="P385" t="n">
        <v>0.5741579482630667</v>
      </c>
      <c r="Q385" t="n">
        <v>0.7926511057437083</v>
      </c>
      <c r="R385" t="n">
        <v>0.7890868220359781</v>
      </c>
      <c r="S385" t="n">
        <v>0.6927996518423143</v>
      </c>
      <c r="T385" t="n">
        <v>0.814497943545573</v>
      </c>
      <c r="U385" t="n">
        <v>0.8006011668262109</v>
      </c>
      <c r="V385" t="n">
        <v>0.6911786946988405</v>
      </c>
      <c r="W385" t="n">
        <v>0.7747850800240054</v>
      </c>
      <c r="X385" t="n">
        <v>0.7848350704361423</v>
      </c>
      <c r="Y385" t="n">
        <v>0.668217455866572</v>
      </c>
      <c r="Z385" t="n">
        <v>0.7479373552037517</v>
      </c>
      <c r="AA385" t="n">
        <v>0.7238331979590527</v>
      </c>
      <c r="AB385" t="n">
        <v>0.5403910755272225</v>
      </c>
      <c r="AC385" t="n">
        <v>0.702327725348444</v>
      </c>
      <c r="AD385" t="n">
        <v>0.6920405282845407</v>
      </c>
      <c r="AE385" t="n">
        <v>0.3589122157224708</v>
      </c>
      <c r="AF385" t="n">
        <v>0.7244233983779724</v>
      </c>
      <c r="AG385" t="n">
        <v>0.743443638276804</v>
      </c>
      <c r="AH385" t="n">
        <v>0.3319712180239867</v>
      </c>
      <c r="AI385" t="n">
        <v>0.6972598190758118</v>
      </c>
      <c r="AJ385" t="n">
        <v>0.5967684111346636</v>
      </c>
      <c r="AK385" t="n">
        <v>0.4317823238114035</v>
      </c>
    </row>
    <row r="386">
      <c r="A386" t="n">
        <v>19</v>
      </c>
      <c r="B386" t="n">
        <v>0.671199923007728</v>
      </c>
      <c r="C386" t="n">
        <v>0.5958685109221894</v>
      </c>
      <c r="D386" t="n">
        <v>0.2556362446095006</v>
      </c>
      <c r="E386" t="n">
        <v>0.53798031377579</v>
      </c>
      <c r="F386" t="n">
        <v>0.6031654042847943</v>
      </c>
      <c r="G386" t="n">
        <v>0.2526187344760657</v>
      </c>
      <c r="H386" t="n">
        <v>0.6339114801781689</v>
      </c>
      <c r="I386" t="n">
        <v>0.649460857049974</v>
      </c>
      <c r="J386" t="n">
        <v>0.2562044671408804</v>
      </c>
      <c r="K386" t="n">
        <v>0.6213595527894986</v>
      </c>
      <c r="L386" t="n">
        <v>0.6295864122958976</v>
      </c>
      <c r="M386" t="n">
        <v>0.3726562263711087</v>
      </c>
      <c r="N386" t="n">
        <v>0.6778222099363883</v>
      </c>
      <c r="O386" t="n">
        <v>0.6382199407024105</v>
      </c>
      <c r="P386" t="n">
        <v>0.4697495426303032</v>
      </c>
      <c r="Q386" t="n">
        <v>0.5794942558825309</v>
      </c>
      <c r="R386" t="n">
        <v>0.5259210245098408</v>
      </c>
      <c r="S386" t="n">
        <v>0.6314568163047437</v>
      </c>
      <c r="T386" t="n">
        <v>0.5666813470317986</v>
      </c>
      <c r="U386" t="n">
        <v>0.5396559740456871</v>
      </c>
      <c r="V386" t="n">
        <v>0.6325434793213122</v>
      </c>
      <c r="W386" t="n">
        <v>0.6560284145423133</v>
      </c>
      <c r="X386" t="n">
        <v>0.6351731451852566</v>
      </c>
      <c r="Y386" t="n">
        <v>0.5382541216692134</v>
      </c>
      <c r="Z386" t="n">
        <v>0.6343017086849765</v>
      </c>
      <c r="AA386" t="n">
        <v>0.6222303043501577</v>
      </c>
      <c r="AB386" t="n">
        <v>0.3315862150246656</v>
      </c>
      <c r="AC386" t="n">
        <v>0.6246636416429997</v>
      </c>
      <c r="AD386" t="n">
        <v>0.6205883894210018</v>
      </c>
      <c r="AE386" t="n">
        <v>0.3421000348466701</v>
      </c>
      <c r="AF386" t="n">
        <v>0.621476673105012</v>
      </c>
      <c r="AG386" t="n">
        <v>0.651194668900303</v>
      </c>
      <c r="AH386" t="n">
        <v>0.3305954945217303</v>
      </c>
      <c r="AI386" t="n">
        <v>0.6146140552512449</v>
      </c>
      <c r="AJ386" t="n">
        <v>0.5248867395610338</v>
      </c>
      <c r="AK386" t="n">
        <v>0.336783616259751</v>
      </c>
    </row>
    <row r="387">
      <c r="A387" t="n">
        <v>20</v>
      </c>
      <c r="B387" t="n">
        <v>0.5582001814596089</v>
      </c>
      <c r="C387" t="n">
        <v>0.4908931115143691</v>
      </c>
      <c r="D387" t="n">
        <v>0.2494702432995322</v>
      </c>
      <c r="E387" t="n">
        <v>0.4444260552646032</v>
      </c>
      <c r="F387" t="n">
        <v>0.5390495372280918</v>
      </c>
      <c r="G387" t="n">
        <v>0.1970684370935186</v>
      </c>
      <c r="H387" t="n">
        <v>0.5617668260718127</v>
      </c>
      <c r="I387" t="n">
        <v>0.5882053236906063</v>
      </c>
      <c r="J387" t="n">
        <v>0.2452809828444424</v>
      </c>
      <c r="K387" t="n">
        <v>0.5419578379427554</v>
      </c>
      <c r="L387" t="n">
        <v>0.5520379974499821</v>
      </c>
      <c r="M387" t="n">
        <v>0.204009193114883</v>
      </c>
      <c r="N387" t="n">
        <v>0.5887885555828942</v>
      </c>
      <c r="O387" t="n">
        <v>0.5437838184121797</v>
      </c>
      <c r="P387" t="n">
        <v>0.2687868650224806</v>
      </c>
      <c r="Q387" t="n">
        <v>0.3119514047165426</v>
      </c>
      <c r="R387" t="n">
        <v>0.2319891324756105</v>
      </c>
      <c r="S387" t="n">
        <v>0.3989129689940095</v>
      </c>
      <c r="T387" t="n">
        <v>0.2563026297106524</v>
      </c>
      <c r="U387" t="n">
        <v>0.2293394065414469</v>
      </c>
      <c r="V387" t="n">
        <v>0.3739085905068525</v>
      </c>
      <c r="W387" t="n">
        <v>0.5845226081671504</v>
      </c>
      <c r="X387" t="n">
        <v>0.4692103379076082</v>
      </c>
      <c r="Y387" t="n">
        <v>0.3536266400780714</v>
      </c>
      <c r="Z387" t="n">
        <v>0.553802882946707</v>
      </c>
      <c r="AA387" t="n">
        <v>0.5425985093133581</v>
      </c>
      <c r="AB387" t="n">
        <v>0.3617220194842535</v>
      </c>
      <c r="AC387" t="n">
        <v>0.5610317531852286</v>
      </c>
      <c r="AD387" t="n">
        <v>0.5590156994155852</v>
      </c>
      <c r="AE387" t="n">
        <v>0.278551072139248</v>
      </c>
      <c r="AF387" t="n">
        <v>0.5515454920638918</v>
      </c>
      <c r="AG387" t="n">
        <v>0.5743812943630119</v>
      </c>
      <c r="AH387" t="n">
        <v>0.2716530109530833</v>
      </c>
      <c r="AI387" t="n">
        <v>0.579680238714656</v>
      </c>
      <c r="AJ387" t="n">
        <v>0.4728132127739208</v>
      </c>
      <c r="AK387" t="n">
        <v>0.2038802409853068</v>
      </c>
    </row>
    <row r="388">
      <c r="A388" t="n">
        <v>21</v>
      </c>
      <c r="B388" t="n">
        <v>0.5272119561547638</v>
      </c>
      <c r="C388" t="n">
        <v>0.4443126162147708</v>
      </c>
      <c r="D388" t="n">
        <v>0.2060313712851852</v>
      </c>
      <c r="E388" t="n">
        <v>0.4714556775009729</v>
      </c>
      <c r="F388" t="n">
        <v>0.5123268637784052</v>
      </c>
      <c r="G388" t="n">
        <v>0.2106010026021383</v>
      </c>
      <c r="H388" t="n">
        <v>0.3121197391693274</v>
      </c>
      <c r="I388" t="n">
        <v>0.3763709610062577</v>
      </c>
      <c r="J388" t="n">
        <v>0.2783578074350727</v>
      </c>
      <c r="K388" t="n">
        <v>0.3112712978999944</v>
      </c>
      <c r="L388" t="n">
        <v>0.2993622135107303</v>
      </c>
      <c r="M388" t="n">
        <v>0.2423149712315858</v>
      </c>
      <c r="N388" t="n">
        <v>0.3361222417571804</v>
      </c>
      <c r="O388" t="n">
        <v>0.2992963525739928</v>
      </c>
      <c r="P388" t="n">
        <v>0.2796095341607527</v>
      </c>
      <c r="Q388" t="n">
        <v>0.2397769142018378</v>
      </c>
      <c r="R388" t="n">
        <v>0.2990605699321611</v>
      </c>
      <c r="S388" t="n">
        <v>0.3395744445526426</v>
      </c>
      <c r="T388" t="n">
        <v>0.2856820112581555</v>
      </c>
      <c r="U388" t="n">
        <v>0.304923503954725</v>
      </c>
      <c r="V388" t="n">
        <v>0.3606176777161322</v>
      </c>
      <c r="W388" t="n">
        <v>0.356394944363535</v>
      </c>
      <c r="X388" t="n">
        <v>0.3427183292662365</v>
      </c>
      <c r="Y388" t="n">
        <v>0.356413338303359</v>
      </c>
      <c r="Z388" t="n">
        <v>0.3347372576422593</v>
      </c>
      <c r="AA388" t="n">
        <v>0.3057767377283541</v>
      </c>
      <c r="AB388" t="n">
        <v>0.2354110600137124</v>
      </c>
      <c r="AC388" t="n">
        <v>0.3391166449540449</v>
      </c>
      <c r="AD388" t="n">
        <v>0.3220047745566879</v>
      </c>
      <c r="AE388" t="n">
        <v>0.3074686430699307</v>
      </c>
      <c r="AF388" t="n">
        <v>0.5294344202308073</v>
      </c>
      <c r="AG388" t="n">
        <v>0.5065757803523562</v>
      </c>
      <c r="AH388" t="n">
        <v>0.1963102788945136</v>
      </c>
      <c r="AI388" t="n">
        <v>0.4396511721579275</v>
      </c>
      <c r="AJ388" t="n">
        <v>0.3810231616308257</v>
      </c>
      <c r="AK388" t="n">
        <v>0.1662077849365949</v>
      </c>
    </row>
    <row r="389">
      <c r="A389" t="n">
        <v>22</v>
      </c>
      <c r="B389" t="n">
        <v>0.2351326137556939</v>
      </c>
      <c r="C389" t="n">
        <v>0.2066296229252445</v>
      </c>
      <c r="D389" t="n">
        <v>0.1843472579981572</v>
      </c>
      <c r="E389" t="n">
        <v>0.1779402964916958</v>
      </c>
      <c r="F389" t="n">
        <v>0.2201460990939337</v>
      </c>
      <c r="G389" t="n">
        <v>0.2123049792926574</v>
      </c>
      <c r="H389" t="n">
        <v>0.07836368628523915</v>
      </c>
      <c r="I389" t="n">
        <v>0.128641918275708</v>
      </c>
      <c r="J389" t="n">
        <v>0.1873206386114369</v>
      </c>
      <c r="K389" t="n">
        <v>0.1007223885680059</v>
      </c>
      <c r="L389" t="n">
        <v>0.09994585595108202</v>
      </c>
      <c r="M389" t="n">
        <v>0.1420654331472078</v>
      </c>
      <c r="N389" t="n">
        <v>0.1535528199379915</v>
      </c>
      <c r="O389" t="n">
        <v>0.1020361247218014</v>
      </c>
      <c r="P389" t="n">
        <v>0.148957169138971</v>
      </c>
      <c r="Q389" t="n">
        <v>0.286033998116702</v>
      </c>
      <c r="R389" t="n">
        <v>0.1624892780320868</v>
      </c>
      <c r="S389" t="n">
        <v>0.3381495947978317</v>
      </c>
      <c r="T389" t="n">
        <v>0.276649375121835</v>
      </c>
      <c r="U389" t="n">
        <v>0.1710705943448035</v>
      </c>
      <c r="V389" t="n">
        <v>0.3517416935111715</v>
      </c>
      <c r="W389" t="n">
        <v>0.08919728487934285</v>
      </c>
      <c r="X389" t="n">
        <v>0.1343665522638785</v>
      </c>
      <c r="Y389" t="n">
        <v>0.2983996320745823</v>
      </c>
      <c r="Z389" t="n">
        <v>0.1093858715942436</v>
      </c>
      <c r="AA389" t="n">
        <v>0.08378956754784203</v>
      </c>
      <c r="AB389" t="n">
        <v>0.2634436350743049</v>
      </c>
      <c r="AC389" t="n">
        <v>0.0879453229243447</v>
      </c>
      <c r="AD389" t="n">
        <v>0.08590575132078744</v>
      </c>
      <c r="AE389" t="n">
        <v>0.139787352300572</v>
      </c>
      <c r="AF389" t="n">
        <v>0.3086561096857233</v>
      </c>
      <c r="AG389" t="n">
        <v>0.2433770557544747</v>
      </c>
      <c r="AH389" t="n">
        <v>0.2341235589355715</v>
      </c>
      <c r="AI389" t="n">
        <v>0.2204188369076013</v>
      </c>
      <c r="AJ389" t="n">
        <v>0.2013205883995853</v>
      </c>
      <c r="AK389" t="n">
        <v>0.1612766386475306</v>
      </c>
    </row>
    <row r="390">
      <c r="A390" t="n">
        <v>23</v>
      </c>
      <c r="B390" t="n">
        <v>0.09466789709424023</v>
      </c>
      <c r="C390" t="n">
        <v>0.1151506482441535</v>
      </c>
      <c r="D390" t="n">
        <v>0.20241365192857</v>
      </c>
      <c r="E390" t="n">
        <v>0.09586114642570942</v>
      </c>
      <c r="F390" t="n">
        <v>0.1188790608950129</v>
      </c>
      <c r="G390" t="n">
        <v>0.2239745083772555</v>
      </c>
      <c r="H390" t="n">
        <v>0.1742473855324549</v>
      </c>
      <c r="I390" t="n">
        <v>0.1303188237589381</v>
      </c>
      <c r="J390" t="n">
        <v>0.216763764025372</v>
      </c>
      <c r="K390" t="n">
        <v>0.1612835331963536</v>
      </c>
      <c r="L390" t="n">
        <v>0.1422008354318852</v>
      </c>
      <c r="M390" t="n">
        <v>0.140205876565815</v>
      </c>
      <c r="N390" t="n">
        <v>0.1635027177886367</v>
      </c>
      <c r="O390" t="n">
        <v>0.1417671696354818</v>
      </c>
      <c r="P390" t="n">
        <v>0.1496818328144297</v>
      </c>
      <c r="Q390" t="n">
        <v>0.1880572141621909</v>
      </c>
      <c r="R390" t="n">
        <v>0.1944522337141001</v>
      </c>
      <c r="S390" t="n">
        <v>0.2496920559697142</v>
      </c>
      <c r="T390" t="n">
        <v>0.1436254124340286</v>
      </c>
      <c r="U390" t="n">
        <v>0.1805709405184316</v>
      </c>
      <c r="V390" t="n">
        <v>0.3321319894446653</v>
      </c>
      <c r="W390" t="n">
        <v>0.1607336712421973</v>
      </c>
      <c r="X390" t="n">
        <v>0.1469704505789873</v>
      </c>
      <c r="Y390" t="n">
        <v>0.2652714135735521</v>
      </c>
      <c r="Z390" t="n">
        <v>0.1825394869546051</v>
      </c>
      <c r="AA390" t="n">
        <v>0.1680202868495985</v>
      </c>
      <c r="AB390" t="n">
        <v>0.1284989404398408</v>
      </c>
      <c r="AC390" t="n">
        <v>0.1544617345822653</v>
      </c>
      <c r="AD390" t="n">
        <v>0.1614175027794321</v>
      </c>
      <c r="AE390" t="n">
        <v>0.2349224509402606</v>
      </c>
      <c r="AF390" t="n">
        <v>0.08244189413237314</v>
      </c>
      <c r="AG390" t="n">
        <v>0.09713830824658301</v>
      </c>
      <c r="AH390" t="n">
        <v>0.160879512627971</v>
      </c>
      <c r="AI390" t="n">
        <v>0.08832602659732101</v>
      </c>
      <c r="AJ390" t="n">
        <v>0.1241996544527502</v>
      </c>
      <c r="AK390" t="n">
        <v>0.1694126278102707</v>
      </c>
    </row>
    <row r="391">
      <c r="A391" t="n">
        <v>24</v>
      </c>
      <c r="B391" t="n">
        <v>0.09149778686024428</v>
      </c>
      <c r="C391" t="n">
        <v>0.1133038448179805</v>
      </c>
      <c r="D391" t="n">
        <v>0.1827234220920402</v>
      </c>
      <c r="E391" t="n">
        <v>0.09267248866365613</v>
      </c>
      <c r="F391" t="n">
        <v>0.1144026724271208</v>
      </c>
      <c r="G391" t="n">
        <v>0.2307923869542098</v>
      </c>
      <c r="H391" t="n">
        <v>0.06955128858152704</v>
      </c>
      <c r="I391" t="n">
        <v>0.1032996431402011</v>
      </c>
      <c r="J391" t="n">
        <v>0.1868002091779202</v>
      </c>
      <c r="K391" t="n">
        <v>0.0599225871906271</v>
      </c>
      <c r="L391" t="n">
        <v>0.09240584348667073</v>
      </c>
      <c r="M391" t="n">
        <v>0.1747898228697594</v>
      </c>
      <c r="N391" t="n">
        <v>0.07590221983257325</v>
      </c>
      <c r="O391" t="n">
        <v>0.07769551873232873</v>
      </c>
      <c r="P391" t="n">
        <v>0.1504335170576652</v>
      </c>
      <c r="Q391" t="n">
        <v>0.1346330212909678</v>
      </c>
      <c r="R391" t="n">
        <v>0.1061834624470784</v>
      </c>
      <c r="S391" t="n">
        <v>0.2442528134531207</v>
      </c>
      <c r="T391" t="n">
        <v>0.1350112268694001</v>
      </c>
      <c r="U391" t="n">
        <v>0.116461632725955</v>
      </c>
      <c r="V391" t="n">
        <v>0.2053604103101676</v>
      </c>
      <c r="W391" t="n">
        <v>0.1472201835563761</v>
      </c>
      <c r="X391" t="n">
        <v>0.1255614834477178</v>
      </c>
      <c r="Y391" t="n">
        <v>0.08795973098665716</v>
      </c>
      <c r="Z391" t="n">
        <v>0.1365416385586234</v>
      </c>
      <c r="AA391" t="n">
        <v>0.0935152613246798</v>
      </c>
      <c r="AB391" t="n">
        <v>0.236815088957698</v>
      </c>
      <c r="AC391" t="n">
        <v>0.1080604791153587</v>
      </c>
      <c r="AD391" t="n">
        <v>0.09177664259383801</v>
      </c>
      <c r="AE391" t="n">
        <v>0.1169831675272571</v>
      </c>
      <c r="AF391" t="n">
        <v>0.07910522764829828</v>
      </c>
      <c r="AG391" t="n">
        <v>0.0949493658098778</v>
      </c>
      <c r="AH391" t="n">
        <v>0.1755955852430164</v>
      </c>
      <c r="AI391" t="n">
        <v>0.0847512119266928</v>
      </c>
      <c r="AJ391" t="n">
        <v>0.1222049822720676</v>
      </c>
      <c r="AK391" t="n">
        <v>0.1678193232289972</v>
      </c>
    </row>
    <row r="401">
      <c r="A401" t="inlineStr">
        <is>
          <t>PVVAC-P-240to760-E10-rDXGF-ECC1985-CZ11</t>
        </is>
      </c>
      <c r="D401" t="n">
        <v>2015</v>
      </c>
      <c r="F401" t="inlineStr">
        <is>
          <t>Source Annual kWh:</t>
        </is>
      </c>
      <c r="G401" s="175" t="n">
        <v>3333404.804000024</v>
      </c>
      <c r="H401" t="inlineStr">
        <is>
          <t>DEER</t>
        </is>
      </c>
      <c r="K401" t="inlineStr">
        <is>
          <t>PDAF</t>
        </is>
      </c>
      <c r="L401" t="inlineStr">
        <is>
          <t>Monthly</t>
        </is>
      </c>
      <c r="AI401" s="83" t="n"/>
      <c r="AJ401" s="83" t="n"/>
      <c r="AK401" s="83" t="n"/>
    </row>
    <row r="402">
      <c r="A402" s="198" t="n">
        <v>11</v>
      </c>
      <c r="B402" t="inlineStr">
        <is>
          <t>PVVAC-P-240to760-E10-20-MM</t>
        </is>
      </c>
      <c r="F402" t="inlineStr">
        <is>
          <t>Source Sample Size:</t>
        </is>
      </c>
      <c r="G402" t="n">
        <v>0</v>
      </c>
      <c r="H402" t="inlineStr">
        <is>
          <t>DEER</t>
        </is>
      </c>
      <c r="K402" t="inlineStr">
        <is>
          <t>WKWE</t>
        </is>
      </c>
      <c r="L402" t="inlineStr">
        <is>
          <t>Monthly</t>
        </is>
      </c>
      <c r="N402" t="inlineStr">
        <is>
          <t>Weekend Peak3</t>
        </is>
      </c>
    </row>
    <row r="403">
      <c r="B403" t="n">
        <v>1</v>
      </c>
      <c r="C403" t="inlineStr">
        <is>
          <t>JANUARY</t>
        </is>
      </c>
      <c r="D403" t="inlineStr">
        <is>
          <t>JAN</t>
        </is>
      </c>
      <c r="E403" t="n">
        <v>2</v>
      </c>
      <c r="F403" t="inlineStr">
        <is>
          <t>FEBRUARY</t>
        </is>
      </c>
      <c r="G403" t="inlineStr">
        <is>
          <t>FEB</t>
        </is>
      </c>
      <c r="H403" t="n">
        <v>3</v>
      </c>
      <c r="I403" t="inlineStr">
        <is>
          <t>MARCH</t>
        </is>
      </c>
      <c r="J403" t="inlineStr">
        <is>
          <t>MAR</t>
        </is>
      </c>
      <c r="K403" t="n">
        <v>4</v>
      </c>
      <c r="L403" t="inlineStr">
        <is>
          <t>APRIL</t>
        </is>
      </c>
      <c r="M403" t="inlineStr">
        <is>
          <t>APR</t>
        </is>
      </c>
      <c r="N403" t="n">
        <v>5</v>
      </c>
      <c r="O403" t="inlineStr">
        <is>
          <t>MAY</t>
        </is>
      </c>
      <c r="P403" t="inlineStr">
        <is>
          <t>MAY</t>
        </is>
      </c>
      <c r="Q403" t="n">
        <v>6</v>
      </c>
      <c r="R403" t="inlineStr">
        <is>
          <t>JUNE</t>
        </is>
      </c>
      <c r="S403" t="inlineStr">
        <is>
          <t>JUN</t>
        </is>
      </c>
      <c r="T403" t="n">
        <v>7</v>
      </c>
      <c r="U403" t="inlineStr">
        <is>
          <t>JULY</t>
        </is>
      </c>
      <c r="V403" t="inlineStr">
        <is>
          <t>JUL</t>
        </is>
      </c>
      <c r="W403" t="n">
        <v>8</v>
      </c>
      <c r="X403" t="inlineStr">
        <is>
          <t>AUGUST</t>
        </is>
      </c>
      <c r="Y403" t="inlineStr">
        <is>
          <t>AUG</t>
        </is>
      </c>
      <c r="Z403" t="n">
        <v>9</v>
      </c>
      <c r="AA403" t="inlineStr">
        <is>
          <t>SEPTEMBER</t>
        </is>
      </c>
      <c r="AB403" t="inlineStr">
        <is>
          <t>SEP</t>
        </is>
      </c>
      <c r="AC403" t="n">
        <v>10</v>
      </c>
      <c r="AD403" t="inlineStr">
        <is>
          <t>OCTOBER</t>
        </is>
      </c>
      <c r="AE403" t="inlineStr">
        <is>
          <t>OCT</t>
        </is>
      </c>
      <c r="AF403" t="n">
        <v>11</v>
      </c>
      <c r="AG403" t="inlineStr">
        <is>
          <t>NOVEMBER</t>
        </is>
      </c>
      <c r="AH403" t="inlineStr">
        <is>
          <t>NOV</t>
        </is>
      </c>
      <c r="AI403" t="n">
        <v>12</v>
      </c>
      <c r="AJ403" t="inlineStr">
        <is>
          <t>DECEMBER</t>
        </is>
      </c>
      <c r="AK403" t="inlineStr">
        <is>
          <t>DEC</t>
        </is>
      </c>
    </row>
    <row r="404">
      <c r="B404" t="n">
        <v>31</v>
      </c>
      <c r="E404" t="n">
        <v>28</v>
      </c>
      <c r="H404" t="n">
        <v>31</v>
      </c>
      <c r="K404" t="n">
        <v>30</v>
      </c>
      <c r="N404" t="n">
        <v>31</v>
      </c>
      <c r="Q404" t="n">
        <v>30</v>
      </c>
      <c r="T404" t="n">
        <v>31</v>
      </c>
      <c r="W404" t="n">
        <v>31</v>
      </c>
      <c r="Z404" t="n">
        <v>30</v>
      </c>
      <c r="AC404" t="n">
        <v>31</v>
      </c>
      <c r="AF404" t="n">
        <v>30</v>
      </c>
      <c r="AI404" t="n">
        <v>31</v>
      </c>
    </row>
    <row r="405">
      <c r="A405" t="inlineStr">
        <is>
          <t>RATIOS</t>
        </is>
      </c>
      <c r="B405" t="inlineStr">
        <is>
          <t>E.BKDWN</t>
        </is>
      </c>
      <c r="C405" t="inlineStr">
        <is>
          <t>PEAK/AVG</t>
        </is>
      </c>
      <c r="D405" t="inlineStr">
        <is>
          <t>END/AVG</t>
        </is>
      </c>
      <c r="E405" t="inlineStr">
        <is>
          <t>E.BKDWN</t>
        </is>
      </c>
      <c r="F405" t="inlineStr">
        <is>
          <t>PEAK/AVG</t>
        </is>
      </c>
      <c r="G405" t="inlineStr">
        <is>
          <t>END/AVG</t>
        </is>
      </c>
      <c r="H405" t="inlineStr">
        <is>
          <t>E.BKDWN</t>
        </is>
      </c>
      <c r="I405" t="inlineStr">
        <is>
          <t>PEAK/AVG</t>
        </is>
      </c>
      <c r="J405" t="inlineStr">
        <is>
          <t>END/AVG</t>
        </is>
      </c>
      <c r="K405" t="inlineStr">
        <is>
          <t>E.BKDWN</t>
        </is>
      </c>
      <c r="L405" t="inlineStr">
        <is>
          <t>PEAK/AVG</t>
        </is>
      </c>
      <c r="M405" t="inlineStr">
        <is>
          <t>END/AVG</t>
        </is>
      </c>
      <c r="N405" t="inlineStr">
        <is>
          <t>E.BKDWN</t>
        </is>
      </c>
      <c r="O405" t="inlineStr">
        <is>
          <t>PEAK/AVG</t>
        </is>
      </c>
      <c r="P405" t="inlineStr">
        <is>
          <t>END/AVG</t>
        </is>
      </c>
      <c r="Q405" t="inlineStr">
        <is>
          <t>E.BKDWN</t>
        </is>
      </c>
      <c r="R405" t="inlineStr">
        <is>
          <t>PEAK/AVG</t>
        </is>
      </c>
      <c r="S405" t="inlineStr">
        <is>
          <t>END/AVG</t>
        </is>
      </c>
      <c r="T405" t="inlineStr">
        <is>
          <t>E.BKDWN</t>
        </is>
      </c>
      <c r="U405" t="inlineStr">
        <is>
          <t>PEAK/AVG</t>
        </is>
      </c>
      <c r="V405" t="inlineStr">
        <is>
          <t>END/AVG</t>
        </is>
      </c>
      <c r="W405" t="inlineStr">
        <is>
          <t>E.BKDWN</t>
        </is>
      </c>
      <c r="X405" t="inlineStr">
        <is>
          <t>PEAK/AVG</t>
        </is>
      </c>
      <c r="Y405" t="inlineStr">
        <is>
          <t>END/AVG</t>
        </is>
      </c>
      <c r="Z405" t="inlineStr">
        <is>
          <t>E.BKDWN</t>
        </is>
      </c>
      <c r="AA405" t="inlineStr">
        <is>
          <t>PEAK/AVG</t>
        </is>
      </c>
      <c r="AB405" t="inlineStr">
        <is>
          <t>END/AVG</t>
        </is>
      </c>
      <c r="AC405" t="inlineStr">
        <is>
          <t>E.BKDWN</t>
        </is>
      </c>
      <c r="AD405" t="inlineStr">
        <is>
          <t>PEAK/AVG</t>
        </is>
      </c>
      <c r="AE405" t="inlineStr">
        <is>
          <t>END/AVG</t>
        </is>
      </c>
      <c r="AF405" t="inlineStr">
        <is>
          <t>E.BKDWN</t>
        </is>
      </c>
      <c r="AG405" t="inlineStr">
        <is>
          <t>PEAK/AVG</t>
        </is>
      </c>
      <c r="AH405" t="inlineStr">
        <is>
          <t>END/AVG</t>
        </is>
      </c>
      <c r="AI405" t="inlineStr">
        <is>
          <t>E.BKDWN</t>
        </is>
      </c>
      <c r="AJ405" t="inlineStr">
        <is>
          <t>PEAK/AVG</t>
        </is>
      </c>
      <c r="AK405" t="inlineStr">
        <is>
          <t>END/AVG</t>
        </is>
      </c>
    </row>
    <row r="406">
      <c r="B406" s="170" t="n">
        <v>0.04926246761362264</v>
      </c>
      <c r="C406" s="171" t="n">
        <v>1.417164143757067</v>
      </c>
      <c r="D406" s="171" t="n">
        <v>0.4268386646624444</v>
      </c>
      <c r="E406" s="170" t="n">
        <v>0.06117253789432636</v>
      </c>
      <c r="F406" s="171" t="n">
        <v>1.143071420797807</v>
      </c>
      <c r="G406" s="171" t="n">
        <v>0.4302460339812524</v>
      </c>
      <c r="H406" s="170" t="n">
        <v>0.07693739545815619</v>
      </c>
      <c r="I406" s="171" t="n">
        <v>1.186580077221892</v>
      </c>
      <c r="J406" s="171" t="n">
        <v>0.4584565391158035</v>
      </c>
      <c r="K406" s="170" t="n">
        <v>0.06326445045890287</v>
      </c>
      <c r="L406" s="171" t="n">
        <v>1.361259458126919</v>
      </c>
      <c r="M406" s="171" t="n">
        <v>0.4010512812797019</v>
      </c>
      <c r="N406" s="170" t="n">
        <v>0.09571784240349639</v>
      </c>
      <c r="O406" s="171" t="n">
        <v>1.467987560785449</v>
      </c>
      <c r="P406" s="171" t="n">
        <v>0.4835134126760481</v>
      </c>
      <c r="Q406" s="170" t="n">
        <v>0.1068880652437947</v>
      </c>
      <c r="R406" s="171" t="n">
        <v>1.457322042660491</v>
      </c>
      <c r="S406" s="171" t="n">
        <v>0.6263739753082189</v>
      </c>
      <c r="T406" s="170" t="n">
        <v>0.1143445031388043</v>
      </c>
      <c r="U406" s="171" t="n">
        <v>1.154446209224107</v>
      </c>
      <c r="V406" s="171" t="n">
        <v>0.5373135502851111</v>
      </c>
      <c r="W406" s="170" t="n">
        <v>0.1187420414663165</v>
      </c>
      <c r="X406" s="171" t="n">
        <v>1.449514244363137</v>
      </c>
      <c r="Y406" s="171" t="n">
        <v>0.5774234579032298</v>
      </c>
      <c r="Z406" s="170" t="n">
        <v>0.1138130649688208</v>
      </c>
      <c r="AA406" s="171" t="n">
        <v>1.183588972182743</v>
      </c>
      <c r="AB406" s="171" t="n">
        <v>0.5652666442686947</v>
      </c>
      <c r="AC406" s="170" t="n">
        <v>0.09471238875049368</v>
      </c>
      <c r="AD406" s="171" t="n">
        <v>1.37144287945209</v>
      </c>
      <c r="AE406" s="171" t="n">
        <v>0.544076300751174</v>
      </c>
      <c r="AF406" s="170" t="n">
        <v>0.06639771980513637</v>
      </c>
      <c r="AG406" s="171" t="n">
        <v>1.142106119101389</v>
      </c>
      <c r="AH406" s="171" t="n">
        <v>0.4189686243266429</v>
      </c>
      <c r="AI406" s="170" t="n">
        <v>0.03874752279812943</v>
      </c>
      <c r="AJ406" s="171" t="n">
        <v>1.744995536590159</v>
      </c>
      <c r="AK406" s="171" t="n">
        <v>0.4154589605332348</v>
      </c>
      <c r="AM406">
        <f>A401</f>
        <v/>
      </c>
      <c r="AN406" s="163">
        <f>1/($B406*(1/$B404)*(1/(5/7+2/7*$D406))*$B416/SUM($B408:$B431))</f>
        <v/>
      </c>
      <c r="AO406" s="163">
        <f>1/(B406*(1/B404)*(1/(5/7+2/7*D406)))</f>
        <v/>
      </c>
      <c r="AP406" s="163" t="n"/>
      <c r="AR406" s="168">
        <f>CHOOSE(AV$3,C406,F406,I406,L406,O406,R406,U406,X406,AA406,AD406,AG406,AJ406)</f>
        <v/>
      </c>
      <c r="AS406" s="164" t="n"/>
      <c r="AT406" s="164" t="n"/>
      <c r="AV406" s="116">
        <f>AN406/AR406</f>
        <v/>
      </c>
      <c r="AW406" s="165">
        <f>AO406/AR406</f>
        <v/>
      </c>
      <c r="AX406" s="163" t="n"/>
    </row>
    <row r="407">
      <c r="A407" t="inlineStr">
        <is>
          <t>HOUR</t>
        </is>
      </c>
      <c r="B407" t="inlineStr">
        <is>
          <t>PEAK</t>
        </is>
      </c>
      <c r="C407" t="inlineStr">
        <is>
          <t>AVG</t>
        </is>
      </c>
      <c r="D407" t="inlineStr">
        <is>
          <t>END</t>
        </is>
      </c>
      <c r="E407" t="inlineStr">
        <is>
          <t>PEAK</t>
        </is>
      </c>
      <c r="F407" t="inlineStr">
        <is>
          <t>AVG</t>
        </is>
      </c>
      <c r="G407" t="inlineStr">
        <is>
          <t>END</t>
        </is>
      </c>
      <c r="H407" t="inlineStr">
        <is>
          <t>PEAK</t>
        </is>
      </c>
      <c r="I407" t="inlineStr">
        <is>
          <t>AVG</t>
        </is>
      </c>
      <c r="J407" t="inlineStr">
        <is>
          <t>END</t>
        </is>
      </c>
      <c r="K407" t="inlineStr">
        <is>
          <t>PEAK</t>
        </is>
      </c>
      <c r="L407" t="inlineStr">
        <is>
          <t>AVG</t>
        </is>
      </c>
      <c r="M407" t="inlineStr">
        <is>
          <t>END</t>
        </is>
      </c>
      <c r="N407" t="inlineStr">
        <is>
          <t>PEAK</t>
        </is>
      </c>
      <c r="O407" t="inlineStr">
        <is>
          <t>AVG</t>
        </is>
      </c>
      <c r="P407" t="inlineStr">
        <is>
          <t>END</t>
        </is>
      </c>
      <c r="Q407" t="inlineStr">
        <is>
          <t>PEAK</t>
        </is>
      </c>
      <c r="R407" t="inlineStr">
        <is>
          <t>AVG</t>
        </is>
      </c>
      <c r="S407" t="inlineStr">
        <is>
          <t>END</t>
        </is>
      </c>
      <c r="T407" t="inlineStr">
        <is>
          <t>PEAK</t>
        </is>
      </c>
      <c r="U407" t="inlineStr">
        <is>
          <t>AVG</t>
        </is>
      </c>
      <c r="V407" t="inlineStr">
        <is>
          <t>END</t>
        </is>
      </c>
      <c r="W407" t="inlineStr">
        <is>
          <t>PEAK</t>
        </is>
      </c>
      <c r="X407" t="inlineStr">
        <is>
          <t>AVG</t>
        </is>
      </c>
      <c r="Y407" t="inlineStr">
        <is>
          <t>END</t>
        </is>
      </c>
      <c r="Z407" t="inlineStr">
        <is>
          <t>PEAK</t>
        </is>
      </c>
      <c r="AA407" t="inlineStr">
        <is>
          <t>AVG</t>
        </is>
      </c>
      <c r="AB407" t="inlineStr">
        <is>
          <t>END</t>
        </is>
      </c>
      <c r="AC407" t="inlineStr">
        <is>
          <t>PEAK</t>
        </is>
      </c>
      <c r="AD407" t="inlineStr">
        <is>
          <t>AVG</t>
        </is>
      </c>
      <c r="AE407" t="inlineStr">
        <is>
          <t>END</t>
        </is>
      </c>
      <c r="AF407" t="inlineStr">
        <is>
          <t>PEAK</t>
        </is>
      </c>
      <c r="AG407" t="inlineStr">
        <is>
          <t>AVG</t>
        </is>
      </c>
      <c r="AH407" t="inlineStr">
        <is>
          <t>END</t>
        </is>
      </c>
      <c r="AI407" t="inlineStr">
        <is>
          <t>PEAK</t>
        </is>
      </c>
      <c r="AJ407" t="inlineStr">
        <is>
          <t>AVG</t>
        </is>
      </c>
      <c r="AK407" t="inlineStr">
        <is>
          <t>END</t>
        </is>
      </c>
    </row>
    <row r="408">
      <c r="A408" t="n">
        <v>1</v>
      </c>
      <c r="B408" t="n">
        <v>0.1225871461985951</v>
      </c>
      <c r="C408" t="n">
        <v>0.1860666725786118</v>
      </c>
      <c r="D408" t="n">
        <v>0.3473380930278009</v>
      </c>
      <c r="E408" t="n">
        <v>0.1032158610518303</v>
      </c>
      <c r="F408" t="n">
        <v>0.1268137622676699</v>
      </c>
      <c r="G408" t="n">
        <v>0.174260731143086</v>
      </c>
      <c r="H408" t="n">
        <v>0.07917581235686018</v>
      </c>
      <c r="I408" t="n">
        <v>0.1072961482769327</v>
      </c>
      <c r="J408" t="n">
        <v>0.1352803078095839</v>
      </c>
      <c r="K408" t="n">
        <v>0.1305003037006947</v>
      </c>
      <c r="L408" t="n">
        <v>0.1129086031065021</v>
      </c>
      <c r="M408" t="n">
        <v>0.1104284287784419</v>
      </c>
      <c r="N408" t="n">
        <v>0.05412688702779118</v>
      </c>
      <c r="O408" t="n">
        <v>0.09054144716403703</v>
      </c>
      <c r="P408" t="n">
        <v>0.1501898906885776</v>
      </c>
      <c r="Q408" t="n">
        <v>0.2317491686928283</v>
      </c>
      <c r="R408" t="n">
        <v>0.1859944788905692</v>
      </c>
      <c r="S408" t="n">
        <v>0.170163797628501</v>
      </c>
      <c r="T408" t="n">
        <v>0.161239460408871</v>
      </c>
      <c r="U408" t="n">
        <v>0.1427479600649662</v>
      </c>
      <c r="V408" t="n">
        <v>0.3272357783186158</v>
      </c>
      <c r="W408" t="n">
        <v>0.140484924059764</v>
      </c>
      <c r="X408" t="n">
        <v>0.1449470606634718</v>
      </c>
      <c r="Y408" t="n">
        <v>0.2543158907270131</v>
      </c>
      <c r="Z408" t="n">
        <v>0.05324321890980513</v>
      </c>
      <c r="AA408" t="n">
        <v>0.09385338146017617</v>
      </c>
      <c r="AB408" t="n">
        <v>0.1458651380700223</v>
      </c>
      <c r="AC408" t="n">
        <v>0.1123214151272424</v>
      </c>
      <c r="AD408" t="n">
        <v>0.1117791475166776</v>
      </c>
      <c r="AE408" t="n">
        <v>0.1328529426793653</v>
      </c>
      <c r="AF408" t="n">
        <v>0.1081549262317825</v>
      </c>
      <c r="AG408" t="n">
        <v>0.1205847206476405</v>
      </c>
      <c r="AH408" t="n">
        <v>0.1866859152750111</v>
      </c>
      <c r="AI408" t="n">
        <v>0.1017568760397564</v>
      </c>
      <c r="AJ408" t="n">
        <v>0.1775441516781416</v>
      </c>
      <c r="AK408" t="n">
        <v>0.4205745476268477</v>
      </c>
    </row>
    <row r="409">
      <c r="A409" t="n">
        <v>2</v>
      </c>
      <c r="B409" t="n">
        <v>0.1219050092262226</v>
      </c>
      <c r="C409" t="n">
        <v>0.1859649927582194</v>
      </c>
      <c r="D409" t="n">
        <v>0.3434268171528151</v>
      </c>
      <c r="E409" t="n">
        <v>0.1022337631003031</v>
      </c>
      <c r="F409" t="n">
        <v>0.1228484766419281</v>
      </c>
      <c r="G409" t="n">
        <v>0.1794959606202094</v>
      </c>
      <c r="H409" t="n">
        <v>0.1253430331611748</v>
      </c>
      <c r="I409" t="n">
        <v>0.1084936443818847</v>
      </c>
      <c r="J409" t="n">
        <v>0.1718611724452155</v>
      </c>
      <c r="K409" t="n">
        <v>0.07987213087311455</v>
      </c>
      <c r="L409" t="n">
        <v>0.10543465791768</v>
      </c>
      <c r="M409" t="n">
        <v>0.1319198383204624</v>
      </c>
      <c r="N409" t="n">
        <v>0.1317826217822269</v>
      </c>
      <c r="O409" t="n">
        <v>0.10371039313279</v>
      </c>
      <c r="P409" t="n">
        <v>0.1036069134864215</v>
      </c>
      <c r="Q409" t="n">
        <v>0.1815948218372521</v>
      </c>
      <c r="R409" t="n">
        <v>0.1340779384265699</v>
      </c>
      <c r="S409" t="n">
        <v>0.2203795923677752</v>
      </c>
      <c r="T409" t="n">
        <v>0.1230507090780862</v>
      </c>
      <c r="U409" t="n">
        <v>0.1384369927515716</v>
      </c>
      <c r="V409" t="n">
        <v>0.1315396858847568</v>
      </c>
      <c r="W409" t="n">
        <v>0.1018964236029634</v>
      </c>
      <c r="X409" t="n">
        <v>0.1012791084416799</v>
      </c>
      <c r="Y409" t="n">
        <v>0.1520306890263964</v>
      </c>
      <c r="Z409" t="n">
        <v>0.1295887880023636</v>
      </c>
      <c r="AA409" t="n">
        <v>0.1157491076286529</v>
      </c>
      <c r="AB409" t="n">
        <v>0.1555233364939248</v>
      </c>
      <c r="AC409" t="n">
        <v>0.0821726519296597</v>
      </c>
      <c r="AD409" t="n">
        <v>0.08565377425613147</v>
      </c>
      <c r="AE409" t="n">
        <v>0.1786056813581174</v>
      </c>
      <c r="AF409" t="n">
        <v>0.08558790005609219</v>
      </c>
      <c r="AG409" t="n">
        <v>0.1186258658615576</v>
      </c>
      <c r="AH409" t="n">
        <v>0.2318279341437235</v>
      </c>
      <c r="AI409" t="n">
        <v>0.09993319651881694</v>
      </c>
      <c r="AJ409" t="n">
        <v>0.1850308843698787</v>
      </c>
      <c r="AK409" t="n">
        <v>0.4320773835905936</v>
      </c>
    </row>
    <row r="410">
      <c r="A410" t="n">
        <v>3</v>
      </c>
      <c r="B410" t="n">
        <v>0.1197497855749061</v>
      </c>
      <c r="C410" t="n">
        <v>0.1851407731746227</v>
      </c>
      <c r="D410" t="n">
        <v>0.3431616545333138</v>
      </c>
      <c r="E410" t="n">
        <v>0.1002287880435521</v>
      </c>
      <c r="F410" t="n">
        <v>0.1227521561795132</v>
      </c>
      <c r="G410" t="n">
        <v>0.1961474247933625</v>
      </c>
      <c r="H410" t="n">
        <v>0.1082027258064396</v>
      </c>
      <c r="I410" t="n">
        <v>0.1251109618600754</v>
      </c>
      <c r="J410" t="n">
        <v>0.1727839221407355</v>
      </c>
      <c r="K410" t="n">
        <v>0.1105005954990866</v>
      </c>
      <c r="L410" t="n">
        <v>0.1381380345753224</v>
      </c>
      <c r="M410" t="n">
        <v>0.131886464799848</v>
      </c>
      <c r="N410" t="n">
        <v>0.1984003880581862</v>
      </c>
      <c r="O410" t="n">
        <v>0.1380441847501581</v>
      </c>
      <c r="P410" t="n">
        <v>0.1622646654475869</v>
      </c>
      <c r="Q410" t="n">
        <v>0.2572779625395032</v>
      </c>
      <c r="R410" t="n">
        <v>0.2657595230156619</v>
      </c>
      <c r="S410" t="n">
        <v>0.2571171886566441</v>
      </c>
      <c r="T410" t="n">
        <v>0.2484437678841756</v>
      </c>
      <c r="U410" t="n">
        <v>0.2644440791525612</v>
      </c>
      <c r="V410" t="n">
        <v>0.2356871936052448</v>
      </c>
      <c r="W410" t="n">
        <v>0.1981026847606511</v>
      </c>
      <c r="X410" t="n">
        <v>0.2066929179940442</v>
      </c>
      <c r="Y410" t="n">
        <v>0.2050116057910852</v>
      </c>
      <c r="Z410" t="n">
        <v>0.1512967503879394</v>
      </c>
      <c r="AA410" t="n">
        <v>0.1427406121875603</v>
      </c>
      <c r="AB410" t="n">
        <v>0.1979227090932522</v>
      </c>
      <c r="AC410" t="n">
        <v>0.1595984705209758</v>
      </c>
      <c r="AD410" t="n">
        <v>0.1354086418818832</v>
      </c>
      <c r="AE410" t="n">
        <v>0.192571075936182</v>
      </c>
      <c r="AF410" t="n">
        <v>0.08370312259836594</v>
      </c>
      <c r="AG410" t="n">
        <v>0.1089364109704419</v>
      </c>
      <c r="AH410" t="n">
        <v>0.1847341383197954</v>
      </c>
      <c r="AI410" t="n">
        <v>0.09774866716877226</v>
      </c>
      <c r="AJ410" t="n">
        <v>0.1902065303250678</v>
      </c>
      <c r="AK410" t="n">
        <v>0.4724657789425677</v>
      </c>
    </row>
    <row r="411">
      <c r="A411" t="n">
        <v>4</v>
      </c>
      <c r="B411" t="n">
        <v>0.1542598813849758</v>
      </c>
      <c r="C411" t="n">
        <v>0.2304291977092234</v>
      </c>
      <c r="D411" t="n">
        <v>0.4273683449780948</v>
      </c>
      <c r="E411" t="n">
        <v>0.1239605563635869</v>
      </c>
      <c r="F411" t="n">
        <v>0.1638763574590646</v>
      </c>
      <c r="G411" t="n">
        <v>0.2428459590205197</v>
      </c>
      <c r="H411" t="n">
        <v>0.1770892180220895</v>
      </c>
      <c r="I411" t="n">
        <v>0.1522264632031793</v>
      </c>
      <c r="J411" t="n">
        <v>0.1794353867115282</v>
      </c>
      <c r="K411" t="n">
        <v>0.1205853015006884</v>
      </c>
      <c r="L411" t="n">
        <v>0.144779860505667</v>
      </c>
      <c r="M411" t="n">
        <v>0.1333742411790561</v>
      </c>
      <c r="N411" t="n">
        <v>0.2082018312777564</v>
      </c>
      <c r="O411" t="n">
        <v>0.158875066924892</v>
      </c>
      <c r="P411" t="n">
        <v>0.1389247162120245</v>
      </c>
      <c r="Q411" t="n">
        <v>0.2538741072808929</v>
      </c>
      <c r="R411" t="n">
        <v>0.2645450679174297</v>
      </c>
      <c r="S411" t="n">
        <v>0.2375678003741638</v>
      </c>
      <c r="T411" t="n">
        <v>0.2488722019828132</v>
      </c>
      <c r="U411" t="n">
        <v>0.2760199522600998</v>
      </c>
      <c r="V411" t="n">
        <v>0.3575883671696906</v>
      </c>
      <c r="W411" t="n">
        <v>0.2005061885001958</v>
      </c>
      <c r="X411" t="n">
        <v>0.2145702069943634</v>
      </c>
      <c r="Y411" t="n">
        <v>0.1866997354921041</v>
      </c>
      <c r="Z411" t="n">
        <v>0.1987561223560791</v>
      </c>
      <c r="AA411" t="n">
        <v>0.178016609520052</v>
      </c>
      <c r="AB411" t="n">
        <v>0.2169068705372605</v>
      </c>
      <c r="AC411" t="n">
        <v>0.2064293879609793</v>
      </c>
      <c r="AD411" t="n">
        <v>0.1504680859639808</v>
      </c>
      <c r="AE411" t="n">
        <v>0.2244942239132742</v>
      </c>
      <c r="AF411" t="n">
        <v>0.1247586139439996</v>
      </c>
      <c r="AG411" t="n">
        <v>0.1435140814510204</v>
      </c>
      <c r="AH411" t="n">
        <v>0.2471943781946263</v>
      </c>
      <c r="AI411" t="n">
        <v>0.1452485330066563</v>
      </c>
      <c r="AJ411" t="n">
        <v>0.2240084860548925</v>
      </c>
      <c r="AK411" t="n">
        <v>0.5120825544871178</v>
      </c>
    </row>
    <row r="412">
      <c r="A412" t="n">
        <v>5</v>
      </c>
      <c r="B412" t="n">
        <v>0.1669429656682107</v>
      </c>
      <c r="C412" t="n">
        <v>0.2392566338419826</v>
      </c>
      <c r="D412" t="n">
        <v>0.4450029315483461</v>
      </c>
      <c r="E412" t="n">
        <v>0.1416582842850735</v>
      </c>
      <c r="F412" t="n">
        <v>0.1798046445167439</v>
      </c>
      <c r="G412" t="n">
        <v>0.2750016813065482</v>
      </c>
      <c r="H412" t="n">
        <v>0.2338137100129584</v>
      </c>
      <c r="I412" t="n">
        <v>0.2145959017848068</v>
      </c>
      <c r="J412" t="n">
        <v>0.1924530027425107</v>
      </c>
      <c r="K412" t="n">
        <v>0.1780780314973327</v>
      </c>
      <c r="L412" t="n">
        <v>0.2204405514385353</v>
      </c>
      <c r="M412" t="n">
        <v>0.1434136029711535</v>
      </c>
      <c r="N412" t="n">
        <v>0.2430347708954309</v>
      </c>
      <c r="O412" t="n">
        <v>0.2063815501016817</v>
      </c>
      <c r="P412" t="n">
        <v>0.1581203196786521</v>
      </c>
      <c r="Q412" t="n">
        <v>0.291989423520102</v>
      </c>
      <c r="R412" t="n">
        <v>0.3104362028208776</v>
      </c>
      <c r="S412" t="n">
        <v>0.3018921295486255</v>
      </c>
      <c r="T412" t="n">
        <v>0.2729234703274292</v>
      </c>
      <c r="U412" t="n">
        <v>0.2956036511577596</v>
      </c>
      <c r="V412" t="n">
        <v>0.284324696637508</v>
      </c>
      <c r="W412" t="n">
        <v>0.2307522344734028</v>
      </c>
      <c r="X412" t="n">
        <v>0.2437512639011115</v>
      </c>
      <c r="Y412" t="n">
        <v>0.1894502693782052</v>
      </c>
      <c r="Z412" t="n">
        <v>0.2383908830391349</v>
      </c>
      <c r="AA412" t="n">
        <v>0.2091324155026578</v>
      </c>
      <c r="AB412" t="n">
        <v>0.2625508537654591</v>
      </c>
      <c r="AC412" t="n">
        <v>0.2103549763004176</v>
      </c>
      <c r="AD412" t="n">
        <v>0.185975974201875</v>
      </c>
      <c r="AE412" t="n">
        <v>0.2096542602324585</v>
      </c>
      <c r="AF412" t="n">
        <v>0.1424681761654101</v>
      </c>
      <c r="AG412" t="n">
        <v>0.1619836807230589</v>
      </c>
      <c r="AH412" t="n">
        <v>0.2547045899456929</v>
      </c>
      <c r="AI412" t="n">
        <v>0.1681046686565839</v>
      </c>
      <c r="AJ412" t="n">
        <v>0.2318471227614745</v>
      </c>
      <c r="AK412" t="n">
        <v>0.5134531632397434</v>
      </c>
    </row>
    <row r="413">
      <c r="A413" t="n">
        <v>6</v>
      </c>
      <c r="B413" t="n">
        <v>0.2266614972997983</v>
      </c>
      <c r="C413" t="n">
        <v>0.3052497967724795</v>
      </c>
      <c r="D413" t="n">
        <v>0.4358448966629209</v>
      </c>
      <c r="E413" t="n">
        <v>0.208399316269523</v>
      </c>
      <c r="F413" t="n">
        <v>0.2499083556762167</v>
      </c>
      <c r="G413" t="n">
        <v>0.2876738356707302</v>
      </c>
      <c r="H413" t="n">
        <v>0.3986411904767221</v>
      </c>
      <c r="I413" t="n">
        <v>0.3841979619878124</v>
      </c>
      <c r="J413" t="n">
        <v>0.2399518855856093</v>
      </c>
      <c r="K413" t="n">
        <v>0.353040347270802</v>
      </c>
      <c r="L413" t="n">
        <v>0.4023621403661726</v>
      </c>
      <c r="M413" t="n">
        <v>0.1898357909012405</v>
      </c>
      <c r="N413" t="n">
        <v>0.3543581939091068</v>
      </c>
      <c r="O413" t="n">
        <v>0.3519711170893676</v>
      </c>
      <c r="P413" t="n">
        <v>0.2286509270884755</v>
      </c>
      <c r="Q413" t="n">
        <v>0.4348104918719177</v>
      </c>
      <c r="R413" t="n">
        <v>0.4565746350787659</v>
      </c>
      <c r="S413" t="n">
        <v>0.4675991601502039</v>
      </c>
      <c r="T413" t="n">
        <v>0.4004398889552722</v>
      </c>
      <c r="U413" t="n">
        <v>0.4228267061844483</v>
      </c>
      <c r="V413" t="n">
        <v>0.3765411124625078</v>
      </c>
      <c r="W413" t="n">
        <v>0.3385567277553576</v>
      </c>
      <c r="X413" t="n">
        <v>0.3418163044548924</v>
      </c>
      <c r="Y413" t="n">
        <v>0.2223428438237168</v>
      </c>
      <c r="Z413" t="n">
        <v>0.3466502537967371</v>
      </c>
      <c r="AA413" t="n">
        <v>0.3299341491634311</v>
      </c>
      <c r="AB413" t="n">
        <v>0.2489199509064168</v>
      </c>
      <c r="AC413" t="n">
        <v>0.3248536084898695</v>
      </c>
      <c r="AD413" t="n">
        <v>0.3354764921678761</v>
      </c>
      <c r="AE413" t="n">
        <v>0.2660427418625766</v>
      </c>
      <c r="AF413" t="n">
        <v>0.1964863532290936</v>
      </c>
      <c r="AG413" t="n">
        <v>0.2259879247896672</v>
      </c>
      <c r="AH413" t="n">
        <v>0.2647453264198816</v>
      </c>
      <c r="AI413" t="n">
        <v>0.2279599401174335</v>
      </c>
      <c r="AJ413" t="n">
        <v>0.2802661555781214</v>
      </c>
      <c r="AK413" t="n">
        <v>0.5168800865884289</v>
      </c>
    </row>
    <row r="414">
      <c r="A414" t="n">
        <v>7</v>
      </c>
      <c r="B414" t="n">
        <v>0.4229432107254608</v>
      </c>
      <c r="C414" t="n">
        <v>0.5186042890915838</v>
      </c>
      <c r="D414" t="n">
        <v>0.5029753179915637</v>
      </c>
      <c r="E414" t="n">
        <v>0.391957756195033</v>
      </c>
      <c r="F414" t="n">
        <v>0.4674095518884325</v>
      </c>
      <c r="G414" t="n">
        <v>0.3447710060481329</v>
      </c>
      <c r="H414" t="n">
        <v>0.4757575013267298</v>
      </c>
      <c r="I414" t="n">
        <v>0.5011345599613618</v>
      </c>
      <c r="J414" t="n">
        <v>0.3455245818328383</v>
      </c>
      <c r="K414" t="n">
        <v>0.432545426482547</v>
      </c>
      <c r="L414" t="n">
        <v>0.4803182931445877</v>
      </c>
      <c r="M414" t="n">
        <v>0.2790830321815549</v>
      </c>
      <c r="N414" t="n">
        <v>0.4912122870051271</v>
      </c>
      <c r="O414" t="n">
        <v>0.4986639808578284</v>
      </c>
      <c r="P414" t="n">
        <v>0.5446423403255747</v>
      </c>
      <c r="Q414" t="n">
        <v>0.5504672854368875</v>
      </c>
      <c r="R414" t="n">
        <v>0.5507742145404184</v>
      </c>
      <c r="S414" t="n">
        <v>0.6291121011049946</v>
      </c>
      <c r="T414" t="n">
        <v>0.5321443491619986</v>
      </c>
      <c r="U414" t="n">
        <v>0.5417745487370207</v>
      </c>
      <c r="V414" t="n">
        <v>0.647897567946788</v>
      </c>
      <c r="W414" t="n">
        <v>0.4467435373216156</v>
      </c>
      <c r="X414" t="n">
        <v>0.4924482865237483</v>
      </c>
      <c r="Y414" t="n">
        <v>0.5525936737884879</v>
      </c>
      <c r="Z414" t="n">
        <v>0.4063022595942026</v>
      </c>
      <c r="AA414" t="n">
        <v>0.4338634796187019</v>
      </c>
      <c r="AB414" t="n">
        <v>0.3882309462914771</v>
      </c>
      <c r="AC414" t="n">
        <v>0.4229611269386183</v>
      </c>
      <c r="AD414" t="n">
        <v>0.4167620831895089</v>
      </c>
      <c r="AE414" t="n">
        <v>0.3538335606557893</v>
      </c>
      <c r="AF414" t="n">
        <v>0.3678841267084663</v>
      </c>
      <c r="AG414" t="n">
        <v>0.4200189401092085</v>
      </c>
      <c r="AH414" t="n">
        <v>0.333736358746245</v>
      </c>
      <c r="AI414" t="n">
        <v>0.4271735650667758</v>
      </c>
      <c r="AJ414" t="n">
        <v>0.4278835557574477</v>
      </c>
      <c r="AK414" t="n">
        <v>0.5633169855921479</v>
      </c>
    </row>
    <row r="415">
      <c r="A415" t="n">
        <v>8</v>
      </c>
      <c r="B415" t="n">
        <v>0.5155775944521963</v>
      </c>
      <c r="C415" t="n">
        <v>0.630793173415568</v>
      </c>
      <c r="D415" t="n">
        <v>0.6702374554160356</v>
      </c>
      <c r="E415" t="n">
        <v>0.4780323548601954</v>
      </c>
      <c r="F415" t="n">
        <v>0.5705606138674928</v>
      </c>
      <c r="G415" t="n">
        <v>0.4867669748300247</v>
      </c>
      <c r="H415" t="n">
        <v>0.6314750184030267</v>
      </c>
      <c r="I415" t="n">
        <v>0.6681036205531731</v>
      </c>
      <c r="J415" t="n">
        <v>0.4114206840505042</v>
      </c>
      <c r="K415" t="n">
        <v>0.7069967879140177</v>
      </c>
      <c r="L415" t="n">
        <v>0.6757128865920249</v>
      </c>
      <c r="M415" t="n">
        <v>0.3492709592346238</v>
      </c>
      <c r="N415" t="n">
        <v>0.6897390708652292</v>
      </c>
      <c r="O415" t="n">
        <v>0.7030435678293421</v>
      </c>
      <c r="P415" t="n">
        <v>0.6354969916907319</v>
      </c>
      <c r="Q415" t="n">
        <v>0.6832878255917914</v>
      </c>
      <c r="R415" t="n">
        <v>0.697355104556431</v>
      </c>
      <c r="S415" t="n">
        <v>0.7227475022095408</v>
      </c>
      <c r="T415" t="n">
        <v>0.6825572855134245</v>
      </c>
      <c r="U415" t="n">
        <v>0.6915639675563269</v>
      </c>
      <c r="V415" t="n">
        <v>0.7290750790483281</v>
      </c>
      <c r="W415" t="n">
        <v>0.6262721313393443</v>
      </c>
      <c r="X415" t="n">
        <v>0.6610906005733949</v>
      </c>
      <c r="Y415" t="n">
        <v>0.6709778349183603</v>
      </c>
      <c r="Z415" t="n">
        <v>0.6149048429315079</v>
      </c>
      <c r="AA415" t="n">
        <v>0.6359630318559829</v>
      </c>
      <c r="AB415" t="n">
        <v>0.5714301249055799</v>
      </c>
      <c r="AC415" t="n">
        <v>0.5876142314016738</v>
      </c>
      <c r="AD415" t="n">
        <v>0.6090010695212524</v>
      </c>
      <c r="AE415" t="n">
        <v>0.5480044101866665</v>
      </c>
      <c r="AF415" t="n">
        <v>0.4494665253382997</v>
      </c>
      <c r="AG415" t="n">
        <v>0.5122828532155786</v>
      </c>
      <c r="AH415" t="n">
        <v>0.5111791962743994</v>
      </c>
      <c r="AI415" t="n">
        <v>0.5210199651733652</v>
      </c>
      <c r="AJ415" t="n">
        <v>0.5228467431670195</v>
      </c>
      <c r="AK415" t="n">
        <v>0.6776845303477026</v>
      </c>
    </row>
    <row r="416">
      <c r="A416" t="n">
        <v>9</v>
      </c>
      <c r="B416" t="n">
        <v>0.6998940218832466</v>
      </c>
      <c r="C416" t="n">
        <v>0.8490647623297616</v>
      </c>
      <c r="D416" t="n">
        <v>0.7560564974511816</v>
      </c>
      <c r="E416" t="n">
        <v>0.7207927807304905</v>
      </c>
      <c r="F416" t="n">
        <v>0.7887693857919885</v>
      </c>
      <c r="G416" t="n">
        <v>0.5943856114112069</v>
      </c>
      <c r="H416" t="n">
        <v>0.8013831484098966</v>
      </c>
      <c r="I416" t="n">
        <v>0.8048035351154156</v>
      </c>
      <c r="J416" t="n">
        <v>0.6626134133305294</v>
      </c>
      <c r="K416" t="n">
        <v>0.8140541623888766</v>
      </c>
      <c r="L416" t="n">
        <v>0.8073640331757903</v>
      </c>
      <c r="M416" t="n">
        <v>0.4768480681851365</v>
      </c>
      <c r="N416" t="n">
        <v>0.7905854868904736</v>
      </c>
      <c r="O416" t="n">
        <v>0.8049566833455615</v>
      </c>
      <c r="P416" t="n">
        <v>0.7933496240550899</v>
      </c>
      <c r="Q416" t="n">
        <v>0.756989383724444</v>
      </c>
      <c r="R416" t="n">
        <v>0.7673497327571981</v>
      </c>
      <c r="S416" t="n">
        <v>0.8321949151401767</v>
      </c>
      <c r="T416" t="n">
        <v>0.7703312475012689</v>
      </c>
      <c r="U416" t="n">
        <v>0.77173040988234</v>
      </c>
      <c r="V416" t="n">
        <v>0.8424335447293921</v>
      </c>
      <c r="W416" t="n">
        <v>0.7353738468260028</v>
      </c>
      <c r="X416" t="n">
        <v>0.7574448389886773</v>
      </c>
      <c r="Y416" t="n">
        <v>0.7740986272955129</v>
      </c>
      <c r="Z416" t="n">
        <v>0.7299755042708013</v>
      </c>
      <c r="AA416" t="n">
        <v>0.7432085492675374</v>
      </c>
      <c r="AB416" t="n">
        <v>0.6970404268973369</v>
      </c>
      <c r="AC416" t="n">
        <v>0.7248265262932745</v>
      </c>
      <c r="AD416" t="n">
        <v>0.745386368257131</v>
      </c>
      <c r="AE416" t="n">
        <v>0.6807966243597957</v>
      </c>
      <c r="AF416" t="n">
        <v>0.6756498010823199</v>
      </c>
      <c r="AG416" t="n">
        <v>0.7105684811785332</v>
      </c>
      <c r="AH416" t="n">
        <v>0.5669922800881293</v>
      </c>
      <c r="AI416" t="n">
        <v>0.7077412466158763</v>
      </c>
      <c r="AJ416" t="n">
        <v>0.6858802073442221</v>
      </c>
      <c r="AK416" t="n">
        <v>0.7636017060746794</v>
      </c>
    </row>
    <row r="417">
      <c r="A417" t="n">
        <v>10</v>
      </c>
      <c r="B417" t="n">
        <v>0.7580864320578772</v>
      </c>
      <c r="C417" t="n">
        <v>0.9222731760495191</v>
      </c>
      <c r="D417" t="n">
        <v>0.8596480513346688</v>
      </c>
      <c r="E417" t="n">
        <v>0.8448438158413418</v>
      </c>
      <c r="F417" t="n">
        <v>0.8656105734128987</v>
      </c>
      <c r="G417" t="n">
        <v>0.7157478680053566</v>
      </c>
      <c r="H417" t="n">
        <v>0.8353351509345909</v>
      </c>
      <c r="I417" t="n">
        <v>0.8933938183342777</v>
      </c>
      <c r="J417" t="n">
        <v>0.7598783503754523</v>
      </c>
      <c r="K417" t="n">
        <v>0.8527761929370968</v>
      </c>
      <c r="L417" t="n">
        <v>0.8922025564401415</v>
      </c>
      <c r="M417" t="n">
        <v>0.6693086106337897</v>
      </c>
      <c r="N417" t="n">
        <v>0.8598129547236392</v>
      </c>
      <c r="O417" t="n">
        <v>0.8629607902755652</v>
      </c>
      <c r="P417" t="n">
        <v>0.8399452933281824</v>
      </c>
      <c r="Q417" t="n">
        <v>0.8271028206438646</v>
      </c>
      <c r="R417" t="n">
        <v>0.8266965137378479</v>
      </c>
      <c r="S417" t="n">
        <v>0.9003974930124675</v>
      </c>
      <c r="T417" t="n">
        <v>0.8417213954261431</v>
      </c>
      <c r="U417" t="n">
        <v>0.8369613835478031</v>
      </c>
      <c r="V417" t="n">
        <v>0.9028148620493029</v>
      </c>
      <c r="W417" t="n">
        <v>0.7949142800351522</v>
      </c>
      <c r="X417" t="n">
        <v>0.82033439739626</v>
      </c>
      <c r="Y417" t="n">
        <v>0.8342309321640647</v>
      </c>
      <c r="Z417" t="n">
        <v>0.8057849061619128</v>
      </c>
      <c r="AA417" t="n">
        <v>0.817941213652055</v>
      </c>
      <c r="AB417" t="n">
        <v>0.7722090521893616</v>
      </c>
      <c r="AC417" t="n">
        <v>0.8305769172958132</v>
      </c>
      <c r="AD417" t="n">
        <v>0.8308700228387145</v>
      </c>
      <c r="AE417" t="n">
        <v>0.7400859239576907</v>
      </c>
      <c r="AF417" t="n">
        <v>0.8514347424250591</v>
      </c>
      <c r="AG417" t="n">
        <v>0.8309214740791991</v>
      </c>
      <c r="AH417" t="n">
        <v>0.7411354877692327</v>
      </c>
      <c r="AI417" t="n">
        <v>0.7641730709800867</v>
      </c>
      <c r="AJ417" t="n">
        <v>0.7384940615777091</v>
      </c>
      <c r="AK417" t="n">
        <v>0.8472770893954868</v>
      </c>
    </row>
    <row r="418">
      <c r="A418" t="n">
        <v>11</v>
      </c>
      <c r="B418" t="n">
        <v>0.781135072264457</v>
      </c>
      <c r="C418" t="n">
        <v>0.9479774541381205</v>
      </c>
      <c r="D418" t="n">
        <v>0.8598032808911906</v>
      </c>
      <c r="E418" t="n">
        <v>0.9503624247284786</v>
      </c>
      <c r="F418" t="n">
        <v>0.9174671123572998</v>
      </c>
      <c r="G418" t="n">
        <v>0.7676290704757998</v>
      </c>
      <c r="H418" t="n">
        <v>0.8677434577147199</v>
      </c>
      <c r="I418" t="n">
        <v>0.9225324136679278</v>
      </c>
      <c r="J418" t="n">
        <v>0.8783706376118253</v>
      </c>
      <c r="K418" t="n">
        <v>0.9101890623212255</v>
      </c>
      <c r="L418" t="n">
        <v>0.9425284925205342</v>
      </c>
      <c r="M418" t="n">
        <v>0.7423742453507461</v>
      </c>
      <c r="N418" t="n">
        <v>0.9221355711628874</v>
      </c>
      <c r="O418" t="n">
        <v>0.9054924129756075</v>
      </c>
      <c r="P418" t="n">
        <v>0.876482111775992</v>
      </c>
      <c r="Q418" t="n">
        <v>0.8680515877140914</v>
      </c>
      <c r="R418" t="n">
        <v>0.8732252106714508</v>
      </c>
      <c r="S418" t="n">
        <v>0.9443819342566298</v>
      </c>
      <c r="T418" t="n">
        <v>0.9039459735055903</v>
      </c>
      <c r="U418" t="n">
        <v>0.8873723173005507</v>
      </c>
      <c r="V418" t="n">
        <v>0.9455897799215778</v>
      </c>
      <c r="W418" t="n">
        <v>0.8720867140306814</v>
      </c>
      <c r="X418" t="n">
        <v>0.8832434038993071</v>
      </c>
      <c r="Y418" t="n">
        <v>0.8927324636422783</v>
      </c>
      <c r="Z418" t="n">
        <v>0.8667016713738918</v>
      </c>
      <c r="AA418" t="n">
        <v>0.886140391426513</v>
      </c>
      <c r="AB418" t="n">
        <v>0.8278635948876975</v>
      </c>
      <c r="AC418" t="n">
        <v>0.9007605095815906</v>
      </c>
      <c r="AD418" t="n">
        <v>0.8855604356565306</v>
      </c>
      <c r="AE418" t="n">
        <v>0.8605372802276632</v>
      </c>
      <c r="AF418" t="n">
        <v>0.8999742494924755</v>
      </c>
      <c r="AG418" t="n">
        <v>0.9025633278726719</v>
      </c>
      <c r="AH418" t="n">
        <v>0.879877139678087</v>
      </c>
      <c r="AI418" t="n">
        <v>0.7863287878591613</v>
      </c>
      <c r="AJ418" t="n">
        <v>0.7704979324097653</v>
      </c>
      <c r="AK418" t="n">
        <v>0.8173123863848046</v>
      </c>
    </row>
    <row r="419">
      <c r="A419" t="n">
        <v>12</v>
      </c>
      <c r="B419" t="n">
        <v>1</v>
      </c>
      <c r="C419" t="n">
        <v>1</v>
      </c>
      <c r="D419" t="n">
        <v>0.8597701991824238</v>
      </c>
      <c r="E419" t="n">
        <v>0.9992625769706526</v>
      </c>
      <c r="F419" t="n">
        <v>0.985684860869289</v>
      </c>
      <c r="G419" t="n">
        <v>0.8548657011505358</v>
      </c>
      <c r="H419" t="n">
        <v>0.8563458622776284</v>
      </c>
      <c r="I419" t="n">
        <v>0.9283127798910162</v>
      </c>
      <c r="J419" t="n">
        <v>0.9076653392214072</v>
      </c>
      <c r="K419" t="n">
        <v>0.9580559008929799</v>
      </c>
      <c r="L419" t="n">
        <v>0.9676862983526823</v>
      </c>
      <c r="M419" t="n">
        <v>0.8763420042543653</v>
      </c>
      <c r="N419" t="n">
        <v>0.9253705858253133</v>
      </c>
      <c r="O419" t="n">
        <v>0.9204823219136883</v>
      </c>
      <c r="P419" t="n">
        <v>0.8634908156520926</v>
      </c>
      <c r="Q419" t="n">
        <v>0.8999759055381323</v>
      </c>
      <c r="R419" t="n">
        <v>0.8977196609348767</v>
      </c>
      <c r="S419" t="n">
        <v>0.9634649636379135</v>
      </c>
      <c r="T419" t="n">
        <v>0.9307166472757655</v>
      </c>
      <c r="U419" t="n">
        <v>0.9120898492490964</v>
      </c>
      <c r="V419" t="n">
        <v>0.9741236392522132</v>
      </c>
      <c r="W419" t="n">
        <v>0.9019023823436858</v>
      </c>
      <c r="X419" t="n">
        <v>0.9052112882508474</v>
      </c>
      <c r="Y419" t="n">
        <v>0.9404209228488796</v>
      </c>
      <c r="Z419" t="n">
        <v>0.9014105535157159</v>
      </c>
      <c r="AA419" t="n">
        <v>0.9161554744846691</v>
      </c>
      <c r="AB419" t="n">
        <v>0.8834773993904528</v>
      </c>
      <c r="AC419" t="n">
        <v>0.907526270129747</v>
      </c>
      <c r="AD419" t="n">
        <v>0.9230224773336776</v>
      </c>
      <c r="AE419" t="n">
        <v>0.8938440161785457</v>
      </c>
      <c r="AF419" t="n">
        <v>0.9491513311415458</v>
      </c>
      <c r="AG419" t="n">
        <v>0.957770254622619</v>
      </c>
      <c r="AH419" t="n">
        <v>0.9277655239494115</v>
      </c>
      <c r="AI419" t="n">
        <v>0.9377015901449137</v>
      </c>
      <c r="AJ419" t="n">
        <v>0.8890668276822784</v>
      </c>
      <c r="AK419" t="n">
        <v>0.8345537933825373</v>
      </c>
    </row>
    <row r="420">
      <c r="A420" t="n">
        <v>13</v>
      </c>
      <c r="B420" t="n">
        <v>0.9968924363262627</v>
      </c>
      <c r="C420" t="n">
        <v>0.9955083309278623</v>
      </c>
      <c r="D420" t="n">
        <v>0.9710255126138012</v>
      </c>
      <c r="E420" t="n">
        <v>1</v>
      </c>
      <c r="F420" t="n">
        <v>0.9934817025493029</v>
      </c>
      <c r="G420" t="n">
        <v>0.8937734199472819</v>
      </c>
      <c r="H420" t="n">
        <v>0.8957759750626892</v>
      </c>
      <c r="I420" t="n">
        <v>0.9710030032195335</v>
      </c>
      <c r="J420" t="n">
        <v>0.9668702739882064</v>
      </c>
      <c r="K420" t="n">
        <v>0.9666409167384006</v>
      </c>
      <c r="L420" t="n">
        <v>1</v>
      </c>
      <c r="M420" t="n">
        <v>0.9933317430345099</v>
      </c>
      <c r="N420" t="n">
        <v>0.9533876382341916</v>
      </c>
      <c r="O420" t="n">
        <v>0.9323946772953309</v>
      </c>
      <c r="P420" t="n">
        <v>0.9069861581428195</v>
      </c>
      <c r="Q420" t="n">
        <v>0.9372463479042519</v>
      </c>
      <c r="R420" t="n">
        <v>0.9339125558650282</v>
      </c>
      <c r="S420" t="n">
        <v>1</v>
      </c>
      <c r="T420" t="n">
        <v>0.9668109566826735</v>
      </c>
      <c r="U420" t="n">
        <v>0.942839099953929</v>
      </c>
      <c r="V420" t="n">
        <v>1</v>
      </c>
      <c r="W420" t="n">
        <v>0.9337248849408486</v>
      </c>
      <c r="X420" t="n">
        <v>0.9344216073382704</v>
      </c>
      <c r="Y420" t="n">
        <v>0.9717692889299099</v>
      </c>
      <c r="Z420" t="n">
        <v>0.9285634123637734</v>
      </c>
      <c r="AA420" t="n">
        <v>0.9426364553994198</v>
      </c>
      <c r="AB420" t="n">
        <v>0.9249071704742543</v>
      </c>
      <c r="AC420" t="n">
        <v>0.9356013032442501</v>
      </c>
      <c r="AD420" t="n">
        <v>0.9406811366523333</v>
      </c>
      <c r="AE420" t="n">
        <v>0.9261511884313177</v>
      </c>
      <c r="AF420" t="n">
        <v>0.9713023568700957</v>
      </c>
      <c r="AG420" t="n">
        <v>0.9706317858926824</v>
      </c>
      <c r="AH420" t="n">
        <v>0.9155691439322671</v>
      </c>
      <c r="AI420" t="n">
        <v>0.934903153457404</v>
      </c>
      <c r="AJ420" t="n">
        <v>0.9363672564020409</v>
      </c>
      <c r="AK420" t="n">
        <v>0.869780927421168</v>
      </c>
    </row>
    <row r="421">
      <c r="A421" t="n">
        <v>14</v>
      </c>
      <c r="B421" t="n">
        <v>0.9928937969426365</v>
      </c>
      <c r="C421" t="n">
        <v>0.9888578153572676</v>
      </c>
      <c r="D421" t="n">
        <v>0.9924227618442697</v>
      </c>
      <c r="E421" t="n">
        <v>0.9960078907662401</v>
      </c>
      <c r="F421" t="n">
        <v>1</v>
      </c>
      <c r="G421" t="n">
        <v>0.9782634813035446</v>
      </c>
      <c r="H421" t="n">
        <v>0.9508320996420619</v>
      </c>
      <c r="I421" t="n">
        <v>0.9894686853059178</v>
      </c>
      <c r="J421" t="n">
        <v>0.9620404870804092</v>
      </c>
      <c r="K421" t="n">
        <v>1</v>
      </c>
      <c r="L421" t="n">
        <v>0.9970279304134354</v>
      </c>
      <c r="M421" t="n">
        <v>1</v>
      </c>
      <c r="N421" t="n">
        <v>0.9869097021212445</v>
      </c>
      <c r="O421" t="n">
        <v>0.981497938823488</v>
      </c>
      <c r="P421" t="n">
        <v>0.9588432677313519</v>
      </c>
      <c r="Q421" t="n">
        <v>0.9568267762550645</v>
      </c>
      <c r="R421" t="n">
        <v>0.9647570865276922</v>
      </c>
      <c r="S421" t="n">
        <v>0.9670240066039471</v>
      </c>
      <c r="T421" t="n">
        <v>0.9855211173651134</v>
      </c>
      <c r="U421" t="n">
        <v>0.9755923558793841</v>
      </c>
      <c r="V421" t="n">
        <v>0.9695213025136676</v>
      </c>
      <c r="W421" t="n">
        <v>0.9797872555584286</v>
      </c>
      <c r="X421" t="n">
        <v>0.9748040019138368</v>
      </c>
      <c r="Y421" t="n">
        <v>1</v>
      </c>
      <c r="Z421" t="n">
        <v>0.9740009346357708</v>
      </c>
      <c r="AA421" t="n">
        <v>0.9765610492289026</v>
      </c>
      <c r="AB421" t="n">
        <v>0.9799878077559681</v>
      </c>
      <c r="AC421" t="n">
        <v>0.9790903095484429</v>
      </c>
      <c r="AD421" t="n">
        <v>0.9863000314355869</v>
      </c>
      <c r="AE421" t="n">
        <v>0.9824604675112317</v>
      </c>
      <c r="AF421" t="n">
        <v>0.9880174304985817</v>
      </c>
      <c r="AG421" t="n">
        <v>1</v>
      </c>
      <c r="AH421" t="n">
        <v>1</v>
      </c>
      <c r="AI421" t="n">
        <v>1</v>
      </c>
      <c r="AJ421" t="n">
        <v>0.9855685721800085</v>
      </c>
      <c r="AK421" t="n">
        <v>1</v>
      </c>
    </row>
    <row r="422">
      <c r="A422" t="n">
        <v>15</v>
      </c>
      <c r="B422" t="n">
        <v>0.9924654039512738</v>
      </c>
      <c r="C422" t="n">
        <v>0.9866849112537051</v>
      </c>
      <c r="D422" t="n">
        <v>1</v>
      </c>
      <c r="E422" t="n">
        <v>0.9907911325730284</v>
      </c>
      <c r="F422" t="n">
        <v>0.9971354054675809</v>
      </c>
      <c r="G422" t="n">
        <v>1</v>
      </c>
      <c r="H422" t="n">
        <v>0.9943804711323686</v>
      </c>
      <c r="I422" t="n">
        <v>1</v>
      </c>
      <c r="J422" t="n">
        <v>1</v>
      </c>
      <c r="K422" t="n">
        <v>0.9924059468512265</v>
      </c>
      <c r="L422" t="n">
        <v>0.9898672308768869</v>
      </c>
      <c r="M422" t="n">
        <v>0.9598398981197432</v>
      </c>
      <c r="N422" t="n">
        <v>1</v>
      </c>
      <c r="O422" t="n">
        <v>1</v>
      </c>
      <c r="P422" t="n">
        <v>1</v>
      </c>
      <c r="Q422" t="n">
        <v>1</v>
      </c>
      <c r="R422" t="n">
        <v>1</v>
      </c>
      <c r="S422" t="n">
        <v>0.7931578262605598</v>
      </c>
      <c r="T422" t="n">
        <v>1</v>
      </c>
      <c r="U422" t="n">
        <v>1</v>
      </c>
      <c r="V422" t="n">
        <v>0.8115220558137545</v>
      </c>
      <c r="W422" t="n">
        <v>1</v>
      </c>
      <c r="X422" t="n">
        <v>1</v>
      </c>
      <c r="Y422" t="n">
        <v>0.9837052426374965</v>
      </c>
      <c r="Z422" t="n">
        <v>1</v>
      </c>
      <c r="AA422" t="n">
        <v>1</v>
      </c>
      <c r="AB422" t="n">
        <v>1</v>
      </c>
      <c r="AC422" t="n">
        <v>1</v>
      </c>
      <c r="AD422" t="n">
        <v>1</v>
      </c>
      <c r="AE422" t="n">
        <v>1</v>
      </c>
      <c r="AF422" t="n">
        <v>1</v>
      </c>
      <c r="AG422" t="n">
        <v>0.9931673092859975</v>
      </c>
      <c r="AH422" t="n">
        <v>0.9523821073910234</v>
      </c>
      <c r="AI422" t="n">
        <v>0.9973597820837137</v>
      </c>
      <c r="AJ422" t="n">
        <v>1</v>
      </c>
      <c r="AK422" t="n">
        <v>0.9902547870939562</v>
      </c>
    </row>
    <row r="423">
      <c r="A423" t="n">
        <v>16</v>
      </c>
      <c r="B423" t="n">
        <v>0.9852855922795992</v>
      </c>
      <c r="C423" t="n">
        <v>0.9763804753182805</v>
      </c>
      <c r="D423" t="n">
        <v>0.9679494226478396</v>
      </c>
      <c r="E423" t="n">
        <v>0.9654821455272065</v>
      </c>
      <c r="F423" t="n">
        <v>0.9856635984269629</v>
      </c>
      <c r="G423" t="n">
        <v>0.9545495502260131</v>
      </c>
      <c r="H423" t="n">
        <v>1</v>
      </c>
      <c r="I423" t="n">
        <v>0.9797879564774035</v>
      </c>
      <c r="J423" t="n">
        <v>0.7807527556536902</v>
      </c>
      <c r="K423" t="n">
        <v>0.9540071982055933</v>
      </c>
      <c r="L423" t="n">
        <v>0.9679855630248246</v>
      </c>
      <c r="M423" t="n">
        <v>0.781489149244488</v>
      </c>
      <c r="N423" t="n">
        <v>0.9971413525530157</v>
      </c>
      <c r="O423" t="n">
        <v>0.9951639467068546</v>
      </c>
      <c r="P423" t="n">
        <v>0.897067497010152</v>
      </c>
      <c r="Q423" t="n">
        <v>0.9235096104101579</v>
      </c>
      <c r="R423" t="n">
        <v>0.8973292652853042</v>
      </c>
      <c r="S423" t="n">
        <v>0.7825134479154048</v>
      </c>
      <c r="T423" t="n">
        <v>0.930656846185982</v>
      </c>
      <c r="U423" t="n">
        <v>0.9055228340338177</v>
      </c>
      <c r="V423" t="n">
        <v>0.760751180121257</v>
      </c>
      <c r="W423" t="n">
        <v>0.9933251230295106</v>
      </c>
      <c r="X423" t="n">
        <v>0.9691416348969423</v>
      </c>
      <c r="Y423" t="n">
        <v>0.885544117035915</v>
      </c>
      <c r="Z423" t="n">
        <v>0.9882214708483673</v>
      </c>
      <c r="AA423" t="n">
        <v>0.988082686674273</v>
      </c>
      <c r="AB423" t="n">
        <v>0.8433619626007136</v>
      </c>
      <c r="AC423" t="n">
        <v>0.9883597100981207</v>
      </c>
      <c r="AD423" t="n">
        <v>0.9800291159526611</v>
      </c>
      <c r="AE423" t="n">
        <v>0.7606778008812513</v>
      </c>
      <c r="AF423" t="n">
        <v>0.9862156934372135</v>
      </c>
      <c r="AG423" t="n">
        <v>0.9872468506189735</v>
      </c>
      <c r="AH423" t="n">
        <v>0.986477259050571</v>
      </c>
      <c r="AI423" t="n">
        <v>0.9866670614425482</v>
      </c>
      <c r="AJ423" t="n">
        <v>0.914034636144253</v>
      </c>
      <c r="AK423" t="n">
        <v>0.8660159687562228</v>
      </c>
    </row>
    <row r="424">
      <c r="A424" t="n">
        <v>17</v>
      </c>
      <c r="B424" t="n">
        <v>0.8885529003622822</v>
      </c>
      <c r="C424" t="n">
        <v>0.9307267644434759</v>
      </c>
      <c r="D424" t="n">
        <v>0.6233566024983307</v>
      </c>
      <c r="E424" t="n">
        <v>0.9271879715089645</v>
      </c>
      <c r="F424" t="n">
        <v>0.9433020189248525</v>
      </c>
      <c r="G424" t="n">
        <v>0.6153918227778838</v>
      </c>
      <c r="H424" t="n">
        <v>0.8782512323887316</v>
      </c>
      <c r="I424" t="n">
        <v>0.8743558369155138</v>
      </c>
      <c r="J424" t="n">
        <v>0.5796007149804169</v>
      </c>
      <c r="K424" t="n">
        <v>0.8585968029646717</v>
      </c>
      <c r="L424" t="n">
        <v>0.8451797882347543</v>
      </c>
      <c r="M424" t="n">
        <v>0.7207994020071896</v>
      </c>
      <c r="N424" t="n">
        <v>0.918596745090177</v>
      </c>
      <c r="O424" t="n">
        <v>0.900055467791225</v>
      </c>
      <c r="P424" t="n">
        <v>0.6969673834930388</v>
      </c>
      <c r="Q424" t="n">
        <v>0.9300165622291934</v>
      </c>
      <c r="R424" t="n">
        <v>0.8960087681384762</v>
      </c>
      <c r="S424" t="n">
        <v>0.7797545503079898</v>
      </c>
      <c r="T424" t="n">
        <v>0.9280497432764483</v>
      </c>
      <c r="U424" t="n">
        <v>0.905285960991622</v>
      </c>
      <c r="V424" t="n">
        <v>0.7560983580320516</v>
      </c>
      <c r="W424" t="n">
        <v>0.9204997426215458</v>
      </c>
      <c r="X424" t="n">
        <v>0.9142440282191866</v>
      </c>
      <c r="Y424" t="n">
        <v>0.7565055588051661</v>
      </c>
      <c r="Z424" t="n">
        <v>0.9076503695543784</v>
      </c>
      <c r="AA424" t="n">
        <v>0.8856763980160723</v>
      </c>
      <c r="AB424" t="n">
        <v>0.626577468953762</v>
      </c>
      <c r="AC424" t="n">
        <v>0.8655701480768314</v>
      </c>
      <c r="AD424" t="n">
        <v>0.8445128402813358</v>
      </c>
      <c r="AE424" t="n">
        <v>0.5110402065948406</v>
      </c>
      <c r="AF424" t="n">
        <v>0.8775637225253065</v>
      </c>
      <c r="AG424" t="n">
        <v>0.903232074768539</v>
      </c>
      <c r="AH424" t="n">
        <v>0.6102451557123172</v>
      </c>
      <c r="AI424" t="n">
        <v>0.8877090847182875</v>
      </c>
      <c r="AJ424" t="n">
        <v>0.7979930820984552</v>
      </c>
      <c r="AK424" t="n">
        <v>0.6849406471007651</v>
      </c>
    </row>
    <row r="425">
      <c r="A425" t="n">
        <v>18</v>
      </c>
      <c r="B425" t="n">
        <v>0.6907999290431245</v>
      </c>
      <c r="C425" t="n">
        <v>0.7757163010403367</v>
      </c>
      <c r="D425" t="n">
        <v>0.4028965326297618</v>
      </c>
      <c r="E425" t="n">
        <v>0.7816938980793018</v>
      </c>
      <c r="F425" t="n">
        <v>0.800283397981283</v>
      </c>
      <c r="G425" t="n">
        <v>0.4067276420508152</v>
      </c>
      <c r="H425" t="n">
        <v>0.7725784110354148</v>
      </c>
      <c r="I425" t="n">
        <v>0.7732154961528145</v>
      </c>
      <c r="J425" t="n">
        <v>0.5028983102454241</v>
      </c>
      <c r="K425" t="n">
        <v>0.7979906609156786</v>
      </c>
      <c r="L425" t="n">
        <v>0.7569426679438351</v>
      </c>
      <c r="M425" t="n">
        <v>0.650163207893141</v>
      </c>
      <c r="N425" t="n">
        <v>0.8635486813559271</v>
      </c>
      <c r="O425" t="n">
        <v>0.8349452592940221</v>
      </c>
      <c r="P425" t="n">
        <v>0.6730518680709225</v>
      </c>
      <c r="Q425" t="n">
        <v>0.91043878692223</v>
      </c>
      <c r="R425" t="n">
        <v>0.8637636591700972</v>
      </c>
      <c r="S425" t="n">
        <v>0.7746344724244829</v>
      </c>
      <c r="T425" t="n">
        <v>0.9019983671214169</v>
      </c>
      <c r="U425" t="n">
        <v>0.8739981880999502</v>
      </c>
      <c r="V425" t="n">
        <v>0.7162731672246588</v>
      </c>
      <c r="W425" t="n">
        <v>0.8564778579501454</v>
      </c>
      <c r="X425" t="n">
        <v>0.8585070471434442</v>
      </c>
      <c r="Y425" t="n">
        <v>0.7287937451101847</v>
      </c>
      <c r="Z425" t="n">
        <v>0.8315226971984381</v>
      </c>
      <c r="AA425" t="n">
        <v>0.7948478195349797</v>
      </c>
      <c r="AB425" t="n">
        <v>0.5888774338637306</v>
      </c>
      <c r="AC425" t="n">
        <v>0.7551351755434462</v>
      </c>
      <c r="AD425" t="n">
        <v>0.7236789199593846</v>
      </c>
      <c r="AE425" t="n">
        <v>0.3978711612312361</v>
      </c>
      <c r="AF425" t="n">
        <v>0.7276267014797558</v>
      </c>
      <c r="AG425" t="n">
        <v>0.7713596760942044</v>
      </c>
      <c r="AH425" t="n">
        <v>0.3724148242940198</v>
      </c>
      <c r="AI425" t="n">
        <v>0.6271630171486943</v>
      </c>
      <c r="AJ425" t="n">
        <v>0.6216296418202327</v>
      </c>
      <c r="AK425" t="n">
        <v>0.5404983973432512</v>
      </c>
    </row>
    <row r="426">
      <c r="A426" t="n">
        <v>19</v>
      </c>
      <c r="B426" t="n">
        <v>0.5478817178147477</v>
      </c>
      <c r="C426" t="n">
        <v>0.6717592543169797</v>
      </c>
      <c r="D426" t="n">
        <v>0.3725132733994561</v>
      </c>
      <c r="E426" t="n">
        <v>0.7096957535307951</v>
      </c>
      <c r="F426" t="n">
        <v>0.6695009928601359</v>
      </c>
      <c r="G426" t="n">
        <v>0.2545122676613907</v>
      </c>
      <c r="H426" t="n">
        <v>0.6531645390609356</v>
      </c>
      <c r="I426" t="n">
        <v>0.6838655659109254</v>
      </c>
      <c r="J426" t="n">
        <v>0.2644847059029695</v>
      </c>
      <c r="K426" t="n">
        <v>0.708263807247197</v>
      </c>
      <c r="L426" t="n">
        <v>0.6785310936998119</v>
      </c>
      <c r="M426" t="n">
        <v>0.2415742289673815</v>
      </c>
      <c r="N426" t="n">
        <v>0.7726239512096823</v>
      </c>
      <c r="O426" t="n">
        <v>0.756147671013755</v>
      </c>
      <c r="P426" t="n">
        <v>0.625684290119973</v>
      </c>
      <c r="Q426" t="n">
        <v>0.7232506250933086</v>
      </c>
      <c r="R426" t="n">
        <v>0.6366923637376047</v>
      </c>
      <c r="S426" t="n">
        <v>0.7505827803873538</v>
      </c>
      <c r="T426" t="n">
        <v>0.6766900405636688</v>
      </c>
      <c r="U426" t="n">
        <v>0.6553726088366025</v>
      </c>
      <c r="V426" t="n">
        <v>0.7223619937900921</v>
      </c>
      <c r="W426" t="n">
        <v>0.7715351390637426</v>
      </c>
      <c r="X426" t="n">
        <v>0.7430645030300314</v>
      </c>
      <c r="Y426" t="n">
        <v>0.6775028995998461</v>
      </c>
      <c r="Z426" t="n">
        <v>0.7242438617556172</v>
      </c>
      <c r="AA426" t="n">
        <v>0.6790828358919188</v>
      </c>
      <c r="AB426" t="n">
        <v>0.4313181614121969</v>
      </c>
      <c r="AC426" t="n">
        <v>0.6362110783210208</v>
      </c>
      <c r="AD426" t="n">
        <v>0.6234908794317806</v>
      </c>
      <c r="AE426" t="n">
        <v>0.2773879667152757</v>
      </c>
      <c r="AF426" t="n">
        <v>0.604403935635708</v>
      </c>
      <c r="AG426" t="n">
        <v>0.6120977988001746</v>
      </c>
      <c r="AH426" t="n">
        <v>0.2743442496113025</v>
      </c>
      <c r="AI426" t="n">
        <v>0.5529750680525769</v>
      </c>
      <c r="AJ426" t="n">
        <v>0.5197646962807142</v>
      </c>
      <c r="AK426" t="n">
        <v>0.5619616325901374</v>
      </c>
    </row>
    <row r="427">
      <c r="A427" t="n">
        <v>20</v>
      </c>
      <c r="B427" t="n">
        <v>0.5091754737925901</v>
      </c>
      <c r="C427" t="n">
        <v>0.6215408382412521</v>
      </c>
      <c r="D427" t="n">
        <v>0.3783829864334458</v>
      </c>
      <c r="E427" t="n">
        <v>0.6104422669131538</v>
      </c>
      <c r="F427" t="n">
        <v>0.5906203693238271</v>
      </c>
      <c r="G427" t="n">
        <v>0.2092828362433539</v>
      </c>
      <c r="H427" t="n">
        <v>0.6076069068847788</v>
      </c>
      <c r="I427" t="n">
        <v>0.5975152499714844</v>
      </c>
      <c r="J427" t="n">
        <v>0.1793343497270632</v>
      </c>
      <c r="K427" t="n">
        <v>0.6353975253960588</v>
      </c>
      <c r="L427" t="n">
        <v>0.6056662403065204</v>
      </c>
      <c r="M427" t="n">
        <v>0.1659934443786666</v>
      </c>
      <c r="N427" t="n">
        <v>0.6789577397046389</v>
      </c>
      <c r="O427" t="n">
        <v>0.6359568992678472</v>
      </c>
      <c r="P427" t="n">
        <v>0.3640770547164794</v>
      </c>
      <c r="Q427" t="n">
        <v>0.370713676031027</v>
      </c>
      <c r="R427" t="n">
        <v>0.3456145648917464</v>
      </c>
      <c r="S427" t="n">
        <v>0.6913733697627154</v>
      </c>
      <c r="T427" t="n">
        <v>0.3804110159784019</v>
      </c>
      <c r="U427" t="n">
        <v>0.3812584078705318</v>
      </c>
      <c r="V427" t="n">
        <v>0.6020239807510459</v>
      </c>
      <c r="W427" t="n">
        <v>0.6399004672827077</v>
      </c>
      <c r="X427" t="n">
        <v>0.5916324479227724</v>
      </c>
      <c r="Y427" t="n">
        <v>0.5197789585882443</v>
      </c>
      <c r="Z427" t="n">
        <v>0.5958545145858412</v>
      </c>
      <c r="AA427" t="n">
        <v>0.5735915336255251</v>
      </c>
      <c r="AB427" t="n">
        <v>0.3510934553683042</v>
      </c>
      <c r="AC427" t="n">
        <v>0.5676609308986312</v>
      </c>
      <c r="AD427" t="n">
        <v>0.5674174786209359</v>
      </c>
      <c r="AE427" t="n">
        <v>0.3393172858091827</v>
      </c>
      <c r="AF427" t="n">
        <v>0.510442529458381</v>
      </c>
      <c r="AG427" t="n">
        <v>0.5305574220929461</v>
      </c>
      <c r="AH427" t="n">
        <v>0.2711210697346541</v>
      </c>
      <c r="AI427" t="n">
        <v>0.5133963185915384</v>
      </c>
      <c r="AJ427" t="n">
        <v>0.4790992109233518</v>
      </c>
      <c r="AK427" t="n">
        <v>0.5367599355083217</v>
      </c>
    </row>
    <row r="428">
      <c r="A428" t="n">
        <v>21</v>
      </c>
      <c r="B428" t="n">
        <v>0.4724918664767167</v>
      </c>
      <c r="C428" t="n">
        <v>0.5765244759287822</v>
      </c>
      <c r="D428" t="n">
        <v>0.3802951092001759</v>
      </c>
      <c r="E428" t="n">
        <v>0.4473621834518193</v>
      </c>
      <c r="F428" t="n">
        <v>0.5261632754136943</v>
      </c>
      <c r="G428" t="n">
        <v>0.224602640336862</v>
      </c>
      <c r="H428" t="n">
        <v>0.2825502836187384</v>
      </c>
      <c r="I428" t="n">
        <v>0.3335353920237994</v>
      </c>
      <c r="J428" t="n">
        <v>0.2279588776735098</v>
      </c>
      <c r="K428" t="n">
        <v>0.3630563270722101</v>
      </c>
      <c r="L428" t="n">
        <v>0.2865159540907631</v>
      </c>
      <c r="M428" t="n">
        <v>0.1214045246150573</v>
      </c>
      <c r="N428" t="n">
        <v>0.4071347225419862</v>
      </c>
      <c r="O428" t="n">
        <v>0.3563351708760494</v>
      </c>
      <c r="P428" t="n">
        <v>0.3276965795061131</v>
      </c>
      <c r="Q428" t="n">
        <v>0.3197882581585318</v>
      </c>
      <c r="R428" t="n">
        <v>0.2349584008316466</v>
      </c>
      <c r="S428" t="n">
        <v>0.5054841473864611</v>
      </c>
      <c r="T428" t="n">
        <v>0.3398594197104392</v>
      </c>
      <c r="U428" t="n">
        <v>0.2726070014248564</v>
      </c>
      <c r="V428" t="n">
        <v>0.4607871273667888</v>
      </c>
      <c r="W428" t="n">
        <v>0.4332030601830638</v>
      </c>
      <c r="X428" t="n">
        <v>0.3681727505891603</v>
      </c>
      <c r="Y428" t="n">
        <v>0.3808031624651419</v>
      </c>
      <c r="Z428" t="n">
        <v>0.3523453279938545</v>
      </c>
      <c r="AA428" t="n">
        <v>0.3151255011605957</v>
      </c>
      <c r="AB428" t="n">
        <v>0.3208181593022504</v>
      </c>
      <c r="AC428" t="n">
        <v>0.307845297341502</v>
      </c>
      <c r="AD428" t="n">
        <v>0.3176753255144144</v>
      </c>
      <c r="AE428" t="n">
        <v>0.2350943945033823</v>
      </c>
      <c r="AF428" t="n">
        <v>0.4182054092035109</v>
      </c>
      <c r="AG428" t="n">
        <v>0.4837896037469777</v>
      </c>
      <c r="AH428" t="n">
        <v>0.2218452259603221</v>
      </c>
      <c r="AI428" t="n">
        <v>0.4776435025749875</v>
      </c>
      <c r="AJ428" t="n">
        <v>0.4421684596693783</v>
      </c>
      <c r="AK428" t="n">
        <v>0.4959186852433533</v>
      </c>
    </row>
    <row r="429">
      <c r="A429" t="n">
        <v>22</v>
      </c>
      <c r="B429" t="n">
        <v>0.2083832439362046</v>
      </c>
      <c r="C429" t="n">
        <v>0.2917145426770394</v>
      </c>
      <c r="D429" t="n">
        <v>0.3849357095161318</v>
      </c>
      <c r="E429" t="n">
        <v>0.1935599521524596</v>
      </c>
      <c r="F429" t="n">
        <v>0.2314834102591443</v>
      </c>
      <c r="G429" t="n">
        <v>0.2028324955094423</v>
      </c>
      <c r="H429" t="n">
        <v>0.0901766913851506</v>
      </c>
      <c r="I429" t="n">
        <v>0.1418330796721851</v>
      </c>
      <c r="J429" t="n">
        <v>0.2104288239623584</v>
      </c>
      <c r="K429" t="n">
        <v>0.09303377412807952</v>
      </c>
      <c r="L429" t="n">
        <v>0.1100035705272335</v>
      </c>
      <c r="M429" t="n">
        <v>0.1786306313549535</v>
      </c>
      <c r="N429" t="n">
        <v>0.1271149504441287</v>
      </c>
      <c r="O429" t="n">
        <v>0.1381071437227205</v>
      </c>
      <c r="P429" t="n">
        <v>0.2757823555983667</v>
      </c>
      <c r="Q429" t="n">
        <v>0.2539187266547215</v>
      </c>
      <c r="R429" t="n">
        <v>0.2818594845093477</v>
      </c>
      <c r="S429" t="n">
        <v>0.3973781612134752</v>
      </c>
      <c r="T429" t="n">
        <v>0.1827246162623027</v>
      </c>
      <c r="U429" t="n">
        <v>0.2560473787931672</v>
      </c>
      <c r="V429" t="n">
        <v>0.3617264900615083</v>
      </c>
      <c r="W429" t="n">
        <v>0.2292895158566657</v>
      </c>
      <c r="X429" t="n">
        <v>0.2049701858895784</v>
      </c>
      <c r="Y429" t="n">
        <v>0.4067790763626723</v>
      </c>
      <c r="Z429" t="n">
        <v>0.1179086150165654</v>
      </c>
      <c r="AA429" t="n">
        <v>0.08947624606234729</v>
      </c>
      <c r="AB429" t="n">
        <v>0.3297464785806358</v>
      </c>
      <c r="AC429" t="n">
        <v>0.06446254476343913</v>
      </c>
      <c r="AD429" t="n">
        <v>0.08633193134436232</v>
      </c>
      <c r="AE429" t="n">
        <v>0.2136845498032711</v>
      </c>
      <c r="AF429" t="n">
        <v>0.1818472895095626</v>
      </c>
      <c r="AG429" t="n">
        <v>0.2201382955754394</v>
      </c>
      <c r="AH429" t="n">
        <v>0.2471351217918644</v>
      </c>
      <c r="AI429" t="n">
        <v>0.2108427046342371</v>
      </c>
      <c r="AJ429" t="n">
        <v>0.2501913106726131</v>
      </c>
      <c r="AK429" t="n">
        <v>0.4868085933234413</v>
      </c>
    </row>
    <row r="430">
      <c r="A430" t="n">
        <v>23</v>
      </c>
      <c r="B430" t="n">
        <v>0.112273710660539</v>
      </c>
      <c r="C430" t="n">
        <v>0.1857265419528085</v>
      </c>
      <c r="D430" t="n">
        <v>0.3704072409244149</v>
      </c>
      <c r="E430" t="n">
        <v>0.1036215286745416</v>
      </c>
      <c r="F430" t="n">
        <v>0.1247537833158891</v>
      </c>
      <c r="G430" t="n">
        <v>0.191926529189114</v>
      </c>
      <c r="H430" t="n">
        <v>0.1641840258007084</v>
      </c>
      <c r="I430" t="n">
        <v>0.1254807466681917</v>
      </c>
      <c r="J430" t="n">
        <v>0.1597969731619484</v>
      </c>
      <c r="K430" t="n">
        <v>0.1286155164562775</v>
      </c>
      <c r="L430" t="n">
        <v>0.1208248491488092</v>
      </c>
      <c r="M430" t="n">
        <v>0.1277185671685715</v>
      </c>
      <c r="N430" t="n">
        <v>0.2290991850675538</v>
      </c>
      <c r="O430" t="n">
        <v>0.1967410607072116</v>
      </c>
      <c r="P430" t="n">
        <v>0.1757578752857879</v>
      </c>
      <c r="Q430" t="n">
        <v>0.2407275514503587</v>
      </c>
      <c r="R430" t="n">
        <v>0.2047577470101475</v>
      </c>
      <c r="S430" t="n">
        <v>0.4817052270779777</v>
      </c>
      <c r="T430" t="n">
        <v>0.3169022586282023</v>
      </c>
      <c r="U430" t="n">
        <v>0.2849341639844085</v>
      </c>
      <c r="V430" t="n">
        <v>0.3838893495182524</v>
      </c>
      <c r="W430" t="n">
        <v>0.2556249751266069</v>
      </c>
      <c r="X430" t="n">
        <v>0.2570756403060338</v>
      </c>
      <c r="Y430" t="n">
        <v>0.3353417404892221</v>
      </c>
      <c r="Z430" t="n">
        <v>0.152908782726438</v>
      </c>
      <c r="AA430" t="n">
        <v>0.1647297366110097</v>
      </c>
      <c r="AB430" t="n">
        <v>0.1229149266371642</v>
      </c>
      <c r="AC430" t="n">
        <v>0.1460174672187036</v>
      </c>
      <c r="AD430" t="n">
        <v>0.1456500043567234</v>
      </c>
      <c r="AE430" t="n">
        <v>0.1501872953606566</v>
      </c>
      <c r="AF430" t="n">
        <v>0.0973888186904769</v>
      </c>
      <c r="AG430" t="n">
        <v>0.1143064806099029</v>
      </c>
      <c r="AH430" t="n">
        <v>0.2450749639549135</v>
      </c>
      <c r="AI430" t="n">
        <v>0.1143616381471934</v>
      </c>
      <c r="AJ430" t="n">
        <v>0.1785417922732685</v>
      </c>
      <c r="AK430" t="n">
        <v>0.4855367454826919</v>
      </c>
    </row>
    <row r="431">
      <c r="A431" t="n">
        <v>24</v>
      </c>
      <c r="B431" t="n">
        <v>0.1077909003293643</v>
      </c>
      <c r="C431" t="n">
        <v>0.1800696771010386</v>
      </c>
      <c r="D431" t="n">
        <v>0.3811908600837119</v>
      </c>
      <c r="E431" t="n">
        <v>0.09945610803757118</v>
      </c>
      <c r="F431" t="n">
        <v>0.1199206543204884</v>
      </c>
      <c r="G431" t="n">
        <v>0.2219461759906813</v>
      </c>
      <c r="H431" t="n">
        <v>0.08982091194161047</v>
      </c>
      <c r="I431" t="n">
        <v>0.1076849537862228</v>
      </c>
      <c r="J431" t="n">
        <v>0.1692520086919188</v>
      </c>
      <c r="K431" t="n">
        <v>0.1559777588194144</v>
      </c>
      <c r="L431" t="n">
        <v>0.132450428463268</v>
      </c>
      <c r="M431" t="n">
        <v>0.1470676242338786</v>
      </c>
      <c r="N431" t="n">
        <v>0.105233862999257</v>
      </c>
      <c r="O431" t="n">
        <v>0.09793028574450224</v>
      </c>
      <c r="P431" t="n">
        <v>0.2020635384301485</v>
      </c>
      <c r="Q431" t="n">
        <v>0.2203697812517109</v>
      </c>
      <c r="R431" t="n">
        <v>0.1963234047664755</v>
      </c>
      <c r="S431" t="n">
        <v>0.3790620780001525</v>
      </c>
      <c r="T431" t="n">
        <v>0.2956184050347463</v>
      </c>
      <c r="U431" t="n">
        <v>0.1940317583368392</v>
      </c>
      <c r="V431" t="n">
        <v>0.3082576856090775</v>
      </c>
      <c r="W431" t="n">
        <v>0.1356276804818838</v>
      </c>
      <c r="X431" t="n">
        <v>0.1434535639805425</v>
      </c>
      <c r="Y431" t="n">
        <v>0.2556598661379465</v>
      </c>
      <c r="Z431" t="n">
        <v>0.1355224389504539</v>
      </c>
      <c r="AA431" t="n">
        <v>0.110078414844141</v>
      </c>
      <c r="AB431" t="n">
        <v>0.2393140142314262</v>
      </c>
      <c r="AC431" t="n">
        <v>0.1044119771413491</v>
      </c>
      <c r="AD431" t="n">
        <v>0.09742804145229642</v>
      </c>
      <c r="AE431" t="n">
        <v>0.1968220713727001</v>
      </c>
      <c r="AF431" t="n">
        <v>0.09412509157399478</v>
      </c>
      <c r="AG431" t="n">
        <v>0.1101285404928561</v>
      </c>
      <c r="AH431" t="n">
        <v>0.2259305404429554</v>
      </c>
      <c r="AI431" t="n">
        <v>0.1098260333721324</v>
      </c>
      <c r="AJ431" t="n">
        <v>0.1766256586569172</v>
      </c>
      <c r="AK431" t="n">
        <v>0.4792425439526205</v>
      </c>
    </row>
    <row r="433">
      <c r="A433" s="130" t="n"/>
      <c r="B433" s="123" t="n"/>
    </row>
    <row r="434">
      <c r="B434" s="123" t="n"/>
    </row>
    <row r="441">
      <c r="A441" t="inlineStr">
        <is>
          <t>PVVAC-P-240to760-E10-rDXGF-ECC1985-CZ12</t>
        </is>
      </c>
      <c r="D441" t="n">
        <v>2015</v>
      </c>
      <c r="F441" t="inlineStr">
        <is>
          <t>Source Annual kWh:</t>
        </is>
      </c>
      <c r="G441" s="175" t="n">
        <v>3067051.368000008</v>
      </c>
      <c r="H441" t="inlineStr">
        <is>
          <t>DEER</t>
        </is>
      </c>
      <c r="K441" t="inlineStr">
        <is>
          <t>PDAF</t>
        </is>
      </c>
      <c r="L441" t="inlineStr">
        <is>
          <t>Monthly</t>
        </is>
      </c>
      <c r="AI441" s="83" t="n"/>
      <c r="AJ441" s="83" t="n"/>
      <c r="AK441" s="83" t="n"/>
    </row>
    <row r="442">
      <c r="A442" s="198" t="n">
        <v>12</v>
      </c>
      <c r="B442" t="inlineStr">
        <is>
          <t>PVVAC-P-240to760-E10-20-MM</t>
        </is>
      </c>
      <c r="F442" t="inlineStr">
        <is>
          <t>Source Sample Size:</t>
        </is>
      </c>
      <c r="G442" t="n">
        <v>0</v>
      </c>
      <c r="H442" t="inlineStr">
        <is>
          <t>DEER</t>
        </is>
      </c>
      <c r="K442" t="inlineStr">
        <is>
          <t>WKWE</t>
        </is>
      </c>
      <c r="L442" t="inlineStr">
        <is>
          <t>Monthly</t>
        </is>
      </c>
      <c r="N442" t="inlineStr">
        <is>
          <t>Weekend Peak3</t>
        </is>
      </c>
    </row>
    <row r="443">
      <c r="B443" t="n">
        <v>1</v>
      </c>
      <c r="C443" t="inlineStr">
        <is>
          <t>JANUARY</t>
        </is>
      </c>
      <c r="D443" t="inlineStr">
        <is>
          <t>JAN</t>
        </is>
      </c>
      <c r="E443" t="n">
        <v>2</v>
      </c>
      <c r="F443" t="inlineStr">
        <is>
          <t>FEBRUARY</t>
        </is>
      </c>
      <c r="G443" t="inlineStr">
        <is>
          <t>FEB</t>
        </is>
      </c>
      <c r="H443" t="n">
        <v>3</v>
      </c>
      <c r="I443" t="inlineStr">
        <is>
          <t>MARCH</t>
        </is>
      </c>
      <c r="J443" t="inlineStr">
        <is>
          <t>MAR</t>
        </is>
      </c>
      <c r="K443" t="n">
        <v>4</v>
      </c>
      <c r="L443" t="inlineStr">
        <is>
          <t>APRIL</t>
        </is>
      </c>
      <c r="M443" t="inlineStr">
        <is>
          <t>APR</t>
        </is>
      </c>
      <c r="N443" t="n">
        <v>5</v>
      </c>
      <c r="O443" t="inlineStr">
        <is>
          <t>MAY</t>
        </is>
      </c>
      <c r="P443" t="inlineStr">
        <is>
          <t>MAY</t>
        </is>
      </c>
      <c r="Q443" t="n">
        <v>6</v>
      </c>
      <c r="R443" t="inlineStr">
        <is>
          <t>JUNE</t>
        </is>
      </c>
      <c r="S443" t="inlineStr">
        <is>
          <t>JUN</t>
        </is>
      </c>
      <c r="T443" t="n">
        <v>7</v>
      </c>
      <c r="U443" t="inlineStr">
        <is>
          <t>JULY</t>
        </is>
      </c>
      <c r="V443" t="inlineStr">
        <is>
          <t>JUL</t>
        </is>
      </c>
      <c r="W443" t="n">
        <v>8</v>
      </c>
      <c r="X443" t="inlineStr">
        <is>
          <t>AUGUST</t>
        </is>
      </c>
      <c r="Y443" t="inlineStr">
        <is>
          <t>AUG</t>
        </is>
      </c>
      <c r="Z443" t="n">
        <v>9</v>
      </c>
      <c r="AA443" t="inlineStr">
        <is>
          <t>SEPTEMBER</t>
        </is>
      </c>
      <c r="AB443" t="inlineStr">
        <is>
          <t>SEP</t>
        </is>
      </c>
      <c r="AC443" t="n">
        <v>10</v>
      </c>
      <c r="AD443" t="inlineStr">
        <is>
          <t>OCTOBER</t>
        </is>
      </c>
      <c r="AE443" t="inlineStr">
        <is>
          <t>OCT</t>
        </is>
      </c>
      <c r="AF443" t="n">
        <v>11</v>
      </c>
      <c r="AG443" t="inlineStr">
        <is>
          <t>NOVEMBER</t>
        </is>
      </c>
      <c r="AH443" t="inlineStr">
        <is>
          <t>NOV</t>
        </is>
      </c>
      <c r="AI443" t="n">
        <v>12</v>
      </c>
      <c r="AJ443" t="inlineStr">
        <is>
          <t>DECEMBER</t>
        </is>
      </c>
      <c r="AK443" t="inlineStr">
        <is>
          <t>DEC</t>
        </is>
      </c>
    </row>
    <row r="444">
      <c r="B444" t="n">
        <v>31</v>
      </c>
      <c r="E444" t="n">
        <v>28</v>
      </c>
      <c r="H444" t="n">
        <v>31</v>
      </c>
      <c r="K444" t="n">
        <v>30</v>
      </c>
      <c r="N444" t="n">
        <v>31</v>
      </c>
      <c r="Q444" t="n">
        <v>30</v>
      </c>
      <c r="T444" t="n">
        <v>31</v>
      </c>
      <c r="W444" t="n">
        <v>31</v>
      </c>
      <c r="Z444" t="n">
        <v>30</v>
      </c>
      <c r="AC444" t="n">
        <v>31</v>
      </c>
      <c r="AF444" t="n">
        <v>30</v>
      </c>
      <c r="AI444" t="n">
        <v>31</v>
      </c>
    </row>
    <row r="445">
      <c r="A445" t="inlineStr">
        <is>
          <t>RATIOS</t>
        </is>
      </c>
      <c r="B445" t="inlineStr">
        <is>
          <t>E.BKDWN</t>
        </is>
      </c>
      <c r="C445" t="inlineStr">
        <is>
          <t>PEAK/AVG</t>
        </is>
      </c>
      <c r="D445" t="inlineStr">
        <is>
          <t>END/AVG</t>
        </is>
      </c>
      <c r="E445" t="inlineStr">
        <is>
          <t>E.BKDWN</t>
        </is>
      </c>
      <c r="F445" t="inlineStr">
        <is>
          <t>PEAK/AVG</t>
        </is>
      </c>
      <c r="G445" t="inlineStr">
        <is>
          <t>END/AVG</t>
        </is>
      </c>
      <c r="H445" t="inlineStr">
        <is>
          <t>E.BKDWN</t>
        </is>
      </c>
      <c r="I445" t="inlineStr">
        <is>
          <t>PEAK/AVG</t>
        </is>
      </c>
      <c r="J445" t="inlineStr">
        <is>
          <t>END/AVG</t>
        </is>
      </c>
      <c r="K445" t="inlineStr">
        <is>
          <t>E.BKDWN</t>
        </is>
      </c>
      <c r="L445" t="inlineStr">
        <is>
          <t>PEAK/AVG</t>
        </is>
      </c>
      <c r="M445" t="inlineStr">
        <is>
          <t>END/AVG</t>
        </is>
      </c>
      <c r="N445" t="inlineStr">
        <is>
          <t>E.BKDWN</t>
        </is>
      </c>
      <c r="O445" t="inlineStr">
        <is>
          <t>PEAK/AVG</t>
        </is>
      </c>
      <c r="P445" t="inlineStr">
        <is>
          <t>END/AVG</t>
        </is>
      </c>
      <c r="Q445" t="inlineStr">
        <is>
          <t>E.BKDWN</t>
        </is>
      </c>
      <c r="R445" t="inlineStr">
        <is>
          <t>PEAK/AVG</t>
        </is>
      </c>
      <c r="S445" t="inlineStr">
        <is>
          <t>END/AVG</t>
        </is>
      </c>
      <c r="T445" t="inlineStr">
        <is>
          <t>E.BKDWN</t>
        </is>
      </c>
      <c r="U445" t="inlineStr">
        <is>
          <t>PEAK/AVG</t>
        </is>
      </c>
      <c r="V445" t="inlineStr">
        <is>
          <t>END/AVG</t>
        </is>
      </c>
      <c r="W445" t="inlineStr">
        <is>
          <t>E.BKDWN</t>
        </is>
      </c>
      <c r="X445" t="inlineStr">
        <is>
          <t>PEAK/AVG</t>
        </is>
      </c>
      <c r="Y445" t="inlineStr">
        <is>
          <t>END/AVG</t>
        </is>
      </c>
      <c r="Z445" t="inlineStr">
        <is>
          <t>E.BKDWN</t>
        </is>
      </c>
      <c r="AA445" t="inlineStr">
        <is>
          <t>PEAK/AVG</t>
        </is>
      </c>
      <c r="AB445" t="inlineStr">
        <is>
          <t>END/AVG</t>
        </is>
      </c>
      <c r="AC445" t="inlineStr">
        <is>
          <t>E.BKDWN</t>
        </is>
      </c>
      <c r="AD445" t="inlineStr">
        <is>
          <t>PEAK/AVG</t>
        </is>
      </c>
      <c r="AE445" t="inlineStr">
        <is>
          <t>END/AVG</t>
        </is>
      </c>
      <c r="AF445" t="inlineStr">
        <is>
          <t>E.BKDWN</t>
        </is>
      </c>
      <c r="AG445" t="inlineStr">
        <is>
          <t>PEAK/AVG</t>
        </is>
      </c>
      <c r="AH445" t="inlineStr">
        <is>
          <t>END/AVG</t>
        </is>
      </c>
      <c r="AI445" t="inlineStr">
        <is>
          <t>E.BKDWN</t>
        </is>
      </c>
      <c r="AJ445" t="inlineStr">
        <is>
          <t>PEAK/AVG</t>
        </is>
      </c>
      <c r="AK445" t="inlineStr">
        <is>
          <t>END/AVG</t>
        </is>
      </c>
    </row>
    <row r="446">
      <c r="B446" s="170" t="n">
        <v>0.05142855893046866</v>
      </c>
      <c r="C446" s="176" t="n">
        <v>1.340722821112349</v>
      </c>
      <c r="D446" s="176" t="n">
        <v>0.4231465147075572</v>
      </c>
      <c r="E446" s="177" t="n">
        <v>0.06431433374594131</v>
      </c>
      <c r="F446" s="176" t="n">
        <v>1.099408605695474</v>
      </c>
      <c r="G446" s="176" t="n">
        <v>0.408978642406524</v>
      </c>
      <c r="H446" s="177" t="n">
        <v>0.09029478480967963</v>
      </c>
      <c r="I446" s="176" t="n">
        <v>1.174811183185426</v>
      </c>
      <c r="J446" s="176" t="n">
        <v>0.4476854514750682</v>
      </c>
      <c r="K446" s="177" t="n">
        <v>0.06940959405170762</v>
      </c>
      <c r="L446" s="176" t="n">
        <v>1.386504804235137</v>
      </c>
      <c r="M446" s="176" t="n">
        <v>0.4021556162670715</v>
      </c>
      <c r="N446" s="177" t="n">
        <v>0.09381671816641306</v>
      </c>
      <c r="O446" s="176" t="n">
        <v>1.517012686877645</v>
      </c>
      <c r="P446" s="176" t="n">
        <v>0.459964119224894</v>
      </c>
      <c r="Q446" s="177" t="n">
        <v>0.0980125258329816</v>
      </c>
      <c r="R446" s="176" t="n">
        <v>1.495347893533003</v>
      </c>
      <c r="S446" s="176" t="n">
        <v>0.6084709551888591</v>
      </c>
      <c r="T446" s="177" t="n">
        <v>0.1041971149231098</v>
      </c>
      <c r="U446" s="176" t="n">
        <v>1.203667122277965</v>
      </c>
      <c r="V446" s="176" t="n">
        <v>0.5642986531645413</v>
      </c>
      <c r="W446" s="177" t="n">
        <v>0.107824251731406</v>
      </c>
      <c r="X446" s="176" t="n">
        <v>1.478946036545749</v>
      </c>
      <c r="Y446" s="176" t="n">
        <v>0.5451362600170095</v>
      </c>
      <c r="Z446" s="177" t="n">
        <v>0.1088851888047101</v>
      </c>
      <c r="AA446" s="176" t="n">
        <v>1.194724460482117</v>
      </c>
      <c r="AB446" s="176" t="n">
        <v>0.5730808108848724</v>
      </c>
      <c r="AC446" s="177" t="n">
        <v>0.09923362341482495</v>
      </c>
      <c r="AD446" s="176" t="n">
        <v>1.370685374521868</v>
      </c>
      <c r="AE446" s="176" t="n">
        <v>0.5077327991660922</v>
      </c>
      <c r="AF446" s="177" t="n">
        <v>0.07304725487059079</v>
      </c>
      <c r="AG446" s="176" t="n">
        <v>1.100011933788772</v>
      </c>
      <c r="AH446" s="176" t="n">
        <v>0.4285922163102797</v>
      </c>
      <c r="AI446" s="177" t="n">
        <v>0.03953605071816629</v>
      </c>
      <c r="AJ446" s="176" t="n">
        <v>1.816770906917725</v>
      </c>
      <c r="AK446" s="176" t="n">
        <v>0.3977703786018771</v>
      </c>
      <c r="AM446">
        <f>A441</f>
        <v/>
      </c>
      <c r="AN446" s="163">
        <f>1/($B446*(1/$B444)*(1/(5/7+2/7*$D446))*$B456/SUM($B448:$B471))</f>
        <v/>
      </c>
      <c r="AO446" s="163">
        <f>1/(B446*(1/B444)*(1/(5/7+2/7*D446)))</f>
        <v/>
      </c>
      <c r="AP446" s="163" t="n"/>
      <c r="AR446" s="168">
        <f>CHOOSE(AV$3,C446,F446,I446,L446,O446,R446,U446,X446,AA446,AD446,AG446,AJ446)</f>
        <v/>
      </c>
      <c r="AS446" s="164" t="n"/>
      <c r="AT446" s="164" t="n"/>
      <c r="AV446" s="116">
        <f>AN446/AR446</f>
        <v/>
      </c>
      <c r="AW446" s="165">
        <f>AO446/AR446</f>
        <v/>
      </c>
      <c r="AX446" s="163" t="n"/>
    </row>
    <row r="447">
      <c r="A447" t="inlineStr">
        <is>
          <t>HOUR</t>
        </is>
      </c>
      <c r="B447" t="inlineStr">
        <is>
          <t>PEAK</t>
        </is>
      </c>
      <c r="C447" t="inlineStr">
        <is>
          <t>AVG</t>
        </is>
      </c>
      <c r="D447" t="inlineStr">
        <is>
          <t>END</t>
        </is>
      </c>
      <c r="E447" t="inlineStr">
        <is>
          <t>PEAK</t>
        </is>
      </c>
      <c r="F447" t="inlineStr">
        <is>
          <t>AVG</t>
        </is>
      </c>
      <c r="G447" t="inlineStr">
        <is>
          <t>END</t>
        </is>
      </c>
      <c r="H447" t="inlineStr">
        <is>
          <t>PEAK</t>
        </is>
      </c>
      <c r="I447" t="inlineStr">
        <is>
          <t>AVG</t>
        </is>
      </c>
      <c r="J447" t="inlineStr">
        <is>
          <t>END</t>
        </is>
      </c>
      <c r="K447" t="inlineStr">
        <is>
          <t>PEAK</t>
        </is>
      </c>
      <c r="L447" t="inlineStr">
        <is>
          <t>AVG</t>
        </is>
      </c>
      <c r="M447" t="inlineStr">
        <is>
          <t>END</t>
        </is>
      </c>
      <c r="N447" t="inlineStr">
        <is>
          <t>PEAK</t>
        </is>
      </c>
      <c r="O447" t="inlineStr">
        <is>
          <t>AVG</t>
        </is>
      </c>
      <c r="P447" t="inlineStr">
        <is>
          <t>END</t>
        </is>
      </c>
      <c r="Q447" t="inlineStr">
        <is>
          <t>PEAK</t>
        </is>
      </c>
      <c r="R447" t="inlineStr">
        <is>
          <t>AVG</t>
        </is>
      </c>
      <c r="S447" t="inlineStr">
        <is>
          <t>END</t>
        </is>
      </c>
      <c r="T447" t="inlineStr">
        <is>
          <t>PEAK</t>
        </is>
      </c>
      <c r="U447" t="inlineStr">
        <is>
          <t>AVG</t>
        </is>
      </c>
      <c r="V447" t="inlineStr">
        <is>
          <t>END</t>
        </is>
      </c>
      <c r="W447" t="inlineStr">
        <is>
          <t>PEAK</t>
        </is>
      </c>
      <c r="X447" t="inlineStr">
        <is>
          <t>AVG</t>
        </is>
      </c>
      <c r="Y447" t="inlineStr">
        <is>
          <t>END</t>
        </is>
      </c>
      <c r="Z447" t="inlineStr">
        <is>
          <t>PEAK</t>
        </is>
      </c>
      <c r="AA447" t="inlineStr">
        <is>
          <t>AVG</t>
        </is>
      </c>
      <c r="AB447" t="inlineStr">
        <is>
          <t>END</t>
        </is>
      </c>
      <c r="AC447" t="inlineStr">
        <is>
          <t>PEAK</t>
        </is>
      </c>
      <c r="AD447" t="inlineStr">
        <is>
          <t>AVG</t>
        </is>
      </c>
      <c r="AE447" t="inlineStr">
        <is>
          <t>END</t>
        </is>
      </c>
      <c r="AF447" t="inlineStr">
        <is>
          <t>PEAK</t>
        </is>
      </c>
      <c r="AG447" t="inlineStr">
        <is>
          <t>AVG</t>
        </is>
      </c>
      <c r="AH447" t="inlineStr">
        <is>
          <t>END</t>
        </is>
      </c>
      <c r="AI447" t="inlineStr">
        <is>
          <t>PEAK</t>
        </is>
      </c>
      <c r="AJ447" t="inlineStr">
        <is>
          <t>AVG</t>
        </is>
      </c>
      <c r="AK447" t="inlineStr">
        <is>
          <t>END</t>
        </is>
      </c>
    </row>
    <row r="448">
      <c r="A448" t="n">
        <v>1</v>
      </c>
      <c r="B448" t="n">
        <v>0.1444922561759424</v>
      </c>
      <c r="C448" t="n">
        <v>0.1953185982545113</v>
      </c>
      <c r="D448" t="n">
        <v>0.2999966418340841</v>
      </c>
      <c r="E448" t="n">
        <v>0.09873763613805134</v>
      </c>
      <c r="F448" t="n">
        <v>0.1289372089365647</v>
      </c>
      <c r="G448" t="n">
        <v>0.193593024603455</v>
      </c>
      <c r="H448" t="n">
        <v>0.1157839356211132</v>
      </c>
      <c r="I448" t="n">
        <v>0.1025121590783958</v>
      </c>
      <c r="J448" t="n">
        <v>0.1689636973463549</v>
      </c>
      <c r="K448" t="n">
        <v>0.08494129320086155</v>
      </c>
      <c r="L448" t="n">
        <v>0.1057043751652684</v>
      </c>
      <c r="M448" t="n">
        <v>0.1200272650938187</v>
      </c>
      <c r="N448" t="n">
        <v>0.0560349312247056</v>
      </c>
      <c r="O448" t="n">
        <v>0.09940896319386182</v>
      </c>
      <c r="P448" t="n">
        <v>0.1794711668756594</v>
      </c>
      <c r="Q448" t="n">
        <v>0.177138704819317</v>
      </c>
      <c r="R448" t="n">
        <v>0.1395914968258139</v>
      </c>
      <c r="S448" t="n">
        <v>0.1848102267022442</v>
      </c>
      <c r="T448" t="n">
        <v>0.2009982514803975</v>
      </c>
      <c r="U448" t="n">
        <v>0.15637522988607</v>
      </c>
      <c r="V448" t="n">
        <v>0.210367791330567</v>
      </c>
      <c r="W448" t="n">
        <v>0.1016275729897819</v>
      </c>
      <c r="X448" t="n">
        <v>0.1019224136391608</v>
      </c>
      <c r="Y448" t="n">
        <v>0.1337210875102046</v>
      </c>
      <c r="Z448" t="n">
        <v>0.1343216128300671</v>
      </c>
      <c r="AA448" t="n">
        <v>0.1130845408291168</v>
      </c>
      <c r="AB448" t="n">
        <v>0.1162848711535974</v>
      </c>
      <c r="AC448" t="n">
        <v>0.08162371663037749</v>
      </c>
      <c r="AD448" t="n">
        <v>0.1008646756761055</v>
      </c>
      <c r="AE448" t="n">
        <v>0.1641709622301708</v>
      </c>
      <c r="AF448" t="n">
        <v>0.109986901995241</v>
      </c>
      <c r="AG448" t="n">
        <v>0.1188469917743797</v>
      </c>
      <c r="AH448" t="n">
        <v>0.1972724161677785</v>
      </c>
      <c r="AI448" t="n">
        <v>0.1016499948824994</v>
      </c>
      <c r="AJ448" t="n">
        <v>0.2203983454448137</v>
      </c>
      <c r="AK448" t="n">
        <v>0.4680415732324846</v>
      </c>
    </row>
    <row r="449">
      <c r="A449" t="n">
        <v>2</v>
      </c>
      <c r="B449" t="n">
        <v>0.1423642525678001</v>
      </c>
      <c r="C449" t="n">
        <v>0.1921040337628765</v>
      </c>
      <c r="D449" t="n">
        <v>0.2959021128703898</v>
      </c>
      <c r="E449" t="n">
        <v>0.11945496626841</v>
      </c>
      <c r="F449" t="n">
        <v>0.1352188461771703</v>
      </c>
      <c r="G449" t="n">
        <v>0.1828005858582392</v>
      </c>
      <c r="H449" t="n">
        <v>0.06766808852552736</v>
      </c>
      <c r="I449" t="n">
        <v>0.09208872941282611</v>
      </c>
      <c r="J449" t="n">
        <v>0.1403235671303147</v>
      </c>
      <c r="K449" t="n">
        <v>0.07477422606569649</v>
      </c>
      <c r="L449" t="n">
        <v>0.09931967221959161</v>
      </c>
      <c r="M449" t="n">
        <v>0.1406994827963629</v>
      </c>
      <c r="N449" t="n">
        <v>0.1289616395656476</v>
      </c>
      <c r="O449" t="n">
        <v>0.09629129826071768</v>
      </c>
      <c r="P449" t="n">
        <v>0.08491141498167133</v>
      </c>
      <c r="Q449" t="n">
        <v>0.1425997411683018</v>
      </c>
      <c r="R449" t="n">
        <v>0.1246536557475183</v>
      </c>
      <c r="S449" t="n">
        <v>0.1302940285209706</v>
      </c>
      <c r="T449" t="n">
        <v>0.06269745872340694</v>
      </c>
      <c r="U449" t="n">
        <v>0.09592076063958557</v>
      </c>
      <c r="V449" t="n">
        <v>0.178928071271002</v>
      </c>
      <c r="W449" t="n">
        <v>0.0729132151778917</v>
      </c>
      <c r="X449" t="n">
        <v>0.09563236377302069</v>
      </c>
      <c r="Y449" t="n">
        <v>0.1238446028598523</v>
      </c>
      <c r="Z449" t="n">
        <v>0.08203211022743831</v>
      </c>
      <c r="AA449" t="n">
        <v>0.08210430771365984</v>
      </c>
      <c r="AB449" t="n">
        <v>0.18928626127069</v>
      </c>
      <c r="AC449" t="n">
        <v>0.08706239996994908</v>
      </c>
      <c r="AD449" t="n">
        <v>0.09084650856488821</v>
      </c>
      <c r="AE449" t="n">
        <v>0.1335922970908156</v>
      </c>
      <c r="AF449" t="n">
        <v>0.08797180172691149</v>
      </c>
      <c r="AG449" t="n">
        <v>0.1119821182908481</v>
      </c>
      <c r="AH449" t="n">
        <v>0.16174904482459</v>
      </c>
      <c r="AI449" t="n">
        <v>0.111531466055947</v>
      </c>
      <c r="AJ449" t="n">
        <v>0.2197337841825574</v>
      </c>
      <c r="AK449" t="n">
        <v>0.4609484484136797</v>
      </c>
    </row>
    <row r="450">
      <c r="A450" t="n">
        <v>3</v>
      </c>
      <c r="B450" t="n">
        <v>0.1398133521816228</v>
      </c>
      <c r="C450" t="n">
        <v>0.1889005492979786</v>
      </c>
      <c r="D450" t="n">
        <v>0.2959960441778893</v>
      </c>
      <c r="E450" t="n">
        <v>0.1066207161600665</v>
      </c>
      <c r="F450" t="n">
        <v>0.1225927101289623</v>
      </c>
      <c r="G450" t="n">
        <v>0.1832879840587174</v>
      </c>
      <c r="H450" t="n">
        <v>0.09374241022331931</v>
      </c>
      <c r="I450" t="n">
        <v>0.1282490691418587</v>
      </c>
      <c r="J450" t="n">
        <v>0.1470385715694979</v>
      </c>
      <c r="K450" t="n">
        <v>0.1015418786679383</v>
      </c>
      <c r="L450" t="n">
        <v>0.1288781058723937</v>
      </c>
      <c r="M450" t="n">
        <v>0.1406639515926147</v>
      </c>
      <c r="N450" t="n">
        <v>0.1520761581810538</v>
      </c>
      <c r="O450" t="n">
        <v>0.1290251593750833</v>
      </c>
      <c r="P450" t="n">
        <v>0.1591144730440807</v>
      </c>
      <c r="Q450" t="n">
        <v>0.2291881333584379</v>
      </c>
      <c r="R450" t="n">
        <v>0.1880116519365292</v>
      </c>
      <c r="S450" t="n">
        <v>0.1644569249614791</v>
      </c>
      <c r="T450" t="n">
        <v>0.239750626671321</v>
      </c>
      <c r="U450" t="n">
        <v>0.2039863644974157</v>
      </c>
      <c r="V450" t="n">
        <v>0.2241555783009213</v>
      </c>
      <c r="W450" t="n">
        <v>0.1593883619024294</v>
      </c>
      <c r="X450" t="n">
        <v>0.140104983142865</v>
      </c>
      <c r="Y450" t="n">
        <v>0.1585940646966813</v>
      </c>
      <c r="Z450" t="n">
        <v>0.1142896976217527</v>
      </c>
      <c r="AA450" t="n">
        <v>0.1036451398797157</v>
      </c>
      <c r="AB450" t="n">
        <v>0.1406771277758626</v>
      </c>
      <c r="AC450" t="n">
        <v>0.1537338962518162</v>
      </c>
      <c r="AD450" t="n">
        <v>0.1234633397537863</v>
      </c>
      <c r="AE450" t="n">
        <v>0.2184786837082931</v>
      </c>
      <c r="AF450" t="n">
        <v>0.09624706233964334</v>
      </c>
      <c r="AG450" t="n">
        <v>0.1076882298986103</v>
      </c>
      <c r="AH450" t="n">
        <v>0.1617053877103815</v>
      </c>
      <c r="AI450" t="n">
        <v>0.09758322511462732</v>
      </c>
      <c r="AJ450" t="n">
        <v>0.2128922472677137</v>
      </c>
      <c r="AK450" t="n">
        <v>0.4589060952894353</v>
      </c>
    </row>
    <row r="451">
      <c r="A451" t="n">
        <v>4</v>
      </c>
      <c r="B451" t="n">
        <v>0.1899931373911596</v>
      </c>
      <c r="C451" t="n">
        <v>0.2327029476489088</v>
      </c>
      <c r="D451" t="n">
        <v>0.3441798847808407</v>
      </c>
      <c r="E451" t="n">
        <v>0.130049444197181</v>
      </c>
      <c r="F451" t="n">
        <v>0.1632673486831693</v>
      </c>
      <c r="G451" t="n">
        <v>0.2414767465189719</v>
      </c>
      <c r="H451" t="n">
        <v>0.1130801031135258</v>
      </c>
      <c r="I451" t="n">
        <v>0.1409066350832734</v>
      </c>
      <c r="J451" t="n">
        <v>0.1633668738285489</v>
      </c>
      <c r="K451" t="n">
        <v>0.1163526775387358</v>
      </c>
      <c r="L451" t="n">
        <v>0.1362380588103982</v>
      </c>
      <c r="M451" t="n">
        <v>0.1415975646014461</v>
      </c>
      <c r="N451" t="n">
        <v>0.1611279976388352</v>
      </c>
      <c r="O451" t="n">
        <v>0.1473378827200234</v>
      </c>
      <c r="P451" t="n">
        <v>0.1362434432499766</v>
      </c>
      <c r="Q451" t="n">
        <v>0.2112770010266938</v>
      </c>
      <c r="R451" t="n">
        <v>0.1901342234927038</v>
      </c>
      <c r="S451" t="n">
        <v>0.1946043762583689</v>
      </c>
      <c r="T451" t="n">
        <v>0.2418340027830999</v>
      </c>
      <c r="U451" t="n">
        <v>0.2312090220843043</v>
      </c>
      <c r="V451" t="n">
        <v>0.1691861829293979</v>
      </c>
      <c r="W451" t="n">
        <v>0.1845692067270647</v>
      </c>
      <c r="X451" t="n">
        <v>0.1647267033350904</v>
      </c>
      <c r="Y451" t="n">
        <v>0.1600153935604223</v>
      </c>
      <c r="Z451" t="n">
        <v>0.1287101566617108</v>
      </c>
      <c r="AA451" t="n">
        <v>0.1176533938460336</v>
      </c>
      <c r="AB451" t="n">
        <v>0.199781998491872</v>
      </c>
      <c r="AC451" t="n">
        <v>0.1548618797130673</v>
      </c>
      <c r="AD451" t="n">
        <v>0.1403977720158072</v>
      </c>
      <c r="AE451" t="n">
        <v>0.2269352784350195</v>
      </c>
      <c r="AF451" t="n">
        <v>0.1179877904384565</v>
      </c>
      <c r="AG451" t="n">
        <v>0.1401448597746374</v>
      </c>
      <c r="AH451" t="n">
        <v>0.2289288938273066</v>
      </c>
      <c r="AI451" t="n">
        <v>0.1432768718080177</v>
      </c>
      <c r="AJ451" t="n">
        <v>0.2548299626403732</v>
      </c>
      <c r="AK451" t="n">
        <v>0.5206657422818965</v>
      </c>
    </row>
    <row r="452">
      <c r="A452" t="n">
        <v>5</v>
      </c>
      <c r="B452" t="n">
        <v>0.1924239826817821</v>
      </c>
      <c r="C452" t="n">
        <v>0.2484338721392049</v>
      </c>
      <c r="D452" t="n">
        <v>0.3762980649663963</v>
      </c>
      <c r="E452" t="n">
        <v>0.1571310214972227</v>
      </c>
      <c r="F452" t="n">
        <v>0.1831558445891146</v>
      </c>
      <c r="G452" t="n">
        <v>0.2713557968347828</v>
      </c>
      <c r="H452" t="n">
        <v>0.1559846019912969</v>
      </c>
      <c r="I452" t="n">
        <v>0.1876789028746526</v>
      </c>
      <c r="J452" t="n">
        <v>0.1958094110683635</v>
      </c>
      <c r="K452" t="n">
        <v>0.1707909705536035</v>
      </c>
      <c r="L452" t="n">
        <v>0.2028902544926731</v>
      </c>
      <c r="M452" t="n">
        <v>0.1596649775050724</v>
      </c>
      <c r="N452" t="n">
        <v>0.1996861689252029</v>
      </c>
      <c r="O452" t="n">
        <v>0.1955064866242326</v>
      </c>
      <c r="P452" t="n">
        <v>0.1679912082156108</v>
      </c>
      <c r="Q452" t="n">
        <v>0.2408620414337274</v>
      </c>
      <c r="R452" t="n">
        <v>0.2221771015090426</v>
      </c>
      <c r="S452" t="n">
        <v>0.1832248047253333</v>
      </c>
      <c r="T452" t="n">
        <v>0.2677187268502796</v>
      </c>
      <c r="U452" t="n">
        <v>0.2424412490283472</v>
      </c>
      <c r="V452" t="n">
        <v>0.225111453318011</v>
      </c>
      <c r="W452" t="n">
        <v>0.2220228862768278</v>
      </c>
      <c r="X452" t="n">
        <v>0.1935413888160439</v>
      </c>
      <c r="Y452" t="n">
        <v>0.1708705588336766</v>
      </c>
      <c r="Z452" t="n">
        <v>0.1311785728763458</v>
      </c>
      <c r="AA452" t="n">
        <v>0.1609136264551236</v>
      </c>
      <c r="AB452" t="n">
        <v>0.170060127000436</v>
      </c>
      <c r="AC452" t="n">
        <v>0.2004193715865688</v>
      </c>
      <c r="AD452" t="n">
        <v>0.1897103814593243</v>
      </c>
      <c r="AE452" t="n">
        <v>0.2407984164374938</v>
      </c>
      <c r="AF452" t="n">
        <v>0.1417111840955599</v>
      </c>
      <c r="AG452" t="n">
        <v>0.1541898801010804</v>
      </c>
      <c r="AH452" t="n">
        <v>0.2144485331913773</v>
      </c>
      <c r="AI452" t="n">
        <v>0.1549189509968797</v>
      </c>
      <c r="AJ452" t="n">
        <v>0.2631789909121683</v>
      </c>
      <c r="AK452" t="n">
        <v>0.5222144109547932</v>
      </c>
    </row>
    <row r="453">
      <c r="A453" t="n">
        <v>6</v>
      </c>
      <c r="B453" t="n">
        <v>0.2633029968888425</v>
      </c>
      <c r="C453" t="n">
        <v>0.318975540727917</v>
      </c>
      <c r="D453" t="n">
        <v>0.4144098412755578</v>
      </c>
      <c r="E453" t="n">
        <v>0.2175099151658723</v>
      </c>
      <c r="F453" t="n">
        <v>0.2522508960443886</v>
      </c>
      <c r="G453" t="n">
        <v>0.300724339552679</v>
      </c>
      <c r="H453" t="n">
        <v>0.3406435023698009</v>
      </c>
      <c r="I453" t="n">
        <v>0.3433891573244672</v>
      </c>
      <c r="J453" t="n">
        <v>0.2177310841471836</v>
      </c>
      <c r="K453" t="n">
        <v>0.3270902458968917</v>
      </c>
      <c r="L453" t="n">
        <v>0.380200778602487</v>
      </c>
      <c r="M453" t="n">
        <v>0.1999790080014638</v>
      </c>
      <c r="N453" t="n">
        <v>0.3513405767866925</v>
      </c>
      <c r="O453" t="n">
        <v>0.3349665502681848</v>
      </c>
      <c r="P453" t="n">
        <v>0.1780046262952922</v>
      </c>
      <c r="Q453" t="n">
        <v>0.3704500213044916</v>
      </c>
      <c r="R453" t="n">
        <v>0.4029052681749821</v>
      </c>
      <c r="S453" t="n">
        <v>0.2907098151323415</v>
      </c>
      <c r="T453" t="n">
        <v>0.3732358037424954</v>
      </c>
      <c r="U453" t="n">
        <v>0.3816759003784472</v>
      </c>
      <c r="V453" t="n">
        <v>0.2163319064106212</v>
      </c>
      <c r="W453" t="n">
        <v>0.3259703466343618</v>
      </c>
      <c r="X453" t="n">
        <v>0.2929565506668115</v>
      </c>
      <c r="Y453" t="n">
        <v>0.2074239651128706</v>
      </c>
      <c r="Z453" t="n">
        <v>0.249615713720691</v>
      </c>
      <c r="AA453" t="n">
        <v>0.3005968939191704</v>
      </c>
      <c r="AB453" t="n">
        <v>0.2081611192053403</v>
      </c>
      <c r="AC453" t="n">
        <v>0.2801979068984346</v>
      </c>
      <c r="AD453" t="n">
        <v>0.335911916866787</v>
      </c>
      <c r="AE453" t="n">
        <v>0.2419887441324442</v>
      </c>
      <c r="AF453" t="n">
        <v>0.1973478990114436</v>
      </c>
      <c r="AG453" t="n">
        <v>0.2206351059474528</v>
      </c>
      <c r="AH453" t="n">
        <v>0.2248755420171559</v>
      </c>
      <c r="AI453" t="n">
        <v>0.2264672437704994</v>
      </c>
      <c r="AJ453" t="n">
        <v>0.3236265934930085</v>
      </c>
      <c r="AK453" t="n">
        <v>0.5493068503580371</v>
      </c>
    </row>
    <row r="454">
      <c r="A454" t="n">
        <v>7</v>
      </c>
      <c r="B454" t="n">
        <v>0.4940121169120316</v>
      </c>
      <c r="C454" t="n">
        <v>0.5463338452757932</v>
      </c>
      <c r="D454" t="n">
        <v>0.4656067840791787</v>
      </c>
      <c r="E454" t="n">
        <v>0.4104898922236208</v>
      </c>
      <c r="F454" t="n">
        <v>0.4749220146795315</v>
      </c>
      <c r="G454" t="n">
        <v>0.3775371754924139</v>
      </c>
      <c r="H454" t="n">
        <v>0.4524812424671975</v>
      </c>
      <c r="I454" t="n">
        <v>0.4760535506460221</v>
      </c>
      <c r="J454" t="n">
        <v>0.3458584887047451</v>
      </c>
      <c r="K454" t="n">
        <v>0.4031034719701431</v>
      </c>
      <c r="L454" t="n">
        <v>0.4662694806518781</v>
      </c>
      <c r="M454" t="n">
        <v>0.3179830365048404</v>
      </c>
      <c r="N454" t="n">
        <v>0.4565522853612031</v>
      </c>
      <c r="O454" t="n">
        <v>0.4503337665371613</v>
      </c>
      <c r="P454" t="n">
        <v>0.3842729994919529</v>
      </c>
      <c r="Q454" t="n">
        <v>0.4958824998364757</v>
      </c>
      <c r="R454" t="n">
        <v>0.5302394832368988</v>
      </c>
      <c r="S454" t="n">
        <v>0.5676591549302871</v>
      </c>
      <c r="T454" t="n">
        <v>0.4917645832379046</v>
      </c>
      <c r="U454" t="n">
        <v>0.4806894711536653</v>
      </c>
      <c r="V454" t="n">
        <v>0.5424229295456143</v>
      </c>
      <c r="W454" t="n">
        <v>0.4162682314687158</v>
      </c>
      <c r="X454" t="n">
        <v>0.4520177096728434</v>
      </c>
      <c r="Y454" t="n">
        <v>0.4080175473248223</v>
      </c>
      <c r="Z454" t="n">
        <v>0.424097570916294</v>
      </c>
      <c r="AA454" t="n">
        <v>0.4036470988176057</v>
      </c>
      <c r="AB454" t="n">
        <v>0.318735122654705</v>
      </c>
      <c r="AC454" t="n">
        <v>0.411423381508745</v>
      </c>
      <c r="AD454" t="n">
        <v>0.4220258044395447</v>
      </c>
      <c r="AE454" t="n">
        <v>0.3768210021871292</v>
      </c>
      <c r="AF454" t="n">
        <v>0.3716795659693585</v>
      </c>
      <c r="AG454" t="n">
        <v>0.4146975971701573</v>
      </c>
      <c r="AH454" t="n">
        <v>0.2747736519457694</v>
      </c>
      <c r="AI454" t="n">
        <v>0.4284958398006334</v>
      </c>
      <c r="AJ454" t="n">
        <v>0.49980059141798</v>
      </c>
      <c r="AK454" t="n">
        <v>0.6013817607214278</v>
      </c>
    </row>
    <row r="455">
      <c r="A455" t="n">
        <v>8</v>
      </c>
      <c r="B455" t="n">
        <v>0.6042562235317721</v>
      </c>
      <c r="C455" t="n">
        <v>0.6666639531907311</v>
      </c>
      <c r="D455" t="n">
        <v>0.6136405779354872</v>
      </c>
      <c r="E455" t="n">
        <v>0.5019884334690458</v>
      </c>
      <c r="F455" t="n">
        <v>0.5809829544081899</v>
      </c>
      <c r="G455" t="n">
        <v>0.5118139791546231</v>
      </c>
      <c r="H455" t="n">
        <v>0.6004783878972485</v>
      </c>
      <c r="I455" t="n">
        <v>0.6345452389848887</v>
      </c>
      <c r="J455" t="n">
        <v>0.413243563184374</v>
      </c>
      <c r="K455" t="n">
        <v>0.6529641564205132</v>
      </c>
      <c r="L455" t="n">
        <v>0.6627518403210484</v>
      </c>
      <c r="M455" t="n">
        <v>0.5095583022128997</v>
      </c>
      <c r="N455" t="n">
        <v>0.646704349044705</v>
      </c>
      <c r="O455" t="n">
        <v>0.6651941036817925</v>
      </c>
      <c r="P455" t="n">
        <v>0.655580106101455</v>
      </c>
      <c r="Q455" t="n">
        <v>0.6578273549672566</v>
      </c>
      <c r="R455" t="n">
        <v>0.6973723748859887</v>
      </c>
      <c r="S455" t="n">
        <v>0.6906175211043242</v>
      </c>
      <c r="T455" t="n">
        <v>0.6794368092597303</v>
      </c>
      <c r="U455" t="n">
        <v>0.6555128416521193</v>
      </c>
      <c r="V455" t="n">
        <v>0.7175247294266323</v>
      </c>
      <c r="W455" t="n">
        <v>0.5992929565648625</v>
      </c>
      <c r="X455" t="n">
        <v>0.6226502289452347</v>
      </c>
      <c r="Y455" t="n">
        <v>0.5800565196397596</v>
      </c>
      <c r="Z455" t="n">
        <v>0.57839303146272</v>
      </c>
      <c r="AA455" t="n">
        <v>0.6097855785395029</v>
      </c>
      <c r="AB455" t="n">
        <v>0.5146486022078898</v>
      </c>
      <c r="AC455" t="n">
        <v>0.5837985191863172</v>
      </c>
      <c r="AD455" t="n">
        <v>0.6120251512917373</v>
      </c>
      <c r="AE455" t="n">
        <v>0.4926249969251318</v>
      </c>
      <c r="AF455" t="n">
        <v>0.4560453334683419</v>
      </c>
      <c r="AG455" t="n">
        <v>0.5053309214152958</v>
      </c>
      <c r="AH455" t="n">
        <v>0.4031957007600563</v>
      </c>
      <c r="AI455" t="n">
        <v>0.5243827777793427</v>
      </c>
      <c r="AJ455" t="n">
        <v>0.6103197157462824</v>
      </c>
      <c r="AK455" t="n">
        <v>0.7095292213957098</v>
      </c>
    </row>
    <row r="456">
      <c r="A456" t="n">
        <v>9</v>
      </c>
      <c r="B456" t="n">
        <v>0.8215088978671834</v>
      </c>
      <c r="C456" t="n">
        <v>0.899865502042795</v>
      </c>
      <c r="D456" t="n">
        <v>0.6945047264968537</v>
      </c>
      <c r="E456" t="n">
        <v>0.690389410742356</v>
      </c>
      <c r="F456" t="n">
        <v>0.7925887116402692</v>
      </c>
      <c r="G456" t="n">
        <v>0.5617204736306018</v>
      </c>
      <c r="H456" t="n">
        <v>0.6451852247355258</v>
      </c>
      <c r="I456" t="n">
        <v>0.75214384724296</v>
      </c>
      <c r="J456" t="n">
        <v>0.5490894742034133</v>
      </c>
      <c r="K456" t="n">
        <v>0.7779038523042918</v>
      </c>
      <c r="L456" t="n">
        <v>0.8061730052427656</v>
      </c>
      <c r="M456" t="n">
        <v>0.7842275761347932</v>
      </c>
      <c r="N456" t="n">
        <v>0.7710729179495237</v>
      </c>
      <c r="O456" t="n">
        <v>0.7896488173016878</v>
      </c>
      <c r="P456" t="n">
        <v>0.7597772134651547</v>
      </c>
      <c r="Q456" t="n">
        <v>0.7511312301073115</v>
      </c>
      <c r="R456" t="n">
        <v>0.7891169996153062</v>
      </c>
      <c r="S456" t="n">
        <v>0.8014776616461637</v>
      </c>
      <c r="T456" t="n">
        <v>0.7839629004259944</v>
      </c>
      <c r="U456" t="n">
        <v>0.7490350772838812</v>
      </c>
      <c r="V456" t="n">
        <v>0.8186878993012577</v>
      </c>
      <c r="W456" t="n">
        <v>0.7085114717444341</v>
      </c>
      <c r="X456" t="n">
        <v>0.7319313242547116</v>
      </c>
      <c r="Y456" t="n">
        <v>0.7074380468484521</v>
      </c>
      <c r="Z456" t="n">
        <v>0.7196835650372344</v>
      </c>
      <c r="AA456" t="n">
        <v>0.7251513117815053</v>
      </c>
      <c r="AB456" t="n">
        <v>0.6761621535668503</v>
      </c>
      <c r="AC456" t="n">
        <v>0.7208951960085915</v>
      </c>
      <c r="AD456" t="n">
        <v>0.7430861603980982</v>
      </c>
      <c r="AE456" t="n">
        <v>0.7434576058957357</v>
      </c>
      <c r="AF456" t="n">
        <v>0.6366010024383193</v>
      </c>
      <c r="AG456" t="n">
        <v>0.6953418130636796</v>
      </c>
      <c r="AH456" t="n">
        <v>0.5308961397252981</v>
      </c>
      <c r="AI456" t="n">
        <v>0.7137204417388986</v>
      </c>
      <c r="AJ456" t="n">
        <v>0.822019397845047</v>
      </c>
      <c r="AK456" t="n">
        <v>0.8073778501477812</v>
      </c>
    </row>
    <row r="457">
      <c r="A457" t="n">
        <v>10</v>
      </c>
      <c r="B457" t="n">
        <v>0.8899284049815295</v>
      </c>
      <c r="C457" t="n">
        <v>0.9719934234388244</v>
      </c>
      <c r="D457" t="n">
        <v>0.7737881036242396</v>
      </c>
      <c r="E457" t="n">
        <v>0.7588606458482309</v>
      </c>
      <c r="F457" t="n">
        <v>0.8627837994319942</v>
      </c>
      <c r="G457" t="n">
        <v>0.6767499503673167</v>
      </c>
      <c r="H457" t="n">
        <v>0.735207382813848</v>
      </c>
      <c r="I457" t="n">
        <v>0.819832695203135</v>
      </c>
      <c r="J457" t="n">
        <v>0.680802752293578</v>
      </c>
      <c r="K457" t="n">
        <v>0.8471741697998424</v>
      </c>
      <c r="L457" t="n">
        <v>0.8978206501320957</v>
      </c>
      <c r="M457" t="n">
        <v>0.8220213415929088</v>
      </c>
      <c r="N457" t="n">
        <v>0.844519050692849</v>
      </c>
      <c r="O457" t="n">
        <v>0.8630951945963694</v>
      </c>
      <c r="P457" t="n">
        <v>0.8130544074537885</v>
      </c>
      <c r="Q457" t="n">
        <v>0.8267742245575509</v>
      </c>
      <c r="R457" t="n">
        <v>0.8581503241937258</v>
      </c>
      <c r="S457" t="n">
        <v>0.879781990623995</v>
      </c>
      <c r="T457" t="n">
        <v>0.8751743386189065</v>
      </c>
      <c r="U457" t="n">
        <v>0.8301080828249005</v>
      </c>
      <c r="V457" t="n">
        <v>0.8921856582258368</v>
      </c>
      <c r="W457" t="n">
        <v>0.7891298097370998</v>
      </c>
      <c r="X457" t="n">
        <v>0.8168924183121677</v>
      </c>
      <c r="Y457" t="n">
        <v>0.8088999162877878</v>
      </c>
      <c r="Z457" t="n">
        <v>0.8088346949977595</v>
      </c>
      <c r="AA457" t="n">
        <v>0.793023057900198</v>
      </c>
      <c r="AB457" t="n">
        <v>0.7704463414629945</v>
      </c>
      <c r="AC457" t="n">
        <v>0.8025647939833729</v>
      </c>
      <c r="AD457" t="n">
        <v>0.8158918863338774</v>
      </c>
      <c r="AE457" t="n">
        <v>0.7972080415474</v>
      </c>
      <c r="AF457" t="n">
        <v>0.8646357137840984</v>
      </c>
      <c r="AG457" t="n">
        <v>0.8300402812252551</v>
      </c>
      <c r="AH457" t="n">
        <v>0.7376953831897578</v>
      </c>
      <c r="AI457" t="n">
        <v>0.7731360325566941</v>
      </c>
      <c r="AJ457" t="n">
        <v>0.8909064862197682</v>
      </c>
      <c r="AK457" t="n">
        <v>0.8887950301814407</v>
      </c>
    </row>
    <row r="458">
      <c r="A458" t="n">
        <v>11</v>
      </c>
      <c r="B458" t="n">
        <v>0.9191510049747155</v>
      </c>
      <c r="C458" t="n">
        <v>0.9908771808432215</v>
      </c>
      <c r="D458" t="n">
        <v>0.7891412488386341</v>
      </c>
      <c r="E458" t="n">
        <v>0.9065510523599062</v>
      </c>
      <c r="F458" t="n">
        <v>0.9122072068444657</v>
      </c>
      <c r="G458" t="n">
        <v>0.7761056533639404</v>
      </c>
      <c r="H458" t="n">
        <v>0.9008043454055684</v>
      </c>
      <c r="I458" t="n">
        <v>0.9662903038650064</v>
      </c>
      <c r="J458" t="n">
        <v>0.9203778238137515</v>
      </c>
      <c r="K458" t="n">
        <v>0.9010156274452172</v>
      </c>
      <c r="L458" t="n">
        <v>0.9379720265315082</v>
      </c>
      <c r="M458" t="n">
        <v>0.9496106270154769</v>
      </c>
      <c r="N458" t="n">
        <v>0.9034531504138409</v>
      </c>
      <c r="O458" t="n">
        <v>0.9194752426723293</v>
      </c>
      <c r="P458" t="n">
        <v>0.8665097908884689</v>
      </c>
      <c r="Q458" t="n">
        <v>0.890101395609712</v>
      </c>
      <c r="R458" t="n">
        <v>0.9058961740152313</v>
      </c>
      <c r="S458" t="n">
        <v>0.9378040520201788</v>
      </c>
      <c r="T458" t="n">
        <v>0.9353142517773456</v>
      </c>
      <c r="U458" t="n">
        <v>0.886923716126754</v>
      </c>
      <c r="V458" t="n">
        <v>0.9622102583241265</v>
      </c>
      <c r="W458" t="n">
        <v>0.8738308963032988</v>
      </c>
      <c r="X458" t="n">
        <v>0.881949542761625</v>
      </c>
      <c r="Y458" t="n">
        <v>0.885024852410441</v>
      </c>
      <c r="Z458" t="n">
        <v>0.8704054096990239</v>
      </c>
      <c r="AA458" t="n">
        <v>0.86727562838246</v>
      </c>
      <c r="AB458" t="n">
        <v>0.8326493006258715</v>
      </c>
      <c r="AC458" t="n">
        <v>0.8770457780443011</v>
      </c>
      <c r="AD458" t="n">
        <v>0.876176728793726</v>
      </c>
      <c r="AE458" t="n">
        <v>0.8796689286811286</v>
      </c>
      <c r="AF458" t="n">
        <v>0.8839826263622659</v>
      </c>
      <c r="AG458" t="n">
        <v>0.9369368168072405</v>
      </c>
      <c r="AH458" t="n">
        <v>0.8512444389990409</v>
      </c>
      <c r="AI458" t="n">
        <v>0.8620223235706446</v>
      </c>
      <c r="AJ458" t="n">
        <v>0.9239509540655362</v>
      </c>
      <c r="AK458" t="n">
        <v>0.9085803839623875</v>
      </c>
    </row>
    <row r="459">
      <c r="A459" t="n">
        <v>12</v>
      </c>
      <c r="B459" t="n">
        <v>0.93210397636537</v>
      </c>
      <c r="C459" t="n">
        <v>1</v>
      </c>
      <c r="D459" t="n">
        <v>0.8195983536226579</v>
      </c>
      <c r="E459" t="n">
        <v>0.978704388324383</v>
      </c>
      <c r="F459" t="n">
        <v>0.958447353807414</v>
      </c>
      <c r="G459" t="n">
        <v>0.7755366719876636</v>
      </c>
      <c r="H459" t="n">
        <v>0.9760177707397465</v>
      </c>
      <c r="I459" t="n">
        <v>1</v>
      </c>
      <c r="J459" t="n">
        <v>1</v>
      </c>
      <c r="K459" t="n">
        <v>0.9307523471387338</v>
      </c>
      <c r="L459" t="n">
        <v>0.94880270354236</v>
      </c>
      <c r="M459" t="n">
        <v>0.8185597038576269</v>
      </c>
      <c r="N459" t="n">
        <v>0.9240745911490296</v>
      </c>
      <c r="O459" t="n">
        <v>0.9072195739924001</v>
      </c>
      <c r="P459" t="n">
        <v>0.8616157970331043</v>
      </c>
      <c r="Q459" t="n">
        <v>0.9205899900932127</v>
      </c>
      <c r="R459" t="n">
        <v>0.9303819866666367</v>
      </c>
      <c r="S459" t="n">
        <v>0.9722848389174495</v>
      </c>
      <c r="T459" t="n">
        <v>0.9463547236091214</v>
      </c>
      <c r="U459" t="n">
        <v>0.9169562243082338</v>
      </c>
      <c r="V459" t="n">
        <v>1</v>
      </c>
      <c r="W459" t="n">
        <v>0.9037021546054352</v>
      </c>
      <c r="X459" t="n">
        <v>0.9058643929113956</v>
      </c>
      <c r="Y459" t="n">
        <v>0.9250349542028606</v>
      </c>
      <c r="Z459" t="n">
        <v>0.8976628930100982</v>
      </c>
      <c r="AA459" t="n">
        <v>0.8990034457902291</v>
      </c>
      <c r="AB459" t="n">
        <v>0.877398356839905</v>
      </c>
      <c r="AC459" t="n">
        <v>0.8989537175292225</v>
      </c>
      <c r="AD459" t="n">
        <v>0.9069703974009319</v>
      </c>
      <c r="AE459" t="n">
        <v>0.9172796266533267</v>
      </c>
      <c r="AF459" t="n">
        <v>0.9296831491392389</v>
      </c>
      <c r="AG459" t="n">
        <v>0.9642580018435514</v>
      </c>
      <c r="AH459" t="n">
        <v>0.925330280151927</v>
      </c>
      <c r="AI459" t="n">
        <v>0.8781523099646659</v>
      </c>
      <c r="AJ459" t="n">
        <v>0.946139983216444</v>
      </c>
      <c r="AK459" t="n">
        <v>0.9249849718007073</v>
      </c>
    </row>
    <row r="460">
      <c r="A460" t="n">
        <v>13</v>
      </c>
      <c r="B460" t="n">
        <v>0.929093946357004</v>
      </c>
      <c r="C460" t="n">
        <v>0.992724831832329</v>
      </c>
      <c r="D460" t="n">
        <v>0.991416722595541</v>
      </c>
      <c r="E460" t="n">
        <v>0.9739071266337579</v>
      </c>
      <c r="F460" t="n">
        <v>0.9966394945831407</v>
      </c>
      <c r="G460" t="n">
        <v>0.8416225458082527</v>
      </c>
      <c r="H460" t="n">
        <v>0.9448525605505466</v>
      </c>
      <c r="I460" t="n">
        <v>0.9408298106131009</v>
      </c>
      <c r="J460" t="n">
        <v>0.8497736016572951</v>
      </c>
      <c r="K460" t="n">
        <v>0.9727614266631794</v>
      </c>
      <c r="L460" t="n">
        <v>0.9833071729885671</v>
      </c>
      <c r="M460" t="n">
        <v>0.9484070585390876</v>
      </c>
      <c r="N460" t="n">
        <v>0.9426549620557423</v>
      </c>
      <c r="O460" t="n">
        <v>0.9371409301710475</v>
      </c>
      <c r="P460" t="n">
        <v>0.8121634602235573</v>
      </c>
      <c r="Q460" t="n">
        <v>0.947254103928315</v>
      </c>
      <c r="R460" t="n">
        <v>0.9543088129004922</v>
      </c>
      <c r="S460" t="n">
        <v>1</v>
      </c>
      <c r="T460" t="n">
        <v>0.9719838826612248</v>
      </c>
      <c r="U460" t="n">
        <v>0.948887500868475</v>
      </c>
      <c r="V460" t="n">
        <v>0.9949698203075061</v>
      </c>
      <c r="W460" t="n">
        <v>0.9297165910291033</v>
      </c>
      <c r="X460" t="n">
        <v>0.9413926884797841</v>
      </c>
      <c r="Y460" t="n">
        <v>0.9458031054673819</v>
      </c>
      <c r="Z460" t="n">
        <v>0.9292370917608802</v>
      </c>
      <c r="AA460" t="n">
        <v>0.9357242909499569</v>
      </c>
      <c r="AB460" t="n">
        <v>0.9236296992685219</v>
      </c>
      <c r="AC460" t="n">
        <v>0.9259193373767945</v>
      </c>
      <c r="AD460" t="n">
        <v>0.9382229698580787</v>
      </c>
      <c r="AE460" t="n">
        <v>0.9489489175702422</v>
      </c>
      <c r="AF460" t="n">
        <v>0.9625065530852988</v>
      </c>
      <c r="AG460" t="n">
        <v>0.9732415548586992</v>
      </c>
      <c r="AH460" t="n">
        <v>0.9712316516894601</v>
      </c>
      <c r="AI460" t="n">
        <v>0.9386975068851512</v>
      </c>
      <c r="AJ460" t="n">
        <v>0.974430405734819</v>
      </c>
      <c r="AK460" t="n">
        <v>0.9643611695412441</v>
      </c>
    </row>
    <row r="461">
      <c r="A461" t="n">
        <v>14</v>
      </c>
      <c r="B461" t="n">
        <v>0.9247216695661958</v>
      </c>
      <c r="C461" t="n">
        <v>0.9874385284639101</v>
      </c>
      <c r="D461" t="n">
        <v>1</v>
      </c>
      <c r="E461" t="n">
        <v>0.9903829753913075</v>
      </c>
      <c r="F461" t="n">
        <v>0.996656422011639</v>
      </c>
      <c r="G461" t="n">
        <v>0.9177063853015828</v>
      </c>
      <c r="H461" t="n">
        <v>0.9672909519118261</v>
      </c>
      <c r="I461" t="n">
        <v>0.9746549955884576</v>
      </c>
      <c r="J461" t="n">
        <v>0.9157055835059682</v>
      </c>
      <c r="K461" t="n">
        <v>0.9760794571712161</v>
      </c>
      <c r="L461" t="n">
        <v>0.9987098729715692</v>
      </c>
      <c r="M461" t="n">
        <v>1</v>
      </c>
      <c r="N461" t="n">
        <v>0.9669431621771978</v>
      </c>
      <c r="O461" t="n">
        <v>0.9525100205396605</v>
      </c>
      <c r="P461" t="n">
        <v>0.8893926309132993</v>
      </c>
      <c r="Q461" t="n">
        <v>0.9874243915641098</v>
      </c>
      <c r="R461" t="n">
        <v>0.9840538809294284</v>
      </c>
      <c r="S461" t="n">
        <v>0.9910622906601921</v>
      </c>
      <c r="T461" t="n">
        <v>0.9948542663404448</v>
      </c>
      <c r="U461" t="n">
        <v>0.9819587312565283</v>
      </c>
      <c r="V461" t="n">
        <v>0.9668568409150535</v>
      </c>
      <c r="W461" t="n">
        <v>0.9585964985744464</v>
      </c>
      <c r="X461" t="n">
        <v>0.9775583308236071</v>
      </c>
      <c r="Y461" t="n">
        <v>1</v>
      </c>
      <c r="Z461" t="n">
        <v>0.9704209126237632</v>
      </c>
      <c r="AA461" t="n">
        <v>0.9764539823775058</v>
      </c>
      <c r="AB461" t="n">
        <v>0.9642888583725828</v>
      </c>
      <c r="AC461" t="n">
        <v>0.9644360552239668</v>
      </c>
      <c r="AD461" t="n">
        <v>0.9821672644519456</v>
      </c>
      <c r="AE461" t="n">
        <v>0.9982290936725636</v>
      </c>
      <c r="AF461" t="n">
        <v>0.9895326200745703</v>
      </c>
      <c r="AG461" t="n">
        <v>0.9928436848440966</v>
      </c>
      <c r="AH461" t="n">
        <v>1</v>
      </c>
      <c r="AI461" t="n">
        <v>1</v>
      </c>
      <c r="AJ461" t="n">
        <v>1</v>
      </c>
      <c r="AK461" t="n">
        <v>1</v>
      </c>
    </row>
    <row r="462">
      <c r="A462" t="n">
        <v>15</v>
      </c>
      <c r="B462" t="n">
        <v>1</v>
      </c>
      <c r="C462" t="n">
        <v>0.9973857920591029</v>
      </c>
      <c r="D462" t="n">
        <v>0.8689278641626751</v>
      </c>
      <c r="E462" t="n">
        <v>1</v>
      </c>
      <c r="F462" t="n">
        <v>1</v>
      </c>
      <c r="G462" t="n">
        <v>1</v>
      </c>
      <c r="H462" t="n">
        <v>1</v>
      </c>
      <c r="I462" t="n">
        <v>0.9568046523531027</v>
      </c>
      <c r="J462" t="n">
        <v>0.9037306402288647</v>
      </c>
      <c r="K462" t="n">
        <v>1</v>
      </c>
      <c r="L462" t="n">
        <v>1</v>
      </c>
      <c r="M462" t="n">
        <v>0.9321072209207729</v>
      </c>
      <c r="N462" t="n">
        <v>1</v>
      </c>
      <c r="O462" t="n">
        <v>1</v>
      </c>
      <c r="P462" t="n">
        <v>1</v>
      </c>
      <c r="Q462" t="n">
        <v>1</v>
      </c>
      <c r="R462" t="n">
        <v>1</v>
      </c>
      <c r="S462" t="n">
        <v>0.8175278550883002</v>
      </c>
      <c r="T462" t="n">
        <v>1</v>
      </c>
      <c r="U462" t="n">
        <v>1</v>
      </c>
      <c r="V462" t="n">
        <v>0.8372663775870289</v>
      </c>
      <c r="W462" t="n">
        <v>0.9961015472326779</v>
      </c>
      <c r="X462" t="n">
        <v>1</v>
      </c>
      <c r="Y462" t="n">
        <v>0.973562097304052</v>
      </c>
      <c r="Z462" t="n">
        <v>1</v>
      </c>
      <c r="AA462" t="n">
        <v>1</v>
      </c>
      <c r="AB462" t="n">
        <v>1</v>
      </c>
      <c r="AC462" t="n">
        <v>1</v>
      </c>
      <c r="AD462" t="n">
        <v>1</v>
      </c>
      <c r="AE462" t="n">
        <v>1</v>
      </c>
      <c r="AF462" t="n">
        <v>1</v>
      </c>
      <c r="AG462" t="n">
        <v>1</v>
      </c>
      <c r="AH462" t="n">
        <v>0.950835329590088</v>
      </c>
      <c r="AI462" t="n">
        <v>0.9970910060630644</v>
      </c>
      <c r="AJ462" t="n">
        <v>0.9914043912235564</v>
      </c>
      <c r="AK462" t="n">
        <v>0.9165738113829001</v>
      </c>
    </row>
    <row r="463">
      <c r="A463" t="n">
        <v>16</v>
      </c>
      <c r="B463" t="n">
        <v>0.9929583900936158</v>
      </c>
      <c r="C463" t="n">
        <v>0.984674400977575</v>
      </c>
      <c r="D463" t="n">
        <v>0.8600214241251611</v>
      </c>
      <c r="E463" t="n">
        <v>0.9947558639323774</v>
      </c>
      <c r="F463" t="n">
        <v>0.9914035779982214</v>
      </c>
      <c r="G463" t="n">
        <v>0.9948634112061668</v>
      </c>
      <c r="H463" t="n">
        <v>0.9630071435873426</v>
      </c>
      <c r="I463" t="n">
        <v>0.9221907778077476</v>
      </c>
      <c r="J463" t="n">
        <v>0.7639538324948212</v>
      </c>
      <c r="K463" t="n">
        <v>0.9859950547926527</v>
      </c>
      <c r="L463" t="n">
        <v>0.9958195764392384</v>
      </c>
      <c r="M463" t="n">
        <v>0.8356138648474691</v>
      </c>
      <c r="N463" t="n">
        <v>0.9949530633565061</v>
      </c>
      <c r="O463" t="n">
        <v>0.9926162831677329</v>
      </c>
      <c r="P463" t="n">
        <v>0.8419772481084981</v>
      </c>
      <c r="Q463" t="n">
        <v>0.9433411745514468</v>
      </c>
      <c r="R463" t="n">
        <v>0.8890037989526377</v>
      </c>
      <c r="S463" t="n">
        <v>0.8092926786200533</v>
      </c>
      <c r="T463" t="n">
        <v>0.9107180934660334</v>
      </c>
      <c r="U463" t="n">
        <v>0.893943022894683</v>
      </c>
      <c r="V463" t="n">
        <v>0.8178070809115063</v>
      </c>
      <c r="W463" t="n">
        <v>1</v>
      </c>
      <c r="X463" t="n">
        <v>0.9692439801177503</v>
      </c>
      <c r="Y463" t="n">
        <v>0.8864161649430746</v>
      </c>
      <c r="Z463" t="n">
        <v>0.9905834796889774</v>
      </c>
      <c r="AA463" t="n">
        <v>0.9921370820381938</v>
      </c>
      <c r="AB463" t="n">
        <v>0.838480246606669</v>
      </c>
      <c r="AC463" t="n">
        <v>0.9985339434747204</v>
      </c>
      <c r="AD463" t="n">
        <v>0.9843394560188971</v>
      </c>
      <c r="AE463" t="n">
        <v>0.7857865120720953</v>
      </c>
      <c r="AF463" t="n">
        <v>0.975632729986755</v>
      </c>
      <c r="AG463" t="n">
        <v>0.9717548405986404</v>
      </c>
      <c r="AH463" t="n">
        <v>0.8898953496723604</v>
      </c>
      <c r="AI463" t="n">
        <v>0.9179744463005165</v>
      </c>
      <c r="AJ463" t="n">
        <v>0.9482123315446417</v>
      </c>
      <c r="AK463" t="n">
        <v>0.9232427195436985</v>
      </c>
    </row>
    <row r="464">
      <c r="A464" t="n">
        <v>17</v>
      </c>
      <c r="B464" t="n">
        <v>0.957441009414591</v>
      </c>
      <c r="C464" t="n">
        <v>0.9557954419031234</v>
      </c>
      <c r="D464" t="n">
        <v>0.534135269843232</v>
      </c>
      <c r="E464" t="n">
        <v>0.9438513370904382</v>
      </c>
      <c r="F464" t="n">
        <v>0.9576230866459183</v>
      </c>
      <c r="G464" t="n">
        <v>0.6331442681166295</v>
      </c>
      <c r="H464" t="n">
        <v>0.8211521419367189</v>
      </c>
      <c r="I464" t="n">
        <v>0.8287091115652345</v>
      </c>
      <c r="J464" t="n">
        <v>0.5377979185163264</v>
      </c>
      <c r="K464" t="n">
        <v>0.8553719320449509</v>
      </c>
      <c r="L464" t="n">
        <v>0.8603688503512903</v>
      </c>
      <c r="M464" t="n">
        <v>0.6517533628038122</v>
      </c>
      <c r="N464" t="n">
        <v>0.9114616289488995</v>
      </c>
      <c r="O464" t="n">
        <v>0.8890699208894217</v>
      </c>
      <c r="P464" t="n">
        <v>0.6908332304254747</v>
      </c>
      <c r="Q464" t="n">
        <v>0.9396771727337462</v>
      </c>
      <c r="R464" t="n">
        <v>0.8737485418916826</v>
      </c>
      <c r="S464" t="n">
        <v>0.794133183002886</v>
      </c>
      <c r="T464" t="n">
        <v>0.9039925320680391</v>
      </c>
      <c r="U464" t="n">
        <v>0.8852979111667376</v>
      </c>
      <c r="V464" t="n">
        <v>0.8093499310864691</v>
      </c>
      <c r="W464" t="n">
        <v>0.9116536543764654</v>
      </c>
      <c r="X464" t="n">
        <v>0.8878779813493051</v>
      </c>
      <c r="Y464" t="n">
        <v>0.7295769439002182</v>
      </c>
      <c r="Z464" t="n">
        <v>0.8826877798606598</v>
      </c>
      <c r="AA464" t="n">
        <v>0.8657581907397498</v>
      </c>
      <c r="AB464" t="n">
        <v>0.6165905797644502</v>
      </c>
      <c r="AC464" t="n">
        <v>0.881132974063625</v>
      </c>
      <c r="AD464" t="n">
        <v>0.8475167930502673</v>
      </c>
      <c r="AE464" t="n">
        <v>0.4642746043325053</v>
      </c>
      <c r="AF464" t="n">
        <v>0.8775471291362013</v>
      </c>
      <c r="AG464" t="n">
        <v>0.91677428753895</v>
      </c>
      <c r="AH464" t="n">
        <v>0.6227191622340613</v>
      </c>
      <c r="AI464" t="n">
        <v>0.8224631046984291</v>
      </c>
      <c r="AJ464" t="n">
        <v>0.8683745225517971</v>
      </c>
      <c r="AK464" t="n">
        <v>0.7309086294745365</v>
      </c>
    </row>
    <row r="465">
      <c r="A465" t="n">
        <v>18</v>
      </c>
      <c r="B465" t="n">
        <v>0.7312929014450416</v>
      </c>
      <c r="C465" t="n">
        <v>0.7919547473618229</v>
      </c>
      <c r="D465" t="n">
        <v>0.3730455109352102</v>
      </c>
      <c r="E465" t="n">
        <v>0.808092881466684</v>
      </c>
      <c r="F465" t="n">
        <v>0.8103206860243041</v>
      </c>
      <c r="G465" t="n">
        <v>0.4078412986641017</v>
      </c>
      <c r="H465" t="n">
        <v>0.6998628712519932</v>
      </c>
      <c r="I465" t="n">
        <v>0.7265757032637298</v>
      </c>
      <c r="J465" t="n">
        <v>0.4575219492946632</v>
      </c>
      <c r="K465" t="n">
        <v>0.7526219923940366</v>
      </c>
      <c r="L465" t="n">
        <v>0.7605558427486984</v>
      </c>
      <c r="M465" t="n">
        <v>0.6550524554920625</v>
      </c>
      <c r="N465" t="n">
        <v>0.8509944707975726</v>
      </c>
      <c r="O465" t="n">
        <v>0.8158370612986167</v>
      </c>
      <c r="P465" t="n">
        <v>0.6487262355366112</v>
      </c>
      <c r="Q465" t="n">
        <v>0.9004467190420841</v>
      </c>
      <c r="R465" t="n">
        <v>0.8243392935599562</v>
      </c>
      <c r="S465" t="n">
        <v>0.7793575741179736</v>
      </c>
      <c r="T465" t="n">
        <v>0.8782196374388531</v>
      </c>
      <c r="U465" t="n">
        <v>0.8430996272930957</v>
      </c>
      <c r="V465" t="n">
        <v>0.7875978276533558</v>
      </c>
      <c r="W465" t="n">
        <v>0.8487099415292949</v>
      </c>
      <c r="X465" t="n">
        <v>0.8202217601605799</v>
      </c>
      <c r="Y465" t="n">
        <v>0.6944900762674212</v>
      </c>
      <c r="Z465" t="n">
        <v>0.786987896762573</v>
      </c>
      <c r="AA465" t="n">
        <v>0.7650070119812155</v>
      </c>
      <c r="AB465" t="n">
        <v>0.5699071779417068</v>
      </c>
      <c r="AC465" t="n">
        <v>0.7711795396035156</v>
      </c>
      <c r="AD465" t="n">
        <v>0.7209125425083696</v>
      </c>
      <c r="AE465" t="n">
        <v>0.386588524744688</v>
      </c>
      <c r="AF465" t="n">
        <v>0.7309511405226463</v>
      </c>
      <c r="AG465" t="n">
        <v>0.7720530345823312</v>
      </c>
      <c r="AH465" t="n">
        <v>0.3791642901705304</v>
      </c>
      <c r="AI465" t="n">
        <v>0.698781565354239</v>
      </c>
      <c r="AJ465" t="n">
        <v>0.73110637188146</v>
      </c>
      <c r="AK465" t="n">
        <v>0.5893730948457676</v>
      </c>
    </row>
    <row r="466">
      <c r="A466" t="n">
        <v>19</v>
      </c>
      <c r="B466" t="n">
        <v>0.6426949448692942</v>
      </c>
      <c r="C466" t="n">
        <v>0.7029672085478108</v>
      </c>
      <c r="D466" t="n">
        <v>0.3260321614956589</v>
      </c>
      <c r="E466" t="n">
        <v>0.6715383324160333</v>
      </c>
      <c r="F466" t="n">
        <v>0.6577965023988466</v>
      </c>
      <c r="G466" t="n">
        <v>0.2678641769675639</v>
      </c>
      <c r="H466" t="n">
        <v>0.5786507599055335</v>
      </c>
      <c r="I466" t="n">
        <v>0.6135202407210582</v>
      </c>
      <c r="J466" t="n">
        <v>0.2934383940021703</v>
      </c>
      <c r="K466" t="n">
        <v>0.6606125711012961</v>
      </c>
      <c r="L466" t="n">
        <v>0.6431191099812096</v>
      </c>
      <c r="M466" t="n">
        <v>0.3288294469547717</v>
      </c>
      <c r="N466" t="n">
        <v>0.7753198826212325</v>
      </c>
      <c r="O466" t="n">
        <v>0.7228553169149631</v>
      </c>
      <c r="P466" t="n">
        <v>0.5458732153083795</v>
      </c>
      <c r="Q466" t="n">
        <v>0.6446270442844775</v>
      </c>
      <c r="R466" t="n">
        <v>0.5530399794339252</v>
      </c>
      <c r="S466" t="n">
        <v>0.7331291982888325</v>
      </c>
      <c r="T466" t="n">
        <v>0.6484512096691397</v>
      </c>
      <c r="U466" t="n">
        <v>0.584531614369792</v>
      </c>
      <c r="V466" t="n">
        <v>0.7337265684756623</v>
      </c>
      <c r="W466" t="n">
        <v>0.7643251036450885</v>
      </c>
      <c r="X466" t="n">
        <v>0.6835950972954549</v>
      </c>
      <c r="Y466" t="n">
        <v>0.6163735009899831</v>
      </c>
      <c r="Z466" t="n">
        <v>0.6828857571398362</v>
      </c>
      <c r="AA466" t="n">
        <v>0.6478421051707555</v>
      </c>
      <c r="AB466" t="n">
        <v>0.387306537443835</v>
      </c>
      <c r="AC466" t="n">
        <v>0.6284751429096554</v>
      </c>
      <c r="AD466" t="n">
        <v>0.5951853904538598</v>
      </c>
      <c r="AE466" t="n">
        <v>0.3339345924945354</v>
      </c>
      <c r="AF466" t="n">
        <v>0.6104703196272457</v>
      </c>
      <c r="AG466" t="n">
        <v>0.6348433733299021</v>
      </c>
      <c r="AH466" t="n">
        <v>0.2647812426504657</v>
      </c>
      <c r="AI466" t="n">
        <v>0.5605935549539754</v>
      </c>
      <c r="AJ466" t="n">
        <v>0.6321014850310892</v>
      </c>
      <c r="AK466" t="n">
        <v>0.5670887529790106</v>
      </c>
    </row>
    <row r="467">
      <c r="A467" t="n">
        <v>20</v>
      </c>
      <c r="B467" t="n">
        <v>0.5964699475597181</v>
      </c>
      <c r="C467" t="n">
        <v>0.6498980637540216</v>
      </c>
      <c r="D467" t="n">
        <v>0.3307486811898419</v>
      </c>
      <c r="E467" t="n">
        <v>0.5705586739756654</v>
      </c>
      <c r="F467" t="n">
        <v>0.5901248340331373</v>
      </c>
      <c r="G467" t="n">
        <v>0.223246933365453</v>
      </c>
      <c r="H467" t="n">
        <v>0.4846150139700726</v>
      </c>
      <c r="I467" t="n">
        <v>0.5438471442986196</v>
      </c>
      <c r="J467" t="n">
        <v>0.1823789089474203</v>
      </c>
      <c r="K467" t="n">
        <v>0.5872939182152068</v>
      </c>
      <c r="L467" t="n">
        <v>0.5700387703736441</v>
      </c>
      <c r="M467" t="n">
        <v>0.1686980713499244</v>
      </c>
      <c r="N467" t="n">
        <v>0.6518808100154155</v>
      </c>
      <c r="O467" t="n">
        <v>0.6064086664024855</v>
      </c>
      <c r="P467" t="n">
        <v>0.2907401160800642</v>
      </c>
      <c r="Q467" t="n">
        <v>0.3366790256551628</v>
      </c>
      <c r="R467" t="n">
        <v>0.2551052647374916</v>
      </c>
      <c r="S467" t="n">
        <v>0.6183652017256768</v>
      </c>
      <c r="T467" t="n">
        <v>0.3686075181604374</v>
      </c>
      <c r="U467" t="n">
        <v>0.3000773066448085</v>
      </c>
      <c r="V467" t="n">
        <v>0.5689096050312421</v>
      </c>
      <c r="W467" t="n">
        <v>0.6266188877151628</v>
      </c>
      <c r="X467" t="n">
        <v>0.5025150769180144</v>
      </c>
      <c r="Y467" t="n">
        <v>0.3944208904770782</v>
      </c>
      <c r="Z467" t="n">
        <v>0.5936097272909543</v>
      </c>
      <c r="AA467" t="n">
        <v>0.552345269086454</v>
      </c>
      <c r="AB467" t="n">
        <v>0.318662593308315</v>
      </c>
      <c r="AC467" t="n">
        <v>0.5375426112924454</v>
      </c>
      <c r="AD467" t="n">
        <v>0.5341396758086355</v>
      </c>
      <c r="AE467" t="n">
        <v>0.2595280093815586</v>
      </c>
      <c r="AF467" t="n">
        <v>0.4638812719763124</v>
      </c>
      <c r="AG467" t="n">
        <v>0.5649964578736631</v>
      </c>
      <c r="AH467" t="n">
        <v>0.2106858532642143</v>
      </c>
      <c r="AI467" t="n">
        <v>0.5208488853708029</v>
      </c>
      <c r="AJ467" t="n">
        <v>0.5939452961150438</v>
      </c>
      <c r="AK467" t="n">
        <v>0.51927360770333</v>
      </c>
    </row>
    <row r="468">
      <c r="A468" t="n">
        <v>21</v>
      </c>
      <c r="B468" t="n">
        <v>0.5519511386576867</v>
      </c>
      <c r="C468" t="n">
        <v>0.6039197968872813</v>
      </c>
      <c r="D468" t="n">
        <v>0.32186268216225</v>
      </c>
      <c r="E468" t="n">
        <v>0.4715010703833894</v>
      </c>
      <c r="F468" t="n">
        <v>0.536780836967663</v>
      </c>
      <c r="G468" t="n">
        <v>0.2216219225548069</v>
      </c>
      <c r="H468" t="n">
        <v>0.2787379467021057</v>
      </c>
      <c r="I468" t="n">
        <v>0.3225128091484701</v>
      </c>
      <c r="J468" t="n">
        <v>0.2329160501134458</v>
      </c>
      <c r="K468" t="n">
        <v>0.3100262945733311</v>
      </c>
      <c r="L468" t="n">
        <v>0.2748859709318188</v>
      </c>
      <c r="M468" t="n">
        <v>0.1687589236414011</v>
      </c>
      <c r="N468" t="n">
        <v>0.3748428721276388</v>
      </c>
      <c r="O468" t="n">
        <v>0.3254600914607771</v>
      </c>
      <c r="P468" t="n">
        <v>0.2390019816323976</v>
      </c>
      <c r="Q468" t="n">
        <v>0.2118680715714399</v>
      </c>
      <c r="R468" t="n">
        <v>0.2384096781231638</v>
      </c>
      <c r="S468" t="n">
        <v>0.3654780535935098</v>
      </c>
      <c r="T468" t="n">
        <v>0.1870186240240591</v>
      </c>
      <c r="U468" t="n">
        <v>0.2430839700005483</v>
      </c>
      <c r="V468" t="n">
        <v>0.4321185552915616</v>
      </c>
      <c r="W468" t="n">
        <v>0.3698590417056297</v>
      </c>
      <c r="X468" t="n">
        <v>0.3143780436493757</v>
      </c>
      <c r="Y468" t="n">
        <v>0.3245271223491596</v>
      </c>
      <c r="Z468" t="n">
        <v>0.331445683339341</v>
      </c>
      <c r="AA468" t="n">
        <v>0.2886596623548782</v>
      </c>
      <c r="AB468" t="n">
        <v>0.2742977186677961</v>
      </c>
      <c r="AC468" t="n">
        <v>0.30497275962871</v>
      </c>
      <c r="AD468" t="n">
        <v>0.2915695321851335</v>
      </c>
      <c r="AE468" t="n">
        <v>0.2039973067420918</v>
      </c>
      <c r="AF468" t="n">
        <v>0.4300404045682965</v>
      </c>
      <c r="AG468" t="n">
        <v>0.4999446055132338</v>
      </c>
      <c r="AH468" t="n">
        <v>0.2065229361803405</v>
      </c>
      <c r="AI468" t="n">
        <v>0.482860128848337</v>
      </c>
      <c r="AJ468" t="n">
        <v>0.5548151142056367</v>
      </c>
      <c r="AK468" t="n">
        <v>0.4737194075416089</v>
      </c>
    </row>
    <row r="469">
      <c r="A469" t="n">
        <v>22</v>
      </c>
      <c r="B469" t="n">
        <v>0.2415421996364819</v>
      </c>
      <c r="C469" t="n">
        <v>0.3016581373073093</v>
      </c>
      <c r="D469" t="n">
        <v>0.3471078161068344</v>
      </c>
      <c r="E469" t="n">
        <v>0.2004112324327292</v>
      </c>
      <c r="F469" t="n">
        <v>0.2320456271439697</v>
      </c>
      <c r="G469" t="n">
        <v>0.2162472369389012</v>
      </c>
      <c r="H469" t="n">
        <v>0.07888809812323747</v>
      </c>
      <c r="I469" t="n">
        <v>0.1231686564054622</v>
      </c>
      <c r="J469" t="n">
        <v>0.161621041728322</v>
      </c>
      <c r="K469" t="n">
        <v>0.08717250053153963</v>
      </c>
      <c r="L469" t="n">
        <v>0.1076779969616538</v>
      </c>
      <c r="M469" t="n">
        <v>0.150038063312521</v>
      </c>
      <c r="N469" t="n">
        <v>0.1485378614471902</v>
      </c>
      <c r="O469" t="n">
        <v>0.1185322051646414</v>
      </c>
      <c r="P469" t="n">
        <v>0.2210620339620796</v>
      </c>
      <c r="Q469" t="n">
        <v>0.2183062915910946</v>
      </c>
      <c r="R469" t="n">
        <v>0.1910649214236447</v>
      </c>
      <c r="S469" t="n">
        <v>0.3550178958221083</v>
      </c>
      <c r="T469" t="n">
        <v>0.3031354889457864</v>
      </c>
      <c r="U469" t="n">
        <v>0.2145115389891328</v>
      </c>
      <c r="V469" t="n">
        <v>0.3220070188339018</v>
      </c>
      <c r="W469" t="n">
        <v>0.1405736346955236</v>
      </c>
      <c r="X469" t="n">
        <v>0.1303214141895282</v>
      </c>
      <c r="Y469" t="n">
        <v>0.20845452581423</v>
      </c>
      <c r="Z469" t="n">
        <v>0.06636949988550843</v>
      </c>
      <c r="AA469" t="n">
        <v>0.07836536982206285</v>
      </c>
      <c r="AB469" t="n">
        <v>0.187693544388563</v>
      </c>
      <c r="AC469" t="n">
        <v>0.0901788433339907</v>
      </c>
      <c r="AD469" t="n">
        <v>0.09209784174158611</v>
      </c>
      <c r="AE469" t="n">
        <v>0.2109522773942447</v>
      </c>
      <c r="AF469" t="n">
        <v>0.1822623291910757</v>
      </c>
      <c r="AG469" t="n">
        <v>0.2131993358903221</v>
      </c>
      <c r="AH469" t="n">
        <v>0.2402284816196508</v>
      </c>
      <c r="AI469" t="n">
        <v>0.2083048114834836</v>
      </c>
      <c r="AJ469" t="n">
        <v>0.3206567725345769</v>
      </c>
      <c r="AK469" t="n">
        <v>0.4994160074173079</v>
      </c>
    </row>
    <row r="470">
      <c r="A470" t="n">
        <v>23</v>
      </c>
      <c r="B470" t="n">
        <v>0.1333860782596987</v>
      </c>
      <c r="C470" t="n">
        <v>0.1940301494311199</v>
      </c>
      <c r="D470" t="n">
        <v>0.3539925429249041</v>
      </c>
      <c r="E470" t="n">
        <v>0.1103478194735523</v>
      </c>
      <c r="F470" t="n">
        <v>0.1281249388845876</v>
      </c>
      <c r="G470" t="n">
        <v>0.22085195944931</v>
      </c>
      <c r="H470" t="n">
        <v>0.1001020326439347</v>
      </c>
      <c r="I470" t="n">
        <v>0.1027284471486726</v>
      </c>
      <c r="J470" t="n">
        <v>0.1552081483673671</v>
      </c>
      <c r="K470" t="n">
        <v>0.1572403973002463</v>
      </c>
      <c r="L470" t="n">
        <v>0.1243800026316825</v>
      </c>
      <c r="M470" t="n">
        <v>0.1387803893893207</v>
      </c>
      <c r="N470" t="n">
        <v>0.2329009308764763</v>
      </c>
      <c r="O470" t="n">
        <v>0.17065268407607</v>
      </c>
      <c r="P470" t="n">
        <v>0.1728974266957626</v>
      </c>
      <c r="Q470" t="n">
        <v>0.2461493687170618</v>
      </c>
      <c r="R470" t="n">
        <v>0.1875868012347844</v>
      </c>
      <c r="S470" t="n">
        <v>0.3103333794299685</v>
      </c>
      <c r="T470" t="n">
        <v>0.284399319546301</v>
      </c>
      <c r="U470" t="n">
        <v>0.1844487950119944</v>
      </c>
      <c r="V470" t="n">
        <v>0.2960674484257046</v>
      </c>
      <c r="W470" t="n">
        <v>0.2084383133695774</v>
      </c>
      <c r="X470" t="n">
        <v>0.1847682648055967</v>
      </c>
      <c r="Y470" t="n">
        <v>0.2232881519611967</v>
      </c>
      <c r="Z470" t="n">
        <v>0.1550423947471928</v>
      </c>
      <c r="AA470" t="n">
        <v>0.1436878170048931</v>
      </c>
      <c r="AB470" t="n">
        <v>0.1806471719498524</v>
      </c>
      <c r="AC470" t="n">
        <v>0.1492426224273915</v>
      </c>
      <c r="AD470" t="n">
        <v>0.1450262694447754</v>
      </c>
      <c r="AE470" t="n">
        <v>0.1876901656249123</v>
      </c>
      <c r="AF470" t="n">
        <v>0.1007056100942828</v>
      </c>
      <c r="AG470" t="n">
        <v>0.1155103428103063</v>
      </c>
      <c r="AH470" t="n">
        <v>0.2003813660170207</v>
      </c>
      <c r="AI470" t="n">
        <v>0.115122167416451</v>
      </c>
      <c r="AJ470" t="n">
        <v>0.2383290364893583</v>
      </c>
      <c r="AK470" t="n">
        <v>0.5403019718664699</v>
      </c>
    </row>
    <row r="471">
      <c r="A471" t="n">
        <v>24</v>
      </c>
      <c r="B471" t="n">
        <v>0.1280841856614198</v>
      </c>
      <c r="C471" t="n">
        <v>0.1901476176133532</v>
      </c>
      <c r="D471" t="n">
        <v>0.3510149691462423</v>
      </c>
      <c r="E471" t="n">
        <v>0.1059353287721845</v>
      </c>
      <c r="F471" t="n">
        <v>0.1229035667406598</v>
      </c>
      <c r="G471" t="n">
        <v>0.2188242848954527</v>
      </c>
      <c r="H471" t="n">
        <v>0.06553269569984822</v>
      </c>
      <c r="I471" t="n">
        <v>0.1007019386503767</v>
      </c>
      <c r="J471" t="n">
        <v>0.1509968432475091</v>
      </c>
      <c r="K471" t="n">
        <v>0.08140453098417395</v>
      </c>
      <c r="L471" t="n">
        <v>0.1088445273964742</v>
      </c>
      <c r="M471" t="n">
        <v>0.1696888610084654</v>
      </c>
      <c r="N471" t="n">
        <v>0.09966153806953545</v>
      </c>
      <c r="O471" t="n">
        <v>0.08914078307190626</v>
      </c>
      <c r="P471" t="n">
        <v>0.1568348913168698</v>
      </c>
      <c r="Q471" t="n">
        <v>0.1229707438617509</v>
      </c>
      <c r="R471" t="n">
        <v>0.1260938801788568</v>
      </c>
      <c r="S471" t="n">
        <v>0.2722472311161859</v>
      </c>
      <c r="T471" t="n">
        <v>0.1107203047826039</v>
      </c>
      <c r="U471" t="n">
        <v>0.1265148331568012</v>
      </c>
      <c r="V471" t="n">
        <v>0.321745590827295</v>
      </c>
      <c r="W471" t="n">
        <v>0.1416903650298586</v>
      </c>
      <c r="X471" t="n">
        <v>0.1127427621062279</v>
      </c>
      <c r="Y471" t="n">
        <v>0.1274024645260699</v>
      </c>
      <c r="Z471" t="n">
        <v>0.1318652483590455</v>
      </c>
      <c r="AA471" t="n">
        <v>0.09034330478920581</v>
      </c>
      <c r="AB471" t="n">
        <v>0.1832883771980828</v>
      </c>
      <c r="AC471" t="n">
        <v>0.109627972057993</v>
      </c>
      <c r="AD471" t="n">
        <v>0.09023467010584493</v>
      </c>
      <c r="AE471" t="n">
        <v>0.1597409752893805</v>
      </c>
      <c r="AF471" t="n">
        <v>0.09670271612116144</v>
      </c>
      <c r="AG471" t="n">
        <v>0.1093481494553183</v>
      </c>
      <c r="AH471" t="n">
        <v>0.1841259916150175</v>
      </c>
      <c r="AI471" t="n">
        <v>0.1105187643254806</v>
      </c>
      <c r="AJ471" t="n">
        <v>0.2324023936534466</v>
      </c>
      <c r="AK471" t="n">
        <v>0.5083838364190927</v>
      </c>
    </row>
    <row r="473">
      <c r="A473" s="130" t="n"/>
      <c r="B473" s="123" t="n"/>
    </row>
    <row r="474">
      <c r="B474" s="123" t="n"/>
    </row>
    <row r="481">
      <c r="A481" s="113" t="inlineStr">
        <is>
          <t>PVVAC-P-240to760-E10-rDXGF-ECC1985-CZ13</t>
        </is>
      </c>
      <c r="B481" s="83" t="n"/>
      <c r="C481" s="83" t="n"/>
      <c r="D481" s="83" t="n">
        <v>2015</v>
      </c>
      <c r="E481" s="83" t="n"/>
      <c r="F481" s="84" t="inlineStr">
        <is>
          <t>Source Annual kWh:</t>
        </is>
      </c>
      <c r="G481" s="162" t="n">
        <v>3478127.674000011</v>
      </c>
      <c r="H481" s="83" t="inlineStr">
        <is>
          <t>DEER</t>
        </is>
      </c>
      <c r="I481" s="83" t="n"/>
      <c r="J481" s="83" t="n"/>
      <c r="K481" s="83" t="inlineStr">
        <is>
          <t>PDAF</t>
        </is>
      </c>
      <c r="L481" s="83" t="inlineStr">
        <is>
          <t>Monthly</t>
        </is>
      </c>
      <c r="M481" s="83" t="n"/>
      <c r="N481" s="83" t="n"/>
      <c r="O481" s="83" t="n"/>
      <c r="P481" s="83" t="n"/>
      <c r="Q481" s="83" t="n"/>
      <c r="R481" s="83" t="n"/>
      <c r="S481" s="83" t="n"/>
      <c r="T481" s="113" t="n"/>
      <c r="U481" s="113" t="n"/>
      <c r="V481" s="83" t="n"/>
      <c r="W481" s="83" t="n"/>
      <c r="X481" s="83" t="n"/>
      <c r="Y481" s="83" t="n"/>
      <c r="Z481" s="83" t="n"/>
      <c r="AA481" s="83" t="n"/>
      <c r="AB481" s="83" t="n"/>
      <c r="AC481" s="83" t="n"/>
      <c r="AD481" s="83" t="n"/>
      <c r="AE481" s="83" t="n"/>
      <c r="AF481" s="83" t="n"/>
      <c r="AG481" s="83" t="n"/>
      <c r="AH481" s="83" t="n"/>
      <c r="AI481" s="83" t="n"/>
      <c r="AJ481" s="83" t="n"/>
      <c r="AK481" s="83" t="n"/>
    </row>
    <row r="482">
      <c r="A482" s="90" t="n">
        <v>13</v>
      </c>
      <c r="B482" s="84" t="inlineStr">
        <is>
          <t>PVVAC-P-240to760-E10-20-MM</t>
        </is>
      </c>
      <c r="C482" s="83" t="n"/>
      <c r="D482" s="83" t="n"/>
      <c r="E482" s="83" t="n"/>
      <c r="F482" s="83" t="inlineStr">
        <is>
          <t>Source Sample Size:</t>
        </is>
      </c>
      <c r="G482" s="83" t="n">
        <v>0</v>
      </c>
      <c r="H482" s="83" t="inlineStr">
        <is>
          <t>DEER</t>
        </is>
      </c>
      <c r="I482" s="83" t="n"/>
      <c r="J482" s="83" t="n"/>
      <c r="K482" s="83" t="inlineStr">
        <is>
          <t>WKWE</t>
        </is>
      </c>
      <c r="L482" s="83" t="inlineStr">
        <is>
          <t>Monthly</t>
        </is>
      </c>
      <c r="M482" s="83" t="n"/>
      <c r="N482" s="83" t="inlineStr">
        <is>
          <t>Weekend Peak3</t>
        </is>
      </c>
      <c r="O482" s="83" t="n"/>
      <c r="P482" s="83" t="n"/>
      <c r="Q482" s="83" t="n"/>
      <c r="R482" s="83" t="n"/>
      <c r="S482" s="83" t="n"/>
      <c r="T482" s="83" t="n"/>
      <c r="U482" s="83" t="n"/>
      <c r="V482" s="83" t="n"/>
      <c r="W482" s="83" t="n"/>
      <c r="X482" s="83" t="n"/>
      <c r="Y482" s="83" t="n"/>
      <c r="Z482" s="83" t="n"/>
      <c r="AA482" s="83" t="n"/>
      <c r="AB482" s="83" t="n"/>
      <c r="AC482" s="83" t="n"/>
      <c r="AD482" s="83" t="n"/>
      <c r="AE482" s="83" t="n"/>
      <c r="AF482" s="83" t="n"/>
      <c r="AG482" s="83" t="n"/>
      <c r="AH482" s="83" t="n"/>
      <c r="AI482" s="83" t="n"/>
      <c r="AJ482" s="83" t="n"/>
      <c r="AK482" s="83" t="n"/>
    </row>
    <row r="483">
      <c r="A483" s="84" t="n"/>
      <c r="B483" s="84" t="n">
        <v>1</v>
      </c>
      <c r="C483" s="84" t="inlineStr">
        <is>
          <t>JANUARY</t>
        </is>
      </c>
      <c r="D483" s="84" t="inlineStr">
        <is>
          <t>JAN</t>
        </is>
      </c>
      <c r="E483" s="84" t="n">
        <v>2</v>
      </c>
      <c r="F483" s="84" t="inlineStr">
        <is>
          <t>FEBRUARY</t>
        </is>
      </c>
      <c r="G483" s="84" t="inlineStr">
        <is>
          <t>FEB</t>
        </is>
      </c>
      <c r="H483" s="84" t="n">
        <v>3</v>
      </c>
      <c r="I483" s="84" t="inlineStr">
        <is>
          <t>MARCH</t>
        </is>
      </c>
      <c r="J483" s="84" t="inlineStr">
        <is>
          <t>MAR</t>
        </is>
      </c>
      <c r="K483" s="84" t="n">
        <v>4</v>
      </c>
      <c r="L483" s="84" t="inlineStr">
        <is>
          <t>APRIL</t>
        </is>
      </c>
      <c r="M483" s="84" t="inlineStr">
        <is>
          <t>APR</t>
        </is>
      </c>
      <c r="N483" s="84" t="n">
        <v>5</v>
      </c>
      <c r="O483" s="84" t="inlineStr">
        <is>
          <t>MAY</t>
        </is>
      </c>
      <c r="P483" s="84" t="inlineStr">
        <is>
          <t>MAY</t>
        </is>
      </c>
      <c r="Q483" s="84" t="n">
        <v>6</v>
      </c>
      <c r="R483" s="84" t="inlineStr">
        <is>
          <t>JUNE</t>
        </is>
      </c>
      <c r="S483" s="84" t="inlineStr">
        <is>
          <t>JUN</t>
        </is>
      </c>
      <c r="T483" s="84" t="n">
        <v>7</v>
      </c>
      <c r="U483" s="84" t="inlineStr">
        <is>
          <t>JULY</t>
        </is>
      </c>
      <c r="V483" s="84" t="inlineStr">
        <is>
          <t>JUL</t>
        </is>
      </c>
      <c r="W483" s="84" t="n">
        <v>8</v>
      </c>
      <c r="X483" s="84" t="inlineStr">
        <is>
          <t>AUGUST</t>
        </is>
      </c>
      <c r="Y483" s="84" t="inlineStr">
        <is>
          <t>AUG</t>
        </is>
      </c>
      <c r="Z483" s="84" t="n">
        <v>9</v>
      </c>
      <c r="AA483" s="84" t="inlineStr">
        <is>
          <t>SEPTEMBER</t>
        </is>
      </c>
      <c r="AB483" s="84" t="inlineStr">
        <is>
          <t>SEP</t>
        </is>
      </c>
      <c r="AC483" s="84" t="n">
        <v>10</v>
      </c>
      <c r="AD483" s="84" t="inlineStr">
        <is>
          <t>OCTOBER</t>
        </is>
      </c>
      <c r="AE483" s="84" t="inlineStr">
        <is>
          <t>OCT</t>
        </is>
      </c>
      <c r="AF483" s="84" t="n">
        <v>11</v>
      </c>
      <c r="AG483" s="84" t="inlineStr">
        <is>
          <t>NOVEMBER</t>
        </is>
      </c>
      <c r="AH483" s="84" t="inlineStr">
        <is>
          <t>NOV</t>
        </is>
      </c>
      <c r="AI483" s="84" t="n">
        <v>12</v>
      </c>
      <c r="AJ483" s="84" t="inlineStr">
        <is>
          <t>DECEMBER</t>
        </is>
      </c>
      <c r="AK483" s="84" t="inlineStr">
        <is>
          <t>DEC</t>
        </is>
      </c>
    </row>
    <row r="484">
      <c r="A484" s="83" t="n"/>
      <c r="B484" s="84" t="n">
        <v>31</v>
      </c>
      <c r="C484" s="83" t="n"/>
      <c r="D484" s="83" t="n"/>
      <c r="E484" s="84" t="n">
        <v>28</v>
      </c>
      <c r="F484" s="83" t="n"/>
      <c r="G484" s="83" t="n"/>
      <c r="H484" s="84" t="n">
        <v>31</v>
      </c>
      <c r="I484" s="83" t="n"/>
      <c r="J484" s="83" t="n"/>
      <c r="K484" s="84" t="n">
        <v>30</v>
      </c>
      <c r="L484" s="83" t="n"/>
      <c r="M484" s="83" t="n"/>
      <c r="N484" s="84" t="n">
        <v>31</v>
      </c>
      <c r="O484" s="83" t="n"/>
      <c r="P484" s="83" t="n"/>
      <c r="Q484" s="84" t="n">
        <v>30</v>
      </c>
      <c r="R484" s="83" t="n"/>
      <c r="S484" s="83" t="n"/>
      <c r="T484" s="84" t="n">
        <v>31</v>
      </c>
      <c r="U484" s="83" t="n"/>
      <c r="V484" s="83" t="n"/>
      <c r="W484" s="84" t="n">
        <v>31</v>
      </c>
      <c r="X484" s="83" t="n"/>
      <c r="Y484" s="83" t="n"/>
      <c r="Z484" s="84" t="n">
        <v>30</v>
      </c>
      <c r="AA484" s="83" t="n"/>
      <c r="AB484" s="83" t="n"/>
      <c r="AC484" s="84" t="n">
        <v>31</v>
      </c>
      <c r="AD484" s="83" t="n"/>
      <c r="AE484" s="83" t="n"/>
      <c r="AF484" s="84" t="n">
        <v>30</v>
      </c>
      <c r="AG484" s="83" t="n"/>
      <c r="AH484" s="83" t="n"/>
      <c r="AI484" s="84" t="n">
        <v>31</v>
      </c>
      <c r="AJ484" s="83" t="n"/>
      <c r="AK484" s="83" t="n"/>
    </row>
    <row r="485">
      <c r="A485" s="84" t="inlineStr">
        <is>
          <t>RATIOS</t>
        </is>
      </c>
      <c r="B485" s="84" t="inlineStr">
        <is>
          <t>E.BKDWN</t>
        </is>
      </c>
      <c r="C485" s="84" t="inlineStr">
        <is>
          <t>PEAK/AVG</t>
        </is>
      </c>
      <c r="D485" s="84" t="inlineStr">
        <is>
          <t>END/AVG</t>
        </is>
      </c>
      <c r="E485" s="84" t="inlineStr">
        <is>
          <t>E.BKDWN</t>
        </is>
      </c>
      <c r="F485" s="84" t="inlineStr">
        <is>
          <t>PEAK/AVG</t>
        </is>
      </c>
      <c r="G485" s="84" t="inlineStr">
        <is>
          <t>END/AVG</t>
        </is>
      </c>
      <c r="H485" s="84" t="inlineStr">
        <is>
          <t>E.BKDWN</t>
        </is>
      </c>
      <c r="I485" s="84" t="inlineStr">
        <is>
          <t>PEAK/AVG</t>
        </is>
      </c>
      <c r="J485" s="84" t="inlineStr">
        <is>
          <t>END/AVG</t>
        </is>
      </c>
      <c r="K485" s="84" t="inlineStr">
        <is>
          <t>E.BKDWN</t>
        </is>
      </c>
      <c r="L485" s="84" t="inlineStr">
        <is>
          <t>PEAK/AVG</t>
        </is>
      </c>
      <c r="M485" s="84" t="inlineStr">
        <is>
          <t>END/AVG</t>
        </is>
      </c>
      <c r="N485" s="84" t="inlineStr">
        <is>
          <t>E.BKDWN</t>
        </is>
      </c>
      <c r="O485" s="84" t="inlineStr">
        <is>
          <t>PEAK/AVG</t>
        </is>
      </c>
      <c r="P485" s="84" t="inlineStr">
        <is>
          <t>END/AVG</t>
        </is>
      </c>
      <c r="Q485" s="84" t="inlineStr">
        <is>
          <t>E.BKDWN</t>
        </is>
      </c>
      <c r="R485" s="84" t="inlineStr">
        <is>
          <t>PEAK/AVG</t>
        </is>
      </c>
      <c r="S485" s="84" t="inlineStr">
        <is>
          <t>END/AVG</t>
        </is>
      </c>
      <c r="T485" s="84" t="inlineStr">
        <is>
          <t>E.BKDWN</t>
        </is>
      </c>
      <c r="U485" s="84" t="inlineStr">
        <is>
          <t>PEAK/AVG</t>
        </is>
      </c>
      <c r="V485" s="84" t="inlineStr">
        <is>
          <t>END/AVG</t>
        </is>
      </c>
      <c r="W485" s="84" t="inlineStr">
        <is>
          <t>E.BKDWN</t>
        </is>
      </c>
      <c r="X485" s="84" t="inlineStr">
        <is>
          <t>PEAK/AVG</t>
        </is>
      </c>
      <c r="Y485" s="84" t="inlineStr">
        <is>
          <t>END/AVG</t>
        </is>
      </c>
      <c r="Z485" s="84" t="inlineStr">
        <is>
          <t>E.BKDWN</t>
        </is>
      </c>
      <c r="AA485" s="84" t="inlineStr">
        <is>
          <t>PEAK/AVG</t>
        </is>
      </c>
      <c r="AB485" s="84" t="inlineStr">
        <is>
          <t>END/AVG</t>
        </is>
      </c>
      <c r="AC485" s="84" t="inlineStr">
        <is>
          <t>E.BKDWN</t>
        </is>
      </c>
      <c r="AD485" s="84" t="inlineStr">
        <is>
          <t>PEAK/AVG</t>
        </is>
      </c>
      <c r="AE485" s="84" t="inlineStr">
        <is>
          <t>END/AVG</t>
        </is>
      </c>
      <c r="AF485" s="84" t="inlineStr">
        <is>
          <t>E.BKDWN</t>
        </is>
      </c>
      <c r="AG485" s="84" t="inlineStr">
        <is>
          <t>PEAK/AVG</t>
        </is>
      </c>
      <c r="AH485" s="84" t="inlineStr">
        <is>
          <t>END/AVG</t>
        </is>
      </c>
      <c r="AI485" s="84" t="inlineStr">
        <is>
          <t>E.BKDWN</t>
        </is>
      </c>
      <c r="AJ485" s="84" t="inlineStr">
        <is>
          <t>PEAK/AVG</t>
        </is>
      </c>
      <c r="AK485" s="84" t="inlineStr">
        <is>
          <t>END/AVG</t>
        </is>
      </c>
    </row>
    <row r="486">
      <c r="A486" s="83" t="n"/>
      <c r="B486" s="166" t="n">
        <v>0.04585946323768161</v>
      </c>
      <c r="C486" s="167" t="n">
        <v>1.319345144815448</v>
      </c>
      <c r="D486" s="167" t="n">
        <v>0.4349426679890109</v>
      </c>
      <c r="E486" s="166" t="n">
        <v>0.05828091050063215</v>
      </c>
      <c r="F486" s="167" t="n">
        <v>1.108852737603039</v>
      </c>
      <c r="G486" s="167" t="n">
        <v>0.4095191190048204</v>
      </c>
      <c r="H486" s="166" t="n">
        <v>0.08310716165334096</v>
      </c>
      <c r="I486" s="167" t="n">
        <v>1.137083159588922</v>
      </c>
      <c r="J486" s="167" t="n">
        <v>0.4587978230148673</v>
      </c>
      <c r="K486" s="166" t="n">
        <v>0.06790652877387134</v>
      </c>
      <c r="L486" s="167" t="n">
        <v>1.429907785943115</v>
      </c>
      <c r="M486" s="167" t="n">
        <v>0.4576804681530083</v>
      </c>
      <c r="N486" s="166" t="n">
        <v>0.08860912970208792</v>
      </c>
      <c r="O486" s="167" t="n">
        <v>1.56145295645469</v>
      </c>
      <c r="P486" s="167" t="n">
        <v>0.5142269868784901</v>
      </c>
      <c r="Q486" s="166" t="n">
        <v>0.1073772254993532</v>
      </c>
      <c r="R486" s="167" t="n">
        <v>1.387244394373924</v>
      </c>
      <c r="S486" s="167" t="n">
        <v>0.5922807366573315</v>
      </c>
      <c r="T486" s="166" t="n">
        <v>0.1136839521915816</v>
      </c>
      <c r="U486" s="167" t="n">
        <v>1.160534676346024</v>
      </c>
      <c r="V486" s="167" t="n">
        <v>0.5763472106608476</v>
      </c>
      <c r="W486" s="166" t="n">
        <v>0.1174728534324155</v>
      </c>
      <c r="X486" s="167" t="n">
        <v>1.358653631690292</v>
      </c>
      <c r="Y486" s="167" t="n">
        <v>0.5883276354512158</v>
      </c>
      <c r="Z486" s="166" t="n">
        <v>0.1141394722806586</v>
      </c>
      <c r="AA486" s="167" t="n">
        <v>1.221346617706708</v>
      </c>
      <c r="AB486" s="167" t="n">
        <v>0.5793415121329936</v>
      </c>
      <c r="AC486" s="166" t="n">
        <v>0.1002213061477371</v>
      </c>
      <c r="AD486" s="167" t="n">
        <v>1.355188704530965</v>
      </c>
      <c r="AE486" s="167" t="n">
        <v>0.5581170826087192</v>
      </c>
      <c r="AF486" s="166" t="n">
        <v>0.06801137643203405</v>
      </c>
      <c r="AG486" s="167" t="n">
        <v>1.124631449825154</v>
      </c>
      <c r="AH486" s="167" t="n">
        <v>0.4325109815922233</v>
      </c>
      <c r="AI486" s="166" t="n">
        <v>0.03533062014860591</v>
      </c>
      <c r="AJ486" s="167" t="n">
        <v>1.80609995768639</v>
      </c>
      <c r="AK486" s="167" t="n">
        <v>0.4126179920579972</v>
      </c>
      <c r="AM486">
        <f>A481</f>
        <v/>
      </c>
      <c r="AN486" s="163">
        <f>1/($B486*(1/$B484)*(1/(5/7+2/7*$D486))*$B496/SUM($B488:$B511))</f>
        <v/>
      </c>
      <c r="AO486" s="163">
        <f>1/(B486*(1/B484)*(1/(5/7+2/7*D486)))</f>
        <v/>
      </c>
      <c r="AP486" s="163" t="n"/>
      <c r="AR486" s="168">
        <f>CHOOSE(AV$3,C486,F486,I486,L486,O486,R486,U486,X486,AA486,AD486,AG486,AJ486)</f>
        <v/>
      </c>
      <c r="AS486" s="164" t="n"/>
      <c r="AT486" s="164" t="n"/>
      <c r="AV486" s="116">
        <f>AN486/AR486</f>
        <v/>
      </c>
      <c r="AW486" s="165">
        <f>AO486/AR486</f>
        <v/>
      </c>
      <c r="AX486" s="163" t="n"/>
    </row>
    <row r="487">
      <c r="A487" s="84" t="inlineStr">
        <is>
          <t>HOUR</t>
        </is>
      </c>
      <c r="B487" s="84" t="inlineStr">
        <is>
          <t>PEAK</t>
        </is>
      </c>
      <c r="C487" s="84" t="inlineStr">
        <is>
          <t>AVG</t>
        </is>
      </c>
      <c r="D487" s="84" t="inlineStr">
        <is>
          <t>END</t>
        </is>
      </c>
      <c r="E487" s="84" t="inlineStr">
        <is>
          <t>PEAK</t>
        </is>
      </c>
      <c r="F487" s="84" t="inlineStr">
        <is>
          <t>AVG</t>
        </is>
      </c>
      <c r="G487" s="84" t="inlineStr">
        <is>
          <t>END</t>
        </is>
      </c>
      <c r="H487" s="84" t="inlineStr">
        <is>
          <t>PEAK</t>
        </is>
      </c>
      <c r="I487" s="84" t="inlineStr">
        <is>
          <t>AVG</t>
        </is>
      </c>
      <c r="J487" s="84" t="inlineStr">
        <is>
          <t>END</t>
        </is>
      </c>
      <c r="K487" s="84" t="inlineStr">
        <is>
          <t>PEAK</t>
        </is>
      </c>
      <c r="L487" s="84" t="inlineStr">
        <is>
          <t>AVG</t>
        </is>
      </c>
      <c r="M487" s="84" t="inlineStr">
        <is>
          <t>END</t>
        </is>
      </c>
      <c r="N487" s="84" t="inlineStr">
        <is>
          <t>PEAK</t>
        </is>
      </c>
      <c r="O487" s="84" t="inlineStr">
        <is>
          <t>AVG</t>
        </is>
      </c>
      <c r="P487" s="84" t="inlineStr">
        <is>
          <t>END</t>
        </is>
      </c>
      <c r="Q487" s="84" t="inlineStr">
        <is>
          <t>PEAK</t>
        </is>
      </c>
      <c r="R487" s="84" t="inlineStr">
        <is>
          <t>AVG</t>
        </is>
      </c>
      <c r="S487" s="84" t="inlineStr">
        <is>
          <t>END</t>
        </is>
      </c>
      <c r="T487" s="84" t="inlineStr">
        <is>
          <t>PEAK</t>
        </is>
      </c>
      <c r="U487" s="84" t="inlineStr">
        <is>
          <t>AVG</t>
        </is>
      </c>
      <c r="V487" s="84" t="inlineStr">
        <is>
          <t>END</t>
        </is>
      </c>
      <c r="W487" s="84" t="inlineStr">
        <is>
          <t>PEAK</t>
        </is>
      </c>
      <c r="X487" s="84" t="inlineStr">
        <is>
          <t>AVG</t>
        </is>
      </c>
      <c r="Y487" s="84" t="inlineStr">
        <is>
          <t>END</t>
        </is>
      </c>
      <c r="Z487" s="84" t="inlineStr">
        <is>
          <t>PEAK</t>
        </is>
      </c>
      <c r="AA487" s="84" t="inlineStr">
        <is>
          <t>AVG</t>
        </is>
      </c>
      <c r="AB487" s="84" t="inlineStr">
        <is>
          <t>END</t>
        </is>
      </c>
      <c r="AC487" s="84" t="inlineStr">
        <is>
          <t>PEAK</t>
        </is>
      </c>
      <c r="AD487" s="84" t="inlineStr">
        <is>
          <t>AVG</t>
        </is>
      </c>
      <c r="AE487" s="84" t="inlineStr">
        <is>
          <t>END</t>
        </is>
      </c>
      <c r="AF487" s="84" t="inlineStr">
        <is>
          <t>PEAK</t>
        </is>
      </c>
      <c r="AG487" s="84" t="inlineStr">
        <is>
          <t>AVG</t>
        </is>
      </c>
      <c r="AH487" s="84" t="inlineStr">
        <is>
          <t>END</t>
        </is>
      </c>
      <c r="AI487" s="84" t="inlineStr">
        <is>
          <t>PEAK</t>
        </is>
      </c>
      <c r="AJ487" s="84" t="inlineStr">
        <is>
          <t>AVG</t>
        </is>
      </c>
      <c r="AK487" s="84" t="inlineStr">
        <is>
          <t>END</t>
        </is>
      </c>
    </row>
    <row r="488">
      <c r="A488" s="84" t="n">
        <v>1</v>
      </c>
      <c r="B488" s="84" t="n">
        <v>0.2177525943411513</v>
      </c>
      <c r="C488" s="84" t="n">
        <v>0.1907951104556682</v>
      </c>
      <c r="D488" s="84" t="n">
        <v>0.3125817768767344</v>
      </c>
      <c r="E488" s="84" t="n">
        <v>0.1298014349565116</v>
      </c>
      <c r="F488" s="84" t="n">
        <v>0.1319300813454242</v>
      </c>
      <c r="G488" s="84" t="n">
        <v>0.1955568092256426</v>
      </c>
      <c r="H488" s="84" t="n">
        <v>0.1428651049556003</v>
      </c>
      <c r="I488" s="84" t="n">
        <v>0.1354770179959117</v>
      </c>
      <c r="J488" s="84" t="n">
        <v>0.1683071552003754</v>
      </c>
      <c r="K488" s="84" t="n">
        <v>0.1500265360999372</v>
      </c>
      <c r="L488" s="84" t="n">
        <v>0.1215240561108283</v>
      </c>
      <c r="M488" s="84" t="n">
        <v>0.1674061210087345</v>
      </c>
      <c r="N488" s="84" t="n">
        <v>0.05436847426312612</v>
      </c>
      <c r="O488" s="84" t="n">
        <v>0.1041770806243838</v>
      </c>
      <c r="P488" s="84" t="n">
        <v>0.161925013308882</v>
      </c>
      <c r="Q488" s="84" t="n">
        <v>0.2454595109305959</v>
      </c>
      <c r="R488" s="84" t="n">
        <v>0.1740322909897505</v>
      </c>
      <c r="S488" s="84" t="n">
        <v>0.1946523878800271</v>
      </c>
      <c r="T488" s="84" t="n">
        <v>0.09948360427265301</v>
      </c>
      <c r="U488" s="84" t="n">
        <v>0.1331115657542706</v>
      </c>
      <c r="V488" s="84" t="n">
        <v>0.2912076954295971</v>
      </c>
      <c r="W488" s="84" t="n">
        <v>0.1839598962019344</v>
      </c>
      <c r="X488" s="84" t="n">
        <v>0.1463931749010748</v>
      </c>
      <c r="Y488" s="84" t="n">
        <v>0.1994903818351546</v>
      </c>
      <c r="Z488" s="84" t="n">
        <v>0.1215388720168982</v>
      </c>
      <c r="AA488" s="84" t="n">
        <v>0.1137773792360647</v>
      </c>
      <c r="AB488" s="84" t="n">
        <v>0.1553971971096267</v>
      </c>
      <c r="AC488" s="84" t="n">
        <v>0.1134664514348376</v>
      </c>
      <c r="AD488" s="84" t="n">
        <v>0.1466448390455743</v>
      </c>
      <c r="AE488" s="84" t="n">
        <v>0.2021974480380221</v>
      </c>
      <c r="AF488" s="84" t="n">
        <v>0.1011856814048701</v>
      </c>
      <c r="AG488" s="84" t="n">
        <v>0.1231232460885325</v>
      </c>
      <c r="AH488" s="84" t="n">
        <v>0.1680081596969255</v>
      </c>
      <c r="AI488" s="84" t="n">
        <v>0.1022402819498558</v>
      </c>
      <c r="AJ488" s="84" t="n">
        <v>0.2335920880346359</v>
      </c>
      <c r="AK488" s="84" t="n">
        <v>0.4665699899940535</v>
      </c>
    </row>
    <row r="489">
      <c r="A489" s="84" t="n">
        <v>2</v>
      </c>
      <c r="B489" s="84" t="n">
        <v>0.2154462514267329</v>
      </c>
      <c r="C489" s="84" t="n">
        <v>0.1896660860096167</v>
      </c>
      <c r="D489" s="84" t="n">
        <v>0.3086934596985066</v>
      </c>
      <c r="E489" s="84" t="n">
        <v>0.09433618744113972</v>
      </c>
      <c r="F489" s="84" t="n">
        <v>0.1178268501492251</v>
      </c>
      <c r="G489" s="84" t="n">
        <v>0.1764892573737622</v>
      </c>
      <c r="H489" s="84" t="n">
        <v>0.07957135578905618</v>
      </c>
      <c r="I489" s="84" t="n">
        <v>0.08897928956206173</v>
      </c>
      <c r="J489" s="84" t="n">
        <v>0.1425277393292629</v>
      </c>
      <c r="K489" s="84" t="n">
        <v>0.06885042145864821</v>
      </c>
      <c r="L489" s="84" t="n">
        <v>0.09297716722972624</v>
      </c>
      <c r="M489" s="84" t="n">
        <v>0.09851744801892356</v>
      </c>
      <c r="N489" s="84" t="n">
        <v>0.1432307292509754</v>
      </c>
      <c r="O489" s="84" t="n">
        <v>0.1183961128815206</v>
      </c>
      <c r="P489" s="84" t="n">
        <v>0.08226655975465924</v>
      </c>
      <c r="Q489" s="84" t="n">
        <v>0.1889178644554688</v>
      </c>
      <c r="R489" s="84" t="n">
        <v>0.1316888116060909</v>
      </c>
      <c r="S489" s="84" t="n">
        <v>0.1926065330889863</v>
      </c>
      <c r="T489" s="84" t="n">
        <v>0.1296691731202549</v>
      </c>
      <c r="U489" s="84" t="n">
        <v>0.1490168672270918</v>
      </c>
      <c r="V489" s="84" t="n">
        <v>0.1588270693378631</v>
      </c>
      <c r="W489" s="84" t="n">
        <v>0.07992521821184241</v>
      </c>
      <c r="X489" s="84" t="n">
        <v>0.111329873022739</v>
      </c>
      <c r="Y489" s="84" t="n">
        <v>0.1323879839933261</v>
      </c>
      <c r="Z489" s="84" t="n">
        <v>0.07706956101659625</v>
      </c>
      <c r="AA489" s="84" t="n">
        <v>0.1078954783170424</v>
      </c>
      <c r="AB489" s="84" t="n">
        <v>0.1923611018258709</v>
      </c>
      <c r="AC489" s="84" t="n">
        <v>0.08492243632931493</v>
      </c>
      <c r="AD489" s="84" t="n">
        <v>0.0855434219918185</v>
      </c>
      <c r="AE489" s="84" t="n">
        <v>0.1582656858023934</v>
      </c>
      <c r="AF489" s="84" t="n">
        <v>0.09099623773806144</v>
      </c>
      <c r="AG489" s="84" t="n">
        <v>0.1075092392839288</v>
      </c>
      <c r="AH489" s="84" t="n">
        <v>0.1532473209436636</v>
      </c>
      <c r="AI489" s="84" t="n">
        <v>0.1004083886030396</v>
      </c>
      <c r="AJ489" s="84" t="n">
        <v>0.2322801439328112</v>
      </c>
      <c r="AK489" s="84" t="n">
        <v>0.4585652327183772</v>
      </c>
    </row>
    <row r="490">
      <c r="A490" s="84" t="n">
        <v>3</v>
      </c>
      <c r="B490" s="84" t="n">
        <v>0.2126785220784899</v>
      </c>
      <c r="C490" s="84" t="n">
        <v>0.1894241362935152</v>
      </c>
      <c r="D490" s="84" t="n">
        <v>0.3189005490476396</v>
      </c>
      <c r="E490" s="84" t="n">
        <v>0.092275833343157</v>
      </c>
      <c r="F490" s="84" t="n">
        <v>0.1150054606900291</v>
      </c>
      <c r="G490" s="84" t="n">
        <v>0.176934353042054</v>
      </c>
      <c r="H490" s="84" t="n">
        <v>0.0979241392751755</v>
      </c>
      <c r="I490" s="84" t="n">
        <v>0.1205633584291355</v>
      </c>
      <c r="J490" s="84" t="n">
        <v>0.1486593931713098</v>
      </c>
      <c r="K490" s="84" t="n">
        <v>0.1468835677327696</v>
      </c>
      <c r="L490" s="84" t="n">
        <v>0.1303273801548809</v>
      </c>
      <c r="M490" s="84" t="n">
        <v>0.142785192561737</v>
      </c>
      <c r="N490" s="84" t="n">
        <v>0.2109469095767373</v>
      </c>
      <c r="O490" s="84" t="n">
        <v>0.1613460183041502</v>
      </c>
      <c r="P490" s="84" t="n">
        <v>0.1625490236468169</v>
      </c>
      <c r="Q490" s="84" t="n">
        <v>0.2760958366864629</v>
      </c>
      <c r="R490" s="84" t="n">
        <v>0.2555352887532966</v>
      </c>
      <c r="S490" s="84" t="n">
        <v>0.2566258819389307</v>
      </c>
      <c r="T490" s="84" t="n">
        <v>0.2742135207223889</v>
      </c>
      <c r="U490" s="84" t="n">
        <v>0.2679888089018943</v>
      </c>
      <c r="V490" s="84" t="n">
        <v>0.281563382456674</v>
      </c>
      <c r="W490" s="84" t="n">
        <v>0.231757254069356</v>
      </c>
      <c r="X490" s="84" t="n">
        <v>0.2154491105615656</v>
      </c>
      <c r="Y490" s="84" t="n">
        <v>0.236392715497617</v>
      </c>
      <c r="Z490" s="84" t="n">
        <v>0.1989094192576992</v>
      </c>
      <c r="AA490" s="84" t="n">
        <v>0.1876217812301708</v>
      </c>
      <c r="AB490" s="84" t="n">
        <v>0.268783669607594</v>
      </c>
      <c r="AC490" s="84" t="n">
        <v>0.1918793977369905</v>
      </c>
      <c r="AD490" s="84" t="n">
        <v>0.1636071437226142</v>
      </c>
      <c r="AE490" s="84" t="n">
        <v>0.2704651228871986</v>
      </c>
      <c r="AF490" s="84" t="n">
        <v>0.09978177897949071</v>
      </c>
      <c r="AG490" s="84" t="n">
        <v>0.1020931213519286</v>
      </c>
      <c r="AH490" s="84" t="n">
        <v>0.1746034731696978</v>
      </c>
      <c r="AI490" s="84" t="n">
        <v>0.09744910477946643</v>
      </c>
      <c r="AJ490" s="84" t="n">
        <v>0.2251618810200267</v>
      </c>
      <c r="AK490" s="84" t="n">
        <v>0.4578432734044788</v>
      </c>
    </row>
    <row r="491">
      <c r="A491" s="84" t="n">
        <v>4</v>
      </c>
      <c r="B491" s="84" t="n">
        <v>0.2145252463231979</v>
      </c>
      <c r="C491" s="84" t="n">
        <v>0.242155145105807</v>
      </c>
      <c r="D491" s="84" t="n">
        <v>0.3934014661810893</v>
      </c>
      <c r="E491" s="84" t="n">
        <v>0.128130098765141</v>
      </c>
      <c r="F491" s="84" t="n">
        <v>0.1602520590948419</v>
      </c>
      <c r="G491" s="84" t="n">
        <v>0.2033724581090205</v>
      </c>
      <c r="H491" s="84" t="n">
        <v>0.1201492869037158</v>
      </c>
      <c r="I491" s="84" t="n">
        <v>0.1314177586494878</v>
      </c>
      <c r="J491" s="84" t="n">
        <v>0.1674787226949398</v>
      </c>
      <c r="K491" s="84" t="n">
        <v>0.1579466696110451</v>
      </c>
      <c r="L491" s="84" t="n">
        <v>0.1429847551360722</v>
      </c>
      <c r="M491" s="84" t="n">
        <v>0.1422177827974313</v>
      </c>
      <c r="N491" s="84" t="n">
        <v>0.2173048413300453</v>
      </c>
      <c r="O491" s="84" t="n">
        <v>0.1614917476849834</v>
      </c>
      <c r="P491" s="84" t="n">
        <v>0.1546389083485289</v>
      </c>
      <c r="Q491" s="84" t="n">
        <v>0.266174453931032</v>
      </c>
      <c r="R491" s="84" t="n">
        <v>0.2660528618063623</v>
      </c>
      <c r="S491" s="84" t="n">
        <v>0.3038071328261077</v>
      </c>
      <c r="T491" s="84" t="n">
        <v>0.2689207905244861</v>
      </c>
      <c r="U491" s="84" t="n">
        <v>0.2735420844164594</v>
      </c>
      <c r="V491" s="84" t="n">
        <v>0.3515412509573891</v>
      </c>
      <c r="W491" s="84" t="n">
        <v>0.2407926397735315</v>
      </c>
      <c r="X491" s="84" t="n">
        <v>0.2168972404073404</v>
      </c>
      <c r="Y491" s="84" t="n">
        <v>0.1962496606207309</v>
      </c>
      <c r="Z491" s="84" t="n">
        <v>0.2049547751720785</v>
      </c>
      <c r="AA491" s="84" t="n">
        <v>0.2038314843279325</v>
      </c>
      <c r="AB491" s="84" t="n">
        <v>0.2478094261212166</v>
      </c>
      <c r="AC491" s="84" t="n">
        <v>0.2155596826261632</v>
      </c>
      <c r="AD491" s="84" t="n">
        <v>0.2060585702852154</v>
      </c>
      <c r="AE491" s="84" t="n">
        <v>0.2461155636180911</v>
      </c>
      <c r="AF491" s="84" t="n">
        <v>0.1109305937705894</v>
      </c>
      <c r="AG491" s="84" t="n">
        <v>0.1312992513797064</v>
      </c>
      <c r="AH491" s="84" t="n">
        <v>0.2074934099850317</v>
      </c>
      <c r="AI491" s="84" t="n">
        <v>0.1363854355649406</v>
      </c>
      <c r="AJ491" s="84" t="n">
        <v>0.2698014740420843</v>
      </c>
      <c r="AK491" s="84" t="n">
        <v>0.5197537326453801</v>
      </c>
    </row>
    <row r="492">
      <c r="A492" s="84" t="n">
        <v>5</v>
      </c>
      <c r="B492" s="84" t="n">
        <v>0.2169624037820723</v>
      </c>
      <c r="C492" s="84" t="n">
        <v>0.2517446155610522</v>
      </c>
      <c r="D492" s="84" t="n">
        <v>0.435102281433645</v>
      </c>
      <c r="E492" s="84" t="n">
        <v>0.1463322946424244</v>
      </c>
      <c r="F492" s="84" t="n">
        <v>0.1753124627154617</v>
      </c>
      <c r="G492" s="84" t="n">
        <v>0.2236456512195686</v>
      </c>
      <c r="H492" s="84" t="n">
        <v>0.1652198442848009</v>
      </c>
      <c r="I492" s="84" t="n">
        <v>0.1812317764522208</v>
      </c>
      <c r="J492" s="84" t="n">
        <v>0.1754888253102799</v>
      </c>
      <c r="K492" s="84" t="n">
        <v>0.2013307745705772</v>
      </c>
      <c r="L492" s="84" t="n">
        <v>0.2000720915516328</v>
      </c>
      <c r="M492" s="84" t="n">
        <v>0.1334819663548275</v>
      </c>
      <c r="N492" s="84" t="n">
        <v>0.254335484026543</v>
      </c>
      <c r="O492" s="84" t="n">
        <v>0.213688161779685</v>
      </c>
      <c r="P492" s="84" t="n">
        <v>0.1745322142974715</v>
      </c>
      <c r="Q492" s="84" t="n">
        <v>0.2911258608386971</v>
      </c>
      <c r="R492" s="84" t="n">
        <v>0.3086775554520066</v>
      </c>
      <c r="S492" s="84" t="n">
        <v>0.2788986039262422</v>
      </c>
      <c r="T492" s="84" t="n">
        <v>0.306356220683105</v>
      </c>
      <c r="U492" s="84" t="n">
        <v>0.2968550663044024</v>
      </c>
      <c r="V492" s="84" t="n">
        <v>0.2632936435571496</v>
      </c>
      <c r="W492" s="84" t="n">
        <v>0.2783340410474169</v>
      </c>
      <c r="X492" s="84" t="n">
        <v>0.247555547215934</v>
      </c>
      <c r="Y492" s="84" t="n">
        <v>0.1984580915314509</v>
      </c>
      <c r="Z492" s="84" t="n">
        <v>0.2372528184198688</v>
      </c>
      <c r="AA492" s="84" t="n">
        <v>0.2409542704621517</v>
      </c>
      <c r="AB492" s="84" t="n">
        <v>0.2556492993410769</v>
      </c>
      <c r="AC492" s="84" t="n">
        <v>0.2621870666650607</v>
      </c>
      <c r="AD492" s="84" t="n">
        <v>0.243906249554966</v>
      </c>
      <c r="AE492" s="84" t="n">
        <v>0.2562275484474966</v>
      </c>
      <c r="AF492" s="84" t="n">
        <v>0.1345296870174558</v>
      </c>
      <c r="AG492" s="84" t="n">
        <v>0.1478187127549099</v>
      </c>
      <c r="AH492" s="84" t="n">
        <v>0.1883167975838819</v>
      </c>
      <c r="AI492" s="84" t="n">
        <v>0.1678208555155697</v>
      </c>
      <c r="AJ492" s="84" t="n">
        <v>0.2821109675543682</v>
      </c>
      <c r="AK492" s="84" t="n">
        <v>0.5209857815854975</v>
      </c>
    </row>
    <row r="493">
      <c r="A493" s="84" t="n">
        <v>6</v>
      </c>
      <c r="B493" s="84" t="n">
        <v>0.2940887735782904</v>
      </c>
      <c r="C493" s="84" t="n">
        <v>0.3208610648571099</v>
      </c>
      <c r="D493" s="84" t="n">
        <v>0.4253301372310992</v>
      </c>
      <c r="E493" s="84" t="n">
        <v>0.2148522757984145</v>
      </c>
      <c r="F493" s="84" t="n">
        <v>0.2469258959892135</v>
      </c>
      <c r="G493" s="84" t="n">
        <v>0.2584362797575496</v>
      </c>
      <c r="H493" s="84" t="n">
        <v>0.3139148661170702</v>
      </c>
      <c r="I493" s="84" t="n">
        <v>0.3358906362139409</v>
      </c>
      <c r="J493" s="84" t="n">
        <v>0.2249579015917434</v>
      </c>
      <c r="K493" s="84" t="n">
        <v>0.3571472174789338</v>
      </c>
      <c r="L493" s="84" t="n">
        <v>0.3633762679146733</v>
      </c>
      <c r="M493" s="84" t="n">
        <v>0.1672802923273516</v>
      </c>
      <c r="N493" s="84" t="n">
        <v>0.3919542815862916</v>
      </c>
      <c r="O493" s="84" t="n">
        <v>0.3665189594041846</v>
      </c>
      <c r="P493" s="84" t="n">
        <v>0.2667474113114441</v>
      </c>
      <c r="Q493" s="84" t="n">
        <v>0.4526169447884485</v>
      </c>
      <c r="R493" s="84" t="n">
        <v>0.4338111167044509</v>
      </c>
      <c r="S493" s="84" t="n">
        <v>0.4686341390746857</v>
      </c>
      <c r="T493" s="84" t="n">
        <v>0.4400279497014043</v>
      </c>
      <c r="U493" s="84" t="n">
        <v>0.4223825204080732</v>
      </c>
      <c r="V493" s="84" t="n">
        <v>0.4092406769507264</v>
      </c>
      <c r="W493" s="84" t="n">
        <v>0.389720217032319</v>
      </c>
      <c r="X493" s="84" t="n">
        <v>0.355251222604343</v>
      </c>
      <c r="Y493" s="84" t="n">
        <v>0.2635703196251104</v>
      </c>
      <c r="Z493" s="84" t="n">
        <v>0.3466484952031389</v>
      </c>
      <c r="AA493" s="84" t="n">
        <v>0.3543351858442537</v>
      </c>
      <c r="AB493" s="84" t="n">
        <v>0.2786420479398546</v>
      </c>
      <c r="AC493" s="84" t="n">
        <v>0.3671292408362674</v>
      </c>
      <c r="AD493" s="84" t="n">
        <v>0.3554473637432419</v>
      </c>
      <c r="AE493" s="84" t="n">
        <v>0.2677634589673108</v>
      </c>
      <c r="AF493" s="84" t="n">
        <v>0.1842892205317517</v>
      </c>
      <c r="AG493" s="84" t="n">
        <v>0.2132222128968024</v>
      </c>
      <c r="AH493" s="84" t="n">
        <v>0.2014600029141774</v>
      </c>
      <c r="AI493" s="84" t="n">
        <v>0.2290507985605092</v>
      </c>
      <c r="AJ493" s="84" t="n">
        <v>0.3404586475219105</v>
      </c>
      <c r="AK493" s="84" t="n">
        <v>0.5474401156559237</v>
      </c>
    </row>
    <row r="494">
      <c r="A494" s="84" t="n">
        <v>7</v>
      </c>
      <c r="B494" s="84" t="n">
        <v>0.5460045879371311</v>
      </c>
      <c r="C494" s="84" t="n">
        <v>0.5456924766776838</v>
      </c>
      <c r="D494" s="84" t="n">
        <v>0.4929540940303137</v>
      </c>
      <c r="E494" s="84" t="n">
        <v>0.402259796723954</v>
      </c>
      <c r="F494" s="84" t="n">
        <v>0.4619922453694828</v>
      </c>
      <c r="G494" s="84" t="n">
        <v>0.3240829167982378</v>
      </c>
      <c r="H494" s="84" t="n">
        <v>0.3869249154576571</v>
      </c>
      <c r="I494" s="84" t="n">
        <v>0.4400095053088195</v>
      </c>
      <c r="J494" s="84" t="n">
        <v>0.3147895631039975</v>
      </c>
      <c r="K494" s="84" t="n">
        <v>0.4802156779481507</v>
      </c>
      <c r="L494" s="84" t="n">
        <v>0.4721685514905792</v>
      </c>
      <c r="M494" s="84" t="n">
        <v>0.3168035601757958</v>
      </c>
      <c r="N494" s="84" t="n">
        <v>0.5306897704356686</v>
      </c>
      <c r="O494" s="84" t="n">
        <v>0.5039164110826873</v>
      </c>
      <c r="P494" s="84" t="n">
        <v>0.5351002035498289</v>
      </c>
      <c r="Q494" s="84" t="n">
        <v>0.544925387107587</v>
      </c>
      <c r="R494" s="84" t="n">
        <v>0.5378872688702376</v>
      </c>
      <c r="S494" s="84" t="n">
        <v>0.6197167308359354</v>
      </c>
      <c r="T494" s="84" t="n">
        <v>0.5714893485231048</v>
      </c>
      <c r="U494" s="84" t="n">
        <v>0.5376828922403145</v>
      </c>
      <c r="V494" s="84" t="n">
        <v>0.6352155454382494</v>
      </c>
      <c r="W494" s="84" t="n">
        <v>0.5114965793819296</v>
      </c>
      <c r="X494" s="84" t="n">
        <v>0.5013752075617208</v>
      </c>
      <c r="Y494" s="84" t="n">
        <v>0.5834799232605941</v>
      </c>
      <c r="Z494" s="84" t="n">
        <v>0.4490109075161851</v>
      </c>
      <c r="AA494" s="84" t="n">
        <v>0.4560826630675738</v>
      </c>
      <c r="AB494" s="84" t="n">
        <v>0.4742780274711526</v>
      </c>
      <c r="AC494" s="84" t="n">
        <v>0.4553203888421482</v>
      </c>
      <c r="AD494" s="84" t="n">
        <v>0.452914546320217</v>
      </c>
      <c r="AE494" s="84" t="n">
        <v>0.4030038719113692</v>
      </c>
      <c r="AF494" s="84" t="n">
        <v>0.3483745690295496</v>
      </c>
      <c r="AG494" s="84" t="n">
        <v>0.3989597170339218</v>
      </c>
      <c r="AH494" s="84" t="n">
        <v>0.2512868742797345</v>
      </c>
      <c r="AI494" s="84" t="n">
        <v>0.428574747940398</v>
      </c>
      <c r="AJ494" s="84" t="n">
        <v>0.5190393938506367</v>
      </c>
      <c r="AK494" s="84" t="n">
        <v>0.6002090210196095</v>
      </c>
    </row>
    <row r="495">
      <c r="A495" s="84" t="n">
        <v>8</v>
      </c>
      <c r="B495" s="84" t="n">
        <v>0.6651990296153519</v>
      </c>
      <c r="C495" s="84" t="n">
        <v>0.6640365073506282</v>
      </c>
      <c r="D495" s="84" t="n">
        <v>0.6627295657943117</v>
      </c>
      <c r="E495" s="84" t="n">
        <v>0.4920177105750435</v>
      </c>
      <c r="F495" s="84" t="n">
        <v>0.5643398004802308</v>
      </c>
      <c r="G495" s="84" t="n">
        <v>0.4628693299240352</v>
      </c>
      <c r="H495" s="84" t="n">
        <v>0.6913573619369685</v>
      </c>
      <c r="I495" s="84" t="n">
        <v>0.639866413584006</v>
      </c>
      <c r="J495" s="84" t="n">
        <v>0.4674414745647408</v>
      </c>
      <c r="K495" s="84" t="n">
        <v>0.6880111868591766</v>
      </c>
      <c r="L495" s="84" t="n">
        <v>0.6815179213722852</v>
      </c>
      <c r="M495" s="84" t="n">
        <v>0.5049204749239968</v>
      </c>
      <c r="N495" s="84" t="n">
        <v>0.7215326453269946</v>
      </c>
      <c r="O495" s="84" t="n">
        <v>0.70108303986441</v>
      </c>
      <c r="P495" s="84" t="n">
        <v>0.6672664246343107</v>
      </c>
      <c r="Q495" s="84" t="n">
        <v>0.7003776848683998</v>
      </c>
      <c r="R495" s="84" t="n">
        <v>0.6976704097004862</v>
      </c>
      <c r="S495" s="84" t="n">
        <v>0.7017880880571006</v>
      </c>
      <c r="T495" s="84" t="n">
        <v>0.7088558281158565</v>
      </c>
      <c r="U495" s="84" t="n">
        <v>0.6870663576389966</v>
      </c>
      <c r="V495" s="84" t="n">
        <v>0.7270449714859067</v>
      </c>
      <c r="W495" s="84" t="n">
        <v>0.7023300306676102</v>
      </c>
      <c r="X495" s="84" t="n">
        <v>0.6698835324408121</v>
      </c>
      <c r="Y495" s="84" t="n">
        <v>0.6668449426835924</v>
      </c>
      <c r="Z495" s="84" t="n">
        <v>0.6374116844658643</v>
      </c>
      <c r="AA495" s="84" t="n">
        <v>0.6368853826288522</v>
      </c>
      <c r="AB495" s="84" t="n">
        <v>0.5831272009998771</v>
      </c>
      <c r="AC495" s="84" t="n">
        <v>0.6396477940744958</v>
      </c>
      <c r="AD495" s="84" t="n">
        <v>0.6584543207254869</v>
      </c>
      <c r="AE495" s="84" t="n">
        <v>0.5866308388991748</v>
      </c>
      <c r="AF495" s="84" t="n">
        <v>0.428574668595489</v>
      </c>
      <c r="AG495" s="84" t="n">
        <v>0.490129690978036</v>
      </c>
      <c r="AH495" s="84" t="n">
        <v>0.4191718437471023</v>
      </c>
      <c r="AI495" s="84" t="n">
        <v>0.522839183743271</v>
      </c>
      <c r="AJ495" s="84" t="n">
        <v>0.6339101005728891</v>
      </c>
      <c r="AK495" s="84" t="n">
        <v>0.7044907471700265</v>
      </c>
    </row>
    <row r="496">
      <c r="A496" s="84" t="n">
        <v>9</v>
      </c>
      <c r="B496" s="84" t="n">
        <v>0.9013016047173372</v>
      </c>
      <c r="C496" s="84" t="n">
        <v>0.8862291863953665</v>
      </c>
      <c r="D496" s="84" t="n">
        <v>0.7481888411664541</v>
      </c>
      <c r="E496" s="84" t="n">
        <v>0.6740077969492437</v>
      </c>
      <c r="F496" s="84" t="n">
        <v>0.7687362785980562</v>
      </c>
      <c r="G496" s="84" t="n">
        <v>0.5079732133917636</v>
      </c>
      <c r="H496" s="84" t="n">
        <v>0.7423819570056454</v>
      </c>
      <c r="I496" s="84" t="n">
        <v>0.779086228644516</v>
      </c>
      <c r="J496" s="84" t="n">
        <v>0.6679577346519404</v>
      </c>
      <c r="K496" s="84" t="n">
        <v>0.7971954794894796</v>
      </c>
      <c r="L496" s="84" t="n">
        <v>0.7930132516536226</v>
      </c>
      <c r="M496" s="84" t="n">
        <v>0.7374542395157383</v>
      </c>
      <c r="N496" s="84" t="n">
        <v>0.8001599744287187</v>
      </c>
      <c r="O496" s="84" t="n">
        <v>0.7963232060510738</v>
      </c>
      <c r="P496" s="84" t="n">
        <v>0.7628730479125416</v>
      </c>
      <c r="Q496" s="84" t="n">
        <v>0.7691788094825776</v>
      </c>
      <c r="R496" s="84" t="n">
        <v>0.7783627600117665</v>
      </c>
      <c r="S496" s="84" t="n">
        <v>0.8143147088512784</v>
      </c>
      <c r="T496" s="84" t="n">
        <v>0.772296325516219</v>
      </c>
      <c r="U496" s="84" t="n">
        <v>0.7653517036811803</v>
      </c>
      <c r="V496" s="84" t="n">
        <v>0.8294468056377899</v>
      </c>
      <c r="W496" s="84" t="n">
        <v>0.7948834630809153</v>
      </c>
      <c r="X496" s="84" t="n">
        <v>0.7724135088353351</v>
      </c>
      <c r="Y496" s="84" t="n">
        <v>0.7717961674879391</v>
      </c>
      <c r="Z496" s="84" t="n">
        <v>0.7502148768238901</v>
      </c>
      <c r="AA496" s="84" t="n">
        <v>0.7552714719496303</v>
      </c>
      <c r="AB496" s="84" t="n">
        <v>0.720545520067898</v>
      </c>
      <c r="AC496" s="84" t="n">
        <v>0.7522383179114892</v>
      </c>
      <c r="AD496" s="84" t="n">
        <v>0.7506759731484962</v>
      </c>
      <c r="AE496" s="84" t="n">
        <v>0.7046566501461125</v>
      </c>
      <c r="AF496" s="84" t="n">
        <v>0.5940593834849817</v>
      </c>
      <c r="AG496" s="84" t="n">
        <v>0.6808332975155859</v>
      </c>
      <c r="AH496" s="84" t="n">
        <v>0.4987858476944882</v>
      </c>
      <c r="AI496" s="84" t="n">
        <v>0.7114284678642595</v>
      </c>
      <c r="AJ496" s="84" t="n">
        <v>0.8393620385346802</v>
      </c>
      <c r="AK496" s="84" t="n">
        <v>0.7984629655346773</v>
      </c>
    </row>
    <row r="497">
      <c r="A497" s="84" t="n">
        <v>10</v>
      </c>
      <c r="B497" s="84" t="n">
        <v>0.9678685302043121</v>
      </c>
      <c r="C497" s="84" t="n">
        <v>0.953232333523174</v>
      </c>
      <c r="D497" s="84" t="n">
        <v>0.8524072442245243</v>
      </c>
      <c r="E497" s="84" t="n">
        <v>0.7380831066245251</v>
      </c>
      <c r="F497" s="84" t="n">
        <v>0.8338273242286781</v>
      </c>
      <c r="G497" s="84" t="n">
        <v>0.6318635228215022</v>
      </c>
      <c r="H497" s="84" t="n">
        <v>0.7899636527763058</v>
      </c>
      <c r="I497" s="84" t="n">
        <v>0.8483181410736444</v>
      </c>
      <c r="J497" s="84" t="n">
        <v>0.8024192234441637</v>
      </c>
      <c r="K497" s="84" t="n">
        <v>0.864017748998183</v>
      </c>
      <c r="L497" s="84" t="n">
        <v>0.8558030478391083</v>
      </c>
      <c r="M497" s="84" t="n">
        <v>0.8182497466559258</v>
      </c>
      <c r="N497" s="84" t="n">
        <v>0.8606483171516136</v>
      </c>
      <c r="O497" s="84" t="n">
        <v>0.873971670278795</v>
      </c>
      <c r="P497" s="84" t="n">
        <v>0.7796238136102666</v>
      </c>
      <c r="Q497" s="84" t="n">
        <v>0.8269933112038913</v>
      </c>
      <c r="R497" s="84" t="n">
        <v>0.8334159177561151</v>
      </c>
      <c r="S497" s="84" t="n">
        <v>0.8632482645337415</v>
      </c>
      <c r="T497" s="84" t="n">
        <v>0.8209056594341924</v>
      </c>
      <c r="U497" s="84" t="n">
        <v>0.8240226398472419</v>
      </c>
      <c r="V497" s="84" t="n">
        <v>0.8779869182042446</v>
      </c>
      <c r="W497" s="84" t="n">
        <v>0.8624744043406464</v>
      </c>
      <c r="X497" s="84" t="n">
        <v>0.834777402060037</v>
      </c>
      <c r="Y497" s="84" t="n">
        <v>0.8233489409041466</v>
      </c>
      <c r="Z497" s="84" t="n">
        <v>0.819588906033468</v>
      </c>
      <c r="AA497" s="84" t="n">
        <v>0.8327285721990916</v>
      </c>
      <c r="AB497" s="84" t="n">
        <v>0.775002817407183</v>
      </c>
      <c r="AC497" s="84" t="n">
        <v>0.8290144738194259</v>
      </c>
      <c r="AD497" s="84" t="n">
        <v>0.8330958806785353</v>
      </c>
      <c r="AE497" s="84" t="n">
        <v>0.8382785323526684</v>
      </c>
      <c r="AF497" s="84" t="n">
        <v>0.8221753834743976</v>
      </c>
      <c r="AG497" s="84" t="n">
        <v>0.8545506820670776</v>
      </c>
      <c r="AH497" s="84" t="n">
        <v>0.8018322228550991</v>
      </c>
      <c r="AI497" s="84" t="n">
        <v>0.7683630810754545</v>
      </c>
      <c r="AJ497" s="84" t="n">
        <v>0.9126844586627091</v>
      </c>
      <c r="AK497" s="84" t="n">
        <v>0.9189313577820273</v>
      </c>
    </row>
    <row r="498">
      <c r="A498" s="84" t="n">
        <v>11</v>
      </c>
      <c r="B498" s="84" t="n">
        <v>0.989630884960393</v>
      </c>
      <c r="C498" s="84" t="n">
        <v>0.9700184997447445</v>
      </c>
      <c r="D498" s="84" t="n">
        <v>0.8892502305671439</v>
      </c>
      <c r="E498" s="84" t="n">
        <v>0.8953576759869417</v>
      </c>
      <c r="F498" s="84" t="n">
        <v>0.8942425675434739</v>
      </c>
      <c r="G498" s="84" t="n">
        <v>0.7603626743478561</v>
      </c>
      <c r="H498" s="84" t="n">
        <v>0.8772568274994275</v>
      </c>
      <c r="I498" s="84" t="n">
        <v>0.9087695735108268</v>
      </c>
      <c r="J498" s="84" t="n">
        <v>0.8570040271094197</v>
      </c>
      <c r="K498" s="84" t="n">
        <v>0.9132651478432705</v>
      </c>
      <c r="L498" s="84" t="n">
        <v>0.9053141367461822</v>
      </c>
      <c r="M498" s="84" t="n">
        <v>0.8836098190900663</v>
      </c>
      <c r="N498" s="84" t="n">
        <v>0.912829328371629</v>
      </c>
      <c r="O498" s="84" t="n">
        <v>0.9251217438976628</v>
      </c>
      <c r="P498" s="84" t="n">
        <v>0.8362989572677645</v>
      </c>
      <c r="Q498" s="84" t="n">
        <v>0.8798682226157856</v>
      </c>
      <c r="R498" s="84" t="n">
        <v>0.8822384123071174</v>
      </c>
      <c r="S498" s="84" t="n">
        <v>0.9252059621803176</v>
      </c>
      <c r="T498" s="84" t="n">
        <v>0.8692248467629364</v>
      </c>
      <c r="U498" s="84" t="n">
        <v>0.8786889794165407</v>
      </c>
      <c r="V498" s="84" t="n">
        <v>0.9300673334569757</v>
      </c>
      <c r="W498" s="84" t="n">
        <v>0.9228867657466383</v>
      </c>
      <c r="X498" s="84" t="n">
        <v>0.8929050441588897</v>
      </c>
      <c r="Y498" s="84" t="n">
        <v>0.8846543479275374</v>
      </c>
      <c r="Z498" s="84" t="n">
        <v>0.8691093175619483</v>
      </c>
      <c r="AA498" s="84" t="n">
        <v>0.8946580254567366</v>
      </c>
      <c r="AB498" s="84" t="n">
        <v>0.8427613009863155</v>
      </c>
      <c r="AC498" s="84" t="n">
        <v>0.8922293843725598</v>
      </c>
      <c r="AD498" s="84" t="n">
        <v>0.9062011819543828</v>
      </c>
      <c r="AE498" s="84" t="n">
        <v>0.8854507209920705</v>
      </c>
      <c r="AF498" s="84" t="n">
        <v>0.8511549686767974</v>
      </c>
      <c r="AG498" s="84" t="n">
        <v>0.9301737651114171</v>
      </c>
      <c r="AH498" s="84" t="n">
        <v>0.843397401083544</v>
      </c>
      <c r="AI498" s="84" t="n">
        <v>0.7858757398209558</v>
      </c>
      <c r="AJ498" s="84" t="n">
        <v>0.9226229606896801</v>
      </c>
      <c r="AK498" s="84" t="n">
        <v>0.9321687622181155</v>
      </c>
    </row>
    <row r="499">
      <c r="A499" s="84" t="n">
        <v>12</v>
      </c>
      <c r="B499" s="84" t="n">
        <v>1</v>
      </c>
      <c r="C499" s="84" t="n">
        <v>1</v>
      </c>
      <c r="D499" s="84" t="n">
        <v>0.887765665727966</v>
      </c>
      <c r="E499" s="84" t="n">
        <v>0.9721932969289414</v>
      </c>
      <c r="F499" s="84" t="n">
        <v>0.9553238624445342</v>
      </c>
      <c r="G499" s="84" t="n">
        <v>0.7755106887141452</v>
      </c>
      <c r="H499" s="84" t="n">
        <v>0.9162181106966154</v>
      </c>
      <c r="I499" s="84" t="n">
        <v>0.9451943331187993</v>
      </c>
      <c r="J499" s="84" t="n">
        <v>0.92515557235537</v>
      </c>
      <c r="K499" s="84" t="n">
        <v>0.9486870885111529</v>
      </c>
      <c r="L499" s="84" t="n">
        <v>0.9366286146260824</v>
      </c>
      <c r="M499" s="84" t="n">
        <v>0.7704867984460664</v>
      </c>
      <c r="N499" s="84" t="n">
        <v>0.9249880006351775</v>
      </c>
      <c r="O499" s="84" t="n">
        <v>0.9282493793002418</v>
      </c>
      <c r="P499" s="84" t="n">
        <v>0.850332953547514</v>
      </c>
      <c r="Q499" s="84" t="n">
        <v>0.9094121436405506</v>
      </c>
      <c r="R499" s="84" t="n">
        <v>0.907508225661296</v>
      </c>
      <c r="S499" s="84" t="n">
        <v>0.9483819318003062</v>
      </c>
      <c r="T499" s="84" t="n">
        <v>0.9090159520856052</v>
      </c>
      <c r="U499" s="84" t="n">
        <v>0.9118161194077726</v>
      </c>
      <c r="V499" s="84" t="n">
        <v>0.9703826297218584</v>
      </c>
      <c r="W499" s="84" t="n">
        <v>0.9387607926397735</v>
      </c>
      <c r="X499" s="84" t="n">
        <v>0.9147691458346084</v>
      </c>
      <c r="Y499" s="84" t="n">
        <v>0.9311430133415143</v>
      </c>
      <c r="Z499" s="84" t="n">
        <v>0.9066864590130241</v>
      </c>
      <c r="AA499" s="84" t="n">
        <v>0.9190653548942915</v>
      </c>
      <c r="AB499" s="84" t="n">
        <v>0.8929105121441391</v>
      </c>
      <c r="AC499" s="84" t="n">
        <v>0.911610756021874</v>
      </c>
      <c r="AD499" s="84" t="n">
        <v>0.9196799294164922</v>
      </c>
      <c r="AE499" s="84" t="n">
        <v>0.9447824536163263</v>
      </c>
      <c r="AF499" s="84" t="n">
        <v>0.9192483943385763</v>
      </c>
      <c r="AG499" s="84" t="n">
        <v>0.9557148921786378</v>
      </c>
      <c r="AH499" s="84" t="n">
        <v>0.9551558422635211</v>
      </c>
      <c r="AI499" s="84" t="n">
        <v>0.8673434107604914</v>
      </c>
      <c r="AJ499" s="84" t="n">
        <v>0.9551583608061887</v>
      </c>
      <c r="AK499" s="84" t="n">
        <v>0.8812826484067046</v>
      </c>
    </row>
    <row r="500">
      <c r="A500" s="84" t="n">
        <v>13</v>
      </c>
      <c r="B500" s="84" t="n">
        <v>0.9942382674968872</v>
      </c>
      <c r="C500" s="84" t="n">
        <v>0.9930662978965517</v>
      </c>
      <c r="D500" s="84" t="n">
        <v>0.9885871831370689</v>
      </c>
      <c r="E500" s="84" t="n">
        <v>0.9672452161930996</v>
      </c>
      <c r="F500" s="84" t="n">
        <v>0.9737142077326661</v>
      </c>
      <c r="G500" s="84" t="n">
        <v>0.7902739376108727</v>
      </c>
      <c r="H500" s="84" t="n">
        <v>0.945553021469823</v>
      </c>
      <c r="I500" s="84" t="n">
        <v>0.9565225823540108</v>
      </c>
      <c r="J500" s="84" t="n">
        <v>0.9530648493456008</v>
      </c>
      <c r="K500" s="84" t="n">
        <v>0.9442084753401077</v>
      </c>
      <c r="L500" s="84" t="n">
        <v>0.9499714777170629</v>
      </c>
      <c r="M500" s="84" t="n">
        <v>0.9639219147009729</v>
      </c>
      <c r="N500" s="84" t="n">
        <v>0.9599930530668223</v>
      </c>
      <c r="O500" s="84" t="n">
        <v>0.9488997549128788</v>
      </c>
      <c r="P500" s="84" t="n">
        <v>0.838505293032571</v>
      </c>
      <c r="Q500" s="84" t="n">
        <v>0.9299180162861441</v>
      </c>
      <c r="R500" s="84" t="n">
        <v>0.9368325180366728</v>
      </c>
      <c r="S500" s="84" t="n">
        <v>1</v>
      </c>
      <c r="T500" s="84" t="n">
        <v>0.9434708595565539</v>
      </c>
      <c r="U500" s="84" t="n">
        <v>0.9432307758525188</v>
      </c>
      <c r="V500" s="84" t="n">
        <v>1</v>
      </c>
      <c r="W500" s="84" t="n">
        <v>0.9689601321066288</v>
      </c>
      <c r="X500" s="84" t="n">
        <v>0.946884030802373</v>
      </c>
      <c r="Y500" s="84" t="n">
        <v>0.9595798288197429</v>
      </c>
      <c r="Z500" s="84" t="n">
        <v>0.9373306647352776</v>
      </c>
      <c r="AA500" s="84" t="n">
        <v>0.9457939075180066</v>
      </c>
      <c r="AB500" s="84" t="n">
        <v>0.9270948934574391</v>
      </c>
      <c r="AC500" s="84" t="n">
        <v>0.9426433998291709</v>
      </c>
      <c r="AD500" s="84" t="n">
        <v>0.9519669068834936</v>
      </c>
      <c r="AE500" s="84" t="n">
        <v>0.9571766079125177</v>
      </c>
      <c r="AF500" s="84" t="n">
        <v>0.9500011907088423</v>
      </c>
      <c r="AG500" s="84" t="n">
        <v>0.9767875236549667</v>
      </c>
      <c r="AH500" s="84" t="n">
        <v>0.9199854291126328</v>
      </c>
      <c r="AI500" s="84" t="n">
        <v>0.933458402730274</v>
      </c>
      <c r="AJ500" s="84" t="n">
        <v>0.9605586888532347</v>
      </c>
      <c r="AK500" s="84" t="n">
        <v>0.9226007983392266</v>
      </c>
    </row>
    <row r="501">
      <c r="A501" s="84" t="n">
        <v>14</v>
      </c>
      <c r="B501" s="84" t="n">
        <v>0.9882938660352996</v>
      </c>
      <c r="C501" s="84" t="n">
        <v>0.9956275355033094</v>
      </c>
      <c r="D501" s="84" t="n">
        <v>0.976294205729568</v>
      </c>
      <c r="E501" s="84" t="n">
        <v>0.981478206919978</v>
      </c>
      <c r="F501" s="84" t="n">
        <v>0.9857943783949438</v>
      </c>
      <c r="G501" s="84" t="n">
        <v>0.858746145927198</v>
      </c>
      <c r="H501" s="84" t="n">
        <v>0.9854258916695446</v>
      </c>
      <c r="I501" s="84" t="n">
        <v>0.9870103918826144</v>
      </c>
      <c r="J501" s="84" t="n">
        <v>1</v>
      </c>
      <c r="K501" s="84" t="n">
        <v>0.9842314521668035</v>
      </c>
      <c r="L501" s="84" t="n">
        <v>0.9797554916344944</v>
      </c>
      <c r="M501" s="84" t="n">
        <v>0.9606537424081112</v>
      </c>
      <c r="N501" s="84" t="n">
        <v>0.9917465405786322</v>
      </c>
      <c r="O501" s="84" t="n">
        <v>0.9930444299712806</v>
      </c>
      <c r="P501" s="84" t="n">
        <v>0.9643165111963744</v>
      </c>
      <c r="Q501" s="84" t="n">
        <v>0.9769375025163631</v>
      </c>
      <c r="R501" s="84" t="n">
        <v>0.9724730219907245</v>
      </c>
      <c r="S501" s="84" t="n">
        <v>0.984080726687622</v>
      </c>
      <c r="T501" s="84" t="n">
        <v>0.9715411837002818</v>
      </c>
      <c r="U501" s="84" t="n">
        <v>0.9734694515671729</v>
      </c>
      <c r="V501" s="84" t="n">
        <v>0.9944064032356064</v>
      </c>
      <c r="W501" s="84" t="n">
        <v>0.9837192734135409</v>
      </c>
      <c r="X501" s="84" t="n">
        <v>0.9779418094401986</v>
      </c>
      <c r="Y501" s="84" t="n">
        <v>1</v>
      </c>
      <c r="Z501" s="84" t="n">
        <v>0.9790903673911575</v>
      </c>
      <c r="AA501" s="84" t="n">
        <v>0.9811826901190788</v>
      </c>
      <c r="AB501" s="84" t="n">
        <v>0.9737384223665839</v>
      </c>
      <c r="AC501" s="84" t="n">
        <v>0.9818879289335183</v>
      </c>
      <c r="AD501" s="84" t="n">
        <v>0.9874815221866136</v>
      </c>
      <c r="AE501" s="84" t="n">
        <v>0.9871388683669775</v>
      </c>
      <c r="AF501" s="84" t="n">
        <v>0.9759854816681868</v>
      </c>
      <c r="AG501" s="84" t="n">
        <v>0.9921550320454715</v>
      </c>
      <c r="AH501" s="84" t="n">
        <v>1</v>
      </c>
      <c r="AI501" s="84" t="n">
        <v>1</v>
      </c>
      <c r="AJ501" s="84" t="n">
        <v>0.9832943072338496</v>
      </c>
      <c r="AK501" s="84" t="n">
        <v>1</v>
      </c>
    </row>
    <row r="502">
      <c r="A502" s="84" t="n">
        <v>15</v>
      </c>
      <c r="B502" s="84" t="n">
        <v>0.9827148024906616</v>
      </c>
      <c r="C502" s="84" t="n">
        <v>0.9957966664829497</v>
      </c>
      <c r="D502" s="84" t="n">
        <v>1</v>
      </c>
      <c r="E502" s="84" t="n">
        <v>1</v>
      </c>
      <c r="F502" s="84" t="n">
        <v>1</v>
      </c>
      <c r="G502" s="84" t="n">
        <v>1</v>
      </c>
      <c r="H502" s="84" t="n">
        <v>1</v>
      </c>
      <c r="I502" s="84" t="n">
        <v>1</v>
      </c>
      <c r="J502" s="84" t="n">
        <v>0.9844916432341001</v>
      </c>
      <c r="K502" s="84" t="n">
        <v>1</v>
      </c>
      <c r="L502" s="84" t="n">
        <v>1</v>
      </c>
      <c r="M502" s="84" t="n">
        <v>1</v>
      </c>
      <c r="N502" s="84" t="n">
        <v>0.9978936016128788</v>
      </c>
      <c r="O502" s="84" t="n">
        <v>1</v>
      </c>
      <c r="P502" s="84" t="n">
        <v>1</v>
      </c>
      <c r="Q502" s="84" t="n">
        <v>1</v>
      </c>
      <c r="R502" s="84" t="n">
        <v>1</v>
      </c>
      <c r="S502" s="84" t="n">
        <v>0.7975893797209609</v>
      </c>
      <c r="T502" s="84" t="n">
        <v>1</v>
      </c>
      <c r="U502" s="84" t="n">
        <v>1</v>
      </c>
      <c r="V502" s="84" t="n">
        <v>0.8077190199749972</v>
      </c>
      <c r="W502" s="84" t="n">
        <v>1</v>
      </c>
      <c r="X502" s="84" t="n">
        <v>1</v>
      </c>
      <c r="Y502" s="84" t="n">
        <v>0.990250573757439</v>
      </c>
      <c r="Z502" s="84" t="n">
        <v>1</v>
      </c>
      <c r="AA502" s="84" t="n">
        <v>1</v>
      </c>
      <c r="AB502" s="84" t="n">
        <v>1</v>
      </c>
      <c r="AC502" s="84" t="n">
        <v>1</v>
      </c>
      <c r="AD502" s="84" t="n">
        <v>1</v>
      </c>
      <c r="AE502" s="84" t="n">
        <v>1</v>
      </c>
      <c r="AF502" s="84" t="n">
        <v>1</v>
      </c>
      <c r="AG502" s="84" t="n">
        <v>1</v>
      </c>
      <c r="AH502" s="84" t="n">
        <v>0.9233494496178454</v>
      </c>
      <c r="AI502" s="84" t="n">
        <v>0.9981207060643013</v>
      </c>
      <c r="AJ502" s="84" t="n">
        <v>1</v>
      </c>
      <c r="AK502" s="84" t="n">
        <v>0.9028871250885757</v>
      </c>
    </row>
    <row r="503">
      <c r="A503" s="84" t="n">
        <v>16</v>
      </c>
      <c r="B503" s="84" t="n">
        <v>0.9705019094798707</v>
      </c>
      <c r="C503" s="84" t="n">
        <v>0.984124736045998</v>
      </c>
      <c r="D503" s="84" t="n">
        <v>0.9793542271327719</v>
      </c>
      <c r="E503" s="84" t="n">
        <v>0.993581422845</v>
      </c>
      <c r="F503" s="84" t="n">
        <v>0.9794555818941815</v>
      </c>
      <c r="G503" s="84" t="n">
        <v>0.9810052936540332</v>
      </c>
      <c r="H503" s="84" t="n">
        <v>0.9983481332298425</v>
      </c>
      <c r="I503" s="84" t="n">
        <v>0.9803014350902571</v>
      </c>
      <c r="J503" s="84" t="n">
        <v>0.8602317806260592</v>
      </c>
      <c r="K503" s="84" t="n">
        <v>0.9919998078592889</v>
      </c>
      <c r="L503" s="84" t="n">
        <v>0.9805779871873885</v>
      </c>
      <c r="M503" s="84" t="n">
        <v>0.8757706585056815</v>
      </c>
      <c r="N503" s="84" t="n">
        <v>1</v>
      </c>
      <c r="O503" s="84" t="n">
        <v>0.9955291658017102</v>
      </c>
      <c r="P503" s="84" t="n">
        <v>0.8803423326005339</v>
      </c>
      <c r="Q503" s="84" t="n">
        <v>0.9316939015972296</v>
      </c>
      <c r="R503" s="84" t="n">
        <v>0.9106034895314987</v>
      </c>
      <c r="S503" s="84" t="n">
        <v>0.7789651901920955</v>
      </c>
      <c r="T503" s="84" t="n">
        <v>0.9164117017097457</v>
      </c>
      <c r="U503" s="84" t="n">
        <v>0.916933649015566</v>
      </c>
      <c r="V503" s="84" t="n">
        <v>0.7909312456883539</v>
      </c>
      <c r="W503" s="84" t="n">
        <v>0.9962632696390659</v>
      </c>
      <c r="X503" s="84" t="n">
        <v>0.9702735866238478</v>
      </c>
      <c r="Y503" s="84" t="n">
        <v>0.9106899698812426</v>
      </c>
      <c r="Z503" s="84" t="n">
        <v>0.998379361279404</v>
      </c>
      <c r="AA503" s="84" t="n">
        <v>0.9875952086974648</v>
      </c>
      <c r="AB503" s="84" t="n">
        <v>0.8413198072320456</v>
      </c>
      <c r="AC503" s="84" t="n">
        <v>0.9861048360787862</v>
      </c>
      <c r="AD503" s="84" t="n">
        <v>0.9824576861050065</v>
      </c>
      <c r="AE503" s="84" t="n">
        <v>0.7623773296523504</v>
      </c>
      <c r="AF503" s="84" t="n">
        <v>0.9631534203772997</v>
      </c>
      <c r="AG503" s="84" t="n">
        <v>0.9743247089169647</v>
      </c>
      <c r="AH503" s="84" t="n">
        <v>0.9505302478375479</v>
      </c>
      <c r="AI503" s="84" t="n">
        <v>0.9168370609404278</v>
      </c>
      <c r="AJ503" s="84" t="n">
        <v>0.9407917931828265</v>
      </c>
      <c r="AK503" s="84" t="n">
        <v>0.9578949055132412</v>
      </c>
    </row>
    <row r="504">
      <c r="A504" s="84" t="n">
        <v>17</v>
      </c>
      <c r="B504" s="84" t="n">
        <v>0.9443413576074842</v>
      </c>
      <c r="C504" s="84" t="n">
        <v>0.9327706026084472</v>
      </c>
      <c r="D504" s="84" t="n">
        <v>0.613930466289954</v>
      </c>
      <c r="E504" s="84" t="n">
        <v>0.9497411568283558</v>
      </c>
      <c r="F504" s="84" t="n">
        <v>0.9487991818887734</v>
      </c>
      <c r="G504" s="84" t="n">
        <v>0.5758880091804591</v>
      </c>
      <c r="H504" s="84" t="n">
        <v>0.879127871789699</v>
      </c>
      <c r="I504" s="84" t="n">
        <v>0.8744410156036768</v>
      </c>
      <c r="J504" s="84" t="n">
        <v>0.591689806796004</v>
      </c>
      <c r="K504" s="84" t="n">
        <v>0.8621103521478896</v>
      </c>
      <c r="L504" s="84" t="n">
        <v>0.8611392526388908</v>
      </c>
      <c r="M504" s="84" t="n">
        <v>0.7762830140051034</v>
      </c>
      <c r="N504" s="84" t="n">
        <v>0.925598550892314</v>
      </c>
      <c r="O504" s="84" t="n">
        <v>0.9122406869505765</v>
      </c>
      <c r="P504" s="84" t="n">
        <v>0.7612610527027944</v>
      </c>
      <c r="Q504" s="84" t="n">
        <v>0.9336604241460253</v>
      </c>
      <c r="R504" s="84" t="n">
        <v>0.9103695508417069</v>
      </c>
      <c r="S504" s="84" t="n">
        <v>0.7677633399056647</v>
      </c>
      <c r="T504" s="84" t="n">
        <v>0.9104666850317503</v>
      </c>
      <c r="U504" s="84" t="n">
        <v>0.919743964833876</v>
      </c>
      <c r="V504" s="84" t="n">
        <v>0.7773403944093908</v>
      </c>
      <c r="W504" s="84" t="n">
        <v>0.918239443264921</v>
      </c>
      <c r="X504" s="84" t="n">
        <v>0.9146567832664346</v>
      </c>
      <c r="Y504" s="84" t="n">
        <v>0.7703796349024777</v>
      </c>
      <c r="Z504" s="84" t="n">
        <v>0.923089842068891</v>
      </c>
      <c r="AA504" s="84" t="n">
        <v>0.8814971248144765</v>
      </c>
      <c r="AB504" s="84" t="n">
        <v>0.6329735010916259</v>
      </c>
      <c r="AC504" s="84" t="n">
        <v>0.8801240034657825</v>
      </c>
      <c r="AD504" s="84" t="n">
        <v>0.8539128046583397</v>
      </c>
      <c r="AE504" s="84" t="n">
        <v>0.5535481678336738</v>
      </c>
      <c r="AF504" s="84" t="n">
        <v>0.8729377584357941</v>
      </c>
      <c r="AG504" s="84" t="n">
        <v>0.9133000131113291</v>
      </c>
      <c r="AH504" s="84" t="n">
        <v>0.6207020518458666</v>
      </c>
      <c r="AI504" s="84" t="n">
        <v>0.8904590979389109</v>
      </c>
      <c r="AJ504" s="84" t="n">
        <v>0.9013474988039952</v>
      </c>
      <c r="AK504" s="84" t="n">
        <v>0.7371587384673454</v>
      </c>
    </row>
    <row r="505">
      <c r="A505" s="84" t="n">
        <v>18</v>
      </c>
      <c r="B505" s="84" t="n">
        <v>0.7916012348421592</v>
      </c>
      <c r="C505" s="84" t="n">
        <v>0.7818400760254332</v>
      </c>
      <c r="D505" s="84" t="n">
        <v>0.4419746201547521</v>
      </c>
      <c r="E505" s="84" t="n">
        <v>0.8102395974821677</v>
      </c>
      <c r="F505" s="84" t="n">
        <v>0.8073444205410499</v>
      </c>
      <c r="G505" s="84" t="n">
        <v>0.3452982879059772</v>
      </c>
      <c r="H505" s="84" t="n">
        <v>0.7853691311885167</v>
      </c>
      <c r="I505" s="84" t="n">
        <v>0.7756209966213877</v>
      </c>
      <c r="J505" s="84" t="n">
        <v>0.5485338624606525</v>
      </c>
      <c r="K505" s="84" t="n">
        <v>0.7691719569297916</v>
      </c>
      <c r="L505" s="84" t="n">
        <v>0.7726846837144207</v>
      </c>
      <c r="M505" s="84" t="n">
        <v>0.7340902620070249</v>
      </c>
      <c r="N505" s="84" t="n">
        <v>0.8693391665681149</v>
      </c>
      <c r="O505" s="84" t="n">
        <v>0.846159484990138</v>
      </c>
      <c r="P505" s="84" t="n">
        <v>0.7273012459985949</v>
      </c>
      <c r="Q505" s="84" t="n">
        <v>0.9040401027015675</v>
      </c>
      <c r="R505" s="84" t="n">
        <v>0.8755639973545194</v>
      </c>
      <c r="S505" s="84" t="n">
        <v>0.7547767144208302</v>
      </c>
      <c r="T505" s="84" t="n">
        <v>0.8829266662645907</v>
      </c>
      <c r="U505" s="84" t="n">
        <v>0.886982015318207</v>
      </c>
      <c r="V505" s="84" t="n">
        <v>0.7662333228056097</v>
      </c>
      <c r="W505" s="84" t="n">
        <v>0.8542363765038925</v>
      </c>
      <c r="X505" s="84" t="n">
        <v>0.8571373308025151</v>
      </c>
      <c r="Y505" s="84" t="n">
        <v>0.7400780576328141</v>
      </c>
      <c r="Z505" s="84" t="n">
        <v>0.8556567224040428</v>
      </c>
      <c r="AA505" s="84" t="n">
        <v>0.7930927241864818</v>
      </c>
      <c r="AB505" s="84" t="n">
        <v>0.597422597706726</v>
      </c>
      <c r="AC505" s="84" t="n">
        <v>0.7808156479929392</v>
      </c>
      <c r="AD505" s="84" t="n">
        <v>0.748914887359287</v>
      </c>
      <c r="AE505" s="84" t="n">
        <v>0.454649733348089</v>
      </c>
      <c r="AF505" s="84" t="n">
        <v>0.7228615719700333</v>
      </c>
      <c r="AG505" s="84" t="n">
        <v>0.776795889415225</v>
      </c>
      <c r="AH505" s="84" t="n">
        <v>0.3405989959333978</v>
      </c>
      <c r="AI505" s="84" t="n">
        <v>0.6286372981292568</v>
      </c>
      <c r="AJ505" s="84" t="n">
        <v>0.7330772093003074</v>
      </c>
      <c r="AK505" s="84" t="n">
        <v>0.6428144128360983</v>
      </c>
    </row>
    <row r="506">
      <c r="A506" s="84" t="n">
        <v>19</v>
      </c>
      <c r="B506" s="84" t="n">
        <v>0.7008730986960381</v>
      </c>
      <c r="C506" s="84" t="n">
        <v>0.6898687870948274</v>
      </c>
      <c r="D506" s="84" t="n">
        <v>0.4127942683781015</v>
      </c>
      <c r="E506" s="84" t="n">
        <v>0.7331114490458581</v>
      </c>
      <c r="F506" s="84" t="n">
        <v>0.6890529788532576</v>
      </c>
      <c r="G506" s="84" t="n">
        <v>0.2706948626910349</v>
      </c>
      <c r="H506" s="84" t="n">
        <v>0.6832488194845739</v>
      </c>
      <c r="I506" s="84" t="n">
        <v>0.6831467845656184</v>
      </c>
      <c r="J506" s="84" t="n">
        <v>0.3228881488280876</v>
      </c>
      <c r="K506" s="84" t="n">
        <v>0.6875014802507036</v>
      </c>
      <c r="L506" s="84" t="n">
        <v>0.6621458934096264</v>
      </c>
      <c r="M506" s="84" t="n">
        <v>0.3773116381747352</v>
      </c>
      <c r="N506" s="84" t="n">
        <v>0.7715882746644988</v>
      </c>
      <c r="O506" s="84" t="n">
        <v>0.7619038396199744</v>
      </c>
      <c r="P506" s="84" t="n">
        <v>0.6288170317404314</v>
      </c>
      <c r="Q506" s="84" t="n">
        <v>0.6935724690723826</v>
      </c>
      <c r="R506" s="84" t="n">
        <v>0.6406338510038053</v>
      </c>
      <c r="S506" s="84" t="n">
        <v>0.7219436520032814</v>
      </c>
      <c r="T506" s="84" t="n">
        <v>0.6527097463716733</v>
      </c>
      <c r="U506" s="84" t="n">
        <v>0.6490607404199566</v>
      </c>
      <c r="V506" s="84" t="n">
        <v>0.7277798427980672</v>
      </c>
      <c r="W506" s="84" t="n">
        <v>0.775794291106393</v>
      </c>
      <c r="X506" s="84" t="n">
        <v>0.7363176896655252</v>
      </c>
      <c r="Y506" s="84" t="n">
        <v>0.6861226473780034</v>
      </c>
      <c r="Z506" s="84" t="n">
        <v>0.7521943555684772</v>
      </c>
      <c r="AA506" s="84" t="n">
        <v>0.6852101156384145</v>
      </c>
      <c r="AB506" s="84" t="n">
        <v>0.4454163172763409</v>
      </c>
      <c r="AC506" s="84" t="n">
        <v>0.6896118010870419</v>
      </c>
      <c r="AD506" s="84" t="n">
        <v>0.6652052507503305</v>
      </c>
      <c r="AE506" s="84" t="n">
        <v>0.346579998564297</v>
      </c>
      <c r="AF506" s="84" t="n">
        <v>0.636555215059027</v>
      </c>
      <c r="AG506" s="84" t="n">
        <v>0.6812141633270289</v>
      </c>
      <c r="AH506" s="84" t="n">
        <v>0.3180427324387691</v>
      </c>
      <c r="AI506" s="84" t="n">
        <v>0.5550832019748386</v>
      </c>
      <c r="AJ506" s="84" t="n">
        <v>0.6498557471694553</v>
      </c>
      <c r="AK506" s="84" t="n">
        <v>0.5808549921127504</v>
      </c>
    </row>
    <row r="507">
      <c r="A507" s="84" t="n">
        <v>20</v>
      </c>
      <c r="B507" s="84" t="n">
        <v>0.6525989962635358</v>
      </c>
      <c r="C507" s="84" t="n">
        <v>0.6397604775751139</v>
      </c>
      <c r="D507" s="84" t="n">
        <v>0.3693351860866851</v>
      </c>
      <c r="E507" s="84" t="n">
        <v>0.6965782578721549</v>
      </c>
      <c r="F507" s="84" t="n">
        <v>0.6227838505261326</v>
      </c>
      <c r="G507" s="84" t="n">
        <v>0.2151451903995399</v>
      </c>
      <c r="H507" s="84" t="n">
        <v>0.5921099512065021</v>
      </c>
      <c r="I507" s="84" t="n">
        <v>0.6173452927638384</v>
      </c>
      <c r="J507" s="84" t="n">
        <v>0.1925658146386655</v>
      </c>
      <c r="K507" s="84" t="n">
        <v>0.6181356813639856</v>
      </c>
      <c r="L507" s="84" t="n">
        <v>0.59660751019794</v>
      </c>
      <c r="M507" s="84" t="n">
        <v>0.260980829511245</v>
      </c>
      <c r="N507" s="84" t="n">
        <v>0.6588075850864633</v>
      </c>
      <c r="O507" s="84" t="n">
        <v>0.649620965686336</v>
      </c>
      <c r="P507" s="84" t="n">
        <v>0.3517789302588131</v>
      </c>
      <c r="Q507" s="84" t="n">
        <v>0.3831156042642592</v>
      </c>
      <c r="R507" s="84" t="n">
        <v>0.330272114379566</v>
      </c>
      <c r="S507" s="84" t="n">
        <v>0.6241035261760813</v>
      </c>
      <c r="T507" s="84" t="n">
        <v>0.3716234462351307</v>
      </c>
      <c r="U507" s="84" t="n">
        <v>0.3763957359436965</v>
      </c>
      <c r="V507" s="84" t="n">
        <v>0.6597413904820585</v>
      </c>
      <c r="W507" s="84" t="n">
        <v>0.6800825666430761</v>
      </c>
      <c r="X507" s="84" t="n">
        <v>0.6064809857812219</v>
      </c>
      <c r="Y507" s="84" t="n">
        <v>0.6143107156929455</v>
      </c>
      <c r="Z507" s="84" t="n">
        <v>0.6605651657145202</v>
      </c>
      <c r="AA507" s="84" t="n">
        <v>0.6130456974675501</v>
      </c>
      <c r="AB507" s="84" t="n">
        <v>0.4173337713844389</v>
      </c>
      <c r="AC507" s="84" t="n">
        <v>0.6230438663413416</v>
      </c>
      <c r="AD507" s="84" t="n">
        <v>0.5999005645121113</v>
      </c>
      <c r="AE507" s="84" t="n">
        <v>0.310309618312391</v>
      </c>
      <c r="AF507" s="84" t="n">
        <v>0.6049076860444766</v>
      </c>
      <c r="AG507" s="84" t="n">
        <v>0.6152723122757973</v>
      </c>
      <c r="AH507" s="84" t="n">
        <v>0.2729211979918668</v>
      </c>
      <c r="AI507" s="84" t="n">
        <v>0.5163081261338964</v>
      </c>
      <c r="AJ507" s="84" t="n">
        <v>0.6106430600801243</v>
      </c>
      <c r="AK507" s="84" t="n">
        <v>0.5336659153304634</v>
      </c>
    </row>
    <row r="508">
      <c r="A508" s="84" t="n">
        <v>21</v>
      </c>
      <c r="B508" s="84" t="n">
        <v>0.6072876664865511</v>
      </c>
      <c r="C508" s="84" t="n">
        <v>0.5932863129168078</v>
      </c>
      <c r="D508" s="84" t="n">
        <v>0.3838681053234821</v>
      </c>
      <c r="E508" s="84" t="n">
        <v>0.461869041116704</v>
      </c>
      <c r="F508" s="84" t="n">
        <v>0.5227195619999228</v>
      </c>
      <c r="G508" s="84" t="n">
        <v>0.2284720671179878</v>
      </c>
      <c r="H508" s="84" t="n">
        <v>0.3369138027128775</v>
      </c>
      <c r="I508" s="84" t="n">
        <v>0.398796680638076</v>
      </c>
      <c r="J508" s="84" t="n">
        <v>0.2991578814386501</v>
      </c>
      <c r="K508" s="84" t="n">
        <v>0.364572321796996</v>
      </c>
      <c r="L508" s="84" t="n">
        <v>0.347496029553929</v>
      </c>
      <c r="M508" s="84" t="n">
        <v>0.2474480054298618</v>
      </c>
      <c r="N508" s="84" t="n">
        <v>0.4111763533372343</v>
      </c>
      <c r="O508" s="84" t="n">
        <v>0.3937626064277867</v>
      </c>
      <c r="P508" s="84" t="n">
        <v>0.3693925763935491</v>
      </c>
      <c r="Q508" s="84" t="n">
        <v>0.345254224215586</v>
      </c>
      <c r="R508" s="84" t="n">
        <v>0.2854483083527466</v>
      </c>
      <c r="S508" s="84" t="n">
        <v>0.467135454455104</v>
      </c>
      <c r="T508" s="84" t="n">
        <v>0.3431339309049042</v>
      </c>
      <c r="U508" s="84" t="n">
        <v>0.2674503865000074</v>
      </c>
      <c r="V508" s="84" t="n">
        <v>0.4058786600975741</v>
      </c>
      <c r="W508" s="84" t="n">
        <v>0.4326810568530313</v>
      </c>
      <c r="X508" s="84" t="n">
        <v>0.3795686255607902</v>
      </c>
      <c r="Y508" s="84" t="n">
        <v>0.4200534699756192</v>
      </c>
      <c r="Z508" s="84" t="n">
        <v>0.4045484315639592</v>
      </c>
      <c r="AA508" s="84" t="n">
        <v>0.3631782165207432</v>
      </c>
      <c r="AB508" s="84" t="n">
        <v>0.3516488676569932</v>
      </c>
      <c r="AC508" s="84" t="n">
        <v>0.3875992433912698</v>
      </c>
      <c r="AD508" s="84" t="n">
        <v>0.3411284387036202</v>
      </c>
      <c r="AE508" s="84" t="n">
        <v>0.2874666124289999</v>
      </c>
      <c r="AF508" s="84" t="n">
        <v>0.5170254354308835</v>
      </c>
      <c r="AG508" s="84" t="n">
        <v>0.52735868000506</v>
      </c>
      <c r="AH508" s="84" t="n">
        <v>0.2344121971573523</v>
      </c>
      <c r="AI508" s="84" t="n">
        <v>0.4809979403979419</v>
      </c>
      <c r="AJ508" s="84" t="n">
        <v>0.5694979166192065</v>
      </c>
      <c r="AK508" s="84" t="n">
        <v>0.4885528054039234</v>
      </c>
    </row>
    <row r="509">
      <c r="A509" s="84" t="n">
        <v>22</v>
      </c>
      <c r="B509" s="84" t="n">
        <v>0.2710176841229444</v>
      </c>
      <c r="C509" s="84" t="n">
        <v>0.2935601625839739</v>
      </c>
      <c r="D509" s="84" t="n">
        <v>0.3751183646473299</v>
      </c>
      <c r="E509" s="84" t="n">
        <v>0.1987423064177476</v>
      </c>
      <c r="F509" s="84" t="n">
        <v>0.2283730701681076</v>
      </c>
      <c r="G509" s="84" t="n">
        <v>0.1994102402168806</v>
      </c>
      <c r="H509" s="84" t="n">
        <v>0.08285320577042095</v>
      </c>
      <c r="I509" s="84" t="n">
        <v>0.1492665255252517</v>
      </c>
      <c r="J509" s="84" t="n">
        <v>0.1864810342848234</v>
      </c>
      <c r="K509" s="84" t="n">
        <v>0.08082919391300895</v>
      </c>
      <c r="L509" s="84" t="n">
        <v>0.09893663673072284</v>
      </c>
      <c r="M509" s="84" t="n">
        <v>0.1065833026351832</v>
      </c>
      <c r="N509" s="84" t="n">
        <v>0.1622696359247771</v>
      </c>
      <c r="O509" s="84" t="n">
        <v>0.146476984882</v>
      </c>
      <c r="P509" s="84" t="n">
        <v>0.2387982868629571</v>
      </c>
      <c r="Q509" s="84" t="n">
        <v>0.2749801480179306</v>
      </c>
      <c r="R509" s="84" t="n">
        <v>0.2845080300397679</v>
      </c>
      <c r="S509" s="84" t="n">
        <v>0.4593754668991665</v>
      </c>
      <c r="T509" s="84" t="n">
        <v>0.1814739229394566</v>
      </c>
      <c r="U509" s="84" t="n">
        <v>0.2785197402280408</v>
      </c>
      <c r="V509" s="84" t="n">
        <v>0.4148573596935113</v>
      </c>
      <c r="W509" s="84" t="n">
        <v>0.2014892663364001</v>
      </c>
      <c r="X509" s="84" t="n">
        <v>0.2264147545613779</v>
      </c>
      <c r="Y509" s="84" t="n">
        <v>0.3969888298715979</v>
      </c>
      <c r="Z509" s="84" t="n">
        <v>0.156349771868065</v>
      </c>
      <c r="AA509" s="84" t="n">
        <v>0.09267928806437216</v>
      </c>
      <c r="AB509" s="84" t="n">
        <v>0.3687126454784913</v>
      </c>
      <c r="AC509" s="84" t="n">
        <v>0.1281096647001434</v>
      </c>
      <c r="AD509" s="84" t="n">
        <v>0.09845943631153733</v>
      </c>
      <c r="AE509" s="84" t="n">
        <v>0.2825158675085468</v>
      </c>
      <c r="AF509" s="84" t="n">
        <v>0.1726932284199142</v>
      </c>
      <c r="AG509" s="84" t="n">
        <v>0.2504522866253187</v>
      </c>
      <c r="AH509" s="84" t="n">
        <v>0.1991172691507822</v>
      </c>
      <c r="AI509" s="84" t="n">
        <v>0.2120581521577492</v>
      </c>
      <c r="AJ509" s="84" t="n">
        <v>0.3385477517820744</v>
      </c>
      <c r="AK509" s="84" t="n">
        <v>0.4967890169602575</v>
      </c>
    </row>
    <row r="510">
      <c r="A510" s="84" t="n">
        <v>23</v>
      </c>
      <c r="B510" s="84" t="n">
        <v>0.145697350534071</v>
      </c>
      <c r="C510" s="84" t="n">
        <v>0.1822440307286161</v>
      </c>
      <c r="D510" s="84" t="n">
        <v>0.3726812339912457</v>
      </c>
      <c r="E510" s="84" t="n">
        <v>0.1057945330540787</v>
      </c>
      <c r="F510" s="84" t="n">
        <v>0.1230319199529969</v>
      </c>
      <c r="G510" s="84" t="n">
        <v>0.1961767982891896</v>
      </c>
      <c r="H510" s="84" t="n">
        <v>0.1855154774889984</v>
      </c>
      <c r="I510" s="84" t="n">
        <v>0.1444491513373951</v>
      </c>
      <c r="J510" s="84" t="n">
        <v>0.2363180799817118</v>
      </c>
      <c r="K510" s="84" t="n">
        <v>0.189609857619063</v>
      </c>
      <c r="L510" s="84" t="n">
        <v>0.1583121971278808</v>
      </c>
      <c r="M510" s="84" t="n">
        <v>0.1744660208585497</v>
      </c>
      <c r="N510" s="84" t="n">
        <v>0.2440992754718104</v>
      </c>
      <c r="O510" s="84" t="n">
        <v>0.1844480867986025</v>
      </c>
      <c r="P510" s="84" t="n">
        <v>0.2078506245489296</v>
      </c>
      <c r="Q510" s="84" t="n">
        <v>0.2151617724315271</v>
      </c>
      <c r="R510" s="84" t="n">
        <v>0.2119865040215502</v>
      </c>
      <c r="S510" s="84" t="n">
        <v>0.3591055457035185</v>
      </c>
      <c r="T510" s="84" t="n">
        <v>0.3097035016998569</v>
      </c>
      <c r="U510" s="84" t="n">
        <v>0.2912288038836712</v>
      </c>
      <c r="V510" s="84" t="n">
        <v>0.3415432763154933</v>
      </c>
      <c r="W510" s="84" t="n">
        <v>0.2278202406227884</v>
      </c>
      <c r="X510" s="84" t="n">
        <v>0.2800759512267307</v>
      </c>
      <c r="Y510" s="84" t="n">
        <v>0.3802018041746737</v>
      </c>
      <c r="Z510" s="84" t="n">
        <v>0.2306599263328283</v>
      </c>
      <c r="AA510" s="84" t="n">
        <v>0.1873875014551378</v>
      </c>
      <c r="AB510" s="84" t="n">
        <v>0.2521827742769769</v>
      </c>
      <c r="AC510" s="84" t="n">
        <v>0.1745917441901885</v>
      </c>
      <c r="AD510" s="84" t="n">
        <v>0.1799610036951659</v>
      </c>
      <c r="AE510" s="84" t="n">
        <v>0.1879406187281467</v>
      </c>
      <c r="AF510" s="84" t="n">
        <v>0.09159386017600565</v>
      </c>
      <c r="AG510" s="84" t="n">
        <v>0.1077590595963473</v>
      </c>
      <c r="AH510" s="84" t="n">
        <v>0.1629870319102433</v>
      </c>
      <c r="AI510" s="84" t="n">
        <v>0.1149032098563483</v>
      </c>
      <c r="AJ510" s="84" t="n">
        <v>0.2480215747343026</v>
      </c>
      <c r="AK510" s="84" t="n">
        <v>0.5368172543824977</v>
      </c>
    </row>
    <row r="511">
      <c r="A511" s="84" t="n">
        <v>24</v>
      </c>
      <c r="B511" s="84" t="n">
        <v>0.1399185296445203</v>
      </c>
      <c r="C511" s="84" t="n">
        <v>0.1819120040128246</v>
      </c>
      <c r="D511" s="84" t="n">
        <v>0.3694882128324738</v>
      </c>
      <c r="E511" s="84" t="n">
        <v>0.1015127164321426</v>
      </c>
      <c r="F511" s="84" t="n">
        <v>0.118251434315683</v>
      </c>
      <c r="G511" s="84" t="n">
        <v>0.2115715888407103</v>
      </c>
      <c r="H511" s="84" t="n">
        <v>0.06882652834433781</v>
      </c>
      <c r="I511" s="84" t="n">
        <v>0.09948138102418282</v>
      </c>
      <c r="J511" s="84" t="n">
        <v>0.1800388122508749</v>
      </c>
      <c r="K511" s="84" t="n">
        <v>0.06714517264810262</v>
      </c>
      <c r="L511" s="84" t="n">
        <v>0.1006217574260997</v>
      </c>
      <c r="M511" s="84" t="n">
        <v>0.1480204078603457</v>
      </c>
      <c r="N511" s="84" t="n">
        <v>0.1156040997167098</v>
      </c>
      <c r="O511" s="84" t="n">
        <v>0.1168976767872582</v>
      </c>
      <c r="P511" s="84" t="n">
        <v>0.1677272511664288</v>
      </c>
      <c r="Q511" s="84" t="n">
        <v>0.2850237714448703</v>
      </c>
      <c r="R511" s="84" t="n">
        <v>0.183708349988068</v>
      </c>
      <c r="S511" s="84" t="n">
        <v>0.366728850413899</v>
      </c>
      <c r="T511" s="84" t="n">
        <v>0.2904514061514337</v>
      </c>
      <c r="U511" s="84" t="n">
        <v>0.1848362472001245</v>
      </c>
      <c r="V511" s="84" t="n">
        <v>0.4232243778619823</v>
      </c>
      <c r="W511" s="84" t="n">
        <v>0.1877020523708422</v>
      </c>
      <c r="X511" s="84" t="n">
        <v>0.1745950234276178</v>
      </c>
      <c r="Y511" s="84" t="n">
        <v>0.3382249385749583</v>
      </c>
      <c r="Z511" s="84" t="n">
        <v>0.1560988279601312</v>
      </c>
      <c r="AA511" s="84" t="n">
        <v>0.1362273375967393</v>
      </c>
      <c r="AB511" s="84" t="n">
        <v>0.191722012004383</v>
      </c>
      <c r="AC511" s="84" t="n">
        <v>0.120211708983947</v>
      </c>
      <c r="AD511" s="84" t="n">
        <v>0.08973828659898084</v>
      </c>
      <c r="AE511" s="84" t="n">
        <v>0.1924185911566681</v>
      </c>
      <c r="AF511" s="84" t="n">
        <v>0.08788678664727764</v>
      </c>
      <c r="AG511" s="84" t="n">
        <v>0.1055697252220621</v>
      </c>
      <c r="AH511" s="84" t="n">
        <v>0.228371637105427</v>
      </c>
      <c r="AI511" s="84" t="n">
        <v>0.1103457826487821</v>
      </c>
      <c r="AJ511" s="84" t="n">
        <v>0.2414339203249229</v>
      </c>
      <c r="AK511" s="84" t="n">
        <v>0.5092519397649137</v>
      </c>
    </row>
    <row r="513">
      <c r="A513" s="130" t="n"/>
      <c r="B513" s="123" t="n"/>
    </row>
    <row r="514">
      <c r="B514" s="123" t="n"/>
    </row>
    <row r="521">
      <c r="A521" s="84" t="inlineStr">
        <is>
          <t>PVVAC-P-240to760-E10-rDXGF-ECC1985-CZ14</t>
        </is>
      </c>
      <c r="B521" s="83" t="n"/>
      <c r="C521" s="83" t="n"/>
      <c r="D521" s="83" t="n">
        <v>2015</v>
      </c>
      <c r="E521" s="83" t="n"/>
      <c r="F521" s="84" t="inlineStr">
        <is>
          <t>Source Annual kWh:</t>
        </is>
      </c>
      <c r="G521" s="162" t="n">
        <v>3365342.490000008</v>
      </c>
      <c r="H521" s="83" t="inlineStr">
        <is>
          <t>DEER</t>
        </is>
      </c>
      <c r="I521" s="83" t="n"/>
      <c r="J521" s="83" t="n"/>
      <c r="K521" s="83" t="inlineStr">
        <is>
          <t>PDAF</t>
        </is>
      </c>
      <c r="L521" s="83" t="inlineStr">
        <is>
          <t>Monthly</t>
        </is>
      </c>
      <c r="M521" s="83" t="n"/>
      <c r="N521" s="83" t="n"/>
      <c r="O521" s="83" t="n"/>
      <c r="P521" s="83" t="n"/>
      <c r="Q521" s="83" t="n"/>
      <c r="R521" s="83" t="n"/>
      <c r="S521" s="83" t="n"/>
      <c r="T521" s="83" t="n"/>
      <c r="U521" s="83" t="n"/>
      <c r="V521" s="83" t="n"/>
      <c r="W521" s="83" t="n"/>
      <c r="X521" s="83" t="n"/>
      <c r="Y521" s="83" t="n"/>
      <c r="Z521" s="83" t="n"/>
      <c r="AA521" s="83" t="n"/>
      <c r="AB521" s="83" t="n"/>
      <c r="AC521" s="83" t="n"/>
      <c r="AD521" s="83" t="n"/>
      <c r="AE521" s="83" t="n"/>
      <c r="AF521" s="83" t="n"/>
      <c r="AG521" s="83" t="n"/>
      <c r="AH521" s="83" t="n"/>
      <c r="AI521" s="83" t="n"/>
      <c r="AJ521" s="83" t="n"/>
      <c r="AK521" s="83" t="n"/>
    </row>
    <row r="522">
      <c r="A522" s="106" t="n">
        <v>14</v>
      </c>
      <c r="B522" s="84" t="inlineStr">
        <is>
          <t>PVVAC-P-240to760-E10-20-MM</t>
        </is>
      </c>
      <c r="C522" s="83" t="n"/>
      <c r="D522" s="83" t="n"/>
      <c r="E522" s="83" t="n"/>
      <c r="F522" s="83" t="inlineStr">
        <is>
          <t>Source Sample Size:</t>
        </is>
      </c>
      <c r="G522" s="83" t="n">
        <v>0</v>
      </c>
      <c r="H522" s="83" t="inlineStr">
        <is>
          <t>DEER</t>
        </is>
      </c>
      <c r="I522" s="83" t="n"/>
      <c r="J522" s="83" t="n"/>
      <c r="K522" s="83" t="inlineStr">
        <is>
          <t>WKWE</t>
        </is>
      </c>
      <c r="L522" s="83" t="inlineStr">
        <is>
          <t>Monthly</t>
        </is>
      </c>
      <c r="M522" s="83" t="n"/>
      <c r="N522" s="83" t="inlineStr">
        <is>
          <t>Weekend Peak3</t>
        </is>
      </c>
      <c r="O522" s="83" t="n"/>
      <c r="P522" s="83" t="n"/>
      <c r="Q522" s="83" t="n"/>
      <c r="R522" s="83" t="n"/>
      <c r="S522" s="83" t="n"/>
      <c r="T522" s="83" t="n"/>
      <c r="U522" s="83" t="n"/>
      <c r="V522" s="83" t="n"/>
      <c r="W522" s="83" t="n"/>
      <c r="X522" s="83" t="n"/>
      <c r="Y522" s="83" t="n"/>
      <c r="Z522" s="83" t="n"/>
      <c r="AA522" s="83" t="n"/>
      <c r="AB522" s="83" t="n"/>
      <c r="AC522" s="83" t="n"/>
      <c r="AD522" s="83" t="n"/>
      <c r="AE522" s="83" t="n"/>
      <c r="AF522" s="83" t="n"/>
      <c r="AG522" s="83" t="n"/>
      <c r="AH522" s="83" t="n"/>
      <c r="AI522" s="83" t="n"/>
      <c r="AJ522" s="83" t="n"/>
      <c r="AK522" s="83" t="n"/>
    </row>
    <row r="523">
      <c r="A523" s="84" t="n"/>
      <c r="B523" s="84" t="n">
        <v>1</v>
      </c>
      <c r="C523" s="84" t="inlineStr">
        <is>
          <t>JANUARY</t>
        </is>
      </c>
      <c r="D523" s="84" t="inlineStr">
        <is>
          <t>JAN</t>
        </is>
      </c>
      <c r="E523" s="84" t="n">
        <v>2</v>
      </c>
      <c r="F523" s="84" t="inlineStr">
        <is>
          <t>FEBRUARY</t>
        </is>
      </c>
      <c r="G523" s="84" t="inlineStr">
        <is>
          <t>FEB</t>
        </is>
      </c>
      <c r="H523" s="84" t="n">
        <v>3</v>
      </c>
      <c r="I523" s="84" t="inlineStr">
        <is>
          <t>MARCH</t>
        </is>
      </c>
      <c r="J523" s="84" t="inlineStr">
        <is>
          <t>MAR</t>
        </is>
      </c>
      <c r="K523" s="84" t="n">
        <v>4</v>
      </c>
      <c r="L523" s="84" t="inlineStr">
        <is>
          <t>APRIL</t>
        </is>
      </c>
      <c r="M523" s="84" t="inlineStr">
        <is>
          <t>APR</t>
        </is>
      </c>
      <c r="N523" s="84" t="n">
        <v>5</v>
      </c>
      <c r="O523" s="84" t="inlineStr">
        <is>
          <t>MAY</t>
        </is>
      </c>
      <c r="P523" s="84" t="inlineStr">
        <is>
          <t>MAY</t>
        </is>
      </c>
      <c r="Q523" s="84" t="n">
        <v>6</v>
      </c>
      <c r="R523" s="84" t="inlineStr">
        <is>
          <t>JUNE</t>
        </is>
      </c>
      <c r="S523" s="84" t="inlineStr">
        <is>
          <t>JUN</t>
        </is>
      </c>
      <c r="T523" s="84" t="n">
        <v>7</v>
      </c>
      <c r="U523" s="84" t="inlineStr">
        <is>
          <t>JULY</t>
        </is>
      </c>
      <c r="V523" s="84" t="inlineStr">
        <is>
          <t>JUL</t>
        </is>
      </c>
      <c r="W523" s="84" t="n">
        <v>8</v>
      </c>
      <c r="X523" s="84" t="inlineStr">
        <is>
          <t>AUGUST</t>
        </is>
      </c>
      <c r="Y523" s="84" t="inlineStr">
        <is>
          <t>AUG</t>
        </is>
      </c>
      <c r="Z523" s="84" t="n">
        <v>9</v>
      </c>
      <c r="AA523" s="84" t="inlineStr">
        <is>
          <t>SEPTEMBER</t>
        </is>
      </c>
      <c r="AB523" s="84" t="inlineStr">
        <is>
          <t>SEP</t>
        </is>
      </c>
      <c r="AC523" s="84" t="n">
        <v>10</v>
      </c>
      <c r="AD523" s="84" t="inlineStr">
        <is>
          <t>OCTOBER</t>
        </is>
      </c>
      <c r="AE523" s="84" t="inlineStr">
        <is>
          <t>OCT</t>
        </is>
      </c>
      <c r="AF523" s="84" t="n">
        <v>11</v>
      </c>
      <c r="AG523" s="84" t="inlineStr">
        <is>
          <t>NOVEMBER</t>
        </is>
      </c>
      <c r="AH523" s="84" t="inlineStr">
        <is>
          <t>NOV</t>
        </is>
      </c>
      <c r="AI523" s="84" t="n">
        <v>12</v>
      </c>
      <c r="AJ523" s="84" t="inlineStr">
        <is>
          <t>DECEMBER</t>
        </is>
      </c>
      <c r="AK523" s="84" t="inlineStr">
        <is>
          <t>DEC</t>
        </is>
      </c>
    </row>
    <row r="524">
      <c r="A524" s="83" t="n"/>
      <c r="B524" s="84" t="n">
        <v>31</v>
      </c>
      <c r="C524" s="83" t="n"/>
      <c r="D524" s="83" t="n"/>
      <c r="E524" s="84" t="n">
        <v>28</v>
      </c>
      <c r="F524" s="83" t="n"/>
      <c r="G524" s="83" t="n"/>
      <c r="H524" s="84" t="n">
        <v>31</v>
      </c>
      <c r="I524" s="83" t="n"/>
      <c r="J524" s="83" t="n"/>
      <c r="K524" s="84" t="n">
        <v>30</v>
      </c>
      <c r="L524" s="83" t="n"/>
      <c r="M524" s="83" t="n"/>
      <c r="N524" s="84" t="n">
        <v>31</v>
      </c>
      <c r="O524" s="83" t="n"/>
      <c r="P524" s="83" t="n"/>
      <c r="Q524" s="84" t="n">
        <v>30</v>
      </c>
      <c r="R524" s="83" t="n"/>
      <c r="S524" s="83" t="n"/>
      <c r="T524" s="84" t="n">
        <v>31</v>
      </c>
      <c r="U524" s="83" t="n"/>
      <c r="V524" s="83" t="n"/>
      <c r="W524" s="84" t="n">
        <v>31</v>
      </c>
      <c r="X524" s="83" t="n"/>
      <c r="Y524" s="83" t="n"/>
      <c r="Z524" s="84" t="n">
        <v>30</v>
      </c>
      <c r="AA524" s="83" t="n"/>
      <c r="AB524" s="83" t="n"/>
      <c r="AC524" s="84" t="n">
        <v>31</v>
      </c>
      <c r="AD524" s="83" t="n"/>
      <c r="AE524" s="83" t="n"/>
      <c r="AF524" s="84" t="n">
        <v>30</v>
      </c>
      <c r="AG524" s="83" t="n"/>
      <c r="AH524" s="83" t="n"/>
      <c r="AI524" s="84" t="n">
        <v>31</v>
      </c>
      <c r="AJ524" s="83" t="n"/>
      <c r="AK524" s="83" t="n"/>
    </row>
    <row r="525">
      <c r="A525" s="84" t="inlineStr">
        <is>
          <t>RATIOS</t>
        </is>
      </c>
      <c r="B525" s="84" t="inlineStr">
        <is>
          <t>E.BKDWN</t>
        </is>
      </c>
      <c r="C525" s="84" t="inlineStr">
        <is>
          <t>PEAK/AVG</t>
        </is>
      </c>
      <c r="D525" s="84" t="inlineStr">
        <is>
          <t>END/AVG</t>
        </is>
      </c>
      <c r="E525" s="84" t="inlineStr">
        <is>
          <t>E.BKDWN</t>
        </is>
      </c>
      <c r="F525" s="84" t="inlineStr">
        <is>
          <t>PEAK/AVG</t>
        </is>
      </c>
      <c r="G525" s="84" t="inlineStr">
        <is>
          <t>END/AVG</t>
        </is>
      </c>
      <c r="H525" s="84" t="inlineStr">
        <is>
          <t>E.BKDWN</t>
        </is>
      </c>
      <c r="I525" s="84" t="inlineStr">
        <is>
          <t>PEAK/AVG</t>
        </is>
      </c>
      <c r="J525" s="84" t="inlineStr">
        <is>
          <t>END/AVG</t>
        </is>
      </c>
      <c r="K525" s="84" t="inlineStr">
        <is>
          <t>E.BKDWN</t>
        </is>
      </c>
      <c r="L525" s="84" t="inlineStr">
        <is>
          <t>PEAK/AVG</t>
        </is>
      </c>
      <c r="M525" s="84" t="inlineStr">
        <is>
          <t>END/AVG</t>
        </is>
      </c>
      <c r="N525" s="84" t="inlineStr">
        <is>
          <t>E.BKDWN</t>
        </is>
      </c>
      <c r="O525" s="84" t="inlineStr">
        <is>
          <t>PEAK/AVG</t>
        </is>
      </c>
      <c r="P525" s="84" t="inlineStr">
        <is>
          <t>END/AVG</t>
        </is>
      </c>
      <c r="Q525" s="84" t="inlineStr">
        <is>
          <t>E.BKDWN</t>
        </is>
      </c>
      <c r="R525" s="84" t="inlineStr">
        <is>
          <t>PEAK/AVG</t>
        </is>
      </c>
      <c r="S525" s="84" t="inlineStr">
        <is>
          <t>END/AVG</t>
        </is>
      </c>
      <c r="T525" s="84" t="inlineStr">
        <is>
          <t>E.BKDWN</t>
        </is>
      </c>
      <c r="U525" s="84" t="inlineStr">
        <is>
          <t>PEAK/AVG</t>
        </is>
      </c>
      <c r="V525" s="84" t="inlineStr">
        <is>
          <t>END/AVG</t>
        </is>
      </c>
      <c r="W525" s="84" t="inlineStr">
        <is>
          <t>E.BKDWN</t>
        </is>
      </c>
      <c r="X525" s="84" t="inlineStr">
        <is>
          <t>PEAK/AVG</t>
        </is>
      </c>
      <c r="Y525" s="84" t="inlineStr">
        <is>
          <t>END/AVG</t>
        </is>
      </c>
      <c r="Z525" s="84" t="inlineStr">
        <is>
          <t>E.BKDWN</t>
        </is>
      </c>
      <c r="AA525" s="84" t="inlineStr">
        <is>
          <t>PEAK/AVG</t>
        </is>
      </c>
      <c r="AB525" s="84" t="inlineStr">
        <is>
          <t>END/AVG</t>
        </is>
      </c>
      <c r="AC525" s="84" t="inlineStr">
        <is>
          <t>E.BKDWN</t>
        </is>
      </c>
      <c r="AD525" s="84" t="inlineStr">
        <is>
          <t>PEAK/AVG</t>
        </is>
      </c>
      <c r="AE525" s="84" t="inlineStr">
        <is>
          <t>END/AVG</t>
        </is>
      </c>
      <c r="AF525" s="84" t="inlineStr">
        <is>
          <t>E.BKDWN</t>
        </is>
      </c>
      <c r="AG525" s="84" t="inlineStr">
        <is>
          <t>PEAK/AVG</t>
        </is>
      </c>
      <c r="AH525" s="84" t="inlineStr">
        <is>
          <t>END/AVG</t>
        </is>
      </c>
      <c r="AI525" s="84" t="inlineStr">
        <is>
          <t>E.BKDWN</t>
        </is>
      </c>
      <c r="AJ525" s="84" t="inlineStr">
        <is>
          <t>PEAK/AVG</t>
        </is>
      </c>
      <c r="AK525" s="84" t="inlineStr">
        <is>
          <t>END/AVG</t>
        </is>
      </c>
    </row>
    <row r="526">
      <c r="A526" s="83" t="n"/>
      <c r="B526" s="166" t="n">
        <v>0.05181631785285396</v>
      </c>
      <c r="C526" s="167" t="n">
        <v>1.366350912734728</v>
      </c>
      <c r="D526" s="167" t="n">
        <v>0.4264280906181324</v>
      </c>
      <c r="E526" s="166" t="n">
        <v>0.06141335680462816</v>
      </c>
      <c r="F526" s="167" t="n">
        <v>1.103135290569697</v>
      </c>
      <c r="G526" s="167" t="n">
        <v>0.428159563907692</v>
      </c>
      <c r="H526" s="166" t="n">
        <v>0.07961934938838976</v>
      </c>
      <c r="I526" s="167" t="n">
        <v>1.154222739022687</v>
      </c>
      <c r="J526" s="167" t="n">
        <v>0.4714544160278667</v>
      </c>
      <c r="K526" s="166" t="n">
        <v>0.06761996376294235</v>
      </c>
      <c r="L526" s="167" t="n">
        <v>1.431669629063111</v>
      </c>
      <c r="M526" s="167" t="n">
        <v>0.4577763902570443</v>
      </c>
      <c r="N526" s="166" t="n">
        <v>0.08551724461455139</v>
      </c>
      <c r="O526" s="167" t="n">
        <v>1.504833044856825</v>
      </c>
      <c r="P526" s="167" t="n">
        <v>0.4895672611476172</v>
      </c>
      <c r="Q526" s="166" t="n">
        <v>0.1030862350749647</v>
      </c>
      <c r="R526" s="167" t="n">
        <v>1.330393009535522</v>
      </c>
      <c r="S526" s="167" t="n">
        <v>0.6210043443288492</v>
      </c>
      <c r="T526" s="166" t="n">
        <v>0.1130867993553248</v>
      </c>
      <c r="U526" s="167" t="n">
        <v>1.155640292194859</v>
      </c>
      <c r="V526" s="167" t="n">
        <v>0.5784549017335806</v>
      </c>
      <c r="W526" s="166" t="n">
        <v>0.118724924492271</v>
      </c>
      <c r="X526" s="167" t="n">
        <v>1.344739244675427</v>
      </c>
      <c r="Y526" s="167" t="n">
        <v>0.5693499020884477</v>
      </c>
      <c r="Z526" s="166" t="n">
        <v>0.1120952361760067</v>
      </c>
      <c r="AA526" s="167" t="n">
        <v>1.265824023875657</v>
      </c>
      <c r="AB526" s="167" t="n">
        <v>0.5784851997387019</v>
      </c>
      <c r="AC526" s="166" t="n">
        <v>0.09661339192100325</v>
      </c>
      <c r="AD526" s="167" t="n">
        <v>1.318777063171536</v>
      </c>
      <c r="AE526" s="167" t="n">
        <v>0.5129791419443472</v>
      </c>
      <c r="AF526" s="166" t="n">
        <v>0.07026654183287689</v>
      </c>
      <c r="AG526" s="167" t="n">
        <v>1.137802072909811</v>
      </c>
      <c r="AH526" s="167" t="n">
        <v>0.4571225053885199</v>
      </c>
      <c r="AI526" s="166" t="n">
        <v>0.04014063872418708</v>
      </c>
      <c r="AJ526" s="167" t="n">
        <v>1.75880220837801</v>
      </c>
      <c r="AK526" s="167" t="n">
        <v>0.4656764849243717</v>
      </c>
      <c r="AM526">
        <f>A521</f>
        <v/>
      </c>
      <c r="AN526" s="163">
        <f>1/($B526*(1/$B524)*(1/(5/7+2/7*$D526))*$B536/SUM($B528:$B551))</f>
        <v/>
      </c>
      <c r="AO526" s="163">
        <f>1/(B526*(1/B524)*(1/(5/7+2/7*D526)))</f>
        <v/>
      </c>
      <c r="AP526" s="163" t="n"/>
      <c r="AR526" s="168">
        <f>CHOOSE(AV$3,C526,F526,I526,L526,O526,R526,U526,X526,AA526,AD526,AG526,AJ526)</f>
        <v/>
      </c>
      <c r="AS526" s="164" t="n"/>
      <c r="AT526" s="164" t="n"/>
      <c r="AV526" s="116">
        <f>AN526/AR526</f>
        <v/>
      </c>
      <c r="AW526" s="165">
        <f>AO526/AR526</f>
        <v/>
      </c>
      <c r="AX526" s="163" t="n"/>
    </row>
    <row r="527">
      <c r="A527" s="84" t="inlineStr">
        <is>
          <t>HOUR</t>
        </is>
      </c>
      <c r="B527" s="84" t="inlineStr">
        <is>
          <t>PEAK</t>
        </is>
      </c>
      <c r="C527" s="84" t="inlineStr">
        <is>
          <t>AVG</t>
        </is>
      </c>
      <c r="D527" s="84" t="inlineStr">
        <is>
          <t>END</t>
        </is>
      </c>
      <c r="E527" s="84" t="inlineStr">
        <is>
          <t>PEAK</t>
        </is>
      </c>
      <c r="F527" s="84" t="inlineStr">
        <is>
          <t>AVG</t>
        </is>
      </c>
      <c r="G527" s="84" t="inlineStr">
        <is>
          <t>END</t>
        </is>
      </c>
      <c r="H527" s="84" t="inlineStr">
        <is>
          <t>PEAK</t>
        </is>
      </c>
      <c r="I527" s="84" t="inlineStr">
        <is>
          <t>AVG</t>
        </is>
      </c>
      <c r="J527" s="84" t="inlineStr">
        <is>
          <t>END</t>
        </is>
      </c>
      <c r="K527" s="84" t="inlineStr">
        <is>
          <t>PEAK</t>
        </is>
      </c>
      <c r="L527" s="84" t="inlineStr">
        <is>
          <t>AVG</t>
        </is>
      </c>
      <c r="M527" s="84" t="inlineStr">
        <is>
          <t>END</t>
        </is>
      </c>
      <c r="N527" s="84" t="inlineStr">
        <is>
          <t>PEAK</t>
        </is>
      </c>
      <c r="O527" s="84" t="inlineStr">
        <is>
          <t>AVG</t>
        </is>
      </c>
      <c r="P527" s="84" t="inlineStr">
        <is>
          <t>END</t>
        </is>
      </c>
      <c r="Q527" s="84" t="inlineStr">
        <is>
          <t>PEAK</t>
        </is>
      </c>
      <c r="R527" s="84" t="inlineStr">
        <is>
          <t>AVG</t>
        </is>
      </c>
      <c r="S527" s="84" t="inlineStr">
        <is>
          <t>END</t>
        </is>
      </c>
      <c r="T527" s="84" t="inlineStr">
        <is>
          <t>PEAK</t>
        </is>
      </c>
      <c r="U527" s="84" t="inlineStr">
        <is>
          <t>AVG</t>
        </is>
      </c>
      <c r="V527" s="84" t="inlineStr">
        <is>
          <t>END</t>
        </is>
      </c>
      <c r="W527" s="84" t="inlineStr">
        <is>
          <t>PEAK</t>
        </is>
      </c>
      <c r="X527" s="84" t="inlineStr">
        <is>
          <t>AVG</t>
        </is>
      </c>
      <c r="Y527" s="84" t="inlineStr">
        <is>
          <t>END</t>
        </is>
      </c>
      <c r="Z527" s="84" t="inlineStr">
        <is>
          <t>PEAK</t>
        </is>
      </c>
      <c r="AA527" s="84" t="inlineStr">
        <is>
          <t>AVG</t>
        </is>
      </c>
      <c r="AB527" s="84" t="inlineStr">
        <is>
          <t>END</t>
        </is>
      </c>
      <c r="AC527" s="84" t="inlineStr">
        <is>
          <t>PEAK</t>
        </is>
      </c>
      <c r="AD527" s="84" t="inlineStr">
        <is>
          <t>AVG</t>
        </is>
      </c>
      <c r="AE527" s="84" t="inlineStr">
        <is>
          <t>END</t>
        </is>
      </c>
      <c r="AF527" s="84" t="inlineStr">
        <is>
          <t>PEAK</t>
        </is>
      </c>
      <c r="AG527" s="84" t="inlineStr">
        <is>
          <t>AVG</t>
        </is>
      </c>
      <c r="AH527" s="84" t="inlineStr">
        <is>
          <t>END</t>
        </is>
      </c>
      <c r="AI527" s="84" t="inlineStr">
        <is>
          <t>PEAK</t>
        </is>
      </c>
      <c r="AJ527" s="84" t="inlineStr">
        <is>
          <t>AVG</t>
        </is>
      </c>
      <c r="AK527" s="84" t="inlineStr">
        <is>
          <t>END</t>
        </is>
      </c>
    </row>
    <row r="528">
      <c r="A528" s="84" t="n">
        <v>1</v>
      </c>
      <c r="B528" s="84" t="n">
        <v>0.09880291483712009</v>
      </c>
      <c r="C528" s="84" t="n">
        <v>0.157212534805203</v>
      </c>
      <c r="D528" s="84" t="n">
        <v>0.2741525783289122</v>
      </c>
      <c r="E528" s="84" t="n">
        <v>0.1042190481848869</v>
      </c>
      <c r="F528" s="84" t="n">
        <v>0.1261642815378146</v>
      </c>
      <c r="G528" s="84" t="n">
        <v>0.2101583974641143</v>
      </c>
      <c r="H528" s="84" t="n">
        <v>0.1322424445449674</v>
      </c>
      <c r="I528" s="84" t="n">
        <v>0.1157241244135049</v>
      </c>
      <c r="J528" s="84" t="n">
        <v>0.159690998281439</v>
      </c>
      <c r="K528" s="84" t="n">
        <v>0.08994624100907334</v>
      </c>
      <c r="L528" s="84" t="n">
        <v>0.1181005409617535</v>
      </c>
      <c r="M528" s="84" t="n">
        <v>0.142394923312959</v>
      </c>
      <c r="N528" s="84" t="n">
        <v>0.150207397049382</v>
      </c>
      <c r="O528" s="84" t="n">
        <v>0.1171911743818625</v>
      </c>
      <c r="P528" s="84" t="n">
        <v>0.140071271545413</v>
      </c>
      <c r="Q528" s="84" t="n">
        <v>0.1591600071292973</v>
      </c>
      <c r="R528" s="84" t="n">
        <v>0.1599241025274563</v>
      </c>
      <c r="S528" s="84" t="n">
        <v>0.1969513082424605</v>
      </c>
      <c r="T528" s="84" t="n">
        <v>0.1767008764583501</v>
      </c>
      <c r="U528" s="84" t="n">
        <v>0.1665328769161763</v>
      </c>
      <c r="V528" s="84" t="n">
        <v>0.2004903827095014</v>
      </c>
      <c r="W528" s="84" t="n">
        <v>0.1131528963983269</v>
      </c>
      <c r="X528" s="84" t="n">
        <v>0.1070180541889292</v>
      </c>
      <c r="Y528" s="84" t="n">
        <v>0.1345861719552011</v>
      </c>
      <c r="Z528" s="84" t="n">
        <v>0.05237320301162229</v>
      </c>
      <c r="AA528" s="84" t="n">
        <v>0.1026644401437463</v>
      </c>
      <c r="AB528" s="84" t="n">
        <v>0.1431829237227053</v>
      </c>
      <c r="AC528" s="84" t="n">
        <v>0.114329331860626</v>
      </c>
      <c r="AD528" s="84" t="n">
        <v>0.1254555107561172</v>
      </c>
      <c r="AE528" s="84" t="n">
        <v>0.1307730924739633</v>
      </c>
      <c r="AF528" s="84" t="n">
        <v>0.1117169551358498</v>
      </c>
      <c r="AG528" s="84" t="n">
        <v>0.1150798801702798</v>
      </c>
      <c r="AH528" s="84" t="n">
        <v>0.198759386105514</v>
      </c>
      <c r="AI528" s="84" t="n">
        <v>0.0987735463322956</v>
      </c>
      <c r="AJ528" s="84" t="n">
        <v>0.1968488532072632</v>
      </c>
      <c r="AK528" s="84" t="n">
        <v>0.3073043381308055</v>
      </c>
    </row>
    <row r="529">
      <c r="A529" s="84" t="n">
        <v>2</v>
      </c>
      <c r="B529" s="84" t="n">
        <v>0.09703506944242012</v>
      </c>
      <c r="C529" s="84" t="n">
        <v>0.1544724181377143</v>
      </c>
      <c r="D529" s="84" t="n">
        <v>0.2805705238443882</v>
      </c>
      <c r="E529" s="84" t="n">
        <v>0.1025580089102832</v>
      </c>
      <c r="F529" s="84" t="n">
        <v>0.1283189640475292</v>
      </c>
      <c r="G529" s="84" t="n">
        <v>0.2134877014719531</v>
      </c>
      <c r="H529" s="84" t="n">
        <v>0.08998522161313444</v>
      </c>
      <c r="I529" s="84" t="n">
        <v>0.09485003459681018</v>
      </c>
      <c r="J529" s="84" t="n">
        <v>0.1397324727452766</v>
      </c>
      <c r="K529" s="84" t="n">
        <v>0.07977382417472079</v>
      </c>
      <c r="L529" s="84" t="n">
        <v>0.1035714982803655</v>
      </c>
      <c r="M529" s="84" t="n">
        <v>0.1040218577236087</v>
      </c>
      <c r="N529" s="84" t="n">
        <v>0.1184835477332545</v>
      </c>
      <c r="O529" s="84" t="n">
        <v>0.09705447080142762</v>
      </c>
      <c r="P529" s="84" t="n">
        <v>0.09014819367052583</v>
      </c>
      <c r="Q529" s="84" t="n">
        <v>0.1216195421498976</v>
      </c>
      <c r="R529" s="84" t="n">
        <v>0.1071118979727645</v>
      </c>
      <c r="S529" s="84" t="n">
        <v>0.1374616232373284</v>
      </c>
      <c r="T529" s="84" t="n">
        <v>0.0860200871677566</v>
      </c>
      <c r="U529" s="84" t="n">
        <v>0.09612213011731471</v>
      </c>
      <c r="V529" s="84" t="n">
        <v>0.1412361703424685</v>
      </c>
      <c r="W529" s="84" t="n">
        <v>0.07543001909550437</v>
      </c>
      <c r="X529" s="84" t="n">
        <v>0.1106432223055655</v>
      </c>
      <c r="Y529" s="84" t="n">
        <v>0.1298870152810825</v>
      </c>
      <c r="Z529" s="84" t="n">
        <v>0.1328815072995869</v>
      </c>
      <c r="AA529" s="84" t="n">
        <v>0.09914435186151682</v>
      </c>
      <c r="AB529" s="84" t="n">
        <v>0.1854962819418288</v>
      </c>
      <c r="AC529" s="84" t="n">
        <v>0.08412047615636217</v>
      </c>
      <c r="AD529" s="84" t="n">
        <v>0.08992069761966988</v>
      </c>
      <c r="AE529" s="84" t="n">
        <v>0.1650876851933178</v>
      </c>
      <c r="AF529" s="84" t="n">
        <v>0.09902824530904603</v>
      </c>
      <c r="AG529" s="84" t="n">
        <v>0.1077126185195221</v>
      </c>
      <c r="AH529" s="84" t="n">
        <v>0.1550944210562467</v>
      </c>
      <c r="AI529" s="84" t="n">
        <v>0.09700622641780123</v>
      </c>
      <c r="AJ529" s="84" t="n">
        <v>0.2132471830789902</v>
      </c>
      <c r="AK529" s="84" t="n">
        <v>0.3033867355836539</v>
      </c>
    </row>
    <row r="530">
      <c r="A530" s="84" t="n">
        <v>3</v>
      </c>
      <c r="B530" s="84" t="n">
        <v>0.09491876745926713</v>
      </c>
      <c r="C530" s="84" t="n">
        <v>0.1519197227241544</v>
      </c>
      <c r="D530" s="84" t="n">
        <v>0.3034390653363143</v>
      </c>
      <c r="E530" s="84" t="n">
        <v>0.1011084972145357</v>
      </c>
      <c r="F530" s="84" t="n">
        <v>0.1294504111253253</v>
      </c>
      <c r="G530" s="84" t="n">
        <v>0.2231679629102178</v>
      </c>
      <c r="H530" s="84" t="n">
        <v>0.1422314338681431</v>
      </c>
      <c r="I530" s="84" t="n">
        <v>0.124651078511517</v>
      </c>
      <c r="J530" s="84" t="n">
        <v>0.1537801980638889</v>
      </c>
      <c r="K530" s="84" t="n">
        <v>0.1270300396340264</v>
      </c>
      <c r="L530" s="84" t="n">
        <v>0.1415075098287901</v>
      </c>
      <c r="M530" s="84" t="n">
        <v>0.1617040329722973</v>
      </c>
      <c r="N530" s="84" t="n">
        <v>0.2260552207249149</v>
      </c>
      <c r="O530" s="84" t="n">
        <v>0.1484352658954401</v>
      </c>
      <c r="P530" s="84" t="n">
        <v>0.1237283102291991</v>
      </c>
      <c r="Q530" s="84" t="n">
        <v>0.2586116315313897</v>
      </c>
      <c r="R530" s="84" t="n">
        <v>0.2247316561086864</v>
      </c>
      <c r="S530" s="84" t="n">
        <v>0.2676000120219622</v>
      </c>
      <c r="T530" s="84" t="n">
        <v>0.2703952471131094</v>
      </c>
      <c r="U530" s="84" t="n">
        <v>0.2637508682526639</v>
      </c>
      <c r="V530" s="84" t="n">
        <v>0.2715701408983341</v>
      </c>
      <c r="W530" s="84" t="n">
        <v>0.1985534438089561</v>
      </c>
      <c r="X530" s="84" t="n">
        <v>0.2212377304992025</v>
      </c>
      <c r="Y530" s="84" t="n">
        <v>0.1929309310096905</v>
      </c>
      <c r="Z530" s="84" t="n">
        <v>0.1804341300653676</v>
      </c>
      <c r="AA530" s="84" t="n">
        <v>0.1381712773749111</v>
      </c>
      <c r="AB530" s="84" t="n">
        <v>0.2101570095451113</v>
      </c>
      <c r="AC530" s="84" t="n">
        <v>0.1910102658250993</v>
      </c>
      <c r="AD530" s="84" t="n">
        <v>0.1601141941109149</v>
      </c>
      <c r="AE530" s="84" t="n">
        <v>0.1816804153708529</v>
      </c>
      <c r="AF530" s="84" t="n">
        <v>0.08602110878062655</v>
      </c>
      <c r="AG530" s="84" t="n">
        <v>0.1054539126653568</v>
      </c>
      <c r="AH530" s="84" t="n">
        <v>0.1622332177791766</v>
      </c>
      <c r="AI530" s="84" t="n">
        <v>0.0948905534912414</v>
      </c>
      <c r="AJ530" s="84" t="n">
        <v>0.213363464529327</v>
      </c>
      <c r="AK530" s="84" t="n">
        <v>0.3022460079793081</v>
      </c>
    </row>
    <row r="531">
      <c r="A531" s="84" t="n">
        <v>4</v>
      </c>
      <c r="B531" s="84" t="n">
        <v>0.1616497737722959</v>
      </c>
      <c r="C531" s="84" t="n">
        <v>0.2021023463526838</v>
      </c>
      <c r="D531" s="84" t="n">
        <v>0.3378710807827071</v>
      </c>
      <c r="E531" s="84" t="n">
        <v>0.1338472357938373</v>
      </c>
      <c r="F531" s="84" t="n">
        <v>0.1658881374147409</v>
      </c>
      <c r="G531" s="84" t="n">
        <v>0.2753506807833881</v>
      </c>
      <c r="H531" s="84" t="n">
        <v>0.1861742512720769</v>
      </c>
      <c r="I531" s="84" t="n">
        <v>0.1503132958043558</v>
      </c>
      <c r="J531" s="84" t="n">
        <v>0.17563831129384</v>
      </c>
      <c r="K531" s="84" t="n">
        <v>0.1581704303840064</v>
      </c>
      <c r="L531" s="84" t="n">
        <v>0.1646646826709771</v>
      </c>
      <c r="M531" s="84" t="n">
        <v>0.1630180850996478</v>
      </c>
      <c r="N531" s="84" t="n">
        <v>0.2310507893076793</v>
      </c>
      <c r="O531" s="84" t="n">
        <v>0.1517522561039583</v>
      </c>
      <c r="P531" s="84" t="n">
        <v>0.1064111394785793</v>
      </c>
      <c r="Q531" s="84" t="n">
        <v>0.2528094923277156</v>
      </c>
      <c r="R531" s="84" t="n">
        <v>0.2793746234779007</v>
      </c>
      <c r="S531" s="84" t="n">
        <v>0.2961647129897085</v>
      </c>
      <c r="T531" s="84" t="n">
        <v>0.2755005621639741</v>
      </c>
      <c r="U531" s="84" t="n">
        <v>0.276239781961117</v>
      </c>
      <c r="V531" s="84" t="n">
        <v>0.2639908187390878</v>
      </c>
      <c r="W531" s="84" t="n">
        <v>0.2096969618432392</v>
      </c>
      <c r="X531" s="84" t="n">
        <v>0.2287660661371805</v>
      </c>
      <c r="Y531" s="84" t="n">
        <v>0.2105374694848655</v>
      </c>
      <c r="Z531" s="84" t="n">
        <v>0.2076530928666228</v>
      </c>
      <c r="AA531" s="84" t="n">
        <v>0.1541438844311699</v>
      </c>
      <c r="AB531" s="84" t="n">
        <v>0.2051706910249887</v>
      </c>
      <c r="AC531" s="84" t="n">
        <v>0.176920819170287</v>
      </c>
      <c r="AD531" s="84" t="n">
        <v>0.1643863071052247</v>
      </c>
      <c r="AE531" s="84" t="n">
        <v>0.221632136376711</v>
      </c>
      <c r="AF531" s="84" t="n">
        <v>0.1539939396472799</v>
      </c>
      <c r="AG531" s="84" t="n">
        <v>0.1485707888285125</v>
      </c>
      <c r="AH531" s="84" t="n">
        <v>0.1818527348301211</v>
      </c>
      <c r="AI531" s="84" t="n">
        <v>0.1520052042236346</v>
      </c>
      <c r="AJ531" s="84" t="n">
        <v>0.2406092089847951</v>
      </c>
      <c r="AK531" s="84" t="n">
        <v>0.3291154285906623</v>
      </c>
    </row>
    <row r="532">
      <c r="A532" s="84" t="n">
        <v>5</v>
      </c>
      <c r="B532" s="84" t="n">
        <v>0.1654123873850643</v>
      </c>
      <c r="C532" s="84" t="n">
        <v>0.2063478412927583</v>
      </c>
      <c r="D532" s="84" t="n">
        <v>0.3680888542830864</v>
      </c>
      <c r="E532" s="84" t="n">
        <v>0.1543207457569127</v>
      </c>
      <c r="F532" s="84" t="n">
        <v>0.1841026594649751</v>
      </c>
      <c r="G532" s="84" t="n">
        <v>0.3176623461576725</v>
      </c>
      <c r="H532" s="84" t="n">
        <v>0.243383434001836</v>
      </c>
      <c r="I532" s="84" t="n">
        <v>0.2083363952818063</v>
      </c>
      <c r="J532" s="84" t="n">
        <v>0.1990469460821369</v>
      </c>
      <c r="K532" s="84" t="n">
        <v>0.1666474444126335</v>
      </c>
      <c r="L532" s="84" t="n">
        <v>0.2177680667372279</v>
      </c>
      <c r="M532" s="84" t="n">
        <v>0.212433620319129</v>
      </c>
      <c r="N532" s="84" t="n">
        <v>0.275026582901116</v>
      </c>
      <c r="O532" s="84" t="n">
        <v>0.2065688618914592</v>
      </c>
      <c r="P532" s="84" t="n">
        <v>0.1399364000445447</v>
      </c>
      <c r="Q532" s="84" t="n">
        <v>0.2681760812076698</v>
      </c>
      <c r="R532" s="84" t="n">
        <v>0.3125798861841191</v>
      </c>
      <c r="S532" s="84" t="n">
        <v>0.2458551798980685</v>
      </c>
      <c r="T532" s="84" t="n">
        <v>0.3015524612320586</v>
      </c>
      <c r="U532" s="84" t="n">
        <v>0.2963027363657727</v>
      </c>
      <c r="V532" s="84" t="n">
        <v>0.2246050637837001</v>
      </c>
      <c r="W532" s="84" t="n">
        <v>0.2344160598467732</v>
      </c>
      <c r="X532" s="84" t="n">
        <v>0.2594713685172997</v>
      </c>
      <c r="Y532" s="84" t="n">
        <v>0.176616960125164</v>
      </c>
      <c r="Z532" s="84" t="n">
        <v>0.2441468103843911</v>
      </c>
      <c r="AA532" s="84" t="n">
        <v>0.1889546100072805</v>
      </c>
      <c r="AB532" s="84" t="n">
        <v>0.2070094792875494</v>
      </c>
      <c r="AC532" s="84" t="n">
        <v>0.2188063692810073</v>
      </c>
      <c r="AD532" s="84" t="n">
        <v>0.2079953305351852</v>
      </c>
      <c r="AE532" s="84" t="n">
        <v>0.2044878484544103</v>
      </c>
      <c r="AF532" s="84" t="n">
        <v>0.2095841929215015</v>
      </c>
      <c r="AG532" s="84" t="n">
        <v>0.1650753641106852</v>
      </c>
      <c r="AH532" s="84" t="n">
        <v>0.2009504384924001</v>
      </c>
      <c r="AI532" s="84" t="n">
        <v>0.1654120877150194</v>
      </c>
      <c r="AJ532" s="84" t="n">
        <v>0.2439144315746349</v>
      </c>
      <c r="AK532" s="84" t="n">
        <v>0.3301578085407837</v>
      </c>
    </row>
    <row r="533">
      <c r="A533" s="84" t="n">
        <v>6</v>
      </c>
      <c r="B533" s="84" t="n">
        <v>0.2235306410838839</v>
      </c>
      <c r="C533" s="84" t="n">
        <v>0.2621284418478481</v>
      </c>
      <c r="D533" s="84" t="n">
        <v>0.3834005005238487</v>
      </c>
      <c r="E533" s="84" t="n">
        <v>0.2098779165629044</v>
      </c>
      <c r="F533" s="84" t="n">
        <v>0.2496784432929933</v>
      </c>
      <c r="G533" s="84" t="n">
        <v>0.3314561991422579</v>
      </c>
      <c r="H533" s="84" t="n">
        <v>0.3519352622337583</v>
      </c>
      <c r="I533" s="84" t="n">
        <v>0.3603038834586389</v>
      </c>
      <c r="J533" s="84" t="n">
        <v>0.2292892727232248</v>
      </c>
      <c r="K533" s="84" t="n">
        <v>0.368918361504112</v>
      </c>
      <c r="L533" s="84" t="n">
        <v>0.3993012920228425</v>
      </c>
      <c r="M533" s="84" t="n">
        <v>0.2607053392864303</v>
      </c>
      <c r="N533" s="84" t="n">
        <v>0.3968681476900046</v>
      </c>
      <c r="O533" s="84" t="n">
        <v>0.3693176476410368</v>
      </c>
      <c r="P533" s="84" t="n">
        <v>0.263292473180369</v>
      </c>
      <c r="Q533" s="84" t="n">
        <v>0.3954829995274768</v>
      </c>
      <c r="R533" s="84" t="n">
        <v>0.4453472945307086</v>
      </c>
      <c r="S533" s="84" t="n">
        <v>0.4640671984438911</v>
      </c>
      <c r="T533" s="84" t="n">
        <v>0.4692739001243567</v>
      </c>
      <c r="U533" s="84" t="n">
        <v>0.4659748289019525</v>
      </c>
      <c r="V533" s="84" t="n">
        <v>0.4725299535351978</v>
      </c>
      <c r="W533" s="84" t="n">
        <v>0.3392830531332641</v>
      </c>
      <c r="X533" s="84" t="n">
        <v>0.3740574596694696</v>
      </c>
      <c r="Y533" s="84" t="n">
        <v>0.3104310560733759</v>
      </c>
      <c r="Z533" s="84" t="n">
        <v>0.3502434849480904</v>
      </c>
      <c r="AA533" s="84" t="n">
        <v>0.333436872605509</v>
      </c>
      <c r="AB533" s="84" t="n">
        <v>0.2653785823788331</v>
      </c>
      <c r="AC533" s="84" t="n">
        <v>0.3333327096068492</v>
      </c>
      <c r="AD533" s="84" t="n">
        <v>0.3475661741095177</v>
      </c>
      <c r="AE533" s="84" t="n">
        <v>0.2814189145593344</v>
      </c>
      <c r="AF533" s="84" t="n">
        <v>0.26937915399312</v>
      </c>
      <c r="AG533" s="84" t="n">
        <v>0.2275017753252239</v>
      </c>
      <c r="AH533" s="84" t="n">
        <v>0.2177368881571428</v>
      </c>
      <c r="AI533" s="84" t="n">
        <v>0.2233911201813408</v>
      </c>
      <c r="AJ533" s="84" t="n">
        <v>0.293562815331485</v>
      </c>
      <c r="AK533" s="84" t="n">
        <v>0.3460506842787857</v>
      </c>
    </row>
    <row r="534">
      <c r="A534" s="84" t="n">
        <v>7</v>
      </c>
      <c r="B534" s="84" t="n">
        <v>0.4170505145452596</v>
      </c>
      <c r="C534" s="84" t="n">
        <v>0.4440597775157268</v>
      </c>
      <c r="D534" s="84" t="n">
        <v>0.4295213554141474</v>
      </c>
      <c r="E534" s="84" t="n">
        <v>0.3917490760416363</v>
      </c>
      <c r="F534" s="84" t="n">
        <v>0.4648964104358017</v>
      </c>
      <c r="G534" s="84" t="n">
        <v>0.3832481360394774</v>
      </c>
      <c r="H534" s="84" t="n">
        <v>0.4915418327858379</v>
      </c>
      <c r="I534" s="84" t="n">
        <v>0.4813368195627566</v>
      </c>
      <c r="J534" s="84" t="n">
        <v>0.3373200732376269</v>
      </c>
      <c r="K534" s="84" t="n">
        <v>0.4967279200752246</v>
      </c>
      <c r="L534" s="84" t="n">
        <v>0.5199806555999704</v>
      </c>
      <c r="M534" s="84" t="n">
        <v>0.3562801210222313</v>
      </c>
      <c r="N534" s="84" t="n">
        <v>0.5453007369261987</v>
      </c>
      <c r="O534" s="84" t="n">
        <v>0.5408815659265968</v>
      </c>
      <c r="P534" s="84" t="n">
        <v>0.5294914890721087</v>
      </c>
      <c r="Q534" s="84" t="n">
        <v>0.5443671816064132</v>
      </c>
      <c r="R534" s="84" t="n">
        <v>0.5804421798767824</v>
      </c>
      <c r="S534" s="84" t="n">
        <v>0.6732806918422988</v>
      </c>
      <c r="T534" s="84" t="n">
        <v>0.6052694928037948</v>
      </c>
      <c r="U534" s="84" t="n">
        <v>0.5807822102184289</v>
      </c>
      <c r="V534" s="84" t="n">
        <v>0.6456486656472565</v>
      </c>
      <c r="W534" s="84" t="n">
        <v>0.4733329384028828</v>
      </c>
      <c r="X534" s="84" t="n">
        <v>0.5545978167876221</v>
      </c>
      <c r="Y534" s="84" t="n">
        <v>0.6372693344005435</v>
      </c>
      <c r="Z534" s="84" t="n">
        <v>0.476654965827762</v>
      </c>
      <c r="AA534" s="84" t="n">
        <v>0.4945689823681785</v>
      </c>
      <c r="AB534" s="84" t="n">
        <v>0.5141804243924625</v>
      </c>
      <c r="AC534" s="84" t="n">
        <v>0.4381441535265317</v>
      </c>
      <c r="AD534" s="84" t="n">
        <v>0.4591108856051315</v>
      </c>
      <c r="AE534" s="84" t="n">
        <v>0.4620399227902411</v>
      </c>
      <c r="AF534" s="84" t="n">
        <v>0.4457461553151852</v>
      </c>
      <c r="AG534" s="84" t="n">
        <v>0.4119046575988518</v>
      </c>
      <c r="AH534" s="84" t="n">
        <v>0.2522936978987529</v>
      </c>
      <c r="AI534" s="84" t="n">
        <v>0.4166145108531914</v>
      </c>
      <c r="AJ534" s="84" t="n">
        <v>0.4454598592062819</v>
      </c>
      <c r="AK534" s="84" t="n">
        <v>0.3886268037853854</v>
      </c>
    </row>
    <row r="535">
      <c r="A535" s="84" t="n">
        <v>8</v>
      </c>
      <c r="B535" s="84" t="n">
        <v>0.5078788411508844</v>
      </c>
      <c r="C535" s="84" t="n">
        <v>0.5389384244956887</v>
      </c>
      <c r="D535" s="84" t="n">
        <v>0.5685022192676523</v>
      </c>
      <c r="E535" s="84" t="n">
        <v>0.4773136671676752</v>
      </c>
      <c r="F535" s="84" t="n">
        <v>0.5666814211259441</v>
      </c>
      <c r="G535" s="84" t="n">
        <v>0.5126760217883392</v>
      </c>
      <c r="H535" s="84" t="n">
        <v>0.7147797921606565</v>
      </c>
      <c r="I535" s="84" t="n">
        <v>0.6804860074629626</v>
      </c>
      <c r="J535" s="84" t="n">
        <v>0.4939039323347091</v>
      </c>
      <c r="K535" s="84" t="n">
        <v>0.7042790772775318</v>
      </c>
      <c r="L535" s="84" t="n">
        <v>0.7413799118702213</v>
      </c>
      <c r="M535" s="84" t="n">
        <v>0.561397819433199</v>
      </c>
      <c r="N535" s="84" t="n">
        <v>0.7427506271771928</v>
      </c>
      <c r="O535" s="84" t="n">
        <v>0.7750358896049901</v>
      </c>
      <c r="P535" s="84" t="n">
        <v>0.7778600388528909</v>
      </c>
      <c r="Q535" s="84" t="n">
        <v>0.7091886590289235</v>
      </c>
      <c r="R535" s="84" t="n">
        <v>0.746864414702986</v>
      </c>
      <c r="S535" s="84" t="n">
        <v>0.7540122758071636</v>
      </c>
      <c r="T535" s="84" t="n">
        <v>0.7308457882135109</v>
      </c>
      <c r="U535" s="84" t="n">
        <v>0.7426104058476131</v>
      </c>
      <c r="V535" s="84" t="n">
        <v>0.7370391163620422</v>
      </c>
      <c r="W535" s="84" t="n">
        <v>0.6698419229163639</v>
      </c>
      <c r="X535" s="84" t="n">
        <v>0.7345948380616292</v>
      </c>
      <c r="Y535" s="84" t="n">
        <v>0.7295142040777075</v>
      </c>
      <c r="Z535" s="84" t="n">
        <v>0.6626345493109737</v>
      </c>
      <c r="AA535" s="84" t="n">
        <v>0.6936418359095028</v>
      </c>
      <c r="AB535" s="84" t="n">
        <v>0.6500926141072282</v>
      </c>
      <c r="AC535" s="84" t="n">
        <v>0.6203670933312233</v>
      </c>
      <c r="AD535" s="84" t="n">
        <v>0.671674116125779</v>
      </c>
      <c r="AE535" s="84" t="n">
        <v>0.5655148614632639</v>
      </c>
      <c r="AF535" s="84" t="n">
        <v>0.5300796435588057</v>
      </c>
      <c r="AG535" s="84" t="n">
        <v>0.5025353483071807</v>
      </c>
      <c r="AH535" s="84" t="n">
        <v>0.402818663696397</v>
      </c>
      <c r="AI535" s="84" t="n">
        <v>0.5077821255900032</v>
      </c>
      <c r="AJ535" s="84" t="n">
        <v>0.5426803529895375</v>
      </c>
      <c r="AK535" s="84" t="n">
        <v>0.4520463149081369</v>
      </c>
    </row>
    <row r="536">
      <c r="A536" s="84" t="n">
        <v>9</v>
      </c>
      <c r="B536" s="84" t="n">
        <v>0.6927787865728061</v>
      </c>
      <c r="C536" s="84" t="n">
        <v>0.7237144381621957</v>
      </c>
      <c r="D536" s="84" t="n">
        <v>0.6193174574002525</v>
      </c>
      <c r="E536" s="84" t="n">
        <v>0.6564459237329309</v>
      </c>
      <c r="F536" s="84" t="n">
        <v>0.7853353250800971</v>
      </c>
      <c r="G536" s="84" t="n">
        <v>0.5497637597831524</v>
      </c>
      <c r="H536" s="84" t="n">
        <v>0.8287503622432916</v>
      </c>
      <c r="I536" s="84" t="n">
        <v>0.7867515978633768</v>
      </c>
      <c r="J536" s="84" t="n">
        <v>0.7916432984072832</v>
      </c>
      <c r="K536" s="84" t="n">
        <v>0.7841356702166775</v>
      </c>
      <c r="L536" s="84" t="n">
        <v>0.8418119916645791</v>
      </c>
      <c r="M536" s="84" t="n">
        <v>0.738118133849012</v>
      </c>
      <c r="N536" s="84" t="n">
        <v>0.8380336608436387</v>
      </c>
      <c r="O536" s="84" t="n">
        <v>0.8651350746985801</v>
      </c>
      <c r="P536" s="84" t="n">
        <v>0.879596045419112</v>
      </c>
      <c r="Q536" s="84" t="n">
        <v>0.8032922742458282</v>
      </c>
      <c r="R536" s="84" t="n">
        <v>0.8331196242903564</v>
      </c>
      <c r="S536" s="84" t="n">
        <v>0.8562158193021252</v>
      </c>
      <c r="T536" s="84" t="n">
        <v>0.810788373807827</v>
      </c>
      <c r="U536" s="84" t="n">
        <v>0.8248464862310978</v>
      </c>
      <c r="V536" s="84" t="n">
        <v>0.8348787531123458</v>
      </c>
      <c r="W536" s="84" t="n">
        <v>0.7827849353779623</v>
      </c>
      <c r="X536" s="84" t="n">
        <v>0.8296419287453594</v>
      </c>
      <c r="Y536" s="84" t="n">
        <v>0.8277603498091988</v>
      </c>
      <c r="Z536" s="84" t="n">
        <v>0.7901459917391249</v>
      </c>
      <c r="AA536" s="84" t="n">
        <v>0.805778092836243</v>
      </c>
      <c r="AB536" s="84" t="n">
        <v>0.7637272274285203</v>
      </c>
      <c r="AC536" s="84" t="n">
        <v>0.7397788158962575</v>
      </c>
      <c r="AD536" s="84" t="n">
        <v>0.7891582400857986</v>
      </c>
      <c r="AE536" s="84" t="n">
        <v>0.793826882466583</v>
      </c>
      <c r="AF536" s="84" t="n">
        <v>0.7791688284438236</v>
      </c>
      <c r="AG536" s="84" t="n">
        <v>0.7182301968082545</v>
      </c>
      <c r="AH536" s="84" t="n">
        <v>0.5327740327614745</v>
      </c>
      <c r="AI536" s="84" t="n">
        <v>0.6956434801945395</v>
      </c>
      <c r="AJ536" s="84" t="n">
        <v>0.7266829238332345</v>
      </c>
      <c r="AK536" s="84" t="n">
        <v>0.479856086352396</v>
      </c>
    </row>
    <row r="537">
      <c r="A537" s="84" t="n">
        <v>10</v>
      </c>
      <c r="B537" s="84" t="n">
        <v>0.8280803988460121</v>
      </c>
      <c r="C537" s="84" t="n">
        <v>0.8030890430306646</v>
      </c>
      <c r="D537" s="84" t="n">
        <v>0.7400900499457816</v>
      </c>
      <c r="E537" s="84" t="n">
        <v>0.7148005678377793</v>
      </c>
      <c r="F537" s="84" t="n">
        <v>0.850402253706821</v>
      </c>
      <c r="G537" s="84" t="n">
        <v>0.6640309108774072</v>
      </c>
      <c r="H537" s="84" t="n">
        <v>0.8618678498491588</v>
      </c>
      <c r="I537" s="84" t="n">
        <v>0.8917293638243199</v>
      </c>
      <c r="J537" s="84" t="n">
        <v>0.8641056644660745</v>
      </c>
      <c r="K537" s="84" t="n">
        <v>0.8585997424670248</v>
      </c>
      <c r="L537" s="84" t="n">
        <v>0.9165809813481325</v>
      </c>
      <c r="M537" s="84" t="n">
        <v>0.897145524238564</v>
      </c>
      <c r="N537" s="84" t="n">
        <v>0.9038556131098241</v>
      </c>
      <c r="O537" s="84" t="n">
        <v>0.9274392084693773</v>
      </c>
      <c r="P537" s="84" t="n">
        <v>0.9167424201804057</v>
      </c>
      <c r="Q537" s="84" t="n">
        <v>0.8626965219806182</v>
      </c>
      <c r="R537" s="84" t="n">
        <v>0.8947446909465853</v>
      </c>
      <c r="S537" s="84" t="n">
        <v>0.9109892626147899</v>
      </c>
      <c r="T537" s="84" t="n">
        <v>0.8698293710006632</v>
      </c>
      <c r="U537" s="84" t="n">
        <v>0.8810541330941934</v>
      </c>
      <c r="V537" s="84" t="n">
        <v>0.8914331958504729</v>
      </c>
      <c r="W537" s="84" t="n">
        <v>0.8451125968312384</v>
      </c>
      <c r="X537" s="84" t="n">
        <v>0.8928693761056155</v>
      </c>
      <c r="Y537" s="84" t="n">
        <v>0.8988949550847333</v>
      </c>
      <c r="Z537" s="84" t="n">
        <v>0.8857630145991736</v>
      </c>
      <c r="AA537" s="84" t="n">
        <v>0.8897758709622026</v>
      </c>
      <c r="AB537" s="84" t="n">
        <v>0.8348696063143469</v>
      </c>
      <c r="AC537" s="84" t="n">
        <v>0.8250877583163235</v>
      </c>
      <c r="AD537" s="84" t="n">
        <v>0.8740845913034656</v>
      </c>
      <c r="AE537" s="84" t="n">
        <v>0.8358809750874894</v>
      </c>
      <c r="AF537" s="84" t="n">
        <v>0.8428217933365627</v>
      </c>
      <c r="AG537" s="84" t="n">
        <v>0.8788547408079258</v>
      </c>
      <c r="AH537" s="84" t="n">
        <v>0.8053779584589386</v>
      </c>
      <c r="AI537" s="84" t="n">
        <v>0.7576960460812303</v>
      </c>
      <c r="AJ537" s="84" t="n">
        <v>0.7780873760210857</v>
      </c>
      <c r="AK537" s="84" t="n">
        <v>0.5600804241886844</v>
      </c>
    </row>
    <row r="538">
      <c r="A538" s="84" t="n">
        <v>11</v>
      </c>
      <c r="B538" s="84" t="n">
        <v>0.8507672996139172</v>
      </c>
      <c r="C538" s="84" t="n">
        <v>0.8427127657189485</v>
      </c>
      <c r="D538" s="84" t="n">
        <v>0.7519780243678105</v>
      </c>
      <c r="E538" s="84" t="n">
        <v>0.9387442256552614</v>
      </c>
      <c r="F538" s="84" t="n">
        <v>0.93821612273016</v>
      </c>
      <c r="G538" s="84" t="n">
        <v>0.7805422418222181</v>
      </c>
      <c r="H538" s="84" t="n">
        <v>0.9212161195701014</v>
      </c>
      <c r="I538" s="84" t="n">
        <v>0.9480697881467212</v>
      </c>
      <c r="J538" s="84" t="n">
        <v>0.9357339294404022</v>
      </c>
      <c r="K538" s="84" t="n">
        <v>0.9287622134809964</v>
      </c>
      <c r="L538" s="84" t="n">
        <v>0.963493871768336</v>
      </c>
      <c r="M538" s="84" t="n">
        <v>0.8857499206855582</v>
      </c>
      <c r="N538" s="84" t="n">
        <v>0.9391554088500612</v>
      </c>
      <c r="O538" s="84" t="n">
        <v>0.9566508572132395</v>
      </c>
      <c r="P538" s="84" t="n">
        <v>0.9394076377689695</v>
      </c>
      <c r="Q538" s="84" t="n">
        <v>0.9117187305705925</v>
      </c>
      <c r="R538" s="84" t="n">
        <v>0.9370514994802318</v>
      </c>
      <c r="S538" s="84" t="n">
        <v>0.9455242948502975</v>
      </c>
      <c r="T538" s="84" t="n">
        <v>0.9227414028845563</v>
      </c>
      <c r="U538" s="84" t="n">
        <v>0.9305692666119876</v>
      </c>
      <c r="V538" s="84" t="n">
        <v>0.936211189442718</v>
      </c>
      <c r="W538" s="84" t="n">
        <v>0.9050498491705071</v>
      </c>
      <c r="X538" s="84" t="n">
        <v>0.9448605372657325</v>
      </c>
      <c r="Y538" s="84" t="n">
        <v>0.9373998377490933</v>
      </c>
      <c r="Z538" s="84" t="n">
        <v>0.9437126803190237</v>
      </c>
      <c r="AA538" s="84" t="n">
        <v>0.9513333750279745</v>
      </c>
      <c r="AB538" s="84" t="n">
        <v>0.8954321234696785</v>
      </c>
      <c r="AC538" s="84" t="n">
        <v>0.9006548058838435</v>
      </c>
      <c r="AD538" s="84" t="n">
        <v>0.9312811299469708</v>
      </c>
      <c r="AE538" s="84" t="n">
        <v>0.942661513799142</v>
      </c>
      <c r="AF538" s="84" t="n">
        <v>0.9665238049572933</v>
      </c>
      <c r="AG538" s="84" t="n">
        <v>0.9583027755648185</v>
      </c>
      <c r="AH538" s="84" t="n">
        <v>0.9373957206176263</v>
      </c>
      <c r="AI538" s="84" t="n">
        <v>0.7788370837697086</v>
      </c>
      <c r="AJ538" s="84" t="n">
        <v>0.8088905737494685</v>
      </c>
      <c r="AK538" s="84" t="n">
        <v>0.5859995014247262</v>
      </c>
    </row>
    <row r="539">
      <c r="A539" s="84" t="n">
        <v>12</v>
      </c>
      <c r="B539" s="84" t="n">
        <v>0.9329003562150169</v>
      </c>
      <c r="C539" s="84" t="n">
        <v>0.8796139480870029</v>
      </c>
      <c r="D539" s="84" t="n">
        <v>0.7795085416966044</v>
      </c>
      <c r="E539" s="84" t="n">
        <v>0.9473936810560198</v>
      </c>
      <c r="F539" s="84" t="n">
        <v>0.9868292772251341</v>
      </c>
      <c r="G539" s="84" t="n">
        <v>0.891341083993039</v>
      </c>
      <c r="H539" s="84" t="n">
        <v>0.9564229391252761</v>
      </c>
      <c r="I539" s="84" t="n">
        <v>0.9632859893429387</v>
      </c>
      <c r="J539" s="84" t="n">
        <v>0.9508126853337096</v>
      </c>
      <c r="K539" s="84" t="n">
        <v>0.9520968991564369</v>
      </c>
      <c r="L539" s="84" t="n">
        <v>0.956039300062425</v>
      </c>
      <c r="M539" s="84" t="n">
        <v>0.8369741769060264</v>
      </c>
      <c r="N539" s="84" t="n">
        <v>0.9584962201299508</v>
      </c>
      <c r="O539" s="84" t="n">
        <v>0.9543228331752429</v>
      </c>
      <c r="P539" s="84" t="n">
        <v>0.8471573872049426</v>
      </c>
      <c r="Q539" s="84" t="n">
        <v>0.9443689432060285</v>
      </c>
      <c r="R539" s="84" t="n">
        <v>0.9553239188256617</v>
      </c>
      <c r="S539" s="84" t="n">
        <v>0.978793777726461</v>
      </c>
      <c r="T539" s="84" t="n">
        <v>0.9442740547967856</v>
      </c>
      <c r="U539" s="84" t="n">
        <v>0.9449985099301488</v>
      </c>
      <c r="V539" s="84" t="n">
        <v>0.9705786800696332</v>
      </c>
      <c r="W539" s="84" t="n">
        <v>0.9483949316847455</v>
      </c>
      <c r="X539" s="84" t="n">
        <v>0.9644996247300951</v>
      </c>
      <c r="Y539" s="84" t="n">
        <v>0.9678307060245728</v>
      </c>
      <c r="Z539" s="84" t="n">
        <v>0.9781044640974436</v>
      </c>
      <c r="AA539" s="84" t="n">
        <v>0.9677730201818771</v>
      </c>
      <c r="AB539" s="84" t="n">
        <v>0.9346061794080727</v>
      </c>
      <c r="AC539" s="84" t="n">
        <v>0.9288481340063877</v>
      </c>
      <c r="AD539" s="84" t="n">
        <v>0.9493642685538682</v>
      </c>
      <c r="AE539" s="84" t="n">
        <v>0.9672738935855706</v>
      </c>
      <c r="AF539" s="84" t="n">
        <v>0.998724653931238</v>
      </c>
      <c r="AG539" s="84" t="n">
        <v>0.9740524657955811</v>
      </c>
      <c r="AH539" s="84" t="n">
        <v>0.9672564661546609</v>
      </c>
      <c r="AI539" s="84" t="n">
        <v>0.9328203233720211</v>
      </c>
      <c r="AJ539" s="84" t="n">
        <v>0.9327261777723693</v>
      </c>
      <c r="AK539" s="84" t="n">
        <v>0.6482987959512322</v>
      </c>
    </row>
    <row r="540">
      <c r="A540" s="84" t="n">
        <v>13</v>
      </c>
      <c r="B540" s="84" t="n">
        <v>1</v>
      </c>
      <c r="C540" s="84" t="n">
        <v>0.9482212467548773</v>
      </c>
      <c r="D540" s="84" t="n">
        <v>0.861961082970207</v>
      </c>
      <c r="E540" s="84" t="n">
        <v>0.9522103578566273</v>
      </c>
      <c r="F540" s="84" t="n">
        <v>0.995637278983041</v>
      </c>
      <c r="G540" s="84" t="n">
        <v>0.9746179749709385</v>
      </c>
      <c r="H540" s="84" t="n">
        <v>0.9625868671756875</v>
      </c>
      <c r="I540" s="84" t="n">
        <v>0.9757574214377052</v>
      </c>
      <c r="J540" s="84" t="n">
        <v>0.9834173707183076</v>
      </c>
      <c r="K540" s="84" t="n">
        <v>0.9652869837298318</v>
      </c>
      <c r="L540" s="84" t="n">
        <v>0.9741439691534212</v>
      </c>
      <c r="M540" s="84" t="n">
        <v>1</v>
      </c>
      <c r="N540" s="84" t="n">
        <v>0.9763370162836376</v>
      </c>
      <c r="O540" s="84" t="n">
        <v>0.9686496437743485</v>
      </c>
      <c r="P540" s="84" t="n">
        <v>0.8922739665007237</v>
      </c>
      <c r="Q540" s="84" t="n">
        <v>0.9943315351200789</v>
      </c>
      <c r="R540" s="84" t="n">
        <v>0.9749850244132509</v>
      </c>
      <c r="S540" s="84" t="n">
        <v>1</v>
      </c>
      <c r="T540" s="84" t="n">
        <v>0.9591321695592284</v>
      </c>
      <c r="U540" s="84" t="n">
        <v>0.9619815166121747</v>
      </c>
      <c r="V540" s="84" t="n">
        <v>1</v>
      </c>
      <c r="W540" s="84" t="n">
        <v>0.9717385609783414</v>
      </c>
      <c r="X540" s="84" t="n">
        <v>0.9815102230912552</v>
      </c>
      <c r="Y540" s="84" t="n">
        <v>0.9907331451792684</v>
      </c>
      <c r="Z540" s="84" t="n">
        <v>0.9900986095434192</v>
      </c>
      <c r="AA540" s="84" t="n">
        <v>0.9864901951854019</v>
      </c>
      <c r="AB540" s="84" t="n">
        <v>0.9686323193613509</v>
      </c>
      <c r="AC540" s="84" t="n">
        <v>0.9540604059497091</v>
      </c>
      <c r="AD540" s="84" t="n">
        <v>0.9687366705238386</v>
      </c>
      <c r="AE540" s="84" t="n">
        <v>0.9933781850378409</v>
      </c>
      <c r="AF540" s="84" t="n">
        <v>0.9755364690781856</v>
      </c>
      <c r="AG540" s="84" t="n">
        <v>0.9849193356038028</v>
      </c>
      <c r="AH540" s="84" t="n">
        <v>0.9915879376017805</v>
      </c>
      <c r="AI540" s="84" t="n">
        <v>1</v>
      </c>
      <c r="AJ540" s="84" t="n">
        <v>1</v>
      </c>
      <c r="AK540" s="84" t="n">
        <v>0.9350227041081973</v>
      </c>
    </row>
    <row r="541">
      <c r="A541" s="84" t="n">
        <v>14</v>
      </c>
      <c r="B541" s="84" t="n">
        <v>0.9965786675504397</v>
      </c>
      <c r="C541" s="84" t="n">
        <v>0.9872505122698149</v>
      </c>
      <c r="D541" s="84" t="n">
        <v>1</v>
      </c>
      <c r="E541" s="84" t="n">
        <v>0.9735164943053994</v>
      </c>
      <c r="F541" s="84" t="n">
        <v>0.994470156001571</v>
      </c>
      <c r="G541" s="84" t="n">
        <v>0.9966867088133206</v>
      </c>
      <c r="H541" s="84" t="n">
        <v>1</v>
      </c>
      <c r="I541" s="84" t="n">
        <v>1</v>
      </c>
      <c r="J541" s="84" t="n">
        <v>0.9795161524589416</v>
      </c>
      <c r="K541" s="84" t="n">
        <v>0.9891355820204533</v>
      </c>
      <c r="L541" s="84" t="n">
        <v>0.9996022850113474</v>
      </c>
      <c r="M541" s="84" t="n">
        <v>0.9315071432239441</v>
      </c>
      <c r="N541" s="84" t="n">
        <v>0.9939934968531895</v>
      </c>
      <c r="O541" s="84" t="n">
        <v>1</v>
      </c>
      <c r="P541" s="84" t="n">
        <v>0.94675854701736</v>
      </c>
      <c r="Q541" s="84" t="n">
        <v>1</v>
      </c>
      <c r="R541" s="84" t="n">
        <v>1</v>
      </c>
      <c r="S541" s="84" t="n">
        <v>0.9701236943143688</v>
      </c>
      <c r="T541" s="84" t="n">
        <v>0.9691822215572869</v>
      </c>
      <c r="U541" s="84" t="n">
        <v>0.9844087093051525</v>
      </c>
      <c r="V541" s="84" t="n">
        <v>0.9607894599475157</v>
      </c>
      <c r="W541" s="84" t="n">
        <v>0.9989415555384831</v>
      </c>
      <c r="X541" s="84" t="n">
        <v>0.9991405857274864</v>
      </c>
      <c r="Y541" s="84" t="n">
        <v>1</v>
      </c>
      <c r="Z541" s="84" t="n">
        <v>0.9799077163518191</v>
      </c>
      <c r="AA541" s="84" t="n">
        <v>1</v>
      </c>
      <c r="AB541" s="84" t="n">
        <v>1</v>
      </c>
      <c r="AC541" s="84" t="n">
        <v>0.9897964584453812</v>
      </c>
      <c r="AD541" s="84" t="n">
        <v>0.9937972354518183</v>
      </c>
      <c r="AE541" s="84" t="n">
        <v>0.9944288505078703</v>
      </c>
      <c r="AF541" s="84" t="n">
        <v>1</v>
      </c>
      <c r="AG541" s="84" t="n">
        <v>1</v>
      </c>
      <c r="AH541" s="84" t="n">
        <v>0.9986665053726789</v>
      </c>
      <c r="AI541" s="84" t="n">
        <v>0.9986895291450869</v>
      </c>
      <c r="AJ541" s="84" t="n">
        <v>0.9967533206922785</v>
      </c>
      <c r="AK541" s="84" t="n">
        <v>0.9161126064863171</v>
      </c>
    </row>
    <row r="542">
      <c r="A542" s="84" t="n">
        <v>15</v>
      </c>
      <c r="B542" s="84" t="n">
        <v>0.9986886910365035</v>
      </c>
      <c r="C542" s="84" t="n">
        <v>1</v>
      </c>
      <c r="D542" s="84" t="n">
        <v>0.9984116107205404</v>
      </c>
      <c r="E542" s="84" t="n">
        <v>1</v>
      </c>
      <c r="F542" s="84" t="n">
        <v>1</v>
      </c>
      <c r="G542" s="84" t="n">
        <v>0.9987683755640262</v>
      </c>
      <c r="H542" s="84" t="n">
        <v>0.9930468278502138</v>
      </c>
      <c r="I542" s="84" t="n">
        <v>0.9984834842792506</v>
      </c>
      <c r="J542" s="84" t="n">
        <v>1</v>
      </c>
      <c r="K542" s="84" t="n">
        <v>1</v>
      </c>
      <c r="L542" s="84" t="n">
        <v>1</v>
      </c>
      <c r="M542" s="84" t="n">
        <v>0.9841153045569049</v>
      </c>
      <c r="N542" s="84" t="n">
        <v>1</v>
      </c>
      <c r="O542" s="84" t="n">
        <v>0.989857814140385</v>
      </c>
      <c r="P542" s="84" t="n">
        <v>1</v>
      </c>
      <c r="Q542" s="84" t="n">
        <v>0.9900143207686378</v>
      </c>
      <c r="R542" s="84" t="n">
        <v>0.9978723554483295</v>
      </c>
      <c r="S542" s="84" t="n">
        <v>0.7645922511534922</v>
      </c>
      <c r="T542" s="84" t="n">
        <v>1</v>
      </c>
      <c r="U542" s="84" t="n">
        <v>1</v>
      </c>
      <c r="V542" s="84" t="n">
        <v>0.7534666086023946</v>
      </c>
      <c r="W542" s="84" t="n">
        <v>1</v>
      </c>
      <c r="X542" s="84" t="n">
        <v>1</v>
      </c>
      <c r="Y542" s="84" t="n">
        <v>0.9430015575892772</v>
      </c>
      <c r="Z542" s="84" t="n">
        <v>0.9974527728507462</v>
      </c>
      <c r="AA542" s="84" t="n">
        <v>0.9994410012466985</v>
      </c>
      <c r="AB542" s="84" t="n">
        <v>0.9942155677271103</v>
      </c>
      <c r="AC542" s="84" t="n">
        <v>1</v>
      </c>
      <c r="AD542" s="84" t="n">
        <v>1</v>
      </c>
      <c r="AE542" s="84" t="n">
        <v>1</v>
      </c>
      <c r="AF542" s="84" t="n">
        <v>0.9810849621453355</v>
      </c>
      <c r="AG542" s="84" t="n">
        <v>0.9995851039261595</v>
      </c>
      <c r="AH542" s="84" t="n">
        <v>1</v>
      </c>
      <c r="AI542" s="84" t="n">
        <v>0.9997632813508742</v>
      </c>
      <c r="AJ542" s="84" t="n">
        <v>0.9962563353837668</v>
      </c>
      <c r="AK542" s="84" t="n">
        <v>1</v>
      </c>
    </row>
    <row r="543">
      <c r="A543" s="84" t="n">
        <v>16</v>
      </c>
      <c r="B543" s="84" t="n">
        <v>0.9905696973719557</v>
      </c>
      <c r="C543" s="84" t="n">
        <v>0.9490498459827734</v>
      </c>
      <c r="D543" s="84" t="n">
        <v>0.9838675082926713</v>
      </c>
      <c r="E543" s="84" t="n">
        <v>0.9877710091761673</v>
      </c>
      <c r="F543" s="84" t="n">
        <v>0.9906264720256714</v>
      </c>
      <c r="G543" s="84" t="n">
        <v>1</v>
      </c>
      <c r="H543" s="84" t="n">
        <v>0.9774943892644573</v>
      </c>
      <c r="I543" s="84" t="n">
        <v>0.9808309688972158</v>
      </c>
      <c r="J543" s="84" t="n">
        <v>0.8034823919061186</v>
      </c>
      <c r="K543" s="84" t="n">
        <v>0.9734583639193316</v>
      </c>
      <c r="L543" s="84" t="n">
        <v>0.9775764372095558</v>
      </c>
      <c r="M543" s="84" t="n">
        <v>0.8472970130638448</v>
      </c>
      <c r="N543" s="84" t="n">
        <v>0.9823575251739232</v>
      </c>
      <c r="O543" s="84" t="n">
        <v>0.9764987780170586</v>
      </c>
      <c r="P543" s="84" t="n">
        <v>0.8260704136471809</v>
      </c>
      <c r="Q543" s="84" t="n">
        <v>0.8790695541702245</v>
      </c>
      <c r="R543" s="84" t="n">
        <v>0.8753079644532337</v>
      </c>
      <c r="S543" s="84" t="n">
        <v>0.73156320752004</v>
      </c>
      <c r="T543" s="84" t="n">
        <v>0.8962327983167141</v>
      </c>
      <c r="U543" s="84" t="n">
        <v>0.8937728035438414</v>
      </c>
      <c r="V543" s="84" t="n">
        <v>0.71301605808082</v>
      </c>
      <c r="W543" s="84" t="n">
        <v>0.9968915425335467</v>
      </c>
      <c r="X543" s="84" t="n">
        <v>0.9632975893724824</v>
      </c>
      <c r="Y543" s="84" t="n">
        <v>0.8464091666095989</v>
      </c>
      <c r="Z543" s="84" t="n">
        <v>1</v>
      </c>
      <c r="AA543" s="84" t="n">
        <v>0.9818593006326762</v>
      </c>
      <c r="AB543" s="84" t="n">
        <v>0.8181643449510173</v>
      </c>
      <c r="AC543" s="84" t="n">
        <v>0.9727866352878783</v>
      </c>
      <c r="AD543" s="84" t="n">
        <v>0.9599193619792303</v>
      </c>
      <c r="AE543" s="84" t="n">
        <v>0.7355174464999393</v>
      </c>
      <c r="AF543" s="84" t="n">
        <v>0.9441855776063657</v>
      </c>
      <c r="AG543" s="84" t="n">
        <v>0.9682346587833034</v>
      </c>
      <c r="AH543" s="84" t="n">
        <v>0.9390383051009054</v>
      </c>
      <c r="AI543" s="84" t="n">
        <v>0.989563756222831</v>
      </c>
      <c r="AJ543" s="84" t="n">
        <v>0.9414975486582086</v>
      </c>
      <c r="AK543" s="84" t="n">
        <v>0.8966697485771147</v>
      </c>
    </row>
    <row r="544">
      <c r="A544" s="84" t="n">
        <v>17</v>
      </c>
      <c r="B544" s="84" t="n">
        <v>0.9616917500099782</v>
      </c>
      <c r="C544" s="84" t="n">
        <v>0.8876054468741452</v>
      </c>
      <c r="D544" s="84" t="n">
        <v>0.5726947141389671</v>
      </c>
      <c r="E544" s="84" t="n">
        <v>0.9352658189551465</v>
      </c>
      <c r="F544" s="84" t="n">
        <v>0.9569081651724881</v>
      </c>
      <c r="G544" s="84" t="n">
        <v>0.7018794282264473</v>
      </c>
      <c r="H544" s="84" t="n">
        <v>0.8475345996941015</v>
      </c>
      <c r="I544" s="84" t="n">
        <v>0.8488970619802521</v>
      </c>
      <c r="J544" s="84" t="n">
        <v>0.6572106938809262</v>
      </c>
      <c r="K544" s="84" t="n">
        <v>0.8482122625316657</v>
      </c>
      <c r="L544" s="84" t="n">
        <v>0.8565639669268158</v>
      </c>
      <c r="M544" s="84" t="n">
        <v>0.7650382643819419</v>
      </c>
      <c r="N544" s="84" t="n">
        <v>0.8845077989581968</v>
      </c>
      <c r="O544" s="84" t="n">
        <v>0.8665952804625863</v>
      </c>
      <c r="P544" s="84" t="n">
        <v>0.6840626843140731</v>
      </c>
      <c r="Q544" s="84" t="n">
        <v>0.8517486984887548</v>
      </c>
      <c r="R544" s="84" t="n">
        <v>0.8448897412503878</v>
      </c>
      <c r="S544" s="84" t="n">
        <v>0.7019744775473642</v>
      </c>
      <c r="T544" s="84" t="n">
        <v>0.8760421406439208</v>
      </c>
      <c r="U544" s="84" t="n">
        <v>0.8733393476662348</v>
      </c>
      <c r="V544" s="84" t="n">
        <v>0.6796202801029241</v>
      </c>
      <c r="W544" s="84" t="n">
        <v>0.9014577561717911</v>
      </c>
      <c r="X544" s="84" t="n">
        <v>0.8835091014499546</v>
      </c>
      <c r="Y544" s="84" t="n">
        <v>0.7037143347915192</v>
      </c>
      <c r="Z544" s="84" t="n">
        <v>0.9049086466305305</v>
      </c>
      <c r="AA544" s="84" t="n">
        <v>0.8628238153691532</v>
      </c>
      <c r="AB544" s="84" t="n">
        <v>0.6069745597538715</v>
      </c>
      <c r="AC544" s="84" t="n">
        <v>0.8467258101939718</v>
      </c>
      <c r="AD544" s="84" t="n">
        <v>0.8187390692546753</v>
      </c>
      <c r="AE544" s="84" t="n">
        <v>0.5336483525906771</v>
      </c>
      <c r="AF544" s="84" t="n">
        <v>0.8775872681775749</v>
      </c>
      <c r="AG544" s="84" t="n">
        <v>0.9041796942816951</v>
      </c>
      <c r="AH544" s="84" t="n">
        <v>0.5915503137287669</v>
      </c>
      <c r="AI544" s="84" t="n">
        <v>0.8838895026039052</v>
      </c>
      <c r="AJ544" s="84" t="n">
        <v>0.8144567862015437</v>
      </c>
      <c r="AK544" s="84" t="n">
        <v>0.6221036089907637</v>
      </c>
    </row>
    <row r="545">
      <c r="A545" s="84" t="n">
        <v>18</v>
      </c>
      <c r="B545" s="84" t="n">
        <v>0.690794781492605</v>
      </c>
      <c r="C545" s="84" t="n">
        <v>0.6802859743439136</v>
      </c>
      <c r="D545" s="84" t="n">
        <v>0.355837149376392</v>
      </c>
      <c r="E545" s="84" t="n">
        <v>0.7892932492785099</v>
      </c>
      <c r="F545" s="84" t="n">
        <v>0.8004634078886053</v>
      </c>
      <c r="G545" s="84" t="n">
        <v>0.4225746027116861</v>
      </c>
      <c r="H545" s="84" t="n">
        <v>0.7565011039162536</v>
      </c>
      <c r="I545" s="84" t="n">
        <v>0.7399415362760214</v>
      </c>
      <c r="J545" s="84" t="n">
        <v>0.4403542186378523</v>
      </c>
      <c r="K545" s="84" t="n">
        <v>0.7430138413797688</v>
      </c>
      <c r="L545" s="84" t="n">
        <v>0.7585234137357343</v>
      </c>
      <c r="M545" s="84" t="n">
        <v>0.7188695212362221</v>
      </c>
      <c r="N545" s="84" t="n">
        <v>0.8071636016497645</v>
      </c>
      <c r="O545" s="84" t="n">
        <v>0.7766492145506587</v>
      </c>
      <c r="P545" s="84" t="n">
        <v>0.6495312493555452</v>
      </c>
      <c r="Q545" s="84" t="n">
        <v>0.8040997604224523</v>
      </c>
      <c r="R545" s="84" t="n">
        <v>0.7933958527256184</v>
      </c>
      <c r="S545" s="84" t="n">
        <v>0.6782105612072472</v>
      </c>
      <c r="T545" s="84" t="n">
        <v>0.831079146725641</v>
      </c>
      <c r="U545" s="84" t="n">
        <v>0.8235918575515255</v>
      </c>
      <c r="V545" s="84" t="n">
        <v>0.5814097718081411</v>
      </c>
      <c r="W545" s="84" t="n">
        <v>0.8173817684677038</v>
      </c>
      <c r="X545" s="84" t="n">
        <v>0.8104299121771535</v>
      </c>
      <c r="Y545" s="84" t="n">
        <v>0.6716815180804855</v>
      </c>
      <c r="Z545" s="84" t="n">
        <v>0.8221227719824858</v>
      </c>
      <c r="AA545" s="84" t="n">
        <v>0.7596006815548496</v>
      </c>
      <c r="AB545" s="84" t="n">
        <v>0.552292083962225</v>
      </c>
      <c r="AC545" s="84" t="n">
        <v>0.7301262030347323</v>
      </c>
      <c r="AD545" s="84" t="n">
        <v>0.703448174367351</v>
      </c>
      <c r="AE545" s="84" t="n">
        <v>0.3861068640008458</v>
      </c>
      <c r="AF545" s="84" t="n">
        <v>0.762463516168454</v>
      </c>
      <c r="AG545" s="84" t="n">
        <v>0.7321481110701872</v>
      </c>
      <c r="AH545" s="84" t="n">
        <v>0.3879605656703175</v>
      </c>
      <c r="AI545" s="84" t="n">
        <v>0.6893000480610589</v>
      </c>
      <c r="AJ545" s="84" t="n">
        <v>0.6490891516422829</v>
      </c>
      <c r="AK545" s="84" t="n">
        <v>0.4089148204129761</v>
      </c>
    </row>
    <row r="546">
      <c r="A546" s="84" t="n">
        <v>19</v>
      </c>
      <c r="B546" s="84" t="n">
        <v>0.5444640921539863</v>
      </c>
      <c r="C546" s="84" t="n">
        <v>0.5666251171382839</v>
      </c>
      <c r="D546" s="84" t="n">
        <v>0.3472287191015644</v>
      </c>
      <c r="E546" s="84" t="n">
        <v>0.7202568838111033</v>
      </c>
      <c r="F546" s="84" t="n">
        <v>0.6941046200610973</v>
      </c>
      <c r="G546" s="84" t="n">
        <v>0.2932795893086141</v>
      </c>
      <c r="H546" s="84" t="n">
        <v>0.6657733547697803</v>
      </c>
      <c r="I546" s="84" t="n">
        <v>0.6451778974791553</v>
      </c>
      <c r="J546" s="84" t="n">
        <v>0.2710102297316352</v>
      </c>
      <c r="K546" s="84" t="n">
        <v>0.6302220645243577</v>
      </c>
      <c r="L546" s="84" t="n">
        <v>0.6253000459670931</v>
      </c>
      <c r="M546" s="84" t="n">
        <v>0.3262577582186293</v>
      </c>
      <c r="N546" s="84" t="n">
        <v>0.7041636834433064</v>
      </c>
      <c r="O546" s="84" t="n">
        <v>0.6766567541391635</v>
      </c>
      <c r="P546" s="84" t="n">
        <v>0.4970565429175963</v>
      </c>
      <c r="Q546" s="84" t="n">
        <v>0.5657859014001608</v>
      </c>
      <c r="R546" s="84" t="n">
        <v>0.5330804207371017</v>
      </c>
      <c r="S546" s="84" t="n">
        <v>0.6262650898868704</v>
      </c>
      <c r="T546" s="84" t="n">
        <v>0.5915354247670492</v>
      </c>
      <c r="U546" s="84" t="n">
        <v>0.5715206428323939</v>
      </c>
      <c r="V546" s="84" t="n">
        <v>0.5991964571546632</v>
      </c>
      <c r="W546" s="84" t="n">
        <v>0.7101549114692431</v>
      </c>
      <c r="X546" s="84" t="n">
        <v>0.6702755817246824</v>
      </c>
      <c r="Y546" s="84" t="n">
        <v>0.6087052743524899</v>
      </c>
      <c r="Z546" s="84" t="n">
        <v>0.6961387231614591</v>
      </c>
      <c r="AA546" s="84" t="n">
        <v>0.6460790438881139</v>
      </c>
      <c r="AB546" s="84" t="n">
        <v>0.3617194694337242</v>
      </c>
      <c r="AC546" s="84" t="n">
        <v>0.6223997288393662</v>
      </c>
      <c r="AD546" s="84" t="n">
        <v>0.5990534235359402</v>
      </c>
      <c r="AE546" s="84" t="n">
        <v>0.3099615075134652</v>
      </c>
      <c r="AF546" s="84" t="n">
        <v>0.6974880764158514</v>
      </c>
      <c r="AG546" s="84" t="n">
        <v>0.5804867284636691</v>
      </c>
      <c r="AH546" s="84" t="n">
        <v>0.2949691140808114</v>
      </c>
      <c r="AI546" s="84" t="n">
        <v>0.5439413475747098</v>
      </c>
      <c r="AJ546" s="84" t="n">
        <v>0.55100707097033</v>
      </c>
      <c r="AK546" s="84" t="n">
        <v>0.3270958831777127</v>
      </c>
    </row>
    <row r="547">
      <c r="A547" s="84" t="n">
        <v>20</v>
      </c>
      <c r="B547" s="84" t="n">
        <v>0.5051216840005508</v>
      </c>
      <c r="C547" s="84" t="n">
        <v>0.5246463432678554</v>
      </c>
      <c r="D547" s="84" t="n">
        <v>0.3206367372906471</v>
      </c>
      <c r="E547" s="84" t="n">
        <v>0.4805780180708601</v>
      </c>
      <c r="F547" s="84" t="n">
        <v>0.5627685164254386</v>
      </c>
      <c r="G547" s="84" t="n">
        <v>0.2197490552435516</v>
      </c>
      <c r="H547" s="84" t="n">
        <v>0.5891403354249442</v>
      </c>
      <c r="I547" s="84" t="n">
        <v>0.5733228245090495</v>
      </c>
      <c r="J547" s="84" t="n">
        <v>0.151160214199915</v>
      </c>
      <c r="K547" s="84" t="n">
        <v>0.5534757453598609</v>
      </c>
      <c r="L547" s="84" t="n">
        <v>0.529653535701891</v>
      </c>
      <c r="M547" s="84" t="n">
        <v>0.1179038195443447</v>
      </c>
      <c r="N547" s="84" t="n">
        <v>0.6084568359792983</v>
      </c>
      <c r="O547" s="84" t="n">
        <v>0.5522186938799059</v>
      </c>
      <c r="P547" s="84" t="n">
        <v>0.2359030410017612</v>
      </c>
      <c r="Q547" s="84" t="n">
        <v>0.3281847130457851</v>
      </c>
      <c r="R547" s="84" t="n">
        <v>0.2341779922824016</v>
      </c>
      <c r="S547" s="84" t="n">
        <v>0.4502008597432706</v>
      </c>
      <c r="T547" s="84" t="n">
        <v>0.3032563889556011</v>
      </c>
      <c r="U547" s="84" t="n">
        <v>0.2984874083479251</v>
      </c>
      <c r="V547" s="84" t="n">
        <v>0.4435192935335115</v>
      </c>
      <c r="W547" s="84" t="n">
        <v>0.6254918503941747</v>
      </c>
      <c r="X547" s="84" t="n">
        <v>0.526462510525245</v>
      </c>
      <c r="Y547" s="84" t="n">
        <v>0.419674225693893</v>
      </c>
      <c r="Z547" s="84" t="n">
        <v>0.6017633122883614</v>
      </c>
      <c r="AA547" s="84" t="n">
        <v>0.5695729647875675</v>
      </c>
      <c r="AB547" s="84" t="n">
        <v>0.3726536278466331</v>
      </c>
      <c r="AC547" s="84" t="n">
        <v>0.5390814540454365</v>
      </c>
      <c r="AD547" s="84" t="n">
        <v>0.5333141596234103</v>
      </c>
      <c r="AE547" s="84" t="n">
        <v>0.2930074549793593</v>
      </c>
      <c r="AF547" s="84" t="n">
        <v>0.5971644040748784</v>
      </c>
      <c r="AG547" s="84" t="n">
        <v>0.5119788480748877</v>
      </c>
      <c r="AH547" s="84" t="n">
        <v>0.2099629963570454</v>
      </c>
      <c r="AI547" s="84" t="n">
        <v>0.5044505796020257</v>
      </c>
      <c r="AJ547" s="84" t="n">
        <v>0.5153133813840642</v>
      </c>
      <c r="AK547" s="84" t="n">
        <v>0.2902581126296269</v>
      </c>
    </row>
    <row r="548">
      <c r="A548" s="84" t="n">
        <v>21</v>
      </c>
      <c r="B548" s="84" t="n">
        <v>0.4681929095138514</v>
      </c>
      <c r="C548" s="84" t="n">
        <v>0.4896934451882508</v>
      </c>
      <c r="D548" s="84" t="n">
        <v>0.3136525150065475</v>
      </c>
      <c r="E548" s="84" t="n">
        <v>0.4455984355386558</v>
      </c>
      <c r="F548" s="84" t="n">
        <v>0.5227670672891743</v>
      </c>
      <c r="G548" s="84" t="n">
        <v>0.2267919709670518</v>
      </c>
      <c r="H548" s="84" t="n">
        <v>0.3590331417954126</v>
      </c>
      <c r="I548" s="84" t="n">
        <v>0.3450440402442176</v>
      </c>
      <c r="J548" s="84" t="n">
        <v>0.2100280843186876</v>
      </c>
      <c r="K548" s="84" t="n">
        <v>0.3258670706506032</v>
      </c>
      <c r="L548" s="84" t="n">
        <v>0.2695524216986714</v>
      </c>
      <c r="M548" s="84" t="n">
        <v>0.1601880895384427</v>
      </c>
      <c r="N548" s="84" t="n">
        <v>0.3530721878427905</v>
      </c>
      <c r="O548" s="84" t="n">
        <v>0.3030816582758376</v>
      </c>
      <c r="P548" s="84" t="n">
        <v>0.3041311099470825</v>
      </c>
      <c r="Q548" s="84" t="n">
        <v>0.1677434012550879</v>
      </c>
      <c r="R548" s="84" t="n">
        <v>0.292043773210027</v>
      </c>
      <c r="S548" s="84" t="n">
        <v>0.3175069391154647</v>
      </c>
      <c r="T548" s="84" t="n">
        <v>0.2852769845738156</v>
      </c>
      <c r="U548" s="84" t="n">
        <v>0.2555470455570074</v>
      </c>
      <c r="V548" s="84" t="n">
        <v>0.2609342312610399</v>
      </c>
      <c r="W548" s="84" t="n">
        <v>0.3893691819108278</v>
      </c>
      <c r="X548" s="84" t="n">
        <v>0.3281584465921415</v>
      </c>
      <c r="Y548" s="84" t="n">
        <v>0.326534401903364</v>
      </c>
      <c r="Z548" s="84" t="n">
        <v>0.3611416380347552</v>
      </c>
      <c r="AA548" s="84" t="n">
        <v>0.3213345452382141</v>
      </c>
      <c r="AB548" s="84" t="n">
        <v>0.3052151550117922</v>
      </c>
      <c r="AC548" s="84" t="n">
        <v>0.320265996178517</v>
      </c>
      <c r="AD548" s="84" t="n">
        <v>0.3067739045388393</v>
      </c>
      <c r="AE548" s="84" t="n">
        <v>0.1894858940667788</v>
      </c>
      <c r="AF548" s="84" t="n">
        <v>0.5646500461862153</v>
      </c>
      <c r="AG548" s="84" t="n">
        <v>0.4749408720700375</v>
      </c>
      <c r="AH548" s="84" t="n">
        <v>0.1730336784922157</v>
      </c>
      <c r="AI548" s="84" t="n">
        <v>0.4674659806608037</v>
      </c>
      <c r="AJ548" s="84" t="n">
        <v>0.482316248279644</v>
      </c>
      <c r="AK548" s="84" t="n">
        <v>0.2777884715512318</v>
      </c>
    </row>
    <row r="549">
      <c r="A549" s="84" t="n">
        <v>22</v>
      </c>
      <c r="B549" s="84" t="n">
        <v>0.2081954119434056</v>
      </c>
      <c r="C549" s="84" t="n">
        <v>0.2488990122272191</v>
      </c>
      <c r="D549" s="84" t="n">
        <v>0.2959371773917411</v>
      </c>
      <c r="E549" s="84" t="n">
        <v>0.1953128522387161</v>
      </c>
      <c r="F549" s="84" t="n">
        <v>0.2321547077669915</v>
      </c>
      <c r="G549" s="84" t="n">
        <v>0.2120560871206495</v>
      </c>
      <c r="H549" s="84" t="n">
        <v>0.09203163509120556</v>
      </c>
      <c r="I549" s="84" t="n">
        <v>0.1370850270275551</v>
      </c>
      <c r="J549" s="84" t="n">
        <v>0.2217516175783027</v>
      </c>
      <c r="K549" s="84" t="n">
        <v>0.08219548896665231</v>
      </c>
      <c r="L549" s="84" t="n">
        <v>0.1086861620007131</v>
      </c>
      <c r="M549" s="84" t="n">
        <v>0.1301354782115666</v>
      </c>
      <c r="N549" s="84" t="n">
        <v>0.1295349196798623</v>
      </c>
      <c r="O549" s="84" t="n">
        <v>0.118370314576009</v>
      </c>
      <c r="P549" s="84" t="n">
        <v>0.2006541474017645</v>
      </c>
      <c r="Q549" s="84" t="n">
        <v>0.2859008820432898</v>
      </c>
      <c r="R549" s="84" t="n">
        <v>0.1893804573343508</v>
      </c>
      <c r="S549" s="84" t="n">
        <v>0.3671230471609034</v>
      </c>
      <c r="T549" s="84" t="n">
        <v>0.2717808308552935</v>
      </c>
      <c r="U549" s="84" t="n">
        <v>0.2658315460059673</v>
      </c>
      <c r="V549" s="84" t="n">
        <v>0.3397924360456478</v>
      </c>
      <c r="W549" s="84" t="n">
        <v>0.1839210392101144</v>
      </c>
      <c r="X549" s="84" t="n">
        <v>0.1857753441250939</v>
      </c>
      <c r="Y549" s="84" t="n">
        <v>0.3881256361451373</v>
      </c>
      <c r="Z549" s="84" t="n">
        <v>0.1216496942483968</v>
      </c>
      <c r="AA549" s="84" t="n">
        <v>0.08473612194941769</v>
      </c>
      <c r="AB549" s="84" t="n">
        <v>0.2955063069088017</v>
      </c>
      <c r="AC549" s="84" t="n">
        <v>0.06477221330590362</v>
      </c>
      <c r="AD549" s="84" t="n">
        <v>0.08469398173198241</v>
      </c>
      <c r="AE549" s="84" t="n">
        <v>0.1847441625417779</v>
      </c>
      <c r="AF549" s="84" t="n">
        <v>0.2546114497553811</v>
      </c>
      <c r="AG549" s="84" t="n">
        <v>0.2128700126611923</v>
      </c>
      <c r="AH549" s="84" t="n">
        <v>0.2095923960819914</v>
      </c>
      <c r="AI549" s="84" t="n">
        <v>0.2081384588898612</v>
      </c>
      <c r="AJ549" s="84" t="n">
        <v>0.2878114266825327</v>
      </c>
      <c r="AK549" s="84" t="n">
        <v>0.2703419237642644</v>
      </c>
    </row>
    <row r="550">
      <c r="A550" s="84" t="n">
        <v>23</v>
      </c>
      <c r="B550" s="84" t="n">
        <v>0.1110217671009443</v>
      </c>
      <c r="C550" s="84" t="n">
        <v>0.1590008384635044</v>
      </c>
      <c r="D550" s="84" t="n">
        <v>0.3042671598277802</v>
      </c>
      <c r="E550" s="84" t="n">
        <v>0.1043142777323401</v>
      </c>
      <c r="F550" s="84" t="n">
        <v>0.1236130597801859</v>
      </c>
      <c r="G550" s="84" t="n">
        <v>0.22756637825418</v>
      </c>
      <c r="H550" s="84" t="n">
        <v>0.139699244065192</v>
      </c>
      <c r="I550" s="84" t="n">
        <v>0.1122703649674801</v>
      </c>
      <c r="J550" s="84" t="n">
        <v>0.141703092879687</v>
      </c>
      <c r="K550" s="84" t="n">
        <v>0.1890709952469019</v>
      </c>
      <c r="L550" s="84" t="n">
        <v>0.1428550345868541</v>
      </c>
      <c r="M550" s="84" t="n">
        <v>0.1092035001058698</v>
      </c>
      <c r="N550" s="84" t="n">
        <v>0.1737729007911565</v>
      </c>
      <c r="O550" s="84" t="n">
        <v>0.1540826688011888</v>
      </c>
      <c r="P550" s="84" t="n">
        <v>0.2050863466321308</v>
      </c>
      <c r="Q550" s="84" t="n">
        <v>0.2298737243946315</v>
      </c>
      <c r="R550" s="84" t="n">
        <v>0.2098845364609868</v>
      </c>
      <c r="S550" s="84" t="n">
        <v>0.3333430633386589</v>
      </c>
      <c r="T550" s="84" t="n">
        <v>0.2181064045072108</v>
      </c>
      <c r="U550" s="84" t="n">
        <v>0.2193834490628996</v>
      </c>
      <c r="V550" s="84" t="n">
        <v>0.2515040191743508</v>
      </c>
      <c r="W550" s="84" t="n">
        <v>0.1856868874142762</v>
      </c>
      <c r="X550" s="84" t="n">
        <v>0.2113194742210644</v>
      </c>
      <c r="Y550" s="84" t="n">
        <v>0.2912706518999238</v>
      </c>
      <c r="Z550" s="84" t="n">
        <v>0.1641026531548852</v>
      </c>
      <c r="AA550" s="84" t="n">
        <v>0.166028774968571</v>
      </c>
      <c r="AB550" s="84" t="n">
        <v>0.1514207741275547</v>
      </c>
      <c r="AC550" s="84" t="n">
        <v>0.1601769708063928</v>
      </c>
      <c r="AD550" s="84" t="n">
        <v>0.1476128610120166</v>
      </c>
      <c r="AE550" s="84" t="n">
        <v>0.1454372437598005</v>
      </c>
      <c r="AF550" s="84" t="n">
        <v>0.09930241192858391</v>
      </c>
      <c r="AG550" s="84" t="n">
        <v>0.1088934193710292</v>
      </c>
      <c r="AH550" s="84" t="n">
        <v>0.1797890602694464</v>
      </c>
      <c r="AI550" s="84" t="n">
        <v>0.1109887666241051</v>
      </c>
      <c r="AJ550" s="84" t="n">
        <v>0.2115986548617033</v>
      </c>
      <c r="AK550" s="84" t="n">
        <v>0.2807772935777404</v>
      </c>
    </row>
    <row r="551">
      <c r="A551" s="84" t="n">
        <v>24</v>
      </c>
      <c r="B551" s="84" t="n">
        <v>0.1066250252821624</v>
      </c>
      <c r="C551" s="84" t="n">
        <v>0.1542194442825308</v>
      </c>
      <c r="D551" s="84" t="n">
        <v>0.3246241273986277</v>
      </c>
      <c r="E551" s="84" t="n">
        <v>0.1001831693994597</v>
      </c>
      <c r="F551" s="84" t="n">
        <v>0.1187121219774932</v>
      </c>
      <c r="G551" s="84" t="n">
        <v>0.2513242943797043</v>
      </c>
      <c r="H551" s="84" t="n">
        <v>0.09194465872029274</v>
      </c>
      <c r="I551" s="84" t="n">
        <v>0.106294250830279</v>
      </c>
      <c r="J551" s="84" t="n">
        <v>0.1642826624655042</v>
      </c>
      <c r="K551" s="84" t="n">
        <v>0.06828016005579426</v>
      </c>
      <c r="L551" s="84" t="n">
        <v>0.1091592986587252</v>
      </c>
      <c r="M551" s="84" t="n">
        <v>0.1566782056575994</v>
      </c>
      <c r="N551" s="84" t="n">
        <v>0.08211287284689707</v>
      </c>
      <c r="O551" s="84" t="n">
        <v>0.08897798519778494</v>
      </c>
      <c r="P551" s="84" t="n">
        <v>0.1178937773506618</v>
      </c>
      <c r="Q551" s="84" t="n">
        <v>0.08620983552877004</v>
      </c>
      <c r="R551" s="84" t="n">
        <v>0.1040302039376138</v>
      </c>
      <c r="S551" s="84" t="n">
        <v>0.2688404795898003</v>
      </c>
      <c r="T551" s="84" t="n">
        <v>0.1634201392501818</v>
      </c>
      <c r="U551" s="84" t="n">
        <v>0.1320305000972302</v>
      </c>
      <c r="V551" s="84" t="n">
        <v>0.3032674294112085</v>
      </c>
      <c r="W551" s="84" t="n">
        <v>0.150216270702609</v>
      </c>
      <c r="X551" s="84" t="n">
        <v>0.1324610157545764</v>
      </c>
      <c r="Y551" s="84" t="n">
        <v>0.2094540698961105</v>
      </c>
      <c r="Z551" s="84" t="n">
        <v>0.1486079309361085</v>
      </c>
      <c r="AA551" s="84" t="n">
        <v>0.1056521154546419</v>
      </c>
      <c r="AB551" s="84" t="n">
        <v>0.2167504165001873</v>
      </c>
      <c r="AC551" s="84" t="n">
        <v>0.1191521632438339</v>
      </c>
      <c r="AD551" s="84" t="n">
        <v>0.09540829666534778</v>
      </c>
      <c r="AE551" s="84" t="n">
        <v>0.1946595057126813</v>
      </c>
      <c r="AF551" s="84" t="n">
        <v>0.09528335058656905</v>
      </c>
      <c r="AG551" s="84" t="n">
        <v>0.1047092360720125</v>
      </c>
      <c r="AH551" s="84" t="n">
        <v>0.1835791272594187</v>
      </c>
      <c r="AI551" s="84" t="n">
        <v>0.106593331707387</v>
      </c>
      <c r="AJ551" s="84" t="n">
        <v>0.206897364770194</v>
      </c>
      <c r="AK551" s="84" t="n">
        <v>0.3178349000587983</v>
      </c>
    </row>
    <row r="553">
      <c r="A553" s="130" t="n"/>
      <c r="B553" s="123" t="n"/>
    </row>
    <row r="554">
      <c r="B554" s="123" t="n"/>
    </row>
    <row r="561">
      <c r="A561" s="84" t="inlineStr">
        <is>
          <t>PVVAC-P-240to760-E10-rDXGF-ECC1985-CZ15</t>
        </is>
      </c>
      <c r="B561" s="83" t="n"/>
      <c r="C561" s="83" t="n"/>
      <c r="D561" s="83" t="n">
        <v>2015</v>
      </c>
      <c r="E561" s="83" t="n"/>
      <c r="F561" s="84" t="inlineStr">
        <is>
          <t>Source Annual kWh:</t>
        </is>
      </c>
      <c r="G561" s="162" t="n">
        <v>4568077.111999999</v>
      </c>
      <c r="H561" s="83" t="inlineStr">
        <is>
          <t>DEER</t>
        </is>
      </c>
      <c r="I561" s="83" t="n"/>
      <c r="J561" s="83" t="n"/>
      <c r="K561" s="83" t="inlineStr">
        <is>
          <t>PDAF</t>
        </is>
      </c>
      <c r="L561" s="83" t="inlineStr">
        <is>
          <t>Monthly</t>
        </is>
      </c>
      <c r="M561" s="83" t="n"/>
      <c r="N561" s="83" t="n"/>
      <c r="O561" s="83" t="n"/>
      <c r="P561" s="83" t="n"/>
      <c r="Q561" s="83" t="n"/>
      <c r="R561" s="83" t="n"/>
      <c r="S561" s="83" t="n"/>
      <c r="T561" s="83" t="n"/>
      <c r="U561" s="83" t="n"/>
      <c r="V561" s="83" t="n"/>
      <c r="W561" s="83" t="n"/>
      <c r="X561" s="83" t="n"/>
      <c r="Y561" s="83" t="n"/>
      <c r="Z561" s="83" t="n"/>
      <c r="AA561" s="83" t="n"/>
      <c r="AB561" s="83" t="n"/>
      <c r="AC561" s="83" t="n"/>
      <c r="AD561" s="83" t="n"/>
      <c r="AE561" s="83" t="n"/>
      <c r="AF561" s="83" t="n"/>
      <c r="AG561" s="83" t="n"/>
      <c r="AH561" s="83" t="n"/>
      <c r="AI561" s="83" t="n"/>
      <c r="AJ561" s="83" t="n"/>
      <c r="AK561" s="83" t="n"/>
    </row>
    <row r="562">
      <c r="A562" s="106" t="n">
        <v>15</v>
      </c>
      <c r="B562" s="84" t="inlineStr">
        <is>
          <t>PVVAC-P-240to760-E10-20-MM</t>
        </is>
      </c>
      <c r="C562" s="83" t="n"/>
      <c r="D562" s="83" t="n"/>
      <c r="E562" s="83" t="n"/>
      <c r="F562" s="83" t="inlineStr">
        <is>
          <t>Source Sample Size:</t>
        </is>
      </c>
      <c r="G562" s="83" t="n">
        <v>0</v>
      </c>
      <c r="H562" s="83" t="inlineStr">
        <is>
          <t>DEER</t>
        </is>
      </c>
      <c r="I562" s="83" t="n"/>
      <c r="J562" s="83" t="n"/>
      <c r="K562" s="83" t="inlineStr">
        <is>
          <t>WKWE</t>
        </is>
      </c>
      <c r="L562" s="83" t="inlineStr">
        <is>
          <t>Monthly</t>
        </is>
      </c>
      <c r="M562" s="83" t="n"/>
      <c r="N562" s="83" t="inlineStr">
        <is>
          <t>Weekend Peak3</t>
        </is>
      </c>
      <c r="O562" s="83" t="n"/>
      <c r="P562" s="83" t="n"/>
      <c r="Q562" s="83" t="n"/>
      <c r="R562" s="83" t="n"/>
      <c r="S562" s="83" t="n"/>
      <c r="T562" s="83" t="n"/>
      <c r="U562" s="83" t="n"/>
      <c r="V562" s="83" t="n"/>
      <c r="W562" s="83" t="n"/>
      <c r="X562" s="83" t="n"/>
      <c r="Y562" s="83" t="n"/>
      <c r="Z562" s="83" t="n"/>
      <c r="AA562" s="83" t="n"/>
      <c r="AB562" s="83" t="n"/>
      <c r="AC562" s="83" t="n"/>
      <c r="AD562" s="83" t="n"/>
      <c r="AE562" s="83" t="n"/>
      <c r="AF562" s="83" t="n"/>
      <c r="AG562" s="83" t="n"/>
      <c r="AH562" s="83" t="n"/>
      <c r="AI562" s="83" t="n"/>
      <c r="AJ562" s="83" t="n"/>
      <c r="AK562" s="83" t="n"/>
    </row>
    <row r="563">
      <c r="A563" s="84" t="n"/>
      <c r="B563" s="84" t="n">
        <v>1</v>
      </c>
      <c r="C563" s="84" t="inlineStr">
        <is>
          <t>JANUARY</t>
        </is>
      </c>
      <c r="D563" s="84" t="inlineStr">
        <is>
          <t>JAN</t>
        </is>
      </c>
      <c r="E563" s="84" t="n">
        <v>2</v>
      </c>
      <c r="F563" s="84" t="inlineStr">
        <is>
          <t>FEBRUARY</t>
        </is>
      </c>
      <c r="G563" s="84" t="inlineStr">
        <is>
          <t>FEB</t>
        </is>
      </c>
      <c r="H563" s="84" t="n">
        <v>3</v>
      </c>
      <c r="I563" s="84" t="inlineStr">
        <is>
          <t>MARCH</t>
        </is>
      </c>
      <c r="J563" s="84" t="inlineStr">
        <is>
          <t>MAR</t>
        </is>
      </c>
      <c r="K563" s="84" t="n">
        <v>4</v>
      </c>
      <c r="L563" s="84" t="inlineStr">
        <is>
          <t>APRIL</t>
        </is>
      </c>
      <c r="M563" s="84" t="inlineStr">
        <is>
          <t>APR</t>
        </is>
      </c>
      <c r="N563" s="84" t="n">
        <v>5</v>
      </c>
      <c r="O563" s="84" t="inlineStr">
        <is>
          <t>MAY</t>
        </is>
      </c>
      <c r="P563" s="84" t="inlineStr">
        <is>
          <t>MAY</t>
        </is>
      </c>
      <c r="Q563" s="84" t="n">
        <v>6</v>
      </c>
      <c r="R563" s="84" t="inlineStr">
        <is>
          <t>JUNE</t>
        </is>
      </c>
      <c r="S563" s="84" t="inlineStr">
        <is>
          <t>JUN</t>
        </is>
      </c>
      <c r="T563" s="84" t="n">
        <v>7</v>
      </c>
      <c r="U563" s="84" t="inlineStr">
        <is>
          <t>JULY</t>
        </is>
      </c>
      <c r="V563" s="84" t="inlineStr">
        <is>
          <t>JUL</t>
        </is>
      </c>
      <c r="W563" s="84" t="n">
        <v>8</v>
      </c>
      <c r="X563" s="84" t="inlineStr">
        <is>
          <t>AUGUST</t>
        </is>
      </c>
      <c r="Y563" s="84" t="inlineStr">
        <is>
          <t>AUG</t>
        </is>
      </c>
      <c r="Z563" s="84" t="n">
        <v>9</v>
      </c>
      <c r="AA563" s="84" t="inlineStr">
        <is>
          <t>SEPTEMBER</t>
        </is>
      </c>
      <c r="AB563" s="84" t="inlineStr">
        <is>
          <t>SEP</t>
        </is>
      </c>
      <c r="AC563" s="84" t="n">
        <v>10</v>
      </c>
      <c r="AD563" s="84" t="inlineStr">
        <is>
          <t>OCTOBER</t>
        </is>
      </c>
      <c r="AE563" s="84" t="inlineStr">
        <is>
          <t>OCT</t>
        </is>
      </c>
      <c r="AF563" s="84" t="n">
        <v>11</v>
      </c>
      <c r="AG563" s="84" t="inlineStr">
        <is>
          <t>NOVEMBER</t>
        </is>
      </c>
      <c r="AH563" s="84" t="inlineStr">
        <is>
          <t>NOV</t>
        </is>
      </c>
      <c r="AI563" s="84" t="n">
        <v>12</v>
      </c>
      <c r="AJ563" s="84" t="inlineStr">
        <is>
          <t>DECEMBER</t>
        </is>
      </c>
      <c r="AK563" s="84" t="inlineStr">
        <is>
          <t>DEC</t>
        </is>
      </c>
    </row>
    <row r="564">
      <c r="A564" s="83" t="n"/>
      <c r="B564" s="84" t="n">
        <v>31</v>
      </c>
      <c r="C564" s="83" t="n"/>
      <c r="D564" s="83" t="n"/>
      <c r="E564" s="84" t="n">
        <v>28</v>
      </c>
      <c r="F564" s="83" t="n"/>
      <c r="G564" s="83" t="n"/>
      <c r="H564" s="84" t="n">
        <v>31</v>
      </c>
      <c r="I564" s="83" t="n"/>
      <c r="J564" s="83" t="n"/>
      <c r="K564" s="84" t="n">
        <v>30</v>
      </c>
      <c r="L564" s="83" t="n"/>
      <c r="M564" s="83" t="n"/>
      <c r="N564" s="84" t="n">
        <v>31</v>
      </c>
      <c r="O564" s="83" t="n"/>
      <c r="P564" s="83" t="n"/>
      <c r="Q564" s="84" t="n">
        <v>30</v>
      </c>
      <c r="R564" s="83" t="n"/>
      <c r="S564" s="83" t="n"/>
      <c r="T564" s="84" t="n">
        <v>31</v>
      </c>
      <c r="U564" s="83" t="n"/>
      <c r="V564" s="83" t="n"/>
      <c r="W564" s="84" t="n">
        <v>31</v>
      </c>
      <c r="X564" s="83" t="n"/>
      <c r="Y564" s="83" t="n"/>
      <c r="Z564" s="84" t="n">
        <v>30</v>
      </c>
      <c r="AA564" s="83" t="n"/>
      <c r="AB564" s="83" t="n"/>
      <c r="AC564" s="84" t="n">
        <v>31</v>
      </c>
      <c r="AD564" s="83" t="n"/>
      <c r="AE564" s="83" t="n"/>
      <c r="AF564" s="84" t="n">
        <v>30</v>
      </c>
      <c r="AG564" s="83" t="n"/>
      <c r="AH564" s="83" t="n"/>
      <c r="AI564" s="84" t="n">
        <v>31</v>
      </c>
      <c r="AJ564" s="83" t="n"/>
      <c r="AK564" s="83" t="n"/>
    </row>
    <row r="565">
      <c r="A565" s="84" t="inlineStr">
        <is>
          <t>RATIOS</t>
        </is>
      </c>
      <c r="B565" s="84" t="inlineStr">
        <is>
          <t>E.BKDWN</t>
        </is>
      </c>
      <c r="C565" s="84" t="inlineStr">
        <is>
          <t>PEAK/AVG</t>
        </is>
      </c>
      <c r="D565" s="84" t="inlineStr">
        <is>
          <t>END/AVG</t>
        </is>
      </c>
      <c r="E565" s="84" t="inlineStr">
        <is>
          <t>E.BKDWN</t>
        </is>
      </c>
      <c r="F565" s="84" t="inlineStr">
        <is>
          <t>PEAK/AVG</t>
        </is>
      </c>
      <c r="G565" s="84" t="inlineStr">
        <is>
          <t>END/AVG</t>
        </is>
      </c>
      <c r="H565" s="84" t="inlineStr">
        <is>
          <t>E.BKDWN</t>
        </is>
      </c>
      <c r="I565" s="84" t="inlineStr">
        <is>
          <t>PEAK/AVG</t>
        </is>
      </c>
      <c r="J565" s="84" t="inlineStr">
        <is>
          <t>END/AVG</t>
        </is>
      </c>
      <c r="K565" s="84" t="inlineStr">
        <is>
          <t>E.BKDWN</t>
        </is>
      </c>
      <c r="L565" s="84" t="inlineStr">
        <is>
          <t>PEAK/AVG</t>
        </is>
      </c>
      <c r="M565" s="84" t="inlineStr">
        <is>
          <t>END/AVG</t>
        </is>
      </c>
      <c r="N565" s="84" t="inlineStr">
        <is>
          <t>E.BKDWN</t>
        </is>
      </c>
      <c r="O565" s="84" t="inlineStr">
        <is>
          <t>PEAK/AVG</t>
        </is>
      </c>
      <c r="P565" s="84" t="inlineStr">
        <is>
          <t>END/AVG</t>
        </is>
      </c>
      <c r="Q565" s="84" t="inlineStr">
        <is>
          <t>E.BKDWN</t>
        </is>
      </c>
      <c r="R565" s="84" t="inlineStr">
        <is>
          <t>PEAK/AVG</t>
        </is>
      </c>
      <c r="S565" s="84" t="inlineStr">
        <is>
          <t>END/AVG</t>
        </is>
      </c>
      <c r="T565" s="84" t="inlineStr">
        <is>
          <t>E.BKDWN</t>
        </is>
      </c>
      <c r="U565" s="84" t="inlineStr">
        <is>
          <t>PEAK/AVG</t>
        </is>
      </c>
      <c r="V565" s="84" t="inlineStr">
        <is>
          <t>END/AVG</t>
        </is>
      </c>
      <c r="W565" s="84" t="inlineStr">
        <is>
          <t>E.BKDWN</t>
        </is>
      </c>
      <c r="X565" s="84" t="inlineStr">
        <is>
          <t>PEAK/AVG</t>
        </is>
      </c>
      <c r="Y565" s="84" t="inlineStr">
        <is>
          <t>END/AVG</t>
        </is>
      </c>
      <c r="Z565" s="84" t="inlineStr">
        <is>
          <t>E.BKDWN</t>
        </is>
      </c>
      <c r="AA565" s="84" t="inlineStr">
        <is>
          <t>PEAK/AVG</t>
        </is>
      </c>
      <c r="AB565" s="84" t="inlineStr">
        <is>
          <t>END/AVG</t>
        </is>
      </c>
      <c r="AC565" s="84" t="inlineStr">
        <is>
          <t>E.BKDWN</t>
        </is>
      </c>
      <c r="AD565" s="84" t="inlineStr">
        <is>
          <t>PEAK/AVG</t>
        </is>
      </c>
      <c r="AE565" s="84" t="inlineStr">
        <is>
          <t>END/AVG</t>
        </is>
      </c>
      <c r="AF565" s="84" t="inlineStr">
        <is>
          <t>E.BKDWN</t>
        </is>
      </c>
      <c r="AG565" s="84" t="inlineStr">
        <is>
          <t>PEAK/AVG</t>
        </is>
      </c>
      <c r="AH565" s="84" t="inlineStr">
        <is>
          <t>END/AVG</t>
        </is>
      </c>
      <c r="AI565" s="84" t="inlineStr">
        <is>
          <t>E.BKDWN</t>
        </is>
      </c>
      <c r="AJ565" s="84" t="inlineStr">
        <is>
          <t>PEAK/AVG</t>
        </is>
      </c>
      <c r="AK565" s="84" t="inlineStr">
        <is>
          <t>END/AVG</t>
        </is>
      </c>
    </row>
    <row r="566">
      <c r="A566" s="83" t="n"/>
      <c r="B566" s="166" t="n">
        <v>0.04781384856558852</v>
      </c>
      <c r="C566" s="167" t="n">
        <v>1.459224444243169</v>
      </c>
      <c r="D566" s="167" t="n">
        <v>0.4784051894349117</v>
      </c>
      <c r="E566" s="166" t="n">
        <v>0.05785047075379697</v>
      </c>
      <c r="F566" s="167" t="n">
        <v>1.203968623651784</v>
      </c>
      <c r="G566" s="167" t="n">
        <v>0.4387843846504191</v>
      </c>
      <c r="H566" s="166" t="n">
        <v>0.08075715718132191</v>
      </c>
      <c r="I566" s="167" t="n">
        <v>1.108984358980007</v>
      </c>
      <c r="J566" s="167" t="n">
        <v>0.5059500200196634</v>
      </c>
      <c r="K566" s="166" t="n">
        <v>0.07152836144795492</v>
      </c>
      <c r="L566" s="167" t="n">
        <v>1.471902755210744</v>
      </c>
      <c r="M566" s="167" t="n">
        <v>0.49685515051298</v>
      </c>
      <c r="N566" s="166" t="n">
        <v>0.08959868295032246</v>
      </c>
      <c r="O566" s="167" t="n">
        <v>1.455146346917094</v>
      </c>
      <c r="P566" s="167" t="n">
        <v>0.5177461757666197</v>
      </c>
      <c r="Q566" s="166" t="n">
        <v>0.1060159217446847</v>
      </c>
      <c r="R566" s="167" t="n">
        <v>1.229885139497018</v>
      </c>
      <c r="S566" s="167" t="n">
        <v>0.6664116156559341</v>
      </c>
      <c r="T566" s="166" t="n">
        <v>0.1134724004895871</v>
      </c>
      <c r="U566" s="167" t="n">
        <v>1.163513644683686</v>
      </c>
      <c r="V566" s="167" t="n">
        <v>0.6370930632810321</v>
      </c>
      <c r="W566" s="166" t="n">
        <v>0.1149417131741811</v>
      </c>
      <c r="X566" s="167" t="n">
        <v>1.27413451691359</v>
      </c>
      <c r="Y566" s="167" t="n">
        <v>0.6028451109196344</v>
      </c>
      <c r="Z566" s="166" t="n">
        <v>0.1137048919517196</v>
      </c>
      <c r="AA566" s="167" t="n">
        <v>1.202719845353009</v>
      </c>
      <c r="AB566" s="167" t="n">
        <v>0.6087041763325085</v>
      </c>
      <c r="AC566" s="166" t="n">
        <v>0.09921056941967364</v>
      </c>
      <c r="AD566" s="167" t="n">
        <v>1.301907376217609</v>
      </c>
      <c r="AE566" s="167" t="n">
        <v>0.553158218079466</v>
      </c>
      <c r="AF566" s="166" t="n">
        <v>0.06946405452164342</v>
      </c>
      <c r="AG566" s="167" t="n">
        <v>1.114353174207318</v>
      </c>
      <c r="AH566" s="167" t="n">
        <v>0.507411667626769</v>
      </c>
      <c r="AI566" s="166" t="n">
        <v>0.03564192779952564</v>
      </c>
      <c r="AJ566" s="167" t="n">
        <v>1.853534958650091</v>
      </c>
      <c r="AK566" s="167" t="n">
        <v>0.5067093976705633</v>
      </c>
      <c r="AM566">
        <f>A561</f>
        <v/>
      </c>
      <c r="AN566" s="163">
        <f>1/($B566*(1/$B564)*(1/(5/7+2/7*$D566))*$B576/SUM($B568:$B591))</f>
        <v/>
      </c>
      <c r="AO566" s="163">
        <f>1/(B566*(1/B564)*(1/(5/7+2/7*D566)))</f>
        <v/>
      </c>
      <c r="AP566" s="163" t="n"/>
      <c r="AR566" s="168">
        <f>CHOOSE(AV$3,C566,F566,I566,L566,O566,R566,U566,X566,AA566,AD566,AG566,AJ566)</f>
        <v/>
      </c>
      <c r="AS566" s="164" t="n"/>
      <c r="AT566" s="164" t="n"/>
      <c r="AV566" s="116">
        <f>AN566/AR566</f>
        <v/>
      </c>
      <c r="AW566" s="165">
        <f>AO566/AR566</f>
        <v/>
      </c>
      <c r="AX566" s="163" t="n"/>
    </row>
    <row r="567">
      <c r="A567" s="84" t="inlineStr">
        <is>
          <t>HOUR</t>
        </is>
      </c>
      <c r="B567" s="84" t="inlineStr">
        <is>
          <t>PEAK</t>
        </is>
      </c>
      <c r="C567" s="84" t="inlineStr">
        <is>
          <t>AVG</t>
        </is>
      </c>
      <c r="D567" s="84" t="inlineStr">
        <is>
          <t>END</t>
        </is>
      </c>
      <c r="E567" s="84" t="inlineStr">
        <is>
          <t>PEAK</t>
        </is>
      </c>
      <c r="F567" s="84" t="inlineStr">
        <is>
          <t>AVG</t>
        </is>
      </c>
      <c r="G567" s="84" t="inlineStr">
        <is>
          <t>END</t>
        </is>
      </c>
      <c r="H567" s="84" t="inlineStr">
        <is>
          <t>PEAK</t>
        </is>
      </c>
      <c r="I567" s="84" t="inlineStr">
        <is>
          <t>AVG</t>
        </is>
      </c>
      <c r="J567" s="84" t="inlineStr">
        <is>
          <t>END</t>
        </is>
      </c>
      <c r="K567" s="84" t="inlineStr">
        <is>
          <t>PEAK</t>
        </is>
      </c>
      <c r="L567" s="84" t="inlineStr">
        <is>
          <t>AVG</t>
        </is>
      </c>
      <c r="M567" s="84" t="inlineStr">
        <is>
          <t>END</t>
        </is>
      </c>
      <c r="N567" s="84" t="inlineStr">
        <is>
          <t>PEAK</t>
        </is>
      </c>
      <c r="O567" s="84" t="inlineStr">
        <is>
          <t>AVG</t>
        </is>
      </c>
      <c r="P567" s="84" t="inlineStr">
        <is>
          <t>END</t>
        </is>
      </c>
      <c r="Q567" s="84" t="inlineStr">
        <is>
          <t>PEAK</t>
        </is>
      </c>
      <c r="R567" s="84" t="inlineStr">
        <is>
          <t>AVG</t>
        </is>
      </c>
      <c r="S567" s="84" t="inlineStr">
        <is>
          <t>END</t>
        </is>
      </c>
      <c r="T567" s="84" t="inlineStr">
        <is>
          <t>PEAK</t>
        </is>
      </c>
      <c r="U567" s="84" t="inlineStr">
        <is>
          <t>AVG</t>
        </is>
      </c>
      <c r="V567" s="84" t="inlineStr">
        <is>
          <t>END</t>
        </is>
      </c>
      <c r="W567" s="84" t="inlineStr">
        <is>
          <t>PEAK</t>
        </is>
      </c>
      <c r="X567" s="84" t="inlineStr">
        <is>
          <t>AVG</t>
        </is>
      </c>
      <c r="Y567" s="84" t="inlineStr">
        <is>
          <t>END</t>
        </is>
      </c>
      <c r="Z567" s="84" t="inlineStr">
        <is>
          <t>PEAK</t>
        </is>
      </c>
      <c r="AA567" s="84" t="inlineStr">
        <is>
          <t>AVG</t>
        </is>
      </c>
      <c r="AB567" s="84" t="inlineStr">
        <is>
          <t>END</t>
        </is>
      </c>
      <c r="AC567" s="84" t="inlineStr">
        <is>
          <t>PEAK</t>
        </is>
      </c>
      <c r="AD567" s="84" t="inlineStr">
        <is>
          <t>AVG</t>
        </is>
      </c>
      <c r="AE567" s="84" t="inlineStr">
        <is>
          <t>END</t>
        </is>
      </c>
      <c r="AF567" s="84" t="inlineStr">
        <is>
          <t>PEAK</t>
        </is>
      </c>
      <c r="AG567" s="84" t="inlineStr">
        <is>
          <t>AVG</t>
        </is>
      </c>
      <c r="AH567" s="84" t="inlineStr">
        <is>
          <t>END</t>
        </is>
      </c>
      <c r="AI567" s="84" t="inlineStr">
        <is>
          <t>PEAK</t>
        </is>
      </c>
      <c r="AJ567" s="84" t="inlineStr">
        <is>
          <t>AVG</t>
        </is>
      </c>
      <c r="AK567" s="84" t="inlineStr">
        <is>
          <t>END</t>
        </is>
      </c>
    </row>
    <row r="568">
      <c r="A568" s="84" t="n">
        <v>1</v>
      </c>
      <c r="B568" s="84" t="n">
        <v>0.1365391557211662</v>
      </c>
      <c r="C568" s="84" t="n">
        <v>0.1417308635994396</v>
      </c>
      <c r="D568" s="84" t="n">
        <v>0.16100033873316</v>
      </c>
      <c r="E568" s="84" t="n">
        <v>0.07064259630864096</v>
      </c>
      <c r="F568" s="84" t="n">
        <v>0.1014787975208821</v>
      </c>
      <c r="G568" s="84" t="n">
        <v>0.1865922077909468</v>
      </c>
      <c r="H568" s="84" t="n">
        <v>0.104343744607003</v>
      </c>
      <c r="I568" s="84" t="n">
        <v>0.177551405623473</v>
      </c>
      <c r="J568" s="84" t="n">
        <v>0.1492332312458389</v>
      </c>
      <c r="K568" s="84" t="n">
        <v>0.1186151677121101</v>
      </c>
      <c r="L568" s="84" t="n">
        <v>0.146445955678741</v>
      </c>
      <c r="M568" s="84" t="n">
        <v>0.1409636645912443</v>
      </c>
      <c r="N568" s="84" t="n">
        <v>0.1155672365087236</v>
      </c>
      <c r="O568" s="84" t="n">
        <v>0.1217476779410573</v>
      </c>
      <c r="P568" s="84" t="n">
        <v>0.1507452574006118</v>
      </c>
      <c r="Q568" s="84" t="n">
        <v>0.1837947665717078</v>
      </c>
      <c r="R568" s="84" t="n">
        <v>0.157603891606221</v>
      </c>
      <c r="S568" s="84" t="n">
        <v>0.3321810575847313</v>
      </c>
      <c r="T568" s="84" t="n">
        <v>0.2119760128838149</v>
      </c>
      <c r="U568" s="84" t="n">
        <v>0.1974123438848847</v>
      </c>
      <c r="V568" s="84" t="n">
        <v>0.3194229382520629</v>
      </c>
      <c r="W568" s="84" t="n">
        <v>0.2421726121696876</v>
      </c>
      <c r="X568" s="84" t="n">
        <v>0.2355472636908871</v>
      </c>
      <c r="Y568" s="84" t="n">
        <v>0.2807231910384855</v>
      </c>
      <c r="Z568" s="84" t="n">
        <v>0.162612273952853</v>
      </c>
      <c r="AA568" s="84" t="n">
        <v>0.1189411724022547</v>
      </c>
      <c r="AB568" s="84" t="n">
        <v>0.2804273953523758</v>
      </c>
      <c r="AC568" s="84" t="n">
        <v>0.1523987820707265</v>
      </c>
      <c r="AD568" s="84" t="n">
        <v>0.1232859321038432</v>
      </c>
      <c r="AE568" s="84" t="n">
        <v>0.2342339824870231</v>
      </c>
      <c r="AF568" s="84" t="n">
        <v>0.1171013684851533</v>
      </c>
      <c r="AG568" s="84" t="n">
        <v>0.1244875500488848</v>
      </c>
      <c r="AH568" s="84" t="n">
        <v>0.2361220088532502</v>
      </c>
      <c r="AI568" s="84" t="n">
        <v>0.1027029913742937</v>
      </c>
      <c r="AJ568" s="84" t="n">
        <v>0.1076932338068866</v>
      </c>
      <c r="AK568" s="84" t="n">
        <v>0.1013174648809477</v>
      </c>
    </row>
    <row r="569">
      <c r="A569" s="84" t="n">
        <v>2</v>
      </c>
      <c r="B569" s="84" t="n">
        <v>0.07590506213515998</v>
      </c>
      <c r="C569" s="84" t="n">
        <v>0.1033350554798708</v>
      </c>
      <c r="D569" s="84" t="n">
        <v>0.1413067615376339</v>
      </c>
      <c r="E569" s="84" t="n">
        <v>0.1670735949477607</v>
      </c>
      <c r="F569" s="84" t="n">
        <v>0.1264591633969513</v>
      </c>
      <c r="G569" s="84" t="n">
        <v>0.1699343565360311</v>
      </c>
      <c r="H569" s="84" t="n">
        <v>0.143134637314054</v>
      </c>
      <c r="I569" s="84" t="n">
        <v>0.09014181325083939</v>
      </c>
      <c r="J569" s="84" t="n">
        <v>0.257333094168443</v>
      </c>
      <c r="K569" s="84" t="n">
        <v>0.08446663511547882</v>
      </c>
      <c r="L569" s="84" t="n">
        <v>0.09898484145640227</v>
      </c>
      <c r="M569" s="84" t="n">
        <v>0.1440962804330049</v>
      </c>
      <c r="N569" s="84" t="n">
        <v>0.1142023440739227</v>
      </c>
      <c r="O569" s="84" t="n">
        <v>0.109682880286531</v>
      </c>
      <c r="P569" s="84" t="n">
        <v>0.1534900908200247</v>
      </c>
      <c r="Q569" s="84" t="n">
        <v>0.2099226979307623</v>
      </c>
      <c r="R569" s="84" t="n">
        <v>0.1625767464178754</v>
      </c>
      <c r="S569" s="84" t="n">
        <v>0.1963581198173782</v>
      </c>
      <c r="T569" s="84" t="n">
        <v>0.1153198913929921</v>
      </c>
      <c r="U569" s="84" t="n">
        <v>0.1389057284380587</v>
      </c>
      <c r="V569" s="84" t="n">
        <v>0.2779759495603749</v>
      </c>
      <c r="W569" s="84" t="n">
        <v>0.1238859723213537</v>
      </c>
      <c r="X569" s="84" t="n">
        <v>0.1071127110274784</v>
      </c>
      <c r="Y569" s="84" t="n">
        <v>0.1462123461671579</v>
      </c>
      <c r="Z569" s="84" t="n">
        <v>0.1179091524350652</v>
      </c>
      <c r="AA569" s="84" t="n">
        <v>0.1230866395324889</v>
      </c>
      <c r="AB569" s="84" t="n">
        <v>0.1679647723676106</v>
      </c>
      <c r="AC569" s="84" t="n">
        <v>0.108557710184055</v>
      </c>
      <c r="AD569" s="84" t="n">
        <v>0.1330608567793345</v>
      </c>
      <c r="AE569" s="84" t="n">
        <v>0.1676157828610705</v>
      </c>
      <c r="AF569" s="84" t="n">
        <v>0.1604813346003931</v>
      </c>
      <c r="AG569" s="84" t="n">
        <v>0.1227733984425116</v>
      </c>
      <c r="AH569" s="84" t="n">
        <v>0.1593093678755224</v>
      </c>
      <c r="AI569" s="84" t="n">
        <v>0.08950367200218036</v>
      </c>
      <c r="AJ569" s="84" t="n">
        <v>0.1040442400706128</v>
      </c>
      <c r="AK569" s="84" t="n">
        <v>0.1078529312301373</v>
      </c>
    </row>
    <row r="570">
      <c r="A570" s="84" t="n">
        <v>3</v>
      </c>
      <c r="B570" s="84" t="n">
        <v>0.07420840769754032</v>
      </c>
      <c r="C570" s="84" t="n">
        <v>0.1035651200800295</v>
      </c>
      <c r="D570" s="84" t="n">
        <v>0.1405324356950455</v>
      </c>
      <c r="E570" s="84" t="n">
        <v>0.06779765684202851</v>
      </c>
      <c r="F570" s="84" t="n">
        <v>0.08661477014648657</v>
      </c>
      <c r="G570" s="84" t="n">
        <v>0.1296979691864342</v>
      </c>
      <c r="H570" s="84" t="n">
        <v>0.1427390123399328</v>
      </c>
      <c r="I570" s="84" t="n">
        <v>0.1973755364833626</v>
      </c>
      <c r="J570" s="84" t="n">
        <v>0.1596987771556411</v>
      </c>
      <c r="K570" s="84" t="n">
        <v>0.2073973299352075</v>
      </c>
      <c r="L570" s="84" t="n">
        <v>0.2066618258442252</v>
      </c>
      <c r="M570" s="84" t="n">
        <v>0.2021489830700597</v>
      </c>
      <c r="N570" s="84" t="n">
        <v>0.2423446384403575</v>
      </c>
      <c r="O570" s="84" t="n">
        <v>0.2102188150528687</v>
      </c>
      <c r="P570" s="84" t="n">
        <v>0.1280748415784433</v>
      </c>
      <c r="Q570" s="84" t="n">
        <v>0.2855947472251851</v>
      </c>
      <c r="R570" s="84" t="n">
        <v>0.3045413710386788</v>
      </c>
      <c r="S570" s="84" t="n">
        <v>0.3501854128063989</v>
      </c>
      <c r="T570" s="84" t="n">
        <v>0.283966170238344</v>
      </c>
      <c r="U570" s="84" t="n">
        <v>0.311888542009794</v>
      </c>
      <c r="V570" s="84" t="n">
        <v>0.3176420597054997</v>
      </c>
      <c r="W570" s="84" t="n">
        <v>0.2821829195715884</v>
      </c>
      <c r="X570" s="84" t="n">
        <v>0.2788676772096489</v>
      </c>
      <c r="Y570" s="84" t="n">
        <v>0.2714425863098986</v>
      </c>
      <c r="Z570" s="84" t="n">
        <v>0.2790140866150401</v>
      </c>
      <c r="AA570" s="84" t="n">
        <v>0.2548399598643843</v>
      </c>
      <c r="AB570" s="84" t="n">
        <v>0.3013027157519927</v>
      </c>
      <c r="AC570" s="84" t="n">
        <v>0.2346428299455403</v>
      </c>
      <c r="AD570" s="84" t="n">
        <v>0.2648137442898491</v>
      </c>
      <c r="AE570" s="84" t="n">
        <v>0.3078353882679297</v>
      </c>
      <c r="AF570" s="84" t="n">
        <v>0.1141858518166183</v>
      </c>
      <c r="AG570" s="84" t="n">
        <v>0.09236128493700128</v>
      </c>
      <c r="AH570" s="84" t="n">
        <v>0.1716817698034022</v>
      </c>
      <c r="AI570" s="84" t="n">
        <v>0.0886668827390116</v>
      </c>
      <c r="AJ570" s="84" t="n">
        <v>0.09886424526940268</v>
      </c>
      <c r="AK570" s="84" t="n">
        <v>0.1070552969034153</v>
      </c>
    </row>
    <row r="571">
      <c r="A571" s="84" t="n">
        <v>4</v>
      </c>
      <c r="B571" s="84" t="n">
        <v>0.1460226594510016</v>
      </c>
      <c r="C571" s="84" t="n">
        <v>0.1456965830272481</v>
      </c>
      <c r="D571" s="84" t="n">
        <v>0.1690528872255222</v>
      </c>
      <c r="E571" s="84" t="n">
        <v>0.132273754062029</v>
      </c>
      <c r="F571" s="84" t="n">
        <v>0.1257518599899726</v>
      </c>
      <c r="G571" s="84" t="n">
        <v>0.1772121080307471</v>
      </c>
      <c r="H571" s="84" t="n">
        <v>0.2560295029239678</v>
      </c>
      <c r="I571" s="84" t="n">
        <v>0.2451827282111515</v>
      </c>
      <c r="J571" s="84" t="n">
        <v>0.1715522731757512</v>
      </c>
      <c r="K571" s="84" t="n">
        <v>0.2404081326580121</v>
      </c>
      <c r="L571" s="84" t="n">
        <v>0.2506221469575551</v>
      </c>
      <c r="M571" s="84" t="n">
        <v>0.234884451740359</v>
      </c>
      <c r="N571" s="84" t="n">
        <v>0.2402952683800204</v>
      </c>
      <c r="O571" s="84" t="n">
        <v>0.2334139027475579</v>
      </c>
      <c r="P571" s="84" t="n">
        <v>0.19578681722192</v>
      </c>
      <c r="Q571" s="84" t="n">
        <v>0.2782434994714176</v>
      </c>
      <c r="R571" s="84" t="n">
        <v>0.3001046969954689</v>
      </c>
      <c r="S571" s="84" t="n">
        <v>0.3057266446639738</v>
      </c>
      <c r="T571" s="84" t="n">
        <v>0.2748781853488843</v>
      </c>
      <c r="U571" s="84" t="n">
        <v>0.3057280840493318</v>
      </c>
      <c r="V571" s="84" t="n">
        <v>0.4000525713155273</v>
      </c>
      <c r="W571" s="84" t="n">
        <v>0.2777388750616092</v>
      </c>
      <c r="X571" s="84" t="n">
        <v>0.2617503739372727</v>
      </c>
      <c r="Y571" s="84" t="n">
        <v>0.1939133573997779</v>
      </c>
      <c r="Z571" s="84" t="n">
        <v>0.2707124415193378</v>
      </c>
      <c r="AA571" s="84" t="n">
        <v>0.2669369024031562</v>
      </c>
      <c r="AB571" s="84" t="n">
        <v>0.3197537822197344</v>
      </c>
      <c r="AC571" s="84" t="n">
        <v>0.2486631835057967</v>
      </c>
      <c r="AD571" s="84" t="n">
        <v>0.2752602653942138</v>
      </c>
      <c r="AE571" s="84" t="n">
        <v>0.3092399958377424</v>
      </c>
      <c r="AF571" s="84" t="n">
        <v>0.2412789494041217</v>
      </c>
      <c r="AG571" s="84" t="n">
        <v>0.17151041252204</v>
      </c>
      <c r="AH571" s="84" t="n">
        <v>0.1963615651627027</v>
      </c>
      <c r="AI571" s="84" t="n">
        <v>0.1124181441840936</v>
      </c>
      <c r="AJ571" s="84" t="n">
        <v>0.1217272181473939</v>
      </c>
      <c r="AK571" s="84" t="n">
        <v>0.118597514934951</v>
      </c>
    </row>
    <row r="572">
      <c r="A572" s="84" t="n">
        <v>5</v>
      </c>
      <c r="B572" s="84" t="n">
        <v>0.1199878764171145</v>
      </c>
      <c r="C572" s="84" t="n">
        <v>0.1594156140671066</v>
      </c>
      <c r="D572" s="84" t="n">
        <v>0.1928374034053277</v>
      </c>
      <c r="E572" s="84" t="n">
        <v>0.2486009342543391</v>
      </c>
      <c r="F572" s="84" t="n">
        <v>0.1639929469379961</v>
      </c>
      <c r="G572" s="84" t="n">
        <v>0.165944968042413</v>
      </c>
      <c r="H572" s="84" t="n">
        <v>0.3214345621483313</v>
      </c>
      <c r="I572" s="84" t="n">
        <v>0.2807997875888662</v>
      </c>
      <c r="J572" s="84" t="n">
        <v>0.2442109051773018</v>
      </c>
      <c r="K572" s="84" t="n">
        <v>0.2814282358631724</v>
      </c>
      <c r="L572" s="84" t="n">
        <v>0.2953484680076222</v>
      </c>
      <c r="M572" s="84" t="n">
        <v>0.2369569221676153</v>
      </c>
      <c r="N572" s="84" t="n">
        <v>0.2680216372764676</v>
      </c>
      <c r="O572" s="84" t="n">
        <v>0.2732306997865219</v>
      </c>
      <c r="P572" s="84" t="n">
        <v>0.1811659084142321</v>
      </c>
      <c r="Q572" s="84" t="n">
        <v>0.3036296704994182</v>
      </c>
      <c r="R572" s="84" t="n">
        <v>0.3300501368332167</v>
      </c>
      <c r="S572" s="84" t="n">
        <v>0.3197457241495681</v>
      </c>
      <c r="T572" s="84" t="n">
        <v>0.298775192807764</v>
      </c>
      <c r="U572" s="84" t="n">
        <v>0.3306960904484337</v>
      </c>
      <c r="V572" s="84" t="n">
        <v>0.2922636392356194</v>
      </c>
      <c r="W572" s="84" t="n">
        <v>0.3033762876583178</v>
      </c>
      <c r="X572" s="84" t="n">
        <v>0.2886065993062684</v>
      </c>
      <c r="Y572" s="84" t="n">
        <v>0.2642216068973913</v>
      </c>
      <c r="Z572" s="84" t="n">
        <v>0.2969399895478534</v>
      </c>
      <c r="AA572" s="84" t="n">
        <v>0.3004754301464926</v>
      </c>
      <c r="AB572" s="84" t="n">
        <v>0.2694766852227637</v>
      </c>
      <c r="AC572" s="84" t="n">
        <v>0.2798933609921435</v>
      </c>
      <c r="AD572" s="84" t="n">
        <v>0.3121501194515224</v>
      </c>
      <c r="AE572" s="84" t="n">
        <v>0.3205988216611547</v>
      </c>
      <c r="AF572" s="84" t="n">
        <v>0.323181370316398</v>
      </c>
      <c r="AG572" s="84" t="n">
        <v>0.2271073646583502</v>
      </c>
      <c r="AH572" s="84" t="n">
        <v>0.1870432397210985</v>
      </c>
      <c r="AI572" s="84" t="n">
        <v>0.132437369712059</v>
      </c>
      <c r="AJ572" s="84" t="n">
        <v>0.1420280316197068</v>
      </c>
      <c r="AK572" s="84" t="n">
        <v>0.1376860091020178</v>
      </c>
    </row>
    <row r="573">
      <c r="A573" s="84" t="n">
        <v>6</v>
      </c>
      <c r="B573" s="84" t="n">
        <v>0.2572043995806362</v>
      </c>
      <c r="C573" s="84" t="n">
        <v>0.2368361026779985</v>
      </c>
      <c r="D573" s="84" t="n">
        <v>0.2106719381728056</v>
      </c>
      <c r="E573" s="84" t="n">
        <v>0.2959462979490224</v>
      </c>
      <c r="F573" s="84" t="n">
        <v>0.2242380748194994</v>
      </c>
      <c r="G573" s="84" t="n">
        <v>0.1895203485514284</v>
      </c>
      <c r="H573" s="84" t="n">
        <v>0.4259853373949621</v>
      </c>
      <c r="I573" s="84" t="n">
        <v>0.4185094190011439</v>
      </c>
      <c r="J573" s="84" t="n">
        <v>0.2395136182479428</v>
      </c>
      <c r="K573" s="84" t="n">
        <v>0.3904583645989713</v>
      </c>
      <c r="L573" s="84" t="n">
        <v>0.4290103849483236</v>
      </c>
      <c r="M573" s="84" t="n">
        <v>0.2654363750819778</v>
      </c>
      <c r="N573" s="84" t="n">
        <v>0.4143003434790409</v>
      </c>
      <c r="O573" s="84" t="n">
        <v>0.440939355028073</v>
      </c>
      <c r="P573" s="84" t="n">
        <v>0.4378039982776913</v>
      </c>
      <c r="Q573" s="84" t="n">
        <v>0.4363237642731772</v>
      </c>
      <c r="R573" s="84" t="n">
        <v>0.465543406549095</v>
      </c>
      <c r="S573" s="84" t="n">
        <v>0.5560268158819244</v>
      </c>
      <c r="T573" s="84" t="n">
        <v>0.4484059311469691</v>
      </c>
      <c r="U573" s="84" t="n">
        <v>0.4852031873480644</v>
      </c>
      <c r="V573" s="84" t="n">
        <v>0.5824339423252585</v>
      </c>
      <c r="W573" s="84" t="n">
        <v>0.4721855577756462</v>
      </c>
      <c r="X573" s="84" t="n">
        <v>0.4669701010854365</v>
      </c>
      <c r="Y573" s="84" t="n">
        <v>0.5224872721510075</v>
      </c>
      <c r="Z573" s="84" t="n">
        <v>0.4600553935065065</v>
      </c>
      <c r="AA573" s="84" t="n">
        <v>0.4268599137909698</v>
      </c>
      <c r="AB573" s="84" t="n">
        <v>0.3560203439243482</v>
      </c>
      <c r="AC573" s="84" t="n">
        <v>0.3968176343634057</v>
      </c>
      <c r="AD573" s="84" t="n">
        <v>0.4156586881197764</v>
      </c>
      <c r="AE573" s="84" t="n">
        <v>0.317687557103674</v>
      </c>
      <c r="AF573" s="84" t="n">
        <v>0.3770899837981969</v>
      </c>
      <c r="AG573" s="84" t="n">
        <v>0.2576525795646803</v>
      </c>
      <c r="AH573" s="84" t="n">
        <v>0.2641121351209158</v>
      </c>
      <c r="AI573" s="84" t="n">
        <v>0.1905581295992104</v>
      </c>
      <c r="AJ573" s="84" t="n">
        <v>0.1839054189050839</v>
      </c>
      <c r="AK573" s="84" t="n">
        <v>0.1381076302963206</v>
      </c>
    </row>
    <row r="574">
      <c r="A574" s="84" t="n">
        <v>7</v>
      </c>
      <c r="B574" s="84" t="n">
        <v>0.4176369368034871</v>
      </c>
      <c r="C574" s="84" t="n">
        <v>0.380502960980199</v>
      </c>
      <c r="D574" s="84" t="n">
        <v>0.2983487927918905</v>
      </c>
      <c r="E574" s="84" t="n">
        <v>0.4451543562786577</v>
      </c>
      <c r="F574" s="84" t="n">
        <v>0.3949789008519669</v>
      </c>
      <c r="G574" s="84" t="n">
        <v>0.2371262421174077</v>
      </c>
      <c r="H574" s="84" t="n">
        <v>0.5116842350550324</v>
      </c>
      <c r="I574" s="84" t="n">
        <v>0.5540570217115934</v>
      </c>
      <c r="J574" s="84" t="n">
        <v>0.4057356242935576</v>
      </c>
      <c r="K574" s="84" t="n">
        <v>0.498679766534453</v>
      </c>
      <c r="L574" s="84" t="n">
        <v>0.5397302315024808</v>
      </c>
      <c r="M574" s="84" t="n">
        <v>0.5197386931316746</v>
      </c>
      <c r="N574" s="84" t="n">
        <v>0.5414320657560397</v>
      </c>
      <c r="O574" s="84" t="n">
        <v>0.5752266121900871</v>
      </c>
      <c r="P574" s="84" t="n">
        <v>0.656350353274204</v>
      </c>
      <c r="Q574" s="84" t="n">
        <v>0.5395279836248272</v>
      </c>
      <c r="R574" s="84" t="n">
        <v>0.5727404629722204</v>
      </c>
      <c r="S574" s="84" t="n">
        <v>0.6736518685628327</v>
      </c>
      <c r="T574" s="84" t="n">
        <v>0.5520547930369348</v>
      </c>
      <c r="U574" s="84" t="n">
        <v>0.5926496608641862</v>
      </c>
      <c r="V574" s="84" t="n">
        <v>0.6457943452239767</v>
      </c>
      <c r="W574" s="84" t="n">
        <v>0.5868605167198738</v>
      </c>
      <c r="X574" s="84" t="n">
        <v>0.601722895199292</v>
      </c>
      <c r="Y574" s="84" t="n">
        <v>0.631317915693699</v>
      </c>
      <c r="Z574" s="84" t="n">
        <v>0.5766169202169895</v>
      </c>
      <c r="AA574" s="84" t="n">
        <v>0.535930630504877</v>
      </c>
      <c r="AB574" s="84" t="n">
        <v>0.606379344165927</v>
      </c>
      <c r="AC574" s="84" t="n">
        <v>0.4940343673196069</v>
      </c>
      <c r="AD574" s="84" t="n">
        <v>0.5111924090060124</v>
      </c>
      <c r="AE574" s="84" t="n">
        <v>0.5102778121716395</v>
      </c>
      <c r="AF574" s="84" t="n">
        <v>0.5229880124161086</v>
      </c>
      <c r="AG574" s="84" t="n">
        <v>0.4646318664852584</v>
      </c>
      <c r="AH574" s="84" t="n">
        <v>0.2966813918470275</v>
      </c>
      <c r="AI574" s="84" t="n">
        <v>0.3538837776320926</v>
      </c>
      <c r="AJ574" s="84" t="n">
        <v>0.3033584324478253</v>
      </c>
      <c r="AK574" s="84" t="n">
        <v>0.1718086096534362</v>
      </c>
    </row>
    <row r="575">
      <c r="A575" s="84" t="n">
        <v>8</v>
      </c>
      <c r="B575" s="84" t="n">
        <v>0.4904417126034926</v>
      </c>
      <c r="C575" s="84" t="n">
        <v>0.453527242081124</v>
      </c>
      <c r="D575" s="84" t="n">
        <v>0.3778999039384677</v>
      </c>
      <c r="E575" s="84" t="n">
        <v>0.5808209494759642</v>
      </c>
      <c r="F575" s="84" t="n">
        <v>0.4988771801975993</v>
      </c>
      <c r="G575" s="84" t="n">
        <v>0.3970498672348016</v>
      </c>
      <c r="H575" s="84" t="n">
        <v>0.6229044192427878</v>
      </c>
      <c r="I575" s="84" t="n">
        <v>0.703121079380348</v>
      </c>
      <c r="J575" s="84" t="n">
        <v>0.667660996650065</v>
      </c>
      <c r="K575" s="84" t="n">
        <v>0.6876079812917679</v>
      </c>
      <c r="L575" s="84" t="n">
        <v>0.7282600108306365</v>
      </c>
      <c r="M575" s="84" t="n">
        <v>0.7377157231456815</v>
      </c>
      <c r="N575" s="84" t="n">
        <v>0.7246466900128919</v>
      </c>
      <c r="O575" s="84" t="n">
        <v>0.7489548806493458</v>
      </c>
      <c r="P575" s="84" t="n">
        <v>0.7464653788825762</v>
      </c>
      <c r="Q575" s="84" t="n">
        <v>0.6754788856833792</v>
      </c>
      <c r="R575" s="84" t="n">
        <v>0.713449755180424</v>
      </c>
      <c r="S575" s="84" t="n">
        <v>0.7524880983131713</v>
      </c>
      <c r="T575" s="84" t="n">
        <v>0.6993923076173281</v>
      </c>
      <c r="U575" s="84" t="n">
        <v>0.7326364368771886</v>
      </c>
      <c r="V575" s="84" t="n">
        <v>0.784031383604642</v>
      </c>
      <c r="W575" s="84" t="n">
        <v>0.741667672183717</v>
      </c>
      <c r="X575" s="84" t="n">
        <v>0.755093113463573</v>
      </c>
      <c r="Y575" s="84" t="n">
        <v>0.7376745768465008</v>
      </c>
      <c r="Z575" s="84" t="n">
        <v>0.7668070332408193</v>
      </c>
      <c r="AA575" s="84" t="n">
        <v>0.7261914454389362</v>
      </c>
      <c r="AB575" s="84" t="n">
        <v>0.7000230801906406</v>
      </c>
      <c r="AC575" s="84" t="n">
        <v>0.6793474029662031</v>
      </c>
      <c r="AD575" s="84" t="n">
        <v>0.7017128246549669</v>
      </c>
      <c r="AE575" s="84" t="n">
        <v>0.6731946902190343</v>
      </c>
      <c r="AF575" s="84" t="n">
        <v>0.5968662824418975</v>
      </c>
      <c r="AG575" s="84" t="n">
        <v>0.6002589715232367</v>
      </c>
      <c r="AH575" s="84" t="n">
        <v>0.5411598271681091</v>
      </c>
      <c r="AI575" s="84" t="n">
        <v>0.42988170039114</v>
      </c>
      <c r="AJ575" s="84" t="n">
        <v>0.3782535434930551</v>
      </c>
      <c r="AK575" s="84" t="n">
        <v>0.217835927868992</v>
      </c>
    </row>
    <row r="576">
      <c r="A576" s="84" t="n">
        <v>9</v>
      </c>
      <c r="B576" s="84" t="n">
        <v>0.788655605395354</v>
      </c>
      <c r="C576" s="84" t="n">
        <v>0.6784889089053425</v>
      </c>
      <c r="D576" s="84" t="n">
        <v>0.5291454981372428</v>
      </c>
      <c r="E576" s="84" t="n">
        <v>0.7364681428204943</v>
      </c>
      <c r="F576" s="84" t="n">
        <v>0.7617581580104607</v>
      </c>
      <c r="G576" s="84" t="n">
        <v>0.4810566551423059</v>
      </c>
      <c r="H576" s="84" t="n">
        <v>0.7754198112908165</v>
      </c>
      <c r="I576" s="84" t="n">
        <v>0.8236458316832045</v>
      </c>
      <c r="J576" s="84" t="n">
        <v>0.8030254618871945</v>
      </c>
      <c r="K576" s="84" t="n">
        <v>0.7938695181259586</v>
      </c>
      <c r="L576" s="84" t="n">
        <v>0.8324553908351149</v>
      </c>
      <c r="M576" s="84" t="n">
        <v>0.8383301014500967</v>
      </c>
      <c r="N576" s="84" t="n">
        <v>0.8174709225308608</v>
      </c>
      <c r="O576" s="84" t="n">
        <v>0.8433264375970297</v>
      </c>
      <c r="P576" s="84" t="n">
        <v>0.8281277778706665</v>
      </c>
      <c r="Q576" s="84" t="n">
        <v>0.7464655432613454</v>
      </c>
      <c r="R576" s="84" t="n">
        <v>0.7851266931749015</v>
      </c>
      <c r="S576" s="84" t="n">
        <v>0.8336890710806403</v>
      </c>
      <c r="T576" s="84" t="n">
        <v>0.7838425956511708</v>
      </c>
      <c r="U576" s="84" t="n">
        <v>0.8082427829887925</v>
      </c>
      <c r="V576" s="84" t="n">
        <v>0.8509004820383022</v>
      </c>
      <c r="W576" s="84" t="n">
        <v>0.8281913577343347</v>
      </c>
      <c r="X576" s="84" t="n">
        <v>0.8390907654027969</v>
      </c>
      <c r="Y576" s="84" t="n">
        <v>0.836230237135416</v>
      </c>
      <c r="Z576" s="84" t="n">
        <v>0.8458761484188411</v>
      </c>
      <c r="AA576" s="84" t="n">
        <v>0.8208078513036409</v>
      </c>
      <c r="AB576" s="84" t="n">
        <v>0.7994722731729796</v>
      </c>
      <c r="AC576" s="84" t="n">
        <v>0.7971012704702353</v>
      </c>
      <c r="AD576" s="84" t="n">
        <v>0.8227132760850275</v>
      </c>
      <c r="AE576" s="84" t="n">
        <v>0.8027176331204553</v>
      </c>
      <c r="AF576" s="84" t="n">
        <v>0.7898188851826381</v>
      </c>
      <c r="AG576" s="84" t="n">
        <v>0.7896657603719278</v>
      </c>
      <c r="AH576" s="84" t="n">
        <v>0.6442485622539504</v>
      </c>
      <c r="AI576" s="84" t="n">
        <v>0.7327614782294835</v>
      </c>
      <c r="AJ576" s="84" t="n">
        <v>0.6824876315965855</v>
      </c>
      <c r="AK576" s="84" t="n">
        <v>0.5632751047887452</v>
      </c>
    </row>
    <row r="577">
      <c r="A577" s="84" t="n">
        <v>10</v>
      </c>
      <c r="B577" s="84" t="n">
        <v>0.8635989064326897</v>
      </c>
      <c r="C577" s="84" t="n">
        <v>0.8475393429401629</v>
      </c>
      <c r="D577" s="84" t="n">
        <v>0.7667353030120835</v>
      </c>
      <c r="E577" s="84" t="n">
        <v>0.861661246248382</v>
      </c>
      <c r="F577" s="84" t="n">
        <v>0.8464054969945087</v>
      </c>
      <c r="G577" s="84" t="n">
        <v>0.7988044699599168</v>
      </c>
      <c r="H577" s="84" t="n">
        <v>0.8609772632000167</v>
      </c>
      <c r="I577" s="84" t="n">
        <v>0.8939575562910055</v>
      </c>
      <c r="J577" s="84" t="n">
        <v>0.8695002891644056</v>
      </c>
      <c r="K577" s="84" t="n">
        <v>0.8649555361657558</v>
      </c>
      <c r="L577" s="84" t="n">
        <v>0.9044324007429436</v>
      </c>
      <c r="M577" s="84" t="n">
        <v>0.8792833416997952</v>
      </c>
      <c r="N577" s="84" t="n">
        <v>0.8862336602617435</v>
      </c>
      <c r="O577" s="84" t="n">
        <v>0.8989503709424973</v>
      </c>
      <c r="P577" s="84" t="n">
        <v>0.87857647852322</v>
      </c>
      <c r="Q577" s="84" t="n">
        <v>0.8213182737817346</v>
      </c>
      <c r="R577" s="84" t="n">
        <v>0.8398190431384227</v>
      </c>
      <c r="S577" s="84" t="n">
        <v>0.880845901445316</v>
      </c>
      <c r="T577" s="84" t="n">
        <v>0.851279446437835</v>
      </c>
      <c r="U577" s="84" t="n">
        <v>0.8677342040391575</v>
      </c>
      <c r="V577" s="84" t="n">
        <v>0.8824772999626119</v>
      </c>
      <c r="W577" s="84" t="n">
        <v>0.8868007992326712</v>
      </c>
      <c r="X577" s="84" t="n">
        <v>0.8914541274342357</v>
      </c>
      <c r="Y577" s="84" t="n">
        <v>0.8851800727328071</v>
      </c>
      <c r="Z577" s="84" t="n">
        <v>0.910985353668205</v>
      </c>
      <c r="AA577" s="84" t="n">
        <v>0.8918810243150372</v>
      </c>
      <c r="AB577" s="84" t="n">
        <v>0.85488731055224</v>
      </c>
      <c r="AC577" s="84" t="n">
        <v>0.8683885070156011</v>
      </c>
      <c r="AD577" s="84" t="n">
        <v>0.8897803150208419</v>
      </c>
      <c r="AE577" s="84" t="n">
        <v>0.8556916248768385</v>
      </c>
      <c r="AF577" s="84" t="n">
        <v>0.890419526724223</v>
      </c>
      <c r="AG577" s="84" t="n">
        <v>0.8977562774077875</v>
      </c>
      <c r="AH577" s="84" t="n">
        <v>0.9031292142135787</v>
      </c>
      <c r="AI577" s="84" t="n">
        <v>0.8591409651067716</v>
      </c>
      <c r="AJ577" s="84" t="n">
        <v>0.8694324453426683</v>
      </c>
      <c r="AK577" s="84" t="n">
        <v>0.6237878812960662</v>
      </c>
    </row>
    <row r="578">
      <c r="A578" s="84" t="n">
        <v>11</v>
      </c>
      <c r="B578" s="84" t="n">
        <v>0.9163900629764761</v>
      </c>
      <c r="C578" s="84" t="n">
        <v>0.9271063728695356</v>
      </c>
      <c r="D578" s="84" t="n">
        <v>0.8949522705440561</v>
      </c>
      <c r="E578" s="84" t="n">
        <v>0.9239312918048599</v>
      </c>
      <c r="F578" s="84" t="n">
        <v>0.9154277389344102</v>
      </c>
      <c r="G578" s="84" t="n">
        <v>0.8469516678362563</v>
      </c>
      <c r="H578" s="84" t="n">
        <v>0.9236863905915605</v>
      </c>
      <c r="I578" s="84" t="n">
        <v>0.9427595130671502</v>
      </c>
      <c r="J578" s="84" t="n">
        <v>0.9152349141182691</v>
      </c>
      <c r="K578" s="84" t="n">
        <v>0.9183843937826612</v>
      </c>
      <c r="L578" s="84" t="n">
        <v>0.9525097029240474</v>
      </c>
      <c r="M578" s="84" t="n">
        <v>0.9020832995976001</v>
      </c>
      <c r="N578" s="84" t="n">
        <v>0.9411342827065798</v>
      </c>
      <c r="O578" s="84" t="n">
        <v>0.9425545805395888</v>
      </c>
      <c r="P578" s="84" t="n">
        <v>0.9055805835018237</v>
      </c>
      <c r="Q578" s="84" t="n">
        <v>0.8986539516780738</v>
      </c>
      <c r="R578" s="84" t="n">
        <v>0.883594058716014</v>
      </c>
      <c r="S578" s="84" t="n">
        <v>0.9214914914834863</v>
      </c>
      <c r="T578" s="84" t="n">
        <v>0.9165673340705206</v>
      </c>
      <c r="U578" s="84" t="n">
        <v>0.909850912405472</v>
      </c>
      <c r="V578" s="84" t="n">
        <v>0.9281614271021426</v>
      </c>
      <c r="W578" s="84" t="n">
        <v>0.9298374743593152</v>
      </c>
      <c r="X578" s="84" t="n">
        <v>0.9308791290503022</v>
      </c>
      <c r="Y578" s="84" t="n">
        <v>0.9219137622118641</v>
      </c>
      <c r="Z578" s="84" t="n">
        <v>0.9547125587933244</v>
      </c>
      <c r="AA578" s="84" t="n">
        <v>0.9371100247107877</v>
      </c>
      <c r="AB578" s="84" t="n">
        <v>0.8959495227634954</v>
      </c>
      <c r="AC578" s="84" t="n">
        <v>0.9392001095915121</v>
      </c>
      <c r="AD578" s="84" t="n">
        <v>0.9387885986620867</v>
      </c>
      <c r="AE578" s="84" t="n">
        <v>0.9010375384383569</v>
      </c>
      <c r="AF578" s="84" t="n">
        <v>0.9336470013199101</v>
      </c>
      <c r="AG578" s="84" t="n">
        <v>0.9421970163985622</v>
      </c>
      <c r="AH578" s="84" t="n">
        <v>0.9331242100711767</v>
      </c>
      <c r="AI578" s="84" t="n">
        <v>0.90049831684554</v>
      </c>
      <c r="AJ578" s="84" t="n">
        <v>0.9346988904165312</v>
      </c>
      <c r="AK578" s="84" t="n">
        <v>0.8418684035117532</v>
      </c>
    </row>
    <row r="579">
      <c r="A579" s="84" t="n">
        <v>12</v>
      </c>
      <c r="B579" s="84" t="n">
        <v>0.9633462958355564</v>
      </c>
      <c r="C579" s="84" t="n">
        <v>0.9956680270507612</v>
      </c>
      <c r="D579" s="84" t="n">
        <v>0.9082644011811358</v>
      </c>
      <c r="E579" s="84" t="n">
        <v>0.9529998656528992</v>
      </c>
      <c r="F579" s="84" t="n">
        <v>0.9711433484069661</v>
      </c>
      <c r="G579" s="84" t="n">
        <v>0.868228082819074</v>
      </c>
      <c r="H579" s="84" t="n">
        <v>0.9443921746649505</v>
      </c>
      <c r="I579" s="84" t="n">
        <v>0.954778670896169</v>
      </c>
      <c r="J579" s="84" t="n">
        <v>0.9318424954761336</v>
      </c>
      <c r="K579" s="84" t="n">
        <v>0.949522237876423</v>
      </c>
      <c r="L579" s="84" t="n">
        <v>0.9607719984123327</v>
      </c>
      <c r="M579" s="84" t="n">
        <v>0.9121794767992615</v>
      </c>
      <c r="N579" s="84" t="n">
        <v>0.933748938054668</v>
      </c>
      <c r="O579" s="84" t="n">
        <v>0.9485474644213774</v>
      </c>
      <c r="P579" s="84" t="n">
        <v>0.903624348976409</v>
      </c>
      <c r="Q579" s="84" t="n">
        <v>0.9366621129806764</v>
      </c>
      <c r="R579" s="84" t="n">
        <v>0.9151017300756511</v>
      </c>
      <c r="S579" s="84" t="n">
        <v>0.9517224557820246</v>
      </c>
      <c r="T579" s="84" t="n">
        <v>0.9267498367320854</v>
      </c>
      <c r="U579" s="84" t="n">
        <v>0.9302684401335197</v>
      </c>
      <c r="V579" s="84" t="n">
        <v>0.9621062612494471</v>
      </c>
      <c r="W579" s="84" t="n">
        <v>0.9252921964378109</v>
      </c>
      <c r="X579" s="84" t="n">
        <v>0.9427597037796533</v>
      </c>
      <c r="Y579" s="84" t="n">
        <v>0.9570318644381605</v>
      </c>
      <c r="Z579" s="84" t="n">
        <v>0.948349009844659</v>
      </c>
      <c r="AA579" s="84" t="n">
        <v>0.9465947999778654</v>
      </c>
      <c r="AB579" s="84" t="n">
        <v>0.9244202657673045</v>
      </c>
      <c r="AC579" s="84" t="n">
        <v>0.9450666164088614</v>
      </c>
      <c r="AD579" s="84" t="n">
        <v>0.9482228392704838</v>
      </c>
      <c r="AE579" s="84" t="n">
        <v>0.9341603710461256</v>
      </c>
      <c r="AF579" s="84" t="n">
        <v>0.9779614408529832</v>
      </c>
      <c r="AG579" s="84" t="n">
        <v>0.9792185948282485</v>
      </c>
      <c r="AH579" s="84" t="n">
        <v>0.9596612830560646</v>
      </c>
      <c r="AI579" s="84" t="n">
        <v>0.9233383913904991</v>
      </c>
      <c r="AJ579" s="84" t="n">
        <v>0.984839020145134</v>
      </c>
      <c r="AK579" s="84" t="n">
        <v>0.8988585484541737</v>
      </c>
    </row>
    <row r="580">
      <c r="A580" s="84" t="n">
        <v>13</v>
      </c>
      <c r="B580" s="84" t="n">
        <v>0.9716429683938338</v>
      </c>
      <c r="C580" s="84" t="n">
        <v>1</v>
      </c>
      <c r="D580" s="84" t="n">
        <v>0.9760080063200836</v>
      </c>
      <c r="E580" s="84" t="n">
        <v>0.9694086066891718</v>
      </c>
      <c r="F580" s="84" t="n">
        <v>0.9806697802792655</v>
      </c>
      <c r="G580" s="84" t="n">
        <v>0.9227898581418602</v>
      </c>
      <c r="H580" s="84" t="n">
        <v>0.954101458311736</v>
      </c>
      <c r="I580" s="84" t="n">
        <v>0.9663580611969628</v>
      </c>
      <c r="J580" s="84" t="n">
        <v>0.9429710798509501</v>
      </c>
      <c r="K580" s="84" t="n">
        <v>0.9535961649911925</v>
      </c>
      <c r="L580" s="84" t="n">
        <v>0.9672595866298757</v>
      </c>
      <c r="M580" s="84" t="n">
        <v>0.9492554692370595</v>
      </c>
      <c r="N580" s="84" t="n">
        <v>0.957544425292186</v>
      </c>
      <c r="O580" s="84" t="n">
        <v>0.9661723808690407</v>
      </c>
      <c r="P580" s="84" t="n">
        <v>0.9377321331577073</v>
      </c>
      <c r="Q580" s="84" t="n">
        <v>0.9520210545319876</v>
      </c>
      <c r="R580" s="84" t="n">
        <v>0.9474256109596995</v>
      </c>
      <c r="S580" s="84" t="n">
        <v>1</v>
      </c>
      <c r="T580" s="84" t="n">
        <v>0.9671900265235902</v>
      </c>
      <c r="U580" s="84" t="n">
        <v>0.9632714190533351</v>
      </c>
      <c r="V580" s="84" t="n">
        <v>1</v>
      </c>
      <c r="W580" s="84" t="n">
        <v>0.9575926081203512</v>
      </c>
      <c r="X580" s="84" t="n">
        <v>0.969131931197784</v>
      </c>
      <c r="Y580" s="84" t="n">
        <v>0.9944250733493089</v>
      </c>
      <c r="Z580" s="84" t="n">
        <v>0.9628237361728945</v>
      </c>
      <c r="AA580" s="84" t="n">
        <v>0.9641406988667144</v>
      </c>
      <c r="AB580" s="84" t="n">
        <v>0.9595314066997725</v>
      </c>
      <c r="AC580" s="84" t="n">
        <v>0.9765777923181286</v>
      </c>
      <c r="AD580" s="84" t="n">
        <v>0.9689729797576848</v>
      </c>
      <c r="AE580" s="84" t="n">
        <v>0.9664593977633116</v>
      </c>
      <c r="AF580" s="84" t="n">
        <v>0.9853157062562254</v>
      </c>
      <c r="AG580" s="84" t="n">
        <v>0.9902272877096832</v>
      </c>
      <c r="AH580" s="84" t="n">
        <v>0.9911320095789267</v>
      </c>
      <c r="AI580" s="84" t="n">
        <v>0.9562125709908145</v>
      </c>
      <c r="AJ580" s="84" t="n">
        <v>0.9933203883701726</v>
      </c>
      <c r="AK580" s="84" t="n">
        <v>1</v>
      </c>
    </row>
    <row r="581">
      <c r="A581" s="84" t="n">
        <v>14</v>
      </c>
      <c r="B581" s="84" t="n">
        <v>0.9842512069652355</v>
      </c>
      <c r="C581" s="84" t="n">
        <v>0.9952507208909288</v>
      </c>
      <c r="D581" s="84" t="n">
        <v>1</v>
      </c>
      <c r="E581" s="84" t="n">
        <v>0.9875503924807671</v>
      </c>
      <c r="F581" s="84" t="n">
        <v>0.9953170376701174</v>
      </c>
      <c r="G581" s="84" t="n">
        <v>1</v>
      </c>
      <c r="H581" s="84" t="n">
        <v>0.9839468139797969</v>
      </c>
      <c r="I581" s="84" t="n">
        <v>0.9878875497526851</v>
      </c>
      <c r="J581" s="84" t="n">
        <v>0.9647695672956716</v>
      </c>
      <c r="K581" s="84" t="n">
        <v>0.9891520858298252</v>
      </c>
      <c r="L581" s="84" t="n">
        <v>1</v>
      </c>
      <c r="M581" s="84" t="n">
        <v>0.9841418439142083</v>
      </c>
      <c r="N581" s="84" t="n">
        <v>0.9906625790458325</v>
      </c>
      <c r="O581" s="84" t="n">
        <v>0.9922773991790989</v>
      </c>
      <c r="P581" s="84" t="n">
        <v>0.9795944475643094</v>
      </c>
      <c r="Q581" s="84" t="n">
        <v>0.9752297722733307</v>
      </c>
      <c r="R581" s="84" t="n">
        <v>0.978352882687572</v>
      </c>
      <c r="S581" s="84" t="n">
        <v>0.9747921753156655</v>
      </c>
      <c r="T581" s="84" t="n">
        <v>0.978135854067185</v>
      </c>
      <c r="U581" s="84" t="n">
        <v>0.9868945714495643</v>
      </c>
      <c r="V581" s="84" t="n">
        <v>0.9961368878617506</v>
      </c>
      <c r="W581" s="84" t="n">
        <v>0.9989404236260376</v>
      </c>
      <c r="X581" s="84" t="n">
        <v>0.9997736759369732</v>
      </c>
      <c r="Y581" s="84" t="n">
        <v>1</v>
      </c>
      <c r="Z581" s="84" t="n">
        <v>0.996499412502432</v>
      </c>
      <c r="AA581" s="84" t="n">
        <v>0.9861083360532026</v>
      </c>
      <c r="AB581" s="84" t="n">
        <v>0.9900877060073797</v>
      </c>
      <c r="AC581" s="84" t="n">
        <v>0.9799253110020772</v>
      </c>
      <c r="AD581" s="84" t="n">
        <v>0.9892382845869793</v>
      </c>
      <c r="AE581" s="84" t="n">
        <v>0.9967702362760517</v>
      </c>
      <c r="AF581" s="84" t="n">
        <v>1</v>
      </c>
      <c r="AG581" s="84" t="n">
        <v>1</v>
      </c>
      <c r="AH581" s="84" t="n">
        <v>1</v>
      </c>
      <c r="AI581" s="84" t="n">
        <v>0.9842991521615828</v>
      </c>
      <c r="AJ581" s="84" t="n">
        <v>0.9961626121897794</v>
      </c>
      <c r="AK581" s="84" t="n">
        <v>0.9273700060439127</v>
      </c>
    </row>
    <row r="582">
      <c r="A582" s="84" t="n">
        <v>15</v>
      </c>
      <c r="B582" s="84" t="n">
        <v>1</v>
      </c>
      <c r="C582" s="84" t="n">
        <v>0.9913474881446451</v>
      </c>
      <c r="D582" s="84" t="n">
        <v>0.9932974311038488</v>
      </c>
      <c r="E582" s="84" t="n">
        <v>1</v>
      </c>
      <c r="F582" s="84" t="n">
        <v>1</v>
      </c>
      <c r="G582" s="84" t="n">
        <v>0.9976602545975064</v>
      </c>
      <c r="H582" s="84" t="n">
        <v>1</v>
      </c>
      <c r="I582" s="84" t="n">
        <v>1</v>
      </c>
      <c r="J582" s="84" t="n">
        <v>1</v>
      </c>
      <c r="K582" s="84" t="n">
        <v>1</v>
      </c>
      <c r="L582" s="84" t="n">
        <v>0.9982461304860326</v>
      </c>
      <c r="M582" s="84" t="n">
        <v>1</v>
      </c>
      <c r="N582" s="84" t="n">
        <v>1</v>
      </c>
      <c r="O582" s="84" t="n">
        <v>1</v>
      </c>
      <c r="P582" s="84" t="n">
        <v>1</v>
      </c>
      <c r="Q582" s="84" t="n">
        <v>1</v>
      </c>
      <c r="R582" s="84" t="n">
        <v>1</v>
      </c>
      <c r="S582" s="84" t="n">
        <v>0.7694035681469036</v>
      </c>
      <c r="T582" s="84" t="n">
        <v>1</v>
      </c>
      <c r="U582" s="84" t="n">
        <v>1</v>
      </c>
      <c r="V582" s="84" t="n">
        <v>0.7829956738969288</v>
      </c>
      <c r="W582" s="84" t="n">
        <v>1</v>
      </c>
      <c r="X582" s="84" t="n">
        <v>1</v>
      </c>
      <c r="Y582" s="84" t="n">
        <v>0.9563154673389478</v>
      </c>
      <c r="Z582" s="84" t="n">
        <v>1</v>
      </c>
      <c r="AA582" s="84" t="n">
        <v>1</v>
      </c>
      <c r="AB582" s="84" t="n">
        <v>1</v>
      </c>
      <c r="AC582" s="84" t="n">
        <v>1</v>
      </c>
      <c r="AD582" s="84" t="n">
        <v>1</v>
      </c>
      <c r="AE582" s="84" t="n">
        <v>1</v>
      </c>
      <c r="AF582" s="84" t="n">
        <v>0.9976671827141269</v>
      </c>
      <c r="AG582" s="84" t="n">
        <v>0.9989974520667009</v>
      </c>
      <c r="AH582" s="84" t="n">
        <v>0.9951043310776899</v>
      </c>
      <c r="AI582" s="84" t="n">
        <v>1</v>
      </c>
      <c r="AJ582" s="84" t="n">
        <v>1</v>
      </c>
      <c r="AK582" s="84" t="n">
        <v>0.9261048046235086</v>
      </c>
    </row>
    <row r="583">
      <c r="A583" s="84" t="n">
        <v>16</v>
      </c>
      <c r="B583" s="84" t="n">
        <v>0.9679584346628046</v>
      </c>
      <c r="C583" s="84" t="n">
        <v>0.959264874051466</v>
      </c>
      <c r="D583" s="84" t="n">
        <v>0.972378525913637</v>
      </c>
      <c r="E583" s="84" t="n">
        <v>0.9896378639402199</v>
      </c>
      <c r="F583" s="84" t="n">
        <v>0.9808685875815887</v>
      </c>
      <c r="G583" s="84" t="n">
        <v>0.9883376835913672</v>
      </c>
      <c r="H583" s="84" t="n">
        <v>0.9897986785702734</v>
      </c>
      <c r="I583" s="84" t="n">
        <v>0.982437425149576</v>
      </c>
      <c r="J583" s="84" t="n">
        <v>0.8109910970934635</v>
      </c>
      <c r="K583" s="84" t="n">
        <v>0.9778855307676225</v>
      </c>
      <c r="L583" s="84" t="n">
        <v>0.9848878291559793</v>
      </c>
      <c r="M583" s="84" t="n">
        <v>0.8969619622861491</v>
      </c>
      <c r="N583" s="84" t="n">
        <v>0.9994662742413812</v>
      </c>
      <c r="O583" s="84" t="n">
        <v>0.9916339031561413</v>
      </c>
      <c r="P583" s="84" t="n">
        <v>0.8876682982170855</v>
      </c>
      <c r="Q583" s="84" t="n">
        <v>0.9321919459434886</v>
      </c>
      <c r="R583" s="84" t="n">
        <v>0.9198992964079135</v>
      </c>
      <c r="S583" s="84" t="n">
        <v>0.7567163260034564</v>
      </c>
      <c r="T583" s="84" t="n">
        <v>0.9320920278687227</v>
      </c>
      <c r="U583" s="84" t="n">
        <v>0.924448803002194</v>
      </c>
      <c r="V583" s="84" t="n">
        <v>0.7668565972459034</v>
      </c>
      <c r="W583" s="84" t="n">
        <v>0.9927815464784067</v>
      </c>
      <c r="X583" s="84" t="n">
        <v>0.9784322920383777</v>
      </c>
      <c r="Y583" s="84" t="n">
        <v>0.887153270145514</v>
      </c>
      <c r="Z583" s="84" t="n">
        <v>0.9584089446427828</v>
      </c>
      <c r="AA583" s="84" t="n">
        <v>0.9719513589329136</v>
      </c>
      <c r="AB583" s="84" t="n">
        <v>0.8598574416551641</v>
      </c>
      <c r="AC583" s="84" t="n">
        <v>0.9706036509799633</v>
      </c>
      <c r="AD583" s="84" t="n">
        <v>0.9628044582155629</v>
      </c>
      <c r="AE583" s="84" t="n">
        <v>0.8012095866550859</v>
      </c>
      <c r="AF583" s="84" t="n">
        <v>0.958762994179402</v>
      </c>
      <c r="AG583" s="84" t="n">
        <v>0.9606121987188075</v>
      </c>
      <c r="AH583" s="84" t="n">
        <v>0.9640709000804291</v>
      </c>
      <c r="AI583" s="84" t="n">
        <v>0.9651240819994549</v>
      </c>
      <c r="AJ583" s="84" t="n">
        <v>0.9608381470605034</v>
      </c>
      <c r="AK583" s="84" t="n">
        <v>0.8938899724088117</v>
      </c>
    </row>
    <row r="584">
      <c r="A584" s="84" t="n">
        <v>17</v>
      </c>
      <c r="B584" s="84" t="n">
        <v>0.9054227506295489</v>
      </c>
      <c r="C584" s="84" t="n">
        <v>0.8793931305142856</v>
      </c>
      <c r="D584" s="84" t="n">
        <v>0.75514407991571</v>
      </c>
      <c r="E584" s="84" t="n">
        <v>0.9380807679004376</v>
      </c>
      <c r="F584" s="84" t="n">
        <v>0.9286861461694613</v>
      </c>
      <c r="G584" s="84" t="n">
        <v>0.7836321713415051</v>
      </c>
      <c r="H584" s="84" t="n">
        <v>0.9075597615853288</v>
      </c>
      <c r="I584" s="84" t="n">
        <v>0.882092700427099</v>
      </c>
      <c r="J584" s="84" t="n">
        <v>0.6721773484434016</v>
      </c>
      <c r="K584" s="84" t="n">
        <v>0.8774298428879963</v>
      </c>
      <c r="L584" s="84" t="n">
        <v>0.8820988228366425</v>
      </c>
      <c r="M584" s="84" t="n">
        <v>0.7817990490571537</v>
      </c>
      <c r="N584" s="84" t="n">
        <v>0.9134032094965552</v>
      </c>
      <c r="O584" s="84" t="n">
        <v>0.903283163867645</v>
      </c>
      <c r="P584" s="84" t="n">
        <v>0.7222373997128769</v>
      </c>
      <c r="Q584" s="84" t="n">
        <v>0.9200605128207336</v>
      </c>
      <c r="R584" s="84" t="n">
        <v>0.9049933916964623</v>
      </c>
      <c r="S584" s="84" t="n">
        <v>0.7426801327199023</v>
      </c>
      <c r="T584" s="84" t="n">
        <v>0.9149176512380743</v>
      </c>
      <c r="U584" s="84" t="n">
        <v>0.9145930767628112</v>
      </c>
      <c r="V584" s="84" t="n">
        <v>0.7542879290290126</v>
      </c>
      <c r="W584" s="84" t="n">
        <v>0.913091627485587</v>
      </c>
      <c r="X584" s="84" t="n">
        <v>0.9225468388428442</v>
      </c>
      <c r="Y584" s="84" t="n">
        <v>0.7700286859572179</v>
      </c>
      <c r="Z584" s="84" t="n">
        <v>0.8455335525591459</v>
      </c>
      <c r="AA584" s="84" t="n">
        <v>0.8651063780542719</v>
      </c>
      <c r="AB584" s="84" t="n">
        <v>0.6441554196174949</v>
      </c>
      <c r="AC584" s="84" t="n">
        <v>0.8590540840068289</v>
      </c>
      <c r="AD584" s="84" t="n">
        <v>0.8372864868185562</v>
      </c>
      <c r="AE584" s="84" t="n">
        <v>0.5888447480985</v>
      </c>
      <c r="AF584" s="84" t="n">
        <v>0.8924133617580219</v>
      </c>
      <c r="AG584" s="84" t="n">
        <v>0.8844796174894038</v>
      </c>
      <c r="AH584" s="84" t="n">
        <v>0.7095592348348785</v>
      </c>
      <c r="AI584" s="84" t="n">
        <v>0.8826145244812421</v>
      </c>
      <c r="AJ584" s="84" t="n">
        <v>0.8734878383424586</v>
      </c>
      <c r="AK584" s="84" t="n">
        <v>0.6234564627130446</v>
      </c>
    </row>
    <row r="585">
      <c r="A585" s="84" t="n">
        <v>18</v>
      </c>
      <c r="B585" s="84" t="n">
        <v>0.7553743569683277</v>
      </c>
      <c r="C585" s="84" t="n">
        <v>0.7503600995300681</v>
      </c>
      <c r="D585" s="84" t="n">
        <v>0.3650030034707077</v>
      </c>
      <c r="E585" s="84" t="n">
        <v>0.7945642308891251</v>
      </c>
      <c r="F585" s="84" t="n">
        <v>0.7841011151597845</v>
      </c>
      <c r="G585" s="84" t="n">
        <v>0.3834849754070645</v>
      </c>
      <c r="H585" s="84" t="n">
        <v>0.7972653217029463</v>
      </c>
      <c r="I585" s="84" t="n">
        <v>0.7834789657233032</v>
      </c>
      <c r="J585" s="84" t="n">
        <v>0.5549585108120942</v>
      </c>
      <c r="K585" s="84" t="n">
        <v>0.8018092934305162</v>
      </c>
      <c r="L585" s="84" t="n">
        <v>0.7816393478011994</v>
      </c>
      <c r="M585" s="84" t="n">
        <v>0.6948122201620933</v>
      </c>
      <c r="N585" s="84" t="n">
        <v>0.8440203577031744</v>
      </c>
      <c r="O585" s="84" t="n">
        <v>0.8346830875894395</v>
      </c>
      <c r="P585" s="84" t="n">
        <v>0.6877363131460095</v>
      </c>
      <c r="Q585" s="84" t="n">
        <v>0.8689180446396236</v>
      </c>
      <c r="R585" s="84" t="n">
        <v>0.8622032016188289</v>
      </c>
      <c r="S585" s="84" t="n">
        <v>0.725264204252379</v>
      </c>
      <c r="T585" s="84" t="n">
        <v>0.8833341095102613</v>
      </c>
      <c r="U585" s="84" t="n">
        <v>0.8763419082627636</v>
      </c>
      <c r="V585" s="84" t="n">
        <v>0.7378636465027459</v>
      </c>
      <c r="W585" s="84" t="n">
        <v>0.8395718337972345</v>
      </c>
      <c r="X585" s="84" t="n">
        <v>0.8626864968943498</v>
      </c>
      <c r="Y585" s="84" t="n">
        <v>0.7454010483534702</v>
      </c>
      <c r="Z585" s="84" t="n">
        <v>0.7917786014749049</v>
      </c>
      <c r="AA585" s="84" t="n">
        <v>0.7785223182759229</v>
      </c>
      <c r="AB585" s="84" t="n">
        <v>0.6175961372048695</v>
      </c>
      <c r="AC585" s="84" t="n">
        <v>0.7503219463384481</v>
      </c>
      <c r="AD585" s="84" t="n">
        <v>0.7388991249816635</v>
      </c>
      <c r="AE585" s="84" t="n">
        <v>0.4208002341733087</v>
      </c>
      <c r="AF585" s="84" t="n">
        <v>0.7550020079733203</v>
      </c>
      <c r="AG585" s="84" t="n">
        <v>0.7577468210366189</v>
      </c>
      <c r="AH585" s="84" t="n">
        <v>0.3548844058223425</v>
      </c>
      <c r="AI585" s="84" t="n">
        <v>0.755146695934648</v>
      </c>
      <c r="AJ585" s="84" t="n">
        <v>0.6153040884262386</v>
      </c>
      <c r="AK585" s="84" t="n">
        <v>0.3081740119857987</v>
      </c>
    </row>
    <row r="586">
      <c r="A586" s="84" t="n">
        <v>19</v>
      </c>
      <c r="B586" s="84" t="n">
        <v>0.6664475888739162</v>
      </c>
      <c r="C586" s="84" t="n">
        <v>0.6602256104213219</v>
      </c>
      <c r="D586" s="84" t="n">
        <v>0.3402988721644167</v>
      </c>
      <c r="E586" s="84" t="n">
        <v>0.6832115066813869</v>
      </c>
      <c r="F586" s="84" t="n">
        <v>0.6810037887252572</v>
      </c>
      <c r="G586" s="84" t="n">
        <v>0.2743488024188293</v>
      </c>
      <c r="H586" s="84" t="n">
        <v>0.7075297799218966</v>
      </c>
      <c r="I586" s="84" t="n">
        <v>0.6978232708146354</v>
      </c>
      <c r="J586" s="84" t="n">
        <v>0.3210685205458971</v>
      </c>
      <c r="K586" s="84" t="n">
        <v>0.7116110523181929</v>
      </c>
      <c r="L586" s="84" t="n">
        <v>0.6706587044781839</v>
      </c>
      <c r="M586" s="84" t="n">
        <v>0.4389781311483373</v>
      </c>
      <c r="N586" s="84" t="n">
        <v>0.756917853490141</v>
      </c>
      <c r="O586" s="84" t="n">
        <v>0.7504471836429062</v>
      </c>
      <c r="P586" s="84" t="n">
        <v>0.5338309845889583</v>
      </c>
      <c r="Q586" s="84" t="n">
        <v>0.6637063757995251</v>
      </c>
      <c r="R586" s="84" t="n">
        <v>0.6361111796395289</v>
      </c>
      <c r="S586" s="84" t="n">
        <v>0.6789966516134552</v>
      </c>
      <c r="T586" s="84" t="n">
        <v>0.6725652503062287</v>
      </c>
      <c r="U586" s="84" t="n">
        <v>0.6523249932764242</v>
      </c>
      <c r="V586" s="84" t="n">
        <v>0.6989904317610337</v>
      </c>
      <c r="W586" s="84" t="n">
        <v>0.7686317537512602</v>
      </c>
      <c r="X586" s="84" t="n">
        <v>0.7550351966239345</v>
      </c>
      <c r="Y586" s="84" t="n">
        <v>0.6482080985168267</v>
      </c>
      <c r="Z586" s="84" t="n">
        <v>0.7299294900406297</v>
      </c>
      <c r="AA586" s="84" t="n">
        <v>0.7012047273127108</v>
      </c>
      <c r="AB586" s="84" t="n">
        <v>0.5600541043801941</v>
      </c>
      <c r="AC586" s="84" t="n">
        <v>0.6524517484653573</v>
      </c>
      <c r="AD586" s="84" t="n">
        <v>0.6705387364601753</v>
      </c>
      <c r="AE586" s="84" t="n">
        <v>0.4090520458206518</v>
      </c>
      <c r="AF586" s="84" t="n">
        <v>0.6566241070577991</v>
      </c>
      <c r="AG586" s="84" t="n">
        <v>0.6654765278656276</v>
      </c>
      <c r="AH586" s="84" t="n">
        <v>0.4097971205771546</v>
      </c>
      <c r="AI586" s="84" t="n">
        <v>0.6793940643944695</v>
      </c>
      <c r="AJ586" s="84" t="n">
        <v>0.5158931013902329</v>
      </c>
      <c r="AK586" s="84" t="n">
        <v>0.2755632342264517</v>
      </c>
    </row>
    <row r="587">
      <c r="A587" s="84" t="n">
        <v>20</v>
      </c>
      <c r="B587" s="84" t="n">
        <v>0.632903519002961</v>
      </c>
      <c r="C587" s="84" t="n">
        <v>0.5657265212848718</v>
      </c>
      <c r="D587" s="84" t="n">
        <v>0.2998212226368409</v>
      </c>
      <c r="E587" s="84" t="n">
        <v>0.6200112142054488</v>
      </c>
      <c r="F587" s="84" t="n">
        <v>0.6263402443582264</v>
      </c>
      <c r="G587" s="84" t="n">
        <v>0.3321766089056939</v>
      </c>
      <c r="H587" s="84" t="n">
        <v>0.6544552842530682</v>
      </c>
      <c r="I587" s="84" t="n">
        <v>0.6393926127830287</v>
      </c>
      <c r="J587" s="84" t="n">
        <v>0.3293841198286366</v>
      </c>
      <c r="K587" s="84" t="n">
        <v>0.6427369281492049</v>
      </c>
      <c r="L587" s="84" t="n">
        <v>0.5957717043351181</v>
      </c>
      <c r="M587" s="84" t="n">
        <v>0.3445862244856649</v>
      </c>
      <c r="N587" s="84" t="n">
        <v>0.6806342013433381</v>
      </c>
      <c r="O587" s="84" t="n">
        <v>0.6675448280379522</v>
      </c>
      <c r="P587" s="84" t="n">
        <v>0.4899768482335983</v>
      </c>
      <c r="Q587" s="84" t="n">
        <v>0.3806988489680741</v>
      </c>
      <c r="R587" s="84" t="n">
        <v>0.3810804363485693</v>
      </c>
      <c r="S587" s="84" t="n">
        <v>0.6249661522664186</v>
      </c>
      <c r="T587" s="84" t="n">
        <v>0.3800495814601296</v>
      </c>
      <c r="U587" s="84" t="n">
        <v>0.3769321148421813</v>
      </c>
      <c r="V587" s="84" t="n">
        <v>0.6552227208438635</v>
      </c>
      <c r="W587" s="84" t="n">
        <v>0.7086950297462621</v>
      </c>
      <c r="X587" s="84" t="n">
        <v>0.6197916413669721</v>
      </c>
      <c r="Y587" s="84" t="n">
        <v>0.6309648818977739</v>
      </c>
      <c r="Z587" s="84" t="n">
        <v>0.6752127692509245</v>
      </c>
      <c r="AA587" s="84" t="n">
        <v>0.6450917762713551</v>
      </c>
      <c r="AB587" s="84" t="n">
        <v>0.4254294948927861</v>
      </c>
      <c r="AC587" s="84" t="n">
        <v>0.609229894148043</v>
      </c>
      <c r="AD587" s="84" t="n">
        <v>0.6150384045062559</v>
      </c>
      <c r="AE587" s="84" t="n">
        <v>0.3453943600173778</v>
      </c>
      <c r="AF587" s="84" t="n">
        <v>0.6106925168405508</v>
      </c>
      <c r="AG587" s="84" t="n">
        <v>0.6094286585503395</v>
      </c>
      <c r="AH587" s="84" t="n">
        <v>0.2874690831685444</v>
      </c>
      <c r="AI587" s="84" t="n">
        <v>0.6485105740403809</v>
      </c>
      <c r="AJ587" s="84" t="n">
        <v>0.4772778129052693</v>
      </c>
      <c r="AK587" s="84" t="n">
        <v>0.2294085512751169</v>
      </c>
    </row>
    <row r="588">
      <c r="A588" s="84" t="n">
        <v>21</v>
      </c>
      <c r="B588" s="84" t="n">
        <v>0.6048481388214956</v>
      </c>
      <c r="C588" s="84" t="n">
        <v>0.4748618556388695</v>
      </c>
      <c r="D588" s="84" t="n">
        <v>0.202222595840709</v>
      </c>
      <c r="E588" s="84" t="n">
        <v>0.5583846551303349</v>
      </c>
      <c r="F588" s="84" t="n">
        <v>0.5764537380583182</v>
      </c>
      <c r="G588" s="84" t="n">
        <v>0.1905413018829865</v>
      </c>
      <c r="H588" s="84" t="n">
        <v>0.471726717137815</v>
      </c>
      <c r="I588" s="84" t="n">
        <v>0.4426366857471214</v>
      </c>
      <c r="J588" s="84" t="n">
        <v>0.2371661458844674</v>
      </c>
      <c r="K588" s="84" t="n">
        <v>0.4117631138142058</v>
      </c>
      <c r="L588" s="84" t="n">
        <v>0.3747719027685283</v>
      </c>
      <c r="M588" s="84" t="n">
        <v>0.2227089726254766</v>
      </c>
      <c r="N588" s="84" t="n">
        <v>0.4630996850462059</v>
      </c>
      <c r="O588" s="84" t="n">
        <v>0.4320809658916532</v>
      </c>
      <c r="P588" s="84" t="n">
        <v>0.3491210596707519</v>
      </c>
      <c r="Q588" s="84" t="n">
        <v>0.3608822359064998</v>
      </c>
      <c r="R588" s="84" t="n">
        <v>0.3025575094089518</v>
      </c>
      <c r="S588" s="84" t="n">
        <v>0.5856893461809439</v>
      </c>
      <c r="T588" s="84" t="n">
        <v>0.3526335683163855</v>
      </c>
      <c r="U588" s="84" t="n">
        <v>0.3224207733002489</v>
      </c>
      <c r="V588" s="84" t="n">
        <v>0.5962401848733898</v>
      </c>
      <c r="W588" s="84" t="n">
        <v>0.5084692485617698</v>
      </c>
      <c r="X588" s="84" t="n">
        <v>0.4738369084215197</v>
      </c>
      <c r="Y588" s="84" t="n">
        <v>0.5050357655923587</v>
      </c>
      <c r="Z588" s="84" t="n">
        <v>0.4741981852465634</v>
      </c>
      <c r="AA588" s="84" t="n">
        <v>0.4263644486082545</v>
      </c>
      <c r="AB588" s="84" t="n">
        <v>0.4160770783429424</v>
      </c>
      <c r="AC588" s="84" t="n">
        <v>0.4127245700681585</v>
      </c>
      <c r="AD588" s="84" t="n">
        <v>0.3876949838693006</v>
      </c>
      <c r="AE588" s="84" t="n">
        <v>0.3663671364439314</v>
      </c>
      <c r="AF588" s="84" t="n">
        <v>0.5677471347247427</v>
      </c>
      <c r="AG588" s="84" t="n">
        <v>0.5726005878199163</v>
      </c>
      <c r="AH588" s="84" t="n">
        <v>0.2889444358774333</v>
      </c>
      <c r="AI588" s="84" t="n">
        <v>0.5466635237961947</v>
      </c>
      <c r="AJ588" s="84" t="n">
        <v>0.4066981230098936</v>
      </c>
      <c r="AK588" s="84" t="n">
        <v>0.09921442647186504</v>
      </c>
    </row>
    <row r="589">
      <c r="A589" s="84" t="n">
        <v>22</v>
      </c>
      <c r="B589" s="84" t="n">
        <v>0.3924866144427394</v>
      </c>
      <c r="C589" s="84" t="n">
        <v>0.2765921977876802</v>
      </c>
      <c r="D589" s="84" t="n">
        <v>0.1426209691510676</v>
      </c>
      <c r="E589" s="84" t="n">
        <v>0.3587947915369867</v>
      </c>
      <c r="F589" s="84" t="n">
        <v>0.3245190355099678</v>
      </c>
      <c r="G589" s="84" t="n">
        <v>0.1784325914713258</v>
      </c>
      <c r="H589" s="84" t="n">
        <v>0.1781675461187195</v>
      </c>
      <c r="I589" s="84" t="n">
        <v>0.152223714849599</v>
      </c>
      <c r="J589" s="84" t="n">
        <v>0.2488203595163586</v>
      </c>
      <c r="K589" s="84" t="n">
        <v>0.1684113347890581</v>
      </c>
      <c r="L589" s="84" t="n">
        <v>0.1043581343781461</v>
      </c>
      <c r="M589" s="84" t="n">
        <v>0.1542053615525994</v>
      </c>
      <c r="N589" s="84" t="n">
        <v>0.2577005871197177</v>
      </c>
      <c r="O589" s="84" t="n">
        <v>0.1791430204307092</v>
      </c>
      <c r="P589" s="84" t="n">
        <v>0.3009165142057477</v>
      </c>
      <c r="Q589" s="84" t="n">
        <v>0.3381076300057242</v>
      </c>
      <c r="R589" s="84" t="n">
        <v>0.2807650397154642</v>
      </c>
      <c r="S589" s="84" t="n">
        <v>0.4190981988127502</v>
      </c>
      <c r="T589" s="84" t="n">
        <v>0.3410472323516319</v>
      </c>
      <c r="U589" s="84" t="n">
        <v>0.2857761828226788</v>
      </c>
      <c r="V589" s="84" t="n">
        <v>0.4779943769167227</v>
      </c>
      <c r="W589" s="84" t="n">
        <v>0.2205029357689342</v>
      </c>
      <c r="X589" s="84" t="n">
        <v>0.3225691088018277</v>
      </c>
      <c r="Y589" s="84" t="n">
        <v>0.4738917778821189</v>
      </c>
      <c r="Z589" s="84" t="n">
        <v>0.1835085711497381</v>
      </c>
      <c r="AA589" s="84" t="n">
        <v>0.1350072641941267</v>
      </c>
      <c r="AB589" s="84" t="n">
        <v>0.4427437432990149</v>
      </c>
      <c r="AC589" s="84" t="n">
        <v>0.2370086622390448</v>
      </c>
      <c r="AD589" s="84" t="n">
        <v>0.1202372736699771</v>
      </c>
      <c r="AE589" s="84" t="n">
        <v>0.2671167442252536</v>
      </c>
      <c r="AF589" s="84" t="n">
        <v>0.3675540461251501</v>
      </c>
      <c r="AG589" s="84" t="n">
        <v>0.3588649711139374</v>
      </c>
      <c r="AH589" s="84" t="n">
        <v>0.1438360228708962</v>
      </c>
      <c r="AI589" s="84" t="n">
        <v>0.2559403934972045</v>
      </c>
      <c r="AJ589" s="84" t="n">
        <v>0.1927542663943627</v>
      </c>
      <c r="AK589" s="84" t="n">
        <v>0.1052232041656714</v>
      </c>
    </row>
    <row r="590">
      <c r="A590" s="84" t="n">
        <v>23</v>
      </c>
      <c r="B590" s="84" t="n">
        <v>0.08711937630421994</v>
      </c>
      <c r="C590" s="84" t="n">
        <v>0.1005299278431768</v>
      </c>
      <c r="D590" s="84" t="n">
        <v>0.1486427696980487</v>
      </c>
      <c r="E590" s="84" t="n">
        <v>0.07959326661527097</v>
      </c>
      <c r="F590" s="84" t="n">
        <v>0.09404029900131147</v>
      </c>
      <c r="G590" s="84" t="n">
        <v>0.1615101564952027</v>
      </c>
      <c r="H590" s="84" t="n">
        <v>0.1558653593613664</v>
      </c>
      <c r="I590" s="84" t="n">
        <v>0.1670857512965453</v>
      </c>
      <c r="J590" s="84" t="n">
        <v>0.1849744592586578</v>
      </c>
      <c r="K590" s="84" t="n">
        <v>0.2170414653126472</v>
      </c>
      <c r="L590" s="84" t="n">
        <v>0.1931105878740946</v>
      </c>
      <c r="M590" s="84" t="n">
        <v>0.1512108935381227</v>
      </c>
      <c r="N590" s="84" t="n">
        <v>0.2446929462453055</v>
      </c>
      <c r="O590" s="84" t="n">
        <v>0.2407864280198672</v>
      </c>
      <c r="P590" s="84" t="n">
        <v>0.2752966372799428</v>
      </c>
      <c r="Q590" s="84" t="n">
        <v>0.2318577336862817</v>
      </c>
      <c r="R590" s="84" t="n">
        <v>0.2939848568066248</v>
      </c>
      <c r="S590" s="84" t="n">
        <v>0.4602368901510093</v>
      </c>
      <c r="T590" s="84" t="n">
        <v>0.271154052347538</v>
      </c>
      <c r="U590" s="84" t="n">
        <v>0.2795529402512279</v>
      </c>
      <c r="V590" s="84" t="n">
        <v>0.5058045451550256</v>
      </c>
      <c r="W590" s="84" t="n">
        <v>0.2293615750691761</v>
      </c>
      <c r="X590" s="84" t="n">
        <v>0.2464836444713146</v>
      </c>
      <c r="Y590" s="84" t="n">
        <v>0.446345596812131</v>
      </c>
      <c r="Z590" s="84" t="n">
        <v>0.2255160311694574</v>
      </c>
      <c r="AA590" s="84" t="n">
        <v>0.1963654075180645</v>
      </c>
      <c r="AB590" s="84" t="n">
        <v>0.2589168886055574</v>
      </c>
      <c r="AC590" s="84" t="n">
        <v>0.1940850363766392</v>
      </c>
      <c r="AD590" s="84" t="n">
        <v>0.2098201017689021</v>
      </c>
      <c r="AE590" s="84" t="n">
        <v>0.2432183453049704</v>
      </c>
      <c r="AF590" s="84" t="n">
        <v>0.08156781479652481</v>
      </c>
      <c r="AG590" s="84" t="n">
        <v>0.08676769447127802</v>
      </c>
      <c r="AH590" s="84" t="n">
        <v>0.293152602154049</v>
      </c>
      <c r="AI590" s="84" t="n">
        <v>0.0892440168831073</v>
      </c>
      <c r="AJ590" s="84" t="n">
        <v>0.1100717865644971</v>
      </c>
      <c r="AK590" s="84" t="n">
        <v>0.09340395938787899</v>
      </c>
    </row>
    <row r="591">
      <c r="A591" s="84" t="n">
        <v>24</v>
      </c>
      <c r="B591" s="84" t="n">
        <v>0.08359339832800979</v>
      </c>
      <c r="C591" s="84" t="n">
        <v>0.09858934495750686</v>
      </c>
      <c r="D591" s="84" t="n">
        <v>0.1394606520572054</v>
      </c>
      <c r="E591" s="84" t="n">
        <v>0.2072450205347409</v>
      </c>
      <c r="F591" s="84" t="n">
        <v>0.1407211669434544</v>
      </c>
      <c r="G591" s="84" t="n">
        <v>0.1836361522341911</v>
      </c>
      <c r="H591" s="84" t="n">
        <v>0.1073014115258339</v>
      </c>
      <c r="I591" s="84" t="n">
        <v>0.1032224725363515</v>
      </c>
      <c r="J591" s="84" t="n">
        <v>0.2401243475258437</v>
      </c>
      <c r="K591" s="84" t="n">
        <v>0.1675882063447684</v>
      </c>
      <c r="L591" s="84" t="n">
        <v>0.09388433825705703</v>
      </c>
      <c r="M591" s="84" t="n">
        <v>0.1675510489114153</v>
      </c>
      <c r="N591" s="84" t="n">
        <v>0.2175963138709465</v>
      </c>
      <c r="O591" s="84" t="n">
        <v>0.1513956071888294</v>
      </c>
      <c r="P591" s="84" t="n">
        <v>0.3012065823848082</v>
      </c>
      <c r="Q591" s="84" t="n">
        <v>0.2527009189167412</v>
      </c>
      <c r="R591" s="84" t="n">
        <v>0.2291406348847734</v>
      </c>
      <c r="S591" s="84" t="n">
        <v>0.4119500692948875</v>
      </c>
      <c r="T591" s="84" t="n">
        <v>0.243326918140771</v>
      </c>
      <c r="U591" s="84" t="n">
        <v>0.247204427561049</v>
      </c>
      <c r="V591" s="84" t="n">
        <v>0.4207471557635017</v>
      </c>
      <c r="W591" s="84" t="n">
        <v>0.2059177575674531</v>
      </c>
      <c r="X591" s="84" t="n">
        <v>0.250049005119475</v>
      </c>
      <c r="Y591" s="84" t="n">
        <v>0.3621241546638445</v>
      </c>
      <c r="Z591" s="84" t="n">
        <v>0.2094447794316189</v>
      </c>
      <c r="AA591" s="84" t="n">
        <v>0.1709641972981</v>
      </c>
      <c r="AB591" s="84" t="n">
        <v>0.2620914091014467</v>
      </c>
      <c r="AC591" s="84" t="n">
        <v>0.1454033890834772</v>
      </c>
      <c r="AD591" s="84" t="n">
        <v>0.1351563194470456</v>
      </c>
      <c r="AE591" s="84" t="n">
        <v>0.1487973144174986</v>
      </c>
      <c r="AF591" s="84" t="n">
        <v>0.2123863508981347</v>
      </c>
      <c r="AG591" s="84" t="n">
        <v>0.1612822498495168</v>
      </c>
      <c r="AH591" s="84" t="n">
        <v>0.1099518559169827</v>
      </c>
      <c r="AI591" s="84" t="n">
        <v>0.08563204843949115</v>
      </c>
      <c r="AJ591" s="84" t="n">
        <v>0.1033294951180668</v>
      </c>
      <c r="AK591" s="84" t="n">
        <v>0.09267321688525317</v>
      </c>
    </row>
    <row r="601">
      <c r="A601" s="125" t="inlineStr">
        <is>
          <t>PVVAC-P-240to760-E10-rDXGF-ECC1985-CZ16</t>
        </is>
      </c>
      <c r="B601" s="83" t="n"/>
      <c r="C601" s="83" t="n"/>
      <c r="D601" s="83" t="n">
        <v>2015</v>
      </c>
      <c r="E601" s="83" t="n"/>
      <c r="F601" s="120" t="inlineStr">
        <is>
          <t>Source Annual kWh:</t>
        </is>
      </c>
      <c r="G601" s="162" t="n">
        <v>2565358.716000001</v>
      </c>
      <c r="H601" s="83" t="inlineStr">
        <is>
          <t>DEER</t>
        </is>
      </c>
      <c r="I601" s="83" t="n"/>
      <c r="J601" s="83" t="n"/>
      <c r="K601" s="83" t="inlineStr">
        <is>
          <t>PDAF</t>
        </is>
      </c>
      <c r="L601" s="83" t="inlineStr">
        <is>
          <t>Monthly</t>
        </is>
      </c>
      <c r="M601" s="83" t="n"/>
      <c r="N601" s="83" t="n"/>
      <c r="O601" s="83" t="n"/>
      <c r="P601" s="83" t="n"/>
      <c r="Q601" s="83" t="n"/>
      <c r="R601" s="83" t="n"/>
      <c r="S601" s="83" t="n"/>
      <c r="T601" s="83" t="n"/>
      <c r="U601" s="83" t="n"/>
      <c r="V601" s="85" t="n"/>
      <c r="W601" s="83" t="n"/>
      <c r="X601" s="83" t="n"/>
      <c r="Y601" s="83" t="n"/>
      <c r="Z601" s="83" t="n"/>
      <c r="AA601" s="83" t="n"/>
      <c r="AB601" s="83" t="n"/>
      <c r="AC601" s="83" t="n"/>
      <c r="AD601" s="83" t="n"/>
      <c r="AE601" s="83" t="n"/>
      <c r="AF601" s="83" t="n"/>
      <c r="AG601" s="83" t="n"/>
      <c r="AH601" s="83" t="n"/>
      <c r="AI601" s="83" t="n"/>
      <c r="AJ601" s="83" t="n"/>
      <c r="AK601" s="83" t="n"/>
    </row>
    <row r="602">
      <c r="A602" s="90" t="n">
        <v>16</v>
      </c>
      <c r="B602" s="84" t="inlineStr">
        <is>
          <t>PVVAC-P-240to760-E10-20-MM</t>
        </is>
      </c>
      <c r="C602" s="83" t="n"/>
      <c r="D602" s="83" t="n"/>
      <c r="E602" s="83" t="n"/>
      <c r="F602" s="105" t="inlineStr">
        <is>
          <t>Source Sample Size:</t>
        </is>
      </c>
      <c r="G602" s="83" t="n">
        <v>0</v>
      </c>
      <c r="H602" s="83" t="inlineStr">
        <is>
          <t>DEER</t>
        </is>
      </c>
      <c r="I602" s="83" t="n"/>
      <c r="J602" s="83" t="n"/>
      <c r="K602" s="83" t="inlineStr">
        <is>
          <t>WKWE</t>
        </is>
      </c>
      <c r="L602" s="83" t="inlineStr">
        <is>
          <t>Monthly</t>
        </is>
      </c>
      <c r="M602" s="83" t="n"/>
      <c r="N602" s="83" t="inlineStr">
        <is>
          <t>Weekend Peak3</t>
        </is>
      </c>
      <c r="O602" s="83" t="n"/>
      <c r="P602" s="83" t="n"/>
      <c r="Q602" s="83" t="n"/>
      <c r="R602" s="83" t="n"/>
      <c r="S602" s="83" t="n"/>
      <c r="T602" s="83" t="n"/>
      <c r="U602" s="83" t="n"/>
      <c r="V602" s="83" t="n"/>
      <c r="W602" s="83" t="n"/>
      <c r="X602" s="83" t="n"/>
      <c r="Y602" s="83" t="n"/>
      <c r="Z602" s="83" t="n"/>
      <c r="AA602" s="83" t="n"/>
      <c r="AB602" s="83" t="n"/>
      <c r="AC602" s="83" t="n"/>
      <c r="AD602" s="83" t="n"/>
      <c r="AE602" s="83" t="n"/>
      <c r="AF602" s="83" t="n"/>
      <c r="AG602" s="83" t="n"/>
      <c r="AH602" s="83" t="n"/>
      <c r="AI602" s="83" t="n"/>
      <c r="AJ602" s="83" t="n"/>
      <c r="AK602" s="83" t="n"/>
    </row>
    <row r="603">
      <c r="A603" s="84" t="n"/>
      <c r="B603" s="84" t="n">
        <v>1</v>
      </c>
      <c r="C603" s="84" t="inlineStr">
        <is>
          <t>JANUARY</t>
        </is>
      </c>
      <c r="D603" s="84" t="inlineStr">
        <is>
          <t>JAN</t>
        </is>
      </c>
      <c r="E603" s="84" t="n">
        <v>2</v>
      </c>
      <c r="F603" s="84" t="inlineStr">
        <is>
          <t>FEBRUARY</t>
        </is>
      </c>
      <c r="G603" s="84" t="inlineStr">
        <is>
          <t>FEB</t>
        </is>
      </c>
      <c r="H603" s="84" t="n">
        <v>3</v>
      </c>
      <c r="I603" s="84" t="inlineStr">
        <is>
          <t>MARCH</t>
        </is>
      </c>
      <c r="J603" s="84" t="inlineStr">
        <is>
          <t>MAR</t>
        </is>
      </c>
      <c r="K603" s="84" t="n">
        <v>4</v>
      </c>
      <c r="L603" s="84" t="inlineStr">
        <is>
          <t>APRIL</t>
        </is>
      </c>
      <c r="M603" s="84" t="inlineStr">
        <is>
          <t>APR</t>
        </is>
      </c>
      <c r="N603" s="84" t="n">
        <v>5</v>
      </c>
      <c r="O603" s="84" t="inlineStr">
        <is>
          <t>MAY</t>
        </is>
      </c>
      <c r="P603" s="84" t="inlineStr">
        <is>
          <t>MAY</t>
        </is>
      </c>
      <c r="Q603" s="84" t="n">
        <v>6</v>
      </c>
      <c r="R603" s="84" t="inlineStr">
        <is>
          <t>JUNE</t>
        </is>
      </c>
      <c r="S603" s="84" t="inlineStr">
        <is>
          <t>JUN</t>
        </is>
      </c>
      <c r="T603" s="84" t="n">
        <v>7</v>
      </c>
      <c r="U603" s="84" t="inlineStr">
        <is>
          <t>JULY</t>
        </is>
      </c>
      <c r="V603" s="84" t="inlineStr">
        <is>
          <t>JUL</t>
        </is>
      </c>
      <c r="W603" s="84" t="n">
        <v>8</v>
      </c>
      <c r="X603" s="84" t="inlineStr">
        <is>
          <t>AUGUST</t>
        </is>
      </c>
      <c r="Y603" s="84" t="inlineStr">
        <is>
          <t>AUG</t>
        </is>
      </c>
      <c r="Z603" s="84" t="n">
        <v>9</v>
      </c>
      <c r="AA603" s="84" t="inlineStr">
        <is>
          <t>SEPTEMBER</t>
        </is>
      </c>
      <c r="AB603" s="84" t="inlineStr">
        <is>
          <t>SEP</t>
        </is>
      </c>
      <c r="AC603" s="84" t="n">
        <v>10</v>
      </c>
      <c r="AD603" s="84" t="inlineStr">
        <is>
          <t>OCTOBER</t>
        </is>
      </c>
      <c r="AE603" s="84" t="inlineStr">
        <is>
          <t>OCT</t>
        </is>
      </c>
      <c r="AF603" s="84" t="n">
        <v>11</v>
      </c>
      <c r="AG603" s="84" t="inlineStr">
        <is>
          <t>NOVEMBER</t>
        </is>
      </c>
      <c r="AH603" s="84" t="inlineStr">
        <is>
          <t>NOV</t>
        </is>
      </c>
      <c r="AI603" s="84" t="n">
        <v>12</v>
      </c>
      <c r="AJ603" s="84" t="inlineStr">
        <is>
          <t>DECEMBER</t>
        </is>
      </c>
      <c r="AK603" s="84" t="inlineStr">
        <is>
          <t>DEC</t>
        </is>
      </c>
    </row>
    <row r="604">
      <c r="A604" s="83" t="n"/>
      <c r="B604" s="84" t="n">
        <v>31</v>
      </c>
      <c r="C604" s="83" t="n"/>
      <c r="D604" s="83" t="n"/>
      <c r="E604" s="84" t="n">
        <v>28</v>
      </c>
      <c r="F604" s="83" t="n"/>
      <c r="G604" s="83" t="n"/>
      <c r="H604" s="84" t="n">
        <v>31</v>
      </c>
      <c r="I604" s="83" t="n"/>
      <c r="J604" s="83" t="n"/>
      <c r="K604" s="84" t="n">
        <v>30</v>
      </c>
      <c r="L604" s="83" t="n"/>
      <c r="M604" s="83" t="n"/>
      <c r="N604" s="84" t="n">
        <v>31</v>
      </c>
      <c r="O604" s="83" t="n"/>
      <c r="P604" s="83" t="n"/>
      <c r="Q604" s="84" t="n">
        <v>30</v>
      </c>
      <c r="R604" s="83" t="n"/>
      <c r="S604" s="83" t="n"/>
      <c r="T604" s="84" t="n">
        <v>31</v>
      </c>
      <c r="U604" s="83" t="n"/>
      <c r="V604" s="83" t="n"/>
      <c r="W604" s="84" t="n">
        <v>31</v>
      </c>
      <c r="X604" s="83" t="n"/>
      <c r="Y604" s="83" t="n"/>
      <c r="Z604" s="84" t="n">
        <v>30</v>
      </c>
      <c r="AA604" s="83" t="n"/>
      <c r="AB604" s="83" t="n"/>
      <c r="AC604" s="84" t="n">
        <v>31</v>
      </c>
      <c r="AD604" s="83" t="n"/>
      <c r="AE604" s="83" t="n"/>
      <c r="AF604" s="84" t="n">
        <v>30</v>
      </c>
      <c r="AG604" s="83" t="n"/>
      <c r="AH604" s="83" t="n"/>
      <c r="AI604" s="84" t="n">
        <v>31</v>
      </c>
      <c r="AJ604" s="83" t="n"/>
      <c r="AK604" s="83" t="n"/>
    </row>
    <row r="605">
      <c r="A605" s="84" t="inlineStr">
        <is>
          <t>RATIOS</t>
        </is>
      </c>
      <c r="B605" s="84" t="inlineStr">
        <is>
          <t>E.BKDWN</t>
        </is>
      </c>
      <c r="C605" s="84" t="inlineStr">
        <is>
          <t>PEAK/AVG</t>
        </is>
      </c>
      <c r="D605" s="84" t="inlineStr">
        <is>
          <t>END/AVG</t>
        </is>
      </c>
      <c r="E605" s="84" t="inlineStr">
        <is>
          <t>E.BKDWN</t>
        </is>
      </c>
      <c r="F605" s="84" t="inlineStr">
        <is>
          <t>PEAK/AVG</t>
        </is>
      </c>
      <c r="G605" s="84" t="inlineStr">
        <is>
          <t>END/AVG</t>
        </is>
      </c>
      <c r="H605" s="84" t="inlineStr">
        <is>
          <t>E.BKDWN</t>
        </is>
      </c>
      <c r="I605" s="84" t="inlineStr">
        <is>
          <t>PEAK/AVG</t>
        </is>
      </c>
      <c r="J605" s="84" t="inlineStr">
        <is>
          <t>END/AVG</t>
        </is>
      </c>
      <c r="K605" s="84" t="inlineStr">
        <is>
          <t>E.BKDWN</t>
        </is>
      </c>
      <c r="L605" s="84" t="inlineStr">
        <is>
          <t>PEAK/AVG</t>
        </is>
      </c>
      <c r="M605" s="84" t="inlineStr">
        <is>
          <t>END/AVG</t>
        </is>
      </c>
      <c r="N605" s="84" t="inlineStr">
        <is>
          <t>E.BKDWN</t>
        </is>
      </c>
      <c r="O605" s="84" t="inlineStr">
        <is>
          <t>PEAK/AVG</t>
        </is>
      </c>
      <c r="P605" s="84" t="inlineStr">
        <is>
          <t>END/AVG</t>
        </is>
      </c>
      <c r="Q605" s="84" t="inlineStr">
        <is>
          <t>E.BKDWN</t>
        </is>
      </c>
      <c r="R605" s="84" t="inlineStr">
        <is>
          <t>PEAK/AVG</t>
        </is>
      </c>
      <c r="S605" s="84" t="inlineStr">
        <is>
          <t>END/AVG</t>
        </is>
      </c>
      <c r="T605" s="84" t="inlineStr">
        <is>
          <t>E.BKDWN</t>
        </is>
      </c>
      <c r="U605" s="84" t="inlineStr">
        <is>
          <t>PEAK/AVG</t>
        </is>
      </c>
      <c r="V605" s="84" t="inlineStr">
        <is>
          <t>END/AVG</t>
        </is>
      </c>
      <c r="W605" s="84" t="inlineStr">
        <is>
          <t>E.BKDWN</t>
        </is>
      </c>
      <c r="X605" s="84" t="inlineStr">
        <is>
          <t>PEAK/AVG</t>
        </is>
      </c>
      <c r="Y605" s="84" t="inlineStr">
        <is>
          <t>END/AVG</t>
        </is>
      </c>
      <c r="Z605" s="84" t="inlineStr">
        <is>
          <t>E.BKDWN</t>
        </is>
      </c>
      <c r="AA605" s="84" t="inlineStr">
        <is>
          <t>PEAK/AVG</t>
        </is>
      </c>
      <c r="AB605" s="84" t="inlineStr">
        <is>
          <t>END/AVG</t>
        </is>
      </c>
      <c r="AC605" s="84" t="inlineStr">
        <is>
          <t>E.BKDWN</t>
        </is>
      </c>
      <c r="AD605" s="84" t="inlineStr">
        <is>
          <t>PEAK/AVG</t>
        </is>
      </c>
      <c r="AE605" s="84" t="inlineStr">
        <is>
          <t>END/AVG</t>
        </is>
      </c>
      <c r="AF605" s="84" t="inlineStr">
        <is>
          <t>E.BKDWN</t>
        </is>
      </c>
      <c r="AG605" s="84" t="inlineStr">
        <is>
          <t>PEAK/AVG</t>
        </is>
      </c>
      <c r="AH605" s="84" t="inlineStr">
        <is>
          <t>END/AVG</t>
        </is>
      </c>
      <c r="AI605" s="84" t="inlineStr">
        <is>
          <t>E.BKDWN</t>
        </is>
      </c>
      <c r="AJ605" s="84" t="inlineStr">
        <is>
          <t>PEAK/AVG</t>
        </is>
      </c>
      <c r="AK605" s="84" t="inlineStr">
        <is>
          <t>END/AVG</t>
        </is>
      </c>
    </row>
    <row r="606">
      <c r="A606" s="83" t="n"/>
      <c r="B606" s="166" t="n">
        <v>0.06262320730773713</v>
      </c>
      <c r="C606" s="167" t="n">
        <v>1.3089206240552</v>
      </c>
      <c r="D606" s="167" t="n">
        <v>0.442650403318689</v>
      </c>
      <c r="E606" s="166" t="n">
        <v>0.07358821866293376</v>
      </c>
      <c r="F606" s="167" t="n">
        <v>1.035645558564759</v>
      </c>
      <c r="G606" s="167" t="n">
        <v>0.4322369800343941</v>
      </c>
      <c r="H606" s="166" t="n">
        <v>0.083606237951437</v>
      </c>
      <c r="I606" s="167" t="n">
        <v>1.099258517577249</v>
      </c>
      <c r="J606" s="167" t="n">
        <v>0.4138706038968457</v>
      </c>
      <c r="K606" s="166" t="n">
        <v>0.06533304862004374</v>
      </c>
      <c r="L606" s="167" t="n">
        <v>1.265115927073832</v>
      </c>
      <c r="M606" s="167" t="n">
        <v>0.3496316446666238</v>
      </c>
      <c r="N606" s="166" t="n">
        <v>0.08252199872224249</v>
      </c>
      <c r="O606" s="167" t="n">
        <v>1.448281934227831</v>
      </c>
      <c r="P606" s="167" t="n">
        <v>0.4280151039780009</v>
      </c>
      <c r="Q606" s="166" t="n">
        <v>0.09008716479945182</v>
      </c>
      <c r="R606" s="167" t="n">
        <v>1.445591031204983</v>
      </c>
      <c r="S606" s="167" t="n">
        <v>0.5984164734879301</v>
      </c>
      <c r="T606" s="166" t="n">
        <v>0.09780168394801417</v>
      </c>
      <c r="U606" s="167" t="n">
        <v>1.209047430498955</v>
      </c>
      <c r="V606" s="167" t="n">
        <v>0.5277141582991014</v>
      </c>
      <c r="W606" s="166" t="n">
        <v>0.1074028268462831</v>
      </c>
      <c r="X606" s="167" t="n">
        <v>1.46812454520081</v>
      </c>
      <c r="Y606" s="167" t="n">
        <v>0.5424028386173404</v>
      </c>
      <c r="Z606" s="166" t="n">
        <v>0.1126963464803534</v>
      </c>
      <c r="AA606" s="167" t="n">
        <v>1.183631436818565</v>
      </c>
      <c r="AB606" s="167" t="n">
        <v>0.5366276338747537</v>
      </c>
      <c r="AC606" s="166" t="n">
        <v>0.09771656041436921</v>
      </c>
      <c r="AD606" s="167" t="n">
        <v>1.356548406650971</v>
      </c>
      <c r="AE606" s="167" t="n">
        <v>0.5085116210317279</v>
      </c>
      <c r="AF606" s="166" t="n">
        <v>0.07891531864119104</v>
      </c>
      <c r="AG606" s="167" t="n">
        <v>1.247404977397274</v>
      </c>
      <c r="AH606" s="167" t="n">
        <v>0.412457208633796</v>
      </c>
      <c r="AI606" s="166" t="n">
        <v>0.04770738760594333</v>
      </c>
      <c r="AJ606" s="167" t="n">
        <v>1.704930718291019</v>
      </c>
      <c r="AK606" s="167" t="n">
        <v>0.4164052330595765</v>
      </c>
      <c r="AM606">
        <f>A601</f>
        <v/>
      </c>
      <c r="AN606" s="163">
        <f>1/($B606*(1/$B604)*(1/(5/7+2/7*$D606))*$B616/SUM($B608:$B631))</f>
        <v/>
      </c>
      <c r="AO606" s="163">
        <f>1/(B606*(1/B604)*(1/(5/7+2/7*D606)))</f>
        <v/>
      </c>
      <c r="AP606" s="163" t="n"/>
      <c r="AR606" s="168">
        <f>CHOOSE(AV$3,C606,F606,I606,L606,O606,R606,U606,X606,AA606,AD606,AG606,AJ606)</f>
        <v/>
      </c>
      <c r="AS606" s="164" t="n"/>
      <c r="AT606" s="164" t="n"/>
      <c r="AV606" s="116">
        <f>AN606/AR606</f>
        <v/>
      </c>
      <c r="AW606" s="165">
        <f>AO606/AR606</f>
        <v/>
      </c>
      <c r="AX606" s="163" t="n"/>
    </row>
    <row r="607">
      <c r="A607" s="84" t="inlineStr">
        <is>
          <t>HOUR</t>
        </is>
      </c>
      <c r="B607" s="84" t="inlineStr">
        <is>
          <t>PEAK</t>
        </is>
      </c>
      <c r="C607" s="84" t="inlineStr">
        <is>
          <t>AVG</t>
        </is>
      </c>
      <c r="D607" s="84" t="inlineStr">
        <is>
          <t>END</t>
        </is>
      </c>
      <c r="E607" s="84" t="inlineStr">
        <is>
          <t>PEAK</t>
        </is>
      </c>
      <c r="F607" s="84" t="inlineStr">
        <is>
          <t>AVG</t>
        </is>
      </c>
      <c r="G607" s="84" t="inlineStr">
        <is>
          <t>END</t>
        </is>
      </c>
      <c r="H607" s="84" t="inlineStr">
        <is>
          <t>PEAK</t>
        </is>
      </c>
      <c r="I607" s="84" t="inlineStr">
        <is>
          <t>AVG</t>
        </is>
      </c>
      <c r="J607" s="84" t="inlineStr">
        <is>
          <t>END</t>
        </is>
      </c>
      <c r="K607" s="84" t="inlineStr">
        <is>
          <t>PEAK</t>
        </is>
      </c>
      <c r="L607" s="84" t="inlineStr">
        <is>
          <t>AVG</t>
        </is>
      </c>
      <c r="M607" s="84" t="inlineStr">
        <is>
          <t>END</t>
        </is>
      </c>
      <c r="N607" s="84" t="inlineStr">
        <is>
          <t>PEAK</t>
        </is>
      </c>
      <c r="O607" s="84" t="inlineStr">
        <is>
          <t>AVG</t>
        </is>
      </c>
      <c r="P607" s="84" t="inlineStr">
        <is>
          <t>END</t>
        </is>
      </c>
      <c r="Q607" s="84" t="inlineStr">
        <is>
          <t>PEAK</t>
        </is>
      </c>
      <c r="R607" s="84" t="inlineStr">
        <is>
          <t>AVG</t>
        </is>
      </c>
      <c r="S607" s="84" t="inlineStr">
        <is>
          <t>END</t>
        </is>
      </c>
      <c r="T607" s="84" t="inlineStr">
        <is>
          <t>PEAK</t>
        </is>
      </c>
      <c r="U607" s="84" t="inlineStr">
        <is>
          <t>AVG</t>
        </is>
      </c>
      <c r="V607" s="84" t="inlineStr">
        <is>
          <t>END</t>
        </is>
      </c>
      <c r="W607" s="84" t="inlineStr">
        <is>
          <t>PEAK</t>
        </is>
      </c>
      <c r="X607" s="84" t="inlineStr">
        <is>
          <t>AVG</t>
        </is>
      </c>
      <c r="Y607" s="84" t="inlineStr">
        <is>
          <t>END</t>
        </is>
      </c>
      <c r="Z607" s="84" t="inlineStr">
        <is>
          <t>PEAK</t>
        </is>
      </c>
      <c r="AA607" s="84" t="inlineStr">
        <is>
          <t>AVG</t>
        </is>
      </c>
      <c r="AB607" s="84" t="inlineStr">
        <is>
          <t>END</t>
        </is>
      </c>
      <c r="AC607" s="84" t="inlineStr">
        <is>
          <t>PEAK</t>
        </is>
      </c>
      <c r="AD607" s="84" t="inlineStr">
        <is>
          <t>AVG</t>
        </is>
      </c>
      <c r="AE607" s="84" t="inlineStr">
        <is>
          <t>END</t>
        </is>
      </c>
      <c r="AF607" s="84" t="inlineStr">
        <is>
          <t>PEAK</t>
        </is>
      </c>
      <c r="AG607" s="84" t="inlineStr">
        <is>
          <t>AVG</t>
        </is>
      </c>
      <c r="AH607" s="84" t="inlineStr">
        <is>
          <t>END</t>
        </is>
      </c>
      <c r="AI607" s="84" t="inlineStr">
        <is>
          <t>PEAK</t>
        </is>
      </c>
      <c r="AJ607" s="84" t="inlineStr">
        <is>
          <t>AVG</t>
        </is>
      </c>
      <c r="AK607" s="84" t="inlineStr">
        <is>
          <t>END</t>
        </is>
      </c>
    </row>
    <row r="608">
      <c r="A608" s="84" t="n">
        <v>1</v>
      </c>
      <c r="B608" s="84" t="n">
        <v>0.1401649106891464</v>
      </c>
      <c r="C608" s="84" t="n">
        <v>0.2020513595436871</v>
      </c>
      <c r="D608" s="84" t="n">
        <v>0.3770055750990831</v>
      </c>
      <c r="E608" s="84" t="n">
        <v>0.138489201037241</v>
      </c>
      <c r="F608" s="84" t="n">
        <v>0.1658284714540023</v>
      </c>
      <c r="G608" s="84" t="n">
        <v>0.3222528758229993</v>
      </c>
      <c r="H608" s="84" t="n">
        <v>0.1003082899389898</v>
      </c>
      <c r="I608" s="84" t="n">
        <v>0.1427833933667417</v>
      </c>
      <c r="J608" s="84" t="n">
        <v>0.2537779336799545</v>
      </c>
      <c r="K608" s="84" t="n">
        <v>0.1291738015998006</v>
      </c>
      <c r="L608" s="84" t="n">
        <v>0.1651479955118141</v>
      </c>
      <c r="M608" s="84" t="n">
        <v>0.3481616554739824</v>
      </c>
      <c r="N608" s="84" t="n">
        <v>0.1552178326000765</v>
      </c>
      <c r="O608" s="84" t="n">
        <v>0.1255151488440128</v>
      </c>
      <c r="P608" s="84" t="n">
        <v>0.1685286952082568</v>
      </c>
      <c r="Q608" s="84" t="n">
        <v>0.1136775756838027</v>
      </c>
      <c r="R608" s="84" t="n">
        <v>0.1653798398868021</v>
      </c>
      <c r="S608" s="84" t="n">
        <v>0.1752887528244091</v>
      </c>
      <c r="T608" s="84" t="n">
        <v>0.08452429049687432</v>
      </c>
      <c r="U608" s="84" t="n">
        <v>0.1183337126576816</v>
      </c>
      <c r="V608" s="84" t="n">
        <v>0.1755349558967658</v>
      </c>
      <c r="W608" s="84" t="n">
        <v>0.1242080214915505</v>
      </c>
      <c r="X608" s="84" t="n">
        <v>0.1388386018750894</v>
      </c>
      <c r="Y608" s="84" t="n">
        <v>0.1841294527197437</v>
      </c>
      <c r="Z608" s="84" t="n">
        <v>0.1634629296768485</v>
      </c>
      <c r="AA608" s="84" t="n">
        <v>0.151786120199219</v>
      </c>
      <c r="AB608" s="84" t="n">
        <v>0.2332054466724998</v>
      </c>
      <c r="AC608" s="84" t="n">
        <v>0.1727020290023949</v>
      </c>
      <c r="AD608" s="84" t="n">
        <v>0.1324756389767416</v>
      </c>
      <c r="AE608" s="84" t="n">
        <v>0.2502119992449263</v>
      </c>
      <c r="AF608" s="84" t="n">
        <v>0.142049448420502</v>
      </c>
      <c r="AG608" s="84" t="n">
        <v>0.1499104451443467</v>
      </c>
      <c r="AH608" s="84" t="n">
        <v>0.2699657852753529</v>
      </c>
      <c r="AI608" s="84" t="n">
        <v>0.1679500260827627</v>
      </c>
      <c r="AJ608" s="84" t="n">
        <v>0.2475314598549207</v>
      </c>
      <c r="AK608" s="84" t="n">
        <v>0.4637116229462404</v>
      </c>
    </row>
    <row r="609">
      <c r="A609" s="84" t="n">
        <v>2</v>
      </c>
      <c r="B609" s="84" t="n">
        <v>0.1627900975598287</v>
      </c>
      <c r="C609" s="84" t="n">
        <v>0.2065609920439267</v>
      </c>
      <c r="D609" s="84" t="n">
        <v>0.3867309715261855</v>
      </c>
      <c r="E609" s="84" t="n">
        <v>0.1491445718002213</v>
      </c>
      <c r="F609" s="84" t="n">
        <v>0.1660963760536584</v>
      </c>
      <c r="G609" s="84" t="n">
        <v>0.3304280558090236</v>
      </c>
      <c r="H609" s="84" t="n">
        <v>0.1094171123446464</v>
      </c>
      <c r="I609" s="84" t="n">
        <v>0.1397165744212195</v>
      </c>
      <c r="J609" s="84" t="n">
        <v>0.2622372408618846</v>
      </c>
      <c r="K609" s="84" t="n">
        <v>0.1266390651286007</v>
      </c>
      <c r="L609" s="84" t="n">
        <v>0.166656453497593</v>
      </c>
      <c r="M609" s="84" t="n">
        <v>0.3611302002889459</v>
      </c>
      <c r="N609" s="84" t="n">
        <v>0.08011162841245845</v>
      </c>
      <c r="O609" s="84" t="n">
        <v>0.1033563647340047</v>
      </c>
      <c r="P609" s="84" t="n">
        <v>0.1557794294655557</v>
      </c>
      <c r="Q609" s="84" t="n">
        <v>0.2084321560825679</v>
      </c>
      <c r="R609" s="84" t="n">
        <v>0.1550782232417987</v>
      </c>
      <c r="S609" s="84" t="n">
        <v>0.2100225607814908</v>
      </c>
      <c r="T609" s="84" t="n">
        <v>0.2276294238645184</v>
      </c>
      <c r="U609" s="84" t="n">
        <v>0.1882781473879969</v>
      </c>
      <c r="V609" s="84" t="n">
        <v>0.2343754184049999</v>
      </c>
      <c r="W609" s="84" t="n">
        <v>0.1256168199872424</v>
      </c>
      <c r="X609" s="84" t="n">
        <v>0.1074926855909392</v>
      </c>
      <c r="Y609" s="84" t="n">
        <v>0.1255509915045906</v>
      </c>
      <c r="Z609" s="84" t="n">
        <v>0.1028800243740922</v>
      </c>
      <c r="AA609" s="84" t="n">
        <v>0.103568896044413</v>
      </c>
      <c r="AB609" s="84" t="n">
        <v>0.1772264974054229</v>
      </c>
      <c r="AC609" s="84" t="n">
        <v>0.111778010587194</v>
      </c>
      <c r="AD609" s="84" t="n">
        <v>0.1193932831160613</v>
      </c>
      <c r="AE609" s="84" t="n">
        <v>0.1964676338079039</v>
      </c>
      <c r="AF609" s="84" t="n">
        <v>0.1296491266050458</v>
      </c>
      <c r="AG609" s="84" t="n">
        <v>0.1470147600722863</v>
      </c>
      <c r="AH609" s="84" t="n">
        <v>0.2573015949412602</v>
      </c>
      <c r="AI609" s="84" t="n">
        <v>0.165802162518031</v>
      </c>
      <c r="AJ609" s="84" t="n">
        <v>0.2509825048828416</v>
      </c>
      <c r="AK609" s="84" t="n">
        <v>0.4948857803107529</v>
      </c>
    </row>
    <row r="610">
      <c r="A610" s="84" t="n">
        <v>3</v>
      </c>
      <c r="B610" s="84" t="n">
        <v>0.1600851677291606</v>
      </c>
      <c r="C610" s="84" t="n">
        <v>0.203396859717862</v>
      </c>
      <c r="D610" s="84" t="n">
        <v>0.4111997329241929</v>
      </c>
      <c r="E610" s="84" t="n">
        <v>0.1332359512125077</v>
      </c>
      <c r="F610" s="84" t="n">
        <v>0.1667400595564804</v>
      </c>
      <c r="G610" s="84" t="n">
        <v>0.3675497325586116</v>
      </c>
      <c r="H610" s="84" t="n">
        <v>0.1422466112983944</v>
      </c>
      <c r="I610" s="84" t="n">
        <v>0.1735781023957839</v>
      </c>
      <c r="J610" s="84" t="n">
        <v>0.2843227021246325</v>
      </c>
      <c r="K610" s="84" t="n">
        <v>0.1641697086369037</v>
      </c>
      <c r="L610" s="84" t="n">
        <v>0.2079232331687532</v>
      </c>
      <c r="M610" s="84" t="n">
        <v>0.4132054774222277</v>
      </c>
      <c r="N610" s="84" t="n">
        <v>0.2583413710189199</v>
      </c>
      <c r="O610" s="84" t="n">
        <v>0.1747337389177127</v>
      </c>
      <c r="P610" s="84" t="n">
        <v>0.206338917085657</v>
      </c>
      <c r="Q610" s="84" t="n">
        <v>0.3087861111163943</v>
      </c>
      <c r="R610" s="84" t="n">
        <v>0.2351849898577739</v>
      </c>
      <c r="S610" s="84" t="n">
        <v>0.2365864064824393</v>
      </c>
      <c r="T610" s="84" t="n">
        <v>0.3321936467010557</v>
      </c>
      <c r="U610" s="84" t="n">
        <v>0.2856174406438534</v>
      </c>
      <c r="V610" s="84" t="n">
        <v>0.3116765789600527</v>
      </c>
      <c r="W610" s="84" t="n">
        <v>0.2266857183915349</v>
      </c>
      <c r="X610" s="84" t="n">
        <v>0.2142277934540915</v>
      </c>
      <c r="Y610" s="84" t="n">
        <v>0.2454866814618608</v>
      </c>
      <c r="Z610" s="84" t="n">
        <v>0.2075717588856922</v>
      </c>
      <c r="AA610" s="84" t="n">
        <v>0.1905128688826844</v>
      </c>
      <c r="AB610" s="84" t="n">
        <v>0.2704930184258161</v>
      </c>
      <c r="AC610" s="84" t="n">
        <v>0.1964694487991314</v>
      </c>
      <c r="AD610" s="84" t="n">
        <v>0.1588986508460351</v>
      </c>
      <c r="AE610" s="84" t="n">
        <v>0.2798422176260644</v>
      </c>
      <c r="AF610" s="84" t="n">
        <v>0.1275642183980006</v>
      </c>
      <c r="AG610" s="84" t="n">
        <v>0.1459392820420849</v>
      </c>
      <c r="AH610" s="84" t="n">
        <v>0.2579014497020898</v>
      </c>
      <c r="AI610" s="84" t="n">
        <v>0.1632277883676346</v>
      </c>
      <c r="AJ610" s="84" t="n">
        <v>0.2530881037844653</v>
      </c>
      <c r="AK610" s="84" t="n">
        <v>0.5344989896717975</v>
      </c>
    </row>
    <row r="611">
      <c r="A611" s="84" t="n">
        <v>4</v>
      </c>
      <c r="B611" s="84" t="n">
        <v>0.1977884603805481</v>
      </c>
      <c r="C611" s="84" t="n">
        <v>0.2352743617889897</v>
      </c>
      <c r="D611" s="84" t="n">
        <v>0.4469666464155859</v>
      </c>
      <c r="E611" s="84" t="n">
        <v>0.1613335261970927</v>
      </c>
      <c r="F611" s="84" t="n">
        <v>0.1880040851569434</v>
      </c>
      <c r="G611" s="84" t="n">
        <v>0.3776204020489237</v>
      </c>
      <c r="H611" s="84" t="n">
        <v>0.1516056141813372</v>
      </c>
      <c r="I611" s="84" t="n">
        <v>0.1927387544668007</v>
      </c>
      <c r="J611" s="84" t="n">
        <v>0.3089439474231777</v>
      </c>
      <c r="K611" s="84" t="n">
        <v>0.18649784179463</v>
      </c>
      <c r="L611" s="84" t="n">
        <v>0.2174092437242307</v>
      </c>
      <c r="M611" s="84" t="n">
        <v>0.4321230416582561</v>
      </c>
      <c r="N611" s="84" t="n">
        <v>0.2168684659438248</v>
      </c>
      <c r="O611" s="84" t="n">
        <v>0.1707750962937277</v>
      </c>
      <c r="P611" s="84" t="n">
        <v>0.190180210068726</v>
      </c>
      <c r="Q611" s="84" t="n">
        <v>0.3227697124044027</v>
      </c>
      <c r="R611" s="84" t="n">
        <v>0.2810554996015975</v>
      </c>
      <c r="S611" s="84" t="n">
        <v>0.2597173297223206</v>
      </c>
      <c r="T611" s="84" t="n">
        <v>0.3308986117560673</v>
      </c>
      <c r="U611" s="84" t="n">
        <v>0.2992236224542164</v>
      </c>
      <c r="V611" s="84" t="n">
        <v>0.3097850536361737</v>
      </c>
      <c r="W611" s="84" t="n">
        <v>0.227128125046084</v>
      </c>
      <c r="X611" s="84" t="n">
        <v>0.2325616035785341</v>
      </c>
      <c r="Y611" s="84" t="n">
        <v>0.2458554408442473</v>
      </c>
      <c r="Z611" s="84" t="n">
        <v>0.232671717705719</v>
      </c>
      <c r="AA611" s="84" t="n">
        <v>0.2231779178342149</v>
      </c>
      <c r="AB611" s="84" t="n">
        <v>0.2577777227829971</v>
      </c>
      <c r="AC611" s="84" t="n">
        <v>0.2486962013343504</v>
      </c>
      <c r="AD611" s="84" t="n">
        <v>0.1763684869604527</v>
      </c>
      <c r="AE611" s="84" t="n">
        <v>0.3124284447758769</v>
      </c>
      <c r="AF611" s="84" t="n">
        <v>0.1505481333687372</v>
      </c>
      <c r="AG611" s="84" t="n">
        <v>0.1784582511758571</v>
      </c>
      <c r="AH611" s="84" t="n">
        <v>0.2906198994650499</v>
      </c>
      <c r="AI611" s="84" t="n">
        <v>0.1787981587866102</v>
      </c>
      <c r="AJ611" s="84" t="n">
        <v>0.2617138274407326</v>
      </c>
      <c r="AK611" s="84" t="n">
        <v>0.537848309287401</v>
      </c>
    </row>
    <row r="612">
      <c r="A612" s="84" t="n">
        <v>5</v>
      </c>
      <c r="B612" s="84" t="n">
        <v>0.2002255924094519</v>
      </c>
      <c r="C612" s="84" t="n">
        <v>0.2390539971134192</v>
      </c>
      <c r="D612" s="84" t="n">
        <v>0.4495300972431251</v>
      </c>
      <c r="E612" s="84" t="n">
        <v>0.1826374048703027</v>
      </c>
      <c r="F612" s="84" t="n">
        <v>0.2022239461406712</v>
      </c>
      <c r="G612" s="84" t="n">
        <v>0.3864490664660767</v>
      </c>
      <c r="H612" s="84" t="n">
        <v>0.2235904700482806</v>
      </c>
      <c r="I612" s="84" t="n">
        <v>0.2560765488440845</v>
      </c>
      <c r="J612" s="84" t="n">
        <v>0.3279304968726754</v>
      </c>
      <c r="K612" s="84" t="n">
        <v>0.2559621900466877</v>
      </c>
      <c r="L612" s="84" t="n">
        <v>0.2951673418989478</v>
      </c>
      <c r="M612" s="84" t="n">
        <v>0.4364738621905002</v>
      </c>
      <c r="N612" s="84" t="n">
        <v>0.2714557687941143</v>
      </c>
      <c r="O612" s="84" t="n">
        <v>0.2389057569947975</v>
      </c>
      <c r="P612" s="84" t="n">
        <v>0.1943856868581861</v>
      </c>
      <c r="Q612" s="84" t="n">
        <v>0.3533296688875237</v>
      </c>
      <c r="R612" s="84" t="n">
        <v>0.3276036757637227</v>
      </c>
      <c r="S612" s="84" t="n">
        <v>0.3194518361289135</v>
      </c>
      <c r="T612" s="84" t="n">
        <v>0.3663117404766734</v>
      </c>
      <c r="U612" s="84" t="n">
        <v>0.3549404190310204</v>
      </c>
      <c r="V612" s="84" t="n">
        <v>0.3592713192410066</v>
      </c>
      <c r="W612" s="84" t="n">
        <v>0.281521238813936</v>
      </c>
      <c r="X612" s="84" t="n">
        <v>0.2835631899925881</v>
      </c>
      <c r="Y612" s="84" t="n">
        <v>0.2818930179481989</v>
      </c>
      <c r="Z612" s="84" t="n">
        <v>0.289351916259968</v>
      </c>
      <c r="AA612" s="84" t="n">
        <v>0.2680002162217777</v>
      </c>
      <c r="AB612" s="84" t="n">
        <v>0.3128695639344863</v>
      </c>
      <c r="AC612" s="84" t="n">
        <v>0.2609057485104453</v>
      </c>
      <c r="AD612" s="84" t="n">
        <v>0.2462855029338339</v>
      </c>
      <c r="AE612" s="84" t="n">
        <v>0.321649170032453</v>
      </c>
      <c r="AF612" s="84" t="n">
        <v>0.1488498101757129</v>
      </c>
      <c r="AG612" s="84" t="n">
        <v>0.1857848354670019</v>
      </c>
      <c r="AH612" s="84" t="n">
        <v>0.3133297990858143</v>
      </c>
      <c r="AI612" s="84" t="n">
        <v>0.1905960977562262</v>
      </c>
      <c r="AJ612" s="84" t="n">
        <v>0.2668012112792965</v>
      </c>
      <c r="AK612" s="84" t="n">
        <v>0.5157208519406646</v>
      </c>
    </row>
    <row r="613">
      <c r="A613" s="84" t="n">
        <v>6</v>
      </c>
      <c r="B613" s="84" t="n">
        <v>0.2754704668340737</v>
      </c>
      <c r="C613" s="84" t="n">
        <v>0.3088767501707179</v>
      </c>
      <c r="D613" s="84" t="n">
        <v>0.4554325376157956</v>
      </c>
      <c r="E613" s="84" t="n">
        <v>0.253075613855783</v>
      </c>
      <c r="F613" s="84" t="n">
        <v>0.2790986823350211</v>
      </c>
      <c r="G613" s="84" t="n">
        <v>0.3936921015572077</v>
      </c>
      <c r="H613" s="84" t="n">
        <v>0.4234818551093612</v>
      </c>
      <c r="I613" s="84" t="n">
        <v>0.4601526990350824</v>
      </c>
      <c r="J613" s="84" t="n">
        <v>0.3928004241830482</v>
      </c>
      <c r="K613" s="84" t="n">
        <v>0.4846293666327914</v>
      </c>
      <c r="L613" s="84" t="n">
        <v>0.526542942966254</v>
      </c>
      <c r="M613" s="84" t="n">
        <v>0.5066229996998652</v>
      </c>
      <c r="N613" s="84" t="n">
        <v>0.4439616442290712</v>
      </c>
      <c r="O613" s="84" t="n">
        <v>0.4407936980982202</v>
      </c>
      <c r="P613" s="84" t="n">
        <v>0.2821488465950028</v>
      </c>
      <c r="Q613" s="84" t="n">
        <v>0.5010713749089435</v>
      </c>
      <c r="R613" s="84" t="n">
        <v>0.5314166621616226</v>
      </c>
      <c r="S613" s="84" t="n">
        <v>0.4434740499275855</v>
      </c>
      <c r="T613" s="84" t="n">
        <v>0.5024052445143325</v>
      </c>
      <c r="U613" s="84" t="n">
        <v>0.5110078438325039</v>
      </c>
      <c r="V613" s="84" t="n">
        <v>0.5117648791512471</v>
      </c>
      <c r="W613" s="84" t="n">
        <v>0.4172719950626162</v>
      </c>
      <c r="X613" s="84" t="n">
        <v>0.4207711662743975</v>
      </c>
      <c r="Y613" s="84" t="n">
        <v>0.2665443112578181</v>
      </c>
      <c r="Z613" s="84" t="n">
        <v>0.4380488344398132</v>
      </c>
      <c r="AA613" s="84" t="n">
        <v>0.4429648580969105</v>
      </c>
      <c r="AB613" s="84" t="n">
        <v>0.2905583665027214</v>
      </c>
      <c r="AC613" s="84" t="n">
        <v>0.4232683780676267</v>
      </c>
      <c r="AD613" s="84" t="n">
        <v>0.4470406324178145</v>
      </c>
      <c r="AE613" s="84" t="n">
        <v>0.3897174375880652</v>
      </c>
      <c r="AF613" s="84" t="n">
        <v>0.2594042879567944</v>
      </c>
      <c r="AG613" s="84" t="n">
        <v>0.26774007577281</v>
      </c>
      <c r="AH613" s="84" t="n">
        <v>0.3106055029507899</v>
      </c>
      <c r="AI613" s="84" t="n">
        <v>0.2646427098951549</v>
      </c>
      <c r="AJ613" s="84" t="n">
        <v>0.3251098133375646</v>
      </c>
      <c r="AK613" s="84" t="n">
        <v>0.5198401613622924</v>
      </c>
    </row>
    <row r="614">
      <c r="A614" s="84" t="n">
        <v>7</v>
      </c>
      <c r="B614" s="84" t="n">
        <v>0.519676830558539</v>
      </c>
      <c r="C614" s="84" t="n">
        <v>0.5302233101074242</v>
      </c>
      <c r="D614" s="84" t="n">
        <v>0.5253264064158892</v>
      </c>
      <c r="E614" s="84" t="n">
        <v>0.4770136665793853</v>
      </c>
      <c r="F614" s="84" t="n">
        <v>0.5251789676712314</v>
      </c>
      <c r="G614" s="84" t="n">
        <v>0.4666442997480516</v>
      </c>
      <c r="H614" s="84" t="n">
        <v>0.5206016347627884</v>
      </c>
      <c r="I614" s="84" t="n">
        <v>0.6047422951520027</v>
      </c>
      <c r="J614" s="84" t="n">
        <v>0.5678635197024224</v>
      </c>
      <c r="K614" s="84" t="n">
        <v>0.594578596704574</v>
      </c>
      <c r="L614" s="84" t="n">
        <v>0.6411959789877034</v>
      </c>
      <c r="M614" s="84" t="n">
        <v>0.6680849358792627</v>
      </c>
      <c r="N614" s="84" t="n">
        <v>0.5886322220303096</v>
      </c>
      <c r="O614" s="84" t="n">
        <v>0.5733634023764352</v>
      </c>
      <c r="P614" s="84" t="n">
        <v>0.6528445165199346</v>
      </c>
      <c r="Q614" s="84" t="n">
        <v>0.6244850914748379</v>
      </c>
      <c r="R614" s="84" t="n">
        <v>0.660071403975565</v>
      </c>
      <c r="S614" s="84" t="n">
        <v>0.642346942119058</v>
      </c>
      <c r="T614" s="84" t="n">
        <v>0.6324137607311876</v>
      </c>
      <c r="U614" s="84" t="n">
        <v>0.6272075358562933</v>
      </c>
      <c r="V614" s="84" t="n">
        <v>0.8241403618232549</v>
      </c>
      <c r="W614" s="84" t="n">
        <v>0.5456737806284245</v>
      </c>
      <c r="X614" s="84" t="n">
        <v>0.5982872579743312</v>
      </c>
      <c r="Y614" s="84" t="n">
        <v>0.6747056710013947</v>
      </c>
      <c r="Z614" s="84" t="n">
        <v>0.5485565445550614</v>
      </c>
      <c r="AA614" s="84" t="n">
        <v>0.5565555522460385</v>
      </c>
      <c r="AB614" s="84" t="n">
        <v>0.5591224958767794</v>
      </c>
      <c r="AC614" s="84" t="n">
        <v>0.5671877545603733</v>
      </c>
      <c r="AD614" s="84" t="n">
        <v>0.564958930803353</v>
      </c>
      <c r="AE614" s="84" t="n">
        <v>0.5361865616732249</v>
      </c>
      <c r="AF614" s="84" t="n">
        <v>0.4508637192836117</v>
      </c>
      <c r="AG614" s="84" t="n">
        <v>0.4939160248819624</v>
      </c>
      <c r="AH614" s="84" t="n">
        <v>0.3740612892312092</v>
      </c>
      <c r="AI614" s="84" t="n">
        <v>0.4969843514359736</v>
      </c>
      <c r="AJ614" s="84" t="n">
        <v>0.5018520797207862</v>
      </c>
      <c r="AK614" s="84" t="n">
        <v>0.5920360017848526</v>
      </c>
    </row>
    <row r="615">
      <c r="A615" s="84" t="n">
        <v>8</v>
      </c>
      <c r="B615" s="84" t="n">
        <v>0.6355380872126263</v>
      </c>
      <c r="C615" s="84" t="n">
        <v>0.6467121199332591</v>
      </c>
      <c r="D615" s="84" t="n">
        <v>0.7010523155331572</v>
      </c>
      <c r="E615" s="84" t="n">
        <v>0.5852498289565929</v>
      </c>
      <c r="F615" s="84" t="n">
        <v>0.6420585376574034</v>
      </c>
      <c r="G615" s="84" t="n">
        <v>0.6515081642814555</v>
      </c>
      <c r="H615" s="84" t="n">
        <v>0.7235256953656062</v>
      </c>
      <c r="I615" s="84" t="n">
        <v>0.8117294822120463</v>
      </c>
      <c r="J615" s="84" t="n">
        <v>0.6935764552772721</v>
      </c>
      <c r="K615" s="84" t="n">
        <v>0.8815581404842372</v>
      </c>
      <c r="L615" s="84" t="n">
        <v>0.8913147369528995</v>
      </c>
      <c r="M615" s="84" t="n">
        <v>0.7578751363647703</v>
      </c>
      <c r="N615" s="84" t="n">
        <v>0.7918203853819568</v>
      </c>
      <c r="O615" s="84" t="n">
        <v>0.8197559545228493</v>
      </c>
      <c r="P615" s="84" t="n">
        <v>0.7818826874810145</v>
      </c>
      <c r="Q615" s="84" t="n">
        <v>0.8380392298577523</v>
      </c>
      <c r="R615" s="84" t="n">
        <v>0.883617293142069</v>
      </c>
      <c r="S615" s="84" t="n">
        <v>0.7767100027282647</v>
      </c>
      <c r="T615" s="84" t="n">
        <v>0.8340050192033984</v>
      </c>
      <c r="U615" s="84" t="n">
        <v>0.8148915436634782</v>
      </c>
      <c r="V615" s="84" t="n">
        <v>0.902731548674225</v>
      </c>
      <c r="W615" s="84" t="n">
        <v>0.7667249325643615</v>
      </c>
      <c r="X615" s="84" t="n">
        <v>0.7929160760958609</v>
      </c>
      <c r="Y615" s="84" t="n">
        <v>0.7778238415763878</v>
      </c>
      <c r="Z615" s="84" t="n">
        <v>0.7616521238292923</v>
      </c>
      <c r="AA615" s="84" t="n">
        <v>0.7833860156184815</v>
      </c>
      <c r="AB615" s="84" t="n">
        <v>0.6887728234619157</v>
      </c>
      <c r="AC615" s="84" t="n">
        <v>0.7914691772680666</v>
      </c>
      <c r="AD615" s="84" t="n">
        <v>0.7915334717344427</v>
      </c>
      <c r="AE615" s="84" t="n">
        <v>0.6935884765918353</v>
      </c>
      <c r="AF615" s="84" t="n">
        <v>0.6531784578041354</v>
      </c>
      <c r="AG615" s="84" t="n">
        <v>0.6233212856149104</v>
      </c>
      <c r="AH615" s="84" t="n">
        <v>0.5428020259873361</v>
      </c>
      <c r="AI615" s="84" t="n">
        <v>0.6071077442292571</v>
      </c>
      <c r="AJ615" s="84" t="n">
        <v>0.6120127075308824</v>
      </c>
      <c r="AK615" s="84" t="n">
        <v>0.7230004752351689</v>
      </c>
    </row>
    <row r="616">
      <c r="A616" s="84" t="n">
        <v>9</v>
      </c>
      <c r="B616" s="84" t="n">
        <v>0.8684407458656205</v>
      </c>
      <c r="C616" s="84" t="n">
        <v>0.8759916329646323</v>
      </c>
      <c r="D616" s="84" t="n">
        <v>0.7903482011674811</v>
      </c>
      <c r="E616" s="84" t="n">
        <v>0.8185884062133102</v>
      </c>
      <c r="F616" s="84" t="n">
        <v>0.8812728656301785</v>
      </c>
      <c r="G616" s="84" t="n">
        <v>0.7184238588063332</v>
      </c>
      <c r="H616" s="84" t="n">
        <v>0.7971928154550514</v>
      </c>
      <c r="I616" s="84" t="n">
        <v>0.9240498341196431</v>
      </c>
      <c r="J616" s="84" t="n">
        <v>0.8342614117758649</v>
      </c>
      <c r="K616" s="84" t="n">
        <v>0.9552851860525576</v>
      </c>
      <c r="L616" s="84" t="n">
        <v>0.9682118697546572</v>
      </c>
      <c r="M616" s="84" t="n">
        <v>0.9523443400398718</v>
      </c>
      <c r="N616" s="84" t="n">
        <v>0.8844354827754176</v>
      </c>
      <c r="O616" s="84" t="n">
        <v>0.9298216994502606</v>
      </c>
      <c r="P616" s="84" t="n">
        <v>0.887572762366957</v>
      </c>
      <c r="Q616" s="84" t="n">
        <v>0.8804434613416816</v>
      </c>
      <c r="R616" s="84" t="n">
        <v>0.9419005715138601</v>
      </c>
      <c r="S616" s="84" t="n">
        <v>0.9003666083878096</v>
      </c>
      <c r="T616" s="84" t="n">
        <v>0.8949416521795982</v>
      </c>
      <c r="U616" s="84" t="n">
        <v>0.8898671986132825</v>
      </c>
      <c r="V616" s="84" t="n">
        <v>0.9828758548850957</v>
      </c>
      <c r="W616" s="84" t="n">
        <v>0.8596347227098632</v>
      </c>
      <c r="X616" s="84" t="n">
        <v>0.8774024420373717</v>
      </c>
      <c r="Y616" s="84" t="n">
        <v>0.8761877301478102</v>
      </c>
      <c r="Z616" s="84" t="n">
        <v>0.8877821384648774</v>
      </c>
      <c r="AA616" s="84" t="n">
        <v>0.8813426095030635</v>
      </c>
      <c r="AB616" s="84" t="n">
        <v>0.8448619711647032</v>
      </c>
      <c r="AC616" s="84" t="n">
        <v>0.8878785295891537</v>
      </c>
      <c r="AD616" s="84" t="n">
        <v>0.9081255615327989</v>
      </c>
      <c r="AE616" s="84" t="n">
        <v>0.8708227674623967</v>
      </c>
      <c r="AF616" s="84" t="n">
        <v>0.8613052258783103</v>
      </c>
      <c r="AG616" s="84" t="n">
        <v>0.8503331413862548</v>
      </c>
      <c r="AH616" s="84" t="n">
        <v>0.6516836277517232</v>
      </c>
      <c r="AI616" s="84" t="n">
        <v>0.8265118980049145</v>
      </c>
      <c r="AJ616" s="84" t="n">
        <v>0.8131732290221312</v>
      </c>
      <c r="AK616" s="84" t="n">
        <v>0.7769514570855387</v>
      </c>
    </row>
    <row r="617">
      <c r="A617" s="84" t="n">
        <v>10</v>
      </c>
      <c r="B617" s="84" t="n">
        <v>0.9496024034135905</v>
      </c>
      <c r="C617" s="84" t="n">
        <v>0.9565314835204161</v>
      </c>
      <c r="D617" s="84" t="n">
        <v>0.9154641119593925</v>
      </c>
      <c r="E617" s="84" t="n">
        <v>0.9014299017661817</v>
      </c>
      <c r="F617" s="84" t="n">
        <v>0.9580094934867581</v>
      </c>
      <c r="G617" s="84" t="n">
        <v>0.8531044784412108</v>
      </c>
      <c r="H617" s="84" t="n">
        <v>0.8869400158275528</v>
      </c>
      <c r="I617" s="84" t="n">
        <v>0.9740368639228424</v>
      </c>
      <c r="J617" s="84" t="n">
        <v>0.8941285597643921</v>
      </c>
      <c r="K617" s="84" t="n">
        <v>0.98053855227283</v>
      </c>
      <c r="L617" s="84" t="n">
        <v>0.9913333692148569</v>
      </c>
      <c r="M617" s="84" t="n">
        <v>0.9680511423644422</v>
      </c>
      <c r="N617" s="84" t="n">
        <v>0.9295021551347711</v>
      </c>
      <c r="O617" s="84" t="n">
        <v>0.9578411309083975</v>
      </c>
      <c r="P617" s="84" t="n">
        <v>0.9456182395992013</v>
      </c>
      <c r="Q617" s="84" t="n">
        <v>0.9192510836425605</v>
      </c>
      <c r="R617" s="84" t="n">
        <v>0.9765588090464429</v>
      </c>
      <c r="S617" s="84" t="n">
        <v>0.956006648549519</v>
      </c>
      <c r="T617" s="84" t="n">
        <v>0.9236507747577992</v>
      </c>
      <c r="U617" s="84" t="n">
        <v>0.9483782836066834</v>
      </c>
      <c r="V617" s="84" t="n">
        <v>0.9853822681969358</v>
      </c>
      <c r="W617" s="84" t="n">
        <v>0.9175219077578988</v>
      </c>
      <c r="X617" s="84" t="n">
        <v>0.9368854270964722</v>
      </c>
      <c r="Y617" s="84" t="n">
        <v>0.9209211564553185</v>
      </c>
      <c r="Z617" s="84" t="n">
        <v>0.9278188804612156</v>
      </c>
      <c r="AA617" s="84" t="n">
        <v>0.9336119017663357</v>
      </c>
      <c r="AB617" s="84" t="n">
        <v>0.9103542507303531</v>
      </c>
      <c r="AC617" s="84" t="n">
        <v>0.9309275321350721</v>
      </c>
      <c r="AD617" s="84" t="n">
        <v>0.95704031234165</v>
      </c>
      <c r="AE617" s="84" t="n">
        <v>0.8867456494131523</v>
      </c>
      <c r="AF617" s="84" t="n">
        <v>0.9378017848298741</v>
      </c>
      <c r="AG617" s="84" t="n">
        <v>0.9385307047848356</v>
      </c>
      <c r="AH617" s="84" t="n">
        <v>0.7509495046155196</v>
      </c>
      <c r="AI617" s="84" t="n">
        <v>0.89553771501875</v>
      </c>
      <c r="AJ617" s="84" t="n">
        <v>0.8867568002236474</v>
      </c>
      <c r="AK617" s="84" t="n">
        <v>0.8588451785396857</v>
      </c>
    </row>
    <row r="618">
      <c r="A618" s="84" t="n">
        <v>11</v>
      </c>
      <c r="B618" s="84" t="n">
        <v>0.979061308493319</v>
      </c>
      <c r="C618" s="84" t="n">
        <v>0.9857948678067923</v>
      </c>
      <c r="D618" s="84" t="n">
        <v>0.9249916945277099</v>
      </c>
      <c r="E618" s="84" t="n">
        <v>0.9950682484310464</v>
      </c>
      <c r="F618" s="84" t="n">
        <v>0.9964289129805122</v>
      </c>
      <c r="G618" s="84" t="n">
        <v>0.9505458881554344</v>
      </c>
      <c r="H618" s="84" t="n">
        <v>0.9051027429731202</v>
      </c>
      <c r="I618" s="84" t="n">
        <v>0.9926048921005368</v>
      </c>
      <c r="J618" s="84" t="n">
        <v>0.9529168779820028</v>
      </c>
      <c r="K618" s="84" t="n">
        <v>1</v>
      </c>
      <c r="L618" s="84" t="n">
        <v>1</v>
      </c>
      <c r="M618" s="84" t="n">
        <v>0.9098771564155891</v>
      </c>
      <c r="N618" s="84" t="n">
        <v>0.9782879632666448</v>
      </c>
      <c r="O618" s="84" t="n">
        <v>0.9909513764477176</v>
      </c>
      <c r="P618" s="84" t="n">
        <v>0.9332209224830705</v>
      </c>
      <c r="Q618" s="84" t="n">
        <v>0.9231672223564161</v>
      </c>
      <c r="R618" s="84" t="n">
        <v>0.9726476469565098</v>
      </c>
      <c r="S618" s="84" t="n">
        <v>1</v>
      </c>
      <c r="T618" s="84" t="n">
        <v>0.9535300389432515</v>
      </c>
      <c r="U618" s="84" t="n">
        <v>0.9703603662447581</v>
      </c>
      <c r="V618" s="84" t="n">
        <v>1</v>
      </c>
      <c r="W618" s="84" t="n">
        <v>0.9540731690404449</v>
      </c>
      <c r="X618" s="84" t="n">
        <v>0.9753154623356698</v>
      </c>
      <c r="Y618" s="84" t="n">
        <v>0.9533470827547347</v>
      </c>
      <c r="Z618" s="84" t="n">
        <v>0.9676900678356585</v>
      </c>
      <c r="AA618" s="84" t="n">
        <v>0.9638103735010572</v>
      </c>
      <c r="AB618" s="84" t="n">
        <v>0.9452888919453296</v>
      </c>
      <c r="AC618" s="84" t="n">
        <v>0.9775679376118718</v>
      </c>
      <c r="AD618" s="84" t="n">
        <v>0.9923164596994474</v>
      </c>
      <c r="AE618" s="84" t="n">
        <v>0.9262488085087235</v>
      </c>
      <c r="AF618" s="84" t="n">
        <v>0.9693024990180742</v>
      </c>
      <c r="AG618" s="84" t="n">
        <v>0.9839452050761022</v>
      </c>
      <c r="AH618" s="84" t="n">
        <v>0.8762423540636534</v>
      </c>
      <c r="AI618" s="84" t="n">
        <v>0.9245962093051486</v>
      </c>
      <c r="AJ618" s="84" t="n">
        <v>0.9511976251499662</v>
      </c>
      <c r="AK618" s="84" t="n">
        <v>0.930621106971446</v>
      </c>
    </row>
    <row r="619">
      <c r="A619" s="84" t="n">
        <v>12</v>
      </c>
      <c r="B619" s="84" t="n">
        <v>0.9994804607957207</v>
      </c>
      <c r="C619" s="84" t="n">
        <v>1</v>
      </c>
      <c r="D619" s="84" t="n">
        <v>0.9596633153927906</v>
      </c>
      <c r="E619" s="84" t="n">
        <v>0.9452349629617118</v>
      </c>
      <c r="F619" s="84" t="n">
        <v>0.9962518018251311</v>
      </c>
      <c r="G619" s="84" t="n">
        <v>0.9678206999420882</v>
      </c>
      <c r="H619" s="84" t="n">
        <v>0.9516630665085788</v>
      </c>
      <c r="I619" s="84" t="n">
        <v>0.9980548585767309</v>
      </c>
      <c r="J619" s="84" t="n">
        <v>0.9833484227081489</v>
      </c>
      <c r="K619" s="84" t="n">
        <v>0.991611037464039</v>
      </c>
      <c r="L619" s="84" t="n">
        <v>0.9917147139708792</v>
      </c>
      <c r="M619" s="84" t="n">
        <v>0.9152032260332535</v>
      </c>
      <c r="N619" s="84" t="n">
        <v>0.9728683960790327</v>
      </c>
      <c r="O619" s="84" t="n">
        <v>0.9653000987536113</v>
      </c>
      <c r="P619" s="84" t="n">
        <v>0.9185426136206397</v>
      </c>
      <c r="Q619" s="84" t="n">
        <v>0.9128509832189938</v>
      </c>
      <c r="R619" s="84" t="n">
        <v>0.9669494022785345</v>
      </c>
      <c r="S619" s="84" t="n">
        <v>0.942926500002242</v>
      </c>
      <c r="T619" s="84" t="n">
        <v>0.9686446474403572</v>
      </c>
      <c r="U619" s="84" t="n">
        <v>0.9729876437629138</v>
      </c>
      <c r="V619" s="84" t="n">
        <v>0.9716846926698121</v>
      </c>
      <c r="W619" s="84" t="n">
        <v>0.9622463966605513</v>
      </c>
      <c r="X619" s="84" t="n">
        <v>0.9754014797862239</v>
      </c>
      <c r="Y619" s="84" t="n">
        <v>0.9669192207798029</v>
      </c>
      <c r="Z619" s="84" t="n">
        <v>0.9661618178175727</v>
      </c>
      <c r="AA619" s="84" t="n">
        <v>0.9651342383643041</v>
      </c>
      <c r="AB619" s="84" t="n">
        <v>0.9596344391170893</v>
      </c>
      <c r="AC619" s="84" t="n">
        <v>0.9692558502356926</v>
      </c>
      <c r="AD619" s="84" t="n">
        <v>0.9876954423920201</v>
      </c>
      <c r="AE619" s="84" t="n">
        <v>0.9570364755585764</v>
      </c>
      <c r="AF619" s="84" t="n">
        <v>0.9894398228512834</v>
      </c>
      <c r="AG619" s="84" t="n">
        <v>0.9958745877348159</v>
      </c>
      <c r="AH619" s="84" t="n">
        <v>0.9368595356027072</v>
      </c>
      <c r="AI619" s="84" t="n">
        <v>0.939574386180182</v>
      </c>
      <c r="AJ619" s="84" t="n">
        <v>0.9888486640254257</v>
      </c>
      <c r="AK619" s="84" t="n">
        <v>0.9447185410643089</v>
      </c>
    </row>
    <row r="620">
      <c r="A620" s="84" t="n">
        <v>13</v>
      </c>
      <c r="B620" s="84" t="n">
        <v>1</v>
      </c>
      <c r="C620" s="84" t="n">
        <v>0.9917699151559427</v>
      </c>
      <c r="D620" s="84" t="n">
        <v>0.9761962183409759</v>
      </c>
      <c r="E620" s="84" t="n">
        <v>0.9993950131344446</v>
      </c>
      <c r="F620" s="84" t="n">
        <v>1</v>
      </c>
      <c r="G620" s="84" t="n">
        <v>0.9857336099992949</v>
      </c>
      <c r="H620" s="84" t="n">
        <v>1</v>
      </c>
      <c r="I620" s="84" t="n">
        <v>1</v>
      </c>
      <c r="J620" s="84" t="n">
        <v>0.9927925626116481</v>
      </c>
      <c r="K620" s="84" t="n">
        <v>0.9864540116407734</v>
      </c>
      <c r="L620" s="84" t="n">
        <v>0.9895223401203267</v>
      </c>
      <c r="M620" s="84" t="n">
        <v>0.947748573225708</v>
      </c>
      <c r="N620" s="84" t="n">
        <v>0.9877270848333242</v>
      </c>
      <c r="O620" s="84" t="n">
        <v>0.9784065934386376</v>
      </c>
      <c r="P620" s="84" t="n">
        <v>0.8652606519807609</v>
      </c>
      <c r="Q620" s="84" t="n">
        <v>0.9416405939445348</v>
      </c>
      <c r="R620" s="84" t="n">
        <v>0.9725509109199931</v>
      </c>
      <c r="S620" s="84" t="n">
        <v>0.963085305001692</v>
      </c>
      <c r="T620" s="84" t="n">
        <v>0.9841414798435564</v>
      </c>
      <c r="U620" s="84" t="n">
        <v>0.9779243371661998</v>
      </c>
      <c r="V620" s="84" t="n">
        <v>0.9173593221972888</v>
      </c>
      <c r="W620" s="84" t="n">
        <v>0.9625096443081873</v>
      </c>
      <c r="X620" s="84" t="n">
        <v>0.9762479357112203</v>
      </c>
      <c r="Y620" s="84" t="n">
        <v>0.9695822063264768</v>
      </c>
      <c r="Z620" s="84" t="n">
        <v>0.975845024179322</v>
      </c>
      <c r="AA620" s="84" t="n">
        <v>0.9788165945220989</v>
      </c>
      <c r="AB620" s="84" t="n">
        <v>0.9796326829856802</v>
      </c>
      <c r="AC620" s="84" t="n">
        <v>0.978126104780781</v>
      </c>
      <c r="AD620" s="84" t="n">
        <v>0.9889766690819466</v>
      </c>
      <c r="AE620" s="84" t="n">
        <v>0.9548603785537999</v>
      </c>
      <c r="AF620" s="84" t="n">
        <v>0.9682434769853793</v>
      </c>
      <c r="AG620" s="84" t="n">
        <v>0.9890575108467944</v>
      </c>
      <c r="AH620" s="84" t="n">
        <v>0.9597881433309597</v>
      </c>
      <c r="AI620" s="84" t="n">
        <v>1</v>
      </c>
      <c r="AJ620" s="84" t="n">
        <v>1</v>
      </c>
      <c r="AK620" s="84" t="n">
        <v>0.9663970644252011</v>
      </c>
    </row>
    <row r="621">
      <c r="A621" s="84" t="n">
        <v>14</v>
      </c>
      <c r="B621" s="84" t="n">
        <v>0.9951876677678679</v>
      </c>
      <c r="C621" s="84" t="n">
        <v>0.9889351056958253</v>
      </c>
      <c r="D621" s="84" t="n">
        <v>1</v>
      </c>
      <c r="E621" s="84" t="n">
        <v>1</v>
      </c>
      <c r="F621" s="84" t="n">
        <v>0.9955638176980902</v>
      </c>
      <c r="G621" s="84" t="n">
        <v>0.9981087844292055</v>
      </c>
      <c r="H621" s="84" t="n">
        <v>0.9521690600442533</v>
      </c>
      <c r="I621" s="84" t="n">
        <v>0.9904665560642381</v>
      </c>
      <c r="J621" s="84" t="n">
        <v>1</v>
      </c>
      <c r="K621" s="84" t="n">
        <v>0.9905931680821946</v>
      </c>
      <c r="L621" s="84" t="n">
        <v>0.9805120306192401</v>
      </c>
      <c r="M621" s="84" t="n">
        <v>0.96285586196521</v>
      </c>
      <c r="N621" s="84" t="n">
        <v>1</v>
      </c>
      <c r="O621" s="84" t="n">
        <v>0.982530117018822</v>
      </c>
      <c r="P621" s="84" t="n">
        <v>0.9108948122902671</v>
      </c>
      <c r="Q621" s="84" t="n">
        <v>0.9825365699646045</v>
      </c>
      <c r="R621" s="84" t="n">
        <v>0.9943134341601466</v>
      </c>
      <c r="S621" s="84" t="n">
        <v>0.9166596246859997</v>
      </c>
      <c r="T621" s="84" t="n">
        <v>1</v>
      </c>
      <c r="U621" s="84" t="n">
        <v>0.9920402741034254</v>
      </c>
      <c r="V621" s="84" t="n">
        <v>0.8248211904392113</v>
      </c>
      <c r="W621" s="84" t="n">
        <v>1</v>
      </c>
      <c r="X621" s="84" t="n">
        <v>0.9981701624123893</v>
      </c>
      <c r="Y621" s="84" t="n">
        <v>1</v>
      </c>
      <c r="Z621" s="84" t="n">
        <v>1</v>
      </c>
      <c r="AA621" s="84" t="n">
        <v>0.9960140061082071</v>
      </c>
      <c r="AB621" s="84" t="n">
        <v>0.9976758624021069</v>
      </c>
      <c r="AC621" s="84" t="n">
        <v>0.9871279889546197</v>
      </c>
      <c r="AD621" s="84" t="n">
        <v>0.9969236465553023</v>
      </c>
      <c r="AE621" s="84" t="n">
        <v>1</v>
      </c>
      <c r="AF621" s="84" t="n">
        <v>0.9845008127121527</v>
      </c>
      <c r="AG621" s="84" t="n">
        <v>1</v>
      </c>
      <c r="AH621" s="84" t="n">
        <v>1</v>
      </c>
      <c r="AI621" s="84" t="n">
        <v>0.9324992317341374</v>
      </c>
      <c r="AJ621" s="84" t="n">
        <v>0.9823031738604593</v>
      </c>
      <c r="AK621" s="84" t="n">
        <v>1</v>
      </c>
    </row>
    <row r="622">
      <c r="A622" s="84" t="n">
        <v>15</v>
      </c>
      <c r="B622" s="84" t="n">
        <v>0.9970525038521022</v>
      </c>
      <c r="C622" s="84" t="n">
        <v>0.9860140107686476</v>
      </c>
      <c r="D622" s="84" t="n">
        <v>0.9819013868106391</v>
      </c>
      <c r="E622" s="84" t="n">
        <v>0.9438048500308303</v>
      </c>
      <c r="F622" s="84" t="n">
        <v>0.9835388014552895</v>
      </c>
      <c r="G622" s="84" t="n">
        <v>1</v>
      </c>
      <c r="H622" s="84" t="n">
        <v>0.9552252046739158</v>
      </c>
      <c r="I622" s="84" t="n">
        <v>0.9886039240317487</v>
      </c>
      <c r="J622" s="84" t="n">
        <v>0.9964152943453511</v>
      </c>
      <c r="K622" s="84" t="n">
        <v>0.9900297142660706</v>
      </c>
      <c r="L622" s="84" t="n">
        <v>0.9755293106321191</v>
      </c>
      <c r="M622" s="84" t="n">
        <v>1</v>
      </c>
      <c r="N622" s="84" t="n">
        <v>0.9994573834470901</v>
      </c>
      <c r="O622" s="84" t="n">
        <v>1</v>
      </c>
      <c r="P622" s="84" t="n">
        <v>1</v>
      </c>
      <c r="Q622" s="84" t="n">
        <v>1</v>
      </c>
      <c r="R622" s="84" t="n">
        <v>1</v>
      </c>
      <c r="S622" s="84" t="n">
        <v>0.7946196278454057</v>
      </c>
      <c r="T622" s="84" t="n">
        <v>0.9910562958815374</v>
      </c>
      <c r="U622" s="84" t="n">
        <v>1</v>
      </c>
      <c r="V622" s="84" t="n">
        <v>0.8206752989754766</v>
      </c>
      <c r="W622" s="84" t="n">
        <v>0.9976276335354282</v>
      </c>
      <c r="X622" s="84" t="n">
        <v>1</v>
      </c>
      <c r="Y622" s="84" t="n">
        <v>0.9619505553675655</v>
      </c>
      <c r="Z622" s="84" t="n">
        <v>0.9985447887856916</v>
      </c>
      <c r="AA622" s="84" t="n">
        <v>1</v>
      </c>
      <c r="AB622" s="84" t="n">
        <v>1</v>
      </c>
      <c r="AC622" s="84" t="n">
        <v>1</v>
      </c>
      <c r="AD622" s="84" t="n">
        <v>1</v>
      </c>
      <c r="AE622" s="84" t="n">
        <v>0.9531050657153829</v>
      </c>
      <c r="AF622" s="84" t="n">
        <v>1</v>
      </c>
      <c r="AG622" s="84" t="n">
        <v>0.9673544695953487</v>
      </c>
      <c r="AH622" s="84" t="n">
        <v>0.881335988029801</v>
      </c>
      <c r="AI622" s="84" t="n">
        <v>0.933655184782977</v>
      </c>
      <c r="AJ622" s="84" t="n">
        <v>0.9679586295554524</v>
      </c>
      <c r="AK622" s="84" t="n">
        <v>0.9912181256870051</v>
      </c>
    </row>
    <row r="623">
      <c r="A623" s="84" t="n">
        <v>16</v>
      </c>
      <c r="B623" s="84" t="n">
        <v>0.9864684695326954</v>
      </c>
      <c r="C623" s="84" t="n">
        <v>0.971938528020818</v>
      </c>
      <c r="D623" s="84" t="n">
        <v>0.9734246564948795</v>
      </c>
      <c r="E623" s="84" t="n">
        <v>0.9392299668049092</v>
      </c>
      <c r="F623" s="84" t="n">
        <v>0.9752154905673013</v>
      </c>
      <c r="G623" s="84" t="n">
        <v>0.94292760170359</v>
      </c>
      <c r="H623" s="84" t="n">
        <v>0.9421505757906031</v>
      </c>
      <c r="I623" s="84" t="n">
        <v>0.9704333846500866</v>
      </c>
      <c r="J623" s="84" t="n">
        <v>0.7376657712735617</v>
      </c>
      <c r="K623" s="84" t="n">
        <v>0.9712536498271502</v>
      </c>
      <c r="L623" s="84" t="n">
        <v>0.9440558925795129</v>
      </c>
      <c r="M623" s="84" t="n">
        <v>0.7495673749696653</v>
      </c>
      <c r="N623" s="84" t="n">
        <v>0.979645280924389</v>
      </c>
      <c r="O623" s="84" t="n">
        <v>0.9797791295035347</v>
      </c>
      <c r="P623" s="84" t="n">
        <v>0.7822668682204712</v>
      </c>
      <c r="Q623" s="84" t="n">
        <v>0.8726663407972641</v>
      </c>
      <c r="R623" s="84" t="n">
        <v>0.8344760476578866</v>
      </c>
      <c r="S623" s="84" t="n">
        <v>0.7643172664652145</v>
      </c>
      <c r="T623" s="84" t="n">
        <v>0.8716578459000618</v>
      </c>
      <c r="U623" s="84" t="n">
        <v>0.8601354045930298</v>
      </c>
      <c r="V623" s="84" t="n">
        <v>0.7968693933730002</v>
      </c>
      <c r="W623" s="84" t="n">
        <v>0.9865712323347181</v>
      </c>
      <c r="X623" s="84" t="n">
        <v>0.9516877755094079</v>
      </c>
      <c r="Y623" s="84" t="n">
        <v>0.8417536712225009</v>
      </c>
      <c r="Z623" s="84" t="n">
        <v>0.9880623292283207</v>
      </c>
      <c r="AA623" s="84" t="n">
        <v>0.978387286298826</v>
      </c>
      <c r="AB623" s="84" t="n">
        <v>0.7750636002740325</v>
      </c>
      <c r="AC623" s="84" t="n">
        <v>0.9716298589225286</v>
      </c>
      <c r="AD623" s="84" t="n">
        <v>0.968751345999305</v>
      </c>
      <c r="AE623" s="84" t="n">
        <v>0.6576549698408792</v>
      </c>
      <c r="AF623" s="84" t="n">
        <v>0.9736428546497784</v>
      </c>
      <c r="AG623" s="84" t="n">
        <v>0.9527713154107628</v>
      </c>
      <c r="AH623" s="84" t="n">
        <v>0.822863419971943</v>
      </c>
      <c r="AI623" s="84" t="n">
        <v>0.920854399128606</v>
      </c>
      <c r="AJ623" s="84" t="n">
        <v>0.9309862503285362</v>
      </c>
      <c r="AK623" s="84" t="n">
        <v>0.9444192517404127</v>
      </c>
    </row>
    <row r="624">
      <c r="A624" s="84" t="n">
        <v>17</v>
      </c>
      <c r="B624" s="84" t="n">
        <v>0.938539544330858</v>
      </c>
      <c r="C624" s="84" t="n">
        <v>0.9324641436869843</v>
      </c>
      <c r="D624" s="84" t="n">
        <v>0.6726825564487589</v>
      </c>
      <c r="E624" s="84" t="n">
        <v>0.9109243945908052</v>
      </c>
      <c r="F624" s="84" t="n">
        <v>0.9431570926623828</v>
      </c>
      <c r="G624" s="84" t="n">
        <v>0.5909755894288528</v>
      </c>
      <c r="H624" s="84" t="n">
        <v>0.8115530809749247</v>
      </c>
      <c r="I624" s="84" t="n">
        <v>0.8457551751550951</v>
      </c>
      <c r="J624" s="84" t="n">
        <v>0.5256268000969024</v>
      </c>
      <c r="K624" s="84" t="n">
        <v>0.8233768340448572</v>
      </c>
      <c r="L624" s="84" t="n">
        <v>0.7989891543792366</v>
      </c>
      <c r="M624" s="84" t="n">
        <v>0.5365329063405554</v>
      </c>
      <c r="N624" s="84" t="n">
        <v>0.8451598254156472</v>
      </c>
      <c r="O624" s="84" t="n">
        <v>0.8313313641487147</v>
      </c>
      <c r="P624" s="84" t="n">
        <v>0.6476567742296767</v>
      </c>
      <c r="Q624" s="84" t="n">
        <v>0.8746253611349384</v>
      </c>
      <c r="R624" s="84" t="n">
        <v>0.8224742419185381</v>
      </c>
      <c r="S624" s="84" t="n">
        <v>0.7506359339684109</v>
      </c>
      <c r="T624" s="84" t="n">
        <v>0.8669035169628622</v>
      </c>
      <c r="U624" s="84" t="n">
        <v>0.849681942281304</v>
      </c>
      <c r="V624" s="84" t="n">
        <v>0.766998288890912</v>
      </c>
      <c r="W624" s="84" t="n">
        <v>0.8692327507684853</v>
      </c>
      <c r="X624" s="84" t="n">
        <v>0.8580359023705185</v>
      </c>
      <c r="Y624" s="84" t="n">
        <v>0.7273750183321469</v>
      </c>
      <c r="Z624" s="84" t="n">
        <v>0.8651623687388355</v>
      </c>
      <c r="AA624" s="84" t="n">
        <v>0.8298285257953917</v>
      </c>
      <c r="AB624" s="84" t="n">
        <v>0.6118104834382292</v>
      </c>
      <c r="AC624" s="84" t="n">
        <v>0.8349033583177878</v>
      </c>
      <c r="AD624" s="84" t="n">
        <v>0.7897806925051996</v>
      </c>
      <c r="AE624" s="84" t="n">
        <v>0.4462708295467629</v>
      </c>
      <c r="AF624" s="84" t="n">
        <v>0.8672864692152414</v>
      </c>
      <c r="AG624" s="84" t="n">
        <v>0.9030763171991831</v>
      </c>
      <c r="AH624" s="84" t="n">
        <v>0.5154394475815413</v>
      </c>
      <c r="AI624" s="84" t="n">
        <v>0.8767132875545304</v>
      </c>
      <c r="AJ624" s="84" t="n">
        <v>0.874839105043561</v>
      </c>
      <c r="AK624" s="84" t="n">
        <v>0.7503564263766401</v>
      </c>
    </row>
    <row r="625">
      <c r="A625" s="84" t="n">
        <v>18</v>
      </c>
      <c r="B625" s="84" t="n">
        <v>0.7668616563437399</v>
      </c>
      <c r="C625" s="84" t="n">
        <v>0.7806449750164854</v>
      </c>
      <c r="D625" s="84" t="n">
        <v>0.4896684260357723</v>
      </c>
      <c r="E625" s="84" t="n">
        <v>0.7388172453987213</v>
      </c>
      <c r="F625" s="84" t="n">
        <v>0.7807198568276899</v>
      </c>
      <c r="G625" s="84" t="n">
        <v>0.3908537823242932</v>
      </c>
      <c r="H625" s="84" t="n">
        <v>0.6620906639029469</v>
      </c>
      <c r="I625" s="84" t="n">
        <v>0.7213939631689879</v>
      </c>
      <c r="J625" s="84" t="n">
        <v>0.4237634794973208</v>
      </c>
      <c r="K625" s="84" t="n">
        <v>0.7330147411120399</v>
      </c>
      <c r="L625" s="84" t="n">
        <v>0.7041407119130133</v>
      </c>
      <c r="M625" s="84" t="n">
        <v>0.4757159197695086</v>
      </c>
      <c r="N625" s="84" t="n">
        <v>0.7691469314801052</v>
      </c>
      <c r="O625" s="84" t="n">
        <v>0.7505965166377715</v>
      </c>
      <c r="P625" s="84" t="n">
        <v>0.586540130120063</v>
      </c>
      <c r="Q625" s="84" t="n">
        <v>0.8424110785453037</v>
      </c>
      <c r="R625" s="84" t="n">
        <v>0.7714379396825476</v>
      </c>
      <c r="S625" s="84" t="n">
        <v>0.7331846986785336</v>
      </c>
      <c r="T625" s="84" t="n">
        <v>0.8191762404255425</v>
      </c>
      <c r="U625" s="84" t="n">
        <v>0.8059517951102183</v>
      </c>
      <c r="V625" s="84" t="n">
        <v>0.7535356896117735</v>
      </c>
      <c r="W625" s="84" t="n">
        <v>0.7865014513134614</v>
      </c>
      <c r="X625" s="84" t="n">
        <v>0.782904698126211</v>
      </c>
      <c r="Y625" s="84" t="n">
        <v>0.6934772914187626</v>
      </c>
      <c r="Z625" s="84" t="n">
        <v>0.7722131870516808</v>
      </c>
      <c r="AA625" s="84" t="n">
        <v>0.7279534057165347</v>
      </c>
      <c r="AB625" s="84" t="n">
        <v>0.5707910134615325</v>
      </c>
      <c r="AC625" s="84" t="n">
        <v>0.7108830729692084</v>
      </c>
      <c r="AD625" s="84" t="n">
        <v>0.6701438617228818</v>
      </c>
      <c r="AE625" s="84" t="n">
        <v>0.353093143497336</v>
      </c>
      <c r="AF625" s="84" t="n">
        <v>0.731007078261154</v>
      </c>
      <c r="AG625" s="84" t="n">
        <v>0.7431173421229702</v>
      </c>
      <c r="AH625" s="84" t="n">
        <v>0.3501286768088718</v>
      </c>
      <c r="AI625" s="84" t="n">
        <v>0.7319851224358784</v>
      </c>
      <c r="AJ625" s="84" t="n">
        <v>0.7323269202020384</v>
      </c>
      <c r="AK625" s="84" t="n">
        <v>0.6509833014696013</v>
      </c>
    </row>
    <row r="626">
      <c r="A626" s="84" t="n">
        <v>19</v>
      </c>
      <c r="B626" s="84" t="n">
        <v>0.6764331626576323</v>
      </c>
      <c r="C626" s="84" t="n">
        <v>0.6891769594351</v>
      </c>
      <c r="D626" s="84" t="n">
        <v>0.4727350177680202</v>
      </c>
      <c r="E626" s="84" t="n">
        <v>0.6375431831811541</v>
      </c>
      <c r="F626" s="84" t="n">
        <v>0.6839357807190348</v>
      </c>
      <c r="G626" s="84" t="n">
        <v>0.338433560635363</v>
      </c>
      <c r="H626" s="84" t="n">
        <v>0.542905717163695</v>
      </c>
      <c r="I626" s="84" t="n">
        <v>0.6436916952396505</v>
      </c>
      <c r="J626" s="84" t="n">
        <v>0.3078907532111742</v>
      </c>
      <c r="K626" s="84" t="n">
        <v>0.609427672726257</v>
      </c>
      <c r="L626" s="84" t="n">
        <v>0.6350370078403678</v>
      </c>
      <c r="M626" s="84" t="n">
        <v>0.3627926597764184</v>
      </c>
      <c r="N626" s="84" t="n">
        <v>0.6862220807675812</v>
      </c>
      <c r="O626" s="84" t="n">
        <v>0.6767350971235478</v>
      </c>
      <c r="P626" s="84" t="n">
        <v>0.5143401972540194</v>
      </c>
      <c r="Q626" s="84" t="n">
        <v>0.6074712851363612</v>
      </c>
      <c r="R626" s="84" t="n">
        <v>0.4902156310157036</v>
      </c>
      <c r="S626" s="84" t="n">
        <v>0.6925963317086766</v>
      </c>
      <c r="T626" s="84" t="n">
        <v>0.5578570482591211</v>
      </c>
      <c r="U626" s="84" t="n">
        <v>0.522328140038165</v>
      </c>
      <c r="V626" s="84" t="n">
        <v>0.721593647741818</v>
      </c>
      <c r="W626" s="84" t="n">
        <v>0.7020764560277593</v>
      </c>
      <c r="X626" s="84" t="n">
        <v>0.6424868340636904</v>
      </c>
      <c r="Y626" s="84" t="n">
        <v>0.6260247016497563</v>
      </c>
      <c r="Z626" s="84" t="n">
        <v>0.6528309144736476</v>
      </c>
      <c r="AA626" s="84" t="n">
        <v>0.6211961674399614</v>
      </c>
      <c r="AB626" s="84" t="n">
        <v>0.3292758289927778</v>
      </c>
      <c r="AC626" s="84" t="n">
        <v>0.6276244556341617</v>
      </c>
      <c r="AD626" s="84" t="n">
        <v>0.586734515788646</v>
      </c>
      <c r="AE626" s="84" t="n">
        <v>0.3042570500341595</v>
      </c>
      <c r="AF626" s="84" t="n">
        <v>0.6544345277411198</v>
      </c>
      <c r="AG626" s="84" t="n">
        <v>0.6588779761974468</v>
      </c>
      <c r="AH626" s="84" t="n">
        <v>0.3336077211747669</v>
      </c>
      <c r="AI626" s="84" t="n">
        <v>0.645933330927376</v>
      </c>
      <c r="AJ626" s="84" t="n">
        <v>0.6381170878134316</v>
      </c>
      <c r="AK626" s="84" t="n">
        <v>0.6042161703300889</v>
      </c>
    </row>
    <row r="627">
      <c r="A627" s="84" t="n">
        <v>20</v>
      </c>
      <c r="B627" s="84" t="n">
        <v>0.6284916217135273</v>
      </c>
      <c r="C627" s="84" t="n">
        <v>0.6371149635482617</v>
      </c>
      <c r="D627" s="84" t="n">
        <v>0.4420830829046011</v>
      </c>
      <c r="E627" s="84" t="n">
        <v>0.5894567576927301</v>
      </c>
      <c r="F627" s="84" t="n">
        <v>0.6349236709378863</v>
      </c>
      <c r="G627" s="84" t="n">
        <v>0.3244556611454569</v>
      </c>
      <c r="H627" s="84" t="n">
        <v>0.4983759391155534</v>
      </c>
      <c r="I627" s="84" t="n">
        <v>0.5944578838072176</v>
      </c>
      <c r="J627" s="84" t="n">
        <v>0.2964423398600042</v>
      </c>
      <c r="K627" s="84" t="n">
        <v>0.5580002922010258</v>
      </c>
      <c r="L627" s="84" t="n">
        <v>0.5876573357815621</v>
      </c>
      <c r="M627" s="84" t="n">
        <v>0.3215532315899055</v>
      </c>
      <c r="N627" s="84" t="n">
        <v>0.5885926319813849</v>
      </c>
      <c r="O627" s="84" t="n">
        <v>0.5628500127347419</v>
      </c>
      <c r="P627" s="84" t="n">
        <v>0.2823591692710105</v>
      </c>
      <c r="Q627" s="84" t="n">
        <v>0.3304718956660004</v>
      </c>
      <c r="R627" s="84" t="n">
        <v>0.2586510075238161</v>
      </c>
      <c r="S627" s="84" t="n">
        <v>0.5388612134258207</v>
      </c>
      <c r="T627" s="84" t="n">
        <v>0.3790336776142522</v>
      </c>
      <c r="U627" s="84" t="n">
        <v>0.3197057849464897</v>
      </c>
      <c r="V627" s="84" t="n">
        <v>0.5334757472378574</v>
      </c>
      <c r="W627" s="84" t="n">
        <v>0.6046955347990486</v>
      </c>
      <c r="X627" s="84" t="n">
        <v>0.4794040544582135</v>
      </c>
      <c r="Y627" s="84" t="n">
        <v>0.358699048770109</v>
      </c>
      <c r="Z627" s="84" t="n">
        <v>0.5617070072732736</v>
      </c>
      <c r="AA627" s="84" t="n">
        <v>0.5511792709041142</v>
      </c>
      <c r="AB627" s="84" t="n">
        <v>0.3209884592659609</v>
      </c>
      <c r="AC627" s="84" t="n">
        <v>0.5344076612759658</v>
      </c>
      <c r="AD627" s="84" t="n">
        <v>0.5279849308668414</v>
      </c>
      <c r="AE627" s="84" t="n">
        <v>0.346952324569529</v>
      </c>
      <c r="AF627" s="84" t="n">
        <v>0.6666024567367189</v>
      </c>
      <c r="AG627" s="84" t="n">
        <v>0.6231528997336941</v>
      </c>
      <c r="AH627" s="84" t="n">
        <v>0.3018709806192058</v>
      </c>
      <c r="AI627" s="84" t="n">
        <v>0.6004366812227074</v>
      </c>
      <c r="AJ627" s="84" t="n">
        <v>0.5859446213726789</v>
      </c>
      <c r="AK627" s="84" t="n">
        <v>0.5618594754999945</v>
      </c>
    </row>
    <row r="628">
      <c r="A628" s="84" t="n">
        <v>21</v>
      </c>
      <c r="B628" s="84" t="n">
        <v>0.5830887121792949</v>
      </c>
      <c r="C628" s="84" t="n">
        <v>0.5903589707736742</v>
      </c>
      <c r="D628" s="84" t="n">
        <v>0.4498991691275975</v>
      </c>
      <c r="E628" s="84" t="n">
        <v>0.5459753063999798</v>
      </c>
      <c r="F628" s="84" t="n">
        <v>0.5896745566535109</v>
      </c>
      <c r="G628" s="84" t="n">
        <v>0.3373214831404009</v>
      </c>
      <c r="H628" s="84" t="n">
        <v>0.2069274176211545</v>
      </c>
      <c r="I628" s="84" t="n">
        <v>0.3241681415640706</v>
      </c>
      <c r="J628" s="84" t="n">
        <v>0.2872622462133075</v>
      </c>
      <c r="K628" s="84" t="n">
        <v>0.2344956202074198</v>
      </c>
      <c r="L628" s="84" t="n">
        <v>0.2745696583221729</v>
      </c>
      <c r="M628" s="84" t="n">
        <v>0.3237887444159429</v>
      </c>
      <c r="N628" s="84" t="n">
        <v>0.311085019630066</v>
      </c>
      <c r="O628" s="84" t="n">
        <v>0.2798510555922096</v>
      </c>
      <c r="P628" s="84" t="n">
        <v>0.2455634450072945</v>
      </c>
      <c r="Q628" s="84" t="n">
        <v>0.2632854863220439</v>
      </c>
      <c r="R628" s="84" t="n">
        <v>0.2500527384010776</v>
      </c>
      <c r="S628" s="84" t="n">
        <v>0.3362963688558431</v>
      </c>
      <c r="T628" s="84" t="n">
        <v>0.2060061122296562</v>
      </c>
      <c r="U628" s="84" t="n">
        <v>0.2336713038899206</v>
      </c>
      <c r="V628" s="84" t="n">
        <v>0.3491532821696541</v>
      </c>
      <c r="W628" s="84" t="n">
        <v>0.3235746583193002</v>
      </c>
      <c r="X628" s="84" t="n">
        <v>0.2841670676046448</v>
      </c>
      <c r="Y628" s="84" t="n">
        <v>0.3980161193415914</v>
      </c>
      <c r="Z628" s="84" t="n">
        <v>0.3084640843855558</v>
      </c>
      <c r="AA628" s="84" t="n">
        <v>0.283078027321166</v>
      </c>
      <c r="AB628" s="84" t="n">
        <v>0.2895306250994962</v>
      </c>
      <c r="AC628" s="84" t="n">
        <v>0.2770692195621769</v>
      </c>
      <c r="AD628" s="84" t="n">
        <v>0.238573050403566</v>
      </c>
      <c r="AE628" s="84" t="n">
        <v>0.232016298373377</v>
      </c>
      <c r="AF628" s="84" t="n">
        <v>0.5247306165169443</v>
      </c>
      <c r="AG628" s="84" t="n">
        <v>0.5606766352000605</v>
      </c>
      <c r="AH628" s="84" t="n">
        <v>0.2828819499986552</v>
      </c>
      <c r="AI628" s="84" t="n">
        <v>0.5579677098678145</v>
      </c>
      <c r="AJ628" s="84" t="n">
        <v>0.5442567044287467</v>
      </c>
      <c r="AK628" s="84" t="n">
        <v>0.5321781370055829</v>
      </c>
    </row>
    <row r="629">
      <c r="A629" s="84" t="n">
        <v>22</v>
      </c>
      <c r="B629" s="84" t="n">
        <v>0.2515733837657187</v>
      </c>
      <c r="C629" s="84" t="n">
        <v>0.2922329473091158</v>
      </c>
      <c r="D629" s="84" t="n">
        <v>0.4406490679173561</v>
      </c>
      <c r="E629" s="84" t="n">
        <v>0.2315225608365501</v>
      </c>
      <c r="F629" s="84" t="n">
        <v>0.2550077288604501</v>
      </c>
      <c r="G629" s="84" t="n">
        <v>0.3379424856769804</v>
      </c>
      <c r="H629" s="84" t="n">
        <v>0.1149487763686937</v>
      </c>
      <c r="I629" s="84" t="n">
        <v>0.1650877851793884</v>
      </c>
      <c r="J629" s="84" t="n">
        <v>0.3145833431246926</v>
      </c>
      <c r="K629" s="84" t="n">
        <v>0.1315409521886072</v>
      </c>
      <c r="L629" s="84" t="n">
        <v>0.1689429924483413</v>
      </c>
      <c r="M629" s="84" t="n">
        <v>0.3534642888733152</v>
      </c>
      <c r="N629" s="84" t="n">
        <v>0.09404965446038181</v>
      </c>
      <c r="O629" s="84" t="n">
        <v>0.1249109463708652</v>
      </c>
      <c r="P629" s="84" t="n">
        <v>0.2496491094983479</v>
      </c>
      <c r="Q629" s="84" t="n">
        <v>0.3349571012585279</v>
      </c>
      <c r="R629" s="84" t="n">
        <v>0.2375814286788782</v>
      </c>
      <c r="S629" s="84" t="n">
        <v>0.2939599810849525</v>
      </c>
      <c r="T629" s="84" t="n">
        <v>0.3301014737413853</v>
      </c>
      <c r="U629" s="84" t="n">
        <v>0.2780184447647628</v>
      </c>
      <c r="V629" s="84" t="n">
        <v>0.3571361148451432</v>
      </c>
      <c r="W629" s="84" t="n">
        <v>0.1573119622680463</v>
      </c>
      <c r="X629" s="84" t="n">
        <v>0.149917103363978</v>
      </c>
      <c r="Y629" s="84" t="n">
        <v>0.2609437003273518</v>
      </c>
      <c r="Z629" s="84" t="n">
        <v>0.08427634544432634</v>
      </c>
      <c r="AA629" s="84" t="n">
        <v>0.09863254821719512</v>
      </c>
      <c r="AB629" s="84" t="n">
        <v>0.2668358390726864</v>
      </c>
      <c r="AC629" s="84" t="n">
        <v>0.08714528782113044</v>
      </c>
      <c r="AD629" s="84" t="n">
        <v>0.1185597020420201</v>
      </c>
      <c r="AE629" s="84" t="n">
        <v>0.2546483500877511</v>
      </c>
      <c r="AF629" s="84" t="n">
        <v>0.2995494848699463</v>
      </c>
      <c r="AG629" s="84" t="n">
        <v>0.2608501404135818</v>
      </c>
      <c r="AH629" s="84" t="n">
        <v>0.2851571513304389</v>
      </c>
      <c r="AI629" s="84" t="n">
        <v>0.2408516213417148</v>
      </c>
      <c r="AJ629" s="84" t="n">
        <v>0.311089487548552</v>
      </c>
      <c r="AK629" s="84" t="n">
        <v>0.519431132619634</v>
      </c>
    </row>
    <row r="630">
      <c r="A630" s="84" t="n">
        <v>23</v>
      </c>
      <c r="B630" s="84" t="n">
        <v>0.1404327084909106</v>
      </c>
      <c r="C630" s="84" t="n">
        <v>0.1931110789322858</v>
      </c>
      <c r="D630" s="84" t="n">
        <v>0.4379587994378835</v>
      </c>
      <c r="E630" s="84" t="n">
        <v>0.1299644820974568</v>
      </c>
      <c r="F630" s="84" t="n">
        <v>0.151743704538768</v>
      </c>
      <c r="G630" s="84" t="n">
        <v>0.3430870194228907</v>
      </c>
      <c r="H630" s="84" t="n">
        <v>0.1097391082309846</v>
      </c>
      <c r="I630" s="84" t="n">
        <v>0.1414526868798892</v>
      </c>
      <c r="J630" s="84" t="n">
        <v>0.2797185557438819</v>
      </c>
      <c r="K630" s="84" t="n">
        <v>0.1262732767122228</v>
      </c>
      <c r="L630" s="84" t="n">
        <v>0.1671505095765908</v>
      </c>
      <c r="M630" s="84" t="n">
        <v>0.3774024958816516</v>
      </c>
      <c r="N630" s="84" t="n">
        <v>0.1861093267556925</v>
      </c>
      <c r="O630" s="84" t="n">
        <v>0.1525756213300135</v>
      </c>
      <c r="P630" s="84" t="n">
        <v>0.1747224701128547</v>
      </c>
      <c r="Q630" s="84" t="n">
        <v>0.1619535426885747</v>
      </c>
      <c r="R630" s="84" t="n">
        <v>0.1791934080230534</v>
      </c>
      <c r="S630" s="84" t="n">
        <v>0.3469169403841438</v>
      </c>
      <c r="T630" s="84" t="n">
        <v>0.1631622490188749</v>
      </c>
      <c r="U630" s="84" t="n">
        <v>0.1658935481999538</v>
      </c>
      <c r="V630" s="84" t="n">
        <v>0.3258230193711473</v>
      </c>
      <c r="W630" s="84" t="n">
        <v>0.1761842143657912</v>
      </c>
      <c r="X630" s="84" t="n">
        <v>0.18610795417604</v>
      </c>
      <c r="Y630" s="84" t="n">
        <v>0.2930872679909635</v>
      </c>
      <c r="Z630" s="84" t="n">
        <v>0.1744771812864846</v>
      </c>
      <c r="AA630" s="84" t="n">
        <v>0.1710246328511832</v>
      </c>
      <c r="AB630" s="84" t="n">
        <v>0.2193408129936592</v>
      </c>
      <c r="AC630" s="84" t="n">
        <v>0.1594635409305208</v>
      </c>
      <c r="AD630" s="84" t="n">
        <v>0.1398089395560531</v>
      </c>
      <c r="AE630" s="84" t="n">
        <v>0.2067055463444084</v>
      </c>
      <c r="AF630" s="84" t="n">
        <v>0.1070553311398868</v>
      </c>
      <c r="AG630" s="84" t="n">
        <v>0.1378285699563451</v>
      </c>
      <c r="AH630" s="84" t="n">
        <v>0.2747465746346725</v>
      </c>
      <c r="AI630" s="84" t="n">
        <v>0.1478493477122081</v>
      </c>
      <c r="AJ630" s="84" t="n">
        <v>0.23082267041643</v>
      </c>
      <c r="AK630" s="84" t="n">
        <v>0.5361305699557051</v>
      </c>
    </row>
    <row r="631">
      <c r="A631" s="84" t="n">
        <v>24</v>
      </c>
      <c r="B631" s="84" t="n">
        <v>0.1355498427906481</v>
      </c>
      <c r="C631" s="84" t="n">
        <v>0.1930024477417047</v>
      </c>
      <c r="D631" s="84" t="n">
        <v>0.4345482717301234</v>
      </c>
      <c r="E631" s="84" t="n">
        <v>0.1247872515647305</v>
      </c>
      <c r="F631" s="84" t="n">
        <v>0.1574959350751974</v>
      </c>
      <c r="G631" s="84" t="n">
        <v>0.341083399401222</v>
      </c>
      <c r="H631" s="84" t="n">
        <v>0.1367365388352386</v>
      </c>
      <c r="I631" s="84" t="n">
        <v>0.1404652132491298</v>
      </c>
      <c r="J631" s="84" t="n">
        <v>0.312320150532002</v>
      </c>
      <c r="K631" s="84" t="n">
        <v>0.08855248768351191</v>
      </c>
      <c r="L631" s="84" t="n">
        <v>0.1481502867351201</v>
      </c>
      <c r="M631" s="84" t="n">
        <v>0.4346352530620175</v>
      </c>
      <c r="N631" s="84" t="n">
        <v>0.06298582715062266</v>
      </c>
      <c r="O631" s="84" t="n">
        <v>0.103226226253164</v>
      </c>
      <c r="P631" s="84" t="n">
        <v>0.223401099994107</v>
      </c>
      <c r="Q631" s="84" t="n">
        <v>0.2423277726319153</v>
      </c>
      <c r="R631" s="84" t="n">
        <v>0.1585701223883475</v>
      </c>
      <c r="S631" s="84" t="n">
        <v>0.3800213777287387</v>
      </c>
      <c r="T631" s="84" t="n">
        <v>0.2624017407951934</v>
      </c>
      <c r="U631" s="84" t="n">
        <v>0.1855463359228813</v>
      </c>
      <c r="V631" s="84" t="n">
        <v>0.4090042764338236</v>
      </c>
      <c r="W631" s="84" t="n">
        <v>0.1604731303847714</v>
      </c>
      <c r="X631" s="84" t="n">
        <v>0.1027285671560277</v>
      </c>
      <c r="Y631" s="84" t="n">
        <v>0.1637784664938154</v>
      </c>
      <c r="Z631" s="84" t="n">
        <v>0.09630653203412373</v>
      </c>
      <c r="AA631" s="84" t="n">
        <v>0.09375095257479547</v>
      </c>
      <c r="AB631" s="84" t="n">
        <v>0.1902354334491635</v>
      </c>
      <c r="AC631" s="84" t="n">
        <v>0.06743860610696742</v>
      </c>
      <c r="AD631" s="84" t="n">
        <v>0.1270453426744642</v>
      </c>
      <c r="AE631" s="84" t="n">
        <v>0.254944944482789</v>
      </c>
      <c r="AF631" s="84" t="n">
        <v>0.1390968225362716</v>
      </c>
      <c r="AG631" s="84" t="n">
        <v>0.1416698258189008</v>
      </c>
      <c r="AH631" s="84" t="n">
        <v>0.2868544394914648</v>
      </c>
      <c r="AI631" s="84" t="n">
        <v>0.1523566897091745</v>
      </c>
      <c r="AJ631" s="84" t="n">
        <v>0.2362738050328212</v>
      </c>
      <c r="AK631" s="84" t="n">
        <v>0.5321482080731935</v>
      </c>
    </row>
    <row r="633">
      <c r="A633" s="130" t="n"/>
      <c r="B633" s="123" t="n"/>
    </row>
    <row r="634">
      <c r="B634" s="123" t="n"/>
    </row>
    <row r="641">
      <c r="A641" s="125" t="inlineStr">
        <is>
          <t>PVVAC-P-240to760-E10-rDXGF-ESe1985-CZ01</t>
        </is>
      </c>
      <c r="B641" s="83" t="n"/>
      <c r="C641" s="83" t="n"/>
      <c r="D641" s="83" t="n">
        <v>2015</v>
      </c>
      <c r="E641" s="83" t="n"/>
      <c r="F641" s="84" t="inlineStr">
        <is>
          <t>Source Annual kWh:</t>
        </is>
      </c>
      <c r="G641" s="162" t="n">
        <v>798444.572000003</v>
      </c>
      <c r="H641" s="83" t="inlineStr">
        <is>
          <t>DEER</t>
        </is>
      </c>
      <c r="I641" s="83" t="n"/>
      <c r="J641" s="83" t="n"/>
      <c r="K641" s="83" t="inlineStr">
        <is>
          <t>PDAF</t>
        </is>
      </c>
      <c r="L641" s="83" t="inlineStr">
        <is>
          <t>Monthly</t>
        </is>
      </c>
      <c r="M641" s="83" t="n"/>
      <c r="N641" s="83" t="n"/>
      <c r="O641" s="83" t="n"/>
      <c r="P641" s="83" t="n"/>
      <c r="Q641" s="83" t="n"/>
      <c r="R641" s="83" t="n"/>
      <c r="S641" s="83" t="n"/>
      <c r="T641" s="105" t="n"/>
      <c r="U641" s="83" t="n"/>
      <c r="V641" s="83" t="n"/>
      <c r="W641" s="83" t="n"/>
      <c r="X641" s="83" t="n"/>
      <c r="Y641" s="83" t="n"/>
      <c r="Z641" s="83" t="n"/>
      <c r="AA641" s="83" t="n"/>
      <c r="AB641" s="83" t="n"/>
      <c r="AC641" s="83" t="n"/>
      <c r="AD641" s="83" t="n"/>
      <c r="AE641" s="83" t="n"/>
      <c r="AF641" s="83" t="n"/>
      <c r="AG641" s="83" t="n"/>
      <c r="AH641" s="83" t="n"/>
      <c r="AI641" s="83" t="n"/>
      <c r="AJ641" s="83" t="n"/>
      <c r="AK641" s="83" t="n"/>
    </row>
    <row r="642">
      <c r="A642" s="106" t="n">
        <v>17</v>
      </c>
      <c r="B642" s="84" t="inlineStr">
        <is>
          <t>PVVAC-P-240to760-E10-20-MM</t>
        </is>
      </c>
      <c r="C642" s="83" t="n"/>
      <c r="D642" s="83" t="n"/>
      <c r="E642" s="83" t="n"/>
      <c r="F642" s="83" t="inlineStr">
        <is>
          <t>Source Sample Size:</t>
        </is>
      </c>
      <c r="G642" s="83" t="n">
        <v>0</v>
      </c>
      <c r="H642" s="83" t="inlineStr">
        <is>
          <t>DEER</t>
        </is>
      </c>
      <c r="I642" s="83" t="n"/>
      <c r="J642" s="83" t="n"/>
      <c r="K642" s="83" t="inlineStr">
        <is>
          <t>WKWE</t>
        </is>
      </c>
      <c r="L642" s="83" t="inlineStr">
        <is>
          <t>Monthly</t>
        </is>
      </c>
      <c r="M642" s="83" t="n"/>
      <c r="N642" s="83" t="inlineStr">
        <is>
          <t>Weekend Peak3</t>
        </is>
      </c>
      <c r="O642" s="83" t="n"/>
      <c r="P642" s="83" t="n"/>
      <c r="Q642" s="83" t="n"/>
      <c r="R642" s="83" t="n"/>
      <c r="S642" s="83" t="n"/>
      <c r="T642" s="83" t="n"/>
      <c r="U642" s="83" t="n"/>
      <c r="V642" s="83" t="n"/>
      <c r="W642" s="83" t="n"/>
      <c r="X642" s="83" t="n"/>
      <c r="Y642" s="83" t="n"/>
      <c r="Z642" s="83" t="n"/>
      <c r="AA642" s="83" t="n"/>
      <c r="AB642" s="83" t="n"/>
      <c r="AC642" s="83" t="n"/>
      <c r="AD642" s="83" t="n"/>
      <c r="AE642" s="83" t="n"/>
      <c r="AF642" s="83" t="n"/>
      <c r="AG642" s="83" t="n"/>
      <c r="AH642" s="83" t="n"/>
      <c r="AI642" s="83" t="n"/>
      <c r="AJ642" s="83" t="n"/>
      <c r="AK642" s="83" t="n"/>
    </row>
    <row r="643">
      <c r="A643" s="84" t="n"/>
      <c r="B643" s="84" t="n">
        <v>1</v>
      </c>
      <c r="C643" s="84" t="inlineStr">
        <is>
          <t>JANUARY</t>
        </is>
      </c>
      <c r="D643" s="84" t="inlineStr">
        <is>
          <t>JAN</t>
        </is>
      </c>
      <c r="E643" s="84" t="n">
        <v>2</v>
      </c>
      <c r="F643" s="84" t="inlineStr">
        <is>
          <t>FEBRUARY</t>
        </is>
      </c>
      <c r="G643" s="84" t="inlineStr">
        <is>
          <t>FEB</t>
        </is>
      </c>
      <c r="H643" s="84" t="n">
        <v>3</v>
      </c>
      <c r="I643" s="84" t="inlineStr">
        <is>
          <t>MARCH</t>
        </is>
      </c>
      <c r="J643" s="84" t="inlineStr">
        <is>
          <t>MAR</t>
        </is>
      </c>
      <c r="K643" s="84" t="n">
        <v>4</v>
      </c>
      <c r="L643" s="84" t="inlineStr">
        <is>
          <t>APRIL</t>
        </is>
      </c>
      <c r="M643" s="84" t="inlineStr">
        <is>
          <t>APR</t>
        </is>
      </c>
      <c r="N643" s="84" t="n">
        <v>5</v>
      </c>
      <c r="O643" s="84" t="inlineStr">
        <is>
          <t>MAY</t>
        </is>
      </c>
      <c r="P643" s="84" t="inlineStr">
        <is>
          <t>MAY</t>
        </is>
      </c>
      <c r="Q643" s="84" t="n">
        <v>6</v>
      </c>
      <c r="R643" s="84" t="inlineStr">
        <is>
          <t>JUNE</t>
        </is>
      </c>
      <c r="S643" s="84" t="inlineStr">
        <is>
          <t>JUN</t>
        </is>
      </c>
      <c r="T643" s="84" t="n">
        <v>7</v>
      </c>
      <c r="U643" s="84" t="inlineStr">
        <is>
          <t>JULY</t>
        </is>
      </c>
      <c r="V643" s="84" t="inlineStr">
        <is>
          <t>JUL</t>
        </is>
      </c>
      <c r="W643" s="84" t="n">
        <v>8</v>
      </c>
      <c r="X643" s="84" t="inlineStr">
        <is>
          <t>AUGUST</t>
        </is>
      </c>
      <c r="Y643" s="84" t="inlineStr">
        <is>
          <t>AUG</t>
        </is>
      </c>
      <c r="Z643" s="84" t="n">
        <v>9</v>
      </c>
      <c r="AA643" s="84" t="inlineStr">
        <is>
          <t>SEPTEMBER</t>
        </is>
      </c>
      <c r="AB643" s="84" t="inlineStr">
        <is>
          <t>SEP</t>
        </is>
      </c>
      <c r="AC643" s="84" t="n">
        <v>10</v>
      </c>
      <c r="AD643" s="84" t="inlineStr">
        <is>
          <t>OCTOBER</t>
        </is>
      </c>
      <c r="AE643" s="84" t="inlineStr">
        <is>
          <t>OCT</t>
        </is>
      </c>
      <c r="AF643" s="84" t="n">
        <v>11</v>
      </c>
      <c r="AG643" s="84" t="inlineStr">
        <is>
          <t>NOVEMBER</t>
        </is>
      </c>
      <c r="AH643" s="84" t="inlineStr">
        <is>
          <t>NOV</t>
        </is>
      </c>
      <c r="AI643" s="84" t="n">
        <v>12</v>
      </c>
      <c r="AJ643" s="84" t="inlineStr">
        <is>
          <t>DECEMBER</t>
        </is>
      </c>
      <c r="AK643" s="84" t="inlineStr">
        <is>
          <t>DEC</t>
        </is>
      </c>
    </row>
    <row r="644">
      <c r="A644" s="83" t="n"/>
      <c r="B644" s="84" t="n">
        <v>31</v>
      </c>
      <c r="C644" s="83" t="n"/>
      <c r="D644" s="83" t="n"/>
      <c r="E644" s="84" t="n">
        <v>28</v>
      </c>
      <c r="F644" s="83" t="n"/>
      <c r="G644" s="83" t="n"/>
      <c r="H644" s="84" t="n">
        <v>31</v>
      </c>
      <c r="I644" s="83" t="n"/>
      <c r="J644" s="83" t="n"/>
      <c r="K644" s="84" t="n">
        <v>30</v>
      </c>
      <c r="L644" s="83" t="n"/>
      <c r="M644" s="83" t="n"/>
      <c r="N644" s="84" t="n">
        <v>31</v>
      </c>
      <c r="O644" s="83" t="n"/>
      <c r="P644" s="83" t="n"/>
      <c r="Q644" s="84" t="n">
        <v>30</v>
      </c>
      <c r="R644" s="83" t="n"/>
      <c r="S644" s="83" t="n"/>
      <c r="T644" s="84" t="n">
        <v>31</v>
      </c>
      <c r="U644" s="83" t="n"/>
      <c r="V644" s="83" t="n"/>
      <c r="W644" s="84" t="n">
        <v>31</v>
      </c>
      <c r="X644" s="83" t="n"/>
      <c r="Y644" s="83" t="n"/>
      <c r="Z644" s="84" t="n">
        <v>30</v>
      </c>
      <c r="AA644" s="83" t="n"/>
      <c r="AB644" s="83" t="n"/>
      <c r="AC644" s="84" t="n">
        <v>31</v>
      </c>
      <c r="AD644" s="83" t="n"/>
      <c r="AE644" s="83" t="n"/>
      <c r="AF644" s="84" t="n">
        <v>30</v>
      </c>
      <c r="AG644" s="83" t="n"/>
      <c r="AH644" s="83" t="n"/>
      <c r="AI644" s="84" t="n">
        <v>31</v>
      </c>
      <c r="AJ644" s="83" t="n"/>
      <c r="AK644" s="83" t="n"/>
    </row>
    <row r="645">
      <c r="A645" s="84" t="inlineStr">
        <is>
          <t>RATIOS</t>
        </is>
      </c>
      <c r="B645" s="84" t="inlineStr">
        <is>
          <t>E.BKDWN</t>
        </is>
      </c>
      <c r="C645" s="84" t="inlineStr">
        <is>
          <t>PEAK/AVG</t>
        </is>
      </c>
      <c r="D645" s="84" t="inlineStr">
        <is>
          <t>END/AVG</t>
        </is>
      </c>
      <c r="E645" s="84" t="inlineStr">
        <is>
          <t>E.BKDWN</t>
        </is>
      </c>
      <c r="F645" s="84" t="inlineStr">
        <is>
          <t>PEAK/AVG</t>
        </is>
      </c>
      <c r="G645" s="84" t="inlineStr">
        <is>
          <t>END/AVG</t>
        </is>
      </c>
      <c r="H645" s="84" t="inlineStr">
        <is>
          <t>E.BKDWN</t>
        </is>
      </c>
      <c r="I645" s="84" t="inlineStr">
        <is>
          <t>PEAK/AVG</t>
        </is>
      </c>
      <c r="J645" s="84" t="inlineStr">
        <is>
          <t>END/AVG</t>
        </is>
      </c>
      <c r="K645" s="84" t="inlineStr">
        <is>
          <t>E.BKDWN</t>
        </is>
      </c>
      <c r="L645" s="84" t="inlineStr">
        <is>
          <t>PEAK/AVG</t>
        </is>
      </c>
      <c r="M645" s="84" t="inlineStr">
        <is>
          <t>END/AVG</t>
        </is>
      </c>
      <c r="N645" s="84" t="inlineStr">
        <is>
          <t>E.BKDWN</t>
        </is>
      </c>
      <c r="O645" s="84" t="inlineStr">
        <is>
          <t>PEAK/AVG</t>
        </is>
      </c>
      <c r="P645" s="84" t="inlineStr">
        <is>
          <t>END/AVG</t>
        </is>
      </c>
      <c r="Q645" s="84" t="inlineStr">
        <is>
          <t>E.BKDWN</t>
        </is>
      </c>
      <c r="R645" s="84" t="inlineStr">
        <is>
          <t>PEAK/AVG</t>
        </is>
      </c>
      <c r="S645" s="84" t="inlineStr">
        <is>
          <t>END/AVG</t>
        </is>
      </c>
      <c r="T645" s="84" t="inlineStr">
        <is>
          <t>E.BKDWN</t>
        </is>
      </c>
      <c r="U645" s="84" t="inlineStr">
        <is>
          <t>PEAK/AVG</t>
        </is>
      </c>
      <c r="V645" s="84" t="inlineStr">
        <is>
          <t>END/AVG</t>
        </is>
      </c>
      <c r="W645" s="84" t="inlineStr">
        <is>
          <t>E.BKDWN</t>
        </is>
      </c>
      <c r="X645" s="84" t="inlineStr">
        <is>
          <t>PEAK/AVG</t>
        </is>
      </c>
      <c r="Y645" s="84" t="inlineStr">
        <is>
          <t>END/AVG</t>
        </is>
      </c>
      <c r="Z645" s="84" t="inlineStr">
        <is>
          <t>E.BKDWN</t>
        </is>
      </c>
      <c r="AA645" s="84" t="inlineStr">
        <is>
          <t>PEAK/AVG</t>
        </is>
      </c>
      <c r="AB645" s="84" t="inlineStr">
        <is>
          <t>END/AVG</t>
        </is>
      </c>
      <c r="AC645" s="84" t="inlineStr">
        <is>
          <t>E.BKDWN</t>
        </is>
      </c>
      <c r="AD645" s="84" t="inlineStr">
        <is>
          <t>PEAK/AVG</t>
        </is>
      </c>
      <c r="AE645" s="84" t="inlineStr">
        <is>
          <t>END/AVG</t>
        </is>
      </c>
      <c r="AF645" s="84" t="inlineStr">
        <is>
          <t>E.BKDWN</t>
        </is>
      </c>
      <c r="AG645" s="84" t="inlineStr">
        <is>
          <t>PEAK/AVG</t>
        </is>
      </c>
      <c r="AH645" s="84" t="inlineStr">
        <is>
          <t>END/AVG</t>
        </is>
      </c>
      <c r="AI645" s="84" t="inlineStr">
        <is>
          <t>E.BKDWN</t>
        </is>
      </c>
      <c r="AJ645" s="84" t="inlineStr">
        <is>
          <t>PEAK/AVG</t>
        </is>
      </c>
      <c r="AK645" s="84" t="inlineStr">
        <is>
          <t>END/AVG</t>
        </is>
      </c>
    </row>
    <row r="646">
      <c r="A646" s="83" t="n"/>
      <c r="B646" s="166" t="n">
        <v>0.09416888407851638</v>
      </c>
      <c r="C646" s="171" t="n">
        <v>1.146823098273782</v>
      </c>
      <c r="D646" s="167" t="n">
        <v>0.3856309466069817</v>
      </c>
      <c r="E646" s="166" t="n">
        <v>0.08909372342569782</v>
      </c>
      <c r="F646" s="171" t="n">
        <v>1.013875586262924</v>
      </c>
      <c r="G646" s="167" t="n">
        <v>0.3633367287781355</v>
      </c>
      <c r="H646" s="166" t="n">
        <v>0.1033676842934344</v>
      </c>
      <c r="I646" s="167" t="n">
        <v>1.123038104768904</v>
      </c>
      <c r="J646" s="167" t="n">
        <v>0.3160552599186724</v>
      </c>
      <c r="K646" s="166" t="n">
        <v>0.08010861242753974</v>
      </c>
      <c r="L646" s="167" t="n">
        <v>1.203498263323799</v>
      </c>
      <c r="M646" s="167" t="n">
        <v>0.3039533234388532</v>
      </c>
      <c r="N646" s="166" t="n">
        <v>0.09779186332717714</v>
      </c>
      <c r="O646" s="167" t="n">
        <v>1.048067313374399</v>
      </c>
      <c r="P646" s="167" t="n">
        <v>0.3281300052410283</v>
      </c>
      <c r="Q646" s="166" t="n">
        <v>0.06253403541389846</v>
      </c>
      <c r="R646" s="167" t="n">
        <v>1.774929611216214</v>
      </c>
      <c r="S646" s="167" t="n">
        <v>0.3907181559354683</v>
      </c>
      <c r="T646" s="166" t="n">
        <v>0.02835615342684551</v>
      </c>
      <c r="U646" s="167" t="n">
        <v>1.275459348491733</v>
      </c>
      <c r="V646" s="167" t="n">
        <v>0.4925556164855923</v>
      </c>
      <c r="W646" s="166" t="n">
        <v>0.0772561834242616</v>
      </c>
      <c r="X646" s="167" t="n">
        <v>1.784635814168804</v>
      </c>
      <c r="Y646" s="167" t="n">
        <v>0.3452113988096319</v>
      </c>
      <c r="Z646" s="166" t="n">
        <v>0.1019933006682266</v>
      </c>
      <c r="AA646" s="167" t="n">
        <v>1.196639738782373</v>
      </c>
      <c r="AB646" s="167" t="n">
        <v>0.3204801848061033</v>
      </c>
      <c r="AC646" s="166" t="n">
        <v>0.1069676366378249</v>
      </c>
      <c r="AD646" s="167" t="n">
        <v>1.166478125759335</v>
      </c>
      <c r="AE646" s="167" t="n">
        <v>0.4004071740699518</v>
      </c>
      <c r="AF646" s="166" t="n">
        <v>0.09259656129652026</v>
      </c>
      <c r="AG646" s="167" t="n">
        <v>1.148244279605399</v>
      </c>
      <c r="AH646" s="167" t="n">
        <v>0.3513719567395489</v>
      </c>
      <c r="AI646" s="166" t="n">
        <v>0.06576536158005719</v>
      </c>
      <c r="AJ646" s="174" t="n">
        <v>1.605538420451529</v>
      </c>
      <c r="AK646" s="167" t="n">
        <v>0.4491621619073531</v>
      </c>
      <c r="AM646">
        <f>A641</f>
        <v/>
      </c>
      <c r="AN646" s="163">
        <f>1/($B646*(1/$B644)*(1/(5/7+2/7*$D646))*$B656/SUM($B648:$B671))</f>
        <v/>
      </c>
      <c r="AO646" s="163">
        <f>1/(B646*(1/B644)*(1/(5/7+2/7*D646)))</f>
        <v/>
      </c>
      <c r="AP646" s="163" t="n"/>
      <c r="AR646" s="168">
        <f>CHOOSE(AV$3,C646,F646,I646,L646,O646,R646,U646,X646,AA646,AD646,AG646,AJ646)</f>
        <v/>
      </c>
      <c r="AS646" s="164" t="n"/>
      <c r="AT646" s="164" t="n"/>
      <c r="AV646" s="116">
        <f>AN646/AR646</f>
        <v/>
      </c>
      <c r="AW646" s="165">
        <f>AO646/AR646</f>
        <v/>
      </c>
      <c r="AX646" s="163" t="n"/>
    </row>
    <row r="647">
      <c r="A647" s="84" t="inlineStr">
        <is>
          <t>HOUR</t>
        </is>
      </c>
      <c r="B647" s="84" t="inlineStr">
        <is>
          <t>PEAK</t>
        </is>
      </c>
      <c r="C647" s="84" t="inlineStr">
        <is>
          <t>AVG</t>
        </is>
      </c>
      <c r="D647" s="84" t="inlineStr">
        <is>
          <t>END</t>
        </is>
      </c>
      <c r="E647" s="84" t="inlineStr">
        <is>
          <t>PEAK</t>
        </is>
      </c>
      <c r="F647" s="84" t="inlineStr">
        <is>
          <t>AVG</t>
        </is>
      </c>
      <c r="G647" s="84" t="inlineStr">
        <is>
          <t>END</t>
        </is>
      </c>
      <c r="H647" s="84" t="inlineStr">
        <is>
          <t>PEAK</t>
        </is>
      </c>
      <c r="I647" s="84" t="inlineStr">
        <is>
          <t>AVG</t>
        </is>
      </c>
      <c r="J647" s="84" t="inlineStr">
        <is>
          <t>END</t>
        </is>
      </c>
      <c r="K647" s="84" t="inlineStr">
        <is>
          <t>PEAK</t>
        </is>
      </c>
      <c r="L647" s="84" t="inlineStr">
        <is>
          <t>AVG</t>
        </is>
      </c>
      <c r="M647" s="84" t="inlineStr">
        <is>
          <t>END</t>
        </is>
      </c>
      <c r="N647" s="84" t="inlineStr">
        <is>
          <t>PEAK</t>
        </is>
      </c>
      <c r="O647" s="84" t="inlineStr">
        <is>
          <t>AVG</t>
        </is>
      </c>
      <c r="P647" s="84" t="inlineStr">
        <is>
          <t>END</t>
        </is>
      </c>
      <c r="Q647" s="84" t="inlineStr">
        <is>
          <t>PEAK</t>
        </is>
      </c>
      <c r="R647" s="84" t="inlineStr">
        <is>
          <t>AVG</t>
        </is>
      </c>
      <c r="S647" s="84" t="inlineStr">
        <is>
          <t>END</t>
        </is>
      </c>
      <c r="T647" s="84" t="inlineStr">
        <is>
          <t>PEAK</t>
        </is>
      </c>
      <c r="U647" s="84" t="inlineStr">
        <is>
          <t>AVG</t>
        </is>
      </c>
      <c r="V647" s="84" t="inlineStr">
        <is>
          <t>END</t>
        </is>
      </c>
      <c r="W647" s="84" t="inlineStr">
        <is>
          <t>PEAK</t>
        </is>
      </c>
      <c r="X647" s="84" t="inlineStr">
        <is>
          <t>AVG</t>
        </is>
      </c>
      <c r="Y647" s="84" t="inlineStr">
        <is>
          <t>END</t>
        </is>
      </c>
      <c r="Z647" s="84" t="inlineStr">
        <is>
          <t>PEAK</t>
        </is>
      </c>
      <c r="AA647" s="84" t="inlineStr">
        <is>
          <t>AVG</t>
        </is>
      </c>
      <c r="AB647" s="84" t="inlineStr">
        <is>
          <t>END</t>
        </is>
      </c>
      <c r="AC647" s="84" t="inlineStr">
        <is>
          <t>PEAK</t>
        </is>
      </c>
      <c r="AD647" s="84" t="inlineStr">
        <is>
          <t>AVG</t>
        </is>
      </c>
      <c r="AE647" s="84" t="inlineStr">
        <is>
          <t>END</t>
        </is>
      </c>
      <c r="AF647" s="84" t="inlineStr">
        <is>
          <t>PEAK</t>
        </is>
      </c>
      <c r="AG647" s="84" t="inlineStr">
        <is>
          <t>AVG</t>
        </is>
      </c>
      <c r="AH647" s="84" t="inlineStr">
        <is>
          <t>END</t>
        </is>
      </c>
      <c r="AI647" s="84" t="inlineStr">
        <is>
          <t>PEAK</t>
        </is>
      </c>
      <c r="AJ647" s="84" t="inlineStr">
        <is>
          <t>AVG</t>
        </is>
      </c>
      <c r="AK647" s="84" t="inlineStr">
        <is>
          <t>END</t>
        </is>
      </c>
    </row>
    <row r="648">
      <c r="A648" s="84" t="n">
        <v>1</v>
      </c>
      <c r="B648" s="84" t="n">
        <v>0.1197318721918812</v>
      </c>
      <c r="C648" s="84" t="n">
        <v>0.1393306960547557</v>
      </c>
      <c r="D648" s="84" t="n">
        <v>0.4350372820424394</v>
      </c>
      <c r="E648" s="84" t="n">
        <v>0.1917905681543669</v>
      </c>
      <c r="F648" s="84" t="n">
        <v>0.1389188548787932</v>
      </c>
      <c r="G648" s="84" t="n">
        <v>0.3870098264628272</v>
      </c>
      <c r="H648" s="84" t="n">
        <v>0.109799376468651</v>
      </c>
      <c r="I648" s="84" t="n">
        <v>0.1325034206273684</v>
      </c>
      <c r="J648" s="84" t="n">
        <v>0.3764517132520681</v>
      </c>
      <c r="K648" s="84" t="n">
        <v>0.1409584019516172</v>
      </c>
      <c r="L648" s="84" t="n">
        <v>0.1716532581298066</v>
      </c>
      <c r="M648" s="84" t="n">
        <v>0.5432178070960222</v>
      </c>
      <c r="N648" s="84" t="n">
        <v>0.1266296049419078</v>
      </c>
      <c r="O648" s="84" t="n">
        <v>0.137624501007628</v>
      </c>
      <c r="P648" s="84" t="n">
        <v>0.3512423058322416</v>
      </c>
      <c r="Q648" s="84" t="n">
        <v>0.1202306119002496</v>
      </c>
      <c r="R648" s="84" t="n">
        <v>0.1730156239583414</v>
      </c>
      <c r="S648" s="84" t="n">
        <v>0.2944420415224914</v>
      </c>
      <c r="T648" s="84" t="n">
        <v>0.2150932798951576</v>
      </c>
      <c r="U648" s="84" t="n">
        <v>0.3291748234135842</v>
      </c>
      <c r="V648" s="84" t="n">
        <v>0.3764465915190554</v>
      </c>
      <c r="W648" s="84" t="n">
        <v>0.09550564728591177</v>
      </c>
      <c r="X648" s="84" t="n">
        <v>0.1416698556714663</v>
      </c>
      <c r="Y648" s="84" t="n">
        <v>0.3192641699231745</v>
      </c>
      <c r="Z648" s="84" t="n">
        <v>0.1029543135013535</v>
      </c>
      <c r="AA648" s="84" t="n">
        <v>0.1247456750586637</v>
      </c>
      <c r="AB648" s="84" t="n">
        <v>0.3123746662970649</v>
      </c>
      <c r="AC648" s="84" t="n">
        <v>0.1099408931110709</v>
      </c>
      <c r="AD648" s="84" t="n">
        <v>0.1309852850785447</v>
      </c>
      <c r="AE648" s="84" t="n">
        <v>0.2746645579871768</v>
      </c>
      <c r="AF648" s="84" t="n">
        <v>0.1124315102621467</v>
      </c>
      <c r="AG648" s="84" t="n">
        <v>0.1360689875772748</v>
      </c>
      <c r="AH648" s="84" t="n">
        <v>0.3873132234596057</v>
      </c>
      <c r="AI648" s="84" t="n">
        <v>0.1208067102479724</v>
      </c>
      <c r="AJ648" s="84" t="n">
        <v>0.2386273027737299</v>
      </c>
      <c r="AK648" s="84" t="n">
        <v>0.7413711248264021</v>
      </c>
    </row>
    <row r="649">
      <c r="A649" s="84" t="n">
        <v>2</v>
      </c>
      <c r="B649" s="84" t="n">
        <v>0.1404519238130463</v>
      </c>
      <c r="C649" s="84" t="n">
        <v>0.1633402156075302</v>
      </c>
      <c r="D649" s="84" t="n">
        <v>0.466349494981163</v>
      </c>
      <c r="E649" s="84" t="n">
        <v>0.2279423363082927</v>
      </c>
      <c r="F649" s="84" t="n">
        <v>0.169068115040217</v>
      </c>
      <c r="G649" s="84" t="n">
        <v>0.4633520335613677</v>
      </c>
      <c r="H649" s="84" t="n">
        <v>0.08007019503776759</v>
      </c>
      <c r="I649" s="84" t="n">
        <v>0.08955005377282528</v>
      </c>
      <c r="J649" s="84" t="n">
        <v>0.276587379311934</v>
      </c>
      <c r="K649" s="84" t="n">
        <v>0.07603283324220178</v>
      </c>
      <c r="L649" s="84" t="n">
        <v>0.09882565899214235</v>
      </c>
      <c r="M649" s="84" t="n">
        <v>0.371582274193586</v>
      </c>
      <c r="N649" s="84" t="n">
        <v>0.06830389322502886</v>
      </c>
      <c r="O649" s="84" t="n">
        <v>0.07338791112001729</v>
      </c>
      <c r="P649" s="84" t="n">
        <v>0.2310702470988645</v>
      </c>
      <c r="Q649" s="84" t="n">
        <v>0.06255230518079297</v>
      </c>
      <c r="R649" s="84" t="n">
        <v>0.08070582968803028</v>
      </c>
      <c r="S649" s="84" t="n">
        <v>0.1560079914318669</v>
      </c>
      <c r="T649" s="84" t="n">
        <v>0.08443555349075868</v>
      </c>
      <c r="U649" s="84" t="n">
        <v>0.1189675848015478</v>
      </c>
      <c r="V649" s="84" t="n">
        <v>0.170775928907974</v>
      </c>
      <c r="W649" s="84" t="n">
        <v>0.05159059319791771</v>
      </c>
      <c r="X649" s="84" t="n">
        <v>0.06742354705349556</v>
      </c>
      <c r="Y649" s="84" t="n">
        <v>0.1729380974934786</v>
      </c>
      <c r="Z649" s="84" t="n">
        <v>0.05405091515387265</v>
      </c>
      <c r="AA649" s="84" t="n">
        <v>0.06665145625832249</v>
      </c>
      <c r="AB649" s="84" t="n">
        <v>0.2071830103063949</v>
      </c>
      <c r="AC649" s="84" t="n">
        <v>0.05777414600034142</v>
      </c>
      <c r="AD649" s="84" t="n">
        <v>0.07334948756377173</v>
      </c>
      <c r="AE649" s="84" t="n">
        <v>0.1755435433260193</v>
      </c>
      <c r="AF649" s="84" t="n">
        <v>0.1328808340274115</v>
      </c>
      <c r="AG649" s="84" t="n">
        <v>0.1600497330813872</v>
      </c>
      <c r="AH649" s="84" t="n">
        <v>0.4701726997213804</v>
      </c>
      <c r="AI649" s="84" t="n">
        <v>0.1569921220932808</v>
      </c>
      <c r="AJ649" s="84" t="n">
        <v>0.2763852437797679</v>
      </c>
      <c r="AK649" s="84" t="n">
        <v>0.7617037230950807</v>
      </c>
    </row>
    <row r="650">
      <c r="A650" s="84" t="n">
        <v>3</v>
      </c>
      <c r="B650" s="84" t="n">
        <v>0.06628825727861411</v>
      </c>
      <c r="C650" s="84" t="n">
        <v>0.1030064642232925</v>
      </c>
      <c r="D650" s="84" t="n">
        <v>0.3525047157734129</v>
      </c>
      <c r="E650" s="84" t="n">
        <v>0.1616240167577245</v>
      </c>
      <c r="F650" s="84" t="n">
        <v>0.11875617342821</v>
      </c>
      <c r="G650" s="84" t="n">
        <v>0.3411756382956145</v>
      </c>
      <c r="H650" s="84" t="n">
        <v>0.04961049759693893</v>
      </c>
      <c r="I650" s="84" t="n">
        <v>0.07824241690550061</v>
      </c>
      <c r="J650" s="84" t="n">
        <v>0.2331094315275249</v>
      </c>
      <c r="K650" s="84" t="n">
        <v>0.09737595054522551</v>
      </c>
      <c r="L650" s="84" t="n">
        <v>0.109848930118507</v>
      </c>
      <c r="M650" s="84" t="n">
        <v>0.3595336592704024</v>
      </c>
      <c r="N650" s="84" t="n">
        <v>0.04880676489509297</v>
      </c>
      <c r="O650" s="84" t="n">
        <v>0.05430211812368464</v>
      </c>
      <c r="P650" s="84" t="n">
        <v>0.1911241488451085</v>
      </c>
      <c r="Q650" s="84" t="n">
        <v>0.04487080854896515</v>
      </c>
      <c r="R650" s="84" t="n">
        <v>0.05751158862883462</v>
      </c>
      <c r="S650" s="84" t="n">
        <v>0.1288841516998957</v>
      </c>
      <c r="T650" s="84" t="n">
        <v>0.06105404027971834</v>
      </c>
      <c r="U650" s="84" t="n">
        <v>0.0863184165035317</v>
      </c>
      <c r="V650" s="84" t="n">
        <v>0.1387916741217869</v>
      </c>
      <c r="W650" s="84" t="n">
        <v>0.04429886830700665</v>
      </c>
      <c r="X650" s="84" t="n">
        <v>0.04944634761833125</v>
      </c>
      <c r="Y650" s="84" t="n">
        <v>0.1552034250211417</v>
      </c>
      <c r="Z650" s="84" t="n">
        <v>0.04626878612946668</v>
      </c>
      <c r="AA650" s="84" t="n">
        <v>0.05607247897852426</v>
      </c>
      <c r="AB650" s="84" t="n">
        <v>0.1848046230186973</v>
      </c>
      <c r="AC650" s="84" t="n">
        <v>0.05391369752974626</v>
      </c>
      <c r="AD650" s="84" t="n">
        <v>0.06812370307308592</v>
      </c>
      <c r="AE650" s="84" t="n">
        <v>0.1733815432193781</v>
      </c>
      <c r="AF650" s="84" t="n">
        <v>0.07784127843244097</v>
      </c>
      <c r="AG650" s="84" t="n">
        <v>0.09956843429004905</v>
      </c>
      <c r="AH650" s="84" t="n">
        <v>0.3754350827386392</v>
      </c>
      <c r="AI650" s="84" t="n">
        <v>0.09817999978343878</v>
      </c>
      <c r="AJ650" s="84" t="n">
        <v>0.1844688349006366</v>
      </c>
      <c r="AK650" s="84" t="n">
        <v>0.6016319322734796</v>
      </c>
    </row>
    <row r="651">
      <c r="A651" s="84" t="n">
        <v>4</v>
      </c>
      <c r="B651" s="84" t="n">
        <v>0.06243854327299265</v>
      </c>
      <c r="C651" s="84" t="n">
        <v>0.1155673373270537</v>
      </c>
      <c r="D651" s="84" t="n">
        <v>0.4144093657088813</v>
      </c>
      <c r="E651" s="84" t="n">
        <v>0.1405588334894166</v>
      </c>
      <c r="F651" s="84" t="n">
        <v>0.1391465964020661</v>
      </c>
      <c r="G651" s="84" t="n">
        <v>0.4241862571010167</v>
      </c>
      <c r="H651" s="84" t="n">
        <v>0.08846885481835808</v>
      </c>
      <c r="I651" s="84" t="n">
        <v>0.1139494028682594</v>
      </c>
      <c r="J651" s="84" t="n">
        <v>0.332413530889232</v>
      </c>
      <c r="K651" s="84" t="n">
        <v>0.1377046280808127</v>
      </c>
      <c r="L651" s="84" t="n">
        <v>0.159194103539612</v>
      </c>
      <c r="M651" s="84" t="n">
        <v>0.4973756070441651</v>
      </c>
      <c r="N651" s="84" t="n">
        <v>0.1144472907091204</v>
      </c>
      <c r="O651" s="84" t="n">
        <v>0.1249703697645315</v>
      </c>
      <c r="P651" s="84" t="n">
        <v>0.3226714286687358</v>
      </c>
      <c r="Q651" s="84" t="n">
        <v>0.09026138517253672</v>
      </c>
      <c r="R651" s="84" t="n">
        <v>0.09961746815170784</v>
      </c>
      <c r="S651" s="84" t="n">
        <v>0.1714690778272093</v>
      </c>
      <c r="T651" s="84" t="n">
        <v>0.06226749366403983</v>
      </c>
      <c r="U651" s="84" t="n">
        <v>0.08815010703941567</v>
      </c>
      <c r="V651" s="84" t="n">
        <v>0.139058865628914</v>
      </c>
      <c r="W651" s="84" t="n">
        <v>0.09280404234626004</v>
      </c>
      <c r="X651" s="84" t="n">
        <v>0.09979740317020204</v>
      </c>
      <c r="Y651" s="84" t="n">
        <v>0.1874203163164997</v>
      </c>
      <c r="Z651" s="84" t="n">
        <v>0.07771946948201072</v>
      </c>
      <c r="AA651" s="84" t="n">
        <v>0.1083783077452782</v>
      </c>
      <c r="AB651" s="84" t="n">
        <v>0.2755381076889652</v>
      </c>
      <c r="AC651" s="84" t="n">
        <v>0.09883961244736837</v>
      </c>
      <c r="AD651" s="84" t="n">
        <v>0.1178507958893725</v>
      </c>
      <c r="AE651" s="84" t="n">
        <v>0.3009003135855902</v>
      </c>
      <c r="AF651" s="84" t="n">
        <v>0.09582117744293397</v>
      </c>
      <c r="AG651" s="84" t="n">
        <v>0.113429823411741</v>
      </c>
      <c r="AH651" s="84" t="n">
        <v>0.4042776307053827</v>
      </c>
      <c r="AI651" s="84" t="n">
        <v>0.114127765216133</v>
      </c>
      <c r="AJ651" s="84" t="n">
        <v>0.1846724537655483</v>
      </c>
      <c r="AK651" s="84" t="n">
        <v>0.6373276776246023</v>
      </c>
    </row>
    <row r="652">
      <c r="A652" s="84" t="n">
        <v>5</v>
      </c>
      <c r="B652" s="84" t="n">
        <v>0.1243262751929082</v>
      </c>
      <c r="C652" s="84" t="n">
        <v>0.1408123307227388</v>
      </c>
      <c r="D652" s="84" t="n">
        <v>0.4624096687724358</v>
      </c>
      <c r="E652" s="84" t="n">
        <v>0.1430263841503165</v>
      </c>
      <c r="F652" s="84" t="n">
        <v>0.141185847158512</v>
      </c>
      <c r="G652" s="84" t="n">
        <v>0.4452413461334391</v>
      </c>
      <c r="H652" s="84" t="n">
        <v>0.1297698465188592</v>
      </c>
      <c r="I652" s="84" t="n">
        <v>0.1611603950472694</v>
      </c>
      <c r="J652" s="84" t="n">
        <v>0.3990584026545613</v>
      </c>
      <c r="K652" s="84" t="n">
        <v>0.1839412185313045</v>
      </c>
      <c r="L652" s="84" t="n">
        <v>0.2101355575061988</v>
      </c>
      <c r="M652" s="84" t="n">
        <v>0.5437854328087661</v>
      </c>
      <c r="N652" s="84" t="n">
        <v>0.1640862973670545</v>
      </c>
      <c r="O652" s="84" t="n">
        <v>0.1792203098638394</v>
      </c>
      <c r="P652" s="84" t="n">
        <v>0.3621747787962246</v>
      </c>
      <c r="Q652" s="84" t="n">
        <v>0.156218452704858</v>
      </c>
      <c r="R652" s="84" t="n">
        <v>0.1798269772785056</v>
      </c>
      <c r="S652" s="84" t="n">
        <v>0.1775330230131268</v>
      </c>
      <c r="T652" s="84" t="n">
        <v>0.135646753318795</v>
      </c>
      <c r="U652" s="84" t="n">
        <v>0.198290517567057</v>
      </c>
      <c r="V652" s="84" t="n">
        <v>0.147162879465617</v>
      </c>
      <c r="W652" s="84" t="n">
        <v>0.1601071698731922</v>
      </c>
      <c r="X652" s="84" t="n">
        <v>0.1668428726945797</v>
      </c>
      <c r="Y652" s="84" t="n">
        <v>0.2186770684131374</v>
      </c>
      <c r="Z652" s="84" t="n">
        <v>0.1708385337492075</v>
      </c>
      <c r="AA652" s="84" t="n">
        <v>0.1688161739185745</v>
      </c>
      <c r="AB652" s="84" t="n">
        <v>0.3085712644625415</v>
      </c>
      <c r="AC652" s="84" t="n">
        <v>0.1868691026342037</v>
      </c>
      <c r="AD652" s="84" t="n">
        <v>0.1738263877335513</v>
      </c>
      <c r="AE652" s="84" t="n">
        <v>0.3586928199262163</v>
      </c>
      <c r="AF652" s="84" t="n">
        <v>0.1164908386261551</v>
      </c>
      <c r="AG652" s="84" t="n">
        <v>0.1367181020415303</v>
      </c>
      <c r="AH652" s="84" t="n">
        <v>0.4561208814713783</v>
      </c>
      <c r="AI652" s="84" t="n">
        <v>0.1250926537510865</v>
      </c>
      <c r="AJ652" s="84" t="n">
        <v>0.2003409902672776</v>
      </c>
      <c r="AK652" s="84" t="n">
        <v>0.5887890068640544</v>
      </c>
    </row>
    <row r="653">
      <c r="A653" s="84" t="n">
        <v>6</v>
      </c>
      <c r="B653" s="84" t="n">
        <v>0.2639112179592341</v>
      </c>
      <c r="C653" s="84" t="n">
        <v>0.2153218436044881</v>
      </c>
      <c r="D653" s="84" t="n">
        <v>0.4775158193950225</v>
      </c>
      <c r="E653" s="84" t="n">
        <v>0.1926178649785399</v>
      </c>
      <c r="F653" s="84" t="n">
        <v>0.1893096635019108</v>
      </c>
      <c r="G653" s="84" t="n">
        <v>0.4749513628999739</v>
      </c>
      <c r="H653" s="84" t="n">
        <v>0.2358129333174433</v>
      </c>
      <c r="I653" s="84" t="n">
        <v>0.2843794165507688</v>
      </c>
      <c r="J653" s="84" t="n">
        <v>0.4559762195543469</v>
      </c>
      <c r="K653" s="84" t="n">
        <v>0.3323594659798906</v>
      </c>
      <c r="L653" s="84" t="n">
        <v>0.3700501662014052</v>
      </c>
      <c r="M653" s="84" t="n">
        <v>0.5781116050259404</v>
      </c>
      <c r="N653" s="84" t="n">
        <v>0.2982700222447857</v>
      </c>
      <c r="O653" s="84" t="n">
        <v>0.3266646830481121</v>
      </c>
      <c r="P653" s="84" t="n">
        <v>0.4055413901382963</v>
      </c>
      <c r="Q653" s="84" t="n">
        <v>0.2864419342127484</v>
      </c>
      <c r="R653" s="84" t="n">
        <v>0.353407615808342</v>
      </c>
      <c r="S653" s="84" t="n">
        <v>0.1887392211786676</v>
      </c>
      <c r="T653" s="84" t="n">
        <v>0.324505171044922</v>
      </c>
      <c r="U653" s="84" t="n">
        <v>0.4880682533685933</v>
      </c>
      <c r="V653" s="84" t="n">
        <v>0.1556295103477068</v>
      </c>
      <c r="W653" s="84" t="n">
        <v>0.265076259786331</v>
      </c>
      <c r="X653" s="84" t="n">
        <v>0.3196000035987457</v>
      </c>
      <c r="Y653" s="84" t="n">
        <v>0.2442588397912591</v>
      </c>
      <c r="Z653" s="84" t="n">
        <v>0.2439275449821058</v>
      </c>
      <c r="AA653" s="84" t="n">
        <v>0.2968145256634157</v>
      </c>
      <c r="AB653" s="84" t="n">
        <v>0.3654986751774963</v>
      </c>
      <c r="AC653" s="84" t="n">
        <v>0.3059563557019821</v>
      </c>
      <c r="AD653" s="84" t="n">
        <v>0.3089980362934185</v>
      </c>
      <c r="AE653" s="84" t="n">
        <v>0.3963643387690181</v>
      </c>
      <c r="AF653" s="84" t="n">
        <v>0.1557977540211579</v>
      </c>
      <c r="AG653" s="84" t="n">
        <v>0.1828544398475267</v>
      </c>
      <c r="AH653" s="84" t="n">
        <v>0.4715977432643775</v>
      </c>
      <c r="AI653" s="84" t="n">
        <v>0.167803449032808</v>
      </c>
      <c r="AJ653" s="84" t="n">
        <v>0.2607504275996163</v>
      </c>
      <c r="AK653" s="84" t="n">
        <v>0.6016474618084365</v>
      </c>
    </row>
    <row r="654">
      <c r="A654" s="84" t="n">
        <v>7</v>
      </c>
      <c r="B654" s="84" t="n">
        <v>0.3524516573555686</v>
      </c>
      <c r="C654" s="84" t="n">
        <v>0.355479246441008</v>
      </c>
      <c r="D654" s="84" t="n">
        <v>0.5366889784145595</v>
      </c>
      <c r="E654" s="84" t="n">
        <v>0.3426542108856819</v>
      </c>
      <c r="F654" s="84" t="n">
        <v>0.339950171335976</v>
      </c>
      <c r="G654" s="84" t="n">
        <v>0.5164856777005087</v>
      </c>
      <c r="H654" s="84" t="n">
        <v>0.3467858660162678</v>
      </c>
      <c r="I654" s="84" t="n">
        <v>0.4059499208891942</v>
      </c>
      <c r="J654" s="84" t="n">
        <v>0.67323922160518</v>
      </c>
      <c r="K654" s="84" t="n">
        <v>0.4521386795739142</v>
      </c>
      <c r="L654" s="84" t="n">
        <v>0.4867192681205671</v>
      </c>
      <c r="M654" s="84" t="n">
        <v>0.7828866687378387</v>
      </c>
      <c r="N654" s="84" t="n">
        <v>0.4047659647028731</v>
      </c>
      <c r="O654" s="84" t="n">
        <v>0.4460375992282775</v>
      </c>
      <c r="P654" s="84" t="n">
        <v>0.6494138695959185</v>
      </c>
      <c r="Q654" s="84" t="n">
        <v>0.3919389037959957</v>
      </c>
      <c r="R654" s="84" t="n">
        <v>0.4940635447478104</v>
      </c>
      <c r="S654" s="84" t="n">
        <v>0.3420593727687155</v>
      </c>
      <c r="T654" s="84" t="n">
        <v>0.422479397295039</v>
      </c>
      <c r="U654" s="84" t="n">
        <v>0.6403003400075559</v>
      </c>
      <c r="V654" s="84" t="n">
        <v>0.2168068229259856</v>
      </c>
      <c r="W654" s="84" t="n">
        <v>0.3481716655673929</v>
      </c>
      <c r="X654" s="84" t="n">
        <v>0.4255408004656609</v>
      </c>
      <c r="Y654" s="84" t="n">
        <v>0.394821830503236</v>
      </c>
      <c r="Z654" s="84" t="n">
        <v>0.3335314065345064</v>
      </c>
      <c r="AA654" s="84" t="n">
        <v>0.4050078195326532</v>
      </c>
      <c r="AB654" s="84" t="n">
        <v>0.577327929156334</v>
      </c>
      <c r="AC654" s="84" t="n">
        <v>0.4034918211351539</v>
      </c>
      <c r="AD654" s="84" t="n">
        <v>0.418260313288119</v>
      </c>
      <c r="AE654" s="84" t="n">
        <v>0.6253532490867585</v>
      </c>
      <c r="AF654" s="84" t="n">
        <v>0.281913955038367</v>
      </c>
      <c r="AG654" s="84" t="n">
        <v>0.3286427364710771</v>
      </c>
      <c r="AH654" s="84" t="n">
        <v>0.5128003911230622</v>
      </c>
      <c r="AI654" s="84" t="n">
        <v>0.3027899976276702</v>
      </c>
      <c r="AJ654" s="84" t="n">
        <v>0.4301724768509992</v>
      </c>
      <c r="AK654" s="84" t="n">
        <v>0.6571500197446943</v>
      </c>
    </row>
    <row r="655">
      <c r="A655" s="84" t="n">
        <v>8</v>
      </c>
      <c r="B655" s="84" t="n">
        <v>0.4637801765579063</v>
      </c>
      <c r="C655" s="84" t="n">
        <v>0.466451581700044</v>
      </c>
      <c r="D655" s="84" t="n">
        <v>0.7868548795844892</v>
      </c>
      <c r="E655" s="84" t="n">
        <v>0.4640407162404985</v>
      </c>
      <c r="F655" s="84" t="n">
        <v>0.4616897413474725</v>
      </c>
      <c r="G655" s="84" t="n">
        <v>0.7925350010258008</v>
      </c>
      <c r="H655" s="84" t="n">
        <v>0.4463634767467566</v>
      </c>
      <c r="I655" s="84" t="n">
        <v>0.5190207996666647</v>
      </c>
      <c r="J655" s="84" t="n">
        <v>0.8446364380026269</v>
      </c>
      <c r="K655" s="84" t="n">
        <v>0.5708782385403421</v>
      </c>
      <c r="L655" s="84" t="n">
        <v>0.6014035477051313</v>
      </c>
      <c r="M655" s="84" t="n">
        <v>0.9070261785241265</v>
      </c>
      <c r="N655" s="84" t="n">
        <v>0.5129787085623048</v>
      </c>
      <c r="O655" s="84" t="n">
        <v>0.563936086081576</v>
      </c>
      <c r="P655" s="84" t="n">
        <v>0.8125347670804283</v>
      </c>
      <c r="Q655" s="84" t="n">
        <v>0.4935179104197548</v>
      </c>
      <c r="R655" s="84" t="n">
        <v>0.6099749279536715</v>
      </c>
      <c r="S655" s="84" t="n">
        <v>0.5068586258032627</v>
      </c>
      <c r="T655" s="84" t="n">
        <v>0.5187270527297501</v>
      </c>
      <c r="U655" s="84" t="n">
        <v>0.7481611544229599</v>
      </c>
      <c r="V655" s="84" t="n">
        <v>0.2917421124828533</v>
      </c>
      <c r="W655" s="84" t="n">
        <v>0.4424207870799935</v>
      </c>
      <c r="X655" s="84" t="n">
        <v>0.53799197940011</v>
      </c>
      <c r="Y655" s="84" t="n">
        <v>0.5866793922075618</v>
      </c>
      <c r="Z655" s="84" t="n">
        <v>0.5438620774140071</v>
      </c>
      <c r="AA655" s="84" t="n">
        <v>0.5394426629829822</v>
      </c>
      <c r="AB655" s="84" t="n">
        <v>0.7185207938446323</v>
      </c>
      <c r="AC655" s="84" t="n">
        <v>0.5414125168650906</v>
      </c>
      <c r="AD655" s="84" t="n">
        <v>0.5323742890177916</v>
      </c>
      <c r="AE655" s="84" t="n">
        <v>0.7067245346267105</v>
      </c>
      <c r="AF655" s="84" t="n">
        <v>0.3825085003615911</v>
      </c>
      <c r="AG655" s="84" t="n">
        <v>0.4462072750700376</v>
      </c>
      <c r="AH655" s="84" t="n">
        <v>0.7746417251638245</v>
      </c>
      <c r="AI655" s="84" t="n">
        <v>0.4120451352966248</v>
      </c>
      <c r="AJ655" s="84" t="n">
        <v>0.5449344035990478</v>
      </c>
      <c r="AK655" s="84" t="n">
        <v>0.8082058062712699</v>
      </c>
    </row>
    <row r="656">
      <c r="A656" s="84" t="n">
        <v>9</v>
      </c>
      <c r="B656" s="84" t="n">
        <v>0.5227140086041904</v>
      </c>
      <c r="C656" s="84" t="n">
        <v>0.5751837867406704</v>
      </c>
      <c r="D656" s="84" t="n">
        <v>0.9040568714435753</v>
      </c>
      <c r="E656" s="84" t="n">
        <v>0.5828394371293021</v>
      </c>
      <c r="F656" s="84" t="n">
        <v>0.5810299475760209</v>
      </c>
      <c r="G656" s="84" t="n">
        <v>0.9283184651192404</v>
      </c>
      <c r="H656" s="84" t="n">
        <v>0.6840650168346186</v>
      </c>
      <c r="I656" s="84" t="n">
        <v>0.7481477936249642</v>
      </c>
      <c r="J656" s="84" t="n">
        <v>0.8781540198631241</v>
      </c>
      <c r="K656" s="84" t="n">
        <v>0.8390045199092783</v>
      </c>
      <c r="L656" s="84" t="n">
        <v>0.8544099859268036</v>
      </c>
      <c r="M656" s="84" t="n">
        <v>0.997133840536885</v>
      </c>
      <c r="N656" s="84" t="n">
        <v>0.7632218897991769</v>
      </c>
      <c r="O656" s="84" t="n">
        <v>0.8300387285784001</v>
      </c>
      <c r="P656" s="84" t="n">
        <v>0.8971609627841817</v>
      </c>
      <c r="Q656" s="84" t="n">
        <v>0.7283010901994632</v>
      </c>
      <c r="R656" s="84" t="n">
        <v>0.8349845666611992</v>
      </c>
      <c r="S656" s="84" t="n">
        <v>0.7242732877464712</v>
      </c>
      <c r="T656" s="84" t="n">
        <v>1</v>
      </c>
      <c r="U656" s="84" t="n">
        <v>0.9217674955066341</v>
      </c>
      <c r="V656" s="84" t="n">
        <v>0.394839864018608</v>
      </c>
      <c r="W656" s="84" t="n">
        <v>0.7111280039052164</v>
      </c>
      <c r="X656" s="84" t="n">
        <v>0.7742010941442339</v>
      </c>
      <c r="Y656" s="84" t="n">
        <v>0.6743368099625531</v>
      </c>
      <c r="Z656" s="84" t="n">
        <v>0.8009181369027875</v>
      </c>
      <c r="AA656" s="84" t="n">
        <v>0.8067260425697845</v>
      </c>
      <c r="AB656" s="84" t="n">
        <v>0.889731314508617</v>
      </c>
      <c r="AC656" s="84" t="n">
        <v>0.8295683490018726</v>
      </c>
      <c r="AD656" s="84" t="n">
        <v>0.8340324759896669</v>
      </c>
      <c r="AE656" s="84" t="n">
        <v>0.7796932957875707</v>
      </c>
      <c r="AF656" s="84" t="n">
        <v>0.4836442894666829</v>
      </c>
      <c r="AG656" s="84" t="n">
        <v>0.5623875494556427</v>
      </c>
      <c r="AH656" s="84" t="n">
        <v>0.9241962948867883</v>
      </c>
      <c r="AI656" s="84" t="n">
        <v>0.519099223431137</v>
      </c>
      <c r="AJ656" s="84" t="n">
        <v>0.6482397213975155</v>
      </c>
      <c r="AK656" s="84" t="n">
        <v>0.8937557958442963</v>
      </c>
    </row>
    <row r="657">
      <c r="A657" s="84" t="n">
        <v>10</v>
      </c>
      <c r="B657" s="84" t="n">
        <v>0.8620784279804213</v>
      </c>
      <c r="C657" s="84" t="n">
        <v>0.8475395591786631</v>
      </c>
      <c r="D657" s="84" t="n">
        <v>0.9434015748854365</v>
      </c>
      <c r="E657" s="84" t="n">
        <v>0.8484083360634127</v>
      </c>
      <c r="F657" s="84" t="n">
        <v>0.8469259063539365</v>
      </c>
      <c r="G657" s="84" t="n">
        <v>0.9541983544742595</v>
      </c>
      <c r="H657" s="84" t="n">
        <v>0.9195768283596686</v>
      </c>
      <c r="I657" s="84" t="n">
        <v>0.911570448031802</v>
      </c>
      <c r="J657" s="84" t="n">
        <v>1</v>
      </c>
      <c r="K657" s="84" t="n">
        <v>0.9504762028016751</v>
      </c>
      <c r="L657" s="84" t="n">
        <v>0.9531028961926929</v>
      </c>
      <c r="M657" s="84" t="n">
        <v>1</v>
      </c>
      <c r="N657" s="84" t="n">
        <v>0.8729780109906291</v>
      </c>
      <c r="O657" s="84" t="n">
        <v>0.9445277176547866</v>
      </c>
      <c r="P657" s="84" t="n">
        <v>1</v>
      </c>
      <c r="Q657" s="84" t="n">
        <v>0.8328523445855927</v>
      </c>
      <c r="R657" s="84" t="n">
        <v>0.9187618551032931</v>
      </c>
      <c r="S657" s="84" t="n">
        <v>0.6827919893447577</v>
      </c>
      <c r="T657" s="84" t="n">
        <v>0.9646469024002108</v>
      </c>
      <c r="U657" s="84" t="n">
        <v>0.8718904191136904</v>
      </c>
      <c r="V657" s="84" t="n">
        <v>0.5124112840698992</v>
      </c>
      <c r="W657" s="84" t="n">
        <v>0.8053652010925662</v>
      </c>
      <c r="X657" s="84" t="n">
        <v>0.8775351018936727</v>
      </c>
      <c r="Y657" s="84" t="n">
        <v>0.8324678725404482</v>
      </c>
      <c r="Z657" s="84" t="n">
        <v>0.9210920913109502</v>
      </c>
      <c r="AA657" s="84" t="n">
        <v>0.9184420670115281</v>
      </c>
      <c r="AB657" s="84" t="n">
        <v>0.9328074000264713</v>
      </c>
      <c r="AC657" s="84" t="n">
        <v>0.9169141368669798</v>
      </c>
      <c r="AD657" s="84" t="n">
        <v>0.9295357201777288</v>
      </c>
      <c r="AE657" s="84" t="n">
        <v>0.8223115594067124</v>
      </c>
      <c r="AF657" s="84" t="n">
        <v>0.8149183974429889</v>
      </c>
      <c r="AG657" s="84" t="n">
        <v>0.8406852492838901</v>
      </c>
      <c r="AH657" s="84" t="n">
        <v>0.973538080330232</v>
      </c>
      <c r="AI657" s="84" t="n">
        <v>0.7575833342356718</v>
      </c>
      <c r="AJ657" s="84" t="n">
        <v>0.8431213916013572</v>
      </c>
      <c r="AK657" s="84" t="n">
        <v>0.9492783203254991</v>
      </c>
    </row>
    <row r="658">
      <c r="A658" s="84" t="n">
        <v>11</v>
      </c>
      <c r="B658" s="84" t="n">
        <v>0.963061835036971</v>
      </c>
      <c r="C658" s="84" t="n">
        <v>0.950796853944577</v>
      </c>
      <c r="D658" s="84" t="n">
        <v>0.9891589463838767</v>
      </c>
      <c r="E658" s="84" t="n">
        <v>0.9562194520647673</v>
      </c>
      <c r="F658" s="84" t="n">
        <v>0.9562569508067891</v>
      </c>
      <c r="G658" s="84" t="n">
        <v>1</v>
      </c>
      <c r="H658" s="84" t="n">
        <v>0.981032056279754</v>
      </c>
      <c r="I658" s="84" t="n">
        <v>0.9723502103052382</v>
      </c>
      <c r="J658" s="84" t="n">
        <v>0.9999596746318866</v>
      </c>
      <c r="K658" s="84" t="n">
        <v>1</v>
      </c>
      <c r="L658" s="84" t="n">
        <v>1</v>
      </c>
      <c r="M658" s="84" t="n">
        <v>0.9305207440335064</v>
      </c>
      <c r="N658" s="84" t="n">
        <v>0.9657424487866126</v>
      </c>
      <c r="O658" s="84" t="n">
        <v>1</v>
      </c>
      <c r="P658" s="84" t="n">
        <v>0.9227552102372449</v>
      </c>
      <c r="Q658" s="84" t="n">
        <v>0.8798969845945995</v>
      </c>
      <c r="R658" s="84" t="n">
        <v>0.9871491504122532</v>
      </c>
      <c r="S658" s="84" t="n">
        <v>0.6325159965947165</v>
      </c>
      <c r="T658" s="84" t="n">
        <v>0.7765200237143463</v>
      </c>
      <c r="U658" s="84" t="n">
        <v>0.9285955512816108</v>
      </c>
      <c r="V658" s="84" t="n">
        <v>0.53651816067275</v>
      </c>
      <c r="W658" s="84" t="n">
        <v>0.8857269553098649</v>
      </c>
      <c r="X658" s="84" t="n">
        <v>0.9457683667322743</v>
      </c>
      <c r="Y658" s="84" t="n">
        <v>0.7861579693699855</v>
      </c>
      <c r="Z658" s="84" t="n">
        <v>0.99518180972086</v>
      </c>
      <c r="AA658" s="84" t="n">
        <v>0.9839942255758867</v>
      </c>
      <c r="AB658" s="84" t="n">
        <v>0.9317984871301173</v>
      </c>
      <c r="AC658" s="84" t="n">
        <v>1</v>
      </c>
      <c r="AD658" s="84" t="n">
        <v>0.9999949880583524</v>
      </c>
      <c r="AE658" s="84" t="n">
        <v>0.862527377118614</v>
      </c>
      <c r="AF658" s="84" t="n">
        <v>0.9633316480416028</v>
      </c>
      <c r="AG658" s="84" t="n">
        <v>0.9564263085188488</v>
      </c>
      <c r="AH658" s="84" t="n">
        <v>0.9789521346485587</v>
      </c>
      <c r="AI658" s="84" t="n">
        <v>0.9095039862030813</v>
      </c>
      <c r="AJ658" s="84" t="n">
        <v>0.9101773637037569</v>
      </c>
      <c r="AK658" s="84" t="n">
        <v>0.9978702352058993</v>
      </c>
    </row>
    <row r="659">
      <c r="A659" s="84" t="n">
        <v>12</v>
      </c>
      <c r="B659" s="84" t="n">
        <v>1</v>
      </c>
      <c r="C659" s="84" t="n">
        <v>1</v>
      </c>
      <c r="D659" s="84" t="n">
        <v>1</v>
      </c>
      <c r="E659" s="84" t="n">
        <v>1</v>
      </c>
      <c r="F659" s="84" t="n">
        <v>1</v>
      </c>
      <c r="G659" s="84" t="n">
        <v>0.9933669607295212</v>
      </c>
      <c r="H659" s="84" t="n">
        <v>0.9935145097946458</v>
      </c>
      <c r="I659" s="84" t="n">
        <v>0.9986542717019803</v>
      </c>
      <c r="J659" s="84" t="n">
        <v>0.9175634260432747</v>
      </c>
      <c r="K659" s="84" t="n">
        <v>0.9923147522030648</v>
      </c>
      <c r="L659" s="84" t="n">
        <v>0.9888194445207367</v>
      </c>
      <c r="M659" s="84" t="n">
        <v>0.9180703528856643</v>
      </c>
      <c r="N659" s="84" t="n">
        <v>0.9128461699439617</v>
      </c>
      <c r="O659" s="84" t="n">
        <v>0.9883177244747424</v>
      </c>
      <c r="P659" s="84" t="n">
        <v>0.9315704389563859</v>
      </c>
      <c r="Q659" s="84" t="n">
        <v>0.9258683129116394</v>
      </c>
      <c r="R659" s="84" t="n">
        <v>0.9826125574171662</v>
      </c>
      <c r="S659" s="84" t="n">
        <v>0.6000473718899325</v>
      </c>
      <c r="T659" s="84" t="n">
        <v>0.7609808863756921</v>
      </c>
      <c r="U659" s="84" t="n">
        <v>0.8931408913464071</v>
      </c>
      <c r="V659" s="84" t="n">
        <v>0.4478344366911196</v>
      </c>
      <c r="W659" s="84" t="n">
        <v>0.9461885012241062</v>
      </c>
      <c r="X659" s="84" t="n">
        <v>0.9948121569814724</v>
      </c>
      <c r="Y659" s="84" t="n">
        <v>0.7359674439835331</v>
      </c>
      <c r="Z659" s="84" t="n">
        <v>0.996262064368222</v>
      </c>
      <c r="AA659" s="84" t="n">
        <v>0.9961292276292917</v>
      </c>
      <c r="AB659" s="84" t="n">
        <v>0.9495331280545211</v>
      </c>
      <c r="AC659" s="84" t="n">
        <v>0.9658920062287101</v>
      </c>
      <c r="AD659" s="84" t="n">
        <v>1</v>
      </c>
      <c r="AE659" s="84" t="n">
        <v>0.9549893509673666</v>
      </c>
      <c r="AF659" s="84" t="n">
        <v>1</v>
      </c>
      <c r="AG659" s="84" t="n">
        <v>0.9965552409297636</v>
      </c>
      <c r="AH659" s="84" t="n">
        <v>0.955536141382098</v>
      </c>
      <c r="AI659" s="84" t="n">
        <v>1</v>
      </c>
      <c r="AJ659" s="84" t="n">
        <v>1</v>
      </c>
      <c r="AK659" s="84" t="n">
        <v>1</v>
      </c>
    </row>
    <row r="660">
      <c r="A660" s="84" t="n">
        <v>13</v>
      </c>
      <c r="B660" s="84" t="n">
        <v>0.9892571901263588</v>
      </c>
      <c r="C660" s="84" t="n">
        <v>0.9907092633854118</v>
      </c>
      <c r="D660" s="84" t="n">
        <v>0.9983305378333045</v>
      </c>
      <c r="E660" s="84" t="n">
        <v>0.9885733762645231</v>
      </c>
      <c r="F660" s="84" t="n">
        <v>0.990931162301708</v>
      </c>
      <c r="G660" s="84" t="n">
        <v>0.9306247479713911</v>
      </c>
      <c r="H660" s="84" t="n">
        <v>1</v>
      </c>
      <c r="I660" s="84" t="n">
        <v>1</v>
      </c>
      <c r="J660" s="84" t="n">
        <v>0.9247197386916145</v>
      </c>
      <c r="K660" s="84" t="n">
        <v>0.9859646625274607</v>
      </c>
      <c r="L660" s="84" t="n">
        <v>0.9775292111283348</v>
      </c>
      <c r="M660" s="84" t="n">
        <v>0.8843888913545699</v>
      </c>
      <c r="N660" s="84" t="n">
        <v>1</v>
      </c>
      <c r="O660" s="84" t="n">
        <v>0.9966502028460712</v>
      </c>
      <c r="P660" s="84" t="n">
        <v>0.9219083125393081</v>
      </c>
      <c r="Q660" s="84" t="n">
        <v>1</v>
      </c>
      <c r="R660" s="84" t="n">
        <v>1</v>
      </c>
      <c r="S660" s="84" t="n">
        <v>0.5804824380732687</v>
      </c>
      <c r="T660" s="84" t="n">
        <v>0.7360912239584236</v>
      </c>
      <c r="U660" s="84" t="n">
        <v>0.8554724616775998</v>
      </c>
      <c r="V660" s="84" t="n">
        <v>0.4093946442416653</v>
      </c>
      <c r="W660" s="84" t="n">
        <v>1</v>
      </c>
      <c r="X660" s="84" t="n">
        <v>1</v>
      </c>
      <c r="Y660" s="84" t="n">
        <v>0.7902217477967595</v>
      </c>
      <c r="Z660" s="84" t="n">
        <v>1</v>
      </c>
      <c r="AA660" s="84" t="n">
        <v>1</v>
      </c>
      <c r="AB660" s="84" t="n">
        <v>0.9824738843895702</v>
      </c>
      <c r="AC660" s="84" t="n">
        <v>0.9864966625101496</v>
      </c>
      <c r="AD660" s="84" t="n">
        <v>0.9986050095748965</v>
      </c>
      <c r="AE660" s="84" t="n">
        <v>1</v>
      </c>
      <c r="AF660" s="84" t="n">
        <v>0.9966921959412203</v>
      </c>
      <c r="AG660" s="84" t="n">
        <v>0.9902768411258033</v>
      </c>
      <c r="AH660" s="84" t="n">
        <v>1</v>
      </c>
      <c r="AI660" s="84" t="n">
        <v>0.9938742704593755</v>
      </c>
      <c r="AJ660" s="84" t="n">
        <v>0.9752456525426937</v>
      </c>
      <c r="AK660" s="84" t="n">
        <v>0.9036614206418579</v>
      </c>
    </row>
    <row r="661">
      <c r="A661" s="84" t="n">
        <v>14</v>
      </c>
      <c r="B661" s="84" t="n">
        <v>0.9799808906241767</v>
      </c>
      <c r="C661" s="84" t="n">
        <v>0.9790251297514373</v>
      </c>
      <c r="D661" s="84" t="n">
        <v>0.9576390304056347</v>
      </c>
      <c r="E661" s="84" t="n">
        <v>0.9777832195524435</v>
      </c>
      <c r="F661" s="84" t="n">
        <v>0.9817568790621289</v>
      </c>
      <c r="G661" s="84" t="n">
        <v>0.983256103513898</v>
      </c>
      <c r="H661" s="84" t="n">
        <v>0.9403842532406983</v>
      </c>
      <c r="I661" s="84" t="n">
        <v>0.9230251859526236</v>
      </c>
      <c r="J661" s="84" t="n">
        <v>0.9660431596654144</v>
      </c>
      <c r="K661" s="84" t="n">
        <v>0.8943391668311349</v>
      </c>
      <c r="L661" s="84" t="n">
        <v>0.8900618993577888</v>
      </c>
      <c r="M661" s="84" t="n">
        <v>0.8688597730898695</v>
      </c>
      <c r="N661" s="84" t="n">
        <v>0.9293243630783062</v>
      </c>
      <c r="O661" s="84" t="n">
        <v>0.9054662242525057</v>
      </c>
      <c r="P661" s="84" t="n">
        <v>0.9521218987764257</v>
      </c>
      <c r="Q661" s="84" t="n">
        <v>0.9667817537012365</v>
      </c>
      <c r="R661" s="84" t="n">
        <v>0.9517276290097599</v>
      </c>
      <c r="S661" s="84" t="n">
        <v>0.5210427308178174</v>
      </c>
      <c r="T661" s="84" t="n">
        <v>0.6950279614329844</v>
      </c>
      <c r="U661" s="84" t="n">
        <v>0.7771354935833585</v>
      </c>
      <c r="V661" s="84" t="n">
        <v>0.4176728096856922</v>
      </c>
      <c r="W661" s="84" t="n">
        <v>0.9310177784236787</v>
      </c>
      <c r="X661" s="84" t="n">
        <v>0.9383616459072742</v>
      </c>
      <c r="Y661" s="84" t="n">
        <v>0.7130900885302716</v>
      </c>
      <c r="Z661" s="84" t="n">
        <v>0.8964586261674585</v>
      </c>
      <c r="AA661" s="84" t="n">
        <v>0.8908253582396856</v>
      </c>
      <c r="AB661" s="84" t="n">
        <v>1</v>
      </c>
      <c r="AC661" s="84" t="n">
        <v>0.9025087282530238</v>
      </c>
      <c r="AD661" s="84" t="n">
        <v>0.9020883786299161</v>
      </c>
      <c r="AE661" s="84" t="n">
        <v>0.978985640657272</v>
      </c>
      <c r="AF661" s="84" t="n">
        <v>0.9973925215103261</v>
      </c>
      <c r="AG661" s="84" t="n">
        <v>1</v>
      </c>
      <c r="AH661" s="84" t="n">
        <v>0.9929011719802552</v>
      </c>
      <c r="AI661" s="84" t="n">
        <v>0.9360140331673359</v>
      </c>
      <c r="AJ661" s="84" t="n">
        <v>0.9562829000099085</v>
      </c>
      <c r="AK661" s="84" t="n">
        <v>0.8462864444907866</v>
      </c>
    </row>
    <row r="662">
      <c r="A662" s="84" t="n">
        <v>15</v>
      </c>
      <c r="B662" s="84" t="n">
        <v>0.8983047140105928</v>
      </c>
      <c r="C662" s="84" t="n">
        <v>0.892648530373177</v>
      </c>
      <c r="D662" s="84" t="n">
        <v>0.9329236750113648</v>
      </c>
      <c r="E662" s="84" t="n">
        <v>0.890522156663545</v>
      </c>
      <c r="F662" s="84" t="n">
        <v>0.8928047923348216</v>
      </c>
      <c r="G662" s="84" t="n">
        <v>0.9279718152426902</v>
      </c>
      <c r="H662" s="84" t="n">
        <v>0.7637276512591167</v>
      </c>
      <c r="I662" s="84" t="n">
        <v>0.7016841311043416</v>
      </c>
      <c r="J662" s="84" t="n">
        <v>0.9753424775906169</v>
      </c>
      <c r="K662" s="84" t="n">
        <v>0.6291280166431018</v>
      </c>
      <c r="L662" s="84" t="n">
        <v>0.6305048150251782</v>
      </c>
      <c r="M662" s="84" t="n">
        <v>0.8729149098689788</v>
      </c>
      <c r="N662" s="84" t="n">
        <v>0.6239710817786528</v>
      </c>
      <c r="O662" s="84" t="n">
        <v>0.6303899218946192</v>
      </c>
      <c r="P662" s="84" t="n">
        <v>0.9511512586534553</v>
      </c>
      <c r="Q662" s="84" t="n">
        <v>0.7102668267877582</v>
      </c>
      <c r="R662" s="84" t="n">
        <v>0.719449859836336</v>
      </c>
      <c r="S662" s="84" t="n">
        <v>0.5234216235513813</v>
      </c>
      <c r="T662" s="84" t="n">
        <v>0.7349783138545173</v>
      </c>
      <c r="U662" s="84" t="n">
        <v>0.8660218543577061</v>
      </c>
      <c r="V662" s="84" t="n">
        <v>0.4453772290809329</v>
      </c>
      <c r="W662" s="84" t="n">
        <v>0.7260833435808004</v>
      </c>
      <c r="X662" s="84" t="n">
        <v>0.7472061074899314</v>
      </c>
      <c r="Y662" s="84" t="n">
        <v>0.7221963863851975</v>
      </c>
      <c r="Z662" s="84" t="n">
        <v>0.6911052405077991</v>
      </c>
      <c r="AA662" s="84" t="n">
        <v>0.6560846473051996</v>
      </c>
      <c r="AB662" s="84" t="n">
        <v>0.8951342428533255</v>
      </c>
      <c r="AC662" s="84" t="n">
        <v>0.6718384833420132</v>
      </c>
      <c r="AD662" s="84" t="n">
        <v>0.6443006914391163</v>
      </c>
      <c r="AE662" s="84" t="n">
        <v>0.9578485432908075</v>
      </c>
      <c r="AF662" s="84" t="n">
        <v>0.8737155745641022</v>
      </c>
      <c r="AG662" s="84" t="n">
        <v>0.8950403001660615</v>
      </c>
      <c r="AH662" s="84" t="n">
        <v>0.9710143921064255</v>
      </c>
      <c r="AI662" s="84" t="n">
        <v>0.8061954228800872</v>
      </c>
      <c r="AJ662" s="84" t="n">
        <v>0.8476790821432224</v>
      </c>
      <c r="AK662" s="84" t="n">
        <v>0.8782062943423686</v>
      </c>
    </row>
    <row r="663">
      <c r="A663" s="84" t="n">
        <v>16</v>
      </c>
      <c r="B663" s="84" t="n">
        <v>0.6112713501539587</v>
      </c>
      <c r="C663" s="84" t="n">
        <v>0.6241137543194885</v>
      </c>
      <c r="D663" s="84" t="n">
        <v>0.923202127715162</v>
      </c>
      <c r="E663" s="84" t="n">
        <v>0.6275840616303042</v>
      </c>
      <c r="F663" s="84" t="n">
        <v>0.6286348745753948</v>
      </c>
      <c r="G663" s="84" t="n">
        <v>0.9240242513423841</v>
      </c>
      <c r="H663" s="84" t="n">
        <v>0.6571860304960868</v>
      </c>
      <c r="I663" s="84" t="n">
        <v>0.605194849070096</v>
      </c>
      <c r="J663" s="84" t="n">
        <v>0.7576733414752171</v>
      </c>
      <c r="K663" s="84" t="n">
        <v>0.5739788682647582</v>
      </c>
      <c r="L663" s="84" t="n">
        <v>0.5727043716993629</v>
      </c>
      <c r="M663" s="84" t="n">
        <v>0.700660361271575</v>
      </c>
      <c r="N663" s="84" t="n">
        <v>0.574536502375619</v>
      </c>
      <c r="O663" s="84" t="n">
        <v>0.576107170460964</v>
      </c>
      <c r="P663" s="84" t="n">
        <v>0.7666796842184134</v>
      </c>
      <c r="Q663" s="84" t="n">
        <v>0.6659176627324414</v>
      </c>
      <c r="R663" s="84" t="n">
        <v>0.6712674754647049</v>
      </c>
      <c r="S663" s="84" t="n">
        <v>0.8227450293843028</v>
      </c>
      <c r="T663" s="84" t="n">
        <v>0.9079820963620666</v>
      </c>
      <c r="U663" s="84" t="n">
        <v>1</v>
      </c>
      <c r="V663" s="84" t="n">
        <v>0.7483509274169502</v>
      </c>
      <c r="W663" s="84" t="n">
        <v>0.6982497326342697</v>
      </c>
      <c r="X663" s="84" t="n">
        <v>0.7145389117518505</v>
      </c>
      <c r="Y663" s="84" t="n">
        <v>0.9856122210981648</v>
      </c>
      <c r="Z663" s="84" t="n">
        <v>0.624679125391473</v>
      </c>
      <c r="AA663" s="84" t="n">
        <v>0.6025478816740852</v>
      </c>
      <c r="AB663" s="84" t="n">
        <v>0.7234642173058529</v>
      </c>
      <c r="AC663" s="84" t="n">
        <v>0.6098269427241161</v>
      </c>
      <c r="AD663" s="84" t="n">
        <v>0.5977475498914425</v>
      </c>
      <c r="AE663" s="84" t="n">
        <v>0.734683652804312</v>
      </c>
      <c r="AF663" s="84" t="n">
        <v>0.5990288696873312</v>
      </c>
      <c r="AG663" s="84" t="n">
        <v>0.6308185755201492</v>
      </c>
      <c r="AH663" s="84" t="n">
        <v>0.9564681143034925</v>
      </c>
      <c r="AI663" s="84" t="n">
        <v>0.5672102681520141</v>
      </c>
      <c r="AJ663" s="84" t="n">
        <v>0.6271284656060501</v>
      </c>
      <c r="AK663" s="84" t="n">
        <v>0.9109847056265724</v>
      </c>
    </row>
    <row r="664">
      <c r="A664" s="84" t="n">
        <v>17</v>
      </c>
      <c r="B664" s="84" t="n">
        <v>0.560701101324433</v>
      </c>
      <c r="C664" s="84" t="n">
        <v>0.5686316726928259</v>
      </c>
      <c r="D664" s="84" t="n">
        <v>0.7267398721907836</v>
      </c>
      <c r="E664" s="84" t="n">
        <v>0.5699931720435445</v>
      </c>
      <c r="F664" s="84" t="n">
        <v>0.5710784594736479</v>
      </c>
      <c r="G664" s="84" t="n">
        <v>0.6745268936633818</v>
      </c>
      <c r="H664" s="84" t="n">
        <v>0.5087775637882395</v>
      </c>
      <c r="I664" s="84" t="n">
        <v>0.4366653246921435</v>
      </c>
      <c r="J664" s="84" t="n">
        <v>0.4847238864437633</v>
      </c>
      <c r="K664" s="84" t="n">
        <v>0.3664006056743142</v>
      </c>
      <c r="L664" s="84" t="n">
        <v>0.3737914830614455</v>
      </c>
      <c r="M664" s="84" t="n">
        <v>0.459071383021217</v>
      </c>
      <c r="N664" s="84" t="n">
        <v>0.3388144381835234</v>
      </c>
      <c r="O664" s="84" t="n">
        <v>0.3641028957042921</v>
      </c>
      <c r="P664" s="84" t="n">
        <v>0.4288798926506082</v>
      </c>
      <c r="Q664" s="84" t="n">
        <v>0.4783085958756308</v>
      </c>
      <c r="R664" s="84" t="n">
        <v>0.5048512926767874</v>
      </c>
      <c r="S664" s="84" t="n">
        <v>1</v>
      </c>
      <c r="T664" s="84" t="n">
        <v>0.8199651218827249</v>
      </c>
      <c r="U664" s="84" t="n">
        <v>0.8947056988471795</v>
      </c>
      <c r="V664" s="84" t="n">
        <v>1</v>
      </c>
      <c r="W664" s="84" t="n">
        <v>0.5122362208832199</v>
      </c>
      <c r="X664" s="84" t="n">
        <v>0.5524133251510689</v>
      </c>
      <c r="Y664" s="84" t="n">
        <v>1</v>
      </c>
      <c r="Z664" s="84" t="n">
        <v>0.4232792490082419</v>
      </c>
      <c r="AA664" s="84" t="n">
        <v>0.3924499681272805</v>
      </c>
      <c r="AB664" s="84" t="n">
        <v>0.5219838124420936</v>
      </c>
      <c r="AC664" s="84" t="n">
        <v>0.4281025050887731</v>
      </c>
      <c r="AD664" s="84" t="n">
        <v>0.4004901957372043</v>
      </c>
      <c r="AE664" s="84" t="n">
        <v>0.3780854276766195</v>
      </c>
      <c r="AF664" s="84" t="n">
        <v>0.5398925009394053</v>
      </c>
      <c r="AG664" s="84" t="n">
        <v>0.5629255210616554</v>
      </c>
      <c r="AH664" s="84" t="n">
        <v>0.7159899330257313</v>
      </c>
      <c r="AI664" s="84" t="n">
        <v>0.5100518861006085</v>
      </c>
      <c r="AJ664" s="84" t="n">
        <v>0.5654267617960169</v>
      </c>
      <c r="AK664" s="84" t="n">
        <v>0.870519174538662</v>
      </c>
    </row>
    <row r="665">
      <c r="A665" s="84" t="n">
        <v>18</v>
      </c>
      <c r="B665" s="84" t="n">
        <v>0.3764895022713512</v>
      </c>
      <c r="C665" s="84" t="n">
        <v>0.3709900468305959</v>
      </c>
      <c r="D665" s="84" t="n">
        <v>0.4342417402118309</v>
      </c>
      <c r="E665" s="84" t="n">
        <v>0.3668322363377444</v>
      </c>
      <c r="F665" s="84" t="n">
        <v>0.3656406659155192</v>
      </c>
      <c r="G665" s="84" t="n">
        <v>0.4002801496961508</v>
      </c>
      <c r="H665" s="84" t="n">
        <v>0.4280469022209324</v>
      </c>
      <c r="I665" s="84" t="n">
        <v>0.3678049989020209</v>
      </c>
      <c r="J665" s="84" t="n">
        <v>0.3574728667880268</v>
      </c>
      <c r="K665" s="84" t="n">
        <v>0.3372039977093086</v>
      </c>
      <c r="L665" s="84" t="n">
        <v>0.3500598559429131</v>
      </c>
      <c r="M665" s="84" t="n">
        <v>0.4452217828119197</v>
      </c>
      <c r="N665" s="84" t="n">
        <v>0.3115752331052016</v>
      </c>
      <c r="O665" s="84" t="n">
        <v>0.3355691990241109</v>
      </c>
      <c r="P665" s="84" t="n">
        <v>0.4316362835495231</v>
      </c>
      <c r="Q665" s="84" t="n">
        <v>0.4048749366708573</v>
      </c>
      <c r="R665" s="84" t="n">
        <v>0.4703785597629015</v>
      </c>
      <c r="S665" s="84" t="n">
        <v>0.97464059153073</v>
      </c>
      <c r="T665" s="84" t="n">
        <v>0.7493698709925702</v>
      </c>
      <c r="U665" s="84" t="n">
        <v>0.7105556891163236</v>
      </c>
      <c r="V665" s="84" t="n">
        <v>0.8104347826086957</v>
      </c>
      <c r="W665" s="84" t="n">
        <v>0.4526786878770602</v>
      </c>
      <c r="X665" s="84" t="n">
        <v>0.5084420925199861</v>
      </c>
      <c r="Y665" s="84" t="n">
        <v>0.9260850216854092</v>
      </c>
      <c r="Z665" s="84" t="n">
        <v>0.3791081296719223</v>
      </c>
      <c r="AA665" s="84" t="n">
        <v>0.3604295695869267</v>
      </c>
      <c r="AB665" s="84" t="n">
        <v>0.3624407201240663</v>
      </c>
      <c r="AC665" s="84" t="n">
        <v>0.4019181792894523</v>
      </c>
      <c r="AD665" s="84" t="n">
        <v>0.345602473671644</v>
      </c>
      <c r="AE665" s="84" t="n">
        <v>0.29784997188092</v>
      </c>
      <c r="AF665" s="84" t="n">
        <v>0.3093336210214696</v>
      </c>
      <c r="AG665" s="84" t="n">
        <v>0.3545490654710105</v>
      </c>
      <c r="AH665" s="84" t="n">
        <v>0.4426496365166713</v>
      </c>
      <c r="AI665" s="84" t="n">
        <v>0.3264384833233092</v>
      </c>
      <c r="AJ665" s="84" t="n">
        <v>0.4099125294858274</v>
      </c>
      <c r="AK665" s="84" t="n">
        <v>0.7368276265989875</v>
      </c>
    </row>
    <row r="666">
      <c r="A666" s="84" t="n">
        <v>19</v>
      </c>
      <c r="B666" s="84" t="n">
        <v>0.3547026264952192</v>
      </c>
      <c r="C666" s="84" t="n">
        <v>0.3475950954623686</v>
      </c>
      <c r="D666" s="84" t="n">
        <v>0.4391821986738357</v>
      </c>
      <c r="E666" s="84" t="n">
        <v>0.3432675135980021</v>
      </c>
      <c r="F666" s="84" t="n">
        <v>0.3422166424680442</v>
      </c>
      <c r="G666" s="84" t="n">
        <v>0.4174456856239344</v>
      </c>
      <c r="H666" s="84" t="n">
        <v>0.2898838543225533</v>
      </c>
      <c r="I666" s="84" t="n">
        <v>0.2466746715916194</v>
      </c>
      <c r="J666" s="84" t="n">
        <v>0.3170884508145724</v>
      </c>
      <c r="K666" s="84" t="n">
        <v>0.2381262058753428</v>
      </c>
      <c r="L666" s="84" t="n">
        <v>0.2431476938525071</v>
      </c>
      <c r="M666" s="84" t="n">
        <v>0.4178869840854569</v>
      </c>
      <c r="N666" s="84" t="n">
        <v>0.2320191212147047</v>
      </c>
      <c r="O666" s="84" t="n">
        <v>0.234138640852096</v>
      </c>
      <c r="P666" s="84" t="n">
        <v>0.3568413667521133</v>
      </c>
      <c r="Q666" s="84" t="n">
        <v>0.300810613026101</v>
      </c>
      <c r="R666" s="84" t="n">
        <v>0.3513320934613695</v>
      </c>
      <c r="S666" s="84" t="n">
        <v>0.6523950266381062</v>
      </c>
      <c r="T666" s="84" t="n">
        <v>0.4565254322494305</v>
      </c>
      <c r="U666" s="84" t="n">
        <v>0.560353487653261</v>
      </c>
      <c r="V666" s="84" t="n">
        <v>0.5490809327846364</v>
      </c>
      <c r="W666" s="84" t="n">
        <v>0.2096274020994265</v>
      </c>
      <c r="X666" s="84" t="n">
        <v>0.2779070699242568</v>
      </c>
      <c r="Y666" s="84" t="n">
        <v>0.4589279351855959</v>
      </c>
      <c r="Z666" s="84" t="n">
        <v>0.1936400206505233</v>
      </c>
      <c r="AA666" s="84" t="n">
        <v>0.2031814643198389</v>
      </c>
      <c r="AB666" s="84" t="n">
        <v>0.2636221970826435</v>
      </c>
      <c r="AC666" s="84" t="n">
        <v>0.1768735306682519</v>
      </c>
      <c r="AD666" s="84" t="n">
        <v>0.201403065219979</v>
      </c>
      <c r="AE666" s="84" t="n">
        <v>0.2465736473414642</v>
      </c>
      <c r="AF666" s="84" t="n">
        <v>0.2855234659350123</v>
      </c>
      <c r="AG666" s="84" t="n">
        <v>0.3312268079252223</v>
      </c>
      <c r="AH666" s="84" t="n">
        <v>0.4360105447666456</v>
      </c>
      <c r="AI666" s="84" t="n">
        <v>0.3050294375609694</v>
      </c>
      <c r="AJ666" s="84" t="n">
        <v>0.3965426813673434</v>
      </c>
      <c r="AK666" s="84" t="n">
        <v>0.7386268341490037</v>
      </c>
    </row>
    <row r="667">
      <c r="A667" s="84" t="n">
        <v>20</v>
      </c>
      <c r="B667" s="84" t="n">
        <v>0.202939185057701</v>
      </c>
      <c r="C667" s="84" t="n">
        <v>0.2304497271550747</v>
      </c>
      <c r="D667" s="84" t="n">
        <v>0.4506907758949518</v>
      </c>
      <c r="E667" s="84" t="n">
        <v>0.2293696990955991</v>
      </c>
      <c r="F667" s="84" t="n">
        <v>0.2287746116320852</v>
      </c>
      <c r="G667" s="84" t="n">
        <v>0.4140810594752146</v>
      </c>
      <c r="H667" s="84" t="n">
        <v>0.125383111525141</v>
      </c>
      <c r="I667" s="84" t="n">
        <v>0.133003986508933</v>
      </c>
      <c r="J667" s="84" t="n">
        <v>0.2868285826209185</v>
      </c>
      <c r="K667" s="84" t="n">
        <v>0.1170226189590296</v>
      </c>
      <c r="L667" s="84" t="n">
        <v>0.1388141528818558</v>
      </c>
      <c r="M667" s="84" t="n">
        <v>0.382149923265413</v>
      </c>
      <c r="N667" s="84" t="n">
        <v>0.1095013137599888</v>
      </c>
      <c r="O667" s="84" t="n">
        <v>0.1132357561596078</v>
      </c>
      <c r="P667" s="84" t="n">
        <v>0.2851002767743415</v>
      </c>
      <c r="Q667" s="84" t="n">
        <v>0.1429240237929934</v>
      </c>
      <c r="R667" s="84" t="n">
        <v>0.2038343931898127</v>
      </c>
      <c r="S667" s="84" t="n">
        <v>0.3584078239138793</v>
      </c>
      <c r="T667" s="84" t="n">
        <v>0.2850852711028211</v>
      </c>
      <c r="U667" s="84" t="n">
        <v>0.4394111114927133</v>
      </c>
      <c r="V667" s="84" t="n">
        <v>0.3540740740740741</v>
      </c>
      <c r="W667" s="84" t="n">
        <v>0.1010966652879166</v>
      </c>
      <c r="X667" s="84" t="n">
        <v>0.1506964305254818</v>
      </c>
      <c r="Y667" s="84" t="n">
        <v>0.356170146396187</v>
      </c>
      <c r="Z667" s="84" t="n">
        <v>0.08326949648837692</v>
      </c>
      <c r="AA667" s="84" t="n">
        <v>0.1014989166040966</v>
      </c>
      <c r="AB667" s="84" t="n">
        <v>0.2324582762073865</v>
      </c>
      <c r="AC667" s="84" t="n">
        <v>0.09070884073028768</v>
      </c>
      <c r="AD667" s="84" t="n">
        <v>0.1048026234730111</v>
      </c>
      <c r="AE667" s="84" t="n">
        <v>0.212929344146352</v>
      </c>
      <c r="AF667" s="84" t="n">
        <v>0.1901109641179144</v>
      </c>
      <c r="AG667" s="84" t="n">
        <v>0.2239115155550624</v>
      </c>
      <c r="AH667" s="84" t="n">
        <v>0.4568986830153143</v>
      </c>
      <c r="AI667" s="84" t="n">
        <v>0.2034336766484985</v>
      </c>
      <c r="AJ667" s="84" t="n">
        <v>0.3143740392950688</v>
      </c>
      <c r="AK667" s="84" t="n">
        <v>0.7175954068072606</v>
      </c>
    </row>
    <row r="668">
      <c r="A668" s="84" t="n">
        <v>21</v>
      </c>
      <c r="B668" s="84" t="n">
        <v>0.1040765011349299</v>
      </c>
      <c r="C668" s="84" t="n">
        <v>0.1249301210123948</v>
      </c>
      <c r="D668" s="84" t="n">
        <v>0.4268114578924542</v>
      </c>
      <c r="E668" s="84" t="n">
        <v>0.1196899953340459</v>
      </c>
      <c r="F668" s="84" t="n">
        <v>0.11937946601822</v>
      </c>
      <c r="G668" s="84" t="n">
        <v>0.3788161552991448</v>
      </c>
      <c r="H668" s="84" t="n">
        <v>0.09033380851747097</v>
      </c>
      <c r="I668" s="84" t="n">
        <v>0.1005423735494006</v>
      </c>
      <c r="J668" s="84" t="n">
        <v>0.270800688987718</v>
      </c>
      <c r="K668" s="84" t="n">
        <v>0.1041876296198035</v>
      </c>
      <c r="L668" s="84" t="n">
        <v>0.1273404515946875</v>
      </c>
      <c r="M668" s="84" t="n">
        <v>0.3547613986484435</v>
      </c>
      <c r="N668" s="84" t="n">
        <v>0.09112611320813213</v>
      </c>
      <c r="O668" s="84" t="n">
        <v>0.1006331627197299</v>
      </c>
      <c r="P668" s="84" t="n">
        <v>0.2234118397660474</v>
      </c>
      <c r="Q668" s="84" t="n">
        <v>0.09487456138704893</v>
      </c>
      <c r="R668" s="84" t="n">
        <v>0.1553643051220637</v>
      </c>
      <c r="S668" s="84" t="n">
        <v>0.2353026995111771</v>
      </c>
      <c r="T668" s="84" t="n">
        <v>0.2352366060748943</v>
      </c>
      <c r="U668" s="84" t="n">
        <v>0.3549344025826837</v>
      </c>
      <c r="V668" s="84" t="n">
        <v>0.2358322896165086</v>
      </c>
      <c r="W668" s="84" t="n">
        <v>0.069146926318849</v>
      </c>
      <c r="X668" s="84" t="n">
        <v>0.1126819589646744</v>
      </c>
      <c r="Y668" s="84" t="n">
        <v>0.1894035546613971</v>
      </c>
      <c r="Z668" s="84" t="n">
        <v>0.07380493846605431</v>
      </c>
      <c r="AA668" s="84" t="n">
        <v>0.0903348917088064</v>
      </c>
      <c r="AB668" s="84" t="n">
        <v>0.19776316019489</v>
      </c>
      <c r="AC668" s="84" t="n">
        <v>0.08039871370376887</v>
      </c>
      <c r="AD668" s="84" t="n">
        <v>0.09356292666763656</v>
      </c>
      <c r="AE668" s="84" t="n">
        <v>0.1974070083411553</v>
      </c>
      <c r="AF668" s="84" t="n">
        <v>0.09920395107960762</v>
      </c>
      <c r="AG668" s="84" t="n">
        <v>0.1184399559914453</v>
      </c>
      <c r="AH668" s="84" t="n">
        <v>0.4182863920842027</v>
      </c>
      <c r="AI668" s="84" t="n">
        <v>0.1068109489417539</v>
      </c>
      <c r="AJ668" s="84" t="n">
        <v>0.2330424393591894</v>
      </c>
      <c r="AK668" s="84" t="n">
        <v>0.6645576079191754</v>
      </c>
    </row>
    <row r="669">
      <c r="A669" s="84" t="n">
        <v>22</v>
      </c>
      <c r="B669" s="84" t="n">
        <v>0.09224698221992884</v>
      </c>
      <c r="C669" s="84" t="n">
        <v>0.1124447972675481</v>
      </c>
      <c r="D669" s="84" t="n">
        <v>0.3874798175348391</v>
      </c>
      <c r="E669" s="84" t="n">
        <v>0.1065624493280695</v>
      </c>
      <c r="F669" s="84" t="n">
        <v>0.1062859787309221</v>
      </c>
      <c r="G669" s="84" t="n">
        <v>0.3562966474004797</v>
      </c>
      <c r="H669" s="84" t="n">
        <v>0.09191128642686698</v>
      </c>
      <c r="I669" s="84" t="n">
        <v>0.1049293633410098</v>
      </c>
      <c r="J669" s="84" t="n">
        <v>0.2436559554807936</v>
      </c>
      <c r="K669" s="84" t="n">
        <v>0.1134086328002407</v>
      </c>
      <c r="L669" s="84" t="n">
        <v>0.1377078524625163</v>
      </c>
      <c r="M669" s="84" t="n">
        <v>0.3545745259858117</v>
      </c>
      <c r="N669" s="84" t="n">
        <v>0.09940783915547323</v>
      </c>
      <c r="O669" s="84" t="n">
        <v>0.1097543935577105</v>
      </c>
      <c r="P669" s="84" t="n">
        <v>0.2053840442657306</v>
      </c>
      <c r="Q669" s="84" t="n">
        <v>0.09506689433884376</v>
      </c>
      <c r="R669" s="84" t="n">
        <v>0.1543845916546663</v>
      </c>
      <c r="S669" s="84" t="n">
        <v>0.1413312874169275</v>
      </c>
      <c r="T669" s="84" t="n">
        <v>0.2195761233978082</v>
      </c>
      <c r="U669" s="84" t="n">
        <v>0.3401048642831792</v>
      </c>
      <c r="V669" s="84" t="n">
        <v>0.1818262062384446</v>
      </c>
      <c r="W669" s="84" t="n">
        <v>0.07551675181380166</v>
      </c>
      <c r="X669" s="84" t="n">
        <v>0.1219066740622286</v>
      </c>
      <c r="Y669" s="84" t="n">
        <v>0.1623193299916864</v>
      </c>
      <c r="Z669" s="84" t="n">
        <v>0.08161888647860054</v>
      </c>
      <c r="AA669" s="84" t="n">
        <v>0.09913756984688649</v>
      </c>
      <c r="AB669" s="84" t="n">
        <v>0.1822935786689842</v>
      </c>
      <c r="AC669" s="84" t="n">
        <v>0.08780505558439219</v>
      </c>
      <c r="AD669" s="84" t="n">
        <v>0.1029803650224945</v>
      </c>
      <c r="AE669" s="84" t="n">
        <v>0.1867459031154331</v>
      </c>
      <c r="AF669" s="84" t="n">
        <v>0.08832330539040407</v>
      </c>
      <c r="AG669" s="84" t="n">
        <v>0.1058262458838226</v>
      </c>
      <c r="AH669" s="84" t="n">
        <v>0.3894924567139552</v>
      </c>
      <c r="AI669" s="84" t="n">
        <v>0.09384090034344642</v>
      </c>
      <c r="AJ669" s="84" t="n">
        <v>0.2167049435547756</v>
      </c>
      <c r="AK669" s="84" t="n">
        <v>0.6530945926159279</v>
      </c>
    </row>
    <row r="670">
      <c r="A670" s="84" t="n">
        <v>23</v>
      </c>
      <c r="B670" s="84" t="n">
        <v>0.1007447884198376</v>
      </c>
      <c r="C670" s="84" t="n">
        <v>0.1217507104641699</v>
      </c>
      <c r="D670" s="84" t="n">
        <v>0.3889807659147555</v>
      </c>
      <c r="E670" s="84" t="n">
        <v>0.1159936331236412</v>
      </c>
      <c r="F670" s="84" t="n">
        <v>0.1156926938226285</v>
      </c>
      <c r="G670" s="84" t="n">
        <v>0.3370512122133948</v>
      </c>
      <c r="H670" s="84" t="n">
        <v>0.1058129242201082</v>
      </c>
      <c r="I670" s="84" t="n">
        <v>0.1216301893591743</v>
      </c>
      <c r="J670" s="84" t="n">
        <v>0.2308857755144365</v>
      </c>
      <c r="K670" s="84" t="n">
        <v>0.1335201260527312</v>
      </c>
      <c r="L670" s="84" t="n">
        <v>0.1599270596102205</v>
      </c>
      <c r="M670" s="84" t="n">
        <v>0.3356957152434367</v>
      </c>
      <c r="N670" s="84" t="n">
        <v>0.1174749455506553</v>
      </c>
      <c r="O670" s="84" t="n">
        <v>0.1302651587964546</v>
      </c>
      <c r="P670" s="84" t="n">
        <v>0.1966448774041791</v>
      </c>
      <c r="Q670" s="84" t="n">
        <v>0.1137597808342559</v>
      </c>
      <c r="R670" s="84" t="n">
        <v>0.166359149015559</v>
      </c>
      <c r="S670" s="84" t="n">
        <v>0.1278680589883012</v>
      </c>
      <c r="T670" s="84" t="n">
        <v>0.2177871464083513</v>
      </c>
      <c r="U670" s="84" t="n">
        <v>0.335080594383579</v>
      </c>
      <c r="V670" s="84" t="n">
        <v>0.1624691358024692</v>
      </c>
      <c r="W670" s="84" t="n">
        <v>0.08941455289369835</v>
      </c>
      <c r="X670" s="84" t="n">
        <v>0.1358530690710194</v>
      </c>
      <c r="Y670" s="84" t="n">
        <v>0.150723252396413</v>
      </c>
      <c r="Z670" s="84" t="n">
        <v>0.09746792447126784</v>
      </c>
      <c r="AA670" s="84" t="n">
        <v>0.1175405046260383</v>
      </c>
      <c r="AB670" s="84" t="n">
        <v>0.1761926524170207</v>
      </c>
      <c r="AC670" s="84" t="n">
        <v>0.1039643469602976</v>
      </c>
      <c r="AD670" s="84" t="n">
        <v>0.1204611821638918</v>
      </c>
      <c r="AE670" s="84" t="n">
        <v>0.1798001382311841</v>
      </c>
      <c r="AF670" s="84" t="n">
        <v>0.09614025528055536</v>
      </c>
      <c r="AG670" s="84" t="n">
        <v>0.1149391233406196</v>
      </c>
      <c r="AH670" s="84" t="n">
        <v>0.3704460414068208</v>
      </c>
      <c r="AI670" s="84" t="n">
        <v>0.1022562726466439</v>
      </c>
      <c r="AJ670" s="84" t="n">
        <v>0.2304413056301005</v>
      </c>
      <c r="AK670" s="84" t="n">
        <v>0.6543702329873945</v>
      </c>
    </row>
    <row r="671">
      <c r="A671" s="84" t="n">
        <v>24</v>
      </c>
      <c r="B671" s="84" t="n">
        <v>0.1192854564923657</v>
      </c>
      <c r="C671" s="84" t="n">
        <v>0.1416310322744193</v>
      </c>
      <c r="D671" s="84" t="n">
        <v>0.3799371926909431</v>
      </c>
      <c r="E671" s="84" t="n">
        <v>0.15036174932465</v>
      </c>
      <c r="F671" s="84" t="n">
        <v>0.1383822465146515</v>
      </c>
      <c r="G671" s="84" t="n">
        <v>0.3430800902704577</v>
      </c>
      <c r="H671" s="84" t="n">
        <v>0.09573307690978082</v>
      </c>
      <c r="I671" s="84" t="n">
        <v>0.1110755128125721</v>
      </c>
      <c r="J671" s="84" t="n">
        <v>0.3800377906306888</v>
      </c>
      <c r="K671" s="84" t="n">
        <v>0.1168349634557084</v>
      </c>
      <c r="L671" s="84" t="n">
        <v>0.1359151038021798</v>
      </c>
      <c r="M671" s="84" t="n">
        <v>0.6409662251021376</v>
      </c>
      <c r="N671" s="84" t="n">
        <v>0.09572233546996954</v>
      </c>
      <c r="O671" s="84" t="n">
        <v>0.1081706464681159</v>
      </c>
      <c r="P671" s="84" t="n">
        <v>0.353703531313645</v>
      </c>
      <c r="Q671" s="84" t="n">
        <v>0.1004428348938885</v>
      </c>
      <c r="R671" s="84" t="n">
        <v>0.1392318590145426</v>
      </c>
      <c r="S671" s="84" t="n">
        <v>0.2891264348876806</v>
      </c>
      <c r="T671" s="84" t="n">
        <v>0.191815776974202</v>
      </c>
      <c r="U671" s="84" t="n">
        <v>0.2888461494430516</v>
      </c>
      <c r="V671" s="84" t="n">
        <v>0.3855287171229201</v>
      </c>
      <c r="W671" s="84" t="n">
        <v>0.07268248875573391</v>
      </c>
      <c r="X671" s="84" t="n">
        <v>0.1156337673657788</v>
      </c>
      <c r="Y671" s="84" t="n">
        <v>0.3520534243772331</v>
      </c>
      <c r="Z671" s="84" t="n">
        <v>0.08617616105499036</v>
      </c>
      <c r="AA671" s="84" t="n">
        <v>0.09905792261773892</v>
      </c>
      <c r="AB671" s="84" t="n">
        <v>0.3158159583049264</v>
      </c>
      <c r="AC671" s="84" t="n">
        <v>0.09056066190010321</v>
      </c>
      <c r="AD671" s="84" t="n">
        <v>0.1036122873318302</v>
      </c>
      <c r="AE671" s="84" t="n">
        <v>0.2751052076133793</v>
      </c>
      <c r="AF671" s="84" t="n">
        <v>0.1131894344093906</v>
      </c>
      <c r="AG671" s="84" t="n">
        <v>0.1359678877483913</v>
      </c>
      <c r="AH671" s="84" t="n">
        <v>0.3608874160043779</v>
      </c>
      <c r="AI671" s="84" t="n">
        <v>0.1206127895152868</v>
      </c>
      <c r="AJ671" s="84" t="n">
        <v>0.247100182037859</v>
      </c>
      <c r="AK671" s="84" t="n">
        <v>0.6396105192632788</v>
      </c>
    </row>
    <row r="673">
      <c r="A673" s="130" t="n"/>
      <c r="B673" s="123" t="n"/>
    </row>
    <row r="674">
      <c r="B674" s="123" t="n"/>
    </row>
    <row r="681">
      <c r="A681" s="84" t="inlineStr">
        <is>
          <t>PVVAC-P-240to760-E10-rDXGF-ESe1985-CZ02</t>
        </is>
      </c>
      <c r="B681" s="83" t="n"/>
      <c r="C681" s="83" t="n"/>
      <c r="D681" s="83" t="n">
        <v>2015</v>
      </c>
      <c r="E681" s="83" t="n"/>
      <c r="F681" s="84" t="inlineStr">
        <is>
          <t>Source Annual kWh:</t>
        </is>
      </c>
      <c r="G681" s="162" t="n">
        <v>1031591.168000006</v>
      </c>
      <c r="H681" s="83" t="inlineStr">
        <is>
          <t>DEER</t>
        </is>
      </c>
      <c r="I681" s="83" t="n"/>
      <c r="J681" s="83" t="n"/>
      <c r="K681" s="83" t="inlineStr">
        <is>
          <t>PDAF</t>
        </is>
      </c>
      <c r="L681" s="83" t="inlineStr">
        <is>
          <t>Monthly</t>
        </is>
      </c>
      <c r="M681" s="83" t="n"/>
      <c r="N681" s="83" t="n"/>
      <c r="O681" s="83" t="n"/>
      <c r="P681" s="83" t="n"/>
      <c r="Q681" s="83" t="n"/>
      <c r="R681" s="83" t="n"/>
      <c r="S681" s="83" t="n"/>
      <c r="T681" s="105" t="n"/>
      <c r="U681" s="83" t="n"/>
      <c r="V681" s="83" t="n"/>
      <c r="W681" s="83" t="n"/>
      <c r="X681" s="83" t="n"/>
      <c r="Y681" s="83" t="n"/>
      <c r="Z681" s="83" t="n"/>
      <c r="AA681" s="83" t="n"/>
      <c r="AB681" s="83" t="n"/>
      <c r="AC681" s="83" t="n"/>
      <c r="AD681" s="83" t="n"/>
      <c r="AE681" s="83" t="n"/>
      <c r="AF681" s="83" t="n"/>
      <c r="AG681" s="83" t="n"/>
      <c r="AH681" s="83" t="n"/>
      <c r="AI681" s="83" t="n"/>
      <c r="AJ681" s="83" t="n"/>
      <c r="AK681" s="83" t="n"/>
    </row>
    <row r="682">
      <c r="A682" s="83" t="n">
        <v>18</v>
      </c>
      <c r="B682" s="84" t="inlineStr">
        <is>
          <t>PVVAC-P-240to760-E10-20-MM</t>
        </is>
      </c>
      <c r="C682" s="83" t="n"/>
      <c r="D682" s="83" t="n"/>
      <c r="E682" s="83" t="n"/>
      <c r="F682" s="83" t="inlineStr">
        <is>
          <t>Source Sample Size:</t>
        </is>
      </c>
      <c r="G682" s="83" t="n">
        <v>0</v>
      </c>
      <c r="H682" s="83" t="inlineStr">
        <is>
          <t>DEER</t>
        </is>
      </c>
      <c r="I682" s="83" t="n"/>
      <c r="J682" s="83" t="n"/>
      <c r="K682" s="83" t="inlineStr">
        <is>
          <t>WKWE</t>
        </is>
      </c>
      <c r="L682" s="83" t="inlineStr">
        <is>
          <t>Monthly</t>
        </is>
      </c>
      <c r="M682" s="83" t="n"/>
      <c r="N682" s="83" t="inlineStr">
        <is>
          <t>Weekend Peak3</t>
        </is>
      </c>
      <c r="O682" s="83" t="n"/>
      <c r="P682" s="83" t="n"/>
      <c r="Q682" s="83" t="n"/>
      <c r="R682" s="83" t="n"/>
      <c r="S682" s="83" t="n"/>
      <c r="T682" s="83" t="n"/>
      <c r="U682" s="83" t="n"/>
      <c r="V682" s="83" t="n"/>
      <c r="W682" s="83" t="n"/>
      <c r="X682" s="83" t="n"/>
      <c r="Y682" s="83" t="n"/>
      <c r="Z682" s="83" t="n"/>
      <c r="AA682" s="83" t="n"/>
      <c r="AB682" s="83" t="n"/>
      <c r="AC682" s="83" t="n"/>
      <c r="AD682" s="83" t="n"/>
      <c r="AE682" s="83" t="n"/>
      <c r="AF682" s="83" t="n"/>
      <c r="AG682" s="83" t="n"/>
      <c r="AH682" s="83" t="n"/>
      <c r="AI682" s="83" t="n"/>
      <c r="AJ682" s="83" t="n"/>
      <c r="AK682" s="83" t="n"/>
    </row>
    <row r="683">
      <c r="A683" s="84" t="n"/>
      <c r="B683" s="84" t="n">
        <v>1</v>
      </c>
      <c r="C683" s="84" t="inlineStr">
        <is>
          <t>JANUARY</t>
        </is>
      </c>
      <c r="D683" s="84" t="inlineStr">
        <is>
          <t>JAN</t>
        </is>
      </c>
      <c r="E683" s="84" t="n">
        <v>2</v>
      </c>
      <c r="F683" s="84" t="inlineStr">
        <is>
          <t>FEBRUARY</t>
        </is>
      </c>
      <c r="G683" s="84" t="inlineStr">
        <is>
          <t>FEB</t>
        </is>
      </c>
      <c r="H683" s="84" t="n">
        <v>3</v>
      </c>
      <c r="I683" s="84" t="inlineStr">
        <is>
          <t>MARCH</t>
        </is>
      </c>
      <c r="J683" s="84" t="inlineStr">
        <is>
          <t>MAR</t>
        </is>
      </c>
      <c r="K683" s="84" t="n">
        <v>4</v>
      </c>
      <c r="L683" s="84" t="inlineStr">
        <is>
          <t>APRIL</t>
        </is>
      </c>
      <c r="M683" s="84" t="inlineStr">
        <is>
          <t>APR</t>
        </is>
      </c>
      <c r="N683" s="84" t="n">
        <v>5</v>
      </c>
      <c r="O683" s="84" t="inlineStr">
        <is>
          <t>MAY</t>
        </is>
      </c>
      <c r="P683" s="84" t="inlineStr">
        <is>
          <t>MAY</t>
        </is>
      </c>
      <c r="Q683" s="84" t="n">
        <v>6</v>
      </c>
      <c r="R683" s="84" t="inlineStr">
        <is>
          <t>JUNE</t>
        </is>
      </c>
      <c r="S683" s="84" t="inlineStr">
        <is>
          <t>JUN</t>
        </is>
      </c>
      <c r="T683" s="84" t="n">
        <v>7</v>
      </c>
      <c r="U683" s="84" t="inlineStr">
        <is>
          <t>JULY</t>
        </is>
      </c>
      <c r="V683" s="84" t="inlineStr">
        <is>
          <t>JUL</t>
        </is>
      </c>
      <c r="W683" s="84" t="n">
        <v>8</v>
      </c>
      <c r="X683" s="84" t="inlineStr">
        <is>
          <t>AUGUST</t>
        </is>
      </c>
      <c r="Y683" s="84" t="inlineStr">
        <is>
          <t>AUG</t>
        </is>
      </c>
      <c r="Z683" s="84" t="n">
        <v>9</v>
      </c>
      <c r="AA683" s="84" t="inlineStr">
        <is>
          <t>SEPTEMBER</t>
        </is>
      </c>
      <c r="AB683" s="84" t="inlineStr">
        <is>
          <t>SEP</t>
        </is>
      </c>
      <c r="AC683" s="84" t="n">
        <v>10</v>
      </c>
      <c r="AD683" s="84" t="inlineStr">
        <is>
          <t>OCTOBER</t>
        </is>
      </c>
      <c r="AE683" s="84" t="inlineStr">
        <is>
          <t>OCT</t>
        </is>
      </c>
      <c r="AF683" s="84" t="n">
        <v>11</v>
      </c>
      <c r="AG683" s="84" t="inlineStr">
        <is>
          <t>NOVEMBER</t>
        </is>
      </c>
      <c r="AH683" s="84" t="inlineStr">
        <is>
          <t>NOV</t>
        </is>
      </c>
      <c r="AI683" s="84" t="n">
        <v>12</v>
      </c>
      <c r="AJ683" s="84" t="inlineStr">
        <is>
          <t>DECEMBER</t>
        </is>
      </c>
      <c r="AK683" s="84" t="inlineStr">
        <is>
          <t>DEC</t>
        </is>
      </c>
    </row>
    <row r="684">
      <c r="A684" s="83" t="n"/>
      <c r="B684" s="84" t="n">
        <v>31</v>
      </c>
      <c r="C684" s="83" t="n"/>
      <c r="D684" s="83" t="n"/>
      <c r="E684" s="84" t="n">
        <v>28</v>
      </c>
      <c r="F684" s="83" t="n"/>
      <c r="G684" s="83" t="n"/>
      <c r="H684" s="84" t="n">
        <v>31</v>
      </c>
      <c r="I684" s="83" t="n"/>
      <c r="J684" s="83" t="n"/>
      <c r="K684" s="84" t="n">
        <v>30</v>
      </c>
      <c r="L684" s="83" t="n"/>
      <c r="M684" s="83" t="n"/>
      <c r="N684" s="84" t="n">
        <v>31</v>
      </c>
      <c r="O684" s="83" t="n"/>
      <c r="P684" s="83" t="n"/>
      <c r="Q684" s="84" t="n">
        <v>30</v>
      </c>
      <c r="R684" s="83" t="n"/>
      <c r="S684" s="83" t="n"/>
      <c r="T684" s="84" t="n">
        <v>31</v>
      </c>
      <c r="U684" s="83" t="n"/>
      <c r="V684" s="83" t="n"/>
      <c r="W684" s="84" t="n">
        <v>31</v>
      </c>
      <c r="X684" s="83" t="n"/>
      <c r="Y684" s="83" t="n"/>
      <c r="Z684" s="84" t="n">
        <v>30</v>
      </c>
      <c r="AA684" s="83" t="n"/>
      <c r="AB684" s="83" t="n"/>
      <c r="AC684" s="84" t="n">
        <v>31</v>
      </c>
      <c r="AD684" s="83" t="n"/>
      <c r="AE684" s="83" t="n"/>
      <c r="AF684" s="84" t="n">
        <v>30</v>
      </c>
      <c r="AG684" s="83" t="n"/>
      <c r="AH684" s="83" t="n"/>
      <c r="AI684" s="84" t="n">
        <v>31</v>
      </c>
      <c r="AJ684" s="83" t="n"/>
      <c r="AK684" s="83" t="n"/>
    </row>
    <row r="685">
      <c r="A685" s="84" t="inlineStr">
        <is>
          <t>RATIOS</t>
        </is>
      </c>
      <c r="B685" s="84" t="inlineStr">
        <is>
          <t>E.BKDWN</t>
        </is>
      </c>
      <c r="C685" s="84" t="inlineStr">
        <is>
          <t>PEAK/AVG</t>
        </is>
      </c>
      <c r="D685" s="84" t="inlineStr">
        <is>
          <t>END/AVG</t>
        </is>
      </c>
      <c r="E685" s="84" t="inlineStr">
        <is>
          <t>E.BKDWN</t>
        </is>
      </c>
      <c r="F685" s="84" t="inlineStr">
        <is>
          <t>PEAK/AVG</t>
        </is>
      </c>
      <c r="G685" s="84" t="inlineStr">
        <is>
          <t>END/AVG</t>
        </is>
      </c>
      <c r="H685" s="84" t="inlineStr">
        <is>
          <t>E.BKDWN</t>
        </is>
      </c>
      <c r="I685" s="84" t="inlineStr">
        <is>
          <t>PEAK/AVG</t>
        </is>
      </c>
      <c r="J685" s="84" t="inlineStr">
        <is>
          <t>END/AVG</t>
        </is>
      </c>
      <c r="K685" s="84" t="inlineStr">
        <is>
          <t>E.BKDWN</t>
        </is>
      </c>
      <c r="L685" s="84" t="inlineStr">
        <is>
          <t>PEAK/AVG</t>
        </is>
      </c>
      <c r="M685" s="84" t="inlineStr">
        <is>
          <t>END/AVG</t>
        </is>
      </c>
      <c r="N685" s="84" t="inlineStr">
        <is>
          <t>E.BKDWN</t>
        </is>
      </c>
      <c r="O685" s="84" t="inlineStr">
        <is>
          <t>PEAK/AVG</t>
        </is>
      </c>
      <c r="P685" s="84" t="inlineStr">
        <is>
          <t>END/AVG</t>
        </is>
      </c>
      <c r="Q685" s="84" t="inlineStr">
        <is>
          <t>E.BKDWN</t>
        </is>
      </c>
      <c r="R685" s="84" t="inlineStr">
        <is>
          <t>PEAK/AVG</t>
        </is>
      </c>
      <c r="S685" s="84" t="inlineStr">
        <is>
          <t>END/AVG</t>
        </is>
      </c>
      <c r="T685" s="84" t="inlineStr">
        <is>
          <t>E.BKDWN</t>
        </is>
      </c>
      <c r="U685" s="84" t="inlineStr">
        <is>
          <t>PEAK/AVG</t>
        </is>
      </c>
      <c r="V685" s="84" t="inlineStr">
        <is>
          <t>END/AVG</t>
        </is>
      </c>
      <c r="W685" s="84" t="inlineStr">
        <is>
          <t>E.BKDWN</t>
        </is>
      </c>
      <c r="X685" s="84" t="inlineStr">
        <is>
          <t>PEAK/AVG</t>
        </is>
      </c>
      <c r="Y685" s="84" t="inlineStr">
        <is>
          <t>END/AVG</t>
        </is>
      </c>
      <c r="Z685" s="84" t="inlineStr">
        <is>
          <t>E.BKDWN</t>
        </is>
      </c>
      <c r="AA685" s="84" t="inlineStr">
        <is>
          <t>PEAK/AVG</t>
        </is>
      </c>
      <c r="AB685" s="84" t="inlineStr">
        <is>
          <t>END/AVG</t>
        </is>
      </c>
      <c r="AC685" s="84" t="inlineStr">
        <is>
          <t>E.BKDWN</t>
        </is>
      </c>
      <c r="AD685" s="84" t="inlineStr">
        <is>
          <t>PEAK/AVG</t>
        </is>
      </c>
      <c r="AE685" s="84" t="inlineStr">
        <is>
          <t>END/AVG</t>
        </is>
      </c>
      <c r="AF685" s="84" t="inlineStr">
        <is>
          <t>E.BKDWN</t>
        </is>
      </c>
      <c r="AG685" s="84" t="inlineStr">
        <is>
          <t>PEAK/AVG</t>
        </is>
      </c>
      <c r="AH685" s="84" t="inlineStr">
        <is>
          <t>END/AVG</t>
        </is>
      </c>
      <c r="AI685" s="84" t="inlineStr">
        <is>
          <t>E.BKDWN</t>
        </is>
      </c>
      <c r="AJ685" s="84" t="inlineStr">
        <is>
          <t>PEAK/AVG</t>
        </is>
      </c>
      <c r="AK685" s="84" t="inlineStr">
        <is>
          <t>END/AVG</t>
        </is>
      </c>
    </row>
    <row r="686">
      <c r="A686" s="83" t="n"/>
      <c r="B686" s="166" t="n">
        <v>0.0737225030443336</v>
      </c>
      <c r="C686" s="167" t="n">
        <v>1.137478732984049</v>
      </c>
      <c r="D686" s="167" t="n">
        <v>0.3868171110204638</v>
      </c>
      <c r="E686" s="166" t="n">
        <v>0.07521361155877854</v>
      </c>
      <c r="F686" s="167" t="n">
        <v>1.092203088198914</v>
      </c>
      <c r="G686" s="167" t="n">
        <v>0.3981124631079387</v>
      </c>
      <c r="H686" s="166" t="n">
        <v>0.09223155109331709</v>
      </c>
      <c r="I686" s="167" t="n">
        <v>1.167259313481969</v>
      </c>
      <c r="J686" s="167" t="n">
        <v>0.3686801583666398</v>
      </c>
      <c r="K686" s="166" t="n">
        <v>0.07553885349787508</v>
      </c>
      <c r="L686" s="167" t="n">
        <v>1.391045627452634</v>
      </c>
      <c r="M686" s="167" t="n">
        <v>0.3298199896332168</v>
      </c>
      <c r="N686" s="166" t="n">
        <v>0.1092157902366303</v>
      </c>
      <c r="O686" s="167" t="n">
        <v>1.257121977799363</v>
      </c>
      <c r="P686" s="167" t="n">
        <v>0.4126621472439878</v>
      </c>
      <c r="Q686" s="166" t="n">
        <v>0.07822807409733394</v>
      </c>
      <c r="R686" s="167" t="n">
        <v>1.83864624332199</v>
      </c>
      <c r="S686" s="167" t="n">
        <v>0.5650830950777586</v>
      </c>
      <c r="T686" s="166" t="n">
        <v>0.05002868180509915</v>
      </c>
      <c r="U686" s="167" t="n">
        <v>1.394123190297042</v>
      </c>
      <c r="V686" s="167" t="n">
        <v>0.898406484237352</v>
      </c>
      <c r="W686" s="166" t="n">
        <v>0.09484195974450579</v>
      </c>
      <c r="X686" s="167" t="n">
        <v>1.770633858820732</v>
      </c>
      <c r="Y686" s="167" t="n">
        <v>0.4853476467740433</v>
      </c>
      <c r="Z686" s="166" t="n">
        <v>0.1080378950226062</v>
      </c>
      <c r="AA686" s="167" t="n">
        <v>1.226928309004501</v>
      </c>
      <c r="AB686" s="167" t="n">
        <v>0.4432665986380409</v>
      </c>
      <c r="AC686" s="166" t="n">
        <v>0.107182160680112</v>
      </c>
      <c r="AD686" s="167" t="n">
        <v>1.417637233828638</v>
      </c>
      <c r="AE686" s="167" t="n">
        <v>0.4251493940412917</v>
      </c>
      <c r="AF686" s="166" t="n">
        <v>0.08324162790762231</v>
      </c>
      <c r="AG686" s="167" t="n">
        <v>1.147181859987318</v>
      </c>
      <c r="AH686" s="167" t="n">
        <v>0.3876717658881476</v>
      </c>
      <c r="AI686" s="166" t="n">
        <v>0.05251729131178601</v>
      </c>
      <c r="AJ686" s="167" t="n">
        <v>1.666268734095157</v>
      </c>
      <c r="AK686" s="167" t="n">
        <v>0.4495574783029139</v>
      </c>
      <c r="AM686">
        <f>A681</f>
        <v/>
      </c>
      <c r="AN686" s="163">
        <f>1/($B686*(1/$B684)*(1/(5/7+2/7*$D686))*$B696/SUM($B688:$B711))</f>
        <v/>
      </c>
      <c r="AO686" s="163">
        <f>1/(B686*(1/B684)*(1/(5/7+2/7*D686)))</f>
        <v/>
      </c>
      <c r="AP686" s="163" t="n"/>
      <c r="AR686" s="168">
        <f>CHOOSE(AV$3,C686,F686,I686,L686,O686,R686,U686,X686,AA686,AD686,AG686,AJ686)</f>
        <v/>
      </c>
      <c r="AS686" s="164" t="n"/>
      <c r="AT686" s="164" t="n"/>
      <c r="AV686" s="116">
        <f>AN686/AR686</f>
        <v/>
      </c>
      <c r="AW686" s="165">
        <f>AO686/AR686</f>
        <v/>
      </c>
      <c r="AX686" s="163" t="n"/>
    </row>
    <row r="687">
      <c r="A687" s="84" t="inlineStr">
        <is>
          <t>HOUR</t>
        </is>
      </c>
      <c r="B687" s="84" t="inlineStr">
        <is>
          <t>PEAK</t>
        </is>
      </c>
      <c r="C687" s="84" t="inlineStr">
        <is>
          <t>AVG</t>
        </is>
      </c>
      <c r="D687" s="84" t="inlineStr">
        <is>
          <t>END</t>
        </is>
      </c>
      <c r="E687" s="84" t="inlineStr">
        <is>
          <t>PEAK</t>
        </is>
      </c>
      <c r="F687" s="84" t="inlineStr">
        <is>
          <t>AVG</t>
        </is>
      </c>
      <c r="G687" s="84" t="inlineStr">
        <is>
          <t>END</t>
        </is>
      </c>
      <c r="H687" s="84" t="inlineStr">
        <is>
          <t>PEAK</t>
        </is>
      </c>
      <c r="I687" s="84" t="inlineStr">
        <is>
          <t>AVG</t>
        </is>
      </c>
      <c r="J687" s="84" t="inlineStr">
        <is>
          <t>END</t>
        </is>
      </c>
      <c r="K687" s="84" t="inlineStr">
        <is>
          <t>PEAK</t>
        </is>
      </c>
      <c r="L687" s="84" t="inlineStr">
        <is>
          <t>AVG</t>
        </is>
      </c>
      <c r="M687" s="84" t="inlineStr">
        <is>
          <t>END</t>
        </is>
      </c>
      <c r="N687" s="84" t="inlineStr">
        <is>
          <t>PEAK</t>
        </is>
      </c>
      <c r="O687" s="84" t="inlineStr">
        <is>
          <t>AVG</t>
        </is>
      </c>
      <c r="P687" s="84" t="inlineStr">
        <is>
          <t>END</t>
        </is>
      </c>
      <c r="Q687" s="84" t="inlineStr">
        <is>
          <t>PEAK</t>
        </is>
      </c>
      <c r="R687" s="84" t="inlineStr">
        <is>
          <t>AVG</t>
        </is>
      </c>
      <c r="S687" s="84" t="inlineStr">
        <is>
          <t>END</t>
        </is>
      </c>
      <c r="T687" s="84" t="inlineStr">
        <is>
          <t>PEAK</t>
        </is>
      </c>
      <c r="U687" s="84" t="inlineStr">
        <is>
          <t>AVG</t>
        </is>
      </c>
      <c r="V687" s="84" t="inlineStr">
        <is>
          <t>END</t>
        </is>
      </c>
      <c r="W687" s="84" t="inlineStr">
        <is>
          <t>PEAK</t>
        </is>
      </c>
      <c r="X687" s="84" t="inlineStr">
        <is>
          <t>AVG</t>
        </is>
      </c>
      <c r="Y687" s="84" t="inlineStr">
        <is>
          <t>END</t>
        </is>
      </c>
      <c r="Z687" s="84" t="inlineStr">
        <is>
          <t>PEAK</t>
        </is>
      </c>
      <c r="AA687" s="84" t="inlineStr">
        <is>
          <t>AVG</t>
        </is>
      </c>
      <c r="AB687" s="84" t="inlineStr">
        <is>
          <t>END</t>
        </is>
      </c>
      <c r="AC687" s="84" t="inlineStr">
        <is>
          <t>PEAK</t>
        </is>
      </c>
      <c r="AD687" s="84" t="inlineStr">
        <is>
          <t>AVG</t>
        </is>
      </c>
      <c r="AE687" s="84" t="inlineStr">
        <is>
          <t>END</t>
        </is>
      </c>
      <c r="AF687" s="84" t="inlineStr">
        <is>
          <t>PEAK</t>
        </is>
      </c>
      <c r="AG687" s="84" t="inlineStr">
        <is>
          <t>AVG</t>
        </is>
      </c>
      <c r="AH687" s="84" t="inlineStr">
        <is>
          <t>END</t>
        </is>
      </c>
      <c r="AI687" s="84" t="inlineStr">
        <is>
          <t>PEAK</t>
        </is>
      </c>
      <c r="AJ687" s="84" t="inlineStr">
        <is>
          <t>AVG</t>
        </is>
      </c>
      <c r="AK687" s="84" t="inlineStr">
        <is>
          <t>END</t>
        </is>
      </c>
    </row>
    <row r="688">
      <c r="A688" s="84" t="n">
        <v>1</v>
      </c>
      <c r="B688" s="84" t="n">
        <v>0.1247929897501952</v>
      </c>
      <c r="C688" s="84" t="n">
        <v>0.1424842653376986</v>
      </c>
      <c r="D688" s="84" t="n">
        <v>0.405691432316492</v>
      </c>
      <c r="E688" s="84" t="n">
        <v>0.09312691071169475</v>
      </c>
      <c r="F688" s="84" t="n">
        <v>0.1178715315301793</v>
      </c>
      <c r="G688" s="84" t="n">
        <v>0.2371353867616983</v>
      </c>
      <c r="H688" s="84" t="n">
        <v>0.0983394984250353</v>
      </c>
      <c r="I688" s="84" t="n">
        <v>0.1112665055352264</v>
      </c>
      <c r="J688" s="84" t="n">
        <v>0.2325725240604687</v>
      </c>
      <c r="K688" s="84" t="n">
        <v>0.09457413601619699</v>
      </c>
      <c r="L688" s="84" t="n">
        <v>0.1217838844807931</v>
      </c>
      <c r="M688" s="84" t="n">
        <v>0.2833734324347071</v>
      </c>
      <c r="N688" s="84" t="n">
        <v>0.0761471314810858</v>
      </c>
      <c r="O688" s="84" t="n">
        <v>0.09537181274993192</v>
      </c>
      <c r="P688" s="84" t="n">
        <v>0.1835656997182279</v>
      </c>
      <c r="Q688" s="84" t="n">
        <v>0.07284568585976202</v>
      </c>
      <c r="R688" s="84" t="n">
        <v>0.1219330085738734</v>
      </c>
      <c r="S688" s="84" t="n">
        <v>0.128708781392266</v>
      </c>
      <c r="T688" s="84" t="n">
        <v>0.1018768877935111</v>
      </c>
      <c r="U688" s="84" t="n">
        <v>0.1395379507587085</v>
      </c>
      <c r="V688" s="84" t="n">
        <v>0.1461635568644726</v>
      </c>
      <c r="W688" s="84" t="n">
        <v>0.06499961063658867</v>
      </c>
      <c r="X688" s="84" t="n">
        <v>0.09315083190087282</v>
      </c>
      <c r="Y688" s="84" t="n">
        <v>0.1232441333150374</v>
      </c>
      <c r="Z688" s="84" t="n">
        <v>0.07637426175399606</v>
      </c>
      <c r="AA688" s="84" t="n">
        <v>0.09484419674935347</v>
      </c>
      <c r="AB688" s="84" t="n">
        <v>0.1318730953943588</v>
      </c>
      <c r="AC688" s="84" t="n">
        <v>0.06828986037699288</v>
      </c>
      <c r="AD688" s="84" t="n">
        <v>0.09380278253954737</v>
      </c>
      <c r="AE688" s="84" t="n">
        <v>0.1708486263399625</v>
      </c>
      <c r="AF688" s="84" t="n">
        <v>0.08328886366370442</v>
      </c>
      <c r="AG688" s="84" t="n">
        <v>0.1027723820568648</v>
      </c>
      <c r="AH688" s="84" t="n">
        <v>0.2178826735276535</v>
      </c>
      <c r="AI688" s="84" t="n">
        <v>0.1123123067608849</v>
      </c>
      <c r="AJ688" s="84" t="n">
        <v>0.2039158425633637</v>
      </c>
      <c r="AK688" s="84" t="n">
        <v>0.6168216871048237</v>
      </c>
    </row>
    <row r="689">
      <c r="A689" s="84" t="n">
        <v>2</v>
      </c>
      <c r="B689" s="84" t="n">
        <v>0.1452985672155443</v>
      </c>
      <c r="C689" s="84" t="n">
        <v>0.1696589327853145</v>
      </c>
      <c r="D689" s="84" t="n">
        <v>0.4347766722275182</v>
      </c>
      <c r="E689" s="84" t="n">
        <v>0.1121061165683681</v>
      </c>
      <c r="F689" s="84" t="n">
        <v>0.1403401301833173</v>
      </c>
      <c r="G689" s="84" t="n">
        <v>0.2752634800723176</v>
      </c>
      <c r="H689" s="84" t="n">
        <v>0.05293027914891563</v>
      </c>
      <c r="I689" s="84" t="n">
        <v>0.0765628733345968</v>
      </c>
      <c r="J689" s="84" t="n">
        <v>0.1716495017457788</v>
      </c>
      <c r="K689" s="84" t="n">
        <v>0.05217308039668429</v>
      </c>
      <c r="L689" s="84" t="n">
        <v>0.06600757169268524</v>
      </c>
      <c r="M689" s="84" t="n">
        <v>0.1635346801600868</v>
      </c>
      <c r="N689" s="84" t="n">
        <v>0.04106578255577509</v>
      </c>
      <c r="O689" s="84" t="n">
        <v>0.0516313547007959</v>
      </c>
      <c r="P689" s="84" t="n">
        <v>0.1215433258564606</v>
      </c>
      <c r="Q689" s="84" t="n">
        <v>0.03828054485699916</v>
      </c>
      <c r="R689" s="84" t="n">
        <v>0.05176762733572331</v>
      </c>
      <c r="S689" s="84" t="n">
        <v>0.06811961710839722</v>
      </c>
      <c r="T689" s="84" t="n">
        <v>0.04106439803200115</v>
      </c>
      <c r="U689" s="84" t="n">
        <v>0.05011355707373926</v>
      </c>
      <c r="V689" s="84" t="n">
        <v>0.05472183004867449</v>
      </c>
      <c r="W689" s="84" t="n">
        <v>0.03415741757791366</v>
      </c>
      <c r="X689" s="84" t="n">
        <v>0.04481484794535187</v>
      </c>
      <c r="Y689" s="84" t="n">
        <v>0.06643418996387296</v>
      </c>
      <c r="Z689" s="84" t="n">
        <v>0.04118827282189211</v>
      </c>
      <c r="AA689" s="84" t="n">
        <v>0.04840427495832111</v>
      </c>
      <c r="AB689" s="84" t="n">
        <v>0.08525866115555117</v>
      </c>
      <c r="AC689" s="84" t="n">
        <v>0.03588645000161476</v>
      </c>
      <c r="AD689" s="84" t="n">
        <v>0.05198807766906362</v>
      </c>
      <c r="AE689" s="84" t="n">
        <v>0.1084602163699807</v>
      </c>
      <c r="AF689" s="84" t="n">
        <v>0.1005371833271127</v>
      </c>
      <c r="AG689" s="84" t="n">
        <v>0.124080249876236</v>
      </c>
      <c r="AH689" s="84" t="n">
        <v>0.2563800389120016</v>
      </c>
      <c r="AI689" s="84" t="n">
        <v>0.1329845593570481</v>
      </c>
      <c r="AJ689" s="84" t="n">
        <v>0.2425808697846283</v>
      </c>
      <c r="AK689" s="84" t="n">
        <v>0.7302037819827698</v>
      </c>
    </row>
    <row r="690">
      <c r="A690" s="84" t="n">
        <v>3</v>
      </c>
      <c r="B690" s="84" t="n">
        <v>0.08543493288640672</v>
      </c>
      <c r="C690" s="84" t="n">
        <v>0.1028750672891691</v>
      </c>
      <c r="D690" s="84" t="n">
        <v>0.3278506812043216</v>
      </c>
      <c r="E690" s="84" t="n">
        <v>0.06102568149247424</v>
      </c>
      <c r="F690" s="84" t="n">
        <v>0.08789046864993598</v>
      </c>
      <c r="G690" s="84" t="n">
        <v>0.2220730104348074</v>
      </c>
      <c r="H690" s="84" t="n">
        <v>0.0760848248228919</v>
      </c>
      <c r="I690" s="84" t="n">
        <v>0.06127181856390481</v>
      </c>
      <c r="J690" s="84" t="n">
        <v>0.139389935106583</v>
      </c>
      <c r="K690" s="84" t="n">
        <v>0.04863887323208033</v>
      </c>
      <c r="L690" s="84" t="n">
        <v>0.05544416659077307</v>
      </c>
      <c r="M690" s="84" t="n">
        <v>0.156975647414261</v>
      </c>
      <c r="N690" s="84" t="n">
        <v>0.04859508953543366</v>
      </c>
      <c r="O690" s="84" t="n">
        <v>0.04902327692499499</v>
      </c>
      <c r="P690" s="84" t="n">
        <v>0.143662374855005</v>
      </c>
      <c r="Q690" s="84" t="n">
        <v>0.03782351171405803</v>
      </c>
      <c r="R690" s="84" t="n">
        <v>0.04750404907515272</v>
      </c>
      <c r="S690" s="84" t="n">
        <v>0.05570760262391794</v>
      </c>
      <c r="T690" s="84" t="n">
        <v>0.02990283327780774</v>
      </c>
      <c r="U690" s="84" t="n">
        <v>0.03548163994510001</v>
      </c>
      <c r="V690" s="84" t="n">
        <v>0.04428646811875518</v>
      </c>
      <c r="W690" s="84" t="n">
        <v>0.05978572716690984</v>
      </c>
      <c r="X690" s="84" t="n">
        <v>0.04596279801180522</v>
      </c>
      <c r="Y690" s="84" t="n">
        <v>0.1010951441553701</v>
      </c>
      <c r="Z690" s="84" t="n">
        <v>0.05966767417067531</v>
      </c>
      <c r="AA690" s="84" t="n">
        <v>0.05344022487309705</v>
      </c>
      <c r="AB690" s="84" t="n">
        <v>0.09441312098065774</v>
      </c>
      <c r="AC690" s="84" t="n">
        <v>0.05339745728956972</v>
      </c>
      <c r="AD690" s="84" t="n">
        <v>0.0537941872849842</v>
      </c>
      <c r="AE690" s="84" t="n">
        <v>0.1094193372891458</v>
      </c>
      <c r="AF690" s="84" t="n">
        <v>0.05411316168554955</v>
      </c>
      <c r="AG690" s="84" t="n">
        <v>0.07167668794514698</v>
      </c>
      <c r="AH690" s="84" t="n">
        <v>0.1765613665489275</v>
      </c>
      <c r="AI690" s="84" t="n">
        <v>0.07734001303280848</v>
      </c>
      <c r="AJ690" s="84" t="n">
        <v>0.1576104749118643</v>
      </c>
      <c r="AK690" s="84" t="n">
        <v>0.5714303642056521</v>
      </c>
    </row>
    <row r="691">
      <c r="A691" s="84" t="n">
        <v>4</v>
      </c>
      <c r="B691" s="84" t="n">
        <v>0.1201669012368396</v>
      </c>
      <c r="C691" s="84" t="n">
        <v>0.143474220207403</v>
      </c>
      <c r="D691" s="84" t="n">
        <v>0.3962901175722911</v>
      </c>
      <c r="E691" s="84" t="n">
        <v>0.07004436796648091</v>
      </c>
      <c r="F691" s="84" t="n">
        <v>0.1098392033401377</v>
      </c>
      <c r="G691" s="84" t="n">
        <v>0.2639080939749546</v>
      </c>
      <c r="H691" s="84" t="n">
        <v>0.1313647280319579</v>
      </c>
      <c r="I691" s="84" t="n">
        <v>0.1006730688357943</v>
      </c>
      <c r="J691" s="84" t="n">
        <v>0.1930811984810758</v>
      </c>
      <c r="K691" s="84" t="n">
        <v>0.08199041440610159</v>
      </c>
      <c r="L691" s="84" t="n">
        <v>0.1026190770903429</v>
      </c>
      <c r="M691" s="84" t="n">
        <v>0.2334580323482208</v>
      </c>
      <c r="N691" s="84" t="n">
        <v>0.07246980474817485</v>
      </c>
      <c r="O691" s="84" t="n">
        <v>0.07932880126254344</v>
      </c>
      <c r="P691" s="84" t="n">
        <v>0.1854753174517777</v>
      </c>
      <c r="Q691" s="84" t="n">
        <v>0.06340531031172418</v>
      </c>
      <c r="R691" s="84" t="n">
        <v>0.07300787640936277</v>
      </c>
      <c r="S691" s="84" t="n">
        <v>0.0710480829111573</v>
      </c>
      <c r="T691" s="84" t="n">
        <v>0.03032985884228216</v>
      </c>
      <c r="U691" s="84" t="n">
        <v>0.03626526809743978</v>
      </c>
      <c r="V691" s="84" t="n">
        <v>0.04437363701315783</v>
      </c>
      <c r="W691" s="84" t="n">
        <v>0.08114999508172532</v>
      </c>
      <c r="X691" s="84" t="n">
        <v>0.06545914615355157</v>
      </c>
      <c r="Y691" s="84" t="n">
        <v>0.1061894838828313</v>
      </c>
      <c r="Z691" s="84" t="n">
        <v>0.1119352805590654</v>
      </c>
      <c r="AA691" s="84" t="n">
        <v>0.08544530545357018</v>
      </c>
      <c r="AB691" s="84" t="n">
        <v>0.09996594938381274</v>
      </c>
      <c r="AC691" s="84" t="n">
        <v>0.08986791254454048</v>
      </c>
      <c r="AD691" s="84" t="n">
        <v>0.09611413990046831</v>
      </c>
      <c r="AE691" s="84" t="n">
        <v>0.1581446046400923</v>
      </c>
      <c r="AF691" s="84" t="n">
        <v>0.06895472113661391</v>
      </c>
      <c r="AG691" s="84" t="n">
        <v>0.07527089036604619</v>
      </c>
      <c r="AH691" s="84" t="n">
        <v>0.1761565443394815</v>
      </c>
      <c r="AI691" s="84" t="n">
        <v>0.07588791784709095</v>
      </c>
      <c r="AJ691" s="84" t="n">
        <v>0.1518200117799482</v>
      </c>
      <c r="AK691" s="84" t="n">
        <v>0.5593159718808891</v>
      </c>
    </row>
    <row r="692">
      <c r="A692" s="84" t="n">
        <v>5</v>
      </c>
      <c r="B692" s="84" t="n">
        <v>0.132800867329431</v>
      </c>
      <c r="C692" s="84" t="n">
        <v>0.1536155020703058</v>
      </c>
      <c r="D692" s="84" t="n">
        <v>0.4470155108039403</v>
      </c>
      <c r="E692" s="84" t="n">
        <v>0.1121858753912637</v>
      </c>
      <c r="F692" s="84" t="n">
        <v>0.1316509753742395</v>
      </c>
      <c r="G692" s="84" t="n">
        <v>0.3111024642089429</v>
      </c>
      <c r="H692" s="84" t="n">
        <v>0.1699936035916436</v>
      </c>
      <c r="I692" s="84" t="n">
        <v>0.151071132142509</v>
      </c>
      <c r="J692" s="84" t="n">
        <v>0.2235273341334454</v>
      </c>
      <c r="K692" s="84" t="n">
        <v>0.1254621781075017</v>
      </c>
      <c r="L692" s="84" t="n">
        <v>0.1567931651192357</v>
      </c>
      <c r="M692" s="84" t="n">
        <v>0.2633074357954859</v>
      </c>
      <c r="N692" s="84" t="n">
        <v>0.102548620897443</v>
      </c>
      <c r="O692" s="84" t="n">
        <v>0.1272976662734159</v>
      </c>
      <c r="P692" s="84" t="n">
        <v>0.2155485450841236</v>
      </c>
      <c r="Q692" s="84" t="n">
        <v>0.09601657721218972</v>
      </c>
      <c r="R692" s="84" t="n">
        <v>0.1178556400664171</v>
      </c>
      <c r="S692" s="84" t="n">
        <v>0.07995284926607731</v>
      </c>
      <c r="T692" s="84" t="n">
        <v>0.06044804552976019</v>
      </c>
      <c r="U692" s="84" t="n">
        <v>0.08386876145346922</v>
      </c>
      <c r="V692" s="84" t="n">
        <v>0.04837951468718042</v>
      </c>
      <c r="W692" s="84" t="n">
        <v>0.1133472752758332</v>
      </c>
      <c r="X692" s="84" t="n">
        <v>0.1104293952641081</v>
      </c>
      <c r="Y692" s="84" t="n">
        <v>0.08729376118379789</v>
      </c>
      <c r="Z692" s="84" t="n">
        <v>0.170017354913704</v>
      </c>
      <c r="AA692" s="84" t="n">
        <v>0.1373974055039216</v>
      </c>
      <c r="AB692" s="84" t="n">
        <v>0.1343033641364302</v>
      </c>
      <c r="AC692" s="84" t="n">
        <v>0.1189949727105379</v>
      </c>
      <c r="AD692" s="84" t="n">
        <v>0.1346350555490859</v>
      </c>
      <c r="AE692" s="84" t="n">
        <v>0.1800138447019636</v>
      </c>
      <c r="AF692" s="84" t="n">
        <v>0.1004392472338837</v>
      </c>
      <c r="AG692" s="84" t="n">
        <v>0.1157987394955099</v>
      </c>
      <c r="AH692" s="84" t="n">
        <v>0.2302914965254806</v>
      </c>
      <c r="AI692" s="84" t="n">
        <v>0.1199859504475984</v>
      </c>
      <c r="AJ692" s="84" t="n">
        <v>0.1810960437417985</v>
      </c>
      <c r="AK692" s="84" t="n">
        <v>0.5608260877749636</v>
      </c>
    </row>
    <row r="693">
      <c r="A693" s="84" t="n">
        <v>6</v>
      </c>
      <c r="B693" s="84" t="n">
        <v>0.1759962601391507</v>
      </c>
      <c r="C693" s="84" t="n">
        <v>0.2010781502334384</v>
      </c>
      <c r="D693" s="84" t="n">
        <v>0.4608965383698762</v>
      </c>
      <c r="E693" s="84" t="n">
        <v>0.1485321406843816</v>
      </c>
      <c r="F693" s="84" t="n">
        <v>0.1742982696425713</v>
      </c>
      <c r="G693" s="84" t="n">
        <v>0.3205682912824991</v>
      </c>
      <c r="H693" s="84" t="n">
        <v>0.2805390784344489</v>
      </c>
      <c r="I693" s="84" t="n">
        <v>0.2610516778155066</v>
      </c>
      <c r="J693" s="84" t="n">
        <v>0.2662984745741864</v>
      </c>
      <c r="K693" s="84" t="n">
        <v>0.2306519930331434</v>
      </c>
      <c r="L693" s="84" t="n">
        <v>0.2858130716164157</v>
      </c>
      <c r="M693" s="84" t="n">
        <v>0.2927882564291581</v>
      </c>
      <c r="N693" s="84" t="n">
        <v>0.1890039107982686</v>
      </c>
      <c r="O693" s="84" t="n">
        <v>0.2343524207105755</v>
      </c>
      <c r="P693" s="84" t="n">
        <v>0.2446888387277571</v>
      </c>
      <c r="Q693" s="84" t="n">
        <v>0.2117705555823498</v>
      </c>
      <c r="R693" s="84" t="n">
        <v>0.2538445240679394</v>
      </c>
      <c r="S693" s="84" t="n">
        <v>0.08543753823536572</v>
      </c>
      <c r="T693" s="84" t="n">
        <v>0.1349916159420423</v>
      </c>
      <c r="U693" s="84" t="n">
        <v>0.2092572401260553</v>
      </c>
      <c r="V693" s="84" t="n">
        <v>0.04977966505352326</v>
      </c>
      <c r="W693" s="84" t="n">
        <v>0.189319761627621</v>
      </c>
      <c r="X693" s="84" t="n">
        <v>0.2106240200152277</v>
      </c>
      <c r="Y693" s="84" t="n">
        <v>0.09853519677651069</v>
      </c>
      <c r="Z693" s="84" t="n">
        <v>0.2264421945327507</v>
      </c>
      <c r="AA693" s="84" t="n">
        <v>0.2310602110863118</v>
      </c>
      <c r="AB693" s="84" t="n">
        <v>0.1568535726830274</v>
      </c>
      <c r="AC693" s="84" t="n">
        <v>0.1995144951718644</v>
      </c>
      <c r="AD693" s="84" t="n">
        <v>0.241652529869585</v>
      </c>
      <c r="AE693" s="84" t="n">
        <v>0.2116122277331578</v>
      </c>
      <c r="AF693" s="84" t="n">
        <v>0.174758090138221</v>
      </c>
      <c r="AG693" s="84" t="n">
        <v>0.1603963468852329</v>
      </c>
      <c r="AH693" s="84" t="n">
        <v>0.3029288682397759</v>
      </c>
      <c r="AI693" s="84" t="n">
        <v>0.1594735115100034</v>
      </c>
      <c r="AJ693" s="84" t="n">
        <v>0.2355295267653969</v>
      </c>
      <c r="AK693" s="84" t="n">
        <v>0.5956256836830096</v>
      </c>
    </row>
    <row r="694">
      <c r="A694" s="84" t="n">
        <v>7</v>
      </c>
      <c r="B694" s="84" t="n">
        <v>0.318555578211332</v>
      </c>
      <c r="C694" s="84" t="n">
        <v>0.3583316687375367</v>
      </c>
      <c r="D694" s="84" t="n">
        <v>0.5266573323800445</v>
      </c>
      <c r="E694" s="84" t="n">
        <v>0.2712919995961149</v>
      </c>
      <c r="F694" s="84" t="n">
        <v>0.3166476544988793</v>
      </c>
      <c r="G694" s="84" t="n">
        <v>0.3568618704831141</v>
      </c>
      <c r="H694" s="84" t="n">
        <v>0.3652288828009028</v>
      </c>
      <c r="I694" s="84" t="n">
        <v>0.3678102032790333</v>
      </c>
      <c r="J694" s="84" t="n">
        <v>0.3993756666379657</v>
      </c>
      <c r="K694" s="84" t="n">
        <v>0.3098749607370767</v>
      </c>
      <c r="L694" s="84" t="n">
        <v>0.375084411093232</v>
      </c>
      <c r="M694" s="84" t="n">
        <v>0.4409005029559181</v>
      </c>
      <c r="N694" s="84" t="n">
        <v>0.2951650385678172</v>
      </c>
      <c r="O694" s="84" t="n">
        <v>0.3245718572956741</v>
      </c>
      <c r="P694" s="84" t="n">
        <v>0.4349240114033149</v>
      </c>
      <c r="Q694" s="84" t="n">
        <v>0.3433329429030103</v>
      </c>
      <c r="R694" s="84" t="n">
        <v>0.4076128205744011</v>
      </c>
      <c r="S694" s="84" t="n">
        <v>0.2483141099592182</v>
      </c>
      <c r="T694" s="84" t="n">
        <v>0.6368405261985706</v>
      </c>
      <c r="U694" s="84" t="n">
        <v>0.4022634738803395</v>
      </c>
      <c r="V694" s="84" t="n">
        <v>0.2618499107297127</v>
      </c>
      <c r="W694" s="84" t="n">
        <v>0.2836461219404233</v>
      </c>
      <c r="X694" s="84" t="n">
        <v>0.3186527161400009</v>
      </c>
      <c r="Y694" s="84" t="n">
        <v>0.1886566776127379</v>
      </c>
      <c r="Z694" s="84" t="n">
        <v>0.3283395567423809</v>
      </c>
      <c r="AA694" s="84" t="n">
        <v>0.3165503499644374</v>
      </c>
      <c r="AB694" s="84" t="n">
        <v>0.2567599066347143</v>
      </c>
      <c r="AC694" s="84" t="n">
        <v>0.2596428148514958</v>
      </c>
      <c r="AD694" s="84" t="n">
        <v>0.3202042663476016</v>
      </c>
      <c r="AE694" s="84" t="n">
        <v>0.3593656072710989</v>
      </c>
      <c r="AF694" s="84" t="n">
        <v>0.2451355836528466</v>
      </c>
      <c r="AG694" s="84" t="n">
        <v>0.2787986275757845</v>
      </c>
      <c r="AH694" s="84" t="n">
        <v>0.3045178976396822</v>
      </c>
      <c r="AI694" s="84" t="n">
        <v>0.2924534493037615</v>
      </c>
      <c r="AJ694" s="84" t="n">
        <v>0.3961950131552535</v>
      </c>
      <c r="AK694" s="84" t="n">
        <v>0.6225923377305177</v>
      </c>
    </row>
    <row r="695">
      <c r="A695" s="84" t="n">
        <v>8</v>
      </c>
      <c r="B695" s="84" t="n">
        <v>0.4288277624989433</v>
      </c>
      <c r="C695" s="84" t="n">
        <v>0.4788723858792622</v>
      </c>
      <c r="D695" s="84" t="n">
        <v>0.7665658762313313</v>
      </c>
      <c r="E695" s="84" t="n">
        <v>0.3657154154289199</v>
      </c>
      <c r="F695" s="84" t="n">
        <v>0.4267057479286743</v>
      </c>
      <c r="G695" s="84" t="n">
        <v>0.5324133873026569</v>
      </c>
      <c r="H695" s="84" t="n">
        <v>0.4504934587673036</v>
      </c>
      <c r="I695" s="84" t="n">
        <v>0.4658607173404233</v>
      </c>
      <c r="J695" s="84" t="n">
        <v>0.5028589653251613</v>
      </c>
      <c r="K695" s="84" t="n">
        <v>0.4698863351969167</v>
      </c>
      <c r="L695" s="84" t="n">
        <v>0.4813359495250564</v>
      </c>
      <c r="M695" s="84" t="n">
        <v>0.4871663527424594</v>
      </c>
      <c r="N695" s="84" t="n">
        <v>0.4421968891268285</v>
      </c>
      <c r="O695" s="84" t="n">
        <v>0.4429527216161763</v>
      </c>
      <c r="P695" s="84" t="n">
        <v>0.6381895168489771</v>
      </c>
      <c r="Q695" s="84" t="n">
        <v>0.444300521109649</v>
      </c>
      <c r="R695" s="84" t="n">
        <v>0.5764771022867281</v>
      </c>
      <c r="S695" s="84" t="n">
        <v>0.479663693699283</v>
      </c>
      <c r="T695" s="84" t="n">
        <v>0.703878017938755</v>
      </c>
      <c r="U695" s="84" t="n">
        <v>0.5782034826213974</v>
      </c>
      <c r="V695" s="84" t="n">
        <v>0.39705509229785</v>
      </c>
      <c r="W695" s="84" t="n">
        <v>0.4146208010230012</v>
      </c>
      <c r="X695" s="84" t="n">
        <v>0.4539996651409055</v>
      </c>
      <c r="Y695" s="84" t="n">
        <v>0.3828210197901487</v>
      </c>
      <c r="Z695" s="84" t="n">
        <v>0.4185405619187564</v>
      </c>
      <c r="AA695" s="84" t="n">
        <v>0.4284511289299742</v>
      </c>
      <c r="AB695" s="84" t="n">
        <v>0.3479076057475722</v>
      </c>
      <c r="AC695" s="84" t="n">
        <v>0.4038129891380405</v>
      </c>
      <c r="AD695" s="84" t="n">
        <v>0.4162006209436405</v>
      </c>
      <c r="AE695" s="84" t="n">
        <v>0.514326187080545</v>
      </c>
      <c r="AF695" s="84" t="n">
        <v>0.3729090258520439</v>
      </c>
      <c r="AG695" s="84" t="n">
        <v>0.3833830105856835</v>
      </c>
      <c r="AH695" s="84" t="n">
        <v>0.5342720846871705</v>
      </c>
      <c r="AI695" s="84" t="n">
        <v>0.3959635266225153</v>
      </c>
      <c r="AJ695" s="84" t="n">
        <v>0.5114443737299821</v>
      </c>
      <c r="AK695" s="84" t="n">
        <v>0.7969375184319896</v>
      </c>
    </row>
    <row r="696">
      <c r="A696" s="84" t="n">
        <v>9</v>
      </c>
      <c r="B696" s="84" t="n">
        <v>0.5370281036617813</v>
      </c>
      <c r="C696" s="84" t="n">
        <v>0.5975405173902298</v>
      </c>
      <c r="D696" s="84" t="n">
        <v>0.9135635128693993</v>
      </c>
      <c r="E696" s="84" t="n">
        <v>0.4585860797096099</v>
      </c>
      <c r="F696" s="84" t="n">
        <v>0.5347139356688281</v>
      </c>
      <c r="G696" s="84" t="n">
        <v>0.6443206461134021</v>
      </c>
      <c r="H696" s="84" t="n">
        <v>0.6536676764141495</v>
      </c>
      <c r="I696" s="84" t="n">
        <v>0.6643582682958982</v>
      </c>
      <c r="J696" s="84" t="n">
        <v>0.5520105010305981</v>
      </c>
      <c r="K696" s="84" t="n">
        <v>0.6582656705309364</v>
      </c>
      <c r="L696" s="84" t="n">
        <v>0.7205392948970447</v>
      </c>
      <c r="M696" s="84" t="n">
        <v>0.6731454044688489</v>
      </c>
      <c r="N696" s="84" t="n">
        <v>0.6826641683011676</v>
      </c>
      <c r="O696" s="84" t="n">
        <v>0.7055292402421973</v>
      </c>
      <c r="P696" s="84" t="n">
        <v>0.7616223591996869</v>
      </c>
      <c r="Q696" s="84" t="n">
        <v>0.7020838644334053</v>
      </c>
      <c r="R696" s="84" t="n">
        <v>0.7744397833518611</v>
      </c>
      <c r="S696" s="84" t="n">
        <v>0.6607927197507703</v>
      </c>
      <c r="T696" s="84" t="n">
        <v>0.8342551809060673</v>
      </c>
      <c r="U696" s="84" t="n">
        <v>0.7225582162108284</v>
      </c>
      <c r="V696" s="84" t="n">
        <v>0.5870723859838645</v>
      </c>
      <c r="W696" s="84" t="n">
        <v>0.6681512000590193</v>
      </c>
      <c r="X696" s="84" t="n">
        <v>0.7079533735671187</v>
      </c>
      <c r="Y696" s="84" t="n">
        <v>0.4851694715164188</v>
      </c>
      <c r="Z696" s="84" t="n">
        <v>0.6711451534161129</v>
      </c>
      <c r="AA696" s="84" t="n">
        <v>0.6542373266457819</v>
      </c>
      <c r="AB696" s="84" t="n">
        <v>0.5138157421261978</v>
      </c>
      <c r="AC696" s="84" t="n">
        <v>0.626446018537457</v>
      </c>
      <c r="AD696" s="84" t="n">
        <v>0.6374987235657767</v>
      </c>
      <c r="AE696" s="84" t="n">
        <v>0.6007150743655527</v>
      </c>
      <c r="AF696" s="84" t="n">
        <v>0.4603621013538315</v>
      </c>
      <c r="AG696" s="84" t="n">
        <v>0.4799343038078113</v>
      </c>
      <c r="AH696" s="84" t="n">
        <v>0.6466482765614485</v>
      </c>
      <c r="AI696" s="84" t="n">
        <v>0.4966941957786641</v>
      </c>
      <c r="AJ696" s="84" t="n">
        <v>0.6010037650357541</v>
      </c>
      <c r="AK696" s="84" t="n">
        <v>0.8716422405769397</v>
      </c>
    </row>
    <row r="697">
      <c r="A697" s="84" t="n">
        <v>10</v>
      </c>
      <c r="B697" s="84" t="n">
        <v>0.7783734589236959</v>
      </c>
      <c r="C697" s="84" t="n">
        <v>0.857510148391662</v>
      </c>
      <c r="D697" s="84" t="n">
        <v>0.9443368684461393</v>
      </c>
      <c r="E697" s="84" t="n">
        <v>0.6751397688521433</v>
      </c>
      <c r="F697" s="84" t="n">
        <v>0.7777788722282259</v>
      </c>
      <c r="G697" s="84" t="n">
        <v>0.6322686571413658</v>
      </c>
      <c r="H697" s="84" t="n">
        <v>0.8319999939656526</v>
      </c>
      <c r="I697" s="84" t="n">
        <v>0.8589961138816357</v>
      </c>
      <c r="J697" s="84" t="n">
        <v>0.688401773366814</v>
      </c>
      <c r="K697" s="84" t="n">
        <v>0.8084353806635634</v>
      </c>
      <c r="L697" s="84" t="n">
        <v>0.8473768486205642</v>
      </c>
      <c r="M697" s="84" t="n">
        <v>0.9132480852558168</v>
      </c>
      <c r="N697" s="84" t="n">
        <v>0.8532286292520029</v>
      </c>
      <c r="O697" s="84" t="n">
        <v>0.8562393765725776</v>
      </c>
      <c r="P697" s="84" t="n">
        <v>0.9066604865209366</v>
      </c>
      <c r="Q697" s="84" t="n">
        <v>0.8520780079785585</v>
      </c>
      <c r="R697" s="84" t="n">
        <v>0.8886822633236204</v>
      </c>
      <c r="S697" s="84" t="n">
        <v>0.7875703943023317</v>
      </c>
      <c r="T697" s="84" t="n">
        <v>0.8552346523883061</v>
      </c>
      <c r="U697" s="84" t="n">
        <v>0.7606449980447633</v>
      </c>
      <c r="V697" s="84" t="n">
        <v>0.7662246996175466</v>
      </c>
      <c r="W697" s="84" t="n">
        <v>0.8153541362689969</v>
      </c>
      <c r="X697" s="84" t="n">
        <v>0.8450846708225879</v>
      </c>
      <c r="Y697" s="84" t="n">
        <v>0.6947996068969693</v>
      </c>
      <c r="Z697" s="84" t="n">
        <v>0.8117295860043428</v>
      </c>
      <c r="AA697" s="84" t="n">
        <v>0.7841203661815592</v>
      </c>
      <c r="AB697" s="84" t="n">
        <v>0.6088083680731969</v>
      </c>
      <c r="AC697" s="84" t="n">
        <v>0.7928309991064988</v>
      </c>
      <c r="AD697" s="84" t="n">
        <v>0.7882579727592292</v>
      </c>
      <c r="AE697" s="84" t="n">
        <v>0.7916154226643801</v>
      </c>
      <c r="AF697" s="84" t="n">
        <v>0.7089832845452217</v>
      </c>
      <c r="AG697" s="84" t="n">
        <v>0.7090109111432908</v>
      </c>
      <c r="AH697" s="84" t="n">
        <v>0.7151662756111387</v>
      </c>
      <c r="AI697" s="84" t="n">
        <v>0.7706503001705356</v>
      </c>
      <c r="AJ697" s="84" t="n">
        <v>0.8075998025428355</v>
      </c>
      <c r="AK697" s="84" t="n">
        <v>0.9250714795161775</v>
      </c>
    </row>
    <row r="698">
      <c r="A698" s="84" t="n">
        <v>11</v>
      </c>
      <c r="B698" s="84" t="n">
        <v>0.8817000452562949</v>
      </c>
      <c r="C698" s="84" t="n">
        <v>0.9596896403457393</v>
      </c>
      <c r="D698" s="84" t="n">
        <v>0.9456861197171911</v>
      </c>
      <c r="E698" s="84" t="n">
        <v>0.7751598782574903</v>
      </c>
      <c r="F698" s="84" t="n">
        <v>0.8824730640109669</v>
      </c>
      <c r="G698" s="84" t="n">
        <v>0.7225527553301034</v>
      </c>
      <c r="H698" s="84" t="n">
        <v>0.9039595879747524</v>
      </c>
      <c r="I698" s="84" t="n">
        <v>0.9413355213517417</v>
      </c>
      <c r="J698" s="84" t="n">
        <v>0.8469557378748767</v>
      </c>
      <c r="K698" s="84" t="n">
        <v>0.9054672124666401</v>
      </c>
      <c r="L698" s="84" t="n">
        <v>0.9389340193552701</v>
      </c>
      <c r="M698" s="84" t="n">
        <v>0.8754364223668822</v>
      </c>
      <c r="N698" s="84" t="n">
        <v>0.9438648001747735</v>
      </c>
      <c r="O698" s="84" t="n">
        <v>0.9505406939108543</v>
      </c>
      <c r="P698" s="84" t="n">
        <v>0.890743852272445</v>
      </c>
      <c r="Q698" s="84" t="n">
        <v>0.9488386994536272</v>
      </c>
      <c r="R698" s="84" t="n">
        <v>0.9906814520281234</v>
      </c>
      <c r="S698" s="84" t="n">
        <v>0.8051003523739891</v>
      </c>
      <c r="T698" s="84" t="n">
        <v>0.9394249511773571</v>
      </c>
      <c r="U698" s="84" t="n">
        <v>0.9025960941273898</v>
      </c>
      <c r="V698" s="84" t="n">
        <v>0.7436370598554554</v>
      </c>
      <c r="W698" s="84" t="n">
        <v>0.9154763758873387</v>
      </c>
      <c r="X698" s="84" t="n">
        <v>0.9551388358710685</v>
      </c>
      <c r="Y698" s="84" t="n">
        <v>0.7310716390829745</v>
      </c>
      <c r="Z698" s="84" t="n">
        <v>0.9103564228531045</v>
      </c>
      <c r="AA698" s="84" t="n">
        <v>0.8870488814162005</v>
      </c>
      <c r="AB698" s="84" t="n">
        <v>0.7630834390477859</v>
      </c>
      <c r="AC698" s="84" t="n">
        <v>0.894618539610089</v>
      </c>
      <c r="AD698" s="84" t="n">
        <v>0.9028375708901094</v>
      </c>
      <c r="AE698" s="84" t="n">
        <v>0.9014344471325493</v>
      </c>
      <c r="AF698" s="84" t="n">
        <v>0.8431210305036227</v>
      </c>
      <c r="AG698" s="84" t="n">
        <v>0.8933569806667256</v>
      </c>
      <c r="AH698" s="84" t="n">
        <v>0.8490937298355605</v>
      </c>
      <c r="AI698" s="84" t="n">
        <v>0.9132319978555946</v>
      </c>
      <c r="AJ698" s="84" t="n">
        <v>0.8870547953411256</v>
      </c>
      <c r="AK698" s="84" t="n">
        <v>1</v>
      </c>
    </row>
    <row r="699">
      <c r="A699" s="84" t="n">
        <v>12</v>
      </c>
      <c r="B699" s="84" t="n">
        <v>0.9243115821302287</v>
      </c>
      <c r="C699" s="84" t="n">
        <v>1</v>
      </c>
      <c r="D699" s="84" t="n">
        <v>0.932314009374007</v>
      </c>
      <c r="E699" s="84" t="n">
        <v>0.9499903695463844</v>
      </c>
      <c r="F699" s="84" t="n">
        <v>0.9818601092199005</v>
      </c>
      <c r="G699" s="84" t="n">
        <v>0.8264851449911502</v>
      </c>
      <c r="H699" s="84" t="n">
        <v>0.954249085796353</v>
      </c>
      <c r="I699" s="84" t="n">
        <v>0.9772887194724514</v>
      </c>
      <c r="J699" s="84" t="n">
        <v>0.9342121679110575</v>
      </c>
      <c r="K699" s="84" t="n">
        <v>0.9488316151950598</v>
      </c>
      <c r="L699" s="84" t="n">
        <v>0.9750327846342066</v>
      </c>
      <c r="M699" s="84" t="n">
        <v>0.8299962561273266</v>
      </c>
      <c r="N699" s="84" t="n">
        <v>0.9786526591747714</v>
      </c>
      <c r="O699" s="84" t="n">
        <v>0.9825688162945126</v>
      </c>
      <c r="P699" s="84" t="n">
        <v>0.9379805822028356</v>
      </c>
      <c r="Q699" s="84" t="n">
        <v>0.9775973377245264</v>
      </c>
      <c r="R699" s="84" t="n">
        <v>1</v>
      </c>
      <c r="S699" s="84" t="n">
        <v>0.5800082144683015</v>
      </c>
      <c r="T699" s="84" t="n">
        <v>0.9696959099417808</v>
      </c>
      <c r="U699" s="84" t="n">
        <v>0.7649247425605167</v>
      </c>
      <c r="V699" s="84" t="n">
        <v>0.6004061136526725</v>
      </c>
      <c r="W699" s="84" t="n">
        <v>0.9600620727248881</v>
      </c>
      <c r="X699" s="84" t="n">
        <v>0.9814426951981731</v>
      </c>
      <c r="Y699" s="84" t="n">
        <v>0.7581716375830052</v>
      </c>
      <c r="Z699" s="84" t="n">
        <v>0.9552191456662982</v>
      </c>
      <c r="AA699" s="84" t="n">
        <v>0.9521801824902955</v>
      </c>
      <c r="AB699" s="84" t="n">
        <v>0.9014417267207109</v>
      </c>
      <c r="AC699" s="84" t="n">
        <v>0.9460454501415606</v>
      </c>
      <c r="AD699" s="84" t="n">
        <v>0.9498496803460471</v>
      </c>
      <c r="AE699" s="84" t="n">
        <v>0.9518585453824582</v>
      </c>
      <c r="AF699" s="84" t="n">
        <v>0.9079531819205345</v>
      </c>
      <c r="AG699" s="84" t="n">
        <v>0.9548162902936763</v>
      </c>
      <c r="AH699" s="84" t="n">
        <v>0.9014343791376714</v>
      </c>
      <c r="AI699" s="84" t="n">
        <v>1</v>
      </c>
      <c r="AJ699" s="84" t="n">
        <v>0.9802723764615218</v>
      </c>
      <c r="AK699" s="84" t="n">
        <v>0.9583107617718974</v>
      </c>
    </row>
    <row r="700">
      <c r="A700" s="84" t="n">
        <v>13</v>
      </c>
      <c r="B700" s="84" t="n">
        <v>0.9759793511938213</v>
      </c>
      <c r="C700" s="84" t="n">
        <v>0.9985795637291913</v>
      </c>
      <c r="D700" s="84" t="n">
        <v>0.9419188910073084</v>
      </c>
      <c r="E700" s="84" t="n">
        <v>0.9567274445867092</v>
      </c>
      <c r="F700" s="84" t="n">
        <v>0.9877116667166986</v>
      </c>
      <c r="G700" s="84" t="n">
        <v>0.9380526438167005</v>
      </c>
      <c r="H700" s="84" t="n">
        <v>1</v>
      </c>
      <c r="I700" s="84" t="n">
        <v>1</v>
      </c>
      <c r="J700" s="84" t="n">
        <v>0.9787141509118992</v>
      </c>
      <c r="K700" s="84" t="n">
        <v>1</v>
      </c>
      <c r="L700" s="84" t="n">
        <v>1</v>
      </c>
      <c r="M700" s="84" t="n">
        <v>0.8914088279937196</v>
      </c>
      <c r="N700" s="84" t="n">
        <v>1</v>
      </c>
      <c r="O700" s="84" t="n">
        <v>1</v>
      </c>
      <c r="P700" s="84" t="n">
        <v>0.9639673461279692</v>
      </c>
      <c r="Q700" s="84" t="n">
        <v>1</v>
      </c>
      <c r="R700" s="84" t="n">
        <v>0.9754073173853123</v>
      </c>
      <c r="S700" s="84" t="n">
        <v>0.5332124460974601</v>
      </c>
      <c r="T700" s="84" t="n">
        <v>0.9990465549896648</v>
      </c>
      <c r="U700" s="84" t="n">
        <v>0.6563065197555572</v>
      </c>
      <c r="V700" s="84" t="n">
        <v>0.4644545484262123</v>
      </c>
      <c r="W700" s="84" t="n">
        <v>1</v>
      </c>
      <c r="X700" s="84" t="n">
        <v>1</v>
      </c>
      <c r="Y700" s="84" t="n">
        <v>0.7179841303262099</v>
      </c>
      <c r="Z700" s="84" t="n">
        <v>1</v>
      </c>
      <c r="AA700" s="84" t="n">
        <v>1</v>
      </c>
      <c r="AB700" s="84" t="n">
        <v>0.9656126371826285</v>
      </c>
      <c r="AC700" s="84" t="n">
        <v>1</v>
      </c>
      <c r="AD700" s="84" t="n">
        <v>1</v>
      </c>
      <c r="AE700" s="84" t="n">
        <v>0.9969641737862951</v>
      </c>
      <c r="AF700" s="84" t="n">
        <v>0.9537217257727696</v>
      </c>
      <c r="AG700" s="84" t="n">
        <v>0.9756852679996788</v>
      </c>
      <c r="AH700" s="84" t="n">
        <v>0.9370153889687176</v>
      </c>
      <c r="AI700" s="84" t="n">
        <v>0.9939975135989502</v>
      </c>
      <c r="AJ700" s="84" t="n">
        <v>0.9868515924568234</v>
      </c>
      <c r="AK700" s="84" t="n">
        <v>0.9754930361068295</v>
      </c>
    </row>
    <row r="701">
      <c r="A701" s="84" t="n">
        <v>14</v>
      </c>
      <c r="B701" s="84" t="n">
        <v>0.972122122371032</v>
      </c>
      <c r="C701" s="84" t="n">
        <v>0.9898734455778744</v>
      </c>
      <c r="D701" s="84" t="n">
        <v>1</v>
      </c>
      <c r="E701" s="84" t="n">
        <v>1</v>
      </c>
      <c r="F701" s="84" t="n">
        <v>1</v>
      </c>
      <c r="G701" s="84" t="n">
        <v>1</v>
      </c>
      <c r="H701" s="84" t="n">
        <v>0.9373597014204855</v>
      </c>
      <c r="I701" s="84" t="n">
        <v>0.9462704912196268</v>
      </c>
      <c r="J701" s="84" t="n">
        <v>1</v>
      </c>
      <c r="K701" s="84" t="n">
        <v>0.9360476798785953</v>
      </c>
      <c r="L701" s="84" t="n">
        <v>0.9243073215115981</v>
      </c>
      <c r="M701" s="84" t="n">
        <v>0.9399326102918771</v>
      </c>
      <c r="N701" s="84" t="n">
        <v>0.9636642667313267</v>
      </c>
      <c r="O701" s="84" t="n">
        <v>0.9347186364033663</v>
      </c>
      <c r="P701" s="84" t="n">
        <v>0.9685859014637249</v>
      </c>
      <c r="Q701" s="84" t="n">
        <v>0.9066050475750834</v>
      </c>
      <c r="R701" s="84" t="n">
        <v>0.906677659402622</v>
      </c>
      <c r="S701" s="84" t="n">
        <v>0.6673737182563023</v>
      </c>
      <c r="T701" s="84" t="n">
        <v>1</v>
      </c>
      <c r="U701" s="84" t="n">
        <v>0.7469249112475943</v>
      </c>
      <c r="V701" s="84" t="n">
        <v>0.6248398660712201</v>
      </c>
      <c r="W701" s="84" t="n">
        <v>0.9517389174877454</v>
      </c>
      <c r="X701" s="84" t="n">
        <v>0.9700473932076695</v>
      </c>
      <c r="Y701" s="84" t="n">
        <v>0.788523791455398</v>
      </c>
      <c r="Z701" s="84" t="n">
        <v>0.9641548494131655</v>
      </c>
      <c r="AA701" s="84" t="n">
        <v>0.9458157634320734</v>
      </c>
      <c r="AB701" s="84" t="n">
        <v>1</v>
      </c>
      <c r="AC701" s="84" t="n">
        <v>0.9775978814334773</v>
      </c>
      <c r="AD701" s="84" t="n">
        <v>0.9538815225276683</v>
      </c>
      <c r="AE701" s="84" t="n">
        <v>1</v>
      </c>
      <c r="AF701" s="84" t="n">
        <v>1</v>
      </c>
      <c r="AG701" s="84" t="n">
        <v>1</v>
      </c>
      <c r="AH701" s="84" t="n">
        <v>1</v>
      </c>
      <c r="AI701" s="84" t="n">
        <v>0.9872102857512582</v>
      </c>
      <c r="AJ701" s="84" t="n">
        <v>1</v>
      </c>
      <c r="AK701" s="84" t="n">
        <v>0.9401349901382322</v>
      </c>
    </row>
    <row r="702">
      <c r="A702" s="84" t="n">
        <v>15</v>
      </c>
      <c r="B702" s="84" t="n">
        <v>1</v>
      </c>
      <c r="C702" s="84" t="n">
        <v>0.9323003246808208</v>
      </c>
      <c r="D702" s="84" t="n">
        <v>0.950566760009533</v>
      </c>
      <c r="E702" s="84" t="n">
        <v>0.9264530318110428</v>
      </c>
      <c r="F702" s="84" t="n">
        <v>0.9102706982468781</v>
      </c>
      <c r="G702" s="84" t="n">
        <v>0.9951911624441839</v>
      </c>
      <c r="H702" s="84" t="n">
        <v>0.7457050531626016</v>
      </c>
      <c r="I702" s="84" t="n">
        <v>0.7601648949876537</v>
      </c>
      <c r="J702" s="84" t="n">
        <v>0.9666158249968809</v>
      </c>
      <c r="K702" s="84" t="n">
        <v>0.7589470500033733</v>
      </c>
      <c r="L702" s="84" t="n">
        <v>0.6990348023236701</v>
      </c>
      <c r="M702" s="84" t="n">
        <v>1</v>
      </c>
      <c r="N702" s="84" t="n">
        <v>0.7974097263401507</v>
      </c>
      <c r="O702" s="84" t="n">
        <v>0.7290536292578563</v>
      </c>
      <c r="P702" s="84" t="n">
        <v>1</v>
      </c>
      <c r="Q702" s="84" t="n">
        <v>0.707337448928269</v>
      </c>
      <c r="R702" s="84" t="n">
        <v>0.8063915346282697</v>
      </c>
      <c r="S702" s="84" t="n">
        <v>1</v>
      </c>
      <c r="T702" s="84" t="n">
        <v>0.9670693345947767</v>
      </c>
      <c r="U702" s="84" t="n">
        <v>1</v>
      </c>
      <c r="V702" s="84" t="n">
        <v>1</v>
      </c>
      <c r="W702" s="84" t="n">
        <v>0.7848418774693837</v>
      </c>
      <c r="X702" s="84" t="n">
        <v>0.8454825752295795</v>
      </c>
      <c r="Y702" s="84" t="n">
        <v>1</v>
      </c>
      <c r="Z702" s="84" t="n">
        <v>0.7988521557595981</v>
      </c>
      <c r="AA702" s="84" t="n">
        <v>0.7543846480616745</v>
      </c>
      <c r="AB702" s="84" t="n">
        <v>0.9811905255503148</v>
      </c>
      <c r="AC702" s="84" t="n">
        <v>0.8259540546650447</v>
      </c>
      <c r="AD702" s="84" t="n">
        <v>0.7592831975576038</v>
      </c>
      <c r="AE702" s="84" t="n">
        <v>0.9830418439757264</v>
      </c>
      <c r="AF702" s="84" t="n">
        <v>0.9170103426683652</v>
      </c>
      <c r="AG702" s="84" t="n">
        <v>0.9232727799555204</v>
      </c>
      <c r="AH702" s="84" t="n">
        <v>0.9548651860260283</v>
      </c>
      <c r="AI702" s="84" t="n">
        <v>0.9131987225999068</v>
      </c>
      <c r="AJ702" s="84" t="n">
        <v>0.9641755588812813</v>
      </c>
      <c r="AK702" s="84" t="n">
        <v>0.9389365186599712</v>
      </c>
    </row>
    <row r="703">
      <c r="A703" s="84" t="n">
        <v>16</v>
      </c>
      <c r="B703" s="84" t="n">
        <v>0.7578151653346727</v>
      </c>
      <c r="C703" s="84" t="n">
        <v>0.6772479660896447</v>
      </c>
      <c r="D703" s="84" t="n">
        <v>0.8658643152208453</v>
      </c>
      <c r="E703" s="84" t="n">
        <v>0.7100181324047368</v>
      </c>
      <c r="F703" s="84" t="n">
        <v>0.6703072779078609</v>
      </c>
      <c r="G703" s="84" t="n">
        <v>0.9673697547179662</v>
      </c>
      <c r="H703" s="84" t="n">
        <v>0.6885997598329693</v>
      </c>
      <c r="I703" s="84" t="n">
        <v>0.6698085958596354</v>
      </c>
      <c r="J703" s="84" t="n">
        <v>0.8259826704879922</v>
      </c>
      <c r="K703" s="84" t="n">
        <v>0.7116306028101009</v>
      </c>
      <c r="L703" s="84" t="n">
        <v>0.659870169747008</v>
      </c>
      <c r="M703" s="84" t="n">
        <v>0.8947173666354193</v>
      </c>
      <c r="N703" s="84" t="n">
        <v>0.7617762082302019</v>
      </c>
      <c r="O703" s="84" t="n">
        <v>0.6810977419656827</v>
      </c>
      <c r="P703" s="84" t="n">
        <v>0.8993099362790714</v>
      </c>
      <c r="Q703" s="84" t="n">
        <v>0.6593920310874405</v>
      </c>
      <c r="R703" s="84" t="n">
        <v>0.7461372168484954</v>
      </c>
      <c r="S703" s="84" t="n">
        <v>0.9556450124591338</v>
      </c>
      <c r="T703" s="84" t="n">
        <v>0.9356332586652139</v>
      </c>
      <c r="U703" s="84" t="n">
        <v>0.9204714037065155</v>
      </c>
      <c r="V703" s="84" t="n">
        <v>0.991732964318347</v>
      </c>
      <c r="W703" s="84" t="n">
        <v>0.754721031362198</v>
      </c>
      <c r="X703" s="84" t="n">
        <v>0.8138765498120876</v>
      </c>
      <c r="Y703" s="84" t="n">
        <v>0.914616755100034</v>
      </c>
      <c r="Z703" s="84" t="n">
        <v>0.76295102158017</v>
      </c>
      <c r="AA703" s="84" t="n">
        <v>0.7073287231318963</v>
      </c>
      <c r="AB703" s="84" t="n">
        <v>0.8363121356610922</v>
      </c>
      <c r="AC703" s="84" t="n">
        <v>0.7698077357820287</v>
      </c>
      <c r="AD703" s="84" t="n">
        <v>0.6922558825309745</v>
      </c>
      <c r="AE703" s="84" t="n">
        <v>0.8036817412246851</v>
      </c>
      <c r="AF703" s="84" t="n">
        <v>0.6918760853941041</v>
      </c>
      <c r="AG703" s="84" t="n">
        <v>0.6752816017017292</v>
      </c>
      <c r="AH703" s="84" t="n">
        <v>0.848230926944721</v>
      </c>
      <c r="AI703" s="84" t="n">
        <v>0.6390965768080711</v>
      </c>
      <c r="AJ703" s="84" t="n">
        <v>0.706678311325596</v>
      </c>
      <c r="AK703" s="84" t="n">
        <v>0.8798893139430549</v>
      </c>
    </row>
    <row r="704">
      <c r="A704" s="84" t="n">
        <v>17</v>
      </c>
      <c r="B704" s="84" t="n">
        <v>0.6478493313506766</v>
      </c>
      <c r="C704" s="84" t="n">
        <v>0.5970204863779638</v>
      </c>
      <c r="D704" s="84" t="n">
        <v>0.673823780584684</v>
      </c>
      <c r="E704" s="84" t="n">
        <v>0.6249409233186796</v>
      </c>
      <c r="F704" s="84" t="n">
        <v>0.6059098135306596</v>
      </c>
      <c r="G704" s="84" t="n">
        <v>0.6739224720860599</v>
      </c>
      <c r="H704" s="84" t="n">
        <v>0.4945811559396083</v>
      </c>
      <c r="I704" s="84" t="n">
        <v>0.4870771684247132</v>
      </c>
      <c r="J704" s="84" t="n">
        <v>0.6177403455007757</v>
      </c>
      <c r="K704" s="84" t="n">
        <v>0.5140399861591395</v>
      </c>
      <c r="L704" s="84" t="n">
        <v>0.4572325116427393</v>
      </c>
      <c r="M704" s="84" t="n">
        <v>0.9155002133136756</v>
      </c>
      <c r="N704" s="84" t="n">
        <v>0.5963637258455992</v>
      </c>
      <c r="O704" s="84" t="n">
        <v>0.5040496028374395</v>
      </c>
      <c r="P704" s="84" t="n">
        <v>0.5992534163238616</v>
      </c>
      <c r="Q704" s="84" t="n">
        <v>0.5005684206174771</v>
      </c>
      <c r="R704" s="84" t="n">
        <v>0.607199408603088</v>
      </c>
      <c r="S704" s="84" t="n">
        <v>0.8792983618968039</v>
      </c>
      <c r="T704" s="84" t="n">
        <v>0.8889807157463836</v>
      </c>
      <c r="U704" s="84" t="n">
        <v>0.8727654712886926</v>
      </c>
      <c r="V704" s="84" t="n">
        <v>0.9516306031309198</v>
      </c>
      <c r="W704" s="84" t="n">
        <v>0.6076456629014542</v>
      </c>
      <c r="X704" s="84" t="n">
        <v>0.6710023223072705</v>
      </c>
      <c r="Y704" s="84" t="n">
        <v>0.7387770362498103</v>
      </c>
      <c r="Z704" s="84" t="n">
        <v>0.5787252716558682</v>
      </c>
      <c r="AA704" s="84" t="n">
        <v>0.5121282528069576</v>
      </c>
      <c r="AB704" s="84" t="n">
        <v>0.5982924206765653</v>
      </c>
      <c r="AC704" s="84" t="n">
        <v>0.5872482318366291</v>
      </c>
      <c r="AD704" s="84" t="n">
        <v>0.488690715967703</v>
      </c>
      <c r="AE704" s="84" t="n">
        <v>0.4704613211233071</v>
      </c>
      <c r="AF704" s="84" t="n">
        <v>0.5893917474575172</v>
      </c>
      <c r="AG704" s="84" t="n">
        <v>0.5906660322260148</v>
      </c>
      <c r="AH704" s="84" t="n">
        <v>0.6839009158795806</v>
      </c>
      <c r="AI704" s="84" t="n">
        <v>0.5383603617759743</v>
      </c>
      <c r="AJ704" s="84" t="n">
        <v>0.5566551206222199</v>
      </c>
      <c r="AK704" s="84" t="n">
        <v>0.8743884762679642</v>
      </c>
    </row>
    <row r="705">
      <c r="A705" s="84" t="n">
        <v>18</v>
      </c>
      <c r="B705" s="84" t="n">
        <v>0.3969693202106656</v>
      </c>
      <c r="C705" s="84" t="n">
        <v>0.3868957940460512</v>
      </c>
      <c r="D705" s="84" t="n">
        <v>0.4338469673498569</v>
      </c>
      <c r="E705" s="84" t="n">
        <v>0.4371699872640433</v>
      </c>
      <c r="F705" s="84" t="n">
        <v>0.409523032240634</v>
      </c>
      <c r="G705" s="84" t="n">
        <v>0.3453375534433916</v>
      </c>
      <c r="H705" s="84" t="n">
        <v>0.4302497314715361</v>
      </c>
      <c r="I705" s="84" t="n">
        <v>0.4036270762652708</v>
      </c>
      <c r="J705" s="84" t="n">
        <v>0.3773570649127463</v>
      </c>
      <c r="K705" s="84" t="n">
        <v>0.4639546414397397</v>
      </c>
      <c r="L705" s="84" t="n">
        <v>0.3976401830356752</v>
      </c>
      <c r="M705" s="84" t="n">
        <v>0.6811961818303185</v>
      </c>
      <c r="N705" s="84" t="n">
        <v>0.5264783129550895</v>
      </c>
      <c r="O705" s="84" t="n">
        <v>0.4486905370912073</v>
      </c>
      <c r="P705" s="84" t="n">
        <v>0.6095381562906828</v>
      </c>
      <c r="Q705" s="84" t="n">
        <v>0.4348635905350504</v>
      </c>
      <c r="R705" s="84" t="n">
        <v>0.5688678348312909</v>
      </c>
      <c r="S705" s="84" t="n">
        <v>0.8412573633755652</v>
      </c>
      <c r="T705" s="84" t="n">
        <v>0.8408078145678298</v>
      </c>
      <c r="U705" s="84" t="n">
        <v>0.826090063564358</v>
      </c>
      <c r="V705" s="84" t="n">
        <v>0.9077286120999766</v>
      </c>
      <c r="W705" s="84" t="n">
        <v>0.5382995270259192</v>
      </c>
      <c r="X705" s="84" t="n">
        <v>0.6074378537052878</v>
      </c>
      <c r="Y705" s="84" t="n">
        <v>0.6906102485671127</v>
      </c>
      <c r="Z705" s="84" t="n">
        <v>0.510682933612489</v>
      </c>
      <c r="AA705" s="84" t="n">
        <v>0.4445887273758569</v>
      </c>
      <c r="AB705" s="84" t="n">
        <v>0.4946340740326993</v>
      </c>
      <c r="AC705" s="84" t="n">
        <v>0.500329949511804</v>
      </c>
      <c r="AD705" s="84" t="n">
        <v>0.4164548323572003</v>
      </c>
      <c r="AE705" s="84" t="n">
        <v>0.2862260612721087</v>
      </c>
      <c r="AF705" s="84" t="n">
        <v>0.39818887631057</v>
      </c>
      <c r="AG705" s="84" t="n">
        <v>0.400456193040241</v>
      </c>
      <c r="AH705" s="84" t="n">
        <v>0.3320474435273018</v>
      </c>
      <c r="AI705" s="84" t="n">
        <v>0.3149965107197161</v>
      </c>
      <c r="AJ705" s="84" t="n">
        <v>0.395273986485578</v>
      </c>
      <c r="AK705" s="84" t="n">
        <v>0.7646875503284818</v>
      </c>
    </row>
    <row r="706">
      <c r="A706" s="84" t="n">
        <v>19</v>
      </c>
      <c r="B706" s="84" t="n">
        <v>0.3188380570627173</v>
      </c>
      <c r="C706" s="84" t="n">
        <v>0.3546628431747622</v>
      </c>
      <c r="D706" s="84" t="n">
        <v>0.4234191293295202</v>
      </c>
      <c r="E706" s="84" t="n">
        <v>0.2734395483274829</v>
      </c>
      <c r="F706" s="84" t="n">
        <v>0.3263859182376721</v>
      </c>
      <c r="G706" s="84" t="n">
        <v>0.3033221503580292</v>
      </c>
      <c r="H706" s="84" t="n">
        <v>0.2276276566214895</v>
      </c>
      <c r="I706" s="84" t="n">
        <v>0.2501986147662275</v>
      </c>
      <c r="J706" s="84" t="n">
        <v>0.2198020689279495</v>
      </c>
      <c r="K706" s="84" t="n">
        <v>0.2033220967017693</v>
      </c>
      <c r="L706" s="84" t="n">
        <v>0.2189108480696188</v>
      </c>
      <c r="M706" s="84" t="n">
        <v>0.3826252383453825</v>
      </c>
      <c r="N706" s="84" t="n">
        <v>0.2911642127147758</v>
      </c>
      <c r="O706" s="84" t="n">
        <v>0.2813042540740053</v>
      </c>
      <c r="P706" s="84" t="n">
        <v>0.478034075147892</v>
      </c>
      <c r="Q706" s="84" t="n">
        <v>0.2891440848657724</v>
      </c>
      <c r="R706" s="84" t="n">
        <v>0.4420619538930176</v>
      </c>
      <c r="S706" s="84" t="n">
        <v>0.7558198251401994</v>
      </c>
      <c r="T706" s="84" t="n">
        <v>0.7646794639356664</v>
      </c>
      <c r="U706" s="84" t="n">
        <v>0.7451816069744438</v>
      </c>
      <c r="V706" s="84" t="n">
        <v>0.8392815726513821</v>
      </c>
      <c r="W706" s="84" t="n">
        <v>0.3087078053019001</v>
      </c>
      <c r="X706" s="84" t="n">
        <v>0.3902724677387043</v>
      </c>
      <c r="Y706" s="84" t="n">
        <v>0.5672311180270183</v>
      </c>
      <c r="Z706" s="84" t="n">
        <v>0.2078496220505526</v>
      </c>
      <c r="AA706" s="84" t="n">
        <v>0.2057539744526568</v>
      </c>
      <c r="AB706" s="84" t="n">
        <v>0.2335528541828013</v>
      </c>
      <c r="AC706" s="84" t="n">
        <v>0.1843061371685702</v>
      </c>
      <c r="AD706" s="84" t="n">
        <v>0.2046342474394755</v>
      </c>
      <c r="AE706" s="84" t="n">
        <v>0.23046745436477</v>
      </c>
      <c r="AF706" s="84" t="n">
        <v>0.2916305511257253</v>
      </c>
      <c r="AG706" s="84" t="n">
        <v>0.3110059660766506</v>
      </c>
      <c r="AH706" s="84" t="n">
        <v>0.2801296085328344</v>
      </c>
      <c r="AI706" s="84" t="n">
        <v>0.2955674586485624</v>
      </c>
      <c r="AJ706" s="84" t="n">
        <v>0.3615011341073021</v>
      </c>
      <c r="AK706" s="84" t="n">
        <v>0.7039022482320979</v>
      </c>
    </row>
    <row r="707">
      <c r="A707" s="84" t="n">
        <v>20</v>
      </c>
      <c r="B707" s="84" t="n">
        <v>0.2082396295946329</v>
      </c>
      <c r="C707" s="84" t="n">
        <v>0.2353807297362266</v>
      </c>
      <c r="D707" s="84" t="n">
        <v>0.4186775103272958</v>
      </c>
      <c r="E707" s="84" t="n">
        <v>0.1818322977413828</v>
      </c>
      <c r="F707" s="84" t="n">
        <v>0.2061706992475185</v>
      </c>
      <c r="G707" s="84" t="n">
        <v>0.2358845385480481</v>
      </c>
      <c r="H707" s="84" t="n">
        <v>0.1035147057048721</v>
      </c>
      <c r="I707" s="84" t="n">
        <v>0.1177844293082973</v>
      </c>
      <c r="J707" s="84" t="n">
        <v>0.1731580584339477</v>
      </c>
      <c r="K707" s="84" t="n">
        <v>0.09955118760822242</v>
      </c>
      <c r="L707" s="84" t="n">
        <v>0.1043562186198678</v>
      </c>
      <c r="M707" s="84" t="n">
        <v>0.2530828905018821</v>
      </c>
      <c r="N707" s="84" t="n">
        <v>0.1343955788053459</v>
      </c>
      <c r="O707" s="84" t="n">
        <v>0.1212479418669192</v>
      </c>
      <c r="P707" s="84" t="n">
        <v>0.2455443238238706</v>
      </c>
      <c r="Q707" s="84" t="n">
        <v>0.1260303341394572</v>
      </c>
      <c r="R707" s="84" t="n">
        <v>0.2192613263069309</v>
      </c>
      <c r="S707" s="84" t="n">
        <v>0.4039052493279607</v>
      </c>
      <c r="T707" s="84" t="n">
        <v>0.4833119513779857</v>
      </c>
      <c r="U707" s="84" t="n">
        <v>0.3827160153045186</v>
      </c>
      <c r="V707" s="84" t="n">
        <v>0.4786062627737454</v>
      </c>
      <c r="W707" s="84" t="n">
        <v>0.1259903150974638</v>
      </c>
      <c r="X707" s="84" t="n">
        <v>0.1779382053626398</v>
      </c>
      <c r="Y707" s="84" t="n">
        <v>0.2693872403733923</v>
      </c>
      <c r="Z707" s="84" t="n">
        <v>0.1364290052799149</v>
      </c>
      <c r="AA707" s="84" t="n">
        <v>0.09714165617510433</v>
      </c>
      <c r="AB707" s="84" t="n">
        <v>0.1328989104876972</v>
      </c>
      <c r="AC707" s="84" t="n">
        <v>0.1227105379307375</v>
      </c>
      <c r="AD707" s="84" t="n">
        <v>0.101769985375162</v>
      </c>
      <c r="AE707" s="84" t="n">
        <v>0.1669569691522333</v>
      </c>
      <c r="AF707" s="84" t="n">
        <v>0.1704134291204876</v>
      </c>
      <c r="AG707" s="84" t="n">
        <v>0.1857864695231602</v>
      </c>
      <c r="AH707" s="84" t="n">
        <v>0.224268232742511</v>
      </c>
      <c r="AI707" s="84" t="n">
        <v>0.1902817767137912</v>
      </c>
      <c r="AJ707" s="84" t="n">
        <v>0.2779793941370675</v>
      </c>
      <c r="AK707" s="84" t="n">
        <v>0.7126575739005123</v>
      </c>
    </row>
    <row r="708">
      <c r="A708" s="84" t="n">
        <v>21</v>
      </c>
      <c r="B708" s="84" t="n">
        <v>0.1093402030068083</v>
      </c>
      <c r="C708" s="84" t="n">
        <v>0.1302046267863371</v>
      </c>
      <c r="D708" s="84" t="n">
        <v>0.3893105040514777</v>
      </c>
      <c r="E708" s="84" t="n">
        <v>0.0917896776810207</v>
      </c>
      <c r="F708" s="84" t="n">
        <v>0.1077591220881365</v>
      </c>
      <c r="G708" s="84" t="n">
        <v>0.2449071591604702</v>
      </c>
      <c r="H708" s="84" t="n">
        <v>0.06998409949432169</v>
      </c>
      <c r="I708" s="84" t="n">
        <v>0.08650779189432665</v>
      </c>
      <c r="J708" s="84" t="n">
        <v>0.1489086905868523</v>
      </c>
      <c r="K708" s="84" t="n">
        <v>0.09091951046297971</v>
      </c>
      <c r="L708" s="84" t="n">
        <v>0.09367932553457074</v>
      </c>
      <c r="M708" s="84" t="n">
        <v>0.1678241714867818</v>
      </c>
      <c r="N708" s="84" t="n">
        <v>0.100709057255143</v>
      </c>
      <c r="O708" s="84" t="n">
        <v>0.0850871370620131</v>
      </c>
      <c r="P708" s="84" t="n">
        <v>0.1603883795918029</v>
      </c>
      <c r="Q708" s="84" t="n">
        <v>0.102584419074129</v>
      </c>
      <c r="R708" s="84" t="n">
        <v>0.1712892854052677</v>
      </c>
      <c r="S708" s="84" t="n">
        <v>0.2681026541528221</v>
      </c>
      <c r="T708" s="84" t="n">
        <v>0.2977767061235834</v>
      </c>
      <c r="U708" s="84" t="n">
        <v>0.2891839379231554</v>
      </c>
      <c r="V708" s="84" t="n">
        <v>0.3101383650539902</v>
      </c>
      <c r="W708" s="84" t="n">
        <v>0.1088946997393314</v>
      </c>
      <c r="X708" s="84" t="n">
        <v>0.1345429830083205</v>
      </c>
      <c r="Y708" s="84" t="n">
        <v>0.1820473690263033</v>
      </c>
      <c r="Z708" s="84" t="n">
        <v>0.08090170906470681</v>
      </c>
      <c r="AA708" s="84" t="n">
        <v>0.07340043064431513</v>
      </c>
      <c r="AB708" s="84" t="n">
        <v>0.08369201056535838</v>
      </c>
      <c r="AC708" s="84" t="n">
        <v>0.1098295888818318</v>
      </c>
      <c r="AD708" s="84" t="n">
        <v>0.08664840072649975</v>
      </c>
      <c r="AE708" s="84" t="n">
        <v>0.1466030759873974</v>
      </c>
      <c r="AF708" s="84" t="n">
        <v>0.08072324648124099</v>
      </c>
      <c r="AG708" s="84" t="n">
        <v>0.09466335164559765</v>
      </c>
      <c r="AH708" s="84" t="n">
        <v>0.204211132365413</v>
      </c>
      <c r="AI708" s="84" t="n">
        <v>0.09837367187824955</v>
      </c>
      <c r="AJ708" s="84" t="n">
        <v>0.2056212211195058</v>
      </c>
      <c r="AK708" s="84" t="n">
        <v>0.6620143105442485</v>
      </c>
    </row>
    <row r="709">
      <c r="A709" s="84" t="n">
        <v>22</v>
      </c>
      <c r="B709" s="84" t="n">
        <v>0.09750294663238461</v>
      </c>
      <c r="C709" s="84" t="n">
        <v>0.1174064807510657</v>
      </c>
      <c r="D709" s="84" t="n">
        <v>0.3695322430092151</v>
      </c>
      <c r="E709" s="84" t="n">
        <v>0.08317657330641896</v>
      </c>
      <c r="F709" s="84" t="n">
        <v>0.09652208663544669</v>
      </c>
      <c r="G709" s="84" t="n">
        <v>0.2216611226315265</v>
      </c>
      <c r="H709" s="84" t="n">
        <v>0.0777510590279873</v>
      </c>
      <c r="I709" s="84" t="n">
        <v>0.09041606309321974</v>
      </c>
      <c r="J709" s="84" t="n">
        <v>0.1338855043253492</v>
      </c>
      <c r="K709" s="84" t="n">
        <v>0.07350454506875818</v>
      </c>
      <c r="L709" s="84" t="n">
        <v>0.09805037513065215</v>
      </c>
      <c r="M709" s="84" t="n">
        <v>0.1461358300223762</v>
      </c>
      <c r="N709" s="84" t="n">
        <v>0.09014762123114524</v>
      </c>
      <c r="O709" s="84" t="n">
        <v>0.08489668626708897</v>
      </c>
      <c r="P709" s="84" t="n">
        <v>0.1323731641360783</v>
      </c>
      <c r="Q709" s="84" t="n">
        <v>0.08621620193974973</v>
      </c>
      <c r="R709" s="84" t="n">
        <v>0.1629058986051705</v>
      </c>
      <c r="S709" s="84" t="n">
        <v>0.2420472402606327</v>
      </c>
      <c r="T709" s="84" t="n">
        <v>0.2993338769319685</v>
      </c>
      <c r="U709" s="84" t="n">
        <v>0.2256407425298461</v>
      </c>
      <c r="V709" s="84" t="n">
        <v>0.223137582090528</v>
      </c>
      <c r="W709" s="84" t="n">
        <v>0.109308654523993</v>
      </c>
      <c r="X709" s="84" t="n">
        <v>0.1290511279511532</v>
      </c>
      <c r="Y709" s="84" t="n">
        <v>0.1172753671174537</v>
      </c>
      <c r="Z709" s="84" t="n">
        <v>0.08119246256172494</v>
      </c>
      <c r="AA709" s="84" t="n">
        <v>0.07534906168308322</v>
      </c>
      <c r="AB709" s="84" t="n">
        <v>0.07635286750228525</v>
      </c>
      <c r="AC709" s="84" t="n">
        <v>0.09091266295630457</v>
      </c>
      <c r="AD709" s="84" t="n">
        <v>0.08086739556309921</v>
      </c>
      <c r="AE709" s="84" t="n">
        <v>0.1156391883334969</v>
      </c>
      <c r="AF709" s="84" t="n">
        <v>0.07424558362200059</v>
      </c>
      <c r="AG709" s="84" t="n">
        <v>0.08503605806367891</v>
      </c>
      <c r="AH709" s="84" t="n">
        <v>0.1743655127461749</v>
      </c>
      <c r="AI709" s="84" t="n">
        <v>0.08575865272186971</v>
      </c>
      <c r="AJ709" s="84" t="n">
        <v>0.1927906619093736</v>
      </c>
      <c r="AK709" s="84" t="n">
        <v>0.5971692647492519</v>
      </c>
    </row>
    <row r="710">
      <c r="A710" s="84" t="n">
        <v>23</v>
      </c>
      <c r="B710" s="84" t="n">
        <v>0.1060071514892305</v>
      </c>
      <c r="C710" s="84" t="n">
        <v>0.127435021515606</v>
      </c>
      <c r="D710" s="84" t="n">
        <v>0.3536987110740388</v>
      </c>
      <c r="E710" s="84" t="n">
        <v>0.0904312321974489</v>
      </c>
      <c r="F710" s="84" t="n">
        <v>0.104988129903138</v>
      </c>
      <c r="G710" s="84" t="n">
        <v>0.2231890935146652</v>
      </c>
      <c r="H710" s="84" t="n">
        <v>0.09445715009835987</v>
      </c>
      <c r="I710" s="84" t="n">
        <v>0.1058642569251647</v>
      </c>
      <c r="J710" s="84" t="n">
        <v>0.1291700565994303</v>
      </c>
      <c r="K710" s="84" t="n">
        <v>0.08703202766431126</v>
      </c>
      <c r="L710" s="84" t="n">
        <v>0.1133200775609303</v>
      </c>
      <c r="M710" s="84" t="n">
        <v>0.1368806285062528</v>
      </c>
      <c r="N710" s="84" t="n">
        <v>0.09383695164198311</v>
      </c>
      <c r="O710" s="84" t="n">
        <v>0.09352953129804248</v>
      </c>
      <c r="P710" s="84" t="n">
        <v>0.1192943519064843</v>
      </c>
      <c r="Q710" s="84" t="n">
        <v>0.09048624651770601</v>
      </c>
      <c r="R710" s="84" t="n">
        <v>0.1317180679060252</v>
      </c>
      <c r="S710" s="84" t="n">
        <v>0.1468065272824796</v>
      </c>
      <c r="T710" s="84" t="n">
        <v>0.3017377363595703</v>
      </c>
      <c r="U710" s="84" t="n">
        <v>0.1638417715210208</v>
      </c>
      <c r="V710" s="84" t="n">
        <v>0.1629933798337876</v>
      </c>
      <c r="W710" s="84" t="n">
        <v>0.1199264922865059</v>
      </c>
      <c r="X710" s="84" t="n">
        <v>0.1102898936843114</v>
      </c>
      <c r="Y710" s="84" t="n">
        <v>0.05709993739017587</v>
      </c>
      <c r="Z710" s="84" t="n">
        <v>0.07222244629036462</v>
      </c>
      <c r="AA710" s="84" t="n">
        <v>0.08518675251422188</v>
      </c>
      <c r="AB710" s="84" t="n">
        <v>0.07304340540534733</v>
      </c>
      <c r="AC710" s="84" t="n">
        <v>0.08607053276350207</v>
      </c>
      <c r="AD710" s="84" t="n">
        <v>0.09176243380081804</v>
      </c>
      <c r="AE710" s="84" t="n">
        <v>0.09144239596745787</v>
      </c>
      <c r="AF710" s="84" t="n">
        <v>0.08083814788195846</v>
      </c>
      <c r="AG710" s="84" t="n">
        <v>0.09323311368228941</v>
      </c>
      <c r="AH710" s="84" t="n">
        <v>0.1742477462852451</v>
      </c>
      <c r="AI710" s="84" t="n">
        <v>0.09527630016129256</v>
      </c>
      <c r="AJ710" s="84" t="n">
        <v>0.2053887028389479</v>
      </c>
      <c r="AK710" s="84" t="n">
        <v>0.5650845309333228</v>
      </c>
    </row>
    <row r="711">
      <c r="A711" s="84" t="n">
        <v>24</v>
      </c>
      <c r="B711" s="84" t="n">
        <v>0.1245552698717407</v>
      </c>
      <c r="C711" s="84" t="n">
        <v>0.1474003527814549</v>
      </c>
      <c r="D711" s="84" t="n">
        <v>0.3450918037019384</v>
      </c>
      <c r="E711" s="84" t="n">
        <v>0.1062540250629373</v>
      </c>
      <c r="F711" s="84" t="n">
        <v>0.1234536978666346</v>
      </c>
      <c r="G711" s="84" t="n">
        <v>0.2175593275030014</v>
      </c>
      <c r="H711" s="84" t="n">
        <v>0.07620174030582073</v>
      </c>
      <c r="I711" s="84" t="n">
        <v>0.0964273929290831</v>
      </c>
      <c r="J711" s="84" t="n">
        <v>0.2214793168707069</v>
      </c>
      <c r="K711" s="84" t="n">
        <v>0.07581135516388145</v>
      </c>
      <c r="L711" s="84" t="n">
        <v>0.09509658602769787</v>
      </c>
      <c r="M711" s="84" t="n">
        <v>0.3078914451058297</v>
      </c>
      <c r="N711" s="84" t="n">
        <v>0.05853293449112808</v>
      </c>
      <c r="O711" s="84" t="n">
        <v>0.07496007964991659</v>
      </c>
      <c r="P711" s="84" t="n">
        <v>0.181463937785482</v>
      </c>
      <c r="Q711" s="84" t="n">
        <v>0.06000454736493982</v>
      </c>
      <c r="R711" s="84" t="n">
        <v>0.1012411899921798</v>
      </c>
      <c r="S711" s="84" t="n">
        <v>0.1874163141225244</v>
      </c>
      <c r="T711" s="84" t="n">
        <v>0.1595069327232267</v>
      </c>
      <c r="U711" s="84" t="n">
        <v>0.121467270873109</v>
      </c>
      <c r="V711" s="84" t="n">
        <v>0.1540663510945145</v>
      </c>
      <c r="W711" s="84" t="n">
        <v>0.08374131104808434</v>
      </c>
      <c r="X711" s="84" t="n">
        <v>0.0863144249472514</v>
      </c>
      <c r="Y711" s="84" t="n">
        <v>0.1338483597837155</v>
      </c>
      <c r="Z711" s="84" t="n">
        <v>0.05870752545899022</v>
      </c>
      <c r="AA711" s="84" t="n">
        <v>0.07154816103841513</v>
      </c>
      <c r="AB711" s="84" t="n">
        <v>0.1324150050431433</v>
      </c>
      <c r="AC711" s="84" t="n">
        <v>0.04873456557544702</v>
      </c>
      <c r="AD711" s="84" t="n">
        <v>0.07635263363331712</v>
      </c>
      <c r="AE711" s="84" t="n">
        <v>0.1522166599624435</v>
      </c>
      <c r="AF711" s="84" t="n">
        <v>0.09521855942947213</v>
      </c>
      <c r="AG711" s="84" t="n">
        <v>0.1094492519573936</v>
      </c>
      <c r="AH711" s="84" t="n">
        <v>0.1810700227927171</v>
      </c>
      <c r="AI711" s="84" t="n">
        <v>0.1125128826076709</v>
      </c>
      <c r="AJ711" s="84" t="n">
        <v>0.2132801434522876</v>
      </c>
      <c r="AK711" s="84" t="n">
        <v>0.5471848469700425</v>
      </c>
    </row>
    <row r="713">
      <c r="A713" s="130" t="n"/>
      <c r="B713" s="123" t="n"/>
    </row>
    <row r="714">
      <c r="B714" s="123" t="n"/>
    </row>
    <row r="721">
      <c r="A721" s="84" t="inlineStr">
        <is>
          <t>PVVAC-P-240to760-E10-rDXGF-ESe1985-CZ03</t>
        </is>
      </c>
      <c r="B721" s="83" t="n"/>
      <c r="C721" s="83" t="n"/>
      <c r="D721" s="83" t="n">
        <v>2015</v>
      </c>
      <c r="E721" s="83" t="n"/>
      <c r="F721" s="84" t="inlineStr">
        <is>
          <t>Source Annual kWh:</t>
        </is>
      </c>
      <c r="G721" s="162" t="n">
        <v>943700.3669999993</v>
      </c>
      <c r="H721" s="83" t="inlineStr">
        <is>
          <t>DEER</t>
        </is>
      </c>
      <c r="I721" s="83" t="n"/>
      <c r="J721" s="83" t="n"/>
      <c r="K721" s="83" t="inlineStr">
        <is>
          <t>PDAF</t>
        </is>
      </c>
      <c r="L721" s="83" t="inlineStr">
        <is>
          <t>Monthly</t>
        </is>
      </c>
      <c r="M721" s="83" t="n"/>
      <c r="N721" s="83" t="n"/>
      <c r="O721" s="83" t="n"/>
      <c r="P721" s="83" t="n"/>
      <c r="Q721" s="83" t="n"/>
      <c r="R721" s="83" t="n"/>
      <c r="S721" s="83" t="n"/>
      <c r="T721" s="105" t="n"/>
      <c r="U721" s="83" t="n"/>
      <c r="V721" s="83" t="n"/>
      <c r="W721" s="83" t="n"/>
      <c r="X721" s="83" t="n"/>
      <c r="Y721" s="83" t="n"/>
      <c r="Z721" s="83" t="n"/>
      <c r="AA721" s="83" t="n"/>
      <c r="AB721" s="83" t="n"/>
      <c r="AC721" s="83" t="n"/>
      <c r="AD721" s="83" t="n"/>
      <c r="AE721" s="83" t="n"/>
      <c r="AF721" s="83" t="n"/>
      <c r="AG721" s="83" t="n"/>
      <c r="AH721" s="83" t="n"/>
      <c r="AI721" s="83" t="n"/>
      <c r="AJ721" s="83" t="n"/>
      <c r="AK721" s="83" t="n"/>
    </row>
    <row r="722">
      <c r="A722" s="83" t="n">
        <v>19</v>
      </c>
      <c r="B722" s="84" t="inlineStr">
        <is>
          <t>PVVAC-P-240to760-E10-20-MM</t>
        </is>
      </c>
      <c r="C722" s="83" t="n"/>
      <c r="D722" s="83" t="n"/>
      <c r="E722" s="83" t="n"/>
      <c r="F722" s="83" t="inlineStr">
        <is>
          <t>Source Sample Size:</t>
        </is>
      </c>
      <c r="G722" s="83" t="n">
        <v>0</v>
      </c>
      <c r="H722" s="83" t="inlineStr">
        <is>
          <t>DEER</t>
        </is>
      </c>
      <c r="I722" s="83" t="n"/>
      <c r="J722" s="83" t="n"/>
      <c r="K722" s="83" t="inlineStr">
        <is>
          <t>WKWE</t>
        </is>
      </c>
      <c r="L722" s="83" t="inlineStr">
        <is>
          <t>Monthly</t>
        </is>
      </c>
      <c r="M722" s="83" t="n"/>
      <c r="N722" s="83" t="inlineStr">
        <is>
          <t>Weekend Peak3</t>
        </is>
      </c>
      <c r="O722" s="83" t="n"/>
      <c r="P722" s="83" t="n"/>
      <c r="Q722" s="83" t="n"/>
      <c r="R722" s="83" t="n"/>
      <c r="S722" s="83" t="n"/>
      <c r="T722" s="83" t="n"/>
      <c r="U722" s="83" t="n"/>
      <c r="V722" s="83" t="n"/>
      <c r="W722" s="83" t="n"/>
      <c r="X722" s="83" t="n"/>
      <c r="Y722" s="83" t="n"/>
      <c r="Z722" s="83" t="n"/>
      <c r="AA722" s="83" t="n"/>
      <c r="AB722" s="83" t="n"/>
      <c r="AC722" s="83" t="n"/>
      <c r="AD722" s="83" t="n"/>
      <c r="AE722" s="83" t="n"/>
      <c r="AF722" s="83" t="n"/>
      <c r="AG722" s="83" t="n"/>
      <c r="AH722" s="83" t="n"/>
      <c r="AI722" s="83" t="n"/>
      <c r="AJ722" s="83" t="n"/>
      <c r="AK722" s="83" t="n"/>
    </row>
    <row r="723">
      <c r="A723" s="84" t="n"/>
      <c r="B723" s="84" t="n">
        <v>1</v>
      </c>
      <c r="C723" s="84" t="inlineStr">
        <is>
          <t>JANUARY</t>
        </is>
      </c>
      <c r="D723" s="84" t="inlineStr">
        <is>
          <t>JAN</t>
        </is>
      </c>
      <c r="E723" s="84" t="n">
        <v>2</v>
      </c>
      <c r="F723" s="84" t="inlineStr">
        <is>
          <t>FEBRUARY</t>
        </is>
      </c>
      <c r="G723" s="84" t="inlineStr">
        <is>
          <t>FEB</t>
        </is>
      </c>
      <c r="H723" s="84" t="n">
        <v>3</v>
      </c>
      <c r="I723" s="84" t="inlineStr">
        <is>
          <t>MARCH</t>
        </is>
      </c>
      <c r="J723" s="84" t="inlineStr">
        <is>
          <t>MAR</t>
        </is>
      </c>
      <c r="K723" s="84" t="n">
        <v>4</v>
      </c>
      <c r="L723" s="84" t="inlineStr">
        <is>
          <t>APRIL</t>
        </is>
      </c>
      <c r="M723" s="84" t="inlineStr">
        <is>
          <t>APR</t>
        </is>
      </c>
      <c r="N723" s="84" t="n">
        <v>5</v>
      </c>
      <c r="O723" s="84" t="inlineStr">
        <is>
          <t>MAY</t>
        </is>
      </c>
      <c r="P723" s="84" t="inlineStr">
        <is>
          <t>MAY</t>
        </is>
      </c>
      <c r="Q723" s="84" t="n">
        <v>6</v>
      </c>
      <c r="R723" s="84" t="inlineStr">
        <is>
          <t>JUNE</t>
        </is>
      </c>
      <c r="S723" s="84" t="inlineStr">
        <is>
          <t>JUN</t>
        </is>
      </c>
      <c r="T723" s="84" t="n">
        <v>7</v>
      </c>
      <c r="U723" s="84" t="inlineStr">
        <is>
          <t>JULY</t>
        </is>
      </c>
      <c r="V723" s="84" t="inlineStr">
        <is>
          <t>JUL</t>
        </is>
      </c>
      <c r="W723" s="84" t="n">
        <v>8</v>
      </c>
      <c r="X723" s="84" t="inlineStr">
        <is>
          <t>AUGUST</t>
        </is>
      </c>
      <c r="Y723" s="84" t="inlineStr">
        <is>
          <t>AUG</t>
        </is>
      </c>
      <c r="Z723" s="84" t="n">
        <v>9</v>
      </c>
      <c r="AA723" s="84" t="inlineStr">
        <is>
          <t>SEPTEMBER</t>
        </is>
      </c>
      <c r="AB723" s="84" t="inlineStr">
        <is>
          <t>SEP</t>
        </is>
      </c>
      <c r="AC723" s="84" t="n">
        <v>10</v>
      </c>
      <c r="AD723" s="84" t="inlineStr">
        <is>
          <t>OCTOBER</t>
        </is>
      </c>
      <c r="AE723" s="84" t="inlineStr">
        <is>
          <t>OCT</t>
        </is>
      </c>
      <c r="AF723" s="84" t="n">
        <v>11</v>
      </c>
      <c r="AG723" s="84" t="inlineStr">
        <is>
          <t>NOVEMBER</t>
        </is>
      </c>
      <c r="AH723" s="84" t="inlineStr">
        <is>
          <t>NOV</t>
        </is>
      </c>
      <c r="AI723" s="84" t="n">
        <v>12</v>
      </c>
      <c r="AJ723" s="84" t="inlineStr">
        <is>
          <t>DECEMBER</t>
        </is>
      </c>
      <c r="AK723" s="84" t="inlineStr">
        <is>
          <t>DEC</t>
        </is>
      </c>
    </row>
    <row r="724">
      <c r="A724" s="83" t="n"/>
      <c r="B724" s="84" t="n">
        <v>31</v>
      </c>
      <c r="C724" s="83" t="n"/>
      <c r="D724" s="83" t="n"/>
      <c r="E724" s="84" t="n">
        <v>28</v>
      </c>
      <c r="F724" s="83" t="n"/>
      <c r="G724" s="83" t="n"/>
      <c r="H724" s="84" t="n">
        <v>31</v>
      </c>
      <c r="I724" s="83" t="n"/>
      <c r="J724" s="83" t="n"/>
      <c r="K724" s="84" t="n">
        <v>30</v>
      </c>
      <c r="L724" s="83" t="n"/>
      <c r="M724" s="83" t="n"/>
      <c r="N724" s="84" t="n">
        <v>31</v>
      </c>
      <c r="O724" s="83" t="n"/>
      <c r="P724" s="83" t="n"/>
      <c r="Q724" s="84" t="n">
        <v>30</v>
      </c>
      <c r="R724" s="83" t="n"/>
      <c r="S724" s="83" t="n"/>
      <c r="T724" s="84" t="n">
        <v>31</v>
      </c>
      <c r="U724" s="83" t="n"/>
      <c r="V724" s="83" t="n"/>
      <c r="W724" s="84" t="n">
        <v>31</v>
      </c>
      <c r="X724" s="83" t="n"/>
      <c r="Y724" s="83" t="n"/>
      <c r="Z724" s="84" t="n">
        <v>30</v>
      </c>
      <c r="AA724" s="83" t="n"/>
      <c r="AB724" s="83" t="n"/>
      <c r="AC724" s="84" t="n">
        <v>31</v>
      </c>
      <c r="AD724" s="83" t="n"/>
      <c r="AE724" s="83" t="n"/>
      <c r="AF724" s="84" t="n">
        <v>30</v>
      </c>
      <c r="AG724" s="83" t="n"/>
      <c r="AH724" s="83" t="n"/>
      <c r="AI724" s="84" t="n">
        <v>31</v>
      </c>
      <c r="AJ724" s="83" t="n"/>
      <c r="AK724" s="83" t="n"/>
    </row>
    <row r="725">
      <c r="A725" s="84" t="inlineStr">
        <is>
          <t>RATIOS</t>
        </is>
      </c>
      <c r="B725" s="84" t="inlineStr">
        <is>
          <t>E.BKDWN</t>
        </is>
      </c>
      <c r="C725" s="84" t="inlineStr">
        <is>
          <t>PEAK/AVG</t>
        </is>
      </c>
      <c r="D725" s="84" t="inlineStr">
        <is>
          <t>END/AVG</t>
        </is>
      </c>
      <c r="E725" s="84" t="inlineStr">
        <is>
          <t>E.BKDWN</t>
        </is>
      </c>
      <c r="F725" s="84" t="inlineStr">
        <is>
          <t>PEAK/AVG</t>
        </is>
      </c>
      <c r="G725" s="84" t="inlineStr">
        <is>
          <t>END/AVG</t>
        </is>
      </c>
      <c r="H725" s="84" t="inlineStr">
        <is>
          <t>E.BKDWN</t>
        </is>
      </c>
      <c r="I725" s="84" t="inlineStr">
        <is>
          <t>PEAK/AVG</t>
        </is>
      </c>
      <c r="J725" s="84" t="inlineStr">
        <is>
          <t>END/AVG</t>
        </is>
      </c>
      <c r="K725" s="84" t="inlineStr">
        <is>
          <t>E.BKDWN</t>
        </is>
      </c>
      <c r="L725" s="84" t="inlineStr">
        <is>
          <t>PEAK/AVG</t>
        </is>
      </c>
      <c r="M725" s="84" t="inlineStr">
        <is>
          <t>END/AVG</t>
        </is>
      </c>
      <c r="N725" s="84" t="inlineStr">
        <is>
          <t>E.BKDWN</t>
        </is>
      </c>
      <c r="O725" s="84" t="inlineStr">
        <is>
          <t>PEAK/AVG</t>
        </is>
      </c>
      <c r="P725" s="84" t="inlineStr">
        <is>
          <t>END/AVG</t>
        </is>
      </c>
      <c r="Q725" s="84" t="inlineStr">
        <is>
          <t>E.BKDWN</t>
        </is>
      </c>
      <c r="R725" s="84" t="inlineStr">
        <is>
          <t>PEAK/AVG</t>
        </is>
      </c>
      <c r="S725" s="84" t="inlineStr">
        <is>
          <t>END/AVG</t>
        </is>
      </c>
      <c r="T725" s="84" t="inlineStr">
        <is>
          <t>E.BKDWN</t>
        </is>
      </c>
      <c r="U725" s="84" t="inlineStr">
        <is>
          <t>PEAK/AVG</t>
        </is>
      </c>
      <c r="V725" s="84" t="inlineStr">
        <is>
          <t>END/AVG</t>
        </is>
      </c>
      <c r="W725" s="84" t="inlineStr">
        <is>
          <t>E.BKDWN</t>
        </is>
      </c>
      <c r="X725" s="84" t="inlineStr">
        <is>
          <t>PEAK/AVG</t>
        </is>
      </c>
      <c r="Y725" s="84" t="inlineStr">
        <is>
          <t>END/AVG</t>
        </is>
      </c>
      <c r="Z725" s="84" t="inlineStr">
        <is>
          <t>E.BKDWN</t>
        </is>
      </c>
      <c r="AA725" s="84" t="inlineStr">
        <is>
          <t>PEAK/AVG</t>
        </is>
      </c>
      <c r="AB725" s="84" t="inlineStr">
        <is>
          <t>END/AVG</t>
        </is>
      </c>
      <c r="AC725" s="84" t="inlineStr">
        <is>
          <t>E.BKDWN</t>
        </is>
      </c>
      <c r="AD725" s="84" t="inlineStr">
        <is>
          <t>PEAK/AVG</t>
        </is>
      </c>
      <c r="AE725" s="84" t="inlineStr">
        <is>
          <t>END/AVG</t>
        </is>
      </c>
      <c r="AF725" s="84" t="inlineStr">
        <is>
          <t>E.BKDWN</t>
        </is>
      </c>
      <c r="AG725" s="84" t="inlineStr">
        <is>
          <t>PEAK/AVG</t>
        </is>
      </c>
      <c r="AH725" s="84" t="inlineStr">
        <is>
          <t>END/AVG</t>
        </is>
      </c>
      <c r="AI725" s="84" t="inlineStr">
        <is>
          <t>E.BKDWN</t>
        </is>
      </c>
      <c r="AJ725" s="84" t="inlineStr">
        <is>
          <t>PEAK/AVG</t>
        </is>
      </c>
      <c r="AK725" s="84" t="inlineStr">
        <is>
          <t>END/AVG</t>
        </is>
      </c>
    </row>
    <row r="726">
      <c r="A726" s="83" t="n"/>
      <c r="B726" s="166" t="n">
        <v>0.07867770160067869</v>
      </c>
      <c r="C726" s="167" t="n">
        <v>1.105498108041403</v>
      </c>
      <c r="D726" s="167" t="n">
        <v>0.3837573893703767</v>
      </c>
      <c r="E726" s="166" t="n">
        <v>0.07821888323781812</v>
      </c>
      <c r="F726" s="167" t="n">
        <v>1.08269275932854</v>
      </c>
      <c r="G726" s="167" t="n">
        <v>0.3486581596583111</v>
      </c>
      <c r="H726" s="166" t="n">
        <v>0.101452290827925</v>
      </c>
      <c r="I726" s="167" t="n">
        <v>1.099804782826737</v>
      </c>
      <c r="J726" s="167" t="n">
        <v>0.3559295170925039</v>
      </c>
      <c r="K726" s="166" t="n">
        <v>0.07615635664354618</v>
      </c>
      <c r="L726" s="167" t="n">
        <v>1.329976850929241</v>
      </c>
      <c r="M726" s="167" t="n">
        <v>0.3069511097000546</v>
      </c>
      <c r="N726" s="166" t="n">
        <v>0.1102558006379354</v>
      </c>
      <c r="O726" s="167" t="n">
        <v>1.229191191775444</v>
      </c>
      <c r="P726" s="167" t="n">
        <v>0.4010567362665126</v>
      </c>
      <c r="Q726" s="166" t="n">
        <v>0.07368505308546346</v>
      </c>
      <c r="R726" s="167" t="n">
        <v>1.689760522467333</v>
      </c>
      <c r="S726" s="167" t="n">
        <v>0.5199667516551447</v>
      </c>
      <c r="T726" s="166" t="n">
        <v>0.03796088031859209</v>
      </c>
      <c r="U726" s="167" t="n">
        <v>1.407863626087166</v>
      </c>
      <c r="V726" s="167" t="n">
        <v>0.7027444572362311</v>
      </c>
      <c r="W726" s="166" t="n">
        <v>0.083611646148392</v>
      </c>
      <c r="X726" s="167" t="n">
        <v>1.839570478948257</v>
      </c>
      <c r="Y726" s="167" t="n">
        <v>0.4154539454265256</v>
      </c>
      <c r="Z726" s="166" t="n">
        <v>0.106226721872952</v>
      </c>
      <c r="AA726" s="167" t="n">
        <v>1.151287737191906</v>
      </c>
      <c r="AB726" s="167" t="n">
        <v>0.3954726932667399</v>
      </c>
      <c r="AC726" s="166" t="n">
        <v>0.1114611065017504</v>
      </c>
      <c r="AD726" s="167" t="n">
        <v>1.329598368562265</v>
      </c>
      <c r="AE726" s="167" t="n">
        <v>0.4382329040191829</v>
      </c>
      <c r="AF726" s="166" t="n">
        <v>0.08842252625892401</v>
      </c>
      <c r="AG726" s="167" t="n">
        <v>1.134175992363596</v>
      </c>
      <c r="AH726" s="167" t="n">
        <v>0.3571384861075094</v>
      </c>
      <c r="AI726" s="166" t="n">
        <v>0.05387103286602264</v>
      </c>
      <c r="AJ726" s="167" t="n">
        <v>1.65544122878143</v>
      </c>
      <c r="AK726" s="167" t="n">
        <v>0.402809179988132</v>
      </c>
      <c r="AM726">
        <f>A721</f>
        <v/>
      </c>
      <c r="AN726" s="163">
        <f>1/($B726*(1/$B724)*(1/(5/7+2/7*$D726))*$B736/SUM($B728:$B751))</f>
        <v/>
      </c>
      <c r="AO726" s="163">
        <f>1/(B726*(1/B724)*(1/(5/7+2/7*D726)))</f>
        <v/>
      </c>
      <c r="AP726" s="163" t="n"/>
      <c r="AR726" s="168">
        <f>CHOOSE(AV$3,C726,F726,I726,L726,O726,R726,U726,X726,AA726,AD726,AG726,AJ726)</f>
        <v/>
      </c>
      <c r="AS726" s="164" t="n"/>
      <c r="AT726" s="164" t="n"/>
      <c r="AV726" s="116">
        <f>AN726/AR726</f>
        <v/>
      </c>
      <c r="AW726" s="165">
        <f>AO726/AR726</f>
        <v/>
      </c>
      <c r="AX726" s="163" t="n"/>
    </row>
    <row r="727">
      <c r="A727" s="84" t="inlineStr">
        <is>
          <t>HOUR</t>
        </is>
      </c>
      <c r="B727" s="84" t="inlineStr">
        <is>
          <t>PEAK</t>
        </is>
      </c>
      <c r="C727" s="84" t="inlineStr">
        <is>
          <t>AVG</t>
        </is>
      </c>
      <c r="D727" s="84" t="inlineStr">
        <is>
          <t>END</t>
        </is>
      </c>
      <c r="E727" s="84" t="inlineStr">
        <is>
          <t>PEAK</t>
        </is>
      </c>
      <c r="F727" s="84" t="inlineStr">
        <is>
          <t>AVG</t>
        </is>
      </c>
      <c r="G727" s="84" t="inlineStr">
        <is>
          <t>END</t>
        </is>
      </c>
      <c r="H727" s="84" t="inlineStr">
        <is>
          <t>PEAK</t>
        </is>
      </c>
      <c r="I727" s="84" t="inlineStr">
        <is>
          <t>AVG</t>
        </is>
      </c>
      <c r="J727" s="84" t="inlineStr">
        <is>
          <t>END</t>
        </is>
      </c>
      <c r="K727" s="84" t="inlineStr">
        <is>
          <t>PEAK</t>
        </is>
      </c>
      <c r="L727" s="84" t="inlineStr">
        <is>
          <t>AVG</t>
        </is>
      </c>
      <c r="M727" s="84" t="inlineStr">
        <is>
          <t>END</t>
        </is>
      </c>
      <c r="N727" s="84" t="inlineStr">
        <is>
          <t>PEAK</t>
        </is>
      </c>
      <c r="O727" s="84" t="inlineStr">
        <is>
          <t>AVG</t>
        </is>
      </c>
      <c r="P727" s="84" t="inlineStr">
        <is>
          <t>END</t>
        </is>
      </c>
      <c r="Q727" s="84" t="inlineStr">
        <is>
          <t>PEAK</t>
        </is>
      </c>
      <c r="R727" s="84" t="inlineStr">
        <is>
          <t>AVG</t>
        </is>
      </c>
      <c r="S727" s="84" t="inlineStr">
        <is>
          <t>END</t>
        </is>
      </c>
      <c r="T727" s="84" t="inlineStr">
        <is>
          <t>PEAK</t>
        </is>
      </c>
      <c r="U727" s="84" t="inlineStr">
        <is>
          <t>AVG</t>
        </is>
      </c>
      <c r="V727" s="84" t="inlineStr">
        <is>
          <t>END</t>
        </is>
      </c>
      <c r="W727" s="84" t="inlineStr">
        <is>
          <t>PEAK</t>
        </is>
      </c>
      <c r="X727" s="84" t="inlineStr">
        <is>
          <t>AVG</t>
        </is>
      </c>
      <c r="Y727" s="84" t="inlineStr">
        <is>
          <t>END</t>
        </is>
      </c>
      <c r="Z727" s="84" t="inlineStr">
        <is>
          <t>PEAK</t>
        </is>
      </c>
      <c r="AA727" s="84" t="inlineStr">
        <is>
          <t>AVG</t>
        </is>
      </c>
      <c r="AB727" s="84" t="inlineStr">
        <is>
          <t>END</t>
        </is>
      </c>
      <c r="AC727" s="84" t="inlineStr">
        <is>
          <t>PEAK</t>
        </is>
      </c>
      <c r="AD727" s="84" t="inlineStr">
        <is>
          <t>AVG</t>
        </is>
      </c>
      <c r="AE727" s="84" t="inlineStr">
        <is>
          <t>END</t>
        </is>
      </c>
      <c r="AF727" s="84" t="inlineStr">
        <is>
          <t>PEAK</t>
        </is>
      </c>
      <c r="AG727" s="84" t="inlineStr">
        <is>
          <t>AVG</t>
        </is>
      </c>
      <c r="AH727" s="84" t="inlineStr">
        <is>
          <t>END</t>
        </is>
      </c>
      <c r="AI727" s="84" t="inlineStr">
        <is>
          <t>PEAK</t>
        </is>
      </c>
      <c r="AJ727" s="84" t="inlineStr">
        <is>
          <t>AVG</t>
        </is>
      </c>
      <c r="AK727" s="84" t="inlineStr">
        <is>
          <t>END</t>
        </is>
      </c>
    </row>
    <row r="728">
      <c r="A728" s="84" t="n">
        <v>1</v>
      </c>
      <c r="B728" s="84" t="n">
        <v>0.1372950565980117</v>
      </c>
      <c r="C728" s="84" t="n">
        <v>0.1397983762293339</v>
      </c>
      <c r="D728" s="84" t="n">
        <v>0.3957104771198064</v>
      </c>
      <c r="E728" s="84" t="n">
        <v>0.1107592548648445</v>
      </c>
      <c r="F728" s="84" t="n">
        <v>0.1200590361770087</v>
      </c>
      <c r="G728" s="84" t="n">
        <v>0.2946111601986287</v>
      </c>
      <c r="H728" s="84" t="n">
        <v>0.1041965060050984</v>
      </c>
      <c r="I728" s="84" t="n">
        <v>0.1088205330752683</v>
      </c>
      <c r="J728" s="84" t="n">
        <v>0.2317480658439237</v>
      </c>
      <c r="K728" s="84" t="n">
        <v>0.1086461507976496</v>
      </c>
      <c r="L728" s="84" t="n">
        <v>0.1327664767595576</v>
      </c>
      <c r="M728" s="84" t="n">
        <v>0.3162950211106793</v>
      </c>
      <c r="N728" s="84" t="n">
        <v>0.0806779406658841</v>
      </c>
      <c r="O728" s="84" t="n">
        <v>0.1015986941669338</v>
      </c>
      <c r="P728" s="84" t="n">
        <v>0.2081890163631295</v>
      </c>
      <c r="Q728" s="84" t="n">
        <v>0.0938829181083857</v>
      </c>
      <c r="R728" s="84" t="n">
        <v>0.1239901675521831</v>
      </c>
      <c r="S728" s="84" t="n">
        <v>0.1740356220154377</v>
      </c>
      <c r="T728" s="84" t="n">
        <v>0.1432314813745974</v>
      </c>
      <c r="U728" s="84" t="n">
        <v>0.1999238904127408</v>
      </c>
      <c r="V728" s="84" t="n">
        <v>0.1907381219460952</v>
      </c>
      <c r="W728" s="84" t="n">
        <v>0.07977657804488812</v>
      </c>
      <c r="X728" s="84" t="n">
        <v>0.1172854395230399</v>
      </c>
      <c r="Y728" s="84" t="n">
        <v>0.188480981469996</v>
      </c>
      <c r="Z728" s="84" t="n">
        <v>0.08553480065610859</v>
      </c>
      <c r="AA728" s="84" t="n">
        <v>0.1009420650187963</v>
      </c>
      <c r="AB728" s="84" t="n">
        <v>0.1707659105602957</v>
      </c>
      <c r="AC728" s="84" t="n">
        <v>0.08014769518442946</v>
      </c>
      <c r="AD728" s="84" t="n">
        <v>0.1025988779653844</v>
      </c>
      <c r="AE728" s="84" t="n">
        <v>0.18301222077762</v>
      </c>
      <c r="AF728" s="84" t="n">
        <v>0.08920784642178177</v>
      </c>
      <c r="AG728" s="84" t="n">
        <v>0.1029217630240884</v>
      </c>
      <c r="AH728" s="84" t="n">
        <v>0.2292094243610386</v>
      </c>
      <c r="AI728" s="84" t="n">
        <v>0.1043256033155023</v>
      </c>
      <c r="AJ728" s="84" t="n">
        <v>0.2032092188213456</v>
      </c>
      <c r="AK728" s="84" t="n">
        <v>0.5492951930244033</v>
      </c>
    </row>
    <row r="729">
      <c r="A729" s="84" t="n">
        <v>2</v>
      </c>
      <c r="B729" s="84" t="n">
        <v>0.1603902642341007</v>
      </c>
      <c r="C729" s="84" t="n">
        <v>0.1641336322205768</v>
      </c>
      <c r="D729" s="84" t="n">
        <v>0.4231522715901255</v>
      </c>
      <c r="E729" s="84" t="n">
        <v>0.1310941820069626</v>
      </c>
      <c r="F729" s="84" t="n">
        <v>0.1430672219171969</v>
      </c>
      <c r="G729" s="84" t="n">
        <v>0.3268501448990797</v>
      </c>
      <c r="H729" s="84" t="n">
        <v>0.05475545977766681</v>
      </c>
      <c r="I729" s="84" t="n">
        <v>0.07208853398471432</v>
      </c>
      <c r="J729" s="84" t="n">
        <v>0.1707179602043028</v>
      </c>
      <c r="K729" s="84" t="n">
        <v>0.05766753859533394</v>
      </c>
      <c r="L729" s="84" t="n">
        <v>0.07376250464871349</v>
      </c>
      <c r="M729" s="84" t="n">
        <v>0.1797310555003038</v>
      </c>
      <c r="N729" s="84" t="n">
        <v>0.04239640948094413</v>
      </c>
      <c r="O729" s="84" t="n">
        <v>0.05356183410015029</v>
      </c>
      <c r="P729" s="84" t="n">
        <v>0.1333951078961967</v>
      </c>
      <c r="Q729" s="84" t="n">
        <v>0.04933564995012565</v>
      </c>
      <c r="R729" s="84" t="n">
        <v>0.05717660048881391</v>
      </c>
      <c r="S729" s="84" t="n">
        <v>0.08839454573063574</v>
      </c>
      <c r="T729" s="84" t="n">
        <v>0.05033880109432176</v>
      </c>
      <c r="U729" s="84" t="n">
        <v>0.07026338663055123</v>
      </c>
      <c r="V729" s="84" t="n">
        <v>0.08638472964688045</v>
      </c>
      <c r="W729" s="84" t="n">
        <v>0.04192274172919992</v>
      </c>
      <c r="X729" s="84" t="n">
        <v>0.0553516638101654</v>
      </c>
      <c r="Y729" s="84" t="n">
        <v>0.101599816484142</v>
      </c>
      <c r="Z729" s="84" t="n">
        <v>0.04494869853589079</v>
      </c>
      <c r="AA729" s="84" t="n">
        <v>0.05320755038658363</v>
      </c>
      <c r="AB729" s="84" t="n">
        <v>0.109970363282692</v>
      </c>
      <c r="AC729" s="84" t="n">
        <v>0.04211776448366699</v>
      </c>
      <c r="AD729" s="84" t="n">
        <v>0.05467595097626372</v>
      </c>
      <c r="AE729" s="84" t="n">
        <v>0.1152927199708635</v>
      </c>
      <c r="AF729" s="84" t="n">
        <v>0.1089792805009372</v>
      </c>
      <c r="AG729" s="84" t="n">
        <v>0.1257759014575316</v>
      </c>
      <c r="AH729" s="84" t="n">
        <v>0.258173939462073</v>
      </c>
      <c r="AI729" s="84" t="n">
        <v>0.1246724095208944</v>
      </c>
      <c r="AJ729" s="84" t="n">
        <v>0.2267987314416105</v>
      </c>
      <c r="AK729" s="84" t="n">
        <v>0.5715244354420761</v>
      </c>
    </row>
    <row r="730">
      <c r="A730" s="84" t="n">
        <v>3</v>
      </c>
      <c r="B730" s="84" t="n">
        <v>0.09830680537959664</v>
      </c>
      <c r="C730" s="84" t="n">
        <v>0.0973531976798252</v>
      </c>
      <c r="D730" s="84" t="n">
        <v>0.296843845137072</v>
      </c>
      <c r="E730" s="84" t="n">
        <v>0.07765840122704183</v>
      </c>
      <c r="F730" s="84" t="n">
        <v>0.08152353161130428</v>
      </c>
      <c r="G730" s="84" t="n">
        <v>0.2233821420823046</v>
      </c>
      <c r="H730" s="84" t="n">
        <v>0.05571551996005362</v>
      </c>
      <c r="I730" s="84" t="n">
        <v>0.05332853833761822</v>
      </c>
      <c r="J730" s="84" t="n">
        <v>0.1383972666620157</v>
      </c>
      <c r="K730" s="84" t="n">
        <v>0.04062809349085068</v>
      </c>
      <c r="L730" s="84" t="n">
        <v>0.05477215834690184</v>
      </c>
      <c r="M730" s="84" t="n">
        <v>0.1464571248752627</v>
      </c>
      <c r="N730" s="84" t="n">
        <v>0.04990887620772409</v>
      </c>
      <c r="O730" s="84" t="n">
        <v>0.04639964387244511</v>
      </c>
      <c r="P730" s="84" t="n">
        <v>0.150915303072537</v>
      </c>
      <c r="Q730" s="84" t="n">
        <v>0.03444660188427374</v>
      </c>
      <c r="R730" s="84" t="n">
        <v>0.05689317116396697</v>
      </c>
      <c r="S730" s="84" t="n">
        <v>0.07160931953306766</v>
      </c>
      <c r="T730" s="84" t="n">
        <v>0.03476895727758603</v>
      </c>
      <c r="U730" s="84" t="n">
        <v>0.04853084767272523</v>
      </c>
      <c r="V730" s="84" t="n">
        <v>0.06991130545252158</v>
      </c>
      <c r="W730" s="84" t="n">
        <v>0.08537092999420255</v>
      </c>
      <c r="X730" s="84" t="n">
        <v>0.07485906569720152</v>
      </c>
      <c r="Y730" s="84" t="n">
        <v>0.1785575313718659</v>
      </c>
      <c r="Z730" s="84" t="n">
        <v>0.05291342022570081</v>
      </c>
      <c r="AA730" s="84" t="n">
        <v>0.0480879950217231</v>
      </c>
      <c r="AB730" s="84" t="n">
        <v>0.1200038385537898</v>
      </c>
      <c r="AC730" s="84" t="n">
        <v>0.07904345573882335</v>
      </c>
      <c r="AD730" s="84" t="n">
        <v>0.06511261819666807</v>
      </c>
      <c r="AE730" s="84" t="n">
        <v>0.1357718713897035</v>
      </c>
      <c r="AF730" s="84" t="n">
        <v>0.0589578430981534</v>
      </c>
      <c r="AG730" s="84" t="n">
        <v>0.07115102988185679</v>
      </c>
      <c r="AH730" s="84" t="n">
        <v>0.1661694463619919</v>
      </c>
      <c r="AI730" s="84" t="n">
        <v>0.08022407820387617</v>
      </c>
      <c r="AJ730" s="84" t="n">
        <v>0.1459889741423607</v>
      </c>
      <c r="AK730" s="84" t="n">
        <v>0.4225290460586765</v>
      </c>
    </row>
    <row r="731">
      <c r="A731" s="84" t="n">
        <v>4</v>
      </c>
      <c r="B731" s="84" t="n">
        <v>0.09359821395410259</v>
      </c>
      <c r="C731" s="84" t="n">
        <v>0.116509721556707</v>
      </c>
      <c r="D731" s="84" t="n">
        <v>0.3390843939729615</v>
      </c>
      <c r="E731" s="84" t="n">
        <v>0.05723437353677352</v>
      </c>
      <c r="F731" s="84" t="n">
        <v>0.08931962135641164</v>
      </c>
      <c r="G731" s="84" t="n">
        <v>0.2241808747759245</v>
      </c>
      <c r="H731" s="84" t="n">
        <v>0.08115916795879213</v>
      </c>
      <c r="I731" s="84" t="n">
        <v>0.08207069970987121</v>
      </c>
      <c r="J731" s="84" t="n">
        <v>0.1759806639470371</v>
      </c>
      <c r="K731" s="84" t="n">
        <v>0.0898038541561698</v>
      </c>
      <c r="L731" s="84" t="n">
        <v>0.1090642881921114</v>
      </c>
      <c r="M731" s="84" t="n">
        <v>0.2051816662712096</v>
      </c>
      <c r="N731" s="84" t="n">
        <v>0.0687517248659215</v>
      </c>
      <c r="O731" s="84" t="n">
        <v>0.07846265519470201</v>
      </c>
      <c r="P731" s="84" t="n">
        <v>0.2047309287711231</v>
      </c>
      <c r="Q731" s="84" t="n">
        <v>0.104891534383704</v>
      </c>
      <c r="R731" s="84" t="n">
        <v>0.08485844423537278</v>
      </c>
      <c r="S731" s="84" t="n">
        <v>0.09095581387693381</v>
      </c>
      <c r="T731" s="84" t="n">
        <v>0.03557238338200833</v>
      </c>
      <c r="U731" s="84" t="n">
        <v>0.04965227761894759</v>
      </c>
      <c r="V731" s="84" t="n">
        <v>0.07004891162120952</v>
      </c>
      <c r="W731" s="84" t="n">
        <v>0.1304093302497432</v>
      </c>
      <c r="X731" s="84" t="n">
        <v>0.1122147716602497</v>
      </c>
      <c r="Y731" s="84" t="n">
        <v>0.1575118308255665</v>
      </c>
      <c r="Z731" s="84" t="n">
        <v>0.07132046240420795</v>
      </c>
      <c r="AA731" s="84" t="n">
        <v>0.0835126403337037</v>
      </c>
      <c r="AB731" s="84" t="n">
        <v>0.1386467416772379</v>
      </c>
      <c r="AC731" s="84" t="n">
        <v>0.1015736043815817</v>
      </c>
      <c r="AD731" s="84" t="n">
        <v>0.107997479319489</v>
      </c>
      <c r="AE731" s="84" t="n">
        <v>0.2226926657924773</v>
      </c>
      <c r="AF731" s="84" t="n">
        <v>0.04223666892673394</v>
      </c>
      <c r="AG731" s="84" t="n">
        <v>0.06013292007514098</v>
      </c>
      <c r="AH731" s="84" t="n">
        <v>0.1505736692814477</v>
      </c>
      <c r="AI731" s="84" t="n">
        <v>0.07291578604709917</v>
      </c>
      <c r="AJ731" s="84" t="n">
        <v>0.1451807596171432</v>
      </c>
      <c r="AK731" s="84" t="n">
        <v>0.4099050828279824</v>
      </c>
    </row>
    <row r="732">
      <c r="A732" s="84" t="n">
        <v>5</v>
      </c>
      <c r="B732" s="84" t="n">
        <v>0.1330465948341676</v>
      </c>
      <c r="C732" s="84" t="n">
        <v>0.1478862880348277</v>
      </c>
      <c r="D732" s="84" t="n">
        <v>0.4294339632035009</v>
      </c>
      <c r="E732" s="84" t="n">
        <v>0.1165762477940795</v>
      </c>
      <c r="F732" s="84" t="n">
        <v>0.1323504564407127</v>
      </c>
      <c r="G732" s="84" t="n">
        <v>0.348558948048438</v>
      </c>
      <c r="H732" s="84" t="n">
        <v>0.1378060037843946</v>
      </c>
      <c r="I732" s="84" t="n">
        <v>0.1435591110748369</v>
      </c>
      <c r="J732" s="84" t="n">
        <v>0.2169596204758006</v>
      </c>
      <c r="K732" s="84" t="n">
        <v>0.1422144165459262</v>
      </c>
      <c r="L732" s="84" t="n">
        <v>0.1668106856344596</v>
      </c>
      <c r="M732" s="84" t="n">
        <v>0.2702654947673451</v>
      </c>
      <c r="N732" s="84" t="n">
        <v>0.1043713984481612</v>
      </c>
      <c r="O732" s="84" t="n">
        <v>0.1321599830488665</v>
      </c>
      <c r="P732" s="84" t="n">
        <v>0.2396554055732338</v>
      </c>
      <c r="Q732" s="84" t="n">
        <v>0.1218687934550642</v>
      </c>
      <c r="R732" s="84" t="n">
        <v>0.1379572838380248</v>
      </c>
      <c r="S732" s="84" t="n">
        <v>0.1032014789943093</v>
      </c>
      <c r="T732" s="84" t="n">
        <v>0.08443592792252018</v>
      </c>
      <c r="U732" s="84" t="n">
        <v>0.1178564868482457</v>
      </c>
      <c r="V732" s="84" t="n">
        <v>0.07422255586257566</v>
      </c>
      <c r="W732" s="84" t="n">
        <v>0.2025699938504258</v>
      </c>
      <c r="X732" s="84" t="n">
        <v>0.2002207825300805</v>
      </c>
      <c r="Y732" s="84" t="n">
        <v>0.1749415892813145</v>
      </c>
      <c r="Z732" s="84" t="n">
        <v>0.1107038335700817</v>
      </c>
      <c r="AA732" s="84" t="n">
        <v>0.1437770686701011</v>
      </c>
      <c r="AB732" s="84" t="n">
        <v>0.1663186517990419</v>
      </c>
      <c r="AC732" s="84" t="n">
        <v>0.1707648184764275</v>
      </c>
      <c r="AD732" s="84" t="n">
        <v>0.164781193705389</v>
      </c>
      <c r="AE732" s="84" t="n">
        <v>0.262932304176123</v>
      </c>
      <c r="AF732" s="84" t="n">
        <v>0.1054097036652973</v>
      </c>
      <c r="AG732" s="84" t="n">
        <v>0.1125445657209058</v>
      </c>
      <c r="AH732" s="84" t="n">
        <v>0.2258535357148498</v>
      </c>
      <c r="AI732" s="84" t="n">
        <v>0.1239407057588876</v>
      </c>
      <c r="AJ732" s="84" t="n">
        <v>0.176821064339898</v>
      </c>
      <c r="AK732" s="84" t="n">
        <v>0.4628352917613877</v>
      </c>
    </row>
    <row r="733">
      <c r="A733" s="84" t="n">
        <v>6</v>
      </c>
      <c r="B733" s="84" t="n">
        <v>0.1785406255287365</v>
      </c>
      <c r="C733" s="84" t="n">
        <v>0.1949627196890563</v>
      </c>
      <c r="D733" s="84" t="n">
        <v>0.4433390669690307</v>
      </c>
      <c r="E733" s="84" t="n">
        <v>0.1557350295168295</v>
      </c>
      <c r="F733" s="84" t="n">
        <v>0.1763634441402119</v>
      </c>
      <c r="G733" s="84" t="n">
        <v>0.3956029704614348</v>
      </c>
      <c r="H733" s="84" t="n">
        <v>0.2534673858768495</v>
      </c>
      <c r="I733" s="84" t="n">
        <v>0.2462280095763886</v>
      </c>
      <c r="J733" s="84" t="n">
        <v>0.2506967368115709</v>
      </c>
      <c r="K733" s="84" t="n">
        <v>0.261305081602531</v>
      </c>
      <c r="L733" s="84" t="n">
        <v>0.3034378603729596</v>
      </c>
      <c r="M733" s="84" t="n">
        <v>0.3222554854951376</v>
      </c>
      <c r="N733" s="84" t="n">
        <v>0.1956141031396694</v>
      </c>
      <c r="O733" s="84" t="n">
        <v>0.2524672655858958</v>
      </c>
      <c r="P733" s="84" t="n">
        <v>0.2707043680089639</v>
      </c>
      <c r="Q733" s="84" t="n">
        <v>0.3062965999603373</v>
      </c>
      <c r="R733" s="84" t="n">
        <v>0.2870751054453163</v>
      </c>
      <c r="S733" s="84" t="n">
        <v>0.1110838560465361</v>
      </c>
      <c r="T733" s="84" t="n">
        <v>0.2131434046335523</v>
      </c>
      <c r="U733" s="84" t="n">
        <v>0.2975076307331568</v>
      </c>
      <c r="V733" s="84" t="n">
        <v>0.07858295133287545</v>
      </c>
      <c r="W733" s="84" t="n">
        <v>0.2941634378257922</v>
      </c>
      <c r="X733" s="84" t="n">
        <v>0.3342481700357091</v>
      </c>
      <c r="Y733" s="84" t="n">
        <v>0.1901513156217874</v>
      </c>
      <c r="Z733" s="84" t="n">
        <v>0.2071575975314351</v>
      </c>
      <c r="AA733" s="84" t="n">
        <v>0.2568175967311588</v>
      </c>
      <c r="AB733" s="84" t="n">
        <v>0.19259663454096</v>
      </c>
      <c r="AC733" s="84" t="n">
        <v>0.2281587375788856</v>
      </c>
      <c r="AD733" s="84" t="n">
        <v>0.2722641742260191</v>
      </c>
      <c r="AE733" s="84" t="n">
        <v>0.2927088287788902</v>
      </c>
      <c r="AF733" s="84" t="n">
        <v>0.1401931360427552</v>
      </c>
      <c r="AG733" s="84" t="n">
        <v>0.1555055037353399</v>
      </c>
      <c r="AH733" s="84" t="n">
        <v>0.2562414232981546</v>
      </c>
      <c r="AI733" s="84" t="n">
        <v>0.1640415701021762</v>
      </c>
      <c r="AJ733" s="84" t="n">
        <v>0.231325777887818</v>
      </c>
      <c r="AK733" s="84" t="n">
        <v>0.496517776580215</v>
      </c>
    </row>
    <row r="734">
      <c r="A734" s="84" t="n">
        <v>7</v>
      </c>
      <c r="B734" s="84" t="n">
        <v>0.3212540699809758</v>
      </c>
      <c r="C734" s="84" t="n">
        <v>0.3470607749042926</v>
      </c>
      <c r="D734" s="84" t="n">
        <v>0.4846212439915064</v>
      </c>
      <c r="E734" s="84" t="n">
        <v>0.2829924328177321</v>
      </c>
      <c r="F734" s="84" t="n">
        <v>0.3195633061167175</v>
      </c>
      <c r="G734" s="84" t="n">
        <v>0.4331034098250181</v>
      </c>
      <c r="H734" s="84" t="n">
        <v>0.346233508974797</v>
      </c>
      <c r="I734" s="84" t="n">
        <v>0.3517145146026324</v>
      </c>
      <c r="J734" s="84" t="n">
        <v>0.3889553904847232</v>
      </c>
      <c r="K734" s="84" t="n">
        <v>0.3568587534835512</v>
      </c>
      <c r="L734" s="84" t="n">
        <v>0.4049057600295017</v>
      </c>
      <c r="M734" s="84" t="n">
        <v>0.4389388959846799</v>
      </c>
      <c r="N734" s="84" t="n">
        <v>0.3749009593116053</v>
      </c>
      <c r="O734" s="84" t="n">
        <v>0.3836293035032463</v>
      </c>
      <c r="P734" s="84" t="n">
        <v>0.4974581814267853</v>
      </c>
      <c r="Q734" s="84" t="n">
        <v>0.4325638080917807</v>
      </c>
      <c r="R734" s="84" t="n">
        <v>0.4698428611654526</v>
      </c>
      <c r="S734" s="84" t="n">
        <v>0.4010317280808222</v>
      </c>
      <c r="T734" s="84" t="n">
        <v>0.6124577220099505</v>
      </c>
      <c r="U734" s="84" t="n">
        <v>0.4724436714350876</v>
      </c>
      <c r="V734" s="84" t="n">
        <v>0.2878745621482289</v>
      </c>
      <c r="W734" s="84" t="n">
        <v>0.3902080920348551</v>
      </c>
      <c r="X734" s="84" t="n">
        <v>0.4308819782114695</v>
      </c>
      <c r="Y734" s="84" t="n">
        <v>0.3488373080942387</v>
      </c>
      <c r="Z734" s="84" t="n">
        <v>0.3565692773703878</v>
      </c>
      <c r="AA734" s="84" t="n">
        <v>0.3646670777344293</v>
      </c>
      <c r="AB734" s="84" t="n">
        <v>0.3593558794666091</v>
      </c>
      <c r="AC734" s="84" t="n">
        <v>0.3673327058288429</v>
      </c>
      <c r="AD734" s="84" t="n">
        <v>0.3742266326303593</v>
      </c>
      <c r="AE734" s="84" t="n">
        <v>0.4519946768691021</v>
      </c>
      <c r="AF734" s="84" t="n">
        <v>0.2573751312833194</v>
      </c>
      <c r="AG734" s="84" t="n">
        <v>0.2834644390060294</v>
      </c>
      <c r="AH734" s="84" t="n">
        <v>0.3029330578259007</v>
      </c>
      <c r="AI734" s="84" t="n">
        <v>0.2996778754354512</v>
      </c>
      <c r="AJ734" s="84" t="n">
        <v>0.3901361995752395</v>
      </c>
      <c r="AK734" s="84" t="n">
        <v>0.5387463169783426</v>
      </c>
    </row>
    <row r="735">
      <c r="A735" s="84" t="n">
        <v>8</v>
      </c>
      <c r="B735" s="84" t="n">
        <v>0.4356520016671963</v>
      </c>
      <c r="C735" s="84" t="n">
        <v>0.4680010523500173</v>
      </c>
      <c r="D735" s="84" t="n">
        <v>0.7254899520316238</v>
      </c>
      <c r="E735" s="84" t="n">
        <v>0.3836724154704008</v>
      </c>
      <c r="F735" s="84" t="n">
        <v>0.433912171525325</v>
      </c>
      <c r="G735" s="84" t="n">
        <v>0.6571461123292087</v>
      </c>
      <c r="H735" s="84" t="n">
        <v>0.4408088815011431</v>
      </c>
      <c r="I735" s="84" t="n">
        <v>0.464348332390852</v>
      </c>
      <c r="J735" s="84" t="n">
        <v>0.5092632031166809</v>
      </c>
      <c r="K735" s="84" t="n">
        <v>0.5432061965929579</v>
      </c>
      <c r="L735" s="84" t="n">
        <v>0.5258791928270742</v>
      </c>
      <c r="M735" s="84" t="n">
        <v>0.5527615528170851</v>
      </c>
      <c r="N735" s="84" t="n">
        <v>0.4625692966871129</v>
      </c>
      <c r="O735" s="84" t="n">
        <v>0.4986405580132484</v>
      </c>
      <c r="P735" s="84" t="n">
        <v>0.7190593615371241</v>
      </c>
      <c r="Q735" s="84" t="n">
        <v>0.5399268608165186</v>
      </c>
      <c r="R735" s="84" t="n">
        <v>0.6161906877022713</v>
      </c>
      <c r="S735" s="84" t="n">
        <v>0.7165795389504959</v>
      </c>
      <c r="T735" s="84" t="n">
        <v>0.8228537787576909</v>
      </c>
      <c r="U735" s="84" t="n">
        <v>0.6610732857985313</v>
      </c>
      <c r="V735" s="84" t="n">
        <v>0.4544148850558472</v>
      </c>
      <c r="W735" s="84" t="n">
        <v>0.4932122030692538</v>
      </c>
      <c r="X735" s="84" t="n">
        <v>0.572880574977049</v>
      </c>
      <c r="Y735" s="84" t="n">
        <v>0.5033389690826755</v>
      </c>
      <c r="Z735" s="84" t="n">
        <v>0.4774619410486546</v>
      </c>
      <c r="AA735" s="84" t="n">
        <v>0.5112444839726195</v>
      </c>
      <c r="AB735" s="84" t="n">
        <v>0.5735345725511182</v>
      </c>
      <c r="AC735" s="84" t="n">
        <v>0.4677237379895009</v>
      </c>
      <c r="AD735" s="84" t="n">
        <v>0.505937075251585</v>
      </c>
      <c r="AE735" s="84" t="n">
        <v>0.6077422167316507</v>
      </c>
      <c r="AF735" s="84" t="n">
        <v>0.350140921841556</v>
      </c>
      <c r="AG735" s="84" t="n">
        <v>0.3851014555763259</v>
      </c>
      <c r="AH735" s="84" t="n">
        <v>0.5118287642023678</v>
      </c>
      <c r="AI735" s="84" t="n">
        <v>0.4085112792183498</v>
      </c>
      <c r="AJ735" s="84" t="n">
        <v>0.4974580309475495</v>
      </c>
      <c r="AK735" s="84" t="n">
        <v>0.6764020259458164</v>
      </c>
    </row>
    <row r="736">
      <c r="A736" s="84" t="n">
        <v>9</v>
      </c>
      <c r="B736" s="84" t="n">
        <v>0.5476079447679337</v>
      </c>
      <c r="C736" s="84" t="n">
        <v>0.5865590014307497</v>
      </c>
      <c r="D736" s="84" t="n">
        <v>0.8714835844599386</v>
      </c>
      <c r="E736" s="84" t="n">
        <v>0.4815320930173354</v>
      </c>
      <c r="F736" s="84" t="n">
        <v>0.5450653519842337</v>
      </c>
      <c r="G736" s="84" t="n">
        <v>0.7801582193715101</v>
      </c>
      <c r="H736" s="84" t="n">
        <v>0.800940678300176</v>
      </c>
      <c r="I736" s="84" t="n">
        <v>0.7407311323962932</v>
      </c>
      <c r="J736" s="84" t="n">
        <v>0.6472960369536721</v>
      </c>
      <c r="K736" s="84" t="n">
        <v>0.7615663214800149</v>
      </c>
      <c r="L736" s="84" t="n">
        <v>0.7674091586687961</v>
      </c>
      <c r="M736" s="84" t="n">
        <v>0.7642722158556431</v>
      </c>
      <c r="N736" s="84" t="n">
        <v>0.6857761674083326</v>
      </c>
      <c r="O736" s="84" t="n">
        <v>0.754956062426585</v>
      </c>
      <c r="P736" s="84" t="n">
        <v>0.8461834083551589</v>
      </c>
      <c r="Q736" s="84" t="n">
        <v>0.768279616041486</v>
      </c>
      <c r="R736" s="84" t="n">
        <v>0.8318427118754299</v>
      </c>
      <c r="S736" s="84" t="n">
        <v>0.7743631075445911</v>
      </c>
      <c r="T736" s="84" t="n">
        <v>0.8668505927576216</v>
      </c>
      <c r="U736" s="84" t="n">
        <v>0.7531527034283593</v>
      </c>
      <c r="V736" s="84" t="n">
        <v>0.5757822972121235</v>
      </c>
      <c r="W736" s="84" t="n">
        <v>0.7365900925202817</v>
      </c>
      <c r="X736" s="84" t="n">
        <v>0.7939755167009329</v>
      </c>
      <c r="Y736" s="84" t="n">
        <v>0.5585441075266989</v>
      </c>
      <c r="Z736" s="84" t="n">
        <v>0.6895599042938977</v>
      </c>
      <c r="AA736" s="84" t="n">
        <v>0.7429749750659932</v>
      </c>
      <c r="AB736" s="84" t="n">
        <v>0.6659792760123311</v>
      </c>
      <c r="AC736" s="84" t="n">
        <v>0.7224707673453402</v>
      </c>
      <c r="AD736" s="84" t="n">
        <v>0.7565992311151781</v>
      </c>
      <c r="AE736" s="84" t="n">
        <v>0.7241240754681244</v>
      </c>
      <c r="AF736" s="84" t="n">
        <v>0.4944611733737487</v>
      </c>
      <c r="AG736" s="84" t="n">
        <v>0.5191571856231464</v>
      </c>
      <c r="AH736" s="84" t="n">
        <v>0.7042469829985031</v>
      </c>
      <c r="AI736" s="84" t="n">
        <v>0.5147793471025793</v>
      </c>
      <c r="AJ736" s="84" t="n">
        <v>0.5757871569038518</v>
      </c>
      <c r="AK736" s="84" t="n">
        <v>0.7117383862222469</v>
      </c>
    </row>
    <row r="737">
      <c r="A737" s="84" t="n">
        <v>10</v>
      </c>
      <c r="B737" s="84" t="n">
        <v>0.8529720662091504</v>
      </c>
      <c r="C737" s="84" t="n">
        <v>0.8551814881081405</v>
      </c>
      <c r="D737" s="84" t="n">
        <v>0.8710678751278865</v>
      </c>
      <c r="E737" s="84" t="n">
        <v>0.7646145355724847</v>
      </c>
      <c r="F737" s="84" t="n">
        <v>0.8082923062603837</v>
      </c>
      <c r="G737" s="84" t="n">
        <v>0.7533855236668495</v>
      </c>
      <c r="H737" s="84" t="n">
        <v>0.9053047226091298</v>
      </c>
      <c r="I737" s="84" t="n">
        <v>0.883869891896409</v>
      </c>
      <c r="J737" s="84" t="n">
        <v>0.8109952229007019</v>
      </c>
      <c r="K737" s="84" t="n">
        <v>0.9153193265854128</v>
      </c>
      <c r="L737" s="84" t="n">
        <v>0.8739125135554926</v>
      </c>
      <c r="M737" s="84" t="n">
        <v>0.8257245700034834</v>
      </c>
      <c r="N737" s="84" t="n">
        <v>0.8447340876746965</v>
      </c>
      <c r="O737" s="84" t="n">
        <v>0.8818197772112717</v>
      </c>
      <c r="P737" s="84" t="n">
        <v>1</v>
      </c>
      <c r="Q737" s="84" t="n">
        <v>0.8893292565613633</v>
      </c>
      <c r="R737" s="84" t="n">
        <v>0.934782247199149</v>
      </c>
      <c r="S737" s="84" t="n">
        <v>0.9218441555407599</v>
      </c>
      <c r="T737" s="84" t="n">
        <v>0.9012062935044848</v>
      </c>
      <c r="U737" s="84" t="n">
        <v>0.768721332568136</v>
      </c>
      <c r="V737" s="84" t="n">
        <v>0.6298971516751707</v>
      </c>
      <c r="W737" s="84" t="n">
        <v>0.8778253143639718</v>
      </c>
      <c r="X737" s="84" t="n">
        <v>0.9236719014524521</v>
      </c>
      <c r="Y737" s="84" t="n">
        <v>0.7420157857622278</v>
      </c>
      <c r="Z737" s="84" t="n">
        <v>0.8295944625835389</v>
      </c>
      <c r="AA737" s="84" t="n">
        <v>0.8649831073881378</v>
      </c>
      <c r="AB737" s="84" t="n">
        <v>0.7572535007540517</v>
      </c>
      <c r="AC737" s="84" t="n">
        <v>0.8438619321663433</v>
      </c>
      <c r="AD737" s="84" t="n">
        <v>0.8927075703816855</v>
      </c>
      <c r="AE737" s="84" t="n">
        <v>0.8154954362718029</v>
      </c>
      <c r="AF737" s="84" t="n">
        <v>0.7627004147888168</v>
      </c>
      <c r="AG737" s="84" t="n">
        <v>0.7935171199366022</v>
      </c>
      <c r="AH737" s="84" t="n">
        <v>0.8394748015686827</v>
      </c>
      <c r="AI737" s="84" t="n">
        <v>0.8053065527813003</v>
      </c>
      <c r="AJ737" s="84" t="n">
        <v>0.7677856340365811</v>
      </c>
      <c r="AK737" s="84" t="n">
        <v>0.739154314219819</v>
      </c>
    </row>
    <row r="738">
      <c r="A738" s="84" t="n">
        <v>11</v>
      </c>
      <c r="B738" s="84" t="n">
        <v>0.9014847950875483</v>
      </c>
      <c r="C738" s="84" t="n">
        <v>0.9506969620832743</v>
      </c>
      <c r="D738" s="84" t="n">
        <v>0.9122392793043961</v>
      </c>
      <c r="E738" s="84" t="n">
        <v>0.8686112406705817</v>
      </c>
      <c r="F738" s="84" t="n">
        <v>0.9180482258500234</v>
      </c>
      <c r="G738" s="84" t="n">
        <v>0.8379105928438885</v>
      </c>
      <c r="H738" s="84" t="n">
        <v>0.9698250374497384</v>
      </c>
      <c r="I738" s="84" t="n">
        <v>0.9563069982646685</v>
      </c>
      <c r="J738" s="84" t="n">
        <v>0.7884793328951573</v>
      </c>
      <c r="K738" s="84" t="n">
        <v>0.9864358497324517</v>
      </c>
      <c r="L738" s="84" t="n">
        <v>0.9785849784830977</v>
      </c>
      <c r="M738" s="84" t="n">
        <v>0.7821889477306652</v>
      </c>
      <c r="N738" s="84" t="n">
        <v>0.9331642275843739</v>
      </c>
      <c r="O738" s="84" t="n">
        <v>0.9627472655907006</v>
      </c>
      <c r="P738" s="84" t="n">
        <v>0.9479520559476069</v>
      </c>
      <c r="Q738" s="84" t="n">
        <v>0.9838041551107152</v>
      </c>
      <c r="R738" s="84" t="n">
        <v>1</v>
      </c>
      <c r="S738" s="84" t="n">
        <v>0.9124071779221232</v>
      </c>
      <c r="T738" s="84" t="n">
        <v>1</v>
      </c>
      <c r="U738" s="84" t="n">
        <v>0.9037670730238972</v>
      </c>
      <c r="V738" s="84" t="n">
        <v>0.6209662656020208</v>
      </c>
      <c r="W738" s="84" t="n">
        <v>0.9736008461009311</v>
      </c>
      <c r="X738" s="84" t="n">
        <v>0.9948544580617912</v>
      </c>
      <c r="Y738" s="84" t="n">
        <v>0.7185121621736433</v>
      </c>
      <c r="Z738" s="84" t="n">
        <v>0.9135638253046772</v>
      </c>
      <c r="AA738" s="84" t="n">
        <v>0.9486086113960488</v>
      </c>
      <c r="AB738" s="84" t="n">
        <v>0.7539550062656686</v>
      </c>
      <c r="AC738" s="84" t="n">
        <v>0.9089394121251556</v>
      </c>
      <c r="AD738" s="84" t="n">
        <v>0.9492475568692748</v>
      </c>
      <c r="AE738" s="84" t="n">
        <v>0.9337512543549882</v>
      </c>
      <c r="AF738" s="84" t="n">
        <v>0.902106681822412</v>
      </c>
      <c r="AG738" s="84" t="n">
        <v>0.9388467301506241</v>
      </c>
      <c r="AH738" s="84" t="n">
        <v>0.8413878067520996</v>
      </c>
      <c r="AI738" s="84" t="n">
        <v>0.9092522143027194</v>
      </c>
      <c r="AJ738" s="84" t="n">
        <v>0.9016284975247189</v>
      </c>
      <c r="AK738" s="84" t="n">
        <v>0.8445109298248873</v>
      </c>
    </row>
    <row r="739">
      <c r="A739" s="84" t="n">
        <v>12</v>
      </c>
      <c r="B739" s="84" t="n">
        <v>1</v>
      </c>
      <c r="C739" s="84" t="n">
        <v>1</v>
      </c>
      <c r="D739" s="84" t="n">
        <v>0.9732253318829139</v>
      </c>
      <c r="E739" s="84" t="n">
        <v>0.9117468162464849</v>
      </c>
      <c r="F739" s="84" t="n">
        <v>0.9702767896435683</v>
      </c>
      <c r="G739" s="84" t="n">
        <v>0.8334927162608159</v>
      </c>
      <c r="H739" s="84" t="n">
        <v>0.9985430737694149</v>
      </c>
      <c r="I739" s="84" t="n">
        <v>0.9787606466394222</v>
      </c>
      <c r="J739" s="84" t="n">
        <v>0.9869015315358322</v>
      </c>
      <c r="K739" s="84" t="n">
        <v>0.9945084583290641</v>
      </c>
      <c r="L739" s="84" t="n">
        <v>0.9868981283263697</v>
      </c>
      <c r="M739" s="84" t="n">
        <v>0.7969975548970214</v>
      </c>
      <c r="N739" s="84" t="n">
        <v>0.9636388725322496</v>
      </c>
      <c r="O739" s="84" t="n">
        <v>0.9868937420263786</v>
      </c>
      <c r="P739" s="84" t="n">
        <v>0.9107244872895272</v>
      </c>
      <c r="Q739" s="84" t="n">
        <v>0.990555692039935</v>
      </c>
      <c r="R739" s="84" t="n">
        <v>0.9640305275924174</v>
      </c>
      <c r="S739" s="84" t="n">
        <v>0.622943525736391</v>
      </c>
      <c r="T739" s="84" t="n">
        <v>0.9229611331078506</v>
      </c>
      <c r="U739" s="84" t="n">
        <v>0.713946159058491</v>
      </c>
      <c r="V739" s="84" t="n">
        <v>0.439810201777331</v>
      </c>
      <c r="W739" s="84" t="n">
        <v>0.9931958545078645</v>
      </c>
      <c r="X739" s="84" t="n">
        <v>0.9862476045531813</v>
      </c>
      <c r="Y739" s="84" t="n">
        <v>0.7152530564736067</v>
      </c>
      <c r="Z739" s="84" t="n">
        <v>0.9468984845185469</v>
      </c>
      <c r="AA739" s="84" t="n">
        <v>0.976589482537671</v>
      </c>
      <c r="AB739" s="84" t="n">
        <v>0.8546231808021876</v>
      </c>
      <c r="AC739" s="84" t="n">
        <v>0.9535050758374974</v>
      </c>
      <c r="AD739" s="84" t="n">
        <v>0.9719454985786513</v>
      </c>
      <c r="AE739" s="84" t="n">
        <v>0.9320513900795058</v>
      </c>
      <c r="AF739" s="84" t="n">
        <v>0.9369125486911553</v>
      </c>
      <c r="AG739" s="84" t="n">
        <v>0.9855943346937035</v>
      </c>
      <c r="AH739" s="84" t="n">
        <v>0.9936654349973101</v>
      </c>
      <c r="AI739" s="84" t="n">
        <v>0.8985866359603732</v>
      </c>
      <c r="AJ739" s="84" t="n">
        <v>0.9685577675562087</v>
      </c>
      <c r="AK739" s="84" t="n">
        <v>1</v>
      </c>
    </row>
    <row r="740">
      <c r="A740" s="84" t="n">
        <v>13</v>
      </c>
      <c r="B740" s="84" t="n">
        <v>0.939233997598247</v>
      </c>
      <c r="C740" s="84" t="n">
        <v>0.9820053895740926</v>
      </c>
      <c r="D740" s="84" t="n">
        <v>1</v>
      </c>
      <c r="E740" s="84" t="n">
        <v>0.9553151659134033</v>
      </c>
      <c r="F740" s="84" t="n">
        <v>0.9809272350903978</v>
      </c>
      <c r="G740" s="84" t="n">
        <v>1</v>
      </c>
      <c r="H740" s="84" t="n">
        <v>1</v>
      </c>
      <c r="I740" s="84" t="n">
        <v>1</v>
      </c>
      <c r="J740" s="84" t="n">
        <v>1</v>
      </c>
      <c r="K740" s="84" t="n">
        <v>1</v>
      </c>
      <c r="L740" s="84" t="n">
        <v>1</v>
      </c>
      <c r="M740" s="84" t="n">
        <v>0.9153738584330813</v>
      </c>
      <c r="N740" s="84" t="n">
        <v>1</v>
      </c>
      <c r="O740" s="84" t="n">
        <v>1</v>
      </c>
      <c r="P740" s="84" t="n">
        <v>0.9431554428311608</v>
      </c>
      <c r="Q740" s="84" t="n">
        <v>1</v>
      </c>
      <c r="R740" s="84" t="n">
        <v>0.9439162837722479</v>
      </c>
      <c r="S740" s="84" t="n">
        <v>0.6169226341984513</v>
      </c>
      <c r="T740" s="84" t="n">
        <v>0.6684066536610144</v>
      </c>
      <c r="U740" s="84" t="n">
        <v>0.6467746145523994</v>
      </c>
      <c r="V740" s="84" t="n">
        <v>0.4183227528114044</v>
      </c>
      <c r="W740" s="84" t="n">
        <v>1</v>
      </c>
      <c r="X740" s="84" t="n">
        <v>1</v>
      </c>
      <c r="Y740" s="84" t="n">
        <v>0.7438161103134211</v>
      </c>
      <c r="Z740" s="84" t="n">
        <v>1</v>
      </c>
      <c r="AA740" s="84" t="n">
        <v>1</v>
      </c>
      <c r="AB740" s="84" t="n">
        <v>1</v>
      </c>
      <c r="AC740" s="84" t="n">
        <v>1</v>
      </c>
      <c r="AD740" s="84" t="n">
        <v>1</v>
      </c>
      <c r="AE740" s="84" t="n">
        <v>1</v>
      </c>
      <c r="AF740" s="84" t="n">
        <v>0.9640574522394608</v>
      </c>
      <c r="AG740" s="84" t="n">
        <v>0.9912925935287077</v>
      </c>
      <c r="AH740" s="84" t="n">
        <v>1</v>
      </c>
      <c r="AI740" s="84" t="n">
        <v>1</v>
      </c>
      <c r="AJ740" s="84" t="n">
        <v>0.9779838680579837</v>
      </c>
      <c r="AK740" s="84" t="n">
        <v>0.9888957026080025</v>
      </c>
    </row>
    <row r="741">
      <c r="A741" s="84" t="n">
        <v>14</v>
      </c>
      <c r="B741" s="84" t="n">
        <v>0.9869110649835138</v>
      </c>
      <c r="C741" s="84" t="n">
        <v>0.9778063033466554</v>
      </c>
      <c r="D741" s="84" t="n">
        <v>0.9995880245841038</v>
      </c>
      <c r="E741" s="84" t="n">
        <v>1</v>
      </c>
      <c r="F741" s="84" t="n">
        <v>1</v>
      </c>
      <c r="G741" s="84" t="n">
        <v>0.963603726772817</v>
      </c>
      <c r="H741" s="84" t="n">
        <v>0.9633148603190456</v>
      </c>
      <c r="I741" s="84" t="n">
        <v>0.9492119106333282</v>
      </c>
      <c r="J741" s="84" t="n">
        <v>0.9887659221343832</v>
      </c>
      <c r="K741" s="84" t="n">
        <v>0.9440057515113383</v>
      </c>
      <c r="L741" s="84" t="n">
        <v>0.9546793403358325</v>
      </c>
      <c r="M741" s="84" t="n">
        <v>1</v>
      </c>
      <c r="N741" s="84" t="n">
        <v>0.9149598177778513</v>
      </c>
      <c r="O741" s="84" t="n">
        <v>0.9155280526724761</v>
      </c>
      <c r="P741" s="84" t="n">
        <v>0.9143405760903462</v>
      </c>
      <c r="Q741" s="84" t="n">
        <v>0.9192834668742546</v>
      </c>
      <c r="R741" s="84" t="n">
        <v>0.8808769088983506</v>
      </c>
      <c r="S741" s="84" t="n">
        <v>0.6144229554188554</v>
      </c>
      <c r="T741" s="84" t="n">
        <v>0.6265615440556858</v>
      </c>
      <c r="U741" s="84" t="n">
        <v>0.671569114272481</v>
      </c>
      <c r="V741" s="84" t="n">
        <v>0.4254082418723285</v>
      </c>
      <c r="W741" s="84" t="n">
        <v>0.9447720444630567</v>
      </c>
      <c r="X741" s="84" t="n">
        <v>0.9416158488695584</v>
      </c>
      <c r="Y741" s="84" t="n">
        <v>0.7803196234526467</v>
      </c>
      <c r="Z741" s="84" t="n">
        <v>0.9442732410565424</v>
      </c>
      <c r="AA741" s="84" t="n">
        <v>0.9305009817321107</v>
      </c>
      <c r="AB741" s="84" t="n">
        <v>0.9573381170492727</v>
      </c>
      <c r="AC741" s="84" t="n">
        <v>0.9748160127353933</v>
      </c>
      <c r="AD741" s="84" t="n">
        <v>0.9454749444311754</v>
      </c>
      <c r="AE741" s="84" t="n">
        <v>0.97440245348702</v>
      </c>
      <c r="AF741" s="84" t="n">
        <v>1</v>
      </c>
      <c r="AG741" s="84" t="n">
        <v>1</v>
      </c>
      <c r="AH741" s="84" t="n">
        <v>0.9656764689213305</v>
      </c>
      <c r="AI741" s="84" t="n">
        <v>0.9951122577385203</v>
      </c>
      <c r="AJ741" s="84" t="n">
        <v>1</v>
      </c>
      <c r="AK741" s="84" t="n">
        <v>0.8439658322957896</v>
      </c>
    </row>
    <row r="742">
      <c r="A742" s="84" t="n">
        <v>15</v>
      </c>
      <c r="B742" s="84" t="n">
        <v>0.8502308901755096</v>
      </c>
      <c r="C742" s="84" t="n">
        <v>0.8926413613459528</v>
      </c>
      <c r="D742" s="84" t="n">
        <v>0.9568309506799461</v>
      </c>
      <c r="E742" s="84" t="n">
        <v>0.9180147670520719</v>
      </c>
      <c r="F742" s="84" t="n">
        <v>0.9144132720486534</v>
      </c>
      <c r="G742" s="84" t="n">
        <v>0.9432257407670014</v>
      </c>
      <c r="H742" s="84" t="n">
        <v>0.7633439331423616</v>
      </c>
      <c r="I742" s="84" t="n">
        <v>0.7582210857386043</v>
      </c>
      <c r="J742" s="84" t="n">
        <v>0.9851913593619764</v>
      </c>
      <c r="K742" s="84" t="n">
        <v>0.7105140370918287</v>
      </c>
      <c r="L742" s="84" t="n">
        <v>0.7014938386966726</v>
      </c>
      <c r="M742" s="84" t="n">
        <v>0.9815464561151976</v>
      </c>
      <c r="N742" s="84" t="n">
        <v>0.6972744256911865</v>
      </c>
      <c r="O742" s="84" t="n">
        <v>0.6931361963275667</v>
      </c>
      <c r="P742" s="84" t="n">
        <v>0.9542362262963685</v>
      </c>
      <c r="Q742" s="84" t="n">
        <v>0.6843745282655862</v>
      </c>
      <c r="R742" s="84" t="n">
        <v>0.7462272859295632</v>
      </c>
      <c r="S742" s="84" t="n">
        <v>0.918448245287086</v>
      </c>
      <c r="T742" s="84" t="n">
        <v>0.9507462858857886</v>
      </c>
      <c r="U742" s="84" t="n">
        <v>1</v>
      </c>
      <c r="V742" s="84" t="n">
        <v>0.737323338866248</v>
      </c>
      <c r="W742" s="84" t="n">
        <v>0.7610028962105294</v>
      </c>
      <c r="X742" s="84" t="n">
        <v>0.8089264209493822</v>
      </c>
      <c r="Y742" s="84" t="n">
        <v>0.7969830332792414</v>
      </c>
      <c r="Z742" s="84" t="n">
        <v>0.7489602512251471</v>
      </c>
      <c r="AA742" s="84" t="n">
        <v>0.7153828186935433</v>
      </c>
      <c r="AB742" s="84" t="n">
        <v>0.8684924079990416</v>
      </c>
      <c r="AC742" s="84" t="n">
        <v>0.7882001781438923</v>
      </c>
      <c r="AD742" s="84" t="n">
        <v>0.7316170647252671</v>
      </c>
      <c r="AE742" s="84" t="n">
        <v>0.9690619130819914</v>
      </c>
      <c r="AF742" s="84" t="n">
        <v>0.9705800728539332</v>
      </c>
      <c r="AG742" s="84" t="n">
        <v>0.9173434732838583</v>
      </c>
      <c r="AH742" s="84" t="n">
        <v>0.9499181003366106</v>
      </c>
      <c r="AI742" s="84" t="n">
        <v>0.9128825532865936</v>
      </c>
      <c r="AJ742" s="84" t="n">
        <v>0.9269630866429365</v>
      </c>
      <c r="AK742" s="84" t="n">
        <v>0.8297602603253654</v>
      </c>
    </row>
    <row r="743">
      <c r="A743" s="84" t="n">
        <v>16</v>
      </c>
      <c r="B743" s="84" t="n">
        <v>0.6554124041052644</v>
      </c>
      <c r="C743" s="84" t="n">
        <v>0.6358787782053984</v>
      </c>
      <c r="D743" s="84" t="n">
        <v>0.8857210067633667</v>
      </c>
      <c r="E743" s="84" t="n">
        <v>0.6941405479320035</v>
      </c>
      <c r="F743" s="84" t="n">
        <v>0.6641824491581573</v>
      </c>
      <c r="G743" s="84" t="n">
        <v>0.9938452737204825</v>
      </c>
      <c r="H743" s="84" t="n">
        <v>0.7100667525163595</v>
      </c>
      <c r="I743" s="84" t="n">
        <v>0.6681960128177474</v>
      </c>
      <c r="J743" s="84" t="n">
        <v>0.7940220165160592</v>
      </c>
      <c r="K743" s="84" t="n">
        <v>0.6556917691232248</v>
      </c>
      <c r="L743" s="84" t="n">
        <v>0.6493490238482911</v>
      </c>
      <c r="M743" s="84" t="n">
        <v>0.9999713924634287</v>
      </c>
      <c r="N743" s="84" t="n">
        <v>0.652617408523286</v>
      </c>
      <c r="O743" s="84" t="n">
        <v>0.6389328089116452</v>
      </c>
      <c r="P743" s="84" t="n">
        <v>0.9682438269134702</v>
      </c>
      <c r="Q743" s="84" t="n">
        <v>0.6270686016534015</v>
      </c>
      <c r="R743" s="84" t="n">
        <v>0.6996463969739947</v>
      </c>
      <c r="S743" s="84" t="n">
        <v>1</v>
      </c>
      <c r="T743" s="84" t="n">
        <v>0.8735435015987718</v>
      </c>
      <c r="U743" s="84" t="n">
        <v>0.9689559012614329</v>
      </c>
      <c r="V743" s="84" t="n">
        <v>1</v>
      </c>
      <c r="W743" s="84" t="n">
        <v>0.721215528115124</v>
      </c>
      <c r="X743" s="84" t="n">
        <v>0.7786317417210913</v>
      </c>
      <c r="Y743" s="84" t="n">
        <v>1</v>
      </c>
      <c r="Z743" s="84" t="n">
        <v>0.6942305993901398</v>
      </c>
      <c r="AA743" s="84" t="n">
        <v>0.6575893433050415</v>
      </c>
      <c r="AB743" s="84" t="n">
        <v>0.7761352627903342</v>
      </c>
      <c r="AC743" s="84" t="n">
        <v>0.7385612037978762</v>
      </c>
      <c r="AD743" s="84" t="n">
        <v>0.6722577884414572</v>
      </c>
      <c r="AE743" s="84" t="n">
        <v>0.7713247311798007</v>
      </c>
      <c r="AF743" s="84" t="n">
        <v>0.7055855236044085</v>
      </c>
      <c r="AG743" s="84" t="n">
        <v>0.6782177392200485</v>
      </c>
      <c r="AH743" s="84" t="n">
        <v>0.9178866449196657</v>
      </c>
      <c r="AI743" s="84" t="n">
        <v>0.6226692125682025</v>
      </c>
      <c r="AJ743" s="84" t="n">
        <v>0.6982259342803145</v>
      </c>
      <c r="AK743" s="84" t="n">
        <v>0.8582849662514427</v>
      </c>
    </row>
    <row r="744">
      <c r="A744" s="84" t="n">
        <v>17</v>
      </c>
      <c r="B744" s="84" t="n">
        <v>0.5964167660519224</v>
      </c>
      <c r="C744" s="84" t="n">
        <v>0.5809541892965319</v>
      </c>
      <c r="D744" s="84" t="n">
        <v>0.6748617828702862</v>
      </c>
      <c r="E744" s="84" t="n">
        <v>0.6442669706995574</v>
      </c>
      <c r="F744" s="84" t="n">
        <v>0.6087898199889543</v>
      </c>
      <c r="G744" s="84" t="n">
        <v>0.6898359749690022</v>
      </c>
      <c r="H744" s="84" t="n">
        <v>0.511873045386455</v>
      </c>
      <c r="I744" s="84" t="n">
        <v>0.5066047786723256</v>
      </c>
      <c r="J744" s="84" t="n">
        <v>0.6411227101317835</v>
      </c>
      <c r="K744" s="84" t="n">
        <v>0.4588837224269143</v>
      </c>
      <c r="L744" s="84" t="n">
        <v>0.4441008997409221</v>
      </c>
      <c r="M744" s="84" t="n">
        <v>0.73679046998817</v>
      </c>
      <c r="N744" s="84" t="n">
        <v>0.4837153580153964</v>
      </c>
      <c r="O744" s="84" t="n">
        <v>0.4582456417677273</v>
      </c>
      <c r="P744" s="84" t="n">
        <v>0.703337896279451</v>
      </c>
      <c r="Q744" s="84" t="n">
        <v>0.4496439237647589</v>
      </c>
      <c r="R744" s="84" t="n">
        <v>0.5347212008830283</v>
      </c>
      <c r="S744" s="84" t="n">
        <v>0.9326998123648085</v>
      </c>
      <c r="T744" s="84" t="n">
        <v>0.8136859481236075</v>
      </c>
      <c r="U744" s="84" t="n">
        <v>0.93215480654894</v>
      </c>
      <c r="V744" s="84" t="n">
        <v>0.9608240152251393</v>
      </c>
      <c r="W744" s="84" t="n">
        <v>0.5620283282841431</v>
      </c>
      <c r="X744" s="84" t="n">
        <v>0.6131525301852478</v>
      </c>
      <c r="Y744" s="84" t="n">
        <v>0.8544362409835088</v>
      </c>
      <c r="Z744" s="84" t="n">
        <v>0.5065020956777866</v>
      </c>
      <c r="AA744" s="84" t="n">
        <v>0.4675544214884251</v>
      </c>
      <c r="AB744" s="84" t="n">
        <v>0.6450073233722395</v>
      </c>
      <c r="AC744" s="84" t="n">
        <v>0.5541854338940866</v>
      </c>
      <c r="AD744" s="84" t="n">
        <v>0.4757160657476741</v>
      </c>
      <c r="AE744" s="84" t="n">
        <v>0.4796604728282859</v>
      </c>
      <c r="AF744" s="84" t="n">
        <v>0.6064026376314495</v>
      </c>
      <c r="AG744" s="84" t="n">
        <v>0.5988870898221225</v>
      </c>
      <c r="AH744" s="84" t="n">
        <v>0.643883725705345</v>
      </c>
      <c r="AI744" s="84" t="n">
        <v>0.5114259477895842</v>
      </c>
      <c r="AJ744" s="84" t="n">
        <v>0.532936856996045</v>
      </c>
      <c r="AK744" s="84" t="n">
        <v>0.6826892304007499</v>
      </c>
    </row>
    <row r="745">
      <c r="A745" s="84" t="n">
        <v>18</v>
      </c>
      <c r="B745" s="84" t="n">
        <v>0.3455491224522642</v>
      </c>
      <c r="C745" s="84" t="n">
        <v>0.3711415664392324</v>
      </c>
      <c r="D745" s="84" t="n">
        <v>0.39037222165522</v>
      </c>
      <c r="E745" s="84" t="n">
        <v>0.4113508643207765</v>
      </c>
      <c r="F745" s="84" t="n">
        <v>0.3996217974641427</v>
      </c>
      <c r="G745" s="84" t="n">
        <v>0.3882192381859677</v>
      </c>
      <c r="H745" s="84" t="n">
        <v>0.4534900528238416</v>
      </c>
      <c r="I745" s="84" t="n">
        <v>0.4277454386813811</v>
      </c>
      <c r="J745" s="84" t="n">
        <v>0.3837936630914921</v>
      </c>
      <c r="K745" s="84" t="n">
        <v>0.4165984281573402</v>
      </c>
      <c r="L745" s="84" t="n">
        <v>0.4062892796759807</v>
      </c>
      <c r="M745" s="84" t="n">
        <v>0.6255374430583814</v>
      </c>
      <c r="N745" s="84" t="n">
        <v>0.425253690418203</v>
      </c>
      <c r="O745" s="84" t="n">
        <v>0.4199986859027758</v>
      </c>
      <c r="P745" s="84" t="n">
        <v>0.6828832943735009</v>
      </c>
      <c r="Q745" s="84" t="n">
        <v>0.4069658338488496</v>
      </c>
      <c r="R745" s="84" t="n">
        <v>0.5035546915128621</v>
      </c>
      <c r="S745" s="84" t="n">
        <v>0.8892665662122856</v>
      </c>
      <c r="T745" s="84" t="n">
        <v>0.7737593646469428</v>
      </c>
      <c r="U745" s="84" t="n">
        <v>0.8745743004465505</v>
      </c>
      <c r="V745" s="84" t="n">
        <v>0.9126311405216994</v>
      </c>
      <c r="W745" s="84" t="n">
        <v>0.5056817538736659</v>
      </c>
      <c r="X745" s="84" t="n">
        <v>0.5455880145629203</v>
      </c>
      <c r="Y745" s="84" t="n">
        <v>0.7819585220176547</v>
      </c>
      <c r="Z745" s="84" t="n">
        <v>0.4256420351771836</v>
      </c>
      <c r="AA745" s="84" t="n">
        <v>0.4176023004640141</v>
      </c>
      <c r="AB745" s="84" t="n">
        <v>0.435416682719013</v>
      </c>
      <c r="AC745" s="84" t="n">
        <v>0.4788716290058687</v>
      </c>
      <c r="AD745" s="84" t="n">
        <v>0.4214741663199177</v>
      </c>
      <c r="AE745" s="84" t="n">
        <v>0.2822756593502633</v>
      </c>
      <c r="AF745" s="84" t="n">
        <v>0.4212009266275809</v>
      </c>
      <c r="AG745" s="84" t="n">
        <v>0.4105469402590025</v>
      </c>
      <c r="AH745" s="84" t="n">
        <v>0.356095834219844</v>
      </c>
      <c r="AI745" s="84" t="n">
        <v>0.32520296762721</v>
      </c>
      <c r="AJ745" s="84" t="n">
        <v>0.3743217704078521</v>
      </c>
      <c r="AK745" s="84" t="n">
        <v>0.5779107485386636</v>
      </c>
    </row>
    <row r="746">
      <c r="A746" s="84" t="n">
        <v>19</v>
      </c>
      <c r="B746" s="84" t="n">
        <v>0.3217843539408146</v>
      </c>
      <c r="C746" s="84" t="n">
        <v>0.3469997372506544</v>
      </c>
      <c r="D746" s="84" t="n">
        <v>0.3773035151086693</v>
      </c>
      <c r="E746" s="84" t="n">
        <v>0.3340643215038717</v>
      </c>
      <c r="F746" s="84" t="n">
        <v>0.3386748252734769</v>
      </c>
      <c r="G746" s="84" t="n">
        <v>0.2917483276912989</v>
      </c>
      <c r="H746" s="84" t="n">
        <v>0.2503391829386876</v>
      </c>
      <c r="I746" s="84" t="n">
        <v>0.2520389662630514</v>
      </c>
      <c r="J746" s="84" t="n">
        <v>0.2295320939557393</v>
      </c>
      <c r="K746" s="84" t="n">
        <v>0.2277605264428104</v>
      </c>
      <c r="L746" s="84" t="n">
        <v>0.2167197427347249</v>
      </c>
      <c r="M746" s="84" t="n">
        <v>0.4026241525017292</v>
      </c>
      <c r="N746" s="84" t="n">
        <v>0.3036622480423964</v>
      </c>
      <c r="O746" s="84" t="n">
        <v>0.2677356579320842</v>
      </c>
      <c r="P746" s="84" t="n">
        <v>0.457547352065331</v>
      </c>
      <c r="Q746" s="84" t="n">
        <v>0.2610515348572883</v>
      </c>
      <c r="R746" s="84" t="n">
        <v>0.3965778588115478</v>
      </c>
      <c r="S746" s="84" t="n">
        <v>0.7939145458155865</v>
      </c>
      <c r="T746" s="84" t="n">
        <v>0.7660159992612176</v>
      </c>
      <c r="U746" s="84" t="n">
        <v>0.7783936658543036</v>
      </c>
      <c r="V746" s="84" t="n">
        <v>0.8100555707768728</v>
      </c>
      <c r="W746" s="84" t="n">
        <v>0.3029878882311737</v>
      </c>
      <c r="X746" s="84" t="n">
        <v>0.3283905389886239</v>
      </c>
      <c r="Y746" s="84" t="n">
        <v>0.4907222538466112</v>
      </c>
      <c r="Z746" s="84" t="n">
        <v>0.212106727540314</v>
      </c>
      <c r="AA746" s="84" t="n">
        <v>0.206137942596376</v>
      </c>
      <c r="AB746" s="84" t="n">
        <v>0.1945327226203593</v>
      </c>
      <c r="AC746" s="84" t="n">
        <v>0.210033544115882</v>
      </c>
      <c r="AD746" s="84" t="n">
        <v>0.2004890920118834</v>
      </c>
      <c r="AE746" s="84" t="n">
        <v>0.2300415669392067</v>
      </c>
      <c r="AF746" s="84" t="n">
        <v>0.3972566771693323</v>
      </c>
      <c r="AG746" s="84" t="n">
        <v>0.3564291524727775</v>
      </c>
      <c r="AH746" s="84" t="n">
        <v>0.307131635010875</v>
      </c>
      <c r="AI746" s="84" t="n">
        <v>0.3021499263923506</v>
      </c>
      <c r="AJ746" s="84" t="n">
        <v>0.3373071376938264</v>
      </c>
      <c r="AK746" s="84" t="n">
        <v>0.5451181767313558</v>
      </c>
    </row>
    <row r="747">
      <c r="A747" s="84" t="n">
        <v>20</v>
      </c>
      <c r="B747" s="84" t="n">
        <v>0.2120527147650037</v>
      </c>
      <c r="C747" s="84" t="n">
        <v>0.2337011711451848</v>
      </c>
      <c r="D747" s="84" t="n">
        <v>0.4116567883840356</v>
      </c>
      <c r="E747" s="84" t="n">
        <v>0.1855782580115485</v>
      </c>
      <c r="F747" s="84" t="n">
        <v>0.211468143846685</v>
      </c>
      <c r="G747" s="84" t="n">
        <v>0.2722381605149705</v>
      </c>
      <c r="H747" s="84" t="n">
        <v>0.1392300793671651</v>
      </c>
      <c r="I747" s="84" t="n">
        <v>0.1212379687873471</v>
      </c>
      <c r="J747" s="84" t="n">
        <v>0.1793101295801955</v>
      </c>
      <c r="K747" s="84" t="n">
        <v>0.08864288212365581</v>
      </c>
      <c r="L747" s="84" t="n">
        <v>0.109982936486854</v>
      </c>
      <c r="M747" s="84" t="n">
        <v>0.2411093666123124</v>
      </c>
      <c r="N747" s="84" t="n">
        <v>0.1349058175514726</v>
      </c>
      <c r="O747" s="84" t="n">
        <v>0.1084202281123834</v>
      </c>
      <c r="P747" s="84" t="n">
        <v>0.2716758339565987</v>
      </c>
      <c r="Q747" s="84" t="n">
        <v>0.1015313054056694</v>
      </c>
      <c r="R747" s="84" t="n">
        <v>0.1838955605433861</v>
      </c>
      <c r="S747" s="84" t="n">
        <v>0.3958486643071568</v>
      </c>
      <c r="T747" s="84" t="n">
        <v>0.3925521476641772</v>
      </c>
      <c r="U747" s="84" t="n">
        <v>0.4708595198065095</v>
      </c>
      <c r="V747" s="84" t="n">
        <v>0.4126428124735076</v>
      </c>
      <c r="W747" s="84" t="n">
        <v>0.1470848628670095</v>
      </c>
      <c r="X747" s="84" t="n">
        <v>0.1655926571046596</v>
      </c>
      <c r="Y747" s="84" t="n">
        <v>0.2824198604939635</v>
      </c>
      <c r="Z747" s="84" t="n">
        <v>0.07057212644046244</v>
      </c>
      <c r="AA747" s="84" t="n">
        <v>0.08328418516234812</v>
      </c>
      <c r="AB747" s="84" t="n">
        <v>0.1277229740946652</v>
      </c>
      <c r="AC747" s="84" t="n">
        <v>0.1399452934004637</v>
      </c>
      <c r="AD747" s="84" t="n">
        <v>0.1053120410217346</v>
      </c>
      <c r="AE747" s="84" t="n">
        <v>0.1858882713543274</v>
      </c>
      <c r="AF747" s="84" t="n">
        <v>0.2504262553344235</v>
      </c>
      <c r="AG747" s="84" t="n">
        <v>0.2065425454369791</v>
      </c>
      <c r="AH747" s="84" t="n">
        <v>0.2595229843995774</v>
      </c>
      <c r="AI747" s="84" t="n">
        <v>0.1997279189198381</v>
      </c>
      <c r="AJ747" s="84" t="n">
        <v>0.2557334584141528</v>
      </c>
      <c r="AK747" s="84" t="n">
        <v>0.5284121763225326</v>
      </c>
    </row>
    <row r="748">
      <c r="A748" s="84" t="n">
        <v>21</v>
      </c>
      <c r="B748" s="84" t="n">
        <v>0.1094685605576029</v>
      </c>
      <c r="C748" s="84" t="n">
        <v>0.1269273780422029</v>
      </c>
      <c r="D748" s="84" t="n">
        <v>0.3793061388070885</v>
      </c>
      <c r="E748" s="84" t="n">
        <v>0.09517302326342578</v>
      </c>
      <c r="F748" s="84" t="n">
        <v>0.1093536213168467</v>
      </c>
      <c r="G748" s="84" t="n">
        <v>0.2489100753038881</v>
      </c>
      <c r="H748" s="84" t="n">
        <v>0.07619789887256577</v>
      </c>
      <c r="I748" s="84" t="n">
        <v>0.08504486017267819</v>
      </c>
      <c r="J748" s="84" t="n">
        <v>0.1523678035991643</v>
      </c>
      <c r="K748" s="84" t="n">
        <v>0.07856757560078823</v>
      </c>
      <c r="L748" s="84" t="n">
        <v>0.09787565511702261</v>
      </c>
      <c r="M748" s="84" t="n">
        <v>0.1911320002221291</v>
      </c>
      <c r="N748" s="84" t="n">
        <v>0.1010736455748684</v>
      </c>
      <c r="O748" s="84" t="n">
        <v>0.086140754707417</v>
      </c>
      <c r="P748" s="84" t="n">
        <v>0.1770041314901238</v>
      </c>
      <c r="Q748" s="84" t="n">
        <v>0.09270783693306772</v>
      </c>
      <c r="R748" s="84" t="n">
        <v>0.1329364830079131</v>
      </c>
      <c r="S748" s="84" t="n">
        <v>0.2860857939878159</v>
      </c>
      <c r="T748" s="84" t="n">
        <v>0.3619642383035704</v>
      </c>
      <c r="U748" s="84" t="n">
        <v>0.3521878869746263</v>
      </c>
      <c r="V748" s="84" t="n">
        <v>0.2705595287971623</v>
      </c>
      <c r="W748" s="84" t="n">
        <v>0.1322617480133354</v>
      </c>
      <c r="X748" s="84" t="n">
        <v>0.1201727165152314</v>
      </c>
      <c r="Y748" s="84" t="n">
        <v>0.112459537302147</v>
      </c>
      <c r="Z748" s="84" t="n">
        <v>0.06255077392096359</v>
      </c>
      <c r="AA748" s="84" t="n">
        <v>0.07381795759940217</v>
      </c>
      <c r="AB748" s="84" t="n">
        <v>0.1091529194373016</v>
      </c>
      <c r="AC748" s="84" t="n">
        <v>0.08339408334859981</v>
      </c>
      <c r="AD748" s="84" t="n">
        <v>0.07966084439161088</v>
      </c>
      <c r="AE748" s="84" t="n">
        <v>0.1637120411811445</v>
      </c>
      <c r="AF748" s="84" t="n">
        <v>0.08697852271367608</v>
      </c>
      <c r="AG748" s="84" t="n">
        <v>0.09730013465684073</v>
      </c>
      <c r="AH748" s="84" t="n">
        <v>0.233482329090779</v>
      </c>
      <c r="AI748" s="84" t="n">
        <v>0.103106097045491</v>
      </c>
      <c r="AJ748" s="84" t="n">
        <v>0.1861018454812274</v>
      </c>
      <c r="AK748" s="84" t="n">
        <v>0.5009756006912828</v>
      </c>
    </row>
    <row r="749">
      <c r="A749" s="84" t="n">
        <v>22</v>
      </c>
      <c r="B749" s="84" t="n">
        <v>0.1001370072176393</v>
      </c>
      <c r="C749" s="84" t="n">
        <v>0.114815039001539</v>
      </c>
      <c r="D749" s="84" t="n">
        <v>0.3420516126783879</v>
      </c>
      <c r="E749" s="84" t="n">
        <v>0.08435548936657694</v>
      </c>
      <c r="F749" s="84" t="n">
        <v>0.09759632862693542</v>
      </c>
      <c r="G749" s="84" t="n">
        <v>0.2696565207009939</v>
      </c>
      <c r="H749" s="84" t="n">
        <v>0.0832172610443878</v>
      </c>
      <c r="I749" s="84" t="n">
        <v>0.08851880299028951</v>
      </c>
      <c r="J749" s="84" t="n">
        <v>0.1350650471284162</v>
      </c>
      <c r="K749" s="84" t="n">
        <v>0.085805232757533</v>
      </c>
      <c r="L749" s="84" t="n">
        <v>0.1066630518687047</v>
      </c>
      <c r="M749" s="84" t="n">
        <v>0.1683839602590833</v>
      </c>
      <c r="N749" s="84" t="n">
        <v>0.08505290012756063</v>
      </c>
      <c r="O749" s="84" t="n">
        <v>0.08503734546595014</v>
      </c>
      <c r="P749" s="84" t="n">
        <v>0.120422449694899</v>
      </c>
      <c r="Q749" s="84" t="n">
        <v>0.07498024265278276</v>
      </c>
      <c r="R749" s="84" t="n">
        <v>0.1288003364198922</v>
      </c>
      <c r="S749" s="84" t="n">
        <v>0.1638372723980882</v>
      </c>
      <c r="T749" s="84" t="n">
        <v>0.29593554121599</v>
      </c>
      <c r="U749" s="84" t="n">
        <v>0.2362767646921824</v>
      </c>
      <c r="V749" s="84" t="n">
        <v>0.1334804408803354</v>
      </c>
      <c r="W749" s="84" t="n">
        <v>0.1140255565741967</v>
      </c>
      <c r="X749" s="84" t="n">
        <v>0.1156549649016863</v>
      </c>
      <c r="Y749" s="84" t="n">
        <v>0.09637811063627323</v>
      </c>
      <c r="Z749" s="84" t="n">
        <v>0.0683129608418038</v>
      </c>
      <c r="AA749" s="84" t="n">
        <v>0.0806180792148416</v>
      </c>
      <c r="AB749" s="84" t="n">
        <v>0.0995810512734122</v>
      </c>
      <c r="AC749" s="84" t="n">
        <v>0.1152363565152023</v>
      </c>
      <c r="AD749" s="84" t="n">
        <v>0.09124922535433715</v>
      </c>
      <c r="AE749" s="84" t="n">
        <v>0.1296256189950258</v>
      </c>
      <c r="AF749" s="84" t="n">
        <v>0.077092390220556</v>
      </c>
      <c r="AG749" s="84" t="n">
        <v>0.08667265333210265</v>
      </c>
      <c r="AH749" s="84" t="n">
        <v>0.1756452792253583</v>
      </c>
      <c r="AI749" s="84" t="n">
        <v>0.09154362285675416</v>
      </c>
      <c r="AJ749" s="84" t="n">
        <v>0.1819221720267697</v>
      </c>
      <c r="AK749" s="84" t="n">
        <v>0.4662504103717193</v>
      </c>
    </row>
    <row r="750">
      <c r="A750" s="84" t="n">
        <v>23</v>
      </c>
      <c r="B750" s="84" t="n">
        <v>0.1089547834914556</v>
      </c>
      <c r="C750" s="84" t="n">
        <v>0.124477248848654</v>
      </c>
      <c r="D750" s="84" t="n">
        <v>0.342294317228538</v>
      </c>
      <c r="E750" s="84" t="n">
        <v>0.09212633003024874</v>
      </c>
      <c r="F750" s="84" t="n">
        <v>0.10614236980762</v>
      </c>
      <c r="G750" s="84" t="n">
        <v>0.2743810427643181</v>
      </c>
      <c r="H750" s="84" t="n">
        <v>0.09853223305563584</v>
      </c>
      <c r="I750" s="84" t="n">
        <v>0.1030831773866642</v>
      </c>
      <c r="J750" s="84" t="n">
        <v>0.1269254353916597</v>
      </c>
      <c r="K750" s="84" t="n">
        <v>0.1015964847358852</v>
      </c>
      <c r="L750" s="84" t="n">
        <v>0.1234865507639516</v>
      </c>
      <c r="M750" s="84" t="n">
        <v>0.1547061921854307</v>
      </c>
      <c r="N750" s="84" t="n">
        <v>0.07629217098460753</v>
      </c>
      <c r="O750" s="84" t="n">
        <v>0.09607564203078708</v>
      </c>
      <c r="P750" s="84" t="n">
        <v>0.1151111252169929</v>
      </c>
      <c r="Q750" s="84" t="n">
        <v>0.08877930673170559</v>
      </c>
      <c r="R750" s="84" t="n">
        <v>0.1273033713677996</v>
      </c>
      <c r="S750" s="84" t="n">
        <v>0.1159026930481533</v>
      </c>
      <c r="T750" s="84" t="n">
        <v>0.1450253379353334</v>
      </c>
      <c r="U750" s="84" t="n">
        <v>0.2024277727926682</v>
      </c>
      <c r="V750" s="84" t="n">
        <v>0.08210542352598607</v>
      </c>
      <c r="W750" s="84" t="n">
        <v>0.07543980774091806</v>
      </c>
      <c r="X750" s="84" t="n">
        <v>0.113323745728338</v>
      </c>
      <c r="Y750" s="84" t="n">
        <v>0.08732466164263683</v>
      </c>
      <c r="Z750" s="84" t="n">
        <v>0.08088500503272789</v>
      </c>
      <c r="AA750" s="84" t="n">
        <v>0.09545470819398227</v>
      </c>
      <c r="AB750" s="84" t="n">
        <v>0.09526477965790639</v>
      </c>
      <c r="AC750" s="84" t="n">
        <v>0.1008079646744452</v>
      </c>
      <c r="AD750" s="84" t="n">
        <v>0.101365353459993</v>
      </c>
      <c r="AE750" s="84" t="n">
        <v>0.09803850565147421</v>
      </c>
      <c r="AF750" s="84" t="n">
        <v>0.08537985748281686</v>
      </c>
      <c r="AG750" s="84" t="n">
        <v>0.09490848769412449</v>
      </c>
      <c r="AH750" s="84" t="n">
        <v>0.1774133456964816</v>
      </c>
      <c r="AI750" s="84" t="n">
        <v>0.101235539619378</v>
      </c>
      <c r="AJ750" s="84" t="n">
        <v>0.1943634004232676</v>
      </c>
      <c r="AK750" s="84" t="n">
        <v>0.4680240421046545</v>
      </c>
    </row>
    <row r="751">
      <c r="A751" s="84" t="n">
        <v>24</v>
      </c>
      <c r="B751" s="84" t="n">
        <v>0.1281935680888731</v>
      </c>
      <c r="C751" s="84" t="n">
        <v>0.1444176246985737</v>
      </c>
      <c r="D751" s="84" t="n">
        <v>0.333427510996383</v>
      </c>
      <c r="E751" s="84" t="n">
        <v>0.111675717645818</v>
      </c>
      <c r="F751" s="84" t="n">
        <v>0.1262186913517708</v>
      </c>
      <c r="G751" s="84" t="n">
        <v>0.2651889505815962</v>
      </c>
      <c r="H751" s="84" t="n">
        <v>0.08009398570339807</v>
      </c>
      <c r="I751" s="84" t="n">
        <v>0.09366795796338509</v>
      </c>
      <c r="J751" s="84" t="n">
        <v>0.2217670126789577</v>
      </c>
      <c r="K751" s="84" t="n">
        <v>0.08849807817211686</v>
      </c>
      <c r="L751" s="84" t="n">
        <v>0.1025193683374951</v>
      </c>
      <c r="M751" s="84" t="n">
        <v>0.3524801892809243</v>
      </c>
      <c r="N751" s="84" t="n">
        <v>0.06201568626453499</v>
      </c>
      <c r="O751" s="84" t="n">
        <v>0.07949507435760286</v>
      </c>
      <c r="P751" s="84" t="n">
        <v>0.2105666240730366</v>
      </c>
      <c r="Q751" s="84" t="n">
        <v>0.07733336490562352</v>
      </c>
      <c r="R751" s="84" t="n">
        <v>0.1003082986776008</v>
      </c>
      <c r="S751" s="84" t="n">
        <v>0.1761668264804544</v>
      </c>
      <c r="T751" s="84" t="n">
        <v>0.1158111025176327</v>
      </c>
      <c r="U751" s="84" t="n">
        <v>0.1740330083588717</v>
      </c>
      <c r="V751" s="84" t="n">
        <v>0.1969832304768177</v>
      </c>
      <c r="W751" s="84" t="n">
        <v>0.06132282498110484</v>
      </c>
      <c r="X751" s="84" t="n">
        <v>0.09623500336846073</v>
      </c>
      <c r="Y751" s="84" t="n">
        <v>0.2046983458084468</v>
      </c>
      <c r="Z751" s="84" t="n">
        <v>0.06104129263913823</v>
      </c>
      <c r="AA751" s="84" t="n">
        <v>0.07997340372631981</v>
      </c>
      <c r="AB751" s="84" t="n">
        <v>0.1726984963095947</v>
      </c>
      <c r="AC751" s="84" t="n">
        <v>0.05719682373230407</v>
      </c>
      <c r="AD751" s="84" t="n">
        <v>0.08311484935797868</v>
      </c>
      <c r="AE751" s="84" t="n">
        <v>0.1640073064219494</v>
      </c>
      <c r="AF751" s="84" t="n">
        <v>0.1008746127972986</v>
      </c>
      <c r="AG751" s="84" t="n">
        <v>0.1118859462597574</v>
      </c>
      <c r="AH751" s="84" t="n">
        <v>0.1698560925823897</v>
      </c>
      <c r="AI751" s="84" t="n">
        <v>0.1193561395581598</v>
      </c>
      <c r="AJ751" s="84" t="n">
        <v>0.2097610317674592</v>
      </c>
      <c r="AK751" s="84" t="n">
        <v>0.4727213787663865</v>
      </c>
    </row>
    <row r="761">
      <c r="A761" s="84" t="inlineStr">
        <is>
          <t>PVVAC-P-240to760-E10-rDXGF-ESe1985-CZ04</t>
        </is>
      </c>
      <c r="B761" s="83" t="n"/>
      <c r="C761" s="83" t="n"/>
      <c r="D761" s="83" t="n">
        <v>2015</v>
      </c>
      <c r="E761" s="83" t="n"/>
      <c r="F761" s="84" t="inlineStr">
        <is>
          <t>Source Annual kWh:</t>
        </is>
      </c>
      <c r="G761" s="162" t="n">
        <v>1104908.228000004</v>
      </c>
      <c r="H761" s="83" t="inlineStr">
        <is>
          <t>DEER</t>
        </is>
      </c>
      <c r="I761" s="83" t="n"/>
      <c r="J761" s="83" t="n"/>
      <c r="K761" s="83" t="inlineStr">
        <is>
          <t>PDAF</t>
        </is>
      </c>
      <c r="L761" s="83" t="inlineStr">
        <is>
          <t>Monthly</t>
        </is>
      </c>
      <c r="M761" s="83" t="n"/>
      <c r="N761" s="83" t="n"/>
      <c r="O761" s="83" t="n"/>
      <c r="P761" s="83" t="n"/>
      <c r="Q761" s="83" t="n"/>
      <c r="R761" s="83" t="n"/>
      <c r="S761" s="83" t="n"/>
      <c r="T761" s="105" t="n"/>
      <c r="U761" s="83" t="n"/>
      <c r="V761" s="83" t="n"/>
      <c r="W761" s="83" t="n"/>
      <c r="X761" s="83" t="n"/>
      <c r="Y761" s="83" t="n"/>
      <c r="Z761" s="83" t="n"/>
      <c r="AA761" s="83" t="n"/>
      <c r="AB761" s="83" t="n"/>
      <c r="AC761" s="83" t="n"/>
      <c r="AD761" s="83" t="n"/>
      <c r="AE761" s="83" t="n"/>
      <c r="AF761" s="83" t="n"/>
      <c r="AG761" s="83" t="n"/>
      <c r="AH761" s="83" t="n"/>
      <c r="AI761" s="83" t="n"/>
      <c r="AJ761" s="83" t="n"/>
      <c r="AK761" s="83" t="n"/>
    </row>
    <row r="762">
      <c r="A762" s="83" t="n">
        <v>20</v>
      </c>
      <c r="B762" s="84" t="inlineStr">
        <is>
          <t>PVVAC-P-240to760-E10-20-MM</t>
        </is>
      </c>
      <c r="C762" s="83" t="n"/>
      <c r="D762" s="83" t="n"/>
      <c r="E762" s="83" t="n"/>
      <c r="F762" s="83" t="inlineStr">
        <is>
          <t>Source Sample Size:</t>
        </is>
      </c>
      <c r="G762" s="83" t="n">
        <v>0</v>
      </c>
      <c r="H762" s="83" t="inlineStr">
        <is>
          <t>DEER</t>
        </is>
      </c>
      <c r="I762" s="83" t="n"/>
      <c r="J762" s="83" t="n"/>
      <c r="K762" s="83" t="inlineStr">
        <is>
          <t>WKWE</t>
        </is>
      </c>
      <c r="L762" s="83" t="inlineStr">
        <is>
          <t>Monthly</t>
        </is>
      </c>
      <c r="M762" s="83" t="n"/>
      <c r="N762" s="83" t="inlineStr">
        <is>
          <t>Weekend Peak3</t>
        </is>
      </c>
      <c r="O762" s="83" t="n"/>
      <c r="P762" s="83" t="n"/>
      <c r="Q762" s="83" t="n"/>
      <c r="R762" s="83" t="n"/>
      <c r="S762" s="83" t="n"/>
      <c r="T762" s="83" t="n"/>
      <c r="U762" s="83" t="n"/>
      <c r="V762" s="83" t="n"/>
      <c r="W762" s="83" t="n"/>
      <c r="X762" s="83" t="n"/>
      <c r="Y762" s="83" t="n"/>
      <c r="Z762" s="83" t="n"/>
      <c r="AA762" s="83" t="n"/>
      <c r="AB762" s="83" t="n"/>
      <c r="AC762" s="83" t="n"/>
      <c r="AD762" s="83" t="n"/>
      <c r="AE762" s="83" t="n"/>
      <c r="AF762" s="83" t="n"/>
      <c r="AG762" s="83" t="n"/>
      <c r="AH762" s="83" t="n"/>
      <c r="AI762" s="83" t="n"/>
      <c r="AJ762" s="83" t="n"/>
      <c r="AK762" s="83" t="n"/>
    </row>
    <row r="763">
      <c r="A763" s="84" t="n"/>
      <c r="B763" s="84" t="n">
        <v>1</v>
      </c>
      <c r="C763" s="84" t="inlineStr">
        <is>
          <t>JANUARY</t>
        </is>
      </c>
      <c r="D763" s="84" t="inlineStr">
        <is>
          <t>JAN</t>
        </is>
      </c>
      <c r="E763" s="84" t="n">
        <v>2</v>
      </c>
      <c r="F763" s="84" t="inlineStr">
        <is>
          <t>FEBRUARY</t>
        </is>
      </c>
      <c r="G763" s="84" t="inlineStr">
        <is>
          <t>FEB</t>
        </is>
      </c>
      <c r="H763" s="84" t="n">
        <v>3</v>
      </c>
      <c r="I763" s="84" t="inlineStr">
        <is>
          <t>MARCH</t>
        </is>
      </c>
      <c r="J763" s="84" t="inlineStr">
        <is>
          <t>MAR</t>
        </is>
      </c>
      <c r="K763" s="84" t="n">
        <v>4</v>
      </c>
      <c r="L763" s="84" t="inlineStr">
        <is>
          <t>APRIL</t>
        </is>
      </c>
      <c r="M763" s="84" t="inlineStr">
        <is>
          <t>APR</t>
        </is>
      </c>
      <c r="N763" s="84" t="n">
        <v>5</v>
      </c>
      <c r="O763" s="84" t="inlineStr">
        <is>
          <t>MAY</t>
        </is>
      </c>
      <c r="P763" s="84" t="inlineStr">
        <is>
          <t>MAY</t>
        </is>
      </c>
      <c r="Q763" s="84" t="n">
        <v>6</v>
      </c>
      <c r="R763" s="84" t="inlineStr">
        <is>
          <t>JUNE</t>
        </is>
      </c>
      <c r="S763" s="84" t="inlineStr">
        <is>
          <t>JUN</t>
        </is>
      </c>
      <c r="T763" s="84" t="n">
        <v>7</v>
      </c>
      <c r="U763" s="84" t="inlineStr">
        <is>
          <t>JULY</t>
        </is>
      </c>
      <c r="V763" s="84" t="inlineStr">
        <is>
          <t>JUL</t>
        </is>
      </c>
      <c r="W763" s="84" t="n">
        <v>8</v>
      </c>
      <c r="X763" s="84" t="inlineStr">
        <is>
          <t>AUGUST</t>
        </is>
      </c>
      <c r="Y763" s="84" t="inlineStr">
        <is>
          <t>AUG</t>
        </is>
      </c>
      <c r="Z763" s="84" t="n">
        <v>9</v>
      </c>
      <c r="AA763" s="84" t="inlineStr">
        <is>
          <t>SEPTEMBER</t>
        </is>
      </c>
      <c r="AB763" s="84" t="inlineStr">
        <is>
          <t>SEP</t>
        </is>
      </c>
      <c r="AC763" s="84" t="n">
        <v>10</v>
      </c>
      <c r="AD763" s="84" t="inlineStr">
        <is>
          <t>OCTOBER</t>
        </is>
      </c>
      <c r="AE763" s="84" t="inlineStr">
        <is>
          <t>OCT</t>
        </is>
      </c>
      <c r="AF763" s="84" t="n">
        <v>11</v>
      </c>
      <c r="AG763" s="84" t="inlineStr">
        <is>
          <t>NOVEMBER</t>
        </is>
      </c>
      <c r="AH763" s="84" t="inlineStr">
        <is>
          <t>NOV</t>
        </is>
      </c>
      <c r="AI763" s="84" t="n">
        <v>12</v>
      </c>
      <c r="AJ763" s="84" t="inlineStr">
        <is>
          <t>DECEMBER</t>
        </is>
      </c>
      <c r="AK763" s="84" t="inlineStr">
        <is>
          <t>DEC</t>
        </is>
      </c>
    </row>
    <row r="764">
      <c r="A764" s="83" t="n"/>
      <c r="B764" s="84" t="n">
        <v>31</v>
      </c>
      <c r="C764" s="83" t="n"/>
      <c r="D764" s="83" t="n"/>
      <c r="E764" s="84" t="n">
        <v>28</v>
      </c>
      <c r="F764" s="83" t="n"/>
      <c r="G764" s="83" t="n"/>
      <c r="H764" s="84" t="n">
        <v>31</v>
      </c>
      <c r="I764" s="83" t="n"/>
      <c r="J764" s="83" t="n"/>
      <c r="K764" s="84" t="n">
        <v>30</v>
      </c>
      <c r="L764" s="83" t="n"/>
      <c r="M764" s="83" t="n"/>
      <c r="N764" s="84" t="n">
        <v>31</v>
      </c>
      <c r="O764" s="83" t="n"/>
      <c r="P764" s="83" t="n"/>
      <c r="Q764" s="84" t="n">
        <v>30</v>
      </c>
      <c r="R764" s="83" t="n"/>
      <c r="S764" s="83" t="n"/>
      <c r="T764" s="84" t="n">
        <v>31</v>
      </c>
      <c r="U764" s="83" t="n"/>
      <c r="V764" s="83" t="n"/>
      <c r="W764" s="84" t="n">
        <v>31</v>
      </c>
      <c r="X764" s="83" t="n"/>
      <c r="Y764" s="83" t="n"/>
      <c r="Z764" s="84" t="n">
        <v>30</v>
      </c>
      <c r="AA764" s="83" t="n"/>
      <c r="AB764" s="83" t="n"/>
      <c r="AC764" s="84" t="n">
        <v>31</v>
      </c>
      <c r="AD764" s="83" t="n"/>
      <c r="AE764" s="83" t="n"/>
      <c r="AF764" s="84" t="n">
        <v>30</v>
      </c>
      <c r="AG764" s="83" t="n"/>
      <c r="AH764" s="83" t="n"/>
      <c r="AI764" s="84" t="n">
        <v>31</v>
      </c>
      <c r="AJ764" s="83" t="n"/>
      <c r="AK764" s="83" t="n"/>
    </row>
    <row r="765">
      <c r="A765" s="84" t="inlineStr">
        <is>
          <t>RATIOS</t>
        </is>
      </c>
      <c r="B765" s="84" t="inlineStr">
        <is>
          <t>E.BKDWN</t>
        </is>
      </c>
      <c r="C765" s="84" t="inlineStr">
        <is>
          <t>PEAK/AVG</t>
        </is>
      </c>
      <c r="D765" s="84" t="inlineStr">
        <is>
          <t>END/AVG</t>
        </is>
      </c>
      <c r="E765" s="84" t="inlineStr">
        <is>
          <t>E.BKDWN</t>
        </is>
      </c>
      <c r="F765" s="84" t="inlineStr">
        <is>
          <t>PEAK/AVG</t>
        </is>
      </c>
      <c r="G765" s="84" t="inlineStr">
        <is>
          <t>END/AVG</t>
        </is>
      </c>
      <c r="H765" s="84" t="inlineStr">
        <is>
          <t>E.BKDWN</t>
        </is>
      </c>
      <c r="I765" s="84" t="inlineStr">
        <is>
          <t>PEAK/AVG</t>
        </is>
      </c>
      <c r="J765" s="84" t="inlineStr">
        <is>
          <t>END/AVG</t>
        </is>
      </c>
      <c r="K765" s="84" t="inlineStr">
        <is>
          <t>E.BKDWN</t>
        </is>
      </c>
      <c r="L765" s="84" t="inlineStr">
        <is>
          <t>PEAK/AVG</t>
        </is>
      </c>
      <c r="M765" s="84" t="inlineStr">
        <is>
          <t>END/AVG</t>
        </is>
      </c>
      <c r="N765" s="84" t="inlineStr">
        <is>
          <t>E.BKDWN</t>
        </is>
      </c>
      <c r="O765" s="84" t="inlineStr">
        <is>
          <t>PEAK/AVG</t>
        </is>
      </c>
      <c r="P765" s="84" t="inlineStr">
        <is>
          <t>END/AVG</t>
        </is>
      </c>
      <c r="Q765" s="84" t="inlineStr">
        <is>
          <t>E.BKDWN</t>
        </is>
      </c>
      <c r="R765" s="84" t="inlineStr">
        <is>
          <t>PEAK/AVG</t>
        </is>
      </c>
      <c r="S765" s="84" t="inlineStr">
        <is>
          <t>END/AVG</t>
        </is>
      </c>
      <c r="T765" s="84" t="inlineStr">
        <is>
          <t>E.BKDWN</t>
        </is>
      </c>
      <c r="U765" s="84" t="inlineStr">
        <is>
          <t>PEAK/AVG</t>
        </is>
      </c>
      <c r="V765" s="84" t="inlineStr">
        <is>
          <t>END/AVG</t>
        </is>
      </c>
      <c r="W765" s="84" t="inlineStr">
        <is>
          <t>E.BKDWN</t>
        </is>
      </c>
      <c r="X765" s="84" t="inlineStr">
        <is>
          <t>PEAK/AVG</t>
        </is>
      </c>
      <c r="Y765" s="84" t="inlineStr">
        <is>
          <t>END/AVG</t>
        </is>
      </c>
      <c r="Z765" s="84" t="inlineStr">
        <is>
          <t>E.BKDWN</t>
        </is>
      </c>
      <c r="AA765" s="84" t="inlineStr">
        <is>
          <t>PEAK/AVG</t>
        </is>
      </c>
      <c r="AB765" s="84" t="inlineStr">
        <is>
          <t>END/AVG</t>
        </is>
      </c>
      <c r="AC765" s="84" t="inlineStr">
        <is>
          <t>E.BKDWN</t>
        </is>
      </c>
      <c r="AD765" s="84" t="inlineStr">
        <is>
          <t>PEAK/AVG</t>
        </is>
      </c>
      <c r="AE765" s="84" t="inlineStr">
        <is>
          <t>END/AVG</t>
        </is>
      </c>
      <c r="AF765" s="84" t="inlineStr">
        <is>
          <t>E.BKDWN</t>
        </is>
      </c>
      <c r="AG765" s="84" t="inlineStr">
        <is>
          <t>PEAK/AVG</t>
        </is>
      </c>
      <c r="AH765" s="84" t="inlineStr">
        <is>
          <t>END/AVG</t>
        </is>
      </c>
      <c r="AI765" s="84" t="inlineStr">
        <is>
          <t>E.BKDWN</t>
        </is>
      </c>
      <c r="AJ765" s="84" t="inlineStr">
        <is>
          <t>PEAK/AVG</t>
        </is>
      </c>
      <c r="AK765" s="84" t="inlineStr">
        <is>
          <t>END/AVG</t>
        </is>
      </c>
    </row>
    <row r="766">
      <c r="A766" s="83" t="n"/>
      <c r="B766" s="166" t="n">
        <v>0.07065073957933592</v>
      </c>
      <c r="C766" s="167" t="n">
        <v>1.209325489766691</v>
      </c>
      <c r="D766" s="167" t="n">
        <v>0.3858813537662126</v>
      </c>
      <c r="E766" s="166" t="n">
        <v>0.07055655599018179</v>
      </c>
      <c r="F766" s="167" t="n">
        <v>1.113001045618063</v>
      </c>
      <c r="G766" s="167" t="n">
        <v>0.3785735442485301</v>
      </c>
      <c r="H766" s="166" t="n">
        <v>0.09354216166171678</v>
      </c>
      <c r="I766" s="167" t="n">
        <v>1.119399990986804</v>
      </c>
      <c r="J766" s="167" t="n">
        <v>0.3807873446941329</v>
      </c>
      <c r="K766" s="166" t="n">
        <v>0.07175637683267967</v>
      </c>
      <c r="L766" s="167" t="n">
        <v>1.348742402786777</v>
      </c>
      <c r="M766" s="167" t="n">
        <v>0.3406058110718237</v>
      </c>
      <c r="N766" s="166" t="n">
        <v>0.1088581665873</v>
      </c>
      <c r="O766" s="167" t="n">
        <v>1.336036023029588</v>
      </c>
      <c r="P766" s="167" t="n">
        <v>0.4453466698485485</v>
      </c>
      <c r="Q766" s="166" t="n">
        <v>0.08461909670996104</v>
      </c>
      <c r="R766" s="167" t="n">
        <v>1.734118366885361</v>
      </c>
      <c r="S766" s="167" t="n">
        <v>0.5734275630834913</v>
      </c>
      <c r="T766" s="166" t="n">
        <v>0.05139092358328144</v>
      </c>
      <c r="U766" s="167" t="n">
        <v>1.417471630901627</v>
      </c>
      <c r="V766" s="167" t="n">
        <v>0.863774033714982</v>
      </c>
      <c r="W766" s="166" t="n">
        <v>0.1018408053491386</v>
      </c>
      <c r="X766" s="167" t="n">
        <v>1.680196779287193</v>
      </c>
      <c r="Y766" s="167" t="n">
        <v>0.5411217473186405</v>
      </c>
      <c r="Z766" s="166" t="n">
        <v>0.1103907456326686</v>
      </c>
      <c r="AA766" s="167" t="n">
        <v>1.175339836866486</v>
      </c>
      <c r="AB766" s="167" t="n">
        <v>0.4719953174416163</v>
      </c>
      <c r="AC766" s="166" t="n">
        <v>0.1072239509653202</v>
      </c>
      <c r="AD766" s="167" t="n">
        <v>1.398654720157874</v>
      </c>
      <c r="AE766" s="167" t="n">
        <v>0.4585036849694679</v>
      </c>
      <c r="AF766" s="166" t="n">
        <v>0.08033522175299974</v>
      </c>
      <c r="AG766" s="167" t="n">
        <v>1.153053950866768</v>
      </c>
      <c r="AH766" s="167" t="n">
        <v>0.3657044165586162</v>
      </c>
      <c r="AI766" s="166" t="n">
        <v>0.04883525535541622</v>
      </c>
      <c r="AJ766" s="167" t="n">
        <v>1.681391983876146</v>
      </c>
      <c r="AK766" s="167" t="n">
        <v>0.4002356429073481</v>
      </c>
      <c r="AM766">
        <f>A761</f>
        <v/>
      </c>
      <c r="AN766" s="163">
        <f>1/($B766*(1/$B764)*(1/(5/7+2/7*$D766))*$B776/SUM($B768:$B791))</f>
        <v/>
      </c>
      <c r="AO766" s="163">
        <f>1/(B766*(1/B764)*(1/(5/7+2/7*D766)))</f>
        <v/>
      </c>
      <c r="AP766" s="163" t="n"/>
      <c r="AR766" s="168">
        <f>CHOOSE(AV$3,C766,F766,I766,L766,O766,R766,U766,X766,AA766,AD766,AG766,AJ766)</f>
        <v/>
      </c>
      <c r="AS766" s="164" t="n"/>
      <c r="AT766" s="164" t="n"/>
      <c r="AV766" s="116">
        <f>AN766/AR766</f>
        <v/>
      </c>
      <c r="AW766" s="165">
        <f>AO766/AR766</f>
        <v/>
      </c>
      <c r="AX766" s="163" t="n"/>
    </row>
    <row r="767">
      <c r="A767" s="84" t="inlineStr">
        <is>
          <t>HOUR</t>
        </is>
      </c>
      <c r="B767" s="84" t="inlineStr">
        <is>
          <t>PEAK</t>
        </is>
      </c>
      <c r="C767" s="84" t="inlineStr">
        <is>
          <t>AVG</t>
        </is>
      </c>
      <c r="D767" s="84" t="inlineStr">
        <is>
          <t>END</t>
        </is>
      </c>
      <c r="E767" s="84" t="inlineStr">
        <is>
          <t>PEAK</t>
        </is>
      </c>
      <c r="F767" s="84" t="inlineStr">
        <is>
          <t>AVG</t>
        </is>
      </c>
      <c r="G767" s="84" t="inlineStr">
        <is>
          <t>END</t>
        </is>
      </c>
      <c r="H767" s="84" t="inlineStr">
        <is>
          <t>PEAK</t>
        </is>
      </c>
      <c r="I767" s="84" t="inlineStr">
        <is>
          <t>AVG</t>
        </is>
      </c>
      <c r="J767" s="84" t="inlineStr">
        <is>
          <t>END</t>
        </is>
      </c>
      <c r="K767" s="84" t="inlineStr">
        <is>
          <t>PEAK</t>
        </is>
      </c>
      <c r="L767" s="84" t="inlineStr">
        <is>
          <t>AVG</t>
        </is>
      </c>
      <c r="M767" s="84" t="inlineStr">
        <is>
          <t>END</t>
        </is>
      </c>
      <c r="N767" s="84" t="inlineStr">
        <is>
          <t>PEAK</t>
        </is>
      </c>
      <c r="O767" s="84" t="inlineStr">
        <is>
          <t>AVG</t>
        </is>
      </c>
      <c r="P767" s="84" t="inlineStr">
        <is>
          <t>END</t>
        </is>
      </c>
      <c r="Q767" s="84" t="inlineStr">
        <is>
          <t>PEAK</t>
        </is>
      </c>
      <c r="R767" s="84" t="inlineStr">
        <is>
          <t>AVG</t>
        </is>
      </c>
      <c r="S767" s="84" t="inlineStr">
        <is>
          <t>END</t>
        </is>
      </c>
      <c r="T767" s="84" t="inlineStr">
        <is>
          <t>PEAK</t>
        </is>
      </c>
      <c r="U767" s="84" t="inlineStr">
        <is>
          <t>AVG</t>
        </is>
      </c>
      <c r="V767" s="84" t="inlineStr">
        <is>
          <t>END</t>
        </is>
      </c>
      <c r="W767" s="84" t="inlineStr">
        <is>
          <t>PEAK</t>
        </is>
      </c>
      <c r="X767" s="84" t="inlineStr">
        <is>
          <t>AVG</t>
        </is>
      </c>
      <c r="Y767" s="84" t="inlineStr">
        <is>
          <t>END</t>
        </is>
      </c>
      <c r="Z767" s="84" t="inlineStr">
        <is>
          <t>PEAK</t>
        </is>
      </c>
      <c r="AA767" s="84" t="inlineStr">
        <is>
          <t>AVG</t>
        </is>
      </c>
      <c r="AB767" s="84" t="inlineStr">
        <is>
          <t>END</t>
        </is>
      </c>
      <c r="AC767" s="84" t="inlineStr">
        <is>
          <t>PEAK</t>
        </is>
      </c>
      <c r="AD767" s="84" t="inlineStr">
        <is>
          <t>AVG</t>
        </is>
      </c>
      <c r="AE767" s="84" t="inlineStr">
        <is>
          <t>END</t>
        </is>
      </c>
      <c r="AF767" s="84" t="inlineStr">
        <is>
          <t>PEAK</t>
        </is>
      </c>
      <c r="AG767" s="84" t="inlineStr">
        <is>
          <t>AVG</t>
        </is>
      </c>
      <c r="AH767" s="84" t="inlineStr">
        <is>
          <t>END</t>
        </is>
      </c>
      <c r="AI767" s="84" t="inlineStr">
        <is>
          <t>PEAK</t>
        </is>
      </c>
      <c r="AJ767" s="84" t="inlineStr">
        <is>
          <t>AVG</t>
        </is>
      </c>
      <c r="AK767" s="84" t="inlineStr">
        <is>
          <t>END</t>
        </is>
      </c>
    </row>
    <row r="768">
      <c r="A768" s="84" t="n">
        <v>1</v>
      </c>
      <c r="B768" s="84" t="n">
        <v>0.09475230289403062</v>
      </c>
      <c r="C768" s="84" t="n">
        <v>0.1331450505175073</v>
      </c>
      <c r="D768" s="84" t="n">
        <v>0.3551320918146384</v>
      </c>
      <c r="E768" s="84" t="n">
        <v>0.1060555988729446</v>
      </c>
      <c r="F768" s="84" t="n">
        <v>0.1142593441520736</v>
      </c>
      <c r="G768" s="84" t="n">
        <v>0.2225900365830552</v>
      </c>
      <c r="H768" s="84" t="n">
        <v>0.08993027325766431</v>
      </c>
      <c r="I768" s="84" t="n">
        <v>0.1002345131640938</v>
      </c>
      <c r="J768" s="84" t="n">
        <v>0.2012680802686997</v>
      </c>
      <c r="K768" s="84" t="n">
        <v>0.09603784196634101</v>
      </c>
      <c r="L768" s="84" t="n">
        <v>0.1203443584661758</v>
      </c>
      <c r="M768" s="84" t="n">
        <v>0.2449792926316118</v>
      </c>
      <c r="N768" s="84" t="n">
        <v>0.1193017004480876</v>
      </c>
      <c r="O768" s="84" t="n">
        <v>0.1014883268025972</v>
      </c>
      <c r="P768" s="84" t="n">
        <v>0.1531141170566406</v>
      </c>
      <c r="Q768" s="84" t="n">
        <v>0.07204153746304175</v>
      </c>
      <c r="R768" s="84" t="n">
        <v>0.1140306490985668</v>
      </c>
      <c r="S768" s="84" t="n">
        <v>0.1232509870276368</v>
      </c>
      <c r="T768" s="84" t="n">
        <v>0.1709382619222179</v>
      </c>
      <c r="U768" s="84" t="n">
        <v>0.1461969963001424</v>
      </c>
      <c r="V768" s="84" t="n">
        <v>0.153313597869441</v>
      </c>
      <c r="W768" s="84" t="n">
        <v>0.08729729494191509</v>
      </c>
      <c r="X768" s="84" t="n">
        <v>0.0930562852277763</v>
      </c>
      <c r="Y768" s="84" t="n">
        <v>0.1696606261230194</v>
      </c>
      <c r="Z768" s="84" t="n">
        <v>0.09809541232188952</v>
      </c>
      <c r="AA768" s="84" t="n">
        <v>0.09699761499304616</v>
      </c>
      <c r="AB768" s="84" t="n">
        <v>0.1244424593552998</v>
      </c>
      <c r="AC768" s="84" t="n">
        <v>0.06893518387714428</v>
      </c>
      <c r="AD768" s="84" t="n">
        <v>0.09014916894335807</v>
      </c>
      <c r="AE768" s="84" t="n">
        <v>0.1609498309079039</v>
      </c>
      <c r="AF768" s="84" t="n">
        <v>0.07717363773110628</v>
      </c>
      <c r="AG768" s="84" t="n">
        <v>0.09569163958011404</v>
      </c>
      <c r="AH768" s="84" t="n">
        <v>0.2055351243738459</v>
      </c>
      <c r="AI768" s="84" t="n">
        <v>0.09591744205469721</v>
      </c>
      <c r="AJ768" s="84" t="n">
        <v>0.1804082153983009</v>
      </c>
      <c r="AK768" s="84" t="n">
        <v>0.4872800001423516</v>
      </c>
    </row>
    <row r="769">
      <c r="A769" s="84" t="n">
        <v>2</v>
      </c>
      <c r="B769" s="84" t="n">
        <v>0.1150295568288968</v>
      </c>
      <c r="C769" s="84" t="n">
        <v>0.1586842811974917</v>
      </c>
      <c r="D769" s="84" t="n">
        <v>0.3806169820393338</v>
      </c>
      <c r="E769" s="84" t="n">
        <v>0.1253040106164896</v>
      </c>
      <c r="F769" s="84" t="n">
        <v>0.1362073286268757</v>
      </c>
      <c r="G769" s="84" t="n">
        <v>0.2455191222981738</v>
      </c>
      <c r="H769" s="84" t="n">
        <v>0.04725852765076096</v>
      </c>
      <c r="I769" s="84" t="n">
        <v>0.06652571485776018</v>
      </c>
      <c r="J769" s="84" t="n">
        <v>0.147386228740761</v>
      </c>
      <c r="K769" s="84" t="n">
        <v>0.05046806648837726</v>
      </c>
      <c r="L769" s="84" t="n">
        <v>0.06692178973542995</v>
      </c>
      <c r="M769" s="84" t="n">
        <v>0.1443712779757653</v>
      </c>
      <c r="N769" s="84" t="n">
        <v>0.03770654701074155</v>
      </c>
      <c r="O769" s="84" t="n">
        <v>0.04870172356645311</v>
      </c>
      <c r="P769" s="84" t="n">
        <v>0.09810639639881932</v>
      </c>
      <c r="Q769" s="84" t="n">
        <v>0.03785796336285829</v>
      </c>
      <c r="R769" s="84" t="n">
        <v>0.0598219729662652</v>
      </c>
      <c r="S769" s="84" t="n">
        <v>0.06260048881368679</v>
      </c>
      <c r="T769" s="84" t="n">
        <v>0.03717583672912653</v>
      </c>
      <c r="U769" s="84" t="n">
        <v>0.04739944263501249</v>
      </c>
      <c r="V769" s="84" t="n">
        <v>0.05468735416187021</v>
      </c>
      <c r="W769" s="84" t="n">
        <v>0.03417886797366455</v>
      </c>
      <c r="X769" s="84" t="n">
        <v>0.0412518049225527</v>
      </c>
      <c r="Y769" s="84" t="n">
        <v>0.06051034860344581</v>
      </c>
      <c r="Z769" s="84" t="n">
        <v>0.03872013101844189</v>
      </c>
      <c r="AA769" s="84" t="n">
        <v>0.04463438468867232</v>
      </c>
      <c r="AB769" s="84" t="n">
        <v>0.08013884280646233</v>
      </c>
      <c r="AC769" s="84" t="n">
        <v>0.03622556871404447</v>
      </c>
      <c r="AD769" s="84" t="n">
        <v>0.04790777081076922</v>
      </c>
      <c r="AE769" s="84" t="n">
        <v>0.101394014592997</v>
      </c>
      <c r="AF769" s="84" t="n">
        <v>0.09757250259010349</v>
      </c>
      <c r="AG769" s="84" t="n">
        <v>0.1154939521500506</v>
      </c>
      <c r="AH769" s="84" t="n">
        <v>0.2288714434156065</v>
      </c>
      <c r="AI769" s="84" t="n">
        <v>0.1164440389808015</v>
      </c>
      <c r="AJ769" s="84" t="n">
        <v>0.2025414723980844</v>
      </c>
      <c r="AK769" s="84" t="n">
        <v>0.5029956102343641</v>
      </c>
    </row>
    <row r="770">
      <c r="A770" s="84" t="n">
        <v>3</v>
      </c>
      <c r="B770" s="84" t="n">
        <v>0.062037607891492</v>
      </c>
      <c r="C770" s="84" t="n">
        <v>0.09490541100797292</v>
      </c>
      <c r="D770" s="84" t="n">
        <v>0.272354771727934</v>
      </c>
      <c r="E770" s="84" t="n">
        <v>0.07500305516684654</v>
      </c>
      <c r="F770" s="84" t="n">
        <v>0.07821719996332631</v>
      </c>
      <c r="G770" s="84" t="n">
        <v>0.1819168937925406</v>
      </c>
      <c r="H770" s="84" t="n">
        <v>0.04084653099356177</v>
      </c>
      <c r="I770" s="84" t="n">
        <v>0.05503753265575607</v>
      </c>
      <c r="J770" s="84" t="n">
        <v>0.1326796546701564</v>
      </c>
      <c r="K770" s="84" t="n">
        <v>0.04362060234370091</v>
      </c>
      <c r="L770" s="84" t="n">
        <v>0.06123155518610453</v>
      </c>
      <c r="M770" s="84" t="n">
        <v>0.1528598027237703</v>
      </c>
      <c r="N770" s="84" t="n">
        <v>0.1353011937126346</v>
      </c>
      <c r="O770" s="84" t="n">
        <v>0.07552650888053146</v>
      </c>
      <c r="P770" s="84" t="n">
        <v>0.1397746065204672</v>
      </c>
      <c r="Q770" s="84" t="n">
        <v>0.09415090150581254</v>
      </c>
      <c r="R770" s="84" t="n">
        <v>0.09318763219600008</v>
      </c>
      <c r="S770" s="84" t="n">
        <v>0.0823260011280316</v>
      </c>
      <c r="T770" s="84" t="n">
        <v>0.0256773115547902</v>
      </c>
      <c r="U770" s="84" t="n">
        <v>0.03273874546336854</v>
      </c>
      <c r="V770" s="84" t="n">
        <v>0.04425856672619456</v>
      </c>
      <c r="W770" s="84" t="n">
        <v>0.1278334364598173</v>
      </c>
      <c r="X770" s="84" t="n">
        <v>0.08394026381103128</v>
      </c>
      <c r="Y770" s="84" t="n">
        <v>0.1231054463058195</v>
      </c>
      <c r="Z770" s="84" t="n">
        <v>0.06431112233905086</v>
      </c>
      <c r="AA770" s="84" t="n">
        <v>0.06693646631447851</v>
      </c>
      <c r="AB770" s="84" t="n">
        <v>0.1357407927311707</v>
      </c>
      <c r="AC770" s="84" t="n">
        <v>0.1118997993988485</v>
      </c>
      <c r="AD770" s="84" t="n">
        <v>0.08162637395215272</v>
      </c>
      <c r="AE770" s="84" t="n">
        <v>0.1867074382149362</v>
      </c>
      <c r="AF770" s="84" t="n">
        <v>0.05311724399697827</v>
      </c>
      <c r="AG770" s="84" t="n">
        <v>0.06488996643043637</v>
      </c>
      <c r="AH770" s="84" t="n">
        <v>0.1498913526248003</v>
      </c>
      <c r="AI770" s="84" t="n">
        <v>0.06119156137971039</v>
      </c>
      <c r="AJ770" s="84" t="n">
        <v>0.1257592213977917</v>
      </c>
      <c r="AK770" s="84" t="n">
        <v>0.3766621766618208</v>
      </c>
    </row>
    <row r="771">
      <c r="A771" s="84" t="n">
        <v>4</v>
      </c>
      <c r="B771" s="84" t="n">
        <v>0.05778269384202511</v>
      </c>
      <c r="C771" s="84" t="n">
        <v>0.1019725883802837</v>
      </c>
      <c r="D771" s="84" t="n">
        <v>0.3014378735925999</v>
      </c>
      <c r="E771" s="84" t="n">
        <v>0.05789928448853062</v>
      </c>
      <c r="F771" s="84" t="n">
        <v>0.08217902875828979</v>
      </c>
      <c r="G771" s="84" t="n">
        <v>0.1704455189401116</v>
      </c>
      <c r="H771" s="84" t="n">
        <v>0.10058881777837</v>
      </c>
      <c r="I771" s="84" t="n">
        <v>0.09039822570859539</v>
      </c>
      <c r="J771" s="84" t="n">
        <v>0.1521058535305902</v>
      </c>
      <c r="K771" s="84" t="n">
        <v>0.08316043095271801</v>
      </c>
      <c r="L771" s="84" t="n">
        <v>0.1047573867572959</v>
      </c>
      <c r="M771" s="84" t="n">
        <v>0.1848830355713945</v>
      </c>
      <c r="N771" s="84" t="n">
        <v>0.1545299943840591</v>
      </c>
      <c r="O771" s="84" t="n">
        <v>0.1006022217999729</v>
      </c>
      <c r="P771" s="84" t="n">
        <v>0.1564124592083878</v>
      </c>
      <c r="Q771" s="84" t="n">
        <v>0.1472282521979048</v>
      </c>
      <c r="R771" s="84" t="n">
        <v>0.1337530513892849</v>
      </c>
      <c r="S771" s="84" t="n">
        <v>0.1124918217710096</v>
      </c>
      <c r="T771" s="84" t="n">
        <v>0.02627065182179332</v>
      </c>
      <c r="U771" s="84" t="n">
        <v>0.0334952583067452</v>
      </c>
      <c r="V771" s="84" t="n">
        <v>0.04434568070238754</v>
      </c>
      <c r="W771" s="84" t="n">
        <v>0.1427887417663285</v>
      </c>
      <c r="X771" s="84" t="n">
        <v>0.1284771871186835</v>
      </c>
      <c r="Y771" s="84" t="n">
        <v>0.1426509811223945</v>
      </c>
      <c r="Z771" s="84" t="n">
        <v>0.09390177682146704</v>
      </c>
      <c r="AA771" s="84" t="n">
        <v>0.09186905625146681</v>
      </c>
      <c r="AB771" s="84" t="n">
        <v>0.1297904596615707</v>
      </c>
      <c r="AC771" s="84" t="n">
        <v>0.1340381902863837</v>
      </c>
      <c r="AD771" s="84" t="n">
        <v>0.1119928873882545</v>
      </c>
      <c r="AE771" s="84" t="n">
        <v>0.2273177130860502</v>
      </c>
      <c r="AF771" s="84" t="n">
        <v>0.05461481487498459</v>
      </c>
      <c r="AG771" s="84" t="n">
        <v>0.05852866734161027</v>
      </c>
      <c r="AH771" s="84" t="n">
        <v>0.1458231532212278</v>
      </c>
      <c r="AI771" s="84" t="n">
        <v>0.04272450764619178</v>
      </c>
      <c r="AJ771" s="84" t="n">
        <v>0.1238385780943849</v>
      </c>
      <c r="AK771" s="84" t="n">
        <v>0.3960433389265627</v>
      </c>
    </row>
    <row r="772">
      <c r="A772" s="84" t="n">
        <v>5</v>
      </c>
      <c r="B772" s="84" t="n">
        <v>0.1307536084717488</v>
      </c>
      <c r="C772" s="84" t="n">
        <v>0.1487957823783836</v>
      </c>
      <c r="D772" s="84" t="n">
        <v>0.3711530884378552</v>
      </c>
      <c r="E772" s="84" t="n">
        <v>0.1139792386352096</v>
      </c>
      <c r="F772" s="84" t="n">
        <v>0.1285078390024755</v>
      </c>
      <c r="G772" s="84" t="n">
        <v>0.267287679818105</v>
      </c>
      <c r="H772" s="84" t="n">
        <v>0.1217393338356513</v>
      </c>
      <c r="I772" s="84" t="n">
        <v>0.1354256285987546</v>
      </c>
      <c r="J772" s="84" t="n">
        <v>0.1956380143454271</v>
      </c>
      <c r="K772" s="84" t="n">
        <v>0.1281511316937066</v>
      </c>
      <c r="L772" s="84" t="n">
        <v>0.1553745630092218</v>
      </c>
      <c r="M772" s="84" t="n">
        <v>0.2357517301679619</v>
      </c>
      <c r="N772" s="84" t="n">
        <v>0.1592161662182774</v>
      </c>
      <c r="O772" s="84" t="n">
        <v>0.1414674985874598</v>
      </c>
      <c r="P772" s="84" t="n">
        <v>0.180722763178526</v>
      </c>
      <c r="Q772" s="84" t="n">
        <v>0.194926038081686</v>
      </c>
      <c r="R772" s="84" t="n">
        <v>0.1635755059101567</v>
      </c>
      <c r="S772" s="84" t="n">
        <v>0.1146614025192705</v>
      </c>
      <c r="T772" s="84" t="n">
        <v>0.06235699306064688</v>
      </c>
      <c r="U772" s="84" t="n">
        <v>0.07950558684141956</v>
      </c>
      <c r="V772" s="84" t="n">
        <v>0.04698787871245543</v>
      </c>
      <c r="W772" s="84" t="n">
        <v>0.174793494983029</v>
      </c>
      <c r="X772" s="84" t="n">
        <v>0.1725896829124547</v>
      </c>
      <c r="Y772" s="84" t="n">
        <v>0.1498251492594334</v>
      </c>
      <c r="Z772" s="84" t="n">
        <v>0.09739095589452314</v>
      </c>
      <c r="AA772" s="84" t="n">
        <v>0.1338613604964119</v>
      </c>
      <c r="AB772" s="84" t="n">
        <v>0.1519649830274878</v>
      </c>
      <c r="AC772" s="84" t="n">
        <v>0.1820292447355781</v>
      </c>
      <c r="AD772" s="84" t="n">
        <v>0.1588970043421225</v>
      </c>
      <c r="AE772" s="84" t="n">
        <v>0.2724269033425238</v>
      </c>
      <c r="AF772" s="84" t="n">
        <v>0.09703638993850949</v>
      </c>
      <c r="AG772" s="84" t="n">
        <v>0.1103402248627911</v>
      </c>
      <c r="AH772" s="84" t="n">
        <v>0.2042990905262949</v>
      </c>
      <c r="AI772" s="84" t="n">
        <v>0.1171470737782705</v>
      </c>
      <c r="AJ772" s="84" t="n">
        <v>0.1545405629176567</v>
      </c>
      <c r="AK772" s="84" t="n">
        <v>0.394142945858371</v>
      </c>
    </row>
    <row r="773">
      <c r="A773" s="84" t="n">
        <v>6</v>
      </c>
      <c r="B773" s="84" t="n">
        <v>0.2074726191339668</v>
      </c>
      <c r="C773" s="84" t="n">
        <v>0.2008277196008577</v>
      </c>
      <c r="D773" s="84" t="n">
        <v>0.3995795031103093</v>
      </c>
      <c r="E773" s="84" t="n">
        <v>0.1510491701134112</v>
      </c>
      <c r="F773" s="84" t="n">
        <v>0.169883102594664</v>
      </c>
      <c r="G773" s="84" t="n">
        <v>0.2778563204150938</v>
      </c>
      <c r="H773" s="84" t="n">
        <v>0.2257453786629222</v>
      </c>
      <c r="I773" s="84" t="n">
        <v>0.2400196669634742</v>
      </c>
      <c r="J773" s="84" t="n">
        <v>0.2312376976841151</v>
      </c>
      <c r="K773" s="84" t="n">
        <v>0.2386310219041643</v>
      </c>
      <c r="L773" s="84" t="n">
        <v>0.2896262048112423</v>
      </c>
      <c r="M773" s="84" t="n">
        <v>0.260376779122705</v>
      </c>
      <c r="N773" s="84" t="n">
        <v>0.2437550228172342</v>
      </c>
      <c r="O773" s="84" t="n">
        <v>0.2484236138524875</v>
      </c>
      <c r="P773" s="84" t="n">
        <v>0.2076707259955539</v>
      </c>
      <c r="Q773" s="84" t="n">
        <v>0.276203801127585</v>
      </c>
      <c r="R773" s="84" t="n">
        <v>0.3073284461714555</v>
      </c>
      <c r="S773" s="84" t="n">
        <v>0.1232103778905809</v>
      </c>
      <c r="T773" s="84" t="n">
        <v>0.2290821980869892</v>
      </c>
      <c r="U773" s="84" t="n">
        <v>0.2552240739461661</v>
      </c>
      <c r="V773" s="84" t="n">
        <v>0.04974830283307095</v>
      </c>
      <c r="W773" s="84" t="n">
        <v>0.2503195041316382</v>
      </c>
      <c r="X773" s="84" t="n">
        <v>0.2677302545277362</v>
      </c>
      <c r="Y773" s="84" t="n">
        <v>0.1622638148783281</v>
      </c>
      <c r="Z773" s="84" t="n">
        <v>0.1833793582070916</v>
      </c>
      <c r="AA773" s="84" t="n">
        <v>0.2330613148964714</v>
      </c>
      <c r="AB773" s="84" t="n">
        <v>0.1741359332329445</v>
      </c>
      <c r="AC773" s="84" t="n">
        <v>0.2636432689946253</v>
      </c>
      <c r="AD773" s="84" t="n">
        <v>0.2626492335433718</v>
      </c>
      <c r="AE773" s="84" t="n">
        <v>0.3034403902897899</v>
      </c>
      <c r="AF773" s="84" t="n">
        <v>0.1284432868874673</v>
      </c>
      <c r="AG773" s="84" t="n">
        <v>0.1480934619278521</v>
      </c>
      <c r="AH773" s="84" t="n">
        <v>0.2343108163673954</v>
      </c>
      <c r="AI773" s="84" t="n">
        <v>0.156316942037259</v>
      </c>
      <c r="AJ773" s="84" t="n">
        <v>0.2094730901590414</v>
      </c>
      <c r="AK773" s="84" t="n">
        <v>0.4037498954605874</v>
      </c>
    </row>
    <row r="774">
      <c r="A774" s="84" t="n">
        <v>7</v>
      </c>
      <c r="B774" s="84" t="n">
        <v>0.3384492637992313</v>
      </c>
      <c r="C774" s="84" t="n">
        <v>0.3517454563451337</v>
      </c>
      <c r="D774" s="84" t="n">
        <v>0.4423683722081297</v>
      </c>
      <c r="E774" s="84" t="n">
        <v>0.2756543651019049</v>
      </c>
      <c r="F774" s="84" t="n">
        <v>0.3094874851013111</v>
      </c>
      <c r="G774" s="84" t="n">
        <v>0.3269820072583114</v>
      </c>
      <c r="H774" s="84" t="n">
        <v>0.3041856601216479</v>
      </c>
      <c r="I774" s="84" t="n">
        <v>0.3387120450836295</v>
      </c>
      <c r="J774" s="84" t="n">
        <v>0.3482596782204463</v>
      </c>
      <c r="K774" s="84" t="n">
        <v>0.324075202505842</v>
      </c>
      <c r="L774" s="84" t="n">
        <v>0.3831337600925132</v>
      </c>
      <c r="M774" s="84" t="n">
        <v>0.3712922881154148</v>
      </c>
      <c r="N774" s="84" t="n">
        <v>0.3525447903806227</v>
      </c>
      <c r="O774" s="84" t="n">
        <v>0.3671077692058266</v>
      </c>
      <c r="P774" s="84" t="n">
        <v>0.4394366025655013</v>
      </c>
      <c r="Q774" s="84" t="n">
        <v>0.3626822644140709</v>
      </c>
      <c r="R774" s="84" t="n">
        <v>0.4643537722394883</v>
      </c>
      <c r="S774" s="84" t="n">
        <v>0.6008994171836812</v>
      </c>
      <c r="T774" s="84" t="n">
        <v>0.6406898433104296</v>
      </c>
      <c r="U774" s="84" t="n">
        <v>0.5253382890062853</v>
      </c>
      <c r="V774" s="84" t="n">
        <v>0.2747847040302659</v>
      </c>
      <c r="W774" s="84" t="n">
        <v>0.331616837009062</v>
      </c>
      <c r="X774" s="84" t="n">
        <v>0.4143243700607296</v>
      </c>
      <c r="Y774" s="84" t="n">
        <v>0.389530309064054</v>
      </c>
      <c r="Z774" s="84" t="n">
        <v>0.318226721141533</v>
      </c>
      <c r="AA774" s="84" t="n">
        <v>0.3319348586487919</v>
      </c>
      <c r="AB774" s="84" t="n">
        <v>0.2699905566473546</v>
      </c>
      <c r="AC774" s="84" t="n">
        <v>0.325911670292556</v>
      </c>
      <c r="AD774" s="84" t="n">
        <v>0.3418788969081932</v>
      </c>
      <c r="AE774" s="84" t="n">
        <v>0.3749288049396204</v>
      </c>
      <c r="AF774" s="84" t="n">
        <v>0.2364478327682982</v>
      </c>
      <c r="AG774" s="84" t="n">
        <v>0.2703676666489049</v>
      </c>
      <c r="AH774" s="84" t="n">
        <v>0.2663982550498162</v>
      </c>
      <c r="AI774" s="84" t="n">
        <v>0.2891253549591487</v>
      </c>
      <c r="AJ774" s="84" t="n">
        <v>0.3503041867804667</v>
      </c>
      <c r="AK774" s="84" t="n">
        <v>0.4268019480808344</v>
      </c>
    </row>
    <row r="775">
      <c r="A775" s="84" t="n">
        <v>8</v>
      </c>
      <c r="B775" s="84" t="n">
        <v>0.4386659534343949</v>
      </c>
      <c r="C775" s="84" t="n">
        <v>0.4678212443703789</v>
      </c>
      <c r="D775" s="84" t="n">
        <v>0.6543079222525781</v>
      </c>
      <c r="E775" s="84" t="n">
        <v>0.3717311866268032</v>
      </c>
      <c r="F775" s="84" t="n">
        <v>0.4177587787659303</v>
      </c>
      <c r="G775" s="84" t="n">
        <v>0.481822338983545</v>
      </c>
      <c r="H775" s="84" t="n">
        <v>0.4245732719116129</v>
      </c>
      <c r="I775" s="84" t="n">
        <v>0.4492453403190483</v>
      </c>
      <c r="J775" s="84" t="n">
        <v>0.4507775821011419</v>
      </c>
      <c r="K775" s="84" t="n">
        <v>0.5395349083661539</v>
      </c>
      <c r="L775" s="84" t="n">
        <v>0.5190662438006607</v>
      </c>
      <c r="M775" s="84" t="n">
        <v>0.5196957454587563</v>
      </c>
      <c r="N775" s="84" t="n">
        <v>0.456917589319193</v>
      </c>
      <c r="O775" s="84" t="n">
        <v>0.4966837364752754</v>
      </c>
      <c r="P775" s="84" t="n">
        <v>0.613385078401593</v>
      </c>
      <c r="Q775" s="84" t="n">
        <v>0.4792957165059062</v>
      </c>
      <c r="R775" s="84" t="n">
        <v>0.5736145118332783</v>
      </c>
      <c r="S775" s="84" t="n">
        <v>0.6544433164128596</v>
      </c>
      <c r="T775" s="84" t="n">
        <v>0.7332031849414333</v>
      </c>
      <c r="U775" s="84" t="n">
        <v>0.639296632776749</v>
      </c>
      <c r="V775" s="84" t="n">
        <v>0.5877727756379544</v>
      </c>
      <c r="W775" s="84" t="n">
        <v>0.4509193978096858</v>
      </c>
      <c r="X775" s="84" t="n">
        <v>0.5271864488086178</v>
      </c>
      <c r="Y775" s="84" t="n">
        <v>0.568602160548957</v>
      </c>
      <c r="Z775" s="84" t="n">
        <v>0.4287369438903069</v>
      </c>
      <c r="AA775" s="84" t="n">
        <v>0.4558930558979907</v>
      </c>
      <c r="AB775" s="84" t="n">
        <v>0.4973191087516909</v>
      </c>
      <c r="AC775" s="84" t="n">
        <v>0.4237329853059114</v>
      </c>
      <c r="AD775" s="84" t="n">
        <v>0.454880245596232</v>
      </c>
      <c r="AE775" s="84" t="n">
        <v>0.6711670110568224</v>
      </c>
      <c r="AF775" s="84" t="n">
        <v>0.3193392670025617</v>
      </c>
      <c r="AG775" s="84" t="n">
        <v>0.3795621303351628</v>
      </c>
      <c r="AH775" s="84" t="n">
        <v>0.4204319691090421</v>
      </c>
      <c r="AI775" s="84" t="n">
        <v>0.3922860745877702</v>
      </c>
      <c r="AJ775" s="84" t="n">
        <v>0.4563048553029321</v>
      </c>
      <c r="AK775" s="84" t="n">
        <v>0.5457081900179541</v>
      </c>
    </row>
    <row r="776">
      <c r="A776" s="84" t="n">
        <v>9</v>
      </c>
      <c r="B776" s="84" t="n">
        <v>0.5376967433089144</v>
      </c>
      <c r="C776" s="84" t="n">
        <v>0.5815339505396567</v>
      </c>
      <c r="D776" s="84" t="n">
        <v>0.7648777639204116</v>
      </c>
      <c r="E776" s="84" t="n">
        <v>0.4648165264732358</v>
      </c>
      <c r="F776" s="84" t="n">
        <v>0.5228041624644724</v>
      </c>
      <c r="G776" s="84" t="n">
        <v>0.5744851408666251</v>
      </c>
      <c r="H776" s="84" t="n">
        <v>0.6959950892866636</v>
      </c>
      <c r="I776" s="84" t="n">
        <v>0.7018436038711733</v>
      </c>
      <c r="J776" s="84" t="n">
        <v>0.6090619984900389</v>
      </c>
      <c r="K776" s="84" t="n">
        <v>0.7363567342607109</v>
      </c>
      <c r="L776" s="84" t="n">
        <v>0.7634978872320466</v>
      </c>
      <c r="M776" s="84" t="n">
        <v>0.853026476546612</v>
      </c>
      <c r="N776" s="84" t="n">
        <v>0.7189133917851169</v>
      </c>
      <c r="O776" s="84" t="n">
        <v>0.7521836392863968</v>
      </c>
      <c r="P776" s="84" t="n">
        <v>0.7704597432266009</v>
      </c>
      <c r="Q776" s="84" t="n">
        <v>0.7142766291013218</v>
      </c>
      <c r="R776" s="84" t="n">
        <v>0.78496793957601</v>
      </c>
      <c r="S776" s="84" t="n">
        <v>0.7177762737356645</v>
      </c>
      <c r="T776" s="84" t="n">
        <v>0.8228299602734821</v>
      </c>
      <c r="U776" s="84" t="n">
        <v>0.7827020611121273</v>
      </c>
      <c r="V776" s="84" t="n">
        <v>0.6909297239109198</v>
      </c>
      <c r="W776" s="84" t="n">
        <v>0.6826392245982038</v>
      </c>
      <c r="X776" s="84" t="n">
        <v>0.7638823762165545</v>
      </c>
      <c r="Y776" s="84" t="n">
        <v>0.6567126643953697</v>
      </c>
      <c r="Z776" s="84" t="n">
        <v>0.6676963461767412</v>
      </c>
      <c r="AA776" s="84" t="n">
        <v>0.6913010271271826</v>
      </c>
      <c r="AB776" s="84" t="n">
        <v>0.6115964370485695</v>
      </c>
      <c r="AC776" s="84" t="n">
        <v>0.6770652899153911</v>
      </c>
      <c r="AD776" s="84" t="n">
        <v>0.7044951994678159</v>
      </c>
      <c r="AE776" s="84" t="n">
        <v>0.7666296350280921</v>
      </c>
      <c r="AF776" s="84" t="n">
        <v>0.4074515227888492</v>
      </c>
      <c r="AG776" s="84" t="n">
        <v>0.4819084030479033</v>
      </c>
      <c r="AH776" s="84" t="n">
        <v>0.5824652942296171</v>
      </c>
      <c r="AI776" s="84" t="n">
        <v>0.4925437928268424</v>
      </c>
      <c r="AJ776" s="84" t="n">
        <v>0.5362899901895689</v>
      </c>
      <c r="AK776" s="84" t="n">
        <v>0.6388060976282456</v>
      </c>
    </row>
    <row r="777">
      <c r="A777" s="84" t="n">
        <v>10</v>
      </c>
      <c r="B777" s="84" t="n">
        <v>0.8612306883295862</v>
      </c>
      <c r="C777" s="84" t="n">
        <v>0.8460081311564789</v>
      </c>
      <c r="D777" s="84" t="n">
        <v>0.7785108071174035</v>
      </c>
      <c r="E777" s="84" t="n">
        <v>0.6914978579407658</v>
      </c>
      <c r="F777" s="84" t="n">
        <v>0.7630486537697505</v>
      </c>
      <c r="G777" s="84" t="n">
        <v>0.5904237294311409</v>
      </c>
      <c r="H777" s="84" t="n">
        <v>0.7961812966182851</v>
      </c>
      <c r="I777" s="84" t="n">
        <v>0.8444385162732787</v>
      </c>
      <c r="J777" s="84" t="n">
        <v>0.8305471336650357</v>
      </c>
      <c r="K777" s="84" t="n">
        <v>0.8534312638287213</v>
      </c>
      <c r="L777" s="84" t="n">
        <v>0.923962991774588</v>
      </c>
      <c r="M777" s="84" t="n">
        <v>0.9053888600473348</v>
      </c>
      <c r="N777" s="84" t="n">
        <v>0.8629037411893917</v>
      </c>
      <c r="O777" s="84" t="n">
        <v>0.8911190974672938</v>
      </c>
      <c r="P777" s="84" t="n">
        <v>0.874830959964723</v>
      </c>
      <c r="Q777" s="84" t="n">
        <v>0.8588304301437334</v>
      </c>
      <c r="R777" s="84" t="n">
        <v>0.8924654484569878</v>
      </c>
      <c r="S777" s="84" t="n">
        <v>0.7963978191389359</v>
      </c>
      <c r="T777" s="84" t="n">
        <v>0.8589401715230772</v>
      </c>
      <c r="U777" s="84" t="n">
        <v>0.8707637726394324</v>
      </c>
      <c r="V777" s="84" t="n">
        <v>0.8297855129457591</v>
      </c>
      <c r="W777" s="84" t="n">
        <v>0.8325178053385511</v>
      </c>
      <c r="X777" s="84" t="n">
        <v>0.8967754044841034</v>
      </c>
      <c r="Y777" s="84" t="n">
        <v>0.832251574567478</v>
      </c>
      <c r="Z777" s="84" t="n">
        <v>0.8372061014173339</v>
      </c>
      <c r="AA777" s="84" t="n">
        <v>0.8349763211215137</v>
      </c>
      <c r="AB777" s="84" t="n">
        <v>0.7371950690385648</v>
      </c>
      <c r="AC777" s="84" t="n">
        <v>0.8436011927401075</v>
      </c>
      <c r="AD777" s="84" t="n">
        <v>0.8520050742559632</v>
      </c>
      <c r="AE777" s="84" t="n">
        <v>0.9033394617224734</v>
      </c>
      <c r="AF777" s="84" t="n">
        <v>0.7314415301216296</v>
      </c>
      <c r="AG777" s="84" t="n">
        <v>0.7747758032717001</v>
      </c>
      <c r="AH777" s="84" t="n">
        <v>0.8132937912371793</v>
      </c>
      <c r="AI777" s="84" t="n">
        <v>0.7683087332340887</v>
      </c>
      <c r="AJ777" s="84" t="n">
        <v>0.7246658972921216</v>
      </c>
      <c r="AK777" s="84" t="n">
        <v>0.638930655226348</v>
      </c>
    </row>
    <row r="778">
      <c r="A778" s="84" t="n">
        <v>11</v>
      </c>
      <c r="B778" s="84" t="n">
        <v>0.9528142453035472</v>
      </c>
      <c r="C778" s="84" t="n">
        <v>0.9473016357238653</v>
      </c>
      <c r="D778" s="84" t="n">
        <v>0.813412917308429</v>
      </c>
      <c r="E778" s="84" t="n">
        <v>0.9341641665935145</v>
      </c>
      <c r="F778" s="84" t="n">
        <v>0.8903098927294401</v>
      </c>
      <c r="G778" s="84" t="n">
        <v>0.6859486816982701</v>
      </c>
      <c r="H778" s="84" t="n">
        <v>0.9091177798585619</v>
      </c>
      <c r="I778" s="84" t="n">
        <v>0.9621434521154776</v>
      </c>
      <c r="J778" s="84" t="n">
        <v>0.8609002205946248</v>
      </c>
      <c r="K778" s="84" t="n">
        <v>0.9333768837906765</v>
      </c>
      <c r="L778" s="84" t="n">
        <v>0.9834012355781327</v>
      </c>
      <c r="M778" s="84" t="n">
        <v>0.795246217961479</v>
      </c>
      <c r="N778" s="84" t="n">
        <v>0.9431149865313562</v>
      </c>
      <c r="O778" s="84" t="n">
        <v>0.9610073417166426</v>
      </c>
      <c r="P778" s="84" t="n">
        <v>0.8938410818156308</v>
      </c>
      <c r="Q778" s="84" t="n">
        <v>0.9397828300235817</v>
      </c>
      <c r="R778" s="84" t="n">
        <v>1</v>
      </c>
      <c r="S778" s="84" t="n">
        <v>0.8678510998307953</v>
      </c>
      <c r="T778" s="84" t="n">
        <v>0.9512284530528039</v>
      </c>
      <c r="U778" s="84" t="n">
        <v>0.9553574419431233</v>
      </c>
      <c r="V778" s="84" t="n">
        <v>0.8851153326820527</v>
      </c>
      <c r="W778" s="84" t="n">
        <v>0.9251040278795227</v>
      </c>
      <c r="X778" s="84" t="n">
        <v>0.9811947263808302</v>
      </c>
      <c r="Y778" s="84" t="n">
        <v>0.8793269296452841</v>
      </c>
      <c r="Z778" s="84" t="n">
        <v>0.9253636255404655</v>
      </c>
      <c r="AA778" s="84" t="n">
        <v>0.9255148690426708</v>
      </c>
      <c r="AB778" s="84" t="n">
        <v>0.8757178224139253</v>
      </c>
      <c r="AC778" s="84" t="n">
        <v>0.9304839855949683</v>
      </c>
      <c r="AD778" s="84" t="n">
        <v>0.9373322778325403</v>
      </c>
      <c r="AE778" s="84" t="n">
        <v>0.9474687629758739</v>
      </c>
      <c r="AF778" s="84" t="n">
        <v>0.8428097029005465</v>
      </c>
      <c r="AG778" s="84" t="n">
        <v>0.8868419299834814</v>
      </c>
      <c r="AH778" s="84" t="n">
        <v>0.9575092764340261</v>
      </c>
      <c r="AI778" s="84" t="n">
        <v>0.9132697359122292</v>
      </c>
      <c r="AJ778" s="84" t="n">
        <v>0.8658308022179004</v>
      </c>
      <c r="AK778" s="84" t="n">
        <v>0.7696663101946838</v>
      </c>
    </row>
    <row r="779">
      <c r="A779" s="84" t="n">
        <v>12</v>
      </c>
      <c r="B779" s="84" t="n">
        <v>0.9966861898890261</v>
      </c>
      <c r="C779" s="84" t="n">
        <v>0.9869369263384726</v>
      </c>
      <c r="D779" s="84" t="n">
        <v>0.9061436614489883</v>
      </c>
      <c r="E779" s="84" t="n">
        <v>0.9718184525192644</v>
      </c>
      <c r="F779" s="84" t="n">
        <v>0.9565911799761623</v>
      </c>
      <c r="G779" s="84" t="n">
        <v>0.7534050662430224</v>
      </c>
      <c r="H779" s="84" t="n">
        <v>0.9724006285826482</v>
      </c>
      <c r="I779" s="84" t="n">
        <v>0.9845393695034574</v>
      </c>
      <c r="J779" s="84" t="n">
        <v>0.9751518132686829</v>
      </c>
      <c r="K779" s="84" t="n">
        <v>0.977847552709048</v>
      </c>
      <c r="L779" s="84" t="n">
        <v>0.9884528453696098</v>
      </c>
      <c r="M779" s="84" t="n">
        <v>0.750270308248988</v>
      </c>
      <c r="N779" s="84" t="n">
        <v>0.9815652356857131</v>
      </c>
      <c r="O779" s="84" t="n">
        <v>0.9898352765833955</v>
      </c>
      <c r="P779" s="84" t="n">
        <v>0.8533922434156211</v>
      </c>
      <c r="Q779" s="84" t="n">
        <v>0.9705855798817676</v>
      </c>
      <c r="R779" s="84" t="n">
        <v>0.9935593182668476</v>
      </c>
      <c r="S779" s="84" t="n">
        <v>0.7416567023876669</v>
      </c>
      <c r="T779" s="84" t="n">
        <v>0.9811205265042369</v>
      </c>
      <c r="U779" s="84" t="n">
        <v>0.9220018065004968</v>
      </c>
      <c r="V779" s="84" t="n">
        <v>0.6515705405422222</v>
      </c>
      <c r="W779" s="84" t="n">
        <v>0.9706117715933783</v>
      </c>
      <c r="X779" s="84" t="n">
        <v>0.9942978690304883</v>
      </c>
      <c r="Y779" s="84" t="n">
        <v>0.8048042334574906</v>
      </c>
      <c r="Z779" s="84" t="n">
        <v>0.9712090458477431</v>
      </c>
      <c r="AA779" s="84" t="n">
        <v>0.9674717874277675</v>
      </c>
      <c r="AB779" s="84" t="n">
        <v>0.927042699267502</v>
      </c>
      <c r="AC779" s="84" t="n">
        <v>0.9683922784856895</v>
      </c>
      <c r="AD779" s="84" t="n">
        <v>0.9725664273428122</v>
      </c>
      <c r="AE779" s="84" t="n">
        <v>0.9785655404884012</v>
      </c>
      <c r="AF779" s="84" t="n">
        <v>0.9258975640842924</v>
      </c>
      <c r="AG779" s="84" t="n">
        <v>0.9661413651622529</v>
      </c>
      <c r="AH779" s="84" t="n">
        <v>0.972089531699736</v>
      </c>
      <c r="AI779" s="84" t="n">
        <v>0.9520596349725854</v>
      </c>
      <c r="AJ779" s="84" t="n">
        <v>0.9552422850423991</v>
      </c>
      <c r="AK779" s="84" t="n">
        <v>0.8482710515686253</v>
      </c>
    </row>
    <row r="780">
      <c r="A780" s="84" t="n">
        <v>13</v>
      </c>
      <c r="B780" s="84" t="n">
        <v>1</v>
      </c>
      <c r="C780" s="84" t="n">
        <v>0.9998825193116997</v>
      </c>
      <c r="D780" s="84" t="n">
        <v>0.9872244491696976</v>
      </c>
      <c r="E780" s="84" t="n">
        <v>0.9817886237635177</v>
      </c>
      <c r="F780" s="84" t="n">
        <v>0.9818159591699525</v>
      </c>
      <c r="G780" s="84" t="n">
        <v>0.9758320458818557</v>
      </c>
      <c r="H780" s="84" t="n">
        <v>1</v>
      </c>
      <c r="I780" s="84" t="n">
        <v>1</v>
      </c>
      <c r="J780" s="84" t="n">
        <v>0.9889415683345064</v>
      </c>
      <c r="K780" s="84" t="n">
        <v>1</v>
      </c>
      <c r="L780" s="84" t="n">
        <v>1</v>
      </c>
      <c r="M780" s="84" t="n">
        <v>0.8686100235893552</v>
      </c>
      <c r="N780" s="84" t="n">
        <v>1</v>
      </c>
      <c r="O780" s="84" t="n">
        <v>1</v>
      </c>
      <c r="P780" s="84" t="n">
        <v>0.872597728609363</v>
      </c>
      <c r="Q780" s="84" t="n">
        <v>1</v>
      </c>
      <c r="R780" s="84" t="n">
        <v>0.9832740527265252</v>
      </c>
      <c r="S780" s="84" t="n">
        <v>0.6630103402895281</v>
      </c>
      <c r="T780" s="84" t="n">
        <v>0.9974902388706075</v>
      </c>
      <c r="U780" s="84" t="n">
        <v>0.7845539168067094</v>
      </c>
      <c r="V780" s="84" t="n">
        <v>0.6557496779894094</v>
      </c>
      <c r="W780" s="84" t="n">
        <v>1</v>
      </c>
      <c r="X780" s="84" t="n">
        <v>1</v>
      </c>
      <c r="Y780" s="84" t="n">
        <v>0.8267082671939936</v>
      </c>
      <c r="Z780" s="84" t="n">
        <v>1</v>
      </c>
      <c r="AA780" s="84" t="n">
        <v>1</v>
      </c>
      <c r="AB780" s="84" t="n">
        <v>0.9847242285801792</v>
      </c>
      <c r="AC780" s="84" t="n">
        <v>1</v>
      </c>
      <c r="AD780" s="84" t="n">
        <v>1</v>
      </c>
      <c r="AE780" s="84" t="n">
        <v>1</v>
      </c>
      <c r="AF780" s="84" t="n">
        <v>0.9740583506191511</v>
      </c>
      <c r="AG780" s="84" t="n">
        <v>0.9891263920711887</v>
      </c>
      <c r="AH780" s="84" t="n">
        <v>0.9734038476909653</v>
      </c>
      <c r="AI780" s="84" t="n">
        <v>1</v>
      </c>
      <c r="AJ780" s="84" t="n">
        <v>0.9723007046661607</v>
      </c>
      <c r="AK780" s="84" t="n">
        <v>0.9827896987307581</v>
      </c>
    </row>
    <row r="781">
      <c r="A781" s="84" t="n">
        <v>14</v>
      </c>
      <c r="B781" s="84" t="n">
        <v>0.9904729092623488</v>
      </c>
      <c r="C781" s="84" t="n">
        <v>1</v>
      </c>
      <c r="D781" s="84" t="n">
        <v>1</v>
      </c>
      <c r="E781" s="84" t="n">
        <v>1</v>
      </c>
      <c r="F781" s="84" t="n">
        <v>1</v>
      </c>
      <c r="G781" s="84" t="n">
        <v>0.9687823381090498</v>
      </c>
      <c r="H781" s="84" t="n">
        <v>0.9423310152517063</v>
      </c>
      <c r="I781" s="84" t="n">
        <v>0.9504309246727466</v>
      </c>
      <c r="J781" s="84" t="n">
        <v>1</v>
      </c>
      <c r="K781" s="84" t="n">
        <v>0.9440288311092574</v>
      </c>
      <c r="L781" s="84" t="n">
        <v>0.9439975545098457</v>
      </c>
      <c r="M781" s="84" t="n">
        <v>1</v>
      </c>
      <c r="N781" s="84" t="n">
        <v>0.9485878425342201</v>
      </c>
      <c r="O781" s="84" t="n">
        <v>0.9339518351344835</v>
      </c>
      <c r="P781" s="84" t="n">
        <v>0.8912922244882115</v>
      </c>
      <c r="Q781" s="84" t="n">
        <v>0.9286989050649335</v>
      </c>
      <c r="R781" s="84" t="n">
        <v>0.9283030386095666</v>
      </c>
      <c r="S781" s="84" t="n">
        <v>0.7375687159240458</v>
      </c>
      <c r="T781" s="84" t="n">
        <v>1</v>
      </c>
      <c r="U781" s="84" t="n">
        <v>0.7764258503284398</v>
      </c>
      <c r="V781" s="84" t="n">
        <v>0.6658821223453569</v>
      </c>
      <c r="W781" s="84" t="n">
        <v>0.9469938416315548</v>
      </c>
      <c r="X781" s="84" t="n">
        <v>0.9807169690230348</v>
      </c>
      <c r="Y781" s="84" t="n">
        <v>0.8348792692448401</v>
      </c>
      <c r="Z781" s="84" t="n">
        <v>0.9533235185653016</v>
      </c>
      <c r="AA781" s="84" t="n">
        <v>0.9266687349861141</v>
      </c>
      <c r="AB781" s="84" t="n">
        <v>0.9866787473520332</v>
      </c>
      <c r="AC781" s="84" t="n">
        <v>0.9616190012540287</v>
      </c>
      <c r="AD781" s="84" t="n">
        <v>0.9389020080889233</v>
      </c>
      <c r="AE781" s="84" t="n">
        <v>0.98932165958901</v>
      </c>
      <c r="AF781" s="84" t="n">
        <v>1</v>
      </c>
      <c r="AG781" s="84" t="n">
        <v>1</v>
      </c>
      <c r="AH781" s="84" t="n">
        <v>1</v>
      </c>
      <c r="AI781" s="84" t="n">
        <v>0.9973457224095554</v>
      </c>
      <c r="AJ781" s="84" t="n">
        <v>1</v>
      </c>
      <c r="AK781" s="84" t="n">
        <v>1</v>
      </c>
    </row>
    <row r="782">
      <c r="A782" s="84" t="n">
        <v>15</v>
      </c>
      <c r="B782" s="84" t="n">
        <v>0.9053075360847177</v>
      </c>
      <c r="C782" s="84" t="n">
        <v>0.9225565355529177</v>
      </c>
      <c r="D782" s="84" t="n">
        <v>0.9224848609179942</v>
      </c>
      <c r="E782" s="84" t="n">
        <v>0.9304557964690876</v>
      </c>
      <c r="F782" s="84" t="n">
        <v>0.9201902447969195</v>
      </c>
      <c r="G782" s="84" t="n">
        <v>1</v>
      </c>
      <c r="H782" s="84" t="n">
        <v>0.7527730857751634</v>
      </c>
      <c r="I782" s="84" t="n">
        <v>0.7647108864341722</v>
      </c>
      <c r="J782" s="84" t="n">
        <v>0.9827494524996072</v>
      </c>
      <c r="K782" s="84" t="n">
        <v>0.7476013816041961</v>
      </c>
      <c r="L782" s="84" t="n">
        <v>0.7183248104060219</v>
      </c>
      <c r="M782" s="84" t="n">
        <v>0.8996066705960574</v>
      </c>
      <c r="N782" s="84" t="n">
        <v>0.7877892591312766</v>
      </c>
      <c r="O782" s="84" t="n">
        <v>0.737299170724025</v>
      </c>
      <c r="P782" s="84" t="n">
        <v>1</v>
      </c>
      <c r="Q782" s="84" t="n">
        <v>0.7610925842750221</v>
      </c>
      <c r="R782" s="84" t="n">
        <v>0.8280710774599108</v>
      </c>
      <c r="S782" s="84" t="n">
        <v>1</v>
      </c>
      <c r="T782" s="84" t="n">
        <v>0.9606877973095088</v>
      </c>
      <c r="U782" s="84" t="n">
        <v>1</v>
      </c>
      <c r="V782" s="84" t="n">
        <v>1</v>
      </c>
      <c r="W782" s="84" t="n">
        <v>0.8067780501046043</v>
      </c>
      <c r="X782" s="84" t="n">
        <v>0.8527085642396343</v>
      </c>
      <c r="Y782" s="84" t="n">
        <v>1</v>
      </c>
      <c r="Z782" s="84" t="n">
        <v>0.7950142139909808</v>
      </c>
      <c r="AA782" s="84" t="n">
        <v>0.7497871588348832</v>
      </c>
      <c r="AB782" s="84" t="n">
        <v>1</v>
      </c>
      <c r="AC782" s="84" t="n">
        <v>0.8040617929787424</v>
      </c>
      <c r="AD782" s="84" t="n">
        <v>0.7451019668651007</v>
      </c>
      <c r="AE782" s="84" t="n">
        <v>0.9745553447433239</v>
      </c>
      <c r="AF782" s="84" t="n">
        <v>0.9334585247449958</v>
      </c>
      <c r="AG782" s="84" t="n">
        <v>0.9174837480684178</v>
      </c>
      <c r="AH782" s="84" t="n">
        <v>0.9765104127611431</v>
      </c>
      <c r="AI782" s="84" t="n">
        <v>0.8626209430945645</v>
      </c>
      <c r="AJ782" s="84" t="n">
        <v>0.9280534401278349</v>
      </c>
      <c r="AK782" s="84" t="n">
        <v>0.9958646877429986</v>
      </c>
    </row>
    <row r="783">
      <c r="A783" s="84" t="n">
        <v>16</v>
      </c>
      <c r="B783" s="84" t="n">
        <v>0.6265703198665411</v>
      </c>
      <c r="C783" s="84" t="n">
        <v>0.66627793107421</v>
      </c>
      <c r="D783" s="84" t="n">
        <v>0.8859035852949826</v>
      </c>
      <c r="E783" s="84" t="n">
        <v>0.704679827120587</v>
      </c>
      <c r="F783" s="84" t="n">
        <v>0.6562925949695916</v>
      </c>
      <c r="G783" s="84" t="n">
        <v>0.9456464706825437</v>
      </c>
      <c r="H783" s="84" t="n">
        <v>0.7032335714736323</v>
      </c>
      <c r="I783" s="84" t="n">
        <v>0.6767608183449987</v>
      </c>
      <c r="J783" s="84" t="n">
        <v>0.8749929245489848</v>
      </c>
      <c r="K783" s="84" t="n">
        <v>0.7008976793863777</v>
      </c>
      <c r="L783" s="84" t="n">
        <v>0.6834832085234559</v>
      </c>
      <c r="M783" s="84" t="n">
        <v>0.8557002837748693</v>
      </c>
      <c r="N783" s="84" t="n">
        <v>0.7462199853974225</v>
      </c>
      <c r="O783" s="84" t="n">
        <v>0.6865827287995914</v>
      </c>
      <c r="P783" s="84" t="n">
        <v>0.9091027646703916</v>
      </c>
      <c r="Q783" s="84" t="n">
        <v>0.7128809176490496</v>
      </c>
      <c r="R783" s="84" t="n">
        <v>0.7784213158294406</v>
      </c>
      <c r="S783" s="84" t="n">
        <v>0.9634216958074827</v>
      </c>
      <c r="T783" s="84" t="n">
        <v>0.9095156092820244</v>
      </c>
      <c r="U783" s="84" t="n">
        <v>0.9296496414716072</v>
      </c>
      <c r="V783" s="84" t="n">
        <v>0.9931234405042656</v>
      </c>
      <c r="W783" s="84" t="n">
        <v>0.7830427251228931</v>
      </c>
      <c r="X783" s="84" t="n">
        <v>0.8061581141422552</v>
      </c>
      <c r="Y783" s="84" t="n">
        <v>0.9295516726822474</v>
      </c>
      <c r="Z783" s="84" t="n">
        <v>0.7616788480133805</v>
      </c>
      <c r="AA783" s="84" t="n">
        <v>0.7019991289340229</v>
      </c>
      <c r="AB783" s="84" t="n">
        <v>0.8897868865011104</v>
      </c>
      <c r="AC783" s="84" t="n">
        <v>0.754376060871474</v>
      </c>
      <c r="AD783" s="84" t="n">
        <v>0.6957127024058646</v>
      </c>
      <c r="AE783" s="84" t="n">
        <v>0.8340613092051997</v>
      </c>
      <c r="AF783" s="84" t="n">
        <v>0.7031058349880703</v>
      </c>
      <c r="AG783" s="84" t="n">
        <v>0.679158096659029</v>
      </c>
      <c r="AH783" s="84" t="n">
        <v>0.8975385621959872</v>
      </c>
      <c r="AI783" s="84" t="n">
        <v>0.6403160168948624</v>
      </c>
      <c r="AJ783" s="84" t="n">
        <v>0.7195654694558612</v>
      </c>
      <c r="AK783" s="84" t="n">
        <v>0.8380715636782928</v>
      </c>
    </row>
    <row r="784">
      <c r="A784" s="84" t="n">
        <v>17</v>
      </c>
      <c r="B784" s="84" t="n">
        <v>0.5795640821063321</v>
      </c>
      <c r="C784" s="84" t="n">
        <v>0.602899533728235</v>
      </c>
      <c r="D784" s="84" t="n">
        <v>0.6597198930631037</v>
      </c>
      <c r="E784" s="84" t="n">
        <v>0.636971305528733</v>
      </c>
      <c r="F784" s="84" t="n">
        <v>0.5988913847376304</v>
      </c>
      <c r="G784" s="84" t="n">
        <v>0.6185178032676978</v>
      </c>
      <c r="H784" s="84" t="n">
        <v>0.5104724789533263</v>
      </c>
      <c r="I784" s="84" t="n">
        <v>0.5181756680471551</v>
      </c>
      <c r="J784" s="84" t="n">
        <v>0.6135097665141027</v>
      </c>
      <c r="K784" s="84" t="n">
        <v>0.5164945464785066</v>
      </c>
      <c r="L784" s="84" t="n">
        <v>0.4927835690746429</v>
      </c>
      <c r="M784" s="84" t="n">
        <v>0.7686720871439965</v>
      </c>
      <c r="N784" s="84" t="n">
        <v>0.593342536765184</v>
      </c>
      <c r="O784" s="84" t="n">
        <v>0.5168941119255718</v>
      </c>
      <c r="P784" s="84" t="n">
        <v>0.6179246120769052</v>
      </c>
      <c r="Q784" s="84" t="n">
        <v>0.5594219324300768</v>
      </c>
      <c r="R784" s="84" t="n">
        <v>0.6367034994202823</v>
      </c>
      <c r="S784" s="84" t="n">
        <v>0.8642857680015041</v>
      </c>
      <c r="T784" s="84" t="n">
        <v>0.8612692025711411</v>
      </c>
      <c r="U784" s="84" t="n">
        <v>0.8739531620132134</v>
      </c>
      <c r="V784" s="84" t="n">
        <v>0.9531124579208384</v>
      </c>
      <c r="W784" s="84" t="n">
        <v>0.649130892371323</v>
      </c>
      <c r="X784" s="84" t="n">
        <v>0.6656940690579857</v>
      </c>
      <c r="Y784" s="84" t="n">
        <v>0.7372740488711741</v>
      </c>
      <c r="Z784" s="84" t="n">
        <v>0.5955217943022076</v>
      </c>
      <c r="AA784" s="84" t="n">
        <v>0.5206647683268628</v>
      </c>
      <c r="AB784" s="84" t="n">
        <v>0.6453755646869656</v>
      </c>
      <c r="AC784" s="84" t="n">
        <v>0.5811918490297033</v>
      </c>
      <c r="AD784" s="84" t="n">
        <v>0.5100582722170464</v>
      </c>
      <c r="AE784" s="84" t="n">
        <v>0.4700086597690646</v>
      </c>
      <c r="AF784" s="84" t="n">
        <v>0.5980233245925801</v>
      </c>
      <c r="AG784" s="84" t="n">
        <v>0.6019427718868225</v>
      </c>
      <c r="AH784" s="84" t="n">
        <v>0.6739367430837727</v>
      </c>
      <c r="AI784" s="84" t="n">
        <v>0.6419974264888093</v>
      </c>
      <c r="AJ784" s="84" t="n">
        <v>0.5786725480942129</v>
      </c>
      <c r="AK784" s="84" t="n">
        <v>0.6314696551000111</v>
      </c>
    </row>
    <row r="785">
      <c r="A785" s="84" t="n">
        <v>18</v>
      </c>
      <c r="B785" s="84" t="n">
        <v>0.4114183651265686</v>
      </c>
      <c r="C785" s="84" t="n">
        <v>0.3830194970885398</v>
      </c>
      <c r="D785" s="84" t="n">
        <v>0.344653318007014</v>
      </c>
      <c r="E785" s="84" t="n">
        <v>0.4529926004719586</v>
      </c>
      <c r="F785" s="84" t="n">
        <v>0.4057597567311513</v>
      </c>
      <c r="G785" s="84" t="n">
        <v>0.3310702729882963</v>
      </c>
      <c r="H785" s="84" t="n">
        <v>0.4421414055782811</v>
      </c>
      <c r="I785" s="84" t="n">
        <v>0.4314065829335558</v>
      </c>
      <c r="J785" s="84" t="n">
        <v>0.4981316823150397</v>
      </c>
      <c r="K785" s="84" t="n">
        <v>0.4487443161732926</v>
      </c>
      <c r="L785" s="84" t="n">
        <v>0.4306036654955902</v>
      </c>
      <c r="M785" s="84" t="n">
        <v>0.5880476262967315</v>
      </c>
      <c r="N785" s="84" t="n">
        <v>0.5285573139853895</v>
      </c>
      <c r="O785" s="84" t="n">
        <v>0.4655285072279385</v>
      </c>
      <c r="P785" s="84" t="n">
        <v>0.6128801783337485</v>
      </c>
      <c r="Q785" s="84" t="n">
        <v>0.4902609662434295</v>
      </c>
      <c r="R785" s="84" t="n">
        <v>0.5736931904474383</v>
      </c>
      <c r="S785" s="84" t="n">
        <v>0.8335160744500846</v>
      </c>
      <c r="T785" s="84" t="n">
        <v>0.8129204958142231</v>
      </c>
      <c r="U785" s="84" t="n">
        <v>0.7817727242140137</v>
      </c>
      <c r="V785" s="84" t="n">
        <v>0.9020613344616666</v>
      </c>
      <c r="W785" s="84" t="n">
        <v>0.5855673844850947</v>
      </c>
      <c r="X785" s="84" t="n">
        <v>0.6037644626309331</v>
      </c>
      <c r="Y785" s="84" t="n">
        <v>0.697708850620137</v>
      </c>
      <c r="Z785" s="84" t="n">
        <v>0.5148978305878117</v>
      </c>
      <c r="AA785" s="84" t="n">
        <v>0.4458444280755619</v>
      </c>
      <c r="AB785" s="84" t="n">
        <v>0.5308077894898038</v>
      </c>
      <c r="AC785" s="84" t="n">
        <v>0.4884094697652989</v>
      </c>
      <c r="AD785" s="84" t="n">
        <v>0.4343168092841337</v>
      </c>
      <c r="AE785" s="84" t="n">
        <v>0.2951578784913139</v>
      </c>
      <c r="AF785" s="84" t="n">
        <v>0.3947797692057189</v>
      </c>
      <c r="AG785" s="84" t="n">
        <v>0.4174369904619812</v>
      </c>
      <c r="AH785" s="84" t="n">
        <v>0.3067539361497875</v>
      </c>
      <c r="AI785" s="84" t="n">
        <v>0.4694996705098012</v>
      </c>
      <c r="AJ785" s="84" t="n">
        <v>0.4111241051265165</v>
      </c>
      <c r="AK785" s="84" t="n">
        <v>0.4823332841034257</v>
      </c>
    </row>
    <row r="786">
      <c r="A786" s="84" t="n">
        <v>19</v>
      </c>
      <c r="B786" s="84" t="n">
        <v>0.4426524987306885</v>
      </c>
      <c r="C786" s="84" t="n">
        <v>0.3688010884812944</v>
      </c>
      <c r="D786" s="84" t="n">
        <v>0.3376273077670356</v>
      </c>
      <c r="E786" s="84" t="n">
        <v>0.4245614759812249</v>
      </c>
      <c r="F786" s="84" t="n">
        <v>0.371616393142019</v>
      </c>
      <c r="G786" s="84" t="n">
        <v>0.2847721210884553</v>
      </c>
      <c r="H786" s="84" t="n">
        <v>0.1929042744045371</v>
      </c>
      <c r="I786" s="84" t="n">
        <v>0.2566716054791864</v>
      </c>
      <c r="J786" s="84" t="n">
        <v>0.2341667350959112</v>
      </c>
      <c r="K786" s="84" t="n">
        <v>0.2407391567309301</v>
      </c>
      <c r="L786" s="84" t="n">
        <v>0.2206365628174468</v>
      </c>
      <c r="M786" s="84" t="n">
        <v>0.3161962457404495</v>
      </c>
      <c r="N786" s="84" t="n">
        <v>0.3330937273955551</v>
      </c>
      <c r="O786" s="84" t="n">
        <v>0.2871692890565323</v>
      </c>
      <c r="P786" s="84" t="n">
        <v>0.5182882923569294</v>
      </c>
      <c r="Q786" s="84" t="n">
        <v>0.3141333103175328</v>
      </c>
      <c r="R786" s="84" t="n">
        <v>0.4391592797424794</v>
      </c>
      <c r="S786" s="84" t="n">
        <v>0.7925000940026321</v>
      </c>
      <c r="T786" s="84" t="n">
        <v>0.7672571652657245</v>
      </c>
      <c r="U786" s="84" t="n">
        <v>0.6806531622800089</v>
      </c>
      <c r="V786" s="84" t="n">
        <v>0.7648778226483891</v>
      </c>
      <c r="W786" s="84" t="n">
        <v>0.3325385673398852</v>
      </c>
      <c r="X786" s="84" t="n">
        <v>0.4278134386784188</v>
      </c>
      <c r="Y786" s="84" t="n">
        <v>0.6121243340314545</v>
      </c>
      <c r="Z786" s="84" t="n">
        <v>0.2079075669538502</v>
      </c>
      <c r="AA786" s="84" t="n">
        <v>0.2047684071982872</v>
      </c>
      <c r="AB786" s="84" t="n">
        <v>0.2858763176029198</v>
      </c>
      <c r="AC786" s="84" t="n">
        <v>0.1961892301305972</v>
      </c>
      <c r="AD786" s="84" t="n">
        <v>0.194094697410531</v>
      </c>
      <c r="AE786" s="84" t="n">
        <v>0.2373046193192466</v>
      </c>
      <c r="AF786" s="84" t="n">
        <v>0.3664248744455185</v>
      </c>
      <c r="AG786" s="84" t="n">
        <v>0.386083817338946</v>
      </c>
      <c r="AH786" s="84" t="n">
        <v>0.3017537672251617</v>
      </c>
      <c r="AI786" s="84" t="n">
        <v>0.3967823767715834</v>
      </c>
      <c r="AJ786" s="84" t="n">
        <v>0.3440145951679777</v>
      </c>
      <c r="AK786" s="84" t="n">
        <v>0.4582207125050491</v>
      </c>
    </row>
    <row r="787">
      <c r="A787" s="84" t="n">
        <v>20</v>
      </c>
      <c r="B787" s="84" t="n">
        <v>0.1850602016392254</v>
      </c>
      <c r="C787" s="84" t="n">
        <v>0.2253474320977036</v>
      </c>
      <c r="D787" s="84" t="n">
        <v>0.3499643435136129</v>
      </c>
      <c r="E787" s="84" t="n">
        <v>0.1829571605365389</v>
      </c>
      <c r="F787" s="84" t="n">
        <v>0.2032966596375417</v>
      </c>
      <c r="G787" s="84" t="n">
        <v>0.2058917301890368</v>
      </c>
      <c r="H787" s="84" t="n">
        <v>0.09779464457223706</v>
      </c>
      <c r="I787" s="84" t="n">
        <v>0.1125796739845039</v>
      </c>
      <c r="J787" s="84" t="n">
        <v>0.1835383951840694</v>
      </c>
      <c r="K787" s="84" t="n">
        <v>0.07923786195009663</v>
      </c>
      <c r="L787" s="84" t="n">
        <v>0.1017887693460117</v>
      </c>
      <c r="M787" s="84" t="n">
        <v>0.1845668627458634</v>
      </c>
      <c r="N787" s="84" t="n">
        <v>0.1408226872701381</v>
      </c>
      <c r="O787" s="84" t="n">
        <v>0.1242967721614381</v>
      </c>
      <c r="P787" s="84" t="n">
        <v>0.2897522539094234</v>
      </c>
      <c r="Q787" s="84" t="n">
        <v>0.175416172423172</v>
      </c>
      <c r="R787" s="84" t="n">
        <v>0.2516937757214984</v>
      </c>
      <c r="S787" s="84" t="n">
        <v>0.4775108103026885</v>
      </c>
      <c r="T787" s="84" t="n">
        <v>0.706136297761334</v>
      </c>
      <c r="U787" s="84" t="n">
        <v>0.4142367298250147</v>
      </c>
      <c r="V787" s="84" t="n">
        <v>0.5177471392392462</v>
      </c>
      <c r="W787" s="84" t="n">
        <v>0.1845880331925447</v>
      </c>
      <c r="X787" s="84" t="n">
        <v>0.2064460692848325</v>
      </c>
      <c r="Y787" s="84" t="n">
        <v>0.3078744313113123</v>
      </c>
      <c r="Z787" s="84" t="n">
        <v>0.1371465739780881</v>
      </c>
      <c r="AA787" s="84" t="n">
        <v>0.1123954371750837</v>
      </c>
      <c r="AB787" s="84" t="n">
        <v>0.1978545723692606</v>
      </c>
      <c r="AC787" s="84" t="n">
        <v>0.17530595478976</v>
      </c>
      <c r="AD787" s="84" t="n">
        <v>0.1105280194797586</v>
      </c>
      <c r="AE787" s="84" t="n">
        <v>0.2161555524797928</v>
      </c>
      <c r="AF787" s="84" t="n">
        <v>0.2244716964273187</v>
      </c>
      <c r="AG787" s="84" t="n">
        <v>0.1930051420045825</v>
      </c>
      <c r="AH787" s="84" t="n">
        <v>0.225045506646154</v>
      </c>
      <c r="AI787" s="84" t="n">
        <v>0.187335828525591</v>
      </c>
      <c r="AJ787" s="84" t="n">
        <v>0.221392130095559</v>
      </c>
      <c r="AK787" s="84" t="n">
        <v>0.4417381834875772</v>
      </c>
    </row>
    <row r="788">
      <c r="A788" s="84" t="n">
        <v>21</v>
      </c>
      <c r="B788" s="84" t="n">
        <v>0.09490734024805979</v>
      </c>
      <c r="C788" s="84" t="n">
        <v>0.1237329650973637</v>
      </c>
      <c r="D788" s="84" t="n">
        <v>0.3221186356970816</v>
      </c>
      <c r="E788" s="84" t="n">
        <v>0.0900878338953119</v>
      </c>
      <c r="F788" s="84" t="n">
        <v>0.103449008282143</v>
      </c>
      <c r="G788" s="84" t="n">
        <v>0.1986188439171562</v>
      </c>
      <c r="H788" s="84" t="n">
        <v>0.06576514059823094</v>
      </c>
      <c r="I788" s="84" t="n">
        <v>0.07878187829152854</v>
      </c>
      <c r="J788" s="84" t="n">
        <v>0.1323280745126708</v>
      </c>
      <c r="K788" s="84" t="n">
        <v>0.07023154662914163</v>
      </c>
      <c r="L788" s="84" t="n">
        <v>0.09086913671746299</v>
      </c>
      <c r="M788" s="84" t="n">
        <v>0.1482030844415646</v>
      </c>
      <c r="N788" s="84" t="n">
        <v>0.1288934786653629</v>
      </c>
      <c r="O788" s="84" t="n">
        <v>0.1013954489411324</v>
      </c>
      <c r="P788" s="84" t="n">
        <v>0.2104565565206448</v>
      </c>
      <c r="Q788" s="84" t="n">
        <v>0.1259655137756947</v>
      </c>
      <c r="R788" s="84" t="n">
        <v>0.1896239058523702</v>
      </c>
      <c r="S788" s="84" t="n">
        <v>0.318845647678135</v>
      </c>
      <c r="T788" s="84" t="n">
        <v>0.3607389473325263</v>
      </c>
      <c r="U788" s="84" t="n">
        <v>0.3133709198478792</v>
      </c>
      <c r="V788" s="84" t="n">
        <v>0.2464081040887567</v>
      </c>
      <c r="W788" s="84" t="n">
        <v>0.1280236266448759</v>
      </c>
      <c r="X788" s="84" t="n">
        <v>0.1598316233747567</v>
      </c>
      <c r="Y788" s="84" t="n">
        <v>0.2620706719824396</v>
      </c>
      <c r="Z788" s="84" t="n">
        <v>0.1057126015233217</v>
      </c>
      <c r="AA788" s="84" t="n">
        <v>0.07064853865006199</v>
      </c>
      <c r="AB788" s="84" t="n">
        <v>0.119835124167326</v>
      </c>
      <c r="AC788" s="84" t="n">
        <v>0.1020055768424118</v>
      </c>
      <c r="AD788" s="84" t="n">
        <v>0.08249732235446922</v>
      </c>
      <c r="AE788" s="84" t="n">
        <v>0.169602863235667</v>
      </c>
      <c r="AF788" s="84" t="n">
        <v>0.09607714705363268</v>
      </c>
      <c r="AG788" s="84" t="n">
        <v>0.0935844834017158</v>
      </c>
      <c r="AH788" s="84" t="n">
        <v>0.2089515219284765</v>
      </c>
      <c r="AI788" s="84" t="n">
        <v>0.09607438585413222</v>
      </c>
      <c r="AJ788" s="84" t="n">
        <v>0.1617713399527324</v>
      </c>
      <c r="AK788" s="84" t="n">
        <v>0.4257734581993598</v>
      </c>
    </row>
    <row r="789">
      <c r="A789" s="84" t="n">
        <v>22</v>
      </c>
      <c r="B789" s="84" t="n">
        <v>0.08412000435192575</v>
      </c>
      <c r="C789" s="84" t="n">
        <v>0.1117546406088874</v>
      </c>
      <c r="D789" s="84" t="n">
        <v>0.3064851387889386</v>
      </c>
      <c r="E789" s="84" t="n">
        <v>0.07984829160233603</v>
      </c>
      <c r="F789" s="84" t="n">
        <v>0.09166544421014032</v>
      </c>
      <c r="G789" s="84" t="n">
        <v>0.1810815685531475</v>
      </c>
      <c r="H789" s="84" t="n">
        <v>0.07182343547210683</v>
      </c>
      <c r="I789" s="84" t="n">
        <v>0.08199195679103928</v>
      </c>
      <c r="J789" s="84" t="n">
        <v>0.1438393350431343</v>
      </c>
      <c r="K789" s="84" t="n">
        <v>0.07670128751401326</v>
      </c>
      <c r="L789" s="84" t="n">
        <v>0.0990247598668534</v>
      </c>
      <c r="M789" s="84" t="n">
        <v>0.1287578051100294</v>
      </c>
      <c r="N789" s="84" t="n">
        <v>0.1254492611333342</v>
      </c>
      <c r="O789" s="84" t="n">
        <v>0.09815956678534879</v>
      </c>
      <c r="P789" s="84" t="n">
        <v>0.1501516983671177</v>
      </c>
      <c r="Q789" s="84" t="n">
        <v>0.1097728760684319</v>
      </c>
      <c r="R789" s="84" t="n">
        <v>0.1596760989631759</v>
      </c>
      <c r="S789" s="84" t="n">
        <v>0.2007655574356082</v>
      </c>
      <c r="T789" s="84" t="n">
        <v>0.3510374929668719</v>
      </c>
      <c r="U789" s="84" t="n">
        <v>0.2939022752598067</v>
      </c>
      <c r="V789" s="84" t="n">
        <v>0.2031529036954993</v>
      </c>
      <c r="W789" s="84" t="n">
        <v>0.1263124276213564</v>
      </c>
      <c r="X789" s="84" t="n">
        <v>0.1414216409645001</v>
      </c>
      <c r="Y789" s="84" t="n">
        <v>0.1193164654192243</v>
      </c>
      <c r="Z789" s="84" t="n">
        <v>0.05884679379404668</v>
      </c>
      <c r="AA789" s="84" t="n">
        <v>0.06783526715463446</v>
      </c>
      <c r="AB789" s="84" t="n">
        <v>0.07256782624231133</v>
      </c>
      <c r="AC789" s="84" t="n">
        <v>0.1015730781518614</v>
      </c>
      <c r="AD789" s="84" t="n">
        <v>0.08088422495707852</v>
      </c>
      <c r="AE789" s="84" t="n">
        <v>0.11427343067714</v>
      </c>
      <c r="AF789" s="84" t="n">
        <v>0.06851386766878872</v>
      </c>
      <c r="AG789" s="84" t="n">
        <v>0.08016012148984922</v>
      </c>
      <c r="AH789" s="84" t="n">
        <v>0.1569441617589256</v>
      </c>
      <c r="AI789" s="84" t="n">
        <v>0.08515440149344417</v>
      </c>
      <c r="AJ789" s="84" t="n">
        <v>0.1590748301291662</v>
      </c>
      <c r="AK789" s="84" t="n">
        <v>0.3705784276916453</v>
      </c>
    </row>
    <row r="790">
      <c r="A790" s="84" t="n">
        <v>23</v>
      </c>
      <c r="B790" s="84" t="n">
        <v>0.09186915209980419</v>
      </c>
      <c r="C790" s="84" t="n">
        <v>0.1210842948278478</v>
      </c>
      <c r="D790" s="84" t="n">
        <v>0.2926252400164552</v>
      </c>
      <c r="E790" s="84" t="n">
        <v>0.08871171789880256</v>
      </c>
      <c r="F790" s="84" t="n">
        <v>0.100740197426729</v>
      </c>
      <c r="G790" s="84" t="n">
        <v>0.1686345848333358</v>
      </c>
      <c r="H790" s="84" t="n">
        <v>0.08504153337874515</v>
      </c>
      <c r="I790" s="84" t="n">
        <v>0.0952534652305279</v>
      </c>
      <c r="J790" s="84" t="n">
        <v>0.1102319392635312</v>
      </c>
      <c r="K790" s="84" t="n">
        <v>0.09081708580827857</v>
      </c>
      <c r="L790" s="84" t="n">
        <v>0.1141373410918046</v>
      </c>
      <c r="M790" s="84" t="n">
        <v>0.1204631476501073</v>
      </c>
      <c r="N790" s="84" t="n">
        <v>0.1267986704980995</v>
      </c>
      <c r="O790" s="84" t="n">
        <v>0.102302617900587</v>
      </c>
      <c r="P790" s="84" t="n">
        <v>0.1053637640071711</v>
      </c>
      <c r="Q790" s="84" t="n">
        <v>0.09522068196800992</v>
      </c>
      <c r="R790" s="84" t="n">
        <v>0.1363455932197111</v>
      </c>
      <c r="S790" s="84" t="n">
        <v>0.1895266027448768</v>
      </c>
      <c r="T790" s="84" t="n">
        <v>0.3416275937324172</v>
      </c>
      <c r="U790" s="84" t="n">
        <v>0.2087198777010428</v>
      </c>
      <c r="V790" s="84" t="n">
        <v>0.1608909581915139</v>
      </c>
      <c r="W790" s="84" t="n">
        <v>0.1647231553730778</v>
      </c>
      <c r="X790" s="84" t="n">
        <v>0.1366897229358521</v>
      </c>
      <c r="Y790" s="84" t="n">
        <v>0.07347829761007804</v>
      </c>
      <c r="Z790" s="84" t="n">
        <v>0.126007683395329</v>
      </c>
      <c r="AA790" s="84" t="n">
        <v>0.08959584948729711</v>
      </c>
      <c r="AB790" s="84" t="n">
        <v>0.06942242413414665</v>
      </c>
      <c r="AC790" s="84" t="n">
        <v>0.08971142122547092</v>
      </c>
      <c r="AD790" s="84" t="n">
        <v>0.08990208641018022</v>
      </c>
      <c r="AE790" s="84" t="n">
        <v>0.1105314795466543</v>
      </c>
      <c r="AF790" s="84" t="n">
        <v>0.07482537570346325</v>
      </c>
      <c r="AG790" s="84" t="n">
        <v>0.08787765759045132</v>
      </c>
      <c r="AH790" s="84" t="n">
        <v>0.1471325250770667</v>
      </c>
      <c r="AI790" s="84" t="n">
        <v>0.0929988380652042</v>
      </c>
      <c r="AJ790" s="84" t="n">
        <v>0.1721538199536745</v>
      </c>
      <c r="AK790" s="84" t="n">
        <v>0.3731425348182972</v>
      </c>
    </row>
    <row r="791">
      <c r="A791" s="84" t="n">
        <v>24</v>
      </c>
      <c r="B791" s="84" t="n">
        <v>0.1087763835497208</v>
      </c>
      <c r="C791" s="84" t="n">
        <v>0.1399386471709304</v>
      </c>
      <c r="D791" s="84" t="n">
        <v>0.2848795874484827</v>
      </c>
      <c r="E791" s="84" t="n">
        <v>0.1062681696366331</v>
      </c>
      <c r="F791" s="84" t="n">
        <v>0.1190550411051007</v>
      </c>
      <c r="G791" s="84" t="n">
        <v>0.1630232397137486</v>
      </c>
      <c r="H791" s="84" t="n">
        <v>0.06912778841403382</v>
      </c>
      <c r="I791" s="84" t="n">
        <v>0.08655338148544607</v>
      </c>
      <c r="J791" s="84" t="n">
        <v>0.1925997558869745</v>
      </c>
      <c r="K791" s="84" t="n">
        <v>0.07382256695882818</v>
      </c>
      <c r="L791" s="84" t="n">
        <v>0.09550071627195407</v>
      </c>
      <c r="M791" s="84" t="n">
        <v>0.2715208953806239</v>
      </c>
      <c r="N791" s="84" t="n">
        <v>0.07499684704224284</v>
      </c>
      <c r="O791" s="84" t="n">
        <v>0.07605812822623693</v>
      </c>
      <c r="P791" s="84" t="n">
        <v>0.1753484952201948</v>
      </c>
      <c r="Q791" s="84" t="n">
        <v>0.08499530693443733</v>
      </c>
      <c r="R791" s="84" t="n">
        <v>0.1074072729562637</v>
      </c>
      <c r="S791" s="84" t="n">
        <v>0.2305252867080278</v>
      </c>
      <c r="T791" s="84" t="n">
        <v>0.3021022659460197</v>
      </c>
      <c r="U791" s="84" t="n">
        <v>0.1649651550540068</v>
      </c>
      <c r="V791" s="84" t="n">
        <v>0.2245129395366781</v>
      </c>
      <c r="W791" s="84" t="n">
        <v>0.09875689439420836</v>
      </c>
      <c r="X791" s="84" t="n">
        <v>0.08862392483457671</v>
      </c>
      <c r="Y791" s="84" t="n">
        <v>0.121913293665753</v>
      </c>
      <c r="Z791" s="84" t="n">
        <v>0.05258276491888297</v>
      </c>
      <c r="AA791" s="84" t="n">
        <v>0.07533333958164733</v>
      </c>
      <c r="AB791" s="84" t="n">
        <v>0.1258507950282024</v>
      </c>
      <c r="AC791" s="84" t="n">
        <v>0.108388192568412</v>
      </c>
      <c r="AD791" s="84" t="n">
        <v>0.08417231557897938</v>
      </c>
      <c r="AE791" s="84" t="n">
        <v>0.1442359866686101</v>
      </c>
      <c r="AF791" s="84" t="n">
        <v>0.08988969814494684</v>
      </c>
      <c r="AG791" s="84" t="n">
        <v>0.1047751372089306</v>
      </c>
      <c r="AH791" s="84" t="n">
        <v>0.1525216326523886</v>
      </c>
      <c r="AI791" s="84" t="n">
        <v>0.1101139724035897</v>
      </c>
      <c r="AJ791" s="84" t="n">
        <v>0.1843226499578324</v>
      </c>
      <c r="AK791" s="84" t="n">
        <v>0.3848865369251001</v>
      </c>
    </row>
    <row r="801">
      <c r="A801" s="84" t="inlineStr">
        <is>
          <t>PVVAC-P-240to760-E10-rDXGF-ESe1985-CZ05</t>
        </is>
      </c>
      <c r="B801" s="83" t="n"/>
      <c r="C801" s="83" t="n"/>
      <c r="D801" s="83" t="n">
        <v>2015</v>
      </c>
      <c r="E801" s="83" t="n"/>
      <c r="F801" s="84" t="inlineStr">
        <is>
          <t>Source Annual kWh:</t>
        </is>
      </c>
      <c r="G801" s="162" t="n">
        <v>974868.3880000031</v>
      </c>
      <c r="H801" s="83" t="inlineStr">
        <is>
          <t>DEER</t>
        </is>
      </c>
      <c r="I801" s="83" t="n"/>
      <c r="J801" s="83" t="n"/>
      <c r="K801" s="83" t="inlineStr">
        <is>
          <t>PDAF</t>
        </is>
      </c>
      <c r="L801" s="83" t="inlineStr">
        <is>
          <t>Monthly</t>
        </is>
      </c>
      <c r="M801" s="83" t="n"/>
      <c r="N801" s="83" t="n"/>
      <c r="O801" s="83" t="n"/>
      <c r="P801" s="83" t="n"/>
      <c r="Q801" s="83" t="n"/>
      <c r="R801" s="83" t="n"/>
      <c r="S801" s="83" t="n"/>
      <c r="T801" s="105" t="n"/>
      <c r="U801" s="83" t="n"/>
      <c r="V801" s="83" t="n"/>
      <c r="W801" s="83" t="n"/>
      <c r="X801" s="83" t="n"/>
      <c r="Y801" s="83" t="n"/>
      <c r="Z801" s="83" t="n"/>
      <c r="AA801" s="83" t="n"/>
      <c r="AB801" s="83" t="n"/>
      <c r="AC801" s="83" t="n"/>
      <c r="AD801" s="83" t="n"/>
      <c r="AE801" s="83" t="n"/>
      <c r="AF801" s="83" t="n"/>
      <c r="AG801" s="83" t="n"/>
      <c r="AH801" s="83" t="n"/>
      <c r="AI801" s="83" t="n"/>
      <c r="AJ801" s="83" t="n"/>
      <c r="AK801" s="83" t="n"/>
    </row>
    <row r="802">
      <c r="A802" s="106" t="n">
        <v>21</v>
      </c>
      <c r="B802" s="84" t="inlineStr">
        <is>
          <t>PVVAC-P-240to760-E10-20-MM</t>
        </is>
      </c>
      <c r="C802" s="83" t="n"/>
      <c r="D802" s="83" t="n"/>
      <c r="E802" s="83" t="n"/>
      <c r="F802" s="83" t="inlineStr">
        <is>
          <t>Source Sample Size:</t>
        </is>
      </c>
      <c r="G802" s="83" t="n">
        <v>0</v>
      </c>
      <c r="H802" s="83" t="inlineStr">
        <is>
          <t>DEER</t>
        </is>
      </c>
      <c r="I802" s="83" t="n"/>
      <c r="J802" s="83" t="n"/>
      <c r="K802" s="83" t="inlineStr">
        <is>
          <t>WKWE</t>
        </is>
      </c>
      <c r="L802" s="83" t="inlineStr">
        <is>
          <t>Monthly</t>
        </is>
      </c>
      <c r="M802" s="83" t="n"/>
      <c r="N802" s="83" t="inlineStr">
        <is>
          <t>Weekend Peak3</t>
        </is>
      </c>
      <c r="O802" s="83" t="n"/>
      <c r="P802" s="83" t="n"/>
      <c r="Q802" s="83" t="n"/>
      <c r="R802" s="83" t="n"/>
      <c r="S802" s="83" t="n"/>
      <c r="T802" s="83" t="n"/>
      <c r="U802" s="83" t="n"/>
      <c r="V802" s="83" t="n"/>
      <c r="W802" s="83" t="n"/>
      <c r="X802" s="83" t="n"/>
      <c r="Y802" s="83" t="n"/>
      <c r="Z802" s="83" t="n"/>
      <c r="AA802" s="83" t="n"/>
      <c r="AB802" s="83" t="n"/>
      <c r="AC802" s="83" t="n"/>
      <c r="AD802" s="83" t="n"/>
      <c r="AE802" s="83" t="n"/>
      <c r="AF802" s="83" t="n"/>
      <c r="AG802" s="83" t="n"/>
      <c r="AH802" s="83" t="n"/>
      <c r="AI802" s="83" t="n"/>
      <c r="AJ802" s="83" t="n"/>
      <c r="AK802" s="83" t="n"/>
    </row>
    <row r="803">
      <c r="A803" s="84" t="n"/>
      <c r="B803" s="84" t="n">
        <v>1</v>
      </c>
      <c r="C803" s="84" t="inlineStr">
        <is>
          <t>JANUARY</t>
        </is>
      </c>
      <c r="D803" s="84" t="inlineStr">
        <is>
          <t>JAN</t>
        </is>
      </c>
      <c r="E803" s="84" t="n">
        <v>2</v>
      </c>
      <c r="F803" s="84" t="inlineStr">
        <is>
          <t>FEBRUARY</t>
        </is>
      </c>
      <c r="G803" s="84" t="inlineStr">
        <is>
          <t>FEB</t>
        </is>
      </c>
      <c r="H803" s="84" t="n">
        <v>3</v>
      </c>
      <c r="I803" s="84" t="inlineStr">
        <is>
          <t>MARCH</t>
        </is>
      </c>
      <c r="J803" s="84" t="inlineStr">
        <is>
          <t>MAR</t>
        </is>
      </c>
      <c r="K803" s="84" t="n">
        <v>4</v>
      </c>
      <c r="L803" s="84" t="inlineStr">
        <is>
          <t>APRIL</t>
        </is>
      </c>
      <c r="M803" s="84" t="inlineStr">
        <is>
          <t>APR</t>
        </is>
      </c>
      <c r="N803" s="84" t="n">
        <v>5</v>
      </c>
      <c r="O803" s="84" t="inlineStr">
        <is>
          <t>MAY</t>
        </is>
      </c>
      <c r="P803" s="84" t="inlineStr">
        <is>
          <t>MAY</t>
        </is>
      </c>
      <c r="Q803" s="84" t="n">
        <v>6</v>
      </c>
      <c r="R803" s="84" t="inlineStr">
        <is>
          <t>JUNE</t>
        </is>
      </c>
      <c r="S803" s="84" t="inlineStr">
        <is>
          <t>JUN</t>
        </is>
      </c>
      <c r="T803" s="84" t="n">
        <v>7</v>
      </c>
      <c r="U803" s="84" t="inlineStr">
        <is>
          <t>JULY</t>
        </is>
      </c>
      <c r="V803" s="84" t="inlineStr">
        <is>
          <t>JUL</t>
        </is>
      </c>
      <c r="W803" s="84" t="n">
        <v>8</v>
      </c>
      <c r="X803" s="84" t="inlineStr">
        <is>
          <t>AUGUST</t>
        </is>
      </c>
      <c r="Y803" s="84" t="inlineStr">
        <is>
          <t>AUG</t>
        </is>
      </c>
      <c r="Z803" s="84" t="n">
        <v>9</v>
      </c>
      <c r="AA803" s="84" t="inlineStr">
        <is>
          <t>SEPTEMBER</t>
        </is>
      </c>
      <c r="AB803" s="84" t="inlineStr">
        <is>
          <t>SEP</t>
        </is>
      </c>
      <c r="AC803" s="84" t="n">
        <v>10</v>
      </c>
      <c r="AD803" s="84" t="inlineStr">
        <is>
          <t>OCTOBER</t>
        </is>
      </c>
      <c r="AE803" s="84" t="inlineStr">
        <is>
          <t>OCT</t>
        </is>
      </c>
      <c r="AF803" s="84" t="n">
        <v>11</v>
      </c>
      <c r="AG803" s="84" t="inlineStr">
        <is>
          <t>NOVEMBER</t>
        </is>
      </c>
      <c r="AH803" s="84" t="inlineStr">
        <is>
          <t>NOV</t>
        </is>
      </c>
      <c r="AI803" s="84" t="n">
        <v>12</v>
      </c>
      <c r="AJ803" s="84" t="inlineStr">
        <is>
          <t>DECEMBER</t>
        </is>
      </c>
      <c r="AK803" s="84" t="inlineStr">
        <is>
          <t>DEC</t>
        </is>
      </c>
    </row>
    <row r="804">
      <c r="A804" s="83" t="n"/>
      <c r="B804" s="84" t="n">
        <v>31</v>
      </c>
      <c r="C804" s="83" t="n"/>
      <c r="D804" s="83" t="n"/>
      <c r="E804" s="84" t="n">
        <v>28</v>
      </c>
      <c r="F804" s="83" t="n"/>
      <c r="G804" s="83" t="n"/>
      <c r="H804" s="84" t="n">
        <v>31</v>
      </c>
      <c r="I804" s="83" t="n"/>
      <c r="J804" s="83" t="n"/>
      <c r="K804" s="84" t="n">
        <v>30</v>
      </c>
      <c r="L804" s="83" t="n"/>
      <c r="M804" s="83" t="n"/>
      <c r="N804" s="84" t="n">
        <v>31</v>
      </c>
      <c r="O804" s="83" t="n"/>
      <c r="P804" s="83" t="n"/>
      <c r="Q804" s="84" t="n">
        <v>30</v>
      </c>
      <c r="R804" s="83" t="n"/>
      <c r="S804" s="83" t="n"/>
      <c r="T804" s="84" t="n">
        <v>31</v>
      </c>
      <c r="U804" s="83" t="n"/>
      <c r="V804" s="83" t="n"/>
      <c r="W804" s="84" t="n">
        <v>31</v>
      </c>
      <c r="X804" s="83" t="n"/>
      <c r="Y804" s="83" t="n"/>
      <c r="Z804" s="84" t="n">
        <v>30</v>
      </c>
      <c r="AA804" s="83" t="n"/>
      <c r="AB804" s="83" t="n"/>
      <c r="AC804" s="84" t="n">
        <v>31</v>
      </c>
      <c r="AD804" s="83" t="n"/>
      <c r="AE804" s="83" t="n"/>
      <c r="AF804" s="84" t="n">
        <v>30</v>
      </c>
      <c r="AG804" s="83" t="n"/>
      <c r="AH804" s="83" t="n"/>
      <c r="AI804" s="84" t="n">
        <v>31</v>
      </c>
      <c r="AJ804" s="83" t="n"/>
      <c r="AK804" s="83" t="n"/>
    </row>
    <row r="805">
      <c r="A805" s="84" t="inlineStr">
        <is>
          <t>RATIOS</t>
        </is>
      </c>
      <c r="B805" s="84" t="inlineStr">
        <is>
          <t>E.BKDWN</t>
        </is>
      </c>
      <c r="C805" s="84" t="inlineStr">
        <is>
          <t>PEAK/AVG</t>
        </is>
      </c>
      <c r="D805" s="84" t="inlineStr">
        <is>
          <t>END/AVG</t>
        </is>
      </c>
      <c r="E805" s="84" t="inlineStr">
        <is>
          <t>E.BKDWN</t>
        </is>
      </c>
      <c r="F805" s="84" t="inlineStr">
        <is>
          <t>PEAK/AVG</t>
        </is>
      </c>
      <c r="G805" s="84" t="inlineStr">
        <is>
          <t>END/AVG</t>
        </is>
      </c>
      <c r="H805" s="84" t="inlineStr">
        <is>
          <t>E.BKDWN</t>
        </is>
      </c>
      <c r="I805" s="84" t="inlineStr">
        <is>
          <t>PEAK/AVG</t>
        </is>
      </c>
      <c r="J805" s="84" t="inlineStr">
        <is>
          <t>END/AVG</t>
        </is>
      </c>
      <c r="K805" s="84" t="inlineStr">
        <is>
          <t>E.BKDWN</t>
        </is>
      </c>
      <c r="L805" s="84" t="inlineStr">
        <is>
          <t>PEAK/AVG</t>
        </is>
      </c>
      <c r="M805" s="84" t="inlineStr">
        <is>
          <t>END/AVG</t>
        </is>
      </c>
      <c r="N805" s="84" t="inlineStr">
        <is>
          <t>E.BKDWN</t>
        </is>
      </c>
      <c r="O805" s="84" t="inlineStr">
        <is>
          <t>PEAK/AVG</t>
        </is>
      </c>
      <c r="P805" s="84" t="inlineStr">
        <is>
          <t>END/AVG</t>
        </is>
      </c>
      <c r="Q805" s="84" t="inlineStr">
        <is>
          <t>E.BKDWN</t>
        </is>
      </c>
      <c r="R805" s="84" t="inlineStr">
        <is>
          <t>PEAK/AVG</t>
        </is>
      </c>
      <c r="S805" s="84" t="inlineStr">
        <is>
          <t>END/AVG</t>
        </is>
      </c>
      <c r="T805" s="84" t="inlineStr">
        <is>
          <t>E.BKDWN</t>
        </is>
      </c>
      <c r="U805" s="84" t="inlineStr">
        <is>
          <t>PEAK/AVG</t>
        </is>
      </c>
      <c r="V805" s="84" t="inlineStr">
        <is>
          <t>END/AVG</t>
        </is>
      </c>
      <c r="W805" s="84" t="inlineStr">
        <is>
          <t>E.BKDWN</t>
        </is>
      </c>
      <c r="X805" s="84" t="inlineStr">
        <is>
          <t>PEAK/AVG</t>
        </is>
      </c>
      <c r="Y805" s="84" t="inlineStr">
        <is>
          <t>END/AVG</t>
        </is>
      </c>
      <c r="Z805" s="84" t="inlineStr">
        <is>
          <t>E.BKDWN</t>
        </is>
      </c>
      <c r="AA805" s="84" t="inlineStr">
        <is>
          <t>PEAK/AVG</t>
        </is>
      </c>
      <c r="AB805" s="84" t="inlineStr">
        <is>
          <t>END/AVG</t>
        </is>
      </c>
      <c r="AC805" s="84" t="inlineStr">
        <is>
          <t>E.BKDWN</t>
        </is>
      </c>
      <c r="AD805" s="84" t="inlineStr">
        <is>
          <t>PEAK/AVG</t>
        </is>
      </c>
      <c r="AE805" s="84" t="inlineStr">
        <is>
          <t>END/AVG</t>
        </is>
      </c>
      <c r="AF805" s="84" t="inlineStr">
        <is>
          <t>E.BKDWN</t>
        </is>
      </c>
      <c r="AG805" s="84" t="inlineStr">
        <is>
          <t>PEAK/AVG</t>
        </is>
      </c>
      <c r="AH805" s="84" t="inlineStr">
        <is>
          <t>END/AVG</t>
        </is>
      </c>
      <c r="AI805" s="84" t="inlineStr">
        <is>
          <t>E.BKDWN</t>
        </is>
      </c>
      <c r="AJ805" s="84" t="inlineStr">
        <is>
          <t>PEAK/AVG</t>
        </is>
      </c>
      <c r="AK805" s="84" t="inlineStr">
        <is>
          <t>END/AVG</t>
        </is>
      </c>
    </row>
    <row r="806">
      <c r="A806" s="83" t="n"/>
      <c r="B806" s="166" t="n">
        <v>0.08133116856863856</v>
      </c>
      <c r="C806" s="167" t="n">
        <v>1.135467421423609</v>
      </c>
      <c r="D806" s="167" t="n">
        <v>0.3725465925804559</v>
      </c>
      <c r="E806" s="166" t="n">
        <v>0.0803379518107375</v>
      </c>
      <c r="F806" s="167" t="n">
        <v>1.164213440361644</v>
      </c>
      <c r="G806" s="167" t="n">
        <v>0.3732892650371382</v>
      </c>
      <c r="H806" s="166" t="n">
        <v>0.1027572469436868</v>
      </c>
      <c r="I806" s="167" t="n">
        <v>1.139402035920406</v>
      </c>
      <c r="J806" s="167" t="n">
        <v>0.3717534263403678</v>
      </c>
      <c r="K806" s="166" t="n">
        <v>0.07872845376796758</v>
      </c>
      <c r="L806" s="167" t="n">
        <v>1.419346342435024</v>
      </c>
      <c r="M806" s="167" t="n">
        <v>0.329134042186084</v>
      </c>
      <c r="N806" s="166" t="n">
        <v>0.09926322346846091</v>
      </c>
      <c r="O806" s="167" t="n">
        <v>1.222567230192697</v>
      </c>
      <c r="P806" s="167" t="n">
        <v>0.3767414287382603</v>
      </c>
      <c r="Q806" s="166" t="n">
        <v>0.07010094899066607</v>
      </c>
      <c r="R806" s="167" t="n">
        <v>1.67543692655033</v>
      </c>
      <c r="S806" s="167" t="n">
        <v>0.4649882206016541</v>
      </c>
      <c r="T806" s="166" t="n">
        <v>0.03775094935907403</v>
      </c>
      <c r="U806" s="167" t="n">
        <v>1.374948814418665</v>
      </c>
      <c r="V806" s="167" t="n">
        <v>0.7282237638872717</v>
      </c>
      <c r="W806" s="166" t="n">
        <v>0.07699140501779549</v>
      </c>
      <c r="X806" s="167" t="n">
        <v>1.598250897854157</v>
      </c>
      <c r="Y806" s="167" t="n">
        <v>0.4333145649234546</v>
      </c>
      <c r="Z806" s="166" t="n">
        <v>0.1082226286471941</v>
      </c>
      <c r="AA806" s="167" t="n">
        <v>1.18971664450124</v>
      </c>
      <c r="AB806" s="167" t="n">
        <v>0.3796398451365334</v>
      </c>
      <c r="AC806" s="166" t="n">
        <v>0.1155645875275866</v>
      </c>
      <c r="AD806" s="167" t="n">
        <v>1.360271599338642</v>
      </c>
      <c r="AE806" s="167" t="n">
        <v>0.4432410659712813</v>
      </c>
      <c r="AF806" s="166" t="n">
        <v>0.09157354387577263</v>
      </c>
      <c r="AG806" s="167" t="n">
        <v>1.195104094625309</v>
      </c>
      <c r="AH806" s="167" t="n">
        <v>0.3717868112859665</v>
      </c>
      <c r="AI806" s="166" t="n">
        <v>0.05737789202241979</v>
      </c>
      <c r="AJ806" s="167" t="n">
        <v>1.712337812389795</v>
      </c>
      <c r="AK806" s="167" t="n">
        <v>0.4154115728173758</v>
      </c>
      <c r="AM806">
        <f>A801</f>
        <v/>
      </c>
      <c r="AN806" s="163">
        <f>1/($B806*(1/$B804)*(1/(5/7+2/7*$D806))*$B816/SUM($B808:$B831))</f>
        <v/>
      </c>
      <c r="AO806" s="163">
        <f>1/(B806*(1/B804)*(1/(5/7+2/7*D806)))</f>
        <v/>
      </c>
      <c r="AP806" s="163" t="n"/>
      <c r="AR806" s="168">
        <f>CHOOSE(AV$3,C806,F806,I806,L806,O806,R806,U806,X806,AA806,AD806,AG806,AJ806)</f>
        <v/>
      </c>
      <c r="AS806" s="164" t="n"/>
      <c r="AT806" s="164" t="n"/>
      <c r="AV806" s="116">
        <f>AN806/AR806</f>
        <v/>
      </c>
      <c r="AW806" s="165">
        <f>AO806/AR806</f>
        <v/>
      </c>
      <c r="AX806" s="163" t="n"/>
    </row>
    <row r="807">
      <c r="A807" s="84" t="inlineStr">
        <is>
          <t>HOUR</t>
        </is>
      </c>
      <c r="B807" s="84" t="inlineStr">
        <is>
          <t>PEAK</t>
        </is>
      </c>
      <c r="C807" s="84" t="inlineStr">
        <is>
          <t>AVG</t>
        </is>
      </c>
      <c r="D807" s="84" t="inlineStr">
        <is>
          <t>END</t>
        </is>
      </c>
      <c r="E807" s="84" t="inlineStr">
        <is>
          <t>PEAK</t>
        </is>
      </c>
      <c r="F807" s="84" t="inlineStr">
        <is>
          <t>AVG</t>
        </is>
      </c>
      <c r="G807" s="84" t="inlineStr">
        <is>
          <t>END</t>
        </is>
      </c>
      <c r="H807" s="84" t="inlineStr">
        <is>
          <t>PEAK</t>
        </is>
      </c>
      <c r="I807" s="84" t="inlineStr">
        <is>
          <t>AVG</t>
        </is>
      </c>
      <c r="J807" s="84" t="inlineStr">
        <is>
          <t>END</t>
        </is>
      </c>
      <c r="K807" s="84" t="inlineStr">
        <is>
          <t>PEAK</t>
        </is>
      </c>
      <c r="L807" s="84" t="inlineStr">
        <is>
          <t>AVG</t>
        </is>
      </c>
      <c r="M807" s="84" t="inlineStr">
        <is>
          <t>END</t>
        </is>
      </c>
      <c r="N807" s="84" t="inlineStr">
        <is>
          <t>PEAK</t>
        </is>
      </c>
      <c r="O807" s="84" t="inlineStr">
        <is>
          <t>AVG</t>
        </is>
      </c>
      <c r="P807" s="84" t="inlineStr">
        <is>
          <t>END</t>
        </is>
      </c>
      <c r="Q807" s="84" t="inlineStr">
        <is>
          <t>PEAK</t>
        </is>
      </c>
      <c r="R807" s="84" t="inlineStr">
        <is>
          <t>AVG</t>
        </is>
      </c>
      <c r="S807" s="84" t="inlineStr">
        <is>
          <t>END</t>
        </is>
      </c>
      <c r="T807" s="84" t="inlineStr">
        <is>
          <t>PEAK</t>
        </is>
      </c>
      <c r="U807" s="84" t="inlineStr">
        <is>
          <t>AVG</t>
        </is>
      </c>
      <c r="V807" s="84" t="inlineStr">
        <is>
          <t>END</t>
        </is>
      </c>
      <c r="W807" s="84" t="inlineStr">
        <is>
          <t>PEAK</t>
        </is>
      </c>
      <c r="X807" s="84" t="inlineStr">
        <is>
          <t>AVG</t>
        </is>
      </c>
      <c r="Y807" s="84" t="inlineStr">
        <is>
          <t>END</t>
        </is>
      </c>
      <c r="Z807" s="84" t="inlineStr">
        <is>
          <t>PEAK</t>
        </is>
      </c>
      <c r="AA807" s="84" t="inlineStr">
        <is>
          <t>AVG</t>
        </is>
      </c>
      <c r="AB807" s="84" t="inlineStr">
        <is>
          <t>END</t>
        </is>
      </c>
      <c r="AC807" s="84" t="inlineStr">
        <is>
          <t>PEAK</t>
        </is>
      </c>
      <c r="AD807" s="84" t="inlineStr">
        <is>
          <t>AVG</t>
        </is>
      </c>
      <c r="AE807" s="84" t="inlineStr">
        <is>
          <t>END</t>
        </is>
      </c>
      <c r="AF807" s="84" t="inlineStr">
        <is>
          <t>PEAK</t>
        </is>
      </c>
      <c r="AG807" s="84" t="inlineStr">
        <is>
          <t>AVG</t>
        </is>
      </c>
      <c r="AH807" s="84" t="inlineStr">
        <is>
          <t>END</t>
        </is>
      </c>
      <c r="AI807" s="84" t="inlineStr">
        <is>
          <t>PEAK</t>
        </is>
      </c>
      <c r="AJ807" s="84" t="inlineStr">
        <is>
          <t>AVG</t>
        </is>
      </c>
      <c r="AK807" s="84" t="inlineStr">
        <is>
          <t>END</t>
        </is>
      </c>
    </row>
    <row r="808">
      <c r="A808" s="84" t="n">
        <v>1</v>
      </c>
      <c r="B808" s="84" t="n">
        <v>0.09686530888200143</v>
      </c>
      <c r="C808" s="84" t="n">
        <v>0.1205383586611214</v>
      </c>
      <c r="D808" s="84" t="n">
        <v>0.3179033565586808</v>
      </c>
      <c r="E808" s="84" t="n">
        <v>0.08261315164703965</v>
      </c>
      <c r="F808" s="84" t="n">
        <v>0.1087523551740335</v>
      </c>
      <c r="G808" s="84" t="n">
        <v>0.2209534892841215</v>
      </c>
      <c r="H808" s="84" t="n">
        <v>0.08925352974695563</v>
      </c>
      <c r="I808" s="84" t="n">
        <v>0.1009770502099467</v>
      </c>
      <c r="J808" s="84" t="n">
        <v>0.2138877826916225</v>
      </c>
      <c r="K808" s="84" t="n">
        <v>0.0939470527413437</v>
      </c>
      <c r="L808" s="84" t="n">
        <v>0.1273368151675952</v>
      </c>
      <c r="M808" s="84" t="n">
        <v>0.2710281415591346</v>
      </c>
      <c r="N808" s="84" t="n">
        <v>0.08887874930957469</v>
      </c>
      <c r="O808" s="84" t="n">
        <v>0.1091822308681746</v>
      </c>
      <c r="P808" s="84" t="n">
        <v>0.2300331472169449</v>
      </c>
      <c r="Q808" s="84" t="n">
        <v>0.09308227318748075</v>
      </c>
      <c r="R808" s="84" t="n">
        <v>0.1229338595062017</v>
      </c>
      <c r="S808" s="84" t="n">
        <v>0.1925550747557575</v>
      </c>
      <c r="T808" s="84" t="n">
        <v>0.1353837290754234</v>
      </c>
      <c r="U808" s="84" t="n">
        <v>0.1689379367708109</v>
      </c>
      <c r="V808" s="84" t="n">
        <v>0.1684830502220467</v>
      </c>
      <c r="W808" s="84" t="n">
        <v>0.08655115415864811</v>
      </c>
      <c r="X808" s="84" t="n">
        <v>0.1143907620064587</v>
      </c>
      <c r="Y808" s="84" t="n">
        <v>0.1640360541551748</v>
      </c>
      <c r="Z808" s="84" t="n">
        <v>0.07615924451239606</v>
      </c>
      <c r="AA808" s="84" t="n">
        <v>0.09227840572819336</v>
      </c>
      <c r="AB808" s="84" t="n">
        <v>0.1711669648298504</v>
      </c>
      <c r="AC808" s="84" t="n">
        <v>0.07062063084490601</v>
      </c>
      <c r="AD808" s="84" t="n">
        <v>0.09216130980503928</v>
      </c>
      <c r="AE808" s="84" t="n">
        <v>0.1691923424764136</v>
      </c>
      <c r="AF808" s="84" t="n">
        <v>0.07330787442433677</v>
      </c>
      <c r="AG808" s="84" t="n">
        <v>0.08968212306199598</v>
      </c>
      <c r="AH808" s="84" t="n">
        <v>0.178510464905979</v>
      </c>
      <c r="AI808" s="84" t="n">
        <v>0.08829517988948658</v>
      </c>
      <c r="AJ808" s="84" t="n">
        <v>0.1558176080648919</v>
      </c>
      <c r="AK808" s="84" t="n">
        <v>0.4062469406236234</v>
      </c>
    </row>
    <row r="809">
      <c r="A809" s="84" t="n">
        <v>2</v>
      </c>
      <c r="B809" s="84" t="n">
        <v>0.1182850805478501</v>
      </c>
      <c r="C809" s="84" t="n">
        <v>0.1421966975395745</v>
      </c>
      <c r="D809" s="84" t="n">
        <v>0.3528994058552504</v>
      </c>
      <c r="E809" s="84" t="n">
        <v>0.09964471882837923</v>
      </c>
      <c r="F809" s="84" t="n">
        <v>0.1296743654651695</v>
      </c>
      <c r="G809" s="84" t="n">
        <v>0.2426962480060777</v>
      </c>
      <c r="H809" s="84" t="n">
        <v>0.04690289766371904</v>
      </c>
      <c r="I809" s="84" t="n">
        <v>0.06692487220570448</v>
      </c>
      <c r="J809" s="84" t="n">
        <v>0.1568686466433317</v>
      </c>
      <c r="K809" s="84" t="n">
        <v>0.04983215365799503</v>
      </c>
      <c r="L809" s="84" t="n">
        <v>0.07153187923752945</v>
      </c>
      <c r="M809" s="84" t="n">
        <v>0.1578112089709667</v>
      </c>
      <c r="N809" s="84" t="n">
        <v>0.04757261901903</v>
      </c>
      <c r="O809" s="84" t="n">
        <v>0.05801955282692472</v>
      </c>
      <c r="P809" s="84" t="n">
        <v>0.1494193900546151</v>
      </c>
      <c r="Q809" s="84" t="n">
        <v>0.04891490953911168</v>
      </c>
      <c r="R809" s="84" t="n">
        <v>0.05668949651653502</v>
      </c>
      <c r="S809" s="84" t="n">
        <v>0.09701291633112334</v>
      </c>
      <c r="T809" s="84" t="n">
        <v>0.04758070323598536</v>
      </c>
      <c r="U809" s="84" t="n">
        <v>0.05937335224614379</v>
      </c>
      <c r="V809" s="84" t="n">
        <v>0.07630547367781312</v>
      </c>
      <c r="W809" s="84" t="n">
        <v>0.04548279421204975</v>
      </c>
      <c r="X809" s="84" t="n">
        <v>0.05398555035747912</v>
      </c>
      <c r="Y809" s="84" t="n">
        <v>0.08940631908962517</v>
      </c>
      <c r="Z809" s="84" t="n">
        <v>0.04002182615789388</v>
      </c>
      <c r="AA809" s="84" t="n">
        <v>0.04849247567811993</v>
      </c>
      <c r="AB809" s="84" t="n">
        <v>0.1102286354611045</v>
      </c>
      <c r="AC809" s="84" t="n">
        <v>0.03711127426396139</v>
      </c>
      <c r="AD809" s="84" t="n">
        <v>0.04951205727742741</v>
      </c>
      <c r="AE809" s="84" t="n">
        <v>0.106365824760567</v>
      </c>
      <c r="AF809" s="84" t="n">
        <v>0.08842106116624504</v>
      </c>
      <c r="AG809" s="84" t="n">
        <v>0.1077558696133167</v>
      </c>
      <c r="AH809" s="84" t="n">
        <v>0.1998747684332868</v>
      </c>
      <c r="AI809" s="84" t="n">
        <v>0.1064981567532816</v>
      </c>
      <c r="AJ809" s="84" t="n">
        <v>0.1826426922506725</v>
      </c>
      <c r="AK809" s="84" t="n">
        <v>0.4426565788829604</v>
      </c>
    </row>
    <row r="810">
      <c r="A810" s="84" t="n">
        <v>3</v>
      </c>
      <c r="B810" s="84" t="n">
        <v>0.06387155729459008</v>
      </c>
      <c r="C810" s="84" t="n">
        <v>0.086562765762012</v>
      </c>
      <c r="D810" s="84" t="n">
        <v>0.2635026833998625</v>
      </c>
      <c r="E810" s="84" t="n">
        <v>0.05380613800381626</v>
      </c>
      <c r="F810" s="84" t="n">
        <v>0.07286903614926606</v>
      </c>
      <c r="G810" s="84" t="n">
        <v>0.1768368481390515</v>
      </c>
      <c r="H810" s="84" t="n">
        <v>0.04019725780694904</v>
      </c>
      <c r="I810" s="84" t="n">
        <v>0.04890642525461777</v>
      </c>
      <c r="J810" s="84" t="n">
        <v>0.1361824317243403</v>
      </c>
      <c r="K810" s="84" t="n">
        <v>0.03508688365658074</v>
      </c>
      <c r="L810" s="84" t="n">
        <v>0.05894088203368871</v>
      </c>
      <c r="M810" s="84" t="n">
        <v>0.1505880648132279</v>
      </c>
      <c r="N810" s="84" t="n">
        <v>0.04920905563541426</v>
      </c>
      <c r="O810" s="84" t="n">
        <v>0.04648748978569399</v>
      </c>
      <c r="P810" s="84" t="n">
        <v>0.1377263814643934</v>
      </c>
      <c r="Q810" s="84" t="n">
        <v>0.0428973896201083</v>
      </c>
      <c r="R810" s="84" t="n">
        <v>0.04795129469191793</v>
      </c>
      <c r="S810" s="84" t="n">
        <v>0.07859114911410729</v>
      </c>
      <c r="T810" s="84" t="n">
        <v>0.03286394197091999</v>
      </c>
      <c r="U810" s="84" t="n">
        <v>0.04100911231090282</v>
      </c>
      <c r="V810" s="84" t="n">
        <v>0.06175414682427711</v>
      </c>
      <c r="W810" s="84" t="n">
        <v>0.05342754795265348</v>
      </c>
      <c r="X810" s="84" t="n">
        <v>0.0484153072996007</v>
      </c>
      <c r="Y810" s="84" t="n">
        <v>0.08727235084035168</v>
      </c>
      <c r="Z810" s="84" t="n">
        <v>0.06343332186799737</v>
      </c>
      <c r="AA810" s="84" t="n">
        <v>0.05164513495900357</v>
      </c>
      <c r="AB810" s="84" t="n">
        <v>0.1393318429854888</v>
      </c>
      <c r="AC810" s="84" t="n">
        <v>0.0681525574394824</v>
      </c>
      <c r="AD810" s="84" t="n">
        <v>0.05680873862171391</v>
      </c>
      <c r="AE810" s="84" t="n">
        <v>0.1309289434990908</v>
      </c>
      <c r="AF810" s="84" t="n">
        <v>0.047745589284556</v>
      </c>
      <c r="AG810" s="84" t="n">
        <v>0.06088981349889207</v>
      </c>
      <c r="AH810" s="84" t="n">
        <v>0.1295483809604785</v>
      </c>
      <c r="AI810" s="84" t="n">
        <v>0.0691718003596976</v>
      </c>
      <c r="AJ810" s="84" t="n">
        <v>0.1194459622593558</v>
      </c>
      <c r="AK810" s="84" t="n">
        <v>0.3098444613050076</v>
      </c>
    </row>
    <row r="811">
      <c r="A811" s="84" t="n">
        <v>4</v>
      </c>
      <c r="B811" s="84" t="n">
        <v>0.08049271440334574</v>
      </c>
      <c r="C811" s="84" t="n">
        <v>0.0990492598087237</v>
      </c>
      <c r="D811" s="84" t="n">
        <v>0.3062482683605093</v>
      </c>
      <c r="E811" s="84" t="n">
        <v>0.04939748394534183</v>
      </c>
      <c r="F811" s="84" t="n">
        <v>0.07578297470983972</v>
      </c>
      <c r="G811" s="84" t="n">
        <v>0.1772116918401724</v>
      </c>
      <c r="H811" s="84" t="n">
        <v>0.07577893618667735</v>
      </c>
      <c r="I811" s="84" t="n">
        <v>0.07678958443428054</v>
      </c>
      <c r="J811" s="84" t="n">
        <v>0.1542369684139926</v>
      </c>
      <c r="K811" s="84" t="n">
        <v>0.07812824032108077</v>
      </c>
      <c r="L811" s="84" t="n">
        <v>0.108783060574154</v>
      </c>
      <c r="M811" s="84" t="n">
        <v>0.2148955054598554</v>
      </c>
      <c r="N811" s="84" t="n">
        <v>0.06923670695434102</v>
      </c>
      <c r="O811" s="84" t="n">
        <v>0.08814171656432176</v>
      </c>
      <c r="P811" s="84" t="n">
        <v>0.1910706825521222</v>
      </c>
      <c r="Q811" s="84" t="n">
        <v>0.09680929113292541</v>
      </c>
      <c r="R811" s="84" t="n">
        <v>0.0890822121902862</v>
      </c>
      <c r="S811" s="84" t="n">
        <v>0.09952555820623475</v>
      </c>
      <c r="T811" s="84" t="n">
        <v>0.03362334780132372</v>
      </c>
      <c r="U811" s="84" t="n">
        <v>0.04195673323282808</v>
      </c>
      <c r="V811" s="84" t="n">
        <v>0.06187569728725412</v>
      </c>
      <c r="W811" s="84" t="n">
        <v>0.117836947675549</v>
      </c>
      <c r="X811" s="84" t="n">
        <v>0.08573591876497656</v>
      </c>
      <c r="Y811" s="84" t="n">
        <v>0.1023365695314291</v>
      </c>
      <c r="Z811" s="84" t="n">
        <v>0.06106942170886331</v>
      </c>
      <c r="AA811" s="84" t="n">
        <v>0.07829789648155659</v>
      </c>
      <c r="AB811" s="84" t="n">
        <v>0.1758718113624045</v>
      </c>
      <c r="AC811" s="84" t="n">
        <v>0.1316177792571622</v>
      </c>
      <c r="AD811" s="84" t="n">
        <v>0.1093084190843632</v>
      </c>
      <c r="AE811" s="84" t="n">
        <v>0.2164549951275287</v>
      </c>
      <c r="AF811" s="84" t="n">
        <v>0.04130316101273487</v>
      </c>
      <c r="AG811" s="84" t="n">
        <v>0.05505522608101153</v>
      </c>
      <c r="AH811" s="84" t="n">
        <v>0.1250204456024481</v>
      </c>
      <c r="AI811" s="84" t="n">
        <v>0.06185171019116056</v>
      </c>
      <c r="AJ811" s="84" t="n">
        <v>0.1142234788317767</v>
      </c>
      <c r="AK811" s="84" t="n">
        <v>0.3356487713544472</v>
      </c>
    </row>
    <row r="812">
      <c r="A812" s="84" t="n">
        <v>5</v>
      </c>
      <c r="B812" s="84" t="n">
        <v>0.1157370876232983</v>
      </c>
      <c r="C812" s="84" t="n">
        <v>0.1273646653424633</v>
      </c>
      <c r="D812" s="84" t="n">
        <v>0.3539040132989912</v>
      </c>
      <c r="E812" s="84" t="n">
        <v>0.0966911490368728</v>
      </c>
      <c r="F812" s="84" t="n">
        <v>0.1202138667220822</v>
      </c>
      <c r="G812" s="84" t="n">
        <v>0.257121802314181</v>
      </c>
      <c r="H812" s="84" t="n">
        <v>0.152983137412152</v>
      </c>
      <c r="I812" s="84" t="n">
        <v>0.1310205140586388</v>
      </c>
      <c r="J812" s="84" t="n">
        <v>0.1959288214457882</v>
      </c>
      <c r="K812" s="84" t="n">
        <v>0.1223545240103441</v>
      </c>
      <c r="L812" s="84" t="n">
        <v>0.1564490927009319</v>
      </c>
      <c r="M812" s="84" t="n">
        <v>0.2486648190800245</v>
      </c>
      <c r="N812" s="84" t="n">
        <v>0.1158013907995897</v>
      </c>
      <c r="O812" s="84" t="n">
        <v>0.1422564405900268</v>
      </c>
      <c r="P812" s="84" t="n">
        <v>0.2258325684366527</v>
      </c>
      <c r="Q812" s="84" t="n">
        <v>0.1587827031151414</v>
      </c>
      <c r="R812" s="84" t="n">
        <v>0.146038800913536</v>
      </c>
      <c r="S812" s="84" t="n">
        <v>0.1110911695089277</v>
      </c>
      <c r="T812" s="84" t="n">
        <v>0.07980962481424017</v>
      </c>
      <c r="U812" s="84" t="n">
        <v>0.09959005740681605</v>
      </c>
      <c r="V812" s="84" t="n">
        <v>0.06556236624022711</v>
      </c>
      <c r="W812" s="84" t="n">
        <v>0.1116460975814412</v>
      </c>
      <c r="X812" s="84" t="n">
        <v>0.1317074889579886</v>
      </c>
      <c r="Y812" s="84" t="n">
        <v>0.1121338943071997</v>
      </c>
      <c r="Z812" s="84" t="n">
        <v>0.0982093066112969</v>
      </c>
      <c r="AA812" s="84" t="n">
        <v>0.1320535322418689</v>
      </c>
      <c r="AB812" s="84" t="n">
        <v>0.2016140130143315</v>
      </c>
      <c r="AC812" s="84" t="n">
        <v>0.1582066223853256</v>
      </c>
      <c r="AD812" s="84" t="n">
        <v>0.1438563278400132</v>
      </c>
      <c r="AE812" s="84" t="n">
        <v>0.2260049113490659</v>
      </c>
      <c r="AF812" s="84" t="n">
        <v>0.08514748329765842</v>
      </c>
      <c r="AG812" s="84" t="n">
        <v>0.1034154653442656</v>
      </c>
      <c r="AH812" s="84" t="n">
        <v>0.1914111897070892</v>
      </c>
      <c r="AI812" s="84" t="n">
        <v>0.104021777166527</v>
      </c>
      <c r="AJ812" s="84" t="n">
        <v>0.1426208780735753</v>
      </c>
      <c r="AK812" s="84" t="n">
        <v>0.3550712222820501</v>
      </c>
    </row>
    <row r="813">
      <c r="A813" s="84" t="n">
        <v>6</v>
      </c>
      <c r="B813" s="84" t="n">
        <v>0.1545191849676552</v>
      </c>
      <c r="C813" s="84" t="n">
        <v>0.1683149057056834</v>
      </c>
      <c r="D813" s="84" t="n">
        <v>0.3655077936604038</v>
      </c>
      <c r="E813" s="84" t="n">
        <v>0.1291324469324448</v>
      </c>
      <c r="F813" s="84" t="n">
        <v>0.1605986073857244</v>
      </c>
      <c r="G813" s="84" t="n">
        <v>0.267106690002435</v>
      </c>
      <c r="H813" s="84" t="n">
        <v>0.2528776143342548</v>
      </c>
      <c r="I813" s="84" t="n">
        <v>0.2390319205753459</v>
      </c>
      <c r="J813" s="84" t="n">
        <v>0.2281125945798663</v>
      </c>
      <c r="K813" s="84" t="n">
        <v>0.22482103351724</v>
      </c>
      <c r="L813" s="84" t="n">
        <v>0.2848099169519773</v>
      </c>
      <c r="M813" s="84" t="n">
        <v>0.2684239640068943</v>
      </c>
      <c r="N813" s="84" t="n">
        <v>0.2103997776916295</v>
      </c>
      <c r="O813" s="84" t="n">
        <v>0.260772348136694</v>
      </c>
      <c r="P813" s="84" t="n">
        <v>0.2962124654271782</v>
      </c>
      <c r="Q813" s="84" t="n">
        <v>0.2618692315593315</v>
      </c>
      <c r="R813" s="84" t="n">
        <v>0.2730970184046312</v>
      </c>
      <c r="S813" s="84" t="n">
        <v>0.1212664367684815</v>
      </c>
      <c r="T813" s="84" t="n">
        <v>0.2014651295245203</v>
      </c>
      <c r="U813" s="84" t="n">
        <v>0.2513972952700645</v>
      </c>
      <c r="V813" s="84" t="n">
        <v>0.06941399653581179</v>
      </c>
      <c r="W813" s="84" t="n">
        <v>0.2085896936501321</v>
      </c>
      <c r="X813" s="84" t="n">
        <v>0.2518462079774161</v>
      </c>
      <c r="Y813" s="84" t="n">
        <v>0.1249591470042369</v>
      </c>
      <c r="Z813" s="84" t="n">
        <v>0.183722104267326</v>
      </c>
      <c r="AA813" s="84" t="n">
        <v>0.2383546322957328</v>
      </c>
      <c r="AB813" s="84" t="n">
        <v>0.2266323381142419</v>
      </c>
      <c r="AC813" s="84" t="n">
        <v>0.2560640073741625</v>
      </c>
      <c r="AD813" s="84" t="n">
        <v>0.2477171965814199</v>
      </c>
      <c r="AE813" s="84" t="n">
        <v>0.2708392951264452</v>
      </c>
      <c r="AF813" s="84" t="n">
        <v>0.1143434736546237</v>
      </c>
      <c r="AG813" s="84" t="n">
        <v>0.1382698711684921</v>
      </c>
      <c r="AH813" s="84" t="n">
        <v>0.2003229504499473</v>
      </c>
      <c r="AI813" s="84" t="n">
        <v>0.1390931063386528</v>
      </c>
      <c r="AJ813" s="84" t="n">
        <v>0.1867230023084906</v>
      </c>
      <c r="AK813" s="84" t="n">
        <v>0.3640795560233002</v>
      </c>
    </row>
    <row r="814">
      <c r="A814" s="84" t="n">
        <v>7</v>
      </c>
      <c r="B814" s="84" t="n">
        <v>0.2785212060078039</v>
      </c>
      <c r="C814" s="84" t="n">
        <v>0.2987877123556766</v>
      </c>
      <c r="D814" s="84" t="n">
        <v>0.4131553293450042</v>
      </c>
      <c r="E814" s="84" t="n">
        <v>0.2354213652969636</v>
      </c>
      <c r="F814" s="84" t="n">
        <v>0.2915454637473515</v>
      </c>
      <c r="G814" s="84" t="n">
        <v>0.2941100289386633</v>
      </c>
      <c r="H814" s="84" t="n">
        <v>0.3311236800821672</v>
      </c>
      <c r="I814" s="84" t="n">
        <v>0.330574901273525</v>
      </c>
      <c r="J814" s="84" t="n">
        <v>0.3528544780029763</v>
      </c>
      <c r="K814" s="84" t="n">
        <v>0.382323995834802</v>
      </c>
      <c r="L814" s="84" t="n">
        <v>0.4024652049006003</v>
      </c>
      <c r="M814" s="84" t="n">
        <v>0.4053697054311524</v>
      </c>
      <c r="N814" s="84" t="n">
        <v>0.3268029105929252</v>
      </c>
      <c r="O814" s="84" t="n">
        <v>0.363289816034134</v>
      </c>
      <c r="P814" s="84" t="n">
        <v>0.4844570961574232</v>
      </c>
      <c r="Q814" s="84" t="n">
        <v>0.4217340904755617</v>
      </c>
      <c r="R814" s="84" t="n">
        <v>0.419792741576932</v>
      </c>
      <c r="S814" s="84" t="n">
        <v>0.371357048042039</v>
      </c>
      <c r="T814" s="84" t="n">
        <v>0.5791538735152852</v>
      </c>
      <c r="U814" s="84" t="n">
        <v>0.4109912144549324</v>
      </c>
      <c r="V814" s="84" t="n">
        <v>0.2086587340519282</v>
      </c>
      <c r="W814" s="84" t="n">
        <v>0.2879983463778922</v>
      </c>
      <c r="X814" s="84" t="n">
        <v>0.3397375042321966</v>
      </c>
      <c r="Y814" s="84" t="n">
        <v>0.2431622067272499</v>
      </c>
      <c r="Z814" s="84" t="n">
        <v>0.3476109781492306</v>
      </c>
      <c r="AA814" s="84" t="n">
        <v>0.3589716441457916</v>
      </c>
      <c r="AB814" s="84" t="n">
        <v>0.3574897000300504</v>
      </c>
      <c r="AC814" s="84" t="n">
        <v>0.3267447536741397</v>
      </c>
      <c r="AD814" s="84" t="n">
        <v>0.329903938701098</v>
      </c>
      <c r="AE814" s="84" t="n">
        <v>0.4179388522382457</v>
      </c>
      <c r="AF814" s="84" t="n">
        <v>0.2088752135088971</v>
      </c>
      <c r="AG814" s="84" t="n">
        <v>0.2507407754287387</v>
      </c>
      <c r="AH814" s="84" t="n">
        <v>0.2224762560805401</v>
      </c>
      <c r="AI814" s="84" t="n">
        <v>0.2518550467525492</v>
      </c>
      <c r="AJ814" s="84" t="n">
        <v>0.3235366499354048</v>
      </c>
      <c r="AK814" s="84" t="n">
        <v>0.3815378873170494</v>
      </c>
    </row>
    <row r="815">
      <c r="A815" s="84" t="n">
        <v>8</v>
      </c>
      <c r="B815" s="84" t="n">
        <v>0.3792586687347077</v>
      </c>
      <c r="C815" s="84" t="n">
        <v>0.4013835591352858</v>
      </c>
      <c r="D815" s="84" t="n">
        <v>0.6113718689392619</v>
      </c>
      <c r="E815" s="84" t="n">
        <v>0.3198558469108204</v>
      </c>
      <c r="F815" s="84" t="n">
        <v>0.3965870828161106</v>
      </c>
      <c r="G815" s="84" t="n">
        <v>0.4617089407062931</v>
      </c>
      <c r="H815" s="84" t="n">
        <v>0.4845014738056545</v>
      </c>
      <c r="I815" s="84" t="n">
        <v>0.4528802467697574</v>
      </c>
      <c r="J815" s="84" t="n">
        <v>0.5069346691538639</v>
      </c>
      <c r="K815" s="84" t="n">
        <v>0.5402900836190617</v>
      </c>
      <c r="L815" s="84" t="n">
        <v>0.5263105979783047</v>
      </c>
      <c r="M815" s="84" t="n">
        <v>0.5121925391497478</v>
      </c>
      <c r="N815" s="84" t="n">
        <v>0.4972564814211268</v>
      </c>
      <c r="O815" s="84" t="n">
        <v>0.516058355079235</v>
      </c>
      <c r="P815" s="84" t="n">
        <v>0.6773970743845503</v>
      </c>
      <c r="Q815" s="84" t="n">
        <v>0.5088303913368842</v>
      </c>
      <c r="R815" s="84" t="n">
        <v>0.5843136637081959</v>
      </c>
      <c r="S815" s="84" t="n">
        <v>0.7798175188011108</v>
      </c>
      <c r="T815" s="84" t="n">
        <v>0.6652744226442597</v>
      </c>
      <c r="U815" s="84" t="n">
        <v>0.5022038127631766</v>
      </c>
      <c r="V815" s="84" t="n">
        <v>0.4643954817956476</v>
      </c>
      <c r="W815" s="84" t="n">
        <v>0.4742641415729739</v>
      </c>
      <c r="X815" s="84" t="n">
        <v>0.4922043322372605</v>
      </c>
      <c r="Y815" s="84" t="n">
        <v>0.4074918109153289</v>
      </c>
      <c r="Z815" s="84" t="n">
        <v>0.4371630556861162</v>
      </c>
      <c r="AA815" s="84" t="n">
        <v>0.4567130176088417</v>
      </c>
      <c r="AB815" s="84" t="n">
        <v>0.4792968497678821</v>
      </c>
      <c r="AC815" s="84" t="n">
        <v>0.4947757999669365</v>
      </c>
      <c r="AD815" s="84" t="n">
        <v>0.4661169943643002</v>
      </c>
      <c r="AE815" s="84" t="n">
        <v>0.6515370432098019</v>
      </c>
      <c r="AF815" s="84" t="n">
        <v>0.2835790036972174</v>
      </c>
      <c r="AG815" s="84" t="n">
        <v>0.3533713799234356</v>
      </c>
      <c r="AH815" s="84" t="n">
        <v>0.3817610094615403</v>
      </c>
      <c r="AI815" s="84" t="n">
        <v>0.3426282338197118</v>
      </c>
      <c r="AJ815" s="84" t="n">
        <v>0.4125077832136732</v>
      </c>
      <c r="AK815" s="84" t="n">
        <v>0.4859039233442656</v>
      </c>
    </row>
    <row r="816">
      <c r="A816" s="84" t="n">
        <v>9</v>
      </c>
      <c r="B816" s="84" t="n">
        <v>0.478620450287022</v>
      </c>
      <c r="C816" s="84" t="n">
        <v>0.5027549733256967</v>
      </c>
      <c r="D816" s="84" t="n">
        <v>0.6912345691680949</v>
      </c>
      <c r="E816" s="84" t="n">
        <v>0.446735997003029</v>
      </c>
      <c r="F816" s="84" t="n">
        <v>0.5092860082798371</v>
      </c>
      <c r="G816" s="84" t="n">
        <v>0.5543682971607641</v>
      </c>
      <c r="H816" s="84" t="n">
        <v>0.7038804353178705</v>
      </c>
      <c r="I816" s="84" t="n">
        <v>0.6940286873782625</v>
      </c>
      <c r="J816" s="84" t="n">
        <v>0.7272167843893441</v>
      </c>
      <c r="K816" s="84" t="n">
        <v>0.8012363691256529</v>
      </c>
      <c r="L816" s="84" t="n">
        <v>0.7996786043841363</v>
      </c>
      <c r="M816" s="84" t="n">
        <v>0.8743599282701656</v>
      </c>
      <c r="N816" s="84" t="n">
        <v>0.8030759519292454</v>
      </c>
      <c r="O816" s="84" t="n">
        <v>0.7890776720688291</v>
      </c>
      <c r="P816" s="84" t="n">
        <v>0.895590078400639</v>
      </c>
      <c r="Q816" s="84" t="n">
        <v>0.7651509148801927</v>
      </c>
      <c r="R816" s="84" t="n">
        <v>0.8316203465640456</v>
      </c>
      <c r="S816" s="84" t="n">
        <v>0.8616030795013407</v>
      </c>
      <c r="T816" s="84" t="n">
        <v>0.9575125531093086</v>
      </c>
      <c r="U816" s="84" t="n">
        <v>0.6141582437821662</v>
      </c>
      <c r="V816" s="84" t="n">
        <v>0.5589150752961707</v>
      </c>
      <c r="W816" s="84" t="n">
        <v>0.7351625959411217</v>
      </c>
      <c r="X816" s="84" t="n">
        <v>0.7624881928312166</v>
      </c>
      <c r="Y816" s="84" t="n">
        <v>0.5116828476571453</v>
      </c>
      <c r="Z816" s="84" t="n">
        <v>0.7194978543013919</v>
      </c>
      <c r="AA816" s="84" t="n">
        <v>0.7121017977909149</v>
      </c>
      <c r="AB816" s="84" t="n">
        <v>0.6356949074477138</v>
      </c>
      <c r="AC816" s="84" t="n">
        <v>0.7668076967820977</v>
      </c>
      <c r="AD816" s="84" t="n">
        <v>0.7392140320386726</v>
      </c>
      <c r="AE816" s="84" t="n">
        <v>0.7187389062847551</v>
      </c>
      <c r="AF816" s="84" t="n">
        <v>0.4756160677606971</v>
      </c>
      <c r="AG816" s="84" t="n">
        <v>0.4943953458045099</v>
      </c>
      <c r="AH816" s="84" t="n">
        <v>0.531747066821633</v>
      </c>
      <c r="AI816" s="84" t="n">
        <v>0.4749847413351129</v>
      </c>
      <c r="AJ816" s="84" t="n">
        <v>0.4931982125082071</v>
      </c>
      <c r="AK816" s="84" t="n">
        <v>0.5615730089578541</v>
      </c>
    </row>
    <row r="817">
      <c r="A817" s="84" t="n">
        <v>10</v>
      </c>
      <c r="B817" s="84" t="n">
        <v>0.7547852825614786</v>
      </c>
      <c r="C817" s="84" t="n">
        <v>0.7407399179785084</v>
      </c>
      <c r="D817" s="84" t="n">
        <v>0.7157679243927717</v>
      </c>
      <c r="E817" s="84" t="n">
        <v>0.7302436714113631</v>
      </c>
      <c r="F817" s="84" t="n">
        <v>0.7876305715639725</v>
      </c>
      <c r="G817" s="84" t="n">
        <v>0.6980401420210732</v>
      </c>
      <c r="H817" s="84" t="n">
        <v>0.8551737965092965</v>
      </c>
      <c r="I817" s="84" t="n">
        <v>0.8634744402967226</v>
      </c>
      <c r="J817" s="84" t="n">
        <v>0.8187369788937561</v>
      </c>
      <c r="K817" s="84" t="n">
        <v>0.9179762296457457</v>
      </c>
      <c r="L817" s="84" t="n">
        <v>0.9227738225566148</v>
      </c>
      <c r="M817" s="84" t="n">
        <v>0.9896139435663994</v>
      </c>
      <c r="N817" s="84" t="n">
        <v>0.9493850497620819</v>
      </c>
      <c r="O817" s="84" t="n">
        <v>0.9272468604952075</v>
      </c>
      <c r="P817" s="84" t="n">
        <v>1</v>
      </c>
      <c r="Q817" s="84" t="n">
        <v>0.9134069932943026</v>
      </c>
      <c r="R817" s="84" t="n">
        <v>0.9452840181219681</v>
      </c>
      <c r="S817" s="84" t="n">
        <v>0.9125085512568454</v>
      </c>
      <c r="T817" s="84" t="n">
        <v>0.9549310097260684</v>
      </c>
      <c r="U817" s="84" t="n">
        <v>0.6264286722167348</v>
      </c>
      <c r="V817" s="84" t="n">
        <v>0.666360258207912</v>
      </c>
      <c r="W817" s="84" t="n">
        <v>0.900470913919555</v>
      </c>
      <c r="X817" s="84" t="n">
        <v>0.9233880927224263</v>
      </c>
      <c r="Y817" s="84" t="n">
        <v>0.6940905494635501</v>
      </c>
      <c r="Z817" s="84" t="n">
        <v>0.86307567541934</v>
      </c>
      <c r="AA817" s="84" t="n">
        <v>0.8608913769542289</v>
      </c>
      <c r="AB817" s="84" t="n">
        <v>0.7141010590643948</v>
      </c>
      <c r="AC817" s="84" t="n">
        <v>0.9176535156687036</v>
      </c>
      <c r="AD817" s="84" t="n">
        <v>0.8896837621531382</v>
      </c>
      <c r="AE817" s="84" t="n">
        <v>0.853203179821277</v>
      </c>
      <c r="AF817" s="84" t="n">
        <v>0.7204256394456338</v>
      </c>
      <c r="AG817" s="84" t="n">
        <v>0.758050533758969</v>
      </c>
      <c r="AH817" s="84" t="n">
        <v>0.7765718975464556</v>
      </c>
      <c r="AI817" s="84" t="n">
        <v>0.7332004134080942</v>
      </c>
      <c r="AJ817" s="84" t="n">
        <v>0.7374752737361545</v>
      </c>
      <c r="AK817" s="84" t="n">
        <v>0.5995108057173628</v>
      </c>
    </row>
    <row r="818">
      <c r="A818" s="84" t="n">
        <v>11</v>
      </c>
      <c r="B818" s="84" t="n">
        <v>0.9022407695137481</v>
      </c>
      <c r="C818" s="84" t="n">
        <v>0.8719819044705822</v>
      </c>
      <c r="D818" s="84" t="n">
        <v>0.8236354680813948</v>
      </c>
      <c r="E818" s="84" t="n">
        <v>0.879257701438942</v>
      </c>
      <c r="F818" s="84" t="n">
        <v>0.928732757979417</v>
      </c>
      <c r="G818" s="84" t="n">
        <v>0.8288186404026789</v>
      </c>
      <c r="H818" s="84" t="n">
        <v>0.9670444392855383</v>
      </c>
      <c r="I818" s="84" t="n">
        <v>0.9663588798111742</v>
      </c>
      <c r="J818" s="84" t="n">
        <v>0.8934501477646662</v>
      </c>
      <c r="K818" s="84" t="n">
        <v>0.9851733899245295</v>
      </c>
      <c r="L818" s="84" t="n">
        <v>1</v>
      </c>
      <c r="M818" s="84" t="n">
        <v>0.8288404652128416</v>
      </c>
      <c r="N818" s="84" t="n">
        <v>0.9917169547870057</v>
      </c>
      <c r="O818" s="84" t="n">
        <v>0.9962754274073575</v>
      </c>
      <c r="P818" s="84" t="n">
        <v>0.9818018119665415</v>
      </c>
      <c r="Q818" s="84" t="n">
        <v>0.9683152118090711</v>
      </c>
      <c r="R818" s="84" t="n">
        <v>1</v>
      </c>
      <c r="S818" s="84" t="n">
        <v>0.8370139185908695</v>
      </c>
      <c r="T818" s="84" t="n">
        <v>1</v>
      </c>
      <c r="U818" s="84" t="n">
        <v>0.67148745293458</v>
      </c>
      <c r="V818" s="84" t="n">
        <v>0.6335557417399948</v>
      </c>
      <c r="W818" s="84" t="n">
        <v>0.9817371627692165</v>
      </c>
      <c r="X818" s="84" t="n">
        <v>1</v>
      </c>
      <c r="Y818" s="84" t="n">
        <v>0.6115113020459771</v>
      </c>
      <c r="Z818" s="84" t="n">
        <v>0.9638619813661279</v>
      </c>
      <c r="AA818" s="84" t="n">
        <v>0.956429047606381</v>
      </c>
      <c r="AB818" s="84" t="n">
        <v>0.7457269517986681</v>
      </c>
      <c r="AC818" s="84" t="n">
        <v>1</v>
      </c>
      <c r="AD818" s="84" t="n">
        <v>0.9855409859227974</v>
      </c>
      <c r="AE818" s="84" t="n">
        <v>0.9608016219051524</v>
      </c>
      <c r="AF818" s="84" t="n">
        <v>0.8904969622278437</v>
      </c>
      <c r="AG818" s="84" t="n">
        <v>0.9146197463384859</v>
      </c>
      <c r="AH818" s="84" t="n">
        <v>0.9096423262520096</v>
      </c>
      <c r="AI818" s="84" t="n">
        <v>0.8564570600825189</v>
      </c>
      <c r="AJ818" s="84" t="n">
        <v>0.8946267234258852</v>
      </c>
      <c r="AK818" s="84" t="n">
        <v>0.8452720397474179</v>
      </c>
    </row>
    <row r="819">
      <c r="A819" s="84" t="n">
        <v>12</v>
      </c>
      <c r="B819" s="84" t="n">
        <v>0.9959579197025203</v>
      </c>
      <c r="C819" s="84" t="n">
        <v>0.9607490288793926</v>
      </c>
      <c r="D819" s="84" t="n">
        <v>0.9391735333654863</v>
      </c>
      <c r="E819" s="84" t="n">
        <v>0.9668757033668716</v>
      </c>
      <c r="F819" s="84" t="n">
        <v>1</v>
      </c>
      <c r="G819" s="84" t="n">
        <v>0.9294728384241242</v>
      </c>
      <c r="H819" s="84" t="n">
        <v>0.9988638681946407</v>
      </c>
      <c r="I819" s="84" t="n">
        <v>1</v>
      </c>
      <c r="J819" s="84" t="n">
        <v>0.9970992014420151</v>
      </c>
      <c r="K819" s="84" t="n">
        <v>0.9742782167617711</v>
      </c>
      <c r="L819" s="84" t="n">
        <v>0.993538385014632</v>
      </c>
      <c r="M819" s="84" t="n">
        <v>0.7811571242857324</v>
      </c>
      <c r="N819" s="84" t="n">
        <v>1</v>
      </c>
      <c r="O819" s="84" t="n">
        <v>1</v>
      </c>
      <c r="P819" s="84" t="n">
        <v>0.8910700726677255</v>
      </c>
      <c r="Q819" s="84" t="n">
        <v>1</v>
      </c>
      <c r="R819" s="84" t="n">
        <v>0.9558673178245208</v>
      </c>
      <c r="S819" s="84" t="n">
        <v>0.6527309829953816</v>
      </c>
      <c r="T819" s="84" t="n">
        <v>0.7706725324220463</v>
      </c>
      <c r="U819" s="84" t="n">
        <v>0.5577644018328595</v>
      </c>
      <c r="V819" s="84" t="n">
        <v>0.3813982210221525</v>
      </c>
      <c r="W819" s="84" t="n">
        <v>1</v>
      </c>
      <c r="X819" s="84" t="n">
        <v>0.981622436488965</v>
      </c>
      <c r="Y819" s="84" t="n">
        <v>0.5959982549670587</v>
      </c>
      <c r="Z819" s="84" t="n">
        <v>0.9941142607769654</v>
      </c>
      <c r="AA819" s="84" t="n">
        <v>0.9840715999241914</v>
      </c>
      <c r="AB819" s="84" t="n">
        <v>0.9588317152012671</v>
      </c>
      <c r="AC819" s="84" t="n">
        <v>0.9739705645787494</v>
      </c>
      <c r="AD819" s="84" t="n">
        <v>0.9979946734246601</v>
      </c>
      <c r="AE819" s="84" t="n">
        <v>0.9864297373071966</v>
      </c>
      <c r="AF819" s="84" t="n">
        <v>0.9724404607467947</v>
      </c>
      <c r="AG819" s="84" t="n">
        <v>0.9915496350798987</v>
      </c>
      <c r="AH819" s="84" t="n">
        <v>0.9778647081160573</v>
      </c>
      <c r="AI819" s="84" t="n">
        <v>0.978088557222028</v>
      </c>
      <c r="AJ819" s="84" t="n">
        <v>0.9998470889721929</v>
      </c>
      <c r="AK819" s="84" t="n">
        <v>1</v>
      </c>
    </row>
    <row r="820">
      <c r="A820" s="84" t="n">
        <v>13</v>
      </c>
      <c r="B820" s="84" t="n">
        <v>1</v>
      </c>
      <c r="C820" s="84" t="n">
        <v>0.9936947129152793</v>
      </c>
      <c r="D820" s="84" t="n">
        <v>0.9634667679141311</v>
      </c>
      <c r="E820" s="84" t="n">
        <v>0.9921017325477451</v>
      </c>
      <c r="F820" s="84" t="n">
        <v>0.9902030424994964</v>
      </c>
      <c r="G820" s="84" t="n">
        <v>1</v>
      </c>
      <c r="H820" s="84" t="n">
        <v>1</v>
      </c>
      <c r="I820" s="84" t="n">
        <v>0.9985406997325083</v>
      </c>
      <c r="J820" s="84" t="n">
        <v>1</v>
      </c>
      <c r="K820" s="84" t="n">
        <v>1</v>
      </c>
      <c r="L820" s="84" t="n">
        <v>0.9896686795294645</v>
      </c>
      <c r="M820" s="84" t="n">
        <v>0.7754610954823302</v>
      </c>
      <c r="N820" s="84" t="n">
        <v>0.9877922514554679</v>
      </c>
      <c r="O820" s="84" t="n">
        <v>0.9934812012151361</v>
      </c>
      <c r="P820" s="84" t="n">
        <v>0.8876783530681756</v>
      </c>
      <c r="Q820" s="84" t="n">
        <v>0.9766628516089273</v>
      </c>
      <c r="R820" s="84" t="n">
        <v>0.9377019335240834</v>
      </c>
      <c r="S820" s="84" t="n">
        <v>0.6433458693496149</v>
      </c>
      <c r="T820" s="84" t="n">
        <v>0.6225360226774292</v>
      </c>
      <c r="U820" s="84" t="n">
        <v>0.50269024826777</v>
      </c>
      <c r="V820" s="84" t="n">
        <v>0.3666830180979956</v>
      </c>
      <c r="W820" s="84" t="n">
        <v>0.9818967946063539</v>
      </c>
      <c r="X820" s="84" t="n">
        <v>0.9621087973684717</v>
      </c>
      <c r="Y820" s="84" t="n">
        <v>0.5913931426120778</v>
      </c>
      <c r="Z820" s="84" t="n">
        <v>1</v>
      </c>
      <c r="AA820" s="84" t="n">
        <v>1</v>
      </c>
      <c r="AB820" s="84" t="n">
        <v>0.9970363890144887</v>
      </c>
      <c r="AC820" s="84" t="n">
        <v>0.9521230496570356</v>
      </c>
      <c r="AD820" s="84" t="n">
        <v>1</v>
      </c>
      <c r="AE820" s="84" t="n">
        <v>1</v>
      </c>
      <c r="AF820" s="84" t="n">
        <v>1</v>
      </c>
      <c r="AG820" s="84" t="n">
        <v>1</v>
      </c>
      <c r="AH820" s="84" t="n">
        <v>1</v>
      </c>
      <c r="AI820" s="84" t="n">
        <v>1</v>
      </c>
      <c r="AJ820" s="84" t="n">
        <v>1</v>
      </c>
      <c r="AK820" s="84" t="n">
        <v>0.9551541313818591</v>
      </c>
    </row>
    <row r="821">
      <c r="A821" s="84" t="n">
        <v>14</v>
      </c>
      <c r="B821" s="84" t="n">
        <v>0.9819082559851621</v>
      </c>
      <c r="C821" s="84" t="n">
        <v>1</v>
      </c>
      <c r="D821" s="84" t="n">
        <v>1</v>
      </c>
      <c r="E821" s="84" t="n">
        <v>1</v>
      </c>
      <c r="F821" s="84" t="n">
        <v>0.9993501888685967</v>
      </c>
      <c r="G821" s="84" t="n">
        <v>0.9428358795648164</v>
      </c>
      <c r="H821" s="84" t="n">
        <v>0.8926394135730815</v>
      </c>
      <c r="I821" s="84" t="n">
        <v>0.9259435223220038</v>
      </c>
      <c r="J821" s="84" t="n">
        <v>0.9715948104210768</v>
      </c>
      <c r="K821" s="84" t="n">
        <v>0.9268364353701816</v>
      </c>
      <c r="L821" s="84" t="n">
        <v>0.9093537687718052</v>
      </c>
      <c r="M821" s="84" t="n">
        <v>0.8319755104201936</v>
      </c>
      <c r="N821" s="84" t="n">
        <v>0.8901508472075941</v>
      </c>
      <c r="O821" s="84" t="n">
        <v>0.9048727816949438</v>
      </c>
      <c r="P821" s="84" t="n">
        <v>0.8634636554641063</v>
      </c>
      <c r="Q821" s="84" t="n">
        <v>0.8847522413464218</v>
      </c>
      <c r="R821" s="84" t="n">
        <v>0.8640502499730252</v>
      </c>
      <c r="S821" s="84" t="n">
        <v>0.6514909779141576</v>
      </c>
      <c r="T821" s="84" t="n">
        <v>0.7212107722153482</v>
      </c>
      <c r="U821" s="84" t="n">
        <v>0.6946848566314899</v>
      </c>
      <c r="V821" s="84" t="n">
        <v>0.3705010049618635</v>
      </c>
      <c r="W821" s="84" t="n">
        <v>0.8927410491904822</v>
      </c>
      <c r="X821" s="84" t="n">
        <v>0.909646752660475</v>
      </c>
      <c r="Y821" s="84" t="n">
        <v>0.5744337885700341</v>
      </c>
      <c r="Z821" s="84" t="n">
        <v>0.9027187252947522</v>
      </c>
      <c r="AA821" s="84" t="n">
        <v>0.9156004370623556</v>
      </c>
      <c r="AB821" s="84" t="n">
        <v>1</v>
      </c>
      <c r="AC821" s="84" t="n">
        <v>0.8842053877919984</v>
      </c>
      <c r="AD821" s="84" t="n">
        <v>0.9097620396160975</v>
      </c>
      <c r="AE821" s="84" t="n">
        <v>0.982998931179291</v>
      </c>
      <c r="AF821" s="84" t="n">
        <v>0.9804152883180904</v>
      </c>
      <c r="AG821" s="84" t="n">
        <v>0.9939511740247426</v>
      </c>
      <c r="AH821" s="84" t="n">
        <v>0.9162418424748293</v>
      </c>
      <c r="AI821" s="84" t="n">
        <v>0.9967065697707539</v>
      </c>
      <c r="AJ821" s="84" t="n">
        <v>0.9915528305483196</v>
      </c>
      <c r="AK821" s="84" t="n">
        <v>0.9561576068334232</v>
      </c>
    </row>
    <row r="822">
      <c r="A822" s="84" t="n">
        <v>15</v>
      </c>
      <c r="B822" s="84" t="n">
        <v>0.9011019007358356</v>
      </c>
      <c r="C822" s="84" t="n">
        <v>0.8911314572633127</v>
      </c>
      <c r="D822" s="84" t="n">
        <v>0.9192373603144144</v>
      </c>
      <c r="E822" s="84" t="n">
        <v>0.8733779731765002</v>
      </c>
      <c r="F822" s="84" t="n">
        <v>0.8903780994418242</v>
      </c>
      <c r="G822" s="84" t="n">
        <v>0.8253629645303006</v>
      </c>
      <c r="H822" s="84" t="n">
        <v>0.6738295731943241</v>
      </c>
      <c r="I822" s="84" t="n">
        <v>0.7289638742987</v>
      </c>
      <c r="J822" s="84" t="n">
        <v>0.9528888516275072</v>
      </c>
      <c r="K822" s="84" t="n">
        <v>0.7043390899144905</v>
      </c>
      <c r="L822" s="84" t="n">
        <v>0.6703061190099319</v>
      </c>
      <c r="M822" s="84" t="n">
        <v>0.8076043656549527</v>
      </c>
      <c r="N822" s="84" t="n">
        <v>0.665263974036578</v>
      </c>
      <c r="O822" s="84" t="n">
        <v>0.6657741392256125</v>
      </c>
      <c r="P822" s="84" t="n">
        <v>0.9741416639475985</v>
      </c>
      <c r="Q822" s="84" t="n">
        <v>0.66973191882731</v>
      </c>
      <c r="R822" s="84" t="n">
        <v>0.7791574285065789</v>
      </c>
      <c r="S822" s="84" t="n">
        <v>0.9272336115963784</v>
      </c>
      <c r="T822" s="84" t="n">
        <v>0.8862680658937312</v>
      </c>
      <c r="U822" s="84" t="n">
        <v>1</v>
      </c>
      <c r="V822" s="84" t="n">
        <v>0.8160919789717698</v>
      </c>
      <c r="W822" s="84" t="n">
        <v>0.6769365422516139</v>
      </c>
      <c r="X822" s="84" t="n">
        <v>0.7843241992786243</v>
      </c>
      <c r="Y822" s="84" t="n">
        <v>1</v>
      </c>
      <c r="Z822" s="84" t="n">
        <v>0.6915224345410353</v>
      </c>
      <c r="AA822" s="84" t="n">
        <v>0.6958346702332106</v>
      </c>
      <c r="AB822" s="84" t="n">
        <v>0.9304530863400071</v>
      </c>
      <c r="AC822" s="84" t="n">
        <v>0.7131040002938979</v>
      </c>
      <c r="AD822" s="84" t="n">
        <v>0.6907549166895686</v>
      </c>
      <c r="AE822" s="84" t="n">
        <v>0.9603593073124035</v>
      </c>
      <c r="AF822" s="84" t="n">
        <v>0.8555497448703812</v>
      </c>
      <c r="AG822" s="84" t="n">
        <v>0.8863851715784162</v>
      </c>
      <c r="AH822" s="84" t="n">
        <v>0.8714308463074342</v>
      </c>
      <c r="AI822" s="84" t="n">
        <v>0.8745583125137328</v>
      </c>
      <c r="AJ822" s="84" t="n">
        <v>0.8838772052438743</v>
      </c>
      <c r="AK822" s="84" t="n">
        <v>0.9200064858779184</v>
      </c>
    </row>
    <row r="823">
      <c r="A823" s="84" t="n">
        <v>16</v>
      </c>
      <c r="B823" s="84" t="n">
        <v>0.6763524744635792</v>
      </c>
      <c r="C823" s="84" t="n">
        <v>0.6241804537123413</v>
      </c>
      <c r="D823" s="84" t="n">
        <v>0.7400077987911874</v>
      </c>
      <c r="E823" s="84" t="n">
        <v>0.6190321367276671</v>
      </c>
      <c r="F823" s="84" t="n">
        <v>0.622665901224236</v>
      </c>
      <c r="G823" s="84" t="n">
        <v>0.8012580520713535</v>
      </c>
      <c r="H823" s="84" t="n">
        <v>0.6037221507010249</v>
      </c>
      <c r="I823" s="84" t="n">
        <v>0.6263377528801902</v>
      </c>
      <c r="J823" s="84" t="n">
        <v>0.8078204187713524</v>
      </c>
      <c r="K823" s="84" t="n">
        <v>0.6463809895789442</v>
      </c>
      <c r="L823" s="84" t="n">
        <v>0.6187756111223455</v>
      </c>
      <c r="M823" s="84" t="n">
        <v>1</v>
      </c>
      <c r="N823" s="84" t="n">
        <v>0.6142092100162272</v>
      </c>
      <c r="O823" s="84" t="n">
        <v>0.6099709473904282</v>
      </c>
      <c r="P823" s="84" t="n">
        <v>0.9550217881200614</v>
      </c>
      <c r="Q823" s="84" t="n">
        <v>0.6055281653974263</v>
      </c>
      <c r="R823" s="84" t="n">
        <v>0.7205316050867692</v>
      </c>
      <c r="S823" s="84" t="n">
        <v>1</v>
      </c>
      <c r="T823" s="84" t="n">
        <v>0.8075364482065585</v>
      </c>
      <c r="U823" s="84" t="n">
        <v>0.902989536066779</v>
      </c>
      <c r="V823" s="84" t="n">
        <v>1</v>
      </c>
      <c r="W823" s="84" t="n">
        <v>0.6045748847273945</v>
      </c>
      <c r="X823" s="84" t="n">
        <v>0.7039700854984564</v>
      </c>
      <c r="Y823" s="84" t="n">
        <v>0.8904777397386887</v>
      </c>
      <c r="Z823" s="84" t="n">
        <v>0.6197944523381183</v>
      </c>
      <c r="AA823" s="84" t="n">
        <v>0.6192384117795704</v>
      </c>
      <c r="AB823" s="84" t="n">
        <v>0.7956772423322446</v>
      </c>
      <c r="AC823" s="84" t="n">
        <v>0.6389415672210462</v>
      </c>
      <c r="AD823" s="84" t="n">
        <v>0.6248903057880566</v>
      </c>
      <c r="AE823" s="84" t="n">
        <v>0.7359987355156312</v>
      </c>
      <c r="AF823" s="84" t="n">
        <v>0.6193224200557825</v>
      </c>
      <c r="AG823" s="84" t="n">
        <v>0.6344227642566893</v>
      </c>
      <c r="AH823" s="84" t="n">
        <v>0.7247477895331486</v>
      </c>
      <c r="AI823" s="84" t="n">
        <v>0.6195270220782708</v>
      </c>
      <c r="AJ823" s="84" t="n">
        <v>0.6958339157506834</v>
      </c>
      <c r="AK823" s="84" t="n">
        <v>0.6799647559841403</v>
      </c>
    </row>
    <row r="824">
      <c r="A824" s="84" t="n">
        <v>17</v>
      </c>
      <c r="B824" s="84" t="n">
        <v>0.6246071580614284</v>
      </c>
      <c r="C824" s="84" t="n">
        <v>0.5305269985339839</v>
      </c>
      <c r="D824" s="84" t="n">
        <v>0.5160757714133257</v>
      </c>
      <c r="E824" s="84" t="n">
        <v>0.5540208600149544</v>
      </c>
      <c r="F824" s="84" t="n">
        <v>0.5640959895815553</v>
      </c>
      <c r="G824" s="84" t="n">
        <v>0.5882683953862302</v>
      </c>
      <c r="H824" s="84" t="n">
        <v>0.4184510619139071</v>
      </c>
      <c r="I824" s="84" t="n">
        <v>0.47148511519355</v>
      </c>
      <c r="J824" s="84" t="n">
        <v>0.6314963006434573</v>
      </c>
      <c r="K824" s="84" t="n">
        <v>0.440619913955392</v>
      </c>
      <c r="L824" s="84" t="n">
        <v>0.4233642003286592</v>
      </c>
      <c r="M824" s="84" t="n">
        <v>0.8280434670534615</v>
      </c>
      <c r="N824" s="84" t="n">
        <v>0.4605337459303502</v>
      </c>
      <c r="O824" s="84" t="n">
        <v>0.4311411084864471</v>
      </c>
      <c r="P824" s="84" t="n">
        <v>0.7107608002903046</v>
      </c>
      <c r="Q824" s="84" t="n">
        <v>0.4199608222916759</v>
      </c>
      <c r="R824" s="84" t="n">
        <v>0.5582276581857258</v>
      </c>
      <c r="S824" s="84" t="n">
        <v>0.9283605711015882</v>
      </c>
      <c r="T824" s="84" t="n">
        <v>0.7538390365147637</v>
      </c>
      <c r="U824" s="84" t="n">
        <v>0.849945415252538</v>
      </c>
      <c r="V824" s="84" t="n">
        <v>0.9181335926409875</v>
      </c>
      <c r="W824" s="84" t="n">
        <v>0.4122921972094445</v>
      </c>
      <c r="X824" s="84" t="n">
        <v>0.5310647908652305</v>
      </c>
      <c r="Y824" s="84" t="n">
        <v>0.7552280743265725</v>
      </c>
      <c r="Z824" s="84" t="n">
        <v>0.4526358567277211</v>
      </c>
      <c r="AA824" s="84" t="n">
        <v>0.4396259825175057</v>
      </c>
      <c r="AB824" s="84" t="n">
        <v>0.6040739294911941</v>
      </c>
      <c r="AC824" s="84" t="n">
        <v>0.4738962551967863</v>
      </c>
      <c r="AD824" s="84" t="n">
        <v>0.4384786469420581</v>
      </c>
      <c r="AE824" s="84" t="n">
        <v>0.4414790388134243</v>
      </c>
      <c r="AF824" s="84" t="n">
        <v>0.5075045674688115</v>
      </c>
      <c r="AG824" s="84" t="n">
        <v>0.5241163201803535</v>
      </c>
      <c r="AH824" s="84" t="n">
        <v>0.5021915524174808</v>
      </c>
      <c r="AI824" s="84" t="n">
        <v>0.5251161693020077</v>
      </c>
      <c r="AJ824" s="84" t="n">
        <v>0.5424482707499418</v>
      </c>
      <c r="AK824" s="84" t="n">
        <v>0.5206400827255374</v>
      </c>
    </row>
    <row r="825">
      <c r="A825" s="84" t="n">
        <v>18</v>
      </c>
      <c r="B825" s="84" t="n">
        <v>0.3519908962806895</v>
      </c>
      <c r="C825" s="84" t="n">
        <v>0.3266658414144959</v>
      </c>
      <c r="D825" s="84" t="n">
        <v>0.3036654318580619</v>
      </c>
      <c r="E825" s="84" t="n">
        <v>0.3870965776966268</v>
      </c>
      <c r="F825" s="84" t="n">
        <v>0.3663442555965524</v>
      </c>
      <c r="G825" s="84" t="n">
        <v>0.2551235479366724</v>
      </c>
      <c r="H825" s="84" t="n">
        <v>0.3476654777733223</v>
      </c>
      <c r="I825" s="84" t="n">
        <v>0.3874053326084668</v>
      </c>
      <c r="J825" s="84" t="n">
        <v>0.3389775942654734</v>
      </c>
      <c r="K825" s="84" t="n">
        <v>0.3808569433279522</v>
      </c>
      <c r="L825" s="84" t="n">
        <v>0.3515133079052515</v>
      </c>
      <c r="M825" s="84" t="n">
        <v>0.4707124076729187</v>
      </c>
      <c r="N825" s="84" t="n">
        <v>0.4081787523971909</v>
      </c>
      <c r="O825" s="84" t="n">
        <v>0.3801807406312029</v>
      </c>
      <c r="P825" s="84" t="n">
        <v>0.57139916628803</v>
      </c>
      <c r="Q825" s="84" t="n">
        <v>0.3763473756804743</v>
      </c>
      <c r="R825" s="84" t="n">
        <v>0.511642783774936</v>
      </c>
      <c r="S825" s="84" t="n">
        <v>0.8947370874564861</v>
      </c>
      <c r="T825" s="84" t="n">
        <v>0.7043641831040931</v>
      </c>
      <c r="U825" s="84" t="n">
        <v>0.8031339814189062</v>
      </c>
      <c r="V825" s="84" t="n">
        <v>0.8541665762273339</v>
      </c>
      <c r="W825" s="84" t="n">
        <v>0.3420180329400978</v>
      </c>
      <c r="X825" s="84" t="n">
        <v>0.465928030274015</v>
      </c>
      <c r="Y825" s="84" t="n">
        <v>0.7004687927477613</v>
      </c>
      <c r="Z825" s="84" t="n">
        <v>0.3752424378305663</v>
      </c>
      <c r="AA825" s="84" t="n">
        <v>0.3788732344609287</v>
      </c>
      <c r="AB825" s="84" t="n">
        <v>0.4479974386986793</v>
      </c>
      <c r="AC825" s="84" t="n">
        <v>0.3970931950974733</v>
      </c>
      <c r="AD825" s="84" t="n">
        <v>0.3581497133555994</v>
      </c>
      <c r="AE825" s="84" t="n">
        <v>0.2781215523840056</v>
      </c>
      <c r="AF825" s="84" t="n">
        <v>0.3404169639575361</v>
      </c>
      <c r="AG825" s="84" t="n">
        <v>0.3558988589850937</v>
      </c>
      <c r="AH825" s="84" t="n">
        <v>0.2542546668213446</v>
      </c>
      <c r="AI825" s="84" t="n">
        <v>0.2772812721250641</v>
      </c>
      <c r="AJ825" s="84" t="n">
        <v>0.3304047271109982</v>
      </c>
      <c r="AK825" s="84" t="n">
        <v>0.3774826839297078</v>
      </c>
    </row>
    <row r="826">
      <c r="A826" s="84" t="n">
        <v>19</v>
      </c>
      <c r="B826" s="84" t="n">
        <v>0.32744194706791</v>
      </c>
      <c r="C826" s="84" t="n">
        <v>0.3012621535311025</v>
      </c>
      <c r="D826" s="84" t="n">
        <v>0.2783183343423875</v>
      </c>
      <c r="E826" s="84" t="n">
        <v>0.2802579100695486</v>
      </c>
      <c r="F826" s="84" t="n">
        <v>0.3097184107041887</v>
      </c>
      <c r="G826" s="84" t="n">
        <v>0.2256413156193083</v>
      </c>
      <c r="H826" s="84" t="n">
        <v>0.1882194035835637</v>
      </c>
      <c r="I826" s="84" t="n">
        <v>0.2106827758108459</v>
      </c>
      <c r="J826" s="84" t="n">
        <v>0.2356345496845591</v>
      </c>
      <c r="K826" s="84" t="n">
        <v>0.2021953026473629</v>
      </c>
      <c r="L826" s="84" t="n">
        <v>0.2005920338514248</v>
      </c>
      <c r="M826" s="84" t="n">
        <v>0.2871785011139861</v>
      </c>
      <c r="N826" s="84" t="n">
        <v>0.2448253266869534</v>
      </c>
      <c r="O826" s="84" t="n">
        <v>0.2087190973421771</v>
      </c>
      <c r="P826" s="84" t="n">
        <v>0.3287856286840829</v>
      </c>
      <c r="Q826" s="84" t="n">
        <v>0.277161010109903</v>
      </c>
      <c r="R826" s="84" t="n">
        <v>0.3519090039933765</v>
      </c>
      <c r="S826" s="84" t="n">
        <v>0.6424205272119348</v>
      </c>
      <c r="T826" s="84" t="n">
        <v>0.6470050387013286</v>
      </c>
      <c r="U826" s="84" t="n">
        <v>0.69040162491738</v>
      </c>
      <c r="V826" s="84" t="n">
        <v>0.6933444609888129</v>
      </c>
      <c r="W826" s="84" t="n">
        <v>0.204158886888564</v>
      </c>
      <c r="X826" s="84" t="n">
        <v>0.2749522563969791</v>
      </c>
      <c r="Y826" s="84" t="n">
        <v>0.3882565198423555</v>
      </c>
      <c r="Z826" s="84" t="n">
        <v>0.1864899924424827</v>
      </c>
      <c r="AA826" s="84" t="n">
        <v>0.1825999848715579</v>
      </c>
      <c r="AB826" s="84" t="n">
        <v>0.238866624165541</v>
      </c>
      <c r="AC826" s="84" t="n">
        <v>0.1811167336378812</v>
      </c>
      <c r="AD826" s="84" t="n">
        <v>0.1786684419195436</v>
      </c>
      <c r="AE826" s="84" t="n">
        <v>0.2306122488000464</v>
      </c>
      <c r="AF826" s="84" t="n">
        <v>0.2852262653780459</v>
      </c>
      <c r="AG826" s="84" t="n">
        <v>0.2805235076734153</v>
      </c>
      <c r="AH826" s="84" t="n">
        <v>0.1987254913969948</v>
      </c>
      <c r="AI826" s="84" t="n">
        <v>0.2549344487756448</v>
      </c>
      <c r="AJ826" s="84" t="n">
        <v>0.2946703517800793</v>
      </c>
      <c r="AK826" s="84" t="n">
        <v>0.39657013314406</v>
      </c>
    </row>
    <row r="827">
      <c r="A827" s="84" t="n">
        <v>20</v>
      </c>
      <c r="B827" s="84" t="n">
        <v>0.1844913188371607</v>
      </c>
      <c r="C827" s="84" t="n">
        <v>0.198294358680413</v>
      </c>
      <c r="D827" s="84" t="n">
        <v>0.294461832100235</v>
      </c>
      <c r="E827" s="84" t="n">
        <v>0.1859439316666235</v>
      </c>
      <c r="F827" s="84" t="n">
        <v>0.2015212050262198</v>
      </c>
      <c r="G827" s="84" t="n">
        <v>0.2359171403894544</v>
      </c>
      <c r="H827" s="84" t="n">
        <v>0.07364033514129539</v>
      </c>
      <c r="I827" s="84" t="n">
        <v>0.1050573505567909</v>
      </c>
      <c r="J827" s="84" t="n">
        <v>0.1637643310766909</v>
      </c>
      <c r="K827" s="84" t="n">
        <v>0.07670808659566875</v>
      </c>
      <c r="L827" s="84" t="n">
        <v>0.1030075563706178</v>
      </c>
      <c r="M827" s="84" t="n">
        <v>0.1995031301684704</v>
      </c>
      <c r="N827" s="84" t="n">
        <v>0.1050770703324676</v>
      </c>
      <c r="O827" s="84" t="n">
        <v>0.09620837311760384</v>
      </c>
      <c r="P827" s="84" t="n">
        <v>0.2261474212563008</v>
      </c>
      <c r="Q827" s="84" t="n">
        <v>0.1294852606711567</v>
      </c>
      <c r="R827" s="84" t="n">
        <v>0.182653881657635</v>
      </c>
      <c r="S827" s="84" t="n">
        <v>0.2793426108400219</v>
      </c>
      <c r="T827" s="84" t="n">
        <v>0.3635088040885712</v>
      </c>
      <c r="U827" s="84" t="n">
        <v>0.3530894224413864</v>
      </c>
      <c r="V827" s="84" t="n">
        <v>0.3126907365523948</v>
      </c>
      <c r="W827" s="84" t="n">
        <v>0.07141068837477735</v>
      </c>
      <c r="X827" s="84" t="n">
        <v>0.1272757046468966</v>
      </c>
      <c r="Y827" s="84" t="n">
        <v>0.1913894455083887</v>
      </c>
      <c r="Z827" s="84" t="n">
        <v>0.08198075384283844</v>
      </c>
      <c r="AA827" s="84" t="n">
        <v>0.07944977772827326</v>
      </c>
      <c r="AB827" s="84" t="n">
        <v>0.1280229393741101</v>
      </c>
      <c r="AC827" s="84" t="n">
        <v>0.10402812512698</v>
      </c>
      <c r="AD827" s="84" t="n">
        <v>0.09239009038108863</v>
      </c>
      <c r="AE827" s="84" t="n">
        <v>0.1676327692653818</v>
      </c>
      <c r="AF827" s="84" t="n">
        <v>0.1548817863397548</v>
      </c>
      <c r="AG827" s="84" t="n">
        <v>0.1710194054962972</v>
      </c>
      <c r="AH827" s="84" t="n">
        <v>0.1733801498599611</v>
      </c>
      <c r="AI827" s="84" t="n">
        <v>0.1740024902141096</v>
      </c>
      <c r="AJ827" s="84" t="n">
        <v>0.2247764576317852</v>
      </c>
      <c r="AK827" s="84" t="n">
        <v>0.4103342674629204</v>
      </c>
    </row>
    <row r="828">
      <c r="A828" s="84" t="n">
        <v>21</v>
      </c>
      <c r="B828" s="84" t="n">
        <v>0.09581863424325332</v>
      </c>
      <c r="C828" s="84" t="n">
        <v>0.1065843869791576</v>
      </c>
      <c r="D828" s="84" t="n">
        <v>0.2692450564899282</v>
      </c>
      <c r="E828" s="84" t="n">
        <v>0.1038576865150008</v>
      </c>
      <c r="F828" s="84" t="n">
        <v>0.1063947586970564</v>
      </c>
      <c r="G828" s="84" t="n">
        <v>0.1911046215218654</v>
      </c>
      <c r="H828" s="84" t="n">
        <v>0.06527024460249456</v>
      </c>
      <c r="I828" s="84" t="n">
        <v>0.07881504593165883</v>
      </c>
      <c r="J828" s="84" t="n">
        <v>0.1391578461989897</v>
      </c>
      <c r="K828" s="84" t="n">
        <v>0.06798931000900604</v>
      </c>
      <c r="L828" s="84" t="n">
        <v>0.09252457389368089</v>
      </c>
      <c r="M828" s="84" t="n">
        <v>0.1599736934873268</v>
      </c>
      <c r="N828" s="84" t="n">
        <v>0.06940412436918283</v>
      </c>
      <c r="O828" s="84" t="n">
        <v>0.08042703129242686</v>
      </c>
      <c r="P828" s="84" t="n">
        <v>0.146136687290924</v>
      </c>
      <c r="Q828" s="84" t="n">
        <v>0.07421167701134247</v>
      </c>
      <c r="R828" s="84" t="n">
        <v>0.1323819257348104</v>
      </c>
      <c r="S828" s="84" t="n">
        <v>0.1863993352453963</v>
      </c>
      <c r="T828" s="84" t="n">
        <v>0.2865665909443037</v>
      </c>
      <c r="U828" s="84" t="n">
        <v>0.2582400689178852</v>
      </c>
      <c r="V828" s="84" t="n">
        <v>0.1808605772778774</v>
      </c>
      <c r="W828" s="84" t="n">
        <v>0.06329402342494882</v>
      </c>
      <c r="X828" s="84" t="n">
        <v>0.09595072625258978</v>
      </c>
      <c r="Y828" s="84" t="n">
        <v>0.09787416537884221</v>
      </c>
      <c r="Z828" s="84" t="n">
        <v>0.05569452022971491</v>
      </c>
      <c r="AA828" s="84" t="n">
        <v>0.06748230720379841</v>
      </c>
      <c r="AB828" s="84" t="n">
        <v>0.1094092717984436</v>
      </c>
      <c r="AC828" s="84" t="n">
        <v>0.09200948710940958</v>
      </c>
      <c r="AD828" s="84" t="n">
        <v>0.0814467017824263</v>
      </c>
      <c r="AE828" s="84" t="n">
        <v>0.1456865723104692</v>
      </c>
      <c r="AF828" s="84" t="n">
        <v>0.07072752481027438</v>
      </c>
      <c r="AG828" s="84" t="n">
        <v>0.08668201766530251</v>
      </c>
      <c r="AH828" s="84" t="n">
        <v>0.154142909537126</v>
      </c>
      <c r="AI828" s="84" t="n">
        <v>0.08735361854151576</v>
      </c>
      <c r="AJ828" s="84" t="n">
        <v>0.1534396509731665</v>
      </c>
      <c r="AK828" s="84" t="n">
        <v>0.398029455675755</v>
      </c>
    </row>
    <row r="829">
      <c r="A829" s="84" t="n">
        <v>22</v>
      </c>
      <c r="B829" s="84" t="n">
        <v>0.08626569447043053</v>
      </c>
      <c r="C829" s="84" t="n">
        <v>0.09818800637733831</v>
      </c>
      <c r="D829" s="84" t="n">
        <v>0.2544571117792532</v>
      </c>
      <c r="E829" s="84" t="n">
        <v>0.07064582594116009</v>
      </c>
      <c r="F829" s="84" t="n">
        <v>0.08997670429330021</v>
      </c>
      <c r="G829" s="84" t="n">
        <v>0.2016932720571805</v>
      </c>
      <c r="H829" s="84" t="n">
        <v>0.07128294958107337</v>
      </c>
      <c r="I829" s="84" t="n">
        <v>0.08203451107250405</v>
      </c>
      <c r="J829" s="84" t="n">
        <v>0.123355201106663</v>
      </c>
      <c r="K829" s="84" t="n">
        <v>0.07425249571132628</v>
      </c>
      <c r="L829" s="84" t="n">
        <v>0.101968584464697</v>
      </c>
      <c r="M829" s="84" t="n">
        <v>0.1410031865992841</v>
      </c>
      <c r="N829" s="84" t="n">
        <v>0.06952488447169171</v>
      </c>
      <c r="O829" s="84" t="n">
        <v>0.08679323695022811</v>
      </c>
      <c r="P829" s="84" t="n">
        <v>0.134072411574386</v>
      </c>
      <c r="Q829" s="84" t="n">
        <v>0.07434080204252323</v>
      </c>
      <c r="R829" s="84" t="n">
        <v>0.1257150624433368</v>
      </c>
      <c r="S829" s="84" t="n">
        <v>0.1314440348646541</v>
      </c>
      <c r="T829" s="84" t="n">
        <v>0.2074247195326599</v>
      </c>
      <c r="U829" s="84" t="n">
        <v>0.2146680727499573</v>
      </c>
      <c r="V829" s="84" t="n">
        <v>0.08271617532786066</v>
      </c>
      <c r="W829" s="84" t="n">
        <v>0.0691246786044903</v>
      </c>
      <c r="X829" s="84" t="n">
        <v>0.09918038800539748</v>
      </c>
      <c r="Y829" s="84" t="n">
        <v>0.08387840965387713</v>
      </c>
      <c r="Z829" s="84" t="n">
        <v>0.06082510800526565</v>
      </c>
      <c r="AA829" s="84" t="n">
        <v>0.07369878772966967</v>
      </c>
      <c r="AB829" s="84" t="n">
        <v>0.09981492351201593</v>
      </c>
      <c r="AC829" s="84" t="n">
        <v>0.05640165584681247</v>
      </c>
      <c r="AD829" s="84" t="n">
        <v>0.07370552662818058</v>
      </c>
      <c r="AE829" s="84" t="n">
        <v>0.1148794246596122</v>
      </c>
      <c r="AF829" s="84" t="n">
        <v>0.06268850943763379</v>
      </c>
      <c r="AG829" s="84" t="n">
        <v>0.07774664931661855</v>
      </c>
      <c r="AH829" s="84" t="n">
        <v>0.1285374494984613</v>
      </c>
      <c r="AI829" s="84" t="n">
        <v>0.07875180052245669</v>
      </c>
      <c r="AJ829" s="84" t="n">
        <v>0.1426839909354682</v>
      </c>
      <c r="AK829" s="84" t="n">
        <v>0.3509487126144207</v>
      </c>
    </row>
    <row r="830">
      <c r="A830" s="84" t="n">
        <v>23</v>
      </c>
      <c r="B830" s="84" t="n">
        <v>0.09399102101393667</v>
      </c>
      <c r="C830" s="84" t="n">
        <v>0.1063299423458568</v>
      </c>
      <c r="D830" s="84" t="n">
        <v>0.266525741141702</v>
      </c>
      <c r="E830" s="84" t="n">
        <v>0.08019181832995007</v>
      </c>
      <c r="F830" s="84" t="n">
        <v>0.09864100178545261</v>
      </c>
      <c r="G830" s="84" t="n">
        <v>0.190672320027142</v>
      </c>
      <c r="H830" s="84" t="n">
        <v>0.08440157862524532</v>
      </c>
      <c r="I830" s="84" t="n">
        <v>0.09553199739543318</v>
      </c>
      <c r="J830" s="84" t="n">
        <v>0.115921276016013</v>
      </c>
      <c r="K830" s="84" t="n">
        <v>0.08889224345450561</v>
      </c>
      <c r="L830" s="84" t="n">
        <v>0.11879653001978</v>
      </c>
      <c r="M830" s="84" t="n">
        <v>0.1315325633662304</v>
      </c>
      <c r="N830" s="84" t="n">
        <v>0.08231996624206224</v>
      </c>
      <c r="O830" s="84" t="n">
        <v>0.1026415055855203</v>
      </c>
      <c r="P830" s="84" t="n">
        <v>0.1282037989699052</v>
      </c>
      <c r="Q830" s="84" t="n">
        <v>0.08802218602808469</v>
      </c>
      <c r="R830" s="84" t="n">
        <v>0.1192916597435804</v>
      </c>
      <c r="S830" s="84" t="n">
        <v>0.08384835110790494</v>
      </c>
      <c r="T830" s="84" t="n">
        <v>0.1370792989898593</v>
      </c>
      <c r="U830" s="84" t="n">
        <v>0.1710537455533854</v>
      </c>
      <c r="V830" s="84" t="n">
        <v>0.07252547133362564</v>
      </c>
      <c r="W830" s="84" t="n">
        <v>0.08184610808712622</v>
      </c>
      <c r="X830" s="84" t="n">
        <v>0.1105268452760005</v>
      </c>
      <c r="Y830" s="84" t="n">
        <v>0.07599914227194415</v>
      </c>
      <c r="Z830" s="84" t="n">
        <v>0.07201911769737634</v>
      </c>
      <c r="AA830" s="84" t="n">
        <v>0.08726201796793433</v>
      </c>
      <c r="AB830" s="84" t="n">
        <v>0.09548851486650058</v>
      </c>
      <c r="AC830" s="84" t="n">
        <v>0.08795225051668676</v>
      </c>
      <c r="AD830" s="84" t="n">
        <v>0.09132009965481795</v>
      </c>
      <c r="AE830" s="84" t="n">
        <v>0.08972676557772723</v>
      </c>
      <c r="AF830" s="84" t="n">
        <v>0.06846338457546865</v>
      </c>
      <c r="AG830" s="84" t="n">
        <v>0.0846918575822713</v>
      </c>
      <c r="AH830" s="84" t="n">
        <v>0.116474003641659</v>
      </c>
      <c r="AI830" s="84" t="n">
        <v>0.08570731032462302</v>
      </c>
      <c r="AJ830" s="84" t="n">
        <v>0.1532282864222632</v>
      </c>
      <c r="AK830" s="84" t="n">
        <v>0.3290833496500074</v>
      </c>
    </row>
    <row r="831">
      <c r="A831" s="84" t="n">
        <v>24</v>
      </c>
      <c r="B831" s="84" t="n">
        <v>0.110846278927041</v>
      </c>
      <c r="C831" s="84" t="n">
        <v>0.125307916735661</v>
      </c>
      <c r="D831" s="84" t="n">
        <v>0.2753055381678998</v>
      </c>
      <c r="E831" s="84" t="n">
        <v>0.0943908823856377</v>
      </c>
      <c r="F831" s="84" t="n">
        <v>0.1166437068721217</v>
      </c>
      <c r="G831" s="84" t="n">
        <v>0.1840692339052056</v>
      </c>
      <c r="H831" s="84" t="n">
        <v>0.06860758781278797</v>
      </c>
      <c r="I831" s="84" t="n">
        <v>0.08695617428085986</v>
      </c>
      <c r="J831" s="84" t="n">
        <v>0.2036553415354949</v>
      </c>
      <c r="K831" s="84" t="n">
        <v>0.0775573942157681</v>
      </c>
      <c r="L831" s="84" t="n">
        <v>0.09951163090697364</v>
      </c>
      <c r="M831" s="84" t="n">
        <v>0.2951540561214893</v>
      </c>
      <c r="N831" s="84" t="n">
        <v>0.06691550566577582</v>
      </c>
      <c r="O831" s="84" t="n">
        <v>0.08538394954865836</v>
      </c>
      <c r="P831" s="84" t="n">
        <v>0.2336741570635285</v>
      </c>
      <c r="Q831" s="84" t="n">
        <v>0.07667385658317559</v>
      </c>
      <c r="R831" s="84" t="n">
        <v>0.09945374331193239</v>
      </c>
      <c r="S831" s="84" t="n">
        <v>0.193342897532926</v>
      </c>
      <c r="T831" s="84" t="n">
        <v>0.1207324338302204</v>
      </c>
      <c r="U831" s="84" t="n">
        <v>0.1470598501333057</v>
      </c>
      <c r="V831" s="84" t="n">
        <v>0.1739994877516203</v>
      </c>
      <c r="W831" s="84" t="n">
        <v>0.06176660597473314</v>
      </c>
      <c r="X831" s="84" t="n">
        <v>0.09385986369475827</v>
      </c>
      <c r="Y831" s="84" t="n">
        <v>0.1781501171981869</v>
      </c>
      <c r="Z831" s="84" t="n">
        <v>0.06273399640192545</v>
      </c>
      <c r="AA831" s="84" t="n">
        <v>0.07310944347282533</v>
      </c>
      <c r="AB831" s="84" t="n">
        <v>0.1731040893759355</v>
      </c>
      <c r="AC831" s="84" t="n">
        <v>0.05039790308386718</v>
      </c>
      <c r="AD831" s="84" t="n">
        <v>0.0750829061605576</v>
      </c>
      <c r="AE831" s="84" t="n">
        <v>0.1501027074879272</v>
      </c>
      <c r="AF831" s="84" t="n">
        <v>0.08375899980540961</v>
      </c>
      <c r="AG831" s="84" t="n">
        <v>0.1002686212096427</v>
      </c>
      <c r="AH831" s="84" t="n">
        <v>0.1218103959493569</v>
      </c>
      <c r="AI831" s="84" t="n">
        <v>0.1008829680748041</v>
      </c>
      <c r="AJ831" s="84" t="n">
        <v>0.1684922803227651</v>
      </c>
      <c r="AK831" s="84" t="n">
        <v>0.3149964511234031</v>
      </c>
    </row>
    <row r="841">
      <c r="A841" s="84" t="inlineStr">
        <is>
          <t>PVVAC-P-240to760-E10-rDXGF-ESe1985-CZ06</t>
        </is>
      </c>
      <c r="B841" s="83" t="n"/>
      <c r="C841" s="83" t="n"/>
      <c r="D841" s="83" t="n">
        <v>2015</v>
      </c>
      <c r="E841" s="83" t="n"/>
      <c r="F841" s="84" t="inlineStr">
        <is>
          <t>Source Annual kWh:</t>
        </is>
      </c>
      <c r="G841" s="162" t="n">
        <v>1138780.089000007</v>
      </c>
      <c r="H841" s="83" t="inlineStr">
        <is>
          <t>DEER</t>
        </is>
      </c>
      <c r="I841" s="83" t="n"/>
      <c r="J841" s="83" t="n"/>
      <c r="K841" s="83" t="inlineStr">
        <is>
          <t>PDAF</t>
        </is>
      </c>
      <c r="L841" s="83" t="inlineStr">
        <is>
          <t>Monthly</t>
        </is>
      </c>
      <c r="M841" s="83" t="n"/>
      <c r="N841" s="83" t="n"/>
      <c r="O841" s="83" t="n"/>
      <c r="P841" s="83" t="n"/>
      <c r="Q841" s="83" t="n"/>
      <c r="R841" s="83" t="n"/>
      <c r="S841" s="83" t="n"/>
      <c r="T841" s="105" t="n"/>
      <c r="U841" s="83" t="n"/>
      <c r="V841" s="83" t="n"/>
      <c r="W841" s="83" t="n"/>
      <c r="X841" s="83" t="n"/>
      <c r="Y841" s="83" t="n"/>
      <c r="Z841" s="83" t="n"/>
      <c r="AA841" s="83" t="n"/>
      <c r="AB841" s="83" t="n"/>
      <c r="AC841" s="83" t="n"/>
      <c r="AD841" s="83" t="n"/>
      <c r="AE841" s="83" t="n"/>
      <c r="AF841" s="83" t="n"/>
      <c r="AG841" s="83" t="n"/>
      <c r="AH841" s="83" t="n"/>
      <c r="AI841" s="83" t="n"/>
      <c r="AJ841" s="83" t="n"/>
      <c r="AK841" s="83" t="n"/>
    </row>
    <row r="842">
      <c r="A842" s="106" t="n">
        <v>22</v>
      </c>
      <c r="B842" s="84" t="inlineStr">
        <is>
          <t>PVVAC-P-240to760-E10-20-MM</t>
        </is>
      </c>
      <c r="C842" s="83" t="n"/>
      <c r="D842" s="83" t="n"/>
      <c r="E842" s="83" t="n"/>
      <c r="F842" s="83" t="inlineStr">
        <is>
          <t>Source Sample Size:</t>
        </is>
      </c>
      <c r="G842" s="83" t="n">
        <v>0</v>
      </c>
      <c r="H842" s="83" t="inlineStr">
        <is>
          <t>DEER</t>
        </is>
      </c>
      <c r="I842" s="83" t="n"/>
      <c r="J842" s="83" t="n"/>
      <c r="K842" s="83" t="inlineStr">
        <is>
          <t>WKWE</t>
        </is>
      </c>
      <c r="L842" s="83" t="inlineStr">
        <is>
          <t>Monthly</t>
        </is>
      </c>
      <c r="M842" s="83" t="n"/>
      <c r="N842" s="83" t="inlineStr">
        <is>
          <t>Weekend Peak3</t>
        </is>
      </c>
      <c r="O842" s="83" t="n"/>
      <c r="P842" s="83" t="n"/>
      <c r="Q842" s="83" t="n"/>
      <c r="R842" s="83" t="n"/>
      <c r="S842" s="83" t="n"/>
      <c r="T842" s="83" t="n"/>
      <c r="U842" s="83" t="n"/>
      <c r="V842" s="83" t="n"/>
      <c r="W842" s="83" t="n"/>
      <c r="X842" s="83" t="n"/>
      <c r="Y842" s="83" t="n"/>
      <c r="Z842" s="83" t="n"/>
      <c r="AA842" s="83" t="n"/>
      <c r="AB842" s="83" t="n"/>
      <c r="AC842" s="83" t="n"/>
      <c r="AD842" s="83" t="n"/>
      <c r="AE842" s="83" t="n"/>
      <c r="AF842" s="83" t="n"/>
      <c r="AG842" s="83" t="n"/>
      <c r="AH842" s="83" t="n"/>
      <c r="AI842" s="83" t="n"/>
      <c r="AJ842" s="83" t="n"/>
      <c r="AK842" s="83" t="n"/>
    </row>
    <row r="843">
      <c r="A843" s="84" t="n"/>
      <c r="B843" s="84" t="n">
        <v>1</v>
      </c>
      <c r="C843" s="84" t="inlineStr">
        <is>
          <t>JANUARY</t>
        </is>
      </c>
      <c r="D843" s="84" t="inlineStr">
        <is>
          <t>JAN</t>
        </is>
      </c>
      <c r="E843" s="84" t="n">
        <v>2</v>
      </c>
      <c r="F843" s="84" t="inlineStr">
        <is>
          <t>FEBRUARY</t>
        </is>
      </c>
      <c r="G843" s="84" t="inlineStr">
        <is>
          <t>FEB</t>
        </is>
      </c>
      <c r="H843" s="84" t="n">
        <v>3</v>
      </c>
      <c r="I843" s="84" t="inlineStr">
        <is>
          <t>MARCH</t>
        </is>
      </c>
      <c r="J843" s="84" t="inlineStr">
        <is>
          <t>MAR</t>
        </is>
      </c>
      <c r="K843" s="84" t="n">
        <v>4</v>
      </c>
      <c r="L843" s="84" t="inlineStr">
        <is>
          <t>APRIL</t>
        </is>
      </c>
      <c r="M843" s="84" t="inlineStr">
        <is>
          <t>APR</t>
        </is>
      </c>
      <c r="N843" s="84" t="n">
        <v>5</v>
      </c>
      <c r="O843" s="84" t="inlineStr">
        <is>
          <t>MAY</t>
        </is>
      </c>
      <c r="P843" s="84" t="inlineStr">
        <is>
          <t>MAY</t>
        </is>
      </c>
      <c r="Q843" s="84" t="n">
        <v>6</v>
      </c>
      <c r="R843" s="84" t="inlineStr">
        <is>
          <t>JUNE</t>
        </is>
      </c>
      <c r="S843" s="84" t="inlineStr">
        <is>
          <t>JUN</t>
        </is>
      </c>
      <c r="T843" s="84" t="n">
        <v>7</v>
      </c>
      <c r="U843" s="84" t="inlineStr">
        <is>
          <t>JULY</t>
        </is>
      </c>
      <c r="V843" s="84" t="inlineStr">
        <is>
          <t>JUL</t>
        </is>
      </c>
      <c r="W843" s="84" t="n">
        <v>8</v>
      </c>
      <c r="X843" s="84" t="inlineStr">
        <is>
          <t>AUGUST</t>
        </is>
      </c>
      <c r="Y843" s="84" t="inlineStr">
        <is>
          <t>AUG</t>
        </is>
      </c>
      <c r="Z843" s="84" t="n">
        <v>9</v>
      </c>
      <c r="AA843" s="84" t="inlineStr">
        <is>
          <t>SEPTEMBER</t>
        </is>
      </c>
      <c r="AB843" s="84" t="inlineStr">
        <is>
          <t>SEP</t>
        </is>
      </c>
      <c r="AC843" s="84" t="n">
        <v>10</v>
      </c>
      <c r="AD843" s="84" t="inlineStr">
        <is>
          <t>OCTOBER</t>
        </is>
      </c>
      <c r="AE843" s="84" t="inlineStr">
        <is>
          <t>OCT</t>
        </is>
      </c>
      <c r="AF843" s="84" t="n">
        <v>11</v>
      </c>
      <c r="AG843" s="84" t="inlineStr">
        <is>
          <t>NOVEMBER</t>
        </is>
      </c>
      <c r="AH843" s="84" t="inlineStr">
        <is>
          <t>NOV</t>
        </is>
      </c>
      <c r="AI843" s="84" t="n">
        <v>12</v>
      </c>
      <c r="AJ843" s="84" t="inlineStr">
        <is>
          <t>DECEMBER</t>
        </is>
      </c>
      <c r="AK843" s="84" t="inlineStr">
        <is>
          <t>DEC</t>
        </is>
      </c>
    </row>
    <row r="844">
      <c r="A844" s="83" t="n"/>
      <c r="B844" s="84" t="n">
        <v>31</v>
      </c>
      <c r="C844" s="83" t="n"/>
      <c r="D844" s="83" t="n"/>
      <c r="E844" s="84" t="n">
        <v>28</v>
      </c>
      <c r="F844" s="83" t="n"/>
      <c r="G844" s="83" t="n"/>
      <c r="H844" s="84" t="n">
        <v>31</v>
      </c>
      <c r="I844" s="83" t="n"/>
      <c r="J844" s="83" t="n"/>
      <c r="K844" s="84" t="n">
        <v>30</v>
      </c>
      <c r="L844" s="83" t="n"/>
      <c r="M844" s="83" t="n"/>
      <c r="N844" s="84" t="n">
        <v>31</v>
      </c>
      <c r="O844" s="83" t="n"/>
      <c r="P844" s="83" t="n"/>
      <c r="Q844" s="84" t="n">
        <v>30</v>
      </c>
      <c r="R844" s="83" t="n"/>
      <c r="S844" s="83" t="n"/>
      <c r="T844" s="84" t="n">
        <v>31</v>
      </c>
      <c r="U844" s="83" t="n"/>
      <c r="V844" s="83" t="n"/>
      <c r="W844" s="84" t="n">
        <v>31</v>
      </c>
      <c r="X844" s="83" t="n"/>
      <c r="Y844" s="83" t="n"/>
      <c r="Z844" s="84" t="n">
        <v>30</v>
      </c>
      <c r="AA844" s="83" t="n"/>
      <c r="AB844" s="83" t="n"/>
      <c r="AC844" s="84" t="n">
        <v>31</v>
      </c>
      <c r="AD844" s="83" t="n"/>
      <c r="AE844" s="83" t="n"/>
      <c r="AF844" s="84" t="n">
        <v>30</v>
      </c>
      <c r="AG844" s="83" t="n"/>
      <c r="AH844" s="83" t="n"/>
      <c r="AI844" s="84" t="n">
        <v>31</v>
      </c>
      <c r="AJ844" s="83" t="n"/>
      <c r="AK844" s="83" t="n"/>
    </row>
    <row r="845">
      <c r="A845" s="84" t="inlineStr">
        <is>
          <t>RATIOS</t>
        </is>
      </c>
      <c r="B845" s="84" t="inlineStr">
        <is>
          <t>E.BKDWN</t>
        </is>
      </c>
      <c r="C845" s="84" t="inlineStr">
        <is>
          <t>PEAK/AVG</t>
        </is>
      </c>
      <c r="D845" s="84" t="inlineStr">
        <is>
          <t>END/AVG</t>
        </is>
      </c>
      <c r="E845" s="84" t="inlineStr">
        <is>
          <t>E.BKDWN</t>
        </is>
      </c>
      <c r="F845" s="84" t="inlineStr">
        <is>
          <t>PEAK/AVG</t>
        </is>
      </c>
      <c r="G845" s="84" t="inlineStr">
        <is>
          <t>END/AVG</t>
        </is>
      </c>
      <c r="H845" s="84" t="inlineStr">
        <is>
          <t>E.BKDWN</t>
        </is>
      </c>
      <c r="I845" s="84" t="inlineStr">
        <is>
          <t>PEAK/AVG</t>
        </is>
      </c>
      <c r="J845" s="84" t="inlineStr">
        <is>
          <t>END/AVG</t>
        </is>
      </c>
      <c r="K845" s="84" t="inlineStr">
        <is>
          <t>E.BKDWN</t>
        </is>
      </c>
      <c r="L845" s="84" t="inlineStr">
        <is>
          <t>PEAK/AVG</t>
        </is>
      </c>
      <c r="M845" s="84" t="inlineStr">
        <is>
          <t>END/AVG</t>
        </is>
      </c>
      <c r="N845" s="84" t="inlineStr">
        <is>
          <t>E.BKDWN</t>
        </is>
      </c>
      <c r="O845" s="84" t="inlineStr">
        <is>
          <t>PEAK/AVG</t>
        </is>
      </c>
      <c r="P845" s="84" t="inlineStr">
        <is>
          <t>END/AVG</t>
        </is>
      </c>
      <c r="Q845" s="84" t="inlineStr">
        <is>
          <t>E.BKDWN</t>
        </is>
      </c>
      <c r="R845" s="84" t="inlineStr">
        <is>
          <t>PEAK/AVG</t>
        </is>
      </c>
      <c r="S845" s="84" t="inlineStr">
        <is>
          <t>END/AVG</t>
        </is>
      </c>
      <c r="T845" s="84" t="inlineStr">
        <is>
          <t>E.BKDWN</t>
        </is>
      </c>
      <c r="U845" s="84" t="inlineStr">
        <is>
          <t>PEAK/AVG</t>
        </is>
      </c>
      <c r="V845" s="84" t="inlineStr">
        <is>
          <t>END/AVG</t>
        </is>
      </c>
      <c r="W845" s="84" t="inlineStr">
        <is>
          <t>E.BKDWN</t>
        </is>
      </c>
      <c r="X845" s="84" t="inlineStr">
        <is>
          <t>PEAK/AVG</t>
        </is>
      </c>
      <c r="Y845" s="84" t="inlineStr">
        <is>
          <t>END/AVG</t>
        </is>
      </c>
      <c r="Z845" s="84" t="inlineStr">
        <is>
          <t>E.BKDWN</t>
        </is>
      </c>
      <c r="AA845" s="84" t="inlineStr">
        <is>
          <t>PEAK/AVG</t>
        </is>
      </c>
      <c r="AB845" s="84" t="inlineStr">
        <is>
          <t>END/AVG</t>
        </is>
      </c>
      <c r="AC845" s="84" t="inlineStr">
        <is>
          <t>E.BKDWN</t>
        </is>
      </c>
      <c r="AD845" s="84" t="inlineStr">
        <is>
          <t>PEAK/AVG</t>
        </is>
      </c>
      <c r="AE845" s="84" t="inlineStr">
        <is>
          <t>END/AVG</t>
        </is>
      </c>
      <c r="AF845" s="84" t="inlineStr">
        <is>
          <t>E.BKDWN</t>
        </is>
      </c>
      <c r="AG845" s="84" t="inlineStr">
        <is>
          <t>PEAK/AVG</t>
        </is>
      </c>
      <c r="AH845" s="84" t="inlineStr">
        <is>
          <t>END/AVG</t>
        </is>
      </c>
      <c r="AI845" s="84" t="inlineStr">
        <is>
          <t>E.BKDWN</t>
        </is>
      </c>
      <c r="AJ845" s="84" t="inlineStr">
        <is>
          <t>PEAK/AVG</t>
        </is>
      </c>
      <c r="AK845" s="84" t="inlineStr">
        <is>
          <t>END/AVG</t>
        </is>
      </c>
    </row>
    <row r="846">
      <c r="A846" s="83" t="n"/>
      <c r="B846" s="166" t="n">
        <v>0.07555005188710537</v>
      </c>
      <c r="C846" s="167" t="n">
        <v>1.212367575595308</v>
      </c>
      <c r="D846" s="167" t="n">
        <v>0.3736196725499644</v>
      </c>
      <c r="E846" s="166" t="n">
        <v>0.07106824489770237</v>
      </c>
      <c r="F846" s="167" t="n">
        <v>1.185040558347086</v>
      </c>
      <c r="G846" s="167" t="n">
        <v>0.3594098383889477</v>
      </c>
      <c r="H846" s="166" t="n">
        <v>0.0978877897989119</v>
      </c>
      <c r="I846" s="167" t="n">
        <v>1.169238050299165</v>
      </c>
      <c r="J846" s="167" t="n">
        <v>0.383903744662575</v>
      </c>
      <c r="K846" s="166" t="n">
        <v>0.0796861851516482</v>
      </c>
      <c r="L846" s="167" t="n">
        <v>1.442279507073493</v>
      </c>
      <c r="M846" s="167" t="n">
        <v>0.3505117490436239</v>
      </c>
      <c r="N846" s="166" t="n">
        <v>0.09420005679880462</v>
      </c>
      <c r="O846" s="167" t="n">
        <v>1.212830565128203</v>
      </c>
      <c r="P846" s="167" t="n">
        <v>0.376415996535995</v>
      </c>
      <c r="Q846" s="166" t="n">
        <v>0.07082154108273069</v>
      </c>
      <c r="R846" s="167" t="n">
        <v>1.615387830068087</v>
      </c>
      <c r="S846" s="167" t="n">
        <v>0.4852819370138605</v>
      </c>
      <c r="T846" s="166" t="n">
        <v>0.04531506210059185</v>
      </c>
      <c r="U846" s="167" t="n">
        <v>1.27292765352126</v>
      </c>
      <c r="V846" s="167" t="n">
        <v>0.816661007758852</v>
      </c>
      <c r="W846" s="166" t="n">
        <v>0.08737461890975419</v>
      </c>
      <c r="X846" s="167" t="n">
        <v>1.514973170156392</v>
      </c>
      <c r="Y846" s="167" t="n">
        <v>0.4769298391791656</v>
      </c>
      <c r="Z846" s="166" t="n">
        <v>0.1202003585029262</v>
      </c>
      <c r="AA846" s="167" t="n">
        <v>1.166437871642846</v>
      </c>
      <c r="AB846" s="167" t="n">
        <v>0.4404048283240488</v>
      </c>
      <c r="AC846" s="166" t="n">
        <v>0.119067951402337</v>
      </c>
      <c r="AD846" s="167" t="n">
        <v>1.265823133986944</v>
      </c>
      <c r="AE846" s="167" t="n">
        <v>0.4567851682384358</v>
      </c>
      <c r="AF846" s="166" t="n">
        <v>0.08901603956020079</v>
      </c>
      <c r="AG846" s="167" t="n">
        <v>1.20484429741416</v>
      </c>
      <c r="AH846" s="167" t="n">
        <v>0.4115924017457931</v>
      </c>
      <c r="AI846" s="166" t="n">
        <v>0.04981209990728673</v>
      </c>
      <c r="AJ846" s="167" t="n">
        <v>1.876721239589122</v>
      </c>
      <c r="AK846" s="167" t="n">
        <v>0.3784918646476343</v>
      </c>
      <c r="AM846">
        <f>A841</f>
        <v/>
      </c>
      <c r="AN846" s="163">
        <f>1/($B846*(1/$B844)*(1/(5/7+2/7*$D846))*$B856/SUM($B848:$B871))</f>
        <v/>
      </c>
      <c r="AO846" s="163">
        <f>1/(B846*(1/B844)*(1/(5/7+2/7*D846)))</f>
        <v/>
      </c>
      <c r="AP846" s="163" t="n"/>
      <c r="AR846" s="168">
        <f>CHOOSE(AV$3,C846,F846,I846,L846,O846,R846,U846,X846,AA846,AD846,AG846,AJ846)</f>
        <v/>
      </c>
      <c r="AS846" s="164" t="n"/>
      <c r="AT846" s="164" t="n"/>
      <c r="AV846" s="116">
        <f>AN846/AR846</f>
        <v/>
      </c>
      <c r="AW846" s="165">
        <f>AO846/AR846</f>
        <v/>
      </c>
      <c r="AX846" s="163" t="n"/>
    </row>
    <row r="847">
      <c r="A847" s="84" t="inlineStr">
        <is>
          <t>HOUR</t>
        </is>
      </c>
      <c r="B847" s="84" t="inlineStr">
        <is>
          <t>PEAK</t>
        </is>
      </c>
      <c r="C847" s="84" t="inlineStr">
        <is>
          <t>AVG</t>
        </is>
      </c>
      <c r="D847" s="84" t="inlineStr">
        <is>
          <t>END</t>
        </is>
      </c>
      <c r="E847" s="84" t="inlineStr">
        <is>
          <t>PEAK</t>
        </is>
      </c>
      <c r="F847" s="84" t="inlineStr">
        <is>
          <t>AVG</t>
        </is>
      </c>
      <c r="G847" s="84" t="inlineStr">
        <is>
          <t>END</t>
        </is>
      </c>
      <c r="H847" s="84" t="inlineStr">
        <is>
          <t>PEAK</t>
        </is>
      </c>
      <c r="I847" s="84" t="inlineStr">
        <is>
          <t>AVG</t>
        </is>
      </c>
      <c r="J847" s="84" t="inlineStr">
        <is>
          <t>END</t>
        </is>
      </c>
      <c r="K847" s="84" t="inlineStr">
        <is>
          <t>PEAK</t>
        </is>
      </c>
      <c r="L847" s="84" t="inlineStr">
        <is>
          <t>AVG</t>
        </is>
      </c>
      <c r="M847" s="84" t="inlineStr">
        <is>
          <t>END</t>
        </is>
      </c>
      <c r="N847" s="84" t="inlineStr">
        <is>
          <t>PEAK</t>
        </is>
      </c>
      <c r="O847" s="84" t="inlineStr">
        <is>
          <t>AVG</t>
        </is>
      </c>
      <c r="P847" s="84" t="inlineStr">
        <is>
          <t>END</t>
        </is>
      </c>
      <c r="Q847" s="84" t="inlineStr">
        <is>
          <t>PEAK</t>
        </is>
      </c>
      <c r="R847" s="84" t="inlineStr">
        <is>
          <t>AVG</t>
        </is>
      </c>
      <c r="S847" s="84" t="inlineStr">
        <is>
          <t>END</t>
        </is>
      </c>
      <c r="T847" s="84" t="inlineStr">
        <is>
          <t>PEAK</t>
        </is>
      </c>
      <c r="U847" s="84" t="inlineStr">
        <is>
          <t>AVG</t>
        </is>
      </c>
      <c r="V847" s="84" t="inlineStr">
        <is>
          <t>END</t>
        </is>
      </c>
      <c r="W847" s="84" t="inlineStr">
        <is>
          <t>PEAK</t>
        </is>
      </c>
      <c r="X847" s="84" t="inlineStr">
        <is>
          <t>AVG</t>
        </is>
      </c>
      <c r="Y847" s="84" t="inlineStr">
        <is>
          <t>END</t>
        </is>
      </c>
      <c r="Z847" s="84" t="inlineStr">
        <is>
          <t>PEAK</t>
        </is>
      </c>
      <c r="AA847" s="84" t="inlineStr">
        <is>
          <t>AVG</t>
        </is>
      </c>
      <c r="AB847" s="84" t="inlineStr">
        <is>
          <t>END</t>
        </is>
      </c>
      <c r="AC847" s="84" t="inlineStr">
        <is>
          <t>PEAK</t>
        </is>
      </c>
      <c r="AD847" s="84" t="inlineStr">
        <is>
          <t>AVG</t>
        </is>
      </c>
      <c r="AE847" s="84" t="inlineStr">
        <is>
          <t>END</t>
        </is>
      </c>
      <c r="AF847" s="84" t="inlineStr">
        <is>
          <t>PEAK</t>
        </is>
      </c>
      <c r="AG847" s="84" t="inlineStr">
        <is>
          <t>AVG</t>
        </is>
      </c>
      <c r="AH847" s="84" t="inlineStr">
        <is>
          <t>END</t>
        </is>
      </c>
      <c r="AI847" s="84" t="inlineStr">
        <is>
          <t>PEAK</t>
        </is>
      </c>
      <c r="AJ847" s="84" t="inlineStr">
        <is>
          <t>AVG</t>
        </is>
      </c>
      <c r="AK847" s="84" t="inlineStr">
        <is>
          <t>END</t>
        </is>
      </c>
    </row>
    <row r="848">
      <c r="A848" s="84" t="n">
        <v>1</v>
      </c>
      <c r="B848" s="84" t="n">
        <v>0.07990323655969882</v>
      </c>
      <c r="C848" s="84" t="n">
        <v>0.09877642675235077</v>
      </c>
      <c r="D848" s="84" t="n">
        <v>0.2196955012284277</v>
      </c>
      <c r="E848" s="84" t="n">
        <v>0.07574767012204225</v>
      </c>
      <c r="F848" s="84" t="n">
        <v>0.09467561947910549</v>
      </c>
      <c r="G848" s="84" t="n">
        <v>0.2023774538484008</v>
      </c>
      <c r="H848" s="84" t="n">
        <v>0.08203455366033441</v>
      </c>
      <c r="I848" s="84" t="n">
        <v>0.09380558411510162</v>
      </c>
      <c r="J848" s="84" t="n">
        <v>0.2052549120996965</v>
      </c>
      <c r="K848" s="84" t="n">
        <v>0.08182092559224774</v>
      </c>
      <c r="L848" s="84" t="n">
        <v>0.1077442152015873</v>
      </c>
      <c r="M848" s="84" t="n">
        <v>0.2003125016779515</v>
      </c>
      <c r="N848" s="84" t="n">
        <v>0.08527311013326003</v>
      </c>
      <c r="O848" s="84" t="n">
        <v>0.1025071868496226</v>
      </c>
      <c r="P848" s="84" t="n">
        <v>0.2099312056816537</v>
      </c>
      <c r="Q848" s="84" t="n">
        <v>0.08821351518408842</v>
      </c>
      <c r="R848" s="84" t="n">
        <v>0.111982720081914</v>
      </c>
      <c r="S848" s="84" t="n">
        <v>0.1478762297981074</v>
      </c>
      <c r="T848" s="84" t="n">
        <v>0.1233009843806828</v>
      </c>
      <c r="U848" s="84" t="n">
        <v>0.1387605791369309</v>
      </c>
      <c r="V848" s="84" t="n">
        <v>0.1338235902599149</v>
      </c>
      <c r="W848" s="84" t="n">
        <v>0.07647485015213837</v>
      </c>
      <c r="X848" s="84" t="n">
        <v>0.0910440433033006</v>
      </c>
      <c r="Y848" s="84" t="n">
        <v>0.1412295868867153</v>
      </c>
      <c r="Z848" s="84" t="n">
        <v>0.07224500882328322</v>
      </c>
      <c r="AA848" s="84" t="n">
        <v>0.08323829978719932</v>
      </c>
      <c r="AB848" s="84" t="n">
        <v>0.1311788821526791</v>
      </c>
      <c r="AC848" s="84" t="n">
        <v>0.09412009266604759</v>
      </c>
      <c r="AD848" s="84" t="n">
        <v>0.0858576711335482</v>
      </c>
      <c r="AE848" s="84" t="n">
        <v>0.137176892710189</v>
      </c>
      <c r="AF848" s="84" t="n">
        <v>0.06675340751656092</v>
      </c>
      <c r="AG848" s="84" t="n">
        <v>0.08027284285198494</v>
      </c>
      <c r="AH848" s="84" t="n">
        <v>0.1525926550724163</v>
      </c>
      <c r="AI848" s="84" t="n">
        <v>0.07769218377000923</v>
      </c>
      <c r="AJ848" s="84" t="n">
        <v>0.1219262697018931</v>
      </c>
      <c r="AK848" s="84" t="n">
        <v>0.341738076945807</v>
      </c>
    </row>
    <row r="849">
      <c r="A849" s="84" t="n">
        <v>2</v>
      </c>
      <c r="B849" s="84" t="n">
        <v>0.09821840890810837</v>
      </c>
      <c r="C849" s="84" t="n">
        <v>0.1185826516697995</v>
      </c>
      <c r="D849" s="84" t="n">
        <v>0.2421152909695201</v>
      </c>
      <c r="E849" s="84" t="n">
        <v>0.09195788027130809</v>
      </c>
      <c r="F849" s="84" t="n">
        <v>0.1144134869295451</v>
      </c>
      <c r="G849" s="84" t="n">
        <v>0.2248639368584845</v>
      </c>
      <c r="H849" s="84" t="n">
        <v>0.04310931215973309</v>
      </c>
      <c r="I849" s="84" t="n">
        <v>0.06189059328899155</v>
      </c>
      <c r="J849" s="84" t="n">
        <v>0.1488805038809795</v>
      </c>
      <c r="K849" s="84" t="n">
        <v>0.04299705020836854</v>
      </c>
      <c r="L849" s="84" t="n">
        <v>0.05457026169673523</v>
      </c>
      <c r="M849" s="84" t="n">
        <v>0.1116307540311106</v>
      </c>
      <c r="N849" s="84" t="n">
        <v>0.0448111796741995</v>
      </c>
      <c r="O849" s="84" t="n">
        <v>0.05395898188363501</v>
      </c>
      <c r="P849" s="84" t="n">
        <v>0.1345113989291241</v>
      </c>
      <c r="Q849" s="84" t="n">
        <v>0.04635636805587906</v>
      </c>
      <c r="R849" s="84" t="n">
        <v>0.05163950798824082</v>
      </c>
      <c r="S849" s="84" t="n">
        <v>0.07510791185153642</v>
      </c>
      <c r="T849" s="84" t="n">
        <v>0.04333421443321098</v>
      </c>
      <c r="U849" s="84" t="n">
        <v>0.04876749947617088</v>
      </c>
      <c r="V849" s="84" t="n">
        <v>0.06060830707059563</v>
      </c>
      <c r="W849" s="84" t="n">
        <v>0.04018767751486423</v>
      </c>
      <c r="X849" s="84" t="n">
        <v>0.04296730521142373</v>
      </c>
      <c r="Y849" s="84" t="n">
        <v>0.07612916697436471</v>
      </c>
      <c r="Z849" s="84" t="n">
        <v>0.03796488794515728</v>
      </c>
      <c r="AA849" s="84" t="n">
        <v>0.041727199794504</v>
      </c>
      <c r="AB849" s="84" t="n">
        <v>0.08447698535390034</v>
      </c>
      <c r="AC849" s="84" t="n">
        <v>0.03637677063407278</v>
      </c>
      <c r="AD849" s="84" t="n">
        <v>0.04342560966719492</v>
      </c>
      <c r="AE849" s="84" t="n">
        <v>0.08641771030649685</v>
      </c>
      <c r="AF849" s="84" t="n">
        <v>0.08103882068213566</v>
      </c>
      <c r="AG849" s="84" t="n">
        <v>0.09714433900040603</v>
      </c>
      <c r="AH849" s="84" t="n">
        <v>0.1714204603751209</v>
      </c>
      <c r="AI849" s="84" t="n">
        <v>0.09406936043701762</v>
      </c>
      <c r="AJ849" s="84" t="n">
        <v>0.148989135146857</v>
      </c>
      <c r="AK849" s="84" t="n">
        <v>0.3551474499143077</v>
      </c>
    </row>
    <row r="850">
      <c r="A850" s="84" t="n">
        <v>3</v>
      </c>
      <c r="B850" s="84" t="n">
        <v>0.05219078667698321</v>
      </c>
      <c r="C850" s="84" t="n">
        <v>0.0693980888099429</v>
      </c>
      <c r="D850" s="84" t="n">
        <v>0.1621548149794107</v>
      </c>
      <c r="E850" s="84" t="n">
        <v>0.04832403894799251</v>
      </c>
      <c r="F850" s="84" t="n">
        <v>0.06574162968213672</v>
      </c>
      <c r="G850" s="84" t="n">
        <v>0.1598716232089375</v>
      </c>
      <c r="H850" s="84" t="n">
        <v>0.05718229900813408</v>
      </c>
      <c r="I850" s="84" t="n">
        <v>0.06601241061509756</v>
      </c>
      <c r="J850" s="84" t="n">
        <v>0.1636117215581155</v>
      </c>
      <c r="K850" s="84" t="n">
        <v>0.111058300625944</v>
      </c>
      <c r="L850" s="84" t="n">
        <v>0.07674419331710408</v>
      </c>
      <c r="M850" s="84" t="n">
        <v>0.1353776598886377</v>
      </c>
      <c r="N850" s="84" t="n">
        <v>0.1157440670823467</v>
      </c>
      <c r="O850" s="84" t="n">
        <v>0.07481170242299502</v>
      </c>
      <c r="P850" s="84" t="n">
        <v>0.2051403715783733</v>
      </c>
      <c r="Q850" s="84" t="n">
        <v>0.09198059584953648</v>
      </c>
      <c r="R850" s="84" t="n">
        <v>0.09639838728329386</v>
      </c>
      <c r="S850" s="84" t="n">
        <v>0.09863919185211388</v>
      </c>
      <c r="T850" s="84" t="n">
        <v>0.02993089659531083</v>
      </c>
      <c r="U850" s="84" t="n">
        <v>0.03368366089300738</v>
      </c>
      <c r="V850" s="84" t="n">
        <v>0.04905040376804201</v>
      </c>
      <c r="W850" s="84" t="n">
        <v>0.125065701596609</v>
      </c>
      <c r="X850" s="84" t="n">
        <v>0.0850645449823291</v>
      </c>
      <c r="Y850" s="84" t="n">
        <v>0.1301454541750594</v>
      </c>
      <c r="Z850" s="84" t="n">
        <v>0.1684765928175798</v>
      </c>
      <c r="AA850" s="84" t="n">
        <v>0.1054230857710574</v>
      </c>
      <c r="AB850" s="84" t="n">
        <v>0.2024136281529686</v>
      </c>
      <c r="AC850" s="84" t="n">
        <v>0.1229254623208633</v>
      </c>
      <c r="AD850" s="84" t="n">
        <v>0.09921446687523552</v>
      </c>
      <c r="AE850" s="84" t="n">
        <v>0.1908121416987375</v>
      </c>
      <c r="AF850" s="84" t="n">
        <v>0.04258605260787834</v>
      </c>
      <c r="AG850" s="84" t="n">
        <v>0.05168490419564616</v>
      </c>
      <c r="AH850" s="84" t="n">
        <v>0.1109865477908754</v>
      </c>
      <c r="AI850" s="84" t="n">
        <v>0.04998608690558135</v>
      </c>
      <c r="AJ850" s="84" t="n">
        <v>0.08541836385399705</v>
      </c>
      <c r="AK850" s="84" t="n">
        <v>0.2275545180544885</v>
      </c>
    </row>
    <row r="851">
      <c r="A851" s="84" t="n">
        <v>4</v>
      </c>
      <c r="B851" s="84" t="n">
        <v>0.03680695938320952</v>
      </c>
      <c r="C851" s="84" t="n">
        <v>0.05708464049488153</v>
      </c>
      <c r="D851" s="84" t="n">
        <v>0.1407932538125383</v>
      </c>
      <c r="E851" s="84" t="n">
        <v>0.03374028583315334</v>
      </c>
      <c r="F851" s="84" t="n">
        <v>0.05955272960230885</v>
      </c>
      <c r="G851" s="84" t="n">
        <v>0.1570293260397118</v>
      </c>
      <c r="H851" s="84" t="n">
        <v>0.1259314099496955</v>
      </c>
      <c r="I851" s="84" t="n">
        <v>0.0976618843124645</v>
      </c>
      <c r="J851" s="84" t="n">
        <v>0.21249734750275</v>
      </c>
      <c r="K851" s="84" t="n">
        <v>0.1256034690684617</v>
      </c>
      <c r="L851" s="84" t="n">
        <v>0.12000734172308</v>
      </c>
      <c r="M851" s="84" t="n">
        <v>0.1887961168176376</v>
      </c>
      <c r="N851" s="84" t="n">
        <v>0.1866648564398259</v>
      </c>
      <c r="O851" s="84" t="n">
        <v>0.133836468249336</v>
      </c>
      <c r="P851" s="84" t="n">
        <v>0.2743771776518651</v>
      </c>
      <c r="Q851" s="84" t="n">
        <v>0.1853601149731375</v>
      </c>
      <c r="R851" s="84" t="n">
        <v>0.1668088137060561</v>
      </c>
      <c r="S851" s="84" t="n">
        <v>0.1336185117548127</v>
      </c>
      <c r="T851" s="84" t="n">
        <v>0.03062252687520247</v>
      </c>
      <c r="U851" s="84" t="n">
        <v>0.03446200843555498</v>
      </c>
      <c r="V851" s="84" t="n">
        <v>0.04914694949968623</v>
      </c>
      <c r="W851" s="84" t="n">
        <v>0.191839017827435</v>
      </c>
      <c r="X851" s="84" t="n">
        <v>0.1544792925238049</v>
      </c>
      <c r="Y851" s="84" t="n">
        <v>0.1788389894601745</v>
      </c>
      <c r="Z851" s="84" t="n">
        <v>0.1855093161229486</v>
      </c>
      <c r="AA851" s="84" t="n">
        <v>0.1534702883336417</v>
      </c>
      <c r="AB851" s="84" t="n">
        <v>0.2588338542880158</v>
      </c>
      <c r="AC851" s="84" t="n">
        <v>0.1350123143705486</v>
      </c>
      <c r="AD851" s="84" t="n">
        <v>0.144514599865802</v>
      </c>
      <c r="AE851" s="84" t="n">
        <v>0.2503321047848666</v>
      </c>
      <c r="AF851" s="84" t="n">
        <v>0.07059414927218806</v>
      </c>
      <c r="AG851" s="84" t="n">
        <v>0.05578609981882981</v>
      </c>
      <c r="AH851" s="84" t="n">
        <v>0.1173850179490779</v>
      </c>
      <c r="AI851" s="84" t="n">
        <v>0.04552877081472152</v>
      </c>
      <c r="AJ851" s="84" t="n">
        <v>0.08187639902831444</v>
      </c>
      <c r="AK851" s="84" t="n">
        <v>0.222622776431653</v>
      </c>
    </row>
    <row r="852">
      <c r="A852" s="84" t="n">
        <v>5</v>
      </c>
      <c r="B852" s="84" t="n">
        <v>0.08878749048115651</v>
      </c>
      <c r="C852" s="84" t="n">
        <v>0.1102830849928426</v>
      </c>
      <c r="D852" s="84" t="n">
        <v>0.2198940668283558</v>
      </c>
      <c r="E852" s="84" t="n">
        <v>0.0776705714198738</v>
      </c>
      <c r="F852" s="84" t="n">
        <v>0.106534049216583</v>
      </c>
      <c r="G852" s="84" t="n">
        <v>0.2183155771640806</v>
      </c>
      <c r="H852" s="84" t="n">
        <v>0.1419267027893804</v>
      </c>
      <c r="I852" s="84" t="n">
        <v>0.1432671819673538</v>
      </c>
      <c r="J852" s="84" t="n">
        <v>0.2836891541521643</v>
      </c>
      <c r="K852" s="84" t="n">
        <v>0.1773241378598726</v>
      </c>
      <c r="L852" s="84" t="n">
        <v>0.1813963134024744</v>
      </c>
      <c r="M852" s="84" t="n">
        <v>0.2104961903790291</v>
      </c>
      <c r="N852" s="84" t="n">
        <v>0.2220818997703387</v>
      </c>
      <c r="O852" s="84" t="n">
        <v>0.2002109634461073</v>
      </c>
      <c r="P852" s="84" t="n">
        <v>0.320199008159585</v>
      </c>
      <c r="Q852" s="84" t="n">
        <v>0.2415478821817363</v>
      </c>
      <c r="R852" s="84" t="n">
        <v>0.2169760109975251</v>
      </c>
      <c r="S852" s="84" t="n">
        <v>0.1362585625708285</v>
      </c>
      <c r="T852" s="84" t="n">
        <v>0.07268676501861242</v>
      </c>
      <c r="U852" s="84" t="n">
        <v>0.08180030078618591</v>
      </c>
      <c r="V852" s="84" t="n">
        <v>0.05207521602107457</v>
      </c>
      <c r="W852" s="84" t="n">
        <v>0.2150172150238454</v>
      </c>
      <c r="X852" s="84" t="n">
        <v>0.1942913573047969</v>
      </c>
      <c r="Y852" s="84" t="n">
        <v>0.1854699886172941</v>
      </c>
      <c r="Z852" s="84" t="n">
        <v>0.2179416439037918</v>
      </c>
      <c r="AA852" s="84" t="n">
        <v>0.1940530622021419</v>
      </c>
      <c r="AB852" s="84" t="n">
        <v>0.2727562314125719</v>
      </c>
      <c r="AC852" s="84" t="n">
        <v>0.1888070719514977</v>
      </c>
      <c r="AD852" s="84" t="n">
        <v>0.1986615242558216</v>
      </c>
      <c r="AE852" s="84" t="n">
        <v>0.2649755116762562</v>
      </c>
      <c r="AF852" s="84" t="n">
        <v>0.113666282784113</v>
      </c>
      <c r="AG852" s="84" t="n">
        <v>0.1118551105443099</v>
      </c>
      <c r="AH852" s="84" t="n">
        <v>0.2031742454809427</v>
      </c>
      <c r="AI852" s="84" t="n">
        <v>0.1321055637732312</v>
      </c>
      <c r="AJ852" s="84" t="n">
        <v>0.1273856786894074</v>
      </c>
      <c r="AK852" s="84" t="n">
        <v>0.2427767271437859</v>
      </c>
    </row>
    <row r="853">
      <c r="A853" s="84" t="n">
        <v>6</v>
      </c>
      <c r="B853" s="84" t="n">
        <v>0.1282910732362233</v>
      </c>
      <c r="C853" s="84" t="n">
        <v>0.1517104757717843</v>
      </c>
      <c r="D853" s="84" t="n">
        <v>0.2297175483136895</v>
      </c>
      <c r="E853" s="84" t="n">
        <v>0.1214341524085915</v>
      </c>
      <c r="F853" s="84" t="n">
        <v>0.1484044827634199</v>
      </c>
      <c r="G853" s="84" t="n">
        <v>0.2510109270337119</v>
      </c>
      <c r="H853" s="84" t="n">
        <v>0.2359742140723403</v>
      </c>
      <c r="I853" s="84" t="n">
        <v>0.2598911694863683</v>
      </c>
      <c r="J853" s="84" t="n">
        <v>0.3100913597290347</v>
      </c>
      <c r="K853" s="84" t="n">
        <v>0.307958504286678</v>
      </c>
      <c r="L853" s="84" t="n">
        <v>0.3291688116934004</v>
      </c>
      <c r="M853" s="84" t="n">
        <v>0.2301880916456811</v>
      </c>
      <c r="N853" s="84" t="n">
        <v>0.3214243707165339</v>
      </c>
      <c r="O853" s="84" t="n">
        <v>0.3242831143962592</v>
      </c>
      <c r="P853" s="84" t="n">
        <v>0.3549231629801966</v>
      </c>
      <c r="Q853" s="84" t="n">
        <v>0.3537968738375622</v>
      </c>
      <c r="R853" s="84" t="n">
        <v>0.3381578778300844</v>
      </c>
      <c r="S853" s="84" t="n">
        <v>0.1455203949790311</v>
      </c>
      <c r="T853" s="84" t="n">
        <v>0.2569009001130855</v>
      </c>
      <c r="U853" s="84" t="n">
        <v>0.2177567548031394</v>
      </c>
      <c r="V853" s="84" t="n">
        <v>0.0551345088925515</v>
      </c>
      <c r="W853" s="84" t="n">
        <v>0.3089277017219846</v>
      </c>
      <c r="X853" s="84" t="n">
        <v>0.2955136217672978</v>
      </c>
      <c r="Y853" s="84" t="n">
        <v>0.2041890649629107</v>
      </c>
      <c r="Z853" s="84" t="n">
        <v>0.3099087833663317</v>
      </c>
      <c r="AA853" s="84" t="n">
        <v>0.289853671734119</v>
      </c>
      <c r="AB853" s="84" t="n">
        <v>0.2991777543292867</v>
      </c>
      <c r="AC853" s="84" t="n">
        <v>0.2783184145943569</v>
      </c>
      <c r="AD853" s="84" t="n">
        <v>0.2925827868318912</v>
      </c>
      <c r="AE853" s="84" t="n">
        <v>0.2860532693465065</v>
      </c>
      <c r="AF853" s="84" t="n">
        <v>0.14024935120016</v>
      </c>
      <c r="AG853" s="84" t="n">
        <v>0.159209750622672</v>
      </c>
      <c r="AH853" s="84" t="n">
        <v>0.2302089621385556</v>
      </c>
      <c r="AI853" s="84" t="n">
        <v>0.1639519046293991</v>
      </c>
      <c r="AJ853" s="84" t="n">
        <v>0.1697574310668967</v>
      </c>
      <c r="AK853" s="84" t="n">
        <v>0.2508524909875303</v>
      </c>
    </row>
    <row r="854">
      <c r="A854" s="84" t="n">
        <v>7</v>
      </c>
      <c r="B854" s="84" t="n">
        <v>0.2372799197511797</v>
      </c>
      <c r="C854" s="84" t="n">
        <v>0.2755000886256876</v>
      </c>
      <c r="D854" s="84" t="n">
        <v>0.258917722925344</v>
      </c>
      <c r="E854" s="84" t="n">
        <v>0.2238574574214713</v>
      </c>
      <c r="F854" s="84" t="n">
        <v>0.2716008280713029</v>
      </c>
      <c r="G854" s="84" t="n">
        <v>0.282545955085988</v>
      </c>
      <c r="H854" s="84" t="n">
        <v>0.3823668998693892</v>
      </c>
      <c r="I854" s="84" t="n">
        <v>0.3999840143564103</v>
      </c>
      <c r="J854" s="84" t="n">
        <v>0.4343940883255161</v>
      </c>
      <c r="K854" s="84" t="n">
        <v>0.3970088055214115</v>
      </c>
      <c r="L854" s="84" t="n">
        <v>0.4523590430853369</v>
      </c>
      <c r="M854" s="84" t="n">
        <v>0.4007184316926101</v>
      </c>
      <c r="N854" s="84" t="n">
        <v>0.4199522395844186</v>
      </c>
      <c r="O854" s="84" t="n">
        <v>0.4545398571521022</v>
      </c>
      <c r="P854" s="84" t="n">
        <v>0.557479573208064</v>
      </c>
      <c r="Q854" s="84" t="n">
        <v>0.4528089364219964</v>
      </c>
      <c r="R854" s="84" t="n">
        <v>0.4981409636951846</v>
      </c>
      <c r="S854" s="84" t="n">
        <v>0.5354042904885989</v>
      </c>
      <c r="T854" s="84" t="n">
        <v>0.8532909080429845</v>
      </c>
      <c r="U854" s="84" t="n">
        <v>0.4528634619202917</v>
      </c>
      <c r="V854" s="84" t="n">
        <v>0.5754858319138814</v>
      </c>
      <c r="W854" s="84" t="n">
        <v>0.403656745926501</v>
      </c>
      <c r="X854" s="84" t="n">
        <v>0.4530758073304978</v>
      </c>
      <c r="Y854" s="84" t="n">
        <v>0.4760199235550712</v>
      </c>
      <c r="Z854" s="84" t="n">
        <v>0.4368997163680303</v>
      </c>
      <c r="AA854" s="84" t="n">
        <v>0.4098841027347578</v>
      </c>
      <c r="AB854" s="84" t="n">
        <v>0.4789353691549988</v>
      </c>
      <c r="AC854" s="84" t="n">
        <v>0.3879501401666723</v>
      </c>
      <c r="AD854" s="84" t="n">
        <v>0.397883735069428</v>
      </c>
      <c r="AE854" s="84" t="n">
        <v>0.4238231224270035</v>
      </c>
      <c r="AF854" s="84" t="n">
        <v>0.2334005926226843</v>
      </c>
      <c r="AG854" s="84" t="n">
        <v>0.281442867065585</v>
      </c>
      <c r="AH854" s="84" t="n">
        <v>0.2557833294831308</v>
      </c>
      <c r="AI854" s="84" t="n">
        <v>0.2684048271114952</v>
      </c>
      <c r="AJ854" s="84" t="n">
        <v>0.2921438953329182</v>
      </c>
      <c r="AK854" s="84" t="n">
        <v>0.2685760297854737</v>
      </c>
    </row>
    <row r="855">
      <c r="A855" s="84" t="n">
        <v>8</v>
      </c>
      <c r="B855" s="84" t="n">
        <v>0.3225687573971736</v>
      </c>
      <c r="C855" s="84" t="n">
        <v>0.3676609714560635</v>
      </c>
      <c r="D855" s="84" t="n">
        <v>0.4081326796427711</v>
      </c>
      <c r="E855" s="84" t="n">
        <v>0.347254375270895</v>
      </c>
      <c r="F855" s="84" t="n">
        <v>0.3760744828722823</v>
      </c>
      <c r="G855" s="84" t="n">
        <v>0.4313547717453152</v>
      </c>
      <c r="H855" s="84" t="n">
        <v>0.4699039170298336</v>
      </c>
      <c r="I855" s="84" t="n">
        <v>0.5138813048108279</v>
      </c>
      <c r="J855" s="84" t="n">
        <v>0.7601337590337348</v>
      </c>
      <c r="K855" s="84" t="n">
        <v>0.5472314909281332</v>
      </c>
      <c r="L855" s="84" t="n">
        <v>0.5808287758028479</v>
      </c>
      <c r="M855" s="84" t="n">
        <v>0.639271044195899</v>
      </c>
      <c r="N855" s="84" t="n">
        <v>0.6024903165186113</v>
      </c>
      <c r="O855" s="84" t="n">
        <v>0.6081205201265054</v>
      </c>
      <c r="P855" s="84" t="n">
        <v>0.8109352910400413</v>
      </c>
      <c r="Q855" s="84" t="n">
        <v>0.5697462678576519</v>
      </c>
      <c r="R855" s="84" t="n">
        <v>0.607950678008838</v>
      </c>
      <c r="S855" s="84" t="n">
        <v>0.5963582456925487</v>
      </c>
      <c r="T855" s="84" t="n">
        <v>0.9108770786172959</v>
      </c>
      <c r="U855" s="84" t="n">
        <v>0.5451107605022784</v>
      </c>
      <c r="V855" s="84" t="n">
        <v>0.7357888131081521</v>
      </c>
      <c r="W855" s="84" t="n">
        <v>0.5409658496361699</v>
      </c>
      <c r="X855" s="84" t="n">
        <v>0.5826720682439122</v>
      </c>
      <c r="Y855" s="84" t="n">
        <v>0.6200162464572283</v>
      </c>
      <c r="Z855" s="84" t="n">
        <v>0.6063762243408732</v>
      </c>
      <c r="AA855" s="84" t="n">
        <v>0.5505929690941521</v>
      </c>
      <c r="AB855" s="84" t="n">
        <v>0.6798143826539041</v>
      </c>
      <c r="AC855" s="84" t="n">
        <v>0.5684388739089207</v>
      </c>
      <c r="AD855" s="84" t="n">
        <v>0.536922744092251</v>
      </c>
      <c r="AE855" s="84" t="n">
        <v>0.6365513090800711</v>
      </c>
      <c r="AF855" s="84" t="n">
        <v>0.3815102744472826</v>
      </c>
      <c r="AG855" s="84" t="n">
        <v>0.402103713589813</v>
      </c>
      <c r="AH855" s="84" t="n">
        <v>0.3741307931648099</v>
      </c>
      <c r="AI855" s="84" t="n">
        <v>0.351178951684949</v>
      </c>
      <c r="AJ855" s="84" t="n">
        <v>0.3760769319459658</v>
      </c>
      <c r="AK855" s="84" t="n">
        <v>0.3643830151882278</v>
      </c>
    </row>
    <row r="856">
      <c r="A856" s="84" t="n">
        <v>9</v>
      </c>
      <c r="B856" s="84" t="n">
        <v>0.542139040867568</v>
      </c>
      <c r="C856" s="84" t="n">
        <v>0.4877183384057396</v>
      </c>
      <c r="D856" s="84" t="n">
        <v>0.4994484288890886</v>
      </c>
      <c r="E856" s="84" t="n">
        <v>0.5167016263120738</v>
      </c>
      <c r="F856" s="84" t="n">
        <v>0.5131094523901029</v>
      </c>
      <c r="G856" s="84" t="n">
        <v>0.5697823257708459</v>
      </c>
      <c r="H856" s="84" t="n">
        <v>0.7342161414217176</v>
      </c>
      <c r="I856" s="84" t="n">
        <v>0.7289660386997517</v>
      </c>
      <c r="J856" s="84" t="n">
        <v>0.8624847862514056</v>
      </c>
      <c r="K856" s="84" t="n">
        <v>0.8091167521594614</v>
      </c>
      <c r="L856" s="84" t="n">
        <v>0.8300060234434923</v>
      </c>
      <c r="M856" s="84" t="n">
        <v>0.7735877018240003</v>
      </c>
      <c r="N856" s="84" t="n">
        <v>0.8382080636196159</v>
      </c>
      <c r="O856" s="84" t="n">
        <v>0.8233424279062059</v>
      </c>
      <c r="P856" s="84" t="n">
        <v>0.8410008014872042</v>
      </c>
      <c r="Q856" s="84" t="n">
        <v>0.8058646312286677</v>
      </c>
      <c r="R856" s="84" t="n">
        <v>0.8182544833053852</v>
      </c>
      <c r="S856" s="84" t="n">
        <v>0.6717936826453201</v>
      </c>
      <c r="T856" s="84" t="n">
        <v>0.9560695525668824</v>
      </c>
      <c r="U856" s="84" t="n">
        <v>0.7075124262636175</v>
      </c>
      <c r="V856" s="84" t="n">
        <v>0.7864675640822295</v>
      </c>
      <c r="W856" s="84" t="n">
        <v>0.7862413623497302</v>
      </c>
      <c r="X856" s="84" t="n">
        <v>0.81442270981895</v>
      </c>
      <c r="Y856" s="84" t="n">
        <v>0.7405347834612084</v>
      </c>
      <c r="Z856" s="84" t="n">
        <v>0.8451572161587658</v>
      </c>
      <c r="AA856" s="84" t="n">
        <v>0.8111861733320682</v>
      </c>
      <c r="AB856" s="84" t="n">
        <v>0.8340560693955761</v>
      </c>
      <c r="AC856" s="84" t="n">
        <v>0.8261218517059522</v>
      </c>
      <c r="AD856" s="84" t="n">
        <v>0.7991452071966516</v>
      </c>
      <c r="AE856" s="84" t="n">
        <v>0.7862722366663519</v>
      </c>
      <c r="AF856" s="84" t="n">
        <v>0.5243235267628737</v>
      </c>
      <c r="AG856" s="84" t="n">
        <v>0.5579394985198698</v>
      </c>
      <c r="AH856" s="84" t="n">
        <v>0.6882664080001963</v>
      </c>
      <c r="AI856" s="84" t="n">
        <v>0.4837290022114498</v>
      </c>
      <c r="AJ856" s="84" t="n">
        <v>0.5283196884616222</v>
      </c>
      <c r="AK856" s="84" t="n">
        <v>0.4862862714969566</v>
      </c>
    </row>
    <row r="857">
      <c r="A857" s="84" t="n">
        <v>10</v>
      </c>
      <c r="B857" s="84" t="n">
        <v>0.7659167296159127</v>
      </c>
      <c r="C857" s="84" t="n">
        <v>0.7899001465960465</v>
      </c>
      <c r="D857" s="84" t="n">
        <v>0.7035321038025314</v>
      </c>
      <c r="E857" s="84" t="n">
        <v>0.7583754564444373</v>
      </c>
      <c r="F857" s="84" t="n">
        <v>0.7578898761076237</v>
      </c>
      <c r="G857" s="84" t="n">
        <v>0.6840816173403352</v>
      </c>
      <c r="H857" s="84" t="n">
        <v>0.9056757490721464</v>
      </c>
      <c r="I857" s="84" t="n">
        <v>0.8988577196847026</v>
      </c>
      <c r="J857" s="84" t="n">
        <v>0.9936892923665804</v>
      </c>
      <c r="K857" s="84" t="n">
        <v>0.9429221123448845</v>
      </c>
      <c r="L857" s="84" t="n">
        <v>0.9490436741337911</v>
      </c>
      <c r="M857" s="84" t="n">
        <v>0.8182797373267682</v>
      </c>
      <c r="N857" s="84" t="n">
        <v>0.9549898746037049</v>
      </c>
      <c r="O857" s="84" t="n">
        <v>0.9414177251632578</v>
      </c>
      <c r="P857" s="84" t="n">
        <v>0.8959527679137957</v>
      </c>
      <c r="Q857" s="84" t="n">
        <v>0.9266191042024017</v>
      </c>
      <c r="R857" s="84" t="n">
        <v>0.9149156938174465</v>
      </c>
      <c r="S857" s="84" t="n">
        <v>0.7034246674221699</v>
      </c>
      <c r="T857" s="84" t="n">
        <v>0.9558688207902474</v>
      </c>
      <c r="U857" s="84" t="n">
        <v>0.8248565531708661</v>
      </c>
      <c r="V857" s="84" t="n">
        <v>0.81491666034522</v>
      </c>
      <c r="W857" s="84" t="n">
        <v>0.9209133606909155</v>
      </c>
      <c r="X857" s="84" t="n">
        <v>0.921028758223419</v>
      </c>
      <c r="Y857" s="84" t="n">
        <v>0.9767125624839254</v>
      </c>
      <c r="Z857" s="84" t="n">
        <v>0.968151335678237</v>
      </c>
      <c r="AA857" s="84" t="n">
        <v>0.9451554438866063</v>
      </c>
      <c r="AB857" s="84" t="n">
        <v>0.9965863971369644</v>
      </c>
      <c r="AC857" s="84" t="n">
        <v>0.9517142454951886</v>
      </c>
      <c r="AD857" s="84" t="n">
        <v>0.9314120377116177</v>
      </c>
      <c r="AE857" s="84" t="n">
        <v>0.9494266396841859</v>
      </c>
      <c r="AF857" s="84" t="n">
        <v>0.7815606071348501</v>
      </c>
      <c r="AG857" s="84" t="n">
        <v>0.8120791402462622</v>
      </c>
      <c r="AH857" s="84" t="n">
        <v>0.8823033989000798</v>
      </c>
      <c r="AI857" s="84" t="n">
        <v>0.7604963313366823</v>
      </c>
      <c r="AJ857" s="84" t="n">
        <v>0.7878586694900962</v>
      </c>
      <c r="AK857" s="84" t="n">
        <v>0.6526077064003309</v>
      </c>
    </row>
    <row r="858">
      <c r="A858" s="84" t="n">
        <v>11</v>
      </c>
      <c r="B858" s="84" t="n">
        <v>0.9009719159711668</v>
      </c>
      <c r="C858" s="84" t="n">
        <v>0.9447843109366254</v>
      </c>
      <c r="D858" s="84" t="n">
        <v>0.8171289620534835</v>
      </c>
      <c r="E858" s="84" t="n">
        <v>0.9210994385679059</v>
      </c>
      <c r="F858" s="84" t="n">
        <v>0.9246109510404147</v>
      </c>
      <c r="G858" s="84" t="n">
        <v>0.9534120518044837</v>
      </c>
      <c r="H858" s="84" t="n">
        <v>0.9810950613611971</v>
      </c>
      <c r="I858" s="84" t="n">
        <v>0.9839952408575405</v>
      </c>
      <c r="J858" s="84" t="n">
        <v>0.9650878515219439</v>
      </c>
      <c r="K858" s="84" t="n">
        <v>1</v>
      </c>
      <c r="L858" s="84" t="n">
        <v>1</v>
      </c>
      <c r="M858" s="84" t="n">
        <v>0.6788223734019191</v>
      </c>
      <c r="N858" s="84" t="n">
        <v>1</v>
      </c>
      <c r="O858" s="84" t="n">
        <v>0.9988817969634084</v>
      </c>
      <c r="P858" s="84" t="n">
        <v>0.8837064330479893</v>
      </c>
      <c r="Q858" s="84" t="n">
        <v>1</v>
      </c>
      <c r="R858" s="84" t="n">
        <v>0.9726657167206135</v>
      </c>
      <c r="S858" s="84" t="n">
        <v>0.7204839431495824</v>
      </c>
      <c r="T858" s="84" t="n">
        <v>1</v>
      </c>
      <c r="U858" s="84" t="n">
        <v>0.9540097860733736</v>
      </c>
      <c r="V858" s="84" t="n">
        <v>0.8201327159003925</v>
      </c>
      <c r="W858" s="84" t="n">
        <v>0.9813847485497427</v>
      </c>
      <c r="X858" s="84" t="n">
        <v>1</v>
      </c>
      <c r="Y858" s="84" t="n">
        <v>0.9550306721908015</v>
      </c>
      <c r="Z858" s="84" t="n">
        <v>1</v>
      </c>
      <c r="AA858" s="84" t="n">
        <v>0.9941032560079901</v>
      </c>
      <c r="AB858" s="84" t="n">
        <v>0.9710236557728038</v>
      </c>
      <c r="AC858" s="84" t="n">
        <v>0.9999241605003881</v>
      </c>
      <c r="AD858" s="84" t="n">
        <v>0.9995574243897015</v>
      </c>
      <c r="AE858" s="84" t="n">
        <v>0.9454241571846078</v>
      </c>
      <c r="AF858" s="84" t="n">
        <v>0.9239356840231403</v>
      </c>
      <c r="AG858" s="84" t="n">
        <v>0.9452553696787882</v>
      </c>
      <c r="AH858" s="84" t="n">
        <v>0.962603727289837</v>
      </c>
      <c r="AI858" s="84" t="n">
        <v>0.9167015714474012</v>
      </c>
      <c r="AJ858" s="84" t="n">
        <v>0.9048773255905418</v>
      </c>
      <c r="AK858" s="84" t="n">
        <v>0.9099344010401279</v>
      </c>
    </row>
    <row r="859">
      <c r="A859" s="84" t="n">
        <v>12</v>
      </c>
      <c r="B859" s="84" t="n">
        <v>0.9912824214102876</v>
      </c>
      <c r="C859" s="84" t="n">
        <v>0.9966661656217457</v>
      </c>
      <c r="D859" s="84" t="n">
        <v>0.8828573274646168</v>
      </c>
      <c r="E859" s="84" t="n">
        <v>1</v>
      </c>
      <c r="F859" s="84" t="n">
        <v>1</v>
      </c>
      <c r="G859" s="84" t="n">
        <v>0.9440901746020832</v>
      </c>
      <c r="H859" s="84" t="n">
        <v>1</v>
      </c>
      <c r="I859" s="84" t="n">
        <v>1</v>
      </c>
      <c r="J859" s="84" t="n">
        <v>0.9719790597029365</v>
      </c>
      <c r="K859" s="84" t="n">
        <v>0.9982993877279899</v>
      </c>
      <c r="L859" s="84" t="n">
        <v>0.9986705176409776</v>
      </c>
      <c r="M859" s="84" t="n">
        <v>0.670947545895328</v>
      </c>
      <c r="N859" s="84" t="n">
        <v>0.9798580898656646</v>
      </c>
      <c r="O859" s="84" t="n">
        <v>1</v>
      </c>
      <c r="P859" s="84" t="n">
        <v>0.8219160831765612</v>
      </c>
      <c r="Q859" s="84" t="n">
        <v>0.9833832667361493</v>
      </c>
      <c r="R859" s="84" t="n">
        <v>0.9376840284076032</v>
      </c>
      <c r="S859" s="84" t="n">
        <v>0.5063141064970875</v>
      </c>
      <c r="T859" s="84" t="n">
        <v>0.738806222287587</v>
      </c>
      <c r="U859" s="84" t="n">
        <v>0.6749920167527719</v>
      </c>
      <c r="V859" s="84" t="n">
        <v>0.4548217696832611</v>
      </c>
      <c r="W859" s="84" t="n">
        <v>1</v>
      </c>
      <c r="X859" s="84" t="n">
        <v>0.9602403667552089</v>
      </c>
      <c r="Y859" s="84" t="n">
        <v>0.6820080672063479</v>
      </c>
      <c r="Z859" s="84" t="n">
        <v>0.9835663147033653</v>
      </c>
      <c r="AA859" s="84" t="n">
        <v>0.9999946355034717</v>
      </c>
      <c r="AB859" s="84" t="n">
        <v>0.9985956015963867</v>
      </c>
      <c r="AC859" s="84" t="n">
        <v>0.9921879859320457</v>
      </c>
      <c r="AD859" s="84" t="n">
        <v>0.9945957659631121</v>
      </c>
      <c r="AE859" s="84" t="n">
        <v>1</v>
      </c>
      <c r="AF859" s="84" t="n">
        <v>0.9959127047240548</v>
      </c>
      <c r="AG859" s="84" t="n">
        <v>1</v>
      </c>
      <c r="AH859" s="84" t="n">
        <v>1</v>
      </c>
      <c r="AI859" s="84" t="n">
        <v>0.9736024662790527</v>
      </c>
      <c r="AJ859" s="84" t="n">
        <v>0.980253650641236</v>
      </c>
      <c r="AK859" s="84" t="n">
        <v>0.9332028248921458</v>
      </c>
    </row>
    <row r="860">
      <c r="A860" s="84" t="n">
        <v>13</v>
      </c>
      <c r="B860" s="84" t="n">
        <v>1</v>
      </c>
      <c r="C860" s="84" t="n">
        <v>1</v>
      </c>
      <c r="D860" s="84" t="n">
        <v>0.9466031887113882</v>
      </c>
      <c r="E860" s="84" t="n">
        <v>0.9808739089908862</v>
      </c>
      <c r="F860" s="84" t="n">
        <v>0.9810102519504638</v>
      </c>
      <c r="G860" s="84" t="n">
        <v>1</v>
      </c>
      <c r="H860" s="84" t="n">
        <v>0.9952637432269913</v>
      </c>
      <c r="I860" s="84" t="n">
        <v>0.9990852892902595</v>
      </c>
      <c r="J860" s="84" t="n">
        <v>1</v>
      </c>
      <c r="K860" s="84" t="n">
        <v>0.9989043078308133</v>
      </c>
      <c r="L860" s="84" t="n">
        <v>0.9944315713892686</v>
      </c>
      <c r="M860" s="84" t="n">
        <v>0.7954832231702275</v>
      </c>
      <c r="N860" s="84" t="n">
        <v>0.9682116997559556</v>
      </c>
      <c r="O860" s="84" t="n">
        <v>0.9928099447974951</v>
      </c>
      <c r="P860" s="84" t="n">
        <v>0.8088126022731069</v>
      </c>
      <c r="Q860" s="84" t="n">
        <v>0.9947185779374782</v>
      </c>
      <c r="R860" s="84" t="n">
        <v>0.9475822015108246</v>
      </c>
      <c r="S860" s="84" t="n">
        <v>0.5071081067425057</v>
      </c>
      <c r="T860" s="84" t="n">
        <v>0.8584463360488436</v>
      </c>
      <c r="U860" s="84" t="n">
        <v>0.5882861744797774</v>
      </c>
      <c r="V860" s="84" t="n">
        <v>0.4813597776689724</v>
      </c>
      <c r="W860" s="84" t="n">
        <v>0.9755300732482385</v>
      </c>
      <c r="X860" s="84" t="n">
        <v>0.9105591152699873</v>
      </c>
      <c r="Y860" s="84" t="n">
        <v>0.6689472397574745</v>
      </c>
      <c r="Z860" s="84" t="n">
        <v>0.9784853107566615</v>
      </c>
      <c r="AA860" s="84" t="n">
        <v>1</v>
      </c>
      <c r="AB860" s="84" t="n">
        <v>1</v>
      </c>
      <c r="AC860" s="84" t="n">
        <v>1</v>
      </c>
      <c r="AD860" s="84" t="n">
        <v>1</v>
      </c>
      <c r="AE860" s="84" t="n">
        <v>0.9653979437428849</v>
      </c>
      <c r="AF860" s="84" t="n">
        <v>0.9907056987716397</v>
      </c>
      <c r="AG860" s="84" t="n">
        <v>0.9968461687728538</v>
      </c>
      <c r="AH860" s="84" t="n">
        <v>0.9732957503205528</v>
      </c>
      <c r="AI860" s="84" t="n">
        <v>1</v>
      </c>
      <c r="AJ860" s="84" t="n">
        <v>1</v>
      </c>
      <c r="AK860" s="84" t="n">
        <v>0.921325571774718</v>
      </c>
    </row>
    <row r="861">
      <c r="A861" s="84" t="n">
        <v>14</v>
      </c>
      <c r="B861" s="84" t="n">
        <v>0.9811167553053218</v>
      </c>
      <c r="C861" s="84" t="n">
        <v>0.9892669982183275</v>
      </c>
      <c r="D861" s="84" t="n">
        <v>1</v>
      </c>
      <c r="E861" s="84" t="n">
        <v>0.9576142687539047</v>
      </c>
      <c r="F861" s="84" t="n">
        <v>0.9598088044379505</v>
      </c>
      <c r="G861" s="84" t="n">
        <v>0.9231829440732032</v>
      </c>
      <c r="H861" s="84" t="n">
        <v>0.9129602089772272</v>
      </c>
      <c r="I861" s="84" t="n">
        <v>0.9302564855552066</v>
      </c>
      <c r="J861" s="84" t="n">
        <v>0.9763905386541005</v>
      </c>
      <c r="K861" s="84" t="n">
        <v>0.9026336596118451</v>
      </c>
      <c r="L861" s="84" t="n">
        <v>0.9346699976239703</v>
      </c>
      <c r="M861" s="84" t="n">
        <v>0.7845692899983355</v>
      </c>
      <c r="N861" s="84" t="n">
        <v>0.889997130073536</v>
      </c>
      <c r="O861" s="84" t="n">
        <v>0.9017460733158456</v>
      </c>
      <c r="P861" s="84" t="n">
        <v>0.843847750826534</v>
      </c>
      <c r="Q861" s="84" t="n">
        <v>0.905131865205538</v>
      </c>
      <c r="R861" s="84" t="n">
        <v>1</v>
      </c>
      <c r="S861" s="84" t="n">
        <v>0.6842964796916392</v>
      </c>
      <c r="T861" s="84" t="n">
        <v>0.9575005117666583</v>
      </c>
      <c r="U861" s="84" t="n">
        <v>1</v>
      </c>
      <c r="V861" s="84" t="n">
        <v>0.6275076029763672</v>
      </c>
      <c r="W861" s="84" t="n">
        <v>0.9011407967132323</v>
      </c>
      <c r="X861" s="84" t="n">
        <v>0.9195123081337707</v>
      </c>
      <c r="Y861" s="84" t="n">
        <v>0.8343014150715176</v>
      </c>
      <c r="Z861" s="84" t="n">
        <v>0.9075027232882861</v>
      </c>
      <c r="AA861" s="84" t="n">
        <v>0.9240755653709947</v>
      </c>
      <c r="AB861" s="84" t="n">
        <v>0.9848760820190191</v>
      </c>
      <c r="AC861" s="84" t="n">
        <v>0.923628532674821</v>
      </c>
      <c r="AD861" s="84" t="n">
        <v>0.917727872195421</v>
      </c>
      <c r="AE861" s="84" t="n">
        <v>0.9761009828213744</v>
      </c>
      <c r="AF861" s="84" t="n">
        <v>1</v>
      </c>
      <c r="AG861" s="84" t="n">
        <v>0.9946551875913726</v>
      </c>
      <c r="AH861" s="84" t="n">
        <v>0.9485170215672192</v>
      </c>
      <c r="AI861" s="84" t="n">
        <v>0.9714298267453609</v>
      </c>
      <c r="AJ861" s="84" t="n">
        <v>0.9530406395011819</v>
      </c>
      <c r="AK861" s="84" t="n">
        <v>0.8989879439749425</v>
      </c>
    </row>
    <row r="862">
      <c r="A862" s="84" t="n">
        <v>15</v>
      </c>
      <c r="B862" s="84" t="n">
        <v>0.8683624225112622</v>
      </c>
      <c r="C862" s="84" t="n">
        <v>0.8975720063508792</v>
      </c>
      <c r="D862" s="84" t="n">
        <v>0.9137862835296139</v>
      </c>
      <c r="E862" s="84" t="n">
        <v>0.8373332772819322</v>
      </c>
      <c r="F862" s="84" t="n">
        <v>0.8376833075117993</v>
      </c>
      <c r="G862" s="84" t="n">
        <v>0.9098727397618795</v>
      </c>
      <c r="H862" s="84" t="n">
        <v>0.7081056266083874</v>
      </c>
      <c r="I862" s="84" t="n">
        <v>0.7316525090790998</v>
      </c>
      <c r="J862" s="84" t="n">
        <v>0.9982487420455568</v>
      </c>
      <c r="K862" s="84" t="n">
        <v>0.7394754865479441</v>
      </c>
      <c r="L862" s="84" t="n">
        <v>0.727548995189582</v>
      </c>
      <c r="M862" s="84" t="n">
        <v>1</v>
      </c>
      <c r="N862" s="84" t="n">
        <v>0.6876673143604534</v>
      </c>
      <c r="O862" s="84" t="n">
        <v>0.6773583844361233</v>
      </c>
      <c r="P862" s="84" t="n">
        <v>1</v>
      </c>
      <c r="Q862" s="84" t="n">
        <v>0.7141920488037885</v>
      </c>
      <c r="R862" s="84" t="n">
        <v>0.8289437960451693</v>
      </c>
      <c r="S862" s="84" t="n">
        <v>1</v>
      </c>
      <c r="T862" s="84" t="n">
        <v>0.9233363608720108</v>
      </c>
      <c r="U862" s="84" t="n">
        <v>0.9528562945350059</v>
      </c>
      <c r="V862" s="84" t="n">
        <v>1</v>
      </c>
      <c r="W862" s="84" t="n">
        <v>0.7081185473798925</v>
      </c>
      <c r="X862" s="84" t="n">
        <v>0.7606242956629229</v>
      </c>
      <c r="Y862" s="84" t="n">
        <v>1</v>
      </c>
      <c r="Z862" s="84" t="n">
        <v>0.7529383896241151</v>
      </c>
      <c r="AA862" s="84" t="n">
        <v>0.7375188506172791</v>
      </c>
      <c r="AB862" s="84" t="n">
        <v>0.9891075720749637</v>
      </c>
      <c r="AC862" s="84" t="n">
        <v>0.7611617738367913</v>
      </c>
      <c r="AD862" s="84" t="n">
        <v>0.7325222806179934</v>
      </c>
      <c r="AE862" s="84" t="n">
        <v>0.9219129653186039</v>
      </c>
      <c r="AF862" s="84" t="n">
        <v>0.8944948942342886</v>
      </c>
      <c r="AG862" s="84" t="n">
        <v>0.8824327097897539</v>
      </c>
      <c r="AH862" s="84" t="n">
        <v>0.9047361268388913</v>
      </c>
      <c r="AI862" s="84" t="n">
        <v>0.8324687687643708</v>
      </c>
      <c r="AJ862" s="84" t="n">
        <v>0.8658975914758669</v>
      </c>
      <c r="AK862" s="84" t="n">
        <v>1</v>
      </c>
    </row>
    <row r="863">
      <c r="A863" s="84" t="n">
        <v>16</v>
      </c>
      <c r="B863" s="84" t="n">
        <v>0.6568437808693418</v>
      </c>
      <c r="C863" s="84" t="n">
        <v>0.6489268479802772</v>
      </c>
      <c r="D863" s="84" t="n">
        <v>0.7661377887671756</v>
      </c>
      <c r="E863" s="84" t="n">
        <v>0.6144687994224772</v>
      </c>
      <c r="F863" s="84" t="n">
        <v>0.5842423923394997</v>
      </c>
      <c r="G863" s="84" t="n">
        <v>0.8112480650137517</v>
      </c>
      <c r="H863" s="84" t="n">
        <v>0.6538122825848</v>
      </c>
      <c r="I863" s="84" t="n">
        <v>0.6399312554307338</v>
      </c>
      <c r="J863" s="84" t="n">
        <v>0.8582773768204667</v>
      </c>
      <c r="K863" s="84" t="n">
        <v>0.6670882190197716</v>
      </c>
      <c r="L863" s="84" t="n">
        <v>0.678341083219395</v>
      </c>
      <c r="M863" s="84" t="n">
        <v>0.9809416932006721</v>
      </c>
      <c r="N863" s="84" t="n">
        <v>0.641553577897668</v>
      </c>
      <c r="O863" s="84" t="n">
        <v>0.6204644219946325</v>
      </c>
      <c r="P863" s="84" t="n">
        <v>0.883238898845636</v>
      </c>
      <c r="Q863" s="84" t="n">
        <v>0.6674838640597004</v>
      </c>
      <c r="R863" s="84" t="n">
        <v>0.7755256005677648</v>
      </c>
      <c r="S863" s="84" t="n">
        <v>0.9371936783144097</v>
      </c>
      <c r="T863" s="84" t="n">
        <v>0.8738847958597581</v>
      </c>
      <c r="U863" s="84" t="n">
        <v>0.8866900435258533</v>
      </c>
      <c r="V863" s="84" t="n">
        <v>0.9805572412746797</v>
      </c>
      <c r="W863" s="84" t="n">
        <v>0.6564644343393915</v>
      </c>
      <c r="X863" s="84" t="n">
        <v>0.7057555736619729</v>
      </c>
      <c r="Y863" s="84" t="n">
        <v>0.9103198107465986</v>
      </c>
      <c r="Z863" s="84" t="n">
        <v>0.7176999218175679</v>
      </c>
      <c r="AA863" s="84" t="n">
        <v>0.683265104388185</v>
      </c>
      <c r="AB863" s="84" t="n">
        <v>0.8503158820240774</v>
      </c>
      <c r="AC863" s="84" t="n">
        <v>0.7222997591686683</v>
      </c>
      <c r="AD863" s="84" t="n">
        <v>0.6766915716445481</v>
      </c>
      <c r="AE863" s="84" t="n">
        <v>0.7754423583537208</v>
      </c>
      <c r="AF863" s="84" t="n">
        <v>0.6568652061244916</v>
      </c>
      <c r="AG863" s="84" t="n">
        <v>0.6414094132975748</v>
      </c>
      <c r="AH863" s="84" t="n">
        <v>0.8502241825033785</v>
      </c>
      <c r="AI863" s="84" t="n">
        <v>0.5977988020093438</v>
      </c>
      <c r="AJ863" s="84" t="n">
        <v>0.6631997083111221</v>
      </c>
      <c r="AK863" s="84" t="n">
        <v>0.8726094793451924</v>
      </c>
    </row>
    <row r="864">
      <c r="A864" s="84" t="n">
        <v>17</v>
      </c>
      <c r="B864" s="84" t="n">
        <v>0.5802702281158347</v>
      </c>
      <c r="C864" s="84" t="n">
        <v>0.5727821623698023</v>
      </c>
      <c r="D864" s="84" t="n">
        <v>0.5254030014923939</v>
      </c>
      <c r="E864" s="84" t="n">
        <v>0.5490379695090042</v>
      </c>
      <c r="F864" s="84" t="n">
        <v>0.5299225023264182</v>
      </c>
      <c r="G864" s="84" t="n">
        <v>0.566363887283534</v>
      </c>
      <c r="H864" s="84" t="n">
        <v>0.4861934073892071</v>
      </c>
      <c r="I864" s="84" t="n">
        <v>0.49147598640191</v>
      </c>
      <c r="J864" s="84" t="n">
        <v>0.7346730375382224</v>
      </c>
      <c r="K864" s="84" t="n">
        <v>0.4876094563586906</v>
      </c>
      <c r="L864" s="84" t="n">
        <v>0.5026333025561076</v>
      </c>
      <c r="M864" s="84" t="n">
        <v>0.8658508690446147</v>
      </c>
      <c r="N864" s="84" t="n">
        <v>0.4868752953100562</v>
      </c>
      <c r="O864" s="84" t="n">
        <v>0.452620501074474</v>
      </c>
      <c r="P864" s="84" t="n">
        <v>0.7058653278861889</v>
      </c>
      <c r="Q864" s="84" t="n">
        <v>0.4937823700902973</v>
      </c>
      <c r="R864" s="84" t="n">
        <v>0.6270139559968835</v>
      </c>
      <c r="S864" s="84" t="n">
        <v>0.8602261817971836</v>
      </c>
      <c r="T864" s="84" t="n">
        <v>0.8356940847724079</v>
      </c>
      <c r="U864" s="84" t="n">
        <v>0.8414864120099759</v>
      </c>
      <c r="V864" s="84" t="n">
        <v>0.9332765552482952</v>
      </c>
      <c r="W864" s="84" t="n">
        <v>0.4974611456429595</v>
      </c>
      <c r="X864" s="84" t="n">
        <v>0.5533337108765226</v>
      </c>
      <c r="Y864" s="84" t="n">
        <v>0.7888438022821436</v>
      </c>
      <c r="Z864" s="84" t="n">
        <v>0.5688344212250783</v>
      </c>
      <c r="AA864" s="84" t="n">
        <v>0.5128312945415264</v>
      </c>
      <c r="AB864" s="84" t="n">
        <v>0.6218170332541095</v>
      </c>
      <c r="AC864" s="84" t="n">
        <v>0.5708084490658648</v>
      </c>
      <c r="AD864" s="84" t="n">
        <v>0.4928168843639353</v>
      </c>
      <c r="AE864" s="84" t="n">
        <v>0.4602144992381816</v>
      </c>
      <c r="AF864" s="84" t="n">
        <v>0.5401272241714429</v>
      </c>
      <c r="AG864" s="84" t="n">
        <v>0.564158297169378</v>
      </c>
      <c r="AH864" s="84" t="n">
        <v>0.585054331918515</v>
      </c>
      <c r="AI864" s="84" t="n">
        <v>0.5302229024179493</v>
      </c>
      <c r="AJ864" s="84" t="n">
        <v>0.532877625881932</v>
      </c>
      <c r="AK864" s="84" t="n">
        <v>0.570665149813841</v>
      </c>
    </row>
    <row r="865">
      <c r="A865" s="84" t="n">
        <v>18</v>
      </c>
      <c r="B865" s="84" t="n">
        <v>0.3977829122614938</v>
      </c>
      <c r="C865" s="84" t="n">
        <v>0.3611305512948779</v>
      </c>
      <c r="D865" s="84" t="n">
        <v>0.2480777746784735</v>
      </c>
      <c r="E865" s="84" t="n">
        <v>0.3854985844605221</v>
      </c>
      <c r="F865" s="84" t="n">
        <v>0.3463621953452889</v>
      </c>
      <c r="G865" s="84" t="n">
        <v>0.2753401690193182</v>
      </c>
      <c r="H865" s="84" t="n">
        <v>0.4029038265075199</v>
      </c>
      <c r="I865" s="84" t="n">
        <v>0.4071863765345877</v>
      </c>
      <c r="J865" s="84" t="n">
        <v>0.378158707548865</v>
      </c>
      <c r="K865" s="84" t="n">
        <v>0.4092258699434677</v>
      </c>
      <c r="L865" s="84" t="n">
        <v>0.4351713867675993</v>
      </c>
      <c r="M865" s="84" t="n">
        <v>0.703958891531849</v>
      </c>
      <c r="N865" s="84" t="n">
        <v>0.4371462580393227</v>
      </c>
      <c r="O865" s="84" t="n">
        <v>0.4082360419676939</v>
      </c>
      <c r="P865" s="84" t="n">
        <v>0.662998981443345</v>
      </c>
      <c r="Q865" s="84" t="n">
        <v>0.4424769285429714</v>
      </c>
      <c r="R865" s="84" t="n">
        <v>0.5691399472784946</v>
      </c>
      <c r="S865" s="84" t="n">
        <v>0.8165056410108347</v>
      </c>
      <c r="T865" s="84" t="n">
        <v>0.8101554379430759</v>
      </c>
      <c r="U865" s="84" t="n">
        <v>0.8013045251210754</v>
      </c>
      <c r="V865" s="84" t="n">
        <v>0.8830391561903055</v>
      </c>
      <c r="W865" s="84" t="n">
        <v>0.4363508248262826</v>
      </c>
      <c r="X865" s="84" t="n">
        <v>0.4892950248026908</v>
      </c>
      <c r="Y865" s="84" t="n">
        <v>0.7528552257315362</v>
      </c>
      <c r="Z865" s="84" t="n">
        <v>0.5017176788529902</v>
      </c>
      <c r="AA865" s="84" t="n">
        <v>0.438993559653693</v>
      </c>
      <c r="AB865" s="84" t="n">
        <v>0.450824801568191</v>
      </c>
      <c r="AC865" s="84" t="n">
        <v>0.4915168882016654</v>
      </c>
      <c r="AD865" s="84" t="n">
        <v>0.4157281113224277</v>
      </c>
      <c r="AE865" s="84" t="n">
        <v>0.2890713123580562</v>
      </c>
      <c r="AF865" s="84" t="n">
        <v>0.3441433638459283</v>
      </c>
      <c r="AG865" s="84" t="n">
        <v>0.3958409595194397</v>
      </c>
      <c r="AH865" s="84" t="n">
        <v>0.3233326682029709</v>
      </c>
      <c r="AI865" s="84" t="n">
        <v>0.3361952812641877</v>
      </c>
      <c r="AJ865" s="84" t="n">
        <v>0.3390620354618643</v>
      </c>
      <c r="AK865" s="84" t="n">
        <v>0.3989953312451983</v>
      </c>
    </row>
    <row r="866">
      <c r="A866" s="84" t="n">
        <v>19</v>
      </c>
      <c r="B866" s="84" t="n">
        <v>0.3723389289351434</v>
      </c>
      <c r="C866" s="84" t="n">
        <v>0.3052734708566953</v>
      </c>
      <c r="D866" s="84" t="n">
        <v>0.2392833672943546</v>
      </c>
      <c r="E866" s="84" t="n">
        <v>0.3543385958834111</v>
      </c>
      <c r="F866" s="84" t="n">
        <v>0.313659359422935</v>
      </c>
      <c r="G866" s="84" t="n">
        <v>0.1954610783043045</v>
      </c>
      <c r="H866" s="84" t="n">
        <v>0.2055632427679137</v>
      </c>
      <c r="I866" s="84" t="n">
        <v>0.226345579995805</v>
      </c>
      <c r="J866" s="84" t="n">
        <v>0.2380670144791796</v>
      </c>
      <c r="K866" s="84" t="n">
        <v>0.203898703613656</v>
      </c>
      <c r="L866" s="84" t="n">
        <v>0.216890600510221</v>
      </c>
      <c r="M866" s="84" t="n">
        <v>0.3203689882355468</v>
      </c>
      <c r="N866" s="84" t="n">
        <v>0.2140447614432437</v>
      </c>
      <c r="O866" s="84" t="n">
        <v>0.226452687152943</v>
      </c>
      <c r="P866" s="84" t="n">
        <v>0.3622958712277226</v>
      </c>
      <c r="Q866" s="84" t="n">
        <v>0.2614144004271861</v>
      </c>
      <c r="R866" s="84" t="n">
        <v>0.3884947838349863</v>
      </c>
      <c r="S866" s="84" t="n">
        <v>0.6860541075076333</v>
      </c>
      <c r="T866" s="84" t="n">
        <v>0.770368809859309</v>
      </c>
      <c r="U866" s="84" t="n">
        <v>0.737607514591729</v>
      </c>
      <c r="V866" s="84" t="n">
        <v>0.7888941376052522</v>
      </c>
      <c r="W866" s="84" t="n">
        <v>0.2023096823659326</v>
      </c>
      <c r="X866" s="84" t="n">
        <v>0.2675745225546379</v>
      </c>
      <c r="Y866" s="84" t="n">
        <v>0.4218349329388009</v>
      </c>
      <c r="Z866" s="84" t="n">
        <v>0.2142876259360681</v>
      </c>
      <c r="AA866" s="84" t="n">
        <v>0.1795767000961228</v>
      </c>
      <c r="AB866" s="84" t="n">
        <v>0.2261355852494045</v>
      </c>
      <c r="AC866" s="84" t="n">
        <v>0.198976112194446</v>
      </c>
      <c r="AD866" s="84" t="n">
        <v>0.1890433349157114</v>
      </c>
      <c r="AE866" s="84" t="n">
        <v>0.2389938255913553</v>
      </c>
      <c r="AF866" s="84" t="n">
        <v>0.3138102547102262</v>
      </c>
      <c r="AG866" s="84" t="n">
        <v>0.3724435723773653</v>
      </c>
      <c r="AH866" s="84" t="n">
        <v>0.3007853783783954</v>
      </c>
      <c r="AI866" s="84" t="n">
        <v>0.3157100804030404</v>
      </c>
      <c r="AJ866" s="84" t="n">
        <v>0.3106898756598495</v>
      </c>
      <c r="AK866" s="84" t="n">
        <v>0.3370043141658296</v>
      </c>
    </row>
    <row r="867">
      <c r="A867" s="84" t="n">
        <v>20</v>
      </c>
      <c r="B867" s="84" t="n">
        <v>0.206639183076796</v>
      </c>
      <c r="C867" s="84" t="n">
        <v>0.1878743357787558</v>
      </c>
      <c r="D867" s="84" t="n">
        <v>0.2008554079971508</v>
      </c>
      <c r="E867" s="84" t="n">
        <v>0.1958923987052126</v>
      </c>
      <c r="F867" s="84" t="n">
        <v>0.1920314604258065</v>
      </c>
      <c r="G867" s="84" t="n">
        <v>0.195563801174971</v>
      </c>
      <c r="H867" s="84" t="n">
        <v>0.1196517477272434</v>
      </c>
      <c r="I867" s="84" t="n">
        <v>0.1064739440836472</v>
      </c>
      <c r="J867" s="84" t="n">
        <v>0.22073573972762</v>
      </c>
      <c r="K867" s="84" t="n">
        <v>0.1369608762441814</v>
      </c>
      <c r="L867" s="84" t="n">
        <v>0.1237347381782106</v>
      </c>
      <c r="M867" s="84" t="n">
        <v>0.1523332921675911</v>
      </c>
      <c r="N867" s="84" t="n">
        <v>0.1460994204361616</v>
      </c>
      <c r="O867" s="84" t="n">
        <v>0.1221521900461301</v>
      </c>
      <c r="P867" s="84" t="n">
        <v>0.294534024244988</v>
      </c>
      <c r="Q867" s="84" t="n">
        <v>0.0968114700583835</v>
      </c>
      <c r="R867" s="84" t="n">
        <v>0.207341161738745</v>
      </c>
      <c r="S867" s="84" t="n">
        <v>0.3818175748345231</v>
      </c>
      <c r="T867" s="84" t="n">
        <v>0.3961372051379385</v>
      </c>
      <c r="U867" s="84" t="n">
        <v>0.406062265973433</v>
      </c>
      <c r="V867" s="84" t="n">
        <v>0.4051938155562759</v>
      </c>
      <c r="W867" s="84" t="n">
        <v>0.1391951614692082</v>
      </c>
      <c r="X867" s="84" t="n">
        <v>0.1802585376018113</v>
      </c>
      <c r="Y867" s="84" t="n">
        <v>0.2841080109294349</v>
      </c>
      <c r="Z867" s="84" t="n">
        <v>0.1518561352140394</v>
      </c>
      <c r="AA867" s="84" t="n">
        <v>0.09259013717643483</v>
      </c>
      <c r="AB867" s="84" t="n">
        <v>0.1689652704650711</v>
      </c>
      <c r="AC867" s="84" t="n">
        <v>0.1351683582330597</v>
      </c>
      <c r="AD867" s="84" t="n">
        <v>0.1010366074032959</v>
      </c>
      <c r="AE867" s="84" t="n">
        <v>0.1410227835626792</v>
      </c>
      <c r="AF867" s="84" t="n">
        <v>0.193760407464823</v>
      </c>
      <c r="AG867" s="84" t="n">
        <v>0.1870303157797936</v>
      </c>
      <c r="AH867" s="84" t="n">
        <v>0.2709734801823674</v>
      </c>
      <c r="AI867" s="84" t="n">
        <v>0.199074413087096</v>
      </c>
      <c r="AJ867" s="84" t="n">
        <v>0.2290588075285521</v>
      </c>
      <c r="AK867" s="84" t="n">
        <v>0.3045372613911708</v>
      </c>
    </row>
    <row r="868">
      <c r="A868" s="84" t="n">
        <v>21</v>
      </c>
      <c r="B868" s="84" t="n">
        <v>0.1053242829137906</v>
      </c>
      <c r="C868" s="84" t="n">
        <v>0.1002803696526251</v>
      </c>
      <c r="D868" s="84" t="n">
        <v>0.1738173921402693</v>
      </c>
      <c r="E868" s="84" t="n">
        <v>0.07587161136664429</v>
      </c>
      <c r="F868" s="84" t="n">
        <v>0.09179544935600963</v>
      </c>
      <c r="G868" s="84" t="n">
        <v>0.1657143214439799</v>
      </c>
      <c r="H868" s="84" t="n">
        <v>0.05999107708621605</v>
      </c>
      <c r="I868" s="84" t="n">
        <v>0.07354488368553742</v>
      </c>
      <c r="J868" s="84" t="n">
        <v>0.1349493037652046</v>
      </c>
      <c r="K868" s="84" t="n">
        <v>0.08373951547060592</v>
      </c>
      <c r="L868" s="84" t="n">
        <v>0.090752086320739</v>
      </c>
      <c r="M868" s="84" t="n">
        <v>0.1204387910158453</v>
      </c>
      <c r="N868" s="84" t="n">
        <v>0.1098610538880783</v>
      </c>
      <c r="O868" s="84" t="n">
        <v>0.08337108458073737</v>
      </c>
      <c r="P868" s="84" t="n">
        <v>0.1333662184275267</v>
      </c>
      <c r="Q868" s="84" t="n">
        <v>0.08970143556505165</v>
      </c>
      <c r="R868" s="84" t="n">
        <v>0.1605753142072558</v>
      </c>
      <c r="S868" s="84" t="n">
        <v>0.3222765791582153</v>
      </c>
      <c r="T868" s="84" t="n">
        <v>0.3617921968999859</v>
      </c>
      <c r="U868" s="84" t="n">
        <v>0.3781948619912338</v>
      </c>
      <c r="V868" s="84" t="n">
        <v>0.2375749091435704</v>
      </c>
      <c r="W868" s="84" t="n">
        <v>0.05592531958703231</v>
      </c>
      <c r="X868" s="84" t="n">
        <v>0.1096002007301397</v>
      </c>
      <c r="Y868" s="84" t="n">
        <v>0.1582565361432744</v>
      </c>
      <c r="Z868" s="84" t="n">
        <v>0.1125650500042992</v>
      </c>
      <c r="AA868" s="84" t="n">
        <v>0.06744665254075521</v>
      </c>
      <c r="AB868" s="84" t="n">
        <v>0.08384904169987092</v>
      </c>
      <c r="AC868" s="84" t="n">
        <v>0.1231322477190861</v>
      </c>
      <c r="AD868" s="84" t="n">
        <v>0.08839446913940698</v>
      </c>
      <c r="AE868" s="84" t="n">
        <v>0.1075711539395066</v>
      </c>
      <c r="AF868" s="84" t="n">
        <v>0.1302473263953428</v>
      </c>
      <c r="AG868" s="84" t="n">
        <v>0.09620769543872573</v>
      </c>
      <c r="AH868" s="84" t="n">
        <v>0.1685173866545474</v>
      </c>
      <c r="AI868" s="84" t="n">
        <v>0.08401312224484117</v>
      </c>
      <c r="AJ868" s="84" t="n">
        <v>0.1397480061388481</v>
      </c>
      <c r="AK868" s="84" t="n">
        <v>0.2981162460847468</v>
      </c>
    </row>
    <row r="869">
      <c r="A869" s="84" t="n">
        <v>22</v>
      </c>
      <c r="B869" s="84" t="n">
        <v>0.0709371741038525</v>
      </c>
      <c r="C869" s="84" t="n">
        <v>0.08426551932767316</v>
      </c>
      <c r="D869" s="84" t="n">
        <v>0.1490557890539925</v>
      </c>
      <c r="E869" s="84" t="n">
        <v>0.06724791003170287</v>
      </c>
      <c r="F869" s="84" t="n">
        <v>0.08163031326345832</v>
      </c>
      <c r="G869" s="84" t="n">
        <v>0.1420335734071033</v>
      </c>
      <c r="H869" s="84" t="n">
        <v>0.06551746434067428</v>
      </c>
      <c r="I869" s="84" t="n">
        <v>0.07654907135699311</v>
      </c>
      <c r="J869" s="84" t="n">
        <v>0.1196245771248637</v>
      </c>
      <c r="K869" s="84" t="n">
        <v>0.06534684880479913</v>
      </c>
      <c r="L869" s="84" t="n">
        <v>0.08875421536832624</v>
      </c>
      <c r="M869" s="84" t="n">
        <v>0.1043884471029161</v>
      </c>
      <c r="N869" s="84" t="n">
        <v>0.06810395989361782</v>
      </c>
      <c r="O869" s="84" t="n">
        <v>0.08171446508851329</v>
      </c>
      <c r="P869" s="84" t="n">
        <v>0.1214301815591153</v>
      </c>
      <c r="Q869" s="84" t="n">
        <v>0.07045233474871181</v>
      </c>
      <c r="R869" s="84" t="n">
        <v>0.1549587400905213</v>
      </c>
      <c r="S869" s="84" t="n">
        <v>0.1780969618663336</v>
      </c>
      <c r="T869" s="84" t="n">
        <v>0.3681778523289855</v>
      </c>
      <c r="U869" s="84" t="n">
        <v>0.300772766131878</v>
      </c>
      <c r="V869" s="84" t="n">
        <v>0.09776893158355689</v>
      </c>
      <c r="W869" s="84" t="n">
        <v>0.06107716863490165</v>
      </c>
      <c r="X869" s="84" t="n">
        <v>0.1005107129686356</v>
      </c>
      <c r="Y869" s="84" t="n">
        <v>0.07221652096633316</v>
      </c>
      <c r="Z869" s="84" t="n">
        <v>0.1144680775947827</v>
      </c>
      <c r="AA869" s="84" t="n">
        <v>0.07601321704654601</v>
      </c>
      <c r="AB869" s="84" t="n">
        <v>0.07649612821888384</v>
      </c>
      <c r="AC869" s="84" t="n">
        <v>0.05528535839346843</v>
      </c>
      <c r="AD869" s="84" t="n">
        <v>0.06554440386063923</v>
      </c>
      <c r="AE869" s="84" t="n">
        <v>0.09941794884777254</v>
      </c>
      <c r="AF869" s="84" t="n">
        <v>0.0592629071725996</v>
      </c>
      <c r="AG869" s="84" t="n">
        <v>0.07147151432619141</v>
      </c>
      <c r="AH869" s="84" t="n">
        <v>0.1289217775220767</v>
      </c>
      <c r="AI869" s="84" t="n">
        <v>0.06910414317306425</v>
      </c>
      <c r="AJ869" s="84" t="n">
        <v>0.116785671401168</v>
      </c>
      <c r="AK869" s="84" t="n">
        <v>0.2237500738727026</v>
      </c>
    </row>
    <row r="870">
      <c r="A870" s="84" t="n">
        <v>23</v>
      </c>
      <c r="B870" s="84" t="n">
        <v>0.07747191750029819</v>
      </c>
      <c r="C870" s="84" t="n">
        <v>0.09337174138970464</v>
      </c>
      <c r="D870" s="84" t="n">
        <v>0.1375768062771944</v>
      </c>
      <c r="E870" s="84" t="n">
        <v>0.07344279785400445</v>
      </c>
      <c r="F870" s="84" t="n">
        <v>0.08930911331797221</v>
      </c>
      <c r="G870" s="84" t="n">
        <v>0.1298274166448567</v>
      </c>
      <c r="H870" s="84" t="n">
        <v>0.07757503653221948</v>
      </c>
      <c r="I870" s="84" t="n">
        <v>0.08914401499919701</v>
      </c>
      <c r="J870" s="84" t="n">
        <v>0.1124154757868668</v>
      </c>
      <c r="K870" s="84" t="n">
        <v>0.07737302159526073</v>
      </c>
      <c r="L870" s="84" t="n">
        <v>0.1026146486394104</v>
      </c>
      <c r="M870" s="84" t="n">
        <v>0.09565987789882892</v>
      </c>
      <c r="N870" s="84" t="n">
        <v>0.08063754038564552</v>
      </c>
      <c r="O870" s="84" t="n">
        <v>0.09675286854037848</v>
      </c>
      <c r="P870" s="84" t="n">
        <v>0.1160744102946579</v>
      </c>
      <c r="Q870" s="84" t="n">
        <v>0.08341810076002137</v>
      </c>
      <c r="R870" s="84" t="n">
        <v>0.108664973139466</v>
      </c>
      <c r="S870" s="84" t="n">
        <v>0.06491583597398569</v>
      </c>
      <c r="T870" s="84" t="n">
        <v>0.2014174445851113</v>
      </c>
      <c r="U870" s="84" t="n">
        <v>0.1522492932500616</v>
      </c>
      <c r="V870" s="84" t="n">
        <v>0.05760590721955191</v>
      </c>
      <c r="W870" s="84" t="n">
        <v>0.07231756655752565</v>
      </c>
      <c r="X870" s="84" t="n">
        <v>0.08796873725622383</v>
      </c>
      <c r="Y870" s="84" t="n">
        <v>0.06543273381020166</v>
      </c>
      <c r="Z870" s="84" t="n">
        <v>0.1068730500657974</v>
      </c>
      <c r="AA870" s="84" t="n">
        <v>0.08114167572745029</v>
      </c>
      <c r="AB870" s="84" t="n">
        <v>0.07318045658552544</v>
      </c>
      <c r="AC870" s="84" t="n">
        <v>0.09991008381628727</v>
      </c>
      <c r="AD870" s="84" t="n">
        <v>0.08312568593545545</v>
      </c>
      <c r="AE870" s="84" t="n">
        <v>0.07348480617346909</v>
      </c>
      <c r="AF870" s="84" t="n">
        <v>0.06472221530254225</v>
      </c>
      <c r="AG870" s="84" t="n">
        <v>0.07795523670470615</v>
      </c>
      <c r="AH870" s="84" t="n">
        <v>0.0983998474186752</v>
      </c>
      <c r="AI870" s="84" t="n">
        <v>0.07536357112520321</v>
      </c>
      <c r="AJ870" s="84" t="n">
        <v>0.1206100057170861</v>
      </c>
      <c r="AK870" s="84" t="n">
        <v>0.2240884108504226</v>
      </c>
    </row>
    <row r="871">
      <c r="A871" s="84" t="n">
        <v>24</v>
      </c>
      <c r="B871" s="84" t="n">
        <v>0.09172953945617968</v>
      </c>
      <c r="C871" s="84" t="n">
        <v>0.1098624497002081</v>
      </c>
      <c r="D871" s="84" t="n">
        <v>0.1345928065671633</v>
      </c>
      <c r="E871" s="84" t="n">
        <v>0.08695891673902612</v>
      </c>
      <c r="F871" s="84" t="n">
        <v>0.1058030170887889</v>
      </c>
      <c r="G871" s="84" t="n">
        <v>0.1411197864793478</v>
      </c>
      <c r="H871" s="84" t="n">
        <v>0.06757361403871769</v>
      </c>
      <c r="I871" s="84" t="n">
        <v>0.08100194484994974</v>
      </c>
      <c r="J871" s="84" t="n">
        <v>0.1964148806518517</v>
      </c>
      <c r="K871" s="84" t="n">
        <v>0.06739764403611979</v>
      </c>
      <c r="L871" s="84" t="n">
        <v>0.08552820805682464</v>
      </c>
      <c r="M871" s="84" t="n">
        <v>0.2203383824011083</v>
      </c>
      <c r="N871" s="84" t="n">
        <v>0.07130994332063262</v>
      </c>
      <c r="O871" s="84" t="n">
        <v>0.08024776108389729</v>
      </c>
      <c r="P871" s="84" t="n">
        <v>0.2123287099395546</v>
      </c>
      <c r="Q871" s="84" t="n">
        <v>0.07266335662322727</v>
      </c>
      <c r="R871" s="84" t="n">
        <v>0.09059424916075956</v>
      </c>
      <c r="S871" s="84" t="n">
        <v>0.1496870917214647</v>
      </c>
      <c r="T871" s="84" t="n">
        <v>0.1099572898427734</v>
      </c>
      <c r="U871" s="84" t="n">
        <v>0.1207905717468992</v>
      </c>
      <c r="V871" s="84" t="n">
        <v>0.1382052148487335</v>
      </c>
      <c r="W871" s="84" t="n">
        <v>0.05878484595688046</v>
      </c>
      <c r="X871" s="84" t="n">
        <v>0.0747034231154521</v>
      </c>
      <c r="Y871" s="84" t="n">
        <v>0.1533813257414674</v>
      </c>
      <c r="Z871" s="84" t="n">
        <v>0.126817257533387</v>
      </c>
      <c r="AA871" s="84" t="n">
        <v>0.07410238338322166</v>
      </c>
      <c r="AB871" s="84" t="n">
        <v>0.1326634550245447</v>
      </c>
      <c r="AC871" s="84" t="n">
        <v>0.08161312252498613</v>
      </c>
      <c r="AD871" s="84" t="n">
        <v>0.07176688076432036</v>
      </c>
      <c r="AE871" s="84" t="n">
        <v>0.1229317505745608</v>
      </c>
      <c r="AF871" s="84" t="n">
        <v>0.07663343304059893</v>
      </c>
      <c r="AG871" s="84" t="n">
        <v>0.09202168610373786</v>
      </c>
      <c r="AH871" s="84" t="n">
        <v>0.09403768330688549</v>
      </c>
      <c r="AI871" s="84" t="n">
        <v>0.08901890716304682</v>
      </c>
      <c r="AJ871" s="84" t="n">
        <v>0.1316256019518144</v>
      </c>
      <c r="AK871" s="84" t="n">
        <v>0.1909461615743751</v>
      </c>
    </row>
    <row r="881">
      <c r="A881" s="84" t="inlineStr">
        <is>
          <t>PVVAC-P-240to760-E10-rDXGF-ESe1985-CZ07</t>
        </is>
      </c>
      <c r="B881" s="83" t="n"/>
      <c r="C881" s="83" t="n"/>
      <c r="D881" s="83" t="n">
        <v>2015</v>
      </c>
      <c r="E881" s="83" t="n"/>
      <c r="F881" s="84" t="inlineStr">
        <is>
          <t>Source Annual kWh:</t>
        </is>
      </c>
      <c r="G881" s="162" t="n">
        <v>1085813.669000004</v>
      </c>
      <c r="H881" s="83" t="inlineStr">
        <is>
          <t>DEER</t>
        </is>
      </c>
      <c r="I881" s="83" t="n"/>
      <c r="J881" s="83" t="n"/>
      <c r="K881" s="83" t="inlineStr">
        <is>
          <t>PDAF</t>
        </is>
      </c>
      <c r="L881" s="83" t="inlineStr">
        <is>
          <t>Monthly</t>
        </is>
      </c>
      <c r="M881" s="83" t="n"/>
      <c r="N881" s="83" t="n"/>
      <c r="O881" s="83" t="n"/>
      <c r="P881" s="83" t="n"/>
      <c r="Q881" s="83" t="n"/>
      <c r="R881" s="83" t="n"/>
      <c r="S881" s="83" t="n"/>
      <c r="T881" s="105" t="n"/>
      <c r="U881" s="83" t="n"/>
      <c r="V881" s="83" t="n"/>
      <c r="W881" s="83" t="n"/>
      <c r="X881" s="83" t="n"/>
      <c r="Y881" s="83" t="n"/>
      <c r="Z881" s="83" t="n"/>
      <c r="AA881" s="83" t="n"/>
      <c r="AB881" s="83" t="n"/>
      <c r="AC881" s="83" t="n"/>
      <c r="AD881" s="83" t="n"/>
      <c r="AE881" s="83" t="n"/>
      <c r="AF881" s="83" t="n"/>
      <c r="AG881" s="83" t="n"/>
      <c r="AH881" s="83" t="n"/>
      <c r="AI881" s="83" t="n"/>
      <c r="AJ881" s="83" t="n"/>
      <c r="AK881" s="83" t="n"/>
    </row>
    <row r="882">
      <c r="A882" s="106" t="n">
        <v>23</v>
      </c>
      <c r="B882" s="84" t="inlineStr">
        <is>
          <t>PVVAC-P-240to760-E10-20-MM</t>
        </is>
      </c>
      <c r="C882" s="83" t="n"/>
      <c r="D882" s="83" t="n"/>
      <c r="E882" s="83" t="n"/>
      <c r="F882" s="83" t="inlineStr">
        <is>
          <t>Source Sample Size:</t>
        </is>
      </c>
      <c r="G882" s="83" t="n">
        <v>0</v>
      </c>
      <c r="H882" s="83" t="inlineStr">
        <is>
          <t>DEER</t>
        </is>
      </c>
      <c r="I882" s="83" t="n"/>
      <c r="J882" s="83" t="n"/>
      <c r="K882" s="83" t="inlineStr">
        <is>
          <t>WKWE</t>
        </is>
      </c>
      <c r="L882" s="83" t="inlineStr">
        <is>
          <t>Monthly</t>
        </is>
      </c>
      <c r="M882" s="83" t="n"/>
      <c r="N882" s="83" t="inlineStr">
        <is>
          <t>Weekend Peak3</t>
        </is>
      </c>
      <c r="O882" s="83" t="n"/>
      <c r="P882" s="83" t="n"/>
      <c r="Q882" s="83" t="n"/>
      <c r="R882" s="83" t="n"/>
      <c r="S882" s="83" t="n"/>
      <c r="T882" s="83" t="n"/>
      <c r="U882" s="83" t="n"/>
      <c r="V882" s="83" t="n"/>
      <c r="W882" s="83" t="n"/>
      <c r="X882" s="83" t="n"/>
      <c r="Y882" s="83" t="n"/>
      <c r="Z882" s="83" t="n"/>
      <c r="AA882" s="83" t="n"/>
      <c r="AB882" s="83" t="n"/>
      <c r="AC882" s="83" t="n"/>
      <c r="AD882" s="83" t="n"/>
      <c r="AE882" s="83" t="n"/>
      <c r="AF882" s="83" t="n"/>
      <c r="AG882" s="83" t="n"/>
      <c r="AH882" s="83" t="n"/>
      <c r="AI882" s="83" t="n"/>
      <c r="AJ882" s="83" t="n"/>
      <c r="AK882" s="83" t="n"/>
    </row>
    <row r="883">
      <c r="A883" s="84" t="n"/>
      <c r="B883" s="84" t="n">
        <v>1</v>
      </c>
      <c r="C883" s="84" t="inlineStr">
        <is>
          <t>JANUARY</t>
        </is>
      </c>
      <c r="D883" s="84" t="inlineStr">
        <is>
          <t>JAN</t>
        </is>
      </c>
      <c r="E883" s="84" t="n">
        <v>2</v>
      </c>
      <c r="F883" s="84" t="inlineStr">
        <is>
          <t>FEBRUARY</t>
        </is>
      </c>
      <c r="G883" s="84" t="inlineStr">
        <is>
          <t>FEB</t>
        </is>
      </c>
      <c r="H883" s="84" t="n">
        <v>3</v>
      </c>
      <c r="I883" s="84" t="inlineStr">
        <is>
          <t>MARCH</t>
        </is>
      </c>
      <c r="J883" s="84" t="inlineStr">
        <is>
          <t>MAR</t>
        </is>
      </c>
      <c r="K883" s="84" t="n">
        <v>4</v>
      </c>
      <c r="L883" s="84" t="inlineStr">
        <is>
          <t>APRIL</t>
        </is>
      </c>
      <c r="M883" s="84" t="inlineStr">
        <is>
          <t>APR</t>
        </is>
      </c>
      <c r="N883" s="84" t="n">
        <v>5</v>
      </c>
      <c r="O883" s="84" t="inlineStr">
        <is>
          <t>MAY</t>
        </is>
      </c>
      <c r="P883" s="84" t="inlineStr">
        <is>
          <t>MAY</t>
        </is>
      </c>
      <c r="Q883" s="84" t="n">
        <v>6</v>
      </c>
      <c r="R883" s="84" t="inlineStr">
        <is>
          <t>JUNE</t>
        </is>
      </c>
      <c r="S883" s="84" t="inlineStr">
        <is>
          <t>JUN</t>
        </is>
      </c>
      <c r="T883" s="84" t="n">
        <v>7</v>
      </c>
      <c r="U883" s="84" t="inlineStr">
        <is>
          <t>JULY</t>
        </is>
      </c>
      <c r="V883" s="84" t="inlineStr">
        <is>
          <t>JUL</t>
        </is>
      </c>
      <c r="W883" s="84" t="n">
        <v>8</v>
      </c>
      <c r="X883" s="84" t="inlineStr">
        <is>
          <t>AUGUST</t>
        </is>
      </c>
      <c r="Y883" s="84" t="inlineStr">
        <is>
          <t>AUG</t>
        </is>
      </c>
      <c r="Z883" s="84" t="n">
        <v>9</v>
      </c>
      <c r="AA883" s="84" t="inlineStr">
        <is>
          <t>SEPTEMBER</t>
        </is>
      </c>
      <c r="AB883" s="84" t="inlineStr">
        <is>
          <t>SEP</t>
        </is>
      </c>
      <c r="AC883" s="84" t="n">
        <v>10</v>
      </c>
      <c r="AD883" s="84" t="inlineStr">
        <is>
          <t>OCTOBER</t>
        </is>
      </c>
      <c r="AE883" s="84" t="inlineStr">
        <is>
          <t>OCT</t>
        </is>
      </c>
      <c r="AF883" s="84" t="n">
        <v>11</v>
      </c>
      <c r="AG883" s="84" t="inlineStr">
        <is>
          <t>NOVEMBER</t>
        </is>
      </c>
      <c r="AH883" s="84" t="inlineStr">
        <is>
          <t>NOV</t>
        </is>
      </c>
      <c r="AI883" s="84" t="n">
        <v>12</v>
      </c>
      <c r="AJ883" s="84" t="inlineStr">
        <is>
          <t>DECEMBER</t>
        </is>
      </c>
      <c r="AK883" s="84" t="inlineStr">
        <is>
          <t>DEC</t>
        </is>
      </c>
    </row>
    <row r="884">
      <c r="A884" s="83" t="n"/>
      <c r="B884" s="84" t="n">
        <v>31</v>
      </c>
      <c r="C884" s="83" t="n"/>
      <c r="D884" s="83" t="n"/>
      <c r="E884" s="84" t="n">
        <v>28</v>
      </c>
      <c r="F884" s="83" t="n"/>
      <c r="G884" s="83" t="n"/>
      <c r="H884" s="84" t="n">
        <v>31</v>
      </c>
      <c r="I884" s="83" t="n"/>
      <c r="J884" s="83" t="n"/>
      <c r="K884" s="84" t="n">
        <v>30</v>
      </c>
      <c r="L884" s="83" t="n"/>
      <c r="M884" s="83" t="n"/>
      <c r="N884" s="84" t="n">
        <v>31</v>
      </c>
      <c r="O884" s="83" t="n"/>
      <c r="P884" s="83" t="n"/>
      <c r="Q884" s="84" t="n">
        <v>30</v>
      </c>
      <c r="R884" s="83" t="n"/>
      <c r="S884" s="83" t="n"/>
      <c r="T884" s="84" t="n">
        <v>31</v>
      </c>
      <c r="U884" s="83" t="n"/>
      <c r="V884" s="83" t="n"/>
      <c r="W884" s="84" t="n">
        <v>31</v>
      </c>
      <c r="X884" s="83" t="n"/>
      <c r="Y884" s="83" t="n"/>
      <c r="Z884" s="84" t="n">
        <v>30</v>
      </c>
      <c r="AA884" s="83" t="n"/>
      <c r="AB884" s="83" t="n"/>
      <c r="AC884" s="84" t="n">
        <v>31</v>
      </c>
      <c r="AD884" s="83" t="n"/>
      <c r="AE884" s="83" t="n"/>
      <c r="AF884" s="84" t="n">
        <v>30</v>
      </c>
      <c r="AG884" s="83" t="n"/>
      <c r="AH884" s="83" t="n"/>
      <c r="AI884" s="84" t="n">
        <v>31</v>
      </c>
      <c r="AJ884" s="83" t="n"/>
      <c r="AK884" s="83" t="n"/>
    </row>
    <row r="885">
      <c r="A885" s="84" t="inlineStr">
        <is>
          <t>RATIOS</t>
        </is>
      </c>
      <c r="B885" s="84" t="inlineStr">
        <is>
          <t>E.BKDWN</t>
        </is>
      </c>
      <c r="C885" s="84" t="inlineStr">
        <is>
          <t>PEAK/AVG</t>
        </is>
      </c>
      <c r="D885" s="84" t="inlineStr">
        <is>
          <t>END/AVG</t>
        </is>
      </c>
      <c r="E885" s="84" t="inlineStr">
        <is>
          <t>E.BKDWN</t>
        </is>
      </c>
      <c r="F885" s="84" t="inlineStr">
        <is>
          <t>PEAK/AVG</t>
        </is>
      </c>
      <c r="G885" s="84" t="inlineStr">
        <is>
          <t>END/AVG</t>
        </is>
      </c>
      <c r="H885" s="84" t="inlineStr">
        <is>
          <t>E.BKDWN</t>
        </is>
      </c>
      <c r="I885" s="84" t="inlineStr">
        <is>
          <t>PEAK/AVG</t>
        </is>
      </c>
      <c r="J885" s="84" t="inlineStr">
        <is>
          <t>END/AVG</t>
        </is>
      </c>
      <c r="K885" s="84" t="inlineStr">
        <is>
          <t>E.BKDWN</t>
        </is>
      </c>
      <c r="L885" s="84" t="inlineStr">
        <is>
          <t>PEAK/AVG</t>
        </is>
      </c>
      <c r="M885" s="84" t="inlineStr">
        <is>
          <t>END/AVG</t>
        </is>
      </c>
      <c r="N885" s="84" t="inlineStr">
        <is>
          <t>E.BKDWN</t>
        </is>
      </c>
      <c r="O885" s="84" t="inlineStr">
        <is>
          <t>PEAK/AVG</t>
        </is>
      </c>
      <c r="P885" s="84" t="inlineStr">
        <is>
          <t>END/AVG</t>
        </is>
      </c>
      <c r="Q885" s="84" t="inlineStr">
        <is>
          <t>E.BKDWN</t>
        </is>
      </c>
      <c r="R885" s="84" t="inlineStr">
        <is>
          <t>PEAK/AVG</t>
        </is>
      </c>
      <c r="S885" s="84" t="inlineStr">
        <is>
          <t>END/AVG</t>
        </is>
      </c>
      <c r="T885" s="84" t="inlineStr">
        <is>
          <t>E.BKDWN</t>
        </is>
      </c>
      <c r="U885" s="84" t="inlineStr">
        <is>
          <t>PEAK/AVG</t>
        </is>
      </c>
      <c r="V885" s="84" t="inlineStr">
        <is>
          <t>END/AVG</t>
        </is>
      </c>
      <c r="W885" s="84" t="inlineStr">
        <is>
          <t>E.BKDWN</t>
        </is>
      </c>
      <c r="X885" s="84" t="inlineStr">
        <is>
          <t>PEAK/AVG</t>
        </is>
      </c>
      <c r="Y885" s="84" t="inlineStr">
        <is>
          <t>END/AVG</t>
        </is>
      </c>
      <c r="Z885" s="84" t="inlineStr">
        <is>
          <t>E.BKDWN</t>
        </is>
      </c>
      <c r="AA885" s="84" t="inlineStr">
        <is>
          <t>PEAK/AVG</t>
        </is>
      </c>
      <c r="AB885" s="84" t="inlineStr">
        <is>
          <t>END/AVG</t>
        </is>
      </c>
      <c r="AC885" s="84" t="inlineStr">
        <is>
          <t>E.BKDWN</t>
        </is>
      </c>
      <c r="AD885" s="84" t="inlineStr">
        <is>
          <t>PEAK/AVG</t>
        </is>
      </c>
      <c r="AE885" s="84" t="inlineStr">
        <is>
          <t>END/AVG</t>
        </is>
      </c>
      <c r="AF885" s="84" t="inlineStr">
        <is>
          <t>E.BKDWN</t>
        </is>
      </c>
      <c r="AG885" s="84" t="inlineStr">
        <is>
          <t>PEAK/AVG</t>
        </is>
      </c>
      <c r="AH885" s="84" t="inlineStr">
        <is>
          <t>END/AVG</t>
        </is>
      </c>
      <c r="AI885" s="84" t="inlineStr">
        <is>
          <t>E.BKDWN</t>
        </is>
      </c>
      <c r="AJ885" s="84" t="inlineStr">
        <is>
          <t>PEAK/AVG</t>
        </is>
      </c>
      <c r="AK885" s="84" t="inlineStr">
        <is>
          <t>END/AVG</t>
        </is>
      </c>
    </row>
    <row r="886">
      <c r="A886" s="83" t="n"/>
      <c r="B886" s="166" t="n">
        <v>0.07911048097889134</v>
      </c>
      <c r="C886" s="167" t="n">
        <v>1.159792747406174</v>
      </c>
      <c r="D886" s="167" t="n">
        <v>0.3571797470620874</v>
      </c>
      <c r="E886" s="166" t="n">
        <v>0.07106163458386362</v>
      </c>
      <c r="F886" s="167" t="n">
        <v>1.185881104582612</v>
      </c>
      <c r="G886" s="167" t="n">
        <v>0.3273049265326326</v>
      </c>
      <c r="H886" s="166" t="n">
        <v>0.0994350775175325</v>
      </c>
      <c r="I886" s="167" t="n">
        <v>1.171606274883236</v>
      </c>
      <c r="J886" s="167" t="n">
        <v>0.3784411222315009</v>
      </c>
      <c r="K886" s="166" t="n">
        <v>0.08043662964921763</v>
      </c>
      <c r="L886" s="167" t="n">
        <v>1.412742575154854</v>
      </c>
      <c r="M886" s="167" t="n">
        <v>0.3291152382658193</v>
      </c>
      <c r="N886" s="166" t="n">
        <v>0.1010311268216483</v>
      </c>
      <c r="O886" s="167" t="n">
        <v>1.241696935218285</v>
      </c>
      <c r="P886" s="167" t="n">
        <v>0.358653622293472</v>
      </c>
      <c r="Q886" s="166" t="n">
        <v>0.0647545366570738</v>
      </c>
      <c r="R886" s="167" t="n">
        <v>1.587435740114947</v>
      </c>
      <c r="S886" s="167" t="n">
        <v>0.4397232787031695</v>
      </c>
      <c r="T886" s="166" t="n">
        <v>0.04131913482581118</v>
      </c>
      <c r="U886" s="167" t="n">
        <v>1.288190000763164</v>
      </c>
      <c r="V886" s="167" t="n">
        <v>0.7066608519552479</v>
      </c>
      <c r="W886" s="166" t="n">
        <v>0.08883019120008528</v>
      </c>
      <c r="X886" s="167" t="n">
        <v>1.508630774611818</v>
      </c>
      <c r="Y886" s="167" t="n">
        <v>0.4379243820073411</v>
      </c>
      <c r="Z886" s="166" t="n">
        <v>0.1150131050525203</v>
      </c>
      <c r="AA886" s="167" t="n">
        <v>1.184419829579361</v>
      </c>
      <c r="AB886" s="167" t="n">
        <v>0.43531005127738</v>
      </c>
      <c r="AC886" s="166" t="n">
        <v>0.1169284763574488</v>
      </c>
      <c r="AD886" s="167" t="n">
        <v>1.233495000075711</v>
      </c>
      <c r="AE886" s="167" t="n">
        <v>0.445599698642775</v>
      </c>
      <c r="AF886" s="166" t="n">
        <v>0.08981828807700025</v>
      </c>
      <c r="AG886" s="167" t="n">
        <v>1.215771537453677</v>
      </c>
      <c r="AH886" s="167" t="n">
        <v>0.3768230292981279</v>
      </c>
      <c r="AI886" s="166" t="n">
        <v>0.05226131827890711</v>
      </c>
      <c r="AJ886" s="167" t="n">
        <v>1.758774583949979</v>
      </c>
      <c r="AK886" s="167" t="n">
        <v>0.4115037418514731</v>
      </c>
      <c r="AM886">
        <f>A881</f>
        <v/>
      </c>
      <c r="AN886" s="163">
        <f>1/($B886*(1/$B884)*(1/(5/7+2/7*$D886))*$B896/SUM($B888:$B911))</f>
        <v/>
      </c>
      <c r="AO886" s="163">
        <f>1/(B886*(1/B884)*(1/(5/7+2/7*D886)))</f>
        <v/>
      </c>
      <c r="AP886" s="163" t="n"/>
      <c r="AR886" s="168">
        <f>CHOOSE(AV$3,C886,F886,I886,L886,O886,R886,U886,X886,AA886,AD886,AG886,AJ886)</f>
        <v/>
      </c>
      <c r="AS886" s="164" t="n"/>
      <c r="AT886" s="164" t="n"/>
      <c r="AV886" s="116">
        <f>AN886/AR886</f>
        <v/>
      </c>
      <c r="AW886" s="165">
        <f>AO886/AR886</f>
        <v/>
      </c>
      <c r="AX886" s="163" t="n"/>
    </row>
    <row r="887">
      <c r="A887" s="84" t="inlineStr">
        <is>
          <t>HOUR</t>
        </is>
      </c>
      <c r="B887" s="84" t="inlineStr">
        <is>
          <t>PEAK</t>
        </is>
      </c>
      <c r="C887" s="84" t="inlineStr">
        <is>
          <t>AVG</t>
        </is>
      </c>
      <c r="D887" s="84" t="inlineStr">
        <is>
          <t>END</t>
        </is>
      </c>
      <c r="E887" s="84" t="inlineStr">
        <is>
          <t>PEAK</t>
        </is>
      </c>
      <c r="F887" s="84" t="inlineStr">
        <is>
          <t>AVG</t>
        </is>
      </c>
      <c r="G887" s="84" t="inlineStr">
        <is>
          <t>END</t>
        </is>
      </c>
      <c r="H887" s="84" t="inlineStr">
        <is>
          <t>PEAK</t>
        </is>
      </c>
      <c r="I887" s="84" t="inlineStr">
        <is>
          <t>AVG</t>
        </is>
      </c>
      <c r="J887" s="84" t="inlineStr">
        <is>
          <t>END</t>
        </is>
      </c>
      <c r="K887" s="84" t="inlineStr">
        <is>
          <t>PEAK</t>
        </is>
      </c>
      <c r="L887" s="84" t="inlineStr">
        <is>
          <t>AVG</t>
        </is>
      </c>
      <c r="M887" s="84" t="inlineStr">
        <is>
          <t>END</t>
        </is>
      </c>
      <c r="N887" s="84" t="inlineStr">
        <is>
          <t>PEAK</t>
        </is>
      </c>
      <c r="O887" s="84" t="inlineStr">
        <is>
          <t>AVG</t>
        </is>
      </c>
      <c r="P887" s="84" t="inlineStr">
        <is>
          <t>END</t>
        </is>
      </c>
      <c r="Q887" s="84" t="inlineStr">
        <is>
          <t>PEAK</t>
        </is>
      </c>
      <c r="R887" s="84" t="inlineStr">
        <is>
          <t>AVG</t>
        </is>
      </c>
      <c r="S887" s="84" t="inlineStr">
        <is>
          <t>END</t>
        </is>
      </c>
      <c r="T887" s="84" t="inlineStr">
        <is>
          <t>PEAK</t>
        </is>
      </c>
      <c r="U887" s="84" t="inlineStr">
        <is>
          <t>AVG</t>
        </is>
      </c>
      <c r="V887" s="84" t="inlineStr">
        <is>
          <t>END</t>
        </is>
      </c>
      <c r="W887" s="84" t="inlineStr">
        <is>
          <t>PEAK</t>
        </is>
      </c>
      <c r="X887" s="84" t="inlineStr">
        <is>
          <t>AVG</t>
        </is>
      </c>
      <c r="Y887" s="84" t="inlineStr">
        <is>
          <t>END</t>
        </is>
      </c>
      <c r="Z887" s="84" t="inlineStr">
        <is>
          <t>PEAK</t>
        </is>
      </c>
      <c r="AA887" s="84" t="inlineStr">
        <is>
          <t>AVG</t>
        </is>
      </c>
      <c r="AB887" s="84" t="inlineStr">
        <is>
          <t>END</t>
        </is>
      </c>
      <c r="AC887" s="84" t="inlineStr">
        <is>
          <t>PEAK</t>
        </is>
      </c>
      <c r="AD887" s="84" t="inlineStr">
        <is>
          <t>AVG</t>
        </is>
      </c>
      <c r="AE887" s="84" t="inlineStr">
        <is>
          <t>END</t>
        </is>
      </c>
      <c r="AF887" s="84" t="inlineStr">
        <is>
          <t>PEAK</t>
        </is>
      </c>
      <c r="AG887" s="84" t="inlineStr">
        <is>
          <t>AVG</t>
        </is>
      </c>
      <c r="AH887" s="84" t="inlineStr">
        <is>
          <t>END</t>
        </is>
      </c>
      <c r="AI887" s="84" t="inlineStr">
        <is>
          <t>PEAK</t>
        </is>
      </c>
      <c r="AJ887" s="84" t="inlineStr">
        <is>
          <t>AVG</t>
        </is>
      </c>
      <c r="AK887" s="84" t="inlineStr">
        <is>
          <t>END</t>
        </is>
      </c>
    </row>
    <row r="888">
      <c r="A888" s="84" t="n">
        <v>1</v>
      </c>
      <c r="B888" s="84" t="n">
        <v>0.08484913436151245</v>
      </c>
      <c r="C888" s="84" t="n">
        <v>0.0985684111710866</v>
      </c>
      <c r="D888" s="84" t="n">
        <v>0.1986427397973161</v>
      </c>
      <c r="E888" s="84" t="n">
        <v>0.08175014842969594</v>
      </c>
      <c r="F888" s="84" t="n">
        <v>0.09939570799835078</v>
      </c>
      <c r="G888" s="84" t="n">
        <v>0.2391322149256906</v>
      </c>
      <c r="H888" s="84" t="n">
        <v>0.08747991808647805</v>
      </c>
      <c r="I888" s="84" t="n">
        <v>0.09995525595874682</v>
      </c>
      <c r="J888" s="84" t="n">
        <v>0.220109209768023</v>
      </c>
      <c r="K888" s="84" t="n">
        <v>0.08792959699714392</v>
      </c>
      <c r="L888" s="84" t="n">
        <v>0.1114475501593648</v>
      </c>
      <c r="M888" s="84" t="n">
        <v>0.2097711781396233</v>
      </c>
      <c r="N888" s="84" t="n">
        <v>0.1131858606805373</v>
      </c>
      <c r="O888" s="84" t="n">
        <v>0.1067550866674151</v>
      </c>
      <c r="P888" s="84" t="n">
        <v>0.2224501064920723</v>
      </c>
      <c r="Q888" s="84" t="n">
        <v>0.1014219684046103</v>
      </c>
      <c r="R888" s="84" t="n">
        <v>0.1265702695382609</v>
      </c>
      <c r="S888" s="84" t="n">
        <v>0.1803197704482992</v>
      </c>
      <c r="T888" s="84" t="n">
        <v>0.128312516675043</v>
      </c>
      <c r="U888" s="84" t="n">
        <v>0.1433606372704256</v>
      </c>
      <c r="V888" s="84" t="n">
        <v>0.1433400366002065</v>
      </c>
      <c r="W888" s="84" t="n">
        <v>0.08242997321267885</v>
      </c>
      <c r="X888" s="84" t="n">
        <v>0.105133959447174</v>
      </c>
      <c r="Y888" s="84" t="n">
        <v>0.1465855254028981</v>
      </c>
      <c r="Z888" s="84" t="n">
        <v>0.1105864410869525</v>
      </c>
      <c r="AA888" s="84" t="n">
        <v>0.09825379288069769</v>
      </c>
      <c r="AB888" s="84" t="n">
        <v>0.1668935256543154</v>
      </c>
      <c r="AC888" s="84" t="n">
        <v>0.07468477377882951</v>
      </c>
      <c r="AD888" s="84" t="n">
        <v>0.08712012176932546</v>
      </c>
      <c r="AE888" s="84" t="n">
        <v>0.1509101234763564</v>
      </c>
      <c r="AF888" s="84" t="n">
        <v>0.06996651237274767</v>
      </c>
      <c r="AG888" s="84" t="n">
        <v>0.08442400423949116</v>
      </c>
      <c r="AH888" s="84" t="n">
        <v>0.1774866419004304</v>
      </c>
      <c r="AI888" s="84" t="n">
        <v>0.0883103237548435</v>
      </c>
      <c r="AJ888" s="84" t="n">
        <v>0.1158979050590038</v>
      </c>
      <c r="AK888" s="84" t="n">
        <v>0.2075257264807344</v>
      </c>
    </row>
    <row r="889">
      <c r="A889" s="84" t="n">
        <v>2</v>
      </c>
      <c r="B889" s="84" t="n">
        <v>0.103007082939566</v>
      </c>
      <c r="C889" s="84" t="n">
        <v>0.118826065578323</v>
      </c>
      <c r="D889" s="84" t="n">
        <v>0.2201046793800046</v>
      </c>
      <c r="E889" s="84" t="n">
        <v>0.09924490547824869</v>
      </c>
      <c r="F889" s="84" t="n">
        <v>0.1207499931033916</v>
      </c>
      <c r="G889" s="84" t="n">
        <v>0.2963549836492702</v>
      </c>
      <c r="H889" s="84" t="n">
        <v>0.04597086140204508</v>
      </c>
      <c r="I889" s="84" t="n">
        <v>0.06594799394937011</v>
      </c>
      <c r="J889" s="84" t="n">
        <v>0.1596549857144975</v>
      </c>
      <c r="K889" s="84" t="n">
        <v>0.04620716851492106</v>
      </c>
      <c r="L889" s="84" t="n">
        <v>0.0562317026041735</v>
      </c>
      <c r="M889" s="84" t="n">
        <v>0.1169019137276247</v>
      </c>
      <c r="N889" s="84" t="n">
        <v>0.04361509703037657</v>
      </c>
      <c r="O889" s="84" t="n">
        <v>0.05319753726807761</v>
      </c>
      <c r="P889" s="84" t="n">
        <v>0.1425327640977589</v>
      </c>
      <c r="Q889" s="84" t="n">
        <v>0.0532974350529441</v>
      </c>
      <c r="R889" s="84" t="n">
        <v>0.05836638402883761</v>
      </c>
      <c r="S889" s="84" t="n">
        <v>0.09158633163971476</v>
      </c>
      <c r="T889" s="84" t="n">
        <v>0.04509552085078396</v>
      </c>
      <c r="U889" s="84" t="n">
        <v>0.05038419302134686</v>
      </c>
      <c r="V889" s="84" t="n">
        <v>0.06491827738967772</v>
      </c>
      <c r="W889" s="84" t="n">
        <v>0.04331710587781265</v>
      </c>
      <c r="X889" s="84" t="n">
        <v>0.04574391777564531</v>
      </c>
      <c r="Y889" s="84" t="n">
        <v>0.07901626129072757</v>
      </c>
      <c r="Z889" s="84" t="n">
        <v>0.03962582739538281</v>
      </c>
      <c r="AA889" s="84" t="n">
        <v>0.04578977561436214</v>
      </c>
      <c r="AB889" s="84" t="n">
        <v>0.09066428585040935</v>
      </c>
      <c r="AC889" s="84" t="n">
        <v>0.03924698901564652</v>
      </c>
      <c r="AD889" s="84" t="n">
        <v>0.04629805105972259</v>
      </c>
      <c r="AE889" s="84" t="n">
        <v>0.0950692720562606</v>
      </c>
      <c r="AF889" s="84" t="n">
        <v>0.084939538832124</v>
      </c>
      <c r="AG889" s="84" t="n">
        <v>0.1021679785620056</v>
      </c>
      <c r="AH889" s="84" t="n">
        <v>0.1982218974724675</v>
      </c>
      <c r="AI889" s="84" t="n">
        <v>0.1069308480435336</v>
      </c>
      <c r="AJ889" s="84" t="n">
        <v>0.1365846454314655</v>
      </c>
      <c r="AK889" s="84" t="n">
        <v>0.2350720633806935</v>
      </c>
    </row>
    <row r="890">
      <c r="A890" s="84" t="n">
        <v>3</v>
      </c>
      <c r="B890" s="84" t="n">
        <v>0.05413041572081332</v>
      </c>
      <c r="C890" s="84" t="n">
        <v>0.06526318397422037</v>
      </c>
      <c r="D890" s="84" t="n">
        <v>0.1504679218387498</v>
      </c>
      <c r="E890" s="84" t="n">
        <v>0.05337524044046268</v>
      </c>
      <c r="F890" s="84" t="n">
        <v>0.0643625781833066</v>
      </c>
      <c r="G890" s="84" t="n">
        <v>0.2040517906043123</v>
      </c>
      <c r="H890" s="84" t="n">
        <v>0.06027194186070563</v>
      </c>
      <c r="I890" s="84" t="n">
        <v>0.07976526277667337</v>
      </c>
      <c r="J890" s="84" t="n">
        <v>0.1648233994526433</v>
      </c>
      <c r="K890" s="84" t="n">
        <v>0.1172207502566025</v>
      </c>
      <c r="L890" s="84" t="n">
        <v>0.1056156494161134</v>
      </c>
      <c r="M890" s="84" t="n">
        <v>0.1406174265384775</v>
      </c>
      <c r="N890" s="84" t="n">
        <v>0.1107582205155546</v>
      </c>
      <c r="O890" s="84" t="n">
        <v>0.09097738745611457</v>
      </c>
      <c r="P890" s="84" t="n">
        <v>0.2371931211060726</v>
      </c>
      <c r="Q890" s="84" t="n">
        <v>0.1352077074716494</v>
      </c>
      <c r="R890" s="84" t="n">
        <v>0.08687020412843863</v>
      </c>
      <c r="S890" s="84" t="n">
        <v>0.1191525599019476</v>
      </c>
      <c r="T890" s="84" t="n">
        <v>0.03114742909616613</v>
      </c>
      <c r="U890" s="84" t="n">
        <v>0.03480030943411682</v>
      </c>
      <c r="V890" s="84" t="n">
        <v>0.05253846991932076</v>
      </c>
      <c r="W890" s="84" t="n">
        <v>0.1556146497994687</v>
      </c>
      <c r="X890" s="84" t="n">
        <v>0.1208433944691723</v>
      </c>
      <c r="Y890" s="84" t="n">
        <v>0.1626261224651615</v>
      </c>
      <c r="Z890" s="84" t="n">
        <v>0.1276808442478896</v>
      </c>
      <c r="AA890" s="84" t="n">
        <v>0.1170667833296819</v>
      </c>
      <c r="AB890" s="84" t="n">
        <v>0.2149069743401984</v>
      </c>
      <c r="AC890" s="84" t="n">
        <v>0.1221117507858581</v>
      </c>
      <c r="AD890" s="84" t="n">
        <v>0.1088285277514779</v>
      </c>
      <c r="AE890" s="84" t="n">
        <v>0.2086183660098067</v>
      </c>
      <c r="AF890" s="84" t="n">
        <v>0.04463588732839432</v>
      </c>
      <c r="AG890" s="84" t="n">
        <v>0.05435769328584367</v>
      </c>
      <c r="AH890" s="84" t="n">
        <v>0.127908287805728</v>
      </c>
      <c r="AI890" s="84" t="n">
        <v>0.05680987499729415</v>
      </c>
      <c r="AJ890" s="84" t="n">
        <v>0.06644207479396784</v>
      </c>
      <c r="AK890" s="84" t="n">
        <v>0.1457492837513887</v>
      </c>
    </row>
    <row r="891">
      <c r="A891" s="84" t="n">
        <v>4</v>
      </c>
      <c r="B891" s="84" t="n">
        <v>0.03779435118519889</v>
      </c>
      <c r="C891" s="84" t="n">
        <v>0.05485951197147167</v>
      </c>
      <c r="D891" s="84" t="n">
        <v>0.1274269834253608</v>
      </c>
      <c r="E891" s="84" t="n">
        <v>0.05066634959945494</v>
      </c>
      <c r="F891" s="84" t="n">
        <v>0.05779298096759785</v>
      </c>
      <c r="G891" s="84" t="n">
        <v>0.1856124212373382</v>
      </c>
      <c r="H891" s="84" t="n">
        <v>0.1912791058463363</v>
      </c>
      <c r="I891" s="84" t="n">
        <v>0.1493334055564982</v>
      </c>
      <c r="J891" s="84" t="n">
        <v>0.2745737235683329</v>
      </c>
      <c r="K891" s="84" t="n">
        <v>0.1887201615088576</v>
      </c>
      <c r="L891" s="84" t="n">
        <v>0.1684947774093857</v>
      </c>
      <c r="M891" s="84" t="n">
        <v>0.1981225968756431</v>
      </c>
      <c r="N891" s="84" t="n">
        <v>0.1782061891413637</v>
      </c>
      <c r="O891" s="84" t="n">
        <v>0.1813535977395834</v>
      </c>
      <c r="P891" s="84" t="n">
        <v>0.3302293726441071</v>
      </c>
      <c r="Q891" s="84" t="n">
        <v>0.1999109471102577</v>
      </c>
      <c r="R891" s="84" t="n">
        <v>0.1464074767878118</v>
      </c>
      <c r="S891" s="84" t="n">
        <v>0.1605640652127512</v>
      </c>
      <c r="T891" s="84" t="n">
        <v>0.0318671704856393</v>
      </c>
      <c r="U891" s="84" t="n">
        <v>0.03560446001068209</v>
      </c>
      <c r="V891" s="84" t="n">
        <v>0.05264188119890606</v>
      </c>
      <c r="W891" s="84" t="n">
        <v>0.2151119993295048</v>
      </c>
      <c r="X891" s="84" t="n">
        <v>0.179402342207903</v>
      </c>
      <c r="Y891" s="84" t="n">
        <v>0.1843961649519958</v>
      </c>
      <c r="Z891" s="84" t="n">
        <v>0.1997065149752844</v>
      </c>
      <c r="AA891" s="84" t="n">
        <v>0.1916610930250516</v>
      </c>
      <c r="AB891" s="84" t="n">
        <v>0.2723370441188275</v>
      </c>
      <c r="AC891" s="84" t="n">
        <v>0.1519437478661157</v>
      </c>
      <c r="AD891" s="84" t="n">
        <v>0.1503749734069994</v>
      </c>
      <c r="AE891" s="84" t="n">
        <v>0.2897091934558622</v>
      </c>
      <c r="AF891" s="84" t="n">
        <v>0.05309549664387293</v>
      </c>
      <c r="AG891" s="84" t="n">
        <v>0.05909179174877757</v>
      </c>
      <c r="AH891" s="84" t="n">
        <v>0.1138209655903555</v>
      </c>
      <c r="AI891" s="84" t="n">
        <v>0.04005681487044311</v>
      </c>
      <c r="AJ891" s="84" t="n">
        <v>0.05574761056077561</v>
      </c>
      <c r="AK891" s="84" t="n">
        <v>0.1594676372566217</v>
      </c>
    </row>
    <row r="892">
      <c r="A892" s="84" t="n">
        <v>5</v>
      </c>
      <c r="B892" s="84" t="n">
        <v>0.08573571964419675</v>
      </c>
      <c r="C892" s="84" t="n">
        <v>0.1058515941542866</v>
      </c>
      <c r="D892" s="84" t="n">
        <v>0.1848026615100045</v>
      </c>
      <c r="E892" s="84" t="n">
        <v>0.08382542633936778</v>
      </c>
      <c r="F892" s="84" t="n">
        <v>0.1095566114614919</v>
      </c>
      <c r="G892" s="84" t="n">
        <v>0.2793544785047724</v>
      </c>
      <c r="H892" s="84" t="n">
        <v>0.186241562148782</v>
      </c>
      <c r="I892" s="84" t="n">
        <v>0.204496272523667</v>
      </c>
      <c r="J892" s="84" t="n">
        <v>0.2636222315027372</v>
      </c>
      <c r="K892" s="84" t="n">
        <v>0.2245987748225267</v>
      </c>
      <c r="L892" s="84" t="n">
        <v>0.2163718500208379</v>
      </c>
      <c r="M892" s="84" t="n">
        <v>0.2397518238160518</v>
      </c>
      <c r="N892" s="84" t="n">
        <v>0.2120224120054034</v>
      </c>
      <c r="O892" s="84" t="n">
        <v>0.2252029077681952</v>
      </c>
      <c r="P892" s="84" t="n">
        <v>0.4131206784824087</v>
      </c>
      <c r="Q892" s="84" t="n">
        <v>0.2590695651756836</v>
      </c>
      <c r="R892" s="84" t="n">
        <v>0.2192085336053337</v>
      </c>
      <c r="S892" s="84" t="n">
        <v>0.1637448261748791</v>
      </c>
      <c r="T892" s="84" t="n">
        <v>0.07564109723333892</v>
      </c>
      <c r="U892" s="84" t="n">
        <v>0.0845120661974738</v>
      </c>
      <c r="V892" s="84" t="n">
        <v>0.05577838224132869</v>
      </c>
      <c r="W892" s="84" t="n">
        <v>0.2561525402475764</v>
      </c>
      <c r="X892" s="84" t="n">
        <v>0.2174839547089866</v>
      </c>
      <c r="Y892" s="84" t="n">
        <v>0.1919982027342227</v>
      </c>
      <c r="Z892" s="84" t="n">
        <v>0.2290591778258929</v>
      </c>
      <c r="AA892" s="84" t="n">
        <v>0.2355923122107932</v>
      </c>
      <c r="AB892" s="84" t="n">
        <v>0.2873790366125573</v>
      </c>
      <c r="AC892" s="84" t="n">
        <v>0.2099848126302405</v>
      </c>
      <c r="AD892" s="84" t="n">
        <v>0.2055853334786471</v>
      </c>
      <c r="AE892" s="84" t="n">
        <v>0.329163285896316</v>
      </c>
      <c r="AF892" s="84" t="n">
        <v>0.08076195398497407</v>
      </c>
      <c r="AG892" s="84" t="n">
        <v>0.1194009338406357</v>
      </c>
      <c r="AH892" s="84" t="n">
        <v>0.1833101729487685</v>
      </c>
      <c r="AI892" s="84" t="n">
        <v>0.08791984640669255</v>
      </c>
      <c r="AJ892" s="84" t="n">
        <v>0.08872628787253885</v>
      </c>
      <c r="AK892" s="84" t="n">
        <v>0.1900580307548383</v>
      </c>
    </row>
    <row r="893">
      <c r="A893" s="84" t="n">
        <v>6</v>
      </c>
      <c r="B893" s="84" t="n">
        <v>0.1332370430269905</v>
      </c>
      <c r="C893" s="84" t="n">
        <v>0.148943419815289</v>
      </c>
      <c r="D893" s="84" t="n">
        <v>0.216551527968239</v>
      </c>
      <c r="E893" s="84" t="n">
        <v>0.1307910070769089</v>
      </c>
      <c r="F893" s="84" t="n">
        <v>0.1579424696120527</v>
      </c>
      <c r="G893" s="84" t="n">
        <v>0.2897774705553931</v>
      </c>
      <c r="H893" s="84" t="n">
        <v>0.2490109011176921</v>
      </c>
      <c r="I893" s="84" t="n">
        <v>0.3105009273364829</v>
      </c>
      <c r="J893" s="84" t="n">
        <v>0.3274950369103906</v>
      </c>
      <c r="K893" s="84" t="n">
        <v>0.326173874292827</v>
      </c>
      <c r="L893" s="84" t="n">
        <v>0.3447816094255117</v>
      </c>
      <c r="M893" s="84" t="n">
        <v>0.2989540118330152</v>
      </c>
      <c r="N893" s="84" t="n">
        <v>0.3168564316764193</v>
      </c>
      <c r="O893" s="84" t="n">
        <v>0.3575277124364802</v>
      </c>
      <c r="P893" s="84" t="n">
        <v>0.4505318705817217</v>
      </c>
      <c r="Q893" s="84" t="n">
        <v>0.3761829085601091</v>
      </c>
      <c r="R893" s="84" t="n">
        <v>0.3654479592059985</v>
      </c>
      <c r="S893" s="84" t="n">
        <v>0.1750210693782167</v>
      </c>
      <c r="T893" s="84" t="n">
        <v>0.1909424268935093</v>
      </c>
      <c r="U893" s="84" t="n">
        <v>0.2133356020967155</v>
      </c>
      <c r="V893" s="84" t="n">
        <v>0.05905522716318855</v>
      </c>
      <c r="W893" s="84" t="n">
        <v>0.3673572810121878</v>
      </c>
      <c r="X893" s="84" t="n">
        <v>0.3372663413736358</v>
      </c>
      <c r="Y893" s="84" t="n">
        <v>0.2059382454192849</v>
      </c>
      <c r="Z893" s="84" t="n">
        <v>0.3389811469451823</v>
      </c>
      <c r="AA893" s="84" t="n">
        <v>0.3410320065531702</v>
      </c>
      <c r="AB893" s="84" t="n">
        <v>0.3246343450839936</v>
      </c>
      <c r="AC893" s="84" t="n">
        <v>0.3004203016282273</v>
      </c>
      <c r="AD893" s="84" t="n">
        <v>0.3190008271657253</v>
      </c>
      <c r="AE893" s="84" t="n">
        <v>0.3651553546521408</v>
      </c>
      <c r="AF893" s="84" t="n">
        <v>0.1086426464464419</v>
      </c>
      <c r="AG893" s="84" t="n">
        <v>0.167487462556799</v>
      </c>
      <c r="AH893" s="84" t="n">
        <v>0.2243069822336178</v>
      </c>
      <c r="AI893" s="84" t="n">
        <v>0.1383205644187716</v>
      </c>
      <c r="AJ893" s="84" t="n">
        <v>0.1434548820715611</v>
      </c>
      <c r="AK893" s="84" t="n">
        <v>0.1986103802451812</v>
      </c>
    </row>
    <row r="894">
      <c r="A894" s="84" t="n">
        <v>7</v>
      </c>
      <c r="B894" s="84" t="n">
        <v>0.2488722830058164</v>
      </c>
      <c r="C894" s="84" t="n">
        <v>0.2738426161631067</v>
      </c>
      <c r="D894" s="84" t="n">
        <v>0.2571949901938839</v>
      </c>
      <c r="E894" s="84" t="n">
        <v>0.2409981985054557</v>
      </c>
      <c r="F894" s="84" t="n">
        <v>0.291773501963483</v>
      </c>
      <c r="G894" s="84" t="n">
        <v>0.3268997421104405</v>
      </c>
      <c r="H894" s="84" t="n">
        <v>0.4025511787135165</v>
      </c>
      <c r="I894" s="84" t="n">
        <v>0.4281979007232912</v>
      </c>
      <c r="J894" s="84" t="n">
        <v>0.5081785264964032</v>
      </c>
      <c r="K894" s="84" t="n">
        <v>0.4118988726121757</v>
      </c>
      <c r="L894" s="84" t="n">
        <v>0.4619332330283559</v>
      </c>
      <c r="M894" s="84" t="n">
        <v>0.4142140131600403</v>
      </c>
      <c r="N894" s="84" t="n">
        <v>0.4284892829924541</v>
      </c>
      <c r="O894" s="84" t="n">
        <v>0.4630337676538197</v>
      </c>
      <c r="P894" s="84" t="n">
        <v>0.6288627796753117</v>
      </c>
      <c r="Q894" s="84" t="n">
        <v>0.4676371886146601</v>
      </c>
      <c r="R894" s="84" t="n">
        <v>0.483778062284938</v>
      </c>
      <c r="S894" s="84" t="n">
        <v>0.2424276764711708</v>
      </c>
      <c r="T894" s="84" t="n">
        <v>0.8797059815059554</v>
      </c>
      <c r="U894" s="84" t="n">
        <v>0.4709782624108444</v>
      </c>
      <c r="V894" s="84" t="n">
        <v>0.1681984462455243</v>
      </c>
      <c r="W894" s="84" t="n">
        <v>0.4676398375478589</v>
      </c>
      <c r="X894" s="84" t="n">
        <v>0.483765614202504</v>
      </c>
      <c r="Y894" s="84" t="n">
        <v>0.3214211614830086</v>
      </c>
      <c r="Z894" s="84" t="n">
        <v>0.4453745202934375</v>
      </c>
      <c r="AA894" s="84" t="n">
        <v>0.4299984135111942</v>
      </c>
      <c r="AB894" s="84" t="n">
        <v>0.5051555798359799</v>
      </c>
      <c r="AC894" s="84" t="n">
        <v>0.3857403548428873</v>
      </c>
      <c r="AD894" s="84" t="n">
        <v>0.4138019947605739</v>
      </c>
      <c r="AE894" s="84" t="n">
        <v>0.5096283765354153</v>
      </c>
      <c r="AF894" s="84" t="n">
        <v>0.2421968204830198</v>
      </c>
      <c r="AG894" s="84" t="n">
        <v>0.2926857502233124</v>
      </c>
      <c r="AH894" s="84" t="n">
        <v>0.2519632635788432</v>
      </c>
      <c r="AI894" s="84" t="n">
        <v>0.2564969935741915</v>
      </c>
      <c r="AJ894" s="84" t="n">
        <v>0.2761784303481901</v>
      </c>
      <c r="AK894" s="84" t="n">
        <v>0.2112616694926816</v>
      </c>
    </row>
    <row r="895">
      <c r="A895" s="84" t="n">
        <v>8</v>
      </c>
      <c r="B895" s="84" t="n">
        <v>0.340872555801288</v>
      </c>
      <c r="C895" s="84" t="n">
        <v>0.3697661736431052</v>
      </c>
      <c r="D895" s="84" t="n">
        <v>0.4005323666477306</v>
      </c>
      <c r="E895" s="84" t="n">
        <v>0.3290735249138951</v>
      </c>
      <c r="F895" s="84" t="n">
        <v>0.3961590738116025</v>
      </c>
      <c r="G895" s="84" t="n">
        <v>0.521115571743812</v>
      </c>
      <c r="H895" s="84" t="n">
        <v>0.4846805165792141</v>
      </c>
      <c r="I895" s="84" t="n">
        <v>0.5412016740852096</v>
      </c>
      <c r="J895" s="84" t="n">
        <v>0.8039106617714371</v>
      </c>
      <c r="K895" s="84" t="n">
        <v>0.5438275741860277</v>
      </c>
      <c r="L895" s="84" t="n">
        <v>0.573784284600652</v>
      </c>
      <c r="M895" s="84" t="n">
        <v>0.4910510151179646</v>
      </c>
      <c r="N895" s="84" t="n">
        <v>0.5719346218382947</v>
      </c>
      <c r="O895" s="84" t="n">
        <v>0.5724510051974357</v>
      </c>
      <c r="P895" s="84" t="n">
        <v>0.8322121378108416</v>
      </c>
      <c r="Q895" s="84" t="n">
        <v>0.5690263817187368</v>
      </c>
      <c r="R895" s="84" t="n">
        <v>0.6313641606984294</v>
      </c>
      <c r="S895" s="84" t="n">
        <v>0.3732679650831444</v>
      </c>
      <c r="T895" s="84" t="n">
        <v>0.9404538093553971</v>
      </c>
      <c r="U895" s="84" t="n">
        <v>0.5339307743573022</v>
      </c>
      <c r="V895" s="84" t="n">
        <v>0.3917191571242063</v>
      </c>
      <c r="W895" s="84" t="n">
        <v>0.5877383847433764</v>
      </c>
      <c r="X895" s="84" t="n">
        <v>0.6125682980503045</v>
      </c>
      <c r="Y895" s="84" t="n">
        <v>0.4646810844384536</v>
      </c>
      <c r="Z895" s="84" t="n">
        <v>0.5847032371909359</v>
      </c>
      <c r="AA895" s="84" t="n">
        <v>0.540600132315325</v>
      </c>
      <c r="AB895" s="84" t="n">
        <v>0.6870171787211851</v>
      </c>
      <c r="AC895" s="84" t="n">
        <v>0.5260304453784482</v>
      </c>
      <c r="AD895" s="84" t="n">
        <v>0.5272747880157952</v>
      </c>
      <c r="AE895" s="84" t="n">
        <v>0.6077588607765751</v>
      </c>
      <c r="AF895" s="84" t="n">
        <v>0.3976337730955502</v>
      </c>
      <c r="AG895" s="84" t="n">
        <v>0.4263935886465825</v>
      </c>
      <c r="AH895" s="84" t="n">
        <v>0.43176057482659</v>
      </c>
      <c r="AI895" s="84" t="n">
        <v>0.3494097880765369</v>
      </c>
      <c r="AJ895" s="84" t="n">
        <v>0.3727914715912733</v>
      </c>
      <c r="AK895" s="84" t="n">
        <v>0.2596864097916546</v>
      </c>
    </row>
    <row r="896">
      <c r="A896" s="84" t="n">
        <v>9</v>
      </c>
      <c r="B896" s="84" t="n">
        <v>0.5282838566784552</v>
      </c>
      <c r="C896" s="84" t="n">
        <v>0.4913967724317735</v>
      </c>
      <c r="D896" s="84" t="n">
        <v>0.492288845270236</v>
      </c>
      <c r="E896" s="84" t="n">
        <v>0.5509319194638852</v>
      </c>
      <c r="F896" s="84" t="n">
        <v>0.5263557054335579</v>
      </c>
      <c r="G896" s="84" t="n">
        <v>0.6132751974051525</v>
      </c>
      <c r="H896" s="84" t="n">
        <v>0.7458867414552751</v>
      </c>
      <c r="I896" s="84" t="n">
        <v>0.7538034673386408</v>
      </c>
      <c r="J896" s="84" t="n">
        <v>0.9210456796054289</v>
      </c>
      <c r="K896" s="84" t="n">
        <v>0.8041628866450943</v>
      </c>
      <c r="L896" s="84" t="n">
        <v>0.8240532291813629</v>
      </c>
      <c r="M896" s="84" t="n">
        <v>0.7020300110098098</v>
      </c>
      <c r="N896" s="84" t="n">
        <v>0.8335048359821934</v>
      </c>
      <c r="O896" s="84" t="n">
        <v>0.8268825175571741</v>
      </c>
      <c r="P896" s="84" t="n">
        <v>0.8968018465998104</v>
      </c>
      <c r="Q896" s="84" t="n">
        <v>0.8157780296768355</v>
      </c>
      <c r="R896" s="84" t="n">
        <v>0.8459283705862518</v>
      </c>
      <c r="S896" s="84" t="n">
        <v>0.7338645970632697</v>
      </c>
      <c r="T896" s="84" t="n">
        <v>0.9754750189759402</v>
      </c>
      <c r="U896" s="84" t="n">
        <v>0.6405043587040953</v>
      </c>
      <c r="V896" s="84" t="n">
        <v>0.6146664893901873</v>
      </c>
      <c r="W896" s="84" t="n">
        <v>0.8264015265459558</v>
      </c>
      <c r="X896" s="84" t="n">
        <v>0.8122467647988303</v>
      </c>
      <c r="Y896" s="84" t="n">
        <v>0.5194692779881196</v>
      </c>
      <c r="Z896" s="84" t="n">
        <v>0.83794194369343</v>
      </c>
      <c r="AA896" s="84" t="n">
        <v>0.7933322141899208</v>
      </c>
      <c r="AB896" s="84" t="n">
        <v>0.7536340268846669</v>
      </c>
      <c r="AC896" s="84" t="n">
        <v>0.7979061444095175</v>
      </c>
      <c r="AD896" s="84" t="n">
        <v>0.7888004703210501</v>
      </c>
      <c r="AE896" s="84" t="n">
        <v>0.7776139312430266</v>
      </c>
      <c r="AF896" s="84" t="n">
        <v>0.5141227808254212</v>
      </c>
      <c r="AG896" s="84" t="n">
        <v>0.5558961374777783</v>
      </c>
      <c r="AH896" s="84" t="n">
        <v>0.6688523822005247</v>
      </c>
      <c r="AI896" s="84" t="n">
        <v>0.5409609905636029</v>
      </c>
      <c r="AJ896" s="84" t="n">
        <v>0.5642211523800241</v>
      </c>
      <c r="AK896" s="84" t="n">
        <v>0.4681354635638972</v>
      </c>
    </row>
    <row r="897">
      <c r="A897" s="84" t="n">
        <v>10</v>
      </c>
      <c r="B897" s="84" t="n">
        <v>0.7976523351617124</v>
      </c>
      <c r="C897" s="84" t="n">
        <v>0.7734562815717581</v>
      </c>
      <c r="D897" s="84" t="n">
        <v>0.7324138399166704</v>
      </c>
      <c r="E897" s="84" t="n">
        <v>0.7643131987831502</v>
      </c>
      <c r="F897" s="84" t="n">
        <v>0.7927710124742867</v>
      </c>
      <c r="G897" s="84" t="n">
        <v>0.7122292824289475</v>
      </c>
      <c r="H897" s="84" t="n">
        <v>0.9158366142410933</v>
      </c>
      <c r="I897" s="84" t="n">
        <v>0.9020903458071995</v>
      </c>
      <c r="J897" s="84" t="n">
        <v>0.9891165133783273</v>
      </c>
      <c r="K897" s="84" t="n">
        <v>0.9353223004061977</v>
      </c>
      <c r="L897" s="84" t="n">
        <v>0.933739467943551</v>
      </c>
      <c r="M897" s="84" t="n">
        <v>0.6479211252273093</v>
      </c>
      <c r="N897" s="84" t="n">
        <v>0.9332055513215952</v>
      </c>
      <c r="O897" s="84" t="n">
        <v>0.9355280269683556</v>
      </c>
      <c r="P897" s="84" t="n">
        <v>0.9766093425506051</v>
      </c>
      <c r="Q897" s="84" t="n">
        <v>0.9377668988650155</v>
      </c>
      <c r="R897" s="84" t="n">
        <v>0.9621230353477097</v>
      </c>
      <c r="S897" s="84" t="n">
        <v>0.7801732199951148</v>
      </c>
      <c r="T897" s="84" t="n">
        <v>0.9682858779707429</v>
      </c>
      <c r="U897" s="84" t="n">
        <v>0.6325309158399072</v>
      </c>
      <c r="V897" s="84" t="n">
        <v>0.6420917147252123</v>
      </c>
      <c r="W897" s="84" t="n">
        <v>0.9460160438056836</v>
      </c>
      <c r="X897" s="84" t="n">
        <v>0.9440958795655173</v>
      </c>
      <c r="Y897" s="84" t="n">
        <v>0.6394374293813309</v>
      </c>
      <c r="Z897" s="84" t="n">
        <v>0.9446390247120572</v>
      </c>
      <c r="AA897" s="84" t="n">
        <v>0.9215273776262299</v>
      </c>
      <c r="AB897" s="84" t="n">
        <v>0.8625673430471715</v>
      </c>
      <c r="AC897" s="84" t="n">
        <v>0.9261834963915282</v>
      </c>
      <c r="AD897" s="84" t="n">
        <v>0.9231660218206823</v>
      </c>
      <c r="AE897" s="84" t="n">
        <v>0.8587288762864872</v>
      </c>
      <c r="AF897" s="84" t="n">
        <v>0.8130504001510357</v>
      </c>
      <c r="AG897" s="84" t="n">
        <v>0.8071027763405322</v>
      </c>
      <c r="AH897" s="84" t="n">
        <v>0.9168407966391326</v>
      </c>
      <c r="AI897" s="84" t="n">
        <v>0.7632525014694937</v>
      </c>
      <c r="AJ897" s="84" t="n">
        <v>0.7880287657570506</v>
      </c>
      <c r="AK897" s="84" t="n">
        <v>0.5513725662164534</v>
      </c>
    </row>
    <row r="898">
      <c r="A898" s="84" t="n">
        <v>11</v>
      </c>
      <c r="B898" s="84" t="n">
        <v>0.9126055864615505</v>
      </c>
      <c r="C898" s="84" t="n">
        <v>0.940598674319667</v>
      </c>
      <c r="D898" s="84" t="n">
        <v>0.8368475619660072</v>
      </c>
      <c r="E898" s="84" t="n">
        <v>0.9217800925074879</v>
      </c>
      <c r="F898" s="84" t="n">
        <v>0.9176521112195514</v>
      </c>
      <c r="G898" s="84" t="n">
        <v>0.8356121553718128</v>
      </c>
      <c r="H898" s="84" t="n">
        <v>0.9866814680999235</v>
      </c>
      <c r="I898" s="84" t="n">
        <v>0.9778631150179268</v>
      </c>
      <c r="J898" s="84" t="n">
        <v>0.9549402903483708</v>
      </c>
      <c r="K898" s="84" t="n">
        <v>0.9936537220708674</v>
      </c>
      <c r="L898" s="84" t="n">
        <v>0.9911229689155118</v>
      </c>
      <c r="M898" s="84" t="n">
        <v>0.6566974843877748</v>
      </c>
      <c r="N898" s="84" t="n">
        <v>1</v>
      </c>
      <c r="O898" s="84" t="n">
        <v>0.9950296064497708</v>
      </c>
      <c r="P898" s="84" t="n">
        <v>0.9386629254983087</v>
      </c>
      <c r="Q898" s="84" t="n">
        <v>0.9879298960303516</v>
      </c>
      <c r="R898" s="84" t="n">
        <v>1</v>
      </c>
      <c r="S898" s="84" t="n">
        <v>0.6173305812947931</v>
      </c>
      <c r="T898" s="84" t="n">
        <v>1</v>
      </c>
      <c r="U898" s="84" t="n">
        <v>0.7916840368863116</v>
      </c>
      <c r="V898" s="84" t="n">
        <v>0.567696532213537</v>
      </c>
      <c r="W898" s="84" t="n">
        <v>1</v>
      </c>
      <c r="X898" s="84" t="n">
        <v>1</v>
      </c>
      <c r="Y898" s="84" t="n">
        <v>0.7450915482255305</v>
      </c>
      <c r="Z898" s="84" t="n">
        <v>0.9964642721506011</v>
      </c>
      <c r="AA898" s="84" t="n">
        <v>0.9789309969595733</v>
      </c>
      <c r="AB898" s="84" t="n">
        <v>0.8272460627886388</v>
      </c>
      <c r="AC898" s="84" t="n">
        <v>0.9811305760604671</v>
      </c>
      <c r="AD898" s="84" t="n">
        <v>0.9831273097678538</v>
      </c>
      <c r="AE898" s="84" t="n">
        <v>0.8861735536762967</v>
      </c>
      <c r="AF898" s="84" t="n">
        <v>0.931111358076597</v>
      </c>
      <c r="AG898" s="84" t="n">
        <v>0.9374609907931379</v>
      </c>
      <c r="AH898" s="84" t="n">
        <v>0.9691076101265306</v>
      </c>
      <c r="AI898" s="84" t="n">
        <v>0.9225855761497436</v>
      </c>
      <c r="AJ898" s="84" t="n">
        <v>0.9406943725800444</v>
      </c>
      <c r="AK898" s="84" t="n">
        <v>0.7582149330526808</v>
      </c>
    </row>
    <row r="899">
      <c r="A899" s="84" t="n">
        <v>12</v>
      </c>
      <c r="B899" s="84" t="n">
        <v>0.9553313653088596</v>
      </c>
      <c r="C899" s="84" t="n">
        <v>0.9964507040873054</v>
      </c>
      <c r="D899" s="84" t="n">
        <v>1</v>
      </c>
      <c r="E899" s="84" t="n">
        <v>0.9899185142480773</v>
      </c>
      <c r="F899" s="84" t="n">
        <v>0.9790234253552126</v>
      </c>
      <c r="G899" s="84" t="n">
        <v>0.9113976550660675</v>
      </c>
      <c r="H899" s="84" t="n">
        <v>0.9946211499610429</v>
      </c>
      <c r="I899" s="84" t="n">
        <v>0.9932888414762717</v>
      </c>
      <c r="J899" s="84" t="n">
        <v>1</v>
      </c>
      <c r="K899" s="84" t="n">
        <v>1</v>
      </c>
      <c r="L899" s="84" t="n">
        <v>1</v>
      </c>
      <c r="M899" s="84" t="n">
        <v>0.6061457006073949</v>
      </c>
      <c r="N899" s="84" t="n">
        <v>0.9982088712552619</v>
      </c>
      <c r="O899" s="84" t="n">
        <v>1</v>
      </c>
      <c r="P899" s="84" t="n">
        <v>0.8411355025917127</v>
      </c>
      <c r="Q899" s="84" t="n">
        <v>0.9904703815204862</v>
      </c>
      <c r="R899" s="84" t="n">
        <v>0.9141279180740086</v>
      </c>
      <c r="S899" s="84" t="n">
        <v>0.5608800508745717</v>
      </c>
      <c r="T899" s="84" t="n">
        <v>0.8949156889145348</v>
      </c>
      <c r="U899" s="84" t="n">
        <v>0.6667441827488905</v>
      </c>
      <c r="V899" s="84" t="n">
        <v>0.3408389609382358</v>
      </c>
      <c r="W899" s="84" t="n">
        <v>0.9855089883384518</v>
      </c>
      <c r="X899" s="84" t="n">
        <v>0.9606160710950233</v>
      </c>
      <c r="Y899" s="84" t="n">
        <v>0.6130420705558971</v>
      </c>
      <c r="Z899" s="84" t="n">
        <v>1</v>
      </c>
      <c r="AA899" s="84" t="n">
        <v>0.9959494007202875</v>
      </c>
      <c r="AB899" s="84" t="n">
        <v>0.9530843678661413</v>
      </c>
      <c r="AC899" s="84" t="n">
        <v>1</v>
      </c>
      <c r="AD899" s="84" t="n">
        <v>0.985451620290474</v>
      </c>
      <c r="AE899" s="84" t="n">
        <v>0.9151152447907424</v>
      </c>
      <c r="AF899" s="84" t="n">
        <v>0.9788797645556025</v>
      </c>
      <c r="AG899" s="84" t="n">
        <v>0.9861077737785466</v>
      </c>
      <c r="AH899" s="84" t="n">
        <v>0.9752723236577103</v>
      </c>
      <c r="AI899" s="84" t="n">
        <v>0.9646155921185184</v>
      </c>
      <c r="AJ899" s="84" t="n">
        <v>1</v>
      </c>
      <c r="AK899" s="84" t="n">
        <v>0.8719742150499913</v>
      </c>
    </row>
    <row r="900">
      <c r="A900" s="84" t="n">
        <v>13</v>
      </c>
      <c r="B900" s="84" t="n">
        <v>0.9743442354095015</v>
      </c>
      <c r="C900" s="84" t="n">
        <v>0.9968128076859619</v>
      </c>
      <c r="D900" s="84" t="n">
        <v>0.9263203913072641</v>
      </c>
      <c r="E900" s="84" t="n">
        <v>0.9680807707862199</v>
      </c>
      <c r="F900" s="84" t="n">
        <v>1</v>
      </c>
      <c r="G900" s="84" t="n">
        <v>0.9216462393321457</v>
      </c>
      <c r="H900" s="84" t="n">
        <v>1</v>
      </c>
      <c r="I900" s="84" t="n">
        <v>1</v>
      </c>
      <c r="J900" s="84" t="n">
        <v>0.9802078002244179</v>
      </c>
      <c r="K900" s="84" t="n">
        <v>0.9971938321136772</v>
      </c>
      <c r="L900" s="84" t="n">
        <v>0.9967203167087055</v>
      </c>
      <c r="M900" s="84" t="n">
        <v>0.7490483093362962</v>
      </c>
      <c r="N900" s="84" t="n">
        <v>0.9919490790863805</v>
      </c>
      <c r="O900" s="84" t="n">
        <v>0.9943871379921234</v>
      </c>
      <c r="P900" s="84" t="n">
        <v>0.8390970769787658</v>
      </c>
      <c r="Q900" s="84" t="n">
        <v>1</v>
      </c>
      <c r="R900" s="84" t="n">
        <v>0.9374272438322763</v>
      </c>
      <c r="S900" s="84" t="n">
        <v>0.4188581387212261</v>
      </c>
      <c r="T900" s="84" t="n">
        <v>0.8733131061184223</v>
      </c>
      <c r="U900" s="84" t="n">
        <v>0.7543858819896424</v>
      </c>
      <c r="V900" s="84" t="n">
        <v>0.3646798774576337</v>
      </c>
      <c r="W900" s="84" t="n">
        <v>0.9882565891417466</v>
      </c>
      <c r="X900" s="84" t="n">
        <v>0.9672721786474054</v>
      </c>
      <c r="Y900" s="84" t="n">
        <v>0.7527761809423753</v>
      </c>
      <c r="Z900" s="84" t="n">
        <v>0.9934010444928767</v>
      </c>
      <c r="AA900" s="84" t="n">
        <v>1</v>
      </c>
      <c r="AB900" s="84" t="n">
        <v>1</v>
      </c>
      <c r="AC900" s="84" t="n">
        <v>0.9997456998551902</v>
      </c>
      <c r="AD900" s="84" t="n">
        <v>1</v>
      </c>
      <c r="AE900" s="84" t="n">
        <v>0.9057116787168517</v>
      </c>
      <c r="AF900" s="84" t="n">
        <v>0.9789319843661921</v>
      </c>
      <c r="AG900" s="84" t="n">
        <v>0.998987483228077</v>
      </c>
      <c r="AH900" s="84" t="n">
        <v>1</v>
      </c>
      <c r="AI900" s="84" t="n">
        <v>0.9984122808040004</v>
      </c>
      <c r="AJ900" s="84" t="n">
        <v>0.9957062583268963</v>
      </c>
      <c r="AK900" s="84" t="n">
        <v>1</v>
      </c>
    </row>
    <row r="901">
      <c r="A901" s="84" t="n">
        <v>14</v>
      </c>
      <c r="B901" s="84" t="n">
        <v>1</v>
      </c>
      <c r="C901" s="84" t="n">
        <v>1</v>
      </c>
      <c r="D901" s="84" t="n">
        <v>0.8891234132233476</v>
      </c>
      <c r="E901" s="84" t="n">
        <v>1</v>
      </c>
      <c r="F901" s="84" t="n">
        <v>0.9981092109609099</v>
      </c>
      <c r="G901" s="84" t="n">
        <v>0.9366176587881849</v>
      </c>
      <c r="H901" s="84" t="n">
        <v>0.9153256889906296</v>
      </c>
      <c r="I901" s="84" t="n">
        <v>0.9329169533583105</v>
      </c>
      <c r="J901" s="84" t="n">
        <v>0.9884059436757989</v>
      </c>
      <c r="K901" s="84" t="n">
        <v>0.9167263269001928</v>
      </c>
      <c r="L901" s="84" t="n">
        <v>0.9158187568504276</v>
      </c>
      <c r="M901" s="84" t="n">
        <v>0.6747349042461429</v>
      </c>
      <c r="N901" s="84" t="n">
        <v>0.9137641506039662</v>
      </c>
      <c r="O901" s="84" t="n">
        <v>0.9134134918854846</v>
      </c>
      <c r="P901" s="84" t="n">
        <v>0.8964664094736293</v>
      </c>
      <c r="Q901" s="84" t="n">
        <v>0.8897566793664295</v>
      </c>
      <c r="R901" s="84" t="n">
        <v>0.9808738510843925</v>
      </c>
      <c r="S901" s="84" t="n">
        <v>0.6697344708230369</v>
      </c>
      <c r="T901" s="84" t="n">
        <v>0.9792205697125378</v>
      </c>
      <c r="U901" s="84" t="n">
        <v>1</v>
      </c>
      <c r="V901" s="84" t="n">
        <v>0.633217734295797</v>
      </c>
      <c r="W901" s="84" t="n">
        <v>0.9102199185140475</v>
      </c>
      <c r="X901" s="84" t="n">
        <v>0.9486200191517965</v>
      </c>
      <c r="Y901" s="84" t="n">
        <v>0.9617677959046129</v>
      </c>
      <c r="Z901" s="84" t="n">
        <v>0.9375033803079752</v>
      </c>
      <c r="AA901" s="84" t="n">
        <v>0.92356145838842</v>
      </c>
      <c r="AB901" s="84" t="n">
        <v>0.9969721976947584</v>
      </c>
      <c r="AC901" s="84" t="n">
        <v>0.9480509542142006</v>
      </c>
      <c r="AD901" s="84" t="n">
        <v>0.9254404855906105</v>
      </c>
      <c r="AE901" s="84" t="n">
        <v>0.9296219796298179</v>
      </c>
      <c r="AF901" s="84" t="n">
        <v>1</v>
      </c>
      <c r="AG901" s="84" t="n">
        <v>1</v>
      </c>
      <c r="AH901" s="84" t="n">
        <v>0.9716906397391198</v>
      </c>
      <c r="AI901" s="84" t="n">
        <v>1</v>
      </c>
      <c r="AJ901" s="84" t="n">
        <v>0.9934059726190385</v>
      </c>
      <c r="AK901" s="84" t="n">
        <v>0.9781946149798282</v>
      </c>
    </row>
    <row r="902">
      <c r="A902" s="84" t="n">
        <v>15</v>
      </c>
      <c r="B902" s="84" t="n">
        <v>0.9087880736417869</v>
      </c>
      <c r="C902" s="84" t="n">
        <v>0.9148826484856172</v>
      </c>
      <c r="D902" s="84" t="n">
        <v>0.9207066221788731</v>
      </c>
      <c r="E902" s="84" t="n">
        <v>0.926155150686453</v>
      </c>
      <c r="F902" s="84" t="n">
        <v>0.8935618484103128</v>
      </c>
      <c r="G902" s="84" t="n">
        <v>1</v>
      </c>
      <c r="H902" s="84" t="n">
        <v>0.7257613889444327</v>
      </c>
      <c r="I902" s="84" t="n">
        <v>0.7407941205568767</v>
      </c>
      <c r="J902" s="84" t="n">
        <v>0.9786410594201926</v>
      </c>
      <c r="K902" s="84" t="n">
        <v>0.7224908569103877</v>
      </c>
      <c r="L902" s="84" t="n">
        <v>0.7190176045921518</v>
      </c>
      <c r="M902" s="84" t="n">
        <v>1</v>
      </c>
      <c r="N902" s="84" t="n">
        <v>0.7079779804990695</v>
      </c>
      <c r="O902" s="84" t="n">
        <v>0.694722518974243</v>
      </c>
      <c r="P902" s="84" t="n">
        <v>1</v>
      </c>
      <c r="Q902" s="84" t="n">
        <v>0.6843370835738188</v>
      </c>
      <c r="R902" s="84" t="n">
        <v>0.8058333565951887</v>
      </c>
      <c r="S902" s="84" t="n">
        <v>1</v>
      </c>
      <c r="T902" s="84" t="n">
        <v>0.8024661483701372</v>
      </c>
      <c r="U902" s="84" t="n">
        <v>0.9207965250107529</v>
      </c>
      <c r="V902" s="84" t="n">
        <v>1</v>
      </c>
      <c r="W902" s="84" t="n">
        <v>0.7265640176693665</v>
      </c>
      <c r="X902" s="84" t="n">
        <v>0.7730564020267613</v>
      </c>
      <c r="Y902" s="84" t="n">
        <v>1</v>
      </c>
      <c r="Z902" s="84" t="n">
        <v>0.7568965711938922</v>
      </c>
      <c r="AA902" s="84" t="n">
        <v>0.7211378490017826</v>
      </c>
      <c r="AB902" s="84" t="n">
        <v>0.9653676703709071</v>
      </c>
      <c r="AC902" s="84" t="n">
        <v>0.7598364708791013</v>
      </c>
      <c r="AD902" s="84" t="n">
        <v>0.7221843989149475</v>
      </c>
      <c r="AE902" s="84" t="n">
        <v>1</v>
      </c>
      <c r="AF902" s="84" t="n">
        <v>0.9068713236918602</v>
      </c>
      <c r="AG902" s="84" t="n">
        <v>0.9138864633197569</v>
      </c>
      <c r="AH902" s="84" t="n">
        <v>0.9340104756200954</v>
      </c>
      <c r="AI902" s="84" t="n">
        <v>0.9063603681310538</v>
      </c>
      <c r="AJ902" s="84" t="n">
        <v>0.9399892682496001</v>
      </c>
      <c r="AK902" s="84" t="n">
        <v>0.8828239197801555</v>
      </c>
    </row>
    <row r="903">
      <c r="A903" s="84" t="n">
        <v>16</v>
      </c>
      <c r="B903" s="84" t="n">
        <v>0.6767706537023868</v>
      </c>
      <c r="C903" s="84" t="n">
        <v>0.6859038514209977</v>
      </c>
      <c r="D903" s="84" t="n">
        <v>0.8017499896969116</v>
      </c>
      <c r="E903" s="84" t="n">
        <v>0.6871313213645674</v>
      </c>
      <c r="F903" s="84" t="n">
        <v>0.6588360463720483</v>
      </c>
      <c r="G903" s="84" t="n">
        <v>0.846424374551352</v>
      </c>
      <c r="H903" s="84" t="n">
        <v>0.6673849039170936</v>
      </c>
      <c r="I903" s="84" t="n">
        <v>0.645998866514133</v>
      </c>
      <c r="J903" s="84" t="n">
        <v>0.9297006801416257</v>
      </c>
      <c r="K903" s="84" t="n">
        <v>0.6610032760571988</v>
      </c>
      <c r="L903" s="84" t="n">
        <v>0.6579634987454664</v>
      </c>
      <c r="M903" s="84" t="n">
        <v>0.982876877937308</v>
      </c>
      <c r="N903" s="84" t="n">
        <v>0.6739550386126274</v>
      </c>
      <c r="O903" s="84" t="n">
        <v>0.6432258235935769</v>
      </c>
      <c r="P903" s="84" t="n">
        <v>0.8552349202581172</v>
      </c>
      <c r="Q903" s="84" t="n">
        <v>0.6148638386112227</v>
      </c>
      <c r="R903" s="84" t="n">
        <v>0.7366960419890319</v>
      </c>
      <c r="S903" s="84" t="n">
        <v>0.9311256879179493</v>
      </c>
      <c r="T903" s="84" t="n">
        <v>0.8819334570130316</v>
      </c>
      <c r="U903" s="84" t="n">
        <v>0.8779112251794922</v>
      </c>
      <c r="V903" s="84" t="n">
        <v>0.984146681513572</v>
      </c>
      <c r="W903" s="84" t="n">
        <v>0.6822502649170554</v>
      </c>
      <c r="X903" s="84" t="n">
        <v>0.7354874080326481</v>
      </c>
      <c r="Y903" s="84" t="n">
        <v>0.9347975763342387</v>
      </c>
      <c r="Z903" s="84" t="n">
        <v>0.6981900568129477</v>
      </c>
      <c r="AA903" s="84" t="n">
        <v>0.6641527801474818</v>
      </c>
      <c r="AB903" s="84" t="n">
        <v>0.8172825546497237</v>
      </c>
      <c r="AC903" s="84" t="n">
        <v>0.7050400875922722</v>
      </c>
      <c r="AD903" s="84" t="n">
        <v>0.6671430338533978</v>
      </c>
      <c r="AE903" s="84" t="n">
        <v>0.7893965260323623</v>
      </c>
      <c r="AF903" s="84" t="n">
        <v>0.7117921705097322</v>
      </c>
      <c r="AG903" s="84" t="n">
        <v>0.6889705578363561</v>
      </c>
      <c r="AH903" s="84" t="n">
        <v>0.9151539201574418</v>
      </c>
      <c r="AI903" s="84" t="n">
        <v>0.6855391834444265</v>
      </c>
      <c r="AJ903" s="84" t="n">
        <v>0.7186919096099987</v>
      </c>
      <c r="AK903" s="84" t="n">
        <v>0.8425617338088836</v>
      </c>
    </row>
    <row r="904">
      <c r="A904" s="84" t="n">
        <v>17</v>
      </c>
      <c r="B904" s="84" t="n">
        <v>0.5980959525595685</v>
      </c>
      <c r="C904" s="84" t="n">
        <v>0.6079252498378701</v>
      </c>
      <c r="D904" s="84" t="n">
        <v>0.4549043913783755</v>
      </c>
      <c r="E904" s="84" t="n">
        <v>0.6074807002283352</v>
      </c>
      <c r="F904" s="84" t="n">
        <v>0.5871441256927362</v>
      </c>
      <c r="G904" s="84" t="n">
        <v>0.5156546938558477</v>
      </c>
      <c r="H904" s="84" t="n">
        <v>0.5003992249932773</v>
      </c>
      <c r="I904" s="84" t="n">
        <v>0.4949554954591179</v>
      </c>
      <c r="J904" s="84" t="n">
        <v>0.7006722948437052</v>
      </c>
      <c r="K904" s="84" t="n">
        <v>0.4948211683056193</v>
      </c>
      <c r="L904" s="84" t="n">
        <v>0.4836841640371893</v>
      </c>
      <c r="M904" s="84" t="n">
        <v>0.8053490357138439</v>
      </c>
      <c r="N904" s="84" t="n">
        <v>0.5219452521677695</v>
      </c>
      <c r="O904" s="84" t="n">
        <v>0.4684595621879068</v>
      </c>
      <c r="P904" s="84" t="n">
        <v>0.5849868663463673</v>
      </c>
      <c r="Q904" s="84" t="n">
        <v>0.444585760171135</v>
      </c>
      <c r="R904" s="84" t="n">
        <v>0.5872342207291046</v>
      </c>
      <c r="S904" s="84" t="n">
        <v>0.8936056912626442</v>
      </c>
      <c r="T904" s="84" t="n">
        <v>0.8414376627432487</v>
      </c>
      <c r="U904" s="84" t="n">
        <v>0.8056993226795985</v>
      </c>
      <c r="V904" s="84" t="n">
        <v>0.8930625804438191</v>
      </c>
      <c r="W904" s="84" t="n">
        <v>0.5242882323551598</v>
      </c>
      <c r="X904" s="84" t="n">
        <v>0.5976899569611039</v>
      </c>
      <c r="Y904" s="84" t="n">
        <v>0.8172986831063627</v>
      </c>
      <c r="Z904" s="84" t="n">
        <v>0.5276549310298305</v>
      </c>
      <c r="AA904" s="84" t="n">
        <v>0.4918941410683869</v>
      </c>
      <c r="AB904" s="84" t="n">
        <v>0.5983562203925921</v>
      </c>
      <c r="AC904" s="84" t="n">
        <v>0.5449969978455128</v>
      </c>
      <c r="AD904" s="84" t="n">
        <v>0.4913058552221879</v>
      </c>
      <c r="AE904" s="84" t="n">
        <v>0.4752309403508652</v>
      </c>
      <c r="AF904" s="84" t="n">
        <v>0.6184325219624471</v>
      </c>
      <c r="AG904" s="84" t="n">
        <v>0.6073731315983657</v>
      </c>
      <c r="AH904" s="84" t="n">
        <v>0.6269411160035084</v>
      </c>
      <c r="AI904" s="84" t="n">
        <v>0.6162048932056942</v>
      </c>
      <c r="AJ904" s="84" t="n">
        <v>0.5902004454342983</v>
      </c>
      <c r="AK904" s="84" t="n">
        <v>0.6004770118302831</v>
      </c>
    </row>
    <row r="905">
      <c r="A905" s="84" t="n">
        <v>18</v>
      </c>
      <c r="B905" s="84" t="n">
        <v>0.4183781334944125</v>
      </c>
      <c r="C905" s="84" t="n">
        <v>0.4126068409809794</v>
      </c>
      <c r="D905" s="84" t="n">
        <v>0.2575238809431649</v>
      </c>
      <c r="E905" s="84" t="n">
        <v>0.406594893705564</v>
      </c>
      <c r="F905" s="84" t="n">
        <v>0.3887390688758677</v>
      </c>
      <c r="G905" s="84" t="n">
        <v>0.2755908861297955</v>
      </c>
      <c r="H905" s="84" t="n">
        <v>0.4385386572525874</v>
      </c>
      <c r="I905" s="84" t="n">
        <v>0.4233398483403074</v>
      </c>
      <c r="J905" s="84" t="n">
        <v>0.3475208964163746</v>
      </c>
      <c r="K905" s="84" t="n">
        <v>0.4453109135604649</v>
      </c>
      <c r="L905" s="84" t="n">
        <v>0.4395631850342774</v>
      </c>
      <c r="M905" s="84" t="n">
        <v>0.5489700373478841</v>
      </c>
      <c r="N905" s="84" t="n">
        <v>0.470358389292478</v>
      </c>
      <c r="O905" s="84" t="n">
        <v>0.4271326110909109</v>
      </c>
      <c r="P905" s="84" t="n">
        <v>0.5725469409239931</v>
      </c>
      <c r="Q905" s="84" t="n">
        <v>0.4118688156605183</v>
      </c>
      <c r="R905" s="84" t="n">
        <v>0.5592877421087613</v>
      </c>
      <c r="S905" s="84" t="n">
        <v>0.8630083331316247</v>
      </c>
      <c r="T905" s="84" t="n">
        <v>0.680974629116021</v>
      </c>
      <c r="U905" s="84" t="n">
        <v>0.6896498699399881</v>
      </c>
      <c r="V905" s="84" t="n">
        <v>0.8687775494112022</v>
      </c>
      <c r="W905" s="84" t="n">
        <v>0.4604060264000971</v>
      </c>
      <c r="X905" s="84" t="n">
        <v>0.528026775013699</v>
      </c>
      <c r="Y905" s="84" t="n">
        <v>0.6440204571134063</v>
      </c>
      <c r="Z905" s="84" t="n">
        <v>0.4608594511033623</v>
      </c>
      <c r="AA905" s="84" t="n">
        <v>0.4269572999039767</v>
      </c>
      <c r="AB905" s="84" t="n">
        <v>0.4328515683877342</v>
      </c>
      <c r="AC905" s="84" t="n">
        <v>0.4698148082741732</v>
      </c>
      <c r="AD905" s="84" t="n">
        <v>0.4177852826446384</v>
      </c>
      <c r="AE905" s="84" t="n">
        <v>0.2919538527000511</v>
      </c>
      <c r="AF905" s="84" t="n">
        <v>0.430587821001201</v>
      </c>
      <c r="AG905" s="84" t="n">
        <v>0.43042661759013</v>
      </c>
      <c r="AH905" s="84" t="n">
        <v>0.3497493846268738</v>
      </c>
      <c r="AI905" s="84" t="n">
        <v>0.4330668540513898</v>
      </c>
      <c r="AJ905" s="84" t="n">
        <v>0.4161021665970935</v>
      </c>
      <c r="AK905" s="84" t="n">
        <v>0.4334729287259545</v>
      </c>
    </row>
    <row r="906">
      <c r="A906" s="84" t="n">
        <v>19</v>
      </c>
      <c r="B906" s="84" t="n">
        <v>0.390112950315501</v>
      </c>
      <c r="C906" s="84" t="n">
        <v>0.3429326634326005</v>
      </c>
      <c r="D906" s="84" t="n">
        <v>0.2410494443200891</v>
      </c>
      <c r="E906" s="84" t="n">
        <v>0.3757152590420867</v>
      </c>
      <c r="F906" s="84" t="n">
        <v>0.3439709104790421</v>
      </c>
      <c r="G906" s="84" t="n">
        <v>0.2343328104644671</v>
      </c>
      <c r="H906" s="84" t="n">
        <v>0.2221380256634789</v>
      </c>
      <c r="I906" s="84" t="n">
        <v>0.2425101295226961</v>
      </c>
      <c r="J906" s="84" t="n">
        <v>0.2543333853545917</v>
      </c>
      <c r="K906" s="84" t="n">
        <v>0.2239736418431582</v>
      </c>
      <c r="L906" s="84" t="n">
        <v>0.2308260741179207</v>
      </c>
      <c r="M906" s="84" t="n">
        <v>0.4056445799459518</v>
      </c>
      <c r="N906" s="84" t="n">
        <v>0.2582326177758734</v>
      </c>
      <c r="O906" s="84" t="n">
        <v>0.2261952151419571</v>
      </c>
      <c r="P906" s="84" t="n">
        <v>0.3412980605836312</v>
      </c>
      <c r="Q906" s="84" t="n">
        <v>0.2157294263043371</v>
      </c>
      <c r="R906" s="84" t="n">
        <v>0.3706286887329884</v>
      </c>
      <c r="S906" s="84" t="n">
        <v>0.6456625686817721</v>
      </c>
      <c r="T906" s="84" t="n">
        <v>0.5209541950788715</v>
      </c>
      <c r="U906" s="84" t="n">
        <v>0.5821555457872687</v>
      </c>
      <c r="V906" s="84" t="n">
        <v>0.6353108893924035</v>
      </c>
      <c r="W906" s="84" t="n">
        <v>0.2212536570248336</v>
      </c>
      <c r="X906" s="84" t="n">
        <v>0.2736945788934161</v>
      </c>
      <c r="Y906" s="84" t="n">
        <v>0.415444592014061</v>
      </c>
      <c r="Z906" s="84" t="n">
        <v>0.1806787242375957</v>
      </c>
      <c r="AA906" s="84" t="n">
        <v>0.189082386451994</v>
      </c>
      <c r="AB906" s="84" t="n">
        <v>0.2358116883679377</v>
      </c>
      <c r="AC906" s="84" t="n">
        <v>0.2092566430026254</v>
      </c>
      <c r="AD906" s="84" t="n">
        <v>0.1917413900139629</v>
      </c>
      <c r="AE906" s="84" t="n">
        <v>0.2448481653686231</v>
      </c>
      <c r="AF906" s="84" t="n">
        <v>0.3683444847176716</v>
      </c>
      <c r="AG906" s="84" t="n">
        <v>0.3965679414789861</v>
      </c>
      <c r="AH906" s="84" t="n">
        <v>0.3424351936320413</v>
      </c>
      <c r="AI906" s="84" t="n">
        <v>0.40609560950267</v>
      </c>
      <c r="AJ906" s="84" t="n">
        <v>0.3663084695007486</v>
      </c>
      <c r="AK906" s="84" t="n">
        <v>0.3037588434777525</v>
      </c>
    </row>
    <row r="907">
      <c r="A907" s="84" t="n">
        <v>20</v>
      </c>
      <c r="B907" s="84" t="n">
        <v>0.2447511228456465</v>
      </c>
      <c r="C907" s="84" t="n">
        <v>0.1952751197800588</v>
      </c>
      <c r="D907" s="84" t="n">
        <v>0.1815832493597944</v>
      </c>
      <c r="E907" s="84" t="n">
        <v>0.2104298946403386</v>
      </c>
      <c r="F907" s="84" t="n">
        <v>0.2024423685860611</v>
      </c>
      <c r="G907" s="84" t="n">
        <v>0.2310732991253024</v>
      </c>
      <c r="H907" s="84" t="n">
        <v>0.1495411325854473</v>
      </c>
      <c r="I907" s="84" t="n">
        <v>0.1170164118188733</v>
      </c>
      <c r="J907" s="84" t="n">
        <v>0.2319465163339486</v>
      </c>
      <c r="K907" s="84" t="n">
        <v>0.1484247272666788</v>
      </c>
      <c r="L907" s="84" t="n">
        <v>0.1249032333814028</v>
      </c>
      <c r="M907" s="84" t="n">
        <v>0.1960173502907647</v>
      </c>
      <c r="N907" s="84" t="n">
        <v>0.1499753049269124</v>
      </c>
      <c r="O907" s="84" t="n">
        <v>0.1260456569108326</v>
      </c>
      <c r="P907" s="84" t="n">
        <v>0.2912147173592031</v>
      </c>
      <c r="Q907" s="84" t="n">
        <v>0.1362389303420942</v>
      </c>
      <c r="R907" s="84" t="n">
        <v>0.2147758299012667</v>
      </c>
      <c r="S907" s="84" t="n">
        <v>0.3791662907552189</v>
      </c>
      <c r="T907" s="84" t="n">
        <v>0.3066615374751555</v>
      </c>
      <c r="U907" s="84" t="n">
        <v>0.3375270794240491</v>
      </c>
      <c r="V907" s="84" t="n">
        <v>0.391243649901113</v>
      </c>
      <c r="W907" s="84" t="n">
        <v>0.1513038597001873</v>
      </c>
      <c r="X907" s="84" t="n">
        <v>0.1878393447252724</v>
      </c>
      <c r="Y907" s="84" t="n">
        <v>0.3001698151855744</v>
      </c>
      <c r="Z907" s="84" t="n">
        <v>0.09170248059628931</v>
      </c>
      <c r="AA907" s="84" t="n">
        <v>0.08908738040871764</v>
      </c>
      <c r="AB907" s="84" t="n">
        <v>0.1277480785322868</v>
      </c>
      <c r="AC907" s="84" t="n">
        <v>0.1159808803965199</v>
      </c>
      <c r="AD907" s="84" t="n">
        <v>0.1063937800544462</v>
      </c>
      <c r="AE907" s="84" t="n">
        <v>0.1594270807313604</v>
      </c>
      <c r="AF907" s="84" t="n">
        <v>0.2049741378040632</v>
      </c>
      <c r="AG907" s="84" t="n">
        <v>0.1925956735641918</v>
      </c>
      <c r="AH907" s="84" t="n">
        <v>0.2918669710463466</v>
      </c>
      <c r="AI907" s="84" t="n">
        <v>0.2039707133663144</v>
      </c>
      <c r="AJ907" s="84" t="n">
        <v>0.2330643730049817</v>
      </c>
      <c r="AK907" s="84" t="n">
        <v>0.292147820070553</v>
      </c>
    </row>
    <row r="908">
      <c r="A908" s="84" t="n">
        <v>21</v>
      </c>
      <c r="B908" s="84" t="n">
        <v>0.1113322161709259</v>
      </c>
      <c r="C908" s="84" t="n">
        <v>0.09932460872391972</v>
      </c>
      <c r="D908" s="84" t="n">
        <v>0.1635362785890506</v>
      </c>
      <c r="E908" s="84" t="n">
        <v>0.08188391115964463</v>
      </c>
      <c r="F908" s="84" t="n">
        <v>0.09885889092100665</v>
      </c>
      <c r="G908" s="84" t="n">
        <v>0.1955728072740808</v>
      </c>
      <c r="H908" s="84" t="n">
        <v>0.0913287504050858</v>
      </c>
      <c r="I908" s="84" t="n">
        <v>0.08280646982272949</v>
      </c>
      <c r="J908" s="84" t="n">
        <v>0.1447155846680855</v>
      </c>
      <c r="K908" s="84" t="n">
        <v>0.08678952631969246</v>
      </c>
      <c r="L908" s="84" t="n">
        <v>0.09379128601973793</v>
      </c>
      <c r="M908" s="84" t="n">
        <v>0.1626168035114433</v>
      </c>
      <c r="N908" s="84" t="n">
        <v>0.1382982968576746</v>
      </c>
      <c r="O908" s="84" t="n">
        <v>0.09245382018590895</v>
      </c>
      <c r="P908" s="84" t="n">
        <v>0.1892646849581884</v>
      </c>
      <c r="Q908" s="84" t="n">
        <v>0.1001069593953996</v>
      </c>
      <c r="R908" s="84" t="n">
        <v>0.1760363533759993</v>
      </c>
      <c r="S908" s="84" t="n">
        <v>0.3420148706901294</v>
      </c>
      <c r="T908" s="84" t="n">
        <v>0.2019122784158243</v>
      </c>
      <c r="U908" s="84" t="n">
        <v>0.2820844893785636</v>
      </c>
      <c r="V908" s="84" t="n">
        <v>0.1891964758913222</v>
      </c>
      <c r="W908" s="84" t="n">
        <v>0.113553422936262</v>
      </c>
      <c r="X908" s="84" t="n">
        <v>0.1351590667919991</v>
      </c>
      <c r="Y908" s="84" t="n">
        <v>0.269851527345531</v>
      </c>
      <c r="Z908" s="84" t="n">
        <v>0.05514344689781337</v>
      </c>
      <c r="AA908" s="84" t="n">
        <v>0.06372121987155233</v>
      </c>
      <c r="AB908" s="84" t="n">
        <v>0.0899903500712339</v>
      </c>
      <c r="AC908" s="84" t="n">
        <v>0.1069520479402866</v>
      </c>
      <c r="AD908" s="84" t="n">
        <v>0.08708014757736074</v>
      </c>
      <c r="AE908" s="84" t="n">
        <v>0.1403954252363094</v>
      </c>
      <c r="AF908" s="84" t="n">
        <v>0.1368011750796352</v>
      </c>
      <c r="AG908" s="84" t="n">
        <v>0.1054330382143023</v>
      </c>
      <c r="AH908" s="84" t="n">
        <v>0.1986619203741586</v>
      </c>
      <c r="AI908" s="84" t="n">
        <v>0.08715304547354329</v>
      </c>
      <c r="AJ908" s="84" t="n">
        <v>0.1483649911638033</v>
      </c>
      <c r="AK908" s="84" t="n">
        <v>0.2069544329454872</v>
      </c>
    </row>
    <row r="909">
      <c r="A909" s="84" t="n">
        <v>22</v>
      </c>
      <c r="B909" s="84" t="n">
        <v>0.07532808526807026</v>
      </c>
      <c r="C909" s="84" t="n">
        <v>0.08437694494555106</v>
      </c>
      <c r="D909" s="84" t="n">
        <v>0.1490812473282677</v>
      </c>
      <c r="E909" s="84" t="n">
        <v>0.07257684121268822</v>
      </c>
      <c r="F909" s="84" t="n">
        <v>0.08762241479706452</v>
      </c>
      <c r="G909" s="84" t="n">
        <v>0.1673793635179326</v>
      </c>
      <c r="H909" s="84" t="n">
        <v>0.06986644234680862</v>
      </c>
      <c r="I909" s="84" t="n">
        <v>0.08156744710958866</v>
      </c>
      <c r="J909" s="84" t="n">
        <v>0.1282818075846995</v>
      </c>
      <c r="K909" s="84" t="n">
        <v>0.07022558152267702</v>
      </c>
      <c r="L909" s="84" t="n">
        <v>0.09686211708791286</v>
      </c>
      <c r="M909" s="84" t="n">
        <v>0.109317627953896</v>
      </c>
      <c r="N909" s="84" t="n">
        <v>0.1427277098345267</v>
      </c>
      <c r="O909" s="84" t="n">
        <v>0.09483495095433134</v>
      </c>
      <c r="P909" s="84" t="n">
        <v>0.1286714699297204</v>
      </c>
      <c r="Q909" s="84" t="n">
        <v>0.08100135737708064</v>
      </c>
      <c r="R909" s="84" t="n">
        <v>0.1565905111245737</v>
      </c>
      <c r="S909" s="84" t="n">
        <v>0.1760761886319977</v>
      </c>
      <c r="T909" s="84" t="n">
        <v>0.3008829241355347</v>
      </c>
      <c r="U909" s="84" t="n">
        <v>0.2593020086433582</v>
      </c>
      <c r="V909" s="84" t="n">
        <v>0.07037229907280709</v>
      </c>
      <c r="W909" s="84" t="n">
        <v>0.06583326890429267</v>
      </c>
      <c r="X909" s="84" t="n">
        <v>0.1125654854276578</v>
      </c>
      <c r="Y909" s="84" t="n">
        <v>0.1520295227334298</v>
      </c>
      <c r="Z909" s="84" t="n">
        <v>0.06022326971321319</v>
      </c>
      <c r="AA909" s="84" t="n">
        <v>0.07362122398249112</v>
      </c>
      <c r="AB909" s="84" t="n">
        <v>0.0820988912688068</v>
      </c>
      <c r="AC909" s="84" t="n">
        <v>0.08707189865668302</v>
      </c>
      <c r="AD909" s="84" t="n">
        <v>0.07752980013097595</v>
      </c>
      <c r="AE909" s="84" t="n">
        <v>0.0848106797315137</v>
      </c>
      <c r="AF909" s="84" t="n">
        <v>0.1055610081369177</v>
      </c>
      <c r="AG909" s="84" t="n">
        <v>0.08329748223836114</v>
      </c>
      <c r="AH909" s="84" t="n">
        <v>0.1257359950448003</v>
      </c>
      <c r="AI909" s="84" t="n">
        <v>0.0772470764153347</v>
      </c>
      <c r="AJ909" s="84" t="n">
        <v>0.13197115925401</v>
      </c>
      <c r="AK909" s="84" t="n">
        <v>0.1688409928082793</v>
      </c>
    </row>
    <row r="910">
      <c r="A910" s="84" t="n">
        <v>23</v>
      </c>
      <c r="B910" s="84" t="n">
        <v>0.08226732007677244</v>
      </c>
      <c r="C910" s="84" t="n">
        <v>0.09196002049560818</v>
      </c>
      <c r="D910" s="84" t="n">
        <v>0.1385712888880988</v>
      </c>
      <c r="E910" s="84" t="n">
        <v>0.07926263099556237</v>
      </c>
      <c r="F910" s="84" t="n">
        <v>0.09615974483294923</v>
      </c>
      <c r="G910" s="84" t="n">
        <v>0.1528460904474517</v>
      </c>
      <c r="H910" s="84" t="n">
        <v>0.08272438306293137</v>
      </c>
      <c r="I910" s="84" t="n">
        <v>0.09498808541612855</v>
      </c>
      <c r="J910" s="84" t="n">
        <v>0.1205509835941226</v>
      </c>
      <c r="K910" s="84" t="n">
        <v>0.08314961677685039</v>
      </c>
      <c r="L910" s="84" t="n">
        <v>0.106336081372289</v>
      </c>
      <c r="M910" s="84" t="n">
        <v>0.1001768991922016</v>
      </c>
      <c r="N910" s="84" t="n">
        <v>0.07848519440419456</v>
      </c>
      <c r="O910" s="84" t="n">
        <v>0.09572875766850972</v>
      </c>
      <c r="P910" s="84" t="n">
        <v>0.1229963160894077</v>
      </c>
      <c r="Q910" s="84" t="n">
        <v>0.09590852333681338</v>
      </c>
      <c r="R910" s="84" t="n">
        <v>0.1356923746632375</v>
      </c>
      <c r="S910" s="84" t="n">
        <v>0.07915814906337539</v>
      </c>
      <c r="T910" s="84" t="n">
        <v>0.1299195254670563</v>
      </c>
      <c r="U910" s="84" t="n">
        <v>0.1562821900498971</v>
      </c>
      <c r="V910" s="84" t="n">
        <v>0.06170237125757351</v>
      </c>
      <c r="W910" s="84" t="n">
        <v>0.07794896050510634</v>
      </c>
      <c r="X910" s="84" t="n">
        <v>0.09365341075209384</v>
      </c>
      <c r="Y910" s="84" t="n">
        <v>0.06791418055913467</v>
      </c>
      <c r="Z910" s="84" t="n">
        <v>0.07130651949226734</v>
      </c>
      <c r="AA910" s="84" t="n">
        <v>0.08239851990503828</v>
      </c>
      <c r="AB910" s="84" t="n">
        <v>0.07854037175614263</v>
      </c>
      <c r="AC910" s="84" t="n">
        <v>0.1081905838307491</v>
      </c>
      <c r="AD910" s="84" t="n">
        <v>0.08868947176573455</v>
      </c>
      <c r="AE910" s="84" t="n">
        <v>0.08084161227287107</v>
      </c>
      <c r="AF910" s="84" t="n">
        <v>0.06783755086410397</v>
      </c>
      <c r="AG910" s="84" t="n">
        <v>0.08198654738295356</v>
      </c>
      <c r="AH910" s="84" t="n">
        <v>0.1144528121197389</v>
      </c>
      <c r="AI910" s="84" t="n">
        <v>0.08436308898387637</v>
      </c>
      <c r="AJ910" s="84" t="n">
        <v>0.1275720164609053</v>
      </c>
      <c r="AK910" s="84" t="n">
        <v>0.1124997563780233</v>
      </c>
    </row>
    <row r="911">
      <c r="A911" s="84" t="n">
        <v>24</v>
      </c>
      <c r="B911" s="84" t="n">
        <v>0.09740746875030445</v>
      </c>
      <c r="C911" s="84" t="n">
        <v>0.1082240533713478</v>
      </c>
      <c r="D911" s="84" t="n">
        <v>0.1329752976380472</v>
      </c>
      <c r="E911" s="84" t="n">
        <v>0.09384980870365139</v>
      </c>
      <c r="F911" s="84" t="n">
        <v>0.1140036935997238</v>
      </c>
      <c r="G911" s="84" t="n">
        <v>0.1462930369818946</v>
      </c>
      <c r="H911" s="84" t="n">
        <v>0.07205907702491192</v>
      </c>
      <c r="I911" s="84" t="n">
        <v>0.08631224043867518</v>
      </c>
      <c r="J911" s="84" t="n">
        <v>0.2106294252580937</v>
      </c>
      <c r="K911" s="84" t="n">
        <v>0.07242948714838869</v>
      </c>
      <c r="L911" s="84" t="n">
        <v>0.08837857765954846</v>
      </c>
      <c r="M911" s="84" t="n">
        <v>0.2307426729659123</v>
      </c>
      <c r="N911" s="84" t="n">
        <v>0.06836642909243153</v>
      </c>
      <c r="O911" s="84" t="n">
        <v>0.07920805469694951</v>
      </c>
      <c r="P911" s="84" t="n">
        <v>0.2249905819576111</v>
      </c>
      <c r="Q911" s="84" t="n">
        <v>0.07796124840320334</v>
      </c>
      <c r="R911" s="84" t="n">
        <v>0.1023956064516568</v>
      </c>
      <c r="S911" s="84" t="n">
        <v>0.2265887851495541</v>
      </c>
      <c r="T911" s="84" t="n">
        <v>0.103748239425696</v>
      </c>
      <c r="U911" s="84" t="n">
        <v>0.124794905365783</v>
      </c>
      <c r="V911" s="84" t="n">
        <v>0.1480332467263867</v>
      </c>
      <c r="W911" s="84" t="n">
        <v>0.06789932956981108</v>
      </c>
      <c r="X911" s="84" t="n">
        <v>0.07953087185099851</v>
      </c>
      <c r="Y911" s="84" t="n">
        <v>0.1591981022987822</v>
      </c>
      <c r="Z911" s="84" t="n">
        <v>0.05796299521140372</v>
      </c>
      <c r="AA911" s="84" t="n">
        <v>0.06903473095769473</v>
      </c>
      <c r="AB911" s="84" t="n">
        <v>0.1423800501149502</v>
      </c>
      <c r="AC911" s="84" t="n">
        <v>0.05329824933187347</v>
      </c>
      <c r="AD911" s="84" t="n">
        <v>0.07079952061942384</v>
      </c>
      <c r="AE911" s="84" t="n">
        <v>0.1352388532197279</v>
      </c>
      <c r="AF911" s="84" t="n">
        <v>0.08032210250347127</v>
      </c>
      <c r="AG911" s="84" t="n">
        <v>0.09678041715891449</v>
      </c>
      <c r="AH911" s="84" t="n">
        <v>0.1093790039521525</v>
      </c>
      <c r="AI911" s="84" t="n">
        <v>0.0998889345879673</v>
      </c>
      <c r="AJ911" s="84" t="n">
        <v>0.1320005299218365</v>
      </c>
      <c r="AK911" s="84" t="n">
        <v>0.1022700695784366</v>
      </c>
    </row>
    <row r="913">
      <c r="A913" s="130" t="n"/>
      <c r="B913" s="123" t="n"/>
      <c r="E913" s="123" t="n"/>
      <c r="H913" s="123" t="n"/>
      <c r="K913" s="123" t="n"/>
    </row>
    <row r="914">
      <c r="B914" s="123" t="n"/>
      <c r="E914" s="123" t="n"/>
      <c r="H914" s="123" t="n"/>
      <c r="K914" s="123" t="n"/>
    </row>
    <row r="915">
      <c r="B915" s="131" t="n"/>
      <c r="C915" s="131" t="n"/>
      <c r="D915" s="131" t="n"/>
      <c r="E915" s="131" t="n"/>
      <c r="F915" s="131" t="n"/>
      <c r="G915" s="131" t="n"/>
      <c r="H915" s="131" t="n"/>
      <c r="I915" s="131" t="n"/>
      <c r="J915" s="131" t="n"/>
      <c r="K915" s="131" t="n"/>
      <c r="L915" s="131" t="n"/>
      <c r="M915" s="131" t="n"/>
    </row>
    <row r="921">
      <c r="A921" s="84" t="inlineStr">
        <is>
          <t>PVVAC-P-240to760-E10-rDXGF-ESe1985-CZ08</t>
        </is>
      </c>
      <c r="B921" s="83" t="n"/>
      <c r="C921" s="83" t="n"/>
      <c r="D921" s="83" t="n">
        <v>2015</v>
      </c>
      <c r="E921" s="83" t="n"/>
      <c r="F921" s="84" t="inlineStr">
        <is>
          <t>Source Annual kWh:</t>
        </is>
      </c>
      <c r="G921" s="162" t="n">
        <v>1249380.211999998</v>
      </c>
      <c r="H921" s="83" t="inlineStr">
        <is>
          <t>DEER</t>
        </is>
      </c>
      <c r="I921" s="83" t="n"/>
      <c r="J921" s="83" t="n"/>
      <c r="K921" s="83" t="inlineStr">
        <is>
          <t>PDAF</t>
        </is>
      </c>
      <c r="L921" s="83" t="inlineStr">
        <is>
          <t>Monthly</t>
        </is>
      </c>
      <c r="M921" s="83" t="n"/>
      <c r="N921" s="83" t="n"/>
      <c r="O921" s="83" t="n"/>
      <c r="P921" s="83" t="n"/>
      <c r="Q921" s="83" t="n"/>
      <c r="R921" s="83" t="n"/>
      <c r="S921" s="83" t="n"/>
      <c r="T921" s="105" t="n"/>
      <c r="U921" s="83" t="n"/>
      <c r="V921" s="83" t="n"/>
      <c r="W921" s="83" t="n"/>
      <c r="X921" s="83" t="n"/>
      <c r="Y921" s="83" t="n"/>
      <c r="Z921" s="83" t="n"/>
      <c r="AA921" s="83" t="n"/>
      <c r="AB921" s="83" t="n"/>
      <c r="AC921" s="83" t="n"/>
      <c r="AD921" s="83" t="n"/>
      <c r="AE921" s="83" t="n"/>
      <c r="AF921" s="83" t="n"/>
      <c r="AG921" s="83" t="n"/>
      <c r="AH921" s="83" t="n"/>
      <c r="AI921" s="83" t="n"/>
      <c r="AJ921" s="83" t="n"/>
      <c r="AK921" s="83" t="n"/>
    </row>
    <row r="922">
      <c r="A922" s="83" t="n">
        <v>24</v>
      </c>
      <c r="B922" s="84" t="inlineStr">
        <is>
          <t>PVVAC-P-240to760-E10-20-MM</t>
        </is>
      </c>
      <c r="C922" s="83" t="n"/>
      <c r="D922" s="83" t="n"/>
      <c r="E922" s="83" t="n"/>
      <c r="F922" s="83" t="inlineStr">
        <is>
          <t>Source Sample Size:</t>
        </is>
      </c>
      <c r="G922" s="83" t="n">
        <v>0</v>
      </c>
      <c r="H922" s="83" t="inlineStr">
        <is>
          <t>DEER</t>
        </is>
      </c>
      <c r="I922" s="83" t="n"/>
      <c r="J922" s="83" t="n"/>
      <c r="K922" s="83" t="inlineStr">
        <is>
          <t>WKWE</t>
        </is>
      </c>
      <c r="L922" s="83" t="inlineStr">
        <is>
          <t>Monthly</t>
        </is>
      </c>
      <c r="M922" s="83" t="n"/>
      <c r="N922" s="83" t="inlineStr">
        <is>
          <t>Weekend Peak3</t>
        </is>
      </c>
      <c r="O922" s="83" t="n"/>
      <c r="P922" s="83" t="n"/>
      <c r="Q922" s="83" t="n"/>
      <c r="R922" s="83" t="n"/>
      <c r="S922" s="83" t="n"/>
      <c r="T922" s="83" t="n"/>
      <c r="U922" s="83" t="n"/>
      <c r="V922" s="83" t="n"/>
      <c r="W922" s="83" t="n"/>
      <c r="X922" s="83" t="n"/>
      <c r="Y922" s="83" t="n"/>
      <c r="Z922" s="83" t="n"/>
      <c r="AA922" s="83" t="n"/>
      <c r="AB922" s="83" t="n"/>
      <c r="AC922" s="83" t="n"/>
      <c r="AD922" s="83" t="n"/>
      <c r="AE922" s="83" t="n"/>
      <c r="AF922" s="83" t="n"/>
      <c r="AG922" s="83" t="n"/>
      <c r="AH922" s="83" t="n"/>
      <c r="AI922" s="83" t="n"/>
      <c r="AJ922" s="83" t="n"/>
      <c r="AK922" s="83" t="n"/>
    </row>
    <row r="923">
      <c r="A923" s="84" t="n"/>
      <c r="B923" s="84" t="n">
        <v>1</v>
      </c>
      <c r="C923" s="84" t="inlineStr">
        <is>
          <t>JANUARY</t>
        </is>
      </c>
      <c r="D923" s="84" t="inlineStr">
        <is>
          <t>JAN</t>
        </is>
      </c>
      <c r="E923" s="84" t="n">
        <v>2</v>
      </c>
      <c r="F923" s="84" t="inlineStr">
        <is>
          <t>FEBRUARY</t>
        </is>
      </c>
      <c r="G923" s="84" t="inlineStr">
        <is>
          <t>FEB</t>
        </is>
      </c>
      <c r="H923" s="84" t="n">
        <v>3</v>
      </c>
      <c r="I923" s="84" t="inlineStr">
        <is>
          <t>MARCH</t>
        </is>
      </c>
      <c r="J923" s="84" t="inlineStr">
        <is>
          <t>MAR</t>
        </is>
      </c>
      <c r="K923" s="84" t="n">
        <v>4</v>
      </c>
      <c r="L923" s="84" t="inlineStr">
        <is>
          <t>APRIL</t>
        </is>
      </c>
      <c r="M923" s="84" t="inlineStr">
        <is>
          <t>APR</t>
        </is>
      </c>
      <c r="N923" s="84" t="n">
        <v>5</v>
      </c>
      <c r="O923" s="84" t="inlineStr">
        <is>
          <t>MAY</t>
        </is>
      </c>
      <c r="P923" s="84" t="inlineStr">
        <is>
          <t>MAY</t>
        </is>
      </c>
      <c r="Q923" s="84" t="n">
        <v>6</v>
      </c>
      <c r="R923" s="84" t="inlineStr">
        <is>
          <t>JUNE</t>
        </is>
      </c>
      <c r="S923" s="84" t="inlineStr">
        <is>
          <t>JUN</t>
        </is>
      </c>
      <c r="T923" s="84" t="n">
        <v>7</v>
      </c>
      <c r="U923" s="84" t="inlineStr">
        <is>
          <t>JULY</t>
        </is>
      </c>
      <c r="V923" s="84" t="inlineStr">
        <is>
          <t>JUL</t>
        </is>
      </c>
      <c r="W923" s="84" t="n">
        <v>8</v>
      </c>
      <c r="X923" s="84" t="inlineStr">
        <is>
          <t>AUGUST</t>
        </is>
      </c>
      <c r="Y923" s="84" t="inlineStr">
        <is>
          <t>AUG</t>
        </is>
      </c>
      <c r="Z923" s="84" t="n">
        <v>9</v>
      </c>
      <c r="AA923" s="84" t="inlineStr">
        <is>
          <t>SEPTEMBER</t>
        </is>
      </c>
      <c r="AB923" s="84" t="inlineStr">
        <is>
          <t>SEP</t>
        </is>
      </c>
      <c r="AC923" s="84" t="n">
        <v>10</v>
      </c>
      <c r="AD923" s="84" t="inlineStr">
        <is>
          <t>OCTOBER</t>
        </is>
      </c>
      <c r="AE923" s="84" t="inlineStr">
        <is>
          <t>OCT</t>
        </is>
      </c>
      <c r="AF923" s="84" t="n">
        <v>11</v>
      </c>
      <c r="AG923" s="84" t="inlineStr">
        <is>
          <t>NOVEMBER</t>
        </is>
      </c>
      <c r="AH923" s="84" t="inlineStr">
        <is>
          <t>NOV</t>
        </is>
      </c>
      <c r="AI923" s="84" t="n">
        <v>12</v>
      </c>
      <c r="AJ923" s="84" t="inlineStr">
        <is>
          <t>DECEMBER</t>
        </is>
      </c>
      <c r="AK923" s="84" t="inlineStr">
        <is>
          <t>DEC</t>
        </is>
      </c>
    </row>
    <row r="924">
      <c r="A924" s="83" t="n"/>
      <c r="B924" s="84" t="n">
        <v>31</v>
      </c>
      <c r="C924" s="83" t="n"/>
      <c r="D924" s="83" t="n"/>
      <c r="E924" s="84" t="n">
        <v>28</v>
      </c>
      <c r="F924" s="83" t="n"/>
      <c r="G924" s="83" t="n"/>
      <c r="H924" s="84" t="n">
        <v>31</v>
      </c>
      <c r="I924" s="83" t="n"/>
      <c r="J924" s="83" t="n"/>
      <c r="K924" s="84" t="n">
        <v>30</v>
      </c>
      <c r="L924" s="83" t="n"/>
      <c r="M924" s="83" t="n"/>
      <c r="N924" s="84" t="n">
        <v>31</v>
      </c>
      <c r="O924" s="83" t="n"/>
      <c r="P924" s="83" t="n"/>
      <c r="Q924" s="84" t="n">
        <v>30</v>
      </c>
      <c r="R924" s="83" t="n"/>
      <c r="S924" s="83" t="n"/>
      <c r="T924" s="84" t="n">
        <v>31</v>
      </c>
      <c r="U924" s="83" t="n"/>
      <c r="V924" s="83" t="n"/>
      <c r="W924" s="84" t="n">
        <v>31</v>
      </c>
      <c r="X924" s="83" t="n"/>
      <c r="Y924" s="83" t="n"/>
      <c r="Z924" s="84" t="n">
        <v>30</v>
      </c>
      <c r="AA924" s="83" t="n"/>
      <c r="AB924" s="83" t="n"/>
      <c r="AC924" s="84" t="n">
        <v>31</v>
      </c>
      <c r="AD924" s="83" t="n"/>
      <c r="AE924" s="83" t="n"/>
      <c r="AF924" s="84" t="n">
        <v>30</v>
      </c>
      <c r="AG924" s="83" t="n"/>
      <c r="AH924" s="83" t="n"/>
      <c r="AI924" s="84" t="n">
        <v>31</v>
      </c>
      <c r="AJ924" s="83" t="n"/>
      <c r="AK924" s="83" t="n"/>
    </row>
    <row r="925">
      <c r="A925" s="84" t="inlineStr">
        <is>
          <t>RATIOS</t>
        </is>
      </c>
      <c r="B925" s="84" t="inlineStr">
        <is>
          <t>E.BKDWN</t>
        </is>
      </c>
      <c r="C925" s="84" t="inlineStr">
        <is>
          <t>PEAK/AVG</t>
        </is>
      </c>
      <c r="D925" s="84" t="inlineStr">
        <is>
          <t>END/AVG</t>
        </is>
      </c>
      <c r="E925" s="84" t="inlineStr">
        <is>
          <t>E.BKDWN</t>
        </is>
      </c>
      <c r="F925" s="84" t="inlineStr">
        <is>
          <t>PEAK/AVG</t>
        </is>
      </c>
      <c r="G925" s="84" t="inlineStr">
        <is>
          <t>END/AVG</t>
        </is>
      </c>
      <c r="H925" s="84" t="inlineStr">
        <is>
          <t>E.BKDWN</t>
        </is>
      </c>
      <c r="I925" s="84" t="inlineStr">
        <is>
          <t>PEAK/AVG</t>
        </is>
      </c>
      <c r="J925" s="84" t="inlineStr">
        <is>
          <t>END/AVG</t>
        </is>
      </c>
      <c r="K925" s="84" t="inlineStr">
        <is>
          <t>E.BKDWN</t>
        </is>
      </c>
      <c r="L925" s="84" t="inlineStr">
        <is>
          <t>PEAK/AVG</t>
        </is>
      </c>
      <c r="M925" s="84" t="inlineStr">
        <is>
          <t>END/AVG</t>
        </is>
      </c>
      <c r="N925" s="84" t="inlineStr">
        <is>
          <t>E.BKDWN</t>
        </is>
      </c>
      <c r="O925" s="84" t="inlineStr">
        <is>
          <t>PEAK/AVG</t>
        </is>
      </c>
      <c r="P925" s="84" t="inlineStr">
        <is>
          <t>END/AVG</t>
        </is>
      </c>
      <c r="Q925" s="84" t="inlineStr">
        <is>
          <t>E.BKDWN</t>
        </is>
      </c>
      <c r="R925" s="84" t="inlineStr">
        <is>
          <t>PEAK/AVG</t>
        </is>
      </c>
      <c r="S925" s="84" t="inlineStr">
        <is>
          <t>END/AVG</t>
        </is>
      </c>
      <c r="T925" s="84" t="inlineStr">
        <is>
          <t>E.BKDWN</t>
        </is>
      </c>
      <c r="U925" s="84" t="inlineStr">
        <is>
          <t>PEAK/AVG</t>
        </is>
      </c>
      <c r="V925" s="84" t="inlineStr">
        <is>
          <t>END/AVG</t>
        </is>
      </c>
      <c r="W925" s="84" t="inlineStr">
        <is>
          <t>E.BKDWN</t>
        </is>
      </c>
      <c r="X925" s="84" t="inlineStr">
        <is>
          <t>PEAK/AVG</t>
        </is>
      </c>
      <c r="Y925" s="84" t="inlineStr">
        <is>
          <t>END/AVG</t>
        </is>
      </c>
      <c r="Z925" s="84" t="inlineStr">
        <is>
          <t>E.BKDWN</t>
        </is>
      </c>
      <c r="AA925" s="84" t="inlineStr">
        <is>
          <t>PEAK/AVG</t>
        </is>
      </c>
      <c r="AB925" s="84" t="inlineStr">
        <is>
          <t>END/AVG</t>
        </is>
      </c>
      <c r="AC925" s="84" t="inlineStr">
        <is>
          <t>E.BKDWN</t>
        </is>
      </c>
      <c r="AD925" s="84" t="inlineStr">
        <is>
          <t>PEAK/AVG</t>
        </is>
      </c>
      <c r="AE925" s="84" t="inlineStr">
        <is>
          <t>END/AVG</t>
        </is>
      </c>
      <c r="AF925" s="84" t="inlineStr">
        <is>
          <t>E.BKDWN</t>
        </is>
      </c>
      <c r="AG925" s="84" t="inlineStr">
        <is>
          <t>PEAK/AVG</t>
        </is>
      </c>
      <c r="AH925" s="84" t="inlineStr">
        <is>
          <t>END/AVG</t>
        </is>
      </c>
      <c r="AI925" s="84" t="inlineStr">
        <is>
          <t>E.BKDWN</t>
        </is>
      </c>
      <c r="AJ925" s="84" t="inlineStr">
        <is>
          <t>PEAK/AVG</t>
        </is>
      </c>
      <c r="AK925" s="84" t="inlineStr">
        <is>
          <t>END/AVG</t>
        </is>
      </c>
    </row>
    <row r="926">
      <c r="A926" s="83" t="n"/>
      <c r="B926" s="166" t="n">
        <v>0.07308352666670988</v>
      </c>
      <c r="C926" s="174" t="n">
        <v>1.214182288605734</v>
      </c>
      <c r="D926" s="167" t="n">
        <v>0.3887149859625438</v>
      </c>
      <c r="E926" s="166" t="n">
        <v>0.07160236887122746</v>
      </c>
      <c r="F926" s="174" t="n">
        <v>1.261434578044736</v>
      </c>
      <c r="G926" s="167" t="n">
        <v>0.3709891873512938</v>
      </c>
      <c r="H926" s="166" t="n">
        <v>0.09126938533226205</v>
      </c>
      <c r="I926" s="167" t="n">
        <v>1.193298130153953</v>
      </c>
      <c r="J926" s="167" t="n">
        <v>0.4000872114758819</v>
      </c>
      <c r="K926" s="166" t="n">
        <v>0.07494092641140553</v>
      </c>
      <c r="L926" s="167" t="n">
        <v>1.48979370340888</v>
      </c>
      <c r="M926" s="167" t="n">
        <v>0.372169965771449</v>
      </c>
      <c r="N926" s="166" t="n">
        <v>0.09936555382284537</v>
      </c>
      <c r="O926" s="167" t="n">
        <v>1.278442998141905</v>
      </c>
      <c r="P926" s="167" t="n">
        <v>0.3731497187742796</v>
      </c>
      <c r="Q926" s="166" t="n">
        <v>0.07628205273866979</v>
      </c>
      <c r="R926" s="167" t="n">
        <v>1.627372667979673</v>
      </c>
      <c r="S926" s="167" t="n">
        <v>0.5451095309717656</v>
      </c>
      <c r="T926" s="166" t="n">
        <v>0.05095224667118371</v>
      </c>
      <c r="U926" s="167" t="n">
        <v>1.29226634537127</v>
      </c>
      <c r="V926" s="167" t="n">
        <v>0.8730726146822633</v>
      </c>
      <c r="W926" s="166" t="n">
        <v>0.09567818766368476</v>
      </c>
      <c r="X926" s="167" t="n">
        <v>1.496447082572036</v>
      </c>
      <c r="Y926" s="167" t="n">
        <v>0.5180942000774046</v>
      </c>
      <c r="Z926" s="166" t="n">
        <v>0.117403590199704</v>
      </c>
      <c r="AA926" s="167" t="n">
        <v>1.249265709976947</v>
      </c>
      <c r="AB926" s="167" t="n">
        <v>0.4835321345374701</v>
      </c>
      <c r="AC926" s="166" t="n">
        <v>0.1187804342247338</v>
      </c>
      <c r="AD926" s="167" t="n">
        <v>1.304532268352012</v>
      </c>
      <c r="AE926" s="167" t="n">
        <v>0.4700120332153036</v>
      </c>
      <c r="AF926" s="166" t="n">
        <v>0.08301901691249625</v>
      </c>
      <c r="AG926" s="167" t="n">
        <v>1.259147379461836</v>
      </c>
      <c r="AH926" s="167" t="n">
        <v>0.424060408305996</v>
      </c>
      <c r="AI926" s="166" t="n">
        <v>0.04762271048507744</v>
      </c>
      <c r="AJ926" s="174" t="n">
        <v>1.897828450228069</v>
      </c>
      <c r="AK926" s="167" t="n">
        <v>0.3891071440861296</v>
      </c>
      <c r="AM926">
        <f>A921</f>
        <v/>
      </c>
      <c r="AN926" s="163">
        <f>1/($B926*(1/$B924)*(1/(5/7+2/7*$D926))*$B936/SUM($B928:$B951))</f>
        <v/>
      </c>
      <c r="AO926" s="163">
        <f>1/(B926*(1/B924)*(1/(5/7+2/7*D926)))</f>
        <v/>
      </c>
      <c r="AP926" s="163" t="n"/>
      <c r="AR926" s="168">
        <f>CHOOSE(AV$3,C926,F926,I926,L926,O926,R926,U926,X926,AA926,AD926,AG926,AJ926)</f>
        <v/>
      </c>
      <c r="AS926" s="164" t="n"/>
      <c r="AT926" s="164" t="n"/>
      <c r="AV926" s="116">
        <f>AN926/AR926</f>
        <v/>
      </c>
      <c r="AW926" s="165">
        <f>AO926/AR926</f>
        <v/>
      </c>
      <c r="AX926" s="163" t="n"/>
    </row>
    <row r="927">
      <c r="A927" s="84" t="inlineStr">
        <is>
          <t>HOUR</t>
        </is>
      </c>
      <c r="B927" s="84" t="inlineStr">
        <is>
          <t>PEAK</t>
        </is>
      </c>
      <c r="C927" s="84" t="inlineStr">
        <is>
          <t>AVG</t>
        </is>
      </c>
      <c r="D927" s="84" t="inlineStr">
        <is>
          <t>END</t>
        </is>
      </c>
      <c r="E927" s="84" t="inlineStr">
        <is>
          <t>PEAK</t>
        </is>
      </c>
      <c r="F927" s="84" t="inlineStr">
        <is>
          <t>AVG</t>
        </is>
      </c>
      <c r="G927" s="84" t="inlineStr">
        <is>
          <t>END</t>
        </is>
      </c>
      <c r="H927" s="84" t="inlineStr">
        <is>
          <t>PEAK</t>
        </is>
      </c>
      <c r="I927" s="84" t="inlineStr">
        <is>
          <t>AVG</t>
        </is>
      </c>
      <c r="J927" s="84" t="inlineStr">
        <is>
          <t>END</t>
        </is>
      </c>
      <c r="K927" s="84" t="inlineStr">
        <is>
          <t>PEAK</t>
        </is>
      </c>
      <c r="L927" s="84" t="inlineStr">
        <is>
          <t>AVG</t>
        </is>
      </c>
      <c r="M927" s="84" t="inlineStr">
        <is>
          <t>END</t>
        </is>
      </c>
      <c r="N927" s="84" t="inlineStr">
        <is>
          <t>PEAK</t>
        </is>
      </c>
      <c r="O927" s="84" t="inlineStr">
        <is>
          <t>AVG</t>
        </is>
      </c>
      <c r="P927" s="84" t="inlineStr">
        <is>
          <t>END</t>
        </is>
      </c>
      <c r="Q927" s="84" t="inlineStr">
        <is>
          <t>PEAK</t>
        </is>
      </c>
      <c r="R927" s="84" t="inlineStr">
        <is>
          <t>AVG</t>
        </is>
      </c>
      <c r="S927" s="84" t="inlineStr">
        <is>
          <t>END</t>
        </is>
      </c>
      <c r="T927" s="84" t="inlineStr">
        <is>
          <t>PEAK</t>
        </is>
      </c>
      <c r="U927" s="84" t="inlineStr">
        <is>
          <t>AVG</t>
        </is>
      </c>
      <c r="V927" s="84" t="inlineStr">
        <is>
          <t>END</t>
        </is>
      </c>
      <c r="W927" s="84" t="inlineStr">
        <is>
          <t>PEAK</t>
        </is>
      </c>
      <c r="X927" s="84" t="inlineStr">
        <is>
          <t>AVG</t>
        </is>
      </c>
      <c r="Y927" s="84" t="inlineStr">
        <is>
          <t>END</t>
        </is>
      </c>
      <c r="Z927" s="84" t="inlineStr">
        <is>
          <t>PEAK</t>
        </is>
      </c>
      <c r="AA927" s="84" t="inlineStr">
        <is>
          <t>AVG</t>
        </is>
      </c>
      <c r="AB927" s="84" t="inlineStr">
        <is>
          <t>END</t>
        </is>
      </c>
      <c r="AC927" s="84" t="inlineStr">
        <is>
          <t>PEAK</t>
        </is>
      </c>
      <c r="AD927" s="84" t="inlineStr">
        <is>
          <t>AVG</t>
        </is>
      </c>
      <c r="AE927" s="84" t="inlineStr">
        <is>
          <t>END</t>
        </is>
      </c>
      <c r="AF927" s="84" t="inlineStr">
        <is>
          <t>PEAK</t>
        </is>
      </c>
      <c r="AG927" s="84" t="inlineStr">
        <is>
          <t>AVG</t>
        </is>
      </c>
      <c r="AH927" s="84" t="inlineStr">
        <is>
          <t>END</t>
        </is>
      </c>
      <c r="AI927" s="84" t="inlineStr">
        <is>
          <t>PEAK</t>
        </is>
      </c>
      <c r="AJ927" s="84" t="inlineStr">
        <is>
          <t>AVG</t>
        </is>
      </c>
      <c r="AK927" s="84" t="inlineStr">
        <is>
          <t>END</t>
        </is>
      </c>
    </row>
    <row r="928">
      <c r="A928" s="84" t="n">
        <v>1</v>
      </c>
      <c r="B928" s="84" t="n">
        <v>0.07854617812026166</v>
      </c>
      <c r="C928" s="84" t="n">
        <v>0.09649190369258233</v>
      </c>
      <c r="D928" s="84" t="n">
        <v>0.2032621128828491</v>
      </c>
      <c r="E928" s="84" t="n">
        <v>0.06679197458392425</v>
      </c>
      <c r="F928" s="84" t="n">
        <v>0.08670936876132398</v>
      </c>
      <c r="G928" s="84" t="n">
        <v>0.1781847894817682</v>
      </c>
      <c r="H928" s="84" t="n">
        <v>0.07832237162953844</v>
      </c>
      <c r="I928" s="84" t="n">
        <v>0.09198724762206088</v>
      </c>
      <c r="J928" s="84" t="n">
        <v>0.1814228070238476</v>
      </c>
      <c r="K928" s="84" t="n">
        <v>0.1026469783811565</v>
      </c>
      <c r="L928" s="84" t="n">
        <v>0.1083894138459712</v>
      </c>
      <c r="M928" s="84" t="n">
        <v>0.1812699097586242</v>
      </c>
      <c r="N928" s="84" t="n">
        <v>0.09754518607913108</v>
      </c>
      <c r="O928" s="84" t="n">
        <v>0.09296699034887758</v>
      </c>
      <c r="P928" s="84" t="n">
        <v>0.17734316731582</v>
      </c>
      <c r="Q928" s="84" t="n">
        <v>0.07631174055463795</v>
      </c>
      <c r="R928" s="84" t="n">
        <v>0.106170849436073</v>
      </c>
      <c r="S928" s="84" t="n">
        <v>0.1263628534398148</v>
      </c>
      <c r="T928" s="84" t="n">
        <v>0.103560173067678</v>
      </c>
      <c r="U928" s="84" t="n">
        <v>0.1213971235691224</v>
      </c>
      <c r="V928" s="84" t="n">
        <v>0.1150801769586128</v>
      </c>
      <c r="W928" s="84" t="n">
        <v>0.06791712882269053</v>
      </c>
      <c r="X928" s="84" t="n">
        <v>0.08230248199176611</v>
      </c>
      <c r="Y928" s="84" t="n">
        <v>0.1191390180767537</v>
      </c>
      <c r="Z928" s="84" t="n">
        <v>0.1166612539960358</v>
      </c>
      <c r="AA928" s="84" t="n">
        <v>0.102964245113767</v>
      </c>
      <c r="AB928" s="84" t="n">
        <v>0.1558682684471545</v>
      </c>
      <c r="AC928" s="84" t="n">
        <v>0.06021868448519154</v>
      </c>
      <c r="AD928" s="84" t="n">
        <v>0.08651579655383718</v>
      </c>
      <c r="AE928" s="84" t="n">
        <v>0.147626928153588</v>
      </c>
      <c r="AF928" s="84" t="n">
        <v>0.06367155062170965</v>
      </c>
      <c r="AG928" s="84" t="n">
        <v>0.07805171395137901</v>
      </c>
      <c r="AH928" s="84" t="n">
        <v>0.1445922987315178</v>
      </c>
      <c r="AI928" s="84" t="n">
        <v>0.07495602560122981</v>
      </c>
      <c r="AJ928" s="84" t="n">
        <v>0.1267115978702324</v>
      </c>
      <c r="AK928" s="84" t="n">
        <v>0.3307479850037713</v>
      </c>
    </row>
    <row r="929">
      <c r="A929" s="84" t="n">
        <v>2</v>
      </c>
      <c r="B929" s="84" t="n">
        <v>0.09474215472309637</v>
      </c>
      <c r="C929" s="84" t="n">
        <v>0.1162765312468287</v>
      </c>
      <c r="D929" s="84" t="n">
        <v>0.2227680654670445</v>
      </c>
      <c r="E929" s="84" t="n">
        <v>0.0810856412081967</v>
      </c>
      <c r="F929" s="84" t="n">
        <v>0.1051938343333231</v>
      </c>
      <c r="G929" s="84" t="n">
        <v>0.1993578533151719</v>
      </c>
      <c r="H929" s="84" t="n">
        <v>0.04115855352426905</v>
      </c>
      <c r="I929" s="84" t="n">
        <v>0.06069090005734739</v>
      </c>
      <c r="J929" s="84" t="n">
        <v>0.1315940195969229</v>
      </c>
      <c r="K929" s="84" t="n">
        <v>0.04007706202531265</v>
      </c>
      <c r="L929" s="84" t="n">
        <v>0.05232579936917129</v>
      </c>
      <c r="M929" s="84" t="n">
        <v>0.101018641073334</v>
      </c>
      <c r="N929" s="84" t="n">
        <v>0.03806129014026937</v>
      </c>
      <c r="O929" s="84" t="n">
        <v>0.04664601190932662</v>
      </c>
      <c r="P929" s="84" t="n">
        <v>0.1136309270873557</v>
      </c>
      <c r="Q929" s="84" t="n">
        <v>0.04010196311475903</v>
      </c>
      <c r="R929" s="84" t="n">
        <v>0.0456135422057482</v>
      </c>
      <c r="S929" s="84" t="n">
        <v>0.06418103890276279</v>
      </c>
      <c r="T929" s="84" t="n">
        <v>0.03639629293306981</v>
      </c>
      <c r="U929" s="84" t="n">
        <v>0.04266510126210742</v>
      </c>
      <c r="V929" s="84" t="n">
        <v>0.05211947078463117</v>
      </c>
      <c r="W929" s="84" t="n">
        <v>0.03569057886915596</v>
      </c>
      <c r="X929" s="84" t="n">
        <v>0.03884181474253262</v>
      </c>
      <c r="Y929" s="84" t="n">
        <v>0.06422134625092639</v>
      </c>
      <c r="Z929" s="84" t="n">
        <v>0.03193571471681195</v>
      </c>
      <c r="AA929" s="84" t="n">
        <v>0.03878899582159574</v>
      </c>
      <c r="AB929" s="84" t="n">
        <v>0.07049330857772762</v>
      </c>
      <c r="AC929" s="84" t="n">
        <v>0.05247687210085476</v>
      </c>
      <c r="AD929" s="84" t="n">
        <v>0.04303035631431624</v>
      </c>
      <c r="AE929" s="84" t="n">
        <v>0.0787772491913389</v>
      </c>
      <c r="AF929" s="84" t="n">
        <v>0.07729743791889777</v>
      </c>
      <c r="AG929" s="84" t="n">
        <v>0.09468617565712652</v>
      </c>
      <c r="AH929" s="84" t="n">
        <v>0.161211968274741</v>
      </c>
      <c r="AI929" s="84" t="n">
        <v>0.09069882516736316</v>
      </c>
      <c r="AJ929" s="84" t="n">
        <v>0.1521411938828596</v>
      </c>
      <c r="AK929" s="84" t="n">
        <v>0.3434005300823845</v>
      </c>
    </row>
    <row r="930">
      <c r="A930" s="84" t="n">
        <v>3</v>
      </c>
      <c r="B930" s="84" t="n">
        <v>0.05115052475630366</v>
      </c>
      <c r="C930" s="84" t="n">
        <v>0.06435894366801885</v>
      </c>
      <c r="D930" s="84" t="n">
        <v>0.1507110663434288</v>
      </c>
      <c r="E930" s="84" t="n">
        <v>0.04514664030130142</v>
      </c>
      <c r="F930" s="84" t="n">
        <v>0.05903112239126581</v>
      </c>
      <c r="G930" s="84" t="n">
        <v>0.1316868513527105</v>
      </c>
      <c r="H930" s="84" t="n">
        <v>0.05710539409660703</v>
      </c>
      <c r="I930" s="84" t="n">
        <v>0.06959560616846951</v>
      </c>
      <c r="J930" s="84" t="n">
        <v>0.1230660884125199</v>
      </c>
      <c r="K930" s="84" t="n">
        <v>0.08755616601396375</v>
      </c>
      <c r="L930" s="84" t="n">
        <v>0.07824774456258074</v>
      </c>
      <c r="M930" s="84" t="n">
        <v>0.1263826288752966</v>
      </c>
      <c r="N930" s="84" t="n">
        <v>0.1613540210344117</v>
      </c>
      <c r="O930" s="84" t="n">
        <v>0.09435958794406876</v>
      </c>
      <c r="P930" s="84" t="n">
        <v>0.2231412438941678</v>
      </c>
      <c r="Q930" s="84" t="n">
        <v>0.1224489673167076</v>
      </c>
      <c r="R930" s="84" t="n">
        <v>0.1292877482882908</v>
      </c>
      <c r="S930" s="84" t="n">
        <v>0.1125286525937103</v>
      </c>
      <c r="T930" s="84" t="n">
        <v>0.02513888147000694</v>
      </c>
      <c r="U930" s="84" t="n">
        <v>0.02946874082770764</v>
      </c>
      <c r="V930" s="84" t="n">
        <v>0.04218037443588513</v>
      </c>
      <c r="W930" s="84" t="n">
        <v>0.1530462684202187</v>
      </c>
      <c r="X930" s="84" t="n">
        <v>0.1421878588098123</v>
      </c>
      <c r="Y930" s="84" t="n">
        <v>0.1561566222355885</v>
      </c>
      <c r="Z930" s="84" t="n">
        <v>0.1610791619844671</v>
      </c>
      <c r="AA930" s="84" t="n">
        <v>0.1071619314909259</v>
      </c>
      <c r="AB930" s="84" t="n">
        <v>0.1762130658410807</v>
      </c>
      <c r="AC930" s="84" t="n">
        <v>0.1287439999886087</v>
      </c>
      <c r="AD930" s="84" t="n">
        <v>0.1197322264101443</v>
      </c>
      <c r="AE930" s="84" t="n">
        <v>0.2123112529275008</v>
      </c>
      <c r="AF930" s="84" t="n">
        <v>0.04061994893262359</v>
      </c>
      <c r="AG930" s="84" t="n">
        <v>0.05094418273932234</v>
      </c>
      <c r="AH930" s="84" t="n">
        <v>0.1039363147408605</v>
      </c>
      <c r="AI930" s="84" t="n">
        <v>0.04832503116392967</v>
      </c>
      <c r="AJ930" s="84" t="n">
        <v>0.09077186789463082</v>
      </c>
      <c r="AK930" s="84" t="n">
        <v>0.2226401783486023</v>
      </c>
    </row>
    <row r="931">
      <c r="A931" s="84" t="n">
        <v>4</v>
      </c>
      <c r="B931" s="84" t="n">
        <v>0.04478277681311377</v>
      </c>
      <c r="C931" s="84" t="n">
        <v>0.05706511132910586</v>
      </c>
      <c r="D931" s="84" t="n">
        <v>0.1274619854087707</v>
      </c>
      <c r="E931" s="84" t="n">
        <v>0.0454994283172459</v>
      </c>
      <c r="F931" s="84" t="n">
        <v>0.05783726026078623</v>
      </c>
      <c r="G931" s="84" t="n">
        <v>0.1298881233270932</v>
      </c>
      <c r="H931" s="84" t="n">
        <v>0.1096894712083967</v>
      </c>
      <c r="I931" s="84" t="n">
        <v>0.09918677533007707</v>
      </c>
      <c r="J931" s="84" t="n">
        <v>0.2127556061787438</v>
      </c>
      <c r="K931" s="84" t="n">
        <v>0.1068072457539245</v>
      </c>
      <c r="L931" s="84" t="n">
        <v>0.1037323719898905</v>
      </c>
      <c r="M931" s="84" t="n">
        <v>0.1769628908337852</v>
      </c>
      <c r="N931" s="84" t="n">
        <v>0.1614493569393406</v>
      </c>
      <c r="O931" s="84" t="n">
        <v>0.1363478315743635</v>
      </c>
      <c r="P931" s="84" t="n">
        <v>0.2745151626821171</v>
      </c>
      <c r="Q931" s="84" t="n">
        <v>0.1649863283294097</v>
      </c>
      <c r="R931" s="84" t="n">
        <v>0.1546514519329257</v>
      </c>
      <c r="S931" s="84" t="n">
        <v>0.1172526200787508</v>
      </c>
      <c r="T931" s="84" t="n">
        <v>0.02571977992628599</v>
      </c>
      <c r="U931" s="84" t="n">
        <v>0.03014969181097739</v>
      </c>
      <c r="V931" s="84" t="n">
        <v>0.0422633979137386</v>
      </c>
      <c r="W931" s="84" t="n">
        <v>0.1838312127687821</v>
      </c>
      <c r="X931" s="84" t="n">
        <v>0.1585852567325351</v>
      </c>
      <c r="Y931" s="84" t="n">
        <v>0.1524623266704618</v>
      </c>
      <c r="Z931" s="84" t="n">
        <v>0.159230711014162</v>
      </c>
      <c r="AA931" s="84" t="n">
        <v>0.153698852696664</v>
      </c>
      <c r="AB931" s="84" t="n">
        <v>0.2074105172409923</v>
      </c>
      <c r="AC931" s="84" t="n">
        <v>0.1468058556978571</v>
      </c>
      <c r="AD931" s="84" t="n">
        <v>0.1442003002087223</v>
      </c>
      <c r="AE931" s="84" t="n">
        <v>0.2630630056213724</v>
      </c>
      <c r="AF931" s="84" t="n">
        <v>0.04216561743577433</v>
      </c>
      <c r="AG931" s="84" t="n">
        <v>0.05177695982620786</v>
      </c>
      <c r="AH931" s="84" t="n">
        <v>0.1255377771778839</v>
      </c>
      <c r="AI931" s="84" t="n">
        <v>0.04353166332679437</v>
      </c>
      <c r="AJ931" s="84" t="n">
        <v>0.08444611454913337</v>
      </c>
      <c r="AK931" s="84" t="n">
        <v>0.2191671767187594</v>
      </c>
    </row>
    <row r="932">
      <c r="A932" s="84" t="n">
        <v>5</v>
      </c>
      <c r="B932" s="84" t="n">
        <v>0.08744755695419767</v>
      </c>
      <c r="C932" s="84" t="n">
        <v>0.1069823658443292</v>
      </c>
      <c r="D932" s="84" t="n">
        <v>0.1952572813876464</v>
      </c>
      <c r="E932" s="84" t="n">
        <v>0.07575355711938359</v>
      </c>
      <c r="F932" s="84" t="n">
        <v>0.1023908257029495</v>
      </c>
      <c r="G932" s="84" t="n">
        <v>0.2009008454099689</v>
      </c>
      <c r="H932" s="84" t="n">
        <v>0.1028926798371733</v>
      </c>
      <c r="I932" s="84" t="n">
        <v>0.1331294658453466</v>
      </c>
      <c r="J932" s="84" t="n">
        <v>0.2153512822079056</v>
      </c>
      <c r="K932" s="84" t="n">
        <v>0.1002052783279584</v>
      </c>
      <c r="L932" s="84" t="n">
        <v>0.1461802205073011</v>
      </c>
      <c r="M932" s="84" t="n">
        <v>0.1958663502484893</v>
      </c>
      <c r="N932" s="84" t="n">
        <v>0.1980075366743525</v>
      </c>
      <c r="O932" s="84" t="n">
        <v>0.1714245952648965</v>
      </c>
      <c r="P932" s="84" t="n">
        <v>0.3134620120403397</v>
      </c>
      <c r="Q932" s="84" t="n">
        <v>0.2143950120356413</v>
      </c>
      <c r="R932" s="84" t="n">
        <v>0.1970536095022907</v>
      </c>
      <c r="S932" s="84" t="n">
        <v>0.119450764570321</v>
      </c>
      <c r="T932" s="84" t="n">
        <v>0.06104942310773998</v>
      </c>
      <c r="U932" s="84" t="n">
        <v>0.07156442618139125</v>
      </c>
      <c r="V932" s="84" t="n">
        <v>0.04478152964827697</v>
      </c>
      <c r="W932" s="84" t="n">
        <v>0.2218910996244224</v>
      </c>
      <c r="X932" s="84" t="n">
        <v>0.1989027576801757</v>
      </c>
      <c r="Y932" s="84" t="n">
        <v>0.1647041448718086</v>
      </c>
      <c r="Z932" s="84" t="n">
        <v>0.1838353705092796</v>
      </c>
      <c r="AA932" s="84" t="n">
        <v>0.1885515513553758</v>
      </c>
      <c r="AB932" s="84" t="n">
        <v>0.2223909514818565</v>
      </c>
      <c r="AC932" s="84" t="n">
        <v>0.174958979453417</v>
      </c>
      <c r="AD932" s="84" t="n">
        <v>0.1853416009247688</v>
      </c>
      <c r="AE932" s="84" t="n">
        <v>0.2825151240327708</v>
      </c>
      <c r="AF932" s="84" t="n">
        <v>0.1067120517667959</v>
      </c>
      <c r="AG932" s="84" t="n">
        <v>0.1013381998092836</v>
      </c>
      <c r="AH932" s="84" t="n">
        <v>0.1616468261536791</v>
      </c>
      <c r="AI932" s="84" t="n">
        <v>0.09261687617414636</v>
      </c>
      <c r="AJ932" s="84" t="n">
        <v>0.1192583251428874</v>
      </c>
      <c r="AK932" s="84" t="n">
        <v>0.2359466125337575</v>
      </c>
    </row>
    <row r="933">
      <c r="A933" s="84" t="n">
        <v>6</v>
      </c>
      <c r="B933" s="84" t="n">
        <v>0.1246685425720952</v>
      </c>
      <c r="C933" s="84" t="n">
        <v>0.147185352487959</v>
      </c>
      <c r="D933" s="84" t="n">
        <v>0.2113523064841056</v>
      </c>
      <c r="E933" s="84" t="n">
        <v>0.1096167328889823</v>
      </c>
      <c r="F933" s="84" t="n">
        <v>0.1404643077433484</v>
      </c>
      <c r="G933" s="84" t="n">
        <v>0.2085573296802599</v>
      </c>
      <c r="H933" s="84" t="n">
        <v>0.195552515553602</v>
      </c>
      <c r="I933" s="84" t="n">
        <v>0.2382585139446433</v>
      </c>
      <c r="J933" s="84" t="n">
        <v>0.2850701917652681</v>
      </c>
      <c r="K933" s="84" t="n">
        <v>0.2620469525335193</v>
      </c>
      <c r="L933" s="84" t="n">
        <v>0.2732263252092206</v>
      </c>
      <c r="M933" s="84" t="n">
        <v>0.2165899916230814</v>
      </c>
      <c r="N933" s="84" t="n">
        <v>0.2883106192209743</v>
      </c>
      <c r="O933" s="84" t="n">
        <v>0.3150610751576428</v>
      </c>
      <c r="P933" s="84" t="n">
        <v>0.3484898442325856</v>
      </c>
      <c r="Q933" s="84" t="n">
        <v>0.311669579841233</v>
      </c>
      <c r="R933" s="84" t="n">
        <v>0.3384587446812868</v>
      </c>
      <c r="S933" s="84" t="n">
        <v>0.2463980422558776</v>
      </c>
      <c r="T933" s="84" t="n">
        <v>0.2908314860317291</v>
      </c>
      <c r="U933" s="84" t="n">
        <v>0.2281057715398778</v>
      </c>
      <c r="V933" s="84" t="n">
        <v>0.04741233610275934</v>
      </c>
      <c r="W933" s="84" t="n">
        <v>0.3071144548129178</v>
      </c>
      <c r="X933" s="84" t="n">
        <v>0.2945133597427561</v>
      </c>
      <c r="Y933" s="84" t="n">
        <v>0.1828657508350966</v>
      </c>
      <c r="Z933" s="84" t="n">
        <v>0.2659647438752997</v>
      </c>
      <c r="AA933" s="84" t="n">
        <v>0.2814545142041973</v>
      </c>
      <c r="AB933" s="84" t="n">
        <v>0.2523006324353814</v>
      </c>
      <c r="AC933" s="84" t="n">
        <v>0.2447401858015986</v>
      </c>
      <c r="AD933" s="84" t="n">
        <v>0.2768007806053004</v>
      </c>
      <c r="AE933" s="84" t="n">
        <v>0.3144904269178758</v>
      </c>
      <c r="AF933" s="84" t="n">
        <v>0.137293989561102</v>
      </c>
      <c r="AG933" s="84" t="n">
        <v>0.1456209766239819</v>
      </c>
      <c r="AH933" s="84" t="n">
        <v>0.1876608343285378</v>
      </c>
      <c r="AI933" s="84" t="n">
        <v>0.1213369624969998</v>
      </c>
      <c r="AJ933" s="84" t="n">
        <v>0.1680723233933842</v>
      </c>
      <c r="AK933" s="84" t="n">
        <v>0.2466165769950937</v>
      </c>
    </row>
    <row r="934">
      <c r="A934" s="84" t="n">
        <v>7</v>
      </c>
      <c r="B934" s="84" t="n">
        <v>0.2320375779676211</v>
      </c>
      <c r="C934" s="84" t="n">
        <v>0.2699779605579856</v>
      </c>
      <c r="D934" s="84" t="n">
        <v>0.2429640284085089</v>
      </c>
      <c r="E934" s="84" t="n">
        <v>0.2036666945744143</v>
      </c>
      <c r="F934" s="84" t="n">
        <v>0.2605350257683501</v>
      </c>
      <c r="G934" s="84" t="n">
        <v>0.2421312471103009</v>
      </c>
      <c r="H934" s="84" t="n">
        <v>0.3026553786016512</v>
      </c>
      <c r="I934" s="84" t="n">
        <v>0.3428058486094906</v>
      </c>
      <c r="J934" s="84" t="n">
        <v>0.3962070935542868</v>
      </c>
      <c r="K934" s="84" t="n">
        <v>0.3690062785714071</v>
      </c>
      <c r="L934" s="84" t="n">
        <v>0.4201949881714949</v>
      </c>
      <c r="M934" s="84" t="n">
        <v>0.3498957258279253</v>
      </c>
      <c r="N934" s="84" t="n">
        <v>0.3890920882045509</v>
      </c>
      <c r="O934" s="84" t="n">
        <v>0.4228313497341328</v>
      </c>
      <c r="P934" s="84" t="n">
        <v>0.5707289148589407</v>
      </c>
      <c r="Q934" s="84" t="n">
        <v>0.4085994988457572</v>
      </c>
      <c r="R934" s="84" t="n">
        <v>0.4646379929192411</v>
      </c>
      <c r="S934" s="84" t="n">
        <v>0.4731816348921323</v>
      </c>
      <c r="T934" s="84" t="n">
        <v>0.745327773623204</v>
      </c>
      <c r="U934" s="84" t="n">
        <v>0.4947733276409528</v>
      </c>
      <c r="V934" s="84" t="n">
        <v>0.5871524133145938</v>
      </c>
      <c r="W934" s="84" t="n">
        <v>0.3957215415383693</v>
      </c>
      <c r="X934" s="84" t="n">
        <v>0.454183488946438</v>
      </c>
      <c r="Y934" s="84" t="n">
        <v>0.471347325005639</v>
      </c>
      <c r="Z934" s="84" t="n">
        <v>0.3808479595189716</v>
      </c>
      <c r="AA934" s="84" t="n">
        <v>0.3815611809506522</v>
      </c>
      <c r="AB934" s="84" t="n">
        <v>0.4595688124268952</v>
      </c>
      <c r="AC934" s="84" t="n">
        <v>0.3431168780623018</v>
      </c>
      <c r="AD934" s="84" t="n">
        <v>0.3705315072078026</v>
      </c>
      <c r="AE934" s="84" t="n">
        <v>0.4364928612281371</v>
      </c>
      <c r="AF934" s="84" t="n">
        <v>0.2339393954163648</v>
      </c>
      <c r="AG934" s="84" t="n">
        <v>0.2632042366694569</v>
      </c>
      <c r="AH934" s="84" t="n">
        <v>0.2140028931839988</v>
      </c>
      <c r="AI934" s="84" t="n">
        <v>0.2269100092699934</v>
      </c>
      <c r="AJ934" s="84" t="n">
        <v>0.2907555333699239</v>
      </c>
      <c r="AK934" s="84" t="n">
        <v>0.2834504710371741</v>
      </c>
    </row>
    <row r="935">
      <c r="A935" s="84" t="n">
        <v>8</v>
      </c>
      <c r="B935" s="84" t="n">
        <v>0.3138740729691489</v>
      </c>
      <c r="C935" s="84" t="n">
        <v>0.3625309970310504</v>
      </c>
      <c r="D935" s="84" t="n">
        <v>0.3782636778547934</v>
      </c>
      <c r="E935" s="84" t="n">
        <v>0.3521642458293363</v>
      </c>
      <c r="F935" s="84" t="n">
        <v>0.3661715555558988</v>
      </c>
      <c r="G935" s="84" t="n">
        <v>0.3709761549634991</v>
      </c>
      <c r="H935" s="84" t="n">
        <v>0.4496537402107066</v>
      </c>
      <c r="I935" s="84" t="n">
        <v>0.5038790851773485</v>
      </c>
      <c r="J935" s="84" t="n">
        <v>0.6507270695521885</v>
      </c>
      <c r="K935" s="84" t="n">
        <v>0.4815378743023393</v>
      </c>
      <c r="L935" s="84" t="n">
        <v>0.5388350258274068</v>
      </c>
      <c r="M935" s="84" t="n">
        <v>0.6686977292914216</v>
      </c>
      <c r="N935" s="84" t="n">
        <v>0.5146940031432305</v>
      </c>
      <c r="O935" s="84" t="n">
        <v>0.5336135384432789</v>
      </c>
      <c r="P935" s="84" t="n">
        <v>0.7021505812405558</v>
      </c>
      <c r="Q935" s="84" t="n">
        <v>0.5208695976450802</v>
      </c>
      <c r="R935" s="84" t="n">
        <v>0.5521345529922684</v>
      </c>
      <c r="S935" s="84" t="n">
        <v>0.5422871034222745</v>
      </c>
      <c r="T935" s="84" t="n">
        <v>0.8128805886437691</v>
      </c>
      <c r="U935" s="84" t="n">
        <v>0.5991111881954267</v>
      </c>
      <c r="V935" s="84" t="n">
        <v>0.6450924229215961</v>
      </c>
      <c r="W935" s="84" t="n">
        <v>0.5200711327711803</v>
      </c>
      <c r="X935" s="84" t="n">
        <v>0.5700317758142516</v>
      </c>
      <c r="Y935" s="84" t="n">
        <v>0.6001031116075746</v>
      </c>
      <c r="Z935" s="84" t="n">
        <v>0.5038683830101538</v>
      </c>
      <c r="AA935" s="84" t="n">
        <v>0.4916965498119742</v>
      </c>
      <c r="AB935" s="84" t="n">
        <v>0.5894661455117743</v>
      </c>
      <c r="AC935" s="84" t="n">
        <v>0.4796150310104416</v>
      </c>
      <c r="AD935" s="84" t="n">
        <v>0.4936750915008731</v>
      </c>
      <c r="AE935" s="84" t="n">
        <v>0.6297654858961317</v>
      </c>
      <c r="AF935" s="84" t="n">
        <v>0.3936068908667867</v>
      </c>
      <c r="AG935" s="84" t="n">
        <v>0.3769356420832955</v>
      </c>
      <c r="AH935" s="84" t="n">
        <v>0.3589408481782624</v>
      </c>
      <c r="AI935" s="84" t="n">
        <v>0.3026656333826748</v>
      </c>
      <c r="AJ935" s="84" t="n">
        <v>0.3699155811096588</v>
      </c>
      <c r="AK935" s="84" t="n">
        <v>0.3547731813447809</v>
      </c>
    </row>
    <row r="936">
      <c r="A936" s="84" t="n">
        <v>9</v>
      </c>
      <c r="B936" s="84" t="n">
        <v>0.4387185721878434</v>
      </c>
      <c r="C936" s="84" t="n">
        <v>0.4713039699618279</v>
      </c>
      <c r="D936" s="84" t="n">
        <v>0.4877668988515952</v>
      </c>
      <c r="E936" s="84" t="n">
        <v>0.4997504280430683</v>
      </c>
      <c r="F936" s="84" t="n">
        <v>0.4956489085304969</v>
      </c>
      <c r="G936" s="84" t="n">
        <v>0.5086299181411116</v>
      </c>
      <c r="H936" s="84" t="n">
        <v>0.7066403602237693</v>
      </c>
      <c r="I936" s="84" t="n">
        <v>0.7107206448944346</v>
      </c>
      <c r="J936" s="84" t="n">
        <v>0.8029449281194644</v>
      </c>
      <c r="K936" s="84" t="n">
        <v>0.7443416216086247</v>
      </c>
      <c r="L936" s="84" t="n">
        <v>0.7856500234726669</v>
      </c>
      <c r="M936" s="84" t="n">
        <v>0.709972031587397</v>
      </c>
      <c r="N936" s="84" t="n">
        <v>0.7700903293427358</v>
      </c>
      <c r="O936" s="84" t="n">
        <v>0.7668894641722428</v>
      </c>
      <c r="P936" s="84" t="n">
        <v>0.7836629645237262</v>
      </c>
      <c r="Q936" s="84" t="n">
        <v>0.7693457447000472</v>
      </c>
      <c r="R936" s="84" t="n">
        <v>0.7894888508042317</v>
      </c>
      <c r="S936" s="84" t="n">
        <v>0.6021088617374054</v>
      </c>
      <c r="T936" s="84" t="n">
        <v>0.8909763767961114</v>
      </c>
      <c r="U936" s="84" t="n">
        <v>0.7579160551805105</v>
      </c>
      <c r="V936" s="84" t="n">
        <v>0.7154852129255693</v>
      </c>
      <c r="W936" s="84" t="n">
        <v>0.7483180375748907</v>
      </c>
      <c r="X936" s="84" t="n">
        <v>0.8004050206888781</v>
      </c>
      <c r="Y936" s="84" t="n">
        <v>0.7652836106247919</v>
      </c>
      <c r="Z936" s="84" t="n">
        <v>0.735718931989075</v>
      </c>
      <c r="AA936" s="84" t="n">
        <v>0.7394950209718094</v>
      </c>
      <c r="AB936" s="84" t="n">
        <v>0.7188731559580713</v>
      </c>
      <c r="AC936" s="84" t="n">
        <v>0.7060873684245499</v>
      </c>
      <c r="AD936" s="84" t="n">
        <v>0.7267307135012269</v>
      </c>
      <c r="AE936" s="84" t="n">
        <v>0.7334663417113069</v>
      </c>
      <c r="AF936" s="84" t="n">
        <v>0.5291340539954342</v>
      </c>
      <c r="AG936" s="84" t="n">
        <v>0.5326979672710497</v>
      </c>
      <c r="AH936" s="84" t="n">
        <v>0.6557598129113471</v>
      </c>
      <c r="AI936" s="84" t="n">
        <v>0.5120365619234849</v>
      </c>
      <c r="AJ936" s="84" t="n">
        <v>0.5481069637139068</v>
      </c>
      <c r="AK936" s="84" t="n">
        <v>0.5662163801312518</v>
      </c>
    </row>
    <row r="937">
      <c r="A937" s="84" t="n">
        <v>10</v>
      </c>
      <c r="B937" s="84" t="n">
        <v>0.731300442715612</v>
      </c>
      <c r="C937" s="84" t="n">
        <v>0.7747611960105228</v>
      </c>
      <c r="D937" s="84" t="n">
        <v>0.6225116946085294</v>
      </c>
      <c r="E937" s="84" t="n">
        <v>0.7334213599083262</v>
      </c>
      <c r="F937" s="84" t="n">
        <v>0.7424049095955398</v>
      </c>
      <c r="G937" s="84" t="n">
        <v>0.7416474539850753</v>
      </c>
      <c r="H937" s="84" t="n">
        <v>0.8640678765490325</v>
      </c>
      <c r="I937" s="84" t="n">
        <v>0.8668541580151213</v>
      </c>
      <c r="J937" s="84" t="n">
        <v>0.8551581156196889</v>
      </c>
      <c r="K937" s="84" t="n">
        <v>0.8868131967215579</v>
      </c>
      <c r="L937" s="84" t="n">
        <v>0.915340586588731</v>
      </c>
      <c r="M937" s="84" t="n">
        <v>0.746943202159729</v>
      </c>
      <c r="N937" s="84" t="n">
        <v>0.9042821805776213</v>
      </c>
      <c r="O937" s="84" t="n">
        <v>0.8990039202526048</v>
      </c>
      <c r="P937" s="84" t="n">
        <v>0.8914136026570326</v>
      </c>
      <c r="Q937" s="84" t="n">
        <v>0.9111840641130977</v>
      </c>
      <c r="R937" s="84" t="n">
        <v>0.8914719438303222</v>
      </c>
      <c r="S937" s="84" t="n">
        <v>0.6574117407592737</v>
      </c>
      <c r="T937" s="84" t="n">
        <v>0.9229358073820843</v>
      </c>
      <c r="U937" s="84" t="n">
        <v>0.8358024921952127</v>
      </c>
      <c r="V937" s="84" t="n">
        <v>0.8407439200128094</v>
      </c>
      <c r="W937" s="84" t="n">
        <v>0.887102956228293</v>
      </c>
      <c r="X937" s="84" t="n">
        <v>0.9088173138689886</v>
      </c>
      <c r="Y937" s="84" t="n">
        <v>0.8869252333437162</v>
      </c>
      <c r="Z937" s="84" t="n">
        <v>0.8703636644067569</v>
      </c>
      <c r="AA937" s="84" t="n">
        <v>0.8751296764774472</v>
      </c>
      <c r="AB937" s="84" t="n">
        <v>0.8439449419762429</v>
      </c>
      <c r="AC937" s="84" t="n">
        <v>0.8595310296643697</v>
      </c>
      <c r="AD937" s="84" t="n">
        <v>0.8654679466585279</v>
      </c>
      <c r="AE937" s="84" t="n">
        <v>0.8424745268178579</v>
      </c>
      <c r="AF937" s="84" t="n">
        <v>0.7952296904824715</v>
      </c>
      <c r="AG937" s="84" t="n">
        <v>0.7773119322362682</v>
      </c>
      <c r="AH937" s="84" t="n">
        <v>0.8425914243209379</v>
      </c>
      <c r="AI937" s="84" t="n">
        <v>0.7706215118746713</v>
      </c>
      <c r="AJ937" s="84" t="n">
        <v>0.8078624704557731</v>
      </c>
      <c r="AK937" s="84" t="n">
        <v>0.6616284208926632</v>
      </c>
    </row>
    <row r="938">
      <c r="A938" s="84" t="n">
        <v>11</v>
      </c>
      <c r="B938" s="84" t="n">
        <v>0.8694054113547791</v>
      </c>
      <c r="C938" s="84" t="n">
        <v>0.923180054695286</v>
      </c>
      <c r="D938" s="84" t="n">
        <v>0.7534386701722038</v>
      </c>
      <c r="E938" s="84" t="n">
        <v>0.8835230740618364</v>
      </c>
      <c r="F938" s="84" t="n">
        <v>0.8798132031088031</v>
      </c>
      <c r="G938" s="84" t="n">
        <v>0.9194891830718407</v>
      </c>
      <c r="H938" s="84" t="n">
        <v>0.9508408637172335</v>
      </c>
      <c r="I938" s="84" t="n">
        <v>0.9583954390700494</v>
      </c>
      <c r="J938" s="84" t="n">
        <v>0.8633914102670054</v>
      </c>
      <c r="K938" s="84" t="n">
        <v>0.9706653362146435</v>
      </c>
      <c r="L938" s="84" t="n">
        <v>0.9679406593047981</v>
      </c>
      <c r="M938" s="84" t="n">
        <v>0.8179273831944631</v>
      </c>
      <c r="N938" s="84" t="n">
        <v>0.9884049846406435</v>
      </c>
      <c r="O938" s="84" t="n">
        <v>0.9724266929897458</v>
      </c>
      <c r="P938" s="84" t="n">
        <v>0.8403705786897858</v>
      </c>
      <c r="Q938" s="84" t="n">
        <v>0.9866116271152594</v>
      </c>
      <c r="R938" s="84" t="n">
        <v>0.9681175702552115</v>
      </c>
      <c r="S938" s="84" t="n">
        <v>0.7886450532496844</v>
      </c>
      <c r="T938" s="84" t="n">
        <v>0.9815831819881418</v>
      </c>
      <c r="U938" s="84" t="n">
        <v>0.9399194172425753</v>
      </c>
      <c r="V938" s="84" t="n">
        <v>0.9230335296245561</v>
      </c>
      <c r="W938" s="84" t="n">
        <v>0.9528376022988602</v>
      </c>
      <c r="X938" s="84" t="n">
        <v>0.984270696379615</v>
      </c>
      <c r="Y938" s="84" t="n">
        <v>0.9920985360299883</v>
      </c>
      <c r="Z938" s="84" t="n">
        <v>0.9433743642506998</v>
      </c>
      <c r="AA938" s="84" t="n">
        <v>0.9526036942233232</v>
      </c>
      <c r="AB938" s="84" t="n">
        <v>0.905628158528673</v>
      </c>
      <c r="AC938" s="84" t="n">
        <v>0.9393674316082951</v>
      </c>
      <c r="AD938" s="84" t="n">
        <v>0.9410412119157665</v>
      </c>
      <c r="AE938" s="84" t="n">
        <v>0.9345971825570916</v>
      </c>
      <c r="AF938" s="84" t="n">
        <v>0.9054729581122006</v>
      </c>
      <c r="AG938" s="84" t="n">
        <v>0.9004771152509049</v>
      </c>
      <c r="AH938" s="84" t="n">
        <v>0.908715643440013</v>
      </c>
      <c r="AI938" s="84" t="n">
        <v>0.9104062537613157</v>
      </c>
      <c r="AJ938" s="84" t="n">
        <v>0.9400522943250844</v>
      </c>
      <c r="AK938" s="84" t="n">
        <v>0.7995739264158652</v>
      </c>
    </row>
    <row r="939">
      <c r="A939" s="84" t="n">
        <v>12</v>
      </c>
      <c r="B939" s="84" t="n">
        <v>0.966312629342617</v>
      </c>
      <c r="C939" s="84" t="n">
        <v>0.9780334156451417</v>
      </c>
      <c r="D939" s="84" t="n">
        <v>0.8340653133927455</v>
      </c>
      <c r="E939" s="84" t="n">
        <v>0.9505668574832283</v>
      </c>
      <c r="F939" s="84" t="n">
        <v>0.9640330533928039</v>
      </c>
      <c r="G939" s="84" t="n">
        <v>0.9738198137649862</v>
      </c>
      <c r="H939" s="84" t="n">
        <v>0.9796281457538265</v>
      </c>
      <c r="I939" s="84" t="n">
        <v>0.9914099423559888</v>
      </c>
      <c r="J939" s="84" t="n">
        <v>0.9545325519476553</v>
      </c>
      <c r="K939" s="84" t="n">
        <v>1</v>
      </c>
      <c r="L939" s="84" t="n">
        <v>1</v>
      </c>
      <c r="M939" s="84" t="n">
        <v>0.6770561836624821</v>
      </c>
      <c r="N939" s="84" t="n">
        <v>0.9978443809759769</v>
      </c>
      <c r="O939" s="84" t="n">
        <v>0.9891449686887559</v>
      </c>
      <c r="P939" s="84" t="n">
        <v>0.8029812271554744</v>
      </c>
      <c r="Q939" s="84" t="n">
        <v>0.9947737287391387</v>
      </c>
      <c r="R939" s="84" t="n">
        <v>0.97617499577333</v>
      </c>
      <c r="S939" s="84" t="n">
        <v>0.7104316643831975</v>
      </c>
      <c r="T939" s="84" t="n">
        <v>0.9888711206666311</v>
      </c>
      <c r="U939" s="84" t="n">
        <v>0.8174336259572537</v>
      </c>
      <c r="V939" s="84" t="n">
        <v>0.806753218642329</v>
      </c>
      <c r="W939" s="84" t="n">
        <v>0.9728525269049751</v>
      </c>
      <c r="X939" s="84" t="n">
        <v>0.9922539027791133</v>
      </c>
      <c r="Y939" s="84" t="n">
        <v>0.8768433885052039</v>
      </c>
      <c r="Z939" s="84" t="n">
        <v>0.9676762973884103</v>
      </c>
      <c r="AA939" s="84" t="n">
        <v>0.9762215603132547</v>
      </c>
      <c r="AB939" s="84" t="n">
        <v>0.9588173884931337</v>
      </c>
      <c r="AC939" s="84" t="n">
        <v>0.9671285047826848</v>
      </c>
      <c r="AD939" s="84" t="n">
        <v>0.9693331277778925</v>
      </c>
      <c r="AE939" s="84" t="n">
        <v>0.9832124901623603</v>
      </c>
      <c r="AF939" s="84" t="n">
        <v>0.9711032490719591</v>
      </c>
      <c r="AG939" s="84" t="n">
        <v>0.9703896203775805</v>
      </c>
      <c r="AH939" s="84" t="n">
        <v>0.9613176017676005</v>
      </c>
      <c r="AI939" s="84" t="n">
        <v>0.9636224909605248</v>
      </c>
      <c r="AJ939" s="84" t="n">
        <v>0.9897354800581688</v>
      </c>
      <c r="AK939" s="84" t="n">
        <v>0.9006451055215288</v>
      </c>
    </row>
    <row r="940">
      <c r="A940" s="84" t="n">
        <v>13</v>
      </c>
      <c r="B940" s="84" t="n">
        <v>0.9915996993530878</v>
      </c>
      <c r="C940" s="84" t="n">
        <v>0.9968832534067462</v>
      </c>
      <c r="D940" s="84" t="n">
        <v>1</v>
      </c>
      <c r="E940" s="84" t="n">
        <v>0.9738809046456174</v>
      </c>
      <c r="F940" s="84" t="n">
        <v>0.9943647699868953</v>
      </c>
      <c r="G940" s="84" t="n">
        <v>1</v>
      </c>
      <c r="H940" s="84" t="n">
        <v>1</v>
      </c>
      <c r="I940" s="84" t="n">
        <v>1</v>
      </c>
      <c r="J940" s="84" t="n">
        <v>1</v>
      </c>
      <c r="K940" s="84" t="n">
        <v>0.9947198687180474</v>
      </c>
      <c r="L940" s="84" t="n">
        <v>0.9997713143211168</v>
      </c>
      <c r="M940" s="84" t="n">
        <v>0.8327045785399284</v>
      </c>
      <c r="N940" s="84" t="n">
        <v>1</v>
      </c>
      <c r="O940" s="84" t="n">
        <v>1</v>
      </c>
      <c r="P940" s="84" t="n">
        <v>0.8272587979525663</v>
      </c>
      <c r="Q940" s="84" t="n">
        <v>1</v>
      </c>
      <c r="R940" s="84" t="n">
        <v>1</v>
      </c>
      <c r="S940" s="84" t="n">
        <v>0.7405341390883446</v>
      </c>
      <c r="T940" s="84" t="n">
        <v>0.9863839404946317</v>
      </c>
      <c r="U940" s="84" t="n">
        <v>0.7883304426715051</v>
      </c>
      <c r="V940" s="84" t="n">
        <v>0.4874412164125555</v>
      </c>
      <c r="W940" s="84" t="n">
        <v>1</v>
      </c>
      <c r="X940" s="84" t="n">
        <v>1</v>
      </c>
      <c r="Y940" s="84" t="n">
        <v>0.8418418310902979</v>
      </c>
      <c r="Z940" s="84" t="n">
        <v>1</v>
      </c>
      <c r="AA940" s="84" t="n">
        <v>1</v>
      </c>
      <c r="AB940" s="84" t="n">
        <v>0.9960810109985836</v>
      </c>
      <c r="AC940" s="84" t="n">
        <v>1</v>
      </c>
      <c r="AD940" s="84" t="n">
        <v>1</v>
      </c>
      <c r="AE940" s="84" t="n">
        <v>0.9796466729031195</v>
      </c>
      <c r="AF940" s="84" t="n">
        <v>0.9854730312222599</v>
      </c>
      <c r="AG940" s="84" t="n">
        <v>0.9923381033275986</v>
      </c>
      <c r="AH940" s="84" t="n">
        <v>1</v>
      </c>
      <c r="AI940" s="84" t="n">
        <v>0.9768524677397898</v>
      </c>
      <c r="AJ940" s="84" t="n">
        <v>0.9966530121698172</v>
      </c>
      <c r="AK940" s="84" t="n">
        <v>1</v>
      </c>
    </row>
    <row r="941">
      <c r="A941" s="84" t="n">
        <v>14</v>
      </c>
      <c r="B941" s="84" t="n">
        <v>1</v>
      </c>
      <c r="C941" s="84" t="n">
        <v>1</v>
      </c>
      <c r="D941" s="84" t="n">
        <v>0.9962853256848888</v>
      </c>
      <c r="E941" s="84" t="n">
        <v>1</v>
      </c>
      <c r="F941" s="84" t="n">
        <v>1</v>
      </c>
      <c r="G941" s="84" t="n">
        <v>0.9531036440031091</v>
      </c>
      <c r="H941" s="84" t="n">
        <v>0.9400869939909201</v>
      </c>
      <c r="I941" s="84" t="n">
        <v>0.9512960221018147</v>
      </c>
      <c r="J941" s="84" t="n">
        <v>0.9786704705920398</v>
      </c>
      <c r="K941" s="84" t="n">
        <v>0.9358113002263172</v>
      </c>
      <c r="L941" s="84" t="n">
        <v>0.9390827935574908</v>
      </c>
      <c r="M941" s="84" t="n">
        <v>0.7733926908955916</v>
      </c>
      <c r="N941" s="84" t="n">
        <v>0.9319912473647042</v>
      </c>
      <c r="O941" s="84" t="n">
        <v>0.9190146355957932</v>
      </c>
      <c r="P941" s="84" t="n">
        <v>0.9227439937888162</v>
      </c>
      <c r="Q941" s="84" t="n">
        <v>0.9364829702591541</v>
      </c>
      <c r="R941" s="84" t="n">
        <v>0.9912853218039704</v>
      </c>
      <c r="S941" s="84" t="n">
        <v>1</v>
      </c>
      <c r="T941" s="84" t="n">
        <v>1</v>
      </c>
      <c r="U941" s="84" t="n">
        <v>1</v>
      </c>
      <c r="V941" s="84" t="n">
        <v>1</v>
      </c>
      <c r="W941" s="84" t="n">
        <v>0.9592581806969382</v>
      </c>
      <c r="X941" s="84" t="n">
        <v>0.9603450820359792</v>
      </c>
      <c r="Y941" s="84" t="n">
        <v>0.9899165440426193</v>
      </c>
      <c r="Z941" s="84" t="n">
        <v>0.9332895529708853</v>
      </c>
      <c r="AA941" s="84" t="n">
        <v>0.9249042500972003</v>
      </c>
      <c r="AB941" s="84" t="n">
        <v>0.9921597769301406</v>
      </c>
      <c r="AC941" s="84" t="n">
        <v>0.9409109527825862</v>
      </c>
      <c r="AD941" s="84" t="n">
        <v>0.9367037009784676</v>
      </c>
      <c r="AE941" s="84" t="n">
        <v>1</v>
      </c>
      <c r="AF941" s="84" t="n">
        <v>1</v>
      </c>
      <c r="AG941" s="84" t="n">
        <v>1</v>
      </c>
      <c r="AH941" s="84" t="n">
        <v>0.9616386102153455</v>
      </c>
      <c r="AI941" s="84" t="n">
        <v>1</v>
      </c>
      <c r="AJ941" s="84" t="n">
        <v>1</v>
      </c>
      <c r="AK941" s="84" t="n">
        <v>0.9894401789062902</v>
      </c>
    </row>
    <row r="942">
      <c r="A942" s="84" t="n">
        <v>15</v>
      </c>
      <c r="B942" s="84" t="n">
        <v>0.9386772984065421</v>
      </c>
      <c r="C942" s="84" t="n">
        <v>0.9152403912456318</v>
      </c>
      <c r="D942" s="84" t="n">
        <v>0.8968505650971421</v>
      </c>
      <c r="E942" s="84" t="n">
        <v>0.9270572430511307</v>
      </c>
      <c r="F942" s="84" t="n">
        <v>0.9122253309566767</v>
      </c>
      <c r="G942" s="84" t="n">
        <v>0.9042799123324752</v>
      </c>
      <c r="H942" s="84" t="n">
        <v>0.7456475224738591</v>
      </c>
      <c r="I942" s="84" t="n">
        <v>0.7694421854298086</v>
      </c>
      <c r="J942" s="84" t="n">
        <v>0.9405595938327541</v>
      </c>
      <c r="K942" s="84" t="n">
        <v>0.768353475455264</v>
      </c>
      <c r="L942" s="84" t="n">
        <v>0.7374342139434242</v>
      </c>
      <c r="M942" s="84" t="n">
        <v>1</v>
      </c>
      <c r="N942" s="84" t="n">
        <v>0.7580226305745101</v>
      </c>
      <c r="O942" s="84" t="n">
        <v>0.7221367121490637</v>
      </c>
      <c r="P942" s="84" t="n">
        <v>1</v>
      </c>
      <c r="Q942" s="84" t="n">
        <v>0.7392043123805306</v>
      </c>
      <c r="R942" s="84" t="n">
        <v>0.8300502881579103</v>
      </c>
      <c r="S942" s="84" t="n">
        <v>0.9964857444431512</v>
      </c>
      <c r="T942" s="84" t="n">
        <v>0.969118903904706</v>
      </c>
      <c r="U942" s="84" t="n">
        <v>0.9502969821490512</v>
      </c>
      <c r="V942" s="84" t="n">
        <v>0.9959644659514785</v>
      </c>
      <c r="W942" s="84" t="n">
        <v>0.7791361715066358</v>
      </c>
      <c r="X942" s="84" t="n">
        <v>0.8200686710312229</v>
      </c>
      <c r="Y942" s="84" t="n">
        <v>1</v>
      </c>
      <c r="Z942" s="84" t="n">
        <v>0.7540832133444844</v>
      </c>
      <c r="AA942" s="84" t="n">
        <v>0.7429464390643979</v>
      </c>
      <c r="AB942" s="84" t="n">
        <v>1</v>
      </c>
      <c r="AC942" s="84" t="n">
        <v>0.7886216099609327</v>
      </c>
      <c r="AD942" s="84" t="n">
        <v>0.7503860962343886</v>
      </c>
      <c r="AE942" s="84" t="n">
        <v>0.9673480768663443</v>
      </c>
      <c r="AF942" s="84" t="n">
        <v>0.9182471132188469</v>
      </c>
      <c r="AG942" s="84" t="n">
        <v>0.9117472879438546</v>
      </c>
      <c r="AH942" s="84" t="n">
        <v>0.8944111079486269</v>
      </c>
      <c r="AI942" s="84" t="n">
        <v>0.9212937447605534</v>
      </c>
      <c r="AJ942" s="84" t="n">
        <v>0.9310738698078772</v>
      </c>
      <c r="AK942" s="84" t="n">
        <v>0.981642307322303</v>
      </c>
    </row>
    <row r="943">
      <c r="A943" s="84" t="n">
        <v>16</v>
      </c>
      <c r="B943" s="84" t="n">
        <v>0.7094702329144648</v>
      </c>
      <c r="C943" s="84" t="n">
        <v>0.6938865918487892</v>
      </c>
      <c r="D943" s="84" t="n">
        <v>0.8775715334448734</v>
      </c>
      <c r="E943" s="84" t="n">
        <v>0.719114911109563</v>
      </c>
      <c r="F943" s="84" t="n">
        <v>0.6949182293880545</v>
      </c>
      <c r="G943" s="84" t="n">
        <v>0.8666602212895483</v>
      </c>
      <c r="H943" s="84" t="n">
        <v>0.6993978573747963</v>
      </c>
      <c r="I943" s="84" t="n">
        <v>0.6777284914341462</v>
      </c>
      <c r="J943" s="84" t="n">
        <v>0.8834705309565988</v>
      </c>
      <c r="K943" s="84" t="n">
        <v>0.6982811321265093</v>
      </c>
      <c r="L943" s="84" t="n">
        <v>0.6830162395479995</v>
      </c>
      <c r="M943" s="84" t="n">
        <v>0.9592125696537864</v>
      </c>
      <c r="N943" s="84" t="n">
        <v>0.7237570795472515</v>
      </c>
      <c r="O943" s="84" t="n">
        <v>0.6707856030755209</v>
      </c>
      <c r="P943" s="84" t="n">
        <v>0.8612475146155008</v>
      </c>
      <c r="Q943" s="84" t="n">
        <v>0.6928144634606107</v>
      </c>
      <c r="R943" s="84" t="n">
        <v>0.7834530042225425</v>
      </c>
      <c r="S943" s="84" t="n">
        <v>0.966589899946261</v>
      </c>
      <c r="T943" s="84" t="n">
        <v>0.9056590860530954</v>
      </c>
      <c r="U943" s="84" t="n">
        <v>0.8952771032900178</v>
      </c>
      <c r="V943" s="84" t="n">
        <v>0.9822678159488099</v>
      </c>
      <c r="W943" s="84" t="n">
        <v>0.7184581190285515</v>
      </c>
      <c r="X943" s="84" t="n">
        <v>0.7721119924458193</v>
      </c>
      <c r="Y943" s="84" t="n">
        <v>0.9494586640602344</v>
      </c>
      <c r="Z943" s="84" t="n">
        <v>0.6881118593050514</v>
      </c>
      <c r="AA943" s="84" t="n">
        <v>0.6815091690682059</v>
      </c>
      <c r="AB943" s="84" t="n">
        <v>0.8445681725827927</v>
      </c>
      <c r="AC943" s="84" t="n">
        <v>0.734225778417378</v>
      </c>
      <c r="AD943" s="84" t="n">
        <v>0.6887140257722686</v>
      </c>
      <c r="AE943" s="84" t="n">
        <v>0.8035779031624146</v>
      </c>
      <c r="AF943" s="84" t="n">
        <v>0.7020691974526018</v>
      </c>
      <c r="AG943" s="84" t="n">
        <v>0.6820885632371423</v>
      </c>
      <c r="AH943" s="84" t="n">
        <v>0.8584493590100968</v>
      </c>
      <c r="AI943" s="84" t="n">
        <v>0.6853326463543307</v>
      </c>
      <c r="AJ943" s="84" t="n">
        <v>0.7338603171600345</v>
      </c>
      <c r="AK943" s="84" t="n">
        <v>0.9205712955230206</v>
      </c>
    </row>
    <row r="944">
      <c r="A944" s="84" t="n">
        <v>17</v>
      </c>
      <c r="B944" s="84" t="n">
        <v>0.617476767205736</v>
      </c>
      <c r="C944" s="84" t="n">
        <v>0.6255859186960563</v>
      </c>
      <c r="D944" s="84" t="n">
        <v>0.6011797043056646</v>
      </c>
      <c r="E944" s="84" t="n">
        <v>0.6455138721744204</v>
      </c>
      <c r="F944" s="84" t="n">
        <v>0.6109195981406276</v>
      </c>
      <c r="G944" s="84" t="n">
        <v>0.6119830995974498</v>
      </c>
      <c r="H944" s="84" t="n">
        <v>0.5264667426392785</v>
      </c>
      <c r="I944" s="84" t="n">
        <v>0.5131866031231256</v>
      </c>
      <c r="J944" s="84" t="n">
        <v>0.7130434157716782</v>
      </c>
      <c r="K944" s="84" t="n">
        <v>0.5258533477198477</v>
      </c>
      <c r="L944" s="84" t="n">
        <v>0.504058112070182</v>
      </c>
      <c r="M944" s="84" t="n">
        <v>0.7677649953645125</v>
      </c>
      <c r="N944" s="84" t="n">
        <v>0.5784600225723453</v>
      </c>
      <c r="O944" s="84" t="n">
        <v>0.5029092114965935</v>
      </c>
      <c r="P944" s="84" t="n">
        <v>0.5601878871337161</v>
      </c>
      <c r="Q944" s="84" t="n">
        <v>0.5366554751040863</v>
      </c>
      <c r="R944" s="84" t="n">
        <v>0.6482493922365766</v>
      </c>
      <c r="S944" s="84" t="n">
        <v>0.8777551015687707</v>
      </c>
      <c r="T944" s="84" t="n">
        <v>0.8572308503819241</v>
      </c>
      <c r="U944" s="84" t="n">
        <v>0.8481890226005282</v>
      </c>
      <c r="V944" s="84" t="n">
        <v>0.9417642192531446</v>
      </c>
      <c r="W944" s="84" t="n">
        <v>0.5499867241667273</v>
      </c>
      <c r="X944" s="84" t="n">
        <v>0.6348260229773002</v>
      </c>
      <c r="Y944" s="84" t="n">
        <v>0.8140983641773092</v>
      </c>
      <c r="Z944" s="84" t="n">
        <v>0.5337295599834077</v>
      </c>
      <c r="AA944" s="84" t="n">
        <v>0.5128060767964004</v>
      </c>
      <c r="AB944" s="84" t="n">
        <v>0.583104972598957</v>
      </c>
      <c r="AC944" s="84" t="n">
        <v>0.571989457351684</v>
      </c>
      <c r="AD944" s="84" t="n">
        <v>0.5125496622796071</v>
      </c>
      <c r="AE944" s="84" t="n">
        <v>0.5187383839719988</v>
      </c>
      <c r="AF944" s="84" t="n">
        <v>0.5977045878389945</v>
      </c>
      <c r="AG944" s="84" t="n">
        <v>0.586870522158183</v>
      </c>
      <c r="AH944" s="84" t="n">
        <v>0.6335028359658568</v>
      </c>
      <c r="AI944" s="84" t="n">
        <v>0.5842960541643527</v>
      </c>
      <c r="AJ944" s="84" t="n">
        <v>0.6015562311045123</v>
      </c>
      <c r="AK944" s="84" t="n">
        <v>0.6338987824278107</v>
      </c>
    </row>
    <row r="945">
      <c r="A945" s="84" t="n">
        <v>18</v>
      </c>
      <c r="B945" s="84" t="n">
        <v>0.4066502923197458</v>
      </c>
      <c r="C945" s="84" t="n">
        <v>0.4516054705694086</v>
      </c>
      <c r="D945" s="84" t="n">
        <v>0.3013680700196902</v>
      </c>
      <c r="E945" s="84" t="n">
        <v>0.4523221695951694</v>
      </c>
      <c r="F945" s="84" t="n">
        <v>0.4186389456950376</v>
      </c>
      <c r="G945" s="84" t="n">
        <v>0.2849841685424533</v>
      </c>
      <c r="H945" s="84" t="n">
        <v>0.4356113593459276</v>
      </c>
      <c r="I945" s="84" t="n">
        <v>0.4249042768296782</v>
      </c>
      <c r="J945" s="84" t="n">
        <v>0.3653478687358296</v>
      </c>
      <c r="K945" s="84" t="n">
        <v>0.452972027446584</v>
      </c>
      <c r="L945" s="84" t="n">
        <v>0.4511987127836167</v>
      </c>
      <c r="M945" s="84" t="n">
        <v>0.6608834830877595</v>
      </c>
      <c r="N945" s="84" t="n">
        <v>0.5201230118610425</v>
      </c>
      <c r="O945" s="84" t="n">
        <v>0.4462597747730145</v>
      </c>
      <c r="P945" s="84" t="n">
        <v>0.6224219737670349</v>
      </c>
      <c r="Q945" s="84" t="n">
        <v>0.4816018891325556</v>
      </c>
      <c r="R945" s="84" t="n">
        <v>0.6019954008526449</v>
      </c>
      <c r="S945" s="84" t="n">
        <v>0.8533519197719666</v>
      </c>
      <c r="T945" s="84" t="n">
        <v>0.8162324395064366</v>
      </c>
      <c r="U945" s="84" t="n">
        <v>0.8112906582704057</v>
      </c>
      <c r="V945" s="84" t="n">
        <v>0.905377697521749</v>
      </c>
      <c r="W945" s="84" t="n">
        <v>0.4820695953440368</v>
      </c>
      <c r="X945" s="84" t="n">
        <v>0.5766424189055379</v>
      </c>
      <c r="Y945" s="84" t="n">
        <v>0.7816708376744036</v>
      </c>
      <c r="Z945" s="84" t="n">
        <v>0.4684939459518493</v>
      </c>
      <c r="AA945" s="84" t="n">
        <v>0.4422986426211861</v>
      </c>
      <c r="AB945" s="84" t="n">
        <v>0.5230067733672191</v>
      </c>
      <c r="AC945" s="84" t="n">
        <v>0.4844482647490046</v>
      </c>
      <c r="AD945" s="84" t="n">
        <v>0.4368357437070826</v>
      </c>
      <c r="AE945" s="84" t="n">
        <v>0.3262375441444751</v>
      </c>
      <c r="AF945" s="84" t="n">
        <v>0.4072023156392773</v>
      </c>
      <c r="AG945" s="84" t="n">
        <v>0.4169673177269285</v>
      </c>
      <c r="AH945" s="84" t="n">
        <v>0.3168588120340022</v>
      </c>
      <c r="AI945" s="84" t="n">
        <v>0.3986118237814393</v>
      </c>
      <c r="AJ945" s="84" t="n">
        <v>0.4047087148862366</v>
      </c>
      <c r="AK945" s="84" t="n">
        <v>0.4315542623391941</v>
      </c>
    </row>
    <row r="946">
      <c r="A946" s="84" t="n">
        <v>19</v>
      </c>
      <c r="B946" s="84" t="n">
        <v>0.365768973991725</v>
      </c>
      <c r="C946" s="84" t="n">
        <v>0.3756901311698078</v>
      </c>
      <c r="D946" s="84" t="n">
        <v>0.248261458440036</v>
      </c>
      <c r="E946" s="84" t="n">
        <v>0.3659338432994882</v>
      </c>
      <c r="F946" s="84" t="n">
        <v>0.3438797803870214</v>
      </c>
      <c r="G946" s="84" t="n">
        <v>0.2786890102941509</v>
      </c>
      <c r="H946" s="84" t="n">
        <v>0.2022764621126724</v>
      </c>
      <c r="I946" s="84" t="n">
        <v>0.2432695096468851</v>
      </c>
      <c r="J946" s="84" t="n">
        <v>0.2155481856497634</v>
      </c>
      <c r="K946" s="84" t="n">
        <v>0.2052007850468413</v>
      </c>
      <c r="L946" s="84" t="n">
        <v>0.2203999333871999</v>
      </c>
      <c r="M946" s="84" t="n">
        <v>0.3709109072921951</v>
      </c>
      <c r="N946" s="84" t="n">
        <v>0.3322347820775349</v>
      </c>
      <c r="O946" s="84" t="n">
        <v>0.2526713655647569</v>
      </c>
      <c r="P946" s="84" t="n">
        <v>0.3890024197051098</v>
      </c>
      <c r="Q946" s="84" t="n">
        <v>0.2863165403756371</v>
      </c>
      <c r="R946" s="84" t="n">
        <v>0.4715526330568175</v>
      </c>
      <c r="S946" s="84" t="n">
        <v>0.7927899935466612</v>
      </c>
      <c r="T946" s="84" t="n">
        <v>0.7595347470754767</v>
      </c>
      <c r="U946" s="84" t="n">
        <v>0.7499535715238678</v>
      </c>
      <c r="V946" s="84" t="n">
        <v>0.8372680531587469</v>
      </c>
      <c r="W946" s="84" t="n">
        <v>0.2358162710325601</v>
      </c>
      <c r="X946" s="84" t="n">
        <v>0.3456858315630774</v>
      </c>
      <c r="Y946" s="84" t="n">
        <v>0.5514489329022696</v>
      </c>
      <c r="Z946" s="84" t="n">
        <v>0.2196586281322837</v>
      </c>
      <c r="AA946" s="84" t="n">
        <v>0.1969613025942941</v>
      </c>
      <c r="AB946" s="84" t="n">
        <v>0.2770363319196896</v>
      </c>
      <c r="AC946" s="84" t="n">
        <v>0.2206077163718139</v>
      </c>
      <c r="AD946" s="84" t="n">
        <v>0.2015710324373572</v>
      </c>
      <c r="AE946" s="84" t="n">
        <v>0.2484733220341241</v>
      </c>
      <c r="AF946" s="84" t="n">
        <v>0.3328420743517117</v>
      </c>
      <c r="AG946" s="84" t="n">
        <v>0.3688682443564874</v>
      </c>
      <c r="AH946" s="84" t="n">
        <v>0.3031886643525107</v>
      </c>
      <c r="AI946" s="84" t="n">
        <v>0.319276307037382</v>
      </c>
      <c r="AJ946" s="84" t="n">
        <v>0.3254467254047166</v>
      </c>
      <c r="AK946" s="84" t="n">
        <v>0.3421066940677341</v>
      </c>
    </row>
    <row r="947">
      <c r="A947" s="84" t="n">
        <v>20</v>
      </c>
      <c r="B947" s="84" t="n">
        <v>0.2230131018912081</v>
      </c>
      <c r="C947" s="84" t="n">
        <v>0.1984757136798063</v>
      </c>
      <c r="D947" s="84" t="n">
        <v>0.206984612057682</v>
      </c>
      <c r="E947" s="84" t="n">
        <v>0.1973382399840479</v>
      </c>
      <c r="F947" s="84" t="n">
        <v>0.1943007078365718</v>
      </c>
      <c r="G947" s="84" t="n">
        <v>0.2223062546927153</v>
      </c>
      <c r="H947" s="84" t="n">
        <v>0.1371167776418282</v>
      </c>
      <c r="I947" s="84" t="n">
        <v>0.1117933129321653</v>
      </c>
      <c r="J947" s="84" t="n">
        <v>0.1954597228260675</v>
      </c>
      <c r="K947" s="84" t="n">
        <v>0.1361737682548938</v>
      </c>
      <c r="L947" s="84" t="n">
        <v>0.1248915268842063</v>
      </c>
      <c r="M947" s="84" t="n">
        <v>0.1714994295532245</v>
      </c>
      <c r="N947" s="84" t="n">
        <v>0.1413820052623136</v>
      </c>
      <c r="O947" s="84" t="n">
        <v>0.1334757100429805</v>
      </c>
      <c r="P947" s="84" t="n">
        <v>0.245412875041068</v>
      </c>
      <c r="Q947" s="84" t="n">
        <v>0.1436559959869165</v>
      </c>
      <c r="R947" s="84" t="n">
        <v>0.2319037731374241</v>
      </c>
      <c r="S947" s="84" t="n">
        <v>0.3751988237498295</v>
      </c>
      <c r="T947" s="84" t="n">
        <v>0.385351009561455</v>
      </c>
      <c r="U947" s="84" t="n">
        <v>0.3834474477679643</v>
      </c>
      <c r="V947" s="84" t="n">
        <v>0.3932051213625338</v>
      </c>
      <c r="W947" s="84" t="n">
        <v>0.1358128450110703</v>
      </c>
      <c r="X947" s="84" t="n">
        <v>0.1977724474480451</v>
      </c>
      <c r="Y947" s="84" t="n">
        <v>0.3216647154227039</v>
      </c>
      <c r="Z947" s="84" t="n">
        <v>0.1255495297682515</v>
      </c>
      <c r="AA947" s="84" t="n">
        <v>0.1128814100821934</v>
      </c>
      <c r="AB947" s="84" t="n">
        <v>0.2207691150619302</v>
      </c>
      <c r="AC947" s="84" t="n">
        <v>0.1966461164447182</v>
      </c>
      <c r="AD947" s="84" t="n">
        <v>0.1319711247889891</v>
      </c>
      <c r="AE947" s="84" t="n">
        <v>0.1956422230068014</v>
      </c>
      <c r="AF947" s="84" t="n">
        <v>0.1899502912521986</v>
      </c>
      <c r="AG947" s="84" t="n">
        <v>0.1917474454649728</v>
      </c>
      <c r="AH947" s="84" t="n">
        <v>0.2640009859126</v>
      </c>
      <c r="AI947" s="84" t="n">
        <v>0.192411838281201</v>
      </c>
      <c r="AJ947" s="84" t="n">
        <v>0.2399513859108962</v>
      </c>
      <c r="AK947" s="84" t="n">
        <v>0.3084251310915208</v>
      </c>
    </row>
    <row r="948">
      <c r="A948" s="84" t="n">
        <v>21</v>
      </c>
      <c r="B948" s="84" t="n">
        <v>0.1510142488678674</v>
      </c>
      <c r="C948" s="84" t="n">
        <v>0.106187957149288</v>
      </c>
      <c r="D948" s="84" t="n">
        <v>0.1644216432774497</v>
      </c>
      <c r="E948" s="84" t="n">
        <v>0.1332886809371124</v>
      </c>
      <c r="F948" s="84" t="n">
        <v>0.1120530400630378</v>
      </c>
      <c r="G948" s="84" t="n">
        <v>0.1691630807759091</v>
      </c>
      <c r="H948" s="84" t="n">
        <v>0.1060225374440854</v>
      </c>
      <c r="I948" s="84" t="n">
        <v>0.08025204423658765</v>
      </c>
      <c r="J948" s="84" t="n">
        <v>0.1690437607120144</v>
      </c>
      <c r="K948" s="84" t="n">
        <v>0.1032559006248516</v>
      </c>
      <c r="L948" s="84" t="n">
        <v>0.1008645838250719</v>
      </c>
      <c r="M948" s="84" t="n">
        <v>0.1426369606751291</v>
      </c>
      <c r="N948" s="84" t="n">
        <v>0.1269977010916817</v>
      </c>
      <c r="O948" s="84" t="n">
        <v>0.1045388505370523</v>
      </c>
      <c r="P948" s="84" t="n">
        <v>0.2013568450853891</v>
      </c>
      <c r="Q948" s="84" t="n">
        <v>0.1307734688992049</v>
      </c>
      <c r="R948" s="84" t="n">
        <v>0.2145417781433931</v>
      </c>
      <c r="S948" s="84" t="n">
        <v>0.3322050912758105</v>
      </c>
      <c r="T948" s="84" t="n">
        <v>0.3512248945034987</v>
      </c>
      <c r="U948" s="84" t="n">
        <v>0.3549827894441924</v>
      </c>
      <c r="V948" s="84" t="n">
        <v>0.3501559655333963</v>
      </c>
      <c r="W948" s="84" t="n">
        <v>0.125157382862184</v>
      </c>
      <c r="X948" s="84" t="n">
        <v>0.177183875351117</v>
      </c>
      <c r="Y948" s="84" t="n">
        <v>0.287121252806032</v>
      </c>
      <c r="Z948" s="84" t="n">
        <v>0.1139142039015296</v>
      </c>
      <c r="AA948" s="84" t="n">
        <v>0.08048793096598651</v>
      </c>
      <c r="AB948" s="84" t="n">
        <v>0.1694069206436159</v>
      </c>
      <c r="AC948" s="84" t="n">
        <v>0.1166497616607756</v>
      </c>
      <c r="AD948" s="84" t="n">
        <v>0.09716095361794193</v>
      </c>
      <c r="AE948" s="84" t="n">
        <v>0.1712834182360101</v>
      </c>
      <c r="AF948" s="84" t="n">
        <v>0.1270616275152145</v>
      </c>
      <c r="AG948" s="84" t="n">
        <v>0.0982727925239551</v>
      </c>
      <c r="AH948" s="84" t="n">
        <v>0.1814906646400685</v>
      </c>
      <c r="AI948" s="84" t="n">
        <v>0.105487174397644</v>
      </c>
      <c r="AJ948" s="84" t="n">
        <v>0.1453124882011873</v>
      </c>
      <c r="AK948" s="84" t="n">
        <v>0.283457442136391</v>
      </c>
    </row>
    <row r="949">
      <c r="A949" s="84" t="n">
        <v>22</v>
      </c>
      <c r="B949" s="84" t="n">
        <v>0.06718285443678666</v>
      </c>
      <c r="C949" s="84" t="n">
        <v>0.08261004759166408</v>
      </c>
      <c r="D949" s="84" t="n">
        <v>0.1359668965752723</v>
      </c>
      <c r="E949" s="84" t="n">
        <v>0.1035541475280233</v>
      </c>
      <c r="F949" s="84" t="n">
        <v>0.08898757737357797</v>
      </c>
      <c r="G949" s="84" t="n">
        <v>0.1297321867839101</v>
      </c>
      <c r="H949" s="84" t="n">
        <v>0.06255270445625051</v>
      </c>
      <c r="I949" s="84" t="n">
        <v>0.07506523677219902</v>
      </c>
      <c r="J949" s="84" t="n">
        <v>0.1057349924005332</v>
      </c>
      <c r="K949" s="84" t="n">
        <v>0.1060149856184949</v>
      </c>
      <c r="L949" s="84" t="n">
        <v>0.1028857616634367</v>
      </c>
      <c r="M949" s="84" t="n">
        <v>0.09446481985737858</v>
      </c>
      <c r="N949" s="84" t="n">
        <v>0.1271341399017298</v>
      </c>
      <c r="O949" s="84" t="n">
        <v>0.1017664017572494</v>
      </c>
      <c r="P949" s="84" t="n">
        <v>0.1432798083043433</v>
      </c>
      <c r="Q949" s="84" t="n">
        <v>0.0849814924195308</v>
      </c>
      <c r="R949" s="84" t="n">
        <v>0.1934483744161705</v>
      </c>
      <c r="S949" s="84" t="n">
        <v>0.3107926504410553</v>
      </c>
      <c r="T949" s="84" t="n">
        <v>0.338620399551306</v>
      </c>
      <c r="U949" s="84" t="n">
        <v>0.3527360781279184</v>
      </c>
      <c r="V949" s="84" t="n">
        <v>0.3287099634103672</v>
      </c>
      <c r="W949" s="84" t="n">
        <v>0.1267130107448599</v>
      </c>
      <c r="X949" s="84" t="n">
        <v>0.1565645623431188</v>
      </c>
      <c r="Y949" s="84" t="n">
        <v>0.2016707302664791</v>
      </c>
      <c r="Z949" s="84" t="n">
        <v>0.17408202543093</v>
      </c>
      <c r="AA949" s="84" t="n">
        <v>0.0973842295118646</v>
      </c>
      <c r="AB949" s="84" t="n">
        <v>0.1056321996493205</v>
      </c>
      <c r="AC949" s="84" t="n">
        <v>0.1165334754714456</v>
      </c>
      <c r="AD949" s="84" t="n">
        <v>0.09811693473331862</v>
      </c>
      <c r="AE949" s="84" t="n">
        <v>0.1095249288406764</v>
      </c>
      <c r="AF949" s="84" t="n">
        <v>0.0776215591816791</v>
      </c>
      <c r="AG949" s="84" t="n">
        <v>0.07472743924057217</v>
      </c>
      <c r="AH949" s="84" t="n">
        <v>0.1427055671785001</v>
      </c>
      <c r="AI949" s="84" t="n">
        <v>0.06670171948873559</v>
      </c>
      <c r="AJ949" s="84" t="n">
        <v>0.1153296931056781</v>
      </c>
      <c r="AK949" s="84" t="n">
        <v>0.1943263617693765</v>
      </c>
    </row>
    <row r="950">
      <c r="A950" s="84" t="n">
        <v>23</v>
      </c>
      <c r="B950" s="84" t="n">
        <v>0.07337174932767182</v>
      </c>
      <c r="C950" s="84" t="n">
        <v>0.09037433224653992</v>
      </c>
      <c r="D950" s="84" t="n">
        <v>0.1374194750799558</v>
      </c>
      <c r="E950" s="84" t="n">
        <v>0.06475960883989625</v>
      </c>
      <c r="F950" s="84" t="n">
        <v>0.08360766938988715</v>
      </c>
      <c r="G950" s="84" t="n">
        <v>0.1123889244510839</v>
      </c>
      <c r="H950" s="84" t="n">
        <v>0.07406465409208818</v>
      </c>
      <c r="I950" s="84" t="n">
        <v>0.08741603881165666</v>
      </c>
      <c r="J950" s="84" t="n">
        <v>0.099362938316763</v>
      </c>
      <c r="K950" s="84" t="n">
        <v>0.09857206832191728</v>
      </c>
      <c r="L950" s="84" t="n">
        <v>0.1034503761418558</v>
      </c>
      <c r="M950" s="84" t="n">
        <v>0.08656602702770989</v>
      </c>
      <c r="N950" s="84" t="n">
        <v>0.1139224102743562</v>
      </c>
      <c r="O950" s="84" t="n">
        <v>0.09564164699505459</v>
      </c>
      <c r="P950" s="84" t="n">
        <v>0.09805594884824506</v>
      </c>
      <c r="Q950" s="84" t="n">
        <v>0.1289347404788513</v>
      </c>
      <c r="R950" s="84" t="n">
        <v>0.1703401721120569</v>
      </c>
      <c r="S950" s="84" t="n">
        <v>0.2722915829801474</v>
      </c>
      <c r="T950" s="84" t="n">
        <v>0.3192871641472144</v>
      </c>
      <c r="U950" s="84" t="n">
        <v>0.3258897457107026</v>
      </c>
      <c r="V950" s="84" t="n">
        <v>0.2306733204053917</v>
      </c>
      <c r="W950" s="84" t="n">
        <v>0.1551698664279872</v>
      </c>
      <c r="X950" s="84" t="n">
        <v>0.1497836807403293</v>
      </c>
      <c r="Y950" s="84" t="n">
        <v>0.1451247543043726</v>
      </c>
      <c r="Z950" s="84" t="n">
        <v>0.1018223935116928</v>
      </c>
      <c r="AA950" s="84" t="n">
        <v>0.08685685163049518</v>
      </c>
      <c r="AB950" s="84" t="n">
        <v>0.06106672114695984</v>
      </c>
      <c r="AC950" s="84" t="n">
        <v>0.153608835092419</v>
      </c>
      <c r="AD950" s="84" t="n">
        <v>0.09918201074584734</v>
      </c>
      <c r="AE950" s="84" t="n">
        <v>0.08816904276791927</v>
      </c>
      <c r="AF950" s="84" t="n">
        <v>0.06173413405094918</v>
      </c>
      <c r="AG950" s="84" t="n">
        <v>0.07625782639620751</v>
      </c>
      <c r="AH950" s="84" t="n">
        <v>0.0929028964116889</v>
      </c>
      <c r="AI950" s="84" t="n">
        <v>0.07271841673863758</v>
      </c>
      <c r="AJ950" s="84" t="n">
        <v>0.1207031953271337</v>
      </c>
      <c r="AK950" s="84" t="n">
        <v>0.1982357542101953</v>
      </c>
    </row>
    <row r="951">
      <c r="A951" s="84" t="n">
        <v>24</v>
      </c>
      <c r="B951" s="84" t="n">
        <v>0.0868747927259667</v>
      </c>
      <c r="C951" s="84" t="n">
        <v>0.1059730270536102</v>
      </c>
      <c r="D951" s="84" t="n">
        <v>0.1353131651130763</v>
      </c>
      <c r="E951" s="84" t="n">
        <v>0.07667770833506425</v>
      </c>
      <c r="F951" s="84" t="n">
        <v>0.09880602204803526</v>
      </c>
      <c r="G951" s="84" t="n">
        <v>0.1091321897467045</v>
      </c>
      <c r="H951" s="84" t="n">
        <v>0.06451581041088177</v>
      </c>
      <c r="I951" s="84" t="n">
        <v>0.07943179533574588</v>
      </c>
      <c r="J951" s="84" t="n">
        <v>0.1736091897854543</v>
      </c>
      <c r="K951" s="84" t="n">
        <v>0.06282057832585455</v>
      </c>
      <c r="L951" s="84" t="n">
        <v>0.08714705522970893</v>
      </c>
      <c r="M951" s="84" t="n">
        <v>0.199392041732992</v>
      </c>
      <c r="N951" s="84" t="n">
        <v>0.1115110398407034</v>
      </c>
      <c r="O951" s="84" t="n">
        <v>0.08394911382147628</v>
      </c>
      <c r="P951" s="84" t="n">
        <v>0.1793685022219323</v>
      </c>
      <c r="Q951" s="84" t="n">
        <v>0.06285961064910661</v>
      </c>
      <c r="R951" s="84" t="n">
        <v>0.116262825013218</v>
      </c>
      <c r="S951" s="84" t="n">
        <v>0.2253641664668471</v>
      </c>
      <c r="T951" s="84" t="n">
        <v>0.303880001068319</v>
      </c>
      <c r="U951" s="84" t="n">
        <v>0.1600907223096833</v>
      </c>
      <c r="V951" s="84" t="n">
        <v>0.1762106602145564</v>
      </c>
      <c r="W951" s="84" t="n">
        <v>0.05594478966369316</v>
      </c>
      <c r="X951" s="84" t="n">
        <v>0.1098083714481847</v>
      </c>
      <c r="Y951" s="84" t="n">
        <v>0.1529214955479415</v>
      </c>
      <c r="Z951" s="84" t="n">
        <v>0.0984574367699481</v>
      </c>
      <c r="AA951" s="84" t="n">
        <v>0.07110817224859385</v>
      </c>
      <c r="AB951" s="84" t="n">
        <v>0.1297240139104353</v>
      </c>
      <c r="AC951" s="84" t="n">
        <v>0.07478151248937405</v>
      </c>
      <c r="AD951" s="84" t="n">
        <v>0.07302667394954758</v>
      </c>
      <c r="AE951" s="84" t="n">
        <v>0.1120629685071816</v>
      </c>
      <c r="AF951" s="84" t="n">
        <v>0.07309543726212575</v>
      </c>
      <c r="AG951" s="84" t="n">
        <v>0.08993482911217272</v>
      </c>
      <c r="AH951" s="84" t="n">
        <v>0.08883659378933745</v>
      </c>
      <c r="AI951" s="84" t="n">
        <v>0.08584351660046752</v>
      </c>
      <c r="AJ951" s="84" t="n">
        <v>0.133741603716482</v>
      </c>
      <c r="AK951" s="84" t="n">
        <v>0.206920349614568</v>
      </c>
    </row>
    <row r="953">
      <c r="A953" s="130" t="n"/>
      <c r="B953" s="123" t="n"/>
      <c r="E953" s="123" t="n"/>
      <c r="H953" s="123" t="n"/>
      <c r="K953" s="123" t="n"/>
    </row>
    <row r="954">
      <c r="B954" s="123" t="n"/>
      <c r="E954" s="123" t="n"/>
      <c r="H954" s="123" t="n"/>
      <c r="K954" s="123" t="n"/>
    </row>
    <row r="955">
      <c r="B955" s="131" t="n"/>
      <c r="C955" s="131" t="n"/>
      <c r="D955" s="131" t="n"/>
      <c r="E955" s="131" t="n"/>
      <c r="F955" s="131" t="n"/>
      <c r="G955" s="131" t="n"/>
      <c r="H955" s="131" t="n"/>
      <c r="I955" s="131" t="n"/>
      <c r="J955" s="131" t="n"/>
      <c r="K955" s="131" t="n"/>
      <c r="L955" s="131" t="n"/>
      <c r="M955" s="131" t="n"/>
    </row>
    <row r="961">
      <c r="A961" s="84" t="inlineStr">
        <is>
          <t>PVVAC-P-240to760-E10-rDXGF-ESe1985-CZ09</t>
        </is>
      </c>
      <c r="B961" s="83" t="n"/>
      <c r="C961" s="83" t="n"/>
      <c r="D961" s="83" t="n">
        <v>2015</v>
      </c>
      <c r="E961" s="83" t="n"/>
      <c r="F961" s="84" t="inlineStr">
        <is>
          <t>Source Annual kWh:</t>
        </is>
      </c>
      <c r="G961" s="162" t="n">
        <v>1272518.910000008</v>
      </c>
      <c r="H961" s="83" t="inlineStr">
        <is>
          <t>DEER</t>
        </is>
      </c>
      <c r="I961" s="83" t="n"/>
      <c r="J961" s="83" t="n"/>
      <c r="K961" s="83" t="inlineStr">
        <is>
          <t>PDAF</t>
        </is>
      </c>
      <c r="L961" s="83" t="inlineStr">
        <is>
          <t>Monthly</t>
        </is>
      </c>
      <c r="M961" s="83" t="n"/>
      <c r="N961" s="83" t="n"/>
      <c r="O961" s="83" t="n"/>
      <c r="P961" s="83" t="n"/>
      <c r="Q961" s="83" t="n"/>
      <c r="R961" s="83" t="n"/>
      <c r="S961" s="83" t="n"/>
      <c r="T961" s="105" t="n"/>
      <c r="U961" s="83" t="n"/>
      <c r="V961" s="83" t="n"/>
      <c r="W961" s="83" t="n"/>
      <c r="X961" s="83" t="n"/>
      <c r="Y961" s="83" t="n"/>
      <c r="Z961" s="83" t="n"/>
      <c r="AA961" s="83" t="n"/>
      <c r="AB961" s="83" t="n"/>
      <c r="AC961" s="83" t="n"/>
      <c r="AD961" s="83" t="n"/>
      <c r="AE961" s="83" t="n"/>
      <c r="AF961" s="83" t="n"/>
      <c r="AG961" s="83" t="n"/>
      <c r="AH961" s="83" t="n"/>
      <c r="AI961" s="83" t="n"/>
      <c r="AJ961" s="83" t="n"/>
      <c r="AK961" s="83" t="n"/>
    </row>
    <row r="962">
      <c r="A962" s="83" t="n">
        <v>25</v>
      </c>
      <c r="B962" s="84" t="inlineStr">
        <is>
          <t>PVVAC-P-240to760-E10-20-MM</t>
        </is>
      </c>
      <c r="C962" s="83" t="n"/>
      <c r="D962" s="83" t="n"/>
      <c r="E962" s="83" t="n"/>
      <c r="F962" s="83" t="inlineStr">
        <is>
          <t>Source Sample Size:</t>
        </is>
      </c>
      <c r="G962" s="83" t="n">
        <v>0</v>
      </c>
      <c r="H962" s="83" t="inlineStr">
        <is>
          <t>DEER</t>
        </is>
      </c>
      <c r="I962" s="83" t="n"/>
      <c r="J962" s="83" t="n"/>
      <c r="K962" s="83" t="inlineStr">
        <is>
          <t>WKWE</t>
        </is>
      </c>
      <c r="L962" s="83" t="inlineStr">
        <is>
          <t>Monthly</t>
        </is>
      </c>
      <c r="M962" s="83" t="n"/>
      <c r="N962" s="83" t="inlineStr">
        <is>
          <t>Weekend Peak3</t>
        </is>
      </c>
      <c r="O962" s="83" t="n"/>
      <c r="P962" s="83" t="n"/>
      <c r="Q962" s="83" t="n"/>
      <c r="R962" s="83" t="n"/>
      <c r="S962" s="83" t="n"/>
      <c r="T962" s="83" t="n"/>
      <c r="U962" s="83" t="n"/>
      <c r="V962" s="83" t="n"/>
      <c r="W962" s="83" t="n"/>
      <c r="X962" s="83" t="n"/>
      <c r="Y962" s="83" t="n"/>
      <c r="Z962" s="83" t="n"/>
      <c r="AA962" s="83" t="n"/>
      <c r="AB962" s="83" t="n"/>
      <c r="AC962" s="83" t="n"/>
      <c r="AD962" s="83" t="n"/>
      <c r="AE962" s="83" t="n"/>
      <c r="AF962" s="83" t="n"/>
      <c r="AG962" s="83" t="n"/>
      <c r="AH962" s="83" t="n"/>
      <c r="AI962" s="83" t="n"/>
      <c r="AJ962" s="83" t="n"/>
      <c r="AK962" s="83" t="n"/>
    </row>
    <row r="963">
      <c r="A963" s="84" t="n"/>
      <c r="B963" s="84" t="n">
        <v>1</v>
      </c>
      <c r="C963" s="84" t="inlineStr">
        <is>
          <t>JANUARY</t>
        </is>
      </c>
      <c r="D963" s="84" t="inlineStr">
        <is>
          <t>JAN</t>
        </is>
      </c>
      <c r="E963" s="84" t="n">
        <v>2</v>
      </c>
      <c r="F963" s="84" t="inlineStr">
        <is>
          <t>FEBRUARY</t>
        </is>
      </c>
      <c r="G963" s="84" t="inlineStr">
        <is>
          <t>FEB</t>
        </is>
      </c>
      <c r="H963" s="84" t="n">
        <v>3</v>
      </c>
      <c r="I963" s="84" t="inlineStr">
        <is>
          <t>MARCH</t>
        </is>
      </c>
      <c r="J963" s="84" t="inlineStr">
        <is>
          <t>MAR</t>
        </is>
      </c>
      <c r="K963" s="84" t="n">
        <v>4</v>
      </c>
      <c r="L963" s="84" t="inlineStr">
        <is>
          <t>APRIL</t>
        </is>
      </c>
      <c r="M963" s="84" t="inlineStr">
        <is>
          <t>APR</t>
        </is>
      </c>
      <c r="N963" s="84" t="n">
        <v>5</v>
      </c>
      <c r="O963" s="84" t="inlineStr">
        <is>
          <t>MAY</t>
        </is>
      </c>
      <c r="P963" s="84" t="inlineStr">
        <is>
          <t>MAY</t>
        </is>
      </c>
      <c r="Q963" s="84" t="n">
        <v>6</v>
      </c>
      <c r="R963" s="84" t="inlineStr">
        <is>
          <t>JUNE</t>
        </is>
      </c>
      <c r="S963" s="84" t="inlineStr">
        <is>
          <t>JUN</t>
        </is>
      </c>
      <c r="T963" s="84" t="n">
        <v>7</v>
      </c>
      <c r="U963" s="84" t="inlineStr">
        <is>
          <t>JULY</t>
        </is>
      </c>
      <c r="V963" s="84" t="inlineStr">
        <is>
          <t>JUL</t>
        </is>
      </c>
      <c r="W963" s="84" t="n">
        <v>8</v>
      </c>
      <c r="X963" s="84" t="inlineStr">
        <is>
          <t>AUGUST</t>
        </is>
      </c>
      <c r="Y963" s="84" t="inlineStr">
        <is>
          <t>AUG</t>
        </is>
      </c>
      <c r="Z963" s="84" t="n">
        <v>9</v>
      </c>
      <c r="AA963" s="84" t="inlineStr">
        <is>
          <t>SEPTEMBER</t>
        </is>
      </c>
      <c r="AB963" s="84" t="inlineStr">
        <is>
          <t>SEP</t>
        </is>
      </c>
      <c r="AC963" s="84" t="n">
        <v>10</v>
      </c>
      <c r="AD963" s="84" t="inlineStr">
        <is>
          <t>OCTOBER</t>
        </is>
      </c>
      <c r="AE963" s="84" t="inlineStr">
        <is>
          <t>OCT</t>
        </is>
      </c>
      <c r="AF963" s="84" t="n">
        <v>11</v>
      </c>
      <c r="AG963" s="84" t="inlineStr">
        <is>
          <t>NOVEMBER</t>
        </is>
      </c>
      <c r="AH963" s="84" t="inlineStr">
        <is>
          <t>NOV</t>
        </is>
      </c>
      <c r="AI963" s="84" t="n">
        <v>12</v>
      </c>
      <c r="AJ963" s="84" t="inlineStr">
        <is>
          <t>DECEMBER</t>
        </is>
      </c>
      <c r="AK963" s="84" t="inlineStr">
        <is>
          <t>DEC</t>
        </is>
      </c>
    </row>
    <row r="964">
      <c r="A964" s="83" t="n"/>
      <c r="B964" s="84" t="n">
        <v>31</v>
      </c>
      <c r="C964" s="83" t="n"/>
      <c r="D964" s="83" t="n"/>
      <c r="E964" s="84" t="n">
        <v>28</v>
      </c>
      <c r="F964" s="83" t="n"/>
      <c r="G964" s="83" t="n"/>
      <c r="H964" s="84" t="n">
        <v>31</v>
      </c>
      <c r="I964" s="83" t="n"/>
      <c r="J964" s="83" t="n"/>
      <c r="K964" s="84" t="n">
        <v>30</v>
      </c>
      <c r="L964" s="83" t="n"/>
      <c r="M964" s="83" t="n"/>
      <c r="N964" s="84" t="n">
        <v>31</v>
      </c>
      <c r="O964" s="83" t="n"/>
      <c r="P964" s="83" t="n"/>
      <c r="Q964" s="84" t="n">
        <v>30</v>
      </c>
      <c r="R964" s="83" t="n"/>
      <c r="S964" s="83" t="n"/>
      <c r="T964" s="84" t="n">
        <v>31</v>
      </c>
      <c r="U964" s="83" t="n"/>
      <c r="V964" s="83" t="n"/>
      <c r="W964" s="84" t="n">
        <v>31</v>
      </c>
      <c r="X964" s="83" t="n"/>
      <c r="Y964" s="83" t="n"/>
      <c r="Z964" s="84" t="n">
        <v>30</v>
      </c>
      <c r="AA964" s="83" t="n"/>
      <c r="AB964" s="83" t="n"/>
      <c r="AC964" s="84" t="n">
        <v>31</v>
      </c>
      <c r="AD964" s="83" t="n"/>
      <c r="AE964" s="83" t="n"/>
      <c r="AF964" s="84" t="n">
        <v>30</v>
      </c>
      <c r="AG964" s="83" t="n"/>
      <c r="AH964" s="83" t="n"/>
      <c r="AI964" s="84" t="n">
        <v>31</v>
      </c>
      <c r="AJ964" s="83" t="n"/>
      <c r="AK964" s="83" t="n"/>
    </row>
    <row r="965">
      <c r="A965" s="84" t="inlineStr">
        <is>
          <t>RATIOS</t>
        </is>
      </c>
      <c r="B965" s="84" t="inlineStr">
        <is>
          <t>E.BKDWN</t>
        </is>
      </c>
      <c r="C965" s="84" t="inlineStr">
        <is>
          <t>PEAK/AVG</t>
        </is>
      </c>
      <c r="D965" s="84" t="inlineStr">
        <is>
          <t>END/AVG</t>
        </is>
      </c>
      <c r="E965" s="84" t="inlineStr">
        <is>
          <t>E.BKDWN</t>
        </is>
      </c>
      <c r="F965" s="84" t="inlineStr">
        <is>
          <t>PEAK/AVG</t>
        </is>
      </c>
      <c r="G965" s="84" t="inlineStr">
        <is>
          <t>END/AVG</t>
        </is>
      </c>
      <c r="H965" s="84" t="inlineStr">
        <is>
          <t>E.BKDWN</t>
        </is>
      </c>
      <c r="I965" s="84" t="inlineStr">
        <is>
          <t>PEAK/AVG</t>
        </is>
      </c>
      <c r="J965" s="84" t="inlineStr">
        <is>
          <t>END/AVG</t>
        </is>
      </c>
      <c r="K965" s="84" t="inlineStr">
        <is>
          <t>E.BKDWN</t>
        </is>
      </c>
      <c r="L965" s="84" t="inlineStr">
        <is>
          <t>PEAK/AVG</t>
        </is>
      </c>
      <c r="M965" s="84" t="inlineStr">
        <is>
          <t>END/AVG</t>
        </is>
      </c>
      <c r="N965" s="84" t="inlineStr">
        <is>
          <t>E.BKDWN</t>
        </is>
      </c>
      <c r="O965" s="84" t="inlineStr">
        <is>
          <t>PEAK/AVG</t>
        </is>
      </c>
      <c r="P965" s="84" t="inlineStr">
        <is>
          <t>END/AVG</t>
        </is>
      </c>
      <c r="Q965" s="84" t="inlineStr">
        <is>
          <t>E.BKDWN</t>
        </is>
      </c>
      <c r="R965" s="84" t="inlineStr">
        <is>
          <t>PEAK/AVG</t>
        </is>
      </c>
      <c r="S965" s="84" t="inlineStr">
        <is>
          <t>END/AVG</t>
        </is>
      </c>
      <c r="T965" s="84" t="inlineStr">
        <is>
          <t>E.BKDWN</t>
        </is>
      </c>
      <c r="U965" s="84" t="inlineStr">
        <is>
          <t>PEAK/AVG</t>
        </is>
      </c>
      <c r="V965" s="84" t="inlineStr">
        <is>
          <t>END/AVG</t>
        </is>
      </c>
      <c r="W965" s="84" t="inlineStr">
        <is>
          <t>E.BKDWN</t>
        </is>
      </c>
      <c r="X965" s="84" t="inlineStr">
        <is>
          <t>PEAK/AVG</t>
        </is>
      </c>
      <c r="Y965" s="84" t="inlineStr">
        <is>
          <t>END/AVG</t>
        </is>
      </c>
      <c r="Z965" s="84" t="inlineStr">
        <is>
          <t>E.BKDWN</t>
        </is>
      </c>
      <c r="AA965" s="84" t="inlineStr">
        <is>
          <t>PEAK/AVG</t>
        </is>
      </c>
      <c r="AB965" s="84" t="inlineStr">
        <is>
          <t>END/AVG</t>
        </is>
      </c>
      <c r="AC965" s="84" t="inlineStr">
        <is>
          <t>E.BKDWN</t>
        </is>
      </c>
      <c r="AD965" s="84" t="inlineStr">
        <is>
          <t>PEAK/AVG</t>
        </is>
      </c>
      <c r="AE965" s="84" t="inlineStr">
        <is>
          <t>END/AVG</t>
        </is>
      </c>
      <c r="AF965" s="84" t="inlineStr">
        <is>
          <t>E.BKDWN</t>
        </is>
      </c>
      <c r="AG965" s="84" t="inlineStr">
        <is>
          <t>PEAK/AVG</t>
        </is>
      </c>
      <c r="AH965" s="84" t="inlineStr">
        <is>
          <t>END/AVG</t>
        </is>
      </c>
      <c r="AI965" s="84" t="inlineStr">
        <is>
          <t>E.BKDWN</t>
        </is>
      </c>
      <c r="AJ965" s="84" t="inlineStr">
        <is>
          <t>PEAK/AVG</t>
        </is>
      </c>
      <c r="AK965" s="84" t="inlineStr">
        <is>
          <t>END/AVG</t>
        </is>
      </c>
    </row>
    <row r="966">
      <c r="A966" s="83" t="n"/>
      <c r="B966" s="166" t="n">
        <v>0.07292063887463084</v>
      </c>
      <c r="C966" s="167" t="n">
        <v>1.233518840308936</v>
      </c>
      <c r="D966" s="167" t="n">
        <v>0.3855918412839377</v>
      </c>
      <c r="E966" s="166" t="n">
        <v>0.06880058901767216</v>
      </c>
      <c r="F966" s="167" t="n">
        <v>1.237160305738675</v>
      </c>
      <c r="G966" s="167" t="n">
        <v>0.3975284510776583</v>
      </c>
      <c r="H966" s="166" t="n">
        <v>0.08847382013807205</v>
      </c>
      <c r="I966" s="167" t="n">
        <v>1.175879242384213</v>
      </c>
      <c r="J966" s="167" t="n">
        <v>0.4082483810357405</v>
      </c>
      <c r="K966" s="166" t="n">
        <v>0.07641230724787225</v>
      </c>
      <c r="L966" s="167" t="n">
        <v>1.534086203593009</v>
      </c>
      <c r="M966" s="167" t="n">
        <v>0.3956704721970591</v>
      </c>
      <c r="N966" s="166" t="n">
        <v>0.09778452373857242</v>
      </c>
      <c r="O966" s="167" t="n">
        <v>1.351269786324389</v>
      </c>
      <c r="P966" s="167" t="n">
        <v>0.42163503288335</v>
      </c>
      <c r="Q966" s="166" t="n">
        <v>0.0810354245564725</v>
      </c>
      <c r="R966" s="167" t="n">
        <v>1.566436960001492</v>
      </c>
      <c r="S966" s="167" t="n">
        <v>0.594306194724094</v>
      </c>
      <c r="T966" s="166" t="n">
        <v>0.05420025928826069</v>
      </c>
      <c r="U966" s="167" t="n">
        <v>1.293828827963296</v>
      </c>
      <c r="V966" s="167" t="n">
        <v>0.8821796325038552</v>
      </c>
      <c r="W966" s="166" t="n">
        <v>0.09823364274884118</v>
      </c>
      <c r="X966" s="167" t="n">
        <v>1.536121849493647</v>
      </c>
      <c r="Y966" s="167" t="n">
        <v>0.5481204417560047</v>
      </c>
      <c r="Z966" s="166" t="n">
        <v>0.1182174874861861</v>
      </c>
      <c r="AA966" s="167" t="n">
        <v>1.320940521376636</v>
      </c>
      <c r="AB966" s="167" t="n">
        <v>0.514466488901531</v>
      </c>
      <c r="AC966" s="166" t="n">
        <v>0.1110327637607468</v>
      </c>
      <c r="AD966" s="167" t="n">
        <v>1.388849417188599</v>
      </c>
      <c r="AE966" s="167" t="n">
        <v>0.4655904185288371</v>
      </c>
      <c r="AF966" s="166" t="n">
        <v>0.08311807052024778</v>
      </c>
      <c r="AG966" s="167" t="n">
        <v>1.199757083935038</v>
      </c>
      <c r="AH966" s="167" t="n">
        <v>0.4366445951638026</v>
      </c>
      <c r="AI966" s="166" t="n">
        <v>0.04977047262242538</v>
      </c>
      <c r="AJ966" s="167" t="n">
        <v>1.86045287493204</v>
      </c>
      <c r="AK966" s="167" t="n">
        <v>0.4364123329123989</v>
      </c>
      <c r="AM966">
        <f>A961</f>
        <v/>
      </c>
      <c r="AN966" s="163">
        <f>1/($B966*(1/$B964)*(1/(5/7+2/7*$D966))*$B976/SUM($B968:$B991))</f>
        <v/>
      </c>
      <c r="AO966" s="163">
        <f>1/(B966*(1/B964)*(1/(5/7+2/7*D966)))</f>
        <v/>
      </c>
      <c r="AP966" s="163" t="n"/>
      <c r="AR966" s="168">
        <f>CHOOSE(AV$3,C966,F966,I966,L966,O966,R966,U966,X966,AA966,AD966,AG966,AJ966)</f>
        <v/>
      </c>
      <c r="AS966" s="164" t="n"/>
      <c r="AT966" s="164" t="n"/>
      <c r="AV966" s="116">
        <f>AN966/AR966</f>
        <v/>
      </c>
      <c r="AW966" s="165">
        <f>AO966/AR966</f>
        <v/>
      </c>
      <c r="AX966" s="163" t="n"/>
    </row>
    <row r="967">
      <c r="A967" s="84" t="inlineStr">
        <is>
          <t>HOUR</t>
        </is>
      </c>
      <c r="B967" s="84" t="inlineStr">
        <is>
          <t>PEAK</t>
        </is>
      </c>
      <c r="C967" s="84" t="inlineStr">
        <is>
          <t>AVG</t>
        </is>
      </c>
      <c r="D967" s="84" t="inlineStr">
        <is>
          <t>END</t>
        </is>
      </c>
      <c r="E967" s="84" t="inlineStr">
        <is>
          <t>PEAK</t>
        </is>
      </c>
      <c r="F967" s="84" t="inlineStr">
        <is>
          <t>AVG</t>
        </is>
      </c>
      <c r="G967" s="84" t="inlineStr">
        <is>
          <t>END</t>
        </is>
      </c>
      <c r="H967" s="84" t="inlineStr">
        <is>
          <t>PEAK</t>
        </is>
      </c>
      <c r="I967" s="84" t="inlineStr">
        <is>
          <t>AVG</t>
        </is>
      </c>
      <c r="J967" s="84" t="inlineStr">
        <is>
          <t>END</t>
        </is>
      </c>
      <c r="K967" s="84" t="inlineStr">
        <is>
          <t>PEAK</t>
        </is>
      </c>
      <c r="L967" s="84" t="inlineStr">
        <is>
          <t>AVG</t>
        </is>
      </c>
      <c r="M967" s="84" t="inlineStr">
        <is>
          <t>END</t>
        </is>
      </c>
      <c r="N967" s="84" t="inlineStr">
        <is>
          <t>PEAK</t>
        </is>
      </c>
      <c r="O967" s="84" t="inlineStr">
        <is>
          <t>AVG</t>
        </is>
      </c>
      <c r="P967" s="84" t="inlineStr">
        <is>
          <t>END</t>
        </is>
      </c>
      <c r="Q967" s="84" t="inlineStr">
        <is>
          <t>PEAK</t>
        </is>
      </c>
      <c r="R967" s="84" t="inlineStr">
        <is>
          <t>AVG</t>
        </is>
      </c>
      <c r="S967" s="84" t="inlineStr">
        <is>
          <t>END</t>
        </is>
      </c>
      <c r="T967" s="84" t="inlineStr">
        <is>
          <t>PEAK</t>
        </is>
      </c>
      <c r="U967" s="84" t="inlineStr">
        <is>
          <t>AVG</t>
        </is>
      </c>
      <c r="V967" s="84" t="inlineStr">
        <is>
          <t>END</t>
        </is>
      </c>
      <c r="W967" s="84" t="inlineStr">
        <is>
          <t>PEAK</t>
        </is>
      </c>
      <c r="X967" s="84" t="inlineStr">
        <is>
          <t>AVG</t>
        </is>
      </c>
      <c r="Y967" s="84" t="inlineStr">
        <is>
          <t>END</t>
        </is>
      </c>
      <c r="Z967" s="84" t="inlineStr">
        <is>
          <t>PEAK</t>
        </is>
      </c>
      <c r="AA967" s="84" t="inlineStr">
        <is>
          <t>AVG</t>
        </is>
      </c>
      <c r="AB967" s="84" t="inlineStr">
        <is>
          <t>END</t>
        </is>
      </c>
      <c r="AC967" s="84" t="inlineStr">
        <is>
          <t>PEAK</t>
        </is>
      </c>
      <c r="AD967" s="84" t="inlineStr">
        <is>
          <t>AVG</t>
        </is>
      </c>
      <c r="AE967" s="84" t="inlineStr">
        <is>
          <t>END</t>
        </is>
      </c>
      <c r="AF967" s="84" t="inlineStr">
        <is>
          <t>PEAK</t>
        </is>
      </c>
      <c r="AG967" s="84" t="inlineStr">
        <is>
          <t>AVG</t>
        </is>
      </c>
      <c r="AH967" s="84" t="inlineStr">
        <is>
          <t>END</t>
        </is>
      </c>
      <c r="AI967" s="84" t="inlineStr">
        <is>
          <t>PEAK</t>
        </is>
      </c>
      <c r="AJ967" s="84" t="inlineStr">
        <is>
          <t>AVG</t>
        </is>
      </c>
      <c r="AK967" s="84" t="inlineStr">
        <is>
          <t>END</t>
        </is>
      </c>
    </row>
    <row r="968">
      <c r="A968" s="84" t="n">
        <v>1</v>
      </c>
      <c r="B968" s="84" t="n">
        <v>0.07705988532597154</v>
      </c>
      <c r="C968" s="84" t="n">
        <v>0.1027098313894195</v>
      </c>
      <c r="D968" s="84" t="n">
        <v>0.2243424465290177</v>
      </c>
      <c r="E968" s="84" t="n">
        <v>0.07105081205881332</v>
      </c>
      <c r="F968" s="84" t="n">
        <v>0.09739810023898113</v>
      </c>
      <c r="G968" s="84" t="n">
        <v>0.1847013088071241</v>
      </c>
      <c r="H968" s="84" t="n">
        <v>0.08339934173464163</v>
      </c>
      <c r="I968" s="84" t="n">
        <v>0.09375995008018846</v>
      </c>
      <c r="J968" s="84" t="n">
        <v>0.174256663061312</v>
      </c>
      <c r="K968" s="84" t="n">
        <v>0.07565162792944118</v>
      </c>
      <c r="L968" s="84" t="n">
        <v>0.109641358149695</v>
      </c>
      <c r="M968" s="84" t="n">
        <v>0.1660128089655639</v>
      </c>
      <c r="N968" s="84" t="n">
        <v>0.129240036437546</v>
      </c>
      <c r="O968" s="84" t="n">
        <v>0.1021051240340089</v>
      </c>
      <c r="P968" s="84" t="n">
        <v>0.1550605102906036</v>
      </c>
      <c r="Q968" s="84" t="n">
        <v>0.07012971507125844</v>
      </c>
      <c r="R968" s="84" t="n">
        <v>0.1029437307772</v>
      </c>
      <c r="S968" s="84" t="n">
        <v>0.1507295237594777</v>
      </c>
      <c r="T968" s="84" t="n">
        <v>0.09623677597493251</v>
      </c>
      <c r="U968" s="84" t="n">
        <v>0.1135406793374232</v>
      </c>
      <c r="V968" s="84" t="n">
        <v>0.1042681116688674</v>
      </c>
      <c r="W968" s="84" t="n">
        <v>0.1217311786092494</v>
      </c>
      <c r="X968" s="84" t="n">
        <v>0.09889555847401238</v>
      </c>
      <c r="Y968" s="84" t="n">
        <v>0.108870231614984</v>
      </c>
      <c r="Z968" s="84" t="n">
        <v>0.09251448661222553</v>
      </c>
      <c r="AA968" s="84" t="n">
        <v>0.09374268308418333</v>
      </c>
      <c r="AB968" s="84" t="n">
        <v>0.1061531086019684</v>
      </c>
      <c r="AC968" s="84" t="n">
        <v>0.08558005833086241</v>
      </c>
      <c r="AD968" s="84" t="n">
        <v>0.08785984064041245</v>
      </c>
      <c r="AE968" s="84" t="n">
        <v>0.1960633489680288</v>
      </c>
      <c r="AF968" s="84" t="n">
        <v>0.06586711994902464</v>
      </c>
      <c r="AG968" s="84" t="n">
        <v>0.07789360493744137</v>
      </c>
      <c r="AH968" s="84" t="n">
        <v>0.1390353725202949</v>
      </c>
      <c r="AI968" s="84" t="n">
        <v>0.07651951531040734</v>
      </c>
      <c r="AJ968" s="84" t="n">
        <v>0.1309921598827087</v>
      </c>
      <c r="AK968" s="84" t="n">
        <v>0.3053633575492385</v>
      </c>
    </row>
    <row r="969">
      <c r="A969" s="84" t="n">
        <v>2</v>
      </c>
      <c r="B969" s="84" t="n">
        <v>0.09543117788631697</v>
      </c>
      <c r="C969" s="84" t="n">
        <v>0.12166907391014</v>
      </c>
      <c r="D969" s="84" t="n">
        <v>0.2422999264313233</v>
      </c>
      <c r="E969" s="84" t="n">
        <v>0.08625588163908814</v>
      </c>
      <c r="F969" s="84" t="n">
        <v>0.1195219561820331</v>
      </c>
      <c r="G969" s="84" t="n">
        <v>0.2070787302294569</v>
      </c>
      <c r="H969" s="84" t="n">
        <v>0.04382651085835463</v>
      </c>
      <c r="I969" s="84" t="n">
        <v>0.06186048508678176</v>
      </c>
      <c r="J969" s="84" t="n">
        <v>0.1263960971057538</v>
      </c>
      <c r="K969" s="84" t="n">
        <v>0.0397550726893169</v>
      </c>
      <c r="L969" s="84" t="n">
        <v>0.05444040551407851</v>
      </c>
      <c r="M969" s="84" t="n">
        <v>0.09478474316208432</v>
      </c>
      <c r="N969" s="84" t="n">
        <v>0.036476937933072</v>
      </c>
      <c r="O969" s="84" t="n">
        <v>0.04780366111948692</v>
      </c>
      <c r="P969" s="84" t="n">
        <v>0.09935352912459212</v>
      </c>
      <c r="Q969" s="84" t="n">
        <v>0.03685329710207012</v>
      </c>
      <c r="R969" s="84" t="n">
        <v>0.05120992986941757</v>
      </c>
      <c r="S969" s="84" t="n">
        <v>0.05755638926187491</v>
      </c>
      <c r="T969" s="84" t="n">
        <v>0.03382248006701206</v>
      </c>
      <c r="U969" s="84" t="n">
        <v>0.03990394861820074</v>
      </c>
      <c r="V969" s="84" t="n">
        <v>0.04722271848650886</v>
      </c>
      <c r="W969" s="84" t="n">
        <v>0.03429070465361358</v>
      </c>
      <c r="X969" s="84" t="n">
        <v>0.03721138047974783</v>
      </c>
      <c r="Y969" s="84" t="n">
        <v>0.05868600357659547</v>
      </c>
      <c r="Z969" s="84" t="n">
        <v>0.03149686646995297</v>
      </c>
      <c r="AA969" s="84" t="n">
        <v>0.0393074403369209</v>
      </c>
      <c r="AB969" s="84" t="n">
        <v>0.06836080970870152</v>
      </c>
      <c r="AC969" s="84" t="n">
        <v>0.03142908727332209</v>
      </c>
      <c r="AD969" s="84" t="n">
        <v>0.0417446647561389</v>
      </c>
      <c r="AE969" s="84" t="n">
        <v>0.08411439069396916</v>
      </c>
      <c r="AF969" s="84" t="n">
        <v>0.07996286513274201</v>
      </c>
      <c r="AG969" s="84" t="n">
        <v>0.09694228888674954</v>
      </c>
      <c r="AH969" s="84" t="n">
        <v>0.1549432327558121</v>
      </c>
      <c r="AI969" s="84" t="n">
        <v>0.09250572339986032</v>
      </c>
      <c r="AJ969" s="84" t="n">
        <v>0.1604621084135014</v>
      </c>
      <c r="AK969" s="84" t="n">
        <v>0.3202873848951361</v>
      </c>
    </row>
    <row r="970">
      <c r="A970" s="84" t="n">
        <v>3</v>
      </c>
      <c r="B970" s="84" t="n">
        <v>0.05104144545905005</v>
      </c>
      <c r="C970" s="84" t="n">
        <v>0.07263391262482721</v>
      </c>
      <c r="D970" s="84" t="n">
        <v>0.1763173033069236</v>
      </c>
      <c r="E970" s="84" t="n">
        <v>0.04706127102552127</v>
      </c>
      <c r="F970" s="84" t="n">
        <v>0.06808294187915659</v>
      </c>
      <c r="G970" s="84" t="n">
        <v>0.1500422169807513</v>
      </c>
      <c r="H970" s="84" t="n">
        <v>0.03883791908213592</v>
      </c>
      <c r="I970" s="84" t="n">
        <v>0.05251374784175443</v>
      </c>
      <c r="J970" s="84" t="n">
        <v>0.1224562059842446</v>
      </c>
      <c r="K970" s="84" t="n">
        <v>0.1207481624190776</v>
      </c>
      <c r="L970" s="84" t="n">
        <v>0.08734830236260646</v>
      </c>
      <c r="M970" s="84" t="n">
        <v>0.08834021011260355</v>
      </c>
      <c r="N970" s="84" t="n">
        <v>0.1802739381272962</v>
      </c>
      <c r="O970" s="84" t="n">
        <v>0.08984266302906023</v>
      </c>
      <c r="P970" s="84" t="n">
        <v>0.1896086744263727</v>
      </c>
      <c r="Q970" s="84" t="n">
        <v>0.08728060453734664</v>
      </c>
      <c r="R970" s="84" t="n">
        <v>0.1013784007635783</v>
      </c>
      <c r="S970" s="84" t="n">
        <v>0.08257080549766783</v>
      </c>
      <c r="T970" s="84" t="n">
        <v>0.0233611516148047</v>
      </c>
      <c r="U970" s="84" t="n">
        <v>0.02756161558384254</v>
      </c>
      <c r="V970" s="84" t="n">
        <v>0.0382174246525292</v>
      </c>
      <c r="W970" s="84" t="n">
        <v>0.156399908039687</v>
      </c>
      <c r="X970" s="84" t="n">
        <v>0.1220301758735922</v>
      </c>
      <c r="Y970" s="84" t="n">
        <v>0.09865278952854503</v>
      </c>
      <c r="Z970" s="84" t="n">
        <v>0.1753392649786326</v>
      </c>
      <c r="AA970" s="84" t="n">
        <v>0.1086215208539049</v>
      </c>
      <c r="AB970" s="84" t="n">
        <v>0.195416312698148</v>
      </c>
      <c r="AC970" s="84" t="n">
        <v>0.1397776978495267</v>
      </c>
      <c r="AD970" s="84" t="n">
        <v>0.1035865245133486</v>
      </c>
      <c r="AE970" s="84" t="n">
        <v>0.209694595055968</v>
      </c>
      <c r="AF970" s="84" t="n">
        <v>0.04362779669605565</v>
      </c>
      <c r="AG970" s="84" t="n">
        <v>0.05299647213753273</v>
      </c>
      <c r="AH970" s="84" t="n">
        <v>0.1001206570755151</v>
      </c>
      <c r="AI970" s="84" t="n">
        <v>0.04947676367558419</v>
      </c>
      <c r="AJ970" s="84" t="n">
        <v>0.09257728189986046</v>
      </c>
      <c r="AK970" s="84" t="n">
        <v>0.2118668371506467</v>
      </c>
    </row>
    <row r="971">
      <c r="A971" s="84" t="n">
        <v>4</v>
      </c>
      <c r="B971" s="84" t="n">
        <v>0.04544489275854745</v>
      </c>
      <c r="C971" s="84" t="n">
        <v>0.06694997075069758</v>
      </c>
      <c r="D971" s="84" t="n">
        <v>0.1582903036789687</v>
      </c>
      <c r="E971" s="84" t="n">
        <v>0.06067410841455961</v>
      </c>
      <c r="F971" s="84" t="n">
        <v>0.07084803337994335</v>
      </c>
      <c r="G971" s="84" t="n">
        <v>0.1544867044762915</v>
      </c>
      <c r="H971" s="84" t="n">
        <v>0.07063632975321293</v>
      </c>
      <c r="I971" s="84" t="n">
        <v>0.07647372464970205</v>
      </c>
      <c r="J971" s="84" t="n">
        <v>0.13970392836411</v>
      </c>
      <c r="K971" s="84" t="n">
        <v>0.1755115621360838</v>
      </c>
      <c r="L971" s="84" t="n">
        <v>0.1259482442586959</v>
      </c>
      <c r="M971" s="84" t="n">
        <v>0.1138976208361072</v>
      </c>
      <c r="N971" s="84" t="n">
        <v>0.1806629335507185</v>
      </c>
      <c r="O971" s="84" t="n">
        <v>0.1231719948251511</v>
      </c>
      <c r="P971" s="84" t="n">
        <v>0.250845602404995</v>
      </c>
      <c r="Q971" s="84" t="n">
        <v>0.1703259984556018</v>
      </c>
      <c r="R971" s="84" t="n">
        <v>0.1637453037307101</v>
      </c>
      <c r="S971" s="84" t="n">
        <v>0.1163663341828656</v>
      </c>
      <c r="T971" s="84" t="n">
        <v>0.02390097105450935</v>
      </c>
      <c r="U971" s="84" t="n">
        <v>0.02819849753757278</v>
      </c>
      <c r="V971" s="84" t="n">
        <v>0.03829264787071278</v>
      </c>
      <c r="W971" s="84" t="n">
        <v>0.1841597846441707</v>
      </c>
      <c r="X971" s="84" t="n">
        <v>0.1540156726059336</v>
      </c>
      <c r="Y971" s="84" t="n">
        <v>0.140322973246202</v>
      </c>
      <c r="Z971" s="84" t="n">
        <v>0.1736740013851214</v>
      </c>
      <c r="AA971" s="84" t="n">
        <v>0.1693505324440679</v>
      </c>
      <c r="AB971" s="84" t="n">
        <v>0.2323351384820639</v>
      </c>
      <c r="AC971" s="84" t="n">
        <v>0.1600671648721308</v>
      </c>
      <c r="AD971" s="84" t="n">
        <v>0.1515644038624567</v>
      </c>
      <c r="AE971" s="84" t="n">
        <v>0.2122374346635019</v>
      </c>
      <c r="AF971" s="84" t="n">
        <v>0.07950592727187927</v>
      </c>
      <c r="AG971" s="84" t="n">
        <v>0.05979862763893002</v>
      </c>
      <c r="AH971" s="84" t="n">
        <v>0.1034196282324075</v>
      </c>
      <c r="AI971" s="84" t="n">
        <v>0.08378285460241401</v>
      </c>
      <c r="AJ971" s="84" t="n">
        <v>0.1048418537552623</v>
      </c>
      <c r="AK971" s="84" t="n">
        <v>0.2199005398798514</v>
      </c>
    </row>
    <row r="972">
      <c r="A972" s="84" t="n">
        <v>5</v>
      </c>
      <c r="B972" s="84" t="n">
        <v>0.08609769118236947</v>
      </c>
      <c r="C972" s="84" t="n">
        <v>0.1200836581817806</v>
      </c>
      <c r="D972" s="84" t="n">
        <v>0.2478867149332191</v>
      </c>
      <c r="E972" s="84" t="n">
        <v>0.08749254703441656</v>
      </c>
      <c r="F972" s="84" t="n">
        <v>0.1184106496362311</v>
      </c>
      <c r="G972" s="84" t="n">
        <v>0.2380060992639877</v>
      </c>
      <c r="H972" s="84" t="n">
        <v>0.114910492607826</v>
      </c>
      <c r="I972" s="84" t="n">
        <v>0.126453689328328</v>
      </c>
      <c r="J972" s="84" t="n">
        <v>0.1793796259036107</v>
      </c>
      <c r="K972" s="84" t="n">
        <v>0.2332426393905081</v>
      </c>
      <c r="L972" s="84" t="n">
        <v>0.1812229145214899</v>
      </c>
      <c r="M972" s="84" t="n">
        <v>0.1348545908286667</v>
      </c>
      <c r="N972" s="84" t="n">
        <v>0.2175885019299316</v>
      </c>
      <c r="O972" s="84" t="n">
        <v>0.1716211829401814</v>
      </c>
      <c r="P972" s="84" t="n">
        <v>0.2733405277627894</v>
      </c>
      <c r="Q972" s="84" t="n">
        <v>0.2190342371065696</v>
      </c>
      <c r="R972" s="84" t="n">
        <v>0.2035939898923049</v>
      </c>
      <c r="S972" s="84" t="n">
        <v>0.1183541844420813</v>
      </c>
      <c r="T972" s="84" t="n">
        <v>0.05673223094344305</v>
      </c>
      <c r="U972" s="84" t="n">
        <v>0.06693299912004476</v>
      </c>
      <c r="V972" s="84" t="n">
        <v>0.04057419494365647</v>
      </c>
      <c r="W972" s="84" t="n">
        <v>0.2229075814283371</v>
      </c>
      <c r="X972" s="84" t="n">
        <v>0.1916429977158832</v>
      </c>
      <c r="Y972" s="84" t="n">
        <v>0.1504319592951241</v>
      </c>
      <c r="Z972" s="84" t="n">
        <v>0.2088084649245884</v>
      </c>
      <c r="AA972" s="84" t="n">
        <v>0.2021676263091278</v>
      </c>
      <c r="AB972" s="84" t="n">
        <v>0.2477245502985091</v>
      </c>
      <c r="AC972" s="84" t="n">
        <v>0.1899778772638328</v>
      </c>
      <c r="AD972" s="84" t="n">
        <v>0.194035421735997</v>
      </c>
      <c r="AE972" s="84" t="n">
        <v>0.2236088304868433</v>
      </c>
      <c r="AF972" s="84" t="n">
        <v>0.08559675139239996</v>
      </c>
      <c r="AG972" s="84" t="n">
        <v>0.1015357878363135</v>
      </c>
      <c r="AH972" s="84" t="n">
        <v>0.1414580632404851</v>
      </c>
      <c r="AI972" s="84" t="n">
        <v>0.09747684372813298</v>
      </c>
      <c r="AJ972" s="84" t="n">
        <v>0.1303846096002586</v>
      </c>
      <c r="AK972" s="84" t="n">
        <v>0.2764307567459935</v>
      </c>
    </row>
    <row r="973">
      <c r="A973" s="84" t="n">
        <v>6</v>
      </c>
      <c r="B973" s="84" t="n">
        <v>0.1859109919539416</v>
      </c>
      <c r="C973" s="84" t="n">
        <v>0.1675165789187594</v>
      </c>
      <c r="D973" s="84" t="n">
        <v>0.2555186056940476</v>
      </c>
      <c r="E973" s="84" t="n">
        <v>0.1246836101383447</v>
      </c>
      <c r="F973" s="84" t="n">
        <v>0.1587636273252106</v>
      </c>
      <c r="G973" s="84" t="n">
        <v>0.2476869453471721</v>
      </c>
      <c r="H973" s="84" t="n">
        <v>0.2178316683878152</v>
      </c>
      <c r="I973" s="84" t="n">
        <v>0.2291276515044547</v>
      </c>
      <c r="J973" s="84" t="n">
        <v>0.2094982574885886</v>
      </c>
      <c r="K973" s="84" t="n">
        <v>0.3287568967049059</v>
      </c>
      <c r="L973" s="84" t="n">
        <v>0.3105216435823585</v>
      </c>
      <c r="M973" s="84" t="n">
        <v>0.1586925100659672</v>
      </c>
      <c r="N973" s="84" t="n">
        <v>0.3025175280462418</v>
      </c>
      <c r="O973" s="84" t="n">
        <v>0.2901876175141437</v>
      </c>
      <c r="P973" s="84" t="n">
        <v>0.3079149001772913</v>
      </c>
      <c r="Q973" s="84" t="n">
        <v>0.3075104512196268</v>
      </c>
      <c r="R973" s="84" t="n">
        <v>0.3441133203426718</v>
      </c>
      <c r="S973" s="84" t="n">
        <v>0.286134277729301</v>
      </c>
      <c r="T973" s="84" t="n">
        <v>0.4429296063040982</v>
      </c>
      <c r="U973" s="84" t="n">
        <v>0.2171799905266305</v>
      </c>
      <c r="V973" s="84" t="n">
        <v>0.07875400798709387</v>
      </c>
      <c r="W973" s="84" t="n">
        <v>0.3041916518756972</v>
      </c>
      <c r="X973" s="84" t="n">
        <v>0.280287310379995</v>
      </c>
      <c r="Y973" s="84" t="n">
        <v>0.1635561213372776</v>
      </c>
      <c r="Z973" s="84" t="n">
        <v>0.2827650650846426</v>
      </c>
      <c r="AA973" s="84" t="n">
        <v>0.2920340916479606</v>
      </c>
      <c r="AB973" s="84" t="n">
        <v>0.2764176629673962</v>
      </c>
      <c r="AC973" s="84" t="n">
        <v>0.2604915650292008</v>
      </c>
      <c r="AD973" s="84" t="n">
        <v>0.2869346153033865</v>
      </c>
      <c r="AE973" s="84" t="n">
        <v>0.2907209979108579</v>
      </c>
      <c r="AF973" s="84" t="n">
        <v>0.1134661793503163</v>
      </c>
      <c r="AG973" s="84" t="n">
        <v>0.1408853419364229</v>
      </c>
      <c r="AH973" s="84" t="n">
        <v>0.1524289819643511</v>
      </c>
      <c r="AI973" s="84" t="n">
        <v>0.1279954484407979</v>
      </c>
      <c r="AJ973" s="84" t="n">
        <v>0.1733600673453389</v>
      </c>
      <c r="AK973" s="84" t="n">
        <v>0.3043802777920405</v>
      </c>
    </row>
    <row r="974">
      <c r="A974" s="84" t="n">
        <v>7</v>
      </c>
      <c r="B974" s="84" t="n">
        <v>0.3000954142186357</v>
      </c>
      <c r="C974" s="84" t="n">
        <v>0.2959639845315195</v>
      </c>
      <c r="D974" s="84" t="n">
        <v>0.3099792892333808</v>
      </c>
      <c r="E974" s="84" t="n">
        <v>0.2269665121344817</v>
      </c>
      <c r="F974" s="84" t="n">
        <v>0.2904334869721649</v>
      </c>
      <c r="G974" s="84" t="n">
        <v>0.2891653307373522</v>
      </c>
      <c r="H974" s="84" t="n">
        <v>0.3887729405214456</v>
      </c>
      <c r="I974" s="84" t="n">
        <v>0.3378723632976427</v>
      </c>
      <c r="J974" s="84" t="n">
        <v>0.313337994755555</v>
      </c>
      <c r="K974" s="84" t="n">
        <v>0.3981159988050581</v>
      </c>
      <c r="L974" s="84" t="n">
        <v>0.4131384453089174</v>
      </c>
      <c r="M974" s="84" t="n">
        <v>0.2452153280383913</v>
      </c>
      <c r="N974" s="84" t="n">
        <v>0.381198554534587</v>
      </c>
      <c r="O974" s="84" t="n">
        <v>0.4057353547724287</v>
      </c>
      <c r="P974" s="84" t="n">
        <v>0.5289822451758782</v>
      </c>
      <c r="Q974" s="84" t="n">
        <v>0.3838116785020776</v>
      </c>
      <c r="R974" s="84" t="n">
        <v>0.488473720160155</v>
      </c>
      <c r="S974" s="84" t="n">
        <v>0.5379634456808682</v>
      </c>
      <c r="T974" s="84" t="n">
        <v>0.7224521453169112</v>
      </c>
      <c r="U974" s="84" t="n">
        <v>0.5404694558702196</v>
      </c>
      <c r="V974" s="84" t="n">
        <v>0.4894996447046214</v>
      </c>
      <c r="W974" s="84" t="n">
        <v>0.395068293904749</v>
      </c>
      <c r="X974" s="84" t="n">
        <v>0.46308740739072</v>
      </c>
      <c r="Y974" s="84" t="n">
        <v>0.600290426619921</v>
      </c>
      <c r="Z974" s="84" t="n">
        <v>0.3903155828044645</v>
      </c>
      <c r="AA974" s="84" t="n">
        <v>0.4021628761042121</v>
      </c>
      <c r="AB974" s="84" t="n">
        <v>0.5408300781292523</v>
      </c>
      <c r="AC974" s="84" t="n">
        <v>0.3450529309914879</v>
      </c>
      <c r="AD974" s="84" t="n">
        <v>0.3881010390960023</v>
      </c>
      <c r="AE974" s="84" t="n">
        <v>0.4119202020858907</v>
      </c>
      <c r="AF974" s="84" t="n">
        <v>0.2104989824466533</v>
      </c>
      <c r="AG974" s="84" t="n">
        <v>0.2534455272516897</v>
      </c>
      <c r="AH974" s="84" t="n">
        <v>0.1921778489786839</v>
      </c>
      <c r="AI974" s="84" t="n">
        <v>0.2385887593355924</v>
      </c>
      <c r="AJ974" s="84" t="n">
        <v>0.3060165795092631</v>
      </c>
      <c r="AK974" s="84" t="n">
        <v>0.3241671060260911</v>
      </c>
    </row>
    <row r="975">
      <c r="A975" s="84" t="n">
        <v>8</v>
      </c>
      <c r="B975" s="84" t="n">
        <v>0.3829767466553408</v>
      </c>
      <c r="C975" s="84" t="n">
        <v>0.3888842297079728</v>
      </c>
      <c r="D975" s="84" t="n">
        <v>0.4541036118935264</v>
      </c>
      <c r="E975" s="84" t="n">
        <v>0.3029327122132096</v>
      </c>
      <c r="F975" s="84" t="n">
        <v>0.3852160372047285</v>
      </c>
      <c r="G975" s="84" t="n">
        <v>0.4349325739120047</v>
      </c>
      <c r="H975" s="84" t="n">
        <v>0.5123886539610628</v>
      </c>
      <c r="I975" s="84" t="n">
        <v>0.4791080990883901</v>
      </c>
      <c r="J975" s="84" t="n">
        <v>0.4863839764876576</v>
      </c>
      <c r="K975" s="84" t="n">
        <v>0.5147307594380434</v>
      </c>
      <c r="L975" s="84" t="n">
        <v>0.5364860609663424</v>
      </c>
      <c r="M975" s="84" t="n">
        <v>0.6240632687426353</v>
      </c>
      <c r="N975" s="84" t="n">
        <v>0.509618472632175</v>
      </c>
      <c r="O975" s="84" t="n">
        <v>0.5328243193656292</v>
      </c>
      <c r="P975" s="84" t="n">
        <v>0.6750014131915004</v>
      </c>
      <c r="Q975" s="84" t="n">
        <v>0.4988206967037547</v>
      </c>
      <c r="R975" s="84" t="n">
        <v>0.6014461186350089</v>
      </c>
      <c r="S975" s="84" t="n">
        <v>0.6667519425618446</v>
      </c>
      <c r="T975" s="84" t="n">
        <v>0.7997936896968945</v>
      </c>
      <c r="U975" s="84" t="n">
        <v>0.6819104062817725</v>
      </c>
      <c r="V975" s="84" t="n">
        <v>0.6255818045781388</v>
      </c>
      <c r="W975" s="84" t="n">
        <v>0.5065496007081149</v>
      </c>
      <c r="X975" s="84" t="n">
        <v>0.566855443342416</v>
      </c>
      <c r="Y975" s="84" t="n">
        <v>0.6643035355686727</v>
      </c>
      <c r="Z975" s="84" t="n">
        <v>0.5217769236510892</v>
      </c>
      <c r="AA975" s="84" t="n">
        <v>0.4998648212962802</v>
      </c>
      <c r="AB975" s="84" t="n">
        <v>0.6917349675321425</v>
      </c>
      <c r="AC975" s="84" t="n">
        <v>0.4754691240989805</v>
      </c>
      <c r="AD975" s="84" t="n">
        <v>0.5038903483440492</v>
      </c>
      <c r="AE975" s="84" t="n">
        <v>0.6128091036198252</v>
      </c>
      <c r="AF975" s="84" t="n">
        <v>0.3743600506476227</v>
      </c>
      <c r="AG975" s="84" t="n">
        <v>0.3857661643028591</v>
      </c>
      <c r="AH975" s="84" t="n">
        <v>0.3723793036042088</v>
      </c>
      <c r="AI975" s="84" t="n">
        <v>0.3188635968896726</v>
      </c>
      <c r="AJ975" s="84" t="n">
        <v>0.3794426270852126</v>
      </c>
      <c r="AK975" s="84" t="n">
        <v>0.3624546186589792</v>
      </c>
    </row>
    <row r="976">
      <c r="A976" s="84" t="n">
        <v>9</v>
      </c>
      <c r="B976" s="84" t="n">
        <v>0.5199956938250631</v>
      </c>
      <c r="C976" s="84" t="n">
        <v>0.4958451754181615</v>
      </c>
      <c r="D976" s="84" t="n">
        <v>0.5387763458751503</v>
      </c>
      <c r="E976" s="84" t="n">
        <v>0.5327757121363853</v>
      </c>
      <c r="F976" s="84" t="n">
        <v>0.5303044276370609</v>
      </c>
      <c r="G976" s="84" t="n">
        <v>0.5568121094122073</v>
      </c>
      <c r="H976" s="84" t="n">
        <v>0.7016409305113948</v>
      </c>
      <c r="I976" s="84" t="n">
        <v>0.6957655608100085</v>
      </c>
      <c r="J976" s="84" t="n">
        <v>0.7082113046161196</v>
      </c>
      <c r="K976" s="84" t="n">
        <v>0.7447749615549509</v>
      </c>
      <c r="L976" s="84" t="n">
        <v>0.7828180496056235</v>
      </c>
      <c r="M976" s="84" t="n">
        <v>0.8444136106829194</v>
      </c>
      <c r="N976" s="84" t="n">
        <v>0.7411451565692901</v>
      </c>
      <c r="O976" s="84" t="n">
        <v>0.7643764795099143</v>
      </c>
      <c r="P976" s="84" t="n">
        <v>0.7780518512808657</v>
      </c>
      <c r="Q976" s="84" t="n">
        <v>0.7271296139170502</v>
      </c>
      <c r="R976" s="84" t="n">
        <v>0.8092536959995352</v>
      </c>
      <c r="S976" s="84" t="n">
        <v>0.7950536754141296</v>
      </c>
      <c r="T976" s="84" t="n">
        <v>0.8687556231191635</v>
      </c>
      <c r="U976" s="84" t="n">
        <v>0.7894932945214674</v>
      </c>
      <c r="V976" s="84" t="n">
        <v>0.6990117549711132</v>
      </c>
      <c r="W976" s="84" t="n">
        <v>0.7383765095918</v>
      </c>
      <c r="X976" s="84" t="n">
        <v>0.7714950387602901</v>
      </c>
      <c r="Y976" s="84" t="n">
        <v>0.8195674321732627</v>
      </c>
      <c r="Z976" s="84" t="n">
        <v>0.7553517556366219</v>
      </c>
      <c r="AA976" s="84" t="n">
        <v>0.729692284420709</v>
      </c>
      <c r="AB976" s="84" t="n">
        <v>0.7703566914092657</v>
      </c>
      <c r="AC976" s="84" t="n">
        <v>0.7049784877250161</v>
      </c>
      <c r="AD976" s="84" t="n">
        <v>0.7247611273056236</v>
      </c>
      <c r="AE976" s="84" t="n">
        <v>0.7700678564751217</v>
      </c>
      <c r="AF976" s="84" t="n">
        <v>0.5105306844803104</v>
      </c>
      <c r="AG976" s="84" t="n">
        <v>0.5067402025699642</v>
      </c>
      <c r="AH976" s="84" t="n">
        <v>0.6056563902189129</v>
      </c>
      <c r="AI976" s="84" t="n">
        <v>0.5040615947182472</v>
      </c>
      <c r="AJ976" s="84" t="n">
        <v>0.5438487028194114</v>
      </c>
      <c r="AK976" s="84" t="n">
        <v>0.5433312753362196</v>
      </c>
    </row>
    <row r="977">
      <c r="A977" s="84" t="n">
        <v>10</v>
      </c>
      <c r="B977" s="84" t="n">
        <v>0.7634494230905358</v>
      </c>
      <c r="C977" s="84" t="n">
        <v>0.7303946843922616</v>
      </c>
      <c r="D977" s="84" t="n">
        <v>0.6878358051033593</v>
      </c>
      <c r="E977" s="84" t="n">
        <v>0.7371151227385305</v>
      </c>
      <c r="F977" s="84" t="n">
        <v>0.7699623973090678</v>
      </c>
      <c r="G977" s="84" t="n">
        <v>0.7066097423553362</v>
      </c>
      <c r="H977" s="84" t="n">
        <v>0.8771632404745768</v>
      </c>
      <c r="I977" s="84" t="n">
        <v>0.8626486075477889</v>
      </c>
      <c r="J977" s="84" t="n">
        <v>0.8769881506463064</v>
      </c>
      <c r="K977" s="84" t="n">
        <v>0.8816924050232876</v>
      </c>
      <c r="L977" s="84" t="n">
        <v>0.9185898824856493</v>
      </c>
      <c r="M977" s="84" t="n">
        <v>0.9201023862839403</v>
      </c>
      <c r="N977" s="84" t="n">
        <v>0.8773745270915343</v>
      </c>
      <c r="O977" s="84" t="n">
        <v>0.8986801200546238</v>
      </c>
      <c r="P977" s="84" t="n">
        <v>0.8347074693594391</v>
      </c>
      <c r="Q977" s="84" t="n">
        <v>0.8529892174036092</v>
      </c>
      <c r="R977" s="84" t="n">
        <v>0.9141341578996457</v>
      </c>
      <c r="S977" s="84" t="n">
        <v>0.8640794421020462</v>
      </c>
      <c r="T977" s="84" t="n">
        <v>0.9031241274470263</v>
      </c>
      <c r="U977" s="84" t="n">
        <v>0.8352779196121208</v>
      </c>
      <c r="V977" s="84" t="n">
        <v>0.8239783410862503</v>
      </c>
      <c r="W977" s="84" t="n">
        <v>0.8825937334292711</v>
      </c>
      <c r="X977" s="84" t="n">
        <v>0.8888063257375625</v>
      </c>
      <c r="Y977" s="84" t="n">
        <v>0.9117614438295875</v>
      </c>
      <c r="Z977" s="84" t="n">
        <v>0.8941912771367103</v>
      </c>
      <c r="AA977" s="84" t="n">
        <v>0.8654301478998198</v>
      </c>
      <c r="AB977" s="84" t="n">
        <v>0.875298868447373</v>
      </c>
      <c r="AC977" s="84" t="n">
        <v>0.8332238902923472</v>
      </c>
      <c r="AD977" s="84" t="n">
        <v>0.8561534580011159</v>
      </c>
      <c r="AE977" s="84" t="n">
        <v>0.8632607688368278</v>
      </c>
      <c r="AF977" s="84" t="n">
        <v>0.7487818666888518</v>
      </c>
      <c r="AG977" s="84" t="n">
        <v>0.7743326471681523</v>
      </c>
      <c r="AH977" s="84" t="n">
        <v>0.8096409946457018</v>
      </c>
      <c r="AI977" s="84" t="n">
        <v>0.7806981868812455</v>
      </c>
      <c r="AJ977" s="84" t="n">
        <v>0.7584167212645683</v>
      </c>
      <c r="AK977" s="84" t="n">
        <v>0.7295353476658432</v>
      </c>
    </row>
    <row r="978">
      <c r="A978" s="84" t="n">
        <v>11</v>
      </c>
      <c r="B978" s="84" t="n">
        <v>0.8918169403742242</v>
      </c>
      <c r="C978" s="84" t="n">
        <v>0.9025431362499807</v>
      </c>
      <c r="D978" s="84" t="n">
        <v>0.7680073278374554</v>
      </c>
      <c r="E978" s="84" t="n">
        <v>0.8787585211956562</v>
      </c>
      <c r="F978" s="84" t="n">
        <v>0.8831184494951104</v>
      </c>
      <c r="G978" s="84" t="n">
        <v>0.8772010545365899</v>
      </c>
      <c r="H978" s="84" t="n">
        <v>0.9604909315960141</v>
      </c>
      <c r="I978" s="84" t="n">
        <v>0.954379935410365</v>
      </c>
      <c r="J978" s="84" t="n">
        <v>0.8844351522773444</v>
      </c>
      <c r="K978" s="84" t="n">
        <v>0.9663323333744763</v>
      </c>
      <c r="L978" s="84" t="n">
        <v>0.9835788702158289</v>
      </c>
      <c r="M978" s="84" t="n">
        <v>0.8573987974239667</v>
      </c>
      <c r="N978" s="84" t="n">
        <v>0.9465254392611822</v>
      </c>
      <c r="O978" s="84" t="n">
        <v>0.9743317158120304</v>
      </c>
      <c r="P978" s="84" t="n">
        <v>0.8500074513733654</v>
      </c>
      <c r="Q978" s="84" t="n">
        <v>0.9326412469273718</v>
      </c>
      <c r="R978" s="84" t="n">
        <v>0.9942922909975165</v>
      </c>
      <c r="S978" s="84" t="n">
        <v>0.869697279791134</v>
      </c>
      <c r="T978" s="84" t="n">
        <v>0.9737846306580212</v>
      </c>
      <c r="U978" s="84" t="n">
        <v>0.9069331288922299</v>
      </c>
      <c r="V978" s="84" t="n">
        <v>0.9426201321510749</v>
      </c>
      <c r="W978" s="84" t="n">
        <v>0.9795228864429</v>
      </c>
      <c r="X978" s="84" t="n">
        <v>0.9719313054243287</v>
      </c>
      <c r="Y978" s="84" t="n">
        <v>0.9667520901097909</v>
      </c>
      <c r="Z978" s="84" t="n">
        <v>0.9629196582359449</v>
      </c>
      <c r="AA978" s="84" t="n">
        <v>0.9473890380767664</v>
      </c>
      <c r="AB978" s="84" t="n">
        <v>0.935485781242448</v>
      </c>
      <c r="AC978" s="84" t="n">
        <v>0.9216309260106905</v>
      </c>
      <c r="AD978" s="84" t="n">
        <v>0.9403954090782707</v>
      </c>
      <c r="AE978" s="84" t="n">
        <v>0.9667535787736656</v>
      </c>
      <c r="AF978" s="84" t="n">
        <v>0.8778999009862923</v>
      </c>
      <c r="AG978" s="84" t="n">
        <v>0.8985576021774269</v>
      </c>
      <c r="AH978" s="84" t="n">
        <v>0.907009232400806</v>
      </c>
      <c r="AI978" s="84" t="n">
        <v>0.8980873873635621</v>
      </c>
      <c r="AJ978" s="84" t="n">
        <v>0.9015668280245152</v>
      </c>
      <c r="AK978" s="84" t="n">
        <v>0.7233350573755405</v>
      </c>
    </row>
    <row r="979">
      <c r="A979" s="84" t="n">
        <v>12</v>
      </c>
      <c r="B979" s="84" t="n">
        <v>0.9598773624973455</v>
      </c>
      <c r="C979" s="84" t="n">
        <v>0.9731061723793404</v>
      </c>
      <c r="D979" s="84" t="n">
        <v>0.8639055876288505</v>
      </c>
      <c r="E979" s="84" t="n">
        <v>0.9309853687322855</v>
      </c>
      <c r="F979" s="84" t="n">
        <v>0.953509980638383</v>
      </c>
      <c r="G979" s="84" t="n">
        <v>0.98626777673917</v>
      </c>
      <c r="H979" s="84" t="n">
        <v>0.9862023268700975</v>
      </c>
      <c r="I979" s="84" t="n">
        <v>0.9833428112248608</v>
      </c>
      <c r="J979" s="84" t="n">
        <v>0.9671072930090406</v>
      </c>
      <c r="K979" s="84" t="n">
        <v>0.9820508279623555</v>
      </c>
      <c r="L979" s="84" t="n">
        <v>0.986757305783577</v>
      </c>
      <c r="M979" s="84" t="n">
        <v>0.6731640067355651</v>
      </c>
      <c r="N979" s="84" t="n">
        <v>0.9792617840719778</v>
      </c>
      <c r="O979" s="84" t="n">
        <v>0.9988016654192432</v>
      </c>
      <c r="P979" s="84" t="n">
        <v>0.7947398442919913</v>
      </c>
      <c r="Q979" s="84" t="n">
        <v>0.9576064371663776</v>
      </c>
      <c r="R979" s="84" t="n">
        <v>0.9927241684943507</v>
      </c>
      <c r="S979" s="84" t="n">
        <v>0.7276610573565671</v>
      </c>
      <c r="T979" s="84" t="n">
        <v>1</v>
      </c>
      <c r="U979" s="84" t="n">
        <v>0.8834134177451484</v>
      </c>
      <c r="V979" s="84" t="n">
        <v>0.7686973353518231</v>
      </c>
      <c r="W979" s="84" t="n">
        <v>0.9838755717303298</v>
      </c>
      <c r="X979" s="84" t="n">
        <v>0.9890275097213121</v>
      </c>
      <c r="Y979" s="84" t="n">
        <v>0.9877331804806615</v>
      </c>
      <c r="Z979" s="84" t="n">
        <v>0.9909745075307705</v>
      </c>
      <c r="AA979" s="84" t="n">
        <v>0.9762307831470814</v>
      </c>
      <c r="AB979" s="84" t="n">
        <v>0.9607886338767357</v>
      </c>
      <c r="AC979" s="84" t="n">
        <v>0.9598976499365732</v>
      </c>
      <c r="AD979" s="84" t="n">
        <v>0.9732558405405747</v>
      </c>
      <c r="AE979" s="84" t="n">
        <v>0.9888557069348143</v>
      </c>
      <c r="AF979" s="84" t="n">
        <v>0.9458601114676277</v>
      </c>
      <c r="AG979" s="84" t="n">
        <v>0.9449648388325582</v>
      </c>
      <c r="AH979" s="84" t="n">
        <v>0.9846336361369065</v>
      </c>
      <c r="AI979" s="84" t="n">
        <v>0.9792077799641336</v>
      </c>
      <c r="AJ979" s="84" t="n">
        <v>0.9966464227030617</v>
      </c>
      <c r="AK979" s="84" t="n">
        <v>1</v>
      </c>
    </row>
    <row r="980">
      <c r="A980" s="84" t="n">
        <v>13</v>
      </c>
      <c r="B980" s="84" t="n">
        <v>0.9657990903942805</v>
      </c>
      <c r="C980" s="84" t="n">
        <v>0.9970552682393992</v>
      </c>
      <c r="D980" s="84" t="n">
        <v>0.9274733552282273</v>
      </c>
      <c r="E980" s="84" t="n">
        <v>0.9709339441195846</v>
      </c>
      <c r="F980" s="84" t="n">
        <v>0.9827289760753979</v>
      </c>
      <c r="G980" s="84" t="n">
        <v>0.9901367248986551</v>
      </c>
      <c r="H980" s="84" t="n">
        <v>1</v>
      </c>
      <c r="I980" s="84" t="n">
        <v>1</v>
      </c>
      <c r="J980" s="84" t="n">
        <v>0.993986627286162</v>
      </c>
      <c r="K980" s="84" t="n">
        <v>1</v>
      </c>
      <c r="L980" s="84" t="n">
        <v>1</v>
      </c>
      <c r="M980" s="84" t="n">
        <v>0.7872396287607202</v>
      </c>
      <c r="N980" s="84" t="n">
        <v>1</v>
      </c>
      <c r="O980" s="84" t="n">
        <v>1</v>
      </c>
      <c r="P980" s="84" t="n">
        <v>0.8369089647729904</v>
      </c>
      <c r="Q980" s="84" t="n">
        <v>1</v>
      </c>
      <c r="R980" s="84" t="n">
        <v>1</v>
      </c>
      <c r="S980" s="84" t="n">
        <v>0.6914849483435503</v>
      </c>
      <c r="T980" s="84" t="n">
        <v>0.9935376787764093</v>
      </c>
      <c r="U980" s="84" t="n">
        <v>0.8139912882934006</v>
      </c>
      <c r="V980" s="84" t="n">
        <v>0.6144756337220314</v>
      </c>
      <c r="W980" s="84" t="n">
        <v>1</v>
      </c>
      <c r="X980" s="84" t="n">
        <v>1</v>
      </c>
      <c r="Y980" s="84" t="n">
        <v>0.8312625264269574</v>
      </c>
      <c r="Z980" s="84" t="n">
        <v>1</v>
      </c>
      <c r="AA980" s="84" t="n">
        <v>1</v>
      </c>
      <c r="AB980" s="84" t="n">
        <v>0.9951976396196256</v>
      </c>
      <c r="AC980" s="84" t="n">
        <v>1</v>
      </c>
      <c r="AD980" s="84" t="n">
        <v>1</v>
      </c>
      <c r="AE980" s="84" t="n">
        <v>0.9970679865384463</v>
      </c>
      <c r="AF980" s="84" t="n">
        <v>0.9745022371047407</v>
      </c>
      <c r="AG980" s="84" t="n">
        <v>0.9771883088139446</v>
      </c>
      <c r="AH980" s="84" t="n">
        <v>1</v>
      </c>
      <c r="AI980" s="84" t="n">
        <v>0.9860579909240422</v>
      </c>
      <c r="AJ980" s="84" t="n">
        <v>1</v>
      </c>
      <c r="AK980" s="84" t="n">
        <v>0.9972198254000261</v>
      </c>
    </row>
    <row r="981">
      <c r="A981" s="84" t="n">
        <v>14</v>
      </c>
      <c r="B981" s="84" t="n">
        <v>1</v>
      </c>
      <c r="C981" s="84" t="n">
        <v>1</v>
      </c>
      <c r="D981" s="84" t="n">
        <v>1</v>
      </c>
      <c r="E981" s="84" t="n">
        <v>1</v>
      </c>
      <c r="F981" s="84" t="n">
        <v>1</v>
      </c>
      <c r="G981" s="84" t="n">
        <v>1</v>
      </c>
      <c r="H981" s="84" t="n">
        <v>0.9390568807267081</v>
      </c>
      <c r="I981" s="84" t="n">
        <v>0.9514267594838661</v>
      </c>
      <c r="J981" s="84" t="n">
        <v>1</v>
      </c>
      <c r="K981" s="84" t="n">
        <v>0.9475501604287002</v>
      </c>
      <c r="L981" s="84" t="n">
        <v>0.9481944091706221</v>
      </c>
      <c r="M981" s="84" t="n">
        <v>0.8476381022225228</v>
      </c>
      <c r="N981" s="84" t="n">
        <v>0.9276599818906491</v>
      </c>
      <c r="O981" s="84" t="n">
        <v>0.9227394247504899</v>
      </c>
      <c r="P981" s="84" t="n">
        <v>0.8801212775251163</v>
      </c>
      <c r="Q981" s="84" t="n">
        <v>0.9027620626393289</v>
      </c>
      <c r="R981" s="84" t="n">
        <v>0.9833327469105291</v>
      </c>
      <c r="S981" s="84" t="n">
        <v>1</v>
      </c>
      <c r="T981" s="84" t="n">
        <v>0.9714888468339898</v>
      </c>
      <c r="U981" s="84" t="n">
        <v>1</v>
      </c>
      <c r="V981" s="84" t="n">
        <v>0.9973403219285087</v>
      </c>
      <c r="W981" s="84" t="n">
        <v>0.9540424735266934</v>
      </c>
      <c r="X981" s="84" t="n">
        <v>0.9557377420413481</v>
      </c>
      <c r="Y981" s="84" t="n">
        <v>1</v>
      </c>
      <c r="Z981" s="84" t="n">
        <v>0.9471168972525276</v>
      </c>
      <c r="AA981" s="84" t="n">
        <v>0.9379094314476366</v>
      </c>
      <c r="AB981" s="84" t="n">
        <v>1</v>
      </c>
      <c r="AC981" s="84" t="n">
        <v>0.9334969714997123</v>
      </c>
      <c r="AD981" s="84" t="n">
        <v>0.9342035607447812</v>
      </c>
      <c r="AE981" s="84" t="n">
        <v>1</v>
      </c>
      <c r="AF981" s="84" t="n">
        <v>1</v>
      </c>
      <c r="AG981" s="84" t="n">
        <v>1</v>
      </c>
      <c r="AH981" s="84" t="n">
        <v>0.9845735322864403</v>
      </c>
      <c r="AI981" s="84" t="n">
        <v>1</v>
      </c>
      <c r="AJ981" s="84" t="n">
        <v>0.9845328225617684</v>
      </c>
      <c r="AK981" s="84" t="n">
        <v>0.9782069376627249</v>
      </c>
    </row>
    <row r="982">
      <c r="A982" s="84" t="n">
        <v>15</v>
      </c>
      <c r="B982" s="84" t="n">
        <v>0.9413969408461339</v>
      </c>
      <c r="C982" s="84" t="n">
        <v>0.9257884369483403</v>
      </c>
      <c r="D982" s="84" t="n">
        <v>0.9861862013275978</v>
      </c>
      <c r="E982" s="84" t="n">
        <v>0.9282292161689751</v>
      </c>
      <c r="F982" s="84" t="n">
        <v>0.921432175597843</v>
      </c>
      <c r="G982" s="84" t="n">
        <v>0.9674315770100691</v>
      </c>
      <c r="H982" s="84" t="n">
        <v>0.76953678864581</v>
      </c>
      <c r="I982" s="84" t="n">
        <v>0.7809898446063203</v>
      </c>
      <c r="J982" s="84" t="n">
        <v>0.9487317181252249</v>
      </c>
      <c r="K982" s="84" t="n">
        <v>0.7671032020745718</v>
      </c>
      <c r="L982" s="84" t="n">
        <v>0.7569572098387798</v>
      </c>
      <c r="M982" s="84" t="n">
        <v>1</v>
      </c>
      <c r="N982" s="84" t="n">
        <v>0.757408557352205</v>
      </c>
      <c r="O982" s="84" t="n">
        <v>0.7287816892774789</v>
      </c>
      <c r="P982" s="84" t="n">
        <v>1</v>
      </c>
      <c r="Q982" s="84" t="n">
        <v>0.7113633763174231</v>
      </c>
      <c r="R982" s="84" t="n">
        <v>0.8431767193497746</v>
      </c>
      <c r="S982" s="84" t="n">
        <v>0.9935655879957355</v>
      </c>
      <c r="T982" s="84" t="n">
        <v>0.9531970340954921</v>
      </c>
      <c r="U982" s="84" t="n">
        <v>0.9631596731937084</v>
      </c>
      <c r="V982" s="84" t="n">
        <v>1</v>
      </c>
      <c r="W982" s="84" t="n">
        <v>0.8019458761097082</v>
      </c>
      <c r="X982" s="84" t="n">
        <v>0.8202406987682053</v>
      </c>
      <c r="Y982" s="84" t="n">
        <v>0.9830018471878968</v>
      </c>
      <c r="Z982" s="84" t="n">
        <v>0.7899056208905781</v>
      </c>
      <c r="AA982" s="84" t="n">
        <v>0.7612214326550644</v>
      </c>
      <c r="AB982" s="84" t="n">
        <v>0.9883997023398714</v>
      </c>
      <c r="AC982" s="84" t="n">
        <v>0.7930937277116848</v>
      </c>
      <c r="AD982" s="84" t="n">
        <v>0.7519487086309041</v>
      </c>
      <c r="AE982" s="84" t="n">
        <v>0.9907898908280974</v>
      </c>
      <c r="AF982" s="84" t="n">
        <v>0.9135297094694541</v>
      </c>
      <c r="AG982" s="84" t="n">
        <v>0.9164952789102547</v>
      </c>
      <c r="AH982" s="84" t="n">
        <v>0.9625446285132665</v>
      </c>
      <c r="AI982" s="84" t="n">
        <v>0.9350287796060414</v>
      </c>
      <c r="AJ982" s="84" t="n">
        <v>0.9212240007619931</v>
      </c>
      <c r="AK982" s="84" t="n">
        <v>0.9754630806588764</v>
      </c>
    </row>
    <row r="983">
      <c r="A983" s="84" t="n">
        <v>16</v>
      </c>
      <c r="B983" s="84" t="n">
        <v>0.7258854203534604</v>
      </c>
      <c r="C983" s="84" t="n">
        <v>0.7135170603674542</v>
      </c>
      <c r="D983" s="84" t="n">
        <v>0.8983804959735857</v>
      </c>
      <c r="E983" s="84" t="n">
        <v>0.7261340235272361</v>
      </c>
      <c r="F983" s="84" t="n">
        <v>0.6791941058104541</v>
      </c>
      <c r="G983" s="84" t="n">
        <v>0.9465620202157184</v>
      </c>
      <c r="H983" s="84" t="n">
        <v>0.7255952423992833</v>
      </c>
      <c r="I983" s="84" t="n">
        <v>0.7047846573004732</v>
      </c>
      <c r="J983" s="84" t="n">
        <v>0.884167339075672</v>
      </c>
      <c r="K983" s="84" t="n">
        <v>0.7200222531094427</v>
      </c>
      <c r="L983" s="84" t="n">
        <v>0.7142817895457467</v>
      </c>
      <c r="M983" s="84" t="n">
        <v>0.9823191418918679</v>
      </c>
      <c r="N983" s="84" t="n">
        <v>0.7210038379787557</v>
      </c>
      <c r="O983" s="84" t="n">
        <v>0.6748951244582641</v>
      </c>
      <c r="P983" s="84" t="n">
        <v>0.9098034379095044</v>
      </c>
      <c r="Q983" s="84" t="n">
        <v>0.6558490624442063</v>
      </c>
      <c r="R983" s="84" t="n">
        <v>0.7884288448531905</v>
      </c>
      <c r="S983" s="84" t="n">
        <v>0.9513346599496917</v>
      </c>
      <c r="T983" s="84" t="n">
        <v>0.9114091148822634</v>
      </c>
      <c r="U983" s="84" t="n">
        <v>0.9087534333477576</v>
      </c>
      <c r="V983" s="84" t="n">
        <v>0.9818987414886945</v>
      </c>
      <c r="W983" s="84" t="n">
        <v>0.7532465127857237</v>
      </c>
      <c r="X983" s="84" t="n">
        <v>0.7736689801166733</v>
      </c>
      <c r="Y983" s="84" t="n">
        <v>0.9240591806808879</v>
      </c>
      <c r="Z983" s="84" t="n">
        <v>0.7409837196272454</v>
      </c>
      <c r="AA983" s="84" t="n">
        <v>0.7118295767971691</v>
      </c>
      <c r="AB983" s="84" t="n">
        <v>0.8674946518277838</v>
      </c>
      <c r="AC983" s="84" t="n">
        <v>0.7460396625351722</v>
      </c>
      <c r="AD983" s="84" t="n">
        <v>0.6931343528981776</v>
      </c>
      <c r="AE983" s="84" t="n">
        <v>0.8383389084435489</v>
      </c>
      <c r="AF983" s="84" t="n">
        <v>0.7153636374522657</v>
      </c>
      <c r="AG983" s="84" t="n">
        <v>0.6907687368465175</v>
      </c>
      <c r="AH983" s="84" t="n">
        <v>0.9010814199338071</v>
      </c>
      <c r="AI983" s="84" t="n">
        <v>0.7204750832868146</v>
      </c>
      <c r="AJ983" s="84" t="n">
        <v>0.7379667060131477</v>
      </c>
      <c r="AK983" s="84" t="n">
        <v>0.9793327831426246</v>
      </c>
    </row>
    <row r="984">
      <c r="A984" s="84" t="n">
        <v>17</v>
      </c>
      <c r="B984" s="84" t="n">
        <v>0.655949895000118</v>
      </c>
      <c r="C984" s="84" t="n">
        <v>0.6290986555674623</v>
      </c>
      <c r="D984" s="84" t="n">
        <v>0.6878671271775527</v>
      </c>
      <c r="E984" s="84" t="n">
        <v>0.6497918608516878</v>
      </c>
      <c r="F984" s="84" t="n">
        <v>0.6098053583664798</v>
      </c>
      <c r="G984" s="84" t="n">
        <v>0.7072046546844706</v>
      </c>
      <c r="H984" s="84" t="n">
        <v>0.5522868706496081</v>
      </c>
      <c r="I984" s="84" t="n">
        <v>0.5500114060134517</v>
      </c>
      <c r="J984" s="84" t="n">
        <v>0.7393342357073687</v>
      </c>
      <c r="K984" s="84" t="n">
        <v>0.5677810513461282</v>
      </c>
      <c r="L984" s="84" t="n">
        <v>0.5541841342013865</v>
      </c>
      <c r="M984" s="84" t="n">
        <v>0.796502810638775</v>
      </c>
      <c r="N984" s="84" t="n">
        <v>0.5885708658294055</v>
      </c>
      <c r="O984" s="84" t="n">
        <v>0.5135390010057717</v>
      </c>
      <c r="P984" s="84" t="n">
        <v>0.6522264189727383</v>
      </c>
      <c r="Q984" s="84" t="n">
        <v>0.510028361871165</v>
      </c>
      <c r="R984" s="84" t="n">
        <v>0.6593923710302667</v>
      </c>
      <c r="S984" s="84" t="n">
        <v>0.8598167997201107</v>
      </c>
      <c r="T984" s="84" t="n">
        <v>0.8840505072441287</v>
      </c>
      <c r="U984" s="84" t="n">
        <v>0.8647589157234474</v>
      </c>
      <c r="V984" s="84" t="n">
        <v>0.9367957058288593</v>
      </c>
      <c r="W984" s="84" t="n">
        <v>0.608513940885154</v>
      </c>
      <c r="X984" s="84" t="n">
        <v>0.6521442737683022</v>
      </c>
      <c r="Y984" s="84" t="n">
        <v>0.797171505801662</v>
      </c>
      <c r="Z984" s="84" t="n">
        <v>0.6059542267460701</v>
      </c>
      <c r="AA984" s="84" t="n">
        <v>0.5541297641439036</v>
      </c>
      <c r="AB984" s="84" t="n">
        <v>0.6191108601097545</v>
      </c>
      <c r="AC984" s="84" t="n">
        <v>0.5970234949774835</v>
      </c>
      <c r="AD984" s="84" t="n">
        <v>0.525193535623069</v>
      </c>
      <c r="AE984" s="84" t="n">
        <v>0.556156364567499</v>
      </c>
      <c r="AF984" s="84" t="n">
        <v>0.6268418534912258</v>
      </c>
      <c r="AG984" s="84" t="n">
        <v>0.6196335288343683</v>
      </c>
      <c r="AH984" s="84" t="n">
        <v>0.676766547657298</v>
      </c>
      <c r="AI984" s="84" t="n">
        <v>0.6388572212759661</v>
      </c>
      <c r="AJ984" s="84" t="n">
        <v>0.6398418402584299</v>
      </c>
      <c r="AK984" s="84" t="n">
        <v>0.6727496552959197</v>
      </c>
    </row>
    <row r="985">
      <c r="A985" s="84" t="n">
        <v>18</v>
      </c>
      <c r="B985" s="84" t="n">
        <v>0.4638554128029069</v>
      </c>
      <c r="C985" s="84" t="n">
        <v>0.4435067842851004</v>
      </c>
      <c r="D985" s="84" t="n">
        <v>0.3182551923977507</v>
      </c>
      <c r="E985" s="84" t="n">
        <v>0.4633314093294472</v>
      </c>
      <c r="F985" s="84" t="n">
        <v>0.413362707393747</v>
      </c>
      <c r="G985" s="84" t="n">
        <v>0.3807390473976421</v>
      </c>
      <c r="H985" s="84" t="n">
        <v>0.4829882381245683</v>
      </c>
      <c r="I985" s="84" t="n">
        <v>0.474659386414215</v>
      </c>
      <c r="J985" s="84" t="n">
        <v>0.4064438065091033</v>
      </c>
      <c r="K985" s="84" t="n">
        <v>0.5084209415355003</v>
      </c>
      <c r="L985" s="84" t="n">
        <v>0.5101955953655607</v>
      </c>
      <c r="M985" s="84" t="n">
        <v>0.7308506320822223</v>
      </c>
      <c r="N985" s="84" t="n">
        <v>0.5380665669102219</v>
      </c>
      <c r="O985" s="84" t="n">
        <v>0.4720937435770278</v>
      </c>
      <c r="P985" s="84" t="n">
        <v>0.6021197872504434</v>
      </c>
      <c r="Q985" s="84" t="n">
        <v>0.457548674244204</v>
      </c>
      <c r="R985" s="84" t="n">
        <v>0.6151860049360043</v>
      </c>
      <c r="S985" s="84" t="n">
        <v>0.8346592582656541</v>
      </c>
      <c r="T985" s="84" t="n">
        <v>0.8584695808643316</v>
      </c>
      <c r="U985" s="84" t="n">
        <v>0.8325359830817001</v>
      </c>
      <c r="V985" s="84" t="n">
        <v>0.9055666524727619</v>
      </c>
      <c r="W985" s="84" t="n">
        <v>0.5360782218125953</v>
      </c>
      <c r="X985" s="84" t="n">
        <v>0.5885127239750366</v>
      </c>
      <c r="Y985" s="84" t="n">
        <v>0.7658851288614766</v>
      </c>
      <c r="Z985" s="84" t="n">
        <v>0.5436180957698997</v>
      </c>
      <c r="AA985" s="84" t="n">
        <v>0.4917998324289414</v>
      </c>
      <c r="AB985" s="84" t="n">
        <v>0.5623307536993067</v>
      </c>
      <c r="AC985" s="84" t="n">
        <v>0.5123881194354342</v>
      </c>
      <c r="AD985" s="84" t="n">
        <v>0.4579896835690598</v>
      </c>
      <c r="AE985" s="84" t="n">
        <v>0.3289636798166108</v>
      </c>
      <c r="AF985" s="84" t="n">
        <v>0.4430324539327853</v>
      </c>
      <c r="AG985" s="84" t="n">
        <v>0.4524914290767908</v>
      </c>
      <c r="AH985" s="84" t="n">
        <v>0.313935892222</v>
      </c>
      <c r="AI985" s="84" t="n">
        <v>0.4615601241100408</v>
      </c>
      <c r="AJ985" s="84" t="n">
        <v>0.4296464099774758</v>
      </c>
      <c r="AK985" s="84" t="n">
        <v>0.5529516813168511</v>
      </c>
    </row>
    <row r="986">
      <c r="A986" s="84" t="n">
        <v>19</v>
      </c>
      <c r="B986" s="84" t="n">
        <v>0.4117204643590288</v>
      </c>
      <c r="C986" s="84" t="n">
        <v>0.3872955784373108</v>
      </c>
      <c r="D986" s="84" t="n">
        <v>0.273815280741279</v>
      </c>
      <c r="E986" s="84" t="n">
        <v>0.3821377654768436</v>
      </c>
      <c r="F986" s="84" t="n">
        <v>0.361437581366668</v>
      </c>
      <c r="G986" s="84" t="n">
        <v>0.3142961388010378</v>
      </c>
      <c r="H986" s="84" t="n">
        <v>0.2262095313721224</v>
      </c>
      <c r="I986" s="84" t="n">
        <v>0.2527090725415106</v>
      </c>
      <c r="J986" s="84" t="n">
        <v>0.2125284120126646</v>
      </c>
      <c r="K986" s="84" t="n">
        <v>0.262297496405932</v>
      </c>
      <c r="L986" s="84" t="n">
        <v>0.2327277921297172</v>
      </c>
      <c r="M986" s="84" t="n">
        <v>0.3421805857663129</v>
      </c>
      <c r="N986" s="84" t="n">
        <v>0.3358146609147137</v>
      </c>
      <c r="O986" s="84" t="n">
        <v>0.2677203859041402</v>
      </c>
      <c r="P986" s="84" t="n">
        <v>0.3539335543050953</v>
      </c>
      <c r="Q986" s="84" t="n">
        <v>0.2424821142224475</v>
      </c>
      <c r="R986" s="84" t="n">
        <v>0.470481989280191</v>
      </c>
      <c r="S986" s="84" t="n">
        <v>0.7749082823176052</v>
      </c>
      <c r="T986" s="84" t="n">
        <v>0.774437688083641</v>
      </c>
      <c r="U986" s="84" t="n">
        <v>0.7768579758234417</v>
      </c>
      <c r="V986" s="84" t="n">
        <v>0.8491693879113602</v>
      </c>
      <c r="W986" s="84" t="n">
        <v>0.3227462394249497</v>
      </c>
      <c r="X986" s="84" t="n">
        <v>0.3734498729227556</v>
      </c>
      <c r="Y986" s="84" t="n">
        <v>0.5458351900090888</v>
      </c>
      <c r="Z986" s="84" t="n">
        <v>0.3194807023113386</v>
      </c>
      <c r="AA986" s="84" t="n">
        <v>0.225372966887029</v>
      </c>
      <c r="AB986" s="84" t="n">
        <v>0.3663749429042066</v>
      </c>
      <c r="AC986" s="84" t="n">
        <v>0.2264363161708103</v>
      </c>
      <c r="AD986" s="84" t="n">
        <v>0.203572439040184</v>
      </c>
      <c r="AE986" s="84" t="n">
        <v>0.2548108188299179</v>
      </c>
      <c r="AF986" s="84" t="n">
        <v>0.3538917555174458</v>
      </c>
      <c r="AG986" s="84" t="n">
        <v>0.4081562761543858</v>
      </c>
      <c r="AH986" s="84" t="n">
        <v>0.2855893435311405</v>
      </c>
      <c r="AI986" s="84" t="n">
        <v>0.3507616785589969</v>
      </c>
      <c r="AJ986" s="84" t="n">
        <v>0.3601448557207869</v>
      </c>
      <c r="AK986" s="84" t="n">
        <v>0.4490332631610586</v>
      </c>
    </row>
    <row r="987">
      <c r="A987" s="84" t="n">
        <v>20</v>
      </c>
      <c r="B987" s="84" t="n">
        <v>0.2441468464642174</v>
      </c>
      <c r="C987" s="84" t="n">
        <v>0.2040229438775775</v>
      </c>
      <c r="D987" s="84" t="n">
        <v>0.2713950775450523</v>
      </c>
      <c r="E987" s="84" t="n">
        <v>0.2251084546713523</v>
      </c>
      <c r="F987" s="84" t="n">
        <v>0.2111184983915121</v>
      </c>
      <c r="G987" s="84" t="n">
        <v>0.2356740752221033</v>
      </c>
      <c r="H987" s="84" t="n">
        <v>0.1296323929135572</v>
      </c>
      <c r="I987" s="84" t="n">
        <v>0.1166192177206933</v>
      </c>
      <c r="J987" s="84" t="n">
        <v>0.1941507664082178</v>
      </c>
      <c r="K987" s="84" t="n">
        <v>0.149035012870669</v>
      </c>
      <c r="L987" s="84" t="n">
        <v>0.1282293883711873</v>
      </c>
      <c r="M987" s="84" t="n">
        <v>0.164490898799204</v>
      </c>
      <c r="N987" s="84" t="n">
        <v>0.1453212494905035</v>
      </c>
      <c r="O987" s="84" t="n">
        <v>0.133380805954968</v>
      </c>
      <c r="P987" s="84" t="n">
        <v>0.2534566664097228</v>
      </c>
      <c r="Q987" s="84" t="n">
        <v>0.1382921742571937</v>
      </c>
      <c r="R987" s="84" t="n">
        <v>0.2491030523586204</v>
      </c>
      <c r="S987" s="84" t="n">
        <v>0.4815638124133124</v>
      </c>
      <c r="T987" s="84" t="n">
        <v>0.3897186113610275</v>
      </c>
      <c r="U987" s="84" t="n">
        <v>0.3924570416633598</v>
      </c>
      <c r="V987" s="84" t="n">
        <v>0.3974156794738674</v>
      </c>
      <c r="W987" s="84" t="n">
        <v>0.1389763089043608</v>
      </c>
      <c r="X987" s="84" t="n">
        <v>0.1991953554062066</v>
      </c>
      <c r="Y987" s="84" t="n">
        <v>0.3381737769986828</v>
      </c>
      <c r="Z987" s="84" t="n">
        <v>0.1390105358038759</v>
      </c>
      <c r="AA987" s="84" t="n">
        <v>0.1130550454419425</v>
      </c>
      <c r="AB987" s="84" t="n">
        <v>0.2171007398395614</v>
      </c>
      <c r="AC987" s="84" t="n">
        <v>0.2038926210563382</v>
      </c>
      <c r="AD987" s="84" t="n">
        <v>0.1412553036519076</v>
      </c>
      <c r="AE987" s="84" t="n">
        <v>0.1936078956566979</v>
      </c>
      <c r="AF987" s="84" t="n">
        <v>0.2086850967038078</v>
      </c>
      <c r="AG987" s="84" t="n">
        <v>0.2039521594396691</v>
      </c>
      <c r="AH987" s="84" t="n">
        <v>0.2482114891599616</v>
      </c>
      <c r="AI987" s="84" t="n">
        <v>0.2133164555876322</v>
      </c>
      <c r="AJ987" s="84" t="n">
        <v>0.2433897333835673</v>
      </c>
      <c r="AK987" s="84" t="n">
        <v>0.4330835768073327</v>
      </c>
    </row>
    <row r="988">
      <c r="A988" s="84" t="n">
        <v>21</v>
      </c>
      <c r="B988" s="84" t="n">
        <v>0.1396151872301267</v>
      </c>
      <c r="C988" s="84" t="n">
        <v>0.1033515041389058</v>
      </c>
      <c r="D988" s="84" t="n">
        <v>0.2183102734111497</v>
      </c>
      <c r="E988" s="84" t="n">
        <v>0.1575086121269353</v>
      </c>
      <c r="F988" s="84" t="n">
        <v>0.1259306445292737</v>
      </c>
      <c r="G988" s="84" t="n">
        <v>0.1834146191834607</v>
      </c>
      <c r="H988" s="84" t="n">
        <v>0.09132429396208828</v>
      </c>
      <c r="I988" s="84" t="n">
        <v>0.07835369601551681</v>
      </c>
      <c r="J988" s="84" t="n">
        <v>0.1730073282803149</v>
      </c>
      <c r="K988" s="84" t="n">
        <v>0.1377731029552153</v>
      </c>
      <c r="L988" s="84" t="n">
        <v>0.1119691196486815</v>
      </c>
      <c r="M988" s="84" t="n">
        <v>0.137491678444412</v>
      </c>
      <c r="N988" s="84" t="n">
        <v>0.1330030610821294</v>
      </c>
      <c r="O988" s="84" t="n">
        <v>0.1004156530354602</v>
      </c>
      <c r="P988" s="84" t="n">
        <v>0.1651609753590792</v>
      </c>
      <c r="Q988" s="84" t="n">
        <v>0.05128518356172259</v>
      </c>
      <c r="R988" s="84" t="n">
        <v>0.1963661892068045</v>
      </c>
      <c r="S988" s="84" t="n">
        <v>0.3420409241325713</v>
      </c>
      <c r="T988" s="84" t="n">
        <v>0.3566996556324263</v>
      </c>
      <c r="U988" s="84" t="n">
        <v>0.3661102933799714</v>
      </c>
      <c r="V988" s="84" t="n">
        <v>0.3531528602957079</v>
      </c>
      <c r="W988" s="84" t="n">
        <v>0.1269211759193588</v>
      </c>
      <c r="X988" s="84" t="n">
        <v>0.1677894825026937</v>
      </c>
      <c r="Y988" s="84" t="n">
        <v>0.2831257128162647</v>
      </c>
      <c r="Z988" s="84" t="n">
        <v>0.1648199956348835</v>
      </c>
      <c r="AA988" s="84" t="n">
        <v>0.09384939424780504</v>
      </c>
      <c r="AB988" s="84" t="n">
        <v>0.1209625273069204</v>
      </c>
      <c r="AC988" s="84" t="n">
        <v>0.1572420730790389</v>
      </c>
      <c r="AD988" s="84" t="n">
        <v>0.1054734892020972</v>
      </c>
      <c r="AE988" s="84" t="n">
        <v>0.1312029028508256</v>
      </c>
      <c r="AF988" s="84" t="n">
        <v>0.1460171720399408</v>
      </c>
      <c r="AG988" s="84" t="n">
        <v>0.1070170101100736</v>
      </c>
      <c r="AH988" s="84" t="n">
        <v>0.2083356738259527</v>
      </c>
      <c r="AI988" s="84" t="n">
        <v>0.1353352665070857</v>
      </c>
      <c r="AJ988" s="84" t="n">
        <v>0.1784321770661048</v>
      </c>
      <c r="AK988" s="84" t="n">
        <v>0.2889565704166882</v>
      </c>
    </row>
    <row r="989">
      <c r="A989" s="84" t="n">
        <v>22</v>
      </c>
      <c r="B989" s="84" t="n">
        <v>0.09962674901488874</v>
      </c>
      <c r="C989" s="84" t="n">
        <v>0.08852146070498589</v>
      </c>
      <c r="D989" s="84" t="n">
        <v>0.1621536141471878</v>
      </c>
      <c r="E989" s="84" t="n">
        <v>0.06307809348211391</v>
      </c>
      <c r="F989" s="84" t="n">
        <v>0.08154262713573709</v>
      </c>
      <c r="G989" s="84" t="n">
        <v>0.1750390285089737</v>
      </c>
      <c r="H989" s="84" t="n">
        <v>0.09443419351318735</v>
      </c>
      <c r="I989" s="84" t="n">
        <v>0.08095582077788274</v>
      </c>
      <c r="J989" s="84" t="n">
        <v>0.1015584933712781</v>
      </c>
      <c r="K989" s="84" t="n">
        <v>0.08851752670879971</v>
      </c>
      <c r="L989" s="84" t="n">
        <v>0.1017914875160504</v>
      </c>
      <c r="M989" s="84" t="n">
        <v>0.08651391791297165</v>
      </c>
      <c r="N989" s="84" t="n">
        <v>0.1324346134802507</v>
      </c>
      <c r="O989" s="84" t="n">
        <v>0.09591089324412565</v>
      </c>
      <c r="P989" s="84" t="n">
        <v>0.1114453094889386</v>
      </c>
      <c r="Q989" s="84" t="n">
        <v>0.08091894452493176</v>
      </c>
      <c r="R989" s="84" t="n">
        <v>0.1684942114484252</v>
      </c>
      <c r="S989" s="84" t="n">
        <v>0.2392002688264976</v>
      </c>
      <c r="T989" s="84" t="n">
        <v>0.3509958737939379</v>
      </c>
      <c r="U989" s="84" t="n">
        <v>0.3122792936999098</v>
      </c>
      <c r="V989" s="84" t="n">
        <v>0.3372780747154615</v>
      </c>
      <c r="W989" s="84" t="n">
        <v>0.1279220415189498</v>
      </c>
      <c r="X989" s="84" t="n">
        <v>0.1574460131443196</v>
      </c>
      <c r="Y989" s="84" t="n">
        <v>0.1471552128584693</v>
      </c>
      <c r="Z989" s="84" t="n">
        <v>0.1276947744264643</v>
      </c>
      <c r="AA989" s="84" t="n">
        <v>0.1123278598170733</v>
      </c>
      <c r="AB989" s="84" t="n">
        <v>0.1311454994581071</v>
      </c>
      <c r="AC989" s="84" t="n">
        <v>0.1225084816392603</v>
      </c>
      <c r="AD989" s="84" t="n">
        <v>0.09943288080041789</v>
      </c>
      <c r="AE989" s="84" t="n">
        <v>0.1373133388068316</v>
      </c>
      <c r="AF989" s="84" t="n">
        <v>0.1118363292700528</v>
      </c>
      <c r="AG989" s="84" t="n">
        <v>0.08371591379652632</v>
      </c>
      <c r="AH989" s="84" t="n">
        <v>0.1440239921089823</v>
      </c>
      <c r="AI989" s="84" t="n">
        <v>0.09839458901950635</v>
      </c>
      <c r="AJ989" s="84" t="n">
        <v>0.1373165828641899</v>
      </c>
      <c r="AK989" s="84" t="n">
        <v>0.2201610247072364</v>
      </c>
    </row>
    <row r="990">
      <c r="A990" s="84" t="n">
        <v>23</v>
      </c>
      <c r="B990" s="84" t="n">
        <v>0.0747150845897926</v>
      </c>
      <c r="C990" s="84" t="n">
        <v>0.09190273183307709</v>
      </c>
      <c r="D990" s="84" t="n">
        <v>0.1568884498705482</v>
      </c>
      <c r="E990" s="84" t="n">
        <v>0.06888885716208747</v>
      </c>
      <c r="F990" s="84" t="n">
        <v>0.08889488020721205</v>
      </c>
      <c r="G990" s="84" t="n">
        <v>0.1449204819354912</v>
      </c>
      <c r="H990" s="84" t="n">
        <v>0.07886563275050927</v>
      </c>
      <c r="I990" s="84" t="n">
        <v>0.08910064869929976</v>
      </c>
      <c r="J990" s="84" t="n">
        <v>0.09543813342481317</v>
      </c>
      <c r="K990" s="84" t="n">
        <v>0.09947354581117412</v>
      </c>
      <c r="L990" s="84" t="n">
        <v>0.1039884717067893</v>
      </c>
      <c r="M990" s="84" t="n">
        <v>0.07927994959006325</v>
      </c>
      <c r="N990" s="84" t="n">
        <v>0.115138268450611</v>
      </c>
      <c r="O990" s="84" t="n">
        <v>0.1001939558215402</v>
      </c>
      <c r="P990" s="84" t="n">
        <v>0.08573550193992653</v>
      </c>
      <c r="Q990" s="84" t="n">
        <v>0.06631736220779284</v>
      </c>
      <c r="R990" s="84" t="n">
        <v>0.1330333641065681</v>
      </c>
      <c r="S990" s="84" t="n">
        <v>0.1676355852162021</v>
      </c>
      <c r="T990" s="84" t="n">
        <v>0.3285949182514813</v>
      </c>
      <c r="U990" s="84" t="n">
        <v>0.230748670708571</v>
      </c>
      <c r="V990" s="84" t="n">
        <v>0.1377861000925514</v>
      </c>
      <c r="W990" s="84" t="n">
        <v>0.06170598724384963</v>
      </c>
      <c r="X990" s="84" t="n">
        <v>0.1233227135453278</v>
      </c>
      <c r="Y990" s="84" t="n">
        <v>0.07397634186128228</v>
      </c>
      <c r="Z990" s="84" t="n">
        <v>0.1991792258248605</v>
      </c>
      <c r="AA990" s="84" t="n">
        <v>0.1095907647930982</v>
      </c>
      <c r="AB990" s="84" t="n">
        <v>0.08468596116223305</v>
      </c>
      <c r="AC990" s="84" t="n">
        <v>0.1431444266308153</v>
      </c>
      <c r="AD990" s="84" t="n">
        <v>0.09589257479133161</v>
      </c>
      <c r="AE990" s="84" t="n">
        <v>0.09583380752253756</v>
      </c>
      <c r="AF990" s="84" t="n">
        <v>0.06386289595241292</v>
      </c>
      <c r="AG990" s="84" t="n">
        <v>0.07565316584085789</v>
      </c>
      <c r="AH990" s="84" t="n">
        <v>0.08781004037630626</v>
      </c>
      <c r="AI990" s="84" t="n">
        <v>0.07424659472896851</v>
      </c>
      <c r="AJ990" s="84" t="n">
        <v>0.1244136108230716</v>
      </c>
      <c r="AK990" s="84" t="n">
        <v>0.202871344289559</v>
      </c>
    </row>
    <row r="991">
      <c r="A991" s="84" t="n">
        <v>24</v>
      </c>
      <c r="B991" s="84" t="n">
        <v>0.08846535003893254</v>
      </c>
      <c r="C991" s="84" t="n">
        <v>0.1078254826134899</v>
      </c>
      <c r="D991" s="84" t="n">
        <v>0.1515873798015403</v>
      </c>
      <c r="E991" s="84" t="n">
        <v>0.08156688700930252</v>
      </c>
      <c r="F991" s="84" t="n">
        <v>0.1052823733226666</v>
      </c>
      <c r="G991" s="84" t="n">
        <v>0.1420056536851469</v>
      </c>
      <c r="H991" s="84" t="n">
        <v>0.06869781912624377</v>
      </c>
      <c r="I991" s="84" t="n">
        <v>0.08096253946044989</v>
      </c>
      <c r="J991" s="84" t="n">
        <v>0.1685117937893567</v>
      </c>
      <c r="K991" s="84" t="n">
        <v>0.06231586178028452</v>
      </c>
      <c r="L991" s="84" t="n">
        <v>0.08197847669049874</v>
      </c>
      <c r="M991" s="84" t="n">
        <v>0.1826096398323941</v>
      </c>
      <c r="N991" s="84" t="n">
        <v>0.05335693202428075</v>
      </c>
      <c r="O991" s="84" t="n">
        <v>0.07064049441562263</v>
      </c>
      <c r="P991" s="84" t="n">
        <v>0.1568313677124284</v>
      </c>
      <c r="Q991" s="84" t="n">
        <v>0.05776734421560992</v>
      </c>
      <c r="R991" s="84" t="n">
        <v>0.09155721503900829</v>
      </c>
      <c r="S991" s="84" t="n">
        <v>0.1966443704772085</v>
      </c>
      <c r="T991" s="84" t="n">
        <v>0.2266295411534762</v>
      </c>
      <c r="U991" s="84" t="n">
        <v>0.1227787119711347</v>
      </c>
      <c r="V991" s="84" t="n">
        <v>0.1421268827632712</v>
      </c>
      <c r="W991" s="84" t="n">
        <v>0.05375049438954656</v>
      </c>
      <c r="X991" s="84" t="n">
        <v>0.08394666099714776</v>
      </c>
      <c r="Y991" s="84" t="n">
        <v>0.1182376924481227</v>
      </c>
      <c r="Z991" s="84" t="n">
        <v>0.07188222500002361</v>
      </c>
      <c r="AA991" s="84" t="n">
        <v>0.07794951509167054</v>
      </c>
      <c r="AB991" s="84" t="n">
        <v>0.1323464161258986</v>
      </c>
      <c r="AC991" s="84" t="n">
        <v>0.04268137178877383</v>
      </c>
      <c r="AD991" s="84" t="n">
        <v>0.087187595288575</v>
      </c>
      <c r="AE991" s="84" t="n">
        <v>0.1196552102554932</v>
      </c>
      <c r="AF991" s="84" t="n">
        <v>0.07561596799292092</v>
      </c>
      <c r="AG991" s="84" t="n">
        <v>0.08925125851967958</v>
      </c>
      <c r="AH991" s="84" t="n">
        <v>0.08678209601786713</v>
      </c>
      <c r="AI991" s="84" t="n">
        <v>0.08757534410087763</v>
      </c>
      <c r="AJ991" s="84" t="n">
        <v>0.1432607807879143</v>
      </c>
      <c r="AK991" s="84" t="n">
        <v>0.195835749288363</v>
      </c>
    </row>
    <row r="993">
      <c r="A993" s="130" t="n"/>
      <c r="B993" s="123" t="n"/>
      <c r="E993" s="123" t="n"/>
      <c r="H993" s="123" t="n"/>
      <c r="K993" s="123" t="n"/>
    </row>
    <row r="994">
      <c r="B994" s="123" t="n"/>
      <c r="E994" s="123" t="n"/>
      <c r="H994" s="123" t="n"/>
      <c r="K994" s="123" t="n"/>
    </row>
    <row r="995">
      <c r="B995" s="131" t="n"/>
      <c r="C995" s="131" t="n"/>
      <c r="D995" s="131" t="n"/>
      <c r="E995" s="131" t="n"/>
      <c r="F995" s="131" t="n"/>
      <c r="G995" s="131" t="n"/>
      <c r="H995" s="131" t="n"/>
      <c r="I995" s="131" t="n"/>
      <c r="J995" s="131" t="n"/>
      <c r="K995" s="131" t="n"/>
      <c r="L995" s="131" t="n"/>
      <c r="M995" s="131" t="n"/>
    </row>
    <row r="1001">
      <c r="A1001" s="84" t="inlineStr">
        <is>
          <t>PVVAC-P-240to760-E10-rDXGF-ESe1985-CZ10</t>
        </is>
      </c>
      <c r="B1001" s="83" t="n"/>
      <c r="C1001" s="83" t="n"/>
      <c r="D1001" s="83" t="n">
        <v>2015</v>
      </c>
      <c r="E1001" s="83" t="n"/>
      <c r="F1001" s="84" t="inlineStr">
        <is>
          <t>Source Annual kWh:</t>
        </is>
      </c>
      <c r="G1001" s="162" t="n">
        <v>1300077.664000004</v>
      </c>
      <c r="H1001" s="83" t="inlineStr">
        <is>
          <t>DEER</t>
        </is>
      </c>
      <c r="I1001" s="83" t="n"/>
      <c r="J1001" s="83" t="n"/>
      <c r="K1001" s="83" t="inlineStr">
        <is>
          <t>PDAF</t>
        </is>
      </c>
      <c r="L1001" s="83" t="inlineStr">
        <is>
          <t>Monthly</t>
        </is>
      </c>
      <c r="M1001" s="83" t="n"/>
      <c r="N1001" s="83" t="n"/>
      <c r="O1001" s="83" t="n"/>
      <c r="P1001" s="83" t="n"/>
      <c r="Q1001" s="83" t="n"/>
      <c r="R1001" s="83" t="n"/>
      <c r="S1001" s="83" t="n"/>
      <c r="T1001" s="105" t="n"/>
      <c r="U1001" s="83" t="n"/>
      <c r="V1001" s="83" t="n"/>
      <c r="W1001" s="83" t="n"/>
      <c r="X1001" s="83" t="n"/>
      <c r="Y1001" s="83" t="n"/>
      <c r="Z1001" s="83" t="n"/>
      <c r="AA1001" s="83" t="n"/>
      <c r="AB1001" s="83" t="n"/>
      <c r="AC1001" s="83" t="n"/>
      <c r="AD1001" s="83" t="n"/>
      <c r="AE1001" s="83" t="n"/>
      <c r="AF1001" s="83" t="n"/>
      <c r="AG1001" s="83" t="n"/>
      <c r="AH1001" s="83" t="n"/>
      <c r="AI1001" s="83" t="n"/>
      <c r="AJ1001" s="83" t="n"/>
      <c r="AK1001" s="83" t="n"/>
    </row>
    <row r="1002">
      <c r="A1002" s="106" t="n">
        <v>26</v>
      </c>
      <c r="B1002" s="84" t="inlineStr">
        <is>
          <t>PVVAC-P-240to760-E10-20-MM</t>
        </is>
      </c>
      <c r="C1002" s="83" t="n"/>
      <c r="D1002" s="83" t="n"/>
      <c r="E1002" s="83" t="n"/>
      <c r="F1002" s="83" t="inlineStr">
        <is>
          <t>Source Sample Size:</t>
        </is>
      </c>
      <c r="G1002" s="83" t="n">
        <v>0</v>
      </c>
      <c r="H1002" s="83" t="inlineStr">
        <is>
          <t>DEER</t>
        </is>
      </c>
      <c r="I1002" s="83" t="n"/>
      <c r="J1002" s="83" t="n"/>
      <c r="K1002" s="83" t="inlineStr">
        <is>
          <t>WKWE</t>
        </is>
      </c>
      <c r="L1002" s="83" t="inlineStr">
        <is>
          <t>Monthly</t>
        </is>
      </c>
      <c r="M1002" s="83" t="n"/>
      <c r="N1002" s="83" t="inlineStr">
        <is>
          <t>Weekend Peak3</t>
        </is>
      </c>
      <c r="O1002" s="83" t="n"/>
      <c r="P1002" s="83" t="n"/>
      <c r="Q1002" s="83" t="n"/>
      <c r="R1002" s="83" t="n"/>
      <c r="S1002" s="83" t="n"/>
      <c r="T1002" s="83" t="n"/>
      <c r="U1002" s="83" t="n"/>
      <c r="V1002" s="83" t="n"/>
      <c r="W1002" s="83" t="n"/>
      <c r="X1002" s="83" t="n"/>
      <c r="Y1002" s="83" t="n"/>
      <c r="Z1002" s="83" t="n"/>
      <c r="AA1002" s="83" t="n"/>
      <c r="AB1002" s="83" t="n"/>
      <c r="AC1002" s="83" t="n"/>
      <c r="AD1002" s="83" t="n"/>
      <c r="AE1002" s="83" t="n"/>
      <c r="AF1002" s="83" t="n"/>
      <c r="AG1002" s="83" t="n"/>
      <c r="AH1002" s="83" t="n"/>
      <c r="AI1002" s="83" t="n"/>
      <c r="AJ1002" s="83" t="n"/>
      <c r="AK1002" s="83" t="n"/>
    </row>
    <row r="1003">
      <c r="A1003" s="84" t="n"/>
      <c r="B1003" s="84" t="n">
        <v>1</v>
      </c>
      <c r="C1003" s="84" t="inlineStr">
        <is>
          <t>JANUARY</t>
        </is>
      </c>
      <c r="D1003" s="84" t="inlineStr">
        <is>
          <t>JAN</t>
        </is>
      </c>
      <c r="E1003" s="84" t="n">
        <v>2</v>
      </c>
      <c r="F1003" s="84" t="inlineStr">
        <is>
          <t>FEBRUARY</t>
        </is>
      </c>
      <c r="G1003" s="84" t="inlineStr">
        <is>
          <t>FEB</t>
        </is>
      </c>
      <c r="H1003" s="84" t="n">
        <v>3</v>
      </c>
      <c r="I1003" s="84" t="inlineStr">
        <is>
          <t>MARCH</t>
        </is>
      </c>
      <c r="J1003" s="84" t="inlineStr">
        <is>
          <t>MAR</t>
        </is>
      </c>
      <c r="K1003" s="84" t="n">
        <v>4</v>
      </c>
      <c r="L1003" s="84" t="inlineStr">
        <is>
          <t>APRIL</t>
        </is>
      </c>
      <c r="M1003" s="84" t="inlineStr">
        <is>
          <t>APR</t>
        </is>
      </c>
      <c r="N1003" s="84" t="n">
        <v>5</v>
      </c>
      <c r="O1003" s="84" t="inlineStr">
        <is>
          <t>MAY</t>
        </is>
      </c>
      <c r="P1003" s="84" t="inlineStr">
        <is>
          <t>MAY</t>
        </is>
      </c>
      <c r="Q1003" s="84" t="n">
        <v>6</v>
      </c>
      <c r="R1003" s="84" t="inlineStr">
        <is>
          <t>JUNE</t>
        </is>
      </c>
      <c r="S1003" s="84" t="inlineStr">
        <is>
          <t>JUN</t>
        </is>
      </c>
      <c r="T1003" s="84" t="n">
        <v>7</v>
      </c>
      <c r="U1003" s="84" t="inlineStr">
        <is>
          <t>JULY</t>
        </is>
      </c>
      <c r="V1003" s="84" t="inlineStr">
        <is>
          <t>JUL</t>
        </is>
      </c>
      <c r="W1003" s="84" t="n">
        <v>8</v>
      </c>
      <c r="X1003" s="84" t="inlineStr">
        <is>
          <t>AUGUST</t>
        </is>
      </c>
      <c r="Y1003" s="84" t="inlineStr">
        <is>
          <t>AUG</t>
        </is>
      </c>
      <c r="Z1003" s="84" t="n">
        <v>9</v>
      </c>
      <c r="AA1003" s="84" t="inlineStr">
        <is>
          <t>SEPTEMBER</t>
        </is>
      </c>
      <c r="AB1003" s="84" t="inlineStr">
        <is>
          <t>SEP</t>
        </is>
      </c>
      <c r="AC1003" s="84" t="n">
        <v>10</v>
      </c>
      <c r="AD1003" s="84" t="inlineStr">
        <is>
          <t>OCTOBER</t>
        </is>
      </c>
      <c r="AE1003" s="84" t="inlineStr">
        <is>
          <t>OCT</t>
        </is>
      </c>
      <c r="AF1003" s="84" t="n">
        <v>11</v>
      </c>
      <c r="AG1003" s="84" t="inlineStr">
        <is>
          <t>NOVEMBER</t>
        </is>
      </c>
      <c r="AH1003" s="84" t="inlineStr">
        <is>
          <t>NOV</t>
        </is>
      </c>
      <c r="AI1003" s="84" t="n">
        <v>12</v>
      </c>
      <c r="AJ1003" s="84" t="inlineStr">
        <is>
          <t>DECEMBER</t>
        </is>
      </c>
      <c r="AK1003" s="84" t="inlineStr">
        <is>
          <t>DEC</t>
        </is>
      </c>
    </row>
    <row r="1004">
      <c r="A1004" s="83" t="n"/>
      <c r="B1004" s="84" t="n">
        <v>31</v>
      </c>
      <c r="C1004" s="83" t="n"/>
      <c r="D1004" s="83" t="n"/>
      <c r="E1004" s="84" t="n">
        <v>28</v>
      </c>
      <c r="F1004" s="83" t="n"/>
      <c r="G1004" s="83" t="n"/>
      <c r="H1004" s="84" t="n">
        <v>31</v>
      </c>
      <c r="I1004" s="83" t="n"/>
      <c r="J1004" s="83" t="n"/>
      <c r="K1004" s="84" t="n">
        <v>30</v>
      </c>
      <c r="L1004" s="83" t="n"/>
      <c r="M1004" s="83" t="n"/>
      <c r="N1004" s="84" t="n">
        <v>31</v>
      </c>
      <c r="O1004" s="83" t="n"/>
      <c r="P1004" s="83" t="n"/>
      <c r="Q1004" s="84" t="n">
        <v>30</v>
      </c>
      <c r="R1004" s="83" t="n"/>
      <c r="S1004" s="83" t="n"/>
      <c r="T1004" s="84" t="n">
        <v>31</v>
      </c>
      <c r="U1004" s="83" t="n"/>
      <c r="V1004" s="83" t="n"/>
      <c r="W1004" s="84" t="n">
        <v>31</v>
      </c>
      <c r="X1004" s="83" t="n"/>
      <c r="Y1004" s="83" t="n"/>
      <c r="Z1004" s="84" t="n">
        <v>30</v>
      </c>
      <c r="AA1004" s="83" t="n"/>
      <c r="AB1004" s="83" t="n"/>
      <c r="AC1004" s="84" t="n">
        <v>31</v>
      </c>
      <c r="AD1004" s="83" t="n"/>
      <c r="AE1004" s="83" t="n"/>
      <c r="AF1004" s="84" t="n">
        <v>30</v>
      </c>
      <c r="AG1004" s="83" t="n"/>
      <c r="AH1004" s="83" t="n"/>
      <c r="AI1004" s="84" t="n">
        <v>31</v>
      </c>
      <c r="AJ1004" s="83" t="n"/>
      <c r="AK1004" s="83" t="n"/>
    </row>
    <row r="1005">
      <c r="A1005" s="84" t="inlineStr">
        <is>
          <t>RATIOS</t>
        </is>
      </c>
      <c r="B1005" s="84" t="inlineStr">
        <is>
          <t>E.BKDWN</t>
        </is>
      </c>
      <c r="C1005" s="84" t="inlineStr">
        <is>
          <t>PEAK/AVG</t>
        </is>
      </c>
      <c r="D1005" s="84" t="inlineStr">
        <is>
          <t>END/AVG</t>
        </is>
      </c>
      <c r="E1005" s="84" t="inlineStr">
        <is>
          <t>E.BKDWN</t>
        </is>
      </c>
      <c r="F1005" s="84" t="inlineStr">
        <is>
          <t>PEAK/AVG</t>
        </is>
      </c>
      <c r="G1005" s="84" t="inlineStr">
        <is>
          <t>END/AVG</t>
        </is>
      </c>
      <c r="H1005" s="84" t="inlineStr">
        <is>
          <t>E.BKDWN</t>
        </is>
      </c>
      <c r="I1005" s="84" t="inlineStr">
        <is>
          <t>PEAK/AVG</t>
        </is>
      </c>
      <c r="J1005" s="84" t="inlineStr">
        <is>
          <t>END/AVG</t>
        </is>
      </c>
      <c r="K1005" s="84" t="inlineStr">
        <is>
          <t>E.BKDWN</t>
        </is>
      </c>
      <c r="L1005" s="84" t="inlineStr">
        <is>
          <t>PEAK/AVG</t>
        </is>
      </c>
      <c r="M1005" s="84" t="inlineStr">
        <is>
          <t>END/AVG</t>
        </is>
      </c>
      <c r="N1005" s="84" t="inlineStr">
        <is>
          <t>E.BKDWN</t>
        </is>
      </c>
      <c r="O1005" s="84" t="inlineStr">
        <is>
          <t>PEAK/AVG</t>
        </is>
      </c>
      <c r="P1005" s="84" t="inlineStr">
        <is>
          <t>END/AVG</t>
        </is>
      </c>
      <c r="Q1005" s="84" t="inlineStr">
        <is>
          <t>E.BKDWN</t>
        </is>
      </c>
      <c r="R1005" s="84" t="inlineStr">
        <is>
          <t>PEAK/AVG</t>
        </is>
      </c>
      <c r="S1005" s="84" t="inlineStr">
        <is>
          <t>END/AVG</t>
        </is>
      </c>
      <c r="T1005" s="84" t="inlineStr">
        <is>
          <t>E.BKDWN</t>
        </is>
      </c>
      <c r="U1005" s="84" t="inlineStr">
        <is>
          <t>PEAK/AVG</t>
        </is>
      </c>
      <c r="V1005" s="84" t="inlineStr">
        <is>
          <t>END/AVG</t>
        </is>
      </c>
      <c r="W1005" s="84" t="inlineStr">
        <is>
          <t>E.BKDWN</t>
        </is>
      </c>
      <c r="X1005" s="84" t="inlineStr">
        <is>
          <t>PEAK/AVG</t>
        </is>
      </c>
      <c r="Y1005" s="84" t="inlineStr">
        <is>
          <t>END/AVG</t>
        </is>
      </c>
      <c r="Z1005" s="84" t="inlineStr">
        <is>
          <t>E.BKDWN</t>
        </is>
      </c>
      <c r="AA1005" s="84" t="inlineStr">
        <is>
          <t>PEAK/AVG</t>
        </is>
      </c>
      <c r="AB1005" s="84" t="inlineStr">
        <is>
          <t>END/AVG</t>
        </is>
      </c>
      <c r="AC1005" s="84" t="inlineStr">
        <is>
          <t>E.BKDWN</t>
        </is>
      </c>
      <c r="AD1005" s="84" t="inlineStr">
        <is>
          <t>PEAK/AVG</t>
        </is>
      </c>
      <c r="AE1005" s="84" t="inlineStr">
        <is>
          <t>END/AVG</t>
        </is>
      </c>
      <c r="AF1005" s="84" t="inlineStr">
        <is>
          <t>E.BKDWN</t>
        </is>
      </c>
      <c r="AG1005" s="84" t="inlineStr">
        <is>
          <t>PEAK/AVG</t>
        </is>
      </c>
      <c r="AH1005" s="84" t="inlineStr">
        <is>
          <t>END/AVG</t>
        </is>
      </c>
      <c r="AI1005" s="84" t="inlineStr">
        <is>
          <t>E.BKDWN</t>
        </is>
      </c>
      <c r="AJ1005" s="84" t="inlineStr">
        <is>
          <t>PEAK/AVG</t>
        </is>
      </c>
      <c r="AK1005" s="84" t="inlineStr">
        <is>
          <t>END/AVG</t>
        </is>
      </c>
    </row>
    <row r="1006">
      <c r="A1006" s="83" t="n"/>
      <c r="B1006" s="166" t="n">
        <v>0.07107767139424997</v>
      </c>
      <c r="C1006" s="167" t="n">
        <v>1.214158794019946</v>
      </c>
      <c r="D1006" s="167" t="n">
        <v>0.4002153169076973</v>
      </c>
      <c r="E1006" s="166" t="n">
        <v>0.06383674909600749</v>
      </c>
      <c r="F1006" s="167" t="n">
        <v>1.169087498036211</v>
      </c>
      <c r="G1006" s="167" t="n">
        <v>0.3973500591636343</v>
      </c>
      <c r="H1006" s="166" t="n">
        <v>0.08723980101529005</v>
      </c>
      <c r="I1006" s="167" t="n">
        <v>1.203597946855674</v>
      </c>
      <c r="J1006" s="167" t="n">
        <v>0.4091871516512924</v>
      </c>
      <c r="K1006" s="166" t="n">
        <v>0.07469627068282726</v>
      </c>
      <c r="L1006" s="167" t="n">
        <v>1.53787662765091</v>
      </c>
      <c r="M1006" s="167" t="n">
        <v>0.3831814858661072</v>
      </c>
      <c r="N1006" s="166" t="n">
        <v>0.09995386116459529</v>
      </c>
      <c r="O1006" s="167" t="n">
        <v>1.318040116079943</v>
      </c>
      <c r="P1006" s="167" t="n">
        <v>0.405664613325132</v>
      </c>
      <c r="Q1006" s="166" t="n">
        <v>0.08088377199212878</v>
      </c>
      <c r="R1006" s="167" t="n">
        <v>1.589583698450906</v>
      </c>
      <c r="S1006" s="167" t="n">
        <v>0.5658727215048305</v>
      </c>
      <c r="T1006" s="166" t="n">
        <v>0.05888424335195861</v>
      </c>
      <c r="U1006" s="167" t="n">
        <v>1.293722925108135</v>
      </c>
      <c r="V1006" s="167" t="n">
        <v>0.9326166412235036</v>
      </c>
      <c r="W1006" s="166" t="n">
        <v>0.1066153787138329</v>
      </c>
      <c r="X1006" s="167" t="n">
        <v>1.548344174946856</v>
      </c>
      <c r="Y1006" s="167" t="n">
        <v>0.5590994082048265</v>
      </c>
      <c r="Z1006" s="166" t="n">
        <v>0.1197398693371474</v>
      </c>
      <c r="AA1006" s="167" t="n">
        <v>1.326997232264222</v>
      </c>
      <c r="AB1006" s="167" t="n">
        <v>0.514117040698911</v>
      </c>
      <c r="AC1006" s="166" t="n">
        <v>0.1106804695041681</v>
      </c>
      <c r="AD1006" s="167" t="n">
        <v>1.36971083364053</v>
      </c>
      <c r="AE1006" s="167" t="n">
        <v>0.4712464925844954</v>
      </c>
      <c r="AF1006" s="166" t="n">
        <v>0.07924582943542449</v>
      </c>
      <c r="AG1006" s="167" t="n">
        <v>1.208505547936043</v>
      </c>
      <c r="AH1006" s="167" t="n">
        <v>0.426774281285571</v>
      </c>
      <c r="AI1006" s="166" t="n">
        <v>0.04714608431236968</v>
      </c>
      <c r="AJ1006" s="167" t="n">
        <v>1.865962365585628</v>
      </c>
      <c r="AK1006" s="167" t="n">
        <v>0.435958362350871</v>
      </c>
      <c r="AM1006">
        <f>A1001</f>
        <v/>
      </c>
      <c r="AN1006" s="163">
        <f>1/($B1006*(1/$B1004)*(1/(5/7+2/7*$D1006))*$B1016/SUM($B1008:$B1031))</f>
        <v/>
      </c>
      <c r="AO1006" s="163">
        <f>1/(B1006*(1/B1004)*(1/(5/7+2/7*D1006)))</f>
        <v/>
      </c>
      <c r="AP1006" s="163" t="n"/>
      <c r="AR1006" s="168">
        <f>CHOOSE(AV$3,C1006,F1006,I1006,L1006,O1006,R1006,U1006,X1006,AA1006,AD1006,AG1006,AJ1006)</f>
        <v/>
      </c>
      <c r="AS1006" s="164" t="n"/>
      <c r="AT1006" s="164" t="n"/>
      <c r="AV1006" s="116">
        <f>AN1006/AR1006</f>
        <v/>
      </c>
      <c r="AW1006" s="165">
        <f>AO1006/AR1006</f>
        <v/>
      </c>
      <c r="AX1006" s="163" t="n"/>
    </row>
    <row r="1007">
      <c r="A1007" s="84" t="inlineStr">
        <is>
          <t>HOUR</t>
        </is>
      </c>
      <c r="B1007" s="84" t="inlineStr">
        <is>
          <t>PEAK</t>
        </is>
      </c>
      <c r="C1007" s="84" t="inlineStr">
        <is>
          <t>AVG</t>
        </is>
      </c>
      <c r="D1007" s="84" t="inlineStr">
        <is>
          <t>END</t>
        </is>
      </c>
      <c r="E1007" s="84" t="inlineStr">
        <is>
          <t>PEAK</t>
        </is>
      </c>
      <c r="F1007" s="84" t="inlineStr">
        <is>
          <t>AVG</t>
        </is>
      </c>
      <c r="G1007" s="84" t="inlineStr">
        <is>
          <t>END</t>
        </is>
      </c>
      <c r="H1007" s="84" t="inlineStr">
        <is>
          <t>PEAK</t>
        </is>
      </c>
      <c r="I1007" s="84" t="inlineStr">
        <is>
          <t>AVG</t>
        </is>
      </c>
      <c r="J1007" s="84" t="inlineStr">
        <is>
          <t>END</t>
        </is>
      </c>
      <c r="K1007" s="84" t="inlineStr">
        <is>
          <t>PEAK</t>
        </is>
      </c>
      <c r="L1007" s="84" t="inlineStr">
        <is>
          <t>AVG</t>
        </is>
      </c>
      <c r="M1007" s="84" t="inlineStr">
        <is>
          <t>END</t>
        </is>
      </c>
      <c r="N1007" s="84" t="inlineStr">
        <is>
          <t>PEAK</t>
        </is>
      </c>
      <c r="O1007" s="84" t="inlineStr">
        <is>
          <t>AVG</t>
        </is>
      </c>
      <c r="P1007" s="84" t="inlineStr">
        <is>
          <t>END</t>
        </is>
      </c>
      <c r="Q1007" s="84" t="inlineStr">
        <is>
          <t>PEAK</t>
        </is>
      </c>
      <c r="R1007" s="84" t="inlineStr">
        <is>
          <t>AVG</t>
        </is>
      </c>
      <c r="S1007" s="84" t="inlineStr">
        <is>
          <t>END</t>
        </is>
      </c>
      <c r="T1007" s="84" t="inlineStr">
        <is>
          <t>PEAK</t>
        </is>
      </c>
      <c r="U1007" s="84" t="inlineStr">
        <is>
          <t>AVG</t>
        </is>
      </c>
      <c r="V1007" s="84" t="inlineStr">
        <is>
          <t>END</t>
        </is>
      </c>
      <c r="W1007" s="84" t="inlineStr">
        <is>
          <t>PEAK</t>
        </is>
      </c>
      <c r="X1007" s="84" t="inlineStr">
        <is>
          <t>AVG</t>
        </is>
      </c>
      <c r="Y1007" s="84" t="inlineStr">
        <is>
          <t>END</t>
        </is>
      </c>
      <c r="Z1007" s="84" t="inlineStr">
        <is>
          <t>PEAK</t>
        </is>
      </c>
      <c r="AA1007" s="84" t="inlineStr">
        <is>
          <t>AVG</t>
        </is>
      </c>
      <c r="AB1007" s="84" t="inlineStr">
        <is>
          <t>END</t>
        </is>
      </c>
      <c r="AC1007" s="84" t="inlineStr">
        <is>
          <t>PEAK</t>
        </is>
      </c>
      <c r="AD1007" s="84" t="inlineStr">
        <is>
          <t>AVG</t>
        </is>
      </c>
      <c r="AE1007" s="84" t="inlineStr">
        <is>
          <t>END</t>
        </is>
      </c>
      <c r="AF1007" s="84" t="inlineStr">
        <is>
          <t>PEAK</t>
        </is>
      </c>
      <c r="AG1007" s="84" t="inlineStr">
        <is>
          <t>AVG</t>
        </is>
      </c>
      <c r="AH1007" s="84" t="inlineStr">
        <is>
          <t>END</t>
        </is>
      </c>
      <c r="AI1007" s="84" t="inlineStr">
        <is>
          <t>PEAK</t>
        </is>
      </c>
      <c r="AJ1007" s="84" t="inlineStr">
        <is>
          <t>AVG</t>
        </is>
      </c>
      <c r="AK1007" s="84" t="inlineStr">
        <is>
          <t>END</t>
        </is>
      </c>
    </row>
    <row r="1008">
      <c r="A1008" s="84" t="n">
        <v>1</v>
      </c>
      <c r="B1008" s="84" t="n">
        <v>0.07854128160393382</v>
      </c>
      <c r="C1008" s="84" t="n">
        <v>0.1022910712536364</v>
      </c>
      <c r="D1008" s="84" t="n">
        <v>0.2203346846527656</v>
      </c>
      <c r="E1008" s="84" t="n">
        <v>0.09647268952392812</v>
      </c>
      <c r="F1008" s="84" t="n">
        <v>0.1115458999774152</v>
      </c>
      <c r="G1008" s="84" t="n">
        <v>0.2418632640871132</v>
      </c>
      <c r="H1008" s="84" t="n">
        <v>0.08119102958567764</v>
      </c>
      <c r="I1008" s="84" t="n">
        <v>0.09268019791931925</v>
      </c>
      <c r="J1008" s="84" t="n">
        <v>0.1774132334825199</v>
      </c>
      <c r="K1008" s="84" t="n">
        <v>0.07236298014128897</v>
      </c>
      <c r="L1008" s="84" t="n">
        <v>0.1048332485014657</v>
      </c>
      <c r="M1008" s="84" t="n">
        <v>0.1651641946197894</v>
      </c>
      <c r="N1008" s="84" t="n">
        <v>0.1204035188188986</v>
      </c>
      <c r="O1008" s="84" t="n">
        <v>0.09394067459926757</v>
      </c>
      <c r="P1008" s="84" t="n">
        <v>0.1517924426741307</v>
      </c>
      <c r="Q1008" s="84" t="n">
        <v>0.06835266273847038</v>
      </c>
      <c r="R1008" s="84" t="n">
        <v>0.1107385103203994</v>
      </c>
      <c r="S1008" s="84" t="n">
        <v>0.1752750084223618</v>
      </c>
      <c r="T1008" s="84" t="n">
        <v>0.1602285088613478</v>
      </c>
      <c r="U1008" s="84" t="n">
        <v>0.115808925483157</v>
      </c>
      <c r="V1008" s="84" t="n">
        <v>0.1264699386669595</v>
      </c>
      <c r="W1008" s="84" t="n">
        <v>0.05880231866701212</v>
      </c>
      <c r="X1008" s="84" t="n">
        <v>0.09192181990672951</v>
      </c>
      <c r="Y1008" s="84" t="n">
        <v>0.09671739907725312</v>
      </c>
      <c r="Z1008" s="84" t="n">
        <v>0.05567247263833099</v>
      </c>
      <c r="AA1008" s="84" t="n">
        <v>0.07803806056625485</v>
      </c>
      <c r="AB1008" s="84" t="n">
        <v>0.0985754038822185</v>
      </c>
      <c r="AC1008" s="84" t="n">
        <v>0.1143054739130898</v>
      </c>
      <c r="AD1008" s="84" t="n">
        <v>0.09528487739103891</v>
      </c>
      <c r="AE1008" s="84" t="n">
        <v>0.1464419715267402</v>
      </c>
      <c r="AF1008" s="84" t="n">
        <v>0.06840589803523189</v>
      </c>
      <c r="AG1008" s="84" t="n">
        <v>0.08246581888168657</v>
      </c>
      <c r="AH1008" s="84" t="n">
        <v>0.1423110267431381</v>
      </c>
      <c r="AI1008" s="84" t="n">
        <v>0.07659033882542857</v>
      </c>
      <c r="AJ1008" s="84" t="n">
        <v>0.1355050384675672</v>
      </c>
      <c r="AK1008" s="84" t="n">
        <v>0.3149266609145815</v>
      </c>
    </row>
    <row r="1009">
      <c r="A1009" s="84" t="n">
        <v>2</v>
      </c>
      <c r="B1009" s="84" t="n">
        <v>0.09463978281022381</v>
      </c>
      <c r="C1009" s="84" t="n">
        <v>0.1208651828080147</v>
      </c>
      <c r="D1009" s="84" t="n">
        <v>0.2395572346559356</v>
      </c>
      <c r="E1009" s="84" t="n">
        <v>0.1134580613119751</v>
      </c>
      <c r="F1009" s="84" t="n">
        <v>0.1366669359820819</v>
      </c>
      <c r="G1009" s="84" t="n">
        <v>0.2782699843662529</v>
      </c>
      <c r="H1009" s="84" t="n">
        <v>0.04266603867281692</v>
      </c>
      <c r="I1009" s="84" t="n">
        <v>0.06114809144335785</v>
      </c>
      <c r="J1009" s="84" t="n">
        <v>0.1275193957698037</v>
      </c>
      <c r="K1009" s="84" t="n">
        <v>0.03802688209453563</v>
      </c>
      <c r="L1009" s="84" t="n">
        <v>0.05043229708219271</v>
      </c>
      <c r="M1009" s="84" t="n">
        <v>0.09408683317380358</v>
      </c>
      <c r="N1009" s="84" t="n">
        <v>0.0355507779132154</v>
      </c>
      <c r="O1009" s="84" t="n">
        <v>0.04443848982080945</v>
      </c>
      <c r="P1009" s="84" t="n">
        <v>0.09725954626263808</v>
      </c>
      <c r="Q1009" s="84" t="n">
        <v>0.03591945276062911</v>
      </c>
      <c r="R1009" s="84" t="n">
        <v>0.04170881137951566</v>
      </c>
      <c r="S1009" s="84" t="n">
        <v>0.05542313546220459</v>
      </c>
      <c r="T1009" s="84" t="n">
        <v>0.03108564520107154</v>
      </c>
      <c r="U1009" s="84" t="n">
        <v>0.03664580927842849</v>
      </c>
      <c r="V1009" s="84" t="n">
        <v>0.04337483482275603</v>
      </c>
      <c r="W1009" s="84" t="n">
        <v>0.03090072899802978</v>
      </c>
      <c r="X1009" s="84" t="n">
        <v>0.033553575488615</v>
      </c>
      <c r="Y1009" s="84" t="n">
        <v>0.05151529511099241</v>
      </c>
      <c r="Z1009" s="84" t="n">
        <v>0.05778575622290928</v>
      </c>
      <c r="AA1009" s="84" t="n">
        <v>0.04161478394272804</v>
      </c>
      <c r="AB1009" s="84" t="n">
        <v>0.06348089580700023</v>
      </c>
      <c r="AC1009" s="84" t="n">
        <v>0.03088378142887517</v>
      </c>
      <c r="AD1009" s="84" t="n">
        <v>0.04065132751906444</v>
      </c>
      <c r="AE1009" s="84" t="n">
        <v>0.07788185441230154</v>
      </c>
      <c r="AF1009" s="84" t="n">
        <v>0.08304494872568584</v>
      </c>
      <c r="AG1009" s="84" t="n">
        <v>0.09967074937132527</v>
      </c>
      <c r="AH1009" s="84" t="n">
        <v>0.1584737970667416</v>
      </c>
      <c r="AI1009" s="84" t="n">
        <v>0.09228895790563421</v>
      </c>
      <c r="AJ1009" s="84" t="n">
        <v>0.1612883516657697</v>
      </c>
      <c r="AK1009" s="84" t="n">
        <v>0.3328431667920929</v>
      </c>
    </row>
    <row r="1010">
      <c r="A1010" s="84" t="n">
        <v>3</v>
      </c>
      <c r="B1010" s="84" t="n">
        <v>0.05297239640013129</v>
      </c>
      <c r="C1010" s="84" t="n">
        <v>0.07219300307327026</v>
      </c>
      <c r="D1010" s="84" t="n">
        <v>0.163884340980036</v>
      </c>
      <c r="E1010" s="84" t="n">
        <v>0.06774176645740292</v>
      </c>
      <c r="F1010" s="84" t="n">
        <v>0.08136671432630847</v>
      </c>
      <c r="G1010" s="84" t="n">
        <v>0.2149233982105565</v>
      </c>
      <c r="H1010" s="84" t="n">
        <v>0.03746909092770733</v>
      </c>
      <c r="I1010" s="84" t="n">
        <v>0.05538405757849146</v>
      </c>
      <c r="J1010" s="84" t="n">
        <v>0.1155173818548491</v>
      </c>
      <c r="K1010" s="84" t="n">
        <v>0.06790107261450785</v>
      </c>
      <c r="L1010" s="84" t="n">
        <v>0.06713704775809802</v>
      </c>
      <c r="M1010" s="84" t="n">
        <v>0.09987594754910077</v>
      </c>
      <c r="N1010" s="84" t="n">
        <v>0.143851824835422</v>
      </c>
      <c r="O1010" s="84" t="n">
        <v>0.07400095328950682</v>
      </c>
      <c r="P1010" s="84" t="n">
        <v>0.1660173876648392</v>
      </c>
      <c r="Q1010" s="84" t="n">
        <v>0.09835557736889147</v>
      </c>
      <c r="R1010" s="84" t="n">
        <v>0.09049978679020086</v>
      </c>
      <c r="S1010" s="84" t="n">
        <v>0.07718944787922935</v>
      </c>
      <c r="T1010" s="84" t="n">
        <v>0.02147082263475222</v>
      </c>
      <c r="U1010" s="84" t="n">
        <v>0.02531122214883199</v>
      </c>
      <c r="V1010" s="84" t="n">
        <v>0.03510332600034795</v>
      </c>
      <c r="W1010" s="84" t="n">
        <v>0.1444430179749066</v>
      </c>
      <c r="X1010" s="84" t="n">
        <v>0.1234281812411915</v>
      </c>
      <c r="Y1010" s="84" t="n">
        <v>0.123779040463872</v>
      </c>
      <c r="Z1010" s="84" t="n">
        <v>0.1429366918862372</v>
      </c>
      <c r="AA1010" s="84" t="n">
        <v>0.07784560859667848</v>
      </c>
      <c r="AB1010" s="84" t="n">
        <v>0.1236392705252713</v>
      </c>
      <c r="AC1010" s="84" t="n">
        <v>0.113090448734785</v>
      </c>
      <c r="AD1010" s="84" t="n">
        <v>0.1087152079337805</v>
      </c>
      <c r="AE1010" s="84" t="n">
        <v>0.1806048968286524</v>
      </c>
      <c r="AF1010" s="84" t="n">
        <v>0.04364027666594884</v>
      </c>
      <c r="AG1010" s="84" t="n">
        <v>0.05559276112101669</v>
      </c>
      <c r="AH1010" s="84" t="n">
        <v>0.1027707687803241</v>
      </c>
      <c r="AI1010" s="84" t="n">
        <v>0.0516565773543191</v>
      </c>
      <c r="AJ1010" s="84" t="n">
        <v>0.09245724139533042</v>
      </c>
      <c r="AK1010" s="84" t="n">
        <v>0.2414798841548858</v>
      </c>
    </row>
    <row r="1011">
      <c r="A1011" s="84" t="n">
        <v>4</v>
      </c>
      <c r="B1011" s="84" t="n">
        <v>0.04972131534550564</v>
      </c>
      <c r="C1011" s="84" t="n">
        <v>0.06437966109745344</v>
      </c>
      <c r="D1011" s="84" t="n">
        <v>0.1548791085021239</v>
      </c>
      <c r="E1011" s="84" t="n">
        <v>0.06452573169537051</v>
      </c>
      <c r="F1011" s="84" t="n">
        <v>0.1020340373102904</v>
      </c>
      <c r="G1011" s="84" t="n">
        <v>0.2397418601391234</v>
      </c>
      <c r="H1011" s="84" t="n">
        <v>0.0732577010305584</v>
      </c>
      <c r="I1011" s="84" t="n">
        <v>0.08272684689104746</v>
      </c>
      <c r="J1011" s="84" t="n">
        <v>0.1664488175213387</v>
      </c>
      <c r="K1011" s="84" t="n">
        <v>0.1579993224151679</v>
      </c>
      <c r="L1011" s="84" t="n">
        <v>0.115007712294776</v>
      </c>
      <c r="M1011" s="84" t="n">
        <v>0.1157805165930114</v>
      </c>
      <c r="N1011" s="84" t="n">
        <v>0.1649550336407874</v>
      </c>
      <c r="O1011" s="84" t="n">
        <v>0.1037300494683437</v>
      </c>
      <c r="P1011" s="84" t="n">
        <v>0.1967129244418331</v>
      </c>
      <c r="Q1011" s="84" t="n">
        <v>0.1457266723163446</v>
      </c>
      <c r="R1011" s="84" t="n">
        <v>0.1437616188756096</v>
      </c>
      <c r="S1011" s="84" t="n">
        <v>0.06333283176448813</v>
      </c>
      <c r="T1011" s="84" t="n">
        <v>0.02196696116575447</v>
      </c>
      <c r="U1011" s="84" t="n">
        <v>0.02589610297936278</v>
      </c>
      <c r="V1011" s="84" t="n">
        <v>0.03517241974946113</v>
      </c>
      <c r="W1011" s="84" t="n">
        <v>0.1732757266227263</v>
      </c>
      <c r="X1011" s="84" t="n">
        <v>0.1406243569393524</v>
      </c>
      <c r="Y1011" s="84" t="n">
        <v>0.1246544007099379</v>
      </c>
      <c r="Z1011" s="84" t="n">
        <v>0.1472040678953784</v>
      </c>
      <c r="AA1011" s="84" t="n">
        <v>0.1102466468824894</v>
      </c>
      <c r="AB1011" s="84" t="n">
        <v>0.1464464753457371</v>
      </c>
      <c r="AC1011" s="84" t="n">
        <v>0.1465900316054777</v>
      </c>
      <c r="AD1011" s="84" t="n">
        <v>0.1410494051950748</v>
      </c>
      <c r="AE1011" s="84" t="n">
        <v>0.2132328590298921</v>
      </c>
      <c r="AF1011" s="84" t="n">
        <v>0.04769064311676614</v>
      </c>
      <c r="AG1011" s="84" t="n">
        <v>0.0549914072985203</v>
      </c>
      <c r="AH1011" s="84" t="n">
        <v>0.1167550266449709</v>
      </c>
      <c r="AI1011" s="84" t="n">
        <v>0.03753224193293678</v>
      </c>
      <c r="AJ1011" s="84" t="n">
        <v>0.0963817862857408</v>
      </c>
      <c r="AK1011" s="84" t="n">
        <v>0.2394952865807616</v>
      </c>
    </row>
    <row r="1012">
      <c r="A1012" s="84" t="n">
        <v>5</v>
      </c>
      <c r="B1012" s="84" t="n">
        <v>0.09270007427752154</v>
      </c>
      <c r="C1012" s="84" t="n">
        <v>0.1175157041900944</v>
      </c>
      <c r="D1012" s="84" t="n">
        <v>0.2451977190424155</v>
      </c>
      <c r="E1012" s="84" t="n">
        <v>0.1050363787828277</v>
      </c>
      <c r="F1012" s="84" t="n">
        <v>0.1280378670045052</v>
      </c>
      <c r="G1012" s="84" t="n">
        <v>0.3046134285941324</v>
      </c>
      <c r="H1012" s="84" t="n">
        <v>0.1522511787683471</v>
      </c>
      <c r="I1012" s="84" t="n">
        <v>0.1372960988326447</v>
      </c>
      <c r="J1012" s="84" t="n">
        <v>0.2255661350311871</v>
      </c>
      <c r="K1012" s="84" t="n">
        <v>0.2113317507811047</v>
      </c>
      <c r="L1012" s="84" t="n">
        <v>0.1596315775618381</v>
      </c>
      <c r="M1012" s="84" t="n">
        <v>0.1336313189493882</v>
      </c>
      <c r="N1012" s="84" t="n">
        <v>0.2004428917106839</v>
      </c>
      <c r="O1012" s="84" t="n">
        <v>0.1477135647041047</v>
      </c>
      <c r="P1012" s="84" t="n">
        <v>0.2555786514649525</v>
      </c>
      <c r="Q1012" s="84" t="n">
        <v>0.1995983089756071</v>
      </c>
      <c r="R1012" s="84" t="n">
        <v>0.183088407777269</v>
      </c>
      <c r="S1012" s="84" t="n">
        <v>0.06525566029319141</v>
      </c>
      <c r="T1012" s="84" t="n">
        <v>0.05214159337455465</v>
      </c>
      <c r="U1012" s="84" t="n">
        <v>0.06146795004310977</v>
      </c>
      <c r="V1012" s="84" t="n">
        <v>0.03726805783640328</v>
      </c>
      <c r="W1012" s="84" t="n">
        <v>0.2006939130587931</v>
      </c>
      <c r="X1012" s="84" t="n">
        <v>0.1733991446559405</v>
      </c>
      <c r="Y1012" s="84" t="n">
        <v>0.1336479518207235</v>
      </c>
      <c r="Z1012" s="84" t="n">
        <v>0.1804404546368057</v>
      </c>
      <c r="AA1012" s="84" t="n">
        <v>0.1505223282634227</v>
      </c>
      <c r="AB1012" s="84" t="n">
        <v>0.1657079594132436</v>
      </c>
      <c r="AC1012" s="84" t="n">
        <v>0.1755296801051323</v>
      </c>
      <c r="AD1012" s="84" t="n">
        <v>0.1776640359030524</v>
      </c>
      <c r="AE1012" s="84" t="n">
        <v>0.2301818999484425</v>
      </c>
      <c r="AF1012" s="84" t="n">
        <v>0.1001719507541418</v>
      </c>
      <c r="AG1012" s="84" t="n">
        <v>0.09772870119926089</v>
      </c>
      <c r="AH1012" s="84" t="n">
        <v>0.1440409379988619</v>
      </c>
      <c r="AI1012" s="84" t="n">
        <v>0.0886076748960362</v>
      </c>
      <c r="AJ1012" s="84" t="n">
        <v>0.1261093598199609</v>
      </c>
      <c r="AK1012" s="84" t="n">
        <v>0.2562451362615976</v>
      </c>
    </row>
    <row r="1013">
      <c r="A1013" s="84" t="n">
        <v>6</v>
      </c>
      <c r="B1013" s="84" t="n">
        <v>0.1299712678424395</v>
      </c>
      <c r="C1013" s="84" t="n">
        <v>0.1552950764045359</v>
      </c>
      <c r="D1013" s="84" t="n">
        <v>0.2673896909369604</v>
      </c>
      <c r="E1013" s="84" t="n">
        <v>0.1378293018356838</v>
      </c>
      <c r="F1013" s="84" t="n">
        <v>0.1674424352805321</v>
      </c>
      <c r="G1013" s="84" t="n">
        <v>0.3240346317408815</v>
      </c>
      <c r="H1013" s="84" t="n">
        <v>0.2082548341021138</v>
      </c>
      <c r="I1013" s="84" t="n">
        <v>0.2300697939346998</v>
      </c>
      <c r="J1013" s="84" t="n">
        <v>0.2043712817955877</v>
      </c>
      <c r="K1013" s="84" t="n">
        <v>0.2627460665287922</v>
      </c>
      <c r="L1013" s="84" t="n">
        <v>0.2731778311399938</v>
      </c>
      <c r="M1013" s="84" t="n">
        <v>0.1560023765651549</v>
      </c>
      <c r="N1013" s="84" t="n">
        <v>0.2824988989027419</v>
      </c>
      <c r="O1013" s="84" t="n">
        <v>0.2621474899364826</v>
      </c>
      <c r="P1013" s="84" t="n">
        <v>0.287830143783774</v>
      </c>
      <c r="Q1013" s="84" t="n">
        <v>0.2847459234233385</v>
      </c>
      <c r="R1013" s="84" t="n">
        <v>0.3607176391781042</v>
      </c>
      <c r="S1013" s="84" t="n">
        <v>0.248096812552182</v>
      </c>
      <c r="T1013" s="84" t="n">
        <v>0.5685376887072883</v>
      </c>
      <c r="U1013" s="84" t="n">
        <v>0.3407886540452804</v>
      </c>
      <c r="V1013" s="84" t="n">
        <v>0.1771748799804563</v>
      </c>
      <c r="W1013" s="84" t="n">
        <v>0.2895923701079755</v>
      </c>
      <c r="X1013" s="84" t="n">
        <v>0.2878587293158633</v>
      </c>
      <c r="Y1013" s="84" t="n">
        <v>0.1682992077817458</v>
      </c>
      <c r="Z1013" s="84" t="n">
        <v>0.2442663579821652</v>
      </c>
      <c r="AA1013" s="84" t="n">
        <v>0.2335812016610193</v>
      </c>
      <c r="AB1013" s="84" t="n">
        <v>0.1924640191628233</v>
      </c>
      <c r="AC1013" s="84" t="n">
        <v>0.2479638021625873</v>
      </c>
      <c r="AD1013" s="84" t="n">
        <v>0.2699116386708059</v>
      </c>
      <c r="AE1013" s="84" t="n">
        <v>0.2584255973325606</v>
      </c>
      <c r="AF1013" s="84" t="n">
        <v>0.1587713539338235</v>
      </c>
      <c r="AG1013" s="84" t="n">
        <v>0.1407618489465544</v>
      </c>
      <c r="AH1013" s="84" t="n">
        <v>0.1637514247083378</v>
      </c>
      <c r="AI1013" s="84" t="n">
        <v>0.123667947570669</v>
      </c>
      <c r="AJ1013" s="84" t="n">
        <v>0.1704667700068341</v>
      </c>
      <c r="AK1013" s="84" t="n">
        <v>0.2832295094787611</v>
      </c>
    </row>
    <row r="1014">
      <c r="A1014" s="84" t="n">
        <v>7</v>
      </c>
      <c r="B1014" s="84" t="n">
        <v>0.2390469445452085</v>
      </c>
      <c r="C1014" s="84" t="n">
        <v>0.2811126500479558</v>
      </c>
      <c r="D1014" s="84" t="n">
        <v>0.3154016849846903</v>
      </c>
      <c r="E1014" s="84" t="n">
        <v>0.2522631847932815</v>
      </c>
      <c r="F1014" s="84" t="n">
        <v>0.3048946892112196</v>
      </c>
      <c r="G1014" s="84" t="n">
        <v>0.3653216525165332</v>
      </c>
      <c r="H1014" s="84" t="n">
        <v>0.3668471722358458</v>
      </c>
      <c r="I1014" s="84" t="n">
        <v>0.3354631182150984</v>
      </c>
      <c r="J1014" s="84" t="n">
        <v>0.308930515059446</v>
      </c>
      <c r="K1014" s="84" t="n">
        <v>0.3685930304582367</v>
      </c>
      <c r="L1014" s="84" t="n">
        <v>0.386796270224896</v>
      </c>
      <c r="M1014" s="84" t="n">
        <v>0.2405404472086427</v>
      </c>
      <c r="N1014" s="84" t="n">
        <v>0.3667938927227335</v>
      </c>
      <c r="O1014" s="84" t="n">
        <v>0.3913475074705183</v>
      </c>
      <c r="P1014" s="84" t="n">
        <v>0.5133808152140559</v>
      </c>
      <c r="Q1014" s="84" t="n">
        <v>0.3538226644032039</v>
      </c>
      <c r="R1014" s="84" t="n">
        <v>0.4521913244052915</v>
      </c>
      <c r="S1014" s="84" t="n">
        <v>0.4404442479596579</v>
      </c>
      <c r="T1014" s="84" t="n">
        <v>0.6813536027783759</v>
      </c>
      <c r="U1014" s="84" t="n">
        <v>0.5141100208512766</v>
      </c>
      <c r="V1014" s="84" t="n">
        <v>0.5362100598031075</v>
      </c>
      <c r="W1014" s="84" t="n">
        <v>0.3912725091872106</v>
      </c>
      <c r="X1014" s="84" t="n">
        <v>0.4499527024760923</v>
      </c>
      <c r="Y1014" s="84" t="n">
        <v>0.5179582394575524</v>
      </c>
      <c r="Z1014" s="84" t="n">
        <v>0.355657816560315</v>
      </c>
      <c r="AA1014" s="84" t="n">
        <v>0.360228528691779</v>
      </c>
      <c r="AB1014" s="84" t="n">
        <v>0.5367252404046382</v>
      </c>
      <c r="AC1014" s="84" t="n">
        <v>0.3295937609869914</v>
      </c>
      <c r="AD1014" s="84" t="n">
        <v>0.3606250943863323</v>
      </c>
      <c r="AE1014" s="84" t="n">
        <v>0.3684965170497097</v>
      </c>
      <c r="AF1014" s="84" t="n">
        <v>0.2584962458182323</v>
      </c>
      <c r="AG1014" s="84" t="n">
        <v>0.2543492574068451</v>
      </c>
      <c r="AH1014" s="84" t="n">
        <v>0.192731861472405</v>
      </c>
      <c r="AI1014" s="84" t="n">
        <v>0.2314884806372936</v>
      </c>
      <c r="AJ1014" s="84" t="n">
        <v>0.2921678733104986</v>
      </c>
      <c r="AK1014" s="84" t="n">
        <v>0.3060510995414144</v>
      </c>
    </row>
    <row r="1015">
      <c r="A1015" s="84" t="n">
        <v>8</v>
      </c>
      <c r="B1015" s="84" t="n">
        <v>0.3163905730885054</v>
      </c>
      <c r="C1015" s="84" t="n">
        <v>0.3731578093472795</v>
      </c>
      <c r="D1015" s="84" t="n">
        <v>0.4464657464765619</v>
      </c>
      <c r="E1015" s="84" t="n">
        <v>0.3353758508063628</v>
      </c>
      <c r="F1015" s="84" t="n">
        <v>0.4166764456689512</v>
      </c>
      <c r="G1015" s="84" t="n">
        <v>0.5303313443683242</v>
      </c>
      <c r="H1015" s="84" t="n">
        <v>0.4858394212900154</v>
      </c>
      <c r="I1015" s="84" t="n">
        <v>0.4643273484759337</v>
      </c>
      <c r="J1015" s="84" t="n">
        <v>0.5736927832625005</v>
      </c>
      <c r="K1015" s="84" t="n">
        <v>0.4670031016046441</v>
      </c>
      <c r="L1015" s="84" t="n">
        <v>0.5044070681284668</v>
      </c>
      <c r="M1015" s="84" t="n">
        <v>0.5324940386643421</v>
      </c>
      <c r="N1015" s="84" t="n">
        <v>0.5025151940757235</v>
      </c>
      <c r="O1015" s="84" t="n">
        <v>0.5134217007836583</v>
      </c>
      <c r="P1015" s="84" t="n">
        <v>0.6508190272284676</v>
      </c>
      <c r="Q1015" s="84" t="n">
        <v>0.477545762660729</v>
      </c>
      <c r="R1015" s="84" t="n">
        <v>0.5455766871920513</v>
      </c>
      <c r="S1015" s="84" t="n">
        <v>0.4948047676560002</v>
      </c>
      <c r="T1015" s="84" t="n">
        <v>0.7516513001538314</v>
      </c>
      <c r="U1015" s="84" t="n">
        <v>0.5946035575972402</v>
      </c>
      <c r="V1015" s="84" t="n">
        <v>0.6071841459457392</v>
      </c>
      <c r="W1015" s="84" t="n">
        <v>0.5249443947239991</v>
      </c>
      <c r="X1015" s="84" t="n">
        <v>0.5674862823426773</v>
      </c>
      <c r="Y1015" s="84" t="n">
        <v>0.5939939603589323</v>
      </c>
      <c r="Z1015" s="84" t="n">
        <v>0.4879451564294986</v>
      </c>
      <c r="AA1015" s="84" t="n">
        <v>0.4639379132258409</v>
      </c>
      <c r="AB1015" s="84" t="n">
        <v>0.6643679527334276</v>
      </c>
      <c r="AC1015" s="84" t="n">
        <v>0.451908302888221</v>
      </c>
      <c r="AD1015" s="84" t="n">
        <v>0.4749554233058626</v>
      </c>
      <c r="AE1015" s="84" t="n">
        <v>0.4945667104465929</v>
      </c>
      <c r="AF1015" s="84" t="n">
        <v>0.3766925890992254</v>
      </c>
      <c r="AG1015" s="84" t="n">
        <v>0.3601237716036537</v>
      </c>
      <c r="AH1015" s="84" t="n">
        <v>0.2894784754179667</v>
      </c>
      <c r="AI1015" s="84" t="n">
        <v>0.3072597427664017</v>
      </c>
      <c r="AJ1015" s="84" t="n">
        <v>0.3716779230148937</v>
      </c>
      <c r="AK1015" s="84" t="n">
        <v>0.390064448139568</v>
      </c>
    </row>
    <row r="1016">
      <c r="A1016" s="84" t="n">
        <v>9</v>
      </c>
      <c r="B1016" s="84" t="n">
        <v>0.4947494717083254</v>
      </c>
      <c r="C1016" s="84" t="n">
        <v>0.4954497247144438</v>
      </c>
      <c r="D1016" s="84" t="n">
        <v>0.5084864600776481</v>
      </c>
      <c r="E1016" s="84" t="n">
        <v>0.4691492278099297</v>
      </c>
      <c r="F1016" s="84" t="n">
        <v>0.525471266922086</v>
      </c>
      <c r="G1016" s="84" t="n">
        <v>0.5914645633577467</v>
      </c>
      <c r="H1016" s="84" t="n">
        <v>0.7062819009783394</v>
      </c>
      <c r="I1016" s="84" t="n">
        <v>0.6772647435510294</v>
      </c>
      <c r="J1016" s="84" t="n">
        <v>0.7025290231467909</v>
      </c>
      <c r="K1016" s="84" t="n">
        <v>0.7328895570945071</v>
      </c>
      <c r="L1016" s="84" t="n">
        <v>0.759628933142284</v>
      </c>
      <c r="M1016" s="84" t="n">
        <v>0.7690499317755793</v>
      </c>
      <c r="N1016" s="84" t="n">
        <v>0.7389775632104477</v>
      </c>
      <c r="O1016" s="84" t="n">
        <v>0.7272364034288734</v>
      </c>
      <c r="P1016" s="84" t="n">
        <v>0.7668753012054257</v>
      </c>
      <c r="Q1016" s="84" t="n">
        <v>0.7001960506488419</v>
      </c>
      <c r="R1016" s="84" t="n">
        <v>0.7297514528101156</v>
      </c>
      <c r="S1016" s="84" t="n">
        <v>0.6754834036195516</v>
      </c>
      <c r="T1016" s="84" t="n">
        <v>0.8264555891858909</v>
      </c>
      <c r="U1016" s="84" t="n">
        <v>0.7428570970200874</v>
      </c>
      <c r="V1016" s="84" t="n">
        <v>0.7798673153253637</v>
      </c>
      <c r="W1016" s="84" t="n">
        <v>0.7447223073211723</v>
      </c>
      <c r="X1016" s="84" t="n">
        <v>0.7509328578294937</v>
      </c>
      <c r="Y1016" s="84" t="n">
        <v>0.7542206407533613</v>
      </c>
      <c r="Z1016" s="84" t="n">
        <v>0.7572909600082144</v>
      </c>
      <c r="AA1016" s="84" t="n">
        <v>0.7052651696997484</v>
      </c>
      <c r="AB1016" s="84" t="n">
        <v>0.7751218904688082</v>
      </c>
      <c r="AC1016" s="84" t="n">
        <v>0.6808902896651523</v>
      </c>
      <c r="AD1016" s="84" t="n">
        <v>0.7057984078762627</v>
      </c>
      <c r="AE1016" s="84" t="n">
        <v>0.747003458488727</v>
      </c>
      <c r="AF1016" s="84" t="n">
        <v>0.5221627961928649</v>
      </c>
      <c r="AG1016" s="84" t="n">
        <v>0.5250350583867271</v>
      </c>
      <c r="AH1016" s="84" t="n">
        <v>0.6172541382890259</v>
      </c>
      <c r="AI1016" s="84" t="n">
        <v>0.4819687319050376</v>
      </c>
      <c r="AJ1016" s="84" t="n">
        <v>0.5555379222692206</v>
      </c>
      <c r="AK1016" s="84" t="n">
        <v>0.4200103332405992</v>
      </c>
    </row>
    <row r="1017">
      <c r="A1017" s="84" t="n">
        <v>10</v>
      </c>
      <c r="B1017" s="84" t="n">
        <v>0.7442909951460503</v>
      </c>
      <c r="C1017" s="84" t="n">
        <v>0.7308439470283913</v>
      </c>
      <c r="D1017" s="84" t="n">
        <v>0.7046540336325627</v>
      </c>
      <c r="E1017" s="84" t="n">
        <v>0.7663131180045549</v>
      </c>
      <c r="F1017" s="84" t="n">
        <v>0.8018719983962919</v>
      </c>
      <c r="G1017" s="84" t="n">
        <v>0.7110015687317914</v>
      </c>
      <c r="H1017" s="84" t="n">
        <v>0.8789196287327665</v>
      </c>
      <c r="I1017" s="84" t="n">
        <v>0.8601296674136066</v>
      </c>
      <c r="J1017" s="84" t="n">
        <v>0.8602564468607091</v>
      </c>
      <c r="K1017" s="84" t="n">
        <v>0.8771449723547668</v>
      </c>
      <c r="L1017" s="84" t="n">
        <v>0.8830712717525842</v>
      </c>
      <c r="M1017" s="84" t="n">
        <v>0.8361285718207021</v>
      </c>
      <c r="N1017" s="84" t="n">
        <v>0.86342714788616</v>
      </c>
      <c r="O1017" s="84" t="n">
        <v>0.8552730594586871</v>
      </c>
      <c r="P1017" s="84" t="n">
        <v>0.8513597129757536</v>
      </c>
      <c r="Q1017" s="84" t="n">
        <v>0.8378334113621023</v>
      </c>
      <c r="R1017" s="84" t="n">
        <v>0.8576315546798127</v>
      </c>
      <c r="S1017" s="84" t="n">
        <v>0.8157726534900538</v>
      </c>
      <c r="T1017" s="84" t="n">
        <v>0.8569438721901523</v>
      </c>
      <c r="U1017" s="84" t="n">
        <v>0.8091977552677089</v>
      </c>
      <c r="V1017" s="84" t="n">
        <v>0.8789792138858696</v>
      </c>
      <c r="W1017" s="84" t="n">
        <v>0.8674613080437281</v>
      </c>
      <c r="X1017" s="84" t="n">
        <v>0.8591591779361308</v>
      </c>
      <c r="Y1017" s="84" t="n">
        <v>0.842082771514606</v>
      </c>
      <c r="Z1017" s="84" t="n">
        <v>0.8882851423350905</v>
      </c>
      <c r="AA1017" s="84" t="n">
        <v>0.8499829462040789</v>
      </c>
      <c r="AB1017" s="84" t="n">
        <v>0.8705720947045879</v>
      </c>
      <c r="AC1017" s="84" t="n">
        <v>0.817235755184702</v>
      </c>
      <c r="AD1017" s="84" t="n">
        <v>0.8502834968116648</v>
      </c>
      <c r="AE1017" s="84" t="n">
        <v>0.8249742212755388</v>
      </c>
      <c r="AF1017" s="84" t="n">
        <v>0.7897638573522202</v>
      </c>
      <c r="AG1017" s="84" t="n">
        <v>0.7773399245413881</v>
      </c>
      <c r="AH1017" s="84" t="n">
        <v>0.7135064918758092</v>
      </c>
      <c r="AI1017" s="84" t="n">
        <v>0.7018160762225615</v>
      </c>
      <c r="AJ1017" s="84" t="n">
        <v>0.7861709618033736</v>
      </c>
      <c r="AK1017" s="84" t="n">
        <v>0.8269284762829051</v>
      </c>
    </row>
    <row r="1018">
      <c r="A1018" s="84" t="n">
        <v>11</v>
      </c>
      <c r="B1018" s="84" t="n">
        <v>0.8904514518664386</v>
      </c>
      <c r="C1018" s="84" t="n">
        <v>0.9030073545004482</v>
      </c>
      <c r="D1018" s="84" t="n">
        <v>0.805624074619685</v>
      </c>
      <c r="E1018" s="84" t="n">
        <v>0.9068451040711888</v>
      </c>
      <c r="F1018" s="84" t="n">
        <v>0.9170010021724615</v>
      </c>
      <c r="G1018" s="84" t="n">
        <v>0.8488088977538651</v>
      </c>
      <c r="H1018" s="84" t="n">
        <v>0.9561679917678199</v>
      </c>
      <c r="I1018" s="84" t="n">
        <v>0.9606989106384853</v>
      </c>
      <c r="J1018" s="84" t="n">
        <v>0.854124869690928</v>
      </c>
      <c r="K1018" s="84" t="n">
        <v>0.9539949557573608</v>
      </c>
      <c r="L1018" s="84" t="n">
        <v>0.9500012924302776</v>
      </c>
      <c r="M1018" s="84" t="n">
        <v>0.7202258622353702</v>
      </c>
      <c r="N1018" s="84" t="n">
        <v>0.94209188216713</v>
      </c>
      <c r="O1018" s="84" t="n">
        <v>0.9346640465882891</v>
      </c>
      <c r="P1018" s="84" t="n">
        <v>0.916050840960517</v>
      </c>
      <c r="Q1018" s="84" t="n">
        <v>0.9166060125431471</v>
      </c>
      <c r="R1018" s="84" t="n">
        <v>0.9553124697765351</v>
      </c>
      <c r="S1018" s="84" t="n">
        <v>0.8039919997549858</v>
      </c>
      <c r="T1018" s="84" t="n">
        <v>0.9241093386672978</v>
      </c>
      <c r="U1018" s="84" t="n">
        <v>0.906907919313948</v>
      </c>
      <c r="V1018" s="84" t="n">
        <v>0.9249629546461229</v>
      </c>
      <c r="W1018" s="84" t="n">
        <v>0.9511540267303914</v>
      </c>
      <c r="X1018" s="84" t="n">
        <v>0.9365894724101655</v>
      </c>
      <c r="Y1018" s="84" t="n">
        <v>0.9186742083202305</v>
      </c>
      <c r="Z1018" s="84" t="n">
        <v>0.9499236040963297</v>
      </c>
      <c r="AA1018" s="84" t="n">
        <v>0.9269836131726368</v>
      </c>
      <c r="AB1018" s="84" t="n">
        <v>0.9232686458654283</v>
      </c>
      <c r="AC1018" s="84" t="n">
        <v>0.914944994981015</v>
      </c>
      <c r="AD1018" s="84" t="n">
        <v>0.9312602348353195</v>
      </c>
      <c r="AE1018" s="84" t="n">
        <v>0.8611039503543162</v>
      </c>
      <c r="AF1018" s="84" t="n">
        <v>0.9337652502384203</v>
      </c>
      <c r="AG1018" s="84" t="n">
        <v>0.9129069799039363</v>
      </c>
      <c r="AH1018" s="84" t="n">
        <v>0.9232623694932915</v>
      </c>
      <c r="AI1018" s="84" t="n">
        <v>0.8795409801547613</v>
      </c>
      <c r="AJ1018" s="84" t="n">
        <v>0.9041665373450557</v>
      </c>
      <c r="AK1018" s="84" t="n">
        <v>0.9001355116043832</v>
      </c>
    </row>
    <row r="1019">
      <c r="A1019" s="84" t="n">
        <v>12</v>
      </c>
      <c r="B1019" s="84" t="n">
        <v>0.9652723797020838</v>
      </c>
      <c r="C1019" s="84" t="n">
        <v>0.9709626237113556</v>
      </c>
      <c r="D1019" s="84" t="n">
        <v>0.8880853904592123</v>
      </c>
      <c r="E1019" s="84" t="n">
        <v>0.956746420784925</v>
      </c>
      <c r="F1019" s="84" t="n">
        <v>0.9728010771069374</v>
      </c>
      <c r="G1019" s="84" t="n">
        <v>0.935091824827033</v>
      </c>
      <c r="H1019" s="84" t="n">
        <v>0.9849588646963358</v>
      </c>
      <c r="I1019" s="84" t="n">
        <v>0.9833593693412674</v>
      </c>
      <c r="J1019" s="84" t="n">
        <v>0.9070681311885929</v>
      </c>
      <c r="K1019" s="84" t="n">
        <v>0.9742283917170389</v>
      </c>
      <c r="L1019" s="84" t="n">
        <v>0.9715807089355295</v>
      </c>
      <c r="M1019" s="84" t="n">
        <v>0.6938330613506221</v>
      </c>
      <c r="N1019" s="84" t="n">
        <v>0.9796177032977463</v>
      </c>
      <c r="O1019" s="84" t="n">
        <v>0.9650467110868833</v>
      </c>
      <c r="P1019" s="84" t="n">
        <v>0.8840222029271886</v>
      </c>
      <c r="Q1019" s="84" t="n">
        <v>0.9535485490689617</v>
      </c>
      <c r="R1019" s="84" t="n">
        <v>0.9532121250289253</v>
      </c>
      <c r="S1019" s="84" t="n">
        <v>0.7264643258049182</v>
      </c>
      <c r="T1019" s="84" t="n">
        <v>0.9735235958067739</v>
      </c>
      <c r="U1019" s="84" t="n">
        <v>0.8629689761056014</v>
      </c>
      <c r="V1019" s="84" t="n">
        <v>0.8828213198633424</v>
      </c>
      <c r="W1019" s="84" t="n">
        <v>0.9833955855969013</v>
      </c>
      <c r="X1019" s="84" t="n">
        <v>0.9703641681872655</v>
      </c>
      <c r="Y1019" s="84" t="n">
        <v>0.9639822860170681</v>
      </c>
      <c r="Z1019" s="84" t="n">
        <v>0.9689765055170917</v>
      </c>
      <c r="AA1019" s="84" t="n">
        <v>0.960906814271092</v>
      </c>
      <c r="AB1019" s="84" t="n">
        <v>0.9606990678179242</v>
      </c>
      <c r="AC1019" s="84" t="n">
        <v>0.9640833369232858</v>
      </c>
      <c r="AD1019" s="84" t="n">
        <v>0.9655631068398469</v>
      </c>
      <c r="AE1019" s="84" t="n">
        <v>0.9109114566672815</v>
      </c>
      <c r="AF1019" s="84" t="n">
        <v>0.9806547219693107</v>
      </c>
      <c r="AG1019" s="84" t="n">
        <v>0.9720044621582927</v>
      </c>
      <c r="AH1019" s="84" t="n">
        <v>0.9897746321156222</v>
      </c>
      <c r="AI1019" s="84" t="n">
        <v>0.9523461599199873</v>
      </c>
      <c r="AJ1019" s="84" t="n">
        <v>0.9761370883253916</v>
      </c>
      <c r="AK1019" s="84" t="n">
        <v>1</v>
      </c>
    </row>
    <row r="1020">
      <c r="A1020" s="84" t="n">
        <v>13</v>
      </c>
      <c r="B1020" s="84" t="n">
        <v>0.9849955088010227</v>
      </c>
      <c r="C1020" s="84" t="n">
        <v>0.9931722315560875</v>
      </c>
      <c r="D1020" s="84" t="n">
        <v>0.9940298284806419</v>
      </c>
      <c r="E1020" s="84" t="n">
        <v>0.973323997846358</v>
      </c>
      <c r="F1020" s="84" t="n">
        <v>0.9860316683016579</v>
      </c>
      <c r="G1020" s="84" t="n">
        <v>1</v>
      </c>
      <c r="H1020" s="84" t="n">
        <v>1</v>
      </c>
      <c r="I1020" s="84" t="n">
        <v>1</v>
      </c>
      <c r="J1020" s="84" t="n">
        <v>0.9840384008735321</v>
      </c>
      <c r="K1020" s="84" t="n">
        <v>1</v>
      </c>
      <c r="L1020" s="84" t="n">
        <v>1</v>
      </c>
      <c r="M1020" s="84" t="n">
        <v>0.8042910991259659</v>
      </c>
      <c r="N1020" s="84" t="n">
        <v>1</v>
      </c>
      <c r="O1020" s="84" t="n">
        <v>1</v>
      </c>
      <c r="P1020" s="84" t="n">
        <v>0.8655499470280898</v>
      </c>
      <c r="Q1020" s="84" t="n">
        <v>1</v>
      </c>
      <c r="R1020" s="84" t="n">
        <v>0.9971363866634793</v>
      </c>
      <c r="S1020" s="84" t="n">
        <v>0.7399713972598362</v>
      </c>
      <c r="T1020" s="84" t="n">
        <v>1</v>
      </c>
      <c r="U1020" s="84" t="n">
        <v>0.9252134058720022</v>
      </c>
      <c r="V1020" s="84" t="n">
        <v>0.8991946876777467</v>
      </c>
      <c r="W1020" s="84" t="n">
        <v>1</v>
      </c>
      <c r="X1020" s="84" t="n">
        <v>1</v>
      </c>
      <c r="Y1020" s="84" t="n">
        <v>0.9640753361219646</v>
      </c>
      <c r="Z1020" s="84" t="n">
        <v>1</v>
      </c>
      <c r="AA1020" s="84" t="n">
        <v>1</v>
      </c>
      <c r="AB1020" s="84" t="n">
        <v>1</v>
      </c>
      <c r="AC1020" s="84" t="n">
        <v>1</v>
      </c>
      <c r="AD1020" s="84" t="n">
        <v>1</v>
      </c>
      <c r="AE1020" s="84" t="n">
        <v>0.9734751978564143</v>
      </c>
      <c r="AF1020" s="84" t="n">
        <v>0.9917755568108403</v>
      </c>
      <c r="AG1020" s="84" t="n">
        <v>0.987678246060762</v>
      </c>
      <c r="AH1020" s="84" t="n">
        <v>1</v>
      </c>
      <c r="AI1020" s="84" t="n">
        <v>0.978594514923409</v>
      </c>
      <c r="AJ1020" s="84" t="n">
        <v>0.9920291039017648</v>
      </c>
      <c r="AK1020" s="84" t="n">
        <v>0.9772886653581314</v>
      </c>
    </row>
    <row r="1021">
      <c r="A1021" s="84" t="n">
        <v>14</v>
      </c>
      <c r="B1021" s="84" t="n">
        <v>1</v>
      </c>
      <c r="C1021" s="84" t="n">
        <v>1</v>
      </c>
      <c r="D1021" s="84" t="n">
        <v>1</v>
      </c>
      <c r="E1021" s="84" t="n">
        <v>1</v>
      </c>
      <c r="F1021" s="84" t="n">
        <v>1</v>
      </c>
      <c r="G1021" s="84" t="n">
        <v>0.9987410860409656</v>
      </c>
      <c r="H1021" s="84" t="n">
        <v>0.9506005191188293</v>
      </c>
      <c r="I1021" s="84" t="n">
        <v>0.9527495746967776</v>
      </c>
      <c r="J1021" s="84" t="n">
        <v>1</v>
      </c>
      <c r="K1021" s="84" t="n">
        <v>0.9441471613872465</v>
      </c>
      <c r="L1021" s="84" t="n">
        <v>0.9269773319641117</v>
      </c>
      <c r="M1021" s="84" t="n">
        <v>0.9040041226853061</v>
      </c>
      <c r="N1021" s="84" t="n">
        <v>0.9612221806311393</v>
      </c>
      <c r="O1021" s="84" t="n">
        <v>0.9506069576676722</v>
      </c>
      <c r="P1021" s="84" t="n">
        <v>1</v>
      </c>
      <c r="Q1021" s="84" t="n">
        <v>0.9576231054228831</v>
      </c>
      <c r="R1021" s="84" t="n">
        <v>1</v>
      </c>
      <c r="S1021" s="84" t="n">
        <v>1</v>
      </c>
      <c r="T1021" s="84" t="n">
        <v>0.9798935583255038</v>
      </c>
      <c r="U1021" s="84" t="n">
        <v>1</v>
      </c>
      <c r="V1021" s="84" t="n">
        <v>1</v>
      </c>
      <c r="W1021" s="84" t="n">
        <v>0.9602612880216576</v>
      </c>
      <c r="X1021" s="84" t="n">
        <v>0.958442822260867</v>
      </c>
      <c r="Y1021" s="84" t="n">
        <v>1</v>
      </c>
      <c r="Z1021" s="84" t="n">
        <v>0.9436930157206183</v>
      </c>
      <c r="AA1021" s="84" t="n">
        <v>0.9454977430917257</v>
      </c>
      <c r="AB1021" s="84" t="n">
        <v>0.9875760273856282</v>
      </c>
      <c r="AC1021" s="84" t="n">
        <v>0.9556717310472516</v>
      </c>
      <c r="AD1021" s="84" t="n">
        <v>0.9563605191182412</v>
      </c>
      <c r="AE1021" s="84" t="n">
        <v>1</v>
      </c>
      <c r="AF1021" s="84" t="n">
        <v>1</v>
      </c>
      <c r="AG1021" s="84" t="n">
        <v>1</v>
      </c>
      <c r="AH1021" s="84" t="n">
        <v>0.9790538623935781</v>
      </c>
      <c r="AI1021" s="84" t="n">
        <v>1</v>
      </c>
      <c r="AJ1021" s="84" t="n">
        <v>1</v>
      </c>
      <c r="AK1021" s="84" t="n">
        <v>0.9884770264882237</v>
      </c>
    </row>
    <row r="1022">
      <c r="A1022" s="84" t="n">
        <v>15</v>
      </c>
      <c r="B1022" s="84" t="n">
        <v>0.9268531953729137</v>
      </c>
      <c r="C1022" s="84" t="n">
        <v>0.92118703013111</v>
      </c>
      <c r="D1022" s="84" t="n">
        <v>0.9716662999332419</v>
      </c>
      <c r="E1022" s="84" t="n">
        <v>0.9315360495854088</v>
      </c>
      <c r="F1022" s="84" t="n">
        <v>0.9177375822505958</v>
      </c>
      <c r="G1022" s="84" t="n">
        <v>0.9652816529808135</v>
      </c>
      <c r="H1022" s="84" t="n">
        <v>0.7807625261735209</v>
      </c>
      <c r="I1022" s="84" t="n">
        <v>0.7920316533103712</v>
      </c>
      <c r="J1022" s="84" t="n">
        <v>0.9775676893389944</v>
      </c>
      <c r="K1022" s="84" t="n">
        <v>0.7727313170811836</v>
      </c>
      <c r="L1022" s="84" t="n">
        <v>0.7490258827924164</v>
      </c>
      <c r="M1022" s="84" t="n">
        <v>1</v>
      </c>
      <c r="N1022" s="84" t="n">
        <v>0.8117406294757071</v>
      </c>
      <c r="O1022" s="84" t="n">
        <v>0.7584533199341106</v>
      </c>
      <c r="P1022" s="84" t="n">
        <v>0.9644892008737097</v>
      </c>
      <c r="Q1022" s="84" t="n">
        <v>0.7805956728782596</v>
      </c>
      <c r="R1022" s="84" t="n">
        <v>0.853125372521775</v>
      </c>
      <c r="S1022" s="84" t="n">
        <v>0.9908905332653331</v>
      </c>
      <c r="T1022" s="84" t="n">
        <v>0.9555514052268479</v>
      </c>
      <c r="U1022" s="84" t="n">
        <v>0.9580153196607509</v>
      </c>
      <c r="V1022" s="84" t="n">
        <v>0.9822712842677237</v>
      </c>
      <c r="W1022" s="84" t="n">
        <v>0.8172304748892183</v>
      </c>
      <c r="X1022" s="84" t="n">
        <v>0.8252181658463528</v>
      </c>
      <c r="Y1022" s="84" t="n">
        <v>0.986494380376767</v>
      </c>
      <c r="Z1022" s="84" t="n">
        <v>0.7956710158066239</v>
      </c>
      <c r="AA1022" s="84" t="n">
        <v>0.777854624646656</v>
      </c>
      <c r="AB1022" s="84" t="n">
        <v>0.9718622858071699</v>
      </c>
      <c r="AC1022" s="84" t="n">
        <v>0.8051429426399722</v>
      </c>
      <c r="AD1022" s="84" t="n">
        <v>0.7690575831200992</v>
      </c>
      <c r="AE1022" s="84" t="n">
        <v>0.9698097266702544</v>
      </c>
      <c r="AF1022" s="84" t="n">
        <v>0.9315535197540455</v>
      </c>
      <c r="AG1022" s="84" t="n">
        <v>0.9200094720285183</v>
      </c>
      <c r="AH1022" s="84" t="n">
        <v>0.960954002395964</v>
      </c>
      <c r="AI1022" s="84" t="n">
        <v>0.9221624467021107</v>
      </c>
      <c r="AJ1022" s="84" t="n">
        <v>0.9226553308710501</v>
      </c>
      <c r="AK1022" s="84" t="n">
        <v>0.9569914116155366</v>
      </c>
    </row>
    <row r="1023">
      <c r="A1023" s="84" t="n">
        <v>16</v>
      </c>
      <c r="B1023" s="84" t="n">
        <v>0.6961480771334636</v>
      </c>
      <c r="C1023" s="84" t="n">
        <v>0.6970952814441002</v>
      </c>
      <c r="D1023" s="84" t="n">
        <v>0.909562791599691</v>
      </c>
      <c r="E1023" s="84" t="n">
        <v>0.7316217092598261</v>
      </c>
      <c r="F1023" s="84" t="n">
        <v>0.690572108622208</v>
      </c>
      <c r="G1023" s="84" t="n">
        <v>0.9112929939206063</v>
      </c>
      <c r="H1023" s="84" t="n">
        <v>0.7304543313657331</v>
      </c>
      <c r="I1023" s="84" t="n">
        <v>0.6981951411765951</v>
      </c>
      <c r="J1023" s="84" t="n">
        <v>0.921073614441135</v>
      </c>
      <c r="K1023" s="84" t="n">
        <v>0.7174300142703472</v>
      </c>
      <c r="L1023" s="84" t="n">
        <v>0.6945232046029101</v>
      </c>
      <c r="M1023" s="84" t="n">
        <v>0.9553827341301853</v>
      </c>
      <c r="N1023" s="84" t="n">
        <v>0.7604934835304643</v>
      </c>
      <c r="O1023" s="84" t="n">
        <v>0.6984311094957985</v>
      </c>
      <c r="P1023" s="84" t="n">
        <v>0.8282321668781184</v>
      </c>
      <c r="Q1023" s="84" t="n">
        <v>0.7066190125490733</v>
      </c>
      <c r="R1023" s="84" t="n">
        <v>0.7963295367479624</v>
      </c>
      <c r="S1023" s="84" t="n">
        <v>0.9483492836664771</v>
      </c>
      <c r="T1023" s="84" t="n">
        <v>0.911383670484177</v>
      </c>
      <c r="U1023" s="84" t="n">
        <v>0.9045314971619988</v>
      </c>
      <c r="V1023" s="84" t="n">
        <v>0.9667825632053577</v>
      </c>
      <c r="W1023" s="84" t="n">
        <v>0.7648477326163704</v>
      </c>
      <c r="X1023" s="84" t="n">
        <v>0.7789639276634071</v>
      </c>
      <c r="Y1023" s="84" t="n">
        <v>0.9199153071730429</v>
      </c>
      <c r="Z1023" s="84" t="n">
        <v>0.751351737973898</v>
      </c>
      <c r="AA1023" s="84" t="n">
        <v>0.7196798926589161</v>
      </c>
      <c r="AB1023" s="84" t="n">
        <v>0.8643714301195007</v>
      </c>
      <c r="AC1023" s="84" t="n">
        <v>0.7441684118467502</v>
      </c>
      <c r="AD1023" s="84" t="n">
        <v>0.7070119069765702</v>
      </c>
      <c r="AE1023" s="84" t="n">
        <v>0.7934503223281387</v>
      </c>
      <c r="AF1023" s="84" t="n">
        <v>0.7127918400956168</v>
      </c>
      <c r="AG1023" s="84" t="n">
        <v>0.7009562255119183</v>
      </c>
      <c r="AH1023" s="84" t="n">
        <v>0.899163467196465</v>
      </c>
      <c r="AI1023" s="84" t="n">
        <v>0.6921612184379989</v>
      </c>
      <c r="AJ1023" s="84" t="n">
        <v>0.7091831227196694</v>
      </c>
      <c r="AK1023" s="84" t="n">
        <v>0.9510158242169623</v>
      </c>
    </row>
    <row r="1024">
      <c r="A1024" s="84" t="n">
        <v>17</v>
      </c>
      <c r="B1024" s="84" t="n">
        <v>0.605219291426992</v>
      </c>
      <c r="C1024" s="84" t="n">
        <v>0.630347585041534</v>
      </c>
      <c r="D1024" s="84" t="n">
        <v>0.6731032733755262</v>
      </c>
      <c r="E1024" s="84" t="n">
        <v>0.6300451308018672</v>
      </c>
      <c r="F1024" s="84" t="n">
        <v>0.5925222471697585</v>
      </c>
      <c r="G1024" s="84" t="n">
        <v>0.643948775594569</v>
      </c>
      <c r="H1024" s="84" t="n">
        <v>0.5611033322923653</v>
      </c>
      <c r="I1024" s="84" t="n">
        <v>0.5382687808444716</v>
      </c>
      <c r="J1024" s="84" t="n">
        <v>0.7202127563267361</v>
      </c>
      <c r="K1024" s="84" t="n">
        <v>0.5470556429470148</v>
      </c>
      <c r="L1024" s="84" t="n">
        <v>0.5209457683152557</v>
      </c>
      <c r="M1024" s="84" t="n">
        <v>0.7623116080686335</v>
      </c>
      <c r="N1024" s="84" t="n">
        <v>0.5999924282900413</v>
      </c>
      <c r="O1024" s="84" t="n">
        <v>0.5220907576336136</v>
      </c>
      <c r="P1024" s="84" t="n">
        <v>0.5534618878927242</v>
      </c>
      <c r="Q1024" s="84" t="n">
        <v>0.5354520882707408</v>
      </c>
      <c r="R1024" s="84" t="n">
        <v>0.6583292792820804</v>
      </c>
      <c r="S1024" s="84" t="n">
        <v>0.8522078572313134</v>
      </c>
      <c r="T1024" s="84" t="n">
        <v>0.8677576962063935</v>
      </c>
      <c r="U1024" s="84" t="n">
        <v>0.8555353516000113</v>
      </c>
      <c r="V1024" s="84" t="n">
        <v>0.9201998043166321</v>
      </c>
      <c r="W1024" s="84" t="n">
        <v>0.6203518786217587</v>
      </c>
      <c r="X1024" s="84" t="n">
        <v>0.6539414585623222</v>
      </c>
      <c r="Y1024" s="84" t="n">
        <v>0.7526163880189376</v>
      </c>
      <c r="Z1024" s="84" t="n">
        <v>0.6026065878631877</v>
      </c>
      <c r="AA1024" s="84" t="n">
        <v>0.5526329918243523</v>
      </c>
      <c r="AB1024" s="84" t="n">
        <v>0.5942844712068388</v>
      </c>
      <c r="AC1024" s="84" t="n">
        <v>0.5800158699056839</v>
      </c>
      <c r="AD1024" s="84" t="n">
        <v>0.527216025360848</v>
      </c>
      <c r="AE1024" s="84" t="n">
        <v>0.5096839566014233</v>
      </c>
      <c r="AF1024" s="84" t="n">
        <v>0.6219138701487076</v>
      </c>
      <c r="AG1024" s="84" t="n">
        <v>0.618909777987274</v>
      </c>
      <c r="AH1024" s="84" t="n">
        <v>0.592780260177283</v>
      </c>
      <c r="AI1024" s="84" t="n">
        <v>0.5893134003614605</v>
      </c>
      <c r="AJ1024" s="84" t="n">
        <v>0.5627254710088276</v>
      </c>
      <c r="AK1024" s="84" t="n">
        <v>0.6133637262229699</v>
      </c>
    </row>
    <row r="1025">
      <c r="A1025" s="84" t="n">
        <v>18</v>
      </c>
      <c r="B1025" s="84" t="n">
        <v>0.4312702607774381</v>
      </c>
      <c r="C1025" s="84" t="n">
        <v>0.4479702748131624</v>
      </c>
      <c r="D1025" s="84" t="n">
        <v>0.3433161900996893</v>
      </c>
      <c r="E1025" s="84" t="n">
        <v>0.4271152358033139</v>
      </c>
      <c r="F1025" s="84" t="n">
        <v>0.3759344870186827</v>
      </c>
      <c r="G1025" s="84" t="n">
        <v>0.279243187355861</v>
      </c>
      <c r="H1025" s="84" t="n">
        <v>0.4861709098914151</v>
      </c>
      <c r="I1025" s="84" t="n">
        <v>0.455318308616248</v>
      </c>
      <c r="J1025" s="84" t="n">
        <v>0.4837783050106232</v>
      </c>
      <c r="K1025" s="84" t="n">
        <v>0.4757980158399713</v>
      </c>
      <c r="L1025" s="84" t="n">
        <v>0.4670154521058096</v>
      </c>
      <c r="M1025" s="84" t="n">
        <v>0.6376260557961537</v>
      </c>
      <c r="N1025" s="84" t="n">
        <v>0.5376548601313211</v>
      </c>
      <c r="O1025" s="84" t="n">
        <v>0.4661195823218526</v>
      </c>
      <c r="P1025" s="84" t="n">
        <v>0.5056241781304992</v>
      </c>
      <c r="Q1025" s="84" t="n">
        <v>0.4697355228798489</v>
      </c>
      <c r="R1025" s="84" t="n">
        <v>0.5978599901591405</v>
      </c>
      <c r="S1025" s="84" t="n">
        <v>0.8143538350708478</v>
      </c>
      <c r="T1025" s="84" t="n">
        <v>0.824121742130573</v>
      </c>
      <c r="U1025" s="84" t="n">
        <v>0.8182794511104258</v>
      </c>
      <c r="V1025" s="84" t="n">
        <v>0.8888768934463346</v>
      </c>
      <c r="W1025" s="84" t="n">
        <v>0.5481060372568096</v>
      </c>
      <c r="X1025" s="84" t="n">
        <v>0.5935933940684113</v>
      </c>
      <c r="Y1025" s="84" t="n">
        <v>0.7241529640335498</v>
      </c>
      <c r="Z1025" s="84" t="n">
        <v>0.5228217952554676</v>
      </c>
      <c r="AA1025" s="84" t="n">
        <v>0.4751214936213793</v>
      </c>
      <c r="AB1025" s="84" t="n">
        <v>0.5650453151926997</v>
      </c>
      <c r="AC1025" s="84" t="n">
        <v>0.4927119334186584</v>
      </c>
      <c r="AD1025" s="84" t="n">
        <v>0.4525155057038028</v>
      </c>
      <c r="AE1025" s="84" t="n">
        <v>0.354911881922152</v>
      </c>
      <c r="AF1025" s="84" t="n">
        <v>0.4396362524815694</v>
      </c>
      <c r="AG1025" s="84" t="n">
        <v>0.4358640032213367</v>
      </c>
      <c r="AH1025" s="84" t="n">
        <v>0.321249257325298</v>
      </c>
      <c r="AI1025" s="84" t="n">
        <v>0.4066185889000017</v>
      </c>
      <c r="AJ1025" s="84" t="n">
        <v>0.371282052483297</v>
      </c>
      <c r="AK1025" s="84" t="n">
        <v>0.5036724029399736</v>
      </c>
    </row>
    <row r="1026">
      <c r="A1026" s="84" t="n">
        <v>19</v>
      </c>
      <c r="B1026" s="84" t="n">
        <v>0.3404300035123479</v>
      </c>
      <c r="C1026" s="84" t="n">
        <v>0.3569531528608286</v>
      </c>
      <c r="D1026" s="84" t="n">
        <v>0.26928054361082</v>
      </c>
      <c r="E1026" s="84" t="n">
        <v>0.3546242175391222</v>
      </c>
      <c r="F1026" s="84" t="n">
        <v>0.3259089794159376</v>
      </c>
      <c r="G1026" s="84" t="n">
        <v>0.2488238975797602</v>
      </c>
      <c r="H1026" s="84" t="n">
        <v>0.217030962827201</v>
      </c>
      <c r="I1026" s="84" t="n">
        <v>0.2426343209997993</v>
      </c>
      <c r="J1026" s="84" t="n">
        <v>0.2437115644818382</v>
      </c>
      <c r="K1026" s="84" t="n">
        <v>0.1997215514183082</v>
      </c>
      <c r="L1026" s="84" t="n">
        <v>0.2190128524746228</v>
      </c>
      <c r="M1026" s="84" t="n">
        <v>0.3573472078458526</v>
      </c>
      <c r="N1026" s="84" t="n">
        <v>0.3244600357683313</v>
      </c>
      <c r="O1026" s="84" t="n">
        <v>0.2569191412795037</v>
      </c>
      <c r="P1026" s="84" t="n">
        <v>0.339566042842353</v>
      </c>
      <c r="Q1026" s="84" t="n">
        <v>0.3088921010283097</v>
      </c>
      <c r="R1026" s="84" t="n">
        <v>0.4685697796708591</v>
      </c>
      <c r="S1026" s="84" t="n">
        <v>0.7554365846091158</v>
      </c>
      <c r="T1026" s="84" t="n">
        <v>0.7559839581874975</v>
      </c>
      <c r="U1026" s="84" t="n">
        <v>0.7399381933141156</v>
      </c>
      <c r="V1026" s="84" t="n">
        <v>0.8164061873452332</v>
      </c>
      <c r="W1026" s="84" t="n">
        <v>0.3047952395673195</v>
      </c>
      <c r="X1026" s="84" t="n">
        <v>0.3912469586702905</v>
      </c>
      <c r="Y1026" s="84" t="n">
        <v>0.5682147734273024</v>
      </c>
      <c r="Z1026" s="84" t="n">
        <v>0.2926520392572264</v>
      </c>
      <c r="AA1026" s="84" t="n">
        <v>0.2171150142746298</v>
      </c>
      <c r="AB1026" s="84" t="n">
        <v>0.3145271442330786</v>
      </c>
      <c r="AC1026" s="84" t="n">
        <v>0.260612478303949</v>
      </c>
      <c r="AD1026" s="84" t="n">
        <v>0.207887973611175</v>
      </c>
      <c r="AE1026" s="84" t="n">
        <v>0.2547149663371255</v>
      </c>
      <c r="AF1026" s="84" t="n">
        <v>0.3737752517897082</v>
      </c>
      <c r="AG1026" s="84" t="n">
        <v>0.388717251831853</v>
      </c>
      <c r="AH1026" s="84" t="n">
        <v>0.2586665357770873</v>
      </c>
      <c r="AI1026" s="84" t="n">
        <v>0.3750536049551683</v>
      </c>
      <c r="AJ1026" s="84" t="n">
        <v>0.344695871683291</v>
      </c>
      <c r="AK1026" s="84" t="n">
        <v>0.4277230845364208</v>
      </c>
    </row>
    <row r="1027">
      <c r="A1027" s="84" t="n">
        <v>20</v>
      </c>
      <c r="B1027" s="84" t="n">
        <v>0.2093913561693528</v>
      </c>
      <c r="C1027" s="84" t="n">
        <v>0.1880305476167152</v>
      </c>
      <c r="D1027" s="84" t="n">
        <v>0.2362454453573413</v>
      </c>
      <c r="E1027" s="84" t="n">
        <v>0.1567556853951015</v>
      </c>
      <c r="F1027" s="84" t="n">
        <v>0.1918656204077068</v>
      </c>
      <c r="G1027" s="84" t="n">
        <v>0.2575586176231883</v>
      </c>
      <c r="H1027" s="84" t="n">
        <v>0.1486137633043398</v>
      </c>
      <c r="I1027" s="84" t="n">
        <v>0.1221960443946623</v>
      </c>
      <c r="J1027" s="84" t="n">
        <v>0.1946603398725217</v>
      </c>
      <c r="K1027" s="84" t="n">
        <v>0.1349694231289134</v>
      </c>
      <c r="L1027" s="84" t="n">
        <v>0.128243865988917</v>
      </c>
      <c r="M1027" s="84" t="n">
        <v>0.2312095069689851</v>
      </c>
      <c r="N1027" s="84" t="n">
        <v>0.1408114100336888</v>
      </c>
      <c r="O1027" s="84" t="n">
        <v>0.1336080662105772</v>
      </c>
      <c r="P1027" s="84" t="n">
        <v>0.2242719003383562</v>
      </c>
      <c r="Q1027" s="84" t="n">
        <v>0.1304693093726649</v>
      </c>
      <c r="R1027" s="84" t="n">
        <v>0.2326102370075319</v>
      </c>
      <c r="S1027" s="84" t="n">
        <v>0.4120252684170088</v>
      </c>
      <c r="T1027" s="84" t="n">
        <v>0.5928584565244355</v>
      </c>
      <c r="U1027" s="84" t="n">
        <v>0.4010508603386168</v>
      </c>
      <c r="V1027" s="84" t="n">
        <v>0.3876671359283794</v>
      </c>
      <c r="W1027" s="84" t="n">
        <v>0.1312576502153532</v>
      </c>
      <c r="X1027" s="84" t="n">
        <v>0.1918316895843562</v>
      </c>
      <c r="Y1027" s="84" t="n">
        <v>0.3211869919399655</v>
      </c>
      <c r="Z1027" s="84" t="n">
        <v>0.12444238888806</v>
      </c>
      <c r="AA1027" s="84" t="n">
        <v>0.114946262933375</v>
      </c>
      <c r="AB1027" s="84" t="n">
        <v>0.2166678392735983</v>
      </c>
      <c r="AC1027" s="84" t="n">
        <v>0.1595606454132221</v>
      </c>
      <c r="AD1027" s="84" t="n">
        <v>0.1250045148217455</v>
      </c>
      <c r="AE1027" s="84" t="n">
        <v>0.2350728013758689</v>
      </c>
      <c r="AF1027" s="84" t="n">
        <v>0.2099226123423594</v>
      </c>
      <c r="AG1027" s="84" t="n">
        <v>0.1866422517642123</v>
      </c>
      <c r="AH1027" s="84" t="n">
        <v>0.2419478652347194</v>
      </c>
      <c r="AI1027" s="84" t="n">
        <v>0.1978179010720991</v>
      </c>
      <c r="AJ1027" s="84" t="n">
        <v>0.2392201897094354</v>
      </c>
      <c r="AK1027" s="84" t="n">
        <v>0.3194061078939036</v>
      </c>
    </row>
    <row r="1028">
      <c r="A1028" s="84" t="n">
        <v>21</v>
      </c>
      <c r="B1028" s="84" t="n">
        <v>0.103315570065583</v>
      </c>
      <c r="C1028" s="84" t="n">
        <v>0.09828695290891981</v>
      </c>
      <c r="D1028" s="84" t="n">
        <v>0.1902354428585814</v>
      </c>
      <c r="E1028" s="84" t="n">
        <v>0.08124607488083206</v>
      </c>
      <c r="F1028" s="84" t="n">
        <v>0.1008544648023368</v>
      </c>
      <c r="G1028" s="84" t="n">
        <v>0.2352803047821766</v>
      </c>
      <c r="H1028" s="84" t="n">
        <v>0.110876537774342</v>
      </c>
      <c r="I1028" s="84" t="n">
        <v>0.08101401170987363</v>
      </c>
      <c r="J1028" s="84" t="n">
        <v>0.1701145327083605</v>
      </c>
      <c r="K1028" s="84" t="n">
        <v>0.1056661605693538</v>
      </c>
      <c r="L1028" s="84" t="n">
        <v>0.1045116299070511</v>
      </c>
      <c r="M1028" s="84" t="n">
        <v>0.1337198645959972</v>
      </c>
      <c r="N1028" s="84" t="n">
        <v>0.1284146012428269</v>
      </c>
      <c r="O1028" s="84" t="n">
        <v>0.09958441762510985</v>
      </c>
      <c r="P1028" s="84" t="n">
        <v>0.2028683308465545</v>
      </c>
      <c r="Q1028" s="84" t="n">
        <v>0.1203607676737855</v>
      </c>
      <c r="R1028" s="84" t="n">
        <v>0.1992555716688565</v>
      </c>
      <c r="S1028" s="84" t="n">
        <v>0.3230232084338135</v>
      </c>
      <c r="T1028" s="84" t="n">
        <v>0.3490876326065664</v>
      </c>
      <c r="U1028" s="84" t="n">
        <v>0.3342380804174473</v>
      </c>
      <c r="V1028" s="84" t="n">
        <v>0.3459807795995771</v>
      </c>
      <c r="W1028" s="84" t="n">
        <v>0.1199326665180461</v>
      </c>
      <c r="X1028" s="84" t="n">
        <v>0.1766780728763803</v>
      </c>
      <c r="Y1028" s="84" t="n">
        <v>0.2883627058625874</v>
      </c>
      <c r="Z1028" s="84" t="n">
        <v>0.1141238956381932</v>
      </c>
      <c r="AA1028" s="84" t="n">
        <v>0.08457688820113682</v>
      </c>
      <c r="AB1028" s="84" t="n">
        <v>0.1812518751602226</v>
      </c>
      <c r="AC1028" s="84" t="n">
        <v>0.1173191810461631</v>
      </c>
      <c r="AD1028" s="84" t="n">
        <v>0.1053771718204756</v>
      </c>
      <c r="AE1028" s="84" t="n">
        <v>0.2143844341664063</v>
      </c>
      <c r="AF1028" s="84" t="n">
        <v>0.145216895552517</v>
      </c>
      <c r="AG1028" s="84" t="n">
        <v>0.09780034135534471</v>
      </c>
      <c r="AH1028" s="84" t="n">
        <v>0.1622012963775738</v>
      </c>
      <c r="AI1028" s="84" t="n">
        <v>0.07984348405888649</v>
      </c>
      <c r="AJ1028" s="84" t="n">
        <v>0.1648984254386247</v>
      </c>
      <c r="AK1028" s="84" t="n">
        <v>0.2461208681460551</v>
      </c>
    </row>
    <row r="1029">
      <c r="A1029" s="84" t="n">
        <v>22</v>
      </c>
      <c r="B1029" s="84" t="n">
        <v>0.06677851479504587</v>
      </c>
      <c r="C1029" s="84" t="n">
        <v>0.08417993144610718</v>
      </c>
      <c r="D1029" s="84" t="n">
        <v>0.1652068190040017</v>
      </c>
      <c r="E1029" s="84" t="n">
        <v>0.0757154063632684</v>
      </c>
      <c r="F1029" s="84" t="n">
        <v>0.09092644454478904</v>
      </c>
      <c r="G1029" s="84" t="n">
        <v>0.2136707341789783</v>
      </c>
      <c r="H1029" s="84" t="n">
        <v>0.08971566213248283</v>
      </c>
      <c r="I1029" s="84" t="n">
        <v>0.07966385427971159</v>
      </c>
      <c r="J1029" s="84" t="n">
        <v>0.1297248137024211</v>
      </c>
      <c r="K1029" s="84" t="n">
        <v>0.1070258930944524</v>
      </c>
      <c r="L1029" s="84" t="n">
        <v>0.1010616153329639</v>
      </c>
      <c r="M1029" s="84" t="n">
        <v>0.08607168124275584</v>
      </c>
      <c r="N1029" s="84" t="n">
        <v>0.1292474893382859</v>
      </c>
      <c r="O1029" s="84" t="n">
        <v>0.08510389658322791</v>
      </c>
      <c r="P1029" s="84" t="n">
        <v>0.14778760527727</v>
      </c>
      <c r="Q1029" s="84" t="n">
        <v>0.09997074594605081</v>
      </c>
      <c r="R1029" s="84" t="n">
        <v>0.205876519839228</v>
      </c>
      <c r="S1029" s="84" t="n">
        <v>0.2690748185363867</v>
      </c>
      <c r="T1029" s="84" t="n">
        <v>0.3384662761239035</v>
      </c>
      <c r="U1029" s="84" t="n">
        <v>0.3296254975039433</v>
      </c>
      <c r="V1029" s="84" t="n">
        <v>0.3171045277380558</v>
      </c>
      <c r="W1029" s="84" t="n">
        <v>0.1193751074680006</v>
      </c>
      <c r="X1029" s="84" t="n">
        <v>0.1656667057065645</v>
      </c>
      <c r="Y1029" s="84" t="n">
        <v>0.2427927093519664</v>
      </c>
      <c r="Z1029" s="84" t="n">
        <v>0.1129812481186247</v>
      </c>
      <c r="AA1029" s="84" t="n">
        <v>0.0874156134506317</v>
      </c>
      <c r="AB1029" s="84" t="n">
        <v>0.1016423775292929</v>
      </c>
      <c r="AC1029" s="84" t="n">
        <v>0.1530060871696028</v>
      </c>
      <c r="AD1029" s="84" t="n">
        <v>0.1020558777285139</v>
      </c>
      <c r="AE1029" s="84" t="n">
        <v>0.1127880349085326</v>
      </c>
      <c r="AF1029" s="84" t="n">
        <v>0.06072996924261159</v>
      </c>
      <c r="AG1029" s="84" t="n">
        <v>0.07112373525421492</v>
      </c>
      <c r="AH1029" s="84" t="n">
        <v>0.100651042484132</v>
      </c>
      <c r="AI1029" s="84" t="n">
        <v>0.06511975575090805</v>
      </c>
      <c r="AJ1029" s="84" t="n">
        <v>0.1189879847047183</v>
      </c>
      <c r="AK1029" s="84" t="n">
        <v>0.214895507348011</v>
      </c>
    </row>
    <row r="1030">
      <c r="A1030" s="84" t="n">
        <v>23</v>
      </c>
      <c r="B1030" s="84" t="n">
        <v>0.07459132968279469</v>
      </c>
      <c r="C1030" s="84" t="n">
        <v>0.09256195296377424</v>
      </c>
      <c r="D1030" s="84" t="n">
        <v>0.1560740378841843</v>
      </c>
      <c r="E1030" s="84" t="n">
        <v>0.08220594924664291</v>
      </c>
      <c r="F1030" s="84" t="n">
        <v>0.09877831855217192</v>
      </c>
      <c r="G1030" s="84" t="n">
        <v>0.1996575039754003</v>
      </c>
      <c r="H1030" s="84" t="n">
        <v>0.07677736764773641</v>
      </c>
      <c r="I1030" s="84" t="n">
        <v>0.08807455367807124</v>
      </c>
      <c r="J1030" s="84" t="n">
        <v>0.09628630461229698</v>
      </c>
      <c r="K1030" s="84" t="n">
        <v>0.1184455930179104</v>
      </c>
      <c r="L1030" s="84" t="n">
        <v>0.1047256849493337</v>
      </c>
      <c r="M1030" s="84" t="n">
        <v>0.07887469108637538</v>
      </c>
      <c r="N1030" s="84" t="n">
        <v>0.1342256220266375</v>
      </c>
      <c r="O1030" s="84" t="n">
        <v>0.09648400034078564</v>
      </c>
      <c r="P1030" s="84" t="n">
        <v>0.1047767281771324</v>
      </c>
      <c r="Q1030" s="84" t="n">
        <v>0.06463691301309753</v>
      </c>
      <c r="R1030" s="84" t="n">
        <v>0.1469454107500341</v>
      </c>
      <c r="S1030" s="84" t="n">
        <v>0.1540260221018753</v>
      </c>
      <c r="T1030" s="84" t="n">
        <v>0.3256736007253888</v>
      </c>
      <c r="U1030" s="84" t="n">
        <v>0.2808347019514211</v>
      </c>
      <c r="V1030" s="84" t="n">
        <v>0.2532995349743921</v>
      </c>
      <c r="W1030" s="84" t="n">
        <v>0.1258373234570145</v>
      </c>
      <c r="X1030" s="84" t="n">
        <v>0.1457341399886096</v>
      </c>
      <c r="Y1030" s="84" t="n">
        <v>0.1679015908983212</v>
      </c>
      <c r="Z1030" s="84" t="n">
        <v>0.211468337167024</v>
      </c>
      <c r="AA1030" s="84" t="n">
        <v>0.1184198683688009</v>
      </c>
      <c r="AB1030" s="84" t="n">
        <v>0.07594287705984581</v>
      </c>
      <c r="AC1030" s="84" t="n">
        <v>0.1329848068582451</v>
      </c>
      <c r="AD1030" s="84" t="n">
        <v>0.09550949242865454</v>
      </c>
      <c r="AE1030" s="84" t="n">
        <v>0.08973583393232804</v>
      </c>
      <c r="AF1030" s="84" t="n">
        <v>0.06632442335624046</v>
      </c>
      <c r="AG1030" s="84" t="n">
        <v>0.0775266477265308</v>
      </c>
      <c r="AH1030" s="84" t="n">
        <v>0.09185537690776789</v>
      </c>
      <c r="AI1030" s="84" t="n">
        <v>0.07111859767331684</v>
      </c>
      <c r="AJ1030" s="84" t="n">
        <v>0.1285903827275519</v>
      </c>
      <c r="AK1030" s="84" t="n">
        <v>0.2116609209917347</v>
      </c>
    </row>
    <row r="1031">
      <c r="A1031" s="84" t="n">
        <v>24</v>
      </c>
      <c r="B1031" s="84" t="n">
        <v>0.0896742729151912</v>
      </c>
      <c r="C1031" s="84" t="n">
        <v>0.1083772072310327</v>
      </c>
      <c r="D1031" s="84" t="n">
        <v>0.1507296751985022</v>
      </c>
      <c r="E1031" s="84" t="n">
        <v>0.09636713371946001</v>
      </c>
      <c r="F1031" s="84" t="n">
        <v>0.1165792455290619</v>
      </c>
      <c r="G1031" s="84" t="n">
        <v>0.2243179320240033</v>
      </c>
      <c r="H1031" s="84" t="n">
        <v>0.06687878524146193</v>
      </c>
      <c r="I1031" s="84" t="n">
        <v>0.08003016399675657</v>
      </c>
      <c r="J1031" s="84" t="n">
        <v>0.1682336252767218</v>
      </c>
      <c r="K1031" s="84" t="n">
        <v>0.05562412521402669</v>
      </c>
      <c r="L1031" s="84" t="n">
        <v>0.07846647965935113</v>
      </c>
      <c r="M1031" s="84" t="n">
        <v>0.1816761867994379</v>
      </c>
      <c r="N1031" s="84" t="n">
        <v>0.05200218406506978</v>
      </c>
      <c r="O1031" s="84" t="n">
        <v>0.07074172038773965</v>
      </c>
      <c r="P1031" s="84" t="n">
        <v>0.1535259773644438</v>
      </c>
      <c r="Q1031" s="84" t="n">
        <v>0.05630354825275719</v>
      </c>
      <c r="R1031" s="84" t="n">
        <v>0.09239691077986893</v>
      </c>
      <c r="S1031" s="84" t="n">
        <v>0.1861794702101396</v>
      </c>
      <c r="T1031" s="84" t="n">
        <v>0.2238525727206497</v>
      </c>
      <c r="U1031" s="84" t="n">
        <v>0.1678740911084821</v>
      </c>
      <c r="V1031" s="84" t="n">
        <v>0.253219336872743</v>
      </c>
      <c r="W1031" s="84" t="n">
        <v>0.1646138637080968</v>
      </c>
      <c r="X1031" s="84" t="n">
        <v>0.1240794810000012</v>
      </c>
      <c r="Y1031" s="84" t="n">
        <v>0.1228494009899497</v>
      </c>
      <c r="Z1031" s="84" t="n">
        <v>0.0427944313924415</v>
      </c>
      <c r="AA1031" s="84" t="n">
        <v>0.0626601385873321</v>
      </c>
      <c r="AB1031" s="84" t="n">
        <v>0.1202548843122175</v>
      </c>
      <c r="AC1031" s="84" t="n">
        <v>0.04194083480521382</v>
      </c>
      <c r="AD1031" s="84" t="n">
        <v>0.07538260830324374</v>
      </c>
      <c r="AE1031" s="84" t="n">
        <v>0.1107892429334307</v>
      </c>
      <c r="AF1031" s="84" t="n">
        <v>0.07853050505870347</v>
      </c>
      <c r="AG1031" s="84" t="n">
        <v>0.09141777986332843</v>
      </c>
      <c r="AH1031" s="84" t="n">
        <v>0.0968082538055479</v>
      </c>
      <c r="AI1031" s="84" t="n">
        <v>0.08420698004948149</v>
      </c>
      <c r="AJ1031" s="84" t="n">
        <v>0.1469458529926583</v>
      </c>
      <c r="AK1031" s="84" t="n">
        <v>0.2238761959828566</v>
      </c>
    </row>
    <row r="1033">
      <c r="A1033" s="130" t="n"/>
      <c r="B1033" s="123" t="n"/>
      <c r="E1033" s="123" t="n"/>
      <c r="H1033" s="123" t="n"/>
      <c r="K1033" s="123" t="n"/>
    </row>
    <row r="1034">
      <c r="B1034" s="123" t="n"/>
      <c r="E1034" s="123" t="n"/>
      <c r="H1034" s="123" t="n"/>
      <c r="K1034" s="123" t="n"/>
    </row>
    <row r="1035">
      <c r="B1035" s="131" t="n"/>
      <c r="C1035" s="131" t="n"/>
      <c r="D1035" s="131" t="n"/>
      <c r="E1035" s="131" t="n"/>
      <c r="F1035" s="131" t="n"/>
      <c r="G1035" s="131" t="n"/>
      <c r="H1035" s="131" t="n"/>
      <c r="I1035" s="131" t="n"/>
      <c r="J1035" s="131" t="n"/>
      <c r="K1035" s="131" t="n"/>
      <c r="L1035" s="131" t="n"/>
      <c r="M1035" s="131" t="n"/>
    </row>
    <row r="1041">
      <c r="A1041" s="84" t="inlineStr">
        <is>
          <t>PVVAC-P-240to760-E10-rDXGF-ESe1985-CZ11</t>
        </is>
      </c>
      <c r="B1041" s="83" t="n"/>
      <c r="C1041" s="83" t="n"/>
      <c r="D1041" s="83" t="n">
        <v>2015</v>
      </c>
      <c r="E1041" s="83" t="n"/>
      <c r="F1041" s="84" t="inlineStr">
        <is>
          <t>Source Annual kWh:</t>
        </is>
      </c>
      <c r="G1041" s="162" t="n">
        <v>1277216.298000008</v>
      </c>
      <c r="H1041" s="83" t="inlineStr">
        <is>
          <t>DEER</t>
        </is>
      </c>
      <c r="I1041" s="83" t="n"/>
      <c r="J1041" s="83" t="n"/>
      <c r="K1041" s="83" t="inlineStr">
        <is>
          <t>PDAF</t>
        </is>
      </c>
      <c r="L1041" s="83" t="inlineStr">
        <is>
          <t>Monthly</t>
        </is>
      </c>
      <c r="M1041" s="83" t="n"/>
      <c r="N1041" s="83" t="n"/>
      <c r="O1041" s="83" t="n"/>
      <c r="P1041" s="83" t="n"/>
      <c r="Q1041" s="83" t="n"/>
      <c r="R1041" s="83" t="n"/>
      <c r="S1041" s="83" t="n"/>
      <c r="T1041" s="105" t="n"/>
      <c r="U1041" s="83" t="n"/>
      <c r="V1041" s="83" t="n"/>
      <c r="W1041" s="83" t="n"/>
      <c r="X1041" s="83" t="n"/>
      <c r="Y1041" s="83" t="n"/>
      <c r="Z1041" s="83" t="n"/>
      <c r="AA1041" s="83" t="n"/>
      <c r="AB1041" s="83" t="n"/>
      <c r="AC1041" s="83" t="n"/>
      <c r="AD1041" s="83" t="n"/>
      <c r="AE1041" s="83" t="n"/>
      <c r="AF1041" s="83" t="n"/>
      <c r="AG1041" s="83" t="n"/>
      <c r="AH1041" s="83" t="n"/>
      <c r="AI1041" s="83" t="n"/>
      <c r="AJ1041" s="83" t="n"/>
      <c r="AK1041" s="83" t="n"/>
    </row>
    <row r="1042">
      <c r="A1042" s="106" t="n">
        <v>27</v>
      </c>
      <c r="B1042" s="84" t="inlineStr">
        <is>
          <t>PVVAC-P-240to760-E10-20-MM</t>
        </is>
      </c>
      <c r="C1042" s="83" t="n"/>
      <c r="D1042" s="83" t="n"/>
      <c r="E1042" s="83" t="n"/>
      <c r="F1042" s="83" t="inlineStr">
        <is>
          <t>Source Sample Size:</t>
        </is>
      </c>
      <c r="G1042" s="83" t="n">
        <v>0</v>
      </c>
      <c r="H1042" s="83" t="inlineStr">
        <is>
          <t>DEER</t>
        </is>
      </c>
      <c r="I1042" s="83" t="n"/>
      <c r="J1042" s="83" t="n"/>
      <c r="K1042" s="83" t="inlineStr">
        <is>
          <t>WKWE</t>
        </is>
      </c>
      <c r="L1042" s="83" t="inlineStr">
        <is>
          <t>Monthly</t>
        </is>
      </c>
      <c r="M1042" s="83" t="n"/>
      <c r="N1042" s="83" t="inlineStr">
        <is>
          <t>Weekend Peak3</t>
        </is>
      </c>
      <c r="O1042" s="83" t="n"/>
      <c r="P1042" s="83" t="n"/>
      <c r="Q1042" s="83" t="n"/>
      <c r="R1042" s="83" t="n"/>
      <c r="S1042" s="83" t="n"/>
      <c r="T1042" s="83" t="n"/>
      <c r="U1042" s="83" t="n"/>
      <c r="V1042" s="83" t="n"/>
      <c r="W1042" s="83" t="n"/>
      <c r="X1042" s="83" t="n"/>
      <c r="Y1042" s="83" t="n"/>
      <c r="Z1042" s="83" t="n"/>
      <c r="AA1042" s="83" t="n"/>
      <c r="AB1042" s="83" t="n"/>
      <c r="AC1042" s="83" t="n"/>
      <c r="AD1042" s="83" t="n"/>
      <c r="AE1042" s="83" t="n"/>
      <c r="AF1042" s="83" t="n"/>
      <c r="AG1042" s="83" t="n"/>
      <c r="AH1042" s="83" t="n"/>
      <c r="AI1042" s="83" t="n"/>
      <c r="AJ1042" s="83" t="n"/>
      <c r="AK1042" s="83" t="n"/>
    </row>
    <row r="1043">
      <c r="A1043" s="84" t="n"/>
      <c r="B1043" s="84" t="n">
        <v>1</v>
      </c>
      <c r="C1043" s="84" t="inlineStr">
        <is>
          <t>JANUARY</t>
        </is>
      </c>
      <c r="D1043" s="84" t="inlineStr">
        <is>
          <t>JAN</t>
        </is>
      </c>
      <c r="E1043" s="84" t="n">
        <v>2</v>
      </c>
      <c r="F1043" s="84" t="inlineStr">
        <is>
          <t>FEBRUARY</t>
        </is>
      </c>
      <c r="G1043" s="84" t="inlineStr">
        <is>
          <t>FEB</t>
        </is>
      </c>
      <c r="H1043" s="84" t="n">
        <v>3</v>
      </c>
      <c r="I1043" s="84" t="inlineStr">
        <is>
          <t>MARCH</t>
        </is>
      </c>
      <c r="J1043" s="84" t="inlineStr">
        <is>
          <t>MAR</t>
        </is>
      </c>
      <c r="K1043" s="84" t="n">
        <v>4</v>
      </c>
      <c r="L1043" s="84" t="inlineStr">
        <is>
          <t>APRIL</t>
        </is>
      </c>
      <c r="M1043" s="84" t="inlineStr">
        <is>
          <t>APR</t>
        </is>
      </c>
      <c r="N1043" s="84" t="n">
        <v>5</v>
      </c>
      <c r="O1043" s="84" t="inlineStr">
        <is>
          <t>MAY</t>
        </is>
      </c>
      <c r="P1043" s="84" t="inlineStr">
        <is>
          <t>MAY</t>
        </is>
      </c>
      <c r="Q1043" s="84" t="n">
        <v>6</v>
      </c>
      <c r="R1043" s="84" t="inlineStr">
        <is>
          <t>JUNE</t>
        </is>
      </c>
      <c r="S1043" s="84" t="inlineStr">
        <is>
          <t>JUN</t>
        </is>
      </c>
      <c r="T1043" s="84" t="n">
        <v>7</v>
      </c>
      <c r="U1043" s="84" t="inlineStr">
        <is>
          <t>JULY</t>
        </is>
      </c>
      <c r="V1043" s="84" t="inlineStr">
        <is>
          <t>JUL</t>
        </is>
      </c>
      <c r="W1043" s="84" t="n">
        <v>8</v>
      </c>
      <c r="X1043" s="84" t="inlineStr">
        <is>
          <t>AUGUST</t>
        </is>
      </c>
      <c r="Y1043" s="84" t="inlineStr">
        <is>
          <t>AUG</t>
        </is>
      </c>
      <c r="Z1043" s="84" t="n">
        <v>9</v>
      </c>
      <c r="AA1043" s="84" t="inlineStr">
        <is>
          <t>SEPTEMBER</t>
        </is>
      </c>
      <c r="AB1043" s="84" t="inlineStr">
        <is>
          <t>SEP</t>
        </is>
      </c>
      <c r="AC1043" s="84" t="n">
        <v>10</v>
      </c>
      <c r="AD1043" s="84" t="inlineStr">
        <is>
          <t>OCTOBER</t>
        </is>
      </c>
      <c r="AE1043" s="84" t="inlineStr">
        <is>
          <t>OCT</t>
        </is>
      </c>
      <c r="AF1043" s="84" t="n">
        <v>11</v>
      </c>
      <c r="AG1043" s="84" t="inlineStr">
        <is>
          <t>NOVEMBER</t>
        </is>
      </c>
      <c r="AH1043" s="84" t="inlineStr">
        <is>
          <t>NOV</t>
        </is>
      </c>
      <c r="AI1043" s="84" t="n">
        <v>12</v>
      </c>
      <c r="AJ1043" s="84" t="inlineStr">
        <is>
          <t>DECEMBER</t>
        </is>
      </c>
      <c r="AK1043" s="84" t="inlineStr">
        <is>
          <t>DEC</t>
        </is>
      </c>
    </row>
    <row r="1044">
      <c r="A1044" s="83" t="n"/>
      <c r="B1044" s="84" t="n">
        <v>31</v>
      </c>
      <c r="C1044" s="83" t="n"/>
      <c r="D1044" s="83" t="n"/>
      <c r="E1044" s="84" t="n">
        <v>28</v>
      </c>
      <c r="F1044" s="83" t="n"/>
      <c r="G1044" s="83" t="n"/>
      <c r="H1044" s="84" t="n">
        <v>31</v>
      </c>
      <c r="I1044" s="83" t="n"/>
      <c r="J1044" s="83" t="n"/>
      <c r="K1044" s="84" t="n">
        <v>30</v>
      </c>
      <c r="L1044" s="83" t="n"/>
      <c r="M1044" s="83" t="n"/>
      <c r="N1044" s="84" t="n">
        <v>31</v>
      </c>
      <c r="O1044" s="83" t="n"/>
      <c r="P1044" s="83" t="n"/>
      <c r="Q1044" s="84" t="n">
        <v>30</v>
      </c>
      <c r="R1044" s="83" t="n"/>
      <c r="S1044" s="83" t="n"/>
      <c r="T1044" s="84" t="n">
        <v>31</v>
      </c>
      <c r="U1044" s="83" t="n"/>
      <c r="V1044" s="83" t="n"/>
      <c r="W1044" s="84" t="n">
        <v>31</v>
      </c>
      <c r="X1044" s="83" t="n"/>
      <c r="Y1044" s="83" t="n"/>
      <c r="Z1044" s="84" t="n">
        <v>30</v>
      </c>
      <c r="AA1044" s="83" t="n"/>
      <c r="AB1044" s="83" t="n"/>
      <c r="AC1044" s="84" t="n">
        <v>31</v>
      </c>
      <c r="AD1044" s="83" t="n"/>
      <c r="AE1044" s="83" t="n"/>
      <c r="AF1044" s="84" t="n">
        <v>30</v>
      </c>
      <c r="AG1044" s="83" t="n"/>
      <c r="AH1044" s="83" t="n"/>
      <c r="AI1044" s="84" t="n">
        <v>31</v>
      </c>
      <c r="AJ1044" s="83" t="n"/>
      <c r="AK1044" s="83" t="n"/>
    </row>
    <row r="1045">
      <c r="A1045" s="84" t="inlineStr">
        <is>
          <t>RATIOS</t>
        </is>
      </c>
      <c r="B1045" s="84" t="inlineStr">
        <is>
          <t>E.BKDWN</t>
        </is>
      </c>
      <c r="C1045" s="84" t="inlineStr">
        <is>
          <t>PEAK/AVG</t>
        </is>
      </c>
      <c r="D1045" s="84" t="inlineStr">
        <is>
          <t>END/AVG</t>
        </is>
      </c>
      <c r="E1045" s="84" t="inlineStr">
        <is>
          <t>E.BKDWN</t>
        </is>
      </c>
      <c r="F1045" s="84" t="inlineStr">
        <is>
          <t>PEAK/AVG</t>
        </is>
      </c>
      <c r="G1045" s="84" t="inlineStr">
        <is>
          <t>END/AVG</t>
        </is>
      </c>
      <c r="H1045" s="84" t="inlineStr">
        <is>
          <t>E.BKDWN</t>
        </is>
      </c>
      <c r="I1045" s="84" t="inlineStr">
        <is>
          <t>PEAK/AVG</t>
        </is>
      </c>
      <c r="J1045" s="84" t="inlineStr">
        <is>
          <t>END/AVG</t>
        </is>
      </c>
      <c r="K1045" s="84" t="inlineStr">
        <is>
          <t>E.BKDWN</t>
        </is>
      </c>
      <c r="L1045" s="84" t="inlineStr">
        <is>
          <t>PEAK/AVG</t>
        </is>
      </c>
      <c r="M1045" s="84" t="inlineStr">
        <is>
          <t>END/AVG</t>
        </is>
      </c>
      <c r="N1045" s="84" t="inlineStr">
        <is>
          <t>E.BKDWN</t>
        </is>
      </c>
      <c r="O1045" s="84" t="inlineStr">
        <is>
          <t>PEAK/AVG</t>
        </is>
      </c>
      <c r="P1045" s="84" t="inlineStr">
        <is>
          <t>END/AVG</t>
        </is>
      </c>
      <c r="Q1045" s="84" t="inlineStr">
        <is>
          <t>E.BKDWN</t>
        </is>
      </c>
      <c r="R1045" s="84" t="inlineStr">
        <is>
          <t>PEAK/AVG</t>
        </is>
      </c>
      <c r="S1045" s="84" t="inlineStr">
        <is>
          <t>END/AVG</t>
        </is>
      </c>
      <c r="T1045" s="84" t="inlineStr">
        <is>
          <t>E.BKDWN</t>
        </is>
      </c>
      <c r="U1045" s="84" t="inlineStr">
        <is>
          <t>PEAK/AVG</t>
        </is>
      </c>
      <c r="V1045" s="84" t="inlineStr">
        <is>
          <t>END/AVG</t>
        </is>
      </c>
      <c r="W1045" s="84" t="inlineStr">
        <is>
          <t>E.BKDWN</t>
        </is>
      </c>
      <c r="X1045" s="84" t="inlineStr">
        <is>
          <t>PEAK/AVG</t>
        </is>
      </c>
      <c r="Y1045" s="84" t="inlineStr">
        <is>
          <t>END/AVG</t>
        </is>
      </c>
      <c r="Z1045" s="84" t="inlineStr">
        <is>
          <t>E.BKDWN</t>
        </is>
      </c>
      <c r="AA1045" s="84" t="inlineStr">
        <is>
          <t>PEAK/AVG</t>
        </is>
      </c>
      <c r="AB1045" s="84" t="inlineStr">
        <is>
          <t>END/AVG</t>
        </is>
      </c>
      <c r="AC1045" s="84" t="inlineStr">
        <is>
          <t>E.BKDWN</t>
        </is>
      </c>
      <c r="AD1045" s="84" t="inlineStr">
        <is>
          <t>PEAK/AVG</t>
        </is>
      </c>
      <c r="AE1045" s="84" t="inlineStr">
        <is>
          <t>END/AVG</t>
        </is>
      </c>
      <c r="AF1045" s="84" t="inlineStr">
        <is>
          <t>E.BKDWN</t>
        </is>
      </c>
      <c r="AG1045" s="84" t="inlineStr">
        <is>
          <t>PEAK/AVG</t>
        </is>
      </c>
      <c r="AH1045" s="84" t="inlineStr">
        <is>
          <t>END/AVG</t>
        </is>
      </c>
      <c r="AI1045" s="84" t="inlineStr">
        <is>
          <t>E.BKDWN</t>
        </is>
      </c>
      <c r="AJ1045" s="84" t="inlineStr">
        <is>
          <t>PEAK/AVG</t>
        </is>
      </c>
      <c r="AK1045" s="84" t="inlineStr">
        <is>
          <t>END/AVG</t>
        </is>
      </c>
    </row>
    <row r="1046">
      <c r="A1046" s="83" t="n"/>
      <c r="B1046" s="166" t="n">
        <v>0.06224327710735322</v>
      </c>
      <c r="C1046" s="167" t="n">
        <v>1.175249995239962</v>
      </c>
      <c r="D1046" s="167" t="n">
        <v>0.4068153697520805</v>
      </c>
      <c r="E1046" s="166" t="n">
        <v>0.06333116854889666</v>
      </c>
      <c r="F1046" s="167" t="n">
        <v>1.131624757937179</v>
      </c>
      <c r="G1046" s="167" t="n">
        <v>0.3904919074046829</v>
      </c>
      <c r="H1046" s="166" t="n">
        <v>0.0776261863094493</v>
      </c>
      <c r="I1046" s="167" t="n">
        <v>1.174906319542047</v>
      </c>
      <c r="J1046" s="167" t="n">
        <v>0.4094029923472192</v>
      </c>
      <c r="K1046" s="166" t="n">
        <v>0.0631655605239836</v>
      </c>
      <c r="L1046" s="167" t="n">
        <v>1.33304604198868</v>
      </c>
      <c r="M1046" s="167" t="n">
        <v>0.343829105026044</v>
      </c>
      <c r="N1046" s="166" t="n">
        <v>0.1169555912735599</v>
      </c>
      <c r="O1046" s="167" t="n">
        <v>1.302113459459647</v>
      </c>
      <c r="P1046" s="167" t="n">
        <v>0.4822084972855998</v>
      </c>
      <c r="Q1046" s="166" t="n">
        <v>0.0992159301501649</v>
      </c>
      <c r="R1046" s="167" t="n">
        <v>1.875764048582974</v>
      </c>
      <c r="S1046" s="167" t="n">
        <v>0.6297548011068148</v>
      </c>
      <c r="T1046" s="166" t="n">
        <v>0.07204501501518011</v>
      </c>
      <c r="U1046" s="167" t="n">
        <v>1.190764614735761</v>
      </c>
      <c r="V1046" s="167" t="n">
        <v>0.7979016421347704</v>
      </c>
      <c r="W1046" s="166" t="n">
        <v>0.1172624123391677</v>
      </c>
      <c r="X1046" s="167" t="n">
        <v>1.63105228201629</v>
      </c>
      <c r="Y1046" s="167" t="n">
        <v>0.6211344497621465</v>
      </c>
      <c r="Z1046" s="166" t="n">
        <v>0.1186784715617147</v>
      </c>
      <c r="AA1046" s="167" t="n">
        <v>1.204272388584992</v>
      </c>
      <c r="AB1046" s="167" t="n">
        <v>0.5290235148773211</v>
      </c>
      <c r="AC1046" s="166" t="n">
        <v>0.09709440207862374</v>
      </c>
      <c r="AD1046" s="167" t="n">
        <v>1.432191109665905</v>
      </c>
      <c r="AE1046" s="167" t="n">
        <v>0.5121360592212757</v>
      </c>
      <c r="AF1046" s="166" t="n">
        <v>0.06805394318763919</v>
      </c>
      <c r="AG1046" s="167" t="n">
        <v>1.154698799850406</v>
      </c>
      <c r="AH1046" s="167" t="n">
        <v>0.3699285926599467</v>
      </c>
      <c r="AI1046" s="166" t="n">
        <v>0.04432804190426703</v>
      </c>
      <c r="AJ1046" s="167" t="n">
        <v>1.645917456444156</v>
      </c>
      <c r="AK1046" s="167" t="n">
        <v>0.4746088671326231</v>
      </c>
      <c r="AM1046">
        <f>A1041</f>
        <v/>
      </c>
      <c r="AN1046" s="163">
        <f>1/($B1046*(1/$B1044)*(1/(5/7+2/7*$D1046))*$B1056/SUM($B1048:$B1071))</f>
        <v/>
      </c>
      <c r="AO1046" s="163">
        <f>1/(B1046*(1/B1044)*(1/(5/7+2/7*D1046)))</f>
        <v/>
      </c>
      <c r="AP1046" s="163" t="n"/>
      <c r="AR1046" s="168">
        <f>CHOOSE(AV$3,C1046,F1046,I1046,L1046,O1046,R1046,U1046,X1046,AA1046,AD1046,AG1046,AJ1046)</f>
        <v/>
      </c>
      <c r="AS1046" s="164" t="n"/>
      <c r="AT1046" s="164" t="n"/>
      <c r="AV1046" s="116">
        <f>AN1046/AR1046</f>
        <v/>
      </c>
      <c r="AW1046" s="165">
        <f>AO1046/AR1046</f>
        <v/>
      </c>
      <c r="AX1046" s="163" t="n"/>
    </row>
    <row r="1047">
      <c r="A1047" s="84" t="inlineStr">
        <is>
          <t>HOUR</t>
        </is>
      </c>
      <c r="B1047" s="84" t="inlineStr">
        <is>
          <t>PEAK</t>
        </is>
      </c>
      <c r="C1047" s="84" t="inlineStr">
        <is>
          <t>AVG</t>
        </is>
      </c>
      <c r="D1047" s="84" t="inlineStr">
        <is>
          <t>END</t>
        </is>
      </c>
      <c r="E1047" s="84" t="inlineStr">
        <is>
          <t>PEAK</t>
        </is>
      </c>
      <c r="F1047" s="84" t="inlineStr">
        <is>
          <t>AVG</t>
        </is>
      </c>
      <c r="G1047" s="84" t="inlineStr">
        <is>
          <t>END</t>
        </is>
      </c>
      <c r="H1047" s="84" t="inlineStr">
        <is>
          <t>PEAK</t>
        </is>
      </c>
      <c r="I1047" s="84" t="inlineStr">
        <is>
          <t>AVG</t>
        </is>
      </c>
      <c r="J1047" s="84" t="inlineStr">
        <is>
          <t>END</t>
        </is>
      </c>
      <c r="K1047" s="84" t="inlineStr">
        <is>
          <t>PEAK</t>
        </is>
      </c>
      <c r="L1047" s="84" t="inlineStr">
        <is>
          <t>AVG</t>
        </is>
      </c>
      <c r="M1047" s="84" t="inlineStr">
        <is>
          <t>END</t>
        </is>
      </c>
      <c r="N1047" s="84" t="inlineStr">
        <is>
          <t>PEAK</t>
        </is>
      </c>
      <c r="O1047" s="84" t="inlineStr">
        <is>
          <t>AVG</t>
        </is>
      </c>
      <c r="P1047" s="84" t="inlineStr">
        <is>
          <t>END</t>
        </is>
      </c>
      <c r="Q1047" s="84" t="inlineStr">
        <is>
          <t>PEAK</t>
        </is>
      </c>
      <c r="R1047" s="84" t="inlineStr">
        <is>
          <t>AVG</t>
        </is>
      </c>
      <c r="S1047" s="84" t="inlineStr">
        <is>
          <t>END</t>
        </is>
      </c>
      <c r="T1047" s="84" t="inlineStr">
        <is>
          <t>PEAK</t>
        </is>
      </c>
      <c r="U1047" s="84" t="inlineStr">
        <is>
          <t>AVG</t>
        </is>
      </c>
      <c r="V1047" s="84" t="inlineStr">
        <is>
          <t>END</t>
        </is>
      </c>
      <c r="W1047" s="84" t="inlineStr">
        <is>
          <t>PEAK</t>
        </is>
      </c>
      <c r="X1047" s="84" t="inlineStr">
        <is>
          <t>AVG</t>
        </is>
      </c>
      <c r="Y1047" s="84" t="inlineStr">
        <is>
          <t>END</t>
        </is>
      </c>
      <c r="Z1047" s="84" t="inlineStr">
        <is>
          <t>PEAK</t>
        </is>
      </c>
      <c r="AA1047" s="84" t="inlineStr">
        <is>
          <t>AVG</t>
        </is>
      </c>
      <c r="AB1047" s="84" t="inlineStr">
        <is>
          <t>END</t>
        </is>
      </c>
      <c r="AC1047" s="84" t="inlineStr">
        <is>
          <t>PEAK</t>
        </is>
      </c>
      <c r="AD1047" s="84" t="inlineStr">
        <is>
          <t>AVG</t>
        </is>
      </c>
      <c r="AE1047" s="84" t="inlineStr">
        <is>
          <t>END</t>
        </is>
      </c>
      <c r="AF1047" s="84" t="inlineStr">
        <is>
          <t>PEAK</t>
        </is>
      </c>
      <c r="AG1047" s="84" t="inlineStr">
        <is>
          <t>AVG</t>
        </is>
      </c>
      <c r="AH1047" s="84" t="inlineStr">
        <is>
          <t>END</t>
        </is>
      </c>
      <c r="AI1047" s="84" t="inlineStr">
        <is>
          <t>PEAK</t>
        </is>
      </c>
      <c r="AJ1047" s="84" t="inlineStr">
        <is>
          <t>AVG</t>
        </is>
      </c>
      <c r="AK1047" s="84" t="inlineStr">
        <is>
          <t>END</t>
        </is>
      </c>
    </row>
    <row r="1048">
      <c r="A1048" s="84" t="n">
        <v>1</v>
      </c>
      <c r="B1048" s="84" t="n">
        <v>0.1125816671012848</v>
      </c>
      <c r="C1048" s="84" t="n">
        <v>0.1488539416178142</v>
      </c>
      <c r="D1048" s="84" t="n">
        <v>0.4358937322308691</v>
      </c>
      <c r="E1048" s="84" t="n">
        <v>0.08712802598716965</v>
      </c>
      <c r="F1048" s="84" t="n">
        <v>0.1186476201903179</v>
      </c>
      <c r="G1048" s="84" t="n">
        <v>0.2728755941759873</v>
      </c>
      <c r="H1048" s="84" t="n">
        <v>0.1014610625609496</v>
      </c>
      <c r="I1048" s="84" t="n">
        <v>0.1113829716440624</v>
      </c>
      <c r="J1048" s="84" t="n">
        <v>0.2066731999511997</v>
      </c>
      <c r="K1048" s="84" t="n">
        <v>0.09628579516434678</v>
      </c>
      <c r="L1048" s="84" t="n">
        <v>0.1177771211952593</v>
      </c>
      <c r="M1048" s="84" t="n">
        <v>0.2077238550170615</v>
      </c>
      <c r="N1048" s="84" t="n">
        <v>0.1320418288899142</v>
      </c>
      <c r="O1048" s="84" t="n">
        <v>0.09212181204585114</v>
      </c>
      <c r="P1048" s="84" t="n">
        <v>0.154073805858364</v>
      </c>
      <c r="Q1048" s="84" t="n">
        <v>0.1822089984862863</v>
      </c>
      <c r="R1048" s="84" t="n">
        <v>0.1925203522012702</v>
      </c>
      <c r="S1048" s="84" t="n">
        <v>0.1826238429309737</v>
      </c>
      <c r="T1048" s="84" t="n">
        <v>0.3154518064235586</v>
      </c>
      <c r="U1048" s="84" t="n">
        <v>0.2779452732779405</v>
      </c>
      <c r="V1048" s="84" t="n">
        <v>0.24943671714801</v>
      </c>
      <c r="W1048" s="84" t="n">
        <v>0.1242234730039608</v>
      </c>
      <c r="X1048" s="84" t="n">
        <v>0.1467132182076971</v>
      </c>
      <c r="Y1048" s="84" t="n">
        <v>0.247503802650608</v>
      </c>
      <c r="Z1048" s="84" t="n">
        <v>0.06472927304117841</v>
      </c>
      <c r="AA1048" s="84" t="n">
        <v>0.09059989195663187</v>
      </c>
      <c r="AB1048" s="84" t="n">
        <v>0.09824853406411832</v>
      </c>
      <c r="AC1048" s="84" t="n">
        <v>0.09398939336254</v>
      </c>
      <c r="AD1048" s="84" t="n">
        <v>0.09582500176999688</v>
      </c>
      <c r="AE1048" s="84" t="n">
        <v>0.1339030676941824</v>
      </c>
      <c r="AF1048" s="84" t="n">
        <v>0.09697640518685376</v>
      </c>
      <c r="AG1048" s="84" t="n">
        <v>0.1074602759386337</v>
      </c>
      <c r="AH1048" s="84" t="n">
        <v>0.2543547255041765</v>
      </c>
      <c r="AI1048" s="84" t="n">
        <v>0.1139632877746019</v>
      </c>
      <c r="AJ1048" s="84" t="n">
        <v>0.1967085773061119</v>
      </c>
      <c r="AK1048" s="84" t="n">
        <v>0.6534514600000735</v>
      </c>
    </row>
    <row r="1049">
      <c r="A1049" s="84" t="n">
        <v>2</v>
      </c>
      <c r="B1049" s="84" t="n">
        <v>0.1463426881955359</v>
      </c>
      <c r="C1049" s="84" t="n">
        <v>0.1902037015916944</v>
      </c>
      <c r="D1049" s="84" t="n">
        <v>0.4821378033156125</v>
      </c>
      <c r="E1049" s="84" t="n">
        <v>0.1072125822301301</v>
      </c>
      <c r="F1049" s="84" t="n">
        <v>0.1478163403700804</v>
      </c>
      <c r="G1049" s="84" t="n">
        <v>0.3148080986851968</v>
      </c>
      <c r="H1049" s="84" t="n">
        <v>0.0541543195761009</v>
      </c>
      <c r="I1049" s="84" t="n">
        <v>0.07441610306498822</v>
      </c>
      <c r="J1049" s="84" t="n">
        <v>0.1531715003137731</v>
      </c>
      <c r="K1049" s="84" t="n">
        <v>0.05230061221655481</v>
      </c>
      <c r="L1049" s="84" t="n">
        <v>0.06374090942347599</v>
      </c>
      <c r="M1049" s="84" t="n">
        <v>0.1242581998285593</v>
      </c>
      <c r="N1049" s="84" t="n">
        <v>0.03414151790263584</v>
      </c>
      <c r="O1049" s="84" t="n">
        <v>0.04213035651367604</v>
      </c>
      <c r="P1049" s="84" t="n">
        <v>0.07816534059753844</v>
      </c>
      <c r="Q1049" s="84" t="n">
        <v>0.1459388108780864</v>
      </c>
      <c r="R1049" s="84" t="n">
        <v>0.09896196937031577</v>
      </c>
      <c r="S1049" s="84" t="n">
        <v>0.07625677468501284</v>
      </c>
      <c r="T1049" s="84" t="n">
        <v>0.2463020842861626</v>
      </c>
      <c r="U1049" s="84" t="n">
        <v>0.165727705685107</v>
      </c>
      <c r="V1049" s="84" t="n">
        <v>0.1313937544778516</v>
      </c>
      <c r="W1049" s="84" t="n">
        <v>0.05471283027069222</v>
      </c>
      <c r="X1049" s="84" t="n">
        <v>0.05265954591577</v>
      </c>
      <c r="Y1049" s="84" t="n">
        <v>0.1133940365456292</v>
      </c>
      <c r="Z1049" s="84" t="n">
        <v>0.03401535466333615</v>
      </c>
      <c r="AA1049" s="84" t="n">
        <v>0.0390885829986641</v>
      </c>
      <c r="AB1049" s="84" t="n">
        <v>0.06327039716283477</v>
      </c>
      <c r="AC1049" s="84" t="n">
        <v>0.03575155372760568</v>
      </c>
      <c r="AD1049" s="84" t="n">
        <v>0.04794353168651959</v>
      </c>
      <c r="AE1049" s="84" t="n">
        <v>0.08590776406207531</v>
      </c>
      <c r="AF1049" s="84" t="n">
        <v>0.1143360339787664</v>
      </c>
      <c r="AG1049" s="84" t="n">
        <v>0.1276556464498773</v>
      </c>
      <c r="AH1049" s="84" t="n">
        <v>0.2956762886158246</v>
      </c>
      <c r="AI1049" s="84" t="n">
        <v>0.133982367188415</v>
      </c>
      <c r="AJ1049" s="84" t="n">
        <v>0.225377499325894</v>
      </c>
      <c r="AK1049" s="84" t="n">
        <v>0.6706784695424854</v>
      </c>
    </row>
    <row r="1050">
      <c r="A1050" s="84" t="n">
        <v>3</v>
      </c>
      <c r="B1050" s="84" t="n">
        <v>0.09331457427389402</v>
      </c>
      <c r="C1050" s="84" t="n">
        <v>0.1291654924402943</v>
      </c>
      <c r="D1050" s="84" t="n">
        <v>0.4195059110066737</v>
      </c>
      <c r="E1050" s="84" t="n">
        <v>0.05807773297856712</v>
      </c>
      <c r="F1050" s="84" t="n">
        <v>0.09180931147003185</v>
      </c>
      <c r="G1050" s="84" t="n">
        <v>0.2330369102365099</v>
      </c>
      <c r="H1050" s="84" t="n">
        <v>0.0495604553630575</v>
      </c>
      <c r="I1050" s="84" t="n">
        <v>0.05855398988381976</v>
      </c>
      <c r="J1050" s="84" t="n">
        <v>0.1375865068802822</v>
      </c>
      <c r="K1050" s="84" t="n">
        <v>0.06767319004516301</v>
      </c>
      <c r="L1050" s="84" t="n">
        <v>0.05553090256393293</v>
      </c>
      <c r="M1050" s="84" t="n">
        <v>0.1157422843428858</v>
      </c>
      <c r="N1050" s="84" t="n">
        <v>0.1572393260388988</v>
      </c>
      <c r="O1050" s="84" t="n">
        <v>0.09341159286233257</v>
      </c>
      <c r="P1050" s="84" t="n">
        <v>0.1986477931619914</v>
      </c>
      <c r="Q1050" s="84" t="n">
        <v>0.2039839956649215</v>
      </c>
      <c r="R1050" s="84" t="n">
        <v>0.1600996913585167</v>
      </c>
      <c r="S1050" s="84" t="n">
        <v>0.127504434921674</v>
      </c>
      <c r="T1050" s="84" t="n">
        <v>0.09055267146353167</v>
      </c>
      <c r="U1050" s="84" t="n">
        <v>0.04681967844445742</v>
      </c>
      <c r="V1050" s="84" t="n">
        <v>0.08947550460755491</v>
      </c>
      <c r="W1050" s="84" t="n">
        <v>0.1632066140628673</v>
      </c>
      <c r="X1050" s="84" t="n">
        <v>0.1426059584702709</v>
      </c>
      <c r="Y1050" s="84" t="n">
        <v>0.157493358903639</v>
      </c>
      <c r="Z1050" s="84" t="n">
        <v>0.1174440934340651</v>
      </c>
      <c r="AA1050" s="84" t="n">
        <v>0.09710921174406284</v>
      </c>
      <c r="AB1050" s="84" t="n">
        <v>0.1457944264211015</v>
      </c>
      <c r="AC1050" s="84" t="n">
        <v>0.1234386311110158</v>
      </c>
      <c r="AD1050" s="84" t="n">
        <v>0.07889429856437113</v>
      </c>
      <c r="AE1050" s="84" t="n">
        <v>0.1506419615621284</v>
      </c>
      <c r="AF1050" s="84" t="n">
        <v>0.06760824444592786</v>
      </c>
      <c r="AG1050" s="84" t="n">
        <v>0.07715809987799532</v>
      </c>
      <c r="AH1050" s="84" t="n">
        <v>0.205202212989585</v>
      </c>
      <c r="AI1050" s="84" t="n">
        <v>0.08044199151886976</v>
      </c>
      <c r="AJ1050" s="84" t="n">
        <v>0.146951076873077</v>
      </c>
      <c r="AK1050" s="84" t="n">
        <v>0.5113873764057526</v>
      </c>
    </row>
    <row r="1051">
      <c r="A1051" s="84" t="n">
        <v>4</v>
      </c>
      <c r="B1051" s="84" t="n">
        <v>0.1122548224995947</v>
      </c>
      <c r="C1051" s="84" t="n">
        <v>0.1472595209930705</v>
      </c>
      <c r="D1051" s="84" t="n">
        <v>0.4502769665091884</v>
      </c>
      <c r="E1051" s="84" t="n">
        <v>0.04165537617733958</v>
      </c>
      <c r="F1051" s="84" t="n">
        <v>0.1049435432612243</v>
      </c>
      <c r="G1051" s="84" t="n">
        <v>0.2619857929680511</v>
      </c>
      <c r="H1051" s="84" t="n">
        <v>0.1512101131020999</v>
      </c>
      <c r="I1051" s="84" t="n">
        <v>0.1031192468133132</v>
      </c>
      <c r="J1051" s="84" t="n">
        <v>0.160160626302238</v>
      </c>
      <c r="K1051" s="84" t="n">
        <v>0.08830580622932431</v>
      </c>
      <c r="L1051" s="84" t="n">
        <v>0.1062318121892427</v>
      </c>
      <c r="M1051" s="84" t="n">
        <v>0.1467226544919556</v>
      </c>
      <c r="N1051" s="84" t="n">
        <v>0.1588354850157184</v>
      </c>
      <c r="O1051" s="84" t="n">
        <v>0.1226331069646655</v>
      </c>
      <c r="P1051" s="84" t="n">
        <v>0.1920662059395747</v>
      </c>
      <c r="Q1051" s="84" t="n">
        <v>0.2004992102462834</v>
      </c>
      <c r="R1051" s="84" t="n">
        <v>0.1599628389228438</v>
      </c>
      <c r="S1051" s="84" t="n">
        <v>0.100654959017014</v>
      </c>
      <c r="T1051" s="84" t="n">
        <v>0.02168299317621795</v>
      </c>
      <c r="U1051" s="84" t="n">
        <v>0.02487130879806618</v>
      </c>
      <c r="V1051" s="84" t="n">
        <v>0.035213825135262</v>
      </c>
      <c r="W1051" s="84" t="n">
        <v>0.1642764316350201</v>
      </c>
      <c r="X1051" s="84" t="n">
        <v>0.14340334173717</v>
      </c>
      <c r="Y1051" s="84" t="n">
        <v>0.1133377009810661</v>
      </c>
      <c r="Z1051" s="84" t="n">
        <v>0.1576868211928639</v>
      </c>
      <c r="AA1051" s="84" t="n">
        <v>0.1307046688973295</v>
      </c>
      <c r="AB1051" s="84" t="n">
        <v>0.166604469341286</v>
      </c>
      <c r="AC1051" s="84" t="n">
        <v>0.1650356325105771</v>
      </c>
      <c r="AD1051" s="84" t="n">
        <v>0.1102601334433694</v>
      </c>
      <c r="AE1051" s="84" t="n">
        <v>0.1962794823891256</v>
      </c>
      <c r="AF1051" s="84" t="n">
        <v>0.05253218497687713</v>
      </c>
      <c r="AG1051" s="84" t="n">
        <v>0.07304042542577607</v>
      </c>
      <c r="AH1051" s="84" t="n">
        <v>0.2060681976855771</v>
      </c>
      <c r="AI1051" s="84" t="n">
        <v>0.1132685968405421</v>
      </c>
      <c r="AJ1051" s="84" t="n">
        <v>0.1659463554529367</v>
      </c>
      <c r="AK1051" s="84" t="n">
        <v>0.5259543330041156</v>
      </c>
    </row>
    <row r="1052">
      <c r="A1052" s="84" t="n">
        <v>5</v>
      </c>
      <c r="B1052" s="84" t="n">
        <v>0.1243789071585135</v>
      </c>
      <c r="C1052" s="84" t="n">
        <v>0.1550301438091909</v>
      </c>
      <c r="D1052" s="84" t="n">
        <v>0.4659625364190114</v>
      </c>
      <c r="E1052" s="84" t="n">
        <v>0.1043616656600447</v>
      </c>
      <c r="F1052" s="84" t="n">
        <v>0.1333809723058604</v>
      </c>
      <c r="G1052" s="84" t="n">
        <v>0.3167568508551783</v>
      </c>
      <c r="H1052" s="84" t="n">
        <v>0.1917840082290363</v>
      </c>
      <c r="I1052" s="84" t="n">
        <v>0.1567535910712307</v>
      </c>
      <c r="J1052" s="84" t="n">
        <v>0.210983094528228</v>
      </c>
      <c r="K1052" s="84" t="n">
        <v>0.134308943583034</v>
      </c>
      <c r="L1052" s="84" t="n">
        <v>0.1656145149837706</v>
      </c>
      <c r="M1052" s="84" t="n">
        <v>0.1617066603284223</v>
      </c>
      <c r="N1052" s="84" t="n">
        <v>0.1951661526218844</v>
      </c>
      <c r="O1052" s="84" t="n">
        <v>0.161395283302865</v>
      </c>
      <c r="P1052" s="84" t="n">
        <v>0.2065646416735807</v>
      </c>
      <c r="Q1052" s="84" t="n">
        <v>0.2323566461076358</v>
      </c>
      <c r="R1052" s="84" t="n">
        <v>0.1985503206773853</v>
      </c>
      <c r="S1052" s="84" t="n">
        <v>0.09931312585393354</v>
      </c>
      <c r="T1052" s="84" t="n">
        <v>0.05146755642742854</v>
      </c>
      <c r="U1052" s="84" t="n">
        <v>0.05763827118282006</v>
      </c>
      <c r="V1052" s="84" t="n">
        <v>0.0373119302319836</v>
      </c>
      <c r="W1052" s="84" t="n">
        <v>0.1956067400281204</v>
      </c>
      <c r="X1052" s="84" t="n">
        <v>0.178238536208646</v>
      </c>
      <c r="Y1052" s="84" t="n">
        <v>0.1259872019779692</v>
      </c>
      <c r="Z1052" s="84" t="n">
        <v>0.1936653850706307</v>
      </c>
      <c r="AA1052" s="84" t="n">
        <v>0.1594690799144028</v>
      </c>
      <c r="AB1052" s="84" t="n">
        <v>0.2096511979366071</v>
      </c>
      <c r="AC1052" s="84" t="n">
        <v>0.1639454760921673</v>
      </c>
      <c r="AD1052" s="84" t="n">
        <v>0.1366497200425912</v>
      </c>
      <c r="AE1052" s="84" t="n">
        <v>0.2162880506334741</v>
      </c>
      <c r="AF1052" s="84" t="n">
        <v>0.1063031791445386</v>
      </c>
      <c r="AG1052" s="84" t="n">
        <v>0.1196114091558629</v>
      </c>
      <c r="AH1052" s="84" t="n">
        <v>0.3357619228198094</v>
      </c>
      <c r="AI1052" s="84" t="n">
        <v>0.1259876100039071</v>
      </c>
      <c r="AJ1052" s="84" t="n">
        <v>0.175239865643097</v>
      </c>
      <c r="AK1052" s="84" t="n">
        <v>0.5267327059842929</v>
      </c>
    </row>
    <row r="1053">
      <c r="A1053" s="84" t="n">
        <v>6</v>
      </c>
      <c r="B1053" s="84" t="n">
        <v>0.162482292246647</v>
      </c>
      <c r="C1053" s="84" t="n">
        <v>0.2003054628586619</v>
      </c>
      <c r="D1053" s="84" t="n">
        <v>0.4795331320526053</v>
      </c>
      <c r="E1053" s="84" t="n">
        <v>0.1468144496498588</v>
      </c>
      <c r="F1053" s="84" t="n">
        <v>0.1757133885510032</v>
      </c>
      <c r="G1053" s="84" t="n">
        <v>0.3414900458899705</v>
      </c>
      <c r="H1053" s="84" t="n">
        <v>0.3120487958590786</v>
      </c>
      <c r="I1053" s="84" t="n">
        <v>0.2715731004546161</v>
      </c>
      <c r="J1053" s="84" t="n">
        <v>0.242405854120634</v>
      </c>
      <c r="K1053" s="84" t="n">
        <v>0.2490113237674655</v>
      </c>
      <c r="L1053" s="84" t="n">
        <v>0.2986093376686468</v>
      </c>
      <c r="M1053" s="84" t="n">
        <v>0.2013658036310657</v>
      </c>
      <c r="N1053" s="84" t="n">
        <v>0.270772982359294</v>
      </c>
      <c r="O1053" s="84" t="n">
        <v>0.2814540156735342</v>
      </c>
      <c r="P1053" s="84" t="n">
        <v>0.2299586912281206</v>
      </c>
      <c r="Q1053" s="84" t="n">
        <v>0.3521360359343652</v>
      </c>
      <c r="R1053" s="84" t="n">
        <v>0.357606083017189</v>
      </c>
      <c r="S1053" s="84" t="n">
        <v>0.2418683396095872</v>
      </c>
      <c r="T1053" s="84" t="n">
        <v>0.6062569395288228</v>
      </c>
      <c r="U1053" s="84" t="n">
        <v>0.4143758919950236</v>
      </c>
      <c r="V1053" s="84" t="n">
        <v>0.2152574301455148</v>
      </c>
      <c r="W1053" s="84" t="n">
        <v>0.2774429053619505</v>
      </c>
      <c r="X1053" s="84" t="n">
        <v>0.2642276853894451</v>
      </c>
      <c r="Y1053" s="84" t="n">
        <v>0.129097476678849</v>
      </c>
      <c r="Z1053" s="84" t="n">
        <v>0.2694581175231728</v>
      </c>
      <c r="AA1053" s="84" t="n">
        <v>0.2423674898342917</v>
      </c>
      <c r="AB1053" s="84" t="n">
        <v>0.2013262941543918</v>
      </c>
      <c r="AC1053" s="84" t="n">
        <v>0.2470150734367543</v>
      </c>
      <c r="AD1053" s="84" t="n">
        <v>0.2426680173919451</v>
      </c>
      <c r="AE1053" s="84" t="n">
        <v>0.2444480706799327</v>
      </c>
      <c r="AF1053" s="84" t="n">
        <v>0.1397386081559596</v>
      </c>
      <c r="AG1053" s="84" t="n">
        <v>0.1605116429532119</v>
      </c>
      <c r="AH1053" s="84" t="n">
        <v>0.3359538487642101</v>
      </c>
      <c r="AI1053" s="84" t="n">
        <v>0.1643744250024363</v>
      </c>
      <c r="AJ1053" s="84" t="n">
        <v>0.2245272776298613</v>
      </c>
      <c r="AK1053" s="84" t="n">
        <v>0.5382467515778574</v>
      </c>
    </row>
    <row r="1054">
      <c r="A1054" s="84" t="n">
        <v>7</v>
      </c>
      <c r="B1054" s="84" t="n">
        <v>0.2931611070781678</v>
      </c>
      <c r="C1054" s="84" t="n">
        <v>0.3548245661438556</v>
      </c>
      <c r="D1054" s="84" t="n">
        <v>0.5475000205508327</v>
      </c>
      <c r="E1054" s="84" t="n">
        <v>0.2712818922315992</v>
      </c>
      <c r="F1054" s="84" t="n">
        <v>0.3195242582862576</v>
      </c>
      <c r="G1054" s="84" t="n">
        <v>0.3839360925342967</v>
      </c>
      <c r="H1054" s="84" t="n">
        <v>0.4002264713763597</v>
      </c>
      <c r="I1054" s="84" t="n">
        <v>0.3788900863891184</v>
      </c>
      <c r="J1054" s="84" t="n">
        <v>0.3630518040556865</v>
      </c>
      <c r="K1054" s="84" t="n">
        <v>0.3341805352018827</v>
      </c>
      <c r="L1054" s="84" t="n">
        <v>0.3813156082216964</v>
      </c>
      <c r="M1054" s="84" t="n">
        <v>0.3065597528084694</v>
      </c>
      <c r="N1054" s="84" t="n">
        <v>0.4043403029373526</v>
      </c>
      <c r="O1054" s="84" t="n">
        <v>0.3919962291169811</v>
      </c>
      <c r="P1054" s="84" t="n">
        <v>0.5468200718427324</v>
      </c>
      <c r="Q1054" s="84" t="n">
        <v>0.4469521720397486</v>
      </c>
      <c r="R1054" s="84" t="n">
        <v>0.49280905443183</v>
      </c>
      <c r="S1054" s="84" t="n">
        <v>0.5756819529263495</v>
      </c>
      <c r="T1054" s="84" t="n">
        <v>0.7046508387946575</v>
      </c>
      <c r="U1054" s="84" t="n">
        <v>0.6720787209986776</v>
      </c>
      <c r="V1054" s="84" t="n">
        <v>0.5817093658126838</v>
      </c>
      <c r="W1054" s="84" t="n">
        <v>0.3787185253194594</v>
      </c>
      <c r="X1054" s="84" t="n">
        <v>0.4600614660423817</v>
      </c>
      <c r="Y1054" s="84" t="n">
        <v>0.5338996305096083</v>
      </c>
      <c r="Z1054" s="84" t="n">
        <v>0.3302936242637965</v>
      </c>
      <c r="AA1054" s="84" t="n">
        <v>0.3445184741596278</v>
      </c>
      <c r="AB1054" s="84" t="n">
        <v>0.3488488121385537</v>
      </c>
      <c r="AC1054" s="84" t="n">
        <v>0.3446696016344303</v>
      </c>
      <c r="AD1054" s="84" t="n">
        <v>0.3272827076812107</v>
      </c>
      <c r="AE1054" s="84" t="n">
        <v>0.3600910780124503</v>
      </c>
      <c r="AF1054" s="84" t="n">
        <v>0.2562627393207041</v>
      </c>
      <c r="AG1054" s="84" t="n">
        <v>0.2916430886344695</v>
      </c>
      <c r="AH1054" s="84" t="n">
        <v>0.3776481376229555</v>
      </c>
      <c r="AI1054" s="84" t="n">
        <v>0.2972937451887959</v>
      </c>
      <c r="AJ1054" s="84" t="n">
        <v>0.3780937444754562</v>
      </c>
      <c r="AK1054" s="84" t="n">
        <v>0.6159114857744994</v>
      </c>
    </row>
    <row r="1055">
      <c r="A1055" s="84" t="n">
        <v>8</v>
      </c>
      <c r="B1055" s="84" t="n">
        <v>0.391020671379337</v>
      </c>
      <c r="C1055" s="84" t="n">
        <v>0.4699622543017013</v>
      </c>
      <c r="D1055" s="84" t="n">
        <v>0.7749801244088698</v>
      </c>
      <c r="E1055" s="84" t="n">
        <v>0.360776023897749</v>
      </c>
      <c r="F1055" s="84" t="n">
        <v>0.4263407573685365</v>
      </c>
      <c r="G1055" s="84" t="n">
        <v>0.562972741647687</v>
      </c>
      <c r="H1055" s="84" t="n">
        <v>0.484937138869702</v>
      </c>
      <c r="I1055" s="84" t="n">
        <v>0.4759558539695308</v>
      </c>
      <c r="J1055" s="84" t="n">
        <v>0.4635875705989437</v>
      </c>
      <c r="K1055" s="84" t="n">
        <v>0.5177369768326084</v>
      </c>
      <c r="L1055" s="84" t="n">
        <v>0.4893482256713986</v>
      </c>
      <c r="M1055" s="84" t="n">
        <v>0.3735712815908113</v>
      </c>
      <c r="N1055" s="84" t="n">
        <v>0.5288821817552424</v>
      </c>
      <c r="O1055" s="84" t="n">
        <v>0.5150171379767454</v>
      </c>
      <c r="P1055" s="84" t="n">
        <v>0.6676522261815123</v>
      </c>
      <c r="Q1055" s="84" t="n">
        <v>0.5442835492267631</v>
      </c>
      <c r="R1055" s="84" t="n">
        <v>0.60069291968908</v>
      </c>
      <c r="S1055" s="84" t="n">
        <v>0.6546288002590483</v>
      </c>
      <c r="T1055" s="84" t="n">
        <v>0.7737963391654693</v>
      </c>
      <c r="U1055" s="84" t="n">
        <v>0.7647112423662634</v>
      </c>
      <c r="V1055" s="84" t="n">
        <v>0.6915402574301456</v>
      </c>
      <c r="W1055" s="84" t="n">
        <v>0.5063909624366292</v>
      </c>
      <c r="X1055" s="84" t="n">
        <v>0.5721537702982091</v>
      </c>
      <c r="Y1055" s="84" t="n">
        <v>0.6562258087009688</v>
      </c>
      <c r="Z1055" s="84" t="n">
        <v>0.4760221136538956</v>
      </c>
      <c r="AA1055" s="84" t="n">
        <v>0.4748677725058942</v>
      </c>
      <c r="AB1055" s="84" t="n">
        <v>0.6027879984685758</v>
      </c>
      <c r="AC1055" s="84" t="n">
        <v>0.441621131767898</v>
      </c>
      <c r="AD1055" s="84" t="n">
        <v>0.4465814929916562</v>
      </c>
      <c r="AE1055" s="84" t="n">
        <v>0.5503970391057502</v>
      </c>
      <c r="AF1055" s="84" t="n">
        <v>0.3431377267075154</v>
      </c>
      <c r="AG1055" s="84" t="n">
        <v>0.3891518803903872</v>
      </c>
      <c r="AH1055" s="84" t="n">
        <v>0.5996712225126352</v>
      </c>
      <c r="AI1055" s="84" t="n">
        <v>0.3967436250707432</v>
      </c>
      <c r="AJ1055" s="84" t="n">
        <v>0.4749176787184307</v>
      </c>
      <c r="AK1055" s="84" t="n">
        <v>0.7410624791179418</v>
      </c>
    </row>
    <row r="1056">
      <c r="A1056" s="84" t="n">
        <v>9</v>
      </c>
      <c r="B1056" s="84" t="n">
        <v>0.4870345768111244</v>
      </c>
      <c r="C1056" s="84" t="n">
        <v>0.5833067838532487</v>
      </c>
      <c r="D1056" s="84" t="n">
        <v>0.8993349750512888</v>
      </c>
      <c r="E1056" s="84" t="n">
        <v>0.5022828553239418</v>
      </c>
      <c r="F1056" s="84" t="n">
        <v>0.5411719946630174</v>
      </c>
      <c r="G1056" s="84" t="n">
        <v>0.7237530162138117</v>
      </c>
      <c r="H1056" s="84" t="n">
        <v>0.7975485770100904</v>
      </c>
      <c r="I1056" s="84" t="n">
        <v>0.7142481399715156</v>
      </c>
      <c r="J1056" s="84" t="n">
        <v>0.6603500064987309</v>
      </c>
      <c r="K1056" s="84" t="n">
        <v>0.7603984606172557</v>
      </c>
      <c r="L1056" s="84" t="n">
        <v>0.7544959160909969</v>
      </c>
      <c r="M1056" s="84" t="n">
        <v>0.4159935032995183</v>
      </c>
      <c r="N1056" s="84" t="n">
        <v>0.7594331868950074</v>
      </c>
      <c r="O1056" s="84" t="n">
        <v>0.7463818988561352</v>
      </c>
      <c r="P1056" s="84" t="n">
        <v>0.8110079724011363</v>
      </c>
      <c r="Q1056" s="84" t="n">
        <v>0.7514009732909267</v>
      </c>
      <c r="R1056" s="84" t="n">
        <v>0.7787386742653288</v>
      </c>
      <c r="S1056" s="84" t="n">
        <v>0.7468815773994294</v>
      </c>
      <c r="T1056" s="84" t="n">
        <v>0.8406297187036926</v>
      </c>
      <c r="U1056" s="84" t="n">
        <v>0.8268468554818165</v>
      </c>
      <c r="V1056" s="84" t="n">
        <v>0.789852879413</v>
      </c>
      <c r="W1056" s="84" t="n">
        <v>0.7258468280263817</v>
      </c>
      <c r="X1056" s="84" t="n">
        <v>0.7602987763067216</v>
      </c>
      <c r="Y1056" s="84" t="n">
        <v>0.7374573592960181</v>
      </c>
      <c r="Z1056" s="84" t="n">
        <v>0.7132939058884031</v>
      </c>
      <c r="AA1056" s="84" t="n">
        <v>0.7055487388658798</v>
      </c>
      <c r="AB1056" s="84" t="n">
        <v>0.6902839180284925</v>
      </c>
      <c r="AC1056" s="84" t="n">
        <v>0.6955750266774628</v>
      </c>
      <c r="AD1056" s="84" t="n">
        <v>0.7112357021237679</v>
      </c>
      <c r="AE1056" s="84" t="n">
        <v>0.6798118825786779</v>
      </c>
      <c r="AF1056" s="84" t="n">
        <v>0.4776742676976624</v>
      </c>
      <c r="AG1056" s="84" t="n">
        <v>0.4927812183855726</v>
      </c>
      <c r="AH1056" s="84" t="n">
        <v>0.6333083304204478</v>
      </c>
      <c r="AI1056" s="84" t="n">
        <v>0.4943231144326736</v>
      </c>
      <c r="AJ1056" s="84" t="n">
        <v>0.5556822666388096</v>
      </c>
      <c r="AK1056" s="84" t="n">
        <v>0.8379056626634307</v>
      </c>
    </row>
    <row r="1057">
      <c r="A1057" s="84" t="n">
        <v>10</v>
      </c>
      <c r="B1057" s="84" t="n">
        <v>0.7001249233545004</v>
      </c>
      <c r="C1057" s="84" t="n">
        <v>0.830943987667921</v>
      </c>
      <c r="D1057" s="84" t="n">
        <v>0.9481672767328164</v>
      </c>
      <c r="E1057" s="84" t="n">
        <v>0.7657792069995593</v>
      </c>
      <c r="F1057" s="84" t="n">
        <v>0.78640026305218</v>
      </c>
      <c r="G1057" s="84" t="n">
        <v>0.757622619064889</v>
      </c>
      <c r="H1057" s="84" t="n">
        <v>0.8973790770937796</v>
      </c>
      <c r="I1057" s="84" t="n">
        <v>0.8866389023420111</v>
      </c>
      <c r="J1057" s="84" t="n">
        <v>0.8344107405283987</v>
      </c>
      <c r="K1057" s="84" t="n">
        <v>0.858189183794741</v>
      </c>
      <c r="L1057" s="84" t="n">
        <v>0.8870811845284369</v>
      </c>
      <c r="M1057" s="84" t="n">
        <v>0.5389554441227637</v>
      </c>
      <c r="N1057" s="84" t="n">
        <v>0.8836396521325904</v>
      </c>
      <c r="O1057" s="84" t="n">
        <v>0.8688208219438532</v>
      </c>
      <c r="P1057" s="84" t="n">
        <v>0.873567022043601</v>
      </c>
      <c r="Q1057" s="84" t="n">
        <v>0.8606081263532841</v>
      </c>
      <c r="R1057" s="84" t="n">
        <v>0.8864614068160609</v>
      </c>
      <c r="S1057" s="84" t="n">
        <v>0.8185228886220236</v>
      </c>
      <c r="T1057" s="84" t="n">
        <v>0.8672507715278432</v>
      </c>
      <c r="U1057" s="84" t="n">
        <v>0.8564534073699497</v>
      </c>
      <c r="V1057" s="84" t="n">
        <v>0.8496757417792818</v>
      </c>
      <c r="W1057" s="84" t="n">
        <v>0.8327469739509178</v>
      </c>
      <c r="X1057" s="84" t="n">
        <v>0.8566534750672711</v>
      </c>
      <c r="Y1057" s="84" t="n">
        <v>0.7982694344894204</v>
      </c>
      <c r="Z1057" s="84" t="n">
        <v>0.8440340480067916</v>
      </c>
      <c r="AA1057" s="84" t="n">
        <v>0.8376493448300409</v>
      </c>
      <c r="AB1057" s="84" t="n">
        <v>0.7776412033771939</v>
      </c>
      <c r="AC1057" s="84" t="n">
        <v>0.8566452353247144</v>
      </c>
      <c r="AD1057" s="84" t="n">
        <v>0.8486332396583773</v>
      </c>
      <c r="AE1057" s="84" t="n">
        <v>0.7443995711836201</v>
      </c>
      <c r="AF1057" s="84" t="n">
        <v>0.778076182108056</v>
      </c>
      <c r="AG1057" s="84" t="n">
        <v>0.7648112534475746</v>
      </c>
      <c r="AH1057" s="84" t="n">
        <v>0.7626228395582551</v>
      </c>
      <c r="AI1057" s="84" t="n">
        <v>0.7064094849899373</v>
      </c>
      <c r="AJ1057" s="84" t="n">
        <v>0.7174933616189968</v>
      </c>
      <c r="AK1057" s="84" t="n">
        <v>0.8607648616001438</v>
      </c>
    </row>
    <row r="1058">
      <c r="A1058" s="84" t="n">
        <v>11</v>
      </c>
      <c r="B1058" s="84" t="n">
        <v>0.7870567775765221</v>
      </c>
      <c r="C1058" s="84" t="n">
        <v>0.9287809860662414</v>
      </c>
      <c r="D1058" s="84" t="n">
        <v>0.9313249885208918</v>
      </c>
      <c r="E1058" s="84" t="n">
        <v>0.9213218850492157</v>
      </c>
      <c r="F1058" s="84" t="n">
        <v>0.9075301724039735</v>
      </c>
      <c r="G1058" s="84" t="n">
        <v>0.8347738625428559</v>
      </c>
      <c r="H1058" s="84" t="n">
        <v>0.954311246480539</v>
      </c>
      <c r="I1058" s="84" t="n">
        <v>0.9491815047407506</v>
      </c>
      <c r="J1058" s="84" t="n">
        <v>0.8937166441669703</v>
      </c>
      <c r="K1058" s="84" t="n">
        <v>0.9330379131057751</v>
      </c>
      <c r="L1058" s="84" t="n">
        <v>0.9534012204772639</v>
      </c>
      <c r="M1058" s="84" t="n">
        <v>0.5915639728027694</v>
      </c>
      <c r="N1058" s="84" t="n">
        <v>0.9537385300077377</v>
      </c>
      <c r="O1058" s="84" t="n">
        <v>0.9366071219742587</v>
      </c>
      <c r="P1058" s="84" t="n">
        <v>0.8671684787213464</v>
      </c>
      <c r="Q1058" s="84" t="n">
        <v>0.9199783246072819</v>
      </c>
      <c r="R1058" s="84" t="n">
        <v>0.953349138399874</v>
      </c>
      <c r="S1058" s="84" t="n">
        <v>0.8651486790747408</v>
      </c>
      <c r="T1058" s="84" t="n">
        <v>0.9430300744578901</v>
      </c>
      <c r="U1058" s="84" t="n">
        <v>0.9456947089880003</v>
      </c>
      <c r="V1058" s="84" t="n">
        <v>0.886861674531215</v>
      </c>
      <c r="W1058" s="84" t="n">
        <v>0.924054040867741</v>
      </c>
      <c r="X1058" s="84" t="n">
        <v>0.9380315888445996</v>
      </c>
      <c r="Y1058" s="84" t="n">
        <v>0.8623253351276668</v>
      </c>
      <c r="Z1058" s="84" t="n">
        <v>0.9214012252711147</v>
      </c>
      <c r="AA1058" s="84" t="n">
        <v>0.9250299631898756</v>
      </c>
      <c r="AB1058" s="84" t="n">
        <v>0.8321897354262803</v>
      </c>
      <c r="AC1058" s="84" t="n">
        <v>0.9478258538128664</v>
      </c>
      <c r="AD1058" s="84" t="n">
        <v>0.9298023690453008</v>
      </c>
      <c r="AE1058" s="84" t="n">
        <v>0.8789290907051726</v>
      </c>
      <c r="AF1058" s="84" t="n">
        <v>0.8810898416093965</v>
      </c>
      <c r="AG1058" s="84" t="n">
        <v>0.8947969967701723</v>
      </c>
      <c r="AH1058" s="84" t="n">
        <v>0.9768678242180872</v>
      </c>
      <c r="AI1058" s="84" t="n">
        <v>0.7978252686898238</v>
      </c>
      <c r="AJ1058" s="84" t="n">
        <v>0.7747030808873554</v>
      </c>
      <c r="AK1058" s="84" t="n">
        <v>0.8924725458303806</v>
      </c>
    </row>
    <row r="1059">
      <c r="A1059" s="84" t="n">
        <v>12</v>
      </c>
      <c r="B1059" s="84" t="n">
        <v>1</v>
      </c>
      <c r="C1059" s="84" t="n">
        <v>1</v>
      </c>
      <c r="D1059" s="84" t="n">
        <v>0.916547178253226</v>
      </c>
      <c r="E1059" s="84" t="n">
        <v>0.9909893733370332</v>
      </c>
      <c r="F1059" s="84" t="n">
        <v>0.9927053139729765</v>
      </c>
      <c r="G1059" s="84" t="n">
        <v>0.9070798214691561</v>
      </c>
      <c r="H1059" s="84" t="n">
        <v>0.9468452348677907</v>
      </c>
      <c r="I1059" s="84" t="n">
        <v>0.9619317799569604</v>
      </c>
      <c r="J1059" s="84" t="n">
        <v>0.932331864274602</v>
      </c>
      <c r="K1059" s="84" t="n">
        <v>0.9846797872913648</v>
      </c>
      <c r="L1059" s="84" t="n">
        <v>0.9708561926368261</v>
      </c>
      <c r="M1059" s="84" t="n">
        <v>0.671965042821663</v>
      </c>
      <c r="N1059" s="84" t="n">
        <v>0.9700237554747946</v>
      </c>
      <c r="O1059" s="84" t="n">
        <v>0.9646580628465417</v>
      </c>
      <c r="P1059" s="84" t="n">
        <v>0.8542095301127197</v>
      </c>
      <c r="Q1059" s="84" t="n">
        <v>0.9630782712869124</v>
      </c>
      <c r="R1059" s="84" t="n">
        <v>0.9823343861732929</v>
      </c>
      <c r="S1059" s="84" t="n">
        <v>0.8617871074526486</v>
      </c>
      <c r="T1059" s="84" t="n">
        <v>0.9753153307824483</v>
      </c>
      <c r="U1059" s="84" t="n">
        <v>0.9604649968312079</v>
      </c>
      <c r="V1059" s="84" t="n">
        <v>0.8846690713244559</v>
      </c>
      <c r="W1059" s="84" t="n">
        <v>0.9630589153682042</v>
      </c>
      <c r="X1059" s="84" t="n">
        <v>0.96747546379828</v>
      </c>
      <c r="Y1059" s="84" t="n">
        <v>0.9138601640980143</v>
      </c>
      <c r="Z1059" s="84" t="n">
        <v>0.9662815756284515</v>
      </c>
      <c r="AA1059" s="84" t="n">
        <v>0.9661433124086554</v>
      </c>
      <c r="AB1059" s="84" t="n">
        <v>0.8903036653434623</v>
      </c>
      <c r="AC1059" s="84" t="n">
        <v>0.9662566291484124</v>
      </c>
      <c r="AD1059" s="84" t="n">
        <v>0.9700122306042347</v>
      </c>
      <c r="AE1059" s="84" t="n">
        <v>0.9087977075904745</v>
      </c>
      <c r="AF1059" s="84" t="n">
        <v>0.9530727280348109</v>
      </c>
      <c r="AG1059" s="84" t="n">
        <v>0.9705019298403439</v>
      </c>
      <c r="AH1059" s="84" t="n">
        <v>0.9923034914759848</v>
      </c>
      <c r="AI1059" s="84" t="n">
        <v>0.9545044493300301</v>
      </c>
      <c r="AJ1059" s="84" t="n">
        <v>0.9064803009280338</v>
      </c>
      <c r="AK1059" s="84" t="n">
        <v>0.9236331660320968</v>
      </c>
    </row>
    <row r="1060">
      <c r="A1060" s="84" t="n">
        <v>13</v>
      </c>
      <c r="B1060" s="84" t="n">
        <v>0.9930975001233375</v>
      </c>
      <c r="C1060" s="84" t="n">
        <v>0.9893444501854054</v>
      </c>
      <c r="D1060" s="84" t="n">
        <v>0.9976525077300488</v>
      </c>
      <c r="E1060" s="84" t="n">
        <v>0.9978420202086155</v>
      </c>
      <c r="F1060" s="84" t="n">
        <v>0.9968998723467916</v>
      </c>
      <c r="G1060" s="84" t="n">
        <v>0.9161562676802112</v>
      </c>
      <c r="H1060" s="84" t="n">
        <v>1</v>
      </c>
      <c r="I1060" s="84" t="n">
        <v>1</v>
      </c>
      <c r="J1060" s="84" t="n">
        <v>1</v>
      </c>
      <c r="K1060" s="84" t="n">
        <v>1</v>
      </c>
      <c r="L1060" s="84" t="n">
        <v>1</v>
      </c>
      <c r="M1060" s="84" t="n">
        <v>0.9016889880706757</v>
      </c>
      <c r="N1060" s="84" t="n">
        <v>1</v>
      </c>
      <c r="O1060" s="84" t="n">
        <v>1</v>
      </c>
      <c r="P1060" s="84" t="n">
        <v>0.913108501070287</v>
      </c>
      <c r="Q1060" s="84" t="n">
        <v>1</v>
      </c>
      <c r="R1060" s="84" t="n">
        <v>1</v>
      </c>
      <c r="S1060" s="84" t="n">
        <v>0.7272415427819976</v>
      </c>
      <c r="T1060" s="84" t="n">
        <v>0.9889431933160991</v>
      </c>
      <c r="U1060" s="84" t="n">
        <v>0.9362852561671092</v>
      </c>
      <c r="V1060" s="84" t="n">
        <v>0.8181448723966697</v>
      </c>
      <c r="W1060" s="84" t="n">
        <v>1</v>
      </c>
      <c r="X1060" s="84" t="n">
        <v>1</v>
      </c>
      <c r="Y1060" s="84" t="n">
        <v>0.9430155915569139</v>
      </c>
      <c r="Z1060" s="84" t="n">
        <v>1</v>
      </c>
      <c r="AA1060" s="84" t="n">
        <v>1</v>
      </c>
      <c r="AB1060" s="84" t="n">
        <v>0.9332992121224333</v>
      </c>
      <c r="AC1060" s="84" t="n">
        <v>1</v>
      </c>
      <c r="AD1060" s="84" t="n">
        <v>1</v>
      </c>
      <c r="AE1060" s="84" t="n">
        <v>0.9346817877318504</v>
      </c>
      <c r="AF1060" s="84" t="n">
        <v>0.9759029878897866</v>
      </c>
      <c r="AG1060" s="84" t="n">
        <v>0.9739640486310647</v>
      </c>
      <c r="AH1060" s="84" t="n">
        <v>0.9936961135459851</v>
      </c>
      <c r="AI1060" s="84" t="n">
        <v>0.9477783748166044</v>
      </c>
      <c r="AJ1060" s="84" t="n">
        <v>0.9590860105606955</v>
      </c>
      <c r="AK1060" s="84" t="n">
        <v>0.9065163036095208</v>
      </c>
    </row>
    <row r="1061">
      <c r="A1061" s="84" t="n">
        <v>14</v>
      </c>
      <c r="B1061" s="84" t="n">
        <v>0.9855615736466341</v>
      </c>
      <c r="C1061" s="84" t="n">
        <v>0.9767360416007633</v>
      </c>
      <c r="D1061" s="84" t="n">
        <v>1</v>
      </c>
      <c r="E1061" s="84" t="n">
        <v>1</v>
      </c>
      <c r="F1061" s="84" t="n">
        <v>1</v>
      </c>
      <c r="G1061" s="84" t="n">
        <v>1</v>
      </c>
      <c r="H1061" s="84" t="n">
        <v>0.9716769333166739</v>
      </c>
      <c r="I1061" s="84" t="n">
        <v>0.9512360307015864</v>
      </c>
      <c r="J1061" s="84" t="n">
        <v>0.9642944571008004</v>
      </c>
      <c r="K1061" s="84" t="n">
        <v>0.9541926626601025</v>
      </c>
      <c r="L1061" s="84" t="n">
        <v>0.9256853866503258</v>
      </c>
      <c r="M1061" s="84" t="n">
        <v>1</v>
      </c>
      <c r="N1061" s="84" t="n">
        <v>0.9621679085503834</v>
      </c>
      <c r="O1061" s="84" t="n">
        <v>0.9546040723725857</v>
      </c>
      <c r="P1061" s="84" t="n">
        <v>0.9145436771521245</v>
      </c>
      <c r="Q1061" s="84" t="n">
        <v>0.9610112502781386</v>
      </c>
      <c r="R1061" s="84" t="n">
        <v>0.9891034313786206</v>
      </c>
      <c r="S1061" s="84" t="n">
        <v>0.8828045011979823</v>
      </c>
      <c r="T1061" s="84" t="n">
        <v>1</v>
      </c>
      <c r="U1061" s="84" t="n">
        <v>1</v>
      </c>
      <c r="V1061" s="84" t="n">
        <v>0.8860284853126468</v>
      </c>
      <c r="W1061" s="84" t="n">
        <v>0.9826207869280001</v>
      </c>
      <c r="X1061" s="84" t="n">
        <v>0.9792355683152268</v>
      </c>
      <c r="Y1061" s="84" t="n">
        <v>0.9773562546856022</v>
      </c>
      <c r="Z1061" s="84" t="n">
        <v>0.9736762623108728</v>
      </c>
      <c r="AA1061" s="84" t="n">
        <v>0.9551224700891568</v>
      </c>
      <c r="AB1061" s="84" t="n">
        <v>0.9831474802023094</v>
      </c>
      <c r="AC1061" s="84" t="n">
        <v>0.9695978808174296</v>
      </c>
      <c r="AD1061" s="84" t="n">
        <v>0.9584738366651808</v>
      </c>
      <c r="AE1061" s="84" t="n">
        <v>0.9825280564534138</v>
      </c>
      <c r="AF1061" s="84" t="n">
        <v>1</v>
      </c>
      <c r="AG1061" s="84" t="n">
        <v>1</v>
      </c>
      <c r="AH1061" s="84" t="n">
        <v>1</v>
      </c>
      <c r="AI1061" s="84" t="n">
        <v>1</v>
      </c>
      <c r="AJ1061" s="84" t="n">
        <v>1</v>
      </c>
      <c r="AK1061" s="84" t="n">
        <v>1</v>
      </c>
    </row>
    <row r="1062">
      <c r="A1062" s="84" t="n">
        <v>15</v>
      </c>
      <c r="B1062" s="84" t="n">
        <v>0.9151314073875688</v>
      </c>
      <c r="C1062" s="84" t="n">
        <v>0.8948588968396627</v>
      </c>
      <c r="D1062" s="84" t="n">
        <v>0.969392176826411</v>
      </c>
      <c r="E1062" s="84" t="n">
        <v>0.9057018331401709</v>
      </c>
      <c r="F1062" s="84" t="n">
        <v>0.9157384028085224</v>
      </c>
      <c r="G1062" s="84" t="n">
        <v>0.9723402917809082</v>
      </c>
      <c r="H1062" s="84" t="n">
        <v>0.7942960960012321</v>
      </c>
      <c r="I1062" s="84" t="n">
        <v>0.7708331280388898</v>
      </c>
      <c r="J1062" s="84" t="n">
        <v>0.9771954347810485</v>
      </c>
      <c r="K1062" s="84" t="n">
        <v>0.7460451053411662</v>
      </c>
      <c r="L1062" s="84" t="n">
        <v>0.7152040777138297</v>
      </c>
      <c r="M1062" s="84" t="n">
        <v>0.8335253513269048</v>
      </c>
      <c r="N1062" s="84" t="n">
        <v>0.8301255675786674</v>
      </c>
      <c r="O1062" s="84" t="n">
        <v>0.7923006800113775</v>
      </c>
      <c r="P1062" s="84" t="n">
        <v>1</v>
      </c>
      <c r="Q1062" s="84" t="n">
        <v>0.8474854671152217</v>
      </c>
      <c r="R1062" s="84" t="n">
        <v>0.9011817502126674</v>
      </c>
      <c r="S1062" s="84" t="n">
        <v>1</v>
      </c>
      <c r="T1062" s="84" t="n">
        <v>0.9803223459512556</v>
      </c>
      <c r="U1062" s="84" t="n">
        <v>0.9797169384549492</v>
      </c>
      <c r="V1062" s="84" t="n">
        <v>1</v>
      </c>
      <c r="W1062" s="84" t="n">
        <v>0.8679839793487949</v>
      </c>
      <c r="X1062" s="84" t="n">
        <v>0.8763817846840076</v>
      </c>
      <c r="Y1062" s="84" t="n">
        <v>1</v>
      </c>
      <c r="Z1062" s="84" t="n">
        <v>0.8433442717963161</v>
      </c>
      <c r="AA1062" s="84" t="n">
        <v>0.8054506622890956</v>
      </c>
      <c r="AB1062" s="84" t="n">
        <v>1</v>
      </c>
      <c r="AC1062" s="84" t="n">
        <v>0.830095395389491</v>
      </c>
      <c r="AD1062" s="84" t="n">
        <v>0.7856783467265583</v>
      </c>
      <c r="AE1062" s="84" t="n">
        <v>1</v>
      </c>
      <c r="AF1062" s="84" t="n">
        <v>0.9258010733241536</v>
      </c>
      <c r="AG1062" s="84" t="n">
        <v>0.9210131430342581</v>
      </c>
      <c r="AH1062" s="84" t="n">
        <v>0.9987733428770905</v>
      </c>
      <c r="AI1062" s="84" t="n">
        <v>0.9263001762208277</v>
      </c>
      <c r="AJ1062" s="84" t="n">
        <v>0.9532299942321526</v>
      </c>
      <c r="AK1062" s="84" t="n">
        <v>0.9941566952926794</v>
      </c>
    </row>
    <row r="1063">
      <c r="A1063" s="84" t="n">
        <v>16</v>
      </c>
      <c r="B1063" s="84" t="n">
        <v>0.7037880496451401</v>
      </c>
      <c r="C1063" s="84" t="n">
        <v>0.6535153312963766</v>
      </c>
      <c r="D1063" s="84" t="n">
        <v>0.8974560417686869</v>
      </c>
      <c r="E1063" s="84" t="n">
        <v>0.6779574280537374</v>
      </c>
      <c r="F1063" s="84" t="n">
        <v>0.6799191099359152</v>
      </c>
      <c r="G1063" s="84" t="n">
        <v>0.9937949409813394</v>
      </c>
      <c r="H1063" s="84" t="n">
        <v>0.7633806314323724</v>
      </c>
      <c r="I1063" s="84" t="n">
        <v>0.6819971432745968</v>
      </c>
      <c r="J1063" s="84" t="n">
        <v>0.8853161373456949</v>
      </c>
      <c r="K1063" s="84" t="n">
        <v>0.6822363093670575</v>
      </c>
      <c r="L1063" s="84" t="n">
        <v>0.6611399736438808</v>
      </c>
      <c r="M1063" s="84" t="n">
        <v>0.9926031807863164</v>
      </c>
      <c r="N1063" s="84" t="n">
        <v>0.8055722693365929</v>
      </c>
      <c r="O1063" s="84" t="n">
        <v>0.7601549019593049</v>
      </c>
      <c r="P1063" s="84" t="n">
        <v>0.9478968335803224</v>
      </c>
      <c r="Q1063" s="84" t="n">
        <v>0.8101168890328634</v>
      </c>
      <c r="R1063" s="84" t="n">
        <v>0.8549519918957851</v>
      </c>
      <c r="S1063" s="84" t="n">
        <v>0.9942908027353827</v>
      </c>
      <c r="T1063" s="84" t="n">
        <v>0.9492571801695181</v>
      </c>
      <c r="U1063" s="84" t="n">
        <v>0.943763132111649</v>
      </c>
      <c r="V1063" s="84" t="n">
        <v>0.9659226227240162</v>
      </c>
      <c r="W1063" s="84" t="n">
        <v>0.8398493739438212</v>
      </c>
      <c r="X1063" s="84" t="n">
        <v>0.8451180404284571</v>
      </c>
      <c r="Y1063" s="84" t="n">
        <v>0.949039557415198</v>
      </c>
      <c r="Z1063" s="84" t="n">
        <v>0.8066524629908534</v>
      </c>
      <c r="AA1063" s="84" t="n">
        <v>0.7672178832712852</v>
      </c>
      <c r="AB1063" s="84" t="n">
        <v>0.9155649142603826</v>
      </c>
      <c r="AC1063" s="84" t="n">
        <v>0.7943293634408832</v>
      </c>
      <c r="AD1063" s="84" t="n">
        <v>0.7405818041933584</v>
      </c>
      <c r="AE1063" s="84" t="n">
        <v>0.8469153815142149</v>
      </c>
      <c r="AF1063" s="84" t="n">
        <v>0.7150863052593505</v>
      </c>
      <c r="AG1063" s="84" t="n">
        <v>0.7055246455902204</v>
      </c>
      <c r="AH1063" s="84" t="n">
        <v>0.8993186165384536</v>
      </c>
      <c r="AI1063" s="84" t="n">
        <v>0.6508064941532417</v>
      </c>
      <c r="AJ1063" s="84" t="n">
        <v>0.6863262297745897</v>
      </c>
      <c r="AK1063" s="84" t="n">
        <v>0.8916849939235504</v>
      </c>
    </row>
    <row r="1064">
      <c r="A1064" s="84" t="n">
        <v>17</v>
      </c>
      <c r="B1064" s="84" t="n">
        <v>0.5969486281336556</v>
      </c>
      <c r="C1064" s="84" t="n">
        <v>0.588977107546123</v>
      </c>
      <c r="D1064" s="84" t="n">
        <v>0.7592017821682183</v>
      </c>
      <c r="E1064" s="84" t="n">
        <v>0.6229779141705162</v>
      </c>
      <c r="F1064" s="84" t="n">
        <v>0.6168212148849259</v>
      </c>
      <c r="G1064" s="84" t="n">
        <v>0.6977877069038052</v>
      </c>
      <c r="H1064" s="84" t="n">
        <v>0.5728861427335457</v>
      </c>
      <c r="I1064" s="84" t="n">
        <v>0.528312323956213</v>
      </c>
      <c r="J1064" s="84" t="n">
        <v>0.6369186925031756</v>
      </c>
      <c r="K1064" s="84" t="n">
        <v>0.5239153020746453</v>
      </c>
      <c r="L1064" s="84" t="n">
        <v>0.4944435458483507</v>
      </c>
      <c r="M1064" s="84" t="n">
        <v>0.7553294621625516</v>
      </c>
      <c r="N1064" s="84" t="n">
        <v>0.6829988329655732</v>
      </c>
      <c r="O1064" s="84" t="n">
        <v>0.6115025701306532</v>
      </c>
      <c r="P1064" s="84" t="n">
        <v>0.6239982542887426</v>
      </c>
      <c r="Q1064" s="84" t="n">
        <v>0.6997610863648346</v>
      </c>
      <c r="R1064" s="84" t="n">
        <v>0.746774678718674</v>
      </c>
      <c r="S1064" s="84" t="n">
        <v>0.8725765176866891</v>
      </c>
      <c r="T1064" s="84" t="n">
        <v>0.9238942137874453</v>
      </c>
      <c r="U1064" s="84" t="n">
        <v>0.9183210324609359</v>
      </c>
      <c r="V1064" s="84" t="n">
        <v>0.918957679669936</v>
      </c>
      <c r="W1064" s="84" t="n">
        <v>0.723076923076923</v>
      </c>
      <c r="X1064" s="84" t="n">
        <v>0.7419208668534442</v>
      </c>
      <c r="Y1064" s="84" t="n">
        <v>0.7862837476623694</v>
      </c>
      <c r="Z1064" s="84" t="n">
        <v>0.6758097727820022</v>
      </c>
      <c r="AA1064" s="84" t="n">
        <v>0.6147951573119815</v>
      </c>
      <c r="AB1064" s="84" t="n">
        <v>0.6381111088721866</v>
      </c>
      <c r="AC1064" s="84" t="n">
        <v>0.6266549410950897</v>
      </c>
      <c r="AD1064" s="84" t="n">
        <v>0.5515760221372248</v>
      </c>
      <c r="AE1064" s="84" t="n">
        <v>0.5099787713663015</v>
      </c>
      <c r="AF1064" s="84" t="n">
        <v>0.6019036988855375</v>
      </c>
      <c r="AG1064" s="84" t="n">
        <v>0.6115546660044781</v>
      </c>
      <c r="AH1064" s="84" t="n">
        <v>0.682771447724287</v>
      </c>
      <c r="AI1064" s="84" t="n">
        <v>0.6011606792414369</v>
      </c>
      <c r="AJ1064" s="84" t="n">
        <v>0.5753491958050073</v>
      </c>
      <c r="AK1064" s="84" t="n">
        <v>0.8357174065493475</v>
      </c>
    </row>
    <row r="1065">
      <c r="A1065" s="84" t="n">
        <v>18</v>
      </c>
      <c r="B1065" s="84" t="n">
        <v>0.3698118925623912</v>
      </c>
      <c r="C1065" s="84" t="n">
        <v>0.3885535633542647</v>
      </c>
      <c r="D1065" s="84" t="n">
        <v>0.4100983269273452</v>
      </c>
      <c r="E1065" s="84" t="n">
        <v>0.4548268882323174</v>
      </c>
      <c r="F1065" s="84" t="n">
        <v>0.4328344403952162</v>
      </c>
      <c r="G1065" s="84" t="n">
        <v>0.3911575974738755</v>
      </c>
      <c r="H1065" s="84" t="n">
        <v>0.5000491133276282</v>
      </c>
      <c r="I1065" s="84" t="n">
        <v>0.4568799551235473</v>
      </c>
      <c r="J1065" s="84" t="n">
        <v>0.5231502339144447</v>
      </c>
      <c r="K1065" s="84" t="n">
        <v>0.4952746171085195</v>
      </c>
      <c r="L1065" s="84" t="n">
        <v>0.4607577790778611</v>
      </c>
      <c r="M1065" s="84" t="n">
        <v>0.6740205706840792</v>
      </c>
      <c r="N1065" s="84" t="n">
        <v>0.6388855461326814</v>
      </c>
      <c r="O1065" s="84" t="n">
        <v>0.5670194670515513</v>
      </c>
      <c r="P1065" s="84" t="n">
        <v>0.5900440104678729</v>
      </c>
      <c r="Q1065" s="84" t="n">
        <v>0.6634278463916455</v>
      </c>
      <c r="R1065" s="84" t="n">
        <v>0.7122938736829947</v>
      </c>
      <c r="S1065" s="84" t="n">
        <v>0.8635855366226108</v>
      </c>
      <c r="T1065" s="84" t="n">
        <v>0.9189955572942979</v>
      </c>
      <c r="U1065" s="84" t="n">
        <v>0.903741366412268</v>
      </c>
      <c r="V1065" s="84" t="n">
        <v>0.9074412629394472</v>
      </c>
      <c r="W1065" s="84" t="n">
        <v>0.6702065564027161</v>
      </c>
      <c r="X1065" s="84" t="n">
        <v>0.6971982497394001</v>
      </c>
      <c r="Y1065" s="84" t="n">
        <v>0.766524934790599</v>
      </c>
      <c r="Z1065" s="84" t="n">
        <v>0.6121223067096041</v>
      </c>
      <c r="AA1065" s="84" t="n">
        <v>0.5495251535849041</v>
      </c>
      <c r="AB1065" s="84" t="n">
        <v>0.5928143953896066</v>
      </c>
      <c r="AC1065" s="84" t="n">
        <v>0.5407154386096618</v>
      </c>
      <c r="AD1065" s="84" t="n">
        <v>0.47409861479495</v>
      </c>
      <c r="AE1065" s="84" t="n">
        <v>0.3964540805758507</v>
      </c>
      <c r="AF1065" s="84" t="n">
        <v>0.4310380693205334</v>
      </c>
      <c r="AG1065" s="84" t="n">
        <v>0.4408906160330068</v>
      </c>
      <c r="AH1065" s="84" t="n">
        <v>0.4006421638120387</v>
      </c>
      <c r="AI1065" s="84" t="n">
        <v>0.3147933406229688</v>
      </c>
      <c r="AJ1065" s="84" t="n">
        <v>0.3542399924285849</v>
      </c>
      <c r="AK1065" s="84" t="n">
        <v>0.7045799172427972</v>
      </c>
    </row>
    <row r="1066">
      <c r="A1066" s="84" t="n">
        <v>19</v>
      </c>
      <c r="B1066" s="84" t="n">
        <v>0.2921418100319268</v>
      </c>
      <c r="C1066" s="84" t="n">
        <v>0.3562268626322103</v>
      </c>
      <c r="D1066" s="84" t="n">
        <v>0.4201482713226631</v>
      </c>
      <c r="E1066" s="84" t="n">
        <v>0.4343113889750412</v>
      </c>
      <c r="F1066" s="84" t="n">
        <v>0.370127934182279</v>
      </c>
      <c r="G1066" s="84" t="n">
        <v>0.2717653373565637</v>
      </c>
      <c r="H1066" s="84" t="n">
        <v>0.2569695740970809</v>
      </c>
      <c r="I1066" s="84" t="n">
        <v>0.2756406676917399</v>
      </c>
      <c r="J1066" s="84" t="n">
        <v>0.3023129900461768</v>
      </c>
      <c r="K1066" s="84" t="n">
        <v>0.1932948361161474</v>
      </c>
      <c r="L1066" s="84" t="n">
        <v>0.2236000799485773</v>
      </c>
      <c r="M1066" s="84" t="n">
        <v>0.3095462103130718</v>
      </c>
      <c r="N1066" s="84" t="n">
        <v>0.3524761459494586</v>
      </c>
      <c r="O1066" s="84" t="n">
        <v>0.3473422366813815</v>
      </c>
      <c r="P1066" s="84" t="n">
        <v>0.5729090231850279</v>
      </c>
      <c r="Q1066" s="84" t="n">
        <v>0.3470690016754567</v>
      </c>
      <c r="R1066" s="84" t="n">
        <v>0.4680954175403375</v>
      </c>
      <c r="S1066" s="84" t="n">
        <v>0.8430136734197061</v>
      </c>
      <c r="T1066" s="84" t="n">
        <v>0.8778347403543189</v>
      </c>
      <c r="U1066" s="84" t="n">
        <v>0.868890243753053</v>
      </c>
      <c r="V1066" s="84" t="n">
        <v>0.87837969711194</v>
      </c>
      <c r="W1066" s="84" t="n">
        <v>0.3345495189812782</v>
      </c>
      <c r="X1066" s="84" t="n">
        <v>0.4806098856477937</v>
      </c>
      <c r="Y1066" s="84" t="n">
        <v>0.7237808176220796</v>
      </c>
      <c r="Z1066" s="84" t="n">
        <v>0.3437238527878796</v>
      </c>
      <c r="AA1066" s="84" t="n">
        <v>0.2470351308455441</v>
      </c>
      <c r="AB1066" s="84" t="n">
        <v>0.4639837185403107</v>
      </c>
      <c r="AC1066" s="84" t="n">
        <v>0.2818373398681946</v>
      </c>
      <c r="AD1066" s="84" t="n">
        <v>0.2303419872363611</v>
      </c>
      <c r="AE1066" s="84" t="n">
        <v>0.2510702727389383</v>
      </c>
      <c r="AF1066" s="84" t="n">
        <v>0.3608629439260317</v>
      </c>
      <c r="AG1066" s="84" t="n">
        <v>0.3469035013498726</v>
      </c>
      <c r="AH1066" s="84" t="n">
        <v>0.2805234107929138</v>
      </c>
      <c r="AI1066" s="84" t="n">
        <v>0.2961949354616923</v>
      </c>
      <c r="AJ1066" s="84" t="n">
        <v>0.3287016451756335</v>
      </c>
      <c r="AK1066" s="84" t="n">
        <v>0.6774415027004401</v>
      </c>
    </row>
    <row r="1067">
      <c r="A1067" s="84" t="n">
        <v>20</v>
      </c>
      <c r="B1067" s="84" t="n">
        <v>0.1837730024597039</v>
      </c>
      <c r="C1067" s="84" t="n">
        <v>0.2288630784029402</v>
      </c>
      <c r="D1067" s="84" t="n">
        <v>0.4164737824218744</v>
      </c>
      <c r="E1067" s="84" t="n">
        <v>0.1739614110118999</v>
      </c>
      <c r="F1067" s="84" t="n">
        <v>0.2007726018700701</v>
      </c>
      <c r="G1067" s="84" t="n">
        <v>0.2250842605621884</v>
      </c>
      <c r="H1067" s="84" t="n">
        <v>0.1459828834159616</v>
      </c>
      <c r="I1067" s="84" t="n">
        <v>0.1330394368496652</v>
      </c>
      <c r="J1067" s="84" t="n">
        <v>0.1864011463282967</v>
      </c>
      <c r="K1067" s="84" t="n">
        <v>0.07944244048780007</v>
      </c>
      <c r="L1067" s="84" t="n">
        <v>0.1095404834982717</v>
      </c>
      <c r="M1067" s="84" t="n">
        <v>0.1560924723444572</v>
      </c>
      <c r="N1067" s="84" t="n">
        <v>0.2762691563401104</v>
      </c>
      <c r="O1067" s="84" t="n">
        <v>0.1919620323837217</v>
      </c>
      <c r="P1067" s="84" t="n">
        <v>0.3113085160974721</v>
      </c>
      <c r="Q1067" s="84" t="n">
        <v>0.2778470998425062</v>
      </c>
      <c r="R1067" s="84" t="n">
        <v>0.3699022007858224</v>
      </c>
      <c r="S1067" s="84" t="n">
        <v>0.7716105608792735</v>
      </c>
      <c r="T1067" s="84" t="n">
        <v>0.7844619288125719</v>
      </c>
      <c r="U1067" s="84" t="n">
        <v>0.7293032977570455</v>
      </c>
      <c r="V1067" s="84" t="n">
        <v>0.7609889566914543</v>
      </c>
      <c r="W1067" s="84" t="n">
        <v>0.2618649067014402</v>
      </c>
      <c r="X1067" s="84" t="n">
        <v>0.3520561839193508</v>
      </c>
      <c r="Y1067" s="84" t="n">
        <v>0.5279666682556183</v>
      </c>
      <c r="Z1067" s="84" t="n">
        <v>0.1409719926369451</v>
      </c>
      <c r="AA1067" s="84" t="n">
        <v>0.1316423848270259</v>
      </c>
      <c r="AB1067" s="84" t="n">
        <v>0.2691454248695267</v>
      </c>
      <c r="AC1067" s="84" t="n">
        <v>0.137988170757211</v>
      </c>
      <c r="AD1067" s="84" t="n">
        <v>0.1289917154214346</v>
      </c>
      <c r="AE1067" s="84" t="n">
        <v>0.2305832771715902</v>
      </c>
      <c r="AF1067" s="84" t="n">
        <v>0.1584325182755404</v>
      </c>
      <c r="AG1067" s="84" t="n">
        <v>0.1816379743606432</v>
      </c>
      <c r="AH1067" s="84" t="n">
        <v>0.2646343532605622</v>
      </c>
      <c r="AI1067" s="84" t="n">
        <v>0.1865026111259626</v>
      </c>
      <c r="AJ1067" s="84" t="n">
        <v>0.2506933023333887</v>
      </c>
      <c r="AK1067" s="84" t="n">
        <v>0.6594379559631813</v>
      </c>
    </row>
    <row r="1068">
      <c r="A1068" s="84" t="n">
        <v>21</v>
      </c>
      <c r="B1068" s="84" t="n">
        <v>0.09617424429299372</v>
      </c>
      <c r="C1068" s="84" t="n">
        <v>0.1269966351659437</v>
      </c>
      <c r="D1068" s="84" t="n">
        <v>0.4060280877039081</v>
      </c>
      <c r="E1068" s="84" t="n">
        <v>0.08543690112796069</v>
      </c>
      <c r="F1068" s="84" t="n">
        <v>0.1047796672207672</v>
      </c>
      <c r="G1068" s="84" t="n">
        <v>0.220728340079014</v>
      </c>
      <c r="H1068" s="84" t="n">
        <v>0.07290853841094418</v>
      </c>
      <c r="I1068" s="84" t="n">
        <v>0.08573217609311842</v>
      </c>
      <c r="J1068" s="84" t="n">
        <v>0.1647870848287724</v>
      </c>
      <c r="K1068" s="84" t="n">
        <v>0.07041287240897007</v>
      </c>
      <c r="L1068" s="84" t="n">
        <v>0.08822193747471828</v>
      </c>
      <c r="M1068" s="84" t="n">
        <v>0.123410899799619</v>
      </c>
      <c r="N1068" s="84" t="n">
        <v>0.1359587425933768</v>
      </c>
      <c r="O1068" s="84" t="n">
        <v>0.1260614567921541</v>
      </c>
      <c r="P1068" s="84" t="n">
        <v>0.2326036356195437</v>
      </c>
      <c r="Q1068" s="84" t="n">
        <v>0.2118280753905248</v>
      </c>
      <c r="R1068" s="84" t="n">
        <v>0.2471772039158926</v>
      </c>
      <c r="S1068" s="84" t="n">
        <v>0.4462311610467697</v>
      </c>
      <c r="T1068" s="84" t="n">
        <v>0.7193665098514924</v>
      </c>
      <c r="U1068" s="84" t="n">
        <v>0.5713300522888259</v>
      </c>
      <c r="V1068" s="84" t="n">
        <v>0.5041041826222299</v>
      </c>
      <c r="W1068" s="84" t="n">
        <v>0.2126581773182707</v>
      </c>
      <c r="X1068" s="84" t="n">
        <v>0.2519632640940306</v>
      </c>
      <c r="Y1068" s="84" t="n">
        <v>0.3346545270747541</v>
      </c>
      <c r="Z1068" s="84" t="n">
        <v>0.1285055120874098</v>
      </c>
      <c r="AA1068" s="84" t="n">
        <v>0.09955769222715909</v>
      </c>
      <c r="AB1068" s="84" t="n">
        <v>0.2072653998831282</v>
      </c>
      <c r="AC1068" s="84" t="n">
        <v>0.1262693914321106</v>
      </c>
      <c r="AD1068" s="84" t="n">
        <v>0.09577147984353328</v>
      </c>
      <c r="AE1068" s="84" t="n">
        <v>0.1704924012403746</v>
      </c>
      <c r="AF1068" s="84" t="n">
        <v>0.08125144566548738</v>
      </c>
      <c r="AG1068" s="84" t="n">
        <v>0.0954930686458257</v>
      </c>
      <c r="AH1068" s="84" t="n">
        <v>0.2555276062755148</v>
      </c>
      <c r="AI1068" s="84" t="n">
        <v>0.0976027351332117</v>
      </c>
      <c r="AJ1068" s="84" t="n">
        <v>0.1811244533491904</v>
      </c>
      <c r="AK1068" s="84" t="n">
        <v>0.61603448339165</v>
      </c>
    </row>
    <row r="1069">
      <c r="A1069" s="84" t="n">
        <v>22</v>
      </c>
      <c r="B1069" s="84" t="n">
        <v>0.08569054952180256</v>
      </c>
      <c r="C1069" s="84" t="n">
        <v>0.1145219553042796</v>
      </c>
      <c r="D1069" s="84" t="n">
        <v>0.3693102083619575</v>
      </c>
      <c r="E1069" s="84" t="n">
        <v>0.07755668369762164</v>
      </c>
      <c r="F1069" s="84" t="n">
        <v>0.09435523738864518</v>
      </c>
      <c r="G1069" s="84" t="n">
        <v>0.21052132747257</v>
      </c>
      <c r="H1069" s="84" t="n">
        <v>0.07962488419077346</v>
      </c>
      <c r="I1069" s="84" t="n">
        <v>0.08921190170051926</v>
      </c>
      <c r="J1069" s="84" t="n">
        <v>0.1173240219409915</v>
      </c>
      <c r="K1069" s="84" t="n">
        <v>0.07689931705258748</v>
      </c>
      <c r="L1069" s="84" t="n">
        <v>0.09590395294134794</v>
      </c>
      <c r="M1069" s="84" t="n">
        <v>0.1069644761209944</v>
      </c>
      <c r="N1069" s="84" t="n">
        <v>0.1735665422137194</v>
      </c>
      <c r="O1069" s="84" t="n">
        <v>0.1285292613128377</v>
      </c>
      <c r="P1069" s="84" t="n">
        <v>0.1653893559572397</v>
      </c>
      <c r="Q1069" s="84" t="n">
        <v>0.1727735318965009</v>
      </c>
      <c r="R1069" s="84" t="n">
        <v>0.22632964833216</v>
      </c>
      <c r="S1069" s="84" t="n">
        <v>0.4069382791688556</v>
      </c>
      <c r="T1069" s="84" t="n">
        <v>0.4893998477349519</v>
      </c>
      <c r="U1069" s="84" t="n">
        <v>0.4281455765965435</v>
      </c>
      <c r="V1069" s="84" t="n">
        <v>0.421276897991452</v>
      </c>
      <c r="W1069" s="84" t="n">
        <v>0.2423970655418502</v>
      </c>
      <c r="X1069" s="84" t="n">
        <v>0.2500898246622593</v>
      </c>
      <c r="Y1069" s="84" t="n">
        <v>0.3150426594168441</v>
      </c>
      <c r="Z1069" s="84" t="n">
        <v>0.1274718681507059</v>
      </c>
      <c r="AA1069" s="84" t="n">
        <v>0.1111315658331693</v>
      </c>
      <c r="AB1069" s="84" t="n">
        <v>0.1733886795494389</v>
      </c>
      <c r="AC1069" s="84" t="n">
        <v>0.1264576083051366</v>
      </c>
      <c r="AD1069" s="84" t="n">
        <v>0.08504673834500469</v>
      </c>
      <c r="AE1069" s="84" t="n">
        <v>0.1588590897654949</v>
      </c>
      <c r="AF1069" s="84" t="n">
        <v>0.07375727101822976</v>
      </c>
      <c r="AG1069" s="84" t="n">
        <v>0.08601058866107041</v>
      </c>
      <c r="AH1069" s="84" t="n">
        <v>0.2280775603338214</v>
      </c>
      <c r="AI1069" s="84" t="n">
        <v>0.08696332443139504</v>
      </c>
      <c r="AJ1069" s="84" t="n">
        <v>0.1714550509731232</v>
      </c>
      <c r="AK1069" s="84" t="n">
        <v>0.5588240693486266</v>
      </c>
    </row>
    <row r="1070">
      <c r="A1070" s="84" t="n">
        <v>23</v>
      </c>
      <c r="B1070" s="84" t="n">
        <v>0.09322030911922867</v>
      </c>
      <c r="C1070" s="84" t="n">
        <v>0.1235132358366522</v>
      </c>
      <c r="D1070" s="84" t="n">
        <v>0.3522142641568815</v>
      </c>
      <c r="E1070" s="84" t="n">
        <v>0.08453257374185859</v>
      </c>
      <c r="F1070" s="84" t="n">
        <v>0.104002357141935</v>
      </c>
      <c r="G1070" s="84" t="n">
        <v>0.2130194053162733</v>
      </c>
      <c r="H1070" s="84" t="n">
        <v>0.09427872952858277</v>
      </c>
      <c r="I1070" s="84" t="n">
        <v>0.1048920175559292</v>
      </c>
      <c r="J1070" s="84" t="n">
        <v>0.1120429059773174</v>
      </c>
      <c r="K1070" s="84" t="n">
        <v>0.09105155991138909</v>
      </c>
      <c r="L1070" s="84" t="n">
        <v>0.112166284070302</v>
      </c>
      <c r="M1070" s="84" t="n">
        <v>0.09802050906225893</v>
      </c>
      <c r="N1070" s="84" t="n">
        <v>0.1386896748434182</v>
      </c>
      <c r="O1070" s="84" t="n">
        <v>0.1176119589352499</v>
      </c>
      <c r="P1070" s="84" t="n">
        <v>0.1257707427106164</v>
      </c>
      <c r="Q1070" s="84" t="n">
        <v>0.2073463315631458</v>
      </c>
      <c r="R1070" s="84" t="n">
        <v>0.2178506834467047</v>
      </c>
      <c r="S1070" s="84" t="n">
        <v>0.3887495675732971</v>
      </c>
      <c r="T1070" s="84" t="n">
        <v>0.5703916251409016</v>
      </c>
      <c r="U1070" s="84" t="n">
        <v>0.440870817092693</v>
      </c>
      <c r="V1070" s="84" t="n">
        <v>0.2772543666773724</v>
      </c>
      <c r="W1070" s="84" t="n">
        <v>0.17524250528921</v>
      </c>
      <c r="X1070" s="84" t="n">
        <v>0.1954373616916646</v>
      </c>
      <c r="Y1070" s="84" t="n">
        <v>0.2687738268906589</v>
      </c>
      <c r="Z1070" s="84" t="n">
        <v>0.1644718314170616</v>
      </c>
      <c r="AA1070" s="84" t="n">
        <v>0.1153107503151264</v>
      </c>
      <c r="AB1070" s="84" t="n">
        <v>0.126689100691156</v>
      </c>
      <c r="AC1070" s="84" t="n">
        <v>0.1123247196855545</v>
      </c>
      <c r="AD1070" s="84" t="n">
        <v>0.09376088250209344</v>
      </c>
      <c r="AE1070" s="84" t="n">
        <v>0.09053946595992125</v>
      </c>
      <c r="AF1070" s="84" t="n">
        <v>0.08039142023729871</v>
      </c>
      <c r="AG1070" s="84" t="n">
        <v>0.09482853087682369</v>
      </c>
      <c r="AH1070" s="84" t="n">
        <v>0.2433648790356602</v>
      </c>
      <c r="AI1070" s="84" t="n">
        <v>0.09661031951312626</v>
      </c>
      <c r="AJ1070" s="84" t="n">
        <v>0.1830742266531666</v>
      </c>
      <c r="AK1070" s="84" t="n">
        <v>0.5378814302970667</v>
      </c>
    </row>
    <row r="1071">
      <c r="A1071" s="84" t="n">
        <v>24</v>
      </c>
      <c r="B1071" s="84" t="n">
        <v>0.1096488755136129</v>
      </c>
      <c r="C1071" s="84" t="n">
        <v>0.1451490591321313</v>
      </c>
      <c r="D1071" s="84" t="n">
        <v>0.3771606264833297</v>
      </c>
      <c r="E1071" s="84" t="n">
        <v>0.09975269747473922</v>
      </c>
      <c r="F1071" s="84" t="n">
        <v>0.123655635536041</v>
      </c>
      <c r="G1071" s="84" t="n">
        <v>0.2095319609862717</v>
      </c>
      <c r="H1071" s="84" t="n">
        <v>0.08212377030050283</v>
      </c>
      <c r="I1071" s="84" t="n">
        <v>0.09546112538338357</v>
      </c>
      <c r="J1071" s="84" t="n">
        <v>0.1962146287629845</v>
      </c>
      <c r="K1071" s="84" t="n">
        <v>0.07401316413581234</v>
      </c>
      <c r="L1071" s="84" t="n">
        <v>0.09324479374136077</v>
      </c>
      <c r="M1071" s="84" t="n">
        <v>0.2282450215621351</v>
      </c>
      <c r="N1071" s="84" t="n">
        <v>0.1144620606274129</v>
      </c>
      <c r="O1071" s="84" t="n">
        <v>0.08596300490637304</v>
      </c>
      <c r="P1071" s="84" t="n">
        <v>0.1727550744724899</v>
      </c>
      <c r="Q1071" s="84" t="n">
        <v>0.164786442096683</v>
      </c>
      <c r="R1071" s="84" t="n">
        <v>0.1706514310828425</v>
      </c>
      <c r="S1071" s="84" t="n">
        <v>0.3367348959322188</v>
      </c>
      <c r="T1071" s="84" t="n">
        <v>0.3359892935999426</v>
      </c>
      <c r="U1071" s="84" t="n">
        <v>0.2904674274202682</v>
      </c>
      <c r="V1071" s="84" t="n">
        <v>0.3136429330236924</v>
      </c>
      <c r="W1071" s="84" t="n">
        <v>0.1584101765731241</v>
      </c>
      <c r="X1071" s="84" t="n">
        <v>0.1821780510948652</v>
      </c>
      <c r="Y1071" s="84" t="n">
        <v>0.2995164990322495</v>
      </c>
      <c r="Z1071" s="84" t="n">
        <v>0.07445195443395496</v>
      </c>
      <c r="AA1071" s="84" t="n">
        <v>0.06703998860938136</v>
      </c>
      <c r="AB1071" s="84" t="n">
        <v>0.09936042879883933</v>
      </c>
      <c r="AC1071" s="84" t="n">
        <v>0.1004638393024715</v>
      </c>
      <c r="AD1071" s="84" t="n">
        <v>0.08247043707951403</v>
      </c>
      <c r="AE1071" s="84" t="n">
        <v>0.1212492459843933</v>
      </c>
      <c r="AF1071" s="84" t="n">
        <v>0.09660693577907593</v>
      </c>
      <c r="AG1071" s="84" t="n">
        <v>0.1130168840129403</v>
      </c>
      <c r="AH1071" s="84" t="n">
        <v>0.2372417923843415</v>
      </c>
      <c r="AI1071" s="84" t="n">
        <v>0.1132829019305613</v>
      </c>
      <c r="AJ1071" s="84" t="n">
        <v>0.2012458459895607</v>
      </c>
      <c r="AK1071" s="84" t="n">
        <v>0.5438734336161666</v>
      </c>
    </row>
    <row r="1073">
      <c r="A1073" s="130" t="n"/>
      <c r="B1073" s="123" t="n"/>
      <c r="E1073" s="123" t="n"/>
      <c r="H1073" s="123" t="n"/>
      <c r="K1073" s="123" t="n"/>
    </row>
    <row r="1074">
      <c r="B1074" s="123" t="n"/>
      <c r="E1074" s="123" t="n"/>
      <c r="H1074" s="123" t="n"/>
      <c r="K1074" s="123" t="n"/>
    </row>
    <row r="1075">
      <c r="B1075" s="131" t="n"/>
      <c r="C1075" s="131" t="n"/>
      <c r="D1075" s="131" t="n"/>
      <c r="E1075" s="131" t="n"/>
      <c r="F1075" s="131" t="n"/>
      <c r="G1075" s="131" t="n"/>
      <c r="H1075" s="131" t="n"/>
      <c r="I1075" s="131" t="n"/>
      <c r="J1075" s="131" t="n"/>
      <c r="K1075" s="131" t="n"/>
      <c r="L1075" s="131" t="n"/>
      <c r="M1075" s="131" t="n"/>
    </row>
    <row r="1081">
      <c r="A1081" s="84" t="inlineStr">
        <is>
          <t>PVVAC-P-240to760-E10-rDXGF-ESe1985-CZ12</t>
        </is>
      </c>
      <c r="B1081" s="83" t="n"/>
      <c r="C1081" s="83" t="n"/>
      <c r="D1081" s="83" t="n">
        <v>2015</v>
      </c>
      <c r="E1081" s="83" t="n"/>
      <c r="F1081" s="84" t="inlineStr">
        <is>
          <t>Source Annual kWh:</t>
        </is>
      </c>
      <c r="G1081" s="162" t="n">
        <v>1168438.856000008</v>
      </c>
      <c r="H1081" s="83" t="inlineStr">
        <is>
          <t>DEER</t>
        </is>
      </c>
      <c r="I1081" s="83" t="n"/>
      <c r="J1081" s="83" t="n"/>
      <c r="K1081" s="83" t="inlineStr">
        <is>
          <t>PDAF</t>
        </is>
      </c>
      <c r="L1081" s="83" t="inlineStr">
        <is>
          <t>Monthly</t>
        </is>
      </c>
      <c r="M1081" s="83" t="n"/>
      <c r="N1081" s="83" t="n"/>
      <c r="O1081" s="83" t="n"/>
      <c r="P1081" s="83" t="n"/>
      <c r="Q1081" s="83" t="n"/>
      <c r="R1081" s="83" t="n"/>
      <c r="S1081" s="83" t="n"/>
      <c r="T1081" s="105" t="n"/>
      <c r="U1081" s="83" t="n"/>
      <c r="V1081" s="83" t="n"/>
      <c r="W1081" s="83" t="n"/>
      <c r="X1081" s="83" t="n"/>
      <c r="Y1081" s="83" t="n"/>
      <c r="Z1081" s="83" t="n"/>
      <c r="AA1081" s="83" t="n"/>
      <c r="AB1081" s="83" t="n"/>
      <c r="AC1081" s="83" t="n"/>
      <c r="AD1081" s="83" t="n"/>
      <c r="AE1081" s="83" t="n"/>
      <c r="AF1081" s="83" t="n"/>
      <c r="AG1081" s="83" t="n"/>
      <c r="AH1081" s="83" t="n"/>
      <c r="AI1081" s="83" t="n"/>
      <c r="AJ1081" s="83" t="n"/>
      <c r="AK1081" s="83" t="n"/>
    </row>
    <row r="1082">
      <c r="A1082" s="106" t="n">
        <v>28</v>
      </c>
      <c r="B1082" s="84" t="inlineStr">
        <is>
          <t>PVVAC-P-240to760-E10-20-MM</t>
        </is>
      </c>
      <c r="C1082" s="83" t="n"/>
      <c r="D1082" s="83" t="n"/>
      <c r="E1082" s="83" t="n"/>
      <c r="F1082" s="83" t="inlineStr">
        <is>
          <t>Source Sample Size:</t>
        </is>
      </c>
      <c r="G1082" s="83" t="n">
        <v>0</v>
      </c>
      <c r="H1082" s="83" t="inlineStr">
        <is>
          <t>DEER</t>
        </is>
      </c>
      <c r="I1082" s="83" t="n"/>
      <c r="J1082" s="83" t="n"/>
      <c r="K1082" s="83" t="inlineStr">
        <is>
          <t>WKWE</t>
        </is>
      </c>
      <c r="L1082" s="83" t="inlineStr">
        <is>
          <t>Monthly</t>
        </is>
      </c>
      <c r="M1082" s="83" t="n"/>
      <c r="N1082" s="83" t="inlineStr">
        <is>
          <t>Weekend Peak3</t>
        </is>
      </c>
      <c r="O1082" s="83" t="n"/>
      <c r="P1082" s="83" t="n"/>
      <c r="Q1082" s="83" t="n"/>
      <c r="R1082" s="83" t="n"/>
      <c r="S1082" s="83" t="n"/>
      <c r="T1082" s="83" t="n"/>
      <c r="U1082" s="83" t="n"/>
      <c r="V1082" s="83" t="n"/>
      <c r="W1082" s="83" t="n"/>
      <c r="X1082" s="83" t="n"/>
      <c r="Y1082" s="83" t="n"/>
      <c r="Z1082" s="83" t="n"/>
      <c r="AA1082" s="83" t="n"/>
      <c r="AB1082" s="83" t="n"/>
      <c r="AC1082" s="83" t="n"/>
      <c r="AD1082" s="83" t="n"/>
      <c r="AE1082" s="83" t="n"/>
      <c r="AF1082" s="83" t="n"/>
      <c r="AG1082" s="83" t="n"/>
      <c r="AH1082" s="83" t="n"/>
      <c r="AI1082" s="83" t="n"/>
      <c r="AJ1082" s="83" t="n"/>
      <c r="AK1082" s="83" t="n"/>
    </row>
    <row r="1083">
      <c r="A1083" s="84" t="n"/>
      <c r="B1083" s="84" t="n">
        <v>1</v>
      </c>
      <c r="C1083" s="84" t="inlineStr">
        <is>
          <t>JANUARY</t>
        </is>
      </c>
      <c r="D1083" s="84" t="inlineStr">
        <is>
          <t>JAN</t>
        </is>
      </c>
      <c r="E1083" s="84" t="n">
        <v>2</v>
      </c>
      <c r="F1083" s="84" t="inlineStr">
        <is>
          <t>FEBRUARY</t>
        </is>
      </c>
      <c r="G1083" s="84" t="inlineStr">
        <is>
          <t>FEB</t>
        </is>
      </c>
      <c r="H1083" s="84" t="n">
        <v>3</v>
      </c>
      <c r="I1083" s="84" t="inlineStr">
        <is>
          <t>MARCH</t>
        </is>
      </c>
      <c r="J1083" s="84" t="inlineStr">
        <is>
          <t>MAR</t>
        </is>
      </c>
      <c r="K1083" s="84" t="n">
        <v>4</v>
      </c>
      <c r="L1083" s="84" t="inlineStr">
        <is>
          <t>APRIL</t>
        </is>
      </c>
      <c r="M1083" s="84" t="inlineStr">
        <is>
          <t>APR</t>
        </is>
      </c>
      <c r="N1083" s="84" t="n">
        <v>5</v>
      </c>
      <c r="O1083" s="84" t="inlineStr">
        <is>
          <t>MAY</t>
        </is>
      </c>
      <c r="P1083" s="84" t="inlineStr">
        <is>
          <t>MAY</t>
        </is>
      </c>
      <c r="Q1083" s="84" t="n">
        <v>6</v>
      </c>
      <c r="R1083" s="84" t="inlineStr">
        <is>
          <t>JUNE</t>
        </is>
      </c>
      <c r="S1083" s="84" t="inlineStr">
        <is>
          <t>JUN</t>
        </is>
      </c>
      <c r="T1083" s="84" t="n">
        <v>7</v>
      </c>
      <c r="U1083" s="84" t="inlineStr">
        <is>
          <t>JULY</t>
        </is>
      </c>
      <c r="V1083" s="84" t="inlineStr">
        <is>
          <t>JUL</t>
        </is>
      </c>
      <c r="W1083" s="84" t="n">
        <v>8</v>
      </c>
      <c r="X1083" s="84" t="inlineStr">
        <is>
          <t>AUGUST</t>
        </is>
      </c>
      <c r="Y1083" s="84" t="inlineStr">
        <is>
          <t>AUG</t>
        </is>
      </c>
      <c r="Z1083" s="84" t="n">
        <v>9</v>
      </c>
      <c r="AA1083" s="84" t="inlineStr">
        <is>
          <t>SEPTEMBER</t>
        </is>
      </c>
      <c r="AB1083" s="84" t="inlineStr">
        <is>
          <t>SEP</t>
        </is>
      </c>
      <c r="AC1083" s="84" t="n">
        <v>10</v>
      </c>
      <c r="AD1083" s="84" t="inlineStr">
        <is>
          <t>OCTOBER</t>
        </is>
      </c>
      <c r="AE1083" s="84" t="inlineStr">
        <is>
          <t>OCT</t>
        </is>
      </c>
      <c r="AF1083" s="84" t="n">
        <v>11</v>
      </c>
      <c r="AG1083" s="84" t="inlineStr">
        <is>
          <t>NOVEMBER</t>
        </is>
      </c>
      <c r="AH1083" s="84" t="inlineStr">
        <is>
          <t>NOV</t>
        </is>
      </c>
      <c r="AI1083" s="84" t="n">
        <v>12</v>
      </c>
      <c r="AJ1083" s="84" t="inlineStr">
        <is>
          <t>DECEMBER</t>
        </is>
      </c>
      <c r="AK1083" s="84" t="inlineStr">
        <is>
          <t>DEC</t>
        </is>
      </c>
    </row>
    <row r="1084">
      <c r="A1084" s="83" t="n"/>
      <c r="B1084" s="84" t="n">
        <v>31</v>
      </c>
      <c r="C1084" s="83" t="n"/>
      <c r="D1084" s="83" t="n"/>
      <c r="E1084" s="84" t="n">
        <v>28</v>
      </c>
      <c r="F1084" s="83" t="n"/>
      <c r="G1084" s="83" t="n"/>
      <c r="H1084" s="84" t="n">
        <v>31</v>
      </c>
      <c r="I1084" s="83" t="n"/>
      <c r="J1084" s="83" t="n"/>
      <c r="K1084" s="84" t="n">
        <v>30</v>
      </c>
      <c r="L1084" s="83" t="n"/>
      <c r="M1084" s="83" t="n"/>
      <c r="N1084" s="84" t="n">
        <v>31</v>
      </c>
      <c r="O1084" s="83" t="n"/>
      <c r="P1084" s="83" t="n"/>
      <c r="Q1084" s="84" t="n">
        <v>30</v>
      </c>
      <c r="R1084" s="83" t="n"/>
      <c r="S1084" s="83" t="n"/>
      <c r="T1084" s="84" t="n">
        <v>31</v>
      </c>
      <c r="U1084" s="83" t="n"/>
      <c r="V1084" s="83" t="n"/>
      <c r="W1084" s="84" t="n">
        <v>31</v>
      </c>
      <c r="X1084" s="83" t="n"/>
      <c r="Y1084" s="83" t="n"/>
      <c r="Z1084" s="84" t="n">
        <v>30</v>
      </c>
      <c r="AA1084" s="83" t="n"/>
      <c r="AB1084" s="83" t="n"/>
      <c r="AC1084" s="84" t="n">
        <v>31</v>
      </c>
      <c r="AD1084" s="83" t="n"/>
      <c r="AE1084" s="83" t="n"/>
      <c r="AF1084" s="84" t="n">
        <v>30</v>
      </c>
      <c r="AG1084" s="83" t="n"/>
      <c r="AH1084" s="83" t="n"/>
      <c r="AI1084" s="84" t="n">
        <v>31</v>
      </c>
      <c r="AJ1084" s="83" t="n"/>
      <c r="AK1084" s="83" t="n"/>
    </row>
    <row r="1085">
      <c r="A1085" s="84" t="inlineStr">
        <is>
          <t>RATIOS</t>
        </is>
      </c>
      <c r="B1085" s="84" t="inlineStr">
        <is>
          <t>E.BKDWN</t>
        </is>
      </c>
      <c r="C1085" s="84" t="inlineStr">
        <is>
          <t>PEAK/AVG</t>
        </is>
      </c>
      <c r="D1085" s="84" t="inlineStr">
        <is>
          <t>END/AVG</t>
        </is>
      </c>
      <c r="E1085" s="84" t="inlineStr">
        <is>
          <t>E.BKDWN</t>
        </is>
      </c>
      <c r="F1085" s="84" t="inlineStr">
        <is>
          <t>PEAK/AVG</t>
        </is>
      </c>
      <c r="G1085" s="84" t="inlineStr">
        <is>
          <t>END/AVG</t>
        </is>
      </c>
      <c r="H1085" s="84" t="inlineStr">
        <is>
          <t>E.BKDWN</t>
        </is>
      </c>
      <c r="I1085" s="84" t="inlineStr">
        <is>
          <t>PEAK/AVG</t>
        </is>
      </c>
      <c r="J1085" s="84" t="inlineStr">
        <is>
          <t>END/AVG</t>
        </is>
      </c>
      <c r="K1085" s="84" t="inlineStr">
        <is>
          <t>E.BKDWN</t>
        </is>
      </c>
      <c r="L1085" s="84" t="inlineStr">
        <is>
          <t>PEAK/AVG</t>
        </is>
      </c>
      <c r="M1085" s="84" t="inlineStr">
        <is>
          <t>END/AVG</t>
        </is>
      </c>
      <c r="N1085" s="84" t="inlineStr">
        <is>
          <t>E.BKDWN</t>
        </is>
      </c>
      <c r="O1085" s="84" t="inlineStr">
        <is>
          <t>PEAK/AVG</t>
        </is>
      </c>
      <c r="P1085" s="84" t="inlineStr">
        <is>
          <t>END/AVG</t>
        </is>
      </c>
      <c r="Q1085" s="84" t="inlineStr">
        <is>
          <t>E.BKDWN</t>
        </is>
      </c>
      <c r="R1085" s="84" t="inlineStr">
        <is>
          <t>PEAK/AVG</t>
        </is>
      </c>
      <c r="S1085" s="84" t="inlineStr">
        <is>
          <t>END/AVG</t>
        </is>
      </c>
      <c r="T1085" s="84" t="inlineStr">
        <is>
          <t>E.BKDWN</t>
        </is>
      </c>
      <c r="U1085" s="84" t="inlineStr">
        <is>
          <t>PEAK/AVG</t>
        </is>
      </c>
      <c r="V1085" s="84" t="inlineStr">
        <is>
          <t>END/AVG</t>
        </is>
      </c>
      <c r="W1085" s="84" t="inlineStr">
        <is>
          <t>E.BKDWN</t>
        </is>
      </c>
      <c r="X1085" s="84" t="inlineStr">
        <is>
          <t>PEAK/AVG</t>
        </is>
      </c>
      <c r="Y1085" s="84" t="inlineStr">
        <is>
          <t>END/AVG</t>
        </is>
      </c>
      <c r="Z1085" s="84" t="inlineStr">
        <is>
          <t>E.BKDWN</t>
        </is>
      </c>
      <c r="AA1085" s="84" t="inlineStr">
        <is>
          <t>PEAK/AVG</t>
        </is>
      </c>
      <c r="AB1085" s="84" t="inlineStr">
        <is>
          <t>END/AVG</t>
        </is>
      </c>
      <c r="AC1085" s="84" t="inlineStr">
        <is>
          <t>E.BKDWN</t>
        </is>
      </c>
      <c r="AD1085" s="84" t="inlineStr">
        <is>
          <t>PEAK/AVG</t>
        </is>
      </c>
      <c r="AE1085" s="84" t="inlineStr">
        <is>
          <t>END/AVG</t>
        </is>
      </c>
      <c r="AF1085" s="84" t="inlineStr">
        <is>
          <t>E.BKDWN</t>
        </is>
      </c>
      <c r="AG1085" s="84" t="inlineStr">
        <is>
          <t>PEAK/AVG</t>
        </is>
      </c>
      <c r="AH1085" s="84" t="inlineStr">
        <is>
          <t>END/AVG</t>
        </is>
      </c>
      <c r="AI1085" s="84" t="inlineStr">
        <is>
          <t>E.BKDWN</t>
        </is>
      </c>
      <c r="AJ1085" s="84" t="inlineStr">
        <is>
          <t>PEAK/AVG</t>
        </is>
      </c>
      <c r="AK1085" s="84" t="inlineStr">
        <is>
          <t>END/AVG</t>
        </is>
      </c>
    </row>
    <row r="1086">
      <c r="A1086" s="83" t="n"/>
      <c r="B1086" s="166" t="n">
        <v>0.06573602750149204</v>
      </c>
      <c r="C1086" s="171" t="n">
        <v>1.10082786335004</v>
      </c>
      <c r="D1086" s="167" t="n">
        <v>0.4023110715980466</v>
      </c>
      <c r="E1086" s="166" t="n">
        <v>0.06663891988740291</v>
      </c>
      <c r="F1086" s="171" t="n">
        <v>1.095527852051654</v>
      </c>
      <c r="G1086" s="167" t="n">
        <v>0.3729199237011277</v>
      </c>
      <c r="H1086" s="166" t="n">
        <v>0.09211347557536266</v>
      </c>
      <c r="I1086" s="167" t="n">
        <v>1.190254718995463</v>
      </c>
      <c r="J1086" s="167" t="n">
        <v>0.3956214360289242</v>
      </c>
      <c r="K1086" s="166" t="n">
        <v>0.0704244704690986</v>
      </c>
      <c r="L1086" s="167" t="n">
        <v>1.365936582340662</v>
      </c>
      <c r="M1086" s="167" t="n">
        <v>0.3498110224096797</v>
      </c>
      <c r="N1086" s="166" t="n">
        <v>0.1123780870815678</v>
      </c>
      <c r="O1086" s="167" t="n">
        <v>1.368197451347103</v>
      </c>
      <c r="P1086" s="167" t="n">
        <v>0.4713776294261801</v>
      </c>
      <c r="Q1086" s="166" t="n">
        <v>0.08867695918287627</v>
      </c>
      <c r="R1086" s="167" t="n">
        <v>1.877622409261375</v>
      </c>
      <c r="S1086" s="167" t="n">
        <v>0.6052279577440158</v>
      </c>
      <c r="T1086" s="166" t="n">
        <v>0.06302041835021076</v>
      </c>
      <c r="U1086" s="167" t="n">
        <v>1.279417502863671</v>
      </c>
      <c r="V1086" s="167" t="n">
        <v>0.8730959337226808</v>
      </c>
      <c r="W1086" s="166" t="n">
        <v>0.1055207376107553</v>
      </c>
      <c r="X1086" s="167" t="n">
        <v>1.637160380243306</v>
      </c>
      <c r="Y1086" s="167" t="n">
        <v>0.5656440958474918</v>
      </c>
      <c r="Z1086" s="166" t="n">
        <v>0.112656682597584</v>
      </c>
      <c r="AA1086" s="167" t="n">
        <v>1.210400337732702</v>
      </c>
      <c r="AB1086" s="167" t="n">
        <v>0.5416761232242367</v>
      </c>
      <c r="AC1086" s="166" t="n">
        <v>0.1019219660467451</v>
      </c>
      <c r="AD1086" s="167" t="n">
        <v>1.412528586450698</v>
      </c>
      <c r="AE1086" s="167" t="n">
        <v>0.4619267676688454</v>
      </c>
      <c r="AF1086" s="166" t="n">
        <v>0.07490728363692636</v>
      </c>
      <c r="AG1086" s="167" t="n">
        <v>1.115654326455314</v>
      </c>
      <c r="AH1086" s="167" t="n">
        <v>0.379766977261326</v>
      </c>
      <c r="AI1086" s="166" t="n">
        <v>0.0460049720599784</v>
      </c>
      <c r="AJ1086" s="171" t="n">
        <v>1.689138633072442</v>
      </c>
      <c r="AK1086" s="167" t="n">
        <v>0.4628538445751049</v>
      </c>
      <c r="AM1086">
        <f>A1081</f>
        <v/>
      </c>
      <c r="AN1086" s="163">
        <f>1/($B1086*(1/$B1084)*(1/(5/7+2/7*$D1086))*$B1096/SUM($B1088:$B1111))</f>
        <v/>
      </c>
      <c r="AO1086" s="163">
        <f>1/(B1086*(1/B1084)*(1/(5/7+2/7*D1086)))</f>
        <v/>
      </c>
      <c r="AP1086" s="163" t="n"/>
      <c r="AR1086" s="168">
        <f>CHOOSE(AV$3,C1086,F1086,I1086,L1086,O1086,R1086,U1086,X1086,AA1086,AD1086,AG1086,AJ1086)</f>
        <v/>
      </c>
      <c r="AS1086" s="164" t="n"/>
      <c r="AT1086" s="164" t="n"/>
      <c r="AV1086" s="116">
        <f>AN1086/AR1086</f>
        <v/>
      </c>
      <c r="AW1086" s="165">
        <f>AO1086/AR1086</f>
        <v/>
      </c>
      <c r="AX1086" s="163" t="n"/>
    </row>
    <row r="1087">
      <c r="A1087" s="84" t="inlineStr">
        <is>
          <t>HOUR</t>
        </is>
      </c>
      <c r="B1087" s="84" t="inlineStr">
        <is>
          <t>PEAK</t>
        </is>
      </c>
      <c r="C1087" s="84" t="inlineStr">
        <is>
          <t>AVG</t>
        </is>
      </c>
      <c r="D1087" s="84" t="inlineStr">
        <is>
          <t>END</t>
        </is>
      </c>
      <c r="E1087" s="84" t="inlineStr">
        <is>
          <t>PEAK</t>
        </is>
      </c>
      <c r="F1087" s="84" t="inlineStr">
        <is>
          <t>AVG</t>
        </is>
      </c>
      <c r="G1087" s="84" t="inlineStr">
        <is>
          <t>END</t>
        </is>
      </c>
      <c r="H1087" s="84" t="inlineStr">
        <is>
          <t>PEAK</t>
        </is>
      </c>
      <c r="I1087" s="84" t="inlineStr">
        <is>
          <t>AVG</t>
        </is>
      </c>
      <c r="J1087" s="84" t="inlineStr">
        <is>
          <t>END</t>
        </is>
      </c>
      <c r="K1087" s="84" t="inlineStr">
        <is>
          <t>PEAK</t>
        </is>
      </c>
      <c r="L1087" s="84" t="inlineStr">
        <is>
          <t>AVG</t>
        </is>
      </c>
      <c r="M1087" s="84" t="inlineStr">
        <is>
          <t>END</t>
        </is>
      </c>
      <c r="N1087" s="84" t="inlineStr">
        <is>
          <t>PEAK</t>
        </is>
      </c>
      <c r="O1087" s="84" t="inlineStr">
        <is>
          <t>AVG</t>
        </is>
      </c>
      <c r="P1087" s="84" t="inlineStr">
        <is>
          <t>END</t>
        </is>
      </c>
      <c r="Q1087" s="84" t="inlineStr">
        <is>
          <t>PEAK</t>
        </is>
      </c>
      <c r="R1087" s="84" t="inlineStr">
        <is>
          <t>AVG</t>
        </is>
      </c>
      <c r="S1087" s="84" t="inlineStr">
        <is>
          <t>END</t>
        </is>
      </c>
      <c r="T1087" s="84" t="inlineStr">
        <is>
          <t>PEAK</t>
        </is>
      </c>
      <c r="U1087" s="84" t="inlineStr">
        <is>
          <t>AVG</t>
        </is>
      </c>
      <c r="V1087" s="84" t="inlineStr">
        <is>
          <t>END</t>
        </is>
      </c>
      <c r="W1087" s="84" t="inlineStr">
        <is>
          <t>PEAK</t>
        </is>
      </c>
      <c r="X1087" s="84" t="inlineStr">
        <is>
          <t>AVG</t>
        </is>
      </c>
      <c r="Y1087" s="84" t="inlineStr">
        <is>
          <t>END</t>
        </is>
      </c>
      <c r="Z1087" s="84" t="inlineStr">
        <is>
          <t>PEAK</t>
        </is>
      </c>
      <c r="AA1087" s="84" t="inlineStr">
        <is>
          <t>AVG</t>
        </is>
      </c>
      <c r="AB1087" s="84" t="inlineStr">
        <is>
          <t>END</t>
        </is>
      </c>
      <c r="AC1087" s="84" t="inlineStr">
        <is>
          <t>PEAK</t>
        </is>
      </c>
      <c r="AD1087" s="84" t="inlineStr">
        <is>
          <t>AVG</t>
        </is>
      </c>
      <c r="AE1087" s="84" t="inlineStr">
        <is>
          <t>END</t>
        </is>
      </c>
      <c r="AF1087" s="84" t="inlineStr">
        <is>
          <t>PEAK</t>
        </is>
      </c>
      <c r="AG1087" s="84" t="inlineStr">
        <is>
          <t>AVG</t>
        </is>
      </c>
      <c r="AH1087" s="84" t="inlineStr">
        <is>
          <t>END</t>
        </is>
      </c>
      <c r="AI1087" s="84" t="inlineStr">
        <is>
          <t>PEAK</t>
        </is>
      </c>
      <c r="AJ1087" s="84" t="inlineStr">
        <is>
          <t>AVG</t>
        </is>
      </c>
      <c r="AK1087" s="84" t="inlineStr">
        <is>
          <t>END</t>
        </is>
      </c>
    </row>
    <row r="1088">
      <c r="A1088" s="84" t="n">
        <v>1</v>
      </c>
      <c r="B1088" s="84" t="n">
        <v>0.1672492182969984</v>
      </c>
      <c r="C1088" s="84" t="n">
        <v>0.1434810049628605</v>
      </c>
      <c r="D1088" s="84" t="n">
        <v>0.3773999726887887</v>
      </c>
      <c r="E1088" s="84" t="n">
        <v>0.09597765693344366</v>
      </c>
      <c r="F1088" s="84" t="n">
        <v>0.1184332414658729</v>
      </c>
      <c r="G1088" s="84" t="n">
        <v>0.2501886422362462</v>
      </c>
      <c r="H1088" s="84" t="n">
        <v>0.08191617329915364</v>
      </c>
      <c r="I1088" s="84" t="n">
        <v>0.09392867523391869</v>
      </c>
      <c r="J1088" s="84" t="n">
        <v>0.1686817849882567</v>
      </c>
      <c r="K1088" s="84" t="n">
        <v>0.08877135706344269</v>
      </c>
      <c r="L1088" s="84" t="n">
        <v>0.1164406266784889</v>
      </c>
      <c r="M1088" s="84" t="n">
        <v>0.2253377314237471</v>
      </c>
      <c r="N1088" s="84" t="n">
        <v>0.1094630022036512</v>
      </c>
      <c r="O1088" s="84" t="n">
        <v>0.09972361253678863</v>
      </c>
      <c r="P1088" s="84" t="n">
        <v>0.1288048308428106</v>
      </c>
      <c r="Q1088" s="84" t="n">
        <v>0.08984941717944869</v>
      </c>
      <c r="R1088" s="84" t="n">
        <v>0.1172263160337564</v>
      </c>
      <c r="S1088" s="84" t="n">
        <v>0.1358918719707686</v>
      </c>
      <c r="T1088" s="84" t="n">
        <v>0.295068818790606</v>
      </c>
      <c r="U1088" s="84" t="n">
        <v>0.2024434710560034</v>
      </c>
      <c r="V1088" s="84" t="n">
        <v>0.1949602561637751</v>
      </c>
      <c r="W1088" s="84" t="n">
        <v>0.08407628340638526</v>
      </c>
      <c r="X1088" s="84" t="n">
        <v>0.09544205702398097</v>
      </c>
      <c r="Y1088" s="84" t="n">
        <v>0.1220130863569994</v>
      </c>
      <c r="Z1088" s="84" t="n">
        <v>0.09444914427738088</v>
      </c>
      <c r="AA1088" s="84" t="n">
        <v>0.09138095843041268</v>
      </c>
      <c r="AB1088" s="84" t="n">
        <v>0.1058152853994794</v>
      </c>
      <c r="AC1088" s="84" t="n">
        <v>0.06937750378130444</v>
      </c>
      <c r="AD1088" s="84" t="n">
        <v>0.09095889248138191</v>
      </c>
      <c r="AE1088" s="84" t="n">
        <v>0.150197459036537</v>
      </c>
      <c r="AF1088" s="84" t="n">
        <v>0.087792532446622</v>
      </c>
      <c r="AG1088" s="84" t="n">
        <v>0.1024787242435572</v>
      </c>
      <c r="AH1088" s="84" t="n">
        <v>0.2164857150650031</v>
      </c>
      <c r="AI1088" s="84" t="n">
        <v>0.09636677605677905</v>
      </c>
      <c r="AJ1088" s="84" t="n">
        <v>0.2336143825215944</v>
      </c>
      <c r="AK1088" s="84" t="n">
        <v>0.7826634275618374</v>
      </c>
    </row>
    <row r="1089">
      <c r="A1089" s="84" t="n">
        <v>2</v>
      </c>
      <c r="B1089" s="84" t="n">
        <v>0.2039505129163889</v>
      </c>
      <c r="C1089" s="84" t="n">
        <v>0.1722518397361482</v>
      </c>
      <c r="D1089" s="84" t="n">
        <v>0.4240668669488825</v>
      </c>
      <c r="E1089" s="84" t="n">
        <v>0.1154209230683644</v>
      </c>
      <c r="F1089" s="84" t="n">
        <v>0.1432975215703874</v>
      </c>
      <c r="G1089" s="84" t="n">
        <v>0.277349121237413</v>
      </c>
      <c r="H1089" s="84" t="n">
        <v>0.0436414082845052</v>
      </c>
      <c r="I1089" s="84" t="n">
        <v>0.06279933962187272</v>
      </c>
      <c r="J1089" s="84" t="n">
        <v>0.1243597081598148</v>
      </c>
      <c r="K1089" s="84" t="n">
        <v>0.04802789791010564</v>
      </c>
      <c r="L1089" s="84" t="n">
        <v>0.06543804168390596</v>
      </c>
      <c r="M1089" s="84" t="n">
        <v>0.1309438915606078</v>
      </c>
      <c r="N1089" s="84" t="n">
        <v>0.03527535058689079</v>
      </c>
      <c r="O1089" s="84" t="n">
        <v>0.04699843462150036</v>
      </c>
      <c r="P1089" s="84" t="n">
        <v>0.08337139622660841</v>
      </c>
      <c r="Q1089" s="84" t="n">
        <v>0.05313680099812471</v>
      </c>
      <c r="R1089" s="84" t="n">
        <v>0.06019381823840814</v>
      </c>
      <c r="S1089" s="84" t="n">
        <v>0.05458797206172339</v>
      </c>
      <c r="T1089" s="84" t="n">
        <v>0.1030639098349831</v>
      </c>
      <c r="U1089" s="84" t="n">
        <v>0.04036448573212321</v>
      </c>
      <c r="V1089" s="84" t="n">
        <v>0.1322472006947714</v>
      </c>
      <c r="W1089" s="84" t="n">
        <v>0.0334858659932528</v>
      </c>
      <c r="X1089" s="84" t="n">
        <v>0.03754637743116357</v>
      </c>
      <c r="Y1089" s="84" t="n">
        <v>0.05417568771782469</v>
      </c>
      <c r="Z1089" s="84" t="n">
        <v>0.03684030507963224</v>
      </c>
      <c r="AA1089" s="84" t="n">
        <v>0.04354696771284041</v>
      </c>
      <c r="AB1089" s="84" t="n">
        <v>0.0681432572699206</v>
      </c>
      <c r="AC1089" s="84" t="n">
        <v>0.036458008655168</v>
      </c>
      <c r="AD1089" s="84" t="n">
        <v>0.0485371580499887</v>
      </c>
      <c r="AE1089" s="84" t="n">
        <v>0.09462031284826802</v>
      </c>
      <c r="AF1089" s="84" t="n">
        <v>0.1055776464779225</v>
      </c>
      <c r="AG1089" s="84" t="n">
        <v>0.1227252177313406</v>
      </c>
      <c r="AH1089" s="84" t="n">
        <v>0.2517395901353969</v>
      </c>
      <c r="AI1089" s="84" t="n">
        <v>0.1307504475461438</v>
      </c>
      <c r="AJ1089" s="84" t="n">
        <v>0.2712861412659933</v>
      </c>
      <c r="AK1089" s="84" t="n">
        <v>0.8374624558303885</v>
      </c>
    </row>
    <row r="1090">
      <c r="A1090" s="84" t="n">
        <v>3</v>
      </c>
      <c r="B1090" s="84" t="n">
        <v>0.1555938504224177</v>
      </c>
      <c r="C1090" s="84" t="n">
        <v>0.1137011510721921</v>
      </c>
      <c r="D1090" s="84" t="n">
        <v>0.306416996677136</v>
      </c>
      <c r="E1090" s="84" t="n">
        <v>0.06309152103919946</v>
      </c>
      <c r="F1090" s="84" t="n">
        <v>0.08640759430756828</v>
      </c>
      <c r="G1090" s="84" t="n">
        <v>0.206388617017231</v>
      </c>
      <c r="H1090" s="84" t="n">
        <v>0.04784266153971354</v>
      </c>
      <c r="I1090" s="84" t="n">
        <v>0.05538492142181476</v>
      </c>
      <c r="J1090" s="84" t="n">
        <v>0.1117775540950389</v>
      </c>
      <c r="K1090" s="84" t="n">
        <v>0.04851837832202523</v>
      </c>
      <c r="L1090" s="84" t="n">
        <v>0.05950391889402355</v>
      </c>
      <c r="M1090" s="84" t="n">
        <v>0.1211360094238103</v>
      </c>
      <c r="N1090" s="84" t="n">
        <v>0.1191643585205643</v>
      </c>
      <c r="O1090" s="84" t="n">
        <v>0.07507502960705685</v>
      </c>
      <c r="P1090" s="84" t="n">
        <v>0.1510692756040901</v>
      </c>
      <c r="Q1090" s="84" t="n">
        <v>0.1094581817979687</v>
      </c>
      <c r="R1090" s="84" t="n">
        <v>0.09312162306052076</v>
      </c>
      <c r="S1090" s="84" t="n">
        <v>0.0516953859612193</v>
      </c>
      <c r="T1090" s="84" t="n">
        <v>0.0261649911580819</v>
      </c>
      <c r="U1090" s="84" t="n">
        <v>0.02777963634936739</v>
      </c>
      <c r="V1090" s="84" t="n">
        <v>0.03772316545236375</v>
      </c>
      <c r="W1090" s="84" t="n">
        <v>0.1536667354746167</v>
      </c>
      <c r="X1090" s="84" t="n">
        <v>0.08220734492780458</v>
      </c>
      <c r="Y1090" s="84" t="n">
        <v>0.1163311266018736</v>
      </c>
      <c r="Z1090" s="84" t="n">
        <v>0.08070752040191029</v>
      </c>
      <c r="AA1090" s="84" t="n">
        <v>0.06140029551063115</v>
      </c>
      <c r="AB1090" s="84" t="n">
        <v>0.1040153026744523</v>
      </c>
      <c r="AC1090" s="84" t="n">
        <v>0.09915165354830173</v>
      </c>
      <c r="AD1090" s="84" t="n">
        <v>0.06765882128837615</v>
      </c>
      <c r="AE1090" s="84" t="n">
        <v>0.1603424528355803</v>
      </c>
      <c r="AF1090" s="84" t="n">
        <v>0.05771097758493608</v>
      </c>
      <c r="AG1090" s="84" t="n">
        <v>0.07039985730407611</v>
      </c>
      <c r="AH1090" s="84" t="n">
        <v>0.1766038964893732</v>
      </c>
      <c r="AI1090" s="84" t="n">
        <v>0.07626566411503519</v>
      </c>
      <c r="AJ1090" s="84" t="n">
        <v>0.1836790352092177</v>
      </c>
      <c r="AK1090" s="84" t="n">
        <v>0.6456470848056537</v>
      </c>
    </row>
    <row r="1091">
      <c r="A1091" s="84" t="n">
        <v>4</v>
      </c>
      <c r="B1091" s="84" t="n">
        <v>0.1478207149940661</v>
      </c>
      <c r="C1091" s="84" t="n">
        <v>0.1491025868054943</v>
      </c>
      <c r="D1091" s="84" t="n">
        <v>0.4055043470344576</v>
      </c>
      <c r="E1091" s="84" t="n">
        <v>0.05940853111548437</v>
      </c>
      <c r="F1091" s="84" t="n">
        <v>0.1007012291856868</v>
      </c>
      <c r="G1091" s="84" t="n">
        <v>0.2835928289930608</v>
      </c>
      <c r="H1091" s="84" t="n">
        <v>0.07984860738118489</v>
      </c>
      <c r="I1091" s="84" t="n">
        <v>0.08750219140476201</v>
      </c>
      <c r="J1091" s="84" t="n">
        <v>0.1271939000401313</v>
      </c>
      <c r="K1091" s="84" t="n">
        <v>0.07817320185752838</v>
      </c>
      <c r="L1091" s="84" t="n">
        <v>0.09564549423745991</v>
      </c>
      <c r="M1091" s="84" t="n">
        <v>0.1508875219992342</v>
      </c>
      <c r="N1091" s="84" t="n">
        <v>0.1200294172890063</v>
      </c>
      <c r="O1091" s="84" t="n">
        <v>0.09722753525294593</v>
      </c>
      <c r="P1091" s="84" t="n">
        <v>0.1611605667856506</v>
      </c>
      <c r="Q1091" s="84" t="n">
        <v>0.1192959157839842</v>
      </c>
      <c r="R1091" s="84" t="n">
        <v>0.08597664024724859</v>
      </c>
      <c r="S1091" s="84" t="n">
        <v>0.05632640909469466</v>
      </c>
      <c r="T1091" s="84" t="n">
        <v>0.0265386386989335</v>
      </c>
      <c r="U1091" s="84" t="n">
        <v>0.02842155623313765</v>
      </c>
      <c r="V1091" s="84" t="n">
        <v>0.03779741582195821</v>
      </c>
      <c r="W1091" s="84" t="n">
        <v>0.1542161945788376</v>
      </c>
      <c r="X1091" s="84" t="n">
        <v>0.1038718310654529</v>
      </c>
      <c r="Y1091" s="84" t="n">
        <v>0.1169671871581005</v>
      </c>
      <c r="Z1091" s="84" t="n">
        <v>0.09208860637091058</v>
      </c>
      <c r="AA1091" s="84" t="n">
        <v>0.07465506411011447</v>
      </c>
      <c r="AB1091" s="84" t="n">
        <v>0.1421396052191252</v>
      </c>
      <c r="AC1091" s="84" t="n">
        <v>0.1226400340344741</v>
      </c>
      <c r="AD1091" s="84" t="n">
        <v>0.1030451305045103</v>
      </c>
      <c r="AE1091" s="84" t="n">
        <v>0.2149137295468443</v>
      </c>
      <c r="AF1091" s="84" t="n">
        <v>0.05413375887844373</v>
      </c>
      <c r="AG1091" s="84" t="n">
        <v>0.06682848018550469</v>
      </c>
      <c r="AH1091" s="84" t="n">
        <v>0.1641255360761393</v>
      </c>
      <c r="AI1091" s="84" t="n">
        <v>0.08331236639231648</v>
      </c>
      <c r="AJ1091" s="84" t="n">
        <v>0.1842813573290193</v>
      </c>
      <c r="AK1091" s="84" t="n">
        <v>0.6338449646643108</v>
      </c>
    </row>
    <row r="1092">
      <c r="A1092" s="84" t="n">
        <v>5</v>
      </c>
      <c r="B1092" s="84" t="n">
        <v>0.1500707190583798</v>
      </c>
      <c r="C1092" s="84" t="n">
        <v>0.1569517465195987</v>
      </c>
      <c r="D1092" s="84" t="n">
        <v>0.4208782830351859</v>
      </c>
      <c r="E1092" s="84" t="n">
        <v>0.118049519133815</v>
      </c>
      <c r="F1092" s="84" t="n">
        <v>0.1342302327922796</v>
      </c>
      <c r="G1092" s="84" t="n">
        <v>0.335503969993375</v>
      </c>
      <c r="H1092" s="84" t="n">
        <v>0.1122926076253255</v>
      </c>
      <c r="I1092" s="84" t="n">
        <v>0.1340674791772145</v>
      </c>
      <c r="J1092" s="84" t="n">
        <v>0.2005467069295596</v>
      </c>
      <c r="K1092" s="84" t="n">
        <v>0.1197485885569031</v>
      </c>
      <c r="L1092" s="84" t="n">
        <v>0.151596330713698</v>
      </c>
      <c r="M1092" s="84" t="n">
        <v>0.1954187729140393</v>
      </c>
      <c r="N1092" s="84" t="n">
        <v>0.1551714377170914</v>
      </c>
      <c r="O1092" s="84" t="n">
        <v>0.1496046796144625</v>
      </c>
      <c r="P1092" s="84" t="n">
        <v>0.1822097024947345</v>
      </c>
      <c r="Q1092" s="84" t="n">
        <v>0.119240834984494</v>
      </c>
      <c r="R1092" s="84" t="n">
        <v>0.1154463498338663</v>
      </c>
      <c r="S1092" s="84" t="n">
        <v>0.06389788928431611</v>
      </c>
      <c r="T1092" s="84" t="n">
        <v>0.05289206417718625</v>
      </c>
      <c r="U1092" s="84" t="n">
        <v>0.06746245950899166</v>
      </c>
      <c r="V1092" s="84" t="n">
        <v>0.04004945604974774</v>
      </c>
      <c r="W1092" s="84" t="n">
        <v>0.1835821217860535</v>
      </c>
      <c r="X1092" s="84" t="n">
        <v>0.1407598469797828</v>
      </c>
      <c r="Y1092" s="84" t="n">
        <v>0.1306207434569348</v>
      </c>
      <c r="Z1092" s="84" t="n">
        <v>0.09439278311950168</v>
      </c>
      <c r="AA1092" s="84" t="n">
        <v>0.1165585789360266</v>
      </c>
      <c r="AB1092" s="84" t="n">
        <v>0.1586489235044236</v>
      </c>
      <c r="AC1092" s="84" t="n">
        <v>0.1577391791261058</v>
      </c>
      <c r="AD1092" s="84" t="n">
        <v>0.1406477704563679</v>
      </c>
      <c r="AE1092" s="84" t="n">
        <v>0.2282552165191201</v>
      </c>
      <c r="AF1092" s="84" t="n">
        <v>0.1073547266755242</v>
      </c>
      <c r="AG1092" s="84" t="n">
        <v>0.1168906009350699</v>
      </c>
      <c r="AH1092" s="84" t="n">
        <v>0.2318504233256696</v>
      </c>
      <c r="AI1092" s="84" t="n">
        <v>0.1199550372246166</v>
      </c>
      <c r="AJ1092" s="84" t="n">
        <v>0.2061777051889146</v>
      </c>
      <c r="AK1092" s="84" t="n">
        <v>0.6354416961130741</v>
      </c>
    </row>
    <row r="1093">
      <c r="A1093" s="84" t="n">
        <v>6</v>
      </c>
      <c r="B1093" s="84" t="n">
        <v>0.1980361236201655</v>
      </c>
      <c r="C1093" s="84" t="n">
        <v>0.2039459710623407</v>
      </c>
      <c r="D1093" s="84" t="n">
        <v>0.4332639173380673</v>
      </c>
      <c r="E1093" s="84" t="n">
        <v>0.1550671752327837</v>
      </c>
      <c r="F1093" s="84" t="n">
        <v>0.176772839432786</v>
      </c>
      <c r="G1093" s="84" t="n">
        <v>0.3453594009883452</v>
      </c>
      <c r="H1093" s="84" t="n">
        <v>0.2439854939778646</v>
      </c>
      <c r="I1093" s="84" t="n">
        <v>0.2363814772335246</v>
      </c>
      <c r="J1093" s="84" t="n">
        <v>0.1915342662219328</v>
      </c>
      <c r="K1093" s="84" t="n">
        <v>0.2251459021795942</v>
      </c>
      <c r="L1093" s="84" t="n">
        <v>0.2815885198787278</v>
      </c>
      <c r="M1093" s="84" t="n">
        <v>0.2396209867132237</v>
      </c>
      <c r="N1093" s="84" t="n">
        <v>0.2668338584531056</v>
      </c>
      <c r="O1093" s="84" t="n">
        <v>0.2530713780872142</v>
      </c>
      <c r="P1093" s="84" t="n">
        <v>0.2063519640879804</v>
      </c>
      <c r="Q1093" s="84" t="n">
        <v>0.2755571119671374</v>
      </c>
      <c r="R1093" s="84" t="n">
        <v>0.27999746089644</v>
      </c>
      <c r="S1093" s="84" t="n">
        <v>0.1345803389394813</v>
      </c>
      <c r="T1093" s="84" t="n">
        <v>0.5023143599836368</v>
      </c>
      <c r="U1093" s="84" t="n">
        <v>0.2226579105306554</v>
      </c>
      <c r="V1093" s="84" t="n">
        <v>0.2070027379823788</v>
      </c>
      <c r="W1093" s="84" t="n">
        <v>0.2604019288324898</v>
      </c>
      <c r="X1093" s="84" t="n">
        <v>0.2204088044990681</v>
      </c>
      <c r="Y1093" s="84" t="n">
        <v>0.1357690284718645</v>
      </c>
      <c r="Z1093" s="84" t="n">
        <v>0.1771293052050634</v>
      </c>
      <c r="AA1093" s="84" t="n">
        <v>0.2134913954665608</v>
      </c>
      <c r="AB1093" s="84" t="n">
        <v>0.1523782819735658</v>
      </c>
      <c r="AC1093" s="84" t="n">
        <v>0.2082517194955636</v>
      </c>
      <c r="AD1093" s="84" t="n">
        <v>0.2409091483265097</v>
      </c>
      <c r="AE1093" s="84" t="n">
        <v>0.226218330828185</v>
      </c>
      <c r="AF1093" s="84" t="n">
        <v>0.1412528296125965</v>
      </c>
      <c r="AG1093" s="84" t="n">
        <v>0.1557354499895379</v>
      </c>
      <c r="AH1093" s="84" t="n">
        <v>0.2478256126068743</v>
      </c>
      <c r="AI1093" s="84" t="n">
        <v>0.1604314905956481</v>
      </c>
      <c r="AJ1093" s="84" t="n">
        <v>0.2637005016593587</v>
      </c>
      <c r="AK1093" s="84" t="n">
        <v>0.6480212014134275</v>
      </c>
    </row>
    <row r="1094">
      <c r="A1094" s="84" t="n">
        <v>7</v>
      </c>
      <c r="B1094" s="84" t="n">
        <v>0.3546628516308736</v>
      </c>
      <c r="C1094" s="84" t="n">
        <v>0.362294872719806</v>
      </c>
      <c r="D1094" s="84" t="n">
        <v>0.49918407756384</v>
      </c>
      <c r="E1094" s="84" t="n">
        <v>0.2829461137806583</v>
      </c>
      <c r="F1094" s="84" t="n">
        <v>0.3209598326374156</v>
      </c>
      <c r="G1094" s="84" t="n">
        <v>0.3869227397457683</v>
      </c>
      <c r="H1094" s="84" t="n">
        <v>0.3529249827067058</v>
      </c>
      <c r="I1094" s="84" t="n">
        <v>0.351975962771089</v>
      </c>
      <c r="J1094" s="84" t="n">
        <v>0.3306024302471695</v>
      </c>
      <c r="K1094" s="84" t="n">
        <v>0.3032155503980868</v>
      </c>
      <c r="L1094" s="84" t="n">
        <v>0.3727718905527242</v>
      </c>
      <c r="M1094" s="84" t="n">
        <v>0.320660135104279</v>
      </c>
      <c r="N1094" s="84" t="n">
        <v>0.3555338629503531</v>
      </c>
      <c r="O1094" s="84" t="n">
        <v>0.3585621095179915</v>
      </c>
      <c r="P1094" s="84" t="n">
        <v>0.3925008558815067</v>
      </c>
      <c r="Q1094" s="84" t="n">
        <v>0.3803799160245206</v>
      </c>
      <c r="R1094" s="84" t="n">
        <v>0.4613835111160863</v>
      </c>
      <c r="S1094" s="84" t="n">
        <v>0.5041159185354374</v>
      </c>
      <c r="T1094" s="84" t="n">
        <v>0.7000222255864817</v>
      </c>
      <c r="U1094" s="84" t="n">
        <v>0.5968843744324717</v>
      </c>
      <c r="V1094" s="84" t="n">
        <v>0.4596422723264894</v>
      </c>
      <c r="W1094" s="84" t="n">
        <v>0.3616786929904789</v>
      </c>
      <c r="X1094" s="84" t="n">
        <v>0.4116107931510039</v>
      </c>
      <c r="Y1094" s="84" t="n">
        <v>0.3844782196828124</v>
      </c>
      <c r="Z1094" s="84" t="n">
        <v>0.343552200654563</v>
      </c>
      <c r="AA1094" s="84" t="n">
        <v>0.3162065532151839</v>
      </c>
      <c r="AB1094" s="84" t="n">
        <v>0.2895632687200157</v>
      </c>
      <c r="AC1094" s="84" t="n">
        <v>0.3372557189837341</v>
      </c>
      <c r="AD1094" s="84" t="n">
        <v>0.3324692149619504</v>
      </c>
      <c r="AE1094" s="84" t="n">
        <v>0.3564732844496007</v>
      </c>
      <c r="AF1094" s="84" t="n">
        <v>0.2587977396494023</v>
      </c>
      <c r="AG1094" s="84" t="n">
        <v>0.283454613434684</v>
      </c>
      <c r="AH1094" s="84" t="n">
        <v>0.2954712095225414</v>
      </c>
      <c r="AI1094" s="84" t="n">
        <v>0.2947070993760599</v>
      </c>
      <c r="AJ1094" s="84" t="n">
        <v>0.4376619871666612</v>
      </c>
      <c r="AK1094" s="84" t="n">
        <v>0.6779549469964663</v>
      </c>
    </row>
    <row r="1095">
      <c r="A1095" s="84" t="n">
        <v>8</v>
      </c>
      <c r="B1095" s="84" t="n">
        <v>0.4743043249716853</v>
      </c>
      <c r="C1095" s="84" t="n">
        <v>0.4824263344572124</v>
      </c>
      <c r="D1095" s="84" t="n">
        <v>0.719262369702763</v>
      </c>
      <c r="E1095" s="84" t="n">
        <v>0.3799234021543361</v>
      </c>
      <c r="F1095" s="84" t="n">
        <v>0.4304291109313978</v>
      </c>
      <c r="G1095" s="84" t="n">
        <v>0.5722044421493807</v>
      </c>
      <c r="H1095" s="84" t="n">
        <v>0.4278825124104818</v>
      </c>
      <c r="I1095" s="84" t="n">
        <v>0.4430417596598897</v>
      </c>
      <c r="J1095" s="84" t="n">
        <v>0.4161104203261821</v>
      </c>
      <c r="K1095" s="84" t="n">
        <v>0.4663181293734796</v>
      </c>
      <c r="L1095" s="84" t="n">
        <v>0.482986495396998</v>
      </c>
      <c r="M1095" s="84" t="n">
        <v>0.3929487697407633</v>
      </c>
      <c r="N1095" s="84" t="n">
        <v>0.4796541881277959</v>
      </c>
      <c r="O1095" s="84" t="n">
        <v>0.4853071954881504</v>
      </c>
      <c r="P1095" s="84" t="n">
        <v>0.6777493005676565</v>
      </c>
      <c r="Q1095" s="84" t="n">
        <v>0.5233696715011438</v>
      </c>
      <c r="R1095" s="84" t="n">
        <v>0.5772159138998175</v>
      </c>
      <c r="S1095" s="84" t="n">
        <v>0.6159260767522245</v>
      </c>
      <c r="T1095" s="84" t="n">
        <v>0.7932811085736006</v>
      </c>
      <c r="U1095" s="84" t="n">
        <v>0.7458729230043257</v>
      </c>
      <c r="V1095" s="84" t="n">
        <v>0.6576693339344076</v>
      </c>
      <c r="W1095" s="84" t="n">
        <v>0.5032849518017889</v>
      </c>
      <c r="X1095" s="84" t="n">
        <v>0.521732027091677</v>
      </c>
      <c r="Y1095" s="84" t="n">
        <v>0.5692461096787667</v>
      </c>
      <c r="Z1095" s="84" t="n">
        <v>0.4283917675135391</v>
      </c>
      <c r="AA1095" s="84" t="n">
        <v>0.447921224552827</v>
      </c>
      <c r="AB1095" s="84" t="n">
        <v>0.5220297138214106</v>
      </c>
      <c r="AC1095" s="84" t="n">
        <v>0.4385055453663573</v>
      </c>
      <c r="AD1095" s="84" t="n">
        <v>0.4467615266731241</v>
      </c>
      <c r="AE1095" s="84" t="n">
        <v>0.5125819412137873</v>
      </c>
      <c r="AF1095" s="84" t="n">
        <v>0.3477511388022876</v>
      </c>
      <c r="AG1095" s="84" t="n">
        <v>0.3806799323566438</v>
      </c>
      <c r="AH1095" s="84" t="n">
        <v>0.4434394548829658</v>
      </c>
      <c r="AI1095" s="84" t="n">
        <v>0.3958280915980791</v>
      </c>
      <c r="AJ1095" s="84" t="n">
        <v>0.5518433900446752</v>
      </c>
      <c r="AK1095" s="84" t="n">
        <v>0.8576921378091872</v>
      </c>
    </row>
    <row r="1096">
      <c r="A1096" s="84" t="n">
        <v>9</v>
      </c>
      <c r="B1096" s="84" t="n">
        <v>0.5916155917911701</v>
      </c>
      <c r="C1096" s="84" t="n">
        <v>0.6003308910025598</v>
      </c>
      <c r="D1096" s="84" t="n">
        <v>0.8340206654831809</v>
      </c>
      <c r="E1096" s="84" t="n">
        <v>0.4726605147319597</v>
      </c>
      <c r="F1096" s="84" t="n">
        <v>0.5370975494869744</v>
      </c>
      <c r="G1096" s="84" t="n">
        <v>0.6880397819956249</v>
      </c>
      <c r="H1096" s="84" t="n">
        <v>0.5978628794352213</v>
      </c>
      <c r="I1096" s="84" t="n">
        <v>0.6485409893510786</v>
      </c>
      <c r="J1096" s="84" t="n">
        <v>0.5199103953263465</v>
      </c>
      <c r="K1096" s="84" t="n">
        <v>0.7091269238761807</v>
      </c>
      <c r="L1096" s="84" t="n">
        <v>0.7618623409108529</v>
      </c>
      <c r="M1096" s="84" t="n">
        <v>0.8008470656563704</v>
      </c>
      <c r="N1096" s="84" t="n">
        <v>0.7307603787211416</v>
      </c>
      <c r="O1096" s="84" t="n">
        <v>0.7372456877931995</v>
      </c>
      <c r="P1096" s="84" t="n">
        <v>0.7317978975622957</v>
      </c>
      <c r="Q1096" s="84" t="n">
        <v>0.7431627799330035</v>
      </c>
      <c r="R1096" s="84" t="n">
        <v>0.787290694594986</v>
      </c>
      <c r="S1096" s="84" t="n">
        <v>0.6908113340061499</v>
      </c>
      <c r="T1096" s="84" t="n">
        <v>0.864874876390307</v>
      </c>
      <c r="U1096" s="84" t="n">
        <v>0.8319291755102532</v>
      </c>
      <c r="V1096" s="84" t="n">
        <v>0.7382356255925113</v>
      </c>
      <c r="W1096" s="84" t="n">
        <v>0.7332054610408885</v>
      </c>
      <c r="X1096" s="84" t="n">
        <v>0.7239056027263578</v>
      </c>
      <c r="Y1096" s="84" t="n">
        <v>0.6713034756360265</v>
      </c>
      <c r="Z1096" s="84" t="n">
        <v>0.6885156404975917</v>
      </c>
      <c r="AA1096" s="84" t="n">
        <v>0.6883763690313223</v>
      </c>
      <c r="AB1096" s="84" t="n">
        <v>0.6650903615634458</v>
      </c>
      <c r="AC1096" s="84" t="n">
        <v>0.6953482573189977</v>
      </c>
      <c r="AD1096" s="84" t="n">
        <v>0.7103095455723661</v>
      </c>
      <c r="AE1096" s="84" t="n">
        <v>0.7111131431706607</v>
      </c>
      <c r="AF1096" s="84" t="n">
        <v>0.4357790250468919</v>
      </c>
      <c r="AG1096" s="84" t="n">
        <v>0.4759077827591767</v>
      </c>
      <c r="AH1096" s="84" t="n">
        <v>0.5618503110164149</v>
      </c>
      <c r="AI1096" s="84" t="n">
        <v>0.4928184455984809</v>
      </c>
      <c r="AJ1096" s="84" t="n">
        <v>0.6541642173095484</v>
      </c>
      <c r="AK1096" s="84" t="n">
        <v>0.9701700530035334</v>
      </c>
    </row>
    <row r="1097">
      <c r="A1097" s="84" t="n">
        <v>10</v>
      </c>
      <c r="B1097" s="84" t="n">
        <v>0.852819820845052</v>
      </c>
      <c r="C1097" s="84" t="n">
        <v>0.8588494928585834</v>
      </c>
      <c r="D1097" s="84" t="n">
        <v>0.8820280850289042</v>
      </c>
      <c r="E1097" s="84" t="n">
        <v>0.6960355486325042</v>
      </c>
      <c r="F1097" s="84" t="n">
        <v>0.7808526136476629</v>
      </c>
      <c r="G1097" s="84" t="n">
        <v>0.660072694811888</v>
      </c>
      <c r="H1097" s="84" t="n">
        <v>0.7330436706542969</v>
      </c>
      <c r="I1097" s="84" t="n">
        <v>0.7900264389458438</v>
      </c>
      <c r="J1097" s="84" t="n">
        <v>0.6761488411260452</v>
      </c>
      <c r="K1097" s="84" t="n">
        <v>0.8339384457578343</v>
      </c>
      <c r="L1097" s="84" t="n">
        <v>0.9048946787679498</v>
      </c>
      <c r="M1097" s="84" t="n">
        <v>0.9219596560683928</v>
      </c>
      <c r="N1097" s="84" t="n">
        <v>0.8631080212375897</v>
      </c>
      <c r="O1097" s="84" t="n">
        <v>0.8732228813470291</v>
      </c>
      <c r="P1097" s="84" t="n">
        <v>0.8043514637921572</v>
      </c>
      <c r="Q1097" s="84" t="n">
        <v>0.8657200854409319</v>
      </c>
      <c r="R1097" s="84" t="n">
        <v>0.8848632569873133</v>
      </c>
      <c r="S1097" s="84" t="n">
        <v>0.7751658597459693</v>
      </c>
      <c r="T1097" s="84" t="n">
        <v>0.8990813424254238</v>
      </c>
      <c r="U1097" s="84" t="n">
        <v>0.8747282782310176</v>
      </c>
      <c r="V1097" s="84" t="n">
        <v>0.8111415331375421</v>
      </c>
      <c r="W1097" s="84" t="n">
        <v>0.8625593845254437</v>
      </c>
      <c r="X1097" s="84" t="n">
        <v>0.845965898980753</v>
      </c>
      <c r="Y1097" s="84" t="n">
        <v>0.7847383521410641</v>
      </c>
      <c r="Z1097" s="84" t="n">
        <v>0.839808327858381</v>
      </c>
      <c r="AA1097" s="84" t="n">
        <v>0.8162590619142793</v>
      </c>
      <c r="AB1097" s="84" t="n">
        <v>0.7759483764780845</v>
      </c>
      <c r="AC1097" s="84" t="n">
        <v>0.8363283014369505</v>
      </c>
      <c r="AD1097" s="84" t="n">
        <v>0.8384155236121782</v>
      </c>
      <c r="AE1097" s="84" t="n">
        <v>0.7712527075605952</v>
      </c>
      <c r="AF1097" s="84" t="n">
        <v>0.7900739535701023</v>
      </c>
      <c r="AG1097" s="84" t="n">
        <v>0.7579101907528925</v>
      </c>
      <c r="AH1097" s="84" t="n">
        <v>0.7143406082990124</v>
      </c>
      <c r="AI1097" s="84" t="n">
        <v>0.7117992893564568</v>
      </c>
      <c r="AJ1097" s="84" t="n">
        <v>0.8391887832627869</v>
      </c>
      <c r="AK1097" s="84" t="n">
        <v>1</v>
      </c>
    </row>
    <row r="1098">
      <c r="A1098" s="84" t="n">
        <v>11</v>
      </c>
      <c r="B1098" s="84" t="n">
        <v>0.959466328515767</v>
      </c>
      <c r="C1098" s="84" t="n">
        <v>0.9605204453339508</v>
      </c>
      <c r="D1098" s="84" t="n">
        <v>0.8859187946652101</v>
      </c>
      <c r="E1098" s="84" t="n">
        <v>0.8967502416500349</v>
      </c>
      <c r="F1098" s="84" t="n">
        <v>0.9017382821526644</v>
      </c>
      <c r="G1098" s="84" t="n">
        <v>0.7535641873972977</v>
      </c>
      <c r="H1098" s="84" t="n">
        <v>0.912885030110677</v>
      </c>
      <c r="I1098" s="84" t="n">
        <v>0.9542695878153089</v>
      </c>
      <c r="J1098" s="84" t="n">
        <v>0.8776231735317532</v>
      </c>
      <c r="K1098" s="84" t="n">
        <v>0.9074608297865046</v>
      </c>
      <c r="L1098" s="84" t="n">
        <v>0.9677421685334217</v>
      </c>
      <c r="M1098" s="84" t="n">
        <v>0.8167462327592163</v>
      </c>
      <c r="N1098" s="84" t="n">
        <v>0.941012515575026</v>
      </c>
      <c r="O1098" s="84" t="n">
        <v>0.9527616807538372</v>
      </c>
      <c r="P1098" s="84" t="n">
        <v>0.8591078171649279</v>
      </c>
      <c r="Q1098" s="84" t="n">
        <v>0.9403368822549371</v>
      </c>
      <c r="R1098" s="84" t="n">
        <v>0.9641467656462022</v>
      </c>
      <c r="S1098" s="84" t="n">
        <v>0.828061954197332</v>
      </c>
      <c r="T1098" s="84" t="n">
        <v>0.9682979388184363</v>
      </c>
      <c r="U1098" s="84" t="n">
        <v>0.9782604977293844</v>
      </c>
      <c r="V1098" s="84" t="n">
        <v>0.8736238821010204</v>
      </c>
      <c r="W1098" s="84" t="n">
        <v>0.9424097548578664</v>
      </c>
      <c r="X1098" s="84" t="n">
        <v>0.9285185847725396</v>
      </c>
      <c r="Y1098" s="84" t="n">
        <v>0.8629873915944869</v>
      </c>
      <c r="Z1098" s="84" t="n">
        <v>0.9206501204305328</v>
      </c>
      <c r="AA1098" s="84" t="n">
        <v>0.9114400772113819</v>
      </c>
      <c r="AB1098" s="84" t="n">
        <v>0.8376404296867371</v>
      </c>
      <c r="AC1098" s="84" t="n">
        <v>0.931672402875432</v>
      </c>
      <c r="AD1098" s="84" t="n">
        <v>0.9231458112592065</v>
      </c>
      <c r="AE1098" s="84" t="n">
        <v>0.9076526092597141</v>
      </c>
      <c r="AF1098" s="84" t="n">
        <v>0.8750136163303731</v>
      </c>
      <c r="AG1098" s="84" t="n">
        <v>0.9248751239156312</v>
      </c>
      <c r="AH1098" s="84" t="n">
        <v>0.9283803882370497</v>
      </c>
      <c r="AI1098" s="84" t="n">
        <v>0.8608950560858128</v>
      </c>
      <c r="AJ1098" s="84" t="n">
        <v>0.9178373171900663</v>
      </c>
      <c r="AK1098" s="84" t="n">
        <v>0.9761219081272084</v>
      </c>
    </row>
    <row r="1099">
      <c r="A1099" s="84" t="n">
        <v>12</v>
      </c>
      <c r="B1099" s="84" t="n">
        <v>1</v>
      </c>
      <c r="C1099" s="84" t="n">
        <v>1</v>
      </c>
      <c r="D1099" s="84" t="n">
        <v>0.8728059993627384</v>
      </c>
      <c r="E1099" s="84" t="n">
        <v>0.9857669867805261</v>
      </c>
      <c r="F1099" s="84" t="n">
        <v>0.9699563682730009</v>
      </c>
      <c r="G1099" s="84" t="n">
        <v>0.797088004355284</v>
      </c>
      <c r="H1099" s="84" t="n">
        <v>1</v>
      </c>
      <c r="I1099" s="84" t="n">
        <v>1</v>
      </c>
      <c r="J1099" s="84" t="n">
        <v>1</v>
      </c>
      <c r="K1099" s="84" t="n">
        <v>0.9501515171657651</v>
      </c>
      <c r="L1099" s="84" t="n">
        <v>0.9810382325228053</v>
      </c>
      <c r="M1099" s="84" t="n">
        <v>0.7315841673428906</v>
      </c>
      <c r="N1099" s="84" t="n">
        <v>0.9748032454253736</v>
      </c>
      <c r="O1099" s="84" t="n">
        <v>0.9732629067506974</v>
      </c>
      <c r="P1099" s="84" t="n">
        <v>0.8297641011280561</v>
      </c>
      <c r="Q1099" s="84" t="n">
        <v>0.9681011424970601</v>
      </c>
      <c r="R1099" s="84" t="n">
        <v>1</v>
      </c>
      <c r="S1099" s="84" t="n">
        <v>0.7967346762120042</v>
      </c>
      <c r="T1099" s="84" t="n">
        <v>0.9804382627966231</v>
      </c>
      <c r="U1099" s="84" t="n">
        <v>0.9337368641609991</v>
      </c>
      <c r="V1099" s="84" t="n">
        <v>0.7441557666682135</v>
      </c>
      <c r="W1099" s="84" t="n">
        <v>0.9691901103388214</v>
      </c>
      <c r="X1099" s="84" t="n">
        <v>0.9607214723525455</v>
      </c>
      <c r="Y1099" s="84" t="n">
        <v>0.8485219973207534</v>
      </c>
      <c r="Z1099" s="84" t="n">
        <v>0.9606676476455126</v>
      </c>
      <c r="AA1099" s="84" t="n">
        <v>0.9553335560750806</v>
      </c>
      <c r="AB1099" s="84" t="n">
        <v>0.8835749297607416</v>
      </c>
      <c r="AC1099" s="84" t="n">
        <v>0.9666189834060065</v>
      </c>
      <c r="AD1099" s="84" t="n">
        <v>0.9623889725116176</v>
      </c>
      <c r="AE1099" s="84" t="n">
        <v>0.9410571916810023</v>
      </c>
      <c r="AF1099" s="84" t="n">
        <v>0.940864177800253</v>
      </c>
      <c r="AG1099" s="84" t="n">
        <v>0.9748487457508519</v>
      </c>
      <c r="AH1099" s="84" t="n">
        <v>0.9867226394600174</v>
      </c>
      <c r="AI1099" s="84" t="n">
        <v>0.8995369775385231</v>
      </c>
      <c r="AJ1099" s="84" t="n">
        <v>0.9607916735817388</v>
      </c>
      <c r="AK1099" s="84" t="n">
        <v>0.9838228798586571</v>
      </c>
    </row>
    <row r="1100">
      <c r="A1100" s="84" t="n">
        <v>13</v>
      </c>
      <c r="B1100" s="84" t="n">
        <v>0.9937648008757242</v>
      </c>
      <c r="C1100" s="84" t="n">
        <v>0.9969766423846216</v>
      </c>
      <c r="D1100" s="84" t="n">
        <v>1</v>
      </c>
      <c r="E1100" s="84" t="n">
        <v>0.9829219487771466</v>
      </c>
      <c r="F1100" s="84" t="n">
        <v>1</v>
      </c>
      <c r="G1100" s="84" t="n">
        <v>0.8447729588109434</v>
      </c>
      <c r="H1100" s="84" t="n">
        <v>0.9789530436197919</v>
      </c>
      <c r="I1100" s="84" t="n">
        <v>0.950388894681557</v>
      </c>
      <c r="J1100" s="84" t="n">
        <v>0.8042644456286472</v>
      </c>
      <c r="K1100" s="84" t="n">
        <v>1</v>
      </c>
      <c r="L1100" s="84" t="n">
        <v>1</v>
      </c>
      <c r="M1100" s="84" t="n">
        <v>0.8658078915044021</v>
      </c>
      <c r="N1100" s="84" t="n">
        <v>1</v>
      </c>
      <c r="O1100" s="84" t="n">
        <v>1</v>
      </c>
      <c r="P1100" s="84" t="n">
        <v>0.8365646239628041</v>
      </c>
      <c r="Q1100" s="84" t="n">
        <v>1</v>
      </c>
      <c r="R1100" s="84" t="n">
        <v>0.9951855320241022</v>
      </c>
      <c r="S1100" s="84" t="n">
        <v>0.6881981044413099</v>
      </c>
      <c r="T1100" s="84" t="n">
        <v>1</v>
      </c>
      <c r="U1100" s="84" t="n">
        <v>0.88518815144681</v>
      </c>
      <c r="V1100" s="84" t="n">
        <v>0.6754781524916966</v>
      </c>
      <c r="W1100" s="84" t="n">
        <v>1</v>
      </c>
      <c r="X1100" s="84" t="n">
        <v>1</v>
      </c>
      <c r="Y1100" s="84" t="n">
        <v>0.8557773461868304</v>
      </c>
      <c r="Z1100" s="84" t="n">
        <v>1</v>
      </c>
      <c r="AA1100" s="84" t="n">
        <v>1</v>
      </c>
      <c r="AB1100" s="84" t="n">
        <v>0.9301405306020935</v>
      </c>
      <c r="AC1100" s="84" t="n">
        <v>1</v>
      </c>
      <c r="AD1100" s="84" t="n">
        <v>1</v>
      </c>
      <c r="AE1100" s="84" t="n">
        <v>0.9648094277402799</v>
      </c>
      <c r="AF1100" s="84" t="n">
        <v>0.9751510915725053</v>
      </c>
      <c r="AG1100" s="84" t="n">
        <v>0.984235393391395</v>
      </c>
      <c r="AH1100" s="84" t="n">
        <v>0.9502694619905375</v>
      </c>
      <c r="AI1100" s="84" t="n">
        <v>0.9497426949065718</v>
      </c>
      <c r="AJ1100" s="84" t="n">
        <v>0.9921077706791659</v>
      </c>
      <c r="AK1100" s="84" t="n">
        <v>0.9448343639575971</v>
      </c>
    </row>
    <row r="1101">
      <c r="A1101" s="84" t="n">
        <v>14</v>
      </c>
      <c r="B1101" s="84" t="n">
        <v>0.9821202711710102</v>
      </c>
      <c r="C1101" s="84" t="n">
        <v>0.9766395257341078</v>
      </c>
      <c r="D1101" s="84" t="n">
        <v>0.9713027447767307</v>
      </c>
      <c r="E1101" s="84" t="n">
        <v>1</v>
      </c>
      <c r="F1101" s="84" t="n">
        <v>0.9969914197731908</v>
      </c>
      <c r="G1101" s="84" t="n">
        <v>0.8835281802479069</v>
      </c>
      <c r="H1101" s="84" t="n">
        <v>0.9176851908365885</v>
      </c>
      <c r="I1101" s="84" t="n">
        <v>0.9150080771157165</v>
      </c>
      <c r="J1101" s="84" t="n">
        <v>0.832736626732719</v>
      </c>
      <c r="K1101" s="84" t="n">
        <v>0.9187782629716675</v>
      </c>
      <c r="L1101" s="84" t="n">
        <v>0.9465858092883638</v>
      </c>
      <c r="M1101" s="84" t="n">
        <v>0.8293643963105688</v>
      </c>
      <c r="N1101" s="84" t="n">
        <v>0.9488176207444796</v>
      </c>
      <c r="O1101" s="84" t="n">
        <v>0.9385623443556663</v>
      </c>
      <c r="P1101" s="84" t="n">
        <v>0.8438983118857823</v>
      </c>
      <c r="Q1101" s="84" t="n">
        <v>0.9631413439007613</v>
      </c>
      <c r="R1101" s="84" t="n">
        <v>0.9660856305850043</v>
      </c>
      <c r="S1101" s="84" t="n">
        <v>0.8240270228265768</v>
      </c>
      <c r="T1101" s="84" t="n">
        <v>0.9973909094130192</v>
      </c>
      <c r="U1101" s="84" t="n">
        <v>0.9289483732411973</v>
      </c>
      <c r="V1101" s="84" t="n">
        <v>0.7350779960355606</v>
      </c>
      <c r="W1101" s="84" t="n">
        <v>0.9553747798271162</v>
      </c>
      <c r="X1101" s="84" t="n">
        <v>0.9674836182109353</v>
      </c>
      <c r="Y1101" s="84" t="n">
        <v>0.8434928604014703</v>
      </c>
      <c r="Z1101" s="84" t="n">
        <v>0.9626607329050252</v>
      </c>
      <c r="AA1101" s="84" t="n">
        <v>0.9563091538253212</v>
      </c>
      <c r="AB1101" s="84" t="n">
        <v>0.964316329927675</v>
      </c>
      <c r="AC1101" s="84" t="n">
        <v>0.9622913994052718</v>
      </c>
      <c r="AD1101" s="84" t="n">
        <v>0.954736507561162</v>
      </c>
      <c r="AE1101" s="84" t="n">
        <v>0.9815725854846176</v>
      </c>
      <c r="AF1101" s="84" t="n">
        <v>1</v>
      </c>
      <c r="AG1101" s="84" t="n">
        <v>1</v>
      </c>
      <c r="AH1101" s="84" t="n">
        <v>1</v>
      </c>
      <c r="AI1101" s="84" t="n">
        <v>1</v>
      </c>
      <c r="AJ1101" s="84" t="n">
        <v>1</v>
      </c>
      <c r="AK1101" s="84" t="n">
        <v>0.9309165194346289</v>
      </c>
    </row>
    <row r="1102">
      <c r="A1102" s="84" t="n">
        <v>15</v>
      </c>
      <c r="B1102" s="84" t="n">
        <v>0.9588377146635019</v>
      </c>
      <c r="C1102" s="84" t="n">
        <v>0.9004209123248154</v>
      </c>
      <c r="D1102" s="84" t="n">
        <v>0.907793936911102</v>
      </c>
      <c r="E1102" s="84" t="n">
        <v>0.9192758495997996</v>
      </c>
      <c r="F1102" s="84" t="n">
        <v>0.9150234030941974</v>
      </c>
      <c r="G1102" s="84" t="n">
        <v>1</v>
      </c>
      <c r="H1102" s="84" t="n">
        <v>0.767221450805664</v>
      </c>
      <c r="I1102" s="84" t="n">
        <v>0.723909537139792</v>
      </c>
      <c r="J1102" s="84" t="n">
        <v>0.8707330872823205</v>
      </c>
      <c r="K1102" s="84" t="n">
        <v>0.7447976540902638</v>
      </c>
      <c r="L1102" s="84" t="n">
        <v>0.7319485935356519</v>
      </c>
      <c r="M1102" s="84" t="n">
        <v>0.814161944808415</v>
      </c>
      <c r="N1102" s="84" t="n">
        <v>0.8204571848818415</v>
      </c>
      <c r="O1102" s="84" t="n">
        <v>0.7649737342300837</v>
      </c>
      <c r="P1102" s="84" t="n">
        <v>1</v>
      </c>
      <c r="Q1102" s="84" t="n">
        <v>0.81589874430937</v>
      </c>
      <c r="R1102" s="84" t="n">
        <v>0.8662510818492322</v>
      </c>
      <c r="S1102" s="84" t="n">
        <v>1</v>
      </c>
      <c r="T1102" s="84" t="n">
        <v>0.9966967624729026</v>
      </c>
      <c r="U1102" s="84" t="n">
        <v>1</v>
      </c>
      <c r="V1102" s="84" t="n">
        <v>1</v>
      </c>
      <c r="W1102" s="84" t="n">
        <v>0.8265969345807158</v>
      </c>
      <c r="X1102" s="84" t="n">
        <v>0.851489340190585</v>
      </c>
      <c r="Y1102" s="84" t="n">
        <v>1</v>
      </c>
      <c r="Z1102" s="84" t="n">
        <v>0.8254152353050714</v>
      </c>
      <c r="AA1102" s="84" t="n">
        <v>0.7920501922095965</v>
      </c>
      <c r="AB1102" s="84" t="n">
        <v>1</v>
      </c>
      <c r="AC1102" s="84" t="n">
        <v>0.8330314851695216</v>
      </c>
      <c r="AD1102" s="84" t="n">
        <v>0.7806305507428274</v>
      </c>
      <c r="AE1102" s="84" t="n">
        <v>1</v>
      </c>
      <c r="AF1102" s="84" t="n">
        <v>0.9217162380603665</v>
      </c>
      <c r="AG1102" s="84" t="n">
        <v>0.9159868143478006</v>
      </c>
      <c r="AH1102" s="84" t="n">
        <v>0.9229775108739428</v>
      </c>
      <c r="AI1102" s="84" t="n">
        <v>0.9208499485027792</v>
      </c>
      <c r="AJ1102" s="84" t="n">
        <v>0.9128489009043103</v>
      </c>
      <c r="AK1102" s="84" t="n">
        <v>0.890761925795053</v>
      </c>
    </row>
    <row r="1103">
      <c r="A1103" s="84" t="n">
        <v>16</v>
      </c>
      <c r="B1103" s="84" t="n">
        <v>0.7001576953715595</v>
      </c>
      <c r="C1103" s="84" t="n">
        <v>0.6478585503186903</v>
      </c>
      <c r="D1103" s="84" t="n">
        <v>0.8887136419500206</v>
      </c>
      <c r="E1103" s="84" t="n">
        <v>0.6959095081465616</v>
      </c>
      <c r="F1103" s="84" t="n">
        <v>0.6736926004082916</v>
      </c>
      <c r="G1103" s="84" t="n">
        <v>0.9491206369602682</v>
      </c>
      <c r="H1103" s="84" t="n">
        <v>0.7043024698893229</v>
      </c>
      <c r="I1103" s="84" t="n">
        <v>0.6293583880287762</v>
      </c>
      <c r="J1103" s="84" t="n">
        <v>0.7555798975006744</v>
      </c>
      <c r="K1103" s="84" t="n">
        <v>0.701391187165506</v>
      </c>
      <c r="L1103" s="84" t="n">
        <v>0.7029373574369789</v>
      </c>
      <c r="M1103" s="84" t="n">
        <v>1</v>
      </c>
      <c r="N1103" s="84" t="n">
        <v>0.7887071471843263</v>
      </c>
      <c r="O1103" s="84" t="n">
        <v>0.7269137570999773</v>
      </c>
      <c r="P1103" s="84" t="n">
        <v>0.8902170822850032</v>
      </c>
      <c r="Q1103" s="84" t="n">
        <v>0.8155879673214206</v>
      </c>
      <c r="R1103" s="84" t="n">
        <v>0.819402846526206</v>
      </c>
      <c r="S1103" s="84" t="n">
        <v>0.9829356437299216</v>
      </c>
      <c r="T1103" s="84" t="n">
        <v>0.9671190164050597</v>
      </c>
      <c r="U1103" s="84" t="n">
        <v>0.9556033921139437</v>
      </c>
      <c r="V1103" s="84" t="n">
        <v>0.9979342486459252</v>
      </c>
      <c r="W1103" s="84" t="n">
        <v>0.8132150439291047</v>
      </c>
      <c r="X1103" s="84" t="n">
        <v>0.8196103650561927</v>
      </c>
      <c r="Y1103" s="84" t="n">
        <v>0.9563360737395333</v>
      </c>
      <c r="Z1103" s="84" t="n">
        <v>0.7891214124327188</v>
      </c>
      <c r="AA1103" s="84" t="n">
        <v>0.7565634717289926</v>
      </c>
      <c r="AB1103" s="84" t="n">
        <v>0.918175224650605</v>
      </c>
      <c r="AC1103" s="84" t="n">
        <v>0.8067258551544402</v>
      </c>
      <c r="AD1103" s="84" t="n">
        <v>0.7379885171593332</v>
      </c>
      <c r="AE1103" s="84" t="n">
        <v>0.8400141736153579</v>
      </c>
      <c r="AF1103" s="84" t="n">
        <v>0.6947731578993401</v>
      </c>
      <c r="AG1103" s="84" t="n">
        <v>0.6859196855201368</v>
      </c>
      <c r="AH1103" s="84" t="n">
        <v>0.8854076585285243</v>
      </c>
      <c r="AI1103" s="84" t="n">
        <v>0.6434093513160299</v>
      </c>
      <c r="AJ1103" s="84" t="n">
        <v>0.6753310574346452</v>
      </c>
      <c r="AK1103" s="84" t="n">
        <v>0.9375353356890457</v>
      </c>
    </row>
    <row r="1104">
      <c r="A1104" s="84" t="n">
        <v>17</v>
      </c>
      <c r="B1104" s="84" t="n">
        <v>0.6447237079546748</v>
      </c>
      <c r="C1104" s="84" t="n">
        <v>0.5923719163745136</v>
      </c>
      <c r="D1104" s="84" t="n">
        <v>0.6298204287860166</v>
      </c>
      <c r="E1104" s="84" t="n">
        <v>0.6386784350813265</v>
      </c>
      <c r="F1104" s="84" t="n">
        <v>0.6189490136372681</v>
      </c>
      <c r="G1104" s="84" t="n">
        <v>0.6312719790722203</v>
      </c>
      <c r="H1104" s="84" t="n">
        <v>0.5159130096435547</v>
      </c>
      <c r="I1104" s="84" t="n">
        <v>0.4940941249874888</v>
      </c>
      <c r="J1104" s="84" t="n">
        <v>0.5464681153413464</v>
      </c>
      <c r="K1104" s="84" t="n">
        <v>0.5178199719985362</v>
      </c>
      <c r="L1104" s="84" t="n">
        <v>0.5193618956293501</v>
      </c>
      <c r="M1104" s="84" t="n">
        <v>0.7428159253963958</v>
      </c>
      <c r="N1104" s="84" t="n">
        <v>0.6523442563536848</v>
      </c>
      <c r="O1104" s="84" t="n">
        <v>0.5624021380940286</v>
      </c>
      <c r="P1104" s="84" t="n">
        <v>0.5946686052418366</v>
      </c>
      <c r="Q1104" s="84" t="n">
        <v>0.690669767361948</v>
      </c>
      <c r="R1104" s="84" t="n">
        <v>0.6849802468663916</v>
      </c>
      <c r="S1104" s="84" t="n">
        <v>0.8790504238546875</v>
      </c>
      <c r="T1104" s="84" t="n">
        <v>0.9393805181460639</v>
      </c>
      <c r="U1104" s="84" t="n">
        <v>0.9206305806406822</v>
      </c>
      <c r="V1104" s="84" t="n">
        <v>0.9804761304950242</v>
      </c>
      <c r="W1104" s="84" t="n">
        <v>0.6790078998558046</v>
      </c>
      <c r="X1104" s="84" t="n">
        <v>0.6888302415835152</v>
      </c>
      <c r="Y1104" s="84" t="n">
        <v>0.7618003050734891</v>
      </c>
      <c r="Z1104" s="84" t="n">
        <v>0.6302873811235431</v>
      </c>
      <c r="AA1104" s="84" t="n">
        <v>0.5792988224264977</v>
      </c>
      <c r="AB1104" s="84" t="n">
        <v>0.6383041706038124</v>
      </c>
      <c r="AC1104" s="84" t="n">
        <v>0.6400887171124943</v>
      </c>
      <c r="AD1104" s="84" t="n">
        <v>0.5460082147330617</v>
      </c>
      <c r="AE1104" s="84" t="n">
        <v>0.4902236345036091</v>
      </c>
      <c r="AF1104" s="84" t="n">
        <v>0.5972730764001364</v>
      </c>
      <c r="AG1104" s="84" t="n">
        <v>0.6211896586617454</v>
      </c>
      <c r="AH1104" s="84" t="n">
        <v>0.628600514376387</v>
      </c>
      <c r="AI1104" s="84" t="n">
        <v>0.5381504804898842</v>
      </c>
      <c r="AJ1104" s="84" t="n">
        <v>0.5807739813388716</v>
      </c>
      <c r="AK1104" s="84" t="n">
        <v>0.9361462014134274</v>
      </c>
    </row>
    <row r="1105">
      <c r="A1105" s="84" t="n">
        <v>18</v>
      </c>
      <c r="B1105" s="84" t="n">
        <v>0.3767163596755052</v>
      </c>
      <c r="C1105" s="84" t="n">
        <v>0.3852877276872659</v>
      </c>
      <c r="D1105" s="84" t="n">
        <v>0.3847364468114159</v>
      </c>
      <c r="E1105" s="84" t="n">
        <v>0.4655857318692934</v>
      </c>
      <c r="F1105" s="84" t="n">
        <v>0.4290896127110415</v>
      </c>
      <c r="G1105" s="84" t="n">
        <v>0.3579538972385179</v>
      </c>
      <c r="H1105" s="84" t="n">
        <v>0.4301630655924479</v>
      </c>
      <c r="I1105" s="84" t="n">
        <v>0.421494321780338</v>
      </c>
      <c r="J1105" s="84" t="n">
        <v>0.4043499713817673</v>
      </c>
      <c r="K1105" s="84" t="n">
        <v>0.4565658954486077</v>
      </c>
      <c r="L1105" s="84" t="n">
        <v>0.4645640673248961</v>
      </c>
      <c r="M1105" s="84" t="n">
        <v>0.6267489610740896</v>
      </c>
      <c r="N1105" s="84" t="n">
        <v>0.5991185395056731</v>
      </c>
      <c r="O1105" s="84" t="n">
        <v>0.5150847156311458</v>
      </c>
      <c r="P1105" s="84" t="n">
        <v>0.5739737745953878</v>
      </c>
      <c r="Q1105" s="84" t="n">
        <v>0.6346909992415019</v>
      </c>
      <c r="R1105" s="84" t="n">
        <v>0.6325455741786821</v>
      </c>
      <c r="S1105" s="84" t="n">
        <v>0.8596941636124343</v>
      </c>
      <c r="T1105" s="84" t="n">
        <v>0.9253171977722876</v>
      </c>
      <c r="U1105" s="84" t="n">
        <v>0.8859875328694673</v>
      </c>
      <c r="V1105" s="84" t="n">
        <v>0.9533992747329971</v>
      </c>
      <c r="W1105" s="84" t="n">
        <v>0.6251704503505439</v>
      </c>
      <c r="X1105" s="84" t="n">
        <v>0.6352124319869696</v>
      </c>
      <c r="Y1105" s="84" t="n">
        <v>0.7324346033251833</v>
      </c>
      <c r="Z1105" s="84" t="n">
        <v>0.5557801406487169</v>
      </c>
      <c r="AA1105" s="84" t="n">
        <v>0.5102582567500512</v>
      </c>
      <c r="AB1105" s="84" t="n">
        <v>0.6113048637729495</v>
      </c>
      <c r="AC1105" s="84" t="n">
        <v>0.5562230482946126</v>
      </c>
      <c r="AD1105" s="84" t="n">
        <v>0.4662935728732922</v>
      </c>
      <c r="AE1105" s="84" t="n">
        <v>0.3281031930640727</v>
      </c>
      <c r="AF1105" s="84" t="n">
        <v>0.425714469726425</v>
      </c>
      <c r="AG1105" s="84" t="n">
        <v>0.4383696990693894</v>
      </c>
      <c r="AH1105" s="84" t="n">
        <v>0.3247181438809907</v>
      </c>
      <c r="AI1105" s="84" t="n">
        <v>0.3680376934313439</v>
      </c>
      <c r="AJ1105" s="84" t="n">
        <v>0.4266014917942013</v>
      </c>
      <c r="AK1105" s="84" t="n">
        <v>0.7828091872791518</v>
      </c>
    </row>
    <row r="1106">
      <c r="A1106" s="84" t="n">
        <v>19</v>
      </c>
      <c r="B1106" s="84" t="n">
        <v>0.3543225330970613</v>
      </c>
      <c r="C1106" s="84" t="n">
        <v>0.362216673738209</v>
      </c>
      <c r="D1106" s="84" t="n">
        <v>0.400440393281442</v>
      </c>
      <c r="E1106" s="84" t="n">
        <v>0.3891313115859892</v>
      </c>
      <c r="F1106" s="84" t="n">
        <v>0.3496659890851436</v>
      </c>
      <c r="G1106" s="84" t="n">
        <v>0.2966626836634823</v>
      </c>
      <c r="H1106" s="84" t="n">
        <v>0.2042293548583984</v>
      </c>
      <c r="I1106" s="84" t="n">
        <v>0.2386598068471291</v>
      </c>
      <c r="J1106" s="84" t="n">
        <v>0.2625377464621944</v>
      </c>
      <c r="K1106" s="84" t="n">
        <v>0.1728960944185289</v>
      </c>
      <c r="L1106" s="84" t="n">
        <v>0.2179175719334553</v>
      </c>
      <c r="M1106" s="84" t="n">
        <v>0.3228322484476122</v>
      </c>
      <c r="N1106" s="84" t="n">
        <v>0.3506736612091246</v>
      </c>
      <c r="O1106" s="84" t="n">
        <v>0.3285081401123967</v>
      </c>
      <c r="P1106" s="84" t="n">
        <v>0.5029659175604688</v>
      </c>
      <c r="Q1106" s="84" t="n">
        <v>0.3352677305851551</v>
      </c>
      <c r="R1106" s="84" t="n">
        <v>0.4473357159043442</v>
      </c>
      <c r="S1106" s="84" t="n">
        <v>0.8156496055892293</v>
      </c>
      <c r="T1106" s="84" t="n">
        <v>0.8823139090297084</v>
      </c>
      <c r="U1106" s="84" t="n">
        <v>0.8308938533152694</v>
      </c>
      <c r="V1106" s="84" t="n">
        <v>0.8974662061375885</v>
      </c>
      <c r="W1106" s="84" t="n">
        <v>0.3470798558950584</v>
      </c>
      <c r="X1106" s="84" t="n">
        <v>0.4480501145591659</v>
      </c>
      <c r="Y1106" s="84" t="n">
        <v>0.6658611711759465</v>
      </c>
      <c r="Z1106" s="84" t="n">
        <v>0.2536727306483688</v>
      </c>
      <c r="AA1106" s="84" t="n">
        <v>0.2289795649096808</v>
      </c>
      <c r="AB1106" s="84" t="n">
        <v>0.3875019477748924</v>
      </c>
      <c r="AC1106" s="84" t="n">
        <v>0.2402377819846954</v>
      </c>
      <c r="AD1106" s="84" t="n">
        <v>0.2254589018289377</v>
      </c>
      <c r="AE1106" s="84" t="n">
        <v>0.2430260668788898</v>
      </c>
      <c r="AF1106" s="84" t="n">
        <v>0.3571803978910391</v>
      </c>
      <c r="AG1106" s="84" t="n">
        <v>0.3594522671843968</v>
      </c>
      <c r="AH1106" s="84" t="n">
        <v>0.2505555297066002</v>
      </c>
      <c r="AI1106" s="84" t="n">
        <v>0.2926236793089778</v>
      </c>
      <c r="AJ1106" s="84" t="n">
        <v>0.4005778156232533</v>
      </c>
      <c r="AK1106" s="84" t="n">
        <v>0.7834849823321554</v>
      </c>
    </row>
    <row r="1107">
      <c r="A1107" s="84" t="n">
        <v>20</v>
      </c>
      <c r="B1107" s="84" t="n">
        <v>0.2276243273560827</v>
      </c>
      <c r="C1107" s="84" t="n">
        <v>0.236795933787493</v>
      </c>
      <c r="D1107" s="84" t="n">
        <v>0.3968865219172469</v>
      </c>
      <c r="E1107" s="84" t="n">
        <v>0.1849379011564432</v>
      </c>
      <c r="F1107" s="84" t="n">
        <v>0.2049576995238464</v>
      </c>
      <c r="G1107" s="84" t="n">
        <v>0.2821617499594695</v>
      </c>
      <c r="H1107" s="84" t="n">
        <v>0.1338100433349609</v>
      </c>
      <c r="I1107" s="84" t="n">
        <v>0.1161419449393751</v>
      </c>
      <c r="J1107" s="84" t="n">
        <v>0.1517062387747449</v>
      </c>
      <c r="K1107" s="84" t="n">
        <v>0.101012376758925</v>
      </c>
      <c r="L1107" s="84" t="n">
        <v>0.1082766230406572</v>
      </c>
      <c r="M1107" s="84" t="n">
        <v>0.2073905717400443</v>
      </c>
      <c r="N1107" s="84" t="n">
        <v>0.2653973847183533</v>
      </c>
      <c r="O1107" s="84" t="n">
        <v>0.1752716134604835</v>
      </c>
      <c r="P1107" s="84" t="n">
        <v>0.2473395104784655</v>
      </c>
      <c r="Q1107" s="84" t="n">
        <v>0.2102065226783822</v>
      </c>
      <c r="R1107" s="84" t="n">
        <v>0.2570828703337147</v>
      </c>
      <c r="S1107" s="84" t="n">
        <v>0.6124354315894536</v>
      </c>
      <c r="T1107" s="84" t="n">
        <v>0.7957887345266434</v>
      </c>
      <c r="U1107" s="84" t="n">
        <v>0.5851202870327655</v>
      </c>
      <c r="V1107" s="84" t="n">
        <v>0.6055754072168708</v>
      </c>
      <c r="W1107" s="84" t="n">
        <v>0.2232828021811618</v>
      </c>
      <c r="X1107" s="84" t="n">
        <v>0.2442808912848728</v>
      </c>
      <c r="Y1107" s="84" t="n">
        <v>0.3353606630976602</v>
      </c>
      <c r="Z1107" s="84" t="n">
        <v>0.142757839864689</v>
      </c>
      <c r="AA1107" s="84" t="n">
        <v>0.122804292074943</v>
      </c>
      <c r="AB1107" s="84" t="n">
        <v>0.2558770716403542</v>
      </c>
      <c r="AC1107" s="84" t="n">
        <v>0.1324336945668424</v>
      </c>
      <c r="AD1107" s="84" t="n">
        <v>0.1298401770073371</v>
      </c>
      <c r="AE1107" s="84" t="n">
        <v>0.2028472964400222</v>
      </c>
      <c r="AF1107" s="84" t="n">
        <v>0.1829104518554387</v>
      </c>
      <c r="AG1107" s="84" t="n">
        <v>0.1844044331781744</v>
      </c>
      <c r="AH1107" s="84" t="n">
        <v>0.2195044273912646</v>
      </c>
      <c r="AI1107" s="84" t="n">
        <v>0.1865149685857904</v>
      </c>
      <c r="AJ1107" s="84" t="n">
        <v>0.3078827679519135</v>
      </c>
      <c r="AK1107" s="84" t="n">
        <v>0.7668462897526501</v>
      </c>
    </row>
    <row r="1108">
      <c r="A1108" s="84" t="n">
        <v>21</v>
      </c>
      <c r="B1108" s="84" t="n">
        <v>0.1198582367381444</v>
      </c>
      <c r="C1108" s="84" t="n">
        <v>0.1312616152815274</v>
      </c>
      <c r="D1108" s="84" t="n">
        <v>0.3857264782193089</v>
      </c>
      <c r="E1108" s="84" t="n">
        <v>0.09270408127785928</v>
      </c>
      <c r="F1108" s="84" t="n">
        <v>0.1068435007649052</v>
      </c>
      <c r="G1108" s="84" t="n">
        <v>0.2258382820646768</v>
      </c>
      <c r="H1108" s="84" t="n">
        <v>0.05898857116699219</v>
      </c>
      <c r="I1108" s="84" t="n">
        <v>0.07336300758314854</v>
      </c>
      <c r="J1108" s="84" t="n">
        <v>0.1323971552818732</v>
      </c>
      <c r="K1108" s="84" t="n">
        <v>0.06491763637419529</v>
      </c>
      <c r="L1108" s="84" t="n">
        <v>0.08764584879546147</v>
      </c>
      <c r="M1108" s="84" t="n">
        <v>0.1313244505021622</v>
      </c>
      <c r="N1108" s="84" t="n">
        <v>0.1327127131893685</v>
      </c>
      <c r="O1108" s="84" t="n">
        <v>0.1089991856900633</v>
      </c>
      <c r="P1108" s="84" t="n">
        <v>0.1774931764259925</v>
      </c>
      <c r="Q1108" s="84" t="n">
        <v>0.1231869447387982</v>
      </c>
      <c r="R1108" s="84" t="n">
        <v>0.1921873421592209</v>
      </c>
      <c r="S1108" s="84" t="n">
        <v>0.3215505205802485</v>
      </c>
      <c r="T1108" s="84" t="n">
        <v>0.5016781928343421</v>
      </c>
      <c r="U1108" s="84" t="n">
        <v>0.3631908247714669</v>
      </c>
      <c r="V1108" s="84" t="n">
        <v>0.4047188761676202</v>
      </c>
      <c r="W1108" s="84" t="n">
        <v>0.1269657351476533</v>
      </c>
      <c r="X1108" s="84" t="n">
        <v>0.1701914836362061</v>
      </c>
      <c r="Y1108" s="84" t="n">
        <v>0.2603603346475866</v>
      </c>
      <c r="Z1108" s="84" t="n">
        <v>0.1325896239108344</v>
      </c>
      <c r="AA1108" s="84" t="n">
        <v>0.0809556453698477</v>
      </c>
      <c r="AB1108" s="84" t="n">
        <v>0.1694384027855243</v>
      </c>
      <c r="AC1108" s="84" t="n">
        <v>0.1294081041857373</v>
      </c>
      <c r="AD1108" s="84" t="n">
        <v>0.1033738613034939</v>
      </c>
      <c r="AE1108" s="84" t="n">
        <v>0.1601807135958119</v>
      </c>
      <c r="AF1108" s="84" t="n">
        <v>0.08323175749653529</v>
      </c>
      <c r="AG1108" s="84" t="n">
        <v>0.09401315135029452</v>
      </c>
      <c r="AH1108" s="84" t="n">
        <v>0.1932505346722736</v>
      </c>
      <c r="AI1108" s="84" t="n">
        <v>0.09652244428073134</v>
      </c>
      <c r="AJ1108" s="84" t="n">
        <v>0.2262050449259919</v>
      </c>
      <c r="AK1108" s="84" t="n">
        <v>0.7183038869257949</v>
      </c>
    </row>
    <row r="1109">
      <c r="A1109" s="84" t="n">
        <v>22</v>
      </c>
      <c r="B1109" s="84" t="n">
        <v>0.1069597307798605</v>
      </c>
      <c r="C1109" s="84" t="n">
        <v>0.1182546861790783</v>
      </c>
      <c r="D1109" s="84" t="n">
        <v>0.3500364149483362</v>
      </c>
      <c r="E1109" s="84" t="n">
        <v>0.08236093822799245</v>
      </c>
      <c r="F1109" s="84" t="n">
        <v>0.09572852877563671</v>
      </c>
      <c r="G1109" s="84" t="n">
        <v>0.2325553467314355</v>
      </c>
      <c r="H1109" s="84" t="n">
        <v>0.064422607421875</v>
      </c>
      <c r="I1109" s="84" t="n">
        <v>0.07635136278734564</v>
      </c>
      <c r="J1109" s="84" t="n">
        <v>0.09679870527167585</v>
      </c>
      <c r="K1109" s="84" t="n">
        <v>0.07089785902851295</v>
      </c>
      <c r="L1109" s="84" t="n">
        <v>0.09553420859514167</v>
      </c>
      <c r="M1109" s="84" t="n">
        <v>0.116130195654134</v>
      </c>
      <c r="N1109" s="84" t="n">
        <v>0.1280149414431932</v>
      </c>
      <c r="O1109" s="84" t="n">
        <v>0.09677825370173183</v>
      </c>
      <c r="P1109" s="84" t="n">
        <v>0.1458072051136039</v>
      </c>
      <c r="Q1109" s="84" t="n">
        <v>0.1180952554207845</v>
      </c>
      <c r="R1109" s="84" t="n">
        <v>0.1754520559913289</v>
      </c>
      <c r="S1109" s="84" t="n">
        <v>0.2807926643334495</v>
      </c>
      <c r="T1109" s="84" t="n">
        <v>0.4667598638119136</v>
      </c>
      <c r="U1109" s="84" t="n">
        <v>0.3468465182637778</v>
      </c>
      <c r="V1109" s="84" t="n">
        <v>0.2554245861536319</v>
      </c>
      <c r="W1109" s="84" t="n">
        <v>0.1573929119775556</v>
      </c>
      <c r="X1109" s="84" t="n">
        <v>0.1636439771286558</v>
      </c>
      <c r="Y1109" s="84" t="n">
        <v>0.1852277200989247</v>
      </c>
      <c r="Z1109" s="84" t="n">
        <v>0.1408139324782277</v>
      </c>
      <c r="AA1109" s="84" t="n">
        <v>0.08324215633380279</v>
      </c>
      <c r="AB1109" s="84" t="n">
        <v>0.1371619823856043</v>
      </c>
      <c r="AC1109" s="84" t="n">
        <v>0.1219488454854561</v>
      </c>
      <c r="AD1109" s="84" t="n">
        <v>0.08525577186304867</v>
      </c>
      <c r="AE1109" s="84" t="n">
        <v>0.1089339498093991</v>
      </c>
      <c r="AF1109" s="84" t="n">
        <v>0.07533706877976211</v>
      </c>
      <c r="AG1109" s="84" t="n">
        <v>0.0844850426544186</v>
      </c>
      <c r="AH1109" s="84" t="n">
        <v>0.1709178393624685</v>
      </c>
      <c r="AI1109" s="84" t="n">
        <v>0.08575328034580065</v>
      </c>
      <c r="AJ1109" s="84" t="n">
        <v>0.2132266835420263</v>
      </c>
      <c r="AK1109" s="84" t="n">
        <v>0.6787787102473497</v>
      </c>
    </row>
    <row r="1110">
      <c r="A1110" s="84" t="n">
        <v>23</v>
      </c>
      <c r="B1110" s="84" t="n">
        <v>0.1162231145648746</v>
      </c>
      <c r="C1110" s="84" t="n">
        <v>0.127628641949398</v>
      </c>
      <c r="D1110" s="84" t="n">
        <v>0.3337668988119624</v>
      </c>
      <c r="E1110" s="84" t="n">
        <v>0.09150191581538632</v>
      </c>
      <c r="F1110" s="84" t="n">
        <v>0.1050710931522355</v>
      </c>
      <c r="G1110" s="84" t="n">
        <v>0.2347329886734598</v>
      </c>
      <c r="H1110" s="84" t="n">
        <v>0.0762786865234375</v>
      </c>
      <c r="I1110" s="84" t="n">
        <v>0.08908564459061005</v>
      </c>
      <c r="J1110" s="84" t="n">
        <v>0.09096519101848013</v>
      </c>
      <c r="K1110" s="84" t="n">
        <v>0.08394561754702419</v>
      </c>
      <c r="L1110" s="84" t="n">
        <v>0.1106427975404345</v>
      </c>
      <c r="M1110" s="84" t="n">
        <v>0.1112262545857352</v>
      </c>
      <c r="N1110" s="84" t="n">
        <v>0.1307630241608004</v>
      </c>
      <c r="O1110" s="84" t="n">
        <v>0.1080457241312397</v>
      </c>
      <c r="P1110" s="84" t="n">
        <v>0.1245634150568553</v>
      </c>
      <c r="Q1110" s="84" t="n">
        <v>0.1224011590213001</v>
      </c>
      <c r="R1110" s="84" t="n">
        <v>0.1458491117232869</v>
      </c>
      <c r="S1110" s="84" t="n">
        <v>0.2153301161428076</v>
      </c>
      <c r="T1110" s="84" t="n">
        <v>0.340090126363733</v>
      </c>
      <c r="U1110" s="84" t="n">
        <v>0.2727510543131634</v>
      </c>
      <c r="V1110" s="84" t="n">
        <v>0.2284730278902951</v>
      </c>
      <c r="W1110" s="84" t="n">
        <v>0.1095131259953924</v>
      </c>
      <c r="X1110" s="84" t="n">
        <v>0.1343536970000332</v>
      </c>
      <c r="Y1110" s="84" t="n">
        <v>0.1381007974767786</v>
      </c>
      <c r="Z1110" s="84" t="n">
        <v>0.09401262158400271</v>
      </c>
      <c r="AA1110" s="84" t="n">
        <v>0.08642450734117874</v>
      </c>
      <c r="AB1110" s="84" t="n">
        <v>0.07433620482735662</v>
      </c>
      <c r="AC1110" s="84" t="n">
        <v>0.1408389629109537</v>
      </c>
      <c r="AD1110" s="84" t="n">
        <v>0.1000516894570181</v>
      </c>
      <c r="AE1110" s="84" t="n">
        <v>0.08045984237568081</v>
      </c>
      <c r="AF1110" s="84" t="n">
        <v>0.08526406934667852</v>
      </c>
      <c r="AG1110" s="84" t="n">
        <v>0.09303390057249879</v>
      </c>
      <c r="AH1110" s="84" t="n">
        <v>0.160355153951922</v>
      </c>
      <c r="AI1110" s="84" t="n">
        <v>0.09527076315441742</v>
      </c>
      <c r="AJ1110" s="84" t="n">
        <v>0.2311252152719936</v>
      </c>
      <c r="AK1110" s="84" t="n">
        <v>0.6395980565371024</v>
      </c>
    </row>
    <row r="1111">
      <c r="A1111" s="84" t="n">
        <v>24</v>
      </c>
      <c r="B1111" s="84" t="n">
        <v>0.136434133732178</v>
      </c>
      <c r="C1111" s="84" t="n">
        <v>0.1474614172110746</v>
      </c>
      <c r="D1111" s="84" t="n">
        <v>0.3257112294596932</v>
      </c>
      <c r="E1111" s="84" t="n">
        <v>0.107711591552332</v>
      </c>
      <c r="F1111" s="84" t="n">
        <v>0.1231429595347982</v>
      </c>
      <c r="G1111" s="84" t="n">
        <v>0.2290577095129728</v>
      </c>
      <c r="H1111" s="84" t="n">
        <v>0.06200472513834635</v>
      </c>
      <c r="I1111" s="84" t="n">
        <v>0.08119219941396769</v>
      </c>
      <c r="J1111" s="84" t="n">
        <v>0.1589364543654318</v>
      </c>
      <c r="K1111" s="84" t="n">
        <v>0.06823695031734292</v>
      </c>
      <c r="L1111" s="84" t="n">
        <v>0.09219897372686309</v>
      </c>
      <c r="M1111" s="84" t="n">
        <v>0.2471724470642512</v>
      </c>
      <c r="N1111" s="84" t="n">
        <v>0.1137009965371195</v>
      </c>
      <c r="O1111" s="84" t="n">
        <v>0.08388659235496253</v>
      </c>
      <c r="P1111" s="84" t="n">
        <v>0.1486454874768101</v>
      </c>
      <c r="Q1111" s="84" t="n">
        <v>0.08844763609884425</v>
      </c>
      <c r="R1111" s="84" t="n">
        <v>0.1076977156258618</v>
      </c>
      <c r="S1111" s="84" t="n">
        <v>0.1999773104785588</v>
      </c>
      <c r="T1111" s="84" t="n">
        <v>0.3100968584616673</v>
      </c>
      <c r="U1111" s="84" t="n">
        <v>0.201739421779094</v>
      </c>
      <c r="V1111" s="84" t="n">
        <v>0.2543850809793093</v>
      </c>
      <c r="W1111" s="84" t="n">
        <v>0.1203089426729327</v>
      </c>
      <c r="X1111" s="84" t="n">
        <v>0.1180653760918282</v>
      </c>
      <c r="Y1111" s="84" t="n">
        <v>0.1296435478588</v>
      </c>
      <c r="Z1111" s="84" t="n">
        <v>0.0500299211441094</v>
      </c>
      <c r="AA1111" s="84" t="n">
        <v>0.07431105117049061</v>
      </c>
      <c r="AB1111" s="84" t="n">
        <v>0.10701281429708</v>
      </c>
      <c r="AC1111" s="84" t="n">
        <v>0.07952003954648408</v>
      </c>
      <c r="AD1111" s="84" t="n">
        <v>0.07946493580250283</v>
      </c>
      <c r="AE1111" s="84" t="n">
        <v>0.1346001954587279</v>
      </c>
      <c r="AF1111" s="84" t="n">
        <v>0.1000913586195546</v>
      </c>
      <c r="AG1111" s="84" t="n">
        <v>0.1092361994861575</v>
      </c>
      <c r="AH1111" s="84" t="n">
        <v>0.1798849311464047</v>
      </c>
      <c r="AI1111" s="84" t="n">
        <v>0.1121480947838474</v>
      </c>
      <c r="AJ1111" s="84" t="n">
        <v>0.2480225480448831</v>
      </c>
      <c r="AK1111" s="84" t="n">
        <v>0.6217910777385158</v>
      </c>
    </row>
    <row r="1113">
      <c r="A1113" s="130" t="n"/>
      <c r="B1113" s="123" t="n"/>
      <c r="E1113" s="123" t="n"/>
      <c r="H1113" s="123" t="n"/>
      <c r="K1113" s="123" t="n"/>
    </row>
    <row r="1114">
      <c r="B1114" s="123" t="n"/>
      <c r="E1114" s="123" t="n"/>
      <c r="H1114" s="123" t="n"/>
      <c r="K1114" s="123" t="n"/>
    </row>
    <row r="1115">
      <c r="B1115" s="131" t="n"/>
      <c r="C1115" s="131" t="n"/>
      <c r="D1115" s="131" t="n"/>
      <c r="E1115" s="131" t="n"/>
      <c r="F1115" s="131" t="n"/>
      <c r="G1115" s="131" t="n"/>
      <c r="H1115" s="131" t="n"/>
      <c r="I1115" s="131" t="n"/>
      <c r="J1115" s="131" t="n"/>
      <c r="K1115" s="131" t="n"/>
      <c r="L1115" s="131" t="n"/>
      <c r="M1115" s="131" t="n"/>
    </row>
    <row r="1121">
      <c r="A1121" s="84" t="inlineStr">
        <is>
          <t>PVVAC-P-240to760-E10-rDXGF-ESe1985-CZ13</t>
        </is>
      </c>
      <c r="B1121" s="83" t="n"/>
      <c r="C1121" s="83" t="n"/>
      <c r="D1121" s="83" t="n">
        <v>2015</v>
      </c>
      <c r="E1121" s="83" t="n"/>
      <c r="F1121" s="84" t="inlineStr">
        <is>
          <t>Source Annual kWh:</t>
        </is>
      </c>
      <c r="G1121" s="162" t="n">
        <v>1338671.882999988</v>
      </c>
      <c r="H1121" s="83" t="inlineStr">
        <is>
          <t>DEER</t>
        </is>
      </c>
      <c r="I1121" s="83" t="n"/>
      <c r="J1121" s="83" t="n"/>
      <c r="K1121" s="83" t="inlineStr">
        <is>
          <t>PDAF</t>
        </is>
      </c>
      <c r="L1121" s="83" t="inlineStr">
        <is>
          <t>Monthly</t>
        </is>
      </c>
      <c r="M1121" s="83" t="n"/>
      <c r="N1121" s="83" t="n"/>
      <c r="O1121" s="83" t="n"/>
      <c r="P1121" s="83" t="n"/>
      <c r="Q1121" s="83" t="n"/>
      <c r="R1121" s="83" t="n"/>
      <c r="S1121" s="83" t="n"/>
      <c r="T1121" s="105" t="n"/>
      <c r="U1121" s="83" t="n"/>
      <c r="V1121" s="83" t="n"/>
      <c r="W1121" s="83" t="n"/>
      <c r="X1121" s="83" t="n"/>
      <c r="Y1121" s="83" t="n"/>
      <c r="Z1121" s="83" t="n"/>
      <c r="AA1121" s="83" t="n"/>
      <c r="AB1121" s="83" t="n"/>
      <c r="AC1121" s="83" t="n"/>
      <c r="AD1121" s="83" t="n"/>
      <c r="AE1121" s="83" t="n"/>
      <c r="AF1121" s="83" t="n"/>
      <c r="AG1121" s="83" t="n"/>
      <c r="AH1121" s="83" t="n"/>
      <c r="AI1121" s="83" t="n"/>
      <c r="AJ1121" s="83" t="n"/>
      <c r="AK1121" s="83" t="n"/>
    </row>
    <row r="1122">
      <c r="A1122" s="106" t="n">
        <v>29</v>
      </c>
      <c r="B1122" s="84" t="inlineStr">
        <is>
          <t>PVVAC-P-240to760-E10-20-MM</t>
        </is>
      </c>
      <c r="C1122" s="83" t="n"/>
      <c r="D1122" s="83" t="n"/>
      <c r="E1122" s="83" t="n"/>
      <c r="F1122" s="83" t="inlineStr">
        <is>
          <t>Source Sample Size:</t>
        </is>
      </c>
      <c r="G1122" s="83" t="n">
        <v>0</v>
      </c>
      <c r="H1122" s="83" t="inlineStr">
        <is>
          <t>DEER</t>
        </is>
      </c>
      <c r="I1122" s="83" t="n"/>
      <c r="J1122" s="83" t="n"/>
      <c r="K1122" s="83" t="inlineStr">
        <is>
          <t>WKWE</t>
        </is>
      </c>
      <c r="L1122" s="83" t="inlineStr">
        <is>
          <t>Monthly</t>
        </is>
      </c>
      <c r="M1122" s="83" t="n"/>
      <c r="N1122" s="83" t="inlineStr">
        <is>
          <t>Weekend Peak3</t>
        </is>
      </c>
      <c r="O1122" s="83" t="n"/>
      <c r="P1122" s="83" t="n"/>
      <c r="Q1122" s="83" t="n"/>
      <c r="R1122" s="83" t="n"/>
      <c r="S1122" s="83" t="n"/>
      <c r="T1122" s="83" t="n"/>
      <c r="U1122" s="83" t="n"/>
      <c r="V1122" s="83" t="n"/>
      <c r="W1122" s="83" t="n"/>
      <c r="X1122" s="83" t="n"/>
      <c r="Y1122" s="83" t="n"/>
      <c r="Z1122" s="83" t="n"/>
      <c r="AA1122" s="83" t="n"/>
      <c r="AB1122" s="83" t="n"/>
      <c r="AC1122" s="83" t="n"/>
      <c r="AD1122" s="83" t="n"/>
      <c r="AE1122" s="83" t="n"/>
      <c r="AF1122" s="83" t="n"/>
      <c r="AG1122" s="83" t="n"/>
      <c r="AH1122" s="83" t="n"/>
      <c r="AI1122" s="83" t="n"/>
      <c r="AJ1122" s="83" t="n"/>
      <c r="AK1122" s="83" t="n"/>
    </row>
    <row r="1123">
      <c r="A1123" s="84" t="n"/>
      <c r="B1123" s="84" t="n">
        <v>1</v>
      </c>
      <c r="C1123" s="84" t="inlineStr">
        <is>
          <t>JANUARY</t>
        </is>
      </c>
      <c r="D1123" s="84" t="inlineStr">
        <is>
          <t>JAN</t>
        </is>
      </c>
      <c r="E1123" s="84" t="n">
        <v>2</v>
      </c>
      <c r="F1123" s="84" t="inlineStr">
        <is>
          <t>FEBRUARY</t>
        </is>
      </c>
      <c r="G1123" s="84" t="inlineStr">
        <is>
          <t>FEB</t>
        </is>
      </c>
      <c r="H1123" s="84" t="n">
        <v>3</v>
      </c>
      <c r="I1123" s="84" t="inlineStr">
        <is>
          <t>MARCH</t>
        </is>
      </c>
      <c r="J1123" s="84" t="inlineStr">
        <is>
          <t>MAR</t>
        </is>
      </c>
      <c r="K1123" s="84" t="n">
        <v>4</v>
      </c>
      <c r="L1123" s="84" t="inlineStr">
        <is>
          <t>APRIL</t>
        </is>
      </c>
      <c r="M1123" s="84" t="inlineStr">
        <is>
          <t>APR</t>
        </is>
      </c>
      <c r="N1123" s="84" t="n">
        <v>5</v>
      </c>
      <c r="O1123" s="84" t="inlineStr">
        <is>
          <t>MAY</t>
        </is>
      </c>
      <c r="P1123" s="84" t="inlineStr">
        <is>
          <t>MAY</t>
        </is>
      </c>
      <c r="Q1123" s="84" t="n">
        <v>6</v>
      </c>
      <c r="R1123" s="84" t="inlineStr">
        <is>
          <t>JUNE</t>
        </is>
      </c>
      <c r="S1123" s="84" t="inlineStr">
        <is>
          <t>JUN</t>
        </is>
      </c>
      <c r="T1123" s="84" t="n">
        <v>7</v>
      </c>
      <c r="U1123" s="84" t="inlineStr">
        <is>
          <t>JULY</t>
        </is>
      </c>
      <c r="V1123" s="84" t="inlineStr">
        <is>
          <t>JUL</t>
        </is>
      </c>
      <c r="W1123" s="84" t="n">
        <v>8</v>
      </c>
      <c r="X1123" s="84" t="inlineStr">
        <is>
          <t>AUGUST</t>
        </is>
      </c>
      <c r="Y1123" s="84" t="inlineStr">
        <is>
          <t>AUG</t>
        </is>
      </c>
      <c r="Z1123" s="84" t="n">
        <v>9</v>
      </c>
      <c r="AA1123" s="84" t="inlineStr">
        <is>
          <t>SEPTEMBER</t>
        </is>
      </c>
      <c r="AB1123" s="84" t="inlineStr">
        <is>
          <t>SEP</t>
        </is>
      </c>
      <c r="AC1123" s="84" t="n">
        <v>10</v>
      </c>
      <c r="AD1123" s="84" t="inlineStr">
        <is>
          <t>OCTOBER</t>
        </is>
      </c>
      <c r="AE1123" s="84" t="inlineStr">
        <is>
          <t>OCT</t>
        </is>
      </c>
      <c r="AF1123" s="84" t="n">
        <v>11</v>
      </c>
      <c r="AG1123" s="84" t="inlineStr">
        <is>
          <t>NOVEMBER</t>
        </is>
      </c>
      <c r="AH1123" s="84" t="inlineStr">
        <is>
          <t>NOV</t>
        </is>
      </c>
      <c r="AI1123" s="84" t="n">
        <v>12</v>
      </c>
      <c r="AJ1123" s="84" t="inlineStr">
        <is>
          <t>DECEMBER</t>
        </is>
      </c>
      <c r="AK1123" s="84" t="inlineStr">
        <is>
          <t>DEC</t>
        </is>
      </c>
    </row>
    <row r="1124">
      <c r="A1124" s="83" t="n"/>
      <c r="B1124" s="84" t="n">
        <v>31</v>
      </c>
      <c r="C1124" s="83" t="n"/>
      <c r="D1124" s="83" t="n"/>
      <c r="E1124" s="84" t="n">
        <v>28</v>
      </c>
      <c r="F1124" s="83" t="n"/>
      <c r="G1124" s="83" t="n"/>
      <c r="H1124" s="84" t="n">
        <v>31</v>
      </c>
      <c r="I1124" s="83" t="n"/>
      <c r="J1124" s="83" t="n"/>
      <c r="K1124" s="84" t="n">
        <v>30</v>
      </c>
      <c r="L1124" s="83" t="n"/>
      <c r="M1124" s="83" t="n"/>
      <c r="N1124" s="84" t="n">
        <v>31</v>
      </c>
      <c r="O1124" s="83" t="n"/>
      <c r="P1124" s="83" t="n"/>
      <c r="Q1124" s="84" t="n">
        <v>30</v>
      </c>
      <c r="R1124" s="83" t="n"/>
      <c r="S1124" s="83" t="n"/>
      <c r="T1124" s="84" t="n">
        <v>31</v>
      </c>
      <c r="U1124" s="83" t="n"/>
      <c r="V1124" s="83" t="n"/>
      <c r="W1124" s="84" t="n">
        <v>31</v>
      </c>
      <c r="X1124" s="83" t="n"/>
      <c r="Y1124" s="83" t="n"/>
      <c r="Z1124" s="84" t="n">
        <v>30</v>
      </c>
      <c r="AA1124" s="83" t="n"/>
      <c r="AB1124" s="83" t="n"/>
      <c r="AC1124" s="84" t="n">
        <v>31</v>
      </c>
      <c r="AD1124" s="83" t="n"/>
      <c r="AE1124" s="83" t="n"/>
      <c r="AF1124" s="84" t="n">
        <v>30</v>
      </c>
      <c r="AG1124" s="83" t="n"/>
      <c r="AH1124" s="83" t="n"/>
      <c r="AI1124" s="84" t="n">
        <v>31</v>
      </c>
      <c r="AJ1124" s="83" t="n"/>
      <c r="AK1124" s="83" t="n"/>
    </row>
    <row r="1125">
      <c r="A1125" s="84" t="inlineStr">
        <is>
          <t>RATIOS</t>
        </is>
      </c>
      <c r="B1125" s="84" t="inlineStr">
        <is>
          <t>E.BKDWN</t>
        </is>
      </c>
      <c r="C1125" s="84" t="inlineStr">
        <is>
          <t>PEAK/AVG</t>
        </is>
      </c>
      <c r="D1125" s="84" t="inlineStr">
        <is>
          <t>END/AVG</t>
        </is>
      </c>
      <c r="E1125" s="84" t="inlineStr">
        <is>
          <t>E.BKDWN</t>
        </is>
      </c>
      <c r="F1125" s="84" t="inlineStr">
        <is>
          <t>PEAK/AVG</t>
        </is>
      </c>
      <c r="G1125" s="84" t="inlineStr">
        <is>
          <t>END/AVG</t>
        </is>
      </c>
      <c r="H1125" s="84" t="inlineStr">
        <is>
          <t>E.BKDWN</t>
        </is>
      </c>
      <c r="I1125" s="84" t="inlineStr">
        <is>
          <t>PEAK/AVG</t>
        </is>
      </c>
      <c r="J1125" s="84" t="inlineStr">
        <is>
          <t>END/AVG</t>
        </is>
      </c>
      <c r="K1125" s="84" t="inlineStr">
        <is>
          <t>E.BKDWN</t>
        </is>
      </c>
      <c r="L1125" s="84" t="inlineStr">
        <is>
          <t>PEAK/AVG</t>
        </is>
      </c>
      <c r="M1125" s="84" t="inlineStr">
        <is>
          <t>END/AVG</t>
        </is>
      </c>
      <c r="N1125" s="84" t="inlineStr">
        <is>
          <t>E.BKDWN</t>
        </is>
      </c>
      <c r="O1125" s="84" t="inlineStr">
        <is>
          <t>PEAK/AVG</t>
        </is>
      </c>
      <c r="P1125" s="84" t="inlineStr">
        <is>
          <t>END/AVG</t>
        </is>
      </c>
      <c r="Q1125" s="84" t="inlineStr">
        <is>
          <t>E.BKDWN</t>
        </is>
      </c>
      <c r="R1125" s="84" t="inlineStr">
        <is>
          <t>PEAK/AVG</t>
        </is>
      </c>
      <c r="S1125" s="84" t="inlineStr">
        <is>
          <t>END/AVG</t>
        </is>
      </c>
      <c r="T1125" s="84" t="inlineStr">
        <is>
          <t>E.BKDWN</t>
        </is>
      </c>
      <c r="U1125" s="84" t="inlineStr">
        <is>
          <t>PEAK/AVG</t>
        </is>
      </c>
      <c r="V1125" s="84" t="inlineStr">
        <is>
          <t>END/AVG</t>
        </is>
      </c>
      <c r="W1125" s="84" t="inlineStr">
        <is>
          <t>E.BKDWN</t>
        </is>
      </c>
      <c r="X1125" s="84" t="inlineStr">
        <is>
          <t>PEAK/AVG</t>
        </is>
      </c>
      <c r="Y1125" s="84" t="inlineStr">
        <is>
          <t>END/AVG</t>
        </is>
      </c>
      <c r="Z1125" s="84" t="inlineStr">
        <is>
          <t>E.BKDWN</t>
        </is>
      </c>
      <c r="AA1125" s="84" t="inlineStr">
        <is>
          <t>PEAK/AVG</t>
        </is>
      </c>
      <c r="AB1125" s="84" t="inlineStr">
        <is>
          <t>END/AVG</t>
        </is>
      </c>
      <c r="AC1125" s="84" t="inlineStr">
        <is>
          <t>E.BKDWN</t>
        </is>
      </c>
      <c r="AD1125" s="84" t="inlineStr">
        <is>
          <t>PEAK/AVG</t>
        </is>
      </c>
      <c r="AE1125" s="84" t="inlineStr">
        <is>
          <t>END/AVG</t>
        </is>
      </c>
      <c r="AF1125" s="84" t="inlineStr">
        <is>
          <t>E.BKDWN</t>
        </is>
      </c>
      <c r="AG1125" s="84" t="inlineStr">
        <is>
          <t>PEAK/AVG</t>
        </is>
      </c>
      <c r="AH1125" s="84" t="inlineStr">
        <is>
          <t>END/AVG</t>
        </is>
      </c>
      <c r="AI1125" s="84" t="inlineStr">
        <is>
          <t>E.BKDWN</t>
        </is>
      </c>
      <c r="AJ1125" s="84" t="inlineStr">
        <is>
          <t>PEAK/AVG</t>
        </is>
      </c>
      <c r="AK1125" s="84" t="inlineStr">
        <is>
          <t>END/AVG</t>
        </is>
      </c>
    </row>
    <row r="1126">
      <c r="A1126" s="83" t="n"/>
      <c r="B1126" s="166" t="n">
        <v>0.05912539742549305</v>
      </c>
      <c r="C1126" s="167" t="n">
        <v>1.167090411030972</v>
      </c>
      <c r="D1126" s="167" t="n">
        <v>0.4140312631061108</v>
      </c>
      <c r="E1126" s="166" t="n">
        <v>0.05995495986276976</v>
      </c>
      <c r="F1126" s="167" t="n">
        <v>1.103973324171056</v>
      </c>
      <c r="G1126" s="167" t="n">
        <v>0.375331592169135</v>
      </c>
      <c r="H1126" s="166" t="n">
        <v>0.08262870937081154</v>
      </c>
      <c r="I1126" s="167" t="n">
        <v>1.148439085463594</v>
      </c>
      <c r="J1126" s="167" t="n">
        <v>0.4088728932663168</v>
      </c>
      <c r="K1126" s="166" t="n">
        <v>0.06887324643434353</v>
      </c>
      <c r="L1126" s="167" t="n">
        <v>1.429767757698582</v>
      </c>
      <c r="M1126" s="167" t="n">
        <v>0.4292805390979192</v>
      </c>
      <c r="N1126" s="166" t="n">
        <v>0.107344109674113</v>
      </c>
      <c r="O1126" s="167" t="n">
        <v>1.390001128233601</v>
      </c>
      <c r="P1126" s="167" t="n">
        <v>0.518792523214637</v>
      </c>
      <c r="Q1126" s="166" t="n">
        <v>0.1003144537756202</v>
      </c>
      <c r="R1126" s="167" t="n">
        <v>1.769617534253311</v>
      </c>
      <c r="S1126" s="167" t="n">
        <v>0.5958954671847274</v>
      </c>
      <c r="T1126" s="166" t="n">
        <v>0.07352034853578227</v>
      </c>
      <c r="U1126" s="167" t="n">
        <v>1.179884815502833</v>
      </c>
      <c r="V1126" s="167" t="n">
        <v>0.8639746273822818</v>
      </c>
      <c r="W1126" s="166" t="n">
        <v>0.1169579279608319</v>
      </c>
      <c r="X1126" s="167" t="n">
        <v>1.514349620142578</v>
      </c>
      <c r="Y1126" s="167" t="n">
        <v>0.6406928579154592</v>
      </c>
      <c r="Z1126" s="166" t="n">
        <v>0.1190911692723524</v>
      </c>
      <c r="AA1126" s="167" t="n">
        <v>1.249298433248001</v>
      </c>
      <c r="AB1126" s="167" t="n">
        <v>0.5464090349051229</v>
      </c>
      <c r="AC1126" s="166" t="n">
        <v>0.1030379366632133</v>
      </c>
      <c r="AD1126" s="167" t="n">
        <v>1.400471337296518</v>
      </c>
      <c r="AE1126" s="167" t="n">
        <v>0.5172030676143859</v>
      </c>
      <c r="AF1126" s="166" t="n">
        <v>0.06856475063204434</v>
      </c>
      <c r="AG1126" s="167" t="n">
        <v>1.144177663086273</v>
      </c>
      <c r="AH1126" s="167" t="n">
        <v>0.374367380474044</v>
      </c>
      <c r="AI1126" s="166" t="n">
        <v>0.04058699039262478</v>
      </c>
      <c r="AJ1126" s="167" t="n">
        <v>1.693708296445061</v>
      </c>
      <c r="AK1126" s="167" t="n">
        <v>0.4791155000729514</v>
      </c>
      <c r="AM1126">
        <f>A1121</f>
        <v/>
      </c>
      <c r="AN1126" s="163">
        <f>1/($B1126*(1/$B1124)*(1/(5/7+2/7*$D1126))*$B1136/SUM($B1128:$B1151))</f>
        <v/>
      </c>
      <c r="AO1126" s="163">
        <f>1/(B1126*(1/B1124)*(1/(5/7+2/7*D1126)))</f>
        <v/>
      </c>
      <c r="AP1126" s="163" t="n"/>
      <c r="AR1126" s="168">
        <f>CHOOSE(AV$3,C1126,F1126,I1126,L1126,O1126,R1126,U1126,X1126,AA1126,AD1126,AG1126,AJ1126)</f>
        <v/>
      </c>
      <c r="AS1126" s="164" t="n"/>
      <c r="AT1126" s="164" t="n"/>
      <c r="AV1126" s="116">
        <f>AN1126/AR1126</f>
        <v/>
      </c>
      <c r="AW1126" s="165">
        <f>AO1126/AR1126</f>
        <v/>
      </c>
      <c r="AX1126" s="163" t="n"/>
    </row>
    <row r="1127">
      <c r="A1127" s="84" t="inlineStr">
        <is>
          <t>HOUR</t>
        </is>
      </c>
      <c r="B1127" s="84" t="inlineStr">
        <is>
          <t>PEAK</t>
        </is>
      </c>
      <c r="C1127" s="84" t="inlineStr">
        <is>
          <t>AVG</t>
        </is>
      </c>
      <c r="D1127" s="84" t="inlineStr">
        <is>
          <t>END</t>
        </is>
      </c>
      <c r="E1127" s="84" t="inlineStr">
        <is>
          <t>PEAK</t>
        </is>
      </c>
      <c r="F1127" s="84" t="inlineStr">
        <is>
          <t>AVG</t>
        </is>
      </c>
      <c r="G1127" s="84" t="inlineStr">
        <is>
          <t>END</t>
        </is>
      </c>
      <c r="H1127" s="84" t="inlineStr">
        <is>
          <t>PEAK</t>
        </is>
      </c>
      <c r="I1127" s="84" t="inlineStr">
        <is>
          <t>AVG</t>
        </is>
      </c>
      <c r="J1127" s="84" t="inlineStr">
        <is>
          <t>END</t>
        </is>
      </c>
      <c r="K1127" s="84" t="inlineStr">
        <is>
          <t>PEAK</t>
        </is>
      </c>
      <c r="L1127" s="84" t="inlineStr">
        <is>
          <t>AVG</t>
        </is>
      </c>
      <c r="M1127" s="84" t="inlineStr">
        <is>
          <t>END</t>
        </is>
      </c>
      <c r="N1127" s="84" t="inlineStr">
        <is>
          <t>PEAK</t>
        </is>
      </c>
      <c r="O1127" s="84" t="inlineStr">
        <is>
          <t>AVG</t>
        </is>
      </c>
      <c r="P1127" s="84" t="inlineStr">
        <is>
          <t>END</t>
        </is>
      </c>
      <c r="Q1127" s="84" t="inlineStr">
        <is>
          <t>PEAK</t>
        </is>
      </c>
      <c r="R1127" s="84" t="inlineStr">
        <is>
          <t>AVG</t>
        </is>
      </c>
      <c r="S1127" s="84" t="inlineStr">
        <is>
          <t>END</t>
        </is>
      </c>
      <c r="T1127" s="84" t="inlineStr">
        <is>
          <t>PEAK</t>
        </is>
      </c>
      <c r="U1127" s="84" t="inlineStr">
        <is>
          <t>AVG</t>
        </is>
      </c>
      <c r="V1127" s="84" t="inlineStr">
        <is>
          <t>END</t>
        </is>
      </c>
      <c r="W1127" s="84" t="inlineStr">
        <is>
          <t>PEAK</t>
        </is>
      </c>
      <c r="X1127" s="84" t="inlineStr">
        <is>
          <t>AVG</t>
        </is>
      </c>
      <c r="Y1127" s="84" t="inlineStr">
        <is>
          <t>END</t>
        </is>
      </c>
      <c r="Z1127" s="84" t="inlineStr">
        <is>
          <t>PEAK</t>
        </is>
      </c>
      <c r="AA1127" s="84" t="inlineStr">
        <is>
          <t>AVG</t>
        </is>
      </c>
      <c r="AB1127" s="84" t="inlineStr">
        <is>
          <t>END</t>
        </is>
      </c>
      <c r="AC1127" s="84" t="inlineStr">
        <is>
          <t>PEAK</t>
        </is>
      </c>
      <c r="AD1127" s="84" t="inlineStr">
        <is>
          <t>AVG</t>
        </is>
      </c>
      <c r="AE1127" s="84" t="inlineStr">
        <is>
          <t>END</t>
        </is>
      </c>
      <c r="AF1127" s="84" t="inlineStr">
        <is>
          <t>PEAK</t>
        </is>
      </c>
      <c r="AG1127" s="84" t="inlineStr">
        <is>
          <t>AVG</t>
        </is>
      </c>
      <c r="AH1127" s="84" t="inlineStr">
        <is>
          <t>END</t>
        </is>
      </c>
      <c r="AI1127" s="84" t="inlineStr">
        <is>
          <t>PEAK</t>
        </is>
      </c>
      <c r="AJ1127" s="84" t="inlineStr">
        <is>
          <t>AVG</t>
        </is>
      </c>
      <c r="AK1127" s="84" t="inlineStr">
        <is>
          <t>END</t>
        </is>
      </c>
    </row>
    <row r="1128">
      <c r="A1128" s="84" t="n">
        <v>1</v>
      </c>
      <c r="B1128" s="84" t="n">
        <v>0.1044580788607132</v>
      </c>
      <c r="C1128" s="84" t="n">
        <v>0.1440840209552022</v>
      </c>
      <c r="D1128" s="84" t="n">
        <v>0.4143423979619114</v>
      </c>
      <c r="E1128" s="84" t="n">
        <v>0.107457668425262</v>
      </c>
      <c r="F1128" s="84" t="n">
        <v>0.1159807090361625</v>
      </c>
      <c r="G1128" s="84" t="n">
        <v>0.2259137320199956</v>
      </c>
      <c r="H1128" s="84" t="n">
        <v>0.08608399351891807</v>
      </c>
      <c r="I1128" s="84" t="n">
        <v>0.09624379299643092</v>
      </c>
      <c r="J1128" s="84" t="n">
        <v>0.1758898196150124</v>
      </c>
      <c r="K1128" s="84" t="n">
        <v>0.08429265142520774</v>
      </c>
      <c r="L1128" s="84" t="n">
        <v>0.1074780372609539</v>
      </c>
      <c r="M1128" s="84" t="n">
        <v>0.165405119728726</v>
      </c>
      <c r="N1128" s="84" t="n">
        <v>0.1193448471937468</v>
      </c>
      <c r="O1128" s="84" t="n">
        <v>0.1061152628145414</v>
      </c>
      <c r="P1128" s="84" t="n">
        <v>0.1778228221135605</v>
      </c>
      <c r="Q1128" s="84" t="n">
        <v>0.1420683786399672</v>
      </c>
      <c r="R1128" s="84" t="n">
        <v>0.1472380984917069</v>
      </c>
      <c r="S1128" s="84" t="n">
        <v>0.1954472012889024</v>
      </c>
      <c r="T1128" s="84" t="n">
        <v>0.2600792614683235</v>
      </c>
      <c r="U1128" s="84" t="n">
        <v>0.2910579308399396</v>
      </c>
      <c r="V1128" s="84" t="n">
        <v>0.2783774615740595</v>
      </c>
      <c r="W1128" s="84" t="n">
        <v>0.1341714340193952</v>
      </c>
      <c r="X1128" s="84" t="n">
        <v>0.1656271903476492</v>
      </c>
      <c r="Y1128" s="84" t="n">
        <v>0.282085972363191</v>
      </c>
      <c r="Z1128" s="84" t="n">
        <v>0.08689645732610492</v>
      </c>
      <c r="AA1128" s="84" t="n">
        <v>0.09926277856384491</v>
      </c>
      <c r="AB1128" s="84" t="n">
        <v>0.1224622059063673</v>
      </c>
      <c r="AC1128" s="84" t="n">
        <v>0.09674958836968868</v>
      </c>
      <c r="AD1128" s="84" t="n">
        <v>0.09834132725530076</v>
      </c>
      <c r="AE1128" s="84" t="n">
        <v>0.1296061612356892</v>
      </c>
      <c r="AF1128" s="84" t="n">
        <v>0.07852031482538133</v>
      </c>
      <c r="AG1128" s="84" t="n">
        <v>0.09215052684868462</v>
      </c>
      <c r="AH1128" s="84" t="n">
        <v>0.1932978658820076</v>
      </c>
      <c r="AI1128" s="84" t="n">
        <v>0.09970449966420417</v>
      </c>
      <c r="AJ1128" s="84" t="n">
        <v>0.2369583763674513</v>
      </c>
      <c r="AK1128" s="84" t="n">
        <v>0.6970373380809642</v>
      </c>
    </row>
    <row r="1129">
      <c r="A1129" s="84" t="n">
        <v>2</v>
      </c>
      <c r="B1129" s="84" t="n">
        <v>0.1254425712757874</v>
      </c>
      <c r="C1129" s="84" t="n">
        <v>0.1676251021580824</v>
      </c>
      <c r="D1129" s="84" t="n">
        <v>0.4604341630889316</v>
      </c>
      <c r="E1129" s="84" t="n">
        <v>0.1286080094462999</v>
      </c>
      <c r="F1129" s="84" t="n">
        <v>0.1381948084844281</v>
      </c>
      <c r="G1129" s="84" t="n">
        <v>0.2506469377678304</v>
      </c>
      <c r="H1129" s="84" t="n">
        <v>0.04523730041768782</v>
      </c>
      <c r="I1129" s="84" t="n">
        <v>0.06448203848342213</v>
      </c>
      <c r="J1129" s="84" t="n">
        <v>0.1275806980887176</v>
      </c>
      <c r="K1129" s="84" t="n">
        <v>0.04429594678001979</v>
      </c>
      <c r="L1129" s="84" t="n">
        <v>0.05990440283483663</v>
      </c>
      <c r="M1129" s="84" t="n">
        <v>0.09621926087773873</v>
      </c>
      <c r="N1129" s="84" t="n">
        <v>0.03337230907227063</v>
      </c>
      <c r="O1129" s="84" t="n">
        <v>0.04400090678614595</v>
      </c>
      <c r="P1129" s="84" t="n">
        <v>0.07365028258315597</v>
      </c>
      <c r="Q1129" s="84" t="n">
        <v>0.1084563421433258</v>
      </c>
      <c r="R1129" s="84" t="n">
        <v>0.07021562498220676</v>
      </c>
      <c r="S1129" s="84" t="n">
        <v>0.08149990335526434</v>
      </c>
      <c r="T1129" s="84" t="n">
        <v>0.1969426936570277</v>
      </c>
      <c r="U1129" s="84" t="n">
        <v>0.1447892716211376</v>
      </c>
      <c r="V1129" s="84" t="n">
        <v>0.1653433061809491</v>
      </c>
      <c r="W1129" s="84" t="n">
        <v>0.0620755849050204</v>
      </c>
      <c r="X1129" s="84" t="n">
        <v>0.06357825872432468</v>
      </c>
      <c r="Y1129" s="84" t="n">
        <v>0.1078028339920276</v>
      </c>
      <c r="Z1129" s="84" t="n">
        <v>0.03259240429598705</v>
      </c>
      <c r="AA1129" s="84" t="n">
        <v>0.03845992177422743</v>
      </c>
      <c r="AB1129" s="84" t="n">
        <v>0.06162776821716139</v>
      </c>
      <c r="AC1129" s="84" t="n">
        <v>0.03403933781765735</v>
      </c>
      <c r="AD1129" s="84" t="n">
        <v>0.04456308995334197</v>
      </c>
      <c r="AE1129" s="84" t="n">
        <v>0.08206066188693711</v>
      </c>
      <c r="AF1129" s="84" t="n">
        <v>0.09831896069976884</v>
      </c>
      <c r="AG1129" s="84" t="n">
        <v>0.1121910216383393</v>
      </c>
      <c r="AH1129" s="84" t="n">
        <v>0.2203149651076203</v>
      </c>
      <c r="AI1129" s="84" t="n">
        <v>0.1197340496977838</v>
      </c>
      <c r="AJ1129" s="84" t="n">
        <v>0.2753192343094094</v>
      </c>
      <c r="AK1129" s="84" t="n">
        <v>0.7780427575593161</v>
      </c>
    </row>
    <row r="1130">
      <c r="A1130" s="84" t="n">
        <v>3</v>
      </c>
      <c r="B1130" s="84" t="n">
        <v>0.0689651290422448</v>
      </c>
      <c r="C1130" s="84" t="n">
        <v>0.1163086323620453</v>
      </c>
      <c r="D1130" s="84" t="n">
        <v>0.3611575357909101</v>
      </c>
      <c r="E1130" s="84" t="n">
        <v>0.07718711705928995</v>
      </c>
      <c r="F1130" s="84" t="n">
        <v>0.08529272054343688</v>
      </c>
      <c r="G1130" s="84" t="n">
        <v>0.1870010560042673</v>
      </c>
      <c r="H1130" s="84" t="n">
        <v>0.04798049704578825</v>
      </c>
      <c r="I1130" s="84" t="n">
        <v>0.05756446231831583</v>
      </c>
      <c r="J1130" s="84" t="n">
        <v>0.120888805903078</v>
      </c>
      <c r="K1130" s="84" t="n">
        <v>0.1222264373826113</v>
      </c>
      <c r="L1130" s="84" t="n">
        <v>0.08082883533704779</v>
      </c>
      <c r="M1130" s="84" t="n">
        <v>0.134826498870283</v>
      </c>
      <c r="N1130" s="84" t="n">
        <v>0.1679001753908252</v>
      </c>
      <c r="O1130" s="84" t="n">
        <v>0.1096122301296526</v>
      </c>
      <c r="P1130" s="84" t="n">
        <v>0.1758937292291095</v>
      </c>
      <c r="Q1130" s="84" t="n">
        <v>0.2020483141872175</v>
      </c>
      <c r="R1130" s="84" t="n">
        <v>0.1469745884791236</v>
      </c>
      <c r="S1130" s="84" t="n">
        <v>0.09280590353077343</v>
      </c>
      <c r="T1130" s="84" t="n">
        <v>0.1072427118764803</v>
      </c>
      <c r="U1130" s="84" t="n">
        <v>0.02694920685418151</v>
      </c>
      <c r="V1130" s="84" t="n">
        <v>0.1002601417075899</v>
      </c>
      <c r="W1130" s="84" t="n">
        <v>0.1819043956512392</v>
      </c>
      <c r="X1130" s="84" t="n">
        <v>0.1505335543502955</v>
      </c>
      <c r="Y1130" s="84" t="n">
        <v>0.1468001822041026</v>
      </c>
      <c r="Z1130" s="84" t="n">
        <v>0.1604591250617169</v>
      </c>
      <c r="AA1130" s="84" t="n">
        <v>0.1295347327678201</v>
      </c>
      <c r="AB1130" s="84" t="n">
        <v>0.1687116877488726</v>
      </c>
      <c r="AC1130" s="84" t="n">
        <v>0.1313101969443629</v>
      </c>
      <c r="AD1130" s="84" t="n">
        <v>0.1096036566849967</v>
      </c>
      <c r="AE1130" s="84" t="n">
        <v>0.2106752834786419</v>
      </c>
      <c r="AF1130" s="84" t="n">
        <v>0.05405325913681845</v>
      </c>
      <c r="AG1130" s="84" t="n">
        <v>0.06251589398232552</v>
      </c>
      <c r="AH1130" s="84" t="n">
        <v>0.1577292326750363</v>
      </c>
      <c r="AI1130" s="84" t="n">
        <v>0.06378509066487575</v>
      </c>
      <c r="AJ1130" s="84" t="n">
        <v>0.1845443445549351</v>
      </c>
      <c r="AK1130" s="84" t="n">
        <v>0.6035281278559537</v>
      </c>
    </row>
    <row r="1131">
      <c r="A1131" s="84" t="n">
        <v>4</v>
      </c>
      <c r="B1131" s="84" t="n">
        <v>0.09233533158837823</v>
      </c>
      <c r="C1131" s="84" t="n">
        <v>0.1452556298546551</v>
      </c>
      <c r="D1131" s="84" t="n">
        <v>0.4135148893439671</v>
      </c>
      <c r="E1131" s="84" t="n">
        <v>0.05991895816099212</v>
      </c>
      <c r="F1131" s="84" t="n">
        <v>0.08736195249483224</v>
      </c>
      <c r="G1131" s="84" t="n">
        <v>0.2220789588446665</v>
      </c>
      <c r="H1131" s="84" t="n">
        <v>0.07236597486273839</v>
      </c>
      <c r="I1131" s="84" t="n">
        <v>0.08412246331833309</v>
      </c>
      <c r="J1131" s="84" t="n">
        <v>0.1353545797136386</v>
      </c>
      <c r="K1131" s="84" t="n">
        <v>0.1108408536297735</v>
      </c>
      <c r="L1131" s="84" t="n">
        <v>0.102194913902866</v>
      </c>
      <c r="M1131" s="84" t="n">
        <v>0.1083765770814638</v>
      </c>
      <c r="N1131" s="84" t="n">
        <v>0.1670812844374679</v>
      </c>
      <c r="O1131" s="84" t="n">
        <v>0.1255028653848248</v>
      </c>
      <c r="P1131" s="84" t="n">
        <v>0.2076567159403109</v>
      </c>
      <c r="Q1131" s="84" t="n">
        <v>0.1949994743729632</v>
      </c>
      <c r="R1131" s="84" t="n">
        <v>0.1494409237654373</v>
      </c>
      <c r="S1131" s="84" t="n">
        <v>0.09199718497114136</v>
      </c>
      <c r="T1131" s="84" t="n">
        <v>0.03454572603148815</v>
      </c>
      <c r="U1131" s="84" t="n">
        <v>0.02590929734014115</v>
      </c>
      <c r="V1131" s="84" t="n">
        <v>0.03622551904785439</v>
      </c>
      <c r="W1131" s="84" t="n">
        <v>0.1910510207963683</v>
      </c>
      <c r="X1131" s="84" t="n">
        <v>0.1458250007392136</v>
      </c>
      <c r="Y1131" s="84" t="n">
        <v>0.1263422904416559</v>
      </c>
      <c r="Z1131" s="84" t="n">
        <v>0.1612549679071973</v>
      </c>
      <c r="AA1131" s="84" t="n">
        <v>0.154426269342675</v>
      </c>
      <c r="AB1131" s="84" t="n">
        <v>0.1958293817281966</v>
      </c>
      <c r="AC1131" s="84" t="n">
        <v>0.1705091452129628</v>
      </c>
      <c r="AD1131" s="84" t="n">
        <v>0.1555302056945579</v>
      </c>
      <c r="AE1131" s="84" t="n">
        <v>0.2280682969377658</v>
      </c>
      <c r="AF1131" s="84" t="n">
        <v>0.05702533544314967</v>
      </c>
      <c r="AG1131" s="84" t="n">
        <v>0.06440366040213513</v>
      </c>
      <c r="AH1131" s="84" t="n">
        <v>0.1428524222558129</v>
      </c>
      <c r="AI1131" s="84" t="n">
        <v>0.09202955003357959</v>
      </c>
      <c r="AJ1131" s="84" t="n">
        <v>0.189239337013529</v>
      </c>
      <c r="AK1131" s="84" t="n">
        <v>0.5893079282821676</v>
      </c>
    </row>
    <row r="1132">
      <c r="A1132" s="84" t="n">
        <v>5</v>
      </c>
      <c r="B1132" s="84" t="n">
        <v>0.1324130102351937</v>
      </c>
      <c r="C1132" s="84" t="n">
        <v>0.1578828430344948</v>
      </c>
      <c r="D1132" s="84" t="n">
        <v>0.4633037119340224</v>
      </c>
      <c r="E1132" s="84" t="n">
        <v>0.1202781372390854</v>
      </c>
      <c r="F1132" s="84" t="n">
        <v>0.1350627147667171</v>
      </c>
      <c r="G1132" s="84" t="n">
        <v>0.2798140999996396</v>
      </c>
      <c r="H1132" s="84" t="n">
        <v>0.1179438849038015</v>
      </c>
      <c r="I1132" s="84" t="n">
        <v>0.1323693080915188</v>
      </c>
      <c r="J1132" s="84" t="n">
        <v>0.1714782567498932</v>
      </c>
      <c r="K1132" s="84" t="n">
        <v>0.1603781419646826</v>
      </c>
      <c r="L1132" s="84" t="n">
        <v>0.1535732015459418</v>
      </c>
      <c r="M1132" s="84" t="n">
        <v>0.1348708362743812</v>
      </c>
      <c r="N1132" s="84" t="n">
        <v>0.2037081344502819</v>
      </c>
      <c r="O1132" s="84" t="n">
        <v>0.1727856252617157</v>
      </c>
      <c r="P1132" s="84" t="n">
        <v>0.1999837718489579</v>
      </c>
      <c r="Q1132" s="84" t="n">
        <v>0.2282458375776206</v>
      </c>
      <c r="R1132" s="84" t="n">
        <v>0.1910690147982395</v>
      </c>
      <c r="S1132" s="84" t="n">
        <v>0.09848471378532479</v>
      </c>
      <c r="T1132" s="84" t="n">
        <v>0.04640480883958525</v>
      </c>
      <c r="U1132" s="84" t="n">
        <v>0.0563565150163395</v>
      </c>
      <c r="V1132" s="84" t="n">
        <v>0.03749140723634257</v>
      </c>
      <c r="W1132" s="84" t="n">
        <v>0.2333221340077986</v>
      </c>
      <c r="X1132" s="84" t="n">
        <v>0.184690692527882</v>
      </c>
      <c r="Y1132" s="84" t="n">
        <v>0.1328279248578184</v>
      </c>
      <c r="Z1132" s="84" t="n">
        <v>0.194937500916588</v>
      </c>
      <c r="AA1132" s="84" t="n">
        <v>0.1890106024884874</v>
      </c>
      <c r="AB1132" s="84" t="n">
        <v>0.2118090448316145</v>
      </c>
      <c r="AC1132" s="84" t="n">
        <v>0.2090959449627937</v>
      </c>
      <c r="AD1132" s="84" t="n">
        <v>0.1869689475329272</v>
      </c>
      <c r="AE1132" s="84" t="n">
        <v>0.2528949241775306</v>
      </c>
      <c r="AF1132" s="84" t="n">
        <v>0.1020733945493797</v>
      </c>
      <c r="AG1132" s="84" t="n">
        <v>0.112341089640358</v>
      </c>
      <c r="AH1132" s="84" t="n">
        <v>0.2013498943738007</v>
      </c>
      <c r="AI1132" s="84" t="n">
        <v>0.1266030893216924</v>
      </c>
      <c r="AJ1132" s="84" t="n">
        <v>0.2211594550893427</v>
      </c>
      <c r="AK1132" s="84" t="n">
        <v>0.6150251788097777</v>
      </c>
    </row>
    <row r="1133">
      <c r="A1133" s="84" t="n">
        <v>6</v>
      </c>
      <c r="B1133" s="84" t="n">
        <v>0.170448340885424</v>
      </c>
      <c r="C1133" s="84" t="n">
        <v>0.2031880516495566</v>
      </c>
      <c r="D1133" s="84" t="n">
        <v>0.4738637446624532</v>
      </c>
      <c r="E1133" s="84" t="n">
        <v>0.15714084666582</v>
      </c>
      <c r="F1133" s="84" t="n">
        <v>0.1763191847232186</v>
      </c>
      <c r="G1133" s="84" t="n">
        <v>0.3031020575864715</v>
      </c>
      <c r="H1133" s="84" t="n">
        <v>0.221940416385087</v>
      </c>
      <c r="I1133" s="84" t="n">
        <v>0.2408029664304557</v>
      </c>
      <c r="J1133" s="84" t="n">
        <v>0.2094266152681042</v>
      </c>
      <c r="K1133" s="84" t="n">
        <v>0.2627447515162951</v>
      </c>
      <c r="L1133" s="84" t="n">
        <v>0.2755399625877057</v>
      </c>
      <c r="M1133" s="84" t="n">
        <v>0.1571335336201668</v>
      </c>
      <c r="N1133" s="84" t="n">
        <v>0.2977494514031266</v>
      </c>
      <c r="O1133" s="84" t="n">
        <v>0.2837649641987762</v>
      </c>
      <c r="P1133" s="84" t="n">
        <v>0.2816384185095396</v>
      </c>
      <c r="Q1133" s="84" t="n">
        <v>0.3504582017755319</v>
      </c>
      <c r="R1133" s="84" t="n">
        <v>0.3768267199608263</v>
      </c>
      <c r="S1133" s="84" t="n">
        <v>0.3315900955492375</v>
      </c>
      <c r="T1133" s="84" t="n">
        <v>0.6364438368249384</v>
      </c>
      <c r="U1133" s="84" t="n">
        <v>0.4788672237580552</v>
      </c>
      <c r="V1133" s="84" t="n">
        <v>0.3133820219166019</v>
      </c>
      <c r="W1133" s="84" t="n">
        <v>0.3068370736483231</v>
      </c>
      <c r="X1133" s="84" t="n">
        <v>0.3107595927033256</v>
      </c>
      <c r="Y1133" s="84" t="n">
        <v>0.1704107341653484</v>
      </c>
      <c r="Z1133" s="84" t="n">
        <v>0.267367510253565</v>
      </c>
      <c r="AA1133" s="84" t="n">
        <v>0.2648441460597195</v>
      </c>
      <c r="AB1133" s="84" t="n">
        <v>0.2284477885666193</v>
      </c>
      <c r="AC1133" s="84" t="n">
        <v>0.2812865840427841</v>
      </c>
      <c r="AD1133" s="84" t="n">
        <v>0.2601263839851187</v>
      </c>
      <c r="AE1133" s="84" t="n">
        <v>0.2433569777402284</v>
      </c>
      <c r="AF1133" s="84" t="n">
        <v>0.1332728427814281</v>
      </c>
      <c r="AG1133" s="84" t="n">
        <v>0.1517009409237537</v>
      </c>
      <c r="AH1133" s="84" t="n">
        <v>0.2292192268116104</v>
      </c>
      <c r="AI1133" s="84" t="n">
        <v>0.1646474143720618</v>
      </c>
      <c r="AJ1133" s="84" t="n">
        <v>0.2801602578628203</v>
      </c>
      <c r="AK1133" s="84" t="n">
        <v>0.6601613671856463</v>
      </c>
    </row>
    <row r="1134">
      <c r="A1134" s="84" t="n">
        <v>7</v>
      </c>
      <c r="B1134" s="84" t="n">
        <v>0.3109003405476907</v>
      </c>
      <c r="C1134" s="84" t="n">
        <v>0.3605975090924371</v>
      </c>
      <c r="D1134" s="84" t="n">
        <v>0.528089965993115</v>
      </c>
      <c r="E1134" s="84" t="n">
        <v>0.2863521218133326</v>
      </c>
      <c r="F1134" s="84" t="n">
        <v>0.3206202471901514</v>
      </c>
      <c r="G1134" s="84" t="n">
        <v>0.3616391132447443</v>
      </c>
      <c r="H1134" s="84" t="n">
        <v>0.2987736696548037</v>
      </c>
      <c r="I1134" s="84" t="n">
        <v>0.3359554690598113</v>
      </c>
      <c r="J1134" s="84" t="n">
        <v>0.3121919238859096</v>
      </c>
      <c r="K1134" s="84" t="n">
        <v>0.3838350887520106</v>
      </c>
      <c r="L1134" s="84" t="n">
        <v>0.3877206409462622</v>
      </c>
      <c r="M1134" s="84" t="n">
        <v>0.3063546141049697</v>
      </c>
      <c r="N1134" s="84" t="n">
        <v>0.4235383096809329</v>
      </c>
      <c r="O1134" s="84" t="n">
        <v>0.4034472722665001</v>
      </c>
      <c r="P1134" s="84" t="n">
        <v>0.5215853455986664</v>
      </c>
      <c r="Q1134" s="84" t="n">
        <v>0.457223927992721</v>
      </c>
      <c r="R1134" s="84" t="n">
        <v>0.4905269630869616</v>
      </c>
      <c r="S1134" s="84" t="n">
        <v>0.5721896026324076</v>
      </c>
      <c r="T1134" s="84" t="n">
        <v>0.7057325521343473</v>
      </c>
      <c r="U1134" s="84" t="n">
        <v>0.6941825634293459</v>
      </c>
      <c r="V1134" s="84" t="n">
        <v>0.6003595481891172</v>
      </c>
      <c r="W1134" s="84" t="n">
        <v>0.4151321069689903</v>
      </c>
      <c r="X1134" s="84" t="n">
        <v>0.4631258705489216</v>
      </c>
      <c r="Y1134" s="84" t="n">
        <v>0.5588245189263567</v>
      </c>
      <c r="Z1134" s="84" t="n">
        <v>0.3646768966039802</v>
      </c>
      <c r="AA1134" s="84" t="n">
        <v>0.3639984262387426</v>
      </c>
      <c r="AB1134" s="84" t="n">
        <v>0.4483236034870428</v>
      </c>
      <c r="AC1134" s="84" t="n">
        <v>0.3695197008181552</v>
      </c>
      <c r="AD1134" s="84" t="n">
        <v>0.3588130034216749</v>
      </c>
      <c r="AE1134" s="84" t="n">
        <v>0.4220634194232252</v>
      </c>
      <c r="AF1134" s="84" t="n">
        <v>0.245338943170254</v>
      </c>
      <c r="AG1134" s="84" t="n">
        <v>0.2767967631405751</v>
      </c>
      <c r="AH1134" s="84" t="n">
        <v>0.2668043252564576</v>
      </c>
      <c r="AI1134" s="84" t="n">
        <v>0.2967360644728005</v>
      </c>
      <c r="AJ1134" s="84" t="n">
        <v>0.4496021779040375</v>
      </c>
      <c r="AK1134" s="84" t="n">
        <v>0.6960264723053721</v>
      </c>
    </row>
    <row r="1135">
      <c r="A1135" s="84" t="n">
        <v>8</v>
      </c>
      <c r="B1135" s="84" t="n">
        <v>0.4155563686170761</v>
      </c>
      <c r="C1135" s="84" t="n">
        <v>0.4774361043914157</v>
      </c>
      <c r="D1135" s="84" t="n">
        <v>0.7553003554103025</v>
      </c>
      <c r="E1135" s="84" t="n">
        <v>0.3821683926530304</v>
      </c>
      <c r="F1135" s="84" t="n">
        <v>0.427875284811722</v>
      </c>
      <c r="G1135" s="84" t="n">
        <v>0.5263199152313297</v>
      </c>
      <c r="H1135" s="84" t="n">
        <v>0.516835071663722</v>
      </c>
      <c r="I1135" s="84" t="n">
        <v>0.4687377153054363</v>
      </c>
      <c r="J1135" s="84" t="n">
        <v>0.4540056949012728</v>
      </c>
      <c r="K1135" s="84" t="n">
        <v>0.5126901057636154</v>
      </c>
      <c r="L1135" s="84" t="n">
        <v>0.511190365051539</v>
      </c>
      <c r="M1135" s="84" t="n">
        <v>0.4723077441483495</v>
      </c>
      <c r="N1135" s="84" t="n">
        <v>0.5510555484366991</v>
      </c>
      <c r="O1135" s="84" t="n">
        <v>0.5149977082861047</v>
      </c>
      <c r="P1135" s="84" t="n">
        <v>0.679389638668408</v>
      </c>
      <c r="Q1135" s="84" t="n">
        <v>0.5778236140665045</v>
      </c>
      <c r="R1135" s="84" t="n">
        <v>0.6097339277681931</v>
      </c>
      <c r="S1135" s="84" t="n">
        <v>0.6471308558249819</v>
      </c>
      <c r="T1135" s="84" t="n">
        <v>0.7601854274516464</v>
      </c>
      <c r="U1135" s="84" t="n">
        <v>0.7627434497960736</v>
      </c>
      <c r="V1135" s="84" t="n">
        <v>0.6691291767570798</v>
      </c>
      <c r="W1135" s="84" t="n">
        <v>0.5445681972462493</v>
      </c>
      <c r="X1135" s="84" t="n">
        <v>0.5726352295187073</v>
      </c>
      <c r="Y1135" s="84" t="n">
        <v>0.6464847271758175</v>
      </c>
      <c r="Z1135" s="84" t="n">
        <v>0.495034781460968</v>
      </c>
      <c r="AA1135" s="84" t="n">
        <v>0.4758120577652311</v>
      </c>
      <c r="AB1135" s="84" t="n">
        <v>0.6117865913401751</v>
      </c>
      <c r="AC1135" s="84" t="n">
        <v>0.4913964797631052</v>
      </c>
      <c r="AD1135" s="84" t="n">
        <v>0.4854947149619533</v>
      </c>
      <c r="AE1135" s="84" t="n">
        <v>0.6305126279516396</v>
      </c>
      <c r="AF1135" s="84" t="n">
        <v>0.328123988964641</v>
      </c>
      <c r="AG1135" s="84" t="n">
        <v>0.3689444091026589</v>
      </c>
      <c r="AH1135" s="84" t="n">
        <v>0.4082442996817766</v>
      </c>
      <c r="AI1135" s="84" t="n">
        <v>0.3966527871054399</v>
      </c>
      <c r="AJ1135" s="84" t="n">
        <v>0.5713846901636263</v>
      </c>
      <c r="AK1135" s="84" t="n">
        <v>0.8355218233543001</v>
      </c>
    </row>
    <row r="1136">
      <c r="A1136" s="84" t="n">
        <v>9</v>
      </c>
      <c r="B1136" s="84" t="n">
        <v>0.5180105635454486</v>
      </c>
      <c r="C1136" s="84" t="n">
        <v>0.5904732253436419</v>
      </c>
      <c r="D1136" s="84" t="n">
        <v>0.8935593795544936</v>
      </c>
      <c r="E1136" s="84" t="n">
        <v>0.4733842261894545</v>
      </c>
      <c r="F1136" s="84" t="n">
        <v>0.5322480369175522</v>
      </c>
      <c r="G1136" s="84" t="n">
        <v>0.5996212080256325</v>
      </c>
      <c r="H1136" s="84" t="n">
        <v>0.6974979441291657</v>
      </c>
      <c r="I1136" s="84" t="n">
        <v>0.7000648718081345</v>
      </c>
      <c r="J1136" s="84" t="n">
        <v>0.665631821218837</v>
      </c>
      <c r="K1136" s="84" t="n">
        <v>0.7443096995712718</v>
      </c>
      <c r="L1136" s="84" t="n">
        <v>0.7562722184644924</v>
      </c>
      <c r="M1136" s="84" t="n">
        <v>0.7801600757637561</v>
      </c>
      <c r="N1136" s="84" t="n">
        <v>0.7507688364941056</v>
      </c>
      <c r="O1136" s="84" t="n">
        <v>0.7419942959587628</v>
      </c>
      <c r="P1136" s="84" t="n">
        <v>0.7265404172387154</v>
      </c>
      <c r="Q1136" s="84" t="n">
        <v>0.7690485425631025</v>
      </c>
      <c r="R1136" s="84" t="n">
        <v>0.7856802692038332</v>
      </c>
      <c r="S1136" s="84" t="n">
        <v>0.7378512978785763</v>
      </c>
      <c r="T1136" s="84" t="n">
        <v>0.8093683603451557</v>
      </c>
      <c r="U1136" s="84" t="n">
        <v>0.8375339432375389</v>
      </c>
      <c r="V1136" s="84" t="n">
        <v>0.7546546944570498</v>
      </c>
      <c r="W1136" s="84" t="n">
        <v>0.7493132582749341</v>
      </c>
      <c r="X1136" s="84" t="n">
        <v>0.7656142685789621</v>
      </c>
      <c r="Y1136" s="84" t="n">
        <v>0.7274770969064994</v>
      </c>
      <c r="Z1136" s="84" t="n">
        <v>0.7257392588102443</v>
      </c>
      <c r="AA1136" s="84" t="n">
        <v>0.7147561011422106</v>
      </c>
      <c r="AB1136" s="84" t="n">
        <v>0.7169093632629476</v>
      </c>
      <c r="AC1136" s="84" t="n">
        <v>0.7193893831289009</v>
      </c>
      <c r="AD1136" s="84" t="n">
        <v>0.7072149468862926</v>
      </c>
      <c r="AE1136" s="84" t="n">
        <v>0.7174180464126605</v>
      </c>
      <c r="AF1136" s="84" t="n">
        <v>0.4098222636603744</v>
      </c>
      <c r="AG1136" s="84" t="n">
        <v>0.4707063593476521</v>
      </c>
      <c r="AH1136" s="84" t="n">
        <v>0.5408115196724473</v>
      </c>
      <c r="AI1136" s="84" t="n">
        <v>0.4925686142825162</v>
      </c>
      <c r="AJ1136" s="84" t="n">
        <v>0.6673875461183953</v>
      </c>
      <c r="AK1136" s="84" t="n">
        <v>0.940507454619347</v>
      </c>
    </row>
    <row r="1137">
      <c r="A1137" s="84" t="n">
        <v>10</v>
      </c>
      <c r="B1137" s="84" t="n">
        <v>0.7434362481588846</v>
      </c>
      <c r="C1137" s="84" t="n">
        <v>0.8391627076151469</v>
      </c>
      <c r="D1137" s="84" t="n">
        <v>0.9425020978273249</v>
      </c>
      <c r="E1137" s="84" t="n">
        <v>0.6924057172082613</v>
      </c>
      <c r="F1137" s="84" t="n">
        <v>0.7694596792857521</v>
      </c>
      <c r="G1137" s="84" t="n">
        <v>0.6259771643582341</v>
      </c>
      <c r="H1137" s="84" t="n">
        <v>0.8008878919385436</v>
      </c>
      <c r="I1137" s="84" t="n">
        <v>0.8489883446266315</v>
      </c>
      <c r="J1137" s="84" t="n">
        <v>0.8291494782692906</v>
      </c>
      <c r="K1137" s="84" t="n">
        <v>0.8735839441809417</v>
      </c>
      <c r="L1137" s="84" t="n">
        <v>0.8734319212132301</v>
      </c>
      <c r="M1137" s="84" t="n">
        <v>0.8853310585289206</v>
      </c>
      <c r="N1137" s="84" t="n">
        <v>0.8650176391914404</v>
      </c>
      <c r="O1137" s="84" t="n">
        <v>0.8772159091471556</v>
      </c>
      <c r="P1137" s="84" t="n">
        <v>0.7821683095447433</v>
      </c>
      <c r="Q1137" s="84" t="n">
        <v>0.8725580999126371</v>
      </c>
      <c r="R1137" s="84" t="n">
        <v>0.8777786128714505</v>
      </c>
      <c r="S1137" s="84" t="n">
        <v>0.7983537702057758</v>
      </c>
      <c r="T1137" s="84" t="n">
        <v>0.8381044097924764</v>
      </c>
      <c r="U1137" s="84" t="n">
        <v>0.8616021270990738</v>
      </c>
      <c r="V1137" s="84" t="n">
        <v>0.7989321385086108</v>
      </c>
      <c r="W1137" s="84" t="n">
        <v>0.8647124531152383</v>
      </c>
      <c r="X1137" s="84" t="n">
        <v>0.861430761785616</v>
      </c>
      <c r="Y1137" s="84" t="n">
        <v>0.7866174488779514</v>
      </c>
      <c r="Z1137" s="84" t="n">
        <v>0.8468559807980915</v>
      </c>
      <c r="AA1137" s="84" t="n">
        <v>0.8495968902503878</v>
      </c>
      <c r="AB1137" s="84" t="n">
        <v>0.782281211923275</v>
      </c>
      <c r="AC1137" s="84" t="n">
        <v>0.8522460336707214</v>
      </c>
      <c r="AD1137" s="84" t="n">
        <v>0.8463000097634981</v>
      </c>
      <c r="AE1137" s="84" t="n">
        <v>0.8625167701231701</v>
      </c>
      <c r="AF1137" s="84" t="n">
        <v>0.7556853275607505</v>
      </c>
      <c r="AG1137" s="84" t="n">
        <v>0.7821645096246493</v>
      </c>
      <c r="AH1137" s="84" t="n">
        <v>0.8261244444922604</v>
      </c>
      <c r="AI1137" s="84" t="n">
        <v>0.7104034027311396</v>
      </c>
      <c r="AJ1137" s="84" t="n">
        <v>0.871538486614302</v>
      </c>
      <c r="AK1137" s="84" t="n">
        <v>1</v>
      </c>
    </row>
    <row r="1138">
      <c r="A1138" s="84" t="n">
        <v>11</v>
      </c>
      <c r="B1138" s="84" t="n">
        <v>0.9650539904121285</v>
      </c>
      <c r="C1138" s="84" t="n">
        <v>0.9609523111845562</v>
      </c>
      <c r="D1138" s="84" t="n">
        <v>0.9829477437605619</v>
      </c>
      <c r="E1138" s="84" t="n">
        <v>0.9023370324476281</v>
      </c>
      <c r="F1138" s="84" t="n">
        <v>0.8975487209516343</v>
      </c>
      <c r="G1138" s="84" t="n">
        <v>0.7943945275191828</v>
      </c>
      <c r="H1138" s="84" t="n">
        <v>0.9077117546959348</v>
      </c>
      <c r="I1138" s="84" t="n">
        <v>0.9394180287591164</v>
      </c>
      <c r="J1138" s="84" t="n">
        <v>0.8458774669603064</v>
      </c>
      <c r="K1138" s="84" t="n">
        <v>0.9487027530164788</v>
      </c>
      <c r="L1138" s="84" t="n">
        <v>0.9475792162342185</v>
      </c>
      <c r="M1138" s="84" t="n">
        <v>0.7487532321967588</v>
      </c>
      <c r="N1138" s="84" t="n">
        <v>0.9343405625320349</v>
      </c>
      <c r="O1138" s="84" t="n">
        <v>0.9501191394243097</v>
      </c>
      <c r="P1138" s="84" t="n">
        <v>0.8247767295932907</v>
      </c>
      <c r="Q1138" s="84" t="n">
        <v>0.9343836207365304</v>
      </c>
      <c r="R1138" s="84" t="n">
        <v>0.9561918589754539</v>
      </c>
      <c r="S1138" s="84" t="n">
        <v>0.8553644137450035</v>
      </c>
      <c r="T1138" s="84" t="n">
        <v>0.9021094838415373</v>
      </c>
      <c r="U1138" s="84" t="n">
        <v>0.9393331627395516</v>
      </c>
      <c r="V1138" s="84" t="n">
        <v>0.8537590252099332</v>
      </c>
      <c r="W1138" s="84" t="n">
        <v>0.9388535160305433</v>
      </c>
      <c r="X1138" s="84" t="n">
        <v>0.9382596208513153</v>
      </c>
      <c r="Y1138" s="84" t="n">
        <v>0.8496033658616798</v>
      </c>
      <c r="Z1138" s="84" t="n">
        <v>0.912775037519004</v>
      </c>
      <c r="AA1138" s="84" t="n">
        <v>0.9311459707985523</v>
      </c>
      <c r="AB1138" s="84" t="n">
        <v>0.8521645636799858</v>
      </c>
      <c r="AC1138" s="84" t="n">
        <v>0.9327790470598746</v>
      </c>
      <c r="AD1138" s="84" t="n">
        <v>0.9357467254034257</v>
      </c>
      <c r="AE1138" s="84" t="n">
        <v>0.904640581546802</v>
      </c>
      <c r="AF1138" s="84" t="n">
        <v>0.8374887499338231</v>
      </c>
      <c r="AG1138" s="84" t="n">
        <v>0.9167029614728562</v>
      </c>
      <c r="AH1138" s="84" t="n">
        <v>0.9276969646204105</v>
      </c>
      <c r="AI1138" s="84" t="n">
        <v>0.7965587642713231</v>
      </c>
      <c r="AJ1138" s="84" t="n">
        <v>0.9336835959375263</v>
      </c>
      <c r="AK1138" s="84" t="n">
        <v>0.9697379794649836</v>
      </c>
    </row>
    <row r="1139">
      <c r="A1139" s="84" t="n">
        <v>12</v>
      </c>
      <c r="B1139" s="84" t="n">
        <v>1</v>
      </c>
      <c r="C1139" s="84" t="n">
        <v>1</v>
      </c>
      <c r="D1139" s="84" t="n">
        <v>0.9626261311415203</v>
      </c>
      <c r="E1139" s="84" t="n">
        <v>0.9960568906158287</v>
      </c>
      <c r="F1139" s="84" t="n">
        <v>0.9789395740534774</v>
      </c>
      <c r="G1139" s="84" t="n">
        <v>0.7823892366855161</v>
      </c>
      <c r="H1139" s="84" t="n">
        <v>0.96075118670564</v>
      </c>
      <c r="I1139" s="84" t="n">
        <v>0.985233042811083</v>
      </c>
      <c r="J1139" s="84" t="n">
        <v>0.9800880501129018</v>
      </c>
      <c r="K1139" s="84" t="n">
        <v>0.9985835289396597</v>
      </c>
      <c r="L1139" s="84" t="n">
        <v>0.9764504418587656</v>
      </c>
      <c r="M1139" s="84" t="n">
        <v>0.7740087043191728</v>
      </c>
      <c r="N1139" s="84" t="n">
        <v>0.958590946950282</v>
      </c>
      <c r="O1139" s="84" t="n">
        <v>0.9711461836281542</v>
      </c>
      <c r="P1139" s="84" t="n">
        <v>0.8189803083196322</v>
      </c>
      <c r="Q1139" s="84" t="n">
        <v>0.965591366666546</v>
      </c>
      <c r="R1139" s="84" t="n">
        <v>0.9866494713287668</v>
      </c>
      <c r="S1139" s="84" t="n">
        <v>0.849433237415106</v>
      </c>
      <c r="T1139" s="84" t="n">
        <v>0.9545486301848385</v>
      </c>
      <c r="U1139" s="84" t="n">
        <v>0.9740508834725015</v>
      </c>
      <c r="V1139" s="84" t="n">
        <v>0.8857718435914835</v>
      </c>
      <c r="W1139" s="84" t="n">
        <v>0.965378041407558</v>
      </c>
      <c r="X1139" s="84" t="n">
        <v>0.96822391867788</v>
      </c>
      <c r="Y1139" s="84" t="n">
        <v>0.8991322624117094</v>
      </c>
      <c r="Z1139" s="84" t="n">
        <v>0.9624741522171654</v>
      </c>
      <c r="AA1139" s="84" t="n">
        <v>0.9672481297189908</v>
      </c>
      <c r="AB1139" s="84" t="n">
        <v>0.9035379165672225</v>
      </c>
      <c r="AC1139" s="84" t="n">
        <v>0.9637234354857238</v>
      </c>
      <c r="AD1139" s="84" t="n">
        <v>0.9674786503452133</v>
      </c>
      <c r="AE1139" s="84" t="n">
        <v>0.9927463105729026</v>
      </c>
      <c r="AF1139" s="84" t="n">
        <v>0.9175951035006088</v>
      </c>
      <c r="AG1139" s="84" t="n">
        <v>0.962816003796485</v>
      </c>
      <c r="AH1139" s="84" t="n">
        <v>0.980490084047562</v>
      </c>
      <c r="AI1139" s="84" t="n">
        <v>0.8932805014551153</v>
      </c>
      <c r="AJ1139" s="84" t="n">
        <v>0.9983340263847182</v>
      </c>
      <c r="AK1139" s="84" t="n">
        <v>0.9710459159991169</v>
      </c>
    </row>
    <row r="1140">
      <c r="A1140" s="84" t="n">
        <v>13</v>
      </c>
      <c r="B1140" s="84" t="n">
        <v>0.9961095006238683</v>
      </c>
      <c r="C1140" s="84" t="n">
        <v>0.9891855511271157</v>
      </c>
      <c r="D1140" s="84" t="n">
        <v>1</v>
      </c>
      <c r="E1140" s="84" t="n">
        <v>0.9928045762380246</v>
      </c>
      <c r="F1140" s="84" t="n">
        <v>0.9924964905364455</v>
      </c>
      <c r="G1140" s="84" t="n">
        <v>0.7694333618058034</v>
      </c>
      <c r="H1140" s="84" t="n">
        <v>1</v>
      </c>
      <c r="I1140" s="84" t="n">
        <v>1</v>
      </c>
      <c r="J1140" s="84" t="n">
        <v>1</v>
      </c>
      <c r="K1140" s="84" t="n">
        <v>1</v>
      </c>
      <c r="L1140" s="84" t="n">
        <v>1</v>
      </c>
      <c r="M1140" s="84" t="n">
        <v>0.815563492936165</v>
      </c>
      <c r="N1140" s="84" t="n">
        <v>1</v>
      </c>
      <c r="O1140" s="84" t="n">
        <v>1</v>
      </c>
      <c r="P1140" s="84" t="n">
        <v>0.817494251577483</v>
      </c>
      <c r="Q1140" s="84" t="n">
        <v>1</v>
      </c>
      <c r="R1140" s="84" t="n">
        <v>1</v>
      </c>
      <c r="S1140" s="84" t="n">
        <v>0.8141788438077682</v>
      </c>
      <c r="T1140" s="84" t="n">
        <v>0.9885148954299311</v>
      </c>
      <c r="U1140" s="84" t="n">
        <v>0.9970619726970312</v>
      </c>
      <c r="V1140" s="84" t="n">
        <v>0.8254029051403823</v>
      </c>
      <c r="W1140" s="84" t="n">
        <v>1</v>
      </c>
      <c r="X1140" s="84" t="n">
        <v>1</v>
      </c>
      <c r="Y1140" s="84" t="n">
        <v>0.9207340330424493</v>
      </c>
      <c r="Z1140" s="84" t="n">
        <v>1</v>
      </c>
      <c r="AA1140" s="84" t="n">
        <v>1</v>
      </c>
      <c r="AB1140" s="84" t="n">
        <v>0.9350155918300693</v>
      </c>
      <c r="AC1140" s="84" t="n">
        <v>1</v>
      </c>
      <c r="AD1140" s="84" t="n">
        <v>1</v>
      </c>
      <c r="AE1140" s="84" t="n">
        <v>0.9985826067909711</v>
      </c>
      <c r="AF1140" s="84" t="n">
        <v>0.9569894528791346</v>
      </c>
      <c r="AG1140" s="84" t="n">
        <v>0.9858451565355926</v>
      </c>
      <c r="AH1140" s="84" t="n">
        <v>0.9851646869599098</v>
      </c>
      <c r="AI1140" s="84" t="n">
        <v>0.9468627714349674</v>
      </c>
      <c r="AJ1140" s="84" t="n">
        <v>1</v>
      </c>
      <c r="AK1140" s="84" t="n">
        <v>0.9773937404715586</v>
      </c>
    </row>
    <row r="1141">
      <c r="A1141" s="84" t="n">
        <v>14</v>
      </c>
      <c r="B1141" s="84" t="n">
        <v>0.9900537558751513</v>
      </c>
      <c r="C1141" s="84" t="n">
        <v>0.9785501548355153</v>
      </c>
      <c r="D1141" s="84" t="n">
        <v>0.9834242585546027</v>
      </c>
      <c r="E1141" s="84" t="n">
        <v>1</v>
      </c>
      <c r="F1141" s="84" t="n">
        <v>1</v>
      </c>
      <c r="G1141" s="84" t="n">
        <v>0.8274712482114603</v>
      </c>
      <c r="H1141" s="84" t="n">
        <v>0.9566862618975891</v>
      </c>
      <c r="I1141" s="84" t="n">
        <v>0.9629669261538992</v>
      </c>
      <c r="J1141" s="84" t="n">
        <v>0.9653965425107589</v>
      </c>
      <c r="K1141" s="84" t="n">
        <v>0.9586977767649582</v>
      </c>
      <c r="L1141" s="84" t="n">
        <v>0.9396462164944881</v>
      </c>
      <c r="M1141" s="84" t="n">
        <v>0.8640074274019346</v>
      </c>
      <c r="N1141" s="84" t="n">
        <v>0.9590744730266529</v>
      </c>
      <c r="O1141" s="84" t="n">
        <v>0.9510240446819863</v>
      </c>
      <c r="P1141" s="84" t="n">
        <v>0.9374176211816228</v>
      </c>
      <c r="Q1141" s="84" t="n">
        <v>0.9646570192959498</v>
      </c>
      <c r="R1141" s="84" t="n">
        <v>0.9891226391996766</v>
      </c>
      <c r="S1141" s="84" t="n">
        <v>0.9730633628123676</v>
      </c>
      <c r="T1141" s="84" t="n">
        <v>0.9995890349032656</v>
      </c>
      <c r="U1141" s="84" t="n">
        <v>1</v>
      </c>
      <c r="V1141" s="84" t="n">
        <v>0.9512616198875865</v>
      </c>
      <c r="W1141" s="84" t="n">
        <v>0.9458719637490206</v>
      </c>
      <c r="X1141" s="84" t="n">
        <v>0.9690436302257006</v>
      </c>
      <c r="Y1141" s="84" t="n">
        <v>0.9650175683312638</v>
      </c>
      <c r="Z1141" s="84" t="n">
        <v>0.9709180056999556</v>
      </c>
      <c r="AA1141" s="84" t="n">
        <v>0.9583823557113376</v>
      </c>
      <c r="AB1141" s="84" t="n">
        <v>0.9736615049805926</v>
      </c>
      <c r="AC1141" s="84" t="n">
        <v>0.9651427623265727</v>
      </c>
      <c r="AD1141" s="84" t="n">
        <v>0.9575982314067717</v>
      </c>
      <c r="AE1141" s="84" t="n">
        <v>0.9913734095273857</v>
      </c>
      <c r="AF1141" s="84" t="n">
        <v>1</v>
      </c>
      <c r="AG1141" s="84" t="n">
        <v>1</v>
      </c>
      <c r="AH1141" s="84" t="n">
        <v>1</v>
      </c>
      <c r="AI1141" s="84" t="n">
        <v>1</v>
      </c>
      <c r="AJ1141" s="84" t="n">
        <v>0.9991020810358612</v>
      </c>
      <c r="AK1141" s="84" t="n">
        <v>0.9011476421040034</v>
      </c>
    </row>
    <row r="1142">
      <c r="A1142" s="84" t="n">
        <v>15</v>
      </c>
      <c r="B1142" s="84" t="n">
        <v>0.9850309119735817</v>
      </c>
      <c r="C1142" s="84" t="n">
        <v>0.9079798911687341</v>
      </c>
      <c r="D1142" s="84" t="n">
        <v>0.9833707959191739</v>
      </c>
      <c r="E1142" s="84" t="n">
        <v>0.9304262162282764</v>
      </c>
      <c r="F1142" s="84" t="n">
        <v>0.9294878764814614</v>
      </c>
      <c r="G1142" s="84" t="n">
        <v>1</v>
      </c>
      <c r="H1142" s="84" t="n">
        <v>0.7781606808935643</v>
      </c>
      <c r="I1142" s="84" t="n">
        <v>0.7946820203796617</v>
      </c>
      <c r="J1142" s="84" t="n">
        <v>0.9720933116610314</v>
      </c>
      <c r="K1142" s="84" t="n">
        <v>0.7839987934749318</v>
      </c>
      <c r="L1142" s="84" t="n">
        <v>0.7546992572070104</v>
      </c>
      <c r="M1142" s="84" t="n">
        <v>0.967872230242366</v>
      </c>
      <c r="N1142" s="84" t="n">
        <v>0.8124344286583802</v>
      </c>
      <c r="O1142" s="84" t="n">
        <v>0.7730901311771093</v>
      </c>
      <c r="P1142" s="84" t="n">
        <v>1</v>
      </c>
      <c r="Q1142" s="84" t="n">
        <v>0.8563955216576465</v>
      </c>
      <c r="R1142" s="84" t="n">
        <v>0.8898946073826077</v>
      </c>
      <c r="S1142" s="84" t="n">
        <v>1</v>
      </c>
      <c r="T1142" s="84" t="n">
        <v>1</v>
      </c>
      <c r="U1142" s="84" t="n">
        <v>0.987173820602825</v>
      </c>
      <c r="V1142" s="84" t="n">
        <v>0.9800619802220418</v>
      </c>
      <c r="W1142" s="84" t="n">
        <v>0.8202334073894463</v>
      </c>
      <c r="X1142" s="84" t="n">
        <v>0.865267411688708</v>
      </c>
      <c r="Y1142" s="84" t="n">
        <v>1</v>
      </c>
      <c r="Z1142" s="84" t="n">
        <v>0.8420882564295596</v>
      </c>
      <c r="AA1142" s="84" t="n">
        <v>0.806515134702102</v>
      </c>
      <c r="AB1142" s="84" t="n">
        <v>1</v>
      </c>
      <c r="AC1142" s="84" t="n">
        <v>0.8288557315532185</v>
      </c>
      <c r="AD1142" s="84" t="n">
        <v>0.7878919458002542</v>
      </c>
      <c r="AE1142" s="84" t="n">
        <v>1</v>
      </c>
      <c r="AF1142" s="84" t="n">
        <v>0.9428665756857393</v>
      </c>
      <c r="AG1142" s="84" t="n">
        <v>0.9256540070906479</v>
      </c>
      <c r="AH1142" s="84" t="n">
        <v>0.9491042329632127</v>
      </c>
      <c r="AI1142" s="84" t="n">
        <v>0.927188717259906</v>
      </c>
      <c r="AJ1142" s="84" t="n">
        <v>0.9307682746253879</v>
      </c>
      <c r="AK1142" s="84" t="n">
        <v>0.9287195218811178</v>
      </c>
    </row>
    <row r="1143">
      <c r="A1143" s="84" t="n">
        <v>16</v>
      </c>
      <c r="B1143" s="84" t="n">
        <v>0.7585873368795324</v>
      </c>
      <c r="C1143" s="84" t="n">
        <v>0.6611942529190477</v>
      </c>
      <c r="D1143" s="84" t="n">
        <v>0.9722993814605526</v>
      </c>
      <c r="E1143" s="84" t="n">
        <v>0.7156327339006147</v>
      </c>
      <c r="F1143" s="84" t="n">
        <v>0.6848062855084516</v>
      </c>
      <c r="G1143" s="84" t="n">
        <v>0.9908698880202983</v>
      </c>
      <c r="H1143" s="84" t="n">
        <v>0.7469385844209772</v>
      </c>
      <c r="I1143" s="84" t="n">
        <v>0.7073939852411248</v>
      </c>
      <c r="J1143" s="84" t="n">
        <v>0.8609716724992842</v>
      </c>
      <c r="K1143" s="84" t="n">
        <v>0.7457022527337827</v>
      </c>
      <c r="L1143" s="84" t="n">
        <v>0.7180512709055151</v>
      </c>
      <c r="M1143" s="84" t="n">
        <v>1</v>
      </c>
      <c r="N1143" s="84" t="n">
        <v>0.7901762117183496</v>
      </c>
      <c r="O1143" s="84" t="n">
        <v>0.7433748679665914</v>
      </c>
      <c r="P1143" s="84" t="n">
        <v>0.9035144994339195</v>
      </c>
      <c r="Q1143" s="84" t="n">
        <v>0.8395265187902603</v>
      </c>
      <c r="R1143" s="84" t="n">
        <v>0.8499284286763575</v>
      </c>
      <c r="S1143" s="84" t="n">
        <v>0.9863779675239275</v>
      </c>
      <c r="T1143" s="84" t="n">
        <v>0.9874025499014368</v>
      </c>
      <c r="U1143" s="84" t="n">
        <v>0.9590159966250097</v>
      </c>
      <c r="V1143" s="84" t="n">
        <v>1</v>
      </c>
      <c r="W1143" s="84" t="n">
        <v>0.7936465447024974</v>
      </c>
      <c r="X1143" s="84" t="n">
        <v>0.8319901744049437</v>
      </c>
      <c r="Y1143" s="84" t="n">
        <v>0.9676084955497972</v>
      </c>
      <c r="Z1143" s="84" t="n">
        <v>0.8156914984625764</v>
      </c>
      <c r="AA1143" s="84" t="n">
        <v>0.7682212919566501</v>
      </c>
      <c r="AB1143" s="84" t="n">
        <v>0.9151799733698451</v>
      </c>
      <c r="AC1143" s="84" t="n">
        <v>0.7912634816904285</v>
      </c>
      <c r="AD1143" s="84" t="n">
        <v>0.7408699007859847</v>
      </c>
      <c r="AE1143" s="84" t="n">
        <v>0.8710289521753247</v>
      </c>
      <c r="AF1143" s="84" t="n">
        <v>0.724332937252572</v>
      </c>
      <c r="AG1143" s="84" t="n">
        <v>0.6948656577103396</v>
      </c>
      <c r="AH1143" s="84" t="n">
        <v>0.8702830351797873</v>
      </c>
      <c r="AI1143" s="84" t="n">
        <v>0.6513749720170137</v>
      </c>
      <c r="AJ1143" s="84" t="n">
        <v>0.6858099915482183</v>
      </c>
      <c r="AK1143" s="84" t="n">
        <v>0.9075160964902327</v>
      </c>
    </row>
    <row r="1144">
      <c r="A1144" s="84" t="n">
        <v>17</v>
      </c>
      <c r="B1144" s="84" t="n">
        <v>0.6345351008039928</v>
      </c>
      <c r="C1144" s="84" t="n">
        <v>0.5938004965070847</v>
      </c>
      <c r="D1144" s="84" t="n">
        <v>0.73210686948376</v>
      </c>
      <c r="E1144" s="84" t="n">
        <v>0.6612015199206401</v>
      </c>
      <c r="F1144" s="84" t="n">
        <v>0.6318657772178564</v>
      </c>
      <c r="G1144" s="84" t="n">
        <v>0.558819978303257</v>
      </c>
      <c r="H1144" s="84" t="n">
        <v>0.5763806902840767</v>
      </c>
      <c r="I1144" s="84" t="n">
        <v>0.5569366497698235</v>
      </c>
      <c r="J1144" s="84" t="n">
        <v>0.6723139594752108</v>
      </c>
      <c r="K1144" s="84" t="n">
        <v>0.5650164867398511</v>
      </c>
      <c r="L1144" s="84" t="n">
        <v>0.5486815524336105</v>
      </c>
      <c r="M1144" s="84" t="n">
        <v>0.8793100390523856</v>
      </c>
      <c r="N1144" s="84" t="n">
        <v>0.6682200233854433</v>
      </c>
      <c r="O1144" s="84" t="n">
        <v>0.5953287644246809</v>
      </c>
      <c r="P1144" s="84" t="n">
        <v>0.6488087165741993</v>
      </c>
      <c r="Q1144" s="84" t="n">
        <v>0.719045098799758</v>
      </c>
      <c r="R1144" s="84" t="n">
        <v>0.7481886248854119</v>
      </c>
      <c r="S1144" s="84" t="n">
        <v>0.8692927268670644</v>
      </c>
      <c r="T1144" s="84" t="n">
        <v>0.9655967418687131</v>
      </c>
      <c r="U1144" s="84" t="n">
        <v>0.9383431319970436</v>
      </c>
      <c r="V1144" s="84" t="n">
        <v>0.97795478746108</v>
      </c>
      <c r="W1144" s="84" t="n">
        <v>0.672551736529526</v>
      </c>
      <c r="X1144" s="84" t="n">
        <v>0.7299707060978438</v>
      </c>
      <c r="Y1144" s="84" t="n">
        <v>0.7950120681866724</v>
      </c>
      <c r="Z1144" s="84" t="n">
        <v>0.693397144156079</v>
      </c>
      <c r="AA1144" s="84" t="n">
        <v>0.6151095887154441</v>
      </c>
      <c r="AB1144" s="84" t="n">
        <v>0.6491100252484017</v>
      </c>
      <c r="AC1144" s="84" t="n">
        <v>0.6424016235465302</v>
      </c>
      <c r="AD1144" s="84" t="n">
        <v>0.5707437754918397</v>
      </c>
      <c r="AE1144" s="84" t="n">
        <v>0.5315043631655735</v>
      </c>
      <c r="AF1144" s="84" t="n">
        <v>0.6187727574868087</v>
      </c>
      <c r="AG1144" s="84" t="n">
        <v>0.622346408804618</v>
      </c>
      <c r="AH1144" s="84" t="n">
        <v>0.6392248596965926</v>
      </c>
      <c r="AI1144" s="84" t="n">
        <v>0.603798522498321</v>
      </c>
      <c r="AJ1144" s="84" t="n">
        <v>0.6299102955632254</v>
      </c>
      <c r="AK1144" s="84" t="n">
        <v>0.8410506402493743</v>
      </c>
    </row>
    <row r="1145">
      <c r="A1145" s="84" t="n">
        <v>18</v>
      </c>
      <c r="B1145" s="84" t="n">
        <v>0.3952961263872862</v>
      </c>
      <c r="C1145" s="84" t="n">
        <v>0.3936795583435067</v>
      </c>
      <c r="D1145" s="84" t="n">
        <v>0.4533085235712112</v>
      </c>
      <c r="E1145" s="84" t="n">
        <v>0.4836577638493671</v>
      </c>
      <c r="F1145" s="84" t="n">
        <v>0.4464992835288166</v>
      </c>
      <c r="G1145" s="84" t="n">
        <v>0.3161345198063872</v>
      </c>
      <c r="H1145" s="84" t="n">
        <v>0.518842768627004</v>
      </c>
      <c r="I1145" s="84" t="n">
        <v>0.4842210641562786</v>
      </c>
      <c r="J1145" s="84" t="n">
        <v>0.4948460934468226</v>
      </c>
      <c r="K1145" s="84" t="n">
        <v>0.5028120139600798</v>
      </c>
      <c r="L1145" s="84" t="n">
        <v>0.4964859746436377</v>
      </c>
      <c r="M1145" s="84" t="n">
        <v>0.8179515055208937</v>
      </c>
      <c r="N1145" s="84" t="n">
        <v>0.6226139039274732</v>
      </c>
      <c r="O1145" s="84" t="n">
        <v>0.5520321018134733</v>
      </c>
      <c r="P1145" s="84" t="n">
        <v>0.631742111061504</v>
      </c>
      <c r="Q1145" s="84" t="n">
        <v>0.6720001196254636</v>
      </c>
      <c r="R1145" s="84" t="n">
        <v>0.707466762322851</v>
      </c>
      <c r="S1145" s="84" t="n">
        <v>0.8551934930848828</v>
      </c>
      <c r="T1145" s="84" t="n">
        <v>0.9475142776124025</v>
      </c>
      <c r="U1145" s="84" t="n">
        <v>0.9193433019621009</v>
      </c>
      <c r="V1145" s="84" t="n">
        <v>0.9637368525099859</v>
      </c>
      <c r="W1145" s="84" t="n">
        <v>0.6211903767694514</v>
      </c>
      <c r="X1145" s="84" t="n">
        <v>0.6810789634763262</v>
      </c>
      <c r="Y1145" s="84" t="n">
        <v>0.7694834589294186</v>
      </c>
      <c r="Z1145" s="84" t="n">
        <v>0.6389615912946134</v>
      </c>
      <c r="AA1145" s="84" t="n">
        <v>0.5517317255282057</v>
      </c>
      <c r="AB1145" s="84" t="n">
        <v>0.6300029676292882</v>
      </c>
      <c r="AC1145" s="84" t="n">
        <v>0.5660040588663254</v>
      </c>
      <c r="AD1145" s="84" t="n">
        <v>0.5003713930805636</v>
      </c>
      <c r="AE1145" s="84" t="n">
        <v>0.4369047339661977</v>
      </c>
      <c r="AF1145" s="84" t="n">
        <v>0.4242024953087959</v>
      </c>
      <c r="AG1145" s="84" t="n">
        <v>0.4513862171575654</v>
      </c>
      <c r="AH1145" s="84" t="n">
        <v>0.3406174041545024</v>
      </c>
      <c r="AI1145" s="84" t="n">
        <v>0.3159310499216476</v>
      </c>
      <c r="AJ1145" s="84" t="n">
        <v>0.4456026220929939</v>
      </c>
      <c r="AK1145" s="84" t="n">
        <v>0.770114681690745</v>
      </c>
    </row>
    <row r="1146">
      <c r="A1146" s="84" t="n">
        <v>19</v>
      </c>
      <c r="B1146" s="84" t="n">
        <v>0.3102229977578265</v>
      </c>
      <c r="C1146" s="84" t="n">
        <v>0.3597709238884269</v>
      </c>
      <c r="D1146" s="84" t="n">
        <v>0.4424428240358712</v>
      </c>
      <c r="E1146" s="84" t="n">
        <v>0.4614931126450669</v>
      </c>
      <c r="F1146" s="84" t="n">
        <v>0.3923297796281639</v>
      </c>
      <c r="G1146" s="84" t="n">
        <v>0.3084505570152202</v>
      </c>
      <c r="H1146" s="84" t="n">
        <v>0.2347519520595347</v>
      </c>
      <c r="I1146" s="84" t="n">
        <v>0.2684399731029846</v>
      </c>
      <c r="J1146" s="84" t="n">
        <v>0.2984507276779587</v>
      </c>
      <c r="K1146" s="84" t="n">
        <v>0.2054647081451737</v>
      </c>
      <c r="L1146" s="84" t="n">
        <v>0.2310994885748897</v>
      </c>
      <c r="M1146" s="84" t="n">
        <v>0.41167279705174</v>
      </c>
      <c r="N1146" s="84" t="n">
        <v>0.3461791429074834</v>
      </c>
      <c r="O1146" s="84" t="n">
        <v>0.3213906496093197</v>
      </c>
      <c r="P1146" s="84" t="n">
        <v>0.484757347238243</v>
      </c>
      <c r="Q1146" s="84" t="n">
        <v>0.3555622215536086</v>
      </c>
      <c r="R1146" s="84" t="n">
        <v>0.4881734793228908</v>
      </c>
      <c r="S1146" s="84" t="n">
        <v>0.8196632174724504</v>
      </c>
      <c r="T1146" s="84" t="n">
        <v>0.8918833023511313</v>
      </c>
      <c r="U1146" s="84" t="n">
        <v>0.8682108547523886</v>
      </c>
      <c r="V1146" s="84" t="n">
        <v>0.916658616800931</v>
      </c>
      <c r="W1146" s="84" t="n">
        <v>0.3449595472111158</v>
      </c>
      <c r="X1146" s="84" t="n">
        <v>0.4732505182649937</v>
      </c>
      <c r="Y1146" s="84" t="n">
        <v>0.7197595057052188</v>
      </c>
      <c r="Z1146" s="84" t="n">
        <v>0.3480321465758714</v>
      </c>
      <c r="AA1146" s="84" t="n">
        <v>0.2484502786615264</v>
      </c>
      <c r="AB1146" s="84" t="n">
        <v>0.4450647068798754</v>
      </c>
      <c r="AC1146" s="84" t="n">
        <v>0.2953088184614599</v>
      </c>
      <c r="AD1146" s="84" t="n">
        <v>0.2413889053468272</v>
      </c>
      <c r="AE1146" s="84" t="n">
        <v>0.3393852454207298</v>
      </c>
      <c r="AF1146" s="84" t="n">
        <v>0.3971177771633951</v>
      </c>
      <c r="AG1146" s="84" t="n">
        <v>0.4115794356028871</v>
      </c>
      <c r="AH1146" s="84" t="n">
        <v>0.3008782843446526</v>
      </c>
      <c r="AI1146" s="84" t="n">
        <v>0.2959256771882696</v>
      </c>
      <c r="AJ1146" s="84" t="n">
        <v>0.4208221259106072</v>
      </c>
      <c r="AK1146" s="84" t="n">
        <v>0.7344579387002741</v>
      </c>
    </row>
    <row r="1147">
      <c r="A1147" s="84" t="n">
        <v>20</v>
      </c>
      <c r="B1147" s="84" t="n">
        <v>0.1914891221750021</v>
      </c>
      <c r="C1147" s="84" t="n">
        <v>0.2290677721378485</v>
      </c>
      <c r="D1147" s="84" t="n">
        <v>0.4362806741870774</v>
      </c>
      <c r="E1147" s="84" t="n">
        <v>0.2168933275209298</v>
      </c>
      <c r="F1147" s="84" t="n">
        <v>0.2050819036812465</v>
      </c>
      <c r="G1147" s="84" t="n">
        <v>0.2220582352114351</v>
      </c>
      <c r="H1147" s="84" t="n">
        <v>0.1586182376776666</v>
      </c>
      <c r="I1147" s="84" t="n">
        <v>0.1274865730443628</v>
      </c>
      <c r="J1147" s="84" t="n">
        <v>0.2217520983140333</v>
      </c>
      <c r="K1147" s="84" t="n">
        <v>0.1359938451276252</v>
      </c>
      <c r="L1147" s="84" t="n">
        <v>0.1295073583828897</v>
      </c>
      <c r="M1147" s="84" t="n">
        <v>0.2328236896523593</v>
      </c>
      <c r="N1147" s="84" t="n">
        <v>0.2268067657611481</v>
      </c>
      <c r="O1147" s="84" t="n">
        <v>0.1602383184462675</v>
      </c>
      <c r="P1147" s="84" t="n">
        <v>0.3252974780081888</v>
      </c>
      <c r="Q1147" s="84" t="n">
        <v>0.285665606954227</v>
      </c>
      <c r="R1147" s="84" t="n">
        <v>0.3453408036258249</v>
      </c>
      <c r="S1147" s="84" t="n">
        <v>0.6421449051591082</v>
      </c>
      <c r="T1147" s="84" t="n">
        <v>0.8102396063502327</v>
      </c>
      <c r="U1147" s="84" t="n">
        <v>0.7451022923487013</v>
      </c>
      <c r="V1147" s="84" t="n">
        <v>0.791135188321929</v>
      </c>
      <c r="W1147" s="84" t="n">
        <v>0.2713891456992527</v>
      </c>
      <c r="X1147" s="84" t="n">
        <v>0.3769619806419699</v>
      </c>
      <c r="Y1147" s="84" t="n">
        <v>0.6535154618325878</v>
      </c>
      <c r="Z1147" s="84" t="n">
        <v>0.2722437586464806</v>
      </c>
      <c r="AA1147" s="84" t="n">
        <v>0.1684847480801585</v>
      </c>
      <c r="AB1147" s="84" t="n">
        <v>0.3440491181901544</v>
      </c>
      <c r="AC1147" s="84" t="n">
        <v>0.1849352240672904</v>
      </c>
      <c r="AD1147" s="84" t="n">
        <v>0.158586560735031</v>
      </c>
      <c r="AE1147" s="84" t="n">
        <v>0.2208331866558712</v>
      </c>
      <c r="AF1147" s="84" t="n">
        <v>0.2371491891128771</v>
      </c>
      <c r="AG1147" s="84" t="n">
        <v>0.1982918175749274</v>
      </c>
      <c r="AH1147" s="84" t="n">
        <v>0.2370945072070957</v>
      </c>
      <c r="AI1147" s="84" t="n">
        <v>0.1827750167897918</v>
      </c>
      <c r="AJ1147" s="84" t="n">
        <v>0.3236091465820904</v>
      </c>
      <c r="AK1147" s="84" t="n">
        <v>0.7397701415005785</v>
      </c>
    </row>
    <row r="1148">
      <c r="A1148" s="84" t="n">
        <v>21</v>
      </c>
      <c r="B1148" s="84" t="n">
        <v>0.1024823393656244</v>
      </c>
      <c r="C1148" s="84" t="n">
        <v>0.128530810616003</v>
      </c>
      <c r="D1148" s="84" t="n">
        <v>0.4043739409168143</v>
      </c>
      <c r="E1148" s="84" t="n">
        <v>0.08982823661059069</v>
      </c>
      <c r="F1148" s="84" t="n">
        <v>0.1024087585033498</v>
      </c>
      <c r="G1148" s="84" t="n">
        <v>0.2016247328453368</v>
      </c>
      <c r="H1148" s="84" t="n">
        <v>0.09069104400242088</v>
      </c>
      <c r="I1148" s="84" t="n">
        <v>0.08010752340557599</v>
      </c>
      <c r="J1148" s="84" t="n">
        <v>0.1431410021047586</v>
      </c>
      <c r="K1148" s="84" t="n">
        <v>0.1243478220428675</v>
      </c>
      <c r="L1148" s="84" t="n">
        <v>0.09840340951792391</v>
      </c>
      <c r="M1148" s="84" t="n">
        <v>0.09945057088841519</v>
      </c>
      <c r="N1148" s="84" t="n">
        <v>0.1352706744938493</v>
      </c>
      <c r="O1148" s="84" t="n">
        <v>0.1246098394216368</v>
      </c>
      <c r="P1148" s="84" t="n">
        <v>0.2346647782076503</v>
      </c>
      <c r="Q1148" s="84" t="n">
        <v>0.2236846636530717</v>
      </c>
      <c r="R1148" s="84" t="n">
        <v>0.2506147617990195</v>
      </c>
      <c r="S1148" s="84" t="n">
        <v>0.4559520825650029</v>
      </c>
      <c r="T1148" s="84" t="n">
        <v>0.7494893758673075</v>
      </c>
      <c r="U1148" s="84" t="n">
        <v>0.6145653557561468</v>
      </c>
      <c r="V1148" s="84" t="n">
        <v>0.488238584541562</v>
      </c>
      <c r="W1148" s="84" t="n">
        <v>0.1760918998624454</v>
      </c>
      <c r="X1148" s="84" t="n">
        <v>0.2686545145218898</v>
      </c>
      <c r="Y1148" s="84" t="n">
        <v>0.4053043318836389</v>
      </c>
      <c r="Z1148" s="84" t="n">
        <v>0.1344510004252969</v>
      </c>
      <c r="AA1148" s="84" t="n">
        <v>0.1145320137275545</v>
      </c>
      <c r="AB1148" s="84" t="n">
        <v>0.2444415832380761</v>
      </c>
      <c r="AC1148" s="84" t="n">
        <v>0.1325967809871469</v>
      </c>
      <c r="AD1148" s="84" t="n">
        <v>0.1258139377689656</v>
      </c>
      <c r="AE1148" s="84" t="n">
        <v>0.2176859772434807</v>
      </c>
      <c r="AF1148" s="84" t="n">
        <v>0.112734486673451</v>
      </c>
      <c r="AG1148" s="84" t="n">
        <v>0.09510304276623782</v>
      </c>
      <c r="AH1148" s="84" t="n">
        <v>0.1869764317940623</v>
      </c>
      <c r="AI1148" s="84" t="n">
        <v>0.09781867024848893</v>
      </c>
      <c r="AJ1148" s="84" t="n">
        <v>0.2409857602455655</v>
      </c>
      <c r="AK1148" s="84" t="n">
        <v>0.6904089467810113</v>
      </c>
    </row>
    <row r="1149">
      <c r="A1149" s="84" t="n">
        <v>22</v>
      </c>
      <c r="B1149" s="84" t="n">
        <v>0.09131837925567346</v>
      </c>
      <c r="C1149" s="84" t="n">
        <v>0.1158839752354746</v>
      </c>
      <c r="D1149" s="84" t="n">
        <v>0.3682599306845309</v>
      </c>
      <c r="E1149" s="84" t="n">
        <v>0.07961820060343733</v>
      </c>
      <c r="F1149" s="84" t="n">
        <v>0.09200306998335021</v>
      </c>
      <c r="G1149" s="84" t="n">
        <v>0.1966546649799431</v>
      </c>
      <c r="H1149" s="84" t="n">
        <v>0.0687515775246501</v>
      </c>
      <c r="I1149" s="84" t="n">
        <v>0.0827919446887015</v>
      </c>
      <c r="J1149" s="84" t="n">
        <v>0.1025103130384256</v>
      </c>
      <c r="K1149" s="84" t="n">
        <v>0.06732090975710711</v>
      </c>
      <c r="L1149" s="84" t="n">
        <v>0.09359596449454408</v>
      </c>
      <c r="M1149" s="84" t="n">
        <v>0.08619723405538274</v>
      </c>
      <c r="N1149" s="84" t="n">
        <v>0.1361160943106099</v>
      </c>
      <c r="O1149" s="84" t="n">
        <v>0.1185518942030033</v>
      </c>
      <c r="P1149" s="84" t="n">
        <v>0.1831183039829825</v>
      </c>
      <c r="Q1149" s="84" t="n">
        <v>0.1770130609256111</v>
      </c>
      <c r="R1149" s="84" t="n">
        <v>0.2439256614795962</v>
      </c>
      <c r="S1149" s="84" t="n">
        <v>0.3772809734906645</v>
      </c>
      <c r="T1149" s="84" t="n">
        <v>0.6012583751262005</v>
      </c>
      <c r="U1149" s="84" t="n">
        <v>0.5070365743427372</v>
      </c>
      <c r="V1149" s="84" t="n">
        <v>0.4571288487718526</v>
      </c>
      <c r="W1149" s="84" t="n">
        <v>0.2078050895663386</v>
      </c>
      <c r="X1149" s="84" t="n">
        <v>0.2656753523470636</v>
      </c>
      <c r="Y1149" s="84" t="n">
        <v>0.3487900626940881</v>
      </c>
      <c r="Z1149" s="84" t="n">
        <v>0.2102511206816482</v>
      </c>
      <c r="AA1149" s="84" t="n">
        <v>0.1456912856548601</v>
      </c>
      <c r="AB1149" s="84" t="n">
        <v>0.2250609227599895</v>
      </c>
      <c r="AC1149" s="84" t="n">
        <v>0.2099026127356504</v>
      </c>
      <c r="AD1149" s="84" t="n">
        <v>0.1192186160329618</v>
      </c>
      <c r="AE1149" s="84" t="n">
        <v>0.2028549301228571</v>
      </c>
      <c r="AF1149" s="84" t="n">
        <v>0.0682217248336755</v>
      </c>
      <c r="AG1149" s="84" t="n">
        <v>0.07916571619233745</v>
      </c>
      <c r="AH1149" s="84" t="n">
        <v>0.1461414737871046</v>
      </c>
      <c r="AI1149" s="84" t="n">
        <v>0.08716274904857847</v>
      </c>
      <c r="AJ1149" s="84" t="n">
        <v>0.2240583445904491</v>
      </c>
      <c r="AK1149" s="84" t="n">
        <v>0.6306544014952561</v>
      </c>
    </row>
    <row r="1150">
      <c r="A1150" s="84" t="n">
        <v>23</v>
      </c>
      <c r="B1150" s="84" t="n">
        <v>0.1014747685120036</v>
      </c>
      <c r="C1150" s="84" t="n">
        <v>0.1257452757099066</v>
      </c>
      <c r="D1150" s="84" t="n">
        <v>0.3514459318421133</v>
      </c>
      <c r="E1150" s="84" t="n">
        <v>0.08890832077602451</v>
      </c>
      <c r="F1150" s="84" t="n">
        <v>0.1019537886716764</v>
      </c>
      <c r="G1150" s="84" t="n">
        <v>0.1865829792295133</v>
      </c>
      <c r="H1150" s="84" t="n">
        <v>0.0814043429762496</v>
      </c>
      <c r="I1150" s="84" t="n">
        <v>0.09146105967344262</v>
      </c>
      <c r="J1150" s="84" t="n">
        <v>0.09633259226694552</v>
      </c>
      <c r="K1150" s="84" t="n">
        <v>0.07971038083272819</v>
      </c>
      <c r="L1150" s="84" t="n">
        <v>0.1023127377505416</v>
      </c>
      <c r="M1150" s="84" t="n">
        <v>0.07898974564518017</v>
      </c>
      <c r="N1150" s="84" t="n">
        <v>0.1425295721745259</v>
      </c>
      <c r="O1150" s="84" t="n">
        <v>0.1187304795968167</v>
      </c>
      <c r="P1150" s="84" t="n">
        <v>0.1419723222407953</v>
      </c>
      <c r="Q1150" s="84" t="n">
        <v>0.1358514795494833</v>
      </c>
      <c r="R1150" s="84" t="n">
        <v>0.2020764224587056</v>
      </c>
      <c r="S1150" s="84" t="n">
        <v>0.4119790146137164</v>
      </c>
      <c r="T1150" s="84" t="n">
        <v>0.462242581737533</v>
      </c>
      <c r="U1150" s="84" t="n">
        <v>0.38637479621483</v>
      </c>
      <c r="V1150" s="84" t="n">
        <v>0.3082656770199173</v>
      </c>
      <c r="W1150" s="84" t="n">
        <v>0.1755404896870713</v>
      </c>
      <c r="X1150" s="84" t="n">
        <v>0.2131534134882851</v>
      </c>
      <c r="Y1150" s="84" t="n">
        <v>0.3327564796806514</v>
      </c>
      <c r="Z1150" s="84" t="n">
        <v>0.1375072715984806</v>
      </c>
      <c r="AA1150" s="84" t="n">
        <v>0.1069751300150375</v>
      </c>
      <c r="AB1150" s="84" t="n">
        <v>0.1852201070230753</v>
      </c>
      <c r="AC1150" s="84" t="n">
        <v>0.1486555962576742</v>
      </c>
      <c r="AD1150" s="84" t="n">
        <v>0.09964683582460158</v>
      </c>
      <c r="AE1150" s="84" t="n">
        <v>0.1399562118883061</v>
      </c>
      <c r="AF1150" s="84" t="n">
        <v>0.07450632062541546</v>
      </c>
      <c r="AG1150" s="84" t="n">
        <v>0.08629329154127172</v>
      </c>
      <c r="AH1150" s="84" t="n">
        <v>0.1342985828645026</v>
      </c>
      <c r="AI1150" s="84" t="n">
        <v>0.09685695097380792</v>
      </c>
      <c r="AJ1150" s="84" t="n">
        <v>0.236015932496</v>
      </c>
      <c r="AK1150" s="84" t="n">
        <v>0.627248402728925</v>
      </c>
    </row>
    <row r="1151">
      <c r="A1151" s="84" t="n">
        <v>24</v>
      </c>
      <c r="B1151" s="84" t="n">
        <v>0.1189693507078326</v>
      </c>
      <c r="C1151" s="84" t="n">
        <v>0.1450343895418902</v>
      </c>
      <c r="D1151" s="84" t="n">
        <v>0.3433242601817265</v>
      </c>
      <c r="E1151" s="84" t="n">
        <v>0.1049107372713511</v>
      </c>
      <c r="F1151" s="84" t="n">
        <v>0.1202350414241224</v>
      </c>
      <c r="G1151" s="84" t="n">
        <v>0.1958095011551173</v>
      </c>
      <c r="H1151" s="84" t="n">
        <v>0.06617122215075301</v>
      </c>
      <c r="I1151" s="84" t="n">
        <v>0.08310735960964845</v>
      </c>
      <c r="J1151" s="84" t="n">
        <v>0.1683145001215758</v>
      </c>
      <c r="K1151" s="84" t="n">
        <v>0.06479424960585298</v>
      </c>
      <c r="L1151" s="84" t="n">
        <v>0.08519940397117935</v>
      </c>
      <c r="M1151" s="84" t="n">
        <v>0.1819411979611888</v>
      </c>
      <c r="N1151" s="84" t="n">
        <v>0.1287325610263967</v>
      </c>
      <c r="O1151" s="84" t="n">
        <v>0.09292815699675597</v>
      </c>
      <c r="P1151" s="84" t="n">
        <v>0.1367362674033587</v>
      </c>
      <c r="Q1151" s="84" t="n">
        <v>0.1597294470766074</v>
      </c>
      <c r="R1151" s="84" t="n">
        <v>0.1942693974229769</v>
      </c>
      <c r="S1151" s="84" t="n">
        <v>0.3005238316741219</v>
      </c>
      <c r="T1151" s="84" t="n">
        <v>0.4593589766421138</v>
      </c>
      <c r="U1151" s="84" t="n">
        <v>0.3073249071741392</v>
      </c>
      <c r="V1151" s="84" t="n">
        <v>0.3597374545650602</v>
      </c>
      <c r="W1151" s="84" t="n">
        <v>0.121532086067657</v>
      </c>
      <c r="X1151" s="84" t="n">
        <v>0.1908416859204177</v>
      </c>
      <c r="Y1151" s="84" t="n">
        <v>0.3398333323882913</v>
      </c>
      <c r="Z1151" s="84" t="n">
        <v>0.1263366297913112</v>
      </c>
      <c r="AA1151" s="84" t="n">
        <v>0.08706037075518577</v>
      </c>
      <c r="AB1151" s="84" t="n">
        <v>0.1616702414299891</v>
      </c>
      <c r="AC1151" s="84" t="n">
        <v>0.07116188239498641</v>
      </c>
      <c r="AD1151" s="84" t="n">
        <v>0.08629967967752455</v>
      </c>
      <c r="AE1151" s="84" t="n">
        <v>0.1379139726906123</v>
      </c>
      <c r="AF1151" s="84" t="n">
        <v>0.0882181659892117</v>
      </c>
      <c r="AG1151" s="84" t="n">
        <v>0.102353448643875</v>
      </c>
      <c r="AH1151" s="84" t="n">
        <v>0.1289730858757522</v>
      </c>
      <c r="AI1151" s="84" t="n">
        <v>0.1135554063129617</v>
      </c>
      <c r="AJ1151" s="84" t="n">
        <v>0.2502912008447011</v>
      </c>
      <c r="AK1151" s="84" t="n">
        <v>0.6100162357421507</v>
      </c>
    </row>
    <row r="1153">
      <c r="A1153" s="130" t="n"/>
      <c r="B1153" s="123" t="n"/>
      <c r="E1153" s="123" t="n"/>
      <c r="H1153" s="123" t="n"/>
      <c r="K1153" s="123" t="n"/>
    </row>
    <row r="1154">
      <c r="B1154" s="123" t="n"/>
      <c r="E1154" s="123" t="n"/>
      <c r="H1154" s="123" t="n"/>
      <c r="K1154" s="123" t="n"/>
    </row>
    <row r="1155">
      <c r="B1155" s="131" t="n"/>
      <c r="C1155" s="131" t="n"/>
      <c r="D1155" s="131" t="n"/>
      <c r="E1155" s="131" t="n"/>
      <c r="F1155" s="131" t="n"/>
      <c r="G1155" s="131" t="n"/>
      <c r="H1155" s="131" t="n"/>
      <c r="I1155" s="131" t="n"/>
      <c r="J1155" s="131" t="n"/>
      <c r="K1155" s="131" t="n"/>
      <c r="L1155" s="131" t="n"/>
      <c r="M1155" s="131" t="n"/>
    </row>
    <row r="1161">
      <c r="A1161" s="84" t="inlineStr">
        <is>
          <t>PVVAC-P-240to760-E10-rDXGF-ESe1985-CZ14</t>
        </is>
      </c>
      <c r="B1161" s="83" t="n"/>
      <c r="C1161" s="83" t="n"/>
      <c r="D1161" s="83" t="n">
        <v>2015</v>
      </c>
      <c r="E1161" s="83" t="n"/>
      <c r="F1161" s="84" t="inlineStr">
        <is>
          <t>Source Annual kWh:</t>
        </is>
      </c>
      <c r="G1161" s="162" t="n">
        <v>1300211.986000009</v>
      </c>
      <c r="H1161" s="83" t="inlineStr">
        <is>
          <t>DEER</t>
        </is>
      </c>
      <c r="I1161" s="83" t="n"/>
      <c r="J1161" s="83" t="n"/>
      <c r="K1161" s="83" t="inlineStr">
        <is>
          <t>PDAF</t>
        </is>
      </c>
      <c r="L1161" s="83" t="inlineStr">
        <is>
          <t>Monthly</t>
        </is>
      </c>
      <c r="M1161" s="83" t="n"/>
      <c r="N1161" s="83" t="n"/>
      <c r="O1161" s="83" t="n"/>
      <c r="P1161" s="83" t="n"/>
      <c r="Q1161" s="83" t="n"/>
      <c r="R1161" s="83" t="n"/>
      <c r="S1161" s="83" t="n"/>
      <c r="T1161" s="105" t="n"/>
      <c r="U1161" s="83" t="n"/>
      <c r="V1161" s="83" t="n"/>
      <c r="W1161" s="83" t="n"/>
      <c r="X1161" s="83" t="n"/>
      <c r="Y1161" s="83" t="n"/>
      <c r="Z1161" s="83" t="n"/>
      <c r="AA1161" s="83" t="n"/>
      <c r="AB1161" s="83" t="n"/>
      <c r="AC1161" s="83" t="n"/>
      <c r="AD1161" s="83" t="n"/>
      <c r="AE1161" s="83" t="n"/>
      <c r="AF1161" s="83" t="n"/>
      <c r="AG1161" s="83" t="n"/>
      <c r="AH1161" s="83" t="n"/>
      <c r="AI1161" s="83" t="n"/>
      <c r="AJ1161" s="83" t="n"/>
      <c r="AK1161" s="83" t="n"/>
    </row>
    <row r="1162">
      <c r="A1162" s="83" t="n">
        <v>30</v>
      </c>
      <c r="B1162" s="84" t="inlineStr">
        <is>
          <t>PVVAC-P-240to760-E10-20-MM</t>
        </is>
      </c>
      <c r="C1162" s="83" t="n"/>
      <c r="D1162" s="83" t="n"/>
      <c r="E1162" s="83" t="n"/>
      <c r="F1162" s="83" t="inlineStr">
        <is>
          <t>Source Sample Size:</t>
        </is>
      </c>
      <c r="G1162" s="83" t="n">
        <v>0</v>
      </c>
      <c r="H1162" s="83" t="inlineStr">
        <is>
          <t>DEER</t>
        </is>
      </c>
      <c r="I1162" s="83" t="n"/>
      <c r="J1162" s="83" t="n"/>
      <c r="K1162" s="83" t="inlineStr">
        <is>
          <t>WKWE</t>
        </is>
      </c>
      <c r="L1162" s="83" t="inlineStr">
        <is>
          <t>Monthly</t>
        </is>
      </c>
      <c r="M1162" s="83" t="n"/>
      <c r="N1162" s="83" t="inlineStr">
        <is>
          <t>Weekend Peak3</t>
        </is>
      </c>
      <c r="O1162" s="83" t="n"/>
      <c r="P1162" s="83" t="n"/>
      <c r="Q1162" s="83" t="n"/>
      <c r="R1162" s="83" t="n"/>
      <c r="S1162" s="83" t="n"/>
      <c r="T1162" s="83" t="n"/>
      <c r="U1162" s="83" t="n"/>
      <c r="V1162" s="83" t="n"/>
      <c r="W1162" s="83" t="n"/>
      <c r="X1162" s="83" t="n"/>
      <c r="Y1162" s="83" t="n"/>
      <c r="Z1162" s="83" t="n"/>
      <c r="AA1162" s="83" t="n"/>
      <c r="AB1162" s="83" t="n"/>
      <c r="AC1162" s="83" t="n"/>
      <c r="AD1162" s="83" t="n"/>
      <c r="AE1162" s="83" t="n"/>
      <c r="AF1162" s="83" t="n"/>
      <c r="AG1162" s="83" t="n"/>
      <c r="AH1162" s="83" t="n"/>
      <c r="AI1162" s="83" t="n"/>
      <c r="AJ1162" s="83" t="n"/>
      <c r="AK1162" s="83" t="n"/>
    </row>
    <row r="1163">
      <c r="A1163" s="84" t="n"/>
      <c r="B1163" s="84" t="n">
        <v>1</v>
      </c>
      <c r="C1163" s="84" t="inlineStr">
        <is>
          <t>JANUARY</t>
        </is>
      </c>
      <c r="D1163" s="84" t="inlineStr">
        <is>
          <t>JAN</t>
        </is>
      </c>
      <c r="E1163" s="84" t="n">
        <v>2</v>
      </c>
      <c r="F1163" s="84" t="inlineStr">
        <is>
          <t>FEBRUARY</t>
        </is>
      </c>
      <c r="G1163" s="84" t="inlineStr">
        <is>
          <t>FEB</t>
        </is>
      </c>
      <c r="H1163" s="84" t="n">
        <v>3</v>
      </c>
      <c r="I1163" s="84" t="inlineStr">
        <is>
          <t>MARCH</t>
        </is>
      </c>
      <c r="J1163" s="84" t="inlineStr">
        <is>
          <t>MAR</t>
        </is>
      </c>
      <c r="K1163" s="84" t="n">
        <v>4</v>
      </c>
      <c r="L1163" s="84" t="inlineStr">
        <is>
          <t>APRIL</t>
        </is>
      </c>
      <c r="M1163" s="84" t="inlineStr">
        <is>
          <t>APR</t>
        </is>
      </c>
      <c r="N1163" s="84" t="n">
        <v>5</v>
      </c>
      <c r="O1163" s="84" t="inlineStr">
        <is>
          <t>MAY</t>
        </is>
      </c>
      <c r="P1163" s="84" t="inlineStr">
        <is>
          <t>MAY</t>
        </is>
      </c>
      <c r="Q1163" s="84" t="n">
        <v>6</v>
      </c>
      <c r="R1163" s="84" t="inlineStr">
        <is>
          <t>JUNE</t>
        </is>
      </c>
      <c r="S1163" s="84" t="inlineStr">
        <is>
          <t>JUN</t>
        </is>
      </c>
      <c r="T1163" s="84" t="n">
        <v>7</v>
      </c>
      <c r="U1163" s="84" t="inlineStr">
        <is>
          <t>JULY</t>
        </is>
      </c>
      <c r="V1163" s="84" t="inlineStr">
        <is>
          <t>JUL</t>
        </is>
      </c>
      <c r="W1163" s="84" t="n">
        <v>8</v>
      </c>
      <c r="X1163" s="84" t="inlineStr">
        <is>
          <t>AUGUST</t>
        </is>
      </c>
      <c r="Y1163" s="84" t="inlineStr">
        <is>
          <t>AUG</t>
        </is>
      </c>
      <c r="Z1163" s="84" t="n">
        <v>9</v>
      </c>
      <c r="AA1163" s="84" t="inlineStr">
        <is>
          <t>SEPTEMBER</t>
        </is>
      </c>
      <c r="AB1163" s="84" t="inlineStr">
        <is>
          <t>SEP</t>
        </is>
      </c>
      <c r="AC1163" s="84" t="n">
        <v>10</v>
      </c>
      <c r="AD1163" s="84" t="inlineStr">
        <is>
          <t>OCTOBER</t>
        </is>
      </c>
      <c r="AE1163" s="84" t="inlineStr">
        <is>
          <t>OCT</t>
        </is>
      </c>
      <c r="AF1163" s="84" t="n">
        <v>11</v>
      </c>
      <c r="AG1163" s="84" t="inlineStr">
        <is>
          <t>NOVEMBER</t>
        </is>
      </c>
      <c r="AH1163" s="84" t="inlineStr">
        <is>
          <t>NOV</t>
        </is>
      </c>
      <c r="AI1163" s="84" t="n">
        <v>12</v>
      </c>
      <c r="AJ1163" s="84" t="inlineStr">
        <is>
          <t>DECEMBER</t>
        </is>
      </c>
      <c r="AK1163" s="84" t="inlineStr">
        <is>
          <t>DEC</t>
        </is>
      </c>
    </row>
    <row r="1164">
      <c r="A1164" s="83" t="n"/>
      <c r="B1164" s="84" t="n">
        <v>31</v>
      </c>
      <c r="C1164" s="83" t="n"/>
      <c r="D1164" s="83" t="n"/>
      <c r="E1164" s="84" t="n">
        <v>28</v>
      </c>
      <c r="F1164" s="83" t="n"/>
      <c r="G1164" s="83" t="n"/>
      <c r="H1164" s="84" t="n">
        <v>31</v>
      </c>
      <c r="I1164" s="83" t="n"/>
      <c r="J1164" s="83" t="n"/>
      <c r="K1164" s="84" t="n">
        <v>30</v>
      </c>
      <c r="L1164" s="83" t="n"/>
      <c r="M1164" s="83" t="n"/>
      <c r="N1164" s="84" t="n">
        <v>31</v>
      </c>
      <c r="O1164" s="83" t="n"/>
      <c r="P1164" s="83" t="n"/>
      <c r="Q1164" s="84" t="n">
        <v>30</v>
      </c>
      <c r="R1164" s="83" t="n"/>
      <c r="S1164" s="83" t="n"/>
      <c r="T1164" s="84" t="n">
        <v>31</v>
      </c>
      <c r="U1164" s="83" t="n"/>
      <c r="V1164" s="83" t="n"/>
      <c r="W1164" s="84" t="n">
        <v>31</v>
      </c>
      <c r="X1164" s="83" t="n"/>
      <c r="Y1164" s="83" t="n"/>
      <c r="Z1164" s="84" t="n">
        <v>30</v>
      </c>
      <c r="AA1164" s="83" t="n"/>
      <c r="AB1164" s="83" t="n"/>
      <c r="AC1164" s="84" t="n">
        <v>31</v>
      </c>
      <c r="AD1164" s="83" t="n"/>
      <c r="AE1164" s="83" t="n"/>
      <c r="AF1164" s="84" t="n">
        <v>30</v>
      </c>
      <c r="AG1164" s="83" t="n"/>
      <c r="AH1164" s="83" t="n"/>
      <c r="AI1164" s="84" t="n">
        <v>31</v>
      </c>
      <c r="AJ1164" s="83" t="n"/>
      <c r="AK1164" s="83" t="n"/>
    </row>
    <row r="1165">
      <c r="A1165" s="84" t="inlineStr">
        <is>
          <t>RATIOS</t>
        </is>
      </c>
      <c r="B1165" s="84" t="inlineStr">
        <is>
          <t>E.BKDWN</t>
        </is>
      </c>
      <c r="C1165" s="84" t="inlineStr">
        <is>
          <t>PEAK/AVG</t>
        </is>
      </c>
      <c r="D1165" s="84" t="inlineStr">
        <is>
          <t>END/AVG</t>
        </is>
      </c>
      <c r="E1165" s="84" t="inlineStr">
        <is>
          <t>E.BKDWN</t>
        </is>
      </c>
      <c r="F1165" s="84" t="inlineStr">
        <is>
          <t>PEAK/AVG</t>
        </is>
      </c>
      <c r="G1165" s="84" t="inlineStr">
        <is>
          <t>END/AVG</t>
        </is>
      </c>
      <c r="H1165" s="84" t="inlineStr">
        <is>
          <t>E.BKDWN</t>
        </is>
      </c>
      <c r="I1165" s="84" t="inlineStr">
        <is>
          <t>PEAK/AVG</t>
        </is>
      </c>
      <c r="J1165" s="84" t="inlineStr">
        <is>
          <t>END/AVG</t>
        </is>
      </c>
      <c r="K1165" s="84" t="inlineStr">
        <is>
          <t>E.BKDWN</t>
        </is>
      </c>
      <c r="L1165" s="84" t="inlineStr">
        <is>
          <t>PEAK/AVG</t>
        </is>
      </c>
      <c r="M1165" s="84" t="inlineStr">
        <is>
          <t>END/AVG</t>
        </is>
      </c>
      <c r="N1165" s="84" t="inlineStr">
        <is>
          <t>E.BKDWN</t>
        </is>
      </c>
      <c r="O1165" s="84" t="inlineStr">
        <is>
          <t>PEAK/AVG</t>
        </is>
      </c>
      <c r="P1165" s="84" t="inlineStr">
        <is>
          <t>END/AVG</t>
        </is>
      </c>
      <c r="Q1165" s="84" t="inlineStr">
        <is>
          <t>E.BKDWN</t>
        </is>
      </c>
      <c r="R1165" s="84" t="inlineStr">
        <is>
          <t>PEAK/AVG</t>
        </is>
      </c>
      <c r="S1165" s="84" t="inlineStr">
        <is>
          <t>END/AVG</t>
        </is>
      </c>
      <c r="T1165" s="84" t="inlineStr">
        <is>
          <t>E.BKDWN</t>
        </is>
      </c>
      <c r="U1165" s="84" t="inlineStr">
        <is>
          <t>PEAK/AVG</t>
        </is>
      </c>
      <c r="V1165" s="84" t="inlineStr">
        <is>
          <t>END/AVG</t>
        </is>
      </c>
      <c r="W1165" s="84" t="inlineStr">
        <is>
          <t>E.BKDWN</t>
        </is>
      </c>
      <c r="X1165" s="84" t="inlineStr">
        <is>
          <t>PEAK/AVG</t>
        </is>
      </c>
      <c r="Y1165" s="84" t="inlineStr">
        <is>
          <t>END/AVG</t>
        </is>
      </c>
      <c r="Z1165" s="84" t="inlineStr">
        <is>
          <t>E.BKDWN</t>
        </is>
      </c>
      <c r="AA1165" s="84" t="inlineStr">
        <is>
          <t>PEAK/AVG</t>
        </is>
      </c>
      <c r="AB1165" s="84" t="inlineStr">
        <is>
          <t>END/AVG</t>
        </is>
      </c>
      <c r="AC1165" s="84" t="inlineStr">
        <is>
          <t>E.BKDWN</t>
        </is>
      </c>
      <c r="AD1165" s="84" t="inlineStr">
        <is>
          <t>PEAK/AVG</t>
        </is>
      </c>
      <c r="AE1165" s="84" t="inlineStr">
        <is>
          <t>END/AVG</t>
        </is>
      </c>
      <c r="AF1165" s="84" t="inlineStr">
        <is>
          <t>E.BKDWN</t>
        </is>
      </c>
      <c r="AG1165" s="84" t="inlineStr">
        <is>
          <t>PEAK/AVG</t>
        </is>
      </c>
      <c r="AH1165" s="84" t="inlineStr">
        <is>
          <t>END/AVG</t>
        </is>
      </c>
      <c r="AI1165" s="84" t="inlineStr">
        <is>
          <t>E.BKDWN</t>
        </is>
      </c>
      <c r="AJ1165" s="84" t="inlineStr">
        <is>
          <t>PEAK/AVG</t>
        </is>
      </c>
      <c r="AK1165" s="84" t="inlineStr">
        <is>
          <t>END/AVG</t>
        </is>
      </c>
    </row>
    <row r="1166">
      <c r="A1166" s="83" t="n"/>
      <c r="B1166" s="166" t="n">
        <v>0.06549315443791502</v>
      </c>
      <c r="C1166" s="167" t="n">
        <v>1.141780322628311</v>
      </c>
      <c r="D1166" s="167" t="n">
        <v>0.4151579890997896</v>
      </c>
      <c r="E1166" s="166" t="n">
        <v>0.06393555937279699</v>
      </c>
      <c r="F1166" s="167" t="n">
        <v>1.102428213945126</v>
      </c>
      <c r="G1166" s="167" t="n">
        <v>0.3997396608026986</v>
      </c>
      <c r="H1166" s="166" t="n">
        <v>0.08022825257881611</v>
      </c>
      <c r="I1166" s="167" t="n">
        <v>1.135616452333256</v>
      </c>
      <c r="J1166" s="167" t="n">
        <v>0.4157224900317257</v>
      </c>
      <c r="K1166" s="166" t="n">
        <v>0.06923955812566418</v>
      </c>
      <c r="L1166" s="167" t="n">
        <v>1.424793780519326</v>
      </c>
      <c r="M1166" s="167" t="n">
        <v>0.4123325045388853</v>
      </c>
      <c r="N1166" s="166" t="n">
        <v>0.1048257886017807</v>
      </c>
      <c r="O1166" s="167" t="n">
        <v>1.324505732772801</v>
      </c>
      <c r="P1166" s="167" t="n">
        <v>0.4990426886655941</v>
      </c>
      <c r="Q1166" s="166" t="n">
        <v>0.09496442578241521</v>
      </c>
      <c r="R1166" s="167" t="n">
        <v>1.63833027116018</v>
      </c>
      <c r="S1166" s="167" t="n">
        <v>0.6091657400725553</v>
      </c>
      <c r="T1166" s="166" t="n">
        <v>0.06976403960842181</v>
      </c>
      <c r="U1166" s="167" t="n">
        <v>1.181062571426172</v>
      </c>
      <c r="V1166" s="167" t="n">
        <v>0.8684377134728942</v>
      </c>
      <c r="W1166" s="166" t="n">
        <v>0.1161440043539557</v>
      </c>
      <c r="X1166" s="167" t="n">
        <v>1.527365762553589</v>
      </c>
      <c r="Y1166" s="167" t="n">
        <v>0.6071691619217405</v>
      </c>
      <c r="Z1166" s="166" t="n">
        <v>0.1170370032001826</v>
      </c>
      <c r="AA1166" s="167" t="n">
        <v>1.311355011153025</v>
      </c>
      <c r="AB1166" s="167" t="n">
        <v>0.5423450916952731</v>
      </c>
      <c r="AC1166" s="166" t="n">
        <v>0.09940017846027886</v>
      </c>
      <c r="AD1166" s="167" t="n">
        <v>1.361208219353075</v>
      </c>
      <c r="AE1166" s="167" t="n">
        <v>0.4721018341254058</v>
      </c>
      <c r="AF1166" s="166" t="n">
        <v>0.07224465686681539</v>
      </c>
      <c r="AG1166" s="167" t="n">
        <v>1.129443606601704</v>
      </c>
      <c r="AH1166" s="167" t="n">
        <v>0.4116613984539456</v>
      </c>
      <c r="AI1166" s="166" t="n">
        <v>0.0467233786109576</v>
      </c>
      <c r="AJ1166" s="167" t="n">
        <v>1.626791504396602</v>
      </c>
      <c r="AK1166" s="167" t="n">
        <v>0.5255329945192352</v>
      </c>
      <c r="AM1166">
        <f>A1161</f>
        <v/>
      </c>
      <c r="AN1166" s="163">
        <f>1/($B1166*(1/$B1164)*(1/(5/7+2/7*$D1166))*$B1176/SUM($B1168:$B1191))</f>
        <v/>
      </c>
      <c r="AO1166" s="163">
        <f>1/(B1166*(1/B1164)*(1/(5/7+2/7*D1166)))</f>
        <v/>
      </c>
      <c r="AP1166" s="163" t="n"/>
      <c r="AR1166" s="168">
        <f>CHOOSE(AV$3,C1166,F1166,I1166,L1166,O1166,R1166,U1166,X1166,AA1166,AD1166,AG1166,AJ1166)</f>
        <v/>
      </c>
      <c r="AS1166" s="164" t="n"/>
      <c r="AT1166" s="164" t="n"/>
      <c r="AV1166" s="116">
        <f>AN1166/AR1166</f>
        <v/>
      </c>
      <c r="AW1166" s="165">
        <f>AO1166/AR1166</f>
        <v/>
      </c>
      <c r="AX1166" s="163" t="n"/>
    </row>
    <row r="1167">
      <c r="A1167" s="84" t="inlineStr">
        <is>
          <t>HOUR</t>
        </is>
      </c>
      <c r="B1167" s="84" t="inlineStr">
        <is>
          <t>PEAK</t>
        </is>
      </c>
      <c r="C1167" s="84" t="inlineStr">
        <is>
          <t>AVG</t>
        </is>
      </c>
      <c r="D1167" s="84" t="inlineStr">
        <is>
          <t>END</t>
        </is>
      </c>
      <c r="E1167" s="84" t="inlineStr">
        <is>
          <t>PEAK</t>
        </is>
      </c>
      <c r="F1167" s="84" t="inlineStr">
        <is>
          <t>AVG</t>
        </is>
      </c>
      <c r="G1167" s="84" t="inlineStr">
        <is>
          <t>END</t>
        </is>
      </c>
      <c r="H1167" s="84" t="inlineStr">
        <is>
          <t>PEAK</t>
        </is>
      </c>
      <c r="I1167" s="84" t="inlineStr">
        <is>
          <t>AVG</t>
        </is>
      </c>
      <c r="J1167" s="84" t="inlineStr">
        <is>
          <t>END</t>
        </is>
      </c>
      <c r="K1167" s="84" t="inlineStr">
        <is>
          <t>PEAK</t>
        </is>
      </c>
      <c r="L1167" s="84" t="inlineStr">
        <is>
          <t>AVG</t>
        </is>
      </c>
      <c r="M1167" s="84" t="inlineStr">
        <is>
          <t>END</t>
        </is>
      </c>
      <c r="N1167" s="84" t="inlineStr">
        <is>
          <t>PEAK</t>
        </is>
      </c>
      <c r="O1167" s="84" t="inlineStr">
        <is>
          <t>AVG</t>
        </is>
      </c>
      <c r="P1167" s="84" t="inlineStr">
        <is>
          <t>END</t>
        </is>
      </c>
      <c r="Q1167" s="84" t="inlineStr">
        <is>
          <t>PEAK</t>
        </is>
      </c>
      <c r="R1167" s="84" t="inlineStr">
        <is>
          <t>AVG</t>
        </is>
      </c>
      <c r="S1167" s="84" t="inlineStr">
        <is>
          <t>END</t>
        </is>
      </c>
      <c r="T1167" s="84" t="inlineStr">
        <is>
          <t>PEAK</t>
        </is>
      </c>
      <c r="U1167" s="84" t="inlineStr">
        <is>
          <t>AVG</t>
        </is>
      </c>
      <c r="V1167" s="84" t="inlineStr">
        <is>
          <t>END</t>
        </is>
      </c>
      <c r="W1167" s="84" t="inlineStr">
        <is>
          <t>PEAK</t>
        </is>
      </c>
      <c r="X1167" s="84" t="inlineStr">
        <is>
          <t>AVG</t>
        </is>
      </c>
      <c r="Y1167" s="84" t="inlineStr">
        <is>
          <t>END</t>
        </is>
      </c>
      <c r="Z1167" s="84" t="inlineStr">
        <is>
          <t>PEAK</t>
        </is>
      </c>
      <c r="AA1167" s="84" t="inlineStr">
        <is>
          <t>AVG</t>
        </is>
      </c>
      <c r="AB1167" s="84" t="inlineStr">
        <is>
          <t>END</t>
        </is>
      </c>
      <c r="AC1167" s="84" t="inlineStr">
        <is>
          <t>PEAK</t>
        </is>
      </c>
      <c r="AD1167" s="84" t="inlineStr">
        <is>
          <t>AVG</t>
        </is>
      </c>
      <c r="AE1167" s="84" t="inlineStr">
        <is>
          <t>END</t>
        </is>
      </c>
      <c r="AF1167" s="84" t="inlineStr">
        <is>
          <t>PEAK</t>
        </is>
      </c>
      <c r="AG1167" s="84" t="inlineStr">
        <is>
          <t>AVG</t>
        </is>
      </c>
      <c r="AH1167" s="84" t="inlineStr">
        <is>
          <t>END</t>
        </is>
      </c>
      <c r="AI1167" s="84" t="inlineStr">
        <is>
          <t>PEAK</t>
        </is>
      </c>
      <c r="AJ1167" s="84" t="inlineStr">
        <is>
          <t>AVG</t>
        </is>
      </c>
      <c r="AK1167" s="84" t="inlineStr">
        <is>
          <t>END</t>
        </is>
      </c>
    </row>
    <row r="1168">
      <c r="A1168" s="84" t="n">
        <v>1</v>
      </c>
      <c r="B1168" s="84" t="n">
        <v>0.09646298924223169</v>
      </c>
      <c r="C1168" s="84" t="n">
        <v>0.1344622758084089</v>
      </c>
      <c r="D1168" s="84" t="n">
        <v>0.3587282975982453</v>
      </c>
      <c r="E1168" s="84" t="n">
        <v>0.09307889594426978</v>
      </c>
      <c r="F1168" s="84" t="n">
        <v>0.1214660022456355</v>
      </c>
      <c r="G1168" s="84" t="n">
        <v>0.2721997815017887</v>
      </c>
      <c r="H1168" s="84" t="n">
        <v>0.09670583731370515</v>
      </c>
      <c r="I1168" s="84" t="n">
        <v>0.1081930948156947</v>
      </c>
      <c r="J1168" s="84" t="n">
        <v>0.1868947803389338</v>
      </c>
      <c r="K1168" s="84" t="n">
        <v>0.08361986977833052</v>
      </c>
      <c r="L1168" s="84" t="n">
        <v>0.1172961339170381</v>
      </c>
      <c r="M1168" s="84" t="n">
        <v>0.1842795489245339</v>
      </c>
      <c r="N1168" s="84" t="n">
        <v>0.09538762205949106</v>
      </c>
      <c r="O1168" s="84" t="n">
        <v>0.09687324838327478</v>
      </c>
      <c r="P1168" s="84" t="n">
        <v>0.1280060681341506</v>
      </c>
      <c r="Q1168" s="84" t="n">
        <v>0.08779269602577874</v>
      </c>
      <c r="R1168" s="84" t="n">
        <v>0.111513774252028</v>
      </c>
      <c r="S1168" s="84" t="n">
        <v>0.1984196705290502</v>
      </c>
      <c r="T1168" s="84" t="n">
        <v>0.1580531186888464</v>
      </c>
      <c r="U1168" s="84" t="n">
        <v>0.1304853773451002</v>
      </c>
      <c r="V1168" s="84" t="n">
        <v>0.1892685374640565</v>
      </c>
      <c r="W1168" s="84" t="n">
        <v>0.1238600286019927</v>
      </c>
      <c r="X1168" s="84" t="n">
        <v>0.09691934850323007</v>
      </c>
      <c r="Y1168" s="84" t="n">
        <v>0.1355176463004845</v>
      </c>
      <c r="Z1168" s="84" t="n">
        <v>0.1154467784933971</v>
      </c>
      <c r="AA1168" s="84" t="n">
        <v>0.08520744016222957</v>
      </c>
      <c r="AB1168" s="84" t="n">
        <v>0.1195603021973585</v>
      </c>
      <c r="AC1168" s="84" t="n">
        <v>0.09367820246472784</v>
      </c>
      <c r="AD1168" s="84" t="n">
        <v>0.09545310019499287</v>
      </c>
      <c r="AE1168" s="84" t="n">
        <v>0.142278942629869</v>
      </c>
      <c r="AF1168" s="84" t="n">
        <v>0.08504929887256907</v>
      </c>
      <c r="AG1168" s="84" t="n">
        <v>0.09889479605855173</v>
      </c>
      <c r="AH1168" s="84" t="n">
        <v>0.1887097939509872</v>
      </c>
      <c r="AI1168" s="84" t="n">
        <v>0.09619155779119121</v>
      </c>
      <c r="AJ1168" s="84" t="n">
        <v>0.2173852885422804</v>
      </c>
      <c r="AK1168" s="84" t="n">
        <v>0.4207639156480885</v>
      </c>
    </row>
    <row r="1169">
      <c r="A1169" s="84" t="n">
        <v>2</v>
      </c>
      <c r="B1169" s="84" t="n">
        <v>0.1304614339437851</v>
      </c>
      <c r="C1169" s="84" t="n">
        <v>0.1655050078478365</v>
      </c>
      <c r="D1169" s="84" t="n">
        <v>0.3972115816974118</v>
      </c>
      <c r="E1169" s="84" t="n">
        <v>0.1116866889558656</v>
      </c>
      <c r="F1169" s="84" t="n">
        <v>0.1453286447096746</v>
      </c>
      <c r="G1169" s="84" t="n">
        <v>0.3274315842610504</v>
      </c>
      <c r="H1169" s="84" t="n">
        <v>0.05353238681736748</v>
      </c>
      <c r="I1169" s="84" t="n">
        <v>0.07405862495234938</v>
      </c>
      <c r="J1169" s="84" t="n">
        <v>0.1423288913695667</v>
      </c>
      <c r="K1169" s="84" t="n">
        <v>0.04556440264977831</v>
      </c>
      <c r="L1169" s="84" t="n">
        <v>0.06603600947169014</v>
      </c>
      <c r="M1169" s="84" t="n">
        <v>0.1067818034572943</v>
      </c>
      <c r="N1169" s="84" t="n">
        <v>0.03556213639513059</v>
      </c>
      <c r="O1169" s="84" t="n">
        <v>0.04548530499208615</v>
      </c>
      <c r="P1169" s="84" t="n">
        <v>0.08306225267602003</v>
      </c>
      <c r="Q1169" s="84" t="n">
        <v>0.03255150864173421</v>
      </c>
      <c r="R1169" s="84" t="n">
        <v>0.03704722363128767</v>
      </c>
      <c r="S1169" s="84" t="n">
        <v>0.04924435357875354</v>
      </c>
      <c r="T1169" s="84" t="n">
        <v>0.08870441241903357</v>
      </c>
      <c r="U1169" s="84" t="n">
        <v>0.04422603630007304</v>
      </c>
      <c r="V1169" s="84" t="n">
        <v>0.07443850814004208</v>
      </c>
      <c r="W1169" s="84" t="n">
        <v>0.03018284360305432</v>
      </c>
      <c r="X1169" s="84" t="n">
        <v>0.03283449630629516</v>
      </c>
      <c r="Y1169" s="84" t="n">
        <v>0.07346502949290933</v>
      </c>
      <c r="Z1169" s="84" t="n">
        <v>0.03127046097102023</v>
      </c>
      <c r="AA1169" s="84" t="n">
        <v>0.0387175257490341</v>
      </c>
      <c r="AB1169" s="84" t="n">
        <v>0.06338683264480831</v>
      </c>
      <c r="AC1169" s="84" t="n">
        <v>0.03492483554337474</v>
      </c>
      <c r="AD1169" s="84" t="n">
        <v>0.04630536962442272</v>
      </c>
      <c r="AE1169" s="84" t="n">
        <v>0.09229548197157617</v>
      </c>
      <c r="AF1169" s="84" t="n">
        <v>0.1024333108976701</v>
      </c>
      <c r="AG1169" s="84" t="n">
        <v>0.1192396578126829</v>
      </c>
      <c r="AH1169" s="84" t="n">
        <v>0.2081958583769985</v>
      </c>
      <c r="AI1169" s="84" t="n">
        <v>0.1154216161055177</v>
      </c>
      <c r="AJ1169" s="84" t="n">
        <v>0.2388533654821581</v>
      </c>
      <c r="AK1169" s="84" t="n">
        <v>0.4523563918520132</v>
      </c>
    </row>
    <row r="1170">
      <c r="A1170" s="84" t="n">
        <v>3</v>
      </c>
      <c r="B1170" s="84" t="n">
        <v>0.09327566199329947</v>
      </c>
      <c r="C1170" s="84" t="n">
        <v>0.1203633119329727</v>
      </c>
      <c r="D1170" s="84" t="n">
        <v>0.3333371278741274</v>
      </c>
      <c r="E1170" s="84" t="n">
        <v>0.06160587050579954</v>
      </c>
      <c r="F1170" s="84" t="n">
        <v>0.09348616213129045</v>
      </c>
      <c r="G1170" s="84" t="n">
        <v>0.2786131603726578</v>
      </c>
      <c r="H1170" s="84" t="n">
        <v>0.07733760232571356</v>
      </c>
      <c r="I1170" s="84" t="n">
        <v>0.06135187371216719</v>
      </c>
      <c r="J1170" s="84" t="n">
        <v>0.1166157544301557</v>
      </c>
      <c r="K1170" s="84" t="n">
        <v>0.07645102121654906</v>
      </c>
      <c r="L1170" s="84" t="n">
        <v>0.07628002072251552</v>
      </c>
      <c r="M1170" s="84" t="n">
        <v>0.1392977494085664</v>
      </c>
      <c r="N1170" s="84" t="n">
        <v>0.1252686282238721</v>
      </c>
      <c r="O1170" s="84" t="n">
        <v>0.08066368979119563</v>
      </c>
      <c r="P1170" s="84" t="n">
        <v>0.1586797565958718</v>
      </c>
      <c r="Q1170" s="84" t="n">
        <v>0.1332692119910165</v>
      </c>
      <c r="R1170" s="84" t="n">
        <v>0.1053313152868905</v>
      </c>
      <c r="S1170" s="84" t="n">
        <v>0.09778295996171335</v>
      </c>
      <c r="T1170" s="84" t="n">
        <v>0.02087488789797087</v>
      </c>
      <c r="U1170" s="84" t="n">
        <v>0.02375100754681597</v>
      </c>
      <c r="V1170" s="84" t="n">
        <v>0.03534156465599604</v>
      </c>
      <c r="W1170" s="84" t="n">
        <v>0.1648679885392838</v>
      </c>
      <c r="X1170" s="84" t="n">
        <v>0.1322169703979743</v>
      </c>
      <c r="Y1170" s="84" t="n">
        <v>0.127750959975882</v>
      </c>
      <c r="Z1170" s="84" t="n">
        <v>0.1562538107825682</v>
      </c>
      <c r="AA1170" s="84" t="n">
        <v>0.09201082818195855</v>
      </c>
      <c r="AB1170" s="84" t="n">
        <v>0.1561774262836767</v>
      </c>
      <c r="AC1170" s="84" t="n">
        <v>0.1075047118564872</v>
      </c>
      <c r="AD1170" s="84" t="n">
        <v>0.08792754919440013</v>
      </c>
      <c r="AE1170" s="84" t="n">
        <v>0.1586786067540067</v>
      </c>
      <c r="AF1170" s="84" t="n">
        <v>0.05564407193298524</v>
      </c>
      <c r="AG1170" s="84" t="n">
        <v>0.06990827358058553</v>
      </c>
      <c r="AH1170" s="84" t="n">
        <v>0.156167192483288</v>
      </c>
      <c r="AI1170" s="84" t="n">
        <v>0.06366603936281517</v>
      </c>
      <c r="AJ1170" s="84" t="n">
        <v>0.160500583277659</v>
      </c>
      <c r="AK1170" s="84" t="n">
        <v>0.3787172018639561</v>
      </c>
    </row>
    <row r="1171">
      <c r="A1171" s="84" t="n">
        <v>4</v>
      </c>
      <c r="B1171" s="84" t="n">
        <v>0.1241574748298569</v>
      </c>
      <c r="C1171" s="84" t="n">
        <v>0.1419663135480685</v>
      </c>
      <c r="D1171" s="84" t="n">
        <v>0.365833575235309</v>
      </c>
      <c r="E1171" s="84" t="n">
        <v>0.05906360407860729</v>
      </c>
      <c r="F1171" s="84" t="n">
        <v>0.1074648689622383</v>
      </c>
      <c r="G1171" s="84" t="n">
        <v>0.2931396591018102</v>
      </c>
      <c r="H1171" s="84" t="n">
        <v>0.142920271931425</v>
      </c>
      <c r="I1171" s="84" t="n">
        <v>0.1066034556661995</v>
      </c>
      <c r="J1171" s="84" t="n">
        <v>0.1635358098713875</v>
      </c>
      <c r="K1171" s="84" t="n">
        <v>0.1278878556660399</v>
      </c>
      <c r="L1171" s="84" t="n">
        <v>0.1195474822183956</v>
      </c>
      <c r="M1171" s="84" t="n">
        <v>0.1744065253356931</v>
      </c>
      <c r="N1171" s="84" t="n">
        <v>0.1765177461311936</v>
      </c>
      <c r="O1171" s="84" t="n">
        <v>0.1094071572539629</v>
      </c>
      <c r="P1171" s="84" t="n">
        <v>0.1748436301560475</v>
      </c>
      <c r="Q1171" s="84" t="n">
        <v>0.1537960160140611</v>
      </c>
      <c r="R1171" s="84" t="n">
        <v>0.1353997433843148</v>
      </c>
      <c r="S1171" s="84" t="n">
        <v>0.09634839420328951</v>
      </c>
      <c r="T1171" s="84" t="n">
        <v>0.0213572558254937</v>
      </c>
      <c r="U1171" s="84" t="n">
        <v>0.02429983560965077</v>
      </c>
      <c r="V1171" s="84" t="n">
        <v>0.03311307895181603</v>
      </c>
      <c r="W1171" s="84" t="n">
        <v>0.1709537211790105</v>
      </c>
      <c r="X1171" s="84" t="n">
        <v>0.1432884564295643</v>
      </c>
      <c r="Y1171" s="84" t="n">
        <v>0.1192103675393429</v>
      </c>
      <c r="Z1171" s="84" t="n">
        <v>0.1572758040399455</v>
      </c>
      <c r="AA1171" s="84" t="n">
        <v>0.1021965582569344</v>
      </c>
      <c r="AB1171" s="84" t="n">
        <v>0.1478250898743213</v>
      </c>
      <c r="AC1171" s="84" t="n">
        <v>0.138919358370342</v>
      </c>
      <c r="AD1171" s="84" t="n">
        <v>0.1214605565674374</v>
      </c>
      <c r="AE1171" s="84" t="n">
        <v>0.1878972081266367</v>
      </c>
      <c r="AF1171" s="84" t="n">
        <v>0.05326967408183474</v>
      </c>
      <c r="AG1171" s="84" t="n">
        <v>0.07541066084766117</v>
      </c>
      <c r="AH1171" s="84" t="n">
        <v>0.1772695839454481</v>
      </c>
      <c r="AI1171" s="84" t="n">
        <v>0.09038591652703497</v>
      </c>
      <c r="AJ1171" s="84" t="n">
        <v>0.1797233572047374</v>
      </c>
      <c r="AK1171" s="84" t="n">
        <v>0.3941675980862618</v>
      </c>
    </row>
    <row r="1172">
      <c r="A1172" s="84" t="n">
        <v>5</v>
      </c>
      <c r="B1172" s="84" t="n">
        <v>0.1259731392026595</v>
      </c>
      <c r="C1172" s="84" t="n">
        <v>0.1456593787922211</v>
      </c>
      <c r="D1172" s="84" t="n">
        <v>0.3920908488956938</v>
      </c>
      <c r="E1172" s="84" t="n">
        <v>0.1203491956006146</v>
      </c>
      <c r="F1172" s="84" t="n">
        <v>0.1383568586819526</v>
      </c>
      <c r="G1172" s="84" t="n">
        <v>0.3342147150069898</v>
      </c>
      <c r="H1172" s="84" t="n">
        <v>0.1910055062225399</v>
      </c>
      <c r="I1172" s="84" t="n">
        <v>0.1564201699383774</v>
      </c>
      <c r="J1172" s="84" t="n">
        <v>0.2012283670946076</v>
      </c>
      <c r="K1172" s="84" t="n">
        <v>0.1212719779549833</v>
      </c>
      <c r="L1172" s="84" t="n">
        <v>0.1678744268265414</v>
      </c>
      <c r="M1172" s="84" t="n">
        <v>0.2509264463965482</v>
      </c>
      <c r="N1172" s="84" t="n">
        <v>0.212161491100665</v>
      </c>
      <c r="O1172" s="84" t="n">
        <v>0.158981971745796</v>
      </c>
      <c r="P1172" s="84" t="n">
        <v>0.1995700889857256</v>
      </c>
      <c r="Q1172" s="84" t="n">
        <v>0.20274143150083</v>
      </c>
      <c r="R1172" s="84" t="n">
        <v>0.169308325314339</v>
      </c>
      <c r="S1172" s="84" t="n">
        <v>0.1055686589087717</v>
      </c>
      <c r="T1172" s="84" t="n">
        <v>0.05069437417612806</v>
      </c>
      <c r="U1172" s="84" t="n">
        <v>0.05767899063809435</v>
      </c>
      <c r="V1172" s="84" t="n">
        <v>0.03508601768965795</v>
      </c>
      <c r="W1172" s="84" t="n">
        <v>0.2117434766134118</v>
      </c>
      <c r="X1172" s="84" t="n">
        <v>0.1793650517565934</v>
      </c>
      <c r="Y1172" s="84" t="n">
        <v>0.1373108824491466</v>
      </c>
      <c r="Z1172" s="84" t="n">
        <v>0.1916169349770274</v>
      </c>
      <c r="AA1172" s="84" t="n">
        <v>0.1390302186754367</v>
      </c>
      <c r="AB1172" s="84" t="n">
        <v>0.1659650870965345</v>
      </c>
      <c r="AC1172" s="84" t="n">
        <v>0.1696504059163526</v>
      </c>
      <c r="AD1172" s="84" t="n">
        <v>0.1550214052420357</v>
      </c>
      <c r="AE1172" s="84" t="n">
        <v>0.2150390528777101</v>
      </c>
      <c r="AF1172" s="84" t="n">
        <v>0.1664565590117531</v>
      </c>
      <c r="AG1172" s="84" t="n">
        <v>0.1285315687083576</v>
      </c>
      <c r="AH1172" s="84" t="n">
        <v>0.2106117477869256</v>
      </c>
      <c r="AI1172" s="84" t="n">
        <v>0.1253908469805593</v>
      </c>
      <c r="AJ1172" s="84" t="n">
        <v>0.1899660277627305</v>
      </c>
      <c r="AK1172" s="84" t="n">
        <v>0.3953535126286137</v>
      </c>
    </row>
    <row r="1173">
      <c r="A1173" s="84" t="n">
        <v>6</v>
      </c>
      <c r="B1173" s="84" t="n">
        <v>0.1629657920555631</v>
      </c>
      <c r="C1173" s="84" t="n">
        <v>0.186595667433842</v>
      </c>
      <c r="D1173" s="84" t="n">
        <v>0.40048721903797</v>
      </c>
      <c r="E1173" s="84" t="n">
        <v>0.1560981534460771</v>
      </c>
      <c r="F1173" s="84" t="n">
        <v>0.1790136248174113</v>
      </c>
      <c r="G1173" s="84" t="n">
        <v>0.3556156182446938</v>
      </c>
      <c r="H1173" s="84" t="n">
        <v>0.2527523635482684</v>
      </c>
      <c r="I1173" s="84" t="n">
        <v>0.2575946515729047</v>
      </c>
      <c r="J1173" s="84" t="n">
        <v>0.2312420116219437</v>
      </c>
      <c r="K1173" s="84" t="n">
        <v>0.2709840574351512</v>
      </c>
      <c r="L1173" s="84" t="n">
        <v>0.3072980176598536</v>
      </c>
      <c r="M1173" s="84" t="n">
        <v>0.2761021404219659</v>
      </c>
      <c r="N1173" s="84" t="n">
        <v>0.2954769114408288</v>
      </c>
      <c r="O1173" s="84" t="n">
        <v>0.2852967533515152</v>
      </c>
      <c r="P1173" s="84" t="n">
        <v>0.3032047757709043</v>
      </c>
      <c r="Q1173" s="84" t="n">
        <v>0.3075397910360317</v>
      </c>
      <c r="R1173" s="84" t="n">
        <v>0.3588851382390513</v>
      </c>
      <c r="S1173" s="84" t="n">
        <v>0.370091936438976</v>
      </c>
      <c r="T1173" s="84" t="n">
        <v>0.6372939713711863</v>
      </c>
      <c r="U1173" s="84" t="n">
        <v>0.5354477981069733</v>
      </c>
      <c r="V1173" s="84" t="n">
        <v>0.3964822798506444</v>
      </c>
      <c r="W1173" s="84" t="n">
        <v>0.2768118782925906</v>
      </c>
      <c r="X1173" s="84" t="n">
        <v>0.3234201613315684</v>
      </c>
      <c r="Y1173" s="84" t="n">
        <v>0.2210396766009306</v>
      </c>
      <c r="Z1173" s="84" t="n">
        <v>0.2598620707769025</v>
      </c>
      <c r="AA1173" s="84" t="n">
        <v>0.2376262405572571</v>
      </c>
      <c r="AB1173" s="84" t="n">
        <v>0.2132944550854493</v>
      </c>
      <c r="AC1173" s="84" t="n">
        <v>0.2515769921016818</v>
      </c>
      <c r="AD1173" s="84" t="n">
        <v>0.2508478620098267</v>
      </c>
      <c r="AE1173" s="84" t="n">
        <v>0.2577446617988848</v>
      </c>
      <c r="AF1173" s="84" t="n">
        <v>0.2005468498618886</v>
      </c>
      <c r="AG1173" s="84" t="n">
        <v>0.1655488240354547</v>
      </c>
      <c r="AH1173" s="84" t="n">
        <v>0.2245593633777038</v>
      </c>
      <c r="AI1173" s="84" t="n">
        <v>0.1620206348292051</v>
      </c>
      <c r="AJ1173" s="84" t="n">
        <v>0.2417924817605163</v>
      </c>
      <c r="AK1173" s="84" t="n">
        <v>0.4021028143630885</v>
      </c>
    </row>
    <row r="1174">
      <c r="A1174" s="84" t="n">
        <v>7</v>
      </c>
      <c r="B1174" s="84" t="n">
        <v>0.2935720653225348</v>
      </c>
      <c r="C1174" s="84" t="n">
        <v>0.3287934177401381</v>
      </c>
      <c r="D1174" s="84" t="n">
        <v>0.4501805252782821</v>
      </c>
      <c r="E1174" s="84" t="n">
        <v>0.283187349895223</v>
      </c>
      <c r="F1174" s="84" t="n">
        <v>0.322452317624351</v>
      </c>
      <c r="G1174" s="84" t="n">
        <v>0.4003919183602761</v>
      </c>
      <c r="H1174" s="84" t="n">
        <v>0.3894792567048204</v>
      </c>
      <c r="I1174" s="84" t="n">
        <v>0.3673795730620926</v>
      </c>
      <c r="J1174" s="84" t="n">
        <v>0.3369665993191402</v>
      </c>
      <c r="K1174" s="84" t="n">
        <v>0.3911092305268909</v>
      </c>
      <c r="L1174" s="84" t="n">
        <v>0.4253885236364007</v>
      </c>
      <c r="M1174" s="84" t="n">
        <v>0.3538485648409251</v>
      </c>
      <c r="N1174" s="84" t="n">
        <v>0.4198638470281945</v>
      </c>
      <c r="O1174" s="84" t="n">
        <v>0.4112920056541605</v>
      </c>
      <c r="P1174" s="84" t="n">
        <v>0.5499912609365561</v>
      </c>
      <c r="Q1174" s="84" t="n">
        <v>0.4356039449272532</v>
      </c>
      <c r="R1174" s="84" t="n">
        <v>0.5348407273789172</v>
      </c>
      <c r="S1174" s="84" t="n">
        <v>0.6543063297773851</v>
      </c>
      <c r="T1174" s="84" t="n">
        <v>0.7423545376544998</v>
      </c>
      <c r="U1174" s="84" t="n">
        <v>0.7275928900098669</v>
      </c>
      <c r="V1174" s="84" t="n">
        <v>0.6836735108726522</v>
      </c>
      <c r="W1174" s="84" t="n">
        <v>0.4128967915336653</v>
      </c>
      <c r="X1174" s="84" t="n">
        <v>0.4941833751498365</v>
      </c>
      <c r="Y1174" s="84" t="n">
        <v>0.6438206219354538</v>
      </c>
      <c r="Z1174" s="84" t="n">
        <v>0.3731710588769424</v>
      </c>
      <c r="AA1174" s="84" t="n">
        <v>0.3834633957984719</v>
      </c>
      <c r="AB1174" s="84" t="n">
        <v>0.5319179002516159</v>
      </c>
      <c r="AC1174" s="84" t="n">
        <v>0.3127038355926148</v>
      </c>
      <c r="AD1174" s="84" t="n">
        <v>0.3601064726873529</v>
      </c>
      <c r="AE1174" s="84" t="n">
        <v>0.4841972139194667</v>
      </c>
      <c r="AF1174" s="84" t="n">
        <v>0.319444725106129</v>
      </c>
      <c r="AG1174" s="84" t="n">
        <v>0.2907997152649028</v>
      </c>
      <c r="AH1174" s="84" t="n">
        <v>0.2713096790396995</v>
      </c>
      <c r="AI1174" s="84" t="n">
        <v>0.2926608888227865</v>
      </c>
      <c r="AJ1174" s="84" t="n">
        <v>0.3958795607578862</v>
      </c>
      <c r="AK1174" s="84" t="n">
        <v>0.4356506733744834</v>
      </c>
    </row>
    <row r="1175">
      <c r="A1175" s="84" t="n">
        <v>8</v>
      </c>
      <c r="B1175" s="84" t="n">
        <v>0.3895013906299303</v>
      </c>
      <c r="C1175" s="84" t="n">
        <v>0.4329501736797159</v>
      </c>
      <c r="D1175" s="84" t="n">
        <v>0.631263601057159</v>
      </c>
      <c r="E1175" s="84" t="n">
        <v>0.3760208372674961</v>
      </c>
      <c r="F1175" s="84" t="n">
        <v>0.4278967127306001</v>
      </c>
      <c r="G1175" s="84" t="n">
        <v>0.5720368857764744</v>
      </c>
      <c r="H1175" s="84" t="n">
        <v>0.5274002614035036</v>
      </c>
      <c r="I1175" s="84" t="n">
        <v>0.492476817138767</v>
      </c>
      <c r="J1175" s="84" t="n">
        <v>0.4786294478677638</v>
      </c>
      <c r="K1175" s="84" t="n">
        <v>0.5171549484959391</v>
      </c>
      <c r="L1175" s="84" t="n">
        <v>0.5609997201949466</v>
      </c>
      <c r="M1175" s="84" t="n">
        <v>0.5919234706948279</v>
      </c>
      <c r="N1175" s="84" t="n">
        <v>0.5523609680590443</v>
      </c>
      <c r="O1175" s="84" t="n">
        <v>0.5555092337592172</v>
      </c>
      <c r="P1175" s="84" t="n">
        <v>0.8292913043773378</v>
      </c>
      <c r="Q1175" s="84" t="n">
        <v>0.5566624353090519</v>
      </c>
      <c r="R1175" s="84" t="n">
        <v>0.6417601161104006</v>
      </c>
      <c r="S1175" s="84" t="n">
        <v>0.7244403270928245</v>
      </c>
      <c r="T1175" s="84" t="n">
        <v>0.8026449841359167</v>
      </c>
      <c r="U1175" s="84" t="n">
        <v>0.8317029068101992</v>
      </c>
      <c r="V1175" s="84" t="n">
        <v>0.7559044416966693</v>
      </c>
      <c r="W1175" s="84" t="n">
        <v>0.5463483114276234</v>
      </c>
      <c r="X1175" s="84" t="n">
        <v>0.6121305544563928</v>
      </c>
      <c r="Y1175" s="84" t="n">
        <v>0.7418168336790488</v>
      </c>
      <c r="Z1175" s="84" t="n">
        <v>0.4943628559153664</v>
      </c>
      <c r="AA1175" s="84" t="n">
        <v>0.5060234918699922</v>
      </c>
      <c r="AB1175" s="84" t="n">
        <v>0.6877032871553204</v>
      </c>
      <c r="AC1175" s="84" t="n">
        <v>0.466046346438528</v>
      </c>
      <c r="AD1175" s="84" t="n">
        <v>0.4914471993490987</v>
      </c>
      <c r="AE1175" s="84" t="n">
        <v>0.6319825933579518</v>
      </c>
      <c r="AF1175" s="84" t="n">
        <v>0.4046743383163305</v>
      </c>
      <c r="AG1175" s="84" t="n">
        <v>0.3822412433345778</v>
      </c>
      <c r="AH1175" s="84" t="n">
        <v>0.3724873477167403</v>
      </c>
      <c r="AI1175" s="84" t="n">
        <v>0.3884458024087437</v>
      </c>
      <c r="AJ1175" s="84" t="n">
        <v>0.4953922062751851</v>
      </c>
      <c r="AK1175" s="84" t="n">
        <v>0.5165465594118056</v>
      </c>
    </row>
    <row r="1176">
      <c r="A1176" s="84" t="n">
        <v>9</v>
      </c>
      <c r="B1176" s="84" t="n">
        <v>0.4817847308316363</v>
      </c>
      <c r="C1176" s="84" t="n">
        <v>0.5349876635160525</v>
      </c>
      <c r="D1176" s="84" t="n">
        <v>0.7428762239765648</v>
      </c>
      <c r="E1176" s="84" t="n">
        <v>0.5246219668124421</v>
      </c>
      <c r="F1176" s="84" t="n">
        <v>0.54042667073333</v>
      </c>
      <c r="G1176" s="84" t="n">
        <v>0.6495935057786536</v>
      </c>
      <c r="H1176" s="84" t="n">
        <v>0.7748886642400606</v>
      </c>
      <c r="I1176" s="84" t="n">
        <v>0.6963654519038884</v>
      </c>
      <c r="J1176" s="84" t="n">
        <v>0.7372130207775148</v>
      </c>
      <c r="K1176" s="84" t="n">
        <v>0.7171689210609394</v>
      </c>
      <c r="L1176" s="84" t="n">
        <v>0.7897089556844459</v>
      </c>
      <c r="M1176" s="84" t="n">
        <v>0.805931884489096</v>
      </c>
      <c r="N1176" s="84" t="n">
        <v>0.7731815022698386</v>
      </c>
      <c r="O1176" s="84" t="n">
        <v>0.7792074782609751</v>
      </c>
      <c r="P1176" s="84" t="n">
        <v>0.8826174088931428</v>
      </c>
      <c r="Q1176" s="84" t="n">
        <v>0.7632179474660679</v>
      </c>
      <c r="R1176" s="84" t="n">
        <v>0.8269661593519957</v>
      </c>
      <c r="S1176" s="84" t="n">
        <v>0.8042364945246916</v>
      </c>
      <c r="T1176" s="84" t="n">
        <v>0.8790919839598802</v>
      </c>
      <c r="U1176" s="84" t="n">
        <v>0.8775616635856024</v>
      </c>
      <c r="V1176" s="84" t="n">
        <v>0.8323176309402328</v>
      </c>
      <c r="W1176" s="84" t="n">
        <v>0.76991648018934</v>
      </c>
      <c r="X1176" s="84" t="n">
        <v>0.7959067865730822</v>
      </c>
      <c r="Y1176" s="84" t="n">
        <v>0.8182669867987551</v>
      </c>
      <c r="Z1176" s="84" t="n">
        <v>0.7288261195023892</v>
      </c>
      <c r="AA1176" s="84" t="n">
        <v>0.7344287942560427</v>
      </c>
      <c r="AB1176" s="84" t="n">
        <v>0.7630765926246533</v>
      </c>
      <c r="AC1176" s="84" t="n">
        <v>0.6992934572507064</v>
      </c>
      <c r="AD1176" s="84" t="n">
        <v>0.7332448451830158</v>
      </c>
      <c r="AE1176" s="84" t="n">
        <v>0.7605076251508438</v>
      </c>
      <c r="AF1176" s="84" t="n">
        <v>0.5515582423082723</v>
      </c>
      <c r="AG1176" s="84" t="n">
        <v>0.5029420760428124</v>
      </c>
      <c r="AH1176" s="84" t="n">
        <v>0.5367485610285593</v>
      </c>
      <c r="AI1176" s="84" t="n">
        <v>0.4807239470451237</v>
      </c>
      <c r="AJ1176" s="84" t="n">
        <v>0.579714576442412</v>
      </c>
      <c r="AK1176" s="84" t="n">
        <v>0.564313426084376</v>
      </c>
    </row>
    <row r="1177">
      <c r="A1177" s="84" t="n">
        <v>10</v>
      </c>
      <c r="B1177" s="84" t="n">
        <v>0.7594149870765391</v>
      </c>
      <c r="C1177" s="84" t="n">
        <v>0.7709156957315821</v>
      </c>
      <c r="D1177" s="84" t="n">
        <v>0.7805740381313402</v>
      </c>
      <c r="E1177" s="84" t="n">
        <v>0.7385134230169947</v>
      </c>
      <c r="F1177" s="84" t="n">
        <v>0.77319216629065</v>
      </c>
      <c r="G1177" s="84" t="n">
        <v>0.6617711021679381</v>
      </c>
      <c r="H1177" s="84" t="n">
        <v>0.8665870093824118</v>
      </c>
      <c r="I1177" s="84" t="n">
        <v>0.8795150927066913</v>
      </c>
      <c r="J1177" s="84" t="n">
        <v>0.9221967041669392</v>
      </c>
      <c r="K1177" s="84" t="n">
        <v>0.8485189410641163</v>
      </c>
      <c r="L1177" s="84" t="n">
        <v>0.9228407648399202</v>
      </c>
      <c r="M1177" s="84" t="n">
        <v>0.9203626771368325</v>
      </c>
      <c r="N1177" s="84" t="n">
        <v>0.9043440830849963</v>
      </c>
      <c r="O1177" s="84" t="n">
        <v>0.9036919247647657</v>
      </c>
      <c r="P1177" s="84" t="n">
        <v>0.9418975306630831</v>
      </c>
      <c r="Q1177" s="84" t="n">
        <v>0.877987012987013</v>
      </c>
      <c r="R1177" s="84" t="n">
        <v>0.9198449266626151</v>
      </c>
      <c r="S1177" s="84" t="n">
        <v>0.8651744816485026</v>
      </c>
      <c r="T1177" s="84" t="n">
        <v>0.9099621452066072</v>
      </c>
      <c r="U1177" s="84" t="n">
        <v>0.9206352039653258</v>
      </c>
      <c r="V1177" s="84" t="n">
        <v>0.8845415574542178</v>
      </c>
      <c r="W1177" s="84" t="n">
        <v>0.8862366830742571</v>
      </c>
      <c r="X1177" s="84" t="n">
        <v>0.8898744428176143</v>
      </c>
      <c r="Y1177" s="84" t="n">
        <v>0.8992320593309335</v>
      </c>
      <c r="Z1177" s="84" t="n">
        <v>0.8701421316368588</v>
      </c>
      <c r="AA1177" s="84" t="n">
        <v>0.8732946244726387</v>
      </c>
      <c r="AB1177" s="84" t="n">
        <v>0.8480255911679303</v>
      </c>
      <c r="AC1177" s="84" t="n">
        <v>0.8326816880337179</v>
      </c>
      <c r="AD1177" s="84" t="n">
        <v>0.8653679596072734</v>
      </c>
      <c r="AE1177" s="84" t="n">
        <v>0.8732084861169686</v>
      </c>
      <c r="AF1177" s="84" t="n">
        <v>0.8146873800171299</v>
      </c>
      <c r="AG1177" s="84" t="n">
        <v>0.7900393756817116</v>
      </c>
      <c r="AH1177" s="84" t="n">
        <v>0.7931060108236798</v>
      </c>
      <c r="AI1177" s="84" t="n">
        <v>0.6950692885617776</v>
      </c>
      <c r="AJ1177" s="84" t="n">
        <v>0.7432700224109005</v>
      </c>
      <c r="AK1177" s="84" t="n">
        <v>0.6161119235270607</v>
      </c>
    </row>
    <row r="1178">
      <c r="A1178" s="84" t="n">
        <v>11</v>
      </c>
      <c r="B1178" s="84" t="n">
        <v>0.8450839981860597</v>
      </c>
      <c r="C1178" s="84" t="n">
        <v>0.873432986363034</v>
      </c>
      <c r="D1178" s="84" t="n">
        <v>0.8055335788401224</v>
      </c>
      <c r="E1178" s="84" t="n">
        <v>0.953929739941784</v>
      </c>
      <c r="F1178" s="84" t="n">
        <v>0.9251690580740464</v>
      </c>
      <c r="G1178" s="84" t="n">
        <v>0.7444660624591944</v>
      </c>
      <c r="H1178" s="84" t="n">
        <v>0.944020320084702</v>
      </c>
      <c r="I1178" s="84" t="n">
        <v>0.9657650191655887</v>
      </c>
      <c r="J1178" s="84" t="n">
        <v>0.8299864561702823</v>
      </c>
      <c r="K1178" s="84" t="n">
        <v>0.9437037447133285</v>
      </c>
      <c r="L1178" s="84" t="n">
        <v>0.9892531195036491</v>
      </c>
      <c r="M1178" s="84" t="n">
        <v>0.7304301395135839</v>
      </c>
      <c r="N1178" s="84" t="n">
        <v>0.9553766449061584</v>
      </c>
      <c r="O1178" s="84" t="n">
        <v>0.9602613642413409</v>
      </c>
      <c r="P1178" s="84" t="n">
        <v>0.9431613010514027</v>
      </c>
      <c r="Q1178" s="84" t="n">
        <v>0.9554242749731474</v>
      </c>
      <c r="R1178" s="84" t="n">
        <v>0.9865592257042164</v>
      </c>
      <c r="S1178" s="84" t="n">
        <v>0.9063970984502551</v>
      </c>
      <c r="T1178" s="84" t="n">
        <v>0.9952137458225968</v>
      </c>
      <c r="U1178" s="84" t="n">
        <v>0.9853958400897392</v>
      </c>
      <c r="V1178" s="84" t="n">
        <v>0.9338737377286636</v>
      </c>
      <c r="W1178" s="84" t="n">
        <v>0.9583437644441647</v>
      </c>
      <c r="X1178" s="84" t="n">
        <v>0.9554409389259567</v>
      </c>
      <c r="Y1178" s="84" t="n">
        <v>0.9378140615497578</v>
      </c>
      <c r="Z1178" s="84" t="n">
        <v>0.9416769694593332</v>
      </c>
      <c r="AA1178" s="84" t="n">
        <v>0.9519147253025113</v>
      </c>
      <c r="AB1178" s="84" t="n">
        <v>0.9092442966547052</v>
      </c>
      <c r="AC1178" s="84" t="n">
        <v>0.9241629448500639</v>
      </c>
      <c r="AD1178" s="84" t="n">
        <v>0.9517634821974695</v>
      </c>
      <c r="AE1178" s="84" t="n">
        <v>0.9562717129614843</v>
      </c>
      <c r="AF1178" s="84" t="n">
        <v>0.9301235308656178</v>
      </c>
      <c r="AG1178" s="84" t="n">
        <v>0.9402691702383339</v>
      </c>
      <c r="AH1178" s="84" t="n">
        <v>0.9945682053540403</v>
      </c>
      <c r="AI1178" s="84" t="n">
        <v>0.7822355802503312</v>
      </c>
      <c r="AJ1178" s="84" t="n">
        <v>0.8090246280426948</v>
      </c>
      <c r="AK1178" s="84" t="n">
        <v>0.6562894158024609</v>
      </c>
    </row>
    <row r="1179">
      <c r="A1179" s="84" t="n">
        <v>12</v>
      </c>
      <c r="B1179" s="84" t="n">
        <v>0.9431634977317127</v>
      </c>
      <c r="C1179" s="84" t="n">
        <v>0.9299063279420922</v>
      </c>
      <c r="D1179" s="84" t="n">
        <v>0.8158850861265894</v>
      </c>
      <c r="E1179" s="84" t="n">
        <v>0.9889757478098326</v>
      </c>
      <c r="F1179" s="84" t="n">
        <v>0.9952004401565069</v>
      </c>
      <c r="G1179" s="84" t="n">
        <v>0.9131660539837737</v>
      </c>
      <c r="H1179" s="84" t="n">
        <v>0.9859981635955245</v>
      </c>
      <c r="I1179" s="84" t="n">
        <v>0.9881149518531728</v>
      </c>
      <c r="J1179" s="84" t="n">
        <v>0.9469395476231405</v>
      </c>
      <c r="K1179" s="84" t="n">
        <v>0.9809241533581281</v>
      </c>
      <c r="L1179" s="84" t="n">
        <v>0.9890919055396428</v>
      </c>
      <c r="M1179" s="84" t="n">
        <v>0.7064537349232519</v>
      </c>
      <c r="N1179" s="84" t="n">
        <v>0.9788601789094642</v>
      </c>
      <c r="O1179" s="84" t="n">
        <v>0.9824336817285713</v>
      </c>
      <c r="P1179" s="84" t="n">
        <v>0.8953089895266996</v>
      </c>
      <c r="Q1179" s="84" t="n">
        <v>0.9784693877551023</v>
      </c>
      <c r="R1179" s="84" t="n">
        <v>1</v>
      </c>
      <c r="S1179" s="84" t="n">
        <v>0.9122477604505899</v>
      </c>
      <c r="T1179" s="84" t="n">
        <v>1</v>
      </c>
      <c r="U1179" s="84" t="n">
        <v>1</v>
      </c>
      <c r="V1179" s="84" t="n">
        <v>0.967385818421103</v>
      </c>
      <c r="W1179" s="84" t="n">
        <v>0.9837609673793323</v>
      </c>
      <c r="X1179" s="84" t="n">
        <v>0.9853890715535342</v>
      </c>
      <c r="Y1179" s="84" t="n">
        <v>0.967135214169408</v>
      </c>
      <c r="Z1179" s="84" t="n">
        <v>0.9859871075949248</v>
      </c>
      <c r="AA1179" s="84" t="n">
        <v>0.9785119031851006</v>
      </c>
      <c r="AB1179" s="84" t="n">
        <v>0.9470407688655328</v>
      </c>
      <c r="AC1179" s="84" t="n">
        <v>0.9623879133416516</v>
      </c>
      <c r="AD1179" s="84" t="n">
        <v>0.9779306249503928</v>
      </c>
      <c r="AE1179" s="84" t="n">
        <v>0.9758958719860367</v>
      </c>
      <c r="AF1179" s="84" t="n">
        <v>0.9917568367890992</v>
      </c>
      <c r="AG1179" s="84" t="n">
        <v>0.9794650370742858</v>
      </c>
      <c r="AH1179" s="84" t="n">
        <v>0.9966228467035256</v>
      </c>
      <c r="AI1179" s="84" t="n">
        <v>0.9429460126085495</v>
      </c>
      <c r="AJ1179" s="84" t="n">
        <v>0.9475520188103442</v>
      </c>
      <c r="AK1179" s="84" t="n">
        <v>0.7208864561618493</v>
      </c>
    </row>
    <row r="1180">
      <c r="A1180" s="84" t="n">
        <v>13</v>
      </c>
      <c r="B1180" s="84" t="n">
        <v>1</v>
      </c>
      <c r="C1180" s="84" t="n">
        <v>0.9758249275775138</v>
      </c>
      <c r="D1180" s="84" t="n">
        <v>0.8755390619515702</v>
      </c>
      <c r="E1180" s="84" t="n">
        <v>0.9958921100728154</v>
      </c>
      <c r="F1180" s="84" t="n">
        <v>1</v>
      </c>
      <c r="G1180" s="84" t="n">
        <v>0.9999944118104523</v>
      </c>
      <c r="H1180" s="84" t="n">
        <v>1</v>
      </c>
      <c r="I1180" s="84" t="n">
        <v>1</v>
      </c>
      <c r="J1180" s="84" t="n">
        <v>1</v>
      </c>
      <c r="K1180" s="84" t="n">
        <v>1</v>
      </c>
      <c r="L1180" s="84" t="n">
        <v>1</v>
      </c>
      <c r="M1180" s="84" t="n">
        <v>0.6653832330328228</v>
      </c>
      <c r="N1180" s="84" t="n">
        <v>1</v>
      </c>
      <c r="O1180" s="84" t="n">
        <v>1</v>
      </c>
      <c r="P1180" s="84" t="n">
        <v>0.8864104169636255</v>
      </c>
      <c r="Q1180" s="84" t="n">
        <v>1</v>
      </c>
      <c r="R1180" s="84" t="n">
        <v>0.992574680436339</v>
      </c>
      <c r="S1180" s="84" t="n">
        <v>0.7964212169022017</v>
      </c>
      <c r="T1180" s="84" t="n">
        <v>0.9938913923661118</v>
      </c>
      <c r="U1180" s="84" t="n">
        <v>0.9604205072444445</v>
      </c>
      <c r="V1180" s="84" t="n">
        <v>0.9775716881839148</v>
      </c>
      <c r="W1180" s="84" t="n">
        <v>1</v>
      </c>
      <c r="X1180" s="84" t="n">
        <v>1</v>
      </c>
      <c r="Y1180" s="84" t="n">
        <v>0.9849178390363368</v>
      </c>
      <c r="Z1180" s="84" t="n">
        <v>1</v>
      </c>
      <c r="AA1180" s="84" t="n">
        <v>1</v>
      </c>
      <c r="AB1180" s="84" t="n">
        <v>0.9789695703151498</v>
      </c>
      <c r="AC1180" s="84" t="n">
        <v>1</v>
      </c>
      <c r="AD1180" s="84" t="n">
        <v>1</v>
      </c>
      <c r="AE1180" s="84" t="n">
        <v>1</v>
      </c>
      <c r="AF1180" s="84" t="n">
        <v>0.9731836827959914</v>
      </c>
      <c r="AG1180" s="84" t="n">
        <v>0.9890624119073128</v>
      </c>
      <c r="AH1180" s="84" t="n">
        <v>1</v>
      </c>
      <c r="AI1180" s="84" t="n">
        <v>1</v>
      </c>
      <c r="AJ1180" s="84" t="n">
        <v>1</v>
      </c>
      <c r="AK1180" s="84" t="n">
        <v>0.9489398570201116</v>
      </c>
    </row>
    <row r="1181">
      <c r="A1181" s="84" t="n">
        <v>14</v>
      </c>
      <c r="B1181" s="84" t="n">
        <v>0.9947607823392586</v>
      </c>
      <c r="C1181" s="84" t="n">
        <v>1</v>
      </c>
      <c r="D1181" s="84" t="n">
        <v>1</v>
      </c>
      <c r="E1181" s="84" t="n">
        <v>1</v>
      </c>
      <c r="F1181" s="84" t="n">
        <v>0.9947508645397422</v>
      </c>
      <c r="G1181" s="84" t="n">
        <v>1</v>
      </c>
      <c r="H1181" s="84" t="n">
        <v>0.9530550412891919</v>
      </c>
      <c r="I1181" s="84" t="n">
        <v>0.9569742812803558</v>
      </c>
      <c r="J1181" s="84" t="n">
        <v>0.9470567884220753</v>
      </c>
      <c r="K1181" s="84" t="n">
        <v>0.940785983144605</v>
      </c>
      <c r="L1181" s="84" t="n">
        <v>0.9481200287038843</v>
      </c>
      <c r="M1181" s="84" t="n">
        <v>0.7787639436165051</v>
      </c>
      <c r="N1181" s="84" t="n">
        <v>0.9496789796047905</v>
      </c>
      <c r="O1181" s="84" t="n">
        <v>0.9447055401340749</v>
      </c>
      <c r="P1181" s="84" t="n">
        <v>0.9132346752462214</v>
      </c>
      <c r="Q1181" s="84" t="n">
        <v>0.9516023825798263</v>
      </c>
      <c r="R1181" s="84" t="n">
        <v>0.9672777850049307</v>
      </c>
      <c r="S1181" s="84" t="n">
        <v>1</v>
      </c>
      <c r="T1181" s="84" t="n">
        <v>0.9955796801124416</v>
      </c>
      <c r="U1181" s="84" t="n">
        <v>0.9990670783163883</v>
      </c>
      <c r="V1181" s="84" t="n">
        <v>0.9860157730557086</v>
      </c>
      <c r="W1181" s="84" t="n">
        <v>0.9613144240872419</v>
      </c>
      <c r="X1181" s="84" t="n">
        <v>0.9623729120996192</v>
      </c>
      <c r="Y1181" s="84" t="n">
        <v>1</v>
      </c>
      <c r="Z1181" s="84" t="n">
        <v>0.9280111514050883</v>
      </c>
      <c r="AA1181" s="84" t="n">
        <v>0.9382176676496139</v>
      </c>
      <c r="AB1181" s="84" t="n">
        <v>1</v>
      </c>
      <c r="AC1181" s="84" t="n">
        <v>0.9665811775083891</v>
      </c>
      <c r="AD1181" s="84" t="n">
        <v>0.9459186964155222</v>
      </c>
      <c r="AE1181" s="84" t="n">
        <v>0.9971772134971855</v>
      </c>
      <c r="AF1181" s="84" t="n">
        <v>1</v>
      </c>
      <c r="AG1181" s="84" t="n">
        <v>1</v>
      </c>
      <c r="AH1181" s="84" t="n">
        <v>0.9969428092713455</v>
      </c>
      <c r="AI1181" s="84" t="n">
        <v>0.9946706396865831</v>
      </c>
      <c r="AJ1181" s="84" t="n">
        <v>0.9935108835996869</v>
      </c>
      <c r="AK1181" s="84" t="n">
        <v>0.8857070372240746</v>
      </c>
    </row>
    <row r="1182">
      <c r="A1182" s="84" t="n">
        <v>15</v>
      </c>
      <c r="B1182" s="84" t="n">
        <v>0.9246887247759731</v>
      </c>
      <c r="C1182" s="84" t="n">
        <v>0.9348260371898146</v>
      </c>
      <c r="D1182" s="84" t="n">
        <v>0.9537360100024093</v>
      </c>
      <c r="E1182" s="84" t="n">
        <v>0.9311782855840349</v>
      </c>
      <c r="F1182" s="84" t="n">
        <v>0.9181341789601005</v>
      </c>
      <c r="G1182" s="84" t="n">
        <v>0.9827818566387225</v>
      </c>
      <c r="H1182" s="84" t="n">
        <v>0.7462456893844457</v>
      </c>
      <c r="I1182" s="84" t="n">
        <v>0.7725916828725736</v>
      </c>
      <c r="J1182" s="84" t="n">
        <v>0.9500741206400626</v>
      </c>
      <c r="K1182" s="84" t="n">
        <v>0.7670496599459948</v>
      </c>
      <c r="L1182" s="84" t="n">
        <v>0.7422898648585962</v>
      </c>
      <c r="M1182" s="84" t="n">
        <v>0.9176713139914284</v>
      </c>
      <c r="N1182" s="84" t="n">
        <v>0.8006329198321105</v>
      </c>
      <c r="O1182" s="84" t="n">
        <v>0.7462990976460092</v>
      </c>
      <c r="P1182" s="84" t="n">
        <v>1</v>
      </c>
      <c r="Q1182" s="84" t="n">
        <v>0.7877746313836541</v>
      </c>
      <c r="R1182" s="84" t="n">
        <v>0.8450742066090039</v>
      </c>
      <c r="S1182" s="84" t="n">
        <v>0.9969563542981071</v>
      </c>
      <c r="T1182" s="84" t="n">
        <v>0.9725258198522124</v>
      </c>
      <c r="U1182" s="84" t="n">
        <v>0.9706555484538619</v>
      </c>
      <c r="V1182" s="84" t="n">
        <v>1</v>
      </c>
      <c r="W1182" s="84" t="n">
        <v>0.8234164215638563</v>
      </c>
      <c r="X1182" s="84" t="n">
        <v>0.8431458724036548</v>
      </c>
      <c r="Y1182" s="84" t="n">
        <v>0.9950594922807569</v>
      </c>
      <c r="Z1182" s="84" t="n">
        <v>0.8013365176623324</v>
      </c>
      <c r="AA1182" s="84" t="n">
        <v>0.7714683528697297</v>
      </c>
      <c r="AB1182" s="84" t="n">
        <v>0.9865051243705568</v>
      </c>
      <c r="AC1182" s="84" t="n">
        <v>0.8196519250251699</v>
      </c>
      <c r="AD1182" s="84" t="n">
        <v>0.7702215856159189</v>
      </c>
      <c r="AE1182" s="84" t="n">
        <v>0.9775747099118572</v>
      </c>
      <c r="AF1182" s="84" t="n">
        <v>0.8885820608996131</v>
      </c>
      <c r="AG1182" s="84" t="n">
        <v>0.9192265330194671</v>
      </c>
      <c r="AH1182" s="84" t="n">
        <v>0.9494355929112809</v>
      </c>
      <c r="AI1182" s="84" t="n">
        <v>0.9235001663544474</v>
      </c>
      <c r="AJ1182" s="84" t="n">
        <v>0.9238082609678047</v>
      </c>
      <c r="AK1182" s="84" t="n">
        <v>1</v>
      </c>
    </row>
    <row r="1183">
      <c r="A1183" s="84" t="n">
        <v>16</v>
      </c>
      <c r="B1183" s="84" t="n">
        <v>0.7152096807844773</v>
      </c>
      <c r="C1183" s="84" t="n">
        <v>0.6898286317330441</v>
      </c>
      <c r="D1183" s="84" t="n">
        <v>0.9487329079653101</v>
      </c>
      <c r="E1183" s="84" t="n">
        <v>0.7159449852214126</v>
      </c>
      <c r="F1183" s="84" t="n">
        <v>0.6867561332609708</v>
      </c>
      <c r="G1183" s="84" t="n">
        <v>0.9740726632286882</v>
      </c>
      <c r="H1183" s="84" t="n">
        <v>0.7064504454925842</v>
      </c>
      <c r="I1183" s="84" t="n">
        <v>0.6885457444080844</v>
      </c>
      <c r="J1183" s="84" t="n">
        <v>0.8463541348240415</v>
      </c>
      <c r="K1183" s="84" t="n">
        <v>0.7136639163122447</v>
      </c>
      <c r="L1183" s="84" t="n">
        <v>0.7030659292505999</v>
      </c>
      <c r="M1183" s="84" t="n">
        <v>1</v>
      </c>
      <c r="N1183" s="84" t="n">
        <v>0.7622267512906691</v>
      </c>
      <c r="O1183" s="84" t="n">
        <v>0.7068243240644529</v>
      </c>
      <c r="P1183" s="84" t="n">
        <v>0.8521893475058886</v>
      </c>
      <c r="Q1183" s="84" t="n">
        <v>0.7520954984864761</v>
      </c>
      <c r="R1183" s="84" t="n">
        <v>0.7950453523818803</v>
      </c>
      <c r="S1183" s="84" t="n">
        <v>0.9497416894274575</v>
      </c>
      <c r="T1183" s="84" t="n">
        <v>0.9289546892954518</v>
      </c>
      <c r="U1183" s="84" t="n">
        <v>0.9282084720815982</v>
      </c>
      <c r="V1183" s="84" t="n">
        <v>0.9861243805164023</v>
      </c>
      <c r="W1183" s="84" t="n">
        <v>0.786959066736625</v>
      </c>
      <c r="X1183" s="84" t="n">
        <v>0.8052500158921344</v>
      </c>
      <c r="Y1183" s="84" t="n">
        <v>0.9392469689344557</v>
      </c>
      <c r="Z1183" s="84" t="n">
        <v>0.7754879208745523</v>
      </c>
      <c r="AA1183" s="84" t="n">
        <v>0.7288178827575238</v>
      </c>
      <c r="AB1183" s="84" t="n">
        <v>0.8822347617401868</v>
      </c>
      <c r="AC1183" s="84" t="n">
        <v>0.7707685747721075</v>
      </c>
      <c r="AD1183" s="84" t="n">
        <v>0.708746764864353</v>
      </c>
      <c r="AE1183" s="84" t="n">
        <v>0.8314795375047844</v>
      </c>
      <c r="AF1183" s="84" t="n">
        <v>0.6573164874145255</v>
      </c>
      <c r="AG1183" s="84" t="n">
        <v>0.6886306869383959</v>
      </c>
      <c r="AH1183" s="84" t="n">
        <v>0.9210621381068539</v>
      </c>
      <c r="AI1183" s="84" t="n">
        <v>0.7134705836333014</v>
      </c>
      <c r="AJ1183" s="84" t="n">
        <v>0.7089037595188675</v>
      </c>
      <c r="AK1183" s="84" t="n">
        <v>0.9436852144817998</v>
      </c>
    </row>
    <row r="1184">
      <c r="A1184" s="84" t="n">
        <v>17</v>
      </c>
      <c r="B1184" s="84" t="n">
        <v>0.6677153148617215</v>
      </c>
      <c r="C1184" s="84" t="n">
        <v>0.6096728599104254</v>
      </c>
      <c r="D1184" s="84" t="n">
        <v>0.6915209088684109</v>
      </c>
      <c r="E1184" s="84" t="n">
        <v>0.6579520280314821</v>
      </c>
      <c r="F1184" s="84" t="n">
        <v>0.6342798791363725</v>
      </c>
      <c r="G1184" s="84" t="n">
        <v>0.6868341322892112</v>
      </c>
      <c r="H1184" s="84" t="n">
        <v>0.5357769875190296</v>
      </c>
      <c r="I1184" s="84" t="n">
        <v>0.5218884226904266</v>
      </c>
      <c r="J1184" s="84" t="n">
        <v>0.6348912933242513</v>
      </c>
      <c r="K1184" s="84" t="n">
        <v>0.5406993796049324</v>
      </c>
      <c r="L1184" s="84" t="n">
        <v>0.5345613023829414</v>
      </c>
      <c r="M1184" s="84" t="n">
        <v>0.8876036827006721</v>
      </c>
      <c r="N1184" s="84" t="n">
        <v>0.6122797968639906</v>
      </c>
      <c r="O1184" s="84" t="n">
        <v>0.5457824662318153</v>
      </c>
      <c r="P1184" s="84" t="n">
        <v>0.6137859998506725</v>
      </c>
      <c r="Q1184" s="84" t="n">
        <v>0.6147461185431111</v>
      </c>
      <c r="R1184" s="84" t="n">
        <v>0.6713544220208765</v>
      </c>
      <c r="S1184" s="84" t="n">
        <v>0.8215163567117268</v>
      </c>
      <c r="T1184" s="84" t="n">
        <v>0.8963906958434578</v>
      </c>
      <c r="U1184" s="84" t="n">
        <v>0.890544716153524</v>
      </c>
      <c r="V1184" s="84" t="n">
        <v>0.9374194518866046</v>
      </c>
      <c r="W1184" s="84" t="n">
        <v>0.6541589914062736</v>
      </c>
      <c r="X1184" s="84" t="n">
        <v>0.6845957900233837</v>
      </c>
      <c r="Y1184" s="84" t="n">
        <v>0.7578638749995494</v>
      </c>
      <c r="Z1184" s="84" t="n">
        <v>0.6416705907955882</v>
      </c>
      <c r="AA1184" s="84" t="n">
        <v>0.5692679077170065</v>
      </c>
      <c r="AB1184" s="84" t="n">
        <v>0.6147399539404197</v>
      </c>
      <c r="AC1184" s="84" t="n">
        <v>0.6014497536424561</v>
      </c>
      <c r="AD1184" s="84" t="n">
        <v>0.5253891435345561</v>
      </c>
      <c r="AE1184" s="84" t="n">
        <v>0.5049723595387609</v>
      </c>
      <c r="AF1184" s="84" t="n">
        <v>0.5998809303598051</v>
      </c>
      <c r="AG1184" s="84" t="n">
        <v>0.6259262061105551</v>
      </c>
      <c r="AH1184" s="84" t="n">
        <v>0.6190360525564322</v>
      </c>
      <c r="AI1184" s="84" t="n">
        <v>0.60082154165438</v>
      </c>
      <c r="AJ1184" s="84" t="n">
        <v>0.5713599915207992</v>
      </c>
      <c r="AK1184" s="84" t="n">
        <v>0.6602181316879718</v>
      </c>
    </row>
    <row r="1185">
      <c r="A1185" s="84" t="n">
        <v>18</v>
      </c>
      <c r="B1185" s="84" t="n">
        <v>0.3754019722287841</v>
      </c>
      <c r="C1185" s="84" t="n">
        <v>0.3774394981120247</v>
      </c>
      <c r="D1185" s="84" t="n">
        <v>0.3887061185073035</v>
      </c>
      <c r="E1185" s="84" t="n">
        <v>0.4252772492943464</v>
      </c>
      <c r="F1185" s="84" t="n">
        <v>0.4419352234347459</v>
      </c>
      <c r="G1185" s="84" t="n">
        <v>0.3913036594259253</v>
      </c>
      <c r="H1185" s="84" t="n">
        <v>0.4877246529823628</v>
      </c>
      <c r="I1185" s="84" t="n">
        <v>0.4472733607126908</v>
      </c>
      <c r="J1185" s="84" t="n">
        <v>0.3759171575076188</v>
      </c>
      <c r="K1185" s="84" t="n">
        <v>0.470472081562871</v>
      </c>
      <c r="L1185" s="84" t="n">
        <v>0.4843096055689945</v>
      </c>
      <c r="M1185" s="84" t="n">
        <v>0.7271569614622698</v>
      </c>
      <c r="N1185" s="84" t="n">
        <v>0.5487813919649158</v>
      </c>
      <c r="O1185" s="84" t="n">
        <v>0.4892268929302547</v>
      </c>
      <c r="P1185" s="84" t="n">
        <v>0.5775931261751072</v>
      </c>
      <c r="Q1185" s="84" t="n">
        <v>0.5533619763694952</v>
      </c>
      <c r="R1185" s="84" t="n">
        <v>0.6217761018121966</v>
      </c>
      <c r="S1185" s="84" t="n">
        <v>0.7940040475459462</v>
      </c>
      <c r="T1185" s="84" t="n">
        <v>0.8728821899503908</v>
      </c>
      <c r="U1185" s="84" t="n">
        <v>0.8571010437195749</v>
      </c>
      <c r="V1185" s="84" t="n">
        <v>0.8002697182071986</v>
      </c>
      <c r="W1185" s="84" t="n">
        <v>0.5821320390758088</v>
      </c>
      <c r="X1185" s="84" t="n">
        <v>0.6255561470673678</v>
      </c>
      <c r="Y1185" s="84" t="n">
        <v>0.7322408965940524</v>
      </c>
      <c r="Z1185" s="84" t="n">
        <v>0.5787708690178921</v>
      </c>
      <c r="AA1185" s="84" t="n">
        <v>0.4995799924391211</v>
      </c>
      <c r="AB1185" s="84" t="n">
        <v>0.582287491238667</v>
      </c>
      <c r="AC1185" s="84" t="n">
        <v>0.5144959649326826</v>
      </c>
      <c r="AD1185" s="84" t="n">
        <v>0.4522603314587172</v>
      </c>
      <c r="AE1185" s="84" t="n">
        <v>0.3193814556894524</v>
      </c>
      <c r="AF1185" s="84" t="n">
        <v>0.4518117704847192</v>
      </c>
      <c r="AG1185" s="84" t="n">
        <v>0.4208941499749809</v>
      </c>
      <c r="AH1185" s="84" t="n">
        <v>0.3182210081229206</v>
      </c>
      <c r="AI1185" s="84" t="n">
        <v>0.3738788269045435</v>
      </c>
      <c r="AJ1185" s="84" t="n">
        <v>0.3965461004434951</v>
      </c>
      <c r="AK1185" s="84" t="n">
        <v>0.4095246529016014</v>
      </c>
    </row>
    <row r="1186">
      <c r="A1186" s="84" t="n">
        <v>19</v>
      </c>
      <c r="B1186" s="84" t="n">
        <v>0.2907149372449147</v>
      </c>
      <c r="C1186" s="84" t="n">
        <v>0.3253316433293972</v>
      </c>
      <c r="D1186" s="84" t="n">
        <v>0.3638442872239707</v>
      </c>
      <c r="E1186" s="84" t="n">
        <v>0.4035107567984413</v>
      </c>
      <c r="F1186" s="84" t="n">
        <v>0.3992044589767857</v>
      </c>
      <c r="G1186" s="84" t="n">
        <v>0.3180378376314273</v>
      </c>
      <c r="H1186" s="84" t="n">
        <v>0.1848906382253274</v>
      </c>
      <c r="I1186" s="84" t="n">
        <v>0.2414369085266116</v>
      </c>
      <c r="J1186" s="84" t="n">
        <v>0.1886440418297908</v>
      </c>
      <c r="K1186" s="84" t="n">
        <v>0.221565335911667</v>
      </c>
      <c r="L1186" s="84" t="n">
        <v>0.2299349456612132</v>
      </c>
      <c r="M1186" s="84" t="n">
        <v>0.3537566005493459</v>
      </c>
      <c r="N1186" s="84" t="n">
        <v>0.3319084725168457</v>
      </c>
      <c r="O1186" s="84" t="n">
        <v>0.283938070625996</v>
      </c>
      <c r="P1186" s="84" t="n">
        <v>0.420103324577301</v>
      </c>
      <c r="Q1186" s="84" t="n">
        <v>0.3093320964749537</v>
      </c>
      <c r="R1186" s="84" t="n">
        <v>0.4398698074627541</v>
      </c>
      <c r="S1186" s="84" t="n">
        <v>0.7367385487637002</v>
      </c>
      <c r="T1186" s="84" t="n">
        <v>0.8073272797082507</v>
      </c>
      <c r="U1186" s="84" t="n">
        <v>0.8058752990381746</v>
      </c>
      <c r="V1186" s="84" t="n">
        <v>0.7842875786169914</v>
      </c>
      <c r="W1186" s="84" t="n">
        <v>0.3119817360114843</v>
      </c>
      <c r="X1186" s="84" t="n">
        <v>0.4207736187664265</v>
      </c>
      <c r="Y1186" s="84" t="n">
        <v>0.6746807787425247</v>
      </c>
      <c r="Z1186" s="84" t="n">
        <v>0.3163615539175314</v>
      </c>
      <c r="AA1186" s="84" t="n">
        <v>0.2182277422194208</v>
      </c>
      <c r="AB1186" s="84" t="n">
        <v>0.3551541671646227</v>
      </c>
      <c r="AC1186" s="84" t="n">
        <v>0.1947047009608101</v>
      </c>
      <c r="AD1186" s="84" t="n">
        <v>0.2020710342024255</v>
      </c>
      <c r="AE1186" s="84" t="n">
        <v>0.2739526752858924</v>
      </c>
      <c r="AF1186" s="84" t="n">
        <v>0.4331437960209599</v>
      </c>
      <c r="AG1186" s="84" t="n">
        <v>0.3289791918642949</v>
      </c>
      <c r="AH1186" s="84" t="n">
        <v>0.2401742247788646</v>
      </c>
      <c r="AI1186" s="84" t="n">
        <v>0.291887147206062</v>
      </c>
      <c r="AJ1186" s="84" t="n">
        <v>0.3602270048797533</v>
      </c>
      <c r="AK1186" s="84" t="n">
        <v>0.4098477577718689</v>
      </c>
    </row>
    <row r="1187">
      <c r="A1187" s="84" t="n">
        <v>20</v>
      </c>
      <c r="B1187" s="84" t="n">
        <v>0.1823371893929336</v>
      </c>
      <c r="C1187" s="84" t="n">
        <v>0.2080177222770576</v>
      </c>
      <c r="D1187" s="84" t="n">
        <v>0.361448034712459</v>
      </c>
      <c r="E1187" s="84" t="n">
        <v>0.1778089090798676</v>
      </c>
      <c r="F1187" s="84" t="n">
        <v>0.1987593686505107</v>
      </c>
      <c r="G1187" s="84" t="n">
        <v>0.2524855801425547</v>
      </c>
      <c r="H1187" s="84" t="n">
        <v>0.07827075899733513</v>
      </c>
      <c r="I1187" s="84" t="n">
        <v>0.1077449977946305</v>
      </c>
      <c r="J1187" s="84" t="n">
        <v>0.1422677535296313</v>
      </c>
      <c r="K1187" s="84" t="n">
        <v>0.1282740784533161</v>
      </c>
      <c r="L1187" s="84" t="n">
        <v>0.1202485411077457</v>
      </c>
      <c r="M1187" s="84" t="n">
        <v>0.1331154968277011</v>
      </c>
      <c r="N1187" s="84" t="n">
        <v>0.1436481592999371</v>
      </c>
      <c r="O1187" s="84" t="n">
        <v>0.1301782825740236</v>
      </c>
      <c r="P1187" s="84" t="n">
        <v>0.224164189184603</v>
      </c>
      <c r="Q1187" s="84" t="n">
        <v>0.1742378673957621</v>
      </c>
      <c r="R1187" s="84" t="n">
        <v>0.2387179264301537</v>
      </c>
      <c r="S1187" s="84" t="n">
        <v>0.4889840139090764</v>
      </c>
      <c r="T1187" s="84" t="n">
        <v>0.7419789005615151</v>
      </c>
      <c r="U1187" s="84" t="n">
        <v>0.569102442456926</v>
      </c>
      <c r="V1187" s="84" t="n">
        <v>0.5295386157601623</v>
      </c>
      <c r="W1187" s="84" t="n">
        <v>0.212760255272106</v>
      </c>
      <c r="X1187" s="84" t="n">
        <v>0.2690005224215762</v>
      </c>
      <c r="Y1187" s="84" t="n">
        <v>0.3839939560855324</v>
      </c>
      <c r="Z1187" s="84" t="n">
        <v>0.1355269057664996</v>
      </c>
      <c r="AA1187" s="84" t="n">
        <v>0.1119037297612183</v>
      </c>
      <c r="AB1187" s="84" t="n">
        <v>0.2312216770726004</v>
      </c>
      <c r="AC1187" s="84" t="n">
        <v>0.1759253729935977</v>
      </c>
      <c r="AD1187" s="84" t="n">
        <v>0.1244691159273102</v>
      </c>
      <c r="AE1187" s="84" t="n">
        <v>0.2054651831968951</v>
      </c>
      <c r="AF1187" s="84" t="n">
        <v>0.1586408651357565</v>
      </c>
      <c r="AG1187" s="84" t="n">
        <v>0.1719023697673514</v>
      </c>
      <c r="AH1187" s="84" t="n">
        <v>0.1764954809587868</v>
      </c>
      <c r="AI1187" s="84" t="n">
        <v>0.1818241216528153</v>
      </c>
      <c r="AJ1187" s="84" t="n">
        <v>0.2758303530110365</v>
      </c>
      <c r="AK1187" s="84" t="n">
        <v>0.389828419347041</v>
      </c>
    </row>
    <row r="1188">
      <c r="A1188" s="84" t="n">
        <v>21</v>
      </c>
      <c r="B1188" s="84" t="n">
        <v>0.09661300139838917</v>
      </c>
      <c r="C1188" s="84" t="n">
        <v>0.1158666387269286</v>
      </c>
      <c r="D1188" s="84" t="n">
        <v>0.3351803260648905</v>
      </c>
      <c r="E1188" s="84" t="n">
        <v>0.08708177595944352</v>
      </c>
      <c r="F1188" s="84" t="n">
        <v>0.1039032492939406</v>
      </c>
      <c r="G1188" s="84" t="n">
        <v>0.2340976424359663</v>
      </c>
      <c r="H1188" s="84" t="n">
        <v>0.06937436630586603</v>
      </c>
      <c r="I1188" s="84" t="n">
        <v>0.08231813990459402</v>
      </c>
      <c r="J1188" s="84" t="n">
        <v>0.1211564977655917</v>
      </c>
      <c r="K1188" s="84" t="n">
        <v>0.0611504034578144</v>
      </c>
      <c r="L1188" s="84" t="n">
        <v>0.08872442106505829</v>
      </c>
      <c r="M1188" s="84" t="n">
        <v>0.1052446860123251</v>
      </c>
      <c r="N1188" s="84" t="n">
        <v>0.1307854745271904</v>
      </c>
      <c r="O1188" s="84" t="n">
        <v>0.1191752196675397</v>
      </c>
      <c r="P1188" s="84" t="n">
        <v>0.1876001174258623</v>
      </c>
      <c r="Q1188" s="84" t="n">
        <v>0.1255634215408652</v>
      </c>
      <c r="R1188" s="84" t="n">
        <v>0.1903858871044309</v>
      </c>
      <c r="S1188" s="84" t="n">
        <v>0.3100566904893319</v>
      </c>
      <c r="T1188" s="84" t="n">
        <v>0.484976595452712</v>
      </c>
      <c r="U1188" s="84" t="n">
        <v>0.3920428103093653</v>
      </c>
      <c r="V1188" s="84" t="n">
        <v>0.3267859103018532</v>
      </c>
      <c r="W1188" s="84" t="n">
        <v>0.1241375376481991</v>
      </c>
      <c r="X1188" s="84" t="n">
        <v>0.1901463380897923</v>
      </c>
      <c r="Y1188" s="84" t="n">
        <v>0.3279308040656295</v>
      </c>
      <c r="Z1188" s="84" t="n">
        <v>0.1240945580617867</v>
      </c>
      <c r="AA1188" s="84" t="n">
        <v>0.08270629286777732</v>
      </c>
      <c r="AB1188" s="84" t="n">
        <v>0.1960463373589709</v>
      </c>
      <c r="AC1188" s="84" t="n">
        <v>0.1252379500621787</v>
      </c>
      <c r="AD1188" s="84" t="n">
        <v>0.09262178139217644</v>
      </c>
      <c r="AE1188" s="84" t="n">
        <v>0.1573289315043871</v>
      </c>
      <c r="AF1188" s="84" t="n">
        <v>0.08135829546991316</v>
      </c>
      <c r="AG1188" s="84" t="n">
        <v>0.09081731915421649</v>
      </c>
      <c r="AH1188" s="84" t="n">
        <v>0.1572089630804482</v>
      </c>
      <c r="AI1188" s="84" t="n">
        <v>0.09634114783709127</v>
      </c>
      <c r="AJ1188" s="84" t="n">
        <v>0.2112097074431818</v>
      </c>
      <c r="AK1188" s="84" t="n">
        <v>0.3788356736497209</v>
      </c>
    </row>
    <row r="1189">
      <c r="A1189" s="84" t="n">
        <v>22</v>
      </c>
      <c r="B1189" s="84" t="n">
        <v>0.08635268720051452</v>
      </c>
      <c r="C1189" s="84" t="n">
        <v>0.1049362863068238</v>
      </c>
      <c r="D1189" s="84" t="n">
        <v>0.3058096316828978</v>
      </c>
      <c r="E1189" s="84" t="n">
        <v>0.0812768233648926</v>
      </c>
      <c r="F1189" s="84" t="n">
        <v>0.09373853447618537</v>
      </c>
      <c r="G1189" s="84" t="n">
        <v>0.2283203858086064</v>
      </c>
      <c r="H1189" s="84" t="n">
        <v>0.07576514360742818</v>
      </c>
      <c r="I1189" s="84" t="n">
        <v>0.08617773816696309</v>
      </c>
      <c r="J1189" s="84" t="n">
        <v>0.1075990019427448</v>
      </c>
      <c r="K1189" s="84" t="n">
        <v>0.06678358803605713</v>
      </c>
      <c r="L1189" s="84" t="n">
        <v>0.09675526980750189</v>
      </c>
      <c r="M1189" s="84" t="n">
        <v>0.09121919313533482</v>
      </c>
      <c r="N1189" s="84" t="n">
        <v>0.1322821651128145</v>
      </c>
      <c r="O1189" s="84" t="n">
        <v>0.1016678073366843</v>
      </c>
      <c r="P1189" s="84" t="n">
        <v>0.1756106314524833</v>
      </c>
      <c r="Q1189" s="84" t="n">
        <v>0.1250952055463334</v>
      </c>
      <c r="R1189" s="84" t="n">
        <v>0.179315841684233</v>
      </c>
      <c r="S1189" s="84" t="n">
        <v>0.265192347168463</v>
      </c>
      <c r="T1189" s="84" t="n">
        <v>0.3627476120708416</v>
      </c>
      <c r="U1189" s="84" t="n">
        <v>0.3645338789498631</v>
      </c>
      <c r="V1189" s="84" t="n">
        <v>0.3069920553932897</v>
      </c>
      <c r="W1189" s="84" t="n">
        <v>0.1553520992223862</v>
      </c>
      <c r="X1189" s="84" t="n">
        <v>0.1932239250446171</v>
      </c>
      <c r="Y1189" s="84" t="n">
        <v>0.2766952567522607</v>
      </c>
      <c r="Z1189" s="84" t="n">
        <v>0.1244608622077306</v>
      </c>
      <c r="AA1189" s="84" t="n">
        <v>0.09048123978606719</v>
      </c>
      <c r="AB1189" s="84" t="n">
        <v>0.1259415405088518</v>
      </c>
      <c r="AC1189" s="84" t="n">
        <v>0.1590821230226703</v>
      </c>
      <c r="AD1189" s="84" t="n">
        <v>0.08746868679375698</v>
      </c>
      <c r="AE1189" s="84" t="n">
        <v>0.1028021596969538</v>
      </c>
      <c r="AF1189" s="84" t="n">
        <v>0.07402292168295455</v>
      </c>
      <c r="AG1189" s="84" t="n">
        <v>0.08260742246118259</v>
      </c>
      <c r="AH1189" s="84" t="n">
        <v>0.1518170777440231</v>
      </c>
      <c r="AI1189" s="84" t="n">
        <v>0.08610970452527084</v>
      </c>
      <c r="AJ1189" s="84" t="n">
        <v>0.1976392166584366</v>
      </c>
      <c r="AK1189" s="84" t="n">
        <v>0.3825358227566351</v>
      </c>
    </row>
    <row r="1190">
      <c r="A1190" s="84" t="n">
        <v>23</v>
      </c>
      <c r="B1190" s="84" t="n">
        <v>0.09372138776762944</v>
      </c>
      <c r="C1190" s="84" t="n">
        <v>0.1174332875518544</v>
      </c>
      <c r="D1190" s="84" t="n">
        <v>0.3109540803645793</v>
      </c>
      <c r="E1190" s="84" t="n">
        <v>0.09043347472749248</v>
      </c>
      <c r="F1190" s="84" t="n">
        <v>0.1025672307667006</v>
      </c>
      <c r="G1190" s="84" t="n">
        <v>0.2337278905608959</v>
      </c>
      <c r="H1190" s="84" t="n">
        <v>0.08970865771992738</v>
      </c>
      <c r="I1190" s="84" t="n">
        <v>0.09970089638976794</v>
      </c>
      <c r="J1190" s="84" t="n">
        <v>0.104761486901038</v>
      </c>
      <c r="K1190" s="84" t="n">
        <v>0.07907417257040492</v>
      </c>
      <c r="L1190" s="84" t="n">
        <v>0.1125009933012169</v>
      </c>
      <c r="M1190" s="84" t="n">
        <v>0.08359178740107971</v>
      </c>
      <c r="N1190" s="84" t="n">
        <v>0.08956354347630124</v>
      </c>
      <c r="O1190" s="84" t="n">
        <v>0.09530576332888603</v>
      </c>
      <c r="P1190" s="84" t="n">
        <v>0.1102869806620647</v>
      </c>
      <c r="Q1190" s="84" t="n">
        <v>0.1304525925202617</v>
      </c>
      <c r="R1190" s="84" t="n">
        <v>0.1711072769853661</v>
      </c>
      <c r="S1190" s="84" t="n">
        <v>0.2064502809086806</v>
      </c>
      <c r="T1190" s="84" t="n">
        <v>0.3462195799795132</v>
      </c>
      <c r="U1190" s="84" t="n">
        <v>0.3064968167112124</v>
      </c>
      <c r="V1190" s="84" t="n">
        <v>0.2197372861028333</v>
      </c>
      <c r="W1190" s="84" t="n">
        <v>0.1608108334461327</v>
      </c>
      <c r="X1190" s="84" t="n">
        <v>0.1844829403368884</v>
      </c>
      <c r="Y1190" s="84" t="n">
        <v>0.2612968072068956</v>
      </c>
      <c r="Z1190" s="84" t="n">
        <v>0.2020498023552278</v>
      </c>
      <c r="AA1190" s="84" t="n">
        <v>0.1123756038614453</v>
      </c>
      <c r="AB1190" s="84" t="n">
        <v>0.1208195924405441</v>
      </c>
      <c r="AC1190" s="84" t="n">
        <v>0.1170991936151332</v>
      </c>
      <c r="AD1190" s="84" t="n">
        <v>0.09046271205044198</v>
      </c>
      <c r="AE1190" s="84" t="n">
        <v>0.07888264430237274</v>
      </c>
      <c r="AF1190" s="84" t="n">
        <v>0.08066579514736813</v>
      </c>
      <c r="AG1190" s="84" t="n">
        <v>0.08969455038533898</v>
      </c>
      <c r="AH1190" s="84" t="n">
        <v>0.1412115227809908</v>
      </c>
      <c r="AI1190" s="84" t="n">
        <v>0.09345767074543126</v>
      </c>
      <c r="AJ1190" s="84" t="n">
        <v>0.207133748527393</v>
      </c>
      <c r="AK1190" s="84" t="n">
        <v>0.3667958288357934</v>
      </c>
    </row>
    <row r="1191">
      <c r="A1191" s="84" t="n">
        <v>24</v>
      </c>
      <c r="B1191" s="84" t="n">
        <v>0.1097985526413347</v>
      </c>
      <c r="C1191" s="84" t="n">
        <v>0.1346751801150004</v>
      </c>
      <c r="D1191" s="84" t="n">
        <v>0.3042159245493508</v>
      </c>
      <c r="E1191" s="84" t="n">
        <v>0.1059466240515375</v>
      </c>
      <c r="F1191" s="84" t="n">
        <v>0.1253285849058015</v>
      </c>
      <c r="G1191" s="84" t="n">
        <v>0.2442001577732182</v>
      </c>
      <c r="H1191" s="84" t="n">
        <v>0.07814289858800236</v>
      </c>
      <c r="I1191" s="84" t="n">
        <v>0.09105891013639904</v>
      </c>
      <c r="J1191" s="84" t="n">
        <v>0.1773047706935404</v>
      </c>
      <c r="K1191" s="84" t="n">
        <v>0.06427709441828983</v>
      </c>
      <c r="L1191" s="84" t="n">
        <v>0.09501808514114156</v>
      </c>
      <c r="M1191" s="84" t="n">
        <v>0.1994667947910674</v>
      </c>
      <c r="N1191" s="84" t="n">
        <v>0.07774630187811733</v>
      </c>
      <c r="O1191" s="84" t="n">
        <v>0.07306988410509224</v>
      </c>
      <c r="P1191" s="84" t="n">
        <v>0.1500649914815343</v>
      </c>
      <c r="Q1191" s="84" t="n">
        <v>0.1287437750219705</v>
      </c>
      <c r="R1191" s="84" t="n">
        <v>0.1033621749801005</v>
      </c>
      <c r="S1191" s="84" t="n">
        <v>0.2308296167727654</v>
      </c>
      <c r="T1191" s="84" t="n">
        <v>0.3153854577158769</v>
      </c>
      <c r="U1191" s="84" t="n">
        <v>0.2716382775745241</v>
      </c>
      <c r="V1191" s="84" t="n">
        <v>0.2113100440992754</v>
      </c>
      <c r="W1191" s="84" t="n">
        <v>0.09393522766833097</v>
      </c>
      <c r="X1191" s="84" t="n">
        <v>0.1321026712659643</v>
      </c>
      <c r="Y1191" s="84" t="n">
        <v>0.206563668691314</v>
      </c>
      <c r="Z1191" s="84" t="n">
        <v>0.04574111630367692</v>
      </c>
      <c r="AA1191" s="84" t="n">
        <v>0.06664202490270588</v>
      </c>
      <c r="AB1191" s="84" t="n">
        <v>0.09954328017855354</v>
      </c>
      <c r="AC1191" s="84" t="n">
        <v>0.08259132725061209</v>
      </c>
      <c r="AD1191" s="84" t="n">
        <v>0.075602157804686</v>
      </c>
      <c r="AE1191" s="84" t="n">
        <v>0.1288357873457524</v>
      </c>
      <c r="AF1191" s="84" t="n">
        <v>0.09515933725154314</v>
      </c>
      <c r="AG1191" s="84" t="n">
        <v>0.1050700893905187</v>
      </c>
      <c r="AH1191" s="84" t="n">
        <v>0.1364458007493317</v>
      </c>
      <c r="AI1191" s="84" t="n">
        <v>0.1094895970439631</v>
      </c>
      <c r="AJ1191" s="84" t="n">
        <v>0.2332973159471283</v>
      </c>
      <c r="AK1191" s="84" t="n">
        <v>0.3570548153395833</v>
      </c>
    </row>
    <row r="1193">
      <c r="A1193" s="130" t="n"/>
      <c r="B1193" s="123" t="n"/>
      <c r="E1193" s="123" t="n"/>
      <c r="H1193" s="123" t="n"/>
      <c r="K1193" s="123" t="n"/>
    </row>
    <row r="1194">
      <c r="B1194" s="123" t="n"/>
      <c r="E1194" s="123" t="n"/>
      <c r="H1194" s="123" t="n"/>
      <c r="K1194" s="123" t="n"/>
    </row>
    <row r="1195">
      <c r="B1195" s="131" t="n"/>
      <c r="C1195" s="131" t="n"/>
      <c r="D1195" s="131" t="n"/>
      <c r="E1195" s="131" t="n"/>
      <c r="F1195" s="131" t="n"/>
      <c r="G1195" s="131" t="n"/>
      <c r="H1195" s="131" t="n"/>
      <c r="I1195" s="131" t="n"/>
      <c r="J1195" s="131" t="n"/>
      <c r="K1195" s="131" t="n"/>
      <c r="L1195" s="131" t="n"/>
      <c r="M1195" s="131" t="n"/>
    </row>
    <row r="1201">
      <c r="A1201" s="84" t="inlineStr">
        <is>
          <t>PVVAC-P-240to760-E10-rDXGF-ESe1985-CZ15</t>
        </is>
      </c>
      <c r="B1201" s="83" t="n"/>
      <c r="C1201" s="83" t="n"/>
      <c r="D1201" s="83" t="n">
        <v>2015</v>
      </c>
      <c r="E1201" s="83" t="n"/>
      <c r="F1201" s="84" t="inlineStr">
        <is>
          <t>Source Annual kWh:</t>
        </is>
      </c>
      <c r="G1201" s="162" t="n">
        <v>1829563.877999996</v>
      </c>
      <c r="H1201" s="83" t="inlineStr">
        <is>
          <t>DEER</t>
        </is>
      </c>
      <c r="I1201" s="83" t="n"/>
      <c r="J1201" s="83" t="n"/>
      <c r="K1201" s="83" t="inlineStr">
        <is>
          <t>PDAF</t>
        </is>
      </c>
      <c r="L1201" s="83" t="inlineStr">
        <is>
          <t>Monthly</t>
        </is>
      </c>
      <c r="M1201" s="83" t="n"/>
      <c r="N1201" s="83" t="n"/>
      <c r="O1201" s="83" t="n"/>
      <c r="P1201" s="83" t="n"/>
      <c r="Q1201" s="83" t="n"/>
      <c r="R1201" s="83" t="n"/>
      <c r="S1201" s="83" t="n"/>
      <c r="T1201" s="105" t="n"/>
      <c r="U1201" s="83" t="n"/>
      <c r="V1201" s="83" t="n"/>
      <c r="W1201" s="83" t="n"/>
      <c r="X1201" s="83" t="n"/>
      <c r="Y1201" s="83" t="n"/>
      <c r="Z1201" s="83" t="n"/>
      <c r="AA1201" s="83" t="n"/>
      <c r="AB1201" s="83" t="n"/>
      <c r="AC1201" s="83" t="n"/>
      <c r="AD1201" s="83" t="n"/>
      <c r="AE1201" s="83" t="n"/>
      <c r="AF1201" s="83" t="n"/>
      <c r="AG1201" s="83" t="n"/>
      <c r="AH1201" s="83" t="n"/>
      <c r="AI1201" s="83" t="n"/>
      <c r="AJ1201" s="83" t="n"/>
      <c r="AK1201" s="83" t="n"/>
    </row>
    <row r="1202">
      <c r="A1202" s="106" t="n">
        <v>31</v>
      </c>
      <c r="B1202" s="84" t="inlineStr">
        <is>
          <t>PVVAC-P-240to760-E10-20-MM</t>
        </is>
      </c>
      <c r="C1202" s="83" t="n"/>
      <c r="D1202" s="83" t="n"/>
      <c r="E1202" s="83" t="n"/>
      <c r="F1202" s="83" t="inlineStr">
        <is>
          <t>Source Sample Size:</t>
        </is>
      </c>
      <c r="G1202" s="83" t="n">
        <v>0</v>
      </c>
      <c r="H1202" s="83" t="inlineStr">
        <is>
          <t>DEER</t>
        </is>
      </c>
      <c r="I1202" s="83" t="n"/>
      <c r="J1202" s="83" t="n"/>
      <c r="K1202" s="83" t="inlineStr">
        <is>
          <t>WKWE</t>
        </is>
      </c>
      <c r="L1202" s="83" t="inlineStr">
        <is>
          <t>Monthly</t>
        </is>
      </c>
      <c r="M1202" s="83" t="n"/>
      <c r="N1202" s="83" t="inlineStr">
        <is>
          <t>Weekend Peak3</t>
        </is>
      </c>
      <c r="O1202" s="83" t="n"/>
      <c r="P1202" s="83" t="n"/>
      <c r="Q1202" s="83" t="n"/>
      <c r="R1202" s="83" t="n"/>
      <c r="S1202" s="83" t="n"/>
      <c r="T1202" s="83" t="n"/>
      <c r="U1202" s="83" t="n"/>
      <c r="V1202" s="83" t="n"/>
      <c r="W1202" s="83" t="n"/>
      <c r="X1202" s="83" t="n"/>
      <c r="Y1202" s="83" t="n"/>
      <c r="Z1202" s="83" t="n"/>
      <c r="AA1202" s="83" t="n"/>
      <c r="AB1202" s="83" t="n"/>
      <c r="AC1202" s="83" t="n"/>
      <c r="AD1202" s="83" t="n"/>
      <c r="AE1202" s="83" t="n"/>
      <c r="AF1202" s="83" t="n"/>
      <c r="AG1202" s="83" t="n"/>
      <c r="AH1202" s="83" t="n"/>
      <c r="AI1202" s="83" t="n"/>
      <c r="AJ1202" s="83" t="n"/>
      <c r="AK1202" s="83" t="n"/>
    </row>
    <row r="1203">
      <c r="A1203" s="84" t="n"/>
      <c r="B1203" s="84" t="n">
        <v>1</v>
      </c>
      <c r="C1203" s="84" t="inlineStr">
        <is>
          <t>JANUARY</t>
        </is>
      </c>
      <c r="D1203" s="84" t="inlineStr">
        <is>
          <t>JAN</t>
        </is>
      </c>
      <c r="E1203" s="84" t="n">
        <v>2</v>
      </c>
      <c r="F1203" s="84" t="inlineStr">
        <is>
          <t>FEBRUARY</t>
        </is>
      </c>
      <c r="G1203" s="84" t="inlineStr">
        <is>
          <t>FEB</t>
        </is>
      </c>
      <c r="H1203" s="84" t="n">
        <v>3</v>
      </c>
      <c r="I1203" s="84" t="inlineStr">
        <is>
          <t>MARCH</t>
        </is>
      </c>
      <c r="J1203" s="84" t="inlineStr">
        <is>
          <t>MAR</t>
        </is>
      </c>
      <c r="K1203" s="84" t="n">
        <v>4</v>
      </c>
      <c r="L1203" s="84" t="inlineStr">
        <is>
          <t>APRIL</t>
        </is>
      </c>
      <c r="M1203" s="84" t="inlineStr">
        <is>
          <t>APR</t>
        </is>
      </c>
      <c r="N1203" s="84" t="n">
        <v>5</v>
      </c>
      <c r="O1203" s="84" t="inlineStr">
        <is>
          <t>MAY</t>
        </is>
      </c>
      <c r="P1203" s="84" t="inlineStr">
        <is>
          <t>MAY</t>
        </is>
      </c>
      <c r="Q1203" s="84" t="n">
        <v>6</v>
      </c>
      <c r="R1203" s="84" t="inlineStr">
        <is>
          <t>JUNE</t>
        </is>
      </c>
      <c r="S1203" s="84" t="inlineStr">
        <is>
          <t>JUN</t>
        </is>
      </c>
      <c r="T1203" s="84" t="n">
        <v>7</v>
      </c>
      <c r="U1203" s="84" t="inlineStr">
        <is>
          <t>JULY</t>
        </is>
      </c>
      <c r="V1203" s="84" t="inlineStr">
        <is>
          <t>JUL</t>
        </is>
      </c>
      <c r="W1203" s="84" t="n">
        <v>8</v>
      </c>
      <c r="X1203" s="84" t="inlineStr">
        <is>
          <t>AUGUST</t>
        </is>
      </c>
      <c r="Y1203" s="84" t="inlineStr">
        <is>
          <t>AUG</t>
        </is>
      </c>
      <c r="Z1203" s="84" t="n">
        <v>9</v>
      </c>
      <c r="AA1203" s="84" t="inlineStr">
        <is>
          <t>SEPTEMBER</t>
        </is>
      </c>
      <c r="AB1203" s="84" t="inlineStr">
        <is>
          <t>SEP</t>
        </is>
      </c>
      <c r="AC1203" s="84" t="n">
        <v>10</v>
      </c>
      <c r="AD1203" s="84" t="inlineStr">
        <is>
          <t>OCTOBER</t>
        </is>
      </c>
      <c r="AE1203" s="84" t="inlineStr">
        <is>
          <t>OCT</t>
        </is>
      </c>
      <c r="AF1203" s="84" t="n">
        <v>11</v>
      </c>
      <c r="AG1203" s="84" t="inlineStr">
        <is>
          <t>NOVEMBER</t>
        </is>
      </c>
      <c r="AH1203" s="84" t="inlineStr">
        <is>
          <t>NOV</t>
        </is>
      </c>
      <c r="AI1203" s="84" t="n">
        <v>12</v>
      </c>
      <c r="AJ1203" s="84" t="inlineStr">
        <is>
          <t>DECEMBER</t>
        </is>
      </c>
      <c r="AK1203" s="84" t="inlineStr">
        <is>
          <t>DEC</t>
        </is>
      </c>
    </row>
    <row r="1204">
      <c r="A1204" s="83" t="n"/>
      <c r="B1204" s="84" t="n">
        <v>31</v>
      </c>
      <c r="C1204" s="83" t="n"/>
      <c r="D1204" s="83" t="n"/>
      <c r="E1204" s="84" t="n">
        <v>28</v>
      </c>
      <c r="F1204" s="83" t="n"/>
      <c r="G1204" s="83" t="n"/>
      <c r="H1204" s="84" t="n">
        <v>31</v>
      </c>
      <c r="I1204" s="83" t="n"/>
      <c r="J1204" s="83" t="n"/>
      <c r="K1204" s="84" t="n">
        <v>30</v>
      </c>
      <c r="L1204" s="83" t="n"/>
      <c r="M1204" s="83" t="n"/>
      <c r="N1204" s="84" t="n">
        <v>31</v>
      </c>
      <c r="O1204" s="83" t="n"/>
      <c r="P1204" s="83" t="n"/>
      <c r="Q1204" s="84" t="n">
        <v>30</v>
      </c>
      <c r="R1204" s="83" t="n"/>
      <c r="S1204" s="83" t="n"/>
      <c r="T1204" s="84" t="n">
        <v>31</v>
      </c>
      <c r="U1204" s="83" t="n"/>
      <c r="V1204" s="83" t="n"/>
      <c r="W1204" s="84" t="n">
        <v>31</v>
      </c>
      <c r="X1204" s="83" t="n"/>
      <c r="Y1204" s="83" t="n"/>
      <c r="Z1204" s="84" t="n">
        <v>30</v>
      </c>
      <c r="AA1204" s="83" t="n"/>
      <c r="AB1204" s="83" t="n"/>
      <c r="AC1204" s="84" t="n">
        <v>31</v>
      </c>
      <c r="AD1204" s="83" t="n"/>
      <c r="AE1204" s="83" t="n"/>
      <c r="AF1204" s="84" t="n">
        <v>30</v>
      </c>
      <c r="AG1204" s="83" t="n"/>
      <c r="AH1204" s="83" t="n"/>
      <c r="AI1204" s="84" t="n">
        <v>31</v>
      </c>
      <c r="AJ1204" s="83" t="n"/>
      <c r="AK1204" s="83" t="n"/>
    </row>
    <row r="1205">
      <c r="A1205" s="84" t="inlineStr">
        <is>
          <t>RATIOS</t>
        </is>
      </c>
      <c r="B1205" s="84" t="inlineStr">
        <is>
          <t>E.BKDWN</t>
        </is>
      </c>
      <c r="C1205" s="84" t="inlineStr">
        <is>
          <t>PEAK/AVG</t>
        </is>
      </c>
      <c r="D1205" s="84" t="inlineStr">
        <is>
          <t>END/AVG</t>
        </is>
      </c>
      <c r="E1205" s="84" t="inlineStr">
        <is>
          <t>E.BKDWN</t>
        </is>
      </c>
      <c r="F1205" s="84" t="inlineStr">
        <is>
          <t>PEAK/AVG</t>
        </is>
      </c>
      <c r="G1205" s="84" t="inlineStr">
        <is>
          <t>END/AVG</t>
        </is>
      </c>
      <c r="H1205" s="84" t="inlineStr">
        <is>
          <t>E.BKDWN</t>
        </is>
      </c>
      <c r="I1205" s="84" t="inlineStr">
        <is>
          <t>PEAK/AVG</t>
        </is>
      </c>
      <c r="J1205" s="84" t="inlineStr">
        <is>
          <t>END/AVG</t>
        </is>
      </c>
      <c r="K1205" s="84" t="inlineStr">
        <is>
          <t>E.BKDWN</t>
        </is>
      </c>
      <c r="L1205" s="84" t="inlineStr">
        <is>
          <t>PEAK/AVG</t>
        </is>
      </c>
      <c r="M1205" s="84" t="inlineStr">
        <is>
          <t>END/AVG</t>
        </is>
      </c>
      <c r="N1205" s="84" t="inlineStr">
        <is>
          <t>E.BKDWN</t>
        </is>
      </c>
      <c r="O1205" s="84" t="inlineStr">
        <is>
          <t>PEAK/AVG</t>
        </is>
      </c>
      <c r="P1205" s="84" t="inlineStr">
        <is>
          <t>END/AVG</t>
        </is>
      </c>
      <c r="Q1205" s="84" t="inlineStr">
        <is>
          <t>E.BKDWN</t>
        </is>
      </c>
      <c r="R1205" s="84" t="inlineStr">
        <is>
          <t>PEAK/AVG</t>
        </is>
      </c>
      <c r="S1205" s="84" t="inlineStr">
        <is>
          <t>END/AVG</t>
        </is>
      </c>
      <c r="T1205" s="84" t="inlineStr">
        <is>
          <t>E.BKDWN</t>
        </is>
      </c>
      <c r="U1205" s="84" t="inlineStr">
        <is>
          <t>PEAK/AVG</t>
        </is>
      </c>
      <c r="V1205" s="84" t="inlineStr">
        <is>
          <t>END/AVG</t>
        </is>
      </c>
      <c r="W1205" s="84" t="inlineStr">
        <is>
          <t>E.BKDWN</t>
        </is>
      </c>
      <c r="X1205" s="84" t="inlineStr">
        <is>
          <t>PEAK/AVG</t>
        </is>
      </c>
      <c r="Y1205" s="84" t="inlineStr">
        <is>
          <t>END/AVG</t>
        </is>
      </c>
      <c r="Z1205" s="84" t="inlineStr">
        <is>
          <t>E.BKDWN</t>
        </is>
      </c>
      <c r="AA1205" s="84" t="inlineStr">
        <is>
          <t>PEAK/AVG</t>
        </is>
      </c>
      <c r="AB1205" s="84" t="inlineStr">
        <is>
          <t>END/AVG</t>
        </is>
      </c>
      <c r="AC1205" s="84" t="inlineStr">
        <is>
          <t>E.BKDWN</t>
        </is>
      </c>
      <c r="AD1205" s="84" t="inlineStr">
        <is>
          <t>PEAK/AVG</t>
        </is>
      </c>
      <c r="AE1205" s="84" t="inlineStr">
        <is>
          <t>END/AVG</t>
        </is>
      </c>
      <c r="AF1205" s="84" t="inlineStr">
        <is>
          <t>E.BKDWN</t>
        </is>
      </c>
      <c r="AG1205" s="84" t="inlineStr">
        <is>
          <t>PEAK/AVG</t>
        </is>
      </c>
      <c r="AH1205" s="84" t="inlineStr">
        <is>
          <t>END/AVG</t>
        </is>
      </c>
      <c r="AI1205" s="84" t="inlineStr">
        <is>
          <t>E.BKDWN</t>
        </is>
      </c>
      <c r="AJ1205" s="84" t="inlineStr">
        <is>
          <t>PEAK/AVG</t>
        </is>
      </c>
      <c r="AK1205" s="84" t="inlineStr">
        <is>
          <t>END/AVG</t>
        </is>
      </c>
    </row>
    <row r="1206">
      <c r="A1206" s="83" t="n"/>
      <c r="B1206" s="166" t="n">
        <v>0.0571419320453888</v>
      </c>
      <c r="C1206" s="167" t="n">
        <v>1.227676734220617</v>
      </c>
      <c r="D1206" s="167" t="n">
        <v>0.4466814467305671</v>
      </c>
      <c r="E1206" s="166" t="n">
        <v>0.05727843087393916</v>
      </c>
      <c r="F1206" s="167" t="n">
        <v>1.226245902580767</v>
      </c>
      <c r="G1206" s="167" t="n">
        <v>0.3926670106249496</v>
      </c>
      <c r="H1206" s="166" t="n">
        <v>0.07979233799883337</v>
      </c>
      <c r="I1206" s="167" t="n">
        <v>1.131606728490389</v>
      </c>
      <c r="J1206" s="167" t="n">
        <v>0.4525626285551635</v>
      </c>
      <c r="K1206" s="166" t="n">
        <v>0.07347669258113396</v>
      </c>
      <c r="L1206" s="167" t="n">
        <v>1.504049259865336</v>
      </c>
      <c r="M1206" s="167" t="n">
        <v>0.4745776619668811</v>
      </c>
      <c r="N1206" s="166" t="n">
        <v>0.10868339470218</v>
      </c>
      <c r="O1206" s="167" t="n">
        <v>1.31469992290755</v>
      </c>
      <c r="P1206" s="167" t="n">
        <v>0.531352078057584</v>
      </c>
      <c r="Q1206" s="166" t="n">
        <v>0.09940636957066058</v>
      </c>
      <c r="R1206" s="167" t="n">
        <v>1.481005981165794</v>
      </c>
      <c r="S1206" s="167" t="n">
        <v>0.6993427363014177</v>
      </c>
      <c r="T1206" s="166" t="n">
        <v>0.07772714124692746</v>
      </c>
      <c r="U1206" s="167" t="n">
        <v>1.194553296116389</v>
      </c>
      <c r="V1206" s="167" t="n">
        <v>0.9483809413393371</v>
      </c>
      <c r="W1206" s="166" t="n">
        <v>0.1147826226115831</v>
      </c>
      <c r="X1206" s="167" t="n">
        <v>1.401696802495101</v>
      </c>
      <c r="Y1206" s="167" t="n">
        <v>0.6379847268816782</v>
      </c>
      <c r="Z1206" s="166" t="n">
        <v>0.1208930710346483</v>
      </c>
      <c r="AA1206" s="167" t="n">
        <v>1.218307177496218</v>
      </c>
      <c r="AB1206" s="167" t="n">
        <v>0.5876847920038766</v>
      </c>
      <c r="AC1206" s="166" t="n">
        <v>0.1032695150324852</v>
      </c>
      <c r="AD1206" s="167" t="n">
        <v>1.355091669245797</v>
      </c>
      <c r="AE1206" s="167" t="n">
        <v>0.5193355072644961</v>
      </c>
      <c r="AF1206" s="166" t="n">
        <v>0.06885619724585978</v>
      </c>
      <c r="AG1206" s="167" t="n">
        <v>1.130941324260642</v>
      </c>
      <c r="AH1206" s="167" t="n">
        <v>0.4613535464195931</v>
      </c>
      <c r="AI1206" s="166" t="n">
        <v>0.03869229505636026</v>
      </c>
      <c r="AJ1206" s="167" t="n">
        <v>1.740212827314438</v>
      </c>
      <c r="AK1206" s="167" t="n">
        <v>0.5133784028550786</v>
      </c>
      <c r="AM1206">
        <f>A1201</f>
        <v/>
      </c>
      <c r="AN1206" s="163">
        <f>1/($B1206*(1/$B1204)*(1/(5/7+2/7*$D1206))*$B1216/SUM($B1208:$B1231))</f>
        <v/>
      </c>
      <c r="AO1206" s="163">
        <f>1/(B1206*(1/B1204)*(1/(5/7+2/7*D1206)))</f>
        <v/>
      </c>
      <c r="AP1206" s="163" t="n"/>
      <c r="AR1206" s="168">
        <f>CHOOSE(AV$3,C1206,F1206,I1206,L1206,O1206,R1206,U1206,X1206,AA1206,AD1206,AG1206,AJ1206)</f>
        <v/>
      </c>
      <c r="AS1206" s="164" t="n"/>
      <c r="AT1206" s="164" t="n"/>
      <c r="AV1206" s="116">
        <f>AN1206/AR1206</f>
        <v/>
      </c>
      <c r="AW1206" s="165">
        <f>AO1206/AR1206</f>
        <v/>
      </c>
      <c r="AX1206" s="163" t="n"/>
    </row>
    <row r="1207">
      <c r="A1207" s="84" t="inlineStr">
        <is>
          <t>HOUR</t>
        </is>
      </c>
      <c r="B1207" s="84" t="inlineStr">
        <is>
          <t>PEAK</t>
        </is>
      </c>
      <c r="C1207" s="84" t="inlineStr">
        <is>
          <t>AVG</t>
        </is>
      </c>
      <c r="D1207" s="84" t="inlineStr">
        <is>
          <t>END</t>
        </is>
      </c>
      <c r="E1207" s="84" t="inlineStr">
        <is>
          <t>PEAK</t>
        </is>
      </c>
      <c r="F1207" s="84" t="inlineStr">
        <is>
          <t>AVG</t>
        </is>
      </c>
      <c r="G1207" s="84" t="inlineStr">
        <is>
          <t>END</t>
        </is>
      </c>
      <c r="H1207" s="84" t="inlineStr">
        <is>
          <t>PEAK</t>
        </is>
      </c>
      <c r="I1207" s="84" t="inlineStr">
        <is>
          <t>AVG</t>
        </is>
      </c>
      <c r="J1207" s="84" t="inlineStr">
        <is>
          <t>END</t>
        </is>
      </c>
      <c r="K1207" s="84" t="inlineStr">
        <is>
          <t>PEAK</t>
        </is>
      </c>
      <c r="L1207" s="84" t="inlineStr">
        <is>
          <t>AVG</t>
        </is>
      </c>
      <c r="M1207" s="84" t="inlineStr">
        <is>
          <t>END</t>
        </is>
      </c>
      <c r="N1207" s="84" t="inlineStr">
        <is>
          <t>PEAK</t>
        </is>
      </c>
      <c r="O1207" s="84" t="inlineStr">
        <is>
          <t>AVG</t>
        </is>
      </c>
      <c r="P1207" s="84" t="inlineStr">
        <is>
          <t>END</t>
        </is>
      </c>
      <c r="Q1207" s="84" t="inlineStr">
        <is>
          <t>PEAK</t>
        </is>
      </c>
      <c r="R1207" s="84" t="inlineStr">
        <is>
          <t>AVG</t>
        </is>
      </c>
      <c r="S1207" s="84" t="inlineStr">
        <is>
          <t>END</t>
        </is>
      </c>
      <c r="T1207" s="84" t="inlineStr">
        <is>
          <t>PEAK</t>
        </is>
      </c>
      <c r="U1207" s="84" t="inlineStr">
        <is>
          <t>AVG</t>
        </is>
      </c>
      <c r="V1207" s="84" t="inlineStr">
        <is>
          <t>END</t>
        </is>
      </c>
      <c r="W1207" s="84" t="inlineStr">
        <is>
          <t>PEAK</t>
        </is>
      </c>
      <c r="X1207" s="84" t="inlineStr">
        <is>
          <t>AVG</t>
        </is>
      </c>
      <c r="Y1207" s="84" t="inlineStr">
        <is>
          <t>END</t>
        </is>
      </c>
      <c r="Z1207" s="84" t="inlineStr">
        <is>
          <t>PEAK</t>
        </is>
      </c>
      <c r="AA1207" s="84" t="inlineStr">
        <is>
          <t>AVG</t>
        </is>
      </c>
      <c r="AB1207" s="84" t="inlineStr">
        <is>
          <t>END</t>
        </is>
      </c>
      <c r="AC1207" s="84" t="inlineStr">
        <is>
          <t>PEAK</t>
        </is>
      </c>
      <c r="AD1207" s="84" t="inlineStr">
        <is>
          <t>AVG</t>
        </is>
      </c>
      <c r="AE1207" s="84" t="inlineStr">
        <is>
          <t>END</t>
        </is>
      </c>
      <c r="AF1207" s="84" t="inlineStr">
        <is>
          <t>PEAK</t>
        </is>
      </c>
      <c r="AG1207" s="84" t="inlineStr">
        <is>
          <t>AVG</t>
        </is>
      </c>
      <c r="AH1207" s="84" t="inlineStr">
        <is>
          <t>END</t>
        </is>
      </c>
      <c r="AI1207" s="84" t="inlineStr">
        <is>
          <t>PEAK</t>
        </is>
      </c>
      <c r="AJ1207" s="84" t="inlineStr">
        <is>
          <t>AVG</t>
        </is>
      </c>
      <c r="AK1207" s="84" t="inlineStr">
        <is>
          <t>END</t>
        </is>
      </c>
    </row>
    <row r="1208">
      <c r="A1208" s="84" t="n">
        <v>1</v>
      </c>
      <c r="B1208" s="84" t="n">
        <v>0.07151264000350351</v>
      </c>
      <c r="C1208" s="84" t="n">
        <v>0.09034100906131787</v>
      </c>
      <c r="D1208" s="84" t="n">
        <v>0.1850265010736828</v>
      </c>
      <c r="E1208" s="84" t="n">
        <v>0.06497184975928062</v>
      </c>
      <c r="F1208" s="84" t="n">
        <v>0.07864259898038975</v>
      </c>
      <c r="G1208" s="84" t="n">
        <v>0.1538478587804895</v>
      </c>
      <c r="H1208" s="84" t="n">
        <v>0.07012057276467112</v>
      </c>
      <c r="I1208" s="84" t="n">
        <v>0.09042449012988141</v>
      </c>
      <c r="J1208" s="84" t="n">
        <v>0.1306555445205852</v>
      </c>
      <c r="K1208" s="84" t="n">
        <v>0.06111425016510138</v>
      </c>
      <c r="L1208" s="84" t="n">
        <v>0.09215033490031034</v>
      </c>
      <c r="M1208" s="84" t="n">
        <v>0.112256160457763</v>
      </c>
      <c r="N1208" s="84" t="n">
        <v>0.1375959627829404</v>
      </c>
      <c r="O1208" s="84" t="n">
        <v>0.108682042051001</v>
      </c>
      <c r="P1208" s="84" t="n">
        <v>0.1827780827382218</v>
      </c>
      <c r="Q1208" s="84" t="n">
        <v>0.1176490347247379</v>
      </c>
      <c r="R1208" s="84" t="n">
        <v>0.1783057142221289</v>
      </c>
      <c r="S1208" s="84" t="n">
        <v>0.3958210732844294</v>
      </c>
      <c r="T1208" s="84" t="n">
        <v>0.5413958675889895</v>
      </c>
      <c r="U1208" s="84" t="n">
        <v>0.3728174413040676</v>
      </c>
      <c r="V1208" s="84" t="n">
        <v>0.4558947863625841</v>
      </c>
      <c r="W1208" s="84" t="n">
        <v>0.1656377143168363</v>
      </c>
      <c r="X1208" s="84" t="n">
        <v>0.2184196307778433</v>
      </c>
      <c r="Y1208" s="84" t="n">
        <v>0.2850058498232754</v>
      </c>
      <c r="Z1208" s="84" t="n">
        <v>0.1205076942887149</v>
      </c>
      <c r="AA1208" s="84" t="n">
        <v>0.0897541218927289</v>
      </c>
      <c r="AB1208" s="84" t="n">
        <v>0.1476406802835206</v>
      </c>
      <c r="AC1208" s="84" t="n">
        <v>0.1485580137916087</v>
      </c>
      <c r="AD1208" s="84" t="n">
        <v>0.1130431944738767</v>
      </c>
      <c r="AE1208" s="84" t="n">
        <v>0.1793476819249813</v>
      </c>
      <c r="AF1208" s="84" t="n">
        <v>0.06499637727353294</v>
      </c>
      <c r="AG1208" s="84" t="n">
        <v>0.07137337613091797</v>
      </c>
      <c r="AH1208" s="84" t="n">
        <v>0.1177080043972995</v>
      </c>
      <c r="AI1208" s="84" t="n">
        <v>0.07405990101535792</v>
      </c>
      <c r="AJ1208" s="84" t="n">
        <v>0.1206818203586187</v>
      </c>
      <c r="AK1208" s="84" t="n">
        <v>0.2061929638348463</v>
      </c>
    </row>
    <row r="1209">
      <c r="A1209" s="84" t="n">
        <v>2</v>
      </c>
      <c r="B1209" s="84" t="n">
        <v>0.08681654203663355</v>
      </c>
      <c r="C1209" s="84" t="n">
        <v>0.1071256277707015</v>
      </c>
      <c r="D1209" s="84" t="n">
        <v>0.1989336803237826</v>
      </c>
      <c r="E1209" s="84" t="n">
        <v>0.07887600465523414</v>
      </c>
      <c r="F1209" s="84" t="n">
        <v>0.09584669863146598</v>
      </c>
      <c r="G1209" s="84" t="n">
        <v>0.1725231077523013</v>
      </c>
      <c r="H1209" s="84" t="n">
        <v>0.08787237865508579</v>
      </c>
      <c r="I1209" s="84" t="n">
        <v>0.05787581265202216</v>
      </c>
      <c r="J1209" s="84" t="n">
        <v>0.127328837344824</v>
      </c>
      <c r="K1209" s="84" t="n">
        <v>0.03211565334631986</v>
      </c>
      <c r="L1209" s="84" t="n">
        <v>0.04043970511381554</v>
      </c>
      <c r="M1209" s="84" t="n">
        <v>0.06255845107802745</v>
      </c>
      <c r="N1209" s="84" t="n">
        <v>0.02930278258428432</v>
      </c>
      <c r="O1209" s="84" t="n">
        <v>0.03470579324266884</v>
      </c>
      <c r="P1209" s="84" t="n">
        <v>0.1207508831261276</v>
      </c>
      <c r="Q1209" s="84" t="n">
        <v>0.08915934057523638</v>
      </c>
      <c r="R1209" s="84" t="n">
        <v>0.09240632958355241</v>
      </c>
      <c r="S1209" s="84" t="n">
        <v>0.1074287946683912</v>
      </c>
      <c r="T1209" s="84" t="n">
        <v>0.3609903762962477</v>
      </c>
      <c r="U1209" s="84" t="n">
        <v>0.1992989495367304</v>
      </c>
      <c r="V1209" s="84" t="n">
        <v>0.2669980244647759</v>
      </c>
      <c r="W1209" s="84" t="n">
        <v>0.05833435616840587</v>
      </c>
      <c r="X1209" s="84" t="n">
        <v>0.08265325942670058</v>
      </c>
      <c r="Y1209" s="84" t="n">
        <v>0.09558811094524231</v>
      </c>
      <c r="Z1209" s="84" t="n">
        <v>0.05809848547793821</v>
      </c>
      <c r="AA1209" s="84" t="n">
        <v>0.04078822472915809</v>
      </c>
      <c r="AB1209" s="84" t="n">
        <v>0.05136759282558288</v>
      </c>
      <c r="AC1209" s="84" t="n">
        <v>0.02854704552610115</v>
      </c>
      <c r="AD1209" s="84" t="n">
        <v>0.03505461092687671</v>
      </c>
      <c r="AE1209" s="84" t="n">
        <v>0.06185369039306386</v>
      </c>
      <c r="AF1209" s="84" t="n">
        <v>0.07890578112512865</v>
      </c>
      <c r="AG1209" s="84" t="n">
        <v>0.08588868528607559</v>
      </c>
      <c r="AH1209" s="84" t="n">
        <v>0.1310754927963304</v>
      </c>
      <c r="AI1209" s="84" t="n">
        <v>0.08990892392469003</v>
      </c>
      <c r="AJ1209" s="84" t="n">
        <v>0.1410866968690482</v>
      </c>
      <c r="AK1209" s="84" t="n">
        <v>0.2300387716740604</v>
      </c>
    </row>
    <row r="1210">
      <c r="A1210" s="84" t="n">
        <v>3</v>
      </c>
      <c r="B1210" s="84" t="n">
        <v>0.04562225604081588</v>
      </c>
      <c r="C1210" s="84" t="n">
        <v>0.06074004268649522</v>
      </c>
      <c r="D1210" s="84" t="n">
        <v>0.1357915981155329</v>
      </c>
      <c r="E1210" s="84" t="n">
        <v>0.04144948872000955</v>
      </c>
      <c r="F1210" s="84" t="n">
        <v>0.05431634777893115</v>
      </c>
      <c r="G1210" s="84" t="n">
        <v>0.1136766472686927</v>
      </c>
      <c r="H1210" s="84" t="n">
        <v>0.06821280558625233</v>
      </c>
      <c r="I1210" s="84" t="n">
        <v>0.1064501268890369</v>
      </c>
      <c r="J1210" s="84" t="n">
        <v>0.1190255252838543</v>
      </c>
      <c r="K1210" s="84" t="n">
        <v>0.1656447480415434</v>
      </c>
      <c r="L1210" s="84" t="n">
        <v>0.133768008317531</v>
      </c>
      <c r="M1210" s="84" t="n">
        <v>0.1583074854692275</v>
      </c>
      <c r="N1210" s="84" t="n">
        <v>0.2012687521039249</v>
      </c>
      <c r="O1210" s="84" t="n">
        <v>0.1577062631787517</v>
      </c>
      <c r="P1210" s="84" t="n">
        <v>0.2141436462149502</v>
      </c>
      <c r="Q1210" s="84" t="n">
        <v>0.2158063292667786</v>
      </c>
      <c r="R1210" s="84" t="n">
        <v>0.168760747943781</v>
      </c>
      <c r="S1210" s="84" t="n">
        <v>0.1568505746272016</v>
      </c>
      <c r="T1210" s="84" t="n">
        <v>0.1885550912960222</v>
      </c>
      <c r="U1210" s="84" t="n">
        <v>0.1129224574366191</v>
      </c>
      <c r="V1210" s="84" t="n">
        <v>0.1880890409651829</v>
      </c>
      <c r="W1210" s="84" t="n">
        <v>0.2359031291649285</v>
      </c>
      <c r="X1210" s="84" t="n">
        <v>0.2097245465302193</v>
      </c>
      <c r="Y1210" s="84" t="n">
        <v>0.1954889483693522</v>
      </c>
      <c r="Z1210" s="84" t="n">
        <v>0.2329263341604052</v>
      </c>
      <c r="AA1210" s="84" t="n">
        <v>0.2115703368745634</v>
      </c>
      <c r="AB1210" s="84" t="n">
        <v>0.252525389176444</v>
      </c>
      <c r="AC1210" s="84" t="n">
        <v>0.1919306897569454</v>
      </c>
      <c r="AD1210" s="84" t="n">
        <v>0.1718052409268745</v>
      </c>
      <c r="AE1210" s="84" t="n">
        <v>0.2031065825462455</v>
      </c>
      <c r="AF1210" s="84" t="n">
        <v>0.04146513631091389</v>
      </c>
      <c r="AG1210" s="84" t="n">
        <v>0.04677798547997654</v>
      </c>
      <c r="AH1210" s="84" t="n">
        <v>0.08500769149800358</v>
      </c>
      <c r="AI1210" s="84" t="n">
        <v>0.04971200344688789</v>
      </c>
      <c r="AJ1210" s="84" t="n">
        <v>0.07940399072999019</v>
      </c>
      <c r="AK1210" s="84" t="n">
        <v>0.1564539123643267</v>
      </c>
    </row>
    <row r="1211">
      <c r="A1211" s="84" t="n">
        <v>4</v>
      </c>
      <c r="B1211" s="84" t="n">
        <v>0.08748029276196939</v>
      </c>
      <c r="C1211" s="84" t="n">
        <v>0.06887596054176658</v>
      </c>
      <c r="D1211" s="84" t="n">
        <v>0.1809466272842163</v>
      </c>
      <c r="E1211" s="84" t="n">
        <v>0.08658312776031511</v>
      </c>
      <c r="F1211" s="84" t="n">
        <v>0.06735415606839915</v>
      </c>
      <c r="G1211" s="84" t="n">
        <v>0.1584162804781458</v>
      </c>
      <c r="H1211" s="84" t="n">
        <v>0.2007377404379702</v>
      </c>
      <c r="I1211" s="84" t="n">
        <v>0.1869650522469392</v>
      </c>
      <c r="J1211" s="84" t="n">
        <v>0.1292939131298839</v>
      </c>
      <c r="K1211" s="84" t="n">
        <v>0.19274546157822</v>
      </c>
      <c r="L1211" s="84" t="n">
        <v>0.1966811989770994</v>
      </c>
      <c r="M1211" s="84" t="n">
        <v>0.1916027842272061</v>
      </c>
      <c r="N1211" s="84" t="n">
        <v>0.1977476151377421</v>
      </c>
      <c r="O1211" s="84" t="n">
        <v>0.1969167581806712</v>
      </c>
      <c r="P1211" s="84" t="n">
        <v>0.2206784432414348</v>
      </c>
      <c r="Q1211" s="84" t="n">
        <v>0.214891737121301</v>
      </c>
      <c r="R1211" s="84" t="n">
        <v>0.1653062945893419</v>
      </c>
      <c r="S1211" s="84" t="n">
        <v>0.134062886256067</v>
      </c>
      <c r="T1211" s="84" t="n">
        <v>0.102753642204882</v>
      </c>
      <c r="U1211" s="84" t="n">
        <v>0.04072048930188476</v>
      </c>
      <c r="V1211" s="84" t="n">
        <v>0.1093825062663712</v>
      </c>
      <c r="W1211" s="84" t="n">
        <v>0.2328989540245172</v>
      </c>
      <c r="X1211" s="84" t="n">
        <v>0.1861479348411531</v>
      </c>
      <c r="Y1211" s="84" t="n">
        <v>0.1433134444466652</v>
      </c>
      <c r="Z1211" s="84" t="n">
        <v>0.2262438663648202</v>
      </c>
      <c r="AA1211" s="84" t="n">
        <v>0.2167922486007171</v>
      </c>
      <c r="AB1211" s="84" t="n">
        <v>0.2222853550726794</v>
      </c>
      <c r="AC1211" s="84" t="n">
        <v>0.2033874371490063</v>
      </c>
      <c r="AD1211" s="84" t="n">
        <v>0.2134737864418566</v>
      </c>
      <c r="AE1211" s="84" t="n">
        <v>0.2835145120429016</v>
      </c>
      <c r="AF1211" s="84" t="n">
        <v>0.1466150052397374</v>
      </c>
      <c r="AG1211" s="84" t="n">
        <v>0.07663749953881914</v>
      </c>
      <c r="AH1211" s="84" t="n">
        <v>0.1454625353952873</v>
      </c>
      <c r="AI1211" s="84" t="n">
        <v>0.04601425242784495</v>
      </c>
      <c r="AJ1211" s="84" t="n">
        <v>0.0826046130820938</v>
      </c>
      <c r="AK1211" s="84" t="n">
        <v>0.1582201116305704</v>
      </c>
    </row>
    <row r="1212">
      <c r="A1212" s="84" t="n">
        <v>5</v>
      </c>
      <c r="B1212" s="84" t="n">
        <v>0.09634375992204691</v>
      </c>
      <c r="C1212" s="84" t="n">
        <v>0.1210732058093413</v>
      </c>
      <c r="D1212" s="84" t="n">
        <v>0.1906127898007984</v>
      </c>
      <c r="E1212" s="84" t="n">
        <v>0.1962577835912943</v>
      </c>
      <c r="F1212" s="84" t="n">
        <v>0.1271954188161323</v>
      </c>
      <c r="G1212" s="84" t="n">
        <v>0.2012439301203578</v>
      </c>
      <c r="H1212" s="84" t="n">
        <v>0.2585209490334332</v>
      </c>
      <c r="I1212" s="84" t="n">
        <v>0.218441537996116</v>
      </c>
      <c r="J1212" s="84" t="n">
        <v>0.1837834928458717</v>
      </c>
      <c r="K1212" s="84" t="n">
        <v>0.2253750848387546</v>
      </c>
      <c r="L1212" s="84" t="n">
        <v>0.235516678782036</v>
      </c>
      <c r="M1212" s="84" t="n">
        <v>0.20494256899484</v>
      </c>
      <c r="N1212" s="84" t="n">
        <v>0.2233917939787067</v>
      </c>
      <c r="O1212" s="84" t="n">
        <v>0.2416097376574469</v>
      </c>
      <c r="P1212" s="84" t="n">
        <v>0.2367953671228205</v>
      </c>
      <c r="Q1212" s="84" t="n">
        <v>0.2475555600909575</v>
      </c>
      <c r="R1212" s="84" t="n">
        <v>0.1989624642444982</v>
      </c>
      <c r="S1212" s="84" t="n">
        <v>0.1080684853042536</v>
      </c>
      <c r="T1212" s="84" t="n">
        <v>0.05265256666270292</v>
      </c>
      <c r="U1212" s="84" t="n">
        <v>0.06837665514988581</v>
      </c>
      <c r="V1212" s="84" t="n">
        <v>0.1129548149211403</v>
      </c>
      <c r="W1212" s="84" t="n">
        <v>0.2580042599929671</v>
      </c>
      <c r="X1212" s="84" t="n">
        <v>0.2203636240261586</v>
      </c>
      <c r="Y1212" s="84" t="n">
        <v>0.1471935453618819</v>
      </c>
      <c r="Z1212" s="84" t="n">
        <v>0.2528370954537561</v>
      </c>
      <c r="AA1212" s="84" t="n">
        <v>0.2510212083360812</v>
      </c>
      <c r="AB1212" s="84" t="n">
        <v>0.2362686801837106</v>
      </c>
      <c r="AC1212" s="84" t="n">
        <v>0.2312752373755141</v>
      </c>
      <c r="AD1212" s="84" t="n">
        <v>0.2534797424213693</v>
      </c>
      <c r="AE1212" s="84" t="n">
        <v>0.2693239544070007</v>
      </c>
      <c r="AF1212" s="84" t="n">
        <v>0.259183222889412</v>
      </c>
      <c r="AG1212" s="84" t="n">
        <v>0.1626619769696523</v>
      </c>
      <c r="AH1212" s="84" t="n">
        <v>0.1478542396226139</v>
      </c>
      <c r="AI1212" s="84" t="n">
        <v>0.09993281970168547</v>
      </c>
      <c r="AJ1212" s="84" t="n">
        <v>0.1136195216501838</v>
      </c>
      <c r="AK1212" s="84" t="n">
        <v>0.1932425300783311</v>
      </c>
    </row>
    <row r="1213">
      <c r="A1213" s="84" t="n">
        <v>6</v>
      </c>
      <c r="B1213" s="84" t="n">
        <v>0.1944577498713555</v>
      </c>
      <c r="C1213" s="84" t="n">
        <v>0.1677956259729728</v>
      </c>
      <c r="D1213" s="84" t="n">
        <v>0.211815459341885</v>
      </c>
      <c r="E1213" s="84" t="n">
        <v>0.2295027951299089</v>
      </c>
      <c r="F1213" s="84" t="n">
        <v>0.165760068576049</v>
      </c>
      <c r="G1213" s="84" t="n">
        <v>0.2151030404645604</v>
      </c>
      <c r="H1213" s="84" t="n">
        <v>0.336227964378951</v>
      </c>
      <c r="I1213" s="84" t="n">
        <v>0.3209048013192875</v>
      </c>
      <c r="J1213" s="84" t="n">
        <v>0.2158607544297011</v>
      </c>
      <c r="K1213" s="84" t="n">
        <v>0.3065283813030558</v>
      </c>
      <c r="L1213" s="84" t="n">
        <v>0.3446724604179894</v>
      </c>
      <c r="M1213" s="84" t="n">
        <v>0.2239869382527927</v>
      </c>
      <c r="N1213" s="84" t="n">
        <v>0.3470369491650342</v>
      </c>
      <c r="O1213" s="84" t="n">
        <v>0.3435676086690442</v>
      </c>
      <c r="P1213" s="84" t="n">
        <v>0.4350279743123547</v>
      </c>
      <c r="Q1213" s="84" t="n">
        <v>0.3855382189816776</v>
      </c>
      <c r="R1213" s="84" t="n">
        <v>0.4511453437505754</v>
      </c>
      <c r="S1213" s="84" t="n">
        <v>0.5567129730004299</v>
      </c>
      <c r="T1213" s="84" t="n">
        <v>0.6277252467432353</v>
      </c>
      <c r="U1213" s="84" t="n">
        <v>0.6677374555367557</v>
      </c>
      <c r="V1213" s="84" t="n">
        <v>0.5039805250891314</v>
      </c>
      <c r="W1213" s="84" t="n">
        <v>0.4067752595205554</v>
      </c>
      <c r="X1213" s="84" t="n">
        <v>0.452579253837052</v>
      </c>
      <c r="Y1213" s="84" t="n">
        <v>0.4862960394928412</v>
      </c>
      <c r="Z1213" s="84" t="n">
        <v>0.3950409552188026</v>
      </c>
      <c r="AA1213" s="84" t="n">
        <v>0.3477275329736653</v>
      </c>
      <c r="AB1213" s="84" t="n">
        <v>0.3574158100891707</v>
      </c>
      <c r="AC1213" s="84" t="n">
        <v>0.3230983379711746</v>
      </c>
      <c r="AD1213" s="84" t="n">
        <v>0.3236584604157195</v>
      </c>
      <c r="AE1213" s="84" t="n">
        <v>0.2981037039361677</v>
      </c>
      <c r="AF1213" s="84" t="n">
        <v>0.2850647270827567</v>
      </c>
      <c r="AG1213" s="84" t="n">
        <v>0.1883584625664613</v>
      </c>
      <c r="AH1213" s="84" t="n">
        <v>0.2319622689423493</v>
      </c>
      <c r="AI1213" s="84" t="n">
        <v>0.1390844770991718</v>
      </c>
      <c r="AJ1213" s="84" t="n">
        <v>0.1543052937885756</v>
      </c>
      <c r="AK1213" s="84" t="n">
        <v>0.1922954745485179</v>
      </c>
    </row>
    <row r="1214">
      <c r="A1214" s="84" t="n">
        <v>7</v>
      </c>
      <c r="B1214" s="84" t="n">
        <v>0.3116610738255033</v>
      </c>
      <c r="C1214" s="84" t="n">
        <v>0.2945670581507873</v>
      </c>
      <c r="D1214" s="84" t="n">
        <v>0.3098609825253454</v>
      </c>
      <c r="E1214" s="84" t="n">
        <v>0.3351849411132773</v>
      </c>
      <c r="F1214" s="84" t="n">
        <v>0.2862114581000942</v>
      </c>
      <c r="G1214" s="84" t="n">
        <v>0.258588443744463</v>
      </c>
      <c r="H1214" s="84" t="n">
        <v>0.4137529520774052</v>
      </c>
      <c r="I1214" s="84" t="n">
        <v>0.4424521367382566</v>
      </c>
      <c r="J1214" s="84" t="n">
        <v>0.3458393647583298</v>
      </c>
      <c r="K1214" s="84" t="n">
        <v>0.4099582032151298</v>
      </c>
      <c r="L1214" s="84" t="n">
        <v>0.4508649715220232</v>
      </c>
      <c r="M1214" s="84" t="n">
        <v>0.5008930903453563</v>
      </c>
      <c r="N1214" s="84" t="n">
        <v>0.4589937017857017</v>
      </c>
      <c r="O1214" s="84" t="n">
        <v>0.4563724617145998</v>
      </c>
      <c r="P1214" s="84" t="n">
        <v>0.6172346095952286</v>
      </c>
      <c r="Q1214" s="84" t="n">
        <v>0.4922448878933681</v>
      </c>
      <c r="R1214" s="84" t="n">
        <v>0.5381834826776826</v>
      </c>
      <c r="S1214" s="84" t="n">
        <v>0.6307205130079377</v>
      </c>
      <c r="T1214" s="84" t="n">
        <v>0.7014755388987072</v>
      </c>
      <c r="U1214" s="84" t="n">
        <v>0.7436245710606993</v>
      </c>
      <c r="V1214" s="84" t="n">
        <v>0.6252610469424008</v>
      </c>
      <c r="W1214" s="84" t="n">
        <v>0.502970036786543</v>
      </c>
      <c r="X1214" s="84" t="n">
        <v>0.5425621625748008</v>
      </c>
      <c r="Y1214" s="84" t="n">
        <v>0.627435901772166</v>
      </c>
      <c r="Z1214" s="84" t="n">
        <v>0.4935965262193337</v>
      </c>
      <c r="AA1214" s="84" t="n">
        <v>0.4471236569459196</v>
      </c>
      <c r="AB1214" s="84" t="n">
        <v>0.631187808505438</v>
      </c>
      <c r="AC1214" s="84" t="n">
        <v>0.4130996884799141</v>
      </c>
      <c r="AD1214" s="84" t="n">
        <v>0.4153078434990621</v>
      </c>
      <c r="AE1214" s="84" t="n">
        <v>0.4618549606428062</v>
      </c>
      <c r="AF1214" s="84" t="n">
        <v>0.3917625730375862</v>
      </c>
      <c r="AG1214" s="84" t="n">
        <v>0.3453530390794419</v>
      </c>
      <c r="AH1214" s="84" t="n">
        <v>0.2660380359798789</v>
      </c>
      <c r="AI1214" s="84" t="n">
        <v>0.2560986671655583</v>
      </c>
      <c r="AJ1214" s="84" t="n">
        <v>0.2811664703192605</v>
      </c>
      <c r="AK1214" s="84" t="n">
        <v>0.217914258437731</v>
      </c>
    </row>
    <row r="1215">
      <c r="A1215" s="84" t="n">
        <v>8</v>
      </c>
      <c r="B1215" s="84" t="n">
        <v>0.3835172219363456</v>
      </c>
      <c r="C1215" s="84" t="n">
        <v>0.37823256489992</v>
      </c>
      <c r="D1215" s="84" t="n">
        <v>0.420179924848242</v>
      </c>
      <c r="E1215" s="84" t="n">
        <v>0.4618890005172482</v>
      </c>
      <c r="F1215" s="84" t="n">
        <v>0.387723275636307</v>
      </c>
      <c r="G1215" s="84" t="n">
        <v>0.4069017848004803</v>
      </c>
      <c r="H1215" s="84" t="n">
        <v>0.4809974880184704</v>
      </c>
      <c r="I1215" s="84" t="n">
        <v>0.534212917469901</v>
      </c>
      <c r="J1215" s="84" t="n">
        <v>0.7549777693362266</v>
      </c>
      <c r="K1215" s="84" t="n">
        <v>0.5403678329014925</v>
      </c>
      <c r="L1215" s="84" t="n">
        <v>0.5687716100052453</v>
      </c>
      <c r="M1215" s="84" t="n">
        <v>0.7360322234699811</v>
      </c>
      <c r="N1215" s="84" t="n">
        <v>0.5866075890770224</v>
      </c>
      <c r="O1215" s="84" t="n">
        <v>0.5732172641240397</v>
      </c>
      <c r="P1215" s="84" t="n">
        <v>0.743511921873716</v>
      </c>
      <c r="Q1215" s="84" t="n">
        <v>0.6012080609966206</v>
      </c>
      <c r="R1215" s="84" t="n">
        <v>0.6488676703224825</v>
      </c>
      <c r="S1215" s="84" t="n">
        <v>0.7006082636136615</v>
      </c>
      <c r="T1215" s="84" t="n">
        <v>0.786771610278952</v>
      </c>
      <c r="U1215" s="84" t="n">
        <v>0.79199727551137</v>
      </c>
      <c r="V1215" s="84" t="n">
        <v>0.7519612227575684</v>
      </c>
      <c r="W1215" s="84" t="n">
        <v>0.6045424927786528</v>
      </c>
      <c r="X1215" s="84" t="n">
        <v>0.6504909814964822</v>
      </c>
      <c r="Y1215" s="84" t="n">
        <v>0.7330377417376052</v>
      </c>
      <c r="Z1215" s="84" t="n">
        <v>0.626404371601914</v>
      </c>
      <c r="AA1215" s="84" t="n">
        <v>0.5757070894487881</v>
      </c>
      <c r="AB1215" s="84" t="n">
        <v>0.7394967229541124</v>
      </c>
      <c r="AC1215" s="84" t="n">
        <v>0.544825601705007</v>
      </c>
      <c r="AD1215" s="84" t="n">
        <v>0.5346612001225872</v>
      </c>
      <c r="AE1215" s="84" t="n">
        <v>0.7246640282832315</v>
      </c>
      <c r="AF1215" s="84" t="n">
        <v>0.4626610402977788</v>
      </c>
      <c r="AG1215" s="84" t="n">
        <v>0.4651576828633388</v>
      </c>
      <c r="AH1215" s="84" t="n">
        <v>0.5046014463509162</v>
      </c>
      <c r="AI1215" s="84" t="n">
        <v>0.3330101875946052</v>
      </c>
      <c r="AJ1215" s="84" t="n">
        <v>0.355369294529268</v>
      </c>
      <c r="AK1215" s="84" t="n">
        <v>0.2661979955967847</v>
      </c>
    </row>
    <row r="1216">
      <c r="A1216" s="84" t="n">
        <v>9</v>
      </c>
      <c r="B1216" s="84" t="n">
        <v>0.58542198123433</v>
      </c>
      <c r="C1216" s="84" t="n">
        <v>0.5252458967797704</v>
      </c>
      <c r="D1216" s="84" t="n">
        <v>0.5749290548574036</v>
      </c>
      <c r="E1216" s="84" t="n">
        <v>0.5380618857677157</v>
      </c>
      <c r="F1216" s="84" t="n">
        <v>0.5541583144407276</v>
      </c>
      <c r="G1216" s="84" t="n">
        <v>0.4826164644405607</v>
      </c>
      <c r="H1216" s="84" t="n">
        <v>0.6883357858133523</v>
      </c>
      <c r="I1216" s="84" t="n">
        <v>0.7331788496914454</v>
      </c>
      <c r="J1216" s="84" t="n">
        <v>0.8706253515995159</v>
      </c>
      <c r="K1216" s="84" t="n">
        <v>0.7580420395597873</v>
      </c>
      <c r="L1216" s="84" t="n">
        <v>0.7847061271684808</v>
      </c>
      <c r="M1216" s="84" t="n">
        <v>0.8415853918343618</v>
      </c>
      <c r="N1216" s="84" t="n">
        <v>0.7840102951022491</v>
      </c>
      <c r="O1216" s="84" t="n">
        <v>0.7857167283473896</v>
      </c>
      <c r="P1216" s="84" t="n">
        <v>0.7876075448611111</v>
      </c>
      <c r="Q1216" s="84" t="n">
        <v>0.7873031139502725</v>
      </c>
      <c r="R1216" s="84" t="n">
        <v>0.8018924715190078</v>
      </c>
      <c r="S1216" s="84" t="n">
        <v>0.7777853488956974</v>
      </c>
      <c r="T1216" s="84" t="n">
        <v>0.8589903926979585</v>
      </c>
      <c r="U1216" s="84" t="n">
        <v>0.8572051075580243</v>
      </c>
      <c r="V1216" s="84" t="n">
        <v>0.8071023851621623</v>
      </c>
      <c r="W1216" s="84" t="n">
        <v>0.7956355791897329</v>
      </c>
      <c r="X1216" s="84" t="n">
        <v>0.8098729818103166</v>
      </c>
      <c r="Y1216" s="84" t="n">
        <v>0.7873751435551245</v>
      </c>
      <c r="Z1216" s="84" t="n">
        <v>0.8092385806391149</v>
      </c>
      <c r="AA1216" s="84" t="n">
        <v>0.780093253813967</v>
      </c>
      <c r="AB1216" s="84" t="n">
        <v>0.8099027784166224</v>
      </c>
      <c r="AC1216" s="84" t="n">
        <v>0.7601746876897228</v>
      </c>
      <c r="AD1216" s="84" t="n">
        <v>0.7710800042630125</v>
      </c>
      <c r="AE1216" s="84" t="n">
        <v>0.8128892241351936</v>
      </c>
      <c r="AF1216" s="84" t="n">
        <v>0.5835898265133823</v>
      </c>
      <c r="AG1216" s="84" t="n">
        <v>0.5747045367899352</v>
      </c>
      <c r="AH1216" s="84" t="n">
        <v>0.6506129361603306</v>
      </c>
      <c r="AI1216" s="84" t="n">
        <v>0.5414491102153739</v>
      </c>
      <c r="AJ1216" s="84" t="n">
        <v>0.5773587495916082</v>
      </c>
      <c r="AK1216" s="84" t="n">
        <v>0.6150930833603697</v>
      </c>
    </row>
    <row r="1217">
      <c r="A1217" s="84" t="n">
        <v>10</v>
      </c>
      <c r="B1217" s="84" t="n">
        <v>0.7843549164084653</v>
      </c>
      <c r="C1217" s="84" t="n">
        <v>0.8038538092724554</v>
      </c>
      <c r="D1217" s="84" t="n">
        <v>0.7578275034190067</v>
      </c>
      <c r="E1217" s="84" t="n">
        <v>0.7786407561771377</v>
      </c>
      <c r="F1217" s="84" t="n">
        <v>0.7711128487703156</v>
      </c>
      <c r="G1217" s="84" t="n">
        <v>0.7946576584622386</v>
      </c>
      <c r="H1217" s="84" t="n">
        <v>0.8592168818311745</v>
      </c>
      <c r="I1217" s="84" t="n">
        <v>0.8814961023674213</v>
      </c>
      <c r="J1217" s="84" t="n">
        <v>0.9414710690850674</v>
      </c>
      <c r="K1217" s="84" t="n">
        <v>0.8800744895103412</v>
      </c>
      <c r="L1217" s="84" t="n">
        <v>0.9087133148570318</v>
      </c>
      <c r="M1217" s="84" t="n">
        <v>0.8889011257512129</v>
      </c>
      <c r="N1217" s="84" t="n">
        <v>0.8984397934851512</v>
      </c>
      <c r="O1217" s="84" t="n">
        <v>0.8972326226936268</v>
      </c>
      <c r="P1217" s="84" t="n">
        <v>0.8780661563022845</v>
      </c>
      <c r="Q1217" s="84" t="n">
        <v>0.8779361766901883</v>
      </c>
      <c r="R1217" s="84" t="n">
        <v>0.8792953424363462</v>
      </c>
      <c r="S1217" s="84" t="n">
        <v>0.8335639771165025</v>
      </c>
      <c r="T1217" s="84" t="n">
        <v>0.8906918241572596</v>
      </c>
      <c r="U1217" s="84" t="n">
        <v>0.8853946019082544</v>
      </c>
      <c r="V1217" s="84" t="n">
        <v>0.8486844561636119</v>
      </c>
      <c r="W1217" s="84" t="n">
        <v>0.8971164733541267</v>
      </c>
      <c r="X1217" s="84" t="n">
        <v>0.8919297858715062</v>
      </c>
      <c r="Y1217" s="84" t="n">
        <v>0.8672359162237663</v>
      </c>
      <c r="Z1217" s="84" t="n">
        <v>0.9171641764596783</v>
      </c>
      <c r="AA1217" s="84" t="n">
        <v>0.8983812316446133</v>
      </c>
      <c r="AB1217" s="84" t="n">
        <v>0.8729234929061225</v>
      </c>
      <c r="AC1217" s="84" t="n">
        <v>0.8771915493454959</v>
      </c>
      <c r="AD1217" s="84" t="n">
        <v>0.8903265670268785</v>
      </c>
      <c r="AE1217" s="84" t="n">
        <v>0.8790625108578335</v>
      </c>
      <c r="AF1217" s="84" t="n">
        <v>0.8130803747733851</v>
      </c>
      <c r="AG1217" s="84" t="n">
        <v>0.8079113015958908</v>
      </c>
      <c r="AH1217" s="84" t="n">
        <v>0.9269423333536296</v>
      </c>
      <c r="AI1217" s="84" t="n">
        <v>0.7876634862322909</v>
      </c>
      <c r="AJ1217" s="84" t="n">
        <v>0.8331125090147758</v>
      </c>
      <c r="AK1217" s="84" t="n">
        <v>0.6810659203168822</v>
      </c>
    </row>
    <row r="1218">
      <c r="A1218" s="84" t="n">
        <v>11</v>
      </c>
      <c r="B1218" s="84" t="n">
        <v>0.8964856794070311</v>
      </c>
      <c r="C1218" s="84" t="n">
        <v>0.9102769601936956</v>
      </c>
      <c r="D1218" s="84" t="n">
        <v>0.8872156309862793</v>
      </c>
      <c r="E1218" s="84" t="n">
        <v>0.906996031114471</v>
      </c>
      <c r="F1218" s="84" t="n">
        <v>0.8982722614559119</v>
      </c>
      <c r="G1218" s="84" t="n">
        <v>0.8883148664707962</v>
      </c>
      <c r="H1218" s="84" t="n">
        <v>0.9535858859285582</v>
      </c>
      <c r="I1218" s="84" t="n">
        <v>0.9602645674355971</v>
      </c>
      <c r="J1218" s="84" t="n">
        <v>1</v>
      </c>
      <c r="K1218" s="84" t="n">
        <v>0.9507971350632972</v>
      </c>
      <c r="L1218" s="84" t="n">
        <v>0.9662572359353828</v>
      </c>
      <c r="M1218" s="84" t="n">
        <v>0.887691481819834</v>
      </c>
      <c r="N1218" s="84" t="n">
        <v>0.9691180057048713</v>
      </c>
      <c r="O1218" s="84" t="n">
        <v>0.9612896147839389</v>
      </c>
      <c r="P1218" s="84" t="n">
        <v>0.8918194986411304</v>
      </c>
      <c r="Q1218" s="84" t="n">
        <v>0.9480923249093914</v>
      </c>
      <c r="R1218" s="84" t="n">
        <v>0.9394481098867665</v>
      </c>
      <c r="S1218" s="84" t="n">
        <v>0.8807528279157855</v>
      </c>
      <c r="T1218" s="84" t="n">
        <v>0.9461511335632307</v>
      </c>
      <c r="U1218" s="84" t="n">
        <v>0.9556267825623194</v>
      </c>
      <c r="V1218" s="84" t="n">
        <v>0.8947270384478481</v>
      </c>
      <c r="W1218" s="84" t="n">
        <v>0.9540300425407301</v>
      </c>
      <c r="X1218" s="84" t="n">
        <v>0.9472896990156623</v>
      </c>
      <c r="Y1218" s="84" t="n">
        <v>0.8953725668655557</v>
      </c>
      <c r="Z1218" s="84" t="n">
        <v>0.974375472783612</v>
      </c>
      <c r="AA1218" s="84" t="n">
        <v>0.9587762495771555</v>
      </c>
      <c r="AB1218" s="84" t="n">
        <v>0.9122390245794225</v>
      </c>
      <c r="AC1218" s="84" t="n">
        <v>0.961731754483258</v>
      </c>
      <c r="AD1218" s="84" t="n">
        <v>0.9567947447513844</v>
      </c>
      <c r="AE1218" s="84" t="n">
        <v>0.9228013191169971</v>
      </c>
      <c r="AF1218" s="84" t="n">
        <v>0.9161449214972277</v>
      </c>
      <c r="AG1218" s="84" t="n">
        <v>0.9154981368292892</v>
      </c>
      <c r="AH1218" s="84" t="n">
        <v>0.9596011088595955</v>
      </c>
      <c r="AI1218" s="84" t="n">
        <v>0.8866297033295349</v>
      </c>
      <c r="AJ1218" s="84" t="n">
        <v>0.9101441902984161</v>
      </c>
      <c r="AK1218" s="84" t="n">
        <v>0.8980687013395158</v>
      </c>
    </row>
    <row r="1219">
      <c r="A1219" s="84" t="n">
        <v>12</v>
      </c>
      <c r="B1219" s="84" t="n">
        <v>0.9705801044483615</v>
      </c>
      <c r="C1219" s="84" t="n">
        <v>0.9908343326027669</v>
      </c>
      <c r="D1219" s="84" t="n">
        <v>0.9278743495437903</v>
      </c>
      <c r="E1219" s="84" t="n">
        <v>0.9588706829666178</v>
      </c>
      <c r="F1219" s="84" t="n">
        <v>0.9735232218702394</v>
      </c>
      <c r="G1219" s="84" t="n">
        <v>0.9207129814753368</v>
      </c>
      <c r="H1219" s="84" t="n">
        <v>0.9864630149180464</v>
      </c>
      <c r="I1219" s="84" t="n">
        <v>0.9840664783719797</v>
      </c>
      <c r="J1219" s="84" t="n">
        <v>0.9707489904209672</v>
      </c>
      <c r="K1219" s="84" t="n">
        <v>0.992792860490646</v>
      </c>
      <c r="L1219" s="84" t="n">
        <v>0.9843602799352343</v>
      </c>
      <c r="M1219" s="84" t="n">
        <v>0.8063137395088966</v>
      </c>
      <c r="N1219" s="84" t="n">
        <v>0.9725621281513326</v>
      </c>
      <c r="O1219" s="84" t="n">
        <v>0.9804236883065766</v>
      </c>
      <c r="P1219" s="84" t="n">
        <v>0.8920996658172939</v>
      </c>
      <c r="Q1219" s="84" t="n">
        <v>0.9760577549420288</v>
      </c>
      <c r="R1219" s="84" t="n">
        <v>0.9726857410910152</v>
      </c>
      <c r="S1219" s="84" t="n">
        <v>0.9108843630122533</v>
      </c>
      <c r="T1219" s="84" t="n">
        <v>0.9689003063019473</v>
      </c>
      <c r="U1219" s="84" t="n">
        <v>0.9792755155018857</v>
      </c>
      <c r="V1219" s="84" t="n">
        <v>0.9228147352857472</v>
      </c>
      <c r="W1219" s="84" t="n">
        <v>0.9608364015096651</v>
      </c>
      <c r="X1219" s="84" t="n">
        <v>0.9691391177855153</v>
      </c>
      <c r="Y1219" s="84" t="n">
        <v>0.9305631358127565</v>
      </c>
      <c r="Z1219" s="84" t="n">
        <v>0.9778501985248168</v>
      </c>
      <c r="AA1219" s="84" t="n">
        <v>0.9780173376892464</v>
      </c>
      <c r="AB1219" s="84" t="n">
        <v>0.939529251403729</v>
      </c>
      <c r="AC1219" s="84" t="n">
        <v>0.9801536788637993</v>
      </c>
      <c r="AD1219" s="84" t="n">
        <v>0.9760107918619002</v>
      </c>
      <c r="AE1219" s="84" t="n">
        <v>0.9555319189476057</v>
      </c>
      <c r="AF1219" s="84" t="n">
        <v>0.964974298854721</v>
      </c>
      <c r="AG1219" s="84" t="n">
        <v>0.9745193470498775</v>
      </c>
      <c r="AH1219" s="84" t="n">
        <v>0.9766951622625228</v>
      </c>
      <c r="AI1219" s="84" t="n">
        <v>0.9320919151203859</v>
      </c>
      <c r="AJ1219" s="84" t="n">
        <v>0.9942759498727026</v>
      </c>
      <c r="AK1219" s="84" t="n">
        <v>0.9022025394302925</v>
      </c>
    </row>
    <row r="1220">
      <c r="A1220" s="84" t="n">
        <v>13</v>
      </c>
      <c r="B1220" s="84" t="n">
        <v>0.9847788957377624</v>
      </c>
      <c r="C1220" s="84" t="n">
        <v>0.995602497312969</v>
      </c>
      <c r="D1220" s="84" t="n">
        <v>0.9840504697286643</v>
      </c>
      <c r="E1220" s="84" t="n">
        <v>0.9820542215413999</v>
      </c>
      <c r="F1220" s="84" t="n">
        <v>0.9856459418775377</v>
      </c>
      <c r="G1220" s="84" t="n">
        <v>0.9809518718599433</v>
      </c>
      <c r="H1220" s="84" t="n">
        <v>1</v>
      </c>
      <c r="I1220" s="84" t="n">
        <v>1</v>
      </c>
      <c r="J1220" s="84" t="n">
        <v>0.9809852911722711</v>
      </c>
      <c r="K1220" s="84" t="n">
        <v>1</v>
      </c>
      <c r="L1220" s="84" t="n">
        <v>1</v>
      </c>
      <c r="M1220" s="84" t="n">
        <v>0.9680058207343804</v>
      </c>
      <c r="N1220" s="84" t="n">
        <v>1</v>
      </c>
      <c r="O1220" s="84" t="n">
        <v>1</v>
      </c>
      <c r="P1220" s="84" t="n">
        <v>0.9062027784512252</v>
      </c>
      <c r="Q1220" s="84" t="n">
        <v>1</v>
      </c>
      <c r="R1220" s="84" t="n">
        <v>1</v>
      </c>
      <c r="S1220" s="84" t="n">
        <v>0.9465740622585412</v>
      </c>
      <c r="T1220" s="84" t="n">
        <v>1</v>
      </c>
      <c r="U1220" s="84" t="n">
        <v>0.9988866211303293</v>
      </c>
      <c r="V1220" s="84" t="n">
        <v>0.9476483165635478</v>
      </c>
      <c r="W1220" s="84" t="n">
        <v>1</v>
      </c>
      <c r="X1220" s="84" t="n">
        <v>1</v>
      </c>
      <c r="Y1220" s="84" t="n">
        <v>0.9590109570802852</v>
      </c>
      <c r="Z1220" s="84" t="n">
        <v>1</v>
      </c>
      <c r="AA1220" s="84" t="n">
        <v>1</v>
      </c>
      <c r="AB1220" s="84" t="n">
        <v>0.9704478133335981</v>
      </c>
      <c r="AC1220" s="84" t="n">
        <v>1</v>
      </c>
      <c r="AD1220" s="84" t="n">
        <v>1</v>
      </c>
      <c r="AE1220" s="84" t="n">
        <v>0.9850394468585422</v>
      </c>
      <c r="AF1220" s="84" t="n">
        <v>0.9777294056551848</v>
      </c>
      <c r="AG1220" s="84" t="n">
        <v>0.9901762325827358</v>
      </c>
      <c r="AH1220" s="84" t="n">
        <v>0.9999395819733374</v>
      </c>
      <c r="AI1220" s="84" t="n">
        <v>0.9711875889359435</v>
      </c>
      <c r="AJ1220" s="84" t="n">
        <v>1</v>
      </c>
      <c r="AK1220" s="84" t="n">
        <v>0.9043872050934303</v>
      </c>
    </row>
    <row r="1221">
      <c r="A1221" s="84" t="n">
        <v>14</v>
      </c>
      <c r="B1221" s="84" t="n">
        <v>1</v>
      </c>
      <c r="C1221" s="84" t="n">
        <v>1</v>
      </c>
      <c r="D1221" s="84" t="n">
        <v>1</v>
      </c>
      <c r="E1221" s="84" t="n">
        <v>1</v>
      </c>
      <c r="F1221" s="84" t="n">
        <v>1</v>
      </c>
      <c r="G1221" s="84" t="n">
        <v>0.9878090676130321</v>
      </c>
      <c r="H1221" s="84" t="n">
        <v>0.9820632305327301</v>
      </c>
      <c r="I1221" s="84" t="n">
        <v>0.962179284265431</v>
      </c>
      <c r="J1221" s="84" t="n">
        <v>0.9885635383991954</v>
      </c>
      <c r="K1221" s="84" t="n">
        <v>0.9680023622384809</v>
      </c>
      <c r="L1221" s="84" t="n">
        <v>0.9594450641191434</v>
      </c>
      <c r="M1221" s="84" t="n">
        <v>0.977796714823735</v>
      </c>
      <c r="N1221" s="84" t="n">
        <v>0.9727120166251991</v>
      </c>
      <c r="O1221" s="84" t="n">
        <v>0.9596350900669565</v>
      </c>
      <c r="P1221" s="84" t="n">
        <v>0.9805514848129211</v>
      </c>
      <c r="Q1221" s="84" t="n">
        <v>0.9650380038335485</v>
      </c>
      <c r="R1221" s="84" t="n">
        <v>0.9740752521144665</v>
      </c>
      <c r="S1221" s="84" t="n">
        <v>0.9656309790322707</v>
      </c>
      <c r="T1221" s="84" t="n">
        <v>0.9929616158965381</v>
      </c>
      <c r="U1221" s="84" t="n">
        <v>1</v>
      </c>
      <c r="V1221" s="84" t="n">
        <v>0.980203992058033</v>
      </c>
      <c r="W1221" s="84" t="n">
        <v>0.9808805485184942</v>
      </c>
      <c r="X1221" s="84" t="n">
        <v>0.9844094608406527</v>
      </c>
      <c r="Y1221" s="84" t="n">
        <v>0.945332671224558</v>
      </c>
      <c r="Z1221" s="84" t="n">
        <v>0.973516635879536</v>
      </c>
      <c r="AA1221" s="84" t="n">
        <v>0.9568039488012875</v>
      </c>
      <c r="AB1221" s="84" t="n">
        <v>0.9948486600353125</v>
      </c>
      <c r="AC1221" s="84" t="n">
        <v>0.9535392154488347</v>
      </c>
      <c r="AD1221" s="84" t="n">
        <v>0.9513073906814414</v>
      </c>
      <c r="AE1221" s="84" t="n">
        <v>0.9814741547141771</v>
      </c>
      <c r="AF1221" s="84" t="n">
        <v>1</v>
      </c>
      <c r="AG1221" s="84" t="n">
        <v>1</v>
      </c>
      <c r="AH1221" s="84" t="n">
        <v>1</v>
      </c>
      <c r="AI1221" s="84" t="n">
        <v>1</v>
      </c>
      <c r="AJ1221" s="84" t="n">
        <v>0.9980601160063751</v>
      </c>
      <c r="AK1221" s="84" t="n">
        <v>1</v>
      </c>
    </row>
    <row r="1222">
      <c r="A1222" s="84" t="n">
        <v>15</v>
      </c>
      <c r="B1222" s="84" t="n">
        <v>0.9369778950480089</v>
      </c>
      <c r="C1222" s="84" t="n">
        <v>0.9332624282342858</v>
      </c>
      <c r="D1222" s="84" t="n">
        <v>0.9758442502145556</v>
      </c>
      <c r="E1222" s="84" t="n">
        <v>0.9384312955078981</v>
      </c>
      <c r="F1222" s="84" t="n">
        <v>0.9304879073815809</v>
      </c>
      <c r="G1222" s="84" t="n">
        <v>0.9743273996436788</v>
      </c>
      <c r="H1222" s="84" t="n">
        <v>0.8621674912714807</v>
      </c>
      <c r="I1222" s="84" t="n">
        <v>0.8184004322844189</v>
      </c>
      <c r="J1222" s="84" t="n">
        <v>0.9973797264419914</v>
      </c>
      <c r="K1222" s="84" t="n">
        <v>0.8341375252469052</v>
      </c>
      <c r="L1222" s="84" t="n">
        <v>0.8004860608052421</v>
      </c>
      <c r="M1222" s="84" t="n">
        <v>1</v>
      </c>
      <c r="N1222" s="84" t="n">
        <v>0.8534281191605086</v>
      </c>
      <c r="O1222" s="84" t="n">
        <v>0.8176038335148142</v>
      </c>
      <c r="P1222" s="84" t="n">
        <v>1</v>
      </c>
      <c r="Q1222" s="84" t="n">
        <v>0.8573389322870162</v>
      </c>
      <c r="R1222" s="84" t="n">
        <v>0.8872795357868235</v>
      </c>
      <c r="S1222" s="84" t="n">
        <v>1</v>
      </c>
      <c r="T1222" s="84" t="n">
        <v>0.9902491829897857</v>
      </c>
      <c r="U1222" s="84" t="n">
        <v>0.9837393606446474</v>
      </c>
      <c r="V1222" s="84" t="n">
        <v>0.9974955257985318</v>
      </c>
      <c r="W1222" s="84" t="n">
        <v>0.8591861968966064</v>
      </c>
      <c r="X1222" s="84" t="n">
        <v>0.8860052673319395</v>
      </c>
      <c r="Y1222" s="84" t="n">
        <v>1</v>
      </c>
      <c r="Z1222" s="84" t="n">
        <v>0.8549719411171023</v>
      </c>
      <c r="AA1222" s="84" t="n">
        <v>0.8319540155213034</v>
      </c>
      <c r="AB1222" s="84" t="n">
        <v>1</v>
      </c>
      <c r="AC1222" s="84" t="n">
        <v>0.8475246898858388</v>
      </c>
      <c r="AD1222" s="84" t="n">
        <v>0.8132096719687461</v>
      </c>
      <c r="AE1222" s="84" t="n">
        <v>1</v>
      </c>
      <c r="AF1222" s="84" t="n">
        <v>0.9238816969908049</v>
      </c>
      <c r="AG1222" s="84" t="n">
        <v>0.9256178798798061</v>
      </c>
      <c r="AH1222" s="84" t="n">
        <v>0.9859107993918548</v>
      </c>
      <c r="AI1222" s="84" t="n">
        <v>0.936073127313752</v>
      </c>
      <c r="AJ1222" s="84" t="n">
        <v>0.9430212952685423</v>
      </c>
      <c r="AK1222" s="84" t="n">
        <v>0.9467869997568826</v>
      </c>
    </row>
    <row r="1223">
      <c r="A1223" s="84" t="n">
        <v>16</v>
      </c>
      <c r="B1223" s="84" t="n">
        <v>0.7330141399432869</v>
      </c>
      <c r="C1223" s="84" t="n">
        <v>0.7236669793567191</v>
      </c>
      <c r="D1223" s="84" t="n">
        <v>0.9598886846269634</v>
      </c>
      <c r="E1223" s="84" t="n">
        <v>0.7576623612382127</v>
      </c>
      <c r="F1223" s="84" t="n">
        <v>0.7293023215965697</v>
      </c>
      <c r="G1223" s="84" t="n">
        <v>1</v>
      </c>
      <c r="H1223" s="84" t="n">
        <v>0.7814229629638327</v>
      </c>
      <c r="I1223" s="84" t="n">
        <v>0.7428811110469207</v>
      </c>
      <c r="J1223" s="84" t="n">
        <v>0.9408696948258523</v>
      </c>
      <c r="K1223" s="84" t="n">
        <v>0.7898248407873421</v>
      </c>
      <c r="L1223" s="84" t="n">
        <v>0.7667119229855652</v>
      </c>
      <c r="M1223" s="84" t="n">
        <v>0.9525945959608726</v>
      </c>
      <c r="N1223" s="84" t="n">
        <v>0.8320578321075189</v>
      </c>
      <c r="O1223" s="84" t="n">
        <v>0.7861793144256143</v>
      </c>
      <c r="P1223" s="84" t="n">
        <v>0.9078562912007329</v>
      </c>
      <c r="Q1223" s="84" t="n">
        <v>0.8405709844259966</v>
      </c>
      <c r="R1223" s="84" t="n">
        <v>0.8615636907911191</v>
      </c>
      <c r="S1223" s="84" t="n">
        <v>0.9802141910556462</v>
      </c>
      <c r="T1223" s="84" t="n">
        <v>0.9618239932424951</v>
      </c>
      <c r="U1223" s="84" t="n">
        <v>0.9607437803106115</v>
      </c>
      <c r="V1223" s="84" t="n">
        <v>1</v>
      </c>
      <c r="W1223" s="84" t="n">
        <v>0.8327923160682721</v>
      </c>
      <c r="X1223" s="84" t="n">
        <v>0.8618730835945088</v>
      </c>
      <c r="Y1223" s="84" t="n">
        <v>0.9668375747755009</v>
      </c>
      <c r="Z1223" s="84" t="n">
        <v>0.7986372018534494</v>
      </c>
      <c r="AA1223" s="84" t="n">
        <v>0.7853543411976661</v>
      </c>
      <c r="AB1223" s="84" t="n">
        <v>0.9229000585932978</v>
      </c>
      <c r="AC1223" s="84" t="n">
        <v>0.8024328860782253</v>
      </c>
      <c r="AD1223" s="84" t="n">
        <v>0.7578406980909176</v>
      </c>
      <c r="AE1223" s="84" t="n">
        <v>0.880722428388737</v>
      </c>
      <c r="AF1223" s="84" t="n">
        <v>0.714911639680205</v>
      </c>
      <c r="AG1223" s="84" t="n">
        <v>0.7211004595411148</v>
      </c>
      <c r="AH1223" s="84" t="n">
        <v>0.9223538674381292</v>
      </c>
      <c r="AI1223" s="84" t="n">
        <v>0.7246854998270887</v>
      </c>
      <c r="AJ1223" s="84" t="n">
        <v>0.7726206578755531</v>
      </c>
      <c r="AK1223" s="84" t="n">
        <v>0.9273461013586602</v>
      </c>
    </row>
    <row r="1224">
      <c r="A1224" s="84" t="n">
        <v>17</v>
      </c>
      <c r="B1224" s="84" t="n">
        <v>0.6554497355945565</v>
      </c>
      <c r="C1224" s="84" t="n">
        <v>0.6490878917231802</v>
      </c>
      <c r="D1224" s="84" t="n">
        <v>0.7230743418185858</v>
      </c>
      <c r="E1224" s="84" t="n">
        <v>0.6917436736561493</v>
      </c>
      <c r="F1224" s="84" t="n">
        <v>0.6617344442517428</v>
      </c>
      <c r="G1224" s="84" t="n">
        <v>0.7265811347912561</v>
      </c>
      <c r="H1224" s="84" t="n">
        <v>0.6618619196987969</v>
      </c>
      <c r="I1224" s="84" t="n">
        <v>0.6035393153680431</v>
      </c>
      <c r="J1224" s="84" t="n">
        <v>0.7332361749905939</v>
      </c>
      <c r="K1224" s="84" t="n">
        <v>0.6485052724064628</v>
      </c>
      <c r="L1224" s="84" t="n">
        <v>0.6233212741269258</v>
      </c>
      <c r="M1224" s="84" t="n">
        <v>0.8017140835051509</v>
      </c>
      <c r="N1224" s="84" t="n">
        <v>0.7061183895353003</v>
      </c>
      <c r="O1224" s="84" t="n">
        <v>0.6503160269867412</v>
      </c>
      <c r="P1224" s="84" t="n">
        <v>0.6105503705781182</v>
      </c>
      <c r="Q1224" s="84" t="n">
        <v>0.7238697069733506</v>
      </c>
      <c r="R1224" s="84" t="n">
        <v>0.7682466508452414</v>
      </c>
      <c r="S1224" s="84" t="n">
        <v>0.8644533122883786</v>
      </c>
      <c r="T1224" s="84" t="n">
        <v>0.9314264977837189</v>
      </c>
      <c r="U1224" s="84" t="n">
        <v>0.9344813245235601</v>
      </c>
      <c r="V1224" s="84" t="n">
        <v>0.9817887347198861</v>
      </c>
      <c r="W1224" s="84" t="n">
        <v>0.7157328873114646</v>
      </c>
      <c r="X1224" s="84" t="n">
        <v>0.7658424974447927</v>
      </c>
      <c r="Y1224" s="84" t="n">
        <v>0.8152940977512387</v>
      </c>
      <c r="Z1224" s="84" t="n">
        <v>0.6567936519312412</v>
      </c>
      <c r="AA1224" s="84" t="n">
        <v>0.6435133280902262</v>
      </c>
      <c r="AB1224" s="84" t="n">
        <v>0.6492531233474602</v>
      </c>
      <c r="AC1224" s="84" t="n">
        <v>0.6577006295669464</v>
      </c>
      <c r="AD1224" s="84" t="n">
        <v>0.5943607160025645</v>
      </c>
      <c r="AE1224" s="84" t="n">
        <v>0.6139270181746587</v>
      </c>
      <c r="AF1224" s="84" t="n">
        <v>0.63716264331537</v>
      </c>
      <c r="AG1224" s="84" t="n">
        <v>0.6351417772475907</v>
      </c>
      <c r="AH1224" s="84" t="n">
        <v>0.7095190961085598</v>
      </c>
      <c r="AI1224" s="84" t="n">
        <v>0.6340523326020036</v>
      </c>
      <c r="AJ1224" s="84" t="n">
        <v>0.6660570496523036</v>
      </c>
      <c r="AK1224" s="84" t="n">
        <v>0.5168720738059518</v>
      </c>
    </row>
    <row r="1225">
      <c r="A1225" s="84" t="n">
        <v>18</v>
      </c>
      <c r="B1225" s="84" t="n">
        <v>0.466772091266409</v>
      </c>
      <c r="C1225" s="84" t="n">
        <v>0.4832893702594466</v>
      </c>
      <c r="D1225" s="84" t="n">
        <v>0.3567668569400705</v>
      </c>
      <c r="E1225" s="84" t="n">
        <v>0.5172917578482473</v>
      </c>
      <c r="F1225" s="84" t="n">
        <v>0.4850102194892039</v>
      </c>
      <c r="G1225" s="84" t="n">
        <v>0.3207145460033154</v>
      </c>
      <c r="H1225" s="84" t="n">
        <v>0.5600227358403042</v>
      </c>
      <c r="I1225" s="84" t="n">
        <v>0.5241492950219582</v>
      </c>
      <c r="J1225" s="84" t="n">
        <v>0.4882232599349667</v>
      </c>
      <c r="K1225" s="84" t="n">
        <v>0.5887099066135449</v>
      </c>
      <c r="L1225" s="84" t="n">
        <v>0.5388409508455566</v>
      </c>
      <c r="M1225" s="84" t="n">
        <v>0.7328636785452497</v>
      </c>
      <c r="N1225" s="84" t="n">
        <v>0.6492965800170509</v>
      </c>
      <c r="O1225" s="84" t="n">
        <v>0.5979224863874049</v>
      </c>
      <c r="P1225" s="84" t="n">
        <v>0.5761047228640689</v>
      </c>
      <c r="Q1225" s="84" t="n">
        <v>0.6686973928808929</v>
      </c>
      <c r="R1225" s="84" t="n">
        <v>0.7260783066209027</v>
      </c>
      <c r="S1225" s="84" t="n">
        <v>0.8458775056442682</v>
      </c>
      <c r="T1225" s="84" t="n">
        <v>0.9149714815255233</v>
      </c>
      <c r="U1225" s="84" t="n">
        <v>0.9115135548235795</v>
      </c>
      <c r="V1225" s="84" t="n">
        <v>0.9599902260374046</v>
      </c>
      <c r="W1225" s="84" t="n">
        <v>0.6506154572941033</v>
      </c>
      <c r="X1225" s="84" t="n">
        <v>0.7123313245092094</v>
      </c>
      <c r="Y1225" s="84" t="n">
        <v>0.8008849299020522</v>
      </c>
      <c r="Z1225" s="84" t="n">
        <v>0.6098970616436981</v>
      </c>
      <c r="AA1225" s="84" t="n">
        <v>0.5770770562872829</v>
      </c>
      <c r="AB1225" s="84" t="n">
        <v>0.6321326968339478</v>
      </c>
      <c r="AC1225" s="84" t="n">
        <v>0.5741915727433676</v>
      </c>
      <c r="AD1225" s="84" t="n">
        <v>0.5276198715545232</v>
      </c>
      <c r="AE1225" s="84" t="n">
        <v>0.4385271977281958</v>
      </c>
      <c r="AF1225" s="84" t="n">
        <v>0.4585986112363603</v>
      </c>
      <c r="AG1225" s="84" t="n">
        <v>0.4711190092605118</v>
      </c>
      <c r="AH1225" s="84" t="n">
        <v>0.3488923912463719</v>
      </c>
      <c r="AI1225" s="84" t="n">
        <v>0.4710855429131872</v>
      </c>
      <c r="AJ1225" s="84" t="n">
        <v>0.4066525055312501</v>
      </c>
      <c r="AK1225" s="84" t="n">
        <v>0.3583546307881144</v>
      </c>
    </row>
    <row r="1226">
      <c r="A1226" s="84" t="n">
        <v>19</v>
      </c>
      <c r="B1226" s="84" t="n">
        <v>0.4347594622113711</v>
      </c>
      <c r="C1226" s="84" t="n">
        <v>0.4410122647174697</v>
      </c>
      <c r="D1226" s="84" t="n">
        <v>0.2871349991610911</v>
      </c>
      <c r="E1226" s="84" t="n">
        <v>0.4386072345123941</v>
      </c>
      <c r="F1226" s="84" t="n">
        <v>0.4316758781385826</v>
      </c>
      <c r="G1226" s="84" t="n">
        <v>0.2874494217439402</v>
      </c>
      <c r="H1226" s="84" t="n">
        <v>0.3214279423007589</v>
      </c>
      <c r="I1226" s="84" t="n">
        <v>0.2785195057339894</v>
      </c>
      <c r="J1226" s="84" t="n">
        <v>0.2640296940184998</v>
      </c>
      <c r="K1226" s="84" t="n">
        <v>0.3522625514391398</v>
      </c>
      <c r="L1226" s="84" t="n">
        <v>0.2611238601958362</v>
      </c>
      <c r="M1226" s="84" t="n">
        <v>0.3508809939060425</v>
      </c>
      <c r="N1226" s="84" t="n">
        <v>0.3530623001918324</v>
      </c>
      <c r="O1226" s="84" t="n">
        <v>0.3359200449479861</v>
      </c>
      <c r="P1226" s="84" t="n">
        <v>0.4666716578146901</v>
      </c>
      <c r="Q1226" s="84" t="n">
        <v>0.3642857507309084</v>
      </c>
      <c r="R1226" s="84" t="n">
        <v>0.5108398253348375</v>
      </c>
      <c r="S1226" s="84" t="n">
        <v>0.792791855239124</v>
      </c>
      <c r="T1226" s="84" t="n">
        <v>0.8669811011288477</v>
      </c>
      <c r="U1226" s="84" t="n">
        <v>0.8562693989104906</v>
      </c>
      <c r="V1226" s="84" t="n">
        <v>0.9101098284744237</v>
      </c>
      <c r="W1226" s="84" t="n">
        <v>0.3554730095859708</v>
      </c>
      <c r="X1226" s="84" t="n">
        <v>0.4646875013253149</v>
      </c>
      <c r="Y1226" s="84" t="n">
        <v>0.6971052214861475</v>
      </c>
      <c r="Z1226" s="84" t="n">
        <v>0.3017411825487177</v>
      </c>
      <c r="AA1226" s="84" t="n">
        <v>0.3086041752588989</v>
      </c>
      <c r="AB1226" s="84" t="n">
        <v>0.598639216503288</v>
      </c>
      <c r="AC1226" s="84" t="n">
        <v>0.3177931784120562</v>
      </c>
      <c r="AD1226" s="84" t="n">
        <v>0.3139732917735728</v>
      </c>
      <c r="AE1226" s="84" t="n">
        <v>0.3936746793273206</v>
      </c>
      <c r="AF1226" s="84" t="n">
        <v>0.4132980493250534</v>
      </c>
      <c r="AG1226" s="84" t="n">
        <v>0.4180326844006083</v>
      </c>
      <c r="AH1226" s="84" t="n">
        <v>0.238938190942677</v>
      </c>
      <c r="AI1226" s="84" t="n">
        <v>0.4495368244411563</v>
      </c>
      <c r="AJ1226" s="84" t="n">
        <v>0.3618017561652555</v>
      </c>
      <c r="AK1226" s="84" t="n">
        <v>0.3436659519983464</v>
      </c>
    </row>
    <row r="1227">
      <c r="A1227" s="84" t="n">
        <v>20</v>
      </c>
      <c r="B1227" s="84" t="n">
        <v>0.248578068033765</v>
      </c>
      <c r="C1227" s="84" t="n">
        <v>0.191947107569203</v>
      </c>
      <c r="D1227" s="84" t="n">
        <v>0.222022386195059</v>
      </c>
      <c r="E1227" s="84" t="n">
        <v>0.2278602832928819</v>
      </c>
      <c r="F1227" s="84" t="n">
        <v>0.20536588596268</v>
      </c>
      <c r="G1227" s="84" t="n">
        <v>0.2422313037276835</v>
      </c>
      <c r="H1227" s="84" t="n">
        <v>0.1883122983750216</v>
      </c>
      <c r="I1227" s="84" t="n">
        <v>0.1386150800634015</v>
      </c>
      <c r="J1227" s="84" t="n">
        <v>0.1908737057126932</v>
      </c>
      <c r="K1227" s="84" t="n">
        <v>0.1555276813983835</v>
      </c>
      <c r="L1227" s="84" t="n">
        <v>0.1465465193868987</v>
      </c>
      <c r="M1227" s="84" t="n">
        <v>0.2971409072690573</v>
      </c>
      <c r="N1227" s="84" t="n">
        <v>0.293178128373267</v>
      </c>
      <c r="O1227" s="84" t="n">
        <v>0.2131475798910683</v>
      </c>
      <c r="P1227" s="84" t="n">
        <v>0.363145499471104</v>
      </c>
      <c r="Q1227" s="84" t="n">
        <v>0.3026653706755651</v>
      </c>
      <c r="R1227" s="84" t="n">
        <v>0.4329930472246001</v>
      </c>
      <c r="S1227" s="84" t="n">
        <v>0.7246055413149709</v>
      </c>
      <c r="T1227" s="84" t="n">
        <v>0.7977289781324192</v>
      </c>
      <c r="U1227" s="84" t="n">
        <v>0.7477542118410686</v>
      </c>
      <c r="V1227" s="84" t="n">
        <v>0.8424118621721925</v>
      </c>
      <c r="W1227" s="84" t="n">
        <v>0.3014570565161435</v>
      </c>
      <c r="X1227" s="84" t="n">
        <v>0.4303879250020145</v>
      </c>
      <c r="Y1227" s="84" t="n">
        <v>0.6177533296333138</v>
      </c>
      <c r="Z1227" s="84" t="n">
        <v>0.2444530988812281</v>
      </c>
      <c r="AA1227" s="84" t="n">
        <v>0.2198182892574375</v>
      </c>
      <c r="AB1227" s="84" t="n">
        <v>0.3910502871191849</v>
      </c>
      <c r="AC1227" s="84" t="n">
        <v>0.2641496577137652</v>
      </c>
      <c r="AD1227" s="84" t="n">
        <v>0.2131519479207287</v>
      </c>
      <c r="AE1227" s="84" t="n">
        <v>0.2772058540580184</v>
      </c>
      <c r="AF1227" s="84" t="n">
        <v>0.2266875219618074</v>
      </c>
      <c r="AG1227" s="84" t="n">
        <v>0.2047198274978581</v>
      </c>
      <c r="AH1227" s="84" t="n">
        <v>0.2364369790420249</v>
      </c>
      <c r="AI1227" s="84" t="n">
        <v>0.2198368964402946</v>
      </c>
      <c r="AJ1227" s="84" t="n">
        <v>0.2454828567607538</v>
      </c>
      <c r="AK1227" s="84" t="n">
        <v>0.2935965323197524</v>
      </c>
    </row>
    <row r="1228">
      <c r="A1228" s="84" t="n">
        <v>21</v>
      </c>
      <c r="B1228" s="84" t="n">
        <v>0.1079327107305911</v>
      </c>
      <c r="C1228" s="84" t="n">
        <v>0.09198155606809952</v>
      </c>
      <c r="D1228" s="84" t="n">
        <v>0.1732081447799947</v>
      </c>
      <c r="E1228" s="84" t="n">
        <v>0.1642716995583496</v>
      </c>
      <c r="F1228" s="84" t="n">
        <v>0.113654335126539</v>
      </c>
      <c r="G1228" s="84" t="n">
        <v>0.1557168178283178</v>
      </c>
      <c r="H1228" s="84" t="n">
        <v>0.1247564646238076</v>
      </c>
      <c r="I1228" s="84" t="n">
        <v>0.09250737475692211</v>
      </c>
      <c r="J1228" s="84" t="n">
        <v>0.1434722687283833</v>
      </c>
      <c r="K1228" s="84" t="n">
        <v>0.1445440431753995</v>
      </c>
      <c r="L1228" s="84" t="n">
        <v>0.1095462105878096</v>
      </c>
      <c r="M1228" s="84" t="n">
        <v>0.1385463570459653</v>
      </c>
      <c r="N1228" s="84" t="n">
        <v>0.2748693755074781</v>
      </c>
      <c r="O1228" s="84" t="n">
        <v>0.1694820536872188</v>
      </c>
      <c r="P1228" s="84" t="n">
        <v>0.2561514680847766</v>
      </c>
      <c r="Q1228" s="84" t="n">
        <v>0.2774777325938361</v>
      </c>
      <c r="R1228" s="84" t="n">
        <v>0.36158589988835</v>
      </c>
      <c r="S1228" s="84" t="n">
        <v>0.6060975856530894</v>
      </c>
      <c r="T1228" s="84" t="n">
        <v>0.7483957076723102</v>
      </c>
      <c r="U1228" s="84" t="n">
        <v>0.683466832322695</v>
      </c>
      <c r="V1228" s="84" t="n">
        <v>0.7625789985919852</v>
      </c>
      <c r="W1228" s="84" t="n">
        <v>0.197286928325638</v>
      </c>
      <c r="X1228" s="84" t="n">
        <v>0.3355829901651025</v>
      </c>
      <c r="Y1228" s="84" t="n">
        <v>0.580297856704697</v>
      </c>
      <c r="Z1228" s="84" t="n">
        <v>0.2052399683242363</v>
      </c>
      <c r="AA1228" s="84" t="n">
        <v>0.1847441983771303</v>
      </c>
      <c r="AB1228" s="84" t="n">
        <v>0.3941973093981666</v>
      </c>
      <c r="AC1228" s="84" t="n">
        <v>0.2136915314892253</v>
      </c>
      <c r="AD1228" s="84" t="n">
        <v>0.1598044084301295</v>
      </c>
      <c r="AE1228" s="84" t="n">
        <v>0.2620547634552138</v>
      </c>
      <c r="AF1228" s="84" t="n">
        <v>0.1640880524657862</v>
      </c>
      <c r="AG1228" s="84" t="n">
        <v>0.1182711661521938</v>
      </c>
      <c r="AH1228" s="84" t="n">
        <v>0.1975070011748474</v>
      </c>
      <c r="AI1228" s="84" t="n">
        <v>0.1493734090741591</v>
      </c>
      <c r="AJ1228" s="84" t="n">
        <v>0.174533510844159</v>
      </c>
      <c r="AK1228" s="84" t="n">
        <v>0.1647004110966445</v>
      </c>
    </row>
    <row r="1229">
      <c r="A1229" s="84" t="n">
        <v>22</v>
      </c>
      <c r="B1229" s="84" t="n">
        <v>0.06348809901792264</v>
      </c>
      <c r="C1229" s="84" t="n">
        <v>0.07680903626439618</v>
      </c>
      <c r="D1229" s="84" t="n">
        <v>0.1360643944103315</v>
      </c>
      <c r="E1229" s="84" t="n">
        <v>0.1236453318346397</v>
      </c>
      <c r="F1229" s="84" t="n">
        <v>0.08112042279301525</v>
      </c>
      <c r="G1229" s="84" t="n">
        <v>0.1038501077894588</v>
      </c>
      <c r="H1229" s="84" t="n">
        <v>0.05782548598445836</v>
      </c>
      <c r="I1229" s="84" t="n">
        <v>0.06467822223476453</v>
      </c>
      <c r="J1229" s="84" t="n">
        <v>0.07614733358830497</v>
      </c>
      <c r="K1229" s="84" t="n">
        <v>0.1438658148349925</v>
      </c>
      <c r="L1229" s="84" t="n">
        <v>0.117223097319742</v>
      </c>
      <c r="M1229" s="84" t="n">
        <v>0.05849982487244575</v>
      </c>
      <c r="N1229" s="84" t="n">
        <v>0.2284884161467151</v>
      </c>
      <c r="O1229" s="84" t="n">
        <v>0.1672995665354137</v>
      </c>
      <c r="P1229" s="84" t="n">
        <v>0.2158389793258265</v>
      </c>
      <c r="Q1229" s="84" t="n">
        <v>0.1905043140176234</v>
      </c>
      <c r="R1229" s="84" t="n">
        <v>0.3111088805341979</v>
      </c>
      <c r="S1229" s="84" t="n">
        <v>0.5377051996648334</v>
      </c>
      <c r="T1229" s="84" t="n">
        <v>0.7220484096491264</v>
      </c>
      <c r="U1229" s="84" t="n">
        <v>0.6312851834317912</v>
      </c>
      <c r="V1229" s="84" t="n">
        <v>0.5993393033604012</v>
      </c>
      <c r="W1229" s="84" t="n">
        <v>0.2859712677405974</v>
      </c>
      <c r="X1229" s="84" t="n">
        <v>0.3583761180357349</v>
      </c>
      <c r="Y1229" s="84" t="n">
        <v>0.42999844722168</v>
      </c>
      <c r="Z1229" s="84" t="n">
        <v>0.1912189931722269</v>
      </c>
      <c r="AA1229" s="84" t="n">
        <v>0.1800781610145774</v>
      </c>
      <c r="AB1229" s="84" t="n">
        <v>0.3339562441245112</v>
      </c>
      <c r="AC1229" s="84" t="n">
        <v>0.2073404460126948</v>
      </c>
      <c r="AD1229" s="84" t="n">
        <v>0.1554206880394738</v>
      </c>
      <c r="AE1229" s="84" t="n">
        <v>0.1830893146218075</v>
      </c>
      <c r="AF1229" s="84" t="n">
        <v>0.05770303593806848</v>
      </c>
      <c r="AG1229" s="84" t="n">
        <v>0.06696766404715934</v>
      </c>
      <c r="AH1229" s="84" t="n">
        <v>0.1327870222078729</v>
      </c>
      <c r="AI1229" s="84" t="n">
        <v>0.06574952803714476</v>
      </c>
      <c r="AJ1229" s="84" t="n">
        <v>0.1063133406622176</v>
      </c>
      <c r="AK1229" s="84" t="n">
        <v>0.1281345801485979</v>
      </c>
    </row>
    <row r="1230">
      <c r="A1230" s="84" t="n">
        <v>23</v>
      </c>
      <c r="B1230" s="84" t="n">
        <v>0.1056396914722402</v>
      </c>
      <c r="C1230" s="84" t="n">
        <v>0.08833482028450011</v>
      </c>
      <c r="D1230" s="84" t="n">
        <v>0.1275032983003342</v>
      </c>
      <c r="E1230" s="84" t="n">
        <v>0.06299486730593244</v>
      </c>
      <c r="F1230" s="84" t="n">
        <v>0.07590833279111882</v>
      </c>
      <c r="G1230" s="84" t="n">
        <v>0.09494142472436601</v>
      </c>
      <c r="H1230" s="84" t="n">
        <v>0.06679827461278021</v>
      </c>
      <c r="I1230" s="84" t="n">
        <v>0.08098579519008151</v>
      </c>
      <c r="J1230" s="84" t="n">
        <v>0.07155836150873518</v>
      </c>
      <c r="K1230" s="84" t="n">
        <v>0.264446913940627</v>
      </c>
      <c r="L1230" s="84" t="n">
        <v>0.1414835312478243</v>
      </c>
      <c r="M1230" s="84" t="n">
        <v>0.05360828961162606</v>
      </c>
      <c r="N1230" s="84" t="n">
        <v>0.1867192187249625</v>
      </c>
      <c r="O1230" s="84" t="n">
        <v>0.1277587855378525</v>
      </c>
      <c r="P1230" s="84" t="n">
        <v>0.2305708596306882</v>
      </c>
      <c r="Q1230" s="84" t="n">
        <v>0.2294418734384753</v>
      </c>
      <c r="R1230" s="84" t="n">
        <v>0.3082531111739784</v>
      </c>
      <c r="S1230" s="84" t="n">
        <v>0.4392630466536415</v>
      </c>
      <c r="T1230" s="84" t="n">
        <v>0.6801000094309836</v>
      </c>
      <c r="U1230" s="84" t="n">
        <v>0.5035234484169155</v>
      </c>
      <c r="V1230" s="84" t="n">
        <v>0.5266693106701303</v>
      </c>
      <c r="W1230" s="84" t="n">
        <v>0.1549865479099237</v>
      </c>
      <c r="X1230" s="84" t="n">
        <v>0.2652822602876252</v>
      </c>
      <c r="Y1230" s="84" t="n">
        <v>0.4680190699626566</v>
      </c>
      <c r="Z1230" s="84" t="n">
        <v>0.2071903668505494</v>
      </c>
      <c r="AA1230" s="84" t="n">
        <v>0.1599493538149183</v>
      </c>
      <c r="AB1230" s="84" t="n">
        <v>0.2399042304721827</v>
      </c>
      <c r="AC1230" s="84" t="n">
        <v>0.210305818393929</v>
      </c>
      <c r="AD1230" s="84" t="n">
        <v>0.1300363120976973</v>
      </c>
      <c r="AE1230" s="84" t="n">
        <v>0.1268333159608001</v>
      </c>
      <c r="AF1230" s="84" t="n">
        <v>0.06301864848980505</v>
      </c>
      <c r="AG1230" s="84" t="n">
        <v>0.06742474553064495</v>
      </c>
      <c r="AH1230" s="84" t="n">
        <v>0.0754286021770314</v>
      </c>
      <c r="AI1230" s="84" t="n">
        <v>0.07180638467949046</v>
      </c>
      <c r="AJ1230" s="84" t="n">
        <v>0.1172135482902877</v>
      </c>
      <c r="AK1230" s="84" t="n">
        <v>0.1487529447243162</v>
      </c>
    </row>
    <row r="1231">
      <c r="A1231" s="84" t="n">
        <v>24</v>
      </c>
      <c r="B1231" s="84" t="n">
        <v>0.08209706909576622</v>
      </c>
      <c r="C1231" s="84" t="n">
        <v>0.09839720051560387</v>
      </c>
      <c r="D1231" s="84" t="n">
        <v>0.1273656930896836</v>
      </c>
      <c r="E1231" s="84" t="n">
        <v>0.074588190824812</v>
      </c>
      <c r="F1231" s="84" t="n">
        <v>0.0895818634689209</v>
      </c>
      <c r="G1231" s="84" t="n">
        <v>0.09319110904825198</v>
      </c>
      <c r="H1231" s="84" t="n">
        <v>0.1385435909239841</v>
      </c>
      <c r="I1231" s="84" t="n">
        <v>0.09647870831512996</v>
      </c>
      <c r="J1231" s="84" t="n">
        <v>0.1250283996665012</v>
      </c>
      <c r="K1231" s="84" t="n">
        <v>0.07647939760991947</v>
      </c>
      <c r="L1231" s="84" t="n">
        <v>0.08218839300818438</v>
      </c>
      <c r="M1231" s="84" t="n">
        <v>0.1234787674390333</v>
      </c>
      <c r="N1231" s="84" t="n">
        <v>0.177112278474566</v>
      </c>
      <c r="O1231" s="84" t="n">
        <v>0.1231183021148981</v>
      </c>
      <c r="P1231" s="84" t="n">
        <v>0.1748284122271039</v>
      </c>
      <c r="Q1231" s="84" t="n">
        <v>0.179739679267714</v>
      </c>
      <c r="R1231" s="84" t="n">
        <v>0.2110565769654204</v>
      </c>
      <c r="S1231" s="84" t="n">
        <v>0.4561832562937671</v>
      </c>
      <c r="T1231" s="84" t="n">
        <v>0.5326517055728912</v>
      </c>
      <c r="U1231" s="84" t="n">
        <v>0.4505758152051701</v>
      </c>
      <c r="V1231" s="84" t="n">
        <v>0.5503238765958399</v>
      </c>
      <c r="W1231" s="84" t="n">
        <v>0.1566500526677841</v>
      </c>
      <c r="X1231" s="84" t="n">
        <v>0.2385446556937653</v>
      </c>
      <c r="Y1231" s="84" t="n">
        <v>0.3761834553776096</v>
      </c>
      <c r="Z1231" s="84" t="n">
        <v>0.1140508631488088</v>
      </c>
      <c r="AA1231" s="84" t="n">
        <v>0.07777411394604195</v>
      </c>
      <c r="AB1231" s="84" t="n">
        <v>0.2250400517809627</v>
      </c>
      <c r="AC1231" s="84" t="n">
        <v>0.09989454538140378</v>
      </c>
      <c r="AD1231" s="84" t="n">
        <v>0.07311584052340356</v>
      </c>
      <c r="AE1231" s="84" t="n">
        <v>0.1663664767643303</v>
      </c>
      <c r="AF1231" s="84" t="n">
        <v>0.07461634860268485</v>
      </c>
      <c r="AG1231" s="84" t="n">
        <v>0.07988308552547969</v>
      </c>
      <c r="AH1231" s="84" t="n">
        <v>0.07215800446810187</v>
      </c>
      <c r="AI1231" s="84" t="n">
        <v>0.08502134462642652</v>
      </c>
      <c r="AJ1231" s="84" t="n">
        <v>0.1272896998669379</v>
      </c>
      <c r="AK1231" s="84" t="n">
        <v>0.1445852227147626</v>
      </c>
    </row>
    <row r="1241">
      <c r="A1241" s="84" t="inlineStr">
        <is>
          <t>PVVAC-P-240to760-E10-rDXGF-ESe1985-CZ16</t>
        </is>
      </c>
      <c r="B1241" s="83" t="n"/>
      <c r="C1241" s="83" t="n"/>
      <c r="D1241" s="83" t="n">
        <v>2015</v>
      </c>
      <c r="E1241" s="83" t="n"/>
      <c r="F1241" s="84" t="inlineStr">
        <is>
          <t>Source Annual kWh:</t>
        </is>
      </c>
      <c r="G1241" s="162" t="n">
        <v>989216.7980000052</v>
      </c>
      <c r="H1241" s="83" t="inlineStr">
        <is>
          <t>DEER</t>
        </is>
      </c>
      <c r="I1241" s="83" t="n"/>
      <c r="J1241" s="83" t="n"/>
      <c r="K1241" s="83" t="inlineStr">
        <is>
          <t>PDAF</t>
        </is>
      </c>
      <c r="L1241" s="83" t="inlineStr">
        <is>
          <t>Monthly</t>
        </is>
      </c>
      <c r="M1241" s="83" t="n"/>
      <c r="N1241" s="83" t="n"/>
      <c r="O1241" s="83" t="n"/>
      <c r="P1241" s="83" t="n"/>
      <c r="Q1241" s="83" t="n"/>
      <c r="R1241" s="83" t="n"/>
      <c r="S1241" s="83" t="n"/>
      <c r="T1241" s="105" t="n"/>
      <c r="U1241" s="83" t="n"/>
      <c r="V1241" s="83" t="n"/>
      <c r="W1241" s="83" t="n"/>
      <c r="X1241" s="83" t="n"/>
      <c r="Y1241" s="83" t="n"/>
      <c r="Z1241" s="83" t="n"/>
      <c r="AA1241" s="83" t="n"/>
      <c r="AB1241" s="83" t="n"/>
      <c r="AC1241" s="83" t="n"/>
      <c r="AD1241" s="83" t="n"/>
      <c r="AE1241" s="83" t="n"/>
      <c r="AF1241" s="83" t="n"/>
      <c r="AG1241" s="83" t="n"/>
      <c r="AH1241" s="83" t="n"/>
      <c r="AI1241" s="83" t="n"/>
      <c r="AJ1241" s="83" t="n"/>
      <c r="AK1241" s="83" t="n"/>
    </row>
    <row r="1242">
      <c r="A1242" s="106" t="n">
        <v>32</v>
      </c>
      <c r="B1242" s="84" t="inlineStr">
        <is>
          <t>PVVAC-P-240to760-E10-20-MM</t>
        </is>
      </c>
      <c r="C1242" s="83" t="n"/>
      <c r="D1242" s="83" t="n"/>
      <c r="E1242" s="83" t="n"/>
      <c r="F1242" s="83" t="inlineStr">
        <is>
          <t>Source Sample Size:</t>
        </is>
      </c>
      <c r="G1242" s="83" t="n">
        <v>0</v>
      </c>
      <c r="H1242" s="83" t="inlineStr">
        <is>
          <t>DEER</t>
        </is>
      </c>
      <c r="I1242" s="83" t="n"/>
      <c r="J1242" s="83" t="n"/>
      <c r="K1242" s="83" t="inlineStr">
        <is>
          <t>WKWE</t>
        </is>
      </c>
      <c r="L1242" s="83" t="inlineStr">
        <is>
          <t>Monthly</t>
        </is>
      </c>
      <c r="M1242" s="83" t="n"/>
      <c r="N1242" s="83" t="inlineStr">
        <is>
          <t>Weekend Peak3</t>
        </is>
      </c>
      <c r="O1242" s="83" t="n"/>
      <c r="P1242" s="83" t="n"/>
      <c r="Q1242" s="83" t="n"/>
      <c r="R1242" s="83" t="n"/>
      <c r="S1242" s="83" t="n"/>
      <c r="T1242" s="83" t="n"/>
      <c r="U1242" s="83" t="n"/>
      <c r="V1242" s="83" t="n"/>
      <c r="W1242" s="83" t="n"/>
      <c r="X1242" s="83" t="n"/>
      <c r="Y1242" s="83" t="n"/>
      <c r="Z1242" s="83" t="n"/>
      <c r="AA1242" s="83" t="n"/>
      <c r="AB1242" s="83" t="n"/>
      <c r="AC1242" s="83" t="n"/>
      <c r="AD1242" s="83" t="n"/>
      <c r="AE1242" s="83" t="n"/>
      <c r="AF1242" s="83" t="n"/>
      <c r="AG1242" s="83" t="n"/>
      <c r="AH1242" s="83" t="n"/>
      <c r="AI1242" s="83" t="n"/>
      <c r="AJ1242" s="83" t="n"/>
      <c r="AK1242" s="83" t="n"/>
    </row>
    <row r="1243">
      <c r="A1243" s="84" t="n"/>
      <c r="B1243" s="84" t="n">
        <v>1</v>
      </c>
      <c r="C1243" s="84" t="inlineStr">
        <is>
          <t>JANUARY</t>
        </is>
      </c>
      <c r="D1243" s="84" t="inlineStr">
        <is>
          <t>JAN</t>
        </is>
      </c>
      <c r="E1243" s="84" t="n">
        <v>2</v>
      </c>
      <c r="F1243" s="84" t="inlineStr">
        <is>
          <t>FEBRUARY</t>
        </is>
      </c>
      <c r="G1243" s="84" t="inlineStr">
        <is>
          <t>FEB</t>
        </is>
      </c>
      <c r="H1243" s="84" t="n">
        <v>3</v>
      </c>
      <c r="I1243" s="84" t="inlineStr">
        <is>
          <t>MARCH</t>
        </is>
      </c>
      <c r="J1243" s="84" t="inlineStr">
        <is>
          <t>MAR</t>
        </is>
      </c>
      <c r="K1243" s="84" t="n">
        <v>4</v>
      </c>
      <c r="L1243" s="84" t="inlineStr">
        <is>
          <t>APRIL</t>
        </is>
      </c>
      <c r="M1243" s="84" t="inlineStr">
        <is>
          <t>APR</t>
        </is>
      </c>
      <c r="N1243" s="84" t="n">
        <v>5</v>
      </c>
      <c r="O1243" s="84" t="inlineStr">
        <is>
          <t>MAY</t>
        </is>
      </c>
      <c r="P1243" s="84" t="inlineStr">
        <is>
          <t>MAY</t>
        </is>
      </c>
      <c r="Q1243" s="84" t="n">
        <v>6</v>
      </c>
      <c r="R1243" s="84" t="inlineStr">
        <is>
          <t>JUNE</t>
        </is>
      </c>
      <c r="S1243" s="84" t="inlineStr">
        <is>
          <t>JUN</t>
        </is>
      </c>
      <c r="T1243" s="84" t="n">
        <v>7</v>
      </c>
      <c r="U1243" s="84" t="inlineStr">
        <is>
          <t>JULY</t>
        </is>
      </c>
      <c r="V1243" s="84" t="inlineStr">
        <is>
          <t>JUL</t>
        </is>
      </c>
      <c r="W1243" s="84" t="n">
        <v>8</v>
      </c>
      <c r="X1243" s="84" t="inlineStr">
        <is>
          <t>AUGUST</t>
        </is>
      </c>
      <c r="Y1243" s="84" t="inlineStr">
        <is>
          <t>AUG</t>
        </is>
      </c>
      <c r="Z1243" s="84" t="n">
        <v>9</v>
      </c>
      <c r="AA1243" s="84" t="inlineStr">
        <is>
          <t>SEPTEMBER</t>
        </is>
      </c>
      <c r="AB1243" s="84" t="inlineStr">
        <is>
          <t>SEP</t>
        </is>
      </c>
      <c r="AC1243" s="84" t="n">
        <v>10</v>
      </c>
      <c r="AD1243" s="84" t="inlineStr">
        <is>
          <t>OCTOBER</t>
        </is>
      </c>
      <c r="AE1243" s="84" t="inlineStr">
        <is>
          <t>OCT</t>
        </is>
      </c>
      <c r="AF1243" s="84" t="n">
        <v>11</v>
      </c>
      <c r="AG1243" s="84" t="inlineStr">
        <is>
          <t>NOVEMBER</t>
        </is>
      </c>
      <c r="AH1243" s="84" t="inlineStr">
        <is>
          <t>NOV</t>
        </is>
      </c>
      <c r="AI1243" s="84" t="n">
        <v>12</v>
      </c>
      <c r="AJ1243" s="84" t="inlineStr">
        <is>
          <t>DECEMBER</t>
        </is>
      </c>
      <c r="AK1243" s="84" t="inlineStr">
        <is>
          <t>DEC</t>
        </is>
      </c>
    </row>
    <row r="1244">
      <c r="A1244" s="83" t="n"/>
      <c r="B1244" s="84" t="n">
        <v>31</v>
      </c>
      <c r="C1244" s="83" t="n"/>
      <c r="D1244" s="83" t="n"/>
      <c r="E1244" s="84" t="n">
        <v>28</v>
      </c>
      <c r="F1244" s="83" t="n"/>
      <c r="G1244" s="83" t="n"/>
      <c r="H1244" s="84" t="n">
        <v>31</v>
      </c>
      <c r="I1244" s="83" t="n"/>
      <c r="J1244" s="83" t="n"/>
      <c r="K1244" s="84" t="n">
        <v>30</v>
      </c>
      <c r="L1244" s="83" t="n"/>
      <c r="M1244" s="83" t="n"/>
      <c r="N1244" s="84" t="n">
        <v>31</v>
      </c>
      <c r="O1244" s="83" t="n"/>
      <c r="P1244" s="83" t="n"/>
      <c r="Q1244" s="84" t="n">
        <v>30</v>
      </c>
      <c r="R1244" s="83" t="n"/>
      <c r="S1244" s="83" t="n"/>
      <c r="T1244" s="84" t="n">
        <v>31</v>
      </c>
      <c r="U1244" s="83" t="n"/>
      <c r="V1244" s="83" t="n"/>
      <c r="W1244" s="84" t="n">
        <v>31</v>
      </c>
      <c r="X1244" s="83" t="n"/>
      <c r="Y1244" s="83" t="n"/>
      <c r="Z1244" s="84" t="n">
        <v>30</v>
      </c>
      <c r="AA1244" s="83" t="n"/>
      <c r="AB1244" s="83" t="n"/>
      <c r="AC1244" s="84" t="n">
        <v>31</v>
      </c>
      <c r="AD1244" s="83" t="n"/>
      <c r="AE1244" s="83" t="n"/>
      <c r="AF1244" s="84" t="n">
        <v>30</v>
      </c>
      <c r="AG1244" s="83" t="n"/>
      <c r="AH1244" s="83" t="n"/>
      <c r="AI1244" s="84" t="n">
        <v>31</v>
      </c>
      <c r="AJ1244" s="83" t="n"/>
      <c r="AK1244" s="83" t="n"/>
    </row>
    <row r="1245">
      <c r="A1245" s="84" t="inlineStr">
        <is>
          <t>RATIOS</t>
        </is>
      </c>
      <c r="B1245" s="84" t="inlineStr">
        <is>
          <t>E.BKDWN</t>
        </is>
      </c>
      <c r="C1245" s="84" t="inlineStr">
        <is>
          <t>PEAK/AVG</t>
        </is>
      </c>
      <c r="D1245" s="84" t="inlineStr">
        <is>
          <t>END/AVG</t>
        </is>
      </c>
      <c r="E1245" s="84" t="inlineStr">
        <is>
          <t>E.BKDWN</t>
        </is>
      </c>
      <c r="F1245" s="84" t="inlineStr">
        <is>
          <t>PEAK/AVG</t>
        </is>
      </c>
      <c r="G1245" s="84" t="inlineStr">
        <is>
          <t>END/AVG</t>
        </is>
      </c>
      <c r="H1245" s="84" t="inlineStr">
        <is>
          <t>E.BKDWN</t>
        </is>
      </c>
      <c r="I1245" s="84" t="inlineStr">
        <is>
          <t>PEAK/AVG</t>
        </is>
      </c>
      <c r="J1245" s="84" t="inlineStr">
        <is>
          <t>END/AVG</t>
        </is>
      </c>
      <c r="K1245" s="84" t="inlineStr">
        <is>
          <t>E.BKDWN</t>
        </is>
      </c>
      <c r="L1245" s="84" t="inlineStr">
        <is>
          <t>PEAK/AVG</t>
        </is>
      </c>
      <c r="M1245" s="84" t="inlineStr">
        <is>
          <t>END/AVG</t>
        </is>
      </c>
      <c r="N1245" s="84" t="inlineStr">
        <is>
          <t>E.BKDWN</t>
        </is>
      </c>
      <c r="O1245" s="84" t="inlineStr">
        <is>
          <t>PEAK/AVG</t>
        </is>
      </c>
      <c r="P1245" s="84" t="inlineStr">
        <is>
          <t>END/AVG</t>
        </is>
      </c>
      <c r="Q1245" s="84" t="inlineStr">
        <is>
          <t>E.BKDWN</t>
        </is>
      </c>
      <c r="R1245" s="84" t="inlineStr">
        <is>
          <t>PEAK/AVG</t>
        </is>
      </c>
      <c r="S1245" s="84" t="inlineStr">
        <is>
          <t>END/AVG</t>
        </is>
      </c>
      <c r="T1245" s="84" t="inlineStr">
        <is>
          <t>E.BKDWN</t>
        </is>
      </c>
      <c r="U1245" s="84" t="inlineStr">
        <is>
          <t>PEAK/AVG</t>
        </is>
      </c>
      <c r="V1245" s="84" t="inlineStr">
        <is>
          <t>END/AVG</t>
        </is>
      </c>
      <c r="W1245" s="84" t="inlineStr">
        <is>
          <t>E.BKDWN</t>
        </is>
      </c>
      <c r="X1245" s="84" t="inlineStr">
        <is>
          <t>PEAK/AVG</t>
        </is>
      </c>
      <c r="Y1245" s="84" t="inlineStr">
        <is>
          <t>END/AVG</t>
        </is>
      </c>
      <c r="Z1245" s="84" t="inlineStr">
        <is>
          <t>E.BKDWN</t>
        </is>
      </c>
      <c r="AA1245" s="84" t="inlineStr">
        <is>
          <t>PEAK/AVG</t>
        </is>
      </c>
      <c r="AB1245" s="84" t="inlineStr">
        <is>
          <t>END/AVG</t>
        </is>
      </c>
      <c r="AC1245" s="84" t="inlineStr">
        <is>
          <t>E.BKDWN</t>
        </is>
      </c>
      <c r="AD1245" s="84" t="inlineStr">
        <is>
          <t>PEAK/AVG</t>
        </is>
      </c>
      <c r="AE1245" s="84" t="inlineStr">
        <is>
          <t>END/AVG</t>
        </is>
      </c>
      <c r="AF1245" s="84" t="inlineStr">
        <is>
          <t>E.BKDWN</t>
        </is>
      </c>
      <c r="AG1245" s="84" t="inlineStr">
        <is>
          <t>PEAK/AVG</t>
        </is>
      </c>
      <c r="AH1245" s="84" t="inlineStr">
        <is>
          <t>END/AVG</t>
        </is>
      </c>
      <c r="AI1245" s="84" t="inlineStr">
        <is>
          <t>E.BKDWN</t>
        </is>
      </c>
      <c r="AJ1245" s="84" t="inlineStr">
        <is>
          <t>PEAK/AVG</t>
        </is>
      </c>
      <c r="AK1245" s="84" t="inlineStr">
        <is>
          <t>END/AVG</t>
        </is>
      </c>
    </row>
    <row r="1246">
      <c r="A1246" s="83" t="n"/>
      <c r="B1246" s="166" t="n">
        <v>0.07931225727587407</v>
      </c>
      <c r="C1246" s="167" t="n">
        <v>1.092463173277953</v>
      </c>
      <c r="D1246" s="167" t="n">
        <v>0.4262827392113908</v>
      </c>
      <c r="E1246" s="166" t="n">
        <v>0.07630408040480825</v>
      </c>
      <c r="F1246" s="167" t="n">
        <v>1.036337099766236</v>
      </c>
      <c r="G1246" s="167" t="n">
        <v>0.4141143518975237</v>
      </c>
      <c r="H1246" s="166" t="n">
        <v>0.08540103482488802</v>
      </c>
      <c r="I1246" s="167" t="n">
        <v>1.0882662373955</v>
      </c>
      <c r="J1246" s="167" t="n">
        <v>0.3717670674664171</v>
      </c>
      <c r="K1246" s="166" t="n">
        <v>0.06963851241850245</v>
      </c>
      <c r="L1246" s="167" t="n">
        <v>1.236058524620328</v>
      </c>
      <c r="M1246" s="167" t="n">
        <v>0.347129744918484</v>
      </c>
      <c r="N1246" s="166" t="n">
        <v>0.09965378144959251</v>
      </c>
      <c r="O1246" s="167" t="n">
        <v>1.247984472937984</v>
      </c>
      <c r="P1246" s="167" t="n">
        <v>0.4303556238601696</v>
      </c>
      <c r="Q1246" s="166" t="n">
        <v>0.08237691883708746</v>
      </c>
      <c r="R1246" s="167" t="n">
        <v>2.000000000000001</v>
      </c>
      <c r="S1246" s="167" t="n">
        <v>0.5408457432434709</v>
      </c>
      <c r="T1246" s="166" t="n">
        <v>0.05645467748062442</v>
      </c>
      <c r="U1246" s="167" t="n">
        <v>1.228584507822265</v>
      </c>
      <c r="V1246" s="167" t="n">
        <v>0.757935209275709</v>
      </c>
      <c r="W1246" s="166" t="n">
        <v>0.1015721345403827</v>
      </c>
      <c r="X1246" s="167" t="n">
        <v>1.631269802859591</v>
      </c>
      <c r="Y1246" s="167" t="n">
        <v>0.5578497044320241</v>
      </c>
      <c r="Z1246" s="166" t="n">
        <v>0.1134707437734385</v>
      </c>
      <c r="AA1246" s="167" t="n">
        <v>1.205969650602678</v>
      </c>
      <c r="AB1246" s="167" t="n">
        <v>0.4926692313014668</v>
      </c>
      <c r="AC1246" s="166" t="n">
        <v>0.0994923237037932</v>
      </c>
      <c r="AD1246" s="167" t="n">
        <v>1.366597781275297</v>
      </c>
      <c r="AE1246" s="167" t="n">
        <v>0.4639023556322568</v>
      </c>
      <c r="AF1246" s="166" t="n">
        <v>0.08051786224311058</v>
      </c>
      <c r="AG1246" s="167" t="n">
        <v>1.222960674125532</v>
      </c>
      <c r="AH1246" s="167" t="n">
        <v>0.3750862573052536</v>
      </c>
      <c r="AI1246" s="166" t="n">
        <v>0.05580567304789755</v>
      </c>
      <c r="AJ1246" s="167" t="n">
        <v>1.577285462431759</v>
      </c>
      <c r="AK1246" s="167" t="n">
        <v>0.4582901305930984</v>
      </c>
      <c r="AM1246">
        <f>A1241</f>
        <v/>
      </c>
      <c r="AN1246" s="163">
        <f>1/($B1246*(1/$B1244)*(1/(5/7+2/7*$D1246))*$B1256/SUM($B1248:$B1271))</f>
        <v/>
      </c>
      <c r="AO1246" s="163">
        <f>1/(B1246*(1/B1244)*(1/(5/7+2/7*D1246)))</f>
        <v/>
      </c>
      <c r="AP1246" s="163" t="n"/>
      <c r="AR1246" s="168">
        <f>CHOOSE(AV$3,C1246,F1246,I1246,L1246,O1246,R1246,U1246,X1246,AA1246,AD1246,AG1246,AJ1246)</f>
        <v/>
      </c>
      <c r="AS1246" s="164" t="n"/>
      <c r="AT1246" s="164" t="n"/>
      <c r="AV1246" s="116">
        <f>AN1246/AR1246</f>
        <v/>
      </c>
      <c r="AW1246" s="165">
        <f>AO1246/AR1246</f>
        <v/>
      </c>
      <c r="AX1246" s="163" t="n"/>
    </row>
    <row r="1247">
      <c r="A1247" s="84" t="inlineStr">
        <is>
          <t>HOUR</t>
        </is>
      </c>
      <c r="B1247" s="84" t="inlineStr">
        <is>
          <t>PEAK</t>
        </is>
      </c>
      <c r="C1247" s="84" t="inlineStr">
        <is>
          <t>AVG</t>
        </is>
      </c>
      <c r="D1247" s="84" t="inlineStr">
        <is>
          <t>END</t>
        </is>
      </c>
      <c r="E1247" s="84" t="inlineStr">
        <is>
          <t>PEAK</t>
        </is>
      </c>
      <c r="F1247" s="84" t="inlineStr">
        <is>
          <t>AVG</t>
        </is>
      </c>
      <c r="G1247" s="84" t="inlineStr">
        <is>
          <t>END</t>
        </is>
      </c>
      <c r="H1247" s="84" t="inlineStr">
        <is>
          <t>PEAK</t>
        </is>
      </c>
      <c r="I1247" s="84" t="inlineStr">
        <is>
          <t>AVG</t>
        </is>
      </c>
      <c r="J1247" s="84" t="inlineStr">
        <is>
          <t>END</t>
        </is>
      </c>
      <c r="K1247" s="84" t="inlineStr">
        <is>
          <t>PEAK</t>
        </is>
      </c>
      <c r="L1247" s="84" t="inlineStr">
        <is>
          <t>AVG</t>
        </is>
      </c>
      <c r="M1247" s="84" t="inlineStr">
        <is>
          <t>END</t>
        </is>
      </c>
      <c r="N1247" s="84" t="inlineStr">
        <is>
          <t>PEAK</t>
        </is>
      </c>
      <c r="O1247" s="84" t="inlineStr">
        <is>
          <t>AVG</t>
        </is>
      </c>
      <c r="P1247" s="84" t="inlineStr">
        <is>
          <t>END</t>
        </is>
      </c>
      <c r="Q1247" s="84" t="inlineStr">
        <is>
          <t>PEAK</t>
        </is>
      </c>
      <c r="R1247" s="84" t="inlineStr">
        <is>
          <t>AVG</t>
        </is>
      </c>
      <c r="S1247" s="84" t="inlineStr">
        <is>
          <t>END</t>
        </is>
      </c>
      <c r="T1247" s="84" t="inlineStr">
        <is>
          <t>PEAK</t>
        </is>
      </c>
      <c r="U1247" s="84" t="inlineStr">
        <is>
          <t>AVG</t>
        </is>
      </c>
      <c r="V1247" s="84" t="inlineStr">
        <is>
          <t>END</t>
        </is>
      </c>
      <c r="W1247" s="84" t="inlineStr">
        <is>
          <t>PEAK</t>
        </is>
      </c>
      <c r="X1247" s="84" t="inlineStr">
        <is>
          <t>AVG</t>
        </is>
      </c>
      <c r="Y1247" s="84" t="inlineStr">
        <is>
          <t>END</t>
        </is>
      </c>
      <c r="Z1247" s="84" t="inlineStr">
        <is>
          <t>PEAK</t>
        </is>
      </c>
      <c r="AA1247" s="84" t="inlineStr">
        <is>
          <t>AVG</t>
        </is>
      </c>
      <c r="AB1247" s="84" t="inlineStr">
        <is>
          <t>END</t>
        </is>
      </c>
      <c r="AC1247" s="84" t="inlineStr">
        <is>
          <t>PEAK</t>
        </is>
      </c>
      <c r="AD1247" s="84" t="inlineStr">
        <is>
          <t>AVG</t>
        </is>
      </c>
      <c r="AE1247" s="84" t="inlineStr">
        <is>
          <t>END</t>
        </is>
      </c>
      <c r="AF1247" s="84" t="inlineStr">
        <is>
          <t>PEAK</t>
        </is>
      </c>
      <c r="AG1247" s="84" t="inlineStr">
        <is>
          <t>AVG</t>
        </is>
      </c>
      <c r="AH1247" s="84" t="inlineStr">
        <is>
          <t>END</t>
        </is>
      </c>
      <c r="AI1247" s="84" t="inlineStr">
        <is>
          <t>PEAK</t>
        </is>
      </c>
      <c r="AJ1247" s="84" t="inlineStr">
        <is>
          <t>AVG</t>
        </is>
      </c>
      <c r="AK1247" s="84" t="inlineStr">
        <is>
          <t>END</t>
        </is>
      </c>
    </row>
    <row r="1248">
      <c r="A1248" s="84" t="n">
        <v>1</v>
      </c>
      <c r="B1248" s="84" t="n">
        <v>0.2103862147004378</v>
      </c>
      <c r="C1248" s="84" t="n">
        <v>0.1769398918113044</v>
      </c>
      <c r="D1248" s="84" t="n">
        <v>0.518745414350864</v>
      </c>
      <c r="E1248" s="84" t="n">
        <v>0.1687597536692252</v>
      </c>
      <c r="F1248" s="84" t="n">
        <v>0.1636895061466243</v>
      </c>
      <c r="G1248" s="84" t="n">
        <v>0.4700759872997752</v>
      </c>
      <c r="H1248" s="84" t="n">
        <v>0.1499541710097813</v>
      </c>
      <c r="I1248" s="84" t="n">
        <v>0.1603367253687049</v>
      </c>
      <c r="J1248" s="84" t="n">
        <v>0.4266507471143703</v>
      </c>
      <c r="K1248" s="84" t="n">
        <v>0.2209526309371506</v>
      </c>
      <c r="L1248" s="84" t="n">
        <v>0.1988461446176076</v>
      </c>
      <c r="M1248" s="84" t="n">
        <v>0.6112331444205589</v>
      </c>
      <c r="N1248" s="84" t="n">
        <v>0.09310775277823236</v>
      </c>
      <c r="O1248" s="84" t="n">
        <v>0.1184080147579582</v>
      </c>
      <c r="P1248" s="84" t="n">
        <v>0.2287615031604715</v>
      </c>
      <c r="Q1248" s="84" t="n">
        <v>0.1544036257048794</v>
      </c>
      <c r="R1248" s="84" t="n">
        <v>0.1597535859568255</v>
      </c>
      <c r="S1248" s="84" t="n">
        <v>0.2421151469352991</v>
      </c>
      <c r="T1248" s="84" t="n">
        <v>0.2952977825444453</v>
      </c>
      <c r="U1248" s="84" t="n">
        <v>0.1938325235944975</v>
      </c>
      <c r="V1248" s="84" t="n">
        <v>0.2280901165488001</v>
      </c>
      <c r="W1248" s="84" t="n">
        <v>0.07838508426490776</v>
      </c>
      <c r="X1248" s="84" t="n">
        <v>0.1074355792126826</v>
      </c>
      <c r="Y1248" s="84" t="n">
        <v>0.1431370739887384</v>
      </c>
      <c r="Z1248" s="84" t="n">
        <v>0.1144823374671176</v>
      </c>
      <c r="AA1248" s="84" t="n">
        <v>0.10474370270623</v>
      </c>
      <c r="AB1248" s="84" t="n">
        <v>0.1569290123851603</v>
      </c>
      <c r="AC1248" s="84" t="n">
        <v>0.08830333814499863</v>
      </c>
      <c r="AD1248" s="84" t="n">
        <v>0.1225323064057137</v>
      </c>
      <c r="AE1248" s="84" t="n">
        <v>0.2591575683183668</v>
      </c>
      <c r="AF1248" s="84" t="n">
        <v>0.08958601570764105</v>
      </c>
      <c r="AG1248" s="84" t="n">
        <v>0.1361644711033497</v>
      </c>
      <c r="AH1248" s="84" t="n">
        <v>0.332289709872678</v>
      </c>
      <c r="AI1248" s="84" t="n">
        <v>0.2104863263600899</v>
      </c>
      <c r="AJ1248" s="84" t="n">
        <v>0.2661848380020614</v>
      </c>
      <c r="AK1248" s="84" t="n">
        <v>0.7560121512244854</v>
      </c>
    </row>
    <row r="1249">
      <c r="A1249" s="84" t="n">
        <v>2</v>
      </c>
      <c r="B1249" s="84" t="n">
        <v>0.2350542985679679</v>
      </c>
      <c r="C1249" s="84" t="n">
        <v>0.2056787312843966</v>
      </c>
      <c r="D1249" s="84" t="n">
        <v>0.5659686089837961</v>
      </c>
      <c r="E1249" s="84" t="n">
        <v>0.1917409876609035</v>
      </c>
      <c r="F1249" s="84" t="n">
        <v>0.1924810899011911</v>
      </c>
      <c r="G1249" s="84" t="n">
        <v>0.5133257227117596</v>
      </c>
      <c r="H1249" s="84" t="n">
        <v>0.09262601066738825</v>
      </c>
      <c r="I1249" s="84" t="n">
        <v>0.1208465357685134</v>
      </c>
      <c r="J1249" s="84" t="n">
        <v>0.3528234017418756</v>
      </c>
      <c r="K1249" s="84" t="n">
        <v>0.1588090253162726</v>
      </c>
      <c r="L1249" s="84" t="n">
        <v>0.1368914688106243</v>
      </c>
      <c r="M1249" s="84" t="n">
        <v>0.4507934336525308</v>
      </c>
      <c r="N1249" s="84" t="n">
        <v>0.04892829911194902</v>
      </c>
      <c r="O1249" s="84" t="n">
        <v>0.06433879176424449</v>
      </c>
      <c r="P1249" s="84" t="n">
        <v>0.1515799504424375</v>
      </c>
      <c r="Q1249" s="84" t="n">
        <v>0.06545045772623839</v>
      </c>
      <c r="R1249" s="84" t="n">
        <v>0.0755732115703696</v>
      </c>
      <c r="S1249" s="84" t="n">
        <v>0.08312334175259906</v>
      </c>
      <c r="T1249" s="84" t="n">
        <v>0.04462746992291917</v>
      </c>
      <c r="U1249" s="84" t="n">
        <v>0.05076416423872009</v>
      </c>
      <c r="V1249" s="84" t="n">
        <v>0.07091161413431553</v>
      </c>
      <c r="W1249" s="84" t="n">
        <v>0.04119150913204488</v>
      </c>
      <c r="X1249" s="84" t="n">
        <v>0.04750157792398225</v>
      </c>
      <c r="Y1249" s="84" t="n">
        <v>0.07715738922787767</v>
      </c>
      <c r="Z1249" s="84" t="n">
        <v>0.04474150426799807</v>
      </c>
      <c r="AA1249" s="84" t="n">
        <v>0.05263551175717025</v>
      </c>
      <c r="AB1249" s="84" t="n">
        <v>0.1014164519752041</v>
      </c>
      <c r="AC1249" s="84" t="n">
        <v>0.0464035701906895</v>
      </c>
      <c r="AD1249" s="84" t="n">
        <v>0.07332441866891226</v>
      </c>
      <c r="AE1249" s="84" t="n">
        <v>0.1876727940750164</v>
      </c>
      <c r="AF1249" s="84" t="n">
        <v>0.1087576699475212</v>
      </c>
      <c r="AG1249" s="84" t="n">
        <v>0.164184319755008</v>
      </c>
      <c r="AH1249" s="84" t="n">
        <v>0.375808808182008</v>
      </c>
      <c r="AI1249" s="84" t="n">
        <v>0.2351446637833826</v>
      </c>
      <c r="AJ1249" s="84" t="n">
        <v>0.2965030806503389</v>
      </c>
      <c r="AK1249" s="84" t="n">
        <v>0.7752918166496744</v>
      </c>
    </row>
    <row r="1250">
      <c r="A1250" s="84" t="n">
        <v>3</v>
      </c>
      <c r="B1250" s="84" t="n">
        <v>0.1689874704063192</v>
      </c>
      <c r="C1250" s="84" t="n">
        <v>0.1447586237001071</v>
      </c>
      <c r="D1250" s="84" t="n">
        <v>0.4450429432554391</v>
      </c>
      <c r="E1250" s="84" t="n">
        <v>0.1284469800281767</v>
      </c>
      <c r="F1250" s="84" t="n">
        <v>0.127374987144254</v>
      </c>
      <c r="G1250" s="84" t="n">
        <v>0.4107725970056961</v>
      </c>
      <c r="H1250" s="84" t="n">
        <v>0.08912357058331442</v>
      </c>
      <c r="I1250" s="84" t="n">
        <v>0.1115512285425831</v>
      </c>
      <c r="J1250" s="84" t="n">
        <v>0.2815016151431368</v>
      </c>
      <c r="K1250" s="84" t="n">
        <v>0.1375343864384641</v>
      </c>
      <c r="L1250" s="84" t="n">
        <v>0.1510868048674497</v>
      </c>
      <c r="M1250" s="84" t="n">
        <v>0.4657279656048466</v>
      </c>
      <c r="N1250" s="84" t="n">
        <v>0.1467680184229665</v>
      </c>
      <c r="O1250" s="84" t="n">
        <v>0.08837153345807672</v>
      </c>
      <c r="P1250" s="84" t="n">
        <v>0.2150076390543265</v>
      </c>
      <c r="Q1250" s="84" t="n">
        <v>0.1909831256502468</v>
      </c>
      <c r="R1250" s="84" t="n">
        <v>0.1400056318258812</v>
      </c>
      <c r="S1250" s="84" t="n">
        <v>0.1406233000973263</v>
      </c>
      <c r="T1250" s="84" t="n">
        <v>0.03082414680972127</v>
      </c>
      <c r="U1250" s="84" t="n">
        <v>0.03506275515662833</v>
      </c>
      <c r="V1250" s="84" t="n">
        <v>0.05738888732002309</v>
      </c>
      <c r="W1250" s="84" t="n">
        <v>0.1501396898280351</v>
      </c>
      <c r="X1250" s="84" t="n">
        <v>0.1054268902211251</v>
      </c>
      <c r="Y1250" s="84" t="n">
        <v>0.1440532792729201</v>
      </c>
      <c r="Z1250" s="84" t="n">
        <v>0.1561496752026628</v>
      </c>
      <c r="AA1250" s="84" t="n">
        <v>0.1081174579933018</v>
      </c>
      <c r="AB1250" s="84" t="n">
        <v>0.1894295048750099</v>
      </c>
      <c r="AC1250" s="84" t="n">
        <v>0.1454614674697554</v>
      </c>
      <c r="AD1250" s="84" t="n">
        <v>0.08579224727014691</v>
      </c>
      <c r="AE1250" s="84" t="n">
        <v>0.2559000531737787</v>
      </c>
      <c r="AF1250" s="84" t="n">
        <v>0.0571523600036346</v>
      </c>
      <c r="AG1250" s="84" t="n">
        <v>0.1055982119129874</v>
      </c>
      <c r="AH1250" s="84" t="n">
        <v>0.2930636529252867</v>
      </c>
      <c r="AI1250" s="84" t="n">
        <v>0.1691266811379859</v>
      </c>
      <c r="AJ1250" s="84" t="n">
        <v>0.2059037291359541</v>
      </c>
      <c r="AK1250" s="84" t="n">
        <v>0.594604773100851</v>
      </c>
    </row>
    <row r="1251">
      <c r="A1251" s="84" t="n">
        <v>4</v>
      </c>
      <c r="B1251" s="84" t="n">
        <v>0.1479997143626167</v>
      </c>
      <c r="C1251" s="84" t="n">
        <v>0.1532763848455238</v>
      </c>
      <c r="D1251" s="84" t="n">
        <v>0.4713675664529494</v>
      </c>
      <c r="E1251" s="84" t="n">
        <v>0.10865151741972</v>
      </c>
      <c r="F1251" s="84" t="n">
        <v>0.1234373339732638</v>
      </c>
      <c r="G1251" s="84" t="n">
        <v>0.404843447135909</v>
      </c>
      <c r="H1251" s="84" t="n">
        <v>0.1250597873001294</v>
      </c>
      <c r="I1251" s="84" t="n">
        <v>0.142681298013003</v>
      </c>
      <c r="J1251" s="84" t="n">
        <v>0.3768355336549286</v>
      </c>
      <c r="K1251" s="84" t="n">
        <v>0.1398151037845234</v>
      </c>
      <c r="L1251" s="84" t="n">
        <v>0.1630549440979106</v>
      </c>
      <c r="M1251" s="84" t="n">
        <v>0.5209634551495017</v>
      </c>
      <c r="N1251" s="84" t="n">
        <v>0.1668113605357807</v>
      </c>
      <c r="O1251" s="84" t="n">
        <v>0.1345224862034835</v>
      </c>
      <c r="P1251" s="84" t="n">
        <v>0.2762634396714422</v>
      </c>
      <c r="Q1251" s="84" t="n">
        <v>0.1946031297358157</v>
      </c>
      <c r="R1251" s="84" t="n">
        <v>0.1567707976831534</v>
      </c>
      <c r="S1251" s="84" t="n">
        <v>0.1407409149850188</v>
      </c>
      <c r="T1251" s="84" t="n">
        <v>0.03153641793122081</v>
      </c>
      <c r="U1251" s="84" t="n">
        <v>0.03587297021602454</v>
      </c>
      <c r="V1251" s="84" t="n">
        <v>0.05750184565856728</v>
      </c>
      <c r="W1251" s="84" t="n">
        <v>0.177730438790401</v>
      </c>
      <c r="X1251" s="84" t="n">
        <v>0.1474742581959933</v>
      </c>
      <c r="Y1251" s="84" t="n">
        <v>0.1706619454135215</v>
      </c>
      <c r="Z1251" s="84" t="n">
        <v>0.1785674021581575</v>
      </c>
      <c r="AA1251" s="84" t="n">
        <v>0.1725417882415414</v>
      </c>
      <c r="AB1251" s="84" t="n">
        <v>0.2397664446837959</v>
      </c>
      <c r="AC1251" s="84" t="n">
        <v>0.1790162209264289</v>
      </c>
      <c r="AD1251" s="84" t="n">
        <v>0.1280795778900509</v>
      </c>
      <c r="AE1251" s="84" t="n">
        <v>0.3339495528267413</v>
      </c>
      <c r="AF1251" s="84" t="n">
        <v>0.04924539203096953</v>
      </c>
      <c r="AG1251" s="84" t="n">
        <v>0.1040125975981676</v>
      </c>
      <c r="AH1251" s="84" t="n">
        <v>0.3096613188563508</v>
      </c>
      <c r="AI1251" s="84" t="n">
        <v>0.1482684374818148</v>
      </c>
      <c r="AJ1251" s="84" t="n">
        <v>0.1907312430105272</v>
      </c>
      <c r="AK1251" s="84" t="n">
        <v>0.559871829549947</v>
      </c>
    </row>
    <row r="1252">
      <c r="A1252" s="84" t="n">
        <v>5</v>
      </c>
      <c r="B1252" s="84" t="n">
        <v>0.1509220045152679</v>
      </c>
      <c r="C1252" s="84" t="n">
        <v>0.1573507536608543</v>
      </c>
      <c r="D1252" s="84" t="n">
        <v>0.4738168425797603</v>
      </c>
      <c r="E1252" s="84" t="n">
        <v>0.1409214231077625</v>
      </c>
      <c r="F1252" s="84" t="n">
        <v>0.1469365290287435</v>
      </c>
      <c r="G1252" s="84" t="n">
        <v>0.4388748171667083</v>
      </c>
      <c r="H1252" s="84" t="n">
        <v>0.1662449002147579</v>
      </c>
      <c r="I1252" s="84" t="n">
        <v>0.1786242162115438</v>
      </c>
      <c r="J1252" s="84" t="n">
        <v>0.4278662150505539</v>
      </c>
      <c r="K1252" s="84" t="n">
        <v>0.1855741269306526</v>
      </c>
      <c r="L1252" s="84" t="n">
        <v>0.2144692256354247</v>
      </c>
      <c r="M1252" s="84" t="n">
        <v>0.5319894469415674</v>
      </c>
      <c r="N1252" s="84" t="n">
        <v>0.2027766545554351</v>
      </c>
      <c r="O1252" s="84" t="n">
        <v>0.1772731969617014</v>
      </c>
      <c r="P1252" s="84" t="n">
        <v>0.3077732905565312</v>
      </c>
      <c r="Q1252" s="84" t="n">
        <v>0.2367616878150283</v>
      </c>
      <c r="R1252" s="84" t="n">
        <v>0.2160980110990292</v>
      </c>
      <c r="S1252" s="84" t="n">
        <v>0.1575618041731722</v>
      </c>
      <c r="T1252" s="84" t="n">
        <v>0.07485601070862791</v>
      </c>
      <c r="U1252" s="84" t="n">
        <v>0.08564690688019262</v>
      </c>
      <c r="V1252" s="84" t="n">
        <v>0.06092791240887691</v>
      </c>
      <c r="W1252" s="84" t="n">
        <v>0.2234326751868606</v>
      </c>
      <c r="X1252" s="84" t="n">
        <v>0.1927950508155927</v>
      </c>
      <c r="Y1252" s="84" t="n">
        <v>0.1900364610990205</v>
      </c>
      <c r="Z1252" s="84" t="n">
        <v>0.221358109196328</v>
      </c>
      <c r="AA1252" s="84" t="n">
        <v>0.2002757035285234</v>
      </c>
      <c r="AB1252" s="84" t="n">
        <v>0.2608213451496785</v>
      </c>
      <c r="AC1252" s="84" t="n">
        <v>0.1970272538847122</v>
      </c>
      <c r="AD1252" s="84" t="n">
        <v>0.1775328754536927</v>
      </c>
      <c r="AE1252" s="84" t="n">
        <v>0.3491744812243552</v>
      </c>
      <c r="AF1252" s="84" t="n">
        <v>0.1095300223047817</v>
      </c>
      <c r="AG1252" s="84" t="n">
        <v>0.1355983384584235</v>
      </c>
      <c r="AH1252" s="84" t="n">
        <v>0.3383366465845143</v>
      </c>
      <c r="AI1252" s="84" t="n">
        <v>0.1513581409954467</v>
      </c>
      <c r="AJ1252" s="84" t="n">
        <v>0.2029105227826586</v>
      </c>
      <c r="AK1252" s="84" t="n">
        <v>0.5611909864547138</v>
      </c>
    </row>
    <row r="1253">
      <c r="A1253" s="84" t="n">
        <v>6</v>
      </c>
      <c r="B1253" s="84" t="n">
        <v>0.1997978566210196</v>
      </c>
      <c r="C1253" s="84" t="n">
        <v>0.205360410727537</v>
      </c>
      <c r="D1253" s="84" t="n">
        <v>0.4885976185794917</v>
      </c>
      <c r="E1253" s="84" t="n">
        <v>0.1880179313710813</v>
      </c>
      <c r="F1253" s="84" t="n">
        <v>0.1944888887979251</v>
      </c>
      <c r="G1253" s="84" t="n">
        <v>0.4516309324200588</v>
      </c>
      <c r="H1253" s="84" t="n">
        <v>0.3006534204052387</v>
      </c>
      <c r="I1253" s="84" t="n">
        <v>0.3047555453128461</v>
      </c>
      <c r="J1253" s="84" t="n">
        <v>0.4648741149597416</v>
      </c>
      <c r="K1253" s="84" t="n">
        <v>0.3290505726078303</v>
      </c>
      <c r="L1253" s="84" t="n">
        <v>0.3719877256234275</v>
      </c>
      <c r="M1253" s="84" t="n">
        <v>0.5636349423490327</v>
      </c>
      <c r="N1253" s="84" t="n">
        <v>0.3108934302134009</v>
      </c>
      <c r="O1253" s="84" t="n">
        <v>0.3130326981787103</v>
      </c>
      <c r="P1253" s="84" t="n">
        <v>0.3424222150261839</v>
      </c>
      <c r="Q1253" s="84" t="n">
        <v>0.3435143968797656</v>
      </c>
      <c r="R1253" s="84" t="n">
        <v>0.3784132980405576</v>
      </c>
      <c r="S1253" s="84" t="n">
        <v>0.2716198216370228</v>
      </c>
      <c r="T1253" s="84" t="n">
        <v>0.3655977141827917</v>
      </c>
      <c r="U1253" s="84" t="n">
        <v>0.3604447420312713</v>
      </c>
      <c r="V1253" s="84" t="n">
        <v>0.261861634103736</v>
      </c>
      <c r="W1253" s="84" t="n">
        <v>0.3095652625192606</v>
      </c>
      <c r="X1253" s="84" t="n">
        <v>0.2989573569601051</v>
      </c>
      <c r="Y1253" s="84" t="n">
        <v>0.2019710027479706</v>
      </c>
      <c r="Z1253" s="84" t="n">
        <v>0.3207098566596875</v>
      </c>
      <c r="AA1253" s="84" t="n">
        <v>0.3141813672139099</v>
      </c>
      <c r="AB1253" s="84" t="n">
        <v>0.2872808420169313</v>
      </c>
      <c r="AC1253" s="84" t="n">
        <v>0.3020575089122528</v>
      </c>
      <c r="AD1253" s="84" t="n">
        <v>0.3044515197618628</v>
      </c>
      <c r="AE1253" s="84" t="n">
        <v>0.3861385400567518</v>
      </c>
      <c r="AF1253" s="84" t="n">
        <v>0.1930332274384818</v>
      </c>
      <c r="AG1253" s="84" t="n">
        <v>0.1900340723586804</v>
      </c>
      <c r="AH1253" s="84" t="n">
        <v>0.3496128460928968</v>
      </c>
      <c r="AI1253" s="84" t="n">
        <v>0.2011952563059488</v>
      </c>
      <c r="AJ1253" s="84" t="n">
        <v>0.2596462680765301</v>
      </c>
      <c r="AK1253" s="84" t="n">
        <v>0.5744408147978609</v>
      </c>
    </row>
    <row r="1254">
      <c r="A1254" s="84" t="n">
        <v>7</v>
      </c>
      <c r="B1254" s="84" t="n">
        <v>0.352142555026394</v>
      </c>
      <c r="C1254" s="84" t="n">
        <v>0.3568880471974024</v>
      </c>
      <c r="D1254" s="84" t="n">
        <v>0.5292126830063635</v>
      </c>
      <c r="E1254" s="84" t="n">
        <v>0.3284902499195098</v>
      </c>
      <c r="F1254" s="84" t="n">
        <v>0.3450224683475757</v>
      </c>
      <c r="G1254" s="84" t="n">
        <v>0.4905794774832626</v>
      </c>
      <c r="H1254" s="84" t="n">
        <v>0.4073292084066185</v>
      </c>
      <c r="I1254" s="84" t="n">
        <v>0.4299701067908827</v>
      </c>
      <c r="J1254" s="84" t="n">
        <v>0.6540861730087701</v>
      </c>
      <c r="K1254" s="84" t="n">
        <v>0.4430037677822581</v>
      </c>
      <c r="L1254" s="84" t="n">
        <v>0.4896038376533297</v>
      </c>
      <c r="M1254" s="84" t="n">
        <v>0.7284522180965409</v>
      </c>
      <c r="N1254" s="84" t="n">
        <v>0.4403554258733186</v>
      </c>
      <c r="O1254" s="84" t="n">
        <v>0.4315905235111665</v>
      </c>
      <c r="P1254" s="84" t="n">
        <v>0.7267500995002875</v>
      </c>
      <c r="Q1254" s="84" t="n">
        <v>0.437595310146938</v>
      </c>
      <c r="R1254" s="84" t="n">
        <v>0.5381674038582341</v>
      </c>
      <c r="S1254" s="84" t="n">
        <v>0.5253533592282111</v>
      </c>
      <c r="T1254" s="84" t="n">
        <v>0.8376697272492827</v>
      </c>
      <c r="U1254" s="84" t="n">
        <v>0.7479488256485135</v>
      </c>
      <c r="V1254" s="84" t="n">
        <v>0.803138829832297</v>
      </c>
      <c r="W1254" s="84" t="n">
        <v>0.4234825953023194</v>
      </c>
      <c r="X1254" s="84" t="n">
        <v>0.5240031669316261</v>
      </c>
      <c r="Y1254" s="84" t="n">
        <v>0.7007950984307727</v>
      </c>
      <c r="Z1254" s="84" t="n">
        <v>0.4135039190422505</v>
      </c>
      <c r="AA1254" s="84" t="n">
        <v>0.4210913759465755</v>
      </c>
      <c r="AB1254" s="84" t="n">
        <v>0.5746134914076511</v>
      </c>
      <c r="AC1254" s="84" t="n">
        <v>0.4365535298924126</v>
      </c>
      <c r="AD1254" s="84" t="n">
        <v>0.4201182812278012</v>
      </c>
      <c r="AE1254" s="84" t="n">
        <v>0.5745625587023608</v>
      </c>
      <c r="AF1254" s="84" t="n">
        <v>0.3159341177438739</v>
      </c>
      <c r="AG1254" s="84" t="n">
        <v>0.3311096136567834</v>
      </c>
      <c r="AH1254" s="84" t="n">
        <v>0.4012580222220872</v>
      </c>
      <c r="AI1254" s="84" t="n">
        <v>0.3529453746128263</v>
      </c>
      <c r="AJ1254" s="84" t="n">
        <v>0.4278727131233948</v>
      </c>
      <c r="AK1254" s="84" t="n">
        <v>0.5979193108757619</v>
      </c>
    </row>
    <row r="1255">
      <c r="A1255" s="84" t="n">
        <v>8</v>
      </c>
      <c r="B1255" s="84" t="n">
        <v>0.4732374250888498</v>
      </c>
      <c r="C1255" s="84" t="n">
        <v>0.4761392215920729</v>
      </c>
      <c r="D1255" s="84" t="n">
        <v>0.7604013312169412</v>
      </c>
      <c r="E1255" s="84" t="n">
        <v>0.4411098829662227</v>
      </c>
      <c r="F1255" s="84" t="n">
        <v>0.464402247465819</v>
      </c>
      <c r="G1255" s="84" t="n">
        <v>0.7099259153556181</v>
      </c>
      <c r="H1255" s="84" t="n">
        <v>0.5128730870445923</v>
      </c>
      <c r="I1255" s="84" t="n">
        <v>0.5464792192812143</v>
      </c>
      <c r="J1255" s="84" t="n">
        <v>0.7783788364392482</v>
      </c>
      <c r="K1255" s="84" t="n">
        <v>0.6115464028323472</v>
      </c>
      <c r="L1255" s="84" t="n">
        <v>0.6164735428176856</v>
      </c>
      <c r="M1255" s="84" t="n">
        <v>0.8381708032050029</v>
      </c>
      <c r="N1255" s="84" t="n">
        <v>0.5346806619762858</v>
      </c>
      <c r="O1255" s="84" t="n">
        <v>0.5519769270159794</v>
      </c>
      <c r="P1255" s="84" t="n">
        <v>0.8889633853207477</v>
      </c>
      <c r="Q1255" s="84" t="n">
        <v>0.5586249447735598</v>
      </c>
      <c r="R1255" s="84" t="n">
        <v>0.6614355957388738</v>
      </c>
      <c r="S1255" s="84" t="n">
        <v>0.7128981386463898</v>
      </c>
      <c r="T1255" s="84" t="n">
        <v>0.9152827184195769</v>
      </c>
      <c r="U1255" s="84" t="n">
        <v>0.8177031990478069</v>
      </c>
      <c r="V1255" s="84" t="n">
        <v>0.8555434304640571</v>
      </c>
      <c r="W1255" s="84" t="n">
        <v>0.5634442655503012</v>
      </c>
      <c r="X1255" s="84" t="n">
        <v>0.6317206306184054</v>
      </c>
      <c r="Y1255" s="84" t="n">
        <v>0.7940473755557721</v>
      </c>
      <c r="Z1255" s="84" t="n">
        <v>0.5349559778815699</v>
      </c>
      <c r="AA1255" s="84" t="n">
        <v>0.5489531724110502</v>
      </c>
      <c r="AB1255" s="84" t="n">
        <v>0.7570432444463774</v>
      </c>
      <c r="AC1255" s="84" t="n">
        <v>0.5675417215924987</v>
      </c>
      <c r="AD1255" s="84" t="n">
        <v>0.5455418813003767</v>
      </c>
      <c r="AE1255" s="84" t="n">
        <v>0.8217146141753674</v>
      </c>
      <c r="AF1255" s="84" t="n">
        <v>0.5089244843412203</v>
      </c>
      <c r="AG1255" s="84" t="n">
        <v>0.4600087949078117</v>
      </c>
      <c r="AH1255" s="84" t="n">
        <v>0.5730799861390592</v>
      </c>
      <c r="AI1255" s="84" t="n">
        <v>0.4734097743989407</v>
      </c>
      <c r="AJ1255" s="84" t="n">
        <v>0.5427231966364487</v>
      </c>
      <c r="AK1255" s="84" t="n">
        <v>0.7428455504463078</v>
      </c>
    </row>
    <row r="1256">
      <c r="A1256" s="84" t="n">
        <v>9</v>
      </c>
      <c r="B1256" s="84" t="n">
        <v>0.5917264033309713</v>
      </c>
      <c r="C1256" s="84" t="n">
        <v>0.5936349319875223</v>
      </c>
      <c r="D1256" s="84" t="n">
        <v>0.8996719912147355</v>
      </c>
      <c r="E1256" s="84" t="n">
        <v>0.5530702141141873</v>
      </c>
      <c r="F1256" s="84" t="n">
        <v>0.5816171445422477</v>
      </c>
      <c r="G1256" s="84" t="n">
        <v>0.834342929851474</v>
      </c>
      <c r="H1256" s="84" t="n">
        <v>0.757643722952797</v>
      </c>
      <c r="I1256" s="84" t="n">
        <v>0.7764495291214041</v>
      </c>
      <c r="J1256" s="84" t="n">
        <v>0.860164271566651</v>
      </c>
      <c r="K1256" s="84" t="n">
        <v>0.8617763346898452</v>
      </c>
      <c r="L1256" s="84" t="n">
        <v>0.8674875652176229</v>
      </c>
      <c r="M1256" s="84" t="n">
        <v>0.9124760601915185</v>
      </c>
      <c r="N1256" s="84" t="n">
        <v>0.7857390798937656</v>
      </c>
      <c r="O1256" s="84" t="n">
        <v>0.8188520710840399</v>
      </c>
      <c r="P1256" s="84" t="n">
        <v>0.9253177233193013</v>
      </c>
      <c r="Q1256" s="84" t="n">
        <v>0.7994662631771478</v>
      </c>
      <c r="R1256" s="84" t="n">
        <v>0.8771161585748881</v>
      </c>
      <c r="S1256" s="84" t="n">
        <v>0.850298790820942</v>
      </c>
      <c r="T1256" s="84" t="n">
        <v>0.9465366840095134</v>
      </c>
      <c r="U1256" s="84" t="n">
        <v>0.8945285402381944</v>
      </c>
      <c r="V1256" s="84" t="n">
        <v>0.8977222757877835</v>
      </c>
      <c r="W1256" s="84" t="n">
        <v>0.7939707868472853</v>
      </c>
      <c r="X1256" s="84" t="n">
        <v>0.8272762620620944</v>
      </c>
      <c r="Y1256" s="84" t="n">
        <v>0.8627595457944565</v>
      </c>
      <c r="Z1256" s="84" t="n">
        <v>0.8028574112846942</v>
      </c>
      <c r="AA1256" s="84" t="n">
        <v>0.8004576387297919</v>
      </c>
      <c r="AB1256" s="84" t="n">
        <v>0.8743773521187297</v>
      </c>
      <c r="AC1256" s="84" t="n">
        <v>0.8095102541366633</v>
      </c>
      <c r="AD1256" s="84" t="n">
        <v>0.8238373819856316</v>
      </c>
      <c r="AE1256" s="84" t="n">
        <v>0.8937998711239876</v>
      </c>
      <c r="AF1256" s="84" t="n">
        <v>0.6143158638259644</v>
      </c>
      <c r="AG1256" s="84" t="n">
        <v>0.571669798666211</v>
      </c>
      <c r="AH1256" s="84" t="n">
        <v>0.7090124485027549</v>
      </c>
      <c r="AI1256" s="84" t="n">
        <v>0.5914685095090183</v>
      </c>
      <c r="AJ1256" s="84" t="n">
        <v>0.6341974971418418</v>
      </c>
      <c r="AK1256" s="84" t="n">
        <v>0.8477747029816273</v>
      </c>
    </row>
    <row r="1257">
      <c r="A1257" s="84" t="n">
        <v>10</v>
      </c>
      <c r="B1257" s="84" t="n">
        <v>0.8561815774873798</v>
      </c>
      <c r="C1257" s="84" t="n">
        <v>0.8511633138916029</v>
      </c>
      <c r="D1257" s="84" t="n">
        <v>0.9286616857925198</v>
      </c>
      <c r="E1257" s="84" t="n">
        <v>0.8098554867657706</v>
      </c>
      <c r="F1257" s="84" t="n">
        <v>0.8497918435131224</v>
      </c>
      <c r="G1257" s="84" t="n">
        <v>0.8781777317969391</v>
      </c>
      <c r="H1257" s="84" t="n">
        <v>0.9142226126526125</v>
      </c>
      <c r="I1257" s="84" t="n">
        <v>0.9302168842170788</v>
      </c>
      <c r="J1257" s="84" t="n">
        <v>0.9022085849221267</v>
      </c>
      <c r="K1257" s="84" t="n">
        <v>0.9618023764103347</v>
      </c>
      <c r="L1257" s="84" t="n">
        <v>0.9581597677359496</v>
      </c>
      <c r="M1257" s="84" t="n">
        <v>1</v>
      </c>
      <c r="N1257" s="84" t="n">
        <v>0.8935755188247579</v>
      </c>
      <c r="O1257" s="84" t="n">
        <v>0.9259046598498365</v>
      </c>
      <c r="P1257" s="84" t="n">
        <v>1</v>
      </c>
      <c r="Q1257" s="84" t="n">
        <v>0.9114084761303013</v>
      </c>
      <c r="R1257" s="84" t="n">
        <v>0.9565155460055188</v>
      </c>
      <c r="S1257" s="84" t="n">
        <v>0.8973241632925895</v>
      </c>
      <c r="T1257" s="84" t="n">
        <v>0.9283758171673715</v>
      </c>
      <c r="U1257" s="84" t="n">
        <v>0.9379864822347966</v>
      </c>
      <c r="V1257" s="84" t="n">
        <v>0.9312295515150538</v>
      </c>
      <c r="W1257" s="84" t="n">
        <v>0.9149374824692663</v>
      </c>
      <c r="X1257" s="84" t="n">
        <v>0.926515473540454</v>
      </c>
      <c r="Y1257" s="84" t="n">
        <v>0.9208779311310425</v>
      </c>
      <c r="Z1257" s="84" t="n">
        <v>0.9097814999731574</v>
      </c>
      <c r="AA1257" s="84" t="n">
        <v>0.9201509479619392</v>
      </c>
      <c r="AB1257" s="84" t="n">
        <v>0.9574220139125182</v>
      </c>
      <c r="AC1257" s="84" t="n">
        <v>0.9165867429109136</v>
      </c>
      <c r="AD1257" s="84" t="n">
        <v>0.9399338945416565</v>
      </c>
      <c r="AE1257" s="84" t="n">
        <v>0.9498799862841465</v>
      </c>
      <c r="AF1257" s="84" t="n">
        <v>0.8504379520747218</v>
      </c>
      <c r="AG1257" s="84" t="n">
        <v>0.8348770294724323</v>
      </c>
      <c r="AH1257" s="84" t="n">
        <v>0.7616181635064125</v>
      </c>
      <c r="AI1257" s="84" t="n">
        <v>0.8556930587076609</v>
      </c>
      <c r="AJ1257" s="84" t="n">
        <v>0.8404695856580665</v>
      </c>
      <c r="AK1257" s="84" t="n">
        <v>0.9402925448908679</v>
      </c>
    </row>
    <row r="1258">
      <c r="A1258" s="84" t="n">
        <v>11</v>
      </c>
      <c r="B1258" s="84" t="n">
        <v>0.9603414465336255</v>
      </c>
      <c r="C1258" s="84" t="n">
        <v>0.9557794656378332</v>
      </c>
      <c r="D1258" s="84" t="n">
        <v>0.9879154658060431</v>
      </c>
      <c r="E1258" s="84" t="n">
        <v>0.9691389291624711</v>
      </c>
      <c r="F1258" s="84" t="n">
        <v>0.9681869961421675</v>
      </c>
      <c r="G1258" s="84" t="n">
        <v>0.972730191573615</v>
      </c>
      <c r="H1258" s="84" t="n">
        <v>0.9555725574863227</v>
      </c>
      <c r="I1258" s="84" t="n">
        <v>0.9890276505295166</v>
      </c>
      <c r="J1258" s="84" t="n">
        <v>0.9503137956243156</v>
      </c>
      <c r="K1258" s="84" t="n">
        <v>1</v>
      </c>
      <c r="L1258" s="84" t="n">
        <v>1</v>
      </c>
      <c r="M1258" s="84" t="n">
        <v>0.8977877662692983</v>
      </c>
      <c r="N1258" s="84" t="n">
        <v>0.9666957032892599</v>
      </c>
      <c r="O1258" s="84" t="n">
        <v>0.9837218416407922</v>
      </c>
      <c r="P1258" s="84" t="n">
        <v>0.966920968954484</v>
      </c>
      <c r="Q1258" s="84" t="n">
        <v>0.9855081070039007</v>
      </c>
      <c r="R1258" s="84" t="n">
        <v>1</v>
      </c>
      <c r="S1258" s="84" t="n">
        <v>0.8960225585354593</v>
      </c>
      <c r="T1258" s="84" t="n">
        <v>0.9853575068873343</v>
      </c>
      <c r="U1258" s="84" t="n">
        <v>1</v>
      </c>
      <c r="V1258" s="84" t="n">
        <v>0.9082395039515246</v>
      </c>
      <c r="W1258" s="84" t="n">
        <v>0.9719131389991016</v>
      </c>
      <c r="X1258" s="84" t="n">
        <v>0.987672721641029</v>
      </c>
      <c r="Y1258" s="84" t="n">
        <v>0.960174104812594</v>
      </c>
      <c r="Z1258" s="84" t="n">
        <v>0.9706541579427714</v>
      </c>
      <c r="AA1258" s="84" t="n">
        <v>0.9741500774961055</v>
      </c>
      <c r="AB1258" s="84" t="n">
        <v>0.9581799366031246</v>
      </c>
      <c r="AC1258" s="84" t="n">
        <v>0.9846330629613597</v>
      </c>
      <c r="AD1258" s="84" t="n">
        <v>1</v>
      </c>
      <c r="AE1258" s="84" t="n">
        <v>0.9661451992028901</v>
      </c>
      <c r="AF1258" s="84" t="n">
        <v>0.954498931050622</v>
      </c>
      <c r="AG1258" s="84" t="n">
        <v>0.9603529984941095</v>
      </c>
      <c r="AH1258" s="84" t="n">
        <v>0.8417785775513552</v>
      </c>
      <c r="AI1258" s="84" t="n">
        <v>0.9598448340794077</v>
      </c>
      <c r="AJ1258" s="84" t="n">
        <v>0.9346115005006073</v>
      </c>
      <c r="AK1258" s="84" t="n">
        <v>0.966860864318262</v>
      </c>
    </row>
    <row r="1259">
      <c r="A1259" s="84" t="n">
        <v>12</v>
      </c>
      <c r="B1259" s="84" t="n">
        <v>1</v>
      </c>
      <c r="C1259" s="84" t="n">
        <v>1</v>
      </c>
      <c r="D1259" s="84" t="n">
        <v>1</v>
      </c>
      <c r="E1259" s="84" t="n">
        <v>0.9528717057975501</v>
      </c>
      <c r="F1259" s="84" t="n">
        <v>1</v>
      </c>
      <c r="G1259" s="84" t="n">
        <v>1</v>
      </c>
      <c r="H1259" s="84" t="n">
        <v>1</v>
      </c>
      <c r="I1259" s="84" t="n">
        <v>1</v>
      </c>
      <c r="J1259" s="84" t="n">
        <v>1</v>
      </c>
      <c r="K1259" s="84" t="n">
        <v>0.9899036663022204</v>
      </c>
      <c r="L1259" s="84" t="n">
        <v>0.9883841314669973</v>
      </c>
      <c r="M1259" s="84" t="n">
        <v>0.8553918311510652</v>
      </c>
      <c r="N1259" s="84" t="n">
        <v>0.9779847605432661</v>
      </c>
      <c r="O1259" s="84" t="n">
        <v>0.9815072856843197</v>
      </c>
      <c r="P1259" s="84" t="n">
        <v>0.8991730420554549</v>
      </c>
      <c r="Q1259" s="84" t="n">
        <v>0.9939203409074715</v>
      </c>
      <c r="R1259" s="84" t="n">
        <v>0.9783802002330706</v>
      </c>
      <c r="S1259" s="84" t="n">
        <v>0.7645683190578262</v>
      </c>
      <c r="T1259" s="84" t="n">
        <v>0.9944307766620684</v>
      </c>
      <c r="U1259" s="84" t="n">
        <v>0.9303792866869155</v>
      </c>
      <c r="V1259" s="84" t="n">
        <v>0.7074671513117288</v>
      </c>
      <c r="W1259" s="84" t="n">
        <v>0.9937099418875487</v>
      </c>
      <c r="X1259" s="84" t="n">
        <v>1</v>
      </c>
      <c r="Y1259" s="84" t="n">
        <v>0.9110667920104318</v>
      </c>
      <c r="Z1259" s="84" t="n">
        <v>0.983346083642025</v>
      </c>
      <c r="AA1259" s="84" t="n">
        <v>0.9850153283767938</v>
      </c>
      <c r="AB1259" s="84" t="n">
        <v>0.9901713097159932</v>
      </c>
      <c r="AC1259" s="84" t="n">
        <v>0.9894709441767946</v>
      </c>
      <c r="AD1259" s="84" t="n">
        <v>0.9995132179373009</v>
      </c>
      <c r="AE1259" s="84" t="n">
        <v>0.9886570887604543</v>
      </c>
      <c r="AF1259" s="84" t="n">
        <v>1</v>
      </c>
      <c r="AG1259" s="84" t="n">
        <v>1</v>
      </c>
      <c r="AH1259" s="84" t="n">
        <v>0.9567544728890943</v>
      </c>
      <c r="AI1259" s="84" t="n">
        <v>1</v>
      </c>
      <c r="AJ1259" s="84" t="n">
        <v>0.9970775634516219</v>
      </c>
      <c r="AK1259" s="84" t="n">
        <v>1</v>
      </c>
    </row>
    <row r="1260">
      <c r="A1260" s="84" t="n">
        <v>13</v>
      </c>
      <c r="B1260" s="84" t="n">
        <v>0.98832072683728</v>
      </c>
      <c r="C1260" s="84" t="n">
        <v>0.989996239250805</v>
      </c>
      <c r="D1260" s="84" t="n">
        <v>0.9664030767607692</v>
      </c>
      <c r="E1260" s="84" t="n">
        <v>1</v>
      </c>
      <c r="F1260" s="84" t="n">
        <v>0.9998876028310443</v>
      </c>
      <c r="G1260" s="84" t="n">
        <v>0.9609337281343274</v>
      </c>
      <c r="H1260" s="84" t="n">
        <v>0.9909513945923698</v>
      </c>
      <c r="I1260" s="84" t="n">
        <v>0.9974456397119197</v>
      </c>
      <c r="J1260" s="84" t="n">
        <v>0.9933914464447882</v>
      </c>
      <c r="K1260" s="84" t="n">
        <v>0.9788876051744487</v>
      </c>
      <c r="L1260" s="84" t="n">
        <v>0.9738839799479412</v>
      </c>
      <c r="M1260" s="84" t="n">
        <v>0.8589271057260114</v>
      </c>
      <c r="N1260" s="84" t="n">
        <v>1</v>
      </c>
      <c r="O1260" s="84" t="n">
        <v>1</v>
      </c>
      <c r="P1260" s="84" t="n">
        <v>0.8888292917434019</v>
      </c>
      <c r="Q1260" s="84" t="n">
        <v>1</v>
      </c>
      <c r="R1260" s="84" t="n">
        <v>0.9750227655730815</v>
      </c>
      <c r="S1260" s="84" t="n">
        <v>0.762915829885747</v>
      </c>
      <c r="T1260" s="84" t="n">
        <v>1</v>
      </c>
      <c r="U1260" s="84" t="n">
        <v>0.8037717542902189</v>
      </c>
      <c r="V1260" s="84" t="n">
        <v>0.5335193784064</v>
      </c>
      <c r="W1260" s="84" t="n">
        <v>1</v>
      </c>
      <c r="X1260" s="84" t="n">
        <v>0.9870776488378482</v>
      </c>
      <c r="Y1260" s="84" t="n">
        <v>0.8604690325840022</v>
      </c>
      <c r="Z1260" s="84" t="n">
        <v>1</v>
      </c>
      <c r="AA1260" s="84" t="n">
        <v>1</v>
      </c>
      <c r="AB1260" s="84" t="n">
        <v>0.9992523108647098</v>
      </c>
      <c r="AC1260" s="84" t="n">
        <v>1</v>
      </c>
      <c r="AD1260" s="84" t="n">
        <v>0.9986081666838683</v>
      </c>
      <c r="AE1260" s="84" t="n">
        <v>0.9817204781995787</v>
      </c>
      <c r="AF1260" s="84" t="n">
        <v>0.986468832453543</v>
      </c>
      <c r="AG1260" s="84" t="n">
        <v>0.9916908684813283</v>
      </c>
      <c r="AH1260" s="84" t="n">
        <v>0.962876388373832</v>
      </c>
      <c r="AI1260" s="84" t="n">
        <v>0.9891849397266259</v>
      </c>
      <c r="AJ1260" s="84" t="n">
        <v>1</v>
      </c>
      <c r="AK1260" s="84" t="n">
        <v>0.9871142922535943</v>
      </c>
    </row>
    <row r="1261">
      <c r="A1261" s="84" t="n">
        <v>14</v>
      </c>
      <c r="B1261" s="84" t="n">
        <v>0.9751945904674015</v>
      </c>
      <c r="C1261" s="84" t="n">
        <v>0.9789208328716339</v>
      </c>
      <c r="D1261" s="84" t="n">
        <v>0.9818839884717381</v>
      </c>
      <c r="E1261" s="84" t="n">
        <v>0.9918422925249724</v>
      </c>
      <c r="F1261" s="84" t="n">
        <v>0.9903109888102566</v>
      </c>
      <c r="G1261" s="84" t="n">
        <v>0.985708679676073</v>
      </c>
      <c r="H1261" s="84" t="n">
        <v>0.9123846891155671</v>
      </c>
      <c r="I1261" s="84" t="n">
        <v>0.9187598270426</v>
      </c>
      <c r="J1261" s="84" t="n">
        <v>0.9633247411597158</v>
      </c>
      <c r="K1261" s="84" t="n">
        <v>0.8972261434072077</v>
      </c>
      <c r="L1261" s="84" t="n">
        <v>0.8896575136122764</v>
      </c>
      <c r="M1261" s="84" t="n">
        <v>0.8448876294703928</v>
      </c>
      <c r="N1261" s="84" t="n">
        <v>0.9060842610008314</v>
      </c>
      <c r="O1261" s="84" t="n">
        <v>0.9074255524298616</v>
      </c>
      <c r="P1261" s="84" t="n">
        <v>0.8769941070152339</v>
      </c>
      <c r="Q1261" s="84" t="n">
        <v>0.9407343097526333</v>
      </c>
      <c r="R1261" s="84" t="n">
        <v>0.913585783538606</v>
      </c>
      <c r="S1261" s="84" t="n">
        <v>0.7718898458166834</v>
      </c>
      <c r="T1261" s="84" t="n">
        <v>0.9855110135945542</v>
      </c>
      <c r="U1261" s="84" t="n">
        <v>0.8196960360101226</v>
      </c>
      <c r="V1261" s="84" t="n">
        <v>0.5967437741801442</v>
      </c>
      <c r="W1261" s="84" t="n">
        <v>0.9542409238681169</v>
      </c>
      <c r="X1261" s="84" t="n">
        <v>0.9497695946405403</v>
      </c>
      <c r="Y1261" s="84" t="n">
        <v>0.8751089606812439</v>
      </c>
      <c r="Z1261" s="84" t="n">
        <v>0.9339829280077306</v>
      </c>
      <c r="AA1261" s="84" t="n">
        <v>0.9248500070858382</v>
      </c>
      <c r="AB1261" s="84" t="n">
        <v>1</v>
      </c>
      <c r="AC1261" s="84" t="n">
        <v>0.919374910390274</v>
      </c>
      <c r="AD1261" s="84" t="n">
        <v>0.9175161800149845</v>
      </c>
      <c r="AE1261" s="84" t="n">
        <v>1</v>
      </c>
      <c r="AF1261" s="84" t="n">
        <v>0.9965102703147527</v>
      </c>
      <c r="AG1261" s="84" t="n">
        <v>0.995770060615264</v>
      </c>
      <c r="AH1261" s="84" t="n">
        <v>1</v>
      </c>
      <c r="AI1261" s="84" t="n">
        <v>0.9765856690020609</v>
      </c>
      <c r="AJ1261" s="84" t="n">
        <v>0.9726757274079489</v>
      </c>
      <c r="AK1261" s="84" t="n">
        <v>0.9134495744990738</v>
      </c>
    </row>
    <row r="1262">
      <c r="A1262" s="84" t="n">
        <v>15</v>
      </c>
      <c r="B1262" s="84" t="n">
        <v>0.8892825557954176</v>
      </c>
      <c r="C1262" s="84" t="n">
        <v>0.8919776839829019</v>
      </c>
      <c r="D1262" s="84" t="n">
        <v>0.9584138569325422</v>
      </c>
      <c r="E1262" s="84" t="n">
        <v>0.8528341778823182</v>
      </c>
      <c r="F1262" s="84" t="n">
        <v>0.8927052190661755</v>
      </c>
      <c r="G1262" s="84" t="n">
        <v>0.951218294031608</v>
      </c>
      <c r="H1262" s="84" t="n">
        <v>0.6810797729321216</v>
      </c>
      <c r="I1262" s="84" t="n">
        <v>0.7018690833788626</v>
      </c>
      <c r="J1262" s="84" t="n">
        <v>0.9371700466203416</v>
      </c>
      <c r="K1262" s="84" t="n">
        <v>0.652963072426985</v>
      </c>
      <c r="L1262" s="84" t="n">
        <v>0.645739915096008</v>
      </c>
      <c r="M1262" s="84" t="n">
        <v>0.8600410396716826</v>
      </c>
      <c r="N1262" s="84" t="n">
        <v>0.7128735468540275</v>
      </c>
      <c r="O1262" s="84" t="n">
        <v>0.6795751199663413</v>
      </c>
      <c r="P1262" s="84" t="n">
        <v>0.9495044957011595</v>
      </c>
      <c r="Q1262" s="84" t="n">
        <v>0.763526321040205</v>
      </c>
      <c r="R1262" s="84" t="n">
        <v>0.7663788659235542</v>
      </c>
      <c r="S1262" s="84" t="n">
        <v>0.8931684372607884</v>
      </c>
      <c r="T1262" s="84" t="n">
        <v>0.9322400926771159</v>
      </c>
      <c r="U1262" s="84" t="n">
        <v>0.9309037675952707</v>
      </c>
      <c r="V1262" s="84" t="n">
        <v>0.9261312979316521</v>
      </c>
      <c r="W1262" s="84" t="n">
        <v>0.7681080894064324</v>
      </c>
      <c r="X1262" s="84" t="n">
        <v>0.7821395480921575</v>
      </c>
      <c r="Y1262" s="84" t="n">
        <v>1</v>
      </c>
      <c r="Z1262" s="84" t="n">
        <v>0.7348586728941859</v>
      </c>
      <c r="AA1262" s="84" t="n">
        <v>0.7136558388708366</v>
      </c>
      <c r="AB1262" s="84" t="n">
        <v>0.9969894159454141</v>
      </c>
      <c r="AC1262" s="84" t="n">
        <v>0.7308367425629148</v>
      </c>
      <c r="AD1262" s="84" t="n">
        <v>0.6950354538340584</v>
      </c>
      <c r="AE1262" s="84" t="n">
        <v>0.939211272178518</v>
      </c>
      <c r="AF1262" s="84" t="n">
        <v>0.9198527987272044</v>
      </c>
      <c r="AG1262" s="84" t="n">
        <v>0.8819497171709502</v>
      </c>
      <c r="AH1262" s="84" t="n">
        <v>0.8076814739610881</v>
      </c>
      <c r="AI1262" s="84" t="n">
        <v>0.8894634961521444</v>
      </c>
      <c r="AJ1262" s="84" t="n">
        <v>0.8854860549117683</v>
      </c>
      <c r="AK1262" s="84" t="n">
        <v>0.9450365160941301</v>
      </c>
    </row>
    <row r="1263">
      <c r="A1263" s="84" t="n">
        <v>16</v>
      </c>
      <c r="B1263" s="84" t="n">
        <v>0.6317167356041505</v>
      </c>
      <c r="C1263" s="84" t="n">
        <v>0.6342063643964501</v>
      </c>
      <c r="D1263" s="84" t="n">
        <v>0.9349856855815204</v>
      </c>
      <c r="E1263" s="84" t="n">
        <v>0.6071924402783219</v>
      </c>
      <c r="F1263" s="84" t="n">
        <v>0.6339295841117135</v>
      </c>
      <c r="G1263" s="84" t="n">
        <v>0.8755960662599741</v>
      </c>
      <c r="H1263" s="84" t="n">
        <v>0.6347639092414492</v>
      </c>
      <c r="I1263" s="84" t="n">
        <v>0.6042455869771137</v>
      </c>
      <c r="J1263" s="84" t="n">
        <v>0.7810020211423122</v>
      </c>
      <c r="K1263" s="84" t="n">
        <v>0.6017797242471152</v>
      </c>
      <c r="L1263" s="84" t="n">
        <v>0.5906486526356763</v>
      </c>
      <c r="M1263" s="84" t="n">
        <v>0.7886574164549541</v>
      </c>
      <c r="N1263" s="84" t="n">
        <v>0.6613356210375835</v>
      </c>
      <c r="O1263" s="84" t="n">
        <v>0.6295308436666031</v>
      </c>
      <c r="P1263" s="84" t="n">
        <v>0.8027326559230131</v>
      </c>
      <c r="Q1263" s="84" t="n">
        <v>0.7116550354636885</v>
      </c>
      <c r="R1263" s="84" t="n">
        <v>0.727501765360805</v>
      </c>
      <c r="S1263" s="84" t="n">
        <v>1</v>
      </c>
      <c r="T1263" s="84" t="n">
        <v>0.8911637445812133</v>
      </c>
      <c r="U1263" s="84" t="n">
        <v>0.8790915939870103</v>
      </c>
      <c r="V1263" s="84" t="n">
        <v>1</v>
      </c>
      <c r="W1263" s="84" t="n">
        <v>0.7292340351393128</v>
      </c>
      <c r="X1263" s="84" t="n">
        <v>0.7358078955811238</v>
      </c>
      <c r="Y1263" s="84" t="n">
        <v>0.9353875258005344</v>
      </c>
      <c r="Z1263" s="84" t="n">
        <v>0.694280479948462</v>
      </c>
      <c r="AA1263" s="84" t="n">
        <v>0.664487178553604</v>
      </c>
      <c r="AB1263" s="84" t="n">
        <v>0.8361108908054063</v>
      </c>
      <c r="AC1263" s="84" t="n">
        <v>0.6773841059141724</v>
      </c>
      <c r="AD1263" s="84" t="n">
        <v>0.6370256177577289</v>
      </c>
      <c r="AE1263" s="84" t="n">
        <v>0.7483422536074515</v>
      </c>
      <c r="AF1263" s="84" t="n">
        <v>0.6850199645798009</v>
      </c>
      <c r="AG1263" s="84" t="n">
        <v>0.6354572402971288</v>
      </c>
      <c r="AH1263" s="84" t="n">
        <v>0.7223232071460849</v>
      </c>
      <c r="AI1263" s="84" t="n">
        <v>0.6313557693680163</v>
      </c>
      <c r="AJ1263" s="84" t="n">
        <v>0.6626339757687244</v>
      </c>
      <c r="AK1263" s="84" t="n">
        <v>0.9954703397765339</v>
      </c>
    </row>
    <row r="1264">
      <c r="A1264" s="84" t="n">
        <v>17</v>
      </c>
      <c r="B1264" s="84" t="n">
        <v>0.5770204725101484</v>
      </c>
      <c r="C1264" s="84" t="n">
        <v>0.5765386333034485</v>
      </c>
      <c r="D1264" s="84" t="n">
        <v>0.734437565637723</v>
      </c>
      <c r="E1264" s="84" t="n">
        <v>0.5534290876205046</v>
      </c>
      <c r="F1264" s="84" t="n">
        <v>0.5767688866898385</v>
      </c>
      <c r="G1264" s="84" t="n">
        <v>0.6402804038386072</v>
      </c>
      <c r="H1264" s="84" t="n">
        <v>0.4501654988690434</v>
      </c>
      <c r="I1264" s="84" t="n">
        <v>0.4343611931003266</v>
      </c>
      <c r="J1264" s="84" t="n">
        <v>0.5943600264089183</v>
      </c>
      <c r="K1264" s="84" t="n">
        <v>0.4097902401418654</v>
      </c>
      <c r="L1264" s="84" t="n">
        <v>0.401205220786815</v>
      </c>
      <c r="M1264" s="84" t="n">
        <v>0.4544948211842877</v>
      </c>
      <c r="N1264" s="84" t="n">
        <v>0.4871562480965356</v>
      </c>
      <c r="O1264" s="84" t="n">
        <v>0.4294631325202516</v>
      </c>
      <c r="P1264" s="84" t="n">
        <v>0.580968983014338</v>
      </c>
      <c r="Q1264" s="84" t="n">
        <v>0.5565097127274975</v>
      </c>
      <c r="R1264" s="84" t="n">
        <v>0.5800111770082872</v>
      </c>
      <c r="S1264" s="84" t="n">
        <v>0.8904642749679254</v>
      </c>
      <c r="T1264" s="84" t="n">
        <v>0.859848376308389</v>
      </c>
      <c r="U1264" s="84" t="n">
        <v>0.8256047007712598</v>
      </c>
      <c r="V1264" s="84" t="n">
        <v>0.9598019598271736</v>
      </c>
      <c r="W1264" s="84" t="n">
        <v>0.5616550495308867</v>
      </c>
      <c r="X1264" s="84" t="n">
        <v>0.5918724707908073</v>
      </c>
      <c r="Y1264" s="84" t="n">
        <v>0.798987141510487</v>
      </c>
      <c r="Z1264" s="84" t="n">
        <v>0.5230310839104526</v>
      </c>
      <c r="AA1264" s="84" t="n">
        <v>0.4715102806272058</v>
      </c>
      <c r="AB1264" s="84" t="n">
        <v>0.666706534892586</v>
      </c>
      <c r="AC1264" s="84" t="n">
        <v>0.49995406414038</v>
      </c>
      <c r="AD1264" s="84" t="n">
        <v>0.4236376726417125</v>
      </c>
      <c r="AE1264" s="84" t="n">
        <v>0.4966356403464742</v>
      </c>
      <c r="AF1264" s="84" t="n">
        <v>0.5784867722872087</v>
      </c>
      <c r="AG1264" s="84" t="n">
        <v>0.5690525226832694</v>
      </c>
      <c r="AH1264" s="84" t="n">
        <v>0.565395675143321</v>
      </c>
      <c r="AI1264" s="84" t="n">
        <v>0.5767073247054406</v>
      </c>
      <c r="AJ1264" s="84" t="n">
        <v>0.5850010271804419</v>
      </c>
      <c r="AK1264" s="84" t="n">
        <v>0.8869998543517611</v>
      </c>
    </row>
    <row r="1265">
      <c r="A1265" s="84" t="n">
        <v>18</v>
      </c>
      <c r="B1265" s="84" t="n">
        <v>0.3766645243862916</v>
      </c>
      <c r="C1265" s="84" t="n">
        <v>0.3793345152830803</v>
      </c>
      <c r="D1265" s="84" t="n">
        <v>0.4703485333115939</v>
      </c>
      <c r="E1265" s="84" t="n">
        <v>0.3565141693513822</v>
      </c>
      <c r="F1265" s="84" t="n">
        <v>0.3716367193875906</v>
      </c>
      <c r="G1265" s="84" t="n">
        <v>0.3818653157813374</v>
      </c>
      <c r="H1265" s="84" t="n">
        <v>0.3660678726392353</v>
      </c>
      <c r="I1265" s="84" t="n">
        <v>0.3569767814567251</v>
      </c>
      <c r="J1265" s="84" t="n">
        <v>0.4046015769463297</v>
      </c>
      <c r="K1265" s="84" t="n">
        <v>0.3869458642234297</v>
      </c>
      <c r="L1265" s="84" t="n">
        <v>0.3742261197524862</v>
      </c>
      <c r="M1265" s="84" t="n">
        <v>0.4542837600156341</v>
      </c>
      <c r="N1265" s="84" t="n">
        <v>0.4502391301635714</v>
      </c>
      <c r="O1265" s="84" t="n">
        <v>0.3986982107740478</v>
      </c>
      <c r="P1265" s="84" t="n">
        <v>0.5564148798221977</v>
      </c>
      <c r="Q1265" s="84" t="n">
        <v>0.4977689705791532</v>
      </c>
      <c r="R1265" s="84" t="n">
        <v>0.5343434807283248</v>
      </c>
      <c r="S1265" s="84" t="n">
        <v>0.8657141821011702</v>
      </c>
      <c r="T1265" s="84" t="n">
        <v>0.8262017528419209</v>
      </c>
      <c r="U1265" s="84" t="n">
        <v>0.7992247714999867</v>
      </c>
      <c r="V1265" s="84" t="n">
        <v>0.9345436684834132</v>
      </c>
      <c r="W1265" s="84" t="n">
        <v>0.5030038564524838</v>
      </c>
      <c r="X1265" s="84" t="n">
        <v>0.5451564848257184</v>
      </c>
      <c r="Y1265" s="84" t="n">
        <v>0.7707744709075787</v>
      </c>
      <c r="Z1265" s="84" t="n">
        <v>0.4629965909700973</v>
      </c>
      <c r="AA1265" s="84" t="n">
        <v>0.4202745720349687</v>
      </c>
      <c r="AB1265" s="84" t="n">
        <v>0.5957560166909287</v>
      </c>
      <c r="AC1265" s="84" t="n">
        <v>0.4294418236257871</v>
      </c>
      <c r="AD1265" s="84" t="n">
        <v>0.3687770313561839</v>
      </c>
      <c r="AE1265" s="84" t="n">
        <v>0.381429927395429</v>
      </c>
      <c r="AF1265" s="84" t="n">
        <v>0.4008774471397246</v>
      </c>
      <c r="AG1265" s="84" t="n">
        <v>0.3691727408476013</v>
      </c>
      <c r="AH1265" s="84" t="n">
        <v>0.3789913531236764</v>
      </c>
      <c r="AI1265" s="84" t="n">
        <v>0.3765189120817948</v>
      </c>
      <c r="AJ1265" s="84" t="n">
        <v>0.430255975402656</v>
      </c>
      <c r="AK1265" s="84" t="n">
        <v>0.747169222446474</v>
      </c>
    </row>
    <row r="1266">
      <c r="A1266" s="84" t="n">
        <v>19</v>
      </c>
      <c r="B1266" s="84" t="n">
        <v>0.3533905706705338</v>
      </c>
      <c r="C1266" s="84" t="n">
        <v>0.3557195286975383</v>
      </c>
      <c r="D1266" s="84" t="n">
        <v>0.4942538519452744</v>
      </c>
      <c r="E1266" s="84" t="n">
        <v>0.3301718286348246</v>
      </c>
      <c r="F1266" s="84" t="n">
        <v>0.3473053759446521</v>
      </c>
      <c r="G1266" s="84" t="n">
        <v>0.4173224881975908</v>
      </c>
      <c r="H1266" s="84" t="n">
        <v>0.195968954432073</v>
      </c>
      <c r="I1266" s="84" t="n">
        <v>0.2481381466268362</v>
      </c>
      <c r="J1266" s="84" t="n">
        <v>0.3550899142721991</v>
      </c>
      <c r="K1266" s="84" t="n">
        <v>0.2141683493889496</v>
      </c>
      <c r="L1266" s="84" t="n">
        <v>0.25260439485244</v>
      </c>
      <c r="M1266" s="84" t="n">
        <v>0.4514578854797733</v>
      </c>
      <c r="N1266" s="84" t="n">
        <v>0.3329372904354539</v>
      </c>
      <c r="O1266" s="84" t="n">
        <v>0.288325135290939</v>
      </c>
      <c r="P1266" s="84" t="n">
        <v>0.480159856662525</v>
      </c>
      <c r="Q1266" s="84" t="n">
        <v>0.2978332232763413</v>
      </c>
      <c r="R1266" s="84" t="n">
        <v>0.4101028024832017</v>
      </c>
      <c r="S1266" s="84" t="n">
        <v>0.7995999133570327</v>
      </c>
      <c r="T1266" s="84" t="n">
        <v>0.7923258926926716</v>
      </c>
      <c r="U1266" s="84" t="n">
        <v>0.7481777304517361</v>
      </c>
      <c r="V1266" s="84" t="n">
        <v>0.9027388362870593</v>
      </c>
      <c r="W1266" s="84" t="n">
        <v>0.3369156782524994</v>
      </c>
      <c r="X1266" s="84" t="n">
        <v>0.4289886278636661</v>
      </c>
      <c r="Y1266" s="84" t="n">
        <v>0.7215561811273324</v>
      </c>
      <c r="Z1266" s="84" t="n">
        <v>0.2517293444999195</v>
      </c>
      <c r="AA1266" s="84" t="n">
        <v>0.2207138379981302</v>
      </c>
      <c r="AB1266" s="84" t="n">
        <v>0.3045736317096945</v>
      </c>
      <c r="AC1266" s="84" t="n">
        <v>0.2188419152191071</v>
      </c>
      <c r="AD1266" s="84" t="n">
        <v>0.2115618184199443</v>
      </c>
      <c r="AE1266" s="84" t="n">
        <v>0.3236146242800419</v>
      </c>
      <c r="AF1266" s="84" t="n">
        <v>0.3739274074505857</v>
      </c>
      <c r="AG1266" s="84" t="n">
        <v>0.3449236298292903</v>
      </c>
      <c r="AH1266" s="84" t="n">
        <v>0.370034429441935</v>
      </c>
      <c r="AI1266" s="84" t="n">
        <v>0.3533406458512441</v>
      </c>
      <c r="AJ1266" s="84" t="n">
        <v>0.4012902506447562</v>
      </c>
      <c r="AK1266" s="84" t="n">
        <v>0.7122136451592765</v>
      </c>
    </row>
    <row r="1267">
      <c r="A1267" s="84" t="n">
        <v>20</v>
      </c>
      <c r="B1267" s="84" t="n">
        <v>0.2377480788139457</v>
      </c>
      <c r="C1267" s="84" t="n">
        <v>0.2370657090187467</v>
      </c>
      <c r="D1267" s="84" t="n">
        <v>0.4882859143244888</v>
      </c>
      <c r="E1267" s="84" t="n">
        <v>0.2569821404036199</v>
      </c>
      <c r="F1267" s="84" t="n">
        <v>0.232689769998552</v>
      </c>
      <c r="G1267" s="84" t="n">
        <v>0.4358781349220506</v>
      </c>
      <c r="H1267" s="84" t="n">
        <v>0.1269710753329509</v>
      </c>
      <c r="I1267" s="84" t="n">
        <v>0.143834763114701</v>
      </c>
      <c r="J1267" s="84" t="n">
        <v>0.3278942934981952</v>
      </c>
      <c r="K1267" s="84" t="n">
        <v>0.1114141274266853</v>
      </c>
      <c r="L1267" s="84" t="n">
        <v>0.1512444557799855</v>
      </c>
      <c r="M1267" s="84" t="n">
        <v>0.4516005471956224</v>
      </c>
      <c r="N1267" s="84" t="n">
        <v>0.1507829980912151</v>
      </c>
      <c r="O1267" s="84" t="n">
        <v>0.1298939861158469</v>
      </c>
      <c r="P1267" s="84" t="n">
        <v>0.2938903257190055</v>
      </c>
      <c r="Q1267" s="84" t="n">
        <v>0.1574321724300109</v>
      </c>
      <c r="R1267" s="84" t="n">
        <v>0.2222885141077238</v>
      </c>
      <c r="S1267" s="84" t="n">
        <v>0.4827552071541215</v>
      </c>
      <c r="T1267" s="84" t="n">
        <v>0.5307156687366194</v>
      </c>
      <c r="U1267" s="84" t="n">
        <v>0.4740456558725829</v>
      </c>
      <c r="V1267" s="84" t="n">
        <v>0.5682429733862085</v>
      </c>
      <c r="W1267" s="84" t="n">
        <v>0.1482707746143856</v>
      </c>
      <c r="X1267" s="84" t="n">
        <v>0.2027405401697358</v>
      </c>
      <c r="Y1267" s="84" t="n">
        <v>0.3555018449922606</v>
      </c>
      <c r="Z1267" s="84" t="n">
        <v>0.1393474526225372</v>
      </c>
      <c r="AA1267" s="84" t="n">
        <v>0.1196419999204594</v>
      </c>
      <c r="AB1267" s="84" t="n">
        <v>0.2700168341984951</v>
      </c>
      <c r="AC1267" s="84" t="n">
        <v>0.1306951765955403</v>
      </c>
      <c r="AD1267" s="84" t="n">
        <v>0.1162013637468239</v>
      </c>
      <c r="AE1267" s="84" t="n">
        <v>0.3005105345372804</v>
      </c>
      <c r="AF1267" s="84" t="n">
        <v>0.2590500666057471</v>
      </c>
      <c r="AG1267" s="84" t="n">
        <v>0.2293700884552599</v>
      </c>
      <c r="AH1267" s="84" t="n">
        <v>0.3562119913348856</v>
      </c>
      <c r="AI1267" s="84" t="n">
        <v>0.2376129130721689</v>
      </c>
      <c r="AJ1267" s="84" t="n">
        <v>0.3163209171359409</v>
      </c>
      <c r="AK1267" s="84" t="n">
        <v>0.7257235596429537</v>
      </c>
    </row>
    <row r="1268">
      <c r="A1268" s="84" t="n">
        <v>21</v>
      </c>
      <c r="B1268" s="84" t="n">
        <v>0.1682184466819373</v>
      </c>
      <c r="C1268" s="84" t="n">
        <v>0.1373761387179203</v>
      </c>
      <c r="D1268" s="84" t="n">
        <v>0.4555989277373627</v>
      </c>
      <c r="E1268" s="84" t="n">
        <v>0.1683332068731454</v>
      </c>
      <c r="F1268" s="84" t="n">
        <v>0.1413818234163725</v>
      </c>
      <c r="G1268" s="84" t="n">
        <v>0.4084810864162297</v>
      </c>
      <c r="H1268" s="84" t="n">
        <v>0.1174432187386261</v>
      </c>
      <c r="I1268" s="84" t="n">
        <v>0.112623763991729</v>
      </c>
      <c r="J1268" s="84" t="n">
        <v>0.3017585708829028</v>
      </c>
      <c r="K1268" s="84" t="n">
        <v>0.1186097028143659</v>
      </c>
      <c r="L1268" s="84" t="n">
        <v>0.1426547027338304</v>
      </c>
      <c r="M1268" s="84" t="n">
        <v>0.4102110611686536</v>
      </c>
      <c r="N1268" s="84" t="n">
        <v>0.1160762838798309</v>
      </c>
      <c r="O1268" s="84" t="n">
        <v>0.1125846675613088</v>
      </c>
      <c r="P1268" s="84" t="n">
        <v>0.2393862793739827</v>
      </c>
      <c r="Q1268" s="84" t="n">
        <v>0.1110799678855281</v>
      </c>
      <c r="R1268" s="84" t="n">
        <v>0.1729263400496467</v>
      </c>
      <c r="S1268" s="84" t="n">
        <v>0.3397100204943941</v>
      </c>
      <c r="T1268" s="84" t="n">
        <v>0.3682093749616233</v>
      </c>
      <c r="U1268" s="84" t="n">
        <v>0.3333276186503126</v>
      </c>
      <c r="V1268" s="84" t="n">
        <v>0.3662583357202506</v>
      </c>
      <c r="W1268" s="84" t="n">
        <v>0.1331130999526747</v>
      </c>
      <c r="X1268" s="84" t="n">
        <v>0.1789406236267118</v>
      </c>
      <c r="Y1268" s="84" t="n">
        <v>0.32354821788394</v>
      </c>
      <c r="Z1268" s="84" t="n">
        <v>0.1326327374241692</v>
      </c>
      <c r="AA1268" s="84" t="n">
        <v>0.09586741584236615</v>
      </c>
      <c r="AB1268" s="84" t="n">
        <v>0.2130984391269754</v>
      </c>
      <c r="AC1268" s="84" t="n">
        <v>0.1165037799644484</v>
      </c>
      <c r="AD1268" s="84" t="n">
        <v>0.1003666889659452</v>
      </c>
      <c r="AE1268" s="84" t="n">
        <v>0.2861461599752186</v>
      </c>
      <c r="AF1268" s="84" t="n">
        <v>0.124999357087383</v>
      </c>
      <c r="AG1268" s="84" t="n">
        <v>0.1205611024638397</v>
      </c>
      <c r="AH1268" s="84" t="n">
        <v>0.3442285596172435</v>
      </c>
      <c r="AI1268" s="84" t="n">
        <v>0.1849133752101251</v>
      </c>
      <c r="AJ1268" s="84" t="n">
        <v>0.2470787726479287</v>
      </c>
      <c r="AK1268" s="84" t="n">
        <v>0.7324129751773784</v>
      </c>
    </row>
    <row r="1269">
      <c r="A1269" s="84" t="n">
        <v>22</v>
      </c>
      <c r="B1269" s="84" t="n">
        <v>0.1849359238446792</v>
      </c>
      <c r="C1269" s="84" t="n">
        <v>0.1365991410717464</v>
      </c>
      <c r="D1269" s="84" t="n">
        <v>0.444660506111801</v>
      </c>
      <c r="E1269" s="84" t="n">
        <v>0.156288386648265</v>
      </c>
      <c r="F1269" s="84" t="n">
        <v>0.1286587708934654</v>
      </c>
      <c r="G1269" s="84" t="n">
        <v>0.377048030157088</v>
      </c>
      <c r="H1269" s="84" t="n">
        <v>0.1271206626814818</v>
      </c>
      <c r="I1269" s="84" t="n">
        <v>0.1222079813751573</v>
      </c>
      <c r="J1269" s="84" t="n">
        <v>0.2783042135378592</v>
      </c>
      <c r="K1269" s="84" t="n">
        <v>0.1274907562226278</v>
      </c>
      <c r="L1269" s="84" t="n">
        <v>0.1524262155516315</v>
      </c>
      <c r="M1269" s="84" t="n">
        <v>0.3816611295681063</v>
      </c>
      <c r="N1269" s="84" t="n">
        <v>0.1223486346794144</v>
      </c>
      <c r="O1269" s="84" t="n">
        <v>0.1103150104133169</v>
      </c>
      <c r="P1269" s="84" t="n">
        <v>0.1571869164611278</v>
      </c>
      <c r="Q1269" s="84" t="n">
        <v>0.1149476002033284</v>
      </c>
      <c r="R1269" s="84" t="n">
        <v>0.1747881350425202</v>
      </c>
      <c r="S1269" s="84" t="n">
        <v>0.2470373299852295</v>
      </c>
      <c r="T1269" s="84" t="n">
        <v>0.3688090744978284</v>
      </c>
      <c r="U1269" s="84" t="n">
        <v>0.3328056776010777</v>
      </c>
      <c r="V1269" s="84" t="n">
        <v>0.2933669249916289</v>
      </c>
      <c r="W1269" s="84" t="n">
        <v>0.1370690219735003</v>
      </c>
      <c r="X1269" s="84" t="n">
        <v>0.182797588075418</v>
      </c>
      <c r="Y1269" s="84" t="n">
        <v>0.262911558445832</v>
      </c>
      <c r="Z1269" s="84" t="n">
        <v>0.1121382938744833</v>
      </c>
      <c r="AA1269" s="84" t="n">
        <v>0.09450727096637947</v>
      </c>
      <c r="AB1269" s="84" t="n">
        <v>0.2046256949223657</v>
      </c>
      <c r="AC1269" s="84" t="n">
        <v>0.1209762622965424</v>
      </c>
      <c r="AD1269" s="84" t="n">
        <v>0.1077458911833901</v>
      </c>
      <c r="AE1269" s="84" t="n">
        <v>0.1648312602185591</v>
      </c>
      <c r="AF1269" s="84" t="n">
        <v>0.07953343402773611</v>
      </c>
      <c r="AG1269" s="84" t="n">
        <v>0.1072633916707794</v>
      </c>
      <c r="AH1269" s="84" t="n">
        <v>0.2982533998820605</v>
      </c>
      <c r="AI1269" s="84" t="n">
        <v>0.1966628127720921</v>
      </c>
      <c r="AJ1269" s="84" t="n">
        <v>0.2390968041832592</v>
      </c>
      <c r="AK1269" s="84" t="n">
        <v>0.6679344999063689</v>
      </c>
    </row>
    <row r="1270">
      <c r="A1270" s="84" t="n">
        <v>23</v>
      </c>
      <c r="B1270" s="84" t="n">
        <v>0.2067729018011634</v>
      </c>
      <c r="C1270" s="84" t="n">
        <v>0.154792604755333</v>
      </c>
      <c r="D1270" s="84" t="n">
        <v>0.427471215310913</v>
      </c>
      <c r="E1270" s="84" t="n">
        <v>0.1651607650773013</v>
      </c>
      <c r="F1270" s="84" t="n">
        <v>0.140645187038952</v>
      </c>
      <c r="G1270" s="84" t="n">
        <v>0.3608671351955573</v>
      </c>
      <c r="H1270" s="84" t="n">
        <v>0.1434113918864584</v>
      </c>
      <c r="I1270" s="84" t="n">
        <v>0.1454909202876281</v>
      </c>
      <c r="J1270" s="84" t="n">
        <v>0.2671651645118777</v>
      </c>
      <c r="K1270" s="84" t="n">
        <v>0.1555259084116824</v>
      </c>
      <c r="L1270" s="84" t="n">
        <v>0.1739230816398893</v>
      </c>
      <c r="M1270" s="84" t="n">
        <v>0.3839613054524136</v>
      </c>
      <c r="N1270" s="84" t="n">
        <v>0.1120400221040372</v>
      </c>
      <c r="O1270" s="84" t="n">
        <v>0.1138494352532034</v>
      </c>
      <c r="P1270" s="84" t="n">
        <v>0.1456719871384288</v>
      </c>
      <c r="Q1270" s="84" t="n">
        <v>0.1250148458172801</v>
      </c>
      <c r="R1270" s="84" t="n">
        <v>0.1767696713179772</v>
      </c>
      <c r="S1270" s="84" t="n">
        <v>0.2269781108892764</v>
      </c>
      <c r="T1270" s="84" t="n">
        <v>0.3782057317357719</v>
      </c>
      <c r="U1270" s="84" t="n">
        <v>0.333720979331579</v>
      </c>
      <c r="V1270" s="84" t="n">
        <v>0.2496338939563255</v>
      </c>
      <c r="W1270" s="84" t="n">
        <v>0.148656914121338</v>
      </c>
      <c r="X1270" s="84" t="n">
        <v>0.1624770425915158</v>
      </c>
      <c r="Y1270" s="84" t="n">
        <v>0.1841166135762267</v>
      </c>
      <c r="Z1270" s="84" t="n">
        <v>0.1315892253180866</v>
      </c>
      <c r="AA1270" s="84" t="n">
        <v>0.1074726186961945</v>
      </c>
      <c r="AB1270" s="84" t="n">
        <v>0.08698649938214907</v>
      </c>
      <c r="AC1270" s="84" t="n">
        <v>0.1115162592063119</v>
      </c>
      <c r="AD1270" s="84" t="n">
        <v>0.1201550485406758</v>
      </c>
      <c r="AE1270" s="84" t="n">
        <v>0.1579816161184466</v>
      </c>
      <c r="AF1270" s="84" t="n">
        <v>0.08686006621142739</v>
      </c>
      <c r="AG1270" s="84" t="n">
        <v>0.1235004365817547</v>
      </c>
      <c r="AH1270" s="84" t="n">
        <v>0.28272164839819</v>
      </c>
      <c r="AI1270" s="84" t="n">
        <v>0.20645016782558</v>
      </c>
      <c r="AJ1270" s="84" t="n">
        <v>0.2540641087879552</v>
      </c>
      <c r="AK1270" s="84" t="n">
        <v>0.6391231976030458</v>
      </c>
    </row>
    <row r="1271">
      <c r="A1271" s="84" t="n">
        <v>24</v>
      </c>
      <c r="B1271" s="84" t="n">
        <v>0.2273871320358804</v>
      </c>
      <c r="C1271" s="84" t="n">
        <v>0.1818459906048426</v>
      </c>
      <c r="D1271" s="84" t="n">
        <v>0.4189556948367388</v>
      </c>
      <c r="E1271" s="84" t="n">
        <v>0.1843533201951452</v>
      </c>
      <c r="F1271" s="84" t="n">
        <v>0.1663061941073523</v>
      </c>
      <c r="G1271" s="84" t="n">
        <v>0.3724661981377759</v>
      </c>
      <c r="H1271" s="84" t="n">
        <v>0.1301705295773252</v>
      </c>
      <c r="I1271" s="84" t="n">
        <v>0.1374388549643453</v>
      </c>
      <c r="J1271" s="84" t="n">
        <v>0.3978804566415647</v>
      </c>
      <c r="K1271" s="84" t="n">
        <v>0.1395753546117614</v>
      </c>
      <c r="L1271" s="84" t="n">
        <v>0.1503923943654462</v>
      </c>
      <c r="M1271" s="84" t="n">
        <v>0.6269493844049248</v>
      </c>
      <c r="N1271" s="84" t="n">
        <v>0.06644567521889382</v>
      </c>
      <c r="O1271" s="84" t="n">
        <v>0.09084744958948265</v>
      </c>
      <c r="P1271" s="84" t="n">
        <v>0.2323363808714086</v>
      </c>
      <c r="Q1271" s="84" t="n">
        <v>0.1356616721378452</v>
      </c>
      <c r="R1271" s="84" t="n">
        <v>0.1458072789183428</v>
      </c>
      <c r="S1271" s="84" t="n">
        <v>0.3169221360039753</v>
      </c>
      <c r="T1271" s="84" t="n">
        <v>0.3629451182820349</v>
      </c>
      <c r="U1271" s="84" t="n">
        <v>0.2828625228230154</v>
      </c>
      <c r="V1271" s="84" t="n">
        <v>0.2774841757470379</v>
      </c>
      <c r="W1271" s="84" t="n">
        <v>0.1722917410628783</v>
      </c>
      <c r="X1271" s="84" t="n">
        <v>0.1426897110968721</v>
      </c>
      <c r="Y1271" s="84" t="n">
        <v>0.208941905487618</v>
      </c>
      <c r="Z1271" s="84" t="n">
        <v>0.08776976968916091</v>
      </c>
      <c r="AA1271" s="84" t="n">
        <v>0.08368627156629517</v>
      </c>
      <c r="AB1271" s="84" t="n">
        <v>0.1586936610799982</v>
      </c>
      <c r="AC1271" s="84" t="n">
        <v>0.09656274490425158</v>
      </c>
      <c r="AD1271" s="84" t="n">
        <v>0.105964304162832</v>
      </c>
      <c r="AE1271" s="84" t="n">
        <v>0.2377605059625862</v>
      </c>
      <c r="AF1271" s="84" t="n">
        <v>0.1028454455212992</v>
      </c>
      <c r="AG1271" s="84" t="n">
        <v>0.1453318970426331</v>
      </c>
      <c r="AH1271" s="84" t="n">
        <v>0.2918457544789685</v>
      </c>
      <c r="AI1271" s="84" t="n">
        <v>0.2270877183736345</v>
      </c>
      <c r="AJ1271" s="84" t="n">
        <v>0.2748093351991445</v>
      </c>
      <c r="AK1271" s="84" t="n">
        <v>0.6222196791577368</v>
      </c>
    </row>
    <row r="1281">
      <c r="A1281" s="84" t="inlineStr">
        <is>
          <t>PVVAC-P-240to760-E10-rDXGF-EUn1985-CZ01</t>
        </is>
      </c>
      <c r="B1281" s="83" t="n"/>
      <c r="C1281" s="83" t="n"/>
      <c r="D1281" s="83" t="n">
        <v>2015</v>
      </c>
      <c r="E1281" s="83" t="n"/>
      <c r="F1281" s="84" t="inlineStr">
        <is>
          <t>Source Annual kWh:</t>
        </is>
      </c>
      <c r="G1281" s="162" t="n">
        <v>6729713.044999997</v>
      </c>
      <c r="H1281" s="83" t="inlineStr">
        <is>
          <t>DEER</t>
        </is>
      </c>
      <c r="I1281" s="83" t="n"/>
      <c r="J1281" s="83" t="n"/>
      <c r="K1281" s="83" t="inlineStr">
        <is>
          <t>PDAF</t>
        </is>
      </c>
      <c r="L1281" s="83" t="inlineStr">
        <is>
          <t>Monthly</t>
        </is>
      </c>
      <c r="M1281" s="83" t="n"/>
      <c r="N1281" s="83" t="n"/>
      <c r="O1281" s="83" t="n"/>
      <c r="P1281" s="83" t="n"/>
      <c r="Q1281" s="83" t="n"/>
      <c r="R1281" s="83" t="n"/>
      <c r="S1281" s="83" t="n"/>
      <c r="T1281" s="105" t="n"/>
      <c r="U1281" s="83" t="n"/>
      <c r="V1281" s="83" t="n"/>
      <c r="W1281" s="83" t="n"/>
      <c r="X1281" s="83" t="n"/>
      <c r="Y1281" s="83" t="n"/>
      <c r="Z1281" s="83" t="n"/>
      <c r="AA1281" s="83" t="n"/>
      <c r="AB1281" s="83" t="n"/>
      <c r="AC1281" s="83" t="n"/>
      <c r="AD1281" s="83" t="n"/>
      <c r="AE1281" s="83" t="n"/>
      <c r="AF1281" s="83" t="n"/>
      <c r="AG1281" s="83" t="n"/>
      <c r="AH1281" s="83" t="n"/>
      <c r="AI1281" s="83" t="n"/>
      <c r="AJ1281" s="83" t="n"/>
      <c r="AK1281" s="83" t="n"/>
    </row>
    <row r="1282">
      <c r="A1282" s="106" t="n">
        <v>33</v>
      </c>
      <c r="B1282" s="84" t="inlineStr">
        <is>
          <t>PVVAC-P-240to760-E10-20-MM</t>
        </is>
      </c>
      <c r="C1282" s="83" t="n"/>
      <c r="D1282" s="83" t="n"/>
      <c r="E1282" s="83" t="n"/>
      <c r="F1282" s="83" t="inlineStr">
        <is>
          <t>Source Sample Size:</t>
        </is>
      </c>
      <c r="G1282" s="83" t="n">
        <v>0</v>
      </c>
      <c r="H1282" s="83" t="inlineStr">
        <is>
          <t>DEER</t>
        </is>
      </c>
      <c r="I1282" s="83" t="n"/>
      <c r="J1282" s="83" t="n"/>
      <c r="K1282" s="83" t="inlineStr">
        <is>
          <t>WKWE</t>
        </is>
      </c>
      <c r="L1282" s="83" t="inlineStr">
        <is>
          <t>Monthly</t>
        </is>
      </c>
      <c r="M1282" s="83" t="n"/>
      <c r="N1282" s="83" t="inlineStr">
        <is>
          <t>Weekend Peak3</t>
        </is>
      </c>
      <c r="O1282" s="83" t="n"/>
      <c r="P1282" s="83" t="n"/>
      <c r="Q1282" s="83" t="n"/>
      <c r="R1282" s="83" t="n"/>
      <c r="S1282" s="83" t="n"/>
      <c r="T1282" s="83" t="n"/>
      <c r="U1282" s="83" t="n"/>
      <c r="V1282" s="83" t="n"/>
      <c r="W1282" s="83" t="n"/>
      <c r="X1282" s="83" t="n"/>
      <c r="Y1282" s="83" t="n"/>
      <c r="Z1282" s="83" t="n"/>
      <c r="AA1282" s="83" t="n"/>
      <c r="AB1282" s="83" t="n"/>
      <c r="AC1282" s="83" t="n"/>
      <c r="AD1282" s="83" t="n"/>
      <c r="AE1282" s="83" t="n"/>
      <c r="AF1282" s="83" t="n"/>
      <c r="AG1282" s="83" t="n"/>
      <c r="AH1282" s="83" t="n"/>
      <c r="AI1282" s="83" t="n"/>
      <c r="AJ1282" s="83" t="n"/>
      <c r="AK1282" s="83" t="n"/>
    </row>
    <row r="1283">
      <c r="A1283" s="84" t="n"/>
      <c r="B1283" s="84" t="n">
        <v>1</v>
      </c>
      <c r="C1283" s="84" t="inlineStr">
        <is>
          <t>JANUARY</t>
        </is>
      </c>
      <c r="D1283" s="84" t="inlineStr">
        <is>
          <t>JAN</t>
        </is>
      </c>
      <c r="E1283" s="84" t="n">
        <v>2</v>
      </c>
      <c r="F1283" s="84" t="inlineStr">
        <is>
          <t>FEBRUARY</t>
        </is>
      </c>
      <c r="G1283" s="84" t="inlineStr">
        <is>
          <t>FEB</t>
        </is>
      </c>
      <c r="H1283" s="84" t="n">
        <v>3</v>
      </c>
      <c r="I1283" s="84" t="inlineStr">
        <is>
          <t>MARCH</t>
        </is>
      </c>
      <c r="J1283" s="84" t="inlineStr">
        <is>
          <t>MAR</t>
        </is>
      </c>
      <c r="K1283" s="84" t="n">
        <v>4</v>
      </c>
      <c r="L1283" s="84" t="inlineStr">
        <is>
          <t>APRIL</t>
        </is>
      </c>
      <c r="M1283" s="84" t="inlineStr">
        <is>
          <t>APR</t>
        </is>
      </c>
      <c r="N1283" s="84" t="n">
        <v>5</v>
      </c>
      <c r="O1283" s="84" t="inlineStr">
        <is>
          <t>MAY</t>
        </is>
      </c>
      <c r="P1283" s="84" t="inlineStr">
        <is>
          <t>MAY</t>
        </is>
      </c>
      <c r="Q1283" s="84" t="n">
        <v>6</v>
      </c>
      <c r="R1283" s="84" t="inlineStr">
        <is>
          <t>JUNE</t>
        </is>
      </c>
      <c r="S1283" s="84" t="inlineStr">
        <is>
          <t>JUN</t>
        </is>
      </c>
      <c r="T1283" s="84" t="n">
        <v>7</v>
      </c>
      <c r="U1283" s="84" t="inlineStr">
        <is>
          <t>JULY</t>
        </is>
      </c>
      <c r="V1283" s="84" t="inlineStr">
        <is>
          <t>JUL</t>
        </is>
      </c>
      <c r="W1283" s="84" t="n">
        <v>8</v>
      </c>
      <c r="X1283" s="84" t="inlineStr">
        <is>
          <t>AUGUST</t>
        </is>
      </c>
      <c r="Y1283" s="84" t="inlineStr">
        <is>
          <t>AUG</t>
        </is>
      </c>
      <c r="Z1283" s="84" t="n">
        <v>9</v>
      </c>
      <c r="AA1283" s="84" t="inlineStr">
        <is>
          <t>SEPTEMBER</t>
        </is>
      </c>
      <c r="AB1283" s="84" t="inlineStr">
        <is>
          <t>SEP</t>
        </is>
      </c>
      <c r="AC1283" s="84" t="n">
        <v>10</v>
      </c>
      <c r="AD1283" s="84" t="inlineStr">
        <is>
          <t>OCTOBER</t>
        </is>
      </c>
      <c r="AE1283" s="84" t="inlineStr">
        <is>
          <t>OCT</t>
        </is>
      </c>
      <c r="AF1283" s="84" t="n">
        <v>11</v>
      </c>
      <c r="AG1283" s="84" t="inlineStr">
        <is>
          <t>NOVEMBER</t>
        </is>
      </c>
      <c r="AH1283" s="84" t="inlineStr">
        <is>
          <t>NOV</t>
        </is>
      </c>
      <c r="AI1283" s="84" t="n">
        <v>12</v>
      </c>
      <c r="AJ1283" s="84" t="inlineStr">
        <is>
          <t>DECEMBER</t>
        </is>
      </c>
      <c r="AK1283" s="84" t="inlineStr">
        <is>
          <t>DEC</t>
        </is>
      </c>
    </row>
    <row r="1284">
      <c r="A1284" s="83" t="n"/>
      <c r="B1284" s="84" t="n">
        <v>31</v>
      </c>
      <c r="C1284" s="83" t="n"/>
      <c r="D1284" s="83" t="n"/>
      <c r="E1284" s="84" t="n">
        <v>28</v>
      </c>
      <c r="F1284" s="83" t="n"/>
      <c r="G1284" s="83" t="n"/>
      <c r="H1284" s="84" t="n">
        <v>31</v>
      </c>
      <c r="I1284" s="83" t="n"/>
      <c r="J1284" s="83" t="n"/>
      <c r="K1284" s="84" t="n">
        <v>30</v>
      </c>
      <c r="L1284" s="83" t="n"/>
      <c r="M1284" s="83" t="n"/>
      <c r="N1284" s="84" t="n">
        <v>31</v>
      </c>
      <c r="O1284" s="83" t="n"/>
      <c r="P1284" s="83" t="n"/>
      <c r="Q1284" s="84" t="n">
        <v>30</v>
      </c>
      <c r="R1284" s="83" t="n"/>
      <c r="S1284" s="83" t="n"/>
      <c r="T1284" s="84" t="n">
        <v>31</v>
      </c>
      <c r="U1284" s="83" t="n"/>
      <c r="V1284" s="83" t="n"/>
      <c r="W1284" s="84" t="n">
        <v>31</v>
      </c>
      <c r="X1284" s="83" t="n"/>
      <c r="Y1284" s="83" t="n"/>
      <c r="Z1284" s="84" t="n">
        <v>30</v>
      </c>
      <c r="AA1284" s="83" t="n"/>
      <c r="AB1284" s="83" t="n"/>
      <c r="AC1284" s="84" t="n">
        <v>31</v>
      </c>
      <c r="AD1284" s="83" t="n"/>
      <c r="AE1284" s="83" t="n"/>
      <c r="AF1284" s="84" t="n">
        <v>30</v>
      </c>
      <c r="AG1284" s="83" t="n"/>
      <c r="AH1284" s="83" t="n"/>
      <c r="AI1284" s="84" t="n">
        <v>31</v>
      </c>
      <c r="AJ1284" s="83" t="n"/>
      <c r="AK1284" s="83" t="n"/>
    </row>
    <row r="1285">
      <c r="A1285" s="84" t="inlineStr">
        <is>
          <t>RATIOS</t>
        </is>
      </c>
      <c r="B1285" s="84" t="inlineStr">
        <is>
          <t>E.BKDWN</t>
        </is>
      </c>
      <c r="C1285" s="84" t="inlineStr">
        <is>
          <t>PEAK/AVG</t>
        </is>
      </c>
      <c r="D1285" s="84" t="inlineStr">
        <is>
          <t>END/AVG</t>
        </is>
      </c>
      <c r="E1285" s="84" t="inlineStr">
        <is>
          <t>E.BKDWN</t>
        </is>
      </c>
      <c r="F1285" s="84" t="inlineStr">
        <is>
          <t>PEAK/AVG</t>
        </is>
      </c>
      <c r="G1285" s="84" t="inlineStr">
        <is>
          <t>END/AVG</t>
        </is>
      </c>
      <c r="H1285" s="84" t="inlineStr">
        <is>
          <t>E.BKDWN</t>
        </is>
      </c>
      <c r="I1285" s="84" t="inlineStr">
        <is>
          <t>PEAK/AVG</t>
        </is>
      </c>
      <c r="J1285" s="84" t="inlineStr">
        <is>
          <t>END/AVG</t>
        </is>
      </c>
      <c r="K1285" s="84" t="inlineStr">
        <is>
          <t>E.BKDWN</t>
        </is>
      </c>
      <c r="L1285" s="84" t="inlineStr">
        <is>
          <t>PEAK/AVG</t>
        </is>
      </c>
      <c r="M1285" s="84" t="inlineStr">
        <is>
          <t>END/AVG</t>
        </is>
      </c>
      <c r="N1285" s="84" t="inlineStr">
        <is>
          <t>E.BKDWN</t>
        </is>
      </c>
      <c r="O1285" s="84" t="inlineStr">
        <is>
          <t>PEAK/AVG</t>
        </is>
      </c>
      <c r="P1285" s="84" t="inlineStr">
        <is>
          <t>END/AVG</t>
        </is>
      </c>
      <c r="Q1285" s="84" t="inlineStr">
        <is>
          <t>E.BKDWN</t>
        </is>
      </c>
      <c r="R1285" s="84" t="inlineStr">
        <is>
          <t>PEAK/AVG</t>
        </is>
      </c>
      <c r="S1285" s="84" t="inlineStr">
        <is>
          <t>END/AVG</t>
        </is>
      </c>
      <c r="T1285" s="84" t="inlineStr">
        <is>
          <t>E.BKDWN</t>
        </is>
      </c>
      <c r="U1285" s="84" t="inlineStr">
        <is>
          <t>PEAK/AVG</t>
        </is>
      </c>
      <c r="V1285" s="84" t="inlineStr">
        <is>
          <t>END/AVG</t>
        </is>
      </c>
      <c r="W1285" s="84" t="inlineStr">
        <is>
          <t>E.BKDWN</t>
        </is>
      </c>
      <c r="X1285" s="84" t="inlineStr">
        <is>
          <t>PEAK/AVG</t>
        </is>
      </c>
      <c r="Y1285" s="84" t="inlineStr">
        <is>
          <t>END/AVG</t>
        </is>
      </c>
      <c r="Z1285" s="84" t="inlineStr">
        <is>
          <t>E.BKDWN</t>
        </is>
      </c>
      <c r="AA1285" s="84" t="inlineStr">
        <is>
          <t>PEAK/AVG</t>
        </is>
      </c>
      <c r="AB1285" s="84" t="inlineStr">
        <is>
          <t>END/AVG</t>
        </is>
      </c>
      <c r="AC1285" s="84" t="inlineStr">
        <is>
          <t>E.BKDWN</t>
        </is>
      </c>
      <c r="AD1285" s="84" t="inlineStr">
        <is>
          <t>PEAK/AVG</t>
        </is>
      </c>
      <c r="AE1285" s="84" t="inlineStr">
        <is>
          <t>END/AVG</t>
        </is>
      </c>
      <c r="AF1285" s="84" t="inlineStr">
        <is>
          <t>E.BKDWN</t>
        </is>
      </c>
      <c r="AG1285" s="84" t="inlineStr">
        <is>
          <t>PEAK/AVG</t>
        </is>
      </c>
      <c r="AH1285" s="84" t="inlineStr">
        <is>
          <t>END/AVG</t>
        </is>
      </c>
      <c r="AI1285" s="84" t="inlineStr">
        <is>
          <t>E.BKDWN</t>
        </is>
      </c>
      <c r="AJ1285" s="84" t="inlineStr">
        <is>
          <t>PEAK/AVG</t>
        </is>
      </c>
      <c r="AK1285" s="84" t="inlineStr">
        <is>
          <t>END/AVG</t>
        </is>
      </c>
    </row>
    <row r="1286">
      <c r="A1286" s="83" t="n"/>
      <c r="B1286" s="166" t="n">
        <v>0.06939736673326731</v>
      </c>
      <c r="C1286" s="167" t="n">
        <v>1.436481662855074</v>
      </c>
      <c r="D1286" s="167" t="n">
        <v>0.4412502915068783</v>
      </c>
      <c r="E1286" s="166" t="n">
        <v>0.0875946880400762</v>
      </c>
      <c r="F1286" s="167" t="n">
        <v>1.026413872206825</v>
      </c>
      <c r="G1286" s="167" t="n">
        <v>0.4649790879372421</v>
      </c>
      <c r="H1286" s="166" t="n">
        <v>0.1042769835074665</v>
      </c>
      <c r="I1286" s="167" t="n">
        <v>1.12885815105955</v>
      </c>
      <c r="J1286" s="167" t="n">
        <v>0.4729089377810023</v>
      </c>
      <c r="K1286" s="166" t="n">
        <v>0.07426586056045346</v>
      </c>
      <c r="L1286" s="167" t="n">
        <v>1.288622926615686</v>
      </c>
      <c r="M1286" s="167" t="n">
        <v>0.3567488421952469</v>
      </c>
      <c r="N1286" s="166" t="n">
        <v>0.07923968199015283</v>
      </c>
      <c r="O1286" s="167" t="n">
        <v>1.2760370610284</v>
      </c>
      <c r="P1286" s="167" t="n">
        <v>0.3626050190498442</v>
      </c>
      <c r="Q1286" s="166" t="n">
        <v>0.077555138481363</v>
      </c>
      <c r="R1286" s="167" t="n">
        <v>1.170977098783881</v>
      </c>
      <c r="S1286" s="167" t="n">
        <v>0.5701366332902734</v>
      </c>
      <c r="T1286" s="166" t="n">
        <v>0.07435620829079868</v>
      </c>
      <c r="U1286" s="167" t="n">
        <v>1.120123107931138</v>
      </c>
      <c r="V1286" s="167" t="n">
        <v>0.5042861978651267</v>
      </c>
      <c r="W1286" s="166" t="n">
        <v>0.08409818726734768</v>
      </c>
      <c r="X1286" s="167" t="n">
        <v>1.63258341122382</v>
      </c>
      <c r="Y1286" s="167" t="n">
        <v>0.4325580742044917</v>
      </c>
      <c r="Z1286" s="166" t="n">
        <v>0.1033605891861358</v>
      </c>
      <c r="AA1286" s="167" t="n">
        <v>1.201747538339961</v>
      </c>
      <c r="AB1286" s="167" t="n">
        <v>0.4654586472073668</v>
      </c>
      <c r="AC1286" s="166" t="n">
        <v>0.106371327185804</v>
      </c>
      <c r="AD1286" s="167" t="n">
        <v>1.173973277146816</v>
      </c>
      <c r="AE1286" s="167" t="n">
        <v>0.5118082186947435</v>
      </c>
      <c r="AF1286" s="166" t="n">
        <v>0.09153849962213494</v>
      </c>
      <c r="AG1286" s="167" t="n">
        <v>1.15406924026206</v>
      </c>
      <c r="AH1286" s="167" t="n">
        <v>0.4565105771510221</v>
      </c>
      <c r="AI1286" s="166" t="n">
        <v>0.04794546913499958</v>
      </c>
      <c r="AJ1286" s="167" t="n">
        <v>2.000000000000001</v>
      </c>
      <c r="AK1286" s="167" t="n">
        <v>0.3860956416923446</v>
      </c>
      <c r="AM1286">
        <f>A1281</f>
        <v/>
      </c>
      <c r="AN1286" s="163">
        <f>1/($B1286*(1/$B1284)*(1/(5/7+2/7*$D1286))*$B1296/SUM($B1288:$B1311))</f>
        <v/>
      </c>
      <c r="AO1286" s="163">
        <f>1/(B1286*(1/B1284)*(1/(5/7+2/7*D1286)))</f>
        <v/>
      </c>
      <c r="AP1286" s="163" t="n"/>
      <c r="AR1286" s="168">
        <f>CHOOSE(AV$3,C1286,F1286,I1286,L1286,O1286,R1286,U1286,X1286,AA1286,AD1286,AG1286,AJ1286)</f>
        <v/>
      </c>
      <c r="AS1286" s="164" t="n"/>
      <c r="AT1286" s="164" t="n"/>
      <c r="AV1286" s="116">
        <f>AN1286/AR1286</f>
        <v/>
      </c>
      <c r="AW1286" s="165">
        <f>AO1286/AR1286</f>
        <v/>
      </c>
      <c r="AX1286" s="163" t="n"/>
    </row>
    <row r="1287">
      <c r="A1287" s="84" t="inlineStr">
        <is>
          <t>HOUR</t>
        </is>
      </c>
      <c r="B1287" s="84" t="inlineStr">
        <is>
          <t>PEAK</t>
        </is>
      </c>
      <c r="C1287" s="84" t="inlineStr">
        <is>
          <t>AVG</t>
        </is>
      </c>
      <c r="D1287" s="84" t="inlineStr">
        <is>
          <t>END</t>
        </is>
      </c>
      <c r="E1287" s="84" t="inlineStr">
        <is>
          <t>PEAK</t>
        </is>
      </c>
      <c r="F1287" s="84" t="inlineStr">
        <is>
          <t>AVG</t>
        </is>
      </c>
      <c r="G1287" s="84" t="inlineStr">
        <is>
          <t>END</t>
        </is>
      </c>
      <c r="H1287" s="84" t="inlineStr">
        <is>
          <t>PEAK</t>
        </is>
      </c>
      <c r="I1287" s="84" t="inlineStr">
        <is>
          <t>AVG</t>
        </is>
      </c>
      <c r="J1287" s="84" t="inlineStr">
        <is>
          <t>END</t>
        </is>
      </c>
      <c r="K1287" s="84" t="inlineStr">
        <is>
          <t>PEAK</t>
        </is>
      </c>
      <c r="L1287" s="84" t="inlineStr">
        <is>
          <t>AVG</t>
        </is>
      </c>
      <c r="M1287" s="84" t="inlineStr">
        <is>
          <t>END</t>
        </is>
      </c>
      <c r="N1287" s="84" t="inlineStr">
        <is>
          <t>PEAK</t>
        </is>
      </c>
      <c r="O1287" s="84" t="inlineStr">
        <is>
          <t>AVG</t>
        </is>
      </c>
      <c r="P1287" s="84" t="inlineStr">
        <is>
          <t>END</t>
        </is>
      </c>
      <c r="Q1287" s="84" t="inlineStr">
        <is>
          <t>PEAK</t>
        </is>
      </c>
      <c r="R1287" s="84" t="inlineStr">
        <is>
          <t>AVG</t>
        </is>
      </c>
      <c r="S1287" s="84" t="inlineStr">
        <is>
          <t>END</t>
        </is>
      </c>
      <c r="T1287" s="84" t="inlineStr">
        <is>
          <t>PEAK</t>
        </is>
      </c>
      <c r="U1287" s="84" t="inlineStr">
        <is>
          <t>AVG</t>
        </is>
      </c>
      <c r="V1287" s="84" t="inlineStr">
        <is>
          <t>END</t>
        </is>
      </c>
      <c r="W1287" s="84" t="inlineStr">
        <is>
          <t>PEAK</t>
        </is>
      </c>
      <c r="X1287" s="84" t="inlineStr">
        <is>
          <t>AVG</t>
        </is>
      </c>
      <c r="Y1287" s="84" t="inlineStr">
        <is>
          <t>END</t>
        </is>
      </c>
      <c r="Z1287" s="84" t="inlineStr">
        <is>
          <t>PEAK</t>
        </is>
      </c>
      <c r="AA1287" s="84" t="inlineStr">
        <is>
          <t>AVG</t>
        </is>
      </c>
      <c r="AB1287" s="84" t="inlineStr">
        <is>
          <t>END</t>
        </is>
      </c>
      <c r="AC1287" s="84" t="inlineStr">
        <is>
          <t>PEAK</t>
        </is>
      </c>
      <c r="AD1287" s="84" t="inlineStr">
        <is>
          <t>AVG</t>
        </is>
      </c>
      <c r="AE1287" s="84" t="inlineStr">
        <is>
          <t>END</t>
        </is>
      </c>
      <c r="AF1287" s="84" t="inlineStr">
        <is>
          <t>PEAK</t>
        </is>
      </c>
      <c r="AG1287" s="84" t="inlineStr">
        <is>
          <t>AVG</t>
        </is>
      </c>
      <c r="AH1287" s="84" t="inlineStr">
        <is>
          <t>END</t>
        </is>
      </c>
      <c r="AI1287" s="84" t="inlineStr">
        <is>
          <t>PEAK</t>
        </is>
      </c>
      <c r="AJ1287" s="84" t="inlineStr">
        <is>
          <t>AVG</t>
        </is>
      </c>
      <c r="AK1287" s="84" t="inlineStr">
        <is>
          <t>END</t>
        </is>
      </c>
    </row>
    <row r="1288">
      <c r="A1288" s="84" t="n">
        <v>1</v>
      </c>
      <c r="B1288" s="84" t="n">
        <v>0.0919848699788952</v>
      </c>
      <c r="C1288" s="84" t="n">
        <v>0.14093226432564</v>
      </c>
      <c r="D1288" s="84" t="n">
        <v>0.308216296815366</v>
      </c>
      <c r="E1288" s="84" t="n">
        <v>0.1014728779186249</v>
      </c>
      <c r="F1288" s="84" t="n">
        <v>0.1094617193401161</v>
      </c>
      <c r="G1288" s="84" t="n">
        <v>0.187552250447852</v>
      </c>
      <c r="H1288" s="84" t="n">
        <v>0.07641382804659737</v>
      </c>
      <c r="I1288" s="84" t="n">
        <v>0.09635067840059014</v>
      </c>
      <c r="J1288" s="84" t="n">
        <v>0.1650565151854496</v>
      </c>
      <c r="K1288" s="84" t="n">
        <v>0.1044134425908056</v>
      </c>
      <c r="L1288" s="84" t="n">
        <v>0.1236612106919101</v>
      </c>
      <c r="M1288" s="84" t="n">
        <v>0.2365370685717453</v>
      </c>
      <c r="N1288" s="84" t="n">
        <v>0.08851781967571133</v>
      </c>
      <c r="O1288" s="84" t="n">
        <v>0.1036867114179961</v>
      </c>
      <c r="P1288" s="84" t="n">
        <v>0.187632300205901</v>
      </c>
      <c r="Q1288" s="84" t="n">
        <v>0.08960744026754534</v>
      </c>
      <c r="R1288" s="84" t="n">
        <v>0.1101234581253045</v>
      </c>
      <c r="S1288" s="84" t="n">
        <v>0.1548184169634589</v>
      </c>
      <c r="T1288" s="84" t="n">
        <v>0.09545869363604594</v>
      </c>
      <c r="U1288" s="84" t="n">
        <v>0.1105758576066578</v>
      </c>
      <c r="V1288" s="84" t="n">
        <v>0.1593006375319227</v>
      </c>
      <c r="W1288" s="84" t="n">
        <v>0.06016900483486395</v>
      </c>
      <c r="X1288" s="84" t="n">
        <v>0.08418807855433209</v>
      </c>
      <c r="Y1288" s="84" t="n">
        <v>0.1387814663640819</v>
      </c>
      <c r="Z1288" s="84" t="n">
        <v>0.06870823759342894</v>
      </c>
      <c r="AA1288" s="84" t="n">
        <v>0.08742571998604522</v>
      </c>
      <c r="AB1288" s="84" t="n">
        <v>0.1501212224199803</v>
      </c>
      <c r="AC1288" s="84" t="n">
        <v>0.07348203359022493</v>
      </c>
      <c r="AD1288" s="84" t="n">
        <v>0.09184285950351652</v>
      </c>
      <c r="AE1288" s="84" t="n">
        <v>0.1446106141347864</v>
      </c>
      <c r="AF1288" s="84" t="n">
        <v>0.08500168821550112</v>
      </c>
      <c r="AG1288" s="84" t="n">
        <v>0.1054014365066899</v>
      </c>
      <c r="AH1288" s="84" t="n">
        <v>0.1853332706636888</v>
      </c>
      <c r="AI1288" s="84" t="n">
        <v>0.09608891060872049</v>
      </c>
      <c r="AJ1288" s="84" t="n">
        <v>0.2014672159783158</v>
      </c>
      <c r="AK1288" s="84" t="n">
        <v>0.4361228894764294</v>
      </c>
    </row>
    <row r="1289">
      <c r="A1289" s="84" t="n">
        <v>2</v>
      </c>
      <c r="B1289" s="84" t="n">
        <v>0.09503997039428697</v>
      </c>
      <c r="C1289" s="84" t="n">
        <v>0.1421695302769859</v>
      </c>
      <c r="D1289" s="84" t="n">
        <v>0.3136066356527938</v>
      </c>
      <c r="E1289" s="84" t="n">
        <v>0.1048292131727322</v>
      </c>
      <c r="F1289" s="84" t="n">
        <v>0.1127390907687047</v>
      </c>
      <c r="G1289" s="84" t="n">
        <v>0.1965079130026363</v>
      </c>
      <c r="H1289" s="84" t="n">
        <v>0.07774924033642143</v>
      </c>
      <c r="I1289" s="84" t="n">
        <v>0.09609372425961418</v>
      </c>
      <c r="J1289" s="84" t="n">
        <v>0.1703667319318797</v>
      </c>
      <c r="K1289" s="84" t="n">
        <v>0.1025870777911814</v>
      </c>
      <c r="L1289" s="84" t="n">
        <v>0.1231432673512398</v>
      </c>
      <c r="M1289" s="84" t="n">
        <v>0.2384253286776637</v>
      </c>
      <c r="N1289" s="84" t="n">
        <v>0.08987964200369165</v>
      </c>
      <c r="O1289" s="84" t="n">
        <v>0.104998956637105</v>
      </c>
      <c r="P1289" s="84" t="n">
        <v>0.2003335714768394</v>
      </c>
      <c r="Q1289" s="84" t="n">
        <v>0.0913800783125271</v>
      </c>
      <c r="R1289" s="84" t="n">
        <v>0.1110903099112548</v>
      </c>
      <c r="S1289" s="84" t="n">
        <v>0.162718707094365</v>
      </c>
      <c r="T1289" s="84" t="n">
        <v>0.1034440459337849</v>
      </c>
      <c r="U1289" s="84" t="n">
        <v>0.113263308916202</v>
      </c>
      <c r="V1289" s="84" t="n">
        <v>0.1659663796899481</v>
      </c>
      <c r="W1289" s="84" t="n">
        <v>0.06271268216957496</v>
      </c>
      <c r="X1289" s="84" t="n">
        <v>0.08533003904880195</v>
      </c>
      <c r="Y1289" s="84" t="n">
        <v>0.1447419878665323</v>
      </c>
      <c r="Z1289" s="84" t="n">
        <v>0.06789176014277036</v>
      </c>
      <c r="AA1289" s="84" t="n">
        <v>0.08881334315323965</v>
      </c>
      <c r="AB1289" s="84" t="n">
        <v>0.160637435768515</v>
      </c>
      <c r="AC1289" s="84" t="n">
        <v>0.07592736989545157</v>
      </c>
      <c r="AD1289" s="84" t="n">
        <v>0.09279463008631163</v>
      </c>
      <c r="AE1289" s="84" t="n">
        <v>0.1489902915570433</v>
      </c>
      <c r="AF1289" s="84" t="n">
        <v>0.08774841559050789</v>
      </c>
      <c r="AG1289" s="84" t="n">
        <v>0.1091575730747812</v>
      </c>
      <c r="AH1289" s="84" t="n">
        <v>0.1967736373596385</v>
      </c>
      <c r="AI1289" s="84" t="n">
        <v>0.09929668384958061</v>
      </c>
      <c r="AJ1289" s="84" t="n">
        <v>0.2007225941389412</v>
      </c>
      <c r="AK1289" s="84" t="n">
        <v>0.4748882829773771</v>
      </c>
    </row>
    <row r="1290">
      <c r="A1290" s="84" t="n">
        <v>3</v>
      </c>
      <c r="B1290" s="84" t="n">
        <v>0.09484940372913994</v>
      </c>
      <c r="C1290" s="84" t="n">
        <v>0.1412552057956369</v>
      </c>
      <c r="D1290" s="84" t="n">
        <v>0.32388797856102</v>
      </c>
      <c r="E1290" s="84" t="n">
        <v>0.1052969938330135</v>
      </c>
      <c r="F1290" s="84" t="n">
        <v>0.1127537394102529</v>
      </c>
      <c r="G1290" s="84" t="n">
        <v>0.2019128315010206</v>
      </c>
      <c r="H1290" s="84" t="n">
        <v>0.08018646224216577</v>
      </c>
      <c r="I1290" s="84" t="n">
        <v>0.1005252837572792</v>
      </c>
      <c r="J1290" s="84" t="n">
        <v>0.174121330420386</v>
      </c>
      <c r="K1290" s="84" t="n">
        <v>0.1121696122058845</v>
      </c>
      <c r="L1290" s="84" t="n">
        <v>0.1309845234261187</v>
      </c>
      <c r="M1290" s="84" t="n">
        <v>0.2463340901663313</v>
      </c>
      <c r="N1290" s="84" t="n">
        <v>0.09202312255564023</v>
      </c>
      <c r="O1290" s="84" t="n">
        <v>0.108019031646013</v>
      </c>
      <c r="P1290" s="84" t="n">
        <v>0.2026859095850328</v>
      </c>
      <c r="Q1290" s="84" t="n">
        <v>0.09393653459175429</v>
      </c>
      <c r="R1290" s="84" t="n">
        <v>0.1140250505079134</v>
      </c>
      <c r="S1290" s="84" t="n">
        <v>0.163916937166046</v>
      </c>
      <c r="T1290" s="84" t="n">
        <v>0.1053001185927108</v>
      </c>
      <c r="U1290" s="84" t="n">
        <v>0.1167387808056746</v>
      </c>
      <c r="V1290" s="84" t="n">
        <v>0.1677929595573651</v>
      </c>
      <c r="W1290" s="84" t="n">
        <v>0.06645402265903609</v>
      </c>
      <c r="X1290" s="84" t="n">
        <v>0.08880155413077633</v>
      </c>
      <c r="Y1290" s="84" t="n">
        <v>0.1481010811227466</v>
      </c>
      <c r="Z1290" s="84" t="n">
        <v>0.07097078062136299</v>
      </c>
      <c r="AA1290" s="84" t="n">
        <v>0.09170888072836637</v>
      </c>
      <c r="AB1290" s="84" t="n">
        <v>0.1628613525295029</v>
      </c>
      <c r="AC1290" s="84" t="n">
        <v>0.08083654441994187</v>
      </c>
      <c r="AD1290" s="84" t="n">
        <v>0.09731218513206912</v>
      </c>
      <c r="AE1290" s="84" t="n">
        <v>0.1505340228885885</v>
      </c>
      <c r="AF1290" s="84" t="n">
        <v>0.08641067272180337</v>
      </c>
      <c r="AG1290" s="84" t="n">
        <v>0.1092375947794548</v>
      </c>
      <c r="AH1290" s="84" t="n">
        <v>0.2020459714177918</v>
      </c>
      <c r="AI1290" s="84" t="n">
        <v>0.1005532580686528</v>
      </c>
      <c r="AJ1290" s="84" t="n">
        <v>0.2041115313290039</v>
      </c>
      <c r="AK1290" s="84" t="n">
        <v>0.5047610315392975</v>
      </c>
    </row>
    <row r="1291">
      <c r="A1291" s="84" t="n">
        <v>4</v>
      </c>
      <c r="B1291" s="84" t="n">
        <v>0.1220225006100815</v>
      </c>
      <c r="C1291" s="84" t="n">
        <v>0.1568736261950399</v>
      </c>
      <c r="D1291" s="84" t="n">
        <v>0.3248005119365049</v>
      </c>
      <c r="E1291" s="84" t="n">
        <v>0.1230457894871616</v>
      </c>
      <c r="F1291" s="84" t="n">
        <v>0.1358145356163446</v>
      </c>
      <c r="G1291" s="84" t="n">
        <v>0.2081061499834189</v>
      </c>
      <c r="H1291" s="84" t="n">
        <v>0.08632801510509321</v>
      </c>
      <c r="I1291" s="84" t="n">
        <v>0.1174424333727569</v>
      </c>
      <c r="J1291" s="84" t="n">
        <v>0.1736051692813443</v>
      </c>
      <c r="K1291" s="84" t="n">
        <v>0.1516583090709871</v>
      </c>
      <c r="L1291" s="84" t="n">
        <v>0.1642399371228202</v>
      </c>
      <c r="M1291" s="84" t="n">
        <v>0.2426416625098188</v>
      </c>
      <c r="N1291" s="84" t="n">
        <v>0.1019489187140191</v>
      </c>
      <c r="O1291" s="84" t="n">
        <v>0.1218149821937859</v>
      </c>
      <c r="P1291" s="84" t="n">
        <v>0.196073627129276</v>
      </c>
      <c r="Q1291" s="84" t="n">
        <v>0.09845465384376993</v>
      </c>
      <c r="R1291" s="84" t="n">
        <v>0.1185108686217454</v>
      </c>
      <c r="S1291" s="84" t="n">
        <v>0.1608521175354649</v>
      </c>
      <c r="T1291" s="84" t="n">
        <v>0.1058986392505237</v>
      </c>
      <c r="U1291" s="84" t="n">
        <v>0.1179028810699171</v>
      </c>
      <c r="V1291" s="84" t="n">
        <v>0.1643392531948157</v>
      </c>
      <c r="W1291" s="84" t="n">
        <v>0.06565640975367286</v>
      </c>
      <c r="X1291" s="84" t="n">
        <v>0.09036183661871898</v>
      </c>
      <c r="Y1291" s="84" t="n">
        <v>0.144355163658478</v>
      </c>
      <c r="Z1291" s="84" t="n">
        <v>0.07089192489715426</v>
      </c>
      <c r="AA1291" s="84" t="n">
        <v>0.09964752661993782</v>
      </c>
      <c r="AB1291" s="84" t="n">
        <v>0.1591320907125756</v>
      </c>
      <c r="AC1291" s="84" t="n">
        <v>0.08311115851837232</v>
      </c>
      <c r="AD1291" s="84" t="n">
        <v>0.1101570663686657</v>
      </c>
      <c r="AE1291" s="84" t="n">
        <v>0.1467166784798841</v>
      </c>
      <c r="AF1291" s="84" t="n">
        <v>0.09421434888086481</v>
      </c>
      <c r="AG1291" s="84" t="n">
        <v>0.1265613799603033</v>
      </c>
      <c r="AH1291" s="84" t="n">
        <v>0.2058573097653895</v>
      </c>
      <c r="AI1291" s="84" t="n">
        <v>0.1280505307100831</v>
      </c>
      <c r="AJ1291" s="84" t="n">
        <v>0.2272789122176833</v>
      </c>
      <c r="AK1291" s="84" t="n">
        <v>0.5020723827102783</v>
      </c>
    </row>
    <row r="1292">
      <c r="A1292" s="84" t="n">
        <v>5</v>
      </c>
      <c r="B1292" s="84" t="n">
        <v>0.1511895918755917</v>
      </c>
      <c r="C1292" s="84" t="n">
        <v>0.192115282557478</v>
      </c>
      <c r="D1292" s="84" t="n">
        <v>0.3261176849368803</v>
      </c>
      <c r="E1292" s="84" t="n">
        <v>0.1629961333257834</v>
      </c>
      <c r="F1292" s="84" t="n">
        <v>0.1709697475595708</v>
      </c>
      <c r="G1292" s="84" t="n">
        <v>0.2102424596175214</v>
      </c>
      <c r="H1292" s="84" t="n">
        <v>0.121561988687976</v>
      </c>
      <c r="I1292" s="84" t="n">
        <v>0.1435805110982602</v>
      </c>
      <c r="J1292" s="84" t="n">
        <v>0.1806470341860323</v>
      </c>
      <c r="K1292" s="84" t="n">
        <v>0.1635401848738711</v>
      </c>
      <c r="L1292" s="84" t="n">
        <v>0.1893262283062977</v>
      </c>
      <c r="M1292" s="84" t="n">
        <v>0.2546941324419523</v>
      </c>
      <c r="N1292" s="84" t="n">
        <v>0.1411373142949814</v>
      </c>
      <c r="O1292" s="84" t="n">
        <v>0.1608693789826169</v>
      </c>
      <c r="P1292" s="84" t="n">
        <v>0.206035018985009</v>
      </c>
      <c r="Q1292" s="84" t="n">
        <v>0.1290010436793876</v>
      </c>
      <c r="R1292" s="84" t="n">
        <v>0.1740204243127781</v>
      </c>
      <c r="S1292" s="84" t="n">
        <v>0.1621746531053694</v>
      </c>
      <c r="T1292" s="84" t="n">
        <v>0.1669473347101229</v>
      </c>
      <c r="U1292" s="84" t="n">
        <v>0.1731629320126359</v>
      </c>
      <c r="V1292" s="84" t="n">
        <v>0.1655622448098011</v>
      </c>
      <c r="W1292" s="84" t="n">
        <v>0.08275895366845967</v>
      </c>
      <c r="X1292" s="84" t="n">
        <v>0.1183212539227667</v>
      </c>
      <c r="Y1292" s="84" t="n">
        <v>0.1443634131584165</v>
      </c>
      <c r="Z1292" s="84" t="n">
        <v>0.111566386584214</v>
      </c>
      <c r="AA1292" s="84" t="n">
        <v>0.1407709108731071</v>
      </c>
      <c r="AB1292" s="84" t="n">
        <v>0.1608706582419704</v>
      </c>
      <c r="AC1292" s="84" t="n">
        <v>0.1271664584967727</v>
      </c>
      <c r="AD1292" s="84" t="n">
        <v>0.1403744669397466</v>
      </c>
      <c r="AE1292" s="84" t="n">
        <v>0.1529726695320853</v>
      </c>
      <c r="AF1292" s="84" t="n">
        <v>0.1276450910662836</v>
      </c>
      <c r="AG1292" s="84" t="n">
        <v>0.1530630149505219</v>
      </c>
      <c r="AH1292" s="84" t="n">
        <v>0.2067638638977</v>
      </c>
      <c r="AI1292" s="84" t="n">
        <v>0.1441213277988744</v>
      </c>
      <c r="AJ1292" s="84" t="n">
        <v>0.2455416602145296</v>
      </c>
      <c r="AK1292" s="84" t="n">
        <v>0.4993078279324873</v>
      </c>
    </row>
    <row r="1293">
      <c r="A1293" s="84" t="n">
        <v>6</v>
      </c>
      <c r="B1293" s="84" t="n">
        <v>0.1541392688676083</v>
      </c>
      <c r="C1293" s="84" t="n">
        <v>0.2113124178258078</v>
      </c>
      <c r="D1293" s="84" t="n">
        <v>0.3534175658759502</v>
      </c>
      <c r="E1293" s="84" t="n">
        <v>0.1659294102032448</v>
      </c>
      <c r="F1293" s="84" t="n">
        <v>0.1744151140429697</v>
      </c>
      <c r="G1293" s="84" t="n">
        <v>0.2705413400093636</v>
      </c>
      <c r="H1293" s="84" t="n">
        <v>0.1897997231479395</v>
      </c>
      <c r="I1293" s="84" t="n">
        <v>0.2161637835541018</v>
      </c>
      <c r="J1293" s="84" t="n">
        <v>0.2373593196126629</v>
      </c>
      <c r="K1293" s="84" t="n">
        <v>0.2487233762124739</v>
      </c>
      <c r="L1293" s="84" t="n">
        <v>0.2774966755192984</v>
      </c>
      <c r="M1293" s="84" t="n">
        <v>0.3411305288466133</v>
      </c>
      <c r="N1293" s="84" t="n">
        <v>0.2159994858425904</v>
      </c>
      <c r="O1293" s="84" t="n">
        <v>0.2443277102557843</v>
      </c>
      <c r="P1293" s="84" t="n">
        <v>0.2337691304310527</v>
      </c>
      <c r="Q1293" s="84" t="n">
        <v>0.2239029143332097</v>
      </c>
      <c r="R1293" s="84" t="n">
        <v>0.2765406502423997</v>
      </c>
      <c r="S1293" s="84" t="n">
        <v>0.1799602409733669</v>
      </c>
      <c r="T1293" s="84" t="n">
        <v>0.2402862855206986</v>
      </c>
      <c r="U1293" s="84" t="n">
        <v>0.2716656641707093</v>
      </c>
      <c r="V1293" s="84" t="n">
        <v>0.1838829389075367</v>
      </c>
      <c r="W1293" s="84" t="n">
        <v>0.1866183530797368</v>
      </c>
      <c r="X1293" s="84" t="n">
        <v>0.2158514313458618</v>
      </c>
      <c r="Y1293" s="84" t="n">
        <v>0.1563195165380561</v>
      </c>
      <c r="Z1293" s="84" t="n">
        <v>0.1698068097640239</v>
      </c>
      <c r="AA1293" s="84" t="n">
        <v>0.2184639382250911</v>
      </c>
      <c r="AB1293" s="84" t="n">
        <v>0.1956689552688069</v>
      </c>
      <c r="AC1293" s="84" t="n">
        <v>0.2295018065296899</v>
      </c>
      <c r="AD1293" s="84" t="n">
        <v>0.2325804322170993</v>
      </c>
      <c r="AE1293" s="84" t="n">
        <v>0.2067057994207573</v>
      </c>
      <c r="AF1293" s="84" t="n">
        <v>0.1372538069372752</v>
      </c>
      <c r="AG1293" s="84" t="n">
        <v>0.168535105881681</v>
      </c>
      <c r="AH1293" s="84" t="n">
        <v>0.2612406072041836</v>
      </c>
      <c r="AI1293" s="84" t="n">
        <v>0.1548483974537937</v>
      </c>
      <c r="AJ1293" s="84" t="n">
        <v>0.2579845457577216</v>
      </c>
      <c r="AK1293" s="84" t="n">
        <v>0.5552569003016697</v>
      </c>
    </row>
    <row r="1294">
      <c r="A1294" s="84" t="n">
        <v>7</v>
      </c>
      <c r="B1294" s="84" t="n">
        <v>0.2341925202667733</v>
      </c>
      <c r="C1294" s="84" t="n">
        <v>0.2862264951042794</v>
      </c>
      <c r="D1294" s="84" t="n">
        <v>0.4206625891909868</v>
      </c>
      <c r="E1294" s="84" t="n">
        <v>0.2522353026887109</v>
      </c>
      <c r="F1294" s="84" t="n">
        <v>0.2646434066808889</v>
      </c>
      <c r="G1294" s="84" t="n">
        <v>0.3186854805237141</v>
      </c>
      <c r="H1294" s="84" t="n">
        <v>0.5368913068732932</v>
      </c>
      <c r="I1294" s="84" t="n">
        <v>0.566872954260648</v>
      </c>
      <c r="J1294" s="84" t="n">
        <v>0.4790876143957454</v>
      </c>
      <c r="K1294" s="84" t="n">
        <v>0.6889317013905224</v>
      </c>
      <c r="L1294" s="84" t="n">
        <v>0.7272243027786229</v>
      </c>
      <c r="M1294" s="84" t="n">
        <v>0.6353615406520614</v>
      </c>
      <c r="N1294" s="84" t="n">
        <v>0.6063010180032471</v>
      </c>
      <c r="O1294" s="84" t="n">
        <v>0.6806539249538537</v>
      </c>
      <c r="P1294" s="84" t="n">
        <v>0.5198272905233884</v>
      </c>
      <c r="Q1294" s="84" t="n">
        <v>0.5941157425426585</v>
      </c>
      <c r="R1294" s="84" t="n">
        <v>0.6444947112483203</v>
      </c>
      <c r="S1294" s="84" t="n">
        <v>0.5270674887867475</v>
      </c>
      <c r="T1294" s="84" t="n">
        <v>0.569261889011877</v>
      </c>
      <c r="U1294" s="84" t="n">
        <v>0.6398214577904919</v>
      </c>
      <c r="V1294" s="84" t="n">
        <v>0.4422653720583079</v>
      </c>
      <c r="W1294" s="84" t="n">
        <v>0.4681660975166015</v>
      </c>
      <c r="X1294" s="84" t="n">
        <v>0.5450465807268444</v>
      </c>
      <c r="Y1294" s="84" t="n">
        <v>0.4157412833076783</v>
      </c>
      <c r="Z1294" s="84" t="n">
        <v>0.4806589672289696</v>
      </c>
      <c r="AA1294" s="84" t="n">
        <v>0.6150936730309436</v>
      </c>
      <c r="AB1294" s="84" t="n">
        <v>0.4928337616737873</v>
      </c>
      <c r="AC1294" s="84" t="n">
        <v>0.5754011165905121</v>
      </c>
      <c r="AD1294" s="84" t="n">
        <v>0.6332196606350621</v>
      </c>
      <c r="AE1294" s="84" t="n">
        <v>0.5141729104849618</v>
      </c>
      <c r="AF1294" s="84" t="n">
        <v>0.208599439213601</v>
      </c>
      <c r="AG1294" s="84" t="n">
        <v>0.2559333152461052</v>
      </c>
      <c r="AH1294" s="84" t="n">
        <v>0.3222291808111246</v>
      </c>
      <c r="AI1294" s="84" t="n">
        <v>0.2361097664281413</v>
      </c>
      <c r="AJ1294" s="84" t="n">
        <v>0.3307843739604407</v>
      </c>
      <c r="AK1294" s="84" t="n">
        <v>0.5875965921986722</v>
      </c>
    </row>
    <row r="1295">
      <c r="A1295" s="84" t="n">
        <v>8</v>
      </c>
      <c r="B1295" s="84" t="n">
        <v>0.6448948581527002</v>
      </c>
      <c r="C1295" s="84" t="n">
        <v>0.7307474071668431</v>
      </c>
      <c r="D1295" s="84" t="n">
        <v>0.724338436066029</v>
      </c>
      <c r="E1295" s="84" t="n">
        <v>0.6940103156996494</v>
      </c>
      <c r="F1295" s="84" t="n">
        <v>0.7295942850526791</v>
      </c>
      <c r="G1295" s="84" t="n">
        <v>0.6140609815423198</v>
      </c>
      <c r="H1295" s="84" t="n">
        <v>0.6700165579366822</v>
      </c>
      <c r="I1295" s="84" t="n">
        <v>0.7897259717581459</v>
      </c>
      <c r="J1295" s="84" t="n">
        <v>0.6908654082516885</v>
      </c>
      <c r="K1295" s="84" t="n">
        <v>0.8739391695364291</v>
      </c>
      <c r="L1295" s="84" t="n">
        <v>0.9006352882569745</v>
      </c>
      <c r="M1295" s="84" t="n">
        <v>0.8362729892801104</v>
      </c>
      <c r="N1295" s="84" t="n">
        <v>0.7755055473257736</v>
      </c>
      <c r="O1295" s="84" t="n">
        <v>0.863617858956512</v>
      </c>
      <c r="P1295" s="84" t="n">
        <v>0.7529948665450713</v>
      </c>
      <c r="Q1295" s="84" t="n">
        <v>0.7914831758189763</v>
      </c>
      <c r="R1295" s="84" t="n">
        <v>0.8088832269846093</v>
      </c>
      <c r="S1295" s="84" t="n">
        <v>0.7293632467579211</v>
      </c>
      <c r="T1295" s="84" t="n">
        <v>0.7152900211293436</v>
      </c>
      <c r="U1295" s="84" t="n">
        <v>0.7883489191756633</v>
      </c>
      <c r="V1295" s="84" t="n">
        <v>0.6746773031342282</v>
      </c>
      <c r="W1295" s="84" t="n">
        <v>0.5616647834453824</v>
      </c>
      <c r="X1295" s="84" t="n">
        <v>0.6960870127674909</v>
      </c>
      <c r="Y1295" s="84" t="n">
        <v>0.684152555939988</v>
      </c>
      <c r="Z1295" s="84" t="n">
        <v>0.7383901610191127</v>
      </c>
      <c r="AA1295" s="84" t="n">
        <v>0.803915554765646</v>
      </c>
      <c r="AB1295" s="84" t="n">
        <v>0.6740119038505102</v>
      </c>
      <c r="AC1295" s="84" t="n">
        <v>0.765426846865965</v>
      </c>
      <c r="AD1295" s="84" t="n">
        <v>0.7966295207798839</v>
      </c>
      <c r="AE1295" s="84" t="n">
        <v>0.689401797821112</v>
      </c>
      <c r="AF1295" s="84" t="n">
        <v>0.5766479269966412</v>
      </c>
      <c r="AG1295" s="84" t="n">
        <v>0.7014877411432079</v>
      </c>
      <c r="AH1295" s="84" t="n">
        <v>0.6073600878052533</v>
      </c>
      <c r="AI1295" s="84" t="n">
        <v>0.6547443232607616</v>
      </c>
      <c r="AJ1295" s="84" t="n">
        <v>0.7260127107448847</v>
      </c>
      <c r="AK1295" s="84" t="n">
        <v>0.8305587579682459</v>
      </c>
    </row>
    <row r="1296">
      <c r="A1296" s="84" t="n">
        <v>9</v>
      </c>
      <c r="B1296" s="84" t="n">
        <v>0.7966259811585382</v>
      </c>
      <c r="C1296" s="84" t="n">
        <v>0.8963271788868565</v>
      </c>
      <c r="D1296" s="84" t="n">
        <v>0.9138168588674538</v>
      </c>
      <c r="E1296" s="84" t="n">
        <v>0.8622385955471754</v>
      </c>
      <c r="F1296" s="84" t="n">
        <v>0.905244618084602</v>
      </c>
      <c r="G1296" s="84" t="n">
        <v>0.8192183677526993</v>
      </c>
      <c r="H1296" s="84" t="n">
        <v>0.7720915487339406</v>
      </c>
      <c r="I1296" s="84" t="n">
        <v>0.8741802367613704</v>
      </c>
      <c r="J1296" s="84" t="n">
        <v>0.7494220500248215</v>
      </c>
      <c r="K1296" s="84" t="n">
        <v>0.931374041881233</v>
      </c>
      <c r="L1296" s="84" t="n">
        <v>0.9525437982107279</v>
      </c>
      <c r="M1296" s="84" t="n">
        <v>0.8767241362834531</v>
      </c>
      <c r="N1296" s="84" t="n">
        <v>0.8284184401228484</v>
      </c>
      <c r="O1296" s="84" t="n">
        <v>0.9178283902495946</v>
      </c>
      <c r="P1296" s="84" t="n">
        <v>0.8428344665843823</v>
      </c>
      <c r="Q1296" s="84" t="n">
        <v>0.8377675270573208</v>
      </c>
      <c r="R1296" s="84" t="n">
        <v>0.8493157871068879</v>
      </c>
      <c r="S1296" s="84" t="n">
        <v>0.7982571271942295</v>
      </c>
      <c r="T1296" s="84" t="n">
        <v>0.8869304328819181</v>
      </c>
      <c r="U1296" s="84" t="n">
        <v>0.8511020792094005</v>
      </c>
      <c r="V1296" s="84" t="n">
        <v>0.6961259907480299</v>
      </c>
      <c r="W1296" s="84" t="n">
        <v>0.6734358606264733</v>
      </c>
      <c r="X1296" s="84" t="n">
        <v>0.7638351742433103</v>
      </c>
      <c r="Y1296" s="84" t="n">
        <v>0.7139167517181519</v>
      </c>
      <c r="Z1296" s="84" t="n">
        <v>0.8458049886621314</v>
      </c>
      <c r="AA1296" s="84" t="n">
        <v>0.8785883526836883</v>
      </c>
      <c r="AB1296" s="84" t="n">
        <v>0.7721999229415401</v>
      </c>
      <c r="AC1296" s="84" t="n">
        <v>0.9106982692440579</v>
      </c>
      <c r="AD1296" s="84" t="n">
        <v>0.9102090300152528</v>
      </c>
      <c r="AE1296" s="84" t="n">
        <v>0.7470789010389667</v>
      </c>
      <c r="AF1296" s="84" t="n">
        <v>0.7310594974838269</v>
      </c>
      <c r="AG1296" s="84" t="n">
        <v>0.873945281375391</v>
      </c>
      <c r="AH1296" s="84" t="n">
        <v>0.810468633053795</v>
      </c>
      <c r="AI1296" s="84" t="n">
        <v>0.8119156498728998</v>
      </c>
      <c r="AJ1296" s="84" t="n">
        <v>0.882592043648864</v>
      </c>
      <c r="AK1296" s="84" t="n">
        <v>0.9913196662543196</v>
      </c>
    </row>
    <row r="1297">
      <c r="A1297" s="84" t="n">
        <v>10</v>
      </c>
      <c r="B1297" s="84" t="n">
        <v>0.9023929943872504</v>
      </c>
      <c r="C1297" s="84" t="n">
        <v>0.9511425775401812</v>
      </c>
      <c r="D1297" s="84" t="n">
        <v>0.917780761079423</v>
      </c>
      <c r="E1297" s="84" t="n">
        <v>0.9265097467528558</v>
      </c>
      <c r="F1297" s="84" t="n">
        <v>0.953472050077385</v>
      </c>
      <c r="G1297" s="84" t="n">
        <v>0.8428082273729016</v>
      </c>
      <c r="H1297" s="84" t="n">
        <v>0.8752445549862063</v>
      </c>
      <c r="I1297" s="84" t="n">
        <v>0.9428022354442198</v>
      </c>
      <c r="J1297" s="84" t="n">
        <v>0.9259339980403714</v>
      </c>
      <c r="K1297" s="84" t="n">
        <v>0.9682121664518459</v>
      </c>
      <c r="L1297" s="84" t="n">
        <v>0.9901603091078591</v>
      </c>
      <c r="M1297" s="84" t="n">
        <v>1</v>
      </c>
      <c r="N1297" s="84" t="n">
        <v>0.8699164383671966</v>
      </c>
      <c r="O1297" s="84" t="n">
        <v>0.9595332920133047</v>
      </c>
      <c r="P1297" s="84" t="n">
        <v>0.9947167961004464</v>
      </c>
      <c r="Q1297" s="84" t="n">
        <v>0.8782023074900454</v>
      </c>
      <c r="R1297" s="84" t="n">
        <v>0.9094331400593164</v>
      </c>
      <c r="S1297" s="84" t="n">
        <v>0.880671806322132</v>
      </c>
      <c r="T1297" s="84" t="n">
        <v>0.9179458639299921</v>
      </c>
      <c r="U1297" s="84" t="n">
        <v>0.8964873320829917</v>
      </c>
      <c r="V1297" s="84" t="n">
        <v>0.825237543607552</v>
      </c>
      <c r="W1297" s="84" t="n">
        <v>0.7610632607442269</v>
      </c>
      <c r="X1297" s="84" t="n">
        <v>0.8236549671905914</v>
      </c>
      <c r="Y1297" s="84" t="n">
        <v>0.848759468556902</v>
      </c>
      <c r="Z1297" s="84" t="n">
        <v>0.9150375476498603</v>
      </c>
      <c r="AA1297" s="84" t="n">
        <v>0.9273557026964548</v>
      </c>
      <c r="AB1297" s="84" t="n">
        <v>0.8957848562893144</v>
      </c>
      <c r="AC1297" s="84" t="n">
        <v>0.8941030335149556</v>
      </c>
      <c r="AD1297" s="84" t="n">
        <v>0.950088868776355</v>
      </c>
      <c r="AE1297" s="84" t="n">
        <v>0.8943246349551348</v>
      </c>
      <c r="AF1297" s="84" t="n">
        <v>0.9010268002890116</v>
      </c>
      <c r="AG1297" s="84" t="n">
        <v>0.9457081578158242</v>
      </c>
      <c r="AH1297" s="84" t="n">
        <v>0.8348452385063081</v>
      </c>
      <c r="AI1297" s="84" t="n">
        <v>0.8577021476849512</v>
      </c>
      <c r="AJ1297" s="84" t="n">
        <v>0.9109465775569142</v>
      </c>
      <c r="AK1297" s="84" t="n">
        <v>0.9708660192365216</v>
      </c>
    </row>
    <row r="1298">
      <c r="A1298" s="84" t="n">
        <v>11</v>
      </c>
      <c r="B1298" s="84" t="n">
        <v>0.961836385528599</v>
      </c>
      <c r="C1298" s="84" t="n">
        <v>1</v>
      </c>
      <c r="D1298" s="84" t="n">
        <v>1</v>
      </c>
      <c r="E1298" s="84" t="n">
        <v>0.9819312957524292</v>
      </c>
      <c r="F1298" s="84" t="n">
        <v>1</v>
      </c>
      <c r="G1298" s="84" t="n">
        <v>0.9854889551965055</v>
      </c>
      <c r="H1298" s="84" t="n">
        <v>0.8683744809023866</v>
      </c>
      <c r="I1298" s="84" t="n">
        <v>0.9404251966163094</v>
      </c>
      <c r="J1298" s="84" t="n">
        <v>0.9835343481826838</v>
      </c>
      <c r="K1298" s="84" t="n">
        <v>0.9500774467739729</v>
      </c>
      <c r="L1298" s="84" t="n">
        <v>0.9627282548699017</v>
      </c>
      <c r="M1298" s="84" t="n">
        <v>0.9589484990434473</v>
      </c>
      <c r="N1298" s="84" t="n">
        <v>0.9026366516225095</v>
      </c>
      <c r="O1298" s="84" t="n">
        <v>0.948513992401203</v>
      </c>
      <c r="P1298" s="84" t="n">
        <v>0.91702492289433</v>
      </c>
      <c r="Q1298" s="84" t="n">
        <v>0.8687420140817794</v>
      </c>
      <c r="R1298" s="84" t="n">
        <v>0.8881749560742989</v>
      </c>
      <c r="S1298" s="84" t="n">
        <v>0.8676503705146822</v>
      </c>
      <c r="T1298" s="84" t="n">
        <v>0.9013533811683337</v>
      </c>
      <c r="U1298" s="84" t="n">
        <v>0.8952985792318177</v>
      </c>
      <c r="V1298" s="84" t="n">
        <v>0.8103608838215475</v>
      </c>
      <c r="W1298" s="84" t="n">
        <v>0.7893000466197619</v>
      </c>
      <c r="X1298" s="84" t="n">
        <v>0.8243868415896719</v>
      </c>
      <c r="Y1298" s="84" t="n">
        <v>0.8332091611728007</v>
      </c>
      <c r="Z1298" s="84" t="n">
        <v>0.9387733721700918</v>
      </c>
      <c r="AA1298" s="84" t="n">
        <v>0.9334118056464034</v>
      </c>
      <c r="AB1298" s="84" t="n">
        <v>0.9231763292453773</v>
      </c>
      <c r="AC1298" s="84" t="n">
        <v>0.9637093366124705</v>
      </c>
      <c r="AD1298" s="84" t="n">
        <v>0.9646673627758607</v>
      </c>
      <c r="AE1298" s="84" t="n">
        <v>0.9028138029586285</v>
      </c>
      <c r="AF1298" s="84" t="n">
        <v>1</v>
      </c>
      <c r="AG1298" s="84" t="n">
        <v>1</v>
      </c>
      <c r="AH1298" s="84" t="n">
        <v>0.9782556351000667</v>
      </c>
      <c r="AI1298" s="84" t="n">
        <v>0.9606129978507272</v>
      </c>
      <c r="AJ1298" s="84" t="n">
        <v>0.973939644309507</v>
      </c>
      <c r="AK1298" s="84" t="n">
        <v>1</v>
      </c>
    </row>
    <row r="1299">
      <c r="A1299" s="84" t="n">
        <v>12</v>
      </c>
      <c r="B1299" s="84" t="n">
        <v>1</v>
      </c>
      <c r="C1299" s="84" t="n">
        <v>0.9865580496110159</v>
      </c>
      <c r="D1299" s="84" t="n">
        <v>0.9668284739550119</v>
      </c>
      <c r="E1299" s="84" t="n">
        <v>0.9630076384939121</v>
      </c>
      <c r="F1299" s="84" t="n">
        <v>0.9753303096420266</v>
      </c>
      <c r="G1299" s="84" t="n">
        <v>0.954919757468972</v>
      </c>
      <c r="H1299" s="84" t="n">
        <v>0.8258436779614282</v>
      </c>
      <c r="I1299" s="84" t="n">
        <v>0.9186856833559989</v>
      </c>
      <c r="J1299" s="84" t="n">
        <v>0.9301819038809855</v>
      </c>
      <c r="K1299" s="84" t="n">
        <v>0.8914759347572432</v>
      </c>
      <c r="L1299" s="84" t="n">
        <v>0.9070360144156141</v>
      </c>
      <c r="M1299" s="84" t="n">
        <v>0.9224781311576298</v>
      </c>
      <c r="N1299" s="84" t="n">
        <v>0.8071104369374725</v>
      </c>
      <c r="O1299" s="84" t="n">
        <v>0.8873387315514805</v>
      </c>
      <c r="P1299" s="84" t="n">
        <v>0.8692738138113097</v>
      </c>
      <c r="Q1299" s="84" t="n">
        <v>0.8692436423525171</v>
      </c>
      <c r="R1299" s="84" t="n">
        <v>0.8782289162306572</v>
      </c>
      <c r="S1299" s="84" t="n">
        <v>0.8718350100749003</v>
      </c>
      <c r="T1299" s="84" t="n">
        <v>0.9225259465291359</v>
      </c>
      <c r="U1299" s="84" t="n">
        <v>0.8745694898306802</v>
      </c>
      <c r="V1299" s="84" t="n">
        <v>0.9006222919074605</v>
      </c>
      <c r="W1299" s="84" t="n">
        <v>0.8177901147334619</v>
      </c>
      <c r="X1299" s="84" t="n">
        <v>0.8468887438300098</v>
      </c>
      <c r="Y1299" s="84" t="n">
        <v>0.8574086825471261</v>
      </c>
      <c r="Z1299" s="84" t="n">
        <v>0.9002399628736684</v>
      </c>
      <c r="AA1299" s="84" t="n">
        <v>0.9016876808083795</v>
      </c>
      <c r="AB1299" s="84" t="n">
        <v>0.8983813232351725</v>
      </c>
      <c r="AC1299" s="84" t="n">
        <v>0.8960712447036518</v>
      </c>
      <c r="AD1299" s="84" t="n">
        <v>0.9218623958226586</v>
      </c>
      <c r="AE1299" s="84" t="n">
        <v>0.8942192882061656</v>
      </c>
      <c r="AF1299" s="84" t="n">
        <v>0.9784260095973955</v>
      </c>
      <c r="AG1299" s="84" t="n">
        <v>0.974183347374734</v>
      </c>
      <c r="AH1299" s="84" t="n">
        <v>0.9484640721048903</v>
      </c>
      <c r="AI1299" s="84" t="n">
        <v>1</v>
      </c>
      <c r="AJ1299" s="84" t="n">
        <v>1</v>
      </c>
      <c r="AK1299" s="84" t="n">
        <v>0.9655105163558531</v>
      </c>
    </row>
    <row r="1300">
      <c r="A1300" s="84" t="n">
        <v>13</v>
      </c>
      <c r="B1300" s="84" t="n">
        <v>0.8878584731604368</v>
      </c>
      <c r="C1300" s="84" t="n">
        <v>0.9156918720429663</v>
      </c>
      <c r="D1300" s="84" t="n">
        <v>0.9461652656034836</v>
      </c>
      <c r="E1300" s="84" t="n">
        <v>0.9062195351984209</v>
      </c>
      <c r="F1300" s="84" t="n">
        <v>0.9174287230503567</v>
      </c>
      <c r="G1300" s="84" t="n">
        <v>0.9298587106547003</v>
      </c>
      <c r="H1300" s="84" t="n">
        <v>0.8376156291246127</v>
      </c>
      <c r="I1300" s="84" t="n">
        <v>0.9183345726589431</v>
      </c>
      <c r="J1300" s="84" t="n">
        <v>0.951466025839049</v>
      </c>
      <c r="K1300" s="84" t="n">
        <v>0.8933667637160517</v>
      </c>
      <c r="L1300" s="84" t="n">
        <v>0.9126028024925505</v>
      </c>
      <c r="M1300" s="84" t="n">
        <v>0.9597779574300551</v>
      </c>
      <c r="N1300" s="84" t="n">
        <v>0.9087850646747173</v>
      </c>
      <c r="O1300" s="84" t="n">
        <v>0.9131865461193394</v>
      </c>
      <c r="P1300" s="84" t="n">
        <v>0.8747394255027464</v>
      </c>
      <c r="Q1300" s="84" t="n">
        <v>0.913014270034621</v>
      </c>
      <c r="R1300" s="84" t="n">
        <v>0.9090835182987835</v>
      </c>
      <c r="S1300" s="84" t="n">
        <v>0.9331953618126282</v>
      </c>
      <c r="T1300" s="84" t="n">
        <v>0.9251478704149264</v>
      </c>
      <c r="U1300" s="84" t="n">
        <v>0.8897574313179565</v>
      </c>
      <c r="V1300" s="84" t="n">
        <v>1</v>
      </c>
      <c r="W1300" s="84" t="n">
        <v>0.8808608972817278</v>
      </c>
      <c r="X1300" s="84" t="n">
        <v>0.8834520693982546</v>
      </c>
      <c r="Y1300" s="84" t="n">
        <v>0.9568415809857278</v>
      </c>
      <c r="Z1300" s="84" t="n">
        <v>0.9144456895348267</v>
      </c>
      <c r="AA1300" s="84" t="n">
        <v>0.916558014407946</v>
      </c>
      <c r="AB1300" s="84" t="n">
        <v>0.9262968939842491</v>
      </c>
      <c r="AC1300" s="84" t="n">
        <v>0.9227005449794846</v>
      </c>
      <c r="AD1300" s="84" t="n">
        <v>0.9410178769269147</v>
      </c>
      <c r="AE1300" s="84" t="n">
        <v>0.9579342402182545</v>
      </c>
      <c r="AF1300" s="84" t="n">
        <v>0.9334268027643567</v>
      </c>
      <c r="AG1300" s="84" t="n">
        <v>0.9199437677599919</v>
      </c>
      <c r="AH1300" s="84" t="n">
        <v>0.9139120028113571</v>
      </c>
      <c r="AI1300" s="84" t="n">
        <v>0.9473678279092664</v>
      </c>
      <c r="AJ1300" s="84" t="n">
        <v>0.9389262440381204</v>
      </c>
      <c r="AK1300" s="84" t="n">
        <v>0.9365602881119262</v>
      </c>
    </row>
    <row r="1301">
      <c r="A1301" s="84" t="n">
        <v>14</v>
      </c>
      <c r="B1301" s="84" t="n">
        <v>0.8354647077910761</v>
      </c>
      <c r="C1301" s="84" t="n">
        <v>0.9144519891848173</v>
      </c>
      <c r="D1301" s="84" t="n">
        <v>0.9473862866137858</v>
      </c>
      <c r="E1301" s="84" t="n">
        <v>0.9106093519344372</v>
      </c>
      <c r="F1301" s="84" t="n">
        <v>0.9226111967445867</v>
      </c>
      <c r="G1301" s="84" t="n">
        <v>0.9983381335153431</v>
      </c>
      <c r="H1301" s="84" t="n">
        <v>0.956313780598241</v>
      </c>
      <c r="I1301" s="84" t="n">
        <v>0.9713256835983726</v>
      </c>
      <c r="J1301" s="84" t="n">
        <v>0.982030569002439</v>
      </c>
      <c r="K1301" s="84" t="n">
        <v>0.9715443709142024</v>
      </c>
      <c r="L1301" s="84" t="n">
        <v>0.9877747791110154</v>
      </c>
      <c r="M1301" s="84" t="n">
        <v>0.9907937763864282</v>
      </c>
      <c r="N1301" s="84" t="n">
        <v>1</v>
      </c>
      <c r="O1301" s="84" t="n">
        <v>0.9938284683913727</v>
      </c>
      <c r="P1301" s="84" t="n">
        <v>0.9496816366975582</v>
      </c>
      <c r="Q1301" s="84" t="n">
        <v>0.9933386999473731</v>
      </c>
      <c r="R1301" s="84" t="n">
        <v>1</v>
      </c>
      <c r="S1301" s="84" t="n">
        <v>1</v>
      </c>
      <c r="T1301" s="84" t="n">
        <v>0.9771726526279132</v>
      </c>
      <c r="U1301" s="84" t="n">
        <v>0.9655278597863041</v>
      </c>
      <c r="V1301" s="84" t="n">
        <v>0.9903606250288364</v>
      </c>
      <c r="W1301" s="84" t="n">
        <v>0.9555536031716364</v>
      </c>
      <c r="X1301" s="84" t="n">
        <v>0.9549101668015881</v>
      </c>
      <c r="Y1301" s="84" t="n">
        <v>0.9944180532056657</v>
      </c>
      <c r="Z1301" s="84" t="n">
        <v>0.9703107569520689</v>
      </c>
      <c r="AA1301" s="84" t="n">
        <v>0.9739023072924419</v>
      </c>
      <c r="AB1301" s="84" t="n">
        <v>1</v>
      </c>
      <c r="AC1301" s="84" t="n">
        <v>1</v>
      </c>
      <c r="AD1301" s="84" t="n">
        <v>1</v>
      </c>
      <c r="AE1301" s="84" t="n">
        <v>1</v>
      </c>
      <c r="AF1301" s="84" t="n">
        <v>0.9499838423362186</v>
      </c>
      <c r="AG1301" s="84" t="n">
        <v>0.9433188159529351</v>
      </c>
      <c r="AH1301" s="84" t="n">
        <v>0.9407141313773628</v>
      </c>
      <c r="AI1301" s="84" t="n">
        <v>0.8957547120679449</v>
      </c>
      <c r="AJ1301" s="84" t="n">
        <v>0.9259517615273429</v>
      </c>
      <c r="AK1301" s="84" t="n">
        <v>0.9473321689410896</v>
      </c>
    </row>
    <row r="1302">
      <c r="A1302" s="84" t="n">
        <v>15</v>
      </c>
      <c r="B1302" s="84" t="n">
        <v>0.9009775717951951</v>
      </c>
      <c r="C1302" s="84" t="n">
        <v>0.9774631227579225</v>
      </c>
      <c r="D1302" s="84" t="n">
        <v>0.9868794417939925</v>
      </c>
      <c r="E1302" s="84" t="n">
        <v>0.9893189481463155</v>
      </c>
      <c r="F1302" s="84" t="n">
        <v>0.992942230580702</v>
      </c>
      <c r="G1302" s="84" t="n">
        <v>0.9936661150497702</v>
      </c>
      <c r="H1302" s="84" t="n">
        <v>0.9780217534617005</v>
      </c>
      <c r="I1302" s="84" t="n">
        <v>0.9838422568564341</v>
      </c>
      <c r="J1302" s="84" t="n">
        <v>1</v>
      </c>
      <c r="K1302" s="84" t="n">
        <v>0.9792342807110667</v>
      </c>
      <c r="L1302" s="84" t="n">
        <v>0.9842965988527853</v>
      </c>
      <c r="M1302" s="84" t="n">
        <v>0.9958209344594092</v>
      </c>
      <c r="N1302" s="84" t="n">
        <v>0.9288225179469518</v>
      </c>
      <c r="O1302" s="84" t="n">
        <v>0.9790749211129625</v>
      </c>
      <c r="P1302" s="84" t="n">
        <v>1</v>
      </c>
      <c r="Q1302" s="84" t="n">
        <v>0.981241104567743</v>
      </c>
      <c r="R1302" s="84" t="n">
        <v>0.9608266065329669</v>
      </c>
      <c r="S1302" s="84" t="n">
        <v>0.6647029787691829</v>
      </c>
      <c r="T1302" s="84" t="n">
        <v>0.9820882196397926</v>
      </c>
      <c r="U1302" s="84" t="n">
        <v>0.969739843677052</v>
      </c>
      <c r="V1302" s="84" t="n">
        <v>0.6121494551433156</v>
      </c>
      <c r="W1302" s="84" t="n">
        <v>0.97293046079615</v>
      </c>
      <c r="X1302" s="84" t="n">
        <v>0.9598719592377951</v>
      </c>
      <c r="Y1302" s="84" t="n">
        <v>0.9189012284794392</v>
      </c>
      <c r="Z1302" s="84" t="n">
        <v>1</v>
      </c>
      <c r="AA1302" s="84" t="n">
        <v>0.9871526604823624</v>
      </c>
      <c r="AB1302" s="84" t="n">
        <v>0.98645983220724</v>
      </c>
      <c r="AC1302" s="84" t="n">
        <v>0.9961011421147435</v>
      </c>
      <c r="AD1302" s="84" t="n">
        <v>0.9780631727090766</v>
      </c>
      <c r="AE1302" s="84" t="n">
        <v>0.9976529634311352</v>
      </c>
      <c r="AF1302" s="84" t="n">
        <v>0.9845378477991843</v>
      </c>
      <c r="AG1302" s="84" t="n">
        <v>0.9956857677314331</v>
      </c>
      <c r="AH1302" s="84" t="n">
        <v>1</v>
      </c>
      <c r="AI1302" s="84" t="n">
        <v>0.9137075530543599</v>
      </c>
      <c r="AJ1302" s="84" t="n">
        <v>0.9533039881094242</v>
      </c>
      <c r="AK1302" s="84" t="n">
        <v>0.9490753753586745</v>
      </c>
    </row>
    <row r="1303">
      <c r="A1303" s="84" t="n">
        <v>16</v>
      </c>
      <c r="B1303" s="84" t="n">
        <v>0.8976237996143749</v>
      </c>
      <c r="C1303" s="84" t="n">
        <v>0.9556525319692146</v>
      </c>
      <c r="D1303" s="84" t="n">
        <v>0.9916662812088785</v>
      </c>
      <c r="E1303" s="84" t="n">
        <v>0.9940391327195082</v>
      </c>
      <c r="F1303" s="84" t="n">
        <v>0.9866951691086813</v>
      </c>
      <c r="G1303" s="84" t="n">
        <v>1</v>
      </c>
      <c r="H1303" s="84" t="n">
        <v>1</v>
      </c>
      <c r="I1303" s="84" t="n">
        <v>1</v>
      </c>
      <c r="J1303" s="84" t="n">
        <v>0.893115179630208</v>
      </c>
      <c r="K1303" s="84" t="n">
        <v>1</v>
      </c>
      <c r="L1303" s="84" t="n">
        <v>1</v>
      </c>
      <c r="M1303" s="84" t="n">
        <v>0.8882027700852202</v>
      </c>
      <c r="N1303" s="84" t="n">
        <v>0.950968553494873</v>
      </c>
      <c r="O1303" s="84" t="n">
        <v>1</v>
      </c>
      <c r="P1303" s="84" t="n">
        <v>0.953840444051602</v>
      </c>
      <c r="Q1303" s="84" t="n">
        <v>1</v>
      </c>
      <c r="R1303" s="84" t="n">
        <v>0.9688127134032957</v>
      </c>
      <c r="S1303" s="84" t="n">
        <v>0.7893570408494093</v>
      </c>
      <c r="T1303" s="84" t="n">
        <v>1</v>
      </c>
      <c r="U1303" s="84" t="n">
        <v>1</v>
      </c>
      <c r="V1303" s="84" t="n">
        <v>0.7425568014057411</v>
      </c>
      <c r="W1303" s="84" t="n">
        <v>1</v>
      </c>
      <c r="X1303" s="84" t="n">
        <v>1</v>
      </c>
      <c r="Y1303" s="84" t="n">
        <v>1</v>
      </c>
      <c r="Z1303" s="84" t="n">
        <v>0.988150764095618</v>
      </c>
      <c r="AA1303" s="84" t="n">
        <v>1</v>
      </c>
      <c r="AB1303" s="84" t="n">
        <v>0.8875838433747635</v>
      </c>
      <c r="AC1303" s="84" t="n">
        <v>0.9864676720401176</v>
      </c>
      <c r="AD1303" s="84" t="n">
        <v>0.9902972296014583</v>
      </c>
      <c r="AE1303" s="84" t="n">
        <v>0.8794647456475784</v>
      </c>
      <c r="AF1303" s="84" t="n">
        <v>0.9259868815769277</v>
      </c>
      <c r="AG1303" s="84" t="n">
        <v>0.9726536248232925</v>
      </c>
      <c r="AH1303" s="84" t="n">
        <v>0.9584792433171658</v>
      </c>
      <c r="AI1303" s="84" t="n">
        <v>0.9003382453961898</v>
      </c>
      <c r="AJ1303" s="84" t="n">
        <v>0.9282155747007217</v>
      </c>
      <c r="AK1303" s="84" t="n">
        <v>0.9509925642231966</v>
      </c>
    </row>
    <row r="1304">
      <c r="A1304" s="84" t="n">
        <v>17</v>
      </c>
      <c r="B1304" s="84" t="n">
        <v>0.8979489529392523</v>
      </c>
      <c r="C1304" s="84" t="n">
        <v>0.9621736361658341</v>
      </c>
      <c r="D1304" s="84" t="n">
        <v>0.855888926969286</v>
      </c>
      <c r="E1304" s="84" t="n">
        <v>1</v>
      </c>
      <c r="F1304" s="84" t="n">
        <v>0.9901727386384283</v>
      </c>
      <c r="G1304" s="84" t="n">
        <v>0.8784904364062642</v>
      </c>
      <c r="H1304" s="84" t="n">
        <v>0.8859375109348165</v>
      </c>
      <c r="I1304" s="84" t="n">
        <v>0.9154289742398266</v>
      </c>
      <c r="J1304" s="84" t="n">
        <v>0.7255242352147426</v>
      </c>
      <c r="K1304" s="84" t="n">
        <v>0.8984892402315251</v>
      </c>
      <c r="L1304" s="84" t="n">
        <v>0.9018007256461457</v>
      </c>
      <c r="M1304" s="84" t="n">
        <v>0.7232576118096528</v>
      </c>
      <c r="N1304" s="84" t="n">
        <v>0.8130327217923629</v>
      </c>
      <c r="O1304" s="84" t="n">
        <v>0.8921109755919183</v>
      </c>
      <c r="P1304" s="84" t="n">
        <v>0.6804511974123376</v>
      </c>
      <c r="Q1304" s="84" t="n">
        <v>0.9277999846778164</v>
      </c>
      <c r="R1304" s="84" t="n">
        <v>0.9016994445613474</v>
      </c>
      <c r="S1304" s="84" t="n">
        <v>0.6855163220879898</v>
      </c>
      <c r="T1304" s="84" t="n">
        <v>0.8745393263884628</v>
      </c>
      <c r="U1304" s="84" t="n">
        <v>0.8893434786179683</v>
      </c>
      <c r="V1304" s="84" t="n">
        <v>0.5899357605911244</v>
      </c>
      <c r="W1304" s="84" t="n">
        <v>0.8867869101477868</v>
      </c>
      <c r="X1304" s="84" t="n">
        <v>0.9019209868107415</v>
      </c>
      <c r="Y1304" s="84" t="n">
        <v>0.8245390656358574</v>
      </c>
      <c r="Z1304" s="84" t="n">
        <v>0.8372332330972692</v>
      </c>
      <c r="AA1304" s="84" t="n">
        <v>0.8721468154938806</v>
      </c>
      <c r="AB1304" s="84" t="n">
        <v>0.7086740064727852</v>
      </c>
      <c r="AC1304" s="84" t="n">
        <v>0.8704931895435591</v>
      </c>
      <c r="AD1304" s="84" t="n">
        <v>0.8680779354563668</v>
      </c>
      <c r="AE1304" s="84" t="n">
        <v>0.6597310649376128</v>
      </c>
      <c r="AF1304" s="84" t="n">
        <v>0.8927500917311553</v>
      </c>
      <c r="AG1304" s="84" t="n">
        <v>0.9570794362496607</v>
      </c>
      <c r="AH1304" s="84" t="n">
        <v>0.8280886963324285</v>
      </c>
      <c r="AI1304" s="84" t="n">
        <v>0.8894689381649031</v>
      </c>
      <c r="AJ1304" s="84" t="n">
        <v>0.9060698053757189</v>
      </c>
      <c r="AK1304" s="84" t="n">
        <v>0.8610071892703558</v>
      </c>
    </row>
    <row r="1305">
      <c r="A1305" s="84" t="n">
        <v>18</v>
      </c>
      <c r="B1305" s="84" t="n">
        <v>0.782719977956616</v>
      </c>
      <c r="C1305" s="84" t="n">
        <v>0.8569786475954591</v>
      </c>
      <c r="D1305" s="84" t="n">
        <v>0.6653928956062547</v>
      </c>
      <c r="E1305" s="84" t="n">
        <v>0.8635588045733584</v>
      </c>
      <c r="F1305" s="84" t="n">
        <v>0.8772517530814198</v>
      </c>
      <c r="G1305" s="84" t="n">
        <v>0.6619043198380755</v>
      </c>
      <c r="H1305" s="84" t="n">
        <v>0.8224236172443283</v>
      </c>
      <c r="I1305" s="84" t="n">
        <v>0.8491156100492736</v>
      </c>
      <c r="J1305" s="84" t="n">
        <v>0.6114335600837766</v>
      </c>
      <c r="K1305" s="84" t="n">
        <v>0.8491493783608004</v>
      </c>
      <c r="L1305" s="84" t="n">
        <v>0.8538687153107627</v>
      </c>
      <c r="M1305" s="84" t="n">
        <v>0.6189852322005686</v>
      </c>
      <c r="N1305" s="84" t="n">
        <v>0.7804437323722252</v>
      </c>
      <c r="O1305" s="84" t="n">
        <v>0.8482238959586076</v>
      </c>
      <c r="P1305" s="84" t="n">
        <v>0.6117897139162546</v>
      </c>
      <c r="Q1305" s="84" t="n">
        <v>0.914764001800164</v>
      </c>
      <c r="R1305" s="84" t="n">
        <v>0.8668058565280957</v>
      </c>
      <c r="S1305" s="84" t="n">
        <v>0.6549971144800116</v>
      </c>
      <c r="T1305" s="84" t="n">
        <v>0.8429504845588668</v>
      </c>
      <c r="U1305" s="84" t="n">
        <v>0.8293133117710483</v>
      </c>
      <c r="V1305" s="84" t="n">
        <v>0.5043301379404361</v>
      </c>
      <c r="W1305" s="84" t="n">
        <v>0.8319448604567516</v>
      </c>
      <c r="X1305" s="84" t="n">
        <v>0.8630039312126588</v>
      </c>
      <c r="Y1305" s="84" t="n">
        <v>0.7276048633895701</v>
      </c>
      <c r="Z1305" s="84" t="n">
        <v>0.7710749154533323</v>
      </c>
      <c r="AA1305" s="84" t="n">
        <v>0.8217412144424876</v>
      </c>
      <c r="AB1305" s="84" t="n">
        <v>0.6237482308566178</v>
      </c>
      <c r="AC1305" s="84" t="n">
        <v>0.773193445781052</v>
      </c>
      <c r="AD1305" s="84" t="n">
        <v>0.7873738815895961</v>
      </c>
      <c r="AE1305" s="84" t="n">
        <v>0.5368030173475817</v>
      </c>
      <c r="AF1305" s="84" t="n">
        <v>0.7239449936071196</v>
      </c>
      <c r="AG1305" s="84" t="n">
        <v>0.8412237152118348</v>
      </c>
      <c r="AH1305" s="84" t="n">
        <v>0.6324563933026782</v>
      </c>
      <c r="AI1305" s="84" t="n">
        <v>0.7846309652057519</v>
      </c>
      <c r="AJ1305" s="84" t="n">
        <v>0.8099247364293295</v>
      </c>
      <c r="AK1305" s="84" t="n">
        <v>0.7223161234756809</v>
      </c>
    </row>
    <row r="1306">
      <c r="A1306" s="84" t="n">
        <v>19</v>
      </c>
      <c r="B1306" s="84" t="n">
        <v>0.7360820968568066</v>
      </c>
      <c r="C1306" s="84" t="n">
        <v>0.8142730799897008</v>
      </c>
      <c r="D1306" s="84" t="n">
        <v>0.5961681975107563</v>
      </c>
      <c r="E1306" s="84" t="n">
        <v>0.7970733593323683</v>
      </c>
      <c r="F1306" s="84" t="n">
        <v>0.8244782395028927</v>
      </c>
      <c r="G1306" s="84" t="n">
        <v>0.5724188544985467</v>
      </c>
      <c r="H1306" s="84" t="n">
        <v>0.7171096812842126</v>
      </c>
      <c r="I1306" s="84" t="n">
        <v>0.7708310847479066</v>
      </c>
      <c r="J1306" s="84" t="n">
        <v>0.3568961079108997</v>
      </c>
      <c r="K1306" s="84" t="n">
        <v>0.7932075964996141</v>
      </c>
      <c r="L1306" s="84" t="n">
        <v>0.7991534895962256</v>
      </c>
      <c r="M1306" s="84" t="n">
        <v>0.3654081929083219</v>
      </c>
      <c r="N1306" s="84" t="n">
        <v>0.7336347217952052</v>
      </c>
      <c r="O1306" s="84" t="n">
        <v>0.7955757748315218</v>
      </c>
      <c r="P1306" s="84" t="n">
        <v>0.4061893432010129</v>
      </c>
      <c r="Q1306" s="84" t="n">
        <v>0.8221702756568616</v>
      </c>
      <c r="R1306" s="84" t="n">
        <v>0.7662342202880008</v>
      </c>
      <c r="S1306" s="84" t="n">
        <v>0.5280312912665149</v>
      </c>
      <c r="T1306" s="84" t="n">
        <v>0.7729849015548776</v>
      </c>
      <c r="U1306" s="84" t="n">
        <v>0.7689377532398671</v>
      </c>
      <c r="V1306" s="84" t="n">
        <v>0.4021960260680068</v>
      </c>
      <c r="W1306" s="84" t="n">
        <v>0.7246487376763774</v>
      </c>
      <c r="X1306" s="84" t="n">
        <v>0.7536318209553855</v>
      </c>
      <c r="Y1306" s="84" t="n">
        <v>0.4136073696907701</v>
      </c>
      <c r="Z1306" s="84" t="n">
        <v>0.666860724692909</v>
      </c>
      <c r="AA1306" s="84" t="n">
        <v>0.7355545103639626</v>
      </c>
      <c r="AB1306" s="84" t="n">
        <v>0.2901104793552156</v>
      </c>
      <c r="AC1306" s="84" t="n">
        <v>0.6789002630495612</v>
      </c>
      <c r="AD1306" s="84" t="n">
        <v>0.7118696924754864</v>
      </c>
      <c r="AE1306" s="84" t="n">
        <v>0.2576852097904567</v>
      </c>
      <c r="AF1306" s="84" t="n">
        <v>0.681130580638968</v>
      </c>
      <c r="AG1306" s="84" t="n">
        <v>0.7981114363638961</v>
      </c>
      <c r="AH1306" s="84" t="n">
        <v>0.5614384438773122</v>
      </c>
      <c r="AI1306" s="84" t="n">
        <v>0.7377412297215405</v>
      </c>
      <c r="AJ1306" s="84" t="n">
        <v>0.776458075160893</v>
      </c>
      <c r="AK1306" s="84" t="n">
        <v>0.67474150642495</v>
      </c>
    </row>
    <row r="1307">
      <c r="A1307" s="84" t="n">
        <v>20</v>
      </c>
      <c r="B1307" s="84" t="n">
        <v>0.6961882979664844</v>
      </c>
      <c r="C1307" s="84" t="n">
        <v>0.7702998675579676</v>
      </c>
      <c r="D1307" s="84" t="n">
        <v>0.3810596240675717</v>
      </c>
      <c r="E1307" s="84" t="n">
        <v>0.7535702989215799</v>
      </c>
      <c r="F1307" s="84" t="n">
        <v>0.7838794246049547</v>
      </c>
      <c r="G1307" s="84" t="n">
        <v>0.3158955743988122</v>
      </c>
      <c r="H1307" s="84" t="n">
        <v>0.5157942840826861</v>
      </c>
      <c r="I1307" s="84" t="n">
        <v>0.6510963013752064</v>
      </c>
      <c r="J1307" s="84" t="n">
        <v>0.2639850962094263</v>
      </c>
      <c r="K1307" s="84" t="n">
        <v>0.6548240559412433</v>
      </c>
      <c r="L1307" s="84" t="n">
        <v>0.6681113916817741</v>
      </c>
      <c r="M1307" s="84" t="n">
        <v>0.3116773502435818</v>
      </c>
      <c r="N1307" s="84" t="n">
        <v>0.5916652178355142</v>
      </c>
      <c r="O1307" s="84" t="n">
        <v>0.6495673717107849</v>
      </c>
      <c r="P1307" s="84" t="n">
        <v>0.2805982674570803</v>
      </c>
      <c r="Q1307" s="84" t="n">
        <v>0.6991745269853296</v>
      </c>
      <c r="R1307" s="84" t="n">
        <v>0.6238402696581361</v>
      </c>
      <c r="S1307" s="84" t="n">
        <v>0.3271517328574489</v>
      </c>
      <c r="T1307" s="84" t="n">
        <v>0.535779515527577</v>
      </c>
      <c r="U1307" s="84" t="n">
        <v>0.6028949801074061</v>
      </c>
      <c r="V1307" s="84" t="n">
        <v>0.2588635523272981</v>
      </c>
      <c r="W1307" s="84" t="n">
        <v>0.5429399894096365</v>
      </c>
      <c r="X1307" s="84" t="n">
        <v>0.5733842330510402</v>
      </c>
      <c r="Y1307" s="84" t="n">
        <v>0.2517963930608301</v>
      </c>
      <c r="Z1307" s="84" t="n">
        <v>0.4761303597053537</v>
      </c>
      <c r="AA1307" s="84" t="n">
        <v>0.590865252291121</v>
      </c>
      <c r="AB1307" s="84" t="n">
        <v>0.2411199733794249</v>
      </c>
      <c r="AC1307" s="84" t="n">
        <v>0.5717594633435733</v>
      </c>
      <c r="AD1307" s="84" t="n">
        <v>0.5988318633440931</v>
      </c>
      <c r="AE1307" s="84" t="n">
        <v>0.2196528084582315</v>
      </c>
      <c r="AF1307" s="84" t="n">
        <v>0.6426068160436772</v>
      </c>
      <c r="AG1307" s="84" t="n">
        <v>0.7549463523296825</v>
      </c>
      <c r="AH1307" s="84" t="n">
        <v>0.3167453944451675</v>
      </c>
      <c r="AI1307" s="84" t="n">
        <v>0.7015129945893374</v>
      </c>
      <c r="AJ1307" s="84" t="n">
        <v>0.742536355618702</v>
      </c>
      <c r="AK1307" s="84" t="n">
        <v>0.4989219100642269</v>
      </c>
    </row>
    <row r="1308">
      <c r="A1308" s="84" t="n">
        <v>21</v>
      </c>
      <c r="B1308" s="84" t="n">
        <v>0.5846970777766755</v>
      </c>
      <c r="C1308" s="84" t="n">
        <v>0.6567694240002288</v>
      </c>
      <c r="D1308" s="84" t="n">
        <v>0.3417558591708422</v>
      </c>
      <c r="E1308" s="84" t="n">
        <v>0.6324697484407613</v>
      </c>
      <c r="F1308" s="84" t="n">
        <v>0.6610067690803425</v>
      </c>
      <c r="G1308" s="84" t="n">
        <v>0.2746146355250552</v>
      </c>
      <c r="H1308" s="84" t="n">
        <v>0.3879962657163932</v>
      </c>
      <c r="I1308" s="84" t="n">
        <v>0.505072856061372</v>
      </c>
      <c r="J1308" s="84" t="n">
        <v>0.2512165182266755</v>
      </c>
      <c r="K1308" s="84" t="n">
        <v>0.4880665887829491</v>
      </c>
      <c r="L1308" s="84" t="n">
        <v>0.5055487048221505</v>
      </c>
      <c r="M1308" s="84" t="n">
        <v>0.3052261134141005</v>
      </c>
      <c r="N1308" s="84" t="n">
        <v>0.4398962463192977</v>
      </c>
      <c r="O1308" s="84" t="n">
        <v>0.4874700738750667</v>
      </c>
      <c r="P1308" s="84" t="n">
        <v>0.2666410613484662</v>
      </c>
      <c r="Q1308" s="84" t="n">
        <v>0.2574865998265282</v>
      </c>
      <c r="R1308" s="84" t="n">
        <v>0.2840905534655426</v>
      </c>
      <c r="S1308" s="84" t="n">
        <v>0.2249593665530968</v>
      </c>
      <c r="T1308" s="84" t="n">
        <v>0.2583538706051028</v>
      </c>
      <c r="U1308" s="84" t="n">
        <v>0.2899577559401558</v>
      </c>
      <c r="V1308" s="84" t="n">
        <v>0.2277140591492961</v>
      </c>
      <c r="W1308" s="84" t="n">
        <v>0.396047033154758</v>
      </c>
      <c r="X1308" s="84" t="n">
        <v>0.3887485362371952</v>
      </c>
      <c r="Y1308" s="84" t="n">
        <v>0.2054492845234483</v>
      </c>
      <c r="Z1308" s="84" t="n">
        <v>0.3533595431147131</v>
      </c>
      <c r="AA1308" s="84" t="n">
        <v>0.4441917071435212</v>
      </c>
      <c r="AB1308" s="84" t="n">
        <v>0.230888577623865</v>
      </c>
      <c r="AC1308" s="84" t="n">
        <v>0.4258493044331567</v>
      </c>
      <c r="AD1308" s="84" t="n">
        <v>0.4536624067587139</v>
      </c>
      <c r="AE1308" s="84" t="n">
        <v>0.2135530478923347</v>
      </c>
      <c r="AF1308" s="84" t="n">
        <v>0.5367191022225428</v>
      </c>
      <c r="AG1308" s="84" t="n">
        <v>0.6367209378703715</v>
      </c>
      <c r="AH1308" s="84" t="n">
        <v>0.27762960461652</v>
      </c>
      <c r="AI1308" s="84" t="n">
        <v>0.5945537522289721</v>
      </c>
      <c r="AJ1308" s="84" t="n">
        <v>0.6476330708930911</v>
      </c>
      <c r="AK1308" s="84" t="n">
        <v>0.4839410067984674</v>
      </c>
    </row>
    <row r="1309">
      <c r="A1309" s="84" t="n">
        <v>22</v>
      </c>
      <c r="B1309" s="84" t="n">
        <v>0.4424957964714496</v>
      </c>
      <c r="C1309" s="84" t="n">
        <v>0.5062549951156763</v>
      </c>
      <c r="D1309" s="84" t="n">
        <v>0.3440753438253123</v>
      </c>
      <c r="E1309" s="84" t="n">
        <v>0.4780536212967515</v>
      </c>
      <c r="F1309" s="84" t="n">
        <v>0.5011353595889516</v>
      </c>
      <c r="G1309" s="84" t="n">
        <v>0.271984589304746</v>
      </c>
      <c r="H1309" s="84" t="n">
        <v>0.1696908578634803</v>
      </c>
      <c r="I1309" s="84" t="n">
        <v>0.2618383762240352</v>
      </c>
      <c r="J1309" s="84" t="n">
        <v>0.2781160943390947</v>
      </c>
      <c r="K1309" s="84" t="n">
        <v>0.2149552898858069</v>
      </c>
      <c r="L1309" s="84" t="n">
        <v>0.2324309664855822</v>
      </c>
      <c r="M1309" s="84" t="n">
        <v>0.3482731402644711</v>
      </c>
      <c r="N1309" s="84" t="n">
        <v>0.1897321375699525</v>
      </c>
      <c r="O1309" s="84" t="n">
        <v>0.2177276010994431</v>
      </c>
      <c r="P1309" s="84" t="n">
        <v>0.3039040234011738</v>
      </c>
      <c r="Q1309" s="84" t="n">
        <v>0.1431328706649866</v>
      </c>
      <c r="R1309" s="84" t="n">
        <v>0.1614538062171202</v>
      </c>
      <c r="S1309" s="84" t="n">
        <v>0.2484727751557063</v>
      </c>
      <c r="T1309" s="84" t="n">
        <v>0.1436070872420012</v>
      </c>
      <c r="U1309" s="84" t="n">
        <v>0.1657006705886847</v>
      </c>
      <c r="V1309" s="84" t="n">
        <v>0.2619152150639316</v>
      </c>
      <c r="W1309" s="84" t="n">
        <v>0.1402793499556587</v>
      </c>
      <c r="X1309" s="84" t="n">
        <v>0.1654344287768779</v>
      </c>
      <c r="Y1309" s="84" t="n">
        <v>0.2323930536116955</v>
      </c>
      <c r="Z1309" s="84" t="n">
        <v>0.1516216987811948</v>
      </c>
      <c r="AA1309" s="84" t="n">
        <v>0.1901469055337519</v>
      </c>
      <c r="AB1309" s="84" t="n">
        <v>0.2713968041732305</v>
      </c>
      <c r="AC1309" s="84" t="n">
        <v>0.168254864426524</v>
      </c>
      <c r="AD1309" s="84" t="n">
        <v>0.1965726940888443</v>
      </c>
      <c r="AE1309" s="84" t="n">
        <v>0.2532602593851716</v>
      </c>
      <c r="AF1309" s="84" t="n">
        <v>0.4041855065831348</v>
      </c>
      <c r="AG1309" s="84" t="n">
        <v>0.4830798646313774</v>
      </c>
      <c r="AH1309" s="84" t="n">
        <v>0.2747548463979717</v>
      </c>
      <c r="AI1309" s="84" t="n">
        <v>0.4481458657444617</v>
      </c>
      <c r="AJ1309" s="84" t="n">
        <v>0.5178339852252667</v>
      </c>
      <c r="AK1309" s="84" t="n">
        <v>0.4903967701643026</v>
      </c>
    </row>
    <row r="1310">
      <c r="A1310" s="84" t="n">
        <v>23</v>
      </c>
      <c r="B1310" s="84" t="n">
        <v>0.1952391519464952</v>
      </c>
      <c r="C1310" s="84" t="n">
        <v>0.2479050049176989</v>
      </c>
      <c r="D1310" s="84" t="n">
        <v>0.3868063444288118</v>
      </c>
      <c r="E1310" s="84" t="n">
        <v>0.2121800057489774</v>
      </c>
      <c r="F1310" s="84" t="n">
        <v>0.2236965592318121</v>
      </c>
      <c r="G1310" s="84" t="n">
        <v>0.3166834732545986</v>
      </c>
      <c r="H1310" s="84" t="n">
        <v>0.1150927762327125</v>
      </c>
      <c r="I1310" s="84" t="n">
        <v>0.1545376311895746</v>
      </c>
      <c r="J1310" s="84" t="n">
        <v>0.2826395834055644</v>
      </c>
      <c r="K1310" s="84" t="n">
        <v>0.1484993857050458</v>
      </c>
      <c r="L1310" s="84" t="n">
        <v>0.1679859766062042</v>
      </c>
      <c r="M1310" s="84" t="n">
        <v>0.3485325849095909</v>
      </c>
      <c r="N1310" s="84" t="n">
        <v>0.1308451651912275</v>
      </c>
      <c r="O1310" s="84" t="n">
        <v>0.154581714555611</v>
      </c>
      <c r="P1310" s="84" t="n">
        <v>0.2980633620254369</v>
      </c>
      <c r="Q1310" s="84" t="n">
        <v>0.1175696553009173</v>
      </c>
      <c r="R1310" s="84" t="n">
        <v>0.1382534655829697</v>
      </c>
      <c r="S1310" s="84" t="n">
        <v>0.2377214869078479</v>
      </c>
      <c r="T1310" s="84" t="n">
        <v>0.1231546813659608</v>
      </c>
      <c r="U1310" s="84" t="n">
        <v>0.1435286065169944</v>
      </c>
      <c r="V1310" s="84" t="n">
        <v>0.2575588710939129</v>
      </c>
      <c r="W1310" s="84" t="n">
        <v>0.09455229481057484</v>
      </c>
      <c r="X1310" s="84" t="n">
        <v>0.1212538499321883</v>
      </c>
      <c r="Y1310" s="84" t="n">
        <v>0.2312998659714057</v>
      </c>
      <c r="Z1310" s="84" t="n">
        <v>0.1055497074037602</v>
      </c>
      <c r="AA1310" s="84" t="n">
        <v>0.1310240717495204</v>
      </c>
      <c r="AB1310" s="84" t="n">
        <v>0.2678014390025055</v>
      </c>
      <c r="AC1310" s="84" t="n">
        <v>0.1157869403679106</v>
      </c>
      <c r="AD1310" s="84" t="n">
        <v>0.1380818126796536</v>
      </c>
      <c r="AE1310" s="84" t="n">
        <v>0.2496264253371605</v>
      </c>
      <c r="AF1310" s="84" t="n">
        <v>0.1780811517720075</v>
      </c>
      <c r="AG1310" s="84" t="n">
        <v>0.2187913352658108</v>
      </c>
      <c r="AH1310" s="84" t="n">
        <v>0.322160813926242</v>
      </c>
      <c r="AI1310" s="84" t="n">
        <v>0.1991645377987395</v>
      </c>
      <c r="AJ1310" s="84" t="n">
        <v>0.2996264473482656</v>
      </c>
      <c r="AK1310" s="84" t="n">
        <v>0.5183459417372993</v>
      </c>
    </row>
    <row r="1311">
      <c r="A1311" s="84" t="n">
        <v>24</v>
      </c>
      <c r="B1311" s="84" t="n">
        <v>0.1359759359722822</v>
      </c>
      <c r="C1311" s="84" t="n">
        <v>0.1886384753491362</v>
      </c>
      <c r="D1311" s="84" t="n">
        <v>0.3955483449656604</v>
      </c>
      <c r="E1311" s="84" t="n">
        <v>0.1485822134428693</v>
      </c>
      <c r="F1311" s="84" t="n">
        <v>0.156743370328892</v>
      </c>
      <c r="G1311" s="84" t="n">
        <v>0.3164022150368787</v>
      </c>
      <c r="H1311" s="84" t="n">
        <v>0.07568208761569911</v>
      </c>
      <c r="I1311" s="84" t="n">
        <v>0.1040034667033257</v>
      </c>
      <c r="J1311" s="84" t="n">
        <v>0.1984553738561819</v>
      </c>
      <c r="K1311" s="84" t="n">
        <v>0.1010823155238673</v>
      </c>
      <c r="L1311" s="84" t="n">
        <v>0.1134692612401701</v>
      </c>
      <c r="M1311" s="84" t="n">
        <v>0.2815112961147329</v>
      </c>
      <c r="N1311" s="84" t="n">
        <v>0.06450638441067155</v>
      </c>
      <c r="O1311" s="84" t="n">
        <v>0.09772774638817608</v>
      </c>
      <c r="P1311" s="84" t="n">
        <v>0.2119146602436648</v>
      </c>
      <c r="Q1311" s="84" t="n">
        <v>0.08604849740581573</v>
      </c>
      <c r="R1311" s="84" t="n">
        <v>0.1065293153495359</v>
      </c>
      <c r="S1311" s="84" t="n">
        <v>0.1601148481111251</v>
      </c>
      <c r="T1311" s="84" t="n">
        <v>0.09675658609415051</v>
      </c>
      <c r="U1311" s="84" t="n">
        <v>0.108722251310004</v>
      </c>
      <c r="V1311" s="84" t="n">
        <v>0.1720944081038193</v>
      </c>
      <c r="W1311" s="84" t="n">
        <v>0.0537570066743262</v>
      </c>
      <c r="X1311" s="84" t="n">
        <v>0.07954569329481921</v>
      </c>
      <c r="Y1311" s="84" t="n">
        <v>0.1713812988476738</v>
      </c>
      <c r="Z1311" s="84" t="n">
        <v>0.07084425931585427</v>
      </c>
      <c r="AA1311" s="84" t="n">
        <v>0.08509659494918717</v>
      </c>
      <c r="AB1311" s="84" t="n">
        <v>0.1599854990558824</v>
      </c>
      <c r="AC1311" s="84" t="n">
        <v>0.07227786735164864</v>
      </c>
      <c r="AD1311" s="84" t="n">
        <v>0.08921324586683524</v>
      </c>
      <c r="AE1311" s="84" t="n">
        <v>0.1487641201161891</v>
      </c>
      <c r="AF1311" s="84" t="n">
        <v>0.1240822545080335</v>
      </c>
      <c r="AG1311" s="84" t="n">
        <v>0.1550539046993474</v>
      </c>
      <c r="AH1311" s="84" t="n">
        <v>0.3205270532498348</v>
      </c>
      <c r="AI1311" s="84" t="n">
        <v>0.1388882485636652</v>
      </c>
      <c r="AJ1311" s="84" t="n">
        <v>0.2480962369466831</v>
      </c>
      <c r="AK1311" s="84" t="n">
        <v>0.5481938893456608</v>
      </c>
    </row>
    <row r="1313">
      <c r="A1313" s="130" t="n"/>
      <c r="B1313" s="123" t="n"/>
      <c r="E1313" s="123" t="n"/>
      <c r="H1313" s="123" t="n"/>
      <c r="K1313" s="123" t="n"/>
    </row>
    <row r="1314">
      <c r="B1314" s="123" t="n"/>
      <c r="E1314" s="123" t="n"/>
      <c r="H1314" s="123" t="n"/>
      <c r="K1314" s="123" t="n"/>
    </row>
    <row r="1315">
      <c r="B1315" s="131" t="n"/>
      <c r="C1315" s="131" t="n"/>
      <c r="D1315" s="131" t="n"/>
      <c r="E1315" s="131" t="n"/>
      <c r="F1315" s="131" t="n"/>
      <c r="G1315" s="131" t="n"/>
      <c r="H1315" s="131" t="n"/>
      <c r="I1315" s="131" t="n"/>
      <c r="J1315" s="131" t="n"/>
      <c r="K1315" s="131" t="n"/>
      <c r="L1315" s="131" t="n"/>
      <c r="M1315" s="131" t="n"/>
    </row>
    <row r="1321">
      <c r="A1321" s="84" t="inlineStr">
        <is>
          <t>PVVAC-P-240to760-E10-rDXGF-EUn1985-CZ02</t>
        </is>
      </c>
      <c r="B1321" s="83" t="n"/>
      <c r="C1321" s="83" t="n"/>
      <c r="D1321" s="83" t="n">
        <v>2015</v>
      </c>
      <c r="E1321" s="83" t="n"/>
      <c r="F1321" s="84" t="inlineStr">
        <is>
          <t>Source Annual kWh:</t>
        </is>
      </c>
      <c r="G1321" s="162" t="n">
        <v>8765051.852999996</v>
      </c>
      <c r="H1321" s="83" t="inlineStr">
        <is>
          <t>DEER</t>
        </is>
      </c>
      <c r="I1321" s="83" t="n"/>
      <c r="J1321" s="83" t="n"/>
      <c r="K1321" s="83" t="inlineStr">
        <is>
          <t>PDAF</t>
        </is>
      </c>
      <c r="L1321" s="83" t="inlineStr">
        <is>
          <t>Monthly</t>
        </is>
      </c>
      <c r="M1321" s="83" t="n"/>
      <c r="N1321" s="83" t="n"/>
      <c r="O1321" s="83" t="n"/>
      <c r="P1321" s="83" t="n"/>
      <c r="Q1321" s="83" t="n"/>
      <c r="R1321" s="83" t="n"/>
      <c r="S1321" s="83" t="n"/>
      <c r="T1321" s="105" t="n"/>
      <c r="U1321" s="83" t="n"/>
      <c r="V1321" s="83" t="n"/>
      <c r="W1321" s="83" t="n"/>
      <c r="X1321" s="83" t="n"/>
      <c r="Y1321" s="83" t="n"/>
      <c r="Z1321" s="83" t="n"/>
      <c r="AA1321" s="83" t="n"/>
      <c r="AB1321" s="83" t="n"/>
      <c r="AC1321" s="83" t="n"/>
      <c r="AD1321" s="83" t="n"/>
      <c r="AE1321" s="83" t="n"/>
      <c r="AF1321" s="83" t="n"/>
      <c r="AG1321" s="83" t="n"/>
      <c r="AH1321" s="83" t="n"/>
      <c r="AI1321" s="83" t="n"/>
      <c r="AJ1321" s="83" t="n"/>
      <c r="AK1321" s="83" t="n"/>
    </row>
    <row r="1322">
      <c r="A1322" s="106" t="n">
        <v>34</v>
      </c>
      <c r="B1322" s="84" t="inlineStr">
        <is>
          <t>PVVAC-P-240to760-E10-20-MM</t>
        </is>
      </c>
      <c r="C1322" s="83" t="n"/>
      <c r="D1322" s="83" t="n"/>
      <c r="E1322" s="83" t="n"/>
      <c r="F1322" s="83" t="inlineStr">
        <is>
          <t>Source Sample Size:</t>
        </is>
      </c>
      <c r="G1322" s="83" t="n">
        <v>0</v>
      </c>
      <c r="H1322" s="83" t="inlineStr">
        <is>
          <t>DEER</t>
        </is>
      </c>
      <c r="I1322" s="83" t="n"/>
      <c r="J1322" s="83" t="n"/>
      <c r="K1322" s="83" t="inlineStr">
        <is>
          <t>WKWE</t>
        </is>
      </c>
      <c r="L1322" s="83" t="inlineStr">
        <is>
          <t>Monthly</t>
        </is>
      </c>
      <c r="M1322" s="83" t="n"/>
      <c r="N1322" s="83" t="inlineStr">
        <is>
          <t>Weekend Peak3</t>
        </is>
      </c>
      <c r="O1322" s="83" t="n"/>
      <c r="P1322" s="83" t="n"/>
      <c r="Q1322" s="83" t="n"/>
      <c r="R1322" s="83" t="n"/>
      <c r="S1322" s="83" t="n"/>
      <c r="T1322" s="83" t="n"/>
      <c r="U1322" s="83" t="n"/>
      <c r="V1322" s="83" t="n"/>
      <c r="W1322" s="83" t="n"/>
      <c r="X1322" s="83" t="n"/>
      <c r="Y1322" s="83" t="n"/>
      <c r="Z1322" s="83" t="n"/>
      <c r="AA1322" s="83" t="n"/>
      <c r="AB1322" s="83" t="n"/>
      <c r="AC1322" s="83" t="n"/>
      <c r="AD1322" s="83" t="n"/>
      <c r="AE1322" s="83" t="n"/>
      <c r="AF1322" s="83" t="n"/>
      <c r="AG1322" s="83" t="n"/>
      <c r="AH1322" s="83" t="n"/>
      <c r="AI1322" s="83" t="n"/>
      <c r="AJ1322" s="83" t="n"/>
      <c r="AK1322" s="83" t="n"/>
    </row>
    <row r="1323">
      <c r="A1323" s="84" t="n"/>
      <c r="B1323" s="84" t="n">
        <v>1</v>
      </c>
      <c r="C1323" s="84" t="inlineStr">
        <is>
          <t>JANUARY</t>
        </is>
      </c>
      <c r="D1323" s="84" t="inlineStr">
        <is>
          <t>JAN</t>
        </is>
      </c>
      <c r="E1323" s="84" t="n">
        <v>2</v>
      </c>
      <c r="F1323" s="84" t="inlineStr">
        <is>
          <t>FEBRUARY</t>
        </is>
      </c>
      <c r="G1323" s="84" t="inlineStr">
        <is>
          <t>FEB</t>
        </is>
      </c>
      <c r="H1323" s="84" t="n">
        <v>3</v>
      </c>
      <c r="I1323" s="84" t="inlineStr">
        <is>
          <t>MARCH</t>
        </is>
      </c>
      <c r="J1323" s="84" t="inlineStr">
        <is>
          <t>MAR</t>
        </is>
      </c>
      <c r="K1323" s="84" t="n">
        <v>4</v>
      </c>
      <c r="L1323" s="84" t="inlineStr">
        <is>
          <t>APRIL</t>
        </is>
      </c>
      <c r="M1323" s="84" t="inlineStr">
        <is>
          <t>APR</t>
        </is>
      </c>
      <c r="N1323" s="84" t="n">
        <v>5</v>
      </c>
      <c r="O1323" s="84" t="inlineStr">
        <is>
          <t>MAY</t>
        </is>
      </c>
      <c r="P1323" s="84" t="inlineStr">
        <is>
          <t>MAY</t>
        </is>
      </c>
      <c r="Q1323" s="84" t="n">
        <v>6</v>
      </c>
      <c r="R1323" s="84" t="inlineStr">
        <is>
          <t>JUNE</t>
        </is>
      </c>
      <c r="S1323" s="84" t="inlineStr">
        <is>
          <t>JUN</t>
        </is>
      </c>
      <c r="T1323" s="84" t="n">
        <v>7</v>
      </c>
      <c r="U1323" s="84" t="inlineStr">
        <is>
          <t>JULY</t>
        </is>
      </c>
      <c r="V1323" s="84" t="inlineStr">
        <is>
          <t>JUL</t>
        </is>
      </c>
      <c r="W1323" s="84" t="n">
        <v>8</v>
      </c>
      <c r="X1323" s="84" t="inlineStr">
        <is>
          <t>AUGUST</t>
        </is>
      </c>
      <c r="Y1323" s="84" t="inlineStr">
        <is>
          <t>AUG</t>
        </is>
      </c>
      <c r="Z1323" s="84" t="n">
        <v>9</v>
      </c>
      <c r="AA1323" s="84" t="inlineStr">
        <is>
          <t>SEPTEMBER</t>
        </is>
      </c>
      <c r="AB1323" s="84" t="inlineStr">
        <is>
          <t>SEP</t>
        </is>
      </c>
      <c r="AC1323" s="84" t="n">
        <v>10</v>
      </c>
      <c r="AD1323" s="84" t="inlineStr">
        <is>
          <t>OCTOBER</t>
        </is>
      </c>
      <c r="AE1323" s="84" t="inlineStr">
        <is>
          <t>OCT</t>
        </is>
      </c>
      <c r="AF1323" s="84" t="n">
        <v>11</v>
      </c>
      <c r="AG1323" s="84" t="inlineStr">
        <is>
          <t>NOVEMBER</t>
        </is>
      </c>
      <c r="AH1323" s="84" t="inlineStr">
        <is>
          <t>NOV</t>
        </is>
      </c>
      <c r="AI1323" s="84" t="n">
        <v>12</v>
      </c>
      <c r="AJ1323" s="84" t="inlineStr">
        <is>
          <t>DECEMBER</t>
        </is>
      </c>
      <c r="AK1323" s="84" t="inlineStr">
        <is>
          <t>DEC</t>
        </is>
      </c>
    </row>
    <row r="1324">
      <c r="A1324" s="83" t="n"/>
      <c r="B1324" s="84" t="n">
        <v>31</v>
      </c>
      <c r="C1324" s="83" t="n"/>
      <c r="D1324" s="83" t="n"/>
      <c r="E1324" s="84" t="n">
        <v>28</v>
      </c>
      <c r="F1324" s="83" t="n"/>
      <c r="G1324" s="83" t="n"/>
      <c r="H1324" s="84" t="n">
        <v>31</v>
      </c>
      <c r="I1324" s="83" t="n"/>
      <c r="J1324" s="83" t="n"/>
      <c r="K1324" s="84" t="n">
        <v>30</v>
      </c>
      <c r="L1324" s="83" t="n"/>
      <c r="M1324" s="83" t="n"/>
      <c r="N1324" s="84" t="n">
        <v>31</v>
      </c>
      <c r="O1324" s="83" t="n"/>
      <c r="P1324" s="83" t="n"/>
      <c r="Q1324" s="84" t="n">
        <v>30</v>
      </c>
      <c r="R1324" s="83" t="n"/>
      <c r="S1324" s="83" t="n"/>
      <c r="T1324" s="84" t="n">
        <v>31</v>
      </c>
      <c r="U1324" s="83" t="n"/>
      <c r="V1324" s="83" t="n"/>
      <c r="W1324" s="84" t="n">
        <v>31</v>
      </c>
      <c r="X1324" s="83" t="n"/>
      <c r="Y1324" s="83" t="n"/>
      <c r="Z1324" s="84" t="n">
        <v>30</v>
      </c>
      <c r="AA1324" s="83" t="n"/>
      <c r="AB1324" s="83" t="n"/>
      <c r="AC1324" s="84" t="n">
        <v>31</v>
      </c>
      <c r="AD1324" s="83" t="n"/>
      <c r="AE1324" s="83" t="n"/>
      <c r="AF1324" s="84" t="n">
        <v>30</v>
      </c>
      <c r="AG1324" s="83" t="n"/>
      <c r="AH1324" s="83" t="n"/>
      <c r="AI1324" s="84" t="n">
        <v>31</v>
      </c>
      <c r="AJ1324" s="83" t="n"/>
      <c r="AK1324" s="83" t="n"/>
    </row>
    <row r="1325">
      <c r="A1325" s="84" t="inlineStr">
        <is>
          <t>RATIOS</t>
        </is>
      </c>
      <c r="B1325" s="84" t="inlineStr">
        <is>
          <t>E.BKDWN</t>
        </is>
      </c>
      <c r="C1325" s="84" t="inlineStr">
        <is>
          <t>PEAK/AVG</t>
        </is>
      </c>
      <c r="D1325" s="84" t="inlineStr">
        <is>
          <t>END/AVG</t>
        </is>
      </c>
      <c r="E1325" s="84" t="inlineStr">
        <is>
          <t>E.BKDWN</t>
        </is>
      </c>
      <c r="F1325" s="84" t="inlineStr">
        <is>
          <t>PEAK/AVG</t>
        </is>
      </c>
      <c r="G1325" s="84" t="inlineStr">
        <is>
          <t>END/AVG</t>
        </is>
      </c>
      <c r="H1325" s="84" t="inlineStr">
        <is>
          <t>E.BKDWN</t>
        </is>
      </c>
      <c r="I1325" s="84" t="inlineStr">
        <is>
          <t>PEAK/AVG</t>
        </is>
      </c>
      <c r="J1325" s="84" t="inlineStr">
        <is>
          <t>END/AVG</t>
        </is>
      </c>
      <c r="K1325" s="84" t="inlineStr">
        <is>
          <t>E.BKDWN</t>
        </is>
      </c>
      <c r="L1325" s="84" t="inlineStr">
        <is>
          <t>PEAK/AVG</t>
        </is>
      </c>
      <c r="M1325" s="84" t="inlineStr">
        <is>
          <t>END/AVG</t>
        </is>
      </c>
      <c r="N1325" s="84" t="inlineStr">
        <is>
          <t>E.BKDWN</t>
        </is>
      </c>
      <c r="O1325" s="84" t="inlineStr">
        <is>
          <t>PEAK/AVG</t>
        </is>
      </c>
      <c r="P1325" s="84" t="inlineStr">
        <is>
          <t>END/AVG</t>
        </is>
      </c>
      <c r="Q1325" s="84" t="inlineStr">
        <is>
          <t>E.BKDWN</t>
        </is>
      </c>
      <c r="R1325" s="84" t="inlineStr">
        <is>
          <t>PEAK/AVG</t>
        </is>
      </c>
      <c r="S1325" s="84" t="inlineStr">
        <is>
          <t>END/AVG</t>
        </is>
      </c>
      <c r="T1325" s="84" t="inlineStr">
        <is>
          <t>E.BKDWN</t>
        </is>
      </c>
      <c r="U1325" s="84" t="inlineStr">
        <is>
          <t>PEAK/AVG</t>
        </is>
      </c>
      <c r="V1325" s="84" t="inlineStr">
        <is>
          <t>END/AVG</t>
        </is>
      </c>
      <c r="W1325" s="84" t="inlineStr">
        <is>
          <t>E.BKDWN</t>
        </is>
      </c>
      <c r="X1325" s="84" t="inlineStr">
        <is>
          <t>PEAK/AVG</t>
        </is>
      </c>
      <c r="Y1325" s="84" t="inlineStr">
        <is>
          <t>END/AVG</t>
        </is>
      </c>
      <c r="Z1325" s="84" t="inlineStr">
        <is>
          <t>E.BKDWN</t>
        </is>
      </c>
      <c r="AA1325" s="84" t="inlineStr">
        <is>
          <t>PEAK/AVG</t>
        </is>
      </c>
      <c r="AB1325" s="84" t="inlineStr">
        <is>
          <t>END/AVG</t>
        </is>
      </c>
      <c r="AC1325" s="84" t="inlineStr">
        <is>
          <t>E.BKDWN</t>
        </is>
      </c>
      <c r="AD1325" s="84" t="inlineStr">
        <is>
          <t>PEAK/AVG</t>
        </is>
      </c>
      <c r="AE1325" s="84" t="inlineStr">
        <is>
          <t>END/AVG</t>
        </is>
      </c>
      <c r="AF1325" s="84" t="inlineStr">
        <is>
          <t>E.BKDWN</t>
        </is>
      </c>
      <c r="AG1325" s="84" t="inlineStr">
        <is>
          <t>PEAK/AVG</t>
        </is>
      </c>
      <c r="AH1325" s="84" t="inlineStr">
        <is>
          <t>END/AVG</t>
        </is>
      </c>
      <c r="AI1325" s="84" t="inlineStr">
        <is>
          <t>E.BKDWN</t>
        </is>
      </c>
      <c r="AJ1325" s="84" t="inlineStr">
        <is>
          <t>PEAK/AVG</t>
        </is>
      </c>
      <c r="AK1325" s="84" t="inlineStr">
        <is>
          <t>END/AVG</t>
        </is>
      </c>
    </row>
    <row r="1326">
      <c r="A1326" s="83" t="n"/>
      <c r="B1326" s="166" t="n">
        <v>0.05549051280970627</v>
      </c>
      <c r="C1326" s="178" t="n">
        <v>1.457681123841615</v>
      </c>
      <c r="D1326" s="167" t="n">
        <v>0.4398884220948678</v>
      </c>
      <c r="E1326" s="166" t="n">
        <v>0.07416741063284094</v>
      </c>
      <c r="F1326" s="178" t="n">
        <v>1.11230744859454</v>
      </c>
      <c r="G1326" s="167" t="n">
        <v>0.5089589686796164</v>
      </c>
      <c r="H1326" s="166" t="n">
        <v>0.09277496275140019</v>
      </c>
      <c r="I1326" s="167" t="n">
        <v>1.17076846829133</v>
      </c>
      <c r="J1326" s="167" t="n">
        <v>0.514380995119307</v>
      </c>
      <c r="K1326" s="166" t="n">
        <v>0.07147958654678939</v>
      </c>
      <c r="L1326" s="167" t="n">
        <v>1.473103433968082</v>
      </c>
      <c r="M1326" s="167" t="n">
        <v>0.4059730427823823</v>
      </c>
      <c r="N1326" s="166" t="n">
        <v>0.08860752489260286</v>
      </c>
      <c r="O1326" s="167" t="n">
        <v>1.469996210647414</v>
      </c>
      <c r="P1326" s="167" t="n">
        <v>0.4543388984395396</v>
      </c>
      <c r="Q1326" s="166" t="n">
        <v>0.09243790498137953</v>
      </c>
      <c r="R1326" s="167" t="n">
        <v>1.443279927115116</v>
      </c>
      <c r="S1326" s="167" t="n">
        <v>0.7053400118054287</v>
      </c>
      <c r="T1326" s="166" t="n">
        <v>0.09247975848222854</v>
      </c>
      <c r="U1326" s="167" t="n">
        <v>1.266268271685519</v>
      </c>
      <c r="V1326" s="167" t="n">
        <v>0.6802648561741651</v>
      </c>
      <c r="W1326" s="166" t="n">
        <v>0.09647995899434872</v>
      </c>
      <c r="X1326" s="167" t="n">
        <v>1.611920598300547</v>
      </c>
      <c r="Y1326" s="167" t="n">
        <v>0.5413521097136863</v>
      </c>
      <c r="Z1326" s="166" t="n">
        <v>0.1071029180372473</v>
      </c>
      <c r="AA1326" s="167" t="n">
        <v>1.215731393716463</v>
      </c>
      <c r="AB1326" s="167" t="n">
        <v>0.5745596774706632</v>
      </c>
      <c r="AC1326" s="166" t="n">
        <v>0.1064476406691405</v>
      </c>
      <c r="AD1326" s="167" t="n">
        <v>1.370611086154061</v>
      </c>
      <c r="AE1326" s="167" t="n">
        <v>0.5351322001116782</v>
      </c>
      <c r="AF1326" s="166" t="n">
        <v>0.08350483344836014</v>
      </c>
      <c r="AG1326" s="167" t="n">
        <v>1.144686950159299</v>
      </c>
      <c r="AH1326" s="167" t="n">
        <v>0.5241128050067497</v>
      </c>
      <c r="AI1326" s="166" t="n">
        <v>0.03902698775395564</v>
      </c>
      <c r="AJ1326" s="178" t="n">
        <v>2.000000000000001</v>
      </c>
      <c r="AK1326" s="167" t="n">
        <v>0.4024733327813257</v>
      </c>
      <c r="AM1326">
        <f>A1321</f>
        <v/>
      </c>
      <c r="AN1326" s="163">
        <f>1/($B1326*(1/$B1324)*(1/(5/7+2/7*$D1326))*$B1336/SUM($B1328:$B1351))</f>
        <v/>
      </c>
      <c r="AO1326" s="163">
        <f>1/(B1326*(1/B1324)*(1/(5/7+2/7*D1326)))</f>
        <v/>
      </c>
      <c r="AP1326" s="163" t="n"/>
      <c r="AR1326" s="168">
        <f>CHOOSE(AV$3,C1326,F1326,I1326,L1326,O1326,R1326,U1326,X1326,AA1326,AD1326,AG1326,AJ1326)</f>
        <v/>
      </c>
      <c r="AS1326" s="164" t="n"/>
      <c r="AT1326" s="164" t="n"/>
      <c r="AV1326" s="116">
        <f>AN1326/AR1326</f>
        <v/>
      </c>
      <c r="AW1326" s="165">
        <f>AO1326/AR1326</f>
        <v/>
      </c>
      <c r="AX1326" s="163" t="n"/>
    </row>
    <row r="1327">
      <c r="A1327" s="84" t="inlineStr">
        <is>
          <t>HOUR</t>
        </is>
      </c>
      <c r="B1327" s="84" t="inlineStr">
        <is>
          <t>PEAK</t>
        </is>
      </c>
      <c r="C1327" s="84" t="inlineStr">
        <is>
          <t>AVG</t>
        </is>
      </c>
      <c r="D1327" s="84" t="inlineStr">
        <is>
          <t>END</t>
        </is>
      </c>
      <c r="E1327" s="84" t="inlineStr">
        <is>
          <t>PEAK</t>
        </is>
      </c>
      <c r="F1327" s="84" t="inlineStr">
        <is>
          <t>AVG</t>
        </is>
      </c>
      <c r="G1327" s="84" t="inlineStr">
        <is>
          <t>END</t>
        </is>
      </c>
      <c r="H1327" s="84" t="inlineStr">
        <is>
          <t>PEAK</t>
        </is>
      </c>
      <c r="I1327" s="84" t="inlineStr">
        <is>
          <t>AVG</t>
        </is>
      </c>
      <c r="J1327" s="84" t="inlineStr">
        <is>
          <t>END</t>
        </is>
      </c>
      <c r="K1327" s="84" t="inlineStr">
        <is>
          <t>PEAK</t>
        </is>
      </c>
      <c r="L1327" s="84" t="inlineStr">
        <is>
          <t>AVG</t>
        </is>
      </c>
      <c r="M1327" s="84" t="inlineStr">
        <is>
          <t>END</t>
        </is>
      </c>
      <c r="N1327" s="84" t="inlineStr">
        <is>
          <t>PEAK</t>
        </is>
      </c>
      <c r="O1327" s="84" t="inlineStr">
        <is>
          <t>AVG</t>
        </is>
      </c>
      <c r="P1327" s="84" t="inlineStr">
        <is>
          <t>END</t>
        </is>
      </c>
      <c r="Q1327" s="84" t="inlineStr">
        <is>
          <t>PEAK</t>
        </is>
      </c>
      <c r="R1327" s="84" t="inlineStr">
        <is>
          <t>AVG</t>
        </is>
      </c>
      <c r="S1327" s="84" t="inlineStr">
        <is>
          <t>END</t>
        </is>
      </c>
      <c r="T1327" s="84" t="inlineStr">
        <is>
          <t>PEAK</t>
        </is>
      </c>
      <c r="U1327" s="84" t="inlineStr">
        <is>
          <t>AVG</t>
        </is>
      </c>
      <c r="V1327" s="84" t="inlineStr">
        <is>
          <t>END</t>
        </is>
      </c>
      <c r="W1327" s="84" t="inlineStr">
        <is>
          <t>PEAK</t>
        </is>
      </c>
      <c r="X1327" s="84" t="inlineStr">
        <is>
          <t>AVG</t>
        </is>
      </c>
      <c r="Y1327" s="84" t="inlineStr">
        <is>
          <t>END</t>
        </is>
      </c>
      <c r="Z1327" s="84" t="inlineStr">
        <is>
          <t>PEAK</t>
        </is>
      </c>
      <c r="AA1327" s="84" t="inlineStr">
        <is>
          <t>AVG</t>
        </is>
      </c>
      <c r="AB1327" s="84" t="inlineStr">
        <is>
          <t>END</t>
        </is>
      </c>
      <c r="AC1327" s="84" t="inlineStr">
        <is>
          <t>PEAK</t>
        </is>
      </c>
      <c r="AD1327" s="84" t="inlineStr">
        <is>
          <t>AVG</t>
        </is>
      </c>
      <c r="AE1327" s="84" t="inlineStr">
        <is>
          <t>END</t>
        </is>
      </c>
      <c r="AF1327" s="84" t="inlineStr">
        <is>
          <t>PEAK</t>
        </is>
      </c>
      <c r="AG1327" s="84" t="inlineStr">
        <is>
          <t>AVG</t>
        </is>
      </c>
      <c r="AH1327" s="84" t="inlineStr">
        <is>
          <t>END</t>
        </is>
      </c>
      <c r="AI1327" s="84" t="inlineStr">
        <is>
          <t>PEAK</t>
        </is>
      </c>
      <c r="AJ1327" s="84" t="inlineStr">
        <is>
          <t>AVG</t>
        </is>
      </c>
      <c r="AK1327" s="84" t="inlineStr">
        <is>
          <t>END</t>
        </is>
      </c>
    </row>
    <row r="1328">
      <c r="A1328" s="84" t="n">
        <v>1</v>
      </c>
      <c r="B1328" s="84" t="n">
        <v>0.08471720743479763</v>
      </c>
      <c r="C1328" s="84" t="n">
        <v>0.148653207359077</v>
      </c>
      <c r="D1328" s="84" t="n">
        <v>0.2921410434341505</v>
      </c>
      <c r="E1328" s="84" t="n">
        <v>0.07362358886877347</v>
      </c>
      <c r="F1328" s="84" t="n">
        <v>0.09231182044118445</v>
      </c>
      <c r="G1328" s="84" t="n">
        <v>0.1374794213334408</v>
      </c>
      <c r="H1328" s="84" t="n">
        <v>0.06012502293147967</v>
      </c>
      <c r="I1328" s="84" t="n">
        <v>0.07619767367184341</v>
      </c>
      <c r="J1328" s="84" t="n">
        <v>0.1149379818766334</v>
      </c>
      <c r="K1328" s="84" t="n">
        <v>0.06069636648902779</v>
      </c>
      <c r="L1328" s="84" t="n">
        <v>0.08131576903650509</v>
      </c>
      <c r="M1328" s="84" t="n">
        <v>0.1246137829942655</v>
      </c>
      <c r="N1328" s="84" t="n">
        <v>0.04682342368410099</v>
      </c>
      <c r="O1328" s="84" t="n">
        <v>0.06381510627349384</v>
      </c>
      <c r="P1328" s="84" t="n">
        <v>0.09109844903503658</v>
      </c>
      <c r="Q1328" s="84" t="n">
        <v>0.04694690105503692</v>
      </c>
      <c r="R1328" s="84" t="n">
        <v>0.06803580159929598</v>
      </c>
      <c r="S1328" s="84" t="n">
        <v>0.06860893134085327</v>
      </c>
      <c r="T1328" s="84" t="n">
        <v>0.05098215950224912</v>
      </c>
      <c r="U1328" s="84" t="n">
        <v>0.06529183978314383</v>
      </c>
      <c r="V1328" s="84" t="n">
        <v>0.07193692021126638</v>
      </c>
      <c r="W1328" s="84" t="n">
        <v>0.04155526491125345</v>
      </c>
      <c r="X1328" s="84" t="n">
        <v>0.05378973289952696</v>
      </c>
      <c r="Y1328" s="84" t="n">
        <v>0.06620288689480938</v>
      </c>
      <c r="Z1328" s="84" t="n">
        <v>0.0465966479230701</v>
      </c>
      <c r="AA1328" s="84" t="n">
        <v>0.05753568819699306</v>
      </c>
      <c r="AB1328" s="84" t="n">
        <v>0.0737721300225869</v>
      </c>
      <c r="AC1328" s="84" t="n">
        <v>0.04160508417384574</v>
      </c>
      <c r="AD1328" s="84" t="n">
        <v>0.06094415458725912</v>
      </c>
      <c r="AE1328" s="84" t="n">
        <v>0.08919065925807032</v>
      </c>
      <c r="AF1328" s="84" t="n">
        <v>0.0657933729647804</v>
      </c>
      <c r="AG1328" s="84" t="n">
        <v>0.08038741404620672</v>
      </c>
      <c r="AH1328" s="84" t="n">
        <v>0.1196093843357389</v>
      </c>
      <c r="AI1328" s="84" t="n">
        <v>0.0810277661014593</v>
      </c>
      <c r="AJ1328" s="84" t="n">
        <v>0.1549100866929428</v>
      </c>
      <c r="AK1328" s="84" t="n">
        <v>0.4263993725066214</v>
      </c>
    </row>
    <row r="1329">
      <c r="A1329" s="84" t="n">
        <v>2</v>
      </c>
      <c r="B1329" s="84" t="n">
        <v>0.08575097770777425</v>
      </c>
      <c r="C1329" s="84" t="n">
        <v>0.1521551584104699</v>
      </c>
      <c r="D1329" s="84" t="n">
        <v>0.3004662142600778</v>
      </c>
      <c r="E1329" s="84" t="n">
        <v>0.07554837932566318</v>
      </c>
      <c r="F1329" s="84" t="n">
        <v>0.0969233069505802</v>
      </c>
      <c r="G1329" s="84" t="n">
        <v>0.1435103308264346</v>
      </c>
      <c r="H1329" s="84" t="n">
        <v>0.06256581768921735</v>
      </c>
      <c r="I1329" s="84" t="n">
        <v>0.07797893158147248</v>
      </c>
      <c r="J1329" s="84" t="n">
        <v>0.1211786233557679</v>
      </c>
      <c r="K1329" s="84" t="n">
        <v>0.06320003448417795</v>
      </c>
      <c r="L1329" s="84" t="n">
        <v>0.08435981429145274</v>
      </c>
      <c r="M1329" s="84" t="n">
        <v>0.1330511230497652</v>
      </c>
      <c r="N1329" s="84" t="n">
        <v>0.0471634034078328</v>
      </c>
      <c r="O1329" s="84" t="n">
        <v>0.06572094482844761</v>
      </c>
      <c r="P1329" s="84" t="n">
        <v>0.09888132640796368</v>
      </c>
      <c r="Q1329" s="84" t="n">
        <v>0.05413908553825683</v>
      </c>
      <c r="R1329" s="84" t="n">
        <v>0.0707516114887697</v>
      </c>
      <c r="S1329" s="84" t="n">
        <v>0.07268166640889863</v>
      </c>
      <c r="T1329" s="84" t="n">
        <v>0.05039166753621431</v>
      </c>
      <c r="U1329" s="84" t="n">
        <v>0.06479832748079704</v>
      </c>
      <c r="V1329" s="84" t="n">
        <v>0.07360574218935145</v>
      </c>
      <c r="W1329" s="84" t="n">
        <v>0.04205870204651583</v>
      </c>
      <c r="X1329" s="84" t="n">
        <v>0.05592153330240714</v>
      </c>
      <c r="Y1329" s="84" t="n">
        <v>0.0687328766443631</v>
      </c>
      <c r="Z1329" s="84" t="n">
        <v>0.04813660315041379</v>
      </c>
      <c r="AA1329" s="84" t="n">
        <v>0.05907246520813215</v>
      </c>
      <c r="AB1329" s="84" t="n">
        <v>0.07648373411787826</v>
      </c>
      <c r="AC1329" s="84" t="n">
        <v>0.04189885705238816</v>
      </c>
      <c r="AD1329" s="84" t="n">
        <v>0.06159675867808903</v>
      </c>
      <c r="AE1329" s="84" t="n">
        <v>0.09271445567962658</v>
      </c>
      <c r="AF1329" s="84" t="n">
        <v>0.06546899031735608</v>
      </c>
      <c r="AG1329" s="84" t="n">
        <v>0.08138416874081827</v>
      </c>
      <c r="AH1329" s="84" t="n">
        <v>0.1259978965478594</v>
      </c>
      <c r="AI1329" s="84" t="n">
        <v>0.08335081019942885</v>
      </c>
      <c r="AJ1329" s="84" t="n">
        <v>0.1585541923391278</v>
      </c>
      <c r="AK1329" s="84" t="n">
        <v>0.4606564566498267</v>
      </c>
    </row>
    <row r="1330">
      <c r="A1330" s="84" t="n">
        <v>3</v>
      </c>
      <c r="B1330" s="84" t="n">
        <v>0.08467280149523677</v>
      </c>
      <c r="C1330" s="84" t="n">
        <v>0.1519859621293045</v>
      </c>
      <c r="D1330" s="84" t="n">
        <v>0.3045354260644466</v>
      </c>
      <c r="E1330" s="84" t="n">
        <v>0.07548725239733378</v>
      </c>
      <c r="F1330" s="84" t="n">
        <v>0.09639217687051328</v>
      </c>
      <c r="G1330" s="84" t="n">
        <v>0.1465895241075456</v>
      </c>
      <c r="H1330" s="84" t="n">
        <v>0.06506006786933521</v>
      </c>
      <c r="I1330" s="84" t="n">
        <v>0.08083569126852509</v>
      </c>
      <c r="J1330" s="84" t="n">
        <v>0.122421310921452</v>
      </c>
      <c r="K1330" s="84" t="n">
        <v>0.06512777781558936</v>
      </c>
      <c r="L1330" s="84" t="n">
        <v>0.0877823342396124</v>
      </c>
      <c r="M1330" s="84" t="n">
        <v>0.1354329425609922</v>
      </c>
      <c r="N1330" s="84" t="n">
        <v>0.05010701163588262</v>
      </c>
      <c r="O1330" s="84" t="n">
        <v>0.06902262435979555</v>
      </c>
      <c r="P1330" s="84" t="n">
        <v>0.1016446515946765</v>
      </c>
      <c r="Q1330" s="84" t="n">
        <v>0.0568216802011247</v>
      </c>
      <c r="R1330" s="84" t="n">
        <v>0.07479899214300717</v>
      </c>
      <c r="S1330" s="84" t="n">
        <v>0.07558982521669881</v>
      </c>
      <c r="T1330" s="84" t="n">
        <v>0.05165385775714344</v>
      </c>
      <c r="U1330" s="84" t="n">
        <v>0.06753093362395957</v>
      </c>
      <c r="V1330" s="84" t="n">
        <v>0.07635701568734711</v>
      </c>
      <c r="W1330" s="84" t="n">
        <v>0.04483885583658765</v>
      </c>
      <c r="X1330" s="84" t="n">
        <v>0.05875693870452919</v>
      </c>
      <c r="Y1330" s="84" t="n">
        <v>0.07140842421963145</v>
      </c>
      <c r="Z1330" s="84" t="n">
        <v>0.05161101355783636</v>
      </c>
      <c r="AA1330" s="84" t="n">
        <v>0.06256335454304272</v>
      </c>
      <c r="AB1330" s="84" t="n">
        <v>0.08129562238987335</v>
      </c>
      <c r="AC1330" s="84" t="n">
        <v>0.04609411606667381</v>
      </c>
      <c r="AD1330" s="84" t="n">
        <v>0.06535989282244069</v>
      </c>
      <c r="AE1330" s="84" t="n">
        <v>0.0958957191663036</v>
      </c>
      <c r="AF1330" s="84" t="n">
        <v>0.06722040381790217</v>
      </c>
      <c r="AG1330" s="84" t="n">
        <v>0.08249378023478303</v>
      </c>
      <c r="AH1330" s="84" t="n">
        <v>0.1304381548701893</v>
      </c>
      <c r="AI1330" s="84" t="n">
        <v>0.0869022498067515</v>
      </c>
      <c r="AJ1330" s="84" t="n">
        <v>0.1618615757146833</v>
      </c>
      <c r="AK1330" s="84" t="n">
        <v>0.4667820030235217</v>
      </c>
    </row>
    <row r="1331">
      <c r="A1331" s="84" t="n">
        <v>4</v>
      </c>
      <c r="B1331" s="84" t="n">
        <v>0.1031777926488335</v>
      </c>
      <c r="C1331" s="84" t="n">
        <v>0.1641120449430423</v>
      </c>
      <c r="D1331" s="84" t="n">
        <v>0.3065167235150452</v>
      </c>
      <c r="E1331" s="84" t="n">
        <v>0.07815792006811213</v>
      </c>
      <c r="F1331" s="84" t="n">
        <v>0.1098618363205818</v>
      </c>
      <c r="G1331" s="84" t="n">
        <v>0.1490315123495439</v>
      </c>
      <c r="H1331" s="84" t="n">
        <v>0.0675892826024565</v>
      </c>
      <c r="I1331" s="84" t="n">
        <v>0.08798576927871737</v>
      </c>
      <c r="J1331" s="84" t="n">
        <v>0.120667566738073</v>
      </c>
      <c r="K1331" s="84" t="n">
        <v>0.06736114689708839</v>
      </c>
      <c r="L1331" s="84" t="n">
        <v>0.09678374979820184</v>
      </c>
      <c r="M1331" s="84" t="n">
        <v>0.133846084210453</v>
      </c>
      <c r="N1331" s="84" t="n">
        <v>0.05449143483514766</v>
      </c>
      <c r="O1331" s="84" t="n">
        <v>0.07073452679925293</v>
      </c>
      <c r="P1331" s="84" t="n">
        <v>0.09705152794405637</v>
      </c>
      <c r="Q1331" s="84" t="n">
        <v>0.07538531625798148</v>
      </c>
      <c r="R1331" s="84" t="n">
        <v>0.07979238745161799</v>
      </c>
      <c r="S1331" s="84" t="n">
        <v>0.07849224876521461</v>
      </c>
      <c r="T1331" s="84" t="n">
        <v>0.05196231067692429</v>
      </c>
      <c r="U1331" s="84" t="n">
        <v>0.07111919641505335</v>
      </c>
      <c r="V1331" s="84" t="n">
        <v>0.07678737712186839</v>
      </c>
      <c r="W1331" s="84" t="n">
        <v>0.04520769733838131</v>
      </c>
      <c r="X1331" s="84" t="n">
        <v>0.05918172218005243</v>
      </c>
      <c r="Y1331" s="84" t="n">
        <v>0.07074519652973275</v>
      </c>
      <c r="Z1331" s="84" t="n">
        <v>0.05247968329719248</v>
      </c>
      <c r="AA1331" s="84" t="n">
        <v>0.0641812619858033</v>
      </c>
      <c r="AB1331" s="84" t="n">
        <v>0.08197706679721181</v>
      </c>
      <c r="AC1331" s="84" t="n">
        <v>0.04678129192900196</v>
      </c>
      <c r="AD1331" s="84" t="n">
        <v>0.06904639676748688</v>
      </c>
      <c r="AE1331" s="84" t="n">
        <v>0.09547287123869792</v>
      </c>
      <c r="AF1331" s="84" t="n">
        <v>0.06904846033149538</v>
      </c>
      <c r="AG1331" s="84" t="n">
        <v>0.09107182221772754</v>
      </c>
      <c r="AH1331" s="84" t="n">
        <v>0.1329273388658429</v>
      </c>
      <c r="AI1331" s="84" t="n">
        <v>0.09739890071765979</v>
      </c>
      <c r="AJ1331" s="84" t="n">
        <v>0.1829049421763561</v>
      </c>
      <c r="AK1331" s="84" t="n">
        <v>0.4697936002565091</v>
      </c>
    </row>
    <row r="1332">
      <c r="A1332" s="84" t="n">
        <v>5</v>
      </c>
      <c r="B1332" s="84" t="n">
        <v>0.1379020532270314</v>
      </c>
      <c r="C1332" s="84" t="n">
        <v>0.2006988435206516</v>
      </c>
      <c r="D1332" s="84" t="n">
        <v>0.3064381019307886</v>
      </c>
      <c r="E1332" s="84" t="n">
        <v>0.1031235731688045</v>
      </c>
      <c r="F1332" s="84" t="n">
        <v>0.1434522569816954</v>
      </c>
      <c r="G1332" s="84" t="n">
        <v>0.1488592289837057</v>
      </c>
      <c r="H1332" s="84" t="n">
        <v>0.1035700489604601</v>
      </c>
      <c r="I1332" s="84" t="n">
        <v>0.1168290651243441</v>
      </c>
      <c r="J1332" s="84" t="n">
        <v>0.1216595311981697</v>
      </c>
      <c r="K1332" s="84" t="n">
        <v>0.09332820824122157</v>
      </c>
      <c r="L1332" s="84" t="n">
        <v>0.1264440815122648</v>
      </c>
      <c r="M1332" s="84" t="n">
        <v>0.1328855293531888</v>
      </c>
      <c r="N1332" s="84" t="n">
        <v>0.06289399677244475</v>
      </c>
      <c r="O1332" s="84" t="n">
        <v>0.09226613982802108</v>
      </c>
      <c r="P1332" s="84" t="n">
        <v>0.09615087762940759</v>
      </c>
      <c r="Q1332" s="84" t="n">
        <v>0.1114956841590196</v>
      </c>
      <c r="R1332" s="84" t="n">
        <v>0.1055203575661874</v>
      </c>
      <c r="S1332" s="84" t="n">
        <v>0.0757299567185472</v>
      </c>
      <c r="T1332" s="84" t="n">
        <v>0.06057661704205658</v>
      </c>
      <c r="U1332" s="84" t="n">
        <v>0.08189228472460075</v>
      </c>
      <c r="V1332" s="84" t="n">
        <v>0.07602559413036024</v>
      </c>
      <c r="W1332" s="84" t="n">
        <v>0.08027101672520287</v>
      </c>
      <c r="X1332" s="84" t="n">
        <v>0.07441201495435089</v>
      </c>
      <c r="Y1332" s="84" t="n">
        <v>0.07204064257299102</v>
      </c>
      <c r="Z1332" s="84" t="n">
        <v>0.06794404563774539</v>
      </c>
      <c r="AA1332" s="84" t="n">
        <v>0.08410775865259003</v>
      </c>
      <c r="AB1332" s="84" t="n">
        <v>0.08130884040478552</v>
      </c>
      <c r="AC1332" s="84" t="n">
        <v>0.06344790528903126</v>
      </c>
      <c r="AD1332" s="84" t="n">
        <v>0.0915201893086242</v>
      </c>
      <c r="AE1332" s="84" t="n">
        <v>0.09783289640958223</v>
      </c>
      <c r="AF1332" s="84" t="n">
        <v>0.08297841413310948</v>
      </c>
      <c r="AG1332" s="84" t="n">
        <v>0.1079615684405482</v>
      </c>
      <c r="AH1332" s="84" t="n">
        <v>0.1303879807824337</v>
      </c>
      <c r="AI1332" s="84" t="n">
        <v>0.1112113920481814</v>
      </c>
      <c r="AJ1332" s="84" t="n">
        <v>0.196821773134499</v>
      </c>
      <c r="AK1332" s="84" t="n">
        <v>0.4654607028296824</v>
      </c>
    </row>
    <row r="1333">
      <c r="A1333" s="84" t="n">
        <v>6</v>
      </c>
      <c r="B1333" s="84" t="n">
        <v>0.1402339571331703</v>
      </c>
      <c r="C1333" s="84" t="n">
        <v>0.2098912753081155</v>
      </c>
      <c r="D1333" s="84" t="n">
        <v>0.3429751782103213</v>
      </c>
      <c r="E1333" s="84" t="n">
        <v>0.1206314836367717</v>
      </c>
      <c r="F1333" s="84" t="n">
        <v>0.1528977795430935</v>
      </c>
      <c r="G1333" s="84" t="n">
        <v>0.1870430287397684</v>
      </c>
      <c r="H1333" s="84" t="n">
        <v>0.1944738523978119</v>
      </c>
      <c r="I1333" s="84" t="n">
        <v>0.185705283915545</v>
      </c>
      <c r="J1333" s="84" t="n">
        <v>0.1522475175699932</v>
      </c>
      <c r="K1333" s="84" t="n">
        <v>0.152738116111641</v>
      </c>
      <c r="L1333" s="84" t="n">
        <v>0.1970020206934426</v>
      </c>
      <c r="M1333" s="84" t="n">
        <v>0.1495075711415729</v>
      </c>
      <c r="N1333" s="84" t="n">
        <v>0.1256775496812713</v>
      </c>
      <c r="O1333" s="84" t="n">
        <v>0.1583890899665386</v>
      </c>
      <c r="P1333" s="84" t="n">
        <v>0.1017722981455331</v>
      </c>
      <c r="Q1333" s="84" t="n">
        <v>0.1954667881513835</v>
      </c>
      <c r="R1333" s="84" t="n">
        <v>0.2139642340136063</v>
      </c>
      <c r="S1333" s="84" t="n">
        <v>0.09630609155270867</v>
      </c>
      <c r="T1333" s="84" t="n">
        <v>0.1388301186266707</v>
      </c>
      <c r="U1333" s="84" t="n">
        <v>0.1723287528052115</v>
      </c>
      <c r="V1333" s="84" t="n">
        <v>0.09882988426437241</v>
      </c>
      <c r="W1333" s="84" t="n">
        <v>0.1395820546282747</v>
      </c>
      <c r="X1333" s="84" t="n">
        <v>0.1407556995577497</v>
      </c>
      <c r="Y1333" s="84" t="n">
        <v>0.07420062891895997</v>
      </c>
      <c r="Z1333" s="84" t="n">
        <v>0.1590694169528813</v>
      </c>
      <c r="AA1333" s="84" t="n">
        <v>0.1583147963459375</v>
      </c>
      <c r="AB1333" s="84" t="n">
        <v>0.08656892024265726</v>
      </c>
      <c r="AC1333" s="84" t="n">
        <v>0.1385385398992185</v>
      </c>
      <c r="AD1333" s="84" t="n">
        <v>0.1659705397231565</v>
      </c>
      <c r="AE1333" s="84" t="n">
        <v>0.1041314134164889</v>
      </c>
      <c r="AF1333" s="84" t="n">
        <v>0.1068099098151892</v>
      </c>
      <c r="AG1333" s="84" t="n">
        <v>0.1367094120311373</v>
      </c>
      <c r="AH1333" s="84" t="n">
        <v>0.1498592379327978</v>
      </c>
      <c r="AI1333" s="84" t="n">
        <v>0.1399541920557639</v>
      </c>
      <c r="AJ1333" s="84" t="n">
        <v>0.2151420774216605</v>
      </c>
      <c r="AK1333" s="84" t="n">
        <v>0.5339947452729317</v>
      </c>
    </row>
    <row r="1334">
      <c r="A1334" s="84" t="n">
        <v>7</v>
      </c>
      <c r="B1334" s="84" t="n">
        <v>0.2150738034116491</v>
      </c>
      <c r="C1334" s="84" t="n">
        <v>0.2971115968728392</v>
      </c>
      <c r="D1334" s="84" t="n">
        <v>0.4047434128439505</v>
      </c>
      <c r="E1334" s="84" t="n">
        <v>0.1861188853124989</v>
      </c>
      <c r="F1334" s="84" t="n">
        <v>0.2347331896600365</v>
      </c>
      <c r="G1334" s="84" t="n">
        <v>0.2432473440098534</v>
      </c>
      <c r="H1334" s="84" t="n">
        <v>0.4713245278692701</v>
      </c>
      <c r="I1334" s="84" t="n">
        <v>0.4669894110136037</v>
      </c>
      <c r="J1334" s="84" t="n">
        <v>0.3324403922285913</v>
      </c>
      <c r="K1334" s="84" t="n">
        <v>0.417359132079047</v>
      </c>
      <c r="L1334" s="84" t="n">
        <v>0.5193691734566437</v>
      </c>
      <c r="M1334" s="84" t="n">
        <v>0.3473583348711218</v>
      </c>
      <c r="N1334" s="84" t="n">
        <v>0.3972244177869752</v>
      </c>
      <c r="O1334" s="84" t="n">
        <v>0.4465077376358106</v>
      </c>
      <c r="P1334" s="84" t="n">
        <v>0.3364009075372913</v>
      </c>
      <c r="Q1334" s="84" t="n">
        <v>0.4314357131321604</v>
      </c>
      <c r="R1334" s="84" t="n">
        <v>0.4972721643330301</v>
      </c>
      <c r="S1334" s="84" t="n">
        <v>0.3122059126317365</v>
      </c>
      <c r="T1334" s="84" t="n">
        <v>0.4354049814382507</v>
      </c>
      <c r="U1334" s="84" t="n">
        <v>0.4447448724567873</v>
      </c>
      <c r="V1334" s="84" t="n">
        <v>0.3169869076770798</v>
      </c>
      <c r="W1334" s="84" t="n">
        <v>0.3813921656405511</v>
      </c>
      <c r="X1334" s="84" t="n">
        <v>0.3763736373997355</v>
      </c>
      <c r="Y1334" s="84" t="n">
        <v>0.252343933730319</v>
      </c>
      <c r="Z1334" s="84" t="n">
        <v>0.4144040732232017</v>
      </c>
      <c r="AA1334" s="84" t="n">
        <v>0.43273974581707</v>
      </c>
      <c r="AB1334" s="84" t="n">
        <v>0.2402062074027572</v>
      </c>
      <c r="AC1334" s="84" t="n">
        <v>0.3361864378319338</v>
      </c>
      <c r="AD1334" s="84" t="n">
        <v>0.4329544968921726</v>
      </c>
      <c r="AE1334" s="84" t="n">
        <v>0.3293852877709754</v>
      </c>
      <c r="AF1334" s="84" t="n">
        <v>0.1654641067670495</v>
      </c>
      <c r="AG1334" s="84" t="n">
        <v>0.1998431408832631</v>
      </c>
      <c r="AH1334" s="84" t="n">
        <v>0.1951634702952329</v>
      </c>
      <c r="AI1334" s="84" t="n">
        <v>0.2159385408075546</v>
      </c>
      <c r="AJ1334" s="84" t="n">
        <v>0.2830234196673863</v>
      </c>
      <c r="AK1334" s="84" t="n">
        <v>0.5472011224923783</v>
      </c>
    </row>
    <row r="1335">
      <c r="A1335" s="84" t="n">
        <v>8</v>
      </c>
      <c r="B1335" s="84" t="n">
        <v>0.5785802325775885</v>
      </c>
      <c r="C1335" s="84" t="n">
        <v>0.715260438501687</v>
      </c>
      <c r="D1335" s="84" t="n">
        <v>0.6852452767119346</v>
      </c>
      <c r="E1335" s="84" t="n">
        <v>0.5020492320141413</v>
      </c>
      <c r="F1335" s="84" t="n">
        <v>0.6328046674962183</v>
      </c>
      <c r="G1335" s="84" t="n">
        <v>0.4501822047600875</v>
      </c>
      <c r="H1335" s="84" t="n">
        <v>0.5903902615651142</v>
      </c>
      <c r="I1335" s="84" t="n">
        <v>0.6488221405392336</v>
      </c>
      <c r="J1335" s="84" t="n">
        <v>0.4933313079143248</v>
      </c>
      <c r="K1335" s="84" t="n">
        <v>0.5996184917731144</v>
      </c>
      <c r="L1335" s="84" t="n">
        <v>0.6676177038640353</v>
      </c>
      <c r="M1335" s="84" t="n">
        <v>0.4926986271321582</v>
      </c>
      <c r="N1335" s="84" t="n">
        <v>0.5856071466728741</v>
      </c>
      <c r="O1335" s="84" t="n">
        <v>0.613381767865751</v>
      </c>
      <c r="P1335" s="84" t="n">
        <v>0.5678678899757975</v>
      </c>
      <c r="Q1335" s="84" t="n">
        <v>0.5927735876799072</v>
      </c>
      <c r="R1335" s="84" t="n">
        <v>0.6791199834449412</v>
      </c>
      <c r="S1335" s="84" t="n">
        <v>0.5104115029419013</v>
      </c>
      <c r="T1335" s="84" t="n">
        <v>0.5797379176175298</v>
      </c>
      <c r="U1335" s="84" t="n">
        <v>0.5947517957484519</v>
      </c>
      <c r="V1335" s="84" t="n">
        <v>0.508453352250654</v>
      </c>
      <c r="W1335" s="84" t="n">
        <v>0.5649414357404783</v>
      </c>
      <c r="X1335" s="84" t="n">
        <v>0.5365502495616417</v>
      </c>
      <c r="Y1335" s="84" t="n">
        <v>0.4282487985742651</v>
      </c>
      <c r="Z1335" s="84" t="n">
        <v>0.5504872213167115</v>
      </c>
      <c r="AA1335" s="84" t="n">
        <v>0.5787296985213952</v>
      </c>
      <c r="AB1335" s="84" t="n">
        <v>0.377990210918643</v>
      </c>
      <c r="AC1335" s="84" t="n">
        <v>0.5163794771578394</v>
      </c>
      <c r="AD1335" s="84" t="n">
        <v>0.5599809410099155</v>
      </c>
      <c r="AE1335" s="84" t="n">
        <v>0.5359308004494071</v>
      </c>
      <c r="AF1335" s="84" t="n">
        <v>0.4474053697221029</v>
      </c>
      <c r="AG1335" s="84" t="n">
        <v>0.5438044145405602</v>
      </c>
      <c r="AH1335" s="84" t="n">
        <v>0.4477364880662119</v>
      </c>
      <c r="AI1335" s="84" t="n">
        <v>0.5856732525114783</v>
      </c>
      <c r="AJ1335" s="84" t="n">
        <v>0.6169102266249165</v>
      </c>
      <c r="AK1335" s="84" t="n">
        <v>0.7598065714562059</v>
      </c>
    </row>
    <row r="1336">
      <c r="A1336" s="84" t="n">
        <v>9</v>
      </c>
      <c r="B1336" s="84" t="n">
        <v>0.7163375224416516</v>
      </c>
      <c r="C1336" s="84" t="n">
        <v>0.8793885285427293</v>
      </c>
      <c r="D1336" s="84" t="n">
        <v>0.8786047535380969</v>
      </c>
      <c r="E1336" s="84" t="n">
        <v>0.6252458589401543</v>
      </c>
      <c r="F1336" s="84" t="n">
        <v>0.7851572428821568</v>
      </c>
      <c r="G1336" s="84" t="n">
        <v>0.6119530397556263</v>
      </c>
      <c r="H1336" s="84" t="n">
        <v>0.6440438164123388</v>
      </c>
      <c r="I1336" s="84" t="n">
        <v>0.7158412634251199</v>
      </c>
      <c r="J1336" s="84" t="n">
        <v>0.5416463866421548</v>
      </c>
      <c r="K1336" s="84" t="n">
        <v>0.6516824702943979</v>
      </c>
      <c r="L1336" s="84" t="n">
        <v>0.7451318551225924</v>
      </c>
      <c r="M1336" s="84" t="n">
        <v>0.589638625530537</v>
      </c>
      <c r="N1336" s="84" t="n">
        <v>0.6997065580413132</v>
      </c>
      <c r="O1336" s="84" t="n">
        <v>0.7374293982648303</v>
      </c>
      <c r="P1336" s="84" t="n">
        <v>0.6813322411142416</v>
      </c>
      <c r="Q1336" s="84" t="n">
        <v>0.7102877789749485</v>
      </c>
      <c r="R1336" s="84" t="n">
        <v>0.7689835297046287</v>
      </c>
      <c r="S1336" s="84" t="n">
        <v>0.6461766244468742</v>
      </c>
      <c r="T1336" s="84" t="n">
        <v>0.7179719777180422</v>
      </c>
      <c r="U1336" s="84" t="n">
        <v>0.7140381553985047</v>
      </c>
      <c r="V1336" s="84" t="n">
        <v>0.6596262163162131</v>
      </c>
      <c r="W1336" s="84" t="n">
        <v>0.6932241590146483</v>
      </c>
      <c r="X1336" s="84" t="n">
        <v>0.6614554170376831</v>
      </c>
      <c r="Y1336" s="84" t="n">
        <v>0.5532979793820162</v>
      </c>
      <c r="Z1336" s="84" t="n">
        <v>0.6676783243625698</v>
      </c>
      <c r="AA1336" s="84" t="n">
        <v>0.6553483844532374</v>
      </c>
      <c r="AB1336" s="84" t="n">
        <v>0.4845043724821739</v>
      </c>
      <c r="AC1336" s="84" t="n">
        <v>0.6267165403565894</v>
      </c>
      <c r="AD1336" s="84" t="n">
        <v>0.6345647628748861</v>
      </c>
      <c r="AE1336" s="84" t="n">
        <v>0.6038223822152924</v>
      </c>
      <c r="AF1336" s="84" t="n">
        <v>0.5744488051676004</v>
      </c>
      <c r="AG1336" s="84" t="n">
        <v>0.6840444477198139</v>
      </c>
      <c r="AH1336" s="84" t="n">
        <v>0.6177668968291606</v>
      </c>
      <c r="AI1336" s="84" t="n">
        <v>0.7273593844452181</v>
      </c>
      <c r="AJ1336" s="84" t="n">
        <v>0.7464870148213911</v>
      </c>
      <c r="AK1336" s="84" t="n">
        <v>0.9191327182944264</v>
      </c>
    </row>
    <row r="1337">
      <c r="A1337" s="84" t="n">
        <v>10</v>
      </c>
      <c r="B1337" s="84" t="n">
        <v>0.7589368803613694</v>
      </c>
      <c r="C1337" s="84" t="n">
        <v>0.9201946096926918</v>
      </c>
      <c r="D1337" s="84" t="n">
        <v>0.8858253665417049</v>
      </c>
      <c r="E1337" s="84" t="n">
        <v>0.6821604341221581</v>
      </c>
      <c r="F1337" s="84" t="n">
        <v>0.834166326777705</v>
      </c>
      <c r="G1337" s="84" t="n">
        <v>0.6420909088204485</v>
      </c>
      <c r="H1337" s="84" t="n">
        <v>0.7749771021400882</v>
      </c>
      <c r="I1337" s="84" t="n">
        <v>0.8267941210914626</v>
      </c>
      <c r="J1337" s="84" t="n">
        <v>0.6976811794138891</v>
      </c>
      <c r="K1337" s="84" t="n">
        <v>0.7603157333305678</v>
      </c>
      <c r="L1337" s="84" t="n">
        <v>0.8337231591131935</v>
      </c>
      <c r="M1337" s="84" t="n">
        <v>0.8483810744092282</v>
      </c>
      <c r="N1337" s="84" t="n">
        <v>0.8111243275401052</v>
      </c>
      <c r="O1337" s="84" t="n">
        <v>0.8269322245636226</v>
      </c>
      <c r="P1337" s="84" t="n">
        <v>0.8405035567375561</v>
      </c>
      <c r="Q1337" s="84" t="n">
        <v>0.8037063444429178</v>
      </c>
      <c r="R1337" s="84" t="n">
        <v>0.8516635069273913</v>
      </c>
      <c r="S1337" s="84" t="n">
        <v>0.7738546480102506</v>
      </c>
      <c r="T1337" s="84" t="n">
        <v>0.8037141398922404</v>
      </c>
      <c r="U1337" s="84" t="n">
        <v>0.805894179704992</v>
      </c>
      <c r="V1337" s="84" t="n">
        <v>0.7999477126475981</v>
      </c>
      <c r="W1337" s="84" t="n">
        <v>0.7942079038991964</v>
      </c>
      <c r="X1337" s="84" t="n">
        <v>0.7618787336945785</v>
      </c>
      <c r="Y1337" s="84" t="n">
        <v>0.7356424291076951</v>
      </c>
      <c r="Z1337" s="84" t="n">
        <v>0.7642048628318205</v>
      </c>
      <c r="AA1337" s="84" t="n">
        <v>0.7382760048595098</v>
      </c>
      <c r="AB1337" s="84" t="n">
        <v>0.6832702451814363</v>
      </c>
      <c r="AC1337" s="84" t="n">
        <v>0.748734073975753</v>
      </c>
      <c r="AD1337" s="84" t="n">
        <v>0.7420445309853736</v>
      </c>
      <c r="AE1337" s="84" t="n">
        <v>0.8122825253428512</v>
      </c>
      <c r="AF1337" s="84" t="n">
        <v>0.6714426639594561</v>
      </c>
      <c r="AG1337" s="84" t="n">
        <v>0.7420204594638063</v>
      </c>
      <c r="AH1337" s="84" t="n">
        <v>0.6888071704412274</v>
      </c>
      <c r="AI1337" s="84" t="n">
        <v>0.7747889912894498</v>
      </c>
      <c r="AJ1337" s="84" t="n">
        <v>0.7973994572112396</v>
      </c>
      <c r="AK1337" s="84" t="n">
        <v>0.9468796911291041</v>
      </c>
    </row>
    <row r="1338">
      <c r="A1338" s="84" t="n">
        <v>11</v>
      </c>
      <c r="B1338" s="84" t="n">
        <v>0.7977085943107405</v>
      </c>
      <c r="C1338" s="84" t="n">
        <v>0.9565385635438099</v>
      </c>
      <c r="D1338" s="84" t="n">
        <v>0.9432717609541743</v>
      </c>
      <c r="E1338" s="84" t="n">
        <v>0.7376104081013898</v>
      </c>
      <c r="F1338" s="84" t="n">
        <v>0.882258267042511</v>
      </c>
      <c r="G1338" s="84" t="n">
        <v>0.7869751792049019</v>
      </c>
      <c r="H1338" s="84" t="n">
        <v>0.8096471460239643</v>
      </c>
      <c r="I1338" s="84" t="n">
        <v>0.8589729098746166</v>
      </c>
      <c r="J1338" s="84" t="n">
        <v>0.8067519306066646</v>
      </c>
      <c r="K1338" s="84" t="n">
        <v>0.8161847470387847</v>
      </c>
      <c r="L1338" s="84" t="n">
        <v>0.8824757493130785</v>
      </c>
      <c r="M1338" s="84" t="n">
        <v>0.8837771796844808</v>
      </c>
      <c r="N1338" s="84" t="n">
        <v>0.8452703991888051</v>
      </c>
      <c r="O1338" s="84" t="n">
        <v>0.8691488566860582</v>
      </c>
      <c r="P1338" s="84" t="n">
        <v>0.8708780924974405</v>
      </c>
      <c r="Q1338" s="84" t="n">
        <v>0.8413344035558382</v>
      </c>
      <c r="R1338" s="84" t="n">
        <v>0.8996448769130547</v>
      </c>
      <c r="S1338" s="84" t="n">
        <v>0.8407203154290649</v>
      </c>
      <c r="T1338" s="84" t="n">
        <v>0.8573575517264415</v>
      </c>
      <c r="U1338" s="84" t="n">
        <v>0.8521803674986629</v>
      </c>
      <c r="V1338" s="84" t="n">
        <v>0.8763458181201509</v>
      </c>
      <c r="W1338" s="84" t="n">
        <v>0.8509979264932317</v>
      </c>
      <c r="X1338" s="84" t="n">
        <v>0.8173621831660516</v>
      </c>
      <c r="Y1338" s="84" t="n">
        <v>0.8150751393435547</v>
      </c>
      <c r="Z1338" s="84" t="n">
        <v>0.8138233248925084</v>
      </c>
      <c r="AA1338" s="84" t="n">
        <v>0.7922452433463778</v>
      </c>
      <c r="AB1338" s="84" t="n">
        <v>0.7713561582439511</v>
      </c>
      <c r="AC1338" s="84" t="n">
        <v>0.8060800750983909</v>
      </c>
      <c r="AD1338" s="84" t="n">
        <v>0.8165295621090769</v>
      </c>
      <c r="AE1338" s="84" t="n">
        <v>0.863846661418486</v>
      </c>
      <c r="AF1338" s="84" t="n">
        <v>0.7906336952331378</v>
      </c>
      <c r="AG1338" s="84" t="n">
        <v>0.8756749702661601</v>
      </c>
      <c r="AH1338" s="84" t="n">
        <v>0.8459158960565094</v>
      </c>
      <c r="AI1338" s="84" t="n">
        <v>0.8643750558532556</v>
      </c>
      <c r="AJ1338" s="84" t="n">
        <v>0.8532828602095367</v>
      </c>
      <c r="AK1338" s="84" t="n">
        <v>1</v>
      </c>
    </row>
    <row r="1339">
      <c r="A1339" s="84" t="n">
        <v>12</v>
      </c>
      <c r="B1339" s="84" t="n">
        <v>0.7857694653806113</v>
      </c>
      <c r="C1339" s="84" t="n">
        <v>0.9335222318384397</v>
      </c>
      <c r="D1339" s="84" t="n">
        <v>0.8839263786814472</v>
      </c>
      <c r="E1339" s="84" t="n">
        <v>0.8577465705862883</v>
      </c>
      <c r="F1339" s="84" t="n">
        <v>0.924131845032947</v>
      </c>
      <c r="G1339" s="84" t="n">
        <v>0.8370019052142179</v>
      </c>
      <c r="H1339" s="84" t="n">
        <v>0.8165678862011383</v>
      </c>
      <c r="I1339" s="84" t="n">
        <v>0.8550887389548523</v>
      </c>
      <c r="J1339" s="84" t="n">
        <v>0.8633749732613689</v>
      </c>
      <c r="K1339" s="84" t="n">
        <v>0.8241505705392117</v>
      </c>
      <c r="L1339" s="84" t="n">
        <v>0.8791943351807796</v>
      </c>
      <c r="M1339" s="84" t="n">
        <v>0.84869039619232</v>
      </c>
      <c r="N1339" s="84" t="n">
        <v>0.8371665581746385</v>
      </c>
      <c r="O1339" s="84" t="n">
        <v>0.8526787471972379</v>
      </c>
      <c r="P1339" s="84" t="n">
        <v>0.8364881821557841</v>
      </c>
      <c r="Q1339" s="84" t="n">
        <v>0.8709744568741308</v>
      </c>
      <c r="R1339" s="84" t="n">
        <v>0.9023413190754186</v>
      </c>
      <c r="S1339" s="84" t="n">
        <v>0.8780010939051208</v>
      </c>
      <c r="T1339" s="84" t="n">
        <v>0.8864499230068332</v>
      </c>
      <c r="U1339" s="84" t="n">
        <v>0.8677621526760492</v>
      </c>
      <c r="V1339" s="84" t="n">
        <v>0.9065230214232171</v>
      </c>
      <c r="W1339" s="84" t="n">
        <v>0.8659428288491658</v>
      </c>
      <c r="X1339" s="84" t="n">
        <v>0.8433959460912659</v>
      </c>
      <c r="Y1339" s="84" t="n">
        <v>0.860300644200361</v>
      </c>
      <c r="Z1339" s="84" t="n">
        <v>0.8185761228254611</v>
      </c>
      <c r="AA1339" s="84" t="n">
        <v>0.8198810083899791</v>
      </c>
      <c r="AB1339" s="84" t="n">
        <v>0.8414937057564772</v>
      </c>
      <c r="AC1339" s="84" t="n">
        <v>0.8277556199855114</v>
      </c>
      <c r="AD1339" s="84" t="n">
        <v>0.8288794827646347</v>
      </c>
      <c r="AE1339" s="84" t="n">
        <v>0.9072164390332137</v>
      </c>
      <c r="AF1339" s="84" t="n">
        <v>0.8119128751643888</v>
      </c>
      <c r="AG1339" s="84" t="n">
        <v>0.8936673779836718</v>
      </c>
      <c r="AH1339" s="84" t="n">
        <v>0.8965764349529318</v>
      </c>
      <c r="AI1339" s="84" t="n">
        <v>0.894455475514685</v>
      </c>
      <c r="AJ1339" s="84" t="n">
        <v>0.8880200081679595</v>
      </c>
      <c r="AK1339" s="84" t="n">
        <v>0.9496567733113921</v>
      </c>
    </row>
    <row r="1340">
      <c r="A1340" s="84" t="n">
        <v>13</v>
      </c>
      <c r="B1340" s="84" t="n">
        <v>0.8044282491048872</v>
      </c>
      <c r="C1340" s="84" t="n">
        <v>0.8930762619532816</v>
      </c>
      <c r="D1340" s="84" t="n">
        <v>0.8917085744297462</v>
      </c>
      <c r="E1340" s="84" t="n">
        <v>0.8314778200618836</v>
      </c>
      <c r="F1340" s="84" t="n">
        <v>0.8912941060144953</v>
      </c>
      <c r="G1340" s="84" t="n">
        <v>0.8831095678031509</v>
      </c>
      <c r="H1340" s="84" t="n">
        <v>0.8585158242058479</v>
      </c>
      <c r="I1340" s="84" t="n">
        <v>0.8810312645206623</v>
      </c>
      <c r="J1340" s="84" t="n">
        <v>0.9006035955320909</v>
      </c>
      <c r="K1340" s="84" t="n">
        <v>0.8770520219536304</v>
      </c>
      <c r="L1340" s="84" t="n">
        <v>0.9147658096961669</v>
      </c>
      <c r="M1340" s="84" t="n">
        <v>0.8889582150977164</v>
      </c>
      <c r="N1340" s="84" t="n">
        <v>0.8645478981343635</v>
      </c>
      <c r="O1340" s="84" t="n">
        <v>0.8761951272211307</v>
      </c>
      <c r="P1340" s="84" t="n">
        <v>0.8566904752221717</v>
      </c>
      <c r="Q1340" s="84" t="n">
        <v>0.9207758631079358</v>
      </c>
      <c r="R1340" s="84" t="n">
        <v>0.9281580645269031</v>
      </c>
      <c r="S1340" s="84" t="n">
        <v>0.9375731046417813</v>
      </c>
      <c r="T1340" s="84" t="n">
        <v>0.9173566654427512</v>
      </c>
      <c r="U1340" s="84" t="n">
        <v>0.8993848716889954</v>
      </c>
      <c r="V1340" s="84" t="n">
        <v>0.9484948553366229</v>
      </c>
      <c r="W1340" s="84" t="n">
        <v>0.9183980263349482</v>
      </c>
      <c r="X1340" s="84" t="n">
        <v>0.877390736635415</v>
      </c>
      <c r="Y1340" s="84" t="n">
        <v>0.8984158942447663</v>
      </c>
      <c r="Z1340" s="84" t="n">
        <v>0.8675924062653075</v>
      </c>
      <c r="AA1340" s="84" t="n">
        <v>0.8773918407920864</v>
      </c>
      <c r="AB1340" s="84" t="n">
        <v>0.9246807252199246</v>
      </c>
      <c r="AC1340" s="84" t="n">
        <v>0.8880508641272451</v>
      </c>
      <c r="AD1340" s="84" t="n">
        <v>0.8902413304579555</v>
      </c>
      <c r="AE1340" s="84" t="n">
        <v>0.9460104912653462</v>
      </c>
      <c r="AF1340" s="84" t="n">
        <v>0.8434897965398034</v>
      </c>
      <c r="AG1340" s="84" t="n">
        <v>0.8806090609270716</v>
      </c>
      <c r="AH1340" s="84" t="n">
        <v>0.8958817910367997</v>
      </c>
      <c r="AI1340" s="84" t="n">
        <v>0.8537884379472961</v>
      </c>
      <c r="AJ1340" s="84" t="n">
        <v>0.8648353142709044</v>
      </c>
      <c r="AK1340" s="84" t="n">
        <v>0.9192370576178304</v>
      </c>
    </row>
    <row r="1341">
      <c r="A1341" s="84" t="n">
        <v>14</v>
      </c>
      <c r="B1341" s="84" t="n">
        <v>0.8193957150932679</v>
      </c>
      <c r="C1341" s="84" t="n">
        <v>0.8925761535946638</v>
      </c>
      <c r="D1341" s="84" t="n">
        <v>0.9777809367971309</v>
      </c>
      <c r="E1341" s="84" t="n">
        <v>0.8987503854213693</v>
      </c>
      <c r="F1341" s="84" t="n">
        <v>0.9221651846791439</v>
      </c>
      <c r="G1341" s="84" t="n">
        <v>0.9526480386066197</v>
      </c>
      <c r="H1341" s="84" t="n">
        <v>0.9386553641507764</v>
      </c>
      <c r="I1341" s="84" t="n">
        <v>0.9571426925416211</v>
      </c>
      <c r="J1341" s="84" t="n">
        <v>0.968674724940865</v>
      </c>
      <c r="K1341" s="84" t="n">
        <v>0.9576015303542331</v>
      </c>
      <c r="L1341" s="84" t="n">
        <v>0.9984932557582145</v>
      </c>
      <c r="M1341" s="84" t="n">
        <v>1</v>
      </c>
      <c r="N1341" s="84" t="n">
        <v>0.9602887647601558</v>
      </c>
      <c r="O1341" s="84" t="n">
        <v>0.9578984573652151</v>
      </c>
      <c r="P1341" s="84" t="n">
        <v>0.9018390602601557</v>
      </c>
      <c r="Q1341" s="84" t="n">
        <v>0.9631066341743256</v>
      </c>
      <c r="R1341" s="84" t="n">
        <v>0.9800313199862946</v>
      </c>
      <c r="S1341" s="84" t="n">
        <v>1</v>
      </c>
      <c r="T1341" s="84" t="n">
        <v>0.9793658531048091</v>
      </c>
      <c r="U1341" s="84" t="n">
        <v>0.9743577762131497</v>
      </c>
      <c r="V1341" s="84" t="n">
        <v>1</v>
      </c>
      <c r="W1341" s="84" t="n">
        <v>0.9923670632756652</v>
      </c>
      <c r="X1341" s="84" t="n">
        <v>0.9699496917206188</v>
      </c>
      <c r="Y1341" s="84" t="n">
        <v>1</v>
      </c>
      <c r="Z1341" s="84" t="n">
        <v>0.9654107597601813</v>
      </c>
      <c r="AA1341" s="84" t="n">
        <v>0.9709969800519525</v>
      </c>
      <c r="AB1341" s="84" t="n">
        <v>0.9981671019321819</v>
      </c>
      <c r="AC1341" s="84" t="n">
        <v>0.9870917444543773</v>
      </c>
      <c r="AD1341" s="84" t="n">
        <v>0.9898177930671999</v>
      </c>
      <c r="AE1341" s="84" t="n">
        <v>0.9995372811878209</v>
      </c>
      <c r="AF1341" s="84" t="n">
        <v>0.9133678858880908</v>
      </c>
      <c r="AG1341" s="84" t="n">
        <v>0.9232829386662564</v>
      </c>
      <c r="AH1341" s="84" t="n">
        <v>0.9739403507287486</v>
      </c>
      <c r="AI1341" s="84" t="n">
        <v>0.9212545070004251</v>
      </c>
      <c r="AJ1341" s="84" t="n">
        <v>0.9094168431452011</v>
      </c>
      <c r="AK1341" s="84" t="n">
        <v>0.9140555336939833</v>
      </c>
    </row>
    <row r="1342">
      <c r="A1342" s="84" t="n">
        <v>15</v>
      </c>
      <c r="B1342" s="84" t="n">
        <v>0.9963896490939039</v>
      </c>
      <c r="C1342" s="84" t="n">
        <v>0.9985497255113768</v>
      </c>
      <c r="D1342" s="84" t="n">
        <v>1</v>
      </c>
      <c r="E1342" s="84" t="n">
        <v>0.9900409434600362</v>
      </c>
      <c r="F1342" s="84" t="n">
        <v>0.9945190425973436</v>
      </c>
      <c r="G1342" s="84" t="n">
        <v>1</v>
      </c>
      <c r="H1342" s="84" t="n">
        <v>0.9849395791231583</v>
      </c>
      <c r="I1342" s="84" t="n">
        <v>0.9908964749970721</v>
      </c>
      <c r="J1342" s="84" t="n">
        <v>1</v>
      </c>
      <c r="K1342" s="84" t="n">
        <v>0.984351399823193</v>
      </c>
      <c r="L1342" s="84" t="n">
        <v>0.990287054787668</v>
      </c>
      <c r="M1342" s="84" t="n">
        <v>0.992606359828557</v>
      </c>
      <c r="N1342" s="84" t="n">
        <v>0.980602598295489</v>
      </c>
      <c r="O1342" s="84" t="n">
        <v>0.9873418130580609</v>
      </c>
      <c r="P1342" s="84" t="n">
        <v>1</v>
      </c>
      <c r="Q1342" s="84" t="n">
        <v>0.9931481655566725</v>
      </c>
      <c r="R1342" s="84" t="n">
        <v>0.991170470603555</v>
      </c>
      <c r="S1342" s="84" t="n">
        <v>0.7418992489550518</v>
      </c>
      <c r="T1342" s="84" t="n">
        <v>0.9733894413487579</v>
      </c>
      <c r="U1342" s="84" t="n">
        <v>0.9872425781922206</v>
      </c>
      <c r="V1342" s="84" t="n">
        <v>0.734126081843283</v>
      </c>
      <c r="W1342" s="84" t="n">
        <v>0.9842663528708164</v>
      </c>
      <c r="X1342" s="84" t="n">
        <v>0.9800747177611486</v>
      </c>
      <c r="Y1342" s="84" t="n">
        <v>0.9719730794305396</v>
      </c>
      <c r="Z1342" s="84" t="n">
        <v>0.9832309322337347</v>
      </c>
      <c r="AA1342" s="84" t="n">
        <v>0.9877888692926686</v>
      </c>
      <c r="AB1342" s="84" t="n">
        <v>1</v>
      </c>
      <c r="AC1342" s="84" t="n">
        <v>1</v>
      </c>
      <c r="AD1342" s="84" t="n">
        <v>1</v>
      </c>
      <c r="AE1342" s="84" t="n">
        <v>1</v>
      </c>
      <c r="AF1342" s="84" t="n">
        <v>0.9972058048751621</v>
      </c>
      <c r="AG1342" s="84" t="n">
        <v>1</v>
      </c>
      <c r="AH1342" s="84" t="n">
        <v>1</v>
      </c>
      <c r="AI1342" s="84" t="n">
        <v>1</v>
      </c>
      <c r="AJ1342" s="84" t="n">
        <v>1</v>
      </c>
      <c r="AK1342" s="84" t="n">
        <v>0.9444629936574939</v>
      </c>
    </row>
    <row r="1343">
      <c r="A1343" s="84" t="n">
        <v>16</v>
      </c>
      <c r="B1343" s="84" t="n">
        <v>1</v>
      </c>
      <c r="C1343" s="84" t="n">
        <v>1</v>
      </c>
      <c r="D1343" s="84" t="n">
        <v>0.9436915231012508</v>
      </c>
      <c r="E1343" s="84" t="n">
        <v>1</v>
      </c>
      <c r="F1343" s="84" t="n">
        <v>1</v>
      </c>
      <c r="G1343" s="84" t="n">
        <v>0.9954041541477241</v>
      </c>
      <c r="H1343" s="84" t="n">
        <v>1</v>
      </c>
      <c r="I1343" s="84" t="n">
        <v>1</v>
      </c>
      <c r="J1343" s="84" t="n">
        <v>0.9471135454029707</v>
      </c>
      <c r="K1343" s="84" t="n">
        <v>1</v>
      </c>
      <c r="L1343" s="84" t="n">
        <v>1</v>
      </c>
      <c r="M1343" s="84" t="n">
        <v>0.9107934639931202</v>
      </c>
      <c r="N1343" s="84" t="n">
        <v>1</v>
      </c>
      <c r="O1343" s="84" t="n">
        <v>1</v>
      </c>
      <c r="P1343" s="84" t="n">
        <v>0.9733417599847062</v>
      </c>
      <c r="Q1343" s="84" t="n">
        <v>1</v>
      </c>
      <c r="R1343" s="84" t="n">
        <v>1</v>
      </c>
      <c r="S1343" s="84" t="n">
        <v>0.7154113363007565</v>
      </c>
      <c r="T1343" s="84" t="n">
        <v>1</v>
      </c>
      <c r="U1343" s="84" t="n">
        <v>1</v>
      </c>
      <c r="V1343" s="84" t="n">
        <v>0.7233115387265519</v>
      </c>
      <c r="W1343" s="84" t="n">
        <v>1</v>
      </c>
      <c r="X1343" s="84" t="n">
        <v>1</v>
      </c>
      <c r="Y1343" s="84" t="n">
        <v>0.9194112616979621</v>
      </c>
      <c r="Z1343" s="84" t="n">
        <v>1</v>
      </c>
      <c r="AA1343" s="84" t="n">
        <v>1</v>
      </c>
      <c r="AB1343" s="84" t="n">
        <v>0.9098668340736219</v>
      </c>
      <c r="AC1343" s="84" t="n">
        <v>0.989377159918313</v>
      </c>
      <c r="AD1343" s="84" t="n">
        <v>0.9847987614120439</v>
      </c>
      <c r="AE1343" s="84" t="n">
        <v>0.8866198151927174</v>
      </c>
      <c r="AF1343" s="84" t="n">
        <v>1</v>
      </c>
      <c r="AG1343" s="84" t="n">
        <v>0.9628258740081322</v>
      </c>
      <c r="AH1343" s="84" t="n">
        <v>0.9450456428332322</v>
      </c>
      <c r="AI1343" s="84" t="n">
        <v>0.9344772481292732</v>
      </c>
      <c r="AJ1343" s="84" t="n">
        <v>0.9248454830116798</v>
      </c>
      <c r="AK1343" s="84" t="n">
        <v>0.9238776732397128</v>
      </c>
    </row>
    <row r="1344">
      <c r="A1344" s="84" t="n">
        <v>17</v>
      </c>
      <c r="B1344" s="84" t="n">
        <v>0.9448587765305135</v>
      </c>
      <c r="C1344" s="84" t="n">
        <v>0.9692730952652757</v>
      </c>
      <c r="D1344" s="84" t="n">
        <v>0.8011430471949108</v>
      </c>
      <c r="E1344" s="84" t="n">
        <v>0.9500704954343976</v>
      </c>
      <c r="F1344" s="84" t="n">
        <v>0.9870077076555223</v>
      </c>
      <c r="G1344" s="84" t="n">
        <v>0.8513557871479132</v>
      </c>
      <c r="H1344" s="84" t="n">
        <v>0.8865559388582033</v>
      </c>
      <c r="I1344" s="84" t="n">
        <v>0.8924100049488308</v>
      </c>
      <c r="J1344" s="84" t="n">
        <v>0.7667376855040969</v>
      </c>
      <c r="K1344" s="84" t="n">
        <v>0.877581060235065</v>
      </c>
      <c r="L1344" s="84" t="n">
        <v>0.8761676223543092</v>
      </c>
      <c r="M1344" s="84" t="n">
        <v>0.8641113614127693</v>
      </c>
      <c r="N1344" s="84" t="n">
        <v>0.9004511622820333</v>
      </c>
      <c r="O1344" s="84" t="n">
        <v>0.8980632547941153</v>
      </c>
      <c r="P1344" s="84" t="n">
        <v>0.8175066205516289</v>
      </c>
      <c r="Q1344" s="84" t="n">
        <v>0.9313710659078694</v>
      </c>
      <c r="R1344" s="84" t="n">
        <v>0.9275755109636254</v>
      </c>
      <c r="S1344" s="84" t="n">
        <v>0.6361969546665353</v>
      </c>
      <c r="T1344" s="84" t="n">
        <v>0.9246793115627714</v>
      </c>
      <c r="U1344" s="84" t="n">
        <v>0.9162639082842922</v>
      </c>
      <c r="V1344" s="84" t="n">
        <v>0.6503844387937313</v>
      </c>
      <c r="W1344" s="84" t="n">
        <v>0.9058038004158183</v>
      </c>
      <c r="X1344" s="84" t="n">
        <v>0.9045627868114108</v>
      </c>
      <c r="Y1344" s="84" t="n">
        <v>0.7888813667129411</v>
      </c>
      <c r="Z1344" s="84" t="n">
        <v>0.8773013839992896</v>
      </c>
      <c r="AA1344" s="84" t="n">
        <v>0.8679743648937128</v>
      </c>
      <c r="AB1344" s="84" t="n">
        <v>0.739837987481319</v>
      </c>
      <c r="AC1344" s="84" t="n">
        <v>0.8579552959877693</v>
      </c>
      <c r="AD1344" s="84" t="n">
        <v>0.8407398233024028</v>
      </c>
      <c r="AE1344" s="84" t="n">
        <v>0.6889313074338179</v>
      </c>
      <c r="AF1344" s="84" t="n">
        <v>0.896058974902573</v>
      </c>
      <c r="AG1344" s="84" t="n">
        <v>0.9063430792907771</v>
      </c>
      <c r="AH1344" s="84" t="n">
        <v>0.8020410314189244</v>
      </c>
      <c r="AI1344" s="84" t="n">
        <v>0.8622302908341084</v>
      </c>
      <c r="AJ1344" s="84" t="n">
        <v>0.8075093230992442</v>
      </c>
      <c r="AK1344" s="84" t="n">
        <v>0.8473823748027489</v>
      </c>
    </row>
    <row r="1345">
      <c r="A1345" s="84" t="n">
        <v>18</v>
      </c>
      <c r="B1345" s="84" t="n">
        <v>0.7698113028806279</v>
      </c>
      <c r="C1345" s="84" t="n">
        <v>0.8497232744590262</v>
      </c>
      <c r="D1345" s="84" t="n">
        <v>0.6119371034031411</v>
      </c>
      <c r="E1345" s="84" t="n">
        <v>0.795736454658747</v>
      </c>
      <c r="F1345" s="84" t="n">
        <v>0.8538252791356487</v>
      </c>
      <c r="G1345" s="84" t="n">
        <v>0.6388681009910485</v>
      </c>
      <c r="H1345" s="84" t="n">
        <v>0.8336332776478</v>
      </c>
      <c r="I1345" s="84" t="n">
        <v>0.8103750911378154</v>
      </c>
      <c r="J1345" s="84" t="n">
        <v>0.6313740246212416</v>
      </c>
      <c r="K1345" s="84" t="n">
        <v>0.8294058425834008</v>
      </c>
      <c r="L1345" s="84" t="n">
        <v>0.8092473006358185</v>
      </c>
      <c r="M1345" s="84" t="n">
        <v>0.7221262564891769</v>
      </c>
      <c r="N1345" s="84" t="n">
        <v>0.8482127462308104</v>
      </c>
      <c r="O1345" s="84" t="n">
        <v>0.8473497378088847</v>
      </c>
      <c r="P1345" s="84" t="n">
        <v>0.7440784616631395</v>
      </c>
      <c r="Q1345" s="84" t="n">
        <v>0.8914871513039119</v>
      </c>
      <c r="R1345" s="84" t="n">
        <v>0.8928853622848967</v>
      </c>
      <c r="S1345" s="84" t="n">
        <v>0.6018079576467671</v>
      </c>
      <c r="T1345" s="84" t="n">
        <v>0.8888219325088423</v>
      </c>
      <c r="U1345" s="84" t="n">
        <v>0.8832914479116701</v>
      </c>
      <c r="V1345" s="84" t="n">
        <v>0.6160041829881923</v>
      </c>
      <c r="W1345" s="84" t="n">
        <v>0.8502851361023546</v>
      </c>
      <c r="X1345" s="84" t="n">
        <v>0.8508573014946702</v>
      </c>
      <c r="Y1345" s="84" t="n">
        <v>0.7134271543550506</v>
      </c>
      <c r="Z1345" s="84" t="n">
        <v>0.8125593495504115</v>
      </c>
      <c r="AA1345" s="84" t="n">
        <v>0.7950377965564361</v>
      </c>
      <c r="AB1345" s="84" t="n">
        <v>0.6299280170265019</v>
      </c>
      <c r="AC1345" s="84" t="n">
        <v>0.7676186165968084</v>
      </c>
      <c r="AD1345" s="84" t="n">
        <v>0.7491853536835587</v>
      </c>
      <c r="AE1345" s="84" t="n">
        <v>0.5508746754917619</v>
      </c>
      <c r="AF1345" s="84" t="n">
        <v>0.7223885502003118</v>
      </c>
      <c r="AG1345" s="84" t="n">
        <v>0.7719328259977311</v>
      </c>
      <c r="AH1345" s="84" t="n">
        <v>0.6041523510939211</v>
      </c>
      <c r="AI1345" s="84" t="n">
        <v>0.7085785485585572</v>
      </c>
      <c r="AJ1345" s="84" t="n">
        <v>0.6880758494423148</v>
      </c>
      <c r="AK1345" s="84" t="n">
        <v>0.7123063429034024</v>
      </c>
    </row>
    <row r="1346">
      <c r="A1346" s="84" t="n">
        <v>19</v>
      </c>
      <c r="B1346" s="84" t="n">
        <v>0.6718122789231795</v>
      </c>
      <c r="C1346" s="84" t="n">
        <v>0.8006656041487129</v>
      </c>
      <c r="D1346" s="84" t="n">
        <v>0.5561766306812267</v>
      </c>
      <c r="E1346" s="84" t="n">
        <v>0.6044794327832853</v>
      </c>
      <c r="F1346" s="84" t="n">
        <v>0.739485787984162</v>
      </c>
      <c r="G1346" s="84" t="n">
        <v>0.4737911563188915</v>
      </c>
      <c r="H1346" s="84" t="n">
        <v>0.6662605399356271</v>
      </c>
      <c r="I1346" s="84" t="n">
        <v>0.7149691548077324</v>
      </c>
      <c r="J1346" s="84" t="n">
        <v>0.3191408296570945</v>
      </c>
      <c r="K1346" s="84" t="n">
        <v>0.7098492408349276</v>
      </c>
      <c r="L1346" s="84" t="n">
        <v>0.7119167600313738</v>
      </c>
      <c r="M1346" s="84" t="n">
        <v>0.3101826196254296</v>
      </c>
      <c r="N1346" s="84" t="n">
        <v>0.7332360898836483</v>
      </c>
      <c r="O1346" s="84" t="n">
        <v>0.7590172368136889</v>
      </c>
      <c r="P1346" s="84" t="n">
        <v>0.4554646378979048</v>
      </c>
      <c r="Q1346" s="84" t="n">
        <v>0.7674736240771139</v>
      </c>
      <c r="R1346" s="84" t="n">
        <v>0.7876126942328581</v>
      </c>
      <c r="S1346" s="84" t="n">
        <v>0.5437348887866315</v>
      </c>
      <c r="T1346" s="84" t="n">
        <v>0.7642162305175856</v>
      </c>
      <c r="U1346" s="84" t="n">
        <v>0.7421607626675961</v>
      </c>
      <c r="V1346" s="84" t="n">
        <v>0.5520092454419625</v>
      </c>
      <c r="W1346" s="84" t="n">
        <v>0.7374967079120771</v>
      </c>
      <c r="X1346" s="84" t="n">
        <v>0.7250587784820405</v>
      </c>
      <c r="Y1346" s="84" t="n">
        <v>0.4957847148282182</v>
      </c>
      <c r="Z1346" s="84" t="n">
        <v>0.6800915110986345</v>
      </c>
      <c r="AA1346" s="84" t="n">
        <v>0.6539341486830518</v>
      </c>
      <c r="AB1346" s="84" t="n">
        <v>0.224517379221185</v>
      </c>
      <c r="AC1346" s="84" t="n">
        <v>0.6130911239651182</v>
      </c>
      <c r="AD1346" s="84" t="n">
        <v>0.634020497500317</v>
      </c>
      <c r="AE1346" s="84" t="n">
        <v>0.2102303849260032</v>
      </c>
      <c r="AF1346" s="84" t="n">
        <v>0.5807188241330118</v>
      </c>
      <c r="AG1346" s="84" t="n">
        <v>0.6560405122558288</v>
      </c>
      <c r="AH1346" s="84" t="n">
        <v>0.4925712661312289</v>
      </c>
      <c r="AI1346" s="84" t="n">
        <v>0.6694176307026363</v>
      </c>
      <c r="AJ1346" s="84" t="n">
        <v>0.6580190139144637</v>
      </c>
      <c r="AK1346" s="84" t="n">
        <v>0.6882937241387534</v>
      </c>
    </row>
    <row r="1347">
      <c r="A1347" s="84" t="n">
        <v>20</v>
      </c>
      <c r="B1347" s="84" t="n">
        <v>0.6365721693470829</v>
      </c>
      <c r="C1347" s="84" t="n">
        <v>0.7593348049290107</v>
      </c>
      <c r="D1347" s="84" t="n">
        <v>0.3545498176700082</v>
      </c>
      <c r="E1347" s="84" t="n">
        <v>0.5670984501299494</v>
      </c>
      <c r="F1347" s="84" t="n">
        <v>0.6914604564878283</v>
      </c>
      <c r="G1347" s="84" t="n">
        <v>0.2401342530073634</v>
      </c>
      <c r="H1347" s="84" t="n">
        <v>0.5130653681369596</v>
      </c>
      <c r="I1347" s="84" t="n">
        <v>0.5732822457868828</v>
      </c>
      <c r="J1347" s="84" t="n">
        <v>0.1949357032802487</v>
      </c>
      <c r="K1347" s="84" t="n">
        <v>0.5460024011445463</v>
      </c>
      <c r="L1347" s="84" t="n">
        <v>0.5284033844624587</v>
      </c>
      <c r="M1347" s="84" t="n">
        <v>0.1791921562346584</v>
      </c>
      <c r="N1347" s="84" t="n">
        <v>0.5483243251618688</v>
      </c>
      <c r="O1347" s="84" t="n">
        <v>0.5500139091178382</v>
      </c>
      <c r="P1347" s="84" t="n">
        <v>0.2066113046753963</v>
      </c>
      <c r="Q1347" s="84" t="n">
        <v>0.6044979234308826</v>
      </c>
      <c r="R1347" s="84" t="n">
        <v>0.6072139763684873</v>
      </c>
      <c r="S1347" s="84" t="n">
        <v>0.4106592852605175</v>
      </c>
      <c r="T1347" s="84" t="n">
        <v>0.5305897759535955</v>
      </c>
      <c r="U1347" s="84" t="n">
        <v>0.5628188499222886</v>
      </c>
      <c r="V1347" s="84" t="n">
        <v>0.3814532964430363</v>
      </c>
      <c r="W1347" s="84" t="n">
        <v>0.5418461175382898</v>
      </c>
      <c r="X1347" s="84" t="n">
        <v>0.5264201481486814</v>
      </c>
      <c r="Y1347" s="84" t="n">
        <v>0.2367051190708908</v>
      </c>
      <c r="Z1347" s="84" t="n">
        <v>0.5230570765431958</v>
      </c>
      <c r="AA1347" s="84" t="n">
        <v>0.4984839904554369</v>
      </c>
      <c r="AB1347" s="84" t="n">
        <v>0.147684880613456</v>
      </c>
      <c r="AC1347" s="84" t="n">
        <v>0.4864024896331917</v>
      </c>
      <c r="AD1347" s="84" t="n">
        <v>0.491943857599037</v>
      </c>
      <c r="AE1347" s="84" t="n">
        <v>0.160811697327759</v>
      </c>
      <c r="AF1347" s="84" t="n">
        <v>0.5091073616935463</v>
      </c>
      <c r="AG1347" s="84" t="n">
        <v>0.5969273041910325</v>
      </c>
      <c r="AH1347" s="84" t="n">
        <v>0.2148293375907085</v>
      </c>
      <c r="AI1347" s="84" t="n">
        <v>0.634242340995372</v>
      </c>
      <c r="AJ1347" s="84" t="n">
        <v>0.6287649460236086</v>
      </c>
      <c r="AK1347" s="84" t="n">
        <v>0.5045693998932096</v>
      </c>
    </row>
    <row r="1348">
      <c r="A1348" s="84" t="n">
        <v>21</v>
      </c>
      <c r="B1348" s="84" t="n">
        <v>0.5341152331171206</v>
      </c>
      <c r="C1348" s="84" t="n">
        <v>0.6507757678401523</v>
      </c>
      <c r="D1348" s="84" t="n">
        <v>0.3330708702336503</v>
      </c>
      <c r="E1348" s="84" t="n">
        <v>0.4743005663828146</v>
      </c>
      <c r="F1348" s="84" t="n">
        <v>0.5828240372646759</v>
      </c>
      <c r="G1348" s="84" t="n">
        <v>0.2071650226722566</v>
      </c>
      <c r="H1348" s="84" t="n">
        <v>0.3637760282800477</v>
      </c>
      <c r="I1348" s="84" t="n">
        <v>0.4273979350909867</v>
      </c>
      <c r="J1348" s="84" t="n">
        <v>0.1783889858541016</v>
      </c>
      <c r="K1348" s="84" t="n">
        <v>0.3868817952169191</v>
      </c>
      <c r="L1348" s="84" t="n">
        <v>0.392738012496658</v>
      </c>
      <c r="M1348" s="84" t="n">
        <v>0.1717710795970879</v>
      </c>
      <c r="N1348" s="84" t="n">
        <v>0.4034621538787507</v>
      </c>
      <c r="O1348" s="84" t="n">
        <v>0.3695917988380565</v>
      </c>
      <c r="P1348" s="84" t="n">
        <v>0.1621804346335372</v>
      </c>
      <c r="Q1348" s="84" t="n">
        <v>0.2170304217978292</v>
      </c>
      <c r="R1348" s="84" t="n">
        <v>0.2247205360496742</v>
      </c>
      <c r="S1348" s="84" t="n">
        <v>0.2192369135561966</v>
      </c>
      <c r="T1348" s="84" t="n">
        <v>0.1997820964582271</v>
      </c>
      <c r="U1348" s="84" t="n">
        <v>0.2025277370036783</v>
      </c>
      <c r="V1348" s="84" t="n">
        <v>0.1876332001379511</v>
      </c>
      <c r="W1348" s="84" t="n">
        <v>0.4013275581408059</v>
      </c>
      <c r="X1348" s="84" t="n">
        <v>0.3437750782115791</v>
      </c>
      <c r="Y1348" s="84" t="n">
        <v>0.1345709076854532</v>
      </c>
      <c r="Z1348" s="84" t="n">
        <v>0.4091519513201203</v>
      </c>
      <c r="AA1348" s="84" t="n">
        <v>0.3712246634774397</v>
      </c>
      <c r="AB1348" s="84" t="n">
        <v>0.1313547929132542</v>
      </c>
      <c r="AC1348" s="84" t="n">
        <v>0.3675600059490208</v>
      </c>
      <c r="AD1348" s="84" t="n">
        <v>0.3678674297552014</v>
      </c>
      <c r="AE1348" s="84" t="n">
        <v>0.1509889380587337</v>
      </c>
      <c r="AF1348" s="84" t="n">
        <v>0.4227245959149388</v>
      </c>
      <c r="AG1348" s="84" t="n">
        <v>0.5036546560422767</v>
      </c>
      <c r="AH1348" s="84" t="n">
        <v>0.1866834556883387</v>
      </c>
      <c r="AI1348" s="84" t="n">
        <v>0.5364003753940569</v>
      </c>
      <c r="AJ1348" s="84" t="n">
        <v>0.5475501295773582</v>
      </c>
      <c r="AK1348" s="84" t="n">
        <v>0.4671612681831974</v>
      </c>
    </row>
    <row r="1349">
      <c r="A1349" s="84" t="n">
        <v>22</v>
      </c>
      <c r="B1349" s="84" t="n">
        <v>0.4039960608971213</v>
      </c>
      <c r="C1349" s="84" t="n">
        <v>0.5090364799396704</v>
      </c>
      <c r="D1349" s="84" t="n">
        <v>0.3354323675842369</v>
      </c>
      <c r="E1349" s="84" t="n">
        <v>0.3588943412679089</v>
      </c>
      <c r="F1349" s="84" t="n">
        <v>0.4425501419063604</v>
      </c>
      <c r="G1349" s="84" t="n">
        <v>0.2037224205749793</v>
      </c>
      <c r="H1349" s="84" t="n">
        <v>0.1390010201356602</v>
      </c>
      <c r="I1349" s="84" t="n">
        <v>0.2148423551900389</v>
      </c>
      <c r="J1349" s="84" t="n">
        <v>0.1994212055169934</v>
      </c>
      <c r="K1349" s="84" t="n">
        <v>0.1348531219254444</v>
      </c>
      <c r="L1349" s="84" t="n">
        <v>0.1671939363733705</v>
      </c>
      <c r="M1349" s="84" t="n">
        <v>0.1918019282125561</v>
      </c>
      <c r="N1349" s="84" t="n">
        <v>0.1245166279272353</v>
      </c>
      <c r="O1349" s="84" t="n">
        <v>0.1427743283315528</v>
      </c>
      <c r="P1349" s="84" t="n">
        <v>0.1639340162324854</v>
      </c>
      <c r="Q1349" s="84" t="n">
        <v>0.1170425220612871</v>
      </c>
      <c r="R1349" s="84" t="n">
        <v>0.1218391894060746</v>
      </c>
      <c r="S1349" s="84" t="n">
        <v>0.1637108733442546</v>
      </c>
      <c r="T1349" s="84" t="n">
        <v>0.0957029211997749</v>
      </c>
      <c r="U1349" s="84" t="n">
        <v>0.1100372350405144</v>
      </c>
      <c r="V1349" s="84" t="n">
        <v>0.1676022302141721</v>
      </c>
      <c r="W1349" s="84" t="n">
        <v>0.1290880631225597</v>
      </c>
      <c r="X1349" s="84" t="n">
        <v>0.1222874091618571</v>
      </c>
      <c r="Y1349" s="84" t="n">
        <v>0.1269647515631186</v>
      </c>
      <c r="Z1349" s="84" t="n">
        <v>0.1269305164467182</v>
      </c>
      <c r="AA1349" s="84" t="n">
        <v>0.1363514433141023</v>
      </c>
      <c r="AB1349" s="84" t="n">
        <v>0.1461960756085317</v>
      </c>
      <c r="AC1349" s="84" t="n">
        <v>0.1115586914073432</v>
      </c>
      <c r="AD1349" s="84" t="n">
        <v>0.1380539856366116</v>
      </c>
      <c r="AE1349" s="84" t="n">
        <v>0.1733570138363433</v>
      </c>
      <c r="AF1349" s="84" t="n">
        <v>0.3216542940483311</v>
      </c>
      <c r="AG1349" s="84" t="n">
        <v>0.3846576721913423</v>
      </c>
      <c r="AH1349" s="84" t="n">
        <v>0.1835247890424542</v>
      </c>
      <c r="AI1349" s="84" t="n">
        <v>0.4049525777650332</v>
      </c>
      <c r="AJ1349" s="84" t="n">
        <v>0.4391132837001522</v>
      </c>
      <c r="AK1349" s="84" t="n">
        <v>0.480200702485197</v>
      </c>
    </row>
    <row r="1350">
      <c r="A1350" s="84" t="n">
        <v>23</v>
      </c>
      <c r="B1350" s="84" t="n">
        <v>0.1763111186699888</v>
      </c>
      <c r="C1350" s="84" t="n">
        <v>0.2551092524816508</v>
      </c>
      <c r="D1350" s="84" t="n">
        <v>0.3707974961120872</v>
      </c>
      <c r="E1350" s="84" t="n">
        <v>0.1553183773541589</v>
      </c>
      <c r="F1350" s="84" t="n">
        <v>0.1932874380238419</v>
      </c>
      <c r="G1350" s="84" t="n">
        <v>0.235475660309131</v>
      </c>
      <c r="H1350" s="84" t="n">
        <v>0.09736955616198135</v>
      </c>
      <c r="I1350" s="84" t="n">
        <v>0.126951595903426</v>
      </c>
      <c r="J1350" s="84" t="n">
        <v>0.2049814457151537</v>
      </c>
      <c r="K1350" s="84" t="n">
        <v>0.09071413037806519</v>
      </c>
      <c r="L1350" s="84" t="n">
        <v>0.1187254041358036</v>
      </c>
      <c r="M1350" s="84" t="n">
        <v>0.1908735450490758</v>
      </c>
      <c r="N1350" s="84" t="n">
        <v>0.08399201777335441</v>
      </c>
      <c r="O1350" s="84" t="n">
        <v>0.0991018049864571</v>
      </c>
      <c r="P1350" s="84" t="n">
        <v>0.1535641440244939</v>
      </c>
      <c r="Q1350" s="84" t="n">
        <v>0.08279704097939822</v>
      </c>
      <c r="R1350" s="84" t="n">
        <v>0.09668086762437179</v>
      </c>
      <c r="S1350" s="84" t="n">
        <v>0.1419108341788062</v>
      </c>
      <c r="T1350" s="84" t="n">
        <v>0.07614421189078367</v>
      </c>
      <c r="U1350" s="84" t="n">
        <v>0.08809848097619305</v>
      </c>
      <c r="V1350" s="84" t="n">
        <v>0.1361889092061724</v>
      </c>
      <c r="W1350" s="84" t="n">
        <v>0.08229856790086421</v>
      </c>
      <c r="X1350" s="84" t="n">
        <v>0.08718199394644854</v>
      </c>
      <c r="Y1350" s="84" t="n">
        <v>0.1188798733032931</v>
      </c>
      <c r="Z1350" s="84" t="n">
        <v>0.0890550298341149</v>
      </c>
      <c r="AA1350" s="84" t="n">
        <v>0.09257511325794293</v>
      </c>
      <c r="AB1350" s="84" t="n">
        <v>0.1396411080688443</v>
      </c>
      <c r="AC1350" s="84" t="n">
        <v>0.07683000353423006</v>
      </c>
      <c r="AD1350" s="84" t="n">
        <v>0.09661297137062796</v>
      </c>
      <c r="AE1350" s="84" t="n">
        <v>0.1702499509575381</v>
      </c>
      <c r="AF1350" s="84" t="n">
        <v>0.1406254506511496</v>
      </c>
      <c r="AG1350" s="84" t="n">
        <v>0.1683761907656457</v>
      </c>
      <c r="AH1350" s="84" t="n">
        <v>0.2127930563812755</v>
      </c>
      <c r="AI1350" s="84" t="n">
        <v>0.1775861223352543</v>
      </c>
      <c r="AJ1350" s="84" t="n">
        <v>0.2406549815870216</v>
      </c>
      <c r="AK1350" s="84" t="n">
        <v>0.4999629015739007</v>
      </c>
    </row>
    <row r="1351">
      <c r="A1351" s="84" t="n">
        <v>24</v>
      </c>
      <c r="B1351" s="84" t="n">
        <v>0.1239542956307663</v>
      </c>
      <c r="C1351" s="84" t="n">
        <v>0.1955249860301042</v>
      </c>
      <c r="D1351" s="84" t="n">
        <v>0.3817592560151797</v>
      </c>
      <c r="E1351" s="84" t="n">
        <v>0.1082454950097263</v>
      </c>
      <c r="F1351" s="84" t="n">
        <v>0.1353108384032636</v>
      </c>
      <c r="G1351" s="84" t="n">
        <v>0.2319109001999695</v>
      </c>
      <c r="H1351" s="84" t="n">
        <v>0.05980552312182356</v>
      </c>
      <c r="I1351" s="84" t="n">
        <v>0.08359883872478836</v>
      </c>
      <c r="J1351" s="84" t="n">
        <v>0.1406670552164357</v>
      </c>
      <c r="K1351" s="84" t="n">
        <v>0.05643802425106297</v>
      </c>
      <c r="L1351" s="84" t="n">
        <v>0.07658246976027819</v>
      </c>
      <c r="M1351" s="84" t="n">
        <v>0.1479236374904686</v>
      </c>
      <c r="N1351" s="84" t="n">
        <v>0.04510721973157997</v>
      </c>
      <c r="O1351" s="84" t="n">
        <v>0.06038430644082456</v>
      </c>
      <c r="P1351" s="84" t="n">
        <v>0.1002973867782515</v>
      </c>
      <c r="Q1351" s="84" t="n">
        <v>0.04563216645334529</v>
      </c>
      <c r="R1351" s="84" t="n">
        <v>0.06664138453636002</v>
      </c>
      <c r="S1351" s="84" t="n">
        <v>0.07524449888267591</v>
      </c>
      <c r="T1351" s="84" t="n">
        <v>0.04742741969636707</v>
      </c>
      <c r="U1351" s="84" t="n">
        <v>0.06359985484460887</v>
      </c>
      <c r="V1351" s="84" t="n">
        <v>0.0788231236731048</v>
      </c>
      <c r="W1351" s="84" t="n">
        <v>0.03820601174149437</v>
      </c>
      <c r="X1351" s="84" t="n">
        <v>0.05108218368798698</v>
      </c>
      <c r="Y1351" s="84" t="n">
        <v>0.07850559309201288</v>
      </c>
      <c r="Z1351" s="84" t="n">
        <v>0.04489457801126908</v>
      </c>
      <c r="AA1351" s="84" t="n">
        <v>0.05562179199078951</v>
      </c>
      <c r="AB1351" s="84" t="n">
        <v>0.07791536722697778</v>
      </c>
      <c r="AC1351" s="84" t="n">
        <v>0.03825756061364469</v>
      </c>
      <c r="AD1351" s="84" t="n">
        <v>0.05939705923910184</v>
      </c>
      <c r="AE1351" s="84" t="n">
        <v>0.09315736643253665</v>
      </c>
      <c r="AF1351" s="84" t="n">
        <v>0.09743245906292136</v>
      </c>
      <c r="AG1351" s="84" t="n">
        <v>0.1189843103228468</v>
      </c>
      <c r="AH1351" s="84" t="n">
        <v>0.2097530707506592</v>
      </c>
      <c r="AI1351" s="84" t="n">
        <v>0.1242104192612416</v>
      </c>
      <c r="AJ1351" s="84" t="n">
        <v>0.1893345357897065</v>
      </c>
      <c r="AK1351" s="84" t="n">
        <v>0.516353781190833</v>
      </c>
    </row>
    <row r="1353">
      <c r="A1353" s="130" t="n"/>
      <c r="B1353" s="123" t="n"/>
      <c r="E1353" s="123" t="n"/>
      <c r="H1353" s="123" t="n"/>
      <c r="K1353" s="123" t="n"/>
    </row>
    <row r="1354">
      <c r="B1354" s="123" t="n"/>
      <c r="E1354" s="123" t="n"/>
      <c r="H1354" s="123" t="n"/>
      <c r="K1354" s="123" t="n"/>
    </row>
    <row r="1355">
      <c r="B1355" s="131" t="n"/>
      <c r="C1355" s="131" t="n"/>
      <c r="D1355" s="131" t="n"/>
      <c r="E1355" s="131" t="n"/>
      <c r="F1355" s="131" t="n"/>
      <c r="G1355" s="131" t="n"/>
      <c r="H1355" s="131" t="n"/>
      <c r="I1355" s="131" t="n"/>
      <c r="J1355" s="131" t="n"/>
      <c r="K1355" s="131" t="n"/>
      <c r="L1355" s="131" t="n"/>
      <c r="M1355" s="131" t="n"/>
    </row>
    <row r="1361">
      <c r="A1361" s="84" t="inlineStr">
        <is>
          <t>PVVAC-P-240to760-E10-rDXGF-EUn1985-CZ03</t>
        </is>
      </c>
      <c r="B1361" s="83" t="n"/>
      <c r="C1361" s="83" t="n"/>
      <c r="D1361" s="83" t="n">
        <v>2015</v>
      </c>
      <c r="E1361" s="83" t="n"/>
      <c r="F1361" s="84" t="inlineStr">
        <is>
          <t>Source Annual kWh:</t>
        </is>
      </c>
      <c r="G1361" s="162" t="n">
        <v>8061886.85900003</v>
      </c>
      <c r="H1361" s="83" t="inlineStr">
        <is>
          <t>DEER</t>
        </is>
      </c>
      <c r="I1361" s="83" t="n"/>
      <c r="J1361" s="83" t="n"/>
      <c r="K1361" s="83" t="inlineStr">
        <is>
          <t>PDAF</t>
        </is>
      </c>
      <c r="L1361" s="83" t="inlineStr">
        <is>
          <t>Monthly</t>
        </is>
      </c>
      <c r="M1361" s="83" t="n"/>
      <c r="N1361" s="83" t="n"/>
      <c r="O1361" s="83" t="n"/>
      <c r="P1361" s="83" t="n"/>
      <c r="Q1361" s="83" t="n"/>
      <c r="R1361" s="83" t="n"/>
      <c r="S1361" s="83" t="n"/>
      <c r="T1361" s="105" t="n"/>
      <c r="U1361" s="83" t="n"/>
      <c r="V1361" s="83" t="n"/>
      <c r="W1361" s="83" t="n"/>
      <c r="X1361" s="83" t="n"/>
      <c r="Y1361" s="83" t="n"/>
      <c r="Z1361" s="83" t="n"/>
      <c r="AA1361" s="83" t="n"/>
      <c r="AB1361" s="83" t="n"/>
      <c r="AC1361" s="83" t="n"/>
      <c r="AD1361" s="83" t="n"/>
      <c r="AE1361" s="83" t="n"/>
      <c r="AF1361" s="83" t="n"/>
      <c r="AG1361" s="83" t="n"/>
      <c r="AH1361" s="83" t="n"/>
      <c r="AI1361" s="83" t="n"/>
      <c r="AJ1361" s="83" t="n"/>
      <c r="AK1361" s="83" t="n"/>
    </row>
    <row r="1362">
      <c r="A1362" s="83" t="n">
        <v>35</v>
      </c>
      <c r="B1362" s="84" t="inlineStr">
        <is>
          <t>PVVAC-P-240to760-E10-20-MM</t>
        </is>
      </c>
      <c r="C1362" s="83" t="n"/>
      <c r="D1362" s="83" t="n"/>
      <c r="E1362" s="83" t="n"/>
      <c r="F1362" s="83" t="inlineStr">
        <is>
          <t>Source Sample Size:</t>
        </is>
      </c>
      <c r="G1362" s="83" t="n">
        <v>0</v>
      </c>
      <c r="H1362" s="83" t="inlineStr">
        <is>
          <t>DEER</t>
        </is>
      </c>
      <c r="I1362" s="83" t="n"/>
      <c r="J1362" s="83" t="n"/>
      <c r="K1362" s="83" t="inlineStr">
        <is>
          <t>WKWE</t>
        </is>
      </c>
      <c r="L1362" s="83" t="inlineStr">
        <is>
          <t>Monthly</t>
        </is>
      </c>
      <c r="M1362" s="83" t="n"/>
      <c r="N1362" s="83" t="inlineStr">
        <is>
          <t>Weekend Peak3</t>
        </is>
      </c>
      <c r="O1362" s="83" t="n"/>
      <c r="P1362" s="83" t="n"/>
      <c r="Q1362" s="83" t="n"/>
      <c r="R1362" s="83" t="n"/>
      <c r="S1362" s="83" t="n"/>
      <c r="T1362" s="83" t="n"/>
      <c r="U1362" s="83" t="n"/>
      <c r="V1362" s="83" t="n"/>
      <c r="W1362" s="83" t="n"/>
      <c r="X1362" s="83" t="n"/>
      <c r="Y1362" s="83" t="n"/>
      <c r="Z1362" s="83" t="n"/>
      <c r="AA1362" s="83" t="n"/>
      <c r="AB1362" s="83" t="n"/>
      <c r="AC1362" s="83" t="n"/>
      <c r="AD1362" s="83" t="n"/>
      <c r="AE1362" s="83" t="n"/>
      <c r="AF1362" s="83" t="n"/>
      <c r="AG1362" s="83" t="n"/>
      <c r="AH1362" s="83" t="n"/>
      <c r="AI1362" s="83" t="n"/>
      <c r="AJ1362" s="83" t="n"/>
      <c r="AK1362" s="83" t="n"/>
    </row>
    <row r="1363">
      <c r="A1363" s="84" t="n"/>
      <c r="B1363" s="84" t="n">
        <v>1</v>
      </c>
      <c r="C1363" s="84" t="inlineStr">
        <is>
          <t>JANUARY</t>
        </is>
      </c>
      <c r="D1363" s="84" t="inlineStr">
        <is>
          <t>JAN</t>
        </is>
      </c>
      <c r="E1363" s="84" t="n">
        <v>2</v>
      </c>
      <c r="F1363" s="84" t="inlineStr">
        <is>
          <t>FEBRUARY</t>
        </is>
      </c>
      <c r="G1363" s="84" t="inlineStr">
        <is>
          <t>FEB</t>
        </is>
      </c>
      <c r="H1363" s="84" t="n">
        <v>3</v>
      </c>
      <c r="I1363" s="84" t="inlineStr">
        <is>
          <t>MARCH</t>
        </is>
      </c>
      <c r="J1363" s="84" t="inlineStr">
        <is>
          <t>MAR</t>
        </is>
      </c>
      <c r="K1363" s="84" t="n">
        <v>4</v>
      </c>
      <c r="L1363" s="84" t="inlineStr">
        <is>
          <t>APRIL</t>
        </is>
      </c>
      <c r="M1363" s="84" t="inlineStr">
        <is>
          <t>APR</t>
        </is>
      </c>
      <c r="N1363" s="84" t="n">
        <v>5</v>
      </c>
      <c r="O1363" s="84" t="inlineStr">
        <is>
          <t>MAY</t>
        </is>
      </c>
      <c r="P1363" s="84" t="inlineStr">
        <is>
          <t>MAY</t>
        </is>
      </c>
      <c r="Q1363" s="84" t="n">
        <v>6</v>
      </c>
      <c r="R1363" s="84" t="inlineStr">
        <is>
          <t>JUNE</t>
        </is>
      </c>
      <c r="S1363" s="84" t="inlineStr">
        <is>
          <t>JUN</t>
        </is>
      </c>
      <c r="T1363" s="84" t="n">
        <v>7</v>
      </c>
      <c r="U1363" s="84" t="inlineStr">
        <is>
          <t>JULY</t>
        </is>
      </c>
      <c r="V1363" s="84" t="inlineStr">
        <is>
          <t>JUL</t>
        </is>
      </c>
      <c r="W1363" s="84" t="n">
        <v>8</v>
      </c>
      <c r="X1363" s="84" t="inlineStr">
        <is>
          <t>AUGUST</t>
        </is>
      </c>
      <c r="Y1363" s="84" t="inlineStr">
        <is>
          <t>AUG</t>
        </is>
      </c>
      <c r="Z1363" s="84" t="n">
        <v>9</v>
      </c>
      <c r="AA1363" s="84" t="inlineStr">
        <is>
          <t>SEPTEMBER</t>
        </is>
      </c>
      <c r="AB1363" s="84" t="inlineStr">
        <is>
          <t>SEP</t>
        </is>
      </c>
      <c r="AC1363" s="84" t="n">
        <v>10</v>
      </c>
      <c r="AD1363" s="84" t="inlineStr">
        <is>
          <t>OCTOBER</t>
        </is>
      </c>
      <c r="AE1363" s="84" t="inlineStr">
        <is>
          <t>OCT</t>
        </is>
      </c>
      <c r="AF1363" s="84" t="n">
        <v>11</v>
      </c>
      <c r="AG1363" s="84" t="inlineStr">
        <is>
          <t>NOVEMBER</t>
        </is>
      </c>
      <c r="AH1363" s="84" t="inlineStr">
        <is>
          <t>NOV</t>
        </is>
      </c>
      <c r="AI1363" s="84" t="n">
        <v>12</v>
      </c>
      <c r="AJ1363" s="84" t="inlineStr">
        <is>
          <t>DECEMBER</t>
        </is>
      </c>
      <c r="AK1363" s="84" t="inlineStr">
        <is>
          <t>DEC</t>
        </is>
      </c>
    </row>
    <row r="1364">
      <c r="A1364" s="83" t="n"/>
      <c r="B1364" s="84" t="n">
        <v>31</v>
      </c>
      <c r="C1364" s="83" t="n"/>
      <c r="D1364" s="83" t="n"/>
      <c r="E1364" s="84" t="n">
        <v>28</v>
      </c>
      <c r="F1364" s="83" t="n"/>
      <c r="G1364" s="83" t="n"/>
      <c r="H1364" s="84" t="n">
        <v>31</v>
      </c>
      <c r="I1364" s="83" t="n"/>
      <c r="J1364" s="83" t="n"/>
      <c r="K1364" s="84" t="n">
        <v>30</v>
      </c>
      <c r="L1364" s="83" t="n"/>
      <c r="M1364" s="83" t="n"/>
      <c r="N1364" s="84" t="n">
        <v>31</v>
      </c>
      <c r="O1364" s="83" t="n"/>
      <c r="P1364" s="83" t="n"/>
      <c r="Q1364" s="84" t="n">
        <v>30</v>
      </c>
      <c r="R1364" s="83" t="n"/>
      <c r="S1364" s="83" t="n"/>
      <c r="T1364" s="84" t="n">
        <v>31</v>
      </c>
      <c r="U1364" s="83" t="n"/>
      <c r="V1364" s="83" t="n"/>
      <c r="W1364" s="84" t="n">
        <v>31</v>
      </c>
      <c r="X1364" s="83" t="n"/>
      <c r="Y1364" s="83" t="n"/>
      <c r="Z1364" s="84" t="n">
        <v>30</v>
      </c>
      <c r="AA1364" s="83" t="n"/>
      <c r="AB1364" s="83" t="n"/>
      <c r="AC1364" s="84" t="n">
        <v>31</v>
      </c>
      <c r="AD1364" s="83" t="n"/>
      <c r="AE1364" s="83" t="n"/>
      <c r="AF1364" s="84" t="n">
        <v>30</v>
      </c>
      <c r="AG1364" s="83" t="n"/>
      <c r="AH1364" s="83" t="n"/>
      <c r="AI1364" s="84" t="n">
        <v>31</v>
      </c>
      <c r="AJ1364" s="83" t="n"/>
      <c r="AK1364" s="83" t="n"/>
    </row>
    <row r="1365">
      <c r="A1365" s="84" t="inlineStr">
        <is>
          <t>RATIOS</t>
        </is>
      </c>
      <c r="B1365" s="84" t="inlineStr">
        <is>
          <t>E.BKDWN</t>
        </is>
      </c>
      <c r="C1365" s="84" t="inlineStr">
        <is>
          <t>PEAK/AVG</t>
        </is>
      </c>
      <c r="D1365" s="84" t="inlineStr">
        <is>
          <t>END/AVG</t>
        </is>
      </c>
      <c r="E1365" s="84" t="inlineStr">
        <is>
          <t>E.BKDWN</t>
        </is>
      </c>
      <c r="F1365" s="84" t="inlineStr">
        <is>
          <t>PEAK/AVG</t>
        </is>
      </c>
      <c r="G1365" s="84" t="inlineStr">
        <is>
          <t>END/AVG</t>
        </is>
      </c>
      <c r="H1365" s="84" t="inlineStr">
        <is>
          <t>E.BKDWN</t>
        </is>
      </c>
      <c r="I1365" s="84" t="inlineStr">
        <is>
          <t>PEAK/AVG</t>
        </is>
      </c>
      <c r="J1365" s="84" t="inlineStr">
        <is>
          <t>END/AVG</t>
        </is>
      </c>
      <c r="K1365" s="84" t="inlineStr">
        <is>
          <t>E.BKDWN</t>
        </is>
      </c>
      <c r="L1365" s="84" t="inlineStr">
        <is>
          <t>PEAK/AVG</t>
        </is>
      </c>
      <c r="M1365" s="84" t="inlineStr">
        <is>
          <t>END/AVG</t>
        </is>
      </c>
      <c r="N1365" s="84" t="inlineStr">
        <is>
          <t>E.BKDWN</t>
        </is>
      </c>
      <c r="O1365" s="84" t="inlineStr">
        <is>
          <t>PEAK/AVG</t>
        </is>
      </c>
      <c r="P1365" s="84" t="inlineStr">
        <is>
          <t>END/AVG</t>
        </is>
      </c>
      <c r="Q1365" s="84" t="inlineStr">
        <is>
          <t>E.BKDWN</t>
        </is>
      </c>
      <c r="R1365" s="84" t="inlineStr">
        <is>
          <t>PEAK/AVG</t>
        </is>
      </c>
      <c r="S1365" s="84" t="inlineStr">
        <is>
          <t>END/AVG</t>
        </is>
      </c>
      <c r="T1365" s="84" t="inlineStr">
        <is>
          <t>E.BKDWN</t>
        </is>
      </c>
      <c r="U1365" s="84" t="inlineStr">
        <is>
          <t>PEAK/AVG</t>
        </is>
      </c>
      <c r="V1365" s="84" t="inlineStr">
        <is>
          <t>END/AVG</t>
        </is>
      </c>
      <c r="W1365" s="84" t="inlineStr">
        <is>
          <t>E.BKDWN</t>
        </is>
      </c>
      <c r="X1365" s="84" t="inlineStr">
        <is>
          <t>PEAK/AVG</t>
        </is>
      </c>
      <c r="Y1365" s="84" t="inlineStr">
        <is>
          <t>END/AVG</t>
        </is>
      </c>
      <c r="Z1365" s="84" t="inlineStr">
        <is>
          <t>E.BKDWN</t>
        </is>
      </c>
      <c r="AA1365" s="84" t="inlineStr">
        <is>
          <t>PEAK/AVG</t>
        </is>
      </c>
      <c r="AB1365" s="84" t="inlineStr">
        <is>
          <t>END/AVG</t>
        </is>
      </c>
      <c r="AC1365" s="84" t="inlineStr">
        <is>
          <t>E.BKDWN</t>
        </is>
      </c>
      <c r="AD1365" s="84" t="inlineStr">
        <is>
          <t>PEAK/AVG</t>
        </is>
      </c>
      <c r="AE1365" s="84" t="inlineStr">
        <is>
          <t>END/AVG</t>
        </is>
      </c>
      <c r="AF1365" s="84" t="inlineStr">
        <is>
          <t>E.BKDWN</t>
        </is>
      </c>
      <c r="AG1365" s="84" t="inlineStr">
        <is>
          <t>PEAK/AVG</t>
        </is>
      </c>
      <c r="AH1365" s="84" t="inlineStr">
        <is>
          <t>END/AVG</t>
        </is>
      </c>
      <c r="AI1365" s="84" t="inlineStr">
        <is>
          <t>E.BKDWN</t>
        </is>
      </c>
      <c r="AJ1365" s="84" t="inlineStr">
        <is>
          <t>PEAK/AVG</t>
        </is>
      </c>
      <c r="AK1365" s="84" t="inlineStr">
        <is>
          <t>END/AVG</t>
        </is>
      </c>
    </row>
    <row r="1366">
      <c r="A1366" s="83" t="n"/>
      <c r="B1366" s="166" t="n">
        <v>0.05842641640803274</v>
      </c>
      <c r="C1366" s="167" t="n">
        <v>1.436091686753628</v>
      </c>
      <c r="D1366" s="167" t="n">
        <v>0.4478519921322329</v>
      </c>
      <c r="E1366" s="166" t="n">
        <v>0.07766967022646948</v>
      </c>
      <c r="F1366" s="167" t="n">
        <v>1.080962091357621</v>
      </c>
      <c r="G1366" s="167" t="n">
        <v>0.47577499132557</v>
      </c>
      <c r="H1366" s="166" t="n">
        <v>0.1021813190427478</v>
      </c>
      <c r="I1366" s="167" t="n">
        <v>1.127601094153188</v>
      </c>
      <c r="J1366" s="167" t="n">
        <v>0.5010293882542965</v>
      </c>
      <c r="K1366" s="166" t="n">
        <v>0.07202267258596765</v>
      </c>
      <c r="L1366" s="167" t="n">
        <v>1.405524186212014</v>
      </c>
      <c r="M1366" s="167" t="n">
        <v>0.3890750566994013</v>
      </c>
      <c r="N1366" s="166" t="n">
        <v>0.08956869053866535</v>
      </c>
      <c r="O1366" s="167" t="n">
        <v>1.445117229386634</v>
      </c>
      <c r="P1366" s="167" t="n">
        <v>0.4526615565070499</v>
      </c>
      <c r="Q1366" s="166" t="n">
        <v>0.08622799820508498</v>
      </c>
      <c r="R1366" s="167" t="n">
        <v>1.288784267406368</v>
      </c>
      <c r="S1366" s="167" t="n">
        <v>0.6518158709416929</v>
      </c>
      <c r="T1366" s="166" t="n">
        <v>0.08003960204290077</v>
      </c>
      <c r="U1366" s="167" t="n">
        <v>1.204948608515194</v>
      </c>
      <c r="V1366" s="167" t="n">
        <v>0.5639488576521705</v>
      </c>
      <c r="W1366" s="166" t="n">
        <v>0.08621566959343083</v>
      </c>
      <c r="X1366" s="167" t="n">
        <v>1.678306837859691</v>
      </c>
      <c r="Y1366" s="167" t="n">
        <v>0.4773697406216391</v>
      </c>
      <c r="Z1366" s="166" t="n">
        <v>0.1064198699416605</v>
      </c>
      <c r="AA1366" s="167" t="n">
        <v>1.161480718112041</v>
      </c>
      <c r="AB1366" s="167" t="n">
        <v>0.5286757011151551</v>
      </c>
      <c r="AC1366" s="166" t="n">
        <v>0.1113948324691596</v>
      </c>
      <c r="AD1366" s="167" t="n">
        <v>1.298298274753565</v>
      </c>
      <c r="AE1366" s="167" t="n">
        <v>0.5450457378356671</v>
      </c>
      <c r="AF1366" s="166" t="n">
        <v>0.08944045052281187</v>
      </c>
      <c r="AG1366" s="167" t="n">
        <v>1.140231740413983</v>
      </c>
      <c r="AH1366" s="167" t="n">
        <v>0.5034220807032362</v>
      </c>
      <c r="AI1366" s="166" t="n">
        <v>0.04039280842306849</v>
      </c>
      <c r="AJ1366" s="167" t="n">
        <v>2.000000000000001</v>
      </c>
      <c r="AK1366" s="167" t="n">
        <v>0.3712129521590055</v>
      </c>
      <c r="AM1366">
        <f>A1361</f>
        <v/>
      </c>
      <c r="AN1366" s="163">
        <f>1/($B1366*(1/$B1364)*(1/(5/7+2/7*$D1366))*$B1376/SUM($B1368:$B1391))</f>
        <v/>
      </c>
      <c r="AO1366" s="163">
        <f>1/(B1366*(1/B1364)*(1/(5/7+2/7*D1366)))</f>
        <v/>
      </c>
      <c r="AP1366" s="163" t="n"/>
      <c r="AR1366" s="168">
        <f>CHOOSE(AV$3,C1366,F1366,I1366,L1366,O1366,R1366,U1366,X1366,AA1366,AD1366,AG1366,AJ1366)</f>
        <v/>
      </c>
      <c r="AS1366" s="164" t="n"/>
      <c r="AT1366" s="164" t="n"/>
      <c r="AV1366" s="116">
        <f>AN1366/AR1366</f>
        <v/>
      </c>
      <c r="AW1366" s="165">
        <f>AO1366/AR1366</f>
        <v/>
      </c>
      <c r="AX1366" s="163" t="n"/>
    </row>
    <row r="1367">
      <c r="A1367" s="84" t="inlineStr">
        <is>
          <t>HOUR</t>
        </is>
      </c>
      <c r="B1367" s="84" t="inlineStr">
        <is>
          <t>PEAK</t>
        </is>
      </c>
      <c r="C1367" s="84" t="inlineStr">
        <is>
          <t>AVG</t>
        </is>
      </c>
      <c r="D1367" s="84" t="inlineStr">
        <is>
          <t>END</t>
        </is>
      </c>
      <c r="E1367" s="84" t="inlineStr">
        <is>
          <t>PEAK</t>
        </is>
      </c>
      <c r="F1367" s="84" t="inlineStr">
        <is>
          <t>AVG</t>
        </is>
      </c>
      <c r="G1367" s="84" t="inlineStr">
        <is>
          <t>END</t>
        </is>
      </c>
      <c r="H1367" s="84" t="inlineStr">
        <is>
          <t>PEAK</t>
        </is>
      </c>
      <c r="I1367" s="84" t="inlineStr">
        <is>
          <t>AVG</t>
        </is>
      </c>
      <c r="J1367" s="84" t="inlineStr">
        <is>
          <t>END</t>
        </is>
      </c>
      <c r="K1367" s="84" t="inlineStr">
        <is>
          <t>PEAK</t>
        </is>
      </c>
      <c r="L1367" s="84" t="inlineStr">
        <is>
          <t>AVG</t>
        </is>
      </c>
      <c r="M1367" s="84" t="inlineStr">
        <is>
          <t>END</t>
        </is>
      </c>
      <c r="N1367" s="84" t="inlineStr">
        <is>
          <t>PEAK</t>
        </is>
      </c>
      <c r="O1367" s="84" t="inlineStr">
        <is>
          <t>AVG</t>
        </is>
      </c>
      <c r="P1367" s="84" t="inlineStr">
        <is>
          <t>END</t>
        </is>
      </c>
      <c r="Q1367" s="84" t="inlineStr">
        <is>
          <t>PEAK</t>
        </is>
      </c>
      <c r="R1367" s="84" t="inlineStr">
        <is>
          <t>AVG</t>
        </is>
      </c>
      <c r="S1367" s="84" t="inlineStr">
        <is>
          <t>END</t>
        </is>
      </c>
      <c r="T1367" s="84" t="inlineStr">
        <is>
          <t>PEAK</t>
        </is>
      </c>
      <c r="U1367" s="84" t="inlineStr">
        <is>
          <t>AVG</t>
        </is>
      </c>
      <c r="V1367" s="84" t="inlineStr">
        <is>
          <t>END</t>
        </is>
      </c>
      <c r="W1367" s="84" t="inlineStr">
        <is>
          <t>PEAK</t>
        </is>
      </c>
      <c r="X1367" s="84" t="inlineStr">
        <is>
          <t>AVG</t>
        </is>
      </c>
      <c r="Y1367" s="84" t="inlineStr">
        <is>
          <t>END</t>
        </is>
      </c>
      <c r="Z1367" s="84" t="inlineStr">
        <is>
          <t>PEAK</t>
        </is>
      </c>
      <c r="AA1367" s="84" t="inlineStr">
        <is>
          <t>AVG</t>
        </is>
      </c>
      <c r="AB1367" s="84" t="inlineStr">
        <is>
          <t>END</t>
        </is>
      </c>
      <c r="AC1367" s="84" t="inlineStr">
        <is>
          <t>PEAK</t>
        </is>
      </c>
      <c r="AD1367" s="84" t="inlineStr">
        <is>
          <t>AVG</t>
        </is>
      </c>
      <c r="AE1367" s="84" t="inlineStr">
        <is>
          <t>END</t>
        </is>
      </c>
      <c r="AF1367" s="84" t="inlineStr">
        <is>
          <t>PEAK</t>
        </is>
      </c>
      <c r="AG1367" s="84" t="inlineStr">
        <is>
          <t>AVG</t>
        </is>
      </c>
      <c r="AH1367" s="84" t="inlineStr">
        <is>
          <t>END</t>
        </is>
      </c>
      <c r="AI1367" s="84" t="inlineStr">
        <is>
          <t>PEAK</t>
        </is>
      </c>
      <c r="AJ1367" s="84" t="inlineStr">
        <is>
          <t>AVG</t>
        </is>
      </c>
      <c r="AK1367" s="84" t="inlineStr">
        <is>
          <t>END</t>
        </is>
      </c>
    </row>
    <row r="1368">
      <c r="A1368" s="84" t="n">
        <v>1</v>
      </c>
      <c r="B1368" s="84" t="n">
        <v>0.1018373918350614</v>
      </c>
      <c r="C1368" s="84" t="n">
        <v>0.1468779551253028</v>
      </c>
      <c r="D1368" s="84" t="n">
        <v>0.2585666645838685</v>
      </c>
      <c r="E1368" s="84" t="n">
        <v>0.08388639260067726</v>
      </c>
      <c r="F1368" s="84" t="n">
        <v>0.09539248703762568</v>
      </c>
      <c r="G1368" s="84" t="n">
        <v>0.1554174041686758</v>
      </c>
      <c r="H1368" s="84" t="n">
        <v>0.06023728035693849</v>
      </c>
      <c r="I1368" s="84" t="n">
        <v>0.07351901189814457</v>
      </c>
      <c r="J1368" s="84" t="n">
        <v>0.1119010376059047</v>
      </c>
      <c r="K1368" s="84" t="n">
        <v>0.06979890913760359</v>
      </c>
      <c r="L1368" s="84" t="n">
        <v>0.08627981408509272</v>
      </c>
      <c r="M1368" s="84" t="n">
        <v>0.1290601800290102</v>
      </c>
      <c r="N1368" s="84" t="n">
        <v>0.05442836671573521</v>
      </c>
      <c r="O1368" s="84" t="n">
        <v>0.06892582548413306</v>
      </c>
      <c r="P1368" s="84" t="n">
        <v>0.09278126583266073</v>
      </c>
      <c r="Q1368" s="84" t="n">
        <v>0.06578437740867887</v>
      </c>
      <c r="R1368" s="84" t="n">
        <v>0.0824589027979743</v>
      </c>
      <c r="S1368" s="84" t="n">
        <v>0.09630918314083779</v>
      </c>
      <c r="T1368" s="84" t="n">
        <v>0.06969198750501698</v>
      </c>
      <c r="U1368" s="84" t="n">
        <v>0.08496093001756576</v>
      </c>
      <c r="V1368" s="84" t="n">
        <v>0.1074616140567509</v>
      </c>
      <c r="W1368" s="84" t="n">
        <v>0.05096509236655468</v>
      </c>
      <c r="X1368" s="84" t="n">
        <v>0.06915257998219257</v>
      </c>
      <c r="Y1368" s="84" t="n">
        <v>0.1015305062103846</v>
      </c>
      <c r="Z1368" s="84" t="n">
        <v>0.05398953722134948</v>
      </c>
      <c r="AA1368" s="84" t="n">
        <v>0.06609463129417729</v>
      </c>
      <c r="AB1368" s="84" t="n">
        <v>0.09653281593887161</v>
      </c>
      <c r="AC1368" s="84" t="n">
        <v>0.04901410425698493</v>
      </c>
      <c r="AD1368" s="84" t="n">
        <v>0.06636096898117107</v>
      </c>
      <c r="AE1368" s="84" t="n">
        <v>0.09366150276304927</v>
      </c>
      <c r="AF1368" s="84" t="n">
        <v>0.06801232059274886</v>
      </c>
      <c r="AG1368" s="84" t="n">
        <v>0.08304680825497196</v>
      </c>
      <c r="AH1368" s="84" t="n">
        <v>0.1310213840165793</v>
      </c>
      <c r="AI1368" s="84" t="n">
        <v>0.08983776470080131</v>
      </c>
      <c r="AJ1368" s="84" t="n">
        <v>0.1544452801754884</v>
      </c>
      <c r="AK1368" s="84" t="n">
        <v>0.2982100884229378</v>
      </c>
    </row>
    <row r="1369">
      <c r="A1369" s="84" t="n">
        <v>2</v>
      </c>
      <c r="B1369" s="84" t="n">
        <v>0.1053778197131422</v>
      </c>
      <c r="C1369" s="84" t="n">
        <v>0.1506504010980793</v>
      </c>
      <c r="D1369" s="84" t="n">
        <v>0.2621985025672967</v>
      </c>
      <c r="E1369" s="84" t="n">
        <v>0.08457995486656344</v>
      </c>
      <c r="F1369" s="84" t="n">
        <v>0.09776417180709326</v>
      </c>
      <c r="G1369" s="84" t="n">
        <v>0.1621770291277573</v>
      </c>
      <c r="H1369" s="84" t="n">
        <v>0.06231263518763368</v>
      </c>
      <c r="I1369" s="84" t="n">
        <v>0.07450144803367981</v>
      </c>
      <c r="J1369" s="84" t="n">
        <v>0.1194361875617236</v>
      </c>
      <c r="K1369" s="84" t="n">
        <v>0.07121776032508405</v>
      </c>
      <c r="L1369" s="84" t="n">
        <v>0.0880952284047975</v>
      </c>
      <c r="M1369" s="84" t="n">
        <v>0.1379569896318428</v>
      </c>
      <c r="N1369" s="84" t="n">
        <v>0.05385224079216742</v>
      </c>
      <c r="O1369" s="84" t="n">
        <v>0.06941843667155907</v>
      </c>
      <c r="P1369" s="84" t="n">
        <v>0.0962783746669046</v>
      </c>
      <c r="Q1369" s="84" t="n">
        <v>0.06633808085833402</v>
      </c>
      <c r="R1369" s="84" t="n">
        <v>0.08279733435616991</v>
      </c>
      <c r="S1369" s="84" t="n">
        <v>0.09835279177557411</v>
      </c>
      <c r="T1369" s="84" t="n">
        <v>0.06799396573950553</v>
      </c>
      <c r="U1369" s="84" t="n">
        <v>0.08477989956949097</v>
      </c>
      <c r="V1369" s="84" t="n">
        <v>0.1102660575998313</v>
      </c>
      <c r="W1369" s="84" t="n">
        <v>0.05060464794538421</v>
      </c>
      <c r="X1369" s="84" t="n">
        <v>0.06988280970160013</v>
      </c>
      <c r="Y1369" s="84" t="n">
        <v>0.104497477093184</v>
      </c>
      <c r="Z1369" s="84" t="n">
        <v>0.05417905193589436</v>
      </c>
      <c r="AA1369" s="84" t="n">
        <v>0.06677848489129264</v>
      </c>
      <c r="AB1369" s="84" t="n">
        <v>0.09861918959189676</v>
      </c>
      <c r="AC1369" s="84" t="n">
        <v>0.04852088762167406</v>
      </c>
      <c r="AD1369" s="84" t="n">
        <v>0.06648582883585963</v>
      </c>
      <c r="AE1369" s="84" t="n">
        <v>0.09712295440228463</v>
      </c>
      <c r="AF1369" s="84" t="n">
        <v>0.06967059181458864</v>
      </c>
      <c r="AG1369" s="84" t="n">
        <v>0.08366819151835239</v>
      </c>
      <c r="AH1369" s="84" t="n">
        <v>0.1346031052699522</v>
      </c>
      <c r="AI1369" s="84" t="n">
        <v>0.08807927019899736</v>
      </c>
      <c r="AJ1369" s="84" t="n">
        <v>0.1546296412035505</v>
      </c>
      <c r="AK1369" s="84" t="n">
        <v>0.3150925269559378</v>
      </c>
    </row>
    <row r="1370">
      <c r="A1370" s="84" t="n">
        <v>3</v>
      </c>
      <c r="B1370" s="84" t="n">
        <v>0.1044149128534655</v>
      </c>
      <c r="C1370" s="84" t="n">
        <v>0.1512980313079981</v>
      </c>
      <c r="D1370" s="84" t="n">
        <v>0.2748405915543526</v>
      </c>
      <c r="E1370" s="84" t="n">
        <v>0.08528915699808712</v>
      </c>
      <c r="F1370" s="84" t="n">
        <v>0.09812623587887705</v>
      </c>
      <c r="G1370" s="84" t="n">
        <v>0.1675565817215191</v>
      </c>
      <c r="H1370" s="84" t="n">
        <v>0.06516416329314632</v>
      </c>
      <c r="I1370" s="84" t="n">
        <v>0.07816250895130078</v>
      </c>
      <c r="J1370" s="84" t="n">
        <v>0.1236822827329903</v>
      </c>
      <c r="K1370" s="84" t="n">
        <v>0.07342273351434979</v>
      </c>
      <c r="L1370" s="84" t="n">
        <v>0.09259570230682229</v>
      </c>
      <c r="M1370" s="84" t="n">
        <v>0.1422999761020686</v>
      </c>
      <c r="N1370" s="84" t="n">
        <v>0.05722972057529056</v>
      </c>
      <c r="O1370" s="84" t="n">
        <v>0.07281700466133396</v>
      </c>
      <c r="P1370" s="84" t="n">
        <v>0.09914125018356415</v>
      </c>
      <c r="Q1370" s="84" t="n">
        <v>0.07042061077071665</v>
      </c>
      <c r="R1370" s="84" t="n">
        <v>0.08670153993869081</v>
      </c>
      <c r="S1370" s="84" t="n">
        <v>0.1009573027543438</v>
      </c>
      <c r="T1370" s="84" t="n">
        <v>0.07047358844465106</v>
      </c>
      <c r="U1370" s="84" t="n">
        <v>0.08754921210981353</v>
      </c>
      <c r="V1370" s="84" t="n">
        <v>0.1139504573202583</v>
      </c>
      <c r="W1370" s="84" t="n">
        <v>0.05412767640912636</v>
      </c>
      <c r="X1370" s="84" t="n">
        <v>0.07387929101544145</v>
      </c>
      <c r="Y1370" s="84" t="n">
        <v>0.1087858807069311</v>
      </c>
      <c r="Z1370" s="84" t="n">
        <v>0.05712802043584881</v>
      </c>
      <c r="AA1370" s="84" t="n">
        <v>0.07044376931206486</v>
      </c>
      <c r="AB1370" s="84" t="n">
        <v>0.1029119467663543</v>
      </c>
      <c r="AC1370" s="84" t="n">
        <v>0.0518011147855148</v>
      </c>
      <c r="AD1370" s="84" t="n">
        <v>0.07033037883201249</v>
      </c>
      <c r="AE1370" s="84" t="n">
        <v>0.101551941876407</v>
      </c>
      <c r="AF1370" s="84" t="n">
        <v>0.07091664663272372</v>
      </c>
      <c r="AG1370" s="84" t="n">
        <v>0.08559876889368301</v>
      </c>
      <c r="AH1370" s="84" t="n">
        <v>0.1397273256426282</v>
      </c>
      <c r="AI1370" s="84" t="n">
        <v>0.08951836073245679</v>
      </c>
      <c r="AJ1370" s="84" t="n">
        <v>0.1562850620935045</v>
      </c>
      <c r="AK1370" s="84" t="n">
        <v>0.3278933328358765</v>
      </c>
    </row>
    <row r="1371">
      <c r="A1371" s="84" t="n">
        <v>4</v>
      </c>
      <c r="B1371" s="84" t="n">
        <v>0.1087130903466323</v>
      </c>
      <c r="C1371" s="84" t="n">
        <v>0.1644767676699307</v>
      </c>
      <c r="D1371" s="84" t="n">
        <v>0.2769523174766271</v>
      </c>
      <c r="E1371" s="84" t="n">
        <v>0.08610623035241881</v>
      </c>
      <c r="F1371" s="84" t="n">
        <v>0.1056815549442497</v>
      </c>
      <c r="G1371" s="84" t="n">
        <v>0.1690948273804198</v>
      </c>
      <c r="H1371" s="84" t="n">
        <v>0.06590157391330853</v>
      </c>
      <c r="I1371" s="84" t="n">
        <v>0.08014173705973447</v>
      </c>
      <c r="J1371" s="84" t="n">
        <v>0.1209350960288996</v>
      </c>
      <c r="K1371" s="84" t="n">
        <v>0.07467550623512674</v>
      </c>
      <c r="L1371" s="84" t="n">
        <v>0.09646917240069774</v>
      </c>
      <c r="M1371" s="84" t="n">
        <v>0.1403369872653723</v>
      </c>
      <c r="N1371" s="84" t="n">
        <v>0.05916766480006716</v>
      </c>
      <c r="O1371" s="84" t="n">
        <v>0.07301472294150163</v>
      </c>
      <c r="P1371" s="84" t="n">
        <v>0.0963922610155825</v>
      </c>
      <c r="Q1371" s="84" t="n">
        <v>0.07261889610815345</v>
      </c>
      <c r="R1371" s="84" t="n">
        <v>0.08833659708987483</v>
      </c>
      <c r="S1371" s="84" t="n">
        <v>0.1031935864192965</v>
      </c>
      <c r="T1371" s="84" t="n">
        <v>0.07506942559640449</v>
      </c>
      <c r="U1371" s="84" t="n">
        <v>0.08946148787860968</v>
      </c>
      <c r="V1371" s="84" t="n">
        <v>0.1157662949488275</v>
      </c>
      <c r="W1371" s="84" t="n">
        <v>0.06342345059176521</v>
      </c>
      <c r="X1371" s="84" t="n">
        <v>0.07666123481508288</v>
      </c>
      <c r="Y1371" s="84" t="n">
        <v>0.1095249807509317</v>
      </c>
      <c r="Z1371" s="84" t="n">
        <v>0.05724745901885996</v>
      </c>
      <c r="AA1371" s="84" t="n">
        <v>0.07043874084426857</v>
      </c>
      <c r="AB1371" s="84" t="n">
        <v>0.1041977667850039</v>
      </c>
      <c r="AC1371" s="84" t="n">
        <v>0.05322299215910816</v>
      </c>
      <c r="AD1371" s="84" t="n">
        <v>0.0736668848994801</v>
      </c>
      <c r="AE1371" s="84" t="n">
        <v>0.1022110913684693</v>
      </c>
      <c r="AF1371" s="84" t="n">
        <v>0.07326365910468403</v>
      </c>
      <c r="AG1371" s="84" t="n">
        <v>0.09030220716266504</v>
      </c>
      <c r="AH1371" s="84" t="n">
        <v>0.1422111883351146</v>
      </c>
      <c r="AI1371" s="84" t="n">
        <v>0.09957749075468936</v>
      </c>
      <c r="AJ1371" s="84" t="n">
        <v>0.1643680270468744</v>
      </c>
      <c r="AK1371" s="84" t="n">
        <v>0.3350862465644393</v>
      </c>
    </row>
    <row r="1372">
      <c r="A1372" s="84" t="n">
        <v>5</v>
      </c>
      <c r="B1372" s="84" t="n">
        <v>0.163857936690073</v>
      </c>
      <c r="C1372" s="84" t="n">
        <v>0.2002163792525586</v>
      </c>
      <c r="D1372" s="84" t="n">
        <v>0.2835544570723726</v>
      </c>
      <c r="E1372" s="84" t="n">
        <v>0.1090551752534645</v>
      </c>
      <c r="F1372" s="84" t="n">
        <v>0.1336309308327154</v>
      </c>
      <c r="G1372" s="84" t="n">
        <v>0.1667426742620292</v>
      </c>
      <c r="H1372" s="84" t="n">
        <v>0.08930731596221966</v>
      </c>
      <c r="I1372" s="84" t="n">
        <v>0.1042705999107207</v>
      </c>
      <c r="J1372" s="84" t="n">
        <v>0.1233081241228754</v>
      </c>
      <c r="K1372" s="84" t="n">
        <v>0.1060018143069286</v>
      </c>
      <c r="L1372" s="84" t="n">
        <v>0.1289026320392338</v>
      </c>
      <c r="M1372" s="84" t="n">
        <v>0.143076620002211</v>
      </c>
      <c r="N1372" s="84" t="n">
        <v>0.06688068697068104</v>
      </c>
      <c r="O1372" s="84" t="n">
        <v>0.08542949202720002</v>
      </c>
      <c r="P1372" s="84" t="n">
        <v>0.09745995560930969</v>
      </c>
      <c r="Q1372" s="84" t="n">
        <v>0.1567247972646499</v>
      </c>
      <c r="R1372" s="84" t="n">
        <v>0.1145787636927096</v>
      </c>
      <c r="S1372" s="84" t="n">
        <v>0.103441954506804</v>
      </c>
      <c r="T1372" s="84" t="n">
        <v>0.08853118385445476</v>
      </c>
      <c r="U1372" s="84" t="n">
        <v>0.1155843195012981</v>
      </c>
      <c r="V1372" s="84" t="n">
        <v>0.1131975555409543</v>
      </c>
      <c r="W1372" s="84" t="n">
        <v>0.1141648925384993</v>
      </c>
      <c r="X1372" s="84" t="n">
        <v>0.1032868594470025</v>
      </c>
      <c r="Y1372" s="84" t="n">
        <v>0.1073616667286437</v>
      </c>
      <c r="Z1372" s="84" t="n">
        <v>0.06679275561196456</v>
      </c>
      <c r="AA1372" s="84" t="n">
        <v>0.0890104404328606</v>
      </c>
      <c r="AB1372" s="84" t="n">
        <v>0.1021067934506113</v>
      </c>
      <c r="AC1372" s="84" t="n">
        <v>0.07670892880096286</v>
      </c>
      <c r="AD1372" s="84" t="n">
        <v>0.0951302767457709</v>
      </c>
      <c r="AE1372" s="84" t="n">
        <v>0.1008861370525682</v>
      </c>
      <c r="AF1372" s="84" t="n">
        <v>0.07446469241721215</v>
      </c>
      <c r="AG1372" s="84" t="n">
        <v>0.1017063169346376</v>
      </c>
      <c r="AH1372" s="84" t="n">
        <v>0.1416917669439665</v>
      </c>
      <c r="AI1372" s="84" t="n">
        <v>0.1180708515999528</v>
      </c>
      <c r="AJ1372" s="84" t="n">
        <v>0.1902543541051832</v>
      </c>
      <c r="AK1372" s="84" t="n">
        <v>0.3681403822955142</v>
      </c>
    </row>
    <row r="1373">
      <c r="A1373" s="84" t="n">
        <v>6</v>
      </c>
      <c r="B1373" s="84" t="n">
        <v>0.1666763176423862</v>
      </c>
      <c r="C1373" s="84" t="n">
        <v>0.2125442741201776</v>
      </c>
      <c r="D1373" s="84" t="n">
        <v>0.3090098873404552</v>
      </c>
      <c r="E1373" s="84" t="n">
        <v>0.1356423621692991</v>
      </c>
      <c r="F1373" s="84" t="n">
        <v>0.1583231797273757</v>
      </c>
      <c r="G1373" s="84" t="n">
        <v>0.1854836148451241</v>
      </c>
      <c r="H1373" s="84" t="n">
        <v>0.1594498923674953</v>
      </c>
      <c r="I1373" s="84" t="n">
        <v>0.1729277239722553</v>
      </c>
      <c r="J1373" s="84" t="n">
        <v>0.1321425554862519</v>
      </c>
      <c r="K1373" s="84" t="n">
        <v>0.1778697789486547</v>
      </c>
      <c r="L1373" s="84" t="n">
        <v>0.2067694855433377</v>
      </c>
      <c r="M1373" s="84" t="n">
        <v>0.1543168884364642</v>
      </c>
      <c r="N1373" s="84" t="n">
        <v>0.1437653927963167</v>
      </c>
      <c r="O1373" s="84" t="n">
        <v>0.1717743736253027</v>
      </c>
      <c r="P1373" s="84" t="n">
        <v>0.1039889560063402</v>
      </c>
      <c r="Q1373" s="84" t="n">
        <v>0.3406784437462088</v>
      </c>
      <c r="R1373" s="84" t="n">
        <v>0.2704002823990222</v>
      </c>
      <c r="S1373" s="84" t="n">
        <v>0.1570957279806333</v>
      </c>
      <c r="T1373" s="84" t="n">
        <v>0.178026632612709</v>
      </c>
      <c r="U1373" s="84" t="n">
        <v>0.2308227644162432</v>
      </c>
      <c r="V1373" s="84" t="n">
        <v>0.141343972353532</v>
      </c>
      <c r="W1373" s="84" t="n">
        <v>0.2299251645487075</v>
      </c>
      <c r="X1373" s="84" t="n">
        <v>0.2364535234776006</v>
      </c>
      <c r="Y1373" s="84" t="n">
        <v>0.1229596884208666</v>
      </c>
      <c r="Z1373" s="84" t="n">
        <v>0.1394815932674151</v>
      </c>
      <c r="AA1373" s="84" t="n">
        <v>0.1829632338981162</v>
      </c>
      <c r="AB1373" s="84" t="n">
        <v>0.1094101117722572</v>
      </c>
      <c r="AC1373" s="84" t="n">
        <v>0.1579035488507426</v>
      </c>
      <c r="AD1373" s="84" t="n">
        <v>0.1914855883904723</v>
      </c>
      <c r="AE1373" s="84" t="n">
        <v>0.1083114499686113</v>
      </c>
      <c r="AF1373" s="84" t="n">
        <v>0.1115318134624836</v>
      </c>
      <c r="AG1373" s="84" t="n">
        <v>0.1332741663669055</v>
      </c>
      <c r="AH1373" s="84" t="n">
        <v>0.1437823286784329</v>
      </c>
      <c r="AI1373" s="84" t="n">
        <v>0.1452058463496091</v>
      </c>
      <c r="AJ1373" s="84" t="n">
        <v>0.2086584001401826</v>
      </c>
      <c r="AK1373" s="84" t="n">
        <v>0.3889023616759318</v>
      </c>
    </row>
    <row r="1374">
      <c r="A1374" s="84" t="n">
        <v>7</v>
      </c>
      <c r="B1374" s="84" t="n">
        <v>0.2525437722076057</v>
      </c>
      <c r="C1374" s="84" t="n">
        <v>0.3046314059194247</v>
      </c>
      <c r="D1374" s="84" t="n">
        <v>0.3736515121610618</v>
      </c>
      <c r="E1374" s="84" t="n">
        <v>0.2064253245381745</v>
      </c>
      <c r="F1374" s="84" t="n">
        <v>0.2406504342661497</v>
      </c>
      <c r="G1374" s="84" t="n">
        <v>0.2518037878975012</v>
      </c>
      <c r="H1374" s="84" t="n">
        <v>0.4435197640654089</v>
      </c>
      <c r="I1374" s="84" t="n">
        <v>0.4554325115112671</v>
      </c>
      <c r="J1374" s="84" t="n">
        <v>0.3157222146421332</v>
      </c>
      <c r="K1374" s="84" t="n">
        <v>0.5023401142019225</v>
      </c>
      <c r="L1374" s="84" t="n">
        <v>0.5591612524559971</v>
      </c>
      <c r="M1374" s="84" t="n">
        <v>0.3709482938633937</v>
      </c>
      <c r="N1374" s="84" t="n">
        <v>0.524454337578829</v>
      </c>
      <c r="O1374" s="84" t="n">
        <v>0.5344366137126826</v>
      </c>
      <c r="P1374" s="84" t="n">
        <v>0.3765827421801667</v>
      </c>
      <c r="Q1374" s="84" t="n">
        <v>0.6553496292941631</v>
      </c>
      <c r="R1374" s="84" t="n">
        <v>0.6155775122946379</v>
      </c>
      <c r="S1374" s="84" t="n">
        <v>0.4947269883966031</v>
      </c>
      <c r="T1374" s="84" t="n">
        <v>0.5267557669095591</v>
      </c>
      <c r="U1374" s="84" t="n">
        <v>0.5561566526336863</v>
      </c>
      <c r="V1374" s="84" t="n">
        <v>0.4485902252045874</v>
      </c>
      <c r="W1374" s="84" t="n">
        <v>0.5094620546750467</v>
      </c>
      <c r="X1374" s="84" t="n">
        <v>0.5221926801651976</v>
      </c>
      <c r="Y1374" s="84" t="n">
        <v>0.4212971238805668</v>
      </c>
      <c r="Z1374" s="84" t="n">
        <v>0.4299402539146794</v>
      </c>
      <c r="AA1374" s="84" t="n">
        <v>0.5129698422780523</v>
      </c>
      <c r="AB1374" s="84" t="n">
        <v>0.3305162375721488</v>
      </c>
      <c r="AC1374" s="84" t="n">
        <v>0.4517514752795728</v>
      </c>
      <c r="AD1374" s="84" t="n">
        <v>0.5003801269826441</v>
      </c>
      <c r="AE1374" s="84" t="n">
        <v>0.3735113448958631</v>
      </c>
      <c r="AF1374" s="84" t="n">
        <v>0.172342699687621</v>
      </c>
      <c r="AG1374" s="84" t="n">
        <v>0.2052605305870267</v>
      </c>
      <c r="AH1374" s="84" t="n">
        <v>0.2025003045709413</v>
      </c>
      <c r="AI1374" s="84" t="n">
        <v>0.2230977092514989</v>
      </c>
      <c r="AJ1374" s="84" t="n">
        <v>0.2755843130674424</v>
      </c>
      <c r="AK1374" s="84" t="n">
        <v>0.4524589909089778</v>
      </c>
    </row>
    <row r="1375">
      <c r="A1375" s="84" t="n">
        <v>8</v>
      </c>
      <c r="B1375" s="84" t="n">
        <v>0.6892512524361314</v>
      </c>
      <c r="C1375" s="84" t="n">
        <v>0.7476472736671828</v>
      </c>
      <c r="D1375" s="84" t="n">
        <v>0.6665617002509606</v>
      </c>
      <c r="E1375" s="84" t="n">
        <v>0.5634140277316743</v>
      </c>
      <c r="F1375" s="84" t="n">
        <v>0.6581460671216374</v>
      </c>
      <c r="G1375" s="84" t="n">
        <v>0.5128449376554359</v>
      </c>
      <c r="H1375" s="84" t="n">
        <v>0.5652418611365281</v>
      </c>
      <c r="I1375" s="84" t="n">
        <v>0.6550071918573085</v>
      </c>
      <c r="J1375" s="84" t="n">
        <v>0.5276877371485004</v>
      </c>
      <c r="K1375" s="84" t="n">
        <v>0.7262765388988649</v>
      </c>
      <c r="L1375" s="84" t="n">
        <v>0.7241452064143165</v>
      </c>
      <c r="M1375" s="84" t="n">
        <v>0.5416382972669442</v>
      </c>
      <c r="N1375" s="84" t="n">
        <v>0.6742963263426589</v>
      </c>
      <c r="O1375" s="84" t="n">
        <v>0.6991499443228346</v>
      </c>
      <c r="P1375" s="84" t="n">
        <v>0.616613092529394</v>
      </c>
      <c r="Q1375" s="84" t="n">
        <v>0.8061398825707928</v>
      </c>
      <c r="R1375" s="84" t="n">
        <v>0.7909162919402413</v>
      </c>
      <c r="S1375" s="84" t="n">
        <v>0.716163290278746</v>
      </c>
      <c r="T1375" s="84" t="n">
        <v>0.6881601264501259</v>
      </c>
      <c r="U1375" s="84" t="n">
        <v>0.7003658327744297</v>
      </c>
      <c r="V1375" s="84" t="n">
        <v>0.610566178048112</v>
      </c>
      <c r="W1375" s="84" t="n">
        <v>0.6711409056909315</v>
      </c>
      <c r="X1375" s="84" t="n">
        <v>0.6936085884970036</v>
      </c>
      <c r="Y1375" s="84" t="n">
        <v>0.6564315483499408</v>
      </c>
      <c r="Z1375" s="84" t="n">
        <v>0.6288257960957702</v>
      </c>
      <c r="AA1375" s="84" t="n">
        <v>0.7050375586893386</v>
      </c>
      <c r="AB1375" s="84" t="n">
        <v>0.6070028058056341</v>
      </c>
      <c r="AC1375" s="84" t="n">
        <v>0.6127537071876789</v>
      </c>
      <c r="AD1375" s="84" t="n">
        <v>0.6736632782186708</v>
      </c>
      <c r="AE1375" s="84" t="n">
        <v>0.6365638766519823</v>
      </c>
      <c r="AF1375" s="84" t="n">
        <v>0.480352878310131</v>
      </c>
      <c r="AG1375" s="84" t="n">
        <v>0.562916008459085</v>
      </c>
      <c r="AH1375" s="84" t="n">
        <v>0.4532767541222728</v>
      </c>
      <c r="AI1375" s="84" t="n">
        <v>0.6192292147303566</v>
      </c>
      <c r="AJ1375" s="84" t="n">
        <v>0.622667679629887</v>
      </c>
      <c r="AK1375" s="84" t="n">
        <v>0.6287890659005833</v>
      </c>
    </row>
    <row r="1376">
      <c r="A1376" s="84" t="n">
        <v>9</v>
      </c>
      <c r="B1376" s="84" t="n">
        <v>0.8554772898923377</v>
      </c>
      <c r="C1376" s="84" t="n">
        <v>0.9166298785274168</v>
      </c>
      <c r="D1376" s="84" t="n">
        <v>0.8138477646451292</v>
      </c>
      <c r="E1376" s="84" t="n">
        <v>0.7067965155548696</v>
      </c>
      <c r="F1376" s="84" t="n">
        <v>0.8194438258814093</v>
      </c>
      <c r="G1376" s="84" t="n">
        <v>0.6943820042798123</v>
      </c>
      <c r="H1376" s="84" t="n">
        <v>0.733970980919457</v>
      </c>
      <c r="I1376" s="84" t="n">
        <v>0.798823193032932</v>
      </c>
      <c r="J1376" s="84" t="n">
        <v>0.6459725362544831</v>
      </c>
      <c r="K1376" s="84" t="n">
        <v>0.77789639292586</v>
      </c>
      <c r="L1376" s="84" t="n">
        <v>0.7849333977094424</v>
      </c>
      <c r="M1376" s="84" t="n">
        <v>0.6407068065879926</v>
      </c>
      <c r="N1376" s="84" t="n">
        <v>0.753527927093732</v>
      </c>
      <c r="O1376" s="84" t="n">
        <v>0.7996260335318013</v>
      </c>
      <c r="P1376" s="84" t="n">
        <v>0.6933709601578323</v>
      </c>
      <c r="Q1376" s="84" t="n">
        <v>0.8777734069180427</v>
      </c>
      <c r="R1376" s="84" t="n">
        <v>0.8635334285980221</v>
      </c>
      <c r="S1376" s="84" t="n">
        <v>0.7920448601839479</v>
      </c>
      <c r="T1376" s="84" t="n">
        <v>0.752044079162457</v>
      </c>
      <c r="U1376" s="84" t="n">
        <v>0.7650051341644294</v>
      </c>
      <c r="V1376" s="84" t="n">
        <v>0.6461032665072247</v>
      </c>
      <c r="W1376" s="84" t="n">
        <v>0.7682489075667971</v>
      </c>
      <c r="X1376" s="84" t="n">
        <v>0.7685065261301056</v>
      </c>
      <c r="Y1376" s="84" t="n">
        <v>0.7287291424381976</v>
      </c>
      <c r="Z1376" s="84" t="n">
        <v>0.6981681893110816</v>
      </c>
      <c r="AA1376" s="84" t="n">
        <v>0.7753616720956696</v>
      </c>
      <c r="AB1376" s="84" t="n">
        <v>0.6786849371585957</v>
      </c>
      <c r="AC1376" s="84" t="n">
        <v>0.7329289879289996</v>
      </c>
      <c r="AD1376" s="84" t="n">
        <v>0.7588630058970949</v>
      </c>
      <c r="AE1376" s="84" t="n">
        <v>0.6922315164458681</v>
      </c>
      <c r="AF1376" s="84" t="n">
        <v>0.7130409493793992</v>
      </c>
      <c r="AG1376" s="84" t="n">
        <v>0.7479214443356693</v>
      </c>
      <c r="AH1376" s="84" t="n">
        <v>0.7026408694254027</v>
      </c>
      <c r="AI1376" s="84" t="n">
        <v>0.7716822436533367</v>
      </c>
      <c r="AJ1376" s="84" t="n">
        <v>0.7525601021794591</v>
      </c>
      <c r="AK1376" s="84" t="n">
        <v>0.7202592371500702</v>
      </c>
    </row>
    <row r="1377">
      <c r="A1377" s="84" t="n">
        <v>10</v>
      </c>
      <c r="B1377" s="84" t="n">
        <v>0.9171804183005238</v>
      </c>
      <c r="C1377" s="84" t="n">
        <v>0.9574598097190141</v>
      </c>
      <c r="D1377" s="84" t="n">
        <v>0.8421260476392144</v>
      </c>
      <c r="E1377" s="84" t="n">
        <v>0.8126890761092868</v>
      </c>
      <c r="F1377" s="84" t="n">
        <v>0.8829258427976161</v>
      </c>
      <c r="G1377" s="84" t="n">
        <v>0.7373783627652594</v>
      </c>
      <c r="H1377" s="84" t="n">
        <v>0.7891081541327374</v>
      </c>
      <c r="I1377" s="84" t="n">
        <v>0.8620690577220912</v>
      </c>
      <c r="J1377" s="84" t="n">
        <v>0.8281876169499455</v>
      </c>
      <c r="K1377" s="84" t="n">
        <v>0.879589746059164</v>
      </c>
      <c r="L1377" s="84" t="n">
        <v>0.8449548239196337</v>
      </c>
      <c r="M1377" s="84" t="n">
        <v>0.7747532114886079</v>
      </c>
      <c r="N1377" s="84" t="n">
        <v>0.8643440081657144</v>
      </c>
      <c r="O1377" s="84" t="n">
        <v>0.8850851363180108</v>
      </c>
      <c r="P1377" s="84" t="n">
        <v>0.8486070804908091</v>
      </c>
      <c r="Q1377" s="84" t="n">
        <v>0.9447724884865496</v>
      </c>
      <c r="R1377" s="84" t="n">
        <v>0.9323319510289655</v>
      </c>
      <c r="S1377" s="84" t="n">
        <v>0.927158423711721</v>
      </c>
      <c r="T1377" s="84" t="n">
        <v>0.8648835986070875</v>
      </c>
      <c r="U1377" s="84" t="n">
        <v>0.8684160429537853</v>
      </c>
      <c r="V1377" s="84" t="n">
        <v>0.7828007288245709</v>
      </c>
      <c r="W1377" s="84" t="n">
        <v>0.8588442325346461</v>
      </c>
      <c r="X1377" s="84" t="n">
        <v>0.8753632192163805</v>
      </c>
      <c r="Y1377" s="84" t="n">
        <v>0.9038217635374414</v>
      </c>
      <c r="Z1377" s="84" t="n">
        <v>0.7809461349509654</v>
      </c>
      <c r="AA1377" s="84" t="n">
        <v>0.8473095480438378</v>
      </c>
      <c r="AB1377" s="84" t="n">
        <v>0.8523946219967914</v>
      </c>
      <c r="AC1377" s="84" t="n">
        <v>0.8095387312011405</v>
      </c>
      <c r="AD1377" s="84" t="n">
        <v>0.8495162067060905</v>
      </c>
      <c r="AE1377" s="84" t="n">
        <v>0.8331346694160882</v>
      </c>
      <c r="AF1377" s="84" t="n">
        <v>0.8131522239808616</v>
      </c>
      <c r="AG1377" s="84" t="n">
        <v>0.8529524048406577</v>
      </c>
      <c r="AH1377" s="84" t="n">
        <v>0.7823815862847</v>
      </c>
      <c r="AI1377" s="84" t="n">
        <v>0.875082912886838</v>
      </c>
      <c r="AJ1377" s="84" t="n">
        <v>0.8074627425365726</v>
      </c>
      <c r="AK1377" s="84" t="n">
        <v>0.7181335422651692</v>
      </c>
    </row>
    <row r="1378">
      <c r="A1378" s="84" t="n">
        <v>11</v>
      </c>
      <c r="B1378" s="84" t="n">
        <v>0.975715954377292</v>
      </c>
      <c r="C1378" s="84" t="n">
        <v>1</v>
      </c>
      <c r="D1378" s="84" t="n">
        <v>0.9318526621962543</v>
      </c>
      <c r="E1378" s="84" t="n">
        <v>0.8689589740014274</v>
      </c>
      <c r="F1378" s="84" t="n">
        <v>0.930416960523258</v>
      </c>
      <c r="G1378" s="84" t="n">
        <v>0.8688636494315205</v>
      </c>
      <c r="H1378" s="84" t="n">
        <v>0.8068895155070747</v>
      </c>
      <c r="I1378" s="84" t="n">
        <v>0.881037518554256</v>
      </c>
      <c r="J1378" s="84" t="n">
        <v>0.8275249818077863</v>
      </c>
      <c r="K1378" s="84" t="n">
        <v>0.9049809818797133</v>
      </c>
      <c r="L1378" s="84" t="n">
        <v>0.8960454216361309</v>
      </c>
      <c r="M1378" s="84" t="n">
        <v>0.8086225042637672</v>
      </c>
      <c r="N1378" s="84" t="n">
        <v>0.8891590868097606</v>
      </c>
      <c r="O1378" s="84" t="n">
        <v>0.9039223919424451</v>
      </c>
      <c r="P1378" s="84" t="n">
        <v>0.8793272984046399</v>
      </c>
      <c r="Q1378" s="84" t="n">
        <v>0.9596213825396643</v>
      </c>
      <c r="R1378" s="84" t="n">
        <v>0.9401216226938492</v>
      </c>
      <c r="S1378" s="84" t="n">
        <v>0.9600386868159618</v>
      </c>
      <c r="T1378" s="84" t="n">
        <v>0.932053287670788</v>
      </c>
      <c r="U1378" s="84" t="n">
        <v>0.8957134290963381</v>
      </c>
      <c r="V1378" s="84" t="n">
        <v>0.8398490426597812</v>
      </c>
      <c r="W1378" s="84" t="n">
        <v>0.9028453638054924</v>
      </c>
      <c r="X1378" s="84" t="n">
        <v>0.8898076724477196</v>
      </c>
      <c r="Y1378" s="84" t="n">
        <v>0.9182654074186352</v>
      </c>
      <c r="Z1378" s="84" t="n">
        <v>0.8132840024848171</v>
      </c>
      <c r="AA1378" s="84" t="n">
        <v>0.8829111901575832</v>
      </c>
      <c r="AB1378" s="84" t="n">
        <v>0.885461452579376</v>
      </c>
      <c r="AC1378" s="84" t="n">
        <v>0.8245737990347873</v>
      </c>
      <c r="AD1378" s="84" t="n">
        <v>0.8576709635402356</v>
      </c>
      <c r="AE1378" s="84" t="n">
        <v>0.896792374565332</v>
      </c>
      <c r="AF1378" s="84" t="n">
        <v>0.8559615308164682</v>
      </c>
      <c r="AG1378" s="84" t="n">
        <v>0.9441333736251254</v>
      </c>
      <c r="AH1378" s="84" t="n">
        <v>0.9071909611928749</v>
      </c>
      <c r="AI1378" s="84" t="n">
        <v>0.9226040028955854</v>
      </c>
      <c r="AJ1378" s="84" t="n">
        <v>0.8717936713660662</v>
      </c>
      <c r="AK1378" s="84" t="n">
        <v>0.8355507468069496</v>
      </c>
    </row>
    <row r="1379">
      <c r="A1379" s="84" t="n">
        <v>12</v>
      </c>
      <c r="B1379" s="84" t="n">
        <v>0.9556126759112357</v>
      </c>
      <c r="C1379" s="84" t="n">
        <v>0.9767921483528523</v>
      </c>
      <c r="D1379" s="84" t="n">
        <v>0.9012866072441043</v>
      </c>
      <c r="E1379" s="84" t="n">
        <v>0.8108083457246382</v>
      </c>
      <c r="F1379" s="84" t="n">
        <v>0.9202488848885646</v>
      </c>
      <c r="G1379" s="84" t="n">
        <v>0.8523409751238246</v>
      </c>
      <c r="H1379" s="84" t="n">
        <v>0.791780476849666</v>
      </c>
      <c r="I1379" s="84" t="n">
        <v>0.8634844067444523</v>
      </c>
      <c r="J1379" s="84" t="n">
        <v>0.9021436762565621</v>
      </c>
      <c r="K1379" s="84" t="n">
        <v>0.8733740361494442</v>
      </c>
      <c r="L1379" s="84" t="n">
        <v>0.86442615999473</v>
      </c>
      <c r="M1379" s="84" t="n">
        <v>0.8198075757841965</v>
      </c>
      <c r="N1379" s="84" t="n">
        <v>0.8817412447561629</v>
      </c>
      <c r="O1379" s="84" t="n">
        <v>0.8830451108683429</v>
      </c>
      <c r="P1379" s="84" t="n">
        <v>0.8314872944585147</v>
      </c>
      <c r="Q1379" s="84" t="n">
        <v>0.9482845110137402</v>
      </c>
      <c r="R1379" s="84" t="n">
        <v>0.9150894651393799</v>
      </c>
      <c r="S1379" s="84" t="n">
        <v>0.9649590051437086</v>
      </c>
      <c r="T1379" s="84" t="n">
        <v>0.9612538278954009</v>
      </c>
      <c r="U1379" s="84" t="n">
        <v>0.8920563578235816</v>
      </c>
      <c r="V1379" s="84" t="n">
        <v>0.8891200980586105</v>
      </c>
      <c r="W1379" s="84" t="n">
        <v>0.8789931728329055</v>
      </c>
      <c r="X1379" s="84" t="n">
        <v>0.8644451510141575</v>
      </c>
      <c r="Y1379" s="84" t="n">
        <v>0.9059843225092441</v>
      </c>
      <c r="Z1379" s="84" t="n">
        <v>0.8228672226314577</v>
      </c>
      <c r="AA1379" s="84" t="n">
        <v>0.8719749936279041</v>
      </c>
      <c r="AB1379" s="84" t="n">
        <v>0.9025765184872345</v>
      </c>
      <c r="AC1379" s="84" t="n">
        <v>0.8252719305420849</v>
      </c>
      <c r="AD1379" s="84" t="n">
        <v>0.8418301809798081</v>
      </c>
      <c r="AE1379" s="84" t="n">
        <v>0.8948149260891451</v>
      </c>
      <c r="AF1379" s="84" t="n">
        <v>0.8431018086731485</v>
      </c>
      <c r="AG1379" s="84" t="n">
        <v>0.9361733629401003</v>
      </c>
      <c r="AH1379" s="84" t="n">
        <v>0.9464044286100571</v>
      </c>
      <c r="AI1379" s="84" t="n">
        <v>0.8510526794157517</v>
      </c>
      <c r="AJ1379" s="84" t="n">
        <v>0.9039672768169533</v>
      </c>
      <c r="AK1379" s="84" t="n">
        <v>1</v>
      </c>
    </row>
    <row r="1380">
      <c r="A1380" s="84" t="n">
        <v>13</v>
      </c>
      <c r="B1380" s="84" t="n">
        <v>0.9065363986253223</v>
      </c>
      <c r="C1380" s="84" t="n">
        <v>0.9239518303110397</v>
      </c>
      <c r="D1380" s="84" t="n">
        <v>0.9049129902799445</v>
      </c>
      <c r="E1380" s="84" t="n">
        <v>0.8606533283461164</v>
      </c>
      <c r="F1380" s="84" t="n">
        <v>0.8886695797697056</v>
      </c>
      <c r="G1380" s="84" t="n">
        <v>0.893174075106575</v>
      </c>
      <c r="H1380" s="84" t="n">
        <v>0.8070799931216418</v>
      </c>
      <c r="I1380" s="84" t="n">
        <v>0.8866397276312683</v>
      </c>
      <c r="J1380" s="84" t="n">
        <v>0.9307036650813449</v>
      </c>
      <c r="K1380" s="84" t="n">
        <v>0.8926769363480654</v>
      </c>
      <c r="L1380" s="84" t="n">
        <v>0.894507369260649</v>
      </c>
      <c r="M1380" s="84" t="n">
        <v>0.9212923105723547</v>
      </c>
      <c r="N1380" s="84" t="n">
        <v>0.9309745037524551</v>
      </c>
      <c r="O1380" s="84" t="n">
        <v>0.9060296604005764</v>
      </c>
      <c r="P1380" s="84" t="n">
        <v>0.8469790618376277</v>
      </c>
      <c r="Q1380" s="84" t="n">
        <v>0.9361618488957059</v>
      </c>
      <c r="R1380" s="84" t="n">
        <v>0.9310018279834047</v>
      </c>
      <c r="S1380" s="84" t="n">
        <v>0.9704822383278032</v>
      </c>
      <c r="T1380" s="84" t="n">
        <v>0.9683158500637477</v>
      </c>
      <c r="U1380" s="84" t="n">
        <v>0.9401462537796083</v>
      </c>
      <c r="V1380" s="84" t="n">
        <v>0.927585039091233</v>
      </c>
      <c r="W1380" s="84" t="n">
        <v>0.8937951970343683</v>
      </c>
      <c r="X1380" s="84" t="n">
        <v>0.8714144197284601</v>
      </c>
      <c r="Y1380" s="84" t="n">
        <v>0.9680804294878169</v>
      </c>
      <c r="Z1380" s="84" t="n">
        <v>0.8780553708614378</v>
      </c>
      <c r="AA1380" s="84" t="n">
        <v>0.9068329271568943</v>
      </c>
      <c r="AB1380" s="84" t="n">
        <v>0.9624720360280498</v>
      </c>
      <c r="AC1380" s="84" t="n">
        <v>0.8783616158547273</v>
      </c>
      <c r="AD1380" s="84" t="n">
        <v>0.8854412035459511</v>
      </c>
      <c r="AE1380" s="84" t="n">
        <v>0.9479779200539814</v>
      </c>
      <c r="AF1380" s="84" t="n">
        <v>0.8388630151090416</v>
      </c>
      <c r="AG1380" s="84" t="n">
        <v>0.9036902737825475</v>
      </c>
      <c r="AH1380" s="84" t="n">
        <v>0.941267001909305</v>
      </c>
      <c r="AI1380" s="84" t="n">
        <v>0.9156999136867984</v>
      </c>
      <c r="AJ1380" s="84" t="n">
        <v>0.8836917149666886</v>
      </c>
      <c r="AK1380" s="84" t="n">
        <v>0.9573555199044883</v>
      </c>
    </row>
    <row r="1381">
      <c r="A1381" s="84" t="n">
        <v>14</v>
      </c>
      <c r="B1381" s="84" t="n">
        <v>0.973375030285117</v>
      </c>
      <c r="C1381" s="84" t="n">
        <v>0.9363029537206297</v>
      </c>
      <c r="D1381" s="84" t="n">
        <v>0.9537562603788641</v>
      </c>
      <c r="E1381" s="84" t="n">
        <v>0.9217818162736747</v>
      </c>
      <c r="F1381" s="84" t="n">
        <v>0.9232291014574829</v>
      </c>
      <c r="G1381" s="84" t="n">
        <v>0.9229215520661024</v>
      </c>
      <c r="H1381" s="84" t="n">
        <v>0.9315598747862736</v>
      </c>
      <c r="I1381" s="84" t="n">
        <v>0.9650270372379235</v>
      </c>
      <c r="J1381" s="84" t="n">
        <v>0.9697943467695828</v>
      </c>
      <c r="K1381" s="84" t="n">
        <v>1</v>
      </c>
      <c r="L1381" s="84" t="n">
        <v>1</v>
      </c>
      <c r="M1381" s="84" t="n">
        <v>1</v>
      </c>
      <c r="N1381" s="84" t="n">
        <v>1</v>
      </c>
      <c r="O1381" s="84" t="n">
        <v>0.9711147045860397</v>
      </c>
      <c r="P1381" s="84" t="n">
        <v>0.8941173711258695</v>
      </c>
      <c r="Q1381" s="84" t="n">
        <v>0.9917842528942714</v>
      </c>
      <c r="R1381" s="84" t="n">
        <v>0.9909251467116896</v>
      </c>
      <c r="S1381" s="84" t="n">
        <v>1</v>
      </c>
      <c r="T1381" s="84" t="n">
        <v>1</v>
      </c>
      <c r="U1381" s="84" t="n">
        <v>1</v>
      </c>
      <c r="V1381" s="84" t="n">
        <v>1</v>
      </c>
      <c r="W1381" s="84" t="n">
        <v>0.9779782060341117</v>
      </c>
      <c r="X1381" s="84" t="n">
        <v>0.960397801332858</v>
      </c>
      <c r="Y1381" s="84" t="n">
        <v>1</v>
      </c>
      <c r="Z1381" s="84" t="n">
        <v>0.9899294415797965</v>
      </c>
      <c r="AA1381" s="84" t="n">
        <v>0.9937533993974275</v>
      </c>
      <c r="AB1381" s="84" t="n">
        <v>1</v>
      </c>
      <c r="AC1381" s="84" t="n">
        <v>0.9915628732019116</v>
      </c>
      <c r="AD1381" s="84" t="n">
        <v>0.9902741730052649</v>
      </c>
      <c r="AE1381" s="84" t="n">
        <v>0.983464488643695</v>
      </c>
      <c r="AF1381" s="84" t="n">
        <v>0.8820232137905762</v>
      </c>
      <c r="AG1381" s="84" t="n">
        <v>0.9310737332042642</v>
      </c>
      <c r="AH1381" s="84" t="n">
        <v>0.9743499267544031</v>
      </c>
      <c r="AI1381" s="84" t="n">
        <v>0.927123198397243</v>
      </c>
      <c r="AJ1381" s="84" t="n">
        <v>0.9372962636518606</v>
      </c>
      <c r="AK1381" s="84" t="n">
        <v>0.9630423833153005</v>
      </c>
    </row>
    <row r="1382">
      <c r="A1382" s="84" t="n">
        <v>15</v>
      </c>
      <c r="B1382" s="84" t="n">
        <v>1</v>
      </c>
      <c r="C1382" s="84" t="n">
        <v>0.9968499943447729</v>
      </c>
      <c r="D1382" s="84" t="n">
        <v>1</v>
      </c>
      <c r="E1382" s="84" t="n">
        <v>0.9928261251823617</v>
      </c>
      <c r="F1382" s="84" t="n">
        <v>0.9993333478835468</v>
      </c>
      <c r="G1382" s="84" t="n">
        <v>0.9606069619912897</v>
      </c>
      <c r="H1382" s="84" t="n">
        <v>0.9821825214934322</v>
      </c>
      <c r="I1382" s="84" t="n">
        <v>0.9921242776306677</v>
      </c>
      <c r="J1382" s="84" t="n">
        <v>1</v>
      </c>
      <c r="K1382" s="84" t="n">
        <v>0.9844202088109871</v>
      </c>
      <c r="L1382" s="84" t="n">
        <v>0.9787435986295304</v>
      </c>
      <c r="M1382" s="84" t="n">
        <v>0.9881048318445456</v>
      </c>
      <c r="N1382" s="84" t="n">
        <v>0.9854259362851481</v>
      </c>
      <c r="O1382" s="84" t="n">
        <v>0.9898264582628447</v>
      </c>
      <c r="P1382" s="84" t="n">
        <v>1</v>
      </c>
      <c r="Q1382" s="84" t="n">
        <v>1</v>
      </c>
      <c r="R1382" s="84" t="n">
        <v>0.9884377284025592</v>
      </c>
      <c r="S1382" s="84" t="n">
        <v>0.7454280059996694</v>
      </c>
      <c r="T1382" s="84" t="n">
        <v>0.9899004695512313</v>
      </c>
      <c r="U1382" s="84" t="n">
        <v>0.9926965497808972</v>
      </c>
      <c r="V1382" s="84" t="n">
        <v>0.6658004324828571</v>
      </c>
      <c r="W1382" s="84" t="n">
        <v>0.9864822655029719</v>
      </c>
      <c r="X1382" s="84" t="n">
        <v>0.9695249634129207</v>
      </c>
      <c r="Y1382" s="84" t="n">
        <v>0.9267185751291275</v>
      </c>
      <c r="Z1382" s="84" t="n">
        <v>0.9969268524728425</v>
      </c>
      <c r="AA1382" s="84" t="n">
        <v>1</v>
      </c>
      <c r="AB1382" s="84" t="n">
        <v>0.9965023604728473</v>
      </c>
      <c r="AC1382" s="84" t="n">
        <v>0.9999241852366875</v>
      </c>
      <c r="AD1382" s="84" t="n">
        <v>1</v>
      </c>
      <c r="AE1382" s="84" t="n">
        <v>1</v>
      </c>
      <c r="AF1382" s="84" t="n">
        <v>1</v>
      </c>
      <c r="AG1382" s="84" t="n">
        <v>1</v>
      </c>
      <c r="AH1382" s="84" t="n">
        <v>1</v>
      </c>
      <c r="AI1382" s="84" t="n">
        <v>1</v>
      </c>
      <c r="AJ1382" s="84" t="n">
        <v>1</v>
      </c>
      <c r="AK1382" s="84" t="n">
        <v>0.8589100722555935</v>
      </c>
    </row>
    <row r="1383">
      <c r="A1383" s="84" t="n">
        <v>16</v>
      </c>
      <c r="B1383" s="84" t="n">
        <v>0.9912572817499933</v>
      </c>
      <c r="C1383" s="84" t="n">
        <v>0.9877847866356505</v>
      </c>
      <c r="D1383" s="84" t="n">
        <v>0.9595909053791402</v>
      </c>
      <c r="E1383" s="84" t="n">
        <v>1</v>
      </c>
      <c r="F1383" s="84" t="n">
        <v>0.9988045201123544</v>
      </c>
      <c r="G1383" s="84" t="n">
        <v>1</v>
      </c>
      <c r="H1383" s="84" t="n">
        <v>1</v>
      </c>
      <c r="I1383" s="84" t="n">
        <v>1</v>
      </c>
      <c r="J1383" s="84" t="n">
        <v>0.9332862284942042</v>
      </c>
      <c r="K1383" s="84" t="n">
        <v>0.9924415528064804</v>
      </c>
      <c r="L1383" s="84" t="n">
        <v>0.9895414950803679</v>
      </c>
      <c r="M1383" s="84" t="n">
        <v>0.9436887304538786</v>
      </c>
      <c r="N1383" s="84" t="n">
        <v>0.9916663826731243</v>
      </c>
      <c r="O1383" s="84" t="n">
        <v>1</v>
      </c>
      <c r="P1383" s="84" t="n">
        <v>0.9394862911624997</v>
      </c>
      <c r="Q1383" s="84" t="n">
        <v>0.9950414616448794</v>
      </c>
      <c r="R1383" s="84" t="n">
        <v>1</v>
      </c>
      <c r="S1383" s="84" t="n">
        <v>0.7613402450388606</v>
      </c>
      <c r="T1383" s="84" t="n">
        <v>0.9895143205889901</v>
      </c>
      <c r="U1383" s="84" t="n">
        <v>0.9942171267072953</v>
      </c>
      <c r="V1383" s="84" t="n">
        <v>0.7139870354723611</v>
      </c>
      <c r="W1383" s="84" t="n">
        <v>1</v>
      </c>
      <c r="X1383" s="84" t="n">
        <v>1</v>
      </c>
      <c r="Y1383" s="84" t="n">
        <v>0.9693609007299259</v>
      </c>
      <c r="Z1383" s="84" t="n">
        <v>1</v>
      </c>
      <c r="AA1383" s="84" t="n">
        <v>0.9982677739484924</v>
      </c>
      <c r="AB1383" s="84" t="n">
        <v>0.898727003335466</v>
      </c>
      <c r="AC1383" s="84" t="n">
        <v>1</v>
      </c>
      <c r="AD1383" s="84" t="n">
        <v>0.9960566097749983</v>
      </c>
      <c r="AE1383" s="84" t="n">
        <v>0.8950123449613299</v>
      </c>
      <c r="AF1383" s="84" t="n">
        <v>0.9724450828552463</v>
      </c>
      <c r="AG1383" s="84" t="n">
        <v>0.9769269603819031</v>
      </c>
      <c r="AH1383" s="84" t="n">
        <v>0.9794980010571666</v>
      </c>
      <c r="AI1383" s="84" t="n">
        <v>0.9394017186576394</v>
      </c>
      <c r="AJ1383" s="84" t="n">
        <v>0.9679800825514902</v>
      </c>
      <c r="AK1383" s="84" t="n">
        <v>0.8476137621410538</v>
      </c>
    </row>
    <row r="1384">
      <c r="A1384" s="84" t="n">
        <v>17</v>
      </c>
      <c r="B1384" s="84" t="n">
        <v>0.9786169311034014</v>
      </c>
      <c r="C1384" s="84" t="n">
        <v>0.9862343199169402</v>
      </c>
      <c r="D1384" s="84" t="n">
        <v>0.8085939889122404</v>
      </c>
      <c r="E1384" s="84" t="n">
        <v>0.9965188874764288</v>
      </c>
      <c r="F1384" s="84" t="n">
        <v>1</v>
      </c>
      <c r="G1384" s="84" t="n">
        <v>0.8511541564807147</v>
      </c>
      <c r="H1384" s="84" t="n">
        <v>0.884736543348898</v>
      </c>
      <c r="I1384" s="84" t="n">
        <v>0.9059548715054893</v>
      </c>
      <c r="J1384" s="84" t="n">
        <v>0.7844895134882273</v>
      </c>
      <c r="K1384" s="84" t="n">
        <v>0.867800246049844</v>
      </c>
      <c r="L1384" s="84" t="n">
        <v>0.8597633389112226</v>
      </c>
      <c r="M1384" s="84" t="n">
        <v>0.7644416505649754</v>
      </c>
      <c r="N1384" s="84" t="n">
        <v>0.8759212819773263</v>
      </c>
      <c r="O1384" s="84" t="n">
        <v>0.8874440274720922</v>
      </c>
      <c r="P1384" s="84" t="n">
        <v>0.8138915714913696</v>
      </c>
      <c r="Q1384" s="84" t="n">
        <v>0.9263286541259722</v>
      </c>
      <c r="R1384" s="84" t="n">
        <v>0.9238015684341747</v>
      </c>
      <c r="S1384" s="84" t="n">
        <v>0.6759408993396092</v>
      </c>
      <c r="T1384" s="84" t="n">
        <v>0.9081567950847004</v>
      </c>
      <c r="U1384" s="84" t="n">
        <v>0.913527041989825</v>
      </c>
      <c r="V1384" s="84" t="n">
        <v>0.6223431160477885</v>
      </c>
      <c r="W1384" s="84" t="n">
        <v>0.9040723321599295</v>
      </c>
      <c r="X1384" s="84" t="n">
        <v>0.9040028543969155</v>
      </c>
      <c r="Y1384" s="84" t="n">
        <v>0.8202652341345489</v>
      </c>
      <c r="Z1384" s="84" t="n">
        <v>0.8745665069892699</v>
      </c>
      <c r="AA1384" s="84" t="n">
        <v>0.8729586268123166</v>
      </c>
      <c r="AB1384" s="84" t="n">
        <v>0.7362642363622933</v>
      </c>
      <c r="AC1384" s="84" t="n">
        <v>0.8712055809388036</v>
      </c>
      <c r="AD1384" s="84" t="n">
        <v>0.861416329814129</v>
      </c>
      <c r="AE1384" s="84" t="n">
        <v>0.7104002326378014</v>
      </c>
      <c r="AF1384" s="84" t="n">
        <v>0.8977172842576349</v>
      </c>
      <c r="AG1384" s="84" t="n">
        <v>0.9288926713298677</v>
      </c>
      <c r="AH1384" s="84" t="n">
        <v>0.841449942568981</v>
      </c>
      <c r="AI1384" s="84" t="n">
        <v>0.8637609930079215</v>
      </c>
      <c r="AJ1384" s="84" t="n">
        <v>0.8168276093393045</v>
      </c>
      <c r="AK1384" s="84" t="n">
        <v>0.7059278190252334</v>
      </c>
    </row>
    <row r="1385">
      <c r="A1385" s="84" t="n">
        <v>18</v>
      </c>
      <c r="B1385" s="84" t="n">
        <v>0.8480923395883497</v>
      </c>
      <c r="C1385" s="84" t="n">
        <v>0.8763461641927951</v>
      </c>
      <c r="D1385" s="84" t="n">
        <v>0.6052135413618921</v>
      </c>
      <c r="E1385" s="84" t="n">
        <v>0.8678349500130893</v>
      </c>
      <c r="F1385" s="84" t="n">
        <v>0.8689432220341343</v>
      </c>
      <c r="G1385" s="84" t="n">
        <v>0.6508303786548254</v>
      </c>
      <c r="H1385" s="84" t="n">
        <v>0.8102362163968331</v>
      </c>
      <c r="I1385" s="84" t="n">
        <v>0.8286296662942935</v>
      </c>
      <c r="J1385" s="84" t="n">
        <v>0.6732867645147878</v>
      </c>
      <c r="K1385" s="84" t="n">
        <v>0.8083375532538434</v>
      </c>
      <c r="L1385" s="84" t="n">
        <v>0.811810146955101</v>
      </c>
      <c r="M1385" s="84" t="n">
        <v>0.6984031299604339</v>
      </c>
      <c r="N1385" s="84" t="n">
        <v>0.8452179782042575</v>
      </c>
      <c r="O1385" s="84" t="n">
        <v>0.8510686997340468</v>
      </c>
      <c r="P1385" s="84" t="n">
        <v>0.732447357183859</v>
      </c>
      <c r="Q1385" s="84" t="n">
        <v>0.9156038866125525</v>
      </c>
      <c r="R1385" s="84" t="n">
        <v>0.888675877409146</v>
      </c>
      <c r="S1385" s="84" t="n">
        <v>0.6369580540369171</v>
      </c>
      <c r="T1385" s="84" t="n">
        <v>0.8894177168983215</v>
      </c>
      <c r="U1385" s="84" t="n">
        <v>0.8855886089965778</v>
      </c>
      <c r="V1385" s="84" t="n">
        <v>0.5816046214725844</v>
      </c>
      <c r="W1385" s="84" t="n">
        <v>0.8620038047774722</v>
      </c>
      <c r="X1385" s="84" t="n">
        <v>0.8631449257698635</v>
      </c>
      <c r="Y1385" s="84" t="n">
        <v>0.7218932928676607</v>
      </c>
      <c r="Z1385" s="84" t="n">
        <v>0.8004025667650343</v>
      </c>
      <c r="AA1385" s="84" t="n">
        <v>0.8110753102627711</v>
      </c>
      <c r="AB1385" s="84" t="n">
        <v>0.6439336475055092</v>
      </c>
      <c r="AC1385" s="84" t="n">
        <v>0.7902139126167077</v>
      </c>
      <c r="AD1385" s="84" t="n">
        <v>0.7791619894313948</v>
      </c>
      <c r="AE1385" s="84" t="n">
        <v>0.5928939664391992</v>
      </c>
      <c r="AF1385" s="84" t="n">
        <v>0.7535161607766876</v>
      </c>
      <c r="AG1385" s="84" t="n">
        <v>0.8054763357777009</v>
      </c>
      <c r="AH1385" s="84" t="n">
        <v>0.6747900441454532</v>
      </c>
      <c r="AI1385" s="84" t="n">
        <v>0.7557545894579286</v>
      </c>
      <c r="AJ1385" s="84" t="n">
        <v>0.7159176905730075</v>
      </c>
      <c r="AK1385" s="84" t="n">
        <v>0.5639633001280953</v>
      </c>
    </row>
    <row r="1386">
      <c r="A1386" s="84" t="n">
        <v>19</v>
      </c>
      <c r="B1386" s="84" t="n">
        <v>0.7933642022456104</v>
      </c>
      <c r="C1386" s="84" t="n">
        <v>0.8310516610849581</v>
      </c>
      <c r="D1386" s="84" t="n">
        <v>0.5357441226245768</v>
      </c>
      <c r="E1386" s="84" t="n">
        <v>0.7185075592440304</v>
      </c>
      <c r="F1386" s="84" t="n">
        <v>0.7780775425967562</v>
      </c>
      <c r="G1386" s="84" t="n">
        <v>0.4944024920804375</v>
      </c>
      <c r="H1386" s="84" t="n">
        <v>0.6987282513614378</v>
      </c>
      <c r="I1386" s="84" t="n">
        <v>0.7416726234541803</v>
      </c>
      <c r="J1386" s="84" t="n">
        <v>0.337252374733614</v>
      </c>
      <c r="K1386" s="84" t="n">
        <v>0.7482269861586608</v>
      </c>
      <c r="L1386" s="84" t="n">
        <v>0.7174149585416749</v>
      </c>
      <c r="M1386" s="84" t="n">
        <v>0.2725670249905193</v>
      </c>
      <c r="N1386" s="84" t="n">
        <v>0.7671493310081881</v>
      </c>
      <c r="O1386" s="84" t="n">
        <v>0.7776794419444514</v>
      </c>
      <c r="P1386" s="84" t="n">
        <v>0.4848203924428469</v>
      </c>
      <c r="Q1386" s="84" t="n">
        <v>0.8193323493389444</v>
      </c>
      <c r="R1386" s="84" t="n">
        <v>0.7964474962120462</v>
      </c>
      <c r="S1386" s="84" t="n">
        <v>0.5758218168152081</v>
      </c>
      <c r="T1386" s="84" t="n">
        <v>0.7891366772406017</v>
      </c>
      <c r="U1386" s="84" t="n">
        <v>0.7951022591678507</v>
      </c>
      <c r="V1386" s="84" t="n">
        <v>0.5289545770302186</v>
      </c>
      <c r="W1386" s="84" t="n">
        <v>0.7624577995849352</v>
      </c>
      <c r="X1386" s="84" t="n">
        <v>0.7594825893883048</v>
      </c>
      <c r="Y1386" s="84" t="n">
        <v>0.4470000806016393</v>
      </c>
      <c r="Z1386" s="84" t="n">
        <v>0.6992669418322766</v>
      </c>
      <c r="AA1386" s="84" t="n">
        <v>0.7129874401130213</v>
      </c>
      <c r="AB1386" s="84" t="n">
        <v>0.2335775345986638</v>
      </c>
      <c r="AC1386" s="84" t="n">
        <v>0.668034728957547</v>
      </c>
      <c r="AD1386" s="84" t="n">
        <v>0.6903059976697408</v>
      </c>
      <c r="AE1386" s="84" t="n">
        <v>0.2258846090427215</v>
      </c>
      <c r="AF1386" s="84" t="n">
        <v>0.711695571351123</v>
      </c>
      <c r="AG1386" s="84" t="n">
        <v>0.734406626578494</v>
      </c>
      <c r="AH1386" s="84" t="n">
        <v>0.5344782559459016</v>
      </c>
      <c r="AI1386" s="84" t="n">
        <v>0.7111577700897359</v>
      </c>
      <c r="AJ1386" s="84" t="n">
        <v>0.68189766122561</v>
      </c>
      <c r="AK1386" s="84" t="n">
        <v>0.5273762887238989</v>
      </c>
    </row>
    <row r="1387">
      <c r="A1387" s="84" t="n">
        <v>20</v>
      </c>
      <c r="B1387" s="84" t="n">
        <v>0.7536496674498759</v>
      </c>
      <c r="C1387" s="84" t="n">
        <v>0.7871579082821022</v>
      </c>
      <c r="D1387" s="84" t="n">
        <v>0.3499102578471073</v>
      </c>
      <c r="E1387" s="84" t="n">
        <v>0.6318113990064446</v>
      </c>
      <c r="F1387" s="84" t="n">
        <v>0.7291343565354738</v>
      </c>
      <c r="G1387" s="84" t="n">
        <v>0.2672300431281696</v>
      </c>
      <c r="H1387" s="84" t="n">
        <v>0.5686074257514003</v>
      </c>
      <c r="I1387" s="84" t="n">
        <v>0.6244616489873361</v>
      </c>
      <c r="J1387" s="84" t="n">
        <v>0.2076328518893914</v>
      </c>
      <c r="K1387" s="84" t="n">
        <v>0.5789314125704961</v>
      </c>
      <c r="L1387" s="84" t="n">
        <v>0.5598420453875689</v>
      </c>
      <c r="M1387" s="84" t="n">
        <v>0.1932059906843158</v>
      </c>
      <c r="N1387" s="84" t="n">
        <v>0.5853066382174403</v>
      </c>
      <c r="O1387" s="84" t="n">
        <v>0.5713815589464151</v>
      </c>
      <c r="P1387" s="84" t="n">
        <v>0.1875791985657252</v>
      </c>
      <c r="Q1387" s="84" t="n">
        <v>0.6532704866144258</v>
      </c>
      <c r="R1387" s="84" t="n">
        <v>0.6446303178219228</v>
      </c>
      <c r="S1387" s="84" t="n">
        <v>0.3255999713326387</v>
      </c>
      <c r="T1387" s="84" t="n">
        <v>0.6054821634619504</v>
      </c>
      <c r="U1387" s="84" t="n">
        <v>0.6511543019232613</v>
      </c>
      <c r="V1387" s="84" t="n">
        <v>0.2870563398677585</v>
      </c>
      <c r="W1387" s="84" t="n">
        <v>0.6083463383170199</v>
      </c>
      <c r="X1387" s="84" t="n">
        <v>0.5817113449252116</v>
      </c>
      <c r="Y1387" s="84" t="n">
        <v>0.2032198561666577</v>
      </c>
      <c r="Z1387" s="84" t="n">
        <v>0.5579159647030648</v>
      </c>
      <c r="AA1387" s="84" t="n">
        <v>0.5695255062090043</v>
      </c>
      <c r="AB1387" s="84" t="n">
        <v>0.1828748287315612</v>
      </c>
      <c r="AC1387" s="84" t="n">
        <v>0.5516414924570854</v>
      </c>
      <c r="AD1387" s="84" t="n">
        <v>0.5757618340349758</v>
      </c>
      <c r="AE1387" s="84" t="n">
        <v>0.1754420158972786</v>
      </c>
      <c r="AF1387" s="84" t="n">
        <v>0.6754783409562642</v>
      </c>
      <c r="AG1387" s="84" t="n">
        <v>0.6745695481066059</v>
      </c>
      <c r="AH1387" s="84" t="n">
        <v>0.2362789552870049</v>
      </c>
      <c r="AI1387" s="84" t="n">
        <v>0.6770803318707146</v>
      </c>
      <c r="AJ1387" s="84" t="n">
        <v>0.6470056877014589</v>
      </c>
      <c r="AK1387" s="84" t="n">
        <v>0.377567498663085</v>
      </c>
    </row>
    <row r="1388">
      <c r="A1388" s="84" t="n">
        <v>21</v>
      </c>
      <c r="B1388" s="84" t="n">
        <v>0.6331312430859346</v>
      </c>
      <c r="C1388" s="84" t="n">
        <v>0.6687358785174943</v>
      </c>
      <c r="D1388" s="84" t="n">
        <v>0.3141699371556977</v>
      </c>
      <c r="E1388" s="84" t="n">
        <v>0.5278001535045505</v>
      </c>
      <c r="F1388" s="84" t="n">
        <v>0.605319692213056</v>
      </c>
      <c r="G1388" s="84" t="n">
        <v>0.2347082024477006</v>
      </c>
      <c r="H1388" s="84" t="n">
        <v>0.4472336174586077</v>
      </c>
      <c r="I1388" s="84" t="n">
        <v>0.4699209080596231</v>
      </c>
      <c r="J1388" s="84" t="n">
        <v>0.1869006315297053</v>
      </c>
      <c r="K1388" s="84" t="n">
        <v>0.3678231578881965</v>
      </c>
      <c r="L1388" s="84" t="n">
        <v>0.4027032388488816</v>
      </c>
      <c r="M1388" s="84" t="n">
        <v>0.1840391049144067</v>
      </c>
      <c r="N1388" s="84" t="n">
        <v>0.4233575891524995</v>
      </c>
      <c r="O1388" s="84" t="n">
        <v>0.4054748139065784</v>
      </c>
      <c r="P1388" s="84" t="n">
        <v>0.1542403200230578</v>
      </c>
      <c r="Q1388" s="84" t="n">
        <v>0.2262257369076682</v>
      </c>
      <c r="R1388" s="84" t="n">
        <v>0.2380514229050288</v>
      </c>
      <c r="S1388" s="84" t="n">
        <v>0.1956826318332336</v>
      </c>
      <c r="T1388" s="84" t="n">
        <v>0.2102388394089898</v>
      </c>
      <c r="U1388" s="84" t="n">
        <v>0.2386062360357664</v>
      </c>
      <c r="V1388" s="84" t="n">
        <v>0.1848004885859539</v>
      </c>
      <c r="W1388" s="84" t="n">
        <v>0.4726454259651531</v>
      </c>
      <c r="X1388" s="84" t="n">
        <v>0.4104731153583858</v>
      </c>
      <c r="Y1388" s="84" t="n">
        <v>0.1655972949561306</v>
      </c>
      <c r="Z1388" s="84" t="n">
        <v>0.4191155526554113</v>
      </c>
      <c r="AA1388" s="84" t="n">
        <v>0.4187614079983782</v>
      </c>
      <c r="AB1388" s="84" t="n">
        <v>0.1668276555145301</v>
      </c>
      <c r="AC1388" s="84" t="n">
        <v>0.4257645862790236</v>
      </c>
      <c r="AD1388" s="84" t="n">
        <v>0.4435188461094565</v>
      </c>
      <c r="AE1388" s="84" t="n">
        <v>0.1654033986742036</v>
      </c>
      <c r="AF1388" s="84" t="n">
        <v>0.543424245422636</v>
      </c>
      <c r="AG1388" s="84" t="n">
        <v>0.5522670045601279</v>
      </c>
      <c r="AH1388" s="84" t="n">
        <v>0.2033857063289016</v>
      </c>
      <c r="AI1388" s="84" t="n">
        <v>0.5693156568537773</v>
      </c>
      <c r="AJ1388" s="84" t="n">
        <v>0.5576993976140632</v>
      </c>
      <c r="AK1388" s="84" t="n">
        <v>0.3434205126291833</v>
      </c>
    </row>
    <row r="1389">
      <c r="A1389" s="84" t="n">
        <v>22</v>
      </c>
      <c r="B1389" s="84" t="n">
        <v>0.481229444309844</v>
      </c>
      <c r="C1389" s="84" t="n">
        <v>0.5227575294415039</v>
      </c>
      <c r="D1389" s="84" t="n">
        <v>0.3223649214471017</v>
      </c>
      <c r="E1389" s="84" t="n">
        <v>0.3967934767435929</v>
      </c>
      <c r="F1389" s="84" t="n">
        <v>0.4578672130889209</v>
      </c>
      <c r="G1389" s="84" t="n">
        <v>0.2292813224117649</v>
      </c>
      <c r="H1389" s="84" t="n">
        <v>0.1461556820933214</v>
      </c>
      <c r="I1389" s="84" t="n">
        <v>0.2210156259970977</v>
      </c>
      <c r="J1389" s="84" t="n">
        <v>0.2066086464992983</v>
      </c>
      <c r="K1389" s="84" t="n">
        <v>0.1560920118716979</v>
      </c>
      <c r="L1389" s="84" t="n">
        <v>0.1777328304037732</v>
      </c>
      <c r="M1389" s="84" t="n">
        <v>0.2131732799047938</v>
      </c>
      <c r="N1389" s="84" t="n">
        <v>0.1383408737082103</v>
      </c>
      <c r="O1389" s="84" t="n">
        <v>0.1572872410241757</v>
      </c>
      <c r="P1389" s="84" t="n">
        <v>0.1698522604707335</v>
      </c>
      <c r="Q1389" s="84" t="n">
        <v>0.1238764089824473</v>
      </c>
      <c r="R1389" s="84" t="n">
        <v>0.1329016556753697</v>
      </c>
      <c r="S1389" s="84" t="n">
        <v>0.1785556486617161</v>
      </c>
      <c r="T1389" s="84" t="n">
        <v>0.1192779442640119</v>
      </c>
      <c r="U1389" s="84" t="n">
        <v>0.1340562002965421</v>
      </c>
      <c r="V1389" s="84" t="n">
        <v>0.1874724541352739</v>
      </c>
      <c r="W1389" s="84" t="n">
        <v>0.1390100058788388</v>
      </c>
      <c r="X1389" s="84" t="n">
        <v>0.1472148231399668</v>
      </c>
      <c r="Y1389" s="84" t="n">
        <v>0.1806165704512125</v>
      </c>
      <c r="Z1389" s="84" t="n">
        <v>0.1357913635702223</v>
      </c>
      <c r="AA1389" s="84" t="n">
        <v>0.154911719029838</v>
      </c>
      <c r="AB1389" s="84" t="n">
        <v>0.1905568541524669</v>
      </c>
      <c r="AC1389" s="84" t="n">
        <v>0.1302216249693259</v>
      </c>
      <c r="AD1389" s="84" t="n">
        <v>0.1540073315233521</v>
      </c>
      <c r="AE1389" s="84" t="n">
        <v>0.1906630313161883</v>
      </c>
      <c r="AF1389" s="84" t="n">
        <v>0.3879437925940752</v>
      </c>
      <c r="AG1389" s="84" t="n">
        <v>0.4174775587757435</v>
      </c>
      <c r="AH1389" s="84" t="n">
        <v>0.1983393207523249</v>
      </c>
      <c r="AI1389" s="84" t="n">
        <v>0.4301783247503588</v>
      </c>
      <c r="AJ1389" s="84" t="n">
        <v>0.4409928244953585</v>
      </c>
      <c r="AK1389" s="84" t="n">
        <v>0.3561261799052345</v>
      </c>
    </row>
    <row r="1390">
      <c r="A1390" s="84" t="n">
        <v>23</v>
      </c>
      <c r="B1390" s="84" t="n">
        <v>0.2116528249175641</v>
      </c>
      <c r="C1390" s="84" t="n">
        <v>0.2556365268514831</v>
      </c>
      <c r="D1390" s="84" t="n">
        <v>0.3542766954390356</v>
      </c>
      <c r="E1390" s="84" t="n">
        <v>0.1700861698129838</v>
      </c>
      <c r="F1390" s="84" t="n">
        <v>0.1994506193813727</v>
      </c>
      <c r="G1390" s="84" t="n">
        <v>0.2701367368683474</v>
      </c>
      <c r="H1390" s="84" t="n">
        <v>0.0990522703470868</v>
      </c>
      <c r="I1390" s="84" t="n">
        <v>0.1255069606562632</v>
      </c>
      <c r="J1390" s="84" t="n">
        <v>0.2102098114506991</v>
      </c>
      <c r="K1390" s="84" t="n">
        <v>0.1064726072791817</v>
      </c>
      <c r="L1390" s="84" t="n">
        <v>0.1259961099987323</v>
      </c>
      <c r="M1390" s="84" t="n">
        <v>0.2118381365273118</v>
      </c>
      <c r="N1390" s="84" t="n">
        <v>0.09525423933091673</v>
      </c>
      <c r="O1390" s="84" t="n">
        <v>0.1086676352501785</v>
      </c>
      <c r="P1390" s="84" t="n">
        <v>0.1637349596271685</v>
      </c>
      <c r="Q1390" s="84" t="n">
        <v>0.1003164649367979</v>
      </c>
      <c r="R1390" s="84" t="n">
        <v>0.1094135280308591</v>
      </c>
      <c r="S1390" s="84" t="n">
        <v>0.1673925887456953</v>
      </c>
      <c r="T1390" s="84" t="n">
        <v>0.09577749432294576</v>
      </c>
      <c r="U1390" s="84" t="n">
        <v>0.1103547864186859</v>
      </c>
      <c r="V1390" s="84" t="n">
        <v>0.1783705935840997</v>
      </c>
      <c r="W1390" s="84" t="n">
        <v>0.09527255281798071</v>
      </c>
      <c r="X1390" s="84" t="n">
        <v>0.1078377059505988</v>
      </c>
      <c r="Y1390" s="84" t="n">
        <v>0.1720648686523613</v>
      </c>
      <c r="Z1390" s="84" t="n">
        <v>0.09235828029875516</v>
      </c>
      <c r="AA1390" s="84" t="n">
        <v>0.1053870786545002</v>
      </c>
      <c r="AB1390" s="84" t="n">
        <v>0.1857047478468613</v>
      </c>
      <c r="AC1390" s="84" t="n">
        <v>0.08816303446019375</v>
      </c>
      <c r="AD1390" s="84" t="n">
        <v>0.1062216446189696</v>
      </c>
      <c r="AE1390" s="84" t="n">
        <v>0.1847246417597892</v>
      </c>
      <c r="AF1390" s="84" t="n">
        <v>0.1492946986111179</v>
      </c>
      <c r="AG1390" s="84" t="n">
        <v>0.17540916082511</v>
      </c>
      <c r="AH1390" s="84" t="n">
        <v>0.2345112882740023</v>
      </c>
      <c r="AI1390" s="84" t="n">
        <v>0.1900058788379239</v>
      </c>
      <c r="AJ1390" s="84" t="n">
        <v>0.2356766771583789</v>
      </c>
      <c r="AK1390" s="84" t="n">
        <v>0.3807108035170192</v>
      </c>
    </row>
    <row r="1391">
      <c r="A1391" s="84" t="n">
        <v>24</v>
      </c>
      <c r="B1391" s="84" t="n">
        <v>0.1482064816189766</v>
      </c>
      <c r="C1391" s="84" t="n">
        <v>0.1950274152559141</v>
      </c>
      <c r="D1391" s="84" t="n">
        <v>0.3525127637508484</v>
      </c>
      <c r="E1391" s="84" t="n">
        <v>0.1207244151896129</v>
      </c>
      <c r="F1391" s="84" t="n">
        <v>0.1400557090620957</v>
      </c>
      <c r="G1391" s="84" t="n">
        <v>0.2641250100415132</v>
      </c>
      <c r="H1391" s="84" t="n">
        <v>0.06055405291159872</v>
      </c>
      <c r="I1391" s="84" t="n">
        <v>0.08063364731781092</v>
      </c>
      <c r="J1391" s="84" t="n">
        <v>0.140568717838765</v>
      </c>
      <c r="K1391" s="84" t="n">
        <v>0.0680943719204936</v>
      </c>
      <c r="L1391" s="84" t="n">
        <v>0.07980539743328652</v>
      </c>
      <c r="M1391" s="84" t="n">
        <v>0.1629066166173185</v>
      </c>
      <c r="N1391" s="84" t="n">
        <v>0.05243296574871641</v>
      </c>
      <c r="O1391" s="84" t="n">
        <v>0.06503168981474</v>
      </c>
      <c r="P1391" s="84" t="n">
        <v>0.1083244553564707</v>
      </c>
      <c r="Q1391" s="84" t="n">
        <v>0.06238736542389169</v>
      </c>
      <c r="R1391" s="84" t="n">
        <v>0.08102616549200678</v>
      </c>
      <c r="S1391" s="84" t="n">
        <v>0.1052544943238095</v>
      </c>
      <c r="T1391" s="84" t="n">
        <v>0.07029269648337168</v>
      </c>
      <c r="U1391" s="84" t="n">
        <v>0.08279827149920732</v>
      </c>
      <c r="V1391" s="84" t="n">
        <v>0.1176160967341863</v>
      </c>
      <c r="W1391" s="84" t="n">
        <v>0.04907572237774012</v>
      </c>
      <c r="X1391" s="84" t="n">
        <v>0.06647707132177741</v>
      </c>
      <c r="Y1391" s="84" t="n">
        <v>0.1211351089226392</v>
      </c>
      <c r="Z1391" s="84" t="n">
        <v>0.04967088950931457</v>
      </c>
      <c r="AA1391" s="84" t="n">
        <v>0.06478492269983376</v>
      </c>
      <c r="AB1391" s="84" t="n">
        <v>0.1031809584342127</v>
      </c>
      <c r="AC1391" s="84" t="n">
        <v>0.04508201970155532</v>
      </c>
      <c r="AD1391" s="84" t="n">
        <v>0.06438201757037493</v>
      </c>
      <c r="AE1391" s="84" t="n">
        <v>0.09931738027669337</v>
      </c>
      <c r="AF1391" s="84" t="n">
        <v>0.1039515212440684</v>
      </c>
      <c r="AG1391" s="84" t="n">
        <v>0.1229214386288323</v>
      </c>
      <c r="AH1391" s="84" t="n">
        <v>0.2316243849565396</v>
      </c>
      <c r="AI1391" s="84" t="n">
        <v>0.1325117141647119</v>
      </c>
      <c r="AJ1391" s="84" t="n">
        <v>0.1869213262721107</v>
      </c>
      <c r="AK1391" s="84" t="n">
        <v>0.3791590493601462</v>
      </c>
    </row>
    <row r="1393">
      <c r="A1393" s="130" t="n"/>
      <c r="B1393" s="123" t="n"/>
      <c r="E1393" s="123" t="n"/>
      <c r="H1393" s="123" t="n"/>
      <c r="K1393" s="123" t="n"/>
    </row>
    <row r="1394">
      <c r="B1394" s="123" t="n"/>
      <c r="E1394" s="123" t="n"/>
      <c r="H1394" s="123" t="n"/>
      <c r="K1394" s="123" t="n"/>
    </row>
    <row r="1395">
      <c r="B1395" s="131" t="n"/>
      <c r="C1395" s="131" t="n"/>
      <c r="D1395" s="131" t="n"/>
      <c r="E1395" s="131" t="n"/>
      <c r="F1395" s="131" t="n"/>
      <c r="G1395" s="131" t="n"/>
      <c r="H1395" s="131" t="n"/>
      <c r="I1395" s="131" t="n"/>
      <c r="J1395" s="131" t="n"/>
      <c r="K1395" s="131" t="n"/>
      <c r="L1395" s="131" t="n"/>
      <c r="M1395" s="131" t="n"/>
    </row>
    <row r="1401">
      <c r="A1401" s="84" t="inlineStr">
        <is>
          <t>PVVAC-P-240to760-E10-rDXGF-EUn1985-CZ04</t>
        </is>
      </c>
      <c r="B1401" s="83" t="n"/>
      <c r="C1401" s="83" t="n"/>
      <c r="D1401" s="83" t="n">
        <v>2015</v>
      </c>
      <c r="E1401" s="83" t="n"/>
      <c r="F1401" s="84" t="inlineStr">
        <is>
          <t>Source Annual kWh:</t>
        </is>
      </c>
      <c r="G1401" s="162" t="n">
        <v>9333575.969000058</v>
      </c>
      <c r="H1401" s="83" t="inlineStr">
        <is>
          <t>DEER</t>
        </is>
      </c>
      <c r="I1401" s="83" t="n"/>
      <c r="J1401" s="83" t="n"/>
      <c r="K1401" s="83" t="inlineStr">
        <is>
          <t>PDAF</t>
        </is>
      </c>
      <c r="L1401" s="83" t="inlineStr">
        <is>
          <t>Monthly</t>
        </is>
      </c>
      <c r="M1401" s="83" t="n"/>
      <c r="N1401" s="83" t="n"/>
      <c r="O1401" s="83" t="n"/>
      <c r="P1401" s="83" t="n"/>
      <c r="Q1401" s="83" t="n"/>
      <c r="R1401" s="83" t="n"/>
      <c r="S1401" s="83" t="n"/>
      <c r="T1401" s="105" t="n"/>
      <c r="U1401" s="83" t="n"/>
      <c r="V1401" s="83" t="n"/>
      <c r="W1401" s="83" t="n"/>
      <c r="X1401" s="83" t="n"/>
      <c r="Y1401" s="83" t="n"/>
      <c r="Z1401" s="83" t="n"/>
      <c r="AA1401" s="83" t="n"/>
      <c r="AB1401" s="83" t="n"/>
      <c r="AC1401" s="83" t="n"/>
      <c r="AD1401" s="83" t="n"/>
      <c r="AE1401" s="83" t="n"/>
      <c r="AF1401" s="83" t="n"/>
      <c r="AG1401" s="83" t="n"/>
      <c r="AH1401" s="83" t="n"/>
      <c r="AI1401" s="83" t="n"/>
      <c r="AJ1401" s="83" t="n"/>
      <c r="AK1401" s="83" t="n"/>
    </row>
    <row r="1402">
      <c r="A1402" s="106" t="n">
        <v>36</v>
      </c>
      <c r="B1402" s="84" t="inlineStr">
        <is>
          <t>PVVAC-P-240to760-E10-20-MM</t>
        </is>
      </c>
      <c r="C1402" s="83" t="n"/>
      <c r="D1402" s="83" t="n"/>
      <c r="E1402" s="83" t="n"/>
      <c r="F1402" s="83" t="inlineStr">
        <is>
          <t>Source Sample Size:</t>
        </is>
      </c>
      <c r="G1402" s="83" t="n">
        <v>0</v>
      </c>
      <c r="H1402" s="83" t="inlineStr">
        <is>
          <t>DEER</t>
        </is>
      </c>
      <c r="I1402" s="83" t="n"/>
      <c r="J1402" s="83" t="n"/>
      <c r="K1402" s="83" t="inlineStr">
        <is>
          <t>WKWE</t>
        </is>
      </c>
      <c r="L1402" s="83" t="inlineStr">
        <is>
          <t>Monthly</t>
        </is>
      </c>
      <c r="M1402" s="83" t="n"/>
      <c r="N1402" s="83" t="inlineStr">
        <is>
          <t>Weekend Peak3</t>
        </is>
      </c>
      <c r="O1402" s="83" t="n"/>
      <c r="P1402" s="83" t="n"/>
      <c r="Q1402" s="83" t="n"/>
      <c r="R1402" s="83" t="n"/>
      <c r="S1402" s="83" t="n"/>
      <c r="T1402" s="83" t="n"/>
      <c r="U1402" s="83" t="n"/>
      <c r="V1402" s="83" t="n"/>
      <c r="W1402" s="83" t="n"/>
      <c r="X1402" s="83" t="n"/>
      <c r="Y1402" s="83" t="n"/>
      <c r="Z1402" s="83" t="n"/>
      <c r="AA1402" s="83" t="n"/>
      <c r="AB1402" s="83" t="n"/>
      <c r="AC1402" s="83" t="n"/>
      <c r="AD1402" s="83" t="n"/>
      <c r="AE1402" s="83" t="n"/>
      <c r="AF1402" s="83" t="n"/>
      <c r="AG1402" s="83" t="n"/>
      <c r="AH1402" s="83" t="n"/>
      <c r="AI1402" s="83" t="n"/>
      <c r="AJ1402" s="83" t="n"/>
      <c r="AK1402" s="83" t="n"/>
    </row>
    <row r="1403">
      <c r="A1403" s="84" t="n"/>
      <c r="B1403" s="84" t="n">
        <v>1</v>
      </c>
      <c r="C1403" s="84" t="inlineStr">
        <is>
          <t>JANUARY</t>
        </is>
      </c>
      <c r="D1403" s="84" t="inlineStr">
        <is>
          <t>JAN</t>
        </is>
      </c>
      <c r="E1403" s="84" t="n">
        <v>2</v>
      </c>
      <c r="F1403" s="84" t="inlineStr">
        <is>
          <t>FEBRUARY</t>
        </is>
      </c>
      <c r="G1403" s="84" t="inlineStr">
        <is>
          <t>FEB</t>
        </is>
      </c>
      <c r="H1403" s="84" t="n">
        <v>3</v>
      </c>
      <c r="I1403" s="84" t="inlineStr">
        <is>
          <t>MARCH</t>
        </is>
      </c>
      <c r="J1403" s="84" t="inlineStr">
        <is>
          <t>MAR</t>
        </is>
      </c>
      <c r="K1403" s="84" t="n">
        <v>4</v>
      </c>
      <c r="L1403" s="84" t="inlineStr">
        <is>
          <t>APRIL</t>
        </is>
      </c>
      <c r="M1403" s="84" t="inlineStr">
        <is>
          <t>APR</t>
        </is>
      </c>
      <c r="N1403" s="84" t="n">
        <v>5</v>
      </c>
      <c r="O1403" s="84" t="inlineStr">
        <is>
          <t>MAY</t>
        </is>
      </c>
      <c r="P1403" s="84" t="inlineStr">
        <is>
          <t>MAY</t>
        </is>
      </c>
      <c r="Q1403" s="84" t="n">
        <v>6</v>
      </c>
      <c r="R1403" s="84" t="inlineStr">
        <is>
          <t>JUNE</t>
        </is>
      </c>
      <c r="S1403" s="84" t="inlineStr">
        <is>
          <t>JUN</t>
        </is>
      </c>
      <c r="T1403" s="84" t="n">
        <v>7</v>
      </c>
      <c r="U1403" s="84" t="inlineStr">
        <is>
          <t>JULY</t>
        </is>
      </c>
      <c r="V1403" s="84" t="inlineStr">
        <is>
          <t>JUL</t>
        </is>
      </c>
      <c r="W1403" s="84" t="n">
        <v>8</v>
      </c>
      <c r="X1403" s="84" t="inlineStr">
        <is>
          <t>AUGUST</t>
        </is>
      </c>
      <c r="Y1403" s="84" t="inlineStr">
        <is>
          <t>AUG</t>
        </is>
      </c>
      <c r="Z1403" s="84" t="n">
        <v>9</v>
      </c>
      <c r="AA1403" s="84" t="inlineStr">
        <is>
          <t>SEPTEMBER</t>
        </is>
      </c>
      <c r="AB1403" s="84" t="inlineStr">
        <is>
          <t>SEP</t>
        </is>
      </c>
      <c r="AC1403" s="84" t="n">
        <v>10</v>
      </c>
      <c r="AD1403" s="84" t="inlineStr">
        <is>
          <t>OCTOBER</t>
        </is>
      </c>
      <c r="AE1403" s="84" t="inlineStr">
        <is>
          <t>OCT</t>
        </is>
      </c>
      <c r="AF1403" s="84" t="n">
        <v>11</v>
      </c>
      <c r="AG1403" s="84" t="inlineStr">
        <is>
          <t>NOVEMBER</t>
        </is>
      </c>
      <c r="AH1403" s="84" t="inlineStr">
        <is>
          <t>NOV</t>
        </is>
      </c>
      <c r="AI1403" s="84" t="n">
        <v>12</v>
      </c>
      <c r="AJ1403" s="84" t="inlineStr">
        <is>
          <t>DECEMBER</t>
        </is>
      </c>
      <c r="AK1403" s="84" t="inlineStr">
        <is>
          <t>DEC</t>
        </is>
      </c>
    </row>
    <row r="1404">
      <c r="A1404" s="83" t="n"/>
      <c r="B1404" s="84" t="n">
        <v>31</v>
      </c>
      <c r="C1404" s="83" t="n"/>
      <c r="D1404" s="83" t="n"/>
      <c r="E1404" s="84" t="n">
        <v>28</v>
      </c>
      <c r="F1404" s="83" t="n"/>
      <c r="G1404" s="83" t="n"/>
      <c r="H1404" s="84" t="n">
        <v>31</v>
      </c>
      <c r="I1404" s="83" t="n"/>
      <c r="J1404" s="83" t="n"/>
      <c r="K1404" s="84" t="n">
        <v>30</v>
      </c>
      <c r="L1404" s="83" t="n"/>
      <c r="M1404" s="83" t="n"/>
      <c r="N1404" s="84" t="n">
        <v>31</v>
      </c>
      <c r="O1404" s="83" t="n"/>
      <c r="P1404" s="83" t="n"/>
      <c r="Q1404" s="84" t="n">
        <v>30</v>
      </c>
      <c r="R1404" s="83" t="n"/>
      <c r="S1404" s="83" t="n"/>
      <c r="T1404" s="84" t="n">
        <v>31</v>
      </c>
      <c r="U1404" s="83" t="n"/>
      <c r="V1404" s="83" t="n"/>
      <c r="W1404" s="84" t="n">
        <v>31</v>
      </c>
      <c r="X1404" s="83" t="n"/>
      <c r="Y1404" s="83" t="n"/>
      <c r="Z1404" s="84" t="n">
        <v>30</v>
      </c>
      <c r="AA1404" s="83" t="n"/>
      <c r="AB1404" s="83" t="n"/>
      <c r="AC1404" s="84" t="n">
        <v>31</v>
      </c>
      <c r="AD1404" s="83" t="n"/>
      <c r="AE1404" s="83" t="n"/>
      <c r="AF1404" s="84" t="n">
        <v>30</v>
      </c>
      <c r="AG1404" s="83" t="n"/>
      <c r="AH1404" s="83" t="n"/>
      <c r="AI1404" s="84" t="n">
        <v>31</v>
      </c>
      <c r="AJ1404" s="83" t="n"/>
      <c r="AK1404" s="83" t="n"/>
    </row>
    <row r="1405">
      <c r="A1405" s="84" t="inlineStr">
        <is>
          <t>RATIOS</t>
        </is>
      </c>
      <c r="B1405" s="84" t="inlineStr">
        <is>
          <t>E.BKDWN</t>
        </is>
      </c>
      <c r="C1405" s="84" t="inlineStr">
        <is>
          <t>PEAK/AVG</t>
        </is>
      </c>
      <c r="D1405" s="84" t="inlineStr">
        <is>
          <t>END/AVG</t>
        </is>
      </c>
      <c r="E1405" s="84" t="inlineStr">
        <is>
          <t>E.BKDWN</t>
        </is>
      </c>
      <c r="F1405" s="84" t="inlineStr">
        <is>
          <t>PEAK/AVG</t>
        </is>
      </c>
      <c r="G1405" s="84" t="inlineStr">
        <is>
          <t>END/AVG</t>
        </is>
      </c>
      <c r="H1405" s="84" t="inlineStr">
        <is>
          <t>E.BKDWN</t>
        </is>
      </c>
      <c r="I1405" s="84" t="inlineStr">
        <is>
          <t>PEAK/AVG</t>
        </is>
      </c>
      <c r="J1405" s="84" t="inlineStr">
        <is>
          <t>END/AVG</t>
        </is>
      </c>
      <c r="K1405" s="84" t="inlineStr">
        <is>
          <t>E.BKDWN</t>
        </is>
      </c>
      <c r="L1405" s="84" t="inlineStr">
        <is>
          <t>PEAK/AVG</t>
        </is>
      </c>
      <c r="M1405" s="84" t="inlineStr">
        <is>
          <t>END/AVG</t>
        </is>
      </c>
      <c r="N1405" s="84" t="inlineStr">
        <is>
          <t>E.BKDWN</t>
        </is>
      </c>
      <c r="O1405" s="84" t="inlineStr">
        <is>
          <t>PEAK/AVG</t>
        </is>
      </c>
      <c r="P1405" s="84" t="inlineStr">
        <is>
          <t>END/AVG</t>
        </is>
      </c>
      <c r="Q1405" s="84" t="inlineStr">
        <is>
          <t>E.BKDWN</t>
        </is>
      </c>
      <c r="R1405" s="84" t="inlineStr">
        <is>
          <t>PEAK/AVG</t>
        </is>
      </c>
      <c r="S1405" s="84" t="inlineStr">
        <is>
          <t>END/AVG</t>
        </is>
      </c>
      <c r="T1405" s="84" t="inlineStr">
        <is>
          <t>E.BKDWN</t>
        </is>
      </c>
      <c r="U1405" s="84" t="inlineStr">
        <is>
          <t>PEAK/AVG</t>
        </is>
      </c>
      <c r="V1405" s="84" t="inlineStr">
        <is>
          <t>END/AVG</t>
        </is>
      </c>
      <c r="W1405" s="84" t="inlineStr">
        <is>
          <t>E.BKDWN</t>
        </is>
      </c>
      <c r="X1405" s="84" t="inlineStr">
        <is>
          <t>PEAK/AVG</t>
        </is>
      </c>
      <c r="Y1405" s="84" t="inlineStr">
        <is>
          <t>END/AVG</t>
        </is>
      </c>
      <c r="Z1405" s="84" t="inlineStr">
        <is>
          <t>E.BKDWN</t>
        </is>
      </c>
      <c r="AA1405" s="84" t="inlineStr">
        <is>
          <t>PEAK/AVG</t>
        </is>
      </c>
      <c r="AB1405" s="84" t="inlineStr">
        <is>
          <t>END/AVG</t>
        </is>
      </c>
      <c r="AC1405" s="84" t="inlineStr">
        <is>
          <t>E.BKDWN</t>
        </is>
      </c>
      <c r="AD1405" s="84" t="inlineStr">
        <is>
          <t>PEAK/AVG</t>
        </is>
      </c>
      <c r="AE1405" s="84" t="inlineStr">
        <is>
          <t>END/AVG</t>
        </is>
      </c>
      <c r="AF1405" s="84" t="inlineStr">
        <is>
          <t>E.BKDWN</t>
        </is>
      </c>
      <c r="AG1405" s="84" t="inlineStr">
        <is>
          <t>PEAK/AVG</t>
        </is>
      </c>
      <c r="AH1405" s="84" t="inlineStr">
        <is>
          <t>END/AVG</t>
        </is>
      </c>
      <c r="AI1405" s="84" t="inlineStr">
        <is>
          <t>E.BKDWN</t>
        </is>
      </c>
      <c r="AJ1405" s="84" t="inlineStr">
        <is>
          <t>PEAK/AVG</t>
        </is>
      </c>
      <c r="AK1405" s="84" t="inlineStr">
        <is>
          <t>END/AVG</t>
        </is>
      </c>
    </row>
    <row r="1406">
      <c r="A1406" s="83" t="n"/>
      <c r="B1406" s="166" t="n">
        <v>0.0516701276531191</v>
      </c>
      <c r="C1406" s="167" t="n">
        <v>1.494447096755421</v>
      </c>
      <c r="D1406" s="167" t="n">
        <v>0.45770983846061</v>
      </c>
      <c r="E1406" s="166" t="n">
        <v>0.07058170131069456</v>
      </c>
      <c r="F1406" s="167" t="n">
        <v>1.135431667698459</v>
      </c>
      <c r="G1406" s="167" t="n">
        <v>0.5074361191402375</v>
      </c>
      <c r="H1406" s="166" t="n">
        <v>0.09506550224799266</v>
      </c>
      <c r="I1406" s="167" t="n">
        <v>1.129262672782208</v>
      </c>
      <c r="J1406" s="167" t="n">
        <v>0.5238550959719881</v>
      </c>
      <c r="K1406" s="166" t="n">
        <v>0.06865220509828178</v>
      </c>
      <c r="L1406" s="167" t="n">
        <v>1.43082177808338</v>
      </c>
      <c r="M1406" s="167" t="n">
        <v>0.4213015641289849</v>
      </c>
      <c r="N1406" s="166" t="n">
        <v>0.08836606175057021</v>
      </c>
      <c r="O1406" s="167" t="n">
        <v>1.52067222099888</v>
      </c>
      <c r="P1406" s="167" t="n">
        <v>0.4858457461910133</v>
      </c>
      <c r="Q1406" s="166" t="n">
        <v>0.09516007975607023</v>
      </c>
      <c r="R1406" s="167" t="n">
        <v>1.38904198213035</v>
      </c>
      <c r="S1406" s="167" t="n">
        <v>0.6832871950864233</v>
      </c>
      <c r="T1406" s="166" t="n">
        <v>0.09346082910337213</v>
      </c>
      <c r="U1406" s="167" t="n">
        <v>1.271916948448204</v>
      </c>
      <c r="V1406" s="167" t="n">
        <v>0.6484431853410482</v>
      </c>
      <c r="W1406" s="166" t="n">
        <v>0.1010796709113733</v>
      </c>
      <c r="X1406" s="167" t="n">
        <v>1.552854499697467</v>
      </c>
      <c r="Y1406" s="167" t="n">
        <v>0.5762011868162511</v>
      </c>
      <c r="Z1406" s="166" t="n">
        <v>0.1095197704177677</v>
      </c>
      <c r="AA1406" s="167" t="n">
        <v>1.157120176710053</v>
      </c>
      <c r="AB1406" s="167" t="n">
        <v>0.5961068746051607</v>
      </c>
      <c r="AC1406" s="166" t="n">
        <v>0.107354169981299</v>
      </c>
      <c r="AD1406" s="167" t="n">
        <v>1.335721954343125</v>
      </c>
      <c r="AE1406" s="167" t="n">
        <v>0.5764090606819848</v>
      </c>
      <c r="AF1406" s="166" t="n">
        <v>0.08170808924773444</v>
      </c>
      <c r="AG1406" s="167" t="n">
        <v>1.159283224653708</v>
      </c>
      <c r="AH1406" s="167" t="n">
        <v>0.5247273299185258</v>
      </c>
      <c r="AI1406" s="166" t="n">
        <v>0.03738179252172496</v>
      </c>
      <c r="AJ1406" s="167" t="n">
        <v>2.000000000000001</v>
      </c>
      <c r="AK1406" s="167" t="n">
        <v>0.3781658972115804</v>
      </c>
      <c r="AM1406">
        <f>A1401</f>
        <v/>
      </c>
      <c r="AN1406" s="163">
        <f>1/($B1406*(1/$B1404)*(1/(5/7+2/7*$D1406))*$B1416/SUM($B1408:$B1431))</f>
        <v/>
      </c>
      <c r="AO1406" s="163">
        <f>1/(B1406*(1/B1404)*(1/(5/7+2/7*D1406)))</f>
        <v/>
      </c>
      <c r="AP1406" s="163" t="n"/>
      <c r="AR1406" s="168">
        <f>CHOOSE(AV$3,C1406,F1406,I1406,L1406,O1406,R1406,U1406,X1406,AA1406,AD1406,AG1406,AJ1406)</f>
        <v/>
      </c>
      <c r="AS1406" s="164" t="n"/>
      <c r="AT1406" s="164" t="n"/>
      <c r="AV1406" s="116">
        <f>AN1406/AR1406</f>
        <v/>
      </c>
      <c r="AW1406" s="165">
        <f>AO1406/AR1406</f>
        <v/>
      </c>
      <c r="AX1406" s="163" t="n"/>
    </row>
    <row r="1407">
      <c r="A1407" s="84" t="inlineStr">
        <is>
          <t>HOUR</t>
        </is>
      </c>
      <c r="B1407" s="84" t="inlineStr">
        <is>
          <t>PEAK</t>
        </is>
      </c>
      <c r="C1407" s="84" t="inlineStr">
        <is>
          <t>AVG</t>
        </is>
      </c>
      <c r="D1407" s="84" t="inlineStr">
        <is>
          <t>END</t>
        </is>
      </c>
      <c r="E1407" s="84" t="inlineStr">
        <is>
          <t>PEAK</t>
        </is>
      </c>
      <c r="F1407" s="84" t="inlineStr">
        <is>
          <t>AVG</t>
        </is>
      </c>
      <c r="G1407" s="84" t="inlineStr">
        <is>
          <t>END</t>
        </is>
      </c>
      <c r="H1407" s="84" t="inlineStr">
        <is>
          <t>PEAK</t>
        </is>
      </c>
      <c r="I1407" s="84" t="inlineStr">
        <is>
          <t>AVG</t>
        </is>
      </c>
      <c r="J1407" s="84" t="inlineStr">
        <is>
          <t>END</t>
        </is>
      </c>
      <c r="K1407" s="84" t="inlineStr">
        <is>
          <t>PEAK</t>
        </is>
      </c>
      <c r="L1407" s="84" t="inlineStr">
        <is>
          <t>AVG</t>
        </is>
      </c>
      <c r="M1407" s="84" t="inlineStr">
        <is>
          <t>END</t>
        </is>
      </c>
      <c r="N1407" s="84" t="inlineStr">
        <is>
          <t>PEAK</t>
        </is>
      </c>
      <c r="O1407" s="84" t="inlineStr">
        <is>
          <t>AVG</t>
        </is>
      </c>
      <c r="P1407" s="84" t="inlineStr">
        <is>
          <t>END</t>
        </is>
      </c>
      <c r="Q1407" s="84" t="inlineStr">
        <is>
          <t>PEAK</t>
        </is>
      </c>
      <c r="R1407" s="84" t="inlineStr">
        <is>
          <t>AVG</t>
        </is>
      </c>
      <c r="S1407" s="84" t="inlineStr">
        <is>
          <t>END</t>
        </is>
      </c>
      <c r="T1407" s="84" t="inlineStr">
        <is>
          <t>PEAK</t>
        </is>
      </c>
      <c r="U1407" s="84" t="inlineStr">
        <is>
          <t>AVG</t>
        </is>
      </c>
      <c r="V1407" s="84" t="inlineStr">
        <is>
          <t>END</t>
        </is>
      </c>
      <c r="W1407" s="84" t="inlineStr">
        <is>
          <t>PEAK</t>
        </is>
      </c>
      <c r="X1407" s="84" t="inlineStr">
        <is>
          <t>AVG</t>
        </is>
      </c>
      <c r="Y1407" s="84" t="inlineStr">
        <is>
          <t>END</t>
        </is>
      </c>
      <c r="Z1407" s="84" t="inlineStr">
        <is>
          <t>PEAK</t>
        </is>
      </c>
      <c r="AA1407" s="84" t="inlineStr">
        <is>
          <t>AVG</t>
        </is>
      </c>
      <c r="AB1407" s="84" t="inlineStr">
        <is>
          <t>END</t>
        </is>
      </c>
      <c r="AC1407" s="84" t="inlineStr">
        <is>
          <t>PEAK</t>
        </is>
      </c>
      <c r="AD1407" s="84" t="inlineStr">
        <is>
          <t>AVG</t>
        </is>
      </c>
      <c r="AE1407" s="84" t="inlineStr">
        <is>
          <t>END</t>
        </is>
      </c>
      <c r="AF1407" s="84" t="inlineStr">
        <is>
          <t>PEAK</t>
        </is>
      </c>
      <c r="AG1407" s="84" t="inlineStr">
        <is>
          <t>AVG</t>
        </is>
      </c>
      <c r="AH1407" s="84" t="inlineStr">
        <is>
          <t>END</t>
        </is>
      </c>
      <c r="AI1407" s="84" t="inlineStr">
        <is>
          <t>PEAK</t>
        </is>
      </c>
      <c r="AJ1407" s="84" t="inlineStr">
        <is>
          <t>AVG</t>
        </is>
      </c>
      <c r="AK1407" s="84" t="inlineStr">
        <is>
          <t>END</t>
        </is>
      </c>
    </row>
    <row r="1408">
      <c r="A1408" s="84" t="n">
        <v>1</v>
      </c>
      <c r="B1408" s="84" t="n">
        <v>0.08546498860452971</v>
      </c>
      <c r="C1408" s="84" t="n">
        <v>0.1326308358656662</v>
      </c>
      <c r="D1408" s="84" t="n">
        <v>0.2244351156023408</v>
      </c>
      <c r="E1408" s="84" t="n">
        <v>0.07402657647296734</v>
      </c>
      <c r="F1408" s="84" t="n">
        <v>0.08867001233733805</v>
      </c>
      <c r="G1408" s="84" t="n">
        <v>0.1297234133951929</v>
      </c>
      <c r="H1408" s="84" t="n">
        <v>0.05640399033830065</v>
      </c>
      <c r="I1408" s="84" t="n">
        <v>0.06779954737859344</v>
      </c>
      <c r="J1408" s="84" t="n">
        <v>0.09594164935334872</v>
      </c>
      <c r="K1408" s="84" t="n">
        <v>0.06000505067339486</v>
      </c>
      <c r="L1408" s="84" t="n">
        <v>0.07833712718474266</v>
      </c>
      <c r="M1408" s="84" t="n">
        <v>0.1065525400625076</v>
      </c>
      <c r="N1408" s="84" t="n">
        <v>0.04757305565648462</v>
      </c>
      <c r="O1408" s="84" t="n">
        <v>0.06040729447560349</v>
      </c>
      <c r="P1408" s="84" t="n">
        <v>0.07572325563416767</v>
      </c>
      <c r="Q1408" s="84" t="n">
        <v>0.04882634269586456</v>
      </c>
      <c r="R1408" s="84" t="n">
        <v>0.06400972764361716</v>
      </c>
      <c r="S1408" s="84" t="n">
        <v>0.0686975082304218</v>
      </c>
      <c r="T1408" s="84" t="n">
        <v>0.05069569483463943</v>
      </c>
      <c r="U1408" s="84" t="n">
        <v>0.06383158600909035</v>
      </c>
      <c r="V1408" s="84" t="n">
        <v>0.07305699044124747</v>
      </c>
      <c r="W1408" s="84" t="n">
        <v>0.04101601579831057</v>
      </c>
      <c r="X1408" s="84" t="n">
        <v>0.05354315198622846</v>
      </c>
      <c r="Y1408" s="84" t="n">
        <v>0.06227853013492022</v>
      </c>
      <c r="Z1408" s="84" t="n">
        <v>0.04617121271954485</v>
      </c>
      <c r="AA1408" s="84" t="n">
        <v>0.05489772798374616</v>
      </c>
      <c r="AB1408" s="84" t="n">
        <v>0.06849749071800831</v>
      </c>
      <c r="AC1408" s="84" t="n">
        <v>0.04318503174901006</v>
      </c>
      <c r="AD1408" s="84" t="n">
        <v>0.05890253404667794</v>
      </c>
      <c r="AE1408" s="84" t="n">
        <v>0.07904140543043936</v>
      </c>
      <c r="AF1408" s="84" t="n">
        <v>0.0584312471314915</v>
      </c>
      <c r="AG1408" s="84" t="n">
        <v>0.07674320861856938</v>
      </c>
      <c r="AH1408" s="84" t="n">
        <v>0.1172793656788407</v>
      </c>
      <c r="AI1408" s="84" t="n">
        <v>0.08211525076015681</v>
      </c>
      <c r="AJ1408" s="84" t="n">
        <v>0.1365660796017288</v>
      </c>
      <c r="AK1408" s="84" t="n">
        <v>0.2259645331547287</v>
      </c>
    </row>
    <row r="1409">
      <c r="A1409" s="84" t="n">
        <v>2</v>
      </c>
      <c r="B1409" s="84" t="n">
        <v>0.09001026779355206</v>
      </c>
      <c r="C1409" s="84" t="n">
        <v>0.1350750681392852</v>
      </c>
      <c r="D1409" s="84" t="n">
        <v>0.2309143996529977</v>
      </c>
      <c r="E1409" s="84" t="n">
        <v>0.07482197190143117</v>
      </c>
      <c r="F1409" s="84" t="n">
        <v>0.09132509696638583</v>
      </c>
      <c r="G1409" s="84" t="n">
        <v>0.1340645242279249</v>
      </c>
      <c r="H1409" s="84" t="n">
        <v>0.05593993736254747</v>
      </c>
      <c r="I1409" s="84" t="n">
        <v>0.06875327259301726</v>
      </c>
      <c r="J1409" s="84" t="n">
        <v>0.1020235653824126</v>
      </c>
      <c r="K1409" s="84" t="n">
        <v>0.06069576133251905</v>
      </c>
      <c r="L1409" s="84" t="n">
        <v>0.08111959326285757</v>
      </c>
      <c r="M1409" s="84" t="n">
        <v>0.1210157644677838</v>
      </c>
      <c r="N1409" s="84" t="n">
        <v>0.05222962302094088</v>
      </c>
      <c r="O1409" s="84" t="n">
        <v>0.06236102621693877</v>
      </c>
      <c r="P1409" s="84" t="n">
        <v>0.07911425837830163</v>
      </c>
      <c r="Q1409" s="84" t="n">
        <v>0.06920587563878269</v>
      </c>
      <c r="R1409" s="84" t="n">
        <v>0.06970852163083677</v>
      </c>
      <c r="S1409" s="84" t="n">
        <v>0.07573918594311718</v>
      </c>
      <c r="T1409" s="84" t="n">
        <v>0.06299095721118972</v>
      </c>
      <c r="U1409" s="84" t="n">
        <v>0.06579691070131199</v>
      </c>
      <c r="V1409" s="84" t="n">
        <v>0.0799328956261466</v>
      </c>
      <c r="W1409" s="84" t="n">
        <v>0.04716812300610334</v>
      </c>
      <c r="X1409" s="84" t="n">
        <v>0.05629952710754067</v>
      </c>
      <c r="Y1409" s="84" t="n">
        <v>0.07183643599016325</v>
      </c>
      <c r="Z1409" s="84" t="n">
        <v>0.04514212590147706</v>
      </c>
      <c r="AA1409" s="84" t="n">
        <v>0.05374536090327925</v>
      </c>
      <c r="AB1409" s="84" t="n">
        <v>0.07159335907379444</v>
      </c>
      <c r="AC1409" s="84" t="n">
        <v>0.04433794556542674</v>
      </c>
      <c r="AD1409" s="84" t="n">
        <v>0.0590365340216761</v>
      </c>
      <c r="AE1409" s="84" t="n">
        <v>0.08359683585831404</v>
      </c>
      <c r="AF1409" s="84" t="n">
        <v>0.06204627750943499</v>
      </c>
      <c r="AG1409" s="84" t="n">
        <v>0.0781460458150134</v>
      </c>
      <c r="AH1409" s="84" t="n">
        <v>0.1189635937883731</v>
      </c>
      <c r="AI1409" s="84" t="n">
        <v>0.08171744241642034</v>
      </c>
      <c r="AJ1409" s="84" t="n">
        <v>0.1392196873089655</v>
      </c>
      <c r="AK1409" s="84" t="n">
        <v>0.2379621303789552</v>
      </c>
    </row>
    <row r="1410">
      <c r="A1410" s="84" t="n">
        <v>3</v>
      </c>
      <c r="B1410" s="84" t="n">
        <v>0.08924819571720241</v>
      </c>
      <c r="C1410" s="84" t="n">
        <v>0.1373219115568219</v>
      </c>
      <c r="D1410" s="84" t="n">
        <v>0.2368957463897366</v>
      </c>
      <c r="E1410" s="84" t="n">
        <v>0.07564219529652826</v>
      </c>
      <c r="F1410" s="84" t="n">
        <v>0.09201660465366415</v>
      </c>
      <c r="G1410" s="84" t="n">
        <v>0.139222647522501</v>
      </c>
      <c r="H1410" s="84" t="n">
        <v>0.06116274260266041</v>
      </c>
      <c r="I1410" s="84" t="n">
        <v>0.07272704812741627</v>
      </c>
      <c r="J1410" s="84" t="n">
        <v>0.1104908408550877</v>
      </c>
      <c r="K1410" s="84" t="n">
        <v>0.06384277152030353</v>
      </c>
      <c r="L1410" s="84" t="n">
        <v>0.08622798335410566</v>
      </c>
      <c r="M1410" s="84" t="n">
        <v>0.1269068576008037</v>
      </c>
      <c r="N1410" s="84" t="n">
        <v>0.0564868710270422</v>
      </c>
      <c r="O1410" s="84" t="n">
        <v>0.06622344793502496</v>
      </c>
      <c r="P1410" s="84" t="n">
        <v>0.08219102064424173</v>
      </c>
      <c r="Q1410" s="84" t="n">
        <v>0.1026757547004192</v>
      </c>
      <c r="R1410" s="84" t="n">
        <v>0.07790262614979752</v>
      </c>
      <c r="S1410" s="84" t="n">
        <v>0.07871091992841543</v>
      </c>
      <c r="T1410" s="84" t="n">
        <v>0.08226751709385442</v>
      </c>
      <c r="U1410" s="84" t="n">
        <v>0.07035940835766456</v>
      </c>
      <c r="V1410" s="84" t="n">
        <v>0.08276902095201316</v>
      </c>
      <c r="W1410" s="84" t="n">
        <v>0.05193273600839131</v>
      </c>
      <c r="X1410" s="84" t="n">
        <v>0.05971530290200577</v>
      </c>
      <c r="Y1410" s="84" t="n">
        <v>0.07492807345262908</v>
      </c>
      <c r="Z1410" s="84" t="n">
        <v>0.04679092440576613</v>
      </c>
      <c r="AA1410" s="84" t="n">
        <v>0.05672071772049277</v>
      </c>
      <c r="AB1410" s="84" t="n">
        <v>0.07527845975047193</v>
      </c>
      <c r="AC1410" s="84" t="n">
        <v>0.04805362256464366</v>
      </c>
      <c r="AD1410" s="84" t="n">
        <v>0.06308458335829922</v>
      </c>
      <c r="AE1410" s="84" t="n">
        <v>0.0881302344304203</v>
      </c>
      <c r="AF1410" s="84" t="n">
        <v>0.06534895145195094</v>
      </c>
      <c r="AG1410" s="84" t="n">
        <v>0.08033795113022861</v>
      </c>
      <c r="AH1410" s="84" t="n">
        <v>0.1257835145596616</v>
      </c>
      <c r="AI1410" s="84" t="n">
        <v>0.08416096568640806</v>
      </c>
      <c r="AJ1410" s="84" t="n">
        <v>0.1428687425762239</v>
      </c>
      <c r="AK1410" s="84" t="n">
        <v>0.2480643963642599</v>
      </c>
    </row>
    <row r="1411">
      <c r="A1411" s="84" t="n">
        <v>4</v>
      </c>
      <c r="B1411" s="84" t="n">
        <v>0.108216312140924</v>
      </c>
      <c r="C1411" s="84" t="n">
        <v>0.1443448916828204</v>
      </c>
      <c r="D1411" s="84" t="n">
        <v>0.2387919451197279</v>
      </c>
      <c r="E1411" s="84" t="n">
        <v>0.07740266536583558</v>
      </c>
      <c r="F1411" s="84" t="n">
        <v>0.09875502461501832</v>
      </c>
      <c r="G1411" s="84" t="n">
        <v>0.1404935363701673</v>
      </c>
      <c r="H1411" s="84" t="n">
        <v>0.0644841807616741</v>
      </c>
      <c r="I1411" s="84" t="n">
        <v>0.07626173576221786</v>
      </c>
      <c r="J1411" s="84" t="n">
        <v>0.1075112535693991</v>
      </c>
      <c r="K1411" s="84" t="n">
        <v>0.06389768488204643</v>
      </c>
      <c r="L1411" s="84" t="n">
        <v>0.08972482858283622</v>
      </c>
      <c r="M1411" s="84" t="n">
        <v>0.122310103661771</v>
      </c>
      <c r="N1411" s="84" t="n">
        <v>0.08188052436747453</v>
      </c>
      <c r="O1411" s="84" t="n">
        <v>0.07392241546005333</v>
      </c>
      <c r="P1411" s="84" t="n">
        <v>0.07978142623919854</v>
      </c>
      <c r="Q1411" s="84" t="n">
        <v>0.1944178268041407</v>
      </c>
      <c r="R1411" s="84" t="n">
        <v>0.0961470994313648</v>
      </c>
      <c r="S1411" s="84" t="n">
        <v>0.07610946186523924</v>
      </c>
      <c r="T1411" s="84" t="n">
        <v>0.1072620890388164</v>
      </c>
      <c r="U1411" s="84" t="n">
        <v>0.07756479108706003</v>
      </c>
      <c r="V1411" s="84" t="n">
        <v>0.08059742203340738</v>
      </c>
      <c r="W1411" s="84" t="n">
        <v>0.08248790146686172</v>
      </c>
      <c r="X1411" s="84" t="n">
        <v>0.0687835916199951</v>
      </c>
      <c r="Y1411" s="84" t="n">
        <v>0.07019417621539453</v>
      </c>
      <c r="Z1411" s="84" t="n">
        <v>0.04801807888141555</v>
      </c>
      <c r="AA1411" s="84" t="n">
        <v>0.05889055384883918</v>
      </c>
      <c r="AB1411" s="84" t="n">
        <v>0.07235712562839619</v>
      </c>
      <c r="AC1411" s="84" t="n">
        <v>0.05914330040553462</v>
      </c>
      <c r="AD1411" s="84" t="n">
        <v>0.06783696390541943</v>
      </c>
      <c r="AE1411" s="84" t="n">
        <v>0.08889383330652025</v>
      </c>
      <c r="AF1411" s="84" t="n">
        <v>0.06763329443534674</v>
      </c>
      <c r="AG1411" s="84" t="n">
        <v>0.08455529652018162</v>
      </c>
      <c r="AH1411" s="84" t="n">
        <v>0.1288194255004232</v>
      </c>
      <c r="AI1411" s="84" t="n">
        <v>0.08761944035050971</v>
      </c>
      <c r="AJ1411" s="84" t="n">
        <v>0.1516408875599427</v>
      </c>
      <c r="AK1411" s="84" t="n">
        <v>0.2613768595917995</v>
      </c>
    </row>
    <row r="1412">
      <c r="A1412" s="84" t="n">
        <v>5</v>
      </c>
      <c r="B1412" s="84" t="n">
        <v>0.1407895517781682</v>
      </c>
      <c r="C1412" s="84" t="n">
        <v>0.1782192773418052</v>
      </c>
      <c r="D1412" s="84" t="n">
        <v>0.2389942276155831</v>
      </c>
      <c r="E1412" s="84" t="n">
        <v>0.09060471149902771</v>
      </c>
      <c r="F1412" s="84" t="n">
        <v>0.1246583530808211</v>
      </c>
      <c r="G1412" s="84" t="n">
        <v>0.1385770625630833</v>
      </c>
      <c r="H1412" s="84" t="n">
        <v>0.07811716486263288</v>
      </c>
      <c r="I1412" s="84" t="n">
        <v>0.0986576220850716</v>
      </c>
      <c r="J1412" s="84" t="n">
        <v>0.1093584496706612</v>
      </c>
      <c r="K1412" s="84" t="n">
        <v>0.08083981286520633</v>
      </c>
      <c r="L1412" s="84" t="n">
        <v>0.1143808296188637</v>
      </c>
      <c r="M1412" s="84" t="n">
        <v>0.1253895002204128</v>
      </c>
      <c r="N1412" s="84" t="n">
        <v>0.158825947124361</v>
      </c>
      <c r="O1412" s="84" t="n">
        <v>0.1001945414484182</v>
      </c>
      <c r="P1412" s="84" t="n">
        <v>0.08012486313766085</v>
      </c>
      <c r="Q1412" s="84" t="n">
        <v>0.2310524982751965</v>
      </c>
      <c r="R1412" s="84" t="n">
        <v>0.1414692516930079</v>
      </c>
      <c r="S1412" s="84" t="n">
        <v>0.07837099035465608</v>
      </c>
      <c r="T1412" s="84" t="n">
        <v>0.1972528618768928</v>
      </c>
      <c r="U1412" s="84" t="n">
        <v>0.1213751948707573</v>
      </c>
      <c r="V1412" s="84" t="n">
        <v>0.07968626291397124</v>
      </c>
      <c r="W1412" s="84" t="n">
        <v>0.1310755981223972</v>
      </c>
      <c r="X1412" s="84" t="n">
        <v>0.1049645651627128</v>
      </c>
      <c r="Y1412" s="84" t="n">
        <v>0.06698975567098943</v>
      </c>
      <c r="Z1412" s="84" t="n">
        <v>0.05923026177235954</v>
      </c>
      <c r="AA1412" s="84" t="n">
        <v>0.06986304499352311</v>
      </c>
      <c r="AB1412" s="84" t="n">
        <v>0.07405449454336943</v>
      </c>
      <c r="AC1412" s="84" t="n">
        <v>0.07813403482177136</v>
      </c>
      <c r="AD1412" s="84" t="n">
        <v>0.09018928050696332</v>
      </c>
      <c r="AE1412" s="84" t="n">
        <v>0.0873695042855402</v>
      </c>
      <c r="AF1412" s="84" t="n">
        <v>0.07134338981537688</v>
      </c>
      <c r="AG1412" s="84" t="n">
        <v>0.09351412613692812</v>
      </c>
      <c r="AH1412" s="84" t="n">
        <v>0.1254838069391456</v>
      </c>
      <c r="AI1412" s="84" t="n">
        <v>0.0932100487546141</v>
      </c>
      <c r="AJ1412" s="84" t="n">
        <v>0.1742497453970428</v>
      </c>
      <c r="AK1412" s="84" t="n">
        <v>0.2666109143745938</v>
      </c>
    </row>
    <row r="1413">
      <c r="A1413" s="84" t="n">
        <v>6</v>
      </c>
      <c r="B1413" s="84" t="n">
        <v>0.1431242877831062</v>
      </c>
      <c r="C1413" s="84" t="n">
        <v>0.1969755541300688</v>
      </c>
      <c r="D1413" s="84" t="n">
        <v>0.2562803051634023</v>
      </c>
      <c r="E1413" s="84" t="n">
        <v>0.1211373215538139</v>
      </c>
      <c r="F1413" s="84" t="n">
        <v>0.1489387395828281</v>
      </c>
      <c r="G1413" s="84" t="n">
        <v>0.156355606903187</v>
      </c>
      <c r="H1413" s="84" t="n">
        <v>0.1534187588835269</v>
      </c>
      <c r="I1413" s="84" t="n">
        <v>0.1728879003431994</v>
      </c>
      <c r="J1413" s="84" t="n">
        <v>0.1189988905093833</v>
      </c>
      <c r="K1413" s="84" t="n">
        <v>0.1576479002701037</v>
      </c>
      <c r="L1413" s="84" t="n">
        <v>0.1938659178801842</v>
      </c>
      <c r="M1413" s="84" t="n">
        <v>0.1299915951323675</v>
      </c>
      <c r="N1413" s="84" t="n">
        <v>0.233715414806474</v>
      </c>
      <c r="O1413" s="84" t="n">
        <v>0.1795817564781439</v>
      </c>
      <c r="P1413" s="84" t="n">
        <v>0.08782560022534627</v>
      </c>
      <c r="Q1413" s="84" t="n">
        <v>0.2894035841154429</v>
      </c>
      <c r="R1413" s="84" t="n">
        <v>0.284174256355305</v>
      </c>
      <c r="S1413" s="84" t="n">
        <v>0.1895318094713666</v>
      </c>
      <c r="T1413" s="84" t="n">
        <v>0.2619118960212197</v>
      </c>
      <c r="U1413" s="84" t="n">
        <v>0.2761488478763359</v>
      </c>
      <c r="V1413" s="84" t="n">
        <v>0.1597205392488172</v>
      </c>
      <c r="W1413" s="84" t="n">
        <v>0.201318239890237</v>
      </c>
      <c r="X1413" s="84" t="n">
        <v>0.2106466764098431</v>
      </c>
      <c r="Y1413" s="84" t="n">
        <v>0.08826662933316484</v>
      </c>
      <c r="Z1413" s="84" t="n">
        <v>0.1246475781462527</v>
      </c>
      <c r="AA1413" s="84" t="n">
        <v>0.1676774600183008</v>
      </c>
      <c r="AB1413" s="84" t="n">
        <v>0.07921846250721269</v>
      </c>
      <c r="AC1413" s="84" t="n">
        <v>0.2009349718207295</v>
      </c>
      <c r="AD1413" s="84" t="n">
        <v>0.1923407837360487</v>
      </c>
      <c r="AE1413" s="84" t="n">
        <v>0.09789660036990566</v>
      </c>
      <c r="AF1413" s="84" t="n">
        <v>0.1044956951917703</v>
      </c>
      <c r="AG1413" s="84" t="n">
        <v>0.1273463750170797</v>
      </c>
      <c r="AH1413" s="84" t="n">
        <v>0.129909065285213</v>
      </c>
      <c r="AI1413" s="84" t="n">
        <v>0.1404268150064392</v>
      </c>
      <c r="AJ1413" s="84" t="n">
        <v>0.1938247269865306</v>
      </c>
      <c r="AK1413" s="84" t="n">
        <v>0.2950209009422384</v>
      </c>
    </row>
    <row r="1414">
      <c r="A1414" s="84" t="n">
        <v>7</v>
      </c>
      <c r="B1414" s="84" t="n">
        <v>0.2179468270737382</v>
      </c>
      <c r="C1414" s="84" t="n">
        <v>0.2867935031297904</v>
      </c>
      <c r="D1414" s="84" t="n">
        <v>0.3172779891522563</v>
      </c>
      <c r="E1414" s="84" t="n">
        <v>0.1863688802921518</v>
      </c>
      <c r="F1414" s="84" t="n">
        <v>0.2283398686675926</v>
      </c>
      <c r="G1414" s="84" t="n">
        <v>0.2176939582863823</v>
      </c>
      <c r="H1414" s="84" t="n">
        <v>0.4187277383086078</v>
      </c>
      <c r="I1414" s="84" t="n">
        <v>0.4363282871095503</v>
      </c>
      <c r="J1414" s="84" t="n">
        <v>0.2753793273083895</v>
      </c>
      <c r="K1414" s="84" t="n">
        <v>0.4410034456439636</v>
      </c>
      <c r="L1414" s="84" t="n">
        <v>0.5179533263266298</v>
      </c>
      <c r="M1414" s="84" t="n">
        <v>0.3107953828982568</v>
      </c>
      <c r="N1414" s="84" t="n">
        <v>0.4968391714303188</v>
      </c>
      <c r="O1414" s="84" t="n">
        <v>0.4911944856986872</v>
      </c>
      <c r="P1414" s="84" t="n">
        <v>0.378626691341047</v>
      </c>
      <c r="Q1414" s="84" t="n">
        <v>0.5273430916954981</v>
      </c>
      <c r="R1414" s="84" t="n">
        <v>0.5667270375057559</v>
      </c>
      <c r="S1414" s="84" t="n">
        <v>0.4764571641419473</v>
      </c>
      <c r="T1414" s="84" t="n">
        <v>0.4848742807162523</v>
      </c>
      <c r="U1414" s="84" t="n">
        <v>0.5169095121681805</v>
      </c>
      <c r="V1414" s="84" t="n">
        <v>0.4810978082456311</v>
      </c>
      <c r="W1414" s="84" t="n">
        <v>0.4240347893413601</v>
      </c>
      <c r="X1414" s="84" t="n">
        <v>0.4611457248258933</v>
      </c>
      <c r="Y1414" s="84" t="n">
        <v>0.3441477923315906</v>
      </c>
      <c r="Z1414" s="84" t="n">
        <v>0.4115845041891663</v>
      </c>
      <c r="AA1414" s="84" t="n">
        <v>0.4519366359701563</v>
      </c>
      <c r="AB1414" s="84" t="n">
        <v>0.2674308090955036</v>
      </c>
      <c r="AC1414" s="84" t="n">
        <v>0.410623221980037</v>
      </c>
      <c r="AD1414" s="84" t="n">
        <v>0.4669103195930194</v>
      </c>
      <c r="AE1414" s="84" t="n">
        <v>0.3283426972545324</v>
      </c>
      <c r="AF1414" s="84" t="n">
        <v>0.1607575901444977</v>
      </c>
      <c r="AG1414" s="84" t="n">
        <v>0.1965154363780993</v>
      </c>
      <c r="AH1414" s="84" t="n">
        <v>0.1703460445541926</v>
      </c>
      <c r="AI1414" s="84" t="n">
        <v>0.2187537279855117</v>
      </c>
      <c r="AJ1414" s="84" t="n">
        <v>0.2583558867422007</v>
      </c>
      <c r="AK1414" s="84" t="n">
        <v>0.3469030958557052</v>
      </c>
    </row>
    <row r="1415">
      <c r="A1415" s="84" t="n">
        <v>8</v>
      </c>
      <c r="B1415" s="84" t="n">
        <v>0.5816098179098809</v>
      </c>
      <c r="C1415" s="84" t="n">
        <v>0.6970574083398564</v>
      </c>
      <c r="D1415" s="84" t="n">
        <v>0.5736336601558228</v>
      </c>
      <c r="E1415" s="84" t="n">
        <v>0.5024294101029499</v>
      </c>
      <c r="F1415" s="84" t="n">
        <v>0.6167990759040096</v>
      </c>
      <c r="G1415" s="84" t="n">
        <v>0.4360690808251388</v>
      </c>
      <c r="H1415" s="84" t="n">
        <v>0.571461517927414</v>
      </c>
      <c r="I1415" s="84" t="n">
        <v>0.6297216418466073</v>
      </c>
      <c r="J1415" s="84" t="n">
        <v>0.4628367422015364</v>
      </c>
      <c r="K1415" s="84" t="n">
        <v>0.6859129713608739</v>
      </c>
      <c r="L1415" s="84" t="n">
        <v>0.6993645041801559</v>
      </c>
      <c r="M1415" s="84" t="n">
        <v>0.5607608619757118</v>
      </c>
      <c r="N1415" s="84" t="n">
        <v>0.6850242649465954</v>
      </c>
      <c r="O1415" s="84" t="n">
        <v>0.6753229290607277</v>
      </c>
      <c r="P1415" s="84" t="n">
        <v>0.567366258151848</v>
      </c>
      <c r="Q1415" s="84" t="n">
        <v>0.692470795506938</v>
      </c>
      <c r="R1415" s="84" t="n">
        <v>0.7035229407297834</v>
      </c>
      <c r="S1415" s="84" t="n">
        <v>0.6252796311902923</v>
      </c>
      <c r="T1415" s="84" t="n">
        <v>0.6494249451505936</v>
      </c>
      <c r="U1415" s="84" t="n">
        <v>0.6768196818618516</v>
      </c>
      <c r="V1415" s="84" t="n">
        <v>0.6278802983489429</v>
      </c>
      <c r="W1415" s="84" t="n">
        <v>0.5911425936719763</v>
      </c>
      <c r="X1415" s="84" t="n">
        <v>0.634979807222284</v>
      </c>
      <c r="Y1415" s="84" t="n">
        <v>0.5960669316954008</v>
      </c>
      <c r="Z1415" s="84" t="n">
        <v>0.5694707303841966</v>
      </c>
      <c r="AA1415" s="84" t="n">
        <v>0.6191388273893701</v>
      </c>
      <c r="AB1415" s="84" t="n">
        <v>0.457520944231688</v>
      </c>
      <c r="AC1415" s="84" t="n">
        <v>0.5626333965618925</v>
      </c>
      <c r="AD1415" s="84" t="n">
        <v>0.6211466770746551</v>
      </c>
      <c r="AE1415" s="84" t="n">
        <v>0.5945669787922732</v>
      </c>
      <c r="AF1415" s="84" t="n">
        <v>0.4360473575101965</v>
      </c>
      <c r="AG1415" s="84" t="n">
        <v>0.5433822864290999</v>
      </c>
      <c r="AH1415" s="84" t="n">
        <v>0.403492025276074</v>
      </c>
      <c r="AI1415" s="84" t="n">
        <v>0.6046049642598714</v>
      </c>
      <c r="AJ1415" s="84" t="n">
        <v>0.5685648047967173</v>
      </c>
      <c r="AK1415" s="84" t="n">
        <v>0.4897340541660654</v>
      </c>
    </row>
    <row r="1416">
      <c r="A1416" s="84" t="n">
        <v>9</v>
      </c>
      <c r="B1416" s="84" t="n">
        <v>0.7225478965861071</v>
      </c>
      <c r="C1416" s="84" t="n">
        <v>0.8592625697090982</v>
      </c>
      <c r="D1416" s="84" t="n">
        <v>0.731383657287855</v>
      </c>
      <c r="E1416" s="84" t="n">
        <v>0.6362976896354946</v>
      </c>
      <c r="F1416" s="84" t="n">
        <v>0.7683157310364148</v>
      </c>
      <c r="G1416" s="84" t="n">
        <v>0.5952961202485689</v>
      </c>
      <c r="H1416" s="84" t="n">
        <v>0.6937868953638132</v>
      </c>
      <c r="I1416" s="84" t="n">
        <v>0.7608009729562961</v>
      </c>
      <c r="J1416" s="84" t="n">
        <v>0.5766323863320196</v>
      </c>
      <c r="K1416" s="84" t="n">
        <v>0.7342263345726503</v>
      </c>
      <c r="L1416" s="84" t="n">
        <v>0.7759783593923265</v>
      </c>
      <c r="M1416" s="84" t="n">
        <v>0.7332268699397538</v>
      </c>
      <c r="N1416" s="84" t="n">
        <v>0.8046808502984103</v>
      </c>
      <c r="O1416" s="84" t="n">
        <v>0.7726161942421079</v>
      </c>
      <c r="P1416" s="84" t="n">
        <v>0.7100250423562291</v>
      </c>
      <c r="Q1416" s="84" t="n">
        <v>0.7754878904436804</v>
      </c>
      <c r="R1416" s="84" t="n">
        <v>0.7944590299165367</v>
      </c>
      <c r="S1416" s="84" t="n">
        <v>0.691968539227734</v>
      </c>
      <c r="T1416" s="84" t="n">
        <v>0.7515101263795819</v>
      </c>
      <c r="U1416" s="84" t="n">
        <v>0.7561706860917665</v>
      </c>
      <c r="V1416" s="84" t="n">
        <v>0.6939776238292943</v>
      </c>
      <c r="W1416" s="84" t="n">
        <v>0.6908678755671771</v>
      </c>
      <c r="X1416" s="84" t="n">
        <v>0.7275475259894394</v>
      </c>
      <c r="Y1416" s="84" t="n">
        <v>0.6894753762596101</v>
      </c>
      <c r="Z1416" s="84" t="n">
        <v>0.6842593231699794</v>
      </c>
      <c r="AA1416" s="84" t="n">
        <v>0.717263707260566</v>
      </c>
      <c r="AB1416" s="84" t="n">
        <v>0.564065908755837</v>
      </c>
      <c r="AC1416" s="84" t="n">
        <v>0.6965285436195892</v>
      </c>
      <c r="AD1416" s="84" t="n">
        <v>0.7253623249094192</v>
      </c>
      <c r="AE1416" s="84" t="n">
        <v>0.6785995175482583</v>
      </c>
      <c r="AF1416" s="84" t="n">
        <v>0.5700410326819897</v>
      </c>
      <c r="AG1416" s="84" t="n">
        <v>0.6928878583965061</v>
      </c>
      <c r="AH1416" s="84" t="n">
        <v>0.6161103011805613</v>
      </c>
      <c r="AI1416" s="84" t="n">
        <v>0.7549885729905512</v>
      </c>
      <c r="AJ1416" s="84" t="n">
        <v>0.6801739917883394</v>
      </c>
      <c r="AK1416" s="84" t="n">
        <v>0.5791972410016172</v>
      </c>
    </row>
    <row r="1417">
      <c r="A1417" s="84" t="n">
        <v>10</v>
      </c>
      <c r="B1417" s="84" t="n">
        <v>0.770824331703148</v>
      </c>
      <c r="C1417" s="84" t="n">
        <v>0.8989582246855599</v>
      </c>
      <c r="D1417" s="84" t="n">
        <v>0.7541590980146547</v>
      </c>
      <c r="E1417" s="84" t="n">
        <v>0.6991220933912325</v>
      </c>
      <c r="F1417" s="84" t="n">
        <v>0.8184113417324079</v>
      </c>
      <c r="G1417" s="84" t="n">
        <v>0.6329013348616401</v>
      </c>
      <c r="H1417" s="84" t="n">
        <v>0.7573557946756334</v>
      </c>
      <c r="I1417" s="84" t="n">
        <v>0.8334165613967297</v>
      </c>
      <c r="J1417" s="84" t="n">
        <v>0.8132445433637262</v>
      </c>
      <c r="K1417" s="84" t="n">
        <v>0.8095195589304547</v>
      </c>
      <c r="L1417" s="84" t="n">
        <v>0.8865868909258298</v>
      </c>
      <c r="M1417" s="84" t="n">
        <v>0.8703844875219241</v>
      </c>
      <c r="N1417" s="84" t="n">
        <v>0.8841579038251918</v>
      </c>
      <c r="O1417" s="84" t="n">
        <v>0.8658875633399818</v>
      </c>
      <c r="P1417" s="84" t="n">
        <v>0.8493483167868278</v>
      </c>
      <c r="Q1417" s="84" t="n">
        <v>0.8561476724769391</v>
      </c>
      <c r="R1417" s="84" t="n">
        <v>0.8700796171240693</v>
      </c>
      <c r="S1417" s="84" t="n">
        <v>0.8079928496180083</v>
      </c>
      <c r="T1417" s="84" t="n">
        <v>0.8312244905337058</v>
      </c>
      <c r="U1417" s="84" t="n">
        <v>0.854184717877758</v>
      </c>
      <c r="V1417" s="84" t="n">
        <v>0.8571195206140776</v>
      </c>
      <c r="W1417" s="84" t="n">
        <v>0.7923649836014234</v>
      </c>
      <c r="X1417" s="84" t="n">
        <v>0.8264619525397988</v>
      </c>
      <c r="Y1417" s="84" t="n">
        <v>0.8495346518251036</v>
      </c>
      <c r="Z1417" s="84" t="n">
        <v>0.7993928573130833</v>
      </c>
      <c r="AA1417" s="84" t="n">
        <v>0.8168019209695702</v>
      </c>
      <c r="AB1417" s="84" t="n">
        <v>0.7391687017041791</v>
      </c>
      <c r="AC1417" s="84" t="n">
        <v>0.8161796716185681</v>
      </c>
      <c r="AD1417" s="84" t="n">
        <v>0.8297247507498855</v>
      </c>
      <c r="AE1417" s="84" t="n">
        <v>0.8412033340623734</v>
      </c>
      <c r="AF1417" s="84" t="n">
        <v>0.7421872764956681</v>
      </c>
      <c r="AG1417" s="84" t="n">
        <v>0.8203161314308529</v>
      </c>
      <c r="AH1417" s="84" t="n">
        <v>0.7388022489919425</v>
      </c>
      <c r="AI1417" s="84" t="n">
        <v>0.8524976446176578</v>
      </c>
      <c r="AJ1417" s="84" t="n">
        <v>0.7292532027953196</v>
      </c>
      <c r="AK1417" s="84" t="n">
        <v>0.5907877971553999</v>
      </c>
    </row>
    <row r="1418">
      <c r="A1418" s="84" t="n">
        <v>11</v>
      </c>
      <c r="B1418" s="84" t="n">
        <v>0.8157089822420588</v>
      </c>
      <c r="C1418" s="84" t="n">
        <v>0.9353882030401467</v>
      </c>
      <c r="D1418" s="84" t="n">
        <v>0.830529235193553</v>
      </c>
      <c r="E1418" s="84" t="n">
        <v>0.7945865255923592</v>
      </c>
      <c r="F1418" s="84" t="n">
        <v>0.8863296221183616</v>
      </c>
      <c r="G1418" s="84" t="n">
        <v>0.7791525099836193</v>
      </c>
      <c r="H1418" s="84" t="n">
        <v>0.8378116529025996</v>
      </c>
      <c r="I1418" s="84" t="n">
        <v>0.9040749516647212</v>
      </c>
      <c r="J1418" s="84" t="n">
        <v>0.851598805232696</v>
      </c>
      <c r="K1418" s="84" t="n">
        <v>0.8418739241189992</v>
      </c>
      <c r="L1418" s="84" t="n">
        <v>0.8946343623092047</v>
      </c>
      <c r="M1418" s="84" t="n">
        <v>0.8756721809823848</v>
      </c>
      <c r="N1418" s="84" t="n">
        <v>0.9156177938145071</v>
      </c>
      <c r="O1418" s="84" t="n">
        <v>0.8832959642719564</v>
      </c>
      <c r="P1418" s="84" t="n">
        <v>0.8687231403643279</v>
      </c>
      <c r="Q1418" s="84" t="n">
        <v>0.8981518385634638</v>
      </c>
      <c r="R1418" s="84" t="n">
        <v>0.9050881778120041</v>
      </c>
      <c r="S1418" s="84" t="n">
        <v>0.8773613212888405</v>
      </c>
      <c r="T1418" s="84" t="n">
        <v>0.8729791526534948</v>
      </c>
      <c r="U1418" s="84" t="n">
        <v>0.9033487477425832</v>
      </c>
      <c r="V1418" s="84" t="n">
        <v>0.914903446944096</v>
      </c>
      <c r="W1418" s="84" t="n">
        <v>0.8393643205744662</v>
      </c>
      <c r="X1418" s="84" t="n">
        <v>0.862347787281889</v>
      </c>
      <c r="Y1418" s="84" t="n">
        <v>0.9053528979756761</v>
      </c>
      <c r="Z1418" s="84" t="n">
        <v>0.8340403101224048</v>
      </c>
      <c r="AA1418" s="84" t="n">
        <v>0.8580711850876857</v>
      </c>
      <c r="AB1418" s="84" t="n">
        <v>0.819891155723756</v>
      </c>
      <c r="AC1418" s="84" t="n">
        <v>0.8593899189796017</v>
      </c>
      <c r="AD1418" s="84" t="n">
        <v>0.87002958468198</v>
      </c>
      <c r="AE1418" s="84" t="n">
        <v>0.8958407872532863</v>
      </c>
      <c r="AF1418" s="84" t="n">
        <v>0.8102131871632861</v>
      </c>
      <c r="AG1418" s="84" t="n">
        <v>0.896462941994553</v>
      </c>
      <c r="AH1418" s="84" t="n">
        <v>0.9280063241379601</v>
      </c>
      <c r="AI1418" s="84" t="n">
        <v>0.9460815486752403</v>
      </c>
      <c r="AJ1418" s="84" t="n">
        <v>0.837000030207479</v>
      </c>
      <c r="AK1418" s="84" t="n">
        <v>0.7740914658289023</v>
      </c>
    </row>
    <row r="1419">
      <c r="A1419" s="84" t="n">
        <v>12</v>
      </c>
      <c r="B1419" s="84" t="n">
        <v>0.8054293184084327</v>
      </c>
      <c r="C1419" s="84" t="n">
        <v>0.9173901302060594</v>
      </c>
      <c r="D1419" s="84" t="n">
        <v>0.8737359340695564</v>
      </c>
      <c r="E1419" s="84" t="n">
        <v>0.8714227788489395</v>
      </c>
      <c r="F1419" s="84" t="n">
        <v>0.8957923746238475</v>
      </c>
      <c r="G1419" s="84" t="n">
        <v>0.7898150208956225</v>
      </c>
      <c r="H1419" s="84" t="n">
        <v>0.8596179397750626</v>
      </c>
      <c r="I1419" s="84" t="n">
        <v>0.8849027544715931</v>
      </c>
      <c r="J1419" s="84" t="n">
        <v>0.8689261567701655</v>
      </c>
      <c r="K1419" s="84" t="n">
        <v>0.8471110317667019</v>
      </c>
      <c r="L1419" s="84" t="n">
        <v>0.8638732809513398</v>
      </c>
      <c r="M1419" s="84" t="n">
        <v>0.7983190004199828</v>
      </c>
      <c r="N1419" s="84" t="n">
        <v>0.8938651415784985</v>
      </c>
      <c r="O1419" s="84" t="n">
        <v>0.8569777920193511</v>
      </c>
      <c r="P1419" s="84" t="n">
        <v>0.8150651946837736</v>
      </c>
      <c r="Q1419" s="84" t="n">
        <v>0.9008456175343541</v>
      </c>
      <c r="R1419" s="84" t="n">
        <v>0.8981529721580676</v>
      </c>
      <c r="S1419" s="84" t="n">
        <v>0.9041118481859888</v>
      </c>
      <c r="T1419" s="84" t="n">
        <v>0.877212184957493</v>
      </c>
      <c r="U1419" s="84" t="n">
        <v>0.9083349380053344</v>
      </c>
      <c r="V1419" s="84" t="n">
        <v>0.9348263251906924</v>
      </c>
      <c r="W1419" s="84" t="n">
        <v>0.8516383974010835</v>
      </c>
      <c r="X1419" s="84" t="n">
        <v>0.8661114015413702</v>
      </c>
      <c r="Y1419" s="84" t="n">
        <v>0.9287251777239834</v>
      </c>
      <c r="Z1419" s="84" t="n">
        <v>0.8401098834172357</v>
      </c>
      <c r="AA1419" s="84" t="n">
        <v>0.8582624767638553</v>
      </c>
      <c r="AB1419" s="84" t="n">
        <v>0.8447812508392257</v>
      </c>
      <c r="AC1419" s="84" t="n">
        <v>0.8638974980427001</v>
      </c>
      <c r="AD1419" s="84" t="n">
        <v>0.8669804386516279</v>
      </c>
      <c r="AE1419" s="84" t="n">
        <v>0.9210849334924829</v>
      </c>
      <c r="AF1419" s="84" t="n">
        <v>0.8546116600230629</v>
      </c>
      <c r="AG1419" s="84" t="n">
        <v>0.9142567797301345</v>
      </c>
      <c r="AH1419" s="84" t="n">
        <v>0.9349326564729021</v>
      </c>
      <c r="AI1419" s="84" t="n">
        <v>0.9323520727521167</v>
      </c>
      <c r="AJ1419" s="84" t="n">
        <v>0.8854427852645775</v>
      </c>
      <c r="AK1419" s="84" t="n">
        <v>0.7764458900569736</v>
      </c>
    </row>
    <row r="1420">
      <c r="A1420" s="84" t="n">
        <v>13</v>
      </c>
      <c r="B1420" s="84" t="n">
        <v>0.8671874258107402</v>
      </c>
      <c r="C1420" s="84" t="n">
        <v>0.8987844837955358</v>
      </c>
      <c r="D1420" s="84" t="n">
        <v>0.9088793593293688</v>
      </c>
      <c r="E1420" s="84" t="n">
        <v>0.8489866587628828</v>
      </c>
      <c r="F1420" s="84" t="n">
        <v>0.8837039055799196</v>
      </c>
      <c r="G1420" s="84" t="n">
        <v>0.894003953759857</v>
      </c>
      <c r="H1420" s="84" t="n">
        <v>0.9009852558105499</v>
      </c>
      <c r="I1420" s="84" t="n">
        <v>0.9021963072117387</v>
      </c>
      <c r="J1420" s="84" t="n">
        <v>0.9018601055981486</v>
      </c>
      <c r="K1420" s="84" t="n">
        <v>0.8801868410184733</v>
      </c>
      <c r="L1420" s="84" t="n">
        <v>0.8986222930288549</v>
      </c>
      <c r="M1420" s="84" t="n">
        <v>0.9326870669252566</v>
      </c>
      <c r="N1420" s="84" t="n">
        <v>0.9093377774100361</v>
      </c>
      <c r="O1420" s="84" t="n">
        <v>0.875255004793975</v>
      </c>
      <c r="P1420" s="84" t="n">
        <v>0.8349424207707684</v>
      </c>
      <c r="Q1420" s="84" t="n">
        <v>0.9411811228280803</v>
      </c>
      <c r="R1420" s="84" t="n">
        <v>0.9251487530912579</v>
      </c>
      <c r="S1420" s="84" t="n">
        <v>0.9532757715890294</v>
      </c>
      <c r="T1420" s="84" t="n">
        <v>0.9177273791521431</v>
      </c>
      <c r="U1420" s="84" t="n">
        <v>0.9393972317331427</v>
      </c>
      <c r="V1420" s="84" t="n">
        <v>0.9648284372887904</v>
      </c>
      <c r="W1420" s="84" t="n">
        <v>0.889836626305082</v>
      </c>
      <c r="X1420" s="84" t="n">
        <v>0.905726918025224</v>
      </c>
      <c r="Y1420" s="84" t="n">
        <v>0.9579021610216721</v>
      </c>
      <c r="Z1420" s="84" t="n">
        <v>0.8778023175328185</v>
      </c>
      <c r="AA1420" s="84" t="n">
        <v>0.8967101849108896</v>
      </c>
      <c r="AB1420" s="84" t="n">
        <v>0.9245840988679807</v>
      </c>
      <c r="AC1420" s="84" t="n">
        <v>0.9051882275394203</v>
      </c>
      <c r="AD1420" s="84" t="n">
        <v>0.9068562540516363</v>
      </c>
      <c r="AE1420" s="84" t="n">
        <v>0.9630105796512403</v>
      </c>
      <c r="AF1420" s="84" t="n">
        <v>0.854525389090256</v>
      </c>
      <c r="AG1420" s="84" t="n">
        <v>0.9024318372716476</v>
      </c>
      <c r="AH1420" s="84" t="n">
        <v>0.9341926755787142</v>
      </c>
      <c r="AI1420" s="84" t="n">
        <v>0.943155833473451</v>
      </c>
      <c r="AJ1420" s="84" t="n">
        <v>0.8844692319538505</v>
      </c>
      <c r="AK1420" s="84" t="n">
        <v>0.9558991968956335</v>
      </c>
    </row>
    <row r="1421">
      <c r="A1421" s="84" t="n">
        <v>14</v>
      </c>
      <c r="B1421" s="84" t="n">
        <v>0.9277846196761788</v>
      </c>
      <c r="C1421" s="84" t="n">
        <v>0.9138182840842344</v>
      </c>
      <c r="D1421" s="84" t="n">
        <v>1</v>
      </c>
      <c r="E1421" s="84" t="n">
        <v>0.8972326722662092</v>
      </c>
      <c r="F1421" s="84" t="n">
        <v>0.9198529363594473</v>
      </c>
      <c r="G1421" s="84" t="n">
        <v>0.9257672582736717</v>
      </c>
      <c r="H1421" s="84" t="n">
        <v>0.9868954069208985</v>
      </c>
      <c r="I1421" s="84" t="n">
        <v>0.9776937656498845</v>
      </c>
      <c r="J1421" s="84" t="n">
        <v>0.9624184926553063</v>
      </c>
      <c r="K1421" s="84" t="n">
        <v>0.9756977866864474</v>
      </c>
      <c r="L1421" s="84" t="n">
        <v>0.9863376162976344</v>
      </c>
      <c r="M1421" s="84" t="n">
        <v>1</v>
      </c>
      <c r="N1421" s="84" t="n">
        <v>0.9771234976058825</v>
      </c>
      <c r="O1421" s="84" t="n">
        <v>0.9586774958426274</v>
      </c>
      <c r="P1421" s="84" t="n">
        <v>0.8824144820044273</v>
      </c>
      <c r="Q1421" s="84" t="n">
        <v>0.9874537017418711</v>
      </c>
      <c r="R1421" s="84" t="n">
        <v>0.9857178845024563</v>
      </c>
      <c r="S1421" s="84" t="n">
        <v>1</v>
      </c>
      <c r="T1421" s="84" t="n">
        <v>0.9915395707870479</v>
      </c>
      <c r="U1421" s="84" t="n">
        <v>0.9971434649286472</v>
      </c>
      <c r="V1421" s="84" t="n">
        <v>1</v>
      </c>
      <c r="W1421" s="84" t="n">
        <v>0.9562442598767404</v>
      </c>
      <c r="X1421" s="84" t="n">
        <v>0.9746365200919195</v>
      </c>
      <c r="Y1421" s="84" t="n">
        <v>1</v>
      </c>
      <c r="Z1421" s="84" t="n">
        <v>0.9644280549244088</v>
      </c>
      <c r="AA1421" s="84" t="n">
        <v>0.9692847418197962</v>
      </c>
      <c r="AB1421" s="84" t="n">
        <v>0.9685082674279899</v>
      </c>
      <c r="AC1421" s="84" t="n">
        <v>0.9916752222579032</v>
      </c>
      <c r="AD1421" s="84" t="n">
        <v>0.9918885830851265</v>
      </c>
      <c r="AE1421" s="84" t="n">
        <v>0.9988398277200676</v>
      </c>
      <c r="AF1421" s="84" t="n">
        <v>0.9097321070467546</v>
      </c>
      <c r="AG1421" s="84" t="n">
        <v>0.9334532216362441</v>
      </c>
      <c r="AH1421" s="84" t="n">
        <v>0.9871661803426615</v>
      </c>
      <c r="AI1421" s="84" t="n">
        <v>0.9588718462221045</v>
      </c>
      <c r="AJ1421" s="84" t="n">
        <v>0.941991968432114</v>
      </c>
      <c r="AK1421" s="84" t="n">
        <v>1</v>
      </c>
    </row>
    <row r="1422">
      <c r="A1422" s="84" t="n">
        <v>15</v>
      </c>
      <c r="B1422" s="84" t="n">
        <v>1</v>
      </c>
      <c r="C1422" s="84" t="n">
        <v>1</v>
      </c>
      <c r="D1422" s="84" t="n">
        <v>0.9881502826799859</v>
      </c>
      <c r="E1422" s="84" t="n">
        <v>0.9915570762792318</v>
      </c>
      <c r="F1422" s="84" t="n">
        <v>1</v>
      </c>
      <c r="G1422" s="84" t="n">
        <v>1</v>
      </c>
      <c r="H1422" s="84" t="n">
        <v>0.9917885470303034</v>
      </c>
      <c r="I1422" s="84" t="n">
        <v>0.9964765873422547</v>
      </c>
      <c r="J1422" s="84" t="n">
        <v>1</v>
      </c>
      <c r="K1422" s="84" t="n">
        <v>0.99184050719156</v>
      </c>
      <c r="L1422" s="84" t="n">
        <v>0.9845539506726761</v>
      </c>
      <c r="M1422" s="84" t="n">
        <v>0.9642188683807108</v>
      </c>
      <c r="N1422" s="84" t="n">
        <v>0.9906944199616508</v>
      </c>
      <c r="O1422" s="84" t="n">
        <v>0.9856554033794385</v>
      </c>
      <c r="P1422" s="84" t="n">
        <v>1</v>
      </c>
      <c r="Q1422" s="84" t="n">
        <v>0.9962043581240934</v>
      </c>
      <c r="R1422" s="84" t="n">
        <v>0.9931410202762073</v>
      </c>
      <c r="S1422" s="84" t="n">
        <v>0.7434789104235102</v>
      </c>
      <c r="T1422" s="84" t="n">
        <v>0.9959906822464428</v>
      </c>
      <c r="U1422" s="84" t="n">
        <v>0.9989210018355329</v>
      </c>
      <c r="V1422" s="84" t="n">
        <v>0.7170652095201315</v>
      </c>
      <c r="W1422" s="84" t="n">
        <v>0.9762449775863334</v>
      </c>
      <c r="X1422" s="84" t="n">
        <v>0.9900349208518424</v>
      </c>
      <c r="Y1422" s="84" t="n">
        <v>0.9939764052038347</v>
      </c>
      <c r="Z1422" s="84" t="n">
        <v>0.983973113639465</v>
      </c>
      <c r="AA1422" s="84" t="n">
        <v>0.9916258137541307</v>
      </c>
      <c r="AB1422" s="84" t="n">
        <v>1</v>
      </c>
      <c r="AC1422" s="84" t="n">
        <v>1</v>
      </c>
      <c r="AD1422" s="84" t="n">
        <v>0.9975430310190851</v>
      </c>
      <c r="AE1422" s="84" t="n">
        <v>1</v>
      </c>
      <c r="AF1422" s="84" t="n">
        <v>1</v>
      </c>
      <c r="AG1422" s="84" t="n">
        <v>1</v>
      </c>
      <c r="AH1422" s="84" t="n">
        <v>1</v>
      </c>
      <c r="AI1422" s="84" t="n">
        <v>0.9694908710734629</v>
      </c>
      <c r="AJ1422" s="84" t="n">
        <v>1</v>
      </c>
      <c r="AK1422" s="84" t="n">
        <v>0.9666554422007847</v>
      </c>
    </row>
    <row r="1423">
      <c r="A1423" s="84" t="n">
        <v>16</v>
      </c>
      <c r="B1423" s="84" t="n">
        <v>0.9465577667252267</v>
      </c>
      <c r="C1423" s="84" t="n">
        <v>0.984362782444051</v>
      </c>
      <c r="D1423" s="84" t="n">
        <v>0.8927544094462004</v>
      </c>
      <c r="E1423" s="84" t="n">
        <v>1</v>
      </c>
      <c r="F1423" s="84" t="n">
        <v>0.974013748401351</v>
      </c>
      <c r="G1423" s="84" t="n">
        <v>0.9824355433465058</v>
      </c>
      <c r="H1423" s="84" t="n">
        <v>1</v>
      </c>
      <c r="I1423" s="84" t="n">
        <v>1</v>
      </c>
      <c r="J1423" s="84" t="n">
        <v>0.9306435359761286</v>
      </c>
      <c r="K1423" s="84" t="n">
        <v>1</v>
      </c>
      <c r="L1423" s="84" t="n">
        <v>1</v>
      </c>
      <c r="M1423" s="84" t="n">
        <v>0.9478767939155637</v>
      </c>
      <c r="N1423" s="84" t="n">
        <v>1</v>
      </c>
      <c r="O1423" s="84" t="n">
        <v>1</v>
      </c>
      <c r="P1423" s="84" t="n">
        <v>0.9385286177314012</v>
      </c>
      <c r="Q1423" s="84" t="n">
        <v>1</v>
      </c>
      <c r="R1423" s="84" t="n">
        <v>1</v>
      </c>
      <c r="S1423" s="84" t="n">
        <v>0.7123532728820614</v>
      </c>
      <c r="T1423" s="84" t="n">
        <v>1</v>
      </c>
      <c r="U1423" s="84" t="n">
        <v>1</v>
      </c>
      <c r="V1423" s="84" t="n">
        <v>0.722755262141547</v>
      </c>
      <c r="W1423" s="84" t="n">
        <v>1</v>
      </c>
      <c r="X1423" s="84" t="n">
        <v>1</v>
      </c>
      <c r="Y1423" s="84" t="n">
        <v>0.9406050340498454</v>
      </c>
      <c r="Z1423" s="84" t="n">
        <v>1</v>
      </c>
      <c r="AA1423" s="84" t="n">
        <v>1</v>
      </c>
      <c r="AB1423" s="84" t="n">
        <v>0.9414795468282172</v>
      </c>
      <c r="AC1423" s="84" t="n">
        <v>0.9948543670679495</v>
      </c>
      <c r="AD1423" s="84" t="n">
        <v>1</v>
      </c>
      <c r="AE1423" s="84" t="n">
        <v>0.9065143607537373</v>
      </c>
      <c r="AF1423" s="84" t="n">
        <v>0.9716094048452206</v>
      </c>
      <c r="AG1423" s="84" t="n">
        <v>0.9704688799185676</v>
      </c>
      <c r="AH1423" s="84" t="n">
        <v>0.9720897461232184</v>
      </c>
      <c r="AI1423" s="84" t="n">
        <v>0.9587063667182363</v>
      </c>
      <c r="AJ1423" s="84" t="n">
        <v>0.9511026511878167</v>
      </c>
      <c r="AK1423" s="84" t="n">
        <v>0.8574093192669809</v>
      </c>
    </row>
    <row r="1424">
      <c r="A1424" s="84" t="n">
        <v>17</v>
      </c>
      <c r="B1424" s="84" t="n">
        <v>0.9350624376810217</v>
      </c>
      <c r="C1424" s="84" t="n">
        <v>0.9677506595722289</v>
      </c>
      <c r="D1424" s="84" t="n">
        <v>0.7178485913340319</v>
      </c>
      <c r="E1424" s="84" t="n">
        <v>0.9740973554742192</v>
      </c>
      <c r="F1424" s="84" t="n">
        <v>0.9673086322034737</v>
      </c>
      <c r="G1424" s="84" t="n">
        <v>0.8494145326812851</v>
      </c>
      <c r="H1424" s="84" t="n">
        <v>0.8740168376007491</v>
      </c>
      <c r="I1424" s="84" t="n">
        <v>0.9077385416234245</v>
      </c>
      <c r="J1424" s="84" t="n">
        <v>0.7883034512342533</v>
      </c>
      <c r="K1424" s="84" t="n">
        <v>0.8869414104937624</v>
      </c>
      <c r="L1424" s="84" t="n">
        <v>0.8822951569681029</v>
      </c>
      <c r="M1424" s="84" t="n">
        <v>0.7874817755582489</v>
      </c>
      <c r="N1424" s="84" t="n">
        <v>0.907910120767125</v>
      </c>
      <c r="O1424" s="84" t="n">
        <v>0.9054908864257442</v>
      </c>
      <c r="P1424" s="84" t="n">
        <v>0.8329890286706869</v>
      </c>
      <c r="Q1424" s="84" t="n">
        <v>0.9242809770912109</v>
      </c>
      <c r="R1424" s="84" t="n">
        <v>0.9309308723031237</v>
      </c>
      <c r="S1424" s="84" t="n">
        <v>0.6391514454388429</v>
      </c>
      <c r="T1424" s="84" t="n">
        <v>0.9257079491606556</v>
      </c>
      <c r="U1424" s="84" t="n">
        <v>0.9245912258021121</v>
      </c>
      <c r="V1424" s="84" t="n">
        <v>0.6438915709182198</v>
      </c>
      <c r="W1424" s="84" t="n">
        <v>0.9211523775140033</v>
      </c>
      <c r="X1424" s="84" t="n">
        <v>0.9108877799594274</v>
      </c>
      <c r="Y1424" s="84" t="n">
        <v>0.8295323996160082</v>
      </c>
      <c r="Z1424" s="84" t="n">
        <v>0.890773542468301</v>
      </c>
      <c r="AA1424" s="84" t="n">
        <v>0.8776785144385265</v>
      </c>
      <c r="AB1424" s="84" t="n">
        <v>0.8028731529799729</v>
      </c>
      <c r="AC1424" s="84" t="n">
        <v>0.8697996817394226</v>
      </c>
      <c r="AD1424" s="84" t="n">
        <v>0.8715111280636405</v>
      </c>
      <c r="AE1424" s="84" t="n">
        <v>0.735429943632874</v>
      </c>
      <c r="AF1424" s="84" t="n">
        <v>0.8852469691908134</v>
      </c>
      <c r="AG1424" s="84" t="n">
        <v>0.9201769302225077</v>
      </c>
      <c r="AH1424" s="84" t="n">
        <v>0.8365391127220985</v>
      </c>
      <c r="AI1424" s="84" t="n">
        <v>1</v>
      </c>
      <c r="AJ1424" s="84" t="n">
        <v>0.8320030793520851</v>
      </c>
      <c r="AK1424" s="84" t="n">
        <v>0.5964318533073321</v>
      </c>
    </row>
    <row r="1425">
      <c r="A1425" s="84" t="n">
        <v>18</v>
      </c>
      <c r="B1425" s="84" t="n">
        <v>0.7165262511276766</v>
      </c>
      <c r="C1425" s="84" t="n">
        <v>0.8222122263782528</v>
      </c>
      <c r="D1425" s="84" t="n">
        <v>0.5434929874191324</v>
      </c>
      <c r="E1425" s="84" t="n">
        <v>0.8246018649018999</v>
      </c>
      <c r="F1425" s="84" t="n">
        <v>0.8417712042409217</v>
      </c>
      <c r="G1425" s="84" t="n">
        <v>0.6391837463299564</v>
      </c>
      <c r="H1425" s="84" t="n">
        <v>0.8126847900224947</v>
      </c>
      <c r="I1425" s="84" t="n">
        <v>0.8299930153461096</v>
      </c>
      <c r="J1425" s="84" t="n">
        <v>0.665176105016977</v>
      </c>
      <c r="K1425" s="84" t="n">
        <v>0.819167701000135</v>
      </c>
      <c r="L1425" s="84" t="n">
        <v>0.8198525472806263</v>
      </c>
      <c r="M1425" s="84" t="n">
        <v>0.6657494088454848</v>
      </c>
      <c r="N1425" s="84" t="n">
        <v>0.8623633410439142</v>
      </c>
      <c r="O1425" s="84" t="n">
        <v>0.8626671977121517</v>
      </c>
      <c r="P1425" s="84" t="n">
        <v>0.7812241709716008</v>
      </c>
      <c r="Q1425" s="84" t="n">
        <v>0.879162205350533</v>
      </c>
      <c r="R1425" s="84" t="n">
        <v>0.8959204636029603</v>
      </c>
      <c r="S1425" s="84" t="n">
        <v>0.6071556689439257</v>
      </c>
      <c r="T1425" s="84" t="n">
        <v>0.8808348933453638</v>
      </c>
      <c r="U1425" s="84" t="n">
        <v>0.8892003412998141</v>
      </c>
      <c r="V1425" s="84" t="n">
        <v>0.6003067369894759</v>
      </c>
      <c r="W1425" s="84" t="n">
        <v>0.875999123213649</v>
      </c>
      <c r="X1425" s="84" t="n">
        <v>0.8614807933591528</v>
      </c>
      <c r="Y1425" s="84" t="n">
        <v>0.7563803719919788</v>
      </c>
      <c r="Z1425" s="84" t="n">
        <v>0.8177675162333393</v>
      </c>
      <c r="AA1425" s="84" t="n">
        <v>0.7983830554279959</v>
      </c>
      <c r="AB1425" s="84" t="n">
        <v>0.6932253466438313</v>
      </c>
      <c r="AC1425" s="84" t="n">
        <v>0.7741763950722762</v>
      </c>
      <c r="AD1425" s="84" t="n">
        <v>0.7839051804846031</v>
      </c>
      <c r="AE1425" s="84" t="n">
        <v>0.6241769897003369</v>
      </c>
      <c r="AF1425" s="84" t="n">
        <v>0.7161194288040501</v>
      </c>
      <c r="AG1425" s="84" t="n">
        <v>0.7941056518317424</v>
      </c>
      <c r="AH1425" s="84" t="n">
        <v>0.6751155497938103</v>
      </c>
      <c r="AI1425" s="84" t="n">
        <v>0.8936453678733052</v>
      </c>
      <c r="AJ1425" s="84" t="n">
        <v>0.6839919043955501</v>
      </c>
      <c r="AK1425" s="84" t="n">
        <v>0.447355158135456</v>
      </c>
    </row>
    <row r="1426">
      <c r="A1426" s="84" t="n">
        <v>19</v>
      </c>
      <c r="B1426" s="84" t="n">
        <v>0.6681900194672618</v>
      </c>
      <c r="C1426" s="84" t="n">
        <v>0.776879003784284</v>
      </c>
      <c r="D1426" s="84" t="n">
        <v>0.4775211579794346</v>
      </c>
      <c r="E1426" s="84" t="n">
        <v>0.7494353888831428</v>
      </c>
      <c r="F1426" s="84" t="n">
        <v>0.7766142467422281</v>
      </c>
      <c r="G1426" s="84" t="n">
        <v>0.4959329458832833</v>
      </c>
      <c r="H1426" s="84" t="n">
        <v>0.6885722805617305</v>
      </c>
      <c r="I1426" s="84" t="n">
        <v>0.7449099177932234</v>
      </c>
      <c r="J1426" s="84" t="n">
        <v>0.3190217352220996</v>
      </c>
      <c r="K1426" s="84" t="n">
        <v>0.7141308689361552</v>
      </c>
      <c r="L1426" s="84" t="n">
        <v>0.7214177750515129</v>
      </c>
      <c r="M1426" s="84" t="n">
        <v>0.2410870886017906</v>
      </c>
      <c r="N1426" s="84" t="n">
        <v>0.761572526828145</v>
      </c>
      <c r="O1426" s="84" t="n">
        <v>0.7829927359607358</v>
      </c>
      <c r="P1426" s="84" t="n">
        <v>0.5063985965155555</v>
      </c>
      <c r="Q1426" s="84" t="n">
        <v>0.7729633209025103</v>
      </c>
      <c r="R1426" s="84" t="n">
        <v>0.7825385642642961</v>
      </c>
      <c r="S1426" s="84" t="n">
        <v>0.5557108483842179</v>
      </c>
      <c r="T1426" s="84" t="n">
        <v>0.780258296736936</v>
      </c>
      <c r="U1426" s="84" t="n">
        <v>0.7647741082767239</v>
      </c>
      <c r="V1426" s="84" t="n">
        <v>0.5091850922081685</v>
      </c>
      <c r="W1426" s="84" t="n">
        <v>0.7712201249498226</v>
      </c>
      <c r="X1426" s="84" t="n">
        <v>0.753244316626408</v>
      </c>
      <c r="Y1426" s="84" t="n">
        <v>0.5344185482596219</v>
      </c>
      <c r="Z1426" s="84" t="n">
        <v>0.6985240781954166</v>
      </c>
      <c r="AA1426" s="84" t="n">
        <v>0.7006468449855062</v>
      </c>
      <c r="AB1426" s="84" t="n">
        <v>0.2358783926173552</v>
      </c>
      <c r="AC1426" s="84" t="n">
        <v>0.6883155056484209</v>
      </c>
      <c r="AD1426" s="84" t="n">
        <v>0.693478105444802</v>
      </c>
      <c r="AE1426" s="84" t="n">
        <v>0.2160167804711466</v>
      </c>
      <c r="AF1426" s="84" t="n">
        <v>0.6528159333396191</v>
      </c>
      <c r="AG1426" s="84" t="n">
        <v>0.7407712098599617</v>
      </c>
      <c r="AH1426" s="84" t="n">
        <v>0.5663687094127647</v>
      </c>
      <c r="AI1426" s="84" t="n">
        <v>0.8029319148123413</v>
      </c>
      <c r="AJ1426" s="84" t="n">
        <v>0.6365579309901491</v>
      </c>
      <c r="AK1426" s="84" t="n">
        <v>0.4188020904642612</v>
      </c>
    </row>
    <row r="1427">
      <c r="A1427" s="84" t="n">
        <v>20</v>
      </c>
      <c r="B1427" s="84" t="n">
        <v>0.6359086403779498</v>
      </c>
      <c r="C1427" s="84" t="n">
        <v>0.7383616266317947</v>
      </c>
      <c r="D1427" s="84" t="n">
        <v>0.2944119351609816</v>
      </c>
      <c r="E1427" s="84" t="n">
        <v>0.6224883231371435</v>
      </c>
      <c r="F1427" s="84" t="n">
        <v>0.6881010136773849</v>
      </c>
      <c r="G1427" s="84" t="n">
        <v>0.2331514564169396</v>
      </c>
      <c r="H1427" s="84" t="n">
        <v>0.55406179448402</v>
      </c>
      <c r="I1427" s="84" t="n">
        <v>0.63268369142254</v>
      </c>
      <c r="J1427" s="84" t="n">
        <v>0.1906271886013262</v>
      </c>
      <c r="K1427" s="84" t="n">
        <v>0.5842429159221066</v>
      </c>
      <c r="L1427" s="84" t="n">
        <v>0.5695286338508555</v>
      </c>
      <c r="M1427" s="84" t="n">
        <v>0.1680164564494463</v>
      </c>
      <c r="N1427" s="84" t="n">
        <v>0.5923070765865749</v>
      </c>
      <c r="O1427" s="84" t="n">
        <v>0.5939433090529026</v>
      </c>
      <c r="P1427" s="84" t="n">
        <v>0.2226503192196871</v>
      </c>
      <c r="Q1427" s="84" t="n">
        <v>0.638642571295949</v>
      </c>
      <c r="R1427" s="84" t="n">
        <v>0.6228379217525275</v>
      </c>
      <c r="S1427" s="84" t="n">
        <v>0.4156639017631292</v>
      </c>
      <c r="T1427" s="84" t="n">
        <v>0.6389323712189955</v>
      </c>
      <c r="U1427" s="84" t="n">
        <v>0.6070312031299421</v>
      </c>
      <c r="V1427" s="84" t="n">
        <v>0.3442788693637155</v>
      </c>
      <c r="W1427" s="84" t="n">
        <v>0.6224387709829081</v>
      </c>
      <c r="X1427" s="84" t="n">
        <v>0.5551162404149038</v>
      </c>
      <c r="Y1427" s="84" t="n">
        <v>0.2398077900080289</v>
      </c>
      <c r="Z1427" s="84" t="n">
        <v>0.5545157395823385</v>
      </c>
      <c r="AA1427" s="84" t="n">
        <v>0.5762298154003096</v>
      </c>
      <c r="AB1427" s="84" t="n">
        <v>0.1675947050992137</v>
      </c>
      <c r="AC1427" s="84" t="n">
        <v>0.5531084875338053</v>
      </c>
      <c r="AD1427" s="84" t="n">
        <v>0.5654789245935461</v>
      </c>
      <c r="AE1427" s="84" t="n">
        <v>0.1619461885692765</v>
      </c>
      <c r="AF1427" s="84" t="n">
        <v>0.6171044424855068</v>
      </c>
      <c r="AG1427" s="84" t="n">
        <v>0.6537591211109827</v>
      </c>
      <c r="AH1427" s="84" t="n">
        <v>0.2142042835810394</v>
      </c>
      <c r="AI1427" s="84" t="n">
        <v>0.6613991894791984</v>
      </c>
      <c r="AJ1427" s="84" t="n">
        <v>0.5815447611053436</v>
      </c>
      <c r="AK1427" s="84" t="n">
        <v>0.2960784676507194</v>
      </c>
    </row>
    <row r="1428">
      <c r="A1428" s="84" t="n">
        <v>21</v>
      </c>
      <c r="B1428" s="84" t="n">
        <v>0.5370486325435639</v>
      </c>
      <c r="C1428" s="84" t="n">
        <v>0.6303327372732109</v>
      </c>
      <c r="D1428" s="84" t="n">
        <v>0.2708426118750716</v>
      </c>
      <c r="E1428" s="84" t="n">
        <v>0.5239290141419068</v>
      </c>
      <c r="F1428" s="84" t="n">
        <v>0.5793473374039648</v>
      </c>
      <c r="G1428" s="84" t="n">
        <v>0.2006254262740228</v>
      </c>
      <c r="H1428" s="84" t="n">
        <v>0.3978645372677324</v>
      </c>
      <c r="I1428" s="84" t="n">
        <v>0.4808080362522676</v>
      </c>
      <c r="J1428" s="84" t="n">
        <v>0.1701236400256961</v>
      </c>
      <c r="K1428" s="84" t="n">
        <v>0.4218611674964874</v>
      </c>
      <c r="L1428" s="84" t="n">
        <v>0.4196746417558869</v>
      </c>
      <c r="M1428" s="84" t="n">
        <v>0.1578536271198452</v>
      </c>
      <c r="N1428" s="84" t="n">
        <v>0.46381788878776</v>
      </c>
      <c r="O1428" s="84" t="n">
        <v>0.4283057757223483</v>
      </c>
      <c r="P1428" s="84" t="n">
        <v>0.1519585360743521</v>
      </c>
      <c r="Q1428" s="84" t="n">
        <v>0.2356535692254036</v>
      </c>
      <c r="R1428" s="84" t="n">
        <v>0.2177174494693991</v>
      </c>
      <c r="S1428" s="84" t="n">
        <v>0.2293146734625663</v>
      </c>
      <c r="T1428" s="84" t="n">
        <v>0.2396149770511828</v>
      </c>
      <c r="U1428" s="84" t="n">
        <v>0.2165513760168008</v>
      </c>
      <c r="V1428" s="84" t="n">
        <v>0.1883260113932606</v>
      </c>
      <c r="W1428" s="84" t="n">
        <v>0.4804901055499148</v>
      </c>
      <c r="X1428" s="84" t="n">
        <v>0.3843813222256182</v>
      </c>
      <c r="Y1428" s="84" t="n">
        <v>0.1565403283242109</v>
      </c>
      <c r="Z1428" s="84" t="n">
        <v>0.4387901208371589</v>
      </c>
      <c r="AA1428" s="84" t="n">
        <v>0.4413939477358341</v>
      </c>
      <c r="AB1428" s="84" t="n">
        <v>0.1421726984837283</v>
      </c>
      <c r="AC1428" s="84" t="n">
        <v>0.4379852099722967</v>
      </c>
      <c r="AD1428" s="84" t="n">
        <v>0.4402056055958291</v>
      </c>
      <c r="AE1428" s="84" t="n">
        <v>0.1483556317898565</v>
      </c>
      <c r="AF1428" s="84" t="n">
        <v>0.4570095244222994</v>
      </c>
      <c r="AG1428" s="84" t="n">
        <v>0.5224356504229948</v>
      </c>
      <c r="AH1428" s="84" t="n">
        <v>0.1840141162435533</v>
      </c>
      <c r="AI1428" s="84" t="n">
        <v>0.6096484100660385</v>
      </c>
      <c r="AJ1428" s="84" t="n">
        <v>0.5147533081922602</v>
      </c>
      <c r="AK1428" s="84" t="n">
        <v>0.2686912642818994</v>
      </c>
    </row>
    <row r="1429">
      <c r="A1429" s="84" t="n">
        <v>22</v>
      </c>
      <c r="B1429" s="84" t="n">
        <v>0.4071580765395755</v>
      </c>
      <c r="C1429" s="84" t="n">
        <v>0.4884370940992341</v>
      </c>
      <c r="D1429" s="84" t="n">
        <v>0.2812236392000533</v>
      </c>
      <c r="E1429" s="84" t="n">
        <v>0.3622441497334788</v>
      </c>
      <c r="F1429" s="84" t="n">
        <v>0.4322526349267603</v>
      </c>
      <c r="G1429" s="84" t="n">
        <v>0.2002892150683462</v>
      </c>
      <c r="H1429" s="84" t="n">
        <v>0.1389734126526964</v>
      </c>
      <c r="I1429" s="84" t="n">
        <v>0.2176268679239467</v>
      </c>
      <c r="J1429" s="84" t="n">
        <v>0.1853207500298999</v>
      </c>
      <c r="K1429" s="84" t="n">
        <v>0.1447442771746284</v>
      </c>
      <c r="L1429" s="84" t="n">
        <v>0.1671302925041431</v>
      </c>
      <c r="M1429" s="84" t="n">
        <v>0.1804678275423292</v>
      </c>
      <c r="N1429" s="84" t="n">
        <v>0.1448646091526875</v>
      </c>
      <c r="O1429" s="84" t="n">
        <v>0.1493711480577246</v>
      </c>
      <c r="P1429" s="84" t="n">
        <v>0.1537012921492013</v>
      </c>
      <c r="Q1429" s="84" t="n">
        <v>0.1364414817551617</v>
      </c>
      <c r="R1429" s="84" t="n">
        <v>0.1243276025803227</v>
      </c>
      <c r="S1429" s="84" t="n">
        <v>0.1866312411429356</v>
      </c>
      <c r="T1429" s="84" t="n">
        <v>0.1181389331155164</v>
      </c>
      <c r="U1429" s="84" t="n">
        <v>0.1173439825465951</v>
      </c>
      <c r="V1429" s="84" t="n">
        <v>0.1823239717099547</v>
      </c>
      <c r="W1429" s="84" t="n">
        <v>0.1653007917797086</v>
      </c>
      <c r="X1429" s="84" t="n">
        <v>0.1319436913219697</v>
      </c>
      <c r="Y1429" s="84" t="n">
        <v>0.1317620003069311</v>
      </c>
      <c r="Z1429" s="84" t="n">
        <v>0.1272736516526557</v>
      </c>
      <c r="AA1429" s="84" t="n">
        <v>0.1381848136324993</v>
      </c>
      <c r="AB1429" s="84" t="n">
        <v>0.1555748899986741</v>
      </c>
      <c r="AC1429" s="84" t="n">
        <v>0.1249856308093247</v>
      </c>
      <c r="AD1429" s="84" t="n">
        <v>0.1434039589972392</v>
      </c>
      <c r="AE1429" s="84" t="n">
        <v>0.1672473169904393</v>
      </c>
      <c r="AF1429" s="84" t="n">
        <v>0.3160814473301485</v>
      </c>
      <c r="AG1429" s="84" t="n">
        <v>0.3816813031656568</v>
      </c>
      <c r="AH1429" s="84" t="n">
        <v>0.1790166489119034</v>
      </c>
      <c r="AI1429" s="84" t="n">
        <v>0.4748068805657553</v>
      </c>
      <c r="AJ1429" s="84" t="n">
        <v>0.411238820248954</v>
      </c>
      <c r="AK1429" s="84" t="n">
        <v>0.2734857147086142</v>
      </c>
    </row>
    <row r="1430">
      <c r="A1430" s="84" t="n">
        <v>23</v>
      </c>
      <c r="B1430" s="84" t="n">
        <v>0.1778187467356726</v>
      </c>
      <c r="C1430" s="84" t="n">
        <v>0.2366069296351545</v>
      </c>
      <c r="D1430" s="84" t="n">
        <v>0.3123797903958362</v>
      </c>
      <c r="E1430" s="84" t="n">
        <v>0.1545395557106124</v>
      </c>
      <c r="F1430" s="84" t="n">
        <v>0.1876688493958232</v>
      </c>
      <c r="G1430" s="84" t="n">
        <v>0.2304332683697987</v>
      </c>
      <c r="H1430" s="84" t="n">
        <v>0.09402062460064879</v>
      </c>
      <c r="I1430" s="84" t="n">
        <v>0.1186459296864509</v>
      </c>
      <c r="J1430" s="84" t="n">
        <v>0.1844094051793963</v>
      </c>
      <c r="K1430" s="84" t="n">
        <v>0.09864123326823201</v>
      </c>
      <c r="L1430" s="84" t="n">
        <v>0.117830882955886</v>
      </c>
      <c r="M1430" s="84" t="n">
        <v>0.1837538285657117</v>
      </c>
      <c r="N1430" s="84" t="n">
        <v>0.09118826288884171</v>
      </c>
      <c r="O1430" s="84" t="n">
        <v>0.1018311727382812</v>
      </c>
      <c r="P1430" s="84" t="n">
        <v>0.1441038422423167</v>
      </c>
      <c r="Q1430" s="84" t="n">
        <v>0.1102314976372193</v>
      </c>
      <c r="R1430" s="84" t="n">
        <v>0.101489721081527</v>
      </c>
      <c r="S1430" s="84" t="n">
        <v>0.1572541463143193</v>
      </c>
      <c r="T1430" s="84" t="n">
        <v>0.09860963108152163</v>
      </c>
      <c r="U1430" s="84" t="n">
        <v>0.09575469554098266</v>
      </c>
      <c r="V1430" s="84" t="n">
        <v>0.1470223641015739</v>
      </c>
      <c r="W1430" s="84" t="n">
        <v>0.09602138774586992</v>
      </c>
      <c r="X1430" s="84" t="n">
        <v>0.09147098670643213</v>
      </c>
      <c r="Y1430" s="84" t="n">
        <v>0.1231437616598862</v>
      </c>
      <c r="Z1430" s="84" t="n">
        <v>0.08846792548489947</v>
      </c>
      <c r="AA1430" s="84" t="n">
        <v>0.09511114779412859</v>
      </c>
      <c r="AB1430" s="84" t="n">
        <v>0.1473010573094952</v>
      </c>
      <c r="AC1430" s="84" t="n">
        <v>0.08831067677631423</v>
      </c>
      <c r="AD1430" s="84" t="n">
        <v>0.1007134205470364</v>
      </c>
      <c r="AE1430" s="84" t="n">
        <v>0.1636389121128618</v>
      </c>
      <c r="AF1430" s="84" t="n">
        <v>0.1341114489097414</v>
      </c>
      <c r="AG1430" s="84" t="n">
        <v>0.1643739599894502</v>
      </c>
      <c r="AH1430" s="84" t="n">
        <v>0.2128521619392384</v>
      </c>
      <c r="AI1430" s="84" t="n">
        <v>0.1817404874334208</v>
      </c>
      <c r="AJ1430" s="84" t="n">
        <v>0.2090803682744426</v>
      </c>
      <c r="AK1430" s="84" t="n">
        <v>0.3044672140752336</v>
      </c>
    </row>
    <row r="1431">
      <c r="A1431" s="84" t="n">
        <v>24</v>
      </c>
      <c r="B1431" s="84" t="n">
        <v>0.1246941918712312</v>
      </c>
      <c r="C1431" s="84" t="n">
        <v>0.1784393467471524</v>
      </c>
      <c r="D1431" s="84" t="n">
        <v>0.3095084825777847</v>
      </c>
      <c r="E1431" s="84" t="n">
        <v>0.10541864582867</v>
      </c>
      <c r="F1431" s="84" t="n">
        <v>0.1308605998867174</v>
      </c>
      <c r="G1431" s="84" t="n">
        <v>0.2278823991598041</v>
      </c>
      <c r="H1431" s="84" t="n">
        <v>0.05661263097022312</v>
      </c>
      <c r="I1431" s="84" t="n">
        <v>0.07523131242800604</v>
      </c>
      <c r="J1431" s="84" t="n">
        <v>0.1228694355547652</v>
      </c>
      <c r="K1431" s="84" t="n">
        <v>0.05683013184291388</v>
      </c>
      <c r="L1431" s="84" t="n">
        <v>0.07379604290605447</v>
      </c>
      <c r="M1431" s="84" t="n">
        <v>0.1335309667004668</v>
      </c>
      <c r="N1431" s="84" t="n">
        <v>0.04733355397826407</v>
      </c>
      <c r="O1431" s="84" t="n">
        <v>0.05689747222684015</v>
      </c>
      <c r="P1431" s="84" t="n">
        <v>0.08822268472222504</v>
      </c>
      <c r="Q1431" s="84" t="n">
        <v>0.04635703716924829</v>
      </c>
      <c r="R1431" s="84" t="n">
        <v>0.0620332877136572</v>
      </c>
      <c r="S1431" s="84" t="n">
        <v>0.08430575188850815</v>
      </c>
      <c r="T1431" s="84" t="n">
        <v>0.0464684042538939</v>
      </c>
      <c r="U1431" s="84" t="n">
        <v>0.0620035456391009</v>
      </c>
      <c r="V1431" s="84" t="n">
        <v>0.08021989958482188</v>
      </c>
      <c r="W1431" s="84" t="n">
        <v>0.03962797787341716</v>
      </c>
      <c r="X1431" s="84" t="n">
        <v>0.04927497893866013</v>
      </c>
      <c r="Y1431" s="84" t="n">
        <v>0.07749181704075261</v>
      </c>
      <c r="Z1431" s="84" t="n">
        <v>0.04250934422128783</v>
      </c>
      <c r="AA1431" s="84" t="n">
        <v>0.05381043395133591</v>
      </c>
      <c r="AB1431" s="84" t="n">
        <v>0.07317509720429194</v>
      </c>
      <c r="AC1431" s="84" t="n">
        <v>0.04047797923074091</v>
      </c>
      <c r="AD1431" s="84" t="n">
        <v>0.05777292534200014</v>
      </c>
      <c r="AE1431" s="84" t="n">
        <v>0.08374910811146373</v>
      </c>
      <c r="AF1431" s="84" t="n">
        <v>0.09196548227622128</v>
      </c>
      <c r="AG1431" s="84" t="n">
        <v>0.1170527305870876</v>
      </c>
      <c r="AH1431" s="84" t="n">
        <v>0.2084800728074501</v>
      </c>
      <c r="AI1431" s="84" t="n">
        <v>0.1254973387075816</v>
      </c>
      <c r="AJ1431" s="84" t="n">
        <v>0.1675556609845054</v>
      </c>
      <c r="AK1431" s="84" t="n">
        <v>0.3103757235771756</v>
      </c>
    </row>
    <row r="1433">
      <c r="A1433" s="130" t="n"/>
      <c r="B1433" s="123" t="n"/>
      <c r="E1433" s="123" t="n"/>
      <c r="H1433" s="123" t="n"/>
      <c r="K1433" s="123" t="n"/>
    </row>
    <row r="1434">
      <c r="B1434" s="123" t="n"/>
      <c r="E1434" s="123" t="n"/>
      <c r="H1434" s="123" t="n"/>
      <c r="K1434" s="123" t="n"/>
    </row>
    <row r="1435">
      <c r="B1435" s="131" t="n"/>
      <c r="C1435" s="131" t="n"/>
      <c r="D1435" s="131" t="n"/>
      <c r="E1435" s="131" t="n"/>
      <c r="F1435" s="131" t="n"/>
      <c r="G1435" s="131" t="n"/>
      <c r="H1435" s="131" t="n"/>
      <c r="I1435" s="131" t="n"/>
      <c r="J1435" s="131" t="n"/>
      <c r="K1435" s="131" t="n"/>
      <c r="L1435" s="131" t="n"/>
      <c r="M1435" s="131" t="n"/>
    </row>
    <row r="1441">
      <c r="A1441" s="84" t="inlineStr">
        <is>
          <t>PVVAC-P-240to760-E10-rDXGF-EUn1985-CZ05</t>
        </is>
      </c>
      <c r="B1441" s="83" t="n"/>
      <c r="C1441" s="83" t="n"/>
      <c r="D1441" s="83" t="n">
        <v>2015</v>
      </c>
      <c r="E1441" s="83" t="n"/>
      <c r="F1441" s="84" t="inlineStr">
        <is>
          <t>Source Annual kWh:</t>
        </is>
      </c>
      <c r="G1441" s="162" t="n">
        <v>8276938.083999983</v>
      </c>
      <c r="H1441" s="83" t="inlineStr">
        <is>
          <t>DEER</t>
        </is>
      </c>
      <c r="I1441" s="83" t="n"/>
      <c r="J1441" s="83" t="n"/>
      <c r="K1441" s="83" t="inlineStr">
        <is>
          <t>PDAF</t>
        </is>
      </c>
      <c r="L1441" s="83" t="inlineStr">
        <is>
          <t>Monthly</t>
        </is>
      </c>
      <c r="M1441" s="83" t="n"/>
      <c r="N1441" s="83" t="n"/>
      <c r="O1441" s="83" t="n"/>
      <c r="P1441" s="83" t="n"/>
      <c r="Q1441" s="83" t="n"/>
      <c r="R1441" s="83" t="n"/>
      <c r="S1441" s="83" t="n"/>
      <c r="T1441" s="105" t="n"/>
      <c r="U1441" s="83" t="n"/>
      <c r="V1441" s="83" t="n"/>
      <c r="W1441" s="83" t="n"/>
      <c r="X1441" s="83" t="n"/>
      <c r="Y1441" s="83" t="n"/>
      <c r="Z1441" s="83" t="n"/>
      <c r="AA1441" s="83" t="n"/>
      <c r="AB1441" s="83" t="n"/>
      <c r="AC1441" s="83" t="n"/>
      <c r="AD1441" s="83" t="n"/>
      <c r="AE1441" s="83" t="n"/>
      <c r="AF1441" s="83" t="n"/>
      <c r="AG1441" s="83" t="n"/>
      <c r="AH1441" s="83" t="n"/>
      <c r="AI1441" s="83" t="n"/>
      <c r="AJ1441" s="83" t="n"/>
      <c r="AK1441" s="83" t="n"/>
    </row>
    <row r="1442">
      <c r="A1442" s="106" t="n">
        <v>37</v>
      </c>
      <c r="B1442" s="84" t="inlineStr">
        <is>
          <t>PVVAC-P-240to760-E10-20-MM</t>
        </is>
      </c>
      <c r="C1442" s="83" t="n"/>
      <c r="D1442" s="83" t="n"/>
      <c r="E1442" s="83" t="n"/>
      <c r="F1442" s="83" t="inlineStr">
        <is>
          <t>Source Sample Size:</t>
        </is>
      </c>
      <c r="G1442" s="83" t="n">
        <v>0</v>
      </c>
      <c r="H1442" s="83" t="inlineStr">
        <is>
          <t>DEER</t>
        </is>
      </c>
      <c r="I1442" s="83" t="n"/>
      <c r="J1442" s="83" t="n"/>
      <c r="K1442" s="83" t="inlineStr">
        <is>
          <t>WKWE</t>
        </is>
      </c>
      <c r="L1442" s="83" t="inlineStr">
        <is>
          <t>Monthly</t>
        </is>
      </c>
      <c r="M1442" s="83" t="n"/>
      <c r="N1442" s="83" t="inlineStr">
        <is>
          <t>Weekend Peak3</t>
        </is>
      </c>
      <c r="O1442" s="83" t="n"/>
      <c r="P1442" s="83" t="n"/>
      <c r="Q1442" s="83" t="n"/>
      <c r="R1442" s="83" t="n"/>
      <c r="S1442" s="83" t="n"/>
      <c r="T1442" s="83" t="n"/>
      <c r="U1442" s="83" t="n"/>
      <c r="V1442" s="83" t="n"/>
      <c r="W1442" s="83" t="n"/>
      <c r="X1442" s="83" t="n"/>
      <c r="Y1442" s="83" t="n"/>
      <c r="Z1442" s="83" t="n"/>
      <c r="AA1442" s="83" t="n"/>
      <c r="AB1442" s="83" t="n"/>
      <c r="AC1442" s="83" t="n"/>
      <c r="AD1442" s="83" t="n"/>
      <c r="AE1442" s="83" t="n"/>
      <c r="AF1442" s="83" t="n"/>
      <c r="AG1442" s="83" t="n"/>
      <c r="AH1442" s="83" t="n"/>
      <c r="AI1442" s="83" t="n"/>
      <c r="AJ1442" s="83" t="n"/>
      <c r="AK1442" s="83" t="n"/>
    </row>
    <row r="1443">
      <c r="A1443" s="84" t="n"/>
      <c r="B1443" s="84" t="n">
        <v>1</v>
      </c>
      <c r="C1443" s="84" t="inlineStr">
        <is>
          <t>JANUARY</t>
        </is>
      </c>
      <c r="D1443" s="84" t="inlineStr">
        <is>
          <t>JAN</t>
        </is>
      </c>
      <c r="E1443" s="84" t="n">
        <v>2</v>
      </c>
      <c r="F1443" s="84" t="inlineStr">
        <is>
          <t>FEBRUARY</t>
        </is>
      </c>
      <c r="G1443" s="84" t="inlineStr">
        <is>
          <t>FEB</t>
        </is>
      </c>
      <c r="H1443" s="84" t="n">
        <v>3</v>
      </c>
      <c r="I1443" s="84" t="inlineStr">
        <is>
          <t>MARCH</t>
        </is>
      </c>
      <c r="J1443" s="84" t="inlineStr">
        <is>
          <t>MAR</t>
        </is>
      </c>
      <c r="K1443" s="84" t="n">
        <v>4</v>
      </c>
      <c r="L1443" s="84" t="inlineStr">
        <is>
          <t>APRIL</t>
        </is>
      </c>
      <c r="M1443" s="84" t="inlineStr">
        <is>
          <t>APR</t>
        </is>
      </c>
      <c r="N1443" s="84" t="n">
        <v>5</v>
      </c>
      <c r="O1443" s="84" t="inlineStr">
        <is>
          <t>MAY</t>
        </is>
      </c>
      <c r="P1443" s="84" t="inlineStr">
        <is>
          <t>MAY</t>
        </is>
      </c>
      <c r="Q1443" s="84" t="n">
        <v>6</v>
      </c>
      <c r="R1443" s="84" t="inlineStr">
        <is>
          <t>JUNE</t>
        </is>
      </c>
      <c r="S1443" s="84" t="inlineStr">
        <is>
          <t>JUN</t>
        </is>
      </c>
      <c r="T1443" s="84" t="n">
        <v>7</v>
      </c>
      <c r="U1443" s="84" t="inlineStr">
        <is>
          <t>JULY</t>
        </is>
      </c>
      <c r="V1443" s="84" t="inlineStr">
        <is>
          <t>JUL</t>
        </is>
      </c>
      <c r="W1443" s="84" t="n">
        <v>8</v>
      </c>
      <c r="X1443" s="84" t="inlineStr">
        <is>
          <t>AUGUST</t>
        </is>
      </c>
      <c r="Y1443" s="84" t="inlineStr">
        <is>
          <t>AUG</t>
        </is>
      </c>
      <c r="Z1443" s="84" t="n">
        <v>9</v>
      </c>
      <c r="AA1443" s="84" t="inlineStr">
        <is>
          <t>SEPTEMBER</t>
        </is>
      </c>
      <c r="AB1443" s="84" t="inlineStr">
        <is>
          <t>SEP</t>
        </is>
      </c>
      <c r="AC1443" s="84" t="n">
        <v>10</v>
      </c>
      <c r="AD1443" s="84" t="inlineStr">
        <is>
          <t>OCTOBER</t>
        </is>
      </c>
      <c r="AE1443" s="84" t="inlineStr">
        <is>
          <t>OCT</t>
        </is>
      </c>
      <c r="AF1443" s="84" t="n">
        <v>11</v>
      </c>
      <c r="AG1443" s="84" t="inlineStr">
        <is>
          <t>NOVEMBER</t>
        </is>
      </c>
      <c r="AH1443" s="84" t="inlineStr">
        <is>
          <t>NOV</t>
        </is>
      </c>
      <c r="AI1443" s="84" t="n">
        <v>12</v>
      </c>
      <c r="AJ1443" s="84" t="inlineStr">
        <is>
          <t>DECEMBER</t>
        </is>
      </c>
      <c r="AK1443" s="84" t="inlineStr">
        <is>
          <t>DEC</t>
        </is>
      </c>
    </row>
    <row r="1444">
      <c r="A1444" s="83" t="n"/>
      <c r="B1444" s="84" t="n">
        <v>31</v>
      </c>
      <c r="C1444" s="83" t="n"/>
      <c r="D1444" s="83" t="n"/>
      <c r="E1444" s="84" t="n">
        <v>28</v>
      </c>
      <c r="F1444" s="83" t="n"/>
      <c r="G1444" s="83" t="n"/>
      <c r="H1444" s="84" t="n">
        <v>31</v>
      </c>
      <c r="I1444" s="83" t="n"/>
      <c r="J1444" s="83" t="n"/>
      <c r="K1444" s="84" t="n">
        <v>30</v>
      </c>
      <c r="L1444" s="83" t="n"/>
      <c r="M1444" s="83" t="n"/>
      <c r="N1444" s="84" t="n">
        <v>31</v>
      </c>
      <c r="O1444" s="83" t="n"/>
      <c r="P1444" s="83" t="n"/>
      <c r="Q1444" s="84" t="n">
        <v>30</v>
      </c>
      <c r="R1444" s="83" t="n"/>
      <c r="S1444" s="83" t="n"/>
      <c r="T1444" s="84" t="n">
        <v>31</v>
      </c>
      <c r="U1444" s="83" t="n"/>
      <c r="V1444" s="83" t="n"/>
      <c r="W1444" s="84" t="n">
        <v>31</v>
      </c>
      <c r="X1444" s="83" t="n"/>
      <c r="Y1444" s="83" t="n"/>
      <c r="Z1444" s="84" t="n">
        <v>30</v>
      </c>
      <c r="AA1444" s="83" t="n"/>
      <c r="AB1444" s="83" t="n"/>
      <c r="AC1444" s="84" t="n">
        <v>31</v>
      </c>
      <c r="AD1444" s="83" t="n"/>
      <c r="AE1444" s="83" t="n"/>
      <c r="AF1444" s="84" t="n">
        <v>30</v>
      </c>
      <c r="AG1444" s="83" t="n"/>
      <c r="AH1444" s="83" t="n"/>
      <c r="AI1444" s="84" t="n">
        <v>31</v>
      </c>
      <c r="AJ1444" s="83" t="n"/>
      <c r="AK1444" s="83" t="n"/>
    </row>
    <row r="1445">
      <c r="A1445" s="84" t="inlineStr">
        <is>
          <t>RATIOS</t>
        </is>
      </c>
      <c r="B1445" s="84" t="inlineStr">
        <is>
          <t>E.BKDWN</t>
        </is>
      </c>
      <c r="C1445" s="84" t="inlineStr">
        <is>
          <t>PEAK/AVG</t>
        </is>
      </c>
      <c r="D1445" s="84" t="inlineStr">
        <is>
          <t>END/AVG</t>
        </is>
      </c>
      <c r="E1445" s="84" t="inlineStr">
        <is>
          <t>E.BKDWN</t>
        </is>
      </c>
      <c r="F1445" s="84" t="inlineStr">
        <is>
          <t>PEAK/AVG</t>
        </is>
      </c>
      <c r="G1445" s="84" t="inlineStr">
        <is>
          <t>END/AVG</t>
        </is>
      </c>
      <c r="H1445" s="84" t="inlineStr">
        <is>
          <t>E.BKDWN</t>
        </is>
      </c>
      <c r="I1445" s="84" t="inlineStr">
        <is>
          <t>PEAK/AVG</t>
        </is>
      </c>
      <c r="J1445" s="84" t="inlineStr">
        <is>
          <t>END/AVG</t>
        </is>
      </c>
      <c r="K1445" s="84" t="inlineStr">
        <is>
          <t>E.BKDWN</t>
        </is>
      </c>
      <c r="L1445" s="84" t="inlineStr">
        <is>
          <t>PEAK/AVG</t>
        </is>
      </c>
      <c r="M1445" s="84" t="inlineStr">
        <is>
          <t>END/AVG</t>
        </is>
      </c>
      <c r="N1445" s="84" t="inlineStr">
        <is>
          <t>E.BKDWN</t>
        </is>
      </c>
      <c r="O1445" s="84" t="inlineStr">
        <is>
          <t>PEAK/AVG</t>
        </is>
      </c>
      <c r="P1445" s="84" t="inlineStr">
        <is>
          <t>END/AVG</t>
        </is>
      </c>
      <c r="Q1445" s="84" t="inlineStr">
        <is>
          <t>E.BKDWN</t>
        </is>
      </c>
      <c r="R1445" s="84" t="inlineStr">
        <is>
          <t>PEAK/AVG</t>
        </is>
      </c>
      <c r="S1445" s="84" t="inlineStr">
        <is>
          <t>END/AVG</t>
        </is>
      </c>
      <c r="T1445" s="84" t="inlineStr">
        <is>
          <t>E.BKDWN</t>
        </is>
      </c>
      <c r="U1445" s="84" t="inlineStr">
        <is>
          <t>PEAK/AVG</t>
        </is>
      </c>
      <c r="V1445" s="84" t="inlineStr">
        <is>
          <t>END/AVG</t>
        </is>
      </c>
      <c r="W1445" s="84" t="inlineStr">
        <is>
          <t>E.BKDWN</t>
        </is>
      </c>
      <c r="X1445" s="84" t="inlineStr">
        <is>
          <t>PEAK/AVG</t>
        </is>
      </c>
      <c r="Y1445" s="84" t="inlineStr">
        <is>
          <t>END/AVG</t>
        </is>
      </c>
      <c r="Z1445" s="84" t="inlineStr">
        <is>
          <t>E.BKDWN</t>
        </is>
      </c>
      <c r="AA1445" s="84" t="inlineStr">
        <is>
          <t>PEAK/AVG</t>
        </is>
      </c>
      <c r="AB1445" s="84" t="inlineStr">
        <is>
          <t>END/AVG</t>
        </is>
      </c>
      <c r="AC1445" s="84" t="inlineStr">
        <is>
          <t>E.BKDWN</t>
        </is>
      </c>
      <c r="AD1445" s="84" t="inlineStr">
        <is>
          <t>PEAK/AVG</t>
        </is>
      </c>
      <c r="AE1445" s="84" t="inlineStr">
        <is>
          <t>END/AVG</t>
        </is>
      </c>
      <c r="AF1445" s="84" t="inlineStr">
        <is>
          <t>E.BKDWN</t>
        </is>
      </c>
      <c r="AG1445" s="84" t="inlineStr">
        <is>
          <t>PEAK/AVG</t>
        </is>
      </c>
      <c r="AH1445" s="84" t="inlineStr">
        <is>
          <t>END/AVG</t>
        </is>
      </c>
      <c r="AI1445" s="84" t="inlineStr">
        <is>
          <t>E.BKDWN</t>
        </is>
      </c>
      <c r="AJ1445" s="84" t="inlineStr">
        <is>
          <t>PEAK/AVG</t>
        </is>
      </c>
      <c r="AK1445" s="84" t="inlineStr">
        <is>
          <t>END/AVG</t>
        </is>
      </c>
    </row>
    <row r="1446">
      <c r="A1446" s="83" t="n"/>
      <c r="B1446" s="166" t="n">
        <v>0.06212015669249604</v>
      </c>
      <c r="C1446" s="178" t="n">
        <v>1.450597133905929</v>
      </c>
      <c r="D1446" s="167" t="n">
        <v>0.4379489307499076</v>
      </c>
      <c r="E1446" s="166" t="n">
        <v>0.08018851215302729</v>
      </c>
      <c r="F1446" s="178" t="n">
        <v>1.175718390800053</v>
      </c>
      <c r="G1446" s="167" t="n">
        <v>0.4971157710615627</v>
      </c>
      <c r="H1446" s="166" t="n">
        <v>0.1031806982548814</v>
      </c>
      <c r="I1446" s="167" t="n">
        <v>1.154434347384799</v>
      </c>
      <c r="J1446" s="167" t="n">
        <v>0.5298378771186805</v>
      </c>
      <c r="K1446" s="166" t="n">
        <v>0.07385312216550351</v>
      </c>
      <c r="L1446" s="167" t="n">
        <v>1.483814744143577</v>
      </c>
      <c r="M1446" s="167" t="n">
        <v>0.4025654485354008</v>
      </c>
      <c r="N1446" s="166" t="n">
        <v>0.07985819513744608</v>
      </c>
      <c r="O1446" s="167" t="n">
        <v>1.465791029337102</v>
      </c>
      <c r="P1446" s="167" t="n">
        <v>0.4292711238164367</v>
      </c>
      <c r="Q1446" s="166" t="n">
        <v>0.08134164995683214</v>
      </c>
      <c r="R1446" s="167" t="n">
        <v>1.233546007313443</v>
      </c>
      <c r="S1446" s="167" t="n">
        <v>0.6189203610645915</v>
      </c>
      <c r="T1446" s="166" t="n">
        <v>0.07973588316111864</v>
      </c>
      <c r="U1446" s="167" t="n">
        <v>1.221355107032476</v>
      </c>
      <c r="V1446" s="167" t="n">
        <v>0.5971697148947134</v>
      </c>
      <c r="W1446" s="166" t="n">
        <v>0.08081694791422329</v>
      </c>
      <c r="X1446" s="167" t="n">
        <v>1.459260061014874</v>
      </c>
      <c r="Y1446" s="167" t="n">
        <v>0.4941949126870051</v>
      </c>
      <c r="Z1446" s="166" t="n">
        <v>0.1077015467118703</v>
      </c>
      <c r="AA1446" s="167" t="n">
        <v>1.177658141674511</v>
      </c>
      <c r="AB1446" s="167" t="n">
        <v>0.5026217102155094</v>
      </c>
      <c r="AC1446" s="166" t="n">
        <v>0.1151155072256108</v>
      </c>
      <c r="AD1446" s="167" t="n">
        <v>1.317281079652676</v>
      </c>
      <c r="AE1446" s="167" t="n">
        <v>0.5647224320216382</v>
      </c>
      <c r="AF1446" s="166" t="n">
        <v>0.09256588613329972</v>
      </c>
      <c r="AG1446" s="167" t="n">
        <v>1.180102272563537</v>
      </c>
      <c r="AH1446" s="167" t="n">
        <v>0.5282855106713006</v>
      </c>
      <c r="AI1446" s="166" t="n">
        <v>0.04352189449369084</v>
      </c>
      <c r="AJ1446" s="178" t="n">
        <v>2.000000000000001</v>
      </c>
      <c r="AK1446" s="167" t="n">
        <v>0.3690041451037738</v>
      </c>
      <c r="AM1446">
        <f>A1441</f>
        <v/>
      </c>
      <c r="AN1446" s="163">
        <f>1/($B1446*(1/$B1444)*(1/(5/7+2/7*$D1446))*$B1456/SUM($B1448:$B1471))</f>
        <v/>
      </c>
      <c r="AO1446" s="163">
        <f>1/(B1446*(1/B1444)*(1/(5/7+2/7*D1446)))</f>
        <v/>
      </c>
      <c r="AP1446" s="163" t="n"/>
      <c r="AR1446" s="168">
        <f>CHOOSE(AV$3,C1446,F1446,I1446,L1446,O1446,R1446,U1446,X1446,AA1446,AD1446,AG1446,AJ1446)</f>
        <v/>
      </c>
      <c r="AS1446" s="164" t="n"/>
      <c r="AT1446" s="164" t="n"/>
      <c r="AV1446" s="116">
        <f>AN1446/AR1446</f>
        <v/>
      </c>
      <c r="AW1446" s="165">
        <f>AO1446/AR1446</f>
        <v/>
      </c>
      <c r="AX1446" s="163" t="n"/>
    </row>
    <row r="1447">
      <c r="A1447" s="84" t="inlineStr">
        <is>
          <t>HOUR</t>
        </is>
      </c>
      <c r="B1447" s="84" t="inlineStr">
        <is>
          <t>PEAK</t>
        </is>
      </c>
      <c r="C1447" s="84" t="inlineStr">
        <is>
          <t>AVG</t>
        </is>
      </c>
      <c r="D1447" s="84" t="inlineStr">
        <is>
          <t>END</t>
        </is>
      </c>
      <c r="E1447" s="84" t="inlineStr">
        <is>
          <t>PEAK</t>
        </is>
      </c>
      <c r="F1447" s="84" t="inlineStr">
        <is>
          <t>AVG</t>
        </is>
      </c>
      <c r="G1447" s="84" t="inlineStr">
        <is>
          <t>END</t>
        </is>
      </c>
      <c r="H1447" s="84" t="inlineStr">
        <is>
          <t>PEAK</t>
        </is>
      </c>
      <c r="I1447" s="84" t="inlineStr">
        <is>
          <t>AVG</t>
        </is>
      </c>
      <c r="J1447" s="84" t="inlineStr">
        <is>
          <t>END</t>
        </is>
      </c>
      <c r="K1447" s="84" t="inlineStr">
        <is>
          <t>PEAK</t>
        </is>
      </c>
      <c r="L1447" s="84" t="inlineStr">
        <is>
          <t>AVG</t>
        </is>
      </c>
      <c r="M1447" s="84" t="inlineStr">
        <is>
          <t>END</t>
        </is>
      </c>
      <c r="N1447" s="84" t="inlineStr">
        <is>
          <t>PEAK</t>
        </is>
      </c>
      <c r="O1447" s="84" t="inlineStr">
        <is>
          <t>AVG</t>
        </is>
      </c>
      <c r="P1447" s="84" t="inlineStr">
        <is>
          <t>END</t>
        </is>
      </c>
      <c r="Q1447" s="84" t="inlineStr">
        <is>
          <t>PEAK</t>
        </is>
      </c>
      <c r="R1447" s="84" t="inlineStr">
        <is>
          <t>AVG</t>
        </is>
      </c>
      <c r="S1447" s="84" t="inlineStr">
        <is>
          <t>END</t>
        </is>
      </c>
      <c r="T1447" s="84" t="inlineStr">
        <is>
          <t>PEAK</t>
        </is>
      </c>
      <c r="U1447" s="84" t="inlineStr">
        <is>
          <t>AVG</t>
        </is>
      </c>
      <c r="V1447" s="84" t="inlineStr">
        <is>
          <t>END</t>
        </is>
      </c>
      <c r="W1447" s="84" t="inlineStr">
        <is>
          <t>PEAK</t>
        </is>
      </c>
      <c r="X1447" s="84" t="inlineStr">
        <is>
          <t>AVG</t>
        </is>
      </c>
      <c r="Y1447" s="84" t="inlineStr">
        <is>
          <t>END</t>
        </is>
      </c>
      <c r="Z1447" s="84" t="inlineStr">
        <is>
          <t>PEAK</t>
        </is>
      </c>
      <c r="AA1447" s="84" t="inlineStr">
        <is>
          <t>AVG</t>
        </is>
      </c>
      <c r="AB1447" s="84" t="inlineStr">
        <is>
          <t>END</t>
        </is>
      </c>
      <c r="AC1447" s="84" t="inlineStr">
        <is>
          <t>PEAK</t>
        </is>
      </c>
      <c r="AD1447" s="84" t="inlineStr">
        <is>
          <t>AVG</t>
        </is>
      </c>
      <c r="AE1447" s="84" t="inlineStr">
        <is>
          <t>END</t>
        </is>
      </c>
      <c r="AF1447" s="84" t="inlineStr">
        <is>
          <t>PEAK</t>
        </is>
      </c>
      <c r="AG1447" s="84" t="inlineStr">
        <is>
          <t>AVG</t>
        </is>
      </c>
      <c r="AH1447" s="84" t="inlineStr">
        <is>
          <t>END</t>
        </is>
      </c>
      <c r="AI1447" s="84" t="inlineStr">
        <is>
          <t>PEAK</t>
        </is>
      </c>
      <c r="AJ1447" s="84" t="inlineStr">
        <is>
          <t>AVG</t>
        </is>
      </c>
      <c r="AK1447" s="84" t="inlineStr">
        <is>
          <t>END</t>
        </is>
      </c>
    </row>
    <row r="1448">
      <c r="A1448" s="84" t="n">
        <v>1</v>
      </c>
      <c r="B1448" s="84" t="n">
        <v>0.08103863826034008</v>
      </c>
      <c r="C1448" s="84" t="n">
        <v>0.1184304397970907</v>
      </c>
      <c r="D1448" s="84" t="n">
        <v>0.2077883921938234</v>
      </c>
      <c r="E1448" s="84" t="n">
        <v>0.06798820172516193</v>
      </c>
      <c r="F1448" s="84" t="n">
        <v>0.08916177016347318</v>
      </c>
      <c r="G1448" s="84" t="n">
        <v>0.139484866024756</v>
      </c>
      <c r="H1448" s="84" t="n">
        <v>0.0599468381517063</v>
      </c>
      <c r="I1448" s="84" t="n">
        <v>0.0712921804250283</v>
      </c>
      <c r="J1448" s="84" t="n">
        <v>0.1048303158396237</v>
      </c>
      <c r="K1448" s="84" t="n">
        <v>0.06173411870710611</v>
      </c>
      <c r="L1448" s="84" t="n">
        <v>0.08575603662346361</v>
      </c>
      <c r="M1448" s="84" t="n">
        <v>0.1350076038748481</v>
      </c>
      <c r="N1448" s="84" t="n">
        <v>0.06243411948396427</v>
      </c>
      <c r="O1448" s="84" t="n">
        <v>0.0791757748605631</v>
      </c>
      <c r="P1448" s="84" t="n">
        <v>0.107614384501051</v>
      </c>
      <c r="Q1448" s="84" t="n">
        <v>0.06704222914651561</v>
      </c>
      <c r="R1448" s="84" t="n">
        <v>0.08327419684486913</v>
      </c>
      <c r="S1448" s="84" t="n">
        <v>0.1049113172303574</v>
      </c>
      <c r="T1448" s="84" t="n">
        <v>0.06883995370946372</v>
      </c>
      <c r="U1448" s="84" t="n">
        <v>0.08415184424866047</v>
      </c>
      <c r="V1448" s="84" t="n">
        <v>0.1068283955188308</v>
      </c>
      <c r="W1448" s="84" t="n">
        <v>0.06027051007908598</v>
      </c>
      <c r="X1448" s="84" t="n">
        <v>0.07045551154388681</v>
      </c>
      <c r="Y1448" s="84" t="n">
        <v>0.09525890893878587</v>
      </c>
      <c r="Z1448" s="84" t="n">
        <v>0.05133488846315665</v>
      </c>
      <c r="AA1448" s="84" t="n">
        <v>0.06167755177135956</v>
      </c>
      <c r="AB1448" s="84" t="n">
        <v>0.09382792278636894</v>
      </c>
      <c r="AC1448" s="84" t="n">
        <v>0.04767253939520402</v>
      </c>
      <c r="AD1448" s="84" t="n">
        <v>0.06257368465753628</v>
      </c>
      <c r="AE1448" s="84" t="n">
        <v>0.08567077153924677</v>
      </c>
      <c r="AF1448" s="84" t="n">
        <v>0.06392933145450856</v>
      </c>
      <c r="AG1448" s="84" t="n">
        <v>0.07603885765850152</v>
      </c>
      <c r="AH1448" s="84" t="n">
        <v>0.1089025280805227</v>
      </c>
      <c r="AI1448" s="84" t="n">
        <v>0.07367924717350992</v>
      </c>
      <c r="AJ1448" s="84" t="n">
        <v>0.1230150913556346</v>
      </c>
      <c r="AK1448" s="84" t="n">
        <v>0.2381469956611298</v>
      </c>
    </row>
    <row r="1449">
      <c r="A1449" s="84" t="n">
        <v>2</v>
      </c>
      <c r="B1449" s="84" t="n">
        <v>0.08621868704827172</v>
      </c>
      <c r="C1449" s="84" t="n">
        <v>0.1227499635511118</v>
      </c>
      <c r="D1449" s="84" t="n">
        <v>0.2158438690460888</v>
      </c>
      <c r="E1449" s="84" t="n">
        <v>0.06765147557020788</v>
      </c>
      <c r="F1449" s="84" t="n">
        <v>0.09041426558595667</v>
      </c>
      <c r="G1449" s="84" t="n">
        <v>0.1419637980054317</v>
      </c>
      <c r="H1449" s="84" t="n">
        <v>0.06101341863005148</v>
      </c>
      <c r="I1449" s="84" t="n">
        <v>0.07237282279226695</v>
      </c>
      <c r="J1449" s="84" t="n">
        <v>0.1105584580434628</v>
      </c>
      <c r="K1449" s="84" t="n">
        <v>0.0628592702493391</v>
      </c>
      <c r="L1449" s="84" t="n">
        <v>0.08745273342695395</v>
      </c>
      <c r="M1449" s="84" t="n">
        <v>0.1435504994886834</v>
      </c>
      <c r="N1449" s="84" t="n">
        <v>0.0635444468611456</v>
      </c>
      <c r="O1449" s="84" t="n">
        <v>0.080540190506877</v>
      </c>
      <c r="P1449" s="84" t="n">
        <v>0.1153087837763691</v>
      </c>
      <c r="Q1449" s="84" t="n">
        <v>0.06551481988222227</v>
      </c>
      <c r="R1449" s="84" t="n">
        <v>0.08386092546745111</v>
      </c>
      <c r="S1449" s="84" t="n">
        <v>0.1079101370348706</v>
      </c>
      <c r="T1449" s="84" t="n">
        <v>0.06730357919282307</v>
      </c>
      <c r="U1449" s="84" t="n">
        <v>0.0843601881822487</v>
      </c>
      <c r="V1449" s="84" t="n">
        <v>0.1115749939584474</v>
      </c>
      <c r="W1449" s="84" t="n">
        <v>0.05965203460325887</v>
      </c>
      <c r="X1449" s="84" t="n">
        <v>0.07118994808335037</v>
      </c>
      <c r="Y1449" s="84" t="n">
        <v>0.09895767153360301</v>
      </c>
      <c r="Z1449" s="84" t="n">
        <v>0.05004110602842946</v>
      </c>
      <c r="AA1449" s="84" t="n">
        <v>0.06141022029448077</v>
      </c>
      <c r="AB1449" s="84" t="n">
        <v>0.09587065132405198</v>
      </c>
      <c r="AC1449" s="84" t="n">
        <v>0.04749446757435955</v>
      </c>
      <c r="AD1449" s="84" t="n">
        <v>0.06376700778251887</v>
      </c>
      <c r="AE1449" s="84" t="n">
        <v>0.08735957699061377</v>
      </c>
      <c r="AF1449" s="84" t="n">
        <v>0.06363460286190313</v>
      </c>
      <c r="AG1449" s="84" t="n">
        <v>0.07625502802579849</v>
      </c>
      <c r="AH1449" s="84" t="n">
        <v>0.1112418699653987</v>
      </c>
      <c r="AI1449" s="84" t="n">
        <v>0.07533772364449708</v>
      </c>
      <c r="AJ1449" s="84" t="n">
        <v>0.1260553823592039</v>
      </c>
      <c r="AK1449" s="84" t="n">
        <v>0.2418920103431652</v>
      </c>
    </row>
    <row r="1450">
      <c r="A1450" s="84" t="n">
        <v>3</v>
      </c>
      <c r="B1450" s="84" t="n">
        <v>0.08545875769658463</v>
      </c>
      <c r="C1450" s="84" t="n">
        <v>0.1229032557388063</v>
      </c>
      <c r="D1450" s="84" t="n">
        <v>0.2258915477790521</v>
      </c>
      <c r="E1450" s="84" t="n">
        <v>0.06901493073300094</v>
      </c>
      <c r="F1450" s="84" t="n">
        <v>0.09060028196505929</v>
      </c>
      <c r="G1450" s="84" t="n">
        <v>0.1461433207688921</v>
      </c>
      <c r="H1450" s="84" t="n">
        <v>0.06352439649599893</v>
      </c>
      <c r="I1450" s="84" t="n">
        <v>0.07526049933825535</v>
      </c>
      <c r="J1450" s="84" t="n">
        <v>0.113748503989647</v>
      </c>
      <c r="K1450" s="84" t="n">
        <v>0.06492670031132065</v>
      </c>
      <c r="L1450" s="84" t="n">
        <v>0.0910689920527174</v>
      </c>
      <c r="M1450" s="84" t="n">
        <v>0.1448382489257346</v>
      </c>
      <c r="N1450" s="84" t="n">
        <v>0.0677667851753678</v>
      </c>
      <c r="O1450" s="84" t="n">
        <v>0.08374330562332206</v>
      </c>
      <c r="P1450" s="84" t="n">
        <v>0.1165725501208475</v>
      </c>
      <c r="Q1450" s="84" t="n">
        <v>0.06800562358478685</v>
      </c>
      <c r="R1450" s="84" t="n">
        <v>0.08786482070029193</v>
      </c>
      <c r="S1450" s="84" t="n">
        <v>0.1107766672028297</v>
      </c>
      <c r="T1450" s="84" t="n">
        <v>0.0682795668197619</v>
      </c>
      <c r="U1450" s="84" t="n">
        <v>0.08732922989311027</v>
      </c>
      <c r="V1450" s="84" t="n">
        <v>0.1152436463929159</v>
      </c>
      <c r="W1450" s="84" t="n">
        <v>0.06316833811499561</v>
      </c>
      <c r="X1450" s="84" t="n">
        <v>0.07486279326651278</v>
      </c>
      <c r="Y1450" s="84" t="n">
        <v>0.1005820668393218</v>
      </c>
      <c r="Z1450" s="84" t="n">
        <v>0.0529652918302296</v>
      </c>
      <c r="AA1450" s="84" t="n">
        <v>0.06507746496908005</v>
      </c>
      <c r="AB1450" s="84" t="n">
        <v>0.1002841918318974</v>
      </c>
      <c r="AC1450" s="84" t="n">
        <v>0.05146011609991395</v>
      </c>
      <c r="AD1450" s="84" t="n">
        <v>0.06733706330640248</v>
      </c>
      <c r="AE1450" s="84" t="n">
        <v>0.09012422354192604</v>
      </c>
      <c r="AF1450" s="84" t="n">
        <v>0.06485552529854573</v>
      </c>
      <c r="AG1450" s="84" t="n">
        <v>0.07727480044756066</v>
      </c>
      <c r="AH1450" s="84" t="n">
        <v>0.1160064586889554</v>
      </c>
      <c r="AI1450" s="84" t="n">
        <v>0.07509871299200063</v>
      </c>
      <c r="AJ1450" s="84" t="n">
        <v>0.1309372316623711</v>
      </c>
      <c r="AK1450" s="84" t="n">
        <v>0.2649213792834777</v>
      </c>
    </row>
    <row r="1451">
      <c r="A1451" s="84" t="n">
        <v>4</v>
      </c>
      <c r="B1451" s="84" t="n">
        <v>0.09479622167331946</v>
      </c>
      <c r="C1451" s="84" t="n">
        <v>0.1366452409105867</v>
      </c>
      <c r="D1451" s="84" t="n">
        <v>0.2253847839932616</v>
      </c>
      <c r="E1451" s="84" t="n">
        <v>0.0708987159160023</v>
      </c>
      <c r="F1451" s="84" t="n">
        <v>0.09509923264094233</v>
      </c>
      <c r="G1451" s="84" t="n">
        <v>0.1477134857981991</v>
      </c>
      <c r="H1451" s="84" t="n">
        <v>0.06292289860241178</v>
      </c>
      <c r="I1451" s="84" t="n">
        <v>0.07698704373502858</v>
      </c>
      <c r="J1451" s="84" t="n">
        <v>0.1118927309923195</v>
      </c>
      <c r="K1451" s="84" t="n">
        <v>0.06581924012583319</v>
      </c>
      <c r="L1451" s="84" t="n">
        <v>0.09725770189680925</v>
      </c>
      <c r="M1451" s="84" t="n">
        <v>0.139614237492027</v>
      </c>
      <c r="N1451" s="84" t="n">
        <v>0.06756543105479068</v>
      </c>
      <c r="O1451" s="84" t="n">
        <v>0.08626543032963385</v>
      </c>
      <c r="P1451" s="84" t="n">
        <v>0.1138397984351769</v>
      </c>
      <c r="Q1451" s="84" t="n">
        <v>0.07344244093051308</v>
      </c>
      <c r="R1451" s="84" t="n">
        <v>0.08917767972083521</v>
      </c>
      <c r="S1451" s="84" t="n">
        <v>0.111965745676087</v>
      </c>
      <c r="T1451" s="84" t="n">
        <v>0.06981271735325051</v>
      </c>
      <c r="U1451" s="84" t="n">
        <v>0.08772825610476835</v>
      </c>
      <c r="V1451" s="84" t="n">
        <v>0.1131351999698476</v>
      </c>
      <c r="W1451" s="84" t="n">
        <v>0.06564466179436076</v>
      </c>
      <c r="X1451" s="84" t="n">
        <v>0.075675639737737</v>
      </c>
      <c r="Y1451" s="84" t="n">
        <v>0.1010615393555769</v>
      </c>
      <c r="Z1451" s="84" t="n">
        <v>0.05648862363551981</v>
      </c>
      <c r="AA1451" s="84" t="n">
        <v>0.06651591959197538</v>
      </c>
      <c r="AB1451" s="84" t="n">
        <v>0.1018092942212969</v>
      </c>
      <c r="AC1451" s="84" t="n">
        <v>0.05264953754129063</v>
      </c>
      <c r="AD1451" s="84" t="n">
        <v>0.06851571004402543</v>
      </c>
      <c r="AE1451" s="84" t="n">
        <v>0.09334132663059849</v>
      </c>
      <c r="AF1451" s="84" t="n">
        <v>0.06627831049606819</v>
      </c>
      <c r="AG1451" s="84" t="n">
        <v>0.08159090572450589</v>
      </c>
      <c r="AH1451" s="84" t="n">
        <v>0.1187241914417803</v>
      </c>
      <c r="AI1451" s="84" t="n">
        <v>0.07667291863326252</v>
      </c>
      <c r="AJ1451" s="84" t="n">
        <v>0.1426174019578419</v>
      </c>
      <c r="AK1451" s="84" t="n">
        <v>0.2666445096979347</v>
      </c>
    </row>
    <row r="1452">
      <c r="A1452" s="84" t="n">
        <v>5</v>
      </c>
      <c r="B1452" s="84" t="n">
        <v>0.1233643959080054</v>
      </c>
      <c r="C1452" s="84" t="n">
        <v>0.1626410514425626</v>
      </c>
      <c r="D1452" s="84" t="n">
        <v>0.2260226119485465</v>
      </c>
      <c r="E1452" s="84" t="n">
        <v>0.08497060671194769</v>
      </c>
      <c r="F1452" s="84" t="n">
        <v>0.1196181434762738</v>
      </c>
      <c r="G1452" s="84" t="n">
        <v>0.1471536756186984</v>
      </c>
      <c r="H1452" s="84" t="n">
        <v>0.08770144662639591</v>
      </c>
      <c r="I1452" s="84" t="n">
        <v>0.09605559107061569</v>
      </c>
      <c r="J1452" s="84" t="n">
        <v>0.1117105641894693</v>
      </c>
      <c r="K1452" s="84" t="n">
        <v>0.0957323042207599</v>
      </c>
      <c r="L1452" s="84" t="n">
        <v>0.1267612581122345</v>
      </c>
      <c r="M1452" s="84" t="n">
        <v>0.1435463777483728</v>
      </c>
      <c r="N1452" s="84" t="n">
        <v>0.09676087509878548</v>
      </c>
      <c r="O1452" s="84" t="n">
        <v>0.1194110977545121</v>
      </c>
      <c r="P1452" s="84" t="n">
        <v>0.1141219276591781</v>
      </c>
      <c r="Q1452" s="84" t="n">
        <v>0.09602987822134568</v>
      </c>
      <c r="R1452" s="84" t="n">
        <v>0.1184343043597863</v>
      </c>
      <c r="S1452" s="84" t="n">
        <v>0.1095325715233233</v>
      </c>
      <c r="T1452" s="84" t="n">
        <v>0.1049393326970363</v>
      </c>
      <c r="U1452" s="84" t="n">
        <v>0.1096702211767653</v>
      </c>
      <c r="V1452" s="84" t="n">
        <v>0.1125557430222839</v>
      </c>
      <c r="W1452" s="84" t="n">
        <v>0.0736052703382483</v>
      </c>
      <c r="X1452" s="84" t="n">
        <v>0.0858335588545563</v>
      </c>
      <c r="Y1452" s="84" t="n">
        <v>0.09913307530437532</v>
      </c>
      <c r="Z1452" s="84" t="n">
        <v>0.06280855896504471</v>
      </c>
      <c r="AA1452" s="84" t="n">
        <v>0.07637722801503134</v>
      </c>
      <c r="AB1452" s="84" t="n">
        <v>0.0989823165678466</v>
      </c>
      <c r="AC1452" s="84" t="n">
        <v>0.06399478821288361</v>
      </c>
      <c r="AD1452" s="84" t="n">
        <v>0.08971338651596054</v>
      </c>
      <c r="AE1452" s="84" t="n">
        <v>0.09315815028698844</v>
      </c>
      <c r="AF1452" s="84" t="n">
        <v>0.07390484691308487</v>
      </c>
      <c r="AG1452" s="84" t="n">
        <v>0.09437963702184764</v>
      </c>
      <c r="AH1452" s="84" t="n">
        <v>0.1177682602058324</v>
      </c>
      <c r="AI1452" s="84" t="n">
        <v>0.09306804079876006</v>
      </c>
      <c r="AJ1452" s="84" t="n">
        <v>0.165076767861216</v>
      </c>
      <c r="AK1452" s="84" t="n">
        <v>0.2715616523742044</v>
      </c>
    </row>
    <row r="1453">
      <c r="A1453" s="84" t="n">
        <v>6</v>
      </c>
      <c r="B1453" s="84" t="n">
        <v>0.1361008060011639</v>
      </c>
      <c r="C1453" s="84" t="n">
        <v>0.1757462581292997</v>
      </c>
      <c r="D1453" s="84" t="n">
        <v>0.2501409370518275</v>
      </c>
      <c r="E1453" s="84" t="n">
        <v>0.1089555583391161</v>
      </c>
      <c r="F1453" s="84" t="n">
        <v>0.1436865424098394</v>
      </c>
      <c r="G1453" s="84" t="n">
        <v>0.1643390710053532</v>
      </c>
      <c r="H1453" s="84" t="n">
        <v>0.1545253326794909</v>
      </c>
      <c r="I1453" s="84" t="n">
        <v>0.1743682364911025</v>
      </c>
      <c r="J1453" s="84" t="n">
        <v>0.1211375656380722</v>
      </c>
      <c r="K1453" s="84" t="n">
        <v>0.1560141216569675</v>
      </c>
      <c r="L1453" s="84" t="n">
        <v>0.2003849998661256</v>
      </c>
      <c r="M1453" s="84" t="n">
        <v>0.1557766116851043</v>
      </c>
      <c r="N1453" s="84" t="n">
        <v>0.1539174387123455</v>
      </c>
      <c r="O1453" s="84" t="n">
        <v>0.1903774254291406</v>
      </c>
      <c r="P1453" s="84" t="n">
        <v>0.1221299705930932</v>
      </c>
      <c r="Q1453" s="84" t="n">
        <v>0.3035083721218466</v>
      </c>
      <c r="R1453" s="84" t="n">
        <v>0.2537769840110776</v>
      </c>
      <c r="S1453" s="84" t="n">
        <v>0.1583990260426238</v>
      </c>
      <c r="T1453" s="84" t="n">
        <v>0.2664652849554145</v>
      </c>
      <c r="U1453" s="84" t="n">
        <v>0.2339172279909353</v>
      </c>
      <c r="V1453" s="84" t="n">
        <v>0.120359078846141</v>
      </c>
      <c r="W1453" s="84" t="n">
        <v>0.1552311170084561</v>
      </c>
      <c r="X1453" s="84" t="n">
        <v>0.1768081971455661</v>
      </c>
      <c r="Y1453" s="84" t="n">
        <v>0.1045793890439642</v>
      </c>
      <c r="Z1453" s="84" t="n">
        <v>0.1319884787314946</v>
      </c>
      <c r="AA1453" s="84" t="n">
        <v>0.1740175943098679</v>
      </c>
      <c r="AB1453" s="84" t="n">
        <v>0.1049568849744647</v>
      </c>
      <c r="AC1453" s="84" t="n">
        <v>0.1813307354511863</v>
      </c>
      <c r="AD1453" s="84" t="n">
        <v>0.1840268809211872</v>
      </c>
      <c r="AE1453" s="84" t="n">
        <v>0.1044395218256502</v>
      </c>
      <c r="AF1453" s="84" t="n">
        <v>0.102129450488565</v>
      </c>
      <c r="AG1453" s="84" t="n">
        <v>0.1218156946135778</v>
      </c>
      <c r="AH1453" s="84" t="n">
        <v>0.1247990352464616</v>
      </c>
      <c r="AI1453" s="84" t="n">
        <v>0.1200053774079062</v>
      </c>
      <c r="AJ1453" s="84" t="n">
        <v>0.1810630166535979</v>
      </c>
      <c r="AK1453" s="84" t="n">
        <v>0.3092859612472182</v>
      </c>
    </row>
    <row r="1454">
      <c r="A1454" s="84" t="n">
        <v>7</v>
      </c>
      <c r="B1454" s="84" t="n">
        <v>0.2043329407615795</v>
      </c>
      <c r="C1454" s="84" t="n">
        <v>0.2473621721104835</v>
      </c>
      <c r="D1454" s="84" t="n">
        <v>0.3063474549564653</v>
      </c>
      <c r="E1454" s="84" t="n">
        <v>0.1664985814160502</v>
      </c>
      <c r="F1454" s="84" t="n">
        <v>0.2190932819995178</v>
      </c>
      <c r="G1454" s="84" t="n">
        <v>0.2154281400913037</v>
      </c>
      <c r="H1454" s="84" t="n">
        <v>0.4280641062791165</v>
      </c>
      <c r="I1454" s="84" t="n">
        <v>0.4458933339931219</v>
      </c>
      <c r="J1454" s="84" t="n">
        <v>0.2901423132437653</v>
      </c>
      <c r="K1454" s="84" t="n">
        <v>0.5186862457202315</v>
      </c>
      <c r="L1454" s="84" t="n">
        <v>0.563674958470423</v>
      </c>
      <c r="M1454" s="84" t="n">
        <v>0.3620143651482126</v>
      </c>
      <c r="N1454" s="84" t="n">
        <v>0.4872703089289428</v>
      </c>
      <c r="O1454" s="84" t="n">
        <v>0.5413432194710602</v>
      </c>
      <c r="P1454" s="84" t="n">
        <v>0.4020737248307763</v>
      </c>
      <c r="Q1454" s="84" t="n">
        <v>0.568326612275647</v>
      </c>
      <c r="R1454" s="84" t="n">
        <v>0.5758886555303651</v>
      </c>
      <c r="S1454" s="84" t="n">
        <v>0.4686642624656955</v>
      </c>
      <c r="T1454" s="84" t="n">
        <v>0.5673251945344107</v>
      </c>
      <c r="U1454" s="84" t="n">
        <v>0.5383555139590681</v>
      </c>
      <c r="V1454" s="84" t="n">
        <v>0.4126337400203528</v>
      </c>
      <c r="W1454" s="84" t="n">
        <v>0.4535768594454225</v>
      </c>
      <c r="X1454" s="84" t="n">
        <v>0.459840557638942</v>
      </c>
      <c r="Y1454" s="84" t="n">
        <v>0.3096700258769434</v>
      </c>
      <c r="Z1454" s="84" t="n">
        <v>0.4741115440075929</v>
      </c>
      <c r="AA1454" s="84" t="n">
        <v>0.5059762830293456</v>
      </c>
      <c r="AB1454" s="84" t="n">
        <v>0.3024758108927367</v>
      </c>
      <c r="AC1454" s="84" t="n">
        <v>0.4156955561794746</v>
      </c>
      <c r="AD1454" s="84" t="n">
        <v>0.4691594105619414</v>
      </c>
      <c r="AE1454" s="84" t="n">
        <v>0.3658972447742946</v>
      </c>
      <c r="AF1454" s="84" t="n">
        <v>0.1562116431348682</v>
      </c>
      <c r="AG1454" s="84" t="n">
        <v>0.186970038300288</v>
      </c>
      <c r="AH1454" s="84" t="n">
        <v>0.1527571433548462</v>
      </c>
      <c r="AI1454" s="84" t="n">
        <v>0.1838601056450972</v>
      </c>
      <c r="AJ1454" s="84" t="n">
        <v>0.2400545268380279</v>
      </c>
      <c r="AK1454" s="84" t="n">
        <v>0.342815785501064</v>
      </c>
    </row>
    <row r="1455">
      <c r="A1455" s="84" t="n">
        <v>8</v>
      </c>
      <c r="B1455" s="84" t="n">
        <v>0.5618649519093518</v>
      </c>
      <c r="C1455" s="84" t="n">
        <v>0.6047378048801351</v>
      </c>
      <c r="D1455" s="84" t="n">
        <v>0.5261767879392339</v>
      </c>
      <c r="E1455" s="84" t="n">
        <v>0.4571819592889983</v>
      </c>
      <c r="F1455" s="84" t="n">
        <v>0.6041844197447085</v>
      </c>
      <c r="G1455" s="84" t="n">
        <v>0.4802095538315679</v>
      </c>
      <c r="H1455" s="84" t="n">
        <v>0.6259672781579475</v>
      </c>
      <c r="I1455" s="84" t="n">
        <v>0.6601983336557885</v>
      </c>
      <c r="J1455" s="84" t="n">
        <v>0.5026350752663824</v>
      </c>
      <c r="K1455" s="84" t="n">
        <v>0.737249258916266</v>
      </c>
      <c r="L1455" s="84" t="n">
        <v>0.7470554860587504</v>
      </c>
      <c r="M1455" s="84" t="n">
        <v>0.5501292680804922</v>
      </c>
      <c r="N1455" s="84" t="n">
        <v>0.7325446982432389</v>
      </c>
      <c r="O1455" s="84" t="n">
        <v>0.7558836303296946</v>
      </c>
      <c r="P1455" s="84" t="n">
        <v>0.5841877637516658</v>
      </c>
      <c r="Q1455" s="84" t="n">
        <v>0.7798772932200276</v>
      </c>
      <c r="R1455" s="84" t="n">
        <v>0.7523295043604044</v>
      </c>
      <c r="S1455" s="84" t="n">
        <v>0.7597271566840366</v>
      </c>
      <c r="T1455" s="84" t="n">
        <v>0.7488734010692193</v>
      </c>
      <c r="U1455" s="84" t="n">
        <v>0.71650912241631</v>
      </c>
      <c r="V1455" s="84" t="n">
        <v>0.6537296000603047</v>
      </c>
      <c r="W1455" s="84" t="n">
        <v>0.7071956271488937</v>
      </c>
      <c r="X1455" s="84" t="n">
        <v>0.6554575087021064</v>
      </c>
      <c r="Y1455" s="84" t="n">
        <v>0.5245870058682959</v>
      </c>
      <c r="Z1455" s="84" t="n">
        <v>0.6194733933539252</v>
      </c>
      <c r="AA1455" s="84" t="n">
        <v>0.6522207534276117</v>
      </c>
      <c r="AB1455" s="84" t="n">
        <v>0.5114508995740755</v>
      </c>
      <c r="AC1455" s="84" t="n">
        <v>0.6602915862339194</v>
      </c>
      <c r="AD1455" s="84" t="n">
        <v>0.6592738982086918</v>
      </c>
      <c r="AE1455" s="84" t="n">
        <v>0.6283359909949876</v>
      </c>
      <c r="AF1455" s="84" t="n">
        <v>0.4306990691124546</v>
      </c>
      <c r="AG1455" s="84" t="n">
        <v>0.5258739973281502</v>
      </c>
      <c r="AH1455" s="84" t="n">
        <v>0.3914836010511221</v>
      </c>
      <c r="AI1455" s="84" t="n">
        <v>0.5095282439325998</v>
      </c>
      <c r="AJ1455" s="84" t="n">
        <v>0.5300631341771863</v>
      </c>
      <c r="AK1455" s="84" t="n">
        <v>0.4993226298130535</v>
      </c>
    </row>
    <row r="1456">
      <c r="A1456" s="84" t="n">
        <v>9</v>
      </c>
      <c r="B1456" s="84" t="n">
        <v>0.7079359609112437</v>
      </c>
      <c r="C1456" s="84" t="n">
        <v>0.7445983556488873</v>
      </c>
      <c r="D1456" s="84" t="n">
        <v>0.6529903171540868</v>
      </c>
      <c r="E1456" s="84" t="n">
        <v>0.6264968715901715</v>
      </c>
      <c r="F1456" s="84" t="n">
        <v>0.7714459185184842</v>
      </c>
      <c r="G1456" s="84" t="n">
        <v>0.6537229951745281</v>
      </c>
      <c r="H1456" s="84" t="n">
        <v>0.7539155874551413</v>
      </c>
      <c r="I1456" s="84" t="n">
        <v>0.7876489623494994</v>
      </c>
      <c r="J1456" s="84" t="n">
        <v>0.6831169284751636</v>
      </c>
      <c r="K1456" s="84" t="n">
        <v>0.8552733480719188</v>
      </c>
      <c r="L1456" s="84" t="n">
        <v>0.8579026379659117</v>
      </c>
      <c r="M1456" s="84" t="n">
        <v>0.7535384772554273</v>
      </c>
      <c r="N1456" s="84" t="n">
        <v>0.9082838191919048</v>
      </c>
      <c r="O1456" s="84" t="n">
        <v>0.8756412849916207</v>
      </c>
      <c r="P1456" s="84" t="n">
        <v>0.7531781979014576</v>
      </c>
      <c r="Q1456" s="84" t="n">
        <v>0.9026566097825587</v>
      </c>
      <c r="R1456" s="84" t="n">
        <v>0.8656746659573186</v>
      </c>
      <c r="S1456" s="84" t="n">
        <v>0.8685632256588024</v>
      </c>
      <c r="T1456" s="84" t="n">
        <v>0.9079753576313221</v>
      </c>
      <c r="U1456" s="84" t="n">
        <v>0.8280051967342081</v>
      </c>
      <c r="V1456" s="84" t="n">
        <v>0.8076811301804928</v>
      </c>
      <c r="W1456" s="84" t="n">
        <v>0.8462380937993077</v>
      </c>
      <c r="X1456" s="84" t="n">
        <v>0.7749028783921581</v>
      </c>
      <c r="Y1456" s="84" t="n">
        <v>0.6667359455285101</v>
      </c>
      <c r="Z1456" s="84" t="n">
        <v>0.7629099279915813</v>
      </c>
      <c r="AA1456" s="84" t="n">
        <v>0.7610881150965877</v>
      </c>
      <c r="AB1456" s="84" t="n">
        <v>0.674357464794529</v>
      </c>
      <c r="AC1456" s="84" t="n">
        <v>0.8089774598946937</v>
      </c>
      <c r="AD1456" s="84" t="n">
        <v>0.7971934665194425</v>
      </c>
      <c r="AE1456" s="84" t="n">
        <v>0.7226995951839368</v>
      </c>
      <c r="AF1456" s="84" t="n">
        <v>0.6923360596008203</v>
      </c>
      <c r="AG1456" s="84" t="n">
        <v>0.7256842558738177</v>
      </c>
      <c r="AH1456" s="84" t="n">
        <v>0.6202619242041503</v>
      </c>
      <c r="AI1456" s="84" t="n">
        <v>0.6978050700250783</v>
      </c>
      <c r="AJ1456" s="84" t="n">
        <v>0.6555378884044024</v>
      </c>
      <c r="AK1456" s="84" t="n">
        <v>0.5414208704036464</v>
      </c>
    </row>
    <row r="1457">
      <c r="A1457" s="84" t="n">
        <v>10</v>
      </c>
      <c r="B1457" s="84" t="n">
        <v>0.825383889176483</v>
      </c>
      <c r="C1457" s="84" t="n">
        <v>0.807354522432156</v>
      </c>
      <c r="D1457" s="84" t="n">
        <v>0.6575343609435665</v>
      </c>
      <c r="E1457" s="84" t="n">
        <v>0.7650687335715026</v>
      </c>
      <c r="F1457" s="84" t="n">
        <v>0.8713800658962217</v>
      </c>
      <c r="G1457" s="84" t="n">
        <v>0.7567142110515275</v>
      </c>
      <c r="H1457" s="84" t="n">
        <v>0.8910027193901434</v>
      </c>
      <c r="I1457" s="84" t="n">
        <v>0.8887566005708164</v>
      </c>
      <c r="J1457" s="84" t="n">
        <v>0.8291102252442889</v>
      </c>
      <c r="K1457" s="84" t="n">
        <v>0.9222072865709863</v>
      </c>
      <c r="L1457" s="84" t="n">
        <v>0.9364369109816036</v>
      </c>
      <c r="M1457" s="84" t="n">
        <v>0.9390855359741813</v>
      </c>
      <c r="N1457" s="84" t="n">
        <v>1</v>
      </c>
      <c r="O1457" s="84" t="n">
        <v>0.9587555938860299</v>
      </c>
      <c r="P1457" s="84" t="n">
        <v>0.920275890116295</v>
      </c>
      <c r="Q1457" s="84" t="n">
        <v>0.9980455101421288</v>
      </c>
      <c r="R1457" s="84" t="n">
        <v>0.9528555897093525</v>
      </c>
      <c r="S1457" s="84" t="n">
        <v>0.9712204612046552</v>
      </c>
      <c r="T1457" s="84" t="n">
        <v>0.9848399519509276</v>
      </c>
      <c r="U1457" s="84" t="n">
        <v>0.9130870421179115</v>
      </c>
      <c r="V1457" s="84" t="n">
        <v>0.9735348514443188</v>
      </c>
      <c r="W1457" s="84" t="n">
        <v>0.9610923224855449</v>
      </c>
      <c r="X1457" s="84" t="n">
        <v>0.8981881579992776</v>
      </c>
      <c r="Y1457" s="84" t="n">
        <v>0.8221540827049216</v>
      </c>
      <c r="Z1457" s="84" t="n">
        <v>0.8710197150930719</v>
      </c>
      <c r="AA1457" s="84" t="n">
        <v>0.8651863890251726</v>
      </c>
      <c r="AB1457" s="84" t="n">
        <v>0.8065363781775825</v>
      </c>
      <c r="AC1457" s="84" t="n">
        <v>0.9266011806635125</v>
      </c>
      <c r="AD1457" s="84" t="n">
        <v>0.907947203818556</v>
      </c>
      <c r="AE1457" s="84" t="n">
        <v>0.862714631975204</v>
      </c>
      <c r="AF1457" s="84" t="n">
        <v>0.8245280505781597</v>
      </c>
      <c r="AG1457" s="84" t="n">
        <v>0.8437762489616918</v>
      </c>
      <c r="AH1457" s="84" t="n">
        <v>0.7580416752202318</v>
      </c>
      <c r="AI1457" s="84" t="n">
        <v>0.8110999678974589</v>
      </c>
      <c r="AJ1457" s="84" t="n">
        <v>0.7468705395533218</v>
      </c>
      <c r="AK1457" s="84" t="n">
        <v>0.5643299586565572</v>
      </c>
    </row>
    <row r="1458">
      <c r="A1458" s="84" t="n">
        <v>11</v>
      </c>
      <c r="B1458" s="84" t="n">
        <v>0.8744111606226924</v>
      </c>
      <c r="C1458" s="84" t="n">
        <v>0.8886236137718725</v>
      </c>
      <c r="D1458" s="84" t="n">
        <v>0.7733860752867576</v>
      </c>
      <c r="E1458" s="84" t="n">
        <v>0.8682087406870453</v>
      </c>
      <c r="F1458" s="84" t="n">
        <v>0.9626625317802753</v>
      </c>
      <c r="G1458" s="84" t="n">
        <v>0.9098532396614887</v>
      </c>
      <c r="H1458" s="84" t="n">
        <v>0.9465026859550185</v>
      </c>
      <c r="I1458" s="84" t="n">
        <v>0.9466189451529364</v>
      </c>
      <c r="J1458" s="84" t="n">
        <v>0.9432411974291867</v>
      </c>
      <c r="K1458" s="84" t="n">
        <v>0.9401423974331613</v>
      </c>
      <c r="L1458" s="84" t="n">
        <v>0.9687674375006355</v>
      </c>
      <c r="M1458" s="84" t="n">
        <v>0.9513747991203617</v>
      </c>
      <c r="N1458" s="84" t="n">
        <v>0.9836269625250957</v>
      </c>
      <c r="O1458" s="84" t="n">
        <v>0.9631013272135335</v>
      </c>
      <c r="P1458" s="84" t="n">
        <v>0.8665431225796137</v>
      </c>
      <c r="Q1458" s="84" t="n">
        <v>0.9934401506019537</v>
      </c>
      <c r="R1458" s="84" t="n">
        <v>0.9657461851290349</v>
      </c>
      <c r="S1458" s="84" t="n">
        <v>0.9913396613308891</v>
      </c>
      <c r="T1458" s="84" t="n">
        <v>0.9779189393916079</v>
      </c>
      <c r="U1458" s="84" t="n">
        <v>0.9376383333268101</v>
      </c>
      <c r="V1458" s="84" t="n">
        <v>0.9764228244313735</v>
      </c>
      <c r="W1458" s="84" t="n">
        <v>0.9686663694417066</v>
      </c>
      <c r="X1458" s="84" t="n">
        <v>0.9370643416189648</v>
      </c>
      <c r="Y1458" s="84" t="n">
        <v>0.884454321001696</v>
      </c>
      <c r="Z1458" s="84" t="n">
        <v>0.9405245771064596</v>
      </c>
      <c r="AA1458" s="84" t="n">
        <v>0.9114149209614026</v>
      </c>
      <c r="AB1458" s="84" t="n">
        <v>0.8875580453344613</v>
      </c>
      <c r="AC1458" s="84" t="n">
        <v>0.9950494941340084</v>
      </c>
      <c r="AD1458" s="84" t="n">
        <v>0.9535789917590788</v>
      </c>
      <c r="AE1458" s="84" t="n">
        <v>0.9154181100588795</v>
      </c>
      <c r="AF1458" s="84" t="n">
        <v>0.9536113326336471</v>
      </c>
      <c r="AG1458" s="84" t="n">
        <v>0.954535529329686</v>
      </c>
      <c r="AH1458" s="84" t="n">
        <v>0.9495716104035806</v>
      </c>
      <c r="AI1458" s="84" t="n">
        <v>0.94080697481125</v>
      </c>
      <c r="AJ1458" s="84" t="n">
        <v>0.911012370937301</v>
      </c>
      <c r="AK1458" s="84" t="n">
        <v>0.8616842705000658</v>
      </c>
    </row>
    <row r="1459">
      <c r="A1459" s="84" t="n">
        <v>12</v>
      </c>
      <c r="B1459" s="84" t="n">
        <v>0.9604943337512168</v>
      </c>
      <c r="C1459" s="84" t="n">
        <v>0.9350247981531029</v>
      </c>
      <c r="D1459" s="84" t="n">
        <v>0.9235200151817102</v>
      </c>
      <c r="E1459" s="84" t="n">
        <v>0.9135498461871121</v>
      </c>
      <c r="F1459" s="84" t="n">
        <v>0.9773908721869298</v>
      </c>
      <c r="G1459" s="84" t="n">
        <v>0.9685595285422672</v>
      </c>
      <c r="H1459" s="84" t="n">
        <v>0.9370872433854178</v>
      </c>
      <c r="I1459" s="84" t="n">
        <v>0.9381591237436354</v>
      </c>
      <c r="J1459" s="84" t="n">
        <v>0.9548079311888594</v>
      </c>
      <c r="K1459" s="84" t="n">
        <v>0.8868925761134291</v>
      </c>
      <c r="L1459" s="84" t="n">
        <v>0.9107121075032298</v>
      </c>
      <c r="M1459" s="84" t="n">
        <v>0.8643265878599732</v>
      </c>
      <c r="N1459" s="84" t="n">
        <v>0.9418198392193557</v>
      </c>
      <c r="O1459" s="84" t="n">
        <v>0.9161423843663067</v>
      </c>
      <c r="P1459" s="84" t="n">
        <v>0.8499762844500373</v>
      </c>
      <c r="Q1459" s="84" t="n">
        <v>0.9272579369736992</v>
      </c>
      <c r="R1459" s="84" t="n">
        <v>0.9385401888581348</v>
      </c>
      <c r="S1459" s="84" t="n">
        <v>0.9535447509573566</v>
      </c>
      <c r="T1459" s="84" t="n">
        <v>0.9509860772287577</v>
      </c>
      <c r="U1459" s="84" t="n">
        <v>0.9226616163790572</v>
      </c>
      <c r="V1459" s="84" t="n">
        <v>0.9484038550648163</v>
      </c>
      <c r="W1459" s="84" t="n">
        <v>0.9301519422298007</v>
      </c>
      <c r="X1459" s="84" t="n">
        <v>0.8953499503395876</v>
      </c>
      <c r="Y1459" s="84" t="n">
        <v>0.8652159750006088</v>
      </c>
      <c r="Z1459" s="84" t="n">
        <v>0.936102967926895</v>
      </c>
      <c r="AA1459" s="84" t="n">
        <v>0.8992184930639046</v>
      </c>
      <c r="AB1459" s="84" t="n">
        <v>0.9325822841873497</v>
      </c>
      <c r="AC1459" s="84" t="n">
        <v>0.9542963559368018</v>
      </c>
      <c r="AD1459" s="84" t="n">
        <v>0.9225428062512919</v>
      </c>
      <c r="AE1459" s="84" t="n">
        <v>0.931039286267941</v>
      </c>
      <c r="AF1459" s="84" t="n">
        <v>0.9851467319348791</v>
      </c>
      <c r="AG1459" s="84" t="n">
        <v>0.9798365950905796</v>
      </c>
      <c r="AH1459" s="84" t="n">
        <v>1</v>
      </c>
      <c r="AI1459" s="84" t="n">
        <v>0.9685557001651841</v>
      </c>
      <c r="AJ1459" s="84" t="n">
        <v>0.9799711530138163</v>
      </c>
      <c r="AK1459" s="84" t="n">
        <v>0.9759616367912812</v>
      </c>
    </row>
    <row r="1460">
      <c r="A1460" s="84" t="n">
        <v>13</v>
      </c>
      <c r="B1460" s="84" t="n">
        <v>0.9285939481644655</v>
      </c>
      <c r="C1460" s="84" t="n">
        <v>0.9484369002789216</v>
      </c>
      <c r="D1460" s="84" t="n">
        <v>0.953089364030002</v>
      </c>
      <c r="E1460" s="84" t="n">
        <v>0.8921885723620697</v>
      </c>
      <c r="F1460" s="84" t="n">
        <v>0.9228475453703215</v>
      </c>
      <c r="G1460" s="84" t="n">
        <v>0.9977932486836177</v>
      </c>
      <c r="H1460" s="84" t="n">
        <v>0.9472623319884984</v>
      </c>
      <c r="I1460" s="84" t="n">
        <v>0.9376651273500993</v>
      </c>
      <c r="J1460" s="84" t="n">
        <v>0.9757175607081503</v>
      </c>
      <c r="K1460" s="84" t="n">
        <v>0.919609042289846</v>
      </c>
      <c r="L1460" s="84" t="n">
        <v>0.9352271624709777</v>
      </c>
      <c r="M1460" s="84" t="n">
        <v>0.9825731347616242</v>
      </c>
      <c r="N1460" s="84" t="n">
        <v>0.9385689244302061</v>
      </c>
      <c r="O1460" s="84" t="n">
        <v>0.9162472340629729</v>
      </c>
      <c r="P1460" s="84" t="n">
        <v>0.864403798952539</v>
      </c>
      <c r="Q1460" s="84" t="n">
        <v>0.9265782634112014</v>
      </c>
      <c r="R1460" s="84" t="n">
        <v>0.9352761154846516</v>
      </c>
      <c r="S1460" s="84" t="n">
        <v>0.9656298151994966</v>
      </c>
      <c r="T1460" s="84" t="n">
        <v>0.938495926863649</v>
      </c>
      <c r="U1460" s="84" t="n">
        <v>0.928878445735175</v>
      </c>
      <c r="V1460" s="84" t="n">
        <v>0.9607075156914084</v>
      </c>
      <c r="W1460" s="84" t="n">
        <v>0.9340511170038432</v>
      </c>
      <c r="X1460" s="84" t="n">
        <v>0.9050921359286563</v>
      </c>
      <c r="Y1460" s="84" t="n">
        <v>0.8968562739369724</v>
      </c>
      <c r="Z1460" s="84" t="n">
        <v>0.9550393184044403</v>
      </c>
      <c r="AA1460" s="84" t="n">
        <v>0.9284193729478812</v>
      </c>
      <c r="AB1460" s="84" t="n">
        <v>0.9684384552900243</v>
      </c>
      <c r="AC1460" s="84" t="n">
        <v>0.9637529164267797</v>
      </c>
      <c r="AD1460" s="84" t="n">
        <v>0.9389143487491608</v>
      </c>
      <c r="AE1460" s="84" t="n">
        <v>0.968642050268561</v>
      </c>
      <c r="AF1460" s="84" t="n">
        <v>0.9788328635711314</v>
      </c>
      <c r="AG1460" s="84" t="n">
        <v>0.9485062255235064</v>
      </c>
      <c r="AH1460" s="84" t="n">
        <v>0.9818531921155886</v>
      </c>
      <c r="AI1460" s="84" t="n">
        <v>0.953628084826619</v>
      </c>
      <c r="AJ1460" s="84" t="n">
        <v>0.9605013723722265</v>
      </c>
      <c r="AK1460" s="84" t="n">
        <v>0.9810377739794403</v>
      </c>
    </row>
    <row r="1461">
      <c r="A1461" s="84" t="n">
        <v>14</v>
      </c>
      <c r="B1461" s="84" t="n">
        <v>0.9280644508875213</v>
      </c>
      <c r="C1461" s="84" t="n">
        <v>0.975579882602696</v>
      </c>
      <c r="D1461" s="84" t="n">
        <v>0.9768531930226685</v>
      </c>
      <c r="E1461" s="84" t="n">
        <v>0.9395038361539112</v>
      </c>
      <c r="F1461" s="84" t="n">
        <v>0.9482748126564365</v>
      </c>
      <c r="G1461" s="84" t="n">
        <v>1</v>
      </c>
      <c r="H1461" s="84" t="n">
        <v>1</v>
      </c>
      <c r="I1461" s="84" t="n">
        <v>0.9920371690130947</v>
      </c>
      <c r="J1461" s="84" t="n">
        <v>0.9923936964166722</v>
      </c>
      <c r="K1461" s="84" t="n">
        <v>1</v>
      </c>
      <c r="L1461" s="84" t="n">
        <v>1</v>
      </c>
      <c r="M1461" s="84" t="n">
        <v>1</v>
      </c>
      <c r="N1461" s="84" t="n">
        <v>0.9900792158504879</v>
      </c>
      <c r="O1461" s="84" t="n">
        <v>0.9864894546162122</v>
      </c>
      <c r="P1461" s="84" t="n">
        <v>0.8844784937901089</v>
      </c>
      <c r="Q1461" s="84" t="n">
        <v>0.9749161902526243</v>
      </c>
      <c r="R1461" s="84" t="n">
        <v>0.9971860304015155</v>
      </c>
      <c r="S1461" s="84" t="n">
        <v>1</v>
      </c>
      <c r="T1461" s="84" t="n">
        <v>1</v>
      </c>
      <c r="U1461" s="84" t="n">
        <v>1</v>
      </c>
      <c r="V1461" s="84" t="n">
        <v>1</v>
      </c>
      <c r="W1461" s="84" t="n">
        <v>1</v>
      </c>
      <c r="X1461" s="84" t="n">
        <v>0.9710149429833923</v>
      </c>
      <c r="Y1461" s="84" t="n">
        <v>0.9420324303267612</v>
      </c>
      <c r="Z1461" s="84" t="n">
        <v>1</v>
      </c>
      <c r="AA1461" s="84" t="n">
        <v>1</v>
      </c>
      <c r="AB1461" s="84" t="n">
        <v>1</v>
      </c>
      <c r="AC1461" s="84" t="n">
        <v>0.9980687036772015</v>
      </c>
      <c r="AD1461" s="84" t="n">
        <v>1</v>
      </c>
      <c r="AE1461" s="84" t="n">
        <v>1</v>
      </c>
      <c r="AF1461" s="84" t="n">
        <v>0.98001648284497</v>
      </c>
      <c r="AG1461" s="84" t="n">
        <v>0.9623264624816784</v>
      </c>
      <c r="AH1461" s="84" t="n">
        <v>0.9564659601961442</v>
      </c>
      <c r="AI1461" s="84" t="n">
        <v>0.9887810974291558</v>
      </c>
      <c r="AJ1461" s="84" t="n">
        <v>0.9877333569854821</v>
      </c>
      <c r="AK1461" s="84" t="n">
        <v>0.9916952759394797</v>
      </c>
    </row>
    <row r="1462">
      <c r="A1462" s="84" t="n">
        <v>15</v>
      </c>
      <c r="B1462" s="84" t="n">
        <v>1</v>
      </c>
      <c r="C1462" s="84" t="n">
        <v>1</v>
      </c>
      <c r="D1462" s="84" t="n">
        <v>1</v>
      </c>
      <c r="E1462" s="84" t="n">
        <v>1</v>
      </c>
      <c r="F1462" s="84" t="n">
        <v>1</v>
      </c>
      <c r="G1462" s="84" t="n">
        <v>0.970415637757591</v>
      </c>
      <c r="H1462" s="84" t="n">
        <v>0.9827217306020551</v>
      </c>
      <c r="I1462" s="84" t="n">
        <v>1</v>
      </c>
      <c r="J1462" s="84" t="n">
        <v>1</v>
      </c>
      <c r="K1462" s="84" t="n">
        <v>0.9833285738867893</v>
      </c>
      <c r="L1462" s="84" t="n">
        <v>0.9788204922891884</v>
      </c>
      <c r="M1462" s="84" t="n">
        <v>0.9369488552381504</v>
      </c>
      <c r="N1462" s="84" t="n">
        <v>0.9613080496702106</v>
      </c>
      <c r="O1462" s="84" t="n">
        <v>0.9849000458254552</v>
      </c>
      <c r="P1462" s="84" t="n">
        <v>0.9788994915577426</v>
      </c>
      <c r="Q1462" s="84" t="n">
        <v>0.9912520586541148</v>
      </c>
      <c r="R1462" s="84" t="n">
        <v>1</v>
      </c>
      <c r="S1462" s="84" t="n">
        <v>0.7721929476346995</v>
      </c>
      <c r="T1462" s="84" t="n">
        <v>0.972069461596279</v>
      </c>
      <c r="U1462" s="84" t="n">
        <v>0.9977400419574396</v>
      </c>
      <c r="V1462" s="84" t="n">
        <v>0.7390448360799302</v>
      </c>
      <c r="W1462" s="84" t="n">
        <v>0.99073624529224</v>
      </c>
      <c r="X1462" s="84" t="n">
        <v>1</v>
      </c>
      <c r="Y1462" s="84" t="n">
        <v>1</v>
      </c>
      <c r="Z1462" s="84" t="n">
        <v>0.9787454795390904</v>
      </c>
      <c r="AA1462" s="84" t="n">
        <v>0.9888056228737484</v>
      </c>
      <c r="AB1462" s="84" t="n">
        <v>0.9852469756527593</v>
      </c>
      <c r="AC1462" s="84" t="n">
        <v>1</v>
      </c>
      <c r="AD1462" s="84" t="n">
        <v>0.9803341755085013</v>
      </c>
      <c r="AE1462" s="84" t="n">
        <v>0.979355916388713</v>
      </c>
      <c r="AF1462" s="84" t="n">
        <v>1</v>
      </c>
      <c r="AG1462" s="84" t="n">
        <v>1</v>
      </c>
      <c r="AH1462" s="84" t="n">
        <v>0.9466902491673183</v>
      </c>
      <c r="AI1462" s="84" t="n">
        <v>1</v>
      </c>
      <c r="AJ1462" s="84" t="n">
        <v>1</v>
      </c>
      <c r="AK1462" s="84" t="n">
        <v>1</v>
      </c>
    </row>
    <row r="1463">
      <c r="A1463" s="84" t="n">
        <v>16</v>
      </c>
      <c r="B1463" s="84" t="n">
        <v>0.994915453478787</v>
      </c>
      <c r="C1463" s="84" t="n">
        <v>0.9394201281290014</v>
      </c>
      <c r="D1463" s="84" t="n">
        <v>0.8325834801896973</v>
      </c>
      <c r="E1463" s="84" t="n">
        <v>0.930400323104701</v>
      </c>
      <c r="F1463" s="84" t="n">
        <v>0.9559387915197838</v>
      </c>
      <c r="G1463" s="84" t="n">
        <v>0.9642149371475207</v>
      </c>
      <c r="H1463" s="84" t="n">
        <v>0.949765062523683</v>
      </c>
      <c r="I1463" s="84" t="n">
        <v>0.9787972795041479</v>
      </c>
      <c r="J1463" s="84" t="n">
        <v>0.9361698269236265</v>
      </c>
      <c r="K1463" s="84" t="n">
        <v>0.9802995671469074</v>
      </c>
      <c r="L1463" s="84" t="n">
        <v>0.9754741185647239</v>
      </c>
      <c r="M1463" s="84" t="n">
        <v>0.9574957306866657</v>
      </c>
      <c r="N1463" s="84" t="n">
        <v>0.9657592970155093</v>
      </c>
      <c r="O1463" s="84" t="n">
        <v>1</v>
      </c>
      <c r="P1463" s="84" t="n">
        <v>1</v>
      </c>
      <c r="Q1463" s="84" t="n">
        <v>1</v>
      </c>
      <c r="R1463" s="84" t="n">
        <v>0.9994232924646831</v>
      </c>
      <c r="S1463" s="84" t="n">
        <v>0.7587409541588233</v>
      </c>
      <c r="T1463" s="84" t="n">
        <v>0.9567159745580833</v>
      </c>
      <c r="U1463" s="84" t="n">
        <v>0.9941824414768077</v>
      </c>
      <c r="V1463" s="84" t="n">
        <v>0.7761242276235301</v>
      </c>
      <c r="W1463" s="84" t="n">
        <v>0.987120764284846</v>
      </c>
      <c r="X1463" s="84" t="n">
        <v>0.9813726725630111</v>
      </c>
      <c r="Y1463" s="84" t="n">
        <v>0.9257953192606314</v>
      </c>
      <c r="Z1463" s="84" t="n">
        <v>0.9552392300193642</v>
      </c>
      <c r="AA1463" s="84" t="n">
        <v>0.9629183256595087</v>
      </c>
      <c r="AB1463" s="84" t="n">
        <v>0.8763835820286339</v>
      </c>
      <c r="AC1463" s="84" t="n">
        <v>0.9734732162137852</v>
      </c>
      <c r="AD1463" s="84" t="n">
        <v>0.9529070043674236</v>
      </c>
      <c r="AE1463" s="84" t="n">
        <v>0.8448423854703012</v>
      </c>
      <c r="AF1463" s="84" t="n">
        <v>0.9485391106858774</v>
      </c>
      <c r="AG1463" s="84" t="n">
        <v>0.9429325000902878</v>
      </c>
      <c r="AH1463" s="84" t="n">
        <v>0.8820000009544992</v>
      </c>
      <c r="AI1463" s="84" t="n">
        <v>0.9153788159590107</v>
      </c>
      <c r="AJ1463" s="84" t="n">
        <v>0.9572464112655836</v>
      </c>
      <c r="AK1463" s="84" t="n">
        <v>0.7556383398343339</v>
      </c>
    </row>
    <row r="1464">
      <c r="A1464" s="84" t="n">
        <v>17</v>
      </c>
      <c r="B1464" s="84" t="n">
        <v>0.938452585826091</v>
      </c>
      <c r="C1464" s="84" t="n">
        <v>0.8704880405808718</v>
      </c>
      <c r="D1464" s="84" t="n">
        <v>0.6499553003595852</v>
      </c>
      <c r="E1464" s="84" t="n">
        <v>0.8936315653860755</v>
      </c>
      <c r="F1464" s="84" t="n">
        <v>0.9412525642899138</v>
      </c>
      <c r="G1464" s="84" t="n">
        <v>0.823155318252883</v>
      </c>
      <c r="H1464" s="84" t="n">
        <v>0.8238182912422263</v>
      </c>
      <c r="I1464" s="84" t="n">
        <v>0.879542981883389</v>
      </c>
      <c r="J1464" s="84" t="n">
        <v>0.7636410733378473</v>
      </c>
      <c r="K1464" s="84" t="n">
        <v>0.8349514685783485</v>
      </c>
      <c r="L1464" s="84" t="n">
        <v>0.848891157322434</v>
      </c>
      <c r="M1464" s="84" t="n">
        <v>0.7840274319482274</v>
      </c>
      <c r="N1464" s="84" t="n">
        <v>0.8743234083707753</v>
      </c>
      <c r="O1464" s="84" t="n">
        <v>0.893982347714058</v>
      </c>
      <c r="P1464" s="84" t="n">
        <v>0.8425010793224883</v>
      </c>
      <c r="Q1464" s="84" t="n">
        <v>0.9348567159601345</v>
      </c>
      <c r="R1464" s="84" t="n">
        <v>0.9176657811406131</v>
      </c>
      <c r="S1464" s="84" t="n">
        <v>0.6692637780850422</v>
      </c>
      <c r="T1464" s="84" t="n">
        <v>0.8846869153324871</v>
      </c>
      <c r="U1464" s="84" t="n">
        <v>0.9175182585314114</v>
      </c>
      <c r="V1464" s="84" t="n">
        <v>0.6618200925410658</v>
      </c>
      <c r="W1464" s="84" t="n">
        <v>0.8428646750749194</v>
      </c>
      <c r="X1464" s="84" t="n">
        <v>0.8639814112150429</v>
      </c>
      <c r="Y1464" s="84" t="n">
        <v>0.7831674402263226</v>
      </c>
      <c r="Z1464" s="84" t="n">
        <v>0.8327946907714735</v>
      </c>
      <c r="AA1464" s="84" t="n">
        <v>0.8378082222246184</v>
      </c>
      <c r="AB1464" s="84" t="n">
        <v>0.7057270898646395</v>
      </c>
      <c r="AC1464" s="84" t="n">
        <v>0.8583293003161231</v>
      </c>
      <c r="AD1464" s="84" t="n">
        <v>0.8223261643068864</v>
      </c>
      <c r="AE1464" s="84" t="n">
        <v>0.6546938237275642</v>
      </c>
      <c r="AF1464" s="84" t="n">
        <v>0.8303429751367137</v>
      </c>
      <c r="AG1464" s="84" t="n">
        <v>0.8464412128940477</v>
      </c>
      <c r="AH1464" s="84" t="n">
        <v>0.7013153616533785</v>
      </c>
      <c r="AI1464" s="84" t="n">
        <v>0.8377052641664905</v>
      </c>
      <c r="AJ1464" s="84" t="n">
        <v>0.8373683625236235</v>
      </c>
      <c r="AK1464" s="84" t="n">
        <v>0.6056721839953639</v>
      </c>
    </row>
    <row r="1465">
      <c r="A1465" s="84" t="n">
        <v>18</v>
      </c>
      <c r="B1465" s="84" t="n">
        <v>0.7625917329207558</v>
      </c>
      <c r="C1465" s="84" t="n">
        <v>0.7366192919773532</v>
      </c>
      <c r="D1465" s="84" t="n">
        <v>0.4650875002418526</v>
      </c>
      <c r="E1465" s="84" t="n">
        <v>0.7411595096086022</v>
      </c>
      <c r="F1465" s="84" t="n">
        <v>0.8062924418763225</v>
      </c>
      <c r="G1465" s="84" t="n">
        <v>0.5948742023477386</v>
      </c>
      <c r="H1465" s="84" t="n">
        <v>0.7350415710050598</v>
      </c>
      <c r="I1465" s="84" t="n">
        <v>0.7922525664291888</v>
      </c>
      <c r="J1465" s="84" t="n">
        <v>0.6162174574603946</v>
      </c>
      <c r="K1465" s="84" t="n">
        <v>0.7622936733975121</v>
      </c>
      <c r="L1465" s="84" t="n">
        <v>0.770593901412002</v>
      </c>
      <c r="M1465" s="84" t="n">
        <v>0.5354895825221723</v>
      </c>
      <c r="N1465" s="84" t="n">
        <v>0.8284587115640054</v>
      </c>
      <c r="O1465" s="84" t="n">
        <v>0.8347568780538678</v>
      </c>
      <c r="P1465" s="84" t="n">
        <v>0.7112289213218691</v>
      </c>
      <c r="Q1465" s="84" t="n">
        <v>0.8835050936964274</v>
      </c>
      <c r="R1465" s="84" t="n">
        <v>0.8763240874677202</v>
      </c>
      <c r="S1465" s="84" t="n">
        <v>0.6271418981623872</v>
      </c>
      <c r="T1465" s="84" t="n">
        <v>0.8404463927072329</v>
      </c>
      <c r="U1465" s="84" t="n">
        <v>0.8751982899994912</v>
      </c>
      <c r="V1465" s="84" t="n">
        <v>0.6172609706835047</v>
      </c>
      <c r="W1465" s="84" t="n">
        <v>0.75759359414862</v>
      </c>
      <c r="X1465" s="84" t="n">
        <v>0.7961533421913999</v>
      </c>
      <c r="Y1465" s="84" t="n">
        <v>0.6976138511754987</v>
      </c>
      <c r="Z1465" s="84" t="n">
        <v>0.7498026154955744</v>
      </c>
      <c r="AA1465" s="84" t="n">
        <v>0.7594870241375032</v>
      </c>
      <c r="AB1465" s="84" t="n">
        <v>0.5937935252996062</v>
      </c>
      <c r="AC1465" s="84" t="n">
        <v>0.7713441290740304</v>
      </c>
      <c r="AD1465" s="84" t="n">
        <v>0.7188593829246516</v>
      </c>
      <c r="AE1465" s="84" t="n">
        <v>0.5177752958852474</v>
      </c>
      <c r="AF1465" s="84" t="n">
        <v>0.6790590462018155</v>
      </c>
      <c r="AG1465" s="84" t="n">
        <v>0.7255223413354024</v>
      </c>
      <c r="AH1465" s="84" t="n">
        <v>0.4788386441116618</v>
      </c>
      <c r="AI1465" s="84" t="n">
        <v>0.6438670941520158</v>
      </c>
      <c r="AJ1465" s="84" t="n">
        <v>0.6235091564144185</v>
      </c>
      <c r="AK1465" s="84" t="n">
        <v>0.4016410765851973</v>
      </c>
    </row>
    <row r="1466">
      <c r="A1466" s="84" t="n">
        <v>19</v>
      </c>
      <c r="B1466" s="84" t="n">
        <v>0.7094739270780323</v>
      </c>
      <c r="C1466" s="84" t="n">
        <v>0.6909017322732658</v>
      </c>
      <c r="D1466" s="84" t="n">
        <v>0.4082442145572138</v>
      </c>
      <c r="E1466" s="84" t="n">
        <v>0.602314146927862</v>
      </c>
      <c r="F1466" s="84" t="n">
        <v>0.7209840521610835</v>
      </c>
      <c r="G1466" s="84" t="n">
        <v>0.4812913479131786</v>
      </c>
      <c r="H1466" s="84" t="n">
        <v>0.6379945612197133</v>
      </c>
      <c r="I1466" s="84" t="n">
        <v>0.6755292492465288</v>
      </c>
      <c r="J1466" s="84" t="n">
        <v>0.2872580179699602</v>
      </c>
      <c r="K1466" s="84" t="n">
        <v>0.6183487117445604</v>
      </c>
      <c r="L1466" s="84" t="n">
        <v>0.6451225950586303</v>
      </c>
      <c r="M1466" s="84" t="n">
        <v>0.2429711447265203</v>
      </c>
      <c r="N1466" s="84" t="n">
        <v>0.7167965022429018</v>
      </c>
      <c r="O1466" s="84" t="n">
        <v>0.6819756523482327</v>
      </c>
      <c r="P1466" s="84" t="n">
        <v>0.3424532918093141</v>
      </c>
      <c r="Q1466" s="84" t="n">
        <v>0.7403876880846656</v>
      </c>
      <c r="R1466" s="84" t="n">
        <v>0.7663045504525764</v>
      </c>
      <c r="S1466" s="84" t="n">
        <v>0.5608192291248866</v>
      </c>
      <c r="T1466" s="84" t="n">
        <v>0.7001704461274613</v>
      </c>
      <c r="U1466" s="84" t="n">
        <v>0.7610160295424212</v>
      </c>
      <c r="V1466" s="84" t="n">
        <v>0.5552191697909068</v>
      </c>
      <c r="W1466" s="84" t="n">
        <v>0.655745802081851</v>
      </c>
      <c r="X1466" s="84" t="n">
        <v>0.7005713514526679</v>
      </c>
      <c r="Y1466" s="84" t="n">
        <v>0.3980808126223894</v>
      </c>
      <c r="Z1466" s="84" t="n">
        <v>0.6151324554298675</v>
      </c>
      <c r="AA1466" s="84" t="n">
        <v>0.6703989737382667</v>
      </c>
      <c r="AB1466" s="84" t="n">
        <v>0.2175138148524205</v>
      </c>
      <c r="AC1466" s="84" t="n">
        <v>0.6604668358531044</v>
      </c>
      <c r="AD1466" s="84" t="n">
        <v>0.6324067300599124</v>
      </c>
      <c r="AE1466" s="84" t="n">
        <v>0.2002705476814238</v>
      </c>
      <c r="AF1466" s="84" t="n">
        <v>0.5987026564892883</v>
      </c>
      <c r="AG1466" s="84" t="n">
        <v>0.6316833486697586</v>
      </c>
      <c r="AH1466" s="84" t="n">
        <v>0.3995993011154757</v>
      </c>
      <c r="AI1466" s="84" t="n">
        <v>0.6025604530399806</v>
      </c>
      <c r="AJ1466" s="84" t="n">
        <v>0.5806349243457692</v>
      </c>
      <c r="AK1466" s="84" t="n">
        <v>0.368203532453872</v>
      </c>
    </row>
    <row r="1467">
      <c r="A1467" s="84" t="n">
        <v>20</v>
      </c>
      <c r="B1467" s="84" t="n">
        <v>0.6245113722901781</v>
      </c>
      <c r="C1467" s="84" t="n">
        <v>0.6431285081568833</v>
      </c>
      <c r="D1467" s="84" t="n">
        <v>0.2433982222450749</v>
      </c>
      <c r="E1467" s="84" t="n">
        <v>0.5657562597963736</v>
      </c>
      <c r="F1467" s="84" t="n">
        <v>0.6759791369340414</v>
      </c>
      <c r="G1467" s="84" t="n">
        <v>0.2473359158818495</v>
      </c>
      <c r="H1467" s="84" t="n">
        <v>0.5000211755789848</v>
      </c>
      <c r="I1467" s="84" t="n">
        <v>0.5596242570928132</v>
      </c>
      <c r="J1467" s="84" t="n">
        <v>0.1908842418401996</v>
      </c>
      <c r="K1467" s="84" t="n">
        <v>0.4771461562089412</v>
      </c>
      <c r="L1467" s="84" t="n">
        <v>0.5255443583071375</v>
      </c>
      <c r="M1467" s="84" t="n">
        <v>0.1833207301309668</v>
      </c>
      <c r="N1467" s="84" t="n">
        <v>0.4823811191946377</v>
      </c>
      <c r="O1467" s="84" t="n">
        <v>0.5226455561837631</v>
      </c>
      <c r="P1467" s="84" t="n">
        <v>0.1800392448503679</v>
      </c>
      <c r="Q1467" s="84" t="n">
        <v>0.5462920523028797</v>
      </c>
      <c r="R1467" s="84" t="n">
        <v>0.5722331319263821</v>
      </c>
      <c r="S1467" s="84" t="n">
        <v>0.2209778506076536</v>
      </c>
      <c r="T1467" s="84" t="n">
        <v>0.561956676407492</v>
      </c>
      <c r="U1467" s="84" t="n">
        <v>0.5727209370364427</v>
      </c>
      <c r="V1467" s="84" t="n">
        <v>0.2349219032331728</v>
      </c>
      <c r="W1467" s="84" t="n">
        <v>0.5644500342623651</v>
      </c>
      <c r="X1467" s="84" t="n">
        <v>0.5019001986842367</v>
      </c>
      <c r="Y1467" s="84" t="n">
        <v>0.175388842791838</v>
      </c>
      <c r="Z1467" s="84" t="n">
        <v>0.5040096656333484</v>
      </c>
      <c r="AA1467" s="84" t="n">
        <v>0.5386571896279363</v>
      </c>
      <c r="AB1467" s="84" t="n">
        <v>0.1759660651305716</v>
      </c>
      <c r="AC1467" s="84" t="n">
        <v>0.5482182257419023</v>
      </c>
      <c r="AD1467" s="84" t="n">
        <v>0.5235568895408921</v>
      </c>
      <c r="AE1467" s="84" t="n">
        <v>0.1580920922419029</v>
      </c>
      <c r="AF1467" s="84" t="n">
        <v>0.4926558137987423</v>
      </c>
      <c r="AG1467" s="84" t="n">
        <v>0.574820722764198</v>
      </c>
      <c r="AH1467" s="84" t="n">
        <v>0.1952902540898087</v>
      </c>
      <c r="AI1467" s="84" t="n">
        <v>0.56978228531608</v>
      </c>
      <c r="AJ1467" s="84" t="n">
        <v>0.5541207182081318</v>
      </c>
      <c r="AK1467" s="84" t="n">
        <v>0.2558640487355919</v>
      </c>
    </row>
    <row r="1468">
      <c r="A1468" s="84" t="n">
        <v>21</v>
      </c>
      <c r="B1468" s="84" t="n">
        <v>0.5222824749689874</v>
      </c>
      <c r="C1468" s="84" t="n">
        <v>0.5433606456587314</v>
      </c>
      <c r="D1468" s="84" t="n">
        <v>0.2220761094535565</v>
      </c>
      <c r="E1468" s="84" t="n">
        <v>0.4758458518147731</v>
      </c>
      <c r="F1468" s="84" t="n">
        <v>0.5674041088538421</v>
      </c>
      <c r="G1468" s="84" t="n">
        <v>0.2127204714876944</v>
      </c>
      <c r="H1468" s="84" t="n">
        <v>0.3554047879098589</v>
      </c>
      <c r="I1468" s="84" t="n">
        <v>0.4116321658108613</v>
      </c>
      <c r="J1468" s="84" t="n">
        <v>0.1727543538500218</v>
      </c>
      <c r="K1468" s="84" t="n">
        <v>0.3267000126586728</v>
      </c>
      <c r="L1468" s="84" t="n">
        <v>0.3902958778904574</v>
      </c>
      <c r="M1468" s="84" t="n">
        <v>0.1773057861726506</v>
      </c>
      <c r="N1468" s="84" t="n">
        <v>0.327055330937863</v>
      </c>
      <c r="O1468" s="84" t="n">
        <v>0.3849217005596142</v>
      </c>
      <c r="P1468" s="84" t="n">
        <v>0.1679141599325666</v>
      </c>
      <c r="Q1468" s="84" t="n">
        <v>0.1999169827291521</v>
      </c>
      <c r="R1468" s="84" t="n">
        <v>0.2314068746880182</v>
      </c>
      <c r="S1468" s="84" t="n">
        <v>0.1641375307895772</v>
      </c>
      <c r="T1468" s="84" t="n">
        <v>0.2015563925211211</v>
      </c>
      <c r="U1468" s="84" t="n">
        <v>0.2334454024900488</v>
      </c>
      <c r="V1468" s="84" t="n">
        <v>0.1700295537232592</v>
      </c>
      <c r="W1468" s="84" t="n">
        <v>0.3681675066385494</v>
      </c>
      <c r="X1468" s="84" t="n">
        <v>0.3292194303123331</v>
      </c>
      <c r="Y1468" s="84" t="n">
        <v>0.1509156627747881</v>
      </c>
      <c r="Z1468" s="84" t="n">
        <v>0.3869545943506764</v>
      </c>
      <c r="AA1468" s="84" t="n">
        <v>0.4100922476398946</v>
      </c>
      <c r="AB1468" s="84" t="n">
        <v>0.1613428887491559</v>
      </c>
      <c r="AC1468" s="84" t="n">
        <v>0.3989586257953602</v>
      </c>
      <c r="AD1468" s="84" t="n">
        <v>0.3935240327381928</v>
      </c>
      <c r="AE1468" s="84" t="n">
        <v>0.1475468994814025</v>
      </c>
      <c r="AF1468" s="84" t="n">
        <v>0.4100434228978911</v>
      </c>
      <c r="AG1468" s="84" t="n">
        <v>0.4899844530421625</v>
      </c>
      <c r="AH1468" s="84" t="n">
        <v>0.1688705264398744</v>
      </c>
      <c r="AI1468" s="84" t="n">
        <v>0.4769483449009977</v>
      </c>
      <c r="AJ1468" s="84" t="n">
        <v>0.4715015565556995</v>
      </c>
      <c r="AK1468" s="84" t="n">
        <v>0.2428189507823114</v>
      </c>
    </row>
    <row r="1469">
      <c r="A1469" s="84" t="n">
        <v>22</v>
      </c>
      <c r="B1469" s="84" t="n">
        <v>0.3937656295519644</v>
      </c>
      <c r="C1469" s="84" t="n">
        <v>0.4197877942153165</v>
      </c>
      <c r="D1469" s="84" t="n">
        <v>0.2268616081639858</v>
      </c>
      <c r="E1469" s="84" t="n">
        <v>0.3281992913986232</v>
      </c>
      <c r="F1469" s="84" t="n">
        <v>0.4230152425175228</v>
      </c>
      <c r="G1469" s="84" t="n">
        <v>0.2072616902391164</v>
      </c>
      <c r="H1469" s="84" t="n">
        <v>0.1375144328288345</v>
      </c>
      <c r="I1469" s="84" t="n">
        <v>0.2066619419789168</v>
      </c>
      <c r="J1469" s="84" t="n">
        <v>0.1922053802715218</v>
      </c>
      <c r="K1469" s="84" t="n">
        <v>0.1396472158845896</v>
      </c>
      <c r="L1469" s="84" t="n">
        <v>0.1761018157903737</v>
      </c>
      <c r="M1469" s="84" t="n">
        <v>0.208114470149547</v>
      </c>
      <c r="N1469" s="84" t="n">
        <v>0.1404850974235481</v>
      </c>
      <c r="O1469" s="84" t="n">
        <v>0.1701409013543415</v>
      </c>
      <c r="P1469" s="84" t="n">
        <v>0.1909024392828928</v>
      </c>
      <c r="Q1469" s="84" t="n">
        <v>0.1149806335871257</v>
      </c>
      <c r="R1469" s="84" t="n">
        <v>0.1302509531382085</v>
      </c>
      <c r="S1469" s="84" t="n">
        <v>0.1757602976736509</v>
      </c>
      <c r="T1469" s="84" t="n">
        <v>0.1147399483898915</v>
      </c>
      <c r="U1469" s="84" t="n">
        <v>0.1309815036967166</v>
      </c>
      <c r="V1469" s="84" t="n">
        <v>0.1825192719984569</v>
      </c>
      <c r="W1469" s="84" t="n">
        <v>0.1430642294219958</v>
      </c>
      <c r="X1469" s="84" t="n">
        <v>0.1423329779727715</v>
      </c>
      <c r="Y1469" s="84" t="n">
        <v>0.1654398769365722</v>
      </c>
      <c r="Z1469" s="84" t="n">
        <v>0.127470790282902</v>
      </c>
      <c r="AA1469" s="84" t="n">
        <v>0.1453833216967958</v>
      </c>
      <c r="AB1469" s="84" t="n">
        <v>0.1836313735775552</v>
      </c>
      <c r="AC1469" s="84" t="n">
        <v>0.1237880464647281</v>
      </c>
      <c r="AD1469" s="84" t="n">
        <v>0.1441930597437661</v>
      </c>
      <c r="AE1469" s="84" t="n">
        <v>0.1698828353894258</v>
      </c>
      <c r="AF1469" s="84" t="n">
        <v>0.3064927555129425</v>
      </c>
      <c r="AG1469" s="84" t="n">
        <v>0.3736491380396437</v>
      </c>
      <c r="AH1469" s="84" t="n">
        <v>0.166830556501154</v>
      </c>
      <c r="AI1469" s="84" t="n">
        <v>0.3598670989295747</v>
      </c>
      <c r="AJ1469" s="84" t="n">
        <v>0.3724021205425546</v>
      </c>
      <c r="AK1469" s="84" t="n">
        <v>0.2418481833720471</v>
      </c>
    </row>
    <row r="1470">
      <c r="A1470" s="84" t="n">
        <v>23</v>
      </c>
      <c r="B1470" s="84" t="n">
        <v>0.1733913745682137</v>
      </c>
      <c r="C1470" s="84" t="n">
        <v>0.2054821429687925</v>
      </c>
      <c r="D1470" s="84" t="n">
        <v>0.2731929908631444</v>
      </c>
      <c r="E1470" s="84" t="n">
        <v>0.1434136697483222</v>
      </c>
      <c r="F1470" s="84" t="n">
        <v>0.1863417900968784</v>
      </c>
      <c r="G1470" s="84" t="n">
        <v>0.2411174256858776</v>
      </c>
      <c r="H1470" s="84" t="n">
        <v>0.09096649800503756</v>
      </c>
      <c r="I1470" s="84" t="n">
        <v>0.1199283975243019</v>
      </c>
      <c r="J1470" s="84" t="n">
        <v>0.1948841501970886</v>
      </c>
      <c r="K1470" s="84" t="n">
        <v>0.09675085641320298</v>
      </c>
      <c r="L1470" s="84" t="n">
        <v>0.1260454975258245</v>
      </c>
      <c r="M1470" s="84" t="n">
        <v>0.2034838421155598</v>
      </c>
      <c r="N1470" s="84" t="n">
        <v>0.09376055189323691</v>
      </c>
      <c r="O1470" s="84" t="n">
        <v>0.1185225130610663</v>
      </c>
      <c r="P1470" s="84" t="n">
        <v>0.1859257848196282</v>
      </c>
      <c r="Q1470" s="84" t="n">
        <v>0.09257068248078565</v>
      </c>
      <c r="R1470" s="84" t="n">
        <v>0.1088498225857051</v>
      </c>
      <c r="S1470" s="84" t="n">
        <v>0.1710470614889872</v>
      </c>
      <c r="T1470" s="84" t="n">
        <v>0.09199562652030954</v>
      </c>
      <c r="U1470" s="84" t="n">
        <v>0.1086229241439234</v>
      </c>
      <c r="V1470" s="84" t="n">
        <v>0.1758800823868234</v>
      </c>
      <c r="W1470" s="84" t="n">
        <v>0.09558277273061706</v>
      </c>
      <c r="X1470" s="84" t="n">
        <v>0.1029786215344715</v>
      </c>
      <c r="Y1470" s="84" t="n">
        <v>0.158922924881869</v>
      </c>
      <c r="Z1470" s="84" t="n">
        <v>0.0868526168548162</v>
      </c>
      <c r="AA1470" s="84" t="n">
        <v>0.09899206918303421</v>
      </c>
      <c r="AB1470" s="84" t="n">
        <v>0.1758167263874496</v>
      </c>
      <c r="AC1470" s="84" t="n">
        <v>0.08572564995304222</v>
      </c>
      <c r="AD1470" s="84" t="n">
        <v>0.1004276676597851</v>
      </c>
      <c r="AE1470" s="84" t="n">
        <v>0.1653175641616885</v>
      </c>
      <c r="AF1470" s="84" t="n">
        <v>0.1314730369266585</v>
      </c>
      <c r="AG1470" s="84" t="n">
        <v>0.1603917761810587</v>
      </c>
      <c r="AH1470" s="84" t="n">
        <v>0.1937853492919284</v>
      </c>
      <c r="AI1470" s="84" t="n">
        <v>0.1590739976183869</v>
      </c>
      <c r="AJ1470" s="84" t="n">
        <v>0.1968697023557162</v>
      </c>
      <c r="AK1470" s="84" t="n">
        <v>0.2691735694146177</v>
      </c>
    </row>
    <row r="1471">
      <c r="A1471" s="84" t="n">
        <v>24</v>
      </c>
      <c r="B1471" s="84" t="n">
        <v>0.1215013715673397</v>
      </c>
      <c r="C1471" s="84" t="n">
        <v>0.1575469479876932</v>
      </c>
      <c r="D1471" s="84" t="n">
        <v>0.2832692943287778</v>
      </c>
      <c r="E1471" s="84" t="n">
        <v>0.100482751952845</v>
      </c>
      <c r="F1471" s="84" t="n">
        <v>0.1304997176806946</v>
      </c>
      <c r="G1471" s="84" t="n">
        <v>0.237598083818162</v>
      </c>
      <c r="H1471" s="84" t="n">
        <v>0.05599157434857232</v>
      </c>
      <c r="I1471" s="84" t="n">
        <v>0.07813706307774079</v>
      </c>
      <c r="J1471" s="84" t="n">
        <v>0.1306806135342098</v>
      </c>
      <c r="K1471" s="84" t="n">
        <v>0.06203772008802717</v>
      </c>
      <c r="L1471" s="84" t="n">
        <v>0.08135633985194296</v>
      </c>
      <c r="M1471" s="84" t="n">
        <v>0.1582639347575614</v>
      </c>
      <c r="N1471" s="84" t="n">
        <v>0.05674290116618253</v>
      </c>
      <c r="O1471" s="84" t="n">
        <v>0.07409677845122134</v>
      </c>
      <c r="P1471" s="84" t="n">
        <v>0.1270959326589056</v>
      </c>
      <c r="Q1471" s="84" t="n">
        <v>0.06450616146930574</v>
      </c>
      <c r="R1471" s="84" t="n">
        <v>0.08185489697452993</v>
      </c>
      <c r="S1471" s="84" t="n">
        <v>0.1130004703207007</v>
      </c>
      <c r="T1471" s="84" t="n">
        <v>0.06958484036227605</v>
      </c>
      <c r="U1471" s="84" t="n">
        <v>0.0819990058591686</v>
      </c>
      <c r="V1471" s="84" t="n">
        <v>0.1169623295339912</v>
      </c>
      <c r="W1471" s="84" t="n">
        <v>0.05540908295182672</v>
      </c>
      <c r="X1471" s="84" t="n">
        <v>0.06734426507535042</v>
      </c>
      <c r="Y1471" s="84" t="n">
        <v>0.1140726072091128</v>
      </c>
      <c r="Z1471" s="84" t="n">
        <v>0.04937865958722423</v>
      </c>
      <c r="AA1471" s="84" t="n">
        <v>0.06044880754694601</v>
      </c>
      <c r="AB1471" s="84" t="n">
        <v>0.1002459573105797</v>
      </c>
      <c r="AC1471" s="84" t="n">
        <v>0.04582827613003686</v>
      </c>
      <c r="AD1471" s="84" t="n">
        <v>0.06132491200282745</v>
      </c>
      <c r="AE1471" s="84" t="n">
        <v>0.0890134655940471</v>
      </c>
      <c r="AF1471" s="84" t="n">
        <v>0.09425243397536219</v>
      </c>
      <c r="AG1471" s="84" t="n">
        <v>0.1133112806688978</v>
      </c>
      <c r="AH1471" s="84" t="n">
        <v>0.1914312126650082</v>
      </c>
      <c r="AI1471" s="84" t="n">
        <v>0.1107756645484829</v>
      </c>
      <c r="AJ1471" s="84" t="n">
        <v>0.1605557428280598</v>
      </c>
      <c r="AK1471" s="84" t="n">
        <v>0.268044050975637</v>
      </c>
    </row>
    <row r="1473">
      <c r="A1473" s="130" t="n"/>
      <c r="B1473" s="123" t="n"/>
      <c r="C1473" s="123" t="n"/>
    </row>
    <row r="1481">
      <c r="A1481" s="84" t="inlineStr">
        <is>
          <t>PVVAC-P-240to760-E10-rDXGF-EUn1985-CZ06</t>
        </is>
      </c>
      <c r="B1481" s="83" t="n"/>
      <c r="C1481" s="83" t="n"/>
      <c r="D1481" s="83" t="n">
        <v>2015</v>
      </c>
      <c r="E1481" s="83" t="n"/>
      <c r="F1481" s="84" t="inlineStr">
        <is>
          <t>Source Annual kWh:</t>
        </is>
      </c>
      <c r="G1481" s="162" t="n">
        <v>9644727.744999992</v>
      </c>
      <c r="H1481" s="83" t="inlineStr">
        <is>
          <t>DEER</t>
        </is>
      </c>
      <c r="I1481" s="83" t="n"/>
      <c r="J1481" s="83" t="n"/>
      <c r="K1481" s="83" t="inlineStr">
        <is>
          <t>PDAF</t>
        </is>
      </c>
      <c r="L1481" s="83" t="inlineStr">
        <is>
          <t>Monthly</t>
        </is>
      </c>
      <c r="M1481" s="83" t="n"/>
      <c r="N1481" s="83" t="n"/>
      <c r="O1481" s="83" t="n"/>
      <c r="P1481" s="83" t="n"/>
      <c r="Q1481" s="83" t="n"/>
      <c r="R1481" s="83" t="n"/>
      <c r="S1481" s="83" t="n"/>
      <c r="T1481" s="105" t="n"/>
      <c r="U1481" s="83" t="n"/>
      <c r="V1481" s="83" t="n"/>
      <c r="W1481" s="83" t="n"/>
      <c r="X1481" s="83" t="n"/>
      <c r="Y1481" s="83" t="n"/>
      <c r="Z1481" s="83" t="n"/>
      <c r="AA1481" s="83" t="n"/>
      <c r="AB1481" s="83" t="n"/>
      <c r="AC1481" s="83" t="n"/>
      <c r="AD1481" s="83" t="n"/>
      <c r="AE1481" s="83" t="n"/>
      <c r="AF1481" s="83" t="n"/>
      <c r="AG1481" s="83" t="n"/>
      <c r="AH1481" s="83" t="n"/>
      <c r="AI1481" s="83" t="n"/>
      <c r="AJ1481" s="83" t="n"/>
      <c r="AK1481" s="83" t="n"/>
    </row>
    <row r="1482">
      <c r="A1482" s="83" t="n">
        <v>38</v>
      </c>
      <c r="B1482" s="84" t="inlineStr">
        <is>
          <t>PVVAC-P-240to760-E10-20-MM</t>
        </is>
      </c>
      <c r="C1482" s="83" t="n"/>
      <c r="D1482" s="83" t="n"/>
      <c r="E1482" s="83" t="n"/>
      <c r="F1482" s="83" t="inlineStr">
        <is>
          <t>Source Sample Size:</t>
        </is>
      </c>
      <c r="G1482" s="83" t="n">
        <v>0</v>
      </c>
      <c r="H1482" s="83" t="inlineStr">
        <is>
          <t>DEER</t>
        </is>
      </c>
      <c r="I1482" s="83" t="n"/>
      <c r="J1482" s="83" t="n"/>
      <c r="K1482" s="83" t="inlineStr">
        <is>
          <t>WKWE</t>
        </is>
      </c>
      <c r="L1482" s="83" t="inlineStr">
        <is>
          <t>Monthly</t>
        </is>
      </c>
      <c r="M1482" s="83" t="n"/>
      <c r="N1482" s="83" t="inlineStr">
        <is>
          <t>Weekend Peak3</t>
        </is>
      </c>
      <c r="O1482" s="83" t="n"/>
      <c r="P1482" s="83" t="n"/>
      <c r="Q1482" s="83" t="n"/>
      <c r="R1482" s="83" t="n"/>
      <c r="S1482" s="83" t="n"/>
      <c r="T1482" s="83" t="n"/>
      <c r="U1482" s="83" t="n"/>
      <c r="V1482" s="83" t="n"/>
      <c r="W1482" s="83" t="n"/>
      <c r="X1482" s="83" t="n"/>
      <c r="Y1482" s="83" t="n"/>
      <c r="Z1482" s="83" t="n"/>
      <c r="AA1482" s="83" t="n"/>
      <c r="AB1482" s="83" t="n"/>
      <c r="AC1482" s="83" t="n"/>
      <c r="AD1482" s="83" t="n"/>
      <c r="AE1482" s="83" t="n"/>
      <c r="AF1482" s="83" t="n"/>
      <c r="AG1482" s="83" t="n"/>
      <c r="AH1482" s="83" t="n"/>
      <c r="AI1482" s="83" t="n"/>
      <c r="AJ1482" s="83" t="n"/>
      <c r="AK1482" s="83" t="n"/>
    </row>
    <row r="1483">
      <c r="A1483" s="84" t="n"/>
      <c r="B1483" s="84" t="n">
        <v>1</v>
      </c>
      <c r="C1483" s="84" t="inlineStr">
        <is>
          <t>JANUARY</t>
        </is>
      </c>
      <c r="D1483" s="84" t="inlineStr">
        <is>
          <t>JAN</t>
        </is>
      </c>
      <c r="E1483" s="84" t="n">
        <v>2</v>
      </c>
      <c r="F1483" s="84" t="inlineStr">
        <is>
          <t>FEBRUARY</t>
        </is>
      </c>
      <c r="G1483" s="84" t="inlineStr">
        <is>
          <t>FEB</t>
        </is>
      </c>
      <c r="H1483" s="84" t="n">
        <v>3</v>
      </c>
      <c r="I1483" s="84" t="inlineStr">
        <is>
          <t>MARCH</t>
        </is>
      </c>
      <c r="J1483" s="84" t="inlineStr">
        <is>
          <t>MAR</t>
        </is>
      </c>
      <c r="K1483" s="84" t="n">
        <v>4</v>
      </c>
      <c r="L1483" s="84" t="inlineStr">
        <is>
          <t>APRIL</t>
        </is>
      </c>
      <c r="M1483" s="84" t="inlineStr">
        <is>
          <t>APR</t>
        </is>
      </c>
      <c r="N1483" s="84" t="n">
        <v>5</v>
      </c>
      <c r="O1483" s="84" t="inlineStr">
        <is>
          <t>MAY</t>
        </is>
      </c>
      <c r="P1483" s="84" t="inlineStr">
        <is>
          <t>MAY</t>
        </is>
      </c>
      <c r="Q1483" s="84" t="n">
        <v>6</v>
      </c>
      <c r="R1483" s="84" t="inlineStr">
        <is>
          <t>JUNE</t>
        </is>
      </c>
      <c r="S1483" s="84" t="inlineStr">
        <is>
          <t>JUN</t>
        </is>
      </c>
      <c r="T1483" s="84" t="n">
        <v>7</v>
      </c>
      <c r="U1483" s="84" t="inlineStr">
        <is>
          <t>JULY</t>
        </is>
      </c>
      <c r="V1483" s="84" t="inlineStr">
        <is>
          <t>JUL</t>
        </is>
      </c>
      <c r="W1483" s="84" t="n">
        <v>8</v>
      </c>
      <c r="X1483" s="84" t="inlineStr">
        <is>
          <t>AUGUST</t>
        </is>
      </c>
      <c r="Y1483" s="84" t="inlineStr">
        <is>
          <t>AUG</t>
        </is>
      </c>
      <c r="Z1483" s="84" t="n">
        <v>9</v>
      </c>
      <c r="AA1483" s="84" t="inlineStr">
        <is>
          <t>SEPTEMBER</t>
        </is>
      </c>
      <c r="AB1483" s="84" t="inlineStr">
        <is>
          <t>SEP</t>
        </is>
      </c>
      <c r="AC1483" s="84" t="n">
        <v>10</v>
      </c>
      <c r="AD1483" s="84" t="inlineStr">
        <is>
          <t>OCTOBER</t>
        </is>
      </c>
      <c r="AE1483" s="84" t="inlineStr">
        <is>
          <t>OCT</t>
        </is>
      </c>
      <c r="AF1483" s="84" t="n">
        <v>11</v>
      </c>
      <c r="AG1483" s="84" t="inlineStr">
        <is>
          <t>NOVEMBER</t>
        </is>
      </c>
      <c r="AH1483" s="84" t="inlineStr">
        <is>
          <t>NOV</t>
        </is>
      </c>
      <c r="AI1483" s="84" t="n">
        <v>12</v>
      </c>
      <c r="AJ1483" s="84" t="inlineStr">
        <is>
          <t>DECEMBER</t>
        </is>
      </c>
      <c r="AK1483" s="84" t="inlineStr">
        <is>
          <t>DEC</t>
        </is>
      </c>
    </row>
    <row r="1484">
      <c r="A1484" s="83" t="n"/>
      <c r="B1484" s="84" t="n">
        <v>31</v>
      </c>
      <c r="C1484" s="83" t="n"/>
      <c r="D1484" s="83" t="n"/>
      <c r="E1484" s="84" t="n">
        <v>28</v>
      </c>
      <c r="F1484" s="83" t="n"/>
      <c r="G1484" s="83" t="n"/>
      <c r="H1484" s="84" t="n">
        <v>31</v>
      </c>
      <c r="I1484" s="83" t="n"/>
      <c r="J1484" s="83" t="n"/>
      <c r="K1484" s="84" t="n">
        <v>30</v>
      </c>
      <c r="L1484" s="83" t="n"/>
      <c r="M1484" s="83" t="n"/>
      <c r="N1484" s="84" t="n">
        <v>31</v>
      </c>
      <c r="O1484" s="83" t="n"/>
      <c r="P1484" s="83" t="n"/>
      <c r="Q1484" s="84" t="n">
        <v>30</v>
      </c>
      <c r="R1484" s="83" t="n"/>
      <c r="S1484" s="83" t="n"/>
      <c r="T1484" s="84" t="n">
        <v>31</v>
      </c>
      <c r="U1484" s="83" t="n"/>
      <c r="V1484" s="83" t="n"/>
      <c r="W1484" s="84" t="n">
        <v>31</v>
      </c>
      <c r="X1484" s="83" t="n"/>
      <c r="Y1484" s="83" t="n"/>
      <c r="Z1484" s="84" t="n">
        <v>30</v>
      </c>
      <c r="AA1484" s="83" t="n"/>
      <c r="AB1484" s="83" t="n"/>
      <c r="AC1484" s="84" t="n">
        <v>31</v>
      </c>
      <c r="AD1484" s="83" t="n"/>
      <c r="AE1484" s="83" t="n"/>
      <c r="AF1484" s="84" t="n">
        <v>30</v>
      </c>
      <c r="AG1484" s="83" t="n"/>
      <c r="AH1484" s="83" t="n"/>
      <c r="AI1484" s="84" t="n">
        <v>31</v>
      </c>
      <c r="AJ1484" s="83" t="n"/>
      <c r="AK1484" s="83" t="n"/>
    </row>
    <row r="1485">
      <c r="A1485" s="84" t="inlineStr">
        <is>
          <t>RATIOS</t>
        </is>
      </c>
      <c r="B1485" s="84" t="inlineStr">
        <is>
          <t>E.BKDWN</t>
        </is>
      </c>
      <c r="C1485" s="84" t="inlineStr">
        <is>
          <t>PEAK/AVG</t>
        </is>
      </c>
      <c r="D1485" s="84" t="inlineStr">
        <is>
          <t>END/AVG</t>
        </is>
      </c>
      <c r="E1485" s="84" t="inlineStr">
        <is>
          <t>E.BKDWN</t>
        </is>
      </c>
      <c r="F1485" s="84" t="inlineStr">
        <is>
          <t>PEAK/AVG</t>
        </is>
      </c>
      <c r="G1485" s="84" t="inlineStr">
        <is>
          <t>END/AVG</t>
        </is>
      </c>
      <c r="H1485" s="84" t="inlineStr">
        <is>
          <t>E.BKDWN</t>
        </is>
      </c>
      <c r="I1485" s="84" t="inlineStr">
        <is>
          <t>PEAK/AVG</t>
        </is>
      </c>
      <c r="J1485" s="84" t="inlineStr">
        <is>
          <t>END/AVG</t>
        </is>
      </c>
      <c r="K1485" s="84" t="inlineStr">
        <is>
          <t>E.BKDWN</t>
        </is>
      </c>
      <c r="L1485" s="84" t="inlineStr">
        <is>
          <t>PEAK/AVG</t>
        </is>
      </c>
      <c r="M1485" s="84" t="inlineStr">
        <is>
          <t>END/AVG</t>
        </is>
      </c>
      <c r="N1485" s="84" t="inlineStr">
        <is>
          <t>E.BKDWN</t>
        </is>
      </c>
      <c r="O1485" s="84" t="inlineStr">
        <is>
          <t>PEAK/AVG</t>
        </is>
      </c>
      <c r="P1485" s="84" t="inlineStr">
        <is>
          <t>END/AVG</t>
        </is>
      </c>
      <c r="Q1485" s="84" t="inlineStr">
        <is>
          <t>E.BKDWN</t>
        </is>
      </c>
      <c r="R1485" s="84" t="inlineStr">
        <is>
          <t>PEAK/AVG</t>
        </is>
      </c>
      <c r="S1485" s="84" t="inlineStr">
        <is>
          <t>END/AVG</t>
        </is>
      </c>
      <c r="T1485" s="84" t="inlineStr">
        <is>
          <t>E.BKDWN</t>
        </is>
      </c>
      <c r="U1485" s="84" t="inlineStr">
        <is>
          <t>PEAK/AVG</t>
        </is>
      </c>
      <c r="V1485" s="84" t="inlineStr">
        <is>
          <t>END/AVG</t>
        </is>
      </c>
      <c r="W1485" s="84" t="inlineStr">
        <is>
          <t>E.BKDWN</t>
        </is>
      </c>
      <c r="X1485" s="84" t="inlineStr">
        <is>
          <t>PEAK/AVG</t>
        </is>
      </c>
      <c r="Y1485" s="84" t="inlineStr">
        <is>
          <t>END/AVG</t>
        </is>
      </c>
      <c r="Z1485" s="84" t="inlineStr">
        <is>
          <t>E.BKDWN</t>
        </is>
      </c>
      <c r="AA1485" s="84" t="inlineStr">
        <is>
          <t>PEAK/AVG</t>
        </is>
      </c>
      <c r="AB1485" s="84" t="inlineStr">
        <is>
          <t>END/AVG</t>
        </is>
      </c>
      <c r="AC1485" s="84" t="inlineStr">
        <is>
          <t>E.BKDWN</t>
        </is>
      </c>
      <c r="AD1485" s="84" t="inlineStr">
        <is>
          <t>PEAK/AVG</t>
        </is>
      </c>
      <c r="AE1485" s="84" t="inlineStr">
        <is>
          <t>END/AVG</t>
        </is>
      </c>
      <c r="AF1485" s="84" t="inlineStr">
        <is>
          <t>E.BKDWN</t>
        </is>
      </c>
      <c r="AG1485" s="84" t="inlineStr">
        <is>
          <t>PEAK/AVG</t>
        </is>
      </c>
      <c r="AH1485" s="84" t="inlineStr">
        <is>
          <t>END/AVG</t>
        </is>
      </c>
      <c r="AI1485" s="84" t="inlineStr">
        <is>
          <t>E.BKDWN</t>
        </is>
      </c>
      <c r="AJ1485" s="84" t="inlineStr">
        <is>
          <t>PEAK/AVG</t>
        </is>
      </c>
      <c r="AK1485" s="84" t="inlineStr">
        <is>
          <t>END/AVG</t>
        </is>
      </c>
    </row>
    <row r="1486">
      <c r="A1486" s="83" t="n"/>
      <c r="B1486" s="166" t="n">
        <v>0.05818248476148674</v>
      </c>
      <c r="C1486" s="173" t="n">
        <v>1.573076184523775</v>
      </c>
      <c r="D1486" s="167" t="n">
        <v>0.4393663175099635</v>
      </c>
      <c r="E1486" s="166" t="n">
        <v>0.07147344018506377</v>
      </c>
      <c r="F1486" s="173" t="n">
        <v>1.204421335583024</v>
      </c>
      <c r="G1486" s="167" t="n">
        <v>0.4890122640699606</v>
      </c>
      <c r="H1486" s="166" t="n">
        <v>0.09835405640286067</v>
      </c>
      <c r="I1486" s="167" t="n">
        <v>1.163770203625631</v>
      </c>
      <c r="J1486" s="167" t="n">
        <v>0.5215306596648429</v>
      </c>
      <c r="K1486" s="166" t="n">
        <v>0.07443847115004332</v>
      </c>
      <c r="L1486" s="167" t="n">
        <v>1.471130516195261</v>
      </c>
      <c r="M1486" s="167" t="n">
        <v>0.4075605390116549</v>
      </c>
      <c r="N1486" s="166" t="n">
        <v>0.07507889345258996</v>
      </c>
      <c r="O1486" s="167" t="n">
        <v>1.436124957849639</v>
      </c>
      <c r="P1486" s="167" t="n">
        <v>0.4117956247835894</v>
      </c>
      <c r="Q1486" s="166" t="n">
        <v>0.08307686300592244</v>
      </c>
      <c r="R1486" s="167" t="n">
        <v>1.205007778753539</v>
      </c>
      <c r="S1486" s="167" t="n">
        <v>0.6367320160161006</v>
      </c>
      <c r="T1486" s="166" t="n">
        <v>0.0892133052794374</v>
      </c>
      <c r="U1486" s="167" t="n">
        <v>1.151039578694754</v>
      </c>
      <c r="V1486" s="167" t="n">
        <v>0.6428832568262171</v>
      </c>
      <c r="W1486" s="166" t="n">
        <v>0.0901692030930478</v>
      </c>
      <c r="X1486" s="167" t="n">
        <v>1.380546865760064</v>
      </c>
      <c r="Y1486" s="167" t="n">
        <v>0.5161501213704606</v>
      </c>
      <c r="Z1486" s="166" t="n">
        <v>0.1164113101866514</v>
      </c>
      <c r="AA1486" s="167" t="n">
        <v>1.140405032539195</v>
      </c>
      <c r="AB1486" s="167" t="n">
        <v>0.5647936868866614</v>
      </c>
      <c r="AC1486" s="166" t="n">
        <v>0.1149508491567301</v>
      </c>
      <c r="AD1486" s="167" t="n">
        <v>1.237329446402571</v>
      </c>
      <c r="AE1486" s="167" t="n">
        <v>0.5721906069709498</v>
      </c>
      <c r="AF1486" s="166" t="n">
        <v>0.08962913808629128</v>
      </c>
      <c r="AG1486" s="167" t="n">
        <v>1.180532787827215</v>
      </c>
      <c r="AH1486" s="167" t="n">
        <v>0.5582276746495617</v>
      </c>
      <c r="AI1486" s="166" t="n">
        <v>0.03902198523987514</v>
      </c>
      <c r="AJ1486" s="173" t="n">
        <v>2.000000000000001</v>
      </c>
      <c r="AK1486" s="167" t="n">
        <v>0.3739231941378884</v>
      </c>
      <c r="AM1486">
        <f>A1481</f>
        <v/>
      </c>
      <c r="AN1486" s="163">
        <f>1/($B1486*(1/$B1484)*(1/(5/7+2/7*$D1486))*$B1496/SUM($B1488:$B1511))</f>
        <v/>
      </c>
      <c r="AO1486" s="163">
        <f>1/(B1486*(1/B1484)*(1/(5/7+2/7*D1486)))</f>
        <v/>
      </c>
      <c r="AP1486" s="163" t="n"/>
      <c r="AR1486" s="168">
        <f>CHOOSE(AV$3,C1486,F1486,I1486,L1486,O1486,R1486,U1486,X1486,AA1486,AD1486,AG1486,AJ1486)</f>
        <v/>
      </c>
      <c r="AS1486" s="164" t="n"/>
      <c r="AT1486" s="164" t="n"/>
      <c r="AV1486" s="116">
        <f>AN1486/AR1486</f>
        <v/>
      </c>
      <c r="AW1486" s="165">
        <f>AO1486/AR1486</f>
        <v/>
      </c>
      <c r="AX1486" s="163" t="n"/>
    </row>
    <row r="1487">
      <c r="A1487" s="84" t="inlineStr">
        <is>
          <t>HOUR</t>
        </is>
      </c>
      <c r="B1487" s="84" t="inlineStr">
        <is>
          <t>PEAK</t>
        </is>
      </c>
      <c r="C1487" s="84" t="inlineStr">
        <is>
          <t>AVG</t>
        </is>
      </c>
      <c r="D1487" s="84" t="inlineStr">
        <is>
          <t>END</t>
        </is>
      </c>
      <c r="E1487" s="84" t="inlineStr">
        <is>
          <t>PEAK</t>
        </is>
      </c>
      <c r="F1487" s="84" t="inlineStr">
        <is>
          <t>AVG</t>
        </is>
      </c>
      <c r="G1487" s="84" t="inlineStr">
        <is>
          <t>END</t>
        </is>
      </c>
      <c r="H1487" s="84" t="inlineStr">
        <is>
          <t>PEAK</t>
        </is>
      </c>
      <c r="I1487" s="84" t="inlineStr">
        <is>
          <t>AVG</t>
        </is>
      </c>
      <c r="J1487" s="84" t="inlineStr">
        <is>
          <t>END</t>
        </is>
      </c>
      <c r="K1487" s="84" t="inlineStr">
        <is>
          <t>PEAK</t>
        </is>
      </c>
      <c r="L1487" s="84" t="inlineStr">
        <is>
          <t>AVG</t>
        </is>
      </c>
      <c r="M1487" s="84" t="inlineStr">
        <is>
          <t>END</t>
        </is>
      </c>
      <c r="N1487" s="84" t="inlineStr">
        <is>
          <t>PEAK</t>
        </is>
      </c>
      <c r="O1487" s="84" t="inlineStr">
        <is>
          <t>AVG</t>
        </is>
      </c>
      <c r="P1487" s="84" t="inlineStr">
        <is>
          <t>END</t>
        </is>
      </c>
      <c r="Q1487" s="84" t="inlineStr">
        <is>
          <t>PEAK</t>
        </is>
      </c>
      <c r="R1487" s="84" t="inlineStr">
        <is>
          <t>AVG</t>
        </is>
      </c>
      <c r="S1487" s="84" t="inlineStr">
        <is>
          <t>END</t>
        </is>
      </c>
      <c r="T1487" s="84" t="inlineStr">
        <is>
          <t>PEAK</t>
        </is>
      </c>
      <c r="U1487" s="84" t="inlineStr">
        <is>
          <t>AVG</t>
        </is>
      </c>
      <c r="V1487" s="84" t="inlineStr">
        <is>
          <t>END</t>
        </is>
      </c>
      <c r="W1487" s="84" t="inlineStr">
        <is>
          <t>PEAK</t>
        </is>
      </c>
      <c r="X1487" s="84" t="inlineStr">
        <is>
          <t>AVG</t>
        </is>
      </c>
      <c r="Y1487" s="84" t="inlineStr">
        <is>
          <t>END</t>
        </is>
      </c>
      <c r="Z1487" s="84" t="inlineStr">
        <is>
          <t>PEAK</t>
        </is>
      </c>
      <c r="AA1487" s="84" t="inlineStr">
        <is>
          <t>AVG</t>
        </is>
      </c>
      <c r="AB1487" s="84" t="inlineStr">
        <is>
          <t>END</t>
        </is>
      </c>
      <c r="AC1487" s="84" t="inlineStr">
        <is>
          <t>PEAK</t>
        </is>
      </c>
      <c r="AD1487" s="84" t="inlineStr">
        <is>
          <t>AVG</t>
        </is>
      </c>
      <c r="AE1487" s="84" t="inlineStr">
        <is>
          <t>END</t>
        </is>
      </c>
      <c r="AF1487" s="84" t="inlineStr">
        <is>
          <t>PEAK</t>
        </is>
      </c>
      <c r="AG1487" s="84" t="inlineStr">
        <is>
          <t>AVG</t>
        </is>
      </c>
      <c r="AH1487" s="84" t="inlineStr">
        <is>
          <t>END</t>
        </is>
      </c>
      <c r="AI1487" s="84" t="inlineStr">
        <is>
          <t>PEAK</t>
        </is>
      </c>
      <c r="AJ1487" s="84" t="inlineStr">
        <is>
          <t>AVG</t>
        </is>
      </c>
      <c r="AK1487" s="84" t="inlineStr">
        <is>
          <t>END</t>
        </is>
      </c>
    </row>
    <row r="1488">
      <c r="A1488" s="84" t="n">
        <v>1</v>
      </c>
      <c r="B1488" s="84" t="n">
        <v>0.06568863355157213</v>
      </c>
      <c r="C1488" s="84" t="n">
        <v>0.08791329051016278</v>
      </c>
      <c r="D1488" s="84" t="n">
        <v>0.1329273048768532</v>
      </c>
      <c r="E1488" s="84" t="n">
        <v>0.06290986114424683</v>
      </c>
      <c r="F1488" s="84" t="n">
        <v>0.08053164169398558</v>
      </c>
      <c r="G1488" s="84" t="n">
        <v>0.1310884925775765</v>
      </c>
      <c r="H1488" s="84" t="n">
        <v>0.05451826494432211</v>
      </c>
      <c r="I1488" s="84" t="n">
        <v>0.06649558842951854</v>
      </c>
      <c r="J1488" s="84" t="n">
        <v>0.09664442863620727</v>
      </c>
      <c r="K1488" s="84" t="n">
        <v>0.05549379804940852</v>
      </c>
      <c r="L1488" s="84" t="n">
        <v>0.06937021572611292</v>
      </c>
      <c r="M1488" s="84" t="n">
        <v>0.1004962143731825</v>
      </c>
      <c r="N1488" s="84" t="n">
        <v>0.05790472726745639</v>
      </c>
      <c r="O1488" s="84" t="n">
        <v>0.07306187350827148</v>
      </c>
      <c r="P1488" s="84" t="n">
        <v>0.1062791454388833</v>
      </c>
      <c r="Q1488" s="84" t="n">
        <v>0.06021092981714223</v>
      </c>
      <c r="R1488" s="84" t="n">
        <v>0.07044694930300789</v>
      </c>
      <c r="S1488" s="84" t="n">
        <v>0.08484702912518716</v>
      </c>
      <c r="T1488" s="84" t="n">
        <v>0.06115278541320738</v>
      </c>
      <c r="U1488" s="84" t="n">
        <v>0.06880071075557538</v>
      </c>
      <c r="V1488" s="84" t="n">
        <v>0.07989725071111384</v>
      </c>
      <c r="W1488" s="84" t="n">
        <v>0.06989797393165366</v>
      </c>
      <c r="X1488" s="84" t="n">
        <v>0.06205048013969747</v>
      </c>
      <c r="Y1488" s="84" t="n">
        <v>0.07607251073557993</v>
      </c>
      <c r="Z1488" s="84" t="n">
        <v>0.0494935718562458</v>
      </c>
      <c r="AA1488" s="84" t="n">
        <v>0.05460360034984531</v>
      </c>
      <c r="AB1488" s="84" t="n">
        <v>0.07327444455538583</v>
      </c>
      <c r="AC1488" s="84" t="n">
        <v>0.04638665331688218</v>
      </c>
      <c r="AD1488" s="84" t="n">
        <v>0.05649642734258692</v>
      </c>
      <c r="AE1488" s="84" t="n">
        <v>0.07487982735482164</v>
      </c>
      <c r="AF1488" s="84" t="n">
        <v>0.05430294180395486</v>
      </c>
      <c r="AG1488" s="84" t="n">
        <v>0.0684462177580039</v>
      </c>
      <c r="AH1488" s="84" t="n">
        <v>0.09304606156208513</v>
      </c>
      <c r="AI1488" s="84" t="n">
        <v>0.06694540992105288</v>
      </c>
      <c r="AJ1488" s="84" t="n">
        <v>0.0952677162173953</v>
      </c>
      <c r="AK1488" s="84" t="n">
        <v>0.1427387483713515</v>
      </c>
    </row>
    <row r="1489">
      <c r="A1489" s="84" t="n">
        <v>2</v>
      </c>
      <c r="B1489" s="84" t="n">
        <v>0.06844329211044997</v>
      </c>
      <c r="C1489" s="84" t="n">
        <v>0.08803190582632316</v>
      </c>
      <c r="D1489" s="84" t="n">
        <v>0.1395730139766278</v>
      </c>
      <c r="E1489" s="84" t="n">
        <v>0.0625917581807939</v>
      </c>
      <c r="F1489" s="84" t="n">
        <v>0.08180310092544506</v>
      </c>
      <c r="G1489" s="84" t="n">
        <v>0.1335442686462872</v>
      </c>
      <c r="H1489" s="84" t="n">
        <v>0.05331055018254519</v>
      </c>
      <c r="I1489" s="84" t="n">
        <v>0.06558358078103446</v>
      </c>
      <c r="J1489" s="84" t="n">
        <v>0.09829929779593594</v>
      </c>
      <c r="K1489" s="84" t="n">
        <v>0.05463139336345517</v>
      </c>
      <c r="L1489" s="84" t="n">
        <v>0.06933561248317768</v>
      </c>
      <c r="M1489" s="84" t="n">
        <v>0.1028336717981986</v>
      </c>
      <c r="N1489" s="84" t="n">
        <v>0.05823898981553407</v>
      </c>
      <c r="O1489" s="84" t="n">
        <v>0.07251559004251912</v>
      </c>
      <c r="P1489" s="84" t="n">
        <v>0.1089806223142799</v>
      </c>
      <c r="Q1489" s="84" t="n">
        <v>0.06288829255337633</v>
      </c>
      <c r="R1489" s="84" t="n">
        <v>0.07062246891702598</v>
      </c>
      <c r="S1489" s="84" t="n">
        <v>0.08849237243848729</v>
      </c>
      <c r="T1489" s="84" t="n">
        <v>0.06754051929299688</v>
      </c>
      <c r="U1489" s="84" t="n">
        <v>0.07037644171038636</v>
      </c>
      <c r="V1489" s="84" t="n">
        <v>0.08296526351002441</v>
      </c>
      <c r="W1489" s="84" t="n">
        <v>0.07853761171342244</v>
      </c>
      <c r="X1489" s="84" t="n">
        <v>0.06523327708680311</v>
      </c>
      <c r="Y1489" s="84" t="n">
        <v>0.08025171739554507</v>
      </c>
      <c r="Z1489" s="84" t="n">
        <v>0.06017907816975993</v>
      </c>
      <c r="AA1489" s="84" t="n">
        <v>0.05562057760511729</v>
      </c>
      <c r="AB1489" s="84" t="n">
        <v>0.07974805368622773</v>
      </c>
      <c r="AC1489" s="84" t="n">
        <v>0.04990780941562523</v>
      </c>
      <c r="AD1489" s="84" t="n">
        <v>0.05639963736879097</v>
      </c>
      <c r="AE1489" s="84" t="n">
        <v>0.08048018977757851</v>
      </c>
      <c r="AF1489" s="84" t="n">
        <v>0.0540406008122299</v>
      </c>
      <c r="AG1489" s="84" t="n">
        <v>0.06806972563255673</v>
      </c>
      <c r="AH1489" s="84" t="n">
        <v>0.09357724295128042</v>
      </c>
      <c r="AI1489" s="84" t="n">
        <v>0.0675809749931667</v>
      </c>
      <c r="AJ1489" s="84" t="n">
        <v>0.09515494928202942</v>
      </c>
      <c r="AK1489" s="84" t="n">
        <v>0.1457422600329187</v>
      </c>
    </row>
    <row r="1490">
      <c r="A1490" s="84" t="n">
        <v>3</v>
      </c>
      <c r="B1490" s="84" t="n">
        <v>0.06884756237836764</v>
      </c>
      <c r="C1490" s="84" t="n">
        <v>0.09024229759888944</v>
      </c>
      <c r="D1490" s="84" t="n">
        <v>0.1471581478560466</v>
      </c>
      <c r="E1490" s="84" t="n">
        <v>0.06387012256011931</v>
      </c>
      <c r="F1490" s="84" t="n">
        <v>0.08235113768431893</v>
      </c>
      <c r="G1490" s="84" t="n">
        <v>0.1382988746902999</v>
      </c>
      <c r="H1490" s="84" t="n">
        <v>0.05601152586912016</v>
      </c>
      <c r="I1490" s="84" t="n">
        <v>0.06848033991611764</v>
      </c>
      <c r="J1490" s="84" t="n">
        <v>0.102556089712869</v>
      </c>
      <c r="K1490" s="84" t="n">
        <v>0.05819224935514525</v>
      </c>
      <c r="L1490" s="84" t="n">
        <v>0.07341625295621891</v>
      </c>
      <c r="M1490" s="84" t="n">
        <v>0.1056604775177045</v>
      </c>
      <c r="N1490" s="84" t="n">
        <v>0.06295808738571768</v>
      </c>
      <c r="O1490" s="84" t="n">
        <v>0.07641499089531566</v>
      </c>
      <c r="P1490" s="84" t="n">
        <v>0.1123981533012273</v>
      </c>
      <c r="Q1490" s="84" t="n">
        <v>0.07012402153381446</v>
      </c>
      <c r="R1490" s="84" t="n">
        <v>0.07498293114798012</v>
      </c>
      <c r="S1490" s="84" t="n">
        <v>0.09290891889205798</v>
      </c>
      <c r="T1490" s="84" t="n">
        <v>0.07787000301114738</v>
      </c>
      <c r="U1490" s="84" t="n">
        <v>0.07582708052127371</v>
      </c>
      <c r="V1490" s="84" t="n">
        <v>0.08791793690188859</v>
      </c>
      <c r="W1490" s="84" t="n">
        <v>0.08288332347157264</v>
      </c>
      <c r="X1490" s="84" t="n">
        <v>0.07199044820651999</v>
      </c>
      <c r="Y1490" s="84" t="n">
        <v>0.08781262654338869</v>
      </c>
      <c r="Z1490" s="84" t="n">
        <v>0.06955292698222008</v>
      </c>
      <c r="AA1490" s="84" t="n">
        <v>0.06070537613790436</v>
      </c>
      <c r="AB1490" s="84" t="n">
        <v>0.08881054061696539</v>
      </c>
      <c r="AC1490" s="84" t="n">
        <v>0.05526149422693569</v>
      </c>
      <c r="AD1490" s="84" t="n">
        <v>0.06089860576187475</v>
      </c>
      <c r="AE1490" s="84" t="n">
        <v>0.08693363334336546</v>
      </c>
      <c r="AF1490" s="84" t="n">
        <v>0.05352208189044931</v>
      </c>
      <c r="AG1490" s="84" t="n">
        <v>0.06871897828682427</v>
      </c>
      <c r="AH1490" s="84" t="n">
        <v>0.09846317783920583</v>
      </c>
      <c r="AI1490" s="84" t="n">
        <v>0.06819271865415412</v>
      </c>
      <c r="AJ1490" s="84" t="n">
        <v>0.09762968513701291</v>
      </c>
      <c r="AK1490" s="84" t="n">
        <v>0.1524986644406701</v>
      </c>
    </row>
    <row r="1491">
      <c r="A1491" s="84" t="n">
        <v>4</v>
      </c>
      <c r="B1491" s="84" t="n">
        <v>0.07174758911417434</v>
      </c>
      <c r="C1491" s="84" t="n">
        <v>0.09482573328414616</v>
      </c>
      <c r="D1491" s="84" t="n">
        <v>0.1581892853083595</v>
      </c>
      <c r="E1491" s="84" t="n">
        <v>0.06584386096995688</v>
      </c>
      <c r="F1491" s="84" t="n">
        <v>0.08605156000511906</v>
      </c>
      <c r="G1491" s="84" t="n">
        <v>0.1399202369610978</v>
      </c>
      <c r="H1491" s="84" t="n">
        <v>0.0548842015883673</v>
      </c>
      <c r="I1491" s="84" t="n">
        <v>0.07094845201747045</v>
      </c>
      <c r="J1491" s="84" t="n">
        <v>0.1048038258567381</v>
      </c>
      <c r="K1491" s="84" t="n">
        <v>0.06067401977178878</v>
      </c>
      <c r="L1491" s="84" t="n">
        <v>0.0748997593215243</v>
      </c>
      <c r="M1491" s="84" t="n">
        <v>0.1053648996835996</v>
      </c>
      <c r="N1491" s="84" t="n">
        <v>0.07431313109351072</v>
      </c>
      <c r="O1491" s="84" t="n">
        <v>0.08117303982551434</v>
      </c>
      <c r="P1491" s="84" t="n">
        <v>0.1112563099510282</v>
      </c>
      <c r="Q1491" s="84" t="n">
        <v>0.06841475964265199</v>
      </c>
      <c r="R1491" s="84" t="n">
        <v>0.07444658858133604</v>
      </c>
      <c r="S1491" s="84" t="n">
        <v>0.08980965448337272</v>
      </c>
      <c r="T1491" s="84" t="n">
        <v>0.07745195793360905</v>
      </c>
      <c r="U1491" s="84" t="n">
        <v>0.07704793135002939</v>
      </c>
      <c r="V1491" s="84" t="n">
        <v>0.08409944217298668</v>
      </c>
      <c r="W1491" s="84" t="n">
        <v>0.07829257428316337</v>
      </c>
      <c r="X1491" s="84" t="n">
        <v>0.0714613574447701</v>
      </c>
      <c r="Y1491" s="84" t="n">
        <v>0.08266517502441179</v>
      </c>
      <c r="Z1491" s="84" t="n">
        <v>0.09935570786921764</v>
      </c>
      <c r="AA1491" s="84" t="n">
        <v>0.06568478001596846</v>
      </c>
      <c r="AB1491" s="84" t="n">
        <v>0.08186465046240178</v>
      </c>
      <c r="AC1491" s="84" t="n">
        <v>0.06997944068383856</v>
      </c>
      <c r="AD1491" s="84" t="n">
        <v>0.06564604163366594</v>
      </c>
      <c r="AE1491" s="84" t="n">
        <v>0.08522441476408392</v>
      </c>
      <c r="AF1491" s="84" t="n">
        <v>0.05692142127186898</v>
      </c>
      <c r="AG1491" s="84" t="n">
        <v>0.07339523762298453</v>
      </c>
      <c r="AH1491" s="84" t="n">
        <v>0.1027772830607733</v>
      </c>
      <c r="AI1491" s="84" t="n">
        <v>0.07205178725662562</v>
      </c>
      <c r="AJ1491" s="84" t="n">
        <v>0.1033214771843703</v>
      </c>
      <c r="AK1491" s="84" t="n">
        <v>0.1549173498331082</v>
      </c>
    </row>
    <row r="1492">
      <c r="A1492" s="84" t="n">
        <v>5</v>
      </c>
      <c r="B1492" s="84" t="n">
        <v>0.07589101739070962</v>
      </c>
      <c r="C1492" s="84" t="n">
        <v>0.1082205222089833</v>
      </c>
      <c r="D1492" s="84" t="n">
        <v>0.1553778435440196</v>
      </c>
      <c r="E1492" s="84" t="n">
        <v>0.0745780016562307</v>
      </c>
      <c r="F1492" s="84" t="n">
        <v>0.1040828064243952</v>
      </c>
      <c r="G1492" s="84" t="n">
        <v>0.1374368688997076</v>
      </c>
      <c r="H1492" s="84" t="n">
        <v>0.06358783851977493</v>
      </c>
      <c r="I1492" s="84" t="n">
        <v>0.08015603240357672</v>
      </c>
      <c r="J1492" s="84" t="n">
        <v>0.1045205323325116</v>
      </c>
      <c r="K1492" s="84" t="n">
        <v>0.08235211581988541</v>
      </c>
      <c r="L1492" s="84" t="n">
        <v>0.09814639440826722</v>
      </c>
      <c r="M1492" s="84" t="n">
        <v>0.1071528215907396</v>
      </c>
      <c r="N1492" s="84" t="n">
        <v>0.109530940918326</v>
      </c>
      <c r="O1492" s="84" t="n">
        <v>0.102321804499565</v>
      </c>
      <c r="P1492" s="84" t="n">
        <v>0.1121467804274497</v>
      </c>
      <c r="Q1492" s="84" t="n">
        <v>0.1498582974848321</v>
      </c>
      <c r="R1492" s="84" t="n">
        <v>0.1290262811908887</v>
      </c>
      <c r="S1492" s="84" t="n">
        <v>0.09042358751737506</v>
      </c>
      <c r="T1492" s="84" t="n">
        <v>0.2077342670097982</v>
      </c>
      <c r="U1492" s="84" t="n">
        <v>0.15857823369901</v>
      </c>
      <c r="V1492" s="84" t="n">
        <v>0.08326017467925483</v>
      </c>
      <c r="W1492" s="84" t="n">
        <v>0.1740060943740366</v>
      </c>
      <c r="X1492" s="84" t="n">
        <v>0.1392514241802927</v>
      </c>
      <c r="Y1492" s="84" t="n">
        <v>0.08134646243960654</v>
      </c>
      <c r="Z1492" s="84" t="n">
        <v>0.1576289880174757</v>
      </c>
      <c r="AA1492" s="84" t="n">
        <v>0.0990384518219858</v>
      </c>
      <c r="AB1492" s="84" t="n">
        <v>0.08049909419884478</v>
      </c>
      <c r="AC1492" s="84" t="n">
        <v>0.1000259161254889</v>
      </c>
      <c r="AD1492" s="84" t="n">
        <v>0.09799089021637344</v>
      </c>
      <c r="AE1492" s="84" t="n">
        <v>0.08521245768709487</v>
      </c>
      <c r="AF1492" s="84" t="n">
        <v>0.05869299334872113</v>
      </c>
      <c r="AG1492" s="84" t="n">
        <v>0.07443212502678759</v>
      </c>
      <c r="AH1492" s="84" t="n">
        <v>0.1027519003368898</v>
      </c>
      <c r="AI1492" s="84" t="n">
        <v>0.08539939051568934</v>
      </c>
      <c r="AJ1492" s="84" t="n">
        <v>0.1208432720352803</v>
      </c>
      <c r="AK1492" s="84" t="n">
        <v>0.1571537115802168</v>
      </c>
    </row>
    <row r="1493">
      <c r="A1493" s="84" t="n">
        <v>6</v>
      </c>
      <c r="B1493" s="84" t="n">
        <v>0.1129549284039967</v>
      </c>
      <c r="C1493" s="84" t="n">
        <v>0.1369205934109547</v>
      </c>
      <c r="D1493" s="84" t="n">
        <v>0.1630948569584241</v>
      </c>
      <c r="E1493" s="84" t="n">
        <v>0.1098682634673508</v>
      </c>
      <c r="F1493" s="84" t="n">
        <v>0.1367038051282662</v>
      </c>
      <c r="G1493" s="84" t="n">
        <v>0.1463707302722132</v>
      </c>
      <c r="H1493" s="84" t="n">
        <v>0.1777512997149079</v>
      </c>
      <c r="I1493" s="84" t="n">
        <v>0.1899275873836672</v>
      </c>
      <c r="J1493" s="84" t="n">
        <v>0.108091675847798</v>
      </c>
      <c r="K1493" s="84" t="n">
        <v>0.2520403239237086</v>
      </c>
      <c r="L1493" s="84" t="n">
        <v>0.2482874913898958</v>
      </c>
      <c r="M1493" s="84" t="n">
        <v>0.1122957762151807</v>
      </c>
      <c r="N1493" s="84" t="n">
        <v>0.2738971916455446</v>
      </c>
      <c r="O1493" s="84" t="n">
        <v>0.2504170811634234</v>
      </c>
      <c r="P1493" s="84" t="n">
        <v>0.1210527723973092</v>
      </c>
      <c r="Q1493" s="84" t="n">
        <v>0.3660783585867108</v>
      </c>
      <c r="R1493" s="84" t="n">
        <v>0.3655064803299941</v>
      </c>
      <c r="S1493" s="84" t="n">
        <v>0.2169839813248125</v>
      </c>
      <c r="T1493" s="84" t="n">
        <v>0.3765455057734037</v>
      </c>
      <c r="U1493" s="84" t="n">
        <v>0.3690700977512074</v>
      </c>
      <c r="V1493" s="84" t="n">
        <v>0.1823628160595328</v>
      </c>
      <c r="W1493" s="84" t="n">
        <v>0.2952522287017377</v>
      </c>
      <c r="X1493" s="84" t="n">
        <v>0.2894558640997058</v>
      </c>
      <c r="Y1493" s="84" t="n">
        <v>0.08850471389460059</v>
      </c>
      <c r="Z1493" s="84" t="n">
        <v>0.2742775640735851</v>
      </c>
      <c r="AA1493" s="84" t="n">
        <v>0.2419312582631596</v>
      </c>
      <c r="AB1493" s="84" t="n">
        <v>0.09243606008879668</v>
      </c>
      <c r="AC1493" s="84" t="n">
        <v>0.2312318995044517</v>
      </c>
      <c r="AD1493" s="84" t="n">
        <v>0.240615089340983</v>
      </c>
      <c r="AE1493" s="84" t="n">
        <v>0.09613012688496213</v>
      </c>
      <c r="AF1493" s="84" t="n">
        <v>0.08604188765950646</v>
      </c>
      <c r="AG1493" s="84" t="n">
        <v>0.1072044915216416</v>
      </c>
      <c r="AH1493" s="84" t="n">
        <v>0.1019338462758785</v>
      </c>
      <c r="AI1493" s="84" t="n">
        <v>0.1131019725847484</v>
      </c>
      <c r="AJ1493" s="84" t="n">
        <v>0.1395814025900839</v>
      </c>
      <c r="AK1493" s="84" t="n">
        <v>0.1833092359673563</v>
      </c>
    </row>
    <row r="1494">
      <c r="A1494" s="84" t="n">
        <v>7</v>
      </c>
      <c r="B1494" s="84" t="n">
        <v>0.1738403188400391</v>
      </c>
      <c r="C1494" s="84" t="n">
        <v>0.2057733150396572</v>
      </c>
      <c r="D1494" s="84" t="n">
        <v>0.1898026318643515</v>
      </c>
      <c r="E1494" s="84" t="n">
        <v>0.1638671939175665</v>
      </c>
      <c r="F1494" s="84" t="n">
        <v>0.2077413900797767</v>
      </c>
      <c r="G1494" s="84" t="n">
        <v>0.2173570313358092</v>
      </c>
      <c r="H1494" s="84" t="n">
        <v>0.5053829631208926</v>
      </c>
      <c r="I1494" s="84" t="n">
        <v>0.5090235711506188</v>
      </c>
      <c r="J1494" s="84" t="n">
        <v>0.2768244078562369</v>
      </c>
      <c r="K1494" s="84" t="n">
        <v>0.5484212263843375</v>
      </c>
      <c r="L1494" s="84" t="n">
        <v>0.587229260350955</v>
      </c>
      <c r="M1494" s="84" t="n">
        <v>0.4481545637803258</v>
      </c>
      <c r="N1494" s="84" t="n">
        <v>0.5966697391588135</v>
      </c>
      <c r="O1494" s="84" t="n">
        <v>0.6289102162941622</v>
      </c>
      <c r="P1494" s="84" t="n">
        <v>0.4497025773442794</v>
      </c>
      <c r="Q1494" s="84" t="n">
        <v>0.6460228392514775</v>
      </c>
      <c r="R1494" s="84" t="n">
        <v>0.6296760582455306</v>
      </c>
      <c r="S1494" s="84" t="n">
        <v>0.5177075320092969</v>
      </c>
      <c r="T1494" s="84" t="n">
        <v>0.6652760702438011</v>
      </c>
      <c r="U1494" s="84" t="n">
        <v>0.6377824261742204</v>
      </c>
      <c r="V1494" s="84" t="n">
        <v>0.5856152036269261</v>
      </c>
      <c r="W1494" s="84" t="n">
        <v>0.589046285517532</v>
      </c>
      <c r="X1494" s="84" t="n">
        <v>0.5667702724520182</v>
      </c>
      <c r="Y1494" s="84" t="n">
        <v>0.4562370190418033</v>
      </c>
      <c r="Z1494" s="84" t="n">
        <v>0.5727407813615367</v>
      </c>
      <c r="AA1494" s="84" t="n">
        <v>0.5533553091010838</v>
      </c>
      <c r="AB1494" s="84" t="n">
        <v>0.4181668057892055</v>
      </c>
      <c r="AC1494" s="84" t="n">
        <v>0.5020303279422701</v>
      </c>
      <c r="AD1494" s="84" t="n">
        <v>0.5290557037971184</v>
      </c>
      <c r="AE1494" s="84" t="n">
        <v>0.4158423656181382</v>
      </c>
      <c r="AF1494" s="84" t="n">
        <v>0.1752792200768719</v>
      </c>
      <c r="AG1494" s="84" t="n">
        <v>0.2193886646046189</v>
      </c>
      <c r="AH1494" s="84" t="n">
        <v>0.1142347093782879</v>
      </c>
      <c r="AI1494" s="84" t="n">
        <v>0.2128479921374609</v>
      </c>
      <c r="AJ1494" s="84" t="n">
        <v>0.2074278970372422</v>
      </c>
      <c r="AK1494" s="84" t="n">
        <v>0.2081448453204048</v>
      </c>
    </row>
    <row r="1495">
      <c r="A1495" s="84" t="n">
        <v>8</v>
      </c>
      <c r="B1495" s="84" t="n">
        <v>0.4790753141457288</v>
      </c>
      <c r="C1495" s="84" t="n">
        <v>0.5172277136518089</v>
      </c>
      <c r="D1495" s="84" t="n">
        <v>0.383633446038278</v>
      </c>
      <c r="E1495" s="84" t="n">
        <v>0.505277271019439</v>
      </c>
      <c r="F1495" s="84" t="n">
        <v>0.5778731170042902</v>
      </c>
      <c r="G1495" s="84" t="n">
        <v>0.4369478607156209</v>
      </c>
      <c r="H1495" s="84" t="n">
        <v>0.6522340813947942</v>
      </c>
      <c r="I1495" s="84" t="n">
        <v>0.7195596598727312</v>
      </c>
      <c r="J1495" s="84" t="n">
        <v>0.6514729834244708</v>
      </c>
      <c r="K1495" s="84" t="n">
        <v>0.7817764314606326</v>
      </c>
      <c r="L1495" s="84" t="n">
        <v>0.776341403536527</v>
      </c>
      <c r="M1495" s="84" t="n">
        <v>0.706951150778465</v>
      </c>
      <c r="N1495" s="84" t="n">
        <v>0.8723201620272913</v>
      </c>
      <c r="O1495" s="84" t="n">
        <v>0.8781833308847582</v>
      </c>
      <c r="P1495" s="84" t="n">
        <v>0.776267476919713</v>
      </c>
      <c r="Q1495" s="84" t="n">
        <v>0.8463480819948924</v>
      </c>
      <c r="R1495" s="84" t="n">
        <v>0.7738056148532091</v>
      </c>
      <c r="S1495" s="84" t="n">
        <v>0.7783751208120361</v>
      </c>
      <c r="T1495" s="84" t="n">
        <v>0.828846333151102</v>
      </c>
      <c r="U1495" s="84" t="n">
        <v>0.7863335288235042</v>
      </c>
      <c r="V1495" s="84" t="n">
        <v>0.842002284228152</v>
      </c>
      <c r="W1495" s="84" t="n">
        <v>0.8023732779072762</v>
      </c>
      <c r="X1495" s="84" t="n">
        <v>0.754957585913107</v>
      </c>
      <c r="Y1495" s="84" t="n">
        <v>0.7443739561142517</v>
      </c>
      <c r="Z1495" s="84" t="n">
        <v>0.8054476599766857</v>
      </c>
      <c r="AA1495" s="84" t="n">
        <v>0.7669897770109705</v>
      </c>
      <c r="AB1495" s="84" t="n">
        <v>0.7009354621113695</v>
      </c>
      <c r="AC1495" s="84" t="n">
        <v>0.7495765412717337</v>
      </c>
      <c r="AD1495" s="84" t="n">
        <v>0.7430911779207043</v>
      </c>
      <c r="AE1495" s="84" t="n">
        <v>0.6868284968565487</v>
      </c>
      <c r="AF1495" s="84" t="n">
        <v>0.5162996032734486</v>
      </c>
      <c r="AG1495" s="84" t="n">
        <v>0.5715271435783802</v>
      </c>
      <c r="AH1495" s="84" t="n">
        <v>0.4221689956612903</v>
      </c>
      <c r="AI1495" s="84" t="n">
        <v>0.5205371261604036</v>
      </c>
      <c r="AJ1495" s="84" t="n">
        <v>0.4877897063276755</v>
      </c>
      <c r="AK1495" s="84" t="n">
        <v>0.3200013674273399</v>
      </c>
    </row>
    <row r="1496">
      <c r="A1496" s="84" t="n">
        <v>9</v>
      </c>
      <c r="B1496" s="84" t="n">
        <v>0.7601145287347748</v>
      </c>
      <c r="C1496" s="84" t="n">
        <v>0.6835971135446344</v>
      </c>
      <c r="D1496" s="84" t="n">
        <v>0.5010179451606718</v>
      </c>
      <c r="E1496" s="84" t="n">
        <v>0.7432905513419611</v>
      </c>
      <c r="F1496" s="84" t="n">
        <v>0.7752908849838023</v>
      </c>
      <c r="G1496" s="84" t="n">
        <v>0.6335499467412439</v>
      </c>
      <c r="H1496" s="84" t="n">
        <v>0.7947302852922982</v>
      </c>
      <c r="I1496" s="84" t="n">
        <v>0.8346705347437515</v>
      </c>
      <c r="J1496" s="84" t="n">
        <v>0.7689346762357232</v>
      </c>
      <c r="K1496" s="84" t="n">
        <v>0.8976154884384365</v>
      </c>
      <c r="L1496" s="84" t="n">
        <v>0.8742120645141432</v>
      </c>
      <c r="M1496" s="84" t="n">
        <v>0.7847058159424862</v>
      </c>
      <c r="N1496" s="84" t="n">
        <v>0.9458967954499883</v>
      </c>
      <c r="O1496" s="84" t="n">
        <v>0.916318667294329</v>
      </c>
      <c r="P1496" s="84" t="n">
        <v>0.8018460919471219</v>
      </c>
      <c r="Q1496" s="84" t="n">
        <v>0.9614766868595834</v>
      </c>
      <c r="R1496" s="84" t="n">
        <v>0.8490693368713014</v>
      </c>
      <c r="S1496" s="84" t="n">
        <v>0.8685684834416604</v>
      </c>
      <c r="T1496" s="84" t="n">
        <v>0.9131626625879462</v>
      </c>
      <c r="U1496" s="84" t="n">
        <v>0.8741546294270431</v>
      </c>
      <c r="V1496" s="84" t="n">
        <v>0.9077549864476806</v>
      </c>
      <c r="W1496" s="84" t="n">
        <v>0.8970796829242209</v>
      </c>
      <c r="X1496" s="84" t="n">
        <v>0.8769319752294162</v>
      </c>
      <c r="Y1496" s="84" t="n">
        <v>0.8504758826360316</v>
      </c>
      <c r="Z1496" s="84" t="n">
        <v>0.892853436959739</v>
      </c>
      <c r="AA1496" s="84" t="n">
        <v>0.8744516264346056</v>
      </c>
      <c r="AB1496" s="84" t="n">
        <v>0.7963836061848084</v>
      </c>
      <c r="AC1496" s="84" t="n">
        <v>0.8796573516740116</v>
      </c>
      <c r="AD1496" s="84" t="n">
        <v>0.8650040150914736</v>
      </c>
      <c r="AE1496" s="84" t="n">
        <v>0.7847958849210158</v>
      </c>
      <c r="AF1496" s="84" t="n">
        <v>0.7495857652175494</v>
      </c>
      <c r="AG1496" s="84" t="n">
        <v>0.8088177389484602</v>
      </c>
      <c r="AH1496" s="84" t="n">
        <v>0.668636681328582</v>
      </c>
      <c r="AI1496" s="84" t="n">
        <v>0.7252909957276177</v>
      </c>
      <c r="AJ1496" s="84" t="n">
        <v>0.648880211686448</v>
      </c>
      <c r="AK1496" s="84" t="n">
        <v>0.4443149980898506</v>
      </c>
    </row>
    <row r="1497">
      <c r="A1497" s="84" t="n">
        <v>10</v>
      </c>
      <c r="B1497" s="84" t="n">
        <v>0.8549078858194527</v>
      </c>
      <c r="C1497" s="84" t="n">
        <v>0.826294780969798</v>
      </c>
      <c r="D1497" s="84" t="n">
        <v>0.6526592380312816</v>
      </c>
      <c r="E1497" s="84" t="n">
        <v>0.8734457360631138</v>
      </c>
      <c r="F1497" s="84" t="n">
        <v>0.8611206028711269</v>
      </c>
      <c r="G1497" s="84" t="n">
        <v>0.7724552242288572</v>
      </c>
      <c r="H1497" s="84" t="n">
        <v>0.9261780094986666</v>
      </c>
      <c r="I1497" s="84" t="n">
        <v>0.9394928319276682</v>
      </c>
      <c r="J1497" s="84" t="n">
        <v>0.9304939617142467</v>
      </c>
      <c r="K1497" s="84" t="n">
        <v>0.9792412966597328</v>
      </c>
      <c r="L1497" s="84" t="n">
        <v>0.9458632159228699</v>
      </c>
      <c r="M1497" s="84" t="n">
        <v>0.9020016177029689</v>
      </c>
      <c r="N1497" s="84" t="n">
        <v>1</v>
      </c>
      <c r="O1497" s="84" t="n">
        <v>0.9790977276189724</v>
      </c>
      <c r="P1497" s="84" t="n">
        <v>0.9197983537191461</v>
      </c>
      <c r="Q1497" s="84" t="n">
        <v>1</v>
      </c>
      <c r="R1497" s="84" t="n">
        <v>0.904992579966554</v>
      </c>
      <c r="S1497" s="84" t="n">
        <v>0.9463367348500199</v>
      </c>
      <c r="T1497" s="84" t="n">
        <v>0.9696854904985821</v>
      </c>
      <c r="U1497" s="84" t="n">
        <v>0.9548575100998158</v>
      </c>
      <c r="V1497" s="84" t="n">
        <v>1</v>
      </c>
      <c r="W1497" s="84" t="n">
        <v>0.964969861621776</v>
      </c>
      <c r="X1497" s="84" t="n">
        <v>0.9643587089872527</v>
      </c>
      <c r="Y1497" s="84" t="n">
        <v>0.9837340808503469</v>
      </c>
      <c r="Z1497" s="84" t="n">
        <v>0.9683516361698166</v>
      </c>
      <c r="AA1497" s="84" t="n">
        <v>0.9576178362911716</v>
      </c>
      <c r="AB1497" s="84" t="n">
        <v>0.9503155321813916</v>
      </c>
      <c r="AC1497" s="84" t="n">
        <v>0.9665670698218262</v>
      </c>
      <c r="AD1497" s="84" t="n">
        <v>0.9552962944044612</v>
      </c>
      <c r="AE1497" s="84" t="n">
        <v>0.934673180110094</v>
      </c>
      <c r="AF1497" s="84" t="n">
        <v>0.8704995911322171</v>
      </c>
      <c r="AG1497" s="84" t="n">
        <v>0.9169058288722417</v>
      </c>
      <c r="AH1497" s="84" t="n">
        <v>0.8188573284383787</v>
      </c>
      <c r="AI1497" s="84" t="n">
        <v>0.8782248235312321</v>
      </c>
      <c r="AJ1497" s="84" t="n">
        <v>0.8339350669241261</v>
      </c>
      <c r="AK1497" s="84" t="n">
        <v>0.5909766019276088</v>
      </c>
    </row>
    <row r="1498">
      <c r="A1498" s="84" t="n">
        <v>11</v>
      </c>
      <c r="B1498" s="84" t="n">
        <v>0.9483919344910561</v>
      </c>
      <c r="C1498" s="84" t="n">
        <v>0.9679803936695375</v>
      </c>
      <c r="D1498" s="84" t="n">
        <v>0.8261984986556096</v>
      </c>
      <c r="E1498" s="84" t="n">
        <v>0.9794239050567417</v>
      </c>
      <c r="F1498" s="84" t="n">
        <v>0.9830904734516765</v>
      </c>
      <c r="G1498" s="84" t="n">
        <v>0.9495242200027575</v>
      </c>
      <c r="H1498" s="84" t="n">
        <v>0.9522660105537529</v>
      </c>
      <c r="I1498" s="84" t="n">
        <v>0.9739301134935401</v>
      </c>
      <c r="J1498" s="84" t="n">
        <v>0.9692190850887855</v>
      </c>
      <c r="K1498" s="84" t="n">
        <v>0.977397455005534</v>
      </c>
      <c r="L1498" s="84" t="n">
        <v>0.9395542064422753</v>
      </c>
      <c r="M1498" s="84" t="n">
        <v>0.8876439119502043</v>
      </c>
      <c r="N1498" s="84" t="n">
        <v>0.977366450362341</v>
      </c>
      <c r="O1498" s="84" t="n">
        <v>0.9794286037946157</v>
      </c>
      <c r="P1498" s="84" t="n">
        <v>0.9169009457559586</v>
      </c>
      <c r="Q1498" s="84" t="n">
        <v>0.9959676473418249</v>
      </c>
      <c r="R1498" s="84" t="n">
        <v>0.9155819730073723</v>
      </c>
      <c r="S1498" s="84" t="n">
        <v>0.9709088944707541</v>
      </c>
      <c r="T1498" s="84" t="n">
        <v>0.9622599043056351</v>
      </c>
      <c r="U1498" s="84" t="n">
        <v>0.9613887065610781</v>
      </c>
      <c r="V1498" s="84" t="n">
        <v>0.9898130110983256</v>
      </c>
      <c r="W1498" s="84" t="n">
        <v>0.9607027988095613</v>
      </c>
      <c r="X1498" s="84" t="n">
        <v>0.9788207838803474</v>
      </c>
      <c r="Y1498" s="84" t="n">
        <v>1</v>
      </c>
      <c r="Z1498" s="84" t="n">
        <v>0.9479775789984538</v>
      </c>
      <c r="AA1498" s="84" t="n">
        <v>0.951498175438214</v>
      </c>
      <c r="AB1498" s="84" t="n">
        <v>0.9552982230124267</v>
      </c>
      <c r="AC1498" s="84" t="n">
        <v>0.9468235127476787</v>
      </c>
      <c r="AD1498" s="84" t="n">
        <v>0.9645045020833554</v>
      </c>
      <c r="AE1498" s="84" t="n">
        <v>0.9502165759081626</v>
      </c>
      <c r="AF1498" s="84" t="n">
        <v>0.9648603794330004</v>
      </c>
      <c r="AG1498" s="84" t="n">
        <v>0.9970370749583216</v>
      </c>
      <c r="AH1498" s="84" t="n">
        <v>0.977988269469941</v>
      </c>
      <c r="AI1498" s="84" t="n">
        <v>0.9966626694175075</v>
      </c>
      <c r="AJ1498" s="84" t="n">
        <v>0.9720735213640157</v>
      </c>
      <c r="AK1498" s="84" t="n">
        <v>0.822492866394237</v>
      </c>
    </row>
    <row r="1499">
      <c r="A1499" s="84" t="n">
        <v>12</v>
      </c>
      <c r="B1499" s="84" t="n">
        <v>0.9932461621682118</v>
      </c>
      <c r="C1499" s="84" t="n">
        <v>0.9796440327590262</v>
      </c>
      <c r="D1499" s="84" t="n">
        <v>0.9039659950354296</v>
      </c>
      <c r="E1499" s="84" t="n">
        <v>1</v>
      </c>
      <c r="F1499" s="84" t="n">
        <v>1</v>
      </c>
      <c r="G1499" s="84" t="n">
        <v>0.9407436671940789</v>
      </c>
      <c r="H1499" s="84" t="n">
        <v>0.9293721637588152</v>
      </c>
      <c r="I1499" s="84" t="n">
        <v>0.9436715773796449</v>
      </c>
      <c r="J1499" s="84" t="n">
        <v>0.9607257165900632</v>
      </c>
      <c r="K1499" s="84" t="n">
        <v>0.9378006816020229</v>
      </c>
      <c r="L1499" s="84" t="n">
        <v>0.8853204618513953</v>
      </c>
      <c r="M1499" s="84" t="n">
        <v>0.8081110445548693</v>
      </c>
      <c r="N1499" s="84" t="n">
        <v>0.9012480379644947</v>
      </c>
      <c r="O1499" s="84" t="n">
        <v>0.9051040973760197</v>
      </c>
      <c r="P1499" s="84" t="n">
        <v>0.8530310888665632</v>
      </c>
      <c r="Q1499" s="84" t="n">
        <v>0.9282148895340107</v>
      </c>
      <c r="R1499" s="84" t="n">
        <v>0.8863611881306528</v>
      </c>
      <c r="S1499" s="84" t="n">
        <v>0.9693640151467727</v>
      </c>
      <c r="T1499" s="84" t="n">
        <v>0.9104370902024604</v>
      </c>
      <c r="U1499" s="84" t="n">
        <v>0.9194402957832049</v>
      </c>
      <c r="V1499" s="84" t="n">
        <v>0.963116850712961</v>
      </c>
      <c r="W1499" s="84" t="n">
        <v>0.9236773264588025</v>
      </c>
      <c r="X1499" s="84" t="n">
        <v>0.9232093281423409</v>
      </c>
      <c r="Y1499" s="84" t="n">
        <v>0.9437233857090185</v>
      </c>
      <c r="Z1499" s="84" t="n">
        <v>0.8931949319528182</v>
      </c>
      <c r="AA1499" s="84" t="n">
        <v>0.9129827686100939</v>
      </c>
      <c r="AB1499" s="84" t="n">
        <v>0.9280920890896605</v>
      </c>
      <c r="AC1499" s="84" t="n">
        <v>0.9046346468567714</v>
      </c>
      <c r="AD1499" s="84" t="n">
        <v>0.9168950254957831</v>
      </c>
      <c r="AE1499" s="84" t="n">
        <v>0.945220716113094</v>
      </c>
      <c r="AF1499" s="84" t="n">
        <v>0.9822201833901175</v>
      </c>
      <c r="AG1499" s="84" t="n">
        <v>0.9946784424723167</v>
      </c>
      <c r="AH1499" s="84" t="n">
        <v>1</v>
      </c>
      <c r="AI1499" s="84" t="n">
        <v>1</v>
      </c>
      <c r="AJ1499" s="84" t="n">
        <v>0.9839417206196198</v>
      </c>
      <c r="AK1499" s="84" t="n">
        <v>0.83553634633458</v>
      </c>
    </row>
    <row r="1500">
      <c r="A1500" s="84" t="n">
        <v>13</v>
      </c>
      <c r="B1500" s="84" t="n">
        <v>0.9612179092599158</v>
      </c>
      <c r="C1500" s="84" t="n">
        <v>0.9415583539275603</v>
      </c>
      <c r="D1500" s="84" t="n">
        <v>0.9194207364951452</v>
      </c>
      <c r="E1500" s="84" t="n">
        <v>0.9546768754860238</v>
      </c>
      <c r="F1500" s="84" t="n">
        <v>0.9372614633385967</v>
      </c>
      <c r="G1500" s="84" t="n">
        <v>1</v>
      </c>
      <c r="H1500" s="84" t="n">
        <v>0.9368075092758642</v>
      </c>
      <c r="I1500" s="84" t="n">
        <v>0.9435616343761682</v>
      </c>
      <c r="J1500" s="84" t="n">
        <v>0.9633553134439995</v>
      </c>
      <c r="K1500" s="84" t="n">
        <v>0.9444095013885169</v>
      </c>
      <c r="L1500" s="84" t="n">
        <v>0.9120822569718338</v>
      </c>
      <c r="M1500" s="84" t="n">
        <v>0.9460253940238198</v>
      </c>
      <c r="N1500" s="84" t="n">
        <v>0.8949940120444327</v>
      </c>
      <c r="O1500" s="84" t="n">
        <v>0.9066715219854513</v>
      </c>
      <c r="P1500" s="84" t="n">
        <v>0.8607462317284605</v>
      </c>
      <c r="Q1500" s="84" t="n">
        <v>0.8761700289677551</v>
      </c>
      <c r="R1500" s="84" t="n">
        <v>0.9051895711086572</v>
      </c>
      <c r="S1500" s="84" t="n">
        <v>0.9742841350708318</v>
      </c>
      <c r="T1500" s="84" t="n">
        <v>0.9087531913831256</v>
      </c>
      <c r="U1500" s="84" t="n">
        <v>0.9252167054655117</v>
      </c>
      <c r="V1500" s="84" t="n">
        <v>0.9580392270881699</v>
      </c>
      <c r="W1500" s="84" t="n">
        <v>0.9346662184698163</v>
      </c>
      <c r="X1500" s="84" t="n">
        <v>0.9115977453724898</v>
      </c>
      <c r="Y1500" s="84" t="n">
        <v>0.8482825215039946</v>
      </c>
      <c r="Z1500" s="84" t="n">
        <v>0.8997944677074545</v>
      </c>
      <c r="AA1500" s="84" t="n">
        <v>0.9261217251667446</v>
      </c>
      <c r="AB1500" s="84" t="n">
        <v>0.9428549220700305</v>
      </c>
      <c r="AC1500" s="84" t="n">
        <v>0.9333787198232496</v>
      </c>
      <c r="AD1500" s="84" t="n">
        <v>0.936568732983789</v>
      </c>
      <c r="AE1500" s="84" t="n">
        <v>0.9682458640980074</v>
      </c>
      <c r="AF1500" s="84" t="n">
        <v>0.942620868681488</v>
      </c>
      <c r="AG1500" s="84" t="n">
        <v>0.9504403547507619</v>
      </c>
      <c r="AH1500" s="84" t="n">
        <v>0.9806384293840947</v>
      </c>
      <c r="AI1500" s="84" t="n">
        <v>0.9869731262556894</v>
      </c>
      <c r="AJ1500" s="84" t="n">
        <v>0.9858401251980765</v>
      </c>
      <c r="AK1500" s="84" t="n">
        <v>0.8299094214584887</v>
      </c>
    </row>
    <row r="1501">
      <c r="A1501" s="84" t="n">
        <v>14</v>
      </c>
      <c r="B1501" s="84" t="n">
        <v>0.9643949935647536</v>
      </c>
      <c r="C1501" s="84" t="n">
        <v>0.9548517106393842</v>
      </c>
      <c r="D1501" s="84" t="n">
        <v>1</v>
      </c>
      <c r="E1501" s="84" t="n">
        <v>0.9547810446825137</v>
      </c>
      <c r="F1501" s="84" t="n">
        <v>0.930269239740715</v>
      </c>
      <c r="G1501" s="84" t="n">
        <v>0.9372597123370631</v>
      </c>
      <c r="H1501" s="84" t="n">
        <v>1</v>
      </c>
      <c r="I1501" s="84" t="n">
        <v>1</v>
      </c>
      <c r="J1501" s="84" t="n">
        <v>0.9890630854387198</v>
      </c>
      <c r="K1501" s="84" t="n">
        <v>0.9964431468638207</v>
      </c>
      <c r="L1501" s="84" t="n">
        <v>0.9889383075862724</v>
      </c>
      <c r="M1501" s="84" t="n">
        <v>0.987864735508306</v>
      </c>
      <c r="N1501" s="84" t="n">
        <v>0.967187914190719</v>
      </c>
      <c r="O1501" s="84" t="n">
        <v>0.9865966179468748</v>
      </c>
      <c r="P1501" s="84" t="n">
        <v>0.894785097799586</v>
      </c>
      <c r="Q1501" s="84" t="n">
        <v>0.9174795958037839</v>
      </c>
      <c r="R1501" s="84" t="n">
        <v>0.9709239251201121</v>
      </c>
      <c r="S1501" s="84" t="n">
        <v>1</v>
      </c>
      <c r="T1501" s="84" t="n">
        <v>0.9542765425506713</v>
      </c>
      <c r="U1501" s="84" t="n">
        <v>0.9806817043812216</v>
      </c>
      <c r="V1501" s="84" t="n">
        <v>0.9776329976848759</v>
      </c>
      <c r="W1501" s="84" t="n">
        <v>0.997124002115963</v>
      </c>
      <c r="X1501" s="84" t="n">
        <v>0.9669995477228291</v>
      </c>
      <c r="Y1501" s="84" t="n">
        <v>0.9260104565191215</v>
      </c>
      <c r="Z1501" s="84" t="n">
        <v>0.9642741362335764</v>
      </c>
      <c r="AA1501" s="84" t="n">
        <v>0.9969668363076528</v>
      </c>
      <c r="AB1501" s="84" t="n">
        <v>0.9650785194851546</v>
      </c>
      <c r="AC1501" s="84" t="n">
        <v>0.995622292519978</v>
      </c>
      <c r="AD1501" s="84" t="n">
        <v>0.9982946639588232</v>
      </c>
      <c r="AE1501" s="84" t="n">
        <v>1</v>
      </c>
      <c r="AF1501" s="84" t="n">
        <v>0.9699348389761471</v>
      </c>
      <c r="AG1501" s="84" t="n">
        <v>0.9674812256037165</v>
      </c>
      <c r="AH1501" s="84" t="n">
        <v>0.9928141748145307</v>
      </c>
      <c r="AI1501" s="84" t="n">
        <v>0.9793215416529654</v>
      </c>
      <c r="AJ1501" s="84" t="n">
        <v>0.9661015228222495</v>
      </c>
      <c r="AK1501" s="84" t="n">
        <v>0.8679211975573264</v>
      </c>
    </row>
    <row r="1502">
      <c r="A1502" s="84" t="n">
        <v>15</v>
      </c>
      <c r="B1502" s="84" t="n">
        <v>1</v>
      </c>
      <c r="C1502" s="84" t="n">
        <v>1</v>
      </c>
      <c r="D1502" s="84" t="n">
        <v>0.991357010048006</v>
      </c>
      <c r="E1502" s="84" t="n">
        <v>0.9760808476777294</v>
      </c>
      <c r="F1502" s="84" t="n">
        <v>0.957749853608849</v>
      </c>
      <c r="G1502" s="84" t="n">
        <v>0.9719421373733453</v>
      </c>
      <c r="H1502" s="84" t="n">
        <v>0.9869672479479786</v>
      </c>
      <c r="I1502" s="84" t="n">
        <v>0.9957545562511064</v>
      </c>
      <c r="J1502" s="84" t="n">
        <v>1</v>
      </c>
      <c r="K1502" s="84" t="n">
        <v>1</v>
      </c>
      <c r="L1502" s="84" t="n">
        <v>0.9866404799745027</v>
      </c>
      <c r="M1502" s="84" t="n">
        <v>1</v>
      </c>
      <c r="N1502" s="84" t="n">
        <v>0.9642119452960232</v>
      </c>
      <c r="O1502" s="84" t="n">
        <v>1</v>
      </c>
      <c r="P1502" s="84" t="n">
        <v>1</v>
      </c>
      <c r="Q1502" s="84" t="n">
        <v>0.960368583352454</v>
      </c>
      <c r="R1502" s="84" t="n">
        <v>0.9796071123586026</v>
      </c>
      <c r="S1502" s="84" t="n">
        <v>0.7691488912805281</v>
      </c>
      <c r="T1502" s="84" t="n">
        <v>0.9784031697038835</v>
      </c>
      <c r="U1502" s="84" t="n">
        <v>0.9865096575876801</v>
      </c>
      <c r="V1502" s="84" t="n">
        <v>0.7425617373507076</v>
      </c>
      <c r="W1502" s="84" t="n">
        <v>0.9950819894833079</v>
      </c>
      <c r="X1502" s="84" t="n">
        <v>1</v>
      </c>
      <c r="Y1502" s="84" t="n">
        <v>0.9437387316331064</v>
      </c>
      <c r="Z1502" s="84" t="n">
        <v>0.9850182307134282</v>
      </c>
      <c r="AA1502" s="84" t="n">
        <v>1</v>
      </c>
      <c r="AB1502" s="84" t="n">
        <v>1</v>
      </c>
      <c r="AC1502" s="84" t="n">
        <v>0.9922183057762584</v>
      </c>
      <c r="AD1502" s="84" t="n">
        <v>1</v>
      </c>
      <c r="AE1502" s="84" t="n">
        <v>0.9918955146644969</v>
      </c>
      <c r="AF1502" s="84" t="n">
        <v>1</v>
      </c>
      <c r="AG1502" s="84" t="n">
        <v>1</v>
      </c>
      <c r="AH1502" s="84" t="n">
        <v>0.9806945826741955</v>
      </c>
      <c r="AI1502" s="84" t="n">
        <v>0.9803411962817969</v>
      </c>
      <c r="AJ1502" s="84" t="n">
        <v>1</v>
      </c>
      <c r="AK1502" s="84" t="n">
        <v>1</v>
      </c>
    </row>
    <row r="1503">
      <c r="A1503" s="84" t="n">
        <v>16</v>
      </c>
      <c r="B1503" s="84" t="n">
        <v>0.9852578761821269</v>
      </c>
      <c r="C1503" s="84" t="n">
        <v>0.942919069933536</v>
      </c>
      <c r="D1503" s="84" t="n">
        <v>0.8767338471429428</v>
      </c>
      <c r="E1503" s="84" t="n">
        <v>0.9411304750734423</v>
      </c>
      <c r="F1503" s="84" t="n">
        <v>0.9103282119371846</v>
      </c>
      <c r="G1503" s="84" t="n">
        <v>0.94098108253945</v>
      </c>
      <c r="H1503" s="84" t="n">
        <v>0.985337663755616</v>
      </c>
      <c r="I1503" s="84" t="n">
        <v>0.9938022683851775</v>
      </c>
      <c r="J1503" s="84" t="n">
        <v>0.9147350623486246</v>
      </c>
      <c r="K1503" s="84" t="n">
        <v>0.9973097650818905</v>
      </c>
      <c r="L1503" s="84" t="n">
        <v>1</v>
      </c>
      <c r="M1503" s="84" t="n">
        <v>0.9523425602548248</v>
      </c>
      <c r="N1503" s="84" t="n">
        <v>0.9724712170736566</v>
      </c>
      <c r="O1503" s="84" t="n">
        <v>0.9971816504434446</v>
      </c>
      <c r="P1503" s="84" t="n">
        <v>0.9596307485110016</v>
      </c>
      <c r="Q1503" s="84" t="n">
        <v>0.9860919398485337</v>
      </c>
      <c r="R1503" s="84" t="n">
        <v>1</v>
      </c>
      <c r="S1503" s="84" t="n">
        <v>0.724484181100353</v>
      </c>
      <c r="T1503" s="84" t="n">
        <v>1</v>
      </c>
      <c r="U1503" s="84" t="n">
        <v>1</v>
      </c>
      <c r="V1503" s="84" t="n">
        <v>0.7068309791499625</v>
      </c>
      <c r="W1503" s="84" t="n">
        <v>1</v>
      </c>
      <c r="X1503" s="84" t="n">
        <v>0.9935273207638557</v>
      </c>
      <c r="Y1503" s="84" t="n">
        <v>0.8786003991875786</v>
      </c>
      <c r="Z1503" s="84" t="n">
        <v>1</v>
      </c>
      <c r="AA1503" s="84" t="n">
        <v>0.9993351523258402</v>
      </c>
      <c r="AB1503" s="84" t="n">
        <v>0.8996343410085046</v>
      </c>
      <c r="AC1503" s="84" t="n">
        <v>1</v>
      </c>
      <c r="AD1503" s="84" t="n">
        <v>0.9916450439411744</v>
      </c>
      <c r="AE1503" s="84" t="n">
        <v>0.8926427140141178</v>
      </c>
      <c r="AF1503" s="84" t="n">
        <v>0.9317766535211984</v>
      </c>
      <c r="AG1503" s="84" t="n">
        <v>0.9413613758117436</v>
      </c>
      <c r="AH1503" s="84" t="n">
        <v>0.9191481222621154</v>
      </c>
      <c r="AI1503" s="84" t="n">
        <v>0.9142322371473051</v>
      </c>
      <c r="AJ1503" s="84" t="n">
        <v>0.9371980034896753</v>
      </c>
      <c r="AK1503" s="84" t="n">
        <v>0.874241106797234</v>
      </c>
    </row>
    <row r="1504">
      <c r="A1504" s="84" t="n">
        <v>17</v>
      </c>
      <c r="B1504" s="84" t="n">
        <v>0.9231872812171632</v>
      </c>
      <c r="C1504" s="84" t="n">
        <v>0.8726983110402832</v>
      </c>
      <c r="D1504" s="84" t="n">
        <v>0.7101582814708387</v>
      </c>
      <c r="E1504" s="84" t="n">
        <v>0.8988944493413888</v>
      </c>
      <c r="F1504" s="84" t="n">
        <v>0.8955350094345099</v>
      </c>
      <c r="G1504" s="84" t="n">
        <v>0.8048836230078538</v>
      </c>
      <c r="H1504" s="84" t="n">
        <v>0.8728756118809493</v>
      </c>
      <c r="I1504" s="84" t="n">
        <v>0.8991288246396544</v>
      </c>
      <c r="J1504" s="84" t="n">
        <v>0.762162678378549</v>
      </c>
      <c r="K1504" s="84" t="n">
        <v>0.893642127652537</v>
      </c>
      <c r="L1504" s="84" t="n">
        <v>0.8885057040199954</v>
      </c>
      <c r="M1504" s="84" t="n">
        <v>0.844245683996641</v>
      </c>
      <c r="N1504" s="84" t="n">
        <v>0.8894801075350289</v>
      </c>
      <c r="O1504" s="84" t="n">
        <v>0.9058966567658648</v>
      </c>
      <c r="P1504" s="84" t="n">
        <v>0.8436886422398555</v>
      </c>
      <c r="Q1504" s="84" t="n">
        <v>0.9200130669151253</v>
      </c>
      <c r="R1504" s="84" t="n">
        <v>0.9264433454893243</v>
      </c>
      <c r="S1504" s="84" t="n">
        <v>0.637544570811812</v>
      </c>
      <c r="T1504" s="84" t="n">
        <v>0.9418996314783612</v>
      </c>
      <c r="U1504" s="84" t="n">
        <v>0.9421444479813968</v>
      </c>
      <c r="V1504" s="84" t="n">
        <v>0.6245339164430931</v>
      </c>
      <c r="W1504" s="84" t="n">
        <v>0.8885316660573925</v>
      </c>
      <c r="X1504" s="84" t="n">
        <v>0.8888835480932866</v>
      </c>
      <c r="Y1504" s="84" t="n">
        <v>0.7780738127888507</v>
      </c>
      <c r="Z1504" s="84" t="n">
        <v>0.9019948960815729</v>
      </c>
      <c r="AA1504" s="84" t="n">
        <v>0.8798658435871083</v>
      </c>
      <c r="AB1504" s="84" t="n">
        <v>0.7565358143185054</v>
      </c>
      <c r="AC1504" s="84" t="n">
        <v>0.8866359584592109</v>
      </c>
      <c r="AD1504" s="84" t="n">
        <v>0.8549581670786076</v>
      </c>
      <c r="AE1504" s="84" t="n">
        <v>0.7074776717672983</v>
      </c>
      <c r="AF1504" s="84" t="n">
        <v>0.8182932201904777</v>
      </c>
      <c r="AG1504" s="84" t="n">
        <v>0.8842018570507693</v>
      </c>
      <c r="AH1504" s="84" t="n">
        <v>0.756971014904867</v>
      </c>
      <c r="AI1504" s="84" t="n">
        <v>0.8504389893140096</v>
      </c>
      <c r="AJ1504" s="84" t="n">
        <v>0.8551402345358859</v>
      </c>
      <c r="AK1504" s="84" t="n">
        <v>0.6022339281899779</v>
      </c>
    </row>
    <row r="1505">
      <c r="A1505" s="84" t="n">
        <v>18</v>
      </c>
      <c r="B1505" s="84" t="n">
        <v>0.7663984381314781</v>
      </c>
      <c r="C1505" s="84" t="n">
        <v>0.7134774371923432</v>
      </c>
      <c r="D1505" s="84" t="n">
        <v>0.4058035237864697</v>
      </c>
      <c r="E1505" s="84" t="n">
        <v>0.7540286692676821</v>
      </c>
      <c r="F1505" s="84" t="n">
        <v>0.7672334192955069</v>
      </c>
      <c r="G1505" s="84" t="n">
        <v>0.5664562459310684</v>
      </c>
      <c r="H1505" s="84" t="n">
        <v>0.7733578722094749</v>
      </c>
      <c r="I1505" s="84" t="n">
        <v>0.8056787676245608</v>
      </c>
      <c r="J1505" s="84" t="n">
        <v>0.6452809565617759</v>
      </c>
      <c r="K1505" s="84" t="n">
        <v>0.8338076541549694</v>
      </c>
      <c r="L1505" s="84" t="n">
        <v>0.8308108997904162</v>
      </c>
      <c r="M1505" s="84" t="n">
        <v>0.7629870756972089</v>
      </c>
      <c r="N1505" s="84" t="n">
        <v>0.8626633345829744</v>
      </c>
      <c r="O1505" s="84" t="n">
        <v>0.8636042962310866</v>
      </c>
      <c r="P1505" s="84" t="n">
        <v>0.7735280274777949</v>
      </c>
      <c r="Q1505" s="84" t="n">
        <v>0.8749950603899476</v>
      </c>
      <c r="R1505" s="84" t="n">
        <v>0.8851607474052572</v>
      </c>
      <c r="S1505" s="84" t="n">
        <v>0.5950113922291719</v>
      </c>
      <c r="T1505" s="84" t="n">
        <v>0.9170144856058495</v>
      </c>
      <c r="U1505" s="84" t="n">
        <v>0.9035477684152228</v>
      </c>
      <c r="V1505" s="84" t="n">
        <v>0.5823266904169677</v>
      </c>
      <c r="W1505" s="84" t="n">
        <v>0.8416848810475549</v>
      </c>
      <c r="X1505" s="84" t="n">
        <v>0.8372359708815481</v>
      </c>
      <c r="Y1505" s="84" t="n">
        <v>0.7037676732164269</v>
      </c>
      <c r="Z1505" s="84" t="n">
        <v>0.8431796802284712</v>
      </c>
      <c r="AA1505" s="84" t="n">
        <v>0.8069202683075614</v>
      </c>
      <c r="AB1505" s="84" t="n">
        <v>0.6311979554002308</v>
      </c>
      <c r="AC1505" s="84" t="n">
        <v>0.7921064133818165</v>
      </c>
      <c r="AD1505" s="84" t="n">
        <v>0.7619543095006333</v>
      </c>
      <c r="AE1505" s="84" t="n">
        <v>0.5786182905851746</v>
      </c>
      <c r="AF1505" s="84" t="n">
        <v>0.6476778970318797</v>
      </c>
      <c r="AG1505" s="84" t="n">
        <v>0.7552073797209735</v>
      </c>
      <c r="AH1505" s="84" t="n">
        <v>0.6081482135561105</v>
      </c>
      <c r="AI1505" s="84" t="n">
        <v>0.6962396797420018</v>
      </c>
      <c r="AJ1505" s="84" t="n">
        <v>0.6331846312353849</v>
      </c>
      <c r="AK1505" s="84" t="n">
        <v>0.3645267716392479</v>
      </c>
    </row>
    <row r="1506">
      <c r="A1506" s="84" t="n">
        <v>19</v>
      </c>
      <c r="B1506" s="84" t="n">
        <v>0.7130233223281293</v>
      </c>
      <c r="C1506" s="84" t="n">
        <v>0.6398070815583835</v>
      </c>
      <c r="D1506" s="84" t="n">
        <v>0.3379026989320361</v>
      </c>
      <c r="E1506" s="84" t="n">
        <v>0.6956742758990813</v>
      </c>
      <c r="F1506" s="84" t="n">
        <v>0.7089873889696593</v>
      </c>
      <c r="G1506" s="84" t="n">
        <v>0.4320194517337974</v>
      </c>
      <c r="H1506" s="84" t="n">
        <v>0.6729948457214823</v>
      </c>
      <c r="I1506" s="84" t="n">
        <v>0.7295897838086212</v>
      </c>
      <c r="J1506" s="84" t="n">
        <v>0.2836904418758576</v>
      </c>
      <c r="K1506" s="84" t="n">
        <v>0.7147876964440845</v>
      </c>
      <c r="L1506" s="84" t="n">
        <v>0.7221781050133839</v>
      </c>
      <c r="M1506" s="84" t="n">
        <v>0.2505737412490207</v>
      </c>
      <c r="N1506" s="84" t="n">
        <v>0.7416944431816261</v>
      </c>
      <c r="O1506" s="84" t="n">
        <v>0.7550461141089826</v>
      </c>
      <c r="P1506" s="84" t="n">
        <v>0.3831961555212892</v>
      </c>
      <c r="Q1506" s="84" t="n">
        <v>0.750997111253316</v>
      </c>
      <c r="R1506" s="84" t="n">
        <v>0.7580095788132899</v>
      </c>
      <c r="S1506" s="84" t="n">
        <v>0.5074619448848264</v>
      </c>
      <c r="T1506" s="84" t="n">
        <v>0.8089063981531632</v>
      </c>
      <c r="U1506" s="84" t="n">
        <v>0.7843852231075271</v>
      </c>
      <c r="V1506" s="84" t="n">
        <v>0.516887241878739</v>
      </c>
      <c r="W1506" s="84" t="n">
        <v>0.7489563438086579</v>
      </c>
      <c r="X1506" s="84" t="n">
        <v>0.7288629257561446</v>
      </c>
      <c r="Y1506" s="84" t="n">
        <v>0.3515986927484702</v>
      </c>
      <c r="Z1506" s="84" t="n">
        <v>0.7808987827807342</v>
      </c>
      <c r="AA1506" s="84" t="n">
        <v>0.7311275310858296</v>
      </c>
      <c r="AB1506" s="84" t="n">
        <v>0.2111757708980753</v>
      </c>
      <c r="AC1506" s="84" t="n">
        <v>0.7157180693545375</v>
      </c>
      <c r="AD1506" s="84" t="n">
        <v>0.6930428682852301</v>
      </c>
      <c r="AE1506" s="84" t="n">
        <v>0.1968229242152417</v>
      </c>
      <c r="AF1506" s="84" t="n">
        <v>0.6073718845851658</v>
      </c>
      <c r="AG1506" s="84" t="n">
        <v>0.717079969385835</v>
      </c>
      <c r="AH1506" s="84" t="n">
        <v>0.5273296805757808</v>
      </c>
      <c r="AI1506" s="84" t="n">
        <v>0.6576236988168127</v>
      </c>
      <c r="AJ1506" s="84" t="n">
        <v>0.5833057552717982</v>
      </c>
      <c r="AK1506" s="84" t="n">
        <v>0.302752662137675</v>
      </c>
    </row>
    <row r="1507">
      <c r="A1507" s="84" t="n">
        <v>20</v>
      </c>
      <c r="B1507" s="84" t="n">
        <v>0.6785889711688523</v>
      </c>
      <c r="C1507" s="84" t="n">
        <v>0.6000935427373553</v>
      </c>
      <c r="D1507" s="84" t="n">
        <v>0.1904004279143859</v>
      </c>
      <c r="E1507" s="84" t="n">
        <v>0.6156969764503805</v>
      </c>
      <c r="F1507" s="84" t="n">
        <v>0.6717060549389063</v>
      </c>
      <c r="G1507" s="84" t="n">
        <v>0.2330996383230953</v>
      </c>
      <c r="H1507" s="84" t="n">
        <v>0.5932300482487362</v>
      </c>
      <c r="I1507" s="84" t="n">
        <v>0.6486390117083453</v>
      </c>
      <c r="J1507" s="84" t="n">
        <v>0.1955404273591558</v>
      </c>
      <c r="K1507" s="84" t="n">
        <v>0.5975129837358715</v>
      </c>
      <c r="L1507" s="84" t="n">
        <v>0.599919931415406</v>
      </c>
      <c r="M1507" s="84" t="n">
        <v>0.1719522803792518</v>
      </c>
      <c r="N1507" s="84" t="n">
        <v>0.6107467605412945</v>
      </c>
      <c r="O1507" s="84" t="n">
        <v>0.628250026607368</v>
      </c>
      <c r="P1507" s="84" t="n">
        <v>0.1877413338190389</v>
      </c>
      <c r="Q1507" s="84" t="n">
        <v>0.6096334376537159</v>
      </c>
      <c r="R1507" s="84" t="n">
        <v>0.609537324625724</v>
      </c>
      <c r="S1507" s="84" t="n">
        <v>0.2326321636919818</v>
      </c>
      <c r="T1507" s="84" t="n">
        <v>0.6591418128126104</v>
      </c>
      <c r="U1507" s="84" t="n">
        <v>0.631710105317244</v>
      </c>
      <c r="V1507" s="84" t="n">
        <v>0.2311520769219912</v>
      </c>
      <c r="W1507" s="84" t="n">
        <v>0.6478587415903082</v>
      </c>
      <c r="X1507" s="84" t="n">
        <v>0.598063792983149</v>
      </c>
      <c r="Y1507" s="84" t="n">
        <v>0.1800033346278289</v>
      </c>
      <c r="Z1507" s="84" t="n">
        <v>0.6739028495082482</v>
      </c>
      <c r="AA1507" s="84" t="n">
        <v>0.6307456959181852</v>
      </c>
      <c r="AB1507" s="84" t="n">
        <v>0.1637200415212234</v>
      </c>
      <c r="AC1507" s="84" t="n">
        <v>0.5801531255923563</v>
      </c>
      <c r="AD1507" s="84" t="n">
        <v>0.5640318273563336</v>
      </c>
      <c r="AE1507" s="84" t="n">
        <v>0.155054119714362</v>
      </c>
      <c r="AF1507" s="84" t="n">
        <v>0.5722989278018896</v>
      </c>
      <c r="AG1507" s="84" t="n">
        <v>0.6747841462354868</v>
      </c>
      <c r="AH1507" s="84" t="n">
        <v>0.1911487328842467</v>
      </c>
      <c r="AI1507" s="84" t="n">
        <v>0.6246284658004349</v>
      </c>
      <c r="AJ1507" s="84" t="n">
        <v>0.5457269550986015</v>
      </c>
      <c r="AK1507" s="84" t="n">
        <v>0.1804059636828295</v>
      </c>
    </row>
    <row r="1508">
      <c r="A1508" s="84" t="n">
        <v>21</v>
      </c>
      <c r="B1508" s="84" t="n">
        <v>0.5858734214993192</v>
      </c>
      <c r="C1508" s="84" t="n">
        <v>0.5097599206331862</v>
      </c>
      <c r="D1508" s="84" t="n">
        <v>0.1706292345694437</v>
      </c>
      <c r="E1508" s="84" t="n">
        <v>0.5267401732137305</v>
      </c>
      <c r="F1508" s="84" t="n">
        <v>0.5549496950153349</v>
      </c>
      <c r="G1508" s="84" t="n">
        <v>0.1987487608001358</v>
      </c>
      <c r="H1508" s="84" t="n">
        <v>0.4456337442707592</v>
      </c>
      <c r="I1508" s="84" t="n">
        <v>0.5197794839787132</v>
      </c>
      <c r="J1508" s="84" t="n">
        <v>0.1749017552139009</v>
      </c>
      <c r="K1508" s="84" t="n">
        <v>0.4425604454883236</v>
      </c>
      <c r="L1508" s="84" t="n">
        <v>0.4198622614448335</v>
      </c>
      <c r="M1508" s="84" t="n">
        <v>0.1573058504099522</v>
      </c>
      <c r="N1508" s="84" t="n">
        <v>0.4611730551003919</v>
      </c>
      <c r="O1508" s="84" t="n">
        <v>0.4856806441235725</v>
      </c>
      <c r="P1508" s="84" t="n">
        <v>0.174659922567225</v>
      </c>
      <c r="Q1508" s="84" t="n">
        <v>0.1956892226929261</v>
      </c>
      <c r="R1508" s="84" t="n">
        <v>0.2121038366339191</v>
      </c>
      <c r="S1508" s="84" t="n">
        <v>0.1673295968738258</v>
      </c>
      <c r="T1508" s="84" t="n">
        <v>0.2041099359201348</v>
      </c>
      <c r="U1508" s="84" t="n">
        <v>0.2112603760224503</v>
      </c>
      <c r="V1508" s="84" t="n">
        <v>0.1609855939081005</v>
      </c>
      <c r="W1508" s="84" t="n">
        <v>0.5024056874014908</v>
      </c>
      <c r="X1508" s="84" t="n">
        <v>0.3914683606227565</v>
      </c>
      <c r="Y1508" s="84" t="n">
        <v>0.1415344901026394</v>
      </c>
      <c r="Z1508" s="84" t="n">
        <v>0.5547637262526786</v>
      </c>
      <c r="AA1508" s="84" t="n">
        <v>0.4924508866685444</v>
      </c>
      <c r="AB1508" s="84" t="n">
        <v>0.1500149410764993</v>
      </c>
      <c r="AC1508" s="84" t="n">
        <v>0.4663137236386309</v>
      </c>
      <c r="AD1508" s="84" t="n">
        <v>0.4394969506708308</v>
      </c>
      <c r="AE1508" s="84" t="n">
        <v>0.1431507155238194</v>
      </c>
      <c r="AF1508" s="84" t="n">
        <v>0.4923500483440829</v>
      </c>
      <c r="AG1508" s="84" t="n">
        <v>0.5447601060240163</v>
      </c>
      <c r="AH1508" s="84" t="n">
        <v>0.1594810909183427</v>
      </c>
      <c r="AI1508" s="84" t="n">
        <v>0.4953489308729663</v>
      </c>
      <c r="AJ1508" s="84" t="n">
        <v>0.454568797760907</v>
      </c>
      <c r="AK1508" s="84" t="n">
        <v>0.1633347535521243</v>
      </c>
    </row>
    <row r="1509">
      <c r="A1509" s="84" t="n">
        <v>22</v>
      </c>
      <c r="B1509" s="84" t="n">
        <v>0.4306713174535077</v>
      </c>
      <c r="C1509" s="84" t="n">
        <v>0.3868957885498139</v>
      </c>
      <c r="D1509" s="84" t="n">
        <v>0.1670058009642823</v>
      </c>
      <c r="E1509" s="84" t="n">
        <v>0.4148386460814049</v>
      </c>
      <c r="F1509" s="84" t="n">
        <v>0.4175947329319451</v>
      </c>
      <c r="G1509" s="84" t="n">
        <v>0.1935736208484032</v>
      </c>
      <c r="H1509" s="84" t="n">
        <v>0.1394439455441693</v>
      </c>
      <c r="I1509" s="84" t="n">
        <v>0.2260624515119802</v>
      </c>
      <c r="J1509" s="84" t="n">
        <v>0.1910087765923149</v>
      </c>
      <c r="K1509" s="84" t="n">
        <v>0.1410066949865183</v>
      </c>
      <c r="L1509" s="84" t="n">
        <v>0.1561705912563887</v>
      </c>
      <c r="M1509" s="84" t="n">
        <v>0.1748563450604545</v>
      </c>
      <c r="N1509" s="84" t="n">
        <v>0.1460873382796284</v>
      </c>
      <c r="O1509" s="84" t="n">
        <v>0.1667462062893592</v>
      </c>
      <c r="P1509" s="84" t="n">
        <v>0.1944594439657776</v>
      </c>
      <c r="Q1509" s="84" t="n">
        <v>0.1195078279176599</v>
      </c>
      <c r="R1509" s="84" t="n">
        <v>0.1247549663138057</v>
      </c>
      <c r="S1509" s="84" t="n">
        <v>0.1661836503697741</v>
      </c>
      <c r="T1509" s="84" t="n">
        <v>0.1249567561536185</v>
      </c>
      <c r="U1509" s="84" t="n">
        <v>0.1241298401516825</v>
      </c>
      <c r="V1509" s="84" t="n">
        <v>0.1612457063398942</v>
      </c>
      <c r="W1509" s="84" t="n">
        <v>0.1475474654049333</v>
      </c>
      <c r="X1509" s="84" t="n">
        <v>0.1364863304661474</v>
      </c>
      <c r="Y1509" s="84" t="n">
        <v>0.1532141899750746</v>
      </c>
      <c r="Z1509" s="84" t="n">
        <v>0.1476040061257333</v>
      </c>
      <c r="AA1509" s="84" t="n">
        <v>0.1429328906299618</v>
      </c>
      <c r="AB1509" s="84" t="n">
        <v>0.1669695263254361</v>
      </c>
      <c r="AC1509" s="84" t="n">
        <v>0.1309133203677486</v>
      </c>
      <c r="AD1509" s="84" t="n">
        <v>0.1400631457555605</v>
      </c>
      <c r="AE1509" s="84" t="n">
        <v>0.1614332470976072</v>
      </c>
      <c r="AF1509" s="84" t="n">
        <v>0.3943946543246563</v>
      </c>
      <c r="AG1509" s="84" t="n">
        <v>0.4134205154059733</v>
      </c>
      <c r="AH1509" s="84" t="n">
        <v>0.1518938714790076</v>
      </c>
      <c r="AI1509" s="84" t="n">
        <v>0.3840457204098167</v>
      </c>
      <c r="AJ1509" s="84" t="n">
        <v>0.3576818420761551</v>
      </c>
      <c r="AK1509" s="84" t="n">
        <v>0.1628043926092484</v>
      </c>
    </row>
    <row r="1510">
      <c r="A1510" s="84" t="n">
        <v>23</v>
      </c>
      <c r="B1510" s="84" t="n">
        <v>0.1502110885203907</v>
      </c>
      <c r="C1510" s="84" t="n">
        <v>0.1707975593327908</v>
      </c>
      <c r="D1510" s="84" t="n">
        <v>0.1879692243487797</v>
      </c>
      <c r="E1510" s="84" t="n">
        <v>0.1438398027761626</v>
      </c>
      <c r="F1510" s="84" t="n">
        <v>0.1733656506835556</v>
      </c>
      <c r="G1510" s="84" t="n">
        <v>0.2262830853277494</v>
      </c>
      <c r="H1510" s="84" t="n">
        <v>0.09702965944363183</v>
      </c>
      <c r="I1510" s="84" t="n">
        <v>0.118673808823698</v>
      </c>
      <c r="J1510" s="84" t="n">
        <v>0.1904140274907646</v>
      </c>
      <c r="K1510" s="84" t="n">
        <v>0.09782884063715769</v>
      </c>
      <c r="L1510" s="84" t="n">
        <v>0.1099636855037939</v>
      </c>
      <c r="M1510" s="84" t="n">
        <v>0.1681236003822574</v>
      </c>
      <c r="N1510" s="84" t="n">
        <v>0.1006835251829055</v>
      </c>
      <c r="O1510" s="84" t="n">
        <v>0.1160181260426428</v>
      </c>
      <c r="P1510" s="84" t="n">
        <v>0.1875172680935831</v>
      </c>
      <c r="Q1510" s="84" t="n">
        <v>0.09978551742713242</v>
      </c>
      <c r="R1510" s="84" t="n">
        <v>0.1033132350377581</v>
      </c>
      <c r="S1510" s="84" t="n">
        <v>0.1573561990929804</v>
      </c>
      <c r="T1510" s="84" t="n">
        <v>0.1041837880029979</v>
      </c>
      <c r="U1510" s="84" t="n">
        <v>0.1021898750073489</v>
      </c>
      <c r="V1510" s="84" t="n">
        <v>0.1520590998340653</v>
      </c>
      <c r="W1510" s="84" t="n">
        <v>0.1064468540983404</v>
      </c>
      <c r="X1510" s="84" t="n">
        <v>0.1025788207565028</v>
      </c>
      <c r="Y1510" s="84" t="n">
        <v>0.1474737774794002</v>
      </c>
      <c r="Z1510" s="84" t="n">
        <v>0.1080542086702899</v>
      </c>
      <c r="AA1510" s="84" t="n">
        <v>0.1002355227601929</v>
      </c>
      <c r="AB1510" s="84" t="n">
        <v>0.1599055273340937</v>
      </c>
      <c r="AC1510" s="84" t="n">
        <v>0.094783672389623</v>
      </c>
      <c r="AD1510" s="84" t="n">
        <v>0.09864563047324212</v>
      </c>
      <c r="AE1510" s="84" t="n">
        <v>0.1564541164864874</v>
      </c>
      <c r="AF1510" s="84" t="n">
        <v>0.1255915897216977</v>
      </c>
      <c r="AG1510" s="84" t="n">
        <v>0.1526782222301701</v>
      </c>
      <c r="AH1510" s="84" t="n">
        <v>0.1782754414663312</v>
      </c>
      <c r="AI1510" s="84" t="n">
        <v>0.1474551488261079</v>
      </c>
      <c r="AJ1510" s="84" t="n">
        <v>0.1725726489451493</v>
      </c>
      <c r="AK1510" s="84" t="n">
        <v>0.1768139561024921</v>
      </c>
    </row>
    <row r="1511">
      <c r="A1511" s="84" t="n">
        <v>24</v>
      </c>
      <c r="B1511" s="84" t="n">
        <v>0.1034280278301095</v>
      </c>
      <c r="C1511" s="84" t="n">
        <v>0.1256294643286428</v>
      </c>
      <c r="D1511" s="84" t="n">
        <v>0.1922944609727678</v>
      </c>
      <c r="E1511" s="84" t="n">
        <v>0.09791213977101348</v>
      </c>
      <c r="F1511" s="84" t="n">
        <v>0.1200489052471649</v>
      </c>
      <c r="G1511" s="84" t="n">
        <v>0.2267889681002851</v>
      </c>
      <c r="H1511" s="84" t="n">
        <v>0.05465830330471954</v>
      </c>
      <c r="I1511" s="84" t="n">
        <v>0.07403762000599509</v>
      </c>
      <c r="J1511" s="84" t="n">
        <v>0.1219011198250049</v>
      </c>
      <c r="K1511" s="84" t="n">
        <v>0.05580159657052195</v>
      </c>
      <c r="L1511" s="84" t="n">
        <v>0.06638353776454436</v>
      </c>
      <c r="M1511" s="84" t="n">
        <v>0.1237698535282236</v>
      </c>
      <c r="N1511" s="84" t="n">
        <v>0.06000067643143763</v>
      </c>
      <c r="O1511" s="84" t="n">
        <v>0.06893223207317904</v>
      </c>
      <c r="P1511" s="84" t="n">
        <v>0.1241918072486779</v>
      </c>
      <c r="Q1511" s="84" t="n">
        <v>0.05711155188811028</v>
      </c>
      <c r="R1511" s="84" t="n">
        <v>0.06918365371756623</v>
      </c>
      <c r="S1511" s="84" t="n">
        <v>0.09287916508816942</v>
      </c>
      <c r="T1511" s="84" t="n">
        <v>0.06092720411146443</v>
      </c>
      <c r="U1511" s="84" t="n">
        <v>0.06670421247054298</v>
      </c>
      <c r="V1511" s="84" t="n">
        <v>0.0880409358037445</v>
      </c>
      <c r="W1511" s="84" t="n">
        <v>0.05271573278193272</v>
      </c>
      <c r="X1511" s="84" t="n">
        <v>0.05660531956800414</v>
      </c>
      <c r="Y1511" s="84" t="n">
        <v>0.09454782819920006</v>
      </c>
      <c r="Z1511" s="84" t="n">
        <v>0.04750463283211493</v>
      </c>
      <c r="AA1511" s="84" t="n">
        <v>0.05351426389496616</v>
      </c>
      <c r="AB1511" s="84" t="n">
        <v>0.07795311830220401</v>
      </c>
      <c r="AC1511" s="84" t="n">
        <v>0.04452739263294643</v>
      </c>
      <c r="AD1511" s="84" t="n">
        <v>0.0552789512869076</v>
      </c>
      <c r="AE1511" s="84" t="n">
        <v>0.07891906737158728</v>
      </c>
      <c r="AF1511" s="84" t="n">
        <v>0.08518029163813254</v>
      </c>
      <c r="AG1511" s="84" t="n">
        <v>0.1062342455811363</v>
      </c>
      <c r="AH1511" s="84" t="n">
        <v>0.1752329269004491</v>
      </c>
      <c r="AI1511" s="84" t="n">
        <v>0.1029394393422147</v>
      </c>
      <c r="AJ1511" s="84" t="n">
        <v>0.1332363284781812</v>
      </c>
      <c r="AK1511" s="84" t="n">
        <v>0.1756315563602174</v>
      </c>
    </row>
    <row r="1521">
      <c r="A1521" s="84" t="inlineStr">
        <is>
          <t>PVVAC-P-240to760-E10-rDXGF-EUn1985-CZ07</t>
        </is>
      </c>
      <c r="B1521" s="83" t="n"/>
      <c r="C1521" s="83" t="n"/>
      <c r="D1521" s="83" t="n">
        <v>2015</v>
      </c>
      <c r="E1521" s="83" t="n"/>
      <c r="F1521" s="84" t="inlineStr">
        <is>
          <t>Source Annual kWh:</t>
        </is>
      </c>
      <c r="G1521" s="162" t="n">
        <v>9166411.57500002</v>
      </c>
      <c r="H1521" s="83" t="inlineStr">
        <is>
          <t>DEER</t>
        </is>
      </c>
      <c r="I1521" s="83" t="n"/>
      <c r="J1521" s="83" t="n"/>
      <c r="K1521" s="83" t="inlineStr">
        <is>
          <t>PDAF</t>
        </is>
      </c>
      <c r="L1521" s="83" t="inlineStr">
        <is>
          <t>Monthly</t>
        </is>
      </c>
      <c r="M1521" s="83" t="n"/>
      <c r="N1521" s="83" t="n"/>
      <c r="O1521" s="83" t="n"/>
      <c r="P1521" s="83" t="n"/>
      <c r="Q1521" s="83" t="n"/>
      <c r="R1521" s="83" t="n"/>
      <c r="S1521" s="83" t="n"/>
      <c r="T1521" s="105" t="n"/>
      <c r="U1521" s="83" t="n"/>
      <c r="V1521" s="83" t="n"/>
      <c r="W1521" s="83" t="n"/>
      <c r="X1521" s="83" t="n"/>
      <c r="Y1521" s="83" t="n"/>
      <c r="Z1521" s="83" t="n"/>
      <c r="AA1521" s="83" t="n"/>
      <c r="AB1521" s="83" t="n"/>
      <c r="AC1521" s="83" t="n"/>
      <c r="AD1521" s="83" t="n"/>
      <c r="AE1521" s="83" t="n"/>
      <c r="AF1521" s="83" t="n"/>
      <c r="AG1521" s="83" t="n"/>
      <c r="AH1521" s="83" t="n"/>
      <c r="AI1521" s="83" t="n"/>
      <c r="AJ1521" s="83" t="n"/>
      <c r="AK1521" s="83" t="n"/>
    </row>
    <row r="1522">
      <c r="A1522" s="83" t="n">
        <v>39</v>
      </c>
      <c r="B1522" s="84" t="inlineStr">
        <is>
          <t>PVVAC-P-240to760-E10-20-MM</t>
        </is>
      </c>
      <c r="C1522" s="83" t="n"/>
      <c r="D1522" s="83" t="n"/>
      <c r="E1522" s="83" t="n"/>
      <c r="F1522" s="83" t="inlineStr">
        <is>
          <t>Source Sample Size:</t>
        </is>
      </c>
      <c r="G1522" s="83" t="n">
        <v>0</v>
      </c>
      <c r="H1522" s="83" t="inlineStr">
        <is>
          <t>DEER</t>
        </is>
      </c>
      <c r="I1522" s="83" t="n"/>
      <c r="J1522" s="83" t="n"/>
      <c r="K1522" s="83" t="inlineStr">
        <is>
          <t>WKWE</t>
        </is>
      </c>
      <c r="L1522" s="83" t="inlineStr">
        <is>
          <t>Monthly</t>
        </is>
      </c>
      <c r="M1522" s="83" t="n"/>
      <c r="N1522" s="83" t="inlineStr">
        <is>
          <t>Weekend Peak3</t>
        </is>
      </c>
      <c r="O1522" s="83" t="n"/>
      <c r="P1522" s="83" t="n"/>
      <c r="Q1522" s="83" t="n"/>
      <c r="R1522" s="83" t="n"/>
      <c r="S1522" s="83" t="n"/>
      <c r="T1522" s="83" t="n"/>
      <c r="U1522" s="83" t="n"/>
      <c r="V1522" s="83" t="n"/>
      <c r="W1522" s="83" t="n"/>
      <c r="X1522" s="83" t="n"/>
      <c r="Y1522" s="83" t="n"/>
      <c r="Z1522" s="83" t="n"/>
      <c r="AA1522" s="83" t="n"/>
      <c r="AB1522" s="83" t="n"/>
      <c r="AC1522" s="83" t="n"/>
      <c r="AD1522" s="83" t="n"/>
      <c r="AE1522" s="83" t="n"/>
      <c r="AF1522" s="83" t="n"/>
      <c r="AG1522" s="83" t="n"/>
      <c r="AH1522" s="83" t="n"/>
      <c r="AI1522" s="83" t="n"/>
      <c r="AJ1522" s="83" t="n"/>
      <c r="AK1522" s="83" t="n"/>
    </row>
    <row r="1523">
      <c r="A1523" s="84" t="n"/>
      <c r="B1523" s="84" t="n">
        <v>1</v>
      </c>
      <c r="C1523" s="84" t="inlineStr">
        <is>
          <t>JANUARY</t>
        </is>
      </c>
      <c r="D1523" s="84" t="inlineStr">
        <is>
          <t>JAN</t>
        </is>
      </c>
      <c r="E1523" s="84" t="n">
        <v>2</v>
      </c>
      <c r="F1523" s="84" t="inlineStr">
        <is>
          <t>FEBRUARY</t>
        </is>
      </c>
      <c r="G1523" s="84" t="inlineStr">
        <is>
          <t>FEB</t>
        </is>
      </c>
      <c r="H1523" s="84" t="n">
        <v>3</v>
      </c>
      <c r="I1523" s="84" t="inlineStr">
        <is>
          <t>MARCH</t>
        </is>
      </c>
      <c r="J1523" s="84" t="inlineStr">
        <is>
          <t>MAR</t>
        </is>
      </c>
      <c r="K1523" s="84" t="n">
        <v>4</v>
      </c>
      <c r="L1523" s="84" t="inlineStr">
        <is>
          <t>APRIL</t>
        </is>
      </c>
      <c r="M1523" s="84" t="inlineStr">
        <is>
          <t>APR</t>
        </is>
      </c>
      <c r="N1523" s="84" t="n">
        <v>5</v>
      </c>
      <c r="O1523" s="84" t="inlineStr">
        <is>
          <t>MAY</t>
        </is>
      </c>
      <c r="P1523" s="84" t="inlineStr">
        <is>
          <t>MAY</t>
        </is>
      </c>
      <c r="Q1523" s="84" t="n">
        <v>6</v>
      </c>
      <c r="R1523" s="84" t="inlineStr">
        <is>
          <t>JUNE</t>
        </is>
      </c>
      <c r="S1523" s="84" t="inlineStr">
        <is>
          <t>JUN</t>
        </is>
      </c>
      <c r="T1523" s="84" t="n">
        <v>7</v>
      </c>
      <c r="U1523" s="84" t="inlineStr">
        <is>
          <t>JULY</t>
        </is>
      </c>
      <c r="V1523" s="84" t="inlineStr">
        <is>
          <t>JUL</t>
        </is>
      </c>
      <c r="W1523" s="84" t="n">
        <v>8</v>
      </c>
      <c r="X1523" s="84" t="inlineStr">
        <is>
          <t>AUGUST</t>
        </is>
      </c>
      <c r="Y1523" s="84" t="inlineStr">
        <is>
          <t>AUG</t>
        </is>
      </c>
      <c r="Z1523" s="84" t="n">
        <v>9</v>
      </c>
      <c r="AA1523" s="84" t="inlineStr">
        <is>
          <t>SEPTEMBER</t>
        </is>
      </c>
      <c r="AB1523" s="84" t="inlineStr">
        <is>
          <t>SEP</t>
        </is>
      </c>
      <c r="AC1523" s="84" t="n">
        <v>10</v>
      </c>
      <c r="AD1523" s="84" t="inlineStr">
        <is>
          <t>OCTOBER</t>
        </is>
      </c>
      <c r="AE1523" s="84" t="inlineStr">
        <is>
          <t>OCT</t>
        </is>
      </c>
      <c r="AF1523" s="84" t="n">
        <v>11</v>
      </c>
      <c r="AG1523" s="84" t="inlineStr">
        <is>
          <t>NOVEMBER</t>
        </is>
      </c>
      <c r="AH1523" s="84" t="inlineStr">
        <is>
          <t>NOV</t>
        </is>
      </c>
      <c r="AI1523" s="84" t="n">
        <v>12</v>
      </c>
      <c r="AJ1523" s="84" t="inlineStr">
        <is>
          <t>DECEMBER</t>
        </is>
      </c>
      <c r="AK1523" s="84" t="inlineStr">
        <is>
          <t>DEC</t>
        </is>
      </c>
    </row>
    <row r="1524">
      <c r="A1524" s="83" t="n"/>
      <c r="B1524" s="84" t="n">
        <v>31</v>
      </c>
      <c r="C1524" s="83" t="n"/>
      <c r="D1524" s="83" t="n"/>
      <c r="E1524" s="84" t="n">
        <v>28</v>
      </c>
      <c r="F1524" s="83" t="n"/>
      <c r="G1524" s="83" t="n"/>
      <c r="H1524" s="84" t="n">
        <v>31</v>
      </c>
      <c r="I1524" s="83" t="n"/>
      <c r="J1524" s="83" t="n"/>
      <c r="K1524" s="84" t="n">
        <v>30</v>
      </c>
      <c r="L1524" s="83" t="n"/>
      <c r="M1524" s="83" t="n"/>
      <c r="N1524" s="84" t="n">
        <v>31</v>
      </c>
      <c r="O1524" s="83" t="n"/>
      <c r="P1524" s="83" t="n"/>
      <c r="Q1524" s="84" t="n">
        <v>30</v>
      </c>
      <c r="R1524" s="83" t="n"/>
      <c r="S1524" s="83" t="n"/>
      <c r="T1524" s="84" t="n">
        <v>31</v>
      </c>
      <c r="U1524" s="83" t="n"/>
      <c r="V1524" s="83" t="n"/>
      <c r="W1524" s="84" t="n">
        <v>31</v>
      </c>
      <c r="X1524" s="83" t="n"/>
      <c r="Y1524" s="83" t="n"/>
      <c r="Z1524" s="84" t="n">
        <v>30</v>
      </c>
      <c r="AA1524" s="83" t="n"/>
      <c r="AB1524" s="83" t="n"/>
      <c r="AC1524" s="84" t="n">
        <v>31</v>
      </c>
      <c r="AD1524" s="83" t="n"/>
      <c r="AE1524" s="83" t="n"/>
      <c r="AF1524" s="84" t="n">
        <v>30</v>
      </c>
      <c r="AG1524" s="83" t="n"/>
      <c r="AH1524" s="83" t="n"/>
      <c r="AI1524" s="84" t="n">
        <v>31</v>
      </c>
      <c r="AJ1524" s="83" t="n"/>
      <c r="AK1524" s="83" t="n"/>
    </row>
    <row r="1525">
      <c r="A1525" s="84" t="inlineStr">
        <is>
          <t>RATIOS</t>
        </is>
      </c>
      <c r="B1525" s="84" t="inlineStr">
        <is>
          <t>E.BKDWN</t>
        </is>
      </c>
      <c r="C1525" s="84" t="inlineStr">
        <is>
          <t>PEAK/AVG</t>
        </is>
      </c>
      <c r="D1525" s="84" t="inlineStr">
        <is>
          <t>END/AVG</t>
        </is>
      </c>
      <c r="E1525" s="84" t="inlineStr">
        <is>
          <t>E.BKDWN</t>
        </is>
      </c>
      <c r="F1525" s="84" t="inlineStr">
        <is>
          <t>PEAK/AVG</t>
        </is>
      </c>
      <c r="G1525" s="84" t="inlineStr">
        <is>
          <t>END/AVG</t>
        </is>
      </c>
      <c r="H1525" s="84" t="inlineStr">
        <is>
          <t>E.BKDWN</t>
        </is>
      </c>
      <c r="I1525" s="84" t="inlineStr">
        <is>
          <t>PEAK/AVG</t>
        </is>
      </c>
      <c r="J1525" s="84" t="inlineStr">
        <is>
          <t>END/AVG</t>
        </is>
      </c>
      <c r="K1525" s="84" t="inlineStr">
        <is>
          <t>E.BKDWN</t>
        </is>
      </c>
      <c r="L1525" s="84" t="inlineStr">
        <is>
          <t>PEAK/AVG</t>
        </is>
      </c>
      <c r="M1525" s="84" t="inlineStr">
        <is>
          <t>END/AVG</t>
        </is>
      </c>
      <c r="N1525" s="84" t="inlineStr">
        <is>
          <t>E.BKDWN</t>
        </is>
      </c>
      <c r="O1525" s="84" t="inlineStr">
        <is>
          <t>PEAK/AVG</t>
        </is>
      </c>
      <c r="P1525" s="84" t="inlineStr">
        <is>
          <t>END/AVG</t>
        </is>
      </c>
      <c r="Q1525" s="84" t="inlineStr">
        <is>
          <t>E.BKDWN</t>
        </is>
      </c>
      <c r="R1525" s="84" t="inlineStr">
        <is>
          <t>PEAK/AVG</t>
        </is>
      </c>
      <c r="S1525" s="84" t="inlineStr">
        <is>
          <t>END/AVG</t>
        </is>
      </c>
      <c r="T1525" s="84" t="inlineStr">
        <is>
          <t>E.BKDWN</t>
        </is>
      </c>
      <c r="U1525" s="84" t="inlineStr">
        <is>
          <t>PEAK/AVG</t>
        </is>
      </c>
      <c r="V1525" s="84" t="inlineStr">
        <is>
          <t>END/AVG</t>
        </is>
      </c>
      <c r="W1525" s="84" t="inlineStr">
        <is>
          <t>E.BKDWN</t>
        </is>
      </c>
      <c r="X1525" s="84" t="inlineStr">
        <is>
          <t>PEAK/AVG</t>
        </is>
      </c>
      <c r="Y1525" s="84" t="inlineStr">
        <is>
          <t>END/AVG</t>
        </is>
      </c>
      <c r="Z1525" s="84" t="inlineStr">
        <is>
          <t>E.BKDWN</t>
        </is>
      </c>
      <c r="AA1525" s="84" t="inlineStr">
        <is>
          <t>PEAK/AVG</t>
        </is>
      </c>
      <c r="AB1525" s="84" t="inlineStr">
        <is>
          <t>END/AVG</t>
        </is>
      </c>
      <c r="AC1525" s="84" t="inlineStr">
        <is>
          <t>E.BKDWN</t>
        </is>
      </c>
      <c r="AD1525" s="84" t="inlineStr">
        <is>
          <t>PEAK/AVG</t>
        </is>
      </c>
      <c r="AE1525" s="84" t="inlineStr">
        <is>
          <t>END/AVG</t>
        </is>
      </c>
      <c r="AF1525" s="84" t="inlineStr">
        <is>
          <t>E.BKDWN</t>
        </is>
      </c>
      <c r="AG1525" s="84" t="inlineStr">
        <is>
          <t>PEAK/AVG</t>
        </is>
      </c>
      <c r="AH1525" s="84" t="inlineStr">
        <is>
          <t>END/AVG</t>
        </is>
      </c>
      <c r="AI1525" s="84" t="inlineStr">
        <is>
          <t>E.BKDWN</t>
        </is>
      </c>
      <c r="AJ1525" s="84" t="inlineStr">
        <is>
          <t>PEAK/AVG</t>
        </is>
      </c>
      <c r="AK1525" s="84" t="inlineStr">
        <is>
          <t>END/AVG</t>
        </is>
      </c>
    </row>
    <row r="1526">
      <c r="A1526" s="83" t="n"/>
      <c r="B1526" s="166" t="n">
        <v>0.06095748129499944</v>
      </c>
      <c r="C1526" s="167" t="n">
        <v>1.499587111257655</v>
      </c>
      <c r="D1526" s="167" t="n">
        <v>0.4174882652118594</v>
      </c>
      <c r="E1526" s="166" t="n">
        <v>0.07216301937349925</v>
      </c>
      <c r="F1526" s="167" t="n">
        <v>1.2093406417348</v>
      </c>
      <c r="G1526" s="167" t="n">
        <v>0.4605976838697214</v>
      </c>
      <c r="H1526" s="166" t="n">
        <v>0.09918282870564543</v>
      </c>
      <c r="I1526" s="167" t="n">
        <v>1.177330042068508</v>
      </c>
      <c r="J1526" s="167" t="n">
        <v>0.5159800804960373</v>
      </c>
      <c r="K1526" s="166" t="n">
        <v>0.07496608473100019</v>
      </c>
      <c r="L1526" s="167" t="n">
        <v>1.448720335554014</v>
      </c>
      <c r="M1526" s="167" t="n">
        <v>0.3901272466415285</v>
      </c>
      <c r="N1526" s="166" t="n">
        <v>0.07972573988114032</v>
      </c>
      <c r="O1526" s="167" t="n">
        <v>1.472924137920624</v>
      </c>
      <c r="P1526" s="167" t="n">
        <v>0.3911834865514739</v>
      </c>
      <c r="Q1526" s="166" t="n">
        <v>0.07613304873613053</v>
      </c>
      <c r="R1526" s="167" t="n">
        <v>1.217681211547966</v>
      </c>
      <c r="S1526" s="167" t="n">
        <v>0.5842010161992839</v>
      </c>
      <c r="T1526" s="166" t="n">
        <v>0.08571583094311087</v>
      </c>
      <c r="U1526" s="167" t="n">
        <v>1.197770638565146</v>
      </c>
      <c r="V1526" s="167" t="n">
        <v>0.5855245045969046</v>
      </c>
      <c r="W1526" s="166" t="n">
        <v>0.09156081619104202</v>
      </c>
      <c r="X1526" s="167" t="n">
        <v>1.393394127708635</v>
      </c>
      <c r="Y1526" s="167" t="n">
        <v>0.4800882990353804</v>
      </c>
      <c r="Z1526" s="166" t="n">
        <v>0.1119957493554896</v>
      </c>
      <c r="AA1526" s="167" t="n">
        <v>1.161902497400835</v>
      </c>
      <c r="AB1526" s="167" t="n">
        <v>0.5524145701620636</v>
      </c>
      <c r="AC1526" s="166" t="n">
        <v>0.1144413870048961</v>
      </c>
      <c r="AD1526" s="167" t="n">
        <v>1.20953809794765</v>
      </c>
      <c r="AE1526" s="167" t="n">
        <v>0.5653228765646798</v>
      </c>
      <c r="AF1526" s="166" t="n">
        <v>0.09166676792784401</v>
      </c>
      <c r="AG1526" s="167" t="n">
        <v>1.192527596649896</v>
      </c>
      <c r="AH1526" s="167" t="n">
        <v>0.5266457756767969</v>
      </c>
      <c r="AI1526" s="166" t="n">
        <v>0.04149124585520239</v>
      </c>
      <c r="AJ1526" s="167" t="n">
        <v>2.000000000000001</v>
      </c>
      <c r="AK1526" s="167" t="n">
        <v>0.4035966926171018</v>
      </c>
      <c r="AM1526">
        <f>A1521</f>
        <v/>
      </c>
      <c r="AN1526" s="163">
        <f>1/($B1526*(1/$B1524)*(1/(5/7+2/7*$D1526))*$B1536/SUM($B1528:$B1551))</f>
        <v/>
      </c>
      <c r="AO1526" s="163">
        <f>1/(B1526*(1/B1524)*(1/(5/7+2/7*D1526)))</f>
        <v/>
      </c>
      <c r="AP1526" s="163" t="n"/>
      <c r="AR1526" s="168">
        <f>CHOOSE(AV$3,C1526,F1526,I1526,L1526,O1526,R1526,U1526,X1526,AA1526,AD1526,AG1526,AJ1526)</f>
        <v/>
      </c>
      <c r="AS1526" s="164" t="n"/>
      <c r="AT1526" s="164" t="n"/>
      <c r="AV1526" s="116">
        <f>AN1526/AR1526</f>
        <v/>
      </c>
      <c r="AW1526" s="165">
        <f>AO1526/AR1526</f>
        <v/>
      </c>
      <c r="AX1526" s="163" t="n"/>
    </row>
    <row r="1527">
      <c r="A1527" s="84" t="inlineStr">
        <is>
          <t>HOUR</t>
        </is>
      </c>
      <c r="B1527" s="84" t="inlineStr">
        <is>
          <t>PEAK</t>
        </is>
      </c>
      <c r="C1527" s="84" t="inlineStr">
        <is>
          <t>AVG</t>
        </is>
      </c>
      <c r="D1527" s="84" t="inlineStr">
        <is>
          <t>END</t>
        </is>
      </c>
      <c r="E1527" s="84" t="inlineStr">
        <is>
          <t>PEAK</t>
        </is>
      </c>
      <c r="F1527" s="84" t="inlineStr">
        <is>
          <t>AVG</t>
        </is>
      </c>
      <c r="G1527" s="84" t="inlineStr">
        <is>
          <t>END</t>
        </is>
      </c>
      <c r="H1527" s="84" t="inlineStr">
        <is>
          <t>PEAK</t>
        </is>
      </c>
      <c r="I1527" s="84" t="inlineStr">
        <is>
          <t>AVG</t>
        </is>
      </c>
      <c r="J1527" s="84" t="inlineStr">
        <is>
          <t>END</t>
        </is>
      </c>
      <c r="K1527" s="84" t="inlineStr">
        <is>
          <t>PEAK</t>
        </is>
      </c>
      <c r="L1527" s="84" t="inlineStr">
        <is>
          <t>AVG</t>
        </is>
      </c>
      <c r="M1527" s="84" t="inlineStr">
        <is>
          <t>END</t>
        </is>
      </c>
      <c r="N1527" s="84" t="inlineStr">
        <is>
          <t>PEAK</t>
        </is>
      </c>
      <c r="O1527" s="84" t="inlineStr">
        <is>
          <t>AVG</t>
        </is>
      </c>
      <c r="P1527" s="84" t="inlineStr">
        <is>
          <t>END</t>
        </is>
      </c>
      <c r="Q1527" s="84" t="inlineStr">
        <is>
          <t>PEAK</t>
        </is>
      </c>
      <c r="R1527" s="84" t="inlineStr">
        <is>
          <t>AVG</t>
        </is>
      </c>
      <c r="S1527" s="84" t="inlineStr">
        <is>
          <t>END</t>
        </is>
      </c>
      <c r="T1527" s="84" t="inlineStr">
        <is>
          <t>PEAK</t>
        </is>
      </c>
      <c r="U1527" s="84" t="inlineStr">
        <is>
          <t>AVG</t>
        </is>
      </c>
      <c r="V1527" s="84" t="inlineStr">
        <is>
          <t>END</t>
        </is>
      </c>
      <c r="W1527" s="84" t="inlineStr">
        <is>
          <t>PEAK</t>
        </is>
      </c>
      <c r="X1527" s="84" t="inlineStr">
        <is>
          <t>AVG</t>
        </is>
      </c>
      <c r="Y1527" s="84" t="inlineStr">
        <is>
          <t>END</t>
        </is>
      </c>
      <c r="Z1527" s="84" t="inlineStr">
        <is>
          <t>PEAK</t>
        </is>
      </c>
      <c r="AA1527" s="84" t="inlineStr">
        <is>
          <t>AVG</t>
        </is>
      </c>
      <c r="AB1527" s="84" t="inlineStr">
        <is>
          <t>END</t>
        </is>
      </c>
      <c r="AC1527" s="84" t="inlineStr">
        <is>
          <t>PEAK</t>
        </is>
      </c>
      <c r="AD1527" s="84" t="inlineStr">
        <is>
          <t>AVG</t>
        </is>
      </c>
      <c r="AE1527" s="84" t="inlineStr">
        <is>
          <t>END</t>
        </is>
      </c>
      <c r="AF1527" s="84" t="inlineStr">
        <is>
          <t>PEAK</t>
        </is>
      </c>
      <c r="AG1527" s="84" t="inlineStr">
        <is>
          <t>AVG</t>
        </is>
      </c>
      <c r="AH1527" s="84" t="inlineStr">
        <is>
          <t>END</t>
        </is>
      </c>
      <c r="AI1527" s="84" t="inlineStr">
        <is>
          <t>PEAK</t>
        </is>
      </c>
      <c r="AJ1527" s="84" t="inlineStr">
        <is>
          <t>AVG</t>
        </is>
      </c>
      <c r="AK1527" s="84" t="inlineStr">
        <is>
          <t>END</t>
        </is>
      </c>
    </row>
    <row r="1528">
      <c r="A1528" s="84" t="n">
        <v>1</v>
      </c>
      <c r="B1528" s="84" t="n">
        <v>0.06725114861176693</v>
      </c>
      <c r="C1528" s="84" t="n">
        <v>0.08435537642571203</v>
      </c>
      <c r="D1528" s="84" t="n">
        <v>0.1195149677820993</v>
      </c>
      <c r="E1528" s="84" t="n">
        <v>0.06286643822108862</v>
      </c>
      <c r="F1528" s="84" t="n">
        <v>0.08388234893992251</v>
      </c>
      <c r="G1528" s="84" t="n">
        <v>0.1397377906780227</v>
      </c>
      <c r="H1528" s="84" t="n">
        <v>0.05678802599219405</v>
      </c>
      <c r="I1528" s="84" t="n">
        <v>0.07000914146786999</v>
      </c>
      <c r="J1528" s="84" t="n">
        <v>0.1017672606906091</v>
      </c>
      <c r="K1528" s="84" t="n">
        <v>0.05815634170413812</v>
      </c>
      <c r="L1528" s="84" t="n">
        <v>0.07281698201603899</v>
      </c>
      <c r="M1528" s="84" t="n">
        <v>0.1032910311364547</v>
      </c>
      <c r="N1528" s="84" t="n">
        <v>0.05599012839169894</v>
      </c>
      <c r="O1528" s="84" t="n">
        <v>0.06995501042219336</v>
      </c>
      <c r="P1528" s="84" t="n">
        <v>0.10996692084428</v>
      </c>
      <c r="Q1528" s="84" t="n">
        <v>0.06854084109450125</v>
      </c>
      <c r="R1528" s="84" t="n">
        <v>0.08178632594317663</v>
      </c>
      <c r="S1528" s="84" t="n">
        <v>0.1036301376567327</v>
      </c>
      <c r="T1528" s="84" t="n">
        <v>0.0640850673014044</v>
      </c>
      <c r="U1528" s="84" t="n">
        <v>0.07426784777700227</v>
      </c>
      <c r="V1528" s="84" t="n">
        <v>0.09343758749640278</v>
      </c>
      <c r="W1528" s="84" t="n">
        <v>0.07403572137946823</v>
      </c>
      <c r="X1528" s="84" t="n">
        <v>0.06352640532182026</v>
      </c>
      <c r="Y1528" s="84" t="n">
        <v>0.08344133228882508</v>
      </c>
      <c r="Z1528" s="84" t="n">
        <v>0.05186460737952691</v>
      </c>
      <c r="AA1528" s="84" t="n">
        <v>0.05898829889869413</v>
      </c>
      <c r="AB1528" s="84" t="n">
        <v>0.08210349537053038</v>
      </c>
      <c r="AC1528" s="84" t="n">
        <v>0.04988303998804976</v>
      </c>
      <c r="AD1528" s="84" t="n">
        <v>0.06011933768118313</v>
      </c>
      <c r="AE1528" s="84" t="n">
        <v>0.08094812229344728</v>
      </c>
      <c r="AF1528" s="84" t="n">
        <v>0.05627262920076719</v>
      </c>
      <c r="AG1528" s="84" t="n">
        <v>0.06939945682222119</v>
      </c>
      <c r="AH1528" s="84" t="n">
        <v>0.1021336398744874</v>
      </c>
      <c r="AI1528" s="84" t="n">
        <v>0.07197489948641142</v>
      </c>
      <c r="AJ1528" s="84" t="n">
        <v>0.08733110792277501</v>
      </c>
      <c r="AK1528" s="84" t="n">
        <v>0.1247062554622859</v>
      </c>
    </row>
    <row r="1529">
      <c r="A1529" s="84" t="n">
        <v>2</v>
      </c>
      <c r="B1529" s="84" t="n">
        <v>0.06691261444552274</v>
      </c>
      <c r="C1529" s="84" t="n">
        <v>0.08432904092909668</v>
      </c>
      <c r="D1529" s="84" t="n">
        <v>0.1274642080285438</v>
      </c>
      <c r="E1529" s="84" t="n">
        <v>0.06253548296877258</v>
      </c>
      <c r="F1529" s="84" t="n">
        <v>0.08442813312019988</v>
      </c>
      <c r="G1529" s="84" t="n">
        <v>0.1424192427432993</v>
      </c>
      <c r="H1529" s="84" t="n">
        <v>0.05538616849050692</v>
      </c>
      <c r="I1529" s="84" t="n">
        <v>0.06877221773436042</v>
      </c>
      <c r="J1529" s="84" t="n">
        <v>0.1034779174656788</v>
      </c>
      <c r="K1529" s="84" t="n">
        <v>0.05729334168342168</v>
      </c>
      <c r="L1529" s="84" t="n">
        <v>0.07215455809933673</v>
      </c>
      <c r="M1529" s="84" t="n">
        <v>0.1056510317483067</v>
      </c>
      <c r="N1529" s="84" t="n">
        <v>0.05705770400852781</v>
      </c>
      <c r="O1529" s="84" t="n">
        <v>0.06956480974865635</v>
      </c>
      <c r="P1529" s="84" t="n">
        <v>0.1121398562906023</v>
      </c>
      <c r="Q1529" s="84" t="n">
        <v>0.07171603399199182</v>
      </c>
      <c r="R1529" s="84" t="n">
        <v>0.08129563476453329</v>
      </c>
      <c r="S1529" s="84" t="n">
        <v>0.1057622760701104</v>
      </c>
      <c r="T1529" s="84" t="n">
        <v>0.07088883667359233</v>
      </c>
      <c r="U1529" s="84" t="n">
        <v>0.07516943878080079</v>
      </c>
      <c r="V1529" s="84" t="n">
        <v>0.0956803968430248</v>
      </c>
      <c r="W1529" s="84" t="n">
        <v>0.0859295570996694</v>
      </c>
      <c r="X1529" s="84" t="n">
        <v>0.06846065017419464</v>
      </c>
      <c r="Y1529" s="84" t="n">
        <v>0.0882628017321979</v>
      </c>
      <c r="Z1529" s="84" t="n">
        <v>0.05613659263811472</v>
      </c>
      <c r="AA1529" s="84" t="n">
        <v>0.05892068917324615</v>
      </c>
      <c r="AB1529" s="84" t="n">
        <v>0.08724533008205101</v>
      </c>
      <c r="AC1529" s="84" t="n">
        <v>0.05120183187373124</v>
      </c>
      <c r="AD1529" s="84" t="n">
        <v>0.05961977455227007</v>
      </c>
      <c r="AE1529" s="84" t="n">
        <v>0.08757368974306202</v>
      </c>
      <c r="AF1529" s="84" t="n">
        <v>0.05598627735218851</v>
      </c>
      <c r="AG1529" s="84" t="n">
        <v>0.06897707732025737</v>
      </c>
      <c r="AH1529" s="84" t="n">
        <v>0.1018911838097925</v>
      </c>
      <c r="AI1529" s="84" t="n">
        <v>0.07162184052729136</v>
      </c>
      <c r="AJ1529" s="84" t="n">
        <v>0.08629814919222831</v>
      </c>
      <c r="AK1529" s="84" t="n">
        <v>0.1273627832756309</v>
      </c>
    </row>
    <row r="1530">
      <c r="A1530" s="84" t="n">
        <v>3</v>
      </c>
      <c r="B1530" s="84" t="n">
        <v>0.06815420480664801</v>
      </c>
      <c r="C1530" s="84" t="n">
        <v>0.08666660250910761</v>
      </c>
      <c r="D1530" s="84" t="n">
        <v>0.1337493885775809</v>
      </c>
      <c r="E1530" s="84" t="n">
        <v>0.06762698271359401</v>
      </c>
      <c r="F1530" s="84" t="n">
        <v>0.08642033847308031</v>
      </c>
      <c r="G1530" s="84" t="n">
        <v>0.1493751287400334</v>
      </c>
      <c r="H1530" s="84" t="n">
        <v>0.058191719375364</v>
      </c>
      <c r="I1530" s="84" t="n">
        <v>0.07184587175340246</v>
      </c>
      <c r="J1530" s="84" t="n">
        <v>0.1078348847408855</v>
      </c>
      <c r="K1530" s="84" t="n">
        <v>0.0603316778282444</v>
      </c>
      <c r="L1530" s="84" t="n">
        <v>0.07616482371404748</v>
      </c>
      <c r="M1530" s="84" t="n">
        <v>0.1099462071538097</v>
      </c>
      <c r="N1530" s="84" t="n">
        <v>0.06143177781202457</v>
      </c>
      <c r="O1530" s="84" t="n">
        <v>0.07375580239691519</v>
      </c>
      <c r="P1530" s="84" t="n">
        <v>0.1163081030323212</v>
      </c>
      <c r="Q1530" s="84" t="n">
        <v>0.08139981245718411</v>
      </c>
      <c r="R1530" s="84" t="n">
        <v>0.08542452285463238</v>
      </c>
      <c r="S1530" s="84" t="n">
        <v>0.1100413778920738</v>
      </c>
      <c r="T1530" s="84" t="n">
        <v>0.08590645665388286</v>
      </c>
      <c r="U1530" s="84" t="n">
        <v>0.08150142221445519</v>
      </c>
      <c r="V1530" s="84" t="n">
        <v>0.1017201158100192</v>
      </c>
      <c r="W1530" s="84" t="n">
        <v>0.09338904515186407</v>
      </c>
      <c r="X1530" s="84" t="n">
        <v>0.07770886425552177</v>
      </c>
      <c r="Y1530" s="84" t="n">
        <v>0.09743091335697317</v>
      </c>
      <c r="Z1530" s="84" t="n">
        <v>0.06779963970391165</v>
      </c>
      <c r="AA1530" s="84" t="n">
        <v>0.06544409595484406</v>
      </c>
      <c r="AB1530" s="84" t="n">
        <v>0.09959780544254383</v>
      </c>
      <c r="AC1530" s="84" t="n">
        <v>0.05826115413334763</v>
      </c>
      <c r="AD1530" s="84" t="n">
        <v>0.06561751521497793</v>
      </c>
      <c r="AE1530" s="84" t="n">
        <v>0.09719205810063088</v>
      </c>
      <c r="AF1530" s="84" t="n">
        <v>0.05539282971977189</v>
      </c>
      <c r="AG1530" s="84" t="n">
        <v>0.06939428094307136</v>
      </c>
      <c r="AH1530" s="84" t="n">
        <v>0.1070577708063284</v>
      </c>
      <c r="AI1530" s="84" t="n">
        <v>0.07297313087214459</v>
      </c>
      <c r="AJ1530" s="84" t="n">
        <v>0.0895329438593814</v>
      </c>
      <c r="AK1530" s="84" t="n">
        <v>0.1302981781596049</v>
      </c>
    </row>
    <row r="1531">
      <c r="A1531" s="84" t="n">
        <v>4</v>
      </c>
      <c r="B1531" s="84" t="n">
        <v>0.07035000877349597</v>
      </c>
      <c r="C1531" s="84" t="n">
        <v>0.09005553927231862</v>
      </c>
      <c r="D1531" s="84" t="n">
        <v>0.1372986914005035</v>
      </c>
      <c r="E1531" s="84" t="n">
        <v>0.07115573781268338</v>
      </c>
      <c r="F1531" s="84" t="n">
        <v>0.09049290381264448</v>
      </c>
      <c r="G1531" s="84" t="n">
        <v>0.1510960922831671</v>
      </c>
      <c r="H1531" s="84" t="n">
        <v>0.05914335394164294</v>
      </c>
      <c r="I1531" s="84" t="n">
        <v>0.07568162992612132</v>
      </c>
      <c r="J1531" s="84" t="n">
        <v>0.1106371989957341</v>
      </c>
      <c r="K1531" s="84" t="n">
        <v>0.05966343442324291</v>
      </c>
      <c r="L1531" s="84" t="n">
        <v>0.07884438467808318</v>
      </c>
      <c r="M1531" s="84" t="n">
        <v>0.1110956148592117</v>
      </c>
      <c r="N1531" s="84" t="n">
        <v>0.07970214533639564</v>
      </c>
      <c r="O1531" s="84" t="n">
        <v>0.0820154797487895</v>
      </c>
      <c r="P1531" s="84" t="n">
        <v>0.1155694348562949</v>
      </c>
      <c r="Q1531" s="84" t="n">
        <v>0.09738933050200721</v>
      </c>
      <c r="R1531" s="84" t="n">
        <v>0.08980940110744248</v>
      </c>
      <c r="S1531" s="84" t="n">
        <v>0.1093104866219148</v>
      </c>
      <c r="T1531" s="84" t="n">
        <v>0.1035033692277733</v>
      </c>
      <c r="U1531" s="84" t="n">
        <v>0.0834750037409747</v>
      </c>
      <c r="V1531" s="84" t="n">
        <v>0.09708026293415871</v>
      </c>
      <c r="W1531" s="84" t="n">
        <v>0.1115211611489284</v>
      </c>
      <c r="X1531" s="84" t="n">
        <v>0.08601609996499192</v>
      </c>
      <c r="Y1531" s="84" t="n">
        <v>0.09092538379775741</v>
      </c>
      <c r="Z1531" s="84" t="n">
        <v>0.06621179729782782</v>
      </c>
      <c r="AA1531" s="84" t="n">
        <v>0.06415583205553078</v>
      </c>
      <c r="AB1531" s="84" t="n">
        <v>0.0920185547103634</v>
      </c>
      <c r="AC1531" s="84" t="n">
        <v>0.0554443912370605</v>
      </c>
      <c r="AD1531" s="84" t="n">
        <v>0.06712308751983073</v>
      </c>
      <c r="AE1531" s="84" t="n">
        <v>0.09328269526091199</v>
      </c>
      <c r="AF1531" s="84" t="n">
        <v>0.05859498760229085</v>
      </c>
      <c r="AG1531" s="84" t="n">
        <v>0.07369196609953838</v>
      </c>
      <c r="AH1531" s="84" t="n">
        <v>0.1123631786434043</v>
      </c>
      <c r="AI1531" s="84" t="n">
        <v>0.07516491133028473</v>
      </c>
      <c r="AJ1531" s="84" t="n">
        <v>0.09247002610928505</v>
      </c>
      <c r="AK1531" s="84" t="n">
        <v>0.1353664504687427</v>
      </c>
    </row>
    <row r="1532">
      <c r="A1532" s="84" t="n">
        <v>5</v>
      </c>
      <c r="B1532" s="84" t="n">
        <v>0.07344490423588479</v>
      </c>
      <c r="C1532" s="84" t="n">
        <v>0.09488112372200935</v>
      </c>
      <c r="D1532" s="84" t="n">
        <v>0.131990749924717</v>
      </c>
      <c r="E1532" s="84" t="n">
        <v>0.07415943461512259</v>
      </c>
      <c r="F1532" s="84" t="n">
        <v>0.1029506852899434</v>
      </c>
      <c r="G1532" s="84" t="n">
        <v>0.1484385224269833</v>
      </c>
      <c r="H1532" s="84" t="n">
        <v>0.07091707787712057</v>
      </c>
      <c r="I1532" s="84" t="n">
        <v>0.09063486472496721</v>
      </c>
      <c r="J1532" s="84" t="n">
        <v>0.1102071007008293</v>
      </c>
      <c r="K1532" s="84" t="n">
        <v>0.09652527831196753</v>
      </c>
      <c r="L1532" s="84" t="n">
        <v>0.1021712831128689</v>
      </c>
      <c r="M1532" s="84" t="n">
        <v>0.1105122988038422</v>
      </c>
      <c r="N1532" s="84" t="n">
        <v>0.1170979007367978</v>
      </c>
      <c r="O1532" s="84" t="n">
        <v>0.1107438620518776</v>
      </c>
      <c r="P1532" s="84" t="n">
        <v>0.1149340942777425</v>
      </c>
      <c r="Q1532" s="84" t="n">
        <v>0.2199018472335712</v>
      </c>
      <c r="R1532" s="84" t="n">
        <v>0.1378834405967282</v>
      </c>
      <c r="S1532" s="84" t="n">
        <v>0.1088363718713202</v>
      </c>
      <c r="T1532" s="84" t="n">
        <v>0.2074127034451903</v>
      </c>
      <c r="U1532" s="84" t="n">
        <v>0.1506294176510029</v>
      </c>
      <c r="V1532" s="84" t="n">
        <v>0.09684769000334199</v>
      </c>
      <c r="W1532" s="84" t="n">
        <v>0.2214032443223518</v>
      </c>
      <c r="X1532" s="84" t="n">
        <v>0.1667534662429002</v>
      </c>
      <c r="Y1532" s="84" t="n">
        <v>0.09052192534304825</v>
      </c>
      <c r="Z1532" s="84" t="n">
        <v>0.1439679969447047</v>
      </c>
      <c r="AA1532" s="84" t="n">
        <v>0.1108543551931476</v>
      </c>
      <c r="AB1532" s="84" t="n">
        <v>0.08965840447546669</v>
      </c>
      <c r="AC1532" s="84" t="n">
        <v>0.1084859755083369</v>
      </c>
      <c r="AD1532" s="84" t="n">
        <v>0.1031111628875044</v>
      </c>
      <c r="AE1532" s="84" t="n">
        <v>0.09107600709870642</v>
      </c>
      <c r="AF1532" s="84" t="n">
        <v>0.05951680959131133</v>
      </c>
      <c r="AG1532" s="84" t="n">
        <v>0.07465939938860373</v>
      </c>
      <c r="AH1532" s="84" t="n">
        <v>0.1113194712165092</v>
      </c>
      <c r="AI1532" s="84" t="n">
        <v>0.07690577481769463</v>
      </c>
      <c r="AJ1532" s="84" t="n">
        <v>0.09603776864001189</v>
      </c>
      <c r="AK1532" s="84" t="n">
        <v>0.1341911989187977</v>
      </c>
    </row>
    <row r="1533">
      <c r="A1533" s="84" t="n">
        <v>6</v>
      </c>
      <c r="B1533" s="84" t="n">
        <v>0.1027472296983094</v>
      </c>
      <c r="C1533" s="84" t="n">
        <v>0.1261156497434566</v>
      </c>
      <c r="D1533" s="84" t="n">
        <v>0.1344820586831891</v>
      </c>
      <c r="E1533" s="84" t="n">
        <v>0.1001900393106473</v>
      </c>
      <c r="F1533" s="84" t="n">
        <v>0.1379341727428653</v>
      </c>
      <c r="G1533" s="84" t="n">
        <v>0.1639694696772502</v>
      </c>
      <c r="H1533" s="84" t="n">
        <v>0.1817099335335308</v>
      </c>
      <c r="I1533" s="84" t="n">
        <v>0.2325979551302224</v>
      </c>
      <c r="J1533" s="84" t="n">
        <v>0.114171956411002</v>
      </c>
      <c r="K1533" s="84" t="n">
        <v>0.2622689190044015</v>
      </c>
      <c r="L1533" s="84" t="n">
        <v>0.266524126935203</v>
      </c>
      <c r="M1533" s="84" t="n">
        <v>0.1171206861380428</v>
      </c>
      <c r="N1533" s="84" t="n">
        <v>0.2769974782392148</v>
      </c>
      <c r="O1533" s="84" t="n">
        <v>0.2804502121758269</v>
      </c>
      <c r="P1533" s="84" t="n">
        <v>0.1325788572445204</v>
      </c>
      <c r="Q1533" s="84" t="n">
        <v>0.41597883740681</v>
      </c>
      <c r="R1533" s="84" t="n">
        <v>0.3953959428847201</v>
      </c>
      <c r="S1533" s="84" t="n">
        <v>0.1186630629257375</v>
      </c>
      <c r="T1533" s="84" t="n">
        <v>0.4407427912044406</v>
      </c>
      <c r="U1533" s="84" t="n">
        <v>0.3951427012778568</v>
      </c>
      <c r="V1533" s="84" t="n">
        <v>0.128422252266498</v>
      </c>
      <c r="W1533" s="84" t="n">
        <v>0.3314307193932172</v>
      </c>
      <c r="X1533" s="84" t="n">
        <v>0.3197643064471538</v>
      </c>
      <c r="Y1533" s="84" t="n">
        <v>0.09611656955964229</v>
      </c>
      <c r="Z1533" s="84" t="n">
        <v>0.2958848021836832</v>
      </c>
      <c r="AA1533" s="84" t="n">
        <v>0.2834348766640136</v>
      </c>
      <c r="AB1533" s="84" t="n">
        <v>0.09669197285751706</v>
      </c>
      <c r="AC1533" s="84" t="n">
        <v>0.2483850131003781</v>
      </c>
      <c r="AD1533" s="84" t="n">
        <v>0.2608449619432116</v>
      </c>
      <c r="AE1533" s="84" t="n">
        <v>0.09573846490618577</v>
      </c>
      <c r="AF1533" s="84" t="n">
        <v>0.0708024727198539</v>
      </c>
      <c r="AG1533" s="84" t="n">
        <v>0.09860087459269201</v>
      </c>
      <c r="AH1533" s="84" t="n">
        <v>0.111417076513939</v>
      </c>
      <c r="AI1533" s="84" t="n">
        <v>0.1189223137511087</v>
      </c>
      <c r="AJ1533" s="84" t="n">
        <v>0.1255268015441004</v>
      </c>
      <c r="AK1533" s="84" t="n">
        <v>0.1381638699458761</v>
      </c>
    </row>
    <row r="1534">
      <c r="A1534" s="84" t="n">
        <v>7</v>
      </c>
      <c r="B1534" s="84" t="n">
        <v>0.174516472942078</v>
      </c>
      <c r="C1534" s="84" t="n">
        <v>0.1944083906527961</v>
      </c>
      <c r="D1534" s="84" t="n">
        <v>0.1442561774112277</v>
      </c>
      <c r="E1534" s="84" t="n">
        <v>0.1650218903771981</v>
      </c>
      <c r="F1534" s="84" t="n">
        <v>0.2193104078324808</v>
      </c>
      <c r="G1534" s="84" t="n">
        <v>0.1975770343284607</v>
      </c>
      <c r="H1534" s="84" t="n">
        <v>0.5245393098403139</v>
      </c>
      <c r="I1534" s="84" t="n">
        <v>0.5396682357737953</v>
      </c>
      <c r="J1534" s="84" t="n">
        <v>0.3492544938301437</v>
      </c>
      <c r="K1534" s="84" t="n">
        <v>0.5615890101434076</v>
      </c>
      <c r="L1534" s="84" t="n">
        <v>0.6135355428556509</v>
      </c>
      <c r="M1534" s="84" t="n">
        <v>0.408398748582682</v>
      </c>
      <c r="N1534" s="84" t="n">
        <v>0.6074480730046814</v>
      </c>
      <c r="O1534" s="84" t="n">
        <v>0.6209790392059338</v>
      </c>
      <c r="P1534" s="84" t="n">
        <v>0.4952316987677754</v>
      </c>
      <c r="Q1534" s="84" t="n">
        <v>0.6949398754729483</v>
      </c>
      <c r="R1534" s="84" t="n">
        <v>0.673974126874137</v>
      </c>
      <c r="S1534" s="84" t="n">
        <v>0.4512298046265198</v>
      </c>
      <c r="T1534" s="84" t="n">
        <v>0.7329131253698211</v>
      </c>
      <c r="U1534" s="84" t="n">
        <v>0.6681397769842355</v>
      </c>
      <c r="V1534" s="84" t="n">
        <v>0.5254371489215786</v>
      </c>
      <c r="W1534" s="84" t="n">
        <v>0.6337627549302792</v>
      </c>
      <c r="X1534" s="84" t="n">
        <v>0.5850714168752478</v>
      </c>
      <c r="Y1534" s="84" t="n">
        <v>0.4476435154735877</v>
      </c>
      <c r="Z1534" s="84" t="n">
        <v>0.5849355135915568</v>
      </c>
      <c r="AA1534" s="84" t="n">
        <v>0.5792388450921034</v>
      </c>
      <c r="AB1534" s="84" t="n">
        <v>0.4574908917871756</v>
      </c>
      <c r="AC1534" s="84" t="n">
        <v>0.5107356606876344</v>
      </c>
      <c r="AD1534" s="84" t="n">
        <v>0.5591960167449744</v>
      </c>
      <c r="AE1534" s="84" t="n">
        <v>0.4872560355484459</v>
      </c>
      <c r="AF1534" s="84" t="n">
        <v>0.1795653846166184</v>
      </c>
      <c r="AG1534" s="84" t="n">
        <v>0.2194441875234104</v>
      </c>
      <c r="AH1534" s="84" t="n">
        <v>0.1198597690842874</v>
      </c>
      <c r="AI1534" s="84" t="n">
        <v>0.1833817976131674</v>
      </c>
      <c r="AJ1534" s="84" t="n">
        <v>0.1774478760235582</v>
      </c>
      <c r="AK1534" s="84" t="n">
        <v>0.1627736155297973</v>
      </c>
    </row>
    <row r="1535">
      <c r="A1535" s="84" t="n">
        <v>8</v>
      </c>
      <c r="B1535" s="84" t="n">
        <v>0.4910173981238531</v>
      </c>
      <c r="C1535" s="84" t="n">
        <v>0.5105775595233341</v>
      </c>
      <c r="D1535" s="84" t="n">
        <v>0.3791515956656343</v>
      </c>
      <c r="E1535" s="84" t="n">
        <v>0.4624808616071588</v>
      </c>
      <c r="F1535" s="84" t="n">
        <v>0.6044924852581172</v>
      </c>
      <c r="G1535" s="84" t="n">
        <v>0.4636927345793875</v>
      </c>
      <c r="H1535" s="84" t="n">
        <v>0.6659569364840082</v>
      </c>
      <c r="I1535" s="84" t="n">
        <v>0.7517432537036255</v>
      </c>
      <c r="J1535" s="84" t="n">
        <v>0.6621988371487501</v>
      </c>
      <c r="K1535" s="84" t="n">
        <v>0.779164720116021</v>
      </c>
      <c r="L1535" s="84" t="n">
        <v>0.7885689188901004</v>
      </c>
      <c r="M1535" s="84" t="n">
        <v>0.6435539141239995</v>
      </c>
      <c r="N1535" s="84" t="n">
        <v>0.8298335659211947</v>
      </c>
      <c r="O1535" s="84" t="n">
        <v>0.7979212806554761</v>
      </c>
      <c r="P1535" s="84" t="n">
        <v>0.7622506469673206</v>
      </c>
      <c r="Q1535" s="84" t="n">
        <v>0.8341100243530031</v>
      </c>
      <c r="R1535" s="84" t="n">
        <v>0.8217159799789294</v>
      </c>
      <c r="S1535" s="84" t="n">
        <v>0.7467606672730343</v>
      </c>
      <c r="T1535" s="84" t="n">
        <v>0.8928943117693099</v>
      </c>
      <c r="U1535" s="84" t="n">
        <v>0.8108155925972281</v>
      </c>
      <c r="V1535" s="84" t="n">
        <v>0.8084637458428352</v>
      </c>
      <c r="W1535" s="84" t="n">
        <v>0.8305790931922087</v>
      </c>
      <c r="X1535" s="84" t="n">
        <v>0.7659758469569259</v>
      </c>
      <c r="Y1535" s="84" t="n">
        <v>0.6943898557276135</v>
      </c>
      <c r="Z1535" s="84" t="n">
        <v>0.7941138068427177</v>
      </c>
      <c r="AA1535" s="84" t="n">
        <v>0.7563542829248016</v>
      </c>
      <c r="AB1535" s="84" t="n">
        <v>0.7366043058189096</v>
      </c>
      <c r="AC1535" s="84" t="n">
        <v>0.7131771532087684</v>
      </c>
      <c r="AD1535" s="84" t="n">
        <v>0.7284168157240528</v>
      </c>
      <c r="AE1535" s="84" t="n">
        <v>0.7058359849408811</v>
      </c>
      <c r="AF1535" s="84" t="n">
        <v>0.5338326633790738</v>
      </c>
      <c r="AG1535" s="84" t="n">
        <v>0.5827508849761798</v>
      </c>
      <c r="AH1535" s="84" t="n">
        <v>0.4035125582169545</v>
      </c>
      <c r="AI1535" s="84" t="n">
        <v>0.5141274039610586</v>
      </c>
      <c r="AJ1535" s="84" t="n">
        <v>0.4527592588905084</v>
      </c>
      <c r="AK1535" s="84" t="n">
        <v>0.2897607484573456</v>
      </c>
    </row>
    <row r="1536">
      <c r="A1536" s="84" t="n">
        <v>9</v>
      </c>
      <c r="B1536" s="84" t="n">
        <v>0.7349555007261795</v>
      </c>
      <c r="C1536" s="84" t="n">
        <v>0.6833959955487012</v>
      </c>
      <c r="D1536" s="84" t="n">
        <v>0.5351480051213179</v>
      </c>
      <c r="E1536" s="84" t="n">
        <v>0.6863451376828829</v>
      </c>
      <c r="F1536" s="84" t="n">
        <v>0.7923000117423659</v>
      </c>
      <c r="G1536" s="84" t="n">
        <v>0.6319440532288216</v>
      </c>
      <c r="H1536" s="84" t="n">
        <v>0.8054315525606929</v>
      </c>
      <c r="I1536" s="84" t="n">
        <v>0.85492950872956</v>
      </c>
      <c r="J1536" s="84" t="n">
        <v>0.746258085825816</v>
      </c>
      <c r="K1536" s="84" t="n">
        <v>0.8793774125088031</v>
      </c>
      <c r="L1536" s="84" t="n">
        <v>0.882821270905205</v>
      </c>
      <c r="M1536" s="84" t="n">
        <v>0.7019857811248539</v>
      </c>
      <c r="N1536" s="84" t="n">
        <v>0.9278715624411754</v>
      </c>
      <c r="O1536" s="84" t="n">
        <v>0.8858711000636728</v>
      </c>
      <c r="P1536" s="84" t="n">
        <v>0.8123962366981238</v>
      </c>
      <c r="Q1536" s="84" t="n">
        <v>0.8966513328689742</v>
      </c>
      <c r="R1536" s="84" t="n">
        <v>0.8826210355410005</v>
      </c>
      <c r="S1536" s="84" t="n">
        <v>0.8163760888412547</v>
      </c>
      <c r="T1536" s="84" t="n">
        <v>0.9579859093803528</v>
      </c>
      <c r="U1536" s="84" t="n">
        <v>0.8823844854640861</v>
      </c>
      <c r="V1536" s="84" t="n">
        <v>0.8711059591125179</v>
      </c>
      <c r="W1536" s="84" t="n">
        <v>0.9038721796917607</v>
      </c>
      <c r="X1536" s="84" t="n">
        <v>0.8456404627410332</v>
      </c>
      <c r="Y1536" s="84" t="n">
        <v>0.7426919141121726</v>
      </c>
      <c r="Z1536" s="84" t="n">
        <v>0.8893372422760981</v>
      </c>
      <c r="AA1536" s="84" t="n">
        <v>0.8523928865649764</v>
      </c>
      <c r="AB1536" s="84" t="n">
        <v>0.7971849227612282</v>
      </c>
      <c r="AC1536" s="84" t="n">
        <v>0.8468752334031611</v>
      </c>
      <c r="AD1536" s="84" t="n">
        <v>0.8472555552606966</v>
      </c>
      <c r="AE1536" s="84" t="n">
        <v>0.774095259301644</v>
      </c>
      <c r="AF1536" s="84" t="n">
        <v>0.7386468388862388</v>
      </c>
      <c r="AG1536" s="84" t="n">
        <v>0.7849330197609907</v>
      </c>
      <c r="AH1536" s="84" t="n">
        <v>0.7236637649245655</v>
      </c>
      <c r="AI1536" s="84" t="n">
        <v>0.767757179352358</v>
      </c>
      <c r="AJ1536" s="84" t="n">
        <v>0.6519167594924927</v>
      </c>
      <c r="AK1536" s="84" t="n">
        <v>0.4386099661258529</v>
      </c>
    </row>
    <row r="1537">
      <c r="A1537" s="84" t="n">
        <v>10</v>
      </c>
      <c r="B1537" s="84" t="n">
        <v>0.8525945248269474</v>
      </c>
      <c r="C1537" s="84" t="n">
        <v>0.7889080995037939</v>
      </c>
      <c r="D1537" s="84" t="n">
        <v>0.7040131429036177</v>
      </c>
      <c r="E1537" s="84" t="n">
        <v>0.7913291875281622</v>
      </c>
      <c r="F1537" s="84" t="n">
        <v>0.8793151643596103</v>
      </c>
      <c r="G1537" s="84" t="n">
        <v>0.7378870735520999</v>
      </c>
      <c r="H1537" s="84" t="n">
        <v>0.9312682690456234</v>
      </c>
      <c r="I1537" s="84" t="n">
        <v>0.9305434995028524</v>
      </c>
      <c r="J1537" s="84" t="n">
        <v>0.8787257790340688</v>
      </c>
      <c r="K1537" s="84" t="n">
        <v>0.9523097769039705</v>
      </c>
      <c r="L1537" s="84" t="n">
        <v>0.946882959375551</v>
      </c>
      <c r="M1537" s="84" t="n">
        <v>0.8158173770855509</v>
      </c>
      <c r="N1537" s="84" t="n">
        <v>0.9663488647277176</v>
      </c>
      <c r="O1537" s="84" t="n">
        <v>0.9338151871435835</v>
      </c>
      <c r="P1537" s="84" t="n">
        <v>0.936576909490659</v>
      </c>
      <c r="Q1537" s="84" t="n">
        <v>0.9488542431705644</v>
      </c>
      <c r="R1537" s="84" t="n">
        <v>0.933628222709644</v>
      </c>
      <c r="S1537" s="84" t="n">
        <v>0.9453275083773102</v>
      </c>
      <c r="T1537" s="84" t="n">
        <v>1</v>
      </c>
      <c r="U1537" s="84" t="n">
        <v>0.943136991380408</v>
      </c>
      <c r="V1537" s="84" t="n">
        <v>0.9671013143730146</v>
      </c>
      <c r="W1537" s="84" t="n">
        <v>0.9640002508062834</v>
      </c>
      <c r="X1537" s="84" t="n">
        <v>0.9161259060057353</v>
      </c>
      <c r="Y1537" s="84" t="n">
        <v>0.8554472413518641</v>
      </c>
      <c r="Z1537" s="84" t="n">
        <v>0.9476159342568687</v>
      </c>
      <c r="AA1537" s="84" t="n">
        <v>0.9290884353524804</v>
      </c>
      <c r="AB1537" s="84" t="n">
        <v>0.9214910484101517</v>
      </c>
      <c r="AC1537" s="84" t="n">
        <v>0.9249469493822696</v>
      </c>
      <c r="AD1537" s="84" t="n">
        <v>0.9390301014402297</v>
      </c>
      <c r="AE1537" s="84" t="n">
        <v>0.9102872216507186</v>
      </c>
      <c r="AF1537" s="84" t="n">
        <v>0.8961330845344234</v>
      </c>
      <c r="AG1537" s="84" t="n">
        <v>0.8699004105324895</v>
      </c>
      <c r="AH1537" s="84" t="n">
        <v>0.8302047511316715</v>
      </c>
      <c r="AI1537" s="84" t="n">
        <v>0.8311347811539014</v>
      </c>
      <c r="AJ1537" s="84" t="n">
        <v>0.79339589438025</v>
      </c>
      <c r="AK1537" s="84" t="n">
        <v>0.5746127074073838</v>
      </c>
    </row>
    <row r="1538">
      <c r="A1538" s="84" t="n">
        <v>11</v>
      </c>
      <c r="B1538" s="84" t="n">
        <v>0.9187915749883233</v>
      </c>
      <c r="C1538" s="84" t="n">
        <v>0.9391288801135402</v>
      </c>
      <c r="D1538" s="84" t="n">
        <v>0.9352535050085374</v>
      </c>
      <c r="E1538" s="84" t="n">
        <v>0.8849118349072334</v>
      </c>
      <c r="F1538" s="84" t="n">
        <v>0.9486004117523954</v>
      </c>
      <c r="G1538" s="84" t="n">
        <v>0.8702227276005821</v>
      </c>
      <c r="H1538" s="84" t="n">
        <v>0.9495193068316282</v>
      </c>
      <c r="I1538" s="84" t="n">
        <v>0.9519318723906651</v>
      </c>
      <c r="J1538" s="84" t="n">
        <v>0.9252280273321528</v>
      </c>
      <c r="K1538" s="84" t="n">
        <v>0.9478575165917016</v>
      </c>
      <c r="L1538" s="84" t="n">
        <v>0.9402134975316646</v>
      </c>
      <c r="M1538" s="84" t="n">
        <v>0.778434890269612</v>
      </c>
      <c r="N1538" s="84" t="n">
        <v>0.96899434056942</v>
      </c>
      <c r="O1538" s="84" t="n">
        <v>0.9297814409297583</v>
      </c>
      <c r="P1538" s="84" t="n">
        <v>0.9178534140460021</v>
      </c>
      <c r="Q1538" s="84" t="n">
        <v>0.9346291837523376</v>
      </c>
      <c r="R1538" s="84" t="n">
        <v>0.9315340329956229</v>
      </c>
      <c r="S1538" s="84" t="n">
        <v>0.9480133983745154</v>
      </c>
      <c r="T1538" s="84" t="n">
        <v>0.9672112525394605</v>
      </c>
      <c r="U1538" s="84" t="n">
        <v>0.9501721492430997</v>
      </c>
      <c r="V1538" s="84" t="n">
        <v>0.9829385689068314</v>
      </c>
      <c r="W1538" s="84" t="n">
        <v>0.9563775913843833</v>
      </c>
      <c r="X1538" s="84" t="n">
        <v>0.9236042235701184</v>
      </c>
      <c r="Y1538" s="84" t="n">
        <v>0.8978298017706626</v>
      </c>
      <c r="Z1538" s="84" t="n">
        <v>0.9478546776697364</v>
      </c>
      <c r="AA1538" s="84" t="n">
        <v>0.9299514985827045</v>
      </c>
      <c r="AB1538" s="84" t="n">
        <v>0.9318741757468972</v>
      </c>
      <c r="AC1538" s="84" t="n">
        <v>0.9256839678826077</v>
      </c>
      <c r="AD1538" s="84" t="n">
        <v>0.9468806211145308</v>
      </c>
      <c r="AE1538" s="84" t="n">
        <v>0.9172999659916888</v>
      </c>
      <c r="AF1538" s="84" t="n">
        <v>0.9616920464437463</v>
      </c>
      <c r="AG1538" s="84" t="n">
        <v>0.949827863347906</v>
      </c>
      <c r="AH1538" s="84" t="n">
        <v>0.9622056120196715</v>
      </c>
      <c r="AI1538" s="84" t="n">
        <v>0.9386674580286059</v>
      </c>
      <c r="AJ1538" s="84" t="n">
        <v>0.9095705218304548</v>
      </c>
      <c r="AK1538" s="84" t="n">
        <v>0.8072931940942148</v>
      </c>
    </row>
    <row r="1539">
      <c r="A1539" s="84" t="n">
        <v>12</v>
      </c>
      <c r="B1539" s="84" t="n">
        <v>0.904746307841766</v>
      </c>
      <c r="C1539" s="84" t="n">
        <v>0.9521458672449423</v>
      </c>
      <c r="D1539" s="84" t="n">
        <v>0.9718721495273703</v>
      </c>
      <c r="E1539" s="84" t="n">
        <v>0.880381249932769</v>
      </c>
      <c r="F1539" s="84" t="n">
        <v>0.9482402711518366</v>
      </c>
      <c r="G1539" s="84" t="n">
        <v>0.8838713137978788</v>
      </c>
      <c r="H1539" s="84" t="n">
        <v>0.9102442942693391</v>
      </c>
      <c r="I1539" s="84" t="n">
        <v>0.918225518826849</v>
      </c>
      <c r="J1539" s="84" t="n">
        <v>0.9222165279007738</v>
      </c>
      <c r="K1539" s="84" t="n">
        <v>0.9040711776715419</v>
      </c>
      <c r="L1539" s="84" t="n">
        <v>0.9001559969986273</v>
      </c>
      <c r="M1539" s="84" t="n">
        <v>0.7756312969501618</v>
      </c>
      <c r="N1539" s="84" t="n">
        <v>0.9135259484332182</v>
      </c>
      <c r="O1539" s="84" t="n">
        <v>0.8813120685232996</v>
      </c>
      <c r="P1539" s="84" t="n">
        <v>0.832283265828198</v>
      </c>
      <c r="Q1539" s="84" t="n">
        <v>0.901621705583045</v>
      </c>
      <c r="R1539" s="84" t="n">
        <v>0.8917640617534754</v>
      </c>
      <c r="S1539" s="84" t="n">
        <v>0.9376670722316531</v>
      </c>
      <c r="T1539" s="84" t="n">
        <v>0.941254840867625</v>
      </c>
      <c r="U1539" s="84" t="n">
        <v>0.9237914397481946</v>
      </c>
      <c r="V1539" s="84" t="n">
        <v>0.9535199256438531</v>
      </c>
      <c r="W1539" s="84" t="n">
        <v>0.8947584642912452</v>
      </c>
      <c r="X1539" s="84" t="n">
        <v>0.864172919534786</v>
      </c>
      <c r="Y1539" s="84" t="n">
        <v>0.8929362780138754</v>
      </c>
      <c r="Z1539" s="84" t="n">
        <v>0.9111610849206345</v>
      </c>
      <c r="AA1539" s="84" t="n">
        <v>0.9014262785226043</v>
      </c>
      <c r="AB1539" s="84" t="n">
        <v>0.9250552087277106</v>
      </c>
      <c r="AC1539" s="84" t="n">
        <v>0.9027296691761058</v>
      </c>
      <c r="AD1539" s="84" t="n">
        <v>0.9035976003071119</v>
      </c>
      <c r="AE1539" s="84" t="n">
        <v>0.9045238816140041</v>
      </c>
      <c r="AF1539" s="84" t="n">
        <v>0.9534613020283828</v>
      </c>
      <c r="AG1539" s="84" t="n">
        <v>0.941293671529904</v>
      </c>
      <c r="AH1539" s="84" t="n">
        <v>0.9529081939017692</v>
      </c>
      <c r="AI1539" s="84" t="n">
        <v>0.9226442376635171</v>
      </c>
      <c r="AJ1539" s="84" t="n">
        <v>0.9357452183059963</v>
      </c>
      <c r="AK1539" s="84" t="n">
        <v>0.9362726773152573</v>
      </c>
    </row>
    <row r="1540">
      <c r="A1540" s="84" t="n">
        <v>13</v>
      </c>
      <c r="B1540" s="84" t="n">
        <v>0.8853177463523486</v>
      </c>
      <c r="C1540" s="84" t="n">
        <v>0.9258354793173521</v>
      </c>
      <c r="D1540" s="84" t="n">
        <v>0.9496848020949757</v>
      </c>
      <c r="E1540" s="84" t="n">
        <v>0.8588425052201049</v>
      </c>
      <c r="F1540" s="84" t="n">
        <v>0.9263901111900278</v>
      </c>
      <c r="G1540" s="84" t="n">
        <v>0.900258361204738</v>
      </c>
      <c r="H1540" s="84" t="n">
        <v>0.9252715241714857</v>
      </c>
      <c r="I1540" s="84" t="n">
        <v>0.9269255866769197</v>
      </c>
      <c r="J1540" s="84" t="n">
        <v>0.9370724372271132</v>
      </c>
      <c r="K1540" s="84" t="n">
        <v>0.9125223740233228</v>
      </c>
      <c r="L1540" s="84" t="n">
        <v>0.9208235427243867</v>
      </c>
      <c r="M1540" s="84" t="n">
        <v>0.8884863719605192</v>
      </c>
      <c r="N1540" s="84" t="n">
        <v>0.915114940352812</v>
      </c>
      <c r="O1540" s="84" t="n">
        <v>0.8830523723548183</v>
      </c>
      <c r="P1540" s="84" t="n">
        <v>0.8470890027826831</v>
      </c>
      <c r="Q1540" s="84" t="n">
        <v>0.9316139133111182</v>
      </c>
      <c r="R1540" s="84" t="n">
        <v>0.9129144979136873</v>
      </c>
      <c r="S1540" s="84" t="n">
        <v>0.9605116295910325</v>
      </c>
      <c r="T1540" s="84" t="n">
        <v>0.9450522966594189</v>
      </c>
      <c r="U1540" s="84" t="n">
        <v>0.940007132004559</v>
      </c>
      <c r="V1540" s="84" t="n">
        <v>0.9622322481227905</v>
      </c>
      <c r="W1540" s="84" t="n">
        <v>0.9072910985651861</v>
      </c>
      <c r="X1540" s="84" t="n">
        <v>0.8828074707643336</v>
      </c>
      <c r="Y1540" s="84" t="n">
        <v>0.9157647754186636</v>
      </c>
      <c r="Z1540" s="84" t="n">
        <v>0.9173161673297621</v>
      </c>
      <c r="AA1540" s="84" t="n">
        <v>0.9189721091964755</v>
      </c>
      <c r="AB1540" s="84" t="n">
        <v>0.9581308325864791</v>
      </c>
      <c r="AC1540" s="84" t="n">
        <v>0.9171204350066838</v>
      </c>
      <c r="AD1540" s="84" t="n">
        <v>0.9251232974566018</v>
      </c>
      <c r="AE1540" s="84" t="n">
        <v>0.9464889561035593</v>
      </c>
      <c r="AF1540" s="84" t="n">
        <v>0.9170733386861241</v>
      </c>
      <c r="AG1540" s="84" t="n">
        <v>0.9134916052396237</v>
      </c>
      <c r="AH1540" s="84" t="n">
        <v>0.9399839405160317</v>
      </c>
      <c r="AI1540" s="84" t="n">
        <v>0.9195041506668155</v>
      </c>
      <c r="AJ1540" s="84" t="n">
        <v>0.9206649170852126</v>
      </c>
      <c r="AK1540" s="84" t="n">
        <v>0.9866415382526332</v>
      </c>
    </row>
    <row r="1541">
      <c r="A1541" s="84" t="n">
        <v>14</v>
      </c>
      <c r="B1541" s="84" t="n">
        <v>0.9315981933248786</v>
      </c>
      <c r="C1541" s="84" t="n">
        <v>0.9494031588583054</v>
      </c>
      <c r="D1541" s="84" t="n">
        <v>0.956853564359424</v>
      </c>
      <c r="E1541" s="84" t="n">
        <v>0.9031740150525476</v>
      </c>
      <c r="F1541" s="84" t="n">
        <v>0.9437665289938382</v>
      </c>
      <c r="G1541" s="84" t="n">
        <v>1</v>
      </c>
      <c r="H1541" s="84" t="n">
        <v>0.9896824540594956</v>
      </c>
      <c r="I1541" s="84" t="n">
        <v>0.9880611440486308</v>
      </c>
      <c r="J1541" s="84" t="n">
        <v>0.9887585095806959</v>
      </c>
      <c r="K1541" s="84" t="n">
        <v>0.9876636418091272</v>
      </c>
      <c r="L1541" s="84" t="n">
        <v>0.9848942623175463</v>
      </c>
      <c r="M1541" s="84" t="n">
        <v>0.8707422780355796</v>
      </c>
      <c r="N1541" s="84" t="n">
        <v>0.9841527411683715</v>
      </c>
      <c r="O1541" s="84" t="n">
        <v>0.9717555297187286</v>
      </c>
      <c r="P1541" s="84" t="n">
        <v>0.912463476033966</v>
      </c>
      <c r="Q1541" s="84" t="n">
        <v>0.9981245718413591</v>
      </c>
      <c r="R1541" s="84" t="n">
        <v>0.9810824878269844</v>
      </c>
      <c r="S1541" s="84" t="n">
        <v>1</v>
      </c>
      <c r="T1541" s="84" t="n">
        <v>0.9824284350914689</v>
      </c>
      <c r="U1541" s="84" t="n">
        <v>0.9957189079917744</v>
      </c>
      <c r="V1541" s="84" t="n">
        <v>1</v>
      </c>
      <c r="W1541" s="84" t="n">
        <v>0.9765884327805495</v>
      </c>
      <c r="X1541" s="84" t="n">
        <v>0.9551510048003761</v>
      </c>
      <c r="Y1541" s="84" t="n">
        <v>0.9560571514096484</v>
      </c>
      <c r="Z1541" s="84" t="n">
        <v>1</v>
      </c>
      <c r="AA1541" s="84" t="n">
        <v>0.9982603993751876</v>
      </c>
      <c r="AB1541" s="84" t="n">
        <v>1</v>
      </c>
      <c r="AC1541" s="84" t="n">
        <v>1</v>
      </c>
      <c r="AD1541" s="84" t="n">
        <v>1</v>
      </c>
      <c r="AE1541" s="84" t="n">
        <v>0.9879734771085716</v>
      </c>
      <c r="AF1541" s="84" t="n">
        <v>0.954923856391661</v>
      </c>
      <c r="AG1541" s="84" t="n">
        <v>0.9350955265015326</v>
      </c>
      <c r="AH1541" s="84" t="n">
        <v>0.9764253719702765</v>
      </c>
      <c r="AI1541" s="84" t="n">
        <v>0.9419890537117001</v>
      </c>
      <c r="AJ1541" s="84" t="n">
        <v>0.9322714369654669</v>
      </c>
      <c r="AK1541" s="84" t="n">
        <v>1</v>
      </c>
    </row>
    <row r="1542">
      <c r="A1542" s="84" t="n">
        <v>15</v>
      </c>
      <c r="B1542" s="84" t="n">
        <v>1</v>
      </c>
      <c r="C1542" s="84" t="n">
        <v>1</v>
      </c>
      <c r="D1542" s="84" t="n">
        <v>1</v>
      </c>
      <c r="E1542" s="84" t="n">
        <v>0.9980283720324283</v>
      </c>
      <c r="F1542" s="84" t="n">
        <v>1</v>
      </c>
      <c r="G1542" s="84" t="n">
        <v>0.9834235320073119</v>
      </c>
      <c r="H1542" s="84" t="n">
        <v>0.9998678165332358</v>
      </c>
      <c r="I1542" s="84" t="n">
        <v>1</v>
      </c>
      <c r="J1542" s="84" t="n">
        <v>1</v>
      </c>
      <c r="K1542" s="84" t="n">
        <v>1</v>
      </c>
      <c r="L1542" s="84" t="n">
        <v>0.9992849317906568</v>
      </c>
      <c r="M1542" s="84" t="n">
        <v>1</v>
      </c>
      <c r="N1542" s="84" t="n">
        <v>0.9765046977059922</v>
      </c>
      <c r="O1542" s="84" t="n">
        <v>0.9939253023915842</v>
      </c>
      <c r="P1542" s="84" t="n">
        <v>1</v>
      </c>
      <c r="Q1542" s="84" t="n">
        <v>1</v>
      </c>
      <c r="R1542" s="84" t="n">
        <v>0.9915019876257071</v>
      </c>
      <c r="S1542" s="84" t="n">
        <v>0.8011402702083453</v>
      </c>
      <c r="T1542" s="84" t="n">
        <v>0.9774376273083141</v>
      </c>
      <c r="U1542" s="84" t="n">
        <v>1</v>
      </c>
      <c r="V1542" s="84" t="n">
        <v>0.7087531792666194</v>
      </c>
      <c r="W1542" s="84" t="n">
        <v>0.9879761321631285</v>
      </c>
      <c r="X1542" s="84" t="n">
        <v>0.9843542474011404</v>
      </c>
      <c r="Y1542" s="84" t="n">
        <v>1</v>
      </c>
      <c r="Z1542" s="84" t="n">
        <v>0.9996565700723549</v>
      </c>
      <c r="AA1542" s="84" t="n">
        <v>1</v>
      </c>
      <c r="AB1542" s="84" t="n">
        <v>0.9937303752892164</v>
      </c>
      <c r="AC1542" s="84" t="n">
        <v>0.987687395381835</v>
      </c>
      <c r="AD1542" s="84" t="n">
        <v>0.9928239752267151</v>
      </c>
      <c r="AE1542" s="84" t="n">
        <v>1</v>
      </c>
      <c r="AF1542" s="84" t="n">
        <v>1</v>
      </c>
      <c r="AG1542" s="84" t="n">
        <v>1</v>
      </c>
      <c r="AH1542" s="84" t="n">
        <v>1</v>
      </c>
      <c r="AI1542" s="84" t="n">
        <v>1</v>
      </c>
      <c r="AJ1542" s="84" t="n">
        <v>1</v>
      </c>
      <c r="AK1542" s="84" t="n">
        <v>0.9388938455131108</v>
      </c>
    </row>
    <row r="1543">
      <c r="A1543" s="84" t="n">
        <v>16</v>
      </c>
      <c r="B1543" s="84" t="n">
        <v>0.9763017131082169</v>
      </c>
      <c r="C1543" s="84" t="n">
        <v>0.983104006864023</v>
      </c>
      <c r="D1543" s="84" t="n">
        <v>0.9132646466629297</v>
      </c>
      <c r="E1543" s="84" t="n">
        <v>1</v>
      </c>
      <c r="F1543" s="84" t="n">
        <v>0.9998111787821155</v>
      </c>
      <c r="G1543" s="84" t="n">
        <v>0.948369649217535</v>
      </c>
      <c r="H1543" s="84" t="n">
        <v>1</v>
      </c>
      <c r="I1543" s="84" t="n">
        <v>0.9964076882297619</v>
      </c>
      <c r="J1543" s="84" t="n">
        <v>0.9319598659503623</v>
      </c>
      <c r="K1543" s="84" t="n">
        <v>0.9975557933944715</v>
      </c>
      <c r="L1543" s="84" t="n">
        <v>1</v>
      </c>
      <c r="M1543" s="84" t="n">
        <v>0.9342557302318777</v>
      </c>
      <c r="N1543" s="84" t="n">
        <v>1</v>
      </c>
      <c r="O1543" s="84" t="n">
        <v>1</v>
      </c>
      <c r="P1543" s="84" t="n">
        <v>0.9418483359052227</v>
      </c>
      <c r="Q1543" s="84" t="n">
        <v>0.995903027846031</v>
      </c>
      <c r="R1543" s="84" t="n">
        <v>1</v>
      </c>
      <c r="S1543" s="84" t="n">
        <v>0.742431388544213</v>
      </c>
      <c r="T1543" s="84" t="n">
        <v>0.990830448527609</v>
      </c>
      <c r="U1543" s="84" t="n">
        <v>0.9978977332376961</v>
      </c>
      <c r="V1543" s="84" t="n">
        <v>0.7538714879559519</v>
      </c>
      <c r="W1543" s="84" t="n">
        <v>1</v>
      </c>
      <c r="X1543" s="84" t="n">
        <v>1</v>
      </c>
      <c r="Y1543" s="84" t="n">
        <v>0.947198660063973</v>
      </c>
      <c r="Z1543" s="84" t="n">
        <v>0.9876088969967088</v>
      </c>
      <c r="AA1543" s="84" t="n">
        <v>0.9966348194864132</v>
      </c>
      <c r="AB1543" s="84" t="n">
        <v>0.8953885164800659</v>
      </c>
      <c r="AC1543" s="84" t="n">
        <v>0.9796595373118177</v>
      </c>
      <c r="AD1543" s="84" t="n">
        <v>0.9872355429043828</v>
      </c>
      <c r="AE1543" s="84" t="n">
        <v>0.9053176405820235</v>
      </c>
      <c r="AF1543" s="84" t="n">
        <v>0.9777781128172819</v>
      </c>
      <c r="AG1543" s="84" t="n">
        <v>0.9725086451063467</v>
      </c>
      <c r="AH1543" s="84" t="n">
        <v>0.9583416217216247</v>
      </c>
      <c r="AI1543" s="84" t="n">
        <v>0.9842270677650135</v>
      </c>
      <c r="AJ1543" s="84" t="n">
        <v>0.9456219849525489</v>
      </c>
      <c r="AK1543" s="84" t="n">
        <v>0.926834029437791</v>
      </c>
    </row>
    <row r="1544">
      <c r="A1544" s="84" t="n">
        <v>17</v>
      </c>
      <c r="B1544" s="84" t="n">
        <v>0.9182495622204567</v>
      </c>
      <c r="C1544" s="84" t="n">
        <v>0.9146689288658335</v>
      </c>
      <c r="D1544" s="84" t="n">
        <v>0.6451771990298343</v>
      </c>
      <c r="E1544" s="84" t="n">
        <v>0.9740719448192772</v>
      </c>
      <c r="F1544" s="84" t="n">
        <v>0.9771624386287597</v>
      </c>
      <c r="G1544" s="84" t="n">
        <v>0.7405884595580308</v>
      </c>
      <c r="H1544" s="84" t="n">
        <v>0.8938017077369554</v>
      </c>
      <c r="I1544" s="84" t="n">
        <v>0.9055576691780672</v>
      </c>
      <c r="J1544" s="84" t="n">
        <v>0.7875620529828582</v>
      </c>
      <c r="K1544" s="84" t="n">
        <v>0.895205320334197</v>
      </c>
      <c r="L1544" s="84" t="n">
        <v>0.8940736475547096</v>
      </c>
      <c r="M1544" s="84" t="n">
        <v>0.8287597181316045</v>
      </c>
      <c r="N1544" s="84" t="n">
        <v>0.9129079064052937</v>
      </c>
      <c r="O1544" s="84" t="n">
        <v>0.9003541494486003</v>
      </c>
      <c r="P1544" s="84" t="n">
        <v>0.8283727650990316</v>
      </c>
      <c r="Q1544" s="84" t="n">
        <v>0.9280888720959143</v>
      </c>
      <c r="R1544" s="84" t="n">
        <v>0.9314457540003134</v>
      </c>
      <c r="S1544" s="84" t="n">
        <v>0.6523760048329484</v>
      </c>
      <c r="T1544" s="84" t="n">
        <v>0.9221980905295221</v>
      </c>
      <c r="U1544" s="84" t="n">
        <v>0.9416382184415778</v>
      </c>
      <c r="V1544" s="84" t="n">
        <v>0.6501742731733232</v>
      </c>
      <c r="W1544" s="84" t="n">
        <v>0.9024379338612049</v>
      </c>
      <c r="X1544" s="84" t="n">
        <v>0.9106567238562604</v>
      </c>
      <c r="Y1544" s="84" t="n">
        <v>0.8401857417005201</v>
      </c>
      <c r="Z1544" s="84" t="n">
        <v>0.8636848780814064</v>
      </c>
      <c r="AA1544" s="84" t="n">
        <v>0.8808201083587206</v>
      </c>
      <c r="AB1544" s="84" t="n">
        <v>0.7518708631941873</v>
      </c>
      <c r="AC1544" s="84" t="n">
        <v>0.8666078467418735</v>
      </c>
      <c r="AD1544" s="84" t="n">
        <v>0.8574814585372702</v>
      </c>
      <c r="AE1544" s="84" t="n">
        <v>0.7262156001818181</v>
      </c>
      <c r="AF1544" s="84" t="n">
        <v>0.9017371548794602</v>
      </c>
      <c r="AG1544" s="84" t="n">
        <v>0.9188500878193991</v>
      </c>
      <c r="AH1544" s="84" t="n">
        <v>0.8151470964179981</v>
      </c>
      <c r="AI1544" s="84" t="n">
        <v>0.9382430968276478</v>
      </c>
      <c r="AJ1544" s="84" t="n">
        <v>0.8562688683556385</v>
      </c>
      <c r="AK1544" s="84" t="n">
        <v>0.737097431233294</v>
      </c>
    </row>
    <row r="1545">
      <c r="A1545" s="84" t="n">
        <v>18</v>
      </c>
      <c r="B1545" s="84" t="n">
        <v>0.7821320976431269</v>
      </c>
      <c r="C1545" s="84" t="n">
        <v>0.7577409661817598</v>
      </c>
      <c r="D1545" s="84" t="n">
        <v>0.4328537800132665</v>
      </c>
      <c r="E1545" s="84" t="n">
        <v>0.7857719121898862</v>
      </c>
      <c r="F1545" s="84" t="n">
        <v>0.8382567278419939</v>
      </c>
      <c r="G1545" s="84" t="n">
        <v>0.5596620436295218</v>
      </c>
      <c r="H1545" s="84" t="n">
        <v>0.820756843221229</v>
      </c>
      <c r="I1545" s="84" t="n">
        <v>0.8303211121505881</v>
      </c>
      <c r="J1545" s="84" t="n">
        <v>0.6765161462779719</v>
      </c>
      <c r="K1545" s="84" t="n">
        <v>0.8520752602487899</v>
      </c>
      <c r="L1545" s="84" t="n">
        <v>0.852611494464391</v>
      </c>
      <c r="M1545" s="84" t="n">
        <v>0.753977263013713</v>
      </c>
      <c r="N1545" s="84" t="n">
        <v>0.8797248619803901</v>
      </c>
      <c r="O1545" s="84" t="n">
        <v>0.8618133248105724</v>
      </c>
      <c r="P1545" s="84" t="n">
        <v>0.7686904774069242</v>
      </c>
      <c r="Q1545" s="84" t="n">
        <v>0.8943241309492157</v>
      </c>
      <c r="R1545" s="84" t="n">
        <v>0.8991030929771312</v>
      </c>
      <c r="S1545" s="84" t="n">
        <v>0.6295131062936</v>
      </c>
      <c r="T1545" s="84" t="n">
        <v>0.8770140664790135</v>
      </c>
      <c r="U1545" s="84" t="n">
        <v>0.9059652713027849</v>
      </c>
      <c r="V1545" s="84" t="n">
        <v>0.6157451568748703</v>
      </c>
      <c r="W1545" s="84" t="n">
        <v>0.8491030940069081</v>
      </c>
      <c r="X1545" s="84" t="n">
        <v>0.855747032995296</v>
      </c>
      <c r="Y1545" s="84" t="n">
        <v>0.7617405305893793</v>
      </c>
      <c r="Z1545" s="84" t="n">
        <v>0.8059053856849914</v>
      </c>
      <c r="AA1545" s="84" t="n">
        <v>0.8109970682543672</v>
      </c>
      <c r="AB1545" s="84" t="n">
        <v>0.6312902264997129</v>
      </c>
      <c r="AC1545" s="84" t="n">
        <v>0.7840391444923186</v>
      </c>
      <c r="AD1545" s="84" t="n">
        <v>0.7798742573207057</v>
      </c>
      <c r="AE1545" s="84" t="n">
        <v>0.6116150634517701</v>
      </c>
      <c r="AF1545" s="84" t="n">
        <v>0.758692216779256</v>
      </c>
      <c r="AG1545" s="84" t="n">
        <v>0.7918478753194568</v>
      </c>
      <c r="AH1545" s="84" t="n">
        <v>0.6575282574956295</v>
      </c>
      <c r="AI1545" s="84" t="n">
        <v>0.801308668334369</v>
      </c>
      <c r="AJ1545" s="84" t="n">
        <v>0.6616995649488481</v>
      </c>
      <c r="AK1545" s="84" t="n">
        <v>0.3640496602104991</v>
      </c>
    </row>
    <row r="1546">
      <c r="A1546" s="84" t="n">
        <v>19</v>
      </c>
      <c r="B1546" s="84" t="n">
        <v>0.728529618350368</v>
      </c>
      <c r="C1546" s="84" t="n">
        <v>0.6818456090507523</v>
      </c>
      <c r="D1546" s="84" t="n">
        <v>0.3558416271358889</v>
      </c>
      <c r="E1546" s="84" t="n">
        <v>0.7036627387891746</v>
      </c>
      <c r="F1546" s="84" t="n">
        <v>0.7640592490496255</v>
      </c>
      <c r="G1546" s="84" t="n">
        <v>0.4561621347767431</v>
      </c>
      <c r="H1546" s="84" t="n">
        <v>0.7170084808005134</v>
      </c>
      <c r="I1546" s="84" t="n">
        <v>0.7656740463406746</v>
      </c>
      <c r="J1546" s="84" t="n">
        <v>0.2953791319051208</v>
      </c>
      <c r="K1546" s="84" t="n">
        <v>0.7348902710429372</v>
      </c>
      <c r="L1546" s="84" t="n">
        <v>0.7624324917981087</v>
      </c>
      <c r="M1546" s="84" t="n">
        <v>0.2538696104803565</v>
      </c>
      <c r="N1546" s="84" t="n">
        <v>0.7963161708910205</v>
      </c>
      <c r="O1546" s="84" t="n">
        <v>0.7831503371854646</v>
      </c>
      <c r="P1546" s="84" t="n">
        <v>0.3674318861517049</v>
      </c>
      <c r="Q1546" s="84" t="n">
        <v>0.7788314061289635</v>
      </c>
      <c r="R1546" s="84" t="n">
        <v>0.7938468546775874</v>
      </c>
      <c r="S1546" s="84" t="n">
        <v>0.532580160222086</v>
      </c>
      <c r="T1546" s="84" t="n">
        <v>0.7788114439478626</v>
      </c>
      <c r="U1546" s="84" t="n">
        <v>0.7926153266820916</v>
      </c>
      <c r="V1546" s="84" t="n">
        <v>0.4931546364895016</v>
      </c>
      <c r="W1546" s="84" t="n">
        <v>0.7740967607274393</v>
      </c>
      <c r="X1546" s="84" t="n">
        <v>0.7489205640382057</v>
      </c>
      <c r="Y1546" s="84" t="n">
        <v>0.3648792347618648</v>
      </c>
      <c r="Z1546" s="84" t="n">
        <v>0.7270719811874455</v>
      </c>
      <c r="AA1546" s="84" t="n">
        <v>0.7321740349189504</v>
      </c>
      <c r="AB1546" s="84" t="n">
        <v>0.2130734174267809</v>
      </c>
      <c r="AC1546" s="84" t="n">
        <v>0.7225322778528083</v>
      </c>
      <c r="AD1546" s="84" t="n">
        <v>0.7189278818715993</v>
      </c>
      <c r="AE1546" s="84" t="n">
        <v>0.202923903811219</v>
      </c>
      <c r="AF1546" s="84" t="n">
        <v>0.7088132105933932</v>
      </c>
      <c r="AG1546" s="84" t="n">
        <v>0.747060834388208</v>
      </c>
      <c r="AH1546" s="84" t="n">
        <v>0.5941070122481726</v>
      </c>
      <c r="AI1546" s="84" t="n">
        <v>0.7590024059527414</v>
      </c>
      <c r="AJ1546" s="84" t="n">
        <v>0.598407487926258</v>
      </c>
      <c r="AK1546" s="84" t="n">
        <v>0.2853916487514319</v>
      </c>
    </row>
    <row r="1547">
      <c r="A1547" s="84" t="n">
        <v>20</v>
      </c>
      <c r="B1547" s="84" t="n">
        <v>0.6940898099041771</v>
      </c>
      <c r="C1547" s="84" t="n">
        <v>0.635056864362187</v>
      </c>
      <c r="D1547" s="84" t="n">
        <v>0.2019233051071024</v>
      </c>
      <c r="E1547" s="84" t="n">
        <v>0.6558086889797519</v>
      </c>
      <c r="F1547" s="84" t="n">
        <v>0.7145890084999337</v>
      </c>
      <c r="G1547" s="84" t="n">
        <v>0.245434670168877</v>
      </c>
      <c r="H1547" s="84" t="n">
        <v>0.6013757015902081</v>
      </c>
      <c r="I1547" s="84" t="n">
        <v>0.6697466360976486</v>
      </c>
      <c r="J1547" s="84" t="n">
        <v>0.2012984675636846</v>
      </c>
      <c r="K1547" s="84" t="n">
        <v>0.6070996873591324</v>
      </c>
      <c r="L1547" s="84" t="n">
        <v>0.6418141791042442</v>
      </c>
      <c r="M1547" s="84" t="n">
        <v>0.1739064655661643</v>
      </c>
      <c r="N1547" s="84" t="n">
        <v>0.6502872908908924</v>
      </c>
      <c r="O1547" s="84" t="n">
        <v>0.6341334967636948</v>
      </c>
      <c r="P1547" s="84" t="n">
        <v>0.1988850933133197</v>
      </c>
      <c r="Q1547" s="84" t="n">
        <v>0.6504993772498964</v>
      </c>
      <c r="R1547" s="84" t="n">
        <v>0.666892386816606</v>
      </c>
      <c r="S1547" s="84" t="n">
        <v>0.2515476677289029</v>
      </c>
      <c r="T1547" s="84" t="n">
        <v>0.6436634591811389</v>
      </c>
      <c r="U1547" s="84" t="n">
        <v>0.6506639183473503</v>
      </c>
      <c r="V1547" s="84" t="n">
        <v>0.2041462729500654</v>
      </c>
      <c r="W1547" s="84" t="n">
        <v>0.6630543828818819</v>
      </c>
      <c r="X1547" s="84" t="n">
        <v>0.6171394549079815</v>
      </c>
      <c r="Y1547" s="84" t="n">
        <v>0.1865267573997533</v>
      </c>
      <c r="Z1547" s="84" t="n">
        <v>0.6330674651275163</v>
      </c>
      <c r="AA1547" s="84" t="n">
        <v>0.6270344295956995</v>
      </c>
      <c r="AB1547" s="84" t="n">
        <v>0.1735948418058559</v>
      </c>
      <c r="AC1547" s="84" t="n">
        <v>0.6255970231679354</v>
      </c>
      <c r="AD1547" s="84" t="n">
        <v>0.6162853944353333</v>
      </c>
      <c r="AE1547" s="84" t="n">
        <v>0.1712447360538554</v>
      </c>
      <c r="AF1547" s="84" t="n">
        <v>0.6301949790908618</v>
      </c>
      <c r="AG1547" s="84" t="n">
        <v>0.6930990023126063</v>
      </c>
      <c r="AH1547" s="84" t="n">
        <v>0.2083123003746374</v>
      </c>
      <c r="AI1547" s="84" t="n">
        <v>0.6694349728865591</v>
      </c>
      <c r="AJ1547" s="84" t="n">
        <v>0.548106051393374</v>
      </c>
      <c r="AK1547" s="84" t="n">
        <v>0.1844031287791728</v>
      </c>
    </row>
    <row r="1548">
      <c r="A1548" s="84" t="n">
        <v>21</v>
      </c>
      <c r="B1548" s="84" t="n">
        <v>0.5981067409608692</v>
      </c>
      <c r="C1548" s="84" t="n">
        <v>0.517291420890281</v>
      </c>
      <c r="D1548" s="84" t="n">
        <v>0.1755145797895025</v>
      </c>
      <c r="E1548" s="84" t="n">
        <v>0.5620246477400261</v>
      </c>
      <c r="F1548" s="84" t="n">
        <v>0.5969844462059372</v>
      </c>
      <c r="G1548" s="84" t="n">
        <v>0.2125577277772914</v>
      </c>
      <c r="H1548" s="84" t="n">
        <v>0.4706103992750644</v>
      </c>
      <c r="I1548" s="84" t="n">
        <v>0.5426457949211433</v>
      </c>
      <c r="J1548" s="84" t="n">
        <v>0.1843237100776065</v>
      </c>
      <c r="K1548" s="84" t="n">
        <v>0.4570791537193584</v>
      </c>
      <c r="L1548" s="84" t="n">
        <v>0.5040554659373097</v>
      </c>
      <c r="M1548" s="84" t="n">
        <v>0.1635723365252898</v>
      </c>
      <c r="N1548" s="84" t="n">
        <v>0.49794947626404</v>
      </c>
      <c r="O1548" s="84" t="n">
        <v>0.4854193249479567</v>
      </c>
      <c r="P1548" s="84" t="n">
        <v>0.1781373510260994</v>
      </c>
      <c r="Q1548" s="84" t="n">
        <v>0.2145751661384727</v>
      </c>
      <c r="R1548" s="84" t="n">
        <v>0.2367065718318757</v>
      </c>
      <c r="S1548" s="84" t="n">
        <v>0.1782592585658775</v>
      </c>
      <c r="T1548" s="84" t="n">
        <v>0.2042976228986249</v>
      </c>
      <c r="U1548" s="84" t="n">
        <v>0.2241743180423184</v>
      </c>
      <c r="V1548" s="84" t="n">
        <v>0.1769800595817337</v>
      </c>
      <c r="W1548" s="84" t="n">
        <v>0.5156748666855192</v>
      </c>
      <c r="X1548" s="84" t="n">
        <v>0.4065017778951127</v>
      </c>
      <c r="Y1548" s="84" t="n">
        <v>0.1529139533634931</v>
      </c>
      <c r="Z1548" s="84" t="n">
        <v>0.5148028185874783</v>
      </c>
      <c r="AA1548" s="84" t="n">
        <v>0.4956243606839493</v>
      </c>
      <c r="AB1548" s="84" t="n">
        <v>0.1615806511600237</v>
      </c>
      <c r="AC1548" s="84" t="n">
        <v>0.5054451269517626</v>
      </c>
      <c r="AD1548" s="84" t="n">
        <v>0.4864235916228889</v>
      </c>
      <c r="AE1548" s="84" t="n">
        <v>0.1607899752465139</v>
      </c>
      <c r="AF1548" s="84" t="n">
        <v>0.5285743965733586</v>
      </c>
      <c r="AG1548" s="84" t="n">
        <v>0.5917494979198914</v>
      </c>
      <c r="AH1548" s="84" t="n">
        <v>0.1758959444038105</v>
      </c>
      <c r="AI1548" s="84" t="n">
        <v>0.5301037533924996</v>
      </c>
      <c r="AJ1548" s="84" t="n">
        <v>0.4509082234436135</v>
      </c>
      <c r="AK1548" s="84" t="n">
        <v>0.1457523350560513</v>
      </c>
    </row>
    <row r="1549">
      <c r="A1549" s="84" t="n">
        <v>22</v>
      </c>
      <c r="B1549" s="84" t="n">
        <v>0.4391344473030069</v>
      </c>
      <c r="C1549" s="84" t="n">
        <v>0.385239679327434</v>
      </c>
      <c r="D1549" s="84" t="n">
        <v>0.173475775461035</v>
      </c>
      <c r="E1549" s="84" t="n">
        <v>0.4126343870754145</v>
      </c>
      <c r="F1549" s="84" t="n">
        <v>0.4424033718712987</v>
      </c>
      <c r="G1549" s="84" t="n">
        <v>0.209034813038415</v>
      </c>
      <c r="H1549" s="84" t="n">
        <v>0.1476951533916776</v>
      </c>
      <c r="I1549" s="84" t="n">
        <v>0.2424907630736482</v>
      </c>
      <c r="J1549" s="84" t="n">
        <v>0.2022620028108705</v>
      </c>
      <c r="K1549" s="84" t="n">
        <v>0.1460155045320795</v>
      </c>
      <c r="L1549" s="84" t="n">
        <v>0.1668533024200682</v>
      </c>
      <c r="M1549" s="84" t="n">
        <v>0.1838455901473316</v>
      </c>
      <c r="N1549" s="84" t="n">
        <v>0.1504653445864264</v>
      </c>
      <c r="O1549" s="84" t="n">
        <v>0.1637061988012614</v>
      </c>
      <c r="P1549" s="84" t="n">
        <v>0.1992127430239786</v>
      </c>
      <c r="Q1549" s="84" t="n">
        <v>0.1277084174337872</v>
      </c>
      <c r="R1549" s="84" t="n">
        <v>0.1363499123904301</v>
      </c>
      <c r="S1549" s="84" t="n">
        <v>0.1905722723743151</v>
      </c>
      <c r="T1549" s="84" t="n">
        <v>0.1254422429974727</v>
      </c>
      <c r="U1549" s="84" t="n">
        <v>0.1319039339166749</v>
      </c>
      <c r="V1549" s="84" t="n">
        <v>0.1883610151877149</v>
      </c>
      <c r="W1549" s="84" t="n">
        <v>0.1521729250409033</v>
      </c>
      <c r="X1549" s="84" t="n">
        <v>0.1403781116959062</v>
      </c>
      <c r="Y1549" s="84" t="n">
        <v>0.1673824747305294</v>
      </c>
      <c r="Z1549" s="84" t="n">
        <v>0.141837529437024</v>
      </c>
      <c r="AA1549" s="84" t="n">
        <v>0.149950248320408</v>
      </c>
      <c r="AB1549" s="84" t="n">
        <v>0.1819051546794222</v>
      </c>
      <c r="AC1549" s="84" t="n">
        <v>0.1384222998665097</v>
      </c>
      <c r="AD1549" s="84" t="n">
        <v>0.1493518031287788</v>
      </c>
      <c r="AE1549" s="84" t="n">
        <v>0.1803432771488535</v>
      </c>
      <c r="AF1549" s="84" t="n">
        <v>0.4114199212992205</v>
      </c>
      <c r="AG1549" s="84" t="n">
        <v>0.464257778136674</v>
      </c>
      <c r="AH1549" s="84" t="n">
        <v>0.1669301059928592</v>
      </c>
      <c r="AI1549" s="84" t="n">
        <v>0.4094353977788754</v>
      </c>
      <c r="AJ1549" s="84" t="n">
        <v>0.3526664866707555</v>
      </c>
      <c r="AK1549" s="84" t="n">
        <v>0.1437455857438779</v>
      </c>
    </row>
    <row r="1550">
      <c r="A1550" s="84" t="n">
        <v>23</v>
      </c>
      <c r="B1550" s="84" t="n">
        <v>0.1546808263558888</v>
      </c>
      <c r="C1550" s="84" t="n">
        <v>0.1689842494373923</v>
      </c>
      <c r="D1550" s="84" t="n">
        <v>0.1968294046778913</v>
      </c>
      <c r="E1550" s="84" t="n">
        <v>0.142913027732592</v>
      </c>
      <c r="F1550" s="84" t="n">
        <v>0.1837133631352763</v>
      </c>
      <c r="G1550" s="84" t="n">
        <v>0.2436400377146304</v>
      </c>
      <c r="H1550" s="84" t="n">
        <v>0.1012353646497997</v>
      </c>
      <c r="I1550" s="84" t="n">
        <v>0.1244340039331076</v>
      </c>
      <c r="J1550" s="84" t="n">
        <v>0.2020732493317655</v>
      </c>
      <c r="K1550" s="84" t="n">
        <v>0.1008342961304253</v>
      </c>
      <c r="L1550" s="84" t="n">
        <v>0.1169640163853182</v>
      </c>
      <c r="M1550" s="84" t="n">
        <v>0.1781741333392633</v>
      </c>
      <c r="N1550" s="84" t="n">
        <v>0.1065860670183658</v>
      </c>
      <c r="O1550" s="84" t="n">
        <v>0.1147307525915637</v>
      </c>
      <c r="P1550" s="84" t="n">
        <v>0.1948175957539806</v>
      </c>
      <c r="Q1550" s="84" t="n">
        <v>0.1059061344187005</v>
      </c>
      <c r="R1550" s="84" t="n">
        <v>0.1130938849953668</v>
      </c>
      <c r="S1550" s="84" t="n">
        <v>0.1808515420228269</v>
      </c>
      <c r="T1550" s="84" t="n">
        <v>0.1053380573871144</v>
      </c>
      <c r="U1550" s="84" t="n">
        <v>0.1093648672989863</v>
      </c>
      <c r="V1550" s="84" t="n">
        <v>0.1787403144560111</v>
      </c>
      <c r="W1550" s="84" t="n">
        <v>0.1101746554359316</v>
      </c>
      <c r="X1550" s="84" t="n">
        <v>0.1057168310566161</v>
      </c>
      <c r="Y1550" s="84" t="n">
        <v>0.1620235684632133</v>
      </c>
      <c r="Z1550" s="84" t="n">
        <v>0.1028542099730384</v>
      </c>
      <c r="AA1550" s="84" t="n">
        <v>0.1055641529891024</v>
      </c>
      <c r="AB1550" s="84" t="n">
        <v>0.1759926373258462</v>
      </c>
      <c r="AC1550" s="84" t="n">
        <v>0.0999129435311959</v>
      </c>
      <c r="AD1550" s="84" t="n">
        <v>0.1057940560051394</v>
      </c>
      <c r="AE1550" s="84" t="n">
        <v>0.1743208344438216</v>
      </c>
      <c r="AF1550" s="84" t="n">
        <v>0.132357748196641</v>
      </c>
      <c r="AG1550" s="84" t="n">
        <v>0.1566848085527575</v>
      </c>
      <c r="AH1550" s="84" t="n">
        <v>0.1971126060322857</v>
      </c>
      <c r="AI1550" s="84" t="n">
        <v>0.1575707844043275</v>
      </c>
      <c r="AJ1550" s="84" t="n">
        <v>0.1610934610636934</v>
      </c>
      <c r="AK1550" s="84" t="n">
        <v>0.1617933886632333</v>
      </c>
    </row>
    <row r="1551">
      <c r="A1551" s="84" t="n">
        <v>24</v>
      </c>
      <c r="B1551" s="84" t="n">
        <v>0.1060638925366965</v>
      </c>
      <c r="C1551" s="84" t="n">
        <v>0.122406570395614</v>
      </c>
      <c r="D1551" s="84" t="n">
        <v>0.1934853877241815</v>
      </c>
      <c r="E1551" s="84" t="n">
        <v>0.09794147984447851</v>
      </c>
      <c r="F1551" s="84" t="n">
        <v>0.1269001965915362</v>
      </c>
      <c r="G1551" s="84" t="n">
        <v>0.239644293755409</v>
      </c>
      <c r="H1551" s="84" t="n">
        <v>0.05692766097791792</v>
      </c>
      <c r="I1551" s="84" t="n">
        <v>0.07761483691727505</v>
      </c>
      <c r="J1551" s="84" t="n">
        <v>0.1290565586265061</v>
      </c>
      <c r="K1551" s="84" t="n">
        <v>0.0583959654582857</v>
      </c>
      <c r="L1551" s="84" t="n">
        <v>0.06961135814808693</v>
      </c>
      <c r="M1551" s="84" t="n">
        <v>0.1273310308330995</v>
      </c>
      <c r="N1551" s="84" t="n">
        <v>0.05680344823724709</v>
      </c>
      <c r="O1551" s="84" t="n">
        <v>0.06607978831363737</v>
      </c>
      <c r="P1551" s="84" t="n">
        <v>0.1285025739744902</v>
      </c>
      <c r="Q1551" s="84" t="n">
        <v>0.0649932614361783</v>
      </c>
      <c r="R1551" s="84" t="n">
        <v>0.08035422869397565</v>
      </c>
      <c r="S1551" s="84" t="n">
        <v>0.1137974234728521</v>
      </c>
      <c r="T1551" s="84" t="n">
        <v>0.06381335105792303</v>
      </c>
      <c r="U1551" s="84" t="n">
        <v>0.07211933677080781</v>
      </c>
      <c r="V1551" s="84" t="n">
        <v>0.1027245468359201</v>
      </c>
      <c r="W1551" s="84" t="n">
        <v>0.05640847927229146</v>
      </c>
      <c r="X1551" s="84" t="n">
        <v>0.05756226886829297</v>
      </c>
      <c r="Y1551" s="84" t="n">
        <v>0.1054043400917893</v>
      </c>
      <c r="Z1551" s="84" t="n">
        <v>0.04973578771513443</v>
      </c>
      <c r="AA1551" s="84" t="n">
        <v>0.05783582781897319</v>
      </c>
      <c r="AB1551" s="84" t="n">
        <v>0.08714215411549817</v>
      </c>
      <c r="AC1551" s="84" t="n">
        <v>0.04571135137007772</v>
      </c>
      <c r="AD1551" s="84" t="n">
        <v>0.05877657824069382</v>
      </c>
      <c r="AE1551" s="84" t="n">
        <v>0.08532923387691214</v>
      </c>
      <c r="AF1551" s="84" t="n">
        <v>0.09031556551121878</v>
      </c>
      <c r="AG1551" s="84" t="n">
        <v>0.1090939086129326</v>
      </c>
      <c r="AH1551" s="84" t="n">
        <v>0.1949189717000298</v>
      </c>
      <c r="AI1551" s="84" t="n">
        <v>0.1083111592655736</v>
      </c>
      <c r="AJ1551" s="84" t="n">
        <v>0.121993029597522</v>
      </c>
      <c r="AK1551" s="84" t="n">
        <v>0.1583532990612386</v>
      </c>
    </row>
    <row r="1553">
      <c r="B1553" s="123" t="n"/>
      <c r="C1553" s="123" t="n"/>
    </row>
    <row r="1561">
      <c r="A1561" s="84" t="inlineStr">
        <is>
          <t>PVVAC-P-240to760-E10-rDXGF-EUn1985-CZ08</t>
        </is>
      </c>
      <c r="B1561" s="83" t="n"/>
      <c r="C1561" s="83" t="n"/>
      <c r="D1561" s="83" t="n">
        <v>2015</v>
      </c>
      <c r="E1561" s="83" t="n"/>
      <c r="F1561" s="84" t="inlineStr">
        <is>
          <t>Source Annual kWh:</t>
        </is>
      </c>
      <c r="G1561" s="162" t="n">
        <v>10342782.49499994</v>
      </c>
      <c r="H1561" s="83" t="inlineStr">
        <is>
          <t>DEER</t>
        </is>
      </c>
      <c r="I1561" s="83" t="n"/>
      <c r="J1561" s="83" t="n"/>
      <c r="K1561" s="83" t="inlineStr">
        <is>
          <t>PDAF</t>
        </is>
      </c>
      <c r="L1561" s="83" t="inlineStr">
        <is>
          <t>Monthly</t>
        </is>
      </c>
      <c r="M1561" s="83" t="n"/>
      <c r="N1561" s="83" t="n"/>
      <c r="O1561" s="83" t="n"/>
      <c r="P1561" s="83" t="n"/>
      <c r="Q1561" s="83" t="n"/>
      <c r="R1561" s="83" t="n"/>
      <c r="S1561" s="83" t="n"/>
      <c r="T1561" s="105" t="n"/>
      <c r="U1561" s="83" t="n"/>
      <c r="V1561" s="83" t="n"/>
      <c r="W1561" s="83" t="n"/>
      <c r="X1561" s="83" t="n"/>
      <c r="Y1561" s="83" t="n"/>
      <c r="Z1561" s="83" t="n"/>
      <c r="AA1561" s="83" t="n"/>
      <c r="AB1561" s="83" t="n"/>
      <c r="AC1561" s="83" t="n"/>
      <c r="AD1561" s="83" t="n"/>
      <c r="AE1561" s="83" t="n"/>
      <c r="AF1561" s="83" t="n"/>
      <c r="AG1561" s="83" t="n"/>
      <c r="AH1561" s="83" t="n"/>
      <c r="AI1561" s="83" t="n"/>
      <c r="AJ1561" s="83" t="n"/>
      <c r="AK1561" s="83" t="n"/>
    </row>
    <row r="1562">
      <c r="A1562" s="83" t="n">
        <v>40</v>
      </c>
      <c r="B1562" s="84" t="inlineStr">
        <is>
          <t>PVVAC-P-240to760-E10-20-MM</t>
        </is>
      </c>
      <c r="C1562" s="83" t="n"/>
      <c r="D1562" s="83" t="n"/>
      <c r="E1562" s="83" t="n"/>
      <c r="F1562" s="83" t="inlineStr">
        <is>
          <t>Source Sample Size:</t>
        </is>
      </c>
      <c r="G1562" s="83" t="n">
        <v>0</v>
      </c>
      <c r="H1562" s="83" t="inlineStr">
        <is>
          <t>DEER</t>
        </is>
      </c>
      <c r="I1562" s="83" t="n"/>
      <c r="J1562" s="83" t="n"/>
      <c r="K1562" s="83" t="inlineStr">
        <is>
          <t>WKWE</t>
        </is>
      </c>
      <c r="L1562" s="83" t="inlineStr">
        <is>
          <t>Monthly</t>
        </is>
      </c>
      <c r="M1562" s="83" t="n"/>
      <c r="N1562" s="83" t="inlineStr">
        <is>
          <t>Weekend Peak3</t>
        </is>
      </c>
      <c r="O1562" s="83" t="n"/>
      <c r="P1562" s="83" t="n"/>
      <c r="Q1562" s="83" t="n"/>
      <c r="R1562" s="83" t="n"/>
      <c r="S1562" s="83" t="n"/>
      <c r="T1562" s="83" t="n"/>
      <c r="U1562" s="83" t="n"/>
      <c r="V1562" s="83" t="n"/>
      <c r="W1562" s="83" t="n"/>
      <c r="X1562" s="83" t="n"/>
      <c r="Y1562" s="83" t="n"/>
      <c r="Z1562" s="83" t="n"/>
      <c r="AA1562" s="83" t="n"/>
      <c r="AB1562" s="83" t="n"/>
      <c r="AC1562" s="83" t="n"/>
      <c r="AD1562" s="83" t="n"/>
      <c r="AE1562" s="83" t="n"/>
      <c r="AF1562" s="83" t="n"/>
      <c r="AG1562" s="83" t="n"/>
      <c r="AH1562" s="83" t="n"/>
      <c r="AI1562" s="83" t="n"/>
      <c r="AJ1562" s="83" t="n"/>
      <c r="AK1562" s="83" t="n"/>
    </row>
    <row r="1563">
      <c r="A1563" s="84" t="n"/>
      <c r="B1563" s="84" t="n">
        <v>1</v>
      </c>
      <c r="C1563" s="84" t="inlineStr">
        <is>
          <t>JANUARY</t>
        </is>
      </c>
      <c r="D1563" s="84" t="inlineStr">
        <is>
          <t>JAN</t>
        </is>
      </c>
      <c r="E1563" s="84" t="n">
        <v>2</v>
      </c>
      <c r="F1563" s="84" t="inlineStr">
        <is>
          <t>FEBRUARY</t>
        </is>
      </c>
      <c r="G1563" s="84" t="inlineStr">
        <is>
          <t>FEB</t>
        </is>
      </c>
      <c r="H1563" s="84" t="n">
        <v>3</v>
      </c>
      <c r="I1563" s="84" t="inlineStr">
        <is>
          <t>MARCH</t>
        </is>
      </c>
      <c r="J1563" s="84" t="inlineStr">
        <is>
          <t>MAR</t>
        </is>
      </c>
      <c r="K1563" s="84" t="n">
        <v>4</v>
      </c>
      <c r="L1563" s="84" t="inlineStr">
        <is>
          <t>APRIL</t>
        </is>
      </c>
      <c r="M1563" s="84" t="inlineStr">
        <is>
          <t>APR</t>
        </is>
      </c>
      <c r="N1563" s="84" t="n">
        <v>5</v>
      </c>
      <c r="O1563" s="84" t="inlineStr">
        <is>
          <t>MAY</t>
        </is>
      </c>
      <c r="P1563" s="84" t="inlineStr">
        <is>
          <t>MAY</t>
        </is>
      </c>
      <c r="Q1563" s="84" t="n">
        <v>6</v>
      </c>
      <c r="R1563" s="84" t="inlineStr">
        <is>
          <t>JUNE</t>
        </is>
      </c>
      <c r="S1563" s="84" t="inlineStr">
        <is>
          <t>JUN</t>
        </is>
      </c>
      <c r="T1563" s="84" t="n">
        <v>7</v>
      </c>
      <c r="U1563" s="84" t="inlineStr">
        <is>
          <t>JULY</t>
        </is>
      </c>
      <c r="V1563" s="84" t="inlineStr">
        <is>
          <t>JUL</t>
        </is>
      </c>
      <c r="W1563" s="84" t="n">
        <v>8</v>
      </c>
      <c r="X1563" s="84" t="inlineStr">
        <is>
          <t>AUGUST</t>
        </is>
      </c>
      <c r="Y1563" s="84" t="inlineStr">
        <is>
          <t>AUG</t>
        </is>
      </c>
      <c r="Z1563" s="84" t="n">
        <v>9</v>
      </c>
      <c r="AA1563" s="84" t="inlineStr">
        <is>
          <t>SEPTEMBER</t>
        </is>
      </c>
      <c r="AB1563" s="84" t="inlineStr">
        <is>
          <t>SEP</t>
        </is>
      </c>
      <c r="AC1563" s="84" t="n">
        <v>10</v>
      </c>
      <c r="AD1563" s="84" t="inlineStr">
        <is>
          <t>OCTOBER</t>
        </is>
      </c>
      <c r="AE1563" s="84" t="inlineStr">
        <is>
          <t>OCT</t>
        </is>
      </c>
      <c r="AF1563" s="84" t="n">
        <v>11</v>
      </c>
      <c r="AG1563" s="84" t="inlineStr">
        <is>
          <t>NOVEMBER</t>
        </is>
      </c>
      <c r="AH1563" s="84" t="inlineStr">
        <is>
          <t>NOV</t>
        </is>
      </c>
      <c r="AI1563" s="84" t="n">
        <v>12</v>
      </c>
      <c r="AJ1563" s="84" t="inlineStr">
        <is>
          <t>DECEMBER</t>
        </is>
      </c>
      <c r="AK1563" s="84" t="inlineStr">
        <is>
          <t>DEC</t>
        </is>
      </c>
    </row>
    <row r="1564">
      <c r="A1564" s="83" t="n"/>
      <c r="B1564" s="84" t="n">
        <v>31</v>
      </c>
      <c r="C1564" s="83" t="n"/>
      <c r="D1564" s="83" t="n"/>
      <c r="E1564" s="84" t="n">
        <v>28</v>
      </c>
      <c r="F1564" s="83" t="n"/>
      <c r="G1564" s="83" t="n"/>
      <c r="H1564" s="84" t="n">
        <v>31</v>
      </c>
      <c r="I1564" s="83" t="n"/>
      <c r="J1564" s="83" t="n"/>
      <c r="K1564" s="84" t="n">
        <v>30</v>
      </c>
      <c r="L1564" s="83" t="n"/>
      <c r="M1564" s="83" t="n"/>
      <c r="N1564" s="84" t="n">
        <v>31</v>
      </c>
      <c r="O1564" s="83" t="n"/>
      <c r="P1564" s="83" t="n"/>
      <c r="Q1564" s="84" t="n">
        <v>30</v>
      </c>
      <c r="R1564" s="83" t="n"/>
      <c r="S1564" s="83" t="n"/>
      <c r="T1564" s="84" t="n">
        <v>31</v>
      </c>
      <c r="U1564" s="83" t="n"/>
      <c r="V1564" s="83" t="n"/>
      <c r="W1564" s="84" t="n">
        <v>31</v>
      </c>
      <c r="X1564" s="83" t="n"/>
      <c r="Y1564" s="83" t="n"/>
      <c r="Z1564" s="84" t="n">
        <v>30</v>
      </c>
      <c r="AA1564" s="83" t="n"/>
      <c r="AB1564" s="83" t="n"/>
      <c r="AC1564" s="84" t="n">
        <v>31</v>
      </c>
      <c r="AD1564" s="83" t="n"/>
      <c r="AE1564" s="83" t="n"/>
      <c r="AF1564" s="84" t="n">
        <v>30</v>
      </c>
      <c r="AG1564" s="83" t="n"/>
      <c r="AH1564" s="83" t="n"/>
      <c r="AI1564" s="84" t="n">
        <v>31</v>
      </c>
      <c r="AJ1564" s="83" t="n"/>
      <c r="AK1564" s="83" t="n"/>
    </row>
    <row r="1565">
      <c r="A1565" s="84" t="inlineStr">
        <is>
          <t>RATIOS</t>
        </is>
      </c>
      <c r="B1565" s="84" t="inlineStr">
        <is>
          <t>E.BKDWN</t>
        </is>
      </c>
      <c r="C1565" s="84" t="inlineStr">
        <is>
          <t>PEAK/AVG</t>
        </is>
      </c>
      <c r="D1565" s="84" t="inlineStr">
        <is>
          <t>END/AVG</t>
        </is>
      </c>
      <c r="E1565" s="84" t="inlineStr">
        <is>
          <t>E.BKDWN</t>
        </is>
      </c>
      <c r="F1565" s="84" t="inlineStr">
        <is>
          <t>PEAK/AVG</t>
        </is>
      </c>
      <c r="G1565" s="84" t="inlineStr">
        <is>
          <t>END/AVG</t>
        </is>
      </c>
      <c r="H1565" s="84" t="inlineStr">
        <is>
          <t>E.BKDWN</t>
        </is>
      </c>
      <c r="I1565" s="84" t="inlineStr">
        <is>
          <t>PEAK/AVG</t>
        </is>
      </c>
      <c r="J1565" s="84" t="inlineStr">
        <is>
          <t>END/AVG</t>
        </is>
      </c>
      <c r="K1565" s="84" t="inlineStr">
        <is>
          <t>E.BKDWN</t>
        </is>
      </c>
      <c r="L1565" s="84" t="inlineStr">
        <is>
          <t>PEAK/AVG</t>
        </is>
      </c>
      <c r="M1565" s="84" t="inlineStr">
        <is>
          <t>END/AVG</t>
        </is>
      </c>
      <c r="N1565" s="84" t="inlineStr">
        <is>
          <t>E.BKDWN</t>
        </is>
      </c>
      <c r="O1565" s="84" t="inlineStr">
        <is>
          <t>PEAK/AVG</t>
        </is>
      </c>
      <c r="P1565" s="84" t="inlineStr">
        <is>
          <t>END/AVG</t>
        </is>
      </c>
      <c r="Q1565" s="84" t="inlineStr">
        <is>
          <t>E.BKDWN</t>
        </is>
      </c>
      <c r="R1565" s="84" t="inlineStr">
        <is>
          <t>PEAK/AVG</t>
        </is>
      </c>
      <c r="S1565" s="84" t="inlineStr">
        <is>
          <t>END/AVG</t>
        </is>
      </c>
      <c r="T1565" s="84" t="inlineStr">
        <is>
          <t>E.BKDWN</t>
        </is>
      </c>
      <c r="U1565" s="84" t="inlineStr">
        <is>
          <t>PEAK/AVG</t>
        </is>
      </c>
      <c r="V1565" s="84" t="inlineStr">
        <is>
          <t>END/AVG</t>
        </is>
      </c>
      <c r="W1565" s="84" t="inlineStr">
        <is>
          <t>E.BKDWN</t>
        </is>
      </c>
      <c r="X1565" s="84" t="inlineStr">
        <is>
          <t>PEAK/AVG</t>
        </is>
      </c>
      <c r="Y1565" s="84" t="inlineStr">
        <is>
          <t>END/AVG</t>
        </is>
      </c>
      <c r="Z1565" s="84" t="inlineStr">
        <is>
          <t>E.BKDWN</t>
        </is>
      </c>
      <c r="AA1565" s="84" t="inlineStr">
        <is>
          <t>PEAK/AVG</t>
        </is>
      </c>
      <c r="AB1565" s="84" t="inlineStr">
        <is>
          <t>END/AVG</t>
        </is>
      </c>
      <c r="AC1565" s="84" t="inlineStr">
        <is>
          <t>E.BKDWN</t>
        </is>
      </c>
      <c r="AD1565" s="84" t="inlineStr">
        <is>
          <t>PEAK/AVG</t>
        </is>
      </c>
      <c r="AE1565" s="84" t="inlineStr">
        <is>
          <t>END/AVG</t>
        </is>
      </c>
      <c r="AF1565" s="84" t="inlineStr">
        <is>
          <t>E.BKDWN</t>
        </is>
      </c>
      <c r="AG1565" s="84" t="inlineStr">
        <is>
          <t>PEAK/AVG</t>
        </is>
      </c>
      <c r="AH1565" s="84" t="inlineStr">
        <is>
          <t>END/AVG</t>
        </is>
      </c>
      <c r="AI1565" s="84" t="inlineStr">
        <is>
          <t>E.BKDWN</t>
        </is>
      </c>
      <c r="AJ1565" s="84" t="inlineStr">
        <is>
          <t>PEAK/AVG</t>
        </is>
      </c>
      <c r="AK1565" s="84" t="inlineStr">
        <is>
          <t>END/AVG</t>
        </is>
      </c>
    </row>
    <row r="1566">
      <c r="A1566" s="83" t="n"/>
      <c r="B1566" s="166" t="n">
        <v>0.05686209230782906</v>
      </c>
      <c r="C1566" s="167" t="n">
        <v>1.556515847518609</v>
      </c>
      <c r="D1566" s="167" t="n">
        <v>0.4501125582936554</v>
      </c>
      <c r="E1566" s="166" t="n">
        <v>0.07297171703402495</v>
      </c>
      <c r="F1566" s="167" t="n">
        <v>1.268065504521364</v>
      </c>
      <c r="G1566" s="167" t="n">
        <v>0.5065887699032775</v>
      </c>
      <c r="H1566" s="166" t="n">
        <v>0.09298557158463246</v>
      </c>
      <c r="I1566" s="167" t="n">
        <v>1.184139077995841</v>
      </c>
      <c r="J1566" s="167" t="n">
        <v>0.5344956338766609</v>
      </c>
      <c r="K1566" s="166" t="n">
        <v>0.07081247992352373</v>
      </c>
      <c r="L1566" s="167" t="n">
        <v>1.51772102889638</v>
      </c>
      <c r="M1566" s="167" t="n">
        <v>0.4201888655482343</v>
      </c>
      <c r="N1566" s="166" t="n">
        <v>0.07944514789515857</v>
      </c>
      <c r="O1566" s="167" t="n">
        <v>1.484405605805179</v>
      </c>
      <c r="P1566" s="167" t="n">
        <v>0.3987335161976556</v>
      </c>
      <c r="Q1566" s="166" t="n">
        <v>0.08697797157155633</v>
      </c>
      <c r="R1566" s="167" t="n">
        <v>1.276965108978178</v>
      </c>
      <c r="S1566" s="167" t="n">
        <v>0.6566691485049997</v>
      </c>
      <c r="T1566" s="166" t="n">
        <v>0.09163758263816317</v>
      </c>
      <c r="U1566" s="167" t="n">
        <v>1.209751387163482</v>
      </c>
      <c r="V1566" s="167" t="n">
        <v>0.6586342877229837</v>
      </c>
      <c r="W1566" s="166" t="n">
        <v>0.09661882804501937</v>
      </c>
      <c r="X1566" s="167" t="n">
        <v>1.37088588863244</v>
      </c>
      <c r="Y1566" s="167" t="n">
        <v>0.5369854938092635</v>
      </c>
      <c r="Z1566" s="166" t="n">
        <v>0.1134782305002183</v>
      </c>
      <c r="AA1566" s="167" t="n">
        <v>1.21236827820399</v>
      </c>
      <c r="AB1566" s="167" t="n">
        <v>0.5970112580981537</v>
      </c>
      <c r="AC1566" s="166" t="n">
        <v>0.1150825315697531</v>
      </c>
      <c r="AD1566" s="167" t="n">
        <v>1.261619209531201</v>
      </c>
      <c r="AE1566" s="167" t="n">
        <v>0.5750050978820198</v>
      </c>
      <c r="AF1566" s="166" t="n">
        <v>0.08532234821453241</v>
      </c>
      <c r="AG1566" s="167" t="n">
        <v>1.223957654808709</v>
      </c>
      <c r="AH1566" s="167" t="n">
        <v>0.5638937534109932</v>
      </c>
      <c r="AI1566" s="166" t="n">
        <v>0.03780549871558855</v>
      </c>
      <c r="AJ1566" s="167" t="n">
        <v>2.000000000000001</v>
      </c>
      <c r="AK1566" s="167" t="n">
        <v>0.3701664241181648</v>
      </c>
      <c r="AM1566">
        <f>A1561</f>
        <v/>
      </c>
      <c r="AN1566" s="163">
        <f>1/($B1566*(1/$B1564)*(1/(5/7+2/7*$D1566))*$B1576/SUM($B1568:$B1591))</f>
        <v/>
      </c>
      <c r="AO1566" s="163">
        <f>1/(B1566*(1/B1564)*(1/(5/7+2/7*D1566)))</f>
        <v/>
      </c>
      <c r="AP1566" s="163" t="n"/>
      <c r="AR1566" s="168">
        <f>CHOOSE(AV$3,C1566,F1566,I1566,L1566,O1566,R1566,U1566,X1566,AA1566,AD1566,AG1566,AJ1566)</f>
        <v/>
      </c>
      <c r="AS1566" s="164" t="n"/>
      <c r="AT1566" s="164" t="n"/>
      <c r="AV1566" s="116">
        <f>AN1566/AR1566</f>
        <v/>
      </c>
      <c r="AW1566" s="165">
        <f>AO1566/AR1566</f>
        <v/>
      </c>
      <c r="AX1566" s="163" t="n"/>
    </row>
    <row r="1567">
      <c r="A1567" s="84" t="inlineStr">
        <is>
          <t>HOUR</t>
        </is>
      </c>
      <c r="B1567" s="84" t="inlineStr">
        <is>
          <t>PEAK</t>
        </is>
      </c>
      <c r="C1567" s="84" t="inlineStr">
        <is>
          <t>AVG</t>
        </is>
      </c>
      <c r="D1567" s="84" t="inlineStr">
        <is>
          <t>END</t>
        </is>
      </c>
      <c r="E1567" s="84" t="inlineStr">
        <is>
          <t>PEAK</t>
        </is>
      </c>
      <c r="F1567" s="84" t="inlineStr">
        <is>
          <t>AVG</t>
        </is>
      </c>
      <c r="G1567" s="84" t="inlineStr">
        <is>
          <t>END</t>
        </is>
      </c>
      <c r="H1567" s="84" t="inlineStr">
        <is>
          <t>PEAK</t>
        </is>
      </c>
      <c r="I1567" s="84" t="inlineStr">
        <is>
          <t>AVG</t>
        </is>
      </c>
      <c r="J1567" s="84" t="inlineStr">
        <is>
          <t>END</t>
        </is>
      </c>
      <c r="K1567" s="84" t="inlineStr">
        <is>
          <t>PEAK</t>
        </is>
      </c>
      <c r="L1567" s="84" t="inlineStr">
        <is>
          <t>AVG</t>
        </is>
      </c>
      <c r="M1567" s="84" t="inlineStr">
        <is>
          <t>END</t>
        </is>
      </c>
      <c r="N1567" s="84" t="inlineStr">
        <is>
          <t>PEAK</t>
        </is>
      </c>
      <c r="O1567" s="84" t="inlineStr">
        <is>
          <t>AVG</t>
        </is>
      </c>
      <c r="P1567" s="84" t="inlineStr">
        <is>
          <t>END</t>
        </is>
      </c>
      <c r="Q1567" s="84" t="inlineStr">
        <is>
          <t>PEAK</t>
        </is>
      </c>
      <c r="R1567" s="84" t="inlineStr">
        <is>
          <t>AVG</t>
        </is>
      </c>
      <c r="S1567" s="84" t="inlineStr">
        <is>
          <t>END</t>
        </is>
      </c>
      <c r="T1567" s="84" t="inlineStr">
        <is>
          <t>PEAK</t>
        </is>
      </c>
      <c r="U1567" s="84" t="inlineStr">
        <is>
          <t>AVG</t>
        </is>
      </c>
      <c r="V1567" s="84" t="inlineStr">
        <is>
          <t>END</t>
        </is>
      </c>
      <c r="W1567" s="84" t="inlineStr">
        <is>
          <t>PEAK</t>
        </is>
      </c>
      <c r="X1567" s="84" t="inlineStr">
        <is>
          <t>AVG</t>
        </is>
      </c>
      <c r="Y1567" s="84" t="inlineStr">
        <is>
          <t>END</t>
        </is>
      </c>
      <c r="Z1567" s="84" t="inlineStr">
        <is>
          <t>PEAK</t>
        </is>
      </c>
      <c r="AA1567" s="84" t="inlineStr">
        <is>
          <t>AVG</t>
        </is>
      </c>
      <c r="AB1567" s="84" t="inlineStr">
        <is>
          <t>END</t>
        </is>
      </c>
      <c r="AC1567" s="84" t="inlineStr">
        <is>
          <t>PEAK</t>
        </is>
      </c>
      <c r="AD1567" s="84" t="inlineStr">
        <is>
          <t>AVG</t>
        </is>
      </c>
      <c r="AE1567" s="84" t="inlineStr">
        <is>
          <t>END</t>
        </is>
      </c>
      <c r="AF1567" s="84" t="inlineStr">
        <is>
          <t>PEAK</t>
        </is>
      </c>
      <c r="AG1567" s="84" t="inlineStr">
        <is>
          <t>AVG</t>
        </is>
      </c>
      <c r="AH1567" s="84" t="inlineStr">
        <is>
          <t>END</t>
        </is>
      </c>
      <c r="AI1567" s="84" t="inlineStr">
        <is>
          <t>PEAK</t>
        </is>
      </c>
      <c r="AJ1567" s="84" t="inlineStr">
        <is>
          <t>AVG</t>
        </is>
      </c>
      <c r="AK1567" s="84" t="inlineStr">
        <is>
          <t>END</t>
        </is>
      </c>
    </row>
    <row r="1568">
      <c r="A1568" s="84" t="n">
        <v>1</v>
      </c>
      <c r="B1568" s="84" t="n">
        <v>0.0617359062582127</v>
      </c>
      <c r="C1568" s="84" t="n">
        <v>0.08330913034527104</v>
      </c>
      <c r="D1568" s="84" t="n">
        <v>0.1332708520413041</v>
      </c>
      <c r="E1568" s="84" t="n">
        <v>0.05214032371348149</v>
      </c>
      <c r="F1568" s="84" t="n">
        <v>0.07172473941710081</v>
      </c>
      <c r="G1568" s="84" t="n">
        <v>0.1143091349295278</v>
      </c>
      <c r="H1568" s="84" t="n">
        <v>0.05066143987313913</v>
      </c>
      <c r="I1568" s="84" t="n">
        <v>0.0625506206569951</v>
      </c>
      <c r="J1568" s="84" t="n">
        <v>0.0879178862528889</v>
      </c>
      <c r="K1568" s="84" t="n">
        <v>0.04932784246363214</v>
      </c>
      <c r="L1568" s="84" t="n">
        <v>0.06650455660913036</v>
      </c>
      <c r="M1568" s="84" t="n">
        <v>0.09346285702547132</v>
      </c>
      <c r="N1568" s="84" t="n">
        <v>0.04796760042701231</v>
      </c>
      <c r="O1568" s="84" t="n">
        <v>0.06004837597443286</v>
      </c>
      <c r="P1568" s="84" t="n">
        <v>0.08787703853038535</v>
      </c>
      <c r="Q1568" s="84" t="n">
        <v>0.05233240742921654</v>
      </c>
      <c r="R1568" s="84" t="n">
        <v>0.06198230445463377</v>
      </c>
      <c r="S1568" s="84" t="n">
        <v>0.07213501143193173</v>
      </c>
      <c r="T1568" s="84" t="n">
        <v>0.05070617246139441</v>
      </c>
      <c r="U1568" s="84" t="n">
        <v>0.05990610647540677</v>
      </c>
      <c r="V1568" s="84" t="n">
        <v>0.0690784240449214</v>
      </c>
      <c r="W1568" s="84" t="n">
        <v>0.06192234751398541</v>
      </c>
      <c r="X1568" s="84" t="n">
        <v>0.05362434387219153</v>
      </c>
      <c r="Y1568" s="84" t="n">
        <v>0.06683898237038255</v>
      </c>
      <c r="Z1568" s="84" t="n">
        <v>0.0412951014865704</v>
      </c>
      <c r="AA1568" s="84" t="n">
        <v>0.04994118027732845</v>
      </c>
      <c r="AB1568" s="84" t="n">
        <v>0.06299414127510658</v>
      </c>
      <c r="AC1568" s="84" t="n">
        <v>0.03999102437011521</v>
      </c>
      <c r="AD1568" s="84" t="n">
        <v>0.05030710930244457</v>
      </c>
      <c r="AE1568" s="84" t="n">
        <v>0.06733661067430403</v>
      </c>
      <c r="AF1568" s="84" t="n">
        <v>0.05114923576191632</v>
      </c>
      <c r="AG1568" s="84" t="n">
        <v>0.06410586521597066</v>
      </c>
      <c r="AH1568" s="84" t="n">
        <v>0.09121746513150436</v>
      </c>
      <c r="AI1568" s="84" t="n">
        <v>0.0595709540501574</v>
      </c>
      <c r="AJ1568" s="84" t="n">
        <v>0.09276848656220756</v>
      </c>
      <c r="AK1568" s="84" t="n">
        <v>0.1534758054074886</v>
      </c>
    </row>
    <row r="1569">
      <c r="A1569" s="84" t="n">
        <v>2</v>
      </c>
      <c r="B1569" s="84" t="n">
        <v>0.06241730879139186</v>
      </c>
      <c r="C1569" s="84" t="n">
        <v>0.08554023599996667</v>
      </c>
      <c r="D1569" s="84" t="n">
        <v>0.1439531184783768</v>
      </c>
      <c r="E1569" s="84" t="n">
        <v>0.05187089731422956</v>
      </c>
      <c r="F1569" s="84" t="n">
        <v>0.07209755841602725</v>
      </c>
      <c r="G1569" s="84" t="n">
        <v>0.1168245138497239</v>
      </c>
      <c r="H1569" s="84" t="n">
        <v>0.04939995128177496</v>
      </c>
      <c r="I1569" s="84" t="n">
        <v>0.06185652263462734</v>
      </c>
      <c r="J1569" s="84" t="n">
        <v>0.08893021528488954</v>
      </c>
      <c r="K1569" s="84" t="n">
        <v>0.04835198370792711</v>
      </c>
      <c r="L1569" s="84" t="n">
        <v>0.06750081166580475</v>
      </c>
      <c r="M1569" s="84" t="n">
        <v>0.09682120865643058</v>
      </c>
      <c r="N1569" s="84" t="n">
        <v>0.05072406734450733</v>
      </c>
      <c r="O1569" s="84" t="n">
        <v>0.06100449405501578</v>
      </c>
      <c r="P1569" s="84" t="n">
        <v>0.09034528957886208</v>
      </c>
      <c r="Q1569" s="84" t="n">
        <v>0.0683637132498139</v>
      </c>
      <c r="R1569" s="84" t="n">
        <v>0.06740670515328492</v>
      </c>
      <c r="S1569" s="84" t="n">
        <v>0.07993435927047929</v>
      </c>
      <c r="T1569" s="84" t="n">
        <v>0.0603303216379804</v>
      </c>
      <c r="U1569" s="84" t="n">
        <v>0.06322288416504088</v>
      </c>
      <c r="V1569" s="84" t="n">
        <v>0.0761821315312633</v>
      </c>
      <c r="W1569" s="84" t="n">
        <v>0.07081209052407342</v>
      </c>
      <c r="X1569" s="84" t="n">
        <v>0.06058350944330838</v>
      </c>
      <c r="Y1569" s="84" t="n">
        <v>0.07438039542280138</v>
      </c>
      <c r="Z1569" s="84" t="n">
        <v>0.05059735325130178</v>
      </c>
      <c r="AA1569" s="84" t="n">
        <v>0.05130258789142658</v>
      </c>
      <c r="AB1569" s="84" t="n">
        <v>0.07091026802103467</v>
      </c>
      <c r="AC1569" s="84" t="n">
        <v>0.04557165237054141</v>
      </c>
      <c r="AD1569" s="84" t="n">
        <v>0.05192557699278932</v>
      </c>
      <c r="AE1569" s="84" t="n">
        <v>0.07646872703484615</v>
      </c>
      <c r="AF1569" s="84" t="n">
        <v>0.05050090206941811</v>
      </c>
      <c r="AG1569" s="84" t="n">
        <v>0.06400268675535618</v>
      </c>
      <c r="AH1569" s="84" t="n">
        <v>0.09068272618543632</v>
      </c>
      <c r="AI1569" s="84" t="n">
        <v>0.05928576419237003</v>
      </c>
      <c r="AJ1569" s="84" t="n">
        <v>0.09231964181353573</v>
      </c>
      <c r="AK1569" s="84" t="n">
        <v>0.1576887447195238</v>
      </c>
    </row>
    <row r="1570">
      <c r="A1570" s="84" t="n">
        <v>3</v>
      </c>
      <c r="B1570" s="84" t="n">
        <v>0.0630228531333672</v>
      </c>
      <c r="C1570" s="84" t="n">
        <v>0.08701848856075868</v>
      </c>
      <c r="D1570" s="84" t="n">
        <v>0.1500320174236234</v>
      </c>
      <c r="E1570" s="84" t="n">
        <v>0.05689163688124174</v>
      </c>
      <c r="F1570" s="84" t="n">
        <v>0.07522031995245376</v>
      </c>
      <c r="G1570" s="84" t="n">
        <v>0.1218546505705605</v>
      </c>
      <c r="H1570" s="84" t="n">
        <v>0.05171958114709169</v>
      </c>
      <c r="I1570" s="84" t="n">
        <v>0.0651416775016711</v>
      </c>
      <c r="J1570" s="84" t="n">
        <v>0.09344854565302127</v>
      </c>
      <c r="K1570" s="84" t="n">
        <v>0.05128758590578578</v>
      </c>
      <c r="L1570" s="84" t="n">
        <v>0.07150585016813014</v>
      </c>
      <c r="M1570" s="84" t="n">
        <v>0.1019113179472982</v>
      </c>
      <c r="N1570" s="84" t="n">
        <v>0.05486957955083443</v>
      </c>
      <c r="O1570" s="84" t="n">
        <v>0.06487837247900116</v>
      </c>
      <c r="P1570" s="84" t="n">
        <v>0.09419242745690698</v>
      </c>
      <c r="Q1570" s="84" t="n">
        <v>0.08186905915470123</v>
      </c>
      <c r="R1570" s="84" t="n">
        <v>0.07316391245871988</v>
      </c>
      <c r="S1570" s="84" t="n">
        <v>0.0863464443189562</v>
      </c>
      <c r="T1570" s="84" t="n">
        <v>0.06941765135564362</v>
      </c>
      <c r="U1570" s="84" t="n">
        <v>0.06831746787912905</v>
      </c>
      <c r="V1570" s="84" t="n">
        <v>0.08273617676947129</v>
      </c>
      <c r="W1570" s="84" t="n">
        <v>0.07624993511872309</v>
      </c>
      <c r="X1570" s="84" t="n">
        <v>0.06865585518302021</v>
      </c>
      <c r="Y1570" s="84" t="n">
        <v>0.08361699695271221</v>
      </c>
      <c r="Z1570" s="84" t="n">
        <v>0.05812086106814441</v>
      </c>
      <c r="AA1570" s="84" t="n">
        <v>0.05611690519937587</v>
      </c>
      <c r="AB1570" s="84" t="n">
        <v>0.07879612302900714</v>
      </c>
      <c r="AC1570" s="84" t="n">
        <v>0.04991323683276225</v>
      </c>
      <c r="AD1570" s="84" t="n">
        <v>0.05721811586431759</v>
      </c>
      <c r="AE1570" s="84" t="n">
        <v>0.08308986142218472</v>
      </c>
      <c r="AF1570" s="84" t="n">
        <v>0.05101330418248708</v>
      </c>
      <c r="AG1570" s="84" t="n">
        <v>0.06593099958818641</v>
      </c>
      <c r="AH1570" s="84" t="n">
        <v>0.09589362593026995</v>
      </c>
      <c r="AI1570" s="84" t="n">
        <v>0.06086386600558868</v>
      </c>
      <c r="AJ1570" s="84" t="n">
        <v>0.09373605235916746</v>
      </c>
      <c r="AK1570" s="84" t="n">
        <v>0.1650385051974238</v>
      </c>
    </row>
    <row r="1571">
      <c r="A1571" s="84" t="n">
        <v>4</v>
      </c>
      <c r="B1571" s="84" t="n">
        <v>0.06485633130189722</v>
      </c>
      <c r="C1571" s="84" t="n">
        <v>0.08852496160965577</v>
      </c>
      <c r="D1571" s="84" t="n">
        <v>0.1504909217187747</v>
      </c>
      <c r="E1571" s="84" t="n">
        <v>0.05781926332119108</v>
      </c>
      <c r="F1571" s="84" t="n">
        <v>0.07847534715032514</v>
      </c>
      <c r="G1571" s="84" t="n">
        <v>0.1238268604394048</v>
      </c>
      <c r="H1571" s="84" t="n">
        <v>0.05188955319118885</v>
      </c>
      <c r="I1571" s="84" t="n">
        <v>0.06759480513381075</v>
      </c>
      <c r="J1571" s="84" t="n">
        <v>0.09643188544875486</v>
      </c>
      <c r="K1571" s="84" t="n">
        <v>0.05450050761651385</v>
      </c>
      <c r="L1571" s="84" t="n">
        <v>0.07418591888045435</v>
      </c>
      <c r="M1571" s="84" t="n">
        <v>0.100192982955779</v>
      </c>
      <c r="N1571" s="84" t="n">
        <v>0.07255470992180572</v>
      </c>
      <c r="O1571" s="84" t="n">
        <v>0.07118213099317768</v>
      </c>
      <c r="P1571" s="84" t="n">
        <v>0.09389754756822813</v>
      </c>
      <c r="Q1571" s="84" t="n">
        <v>0.1360697807792823</v>
      </c>
      <c r="R1571" s="84" t="n">
        <v>0.08635987150942977</v>
      </c>
      <c r="S1571" s="84" t="n">
        <v>0.08035662160412188</v>
      </c>
      <c r="T1571" s="84" t="n">
        <v>0.09752822981879804</v>
      </c>
      <c r="U1571" s="84" t="n">
        <v>0.08007826911922905</v>
      </c>
      <c r="V1571" s="84" t="n">
        <v>0.07696395666883214</v>
      </c>
      <c r="W1571" s="84" t="n">
        <v>0.09374038309337628</v>
      </c>
      <c r="X1571" s="84" t="n">
        <v>0.09360674505566795</v>
      </c>
      <c r="Y1571" s="84" t="n">
        <v>0.07728049637889772</v>
      </c>
      <c r="Z1571" s="84" t="n">
        <v>0.08518190784533226</v>
      </c>
      <c r="AA1571" s="84" t="n">
        <v>0.06185660035162947</v>
      </c>
      <c r="AB1571" s="84" t="n">
        <v>0.07178074866358124</v>
      </c>
      <c r="AC1571" s="84" t="n">
        <v>0.073964536473097</v>
      </c>
      <c r="AD1571" s="84" t="n">
        <v>0.06723919758623137</v>
      </c>
      <c r="AE1571" s="84" t="n">
        <v>0.0787817566186515</v>
      </c>
      <c r="AF1571" s="84" t="n">
        <v>0.05433579682734147</v>
      </c>
      <c r="AG1571" s="84" t="n">
        <v>0.07043818602492213</v>
      </c>
      <c r="AH1571" s="84" t="n">
        <v>0.1017293709674808</v>
      </c>
      <c r="AI1571" s="84" t="n">
        <v>0.06474216244220951</v>
      </c>
      <c r="AJ1571" s="84" t="n">
        <v>0.09930551105813154</v>
      </c>
      <c r="AK1571" s="84" t="n">
        <v>0.1657627421441468</v>
      </c>
    </row>
    <row r="1572">
      <c r="A1572" s="84" t="n">
        <v>5</v>
      </c>
      <c r="B1572" s="84" t="n">
        <v>0.07280162356346992</v>
      </c>
      <c r="C1572" s="84" t="n">
        <v>0.09617711055636947</v>
      </c>
      <c r="D1572" s="84" t="n">
        <v>0.15250725646958</v>
      </c>
      <c r="E1572" s="84" t="n">
        <v>0.05724460635002915</v>
      </c>
      <c r="F1572" s="84" t="n">
        <v>0.08733210837255014</v>
      </c>
      <c r="G1572" s="84" t="n">
        <v>0.1206439332768529</v>
      </c>
      <c r="H1572" s="84" t="n">
        <v>0.06258811797704437</v>
      </c>
      <c r="I1572" s="84" t="n">
        <v>0.07683363254959816</v>
      </c>
      <c r="J1572" s="84" t="n">
        <v>0.09490814866044162</v>
      </c>
      <c r="K1572" s="84" t="n">
        <v>0.06780098562206439</v>
      </c>
      <c r="L1572" s="84" t="n">
        <v>0.09129198296745834</v>
      </c>
      <c r="M1572" s="84" t="n">
        <v>0.100514076527418</v>
      </c>
      <c r="N1572" s="84" t="n">
        <v>0.1167679481647881</v>
      </c>
      <c r="O1572" s="84" t="n">
        <v>0.1057841043368856</v>
      </c>
      <c r="P1572" s="84" t="n">
        <v>0.09258547364881219</v>
      </c>
      <c r="Q1572" s="84" t="n">
        <v>0.2293129448187805</v>
      </c>
      <c r="R1572" s="84" t="n">
        <v>0.1787779343556362</v>
      </c>
      <c r="S1572" s="84" t="n">
        <v>0.07888490634732268</v>
      </c>
      <c r="T1572" s="84" t="n">
        <v>0.2208728646329783</v>
      </c>
      <c r="U1572" s="84" t="n">
        <v>0.1793709870701957</v>
      </c>
      <c r="V1572" s="84" t="n">
        <v>0.07471994251399308</v>
      </c>
      <c r="W1572" s="84" t="n">
        <v>0.1860868804267022</v>
      </c>
      <c r="X1572" s="84" t="n">
        <v>0.1877972741703049</v>
      </c>
      <c r="Y1572" s="84" t="n">
        <v>0.07584510338452619</v>
      </c>
      <c r="Z1572" s="84" t="n">
        <v>0.1634858147957186</v>
      </c>
      <c r="AA1572" s="84" t="n">
        <v>0.1073425410744276</v>
      </c>
      <c r="AB1572" s="84" t="n">
        <v>0.0697276072778819</v>
      </c>
      <c r="AC1572" s="84" t="n">
        <v>0.1180014464920309</v>
      </c>
      <c r="AD1572" s="84" t="n">
        <v>0.1035001905974827</v>
      </c>
      <c r="AE1572" s="84" t="n">
        <v>0.07847843309686436</v>
      </c>
      <c r="AF1572" s="84" t="n">
        <v>0.05610619446781676</v>
      </c>
      <c r="AG1572" s="84" t="n">
        <v>0.07234689568512491</v>
      </c>
      <c r="AH1572" s="84" t="n">
        <v>0.09859033884150306</v>
      </c>
      <c r="AI1572" s="84" t="n">
        <v>0.0716123158075597</v>
      </c>
      <c r="AJ1572" s="84" t="n">
        <v>0.1175320395262331</v>
      </c>
      <c r="AK1572" s="84" t="n">
        <v>0.1660224878783651</v>
      </c>
    </row>
    <row r="1573">
      <c r="A1573" s="84" t="n">
        <v>6</v>
      </c>
      <c r="B1573" s="84" t="n">
        <v>0.09443871379298996</v>
      </c>
      <c r="C1573" s="84" t="n">
        <v>0.1271168625238411</v>
      </c>
      <c r="D1573" s="84" t="n">
        <v>0.1613442522314883</v>
      </c>
      <c r="E1573" s="84" t="n">
        <v>0.07922866673018593</v>
      </c>
      <c r="F1573" s="84" t="n">
        <v>0.116806299583291</v>
      </c>
      <c r="G1573" s="84" t="n">
        <v>0.1239970471976328</v>
      </c>
      <c r="H1573" s="84" t="n">
        <v>0.1370724409823591</v>
      </c>
      <c r="I1573" s="84" t="n">
        <v>0.1690870596208724</v>
      </c>
      <c r="J1573" s="84" t="n">
        <v>0.09880528293547795</v>
      </c>
      <c r="K1573" s="84" t="n">
        <v>0.1972958845293292</v>
      </c>
      <c r="L1573" s="84" t="n">
        <v>0.1984511550921397</v>
      </c>
      <c r="M1573" s="84" t="n">
        <v>0.1090135435891235</v>
      </c>
      <c r="N1573" s="84" t="n">
        <v>0.2437946738176233</v>
      </c>
      <c r="O1573" s="84" t="n">
        <v>0.2382552245202282</v>
      </c>
      <c r="P1573" s="84" t="n">
        <v>0.1165514099322557</v>
      </c>
      <c r="Q1573" s="84" t="n">
        <v>0.3765640174780607</v>
      </c>
      <c r="R1573" s="84" t="n">
        <v>0.3455346481234901</v>
      </c>
      <c r="S1573" s="84" t="n">
        <v>0.2269561526507859</v>
      </c>
      <c r="T1573" s="84" t="n">
        <v>0.3345879566944485</v>
      </c>
      <c r="U1573" s="84" t="n">
        <v>0.3297442323210798</v>
      </c>
      <c r="V1573" s="84" t="n">
        <v>0.2303678143768843</v>
      </c>
      <c r="W1573" s="84" t="n">
        <v>0.2723467632929404</v>
      </c>
      <c r="X1573" s="84" t="n">
        <v>0.2802397960003684</v>
      </c>
      <c r="Y1573" s="84" t="n">
        <v>0.1000062669157766</v>
      </c>
      <c r="Z1573" s="84" t="n">
        <v>0.2305138662442769</v>
      </c>
      <c r="AA1573" s="84" t="n">
        <v>0.2328450660963824</v>
      </c>
      <c r="AB1573" s="84" t="n">
        <v>0.09495961660462678</v>
      </c>
      <c r="AC1573" s="84" t="n">
        <v>0.2030298021784727</v>
      </c>
      <c r="AD1573" s="84" t="n">
        <v>0.2240007225255508</v>
      </c>
      <c r="AE1573" s="84" t="n">
        <v>0.1091316464295149</v>
      </c>
      <c r="AF1573" s="84" t="n">
        <v>0.08720726249751172</v>
      </c>
      <c r="AG1573" s="84" t="n">
        <v>0.09890827598364249</v>
      </c>
      <c r="AH1573" s="84" t="n">
        <v>0.09947162286272142</v>
      </c>
      <c r="AI1573" s="84" t="n">
        <v>0.1021972801939819</v>
      </c>
      <c r="AJ1573" s="84" t="n">
        <v>0.1348197950994894</v>
      </c>
      <c r="AK1573" s="84" t="n">
        <v>0.1973834732260159</v>
      </c>
    </row>
    <row r="1574">
      <c r="A1574" s="84" t="n">
        <v>7</v>
      </c>
      <c r="B1574" s="84" t="n">
        <v>0.1594491836546627</v>
      </c>
      <c r="C1574" s="84" t="n">
        <v>0.1921642440587565</v>
      </c>
      <c r="D1574" s="84" t="n">
        <v>0.1758872936863966</v>
      </c>
      <c r="E1574" s="84" t="n">
        <v>0.1415550786528163</v>
      </c>
      <c r="F1574" s="84" t="n">
        <v>0.1905108220257551</v>
      </c>
      <c r="G1574" s="84" t="n">
        <v>0.1669137687298602</v>
      </c>
      <c r="H1574" s="84" t="n">
        <v>0.411278559318115</v>
      </c>
      <c r="I1574" s="84" t="n">
        <v>0.4332783823437562</v>
      </c>
      <c r="J1574" s="84" t="n">
        <v>0.2610024922016391</v>
      </c>
      <c r="K1574" s="84" t="n">
        <v>0.48063597852903</v>
      </c>
      <c r="L1574" s="84" t="n">
        <v>0.5510840048830761</v>
      </c>
      <c r="M1574" s="84" t="n">
        <v>0.3717031008464918</v>
      </c>
      <c r="N1574" s="84" t="n">
        <v>0.5381396010672925</v>
      </c>
      <c r="O1574" s="84" t="n">
        <v>0.5594043864417255</v>
      </c>
      <c r="P1574" s="84" t="n">
        <v>0.4026887566117419</v>
      </c>
      <c r="Q1574" s="84" t="n">
        <v>0.6261240806462303</v>
      </c>
      <c r="R1574" s="84" t="n">
        <v>0.5825037574461005</v>
      </c>
      <c r="S1574" s="84" t="n">
        <v>0.5298458865213598</v>
      </c>
      <c r="T1574" s="84" t="n">
        <v>0.5675695054820413</v>
      </c>
      <c r="U1574" s="84" t="n">
        <v>0.5593750647215268</v>
      </c>
      <c r="V1574" s="84" t="n">
        <v>0.5498818064350852</v>
      </c>
      <c r="W1574" s="84" t="n">
        <v>0.5249889219241235</v>
      </c>
      <c r="X1574" s="84" t="n">
        <v>0.5186984582404491</v>
      </c>
      <c r="Y1574" s="84" t="n">
        <v>0.4936065831012615</v>
      </c>
      <c r="Z1574" s="84" t="n">
        <v>0.4942104114119554</v>
      </c>
      <c r="AA1574" s="84" t="n">
        <v>0.5094400262005878</v>
      </c>
      <c r="AB1574" s="84" t="n">
        <v>0.3786278659823968</v>
      </c>
      <c r="AC1574" s="84" t="n">
        <v>0.4402725669887326</v>
      </c>
      <c r="AD1574" s="84" t="n">
        <v>0.4816739458371164</v>
      </c>
      <c r="AE1574" s="84" t="n">
        <v>0.4273574077868152</v>
      </c>
      <c r="AF1574" s="84" t="n">
        <v>0.1768076362223435</v>
      </c>
      <c r="AG1574" s="84" t="n">
        <v>0.1953812941088608</v>
      </c>
      <c r="AH1574" s="84" t="n">
        <v>0.1140686196262958</v>
      </c>
      <c r="AI1574" s="84" t="n">
        <v>0.1609358445860287</v>
      </c>
      <c r="AJ1574" s="84" t="n">
        <v>0.188435044317593</v>
      </c>
      <c r="AK1574" s="84" t="n">
        <v>0.2229104168276695</v>
      </c>
    </row>
    <row r="1575">
      <c r="A1575" s="84" t="n">
        <v>8</v>
      </c>
      <c r="B1575" s="84" t="n">
        <v>0.4317005986191167</v>
      </c>
      <c r="C1575" s="84" t="n">
        <v>0.4861436636543171</v>
      </c>
      <c r="D1575" s="84" t="n">
        <v>0.3787050345672957</v>
      </c>
      <c r="E1575" s="84" t="n">
        <v>0.4665385142501602</v>
      </c>
      <c r="F1575" s="84" t="n">
        <v>0.5323336443642485</v>
      </c>
      <c r="G1575" s="84" t="n">
        <v>0.3774541210040274</v>
      </c>
      <c r="H1575" s="84" t="n">
        <v>0.6025712117081619</v>
      </c>
      <c r="I1575" s="84" t="n">
        <v>0.6739682664965898</v>
      </c>
      <c r="J1575" s="84" t="n">
        <v>0.5578575582971591</v>
      </c>
      <c r="K1575" s="84" t="n">
        <v>0.6645217602811229</v>
      </c>
      <c r="L1575" s="84" t="n">
        <v>0.7231930215640163</v>
      </c>
      <c r="M1575" s="84" t="n">
        <v>0.6816535233454052</v>
      </c>
      <c r="N1575" s="84" t="n">
        <v>0.7436618623963724</v>
      </c>
      <c r="O1575" s="84" t="n">
        <v>0.7323464847908716</v>
      </c>
      <c r="P1575" s="84" t="n">
        <v>0.6449949974503183</v>
      </c>
      <c r="Q1575" s="84" t="n">
        <v>0.7955741746699583</v>
      </c>
      <c r="R1575" s="84" t="n">
        <v>0.7081212345195979</v>
      </c>
      <c r="S1575" s="84" t="n">
        <v>0.7122470273793172</v>
      </c>
      <c r="T1575" s="84" t="n">
        <v>0.7237487511491754</v>
      </c>
      <c r="U1575" s="84" t="n">
        <v>0.7022410465042016</v>
      </c>
      <c r="V1575" s="84" t="n">
        <v>0.7356837710929552</v>
      </c>
      <c r="W1575" s="84" t="n">
        <v>0.7043997870607216</v>
      </c>
      <c r="X1575" s="84" t="n">
        <v>0.6936869856778568</v>
      </c>
      <c r="Y1575" s="84" t="n">
        <v>0.6949824159156158</v>
      </c>
      <c r="Z1575" s="84" t="n">
        <v>0.6727526867735338</v>
      </c>
      <c r="AA1575" s="84" t="n">
        <v>0.6828323199011456</v>
      </c>
      <c r="AB1575" s="84" t="n">
        <v>0.5994049428411286</v>
      </c>
      <c r="AC1575" s="84" t="n">
        <v>0.632796288968597</v>
      </c>
      <c r="AD1575" s="84" t="n">
        <v>0.666853271176269</v>
      </c>
      <c r="AE1575" s="84" t="n">
        <v>0.6289141681637037</v>
      </c>
      <c r="AF1575" s="84" t="n">
        <v>0.5185886434869487</v>
      </c>
      <c r="AG1575" s="84" t="n">
        <v>0.5194804001803052</v>
      </c>
      <c r="AH1575" s="84" t="n">
        <v>0.3740317905368672</v>
      </c>
      <c r="AI1575" s="84" t="n">
        <v>0.4287485658114048</v>
      </c>
      <c r="AJ1575" s="84" t="n">
        <v>0.4438199384425703</v>
      </c>
      <c r="AK1575" s="84" t="n">
        <v>0.3407322059619072</v>
      </c>
    </row>
    <row r="1576">
      <c r="A1576" s="84" t="n">
        <v>9</v>
      </c>
      <c r="B1576" s="84" t="n">
        <v>0.5993598625612522</v>
      </c>
      <c r="C1576" s="84" t="n">
        <v>0.6351881010561363</v>
      </c>
      <c r="D1576" s="84" t="n">
        <v>0.4950947272508913</v>
      </c>
      <c r="E1576" s="84" t="n">
        <v>0.683190557564457</v>
      </c>
      <c r="F1576" s="84" t="n">
        <v>0.7164673048044087</v>
      </c>
      <c r="G1576" s="84" t="n">
        <v>0.6144721011729221</v>
      </c>
      <c r="H1576" s="84" t="n">
        <v>0.7410835296992528</v>
      </c>
      <c r="I1576" s="84" t="n">
        <v>0.776899824873278</v>
      </c>
      <c r="J1576" s="84" t="n">
        <v>0.6768157469085343</v>
      </c>
      <c r="K1576" s="84" t="n">
        <v>0.791294641171023</v>
      </c>
      <c r="L1576" s="84" t="n">
        <v>0.8318700631631527</v>
      </c>
      <c r="M1576" s="84" t="n">
        <v>0.7234242837780867</v>
      </c>
      <c r="N1576" s="84" t="n">
        <v>0.8394135370159953</v>
      </c>
      <c r="O1576" s="84" t="n">
        <v>0.8287603118985196</v>
      </c>
      <c r="P1576" s="84" t="n">
        <v>0.7050450328963659</v>
      </c>
      <c r="Q1576" s="84" t="n">
        <v>0.8986297678082257</v>
      </c>
      <c r="R1576" s="84" t="n">
        <v>0.795573717076916</v>
      </c>
      <c r="S1576" s="84" t="n">
        <v>0.7804269699118351</v>
      </c>
      <c r="T1576" s="84" t="n">
        <v>0.8273734140903262</v>
      </c>
      <c r="U1576" s="84" t="n">
        <v>0.7930243992654121</v>
      </c>
      <c r="V1576" s="84" t="n">
        <v>0.8216721019695292</v>
      </c>
      <c r="W1576" s="84" t="n">
        <v>0.7982648279991987</v>
      </c>
      <c r="X1576" s="84" t="n">
        <v>0.8032441341417557</v>
      </c>
      <c r="Y1576" s="84" t="n">
        <v>0.8054849711526033</v>
      </c>
      <c r="Z1576" s="84" t="n">
        <v>0.7787266063739355</v>
      </c>
      <c r="AA1576" s="84" t="n">
        <v>0.7979211152289967</v>
      </c>
      <c r="AB1576" s="84" t="n">
        <v>0.6893012412847666</v>
      </c>
      <c r="AC1576" s="84" t="n">
        <v>0.7426774258766957</v>
      </c>
      <c r="AD1576" s="84" t="n">
        <v>0.7688993006807461</v>
      </c>
      <c r="AE1576" s="84" t="n">
        <v>0.7112582442010632</v>
      </c>
      <c r="AF1576" s="84" t="n">
        <v>0.730236239610443</v>
      </c>
      <c r="AG1576" s="84" t="n">
        <v>0.7387632712973452</v>
      </c>
      <c r="AH1576" s="84" t="n">
        <v>0.6619346954544297</v>
      </c>
      <c r="AI1576" s="84" t="n">
        <v>0.6847466709906547</v>
      </c>
      <c r="AJ1576" s="84" t="n">
        <v>0.6214941016669774</v>
      </c>
      <c r="AK1576" s="84" t="n">
        <v>0.452289184922302</v>
      </c>
    </row>
    <row r="1577">
      <c r="A1577" s="84" t="n">
        <v>10</v>
      </c>
      <c r="B1577" s="84" t="n">
        <v>0.7445488072593096</v>
      </c>
      <c r="C1577" s="84" t="n">
        <v>0.7621403696280677</v>
      </c>
      <c r="D1577" s="84" t="n">
        <v>0.6014909770447167</v>
      </c>
      <c r="E1577" s="84" t="n">
        <v>0.7888319624644967</v>
      </c>
      <c r="F1577" s="84" t="n">
        <v>0.8076230342938499</v>
      </c>
      <c r="G1577" s="84" t="n">
        <v>0.767268055324361</v>
      </c>
      <c r="H1577" s="84" t="n">
        <v>0.8630622209899705</v>
      </c>
      <c r="I1577" s="84" t="n">
        <v>0.8673208873065497</v>
      </c>
      <c r="J1577" s="84" t="n">
        <v>0.8231699940354943</v>
      </c>
      <c r="K1577" s="84" t="n">
        <v>0.8837858447509279</v>
      </c>
      <c r="L1577" s="84" t="n">
        <v>0.9136396128148132</v>
      </c>
      <c r="M1577" s="84" t="n">
        <v>0.843908839772557</v>
      </c>
      <c r="N1577" s="84" t="n">
        <v>0.9252524127102774</v>
      </c>
      <c r="O1577" s="84" t="n">
        <v>0.9054672852097234</v>
      </c>
      <c r="P1577" s="84" t="n">
        <v>0.8230593623905459</v>
      </c>
      <c r="Q1577" s="84" t="n">
        <v>0.9937488051892991</v>
      </c>
      <c r="R1577" s="84" t="n">
        <v>0.870559391074839</v>
      </c>
      <c r="S1577" s="84" t="n">
        <v>0.904907915630858</v>
      </c>
      <c r="T1577" s="84" t="n">
        <v>0.9046700225990837</v>
      </c>
      <c r="U1577" s="84" t="n">
        <v>0.8793457350504245</v>
      </c>
      <c r="V1577" s="84" t="n">
        <v>0.9464031898919834</v>
      </c>
      <c r="W1577" s="84" t="n">
        <v>0.8791042823358632</v>
      </c>
      <c r="X1577" s="84" t="n">
        <v>0.8871656598234127</v>
      </c>
      <c r="Y1577" s="84" t="n">
        <v>0.941284874407091</v>
      </c>
      <c r="Z1577" s="84" t="n">
        <v>0.8768242267155326</v>
      </c>
      <c r="AA1577" s="84" t="n">
        <v>0.8897300533576491</v>
      </c>
      <c r="AB1577" s="84" t="n">
        <v>0.8359590665110893</v>
      </c>
      <c r="AC1577" s="84" t="n">
        <v>0.8574542719141471</v>
      </c>
      <c r="AD1577" s="84" t="n">
        <v>0.8675552371633262</v>
      </c>
      <c r="AE1577" s="84" t="n">
        <v>0.8376801065164077</v>
      </c>
      <c r="AF1577" s="84" t="n">
        <v>0.8605170872086161</v>
      </c>
      <c r="AG1577" s="84" t="n">
        <v>0.8414251230916647</v>
      </c>
      <c r="AH1577" s="84" t="n">
        <v>0.7878152276255186</v>
      </c>
      <c r="AI1577" s="84" t="n">
        <v>0.8248365211758965</v>
      </c>
      <c r="AJ1577" s="84" t="n">
        <v>0.8084503853415538</v>
      </c>
      <c r="AK1577" s="84" t="n">
        <v>0.6210327803532661</v>
      </c>
    </row>
    <row r="1578">
      <c r="A1578" s="84" t="n">
        <v>11</v>
      </c>
      <c r="B1578" s="84" t="n">
        <v>0.846854312747358</v>
      </c>
      <c r="C1578" s="84" t="n">
        <v>0.8999645301183925</v>
      </c>
      <c r="D1578" s="84" t="n">
        <v>0.8395837288584578</v>
      </c>
      <c r="E1578" s="84" t="n">
        <v>0.8934416104557731</v>
      </c>
      <c r="F1578" s="84" t="n">
        <v>0.8950754715975325</v>
      </c>
      <c r="G1578" s="84" t="n">
        <v>0.8945509802508828</v>
      </c>
      <c r="H1578" s="84" t="n">
        <v>0.9038807606930989</v>
      </c>
      <c r="I1578" s="84" t="n">
        <v>0.9095253509750524</v>
      </c>
      <c r="J1578" s="84" t="n">
        <v>0.8973966288778237</v>
      </c>
      <c r="K1578" s="84" t="n">
        <v>0.9157196068389238</v>
      </c>
      <c r="L1578" s="84" t="n">
        <v>0.919890766942658</v>
      </c>
      <c r="M1578" s="84" t="n">
        <v>0.8654467367508927</v>
      </c>
      <c r="N1578" s="84" t="n">
        <v>0.9529775184486013</v>
      </c>
      <c r="O1578" s="84" t="n">
        <v>0.9195464839907729</v>
      </c>
      <c r="P1578" s="84" t="n">
        <v>0.824262453968545</v>
      </c>
      <c r="Q1578" s="84" t="n">
        <v>0.9982365278759949</v>
      </c>
      <c r="R1578" s="84" t="n">
        <v>0.892450410404249</v>
      </c>
      <c r="S1578" s="84" t="n">
        <v>0.9489671589367561</v>
      </c>
      <c r="T1578" s="84" t="n">
        <v>0.9166550775284263</v>
      </c>
      <c r="U1578" s="84" t="n">
        <v>0.9039296812254269</v>
      </c>
      <c r="V1578" s="84" t="n">
        <v>0.9734399749634269</v>
      </c>
      <c r="W1578" s="84" t="n">
        <v>0.893280015580086</v>
      </c>
      <c r="X1578" s="84" t="n">
        <v>0.9166320372750788</v>
      </c>
      <c r="Y1578" s="84" t="n">
        <v>0.9954619328930824</v>
      </c>
      <c r="Z1578" s="84" t="n">
        <v>0.9092306405986539</v>
      </c>
      <c r="AA1578" s="84" t="n">
        <v>0.9172829046184372</v>
      </c>
      <c r="AB1578" s="84" t="n">
        <v>0.8865682998127277</v>
      </c>
      <c r="AC1578" s="84" t="n">
        <v>0.8994000559470889</v>
      </c>
      <c r="AD1578" s="84" t="n">
        <v>0.8978949450724389</v>
      </c>
      <c r="AE1578" s="84" t="n">
        <v>0.8780834681801222</v>
      </c>
      <c r="AF1578" s="84" t="n">
        <v>0.9252096908968093</v>
      </c>
      <c r="AG1578" s="84" t="n">
        <v>0.9194131026907696</v>
      </c>
      <c r="AH1578" s="84" t="n">
        <v>0.9431950044764</v>
      </c>
      <c r="AI1578" s="84" t="n">
        <v>0.9119395019591975</v>
      </c>
      <c r="AJ1578" s="84" t="n">
        <v>0.9179046003462326</v>
      </c>
      <c r="AK1578" s="84" t="n">
        <v>0.8020584949802229</v>
      </c>
    </row>
    <row r="1579">
      <c r="A1579" s="84" t="n">
        <v>12</v>
      </c>
      <c r="B1579" s="84" t="n">
        <v>0.8946018144090268</v>
      </c>
      <c r="C1579" s="84" t="n">
        <v>0.9217603326991052</v>
      </c>
      <c r="D1579" s="84" t="n">
        <v>0.8939834543255286</v>
      </c>
      <c r="E1579" s="84" t="n">
        <v>0.9073966845733943</v>
      </c>
      <c r="F1579" s="84" t="n">
        <v>0.9252219035029283</v>
      </c>
      <c r="G1579" s="84" t="n">
        <v>0.9585731113617673</v>
      </c>
      <c r="H1579" s="84" t="n">
        <v>0.8909998399921678</v>
      </c>
      <c r="I1579" s="84" t="n">
        <v>0.8988480676619596</v>
      </c>
      <c r="J1579" s="84" t="n">
        <v>0.9174877026832091</v>
      </c>
      <c r="K1579" s="84" t="n">
        <v>0.9020963919947668</v>
      </c>
      <c r="L1579" s="84" t="n">
        <v>0.8897716641023677</v>
      </c>
      <c r="M1579" s="84" t="n">
        <v>0.8858089246971964</v>
      </c>
      <c r="N1579" s="84" t="n">
        <v>0.9273261766959064</v>
      </c>
      <c r="O1579" s="84" t="n">
        <v>0.8852010223262575</v>
      </c>
      <c r="P1579" s="84" t="n">
        <v>0.794802858674164</v>
      </c>
      <c r="Q1579" s="84" t="n">
        <v>0.9377864738390549</v>
      </c>
      <c r="R1579" s="84" t="n">
        <v>0.8803171096270284</v>
      </c>
      <c r="S1579" s="84" t="n">
        <v>0.9496289133402257</v>
      </c>
      <c r="T1579" s="84" t="n">
        <v>0.895013300452965</v>
      </c>
      <c r="U1579" s="84" t="n">
        <v>0.898412709866435</v>
      </c>
      <c r="V1579" s="84" t="n">
        <v>0.9506850025952961</v>
      </c>
      <c r="W1579" s="84" t="n">
        <v>0.8721962816272097</v>
      </c>
      <c r="X1579" s="84" t="n">
        <v>0.8820378897027438</v>
      </c>
      <c r="Y1579" s="84" t="n">
        <v>0.9875812251036978</v>
      </c>
      <c r="Z1579" s="84" t="n">
        <v>0.9006002176979448</v>
      </c>
      <c r="AA1579" s="84" t="n">
        <v>0.900284622064797</v>
      </c>
      <c r="AB1579" s="84" t="n">
        <v>0.9091032094051732</v>
      </c>
      <c r="AC1579" s="84" t="n">
        <v>0.8960869792751047</v>
      </c>
      <c r="AD1579" s="84" t="n">
        <v>0.8884628759039491</v>
      </c>
      <c r="AE1579" s="84" t="n">
        <v>0.9154004972645413</v>
      </c>
      <c r="AF1579" s="84" t="n">
        <v>0.9401183687553049</v>
      </c>
      <c r="AG1579" s="84" t="n">
        <v>0.9374220247982892</v>
      </c>
      <c r="AH1579" s="84" t="n">
        <v>0.9730351842726834</v>
      </c>
      <c r="AI1579" s="84" t="n">
        <v>0.9121794305606641</v>
      </c>
      <c r="AJ1579" s="84" t="n">
        <v>0.9246523239807726</v>
      </c>
      <c r="AK1579" s="84" t="n">
        <v>0.8733906152300526</v>
      </c>
    </row>
    <row r="1580">
      <c r="A1580" s="84" t="n">
        <v>13</v>
      </c>
      <c r="B1580" s="84" t="n">
        <v>0.8841779741062633</v>
      </c>
      <c r="C1580" s="84" t="n">
        <v>0.9171696721571706</v>
      </c>
      <c r="D1580" s="84" t="n">
        <v>0.9523285526391045</v>
      </c>
      <c r="E1580" s="84" t="n">
        <v>0.8945298583925081</v>
      </c>
      <c r="F1580" s="84" t="n">
        <v>0.917928833046639</v>
      </c>
      <c r="G1580" s="84" t="n">
        <v>0.9763981556475916</v>
      </c>
      <c r="H1580" s="84" t="n">
        <v>0.9224633389552126</v>
      </c>
      <c r="I1580" s="84" t="n">
        <v>0.9081017512509107</v>
      </c>
      <c r="J1580" s="84" t="n">
        <v>0.9535959804552462</v>
      </c>
      <c r="K1580" s="84" t="n">
        <v>0.907387463231795</v>
      </c>
      <c r="L1580" s="84" t="n">
        <v>0.9186808818937408</v>
      </c>
      <c r="M1580" s="84" t="n">
        <v>0.9497748259838583</v>
      </c>
      <c r="N1580" s="84" t="n">
        <v>0.936605200801798</v>
      </c>
      <c r="O1580" s="84" t="n">
        <v>0.8896966375347357</v>
      </c>
      <c r="P1580" s="84" t="n">
        <v>0.7807024263954007</v>
      </c>
      <c r="Q1580" s="84" t="n">
        <v>0.9081393928471851</v>
      </c>
      <c r="R1580" s="84" t="n">
        <v>0.9010425776890197</v>
      </c>
      <c r="S1580" s="84" t="n">
        <v>0.966422017666952</v>
      </c>
      <c r="T1580" s="84" t="n">
        <v>0.9108224008541731</v>
      </c>
      <c r="U1580" s="84" t="n">
        <v>0.9182066125877729</v>
      </c>
      <c r="V1580" s="84" t="n">
        <v>0.9588561256652469</v>
      </c>
      <c r="W1580" s="84" t="n">
        <v>0.9080690860126261</v>
      </c>
      <c r="X1580" s="84" t="n">
        <v>0.9144345768076505</v>
      </c>
      <c r="Y1580" s="84" t="n">
        <v>0.9630822968442161</v>
      </c>
      <c r="Z1580" s="84" t="n">
        <v>0.9472500538051465</v>
      </c>
      <c r="AA1580" s="84" t="n">
        <v>0.9379774209868172</v>
      </c>
      <c r="AB1580" s="84" t="n">
        <v>0.9512572099431581</v>
      </c>
      <c r="AC1580" s="84" t="n">
        <v>0.944319996265174</v>
      </c>
      <c r="AD1580" s="84" t="n">
        <v>0.9280264302146906</v>
      </c>
      <c r="AE1580" s="84" t="n">
        <v>0.9528984255711854</v>
      </c>
      <c r="AF1580" s="84" t="n">
        <v>0.9219314775288954</v>
      </c>
      <c r="AG1580" s="84" t="n">
        <v>0.9207134893435998</v>
      </c>
      <c r="AH1580" s="84" t="n">
        <v>0.9797627392329278</v>
      </c>
      <c r="AI1580" s="84" t="n">
        <v>0.8920237801761852</v>
      </c>
      <c r="AJ1580" s="84" t="n">
        <v>0.9234432982828654</v>
      </c>
      <c r="AK1580" s="84" t="n">
        <v>0.9149258450016506</v>
      </c>
    </row>
    <row r="1581">
      <c r="A1581" s="84" t="n">
        <v>14</v>
      </c>
      <c r="B1581" s="84" t="n">
        <v>0.9127530611092231</v>
      </c>
      <c r="C1581" s="84" t="n">
        <v>0.9391106415421843</v>
      </c>
      <c r="D1581" s="84" t="n">
        <v>1</v>
      </c>
      <c r="E1581" s="84" t="n">
        <v>0.934167066645688</v>
      </c>
      <c r="F1581" s="84" t="n">
        <v>0.940942849088476</v>
      </c>
      <c r="G1581" s="84" t="n">
        <v>1</v>
      </c>
      <c r="H1581" s="84" t="n">
        <v>1</v>
      </c>
      <c r="I1581" s="84" t="n">
        <v>0.981306090818999</v>
      </c>
      <c r="J1581" s="84" t="n">
        <v>1</v>
      </c>
      <c r="K1581" s="84" t="n">
        <v>0.9843314003115193</v>
      </c>
      <c r="L1581" s="84" t="n">
        <v>0.9986752946790878</v>
      </c>
      <c r="M1581" s="84" t="n">
        <v>1</v>
      </c>
      <c r="N1581" s="84" t="n">
        <v>0.9945726445488998</v>
      </c>
      <c r="O1581" s="84" t="n">
        <v>0.9704372089953108</v>
      </c>
      <c r="P1581" s="84" t="n">
        <v>0.898926990785558</v>
      </c>
      <c r="Q1581" s="84" t="n">
        <v>0.9304893780301633</v>
      </c>
      <c r="R1581" s="84" t="n">
        <v>0.9629993162101628</v>
      </c>
      <c r="S1581" s="84" t="n">
        <v>1</v>
      </c>
      <c r="T1581" s="84" t="n">
        <v>0.9835857615089659</v>
      </c>
      <c r="U1581" s="84" t="n">
        <v>0.9773164946755151</v>
      </c>
      <c r="V1581" s="84" t="n">
        <v>1</v>
      </c>
      <c r="W1581" s="84" t="n">
        <v>0.9959790338030382</v>
      </c>
      <c r="X1581" s="84" t="n">
        <v>0.9745883679328717</v>
      </c>
      <c r="Y1581" s="84" t="n">
        <v>0.991889423698342</v>
      </c>
      <c r="Z1581" s="84" t="n">
        <v>1</v>
      </c>
      <c r="AA1581" s="84" t="n">
        <v>1</v>
      </c>
      <c r="AB1581" s="84" t="n">
        <v>0.9800734378908695</v>
      </c>
      <c r="AC1581" s="84" t="n">
        <v>1</v>
      </c>
      <c r="AD1581" s="84" t="n">
        <v>1</v>
      </c>
      <c r="AE1581" s="84" t="n">
        <v>0.9906055943011801</v>
      </c>
      <c r="AF1581" s="84" t="n">
        <v>0.9541221251461919</v>
      </c>
      <c r="AG1581" s="84" t="n">
        <v>0.9498620291231127</v>
      </c>
      <c r="AH1581" s="84" t="n">
        <v>1</v>
      </c>
      <c r="AI1581" s="84" t="n">
        <v>0.934988906597905</v>
      </c>
      <c r="AJ1581" s="84" t="n">
        <v>0.9518096235407449</v>
      </c>
      <c r="AK1581" s="84" t="n">
        <v>0.9822222712897659</v>
      </c>
    </row>
    <row r="1582">
      <c r="A1582" s="84" t="n">
        <v>15</v>
      </c>
      <c r="B1582" s="84" t="n">
        <v>1</v>
      </c>
      <c r="C1582" s="84" t="n">
        <v>1</v>
      </c>
      <c r="D1582" s="84" t="n">
        <v>0.9884994701477099</v>
      </c>
      <c r="E1582" s="84" t="n">
        <v>1</v>
      </c>
      <c r="F1582" s="84" t="n">
        <v>1</v>
      </c>
      <c r="G1582" s="84" t="n">
        <v>0.9976041865942522</v>
      </c>
      <c r="H1582" s="84" t="n">
        <v>0.9926607290281875</v>
      </c>
      <c r="I1582" s="84" t="n">
        <v>1</v>
      </c>
      <c r="J1582" s="84" t="n">
        <v>0.9957328975731725</v>
      </c>
      <c r="K1582" s="84" t="n">
        <v>1</v>
      </c>
      <c r="L1582" s="84" t="n">
        <v>1</v>
      </c>
      <c r="M1582" s="84" t="n">
        <v>0.9783328952485624</v>
      </c>
      <c r="N1582" s="84" t="n">
        <v>0.9985867655319957</v>
      </c>
      <c r="O1582" s="84" t="n">
        <v>0.9987978515346645</v>
      </c>
      <c r="P1582" s="84" t="n">
        <v>1</v>
      </c>
      <c r="Q1582" s="84" t="n">
        <v>0.9635533026621889</v>
      </c>
      <c r="R1582" s="84" t="n">
        <v>0.9762792005615301</v>
      </c>
      <c r="S1582" s="84" t="n">
        <v>0.7565078818764078</v>
      </c>
      <c r="T1582" s="84" t="n">
        <v>1</v>
      </c>
      <c r="U1582" s="84" t="n">
        <v>0.9897213802665892</v>
      </c>
      <c r="V1582" s="84" t="n">
        <v>0.7428344902869157</v>
      </c>
      <c r="W1582" s="84" t="n">
        <v>1</v>
      </c>
      <c r="X1582" s="84" t="n">
        <v>0.9991857695837135</v>
      </c>
      <c r="Y1582" s="84" t="n">
        <v>1</v>
      </c>
      <c r="Z1582" s="84" t="n">
        <v>0.9677388213034316</v>
      </c>
      <c r="AA1582" s="84" t="n">
        <v>0.9928196252605036</v>
      </c>
      <c r="AB1582" s="84" t="n">
        <v>1</v>
      </c>
      <c r="AC1582" s="84" t="n">
        <v>0.9935693979212229</v>
      </c>
      <c r="AD1582" s="84" t="n">
        <v>0.9917737433718113</v>
      </c>
      <c r="AE1582" s="84" t="n">
        <v>1</v>
      </c>
      <c r="AF1582" s="84" t="n">
        <v>1</v>
      </c>
      <c r="AG1582" s="84" t="n">
        <v>1</v>
      </c>
      <c r="AH1582" s="84" t="n">
        <v>0.9953350591185539</v>
      </c>
      <c r="AI1582" s="84" t="n">
        <v>1</v>
      </c>
      <c r="AJ1582" s="84" t="n">
        <v>1</v>
      </c>
      <c r="AK1582" s="84" t="n">
        <v>1</v>
      </c>
    </row>
    <row r="1583">
      <c r="A1583" s="84" t="n">
        <v>16</v>
      </c>
      <c r="B1583" s="84" t="n">
        <v>0.9699401182705171</v>
      </c>
      <c r="C1583" s="84" t="n">
        <v>0.9750439117441045</v>
      </c>
      <c r="D1583" s="84" t="n">
        <v>0.9624447921317169</v>
      </c>
      <c r="E1583" s="84" t="n">
        <v>0.9738678273053362</v>
      </c>
      <c r="F1583" s="84" t="n">
        <v>0.9869434538688749</v>
      </c>
      <c r="G1583" s="84" t="n">
        <v>0.9878915848238131</v>
      </c>
      <c r="H1583" s="84" t="n">
        <v>0.998513300868705</v>
      </c>
      <c r="I1583" s="84" t="n">
        <v>0.9982649750959331</v>
      </c>
      <c r="J1583" s="84" t="n">
        <v>0.915558190248289</v>
      </c>
      <c r="K1583" s="84" t="n">
        <v>0.9805033146149744</v>
      </c>
      <c r="L1583" s="84" t="n">
        <v>0.9938921270868367</v>
      </c>
      <c r="M1583" s="84" t="n">
        <v>0.9658948671249203</v>
      </c>
      <c r="N1583" s="84" t="n">
        <v>1</v>
      </c>
      <c r="O1583" s="84" t="n">
        <v>1</v>
      </c>
      <c r="P1583" s="84" t="n">
        <v>0.9300889759693171</v>
      </c>
      <c r="Q1583" s="84" t="n">
        <v>1</v>
      </c>
      <c r="R1583" s="84" t="n">
        <v>1</v>
      </c>
      <c r="S1583" s="84" t="n">
        <v>0.7141320488951256</v>
      </c>
      <c r="T1583" s="84" t="n">
        <v>0.988442200904788</v>
      </c>
      <c r="U1583" s="84" t="n">
        <v>1</v>
      </c>
      <c r="V1583" s="84" t="n">
        <v>0.6971383723751938</v>
      </c>
      <c r="W1583" s="84" t="n">
        <v>0.9957931194531872</v>
      </c>
      <c r="X1583" s="84" t="n">
        <v>1</v>
      </c>
      <c r="Y1583" s="84" t="n">
        <v>0.9651966465146153</v>
      </c>
      <c r="Z1583" s="84" t="n">
        <v>0.9432481895923042</v>
      </c>
      <c r="AA1583" s="84" t="n">
        <v>0.979598680039567</v>
      </c>
      <c r="AB1583" s="84" t="n">
        <v>0.8965893214045045</v>
      </c>
      <c r="AC1583" s="84" t="n">
        <v>0.9787305432326798</v>
      </c>
      <c r="AD1583" s="84" t="n">
        <v>0.9733668560094018</v>
      </c>
      <c r="AE1583" s="84" t="n">
        <v>0.902393194003467</v>
      </c>
      <c r="AF1583" s="84" t="n">
        <v>0.9479663388549979</v>
      </c>
      <c r="AG1583" s="84" t="n">
        <v>0.9553669564182159</v>
      </c>
      <c r="AH1583" s="84" t="n">
        <v>0.9442870378724262</v>
      </c>
      <c r="AI1583" s="84" t="n">
        <v>0.9412607764634439</v>
      </c>
      <c r="AJ1583" s="84" t="n">
        <v>0.9537735825606429</v>
      </c>
      <c r="AK1583" s="84" t="n">
        <v>0.9860417781141134</v>
      </c>
    </row>
    <row r="1584">
      <c r="A1584" s="84" t="n">
        <v>17</v>
      </c>
      <c r="B1584" s="84" t="n">
        <v>0.9073697719090623</v>
      </c>
      <c r="C1584" s="84" t="n">
        <v>0.9126489749086629</v>
      </c>
      <c r="D1584" s="84" t="n">
        <v>0.8023503041421692</v>
      </c>
      <c r="E1584" s="84" t="n">
        <v>0.9353701863030343</v>
      </c>
      <c r="F1584" s="84" t="n">
        <v>0.9439419996155578</v>
      </c>
      <c r="G1584" s="84" t="n">
        <v>0.82618551536774</v>
      </c>
      <c r="H1584" s="84" t="n">
        <v>0.8791926356927362</v>
      </c>
      <c r="I1584" s="84" t="n">
        <v>0.887620241641935</v>
      </c>
      <c r="J1584" s="84" t="n">
        <v>0.7544252948235661</v>
      </c>
      <c r="K1584" s="84" t="n">
        <v>0.8640716094313939</v>
      </c>
      <c r="L1584" s="84" t="n">
        <v>0.8761559206399876</v>
      </c>
      <c r="M1584" s="84" t="n">
        <v>0.8466432124017053</v>
      </c>
      <c r="N1584" s="84" t="n">
        <v>0.8997785498971914</v>
      </c>
      <c r="O1584" s="84" t="n">
        <v>0.8934592822213544</v>
      </c>
      <c r="P1584" s="84" t="n">
        <v>0.7879368180998239</v>
      </c>
      <c r="Q1584" s="84" t="n">
        <v>0.964882726419709</v>
      </c>
      <c r="R1584" s="84" t="n">
        <v>0.9409836854285559</v>
      </c>
      <c r="S1584" s="84" t="n">
        <v>0.6410191667958111</v>
      </c>
      <c r="T1584" s="84" t="n">
        <v>0.9069649363616182</v>
      </c>
      <c r="U1584" s="84" t="n">
        <v>0.9335570930335545</v>
      </c>
      <c r="V1584" s="84" t="n">
        <v>0.6225893866868522</v>
      </c>
      <c r="W1584" s="84" t="n">
        <v>0.8807579505838458</v>
      </c>
      <c r="X1584" s="84" t="n">
        <v>0.903550263705458</v>
      </c>
      <c r="Y1584" s="84" t="n">
        <v>0.8761915708024394</v>
      </c>
      <c r="Z1584" s="84" t="n">
        <v>0.8295030262491696</v>
      </c>
      <c r="AA1584" s="84" t="n">
        <v>0.85900575335712</v>
      </c>
      <c r="AB1584" s="84" t="n">
        <v>0.7420019601735148</v>
      </c>
      <c r="AC1584" s="84" t="n">
        <v>0.8510385037203306</v>
      </c>
      <c r="AD1584" s="84" t="n">
        <v>0.8364324882672919</v>
      </c>
      <c r="AE1584" s="84" t="n">
        <v>0.7325464588589676</v>
      </c>
      <c r="AF1584" s="84" t="n">
        <v>0.8564802286744285</v>
      </c>
      <c r="AG1584" s="84" t="n">
        <v>0.8796661361071977</v>
      </c>
      <c r="AH1584" s="84" t="n">
        <v>0.7865570353508364</v>
      </c>
      <c r="AI1584" s="84" t="n">
        <v>0.8624793852554647</v>
      </c>
      <c r="AJ1584" s="84" t="n">
        <v>0.8621051989071677</v>
      </c>
      <c r="AK1584" s="84" t="n">
        <v>0.7277477294830474</v>
      </c>
    </row>
    <row r="1585">
      <c r="A1585" s="84" t="n">
        <v>18</v>
      </c>
      <c r="B1585" s="84" t="n">
        <v>0.7272030446329121</v>
      </c>
      <c r="C1585" s="84" t="n">
        <v>0.768886242138843</v>
      </c>
      <c r="D1585" s="84" t="n">
        <v>0.5163090600537669</v>
      </c>
      <c r="E1585" s="84" t="n">
        <v>0.7757304200406298</v>
      </c>
      <c r="F1585" s="84" t="n">
        <v>0.80253050320635</v>
      </c>
      <c r="G1585" s="84" t="n">
        <v>0.5990188019100668</v>
      </c>
      <c r="H1585" s="84" t="n">
        <v>0.7709903865669265</v>
      </c>
      <c r="I1585" s="84" t="n">
        <v>0.7920498273764861</v>
      </c>
      <c r="J1585" s="84" t="n">
        <v>0.6221476133281634</v>
      </c>
      <c r="K1585" s="84" t="n">
        <v>0.7946640213198936</v>
      </c>
      <c r="L1585" s="84" t="n">
        <v>0.8212936188104902</v>
      </c>
      <c r="M1585" s="84" t="n">
        <v>0.7717896595497734</v>
      </c>
      <c r="N1585" s="84" t="n">
        <v>0.8645372064851555</v>
      </c>
      <c r="O1585" s="84" t="n">
        <v>0.8440227768129362</v>
      </c>
      <c r="P1585" s="84" t="n">
        <v>0.7381206377885401</v>
      </c>
      <c r="Q1585" s="84" t="n">
        <v>0.9514331429122322</v>
      </c>
      <c r="R1585" s="84" t="n">
        <v>0.9134242923221061</v>
      </c>
      <c r="S1585" s="84" t="n">
        <v>0.6106985419775863</v>
      </c>
      <c r="T1585" s="84" t="n">
        <v>0.885111752253378</v>
      </c>
      <c r="U1585" s="84" t="n">
        <v>0.9070291680429117</v>
      </c>
      <c r="V1585" s="84" t="n">
        <v>0.5866405331536441</v>
      </c>
      <c r="W1585" s="84" t="n">
        <v>0.8200566150805108</v>
      </c>
      <c r="X1585" s="84" t="n">
        <v>0.854586492117251</v>
      </c>
      <c r="Y1585" s="84" t="n">
        <v>0.8044085182073486</v>
      </c>
      <c r="Z1585" s="84" t="n">
        <v>0.7684703390420982</v>
      </c>
      <c r="AA1585" s="84" t="n">
        <v>0.7845496848589718</v>
      </c>
      <c r="AB1585" s="84" t="n">
        <v>0.6235905815160497</v>
      </c>
      <c r="AC1585" s="84" t="n">
        <v>0.7568164525102961</v>
      </c>
      <c r="AD1585" s="84" t="n">
        <v>0.7525693736606628</v>
      </c>
      <c r="AE1585" s="84" t="n">
        <v>0.6107293876987657</v>
      </c>
      <c r="AF1585" s="84" t="n">
        <v>0.7038987709986979</v>
      </c>
      <c r="AG1585" s="84" t="n">
        <v>0.7548262432283395</v>
      </c>
      <c r="AH1585" s="84" t="n">
        <v>0.6333735862325832</v>
      </c>
      <c r="AI1585" s="84" t="n">
        <v>0.7122307998894397</v>
      </c>
      <c r="AJ1585" s="84" t="n">
        <v>0.6540840073312116</v>
      </c>
      <c r="AK1585" s="84" t="n">
        <v>0.3916963664703184</v>
      </c>
    </row>
    <row r="1586">
      <c r="A1586" s="84" t="n">
        <v>19</v>
      </c>
      <c r="B1586" s="84" t="n">
        <v>0.6546986882918663</v>
      </c>
      <c r="C1586" s="84" t="n">
        <v>0.6655527838923588</v>
      </c>
      <c r="D1586" s="84" t="n">
        <v>0.3629544758842731</v>
      </c>
      <c r="E1586" s="84" t="n">
        <v>0.6846381401562295</v>
      </c>
      <c r="F1586" s="84" t="n">
        <v>0.7109470164916067</v>
      </c>
      <c r="G1586" s="84" t="n">
        <v>0.501732147160614</v>
      </c>
      <c r="H1586" s="84" t="n">
        <v>0.6649189309774195</v>
      </c>
      <c r="I1586" s="84" t="n">
        <v>0.7096915574699887</v>
      </c>
      <c r="J1586" s="84" t="n">
        <v>0.2773448410096077</v>
      </c>
      <c r="K1586" s="84" t="n">
        <v>0.690618404573383</v>
      </c>
      <c r="L1586" s="84" t="n">
        <v>0.7157142426145433</v>
      </c>
      <c r="M1586" s="84" t="n">
        <v>0.2563361997928007</v>
      </c>
      <c r="N1586" s="84" t="n">
        <v>0.7741314320882838</v>
      </c>
      <c r="O1586" s="84" t="n">
        <v>0.750575016014478</v>
      </c>
      <c r="P1586" s="84" t="n">
        <v>0.3388640596059935</v>
      </c>
      <c r="Q1586" s="84" t="n">
        <v>0.8486213048510547</v>
      </c>
      <c r="R1586" s="84" t="n">
        <v>0.7970387061940448</v>
      </c>
      <c r="S1586" s="84" t="n">
        <v>0.546462456665867</v>
      </c>
      <c r="T1586" s="84" t="n">
        <v>0.7589547376379497</v>
      </c>
      <c r="U1586" s="84" t="n">
        <v>0.7745622205569481</v>
      </c>
      <c r="V1586" s="84" t="n">
        <v>0.5243872665496825</v>
      </c>
      <c r="W1586" s="84" t="n">
        <v>0.7174058985552817</v>
      </c>
      <c r="X1586" s="84" t="n">
        <v>0.7243637124204063</v>
      </c>
      <c r="Y1586" s="84" t="n">
        <v>0.4542027993529409</v>
      </c>
      <c r="Z1586" s="84" t="n">
        <v>0.6774340441806057</v>
      </c>
      <c r="AA1586" s="84" t="n">
        <v>0.6907888219327357</v>
      </c>
      <c r="AB1586" s="84" t="n">
        <v>0.2244876743797859</v>
      </c>
      <c r="AC1586" s="84" t="n">
        <v>0.6700889769551455</v>
      </c>
      <c r="AD1586" s="84" t="n">
        <v>0.6723871921367053</v>
      </c>
      <c r="AE1586" s="84" t="n">
        <v>0.2011854664188984</v>
      </c>
      <c r="AF1586" s="84" t="n">
        <v>0.6337417371533781</v>
      </c>
      <c r="AG1586" s="84" t="n">
        <v>0.6933480482671633</v>
      </c>
      <c r="AH1586" s="84" t="n">
        <v>0.5454326839661598</v>
      </c>
      <c r="AI1586" s="84" t="n">
        <v>0.6135560978117722</v>
      </c>
      <c r="AJ1586" s="84" t="n">
        <v>0.5595191751061397</v>
      </c>
      <c r="AK1586" s="84" t="n">
        <v>0.3204858891222941</v>
      </c>
    </row>
    <row r="1587">
      <c r="A1587" s="84" t="n">
        <v>20</v>
      </c>
      <c r="B1587" s="84" t="n">
        <v>0.6136169086476907</v>
      </c>
      <c r="C1587" s="84" t="n">
        <v>0.5905884825541914</v>
      </c>
      <c r="D1587" s="84" t="n">
        <v>0.1859622203743335</v>
      </c>
      <c r="E1587" s="84" t="n">
        <v>0.6005044012279239</v>
      </c>
      <c r="F1587" s="84" t="n">
        <v>0.6424864188335264</v>
      </c>
      <c r="G1587" s="84" t="n">
        <v>0.2114951683109772</v>
      </c>
      <c r="H1587" s="84" t="n">
        <v>0.5557400923324517</v>
      </c>
      <c r="I1587" s="84" t="n">
        <v>0.6203989608180255</v>
      </c>
      <c r="J1587" s="84" t="n">
        <v>0.1819349398280626</v>
      </c>
      <c r="K1587" s="84" t="n">
        <v>0.5613625839795624</v>
      </c>
      <c r="L1587" s="84" t="n">
        <v>0.5940268272967825</v>
      </c>
      <c r="M1587" s="84" t="n">
        <v>0.1588452583431805</v>
      </c>
      <c r="N1587" s="84" t="n">
        <v>0.6251380913509847</v>
      </c>
      <c r="O1587" s="84" t="n">
        <v>0.5862200581771849</v>
      </c>
      <c r="P1587" s="84" t="n">
        <v>0.1916511873220474</v>
      </c>
      <c r="Q1587" s="84" t="n">
        <v>0.6950185774234596</v>
      </c>
      <c r="R1587" s="84" t="n">
        <v>0.6362035264771289</v>
      </c>
      <c r="S1587" s="84" t="n">
        <v>0.309648319495424</v>
      </c>
      <c r="T1587" s="84" t="n">
        <v>0.6103637247952106</v>
      </c>
      <c r="U1587" s="84" t="n">
        <v>0.6085906927209415</v>
      </c>
      <c r="V1587" s="84" t="n">
        <v>0.2781997286720431</v>
      </c>
      <c r="W1587" s="84" t="n">
        <v>0.5985858669918811</v>
      </c>
      <c r="X1587" s="84" t="n">
        <v>0.5778373421338343</v>
      </c>
      <c r="Y1587" s="84" t="n">
        <v>0.2250996586489313</v>
      </c>
      <c r="Z1587" s="84" t="n">
        <v>0.5570245521786051</v>
      </c>
      <c r="AA1587" s="84" t="n">
        <v>0.5679310747627098</v>
      </c>
      <c r="AB1587" s="84" t="n">
        <v>0.1650619655748899</v>
      </c>
      <c r="AC1587" s="84" t="n">
        <v>0.5639230128900435</v>
      </c>
      <c r="AD1587" s="84" t="n">
        <v>0.5694374175305635</v>
      </c>
      <c r="AE1587" s="84" t="n">
        <v>0.161573575187293</v>
      </c>
      <c r="AF1587" s="84" t="n">
        <v>0.5735923999745153</v>
      </c>
      <c r="AG1587" s="84" t="n">
        <v>0.6444168391436592</v>
      </c>
      <c r="AH1587" s="84" t="n">
        <v>0.1861370981361057</v>
      </c>
      <c r="AI1587" s="84" t="n">
        <v>0.5687142771140195</v>
      </c>
      <c r="AJ1587" s="84" t="n">
        <v>0.512932432103989</v>
      </c>
      <c r="AK1587" s="84" t="n">
        <v>0.2062953212647248</v>
      </c>
    </row>
    <row r="1588">
      <c r="A1588" s="84" t="n">
        <v>21</v>
      </c>
      <c r="B1588" s="84" t="n">
        <v>0.5272993151733888</v>
      </c>
      <c r="C1588" s="84" t="n">
        <v>0.4861375798896712</v>
      </c>
      <c r="D1588" s="84" t="n">
        <v>0.1635281218233645</v>
      </c>
      <c r="E1588" s="84" t="n">
        <v>0.4951885159309672</v>
      </c>
      <c r="F1588" s="84" t="n">
        <v>0.5413299461728721</v>
      </c>
      <c r="G1588" s="84" t="n">
        <v>0.1783165144509676</v>
      </c>
      <c r="H1588" s="84" t="n">
        <v>0.4353902111194027</v>
      </c>
      <c r="I1588" s="84" t="n">
        <v>0.4911671326003961</v>
      </c>
      <c r="J1588" s="84" t="n">
        <v>0.162139277854906</v>
      </c>
      <c r="K1588" s="84" t="n">
        <v>0.4326633852884878</v>
      </c>
      <c r="L1588" s="84" t="n">
        <v>0.4677147224021575</v>
      </c>
      <c r="M1588" s="84" t="n">
        <v>0.1482553565784381</v>
      </c>
      <c r="N1588" s="84" t="n">
        <v>0.483031703126204</v>
      </c>
      <c r="O1588" s="84" t="n">
        <v>0.4485530763049238</v>
      </c>
      <c r="P1588" s="84" t="n">
        <v>0.1493676460357635</v>
      </c>
      <c r="Q1588" s="84" t="n">
        <v>0.2332923423110063</v>
      </c>
      <c r="R1588" s="84" t="n">
        <v>0.2111955200429997</v>
      </c>
      <c r="S1588" s="84" t="n">
        <v>0.2006811525977128</v>
      </c>
      <c r="T1588" s="84" t="n">
        <v>0.2110202816440847</v>
      </c>
      <c r="U1588" s="84" t="n">
        <v>0.2048070978470147</v>
      </c>
      <c r="V1588" s="84" t="n">
        <v>0.1823606849492245</v>
      </c>
      <c r="W1588" s="84" t="n">
        <v>0.4910740950616877</v>
      </c>
      <c r="X1588" s="84" t="n">
        <v>0.3941870153052405</v>
      </c>
      <c r="Y1588" s="84" t="n">
        <v>0.1682895163311908</v>
      </c>
      <c r="Z1588" s="84" t="n">
        <v>0.4478111756772868</v>
      </c>
      <c r="AA1588" s="84" t="n">
        <v>0.4574507311052071</v>
      </c>
      <c r="AB1588" s="84" t="n">
        <v>0.1367961899407598</v>
      </c>
      <c r="AC1588" s="84" t="n">
        <v>0.457730618908083</v>
      </c>
      <c r="AD1588" s="84" t="n">
        <v>0.450480604312633</v>
      </c>
      <c r="AE1588" s="84" t="n">
        <v>0.1477748983871047</v>
      </c>
      <c r="AF1588" s="84" t="n">
        <v>0.4736602594166215</v>
      </c>
      <c r="AG1588" s="84" t="n">
        <v>0.5409156335117982</v>
      </c>
      <c r="AH1588" s="84" t="n">
        <v>0.1575883076894605</v>
      </c>
      <c r="AI1588" s="84" t="n">
        <v>0.4497891176999197</v>
      </c>
      <c r="AJ1588" s="84" t="n">
        <v>0.427022766968893</v>
      </c>
      <c r="AK1588" s="84" t="n">
        <v>0.1646575180231221</v>
      </c>
    </row>
    <row r="1589">
      <c r="A1589" s="84" t="n">
        <v>22</v>
      </c>
      <c r="B1589" s="84" t="n">
        <v>0.3137908760321916</v>
      </c>
      <c r="C1589" s="84" t="n">
        <v>0.3518812917437639</v>
      </c>
      <c r="D1589" s="84" t="n">
        <v>0.1624641614014466</v>
      </c>
      <c r="E1589" s="84" t="n">
        <v>0.3931367777080038</v>
      </c>
      <c r="F1589" s="84" t="n">
        <v>0.4129645643213639</v>
      </c>
      <c r="G1589" s="84" t="n">
        <v>0.1726939849539999</v>
      </c>
      <c r="H1589" s="84" t="n">
        <v>0.1316047005541456</v>
      </c>
      <c r="I1589" s="84" t="n">
        <v>0.2162900303336638</v>
      </c>
      <c r="J1589" s="84" t="n">
        <v>0.1755614615187084</v>
      </c>
      <c r="K1589" s="84" t="n">
        <v>0.1307566696428706</v>
      </c>
      <c r="L1589" s="84" t="n">
        <v>0.153054120567755</v>
      </c>
      <c r="M1589" s="84" t="n">
        <v>0.166549519841972</v>
      </c>
      <c r="N1589" s="84" t="n">
        <v>0.1506073270672975</v>
      </c>
      <c r="O1589" s="84" t="n">
        <v>0.149722430720194</v>
      </c>
      <c r="P1589" s="84" t="n">
        <v>0.1653677691000928</v>
      </c>
      <c r="Q1589" s="84" t="n">
        <v>0.1262457390790878</v>
      </c>
      <c r="R1589" s="84" t="n">
        <v>0.121317923511869</v>
      </c>
      <c r="S1589" s="84" t="n">
        <v>0.1760868428762188</v>
      </c>
      <c r="T1589" s="84" t="n">
        <v>0.1112576307204559</v>
      </c>
      <c r="U1589" s="84" t="n">
        <v>0.1166034475754505</v>
      </c>
      <c r="V1589" s="84" t="n">
        <v>0.1539795240166803</v>
      </c>
      <c r="W1589" s="84" t="n">
        <v>0.1355838950300299</v>
      </c>
      <c r="X1589" s="84" t="n">
        <v>0.1273086760469601</v>
      </c>
      <c r="Y1589" s="84" t="n">
        <v>0.1495142895471762</v>
      </c>
      <c r="Z1589" s="84" t="n">
        <v>0.1245306565466541</v>
      </c>
      <c r="AA1589" s="84" t="n">
        <v>0.1335983194287425</v>
      </c>
      <c r="AB1589" s="84" t="n">
        <v>0.1503683779003576</v>
      </c>
      <c r="AC1589" s="84" t="n">
        <v>0.1272218731281162</v>
      </c>
      <c r="AD1589" s="84" t="n">
        <v>0.1343861189353125</v>
      </c>
      <c r="AE1589" s="84" t="n">
        <v>0.1558868284001314</v>
      </c>
      <c r="AF1589" s="84" t="n">
        <v>0.3775939511027233</v>
      </c>
      <c r="AG1589" s="84" t="n">
        <v>0.3960404163405213</v>
      </c>
      <c r="AH1589" s="84" t="n">
        <v>0.1501472469561636</v>
      </c>
      <c r="AI1589" s="84" t="n">
        <v>0.3118656558026469</v>
      </c>
      <c r="AJ1589" s="84" t="n">
        <v>0.3247842465677753</v>
      </c>
      <c r="AK1589" s="84" t="n">
        <v>0.1700957185110989</v>
      </c>
    </row>
    <row r="1590">
      <c r="A1590" s="84" t="n">
        <v>23</v>
      </c>
      <c r="B1590" s="84" t="n">
        <v>0.1335717416457176</v>
      </c>
      <c r="C1590" s="84" t="n">
        <v>0.1628465566684527</v>
      </c>
      <c r="D1590" s="84" t="n">
        <v>0.1882615166968606</v>
      </c>
      <c r="E1590" s="84" t="n">
        <v>0.1250779983955753</v>
      </c>
      <c r="F1590" s="84" t="n">
        <v>0.1590505972075786</v>
      </c>
      <c r="G1590" s="84" t="n">
        <v>0.2013810127478578</v>
      </c>
      <c r="H1590" s="84" t="n">
        <v>0.09084613960306061</v>
      </c>
      <c r="I1590" s="84" t="n">
        <v>0.1127299628791361</v>
      </c>
      <c r="J1590" s="84" t="n">
        <v>0.1743394028742164</v>
      </c>
      <c r="K1590" s="84" t="n">
        <v>0.08974954563789719</v>
      </c>
      <c r="L1590" s="84" t="n">
        <v>0.1073722121474193</v>
      </c>
      <c r="M1590" s="84" t="n">
        <v>0.1607126433132468</v>
      </c>
      <c r="N1590" s="84" t="n">
        <v>0.09613173793479934</v>
      </c>
      <c r="O1590" s="84" t="n">
        <v>0.1031834031502891</v>
      </c>
      <c r="P1590" s="84" t="n">
        <v>0.1582809321388236</v>
      </c>
      <c r="Q1590" s="84" t="n">
        <v>0.1018611384841064</v>
      </c>
      <c r="R1590" s="84" t="n">
        <v>0.09969851076279955</v>
      </c>
      <c r="S1590" s="84" t="n">
        <v>0.1475643324792113</v>
      </c>
      <c r="T1590" s="84" t="n">
        <v>0.09154548482062602</v>
      </c>
      <c r="U1590" s="84" t="n">
        <v>0.09542276526303158</v>
      </c>
      <c r="V1590" s="84" t="n">
        <v>0.1436963375268004</v>
      </c>
      <c r="W1590" s="84" t="n">
        <v>0.09851933419155355</v>
      </c>
      <c r="X1590" s="84" t="n">
        <v>0.09654299189280048</v>
      </c>
      <c r="Y1590" s="84" t="n">
        <v>0.1404215088383096</v>
      </c>
      <c r="Z1590" s="84" t="n">
        <v>0.08973699734767725</v>
      </c>
      <c r="AA1590" s="84" t="n">
        <v>0.094129912423667</v>
      </c>
      <c r="AB1590" s="84" t="n">
        <v>0.1435653990178323</v>
      </c>
      <c r="AC1590" s="84" t="n">
        <v>0.08760659031106355</v>
      </c>
      <c r="AD1590" s="84" t="n">
        <v>0.09535479984454198</v>
      </c>
      <c r="AE1590" s="84" t="n">
        <v>0.1490093635937263</v>
      </c>
      <c r="AF1590" s="84" t="n">
        <v>0.1185291468340462</v>
      </c>
      <c r="AG1590" s="84" t="n">
        <v>0.1447876367364925</v>
      </c>
      <c r="AH1590" s="84" t="n">
        <v>0.1743679832140783</v>
      </c>
      <c r="AI1590" s="84" t="n">
        <v>0.131503284517091</v>
      </c>
      <c r="AJ1590" s="84" t="n">
        <v>0.1596253981291932</v>
      </c>
      <c r="AK1590" s="84" t="n">
        <v>0.1884650010688918</v>
      </c>
    </row>
    <row r="1591">
      <c r="A1591" s="84" t="n">
        <v>24</v>
      </c>
      <c r="B1591" s="84" t="n">
        <v>0.09172620543785426</v>
      </c>
      <c r="C1591" s="84" t="n">
        <v>0.1192240470051084</v>
      </c>
      <c r="D1591" s="84" t="n">
        <v>0.1913260341150346</v>
      </c>
      <c r="E1591" s="84" t="n">
        <v>0.08430629514931036</v>
      </c>
      <c r="F1591" s="84" t="n">
        <v>0.1089845218654873</v>
      </c>
      <c r="G1591" s="84" t="n">
        <v>0.1978916407245732</v>
      </c>
      <c r="H1591" s="84" t="n">
        <v>0.05082183466489387</v>
      </c>
      <c r="I1591" s="84" t="n">
        <v>0.06987464879664182</v>
      </c>
      <c r="J1591" s="84" t="n">
        <v>0.1104191881110933</v>
      </c>
      <c r="K1591" s="84" t="n">
        <v>0.04958070649341232</v>
      </c>
      <c r="L1591" s="84" t="n">
        <v>0.06354079393986581</v>
      </c>
      <c r="M1591" s="84" t="n">
        <v>0.1148873032762049</v>
      </c>
      <c r="N1591" s="84" t="n">
        <v>0.04842215541895796</v>
      </c>
      <c r="O1591" s="84" t="n">
        <v>0.05668288033572146</v>
      </c>
      <c r="P1591" s="84" t="n">
        <v>0.1019450975434048</v>
      </c>
      <c r="Q1591" s="84" t="n">
        <v>0.04942388898353038</v>
      </c>
      <c r="R1591" s="84" t="n">
        <v>0.06087978705698907</v>
      </c>
      <c r="S1591" s="84" t="n">
        <v>0.07905938394944051</v>
      </c>
      <c r="T1591" s="84" t="n">
        <v>0.05015169168457562</v>
      </c>
      <c r="U1591" s="84" t="n">
        <v>0.05806590759814508</v>
      </c>
      <c r="V1591" s="84" t="n">
        <v>0.07583868488949468</v>
      </c>
      <c r="W1591" s="84" t="n">
        <v>0.04593439977419172</v>
      </c>
      <c r="X1591" s="84" t="n">
        <v>0.04815373901179872</v>
      </c>
      <c r="Y1591" s="84" t="n">
        <v>0.08647731768171117</v>
      </c>
      <c r="Z1591" s="84" t="n">
        <v>0.03962768387037837</v>
      </c>
      <c r="AA1591" s="84" t="n">
        <v>0.04888553211193263</v>
      </c>
      <c r="AB1591" s="84" t="n">
        <v>0.06708342702623092</v>
      </c>
      <c r="AC1591" s="84" t="n">
        <v>0.03725940586902281</v>
      </c>
      <c r="AD1591" s="84" t="n">
        <v>0.04930247464347683</v>
      </c>
      <c r="AE1591" s="84" t="n">
        <v>0.07113975763283048</v>
      </c>
      <c r="AF1591" s="84" t="n">
        <v>0.07899519685860769</v>
      </c>
      <c r="AG1591" s="84" t="n">
        <v>0.1005573492468717</v>
      </c>
      <c r="AH1591" s="84" t="n">
        <v>0.170190819562909</v>
      </c>
      <c r="AI1591" s="84" t="n">
        <v>0.09158307615711721</v>
      </c>
      <c r="AJ1591" s="84" t="n">
        <v>0.1268383612046784</v>
      </c>
      <c r="AK1591" s="84" t="n">
        <v>0.1873800507648347</v>
      </c>
    </row>
    <row r="1593">
      <c r="A1593" s="130" t="n"/>
      <c r="B1593" s="123" t="n"/>
      <c r="C1593" s="123" t="n"/>
      <c r="AJ1593" s="123" t="n"/>
      <c r="AK1593" s="123" t="n"/>
    </row>
    <row r="1601">
      <c r="A1601" s="84" t="inlineStr">
        <is>
          <t>PVVAC-P-240to760-E10-rDXGF-EUn1985-CZ09</t>
        </is>
      </c>
      <c r="B1601" s="83" t="n"/>
      <c r="C1601" s="83" t="n"/>
      <c r="D1601" s="83" t="n">
        <v>2015</v>
      </c>
      <c r="E1601" s="83" t="n"/>
      <c r="F1601" s="84" t="inlineStr">
        <is>
          <t>Source Annual kWh:</t>
        </is>
      </c>
      <c r="G1601" s="162" t="n">
        <v>10557067.07900003</v>
      </c>
      <c r="H1601" s="83" t="inlineStr">
        <is>
          <t>DEER</t>
        </is>
      </c>
      <c r="I1601" s="83" t="n"/>
      <c r="J1601" s="83" t="n"/>
      <c r="K1601" s="83" t="inlineStr">
        <is>
          <t>PDAF</t>
        </is>
      </c>
      <c r="L1601" s="83" t="inlineStr">
        <is>
          <t>Monthly</t>
        </is>
      </c>
      <c r="M1601" s="83" t="n"/>
      <c r="N1601" s="83" t="n"/>
      <c r="O1601" s="83" t="n"/>
      <c r="P1601" s="83" t="n"/>
      <c r="Q1601" s="83" t="n"/>
      <c r="R1601" s="83" t="n"/>
      <c r="S1601" s="83" t="n"/>
      <c r="T1601" s="105" t="n"/>
      <c r="U1601" s="83" t="n"/>
      <c r="V1601" s="83" t="n"/>
      <c r="W1601" s="83" t="n"/>
      <c r="X1601" s="83" t="n"/>
      <c r="Y1601" s="83" t="n"/>
      <c r="Z1601" s="83" t="n"/>
      <c r="AA1601" s="83" t="n"/>
      <c r="AB1601" s="83" t="n"/>
      <c r="AC1601" s="83" t="n"/>
      <c r="AD1601" s="83" t="n"/>
      <c r="AE1601" s="83" t="n"/>
      <c r="AF1601" s="83" t="n"/>
      <c r="AG1601" s="83" t="n"/>
      <c r="AH1601" s="83" t="n"/>
      <c r="AI1601" s="83" t="n"/>
      <c r="AJ1601" s="83" t="n"/>
      <c r="AK1601" s="83" t="n"/>
    </row>
    <row r="1602">
      <c r="A1602" s="106" t="n">
        <v>41</v>
      </c>
      <c r="B1602" s="84" t="inlineStr">
        <is>
          <t>PVVAC-P-240to760-E10-20-MM</t>
        </is>
      </c>
      <c r="C1602" s="83" t="n"/>
      <c r="D1602" s="83" t="n"/>
      <c r="E1602" s="83" t="n"/>
      <c r="F1602" s="83" t="inlineStr">
        <is>
          <t>Source Sample Size:</t>
        </is>
      </c>
      <c r="G1602" s="83" t="n">
        <v>0</v>
      </c>
      <c r="H1602" s="83" t="inlineStr">
        <is>
          <t>DEER</t>
        </is>
      </c>
      <c r="I1602" s="83" t="n"/>
      <c r="J1602" s="83" t="n"/>
      <c r="K1602" s="83" t="inlineStr">
        <is>
          <t>WKWE</t>
        </is>
      </c>
      <c r="L1602" s="83" t="inlineStr">
        <is>
          <t>Monthly</t>
        </is>
      </c>
      <c r="M1602" s="83" t="n"/>
      <c r="N1602" s="83" t="inlineStr">
        <is>
          <t>Weekend Peak3</t>
        </is>
      </c>
      <c r="O1602" s="83" t="n"/>
      <c r="P1602" s="83" t="n"/>
      <c r="Q1602" s="83" t="n"/>
      <c r="R1602" s="83" t="n"/>
      <c r="S1602" s="83" t="n"/>
      <c r="T1602" s="83" t="n"/>
      <c r="U1602" s="83" t="n"/>
      <c r="V1602" s="83" t="n"/>
      <c r="W1602" s="83" t="n"/>
      <c r="X1602" s="83" t="n"/>
      <c r="Y1602" s="83" t="n"/>
      <c r="Z1602" s="83" t="n"/>
      <c r="AA1602" s="83" t="n"/>
      <c r="AB1602" s="83" t="n"/>
      <c r="AC1602" s="83" t="n"/>
      <c r="AD1602" s="83" t="n"/>
      <c r="AE1602" s="83" t="n"/>
      <c r="AF1602" s="83" t="n"/>
      <c r="AG1602" s="83" t="n"/>
      <c r="AH1602" s="83" t="n"/>
      <c r="AI1602" s="83" t="n"/>
      <c r="AJ1602" s="83" t="n"/>
      <c r="AK1602" s="83" t="n"/>
    </row>
    <row r="1603">
      <c r="A1603" s="84" t="n"/>
      <c r="B1603" s="84" t="n">
        <v>1</v>
      </c>
      <c r="C1603" s="84" t="inlineStr">
        <is>
          <t>JANUARY</t>
        </is>
      </c>
      <c r="D1603" s="84" t="inlineStr">
        <is>
          <t>JAN</t>
        </is>
      </c>
      <c r="E1603" s="84" t="n">
        <v>2</v>
      </c>
      <c r="F1603" s="84" t="inlineStr">
        <is>
          <t>FEBRUARY</t>
        </is>
      </c>
      <c r="G1603" s="84" t="inlineStr">
        <is>
          <t>FEB</t>
        </is>
      </c>
      <c r="H1603" s="84" t="n">
        <v>3</v>
      </c>
      <c r="I1603" s="84" t="inlineStr">
        <is>
          <t>MARCH</t>
        </is>
      </c>
      <c r="J1603" s="84" t="inlineStr">
        <is>
          <t>MAR</t>
        </is>
      </c>
      <c r="K1603" s="84" t="n">
        <v>4</v>
      </c>
      <c r="L1603" s="84" t="inlineStr">
        <is>
          <t>APRIL</t>
        </is>
      </c>
      <c r="M1603" s="84" t="inlineStr">
        <is>
          <t>APR</t>
        </is>
      </c>
      <c r="N1603" s="84" t="n">
        <v>5</v>
      </c>
      <c r="O1603" s="84" t="inlineStr">
        <is>
          <t>MAY</t>
        </is>
      </c>
      <c r="P1603" s="84" t="inlineStr">
        <is>
          <t>MAY</t>
        </is>
      </c>
      <c r="Q1603" s="84" t="n">
        <v>6</v>
      </c>
      <c r="R1603" s="84" t="inlineStr">
        <is>
          <t>JUNE</t>
        </is>
      </c>
      <c r="S1603" s="84" t="inlineStr">
        <is>
          <t>JUN</t>
        </is>
      </c>
      <c r="T1603" s="84" t="n">
        <v>7</v>
      </c>
      <c r="U1603" s="84" t="inlineStr">
        <is>
          <t>JULY</t>
        </is>
      </c>
      <c r="V1603" s="84" t="inlineStr">
        <is>
          <t>JUL</t>
        </is>
      </c>
      <c r="W1603" s="84" t="n">
        <v>8</v>
      </c>
      <c r="X1603" s="84" t="inlineStr">
        <is>
          <t>AUGUST</t>
        </is>
      </c>
      <c r="Y1603" s="84" t="inlineStr">
        <is>
          <t>AUG</t>
        </is>
      </c>
      <c r="Z1603" s="84" t="n">
        <v>9</v>
      </c>
      <c r="AA1603" s="84" t="inlineStr">
        <is>
          <t>SEPTEMBER</t>
        </is>
      </c>
      <c r="AB1603" s="84" t="inlineStr">
        <is>
          <t>SEP</t>
        </is>
      </c>
      <c r="AC1603" s="84" t="n">
        <v>10</v>
      </c>
      <c r="AD1603" s="84" t="inlineStr">
        <is>
          <t>OCTOBER</t>
        </is>
      </c>
      <c r="AE1603" s="84" t="inlineStr">
        <is>
          <t>OCT</t>
        </is>
      </c>
      <c r="AF1603" s="84" t="n">
        <v>11</v>
      </c>
      <c r="AG1603" s="84" t="inlineStr">
        <is>
          <t>NOVEMBER</t>
        </is>
      </c>
      <c r="AH1603" s="84" t="inlineStr">
        <is>
          <t>NOV</t>
        </is>
      </c>
      <c r="AI1603" s="84" t="n">
        <v>12</v>
      </c>
      <c r="AJ1603" s="84" t="inlineStr">
        <is>
          <t>DECEMBER</t>
        </is>
      </c>
      <c r="AK1603" s="84" t="inlineStr">
        <is>
          <t>DEC</t>
        </is>
      </c>
    </row>
    <row r="1604">
      <c r="A1604" s="83" t="n"/>
      <c r="B1604" s="84" t="n">
        <v>31</v>
      </c>
      <c r="C1604" s="83" t="n"/>
      <c r="D1604" s="83" t="n"/>
      <c r="E1604" s="84" t="n">
        <v>28</v>
      </c>
      <c r="F1604" s="83" t="n"/>
      <c r="G1604" s="83" t="n"/>
      <c r="H1604" s="84" t="n">
        <v>31</v>
      </c>
      <c r="I1604" s="83" t="n"/>
      <c r="J1604" s="83" t="n"/>
      <c r="K1604" s="84" t="n">
        <v>30</v>
      </c>
      <c r="L1604" s="83" t="n"/>
      <c r="M1604" s="83" t="n"/>
      <c r="N1604" s="84" t="n">
        <v>31</v>
      </c>
      <c r="O1604" s="83" t="n"/>
      <c r="P1604" s="83" t="n"/>
      <c r="Q1604" s="84" t="n">
        <v>30</v>
      </c>
      <c r="R1604" s="83" t="n"/>
      <c r="S1604" s="83" t="n"/>
      <c r="T1604" s="84" t="n">
        <v>31</v>
      </c>
      <c r="U1604" s="83" t="n"/>
      <c r="V1604" s="83" t="n"/>
      <c r="W1604" s="84" t="n">
        <v>31</v>
      </c>
      <c r="X1604" s="83" t="n"/>
      <c r="Y1604" s="83" t="n"/>
      <c r="Z1604" s="84" t="n">
        <v>30</v>
      </c>
      <c r="AA1604" s="83" t="n"/>
      <c r="AB1604" s="83" t="n"/>
      <c r="AC1604" s="84" t="n">
        <v>31</v>
      </c>
      <c r="AD1604" s="83" t="n"/>
      <c r="AE1604" s="83" t="n"/>
      <c r="AF1604" s="84" t="n">
        <v>30</v>
      </c>
      <c r="AG1604" s="83" t="n"/>
      <c r="AH1604" s="83" t="n"/>
      <c r="AI1604" s="84" t="n">
        <v>31</v>
      </c>
      <c r="AJ1604" s="83" t="n"/>
      <c r="AK1604" s="83" t="n"/>
    </row>
    <row r="1605">
      <c r="A1605" s="84" t="inlineStr">
        <is>
          <t>RATIOS</t>
        </is>
      </c>
      <c r="B1605" s="84" t="inlineStr">
        <is>
          <t>E.BKDWN</t>
        </is>
      </c>
      <c r="C1605" s="84" t="inlineStr">
        <is>
          <t>PEAK/AVG</t>
        </is>
      </c>
      <c r="D1605" s="84" t="inlineStr">
        <is>
          <t>END/AVG</t>
        </is>
      </c>
      <c r="E1605" s="84" t="inlineStr">
        <is>
          <t>E.BKDWN</t>
        </is>
      </c>
      <c r="F1605" s="84" t="inlineStr">
        <is>
          <t>PEAK/AVG</t>
        </is>
      </c>
      <c r="G1605" s="84" t="inlineStr">
        <is>
          <t>END/AVG</t>
        </is>
      </c>
      <c r="H1605" s="84" t="inlineStr">
        <is>
          <t>E.BKDWN</t>
        </is>
      </c>
      <c r="I1605" s="84" t="inlineStr">
        <is>
          <t>PEAK/AVG</t>
        </is>
      </c>
      <c r="J1605" s="84" t="inlineStr">
        <is>
          <t>END/AVG</t>
        </is>
      </c>
      <c r="K1605" s="84" t="inlineStr">
        <is>
          <t>E.BKDWN</t>
        </is>
      </c>
      <c r="L1605" s="84" t="inlineStr">
        <is>
          <t>PEAK/AVG</t>
        </is>
      </c>
      <c r="M1605" s="84" t="inlineStr">
        <is>
          <t>END/AVG</t>
        </is>
      </c>
      <c r="N1605" s="84" t="inlineStr">
        <is>
          <t>E.BKDWN</t>
        </is>
      </c>
      <c r="O1605" s="84" t="inlineStr">
        <is>
          <t>PEAK/AVG</t>
        </is>
      </c>
      <c r="P1605" s="84" t="inlineStr">
        <is>
          <t>END/AVG</t>
        </is>
      </c>
      <c r="Q1605" s="84" t="inlineStr">
        <is>
          <t>E.BKDWN</t>
        </is>
      </c>
      <c r="R1605" s="84" t="inlineStr">
        <is>
          <t>PEAK/AVG</t>
        </is>
      </c>
      <c r="S1605" s="84" t="inlineStr">
        <is>
          <t>END/AVG</t>
        </is>
      </c>
      <c r="T1605" s="84" t="inlineStr">
        <is>
          <t>E.BKDWN</t>
        </is>
      </c>
      <c r="U1605" s="84" t="inlineStr">
        <is>
          <t>PEAK/AVG</t>
        </is>
      </c>
      <c r="V1605" s="84" t="inlineStr">
        <is>
          <t>END/AVG</t>
        </is>
      </c>
      <c r="W1605" s="84" t="inlineStr">
        <is>
          <t>E.BKDWN</t>
        </is>
      </c>
      <c r="X1605" s="84" t="inlineStr">
        <is>
          <t>PEAK/AVG</t>
        </is>
      </c>
      <c r="Y1605" s="84" t="inlineStr">
        <is>
          <t>END/AVG</t>
        </is>
      </c>
      <c r="Z1605" s="84" t="inlineStr">
        <is>
          <t>E.BKDWN</t>
        </is>
      </c>
      <c r="AA1605" s="84" t="inlineStr">
        <is>
          <t>PEAK/AVG</t>
        </is>
      </c>
      <c r="AB1605" s="84" t="inlineStr">
        <is>
          <t>END/AVG</t>
        </is>
      </c>
      <c r="AC1605" s="84" t="inlineStr">
        <is>
          <t>E.BKDWN</t>
        </is>
      </c>
      <c r="AD1605" s="84" t="inlineStr">
        <is>
          <t>PEAK/AVG</t>
        </is>
      </c>
      <c r="AE1605" s="84" t="inlineStr">
        <is>
          <t>END/AVG</t>
        </is>
      </c>
      <c r="AF1605" s="84" t="inlineStr">
        <is>
          <t>E.BKDWN</t>
        </is>
      </c>
      <c r="AG1605" s="84" t="inlineStr">
        <is>
          <t>PEAK/AVG</t>
        </is>
      </c>
      <c r="AH1605" s="84" t="inlineStr">
        <is>
          <t>END/AVG</t>
        </is>
      </c>
      <c r="AI1605" s="84" t="inlineStr">
        <is>
          <t>E.BKDWN</t>
        </is>
      </c>
      <c r="AJ1605" s="84" t="inlineStr">
        <is>
          <t>PEAK/AVG</t>
        </is>
      </c>
      <c r="AK1605" s="84" t="inlineStr">
        <is>
          <t>END/AVG</t>
        </is>
      </c>
    </row>
    <row r="1606">
      <c r="A1606" s="83" t="n"/>
      <c r="B1606" s="166" t="n">
        <v>0.0568270121348079</v>
      </c>
      <c r="C1606" s="167" t="n">
        <v>1.578832619487514</v>
      </c>
      <c r="D1606" s="167" t="n">
        <v>0.4411164054824316</v>
      </c>
      <c r="E1606" s="166" t="n">
        <v>0.07031432847668788</v>
      </c>
      <c r="F1606" s="167" t="n">
        <v>1.247221924829285</v>
      </c>
      <c r="G1606" s="167" t="n">
        <v>0.5181040610625355</v>
      </c>
      <c r="H1606" s="166" t="n">
        <v>0.09045873276614846</v>
      </c>
      <c r="I1606" s="167" t="n">
        <v>1.172607674698322</v>
      </c>
      <c r="J1606" s="167" t="n">
        <v>0.5287827556341764</v>
      </c>
      <c r="K1606" s="166" t="n">
        <v>0.07236794737204122</v>
      </c>
      <c r="L1606" s="167" t="n">
        <v>1.543033386167922</v>
      </c>
      <c r="M1606" s="167" t="n">
        <v>0.4450415635148374</v>
      </c>
      <c r="N1606" s="166" t="n">
        <v>0.07902622222349305</v>
      </c>
      <c r="O1606" s="167" t="n">
        <v>1.539152744908673</v>
      </c>
      <c r="P1606" s="167" t="n">
        <v>0.4409482341180165</v>
      </c>
      <c r="Q1606" s="166" t="n">
        <v>0.09101635656250411</v>
      </c>
      <c r="R1606" s="167" t="n">
        <v>1.340863866632767</v>
      </c>
      <c r="S1606" s="167" t="n">
        <v>0.6775083372309297</v>
      </c>
      <c r="T1606" s="166" t="n">
        <v>0.09413694004300038</v>
      </c>
      <c r="U1606" s="167" t="n">
        <v>1.207864796422388</v>
      </c>
      <c r="V1606" s="167" t="n">
        <v>0.6734827008951138</v>
      </c>
      <c r="W1606" s="166" t="n">
        <v>0.09870843781794142</v>
      </c>
      <c r="X1606" s="167" t="n">
        <v>1.389266206847818</v>
      </c>
      <c r="Y1606" s="167" t="n">
        <v>0.5618963864119728</v>
      </c>
      <c r="Z1606" s="166" t="n">
        <v>0.1142269740405795</v>
      </c>
      <c r="AA1606" s="167" t="n">
        <v>1.276752225167693</v>
      </c>
      <c r="AB1606" s="167" t="n">
        <v>0.6229438120253966</v>
      </c>
      <c r="AC1606" s="166" t="n">
        <v>0.1087991331244742</v>
      </c>
      <c r="AD1606" s="167" t="n">
        <v>1.329787562086526</v>
      </c>
      <c r="AE1606" s="167" t="n">
        <v>0.5778669181488967</v>
      </c>
      <c r="AF1606" s="166" t="n">
        <v>0.08521437041959114</v>
      </c>
      <c r="AG1606" s="167" t="n">
        <v>1.17411902432101</v>
      </c>
      <c r="AH1606" s="167" t="n">
        <v>0.577528284376736</v>
      </c>
      <c r="AI1606" s="166" t="n">
        <v>0.03890354501873095</v>
      </c>
      <c r="AJ1606" s="167" t="n">
        <v>2.000000000000001</v>
      </c>
      <c r="AK1606" s="167" t="n">
        <v>0.3994042540498842</v>
      </c>
      <c r="AM1606">
        <f>A1601</f>
        <v/>
      </c>
      <c r="AN1606" s="163">
        <f>1/($B1606*(1/$B1604)*(1/(5/7+2/7*$D1606))*$B1616/SUM($B1608:$B1631))</f>
        <v/>
      </c>
      <c r="AO1606" s="163">
        <f>1/(B1606*(1/B1604)*(1/(5/7+2/7*D1606)))</f>
        <v/>
      </c>
      <c r="AP1606" s="163" t="n"/>
      <c r="AR1606" s="168">
        <f>CHOOSE(AV$3,C1606,F1606,I1606,L1606,O1606,R1606,U1606,X1606,AA1606,AD1606,AG1606,AJ1606)</f>
        <v/>
      </c>
      <c r="AS1606" s="164" t="n"/>
      <c r="AT1606" s="164" t="n"/>
      <c r="AV1606" s="116">
        <f>AN1606/AR1606</f>
        <v/>
      </c>
      <c r="AW1606" s="165">
        <f>AO1606/AR1606</f>
        <v/>
      </c>
      <c r="AX1606" s="163" t="n"/>
    </row>
    <row r="1607">
      <c r="A1607" s="84" t="inlineStr">
        <is>
          <t>HOUR</t>
        </is>
      </c>
      <c r="B1607" s="84" t="inlineStr">
        <is>
          <t>PEAK</t>
        </is>
      </c>
      <c r="C1607" s="84" t="inlineStr">
        <is>
          <t>AVG</t>
        </is>
      </c>
      <c r="D1607" s="84" t="inlineStr">
        <is>
          <t>END</t>
        </is>
      </c>
      <c r="E1607" s="84" t="inlineStr">
        <is>
          <t>PEAK</t>
        </is>
      </c>
      <c r="F1607" s="84" t="inlineStr">
        <is>
          <t>AVG</t>
        </is>
      </c>
      <c r="G1607" s="84" t="inlineStr">
        <is>
          <t>END</t>
        </is>
      </c>
      <c r="H1607" s="84" t="inlineStr">
        <is>
          <t>PEAK</t>
        </is>
      </c>
      <c r="I1607" s="84" t="inlineStr">
        <is>
          <t>AVG</t>
        </is>
      </c>
      <c r="J1607" s="84" t="inlineStr">
        <is>
          <t>END</t>
        </is>
      </c>
      <c r="K1607" s="84" t="inlineStr">
        <is>
          <t>PEAK</t>
        </is>
      </c>
      <c r="L1607" s="84" t="inlineStr">
        <is>
          <t>AVG</t>
        </is>
      </c>
      <c r="M1607" s="84" t="inlineStr">
        <is>
          <t>END</t>
        </is>
      </c>
      <c r="N1607" s="84" t="inlineStr">
        <is>
          <t>PEAK</t>
        </is>
      </c>
      <c r="O1607" s="84" t="inlineStr">
        <is>
          <t>AVG</t>
        </is>
      </c>
      <c r="P1607" s="84" t="inlineStr">
        <is>
          <t>END</t>
        </is>
      </c>
      <c r="Q1607" s="84" t="inlineStr">
        <is>
          <t>PEAK</t>
        </is>
      </c>
      <c r="R1607" s="84" t="inlineStr">
        <is>
          <t>AVG</t>
        </is>
      </c>
      <c r="S1607" s="84" t="inlineStr">
        <is>
          <t>END</t>
        </is>
      </c>
      <c r="T1607" s="84" t="inlineStr">
        <is>
          <t>PEAK</t>
        </is>
      </c>
      <c r="U1607" s="84" t="inlineStr">
        <is>
          <t>AVG</t>
        </is>
      </c>
      <c r="V1607" s="84" t="inlineStr">
        <is>
          <t>END</t>
        </is>
      </c>
      <c r="W1607" s="84" t="inlineStr">
        <is>
          <t>PEAK</t>
        </is>
      </c>
      <c r="X1607" s="84" t="inlineStr">
        <is>
          <t>AVG</t>
        </is>
      </c>
      <c r="Y1607" s="84" t="inlineStr">
        <is>
          <t>END</t>
        </is>
      </c>
      <c r="Z1607" s="84" t="inlineStr">
        <is>
          <t>PEAK</t>
        </is>
      </c>
      <c r="AA1607" s="84" t="inlineStr">
        <is>
          <t>AVG</t>
        </is>
      </c>
      <c r="AB1607" s="84" t="inlineStr">
        <is>
          <t>END</t>
        </is>
      </c>
      <c r="AC1607" s="84" t="inlineStr">
        <is>
          <t>PEAK</t>
        </is>
      </c>
      <c r="AD1607" s="84" t="inlineStr">
        <is>
          <t>AVG</t>
        </is>
      </c>
      <c r="AE1607" s="84" t="inlineStr">
        <is>
          <t>END</t>
        </is>
      </c>
      <c r="AF1607" s="84" t="inlineStr">
        <is>
          <t>PEAK</t>
        </is>
      </c>
      <c r="AG1607" s="84" t="inlineStr">
        <is>
          <t>AVG</t>
        </is>
      </c>
      <c r="AH1607" s="84" t="inlineStr">
        <is>
          <t>END</t>
        </is>
      </c>
      <c r="AI1607" s="84" t="inlineStr">
        <is>
          <t>PEAK</t>
        </is>
      </c>
      <c r="AJ1607" s="84" t="inlineStr">
        <is>
          <t>AVG</t>
        </is>
      </c>
      <c r="AK1607" s="84" t="inlineStr">
        <is>
          <t>END</t>
        </is>
      </c>
    </row>
    <row r="1608">
      <c r="A1608" s="84" t="n">
        <v>1</v>
      </c>
      <c r="B1608" s="84" t="n">
        <v>0.05965802382432981</v>
      </c>
      <c r="C1608" s="84" t="n">
        <v>0.09287903677213001</v>
      </c>
      <c r="D1608" s="84" t="n">
        <v>0.1610482042754283</v>
      </c>
      <c r="E1608" s="84" t="n">
        <v>0.05873932142650103</v>
      </c>
      <c r="F1608" s="84" t="n">
        <v>0.07849415708103787</v>
      </c>
      <c r="G1608" s="84" t="n">
        <v>0.1186970817956036</v>
      </c>
      <c r="H1608" s="84" t="n">
        <v>0.05300554742803962</v>
      </c>
      <c r="I1608" s="84" t="n">
        <v>0.06365065450070267</v>
      </c>
      <c r="J1608" s="84" t="n">
        <v>0.09159792722603199</v>
      </c>
      <c r="K1608" s="84" t="n">
        <v>0.0498688737091787</v>
      </c>
      <c r="L1608" s="84" t="n">
        <v>0.0664802088990048</v>
      </c>
      <c r="M1608" s="84" t="n">
        <v>0.087928119578718</v>
      </c>
      <c r="N1608" s="84" t="n">
        <v>0.04759639097599848</v>
      </c>
      <c r="O1608" s="84" t="n">
        <v>0.06317552847153274</v>
      </c>
      <c r="P1608" s="84" t="n">
        <v>0.08217423729818098</v>
      </c>
      <c r="Q1608" s="84" t="n">
        <v>0.04756964972328493</v>
      </c>
      <c r="R1608" s="84" t="n">
        <v>0.06090043571473464</v>
      </c>
      <c r="S1608" s="84" t="n">
        <v>0.06538649822252184</v>
      </c>
      <c r="T1608" s="84" t="n">
        <v>0.04991618103989065</v>
      </c>
      <c r="U1608" s="84" t="n">
        <v>0.05835008506116219</v>
      </c>
      <c r="V1608" s="84" t="n">
        <v>0.0645145991961919</v>
      </c>
      <c r="W1608" s="84" t="n">
        <v>0.04373399022051262</v>
      </c>
      <c r="X1608" s="84" t="n">
        <v>0.05220018205837884</v>
      </c>
      <c r="Y1608" s="84" t="n">
        <v>0.0604140979541065</v>
      </c>
      <c r="Z1608" s="84" t="n">
        <v>0.04082127871340362</v>
      </c>
      <c r="AA1608" s="84" t="n">
        <v>0.05048143573553211</v>
      </c>
      <c r="AB1608" s="84" t="n">
        <v>0.06260203338926303</v>
      </c>
      <c r="AC1608" s="84" t="n">
        <v>0.04071734602445677</v>
      </c>
      <c r="AD1608" s="84" t="n">
        <v>0.05338677792675422</v>
      </c>
      <c r="AE1608" s="84" t="n">
        <v>0.07012815441753323</v>
      </c>
      <c r="AF1608" s="84" t="n">
        <v>0.05340184769166775</v>
      </c>
      <c r="AG1608" s="84" t="n">
        <v>0.06515490031020478</v>
      </c>
      <c r="AH1608" s="84" t="n">
        <v>0.08894575856759117</v>
      </c>
      <c r="AI1608" s="84" t="n">
        <v>0.06108151617521838</v>
      </c>
      <c r="AJ1608" s="84" t="n">
        <v>0.0976330663689285</v>
      </c>
      <c r="AK1608" s="84" t="n">
        <v>0.1432498987929254</v>
      </c>
    </row>
    <row r="1609">
      <c r="A1609" s="84" t="n">
        <v>2</v>
      </c>
      <c r="B1609" s="84" t="n">
        <v>0.06304581036394769</v>
      </c>
      <c r="C1609" s="84" t="n">
        <v>0.09486708283822903</v>
      </c>
      <c r="D1609" s="84" t="n">
        <v>0.1638218517947014</v>
      </c>
      <c r="E1609" s="84" t="n">
        <v>0.05844270831738427</v>
      </c>
      <c r="F1609" s="84" t="n">
        <v>0.08117392963473222</v>
      </c>
      <c r="G1609" s="84" t="n">
        <v>0.1235747210644055</v>
      </c>
      <c r="H1609" s="84" t="n">
        <v>0.05191600212271594</v>
      </c>
      <c r="I1609" s="84" t="n">
        <v>0.06325456768550504</v>
      </c>
      <c r="J1609" s="84" t="n">
        <v>0.09490038080848874</v>
      </c>
      <c r="K1609" s="84" t="n">
        <v>0.0511818244558034</v>
      </c>
      <c r="L1609" s="84" t="n">
        <v>0.0688782323309515</v>
      </c>
      <c r="M1609" s="84" t="n">
        <v>0.09388337043773375</v>
      </c>
      <c r="N1609" s="84" t="n">
        <v>0.05242155679713847</v>
      </c>
      <c r="O1609" s="84" t="n">
        <v>0.06427788983745346</v>
      </c>
      <c r="P1609" s="84" t="n">
        <v>0.08621559207420888</v>
      </c>
      <c r="Q1609" s="84" t="n">
        <v>0.06773511709507174</v>
      </c>
      <c r="R1609" s="84" t="n">
        <v>0.06623172077173264</v>
      </c>
      <c r="S1609" s="84" t="n">
        <v>0.07626394117078049</v>
      </c>
      <c r="T1609" s="84" t="n">
        <v>0.05915279665511008</v>
      </c>
      <c r="U1609" s="84" t="n">
        <v>0.06155044598116596</v>
      </c>
      <c r="V1609" s="84" t="n">
        <v>0.0733506787411584</v>
      </c>
      <c r="W1609" s="84" t="n">
        <v>0.05100050449285812</v>
      </c>
      <c r="X1609" s="84" t="n">
        <v>0.05820514891888585</v>
      </c>
      <c r="Y1609" s="84" t="n">
        <v>0.06697204570556424</v>
      </c>
      <c r="Z1609" s="84" t="n">
        <v>0.05485702044335968</v>
      </c>
      <c r="AA1609" s="84" t="n">
        <v>0.05275425137001757</v>
      </c>
      <c r="AB1609" s="84" t="n">
        <v>0.0756239554226085</v>
      </c>
      <c r="AC1609" s="84" t="n">
        <v>0.04809854506924013</v>
      </c>
      <c r="AD1609" s="84" t="n">
        <v>0.05447134945583958</v>
      </c>
      <c r="AE1609" s="84" t="n">
        <v>0.07846944871384745</v>
      </c>
      <c r="AF1609" s="84" t="n">
        <v>0.05312724659959493</v>
      </c>
      <c r="AG1609" s="84" t="n">
        <v>0.06608300857769453</v>
      </c>
      <c r="AH1609" s="84" t="n">
        <v>0.08875021073869133</v>
      </c>
      <c r="AI1609" s="84" t="n">
        <v>0.06195795740636234</v>
      </c>
      <c r="AJ1609" s="84" t="n">
        <v>0.09911205080619924</v>
      </c>
      <c r="AK1609" s="84" t="n">
        <v>0.1550824568441718</v>
      </c>
    </row>
    <row r="1610">
      <c r="A1610" s="84" t="n">
        <v>3</v>
      </c>
      <c r="B1610" s="84" t="n">
        <v>0.06392183299551922</v>
      </c>
      <c r="C1610" s="84" t="n">
        <v>0.09804107006982334</v>
      </c>
      <c r="D1610" s="84" t="n">
        <v>0.1722867646889938</v>
      </c>
      <c r="E1610" s="84" t="n">
        <v>0.06038331199105747</v>
      </c>
      <c r="F1610" s="84" t="n">
        <v>0.08251192247386022</v>
      </c>
      <c r="G1610" s="84" t="n">
        <v>0.1287174236228043</v>
      </c>
      <c r="H1610" s="84" t="n">
        <v>0.05480784400906458</v>
      </c>
      <c r="I1610" s="84" t="n">
        <v>0.06692520854194661</v>
      </c>
      <c r="J1610" s="84" t="n">
        <v>0.1013243872396998</v>
      </c>
      <c r="K1610" s="84" t="n">
        <v>0.05499071313798418</v>
      </c>
      <c r="L1610" s="84" t="n">
        <v>0.07367938314705957</v>
      </c>
      <c r="M1610" s="84" t="n">
        <v>0.09571311568930507</v>
      </c>
      <c r="N1610" s="84" t="n">
        <v>0.05747042465926148</v>
      </c>
      <c r="O1610" s="84" t="n">
        <v>0.06859799050116616</v>
      </c>
      <c r="P1610" s="84" t="n">
        <v>0.09034217951494991</v>
      </c>
      <c r="Q1610" s="84" t="n">
        <v>0.1098607960955506</v>
      </c>
      <c r="R1610" s="84" t="n">
        <v>0.0769976615830032</v>
      </c>
      <c r="S1610" s="84" t="n">
        <v>0.08054182579097115</v>
      </c>
      <c r="T1610" s="84" t="n">
        <v>0.06630055541840629</v>
      </c>
      <c r="U1610" s="84" t="n">
        <v>0.06594390081424453</v>
      </c>
      <c r="V1610" s="84" t="n">
        <v>0.08018470834274068</v>
      </c>
      <c r="W1610" s="84" t="n">
        <v>0.05870742586068193</v>
      </c>
      <c r="X1610" s="84" t="n">
        <v>0.0649981566932816</v>
      </c>
      <c r="Y1610" s="84" t="n">
        <v>0.07260121401307461</v>
      </c>
      <c r="Z1610" s="84" t="n">
        <v>0.06203217453729697</v>
      </c>
      <c r="AA1610" s="84" t="n">
        <v>0.05733369061603477</v>
      </c>
      <c r="AB1610" s="84" t="n">
        <v>0.08148731402828444</v>
      </c>
      <c r="AC1610" s="84" t="n">
        <v>0.05470089273265216</v>
      </c>
      <c r="AD1610" s="84" t="n">
        <v>0.05928404054742162</v>
      </c>
      <c r="AE1610" s="84" t="n">
        <v>0.08451780651266824</v>
      </c>
      <c r="AF1610" s="84" t="n">
        <v>0.05539789006979937</v>
      </c>
      <c r="AG1610" s="84" t="n">
        <v>0.06763857469842148</v>
      </c>
      <c r="AH1610" s="84" t="n">
        <v>0.09333376346490427</v>
      </c>
      <c r="AI1610" s="84" t="n">
        <v>0.06300940125485556</v>
      </c>
      <c r="AJ1610" s="84" t="n">
        <v>0.1040425211346253</v>
      </c>
      <c r="AK1610" s="84" t="n">
        <v>0.1633299664565623</v>
      </c>
    </row>
    <row r="1611">
      <c r="A1611" s="84" t="n">
        <v>4</v>
      </c>
      <c r="B1611" s="84" t="n">
        <v>0.06761987522291597</v>
      </c>
      <c r="C1611" s="84" t="n">
        <v>0.1043095319270695</v>
      </c>
      <c r="D1611" s="84" t="n">
        <v>0.1801136770566825</v>
      </c>
      <c r="E1611" s="84" t="n">
        <v>0.06827750780364909</v>
      </c>
      <c r="F1611" s="84" t="n">
        <v>0.08760662708455179</v>
      </c>
      <c r="G1611" s="84" t="n">
        <v>0.1345352858976598</v>
      </c>
      <c r="H1611" s="84" t="n">
        <v>0.05614549767489301</v>
      </c>
      <c r="I1611" s="84" t="n">
        <v>0.07039756090778351</v>
      </c>
      <c r="J1611" s="84" t="n">
        <v>0.1012463811666224</v>
      </c>
      <c r="K1611" s="84" t="n">
        <v>0.07777381239938611</v>
      </c>
      <c r="L1611" s="84" t="n">
        <v>0.08100641437705089</v>
      </c>
      <c r="M1611" s="84" t="n">
        <v>0.09470065592843738</v>
      </c>
      <c r="N1611" s="84" t="n">
        <v>0.08927028376434831</v>
      </c>
      <c r="O1611" s="84" t="n">
        <v>0.07768260976119901</v>
      </c>
      <c r="P1611" s="84" t="n">
        <v>0.08863350448071219</v>
      </c>
      <c r="Q1611" s="84" t="n">
        <v>0.1771671317348268</v>
      </c>
      <c r="R1611" s="84" t="n">
        <v>0.09186860252564355</v>
      </c>
      <c r="S1611" s="84" t="n">
        <v>0.07475928115261614</v>
      </c>
      <c r="T1611" s="84" t="n">
        <v>0.09356383470120398</v>
      </c>
      <c r="U1611" s="84" t="n">
        <v>0.07827043926059576</v>
      </c>
      <c r="V1611" s="84" t="n">
        <v>0.07419755971466131</v>
      </c>
      <c r="W1611" s="84" t="n">
        <v>0.08046584021991637</v>
      </c>
      <c r="X1611" s="84" t="n">
        <v>0.08912298628141514</v>
      </c>
      <c r="Y1611" s="84" t="n">
        <v>0.06695325158034554</v>
      </c>
      <c r="Z1611" s="84" t="n">
        <v>0.1140251508745579</v>
      </c>
      <c r="AA1611" s="84" t="n">
        <v>0.0681569493412482</v>
      </c>
      <c r="AB1611" s="84" t="n">
        <v>0.07468643797878172</v>
      </c>
      <c r="AC1611" s="84" t="n">
        <v>0.07920892992720271</v>
      </c>
      <c r="AD1611" s="84" t="n">
        <v>0.06849614952098104</v>
      </c>
      <c r="AE1611" s="84" t="n">
        <v>0.08366117769964235</v>
      </c>
      <c r="AF1611" s="84" t="n">
        <v>0.05905386148644045</v>
      </c>
      <c r="AG1611" s="84" t="n">
        <v>0.072367951214206</v>
      </c>
      <c r="AH1611" s="84" t="n">
        <v>0.09834442800271426</v>
      </c>
      <c r="AI1611" s="84" t="n">
        <v>0.06693031677011743</v>
      </c>
      <c r="AJ1611" s="84" t="n">
        <v>0.111472623990233</v>
      </c>
      <c r="AK1611" s="84" t="n">
        <v>0.1763043666335332</v>
      </c>
    </row>
    <row r="1612">
      <c r="A1612" s="84" t="n">
        <v>5</v>
      </c>
      <c r="B1612" s="84" t="n">
        <v>0.07136662882225063</v>
      </c>
      <c r="C1612" s="84" t="n">
        <v>0.1213076028932634</v>
      </c>
      <c r="D1612" s="84" t="n">
        <v>0.1798954769093087</v>
      </c>
      <c r="E1612" s="84" t="n">
        <v>0.06596225716979563</v>
      </c>
      <c r="F1612" s="84" t="n">
        <v>0.1105102626403877</v>
      </c>
      <c r="G1612" s="84" t="n">
        <v>0.1318026811903415</v>
      </c>
      <c r="H1612" s="84" t="n">
        <v>0.06329213399883347</v>
      </c>
      <c r="I1612" s="84" t="n">
        <v>0.08510719783626343</v>
      </c>
      <c r="J1612" s="84" t="n">
        <v>0.1037222716573612</v>
      </c>
      <c r="K1612" s="84" t="n">
        <v>0.1179316140386148</v>
      </c>
      <c r="L1612" s="84" t="n">
        <v>0.1113961203925809</v>
      </c>
      <c r="M1612" s="84" t="n">
        <v>0.1017628685659876</v>
      </c>
      <c r="N1612" s="84" t="n">
        <v>0.166764265654449</v>
      </c>
      <c r="O1612" s="84" t="n">
        <v>0.1143318956874767</v>
      </c>
      <c r="P1612" s="84" t="n">
        <v>0.08763202067033232</v>
      </c>
      <c r="Q1612" s="84" t="n">
        <v>0.2366942156098067</v>
      </c>
      <c r="R1612" s="84" t="n">
        <v>0.171885578643959</v>
      </c>
      <c r="S1612" s="84" t="n">
        <v>0.0733065444889945</v>
      </c>
      <c r="T1612" s="84" t="n">
        <v>0.2119607807393432</v>
      </c>
      <c r="U1612" s="84" t="n">
        <v>0.1761914198339184</v>
      </c>
      <c r="V1612" s="84" t="n">
        <v>0.07062850926823978</v>
      </c>
      <c r="W1612" s="84" t="n">
        <v>0.1743830386564509</v>
      </c>
      <c r="X1612" s="84" t="n">
        <v>0.1793856932713361</v>
      </c>
      <c r="Y1612" s="84" t="n">
        <v>0.06470467654654889</v>
      </c>
      <c r="Z1612" s="84" t="n">
        <v>0.1904110936803283</v>
      </c>
      <c r="AA1612" s="84" t="n">
        <v>0.1149458237310227</v>
      </c>
      <c r="AB1612" s="84" t="n">
        <v>0.07171347358443687</v>
      </c>
      <c r="AC1612" s="84" t="n">
        <v>0.1312733633804706</v>
      </c>
      <c r="AD1612" s="84" t="n">
        <v>0.1065589026419146</v>
      </c>
      <c r="AE1612" s="84" t="n">
        <v>0.08016260071970159</v>
      </c>
      <c r="AF1612" s="84" t="n">
        <v>0.06191708629907855</v>
      </c>
      <c r="AG1612" s="84" t="n">
        <v>0.07839867169839355</v>
      </c>
      <c r="AH1612" s="84" t="n">
        <v>0.09708452549380248</v>
      </c>
      <c r="AI1612" s="84" t="n">
        <v>0.07317185707438469</v>
      </c>
      <c r="AJ1612" s="84" t="n">
        <v>0.1370482894021111</v>
      </c>
      <c r="AK1612" s="84" t="n">
        <v>0.1792197509484627</v>
      </c>
    </row>
    <row r="1613">
      <c r="A1613" s="84" t="n">
        <v>6</v>
      </c>
      <c r="B1613" s="84" t="n">
        <v>0.1089099132334273</v>
      </c>
      <c r="C1613" s="84" t="n">
        <v>0.1493576181953989</v>
      </c>
      <c r="D1613" s="84" t="n">
        <v>0.1811888086919246</v>
      </c>
      <c r="E1613" s="84" t="n">
        <v>0.09253589847531991</v>
      </c>
      <c r="F1613" s="84" t="n">
        <v>0.1357920121926007</v>
      </c>
      <c r="G1613" s="84" t="n">
        <v>0.1428295514076799</v>
      </c>
      <c r="H1613" s="84" t="n">
        <v>0.1519406237151354</v>
      </c>
      <c r="I1613" s="84" t="n">
        <v>0.1652241952348217</v>
      </c>
      <c r="J1613" s="84" t="n">
        <v>0.1091134017053398</v>
      </c>
      <c r="K1613" s="84" t="n">
        <v>0.2634121266313897</v>
      </c>
      <c r="L1613" s="84" t="n">
        <v>0.230795416595304</v>
      </c>
      <c r="M1613" s="84" t="n">
        <v>0.1057620467340081</v>
      </c>
      <c r="N1613" s="84" t="n">
        <v>0.2656615676423273</v>
      </c>
      <c r="O1613" s="84" t="n">
        <v>0.2283032285778139</v>
      </c>
      <c r="P1613" s="84" t="n">
        <v>0.1041083132187537</v>
      </c>
      <c r="Q1613" s="84" t="n">
        <v>0.3681400033700312</v>
      </c>
      <c r="R1613" s="84" t="n">
        <v>0.3619854812819422</v>
      </c>
      <c r="S1613" s="84" t="n">
        <v>0.2419017354925529</v>
      </c>
      <c r="T1613" s="84" t="n">
        <v>0.3333300376317624</v>
      </c>
      <c r="U1613" s="84" t="n">
        <v>0.3430279142379092</v>
      </c>
      <c r="V1613" s="84" t="n">
        <v>0.2144246610406798</v>
      </c>
      <c r="W1613" s="84" t="n">
        <v>0.2605743333600222</v>
      </c>
      <c r="X1613" s="84" t="n">
        <v>0.2730477990982474</v>
      </c>
      <c r="Y1613" s="84" t="n">
        <v>0.09357278068698208</v>
      </c>
      <c r="Z1613" s="84" t="n">
        <v>0.2474065191529001</v>
      </c>
      <c r="AA1613" s="84" t="n">
        <v>0.2383747450624971</v>
      </c>
      <c r="AB1613" s="84" t="n">
        <v>0.1100891701061789</v>
      </c>
      <c r="AC1613" s="84" t="n">
        <v>0.2194785453954528</v>
      </c>
      <c r="AD1613" s="84" t="n">
        <v>0.2262776203279661</v>
      </c>
      <c r="AE1613" s="84" t="n">
        <v>0.1099209590341021</v>
      </c>
      <c r="AF1613" s="84" t="n">
        <v>0.08253641244543043</v>
      </c>
      <c r="AG1613" s="84" t="n">
        <v>0.1113792251843271</v>
      </c>
      <c r="AH1613" s="84" t="n">
        <v>0.09728184098669238</v>
      </c>
      <c r="AI1613" s="84" t="n">
        <v>0.09846000992450499</v>
      </c>
      <c r="AJ1613" s="84" t="n">
        <v>0.1508734750559178</v>
      </c>
      <c r="AK1613" s="84" t="n">
        <v>0.206010878893552</v>
      </c>
    </row>
    <row r="1614">
      <c r="A1614" s="84" t="n">
        <v>7</v>
      </c>
      <c r="B1614" s="84" t="n">
        <v>0.2177180465131037</v>
      </c>
      <c r="C1614" s="84" t="n">
        <v>0.2353429967020871</v>
      </c>
      <c r="D1614" s="84" t="n">
        <v>0.2192555470340336</v>
      </c>
      <c r="E1614" s="84" t="n">
        <v>0.1619659630913612</v>
      </c>
      <c r="F1614" s="84" t="n">
        <v>0.2189498924363204</v>
      </c>
      <c r="G1614" s="84" t="n">
        <v>0.1963050810417161</v>
      </c>
      <c r="H1614" s="84" t="n">
        <v>0.4815868935040432</v>
      </c>
      <c r="I1614" s="84" t="n">
        <v>0.4255739116917567</v>
      </c>
      <c r="J1614" s="84" t="n">
        <v>0.2581506521923375</v>
      </c>
      <c r="K1614" s="84" t="n">
        <v>0.5138377432175152</v>
      </c>
      <c r="L1614" s="84" t="n">
        <v>0.5352031500083728</v>
      </c>
      <c r="M1614" s="84" t="n">
        <v>0.3214656624266689</v>
      </c>
      <c r="N1614" s="84" t="n">
        <v>0.5257290715573355</v>
      </c>
      <c r="O1614" s="84" t="n">
        <v>0.5494431939415001</v>
      </c>
      <c r="P1614" s="84" t="n">
        <v>0.4015456181731846</v>
      </c>
      <c r="Q1614" s="84" t="n">
        <v>0.6046910023063289</v>
      </c>
      <c r="R1614" s="84" t="n">
        <v>0.5835067463612419</v>
      </c>
      <c r="S1614" s="84" t="n">
        <v>0.4697632900707315</v>
      </c>
      <c r="T1614" s="84" t="n">
        <v>0.573992671389613</v>
      </c>
      <c r="U1614" s="84" t="n">
        <v>0.5607138383162309</v>
      </c>
      <c r="V1614" s="84" t="n">
        <v>0.485716484052968</v>
      </c>
      <c r="W1614" s="84" t="n">
        <v>0.504603264106919</v>
      </c>
      <c r="X1614" s="84" t="n">
        <v>0.5233250552324884</v>
      </c>
      <c r="Y1614" s="84" t="n">
        <v>0.4591211932608637</v>
      </c>
      <c r="Z1614" s="84" t="n">
        <v>0.4987017928031528</v>
      </c>
      <c r="AA1614" s="84" t="n">
        <v>0.5199692293316116</v>
      </c>
      <c r="AB1614" s="84" t="n">
        <v>0.4224134704103444</v>
      </c>
      <c r="AC1614" s="84" t="n">
        <v>0.4447318806750377</v>
      </c>
      <c r="AD1614" s="84" t="n">
        <v>0.4988908442100874</v>
      </c>
      <c r="AE1614" s="84" t="n">
        <v>0.4115161110714086</v>
      </c>
      <c r="AF1614" s="84" t="n">
        <v>0.1540857757235403</v>
      </c>
      <c r="AG1614" s="84" t="n">
        <v>0.1894620019131734</v>
      </c>
      <c r="AH1614" s="84" t="n">
        <v>0.1169649452344552</v>
      </c>
      <c r="AI1614" s="84" t="n">
        <v>0.169336069950952</v>
      </c>
      <c r="AJ1614" s="84" t="n">
        <v>0.2123440488270908</v>
      </c>
      <c r="AK1614" s="84" t="n">
        <v>0.2249100452538901</v>
      </c>
    </row>
    <row r="1615">
      <c r="A1615" s="84" t="n">
        <v>8</v>
      </c>
      <c r="B1615" s="84" t="n">
        <v>0.4958984131041634</v>
      </c>
      <c r="C1615" s="84" t="n">
        <v>0.5299765603303375</v>
      </c>
      <c r="D1615" s="84" t="n">
        <v>0.4223289952916794</v>
      </c>
      <c r="E1615" s="84" t="n">
        <v>0.4289437373821955</v>
      </c>
      <c r="F1615" s="84" t="n">
        <v>0.5601735273284681</v>
      </c>
      <c r="G1615" s="84" t="n">
        <v>0.4138691082661687</v>
      </c>
      <c r="H1615" s="84" t="n">
        <v>0.6358754330691095</v>
      </c>
      <c r="I1615" s="84" t="n">
        <v>0.6412988000703354</v>
      </c>
      <c r="J1615" s="84" t="n">
        <v>0.473224464538413</v>
      </c>
      <c r="K1615" s="84" t="n">
        <v>0.7070457314191497</v>
      </c>
      <c r="L1615" s="84" t="n">
        <v>0.7108765579168693</v>
      </c>
      <c r="M1615" s="84" t="n">
        <v>0.658444702463699</v>
      </c>
      <c r="N1615" s="84" t="n">
        <v>0.717978552188645</v>
      </c>
      <c r="O1615" s="84" t="n">
        <v>0.742710689803283</v>
      </c>
      <c r="P1615" s="84" t="n">
        <v>0.6126039919649869</v>
      </c>
      <c r="Q1615" s="84" t="n">
        <v>0.7637693084352498</v>
      </c>
      <c r="R1615" s="84" t="n">
        <v>0.7191568760222888</v>
      </c>
      <c r="S1615" s="84" t="n">
        <v>0.6845568006510706</v>
      </c>
      <c r="T1615" s="84" t="n">
        <v>0.7371891187881047</v>
      </c>
      <c r="U1615" s="84" t="n">
        <v>0.6889825225139351</v>
      </c>
      <c r="V1615" s="84" t="n">
        <v>0.6956528008734931</v>
      </c>
      <c r="W1615" s="84" t="n">
        <v>0.6726844009007374</v>
      </c>
      <c r="X1615" s="84" t="n">
        <v>0.6887940132438294</v>
      </c>
      <c r="Y1615" s="84" t="n">
        <v>0.6652695274239067</v>
      </c>
      <c r="Z1615" s="84" t="n">
        <v>0.6820979491650976</v>
      </c>
      <c r="AA1615" s="84" t="n">
        <v>0.672909012118064</v>
      </c>
      <c r="AB1615" s="84" t="n">
        <v>0.6160141061044363</v>
      </c>
      <c r="AC1615" s="84" t="n">
        <v>0.6303723326012591</v>
      </c>
      <c r="AD1615" s="84" t="n">
        <v>0.6630929044698106</v>
      </c>
      <c r="AE1615" s="84" t="n">
        <v>0.638640493794032</v>
      </c>
      <c r="AF1615" s="84" t="n">
        <v>0.4913174560938801</v>
      </c>
      <c r="AG1615" s="84" t="n">
        <v>0.5288860651731793</v>
      </c>
      <c r="AH1615" s="84" t="n">
        <v>0.4250361321567468</v>
      </c>
      <c r="AI1615" s="84" t="n">
        <v>0.4435402337389008</v>
      </c>
      <c r="AJ1615" s="84" t="n">
        <v>0.4643729483335259</v>
      </c>
      <c r="AK1615" s="84" t="n">
        <v>0.333889713674326</v>
      </c>
    </row>
    <row r="1616">
      <c r="A1616" s="84" t="n">
        <v>9</v>
      </c>
      <c r="B1616" s="84" t="n">
        <v>0.674203932169638</v>
      </c>
      <c r="C1616" s="84" t="n">
        <v>0.6757577276811016</v>
      </c>
      <c r="D1616" s="84" t="n">
        <v>0.5523484077966567</v>
      </c>
      <c r="E1616" s="84" t="n">
        <v>0.690738754598744</v>
      </c>
      <c r="F1616" s="84" t="n">
        <v>0.7514058118381272</v>
      </c>
      <c r="G1616" s="84" t="n">
        <v>0.6117576061889032</v>
      </c>
      <c r="H1616" s="84" t="n">
        <v>0.7131630300016893</v>
      </c>
      <c r="I1616" s="84" t="n">
        <v>0.7492658375170907</v>
      </c>
      <c r="J1616" s="84" t="n">
        <v>0.676565600225622</v>
      </c>
      <c r="K1616" s="84" t="n">
        <v>0.8021508312416641</v>
      </c>
      <c r="L1616" s="84" t="n">
        <v>0.8126983391858652</v>
      </c>
      <c r="M1616" s="84" t="n">
        <v>0.8056161693926475</v>
      </c>
      <c r="N1616" s="84" t="n">
        <v>0.8185225645864008</v>
      </c>
      <c r="O1616" s="84" t="n">
        <v>0.8365407089336411</v>
      </c>
      <c r="P1616" s="84" t="n">
        <v>0.7131398711773184</v>
      </c>
      <c r="Q1616" s="84" t="n">
        <v>0.8640394127653152</v>
      </c>
      <c r="R1616" s="84" t="n">
        <v>0.8131335886674663</v>
      </c>
      <c r="S1616" s="84" t="n">
        <v>0.7605614778692137</v>
      </c>
      <c r="T1616" s="84" t="n">
        <v>0.8249177078766341</v>
      </c>
      <c r="U1616" s="84" t="n">
        <v>0.7781583228861547</v>
      </c>
      <c r="V1616" s="84" t="n">
        <v>0.7751264477939892</v>
      </c>
      <c r="W1616" s="84" t="n">
        <v>0.7737973759070466</v>
      </c>
      <c r="X1616" s="84" t="n">
        <v>0.7946300783827873</v>
      </c>
      <c r="Y1616" s="84" t="n">
        <v>0.7722724042362831</v>
      </c>
      <c r="Z1616" s="84" t="n">
        <v>0.7947842745053438</v>
      </c>
      <c r="AA1616" s="84" t="n">
        <v>0.780655711124089</v>
      </c>
      <c r="AB1616" s="84" t="n">
        <v>0.6997619430699162</v>
      </c>
      <c r="AC1616" s="84" t="n">
        <v>0.7504965910407138</v>
      </c>
      <c r="AD1616" s="84" t="n">
        <v>0.7639267850564642</v>
      </c>
      <c r="AE1616" s="84" t="n">
        <v>0.7244482450480952</v>
      </c>
      <c r="AF1616" s="84" t="n">
        <v>0.6926082715739682</v>
      </c>
      <c r="AG1616" s="84" t="n">
        <v>0.7030678132107672</v>
      </c>
      <c r="AH1616" s="84" t="n">
        <v>0.6295708752610343</v>
      </c>
      <c r="AI1616" s="84" t="n">
        <v>0.6646334650924708</v>
      </c>
      <c r="AJ1616" s="84" t="n">
        <v>0.6245327918575377</v>
      </c>
      <c r="AK1616" s="84" t="n">
        <v>0.4467552227048444</v>
      </c>
    </row>
    <row r="1617">
      <c r="A1617" s="84" t="n">
        <v>10</v>
      </c>
      <c r="B1617" s="84" t="n">
        <v>0.7730660077075689</v>
      </c>
      <c r="C1617" s="84" t="n">
        <v>0.7610136120244614</v>
      </c>
      <c r="D1617" s="84" t="n">
        <v>0.6030483082598047</v>
      </c>
      <c r="E1617" s="84" t="n">
        <v>0.7850926622943073</v>
      </c>
      <c r="F1617" s="84" t="n">
        <v>0.8288388338866511</v>
      </c>
      <c r="G1617" s="84" t="n">
        <v>0.7209359883232893</v>
      </c>
      <c r="H1617" s="84" t="n">
        <v>0.8534772222381587</v>
      </c>
      <c r="I1617" s="84" t="n">
        <v>0.8479172862501209</v>
      </c>
      <c r="J1617" s="84" t="n">
        <v>0.838469399023136</v>
      </c>
      <c r="K1617" s="84" t="n">
        <v>0.8892674856308692</v>
      </c>
      <c r="L1617" s="84" t="n">
        <v>0.9016291855188519</v>
      </c>
      <c r="M1617" s="84" t="n">
        <v>0.9212017712254454</v>
      </c>
      <c r="N1617" s="84" t="n">
        <v>0.9055375865254846</v>
      </c>
      <c r="O1617" s="84" t="n">
        <v>0.9225780370604596</v>
      </c>
      <c r="P1617" s="84" t="n">
        <v>0.8533399844916063</v>
      </c>
      <c r="Q1617" s="84" t="n">
        <v>0.9490884992185813</v>
      </c>
      <c r="R1617" s="84" t="n">
        <v>0.8990515617764904</v>
      </c>
      <c r="S1617" s="84" t="n">
        <v>0.8705306149330508</v>
      </c>
      <c r="T1617" s="84" t="n">
        <v>0.8966437090155047</v>
      </c>
      <c r="U1617" s="84" t="n">
        <v>0.8639338197263521</v>
      </c>
      <c r="V1617" s="84" t="n">
        <v>0.8900240617687954</v>
      </c>
      <c r="W1617" s="84" t="n">
        <v>0.8700092502525506</v>
      </c>
      <c r="X1617" s="84" t="n">
        <v>0.8810273966565594</v>
      </c>
      <c r="Y1617" s="84" t="n">
        <v>0.9067492326096429</v>
      </c>
      <c r="Z1617" s="84" t="n">
        <v>0.8932510977481796</v>
      </c>
      <c r="AA1617" s="84" t="n">
        <v>0.8759375712714417</v>
      </c>
      <c r="AB1617" s="84" t="n">
        <v>0.8585443174442644</v>
      </c>
      <c r="AC1617" s="84" t="n">
        <v>0.8443047375916506</v>
      </c>
      <c r="AD1617" s="84" t="n">
        <v>0.8643786229409965</v>
      </c>
      <c r="AE1617" s="84" t="n">
        <v>0.8471175607463445</v>
      </c>
      <c r="AF1617" s="84" t="n">
        <v>0.8185856551034326</v>
      </c>
      <c r="AG1617" s="84" t="n">
        <v>0.8367560010402124</v>
      </c>
      <c r="AH1617" s="84" t="n">
        <v>0.7683760824456163</v>
      </c>
      <c r="AI1617" s="84" t="n">
        <v>0.7745960795678567</v>
      </c>
      <c r="AJ1617" s="84" t="n">
        <v>0.7797819861078247</v>
      </c>
      <c r="AK1617" s="84" t="n">
        <v>0.643049857397498</v>
      </c>
    </row>
    <row r="1618">
      <c r="A1618" s="84" t="n">
        <v>11</v>
      </c>
      <c r="B1618" s="84" t="n">
        <v>0.8729268898168876</v>
      </c>
      <c r="C1618" s="84" t="n">
        <v>0.8946417688981376</v>
      </c>
      <c r="D1618" s="84" t="n">
        <v>0.7719161167640147</v>
      </c>
      <c r="E1618" s="84" t="n">
        <v>0.8853739748553602</v>
      </c>
      <c r="F1618" s="84" t="n">
        <v>0.8983090638031815</v>
      </c>
      <c r="G1618" s="84" t="n">
        <v>0.8751016240783808</v>
      </c>
      <c r="H1618" s="84" t="n">
        <v>0.8886711591112642</v>
      </c>
      <c r="I1618" s="84" t="n">
        <v>0.8938747123256523</v>
      </c>
      <c r="J1618" s="84" t="n">
        <v>0.8931006346458834</v>
      </c>
      <c r="K1618" s="84" t="n">
        <v>0.9199207878679678</v>
      </c>
      <c r="L1618" s="84" t="n">
        <v>0.9148033004339592</v>
      </c>
      <c r="M1618" s="84" t="n">
        <v>0.9229256482372937</v>
      </c>
      <c r="N1618" s="84" t="n">
        <v>0.9226070132636446</v>
      </c>
      <c r="O1618" s="84" t="n">
        <v>0.9471884683250338</v>
      </c>
      <c r="P1618" s="84" t="n">
        <v>0.8524847650139666</v>
      </c>
      <c r="Q1618" s="84" t="n">
        <v>0.9910415268518717</v>
      </c>
      <c r="R1618" s="84" t="n">
        <v>0.9297386161855153</v>
      </c>
      <c r="S1618" s="84" t="n">
        <v>0.9104467966436224</v>
      </c>
      <c r="T1618" s="84" t="n">
        <v>0.9274081562640422</v>
      </c>
      <c r="U1618" s="84" t="n">
        <v>0.8970473130900796</v>
      </c>
      <c r="V1618" s="84" t="n">
        <v>0.9392381642423303</v>
      </c>
      <c r="W1618" s="84" t="n">
        <v>0.9175577224114645</v>
      </c>
      <c r="X1618" s="84" t="n">
        <v>0.9166059414558669</v>
      </c>
      <c r="Y1618" s="84" t="n">
        <v>0.9599037172594317</v>
      </c>
      <c r="Z1618" s="84" t="n">
        <v>0.9201363000967016</v>
      </c>
      <c r="AA1618" s="84" t="n">
        <v>0.9089604053819866</v>
      </c>
      <c r="AB1618" s="84" t="n">
        <v>0.9128228298237723</v>
      </c>
      <c r="AC1618" s="84" t="n">
        <v>0.8946891761380443</v>
      </c>
      <c r="AD1618" s="84" t="n">
        <v>0.9033607506767046</v>
      </c>
      <c r="AE1618" s="84" t="n">
        <v>0.8851828745502861</v>
      </c>
      <c r="AF1618" s="84" t="n">
        <v>0.9019048960543199</v>
      </c>
      <c r="AG1618" s="84" t="n">
        <v>0.9082620133995988</v>
      </c>
      <c r="AH1618" s="84" t="n">
        <v>0.9167082251835996</v>
      </c>
      <c r="AI1618" s="84" t="n">
        <v>0.8871576971325387</v>
      </c>
      <c r="AJ1618" s="84" t="n">
        <v>0.8885677333118637</v>
      </c>
      <c r="AK1618" s="84" t="n">
        <v>0.72178093057943</v>
      </c>
    </row>
    <row r="1619">
      <c r="A1619" s="84" t="n">
        <v>12</v>
      </c>
      <c r="B1619" s="84" t="n">
        <v>0.8886443513466349</v>
      </c>
      <c r="C1619" s="84" t="n">
        <v>0.9323921938377245</v>
      </c>
      <c r="D1619" s="84" t="n">
        <v>0.8265821442121314</v>
      </c>
      <c r="E1619" s="84" t="n">
        <v>0.8867367690120925</v>
      </c>
      <c r="F1619" s="84" t="n">
        <v>0.912209786069775</v>
      </c>
      <c r="G1619" s="84" t="n">
        <v>0.9361737093455222</v>
      </c>
      <c r="H1619" s="84" t="n">
        <v>0.8767035910871431</v>
      </c>
      <c r="I1619" s="84" t="n">
        <v>0.8870292008558819</v>
      </c>
      <c r="J1619" s="84" t="n">
        <v>0.9042143059339242</v>
      </c>
      <c r="K1619" s="84" t="n">
        <v>0.8939559256630956</v>
      </c>
      <c r="L1619" s="84" t="n">
        <v>0.8780441202311609</v>
      </c>
      <c r="M1619" s="84" t="n">
        <v>0.8880936983716423</v>
      </c>
      <c r="N1619" s="84" t="n">
        <v>0.9100564745323592</v>
      </c>
      <c r="O1619" s="84" t="n">
        <v>0.9067738847802683</v>
      </c>
      <c r="P1619" s="84" t="n">
        <v>0.8342400357864301</v>
      </c>
      <c r="Q1619" s="84" t="n">
        <v>1</v>
      </c>
      <c r="R1619" s="84" t="n">
        <v>0.9287224539389267</v>
      </c>
      <c r="S1619" s="84" t="n">
        <v>0.9177545236679057</v>
      </c>
      <c r="T1619" s="84" t="n">
        <v>0.9152849180353869</v>
      </c>
      <c r="U1619" s="84" t="n">
        <v>0.8912594761560049</v>
      </c>
      <c r="V1619" s="84" t="n">
        <v>0.9540189650737604</v>
      </c>
      <c r="W1619" s="84" t="n">
        <v>0.8877410506868898</v>
      </c>
      <c r="X1619" s="84" t="n">
        <v>0.9039561106203983</v>
      </c>
      <c r="Y1619" s="84" t="n">
        <v>1</v>
      </c>
      <c r="Z1619" s="84" t="n">
        <v>0.9124542441950378</v>
      </c>
      <c r="AA1619" s="84" t="n">
        <v>0.8976660122118471</v>
      </c>
      <c r="AB1619" s="84" t="n">
        <v>0.9251490783639632</v>
      </c>
      <c r="AC1619" s="84" t="n">
        <v>0.9013903647169651</v>
      </c>
      <c r="AD1619" s="84" t="n">
        <v>0.8989002421398955</v>
      </c>
      <c r="AE1619" s="84" t="n">
        <v>0.8986903179096685</v>
      </c>
      <c r="AF1619" s="84" t="n">
        <v>0.9191604840512968</v>
      </c>
      <c r="AG1619" s="84" t="n">
        <v>0.9078790350752178</v>
      </c>
      <c r="AH1619" s="84" t="n">
        <v>0.940987090087007</v>
      </c>
      <c r="AI1619" s="84" t="n">
        <v>0.9148841318985828</v>
      </c>
      <c r="AJ1619" s="84" t="n">
        <v>0.9491492885058724</v>
      </c>
      <c r="AK1619" s="84" t="n">
        <v>0.9552197480281504</v>
      </c>
    </row>
    <row r="1620">
      <c r="A1620" s="84" t="n">
        <v>13</v>
      </c>
      <c r="B1620" s="84" t="n">
        <v>0.8614658637185413</v>
      </c>
      <c r="C1620" s="84" t="n">
        <v>0.9130113617587009</v>
      </c>
      <c r="D1620" s="84" t="n">
        <v>0.8817670495226637</v>
      </c>
      <c r="E1620" s="84" t="n">
        <v>0.88311289386372</v>
      </c>
      <c r="F1620" s="84" t="n">
        <v>0.9020393331150369</v>
      </c>
      <c r="G1620" s="84" t="n">
        <v>0.9382766502741503</v>
      </c>
      <c r="H1620" s="84" t="n">
        <v>0.8991023676569487</v>
      </c>
      <c r="I1620" s="84" t="n">
        <v>0.9055998754586196</v>
      </c>
      <c r="J1620" s="84" t="n">
        <v>0.9495300052226735</v>
      </c>
      <c r="K1620" s="84" t="n">
        <v>0.9206796587715841</v>
      </c>
      <c r="L1620" s="84" t="n">
        <v>0.9087547595843879</v>
      </c>
      <c r="M1620" s="84" t="n">
        <v>0.9326053394397729</v>
      </c>
      <c r="N1620" s="84" t="n">
        <v>0.9384243670429055</v>
      </c>
      <c r="O1620" s="84" t="n">
        <v>0.9112165539384129</v>
      </c>
      <c r="P1620" s="84" t="n">
        <v>0.8033486277047083</v>
      </c>
      <c r="Q1620" s="84" t="n">
        <v>0.960469302895737</v>
      </c>
      <c r="R1620" s="84" t="n">
        <v>0.9483667507462159</v>
      </c>
      <c r="S1620" s="84" t="n">
        <v>0.952963085905514</v>
      </c>
      <c r="T1620" s="84" t="n">
        <v>0.932797040295204</v>
      </c>
      <c r="U1620" s="84" t="n">
        <v>0.9193953021758976</v>
      </c>
      <c r="V1620" s="84" t="n">
        <v>0.9729270872859522</v>
      </c>
      <c r="W1620" s="84" t="n">
        <v>0.9120814723111784</v>
      </c>
      <c r="X1620" s="84" t="n">
        <v>0.9186956908834069</v>
      </c>
      <c r="Y1620" s="84" t="n">
        <v>0.9967714533846689</v>
      </c>
      <c r="Z1620" s="84" t="n">
        <v>0.9341141983053428</v>
      </c>
      <c r="AA1620" s="84" t="n">
        <v>0.9313112917493864</v>
      </c>
      <c r="AB1620" s="84" t="n">
        <v>0.9649218571286283</v>
      </c>
      <c r="AC1620" s="84" t="n">
        <v>0.9500197944905699</v>
      </c>
      <c r="AD1620" s="84" t="n">
        <v>0.9346904174196455</v>
      </c>
      <c r="AE1620" s="84" t="n">
        <v>0.9434430396831194</v>
      </c>
      <c r="AF1620" s="84" t="n">
        <v>0.9170391129733536</v>
      </c>
      <c r="AG1620" s="84" t="n">
        <v>0.9063099426104644</v>
      </c>
      <c r="AH1620" s="84" t="n">
        <v>0.9512434079943046</v>
      </c>
      <c r="AI1620" s="84" t="n">
        <v>0.8910607059141985</v>
      </c>
      <c r="AJ1620" s="84" t="n">
        <v>0.9378852419510508</v>
      </c>
      <c r="AK1620" s="84" t="n">
        <v>0.9656786641615253</v>
      </c>
    </row>
    <row r="1621">
      <c r="A1621" s="84" t="n">
        <v>14</v>
      </c>
      <c r="B1621" s="84" t="n">
        <v>0.9153366190419902</v>
      </c>
      <c r="C1621" s="84" t="n">
        <v>0.9417463554541391</v>
      </c>
      <c r="D1621" s="84" t="n">
        <v>0.9762626428193046</v>
      </c>
      <c r="E1621" s="84" t="n">
        <v>0.9314150029212538</v>
      </c>
      <c r="F1621" s="84" t="n">
        <v>0.9347137202065112</v>
      </c>
      <c r="G1621" s="84" t="n">
        <v>0.9843947350993089</v>
      </c>
      <c r="H1621" s="84" t="n">
        <v>0.9716774993705162</v>
      </c>
      <c r="I1621" s="84" t="n">
        <v>0.9698667013137786</v>
      </c>
      <c r="J1621" s="84" t="n">
        <v>0.9935074844567499</v>
      </c>
      <c r="K1621" s="84" t="n">
        <v>0.9990636247567641</v>
      </c>
      <c r="L1621" s="84" t="n">
        <v>0.9840862543298196</v>
      </c>
      <c r="M1621" s="84" t="n">
        <v>1</v>
      </c>
      <c r="N1621" s="84" t="n">
        <v>0.9927793359110381</v>
      </c>
      <c r="O1621" s="84" t="n">
        <v>0.9731516427167979</v>
      </c>
      <c r="P1621" s="84" t="n">
        <v>0.8544311460477232</v>
      </c>
      <c r="Q1621" s="84" t="n">
        <v>0.9501071326342738</v>
      </c>
      <c r="R1621" s="84" t="n">
        <v>0.9875098456190037</v>
      </c>
      <c r="S1621" s="84" t="n">
        <v>1</v>
      </c>
      <c r="T1621" s="84" t="n">
        <v>0.9699210586782155</v>
      </c>
      <c r="U1621" s="84" t="n">
        <v>0.9773736594347056</v>
      </c>
      <c r="V1621" s="84" t="n">
        <v>1</v>
      </c>
      <c r="W1621" s="84" t="n">
        <v>0.9906315538339469</v>
      </c>
      <c r="X1621" s="84" t="n">
        <v>0.975537043510691</v>
      </c>
      <c r="Y1621" s="84" t="n">
        <v>0.9831731389117502</v>
      </c>
      <c r="Z1621" s="84" t="n">
        <v>1</v>
      </c>
      <c r="AA1621" s="84" t="n">
        <v>1</v>
      </c>
      <c r="AB1621" s="84" t="n">
        <v>1</v>
      </c>
      <c r="AC1621" s="84" t="n">
        <v>0.9964869007224557</v>
      </c>
      <c r="AD1621" s="84" t="n">
        <v>1</v>
      </c>
      <c r="AE1621" s="84" t="n">
        <v>0.9842335110524177</v>
      </c>
      <c r="AF1621" s="84" t="n">
        <v>0.9585753082224443</v>
      </c>
      <c r="AG1621" s="84" t="n">
        <v>0.9457707664521884</v>
      </c>
      <c r="AH1621" s="84" t="n">
        <v>0.9883570049320037</v>
      </c>
      <c r="AI1621" s="84" t="n">
        <v>0.9255478664017058</v>
      </c>
      <c r="AJ1621" s="84" t="n">
        <v>0.9505063836737716</v>
      </c>
      <c r="AK1621" s="84" t="n">
        <v>0.9847995917403344</v>
      </c>
    </row>
    <row r="1622">
      <c r="A1622" s="84" t="n">
        <v>15</v>
      </c>
      <c r="B1622" s="84" t="n">
        <v>1</v>
      </c>
      <c r="C1622" s="84" t="n">
        <v>1</v>
      </c>
      <c r="D1622" s="84" t="n">
        <v>1</v>
      </c>
      <c r="E1622" s="84" t="n">
        <v>1</v>
      </c>
      <c r="F1622" s="84" t="n">
        <v>1</v>
      </c>
      <c r="G1622" s="84" t="n">
        <v>1</v>
      </c>
      <c r="H1622" s="84" t="n">
        <v>0.9910023617605158</v>
      </c>
      <c r="I1622" s="84" t="n">
        <v>0.9912811230500665</v>
      </c>
      <c r="J1622" s="84" t="n">
        <v>1</v>
      </c>
      <c r="K1622" s="84" t="n">
        <v>0.9957001378776448</v>
      </c>
      <c r="L1622" s="84" t="n">
        <v>0.9851641017949704</v>
      </c>
      <c r="M1622" s="84" t="n">
        <v>0.9928192539038642</v>
      </c>
      <c r="N1622" s="84" t="n">
        <v>0.9871234293362713</v>
      </c>
      <c r="O1622" s="84" t="n">
        <v>1</v>
      </c>
      <c r="P1622" s="84" t="n">
        <v>1</v>
      </c>
      <c r="Q1622" s="84" t="n">
        <v>0.9258616306897502</v>
      </c>
      <c r="R1622" s="84" t="n">
        <v>0.9905128402812146</v>
      </c>
      <c r="S1622" s="84" t="n">
        <v>0.7349927245560126</v>
      </c>
      <c r="T1622" s="84" t="n">
        <v>0.9859412580331437</v>
      </c>
      <c r="U1622" s="84" t="n">
        <v>0.9926464110757975</v>
      </c>
      <c r="V1622" s="84" t="n">
        <v>0.7397894177464254</v>
      </c>
      <c r="W1622" s="84" t="n">
        <v>1</v>
      </c>
      <c r="X1622" s="84" t="n">
        <v>0.9970013657208672</v>
      </c>
      <c r="Y1622" s="84" t="n">
        <v>0.9619910671085762</v>
      </c>
      <c r="Z1622" s="84" t="n">
        <v>0.9897464272411243</v>
      </c>
      <c r="AA1622" s="84" t="n">
        <v>0.9976205810522922</v>
      </c>
      <c r="AB1622" s="84" t="n">
        <v>0.9991769250049525</v>
      </c>
      <c r="AC1622" s="84" t="n">
        <v>1</v>
      </c>
      <c r="AD1622" s="84" t="n">
        <v>0.9907621008486941</v>
      </c>
      <c r="AE1622" s="84" t="n">
        <v>1</v>
      </c>
      <c r="AF1622" s="84" t="n">
        <v>1</v>
      </c>
      <c r="AG1622" s="84" t="n">
        <v>1</v>
      </c>
      <c r="AH1622" s="84" t="n">
        <v>1</v>
      </c>
      <c r="AI1622" s="84" t="n">
        <v>1</v>
      </c>
      <c r="AJ1622" s="84" t="n">
        <v>1</v>
      </c>
      <c r="AK1622" s="84" t="n">
        <v>1</v>
      </c>
    </row>
    <row r="1623">
      <c r="A1623" s="84" t="n">
        <v>16</v>
      </c>
      <c r="B1623" s="84" t="n">
        <v>0.9767842271683879</v>
      </c>
      <c r="C1623" s="84" t="n">
        <v>0.9721264313551947</v>
      </c>
      <c r="D1623" s="84" t="n">
        <v>0.9459591316344069</v>
      </c>
      <c r="E1623" s="84" t="n">
        <v>0.9911466952980855</v>
      </c>
      <c r="F1623" s="84" t="n">
        <v>0.9696503385280579</v>
      </c>
      <c r="G1623" s="84" t="n">
        <v>0.9950932433310271</v>
      </c>
      <c r="H1623" s="84" t="n">
        <v>1</v>
      </c>
      <c r="I1623" s="84" t="n">
        <v>1</v>
      </c>
      <c r="J1623" s="84" t="n">
        <v>0.9329308892391048</v>
      </c>
      <c r="K1623" s="84" t="n">
        <v>1</v>
      </c>
      <c r="L1623" s="84" t="n">
        <v>1</v>
      </c>
      <c r="M1623" s="84" t="n">
        <v>0.9835727781363249</v>
      </c>
      <c r="N1623" s="84" t="n">
        <v>1</v>
      </c>
      <c r="O1623" s="84" t="n">
        <v>0.9979845380436099</v>
      </c>
      <c r="P1623" s="84" t="n">
        <v>0.9669983778982103</v>
      </c>
      <c r="Q1623" s="84" t="n">
        <v>0.9331234108884432</v>
      </c>
      <c r="R1623" s="84" t="n">
        <v>1</v>
      </c>
      <c r="S1623" s="84" t="n">
        <v>0.6947103744097245</v>
      </c>
      <c r="T1623" s="84" t="n">
        <v>1</v>
      </c>
      <c r="U1623" s="84" t="n">
        <v>1</v>
      </c>
      <c r="V1623" s="84" t="n">
        <v>0.6956346326008258</v>
      </c>
      <c r="W1623" s="84" t="n">
        <v>0.9979927365683339</v>
      </c>
      <c r="X1623" s="84" t="n">
        <v>1</v>
      </c>
      <c r="Y1623" s="84" t="n">
        <v>0.9145028473099707</v>
      </c>
      <c r="Z1623" s="84" t="n">
        <v>0.9824127111927893</v>
      </c>
      <c r="AA1623" s="84" t="n">
        <v>0.9956329559889783</v>
      </c>
      <c r="AB1623" s="84" t="n">
        <v>0.9179802702794405</v>
      </c>
      <c r="AC1623" s="84" t="n">
        <v>0.9915769500579781</v>
      </c>
      <c r="AD1623" s="84" t="n">
        <v>0.9732257803440424</v>
      </c>
      <c r="AE1623" s="84" t="n">
        <v>0.8989120769284825</v>
      </c>
      <c r="AF1623" s="84" t="n">
        <v>0.9677475457214324</v>
      </c>
      <c r="AG1623" s="84" t="n">
        <v>0.9607982604829123</v>
      </c>
      <c r="AH1623" s="84" t="n">
        <v>0.9533454366759786</v>
      </c>
      <c r="AI1623" s="84" t="n">
        <v>0.9635970387316056</v>
      </c>
      <c r="AJ1623" s="84" t="n">
        <v>0.9599331342509317</v>
      </c>
      <c r="AK1623" s="84" t="n">
        <v>0.9875381146390511</v>
      </c>
    </row>
    <row r="1624">
      <c r="A1624" s="84" t="n">
        <v>17</v>
      </c>
      <c r="B1624" s="84" t="n">
        <v>0.9399802160327</v>
      </c>
      <c r="C1624" s="84" t="n">
        <v>0.8905381333118771</v>
      </c>
      <c r="D1624" s="84" t="n">
        <v>0.7856752542866933</v>
      </c>
      <c r="E1624" s="84" t="n">
        <v>0.965435966889572</v>
      </c>
      <c r="F1624" s="84" t="n">
        <v>0.9447205276076244</v>
      </c>
      <c r="G1624" s="84" t="n">
        <v>0.8734517435665381</v>
      </c>
      <c r="H1624" s="84" t="n">
        <v>0.8852461481948948</v>
      </c>
      <c r="I1624" s="84" t="n">
        <v>0.9051547720422506</v>
      </c>
      <c r="J1624" s="84" t="n">
        <v>0.7873044886829629</v>
      </c>
      <c r="K1624" s="84" t="n">
        <v>0.9007762931467761</v>
      </c>
      <c r="L1624" s="84" t="n">
        <v>0.9037580499454889</v>
      </c>
      <c r="M1624" s="84" t="n">
        <v>0.8809836393517226</v>
      </c>
      <c r="N1624" s="84" t="n">
        <v>0.9232628143941318</v>
      </c>
      <c r="O1624" s="84" t="n">
        <v>0.9152542531992039</v>
      </c>
      <c r="P1624" s="84" t="n">
        <v>0.8549070519446523</v>
      </c>
      <c r="Q1624" s="84" t="n">
        <v>0.8991959213744322</v>
      </c>
      <c r="R1624" s="84" t="n">
        <v>0.9359484831635411</v>
      </c>
      <c r="S1624" s="84" t="n">
        <v>0.6206582034930951</v>
      </c>
      <c r="T1624" s="84" t="n">
        <v>0.9508280295710941</v>
      </c>
      <c r="U1624" s="84" t="n">
        <v>0.9374445084912735</v>
      </c>
      <c r="V1624" s="84" t="n">
        <v>0.6192774951688793</v>
      </c>
      <c r="W1624" s="84" t="n">
        <v>0.9018044684974266</v>
      </c>
      <c r="X1624" s="84" t="n">
        <v>0.9179726488701649</v>
      </c>
      <c r="Y1624" s="84" t="n">
        <v>0.8400348412486468</v>
      </c>
      <c r="Z1624" s="84" t="n">
        <v>0.8900242717132094</v>
      </c>
      <c r="AA1624" s="84" t="n">
        <v>0.8868370331769173</v>
      </c>
      <c r="AB1624" s="84" t="n">
        <v>0.7907216682154047</v>
      </c>
      <c r="AC1624" s="84" t="n">
        <v>0.8769527563724768</v>
      </c>
      <c r="AD1624" s="84" t="n">
        <v>0.8479062637489949</v>
      </c>
      <c r="AE1624" s="84" t="n">
        <v>0.7051947746886567</v>
      </c>
      <c r="AF1624" s="84" t="n">
        <v>0.9107222860275429</v>
      </c>
      <c r="AG1624" s="84" t="n">
        <v>0.911516799070382</v>
      </c>
      <c r="AH1624" s="84" t="n">
        <v>0.8182095132582534</v>
      </c>
      <c r="AI1624" s="84" t="n">
        <v>0.9098279514444089</v>
      </c>
      <c r="AJ1624" s="84" t="n">
        <v>0.8853310776836854</v>
      </c>
      <c r="AK1624" s="84" t="n">
        <v>0.8285621513648991</v>
      </c>
    </row>
    <row r="1625">
      <c r="A1625" s="84" t="n">
        <v>18</v>
      </c>
      <c r="B1625" s="84" t="n">
        <v>0.7845151911329215</v>
      </c>
      <c r="C1625" s="84" t="n">
        <v>0.7475203304932873</v>
      </c>
      <c r="D1625" s="84" t="n">
        <v>0.4768510524033233</v>
      </c>
      <c r="E1625" s="84" t="n">
        <v>0.8278840397966305</v>
      </c>
      <c r="F1625" s="84" t="n">
        <v>0.8136896466453396</v>
      </c>
      <c r="G1625" s="84" t="n">
        <v>0.6996868534384364</v>
      </c>
      <c r="H1625" s="84" t="n">
        <v>0.7999078283914849</v>
      </c>
      <c r="I1625" s="84" t="n">
        <v>0.8256902019441484</v>
      </c>
      <c r="J1625" s="84" t="n">
        <v>0.6750561073908495</v>
      </c>
      <c r="K1625" s="84" t="n">
        <v>0.848197876174173</v>
      </c>
      <c r="L1625" s="84" t="n">
        <v>0.8578587637520728</v>
      </c>
      <c r="M1625" s="84" t="n">
        <v>0.8173566107787724</v>
      </c>
      <c r="N1625" s="84" t="n">
        <v>0.8889564958258748</v>
      </c>
      <c r="O1625" s="84" t="n">
        <v>0.8758688082834263</v>
      </c>
      <c r="P1625" s="84" t="n">
        <v>0.797603960214408</v>
      </c>
      <c r="Q1625" s="84" t="n">
        <v>0.8878779438795235</v>
      </c>
      <c r="R1625" s="84" t="n">
        <v>0.9092390096652464</v>
      </c>
      <c r="S1625" s="84" t="n">
        <v>0.5910156719737666</v>
      </c>
      <c r="T1625" s="84" t="n">
        <v>0.9223536829516551</v>
      </c>
      <c r="U1625" s="84" t="n">
        <v>0.9093875897002843</v>
      </c>
      <c r="V1625" s="84" t="n">
        <v>0.5868181321027079</v>
      </c>
      <c r="W1625" s="84" t="n">
        <v>0.8394407470745051</v>
      </c>
      <c r="X1625" s="84" t="n">
        <v>0.8624473339493592</v>
      </c>
      <c r="Y1625" s="84" t="n">
        <v>0.7717053024346259</v>
      </c>
      <c r="Z1625" s="84" t="n">
        <v>0.8356760335561625</v>
      </c>
      <c r="AA1625" s="84" t="n">
        <v>0.8205929662233293</v>
      </c>
      <c r="AB1625" s="84" t="n">
        <v>0.6851563459410471</v>
      </c>
      <c r="AC1625" s="84" t="n">
        <v>0.7807471726800402</v>
      </c>
      <c r="AD1625" s="84" t="n">
        <v>0.7687701174006716</v>
      </c>
      <c r="AE1625" s="84" t="n">
        <v>0.5936149029227004</v>
      </c>
      <c r="AF1625" s="84" t="n">
        <v>0.7574343662314991</v>
      </c>
      <c r="AG1625" s="84" t="n">
        <v>0.7849669016759269</v>
      </c>
      <c r="AH1625" s="84" t="n">
        <v>0.6475234364625331</v>
      </c>
      <c r="AI1625" s="84" t="n">
        <v>0.7750345198979515</v>
      </c>
      <c r="AJ1625" s="84" t="n">
        <v>0.6847557290000015</v>
      </c>
      <c r="AK1625" s="84" t="n">
        <v>0.4525907368422589</v>
      </c>
    </row>
    <row r="1626">
      <c r="A1626" s="84" t="n">
        <v>19</v>
      </c>
      <c r="B1626" s="84" t="n">
        <v>0.7001377101767217</v>
      </c>
      <c r="C1626" s="84" t="n">
        <v>0.6950299258867595</v>
      </c>
      <c r="D1626" s="84" t="n">
        <v>0.3670343634955539</v>
      </c>
      <c r="E1626" s="84" t="n">
        <v>0.7065674830725147</v>
      </c>
      <c r="F1626" s="84" t="n">
        <v>0.7315908000466071</v>
      </c>
      <c r="G1626" s="84" t="n">
        <v>0.5572481714786993</v>
      </c>
      <c r="H1626" s="84" t="n">
        <v>0.7043630019537912</v>
      </c>
      <c r="I1626" s="84" t="n">
        <v>0.7361095366797271</v>
      </c>
      <c r="J1626" s="84" t="n">
        <v>0.2946396139072712</v>
      </c>
      <c r="K1626" s="84" t="n">
        <v>0.7589047541532079</v>
      </c>
      <c r="L1626" s="84" t="n">
        <v>0.7634298884581886</v>
      </c>
      <c r="M1626" s="84" t="n">
        <v>0.2577585290506563</v>
      </c>
      <c r="N1626" s="84" t="n">
        <v>0.8014617691521292</v>
      </c>
      <c r="O1626" s="84" t="n">
        <v>0.7697198187480128</v>
      </c>
      <c r="P1626" s="84" t="n">
        <v>0.3977863496500733</v>
      </c>
      <c r="Q1626" s="84" t="n">
        <v>0.7997700619634079</v>
      </c>
      <c r="R1626" s="84" t="n">
        <v>0.7986259287901142</v>
      </c>
      <c r="S1626" s="84" t="n">
        <v>0.5266037804083128</v>
      </c>
      <c r="T1626" s="84" t="n">
        <v>0.7916969330510153</v>
      </c>
      <c r="U1626" s="84" t="n">
        <v>0.7903685437710775</v>
      </c>
      <c r="V1626" s="84" t="n">
        <v>0.5296459097361692</v>
      </c>
      <c r="W1626" s="84" t="n">
        <v>0.7246283451652686</v>
      </c>
      <c r="X1626" s="84" t="n">
        <v>0.7326893444742</v>
      </c>
      <c r="Y1626" s="84" t="n">
        <v>0.4324995880589995</v>
      </c>
      <c r="Z1626" s="84" t="n">
        <v>0.7389512856756875</v>
      </c>
      <c r="AA1626" s="84" t="n">
        <v>0.7278651905562962</v>
      </c>
      <c r="AB1626" s="84" t="n">
        <v>0.265973007080415</v>
      </c>
      <c r="AC1626" s="84" t="n">
        <v>0.6946429050600309</v>
      </c>
      <c r="AD1626" s="84" t="n">
        <v>0.6949179015872583</v>
      </c>
      <c r="AE1626" s="84" t="n">
        <v>0.1929066078016574</v>
      </c>
      <c r="AF1626" s="84" t="n">
        <v>0.6474227169739341</v>
      </c>
      <c r="AG1626" s="84" t="n">
        <v>0.7213157469657534</v>
      </c>
      <c r="AH1626" s="84" t="n">
        <v>0.5343964764269855</v>
      </c>
      <c r="AI1626" s="84" t="n">
        <v>0.6917570032081618</v>
      </c>
      <c r="AJ1626" s="84" t="n">
        <v>0.5930103672970852</v>
      </c>
      <c r="AK1626" s="84" t="n">
        <v>0.3330145325693309</v>
      </c>
    </row>
    <row r="1627">
      <c r="A1627" s="84" t="n">
        <v>20</v>
      </c>
      <c r="B1627" s="84" t="n">
        <v>0.6557617620646115</v>
      </c>
      <c r="C1627" s="84" t="n">
        <v>0.6340617686969827</v>
      </c>
      <c r="D1627" s="84" t="n">
        <v>0.195586781957082</v>
      </c>
      <c r="E1627" s="84" t="n">
        <v>0.6385825758118926</v>
      </c>
      <c r="F1627" s="84" t="n">
        <v>0.6870486080047847</v>
      </c>
      <c r="G1627" s="84" t="n">
        <v>0.2171959453070782</v>
      </c>
      <c r="H1627" s="84" t="n">
        <v>0.5981106712690719</v>
      </c>
      <c r="I1627" s="84" t="n">
        <v>0.6139125060858193</v>
      </c>
      <c r="J1627" s="84" t="n">
        <v>0.1855518212485923</v>
      </c>
      <c r="K1627" s="84" t="n">
        <v>0.6173219292968241</v>
      </c>
      <c r="L1627" s="84" t="n">
        <v>0.6382204278200269</v>
      </c>
      <c r="M1627" s="84" t="n">
        <v>0.1553853484851207</v>
      </c>
      <c r="N1627" s="84" t="n">
        <v>0.6616799382603722</v>
      </c>
      <c r="O1627" s="84" t="n">
        <v>0.6128056975289141</v>
      </c>
      <c r="P1627" s="84" t="n">
        <v>0.1853662288144263</v>
      </c>
      <c r="Q1627" s="84" t="n">
        <v>0.6837608891477857</v>
      </c>
      <c r="R1627" s="84" t="n">
        <v>0.6410803431665629</v>
      </c>
      <c r="S1627" s="84" t="n">
        <v>0.3119861506359434</v>
      </c>
      <c r="T1627" s="84" t="n">
        <v>0.6467178880485193</v>
      </c>
      <c r="U1627" s="84" t="n">
        <v>0.6261120499594723</v>
      </c>
      <c r="V1627" s="84" t="n">
        <v>0.2817306669666602</v>
      </c>
      <c r="W1627" s="84" t="n">
        <v>0.5906365346767656</v>
      </c>
      <c r="X1627" s="84" t="n">
        <v>0.5819861344843267</v>
      </c>
      <c r="Y1627" s="84" t="n">
        <v>0.2196974779595175</v>
      </c>
      <c r="Z1627" s="84" t="n">
        <v>0.6162272665182743</v>
      </c>
      <c r="AA1627" s="84" t="n">
        <v>0.6150197617768228</v>
      </c>
      <c r="AB1627" s="84" t="n">
        <v>0.1750404258975293</v>
      </c>
      <c r="AC1627" s="84" t="n">
        <v>0.5864138313542476</v>
      </c>
      <c r="AD1627" s="84" t="n">
        <v>0.5875979420370006</v>
      </c>
      <c r="AE1627" s="84" t="n">
        <v>0.159119411657796</v>
      </c>
      <c r="AF1627" s="84" t="n">
        <v>0.5941605241244222</v>
      </c>
      <c r="AG1627" s="84" t="n">
        <v>0.6586386352562293</v>
      </c>
      <c r="AH1627" s="84" t="n">
        <v>0.1815185426847767</v>
      </c>
      <c r="AI1627" s="84" t="n">
        <v>0.6420996534992119</v>
      </c>
      <c r="AJ1627" s="84" t="n">
        <v>0.5364932181341806</v>
      </c>
      <c r="AK1627" s="84" t="n">
        <v>0.175896800542302</v>
      </c>
    </row>
    <row r="1628">
      <c r="A1628" s="84" t="n">
        <v>21</v>
      </c>
      <c r="B1628" s="84" t="n">
        <v>0.5712486489856304</v>
      </c>
      <c r="C1628" s="84" t="n">
        <v>0.5073816896554487</v>
      </c>
      <c r="D1628" s="84" t="n">
        <v>0.1787837001775461</v>
      </c>
      <c r="E1628" s="84" t="n">
        <v>0.5474893004397245</v>
      </c>
      <c r="F1628" s="84" t="n">
        <v>0.5874789787370447</v>
      </c>
      <c r="G1628" s="84" t="n">
        <v>0.1857263655922214</v>
      </c>
      <c r="H1628" s="84" t="n">
        <v>0.4711432347194733</v>
      </c>
      <c r="I1628" s="84" t="n">
        <v>0.4974925884448198</v>
      </c>
      <c r="J1628" s="84" t="n">
        <v>0.1658476574795904</v>
      </c>
      <c r="K1628" s="84" t="n">
        <v>0.4837147973168621</v>
      </c>
      <c r="L1628" s="84" t="n">
        <v>0.4806739941679103</v>
      </c>
      <c r="M1628" s="84" t="n">
        <v>0.1417394952834508</v>
      </c>
      <c r="N1628" s="84" t="n">
        <v>0.5006690150338627</v>
      </c>
      <c r="O1628" s="84" t="n">
        <v>0.4732640788007259</v>
      </c>
      <c r="P1628" s="84" t="n">
        <v>0.1469973477683224</v>
      </c>
      <c r="Q1628" s="84" t="n">
        <v>0.2270904953733487</v>
      </c>
      <c r="R1628" s="84" t="n">
        <v>0.2102164751810182</v>
      </c>
      <c r="S1628" s="84" t="n">
        <v>0.1941938164165417</v>
      </c>
      <c r="T1628" s="84" t="n">
        <v>0.2200935423096503</v>
      </c>
      <c r="U1628" s="84" t="n">
        <v>0.2048793971115602</v>
      </c>
      <c r="V1628" s="84" t="n">
        <v>0.1907434889257611</v>
      </c>
      <c r="W1628" s="84" t="n">
        <v>0.48135473408424</v>
      </c>
      <c r="X1628" s="84" t="n">
        <v>0.3847713672969166</v>
      </c>
      <c r="Y1628" s="84" t="n">
        <v>0.1553450273585644</v>
      </c>
      <c r="Z1628" s="84" t="n">
        <v>0.4857055796357107</v>
      </c>
      <c r="AA1628" s="84" t="n">
        <v>0.4851821732700745</v>
      </c>
      <c r="AB1628" s="84" t="n">
        <v>0.1498107693671626</v>
      </c>
      <c r="AC1628" s="84" t="n">
        <v>0.4629283053097416</v>
      </c>
      <c r="AD1628" s="84" t="n">
        <v>0.4644368796910683</v>
      </c>
      <c r="AE1628" s="84" t="n">
        <v>0.1468669272700091</v>
      </c>
      <c r="AF1628" s="84" t="n">
        <v>0.5155248297092534</v>
      </c>
      <c r="AG1628" s="84" t="n">
        <v>0.5673652420154496</v>
      </c>
      <c r="AH1628" s="84" t="n">
        <v>0.1525439888707875</v>
      </c>
      <c r="AI1628" s="84" t="n">
        <v>0.5134092322504447</v>
      </c>
      <c r="AJ1628" s="84" t="n">
        <v>0.4512299202839409</v>
      </c>
      <c r="AK1628" s="84" t="n">
        <v>0.1587204359442264</v>
      </c>
    </row>
    <row r="1629">
      <c r="A1629" s="84" t="n">
        <v>22</v>
      </c>
      <c r="B1629" s="84" t="n">
        <v>0.467600569431469</v>
      </c>
      <c r="C1629" s="84" t="n">
        <v>0.4011816871512761</v>
      </c>
      <c r="D1629" s="84" t="n">
        <v>0.1762123837040195</v>
      </c>
      <c r="E1629" s="84" t="n">
        <v>0.4462337790695894</v>
      </c>
      <c r="F1629" s="84" t="n">
        <v>0.4555616843592916</v>
      </c>
      <c r="G1629" s="84" t="n">
        <v>0.1794614562767026</v>
      </c>
      <c r="H1629" s="84" t="n">
        <v>0.1358986403143914</v>
      </c>
      <c r="I1629" s="84" t="n">
        <v>0.2175740559966305</v>
      </c>
      <c r="J1629" s="84" t="n">
        <v>0.1798909120108525</v>
      </c>
      <c r="K1629" s="84" t="n">
        <v>0.1362147485570857</v>
      </c>
      <c r="L1629" s="84" t="n">
        <v>0.1546058819454661</v>
      </c>
      <c r="M1629" s="84" t="n">
        <v>0.1556105079315662</v>
      </c>
      <c r="N1629" s="84" t="n">
        <v>0.1534203588255483</v>
      </c>
      <c r="O1629" s="84" t="n">
        <v>0.1546990109808188</v>
      </c>
      <c r="P1629" s="84" t="n">
        <v>0.1530440690977262</v>
      </c>
      <c r="Q1629" s="84" t="n">
        <v>0.1185150785732608</v>
      </c>
      <c r="R1629" s="84" t="n">
        <v>0.119252918302974</v>
      </c>
      <c r="S1629" s="84" t="n">
        <v>0.1705719242836355</v>
      </c>
      <c r="T1629" s="84" t="n">
        <v>0.112315346733038</v>
      </c>
      <c r="U1629" s="84" t="n">
        <v>0.1139289316311721</v>
      </c>
      <c r="V1629" s="84" t="n">
        <v>0.1546884737302655</v>
      </c>
      <c r="W1629" s="84" t="n">
        <v>0.130621142736759</v>
      </c>
      <c r="X1629" s="84" t="n">
        <v>0.1244059389167211</v>
      </c>
      <c r="Y1629" s="84" t="n">
        <v>0.1361861103547326</v>
      </c>
      <c r="Z1629" s="84" t="n">
        <v>0.1558582775056851</v>
      </c>
      <c r="AA1629" s="84" t="n">
        <v>0.1428160651990894</v>
      </c>
      <c r="AB1629" s="84" t="n">
        <v>0.1537832445134718</v>
      </c>
      <c r="AC1629" s="84" t="n">
        <v>0.1337393502671749</v>
      </c>
      <c r="AD1629" s="84" t="n">
        <v>0.1388032436643661</v>
      </c>
      <c r="AE1629" s="84" t="n">
        <v>0.1548602052246345</v>
      </c>
      <c r="AF1629" s="84" t="n">
        <v>0.421085797363028</v>
      </c>
      <c r="AG1629" s="84" t="n">
        <v>0.4409075979430234</v>
      </c>
      <c r="AH1629" s="84" t="n">
        <v>0.1447361065477147</v>
      </c>
      <c r="AI1629" s="84" t="n">
        <v>0.4138040702335049</v>
      </c>
      <c r="AJ1629" s="84" t="n">
        <v>0.3639807026025791</v>
      </c>
      <c r="AK1629" s="84" t="n">
        <v>0.1624719421865765</v>
      </c>
    </row>
    <row r="1630">
      <c r="A1630" s="84" t="n">
        <v>23</v>
      </c>
      <c r="B1630" s="84" t="n">
        <v>0.1392372111979847</v>
      </c>
      <c r="C1630" s="84" t="n">
        <v>0.1707697548928348</v>
      </c>
      <c r="D1630" s="84" t="n">
        <v>0.212816972254755</v>
      </c>
      <c r="E1630" s="84" t="n">
        <v>0.1333696716950104</v>
      </c>
      <c r="F1630" s="84" t="n">
        <v>0.1683458102852894</v>
      </c>
      <c r="G1630" s="84" t="n">
        <v>0.2106337694903608</v>
      </c>
      <c r="H1630" s="84" t="n">
        <v>0.09335497882064965</v>
      </c>
      <c r="I1630" s="84" t="n">
        <v>0.1135895847173034</v>
      </c>
      <c r="J1630" s="84" t="n">
        <v>0.1788277108485817</v>
      </c>
      <c r="K1630" s="84" t="n">
        <v>0.09595520776915772</v>
      </c>
      <c r="L1630" s="84" t="n">
        <v>0.1086830619646014</v>
      </c>
      <c r="M1630" s="84" t="n">
        <v>0.1508455711461633</v>
      </c>
      <c r="N1630" s="84" t="n">
        <v>0.09592920124045183</v>
      </c>
      <c r="O1630" s="84" t="n">
        <v>0.1056642052221893</v>
      </c>
      <c r="P1630" s="84" t="n">
        <v>0.1487571059559147</v>
      </c>
      <c r="Q1630" s="84" t="n">
        <v>0.09741657966543273</v>
      </c>
      <c r="R1630" s="84" t="n">
        <v>0.09755838999586951</v>
      </c>
      <c r="S1630" s="84" t="n">
        <v>0.1585811575850289</v>
      </c>
      <c r="T1630" s="84" t="n">
        <v>0.09320141051907607</v>
      </c>
      <c r="U1630" s="84" t="n">
        <v>0.09294382820298186</v>
      </c>
      <c r="V1630" s="84" t="n">
        <v>0.1376719341989934</v>
      </c>
      <c r="W1630" s="84" t="n">
        <v>0.09380427770032053</v>
      </c>
      <c r="X1630" s="84" t="n">
        <v>0.093405037519924</v>
      </c>
      <c r="Y1630" s="84" t="n">
        <v>0.1279531361931582</v>
      </c>
      <c r="Z1630" s="84" t="n">
        <v>0.09632036976527414</v>
      </c>
      <c r="AA1630" s="84" t="n">
        <v>0.09661987169331784</v>
      </c>
      <c r="AB1630" s="84" t="n">
        <v>0.1454205836608668</v>
      </c>
      <c r="AC1630" s="84" t="n">
        <v>0.09377545012641492</v>
      </c>
      <c r="AD1630" s="84" t="n">
        <v>0.09845148208422681</v>
      </c>
      <c r="AE1630" s="84" t="n">
        <v>0.1488244383216306</v>
      </c>
      <c r="AF1630" s="84" t="n">
        <v>0.1235902274470454</v>
      </c>
      <c r="AG1630" s="84" t="n">
        <v>0.1461604092428287</v>
      </c>
      <c r="AH1630" s="84" t="n">
        <v>0.1670965036269151</v>
      </c>
      <c r="AI1630" s="84" t="n">
        <v>0.1347617926551852</v>
      </c>
      <c r="AJ1630" s="84" t="n">
        <v>0.1643924220089177</v>
      </c>
      <c r="AK1630" s="84" t="n">
        <v>0.1759163301310891</v>
      </c>
    </row>
    <row r="1631">
      <c r="A1631" s="84" t="n">
        <v>24</v>
      </c>
      <c r="B1631" s="84" t="n">
        <v>0.09550959357063517</v>
      </c>
      <c r="C1631" s="84" t="n">
        <v>0.128140375900912</v>
      </c>
      <c r="D1631" s="84" t="n">
        <v>0.2169148545440233</v>
      </c>
      <c r="E1631" s="84" t="n">
        <v>0.09027809089285825</v>
      </c>
      <c r="F1631" s="84" t="n">
        <v>0.1170289418631659</v>
      </c>
      <c r="G1631" s="84" t="n">
        <v>0.2082297641387725</v>
      </c>
      <c r="H1631" s="84" t="n">
        <v>0.05315973118639423</v>
      </c>
      <c r="I1631" s="84" t="n">
        <v>0.07102435252582708</v>
      </c>
      <c r="J1631" s="84" t="n">
        <v>0.1166512379255965</v>
      </c>
      <c r="K1631" s="84" t="n">
        <v>0.05027367362156113</v>
      </c>
      <c r="L1631" s="84" t="n">
        <v>0.06371360862211241</v>
      </c>
      <c r="M1631" s="84" t="n">
        <v>0.1080158061931405</v>
      </c>
      <c r="N1631" s="84" t="n">
        <v>0.03614674391179412</v>
      </c>
      <c r="O1631" s="84" t="n">
        <v>0.05914891057812024</v>
      </c>
      <c r="P1631" s="84" t="n">
        <v>0.09517976824899789</v>
      </c>
      <c r="Q1631" s="84" t="n">
        <v>0.04434688854056226</v>
      </c>
      <c r="R1631" s="84" t="n">
        <v>0.05946102635750937</v>
      </c>
      <c r="S1631" s="84" t="n">
        <v>0.071614654617077</v>
      </c>
      <c r="T1631" s="84" t="n">
        <v>0.04581498940689421</v>
      </c>
      <c r="U1631" s="84" t="n">
        <v>0.05663009020358777</v>
      </c>
      <c r="V1631" s="84" t="n">
        <v>0.07116751871006724</v>
      </c>
      <c r="W1631" s="84" t="n">
        <v>0.04401345281839854</v>
      </c>
      <c r="X1631" s="84" t="n">
        <v>0.04705359207068401</v>
      </c>
      <c r="Y1631" s="84" t="n">
        <v>0.07747113244220041</v>
      </c>
      <c r="Z1631" s="84" t="n">
        <v>0.03976377277560444</v>
      </c>
      <c r="AA1631" s="84" t="n">
        <v>0.04964654098077889</v>
      </c>
      <c r="AB1631" s="84" t="n">
        <v>0.06627833287910977</v>
      </c>
      <c r="AC1631" s="84" t="n">
        <v>0.03782916185835052</v>
      </c>
      <c r="AD1631" s="84" t="n">
        <v>0.0523856202191047</v>
      </c>
      <c r="AE1631" s="84" t="n">
        <v>0.0738754637978402</v>
      </c>
      <c r="AF1631" s="84" t="n">
        <v>0.08422910126398651</v>
      </c>
      <c r="AG1631" s="84" t="n">
        <v>0.101982254643041</v>
      </c>
      <c r="AH1631" s="84" t="n">
        <v>0.1658864823862227</v>
      </c>
      <c r="AI1631" s="84" t="n">
        <v>0.09152032672428387</v>
      </c>
      <c r="AJ1631" s="84" t="n">
        <v>0.1335578425374546</v>
      </c>
      <c r="AK1631" s="84" t="n">
        <v>0.1791817868880166</v>
      </c>
    </row>
    <row r="1641">
      <c r="A1641" s="84" t="inlineStr">
        <is>
          <t>PVVAC-P-240to760-E10-rDXGF-EUn1985-CZ10</t>
        </is>
      </c>
      <c r="B1641" s="83" t="n"/>
      <c r="C1641" s="83" t="n"/>
      <c r="D1641" s="83" t="n">
        <v>2015</v>
      </c>
      <c r="E1641" s="83" t="n"/>
      <c r="F1641" s="84" t="inlineStr">
        <is>
          <t>Source Annual kWh:</t>
        </is>
      </c>
      <c r="G1641" s="162" t="n">
        <v>10825337.01200006</v>
      </c>
      <c r="H1641" s="83" t="inlineStr">
        <is>
          <t>DEER</t>
        </is>
      </c>
      <c r="I1641" s="83" t="n"/>
      <c r="J1641" s="83" t="n"/>
      <c r="K1641" s="83" t="inlineStr">
        <is>
          <t>PDAF</t>
        </is>
      </c>
      <c r="L1641" s="83" t="inlineStr">
        <is>
          <t>Monthly</t>
        </is>
      </c>
      <c r="M1641" s="83" t="n"/>
      <c r="N1641" s="83" t="n"/>
      <c r="O1641" s="83" t="n"/>
      <c r="P1641" s="83" t="n"/>
      <c r="Q1641" s="83" t="n"/>
      <c r="R1641" s="83" t="n"/>
      <c r="S1641" s="83" t="n"/>
      <c r="T1641" s="105" t="n"/>
      <c r="U1641" s="83" t="n"/>
      <c r="V1641" s="83" t="n"/>
      <c r="W1641" s="83" t="n"/>
      <c r="X1641" s="83" t="n"/>
      <c r="Y1641" s="83" t="n"/>
      <c r="Z1641" s="83" t="n"/>
      <c r="AA1641" s="83" t="n"/>
      <c r="AB1641" s="83" t="n"/>
      <c r="AC1641" s="83" t="n"/>
      <c r="AD1641" s="83" t="n"/>
      <c r="AE1641" s="83" t="n"/>
      <c r="AF1641" s="83" t="n"/>
      <c r="AG1641" s="83" t="n"/>
      <c r="AH1641" s="83" t="n"/>
      <c r="AI1641" s="83" t="n"/>
      <c r="AJ1641" s="83" t="n"/>
      <c r="AK1641" s="83" t="n"/>
    </row>
    <row r="1642">
      <c r="A1642" s="106" t="n">
        <v>42</v>
      </c>
      <c r="B1642" s="84" t="inlineStr">
        <is>
          <t>PVVAC-P-240to760-E10-20-MM</t>
        </is>
      </c>
      <c r="C1642" s="83" t="n"/>
      <c r="D1642" s="83" t="n"/>
      <c r="E1642" s="83" t="n"/>
      <c r="F1642" s="83" t="inlineStr">
        <is>
          <t>Source Sample Size:</t>
        </is>
      </c>
      <c r="G1642" s="83" t="n">
        <v>0</v>
      </c>
      <c r="H1642" s="83" t="inlineStr">
        <is>
          <t>DEER</t>
        </is>
      </c>
      <c r="I1642" s="83" t="n"/>
      <c r="J1642" s="83" t="n"/>
      <c r="K1642" s="83" t="inlineStr">
        <is>
          <t>WKWE</t>
        </is>
      </c>
      <c r="L1642" s="83" t="inlineStr">
        <is>
          <t>Monthly</t>
        </is>
      </c>
      <c r="M1642" s="83" t="n"/>
      <c r="N1642" s="83" t="inlineStr">
        <is>
          <t>Weekend Peak3</t>
        </is>
      </c>
      <c r="O1642" s="83" t="n"/>
      <c r="P1642" s="83" t="n"/>
      <c r="Q1642" s="83" t="n"/>
      <c r="R1642" s="83" t="n"/>
      <c r="S1642" s="83" t="n"/>
      <c r="T1642" s="83" t="n"/>
      <c r="U1642" s="83" t="n"/>
      <c r="V1642" s="83" t="n"/>
      <c r="W1642" s="83" t="n"/>
      <c r="X1642" s="83" t="n"/>
      <c r="Y1642" s="83" t="n"/>
      <c r="Z1642" s="83" t="n"/>
      <c r="AA1642" s="83" t="n"/>
      <c r="AB1642" s="83" t="n"/>
      <c r="AC1642" s="83" t="n"/>
      <c r="AD1642" s="83" t="n"/>
      <c r="AE1642" s="83" t="n"/>
      <c r="AF1642" s="83" t="n"/>
      <c r="AG1642" s="83" t="n"/>
      <c r="AH1642" s="83" t="n"/>
      <c r="AI1642" s="83" t="n"/>
      <c r="AJ1642" s="83" t="n"/>
      <c r="AK1642" s="83" t="n"/>
    </row>
    <row r="1643">
      <c r="A1643" s="84" t="n"/>
      <c r="B1643" s="84" t="n">
        <v>1</v>
      </c>
      <c r="C1643" s="84" t="inlineStr">
        <is>
          <t>JANUARY</t>
        </is>
      </c>
      <c r="D1643" s="84" t="inlineStr">
        <is>
          <t>JAN</t>
        </is>
      </c>
      <c r="E1643" s="84" t="n">
        <v>2</v>
      </c>
      <c r="F1643" s="84" t="inlineStr">
        <is>
          <t>FEBRUARY</t>
        </is>
      </c>
      <c r="G1643" s="84" t="inlineStr">
        <is>
          <t>FEB</t>
        </is>
      </c>
      <c r="H1643" s="84" t="n">
        <v>3</v>
      </c>
      <c r="I1643" s="84" t="inlineStr">
        <is>
          <t>MARCH</t>
        </is>
      </c>
      <c r="J1643" s="84" t="inlineStr">
        <is>
          <t>MAR</t>
        </is>
      </c>
      <c r="K1643" s="84" t="n">
        <v>4</v>
      </c>
      <c r="L1643" s="84" t="inlineStr">
        <is>
          <t>APRIL</t>
        </is>
      </c>
      <c r="M1643" s="84" t="inlineStr">
        <is>
          <t>APR</t>
        </is>
      </c>
      <c r="N1643" s="84" t="n">
        <v>5</v>
      </c>
      <c r="O1643" s="84" t="inlineStr">
        <is>
          <t>MAY</t>
        </is>
      </c>
      <c r="P1643" s="84" t="inlineStr">
        <is>
          <t>MAY</t>
        </is>
      </c>
      <c r="Q1643" s="84" t="n">
        <v>6</v>
      </c>
      <c r="R1643" s="84" t="inlineStr">
        <is>
          <t>JUNE</t>
        </is>
      </c>
      <c r="S1643" s="84" t="inlineStr">
        <is>
          <t>JUN</t>
        </is>
      </c>
      <c r="T1643" s="84" t="n">
        <v>7</v>
      </c>
      <c r="U1643" s="84" t="inlineStr">
        <is>
          <t>JULY</t>
        </is>
      </c>
      <c r="V1643" s="84" t="inlineStr">
        <is>
          <t>JUL</t>
        </is>
      </c>
      <c r="W1643" s="84" t="n">
        <v>8</v>
      </c>
      <c r="X1643" s="84" t="inlineStr">
        <is>
          <t>AUGUST</t>
        </is>
      </c>
      <c r="Y1643" s="84" t="inlineStr">
        <is>
          <t>AUG</t>
        </is>
      </c>
      <c r="Z1643" s="84" t="n">
        <v>9</v>
      </c>
      <c r="AA1643" s="84" t="inlineStr">
        <is>
          <t>SEPTEMBER</t>
        </is>
      </c>
      <c r="AB1643" s="84" t="inlineStr">
        <is>
          <t>SEP</t>
        </is>
      </c>
      <c r="AC1643" s="84" t="n">
        <v>10</v>
      </c>
      <c r="AD1643" s="84" t="inlineStr">
        <is>
          <t>OCTOBER</t>
        </is>
      </c>
      <c r="AE1643" s="84" t="inlineStr">
        <is>
          <t>OCT</t>
        </is>
      </c>
      <c r="AF1643" s="84" t="n">
        <v>11</v>
      </c>
      <c r="AG1643" s="84" t="inlineStr">
        <is>
          <t>NOVEMBER</t>
        </is>
      </c>
      <c r="AH1643" s="84" t="inlineStr">
        <is>
          <t>NOV</t>
        </is>
      </c>
      <c r="AI1643" s="84" t="n">
        <v>12</v>
      </c>
      <c r="AJ1643" s="84" t="inlineStr">
        <is>
          <t>DECEMBER</t>
        </is>
      </c>
      <c r="AK1643" s="84" t="inlineStr">
        <is>
          <t>DEC</t>
        </is>
      </c>
    </row>
    <row r="1644">
      <c r="A1644" s="83" t="n"/>
      <c r="B1644" s="84" t="n">
        <v>31</v>
      </c>
      <c r="C1644" s="83" t="n"/>
      <c r="D1644" s="83" t="n"/>
      <c r="E1644" s="84" t="n">
        <v>28</v>
      </c>
      <c r="F1644" s="83" t="n"/>
      <c r="G1644" s="83" t="n"/>
      <c r="H1644" s="84" t="n">
        <v>31</v>
      </c>
      <c r="I1644" s="83" t="n"/>
      <c r="J1644" s="83" t="n"/>
      <c r="K1644" s="84" t="n">
        <v>30</v>
      </c>
      <c r="L1644" s="83" t="n"/>
      <c r="M1644" s="83" t="n"/>
      <c r="N1644" s="84" t="n">
        <v>31</v>
      </c>
      <c r="O1644" s="83" t="n"/>
      <c r="P1644" s="83" t="n"/>
      <c r="Q1644" s="84" t="n">
        <v>30</v>
      </c>
      <c r="R1644" s="83" t="n"/>
      <c r="S1644" s="83" t="n"/>
      <c r="T1644" s="84" t="n">
        <v>31</v>
      </c>
      <c r="U1644" s="83" t="n"/>
      <c r="V1644" s="83" t="n"/>
      <c r="W1644" s="84" t="n">
        <v>31</v>
      </c>
      <c r="X1644" s="83" t="n"/>
      <c r="Y1644" s="83" t="n"/>
      <c r="Z1644" s="84" t="n">
        <v>30</v>
      </c>
      <c r="AA1644" s="83" t="n"/>
      <c r="AB1644" s="83" t="n"/>
      <c r="AC1644" s="84" t="n">
        <v>31</v>
      </c>
      <c r="AD1644" s="83" t="n"/>
      <c r="AE1644" s="83" t="n"/>
      <c r="AF1644" s="84" t="n">
        <v>30</v>
      </c>
      <c r="AG1644" s="83" t="n"/>
      <c r="AH1644" s="83" t="n"/>
      <c r="AI1644" s="84" t="n">
        <v>31</v>
      </c>
      <c r="AJ1644" s="83" t="n"/>
      <c r="AK1644" s="83" t="n"/>
    </row>
    <row r="1645">
      <c r="A1645" s="84" t="inlineStr">
        <is>
          <t>RATIOS</t>
        </is>
      </c>
      <c r="B1645" s="84" t="inlineStr">
        <is>
          <t>E.BKDWN</t>
        </is>
      </c>
      <c r="C1645" s="84" t="inlineStr">
        <is>
          <t>PEAK/AVG</t>
        </is>
      </c>
      <c r="D1645" s="84" t="inlineStr">
        <is>
          <t>END/AVG</t>
        </is>
      </c>
      <c r="E1645" s="84" t="inlineStr">
        <is>
          <t>E.BKDWN</t>
        </is>
      </c>
      <c r="F1645" s="84" t="inlineStr">
        <is>
          <t>PEAK/AVG</t>
        </is>
      </c>
      <c r="G1645" s="84" t="inlineStr">
        <is>
          <t>END/AVG</t>
        </is>
      </c>
      <c r="H1645" s="84" t="inlineStr">
        <is>
          <t>E.BKDWN</t>
        </is>
      </c>
      <c r="I1645" s="84" t="inlineStr">
        <is>
          <t>PEAK/AVG</t>
        </is>
      </c>
      <c r="J1645" s="84" t="inlineStr">
        <is>
          <t>END/AVG</t>
        </is>
      </c>
      <c r="K1645" s="84" t="inlineStr">
        <is>
          <t>E.BKDWN</t>
        </is>
      </c>
      <c r="L1645" s="84" t="inlineStr">
        <is>
          <t>PEAK/AVG</t>
        </is>
      </c>
      <c r="M1645" s="84" t="inlineStr">
        <is>
          <t>END/AVG</t>
        </is>
      </c>
      <c r="N1645" s="84" t="inlineStr">
        <is>
          <t>E.BKDWN</t>
        </is>
      </c>
      <c r="O1645" s="84" t="inlineStr">
        <is>
          <t>PEAK/AVG</t>
        </is>
      </c>
      <c r="P1645" s="84" t="inlineStr">
        <is>
          <t>END/AVG</t>
        </is>
      </c>
      <c r="Q1645" s="84" t="inlineStr">
        <is>
          <t>E.BKDWN</t>
        </is>
      </c>
      <c r="R1645" s="84" t="inlineStr">
        <is>
          <t>PEAK/AVG</t>
        </is>
      </c>
      <c r="S1645" s="84" t="inlineStr">
        <is>
          <t>END/AVG</t>
        </is>
      </c>
      <c r="T1645" s="84" t="inlineStr">
        <is>
          <t>E.BKDWN</t>
        </is>
      </c>
      <c r="U1645" s="84" t="inlineStr">
        <is>
          <t>PEAK/AVG</t>
        </is>
      </c>
      <c r="V1645" s="84" t="inlineStr">
        <is>
          <t>END/AVG</t>
        </is>
      </c>
      <c r="W1645" s="84" t="inlineStr">
        <is>
          <t>E.BKDWN</t>
        </is>
      </c>
      <c r="X1645" s="84" t="inlineStr">
        <is>
          <t>PEAK/AVG</t>
        </is>
      </c>
      <c r="Y1645" s="84" t="inlineStr">
        <is>
          <t>END/AVG</t>
        </is>
      </c>
      <c r="Z1645" s="84" t="inlineStr">
        <is>
          <t>E.BKDWN</t>
        </is>
      </c>
      <c r="AA1645" s="84" t="inlineStr">
        <is>
          <t>PEAK/AVG</t>
        </is>
      </c>
      <c r="AB1645" s="84" t="inlineStr">
        <is>
          <t>END/AVG</t>
        </is>
      </c>
      <c r="AC1645" s="84" t="inlineStr">
        <is>
          <t>E.BKDWN</t>
        </is>
      </c>
      <c r="AD1645" s="84" t="inlineStr">
        <is>
          <t>PEAK/AVG</t>
        </is>
      </c>
      <c r="AE1645" s="84" t="inlineStr">
        <is>
          <t>END/AVG</t>
        </is>
      </c>
      <c r="AF1645" s="84" t="inlineStr">
        <is>
          <t>E.BKDWN</t>
        </is>
      </c>
      <c r="AG1645" s="84" t="inlineStr">
        <is>
          <t>PEAK/AVG</t>
        </is>
      </c>
      <c r="AH1645" s="84" t="inlineStr">
        <is>
          <t>END/AVG</t>
        </is>
      </c>
      <c r="AI1645" s="84" t="inlineStr">
        <is>
          <t>E.BKDWN</t>
        </is>
      </c>
      <c r="AJ1645" s="84" t="inlineStr">
        <is>
          <t>PEAK/AVG</t>
        </is>
      </c>
      <c r="AK1645" s="84" t="inlineStr">
        <is>
          <t>END/AVG</t>
        </is>
      </c>
    </row>
    <row r="1646">
      <c r="A1646" s="83" t="n"/>
      <c r="B1646" s="166" t="n">
        <v>0.05538831269232879</v>
      </c>
      <c r="C1646" s="167" t="n">
        <v>1.542234838170881</v>
      </c>
      <c r="D1646" s="167" t="n">
        <v>0.4607343333338054</v>
      </c>
      <c r="E1646" s="166" t="n">
        <v>0.0644029616629857</v>
      </c>
      <c r="F1646" s="167" t="n">
        <v>1.175859371338977</v>
      </c>
      <c r="G1646" s="167" t="n">
        <v>0.5061004637111177</v>
      </c>
      <c r="H1646" s="166" t="n">
        <v>0.08955665193445615</v>
      </c>
      <c r="I1646" s="167" t="n">
        <v>1.192006013624505</v>
      </c>
      <c r="J1646" s="167" t="n">
        <v>0.5496928054970492</v>
      </c>
      <c r="K1646" s="166" t="n">
        <v>0.07055961901842715</v>
      </c>
      <c r="L1646" s="167" t="n">
        <v>1.548553182930972</v>
      </c>
      <c r="M1646" s="167" t="n">
        <v>0.4323168674019801</v>
      </c>
      <c r="N1646" s="166" t="n">
        <v>0.08048056163532125</v>
      </c>
      <c r="O1646" s="167" t="n">
        <v>1.507436495679704</v>
      </c>
      <c r="P1646" s="167" t="n">
        <v>0.4284491374972792</v>
      </c>
      <c r="Q1646" s="166" t="n">
        <v>0.09034873115682115</v>
      </c>
      <c r="R1646" s="167" t="n">
        <v>1.363186710823227</v>
      </c>
      <c r="S1646" s="167" t="n">
        <v>0.6729686393072222</v>
      </c>
      <c r="T1646" s="166" t="n">
        <v>0.1003086650950807</v>
      </c>
      <c r="U1646" s="167" t="n">
        <v>1.220038652227566</v>
      </c>
      <c r="V1646" s="167" t="n">
        <v>0.688872790916062</v>
      </c>
      <c r="W1646" s="166" t="n">
        <v>0.1064846210205881</v>
      </c>
      <c r="X1646" s="167" t="n">
        <v>1.391859487912044</v>
      </c>
      <c r="Y1646" s="167" t="n">
        <v>0.5761408794781333</v>
      </c>
      <c r="Z1646" s="166" t="n">
        <v>0.1160325075179616</v>
      </c>
      <c r="AA1646" s="167" t="n">
        <v>1.275246525660942</v>
      </c>
      <c r="AB1646" s="167" t="n">
        <v>0.6399814690238039</v>
      </c>
      <c r="AC1646" s="166" t="n">
        <v>0.1076971065959591</v>
      </c>
      <c r="AD1646" s="167" t="n">
        <v>1.313942663444182</v>
      </c>
      <c r="AE1646" s="167" t="n">
        <v>0.5732669974939075</v>
      </c>
      <c r="AF1646" s="166" t="n">
        <v>0.08147988154396844</v>
      </c>
      <c r="AG1646" s="167" t="n">
        <v>1.188392873463869</v>
      </c>
      <c r="AH1646" s="167" t="n">
        <v>0.5741848802791721</v>
      </c>
      <c r="AI1646" s="166" t="n">
        <v>0.03726038012610178</v>
      </c>
      <c r="AJ1646" s="167" t="n">
        <v>2.000000000000001</v>
      </c>
      <c r="AK1646" s="167" t="n">
        <v>0.4152214034805484</v>
      </c>
      <c r="AM1646">
        <f>A1641</f>
        <v/>
      </c>
      <c r="AN1646" s="163">
        <f>1/($B1646*(1/$B1644)*(1/(5/7+2/7*$D1646))*$B1656/SUM($B1648:$B1671))</f>
        <v/>
      </c>
      <c r="AO1646" s="163">
        <f>1/(B1646*(1/B1644)*(1/(5/7+2/7*D1646)))</f>
        <v/>
      </c>
      <c r="AP1646" s="163" t="n"/>
      <c r="AR1646" s="168">
        <f>CHOOSE(AV$3,C1646,F1646,I1646,L1646,O1646,R1646,U1646,X1646,AA1646,AD1646,AG1646,AJ1646)</f>
        <v/>
      </c>
      <c r="AS1646" s="164" t="n"/>
      <c r="AT1646" s="164" t="n"/>
      <c r="AV1646" s="116">
        <f>AN1646/AR1646</f>
        <v/>
      </c>
      <c r="AW1646" s="165">
        <f>AO1646/AR1646</f>
        <v/>
      </c>
      <c r="AX1646" s="163" t="n"/>
    </row>
    <row r="1647">
      <c r="A1647" s="84" t="inlineStr">
        <is>
          <t>HOUR</t>
        </is>
      </c>
      <c r="B1647" s="84" t="inlineStr">
        <is>
          <t>PEAK</t>
        </is>
      </c>
      <c r="C1647" s="84" t="inlineStr">
        <is>
          <t>AVG</t>
        </is>
      </c>
      <c r="D1647" s="84" t="inlineStr">
        <is>
          <t>END</t>
        </is>
      </c>
      <c r="E1647" s="84" t="inlineStr">
        <is>
          <t>PEAK</t>
        </is>
      </c>
      <c r="F1647" s="84" t="inlineStr">
        <is>
          <t>AVG</t>
        </is>
      </c>
      <c r="G1647" s="84" t="inlineStr">
        <is>
          <t>END</t>
        </is>
      </c>
      <c r="H1647" s="84" t="inlineStr">
        <is>
          <t>PEAK</t>
        </is>
      </c>
      <c r="I1647" s="84" t="inlineStr">
        <is>
          <t>AVG</t>
        </is>
      </c>
      <c r="J1647" s="84" t="inlineStr">
        <is>
          <t>END</t>
        </is>
      </c>
      <c r="K1647" s="84" t="inlineStr">
        <is>
          <t>PEAK</t>
        </is>
      </c>
      <c r="L1647" s="84" t="inlineStr">
        <is>
          <t>AVG</t>
        </is>
      </c>
      <c r="M1647" s="84" t="inlineStr">
        <is>
          <t>END</t>
        </is>
      </c>
      <c r="N1647" s="84" t="inlineStr">
        <is>
          <t>PEAK</t>
        </is>
      </c>
      <c r="O1647" s="84" t="inlineStr">
        <is>
          <t>AVG</t>
        </is>
      </c>
      <c r="P1647" s="84" t="inlineStr">
        <is>
          <t>END</t>
        </is>
      </c>
      <c r="Q1647" s="84" t="inlineStr">
        <is>
          <t>PEAK</t>
        </is>
      </c>
      <c r="R1647" s="84" t="inlineStr">
        <is>
          <t>AVG</t>
        </is>
      </c>
      <c r="S1647" s="84" t="inlineStr">
        <is>
          <t>END</t>
        </is>
      </c>
      <c r="T1647" s="84" t="inlineStr">
        <is>
          <t>PEAK</t>
        </is>
      </c>
      <c r="U1647" s="84" t="inlineStr">
        <is>
          <t>AVG</t>
        </is>
      </c>
      <c r="V1647" s="84" t="inlineStr">
        <is>
          <t>END</t>
        </is>
      </c>
      <c r="W1647" s="84" t="inlineStr">
        <is>
          <t>PEAK</t>
        </is>
      </c>
      <c r="X1647" s="84" t="inlineStr">
        <is>
          <t>AVG</t>
        </is>
      </c>
      <c r="Y1647" s="84" t="inlineStr">
        <is>
          <t>END</t>
        </is>
      </c>
      <c r="Z1647" s="84" t="inlineStr">
        <is>
          <t>PEAK</t>
        </is>
      </c>
      <c r="AA1647" s="84" t="inlineStr">
        <is>
          <t>AVG</t>
        </is>
      </c>
      <c r="AB1647" s="84" t="inlineStr">
        <is>
          <t>END</t>
        </is>
      </c>
      <c r="AC1647" s="84" t="inlineStr">
        <is>
          <t>PEAK</t>
        </is>
      </c>
      <c r="AD1647" s="84" t="inlineStr">
        <is>
          <t>AVG</t>
        </is>
      </c>
      <c r="AE1647" s="84" t="inlineStr">
        <is>
          <t>END</t>
        </is>
      </c>
      <c r="AF1647" s="84" t="inlineStr">
        <is>
          <t>PEAK</t>
        </is>
      </c>
      <c r="AG1647" s="84" t="inlineStr">
        <is>
          <t>AVG</t>
        </is>
      </c>
      <c r="AH1647" s="84" t="inlineStr">
        <is>
          <t>END</t>
        </is>
      </c>
      <c r="AI1647" s="84" t="inlineStr">
        <is>
          <t>PEAK</t>
        </is>
      </c>
      <c r="AJ1647" s="84" t="inlineStr">
        <is>
          <t>AVG</t>
        </is>
      </c>
      <c r="AK1647" s="84" t="inlineStr">
        <is>
          <t>END</t>
        </is>
      </c>
    </row>
    <row r="1648">
      <c r="A1648" s="84" t="n">
        <v>1</v>
      </c>
      <c r="B1648" s="84" t="n">
        <v>0.06621728594563181</v>
      </c>
      <c r="C1648" s="84" t="n">
        <v>0.09383786120670538</v>
      </c>
      <c r="D1648" s="84" t="n">
        <v>0.1638387998277902</v>
      </c>
      <c r="E1648" s="84" t="n">
        <v>0.06860592236429797</v>
      </c>
      <c r="F1648" s="84" t="n">
        <v>0.08804957845860216</v>
      </c>
      <c r="G1648" s="84" t="n">
        <v>0.1387011845583196</v>
      </c>
      <c r="H1648" s="84" t="n">
        <v>0.05118508602168807</v>
      </c>
      <c r="I1648" s="84" t="n">
        <v>0.06234187042817863</v>
      </c>
      <c r="J1648" s="84" t="n">
        <v>0.08559601987209635</v>
      </c>
      <c r="K1648" s="84" t="n">
        <v>0.04632057511615981</v>
      </c>
      <c r="L1648" s="84" t="n">
        <v>0.06500947048238094</v>
      </c>
      <c r="M1648" s="84" t="n">
        <v>0.08446084328235968</v>
      </c>
      <c r="N1648" s="84" t="n">
        <v>0.04395191339677737</v>
      </c>
      <c r="O1648" s="84" t="n">
        <v>0.05688490678053321</v>
      </c>
      <c r="P1648" s="84" t="n">
        <v>0.0782354825572406</v>
      </c>
      <c r="Q1648" s="84" t="n">
        <v>0.04457267199182522</v>
      </c>
      <c r="R1648" s="84" t="n">
        <v>0.05667761621272959</v>
      </c>
      <c r="S1648" s="84" t="n">
        <v>0.06146207328840762</v>
      </c>
      <c r="T1648" s="84" t="n">
        <v>0.04590359746292792</v>
      </c>
      <c r="U1648" s="84" t="n">
        <v>0.05252857481830723</v>
      </c>
      <c r="V1648" s="84" t="n">
        <v>0.05608309399184013</v>
      </c>
      <c r="W1648" s="84" t="n">
        <v>0.03967969196654446</v>
      </c>
      <c r="X1648" s="84" t="n">
        <v>0.04701601543031777</v>
      </c>
      <c r="Y1648" s="84" t="n">
        <v>0.05032408941888206</v>
      </c>
      <c r="Z1648" s="84" t="n">
        <v>0.03754799871386173</v>
      </c>
      <c r="AA1648" s="84" t="n">
        <v>0.04641132712395594</v>
      </c>
      <c r="AB1648" s="84" t="n">
        <v>0.05724421185468083</v>
      </c>
      <c r="AC1648" s="84" t="n">
        <v>0.0387241589235032</v>
      </c>
      <c r="AD1648" s="84" t="n">
        <v>0.05103736579170687</v>
      </c>
      <c r="AE1648" s="84" t="n">
        <v>0.06726770723434559</v>
      </c>
      <c r="AF1648" s="84" t="n">
        <v>0.05420386844204256</v>
      </c>
      <c r="AG1648" s="84" t="n">
        <v>0.06686808564045896</v>
      </c>
      <c r="AH1648" s="84" t="n">
        <v>0.08993531546248927</v>
      </c>
      <c r="AI1648" s="84" t="n">
        <v>0.06215377351134523</v>
      </c>
      <c r="AJ1648" s="84" t="n">
        <v>0.1008023846785147</v>
      </c>
      <c r="AK1648" s="84" t="n">
        <v>0.1585210042697723</v>
      </c>
    </row>
    <row r="1649">
      <c r="A1649" s="84" t="n">
        <v>2</v>
      </c>
      <c r="B1649" s="84" t="n">
        <v>0.06700911643299746</v>
      </c>
      <c r="C1649" s="84" t="n">
        <v>0.09361250133986568</v>
      </c>
      <c r="D1649" s="84" t="n">
        <v>0.1696319349200282</v>
      </c>
      <c r="E1649" s="84" t="n">
        <v>0.06941466601745853</v>
      </c>
      <c r="F1649" s="84" t="n">
        <v>0.09184263933839015</v>
      </c>
      <c r="G1649" s="84" t="n">
        <v>0.1485141570491554</v>
      </c>
      <c r="H1649" s="84" t="n">
        <v>0.04991491660398515</v>
      </c>
      <c r="I1649" s="84" t="n">
        <v>0.06201096482737981</v>
      </c>
      <c r="J1649" s="84" t="n">
        <v>0.08718899505834206</v>
      </c>
      <c r="K1649" s="84" t="n">
        <v>0.04555059593745403</v>
      </c>
      <c r="L1649" s="84" t="n">
        <v>0.06619868829507529</v>
      </c>
      <c r="M1649" s="84" t="n">
        <v>0.08986393926146805</v>
      </c>
      <c r="N1649" s="84" t="n">
        <v>0.04808478257541308</v>
      </c>
      <c r="O1649" s="84" t="n">
        <v>0.05777476597506356</v>
      </c>
      <c r="P1649" s="84" t="n">
        <v>0.08174764783893571</v>
      </c>
      <c r="Q1649" s="84" t="n">
        <v>0.06296691315673027</v>
      </c>
      <c r="R1649" s="84" t="n">
        <v>0.06106675132843995</v>
      </c>
      <c r="S1649" s="84" t="n">
        <v>0.07065772895326861</v>
      </c>
      <c r="T1649" s="84" t="n">
        <v>0.06244317984138006</v>
      </c>
      <c r="U1649" s="84" t="n">
        <v>0.05799681181792421</v>
      </c>
      <c r="V1649" s="84" t="n">
        <v>0.06835277619562441</v>
      </c>
      <c r="W1649" s="84" t="n">
        <v>0.05346550423491204</v>
      </c>
      <c r="X1649" s="84" t="n">
        <v>0.05707083160078244</v>
      </c>
      <c r="Y1649" s="84" t="n">
        <v>0.06018884705264273</v>
      </c>
      <c r="Z1649" s="84" t="n">
        <v>0.04749130089070125</v>
      </c>
      <c r="AA1649" s="84" t="n">
        <v>0.0477061562751268</v>
      </c>
      <c r="AB1649" s="84" t="n">
        <v>0.0656787191252363</v>
      </c>
      <c r="AC1649" s="84" t="n">
        <v>0.04402370952607385</v>
      </c>
      <c r="AD1649" s="84" t="n">
        <v>0.05212036049120873</v>
      </c>
      <c r="AE1649" s="84" t="n">
        <v>0.07506099944309291</v>
      </c>
      <c r="AF1649" s="84" t="n">
        <v>0.05384412693503492</v>
      </c>
      <c r="AG1649" s="84" t="n">
        <v>0.06761848662702788</v>
      </c>
      <c r="AH1649" s="84" t="n">
        <v>0.09065958911343268</v>
      </c>
      <c r="AI1649" s="84" t="n">
        <v>0.06291434549439887</v>
      </c>
      <c r="AJ1649" s="84" t="n">
        <v>0.1019901704537319</v>
      </c>
      <c r="AK1649" s="84" t="n">
        <v>0.1824176213833398</v>
      </c>
    </row>
    <row r="1650">
      <c r="A1650" s="84" t="n">
        <v>3</v>
      </c>
      <c r="B1650" s="84" t="n">
        <v>0.07037728000228875</v>
      </c>
      <c r="C1650" s="84" t="n">
        <v>0.09593680364087782</v>
      </c>
      <c r="D1650" s="84" t="n">
        <v>0.1746009738012975</v>
      </c>
      <c r="E1650" s="84" t="n">
        <v>0.0706261676985756</v>
      </c>
      <c r="F1650" s="84" t="n">
        <v>0.09247812524416724</v>
      </c>
      <c r="G1650" s="84" t="n">
        <v>0.1524444976232691</v>
      </c>
      <c r="H1650" s="84" t="n">
        <v>0.05125265849413007</v>
      </c>
      <c r="I1650" s="84" t="n">
        <v>0.06541672757987749</v>
      </c>
      <c r="J1650" s="84" t="n">
        <v>0.09472294163047922</v>
      </c>
      <c r="K1650" s="84" t="n">
        <v>0.0481773469115022</v>
      </c>
      <c r="L1650" s="84" t="n">
        <v>0.07004403880279911</v>
      </c>
      <c r="M1650" s="84" t="n">
        <v>0.09490093054652786</v>
      </c>
      <c r="N1650" s="84" t="n">
        <v>0.05126379812663678</v>
      </c>
      <c r="O1650" s="84" t="n">
        <v>0.06166344788560262</v>
      </c>
      <c r="P1650" s="84" t="n">
        <v>0.08542062679605866</v>
      </c>
      <c r="Q1650" s="84" t="n">
        <v>0.08466272221740696</v>
      </c>
      <c r="R1650" s="84" t="n">
        <v>0.06667788240388794</v>
      </c>
      <c r="S1650" s="84" t="n">
        <v>0.07384308044795401</v>
      </c>
      <c r="T1650" s="84" t="n">
        <v>0.06960601790714244</v>
      </c>
      <c r="U1650" s="84" t="n">
        <v>0.06252845147742914</v>
      </c>
      <c r="V1650" s="84" t="n">
        <v>0.07453210688781102</v>
      </c>
      <c r="W1650" s="84" t="n">
        <v>0.06235492891886905</v>
      </c>
      <c r="X1650" s="84" t="n">
        <v>0.06335806678863284</v>
      </c>
      <c r="Y1650" s="84" t="n">
        <v>0.06675145085748943</v>
      </c>
      <c r="Z1650" s="84" t="n">
        <v>0.0518594433804562</v>
      </c>
      <c r="AA1650" s="84" t="n">
        <v>0.05089153089202739</v>
      </c>
      <c r="AB1650" s="84" t="n">
        <v>0.07002648400555683</v>
      </c>
      <c r="AC1650" s="84" t="n">
        <v>0.049739158273436</v>
      </c>
      <c r="AD1650" s="84" t="n">
        <v>0.0563317564548968</v>
      </c>
      <c r="AE1650" s="84" t="n">
        <v>0.08134159664137751</v>
      </c>
      <c r="AF1650" s="84" t="n">
        <v>0.0545320715250761</v>
      </c>
      <c r="AG1650" s="84" t="n">
        <v>0.07034876942121492</v>
      </c>
      <c r="AH1650" s="84" t="n">
        <v>0.09504244709903151</v>
      </c>
      <c r="AI1650" s="84" t="n">
        <v>0.06606969581452571</v>
      </c>
      <c r="AJ1650" s="84" t="n">
        <v>0.1044536867082723</v>
      </c>
      <c r="AK1650" s="84" t="n">
        <v>0.1858141255190099</v>
      </c>
    </row>
    <row r="1651">
      <c r="A1651" s="84" t="n">
        <v>4</v>
      </c>
      <c r="B1651" s="84" t="n">
        <v>0.07297253211101039</v>
      </c>
      <c r="C1651" s="84" t="n">
        <v>0.1000874508389999</v>
      </c>
      <c r="D1651" s="84" t="n">
        <v>0.1828783681042186</v>
      </c>
      <c r="E1651" s="84" t="n">
        <v>0.07312939990667632</v>
      </c>
      <c r="F1651" s="84" t="n">
        <v>0.1099899360765087</v>
      </c>
      <c r="G1651" s="84" t="n">
        <v>0.1542977603254544</v>
      </c>
      <c r="H1651" s="84" t="n">
        <v>0.05340406948458035</v>
      </c>
      <c r="I1651" s="84" t="n">
        <v>0.06822070954147745</v>
      </c>
      <c r="J1651" s="84" t="n">
        <v>0.09383882891227588</v>
      </c>
      <c r="K1651" s="84" t="n">
        <v>0.05137628745936014</v>
      </c>
      <c r="L1651" s="84" t="n">
        <v>0.07327575369340296</v>
      </c>
      <c r="M1651" s="84" t="n">
        <v>0.09597430902825237</v>
      </c>
      <c r="N1651" s="84" t="n">
        <v>0.07104653698417238</v>
      </c>
      <c r="O1651" s="84" t="n">
        <v>0.06798260214953941</v>
      </c>
      <c r="P1651" s="84" t="n">
        <v>0.0822953709982271</v>
      </c>
      <c r="Q1651" s="84" t="n">
        <v>0.1708862237752668</v>
      </c>
      <c r="R1651" s="84" t="n">
        <v>0.08278566125616904</v>
      </c>
      <c r="S1651" s="84" t="n">
        <v>0.06863563889944486</v>
      </c>
      <c r="T1651" s="84" t="n">
        <v>0.1722071521169243</v>
      </c>
      <c r="U1651" s="84" t="n">
        <v>0.09307681364528519</v>
      </c>
      <c r="V1651" s="84" t="n">
        <v>0.06837528083347777</v>
      </c>
      <c r="W1651" s="84" t="n">
        <v>0.1099121965832105</v>
      </c>
      <c r="X1651" s="84" t="n">
        <v>0.09756665090336079</v>
      </c>
      <c r="Y1651" s="84" t="n">
        <v>0.06057254978721485</v>
      </c>
      <c r="Z1651" s="84" t="n">
        <v>0.09674493947799172</v>
      </c>
      <c r="AA1651" s="84" t="n">
        <v>0.06107709980198194</v>
      </c>
      <c r="AB1651" s="84" t="n">
        <v>0.06500815015746746</v>
      </c>
      <c r="AC1651" s="84" t="n">
        <v>0.07331077594121219</v>
      </c>
      <c r="AD1651" s="84" t="n">
        <v>0.0624781245350713</v>
      </c>
      <c r="AE1651" s="84" t="n">
        <v>0.07658516371653069</v>
      </c>
      <c r="AF1651" s="84" t="n">
        <v>0.0599118144970944</v>
      </c>
      <c r="AG1651" s="84" t="n">
        <v>0.07329943518709171</v>
      </c>
      <c r="AH1651" s="84" t="n">
        <v>0.1009385928589099</v>
      </c>
      <c r="AI1651" s="84" t="n">
        <v>0.06804038189962139</v>
      </c>
      <c r="AJ1651" s="84" t="n">
        <v>0.1149837686905247</v>
      </c>
      <c r="AK1651" s="84" t="n">
        <v>0.186816592171669</v>
      </c>
    </row>
    <row r="1652">
      <c r="A1652" s="84" t="n">
        <v>5</v>
      </c>
      <c r="B1652" s="84" t="n">
        <v>0.08449768022737902</v>
      </c>
      <c r="C1652" s="84" t="n">
        <v>0.1205413620454798</v>
      </c>
      <c r="D1652" s="84" t="n">
        <v>0.1790640215645274</v>
      </c>
      <c r="E1652" s="84" t="n">
        <v>0.1049959286166149</v>
      </c>
      <c r="F1652" s="84" t="n">
        <v>0.1444729065328143</v>
      </c>
      <c r="G1652" s="84" t="n">
        <v>0.1563512558058586</v>
      </c>
      <c r="H1652" s="84" t="n">
        <v>0.06532375709124832</v>
      </c>
      <c r="I1652" s="84" t="n">
        <v>0.08531658401410064</v>
      </c>
      <c r="J1652" s="84" t="n">
        <v>0.09634996301784318</v>
      </c>
      <c r="K1652" s="84" t="n">
        <v>0.0777984406652627</v>
      </c>
      <c r="L1652" s="84" t="n">
        <v>0.09457363047700468</v>
      </c>
      <c r="M1652" s="84" t="n">
        <v>0.09720011810501958</v>
      </c>
      <c r="N1652" s="84" t="n">
        <v>0.1378126496085816</v>
      </c>
      <c r="O1652" s="84" t="n">
        <v>0.09710329275782201</v>
      </c>
      <c r="P1652" s="84" t="n">
        <v>0.08167205800071614</v>
      </c>
      <c r="Q1652" s="84" t="n">
        <v>0.2205136603546355</v>
      </c>
      <c r="R1652" s="84" t="n">
        <v>0.1371135074807831</v>
      </c>
      <c r="S1652" s="84" t="n">
        <v>0.06831807345774629</v>
      </c>
      <c r="T1652" s="84" t="n">
        <v>0.246590317769337</v>
      </c>
      <c r="U1652" s="84" t="n">
        <v>0.1849454255532722</v>
      </c>
      <c r="V1652" s="84" t="n">
        <v>0.06505327091806087</v>
      </c>
      <c r="W1652" s="84" t="n">
        <v>0.183961218178796</v>
      </c>
      <c r="X1652" s="84" t="n">
        <v>0.1875032543893676</v>
      </c>
      <c r="Y1652" s="84" t="n">
        <v>0.05710262549630769</v>
      </c>
      <c r="Z1652" s="84" t="n">
        <v>0.1634471591887902</v>
      </c>
      <c r="AA1652" s="84" t="n">
        <v>0.09375301065884527</v>
      </c>
      <c r="AB1652" s="84" t="n">
        <v>0.06550293260836643</v>
      </c>
      <c r="AC1652" s="84" t="n">
        <v>0.1190440716587723</v>
      </c>
      <c r="AD1652" s="84" t="n">
        <v>0.103869350598454</v>
      </c>
      <c r="AE1652" s="84" t="n">
        <v>0.07515150584464524</v>
      </c>
      <c r="AF1652" s="84" t="n">
        <v>0.06452201992414501</v>
      </c>
      <c r="AG1652" s="84" t="n">
        <v>0.0803645167060969</v>
      </c>
      <c r="AH1652" s="84" t="n">
        <v>0.09860594213420154</v>
      </c>
      <c r="AI1652" s="84" t="n">
        <v>0.07042909558753455</v>
      </c>
      <c r="AJ1652" s="84" t="n">
        <v>0.1325933135033651</v>
      </c>
      <c r="AK1652" s="84" t="n">
        <v>0.1976949113925101</v>
      </c>
    </row>
    <row r="1653">
      <c r="A1653" s="84" t="n">
        <v>6</v>
      </c>
      <c r="B1653" s="84" t="n">
        <v>0.1157173045185788</v>
      </c>
      <c r="C1653" s="84" t="n">
        <v>0.147647198402317</v>
      </c>
      <c r="D1653" s="84" t="n">
        <v>0.1850219342621669</v>
      </c>
      <c r="E1653" s="84" t="n">
        <v>0.1163915370555829</v>
      </c>
      <c r="F1653" s="84" t="n">
        <v>0.1505294333848734</v>
      </c>
      <c r="G1653" s="84" t="n">
        <v>0.2032576767863553</v>
      </c>
      <c r="H1653" s="84" t="n">
        <v>0.1427734908943197</v>
      </c>
      <c r="I1653" s="84" t="n">
        <v>0.1670148269978137</v>
      </c>
      <c r="J1653" s="84" t="n">
        <v>0.09822879325326449</v>
      </c>
      <c r="K1653" s="84" t="n">
        <v>0.1988006948541358</v>
      </c>
      <c r="L1653" s="84" t="n">
        <v>0.2020782239372629</v>
      </c>
      <c r="M1653" s="84" t="n">
        <v>0.1011514196077286</v>
      </c>
      <c r="N1653" s="84" t="n">
        <v>0.2387660480741897</v>
      </c>
      <c r="O1653" s="84" t="n">
        <v>0.2006344172610417</v>
      </c>
      <c r="P1653" s="84" t="n">
        <v>0.12285315932849</v>
      </c>
      <c r="Q1653" s="84" t="n">
        <v>0.3290924269311303</v>
      </c>
      <c r="R1653" s="84" t="n">
        <v>0.3220943855415351</v>
      </c>
      <c r="S1653" s="84" t="n">
        <v>0.2117387946388348</v>
      </c>
      <c r="T1653" s="84" t="n">
        <v>0.3410292031034206</v>
      </c>
      <c r="U1653" s="84" t="n">
        <v>0.3108930172956842</v>
      </c>
      <c r="V1653" s="84" t="n">
        <v>0.25020810011509</v>
      </c>
      <c r="W1653" s="84" t="n">
        <v>0.2525582083500008</v>
      </c>
      <c r="X1653" s="84" t="n">
        <v>0.2482726580606821</v>
      </c>
      <c r="Y1653" s="84" t="n">
        <v>0.1012476319306164</v>
      </c>
      <c r="Z1653" s="84" t="n">
        <v>0.2132960996678598</v>
      </c>
      <c r="AA1653" s="84" t="n">
        <v>0.1863909997173703</v>
      </c>
      <c r="AB1653" s="84" t="n">
        <v>0.09730897334385914</v>
      </c>
      <c r="AC1653" s="84" t="n">
        <v>0.2070357913599369</v>
      </c>
      <c r="AD1653" s="84" t="n">
        <v>0.2115652350830209</v>
      </c>
      <c r="AE1653" s="84" t="n">
        <v>0.09961107681262943</v>
      </c>
      <c r="AF1653" s="84" t="n">
        <v>0.09233585776374262</v>
      </c>
      <c r="AG1653" s="84" t="n">
        <v>0.1094010987541921</v>
      </c>
      <c r="AH1653" s="84" t="n">
        <v>0.1017125433308425</v>
      </c>
      <c r="AI1653" s="84" t="n">
        <v>0.1041111823466727</v>
      </c>
      <c r="AJ1653" s="84" t="n">
        <v>0.1486255197399804</v>
      </c>
      <c r="AK1653" s="84" t="n">
        <v>0.2259840865256033</v>
      </c>
    </row>
    <row r="1654">
      <c r="A1654" s="84" t="n">
        <v>7</v>
      </c>
      <c r="B1654" s="84" t="n">
        <v>0.1759305680945379</v>
      </c>
      <c r="C1654" s="84" t="n">
        <v>0.2172235475862327</v>
      </c>
      <c r="D1654" s="84" t="n">
        <v>0.2376712417174011</v>
      </c>
      <c r="E1654" s="84" t="n">
        <v>0.1763741264738592</v>
      </c>
      <c r="F1654" s="84" t="n">
        <v>0.230746062929362</v>
      </c>
      <c r="G1654" s="84" t="n">
        <v>0.2537694190334265</v>
      </c>
      <c r="H1654" s="84" t="n">
        <v>0.4587221968235532</v>
      </c>
      <c r="I1654" s="84" t="n">
        <v>0.4200146942888736</v>
      </c>
      <c r="J1654" s="84" t="n">
        <v>0.2751424089701036</v>
      </c>
      <c r="K1654" s="84" t="n">
        <v>0.4628781730681797</v>
      </c>
      <c r="L1654" s="84" t="n">
        <v>0.5140362639042335</v>
      </c>
      <c r="M1654" s="84" t="n">
        <v>0.259695723075029</v>
      </c>
      <c r="N1654" s="84" t="n">
        <v>0.4869378079324772</v>
      </c>
      <c r="O1654" s="84" t="n">
        <v>0.5066519998226005</v>
      </c>
      <c r="P1654" s="84" t="n">
        <v>0.3678966184326696</v>
      </c>
      <c r="Q1654" s="84" t="n">
        <v>0.5721830565072008</v>
      </c>
      <c r="R1654" s="84" t="n">
        <v>0.535942558545012</v>
      </c>
      <c r="S1654" s="84" t="n">
        <v>0.418062630266386</v>
      </c>
      <c r="T1654" s="84" t="n">
        <v>0.5728483595708215</v>
      </c>
      <c r="U1654" s="84" t="n">
        <v>0.5242412874488503</v>
      </c>
      <c r="V1654" s="84" t="n">
        <v>0.4656001697699267</v>
      </c>
      <c r="W1654" s="84" t="n">
        <v>0.4923927937998768</v>
      </c>
      <c r="X1654" s="84" t="n">
        <v>0.5026885220548563</v>
      </c>
      <c r="Y1654" s="84" t="n">
        <v>0.4340686642797085</v>
      </c>
      <c r="Z1654" s="84" t="n">
        <v>0.4576023285163003</v>
      </c>
      <c r="AA1654" s="84" t="n">
        <v>0.4696052624234324</v>
      </c>
      <c r="AB1654" s="84" t="n">
        <v>0.4065118579628715</v>
      </c>
      <c r="AC1654" s="84" t="n">
        <v>0.4219582196922918</v>
      </c>
      <c r="AD1654" s="84" t="n">
        <v>0.4662332590623279</v>
      </c>
      <c r="AE1654" s="84" t="n">
        <v>0.3507238232668156</v>
      </c>
      <c r="AF1654" s="84" t="n">
        <v>0.1922298479644491</v>
      </c>
      <c r="AG1654" s="84" t="n">
        <v>0.1868766010635459</v>
      </c>
      <c r="AH1654" s="84" t="n">
        <v>0.119042775841071</v>
      </c>
      <c r="AI1654" s="84" t="n">
        <v>0.1649653881808651</v>
      </c>
      <c r="AJ1654" s="84" t="n">
        <v>0.2042044093160124</v>
      </c>
      <c r="AK1654" s="84" t="n">
        <v>0.2582063636545388</v>
      </c>
    </row>
    <row r="1655">
      <c r="A1655" s="84" t="n">
        <v>8</v>
      </c>
      <c r="B1655" s="84" t="n">
        <v>0.4550178219539618</v>
      </c>
      <c r="C1655" s="84" t="n">
        <v>0.5065404936774772</v>
      </c>
      <c r="D1655" s="84" t="n">
        <v>0.4140706126687436</v>
      </c>
      <c r="E1655" s="84" t="n">
        <v>0.5031990099575985</v>
      </c>
      <c r="F1655" s="84" t="n">
        <v>0.6023056043452042</v>
      </c>
      <c r="G1655" s="84" t="n">
        <v>0.4523569991189236</v>
      </c>
      <c r="H1655" s="84" t="n">
        <v>0.6155835829009982</v>
      </c>
      <c r="I1655" s="84" t="n">
        <v>0.6244380655980224</v>
      </c>
      <c r="J1655" s="84" t="n">
        <v>0.5157515082074022</v>
      </c>
      <c r="K1655" s="84" t="n">
        <v>0.6206878474828602</v>
      </c>
      <c r="L1655" s="84" t="n">
        <v>0.682234922739844</v>
      </c>
      <c r="M1655" s="84" t="n">
        <v>0.569096861766004</v>
      </c>
      <c r="N1655" s="84" t="n">
        <v>0.6790789014711244</v>
      </c>
      <c r="O1655" s="84" t="n">
        <v>0.6926088086662222</v>
      </c>
      <c r="P1655" s="84" t="n">
        <v>0.5741854639124209</v>
      </c>
      <c r="Q1655" s="84" t="n">
        <v>0.733576326005538</v>
      </c>
      <c r="R1655" s="84" t="n">
        <v>0.6688228799740819</v>
      </c>
      <c r="S1655" s="84" t="n">
        <v>0.6174802071561774</v>
      </c>
      <c r="T1655" s="84" t="n">
        <v>0.72579073617748</v>
      </c>
      <c r="U1655" s="84" t="n">
        <v>0.6520964416695544</v>
      </c>
      <c r="V1655" s="84" t="n">
        <v>0.6599153807540697</v>
      </c>
      <c r="W1655" s="84" t="n">
        <v>0.6719520414705381</v>
      </c>
      <c r="X1655" s="84" t="n">
        <v>0.676899048279598</v>
      </c>
      <c r="Y1655" s="84" t="n">
        <v>0.5989982616269616</v>
      </c>
      <c r="Z1655" s="84" t="n">
        <v>0.6365519570120067</v>
      </c>
      <c r="AA1655" s="84" t="n">
        <v>0.623198785445511</v>
      </c>
      <c r="AB1655" s="84" t="n">
        <v>0.5944545419028929</v>
      </c>
      <c r="AC1655" s="84" t="n">
        <v>0.5929107546465318</v>
      </c>
      <c r="AD1655" s="84" t="n">
        <v>0.6265103144787421</v>
      </c>
      <c r="AE1655" s="84" t="n">
        <v>0.560142631562404</v>
      </c>
      <c r="AF1655" s="84" t="n">
        <v>0.4937154094704801</v>
      </c>
      <c r="AG1655" s="84" t="n">
        <v>0.4990467191502659</v>
      </c>
      <c r="AH1655" s="84" t="n">
        <v>0.3466885525276448</v>
      </c>
      <c r="AI1655" s="84" t="n">
        <v>0.4287456789374735</v>
      </c>
      <c r="AJ1655" s="84" t="n">
        <v>0.4572597151340199</v>
      </c>
      <c r="AK1655" s="84" t="n">
        <v>0.3650906218537351</v>
      </c>
    </row>
    <row r="1656">
      <c r="A1656" s="84" t="n">
        <v>9</v>
      </c>
      <c r="B1656" s="84" t="n">
        <v>0.7218844227424237</v>
      </c>
      <c r="C1656" s="84" t="n">
        <v>0.6672795079190232</v>
      </c>
      <c r="D1656" s="84" t="n">
        <v>0.536641522207816</v>
      </c>
      <c r="E1656" s="84" t="n">
        <v>0.6808128795884903</v>
      </c>
      <c r="F1656" s="84" t="n">
        <v>0.7577394865168303</v>
      </c>
      <c r="G1656" s="84" t="n">
        <v>0.6217565400889777</v>
      </c>
      <c r="H1656" s="84" t="n">
        <v>0.7248968264877915</v>
      </c>
      <c r="I1656" s="84" t="n">
        <v>0.731861891661609</v>
      </c>
      <c r="J1656" s="84" t="n">
        <v>0.6396704884081755</v>
      </c>
      <c r="K1656" s="84" t="n">
        <v>0.7477937488507855</v>
      </c>
      <c r="L1656" s="84" t="n">
        <v>0.8001928065832652</v>
      </c>
      <c r="M1656" s="84" t="n">
        <v>0.7434251916337409</v>
      </c>
      <c r="N1656" s="84" t="n">
        <v>0.7802335642107101</v>
      </c>
      <c r="O1656" s="84" t="n">
        <v>0.7779532385501737</v>
      </c>
      <c r="P1656" s="84" t="n">
        <v>0.6755756903888733</v>
      </c>
      <c r="Q1656" s="84" t="n">
        <v>0.8365540050453673</v>
      </c>
      <c r="R1656" s="84" t="n">
        <v>0.7486681677251009</v>
      </c>
      <c r="S1656" s="84" t="n">
        <v>0.6897683196360724</v>
      </c>
      <c r="T1656" s="84" t="n">
        <v>0.8140673287680559</v>
      </c>
      <c r="U1656" s="84" t="n">
        <v>0.737941468286935</v>
      </c>
      <c r="V1656" s="84" t="n">
        <v>0.7497280915542895</v>
      </c>
      <c r="W1656" s="84" t="n">
        <v>0.7697144516715891</v>
      </c>
      <c r="X1656" s="84" t="n">
        <v>0.7611813466560852</v>
      </c>
      <c r="Y1656" s="84" t="n">
        <v>0.6902073622899664</v>
      </c>
      <c r="Z1656" s="84" t="n">
        <v>0.7865452373323517</v>
      </c>
      <c r="AA1656" s="84" t="n">
        <v>0.746029458043758</v>
      </c>
      <c r="AB1656" s="84" t="n">
        <v>0.7056164907794028</v>
      </c>
      <c r="AC1656" s="84" t="n">
        <v>0.7098789571256237</v>
      </c>
      <c r="AD1656" s="84" t="n">
        <v>0.738447868971199</v>
      </c>
      <c r="AE1656" s="84" t="n">
        <v>0.6918659171175391</v>
      </c>
      <c r="AF1656" s="84" t="n">
        <v>0.704807269708463</v>
      </c>
      <c r="AG1656" s="84" t="n">
        <v>0.710838080994096</v>
      </c>
      <c r="AH1656" s="84" t="n">
        <v>0.6171255662229962</v>
      </c>
      <c r="AI1656" s="84" t="n">
        <v>0.6449112178681891</v>
      </c>
      <c r="AJ1656" s="84" t="n">
        <v>0.6254506479285724</v>
      </c>
      <c r="AK1656" s="84" t="n">
        <v>0.4579395924723146</v>
      </c>
    </row>
    <row r="1657">
      <c r="A1657" s="84" t="n">
        <v>10</v>
      </c>
      <c r="B1657" s="84" t="n">
        <v>0.8038122300433684</v>
      </c>
      <c r="C1657" s="84" t="n">
        <v>0.7393007250218014</v>
      </c>
      <c r="D1657" s="84" t="n">
        <v>0.6307079878520495</v>
      </c>
      <c r="E1657" s="84" t="n">
        <v>0.7844094142556515</v>
      </c>
      <c r="F1657" s="84" t="n">
        <v>0.8572596953587174</v>
      </c>
      <c r="G1657" s="84" t="n">
        <v>0.7288644556361699</v>
      </c>
      <c r="H1657" s="84" t="n">
        <v>0.8565705734624752</v>
      </c>
      <c r="I1657" s="84" t="n">
        <v>0.8425398956652198</v>
      </c>
      <c r="J1657" s="84" t="n">
        <v>0.7747218507006958</v>
      </c>
      <c r="K1657" s="84" t="n">
        <v>0.8488222285409874</v>
      </c>
      <c r="L1657" s="84" t="n">
        <v>0.886007801415955</v>
      </c>
      <c r="M1657" s="84" t="n">
        <v>0.8379384205435961</v>
      </c>
      <c r="N1657" s="84" t="n">
        <v>0.8530976864125512</v>
      </c>
      <c r="O1657" s="84" t="n">
        <v>0.862458824509944</v>
      </c>
      <c r="P1657" s="84" t="n">
        <v>0.7948141463485292</v>
      </c>
      <c r="Q1657" s="84" t="n">
        <v>0.9115282536004123</v>
      </c>
      <c r="R1657" s="84" t="n">
        <v>0.8351836053514811</v>
      </c>
      <c r="S1657" s="84" t="n">
        <v>0.8073234990558372</v>
      </c>
      <c r="T1657" s="84" t="n">
        <v>0.8892879535969335</v>
      </c>
      <c r="U1657" s="84" t="n">
        <v>0.8236082643417749</v>
      </c>
      <c r="V1657" s="84" t="n">
        <v>0.8655511476190363</v>
      </c>
      <c r="W1657" s="84" t="n">
        <v>0.8529002160837154</v>
      </c>
      <c r="X1657" s="84" t="n">
        <v>0.8429874403491691</v>
      </c>
      <c r="Y1657" s="84" t="n">
        <v>0.8054734010369843</v>
      </c>
      <c r="Z1657" s="84" t="n">
        <v>0.8855113886645877</v>
      </c>
      <c r="AA1657" s="84" t="n">
        <v>0.8504948853499279</v>
      </c>
      <c r="AB1657" s="84" t="n">
        <v>0.8511739744106274</v>
      </c>
      <c r="AC1657" s="84" t="n">
        <v>0.8103876754502394</v>
      </c>
      <c r="AD1657" s="84" t="n">
        <v>0.8437803641259368</v>
      </c>
      <c r="AE1657" s="84" t="n">
        <v>0.8151581426608353</v>
      </c>
      <c r="AF1657" s="84" t="n">
        <v>0.8432297177412793</v>
      </c>
      <c r="AG1657" s="84" t="n">
        <v>0.8200975561709667</v>
      </c>
      <c r="AH1657" s="84" t="n">
        <v>0.7227577048777046</v>
      </c>
      <c r="AI1657" s="84" t="n">
        <v>0.7507637126049401</v>
      </c>
      <c r="AJ1657" s="84" t="n">
        <v>0.7837658471738072</v>
      </c>
      <c r="AK1657" s="84" t="n">
        <v>0.7200773606250712</v>
      </c>
    </row>
    <row r="1658">
      <c r="A1658" s="84" t="n">
        <v>11</v>
      </c>
      <c r="B1658" s="84" t="n">
        <v>0.910026069034606</v>
      </c>
      <c r="C1658" s="84" t="n">
        <v>0.8773867030340673</v>
      </c>
      <c r="D1658" s="84" t="n">
        <v>0.8080900911929024</v>
      </c>
      <c r="E1658" s="84" t="n">
        <v>0.8828990831779474</v>
      </c>
      <c r="F1658" s="84" t="n">
        <v>0.9235502233228652</v>
      </c>
      <c r="G1658" s="84" t="n">
        <v>0.8832360958524141</v>
      </c>
      <c r="H1658" s="84" t="n">
        <v>0.8871532952971104</v>
      </c>
      <c r="I1658" s="84" t="n">
        <v>0.8961964571271471</v>
      </c>
      <c r="J1658" s="84" t="n">
        <v>0.8522126372120866</v>
      </c>
      <c r="K1658" s="84" t="n">
        <v>0.8721649901372126</v>
      </c>
      <c r="L1658" s="84" t="n">
        <v>0.9070062252571708</v>
      </c>
      <c r="M1658" s="84" t="n">
        <v>0.858328125374947</v>
      </c>
      <c r="N1658" s="84" t="n">
        <v>0.8789512078959815</v>
      </c>
      <c r="O1658" s="84" t="n">
        <v>0.8855656031450665</v>
      </c>
      <c r="P1658" s="84" t="n">
        <v>0.8254757965986592</v>
      </c>
      <c r="Q1658" s="84" t="n">
        <v>0.9401695170406593</v>
      </c>
      <c r="R1658" s="84" t="n">
        <v>0.8759260611856607</v>
      </c>
      <c r="S1658" s="84" t="n">
        <v>0.8629776877445673</v>
      </c>
      <c r="T1658" s="84" t="n">
        <v>0.9174174301934569</v>
      </c>
      <c r="U1658" s="84" t="n">
        <v>0.8617738687500978</v>
      </c>
      <c r="V1658" s="84" t="n">
        <v>0.9022482133215526</v>
      </c>
      <c r="W1658" s="84" t="n">
        <v>0.8930101758442881</v>
      </c>
      <c r="X1658" s="84" t="n">
        <v>0.8776023510141268</v>
      </c>
      <c r="Y1658" s="84" t="n">
        <v>0.8774390614386439</v>
      </c>
      <c r="Z1658" s="84" t="n">
        <v>0.9124915337647769</v>
      </c>
      <c r="AA1658" s="84" t="n">
        <v>0.880604314709393</v>
      </c>
      <c r="AB1658" s="84" t="n">
        <v>0.9035605066075727</v>
      </c>
      <c r="AC1658" s="84" t="n">
        <v>0.8666004889809081</v>
      </c>
      <c r="AD1658" s="84" t="n">
        <v>0.8779365674796401</v>
      </c>
      <c r="AE1658" s="84" t="n">
        <v>0.8436624763866351</v>
      </c>
      <c r="AF1658" s="84" t="n">
        <v>0.9355809377696027</v>
      </c>
      <c r="AG1658" s="84" t="n">
        <v>0.9170787431316378</v>
      </c>
      <c r="AH1658" s="84" t="n">
        <v>0.9095528526762158</v>
      </c>
      <c r="AI1658" s="84" t="n">
        <v>0.8771338901258848</v>
      </c>
      <c r="AJ1658" s="84" t="n">
        <v>0.8996827363034884</v>
      </c>
      <c r="AK1658" s="84" t="n">
        <v>0.879612902641721</v>
      </c>
    </row>
    <row r="1659">
      <c r="A1659" s="84" t="n">
        <v>12</v>
      </c>
      <c r="B1659" s="84" t="n">
        <v>0.9341369843671159</v>
      </c>
      <c r="C1659" s="84" t="n">
        <v>0.9218797219357344</v>
      </c>
      <c r="D1659" s="84" t="n">
        <v>0.8585225517357963</v>
      </c>
      <c r="E1659" s="84" t="n">
        <v>0.893194887854828</v>
      </c>
      <c r="F1659" s="84" t="n">
        <v>0.9247162930097835</v>
      </c>
      <c r="G1659" s="84" t="n">
        <v>0.9040464686238892</v>
      </c>
      <c r="H1659" s="84" t="n">
        <v>0.8778578329237798</v>
      </c>
      <c r="I1659" s="84" t="n">
        <v>0.8811704280052715</v>
      </c>
      <c r="J1659" s="84" t="n">
        <v>0.8639885711196417</v>
      </c>
      <c r="K1659" s="84" t="n">
        <v>0.8512121570943061</v>
      </c>
      <c r="L1659" s="84" t="n">
        <v>0.8846403170659084</v>
      </c>
      <c r="M1659" s="84" t="n">
        <v>0.8282497399498576</v>
      </c>
      <c r="N1659" s="84" t="n">
        <v>0.8743515909767069</v>
      </c>
      <c r="O1659" s="84" t="n">
        <v>0.8575606569348807</v>
      </c>
      <c r="P1659" s="84" t="n">
        <v>0.8346365169657756</v>
      </c>
      <c r="Q1659" s="84" t="n">
        <v>0.9294572808846271</v>
      </c>
      <c r="R1659" s="84" t="n">
        <v>0.8789383712282415</v>
      </c>
      <c r="S1659" s="84" t="n">
        <v>0.8994594793478289</v>
      </c>
      <c r="T1659" s="84" t="n">
        <v>0.9301475092916558</v>
      </c>
      <c r="U1659" s="84" t="n">
        <v>0.8718323173577561</v>
      </c>
      <c r="V1659" s="84" t="n">
        <v>0.9249878393613526</v>
      </c>
      <c r="W1659" s="84" t="n">
        <v>0.8956884449096119</v>
      </c>
      <c r="X1659" s="84" t="n">
        <v>0.8879555474775263</v>
      </c>
      <c r="Y1659" s="84" t="n">
        <v>0.9126995099592622</v>
      </c>
      <c r="Z1659" s="84" t="n">
        <v>0.9023342960665606</v>
      </c>
      <c r="AA1659" s="84" t="n">
        <v>0.8774738851042113</v>
      </c>
      <c r="AB1659" s="84" t="n">
        <v>0.924908730366567</v>
      </c>
      <c r="AC1659" s="84" t="n">
        <v>0.8809184815734016</v>
      </c>
      <c r="AD1659" s="84" t="n">
        <v>0.8750528857936296</v>
      </c>
      <c r="AE1659" s="84" t="n">
        <v>0.8836800785860462</v>
      </c>
      <c r="AF1659" s="84" t="n">
        <v>0.9322509888821969</v>
      </c>
      <c r="AG1659" s="84" t="n">
        <v>0.9268175462185432</v>
      </c>
      <c r="AH1659" s="84" t="n">
        <v>0.9408673595097139</v>
      </c>
      <c r="AI1659" s="84" t="n">
        <v>0.8969397347149182</v>
      </c>
      <c r="AJ1659" s="84" t="n">
        <v>0.9284242400329309</v>
      </c>
      <c r="AK1659" s="84" t="n">
        <v>0.9623836412531153</v>
      </c>
    </row>
    <row r="1660">
      <c r="A1660" s="84" t="n">
        <v>13</v>
      </c>
      <c r="B1660" s="84" t="n">
        <v>0.9071578753563758</v>
      </c>
      <c r="C1660" s="84" t="n">
        <v>0.9150996130103549</v>
      </c>
      <c r="D1660" s="84" t="n">
        <v>0.951309414661647</v>
      </c>
      <c r="E1660" s="84" t="n">
        <v>0.8696289323661607</v>
      </c>
      <c r="F1660" s="84" t="n">
        <v>0.9010163313057161</v>
      </c>
      <c r="G1660" s="84" t="n">
        <v>0.937835510643621</v>
      </c>
      <c r="H1660" s="84" t="n">
        <v>0.900565176159505</v>
      </c>
      <c r="I1660" s="84" t="n">
        <v>0.9007456707961808</v>
      </c>
      <c r="J1660" s="84" t="n">
        <v>0.8789661178616591</v>
      </c>
      <c r="K1660" s="84" t="n">
        <v>0.8990367208653942</v>
      </c>
      <c r="L1660" s="84" t="n">
        <v>0.9169834026885653</v>
      </c>
      <c r="M1660" s="84" t="n">
        <v>0.92571788967614</v>
      </c>
      <c r="N1660" s="84" t="n">
        <v>0.9044393585859862</v>
      </c>
      <c r="O1660" s="84" t="n">
        <v>0.8813977866499667</v>
      </c>
      <c r="P1660" s="84" t="n">
        <v>0.8410614511025709</v>
      </c>
      <c r="Q1660" s="84" t="n">
        <v>0.9718947498072633</v>
      </c>
      <c r="R1660" s="84" t="n">
        <v>0.9301529170817788</v>
      </c>
      <c r="S1660" s="84" t="n">
        <v>0.9535953827281417</v>
      </c>
      <c r="T1660" s="84" t="n">
        <v>0.9663040387125857</v>
      </c>
      <c r="U1660" s="84" t="n">
        <v>0.9257006225900257</v>
      </c>
      <c r="V1660" s="84" t="n">
        <v>0.9699940421456734</v>
      </c>
      <c r="W1660" s="84" t="n">
        <v>0.9240751598708975</v>
      </c>
      <c r="X1660" s="84" t="n">
        <v>0.9342108935418669</v>
      </c>
      <c r="Y1660" s="84" t="n">
        <v>0.9633843809110778</v>
      </c>
      <c r="Z1660" s="84" t="n">
        <v>0.945202906268465</v>
      </c>
      <c r="AA1660" s="84" t="n">
        <v>0.9263138566711669</v>
      </c>
      <c r="AB1660" s="84" t="n">
        <v>0.9819678247791805</v>
      </c>
      <c r="AC1660" s="84" t="n">
        <v>0.933749207334496</v>
      </c>
      <c r="AD1660" s="84" t="n">
        <v>0.9202453998227863</v>
      </c>
      <c r="AE1660" s="84" t="n">
        <v>0.9456573843218056</v>
      </c>
      <c r="AF1660" s="84" t="n">
        <v>0.9120996654892323</v>
      </c>
      <c r="AG1660" s="84" t="n">
        <v>0.9104038568949522</v>
      </c>
      <c r="AH1660" s="84" t="n">
        <v>0.9454283784018032</v>
      </c>
      <c r="AI1660" s="84" t="n">
        <v>0.8937821101513564</v>
      </c>
      <c r="AJ1660" s="84" t="n">
        <v>0.9334841682877717</v>
      </c>
      <c r="AK1660" s="84" t="n">
        <v>0.9748021566518705</v>
      </c>
    </row>
    <row r="1661">
      <c r="A1661" s="84" t="n">
        <v>14</v>
      </c>
      <c r="B1661" s="84" t="n">
        <v>0.9341984712042031</v>
      </c>
      <c r="C1661" s="84" t="n">
        <v>0.9380585985082627</v>
      </c>
      <c r="D1661" s="84" t="n">
        <v>0.9889772837988743</v>
      </c>
      <c r="E1661" s="84" t="n">
        <v>0.9199894780329729</v>
      </c>
      <c r="F1661" s="84" t="n">
        <v>0.9329756944042973</v>
      </c>
      <c r="G1661" s="84" t="n">
        <v>0.9798374903462304</v>
      </c>
      <c r="H1661" s="84" t="n">
        <v>0.9833433855430433</v>
      </c>
      <c r="I1661" s="84" t="n">
        <v>0.9695240532225123</v>
      </c>
      <c r="J1661" s="84" t="n">
        <v>0.935920634979188</v>
      </c>
      <c r="K1661" s="84" t="n">
        <v>0.9730745335119041</v>
      </c>
      <c r="L1661" s="84" t="n">
        <v>0.9950762627537274</v>
      </c>
      <c r="M1661" s="84" t="n">
        <v>1</v>
      </c>
      <c r="N1661" s="84" t="n">
        <v>0.9854934967722823</v>
      </c>
      <c r="O1661" s="84" t="n">
        <v>0.976630741059671</v>
      </c>
      <c r="P1661" s="84" t="n">
        <v>0.953496956363711</v>
      </c>
      <c r="Q1661" s="84" t="n">
        <v>1</v>
      </c>
      <c r="R1661" s="84" t="n">
        <v>0.9992552328474699</v>
      </c>
      <c r="S1661" s="84" t="n">
        <v>1</v>
      </c>
      <c r="T1661" s="84" t="n">
        <v>0.9993665639554847</v>
      </c>
      <c r="U1661" s="84" t="n">
        <v>0.9925615122214346</v>
      </c>
      <c r="V1661" s="84" t="n">
        <v>1</v>
      </c>
      <c r="W1661" s="84" t="n">
        <v>0.9981826318375515</v>
      </c>
      <c r="X1661" s="84" t="n">
        <v>1</v>
      </c>
      <c r="Y1661" s="84" t="n">
        <v>1</v>
      </c>
      <c r="Z1661" s="84" t="n">
        <v>1</v>
      </c>
      <c r="AA1661" s="84" t="n">
        <v>1</v>
      </c>
      <c r="AB1661" s="84" t="n">
        <v>1</v>
      </c>
      <c r="AC1661" s="84" t="n">
        <v>0.9990536180494867</v>
      </c>
      <c r="AD1661" s="84" t="n">
        <v>1</v>
      </c>
      <c r="AE1661" s="84" t="n">
        <v>0.9933290159636303</v>
      </c>
      <c r="AF1661" s="84" t="n">
        <v>0.9379125429329515</v>
      </c>
      <c r="AG1661" s="84" t="n">
        <v>0.9413924444087951</v>
      </c>
      <c r="AH1661" s="84" t="n">
        <v>0.9880499278080047</v>
      </c>
      <c r="AI1661" s="84" t="n">
        <v>0.9366955676078424</v>
      </c>
      <c r="AJ1661" s="84" t="n">
        <v>0.9666166230050917</v>
      </c>
      <c r="AK1661" s="84" t="n">
        <v>1</v>
      </c>
    </row>
    <row r="1662">
      <c r="A1662" s="84" t="n">
        <v>15</v>
      </c>
      <c r="B1662" s="84" t="n">
        <v>1</v>
      </c>
      <c r="C1662" s="84" t="n">
        <v>1</v>
      </c>
      <c r="D1662" s="84" t="n">
        <v>1</v>
      </c>
      <c r="E1662" s="84" t="n">
        <v>1</v>
      </c>
      <c r="F1662" s="84" t="n">
        <v>1</v>
      </c>
      <c r="G1662" s="84" t="n">
        <v>1</v>
      </c>
      <c r="H1662" s="84" t="n">
        <v>0.9999801143866812</v>
      </c>
      <c r="I1662" s="84" t="n">
        <v>1</v>
      </c>
      <c r="J1662" s="84" t="n">
        <v>1</v>
      </c>
      <c r="K1662" s="84" t="n">
        <v>1</v>
      </c>
      <c r="L1662" s="84" t="n">
        <v>0.9945478311862735</v>
      </c>
      <c r="M1662" s="84" t="n">
        <v>0.9988881226205543</v>
      </c>
      <c r="N1662" s="84" t="n">
        <v>1</v>
      </c>
      <c r="O1662" s="84" t="n">
        <v>1</v>
      </c>
      <c r="P1662" s="84" t="n">
        <v>1</v>
      </c>
      <c r="Q1662" s="84" t="n">
        <v>0.9802885804088298</v>
      </c>
      <c r="R1662" s="84" t="n">
        <v>0.9972629381076341</v>
      </c>
      <c r="S1662" s="84" t="n">
        <v>0.7228827317432565</v>
      </c>
      <c r="T1662" s="84" t="n">
        <v>0.9951309567569283</v>
      </c>
      <c r="U1662" s="84" t="n">
        <v>1</v>
      </c>
      <c r="V1662" s="84" t="n">
        <v>0.6963337595054979</v>
      </c>
      <c r="W1662" s="84" t="n">
        <v>1</v>
      </c>
      <c r="X1662" s="84" t="n">
        <v>0.9895912302430814</v>
      </c>
      <c r="Y1662" s="84" t="n">
        <v>0.926526224583389</v>
      </c>
      <c r="Z1662" s="84" t="n">
        <v>0.9894261842488463</v>
      </c>
      <c r="AA1662" s="84" t="n">
        <v>0.9987079305869181</v>
      </c>
      <c r="AB1662" s="84" t="n">
        <v>0.9912740433093675</v>
      </c>
      <c r="AC1662" s="84" t="n">
        <v>1</v>
      </c>
      <c r="AD1662" s="84" t="n">
        <v>0.9951976941813722</v>
      </c>
      <c r="AE1662" s="84" t="n">
        <v>1</v>
      </c>
      <c r="AF1662" s="84" t="n">
        <v>1</v>
      </c>
      <c r="AG1662" s="84" t="n">
        <v>1</v>
      </c>
      <c r="AH1662" s="84" t="n">
        <v>1</v>
      </c>
      <c r="AI1662" s="84" t="n">
        <v>1</v>
      </c>
      <c r="AJ1662" s="84" t="n">
        <v>1</v>
      </c>
      <c r="AK1662" s="84" t="n">
        <v>0.9997968661176077</v>
      </c>
    </row>
    <row r="1663">
      <c r="A1663" s="84" t="n">
        <v>16</v>
      </c>
      <c r="B1663" s="84" t="n">
        <v>0.972567295785833</v>
      </c>
      <c r="C1663" s="84" t="n">
        <v>0.9761733599056692</v>
      </c>
      <c r="D1663" s="84" t="n">
        <v>0.9858453642844592</v>
      </c>
      <c r="E1663" s="84" t="n">
        <v>0.9960893048493263</v>
      </c>
      <c r="F1663" s="84" t="n">
        <v>0.9968425184591884</v>
      </c>
      <c r="G1663" s="84" t="n">
        <v>0.9927468047382335</v>
      </c>
      <c r="H1663" s="84" t="n">
        <v>1</v>
      </c>
      <c r="I1663" s="84" t="n">
        <v>0.993760320335112</v>
      </c>
      <c r="J1663" s="84" t="n">
        <v>0.9462015596788482</v>
      </c>
      <c r="K1663" s="84" t="n">
        <v>0.9933051719443673</v>
      </c>
      <c r="L1663" s="84" t="n">
        <v>1</v>
      </c>
      <c r="M1663" s="84" t="n">
        <v>0.9386541453088206</v>
      </c>
      <c r="N1663" s="84" t="n">
        <v>0.996989146046113</v>
      </c>
      <c r="O1663" s="84" t="n">
        <v>0.9909271658881069</v>
      </c>
      <c r="P1663" s="84" t="n">
        <v>0.926354882163729</v>
      </c>
      <c r="Q1663" s="84" t="n">
        <v>0.967879349120254</v>
      </c>
      <c r="R1663" s="84" t="n">
        <v>1</v>
      </c>
      <c r="S1663" s="84" t="n">
        <v>0.6818785555720683</v>
      </c>
      <c r="T1663" s="84" t="n">
        <v>1</v>
      </c>
      <c r="U1663" s="84" t="n">
        <v>0.9981232877097822</v>
      </c>
      <c r="V1663" s="84" t="n">
        <v>0.6524204777382133</v>
      </c>
      <c r="W1663" s="84" t="n">
        <v>0.9891879234227076</v>
      </c>
      <c r="X1663" s="84" t="n">
        <v>0.9911491565285891</v>
      </c>
      <c r="Y1663" s="84" t="n">
        <v>0.8761544281396679</v>
      </c>
      <c r="Z1663" s="84" t="n">
        <v>0.9827433295605863</v>
      </c>
      <c r="AA1663" s="84" t="n">
        <v>0.9854561428104771</v>
      </c>
      <c r="AB1663" s="84" t="n">
        <v>0.9174035426764263</v>
      </c>
      <c r="AC1663" s="84" t="n">
        <v>0.9770365120472478</v>
      </c>
      <c r="AD1663" s="84" t="n">
        <v>0.9766847475982516</v>
      </c>
      <c r="AE1663" s="84" t="n">
        <v>0.8923246876365424</v>
      </c>
      <c r="AF1663" s="84" t="n">
        <v>0.9526954161444176</v>
      </c>
      <c r="AG1663" s="84" t="n">
        <v>0.9668204643220956</v>
      </c>
      <c r="AH1663" s="84" t="n">
        <v>0.9523255924071669</v>
      </c>
      <c r="AI1663" s="84" t="n">
        <v>0.946271323739636</v>
      </c>
      <c r="AJ1663" s="84" t="n">
        <v>0.9305612173607448</v>
      </c>
      <c r="AK1663" s="84" t="n">
        <v>0.9716663127069767</v>
      </c>
    </row>
    <row r="1664">
      <c r="A1664" s="84" t="n">
        <v>17</v>
      </c>
      <c r="B1664" s="84" t="n">
        <v>0.9228487855253757</v>
      </c>
      <c r="C1664" s="84" t="n">
        <v>0.9135329733843245</v>
      </c>
      <c r="D1664" s="84" t="n">
        <v>0.8139685817092904</v>
      </c>
      <c r="E1664" s="84" t="n">
        <v>0.9316447927790348</v>
      </c>
      <c r="F1664" s="84" t="n">
        <v>0.9360605783491687</v>
      </c>
      <c r="G1664" s="84" t="n">
        <v>0.8628640422916689</v>
      </c>
      <c r="H1664" s="84" t="n">
        <v>0.8905809572277833</v>
      </c>
      <c r="I1664" s="84" t="n">
        <v>0.8923195519561277</v>
      </c>
      <c r="J1664" s="84" t="n">
        <v>0.7796978571998313</v>
      </c>
      <c r="K1664" s="84" t="n">
        <v>0.8721935208501314</v>
      </c>
      <c r="L1664" s="84" t="n">
        <v>0.8917527454353267</v>
      </c>
      <c r="M1664" s="84" t="n">
        <v>0.8090100983965054</v>
      </c>
      <c r="N1664" s="84" t="n">
        <v>0.8931167535542965</v>
      </c>
      <c r="O1664" s="84" t="n">
        <v>0.8805365277644377</v>
      </c>
      <c r="P1664" s="84" t="n">
        <v>0.8025214129101649</v>
      </c>
      <c r="Q1664" s="84" t="n">
        <v>0.8983068367919492</v>
      </c>
      <c r="R1664" s="84" t="n">
        <v>0.9278409657155523</v>
      </c>
      <c r="S1664" s="84" t="n">
        <v>0.6098161910610231</v>
      </c>
      <c r="T1664" s="84" t="n">
        <v>0.9333841783937423</v>
      </c>
      <c r="U1664" s="84" t="n">
        <v>0.9217595222900019</v>
      </c>
      <c r="V1664" s="84" t="n">
        <v>0.5839387291802726</v>
      </c>
      <c r="W1664" s="84" t="n">
        <v>0.8869877418612424</v>
      </c>
      <c r="X1664" s="84" t="n">
        <v>0.8985033874192901</v>
      </c>
      <c r="Y1664" s="84" t="n">
        <v>0.7808096423310208</v>
      </c>
      <c r="Z1664" s="84" t="n">
        <v>0.8707776142359569</v>
      </c>
      <c r="AA1664" s="84" t="n">
        <v>0.8639467603815446</v>
      </c>
      <c r="AB1664" s="84" t="n">
        <v>0.7860190447428816</v>
      </c>
      <c r="AC1664" s="84" t="n">
        <v>0.8450118840975454</v>
      </c>
      <c r="AD1664" s="84" t="n">
        <v>0.8392387441531445</v>
      </c>
      <c r="AE1664" s="84" t="n">
        <v>0.7147831841409367</v>
      </c>
      <c r="AF1664" s="84" t="n">
        <v>0.8912637548223269</v>
      </c>
      <c r="AG1664" s="84" t="n">
        <v>0.9085293796337873</v>
      </c>
      <c r="AH1664" s="84" t="n">
        <v>0.7932368192634861</v>
      </c>
      <c r="AI1664" s="84" t="n">
        <v>0.8597259644958111</v>
      </c>
      <c r="AJ1664" s="84" t="n">
        <v>0.819792716289801</v>
      </c>
      <c r="AK1664" s="84" t="n">
        <v>0.8845313077031308</v>
      </c>
    </row>
    <row r="1665">
      <c r="A1665" s="84" t="n">
        <v>18</v>
      </c>
      <c r="B1665" s="84" t="n">
        <v>0.7785271814503096</v>
      </c>
      <c r="C1665" s="84" t="n">
        <v>0.7705432207229569</v>
      </c>
      <c r="D1665" s="84" t="n">
        <v>0.5891035681898238</v>
      </c>
      <c r="E1665" s="84" t="n">
        <v>0.7375247602817414</v>
      </c>
      <c r="F1665" s="84" t="n">
        <v>0.7761398704338465</v>
      </c>
      <c r="G1665" s="84" t="n">
        <v>0.585764850488943</v>
      </c>
      <c r="H1665" s="84" t="n">
        <v>0.8047515611171775</v>
      </c>
      <c r="I1665" s="84" t="n">
        <v>0.8077805383206214</v>
      </c>
      <c r="J1665" s="84" t="n">
        <v>0.6625725152335584</v>
      </c>
      <c r="K1665" s="84" t="n">
        <v>0.8059438051726882</v>
      </c>
      <c r="L1665" s="84" t="n">
        <v>0.8344425118579669</v>
      </c>
      <c r="M1665" s="84" t="n">
        <v>0.7339870147078311</v>
      </c>
      <c r="N1665" s="84" t="n">
        <v>0.8468810864960529</v>
      </c>
      <c r="O1665" s="84" t="n">
        <v>0.8342139052745208</v>
      </c>
      <c r="P1665" s="84" t="n">
        <v>0.7353566078622192</v>
      </c>
      <c r="Q1665" s="84" t="n">
        <v>0.8657654041083703</v>
      </c>
      <c r="R1665" s="84" t="n">
        <v>0.8909057413861999</v>
      </c>
      <c r="S1665" s="84" t="n">
        <v>0.5710309279150274</v>
      </c>
      <c r="T1665" s="84" t="n">
        <v>0.888047931632775</v>
      </c>
      <c r="U1665" s="84" t="n">
        <v>0.8936573809546479</v>
      </c>
      <c r="V1665" s="84" t="n">
        <v>0.5514184429212791</v>
      </c>
      <c r="W1665" s="84" t="n">
        <v>0.8256906185327859</v>
      </c>
      <c r="X1665" s="84" t="n">
        <v>0.8458382133556621</v>
      </c>
      <c r="Y1665" s="84" t="n">
        <v>0.7205207878926576</v>
      </c>
      <c r="Z1665" s="84" t="n">
        <v>0.7976656758763219</v>
      </c>
      <c r="AA1665" s="84" t="n">
        <v>0.7837652550298319</v>
      </c>
      <c r="AB1665" s="84" t="n">
        <v>0.6802756046977069</v>
      </c>
      <c r="AC1665" s="84" t="n">
        <v>0.7507262825970671</v>
      </c>
      <c r="AD1665" s="84" t="n">
        <v>0.754688208869213</v>
      </c>
      <c r="AE1665" s="84" t="n">
        <v>0.5773439346434368</v>
      </c>
      <c r="AF1665" s="84" t="n">
        <v>0.7517106034216139</v>
      </c>
      <c r="AG1665" s="84" t="n">
        <v>0.7740847413228915</v>
      </c>
      <c r="AH1665" s="84" t="n">
        <v>0.6321906575344757</v>
      </c>
      <c r="AI1665" s="84" t="n">
        <v>0.7101948918326502</v>
      </c>
      <c r="AJ1665" s="84" t="n">
        <v>0.6246610342908456</v>
      </c>
      <c r="AK1665" s="84" t="n">
        <v>0.4286894450729377</v>
      </c>
    </row>
    <row r="1666">
      <c r="A1666" s="84" t="n">
        <v>19</v>
      </c>
      <c r="B1666" s="84" t="n">
        <v>0.7146076343810399</v>
      </c>
      <c r="C1666" s="84" t="n">
        <v>0.6719014107527663</v>
      </c>
      <c r="D1666" s="84" t="n">
        <v>0.3500128241320186</v>
      </c>
      <c r="E1666" s="84" t="n">
        <v>0.5956652907880684</v>
      </c>
      <c r="F1666" s="84" t="n">
        <v>0.7003524884239186</v>
      </c>
      <c r="G1666" s="84" t="n">
        <v>0.4851134630654934</v>
      </c>
      <c r="H1666" s="84" t="n">
        <v>0.6934993736997125</v>
      </c>
      <c r="I1666" s="84" t="n">
        <v>0.722658346901169</v>
      </c>
      <c r="J1666" s="84" t="n">
        <v>0.2922163671760031</v>
      </c>
      <c r="K1666" s="84" t="n">
        <v>0.6959292011234099</v>
      </c>
      <c r="L1666" s="84" t="n">
        <v>0.7190061994753002</v>
      </c>
      <c r="M1666" s="84" t="n">
        <v>0.2369619674710398</v>
      </c>
      <c r="N1666" s="84" t="n">
        <v>0.7402509927699616</v>
      </c>
      <c r="O1666" s="84" t="n">
        <v>0.7233477154667702</v>
      </c>
      <c r="P1666" s="84" t="n">
        <v>0.3517607480564418</v>
      </c>
      <c r="Q1666" s="84" t="n">
        <v>0.7725776534936659</v>
      </c>
      <c r="R1666" s="84" t="n">
        <v>0.769054888292231</v>
      </c>
      <c r="S1666" s="84" t="n">
        <v>0.5080367717619325</v>
      </c>
      <c r="T1666" s="84" t="n">
        <v>0.7683451587334001</v>
      </c>
      <c r="U1666" s="84" t="n">
        <v>0.7675710007872862</v>
      </c>
      <c r="V1666" s="84" t="n">
        <v>0.4892258820326767</v>
      </c>
      <c r="W1666" s="84" t="n">
        <v>0.7031410133467769</v>
      </c>
      <c r="X1666" s="84" t="n">
        <v>0.7149707907922533</v>
      </c>
      <c r="Y1666" s="84" t="n">
        <v>0.4479635512872802</v>
      </c>
      <c r="Z1666" s="84" t="n">
        <v>0.6818219057628758</v>
      </c>
      <c r="AA1666" s="84" t="n">
        <v>0.6808801211857187</v>
      </c>
      <c r="AB1666" s="84" t="n">
        <v>0.2655883146308461</v>
      </c>
      <c r="AC1666" s="84" t="n">
        <v>0.6674109181592559</v>
      </c>
      <c r="AD1666" s="84" t="n">
        <v>0.6721146081595578</v>
      </c>
      <c r="AE1666" s="84" t="n">
        <v>0.1987687578236329</v>
      </c>
      <c r="AF1666" s="84" t="n">
        <v>0.6718113635993685</v>
      </c>
      <c r="AG1666" s="84" t="n">
        <v>0.7027019746170931</v>
      </c>
      <c r="AH1666" s="84" t="n">
        <v>0.4887731769091284</v>
      </c>
      <c r="AI1666" s="84" t="n">
        <v>0.6499264661289343</v>
      </c>
      <c r="AJ1666" s="84" t="n">
        <v>0.5761602339459619</v>
      </c>
      <c r="AK1666" s="84" t="n">
        <v>0.3211273194890455</v>
      </c>
    </row>
    <row r="1667">
      <c r="A1667" s="84" t="n">
        <v>20</v>
      </c>
      <c r="B1667" s="84" t="n">
        <v>0.614678142363831</v>
      </c>
      <c r="C1667" s="84" t="n">
        <v>0.5814283035737283</v>
      </c>
      <c r="D1667" s="84" t="n">
        <v>0.1976094652087128</v>
      </c>
      <c r="E1667" s="84" t="n">
        <v>0.5179138563516347</v>
      </c>
      <c r="F1667" s="84" t="n">
        <v>0.6470188093877474</v>
      </c>
      <c r="G1667" s="84" t="n">
        <v>0.2353113680615231</v>
      </c>
      <c r="H1667" s="84" t="n">
        <v>0.5771764514180951</v>
      </c>
      <c r="I1667" s="84" t="n">
        <v>0.6151729655902474</v>
      </c>
      <c r="J1667" s="84" t="n">
        <v>0.1769676179505844</v>
      </c>
      <c r="K1667" s="84" t="n">
        <v>0.559671504722927</v>
      </c>
      <c r="L1667" s="84" t="n">
        <v>0.5875220082234489</v>
      </c>
      <c r="M1667" s="84" t="n">
        <v>0.1453844620952791</v>
      </c>
      <c r="N1667" s="84" t="n">
        <v>0.6157049856355074</v>
      </c>
      <c r="O1667" s="84" t="n">
        <v>0.5691297718064615</v>
      </c>
      <c r="P1667" s="84" t="n">
        <v>0.1827611377954918</v>
      </c>
      <c r="Q1667" s="84" t="n">
        <v>0.6677110181514614</v>
      </c>
      <c r="R1667" s="84" t="n">
        <v>0.6106449681917797</v>
      </c>
      <c r="S1667" s="84" t="n">
        <v>0.29821999333506</v>
      </c>
      <c r="T1667" s="84" t="n">
        <v>0.6476955407615148</v>
      </c>
      <c r="U1667" s="84" t="n">
        <v>0.6212779420227224</v>
      </c>
      <c r="V1667" s="84" t="n">
        <v>0.2727828277140729</v>
      </c>
      <c r="W1667" s="84" t="n">
        <v>0.5830070158711022</v>
      </c>
      <c r="X1667" s="84" t="n">
        <v>0.5661483795115927</v>
      </c>
      <c r="Y1667" s="84" t="n">
        <v>0.2022484516364465</v>
      </c>
      <c r="Z1667" s="84" t="n">
        <v>0.5539664627662411</v>
      </c>
      <c r="AA1667" s="84" t="n">
        <v>0.5514991665278784</v>
      </c>
      <c r="AB1667" s="84" t="n">
        <v>0.1607149225064634</v>
      </c>
      <c r="AC1667" s="84" t="n">
        <v>0.5574559086038112</v>
      </c>
      <c r="AD1667" s="84" t="n">
        <v>0.5676661282581469</v>
      </c>
      <c r="AE1667" s="84" t="n">
        <v>0.1577614877985517</v>
      </c>
      <c r="AF1667" s="84" t="n">
        <v>0.6028171951556982</v>
      </c>
      <c r="AG1667" s="84" t="n">
        <v>0.630174201410337</v>
      </c>
      <c r="AH1667" s="84" t="n">
        <v>0.1773859037783791</v>
      </c>
      <c r="AI1667" s="84" t="n">
        <v>0.6170856328461398</v>
      </c>
      <c r="AJ1667" s="84" t="n">
        <v>0.5374583829417356</v>
      </c>
      <c r="AK1667" s="84" t="n">
        <v>0.1884043182830679</v>
      </c>
    </row>
    <row r="1668">
      <c r="A1668" s="84" t="n">
        <v>21</v>
      </c>
      <c r="B1668" s="84" t="n">
        <v>0.5283847696297017</v>
      </c>
      <c r="C1668" s="84" t="n">
        <v>0.4874146132611937</v>
      </c>
      <c r="D1668" s="84" t="n">
        <v>0.1789088204213477</v>
      </c>
      <c r="E1668" s="84" t="n">
        <v>0.4802081431356384</v>
      </c>
      <c r="F1668" s="84" t="n">
        <v>0.5565163758616731</v>
      </c>
      <c r="G1668" s="84" t="n">
        <v>0.2037338496513765</v>
      </c>
      <c r="H1668" s="84" t="n">
        <v>0.4437123235200084</v>
      </c>
      <c r="I1668" s="84" t="n">
        <v>0.4915905580574646</v>
      </c>
      <c r="J1668" s="84" t="n">
        <v>0.156695191497182</v>
      </c>
      <c r="K1668" s="84" t="n">
        <v>0.4377645818854654</v>
      </c>
      <c r="L1668" s="84" t="n">
        <v>0.4531894622372149</v>
      </c>
      <c r="M1668" s="84" t="n">
        <v>0.1344524444713392</v>
      </c>
      <c r="N1668" s="84" t="n">
        <v>0.4694538844542797</v>
      </c>
      <c r="O1668" s="84" t="n">
        <v>0.4226078038703437</v>
      </c>
      <c r="P1668" s="84" t="n">
        <v>0.1419401998145287</v>
      </c>
      <c r="Q1668" s="84" t="n">
        <v>0.21871803878455</v>
      </c>
      <c r="R1668" s="84" t="n">
        <v>0.1996333541416909</v>
      </c>
      <c r="S1668" s="84" t="n">
        <v>0.1824722937866557</v>
      </c>
      <c r="T1668" s="84" t="n">
        <v>0.216763421658899</v>
      </c>
      <c r="U1668" s="84" t="n">
        <v>0.2069825187057519</v>
      </c>
      <c r="V1668" s="84" t="n">
        <v>0.1933951870442698</v>
      </c>
      <c r="W1668" s="84" t="n">
        <v>0.4729991798682309</v>
      </c>
      <c r="X1668" s="84" t="n">
        <v>0.3802090772538264</v>
      </c>
      <c r="Y1668" s="84" t="n">
        <v>0.1546834563862288</v>
      </c>
      <c r="Z1668" s="84" t="n">
        <v>0.4435565146101829</v>
      </c>
      <c r="AA1668" s="84" t="n">
        <v>0.4331218870294845</v>
      </c>
      <c r="AB1668" s="84" t="n">
        <v>0.1387594177940825</v>
      </c>
      <c r="AC1668" s="84" t="n">
        <v>0.4473843577535271</v>
      </c>
      <c r="AD1668" s="84" t="n">
        <v>0.4458959722503372</v>
      </c>
      <c r="AE1668" s="84" t="n">
        <v>0.1461178824285372</v>
      </c>
      <c r="AF1668" s="84" t="n">
        <v>0.5261415892110104</v>
      </c>
      <c r="AG1668" s="84" t="n">
        <v>0.5175811788201178</v>
      </c>
      <c r="AH1668" s="84" t="n">
        <v>0.151670700162394</v>
      </c>
      <c r="AI1668" s="84" t="n">
        <v>0.4552464630099721</v>
      </c>
      <c r="AJ1668" s="84" t="n">
        <v>0.4405455167757528</v>
      </c>
      <c r="AK1668" s="84" t="n">
        <v>0.1674324895764215</v>
      </c>
    </row>
    <row r="1669">
      <c r="A1669" s="84" t="n">
        <v>22</v>
      </c>
      <c r="B1669" s="84" t="n">
        <v>0.380028798450301</v>
      </c>
      <c r="C1669" s="84" t="n">
        <v>0.372755615097781</v>
      </c>
      <c r="D1669" s="84" t="n">
        <v>0.1847142383673048</v>
      </c>
      <c r="E1669" s="84" t="n">
        <v>0.3338085970280283</v>
      </c>
      <c r="F1669" s="84" t="n">
        <v>0.4204214374534221</v>
      </c>
      <c r="G1669" s="84" t="n">
        <v>0.2019007755648135</v>
      </c>
      <c r="H1669" s="84" t="n">
        <v>0.1320553383797743</v>
      </c>
      <c r="I1669" s="84" t="n">
        <v>0.2056725656336236</v>
      </c>
      <c r="J1669" s="84" t="n">
        <v>0.1687350892908491</v>
      </c>
      <c r="K1669" s="84" t="n">
        <v>0.1260997123911599</v>
      </c>
      <c r="L1669" s="84" t="n">
        <v>0.1497284261246146</v>
      </c>
      <c r="M1669" s="84" t="n">
        <v>0.1488528058810457</v>
      </c>
      <c r="N1669" s="84" t="n">
        <v>0.1457596919464912</v>
      </c>
      <c r="O1669" s="84" t="n">
        <v>0.1415094360524971</v>
      </c>
      <c r="P1669" s="84" t="n">
        <v>0.1448019017379263</v>
      </c>
      <c r="Q1669" s="84" t="n">
        <v>0.1162708988143843</v>
      </c>
      <c r="R1669" s="84" t="n">
        <v>0.1126445994196383</v>
      </c>
      <c r="S1669" s="84" t="n">
        <v>0.1558123674201684</v>
      </c>
      <c r="T1669" s="84" t="n">
        <v>0.1278713561355183</v>
      </c>
      <c r="U1669" s="84" t="n">
        <v>0.1127181299894304</v>
      </c>
      <c r="V1669" s="84" t="n">
        <v>0.1552309816378423</v>
      </c>
      <c r="W1669" s="84" t="n">
        <v>0.1290196228855122</v>
      </c>
      <c r="X1669" s="84" t="n">
        <v>0.1195074196617765</v>
      </c>
      <c r="Y1669" s="84" t="n">
        <v>0.1293953223284885</v>
      </c>
      <c r="Z1669" s="84" t="n">
        <v>0.1257726930175374</v>
      </c>
      <c r="AA1669" s="84" t="n">
        <v>0.1268561689318351</v>
      </c>
      <c r="AB1669" s="84" t="n">
        <v>0.1417798788497014</v>
      </c>
      <c r="AC1669" s="84" t="n">
        <v>0.1260957978135288</v>
      </c>
      <c r="AD1669" s="84" t="n">
        <v>0.1343743067819743</v>
      </c>
      <c r="AE1669" s="84" t="n">
        <v>0.1523495313078487</v>
      </c>
      <c r="AF1669" s="84" t="n">
        <v>0.4176078003678804</v>
      </c>
      <c r="AG1669" s="84" t="n">
        <v>0.3903724082651058</v>
      </c>
      <c r="AH1669" s="84" t="n">
        <v>0.1427256049011362</v>
      </c>
      <c r="AI1669" s="84" t="n">
        <v>0.35544215624269</v>
      </c>
      <c r="AJ1669" s="84" t="n">
        <v>0.3512749458106434</v>
      </c>
      <c r="AK1669" s="84" t="n">
        <v>0.1818829096316392</v>
      </c>
    </row>
    <row r="1670">
      <c r="A1670" s="84" t="n">
        <v>23</v>
      </c>
      <c r="B1670" s="84" t="n">
        <v>0.1418693982665096</v>
      </c>
      <c r="C1670" s="84" t="n">
        <v>0.1690201294388601</v>
      </c>
      <c r="D1670" s="84" t="n">
        <v>0.2100038014391341</v>
      </c>
      <c r="E1670" s="84" t="n">
        <v>0.1414529075118176</v>
      </c>
      <c r="F1670" s="84" t="n">
        <v>0.1803792383489092</v>
      </c>
      <c r="G1670" s="84" t="n">
        <v>0.231006145780079</v>
      </c>
      <c r="H1670" s="84" t="n">
        <v>0.09085205798722068</v>
      </c>
      <c r="I1670" s="84" t="n">
        <v>0.1115191680953583</v>
      </c>
      <c r="J1670" s="84" t="n">
        <v>0.1662238947124557</v>
      </c>
      <c r="K1670" s="84" t="n">
        <v>0.08751288586148269</v>
      </c>
      <c r="L1670" s="84" t="n">
        <v>0.1050702777595888</v>
      </c>
      <c r="M1670" s="84" t="n">
        <v>0.1422519664172759</v>
      </c>
      <c r="N1670" s="84" t="n">
        <v>0.09227379389363199</v>
      </c>
      <c r="O1670" s="84" t="n">
        <v>0.09740740876141388</v>
      </c>
      <c r="P1670" s="84" t="n">
        <v>0.1411126190902069</v>
      </c>
      <c r="Q1670" s="84" t="n">
        <v>0.09453102262203995</v>
      </c>
      <c r="R1670" s="84" t="n">
        <v>0.09174835002059735</v>
      </c>
      <c r="S1670" s="84" t="n">
        <v>0.1388855364705984</v>
      </c>
      <c r="T1670" s="84" t="n">
        <v>0.09359887350490186</v>
      </c>
      <c r="U1670" s="84" t="n">
        <v>0.09008844678568584</v>
      </c>
      <c r="V1670" s="84" t="n">
        <v>0.1259064895241362</v>
      </c>
      <c r="W1670" s="84" t="n">
        <v>0.091370642935816</v>
      </c>
      <c r="X1670" s="84" t="n">
        <v>0.08933390354944247</v>
      </c>
      <c r="Y1670" s="84" t="n">
        <v>0.1141448099668661</v>
      </c>
      <c r="Z1670" s="84" t="n">
        <v>0.08752551093413928</v>
      </c>
      <c r="AA1670" s="84" t="n">
        <v>0.08766773822343271</v>
      </c>
      <c r="AB1670" s="84" t="n">
        <v>0.1328370390020908</v>
      </c>
      <c r="AC1670" s="84" t="n">
        <v>0.08639077983799381</v>
      </c>
      <c r="AD1670" s="84" t="n">
        <v>0.0938892618373257</v>
      </c>
      <c r="AE1670" s="84" t="n">
        <v>0.1456496101770274</v>
      </c>
      <c r="AF1670" s="84" t="n">
        <v>0.1252301287581593</v>
      </c>
      <c r="AG1670" s="84" t="n">
        <v>0.1453175509503545</v>
      </c>
      <c r="AH1670" s="84" t="n">
        <v>0.1645075894497066</v>
      </c>
      <c r="AI1670" s="84" t="n">
        <v>0.1310919400812663</v>
      </c>
      <c r="AJ1670" s="84" t="n">
        <v>0.1713686864175843</v>
      </c>
      <c r="AK1670" s="84" t="n">
        <v>0.1878796029062668</v>
      </c>
    </row>
    <row r="1671">
      <c r="A1671" s="84" t="n">
        <v>24</v>
      </c>
      <c r="B1671" s="84" t="n">
        <v>0.1003752427461106</v>
      </c>
      <c r="C1671" s="84" t="n">
        <v>0.1264474211990179</v>
      </c>
      <c r="D1671" s="84" t="n">
        <v>0.2162509857510569</v>
      </c>
      <c r="E1671" s="84" t="n">
        <v>0.099943240396976</v>
      </c>
      <c r="F1671" s="84" t="n">
        <v>0.1280907731562213</v>
      </c>
      <c r="G1671" s="84" t="n">
        <v>0.2301802399573602</v>
      </c>
      <c r="H1671" s="84" t="n">
        <v>0.05134658423082448</v>
      </c>
      <c r="I1671" s="84" t="n">
        <v>0.0697503775013982</v>
      </c>
      <c r="J1671" s="84" t="n">
        <v>0.1072066494952061</v>
      </c>
      <c r="K1671" s="84" t="n">
        <v>0.04659047916107101</v>
      </c>
      <c r="L1671" s="84" t="n">
        <v>0.06170551990042006</v>
      </c>
      <c r="M1671" s="84" t="n">
        <v>0.1028635250592351</v>
      </c>
      <c r="N1671" s="84" t="n">
        <v>0.03342782768236161</v>
      </c>
      <c r="O1671" s="84" t="n">
        <v>0.05370333012101456</v>
      </c>
      <c r="P1671" s="84" t="n">
        <v>0.09065929901541203</v>
      </c>
      <c r="Q1671" s="84" t="n">
        <v>0.04178056758100642</v>
      </c>
      <c r="R1671" s="84" t="n">
        <v>0.055756205256756</v>
      </c>
      <c r="S1671" s="84" t="n">
        <v>0.06705207840513992</v>
      </c>
      <c r="T1671" s="84" t="n">
        <v>0.04190746690627566</v>
      </c>
      <c r="U1671" s="84" t="n">
        <v>0.0508539080587158</v>
      </c>
      <c r="V1671" s="84" t="n">
        <v>0.06136838501476718</v>
      </c>
      <c r="W1671" s="84" t="n">
        <v>0.03958624443579865</v>
      </c>
      <c r="X1671" s="84" t="n">
        <v>0.04190472843241563</v>
      </c>
      <c r="Y1671" s="84" t="n">
        <v>0.06626633090138172</v>
      </c>
      <c r="Z1671" s="84" t="n">
        <v>0.03691580171249424</v>
      </c>
      <c r="AA1671" s="84" t="n">
        <v>0.04560226182639243</v>
      </c>
      <c r="AB1671" s="84" t="n">
        <v>0.06120729920143101</v>
      </c>
      <c r="AC1671" s="84" t="n">
        <v>0.03627585013035748</v>
      </c>
      <c r="AD1671" s="84" t="n">
        <v>0.0501666842804566</v>
      </c>
      <c r="AE1671" s="84" t="n">
        <v>0.07107579047336143</v>
      </c>
      <c r="AF1671" s="84" t="n">
        <v>0.08310140722413037</v>
      </c>
      <c r="AG1671" s="84" t="n">
        <v>0.101321388219774</v>
      </c>
      <c r="AH1671" s="84" t="n">
        <v>0.1612010625855396</v>
      </c>
      <c r="AI1671" s="84" t="n">
        <v>0.09040106824463061</v>
      </c>
      <c r="AJ1671" s="84" t="n">
        <v>0.1335354996988212</v>
      </c>
      <c r="AK1671" s="84" t="n">
        <v>0.1906450151473371</v>
      </c>
    </row>
    <row r="1673">
      <c r="A1673" s="130" t="n"/>
      <c r="B1673" s="123" t="n"/>
      <c r="C1673" s="123" t="n"/>
      <c r="E1673" s="123" t="n"/>
      <c r="H1673" s="123" t="n"/>
      <c r="K1673" s="123" t="n"/>
    </row>
    <row r="1674">
      <c r="B1674" s="123" t="n"/>
      <c r="E1674" s="123" t="n"/>
      <c r="H1674" s="123" t="n"/>
      <c r="K1674" s="123" t="n"/>
    </row>
    <row r="1675">
      <c r="B1675" s="131" t="n"/>
      <c r="C1675" s="131" t="n"/>
      <c r="D1675" s="131" t="n"/>
      <c r="E1675" s="131" t="n"/>
      <c r="F1675" s="131" t="n"/>
      <c r="G1675" s="131" t="n"/>
      <c r="H1675" s="131" t="n"/>
      <c r="I1675" s="131" t="n"/>
      <c r="J1675" s="131" t="n"/>
      <c r="K1675" s="131" t="n"/>
      <c r="L1675" s="131" t="n"/>
      <c r="M1675" s="131" t="n"/>
    </row>
    <row r="1681">
      <c r="A1681" s="84" t="inlineStr">
        <is>
          <t>PVVAC-P-240to760-E10-rDXGF-EUn1985-CZ11</t>
        </is>
      </c>
      <c r="B1681" s="83" t="n"/>
      <c r="C1681" s="83" t="n"/>
      <c r="D1681" s="83" t="n">
        <v>2015</v>
      </c>
      <c r="E1681" s="83" t="n"/>
      <c r="F1681" s="84" t="inlineStr">
        <is>
          <t>Source Annual kWh:</t>
        </is>
      </c>
      <c r="G1681" s="162" t="n">
        <v>10713244.92100004</v>
      </c>
      <c r="H1681" s="83" t="inlineStr">
        <is>
          <t>DEER</t>
        </is>
      </c>
      <c r="I1681" s="83" t="n"/>
      <c r="J1681" s="83" t="n"/>
      <c r="K1681" s="83" t="inlineStr">
        <is>
          <t>PDAF</t>
        </is>
      </c>
      <c r="L1681" s="83" t="inlineStr">
        <is>
          <t>Monthly</t>
        </is>
      </c>
      <c r="M1681" s="83" t="n"/>
      <c r="N1681" s="83" t="n"/>
      <c r="O1681" s="83" t="n"/>
      <c r="P1681" s="83" t="n"/>
      <c r="Q1681" s="83" t="n"/>
      <c r="R1681" s="83" t="n"/>
      <c r="S1681" s="83" t="n"/>
      <c r="T1681" s="105" t="n"/>
      <c r="U1681" s="83" t="n"/>
      <c r="V1681" s="83" t="n"/>
      <c r="W1681" s="83" t="n"/>
      <c r="X1681" s="83" t="n"/>
      <c r="Y1681" s="83" t="n"/>
      <c r="Z1681" s="83" t="n"/>
      <c r="AA1681" s="83" t="n"/>
      <c r="AB1681" s="83" t="n"/>
      <c r="AC1681" s="83" t="n"/>
      <c r="AD1681" s="83" t="n"/>
      <c r="AE1681" s="83" t="n"/>
      <c r="AF1681" s="83" t="n"/>
      <c r="AG1681" s="83" t="n"/>
      <c r="AH1681" s="83" t="n"/>
      <c r="AI1681" s="83" t="n"/>
      <c r="AJ1681" s="83" t="n"/>
      <c r="AK1681" s="83" t="n"/>
    </row>
    <row r="1682">
      <c r="A1682" s="106" t="n">
        <v>43</v>
      </c>
      <c r="B1682" s="84" t="inlineStr">
        <is>
          <t>PVVAC-P-240to760-E10-20-MM</t>
        </is>
      </c>
      <c r="C1682" s="83" t="n"/>
      <c r="D1682" s="83" t="n"/>
      <c r="E1682" s="83" t="n"/>
      <c r="F1682" s="83" t="inlineStr">
        <is>
          <t>Source Sample Size:</t>
        </is>
      </c>
      <c r="G1682" s="83" t="n">
        <v>0</v>
      </c>
      <c r="H1682" s="83" t="inlineStr">
        <is>
          <t>DEER</t>
        </is>
      </c>
      <c r="I1682" s="83" t="n"/>
      <c r="J1682" s="83" t="n"/>
      <c r="K1682" s="83" t="inlineStr">
        <is>
          <t>WKWE</t>
        </is>
      </c>
      <c r="L1682" s="83" t="inlineStr">
        <is>
          <t>Monthly</t>
        </is>
      </c>
      <c r="M1682" s="83" t="n"/>
      <c r="N1682" s="83" t="inlineStr">
        <is>
          <t>Weekend Peak3</t>
        </is>
      </c>
      <c r="O1682" s="83" t="n"/>
      <c r="P1682" s="83" t="n"/>
      <c r="Q1682" s="83" t="n"/>
      <c r="R1682" s="83" t="n"/>
      <c r="S1682" s="83" t="n"/>
      <c r="T1682" s="83" t="n"/>
      <c r="U1682" s="83" t="n"/>
      <c r="V1682" s="83" t="n"/>
      <c r="W1682" s="83" t="n"/>
      <c r="X1682" s="83" t="n"/>
      <c r="Y1682" s="83" t="n"/>
      <c r="Z1682" s="83" t="n"/>
      <c r="AA1682" s="83" t="n"/>
      <c r="AB1682" s="83" t="n"/>
      <c r="AC1682" s="83" t="n"/>
      <c r="AD1682" s="83" t="n"/>
      <c r="AE1682" s="83" t="n"/>
      <c r="AF1682" s="83" t="n"/>
      <c r="AG1682" s="83" t="n"/>
      <c r="AH1682" s="83" t="n"/>
      <c r="AI1682" s="83" t="n"/>
      <c r="AJ1682" s="83" t="n"/>
      <c r="AK1682" s="83" t="n"/>
    </row>
    <row r="1683">
      <c r="A1683" s="84" t="n"/>
      <c r="B1683" s="84" t="n">
        <v>1</v>
      </c>
      <c r="C1683" s="84" t="inlineStr">
        <is>
          <t>JANUARY</t>
        </is>
      </c>
      <c r="D1683" s="84" t="inlineStr">
        <is>
          <t>JAN</t>
        </is>
      </c>
      <c r="E1683" s="84" t="n">
        <v>2</v>
      </c>
      <c r="F1683" s="84" t="inlineStr">
        <is>
          <t>FEBRUARY</t>
        </is>
      </c>
      <c r="G1683" s="84" t="inlineStr">
        <is>
          <t>FEB</t>
        </is>
      </c>
      <c r="H1683" s="84" t="n">
        <v>3</v>
      </c>
      <c r="I1683" s="84" t="inlineStr">
        <is>
          <t>MARCH</t>
        </is>
      </c>
      <c r="J1683" s="84" t="inlineStr">
        <is>
          <t>MAR</t>
        </is>
      </c>
      <c r="K1683" s="84" t="n">
        <v>4</v>
      </c>
      <c r="L1683" s="84" t="inlineStr">
        <is>
          <t>APRIL</t>
        </is>
      </c>
      <c r="M1683" s="84" t="inlineStr">
        <is>
          <t>APR</t>
        </is>
      </c>
      <c r="N1683" s="84" t="n">
        <v>5</v>
      </c>
      <c r="O1683" s="84" t="inlineStr">
        <is>
          <t>MAY</t>
        </is>
      </c>
      <c r="P1683" s="84" t="inlineStr">
        <is>
          <t>MAY</t>
        </is>
      </c>
      <c r="Q1683" s="84" t="n">
        <v>6</v>
      </c>
      <c r="R1683" s="84" t="inlineStr">
        <is>
          <t>JUNE</t>
        </is>
      </c>
      <c r="S1683" s="84" t="inlineStr">
        <is>
          <t>JUN</t>
        </is>
      </c>
      <c r="T1683" s="84" t="n">
        <v>7</v>
      </c>
      <c r="U1683" s="84" t="inlineStr">
        <is>
          <t>JULY</t>
        </is>
      </c>
      <c r="V1683" s="84" t="inlineStr">
        <is>
          <t>JUL</t>
        </is>
      </c>
      <c r="W1683" s="84" t="n">
        <v>8</v>
      </c>
      <c r="X1683" s="84" t="inlineStr">
        <is>
          <t>AUGUST</t>
        </is>
      </c>
      <c r="Y1683" s="84" t="inlineStr">
        <is>
          <t>AUG</t>
        </is>
      </c>
      <c r="Z1683" s="84" t="n">
        <v>9</v>
      </c>
      <c r="AA1683" s="84" t="inlineStr">
        <is>
          <t>SEPTEMBER</t>
        </is>
      </c>
      <c r="AB1683" s="84" t="inlineStr">
        <is>
          <t>SEP</t>
        </is>
      </c>
      <c r="AC1683" s="84" t="n">
        <v>10</v>
      </c>
      <c r="AD1683" s="84" t="inlineStr">
        <is>
          <t>OCTOBER</t>
        </is>
      </c>
      <c r="AE1683" s="84" t="inlineStr">
        <is>
          <t>OCT</t>
        </is>
      </c>
      <c r="AF1683" s="84" t="n">
        <v>11</v>
      </c>
      <c r="AG1683" s="84" t="inlineStr">
        <is>
          <t>NOVEMBER</t>
        </is>
      </c>
      <c r="AH1683" s="84" t="inlineStr">
        <is>
          <t>NOV</t>
        </is>
      </c>
      <c r="AI1683" s="84" t="n">
        <v>12</v>
      </c>
      <c r="AJ1683" s="84" t="inlineStr">
        <is>
          <t>DECEMBER</t>
        </is>
      </c>
      <c r="AK1683" s="84" t="inlineStr">
        <is>
          <t>DEC</t>
        </is>
      </c>
    </row>
    <row r="1684">
      <c r="A1684" s="83" t="n"/>
      <c r="B1684" s="84" t="n">
        <v>31</v>
      </c>
      <c r="C1684" s="83" t="n"/>
      <c r="D1684" s="83" t="n"/>
      <c r="E1684" s="84" t="n">
        <v>28</v>
      </c>
      <c r="F1684" s="83" t="n"/>
      <c r="G1684" s="83" t="n"/>
      <c r="H1684" s="84" t="n">
        <v>31</v>
      </c>
      <c r="I1684" s="83" t="n"/>
      <c r="J1684" s="83" t="n"/>
      <c r="K1684" s="84" t="n">
        <v>30</v>
      </c>
      <c r="L1684" s="83" t="n"/>
      <c r="M1684" s="83" t="n"/>
      <c r="N1684" s="84" t="n">
        <v>31</v>
      </c>
      <c r="O1684" s="83" t="n"/>
      <c r="P1684" s="83" t="n"/>
      <c r="Q1684" s="84" t="n">
        <v>30</v>
      </c>
      <c r="R1684" s="83" t="n"/>
      <c r="S1684" s="83" t="n"/>
      <c r="T1684" s="84" t="n">
        <v>31</v>
      </c>
      <c r="U1684" s="83" t="n"/>
      <c r="V1684" s="83" t="n"/>
      <c r="W1684" s="84" t="n">
        <v>31</v>
      </c>
      <c r="X1684" s="83" t="n"/>
      <c r="Y1684" s="83" t="n"/>
      <c r="Z1684" s="84" t="n">
        <v>30</v>
      </c>
      <c r="AA1684" s="83" t="n"/>
      <c r="AB1684" s="83" t="n"/>
      <c r="AC1684" s="84" t="n">
        <v>31</v>
      </c>
      <c r="AD1684" s="83" t="n"/>
      <c r="AE1684" s="83" t="n"/>
      <c r="AF1684" s="84" t="n">
        <v>30</v>
      </c>
      <c r="AG1684" s="83" t="n"/>
      <c r="AH1684" s="83" t="n"/>
      <c r="AI1684" s="84" t="n">
        <v>31</v>
      </c>
      <c r="AJ1684" s="83" t="n"/>
      <c r="AK1684" s="83" t="n"/>
    </row>
    <row r="1685">
      <c r="A1685" s="84" t="inlineStr">
        <is>
          <t>RATIOS</t>
        </is>
      </c>
      <c r="B1685" s="84" t="inlineStr">
        <is>
          <t>E.BKDWN</t>
        </is>
      </c>
      <c r="C1685" s="84" t="inlineStr">
        <is>
          <t>PEAK/AVG</t>
        </is>
      </c>
      <c r="D1685" s="84" t="inlineStr">
        <is>
          <t>END/AVG</t>
        </is>
      </c>
      <c r="E1685" s="84" t="inlineStr">
        <is>
          <t>E.BKDWN</t>
        </is>
      </c>
      <c r="F1685" s="84" t="inlineStr">
        <is>
          <t>PEAK/AVG</t>
        </is>
      </c>
      <c r="G1685" s="84" t="inlineStr">
        <is>
          <t>END/AVG</t>
        </is>
      </c>
      <c r="H1685" s="84" t="inlineStr">
        <is>
          <t>E.BKDWN</t>
        </is>
      </c>
      <c r="I1685" s="84" t="inlineStr">
        <is>
          <t>PEAK/AVG</t>
        </is>
      </c>
      <c r="J1685" s="84" t="inlineStr">
        <is>
          <t>END/AVG</t>
        </is>
      </c>
      <c r="K1685" s="84" t="inlineStr">
        <is>
          <t>E.BKDWN</t>
        </is>
      </c>
      <c r="L1685" s="84" t="inlineStr">
        <is>
          <t>PEAK/AVG</t>
        </is>
      </c>
      <c r="M1685" s="84" t="inlineStr">
        <is>
          <t>END/AVG</t>
        </is>
      </c>
      <c r="N1685" s="84" t="inlineStr">
        <is>
          <t>E.BKDWN</t>
        </is>
      </c>
      <c r="O1685" s="84" t="inlineStr">
        <is>
          <t>PEAK/AVG</t>
        </is>
      </c>
      <c r="P1685" s="84" t="inlineStr">
        <is>
          <t>END/AVG</t>
        </is>
      </c>
      <c r="Q1685" s="84" t="inlineStr">
        <is>
          <t>E.BKDWN</t>
        </is>
      </c>
      <c r="R1685" s="84" t="inlineStr">
        <is>
          <t>PEAK/AVG</t>
        </is>
      </c>
      <c r="S1685" s="84" t="inlineStr">
        <is>
          <t>END/AVG</t>
        </is>
      </c>
      <c r="T1685" s="84" t="inlineStr">
        <is>
          <t>E.BKDWN</t>
        </is>
      </c>
      <c r="U1685" s="84" t="inlineStr">
        <is>
          <t>PEAK/AVG</t>
        </is>
      </c>
      <c r="V1685" s="84" t="inlineStr">
        <is>
          <t>END/AVG</t>
        </is>
      </c>
      <c r="W1685" s="84" t="inlineStr">
        <is>
          <t>E.BKDWN</t>
        </is>
      </c>
      <c r="X1685" s="84" t="inlineStr">
        <is>
          <t>PEAK/AVG</t>
        </is>
      </c>
      <c r="Y1685" s="84" t="inlineStr">
        <is>
          <t>END/AVG</t>
        </is>
      </c>
      <c r="Z1685" s="84" t="inlineStr">
        <is>
          <t>E.BKDWN</t>
        </is>
      </c>
      <c r="AA1685" s="84" t="inlineStr">
        <is>
          <t>PEAK/AVG</t>
        </is>
      </c>
      <c r="AB1685" s="84" t="inlineStr">
        <is>
          <t>END/AVG</t>
        </is>
      </c>
      <c r="AC1685" s="84" t="inlineStr">
        <is>
          <t>E.BKDWN</t>
        </is>
      </c>
      <c r="AD1685" s="84" t="inlineStr">
        <is>
          <t>PEAK/AVG</t>
        </is>
      </c>
      <c r="AE1685" s="84" t="inlineStr">
        <is>
          <t>END/AVG</t>
        </is>
      </c>
      <c r="AF1685" s="84" t="inlineStr">
        <is>
          <t>E.BKDWN</t>
        </is>
      </c>
      <c r="AG1685" s="84" t="inlineStr">
        <is>
          <t>PEAK/AVG</t>
        </is>
      </c>
      <c r="AH1685" s="84" t="inlineStr">
        <is>
          <t>END/AVG</t>
        </is>
      </c>
      <c r="AI1685" s="84" t="inlineStr">
        <is>
          <t>E.BKDWN</t>
        </is>
      </c>
      <c r="AJ1685" s="84" t="inlineStr">
        <is>
          <t>PEAK/AVG</t>
        </is>
      </c>
      <c r="AK1685" s="84" t="inlineStr">
        <is>
          <t>END/AVG</t>
        </is>
      </c>
    </row>
    <row r="1686">
      <c r="A1686" s="83" t="n"/>
      <c r="B1686" s="166" t="n">
        <v>0.04802264336091207</v>
      </c>
      <c r="C1686" s="167" t="n">
        <v>1.472116280893746</v>
      </c>
      <c r="D1686" s="167" t="n">
        <v>0.4539820475066973</v>
      </c>
      <c r="E1686" s="166" t="n">
        <v>0.06365303628081102</v>
      </c>
      <c r="F1686" s="167" t="n">
        <v>1.150065945014182</v>
      </c>
      <c r="G1686" s="167" t="n">
        <v>0.5199916676709968</v>
      </c>
      <c r="H1686" s="166" t="n">
        <v>0.07948419165368843</v>
      </c>
      <c r="I1686" s="167" t="n">
        <v>1.191832818470598</v>
      </c>
      <c r="J1686" s="167" t="n">
        <v>0.5580176674124387</v>
      </c>
      <c r="K1686" s="166" t="n">
        <v>0.06162619848392371</v>
      </c>
      <c r="L1686" s="167" t="n">
        <v>1.411848089147474</v>
      </c>
      <c r="M1686" s="167" t="n">
        <v>0.4212301477687261</v>
      </c>
      <c r="N1686" s="166" t="n">
        <v>0.0934755374705995</v>
      </c>
      <c r="O1686" s="167" t="n">
        <v>1.486399064802939</v>
      </c>
      <c r="P1686" s="167" t="n">
        <v>0.5157170164596987</v>
      </c>
      <c r="Q1686" s="166" t="n">
        <v>0.1080204117373469</v>
      </c>
      <c r="R1686" s="167" t="n">
        <v>1.493830328615356</v>
      </c>
      <c r="S1686" s="167" t="n">
        <v>0.7215978672089276</v>
      </c>
      <c r="T1686" s="166" t="n">
        <v>0.1146080298541664</v>
      </c>
      <c r="U1686" s="167" t="n">
        <v>1.154441397719201</v>
      </c>
      <c r="V1686" s="167" t="n">
        <v>0.6163420772575604</v>
      </c>
      <c r="W1686" s="166" t="n">
        <v>0.1155449219870666</v>
      </c>
      <c r="X1686" s="167" t="n">
        <v>1.472806415285828</v>
      </c>
      <c r="Y1686" s="167" t="n">
        <v>0.6275356137797998</v>
      </c>
      <c r="Z1686" s="166" t="n">
        <v>0.1160178173778971</v>
      </c>
      <c r="AA1686" s="167" t="n">
        <v>1.177207794450367</v>
      </c>
      <c r="AB1686" s="167" t="n">
        <v>0.6641203958809673</v>
      </c>
      <c r="AC1686" s="166" t="n">
        <v>0.09692758380157478</v>
      </c>
      <c r="AD1686" s="167" t="n">
        <v>1.338852828127832</v>
      </c>
      <c r="AE1686" s="167" t="n">
        <v>0.6035444231611441</v>
      </c>
      <c r="AF1686" s="166" t="n">
        <v>0.06883860190412326</v>
      </c>
      <c r="AG1686" s="167" t="n">
        <v>1.155580665506662</v>
      </c>
      <c r="AH1686" s="167" t="n">
        <v>0.5068697859351545</v>
      </c>
      <c r="AI1686" s="166" t="n">
        <v>0.03378102608789028</v>
      </c>
      <c r="AJ1686" s="167" t="n">
        <v>2.000000000000001</v>
      </c>
      <c r="AK1686" s="167" t="n">
        <v>0.4355274103551786</v>
      </c>
      <c r="AM1686">
        <f>A1681</f>
        <v/>
      </c>
      <c r="AN1686" s="163">
        <f>1/($B1686*(1/$B1684)*(1/(5/7+2/7*$D1686))*$B1696/SUM($B1688:$B1711))</f>
        <v/>
      </c>
      <c r="AO1686" s="163">
        <f>1/(B1686*(1/B1684)*(1/(5/7+2/7*D1686)))</f>
        <v/>
      </c>
      <c r="AP1686" s="163" t="n"/>
      <c r="AR1686" s="168">
        <f>CHOOSE(AV$3,C1686,F1686,I1686,L1686,O1686,R1686,U1686,X1686,AA1686,AD1686,AG1686,AJ1686)</f>
        <v/>
      </c>
      <c r="AS1686" s="164" t="n"/>
      <c r="AT1686" s="164" t="n"/>
      <c r="AV1686" s="116">
        <f>AN1686/AR1686</f>
        <v/>
      </c>
      <c r="AW1686" s="165">
        <f>AO1686/AR1686</f>
        <v/>
      </c>
      <c r="AX1686" s="163" t="n"/>
    </row>
    <row r="1687">
      <c r="A1687" s="84" t="inlineStr">
        <is>
          <t>HOUR</t>
        </is>
      </c>
      <c r="B1687" s="84" t="inlineStr">
        <is>
          <t>PEAK</t>
        </is>
      </c>
      <c r="C1687" s="84" t="inlineStr">
        <is>
          <t>AVG</t>
        </is>
      </c>
      <c r="D1687" s="84" t="inlineStr">
        <is>
          <t>END</t>
        </is>
      </c>
      <c r="E1687" s="84" t="inlineStr">
        <is>
          <t>PEAK</t>
        </is>
      </c>
      <c r="F1687" s="84" t="inlineStr">
        <is>
          <t>AVG</t>
        </is>
      </c>
      <c r="G1687" s="84" t="inlineStr">
        <is>
          <t>END</t>
        </is>
      </c>
      <c r="H1687" s="84" t="inlineStr">
        <is>
          <t>PEAK</t>
        </is>
      </c>
      <c r="I1687" s="84" t="inlineStr">
        <is>
          <t>AVG</t>
        </is>
      </c>
      <c r="J1687" s="84" t="inlineStr">
        <is>
          <t>END</t>
        </is>
      </c>
      <c r="K1687" s="84" t="inlineStr">
        <is>
          <t>PEAK</t>
        </is>
      </c>
      <c r="L1687" s="84" t="inlineStr">
        <is>
          <t>AVG</t>
        </is>
      </c>
      <c r="M1687" s="84" t="inlineStr">
        <is>
          <t>END</t>
        </is>
      </c>
      <c r="N1687" s="84" t="inlineStr">
        <is>
          <t>PEAK</t>
        </is>
      </c>
      <c r="O1687" s="84" t="inlineStr">
        <is>
          <t>AVG</t>
        </is>
      </c>
      <c r="P1687" s="84" t="inlineStr">
        <is>
          <t>END</t>
        </is>
      </c>
      <c r="Q1687" s="84" t="inlineStr">
        <is>
          <t>PEAK</t>
        </is>
      </c>
      <c r="R1687" s="84" t="inlineStr">
        <is>
          <t>AVG</t>
        </is>
      </c>
      <c r="S1687" s="84" t="inlineStr">
        <is>
          <t>END</t>
        </is>
      </c>
      <c r="T1687" s="84" t="inlineStr">
        <is>
          <t>PEAK</t>
        </is>
      </c>
      <c r="U1687" s="84" t="inlineStr">
        <is>
          <t>AVG</t>
        </is>
      </c>
      <c r="V1687" s="84" t="inlineStr">
        <is>
          <t>END</t>
        </is>
      </c>
      <c r="W1687" s="84" t="inlineStr">
        <is>
          <t>PEAK</t>
        </is>
      </c>
      <c r="X1687" s="84" t="inlineStr">
        <is>
          <t>AVG</t>
        </is>
      </c>
      <c r="Y1687" s="84" t="inlineStr">
        <is>
          <t>END</t>
        </is>
      </c>
      <c r="Z1687" s="84" t="inlineStr">
        <is>
          <t>PEAK</t>
        </is>
      </c>
      <c r="AA1687" s="84" t="inlineStr">
        <is>
          <t>AVG</t>
        </is>
      </c>
      <c r="AB1687" s="84" t="inlineStr">
        <is>
          <t>END</t>
        </is>
      </c>
      <c r="AC1687" s="84" t="inlineStr">
        <is>
          <t>PEAK</t>
        </is>
      </c>
      <c r="AD1687" s="84" t="inlineStr">
        <is>
          <t>AVG</t>
        </is>
      </c>
      <c r="AE1687" s="84" t="inlineStr">
        <is>
          <t>END</t>
        </is>
      </c>
      <c r="AF1687" s="84" t="inlineStr">
        <is>
          <t>PEAK</t>
        </is>
      </c>
      <c r="AG1687" s="84" t="inlineStr">
        <is>
          <t>AVG</t>
        </is>
      </c>
      <c r="AH1687" s="84" t="inlineStr">
        <is>
          <t>END</t>
        </is>
      </c>
      <c r="AI1687" s="84" t="inlineStr">
        <is>
          <t>PEAK</t>
        </is>
      </c>
      <c r="AJ1687" s="84" t="inlineStr">
        <is>
          <t>AVG</t>
        </is>
      </c>
      <c r="AK1687" s="84" t="inlineStr">
        <is>
          <t>END</t>
        </is>
      </c>
    </row>
    <row r="1688">
      <c r="A1688" s="84" t="n">
        <v>1</v>
      </c>
      <c r="B1688" s="84" t="n">
        <v>0.08601252899065859</v>
      </c>
      <c r="C1688" s="84" t="n">
        <v>0.1568683328574337</v>
      </c>
      <c r="D1688" s="84" t="n">
        <v>0.298512543974311</v>
      </c>
      <c r="E1688" s="84" t="n">
        <v>0.07107753350492167</v>
      </c>
      <c r="F1688" s="84" t="n">
        <v>0.09335318663819693</v>
      </c>
      <c r="G1688" s="84" t="n">
        <v>0.1367034256316908</v>
      </c>
      <c r="H1688" s="84" t="n">
        <v>0.05891599279477703</v>
      </c>
      <c r="I1688" s="84" t="n">
        <v>0.07833689898880018</v>
      </c>
      <c r="J1688" s="84" t="n">
        <v>0.1020658652314896</v>
      </c>
      <c r="K1688" s="84" t="n">
        <v>0.06173874490968327</v>
      </c>
      <c r="L1688" s="84" t="n">
        <v>0.07944892694229884</v>
      </c>
      <c r="M1688" s="84" t="n">
        <v>0.1016550527227934</v>
      </c>
      <c r="N1688" s="84" t="n">
        <v>0.04113574325593732</v>
      </c>
      <c r="O1688" s="84" t="n">
        <v>0.05096540395311414</v>
      </c>
      <c r="P1688" s="84" t="n">
        <v>0.06284028131782339</v>
      </c>
      <c r="Q1688" s="84" t="n">
        <v>0.08777774774187898</v>
      </c>
      <c r="R1688" s="84" t="n">
        <v>0.06758470727778189</v>
      </c>
      <c r="S1688" s="84" t="n">
        <v>0.0551057725607065</v>
      </c>
      <c r="T1688" s="84" t="n">
        <v>0.04127907269242186</v>
      </c>
      <c r="U1688" s="84" t="n">
        <v>0.04768228242105643</v>
      </c>
      <c r="V1688" s="84" t="n">
        <v>0.05883597086154594</v>
      </c>
      <c r="W1688" s="84" t="n">
        <v>0.03854467473158421</v>
      </c>
      <c r="X1688" s="84" t="n">
        <v>0.0465974877683759</v>
      </c>
      <c r="Y1688" s="84" t="n">
        <v>0.06664722292134163</v>
      </c>
      <c r="Z1688" s="84" t="n">
        <v>0.04004161809538016</v>
      </c>
      <c r="AA1688" s="84" t="n">
        <v>0.04695352728358194</v>
      </c>
      <c r="AB1688" s="84" t="n">
        <v>0.05380820331930061</v>
      </c>
      <c r="AC1688" s="84" t="n">
        <v>0.04226662126362152</v>
      </c>
      <c r="AD1688" s="84" t="n">
        <v>0.05733540003641568</v>
      </c>
      <c r="AE1688" s="84" t="n">
        <v>0.07220974118195424</v>
      </c>
      <c r="AF1688" s="84" t="n">
        <v>0.06840134467681702</v>
      </c>
      <c r="AG1688" s="84" t="n">
        <v>0.08521816828507527</v>
      </c>
      <c r="AH1688" s="84" t="n">
        <v>0.1347199451224034</v>
      </c>
      <c r="AI1688" s="84" t="n">
        <v>0.08719893491493332</v>
      </c>
      <c r="AJ1688" s="84" t="n">
        <v>0.1536637866345796</v>
      </c>
      <c r="AK1688" s="84" t="n">
        <v>0.4366142510486033</v>
      </c>
    </row>
    <row r="1689">
      <c r="A1689" s="84" t="n">
        <v>2</v>
      </c>
      <c r="B1689" s="84" t="n">
        <v>0.08994520624710599</v>
      </c>
      <c r="C1689" s="84" t="n">
        <v>0.1602219362632373</v>
      </c>
      <c r="D1689" s="84" t="n">
        <v>0.3059654687534296</v>
      </c>
      <c r="E1689" s="84" t="n">
        <v>0.07351763327937608</v>
      </c>
      <c r="F1689" s="84" t="n">
        <v>0.09764901731469534</v>
      </c>
      <c r="G1689" s="84" t="n">
        <v>0.1442994252456565</v>
      </c>
      <c r="H1689" s="84" t="n">
        <v>0.05963058953214716</v>
      </c>
      <c r="I1689" s="84" t="n">
        <v>0.07939908046245751</v>
      </c>
      <c r="J1689" s="84" t="n">
        <v>0.1082433682420679</v>
      </c>
      <c r="K1689" s="84" t="n">
        <v>0.06421100434550975</v>
      </c>
      <c r="L1689" s="84" t="n">
        <v>0.08233144359749738</v>
      </c>
      <c r="M1689" s="84" t="n">
        <v>0.1145032035704211</v>
      </c>
      <c r="N1689" s="84" t="n">
        <v>0.04725724873922958</v>
      </c>
      <c r="O1689" s="84" t="n">
        <v>0.05329453844267208</v>
      </c>
      <c r="P1689" s="84" t="n">
        <v>0.07085086807235719</v>
      </c>
      <c r="Q1689" s="84" t="n">
        <v>0.08444664346615062</v>
      </c>
      <c r="R1689" s="84" t="n">
        <v>0.07344989645668105</v>
      </c>
      <c r="S1689" s="84" t="n">
        <v>0.07204971043393028</v>
      </c>
      <c r="T1689" s="84" t="n">
        <v>0.05763566417969267</v>
      </c>
      <c r="U1689" s="84" t="n">
        <v>0.06432481629297243</v>
      </c>
      <c r="V1689" s="84" t="n">
        <v>0.07637480108215391</v>
      </c>
      <c r="W1689" s="84" t="n">
        <v>0.05332174990336654</v>
      </c>
      <c r="X1689" s="84" t="n">
        <v>0.05869479566285746</v>
      </c>
      <c r="Y1689" s="84" t="n">
        <v>0.068169926208237</v>
      </c>
      <c r="Z1689" s="84" t="n">
        <v>0.04384084916962142</v>
      </c>
      <c r="AA1689" s="84" t="n">
        <v>0.04896602359144964</v>
      </c>
      <c r="AB1689" s="84" t="n">
        <v>0.06112998752461719</v>
      </c>
      <c r="AC1689" s="84" t="n">
        <v>0.04339524990539706</v>
      </c>
      <c r="AD1689" s="84" t="n">
        <v>0.05774719474929055</v>
      </c>
      <c r="AE1689" s="84" t="n">
        <v>0.07912159710727086</v>
      </c>
      <c r="AF1689" s="84" t="n">
        <v>0.06923388156097453</v>
      </c>
      <c r="AG1689" s="84" t="n">
        <v>0.08780553589080387</v>
      </c>
      <c r="AH1689" s="84" t="n">
        <v>0.1391183882295167</v>
      </c>
      <c r="AI1689" s="84" t="n">
        <v>0.09108421718282776</v>
      </c>
      <c r="AJ1689" s="84" t="n">
        <v>0.1584138922884923</v>
      </c>
      <c r="AK1689" s="84" t="n">
        <v>0.4436082762345312</v>
      </c>
    </row>
    <row r="1690">
      <c r="A1690" s="84" t="n">
        <v>3</v>
      </c>
      <c r="B1690" s="84" t="n">
        <v>0.09014437485177899</v>
      </c>
      <c r="C1690" s="84" t="n">
        <v>0.1615994658547215</v>
      </c>
      <c r="D1690" s="84" t="n">
        <v>0.3114888866161336</v>
      </c>
      <c r="E1690" s="84" t="n">
        <v>0.07582786527851301</v>
      </c>
      <c r="F1690" s="84" t="n">
        <v>0.09777692885220146</v>
      </c>
      <c r="G1690" s="84" t="n">
        <v>0.1514264425037846</v>
      </c>
      <c r="H1690" s="84" t="n">
        <v>0.06516981058212838</v>
      </c>
      <c r="I1690" s="84" t="n">
        <v>0.08325984538038544</v>
      </c>
      <c r="J1690" s="84" t="n">
        <v>0.114472800097811</v>
      </c>
      <c r="K1690" s="84" t="n">
        <v>0.06731046966166643</v>
      </c>
      <c r="L1690" s="84" t="n">
        <v>0.08761318056587139</v>
      </c>
      <c r="M1690" s="84" t="n">
        <v>0.1186341410211687</v>
      </c>
      <c r="N1690" s="84" t="n">
        <v>0.05214400042731736</v>
      </c>
      <c r="O1690" s="84" t="n">
        <v>0.05704608278590854</v>
      </c>
      <c r="P1690" s="84" t="n">
        <v>0.07407725106691095</v>
      </c>
      <c r="Q1690" s="84" t="n">
        <v>0.211211554111075</v>
      </c>
      <c r="R1690" s="84" t="n">
        <v>0.1088755242318842</v>
      </c>
      <c r="S1690" s="84" t="n">
        <v>0.07740395189230677</v>
      </c>
      <c r="T1690" s="84" t="n">
        <v>0.07743402307871616</v>
      </c>
      <c r="U1690" s="84" t="n">
        <v>0.08563319075612068</v>
      </c>
      <c r="V1690" s="84" t="n">
        <v>0.07962532773243539</v>
      </c>
      <c r="W1690" s="84" t="n">
        <v>0.08236158502045347</v>
      </c>
      <c r="X1690" s="84" t="n">
        <v>0.07339120127849612</v>
      </c>
      <c r="Y1690" s="84" t="n">
        <v>0.06974609626980416</v>
      </c>
      <c r="Z1690" s="84" t="n">
        <v>0.04836410599899944</v>
      </c>
      <c r="AA1690" s="84" t="n">
        <v>0.05297186713921918</v>
      </c>
      <c r="AB1690" s="84" t="n">
        <v>0.06552638430678662</v>
      </c>
      <c r="AC1690" s="84" t="n">
        <v>0.04723651945859575</v>
      </c>
      <c r="AD1690" s="84" t="n">
        <v>0.06170119499032252</v>
      </c>
      <c r="AE1690" s="84" t="n">
        <v>0.08392420528566259</v>
      </c>
      <c r="AF1690" s="84" t="n">
        <v>0.07024437707278651</v>
      </c>
      <c r="AG1690" s="84" t="n">
        <v>0.08978935139486326</v>
      </c>
      <c r="AH1690" s="84" t="n">
        <v>0.1458490979955187</v>
      </c>
      <c r="AI1690" s="84" t="n">
        <v>0.09033544820792527</v>
      </c>
      <c r="AJ1690" s="84" t="n">
        <v>0.1660475993719391</v>
      </c>
      <c r="AK1690" s="84" t="n">
        <v>0.4516978890058216</v>
      </c>
    </row>
    <row r="1691">
      <c r="A1691" s="84" t="n">
        <v>4</v>
      </c>
      <c r="B1691" s="84" t="n">
        <v>0.1195280267345217</v>
      </c>
      <c r="C1691" s="84" t="n">
        <v>0.1942755310912117</v>
      </c>
      <c r="D1691" s="84" t="n">
        <v>0.3178856028895747</v>
      </c>
      <c r="E1691" s="84" t="n">
        <v>0.07835964398742418</v>
      </c>
      <c r="F1691" s="84" t="n">
        <v>0.1134239187055322</v>
      </c>
      <c r="G1691" s="84" t="n">
        <v>0.1523628222206411</v>
      </c>
      <c r="H1691" s="84" t="n">
        <v>0.06807066047199749</v>
      </c>
      <c r="I1691" s="84" t="n">
        <v>0.09102692167928897</v>
      </c>
      <c r="J1691" s="84" t="n">
        <v>0.1141680155685757</v>
      </c>
      <c r="K1691" s="84" t="n">
        <v>0.0838498153685614</v>
      </c>
      <c r="L1691" s="84" t="n">
        <v>0.09464335130158216</v>
      </c>
      <c r="M1691" s="84" t="n">
        <v>0.1186224029718785</v>
      </c>
      <c r="N1691" s="84" t="n">
        <v>0.07663723641087794</v>
      </c>
      <c r="O1691" s="84" t="n">
        <v>0.06718885054020732</v>
      </c>
      <c r="P1691" s="84" t="n">
        <v>0.06906428585099877</v>
      </c>
      <c r="Q1691" s="84" t="n">
        <v>0.2285912607056437</v>
      </c>
      <c r="R1691" s="84" t="n">
        <v>0.1518050771984606</v>
      </c>
      <c r="S1691" s="84" t="n">
        <v>0.06904687379837306</v>
      </c>
      <c r="T1691" s="84" t="n">
        <v>0.1575319424390457</v>
      </c>
      <c r="U1691" s="84" t="n">
        <v>0.1382087296036091</v>
      </c>
      <c r="V1691" s="84" t="n">
        <v>0.07165385775101421</v>
      </c>
      <c r="W1691" s="84" t="n">
        <v>0.1305848377970462</v>
      </c>
      <c r="X1691" s="84" t="n">
        <v>0.1218702014531271</v>
      </c>
      <c r="Y1691" s="84" t="n">
        <v>0.06159338602461416</v>
      </c>
      <c r="Z1691" s="84" t="n">
        <v>0.07298565718628554</v>
      </c>
      <c r="AA1691" s="84" t="n">
        <v>0.06217461110466072</v>
      </c>
      <c r="AB1691" s="84" t="n">
        <v>0.06029872864264547</v>
      </c>
      <c r="AC1691" s="84" t="n">
        <v>0.05412092333746769</v>
      </c>
      <c r="AD1691" s="84" t="n">
        <v>0.06703017974178152</v>
      </c>
      <c r="AE1691" s="84" t="n">
        <v>0.08096049110448132</v>
      </c>
      <c r="AF1691" s="84" t="n">
        <v>0.07270508660514337</v>
      </c>
      <c r="AG1691" s="84" t="n">
        <v>0.09709357118785628</v>
      </c>
      <c r="AH1691" s="84" t="n">
        <v>0.1515664501421266</v>
      </c>
      <c r="AI1691" s="84" t="n">
        <v>0.1035673116807228</v>
      </c>
      <c r="AJ1691" s="84" t="n">
        <v>0.1886680380107678</v>
      </c>
      <c r="AK1691" s="84" t="n">
        <v>0.4563325391515232</v>
      </c>
    </row>
    <row r="1692">
      <c r="A1692" s="84" t="n">
        <v>5</v>
      </c>
      <c r="B1692" s="84" t="n">
        <v>0.1456994168793876</v>
      </c>
      <c r="C1692" s="84" t="n">
        <v>0.2190840380133579</v>
      </c>
      <c r="D1692" s="84" t="n">
        <v>0.3198169778239801</v>
      </c>
      <c r="E1692" s="84" t="n">
        <v>0.0886292276300507</v>
      </c>
      <c r="F1692" s="84" t="n">
        <v>0.1479878720838809</v>
      </c>
      <c r="G1692" s="84" t="n">
        <v>0.1523345564797054</v>
      </c>
      <c r="H1692" s="84" t="n">
        <v>0.1075898601921057</v>
      </c>
      <c r="I1692" s="84" t="n">
        <v>0.1239597852059167</v>
      </c>
      <c r="J1692" s="84" t="n">
        <v>0.1136074359866757</v>
      </c>
      <c r="K1692" s="84" t="n">
        <v>0.08853345694057407</v>
      </c>
      <c r="L1692" s="84" t="n">
        <v>0.1205221021484837</v>
      </c>
      <c r="M1692" s="84" t="n">
        <v>0.1201186374423475</v>
      </c>
      <c r="N1692" s="84" t="n">
        <v>0.1603932823990677</v>
      </c>
      <c r="O1692" s="84" t="n">
        <v>0.1054038718669933</v>
      </c>
      <c r="P1692" s="84" t="n">
        <v>0.06719046911733821</v>
      </c>
      <c r="Q1692" s="84" t="n">
        <v>0.2504321107196104</v>
      </c>
      <c r="R1692" s="84" t="n">
        <v>0.2121714353198708</v>
      </c>
      <c r="S1692" s="84" t="n">
        <v>0.06623032148373037</v>
      </c>
      <c r="T1692" s="84" t="n">
        <v>0.2063680285490528</v>
      </c>
      <c r="U1692" s="84" t="n">
        <v>0.2089010031373121</v>
      </c>
      <c r="V1692" s="84" t="n">
        <v>0.06732515855656014</v>
      </c>
      <c r="W1692" s="84" t="n">
        <v>0.1744020084657289</v>
      </c>
      <c r="X1692" s="84" t="n">
        <v>0.1802655668978272</v>
      </c>
      <c r="Y1692" s="84" t="n">
        <v>0.05858122698633932</v>
      </c>
      <c r="Z1692" s="84" t="n">
        <v>0.1204881868648561</v>
      </c>
      <c r="AA1692" s="84" t="n">
        <v>0.1016840645296307</v>
      </c>
      <c r="AB1692" s="84" t="n">
        <v>0.05808103149202597</v>
      </c>
      <c r="AC1692" s="84" t="n">
        <v>0.08869298610510806</v>
      </c>
      <c r="AD1692" s="84" t="n">
        <v>0.08830283442402109</v>
      </c>
      <c r="AE1692" s="84" t="n">
        <v>0.0805947782493717</v>
      </c>
      <c r="AF1692" s="84" t="n">
        <v>0.095986955573075</v>
      </c>
      <c r="AG1692" s="84" t="n">
        <v>0.1247025749036593</v>
      </c>
      <c r="AH1692" s="84" t="n">
        <v>0.1483976214405072</v>
      </c>
      <c r="AI1692" s="84" t="n">
        <v>0.1468549140782477</v>
      </c>
      <c r="AJ1692" s="84" t="n">
        <v>0.2134959013062222</v>
      </c>
      <c r="AK1692" s="84" t="n">
        <v>0.4594751305908937</v>
      </c>
    </row>
    <row r="1693">
      <c r="A1693" s="84" t="n">
        <v>6</v>
      </c>
      <c r="B1693" s="84" t="n">
        <v>0.1476659721522139</v>
      </c>
      <c r="C1693" s="84" t="n">
        <v>0.2254368496710546</v>
      </c>
      <c r="D1693" s="84" t="n">
        <v>0.3701479205612896</v>
      </c>
      <c r="E1693" s="84" t="n">
        <v>0.1268154968516065</v>
      </c>
      <c r="F1693" s="84" t="n">
        <v>0.1595326291201857</v>
      </c>
      <c r="G1693" s="84" t="n">
        <v>0.1968365440632082</v>
      </c>
      <c r="H1693" s="84" t="n">
        <v>0.2045116820683067</v>
      </c>
      <c r="I1693" s="84" t="n">
        <v>0.2022751634909269</v>
      </c>
      <c r="J1693" s="84" t="n">
        <v>0.1279218811007208</v>
      </c>
      <c r="K1693" s="84" t="n">
        <v>0.1732077408576032</v>
      </c>
      <c r="L1693" s="84" t="n">
        <v>0.2144892985715214</v>
      </c>
      <c r="M1693" s="84" t="n">
        <v>0.1388706602689407</v>
      </c>
      <c r="N1693" s="84" t="n">
        <v>0.2252918006638154</v>
      </c>
      <c r="O1693" s="84" t="n">
        <v>0.20344524935755</v>
      </c>
      <c r="P1693" s="84" t="n">
        <v>0.110282485083734</v>
      </c>
      <c r="Q1693" s="84" t="n">
        <v>0.345327775608792</v>
      </c>
      <c r="R1693" s="84" t="n">
        <v>0.3316589448099708</v>
      </c>
      <c r="S1693" s="84" t="n">
        <v>0.2756715028094496</v>
      </c>
      <c r="T1693" s="84" t="n">
        <v>0.2887560434474189</v>
      </c>
      <c r="U1693" s="84" t="n">
        <v>0.3033794785555936</v>
      </c>
      <c r="V1693" s="84" t="n">
        <v>0.2610387281805208</v>
      </c>
      <c r="W1693" s="84" t="n">
        <v>0.2287643011985153</v>
      </c>
      <c r="X1693" s="84" t="n">
        <v>0.2286198090625247</v>
      </c>
      <c r="Y1693" s="84" t="n">
        <v>0.1205399552046563</v>
      </c>
      <c r="Z1693" s="84" t="n">
        <v>0.2075975119636565</v>
      </c>
      <c r="AA1693" s="84" t="n">
        <v>0.1825228780836947</v>
      </c>
      <c r="AB1693" s="84" t="n">
        <v>0.06586692440713257</v>
      </c>
      <c r="AC1693" s="84" t="n">
        <v>0.1843175780627514</v>
      </c>
      <c r="AD1693" s="84" t="n">
        <v>0.1697236959201366</v>
      </c>
      <c r="AE1693" s="84" t="n">
        <v>0.09059506829574349</v>
      </c>
      <c r="AF1693" s="84" t="n">
        <v>0.1176029175215922</v>
      </c>
      <c r="AG1693" s="84" t="n">
        <v>0.1435143002250015</v>
      </c>
      <c r="AH1693" s="84" t="n">
        <v>0.1707480293376155</v>
      </c>
      <c r="AI1693" s="84" t="n">
        <v>0.1492779445369221</v>
      </c>
      <c r="AJ1693" s="84" t="n">
        <v>0.2250343587103104</v>
      </c>
      <c r="AK1693" s="84" t="n">
        <v>0.5173973873525712</v>
      </c>
    </row>
    <row r="1694">
      <c r="A1694" s="84" t="n">
        <v>7</v>
      </c>
      <c r="B1694" s="84" t="n">
        <v>0.2268601177795604</v>
      </c>
      <c r="C1694" s="84" t="n">
        <v>0.3159036165052386</v>
      </c>
      <c r="D1694" s="84" t="n">
        <v>0.4157507540955128</v>
      </c>
      <c r="E1694" s="84" t="n">
        <v>0.199886950744496</v>
      </c>
      <c r="F1694" s="84" t="n">
        <v>0.2461671358831378</v>
      </c>
      <c r="G1694" s="84" t="n">
        <v>0.2472970555022919</v>
      </c>
      <c r="H1694" s="84" t="n">
        <v>0.4687006949910522</v>
      </c>
      <c r="I1694" s="84" t="n">
        <v>0.4838396594460593</v>
      </c>
      <c r="J1694" s="84" t="n">
        <v>0.3042119122391319</v>
      </c>
      <c r="K1694" s="84" t="n">
        <v>0.456613331242647</v>
      </c>
      <c r="L1694" s="84" t="n">
        <v>0.5249595473014196</v>
      </c>
      <c r="M1694" s="84" t="n">
        <v>0.3062799419602371</v>
      </c>
      <c r="N1694" s="84" t="n">
        <v>0.4942619136204955</v>
      </c>
      <c r="O1694" s="84" t="n">
        <v>0.4845970407422082</v>
      </c>
      <c r="P1694" s="84" t="n">
        <v>0.441380159971274</v>
      </c>
      <c r="Q1694" s="84" t="n">
        <v>0.542661932024231</v>
      </c>
      <c r="R1694" s="84" t="n">
        <v>0.5447879473117845</v>
      </c>
      <c r="S1694" s="84" t="n">
        <v>0.4555868886795659</v>
      </c>
      <c r="T1694" s="84" t="n">
        <v>0.5074953840890682</v>
      </c>
      <c r="U1694" s="84" t="n">
        <v>0.5300432087427668</v>
      </c>
      <c r="V1694" s="84" t="n">
        <v>0.4705022943010587</v>
      </c>
      <c r="W1694" s="84" t="n">
        <v>0.4473676056526895</v>
      </c>
      <c r="X1694" s="84" t="n">
        <v>0.4672631917268537</v>
      </c>
      <c r="Y1694" s="84" t="n">
        <v>0.4182905859983884</v>
      </c>
      <c r="Z1694" s="84" t="n">
        <v>0.406897195582274</v>
      </c>
      <c r="AA1694" s="84" t="n">
        <v>0.4351922531056101</v>
      </c>
      <c r="AB1694" s="84" t="n">
        <v>0.3427277847000499</v>
      </c>
      <c r="AC1694" s="84" t="n">
        <v>0.4146865319316975</v>
      </c>
      <c r="AD1694" s="84" t="n">
        <v>0.4295078805465238</v>
      </c>
      <c r="AE1694" s="84" t="n">
        <v>0.3082319231143042</v>
      </c>
      <c r="AF1694" s="84" t="n">
        <v>0.1825557930056665</v>
      </c>
      <c r="AG1694" s="84" t="n">
        <v>0.2204524702610063</v>
      </c>
      <c r="AH1694" s="84" t="n">
        <v>0.2176064998382948</v>
      </c>
      <c r="AI1694" s="84" t="n">
        <v>0.2293164283924879</v>
      </c>
      <c r="AJ1694" s="84" t="n">
        <v>0.2960618604796155</v>
      </c>
      <c r="AK1694" s="84" t="n">
        <v>0.5296837012896182</v>
      </c>
    </row>
    <row r="1695">
      <c r="A1695" s="84" t="n">
        <v>8</v>
      </c>
      <c r="B1695" s="84" t="n">
        <v>0.5814547598407923</v>
      </c>
      <c r="C1695" s="84" t="n">
        <v>0.7240478441919264</v>
      </c>
      <c r="D1695" s="84" t="n">
        <v>0.6750092350139424</v>
      </c>
      <c r="E1695" s="84" t="n">
        <v>0.5130709344217882</v>
      </c>
      <c r="F1695" s="84" t="n">
        <v>0.6328495901751189</v>
      </c>
      <c r="G1695" s="84" t="n">
        <v>0.4570323754563904</v>
      </c>
      <c r="H1695" s="84" t="n">
        <v>0.5757084813252371</v>
      </c>
      <c r="I1695" s="84" t="n">
        <v>0.6663514155575028</v>
      </c>
      <c r="J1695" s="84" t="n">
        <v>0.4637336153820799</v>
      </c>
      <c r="K1695" s="84" t="n">
        <v>0.6611277235085751</v>
      </c>
      <c r="L1695" s="84" t="n">
        <v>0.6759747497188533</v>
      </c>
      <c r="M1695" s="84" t="n">
        <v>0.4361365140023312</v>
      </c>
      <c r="N1695" s="84" t="n">
        <v>0.6723823434428272</v>
      </c>
      <c r="O1695" s="84" t="n">
        <v>0.6689410902986764</v>
      </c>
      <c r="P1695" s="84" t="n">
        <v>0.6204782208904012</v>
      </c>
      <c r="Q1695" s="84" t="n">
        <v>0.6648080846397842</v>
      </c>
      <c r="R1695" s="84" t="n">
        <v>0.6737853119312829</v>
      </c>
      <c r="S1695" s="84" t="n">
        <v>0.6458355437146063</v>
      </c>
      <c r="T1695" s="84" t="n">
        <v>0.6411771956391591</v>
      </c>
      <c r="U1695" s="84" t="n">
        <v>0.6633707015595031</v>
      </c>
      <c r="V1695" s="84" t="n">
        <v>0.6641557721047182</v>
      </c>
      <c r="W1695" s="84" t="n">
        <v>0.6063757642635736</v>
      </c>
      <c r="X1695" s="84" t="n">
        <v>0.6254155181785737</v>
      </c>
      <c r="Y1695" s="84" t="n">
        <v>0.6193020132524846</v>
      </c>
      <c r="Z1695" s="84" t="n">
        <v>0.5944081773811065</v>
      </c>
      <c r="AA1695" s="84" t="n">
        <v>0.6065948278518999</v>
      </c>
      <c r="AB1695" s="84" t="n">
        <v>0.5127415600001682</v>
      </c>
      <c r="AC1695" s="84" t="n">
        <v>0.5625209642829908</v>
      </c>
      <c r="AD1695" s="84" t="n">
        <v>0.5801597383557182</v>
      </c>
      <c r="AE1695" s="84" t="n">
        <v>0.5499210514130093</v>
      </c>
      <c r="AF1695" s="84" t="n">
        <v>0.4753805844637475</v>
      </c>
      <c r="AG1695" s="84" t="n">
        <v>0.5642602357742685</v>
      </c>
      <c r="AH1695" s="84" t="n">
        <v>0.4657686875927016</v>
      </c>
      <c r="AI1695" s="84" t="n">
        <v>0.5888050399736336</v>
      </c>
      <c r="AJ1695" s="84" t="n">
        <v>0.6054215196286409</v>
      </c>
      <c r="AK1695" s="84" t="n">
        <v>0.7125584372973486</v>
      </c>
    </row>
    <row r="1696">
      <c r="A1696" s="84" t="n">
        <v>9</v>
      </c>
      <c r="B1696" s="84" t="n">
        <v>0.7149195338616959</v>
      </c>
      <c r="C1696" s="84" t="n">
        <v>0.8840553170925256</v>
      </c>
      <c r="D1696" s="84" t="n">
        <v>0.865325087279249</v>
      </c>
      <c r="E1696" s="84" t="n">
        <v>0.6928276085003474</v>
      </c>
      <c r="F1696" s="84" t="n">
        <v>0.7930517317384554</v>
      </c>
      <c r="G1696" s="84" t="n">
        <v>0.6602706255375774</v>
      </c>
      <c r="H1696" s="84" t="n">
        <v>0.7120837227997857</v>
      </c>
      <c r="I1696" s="84" t="n">
        <v>0.7720828799878784</v>
      </c>
      <c r="J1696" s="84" t="n">
        <v>0.5958906367323235</v>
      </c>
      <c r="K1696" s="84" t="n">
        <v>0.751737080613378</v>
      </c>
      <c r="L1696" s="84" t="n">
        <v>0.7770447149428313</v>
      </c>
      <c r="M1696" s="84" t="n">
        <v>0.5277216654188874</v>
      </c>
      <c r="N1696" s="84" t="n">
        <v>0.7616512285988288</v>
      </c>
      <c r="O1696" s="84" t="n">
        <v>0.7579764911267854</v>
      </c>
      <c r="P1696" s="84" t="n">
        <v>0.7121057834378969</v>
      </c>
      <c r="Q1696" s="84" t="n">
        <v>0.7366730347696059</v>
      </c>
      <c r="R1696" s="84" t="n">
        <v>0.7435042924141596</v>
      </c>
      <c r="S1696" s="84" t="n">
        <v>0.7274062296259177</v>
      </c>
      <c r="T1696" s="84" t="n">
        <v>0.727681714284756</v>
      </c>
      <c r="U1696" s="84" t="n">
        <v>0.7439111550791181</v>
      </c>
      <c r="V1696" s="84" t="n">
        <v>0.7518082069556723</v>
      </c>
      <c r="W1696" s="84" t="n">
        <v>0.7018493606438777</v>
      </c>
      <c r="X1696" s="84" t="n">
        <v>0.7135706714065733</v>
      </c>
      <c r="Y1696" s="84" t="n">
        <v>0.6980098431316977</v>
      </c>
      <c r="Z1696" s="84" t="n">
        <v>0.698001927216144</v>
      </c>
      <c r="AA1696" s="84" t="n">
        <v>0.7080577560141966</v>
      </c>
      <c r="AB1696" s="84" t="n">
        <v>0.5986253374527968</v>
      </c>
      <c r="AC1696" s="84" t="n">
        <v>0.6924562171844795</v>
      </c>
      <c r="AD1696" s="84" t="n">
        <v>0.7029116908627455</v>
      </c>
      <c r="AE1696" s="84" t="n">
        <v>0.6197690518485878</v>
      </c>
      <c r="AF1696" s="84" t="n">
        <v>0.6429378576804741</v>
      </c>
      <c r="AG1696" s="84" t="n">
        <v>0.7084985743811933</v>
      </c>
      <c r="AH1696" s="84" t="n">
        <v>0.6188826254400489</v>
      </c>
      <c r="AI1696" s="84" t="n">
        <v>0.7253666500875493</v>
      </c>
      <c r="AJ1696" s="84" t="n">
        <v>0.7179203423658094</v>
      </c>
      <c r="AK1696" s="84" t="n">
        <v>0.8648599864810784</v>
      </c>
    </row>
    <row r="1697">
      <c r="A1697" s="84" t="n">
        <v>10</v>
      </c>
      <c r="B1697" s="84" t="n">
        <v>0.7644444900200499</v>
      </c>
      <c r="C1697" s="84" t="n">
        <v>0.9298211217607896</v>
      </c>
      <c r="D1697" s="84" t="n">
        <v>0.8619126854144066</v>
      </c>
      <c r="E1697" s="84" t="n">
        <v>0.8035136562394845</v>
      </c>
      <c r="F1697" s="84" t="n">
        <v>0.8526813166586686</v>
      </c>
      <c r="G1697" s="84" t="n">
        <v>0.7256729711890209</v>
      </c>
      <c r="H1697" s="84" t="n">
        <v>0.7646123053322861</v>
      </c>
      <c r="I1697" s="84" t="n">
        <v>0.8587027259026757</v>
      </c>
      <c r="J1697" s="84" t="n">
        <v>0.7570451591293674</v>
      </c>
      <c r="K1697" s="84" t="n">
        <v>0.8119944642662287</v>
      </c>
      <c r="L1697" s="84" t="n">
        <v>0.8681372056066474</v>
      </c>
      <c r="M1697" s="84" t="n">
        <v>0.7019716621481289</v>
      </c>
      <c r="N1697" s="84" t="n">
        <v>0.8365723652139104</v>
      </c>
      <c r="O1697" s="84" t="n">
        <v>0.8272803749284134</v>
      </c>
      <c r="P1697" s="84" t="n">
        <v>0.8153951661405007</v>
      </c>
      <c r="Q1697" s="84" t="n">
        <v>0.8110773970456789</v>
      </c>
      <c r="R1697" s="84" t="n">
        <v>0.8109581599794928</v>
      </c>
      <c r="S1697" s="84" t="n">
        <v>0.8348539776821292</v>
      </c>
      <c r="T1697" s="84" t="n">
        <v>0.8040018815811318</v>
      </c>
      <c r="U1697" s="84" t="n">
        <v>0.8174329102677267</v>
      </c>
      <c r="V1697" s="84" t="n">
        <v>0.8510170644992653</v>
      </c>
      <c r="W1697" s="84" t="n">
        <v>0.7673302619798473</v>
      </c>
      <c r="X1697" s="84" t="n">
        <v>0.7865968613671759</v>
      </c>
      <c r="Y1697" s="84" t="n">
        <v>0.8015949934118272</v>
      </c>
      <c r="Z1697" s="84" t="n">
        <v>0.781258931548836</v>
      </c>
      <c r="AA1697" s="84" t="n">
        <v>0.795821041804285</v>
      </c>
      <c r="AB1697" s="84" t="n">
        <v>0.7346731147662576</v>
      </c>
      <c r="AC1697" s="84" t="n">
        <v>0.8092659782660782</v>
      </c>
      <c r="AD1697" s="84" t="n">
        <v>0.7985550218214259</v>
      </c>
      <c r="AE1697" s="84" t="n">
        <v>0.737903870490733</v>
      </c>
      <c r="AF1697" s="84" t="n">
        <v>0.792318115271719</v>
      </c>
      <c r="AG1697" s="84" t="n">
        <v>0.8053181233340021</v>
      </c>
      <c r="AH1697" s="84" t="n">
        <v>0.6835147834090414</v>
      </c>
      <c r="AI1697" s="84" t="n">
        <v>0.7653074865037834</v>
      </c>
      <c r="AJ1697" s="84" t="n">
        <v>0.7403369150512779</v>
      </c>
      <c r="AK1697" s="84" t="n">
        <v>0.8709489361787336</v>
      </c>
    </row>
    <row r="1698">
      <c r="A1698" s="84" t="n">
        <v>11</v>
      </c>
      <c r="B1698" s="84" t="n">
        <v>0.8081506610115686</v>
      </c>
      <c r="C1698" s="84" t="n">
        <v>0.9719499338223813</v>
      </c>
      <c r="D1698" s="84" t="n">
        <v>0.9218973894604245</v>
      </c>
      <c r="E1698" s="84" t="n">
        <v>0.9226269653591213</v>
      </c>
      <c r="F1698" s="84" t="n">
        <v>0.9193024361607632</v>
      </c>
      <c r="G1698" s="84" t="n">
        <v>0.8395693780409885</v>
      </c>
      <c r="H1698" s="84" t="n">
        <v>0.7817677610874533</v>
      </c>
      <c r="I1698" s="84" t="n">
        <v>0.872809205638561</v>
      </c>
      <c r="J1698" s="84" t="n">
        <v>0.8194588720396971</v>
      </c>
      <c r="K1698" s="84" t="n">
        <v>0.8496002250238641</v>
      </c>
      <c r="L1698" s="84" t="n">
        <v>0.8920336740250315</v>
      </c>
      <c r="M1698" s="84" t="n">
        <v>0.8030844414479812</v>
      </c>
      <c r="N1698" s="84" t="n">
        <v>0.8674135818159269</v>
      </c>
      <c r="O1698" s="84" t="n">
        <v>0.8455628510981376</v>
      </c>
      <c r="P1698" s="84" t="n">
        <v>0.8349008138742768</v>
      </c>
      <c r="Q1698" s="84" t="n">
        <v>0.8378713637297615</v>
      </c>
      <c r="R1698" s="84" t="n">
        <v>0.8389574399642405</v>
      </c>
      <c r="S1698" s="84" t="n">
        <v>0.8741078509313969</v>
      </c>
      <c r="T1698" s="84" t="n">
        <v>0.8467926755848918</v>
      </c>
      <c r="U1698" s="84" t="n">
        <v>0.8476258193664635</v>
      </c>
      <c r="V1698" s="84" t="n">
        <v>0.8922259931321778</v>
      </c>
      <c r="W1698" s="84" t="n">
        <v>0.8191004736699375</v>
      </c>
      <c r="X1698" s="84" t="n">
        <v>0.8290198895024438</v>
      </c>
      <c r="Y1698" s="84" t="n">
        <v>0.8604818354669987</v>
      </c>
      <c r="Z1698" s="84" t="n">
        <v>0.814993433921206</v>
      </c>
      <c r="AA1698" s="84" t="n">
        <v>0.8358257815775457</v>
      </c>
      <c r="AB1698" s="84" t="n">
        <v>0.790962133791312</v>
      </c>
      <c r="AC1698" s="84" t="n">
        <v>0.8528471705162941</v>
      </c>
      <c r="AD1698" s="84" t="n">
        <v>0.836821427349601</v>
      </c>
      <c r="AE1698" s="84" t="n">
        <v>0.8258431826126869</v>
      </c>
      <c r="AF1698" s="84" t="n">
        <v>0.8654792282999689</v>
      </c>
      <c r="AG1698" s="84" t="n">
        <v>0.8864367256070107</v>
      </c>
      <c r="AH1698" s="84" t="n">
        <v>0.8586411353161523</v>
      </c>
      <c r="AI1698" s="84" t="n">
        <v>0.8118204764156076</v>
      </c>
      <c r="AJ1698" s="84" t="n">
        <v>0.7815688971418336</v>
      </c>
      <c r="AK1698" s="84" t="n">
        <v>0.9297390813827057</v>
      </c>
    </row>
    <row r="1699">
      <c r="A1699" s="84" t="n">
        <v>12</v>
      </c>
      <c r="B1699" s="84" t="n">
        <v>0.9616927569354439</v>
      </c>
      <c r="C1699" s="84" t="n">
        <v>0.9892749280341976</v>
      </c>
      <c r="D1699" s="84" t="n">
        <v>0.8701855144233559</v>
      </c>
      <c r="E1699" s="84" t="n">
        <v>0.9520813625469823</v>
      </c>
      <c r="F1699" s="84" t="n">
        <v>0.9497851225610153</v>
      </c>
      <c r="G1699" s="84" t="n">
        <v>0.896252050807185</v>
      </c>
      <c r="H1699" s="84" t="n">
        <v>0.7471849584071754</v>
      </c>
      <c r="I1699" s="84" t="n">
        <v>0.847484024767863</v>
      </c>
      <c r="J1699" s="84" t="n">
        <v>0.8534410523275494</v>
      </c>
      <c r="K1699" s="84" t="n">
        <v>0.8764131617870232</v>
      </c>
      <c r="L1699" s="84" t="n">
        <v>0.8771992112771301</v>
      </c>
      <c r="M1699" s="84" t="n">
        <v>0.8318436403799164</v>
      </c>
      <c r="N1699" s="84" t="n">
        <v>0.8478322699516074</v>
      </c>
      <c r="O1699" s="84" t="n">
        <v>0.8365228208554825</v>
      </c>
      <c r="P1699" s="84" t="n">
        <v>0.8561047310165865</v>
      </c>
      <c r="Q1699" s="84" t="n">
        <v>0.8594319935796052</v>
      </c>
      <c r="R1699" s="84" t="n">
        <v>0.8428739442849957</v>
      </c>
      <c r="S1699" s="84" t="n">
        <v>0.8875306575596507</v>
      </c>
      <c r="T1699" s="84" t="n">
        <v>0.8551472647478564</v>
      </c>
      <c r="U1699" s="84" t="n">
        <v>0.8503871055221442</v>
      </c>
      <c r="V1699" s="84" t="n">
        <v>0.9108023933156736</v>
      </c>
      <c r="W1699" s="84" t="n">
        <v>0.8300642213790834</v>
      </c>
      <c r="X1699" s="84" t="n">
        <v>0.8351697804931054</v>
      </c>
      <c r="Y1699" s="84" t="n">
        <v>0.8998066482381131</v>
      </c>
      <c r="Z1699" s="84" t="n">
        <v>0.825981039438854</v>
      </c>
      <c r="AA1699" s="84" t="n">
        <v>0.8398246905353987</v>
      </c>
      <c r="AB1699" s="84" t="n">
        <v>0.8349366538828721</v>
      </c>
      <c r="AC1699" s="84" t="n">
        <v>0.837647737003657</v>
      </c>
      <c r="AD1699" s="84" t="n">
        <v>0.8420228164231365</v>
      </c>
      <c r="AE1699" s="84" t="n">
        <v>0.8538225821963432</v>
      </c>
      <c r="AF1699" s="84" t="n">
        <v>0.8941935373282803</v>
      </c>
      <c r="AG1699" s="84" t="n">
        <v>0.911336469067702</v>
      </c>
      <c r="AH1699" s="84" t="n">
        <v>0.8915050700245399</v>
      </c>
      <c r="AI1699" s="84" t="n">
        <v>0.9118597596999187</v>
      </c>
      <c r="AJ1699" s="84" t="n">
        <v>0.8665796353499184</v>
      </c>
      <c r="AK1699" s="84" t="n">
        <v>0.9030785439040276</v>
      </c>
    </row>
    <row r="1700">
      <c r="A1700" s="84" t="n">
        <v>13</v>
      </c>
      <c r="B1700" s="84" t="n">
        <v>0.9232568269769326</v>
      </c>
      <c r="C1700" s="84" t="n">
        <v>0.9373992268107479</v>
      </c>
      <c r="D1700" s="84" t="n">
        <v>0.9324842257555783</v>
      </c>
      <c r="E1700" s="84" t="n">
        <v>0.923793075115907</v>
      </c>
      <c r="F1700" s="84" t="n">
        <v>0.9160755893691543</v>
      </c>
      <c r="G1700" s="84" t="n">
        <v>0.8920976032765012</v>
      </c>
      <c r="H1700" s="84" t="n">
        <v>0.8005435470288829</v>
      </c>
      <c r="I1700" s="84" t="n">
        <v>0.8894360178848812</v>
      </c>
      <c r="J1700" s="84" t="n">
        <v>0.9107938023833101</v>
      </c>
      <c r="K1700" s="84" t="n">
        <v>0.9034697827061733</v>
      </c>
      <c r="L1700" s="84" t="n">
        <v>0.9149648705522753</v>
      </c>
      <c r="M1700" s="84" t="n">
        <v>0.9679142868077407</v>
      </c>
      <c r="N1700" s="84" t="n">
        <v>0.8879206712320862</v>
      </c>
      <c r="O1700" s="84" t="n">
        <v>0.8544450512717022</v>
      </c>
      <c r="P1700" s="84" t="n">
        <v>0.8774349710651531</v>
      </c>
      <c r="Q1700" s="84" t="n">
        <v>0.9091992867606534</v>
      </c>
      <c r="R1700" s="84" t="n">
        <v>0.8851855476534479</v>
      </c>
      <c r="S1700" s="84" t="n">
        <v>0.9365613961870248</v>
      </c>
      <c r="T1700" s="84" t="n">
        <v>0.9027500096426841</v>
      </c>
      <c r="U1700" s="84" t="n">
        <v>0.8883713071951025</v>
      </c>
      <c r="V1700" s="84" t="n">
        <v>0.9510892489283469</v>
      </c>
      <c r="W1700" s="84" t="n">
        <v>0.8735300745844956</v>
      </c>
      <c r="X1700" s="84" t="n">
        <v>0.8760906138947523</v>
      </c>
      <c r="Y1700" s="84" t="n">
        <v>0.9410501737458676</v>
      </c>
      <c r="Z1700" s="84" t="n">
        <v>0.8685103319025762</v>
      </c>
      <c r="AA1700" s="84" t="n">
        <v>0.8787034752173165</v>
      </c>
      <c r="AB1700" s="84" t="n">
        <v>0.8924578798119402</v>
      </c>
      <c r="AC1700" s="84" t="n">
        <v>0.8776399872833266</v>
      </c>
      <c r="AD1700" s="84" t="n">
        <v>0.8802534277358616</v>
      </c>
      <c r="AE1700" s="84" t="n">
        <v>0.9011994689607129</v>
      </c>
      <c r="AF1700" s="84" t="n">
        <v>0.8884067274789191</v>
      </c>
      <c r="AG1700" s="84" t="n">
        <v>0.8895153335547193</v>
      </c>
      <c r="AH1700" s="84" t="n">
        <v>0.9162051355878575</v>
      </c>
      <c r="AI1700" s="84" t="n">
        <v>0.8726829194727812</v>
      </c>
      <c r="AJ1700" s="84" t="n">
        <v>0.8685088993628191</v>
      </c>
      <c r="AK1700" s="84" t="n">
        <v>0.8946142001309555</v>
      </c>
    </row>
    <row r="1701">
      <c r="A1701" s="84" t="n">
        <v>14</v>
      </c>
      <c r="B1701" s="84" t="n">
        <v>0.933065194715836</v>
      </c>
      <c r="C1701" s="84" t="n">
        <v>0.9386636193102207</v>
      </c>
      <c r="D1701" s="84" t="n">
        <v>0.9573676264076099</v>
      </c>
      <c r="E1701" s="84" t="n">
        <v>0.9405145155526949</v>
      </c>
      <c r="F1701" s="84" t="n">
        <v>0.934197867918601</v>
      </c>
      <c r="G1701" s="84" t="n">
        <v>0.9578913545929274</v>
      </c>
      <c r="H1701" s="84" t="n">
        <v>0.9112312765974967</v>
      </c>
      <c r="I1701" s="84" t="n">
        <v>0.9631273863974427</v>
      </c>
      <c r="J1701" s="84" t="n">
        <v>0.9605917452871948</v>
      </c>
      <c r="K1701" s="84" t="n">
        <v>1</v>
      </c>
      <c r="L1701" s="84" t="n">
        <v>1</v>
      </c>
      <c r="M1701" s="84" t="n">
        <v>1</v>
      </c>
      <c r="N1701" s="84" t="n">
        <v>0.9643091763948903</v>
      </c>
      <c r="O1701" s="84" t="n">
        <v>0.9387688709619906</v>
      </c>
      <c r="P1701" s="84" t="n">
        <v>0.9414977756008085</v>
      </c>
      <c r="Q1701" s="84" t="n">
        <v>0.9460676631987023</v>
      </c>
      <c r="R1701" s="84" t="n">
        <v>0.9494891897565737</v>
      </c>
      <c r="S1701" s="84" t="n">
        <v>1</v>
      </c>
      <c r="T1701" s="84" t="n">
        <v>0.9521773180593218</v>
      </c>
      <c r="U1701" s="84" t="n">
        <v>0.9558917520834462</v>
      </c>
      <c r="V1701" s="84" t="n">
        <v>1</v>
      </c>
      <c r="W1701" s="84" t="n">
        <v>0.960242736477272</v>
      </c>
      <c r="X1701" s="84" t="n">
        <v>0.9557016437616799</v>
      </c>
      <c r="Y1701" s="84" t="n">
        <v>1</v>
      </c>
      <c r="Z1701" s="84" t="n">
        <v>0.9584189316634614</v>
      </c>
      <c r="AA1701" s="84" t="n">
        <v>0.961511560731901</v>
      </c>
      <c r="AB1701" s="84" t="n">
        <v>0.9693958940200362</v>
      </c>
      <c r="AC1701" s="84" t="n">
        <v>0.9679194532148844</v>
      </c>
      <c r="AD1701" s="84" t="n">
        <v>0.9737652879190243</v>
      </c>
      <c r="AE1701" s="84" t="n">
        <v>0.9712512142511488</v>
      </c>
      <c r="AF1701" s="84" t="n">
        <v>0.9256457904333014</v>
      </c>
      <c r="AG1701" s="84" t="n">
        <v>0.9306157462010014</v>
      </c>
      <c r="AH1701" s="84" t="n">
        <v>0.9593420864950717</v>
      </c>
      <c r="AI1701" s="84" t="n">
        <v>0.936925072003493</v>
      </c>
      <c r="AJ1701" s="84" t="n">
        <v>0.9317653915073851</v>
      </c>
      <c r="AK1701" s="84" t="n">
        <v>0.9982982635651908</v>
      </c>
    </row>
    <row r="1702">
      <c r="A1702" s="84" t="n">
        <v>15</v>
      </c>
      <c r="B1702" s="84" t="n">
        <v>1</v>
      </c>
      <c r="C1702" s="84" t="n">
        <v>1</v>
      </c>
      <c r="D1702" s="84" t="n">
        <v>1</v>
      </c>
      <c r="E1702" s="84" t="n">
        <v>1</v>
      </c>
      <c r="F1702" s="84" t="n">
        <v>1</v>
      </c>
      <c r="G1702" s="84" t="n">
        <v>0.9989428084558416</v>
      </c>
      <c r="H1702" s="84" t="n">
        <v>0.9640462967984118</v>
      </c>
      <c r="I1702" s="84" t="n">
        <v>0.9929699603616722</v>
      </c>
      <c r="J1702" s="84" t="n">
        <v>1</v>
      </c>
      <c r="K1702" s="84" t="n">
        <v>0.9974003966802102</v>
      </c>
      <c r="L1702" s="84" t="n">
        <v>0.99468287489067</v>
      </c>
      <c r="M1702" s="84" t="n">
        <v>0.9843026822298526</v>
      </c>
      <c r="N1702" s="84" t="n">
        <v>0.9821988701876144</v>
      </c>
      <c r="O1702" s="84" t="n">
        <v>0.9799165291079787</v>
      </c>
      <c r="P1702" s="84" t="n">
        <v>1</v>
      </c>
      <c r="Q1702" s="84" t="n">
        <v>0.9900174705528787</v>
      </c>
      <c r="R1702" s="84" t="n">
        <v>0.9874409316491725</v>
      </c>
      <c r="S1702" s="84" t="n">
        <v>0.7173445250876436</v>
      </c>
      <c r="T1702" s="84" t="n">
        <v>0.9703175545482445</v>
      </c>
      <c r="U1702" s="84" t="n">
        <v>0.9839029237533902</v>
      </c>
      <c r="V1702" s="84" t="n">
        <v>0.7111472043568288</v>
      </c>
      <c r="W1702" s="84" t="n">
        <v>0.9871419891481504</v>
      </c>
      <c r="X1702" s="84" t="n">
        <v>0.9881083957729215</v>
      </c>
      <c r="Y1702" s="84" t="n">
        <v>0.9662828959195628</v>
      </c>
      <c r="Z1702" s="84" t="n">
        <v>0.9894382431897012</v>
      </c>
      <c r="AA1702" s="84" t="n">
        <v>0.9883531225561571</v>
      </c>
      <c r="AB1702" s="84" t="n">
        <v>1</v>
      </c>
      <c r="AC1702" s="84" t="n">
        <v>0.991646205844862</v>
      </c>
      <c r="AD1702" s="84" t="n">
        <v>0.9965291923520455</v>
      </c>
      <c r="AE1702" s="84" t="n">
        <v>1</v>
      </c>
      <c r="AF1702" s="84" t="n">
        <v>1</v>
      </c>
      <c r="AG1702" s="84" t="n">
        <v>1</v>
      </c>
      <c r="AH1702" s="84" t="n">
        <v>1</v>
      </c>
      <c r="AI1702" s="84" t="n">
        <v>1</v>
      </c>
      <c r="AJ1702" s="84" t="n">
        <v>1</v>
      </c>
      <c r="AK1702" s="84" t="n">
        <v>1</v>
      </c>
    </row>
    <row r="1703">
      <c r="A1703" s="84" t="n">
        <v>16</v>
      </c>
      <c r="B1703" s="84" t="n">
        <v>0.9958755200553685</v>
      </c>
      <c r="C1703" s="84" t="n">
        <v>0.9923543793591406</v>
      </c>
      <c r="D1703" s="84" t="n">
        <v>0.9781024704382262</v>
      </c>
      <c r="E1703" s="84" t="n">
        <v>0.9754817355118033</v>
      </c>
      <c r="F1703" s="84" t="n">
        <v>0.9912814480113923</v>
      </c>
      <c r="G1703" s="84" t="n">
        <v>1</v>
      </c>
      <c r="H1703" s="84" t="n">
        <v>1</v>
      </c>
      <c r="I1703" s="84" t="n">
        <v>1</v>
      </c>
      <c r="J1703" s="84" t="n">
        <v>0.9608169569094864</v>
      </c>
      <c r="K1703" s="84" t="n">
        <v>0.9784653583372075</v>
      </c>
      <c r="L1703" s="84" t="n">
        <v>0.9866553688774188</v>
      </c>
      <c r="M1703" s="84" t="n">
        <v>0.9547888245456304</v>
      </c>
      <c r="N1703" s="84" t="n">
        <v>1</v>
      </c>
      <c r="O1703" s="84" t="n">
        <v>1</v>
      </c>
      <c r="P1703" s="84" t="n">
        <v>0.9773624823125017</v>
      </c>
      <c r="Q1703" s="84" t="n">
        <v>1</v>
      </c>
      <c r="R1703" s="84" t="n">
        <v>1</v>
      </c>
      <c r="S1703" s="84" t="n">
        <v>0.6986249346682321</v>
      </c>
      <c r="T1703" s="84" t="n">
        <v>1</v>
      </c>
      <c r="U1703" s="84" t="n">
        <v>1</v>
      </c>
      <c r="V1703" s="84" t="n">
        <v>0.6880906921528991</v>
      </c>
      <c r="W1703" s="84" t="n">
        <v>1</v>
      </c>
      <c r="X1703" s="84" t="n">
        <v>1</v>
      </c>
      <c r="Y1703" s="84" t="n">
        <v>0.9287964265244268</v>
      </c>
      <c r="Z1703" s="84" t="n">
        <v>1</v>
      </c>
      <c r="AA1703" s="84" t="n">
        <v>1</v>
      </c>
      <c r="AB1703" s="84" t="n">
        <v>0.9603594806600979</v>
      </c>
      <c r="AC1703" s="84" t="n">
        <v>1</v>
      </c>
      <c r="AD1703" s="84" t="n">
        <v>1</v>
      </c>
      <c r="AE1703" s="84" t="n">
        <v>0.9000620292153025</v>
      </c>
      <c r="AF1703" s="84" t="n">
        <v>0.9904466571096734</v>
      </c>
      <c r="AG1703" s="84" t="n">
        <v>0.9898101964223024</v>
      </c>
      <c r="AH1703" s="84" t="n">
        <v>0.9641036351182616</v>
      </c>
      <c r="AI1703" s="84" t="n">
        <v>0.9313608429551515</v>
      </c>
      <c r="AJ1703" s="84" t="n">
        <v>0.9165648715024342</v>
      </c>
      <c r="AK1703" s="84" t="n">
        <v>0.9188984853716174</v>
      </c>
    </row>
    <row r="1704">
      <c r="A1704" s="84" t="n">
        <v>17</v>
      </c>
      <c r="B1704" s="84" t="n">
        <v>0.9290020974086129</v>
      </c>
      <c r="C1704" s="84" t="n">
        <v>0.9822078966164608</v>
      </c>
      <c r="D1704" s="84" t="n">
        <v>0.8047653450283712</v>
      </c>
      <c r="E1704" s="84" t="n">
        <v>0.9606249905974448</v>
      </c>
      <c r="F1704" s="84" t="n">
        <v>0.9773482038401449</v>
      </c>
      <c r="G1704" s="84" t="n">
        <v>0.8967935026483502</v>
      </c>
      <c r="H1704" s="84" t="n">
        <v>0.9001177517659286</v>
      </c>
      <c r="I1704" s="84" t="n">
        <v>0.9231553170067988</v>
      </c>
      <c r="J1704" s="84" t="n">
        <v>0.8252337515378321</v>
      </c>
      <c r="K1704" s="84" t="n">
        <v>0.8918762167014657</v>
      </c>
      <c r="L1704" s="84" t="n">
        <v>0.9075112490565438</v>
      </c>
      <c r="M1704" s="84" t="n">
        <v>0.8593806149295025</v>
      </c>
      <c r="N1704" s="84" t="n">
        <v>0.9294231798797372</v>
      </c>
      <c r="O1704" s="84" t="n">
        <v>0.9196271813370197</v>
      </c>
      <c r="P1704" s="84" t="n">
        <v>0.8915996345639524</v>
      </c>
      <c r="Q1704" s="84" t="n">
        <v>0.9717151202339492</v>
      </c>
      <c r="R1704" s="84" t="n">
        <v>0.9521331851589582</v>
      </c>
      <c r="S1704" s="84" t="n">
        <v>0.6583972690708757</v>
      </c>
      <c r="T1704" s="84" t="n">
        <v>0.9547047913239322</v>
      </c>
      <c r="U1704" s="84" t="n">
        <v>0.9530694104135445</v>
      </c>
      <c r="V1704" s="84" t="n">
        <v>0.6210134645584012</v>
      </c>
      <c r="W1704" s="84" t="n">
        <v>0.934001789069698</v>
      </c>
      <c r="X1704" s="84" t="n">
        <v>0.941676235043486</v>
      </c>
      <c r="Y1704" s="84" t="n">
        <v>0.8659577807058543</v>
      </c>
      <c r="Z1704" s="84" t="n">
        <v>0.9265344994765686</v>
      </c>
      <c r="AA1704" s="84" t="n">
        <v>0.9076925115422398</v>
      </c>
      <c r="AB1704" s="84" t="n">
        <v>0.8546030262839456</v>
      </c>
      <c r="AC1704" s="84" t="n">
        <v>0.88663980372894</v>
      </c>
      <c r="AD1704" s="84" t="n">
        <v>0.8710339840717796</v>
      </c>
      <c r="AE1704" s="84" t="n">
        <v>0.7447244381369255</v>
      </c>
      <c r="AF1704" s="84" t="n">
        <v>0.8894401969138999</v>
      </c>
      <c r="AG1704" s="84" t="n">
        <v>0.9295031983470942</v>
      </c>
      <c r="AH1704" s="84" t="n">
        <v>0.8045923021474617</v>
      </c>
      <c r="AI1704" s="84" t="n">
        <v>0.911643943221818</v>
      </c>
      <c r="AJ1704" s="84" t="n">
        <v>0.8062171219121708</v>
      </c>
      <c r="AK1704" s="84" t="n">
        <v>0.8295995155386072</v>
      </c>
    </row>
    <row r="1705">
      <c r="A1705" s="84" t="n">
        <v>18</v>
      </c>
      <c r="B1705" s="84" t="n">
        <v>0.7635864329639496</v>
      </c>
      <c r="C1705" s="84" t="n">
        <v>0.8680619489216175</v>
      </c>
      <c r="D1705" s="84" t="n">
        <v>0.6196934862679663</v>
      </c>
      <c r="E1705" s="84" t="n">
        <v>0.8212958978112908</v>
      </c>
      <c r="F1705" s="84" t="n">
        <v>0.8634593514713236</v>
      </c>
      <c r="G1705" s="84" t="n">
        <v>0.72330428448755</v>
      </c>
      <c r="H1705" s="84" t="n">
        <v>0.8360986119966468</v>
      </c>
      <c r="I1705" s="84" t="n">
        <v>0.8650843167510553</v>
      </c>
      <c r="J1705" s="84" t="n">
        <v>0.7153526650940111</v>
      </c>
      <c r="K1705" s="84" t="n">
        <v>0.8677376161224921</v>
      </c>
      <c r="L1705" s="84" t="n">
        <v>0.8635429413456821</v>
      </c>
      <c r="M1705" s="84" t="n">
        <v>0.7555343374011788</v>
      </c>
      <c r="N1705" s="84" t="n">
        <v>0.9077738913999923</v>
      </c>
      <c r="O1705" s="84" t="n">
        <v>0.8900573726761796</v>
      </c>
      <c r="P1705" s="84" t="n">
        <v>0.8258966810179477</v>
      </c>
      <c r="Q1705" s="84" t="n">
        <v>0.9663288218920931</v>
      </c>
      <c r="R1705" s="84" t="n">
        <v>0.9439149446917577</v>
      </c>
      <c r="S1705" s="84" t="n">
        <v>0.6479101916578128</v>
      </c>
      <c r="T1705" s="84" t="n">
        <v>0.9426829636412116</v>
      </c>
      <c r="U1705" s="84" t="n">
        <v>0.942666545335674</v>
      </c>
      <c r="V1705" s="84" t="n">
        <v>0.6041668271435356</v>
      </c>
      <c r="W1705" s="84" t="n">
        <v>0.8974222658850238</v>
      </c>
      <c r="X1705" s="84" t="n">
        <v>0.9108036712277645</v>
      </c>
      <c r="Y1705" s="84" t="n">
        <v>0.8122600498713031</v>
      </c>
      <c r="Z1705" s="84" t="n">
        <v>0.8804070983934486</v>
      </c>
      <c r="AA1705" s="84" t="n">
        <v>0.8470650971302368</v>
      </c>
      <c r="AB1705" s="84" t="n">
        <v>0.7655009212208058</v>
      </c>
      <c r="AC1705" s="84" t="n">
        <v>0.8024814706383825</v>
      </c>
      <c r="AD1705" s="84" t="n">
        <v>0.7911801675304134</v>
      </c>
      <c r="AE1705" s="84" t="n">
        <v>0.6343516674867685</v>
      </c>
      <c r="AF1705" s="84" t="n">
        <v>0.7461795734682851</v>
      </c>
      <c r="AG1705" s="84" t="n">
        <v>0.8075611722227333</v>
      </c>
      <c r="AH1705" s="84" t="n">
        <v>0.6497441767225812</v>
      </c>
      <c r="AI1705" s="84" t="n">
        <v>0.704396872740168</v>
      </c>
      <c r="AJ1705" s="84" t="n">
        <v>0.6664743493963942</v>
      </c>
      <c r="AK1705" s="84" t="n">
        <v>0.6939483231645832</v>
      </c>
    </row>
    <row r="1706">
      <c r="A1706" s="84" t="n">
        <v>19</v>
      </c>
      <c r="B1706" s="84" t="n">
        <v>0.6649202704533448</v>
      </c>
      <c r="C1706" s="84" t="n">
        <v>0.8130783093771683</v>
      </c>
      <c r="D1706" s="84" t="n">
        <v>0.5734226806338372</v>
      </c>
      <c r="E1706" s="84" t="n">
        <v>0.7678976117316121</v>
      </c>
      <c r="F1706" s="84" t="n">
        <v>0.7751443405880115</v>
      </c>
      <c r="G1706" s="84" t="n">
        <v>0.5301726658133523</v>
      </c>
      <c r="H1706" s="84" t="n">
        <v>0.7056129910499458</v>
      </c>
      <c r="I1706" s="84" t="n">
        <v>0.7738514681257119</v>
      </c>
      <c r="J1706" s="84" t="n">
        <v>0.3558177767833691</v>
      </c>
      <c r="K1706" s="84" t="n">
        <v>0.7784847980516271</v>
      </c>
      <c r="L1706" s="84" t="n">
        <v>0.7841886788190544</v>
      </c>
      <c r="M1706" s="84" t="n">
        <v>0.2547892769496135</v>
      </c>
      <c r="N1706" s="84" t="n">
        <v>0.8206062902835642</v>
      </c>
      <c r="O1706" s="84" t="n">
        <v>0.8144710797755019</v>
      </c>
      <c r="P1706" s="84" t="n">
        <v>0.5775272466324</v>
      </c>
      <c r="Q1706" s="84" t="n">
        <v>0.9005605437305207</v>
      </c>
      <c r="R1706" s="84" t="n">
        <v>0.8669806309894122</v>
      </c>
      <c r="S1706" s="84" t="n">
        <v>0.6134163408038097</v>
      </c>
      <c r="T1706" s="84" t="n">
        <v>0.8583032733139139</v>
      </c>
      <c r="U1706" s="84" t="n">
        <v>0.8706407699100343</v>
      </c>
      <c r="V1706" s="84" t="n">
        <v>0.5702540199571664</v>
      </c>
      <c r="W1706" s="84" t="n">
        <v>0.8072613941229932</v>
      </c>
      <c r="X1706" s="84" t="n">
        <v>0.8252967740599321</v>
      </c>
      <c r="Y1706" s="84" t="n">
        <v>0.57993557761248</v>
      </c>
      <c r="Z1706" s="84" t="n">
        <v>0.7679046116994297</v>
      </c>
      <c r="AA1706" s="84" t="n">
        <v>0.7282283812833069</v>
      </c>
      <c r="AB1706" s="84" t="n">
        <v>0.327245387300802</v>
      </c>
      <c r="AC1706" s="84" t="n">
        <v>0.6848508091277951</v>
      </c>
      <c r="AD1706" s="84" t="n">
        <v>0.6824660994920302</v>
      </c>
      <c r="AE1706" s="84" t="n">
        <v>0.2204585480482169</v>
      </c>
      <c r="AF1706" s="84" t="n">
        <v>0.653046264838863</v>
      </c>
      <c r="AG1706" s="84" t="n">
        <v>0.6974666413637423</v>
      </c>
      <c r="AH1706" s="84" t="n">
        <v>0.5313859720391596</v>
      </c>
      <c r="AI1706" s="84" t="n">
        <v>0.6648190004007393</v>
      </c>
      <c r="AJ1706" s="84" t="n">
        <v>0.6357876241831408</v>
      </c>
      <c r="AK1706" s="84" t="n">
        <v>0.65173501884096</v>
      </c>
    </row>
    <row r="1707">
      <c r="A1707" s="84" t="n">
        <v>20</v>
      </c>
      <c r="B1707" s="84" t="n">
        <v>0.6321299544093099</v>
      </c>
      <c r="C1707" s="84" t="n">
        <v>0.7704272122170857</v>
      </c>
      <c r="D1707" s="84" t="n">
        <v>0.358502229401638</v>
      </c>
      <c r="E1707" s="84" t="n">
        <v>0.676754349702545</v>
      </c>
      <c r="F1707" s="84" t="n">
        <v>0.708934793950125</v>
      </c>
      <c r="G1707" s="84" t="n">
        <v>0.2394629544444311</v>
      </c>
      <c r="H1707" s="84" t="n">
        <v>0.5982098822279116</v>
      </c>
      <c r="I1707" s="84" t="n">
        <v>0.6418783710550403</v>
      </c>
      <c r="J1707" s="84" t="n">
        <v>0.1890668365528401</v>
      </c>
      <c r="K1707" s="84" t="n">
        <v>0.637418149174133</v>
      </c>
      <c r="L1707" s="84" t="n">
        <v>0.643999833671183</v>
      </c>
      <c r="M1707" s="84" t="n">
        <v>0.1653679615569104</v>
      </c>
      <c r="N1707" s="84" t="n">
        <v>0.6700274932065133</v>
      </c>
      <c r="O1707" s="84" t="n">
        <v>0.6458877861142271</v>
      </c>
      <c r="P1707" s="84" t="n">
        <v>0.3013176562814643</v>
      </c>
      <c r="Q1707" s="84" t="n">
        <v>0.7439254487326354</v>
      </c>
      <c r="R1707" s="84" t="n">
        <v>0.7159263633463403</v>
      </c>
      <c r="S1707" s="84" t="n">
        <v>0.5418969259413284</v>
      </c>
      <c r="T1707" s="84" t="n">
        <v>0.6914409859350972</v>
      </c>
      <c r="U1707" s="84" t="n">
        <v>0.718627072094782</v>
      </c>
      <c r="V1707" s="84" t="n">
        <v>0.485455180921854</v>
      </c>
      <c r="W1707" s="84" t="n">
        <v>0.6316452996821934</v>
      </c>
      <c r="X1707" s="84" t="n">
        <v>0.6658803210620863</v>
      </c>
      <c r="Y1707" s="84" t="n">
        <v>0.3839463894064722</v>
      </c>
      <c r="Z1707" s="84" t="n">
        <v>0.5882665144762166</v>
      </c>
      <c r="AA1707" s="84" t="n">
        <v>0.5761860700281921</v>
      </c>
      <c r="AB1707" s="84" t="n">
        <v>0.19233251425799</v>
      </c>
      <c r="AC1707" s="84" t="n">
        <v>0.5649309712924443</v>
      </c>
      <c r="AD1707" s="84" t="n">
        <v>0.5647729015333379</v>
      </c>
      <c r="AE1707" s="84" t="n">
        <v>0.1705415165761502</v>
      </c>
      <c r="AF1707" s="84" t="n">
        <v>0.5743626015956282</v>
      </c>
      <c r="AG1707" s="84" t="n">
        <v>0.6273997931231011</v>
      </c>
      <c r="AH1707" s="84" t="n">
        <v>0.2306038212332346</v>
      </c>
      <c r="AI1707" s="84" t="n">
        <v>0.6348027936667089</v>
      </c>
      <c r="AJ1707" s="84" t="n">
        <v>0.6115799169007482</v>
      </c>
      <c r="AK1707" s="84" t="n">
        <v>0.4894810719366242</v>
      </c>
    </row>
    <row r="1708">
      <c r="A1708" s="84" t="n">
        <v>21</v>
      </c>
      <c r="B1708" s="84" t="n">
        <v>0.5342414015923668</v>
      </c>
      <c r="C1708" s="84" t="n">
        <v>0.6616479607347656</v>
      </c>
      <c r="D1708" s="84" t="n">
        <v>0.3377994530131986</v>
      </c>
      <c r="E1708" s="84" t="n">
        <v>0.4838796159154116</v>
      </c>
      <c r="F1708" s="84" t="n">
        <v>0.5841845414138565</v>
      </c>
      <c r="G1708" s="84" t="n">
        <v>0.2083721363546387</v>
      </c>
      <c r="H1708" s="84" t="n">
        <v>0.4101390591774018</v>
      </c>
      <c r="I1708" s="84" t="n">
        <v>0.4826429640848678</v>
      </c>
      <c r="J1708" s="84" t="n">
        <v>0.1702704841972895</v>
      </c>
      <c r="K1708" s="84" t="n">
        <v>0.4989388391739589</v>
      </c>
      <c r="L1708" s="84" t="n">
        <v>0.4642471152516603</v>
      </c>
      <c r="M1708" s="84" t="n">
        <v>0.1514412551593923</v>
      </c>
      <c r="N1708" s="84" t="n">
        <v>0.5294712377345794</v>
      </c>
      <c r="O1708" s="84" t="n">
        <v>0.4737292008815011</v>
      </c>
      <c r="P1708" s="84" t="n">
        <v>0.1981962728003275</v>
      </c>
      <c r="Q1708" s="84" t="n">
        <v>0.3539385261660195</v>
      </c>
      <c r="R1708" s="84" t="n">
        <v>0.2757784392893055</v>
      </c>
      <c r="S1708" s="84" t="n">
        <v>0.3874453772539154</v>
      </c>
      <c r="T1708" s="84" t="n">
        <v>0.2769909627088061</v>
      </c>
      <c r="U1708" s="84" t="n">
        <v>0.2679369785833158</v>
      </c>
      <c r="V1708" s="84" t="n">
        <v>0.3218510470872079</v>
      </c>
      <c r="W1708" s="84" t="n">
        <v>0.5265162990602762</v>
      </c>
      <c r="X1708" s="84" t="n">
        <v>0.4447532213588736</v>
      </c>
      <c r="Y1708" s="84" t="n">
        <v>0.2329494497871269</v>
      </c>
      <c r="Z1708" s="84" t="n">
        <v>0.4590969564071792</v>
      </c>
      <c r="AA1708" s="84" t="n">
        <v>0.4430854458696269</v>
      </c>
      <c r="AB1708" s="84" t="n">
        <v>0.1412819325641137</v>
      </c>
      <c r="AC1708" s="84" t="n">
        <v>0.4340290729134379</v>
      </c>
      <c r="AD1708" s="84" t="n">
        <v>0.4444027008128043</v>
      </c>
      <c r="AE1708" s="84" t="n">
        <v>0.1417548721429797</v>
      </c>
      <c r="AF1708" s="84" t="n">
        <v>0.444374477804512</v>
      </c>
      <c r="AG1708" s="84" t="n">
        <v>0.526432488041028</v>
      </c>
      <c r="AH1708" s="84" t="n">
        <v>0.2015868865253929</v>
      </c>
      <c r="AI1708" s="84" t="n">
        <v>0.5377519975835583</v>
      </c>
      <c r="AJ1708" s="84" t="n">
        <v>0.5351683860009787</v>
      </c>
      <c r="AK1708" s="84" t="n">
        <v>0.4564366628802626</v>
      </c>
    </row>
    <row r="1709">
      <c r="A1709" s="84" t="n">
        <v>22</v>
      </c>
      <c r="B1709" s="84" t="n">
        <v>0.4087641696402343</v>
      </c>
      <c r="C1709" s="84" t="n">
        <v>0.5218442551759338</v>
      </c>
      <c r="D1709" s="84" t="n">
        <v>0.34487690617615</v>
      </c>
      <c r="E1709" s="84" t="n">
        <v>0.3705627813614283</v>
      </c>
      <c r="F1709" s="84" t="n">
        <v>0.4488937258058699</v>
      </c>
      <c r="G1709" s="84" t="n">
        <v>0.200910685189738</v>
      </c>
      <c r="H1709" s="84" t="n">
        <v>0.1382564459973544</v>
      </c>
      <c r="I1709" s="84" t="n">
        <v>0.2281482113790095</v>
      </c>
      <c r="J1709" s="84" t="n">
        <v>0.1833004952206217</v>
      </c>
      <c r="K1709" s="84" t="n">
        <v>0.1484990156352156</v>
      </c>
      <c r="L1709" s="84" t="n">
        <v>0.1677245079226624</v>
      </c>
      <c r="M1709" s="84" t="n">
        <v>0.1684238893268241</v>
      </c>
      <c r="N1709" s="84" t="n">
        <v>0.1713175035579082</v>
      </c>
      <c r="O1709" s="84" t="n">
        <v>0.1552291913775934</v>
      </c>
      <c r="P1709" s="84" t="n">
        <v>0.1467433302395094</v>
      </c>
      <c r="Q1709" s="84" t="n">
        <v>0.2065770641642135</v>
      </c>
      <c r="R1709" s="84" t="n">
        <v>0.1592201549089092</v>
      </c>
      <c r="S1709" s="84" t="n">
        <v>0.2782225154702197</v>
      </c>
      <c r="T1709" s="84" t="n">
        <v>0.1748569948030125</v>
      </c>
      <c r="U1709" s="84" t="n">
        <v>0.1660408565099418</v>
      </c>
      <c r="V1709" s="84" t="n">
        <v>0.2519913129965289</v>
      </c>
      <c r="W1709" s="84" t="n">
        <v>0.1887076008903427</v>
      </c>
      <c r="X1709" s="84" t="n">
        <v>0.17072698009604</v>
      </c>
      <c r="Y1709" s="84" t="n">
        <v>0.1922012956386931</v>
      </c>
      <c r="Z1709" s="84" t="n">
        <v>0.145208074640487</v>
      </c>
      <c r="AA1709" s="84" t="n">
        <v>0.1330421032932052</v>
      </c>
      <c r="AB1709" s="84" t="n">
        <v>0.1399227543259527</v>
      </c>
      <c r="AC1709" s="84" t="n">
        <v>0.1230033286545272</v>
      </c>
      <c r="AD1709" s="84" t="n">
        <v>0.1397617389269598</v>
      </c>
      <c r="AE1709" s="84" t="n">
        <v>0.1556048917083884</v>
      </c>
      <c r="AF1709" s="84" t="n">
        <v>0.3415745041352467</v>
      </c>
      <c r="AG1709" s="84" t="n">
        <v>0.4074127870948757</v>
      </c>
      <c r="AH1709" s="84" t="n">
        <v>0.1969126048851261</v>
      </c>
      <c r="AI1709" s="84" t="n">
        <v>0.4123728728936115</v>
      </c>
      <c r="AJ1709" s="84" t="n">
        <v>0.4327463129451119</v>
      </c>
      <c r="AK1709" s="84" t="n">
        <v>0.4648149043391847</v>
      </c>
    </row>
    <row r="1710">
      <c r="A1710" s="84" t="n">
        <v>23</v>
      </c>
      <c r="B1710" s="84" t="n">
        <v>0.1737092531220654</v>
      </c>
      <c r="C1710" s="84" t="n">
        <v>0.2585414538148054</v>
      </c>
      <c r="D1710" s="84" t="n">
        <v>0.3749935592296356</v>
      </c>
      <c r="E1710" s="84" t="n">
        <v>0.155842487618522</v>
      </c>
      <c r="F1710" s="84" t="n">
        <v>0.1924771083914948</v>
      </c>
      <c r="G1710" s="84" t="n">
        <v>0.2328367955490528</v>
      </c>
      <c r="H1710" s="84" t="n">
        <v>0.09497323283842078</v>
      </c>
      <c r="I1710" s="84" t="n">
        <v>0.1295128479360734</v>
      </c>
      <c r="J1710" s="84" t="n">
        <v>0.1854320973311723</v>
      </c>
      <c r="K1710" s="84" t="n">
        <v>0.1009862216439213</v>
      </c>
      <c r="L1710" s="84" t="n">
        <v>0.1205397506743786</v>
      </c>
      <c r="M1710" s="84" t="n">
        <v>0.1643822099592213</v>
      </c>
      <c r="N1710" s="84" t="n">
        <v>0.09750679348660274</v>
      </c>
      <c r="O1710" s="84" t="n">
        <v>0.09553497046073424</v>
      </c>
      <c r="P1710" s="84" t="n">
        <v>0.135559682451279</v>
      </c>
      <c r="Q1710" s="84" t="n">
        <v>0.1634836492198963</v>
      </c>
      <c r="R1710" s="84" t="n">
        <v>0.1196990002616506</v>
      </c>
      <c r="S1710" s="84" t="n">
        <v>0.239929845804782</v>
      </c>
      <c r="T1710" s="84" t="n">
        <v>0.1313908775177887</v>
      </c>
      <c r="U1710" s="84" t="n">
        <v>0.1095129570251881</v>
      </c>
      <c r="V1710" s="84" t="n">
        <v>0.1742464648144527</v>
      </c>
      <c r="W1710" s="84" t="n">
        <v>0.1273573649146273</v>
      </c>
      <c r="X1710" s="84" t="n">
        <v>0.1096625381037253</v>
      </c>
      <c r="Y1710" s="84" t="n">
        <v>0.1436942834119754</v>
      </c>
      <c r="Z1710" s="84" t="n">
        <v>0.08701883130584505</v>
      </c>
      <c r="AA1710" s="84" t="n">
        <v>0.08916719288709639</v>
      </c>
      <c r="AB1710" s="84" t="n">
        <v>0.129980642702054</v>
      </c>
      <c r="AC1710" s="84" t="n">
        <v>0.08274959695245591</v>
      </c>
      <c r="AD1710" s="84" t="n">
        <v>0.09655771046243812</v>
      </c>
      <c r="AE1710" s="84" t="n">
        <v>0.1471807747087706</v>
      </c>
      <c r="AF1710" s="84" t="n">
        <v>0.1429289895080593</v>
      </c>
      <c r="AG1710" s="84" t="n">
        <v>0.1736223999091485</v>
      </c>
      <c r="AH1710" s="84" t="n">
        <v>0.2286773187496349</v>
      </c>
      <c r="AI1710" s="84" t="n">
        <v>0.1788083445719447</v>
      </c>
      <c r="AJ1710" s="84" t="n">
        <v>0.236750759546413</v>
      </c>
      <c r="AK1710" s="84" t="n">
        <v>0.4924577519400911</v>
      </c>
    </row>
    <row r="1711">
      <c r="A1711" s="84" t="n">
        <v>24</v>
      </c>
      <c r="B1711" s="84" t="n">
        <v>0.1219827545119127</v>
      </c>
      <c r="C1711" s="84" t="n">
        <v>0.2004875648092381</v>
      </c>
      <c r="D1711" s="84" t="n">
        <v>0.3846921529701252</v>
      </c>
      <c r="E1711" s="84" t="n">
        <v>0.1079517524499042</v>
      </c>
      <c r="F1711" s="84" t="n">
        <v>0.1363570853878361</v>
      </c>
      <c r="G1711" s="84" t="n">
        <v>0.233165858084495</v>
      </c>
      <c r="H1711" s="84" t="n">
        <v>0.05687862733250695</v>
      </c>
      <c r="I1711" s="84" t="n">
        <v>0.08407636061897945</v>
      </c>
      <c r="J1711" s="84" t="n">
        <v>0.1252822581181336</v>
      </c>
      <c r="K1711" s="84" t="n">
        <v>0.05846436801213332</v>
      </c>
      <c r="L1711" s="84" t="n">
        <v>0.07476544084332537</v>
      </c>
      <c r="M1711" s="84" t="n">
        <v>0.1246154107626418</v>
      </c>
      <c r="N1711" s="84" t="n">
        <v>0.03119102130078845</v>
      </c>
      <c r="O1711" s="84" t="n">
        <v>0.04808472517381578</v>
      </c>
      <c r="P1711" s="84" t="n">
        <v>0.07745265519372878</v>
      </c>
      <c r="Q1711" s="84" t="n">
        <v>0.06725926510230844</v>
      </c>
      <c r="R1711" s="84" t="n">
        <v>0.05584766211209205</v>
      </c>
      <c r="S1711" s="84" t="n">
        <v>0.09658482010557906</v>
      </c>
      <c r="T1711" s="84" t="n">
        <v>0.04036821637176824</v>
      </c>
      <c r="U1711" s="84" t="n">
        <v>0.04521300436714456</v>
      </c>
      <c r="V1711" s="84" t="n">
        <v>0.08327654385630974</v>
      </c>
      <c r="W1711" s="84" t="n">
        <v>0.04588530243180425</v>
      </c>
      <c r="X1711" s="84" t="n">
        <v>0.0486006660329634</v>
      </c>
      <c r="Y1711" s="84" t="n">
        <v>0.07862691062292597</v>
      </c>
      <c r="Z1711" s="84" t="n">
        <v>0.03969857120858532</v>
      </c>
      <c r="AA1711" s="84" t="n">
        <v>0.04617536271820969</v>
      </c>
      <c r="AB1711" s="84" t="n">
        <v>0.05767931881274729</v>
      </c>
      <c r="AC1711" s="84" t="n">
        <v>0.03890318214533209</v>
      </c>
      <c r="AD1711" s="84" t="n">
        <v>0.05594901179969064</v>
      </c>
      <c r="AE1711" s="84" t="n">
        <v>0.07728143097685072</v>
      </c>
      <c r="AF1711" s="84" t="n">
        <v>0.1018645897922693</v>
      </c>
      <c r="AG1711" s="84" t="n">
        <v>0.1245000357745147</v>
      </c>
      <c r="AH1711" s="84" t="n">
        <v>0.2286433166007927</v>
      </c>
      <c r="AI1711" s="84" t="n">
        <v>0.1269236620220247</v>
      </c>
      <c r="AJ1711" s="84" t="n">
        <v>0.1938052037042994</v>
      </c>
      <c r="AK1711" s="84" t="n">
        <v>0.4960465879312017</v>
      </c>
    </row>
    <row r="1713">
      <c r="A1713" s="130" t="n"/>
      <c r="B1713" s="123" t="n"/>
      <c r="E1713" s="123" t="n"/>
      <c r="H1713" s="123" t="n"/>
      <c r="K1713" s="123" t="n"/>
    </row>
    <row r="1714">
      <c r="B1714" s="123" t="n"/>
      <c r="E1714" s="123" t="n"/>
      <c r="H1714" s="123" t="n"/>
      <c r="K1714" s="123" t="n"/>
    </row>
    <row r="1715">
      <c r="B1715" s="131" t="n"/>
      <c r="C1715" s="131" t="n"/>
      <c r="D1715" s="131" t="n"/>
      <c r="E1715" s="131" t="n"/>
      <c r="F1715" s="131" t="n"/>
      <c r="G1715" s="131" t="n"/>
      <c r="H1715" s="131" t="n"/>
      <c r="I1715" s="131" t="n"/>
      <c r="J1715" s="131" t="n"/>
      <c r="K1715" s="131" t="n"/>
      <c r="L1715" s="131" t="n"/>
      <c r="M1715" s="131" t="n"/>
    </row>
    <row r="1721">
      <c r="A1721" s="84" t="inlineStr">
        <is>
          <t>PVVAC-P-240to760-E10-rDXGF-EUn1985-CZ12</t>
        </is>
      </c>
      <c r="B1721" s="83" t="n"/>
      <c r="C1721" s="83" t="n"/>
      <c r="D1721" s="83" t="n">
        <v>2015</v>
      </c>
      <c r="E1721" s="83" t="n"/>
      <c r="F1721" s="120" t="inlineStr">
        <is>
          <t>Source Annual kWh:</t>
        </is>
      </c>
      <c r="G1721" s="162" t="n">
        <v>9899540.137000026</v>
      </c>
      <c r="H1721" s="83" t="inlineStr">
        <is>
          <t>DEER</t>
        </is>
      </c>
      <c r="I1721" s="83" t="n"/>
      <c r="J1721" s="83" t="n"/>
      <c r="K1721" s="83" t="inlineStr">
        <is>
          <t>PDAF</t>
        </is>
      </c>
      <c r="L1721" s="83" t="inlineStr">
        <is>
          <t>Monthly</t>
        </is>
      </c>
      <c r="M1721" s="83" t="n"/>
      <c r="N1721" s="83" t="n"/>
      <c r="O1721" s="83" t="n"/>
      <c r="P1721" s="83" t="n"/>
      <c r="Q1721" s="83" t="n"/>
      <c r="R1721" s="83" t="n"/>
      <c r="S1721" s="83" t="n"/>
      <c r="T1721" s="105" t="n"/>
      <c r="U1721" s="83" t="n"/>
      <c r="V1721" s="83" t="n"/>
      <c r="W1721" s="83" t="n"/>
      <c r="X1721" s="83" t="n"/>
      <c r="Y1721" s="83" t="n"/>
      <c r="Z1721" s="83" t="n"/>
      <c r="AA1721" s="83" t="n"/>
      <c r="AB1721" s="83" t="n"/>
      <c r="AC1721" s="83" t="n"/>
      <c r="AD1721" s="83" t="n"/>
      <c r="AE1721" s="83" t="n"/>
      <c r="AF1721" s="83" t="n"/>
      <c r="AG1721" s="83" t="n"/>
      <c r="AH1721" s="83" t="n"/>
      <c r="AI1721" s="83" t="n"/>
      <c r="AJ1721" s="83" t="n"/>
      <c r="AK1721" s="83" t="n"/>
    </row>
    <row r="1722">
      <c r="A1722" s="106" t="n">
        <v>44</v>
      </c>
      <c r="B1722" s="84" t="inlineStr">
        <is>
          <t>PVVAC-P-240to760-E10-20-MM</t>
        </is>
      </c>
      <c r="C1722" s="83" t="n"/>
      <c r="D1722" s="83" t="n"/>
      <c r="E1722" s="83" t="n"/>
      <c r="F1722" s="105" t="inlineStr">
        <is>
          <t>Source Sample Size:</t>
        </is>
      </c>
      <c r="G1722" s="83" t="n">
        <v>0</v>
      </c>
      <c r="H1722" s="83" t="inlineStr">
        <is>
          <t>DEER</t>
        </is>
      </c>
      <c r="I1722" s="83" t="n"/>
      <c r="J1722" s="83" t="n"/>
      <c r="K1722" s="83" t="inlineStr">
        <is>
          <t>WKWE</t>
        </is>
      </c>
      <c r="L1722" s="83" t="inlineStr">
        <is>
          <t>Monthly</t>
        </is>
      </c>
      <c r="M1722" s="83" t="n"/>
      <c r="N1722" s="83" t="inlineStr">
        <is>
          <t>Weekend Peak3</t>
        </is>
      </c>
      <c r="O1722" s="83" t="n"/>
      <c r="P1722" s="83" t="n"/>
      <c r="Q1722" s="83" t="n"/>
      <c r="R1722" s="83" t="n"/>
      <c r="S1722" s="83" t="n"/>
      <c r="T1722" s="83" t="n"/>
      <c r="U1722" s="83" t="n"/>
      <c r="V1722" s="83" t="n"/>
      <c r="W1722" s="83" t="n"/>
      <c r="X1722" s="83" t="n"/>
      <c r="Y1722" s="83" t="n"/>
      <c r="Z1722" s="83" t="n"/>
      <c r="AA1722" s="83" t="n"/>
      <c r="AB1722" s="83" t="n"/>
      <c r="AC1722" s="83" t="n"/>
      <c r="AD1722" s="83" t="n"/>
      <c r="AE1722" s="83" t="n"/>
      <c r="AF1722" s="83" t="n"/>
      <c r="AG1722" s="83" t="n"/>
      <c r="AH1722" s="83" t="n"/>
      <c r="AI1722" s="83" t="n"/>
      <c r="AJ1722" s="83" t="n"/>
      <c r="AK1722" s="83" t="n"/>
    </row>
    <row r="1723">
      <c r="A1723" s="84" t="n"/>
      <c r="B1723" s="84" t="n">
        <v>1</v>
      </c>
      <c r="C1723" s="84" t="inlineStr">
        <is>
          <t>JANUARY</t>
        </is>
      </c>
      <c r="D1723" s="84" t="inlineStr">
        <is>
          <t>JAN</t>
        </is>
      </c>
      <c r="E1723" s="84" t="n">
        <v>2</v>
      </c>
      <c r="F1723" s="84" t="inlineStr">
        <is>
          <t>FEBRUARY</t>
        </is>
      </c>
      <c r="G1723" s="84" t="inlineStr">
        <is>
          <t>FEB</t>
        </is>
      </c>
      <c r="H1723" s="84" t="n">
        <v>3</v>
      </c>
      <c r="I1723" s="84" t="inlineStr">
        <is>
          <t>MARCH</t>
        </is>
      </c>
      <c r="J1723" s="84" t="inlineStr">
        <is>
          <t>MAR</t>
        </is>
      </c>
      <c r="K1723" s="84" t="n">
        <v>4</v>
      </c>
      <c r="L1723" s="84" t="inlineStr">
        <is>
          <t>APRIL</t>
        </is>
      </c>
      <c r="M1723" s="84" t="inlineStr">
        <is>
          <t>APR</t>
        </is>
      </c>
      <c r="N1723" s="84" t="n">
        <v>5</v>
      </c>
      <c r="O1723" s="84" t="inlineStr">
        <is>
          <t>MAY</t>
        </is>
      </c>
      <c r="P1723" s="84" t="inlineStr">
        <is>
          <t>MAY</t>
        </is>
      </c>
      <c r="Q1723" s="84" t="n">
        <v>6</v>
      </c>
      <c r="R1723" s="84" t="inlineStr">
        <is>
          <t>JUNE</t>
        </is>
      </c>
      <c r="S1723" s="84" t="inlineStr">
        <is>
          <t>JUN</t>
        </is>
      </c>
      <c r="T1723" s="84" t="n">
        <v>7</v>
      </c>
      <c r="U1723" s="84" t="inlineStr">
        <is>
          <t>JULY</t>
        </is>
      </c>
      <c r="V1723" s="84" t="inlineStr">
        <is>
          <t>JUL</t>
        </is>
      </c>
      <c r="W1723" s="84" t="n">
        <v>8</v>
      </c>
      <c r="X1723" s="84" t="inlineStr">
        <is>
          <t>AUGUST</t>
        </is>
      </c>
      <c r="Y1723" s="84" t="inlineStr">
        <is>
          <t>AUG</t>
        </is>
      </c>
      <c r="Z1723" s="84" t="n">
        <v>9</v>
      </c>
      <c r="AA1723" s="84" t="inlineStr">
        <is>
          <t>SEPTEMBER</t>
        </is>
      </c>
      <c r="AB1723" s="84" t="inlineStr">
        <is>
          <t>SEP</t>
        </is>
      </c>
      <c r="AC1723" s="84" t="n">
        <v>10</v>
      </c>
      <c r="AD1723" s="84" t="inlineStr">
        <is>
          <t>OCTOBER</t>
        </is>
      </c>
      <c r="AE1723" s="84" t="inlineStr">
        <is>
          <t>OCT</t>
        </is>
      </c>
      <c r="AF1723" s="84" t="n">
        <v>11</v>
      </c>
      <c r="AG1723" s="84" t="inlineStr">
        <is>
          <t>NOVEMBER</t>
        </is>
      </c>
      <c r="AH1723" s="84" t="inlineStr">
        <is>
          <t>NOV</t>
        </is>
      </c>
      <c r="AI1723" s="84" t="n">
        <v>12</v>
      </c>
      <c r="AJ1723" s="84" t="inlineStr">
        <is>
          <t>DECEMBER</t>
        </is>
      </c>
      <c r="AK1723" s="84" t="inlineStr">
        <is>
          <t>DEC</t>
        </is>
      </c>
    </row>
    <row r="1724">
      <c r="A1724" s="83" t="n"/>
      <c r="B1724" s="84" t="n">
        <v>31</v>
      </c>
      <c r="C1724" s="83" t="n"/>
      <c r="D1724" s="83" t="n"/>
      <c r="E1724" s="84" t="n">
        <v>28</v>
      </c>
      <c r="F1724" s="83" t="n"/>
      <c r="G1724" s="83" t="n"/>
      <c r="H1724" s="84" t="n">
        <v>31</v>
      </c>
      <c r="I1724" s="83" t="n"/>
      <c r="J1724" s="83" t="n"/>
      <c r="K1724" s="84" t="n">
        <v>30</v>
      </c>
      <c r="L1724" s="83" t="n"/>
      <c r="M1724" s="83" t="n"/>
      <c r="N1724" s="84" t="n">
        <v>31</v>
      </c>
      <c r="O1724" s="83" t="n"/>
      <c r="P1724" s="83" t="n"/>
      <c r="Q1724" s="84" t="n">
        <v>30</v>
      </c>
      <c r="R1724" s="83" t="n"/>
      <c r="S1724" s="83" t="n"/>
      <c r="T1724" s="84" t="n">
        <v>31</v>
      </c>
      <c r="U1724" s="83" t="n"/>
      <c r="V1724" s="83" t="n"/>
      <c r="W1724" s="84" t="n">
        <v>31</v>
      </c>
      <c r="X1724" s="83" t="n"/>
      <c r="Y1724" s="83" t="n"/>
      <c r="Z1724" s="84" t="n">
        <v>30</v>
      </c>
      <c r="AA1724" s="83" t="n"/>
      <c r="AB1724" s="83" t="n"/>
      <c r="AC1724" s="84" t="n">
        <v>31</v>
      </c>
      <c r="AD1724" s="83" t="n"/>
      <c r="AE1724" s="83" t="n"/>
      <c r="AF1724" s="84" t="n">
        <v>30</v>
      </c>
      <c r="AG1724" s="83" t="n"/>
      <c r="AH1724" s="83" t="n"/>
      <c r="AI1724" s="84" t="n">
        <v>31</v>
      </c>
      <c r="AJ1724" s="83" t="n"/>
      <c r="AK1724" s="83" t="n"/>
    </row>
    <row r="1725">
      <c r="A1725" s="84" t="inlineStr">
        <is>
          <t>RATIOS</t>
        </is>
      </c>
      <c r="B1725" s="84" t="inlineStr">
        <is>
          <t>E.BKDWN</t>
        </is>
      </c>
      <c r="C1725" s="84" t="inlineStr">
        <is>
          <t>PEAK/AVG</t>
        </is>
      </c>
      <c r="D1725" s="84" t="inlineStr">
        <is>
          <t>END/AVG</t>
        </is>
      </c>
      <c r="E1725" s="84" t="inlineStr">
        <is>
          <t>E.BKDWN</t>
        </is>
      </c>
      <c r="F1725" s="84" t="inlineStr">
        <is>
          <t>PEAK/AVG</t>
        </is>
      </c>
      <c r="G1725" s="84" t="inlineStr">
        <is>
          <t>END/AVG</t>
        </is>
      </c>
      <c r="H1725" s="84" t="inlineStr">
        <is>
          <t>E.BKDWN</t>
        </is>
      </c>
      <c r="I1725" s="84" t="inlineStr">
        <is>
          <t>PEAK/AVG</t>
        </is>
      </c>
      <c r="J1725" s="84" t="inlineStr">
        <is>
          <t>END/AVG</t>
        </is>
      </c>
      <c r="K1725" s="84" t="inlineStr">
        <is>
          <t>E.BKDWN</t>
        </is>
      </c>
      <c r="L1725" s="84" t="inlineStr">
        <is>
          <t>PEAK/AVG</t>
        </is>
      </c>
      <c r="M1725" s="84" t="inlineStr">
        <is>
          <t>END/AVG</t>
        </is>
      </c>
      <c r="N1725" s="84" t="inlineStr">
        <is>
          <t>E.BKDWN</t>
        </is>
      </c>
      <c r="O1725" s="84" t="inlineStr">
        <is>
          <t>PEAK/AVG</t>
        </is>
      </c>
      <c r="P1725" s="84" t="inlineStr">
        <is>
          <t>END/AVG</t>
        </is>
      </c>
      <c r="Q1725" s="84" t="inlineStr">
        <is>
          <t>E.BKDWN</t>
        </is>
      </c>
      <c r="R1725" s="84" t="inlineStr">
        <is>
          <t>PEAK/AVG</t>
        </is>
      </c>
      <c r="S1725" s="84" t="inlineStr">
        <is>
          <t>END/AVG</t>
        </is>
      </c>
      <c r="T1725" s="84" t="inlineStr">
        <is>
          <t>E.BKDWN</t>
        </is>
      </c>
      <c r="U1725" s="84" t="inlineStr">
        <is>
          <t>PEAK/AVG</t>
        </is>
      </c>
      <c r="V1725" s="84" t="inlineStr">
        <is>
          <t>END/AVG</t>
        </is>
      </c>
      <c r="W1725" s="84" t="inlineStr">
        <is>
          <t>E.BKDWN</t>
        </is>
      </c>
      <c r="X1725" s="84" t="inlineStr">
        <is>
          <t>PEAK/AVG</t>
        </is>
      </c>
      <c r="Y1725" s="84" t="inlineStr">
        <is>
          <t>END/AVG</t>
        </is>
      </c>
      <c r="Z1725" s="84" t="inlineStr">
        <is>
          <t>E.BKDWN</t>
        </is>
      </c>
      <c r="AA1725" s="84" t="inlineStr">
        <is>
          <t>PEAK/AVG</t>
        </is>
      </c>
      <c r="AB1725" s="84" t="inlineStr">
        <is>
          <t>END/AVG</t>
        </is>
      </c>
      <c r="AC1725" s="84" t="inlineStr">
        <is>
          <t>E.BKDWN</t>
        </is>
      </c>
      <c r="AD1725" s="84" t="inlineStr">
        <is>
          <t>PEAK/AVG</t>
        </is>
      </c>
      <c r="AE1725" s="84" t="inlineStr">
        <is>
          <t>END/AVG</t>
        </is>
      </c>
      <c r="AF1725" s="84" t="inlineStr">
        <is>
          <t>E.BKDWN</t>
        </is>
      </c>
      <c r="AG1725" s="84" t="inlineStr">
        <is>
          <t>PEAK/AVG</t>
        </is>
      </c>
      <c r="AH1725" s="84" t="inlineStr">
        <is>
          <t>END/AVG</t>
        </is>
      </c>
      <c r="AI1725" s="84" t="inlineStr">
        <is>
          <t>E.BKDWN</t>
        </is>
      </c>
      <c r="AJ1725" s="84" t="inlineStr">
        <is>
          <t>PEAK/AVG</t>
        </is>
      </c>
      <c r="AK1725" s="84" t="inlineStr">
        <is>
          <t>END/AVG</t>
        </is>
      </c>
    </row>
    <row r="1726">
      <c r="A1726" s="83" t="n"/>
      <c r="B1726" s="166" t="n">
        <v>0.04944729013400961</v>
      </c>
      <c r="C1726" s="167" t="n">
        <v>1.41830415660086</v>
      </c>
      <c r="D1726" s="167" t="n">
        <v>0.4558071272281076</v>
      </c>
      <c r="E1726" s="166" t="n">
        <v>0.06639805205536198</v>
      </c>
      <c r="F1726" s="167" t="n">
        <v>1.110870768210773</v>
      </c>
      <c r="G1726" s="167" t="n">
        <v>0.4945759321300062</v>
      </c>
      <c r="H1726" s="166" t="n">
        <v>0.09234746611003743</v>
      </c>
      <c r="I1726" s="167" t="n">
        <v>1.195435794353075</v>
      </c>
      <c r="J1726" s="167" t="n">
        <v>0.5384766503525197</v>
      </c>
      <c r="K1726" s="166" t="n">
        <v>0.0676671661346061</v>
      </c>
      <c r="L1726" s="167" t="n">
        <v>1.432811789929829</v>
      </c>
      <c r="M1726" s="167" t="n">
        <v>0.4134854404242506</v>
      </c>
      <c r="N1726" s="166" t="n">
        <v>0.09153481519232698</v>
      </c>
      <c r="O1726" s="167" t="n">
        <v>1.538611300739448</v>
      </c>
      <c r="P1726" s="167" t="n">
        <v>0.4917456602778354</v>
      </c>
      <c r="Q1726" s="166" t="n">
        <v>0.09946329761322882</v>
      </c>
      <c r="R1726" s="167" t="n">
        <v>1.503133189689575</v>
      </c>
      <c r="S1726" s="167" t="n">
        <v>0.7074319360655119</v>
      </c>
      <c r="T1726" s="166" t="n">
        <v>0.104988030697076</v>
      </c>
      <c r="U1726" s="167" t="n">
        <v>1.203710526224459</v>
      </c>
      <c r="V1726" s="167" t="n">
        <v>0.6555495923252179</v>
      </c>
      <c r="W1726" s="166" t="n">
        <v>0.104573252085466</v>
      </c>
      <c r="X1726" s="167" t="n">
        <v>1.503060823381916</v>
      </c>
      <c r="Y1726" s="167" t="n">
        <v>0.5984745382507757</v>
      </c>
      <c r="Z1726" s="166" t="n">
        <v>0.1118210351564979</v>
      </c>
      <c r="AA1726" s="167" t="n">
        <v>1.182361509457732</v>
      </c>
      <c r="AB1726" s="167" t="n">
        <v>0.6725725854247008</v>
      </c>
      <c r="AC1726" s="166" t="n">
        <v>0.1014212762301973</v>
      </c>
      <c r="AD1726" s="167" t="n">
        <v>1.347041035473732</v>
      </c>
      <c r="AE1726" s="167" t="n">
        <v>0.5714394192330587</v>
      </c>
      <c r="AF1726" s="166" t="n">
        <v>0.07540856027334272</v>
      </c>
      <c r="AG1726" s="167" t="n">
        <v>1.11137218368004</v>
      </c>
      <c r="AH1726" s="167" t="n">
        <v>0.5167214750396238</v>
      </c>
      <c r="AI1726" s="166" t="n">
        <v>0.03492975831784906</v>
      </c>
      <c r="AJ1726" s="167" t="n">
        <v>2.000000000000001</v>
      </c>
      <c r="AK1726" s="167" t="n">
        <v>0.4230780005992049</v>
      </c>
      <c r="AM1726">
        <f>A1721</f>
        <v/>
      </c>
      <c r="AN1726" s="163">
        <f>1/($B1726*(1/$B1724)*(1/(5/7+2/7*$D1726))*$B1736/SUM($B1728:$B1751))</f>
        <v/>
      </c>
      <c r="AO1726" s="163">
        <f>1/(B1726*(1/B1724)*(1/(5/7+2/7*D1726)))</f>
        <v/>
      </c>
      <c r="AP1726" s="163" t="n"/>
      <c r="AR1726" s="168">
        <f>CHOOSE(AV$3,C1726,F1726,I1726,L1726,O1726,R1726,U1726,X1726,AA1726,AD1726,AG1726,AJ1726)</f>
        <v/>
      </c>
      <c r="AS1726" s="164" t="n"/>
      <c r="AT1726" s="164" t="n"/>
      <c r="AV1726" s="116">
        <f>AN1726/AR1726</f>
        <v/>
      </c>
      <c r="AW1726" s="165">
        <f>AO1726/AR1726</f>
        <v/>
      </c>
      <c r="AX1726" s="163" t="n"/>
    </row>
    <row r="1727">
      <c r="A1727" s="84" t="inlineStr">
        <is>
          <t>HOUR</t>
        </is>
      </c>
      <c r="B1727" s="84" t="inlineStr">
        <is>
          <t>PEAK</t>
        </is>
      </c>
      <c r="C1727" s="84" t="inlineStr">
        <is>
          <t>AVG</t>
        </is>
      </c>
      <c r="D1727" s="84" t="inlineStr">
        <is>
          <t>END</t>
        </is>
      </c>
      <c r="E1727" s="84" t="inlineStr">
        <is>
          <t>PEAK</t>
        </is>
      </c>
      <c r="F1727" s="84" t="inlineStr">
        <is>
          <t>AVG</t>
        </is>
      </c>
      <c r="G1727" s="84" t="inlineStr">
        <is>
          <t>END</t>
        </is>
      </c>
      <c r="H1727" s="84" t="inlineStr">
        <is>
          <t>PEAK</t>
        </is>
      </c>
      <c r="I1727" s="84" t="inlineStr">
        <is>
          <t>AVG</t>
        </is>
      </c>
      <c r="J1727" s="84" t="inlineStr">
        <is>
          <t>END</t>
        </is>
      </c>
      <c r="K1727" s="84" t="inlineStr">
        <is>
          <t>PEAK</t>
        </is>
      </c>
      <c r="L1727" s="84" t="inlineStr">
        <is>
          <t>AVG</t>
        </is>
      </c>
      <c r="M1727" s="84" t="inlineStr">
        <is>
          <t>END</t>
        </is>
      </c>
      <c r="N1727" s="84" t="inlineStr">
        <is>
          <t>PEAK</t>
        </is>
      </c>
      <c r="O1727" s="84" t="inlineStr">
        <is>
          <t>AVG</t>
        </is>
      </c>
      <c r="P1727" s="84" t="inlineStr">
        <is>
          <t>END</t>
        </is>
      </c>
      <c r="Q1727" s="84" t="inlineStr">
        <is>
          <t>PEAK</t>
        </is>
      </c>
      <c r="R1727" s="84" t="inlineStr">
        <is>
          <t>AVG</t>
        </is>
      </c>
      <c r="S1727" s="84" t="inlineStr">
        <is>
          <t>END</t>
        </is>
      </c>
      <c r="T1727" s="84" t="inlineStr">
        <is>
          <t>PEAK</t>
        </is>
      </c>
      <c r="U1727" s="84" t="inlineStr">
        <is>
          <t>AVG</t>
        </is>
      </c>
      <c r="V1727" s="84" t="inlineStr">
        <is>
          <t>END</t>
        </is>
      </c>
      <c r="W1727" s="84" t="inlineStr">
        <is>
          <t>PEAK</t>
        </is>
      </c>
      <c r="X1727" s="84" t="inlineStr">
        <is>
          <t>AVG</t>
        </is>
      </c>
      <c r="Y1727" s="84" t="inlineStr">
        <is>
          <t>END</t>
        </is>
      </c>
      <c r="Z1727" s="84" t="inlineStr">
        <is>
          <t>PEAK</t>
        </is>
      </c>
      <c r="AA1727" s="84" t="inlineStr">
        <is>
          <t>AVG</t>
        </is>
      </c>
      <c r="AB1727" s="84" t="inlineStr">
        <is>
          <t>END</t>
        </is>
      </c>
      <c r="AC1727" s="84" t="inlineStr">
        <is>
          <t>PEAK</t>
        </is>
      </c>
      <c r="AD1727" s="84" t="inlineStr">
        <is>
          <t>AVG</t>
        </is>
      </c>
      <c r="AE1727" s="84" t="inlineStr">
        <is>
          <t>END</t>
        </is>
      </c>
      <c r="AF1727" s="84" t="inlineStr">
        <is>
          <t>PEAK</t>
        </is>
      </c>
      <c r="AG1727" s="84" t="inlineStr">
        <is>
          <t>AVG</t>
        </is>
      </c>
      <c r="AH1727" s="84" t="inlineStr">
        <is>
          <t>END</t>
        </is>
      </c>
      <c r="AI1727" s="84" t="inlineStr">
        <is>
          <t>PEAK</t>
        </is>
      </c>
      <c r="AJ1727" s="84" t="inlineStr">
        <is>
          <t>AVG</t>
        </is>
      </c>
      <c r="AK1727" s="84" t="inlineStr">
        <is>
          <t>END</t>
        </is>
      </c>
    </row>
    <row r="1728">
      <c r="A1728" s="84" t="n">
        <v>1</v>
      </c>
      <c r="B1728" s="84" t="n">
        <v>0.09748550700054195</v>
      </c>
      <c r="C1728" s="84" t="n">
        <v>0.1569823452226576</v>
      </c>
      <c r="D1728" s="84" t="n">
        <v>0.2791783933547538</v>
      </c>
      <c r="E1728" s="84" t="n">
        <v>0.07875589898642679</v>
      </c>
      <c r="F1728" s="84" t="n">
        <v>0.0934724854963</v>
      </c>
      <c r="G1728" s="84" t="n">
        <v>0.1425331055812683</v>
      </c>
      <c r="H1728" s="84" t="n">
        <v>0.05286090628725638</v>
      </c>
      <c r="I1728" s="84" t="n">
        <v>0.06808297087576963</v>
      </c>
      <c r="J1728" s="84" t="n">
        <v>0.0935362445226996</v>
      </c>
      <c r="K1728" s="84" t="n">
        <v>0.05707279355099223</v>
      </c>
      <c r="L1728" s="84" t="n">
        <v>0.07401940372490613</v>
      </c>
      <c r="M1728" s="84" t="n">
        <v>0.1129967623069315</v>
      </c>
      <c r="N1728" s="84" t="n">
        <v>0.04161097670862918</v>
      </c>
      <c r="O1728" s="84" t="n">
        <v>0.05472123480301181</v>
      </c>
      <c r="P1728" s="84" t="n">
        <v>0.07129351365659378</v>
      </c>
      <c r="Q1728" s="84" t="n">
        <v>0.03889553139247193</v>
      </c>
      <c r="R1728" s="84" t="n">
        <v>0.05735353669446106</v>
      </c>
      <c r="S1728" s="84" t="n">
        <v>0.06020709167624605</v>
      </c>
      <c r="T1728" s="84" t="n">
        <v>0.04515906530219449</v>
      </c>
      <c r="U1728" s="84" t="n">
        <v>0.05225019579562227</v>
      </c>
      <c r="V1728" s="84" t="n">
        <v>0.0617029263663829</v>
      </c>
      <c r="W1728" s="84" t="n">
        <v>0.03787860250292483</v>
      </c>
      <c r="X1728" s="84" t="n">
        <v>0.04767477504773054</v>
      </c>
      <c r="Y1728" s="84" t="n">
        <v>0.05400019599328588</v>
      </c>
      <c r="Z1728" s="84" t="n">
        <v>0.04290188346282734</v>
      </c>
      <c r="AA1728" s="84" t="n">
        <v>0.05062528213946833</v>
      </c>
      <c r="AB1728" s="84" t="n">
        <v>0.0574841482388159</v>
      </c>
      <c r="AC1728" s="84" t="n">
        <v>0.04126844809935894</v>
      </c>
      <c r="AD1728" s="84" t="n">
        <v>0.05665214544803573</v>
      </c>
      <c r="AE1728" s="84" t="n">
        <v>0.07702294052992829</v>
      </c>
      <c r="AF1728" s="84" t="n">
        <v>0.07136277590568826</v>
      </c>
      <c r="AG1728" s="84" t="n">
        <v>0.08138088990937156</v>
      </c>
      <c r="AH1728" s="84" t="n">
        <v>0.1254803990805939</v>
      </c>
      <c r="AI1728" s="84" t="n">
        <v>0.08056587850452225</v>
      </c>
      <c r="AJ1728" s="84" t="n">
        <v>0.1972253223618523</v>
      </c>
      <c r="AK1728" s="84" t="n">
        <v>0.4646461794632816</v>
      </c>
    </row>
    <row r="1729">
      <c r="A1729" s="84" t="n">
        <v>2</v>
      </c>
      <c r="B1729" s="84" t="n">
        <v>0.102505936493681</v>
      </c>
      <c r="C1729" s="84" t="n">
        <v>0.1611480994499535</v>
      </c>
      <c r="D1729" s="84" t="n">
        <v>0.2909306307204202</v>
      </c>
      <c r="E1729" s="84" t="n">
        <v>0.07966428180173574</v>
      </c>
      <c r="F1729" s="84" t="n">
        <v>0.09715113596038584</v>
      </c>
      <c r="G1729" s="84" t="n">
        <v>0.1509976931260378</v>
      </c>
      <c r="H1729" s="84" t="n">
        <v>0.05344169385776062</v>
      </c>
      <c r="I1729" s="84" t="n">
        <v>0.07006713301973984</v>
      </c>
      <c r="J1729" s="84" t="n">
        <v>0.09878863824858465</v>
      </c>
      <c r="K1729" s="84" t="n">
        <v>0.05895107359429088</v>
      </c>
      <c r="L1729" s="84" t="n">
        <v>0.07697548535858886</v>
      </c>
      <c r="M1729" s="84" t="n">
        <v>0.121957922206828</v>
      </c>
      <c r="N1729" s="84" t="n">
        <v>0.04579410208876564</v>
      </c>
      <c r="O1729" s="84" t="n">
        <v>0.05814754112999002</v>
      </c>
      <c r="P1729" s="84" t="n">
        <v>0.07923095863932683</v>
      </c>
      <c r="Q1729" s="84" t="n">
        <v>0.05305961529745131</v>
      </c>
      <c r="R1729" s="84" t="n">
        <v>0.06167330691178566</v>
      </c>
      <c r="S1729" s="84" t="n">
        <v>0.06391294563497922</v>
      </c>
      <c r="T1729" s="84" t="n">
        <v>0.054094985874833</v>
      </c>
      <c r="U1729" s="84" t="n">
        <v>0.05597564193155061</v>
      </c>
      <c r="V1729" s="84" t="n">
        <v>0.07087398671518888</v>
      </c>
      <c r="W1729" s="84" t="n">
        <v>0.04315928912604903</v>
      </c>
      <c r="X1729" s="84" t="n">
        <v>0.05051100098112778</v>
      </c>
      <c r="Y1729" s="84" t="n">
        <v>0.06198442502692411</v>
      </c>
      <c r="Z1729" s="84" t="n">
        <v>0.04208346287639805</v>
      </c>
      <c r="AA1729" s="84" t="n">
        <v>0.05043299093356685</v>
      </c>
      <c r="AB1729" s="84" t="n">
        <v>0.06133223373851731</v>
      </c>
      <c r="AC1729" s="84" t="n">
        <v>0.04231842959316973</v>
      </c>
      <c r="AD1729" s="84" t="n">
        <v>0.05721656283685445</v>
      </c>
      <c r="AE1729" s="84" t="n">
        <v>0.08113786956454311</v>
      </c>
      <c r="AF1729" s="84" t="n">
        <v>0.07102121549784508</v>
      </c>
      <c r="AG1729" s="84" t="n">
        <v>0.08373023729367285</v>
      </c>
      <c r="AH1729" s="84" t="n">
        <v>0.1295230076716755</v>
      </c>
      <c r="AI1729" s="84" t="n">
        <v>0.08303081683078639</v>
      </c>
      <c r="AJ1729" s="84" t="n">
        <v>0.2021757958245835</v>
      </c>
      <c r="AK1729" s="84" t="n">
        <v>0.4711616170528137</v>
      </c>
    </row>
    <row r="1730">
      <c r="A1730" s="84" t="n">
        <v>3</v>
      </c>
      <c r="B1730" s="84" t="n">
        <v>0.1020142716500068</v>
      </c>
      <c r="C1730" s="84" t="n">
        <v>0.1622513986742914</v>
      </c>
      <c r="D1730" s="84" t="n">
        <v>0.2962484882446127</v>
      </c>
      <c r="E1730" s="84" t="n">
        <v>0.08094719700849341</v>
      </c>
      <c r="F1730" s="84" t="n">
        <v>0.09817214821609371</v>
      </c>
      <c r="G1730" s="84" t="n">
        <v>0.1540303439161744</v>
      </c>
      <c r="H1730" s="84" t="n">
        <v>0.06030836679287509</v>
      </c>
      <c r="I1730" s="84" t="n">
        <v>0.07520304344355985</v>
      </c>
      <c r="J1730" s="84" t="n">
        <v>0.1066512451215956</v>
      </c>
      <c r="K1730" s="84" t="n">
        <v>0.05991211135659662</v>
      </c>
      <c r="L1730" s="84" t="n">
        <v>0.08145722011371137</v>
      </c>
      <c r="M1730" s="84" t="n">
        <v>0.1256513120032935</v>
      </c>
      <c r="N1730" s="84" t="n">
        <v>0.04900689895176628</v>
      </c>
      <c r="O1730" s="84" t="n">
        <v>0.06179455673378414</v>
      </c>
      <c r="P1730" s="84" t="n">
        <v>0.08226895825766857</v>
      </c>
      <c r="Q1730" s="84" t="n">
        <v>0.09198656182451599</v>
      </c>
      <c r="R1730" s="84" t="n">
        <v>0.07089223582482805</v>
      </c>
      <c r="S1730" s="84" t="n">
        <v>0.06618805675862324</v>
      </c>
      <c r="T1730" s="84" t="n">
        <v>0.07094417672371074</v>
      </c>
      <c r="U1730" s="84" t="n">
        <v>0.060807335597954</v>
      </c>
      <c r="V1730" s="84" t="n">
        <v>0.07233179597198966</v>
      </c>
      <c r="W1730" s="84" t="n">
        <v>0.04781722407487587</v>
      </c>
      <c r="X1730" s="84" t="n">
        <v>0.05320009457718205</v>
      </c>
      <c r="Y1730" s="84" t="n">
        <v>0.06537280130646209</v>
      </c>
      <c r="Z1730" s="84" t="n">
        <v>0.04489908803044973</v>
      </c>
      <c r="AA1730" s="84" t="n">
        <v>0.05335487421325986</v>
      </c>
      <c r="AB1730" s="84" t="n">
        <v>0.06552818232890244</v>
      </c>
      <c r="AC1730" s="84" t="n">
        <v>0.04641117929521104</v>
      </c>
      <c r="AD1730" s="84" t="n">
        <v>0.06183726794647523</v>
      </c>
      <c r="AE1730" s="84" t="n">
        <v>0.08620748712791107</v>
      </c>
      <c r="AF1730" s="84" t="n">
        <v>0.07306911097106944</v>
      </c>
      <c r="AG1730" s="84" t="n">
        <v>0.08495872669106587</v>
      </c>
      <c r="AH1730" s="84" t="n">
        <v>0.1372427553248228</v>
      </c>
      <c r="AI1730" s="84" t="n">
        <v>0.08352442557354657</v>
      </c>
      <c r="AJ1730" s="84" t="n">
        <v>0.2032182560522786</v>
      </c>
      <c r="AK1730" s="84" t="n">
        <v>0.4773607151966454</v>
      </c>
    </row>
    <row r="1731">
      <c r="A1731" s="84" t="n">
        <v>4</v>
      </c>
      <c r="B1731" s="84" t="n">
        <v>0.1385975118282829</v>
      </c>
      <c r="C1731" s="84" t="n">
        <v>0.1836821639261325</v>
      </c>
      <c r="D1731" s="84" t="n">
        <v>0.3004409390870201</v>
      </c>
      <c r="E1731" s="84" t="n">
        <v>0.0835312544850389</v>
      </c>
      <c r="F1731" s="84" t="n">
        <v>0.109307522593867</v>
      </c>
      <c r="G1731" s="84" t="n">
        <v>0.1558882140713848</v>
      </c>
      <c r="H1731" s="84" t="n">
        <v>0.06135102293192029</v>
      </c>
      <c r="I1731" s="84" t="n">
        <v>0.07816849909360028</v>
      </c>
      <c r="J1731" s="84" t="n">
        <v>0.1033880018072781</v>
      </c>
      <c r="K1731" s="84" t="n">
        <v>0.06217063040757745</v>
      </c>
      <c r="L1731" s="84" t="n">
        <v>0.08520847764595331</v>
      </c>
      <c r="M1731" s="84" t="n">
        <v>0.1209392055376151</v>
      </c>
      <c r="N1731" s="84" t="n">
        <v>0.06465869569971572</v>
      </c>
      <c r="O1731" s="84" t="n">
        <v>0.06775569151679951</v>
      </c>
      <c r="P1731" s="84" t="n">
        <v>0.07895530289506245</v>
      </c>
      <c r="Q1731" s="84" t="n">
        <v>0.1547616591567302</v>
      </c>
      <c r="R1731" s="84" t="n">
        <v>0.08553608515264496</v>
      </c>
      <c r="S1731" s="84" t="n">
        <v>0.06534352259325181</v>
      </c>
      <c r="T1731" s="84" t="n">
        <v>0.1260982410072497</v>
      </c>
      <c r="U1731" s="84" t="n">
        <v>0.08314089935486028</v>
      </c>
      <c r="V1731" s="84" t="n">
        <v>0.06876554480706869</v>
      </c>
      <c r="W1731" s="84" t="n">
        <v>0.07041390495886801</v>
      </c>
      <c r="X1731" s="84" t="n">
        <v>0.06008227564190704</v>
      </c>
      <c r="Y1731" s="84" t="n">
        <v>0.06011999144502295</v>
      </c>
      <c r="Z1731" s="84" t="n">
        <v>0.04420901829015908</v>
      </c>
      <c r="AA1731" s="84" t="n">
        <v>0.05488949508192528</v>
      </c>
      <c r="AB1731" s="84" t="n">
        <v>0.06175893476628108</v>
      </c>
      <c r="AC1731" s="84" t="n">
        <v>0.05263817581107789</v>
      </c>
      <c r="AD1731" s="84" t="n">
        <v>0.06613351737399231</v>
      </c>
      <c r="AE1731" s="84" t="n">
        <v>0.08600799164618249</v>
      </c>
      <c r="AF1731" s="84" t="n">
        <v>0.07503889008759668</v>
      </c>
      <c r="AG1731" s="84" t="n">
        <v>0.09233655444224352</v>
      </c>
      <c r="AH1731" s="84" t="n">
        <v>0.1408041118203309</v>
      </c>
      <c r="AI1731" s="84" t="n">
        <v>0.09533436225173718</v>
      </c>
      <c r="AJ1731" s="84" t="n">
        <v>0.2268603054790137</v>
      </c>
      <c r="AK1731" s="84" t="n">
        <v>0.4636355615586616</v>
      </c>
    </row>
    <row r="1732">
      <c r="A1732" s="84" t="n">
        <v>5</v>
      </c>
      <c r="B1732" s="84" t="n">
        <v>0.1622285085057851</v>
      </c>
      <c r="C1732" s="84" t="n">
        <v>0.2227570819905474</v>
      </c>
      <c r="D1732" s="84" t="n">
        <v>0.3072033942795354</v>
      </c>
      <c r="E1732" s="84" t="n">
        <v>0.1082602484362193</v>
      </c>
      <c r="F1732" s="84" t="n">
        <v>0.1421844326139541</v>
      </c>
      <c r="G1732" s="84" t="n">
        <v>0.1557419105005499</v>
      </c>
      <c r="H1732" s="84" t="n">
        <v>0.07304854938750881</v>
      </c>
      <c r="I1732" s="84" t="n">
        <v>0.09829973659153517</v>
      </c>
      <c r="J1732" s="84" t="n">
        <v>0.1027893031185414</v>
      </c>
      <c r="K1732" s="84" t="n">
        <v>0.08049149023815855</v>
      </c>
      <c r="L1732" s="84" t="n">
        <v>0.1089200703422193</v>
      </c>
      <c r="M1732" s="84" t="n">
        <v>0.1249740066330212</v>
      </c>
      <c r="N1732" s="84" t="n">
        <v>0.1207093904916997</v>
      </c>
      <c r="O1732" s="84" t="n">
        <v>0.100273771503032</v>
      </c>
      <c r="P1732" s="84" t="n">
        <v>0.07941027645599542</v>
      </c>
      <c r="Q1732" s="84" t="n">
        <v>0.1786334885334759</v>
      </c>
      <c r="R1732" s="84" t="n">
        <v>0.1122263153173081</v>
      </c>
      <c r="S1732" s="84" t="n">
        <v>0.06683635865000601</v>
      </c>
      <c r="T1732" s="84" t="n">
        <v>0.1872785422820053</v>
      </c>
      <c r="U1732" s="84" t="n">
        <v>0.1327332024144171</v>
      </c>
      <c r="V1732" s="84" t="n">
        <v>0.06834174424426841</v>
      </c>
      <c r="W1732" s="84" t="n">
        <v>0.1204137466260721</v>
      </c>
      <c r="X1732" s="84" t="n">
        <v>0.09252550846284091</v>
      </c>
      <c r="Y1732" s="84" t="n">
        <v>0.0585423054304625</v>
      </c>
      <c r="Z1732" s="84" t="n">
        <v>0.05594478199445278</v>
      </c>
      <c r="AA1732" s="84" t="n">
        <v>0.06529607951224131</v>
      </c>
      <c r="AB1732" s="84" t="n">
        <v>0.05987158102492463</v>
      </c>
      <c r="AC1732" s="84" t="n">
        <v>0.08014284717897975</v>
      </c>
      <c r="AD1732" s="84" t="n">
        <v>0.08827332049622515</v>
      </c>
      <c r="AE1732" s="84" t="n">
        <v>0.08201010442383462</v>
      </c>
      <c r="AF1732" s="84" t="n">
        <v>0.0877994842364493</v>
      </c>
      <c r="AG1732" s="84" t="n">
        <v>0.1065731182823983</v>
      </c>
      <c r="AH1732" s="84" t="n">
        <v>0.1368654573214238</v>
      </c>
      <c r="AI1732" s="84" t="n">
        <v>0.1128117790602535</v>
      </c>
      <c r="AJ1732" s="84" t="n">
        <v>0.2493196718472193</v>
      </c>
      <c r="AK1732" s="84" t="n">
        <v>0.4595279612307722</v>
      </c>
    </row>
    <row r="1733">
      <c r="A1733" s="84" t="n">
        <v>6</v>
      </c>
      <c r="B1733" s="84" t="n">
        <v>0.1647087253463588</v>
      </c>
      <c r="C1733" s="84" t="n">
        <v>0.2295049348312745</v>
      </c>
      <c r="D1733" s="84" t="n">
        <v>0.3357617801423469</v>
      </c>
      <c r="E1733" s="84" t="n">
        <v>0.1309421406861936</v>
      </c>
      <c r="F1733" s="84" t="n">
        <v>0.1575720789938892</v>
      </c>
      <c r="G1733" s="84" t="n">
        <v>0.1905373443105458</v>
      </c>
      <c r="H1733" s="84" t="n">
        <v>0.1768230268415648</v>
      </c>
      <c r="I1733" s="84" t="n">
        <v>0.1827102858507878</v>
      </c>
      <c r="J1733" s="84" t="n">
        <v>0.1117907661876397</v>
      </c>
      <c r="K1733" s="84" t="n">
        <v>0.1558104021870757</v>
      </c>
      <c r="L1733" s="84" t="n">
        <v>0.1884615575206516</v>
      </c>
      <c r="M1733" s="84" t="n">
        <v>0.1332047906875503</v>
      </c>
      <c r="N1733" s="84" t="n">
        <v>0.214130014829878</v>
      </c>
      <c r="O1733" s="84" t="n">
        <v>0.1824943720036371</v>
      </c>
      <c r="P1733" s="84" t="n">
        <v>0.1134329543425937</v>
      </c>
      <c r="Q1733" s="84" t="n">
        <v>0.2613348462612082</v>
      </c>
      <c r="R1733" s="84" t="n">
        <v>0.2614460249894889</v>
      </c>
      <c r="S1733" s="84" t="n">
        <v>0.1802547425564161</v>
      </c>
      <c r="T1733" s="84" t="n">
        <v>0.2536323012922564</v>
      </c>
      <c r="U1733" s="84" t="n">
        <v>0.2455562893467072</v>
      </c>
      <c r="V1733" s="84" t="n">
        <v>0.1755974453522388</v>
      </c>
      <c r="W1733" s="84" t="n">
        <v>0.192256317190681</v>
      </c>
      <c r="X1733" s="84" t="n">
        <v>0.1704890127684106</v>
      </c>
      <c r="Y1733" s="84" t="n">
        <v>0.07907789654251661</v>
      </c>
      <c r="Z1733" s="84" t="n">
        <v>0.120055539127919</v>
      </c>
      <c r="AA1733" s="84" t="n">
        <v>0.1452997270752609</v>
      </c>
      <c r="AB1733" s="84" t="n">
        <v>0.0630537217255763</v>
      </c>
      <c r="AC1733" s="84" t="n">
        <v>0.1443421425205391</v>
      </c>
      <c r="AD1733" s="84" t="n">
        <v>0.1643965049611439</v>
      </c>
      <c r="AE1733" s="84" t="n">
        <v>0.08794788437161544</v>
      </c>
      <c r="AF1733" s="84" t="n">
        <v>0.1181339359335852</v>
      </c>
      <c r="AG1733" s="84" t="n">
        <v>0.136167951783389</v>
      </c>
      <c r="AH1733" s="84" t="n">
        <v>0.1494986470803306</v>
      </c>
      <c r="AI1733" s="84" t="n">
        <v>0.1421630148048611</v>
      </c>
      <c r="AJ1733" s="84" t="n">
        <v>0.2647799003751574</v>
      </c>
      <c r="AK1733" s="84" t="n">
        <v>0.5494139218230907</v>
      </c>
    </row>
    <row r="1734">
      <c r="A1734" s="84" t="n">
        <v>7</v>
      </c>
      <c r="B1734" s="84" t="n">
        <v>0.2534413614470254</v>
      </c>
      <c r="C1734" s="84" t="n">
        <v>0.3216195702786927</v>
      </c>
      <c r="D1734" s="84" t="n">
        <v>0.4099544619782313</v>
      </c>
      <c r="E1734" s="84" t="n">
        <v>0.2024956494700852</v>
      </c>
      <c r="F1734" s="84" t="n">
        <v>0.2425685578585311</v>
      </c>
      <c r="G1734" s="84" t="n">
        <v>0.2517815006172067</v>
      </c>
      <c r="H1734" s="84" t="n">
        <v>0.4513206572613372</v>
      </c>
      <c r="I1734" s="84" t="n">
        <v>0.4688393527892999</v>
      </c>
      <c r="J1734" s="84" t="n">
        <v>0.2800317411601007</v>
      </c>
      <c r="K1734" s="84" t="n">
        <v>0.4223740084847588</v>
      </c>
      <c r="L1734" s="84" t="n">
        <v>0.4887505070404751</v>
      </c>
      <c r="M1734" s="84" t="n">
        <v>0.3281616768378509</v>
      </c>
      <c r="N1734" s="84" t="n">
        <v>0.4582482995083859</v>
      </c>
      <c r="O1734" s="84" t="n">
        <v>0.4663631936659416</v>
      </c>
      <c r="P1734" s="84" t="n">
        <v>0.3628841051653134</v>
      </c>
      <c r="Q1734" s="84" t="n">
        <v>0.4686525407966941</v>
      </c>
      <c r="R1734" s="84" t="n">
        <v>0.5157584322188666</v>
      </c>
      <c r="S1734" s="84" t="n">
        <v>0.4196513711654119</v>
      </c>
      <c r="T1734" s="84" t="n">
        <v>0.4747478042788861</v>
      </c>
      <c r="U1734" s="84" t="n">
        <v>0.464670341406331</v>
      </c>
      <c r="V1734" s="84" t="n">
        <v>0.3993294784847819</v>
      </c>
      <c r="W1734" s="84" t="n">
        <v>0.4085483444722855</v>
      </c>
      <c r="X1734" s="84" t="n">
        <v>0.4172647920480527</v>
      </c>
      <c r="Y1734" s="84" t="n">
        <v>0.3269063618601462</v>
      </c>
      <c r="Z1734" s="84" t="n">
        <v>0.416826321766415</v>
      </c>
      <c r="AA1734" s="84" t="n">
        <v>0.4123653406620637</v>
      </c>
      <c r="AB1734" s="84" t="n">
        <v>0.2869679400937568</v>
      </c>
      <c r="AC1734" s="84" t="n">
        <v>0.3977618952099126</v>
      </c>
      <c r="AD1734" s="84" t="n">
        <v>0.4326438420807009</v>
      </c>
      <c r="AE1734" s="84" t="n">
        <v>0.323639076523365</v>
      </c>
      <c r="AF1734" s="84" t="n">
        <v>0.1827493656866263</v>
      </c>
      <c r="AG1734" s="84" t="n">
        <v>0.2091898311339039</v>
      </c>
      <c r="AH1734" s="84" t="n">
        <v>0.2046285881790776</v>
      </c>
      <c r="AI1734" s="84" t="n">
        <v>0.2228746986480178</v>
      </c>
      <c r="AJ1734" s="84" t="n">
        <v>0.3420521361419645</v>
      </c>
      <c r="AK1734" s="84" t="n">
        <v>0.5616122403473959</v>
      </c>
    </row>
    <row r="1735">
      <c r="A1735" s="84" t="n">
        <v>8</v>
      </c>
      <c r="B1735" s="84" t="n">
        <v>0.6629017484183416</v>
      </c>
      <c r="C1735" s="84" t="n">
        <v>0.7563930855260005</v>
      </c>
      <c r="D1735" s="84" t="n">
        <v>0.6795133500499382</v>
      </c>
      <c r="E1735" s="84" t="n">
        <v>0.5343050203137243</v>
      </c>
      <c r="F1735" s="84" t="n">
        <v>0.6376924670289061</v>
      </c>
      <c r="G1735" s="84" t="n">
        <v>0.4710426805480977</v>
      </c>
      <c r="H1735" s="84" t="n">
        <v>0.5666088860984466</v>
      </c>
      <c r="I1735" s="84" t="n">
        <v>0.6502992402762955</v>
      </c>
      <c r="J1735" s="84" t="n">
        <v>0.4500742058806523</v>
      </c>
      <c r="K1735" s="84" t="n">
        <v>0.6175749660317322</v>
      </c>
      <c r="L1735" s="84" t="n">
        <v>0.6362295079118695</v>
      </c>
      <c r="M1735" s="84" t="n">
        <v>0.536027561967333</v>
      </c>
      <c r="N1735" s="84" t="n">
        <v>0.6305053029729166</v>
      </c>
      <c r="O1735" s="84" t="n">
        <v>0.641171272653706</v>
      </c>
      <c r="P1735" s="84" t="n">
        <v>0.6635661653811351</v>
      </c>
      <c r="Q1735" s="84" t="n">
        <v>0.6100670658420585</v>
      </c>
      <c r="R1735" s="84" t="n">
        <v>0.6572590838816278</v>
      </c>
      <c r="S1735" s="84" t="n">
        <v>0.5897692708773943</v>
      </c>
      <c r="T1735" s="84" t="n">
        <v>0.6448481613504767</v>
      </c>
      <c r="U1735" s="84" t="n">
        <v>0.6144257002943168</v>
      </c>
      <c r="V1735" s="84" t="n">
        <v>0.621662924282499</v>
      </c>
      <c r="W1735" s="84" t="n">
        <v>0.5698617553176789</v>
      </c>
      <c r="X1735" s="84" t="n">
        <v>0.5824826676019627</v>
      </c>
      <c r="Y1735" s="84" t="n">
        <v>0.537627214576786</v>
      </c>
      <c r="Z1735" s="84" t="n">
        <v>0.5511793276328661</v>
      </c>
      <c r="AA1735" s="84" t="n">
        <v>0.5791474436354589</v>
      </c>
      <c r="AB1735" s="84" t="n">
        <v>0.4590754171316906</v>
      </c>
      <c r="AC1735" s="84" t="n">
        <v>0.5457468515298803</v>
      </c>
      <c r="AD1735" s="84" t="n">
        <v>0.5811914546946987</v>
      </c>
      <c r="AE1735" s="84" t="n">
        <v>0.5336635236458491</v>
      </c>
      <c r="AF1735" s="84" t="n">
        <v>0.4834771680803609</v>
      </c>
      <c r="AG1735" s="84" t="n">
        <v>0.5501407045363865</v>
      </c>
      <c r="AH1735" s="84" t="n">
        <v>0.3991966797775701</v>
      </c>
      <c r="AI1735" s="84" t="n">
        <v>0.5858250001737537</v>
      </c>
      <c r="AJ1735" s="84" t="n">
        <v>0.7087392482968586</v>
      </c>
      <c r="AK1735" s="84" t="n">
        <v>0.7582277932757013</v>
      </c>
    </row>
    <row r="1736">
      <c r="A1736" s="84" t="n">
        <v>9</v>
      </c>
      <c r="B1736" s="84" t="n">
        <v>0.8186064226268774</v>
      </c>
      <c r="C1736" s="84" t="n">
        <v>0.9269946888238545</v>
      </c>
      <c r="D1736" s="84" t="n">
        <v>0.8535464202391638</v>
      </c>
      <c r="E1736" s="84" t="n">
        <v>0.6638660896833608</v>
      </c>
      <c r="F1736" s="84" t="n">
        <v>0.7894114088041203</v>
      </c>
      <c r="G1736" s="84" t="n">
        <v>0.6460567530070709</v>
      </c>
      <c r="H1736" s="84" t="n">
        <v>0.6076609312962241</v>
      </c>
      <c r="I1736" s="84" t="n">
        <v>0.7497472901494888</v>
      </c>
      <c r="J1736" s="84" t="n">
        <v>0.531132298926006</v>
      </c>
      <c r="K1736" s="84" t="n">
        <v>0.7274487268953405</v>
      </c>
      <c r="L1736" s="84" t="n">
        <v>0.7464549212298986</v>
      </c>
      <c r="M1736" s="84" t="n">
        <v>0.7587003723734548</v>
      </c>
      <c r="N1736" s="84" t="n">
        <v>0.73965276089603</v>
      </c>
      <c r="O1736" s="84" t="n">
        <v>0.7517326219405229</v>
      </c>
      <c r="P1736" s="84" t="n">
        <v>0.7079067892076899</v>
      </c>
      <c r="Q1736" s="84" t="n">
        <v>0.6997945512715315</v>
      </c>
      <c r="R1736" s="84" t="n">
        <v>0.7501451335700883</v>
      </c>
      <c r="S1736" s="84" t="n">
        <v>0.6839952647698101</v>
      </c>
      <c r="T1736" s="84" t="n">
        <v>0.7453464750998159</v>
      </c>
      <c r="U1736" s="84" t="n">
        <v>0.7088816813501052</v>
      </c>
      <c r="V1736" s="84" t="n">
        <v>0.692186127224353</v>
      </c>
      <c r="W1736" s="84" t="n">
        <v>0.6664838402669663</v>
      </c>
      <c r="X1736" s="84" t="n">
        <v>0.6819178101699445</v>
      </c>
      <c r="Y1736" s="84" t="n">
        <v>0.6311230045670833</v>
      </c>
      <c r="Z1736" s="84" t="n">
        <v>0.6839115974963247</v>
      </c>
      <c r="AA1736" s="84" t="n">
        <v>0.6830667980796746</v>
      </c>
      <c r="AB1736" s="84" t="n">
        <v>0.5721908566358173</v>
      </c>
      <c r="AC1736" s="84" t="n">
        <v>0.6755447098444199</v>
      </c>
      <c r="AD1736" s="84" t="n">
        <v>0.6962273839382721</v>
      </c>
      <c r="AE1736" s="84" t="n">
        <v>0.6563632308404841</v>
      </c>
      <c r="AF1736" s="84" t="n">
        <v>0.6168786341984608</v>
      </c>
      <c r="AG1736" s="84" t="n">
        <v>0.6910740690844958</v>
      </c>
      <c r="AH1736" s="84" t="n">
        <v>0.6482145751977819</v>
      </c>
      <c r="AI1736" s="84" t="n">
        <v>0.7225853800425023</v>
      </c>
      <c r="AJ1736" s="84" t="n">
        <v>0.853422997553548</v>
      </c>
      <c r="AK1736" s="84" t="n">
        <v>0.8999603773615173</v>
      </c>
    </row>
    <row r="1737">
      <c r="A1737" s="84" t="n">
        <v>10</v>
      </c>
      <c r="B1737" s="84" t="n">
        <v>0.8753388969561066</v>
      </c>
      <c r="C1737" s="84" t="n">
        <v>0.9743659004703814</v>
      </c>
      <c r="D1737" s="84" t="n">
        <v>0.8577920157346941</v>
      </c>
      <c r="E1737" s="84" t="n">
        <v>0.7261651109980883</v>
      </c>
      <c r="F1737" s="84" t="n">
        <v>0.8451130537776358</v>
      </c>
      <c r="G1737" s="84" t="n">
        <v>0.6860821690856298</v>
      </c>
      <c r="H1737" s="84" t="n">
        <v>0.7088996044557579</v>
      </c>
      <c r="I1737" s="84" t="n">
        <v>0.8294469085016272</v>
      </c>
      <c r="J1737" s="84" t="n">
        <v>0.6846247770090756</v>
      </c>
      <c r="K1737" s="84" t="n">
        <v>0.8132264066835545</v>
      </c>
      <c r="L1737" s="84" t="n">
        <v>0.8450646269193556</v>
      </c>
      <c r="M1737" s="84" t="n">
        <v>0.8562842339047035</v>
      </c>
      <c r="N1737" s="84" t="n">
        <v>0.8176096956150911</v>
      </c>
      <c r="O1737" s="84" t="n">
        <v>0.8343979421633464</v>
      </c>
      <c r="P1737" s="84" t="n">
        <v>0.842007460803083</v>
      </c>
      <c r="Q1737" s="84" t="n">
        <v>0.7793864358513891</v>
      </c>
      <c r="R1737" s="84" t="n">
        <v>0.8307063402693243</v>
      </c>
      <c r="S1737" s="84" t="n">
        <v>0.7995536807789134</v>
      </c>
      <c r="T1737" s="84" t="n">
        <v>0.8405431193763505</v>
      </c>
      <c r="U1737" s="84" t="n">
        <v>0.8007274466360684</v>
      </c>
      <c r="V1737" s="84" t="n">
        <v>0.8128322484992272</v>
      </c>
      <c r="W1737" s="84" t="n">
        <v>0.7523441170442088</v>
      </c>
      <c r="X1737" s="84" t="n">
        <v>0.7759732923809882</v>
      </c>
      <c r="Y1737" s="84" t="n">
        <v>0.7723102943325676</v>
      </c>
      <c r="Z1737" s="84" t="n">
        <v>0.781410333812755</v>
      </c>
      <c r="AA1737" s="84" t="n">
        <v>0.7653307324639093</v>
      </c>
      <c r="AB1737" s="84" t="n">
        <v>0.7247762652971863</v>
      </c>
      <c r="AC1737" s="84" t="n">
        <v>0.7670758420355409</v>
      </c>
      <c r="AD1737" s="84" t="n">
        <v>0.7852027943423885</v>
      </c>
      <c r="AE1737" s="84" t="n">
        <v>0.7948544893568379</v>
      </c>
      <c r="AF1737" s="84" t="n">
        <v>0.8097982849853396</v>
      </c>
      <c r="AG1737" s="84" t="n">
        <v>0.8044539012451482</v>
      </c>
      <c r="AH1737" s="84" t="n">
        <v>0.7158851254963221</v>
      </c>
      <c r="AI1737" s="84" t="n">
        <v>0.7716021478043208</v>
      </c>
      <c r="AJ1737" s="84" t="n">
        <v>0.8932783240441835</v>
      </c>
      <c r="AK1737" s="84" t="n">
        <v>0.906016705674379</v>
      </c>
    </row>
    <row r="1738">
      <c r="A1738" s="84" t="n">
        <v>11</v>
      </c>
      <c r="B1738" s="84" t="n">
        <v>0.9206252064967275</v>
      </c>
      <c r="C1738" s="84" t="n">
        <v>1</v>
      </c>
      <c r="D1738" s="84" t="n">
        <v>0.9354714068035817</v>
      </c>
      <c r="E1738" s="84" t="n">
        <v>0.8719162678427759</v>
      </c>
      <c r="F1738" s="84" t="n">
        <v>0.9080189355895728</v>
      </c>
      <c r="G1738" s="84" t="n">
        <v>0.8327623327196918</v>
      </c>
      <c r="H1738" s="84" t="n">
        <v>0.8472634676255901</v>
      </c>
      <c r="I1738" s="84" t="n">
        <v>0.9613278058206041</v>
      </c>
      <c r="J1738" s="84" t="n">
        <v>0.9551664664536336</v>
      </c>
      <c r="K1738" s="84" t="n">
        <v>0.8445924305774698</v>
      </c>
      <c r="L1738" s="84" t="n">
        <v>0.8609145797071274</v>
      </c>
      <c r="M1738" s="84" t="n">
        <v>0.9289503251157731</v>
      </c>
      <c r="N1738" s="84" t="n">
        <v>0.8442610844542372</v>
      </c>
      <c r="O1738" s="84" t="n">
        <v>0.8588914405298541</v>
      </c>
      <c r="P1738" s="84" t="n">
        <v>0.8847554001563568</v>
      </c>
      <c r="Q1738" s="84" t="n">
        <v>0.8253345086657321</v>
      </c>
      <c r="R1738" s="84" t="n">
        <v>0.8600360946983048</v>
      </c>
      <c r="S1738" s="84" t="n">
        <v>0.852805557536862</v>
      </c>
      <c r="T1738" s="84" t="n">
        <v>0.8797497550375895</v>
      </c>
      <c r="U1738" s="84" t="n">
        <v>0.8383734841427133</v>
      </c>
      <c r="V1738" s="84" t="n">
        <v>0.8776363924572091</v>
      </c>
      <c r="W1738" s="84" t="n">
        <v>0.8046957045176089</v>
      </c>
      <c r="X1738" s="84" t="n">
        <v>0.8181184818594487</v>
      </c>
      <c r="Y1738" s="84" t="n">
        <v>0.8519687785292853</v>
      </c>
      <c r="Z1738" s="84" t="n">
        <v>0.8131196964837671</v>
      </c>
      <c r="AA1738" s="84" t="n">
        <v>0.8115322138851762</v>
      </c>
      <c r="AB1738" s="84" t="n">
        <v>0.7881257740574212</v>
      </c>
      <c r="AC1738" s="84" t="n">
        <v>0.8149303232343614</v>
      </c>
      <c r="AD1738" s="84" t="n">
        <v>0.8240460150166444</v>
      </c>
      <c r="AE1738" s="84" t="n">
        <v>0.8287247608369392</v>
      </c>
      <c r="AF1738" s="84" t="n">
        <v>0.8533982143260999</v>
      </c>
      <c r="AG1738" s="84" t="n">
        <v>0.9185287831848385</v>
      </c>
      <c r="AH1738" s="84" t="n">
        <v>0.8786193046464523</v>
      </c>
      <c r="AI1738" s="84" t="n">
        <v>0.8692646634551042</v>
      </c>
      <c r="AJ1738" s="84" t="n">
        <v>0.9326287111586559</v>
      </c>
      <c r="AK1738" s="84" t="n">
        <v>1</v>
      </c>
    </row>
    <row r="1739">
      <c r="A1739" s="84" t="n">
        <v>12</v>
      </c>
      <c r="B1739" s="84" t="n">
        <v>0.8956707924510897</v>
      </c>
      <c r="C1739" s="84" t="n">
        <v>0.9712473194180029</v>
      </c>
      <c r="D1739" s="84" t="n">
        <v>0.9031491195352476</v>
      </c>
      <c r="E1739" s="84" t="n">
        <v>0.910284505551761</v>
      </c>
      <c r="F1739" s="84" t="n">
        <v>0.9173255527195656</v>
      </c>
      <c r="G1739" s="84" t="n">
        <v>0.813556377756931</v>
      </c>
      <c r="H1739" s="84" t="n">
        <v>0.8955891162762387</v>
      </c>
      <c r="I1739" s="84" t="n">
        <v>0.967093354287315</v>
      </c>
      <c r="J1739" s="84" t="n">
        <v>0.9997214360638539</v>
      </c>
      <c r="K1739" s="84" t="n">
        <v>0.8492803674280264</v>
      </c>
      <c r="L1739" s="84" t="n">
        <v>0.8361722487258213</v>
      </c>
      <c r="M1739" s="84" t="n">
        <v>0.8522746544212236</v>
      </c>
      <c r="N1739" s="84" t="n">
        <v>0.8399045106726628</v>
      </c>
      <c r="O1739" s="84" t="n">
        <v>0.8193201522903032</v>
      </c>
      <c r="P1739" s="84" t="n">
        <v>0.8721968740958702</v>
      </c>
      <c r="Q1739" s="84" t="n">
        <v>0.8409724468951375</v>
      </c>
      <c r="R1739" s="84" t="n">
        <v>0.8626692282925359</v>
      </c>
      <c r="S1739" s="84" t="n">
        <v>0.8832561729674977</v>
      </c>
      <c r="T1739" s="84" t="n">
        <v>0.8694174869015732</v>
      </c>
      <c r="U1739" s="84" t="n">
        <v>0.8453085653858944</v>
      </c>
      <c r="V1739" s="84" t="n">
        <v>0.9090124395849232</v>
      </c>
      <c r="W1739" s="84" t="n">
        <v>0.8131229675826555</v>
      </c>
      <c r="X1739" s="84" t="n">
        <v>0.8230083609469898</v>
      </c>
      <c r="Y1739" s="84" t="n">
        <v>0.8906282044327848</v>
      </c>
      <c r="Z1739" s="84" t="n">
        <v>0.8165848423209853</v>
      </c>
      <c r="AA1739" s="84" t="n">
        <v>0.814850288467141</v>
      </c>
      <c r="AB1739" s="84" t="n">
        <v>0.8235894441213991</v>
      </c>
      <c r="AC1739" s="84" t="n">
        <v>0.8161569136127</v>
      </c>
      <c r="AD1739" s="84" t="n">
        <v>0.8267265242579289</v>
      </c>
      <c r="AE1739" s="84" t="n">
        <v>0.8476473758924438</v>
      </c>
      <c r="AF1739" s="84" t="n">
        <v>0.8740411033843698</v>
      </c>
      <c r="AG1739" s="84" t="n">
        <v>0.9167560279839929</v>
      </c>
      <c r="AH1739" s="84" t="n">
        <v>0.9137575317431517</v>
      </c>
      <c r="AI1739" s="84" t="n">
        <v>0.8591338541807608</v>
      </c>
      <c r="AJ1739" s="84" t="n">
        <v>0.9218384124423807</v>
      </c>
      <c r="AK1739" s="84" t="n">
        <v>0.9772582096663195</v>
      </c>
    </row>
    <row r="1740">
      <c r="A1740" s="84" t="n">
        <v>13</v>
      </c>
      <c r="B1740" s="84" t="n">
        <v>0.8481462547489024</v>
      </c>
      <c r="C1740" s="84" t="n">
        <v>0.9137557738969421</v>
      </c>
      <c r="D1740" s="84" t="n">
        <v>1</v>
      </c>
      <c r="E1740" s="84" t="n">
        <v>0.8775839393381741</v>
      </c>
      <c r="F1740" s="84" t="n">
        <v>0.9056283837897139</v>
      </c>
      <c r="G1740" s="84" t="n">
        <v>0.8265877664472762</v>
      </c>
      <c r="H1740" s="84" t="n">
        <v>0.8867541053552348</v>
      </c>
      <c r="I1740" s="84" t="n">
        <v>0.9140606512013144</v>
      </c>
      <c r="J1740" s="84" t="n">
        <v>0.8616257491215696</v>
      </c>
      <c r="K1740" s="84" t="n">
        <v>0.9048734305236087</v>
      </c>
      <c r="L1740" s="84" t="n">
        <v>0.8808269486115967</v>
      </c>
      <c r="M1740" s="84" t="n">
        <v>0.9657223844039009</v>
      </c>
      <c r="N1740" s="84" t="n">
        <v>0.8731014570933503</v>
      </c>
      <c r="O1740" s="84" t="n">
        <v>0.8472454589314335</v>
      </c>
      <c r="P1740" s="84" t="n">
        <v>0.8534292608757212</v>
      </c>
      <c r="Q1740" s="84" t="n">
        <v>0.8749099354661241</v>
      </c>
      <c r="R1740" s="84" t="n">
        <v>0.8936997885575795</v>
      </c>
      <c r="S1740" s="84" t="n">
        <v>0.9241162221444444</v>
      </c>
      <c r="T1740" s="84" t="n">
        <v>0.906309748524281</v>
      </c>
      <c r="U1740" s="84" t="n">
        <v>0.8840554154300296</v>
      </c>
      <c r="V1740" s="84" t="n">
        <v>0.950532262076813</v>
      </c>
      <c r="W1740" s="84" t="n">
        <v>0.855074681261688</v>
      </c>
      <c r="X1740" s="84" t="n">
        <v>0.8734327828034526</v>
      </c>
      <c r="Y1740" s="84" t="n">
        <v>0.9228035690756959</v>
      </c>
      <c r="Z1740" s="84" t="n">
        <v>0.8610154088869634</v>
      </c>
      <c r="AA1740" s="84" t="n">
        <v>0.8632935955405759</v>
      </c>
      <c r="AB1740" s="84" t="n">
        <v>0.8835970267922415</v>
      </c>
      <c r="AC1740" s="84" t="n">
        <v>0.8566363619135944</v>
      </c>
      <c r="AD1740" s="84" t="n">
        <v>0.8718569872013372</v>
      </c>
      <c r="AE1740" s="84" t="n">
        <v>0.9196500706434922</v>
      </c>
      <c r="AF1740" s="84" t="n">
        <v>0.8771029222730027</v>
      </c>
      <c r="AG1740" s="84" t="n">
        <v>0.8915589517409322</v>
      </c>
      <c r="AH1740" s="84" t="n">
        <v>0.9319937788290629</v>
      </c>
      <c r="AI1740" s="84" t="n">
        <v>0.8714530744149929</v>
      </c>
      <c r="AJ1740" s="84" t="n">
        <v>0.9151316259758338</v>
      </c>
      <c r="AK1740" s="84" t="n">
        <v>0.9409927476134179</v>
      </c>
    </row>
    <row r="1741">
      <c r="A1741" s="84" t="n">
        <v>14</v>
      </c>
      <c r="B1741" s="84" t="n">
        <v>0.8538756041152114</v>
      </c>
      <c r="C1741" s="84" t="n">
        <v>0.9157503698030894</v>
      </c>
      <c r="D1741" s="84" t="n">
        <v>0.9780919648030555</v>
      </c>
      <c r="E1741" s="84" t="n">
        <v>0.9188381286935962</v>
      </c>
      <c r="F1741" s="84" t="n">
        <v>0.9217226226384688</v>
      </c>
      <c r="G1741" s="84" t="n">
        <v>0.8879499841797691</v>
      </c>
      <c r="H1741" s="84" t="n">
        <v>0.9649460231220157</v>
      </c>
      <c r="I1741" s="84" t="n">
        <v>1</v>
      </c>
      <c r="J1741" s="84" t="n">
        <v>0.9306411318365163</v>
      </c>
      <c r="K1741" s="84" t="n">
        <v>0.9658949917136593</v>
      </c>
      <c r="L1741" s="84" t="n">
        <v>0.9659904632521714</v>
      </c>
      <c r="M1741" s="84" t="n">
        <v>1</v>
      </c>
      <c r="N1741" s="84" t="n">
        <v>0.9450238295441975</v>
      </c>
      <c r="O1741" s="84" t="n">
        <v>0.9230532598453522</v>
      </c>
      <c r="P1741" s="84" t="n">
        <v>0.916727649908587</v>
      </c>
      <c r="Q1741" s="84" t="n">
        <v>0.944411622662034</v>
      </c>
      <c r="R1741" s="84" t="n">
        <v>0.9635733096116822</v>
      </c>
      <c r="S1741" s="84" t="n">
        <v>1</v>
      </c>
      <c r="T1741" s="84" t="n">
        <v>0.9627215813643289</v>
      </c>
      <c r="U1741" s="84" t="n">
        <v>0.9557531333187474</v>
      </c>
      <c r="V1741" s="84" t="n">
        <v>1</v>
      </c>
      <c r="W1741" s="84" t="n">
        <v>0.930003661805754</v>
      </c>
      <c r="X1741" s="84" t="n">
        <v>0.9541311255421249</v>
      </c>
      <c r="Y1741" s="84" t="n">
        <v>1</v>
      </c>
      <c r="Z1741" s="84" t="n">
        <v>0.951333692007184</v>
      </c>
      <c r="AA1741" s="84" t="n">
        <v>0.9559008307360625</v>
      </c>
      <c r="AB1741" s="84" t="n">
        <v>0.9481302627735451</v>
      </c>
      <c r="AC1741" s="84" t="n">
        <v>0.9405174829034972</v>
      </c>
      <c r="AD1741" s="84" t="n">
        <v>0.9636168379866332</v>
      </c>
      <c r="AE1741" s="84" t="n">
        <v>0.9715080173641402</v>
      </c>
      <c r="AF1741" s="84" t="n">
        <v>0.9242284787297963</v>
      </c>
      <c r="AG1741" s="84" t="n">
        <v>0.9271704267406077</v>
      </c>
      <c r="AH1741" s="84" t="n">
        <v>0.9822360578303212</v>
      </c>
      <c r="AI1741" s="84" t="n">
        <v>0.9365436238186772</v>
      </c>
      <c r="AJ1741" s="84" t="n">
        <v>0.9432696250352336</v>
      </c>
      <c r="AK1741" s="84" t="n">
        <v>0.9542629627787822</v>
      </c>
    </row>
    <row r="1742">
      <c r="A1742" s="84" t="n">
        <v>15</v>
      </c>
      <c r="B1742" s="84" t="n">
        <v>0.997447420522679</v>
      </c>
      <c r="C1742" s="84" t="n">
        <v>0.9937477833495447</v>
      </c>
      <c r="D1742" s="84" t="n">
        <v>0.9698064064667834</v>
      </c>
      <c r="E1742" s="84" t="n">
        <v>0.9988765378409356</v>
      </c>
      <c r="F1742" s="84" t="n">
        <v>1</v>
      </c>
      <c r="G1742" s="84" t="n">
        <v>0.9951083678882926</v>
      </c>
      <c r="H1742" s="84" t="n">
        <v>1</v>
      </c>
      <c r="I1742" s="84" t="n">
        <v>0.9988189141454165</v>
      </c>
      <c r="J1742" s="84" t="n">
        <v>1</v>
      </c>
      <c r="K1742" s="84" t="n">
        <v>0.9882632393258153</v>
      </c>
      <c r="L1742" s="84" t="n">
        <v>0.9814834149256716</v>
      </c>
      <c r="M1742" s="84" t="n">
        <v>0.9623644945910808</v>
      </c>
      <c r="N1742" s="84" t="n">
        <v>0.9824313171270668</v>
      </c>
      <c r="O1742" s="84" t="n">
        <v>0.974786359823949</v>
      </c>
      <c r="P1742" s="84" t="n">
        <v>1</v>
      </c>
      <c r="Q1742" s="84" t="n">
        <v>0.9597865958966522</v>
      </c>
      <c r="R1742" s="84" t="n">
        <v>0.983940359039142</v>
      </c>
      <c r="S1742" s="84" t="n">
        <v>0.7432113530516635</v>
      </c>
      <c r="T1742" s="84" t="n">
        <v>0.9742659640257648</v>
      </c>
      <c r="U1742" s="84" t="n">
        <v>0.9804632081471267</v>
      </c>
      <c r="V1742" s="84" t="n">
        <v>0.7403126301006334</v>
      </c>
      <c r="W1742" s="84" t="n">
        <v>0.9739145279264505</v>
      </c>
      <c r="X1742" s="84" t="n">
        <v>0.9840823619448135</v>
      </c>
      <c r="Y1742" s="84" t="n">
        <v>0.982801139638024</v>
      </c>
      <c r="Z1742" s="84" t="n">
        <v>0.9868527039967063</v>
      </c>
      <c r="AA1742" s="84" t="n">
        <v>0.9832338944085655</v>
      </c>
      <c r="AB1742" s="84" t="n">
        <v>1</v>
      </c>
      <c r="AC1742" s="84" t="n">
        <v>0.9781202351084153</v>
      </c>
      <c r="AD1742" s="84" t="n">
        <v>0.9899996232385234</v>
      </c>
      <c r="AE1742" s="84" t="n">
        <v>1</v>
      </c>
      <c r="AF1742" s="84" t="n">
        <v>1</v>
      </c>
      <c r="AG1742" s="84" t="n">
        <v>1</v>
      </c>
      <c r="AH1742" s="84" t="n">
        <v>1</v>
      </c>
      <c r="AI1742" s="84" t="n">
        <v>1</v>
      </c>
      <c r="AJ1742" s="84" t="n">
        <v>1</v>
      </c>
      <c r="AK1742" s="84" t="n">
        <v>0.9356242811378593</v>
      </c>
    </row>
    <row r="1743">
      <c r="A1743" s="84" t="n">
        <v>16</v>
      </c>
      <c r="B1743" s="84" t="n">
        <v>1</v>
      </c>
      <c r="C1743" s="84" t="n">
        <v>0.9839443082423113</v>
      </c>
      <c r="D1743" s="84" t="n">
        <v>0.9320630415121123</v>
      </c>
      <c r="E1743" s="84" t="n">
        <v>1</v>
      </c>
      <c r="F1743" s="84" t="n">
        <v>0.995904200294306</v>
      </c>
      <c r="G1743" s="84" t="n">
        <v>1</v>
      </c>
      <c r="H1743" s="84" t="n">
        <v>0.9915160091910873</v>
      </c>
      <c r="I1743" s="84" t="n">
        <v>0.9868576575706699</v>
      </c>
      <c r="J1743" s="84" t="n">
        <v>0.9522545360042406</v>
      </c>
      <c r="K1743" s="84" t="n">
        <v>1</v>
      </c>
      <c r="L1743" s="84" t="n">
        <v>1</v>
      </c>
      <c r="M1743" s="84" t="n">
        <v>0.9519215649905111</v>
      </c>
      <c r="N1743" s="84" t="n">
        <v>1</v>
      </c>
      <c r="O1743" s="84" t="n">
        <v>1</v>
      </c>
      <c r="P1743" s="84" t="n">
        <v>0.9707900941218477</v>
      </c>
      <c r="Q1743" s="84" t="n">
        <v>1</v>
      </c>
      <c r="R1743" s="84" t="n">
        <v>1</v>
      </c>
      <c r="S1743" s="84" t="n">
        <v>0.7199071532165451</v>
      </c>
      <c r="T1743" s="84" t="n">
        <v>1</v>
      </c>
      <c r="U1743" s="84" t="n">
        <v>1</v>
      </c>
      <c r="V1743" s="84" t="n">
        <v>0.7144127916521751</v>
      </c>
      <c r="W1743" s="84" t="n">
        <v>1</v>
      </c>
      <c r="X1743" s="84" t="n">
        <v>1</v>
      </c>
      <c r="Y1743" s="84" t="n">
        <v>0.9538974743338202</v>
      </c>
      <c r="Z1743" s="84" t="n">
        <v>1</v>
      </c>
      <c r="AA1743" s="84" t="n">
        <v>1</v>
      </c>
      <c r="AB1743" s="84" t="n">
        <v>0.9607382937038269</v>
      </c>
      <c r="AC1743" s="84" t="n">
        <v>1</v>
      </c>
      <c r="AD1743" s="84" t="n">
        <v>1</v>
      </c>
      <c r="AE1743" s="84" t="n">
        <v>0.921921451666585</v>
      </c>
      <c r="AF1743" s="84" t="n">
        <v>0.9770039626630709</v>
      </c>
      <c r="AG1743" s="84" t="n">
        <v>0.9766937235061455</v>
      </c>
      <c r="AH1743" s="84" t="n">
        <v>0.9679053303503337</v>
      </c>
      <c r="AI1743" s="84" t="n">
        <v>0.9244562725205291</v>
      </c>
      <c r="AJ1743" s="84" t="n">
        <v>0.9690387303591889</v>
      </c>
      <c r="AK1743" s="84" t="n">
        <v>0.9394501917767784</v>
      </c>
    </row>
    <row r="1744">
      <c r="A1744" s="84" t="n">
        <v>17</v>
      </c>
      <c r="B1744" s="84" t="n">
        <v>0.9904503044996358</v>
      </c>
      <c r="C1744" s="84" t="n">
        <v>0.9896097730356419</v>
      </c>
      <c r="D1744" s="84" t="n">
        <v>0.7955880568941781</v>
      </c>
      <c r="E1744" s="84" t="n">
        <v>0.9671306646842824</v>
      </c>
      <c r="F1744" s="84" t="n">
        <v>0.9878093023899363</v>
      </c>
      <c r="G1744" s="84" t="n">
        <v>0.8611100385269156</v>
      </c>
      <c r="H1744" s="84" t="n">
        <v>0.8593207653872001</v>
      </c>
      <c r="I1744" s="84" t="n">
        <v>0.9065898824526816</v>
      </c>
      <c r="J1744" s="84" t="n">
        <v>0.8039325597697238</v>
      </c>
      <c r="K1744" s="84" t="n">
        <v>0.8779202564594858</v>
      </c>
      <c r="L1744" s="84" t="n">
        <v>0.8894336529775411</v>
      </c>
      <c r="M1744" s="84" t="n">
        <v>0.8604251759502997</v>
      </c>
      <c r="N1744" s="84" t="n">
        <v>0.9244489982463407</v>
      </c>
      <c r="O1744" s="84" t="n">
        <v>0.9097114336695568</v>
      </c>
      <c r="P1744" s="84" t="n">
        <v>0.8842412695676798</v>
      </c>
      <c r="Q1744" s="84" t="n">
        <v>0.9577324212003707</v>
      </c>
      <c r="R1744" s="84" t="n">
        <v>0.9378565269712985</v>
      </c>
      <c r="S1744" s="84" t="n">
        <v>0.6611475026415884</v>
      </c>
      <c r="T1744" s="84" t="n">
        <v>0.9444742358133428</v>
      </c>
      <c r="U1744" s="84" t="n">
        <v>0.940431208720096</v>
      </c>
      <c r="V1744" s="84" t="n">
        <v>0.6617746596773345</v>
      </c>
      <c r="W1744" s="84" t="n">
        <v>0.9183712391642792</v>
      </c>
      <c r="X1744" s="84" t="n">
        <v>0.915662111477329</v>
      </c>
      <c r="Y1744" s="84" t="n">
        <v>0.8669341945050556</v>
      </c>
      <c r="Z1744" s="84" t="n">
        <v>0.8975921299512258</v>
      </c>
      <c r="AA1744" s="84" t="n">
        <v>0.8854336523094288</v>
      </c>
      <c r="AB1744" s="84" t="n">
        <v>0.8409121160507669</v>
      </c>
      <c r="AC1744" s="84" t="n">
        <v>0.8881902991397512</v>
      </c>
      <c r="AD1744" s="84" t="n">
        <v>0.8708104423370555</v>
      </c>
      <c r="AE1744" s="84" t="n">
        <v>0.7553405487174549</v>
      </c>
      <c r="AF1744" s="84" t="n">
        <v>0.8926125031402411</v>
      </c>
      <c r="AG1744" s="84" t="n">
        <v>0.9352598913777107</v>
      </c>
      <c r="AH1744" s="84" t="n">
        <v>0.8281527395732379</v>
      </c>
      <c r="AI1744" s="84" t="n">
        <v>0.8534024917925345</v>
      </c>
      <c r="AJ1744" s="84" t="n">
        <v>0.9027968183429886</v>
      </c>
      <c r="AK1744" s="84" t="n">
        <v>0.8635983451532848</v>
      </c>
    </row>
    <row r="1745">
      <c r="A1745" s="84" t="n">
        <v>18</v>
      </c>
      <c r="B1745" s="84" t="n">
        <v>0.8076014526673989</v>
      </c>
      <c r="C1745" s="84" t="n">
        <v>0.8783018682691212</v>
      </c>
      <c r="D1745" s="84" t="n">
        <v>0.612396337638804</v>
      </c>
      <c r="E1745" s="84" t="n">
        <v>0.8398439277349606</v>
      </c>
      <c r="F1745" s="84" t="n">
        <v>0.8684998630613061</v>
      </c>
      <c r="G1745" s="84" t="n">
        <v>0.6793877621507664</v>
      </c>
      <c r="H1745" s="84" t="n">
        <v>0.7731892783094561</v>
      </c>
      <c r="I1745" s="84" t="n">
        <v>0.8349227188196262</v>
      </c>
      <c r="J1745" s="84" t="n">
        <v>0.6536780667833849</v>
      </c>
      <c r="K1745" s="84" t="n">
        <v>0.8153201305126758</v>
      </c>
      <c r="L1745" s="84" t="n">
        <v>0.8348923476032458</v>
      </c>
      <c r="M1745" s="84" t="n">
        <v>0.7956856330998976</v>
      </c>
      <c r="N1745" s="84" t="n">
        <v>0.8981022732279026</v>
      </c>
      <c r="O1745" s="84" t="n">
        <v>0.8758291051767648</v>
      </c>
      <c r="P1745" s="84" t="n">
        <v>0.8310086858029291</v>
      </c>
      <c r="Q1745" s="84" t="n">
        <v>0.9389497654805499</v>
      </c>
      <c r="R1745" s="84" t="n">
        <v>0.9161362047388658</v>
      </c>
      <c r="S1745" s="84" t="n">
        <v>0.6399551358503481</v>
      </c>
      <c r="T1745" s="84" t="n">
        <v>0.9333925757795093</v>
      </c>
      <c r="U1745" s="84" t="n">
        <v>0.9210629771357695</v>
      </c>
      <c r="V1745" s="84" t="n">
        <v>0.6362163073625836</v>
      </c>
      <c r="W1745" s="84" t="n">
        <v>0.8864019044844454</v>
      </c>
      <c r="X1745" s="84" t="n">
        <v>0.8764127036895905</v>
      </c>
      <c r="Y1745" s="84" t="n">
        <v>0.8067591611127745</v>
      </c>
      <c r="Z1745" s="84" t="n">
        <v>0.8315002734200031</v>
      </c>
      <c r="AA1745" s="84" t="n">
        <v>0.8174305918639767</v>
      </c>
      <c r="AB1745" s="84" t="n">
        <v>0.7350887307332036</v>
      </c>
      <c r="AC1745" s="84" t="n">
        <v>0.8025218584947655</v>
      </c>
      <c r="AD1745" s="84" t="n">
        <v>0.7820311342844318</v>
      </c>
      <c r="AE1745" s="84" t="n">
        <v>0.6321974438469868</v>
      </c>
      <c r="AF1745" s="84" t="n">
        <v>0.7531801853399194</v>
      </c>
      <c r="AG1745" s="84" t="n">
        <v>0.8138989651275752</v>
      </c>
      <c r="AH1745" s="84" t="n">
        <v>0.669950155112244</v>
      </c>
      <c r="AI1745" s="84" t="n">
        <v>0.7556333578363197</v>
      </c>
      <c r="AJ1745" s="84" t="n">
        <v>0.8115718719664629</v>
      </c>
      <c r="AK1745" s="84" t="n">
        <v>0.7396417279320351</v>
      </c>
    </row>
    <row r="1746">
      <c r="A1746" s="84" t="n">
        <v>19</v>
      </c>
      <c r="B1746" s="84" t="n">
        <v>0.7600454965455615</v>
      </c>
      <c r="C1746" s="84" t="n">
        <v>0.8364243268994359</v>
      </c>
      <c r="D1746" s="84" t="n">
        <v>0.5781288591458312</v>
      </c>
      <c r="E1746" s="84" t="n">
        <v>0.7359214502693489</v>
      </c>
      <c r="F1746" s="84" t="n">
        <v>0.7637377945504502</v>
      </c>
      <c r="G1746" s="84" t="n">
        <v>0.5005127569768979</v>
      </c>
      <c r="H1746" s="84" t="n">
        <v>0.6581117587750897</v>
      </c>
      <c r="I1746" s="84" t="n">
        <v>0.7282490229971019</v>
      </c>
      <c r="J1746" s="84" t="n">
        <v>0.3150160827096121</v>
      </c>
      <c r="K1746" s="84" t="n">
        <v>0.7349057374543347</v>
      </c>
      <c r="L1746" s="84" t="n">
        <v>0.7276952441818334</v>
      </c>
      <c r="M1746" s="84" t="n">
        <v>0.284279224787485</v>
      </c>
      <c r="N1746" s="84" t="n">
        <v>0.8220349673245081</v>
      </c>
      <c r="O1746" s="84" t="n">
        <v>0.7885105262630965</v>
      </c>
      <c r="P1746" s="84" t="n">
        <v>0.5368958873246373</v>
      </c>
      <c r="Q1746" s="84" t="n">
        <v>0.8175019810290098</v>
      </c>
      <c r="R1746" s="84" t="n">
        <v>0.798083002313568</v>
      </c>
      <c r="S1746" s="84" t="n">
        <v>0.5896123514089301</v>
      </c>
      <c r="T1746" s="84" t="n">
        <v>0.8504028682905931</v>
      </c>
      <c r="U1746" s="84" t="n">
        <v>0.8207265752255265</v>
      </c>
      <c r="V1746" s="84" t="n">
        <v>0.5807629107453378</v>
      </c>
      <c r="W1746" s="84" t="n">
        <v>0.7952357517756302</v>
      </c>
      <c r="X1746" s="84" t="n">
        <v>0.7727756653548955</v>
      </c>
      <c r="Y1746" s="84" t="n">
        <v>0.5662413852110181</v>
      </c>
      <c r="Z1746" s="84" t="n">
        <v>0.7236703567671185</v>
      </c>
      <c r="AA1746" s="84" t="n">
        <v>0.7003025398184255</v>
      </c>
      <c r="AB1746" s="84" t="n">
        <v>0.2917674166694172</v>
      </c>
      <c r="AC1746" s="84" t="n">
        <v>0.659372179791619</v>
      </c>
      <c r="AD1746" s="84" t="n">
        <v>0.6541105690351207</v>
      </c>
      <c r="AE1746" s="84" t="n">
        <v>0.2125910546806181</v>
      </c>
      <c r="AF1746" s="84" t="n">
        <v>0.6621175400560262</v>
      </c>
      <c r="AG1746" s="84" t="n">
        <v>0.7107591170989528</v>
      </c>
      <c r="AH1746" s="84" t="n">
        <v>0.5280161965176668</v>
      </c>
      <c r="AI1746" s="84" t="n">
        <v>0.6633200940311346</v>
      </c>
      <c r="AJ1746" s="84" t="n">
        <v>0.7579014119831533</v>
      </c>
      <c r="AK1746" s="84" t="n">
        <v>0.7117265364199421</v>
      </c>
    </row>
    <row r="1747">
      <c r="A1747" s="84" t="n">
        <v>20</v>
      </c>
      <c r="B1747" s="84" t="n">
        <v>0.7223296891865989</v>
      </c>
      <c r="C1747" s="84" t="n">
        <v>0.7941761658910323</v>
      </c>
      <c r="D1747" s="84" t="n">
        <v>0.358466823602235</v>
      </c>
      <c r="E1747" s="84" t="n">
        <v>0.6489344796490791</v>
      </c>
      <c r="F1747" s="84" t="n">
        <v>0.7064479252465301</v>
      </c>
      <c r="G1747" s="84" t="n">
        <v>0.2487927408983207</v>
      </c>
      <c r="H1747" s="84" t="n">
        <v>0.5082242262024165</v>
      </c>
      <c r="I1747" s="84" t="n">
        <v>0.606152334593214</v>
      </c>
      <c r="J1747" s="84" t="n">
        <v>0.1804788444996909</v>
      </c>
      <c r="K1747" s="84" t="n">
        <v>0.5928281633427966</v>
      </c>
      <c r="L1747" s="84" t="n">
        <v>0.5904066494106833</v>
      </c>
      <c r="M1747" s="84" t="n">
        <v>0.1779472734320926</v>
      </c>
      <c r="N1747" s="84" t="n">
        <v>0.6459200245189006</v>
      </c>
      <c r="O1747" s="84" t="n">
        <v>0.6117618472040592</v>
      </c>
      <c r="P1747" s="84" t="n">
        <v>0.2467322667421776</v>
      </c>
      <c r="Q1747" s="84" t="n">
        <v>0.6145877974864766</v>
      </c>
      <c r="R1747" s="84" t="n">
        <v>0.6166904646506136</v>
      </c>
      <c r="S1747" s="84" t="n">
        <v>0.4925810487948773</v>
      </c>
      <c r="T1747" s="84" t="n">
        <v>0.6655629170567074</v>
      </c>
      <c r="U1747" s="84" t="n">
        <v>0.6326663520007023</v>
      </c>
      <c r="V1747" s="84" t="n">
        <v>0.4343750108956715</v>
      </c>
      <c r="W1747" s="84" t="n">
        <v>0.6104993067902313</v>
      </c>
      <c r="X1747" s="84" t="n">
        <v>0.5853355740579603</v>
      </c>
      <c r="Y1747" s="84" t="n">
        <v>0.3143369687990077</v>
      </c>
      <c r="Z1747" s="84" t="n">
        <v>0.5834798399652978</v>
      </c>
      <c r="AA1747" s="84" t="n">
        <v>0.5576970404415967</v>
      </c>
      <c r="AB1747" s="84" t="n">
        <v>0.1758863621867774</v>
      </c>
      <c r="AC1747" s="84" t="n">
        <v>0.5303922580829822</v>
      </c>
      <c r="AD1747" s="84" t="n">
        <v>0.5387459091166411</v>
      </c>
      <c r="AE1747" s="84" t="n">
        <v>0.1566711768861054</v>
      </c>
      <c r="AF1747" s="84" t="n">
        <v>0.5418957336122214</v>
      </c>
      <c r="AG1747" s="84" t="n">
        <v>0.6494969095698108</v>
      </c>
      <c r="AH1747" s="84" t="n">
        <v>0.2212852031699705</v>
      </c>
      <c r="AI1747" s="84" t="n">
        <v>0.6331685555556047</v>
      </c>
      <c r="AJ1747" s="84" t="n">
        <v>0.7344314319421242</v>
      </c>
      <c r="AK1747" s="84" t="n">
        <v>0.5396086823307095</v>
      </c>
    </row>
    <row r="1748">
      <c r="A1748" s="84" t="n">
        <v>21</v>
      </c>
      <c r="B1748" s="84" t="n">
        <v>0.6077931718749661</v>
      </c>
      <c r="C1748" s="84" t="n">
        <v>0.684314849041763</v>
      </c>
      <c r="D1748" s="84" t="n">
        <v>0.335221610780514</v>
      </c>
      <c r="E1748" s="84" t="n">
        <v>0.5039006589960885</v>
      </c>
      <c r="F1748" s="84" t="n">
        <v>0.588879469125513</v>
      </c>
      <c r="G1748" s="84" t="n">
        <v>0.2161793600292904</v>
      </c>
      <c r="H1748" s="84" t="n">
        <v>0.3999509544197954</v>
      </c>
      <c r="I1748" s="84" t="n">
        <v>0.4694648223144001</v>
      </c>
      <c r="J1748" s="84" t="n">
        <v>0.1607653318860726</v>
      </c>
      <c r="K1748" s="84" t="n">
        <v>0.44112382845749</v>
      </c>
      <c r="L1748" s="84" t="n">
        <v>0.4330223370676154</v>
      </c>
      <c r="M1748" s="84" t="n">
        <v>0.162025736815895</v>
      </c>
      <c r="N1748" s="84" t="n">
        <v>0.5095814988794394</v>
      </c>
      <c r="O1748" s="84" t="n">
        <v>0.4626192896660888</v>
      </c>
      <c r="P1748" s="84" t="n">
        <v>0.1683717351291791</v>
      </c>
      <c r="Q1748" s="84" t="n">
        <v>0.2544185152363403</v>
      </c>
      <c r="R1748" s="84" t="n">
        <v>0.2264630773468126</v>
      </c>
      <c r="S1748" s="84" t="n">
        <v>0.2913003138942292</v>
      </c>
      <c r="T1748" s="84" t="n">
        <v>0.2430908806263124</v>
      </c>
      <c r="U1748" s="84" t="n">
        <v>0.2220950400314408</v>
      </c>
      <c r="V1748" s="84" t="n">
        <v>0.2714687425735736</v>
      </c>
      <c r="W1748" s="84" t="n">
        <v>0.4754644620600075</v>
      </c>
      <c r="X1748" s="84" t="n">
        <v>0.3737604238688059</v>
      </c>
      <c r="Y1748" s="84" t="n">
        <v>0.1640893349783983</v>
      </c>
      <c r="Z1748" s="84" t="n">
        <v>0.4580879304668692</v>
      </c>
      <c r="AA1748" s="84" t="n">
        <v>0.4226061606148179</v>
      </c>
      <c r="AB1748" s="84" t="n">
        <v>0.1339598012555996</v>
      </c>
      <c r="AC1748" s="84" t="n">
        <v>0.42151398162843</v>
      </c>
      <c r="AD1748" s="84" t="n">
        <v>0.4204703193240636</v>
      </c>
      <c r="AE1748" s="84" t="n">
        <v>0.1439760453680396</v>
      </c>
      <c r="AF1748" s="84" t="n">
        <v>0.4543292537198484</v>
      </c>
      <c r="AG1748" s="84" t="n">
        <v>0.5324037176597882</v>
      </c>
      <c r="AH1748" s="84" t="n">
        <v>0.1938889400276635</v>
      </c>
      <c r="AI1748" s="84" t="n">
        <v>0.5342751234354576</v>
      </c>
      <c r="AJ1748" s="84" t="n">
        <v>0.641355171838866</v>
      </c>
      <c r="AK1748" s="84" t="n">
        <v>0.5137695887426791</v>
      </c>
    </row>
    <row r="1749">
      <c r="A1749" s="84" t="n">
        <v>22</v>
      </c>
      <c r="B1749" s="84" t="n">
        <v>0.4646455041327756</v>
      </c>
      <c r="C1749" s="84" t="n">
        <v>0.5381003333286657</v>
      </c>
      <c r="D1749" s="84" t="n">
        <v>0.3340029990383886</v>
      </c>
      <c r="E1749" s="84" t="n">
        <v>0.3821958588382827</v>
      </c>
      <c r="F1749" s="84" t="n">
        <v>0.4493532851450207</v>
      </c>
      <c r="G1749" s="84" t="n">
        <v>0.2108226121984029</v>
      </c>
      <c r="H1749" s="84" t="n">
        <v>0.1260760200659043</v>
      </c>
      <c r="I1749" s="84" t="n">
        <v>0.2093206034590535</v>
      </c>
      <c r="J1749" s="84" t="n">
        <v>0.1740280667472079</v>
      </c>
      <c r="K1749" s="84" t="n">
        <v>0.1386455717360882</v>
      </c>
      <c r="L1749" s="84" t="n">
        <v>0.1581167202293474</v>
      </c>
      <c r="M1749" s="84" t="n">
        <v>0.1825615147889943</v>
      </c>
      <c r="N1749" s="84" t="n">
        <v>0.1717725523332415</v>
      </c>
      <c r="O1749" s="84" t="n">
        <v>0.1515066632644787</v>
      </c>
      <c r="P1749" s="84" t="n">
        <v>0.14865890217853</v>
      </c>
      <c r="Q1749" s="84" t="n">
        <v>0.1382537873992488</v>
      </c>
      <c r="R1749" s="84" t="n">
        <v>0.1189912914693769</v>
      </c>
      <c r="S1749" s="84" t="n">
        <v>0.1915973439804133</v>
      </c>
      <c r="T1749" s="84" t="n">
        <v>0.1412491970121719</v>
      </c>
      <c r="U1749" s="84" t="n">
        <v>0.1190043497456635</v>
      </c>
      <c r="V1749" s="84" t="n">
        <v>0.1831188820962782</v>
      </c>
      <c r="W1749" s="84" t="n">
        <v>0.1551101478079832</v>
      </c>
      <c r="X1749" s="84" t="n">
        <v>0.1296899583438092</v>
      </c>
      <c r="Y1749" s="84" t="n">
        <v>0.1398194823919212</v>
      </c>
      <c r="Z1749" s="84" t="n">
        <v>0.1261579269686955</v>
      </c>
      <c r="AA1749" s="84" t="n">
        <v>0.1301807879260039</v>
      </c>
      <c r="AB1749" s="84" t="n">
        <v>0.1405163380249765</v>
      </c>
      <c r="AC1749" s="84" t="n">
        <v>0.1168972319506074</v>
      </c>
      <c r="AD1749" s="84" t="n">
        <v>0.138108657092665</v>
      </c>
      <c r="AE1749" s="84" t="n">
        <v>0.1626052748702972</v>
      </c>
      <c r="AF1749" s="84" t="n">
        <v>0.3460568048943137</v>
      </c>
      <c r="AG1749" s="84" t="n">
        <v>0.3973715587813046</v>
      </c>
      <c r="AH1749" s="84" t="n">
        <v>0.1909187039570948</v>
      </c>
      <c r="AI1749" s="84" t="n">
        <v>0.4070392628933842</v>
      </c>
      <c r="AJ1749" s="84" t="n">
        <v>0.522281834073472</v>
      </c>
      <c r="AK1749" s="84" t="n">
        <v>0.5181973784892384</v>
      </c>
    </row>
    <row r="1750">
      <c r="A1750" s="84" t="n">
        <v>23</v>
      </c>
      <c r="B1750" s="84" t="n">
        <v>0.2013504572633453</v>
      </c>
      <c r="C1750" s="84" t="n">
        <v>0.2648076943219923</v>
      </c>
      <c r="D1750" s="84" t="n">
        <v>0.3652518935407601</v>
      </c>
      <c r="E1750" s="84" t="n">
        <v>0.1645928094371361</v>
      </c>
      <c r="F1750" s="84" t="n">
        <v>0.1949387418080954</v>
      </c>
      <c r="G1750" s="84" t="n">
        <v>0.243632206527306</v>
      </c>
      <c r="H1750" s="84" t="n">
        <v>0.08435762006808235</v>
      </c>
      <c r="I1750" s="84" t="n">
        <v>0.1173232297299107</v>
      </c>
      <c r="J1750" s="84" t="n">
        <v>0.1733980583929209</v>
      </c>
      <c r="K1750" s="84" t="n">
        <v>0.09512282169681685</v>
      </c>
      <c r="L1750" s="84" t="n">
        <v>0.1113710904307506</v>
      </c>
      <c r="M1750" s="84" t="n">
        <v>0.186074675150236</v>
      </c>
      <c r="N1750" s="84" t="n">
        <v>0.0928177940786348</v>
      </c>
      <c r="O1750" s="84" t="n">
        <v>0.09696275352816906</v>
      </c>
      <c r="P1750" s="84" t="n">
        <v>0.1413945299755616</v>
      </c>
      <c r="Q1750" s="84" t="n">
        <v>0.09209393594125839</v>
      </c>
      <c r="R1750" s="84" t="n">
        <v>0.09138708251596096</v>
      </c>
      <c r="S1750" s="84" t="n">
        <v>0.1586709617703701</v>
      </c>
      <c r="T1750" s="84" t="n">
        <v>0.08846676453115497</v>
      </c>
      <c r="U1750" s="84" t="n">
        <v>0.08682873835877342</v>
      </c>
      <c r="V1750" s="84" t="n">
        <v>0.1576998427839882</v>
      </c>
      <c r="W1750" s="84" t="n">
        <v>0.08929235603806435</v>
      </c>
      <c r="X1750" s="84" t="n">
        <v>0.08479162329014671</v>
      </c>
      <c r="Y1750" s="84" t="n">
        <v>0.1117991853991595</v>
      </c>
      <c r="Z1750" s="84" t="n">
        <v>0.08693431714938164</v>
      </c>
      <c r="AA1750" s="84" t="n">
        <v>0.08884649238753214</v>
      </c>
      <c r="AB1750" s="84" t="n">
        <v>0.1301448475437267</v>
      </c>
      <c r="AC1750" s="84" t="n">
        <v>0.08191184543152684</v>
      </c>
      <c r="AD1750" s="84" t="n">
        <v>0.09595024606577515</v>
      </c>
      <c r="AE1750" s="84" t="n">
        <v>0.1557200587462869</v>
      </c>
      <c r="AF1750" s="84" t="n">
        <v>0.1511882793680522</v>
      </c>
      <c r="AG1750" s="84" t="n">
        <v>0.1715842728400386</v>
      </c>
      <c r="AH1750" s="84" t="n">
        <v>0.2239473681417027</v>
      </c>
      <c r="AI1750" s="84" t="n">
        <v>0.1767647214962763</v>
      </c>
      <c r="AJ1750" s="84" t="n">
        <v>0.2949894443369012</v>
      </c>
      <c r="AK1750" s="84" t="n">
        <v>0.5284158484137309</v>
      </c>
    </row>
    <row r="1751">
      <c r="A1751" s="84" t="n">
        <v>24</v>
      </c>
      <c r="B1751" s="84" t="n">
        <v>0.1423976365326699</v>
      </c>
      <c r="C1751" s="84" t="n">
        <v>0.2079795624593391</v>
      </c>
      <c r="D1751" s="84" t="n">
        <v>0.3637250751173019</v>
      </c>
      <c r="E1751" s="84" t="n">
        <v>0.1143181140957439</v>
      </c>
      <c r="F1751" s="84" t="n">
        <v>0.1365660547087377</v>
      </c>
      <c r="G1751" s="84" t="n">
        <v>0.2420912965765057</v>
      </c>
      <c r="H1751" s="84" t="n">
        <v>0.04900853348367237</v>
      </c>
      <c r="I1751" s="84" t="n">
        <v>0.07549764776994412</v>
      </c>
      <c r="J1751" s="84" t="n">
        <v>0.1150037561732169</v>
      </c>
      <c r="K1751" s="84" t="n">
        <v>0.05401760364189945</v>
      </c>
      <c r="L1751" s="84" t="n">
        <v>0.06917202277384805</v>
      </c>
      <c r="M1751" s="84" t="n">
        <v>0.1375506583300482</v>
      </c>
      <c r="N1751" s="84" t="n">
        <v>0.03209912659340367</v>
      </c>
      <c r="O1751" s="84" t="n">
        <v>0.05133847503870079</v>
      </c>
      <c r="P1751" s="84" t="n">
        <v>0.08391021182032515</v>
      </c>
      <c r="Q1751" s="84" t="n">
        <v>0.03720888251208545</v>
      </c>
      <c r="R1751" s="84" t="n">
        <v>0.0548764096853962</v>
      </c>
      <c r="S1751" s="84" t="n">
        <v>0.07385350091315188</v>
      </c>
      <c r="T1751" s="84" t="n">
        <v>0.04169630215663937</v>
      </c>
      <c r="U1751" s="84" t="n">
        <v>0.05075117943876935</v>
      </c>
      <c r="V1751" s="84" t="n">
        <v>0.07405711449067962</v>
      </c>
      <c r="W1751" s="84" t="n">
        <v>0.03652874344790103</v>
      </c>
      <c r="X1751" s="84" t="n">
        <v>0.0439160717126818</v>
      </c>
      <c r="Y1751" s="84" t="n">
        <v>0.06712805004561691</v>
      </c>
      <c r="Z1751" s="84" t="n">
        <v>0.03949731595490127</v>
      </c>
      <c r="AA1751" s="84" t="n">
        <v>0.0496208787301385</v>
      </c>
      <c r="AB1751" s="84" t="n">
        <v>0.06138894245401404</v>
      </c>
      <c r="AC1751" s="84" t="n">
        <v>0.03807022318377696</v>
      </c>
      <c r="AD1751" s="84" t="n">
        <v>0.05549045683297911</v>
      </c>
      <c r="AE1751" s="84" t="n">
        <v>0.08135828529393616</v>
      </c>
      <c r="AF1751" s="84" t="n">
        <v>0.1057332393655094</v>
      </c>
      <c r="AG1751" s="84" t="n">
        <v>0.1216276460593132</v>
      </c>
      <c r="AH1751" s="84" t="n">
        <v>0.2191841324958975</v>
      </c>
      <c r="AI1751" s="84" t="n">
        <v>0.1241504362108298</v>
      </c>
      <c r="AJ1751" s="84" t="n">
        <v>0.249536424399145</v>
      </c>
      <c r="AK1751" s="84" t="n">
        <v>0.5291621015077456</v>
      </c>
    </row>
    <row r="1761">
      <c r="A1761" s="84" t="inlineStr">
        <is>
          <t>PVVAC-P-240to760-E10-rDXGF-EUn1985-CZ13</t>
        </is>
      </c>
      <c r="B1761" s="83" t="n"/>
      <c r="C1761" s="83" t="n"/>
      <c r="D1761" s="83" t="n">
        <v>2015</v>
      </c>
      <c r="E1761" s="83" t="n"/>
      <c r="F1761" s="84" t="inlineStr">
        <is>
          <t>Source Annual kWh:</t>
        </is>
      </c>
      <c r="G1761" s="162" t="n">
        <v>11155742.90899998</v>
      </c>
      <c r="H1761" s="83" t="inlineStr">
        <is>
          <t>DEER</t>
        </is>
      </c>
      <c r="I1761" s="83" t="n"/>
      <c r="J1761" s="83" t="n"/>
      <c r="K1761" s="83" t="inlineStr">
        <is>
          <t>PDAF</t>
        </is>
      </c>
      <c r="L1761" s="83" t="inlineStr">
        <is>
          <t>Monthly</t>
        </is>
      </c>
      <c r="M1761" s="83" t="n"/>
      <c r="N1761" s="83" t="n"/>
      <c r="O1761" s="83" t="n"/>
      <c r="P1761" s="83" t="n"/>
      <c r="Q1761" s="83" t="n"/>
      <c r="R1761" s="83" t="n"/>
      <c r="S1761" s="83" t="n"/>
      <c r="T1761" s="105" t="n"/>
      <c r="U1761" s="83" t="n"/>
      <c r="V1761" s="83" t="n"/>
      <c r="W1761" s="83" t="n"/>
      <c r="X1761" s="83" t="n"/>
      <c r="Y1761" s="83" t="n"/>
      <c r="Z1761" s="83" t="n"/>
      <c r="AA1761" s="83" t="n"/>
      <c r="AB1761" s="83" t="n"/>
      <c r="AC1761" s="83" t="n"/>
      <c r="AD1761" s="83" t="n"/>
      <c r="AE1761" s="83" t="n"/>
      <c r="AF1761" s="83" t="n"/>
      <c r="AG1761" s="83" t="n"/>
      <c r="AH1761" s="83" t="n"/>
      <c r="AI1761" s="83" t="n"/>
      <c r="AJ1761" s="83" t="n"/>
      <c r="AK1761" s="83" t="n"/>
    </row>
    <row r="1762">
      <c r="A1762" s="83" t="n">
        <v>45</v>
      </c>
      <c r="B1762" s="84" t="inlineStr">
        <is>
          <t>PVVAC-P-240to760-E10-20-MM</t>
        </is>
      </c>
      <c r="C1762" s="83" t="n"/>
      <c r="D1762" s="83" t="n"/>
      <c r="E1762" s="83" t="n"/>
      <c r="F1762" s="83" t="inlineStr">
        <is>
          <t>Source Sample Size:</t>
        </is>
      </c>
      <c r="G1762" s="83" t="n">
        <v>0</v>
      </c>
      <c r="H1762" s="83" t="inlineStr">
        <is>
          <t>DEER</t>
        </is>
      </c>
      <c r="I1762" s="83" t="n"/>
      <c r="J1762" s="83" t="n"/>
      <c r="K1762" s="83" t="inlineStr">
        <is>
          <t>WKWE</t>
        </is>
      </c>
      <c r="L1762" s="83" t="inlineStr">
        <is>
          <t>Monthly</t>
        </is>
      </c>
      <c r="M1762" s="83" t="n"/>
      <c r="N1762" s="83" t="inlineStr">
        <is>
          <t>Weekend Peak3</t>
        </is>
      </c>
      <c r="O1762" s="83" t="n"/>
      <c r="P1762" s="83" t="n"/>
      <c r="Q1762" s="83" t="n"/>
      <c r="R1762" s="83" t="n"/>
      <c r="S1762" s="83" t="n"/>
      <c r="T1762" s="83" t="n"/>
      <c r="U1762" s="83" t="n"/>
      <c r="V1762" s="83" t="n"/>
      <c r="W1762" s="83" t="n"/>
      <c r="X1762" s="83" t="n"/>
      <c r="Y1762" s="83" t="n"/>
      <c r="Z1762" s="83" t="n"/>
      <c r="AA1762" s="83" t="n"/>
      <c r="AB1762" s="83" t="n"/>
      <c r="AC1762" s="83" t="n"/>
      <c r="AD1762" s="83" t="n"/>
      <c r="AE1762" s="83" t="n"/>
      <c r="AF1762" s="83" t="n"/>
      <c r="AG1762" s="83" t="n"/>
      <c r="AH1762" s="83" t="n"/>
      <c r="AI1762" s="83" t="n"/>
      <c r="AJ1762" s="83" t="n"/>
      <c r="AK1762" s="83" t="n"/>
    </row>
    <row r="1763">
      <c r="A1763" s="84" t="n"/>
      <c r="B1763" s="84" t="n">
        <v>1</v>
      </c>
      <c r="C1763" s="84" t="inlineStr">
        <is>
          <t>JANUARY</t>
        </is>
      </c>
      <c r="D1763" s="84" t="inlineStr">
        <is>
          <t>JAN</t>
        </is>
      </c>
      <c r="E1763" s="84" t="n">
        <v>2</v>
      </c>
      <c r="F1763" s="84" t="inlineStr">
        <is>
          <t>FEBRUARY</t>
        </is>
      </c>
      <c r="G1763" s="84" t="inlineStr">
        <is>
          <t>FEB</t>
        </is>
      </c>
      <c r="H1763" s="84" t="n">
        <v>3</v>
      </c>
      <c r="I1763" s="84" t="inlineStr">
        <is>
          <t>MARCH</t>
        </is>
      </c>
      <c r="J1763" s="84" t="inlineStr">
        <is>
          <t>MAR</t>
        </is>
      </c>
      <c r="K1763" s="84" t="n">
        <v>4</v>
      </c>
      <c r="L1763" s="84" t="inlineStr">
        <is>
          <t>APRIL</t>
        </is>
      </c>
      <c r="M1763" s="84" t="inlineStr">
        <is>
          <t>APR</t>
        </is>
      </c>
      <c r="N1763" s="84" t="n">
        <v>5</v>
      </c>
      <c r="O1763" s="84" t="inlineStr">
        <is>
          <t>MAY</t>
        </is>
      </c>
      <c r="P1763" s="84" t="inlineStr">
        <is>
          <t>MAY</t>
        </is>
      </c>
      <c r="Q1763" s="84" t="n">
        <v>6</v>
      </c>
      <c r="R1763" s="84" t="inlineStr">
        <is>
          <t>JUNE</t>
        </is>
      </c>
      <c r="S1763" s="84" t="inlineStr">
        <is>
          <t>JUN</t>
        </is>
      </c>
      <c r="T1763" s="84" t="n">
        <v>7</v>
      </c>
      <c r="U1763" s="84" t="inlineStr">
        <is>
          <t>JULY</t>
        </is>
      </c>
      <c r="V1763" s="84" t="inlineStr">
        <is>
          <t>JUL</t>
        </is>
      </c>
      <c r="W1763" s="84" t="n">
        <v>8</v>
      </c>
      <c r="X1763" s="84" t="inlineStr">
        <is>
          <t>AUGUST</t>
        </is>
      </c>
      <c r="Y1763" s="84" t="inlineStr">
        <is>
          <t>AUG</t>
        </is>
      </c>
      <c r="Z1763" s="84" t="n">
        <v>9</v>
      </c>
      <c r="AA1763" s="84" t="inlineStr">
        <is>
          <t>SEPTEMBER</t>
        </is>
      </c>
      <c r="AB1763" s="84" t="inlineStr">
        <is>
          <t>SEP</t>
        </is>
      </c>
      <c r="AC1763" s="84" t="n">
        <v>10</v>
      </c>
      <c r="AD1763" s="84" t="inlineStr">
        <is>
          <t>OCTOBER</t>
        </is>
      </c>
      <c r="AE1763" s="84" t="inlineStr">
        <is>
          <t>OCT</t>
        </is>
      </c>
      <c r="AF1763" s="84" t="n">
        <v>11</v>
      </c>
      <c r="AG1763" s="84" t="inlineStr">
        <is>
          <t>NOVEMBER</t>
        </is>
      </c>
      <c r="AH1763" s="84" t="inlineStr">
        <is>
          <t>NOV</t>
        </is>
      </c>
      <c r="AI1763" s="84" t="n">
        <v>12</v>
      </c>
      <c r="AJ1763" s="84" t="inlineStr">
        <is>
          <t>DECEMBER</t>
        </is>
      </c>
      <c r="AK1763" s="84" t="inlineStr">
        <is>
          <t>DEC</t>
        </is>
      </c>
    </row>
    <row r="1764">
      <c r="A1764" s="83" t="n"/>
      <c r="B1764" s="84" t="n">
        <v>31</v>
      </c>
      <c r="C1764" s="83" t="n"/>
      <c r="D1764" s="83" t="n"/>
      <c r="E1764" s="84" t="n">
        <v>28</v>
      </c>
      <c r="F1764" s="83" t="n"/>
      <c r="G1764" s="83" t="n"/>
      <c r="H1764" s="84" t="n">
        <v>31</v>
      </c>
      <c r="I1764" s="83" t="n"/>
      <c r="J1764" s="83" t="n"/>
      <c r="K1764" s="84" t="n">
        <v>30</v>
      </c>
      <c r="L1764" s="83" t="n"/>
      <c r="M1764" s="83" t="n"/>
      <c r="N1764" s="84" t="n">
        <v>31</v>
      </c>
      <c r="O1764" s="83" t="n"/>
      <c r="P1764" s="83" t="n"/>
      <c r="Q1764" s="84" t="n">
        <v>30</v>
      </c>
      <c r="R1764" s="83" t="n"/>
      <c r="S1764" s="83" t="n"/>
      <c r="T1764" s="84" t="n">
        <v>31</v>
      </c>
      <c r="U1764" s="83" t="n"/>
      <c r="V1764" s="83" t="n"/>
      <c r="W1764" s="84" t="n">
        <v>31</v>
      </c>
      <c r="X1764" s="83" t="n"/>
      <c r="Y1764" s="83" t="n"/>
      <c r="Z1764" s="84" t="n">
        <v>30</v>
      </c>
      <c r="AA1764" s="83" t="n"/>
      <c r="AB1764" s="83" t="n"/>
      <c r="AC1764" s="84" t="n">
        <v>31</v>
      </c>
      <c r="AD1764" s="83" t="n"/>
      <c r="AE1764" s="83" t="n"/>
      <c r="AF1764" s="84" t="n">
        <v>30</v>
      </c>
      <c r="AG1764" s="83" t="n"/>
      <c r="AH1764" s="83" t="n"/>
      <c r="AI1764" s="84" t="n">
        <v>31</v>
      </c>
      <c r="AJ1764" s="83" t="n"/>
      <c r="AK1764" s="83" t="n"/>
    </row>
    <row r="1765">
      <c r="A1765" s="84" t="inlineStr">
        <is>
          <t>RATIOS</t>
        </is>
      </c>
      <c r="B1765" s="84" t="inlineStr">
        <is>
          <t>E.BKDWN</t>
        </is>
      </c>
      <c r="C1765" s="84" t="inlineStr">
        <is>
          <t>PEAK/AVG</t>
        </is>
      </c>
      <c r="D1765" s="84" t="inlineStr">
        <is>
          <t>END/AVG</t>
        </is>
      </c>
      <c r="E1765" s="84" t="inlineStr">
        <is>
          <t>E.BKDWN</t>
        </is>
      </c>
      <c r="F1765" s="84" t="inlineStr">
        <is>
          <t>PEAK/AVG</t>
        </is>
      </c>
      <c r="G1765" s="84" t="inlineStr">
        <is>
          <t>END/AVG</t>
        </is>
      </c>
      <c r="H1765" s="84" t="inlineStr">
        <is>
          <t>E.BKDWN</t>
        </is>
      </c>
      <c r="I1765" s="84" t="inlineStr">
        <is>
          <t>PEAK/AVG</t>
        </is>
      </c>
      <c r="J1765" s="84" t="inlineStr">
        <is>
          <t>END/AVG</t>
        </is>
      </c>
      <c r="K1765" s="84" t="inlineStr">
        <is>
          <t>E.BKDWN</t>
        </is>
      </c>
      <c r="L1765" s="84" t="inlineStr">
        <is>
          <t>PEAK/AVG</t>
        </is>
      </c>
      <c r="M1765" s="84" t="inlineStr">
        <is>
          <t>END/AVG</t>
        </is>
      </c>
      <c r="N1765" s="84" t="inlineStr">
        <is>
          <t>E.BKDWN</t>
        </is>
      </c>
      <c r="O1765" s="84" t="inlineStr">
        <is>
          <t>PEAK/AVG</t>
        </is>
      </c>
      <c r="P1765" s="84" t="inlineStr">
        <is>
          <t>END/AVG</t>
        </is>
      </c>
      <c r="Q1765" s="84" t="inlineStr">
        <is>
          <t>E.BKDWN</t>
        </is>
      </c>
      <c r="R1765" s="84" t="inlineStr">
        <is>
          <t>PEAK/AVG</t>
        </is>
      </c>
      <c r="S1765" s="84" t="inlineStr">
        <is>
          <t>END/AVG</t>
        </is>
      </c>
      <c r="T1765" s="84" t="inlineStr">
        <is>
          <t>E.BKDWN</t>
        </is>
      </c>
      <c r="U1765" s="84" t="inlineStr">
        <is>
          <t>PEAK/AVG</t>
        </is>
      </c>
      <c r="V1765" s="84" t="inlineStr">
        <is>
          <t>END/AVG</t>
        </is>
      </c>
      <c r="W1765" s="84" t="inlineStr">
        <is>
          <t>E.BKDWN</t>
        </is>
      </c>
      <c r="X1765" s="84" t="inlineStr">
        <is>
          <t>PEAK/AVG</t>
        </is>
      </c>
      <c r="Y1765" s="84" t="inlineStr">
        <is>
          <t>END/AVG</t>
        </is>
      </c>
      <c r="Z1765" s="84" t="inlineStr">
        <is>
          <t>E.BKDWN</t>
        </is>
      </c>
      <c r="AA1765" s="84" t="inlineStr">
        <is>
          <t>PEAK/AVG</t>
        </is>
      </c>
      <c r="AB1765" s="84" t="inlineStr">
        <is>
          <t>END/AVG</t>
        </is>
      </c>
      <c r="AC1765" s="84" t="inlineStr">
        <is>
          <t>E.BKDWN</t>
        </is>
      </c>
      <c r="AD1765" s="84" t="inlineStr">
        <is>
          <t>PEAK/AVG</t>
        </is>
      </c>
      <c r="AE1765" s="84" t="inlineStr">
        <is>
          <t>END/AVG</t>
        </is>
      </c>
      <c r="AF1765" s="84" t="inlineStr">
        <is>
          <t>E.BKDWN</t>
        </is>
      </c>
      <c r="AG1765" s="84" t="inlineStr">
        <is>
          <t>PEAK/AVG</t>
        </is>
      </c>
      <c r="AH1765" s="84" t="inlineStr">
        <is>
          <t>END/AVG</t>
        </is>
      </c>
      <c r="AI1765" s="84" t="inlineStr">
        <is>
          <t>E.BKDWN</t>
        </is>
      </c>
      <c r="AJ1765" s="84" t="inlineStr">
        <is>
          <t>PEAK/AVG</t>
        </is>
      </c>
      <c r="AK1765" s="84" t="inlineStr">
        <is>
          <t>END/AVG</t>
        </is>
      </c>
    </row>
    <row r="1766">
      <c r="A1766" s="83" t="n"/>
      <c r="B1766" s="166" t="n">
        <v>0.04460279359354462</v>
      </c>
      <c r="C1766" s="167" t="n">
        <v>1.401704417982069</v>
      </c>
      <c r="D1766" s="167" t="n">
        <v>0.4692348640399817</v>
      </c>
      <c r="E1766" s="166" t="n">
        <v>0.06071496360998715</v>
      </c>
      <c r="F1766" s="167" t="n">
        <v>1.117104932576876</v>
      </c>
      <c r="G1766" s="167" t="n">
        <v>0.4942726809679445</v>
      </c>
      <c r="H1766" s="166" t="n">
        <v>0.08540601600575139</v>
      </c>
      <c r="I1766" s="167" t="n">
        <v>1.15165930072378</v>
      </c>
      <c r="J1766" s="167" t="n">
        <v>0.5428890172657699</v>
      </c>
      <c r="K1766" s="166" t="n">
        <v>0.06629355056971187</v>
      </c>
      <c r="L1766" s="167" t="n">
        <v>1.461403122557046</v>
      </c>
      <c r="M1766" s="167" t="n">
        <v>0.4590222354163771</v>
      </c>
      <c r="N1766" s="166" t="n">
        <v>0.08617743479220079</v>
      </c>
      <c r="O1766" s="167" t="n">
        <v>1.594669516258966</v>
      </c>
      <c r="P1766" s="167" t="n">
        <v>0.5438059176360328</v>
      </c>
      <c r="Q1766" s="166" t="n">
        <v>0.1081655120800059</v>
      </c>
      <c r="R1766" s="167" t="n">
        <v>1.396206257764851</v>
      </c>
      <c r="S1766" s="167" t="n">
        <v>0.6655161999662615</v>
      </c>
      <c r="T1766" s="166" t="n">
        <v>0.1140214161316175</v>
      </c>
      <c r="U1766" s="167" t="n">
        <v>1.169906980290652</v>
      </c>
      <c r="V1766" s="167" t="n">
        <v>0.6484758301516204</v>
      </c>
      <c r="W1766" s="166" t="n">
        <v>0.1148320037735917</v>
      </c>
      <c r="X1766" s="167" t="n">
        <v>1.377526718495928</v>
      </c>
      <c r="Y1766" s="167" t="n">
        <v>0.6508184487275609</v>
      </c>
      <c r="Z1766" s="166" t="n">
        <v>0.1155143342816859</v>
      </c>
      <c r="AA1766" s="167" t="n">
        <v>1.220589202530292</v>
      </c>
      <c r="AB1766" s="167" t="n">
        <v>0.6737235044886531</v>
      </c>
      <c r="AC1766" s="166" t="n">
        <v>0.1016528098969682</v>
      </c>
      <c r="AD1766" s="167" t="n">
        <v>1.335310614455619</v>
      </c>
      <c r="AE1766" s="167" t="n">
        <v>0.6242824063959432</v>
      </c>
      <c r="AF1766" s="166" t="n">
        <v>0.07096500121234757</v>
      </c>
      <c r="AG1766" s="167" t="n">
        <v>1.137952518671664</v>
      </c>
      <c r="AH1766" s="167" t="n">
        <v>0.5275646033018319</v>
      </c>
      <c r="AI1766" s="166" t="n">
        <v>0.03165416405258754</v>
      </c>
      <c r="AJ1766" s="167" t="n">
        <v>2.000000000000001</v>
      </c>
      <c r="AK1766" s="167" t="n">
        <v>0.4246088117975935</v>
      </c>
      <c r="AM1766">
        <f>A1761</f>
        <v/>
      </c>
      <c r="AN1766" s="163">
        <f>1/($B1766*(1/$B1764)*(1/(5/7+2/7*$D1766))*$B1776/SUM($B1768:$B1791))</f>
        <v/>
      </c>
      <c r="AO1766" s="163">
        <f>1/(B1766*(1/B1764)*(1/(5/7+2/7*D1766)))</f>
        <v/>
      </c>
      <c r="AP1766" s="163" t="n"/>
      <c r="AR1766" s="168">
        <f>CHOOSE(AV$3,C1766,F1766,I1766,L1766,O1766,R1766,U1766,X1766,AA1766,AD1766,AG1766,AJ1766)</f>
        <v/>
      </c>
      <c r="AS1766" s="164" t="n"/>
      <c r="AT1766" s="164" t="n"/>
      <c r="AV1766" s="116">
        <f>AN1766/AR1766</f>
        <v/>
      </c>
      <c r="AW1766" s="165">
        <f>AO1766/AR1766</f>
        <v/>
      </c>
      <c r="AX1766" s="163" t="n"/>
    </row>
    <row r="1767">
      <c r="A1767" s="84" t="inlineStr">
        <is>
          <t>HOUR</t>
        </is>
      </c>
      <c r="B1767" s="84" t="inlineStr">
        <is>
          <t>PEAK</t>
        </is>
      </c>
      <c r="C1767" s="84" t="inlineStr">
        <is>
          <t>AVG</t>
        </is>
      </c>
      <c r="D1767" s="84" t="inlineStr">
        <is>
          <t>END</t>
        </is>
      </c>
      <c r="E1767" s="84" t="inlineStr">
        <is>
          <t>PEAK</t>
        </is>
      </c>
      <c r="F1767" s="84" t="inlineStr">
        <is>
          <t>AVG</t>
        </is>
      </c>
      <c r="G1767" s="84" t="inlineStr">
        <is>
          <t>END</t>
        </is>
      </c>
      <c r="H1767" s="84" t="inlineStr">
        <is>
          <t>PEAK</t>
        </is>
      </c>
      <c r="I1767" s="84" t="inlineStr">
        <is>
          <t>AVG</t>
        </is>
      </c>
      <c r="J1767" s="84" t="inlineStr">
        <is>
          <t>END</t>
        </is>
      </c>
      <c r="K1767" s="84" t="inlineStr">
        <is>
          <t>PEAK</t>
        </is>
      </c>
      <c r="L1767" s="84" t="inlineStr">
        <is>
          <t>AVG</t>
        </is>
      </c>
      <c r="M1767" s="84" t="inlineStr">
        <is>
          <t>END</t>
        </is>
      </c>
      <c r="N1767" s="84" t="inlineStr">
        <is>
          <t>PEAK</t>
        </is>
      </c>
      <c r="O1767" s="84" t="inlineStr">
        <is>
          <t>AVG</t>
        </is>
      </c>
      <c r="P1767" s="84" t="inlineStr">
        <is>
          <t>END</t>
        </is>
      </c>
      <c r="Q1767" s="84" t="inlineStr">
        <is>
          <t>PEAK</t>
        </is>
      </c>
      <c r="R1767" s="84" t="inlineStr">
        <is>
          <t>AVG</t>
        </is>
      </c>
      <c r="S1767" s="84" t="inlineStr">
        <is>
          <t>END</t>
        </is>
      </c>
      <c r="T1767" s="84" t="inlineStr">
        <is>
          <t>PEAK</t>
        </is>
      </c>
      <c r="U1767" s="84" t="inlineStr">
        <is>
          <t>AVG</t>
        </is>
      </c>
      <c r="V1767" s="84" t="inlineStr">
        <is>
          <t>END</t>
        </is>
      </c>
      <c r="W1767" s="84" t="inlineStr">
        <is>
          <t>PEAK</t>
        </is>
      </c>
      <c r="X1767" s="84" t="inlineStr">
        <is>
          <t>AVG</t>
        </is>
      </c>
      <c r="Y1767" s="84" t="inlineStr">
        <is>
          <t>END</t>
        </is>
      </c>
      <c r="Z1767" s="84" t="inlineStr">
        <is>
          <t>PEAK</t>
        </is>
      </c>
      <c r="AA1767" s="84" t="inlineStr">
        <is>
          <t>AVG</t>
        </is>
      </c>
      <c r="AB1767" s="84" t="inlineStr">
        <is>
          <t>END</t>
        </is>
      </c>
      <c r="AC1767" s="84" t="inlineStr">
        <is>
          <t>PEAK</t>
        </is>
      </c>
      <c r="AD1767" s="84" t="inlineStr">
        <is>
          <t>AVG</t>
        </is>
      </c>
      <c r="AE1767" s="84" t="inlineStr">
        <is>
          <t>END</t>
        </is>
      </c>
      <c r="AF1767" s="84" t="inlineStr">
        <is>
          <t>PEAK</t>
        </is>
      </c>
      <c r="AG1767" s="84" t="inlineStr">
        <is>
          <t>AVG</t>
        </is>
      </c>
      <c r="AH1767" s="84" t="inlineStr">
        <is>
          <t>END</t>
        </is>
      </c>
      <c r="AI1767" s="84" t="inlineStr">
        <is>
          <t>PEAK</t>
        </is>
      </c>
      <c r="AJ1767" s="84" t="inlineStr">
        <is>
          <t>AVG</t>
        </is>
      </c>
      <c r="AK1767" s="84" t="inlineStr">
        <is>
          <t>END</t>
        </is>
      </c>
    </row>
    <row r="1768">
      <c r="A1768" s="84" t="n">
        <v>1</v>
      </c>
      <c r="B1768" s="84" t="n">
        <v>0.1047612785814542</v>
      </c>
      <c r="C1768" s="84" t="n">
        <v>0.1591155333269628</v>
      </c>
      <c r="D1768" s="84" t="n">
        <v>0.2684026624391122</v>
      </c>
      <c r="E1768" s="84" t="n">
        <v>0.07603726987780425</v>
      </c>
      <c r="F1768" s="84" t="n">
        <v>0.09095270344534692</v>
      </c>
      <c r="G1768" s="84" t="n">
        <v>0.1356874750500004</v>
      </c>
      <c r="H1768" s="84" t="n">
        <v>0.05256557367364582</v>
      </c>
      <c r="I1768" s="84" t="n">
        <v>0.06377328877485508</v>
      </c>
      <c r="J1768" s="84" t="n">
        <v>0.08719668534193607</v>
      </c>
      <c r="K1768" s="84" t="n">
        <v>0.0522336680928181</v>
      </c>
      <c r="L1768" s="84" t="n">
        <v>0.06765325756698851</v>
      </c>
      <c r="M1768" s="84" t="n">
        <v>0.08461746824775779</v>
      </c>
      <c r="N1768" s="84" t="n">
        <v>0.04107565205227955</v>
      </c>
      <c r="O1768" s="84" t="n">
        <v>0.05489164571169559</v>
      </c>
      <c r="P1768" s="84" t="n">
        <v>0.06094235641844529</v>
      </c>
      <c r="Q1768" s="84" t="n">
        <v>0.08966780104221118</v>
      </c>
      <c r="R1768" s="84" t="n">
        <v>0.05983430250003722</v>
      </c>
      <c r="S1768" s="84" t="n">
        <v>0.05593592122447272</v>
      </c>
      <c r="T1768" s="84" t="n">
        <v>0.04345591492104244</v>
      </c>
      <c r="U1768" s="84" t="n">
        <v>0.04722255052716092</v>
      </c>
      <c r="V1768" s="84" t="n">
        <v>0.06420169786100136</v>
      </c>
      <c r="W1768" s="84" t="n">
        <v>0.0402101662049842</v>
      </c>
      <c r="X1768" s="84" t="n">
        <v>0.04626471467085552</v>
      </c>
      <c r="Y1768" s="84" t="n">
        <v>0.04867682583430604</v>
      </c>
      <c r="Z1768" s="84" t="n">
        <v>0.03922281926073218</v>
      </c>
      <c r="AA1768" s="84" t="n">
        <v>0.04661021331098329</v>
      </c>
      <c r="AB1768" s="84" t="n">
        <v>0.05402675195165188</v>
      </c>
      <c r="AC1768" s="84" t="n">
        <v>0.04075431186199357</v>
      </c>
      <c r="AD1768" s="84" t="n">
        <v>0.05395356522715923</v>
      </c>
      <c r="AE1768" s="84" t="n">
        <v>0.0666201106000894</v>
      </c>
      <c r="AF1768" s="84" t="n">
        <v>0.05945125363904114</v>
      </c>
      <c r="AG1768" s="84" t="n">
        <v>0.07532023789895038</v>
      </c>
      <c r="AH1768" s="84" t="n">
        <v>0.1141300477223428</v>
      </c>
      <c r="AI1768" s="84" t="n">
        <v>0.0929066036537417</v>
      </c>
      <c r="AJ1768" s="84" t="n">
        <v>0.2182656494000522</v>
      </c>
      <c r="AK1768" s="84" t="n">
        <v>0.4768286442781185</v>
      </c>
    </row>
    <row r="1769">
      <c r="A1769" s="84" t="n">
        <v>2</v>
      </c>
      <c r="B1769" s="84" t="n">
        <v>0.1094969607812803</v>
      </c>
      <c r="C1769" s="84" t="n">
        <v>0.1645626946591818</v>
      </c>
      <c r="D1769" s="84" t="n">
        <v>0.2771673043076009</v>
      </c>
      <c r="E1769" s="84" t="n">
        <v>0.07988648913319299</v>
      </c>
      <c r="F1769" s="84" t="n">
        <v>0.09436495443090369</v>
      </c>
      <c r="G1769" s="84" t="n">
        <v>0.1441360001278558</v>
      </c>
      <c r="H1769" s="84" t="n">
        <v>0.05124495085914949</v>
      </c>
      <c r="I1769" s="84" t="n">
        <v>0.06488554827119669</v>
      </c>
      <c r="J1769" s="84" t="n">
        <v>0.08896621111553438</v>
      </c>
      <c r="K1769" s="84" t="n">
        <v>0.05341812626511577</v>
      </c>
      <c r="L1769" s="84" t="n">
        <v>0.07032092786632108</v>
      </c>
      <c r="M1769" s="84" t="n">
        <v>0.09139972377722934</v>
      </c>
      <c r="N1769" s="84" t="n">
        <v>0.05429143162688144</v>
      </c>
      <c r="O1769" s="84" t="n">
        <v>0.05903781607830862</v>
      </c>
      <c r="P1769" s="84" t="n">
        <v>0.06729404736399271</v>
      </c>
      <c r="Q1769" s="84" t="n">
        <v>0.07388519326383695</v>
      </c>
      <c r="R1769" s="84" t="n">
        <v>0.0672574064999184</v>
      </c>
      <c r="S1769" s="84" t="n">
        <v>0.07764020223957434</v>
      </c>
      <c r="T1769" s="84" t="n">
        <v>0.07007342429675524</v>
      </c>
      <c r="U1769" s="84" t="n">
        <v>0.06610872810119435</v>
      </c>
      <c r="V1769" s="84" t="n">
        <v>0.08215631750496936</v>
      </c>
      <c r="W1769" s="84" t="n">
        <v>0.06198910096074316</v>
      </c>
      <c r="X1769" s="84" t="n">
        <v>0.06112647104790363</v>
      </c>
      <c r="Y1769" s="84" t="n">
        <v>0.06829165751023568</v>
      </c>
      <c r="Z1769" s="84" t="n">
        <v>0.05155417127029668</v>
      </c>
      <c r="AA1769" s="84" t="n">
        <v>0.05247996997727974</v>
      </c>
      <c r="AB1769" s="84" t="n">
        <v>0.07157384034648356</v>
      </c>
      <c r="AC1769" s="84" t="n">
        <v>0.04542420070034985</v>
      </c>
      <c r="AD1769" s="84" t="n">
        <v>0.05590734074760099</v>
      </c>
      <c r="AE1769" s="84" t="n">
        <v>0.07609406249020748</v>
      </c>
      <c r="AF1769" s="84" t="n">
        <v>0.06419790204968349</v>
      </c>
      <c r="AG1769" s="84" t="n">
        <v>0.07739278625137891</v>
      </c>
      <c r="AH1769" s="84" t="n">
        <v>0.1198103600867679</v>
      </c>
      <c r="AI1769" s="84" t="n">
        <v>0.0971069803908121</v>
      </c>
      <c r="AJ1769" s="84" t="n">
        <v>0.2182322951505151</v>
      </c>
      <c r="AK1769" s="84" t="n">
        <v>0.4764010916925784</v>
      </c>
    </row>
    <row r="1770">
      <c r="A1770" s="84" t="n">
        <v>3</v>
      </c>
      <c r="B1770" s="84" t="n">
        <v>0.1092610380879784</v>
      </c>
      <c r="C1770" s="84" t="n">
        <v>0.1661822337282856</v>
      </c>
      <c r="D1770" s="84" t="n">
        <v>0.2856978534819112</v>
      </c>
      <c r="E1770" s="84" t="n">
        <v>0.08097471195717423</v>
      </c>
      <c r="F1770" s="84" t="n">
        <v>0.09535271065023773</v>
      </c>
      <c r="G1770" s="84" t="n">
        <v>0.1466474405568853</v>
      </c>
      <c r="H1770" s="84" t="n">
        <v>0.05484044848950477</v>
      </c>
      <c r="I1770" s="84" t="n">
        <v>0.0690567184518428</v>
      </c>
      <c r="J1770" s="84" t="n">
        <v>0.09349749321352338</v>
      </c>
      <c r="K1770" s="84" t="n">
        <v>0.05692542481645585</v>
      </c>
      <c r="L1770" s="84" t="n">
        <v>0.07516455331893568</v>
      </c>
      <c r="M1770" s="84" t="n">
        <v>0.09676522987352608</v>
      </c>
      <c r="N1770" s="84" t="n">
        <v>0.06879534160417669</v>
      </c>
      <c r="O1770" s="84" t="n">
        <v>0.0660564902851675</v>
      </c>
      <c r="P1770" s="84" t="n">
        <v>0.07042479525200943</v>
      </c>
      <c r="Q1770" s="84" t="n">
        <v>0.1862583305398823</v>
      </c>
      <c r="R1770" s="84" t="n">
        <v>0.09430584197437264</v>
      </c>
      <c r="S1770" s="84" t="n">
        <v>0.08136704605107591</v>
      </c>
      <c r="T1770" s="84" t="n">
        <v>0.1088802720150224</v>
      </c>
      <c r="U1770" s="84" t="n">
        <v>0.09037639346547115</v>
      </c>
      <c r="V1770" s="84" t="n">
        <v>0.0862044994126233</v>
      </c>
      <c r="W1770" s="84" t="n">
        <v>0.08894056690627684</v>
      </c>
      <c r="X1770" s="84" t="n">
        <v>0.07620709446713149</v>
      </c>
      <c r="Y1770" s="84" t="n">
        <v>0.0708102429160699</v>
      </c>
      <c r="Z1770" s="84" t="n">
        <v>0.05662000248644838</v>
      </c>
      <c r="AA1770" s="84" t="n">
        <v>0.05751231090331135</v>
      </c>
      <c r="AB1770" s="84" t="n">
        <v>0.07659519875706584</v>
      </c>
      <c r="AC1770" s="84" t="n">
        <v>0.0513229394131708</v>
      </c>
      <c r="AD1770" s="84" t="n">
        <v>0.06095609206022843</v>
      </c>
      <c r="AE1770" s="84" t="n">
        <v>0.08076595393478782</v>
      </c>
      <c r="AF1770" s="84" t="n">
        <v>0.06837031849837334</v>
      </c>
      <c r="AG1770" s="84" t="n">
        <v>0.07994028030709575</v>
      </c>
      <c r="AH1770" s="84" t="n">
        <v>0.1256045119305857</v>
      </c>
      <c r="AI1770" s="84" t="n">
        <v>0.09662892801391604</v>
      </c>
      <c r="AJ1770" s="84" t="n">
        <v>0.2206956526824474</v>
      </c>
      <c r="AK1770" s="84" t="n">
        <v>0.489125455521131</v>
      </c>
    </row>
    <row r="1771">
      <c r="A1771" s="84" t="n">
        <v>4</v>
      </c>
      <c r="B1771" s="84" t="n">
        <v>0.136835162115105</v>
      </c>
      <c r="C1771" s="84" t="n">
        <v>0.1877186511808011</v>
      </c>
      <c r="D1771" s="84" t="n">
        <v>0.2926719815760034</v>
      </c>
      <c r="E1771" s="84" t="n">
        <v>0.0832671146898962</v>
      </c>
      <c r="F1771" s="84" t="n">
        <v>0.1069828747832866</v>
      </c>
      <c r="G1771" s="84" t="n">
        <v>0.1502270531835523</v>
      </c>
      <c r="H1771" s="84" t="n">
        <v>0.0601509388177621</v>
      </c>
      <c r="I1771" s="84" t="n">
        <v>0.07274111087836856</v>
      </c>
      <c r="J1771" s="84" t="n">
        <v>0.09879706276737117</v>
      </c>
      <c r="K1771" s="84" t="n">
        <v>0.05657082734280006</v>
      </c>
      <c r="L1771" s="84" t="n">
        <v>0.07901296597655755</v>
      </c>
      <c r="M1771" s="84" t="n">
        <v>0.09595930145067116</v>
      </c>
      <c r="N1771" s="84" t="n">
        <v>0.09555658177101417</v>
      </c>
      <c r="O1771" s="84" t="n">
        <v>0.07851572252380595</v>
      </c>
      <c r="P1771" s="84" t="n">
        <v>0.06625166455472248</v>
      </c>
      <c r="Q1771" s="84" t="n">
        <v>0.2420288483402213</v>
      </c>
      <c r="R1771" s="84" t="n">
        <v>0.1412011894993112</v>
      </c>
      <c r="S1771" s="84" t="n">
        <v>0.07248144112572977</v>
      </c>
      <c r="T1771" s="84" t="n">
        <v>0.2405053502564728</v>
      </c>
      <c r="U1771" s="84" t="n">
        <v>0.1611374201774433</v>
      </c>
      <c r="V1771" s="84" t="n">
        <v>0.07653429246489475</v>
      </c>
      <c r="W1771" s="84" t="n">
        <v>0.1540174227831616</v>
      </c>
      <c r="X1771" s="84" t="n">
        <v>0.133670862208769</v>
      </c>
      <c r="Y1771" s="84" t="n">
        <v>0.06367929365406232</v>
      </c>
      <c r="Z1771" s="84" t="n">
        <v>0.108528771093497</v>
      </c>
      <c r="AA1771" s="84" t="n">
        <v>0.07661549415718207</v>
      </c>
      <c r="AB1771" s="84" t="n">
        <v>0.06853396568853302</v>
      </c>
      <c r="AC1771" s="84" t="n">
        <v>0.07112464398475622</v>
      </c>
      <c r="AD1771" s="84" t="n">
        <v>0.06808439944908286</v>
      </c>
      <c r="AE1771" s="84" t="n">
        <v>0.07502020336248216</v>
      </c>
      <c r="AF1771" s="84" t="n">
        <v>0.07124214992446555</v>
      </c>
      <c r="AG1771" s="84" t="n">
        <v>0.08594296164143936</v>
      </c>
      <c r="AH1771" s="84" t="n">
        <v>0.1298080347071584</v>
      </c>
      <c r="AI1771" s="84" t="n">
        <v>0.1087711778216118</v>
      </c>
      <c r="AJ1771" s="84" t="n">
        <v>0.2413810364191235</v>
      </c>
      <c r="AK1771" s="84" t="n">
        <v>0.486192419854146</v>
      </c>
    </row>
    <row r="1772">
      <c r="A1772" s="84" t="n">
        <v>5</v>
      </c>
      <c r="B1772" s="84" t="n">
        <v>0.1774321484927669</v>
      </c>
      <c r="C1772" s="84" t="n">
        <v>0.2272629398710043</v>
      </c>
      <c r="D1772" s="84" t="n">
        <v>0.2891296585961682</v>
      </c>
      <c r="E1772" s="84" t="n">
        <v>0.09370629685357862</v>
      </c>
      <c r="F1772" s="84" t="n">
        <v>0.1330505127786948</v>
      </c>
      <c r="G1772" s="84" t="n">
        <v>0.1472185995931496</v>
      </c>
      <c r="H1772" s="84" t="n">
        <v>0.06721871831177918</v>
      </c>
      <c r="I1772" s="84" t="n">
        <v>0.09022820878809486</v>
      </c>
      <c r="J1772" s="84" t="n">
        <v>0.09741055475083391</v>
      </c>
      <c r="K1772" s="84" t="n">
        <v>0.1031426768419237</v>
      </c>
      <c r="L1772" s="84" t="n">
        <v>0.1054069487101469</v>
      </c>
      <c r="M1772" s="84" t="n">
        <v>0.09559145030331</v>
      </c>
      <c r="N1772" s="84" t="n">
        <v>0.1763384006695903</v>
      </c>
      <c r="O1772" s="84" t="n">
        <v>0.1241915338319358</v>
      </c>
      <c r="P1772" s="84" t="n">
        <v>0.06375196985676392</v>
      </c>
      <c r="Q1772" s="84" t="n">
        <v>0.2497714449135359</v>
      </c>
      <c r="R1772" s="84" t="n">
        <v>0.2195998842146986</v>
      </c>
      <c r="S1772" s="84" t="n">
        <v>0.07671740566185427</v>
      </c>
      <c r="T1772" s="84" t="n">
        <v>0.2472994267156096</v>
      </c>
      <c r="U1772" s="84" t="n">
        <v>0.2136500070279878</v>
      </c>
      <c r="V1772" s="84" t="n">
        <v>0.088120103958167</v>
      </c>
      <c r="W1772" s="84" t="n">
        <v>0.2134434340171114</v>
      </c>
      <c r="X1772" s="84" t="n">
        <v>0.1866783341667841</v>
      </c>
      <c r="Y1772" s="84" t="n">
        <v>0.06024323081690987</v>
      </c>
      <c r="Z1772" s="84" t="n">
        <v>0.1667869510783686</v>
      </c>
      <c r="AA1772" s="84" t="n">
        <v>0.1275129068119947</v>
      </c>
      <c r="AB1772" s="84" t="n">
        <v>0.06460734635308453</v>
      </c>
      <c r="AC1772" s="84" t="n">
        <v>0.1351406904211259</v>
      </c>
      <c r="AD1772" s="84" t="n">
        <v>0.1199123512523798</v>
      </c>
      <c r="AE1772" s="84" t="n">
        <v>0.07494057497038878</v>
      </c>
      <c r="AF1772" s="84" t="n">
        <v>0.07533900953605639</v>
      </c>
      <c r="AG1772" s="84" t="n">
        <v>0.09514270087724878</v>
      </c>
      <c r="AH1772" s="84" t="n">
        <v>0.1274540563991323</v>
      </c>
      <c r="AI1772" s="84" t="n">
        <v>0.1567187245494001</v>
      </c>
      <c r="AJ1772" s="84" t="n">
        <v>0.2773414274300492</v>
      </c>
      <c r="AK1772" s="84" t="n">
        <v>0.4808165381827518</v>
      </c>
    </row>
    <row r="1773">
      <c r="A1773" s="84" t="n">
        <v>6</v>
      </c>
      <c r="B1773" s="84" t="n">
        <v>0.1800105971832729</v>
      </c>
      <c r="C1773" s="84" t="n">
        <v>0.2335757496582653</v>
      </c>
      <c r="D1773" s="84" t="n">
        <v>0.3371750856358018</v>
      </c>
      <c r="E1773" s="84" t="n">
        <v>0.133253089971711</v>
      </c>
      <c r="F1773" s="84" t="n">
        <v>0.1568979906319265</v>
      </c>
      <c r="G1773" s="84" t="n">
        <v>0.1706102694569387</v>
      </c>
      <c r="H1773" s="84" t="n">
        <v>0.1474577985999075</v>
      </c>
      <c r="I1773" s="84" t="n">
        <v>0.1632328014075352</v>
      </c>
      <c r="J1773" s="84" t="n">
        <v>0.1052473745487046</v>
      </c>
      <c r="K1773" s="84" t="n">
        <v>0.1889857525616066</v>
      </c>
      <c r="L1773" s="84" t="n">
        <v>0.188607647478359</v>
      </c>
      <c r="M1773" s="84" t="n">
        <v>0.1032655358587987</v>
      </c>
      <c r="N1773" s="84" t="n">
        <v>0.2570421372218849</v>
      </c>
      <c r="O1773" s="84" t="n">
        <v>0.2154032527871011</v>
      </c>
      <c r="P1773" s="84" t="n">
        <v>0.09845003591896122</v>
      </c>
      <c r="Q1773" s="84" t="n">
        <v>0.3512948817725561</v>
      </c>
      <c r="R1773" s="84" t="n">
        <v>0.312596435341487</v>
      </c>
      <c r="S1773" s="84" t="n">
        <v>0.3069628694538361</v>
      </c>
      <c r="T1773" s="84" t="n">
        <v>0.3420457619656374</v>
      </c>
      <c r="U1773" s="84" t="n">
        <v>0.303424769165261</v>
      </c>
      <c r="V1773" s="84" t="n">
        <v>0.3068734312391235</v>
      </c>
      <c r="W1773" s="84" t="n">
        <v>0.263155636016996</v>
      </c>
      <c r="X1773" s="84" t="n">
        <v>0.2347029502590369</v>
      </c>
      <c r="Y1773" s="84" t="n">
        <v>0.1614486550737688</v>
      </c>
      <c r="Z1773" s="84" t="n">
        <v>0.2175516496731636</v>
      </c>
      <c r="AA1773" s="84" t="n">
        <v>0.2051926162859909</v>
      </c>
      <c r="AB1773" s="84" t="n">
        <v>0.1152172196761344</v>
      </c>
      <c r="AC1773" s="84" t="n">
        <v>0.2260897672087604</v>
      </c>
      <c r="AD1773" s="84" t="n">
        <v>0.1935544301362526</v>
      </c>
      <c r="AE1773" s="84" t="n">
        <v>0.1053429761130281</v>
      </c>
      <c r="AF1773" s="84" t="n">
        <v>0.1125607700842386</v>
      </c>
      <c r="AG1773" s="84" t="n">
        <v>0.1320462887315</v>
      </c>
      <c r="AH1773" s="84" t="n">
        <v>0.1313611106290673</v>
      </c>
      <c r="AI1773" s="84" t="n">
        <v>0.159101504688171</v>
      </c>
      <c r="AJ1773" s="84" t="n">
        <v>0.2865575088964903</v>
      </c>
      <c r="AK1773" s="84" t="n">
        <v>0.5399786597659928</v>
      </c>
    </row>
    <row r="1774">
      <c r="A1774" s="84" t="n">
        <v>7</v>
      </c>
      <c r="B1774" s="84" t="n">
        <v>0.2776184254568673</v>
      </c>
      <c r="C1774" s="84" t="n">
        <v>0.3298408108055569</v>
      </c>
      <c r="D1774" s="84" t="n">
        <v>0.4088986933555137</v>
      </c>
      <c r="E1774" s="84" t="n">
        <v>0.2059914072623287</v>
      </c>
      <c r="F1774" s="84" t="n">
        <v>0.2420283090942264</v>
      </c>
      <c r="G1774" s="84" t="n">
        <v>0.2462656111344922</v>
      </c>
      <c r="H1774" s="84" t="n">
        <v>0.3945182189056672</v>
      </c>
      <c r="I1774" s="84" t="n">
        <v>0.4181262923952658</v>
      </c>
      <c r="J1774" s="84" t="n">
        <v>0.2490417987910075</v>
      </c>
      <c r="K1774" s="84" t="n">
        <v>0.4781134230436658</v>
      </c>
      <c r="L1774" s="84" t="n">
        <v>0.4967672480391503</v>
      </c>
      <c r="M1774" s="84" t="n">
        <v>0.2846579527746008</v>
      </c>
      <c r="N1774" s="84" t="n">
        <v>0.5297793587719428</v>
      </c>
      <c r="O1774" s="84" t="n">
        <v>0.5112834155343788</v>
      </c>
      <c r="P1774" s="84" t="n">
        <v>0.4345282445729922</v>
      </c>
      <c r="Q1774" s="84" t="n">
        <v>0.5289117789087022</v>
      </c>
      <c r="R1774" s="84" t="n">
        <v>0.526193128532218</v>
      </c>
      <c r="S1774" s="84" t="n">
        <v>0.453426004409514</v>
      </c>
      <c r="T1774" s="84" t="n">
        <v>0.5612606521093365</v>
      </c>
      <c r="U1774" s="84" t="n">
        <v>0.5230112353481141</v>
      </c>
      <c r="V1774" s="84" t="n">
        <v>0.4619917186615544</v>
      </c>
      <c r="W1774" s="84" t="n">
        <v>0.5026122814710231</v>
      </c>
      <c r="X1774" s="84" t="n">
        <v>0.485253870218632</v>
      </c>
      <c r="Y1774" s="84" t="n">
        <v>0.4422124661022528</v>
      </c>
      <c r="Z1774" s="84" t="n">
        <v>0.4425992397022308</v>
      </c>
      <c r="AA1774" s="84" t="n">
        <v>0.4564024687160728</v>
      </c>
      <c r="AB1774" s="84" t="n">
        <v>0.3714413070093735</v>
      </c>
      <c r="AC1774" s="84" t="n">
        <v>0.4466972257142938</v>
      </c>
      <c r="AD1774" s="84" t="n">
        <v>0.4603166941094017</v>
      </c>
      <c r="AE1774" s="84" t="n">
        <v>0.3616159954516263</v>
      </c>
      <c r="AF1774" s="84" t="n">
        <v>0.173840051436856</v>
      </c>
      <c r="AG1774" s="84" t="n">
        <v>0.2042739349641594</v>
      </c>
      <c r="AH1774" s="84" t="n">
        <v>0.1679815357917571</v>
      </c>
      <c r="AI1774" s="84" t="n">
        <v>0.2448323348579988</v>
      </c>
      <c r="AJ1774" s="84" t="n">
        <v>0.3658974555564536</v>
      </c>
      <c r="AK1774" s="84" t="n">
        <v>0.5771455068648366</v>
      </c>
    </row>
    <row r="1775">
      <c r="A1775" s="84" t="n">
        <v>8</v>
      </c>
      <c r="B1775" s="84" t="n">
        <v>0.7081038566152582</v>
      </c>
      <c r="C1775" s="84" t="n">
        <v>0.7594057387595483</v>
      </c>
      <c r="D1775" s="84" t="n">
        <v>0.6718365504498512</v>
      </c>
      <c r="E1775" s="84" t="n">
        <v>0.5321547275213683</v>
      </c>
      <c r="F1775" s="84" t="n">
        <v>0.6233880312795187</v>
      </c>
      <c r="G1775" s="84" t="n">
        <v>0.4442082858058856</v>
      </c>
      <c r="H1775" s="84" t="n">
        <v>0.6243237653626281</v>
      </c>
      <c r="I1775" s="84" t="n">
        <v>0.6232663705316269</v>
      </c>
      <c r="J1775" s="84" t="n">
        <v>0.4624340462563846</v>
      </c>
      <c r="K1775" s="84" t="n">
        <v>0.6480402027105692</v>
      </c>
      <c r="L1775" s="84" t="n">
        <v>0.6591544804153469</v>
      </c>
      <c r="M1775" s="84" t="n">
        <v>0.5358915081562632</v>
      </c>
      <c r="N1775" s="84" t="n">
        <v>0.6986065573645731</v>
      </c>
      <c r="O1775" s="84" t="n">
        <v>0.6754440475291121</v>
      </c>
      <c r="P1775" s="84" t="n">
        <v>0.6283754524951849</v>
      </c>
      <c r="Q1775" s="84" t="n">
        <v>0.6699090233548136</v>
      </c>
      <c r="R1775" s="84" t="n">
        <v>0.6700894190828861</v>
      </c>
      <c r="S1775" s="84" t="n">
        <v>0.6397446512650036</v>
      </c>
      <c r="T1775" s="84" t="n">
        <v>0.6870948684217507</v>
      </c>
      <c r="U1775" s="84" t="n">
        <v>0.6550080070610788</v>
      </c>
      <c r="V1775" s="84" t="n">
        <v>0.6647977387717434</v>
      </c>
      <c r="W1775" s="84" t="n">
        <v>0.6726003667607421</v>
      </c>
      <c r="X1775" s="84" t="n">
        <v>0.6351221240504211</v>
      </c>
      <c r="Y1775" s="84" t="n">
        <v>0.6144289215723103</v>
      </c>
      <c r="Z1775" s="84" t="n">
        <v>0.6108905716090265</v>
      </c>
      <c r="AA1775" s="84" t="n">
        <v>0.6124850366356599</v>
      </c>
      <c r="AB1775" s="84" t="n">
        <v>0.5440181986434636</v>
      </c>
      <c r="AC1775" s="84" t="n">
        <v>0.6142367047664533</v>
      </c>
      <c r="AD1775" s="84" t="n">
        <v>0.630625488019228</v>
      </c>
      <c r="AE1775" s="84" t="n">
        <v>0.5707640892252061</v>
      </c>
      <c r="AF1775" s="84" t="n">
        <v>0.4511645379413974</v>
      </c>
      <c r="AG1775" s="84" t="n">
        <v>0.5287889183041107</v>
      </c>
      <c r="AH1775" s="84" t="n">
        <v>0.3763438091106291</v>
      </c>
      <c r="AI1775" s="84" t="n">
        <v>0.6271283423335097</v>
      </c>
      <c r="AJ1775" s="84" t="n">
        <v>0.7363523505255078</v>
      </c>
      <c r="AK1775" s="84" t="n">
        <v>0.7725164710582425</v>
      </c>
    </row>
    <row r="1776">
      <c r="A1776" s="84" t="n">
        <v>9</v>
      </c>
      <c r="B1776" s="84" t="n">
        <v>0.8724744669061287</v>
      </c>
      <c r="C1776" s="84" t="n">
        <v>0.9244110331988193</v>
      </c>
      <c r="D1776" s="84" t="n">
        <v>0.8429348384488391</v>
      </c>
      <c r="E1776" s="84" t="n">
        <v>0.6676839385803384</v>
      </c>
      <c r="F1776" s="84" t="n">
        <v>0.7734429195589874</v>
      </c>
      <c r="G1776" s="84" t="n">
        <v>0.6230721526695876</v>
      </c>
      <c r="H1776" s="84" t="n">
        <v>0.6771208774471759</v>
      </c>
      <c r="I1776" s="84" t="n">
        <v>0.7361717617171906</v>
      </c>
      <c r="J1776" s="84" t="n">
        <v>0.6303555240506127</v>
      </c>
      <c r="K1776" s="84" t="n">
        <v>0.7520323743349572</v>
      </c>
      <c r="L1776" s="84" t="n">
        <v>0.7535737567336205</v>
      </c>
      <c r="M1776" s="84" t="n">
        <v>0.6973199535838732</v>
      </c>
      <c r="N1776" s="84" t="n">
        <v>0.7651455018099731</v>
      </c>
      <c r="O1776" s="84" t="n">
        <v>0.7590545260938855</v>
      </c>
      <c r="P1776" s="84" t="n">
        <v>0.6878149038623301</v>
      </c>
      <c r="Q1776" s="84" t="n">
        <v>0.7367488595687225</v>
      </c>
      <c r="R1776" s="84" t="n">
        <v>0.7501354862106214</v>
      </c>
      <c r="S1776" s="84" t="n">
        <v>0.7146970594919998</v>
      </c>
      <c r="T1776" s="84" t="n">
        <v>0.7491446485500135</v>
      </c>
      <c r="U1776" s="84" t="n">
        <v>0.7329199663460663</v>
      </c>
      <c r="V1776" s="84" t="n">
        <v>0.7419191698103044</v>
      </c>
      <c r="W1776" s="84" t="n">
        <v>0.752699813323817</v>
      </c>
      <c r="X1776" s="84" t="n">
        <v>0.7269561847004176</v>
      </c>
      <c r="Y1776" s="84" t="n">
        <v>0.6938689594004357</v>
      </c>
      <c r="Z1776" s="84" t="n">
        <v>0.7076910159007579</v>
      </c>
      <c r="AA1776" s="84" t="n">
        <v>0.7223463722901886</v>
      </c>
      <c r="AB1776" s="84" t="n">
        <v>0.6416676886842911</v>
      </c>
      <c r="AC1776" s="84" t="n">
        <v>0.7201694061685182</v>
      </c>
      <c r="AD1776" s="84" t="n">
        <v>0.721763761950789</v>
      </c>
      <c r="AE1776" s="84" t="n">
        <v>0.6565069113462919</v>
      </c>
      <c r="AF1776" s="84" t="n">
        <v>0.5804297493796504</v>
      </c>
      <c r="AG1776" s="84" t="n">
        <v>0.6762693676797731</v>
      </c>
      <c r="AH1776" s="84" t="n">
        <v>0.62133726681128</v>
      </c>
      <c r="AI1776" s="84" t="n">
        <v>0.7733091839207933</v>
      </c>
      <c r="AJ1776" s="84" t="n">
        <v>0.8800777446421457</v>
      </c>
      <c r="AK1776" s="84" t="n">
        <v>0.9328948114686305</v>
      </c>
    </row>
    <row r="1777">
      <c r="A1777" s="84" t="n">
        <v>10</v>
      </c>
      <c r="B1777" s="84" t="n">
        <v>0.9322724312905921</v>
      </c>
      <c r="C1777" s="84" t="n">
        <v>0.9642363364401839</v>
      </c>
      <c r="D1777" s="84" t="n">
        <v>0.8580389467445338</v>
      </c>
      <c r="E1777" s="84" t="n">
        <v>0.7269900307352459</v>
      </c>
      <c r="F1777" s="84" t="n">
        <v>0.8242671259825395</v>
      </c>
      <c r="G1777" s="84" t="n">
        <v>0.6641989219416856</v>
      </c>
      <c r="H1777" s="84" t="n">
        <v>0.7460005760659777</v>
      </c>
      <c r="I1777" s="84" t="n">
        <v>0.8125648306890869</v>
      </c>
      <c r="J1777" s="84" t="n">
        <v>0.7648827076146407</v>
      </c>
      <c r="K1777" s="84" t="n">
        <v>0.8402742615117891</v>
      </c>
      <c r="L1777" s="84" t="n">
        <v>0.8293693218952276</v>
      </c>
      <c r="M1777" s="84" t="n">
        <v>0.8278041752777276</v>
      </c>
      <c r="N1777" s="84" t="n">
        <v>0.8295434983356893</v>
      </c>
      <c r="O1777" s="84" t="n">
        <v>0.8416650658147976</v>
      </c>
      <c r="P1777" s="84" t="n">
        <v>0.7688076621135582</v>
      </c>
      <c r="Q1777" s="84" t="n">
        <v>0.7991732605785842</v>
      </c>
      <c r="R1777" s="84" t="n">
        <v>0.8120151747784561</v>
      </c>
      <c r="S1777" s="84" t="n">
        <v>0.8060547999123314</v>
      </c>
      <c r="T1777" s="84" t="n">
        <v>0.8010760851691341</v>
      </c>
      <c r="U1777" s="84" t="n">
        <v>0.7978694501381652</v>
      </c>
      <c r="V1777" s="84" t="n">
        <v>0.8247743380954342</v>
      </c>
      <c r="W1777" s="84" t="n">
        <v>0.8270016464333039</v>
      </c>
      <c r="X1777" s="84" t="n">
        <v>0.7977437980211748</v>
      </c>
      <c r="Y1777" s="84" t="n">
        <v>0.7861484016394624</v>
      </c>
      <c r="Z1777" s="84" t="n">
        <v>0.7825057744111482</v>
      </c>
      <c r="AA1777" s="84" t="n">
        <v>0.8112842650455617</v>
      </c>
      <c r="AB1777" s="84" t="n">
        <v>0.7591783837095112</v>
      </c>
      <c r="AC1777" s="84" t="n">
        <v>0.808335418661266</v>
      </c>
      <c r="AD1777" s="84" t="n">
        <v>0.8193841202563474</v>
      </c>
      <c r="AE1777" s="84" t="n">
        <v>0.8144061719685671</v>
      </c>
      <c r="AF1777" s="84" t="n">
        <v>0.7668367497709788</v>
      </c>
      <c r="AG1777" s="84" t="n">
        <v>0.8183342668394941</v>
      </c>
      <c r="AH1777" s="84" t="n">
        <v>0.7377651366594362</v>
      </c>
      <c r="AI1777" s="84" t="n">
        <v>0.8298640114782448</v>
      </c>
      <c r="AJ1777" s="84" t="n">
        <v>0.9204554178328471</v>
      </c>
      <c r="AK1777" s="84" t="n">
        <v>0.9429479065193043</v>
      </c>
    </row>
    <row r="1778">
      <c r="A1778" s="84" t="n">
        <v>11</v>
      </c>
      <c r="B1778" s="84" t="n">
        <v>0.9682079227833111</v>
      </c>
      <c r="C1778" s="84" t="n">
        <v>1</v>
      </c>
      <c r="D1778" s="84" t="n">
        <v>0.9195269835353254</v>
      </c>
      <c r="E1778" s="84" t="n">
        <v>0.8767018787033296</v>
      </c>
      <c r="F1778" s="84" t="n">
        <v>0.8918828450447325</v>
      </c>
      <c r="G1778" s="84" t="n">
        <v>0.8395018654805191</v>
      </c>
      <c r="H1778" s="84" t="n">
        <v>0.8115450095479809</v>
      </c>
      <c r="I1778" s="84" t="n">
        <v>0.8586153101711689</v>
      </c>
      <c r="J1778" s="84" t="n">
        <v>0.8059194040061043</v>
      </c>
      <c r="K1778" s="84" t="n">
        <v>0.8601932862089013</v>
      </c>
      <c r="L1778" s="84" t="n">
        <v>0.854440354837152</v>
      </c>
      <c r="M1778" s="84" t="n">
        <v>0.824629578074734</v>
      </c>
      <c r="N1778" s="84" t="n">
        <v>0.850552139600885</v>
      </c>
      <c r="O1778" s="84" t="n">
        <v>0.8645396021973041</v>
      </c>
      <c r="P1778" s="84" t="n">
        <v>0.7984914192781141</v>
      </c>
      <c r="Q1778" s="84" t="n">
        <v>0.8332267231295404</v>
      </c>
      <c r="R1778" s="84" t="n">
        <v>0.8390876099947248</v>
      </c>
      <c r="S1778" s="84" t="n">
        <v>0.8585744395019458</v>
      </c>
      <c r="T1778" s="84" t="n">
        <v>0.8291642685883119</v>
      </c>
      <c r="U1778" s="84" t="n">
        <v>0.830745060525485</v>
      </c>
      <c r="V1778" s="84" t="n">
        <v>0.8676546355651225</v>
      </c>
      <c r="W1778" s="84" t="n">
        <v>0.861351508636815</v>
      </c>
      <c r="X1778" s="84" t="n">
        <v>0.8362965933194788</v>
      </c>
      <c r="Y1778" s="84" t="n">
        <v>0.8453071969567901</v>
      </c>
      <c r="Z1778" s="84" t="n">
        <v>0.805963006594874</v>
      </c>
      <c r="AA1778" s="84" t="n">
        <v>0.844164016274332</v>
      </c>
      <c r="AB1778" s="84" t="n">
        <v>0.817339900060236</v>
      </c>
      <c r="AC1778" s="84" t="n">
        <v>0.8446122689585672</v>
      </c>
      <c r="AD1778" s="84" t="n">
        <v>0.8621541734347624</v>
      </c>
      <c r="AE1778" s="84" t="n">
        <v>0.8485890012861861</v>
      </c>
      <c r="AF1778" s="84" t="n">
        <v>0.8211886444901939</v>
      </c>
      <c r="AG1778" s="84" t="n">
        <v>0.9073741634724701</v>
      </c>
      <c r="AH1778" s="84" t="n">
        <v>0.8779575531453363</v>
      </c>
      <c r="AI1778" s="84" t="n">
        <v>0.8668592177055512</v>
      </c>
      <c r="AJ1778" s="84" t="n">
        <v>0.9464614734380981</v>
      </c>
      <c r="AK1778" s="84" t="n">
        <v>1</v>
      </c>
    </row>
    <row r="1779">
      <c r="A1779" s="84" t="n">
        <v>12</v>
      </c>
      <c r="B1779" s="84" t="n">
        <v>0.9524202644584396</v>
      </c>
      <c r="C1779" s="84" t="n">
        <v>0.9818646927970229</v>
      </c>
      <c r="D1779" s="84" t="n">
        <v>0.8805922078842607</v>
      </c>
      <c r="E1779" s="84" t="n">
        <v>0.9169655937062305</v>
      </c>
      <c r="F1779" s="84" t="n">
        <v>0.9170763631426705</v>
      </c>
      <c r="G1779" s="84" t="n">
        <v>0.819604658387073</v>
      </c>
      <c r="H1779" s="84" t="n">
        <v>0.8270453742805507</v>
      </c>
      <c r="I1779" s="84" t="n">
        <v>0.8674017463466012</v>
      </c>
      <c r="J1779" s="84" t="n">
        <v>0.8342443897250404</v>
      </c>
      <c r="K1779" s="84" t="n">
        <v>0.8649517396192922</v>
      </c>
      <c r="L1779" s="84" t="n">
        <v>0.8488410742117855</v>
      </c>
      <c r="M1779" s="84" t="n">
        <v>0.8241015235725704</v>
      </c>
      <c r="N1779" s="84" t="n">
        <v>0.8416059270741327</v>
      </c>
      <c r="O1779" s="84" t="n">
        <v>0.8448642693460249</v>
      </c>
      <c r="P1779" s="84" t="n">
        <v>0.8308910474173586</v>
      </c>
      <c r="Q1779" s="84" t="n">
        <v>0.8468772489234471</v>
      </c>
      <c r="R1779" s="84" t="n">
        <v>0.8419100280620749</v>
      </c>
      <c r="S1779" s="84" t="n">
        <v>0.8741327839407997</v>
      </c>
      <c r="T1779" s="84" t="n">
        <v>0.8514721162057935</v>
      </c>
      <c r="U1779" s="84" t="n">
        <v>0.8415998612648901</v>
      </c>
      <c r="V1779" s="84" t="n">
        <v>0.8881189695163803</v>
      </c>
      <c r="W1779" s="84" t="n">
        <v>0.8585018235305956</v>
      </c>
      <c r="X1779" s="84" t="n">
        <v>0.8424901006136634</v>
      </c>
      <c r="Y1779" s="84" t="n">
        <v>0.8818808015238141</v>
      </c>
      <c r="Z1779" s="84" t="n">
        <v>0.8214170282371001</v>
      </c>
      <c r="AA1779" s="84" t="n">
        <v>0.8426301844975447</v>
      </c>
      <c r="AB1779" s="84" t="n">
        <v>0.852916810678241</v>
      </c>
      <c r="AC1779" s="84" t="n">
        <v>0.8415277123875038</v>
      </c>
      <c r="AD1779" s="84" t="n">
        <v>0.8530718677571584</v>
      </c>
      <c r="AE1779" s="84" t="n">
        <v>0.8812897588660243</v>
      </c>
      <c r="AF1779" s="84" t="n">
        <v>0.8655152103188923</v>
      </c>
      <c r="AG1779" s="84" t="n">
        <v>0.9059237604386471</v>
      </c>
      <c r="AH1779" s="84" t="n">
        <v>0.9361712451193061</v>
      </c>
      <c r="AI1779" s="84" t="n">
        <v>0.9101813310181488</v>
      </c>
      <c r="AJ1779" s="84" t="n">
        <v>0.9484997997010408</v>
      </c>
      <c r="AK1779" s="84" t="n">
        <v>0.9035875152152003</v>
      </c>
    </row>
    <row r="1780">
      <c r="A1780" s="84" t="n">
        <v>13</v>
      </c>
      <c r="B1780" s="84" t="n">
        <v>0.9020634269898372</v>
      </c>
      <c r="C1780" s="84" t="n">
        <v>0.9315854694994936</v>
      </c>
      <c r="D1780" s="84" t="n">
        <v>0.9407555846884726</v>
      </c>
      <c r="E1780" s="84" t="n">
        <v>0.8833217574805224</v>
      </c>
      <c r="F1780" s="84" t="n">
        <v>0.8926695995146747</v>
      </c>
      <c r="G1780" s="84" t="n">
        <v>0.7970031791899689</v>
      </c>
      <c r="H1780" s="84" t="n">
        <v>0.8694644621800572</v>
      </c>
      <c r="I1780" s="84" t="n">
        <v>0.8861989121278379</v>
      </c>
      <c r="J1780" s="84" t="n">
        <v>0.9066996767963178</v>
      </c>
      <c r="K1780" s="84" t="n">
        <v>0.8752440447554501</v>
      </c>
      <c r="L1780" s="84" t="n">
        <v>0.8792779905517484</v>
      </c>
      <c r="M1780" s="84" t="n">
        <v>0.9179048201876708</v>
      </c>
      <c r="N1780" s="84" t="n">
        <v>0.8905400421644668</v>
      </c>
      <c r="O1780" s="84" t="n">
        <v>0.8763781176140469</v>
      </c>
      <c r="P1780" s="84" t="n">
        <v>0.8420202132121996</v>
      </c>
      <c r="Q1780" s="84" t="n">
        <v>0.8808439777492834</v>
      </c>
      <c r="R1780" s="84" t="n">
        <v>0.8775305551757763</v>
      </c>
      <c r="S1780" s="84" t="n">
        <v>0.9324813991182632</v>
      </c>
      <c r="T1780" s="84" t="n">
        <v>0.8929117390024349</v>
      </c>
      <c r="U1780" s="84" t="n">
        <v>0.8804451894002786</v>
      </c>
      <c r="V1780" s="84" t="n">
        <v>0.9327196349660763</v>
      </c>
      <c r="W1780" s="84" t="n">
        <v>0.903404945246398</v>
      </c>
      <c r="X1780" s="84" t="n">
        <v>0.8882908755701245</v>
      </c>
      <c r="Y1780" s="84" t="n">
        <v>0.9249987075065623</v>
      </c>
      <c r="Z1780" s="84" t="n">
        <v>0.8682993090812284</v>
      </c>
      <c r="AA1780" s="84" t="n">
        <v>0.8827782627531661</v>
      </c>
      <c r="AB1780" s="84" t="n">
        <v>0.8986996847163516</v>
      </c>
      <c r="AC1780" s="84" t="n">
        <v>0.8868475005085252</v>
      </c>
      <c r="AD1780" s="84" t="n">
        <v>0.8947802211036716</v>
      </c>
      <c r="AE1780" s="84" t="n">
        <v>0.9296412895508955</v>
      </c>
      <c r="AF1780" s="84" t="n">
        <v>0.8710172032284149</v>
      </c>
      <c r="AG1780" s="84" t="n">
        <v>0.8944706793639973</v>
      </c>
      <c r="AH1780" s="84" t="n">
        <v>0.9418521127982646</v>
      </c>
      <c r="AI1780" s="84" t="n">
        <v>0.9229221204826037</v>
      </c>
      <c r="AJ1780" s="84" t="n">
        <v>0.9142979656534495</v>
      </c>
      <c r="AK1780" s="84" t="n">
        <v>0.8686394541287804</v>
      </c>
    </row>
    <row r="1781">
      <c r="A1781" s="84" t="n">
        <v>14</v>
      </c>
      <c r="B1781" s="84" t="n">
        <v>0.9152184904322974</v>
      </c>
      <c r="C1781" s="84" t="n">
        <v>0.9379822931785411</v>
      </c>
      <c r="D1781" s="84" t="n">
        <v>0.970592921354026</v>
      </c>
      <c r="E1781" s="84" t="n">
        <v>0.9151309302418856</v>
      </c>
      <c r="F1781" s="84" t="n">
        <v>0.919299366030876</v>
      </c>
      <c r="G1781" s="84" t="n">
        <v>0.8631426095907034</v>
      </c>
      <c r="H1781" s="84" t="n">
        <v>0.9612237698603514</v>
      </c>
      <c r="I1781" s="84" t="n">
        <v>0.9662367954287793</v>
      </c>
      <c r="J1781" s="84" t="n">
        <v>0.9595772705014899</v>
      </c>
      <c r="K1781" s="84" t="n">
        <v>0.9653969498697443</v>
      </c>
      <c r="L1781" s="84" t="n">
        <v>0.9686019623708724</v>
      </c>
      <c r="M1781" s="84" t="n">
        <v>0.9697515583512242</v>
      </c>
      <c r="N1781" s="84" t="n">
        <v>0.9682920985992818</v>
      </c>
      <c r="O1781" s="84" t="n">
        <v>0.947659824373959</v>
      </c>
      <c r="P1781" s="84" t="n">
        <v>0.8976312474044108</v>
      </c>
      <c r="Q1781" s="84" t="n">
        <v>0.9536551086164096</v>
      </c>
      <c r="R1781" s="84" t="n">
        <v>0.9476299400707344</v>
      </c>
      <c r="S1781" s="84" t="n">
        <v>1</v>
      </c>
      <c r="T1781" s="84" t="n">
        <v>0.9541668379579776</v>
      </c>
      <c r="U1781" s="84" t="n">
        <v>0.9452335732573794</v>
      </c>
      <c r="V1781" s="84" t="n">
        <v>1</v>
      </c>
      <c r="W1781" s="84" t="n">
        <v>0.96347974053967</v>
      </c>
      <c r="X1781" s="84" t="n">
        <v>0.9607993523071648</v>
      </c>
      <c r="Y1781" s="84" t="n">
        <v>1</v>
      </c>
      <c r="Z1781" s="84" t="n">
        <v>0.9556801785151332</v>
      </c>
      <c r="AA1781" s="84" t="n">
        <v>0.9675622590784668</v>
      </c>
      <c r="AB1781" s="84" t="n">
        <v>0.9620945841904973</v>
      </c>
      <c r="AC1781" s="84" t="n">
        <v>0.9715949734609765</v>
      </c>
      <c r="AD1781" s="84" t="n">
        <v>0.9846369507295816</v>
      </c>
      <c r="AE1781" s="84" t="n">
        <v>0.9773870823730894</v>
      </c>
      <c r="AF1781" s="84" t="n">
        <v>0.9172527265384266</v>
      </c>
      <c r="AG1781" s="84" t="n">
        <v>0.9287079595449104</v>
      </c>
      <c r="AH1781" s="84" t="n">
        <v>0.9924970065075923</v>
      </c>
      <c r="AI1781" s="84" t="n">
        <v>0.9302459701836847</v>
      </c>
      <c r="AJ1781" s="84" t="n">
        <v>0.9349367624739813</v>
      </c>
      <c r="AK1781" s="84" t="n">
        <v>0.8726052224987395</v>
      </c>
    </row>
    <row r="1782">
      <c r="A1782" s="84" t="n">
        <v>15</v>
      </c>
      <c r="B1782" s="84" t="n">
        <v>1</v>
      </c>
      <c r="C1782" s="84" t="n">
        <v>0.9966837229266536</v>
      </c>
      <c r="D1782" s="84" t="n">
        <v>1</v>
      </c>
      <c r="E1782" s="84" t="n">
        <v>0.9990099965332007</v>
      </c>
      <c r="F1782" s="84" t="n">
        <v>1</v>
      </c>
      <c r="G1782" s="84" t="n">
        <v>1</v>
      </c>
      <c r="H1782" s="84" t="n">
        <v>0.977036393727692</v>
      </c>
      <c r="I1782" s="84" t="n">
        <v>0.9976844842280054</v>
      </c>
      <c r="J1782" s="84" t="n">
        <v>1</v>
      </c>
      <c r="K1782" s="84" t="n">
        <v>0.9853647144533298</v>
      </c>
      <c r="L1782" s="84" t="n">
        <v>0.9827356826540944</v>
      </c>
      <c r="M1782" s="84" t="n">
        <v>1</v>
      </c>
      <c r="N1782" s="84" t="n">
        <v>0.9806463848406397</v>
      </c>
      <c r="O1782" s="84" t="n">
        <v>0.9798654205204027</v>
      </c>
      <c r="P1782" s="84" t="n">
        <v>1</v>
      </c>
      <c r="Q1782" s="84" t="n">
        <v>0.979495165766902</v>
      </c>
      <c r="R1782" s="84" t="n">
        <v>0.978035204903782</v>
      </c>
      <c r="S1782" s="84" t="n">
        <v>0.7174598319476649</v>
      </c>
      <c r="T1782" s="84" t="n">
        <v>0.984492196409911</v>
      </c>
      <c r="U1782" s="84" t="n">
        <v>0.9746185905562295</v>
      </c>
      <c r="V1782" s="84" t="n">
        <v>0.6950129462756515</v>
      </c>
      <c r="W1782" s="84" t="n">
        <v>0.9844990958606497</v>
      </c>
      <c r="X1782" s="84" t="n">
        <v>0.9878775568034074</v>
      </c>
      <c r="Y1782" s="84" t="n">
        <v>0.9726717543053029</v>
      </c>
      <c r="Z1782" s="84" t="n">
        <v>0.9820452824342835</v>
      </c>
      <c r="AA1782" s="84" t="n">
        <v>0.9899643962961647</v>
      </c>
      <c r="AB1782" s="84" t="n">
        <v>1</v>
      </c>
      <c r="AC1782" s="84" t="n">
        <v>0.9936858227776079</v>
      </c>
      <c r="AD1782" s="84" t="n">
        <v>1</v>
      </c>
      <c r="AE1782" s="84" t="n">
        <v>1</v>
      </c>
      <c r="AF1782" s="84" t="n">
        <v>1</v>
      </c>
      <c r="AG1782" s="84" t="n">
        <v>1</v>
      </c>
      <c r="AH1782" s="84" t="n">
        <v>1</v>
      </c>
      <c r="AI1782" s="84" t="n">
        <v>1</v>
      </c>
      <c r="AJ1782" s="84" t="n">
        <v>1</v>
      </c>
      <c r="AK1782" s="84" t="n">
        <v>0.8592036926582488</v>
      </c>
    </row>
    <row r="1783">
      <c r="A1783" s="84" t="n">
        <v>16</v>
      </c>
      <c r="B1783" s="84" t="n">
        <v>0.994337152163457</v>
      </c>
      <c r="C1783" s="84" t="n">
        <v>0.9885207827502797</v>
      </c>
      <c r="D1783" s="84" t="n">
        <v>0.9962652422556277</v>
      </c>
      <c r="E1783" s="84" t="n">
        <v>1</v>
      </c>
      <c r="F1783" s="84" t="n">
        <v>0.9857404673351943</v>
      </c>
      <c r="G1783" s="84" t="n">
        <v>0.9995987913436395</v>
      </c>
      <c r="H1783" s="84" t="n">
        <v>1</v>
      </c>
      <c r="I1783" s="84" t="n">
        <v>1</v>
      </c>
      <c r="J1783" s="84" t="n">
        <v>0.949405374784408</v>
      </c>
      <c r="K1783" s="84" t="n">
        <v>1</v>
      </c>
      <c r="L1783" s="84" t="n">
        <v>1</v>
      </c>
      <c r="M1783" s="84" t="n">
        <v>0.9941328787027562</v>
      </c>
      <c r="N1783" s="84" t="n">
        <v>1</v>
      </c>
      <c r="O1783" s="84" t="n">
        <v>1</v>
      </c>
      <c r="P1783" s="84" t="n">
        <v>0.9717586873884982</v>
      </c>
      <c r="Q1783" s="84" t="n">
        <v>1</v>
      </c>
      <c r="R1783" s="84" t="n">
        <v>1</v>
      </c>
      <c r="S1783" s="84" t="n">
        <v>0.6962321891394971</v>
      </c>
      <c r="T1783" s="84" t="n">
        <v>1</v>
      </c>
      <c r="U1783" s="84" t="n">
        <v>1</v>
      </c>
      <c r="V1783" s="84" t="n">
        <v>0.7027345546075463</v>
      </c>
      <c r="W1783" s="84" t="n">
        <v>1</v>
      </c>
      <c r="X1783" s="84" t="n">
        <v>1</v>
      </c>
      <c r="Y1783" s="84" t="n">
        <v>0.9526429592166235</v>
      </c>
      <c r="Z1783" s="84" t="n">
        <v>1</v>
      </c>
      <c r="AA1783" s="84" t="n">
        <v>1</v>
      </c>
      <c r="AB1783" s="84" t="n">
        <v>0.9528498697793857</v>
      </c>
      <c r="AC1783" s="84" t="n">
        <v>1</v>
      </c>
      <c r="AD1783" s="84" t="n">
        <v>0.999848656780896</v>
      </c>
      <c r="AE1783" s="84" t="n">
        <v>0.918148383199365</v>
      </c>
      <c r="AF1783" s="84" t="n">
        <v>0.9644183265291137</v>
      </c>
      <c r="AG1783" s="84" t="n">
        <v>0.9709431335218462</v>
      </c>
      <c r="AH1783" s="84" t="n">
        <v>0.9688976659436012</v>
      </c>
      <c r="AI1783" s="84" t="n">
        <v>0.9830555605347266</v>
      </c>
      <c r="AJ1783" s="84" t="n">
        <v>0.9551296630343572</v>
      </c>
      <c r="AK1783" s="84" t="n">
        <v>0.8950719890107766</v>
      </c>
    </row>
    <row r="1784">
      <c r="A1784" s="84" t="n">
        <v>17</v>
      </c>
      <c r="B1784" s="84" t="n">
        <v>0.9825617618186371</v>
      </c>
      <c r="C1784" s="84" t="n">
        <v>0.9753847117507953</v>
      </c>
      <c r="D1784" s="84" t="n">
        <v>0.8059240995630736</v>
      </c>
      <c r="E1784" s="84" t="n">
        <v>0.9858173630908864</v>
      </c>
      <c r="F1784" s="84" t="n">
        <v>0.9804937139165774</v>
      </c>
      <c r="G1784" s="84" t="n">
        <v>0.7985037379913594</v>
      </c>
      <c r="H1784" s="84" t="n">
        <v>0.893487565185956</v>
      </c>
      <c r="I1784" s="84" t="n">
        <v>0.9117333375593769</v>
      </c>
      <c r="J1784" s="84" t="n">
        <v>0.8206746266968695</v>
      </c>
      <c r="K1784" s="84" t="n">
        <v>0.8786541595250564</v>
      </c>
      <c r="L1784" s="84" t="n">
        <v>0.8994701502151493</v>
      </c>
      <c r="M1784" s="84" t="n">
        <v>0.8926638567855162</v>
      </c>
      <c r="N1784" s="84" t="n">
        <v>0.9327879187584388</v>
      </c>
      <c r="O1784" s="84" t="n">
        <v>0.9338799972659606</v>
      </c>
      <c r="P1784" s="84" t="n">
        <v>0.8887510660792557</v>
      </c>
      <c r="Q1784" s="84" t="n">
        <v>0.9630476971023905</v>
      </c>
      <c r="R1784" s="84" t="n">
        <v>0.9521512412070507</v>
      </c>
      <c r="S1784" s="84" t="n">
        <v>0.6470287947994365</v>
      </c>
      <c r="T1784" s="84" t="n">
        <v>0.951997129599669</v>
      </c>
      <c r="U1784" s="84" t="n">
        <v>0.9569283048848867</v>
      </c>
      <c r="V1784" s="84" t="n">
        <v>0.6323652171661479</v>
      </c>
      <c r="W1784" s="84" t="n">
        <v>0.9271227289490013</v>
      </c>
      <c r="X1784" s="84" t="n">
        <v>0.9398504120977302</v>
      </c>
      <c r="Y1784" s="84" t="n">
        <v>0.890804793528184</v>
      </c>
      <c r="Z1784" s="84" t="n">
        <v>0.9313685280290644</v>
      </c>
      <c r="AA1784" s="84" t="n">
        <v>0.9011280462806359</v>
      </c>
      <c r="AB1784" s="84" t="n">
        <v>0.8510392864579298</v>
      </c>
      <c r="AC1784" s="84" t="n">
        <v>0.8949437846181281</v>
      </c>
      <c r="AD1784" s="84" t="n">
        <v>0.8818823537732818</v>
      </c>
      <c r="AE1784" s="84" t="n">
        <v>0.7681076017525553</v>
      </c>
      <c r="AF1784" s="84" t="n">
        <v>0.8831598025985283</v>
      </c>
      <c r="AG1784" s="84" t="n">
        <v>0.9263820985836024</v>
      </c>
      <c r="AH1784" s="84" t="n">
        <v>0.8163234707158353</v>
      </c>
      <c r="AI1784" s="84" t="n">
        <v>0.9616823952185408</v>
      </c>
      <c r="AJ1784" s="84" t="n">
        <v>0.9401568264279057</v>
      </c>
      <c r="AK1784" s="84" t="n">
        <v>0.8535323883548636</v>
      </c>
    </row>
    <row r="1785">
      <c r="A1785" s="84" t="n">
        <v>18</v>
      </c>
      <c r="B1785" s="84" t="n">
        <v>0.8638307657256011</v>
      </c>
      <c r="C1785" s="84" t="n">
        <v>0.8738387667654451</v>
      </c>
      <c r="D1785" s="84" t="n">
        <v>0.6382758031625519</v>
      </c>
      <c r="E1785" s="84" t="n">
        <v>0.8552099743213302</v>
      </c>
      <c r="F1785" s="84" t="n">
        <v>0.8662822751231665</v>
      </c>
      <c r="G1785" s="84" t="n">
        <v>0.5976704221974408</v>
      </c>
      <c r="H1785" s="84" t="n">
        <v>0.8315955210622015</v>
      </c>
      <c r="I1785" s="84" t="n">
        <v>0.8442296570837036</v>
      </c>
      <c r="J1785" s="84" t="n">
        <v>0.7198003978930834</v>
      </c>
      <c r="K1785" s="84" t="n">
        <v>0.8155940208196274</v>
      </c>
      <c r="L1785" s="84" t="n">
        <v>0.850573520804451</v>
      </c>
      <c r="M1785" s="84" t="n">
        <v>0.8284152052943812</v>
      </c>
      <c r="N1785" s="84" t="n">
        <v>0.9090928947043578</v>
      </c>
      <c r="O1785" s="84" t="n">
        <v>0.9070658903434459</v>
      </c>
      <c r="P1785" s="84" t="n">
        <v>0.8277345816469992</v>
      </c>
      <c r="Q1785" s="84" t="n">
        <v>0.9467232233065241</v>
      </c>
      <c r="R1785" s="84" t="n">
        <v>0.9374078930872843</v>
      </c>
      <c r="S1785" s="84" t="n">
        <v>0.6265793647308535</v>
      </c>
      <c r="T1785" s="84" t="n">
        <v>0.9387441550984251</v>
      </c>
      <c r="U1785" s="84" t="n">
        <v>0.9442068092259774</v>
      </c>
      <c r="V1785" s="84" t="n">
        <v>0.6367315623657858</v>
      </c>
      <c r="W1785" s="84" t="n">
        <v>0.8927756716917042</v>
      </c>
      <c r="X1785" s="84" t="n">
        <v>0.9068304258020036</v>
      </c>
      <c r="Y1785" s="84" t="n">
        <v>0.8369725738375206</v>
      </c>
      <c r="Z1785" s="84" t="n">
        <v>0.893494306879369</v>
      </c>
      <c r="AA1785" s="84" t="n">
        <v>0.8418929767215513</v>
      </c>
      <c r="AB1785" s="84" t="n">
        <v>0.7776512392729582</v>
      </c>
      <c r="AC1785" s="84" t="n">
        <v>0.818282985851981</v>
      </c>
      <c r="AD1785" s="84" t="n">
        <v>0.8061727622248217</v>
      </c>
      <c r="AE1785" s="84" t="n">
        <v>0.6535298868073041</v>
      </c>
      <c r="AF1785" s="84" t="n">
        <v>0.7402074981038033</v>
      </c>
      <c r="AG1785" s="84" t="n">
        <v>0.8122005035375458</v>
      </c>
      <c r="AH1785" s="84" t="n">
        <v>0.6664767028199567</v>
      </c>
      <c r="AI1785" s="84" t="n">
        <v>0.750786635419987</v>
      </c>
      <c r="AJ1785" s="84" t="n">
        <v>0.8251361093749777</v>
      </c>
      <c r="AK1785" s="84" t="n">
        <v>0.7650299380298051</v>
      </c>
    </row>
    <row r="1786">
      <c r="A1786" s="84" t="n">
        <v>19</v>
      </c>
      <c r="B1786" s="84" t="n">
        <v>0.8085942664105152</v>
      </c>
      <c r="C1786" s="84" t="n">
        <v>0.8306231529326175</v>
      </c>
      <c r="D1786" s="84" t="n">
        <v>0.5903480442301514</v>
      </c>
      <c r="E1786" s="84" t="n">
        <v>0.7935777248028629</v>
      </c>
      <c r="F1786" s="84" t="n">
        <v>0.7862247389237976</v>
      </c>
      <c r="G1786" s="84" t="n">
        <v>0.5247327146009995</v>
      </c>
      <c r="H1786" s="84" t="n">
        <v>0.7360320134617943</v>
      </c>
      <c r="I1786" s="84" t="n">
        <v>0.7582767696356839</v>
      </c>
      <c r="J1786" s="84" t="n">
        <v>0.3287579715609785</v>
      </c>
      <c r="K1786" s="84" t="n">
        <v>0.7383743531112031</v>
      </c>
      <c r="L1786" s="84" t="n">
        <v>0.7429815856824608</v>
      </c>
      <c r="M1786" s="84" t="n">
        <v>0.3183280371128367</v>
      </c>
      <c r="N1786" s="84" t="n">
        <v>0.8123777109452424</v>
      </c>
      <c r="O1786" s="84" t="n">
        <v>0.824892239285984</v>
      </c>
      <c r="P1786" s="84" t="n">
        <v>0.5245953985022386</v>
      </c>
      <c r="Q1786" s="84" t="n">
        <v>0.8534961163216461</v>
      </c>
      <c r="R1786" s="84" t="n">
        <v>0.8445655914221802</v>
      </c>
      <c r="S1786" s="84" t="n">
        <v>0.5810340391873978</v>
      </c>
      <c r="T1786" s="84" t="n">
        <v>0.8358972603557201</v>
      </c>
      <c r="U1786" s="84" t="n">
        <v>0.8463746793271129</v>
      </c>
      <c r="V1786" s="84" t="n">
        <v>0.5872134814637192</v>
      </c>
      <c r="W1786" s="84" t="n">
        <v>0.809356010294994</v>
      </c>
      <c r="X1786" s="84" t="n">
        <v>0.8144373252332604</v>
      </c>
      <c r="Y1786" s="84" t="n">
        <v>0.6043058449253987</v>
      </c>
      <c r="Z1786" s="84" t="n">
        <v>0.7855300854107315</v>
      </c>
      <c r="AA1786" s="84" t="n">
        <v>0.7331685704662141</v>
      </c>
      <c r="AB1786" s="84" t="n">
        <v>0.3454938364050612</v>
      </c>
      <c r="AC1786" s="84" t="n">
        <v>0.7232811908555935</v>
      </c>
      <c r="AD1786" s="84" t="n">
        <v>0.7148507044393353</v>
      </c>
      <c r="AE1786" s="84" t="n">
        <v>0.2241723787937601</v>
      </c>
      <c r="AF1786" s="84" t="n">
        <v>0.6750942949326996</v>
      </c>
      <c r="AG1786" s="84" t="n">
        <v>0.7492025263743793</v>
      </c>
      <c r="AH1786" s="84" t="n">
        <v>0.5626970238611714</v>
      </c>
      <c r="AI1786" s="84" t="n">
        <v>0.707234146687418</v>
      </c>
      <c r="AJ1786" s="84" t="n">
        <v>0.7944432613240031</v>
      </c>
      <c r="AK1786" s="84" t="n">
        <v>0.7402060230068164</v>
      </c>
    </row>
    <row r="1787">
      <c r="A1787" s="84" t="n">
        <v>20</v>
      </c>
      <c r="B1787" s="84" t="n">
        <v>0.7674844734036718</v>
      </c>
      <c r="C1787" s="84" t="n">
        <v>0.7894662146103584</v>
      </c>
      <c r="D1787" s="84" t="n">
        <v>0.3744073265728317</v>
      </c>
      <c r="E1787" s="84" t="n">
        <v>0.7538980310990017</v>
      </c>
      <c r="F1787" s="84" t="n">
        <v>0.7297755223147601</v>
      </c>
      <c r="G1787" s="84" t="n">
        <v>0.2376252150470538</v>
      </c>
      <c r="H1787" s="84" t="n">
        <v>0.5978169859636293</v>
      </c>
      <c r="I1787" s="84" t="n">
        <v>0.6441997353851103</v>
      </c>
      <c r="J1787" s="84" t="n">
        <v>0.1832992998212709</v>
      </c>
      <c r="K1787" s="84" t="n">
        <v>0.6242229737329503</v>
      </c>
      <c r="L1787" s="84" t="n">
        <v>0.6192334267732995</v>
      </c>
      <c r="M1787" s="84" t="n">
        <v>0.1577328999377997</v>
      </c>
      <c r="N1787" s="84" t="n">
        <v>0.6463915377610336</v>
      </c>
      <c r="O1787" s="84" t="n">
        <v>0.6516494889864991</v>
      </c>
      <c r="P1787" s="84" t="n">
        <v>0.2581555291282144</v>
      </c>
      <c r="Q1787" s="84" t="n">
        <v>0.7264204405604405</v>
      </c>
      <c r="R1787" s="84" t="n">
        <v>0.7062759580447383</v>
      </c>
      <c r="S1787" s="84" t="n">
        <v>0.4906292821055862</v>
      </c>
      <c r="T1787" s="84" t="n">
        <v>0.6880667532185084</v>
      </c>
      <c r="U1787" s="84" t="n">
        <v>0.6962292693041969</v>
      </c>
      <c r="V1787" s="84" t="n">
        <v>0.5024986946342072</v>
      </c>
      <c r="W1787" s="84" t="n">
        <v>0.6618425565457872</v>
      </c>
      <c r="X1787" s="84" t="n">
        <v>0.6734546324968689</v>
      </c>
      <c r="Y1787" s="84" t="n">
        <v>0.4603105013944512</v>
      </c>
      <c r="Z1787" s="84" t="n">
        <v>0.6431756357565742</v>
      </c>
      <c r="AA1787" s="84" t="n">
        <v>0.6096044786785133</v>
      </c>
      <c r="AB1787" s="84" t="n">
        <v>0.2053159706852198</v>
      </c>
      <c r="AC1787" s="84" t="n">
        <v>0.6124369034172963</v>
      </c>
      <c r="AD1787" s="84" t="n">
        <v>0.6053375397930333</v>
      </c>
      <c r="AE1787" s="84" t="n">
        <v>0.1807487214139342</v>
      </c>
      <c r="AF1787" s="84" t="n">
        <v>0.6416647040545029</v>
      </c>
      <c r="AG1787" s="84" t="n">
        <v>0.680852234517332</v>
      </c>
      <c r="AH1787" s="84" t="n">
        <v>0.2078203557483731</v>
      </c>
      <c r="AI1787" s="84" t="n">
        <v>0.6721826356475569</v>
      </c>
      <c r="AJ1787" s="84" t="n">
        <v>0.7664392713033169</v>
      </c>
      <c r="AK1787" s="84" t="n">
        <v>0.549956341022424</v>
      </c>
    </row>
    <row r="1788">
      <c r="A1788" s="84" t="n">
        <v>21</v>
      </c>
      <c r="B1788" s="84" t="n">
        <v>0.6495785035398952</v>
      </c>
      <c r="C1788" s="84" t="n">
        <v>0.682243112815984</v>
      </c>
      <c r="D1788" s="84" t="n">
        <v>0.3420496851639792</v>
      </c>
      <c r="E1788" s="84" t="n">
        <v>0.503411004724457</v>
      </c>
      <c r="F1788" s="84" t="n">
        <v>0.5767762108229469</v>
      </c>
      <c r="G1788" s="84" t="n">
        <v>0.2060604689739687</v>
      </c>
      <c r="H1788" s="84" t="n">
        <v>0.4647062286910445</v>
      </c>
      <c r="I1788" s="84" t="n">
        <v>0.5153322183039177</v>
      </c>
      <c r="J1788" s="84" t="n">
        <v>0.1624706528203944</v>
      </c>
      <c r="K1788" s="84" t="n">
        <v>0.4910259410645976</v>
      </c>
      <c r="L1788" s="84" t="n">
        <v>0.4922646971372425</v>
      </c>
      <c r="M1788" s="84" t="n">
        <v>0.1441307677387856</v>
      </c>
      <c r="N1788" s="84" t="n">
        <v>0.5241366535428457</v>
      </c>
      <c r="O1788" s="84" t="n">
        <v>0.5135188882533447</v>
      </c>
      <c r="P1788" s="84" t="n">
        <v>0.1740357789474458</v>
      </c>
      <c r="Q1788" s="84" t="n">
        <v>0.3349906263112616</v>
      </c>
      <c r="R1788" s="84" t="n">
        <v>0.26723304891442</v>
      </c>
      <c r="S1788" s="84" t="n">
        <v>0.3267827248299442</v>
      </c>
      <c r="T1788" s="84" t="n">
        <v>0.3075625003315315</v>
      </c>
      <c r="U1788" s="84" t="n">
        <v>0.2711166681554214</v>
      </c>
      <c r="V1788" s="84" t="n">
        <v>0.3256511706681502</v>
      </c>
      <c r="W1788" s="84" t="n">
        <v>0.5317014670499812</v>
      </c>
      <c r="X1788" s="84" t="n">
        <v>0.4504083196844549</v>
      </c>
      <c r="Y1788" s="84" t="n">
        <v>0.3026150523237489</v>
      </c>
      <c r="Z1788" s="84" t="n">
        <v>0.5051319701646444</v>
      </c>
      <c r="AA1788" s="84" t="n">
        <v>0.4919599294385237</v>
      </c>
      <c r="AB1788" s="84" t="n">
        <v>0.1693374222073833</v>
      </c>
      <c r="AC1788" s="84" t="n">
        <v>0.4913220485885348</v>
      </c>
      <c r="AD1788" s="84" t="n">
        <v>0.4692056090498066</v>
      </c>
      <c r="AE1788" s="84" t="n">
        <v>0.1514060336493659</v>
      </c>
      <c r="AF1788" s="84" t="n">
        <v>0.515143940811796</v>
      </c>
      <c r="AG1788" s="84" t="n">
        <v>0.5495557560483892</v>
      </c>
      <c r="AH1788" s="84" t="n">
        <v>0.1787028546637744</v>
      </c>
      <c r="AI1788" s="84" t="n">
        <v>0.5731416239908411</v>
      </c>
      <c r="AJ1788" s="84" t="n">
        <v>0.676950216279758</v>
      </c>
      <c r="AK1788" s="84" t="n">
        <v>0.5134333158198819</v>
      </c>
    </row>
    <row r="1789">
      <c r="A1789" s="84" t="n">
        <v>22</v>
      </c>
      <c r="B1789" s="84" t="n">
        <v>0.4988275943057896</v>
      </c>
      <c r="C1789" s="84" t="n">
        <v>0.5376269024994207</v>
      </c>
      <c r="D1789" s="84" t="n">
        <v>0.3453313352034842</v>
      </c>
      <c r="E1789" s="84" t="n">
        <v>0.3843668935110229</v>
      </c>
      <c r="F1789" s="84" t="n">
        <v>0.4427551698461106</v>
      </c>
      <c r="G1789" s="84" t="n">
        <v>0.2030105321202288</v>
      </c>
      <c r="H1789" s="84" t="n">
        <v>0.1377050869842747</v>
      </c>
      <c r="I1789" s="84" t="n">
        <v>0.2247413197718956</v>
      </c>
      <c r="J1789" s="84" t="n">
        <v>0.1750226007374859</v>
      </c>
      <c r="K1789" s="84" t="n">
        <v>0.1397591578694789</v>
      </c>
      <c r="L1789" s="84" t="n">
        <v>0.1551858902155425</v>
      </c>
      <c r="M1789" s="84" t="n">
        <v>0.1562541801266746</v>
      </c>
      <c r="N1789" s="84" t="n">
        <v>0.1883630058933145</v>
      </c>
      <c r="O1789" s="84" t="n">
        <v>0.1627697255528335</v>
      </c>
      <c r="P1789" s="84" t="n">
        <v>0.1491481199262935</v>
      </c>
      <c r="Q1789" s="84" t="n">
        <v>0.1822424272081351</v>
      </c>
      <c r="R1789" s="84" t="n">
        <v>0.1544479573065041</v>
      </c>
      <c r="S1789" s="84" t="n">
        <v>0.2518286069967539</v>
      </c>
      <c r="T1789" s="84" t="n">
        <v>0.1816213650878691</v>
      </c>
      <c r="U1789" s="84" t="n">
        <v>0.1660537644423605</v>
      </c>
      <c r="V1789" s="84" t="n">
        <v>0.2446359197436993</v>
      </c>
      <c r="W1789" s="84" t="n">
        <v>0.1924614546044349</v>
      </c>
      <c r="X1789" s="84" t="n">
        <v>0.19185341874079</v>
      </c>
      <c r="Y1789" s="84" t="n">
        <v>0.2151160691597095</v>
      </c>
      <c r="Z1789" s="84" t="n">
        <v>0.1852968886633069</v>
      </c>
      <c r="AA1789" s="84" t="n">
        <v>0.1481643923068076</v>
      </c>
      <c r="AB1789" s="84" t="n">
        <v>0.1531238784800454</v>
      </c>
      <c r="AC1789" s="84" t="n">
        <v>0.1512767431390296</v>
      </c>
      <c r="AD1789" s="84" t="n">
        <v>0.1451186827398085</v>
      </c>
      <c r="AE1789" s="84" t="n">
        <v>0.1557165527145342</v>
      </c>
      <c r="AF1789" s="84" t="n">
        <v>0.3279448808955601</v>
      </c>
      <c r="AG1789" s="84" t="n">
        <v>0.4187035935767365</v>
      </c>
      <c r="AH1789" s="84" t="n">
        <v>0.1741088069414317</v>
      </c>
      <c r="AI1789" s="84" t="n">
        <v>0.4401406568193384</v>
      </c>
      <c r="AJ1789" s="84" t="n">
        <v>0.5492079505627575</v>
      </c>
      <c r="AK1789" s="84" t="n">
        <v>0.5180771850835254</v>
      </c>
    </row>
    <row r="1790">
      <c r="A1790" s="84" t="n">
        <v>23</v>
      </c>
      <c r="B1790" s="84" t="n">
        <v>0.2141800086633907</v>
      </c>
      <c r="C1790" s="84" t="n">
        <v>0.2610842663058638</v>
      </c>
      <c r="D1790" s="84" t="n">
        <v>0.3757826600111389</v>
      </c>
      <c r="E1790" s="84" t="n">
        <v>0.1596932908633892</v>
      </c>
      <c r="F1790" s="84" t="n">
        <v>0.1893174995647045</v>
      </c>
      <c r="G1790" s="84" t="n">
        <v>0.2345906488340452</v>
      </c>
      <c r="H1790" s="84" t="n">
        <v>0.0955284591188256</v>
      </c>
      <c r="I1790" s="84" t="n">
        <v>0.1147425046514529</v>
      </c>
      <c r="J1790" s="84" t="n">
        <v>0.1728032496019694</v>
      </c>
      <c r="K1790" s="84" t="n">
        <v>0.09643936383200487</v>
      </c>
      <c r="L1790" s="84" t="n">
        <v>0.1087007065235312</v>
      </c>
      <c r="M1790" s="84" t="n">
        <v>0.1477060300835356</v>
      </c>
      <c r="N1790" s="84" t="n">
        <v>0.1173134741362502</v>
      </c>
      <c r="O1790" s="84" t="n">
        <v>0.1075440953747972</v>
      </c>
      <c r="P1790" s="84" t="n">
        <v>0.1373457507407194</v>
      </c>
      <c r="Q1790" s="84" t="n">
        <v>0.1525049930495812</v>
      </c>
      <c r="R1790" s="84" t="n">
        <v>0.1130712589329588</v>
      </c>
      <c r="S1790" s="84" t="n">
        <v>0.1917684806353639</v>
      </c>
      <c r="T1790" s="84" t="n">
        <v>0.1333057775343599</v>
      </c>
      <c r="U1790" s="84" t="n">
        <v>0.1102613983680532</v>
      </c>
      <c r="V1790" s="84" t="n">
        <v>0.187078976503156</v>
      </c>
      <c r="W1790" s="84" t="n">
        <v>0.1048339531446357</v>
      </c>
      <c r="X1790" s="84" t="n">
        <v>0.112761690192282</v>
      </c>
      <c r="Y1790" s="84" t="n">
        <v>0.1670792560225016</v>
      </c>
      <c r="Z1790" s="84" t="n">
        <v>0.09950263076798348</v>
      </c>
      <c r="AA1790" s="84" t="n">
        <v>0.09566751933045062</v>
      </c>
      <c r="AB1790" s="84" t="n">
        <v>0.1424458408503106</v>
      </c>
      <c r="AC1790" s="84" t="n">
        <v>0.09618106986971002</v>
      </c>
      <c r="AD1790" s="84" t="n">
        <v>0.1006008033415023</v>
      </c>
      <c r="AE1790" s="84" t="n">
        <v>0.1470106400862722</v>
      </c>
      <c r="AF1790" s="84" t="n">
        <v>0.1362402828310688</v>
      </c>
      <c r="AG1790" s="84" t="n">
        <v>0.1621688137308361</v>
      </c>
      <c r="AH1790" s="84" t="n">
        <v>0.2056796182212582</v>
      </c>
      <c r="AI1790" s="84" t="n">
        <v>0.1910948521692776</v>
      </c>
      <c r="AJ1790" s="84" t="n">
        <v>0.3171315107507486</v>
      </c>
      <c r="AK1790" s="84" t="n">
        <v>0.5468612591859922</v>
      </c>
    </row>
    <row r="1791">
      <c r="A1791" s="84" t="n">
        <v>24</v>
      </c>
      <c r="B1791" s="84" t="n">
        <v>0.1521624020094566</v>
      </c>
      <c r="C1791" s="84" t="n">
        <v>0.2009127051720903</v>
      </c>
      <c r="D1791" s="84" t="n">
        <v>0.3751626097076344</v>
      </c>
      <c r="E1791" s="84" t="n">
        <v>0.1096396739487981</v>
      </c>
      <c r="F1791" s="84" t="n">
        <v>0.1334198246981451</v>
      </c>
      <c r="G1791" s="84" t="n">
        <v>0.2308954944023358</v>
      </c>
      <c r="H1791" s="84" t="n">
        <v>0.05063393568732704</v>
      </c>
      <c r="I1791" s="84" t="n">
        <v>0.0713916784011894</v>
      </c>
      <c r="J1791" s="84" t="n">
        <v>0.1104381002519423</v>
      </c>
      <c r="K1791" s="84" t="n">
        <v>0.05054681416763918</v>
      </c>
      <c r="L1791" s="84" t="n">
        <v>0.06436932847429028</v>
      </c>
      <c r="M1791" s="84" t="n">
        <v>0.103007935552479</v>
      </c>
      <c r="N1791" s="84" t="n">
        <v>0.03097471882364455</v>
      </c>
      <c r="O1791" s="84" t="n">
        <v>0.05167132532547657</v>
      </c>
      <c r="P1791" s="84" t="n">
        <v>0.07434210344420869</v>
      </c>
      <c r="Q1791" s="84" t="n">
        <v>0.06730141493179682</v>
      </c>
      <c r="R1791" s="84" t="n">
        <v>0.05213809381485623</v>
      </c>
      <c r="S1791" s="84" t="n">
        <v>0.0883170836892774</v>
      </c>
      <c r="T1791" s="84" t="n">
        <v>0.04056205873148064</v>
      </c>
      <c r="U1791" s="84" t="n">
        <v>0.04409820142785415</v>
      </c>
      <c r="V1791" s="84" t="n">
        <v>0.07630108240901225</v>
      </c>
      <c r="W1791" s="84" t="n">
        <v>0.0370841237730201</v>
      </c>
      <c r="X1791" s="84" t="n">
        <v>0.04835215942369465</v>
      </c>
      <c r="Y1791" s="84" t="n">
        <v>0.07081686275677215</v>
      </c>
      <c r="Z1791" s="84" t="n">
        <v>0.03916026027719343</v>
      </c>
      <c r="AA1791" s="84" t="n">
        <v>0.04559340123881393</v>
      </c>
      <c r="AB1791" s="84" t="n">
        <v>0.05748555339165714</v>
      </c>
      <c r="AC1791" s="84" t="n">
        <v>0.03788269898814372</v>
      </c>
      <c r="AD1791" s="84" t="n">
        <v>0.05290357465443555</v>
      </c>
      <c r="AE1791" s="84" t="n">
        <v>0.06925833975083527</v>
      </c>
      <c r="AF1791" s="84" t="n">
        <v>0.09393852830056891</v>
      </c>
      <c r="AG1791" s="84" t="n">
        <v>0.1148388369027851</v>
      </c>
      <c r="AH1791" s="84" t="n">
        <v>0.2004048937093276</v>
      </c>
      <c r="AI1791" s="84" t="n">
        <v>0.1356521549376015</v>
      </c>
      <c r="AJ1791" s="84" t="n">
        <v>0.2703687537786821</v>
      </c>
      <c r="AK1791" s="84" t="n">
        <v>0.5454399273035954</v>
      </c>
    </row>
    <row r="1801">
      <c r="A1801" s="84" t="inlineStr">
        <is>
          <t>PVVAC-P-240to760-E10-rDXGF-EUn1985-CZ14</t>
        </is>
      </c>
      <c r="B1801" s="83" t="n"/>
      <c r="C1801" s="83" t="n"/>
      <c r="D1801" s="83" t="n">
        <v>2015</v>
      </c>
      <c r="E1801" s="83" t="n"/>
      <c r="F1801" s="84" t="inlineStr">
        <is>
          <t>Source Annual kWh:</t>
        </is>
      </c>
      <c r="G1801" s="162" t="n">
        <v>10745889.08600001</v>
      </c>
      <c r="H1801" s="83" t="inlineStr">
        <is>
          <t>DEER</t>
        </is>
      </c>
      <c r="I1801" s="83" t="n"/>
      <c r="J1801" s="83" t="n"/>
      <c r="K1801" s="83" t="inlineStr">
        <is>
          <t>PDAF</t>
        </is>
      </c>
      <c r="L1801" s="83" t="inlineStr">
        <is>
          <t>Monthly</t>
        </is>
      </c>
      <c r="M1801" s="83" t="n"/>
      <c r="N1801" s="83" t="n"/>
      <c r="O1801" s="83" t="n"/>
      <c r="P1801" s="83" t="n"/>
      <c r="Q1801" s="83" t="n"/>
      <c r="R1801" s="83" t="n"/>
      <c r="S1801" s="83" t="n"/>
      <c r="T1801" s="105" t="n"/>
      <c r="U1801" s="83" t="n"/>
      <c r="V1801" s="83" t="n"/>
      <c r="W1801" s="83" t="n"/>
      <c r="X1801" s="83" t="n"/>
      <c r="Y1801" s="83" t="n"/>
      <c r="Z1801" s="83" t="n"/>
      <c r="AA1801" s="83" t="n"/>
      <c r="AB1801" s="83" t="n"/>
      <c r="AC1801" s="83" t="n"/>
      <c r="AD1801" s="83" t="n"/>
      <c r="AE1801" s="83" t="n"/>
      <c r="AF1801" s="83" t="n"/>
      <c r="AG1801" s="83" t="n"/>
      <c r="AH1801" s="83" t="n"/>
      <c r="AI1801" s="83" t="n"/>
      <c r="AJ1801" s="83" t="n"/>
      <c r="AK1801" s="83" t="n"/>
    </row>
    <row r="1802">
      <c r="A1802" s="106" t="n">
        <v>46</v>
      </c>
      <c r="B1802" s="84" t="inlineStr">
        <is>
          <t>PVVAC-P-240to760-E10-20-MM</t>
        </is>
      </c>
      <c r="C1802" s="83" t="n"/>
      <c r="D1802" s="83" t="n"/>
      <c r="E1802" s="83" t="n"/>
      <c r="F1802" s="83" t="inlineStr">
        <is>
          <t>Source Sample Size:</t>
        </is>
      </c>
      <c r="G1802" s="83" t="n">
        <v>0</v>
      </c>
      <c r="H1802" s="83" t="inlineStr">
        <is>
          <t>DEER</t>
        </is>
      </c>
      <c r="I1802" s="83" t="n"/>
      <c r="J1802" s="83" t="n"/>
      <c r="K1802" s="83" t="inlineStr">
        <is>
          <t>WKWE</t>
        </is>
      </c>
      <c r="L1802" s="83" t="inlineStr">
        <is>
          <t>Monthly</t>
        </is>
      </c>
      <c r="M1802" s="83" t="n"/>
      <c r="N1802" s="83" t="inlineStr">
        <is>
          <t>Weekend Peak3</t>
        </is>
      </c>
      <c r="O1802" s="83" t="n"/>
      <c r="P1802" s="83" t="n"/>
      <c r="Q1802" s="83" t="n"/>
      <c r="R1802" s="83" t="n"/>
      <c r="S1802" s="83" t="n"/>
      <c r="T1802" s="83" t="n"/>
      <c r="U1802" s="83" t="n"/>
      <c r="V1802" s="83" t="n"/>
      <c r="W1802" s="83" t="n"/>
      <c r="X1802" s="83" t="n"/>
      <c r="Y1802" s="83" t="n"/>
      <c r="Z1802" s="83" t="n"/>
      <c r="AA1802" s="83" t="n"/>
      <c r="AB1802" s="83" t="n"/>
      <c r="AC1802" s="83" t="n"/>
      <c r="AD1802" s="83" t="n"/>
      <c r="AE1802" s="83" t="n"/>
      <c r="AF1802" s="83" t="n"/>
      <c r="AG1802" s="83" t="n"/>
      <c r="AH1802" s="83" t="n"/>
      <c r="AI1802" s="83" t="n"/>
      <c r="AJ1802" s="83" t="n"/>
      <c r="AK1802" s="83" t="n"/>
    </row>
    <row r="1803">
      <c r="A1803" s="84" t="n"/>
      <c r="B1803" s="84" t="n">
        <v>1</v>
      </c>
      <c r="C1803" s="84" t="inlineStr">
        <is>
          <t>JANUARY</t>
        </is>
      </c>
      <c r="D1803" s="84" t="inlineStr">
        <is>
          <t>JAN</t>
        </is>
      </c>
      <c r="E1803" s="84" t="n">
        <v>2</v>
      </c>
      <c r="F1803" s="84" t="inlineStr">
        <is>
          <t>FEBRUARY</t>
        </is>
      </c>
      <c r="G1803" s="84" t="inlineStr">
        <is>
          <t>FEB</t>
        </is>
      </c>
      <c r="H1803" s="84" t="n">
        <v>3</v>
      </c>
      <c r="I1803" s="84" t="inlineStr">
        <is>
          <t>MARCH</t>
        </is>
      </c>
      <c r="J1803" s="84" t="inlineStr">
        <is>
          <t>MAR</t>
        </is>
      </c>
      <c r="K1803" s="84" t="n">
        <v>4</v>
      </c>
      <c r="L1803" s="84" t="inlineStr">
        <is>
          <t>APRIL</t>
        </is>
      </c>
      <c r="M1803" s="84" t="inlineStr">
        <is>
          <t>APR</t>
        </is>
      </c>
      <c r="N1803" s="84" t="n">
        <v>5</v>
      </c>
      <c r="O1803" s="84" t="inlineStr">
        <is>
          <t>MAY</t>
        </is>
      </c>
      <c r="P1803" s="84" t="inlineStr">
        <is>
          <t>MAY</t>
        </is>
      </c>
      <c r="Q1803" s="84" t="n">
        <v>6</v>
      </c>
      <c r="R1803" s="84" t="inlineStr">
        <is>
          <t>JUNE</t>
        </is>
      </c>
      <c r="S1803" s="84" t="inlineStr">
        <is>
          <t>JUN</t>
        </is>
      </c>
      <c r="T1803" s="84" t="n">
        <v>7</v>
      </c>
      <c r="U1803" s="84" t="inlineStr">
        <is>
          <t>JULY</t>
        </is>
      </c>
      <c r="V1803" s="84" t="inlineStr">
        <is>
          <t>JUL</t>
        </is>
      </c>
      <c r="W1803" s="84" t="n">
        <v>8</v>
      </c>
      <c r="X1803" s="84" t="inlineStr">
        <is>
          <t>AUGUST</t>
        </is>
      </c>
      <c r="Y1803" s="84" t="inlineStr">
        <is>
          <t>AUG</t>
        </is>
      </c>
      <c r="Z1803" s="84" t="n">
        <v>9</v>
      </c>
      <c r="AA1803" s="84" t="inlineStr">
        <is>
          <t>SEPTEMBER</t>
        </is>
      </c>
      <c r="AB1803" s="84" t="inlineStr">
        <is>
          <t>SEP</t>
        </is>
      </c>
      <c r="AC1803" s="84" t="n">
        <v>10</v>
      </c>
      <c r="AD1803" s="84" t="inlineStr">
        <is>
          <t>OCTOBER</t>
        </is>
      </c>
      <c r="AE1803" s="84" t="inlineStr">
        <is>
          <t>OCT</t>
        </is>
      </c>
      <c r="AF1803" s="84" t="n">
        <v>11</v>
      </c>
      <c r="AG1803" s="84" t="inlineStr">
        <is>
          <t>NOVEMBER</t>
        </is>
      </c>
      <c r="AH1803" s="84" t="inlineStr">
        <is>
          <t>NOV</t>
        </is>
      </c>
      <c r="AI1803" s="84" t="n">
        <v>12</v>
      </c>
      <c r="AJ1803" s="84" t="inlineStr">
        <is>
          <t>DECEMBER</t>
        </is>
      </c>
      <c r="AK1803" s="84" t="inlineStr">
        <is>
          <t>DEC</t>
        </is>
      </c>
    </row>
    <row r="1804">
      <c r="A1804" s="83" t="n"/>
      <c r="B1804" s="84" t="n">
        <v>31</v>
      </c>
      <c r="C1804" s="83" t="n"/>
      <c r="D1804" s="83" t="n"/>
      <c r="E1804" s="84" t="n">
        <v>28</v>
      </c>
      <c r="F1804" s="83" t="n"/>
      <c r="G1804" s="83" t="n"/>
      <c r="H1804" s="84" t="n">
        <v>31</v>
      </c>
      <c r="I1804" s="83" t="n"/>
      <c r="J1804" s="83" t="n"/>
      <c r="K1804" s="84" t="n">
        <v>30</v>
      </c>
      <c r="L1804" s="83" t="n"/>
      <c r="M1804" s="83" t="n"/>
      <c r="N1804" s="84" t="n">
        <v>31</v>
      </c>
      <c r="O1804" s="83" t="n"/>
      <c r="P1804" s="83" t="n"/>
      <c r="Q1804" s="84" t="n">
        <v>30</v>
      </c>
      <c r="R1804" s="83" t="n"/>
      <c r="S1804" s="83" t="n"/>
      <c r="T1804" s="84" t="n">
        <v>31</v>
      </c>
      <c r="U1804" s="83" t="n"/>
      <c r="V1804" s="83" t="n"/>
      <c r="W1804" s="84" t="n">
        <v>31</v>
      </c>
      <c r="X1804" s="83" t="n"/>
      <c r="Y1804" s="83" t="n"/>
      <c r="Z1804" s="84" t="n">
        <v>30</v>
      </c>
      <c r="AA1804" s="83" t="n"/>
      <c r="AB1804" s="83" t="n"/>
      <c r="AC1804" s="84" t="n">
        <v>31</v>
      </c>
      <c r="AD1804" s="83" t="n"/>
      <c r="AE1804" s="83" t="n"/>
      <c r="AF1804" s="84" t="n">
        <v>30</v>
      </c>
      <c r="AG1804" s="83" t="n"/>
      <c r="AH1804" s="83" t="n"/>
      <c r="AI1804" s="84" t="n">
        <v>31</v>
      </c>
      <c r="AJ1804" s="83" t="n"/>
      <c r="AK1804" s="83" t="n"/>
    </row>
    <row r="1805">
      <c r="A1805" s="84" t="inlineStr">
        <is>
          <t>RATIOS</t>
        </is>
      </c>
      <c r="B1805" s="84" t="inlineStr">
        <is>
          <t>E.BKDWN</t>
        </is>
      </c>
      <c r="C1805" s="84" t="inlineStr">
        <is>
          <t>PEAK/AVG</t>
        </is>
      </c>
      <c r="D1805" s="84" t="inlineStr">
        <is>
          <t>END/AVG</t>
        </is>
      </c>
      <c r="E1805" s="84" t="inlineStr">
        <is>
          <t>E.BKDWN</t>
        </is>
      </c>
      <c r="F1805" s="84" t="inlineStr">
        <is>
          <t>PEAK/AVG</t>
        </is>
      </c>
      <c r="G1805" s="84" t="inlineStr">
        <is>
          <t>END/AVG</t>
        </is>
      </c>
      <c r="H1805" s="84" t="inlineStr">
        <is>
          <t>E.BKDWN</t>
        </is>
      </c>
      <c r="I1805" s="84" t="inlineStr">
        <is>
          <t>PEAK/AVG</t>
        </is>
      </c>
      <c r="J1805" s="84" t="inlineStr">
        <is>
          <t>END/AVG</t>
        </is>
      </c>
      <c r="K1805" s="84" t="inlineStr">
        <is>
          <t>E.BKDWN</t>
        </is>
      </c>
      <c r="L1805" s="84" t="inlineStr">
        <is>
          <t>PEAK/AVG</t>
        </is>
      </c>
      <c r="M1805" s="84" t="inlineStr">
        <is>
          <t>END/AVG</t>
        </is>
      </c>
      <c r="N1805" s="84" t="inlineStr">
        <is>
          <t>E.BKDWN</t>
        </is>
      </c>
      <c r="O1805" s="84" t="inlineStr">
        <is>
          <t>PEAK/AVG</t>
        </is>
      </c>
      <c r="P1805" s="84" t="inlineStr">
        <is>
          <t>END/AVG</t>
        </is>
      </c>
      <c r="Q1805" s="84" t="inlineStr">
        <is>
          <t>E.BKDWN</t>
        </is>
      </c>
      <c r="R1805" s="84" t="inlineStr">
        <is>
          <t>PEAK/AVG</t>
        </is>
      </c>
      <c r="S1805" s="84" t="inlineStr">
        <is>
          <t>END/AVG</t>
        </is>
      </c>
      <c r="T1805" s="84" t="inlineStr">
        <is>
          <t>E.BKDWN</t>
        </is>
      </c>
      <c r="U1805" s="84" t="inlineStr">
        <is>
          <t>PEAK/AVG</t>
        </is>
      </c>
      <c r="V1805" s="84" t="inlineStr">
        <is>
          <t>END/AVG</t>
        </is>
      </c>
      <c r="W1805" s="84" t="inlineStr">
        <is>
          <t>E.BKDWN</t>
        </is>
      </c>
      <c r="X1805" s="84" t="inlineStr">
        <is>
          <t>PEAK/AVG</t>
        </is>
      </c>
      <c r="Y1805" s="84" t="inlineStr">
        <is>
          <t>END/AVG</t>
        </is>
      </c>
      <c r="Z1805" s="84" t="inlineStr">
        <is>
          <t>E.BKDWN</t>
        </is>
      </c>
      <c r="AA1805" s="84" t="inlineStr">
        <is>
          <t>PEAK/AVG</t>
        </is>
      </c>
      <c r="AB1805" s="84" t="inlineStr">
        <is>
          <t>END/AVG</t>
        </is>
      </c>
      <c r="AC1805" s="84" t="inlineStr">
        <is>
          <t>E.BKDWN</t>
        </is>
      </c>
      <c r="AD1805" s="84" t="inlineStr">
        <is>
          <t>PEAK/AVG</t>
        </is>
      </c>
      <c r="AE1805" s="84" t="inlineStr">
        <is>
          <t>END/AVG</t>
        </is>
      </c>
      <c r="AF1805" s="84" t="inlineStr">
        <is>
          <t>E.BKDWN</t>
        </is>
      </c>
      <c r="AG1805" s="84" t="inlineStr">
        <is>
          <t>PEAK/AVG</t>
        </is>
      </c>
      <c r="AH1805" s="84" t="inlineStr">
        <is>
          <t>END/AVG</t>
        </is>
      </c>
      <c r="AI1805" s="84" t="inlineStr">
        <is>
          <t>E.BKDWN</t>
        </is>
      </c>
      <c r="AJ1805" s="84" t="inlineStr">
        <is>
          <t>PEAK/AVG</t>
        </is>
      </c>
      <c r="AK1805" s="84" t="inlineStr">
        <is>
          <t>END/AVG</t>
        </is>
      </c>
    </row>
    <row r="1806">
      <c r="A1806" s="83" t="n"/>
      <c r="B1806" s="166" t="n">
        <v>0.05097243645233984</v>
      </c>
      <c r="C1806" s="167" t="n">
        <v>1.417076815079475</v>
      </c>
      <c r="D1806" s="167" t="n">
        <v>0.4525945711955584</v>
      </c>
      <c r="E1806" s="166" t="n">
        <v>0.06408652000711146</v>
      </c>
      <c r="F1806" s="167" t="n">
        <v>1.110619298999362</v>
      </c>
      <c r="G1806" s="167" t="n">
        <v>0.503340619324429</v>
      </c>
      <c r="H1806" s="166" t="n">
        <v>0.08233257275493015</v>
      </c>
      <c r="I1806" s="167" t="n">
        <v>1.143720821502104</v>
      </c>
      <c r="J1806" s="167" t="n">
        <v>0.546637718815435</v>
      </c>
      <c r="K1806" s="166" t="n">
        <v>0.06597648998579175</v>
      </c>
      <c r="L1806" s="167" t="n">
        <v>1.479861413542405</v>
      </c>
      <c r="M1806" s="167" t="n">
        <v>0.4525020312024404</v>
      </c>
      <c r="N1806" s="166" t="n">
        <v>0.08369459039586501</v>
      </c>
      <c r="O1806" s="167" t="n">
        <v>1.510323495169089</v>
      </c>
      <c r="P1806" s="167" t="n">
        <v>0.5083032272537218</v>
      </c>
      <c r="Q1806" s="166" t="n">
        <v>0.1031230783769972</v>
      </c>
      <c r="R1806" s="167" t="n">
        <v>1.3297865202254</v>
      </c>
      <c r="S1806" s="167" t="n">
        <v>0.698058859150139</v>
      </c>
      <c r="T1806" s="166" t="n">
        <v>0.1126792220857933</v>
      </c>
      <c r="U1806" s="167" t="n">
        <v>1.152008526676119</v>
      </c>
      <c r="V1806" s="167" t="n">
        <v>0.6585153325758623</v>
      </c>
      <c r="W1806" s="166" t="n">
        <v>0.1150175534084012</v>
      </c>
      <c r="X1806" s="167" t="n">
        <v>1.368076917312386</v>
      </c>
      <c r="Y1806" s="167" t="n">
        <v>0.6202423550780948</v>
      </c>
      <c r="Z1806" s="166" t="n">
        <v>0.1146300691647367</v>
      </c>
      <c r="AA1806" s="167" t="n">
        <v>1.245351556116372</v>
      </c>
      <c r="AB1806" s="167" t="n">
        <v>0.6715340854073614</v>
      </c>
      <c r="AC1806" s="166" t="n">
        <v>0.09884016067408122</v>
      </c>
      <c r="AD1806" s="167" t="n">
        <v>1.293011848755168</v>
      </c>
      <c r="AE1806" s="167" t="n">
        <v>0.5821307097617419</v>
      </c>
      <c r="AF1806" s="166" t="n">
        <v>0.07326017241827207</v>
      </c>
      <c r="AG1806" s="167" t="n">
        <v>1.114564280973672</v>
      </c>
      <c r="AH1806" s="167" t="n">
        <v>0.541320053243983</v>
      </c>
      <c r="AI1806" s="166" t="n">
        <v>0.03538713427568013</v>
      </c>
      <c r="AJ1806" s="167" t="n">
        <v>2.000000000000001</v>
      </c>
      <c r="AK1806" s="167" t="n">
        <v>0.4561442394069926</v>
      </c>
      <c r="AM1806">
        <f>A1801</f>
        <v/>
      </c>
      <c r="AN1806" s="163">
        <f>1/($B1806*(1/$B1804)*(1/(5/7+2/7*$D1806))*$B1816/SUM($B1808:$B1831))</f>
        <v/>
      </c>
      <c r="AO1806" s="163">
        <f>1/(B1806*(1/B1804)*(1/(5/7+2/7*D1806)))</f>
        <v/>
      </c>
      <c r="AP1806" s="163" t="n"/>
      <c r="AR1806" s="168">
        <f>CHOOSE(AV$3,C1806,F1806,I1806,L1806,O1806,R1806,U1806,X1806,AA1806,AD1806,AG1806,AJ1806)</f>
        <v/>
      </c>
      <c r="AS1806" s="164" t="n"/>
      <c r="AT1806" s="164" t="n"/>
      <c r="AV1806" s="116">
        <f>AN1806/AR1806</f>
        <v/>
      </c>
      <c r="AW1806" s="165">
        <f>AO1806/AR1806</f>
        <v/>
      </c>
      <c r="AX1806" s="163" t="n"/>
    </row>
    <row r="1807">
      <c r="A1807" s="84" t="inlineStr">
        <is>
          <t>HOUR</t>
        </is>
      </c>
      <c r="B1807" s="84" t="inlineStr">
        <is>
          <t>PEAK</t>
        </is>
      </c>
      <c r="C1807" s="84" t="inlineStr">
        <is>
          <t>AVG</t>
        </is>
      </c>
      <c r="D1807" s="84" t="inlineStr">
        <is>
          <t>END</t>
        </is>
      </c>
      <c r="E1807" s="84" t="inlineStr">
        <is>
          <t>PEAK</t>
        </is>
      </c>
      <c r="F1807" s="84" t="inlineStr">
        <is>
          <t>AVG</t>
        </is>
      </c>
      <c r="G1807" s="84" t="inlineStr">
        <is>
          <t>END</t>
        </is>
      </c>
      <c r="H1807" s="84" t="inlineStr">
        <is>
          <t>PEAK</t>
        </is>
      </c>
      <c r="I1807" s="84" t="inlineStr">
        <is>
          <t>AVG</t>
        </is>
      </c>
      <c r="J1807" s="84" t="inlineStr">
        <is>
          <t>END</t>
        </is>
      </c>
      <c r="K1807" s="84" t="inlineStr">
        <is>
          <t>PEAK</t>
        </is>
      </c>
      <c r="L1807" s="84" t="inlineStr">
        <is>
          <t>AVG</t>
        </is>
      </c>
      <c r="M1807" s="84" t="inlineStr">
        <is>
          <t>END</t>
        </is>
      </c>
      <c r="N1807" s="84" t="inlineStr">
        <is>
          <t>PEAK</t>
        </is>
      </c>
      <c r="O1807" s="84" t="inlineStr">
        <is>
          <t>AVG</t>
        </is>
      </c>
      <c r="P1807" s="84" t="inlineStr">
        <is>
          <t>END</t>
        </is>
      </c>
      <c r="Q1807" s="84" t="inlineStr">
        <is>
          <t>PEAK</t>
        </is>
      </c>
      <c r="R1807" s="84" t="inlineStr">
        <is>
          <t>AVG</t>
        </is>
      </c>
      <c r="S1807" s="84" t="inlineStr">
        <is>
          <t>END</t>
        </is>
      </c>
      <c r="T1807" s="84" t="inlineStr">
        <is>
          <t>PEAK</t>
        </is>
      </c>
      <c r="U1807" s="84" t="inlineStr">
        <is>
          <t>AVG</t>
        </is>
      </c>
      <c r="V1807" s="84" t="inlineStr">
        <is>
          <t>END</t>
        </is>
      </c>
      <c r="W1807" s="84" t="inlineStr">
        <is>
          <t>PEAK</t>
        </is>
      </c>
      <c r="X1807" s="84" t="inlineStr">
        <is>
          <t>AVG</t>
        </is>
      </c>
      <c r="Y1807" s="84" t="inlineStr">
        <is>
          <t>END</t>
        </is>
      </c>
      <c r="Z1807" s="84" t="inlineStr">
        <is>
          <t>PEAK</t>
        </is>
      </c>
      <c r="AA1807" s="84" t="inlineStr">
        <is>
          <t>AVG</t>
        </is>
      </c>
      <c r="AB1807" s="84" t="inlineStr">
        <is>
          <t>END</t>
        </is>
      </c>
      <c r="AC1807" s="84" t="inlineStr">
        <is>
          <t>PEAK</t>
        </is>
      </c>
      <c r="AD1807" s="84" t="inlineStr">
        <is>
          <t>AVG</t>
        </is>
      </c>
      <c r="AE1807" s="84" t="inlineStr">
        <is>
          <t>END</t>
        </is>
      </c>
      <c r="AF1807" s="84" t="inlineStr">
        <is>
          <t>PEAK</t>
        </is>
      </c>
      <c r="AG1807" s="84" t="inlineStr">
        <is>
          <t>AVG</t>
        </is>
      </c>
      <c r="AH1807" s="84" t="inlineStr">
        <is>
          <t>END</t>
        </is>
      </c>
      <c r="AI1807" s="84" t="inlineStr">
        <is>
          <t>PEAK</t>
        </is>
      </c>
      <c r="AJ1807" s="84" t="inlineStr">
        <is>
          <t>AVG</t>
        </is>
      </c>
      <c r="AK1807" s="84" t="inlineStr">
        <is>
          <t>END</t>
        </is>
      </c>
    </row>
    <row r="1808">
      <c r="A1808" s="84" t="n">
        <v>1</v>
      </c>
      <c r="B1808" s="84" t="n">
        <v>0.08375233574672167</v>
      </c>
      <c r="C1808" s="84" t="n">
        <v>0.1299229639459166</v>
      </c>
      <c r="D1808" s="84" t="n">
        <v>0.2496117262793172</v>
      </c>
      <c r="E1808" s="84" t="n">
        <v>0.07628125476581124</v>
      </c>
      <c r="F1808" s="84" t="n">
        <v>0.09261328653378156</v>
      </c>
      <c r="G1808" s="84" t="n">
        <v>0.1457526465389065</v>
      </c>
      <c r="H1808" s="84" t="n">
        <v>0.06251968206524708</v>
      </c>
      <c r="I1808" s="84" t="n">
        <v>0.07455835753493902</v>
      </c>
      <c r="J1808" s="84" t="n">
        <v>0.102422732822445</v>
      </c>
      <c r="K1808" s="84" t="n">
        <v>0.05373194044074</v>
      </c>
      <c r="L1808" s="84" t="n">
        <v>0.07403438778052865</v>
      </c>
      <c r="M1808" s="84" t="n">
        <v>0.1025289058450445</v>
      </c>
      <c r="N1808" s="84" t="n">
        <v>0.0452366248025742</v>
      </c>
      <c r="O1808" s="84" t="n">
        <v>0.0594379086917641</v>
      </c>
      <c r="P1808" s="84" t="n">
        <v>0.0692720746827329</v>
      </c>
      <c r="Q1808" s="84" t="n">
        <v>0.04047332633682065</v>
      </c>
      <c r="R1808" s="84" t="n">
        <v>0.05398014701736326</v>
      </c>
      <c r="S1808" s="84" t="n">
        <v>0.0543528347187032</v>
      </c>
      <c r="T1808" s="84" t="n">
        <v>0.04255932234439204</v>
      </c>
      <c r="U1808" s="84" t="n">
        <v>0.04874270696690541</v>
      </c>
      <c r="V1808" s="84" t="n">
        <v>0.05282089284249699</v>
      </c>
      <c r="W1808" s="84" t="n">
        <v>0.03770951297157749</v>
      </c>
      <c r="X1808" s="84" t="n">
        <v>0.0462807887867012</v>
      </c>
      <c r="Y1808" s="84" t="n">
        <v>0.04684055967719592</v>
      </c>
      <c r="Z1808" s="84" t="n">
        <v>0.03980739631918157</v>
      </c>
      <c r="AA1808" s="84" t="n">
        <v>0.04914611357971282</v>
      </c>
      <c r="AB1808" s="84" t="n">
        <v>0.05653614297496885</v>
      </c>
      <c r="AC1808" s="84" t="n">
        <v>0.04296403821183575</v>
      </c>
      <c r="AD1808" s="84" t="n">
        <v>0.05719956813355172</v>
      </c>
      <c r="AE1808" s="84" t="n">
        <v>0.07469389187855194</v>
      </c>
      <c r="AF1808" s="84" t="n">
        <v>0.07308810996472777</v>
      </c>
      <c r="AG1808" s="84" t="n">
        <v>0.07922946477757392</v>
      </c>
      <c r="AH1808" s="84" t="n">
        <v>0.1167852002725807</v>
      </c>
      <c r="AI1808" s="84" t="n">
        <v>0.08351786429690063</v>
      </c>
      <c r="AJ1808" s="84" t="n">
        <v>0.1720793622861037</v>
      </c>
      <c r="AK1808" s="84" t="n">
        <v>0.2975406497744818</v>
      </c>
    </row>
    <row r="1809">
      <c r="A1809" s="84" t="n">
        <v>2</v>
      </c>
      <c r="B1809" s="84" t="n">
        <v>0.08766108906952731</v>
      </c>
      <c r="C1809" s="84" t="n">
        <v>0.1342496243066028</v>
      </c>
      <c r="D1809" s="84" t="n">
        <v>0.2565126222552584</v>
      </c>
      <c r="E1809" s="84" t="n">
        <v>0.07854338385135891</v>
      </c>
      <c r="F1809" s="84" t="n">
        <v>0.09657523341998549</v>
      </c>
      <c r="G1809" s="84" t="n">
        <v>0.1536059377829413</v>
      </c>
      <c r="H1809" s="84" t="n">
        <v>0.06594822956978873</v>
      </c>
      <c r="I1809" s="84" t="n">
        <v>0.07768811402894266</v>
      </c>
      <c r="J1809" s="84" t="n">
        <v>0.1127977810762304</v>
      </c>
      <c r="K1809" s="84" t="n">
        <v>0.05681097907240183</v>
      </c>
      <c r="L1809" s="84" t="n">
        <v>0.0779825051181835</v>
      </c>
      <c r="M1809" s="84" t="n">
        <v>0.1060179302480158</v>
      </c>
      <c r="N1809" s="84" t="n">
        <v>0.0496822822037887</v>
      </c>
      <c r="O1809" s="84" t="n">
        <v>0.06079247536609041</v>
      </c>
      <c r="P1809" s="84" t="n">
        <v>0.07356739866637635</v>
      </c>
      <c r="Q1809" s="84" t="n">
        <v>0.05871305561273587</v>
      </c>
      <c r="R1809" s="84" t="n">
        <v>0.06187101145850189</v>
      </c>
      <c r="S1809" s="84" t="n">
        <v>0.06723115378811023</v>
      </c>
      <c r="T1809" s="84" t="n">
        <v>0.06159210234853907</v>
      </c>
      <c r="U1809" s="84" t="n">
        <v>0.06168364442184639</v>
      </c>
      <c r="V1809" s="84" t="n">
        <v>0.07244162804597042</v>
      </c>
      <c r="W1809" s="84" t="n">
        <v>0.04968458731757563</v>
      </c>
      <c r="X1809" s="84" t="n">
        <v>0.06006613845092348</v>
      </c>
      <c r="Y1809" s="84" t="n">
        <v>0.06333596014275893</v>
      </c>
      <c r="Z1809" s="84" t="n">
        <v>0.04757984495984727</v>
      </c>
      <c r="AA1809" s="84" t="n">
        <v>0.05212351259194929</v>
      </c>
      <c r="AB1809" s="84" t="n">
        <v>0.07018238706697201</v>
      </c>
      <c r="AC1809" s="84" t="n">
        <v>0.04501654083764907</v>
      </c>
      <c r="AD1809" s="84" t="n">
        <v>0.05878691841130773</v>
      </c>
      <c r="AE1809" s="84" t="n">
        <v>0.08559114003386448</v>
      </c>
      <c r="AF1809" s="84" t="n">
        <v>0.07261645002024211</v>
      </c>
      <c r="AG1809" s="84" t="n">
        <v>0.0804934323095514</v>
      </c>
      <c r="AH1809" s="84" t="n">
        <v>0.1193428804993921</v>
      </c>
      <c r="AI1809" s="84" t="n">
        <v>0.0874165478328351</v>
      </c>
      <c r="AJ1809" s="84" t="n">
        <v>0.1805638406530513</v>
      </c>
      <c r="AK1809" s="84" t="n">
        <v>0.3062272898608211</v>
      </c>
    </row>
    <row r="1810">
      <c r="A1810" s="84" t="n">
        <v>3</v>
      </c>
      <c r="B1810" s="84" t="n">
        <v>0.08676831008347076</v>
      </c>
      <c r="C1810" s="84" t="n">
        <v>0.1347667323258156</v>
      </c>
      <c r="D1810" s="84" t="n">
        <v>0.2606913087908421</v>
      </c>
      <c r="E1810" s="84" t="n">
        <v>0.07849310294356973</v>
      </c>
      <c r="F1810" s="84" t="n">
        <v>0.09849544918792077</v>
      </c>
      <c r="G1810" s="84" t="n">
        <v>0.1594844744728272</v>
      </c>
      <c r="H1810" s="84" t="n">
        <v>0.06991501898579797</v>
      </c>
      <c r="I1810" s="84" t="n">
        <v>0.08256653983794193</v>
      </c>
      <c r="J1810" s="84" t="n">
        <v>0.1160355316955945</v>
      </c>
      <c r="K1810" s="84" t="n">
        <v>0.06287939741032755</v>
      </c>
      <c r="L1810" s="84" t="n">
        <v>0.08516761407340943</v>
      </c>
      <c r="M1810" s="84" t="n">
        <v>0.1123086330545308</v>
      </c>
      <c r="N1810" s="84" t="n">
        <v>0.05445381496259054</v>
      </c>
      <c r="O1810" s="84" t="n">
        <v>0.06612719416211583</v>
      </c>
      <c r="P1810" s="84" t="n">
        <v>0.07705624559336709</v>
      </c>
      <c r="Q1810" s="84" t="n">
        <v>0.1042968352609107</v>
      </c>
      <c r="R1810" s="84" t="n">
        <v>0.0734495642051446</v>
      </c>
      <c r="S1810" s="84" t="n">
        <v>0.07182912577341886</v>
      </c>
      <c r="T1810" s="84" t="n">
        <v>0.07362980648183932</v>
      </c>
      <c r="U1810" s="84" t="n">
        <v>0.07053710168298891</v>
      </c>
      <c r="V1810" s="84" t="n">
        <v>0.07873583673365957</v>
      </c>
      <c r="W1810" s="84" t="n">
        <v>0.05567328129937251</v>
      </c>
      <c r="X1810" s="84" t="n">
        <v>0.07365965742687351</v>
      </c>
      <c r="Y1810" s="84" t="n">
        <v>0.06822243371254226</v>
      </c>
      <c r="Z1810" s="84" t="n">
        <v>0.05348722040374652</v>
      </c>
      <c r="AA1810" s="84" t="n">
        <v>0.05663982183466136</v>
      </c>
      <c r="AB1810" s="84" t="n">
        <v>0.07346365167684735</v>
      </c>
      <c r="AC1810" s="84" t="n">
        <v>0.04927508390585916</v>
      </c>
      <c r="AD1810" s="84" t="n">
        <v>0.06331505423255852</v>
      </c>
      <c r="AE1810" s="84" t="n">
        <v>0.0929936845061259</v>
      </c>
      <c r="AF1810" s="84" t="n">
        <v>0.07502899127143287</v>
      </c>
      <c r="AG1810" s="84" t="n">
        <v>0.08176043996501665</v>
      </c>
      <c r="AH1810" s="84" t="n">
        <v>0.128207369898965</v>
      </c>
      <c r="AI1810" s="84" t="n">
        <v>0.08612431746423078</v>
      </c>
      <c r="AJ1810" s="84" t="n">
        <v>0.1869231915123484</v>
      </c>
      <c r="AK1810" s="84" t="n">
        <v>0.3157226024046677</v>
      </c>
    </row>
    <row r="1811">
      <c r="A1811" s="84" t="n">
        <v>4</v>
      </c>
      <c r="B1811" s="84" t="n">
        <v>0.1054051065440531</v>
      </c>
      <c r="C1811" s="84" t="n">
        <v>0.1582988479616953</v>
      </c>
      <c r="D1811" s="84" t="n">
        <v>0.269643202440484</v>
      </c>
      <c r="E1811" s="84" t="n">
        <v>0.0823495078356334</v>
      </c>
      <c r="F1811" s="84" t="n">
        <v>0.1181469770244992</v>
      </c>
      <c r="G1811" s="84" t="n">
        <v>0.1651219053073923</v>
      </c>
      <c r="H1811" s="84" t="n">
        <v>0.07315482344846166</v>
      </c>
      <c r="I1811" s="84" t="n">
        <v>0.09123050467767328</v>
      </c>
      <c r="J1811" s="84" t="n">
        <v>0.1167869485549651</v>
      </c>
      <c r="K1811" s="84" t="n">
        <v>0.06383480618711941</v>
      </c>
      <c r="L1811" s="84" t="n">
        <v>0.090426568200492</v>
      </c>
      <c r="M1811" s="84" t="n">
        <v>0.1114480197533702</v>
      </c>
      <c r="N1811" s="84" t="n">
        <v>0.08231201519100227</v>
      </c>
      <c r="O1811" s="84" t="n">
        <v>0.07519238147599205</v>
      </c>
      <c r="P1811" s="84" t="n">
        <v>0.07524656639594314</v>
      </c>
      <c r="Q1811" s="84" t="n">
        <v>0.1977699376555948</v>
      </c>
      <c r="R1811" s="84" t="n">
        <v>0.105310094963253</v>
      </c>
      <c r="S1811" s="84" t="n">
        <v>0.06532521540762355</v>
      </c>
      <c r="T1811" s="84" t="n">
        <v>0.1450537949671596</v>
      </c>
      <c r="U1811" s="84" t="n">
        <v>0.1314851203939945</v>
      </c>
      <c r="V1811" s="84" t="n">
        <v>0.07226275562928333</v>
      </c>
      <c r="W1811" s="84" t="n">
        <v>0.105102599475566</v>
      </c>
      <c r="X1811" s="84" t="n">
        <v>0.1317099807006317</v>
      </c>
      <c r="Y1811" s="84" t="n">
        <v>0.06151095885384465</v>
      </c>
      <c r="Z1811" s="84" t="n">
        <v>0.08789721813651716</v>
      </c>
      <c r="AA1811" s="84" t="n">
        <v>0.0670008798363744</v>
      </c>
      <c r="AB1811" s="84" t="n">
        <v>0.06746592964611729</v>
      </c>
      <c r="AC1811" s="84" t="n">
        <v>0.05677635215583009</v>
      </c>
      <c r="AD1811" s="84" t="n">
        <v>0.0679415192915018</v>
      </c>
      <c r="AE1811" s="84" t="n">
        <v>0.08768244231608659</v>
      </c>
      <c r="AF1811" s="84" t="n">
        <v>0.07956114411262825</v>
      </c>
      <c r="AG1811" s="84" t="n">
        <v>0.09252638584184297</v>
      </c>
      <c r="AH1811" s="84" t="n">
        <v>0.1333530972154904</v>
      </c>
      <c r="AI1811" s="84" t="n">
        <v>0.09467825214811412</v>
      </c>
      <c r="AJ1811" s="84" t="n">
        <v>0.2156298529958581</v>
      </c>
      <c r="AK1811" s="84" t="n">
        <v>0.3155665561133362</v>
      </c>
    </row>
    <row r="1812">
      <c r="A1812" s="84" t="n">
        <v>5</v>
      </c>
      <c r="B1812" s="84" t="n">
        <v>0.1430968471300753</v>
      </c>
      <c r="C1812" s="84" t="n">
        <v>0.1844188827547296</v>
      </c>
      <c r="D1812" s="84" t="n">
        <v>0.2683499399252359</v>
      </c>
      <c r="E1812" s="84" t="n">
        <v>0.1217676924824797</v>
      </c>
      <c r="F1812" s="84" t="n">
        <v>0.1491341720242632</v>
      </c>
      <c r="G1812" s="84" t="n">
        <v>0.1644091609742158</v>
      </c>
      <c r="H1812" s="84" t="n">
        <v>0.1146096898561594</v>
      </c>
      <c r="I1812" s="84" t="n">
        <v>0.1267492889215236</v>
      </c>
      <c r="J1812" s="84" t="n">
        <v>0.1201171378915814</v>
      </c>
      <c r="K1812" s="84" t="n">
        <v>0.09326723761769905</v>
      </c>
      <c r="L1812" s="84" t="n">
        <v>0.1245628323315676</v>
      </c>
      <c r="M1812" s="84" t="n">
        <v>0.1154748012223425</v>
      </c>
      <c r="N1812" s="84" t="n">
        <v>0.1402648687572233</v>
      </c>
      <c r="O1812" s="84" t="n">
        <v>0.1140047116715074</v>
      </c>
      <c r="P1812" s="84" t="n">
        <v>0.07450456679382356</v>
      </c>
      <c r="Q1812" s="84" t="n">
        <v>0.2258651769648661</v>
      </c>
      <c r="R1812" s="84" t="n">
        <v>0.1920350729232854</v>
      </c>
      <c r="S1812" s="84" t="n">
        <v>0.06313694670635826</v>
      </c>
      <c r="T1812" s="84" t="n">
        <v>0.2347626650458513</v>
      </c>
      <c r="U1812" s="84" t="n">
        <v>0.2193027725830593</v>
      </c>
      <c r="V1812" s="84" t="n">
        <v>0.06902702291544013</v>
      </c>
      <c r="W1812" s="84" t="n">
        <v>0.1712709409559882</v>
      </c>
      <c r="X1812" s="84" t="n">
        <v>0.2005667237896767</v>
      </c>
      <c r="Y1812" s="84" t="n">
        <v>0.05950907756679838</v>
      </c>
      <c r="Z1812" s="84" t="n">
        <v>0.146593749934484</v>
      </c>
      <c r="AA1812" s="84" t="n">
        <v>0.09700807560022001</v>
      </c>
      <c r="AB1812" s="84" t="n">
        <v>0.0661985126810478</v>
      </c>
      <c r="AC1812" s="84" t="n">
        <v>0.08908506076232706</v>
      </c>
      <c r="AD1812" s="84" t="n">
        <v>0.09969475615925122</v>
      </c>
      <c r="AE1812" s="84" t="n">
        <v>0.08972486912278435</v>
      </c>
      <c r="AF1812" s="84" t="n">
        <v>0.09605641220614777</v>
      </c>
      <c r="AG1812" s="84" t="n">
        <v>0.1192784177973048</v>
      </c>
      <c r="AH1812" s="84" t="n">
        <v>0.1291191384241553</v>
      </c>
      <c r="AI1812" s="84" t="n">
        <v>0.1336699902785054</v>
      </c>
      <c r="AJ1812" s="84" t="n">
        <v>0.2359321115797162</v>
      </c>
      <c r="AK1812" s="84" t="n">
        <v>0.3122038817794813</v>
      </c>
    </row>
    <row r="1813">
      <c r="A1813" s="84" t="n">
        <v>6</v>
      </c>
      <c r="B1813" s="84" t="n">
        <v>0.1450779903002668</v>
      </c>
      <c r="C1813" s="84" t="n">
        <v>0.1900050063081833</v>
      </c>
      <c r="D1813" s="84" t="n">
        <v>0.3081951417115507</v>
      </c>
      <c r="E1813" s="84" t="n">
        <v>0.1304621954102871</v>
      </c>
      <c r="F1813" s="84" t="n">
        <v>0.1588670856266784</v>
      </c>
      <c r="G1813" s="84" t="n">
        <v>0.2215106727748022</v>
      </c>
      <c r="H1813" s="84" t="n">
        <v>0.1774558894200139</v>
      </c>
      <c r="I1813" s="84" t="n">
        <v>0.1894234941132514</v>
      </c>
      <c r="J1813" s="84" t="n">
        <v>0.1432891710649624</v>
      </c>
      <c r="K1813" s="84" t="n">
        <v>0.2000629654822328</v>
      </c>
      <c r="L1813" s="84" t="n">
        <v>0.2165643879323515</v>
      </c>
      <c r="M1813" s="84" t="n">
        <v>0.1259955154741504</v>
      </c>
      <c r="N1813" s="84" t="n">
        <v>0.2578441145543708</v>
      </c>
      <c r="O1813" s="84" t="n">
        <v>0.2164423690666996</v>
      </c>
      <c r="P1813" s="84" t="n">
        <v>0.1243831162941592</v>
      </c>
      <c r="Q1813" s="84" t="n">
        <v>0.3135218696396884</v>
      </c>
      <c r="R1813" s="84" t="n">
        <v>0.3289737313723233</v>
      </c>
      <c r="S1813" s="84" t="n">
        <v>0.3174354859993087</v>
      </c>
      <c r="T1813" s="84" t="n">
        <v>0.3536532018698257</v>
      </c>
      <c r="U1813" s="84" t="n">
        <v>0.3536540066415708</v>
      </c>
      <c r="V1813" s="84" t="n">
        <v>0.3092393704524282</v>
      </c>
      <c r="W1813" s="84" t="n">
        <v>0.222674476037477</v>
      </c>
      <c r="X1813" s="84" t="n">
        <v>0.2608544655930134</v>
      </c>
      <c r="Y1813" s="84" t="n">
        <v>0.1820772045511828</v>
      </c>
      <c r="Z1813" s="84" t="n">
        <v>0.2197078538682317</v>
      </c>
      <c r="AA1813" s="84" t="n">
        <v>0.1879626448146478</v>
      </c>
      <c r="AB1813" s="84" t="n">
        <v>0.1039555443112472</v>
      </c>
      <c r="AC1813" s="84" t="n">
        <v>0.1946304959393267</v>
      </c>
      <c r="AD1813" s="84" t="n">
        <v>0.1870221517180735</v>
      </c>
      <c r="AE1813" s="84" t="n">
        <v>0.1194547168987225</v>
      </c>
      <c r="AF1813" s="84" t="n">
        <v>0.1478264581031191</v>
      </c>
      <c r="AG1813" s="84" t="n">
        <v>0.1405351266725358</v>
      </c>
      <c r="AH1813" s="84" t="n">
        <v>0.1468797320394739</v>
      </c>
      <c r="AI1813" s="84" t="n">
        <v>0.143454380415811</v>
      </c>
      <c r="AJ1813" s="84" t="n">
        <v>0.242667978694706</v>
      </c>
      <c r="AK1813" s="84" t="n">
        <v>0.3424620729773328</v>
      </c>
    </row>
    <row r="1814">
      <c r="A1814" s="84" t="n">
        <v>7</v>
      </c>
      <c r="B1814" s="84" t="n">
        <v>0.2239947911390351</v>
      </c>
      <c r="C1814" s="84" t="n">
        <v>0.266756659792355</v>
      </c>
      <c r="D1814" s="84" t="n">
        <v>0.3465849151710245</v>
      </c>
      <c r="E1814" s="84" t="n">
        <v>0.2021802978676801</v>
      </c>
      <c r="F1814" s="84" t="n">
        <v>0.2450784819368566</v>
      </c>
      <c r="G1814" s="84" t="n">
        <v>0.2668999344730676</v>
      </c>
      <c r="H1814" s="84" t="n">
        <v>0.5022244146804088</v>
      </c>
      <c r="I1814" s="84" t="n">
        <v>0.4656628842639716</v>
      </c>
      <c r="J1814" s="84" t="n">
        <v>0.3118637836590189</v>
      </c>
      <c r="K1814" s="84" t="n">
        <v>0.5012750867562432</v>
      </c>
      <c r="L1814" s="84" t="n">
        <v>0.5432381318818639</v>
      </c>
      <c r="M1814" s="84" t="n">
        <v>0.4034020765367907</v>
      </c>
      <c r="N1814" s="84" t="n">
        <v>0.5629630483824539</v>
      </c>
      <c r="O1814" s="84" t="n">
        <v>0.5567737944317234</v>
      </c>
      <c r="P1814" s="84" t="n">
        <v>0.4588241407660771</v>
      </c>
      <c r="Q1814" s="84" t="n">
        <v>0.5534778838841518</v>
      </c>
      <c r="R1814" s="84" t="n">
        <v>0.5915822504754571</v>
      </c>
      <c r="S1814" s="84" t="n">
        <v>0.4874498549380035</v>
      </c>
      <c r="T1814" s="84" t="n">
        <v>0.5841825548248651</v>
      </c>
      <c r="U1814" s="84" t="n">
        <v>0.5855032543385967</v>
      </c>
      <c r="V1814" s="84" t="n">
        <v>0.4922471116271451</v>
      </c>
      <c r="W1814" s="84" t="n">
        <v>0.4769682523290242</v>
      </c>
      <c r="X1814" s="84" t="n">
        <v>0.5507579729806024</v>
      </c>
      <c r="Y1814" s="84" t="n">
        <v>0.4829633822090476</v>
      </c>
      <c r="Z1814" s="84" t="n">
        <v>0.4799373412078372</v>
      </c>
      <c r="AA1814" s="84" t="n">
        <v>0.5009680271758872</v>
      </c>
      <c r="AB1814" s="84" t="n">
        <v>0.4155458942225588</v>
      </c>
      <c r="AC1814" s="84" t="n">
        <v>0.4396075115474079</v>
      </c>
      <c r="AD1814" s="84" t="n">
        <v>0.4741020226111132</v>
      </c>
      <c r="AE1814" s="84" t="n">
        <v>0.3928509434654909</v>
      </c>
      <c r="AF1814" s="84" t="n">
        <v>0.2487372965895035</v>
      </c>
      <c r="AG1814" s="84" t="n">
        <v>0.2177229934197459</v>
      </c>
      <c r="AH1814" s="84" t="n">
        <v>0.193987264082234</v>
      </c>
      <c r="AI1814" s="84" t="n">
        <v>0.2215433362936732</v>
      </c>
      <c r="AJ1814" s="84" t="n">
        <v>0.3112636977516897</v>
      </c>
      <c r="AK1814" s="84" t="n">
        <v>0.3635408363474474</v>
      </c>
    </row>
    <row r="1815">
      <c r="A1815" s="84" t="n">
        <v>8</v>
      </c>
      <c r="B1815" s="84" t="n">
        <v>0.5674863775331059</v>
      </c>
      <c r="C1815" s="84" t="n">
        <v>0.6054304272220982</v>
      </c>
      <c r="D1815" s="84" t="n">
        <v>0.5677796065676498</v>
      </c>
      <c r="E1815" s="84" t="n">
        <v>0.5171772631014391</v>
      </c>
      <c r="F1815" s="84" t="n">
        <v>0.6242465792123707</v>
      </c>
      <c r="G1815" s="84" t="n">
        <v>0.4733910137823445</v>
      </c>
      <c r="H1815" s="84" t="n">
        <v>0.6742167675723301</v>
      </c>
      <c r="I1815" s="84" t="n">
        <v>0.674115265415914</v>
      </c>
      <c r="J1815" s="84" t="n">
        <v>0.541091933756668</v>
      </c>
      <c r="K1815" s="84" t="n">
        <v>0.6728775725754792</v>
      </c>
      <c r="L1815" s="84" t="n">
        <v>0.7237535207252589</v>
      </c>
      <c r="M1815" s="84" t="n">
        <v>0.5993287912013429</v>
      </c>
      <c r="N1815" s="84" t="n">
        <v>0.7438585521567139</v>
      </c>
      <c r="O1815" s="84" t="n">
        <v>0.7623736774838634</v>
      </c>
      <c r="P1815" s="84" t="n">
        <v>0.7126877441889021</v>
      </c>
      <c r="Q1815" s="84" t="n">
        <v>0.7113403130140318</v>
      </c>
      <c r="R1815" s="84" t="n">
        <v>0.7474133495454282</v>
      </c>
      <c r="S1815" s="84" t="n">
        <v>0.6899780298981376</v>
      </c>
      <c r="T1815" s="84" t="n">
        <v>0.7177860083083893</v>
      </c>
      <c r="U1815" s="84" t="n">
        <v>0.7373384658535722</v>
      </c>
      <c r="V1815" s="84" t="n">
        <v>0.713012324169201</v>
      </c>
      <c r="W1815" s="84" t="n">
        <v>0.653524407298496</v>
      </c>
      <c r="X1815" s="84" t="n">
        <v>0.71648504096314</v>
      </c>
      <c r="Y1815" s="84" t="n">
        <v>0.6793977195949976</v>
      </c>
      <c r="Z1815" s="84" t="n">
        <v>0.6484800128905617</v>
      </c>
      <c r="AA1815" s="84" t="n">
        <v>0.6752565162458184</v>
      </c>
      <c r="AB1815" s="84" t="n">
        <v>0.618024506611115</v>
      </c>
      <c r="AC1815" s="84" t="n">
        <v>0.6098099865997456</v>
      </c>
      <c r="AD1815" s="84" t="n">
        <v>0.6491289996708932</v>
      </c>
      <c r="AE1815" s="84" t="n">
        <v>0.5911128093671564</v>
      </c>
      <c r="AF1815" s="84" t="n">
        <v>0.5618675447273486</v>
      </c>
      <c r="AG1815" s="84" t="n">
        <v>0.5451496287771388</v>
      </c>
      <c r="AH1815" s="84" t="n">
        <v>0.4163548574535778</v>
      </c>
      <c r="AI1815" s="84" t="n">
        <v>0.5653170972233507</v>
      </c>
      <c r="AJ1815" s="84" t="n">
        <v>0.6213306960210984</v>
      </c>
      <c r="AK1815" s="84" t="n">
        <v>0.4793721212966973</v>
      </c>
    </row>
    <row r="1816">
      <c r="A1816" s="84" t="n">
        <v>9</v>
      </c>
      <c r="B1816" s="84" t="n">
        <v>0.7061399842042472</v>
      </c>
      <c r="C1816" s="84" t="n">
        <v>0.7448970681596597</v>
      </c>
      <c r="D1816" s="84" t="n">
        <v>0.7346623850697332</v>
      </c>
      <c r="E1816" s="84" t="n">
        <v>0.648893026792943</v>
      </c>
      <c r="F1816" s="84" t="n">
        <v>0.7883170638729667</v>
      </c>
      <c r="G1816" s="84" t="n">
        <v>0.6536067059237848</v>
      </c>
      <c r="H1816" s="84" t="n">
        <v>0.7720360630044526</v>
      </c>
      <c r="I1816" s="84" t="n">
        <v>0.759620984298549</v>
      </c>
      <c r="J1816" s="84" t="n">
        <v>0.7212616165770239</v>
      </c>
      <c r="K1816" s="84" t="n">
        <v>0.7544691349149318</v>
      </c>
      <c r="L1816" s="84" t="n">
        <v>0.8039825800741044</v>
      </c>
      <c r="M1816" s="84" t="n">
        <v>0.7202410884328702</v>
      </c>
      <c r="N1816" s="84" t="n">
        <v>0.8312176633839957</v>
      </c>
      <c r="O1816" s="84" t="n">
        <v>0.8429812533371872</v>
      </c>
      <c r="P1816" s="84" t="n">
        <v>0.7947635326772278</v>
      </c>
      <c r="Q1816" s="84" t="n">
        <v>0.8077014712332221</v>
      </c>
      <c r="R1816" s="84" t="n">
        <v>0.836598552344722</v>
      </c>
      <c r="S1816" s="84" t="n">
        <v>0.7668997581997217</v>
      </c>
      <c r="T1816" s="84" t="n">
        <v>0.8157268053038396</v>
      </c>
      <c r="U1816" s="84" t="n">
        <v>0.8219717924527241</v>
      </c>
      <c r="V1816" s="84" t="n">
        <v>0.7887631557005942</v>
      </c>
      <c r="W1816" s="84" t="n">
        <v>0.7562010034510059</v>
      </c>
      <c r="X1816" s="84" t="n">
        <v>0.805046142343079</v>
      </c>
      <c r="Y1816" s="84" t="n">
        <v>0.7607672056967437</v>
      </c>
      <c r="Z1816" s="84" t="n">
        <v>0.762349661278328</v>
      </c>
      <c r="AA1816" s="84" t="n">
        <v>0.7830381586366205</v>
      </c>
      <c r="AB1816" s="84" t="n">
        <v>0.7030821566184616</v>
      </c>
      <c r="AC1816" s="84" t="n">
        <v>0.7249901430508021</v>
      </c>
      <c r="AD1816" s="84" t="n">
        <v>0.765071516789637</v>
      </c>
      <c r="AE1816" s="84" t="n">
        <v>0.7215398561549737</v>
      </c>
      <c r="AF1816" s="84" t="n">
        <v>0.7592047048619336</v>
      </c>
      <c r="AG1816" s="84" t="n">
        <v>0.7161724580571018</v>
      </c>
      <c r="AH1816" s="84" t="n">
        <v>0.6382627187064104</v>
      </c>
      <c r="AI1816" s="84" t="n">
        <v>0.7131978394188395</v>
      </c>
      <c r="AJ1816" s="84" t="n">
        <v>0.7352683095683596</v>
      </c>
      <c r="AK1816" s="84" t="n">
        <v>0.5572469945446369</v>
      </c>
    </row>
    <row r="1817">
      <c r="A1817" s="84" t="n">
        <v>10</v>
      </c>
      <c r="B1817" s="84" t="n">
        <v>0.821372684925313</v>
      </c>
      <c r="C1817" s="84" t="n">
        <v>0.8082855942417323</v>
      </c>
      <c r="D1817" s="84" t="n">
        <v>0.737518050287133</v>
      </c>
      <c r="E1817" s="84" t="n">
        <v>0.7054868113050928</v>
      </c>
      <c r="F1817" s="84" t="n">
        <v>0.8402249280605217</v>
      </c>
      <c r="G1817" s="84" t="n">
        <v>0.6888913911202376</v>
      </c>
      <c r="H1817" s="84" t="n">
        <v>0.8292002892467207</v>
      </c>
      <c r="I1817" s="84" t="n">
        <v>0.8637096177190851</v>
      </c>
      <c r="J1817" s="84" t="n">
        <v>0.8403315618965634</v>
      </c>
      <c r="K1817" s="84" t="n">
        <v>0.8497725900410992</v>
      </c>
      <c r="L1817" s="84" t="n">
        <v>0.8967224196450762</v>
      </c>
      <c r="M1817" s="84" t="n">
        <v>0.9002881466649355</v>
      </c>
      <c r="N1817" s="84" t="n">
        <v>0.9043399080715442</v>
      </c>
      <c r="O1817" s="84" t="n">
        <v>0.9167101543957918</v>
      </c>
      <c r="P1817" s="84" t="n">
        <v>0.9004275926866403</v>
      </c>
      <c r="Q1817" s="84" t="n">
        <v>0.8747634647162841</v>
      </c>
      <c r="R1817" s="84" t="n">
        <v>0.9075516318160701</v>
      </c>
      <c r="S1817" s="84" t="n">
        <v>0.8563801029462096</v>
      </c>
      <c r="T1817" s="84" t="n">
        <v>0.8875466463026375</v>
      </c>
      <c r="U1817" s="84" t="n">
        <v>0.886074469167017</v>
      </c>
      <c r="V1817" s="84" t="n">
        <v>0.8841439062819084</v>
      </c>
      <c r="W1817" s="84" t="n">
        <v>0.8249784745926579</v>
      </c>
      <c r="X1817" s="84" t="n">
        <v>0.877146808908201</v>
      </c>
      <c r="Y1817" s="84" t="n">
        <v>0.8812464681531765</v>
      </c>
      <c r="Z1817" s="84" t="n">
        <v>0.8625017483423318</v>
      </c>
      <c r="AA1817" s="84" t="n">
        <v>0.881469597386482</v>
      </c>
      <c r="AB1817" s="84" t="n">
        <v>0.839192315751342</v>
      </c>
      <c r="AC1817" s="84" t="n">
        <v>0.8222765265604998</v>
      </c>
      <c r="AD1817" s="84" t="n">
        <v>0.8580115154657385</v>
      </c>
      <c r="AE1817" s="84" t="n">
        <v>0.8605582683290401</v>
      </c>
      <c r="AF1817" s="84" t="n">
        <v>0.8209891088853594</v>
      </c>
      <c r="AG1817" s="84" t="n">
        <v>0.8456872818543365</v>
      </c>
      <c r="AH1817" s="84" t="n">
        <v>0.7706347859902271</v>
      </c>
      <c r="AI1817" s="84" t="n">
        <v>0.7680363141247433</v>
      </c>
      <c r="AJ1817" s="84" t="n">
        <v>0.7788048398888338</v>
      </c>
      <c r="AK1817" s="84" t="n">
        <v>0.5344788357240206</v>
      </c>
    </row>
    <row r="1818">
      <c r="A1818" s="84" t="n">
        <v>11</v>
      </c>
      <c r="B1818" s="84" t="n">
        <v>0.8579873018558254</v>
      </c>
      <c r="C1818" s="84" t="n">
        <v>0.8541024044817986</v>
      </c>
      <c r="D1818" s="84" t="n">
        <v>0.8050006587576419</v>
      </c>
      <c r="E1818" s="84" t="n">
        <v>0.899300263763663</v>
      </c>
      <c r="F1818" s="84" t="n">
        <v>0.9317039574775804</v>
      </c>
      <c r="G1818" s="84" t="n">
        <v>0.8357746506111374</v>
      </c>
      <c r="H1818" s="84" t="n">
        <v>0.8662778870973027</v>
      </c>
      <c r="I1818" s="84" t="n">
        <v>0.90044414657668</v>
      </c>
      <c r="J1818" s="84" t="n">
        <v>0.9048101740645003</v>
      </c>
      <c r="K1818" s="84" t="n">
        <v>0.8930711112713219</v>
      </c>
      <c r="L1818" s="84" t="n">
        <v>0.9100548696451771</v>
      </c>
      <c r="M1818" s="84" t="n">
        <v>0.8799364207756024</v>
      </c>
      <c r="N1818" s="84" t="n">
        <v>0.9073766563907019</v>
      </c>
      <c r="O1818" s="84" t="n">
        <v>0.9196219840546976</v>
      </c>
      <c r="P1818" s="84" t="n">
        <v>0.8909333024735575</v>
      </c>
      <c r="Q1818" s="84" t="n">
        <v>0.9072693690004706</v>
      </c>
      <c r="R1818" s="84" t="n">
        <v>0.9267201939352054</v>
      </c>
      <c r="S1818" s="84" t="n">
        <v>0.8831053761949622</v>
      </c>
      <c r="T1818" s="84" t="n">
        <v>0.9344223805612609</v>
      </c>
      <c r="U1818" s="84" t="n">
        <v>0.9108127543591408</v>
      </c>
      <c r="V1818" s="84" t="n">
        <v>0.9223273210460552</v>
      </c>
      <c r="W1818" s="84" t="n">
        <v>0.8577282224258672</v>
      </c>
      <c r="X1818" s="84" t="n">
        <v>0.9061163582533961</v>
      </c>
      <c r="Y1818" s="84" t="n">
        <v>0.9123987558356361</v>
      </c>
      <c r="Z1818" s="84" t="n">
        <v>0.8920471613659323</v>
      </c>
      <c r="AA1818" s="84" t="n">
        <v>0.9121700357960899</v>
      </c>
      <c r="AB1818" s="84" t="n">
        <v>0.8916234089752305</v>
      </c>
      <c r="AC1818" s="84" t="n">
        <v>0.8666879286636187</v>
      </c>
      <c r="AD1818" s="84" t="n">
        <v>0.8891060719427955</v>
      </c>
      <c r="AE1818" s="84" t="n">
        <v>0.9129097976839345</v>
      </c>
      <c r="AF1818" s="84" t="n">
        <v>0.9533367876845561</v>
      </c>
      <c r="AG1818" s="84" t="n">
        <v>0.9355264673874685</v>
      </c>
      <c r="AH1818" s="84" t="n">
        <v>0.9404276333737924</v>
      </c>
      <c r="AI1818" s="84" t="n">
        <v>0.8027759489663558</v>
      </c>
      <c r="AJ1818" s="84" t="n">
        <v>0.8104779805306834</v>
      </c>
      <c r="AK1818" s="84" t="n">
        <v>0.5969749013855697</v>
      </c>
    </row>
    <row r="1819">
      <c r="A1819" s="84" t="n">
        <v>12</v>
      </c>
      <c r="B1819" s="84" t="n">
        <v>0.8986732382543854</v>
      </c>
      <c r="C1819" s="84" t="n">
        <v>0.8625823768259477</v>
      </c>
      <c r="D1819" s="84" t="n">
        <v>0.7909967166994732</v>
      </c>
      <c r="E1819" s="84" t="n">
        <v>0.886575739679492</v>
      </c>
      <c r="F1819" s="84" t="n">
        <v>0.9423757912342374</v>
      </c>
      <c r="G1819" s="84" t="n">
        <v>0.8947560289793332</v>
      </c>
      <c r="H1819" s="84" t="n">
        <v>0.8748030655783661</v>
      </c>
      <c r="I1819" s="84" t="n">
        <v>0.8836632551086175</v>
      </c>
      <c r="J1819" s="84" t="n">
        <v>0.9087334648659249</v>
      </c>
      <c r="K1819" s="84" t="n">
        <v>0.8870433355897837</v>
      </c>
      <c r="L1819" s="84" t="n">
        <v>0.8734453149311239</v>
      </c>
      <c r="M1819" s="84" t="n">
        <v>0.819406094901778</v>
      </c>
      <c r="N1819" s="84" t="n">
        <v>0.8938840498747322</v>
      </c>
      <c r="O1819" s="84" t="n">
        <v>0.8875972535686866</v>
      </c>
      <c r="P1819" s="84" t="n">
        <v>0.8681833575966925</v>
      </c>
      <c r="Q1819" s="84" t="n">
        <v>0.9172659222817986</v>
      </c>
      <c r="R1819" s="84" t="n">
        <v>0.9170643761259269</v>
      </c>
      <c r="S1819" s="84" t="n">
        <v>0.9103199270547634</v>
      </c>
      <c r="T1819" s="84" t="n">
        <v>0.9097099621466588</v>
      </c>
      <c r="U1819" s="84" t="n">
        <v>0.900816276309637</v>
      </c>
      <c r="V1819" s="84" t="n">
        <v>0.9403832733754295</v>
      </c>
      <c r="W1819" s="84" t="n">
        <v>0.8760914753918375</v>
      </c>
      <c r="X1819" s="84" t="n">
        <v>0.9060803688539871</v>
      </c>
      <c r="Y1819" s="84" t="n">
        <v>0.9298633860641786</v>
      </c>
      <c r="Z1819" s="84" t="n">
        <v>0.9009383993480442</v>
      </c>
      <c r="AA1819" s="84" t="n">
        <v>0.9000509251747594</v>
      </c>
      <c r="AB1819" s="84" t="n">
        <v>0.9096106737992264</v>
      </c>
      <c r="AC1819" s="84" t="n">
        <v>0.867319374247738</v>
      </c>
      <c r="AD1819" s="84" t="n">
        <v>0.8795222401530959</v>
      </c>
      <c r="AE1819" s="84" t="n">
        <v>0.917490265768437</v>
      </c>
      <c r="AF1819" s="84" t="n">
        <v>0.9661231800982621</v>
      </c>
      <c r="AG1819" s="84" t="n">
        <v>0.9279441925979032</v>
      </c>
      <c r="AH1819" s="84" t="n">
        <v>0.9480112374032116</v>
      </c>
      <c r="AI1819" s="84" t="n">
        <v>0.8976970984000157</v>
      </c>
      <c r="AJ1819" s="84" t="n">
        <v>0.9045560911042577</v>
      </c>
      <c r="AK1819" s="84" t="n">
        <v>0.6765729200716865</v>
      </c>
    </row>
    <row r="1820">
      <c r="A1820" s="84" t="n">
        <v>13</v>
      </c>
      <c r="B1820" s="84" t="n">
        <v>0.9152497863245761</v>
      </c>
      <c r="C1820" s="84" t="n">
        <v>0.8809718435182848</v>
      </c>
      <c r="D1820" s="84" t="n">
        <v>0.8495367393397609</v>
      </c>
      <c r="E1820" s="84" t="n">
        <v>0.8648275198539218</v>
      </c>
      <c r="F1820" s="84" t="n">
        <v>0.9107510126807769</v>
      </c>
      <c r="G1820" s="84" t="n">
        <v>0.9239555024142665</v>
      </c>
      <c r="H1820" s="84" t="n">
        <v>0.9004898672632419</v>
      </c>
      <c r="I1820" s="84" t="n">
        <v>0.8996382525297028</v>
      </c>
      <c r="J1820" s="84" t="n">
        <v>0.9365583642348967</v>
      </c>
      <c r="K1820" s="84" t="n">
        <v>0.9134309376597816</v>
      </c>
      <c r="L1820" s="84" t="n">
        <v>0.9041783466783537</v>
      </c>
      <c r="M1820" s="84" t="n">
        <v>0.9310953871284166</v>
      </c>
      <c r="N1820" s="84" t="n">
        <v>0.9219186413517463</v>
      </c>
      <c r="O1820" s="84" t="n">
        <v>0.9136313249443251</v>
      </c>
      <c r="P1820" s="84" t="n">
        <v>0.8934146966569249</v>
      </c>
      <c r="Q1820" s="84" t="n">
        <v>0.9655646405317503</v>
      </c>
      <c r="R1820" s="84" t="n">
        <v>0.9390136189072174</v>
      </c>
      <c r="S1820" s="84" t="n">
        <v>0.9421374590654185</v>
      </c>
      <c r="T1820" s="84" t="n">
        <v>0.9205032043875998</v>
      </c>
      <c r="U1820" s="84" t="n">
        <v>0.9230954543776139</v>
      </c>
      <c r="V1820" s="84" t="n">
        <v>0.9689358944983529</v>
      </c>
      <c r="W1820" s="84" t="n">
        <v>0.9116490435610025</v>
      </c>
      <c r="X1820" s="84" t="n">
        <v>0.9340494185343716</v>
      </c>
      <c r="Y1820" s="84" t="n">
        <v>0.9602534303171135</v>
      </c>
      <c r="Z1820" s="84" t="n">
        <v>0.9273127611469364</v>
      </c>
      <c r="AA1820" s="84" t="n">
        <v>0.9311956906476504</v>
      </c>
      <c r="AB1820" s="84" t="n">
        <v>0.953616550345892</v>
      </c>
      <c r="AC1820" s="84" t="n">
        <v>0.9077517841565214</v>
      </c>
      <c r="AD1820" s="84" t="n">
        <v>0.9136657180672807</v>
      </c>
      <c r="AE1820" s="84" t="n">
        <v>0.9629593028599388</v>
      </c>
      <c r="AF1820" s="84" t="n">
        <v>0.9140256525592536</v>
      </c>
      <c r="AG1820" s="84" t="n">
        <v>0.9058882414620769</v>
      </c>
      <c r="AH1820" s="84" t="n">
        <v>0.9425053369068245</v>
      </c>
      <c r="AI1820" s="84" t="n">
        <v>0.9161423036300116</v>
      </c>
      <c r="AJ1820" s="84" t="n">
        <v>0.9379529462800903</v>
      </c>
      <c r="AK1820" s="84" t="n">
        <v>0.8924628693253562</v>
      </c>
    </row>
    <row r="1821">
      <c r="A1821" s="84" t="n">
        <v>14</v>
      </c>
      <c r="B1821" s="84" t="n">
        <v>0.9299033609602109</v>
      </c>
      <c r="C1821" s="84" t="n">
        <v>0.9176063297123143</v>
      </c>
      <c r="D1821" s="84" t="n">
        <v>0.9709049363561459</v>
      </c>
      <c r="E1821" s="84" t="n">
        <v>0.9016722943753959</v>
      </c>
      <c r="F1821" s="84" t="n">
        <v>0.9247960257137312</v>
      </c>
      <c r="G1821" s="84" t="n">
        <v>0.9560390284229282</v>
      </c>
      <c r="H1821" s="84" t="n">
        <v>0.996121722993021</v>
      </c>
      <c r="I1821" s="84" t="n">
        <v>0.9751775981570748</v>
      </c>
      <c r="J1821" s="84" t="n">
        <v>0.9720975282013827</v>
      </c>
      <c r="K1821" s="84" t="n">
        <v>0.9886658047291917</v>
      </c>
      <c r="L1821" s="84" t="n">
        <v>0.9863768993920607</v>
      </c>
      <c r="M1821" s="84" t="n">
        <v>0.9569456565736593</v>
      </c>
      <c r="N1821" s="84" t="n">
        <v>0.9856368834527924</v>
      </c>
      <c r="O1821" s="84" t="n">
        <v>0.9753548668783918</v>
      </c>
      <c r="P1821" s="84" t="n">
        <v>0.9273275029031318</v>
      </c>
      <c r="Q1821" s="84" t="n">
        <v>1</v>
      </c>
      <c r="R1821" s="84" t="n">
        <v>0.9988622857760252</v>
      </c>
      <c r="S1821" s="84" t="n">
        <v>1</v>
      </c>
      <c r="T1821" s="84" t="n">
        <v>0.9758132609795531</v>
      </c>
      <c r="U1821" s="84" t="n">
        <v>0.9781737313613352</v>
      </c>
      <c r="V1821" s="84" t="n">
        <v>1</v>
      </c>
      <c r="W1821" s="84" t="n">
        <v>0.9804606580895956</v>
      </c>
      <c r="X1821" s="84" t="n">
        <v>0.9915889263451497</v>
      </c>
      <c r="Y1821" s="84" t="n">
        <v>1</v>
      </c>
      <c r="Z1821" s="84" t="n">
        <v>0.9565401780299183</v>
      </c>
      <c r="AA1821" s="84" t="n">
        <v>0.9934700826815656</v>
      </c>
      <c r="AB1821" s="84" t="n">
        <v>0.9997651853486662</v>
      </c>
      <c r="AC1821" s="84" t="n">
        <v>0.9886802600545755</v>
      </c>
      <c r="AD1821" s="84" t="n">
        <v>0.9918662398981229</v>
      </c>
      <c r="AE1821" s="84" t="n">
        <v>0.9788904034450778</v>
      </c>
      <c r="AF1821" s="84" t="n">
        <v>0.9594838645425158</v>
      </c>
      <c r="AG1821" s="84" t="n">
        <v>0.939167997616874</v>
      </c>
      <c r="AH1821" s="84" t="n">
        <v>0.9779433272527968</v>
      </c>
      <c r="AI1821" s="84" t="n">
        <v>0.9337468937443445</v>
      </c>
      <c r="AJ1821" s="84" t="n">
        <v>0.9484401398391896</v>
      </c>
      <c r="AK1821" s="84" t="n">
        <v>0.9140145117362738</v>
      </c>
    </row>
    <row r="1822">
      <c r="A1822" s="84" t="n">
        <v>15</v>
      </c>
      <c r="B1822" s="84" t="n">
        <v>1</v>
      </c>
      <c r="C1822" s="84" t="n">
        <v>1</v>
      </c>
      <c r="D1822" s="84" t="n">
        <v>1</v>
      </c>
      <c r="E1822" s="84" t="n">
        <v>1</v>
      </c>
      <c r="F1822" s="84" t="n">
        <v>1</v>
      </c>
      <c r="G1822" s="84" t="n">
        <v>0.989934553496446</v>
      </c>
      <c r="H1822" s="84" t="n">
        <v>0.9924966961434988</v>
      </c>
      <c r="I1822" s="84" t="n">
        <v>0.9930860923938872</v>
      </c>
      <c r="J1822" s="84" t="n">
        <v>1</v>
      </c>
      <c r="K1822" s="84" t="n">
        <v>1</v>
      </c>
      <c r="L1822" s="84" t="n">
        <v>0.9906609806336618</v>
      </c>
      <c r="M1822" s="84" t="n">
        <v>1</v>
      </c>
      <c r="N1822" s="84" t="n">
        <v>0.9956321597549486</v>
      </c>
      <c r="O1822" s="84" t="n">
        <v>0.9854862836370787</v>
      </c>
      <c r="P1822" s="84" t="n">
        <v>1</v>
      </c>
      <c r="Q1822" s="84" t="n">
        <v>0.9935873433134934</v>
      </c>
      <c r="R1822" s="84" t="n">
        <v>1</v>
      </c>
      <c r="S1822" s="84" t="n">
        <v>0.6878322899945406</v>
      </c>
      <c r="T1822" s="84" t="n">
        <v>1</v>
      </c>
      <c r="U1822" s="84" t="n">
        <v>0.9950772204402012</v>
      </c>
      <c r="V1822" s="84" t="n">
        <v>0.6842765788488278</v>
      </c>
      <c r="W1822" s="84" t="n">
        <v>0.9862106989109242</v>
      </c>
      <c r="X1822" s="84" t="n">
        <v>0.9966611902538788</v>
      </c>
      <c r="Y1822" s="84" t="n">
        <v>0.9119341977694035</v>
      </c>
      <c r="Z1822" s="84" t="n">
        <v>0.9764207396678585</v>
      </c>
      <c r="AA1822" s="84" t="n">
        <v>0.9944253480203441</v>
      </c>
      <c r="AB1822" s="84" t="n">
        <v>1</v>
      </c>
      <c r="AC1822" s="84" t="n">
        <v>1</v>
      </c>
      <c r="AD1822" s="84" t="n">
        <v>1</v>
      </c>
      <c r="AE1822" s="84" t="n">
        <v>1</v>
      </c>
      <c r="AF1822" s="84" t="n">
        <v>1</v>
      </c>
      <c r="AG1822" s="84" t="n">
        <v>1</v>
      </c>
      <c r="AH1822" s="84" t="n">
        <v>1</v>
      </c>
      <c r="AI1822" s="84" t="n">
        <v>1</v>
      </c>
      <c r="AJ1822" s="84" t="n">
        <v>1</v>
      </c>
      <c r="AK1822" s="84" t="n">
        <v>1</v>
      </c>
    </row>
    <row r="1823">
      <c r="A1823" s="84" t="n">
        <v>16</v>
      </c>
      <c r="B1823" s="84" t="n">
        <v>0.9904896697434336</v>
      </c>
      <c r="C1823" s="84" t="n">
        <v>0.956274384458328</v>
      </c>
      <c r="D1823" s="84" t="n">
        <v>0.9896322690300661</v>
      </c>
      <c r="E1823" s="84" t="n">
        <v>0.9982570564712169</v>
      </c>
      <c r="F1823" s="84" t="n">
        <v>0.9947059462698686</v>
      </c>
      <c r="G1823" s="84" t="n">
        <v>1</v>
      </c>
      <c r="H1823" s="84" t="n">
        <v>1</v>
      </c>
      <c r="I1823" s="84" t="n">
        <v>1</v>
      </c>
      <c r="J1823" s="84" t="n">
        <v>0.9332917265163914</v>
      </c>
      <c r="K1823" s="84" t="n">
        <v>0.9996095037235516</v>
      </c>
      <c r="L1823" s="84" t="n">
        <v>1</v>
      </c>
      <c r="M1823" s="84" t="n">
        <v>0.9451662855496755</v>
      </c>
      <c r="N1823" s="84" t="n">
        <v>1</v>
      </c>
      <c r="O1823" s="84" t="n">
        <v>1</v>
      </c>
      <c r="P1823" s="84" t="n">
        <v>0.9037823360870256</v>
      </c>
      <c r="Q1823" s="84" t="n">
        <v>0.9779655905464345</v>
      </c>
      <c r="R1823" s="84" t="n">
        <v>0.9943112938060158</v>
      </c>
      <c r="S1823" s="84" t="n">
        <v>0.6510983602201932</v>
      </c>
      <c r="T1823" s="84" t="n">
        <v>0.9989532431188433</v>
      </c>
      <c r="U1823" s="84" t="n">
        <v>1</v>
      </c>
      <c r="V1823" s="84" t="n">
        <v>0.643446685666741</v>
      </c>
      <c r="W1823" s="84" t="n">
        <v>1</v>
      </c>
      <c r="X1823" s="84" t="n">
        <v>1</v>
      </c>
      <c r="Y1823" s="84" t="n">
        <v>0.8707969518538897</v>
      </c>
      <c r="Z1823" s="84" t="n">
        <v>1</v>
      </c>
      <c r="AA1823" s="84" t="n">
        <v>1</v>
      </c>
      <c r="AB1823" s="84" t="n">
        <v>0.9232595096644232</v>
      </c>
      <c r="AC1823" s="84" t="n">
        <v>0.9926459364361561</v>
      </c>
      <c r="AD1823" s="84" t="n">
        <v>0.9862937827786016</v>
      </c>
      <c r="AE1823" s="84" t="n">
        <v>0.875074284559771</v>
      </c>
      <c r="AF1823" s="84" t="n">
        <v>0.9604035569739933</v>
      </c>
      <c r="AG1823" s="84" t="n">
        <v>0.963109197575123</v>
      </c>
      <c r="AH1823" s="84" t="n">
        <v>0.9594304951386327</v>
      </c>
      <c r="AI1823" s="84" t="n">
        <v>0.9872693246222766</v>
      </c>
      <c r="AJ1823" s="84" t="n">
        <v>0.9530381618218732</v>
      </c>
      <c r="AK1823" s="84" t="n">
        <v>0.9151130927957806</v>
      </c>
    </row>
    <row r="1824">
      <c r="A1824" s="84" t="n">
        <v>17</v>
      </c>
      <c r="B1824" s="84" t="n">
        <v>0.9734665916736067</v>
      </c>
      <c r="C1824" s="84" t="n">
        <v>0.9244031016494971</v>
      </c>
      <c r="D1824" s="84" t="n">
        <v>0.732444108838561</v>
      </c>
      <c r="E1824" s="84" t="n">
        <v>0.9765713999125907</v>
      </c>
      <c r="F1824" s="84" t="n">
        <v>0.9864608333410994</v>
      </c>
      <c r="G1824" s="84" t="n">
        <v>0.8867919447148249</v>
      </c>
      <c r="H1824" s="84" t="n">
        <v>0.8876635317952957</v>
      </c>
      <c r="I1824" s="84" t="n">
        <v>0.8950767948892586</v>
      </c>
      <c r="J1824" s="84" t="n">
        <v>0.780359407651009</v>
      </c>
      <c r="K1824" s="84" t="n">
        <v>0.883222517420433</v>
      </c>
      <c r="L1824" s="84" t="n">
        <v>0.8986394863332317</v>
      </c>
      <c r="M1824" s="84" t="n">
        <v>0.8255698771653782</v>
      </c>
      <c r="N1824" s="84" t="n">
        <v>0.9101726071651577</v>
      </c>
      <c r="O1824" s="84" t="n">
        <v>0.9096733319304352</v>
      </c>
      <c r="P1824" s="84" t="n">
        <v>0.7836734703651861</v>
      </c>
      <c r="Q1824" s="84" t="n">
        <v>0.9119999513133512</v>
      </c>
      <c r="R1824" s="84" t="n">
        <v>0.9166303830090935</v>
      </c>
      <c r="S1824" s="84" t="n">
        <v>0.5830647086460604</v>
      </c>
      <c r="T1824" s="84" t="n">
        <v>0.9369382078031885</v>
      </c>
      <c r="U1824" s="84" t="n">
        <v>0.9343798914485484</v>
      </c>
      <c r="V1824" s="84" t="n">
        <v>0.5760619555887043</v>
      </c>
      <c r="W1824" s="84" t="n">
        <v>0.9074803253114604</v>
      </c>
      <c r="X1824" s="84" t="n">
        <v>0.9115318395171641</v>
      </c>
      <c r="Y1824" s="84" t="n">
        <v>0.785720839617978</v>
      </c>
      <c r="Z1824" s="84" t="n">
        <v>0.910150179236911</v>
      </c>
      <c r="AA1824" s="84" t="n">
        <v>0.8913206068557649</v>
      </c>
      <c r="AB1824" s="84" t="n">
        <v>0.7897577110735104</v>
      </c>
      <c r="AC1824" s="84" t="n">
        <v>0.8701627874348093</v>
      </c>
      <c r="AD1824" s="84" t="n">
        <v>0.8531298292672876</v>
      </c>
      <c r="AE1824" s="84" t="n">
        <v>0.6889407178531877</v>
      </c>
      <c r="AF1824" s="84" t="n">
        <v>0.8984599851858381</v>
      </c>
      <c r="AG1824" s="84" t="n">
        <v>0.9107637929730503</v>
      </c>
      <c r="AH1824" s="84" t="n">
        <v>0.8308633680442292</v>
      </c>
      <c r="AI1824" s="84" t="n">
        <v>0.9049911610041995</v>
      </c>
      <c r="AJ1824" s="84" t="n">
        <v>0.8220478292050348</v>
      </c>
      <c r="AK1824" s="84" t="n">
        <v>0.6893376204665993</v>
      </c>
    </row>
    <row r="1825">
      <c r="A1825" s="84" t="n">
        <v>18</v>
      </c>
      <c r="B1825" s="84" t="n">
        <v>0.7522798250917544</v>
      </c>
      <c r="C1825" s="84" t="n">
        <v>0.7532046320025717</v>
      </c>
      <c r="D1825" s="84" t="n">
        <v>0.5404041297877095</v>
      </c>
      <c r="E1825" s="84" t="n">
        <v>0.8316954722106508</v>
      </c>
      <c r="F1825" s="84" t="n">
        <v>0.8577800538492796</v>
      </c>
      <c r="G1825" s="84" t="n">
        <v>0.7024282016494424</v>
      </c>
      <c r="H1825" s="84" t="n">
        <v>0.8390538364782165</v>
      </c>
      <c r="I1825" s="84" t="n">
        <v>0.8170536517247498</v>
      </c>
      <c r="J1825" s="84" t="n">
        <v>0.6737863032453529</v>
      </c>
      <c r="K1825" s="84" t="n">
        <v>0.8111041660050321</v>
      </c>
      <c r="L1825" s="84" t="n">
        <v>0.8402047846721299</v>
      </c>
      <c r="M1825" s="84" t="n">
        <v>0.7585448329704335</v>
      </c>
      <c r="N1825" s="84" t="n">
        <v>0.865825284681808</v>
      </c>
      <c r="O1825" s="84" t="n">
        <v>0.8624659642152682</v>
      </c>
      <c r="P1825" s="84" t="n">
        <v>0.719903531670254</v>
      </c>
      <c r="Q1825" s="84" t="n">
        <v>0.8736125847092178</v>
      </c>
      <c r="R1825" s="84" t="n">
        <v>0.887501651093397</v>
      </c>
      <c r="S1825" s="84" t="n">
        <v>0.5519782201482095</v>
      </c>
      <c r="T1825" s="84" t="n">
        <v>0.904643616362718</v>
      </c>
      <c r="U1825" s="84" t="n">
        <v>0.9012716834777672</v>
      </c>
      <c r="V1825" s="84" t="n">
        <v>0.4900465599755981</v>
      </c>
      <c r="W1825" s="84" t="n">
        <v>0.8523653269488706</v>
      </c>
      <c r="X1825" s="84" t="n">
        <v>0.8620966003127679</v>
      </c>
      <c r="Y1825" s="84" t="n">
        <v>0.7266579100722498</v>
      </c>
      <c r="Z1825" s="84" t="n">
        <v>0.8574835191592862</v>
      </c>
      <c r="AA1825" s="84" t="n">
        <v>0.8172957765437114</v>
      </c>
      <c r="AB1825" s="84" t="n">
        <v>0.6719192738409741</v>
      </c>
      <c r="AC1825" s="84" t="n">
        <v>0.7770788419529947</v>
      </c>
      <c r="AD1825" s="84" t="n">
        <v>0.7668037779208045</v>
      </c>
      <c r="AE1825" s="84" t="n">
        <v>0.5823771755816622</v>
      </c>
      <c r="AF1825" s="84" t="n">
        <v>0.7938332844058654</v>
      </c>
      <c r="AG1825" s="84" t="n">
        <v>0.7686199032665796</v>
      </c>
      <c r="AH1825" s="84" t="n">
        <v>0.6570576575903257</v>
      </c>
      <c r="AI1825" s="84" t="n">
        <v>0.7474060138790445</v>
      </c>
      <c r="AJ1825" s="84" t="n">
        <v>0.6973246343123666</v>
      </c>
      <c r="AK1825" s="84" t="n">
        <v>0.3703556793644991</v>
      </c>
    </row>
    <row r="1826">
      <c r="A1826" s="84" t="n">
        <v>19</v>
      </c>
      <c r="B1826" s="84" t="n">
        <v>0.6497035380828408</v>
      </c>
      <c r="C1826" s="84" t="n">
        <v>0.6811963563945124</v>
      </c>
      <c r="D1826" s="84" t="n">
        <v>0.4996708833710562</v>
      </c>
      <c r="E1826" s="84" t="n">
        <v>0.7729356424850898</v>
      </c>
      <c r="F1826" s="84" t="n">
        <v>0.7871867344758589</v>
      </c>
      <c r="G1826" s="84" t="n">
        <v>0.5519854678596766</v>
      </c>
      <c r="H1826" s="84" t="n">
        <v>0.7324121975105489</v>
      </c>
      <c r="I1826" s="84" t="n">
        <v>0.7249704963649422</v>
      </c>
      <c r="J1826" s="84" t="n">
        <v>0.2875729742727972</v>
      </c>
      <c r="K1826" s="84" t="n">
        <v>0.715611691891494</v>
      </c>
      <c r="L1826" s="84" t="n">
        <v>0.7117908317867038</v>
      </c>
      <c r="M1826" s="84" t="n">
        <v>0.2557865275022003</v>
      </c>
      <c r="N1826" s="84" t="n">
        <v>0.7628291960402941</v>
      </c>
      <c r="O1826" s="84" t="n">
        <v>0.7608273788411895</v>
      </c>
      <c r="P1826" s="84" t="n">
        <v>0.4491868267471639</v>
      </c>
      <c r="Q1826" s="84" t="n">
        <v>0.7486026232728267</v>
      </c>
      <c r="R1826" s="84" t="n">
        <v>0.7684712983048844</v>
      </c>
      <c r="S1826" s="84" t="n">
        <v>0.4918776135137072</v>
      </c>
      <c r="T1826" s="84" t="n">
        <v>0.7854631593880278</v>
      </c>
      <c r="U1826" s="84" t="n">
        <v>0.7859292964240248</v>
      </c>
      <c r="V1826" s="84" t="n">
        <v>0.4291957965024597</v>
      </c>
      <c r="W1826" s="84" t="n">
        <v>0.7455496689178166</v>
      </c>
      <c r="X1826" s="84" t="n">
        <v>0.750958247715191</v>
      </c>
      <c r="Y1826" s="84" t="n">
        <v>0.5067636436908036</v>
      </c>
      <c r="Z1826" s="84" t="n">
        <v>0.7318553513651446</v>
      </c>
      <c r="AA1826" s="84" t="n">
        <v>0.7040056153145658</v>
      </c>
      <c r="AB1826" s="84" t="n">
        <v>0.2691305258847366</v>
      </c>
      <c r="AC1826" s="84" t="n">
        <v>0.6762094492904621</v>
      </c>
      <c r="AD1826" s="84" t="n">
        <v>0.6653621527991406</v>
      </c>
      <c r="AE1826" s="84" t="n">
        <v>0.2075010457047326</v>
      </c>
      <c r="AF1826" s="84" t="n">
        <v>0.7539483577456203</v>
      </c>
      <c r="AG1826" s="84" t="n">
        <v>0.6625360970716807</v>
      </c>
      <c r="AH1826" s="84" t="n">
        <v>0.5155661717861754</v>
      </c>
      <c r="AI1826" s="84" t="n">
        <v>0.6502266481015071</v>
      </c>
      <c r="AJ1826" s="84" t="n">
        <v>0.6539086935859427</v>
      </c>
      <c r="AK1826" s="84" t="n">
        <v>0.3434950501282119</v>
      </c>
    </row>
    <row r="1827">
      <c r="A1827" s="84" t="n">
        <v>20</v>
      </c>
      <c r="B1827" s="84" t="n">
        <v>0.6227802239197606</v>
      </c>
      <c r="C1827" s="84" t="n">
        <v>0.6459474236310375</v>
      </c>
      <c r="D1827" s="84" t="n">
        <v>0.3115736179690731</v>
      </c>
      <c r="E1827" s="84" t="n">
        <v>0.5788505707714653</v>
      </c>
      <c r="F1827" s="84" t="n">
        <v>0.6812701396262851</v>
      </c>
      <c r="G1827" s="84" t="n">
        <v>0.244023254244046</v>
      </c>
      <c r="H1827" s="84" t="n">
        <v>0.5941283962370623</v>
      </c>
      <c r="I1827" s="84" t="n">
        <v>0.609759173227331</v>
      </c>
      <c r="J1827" s="84" t="n">
        <v>0.184567497067431</v>
      </c>
      <c r="K1827" s="84" t="n">
        <v>0.5718643348129779</v>
      </c>
      <c r="L1827" s="84" t="n">
        <v>0.5659238704774426</v>
      </c>
      <c r="M1827" s="84" t="n">
        <v>0.151411606687265</v>
      </c>
      <c r="N1827" s="84" t="n">
        <v>0.6241664552534268</v>
      </c>
      <c r="O1827" s="84" t="n">
        <v>0.5828640124548777</v>
      </c>
      <c r="P1827" s="84" t="n">
        <v>0.2131233112459637</v>
      </c>
      <c r="Q1827" s="84" t="n">
        <v>0.6271700613953446</v>
      </c>
      <c r="R1827" s="84" t="n">
        <v>0.630495886025306</v>
      </c>
      <c r="S1827" s="84" t="n">
        <v>0.3583915039052092</v>
      </c>
      <c r="T1827" s="84" t="n">
        <v>0.6383908971444546</v>
      </c>
      <c r="U1827" s="84" t="n">
        <v>0.6436732740600486</v>
      </c>
      <c r="V1827" s="84" t="n">
        <v>0.3152430124427938</v>
      </c>
      <c r="W1827" s="84" t="n">
        <v>0.6137335499159842</v>
      </c>
      <c r="X1827" s="84" t="n">
        <v>0.5968414614797479</v>
      </c>
      <c r="Y1827" s="84" t="n">
        <v>0.3031962583018854</v>
      </c>
      <c r="Z1827" s="84" t="n">
        <v>0.5923152455151837</v>
      </c>
      <c r="AA1827" s="84" t="n">
        <v>0.5775788625094382</v>
      </c>
      <c r="AB1827" s="84" t="n">
        <v>0.1701096379871013</v>
      </c>
      <c r="AC1827" s="84" t="n">
        <v>0.5428541827566071</v>
      </c>
      <c r="AD1827" s="84" t="n">
        <v>0.5458463937949084</v>
      </c>
      <c r="AE1827" s="84" t="n">
        <v>0.15214940889882</v>
      </c>
      <c r="AF1827" s="84" t="n">
        <v>0.6695579391623456</v>
      </c>
      <c r="AG1827" s="84" t="n">
        <v>0.6017874395705657</v>
      </c>
      <c r="AH1827" s="84" t="n">
        <v>0.2091602265922618</v>
      </c>
      <c r="AI1827" s="84" t="n">
        <v>0.6210858377154768</v>
      </c>
      <c r="AJ1827" s="84" t="n">
        <v>0.6333784705444899</v>
      </c>
      <c r="AK1827" s="84" t="n">
        <v>0.2410628894995066</v>
      </c>
    </row>
    <row r="1828">
      <c r="A1828" s="84" t="n">
        <v>21</v>
      </c>
      <c r="B1828" s="84" t="n">
        <v>0.5268135082490727</v>
      </c>
      <c r="C1828" s="84" t="n">
        <v>0.5519245796514792</v>
      </c>
      <c r="D1828" s="84" t="n">
        <v>0.2814212646966863</v>
      </c>
      <c r="E1828" s="84" t="n">
        <v>0.4857770280989672</v>
      </c>
      <c r="F1828" s="84" t="n">
        <v>0.5772122344025983</v>
      </c>
      <c r="G1828" s="84" t="n">
        <v>0.2130901321102844</v>
      </c>
      <c r="H1828" s="84" t="n">
        <v>0.482800491664816</v>
      </c>
      <c r="I1828" s="84" t="n">
        <v>0.4810952776032815</v>
      </c>
      <c r="J1828" s="84" t="n">
        <v>0.1666763778987763</v>
      </c>
      <c r="K1828" s="84" t="n">
        <v>0.4518259428202757</v>
      </c>
      <c r="L1828" s="84" t="n">
        <v>0.4315100464822262</v>
      </c>
      <c r="M1828" s="84" t="n">
        <v>0.1401643817415316</v>
      </c>
      <c r="N1828" s="84" t="n">
        <v>0.4957900149740367</v>
      </c>
      <c r="O1828" s="84" t="n">
        <v>0.4412631467211941</v>
      </c>
      <c r="P1828" s="84" t="n">
        <v>0.1527816932881125</v>
      </c>
      <c r="Q1828" s="84" t="n">
        <v>0.2089403984130455</v>
      </c>
      <c r="R1828" s="84" t="n">
        <v>0.2169139530940744</v>
      </c>
      <c r="S1828" s="84" t="n">
        <v>0.213797618809672</v>
      </c>
      <c r="T1828" s="84" t="n">
        <v>0.2334888217462769</v>
      </c>
      <c r="U1828" s="84" t="n">
        <v>0.2301868082451635</v>
      </c>
      <c r="V1828" s="84" t="n">
        <v>0.1817725138275351</v>
      </c>
      <c r="W1828" s="84" t="n">
        <v>0.4872202424432867</v>
      </c>
      <c r="X1828" s="84" t="n">
        <v>0.3938453052124505</v>
      </c>
      <c r="Y1828" s="84" t="n">
        <v>0.1822866399273428</v>
      </c>
      <c r="Z1828" s="84" t="n">
        <v>0.4653636537075191</v>
      </c>
      <c r="AA1828" s="84" t="n">
        <v>0.4511584175842551</v>
      </c>
      <c r="AB1828" s="84" t="n">
        <v>0.1318528726117557</v>
      </c>
      <c r="AC1828" s="84" t="n">
        <v>0.4397425371365027</v>
      </c>
      <c r="AD1828" s="84" t="n">
        <v>0.4349948736873528</v>
      </c>
      <c r="AE1828" s="84" t="n">
        <v>0.1419366853584992</v>
      </c>
      <c r="AF1828" s="84" t="n">
        <v>0.5825780274553596</v>
      </c>
      <c r="AG1828" s="84" t="n">
        <v>0.5129799933609492</v>
      </c>
      <c r="AH1828" s="84" t="n">
        <v>0.1792450534425588</v>
      </c>
      <c r="AI1828" s="84" t="n">
        <v>0.5256214612498985</v>
      </c>
      <c r="AJ1828" s="84" t="n">
        <v>0.5571610003227873</v>
      </c>
      <c r="AK1828" s="84" t="n">
        <v>0.2476107663219111</v>
      </c>
    </row>
    <row r="1829">
      <c r="A1829" s="84" t="n">
        <v>22</v>
      </c>
      <c r="B1829" s="84" t="n">
        <v>0.4044252275118121</v>
      </c>
      <c r="C1829" s="84" t="n">
        <v>0.4354007814775115</v>
      </c>
      <c r="D1829" s="84" t="n">
        <v>0.282992581930114</v>
      </c>
      <c r="E1829" s="84" t="n">
        <v>0.3736329478378442</v>
      </c>
      <c r="F1829" s="84" t="n">
        <v>0.4447935832088376</v>
      </c>
      <c r="G1829" s="84" t="n">
        <v>0.2100617594275055</v>
      </c>
      <c r="H1829" s="84" t="n">
        <v>0.1428119277411087</v>
      </c>
      <c r="I1829" s="84" t="n">
        <v>0.2207380385252684</v>
      </c>
      <c r="J1829" s="84" t="n">
        <v>0.1840157534738322</v>
      </c>
      <c r="K1829" s="84" t="n">
        <v>0.1374753169897435</v>
      </c>
      <c r="L1829" s="84" t="n">
        <v>0.1602691575814463</v>
      </c>
      <c r="M1829" s="84" t="n">
        <v>0.1561663577069778</v>
      </c>
      <c r="N1829" s="84" t="n">
        <v>0.1528772274199982</v>
      </c>
      <c r="O1829" s="84" t="n">
        <v>0.148015428192403</v>
      </c>
      <c r="P1829" s="84" t="n">
        <v>0.1440419150151229</v>
      </c>
      <c r="Q1829" s="84" t="n">
        <v>0.1299198290440697</v>
      </c>
      <c r="R1829" s="84" t="n">
        <v>0.118703728581242</v>
      </c>
      <c r="S1829" s="84" t="n">
        <v>0.1647838179201719</v>
      </c>
      <c r="T1829" s="84" t="n">
        <v>0.1273310540323194</v>
      </c>
      <c r="U1829" s="84" t="n">
        <v>0.1257647712006718</v>
      </c>
      <c r="V1829" s="84" t="n">
        <v>0.1641784324424138</v>
      </c>
      <c r="W1829" s="84" t="n">
        <v>0.1736621699054859</v>
      </c>
      <c r="X1829" s="84" t="n">
        <v>0.1433555892925827</v>
      </c>
      <c r="Y1829" s="84" t="n">
        <v>0.1643171691025564</v>
      </c>
      <c r="Z1829" s="84" t="n">
        <v>0.1483351288472142</v>
      </c>
      <c r="AA1829" s="84" t="n">
        <v>0.1357975002150655</v>
      </c>
      <c r="AB1829" s="84" t="n">
        <v>0.1416702303548078</v>
      </c>
      <c r="AC1829" s="84" t="n">
        <v>0.1287029326616101</v>
      </c>
      <c r="AD1829" s="84" t="n">
        <v>0.1395992796077244</v>
      </c>
      <c r="AE1829" s="84" t="n">
        <v>0.159331156266739</v>
      </c>
      <c r="AF1829" s="84" t="n">
        <v>0.4198112674263613</v>
      </c>
      <c r="AG1829" s="84" t="n">
        <v>0.3921075168004566</v>
      </c>
      <c r="AH1829" s="84" t="n">
        <v>0.1776426121131752</v>
      </c>
      <c r="AI1829" s="84" t="n">
        <v>0.4038161769031857</v>
      </c>
      <c r="AJ1829" s="84" t="n">
        <v>0.4571043219708191</v>
      </c>
      <c r="AK1829" s="84" t="n">
        <v>0.2664461035449621</v>
      </c>
    </row>
    <row r="1830">
      <c r="A1830" s="84" t="n">
        <v>23</v>
      </c>
      <c r="B1830" s="84" t="n">
        <v>0.1721356287804181</v>
      </c>
      <c r="C1830" s="84" t="n">
        <v>0.2148072174839255</v>
      </c>
      <c r="D1830" s="84" t="n">
        <v>0.3164945703294247</v>
      </c>
      <c r="E1830" s="84" t="n">
        <v>0.1601184633540462</v>
      </c>
      <c r="F1830" s="84" t="n">
        <v>0.1897435969997687</v>
      </c>
      <c r="G1830" s="84" t="n">
        <v>0.2455175141082621</v>
      </c>
      <c r="H1830" s="84" t="n">
        <v>0.09624552659649992</v>
      </c>
      <c r="I1830" s="84" t="n">
        <v>0.1230183113150859</v>
      </c>
      <c r="J1830" s="84" t="n">
        <v>0.1885582145856318</v>
      </c>
      <c r="K1830" s="84" t="n">
        <v>0.09502896401970987</v>
      </c>
      <c r="L1830" s="84" t="n">
        <v>0.1143020037756125</v>
      </c>
      <c r="M1830" s="84" t="n">
        <v>0.1515475048105804</v>
      </c>
      <c r="N1830" s="84" t="n">
        <v>0.09522744220730797</v>
      </c>
      <c r="O1830" s="84" t="n">
        <v>0.1016028120483869</v>
      </c>
      <c r="P1830" s="84" t="n">
        <v>0.1289240772285447</v>
      </c>
      <c r="Q1830" s="84" t="n">
        <v>0.08244952399343027</v>
      </c>
      <c r="R1830" s="84" t="n">
        <v>0.09149214853967852</v>
      </c>
      <c r="S1830" s="84" t="n">
        <v>0.1481097299946819</v>
      </c>
      <c r="T1830" s="84" t="n">
        <v>0.08884910992478272</v>
      </c>
      <c r="U1830" s="84" t="n">
        <v>0.09251925697654186</v>
      </c>
      <c r="V1830" s="84" t="n">
        <v>0.1420488489642896</v>
      </c>
      <c r="W1830" s="84" t="n">
        <v>0.0943690964629204</v>
      </c>
      <c r="X1830" s="84" t="n">
        <v>0.09083349433174007</v>
      </c>
      <c r="Y1830" s="84" t="n">
        <v>0.1174315977094357</v>
      </c>
      <c r="Z1830" s="84" t="n">
        <v>0.09283877483357429</v>
      </c>
      <c r="AA1830" s="84" t="n">
        <v>0.09171977481054513</v>
      </c>
      <c r="AB1830" s="84" t="n">
        <v>0.1341801254458099</v>
      </c>
      <c r="AC1830" s="84" t="n">
        <v>0.08801963335396745</v>
      </c>
      <c r="AD1830" s="84" t="n">
        <v>0.09726466097981801</v>
      </c>
      <c r="AE1830" s="84" t="n">
        <v>0.1552892294690178</v>
      </c>
      <c r="AF1830" s="84" t="n">
        <v>0.1532121210889412</v>
      </c>
      <c r="AG1830" s="84" t="n">
        <v>0.1657161799859819</v>
      </c>
      <c r="AH1830" s="84" t="n">
        <v>0.2084084040778398</v>
      </c>
      <c r="AI1830" s="84" t="n">
        <v>0.1717261396141099</v>
      </c>
      <c r="AJ1830" s="84" t="n">
        <v>0.253055792509344</v>
      </c>
      <c r="AK1830" s="84" t="n">
        <v>0.2867918475198309</v>
      </c>
    </row>
    <row r="1831">
      <c r="A1831" s="84" t="n">
        <v>24</v>
      </c>
      <c r="B1831" s="84" t="n">
        <v>0.1219071861121021</v>
      </c>
      <c r="C1831" s="84" t="n">
        <v>0.1678486928895004</v>
      </c>
      <c r="D1831" s="84" t="n">
        <v>0.330487107031402</v>
      </c>
      <c r="E1831" s="84" t="n">
        <v>0.1122780347406529</v>
      </c>
      <c r="F1831" s="84" t="n">
        <v>0.1341929802331289</v>
      </c>
      <c r="G1831" s="84" t="n">
        <v>0.2420953110965898</v>
      </c>
      <c r="H1831" s="84" t="n">
        <v>0.06021506012472742</v>
      </c>
      <c r="I1831" s="84" t="n">
        <v>0.08075853249560008</v>
      </c>
      <c r="J1831" s="84" t="n">
        <v>0.1249778502883109</v>
      </c>
      <c r="K1831" s="84" t="n">
        <v>0.05186922010112261</v>
      </c>
      <c r="L1831" s="84" t="n">
        <v>0.07156436722922888</v>
      </c>
      <c r="M1831" s="84" t="n">
        <v>0.1191140878772702</v>
      </c>
      <c r="N1831" s="84" t="n">
        <v>0.0344325113415729</v>
      </c>
      <c r="O1831" s="84" t="n">
        <v>0.0557054623679303</v>
      </c>
      <c r="P1831" s="84" t="n">
        <v>0.08250994865571093</v>
      </c>
      <c r="Q1831" s="84" t="n">
        <v>0.03938610083350392</v>
      </c>
      <c r="R1831" s="84" t="n">
        <v>0.05135140972121469</v>
      </c>
      <c r="S1831" s="84" t="n">
        <v>0.06730305004652386</v>
      </c>
      <c r="T1831" s="84" t="n">
        <v>0.0390419608089197</v>
      </c>
      <c r="U1831" s="84" t="n">
        <v>0.04692912656390887</v>
      </c>
      <c r="V1831" s="84" t="n">
        <v>0.05775219320670029</v>
      </c>
      <c r="W1831" s="84" t="n">
        <v>0.03652760492834201</v>
      </c>
      <c r="X1831" s="84" t="n">
        <v>0.0412387768368955</v>
      </c>
      <c r="Y1831" s="84" t="n">
        <v>0.06255995140423677</v>
      </c>
      <c r="Z1831" s="84" t="n">
        <v>0.03889788392923729</v>
      </c>
      <c r="AA1831" s="84" t="n">
        <v>0.04837707013663984</v>
      </c>
      <c r="AB1831" s="84" t="n">
        <v>0.06016518367398204</v>
      </c>
      <c r="AC1831" s="84" t="n">
        <v>0.04150408925361947</v>
      </c>
      <c r="AD1831" s="84" t="n">
        <v>0.05542676698720032</v>
      </c>
      <c r="AE1831" s="84" t="n">
        <v>0.08008932636250436</v>
      </c>
      <c r="AF1831" s="84" t="n">
        <v>0.1052717557754208</v>
      </c>
      <c r="AG1831" s="84" t="n">
        <v>0.1181239774353349</v>
      </c>
      <c r="AH1831" s="84" t="n">
        <v>0.2049001994437318</v>
      </c>
      <c r="AI1831" s="84" t="n">
        <v>0.1216490960690983</v>
      </c>
      <c r="AJ1831" s="84" t="n">
        <v>0.2164835908673039</v>
      </c>
      <c r="AK1831" s="84" t="n">
        <v>0.2874196352119309</v>
      </c>
    </row>
    <row r="1841">
      <c r="A1841" s="84" t="inlineStr">
        <is>
          <t>PVVAC-P-240to760-E10-rDXGF-EUn1985-CZ15</t>
        </is>
      </c>
      <c r="B1841" s="83" t="n"/>
      <c r="C1841" s="83" t="n"/>
      <c r="D1841" s="83" t="n">
        <v>2015</v>
      </c>
      <c r="E1841" s="83" t="n"/>
      <c r="F1841" s="84" t="inlineStr">
        <is>
          <t>Source Annual kWh:</t>
        </is>
      </c>
      <c r="G1841" s="162" t="n">
        <v>14340390.738</v>
      </c>
      <c r="H1841" s="83" t="inlineStr">
        <is>
          <t>DEER</t>
        </is>
      </c>
      <c r="I1841" s="83" t="n"/>
      <c r="J1841" s="83" t="n"/>
      <c r="K1841" s="83" t="inlineStr">
        <is>
          <t>PDAF</t>
        </is>
      </c>
      <c r="L1841" s="83" t="inlineStr">
        <is>
          <t>Monthly</t>
        </is>
      </c>
      <c r="M1841" s="83" t="n"/>
      <c r="N1841" s="83" t="n"/>
      <c r="O1841" s="83" t="n"/>
      <c r="P1841" s="83" t="n"/>
      <c r="Q1841" s="83" t="n"/>
      <c r="R1841" s="83" t="n"/>
      <c r="S1841" s="83" t="n"/>
      <c r="T1841" s="105" t="n"/>
      <c r="U1841" s="83" t="n"/>
      <c r="V1841" s="83" t="n"/>
      <c r="W1841" s="83" t="n"/>
      <c r="X1841" s="83" t="n"/>
      <c r="Y1841" s="83" t="n"/>
      <c r="Z1841" s="83" t="n"/>
      <c r="AA1841" s="83" t="n"/>
      <c r="AB1841" s="83" t="n"/>
      <c r="AC1841" s="83" t="n"/>
      <c r="AD1841" s="83" t="n"/>
      <c r="AE1841" s="83" t="n"/>
      <c r="AF1841" s="83" t="n"/>
      <c r="AG1841" s="83" t="n"/>
      <c r="AH1841" s="83" t="n"/>
      <c r="AI1841" s="83" t="n"/>
      <c r="AJ1841" s="83" t="n"/>
      <c r="AK1841" s="83" t="n"/>
    </row>
    <row r="1842">
      <c r="A1842" s="106" t="n">
        <v>47</v>
      </c>
      <c r="B1842" s="84" t="inlineStr">
        <is>
          <t>PVVAC-P-240to760-E10-20-MM</t>
        </is>
      </c>
      <c r="C1842" s="83" t="n"/>
      <c r="D1842" s="83" t="n"/>
      <c r="E1842" s="83" t="n"/>
      <c r="F1842" s="83" t="inlineStr">
        <is>
          <t>Source Sample Size:</t>
        </is>
      </c>
      <c r="G1842" s="83" t="n">
        <v>0</v>
      </c>
      <c r="H1842" s="83" t="inlineStr">
        <is>
          <t>DEER</t>
        </is>
      </c>
      <c r="I1842" s="83" t="n"/>
      <c r="J1842" s="83" t="n"/>
      <c r="K1842" s="83" t="inlineStr">
        <is>
          <t>WKWE</t>
        </is>
      </c>
      <c r="L1842" s="83" t="inlineStr">
        <is>
          <t>Monthly</t>
        </is>
      </c>
      <c r="M1842" s="83" t="n"/>
      <c r="N1842" s="83" t="inlineStr">
        <is>
          <t>Weekend Peak3</t>
        </is>
      </c>
      <c r="O1842" s="83" t="n"/>
      <c r="P1842" s="83" t="n"/>
      <c r="Q1842" s="83" t="n"/>
      <c r="R1842" s="83" t="n"/>
      <c r="S1842" s="83" t="n"/>
      <c r="T1842" s="83" t="n"/>
      <c r="U1842" s="83" t="n"/>
      <c r="V1842" s="83" t="n"/>
      <c r="W1842" s="83" t="n"/>
      <c r="X1842" s="83" t="n"/>
      <c r="Y1842" s="83" t="n"/>
      <c r="Z1842" s="83" t="n"/>
      <c r="AA1842" s="83" t="n"/>
      <c r="AB1842" s="83" t="n"/>
      <c r="AC1842" s="83" t="n"/>
      <c r="AD1842" s="83" t="n"/>
      <c r="AE1842" s="83" t="n"/>
      <c r="AF1842" s="83" t="n"/>
      <c r="AG1842" s="83" t="n"/>
      <c r="AH1842" s="83" t="n"/>
      <c r="AI1842" s="83" t="n"/>
      <c r="AJ1842" s="83" t="n"/>
      <c r="AK1842" s="83" t="n"/>
    </row>
    <row r="1843">
      <c r="A1843" s="84" t="n"/>
      <c r="B1843" s="84" t="n">
        <v>1</v>
      </c>
      <c r="C1843" s="84" t="inlineStr">
        <is>
          <t>JANUARY</t>
        </is>
      </c>
      <c r="D1843" s="84" t="inlineStr">
        <is>
          <t>JAN</t>
        </is>
      </c>
      <c r="E1843" s="84" t="n">
        <v>2</v>
      </c>
      <c r="F1843" s="84" t="inlineStr">
        <is>
          <t>FEBRUARY</t>
        </is>
      </c>
      <c r="G1843" s="84" t="inlineStr">
        <is>
          <t>FEB</t>
        </is>
      </c>
      <c r="H1843" s="84" t="n">
        <v>3</v>
      </c>
      <c r="I1843" s="84" t="inlineStr">
        <is>
          <t>MARCH</t>
        </is>
      </c>
      <c r="J1843" s="84" t="inlineStr">
        <is>
          <t>MAR</t>
        </is>
      </c>
      <c r="K1843" s="84" t="n">
        <v>4</v>
      </c>
      <c r="L1843" s="84" t="inlineStr">
        <is>
          <t>APRIL</t>
        </is>
      </c>
      <c r="M1843" s="84" t="inlineStr">
        <is>
          <t>APR</t>
        </is>
      </c>
      <c r="N1843" s="84" t="n">
        <v>5</v>
      </c>
      <c r="O1843" s="84" t="inlineStr">
        <is>
          <t>MAY</t>
        </is>
      </c>
      <c r="P1843" s="84" t="inlineStr">
        <is>
          <t>MAY</t>
        </is>
      </c>
      <c r="Q1843" s="84" t="n">
        <v>6</v>
      </c>
      <c r="R1843" s="84" t="inlineStr">
        <is>
          <t>JUNE</t>
        </is>
      </c>
      <c r="S1843" s="84" t="inlineStr">
        <is>
          <t>JUN</t>
        </is>
      </c>
      <c r="T1843" s="84" t="n">
        <v>7</v>
      </c>
      <c r="U1843" s="84" t="inlineStr">
        <is>
          <t>JULY</t>
        </is>
      </c>
      <c r="V1843" s="84" t="inlineStr">
        <is>
          <t>JUL</t>
        </is>
      </c>
      <c r="W1843" s="84" t="n">
        <v>8</v>
      </c>
      <c r="X1843" s="84" t="inlineStr">
        <is>
          <t>AUGUST</t>
        </is>
      </c>
      <c r="Y1843" s="84" t="inlineStr">
        <is>
          <t>AUG</t>
        </is>
      </c>
      <c r="Z1843" s="84" t="n">
        <v>9</v>
      </c>
      <c r="AA1843" s="84" t="inlineStr">
        <is>
          <t>SEPTEMBER</t>
        </is>
      </c>
      <c r="AB1843" s="84" t="inlineStr">
        <is>
          <t>SEP</t>
        </is>
      </c>
      <c r="AC1843" s="84" t="n">
        <v>10</v>
      </c>
      <c r="AD1843" s="84" t="inlineStr">
        <is>
          <t>OCTOBER</t>
        </is>
      </c>
      <c r="AE1843" s="84" t="inlineStr">
        <is>
          <t>OCT</t>
        </is>
      </c>
      <c r="AF1843" s="84" t="n">
        <v>11</v>
      </c>
      <c r="AG1843" s="84" t="inlineStr">
        <is>
          <t>NOVEMBER</t>
        </is>
      </c>
      <c r="AH1843" s="84" t="inlineStr">
        <is>
          <t>NOV</t>
        </is>
      </c>
      <c r="AI1843" s="84" t="n">
        <v>12</v>
      </c>
      <c r="AJ1843" s="84" t="inlineStr">
        <is>
          <t>DECEMBER</t>
        </is>
      </c>
      <c r="AK1843" s="84" t="inlineStr">
        <is>
          <t>DEC</t>
        </is>
      </c>
    </row>
    <row r="1844">
      <c r="A1844" s="83" t="n"/>
      <c r="B1844" s="84" t="n">
        <v>31</v>
      </c>
      <c r="C1844" s="83" t="n"/>
      <c r="D1844" s="83" t="n"/>
      <c r="E1844" s="84" t="n">
        <v>28</v>
      </c>
      <c r="F1844" s="83" t="n"/>
      <c r="G1844" s="83" t="n"/>
      <c r="H1844" s="84" t="n">
        <v>31</v>
      </c>
      <c r="I1844" s="83" t="n"/>
      <c r="J1844" s="83" t="n"/>
      <c r="K1844" s="84" t="n">
        <v>30</v>
      </c>
      <c r="L1844" s="83" t="n"/>
      <c r="M1844" s="83" t="n"/>
      <c r="N1844" s="84" t="n">
        <v>31</v>
      </c>
      <c r="O1844" s="83" t="n"/>
      <c r="P1844" s="83" t="n"/>
      <c r="Q1844" s="84" t="n">
        <v>30</v>
      </c>
      <c r="R1844" s="83" t="n"/>
      <c r="S1844" s="83" t="n"/>
      <c r="T1844" s="84" t="n">
        <v>31</v>
      </c>
      <c r="U1844" s="83" t="n"/>
      <c r="V1844" s="83" t="n"/>
      <c r="W1844" s="84" t="n">
        <v>31</v>
      </c>
      <c r="X1844" s="83" t="n"/>
      <c r="Y1844" s="83" t="n"/>
      <c r="Z1844" s="84" t="n">
        <v>30</v>
      </c>
      <c r="AA1844" s="83" t="n"/>
      <c r="AB1844" s="83" t="n"/>
      <c r="AC1844" s="84" t="n">
        <v>31</v>
      </c>
      <c r="AD1844" s="83" t="n"/>
      <c r="AE1844" s="83" t="n"/>
      <c r="AF1844" s="84" t="n">
        <v>30</v>
      </c>
      <c r="AG1844" s="83" t="n"/>
      <c r="AH1844" s="83" t="n"/>
      <c r="AI1844" s="84" t="n">
        <v>31</v>
      </c>
      <c r="AJ1844" s="83" t="n"/>
      <c r="AK1844" s="83" t="n"/>
    </row>
    <row r="1845">
      <c r="A1845" s="84" t="inlineStr">
        <is>
          <t>RATIOS</t>
        </is>
      </c>
      <c r="B1845" s="84" t="inlineStr">
        <is>
          <t>E.BKDWN</t>
        </is>
      </c>
      <c r="C1845" s="84" t="inlineStr">
        <is>
          <t>PEAK/AVG</t>
        </is>
      </c>
      <c r="D1845" s="84" t="inlineStr">
        <is>
          <t>END/AVG</t>
        </is>
      </c>
      <c r="E1845" s="84" t="inlineStr">
        <is>
          <t>E.BKDWN</t>
        </is>
      </c>
      <c r="F1845" s="84" t="inlineStr">
        <is>
          <t>PEAK/AVG</t>
        </is>
      </c>
      <c r="G1845" s="84" t="inlineStr">
        <is>
          <t>END/AVG</t>
        </is>
      </c>
      <c r="H1845" s="84" t="inlineStr">
        <is>
          <t>E.BKDWN</t>
        </is>
      </c>
      <c r="I1845" s="84" t="inlineStr">
        <is>
          <t>PEAK/AVG</t>
        </is>
      </c>
      <c r="J1845" s="84" t="inlineStr">
        <is>
          <t>END/AVG</t>
        </is>
      </c>
      <c r="K1845" s="84" t="inlineStr">
        <is>
          <t>E.BKDWN</t>
        </is>
      </c>
      <c r="L1845" s="84" t="inlineStr">
        <is>
          <t>PEAK/AVG</t>
        </is>
      </c>
      <c r="M1845" s="84" t="inlineStr">
        <is>
          <t>END/AVG</t>
        </is>
      </c>
      <c r="N1845" s="84" t="inlineStr">
        <is>
          <t>E.BKDWN</t>
        </is>
      </c>
      <c r="O1845" s="84" t="inlineStr">
        <is>
          <t>PEAK/AVG</t>
        </is>
      </c>
      <c r="P1845" s="84" t="inlineStr">
        <is>
          <t>END/AVG</t>
        </is>
      </c>
      <c r="Q1845" s="84" t="inlineStr">
        <is>
          <t>E.BKDWN</t>
        </is>
      </c>
      <c r="R1845" s="84" t="inlineStr">
        <is>
          <t>PEAK/AVG</t>
        </is>
      </c>
      <c r="S1845" s="84" t="inlineStr">
        <is>
          <t>END/AVG</t>
        </is>
      </c>
      <c r="T1845" s="84" t="inlineStr">
        <is>
          <t>E.BKDWN</t>
        </is>
      </c>
      <c r="U1845" s="84" t="inlineStr">
        <is>
          <t>PEAK/AVG</t>
        </is>
      </c>
      <c r="V1845" s="84" t="inlineStr">
        <is>
          <t>END/AVG</t>
        </is>
      </c>
      <c r="W1845" s="84" t="inlineStr">
        <is>
          <t>E.BKDWN</t>
        </is>
      </c>
      <c r="X1845" s="84" t="inlineStr">
        <is>
          <t>PEAK/AVG</t>
        </is>
      </c>
      <c r="Y1845" s="84" t="inlineStr">
        <is>
          <t>END/AVG</t>
        </is>
      </c>
      <c r="Z1845" s="84" t="inlineStr">
        <is>
          <t>E.BKDWN</t>
        </is>
      </c>
      <c r="AA1845" s="84" t="inlineStr">
        <is>
          <t>PEAK/AVG</t>
        </is>
      </c>
      <c r="AB1845" s="84" t="inlineStr">
        <is>
          <t>END/AVG</t>
        </is>
      </c>
      <c r="AC1845" s="84" t="inlineStr">
        <is>
          <t>E.BKDWN</t>
        </is>
      </c>
      <c r="AD1845" s="84" t="inlineStr">
        <is>
          <t>PEAK/AVG</t>
        </is>
      </c>
      <c r="AE1845" s="84" t="inlineStr">
        <is>
          <t>END/AVG</t>
        </is>
      </c>
      <c r="AF1845" s="84" t="inlineStr">
        <is>
          <t>E.BKDWN</t>
        </is>
      </c>
      <c r="AG1845" s="84" t="inlineStr">
        <is>
          <t>PEAK/AVG</t>
        </is>
      </c>
      <c r="AH1845" s="84" t="inlineStr">
        <is>
          <t>END/AVG</t>
        </is>
      </c>
      <c r="AI1845" s="84" t="inlineStr">
        <is>
          <t>E.BKDWN</t>
        </is>
      </c>
      <c r="AJ1845" s="84" t="inlineStr">
        <is>
          <t>PEAK/AVG</t>
        </is>
      </c>
      <c r="AK1845" s="84" t="inlineStr">
        <is>
          <t>END/AVG</t>
        </is>
      </c>
    </row>
    <row r="1846">
      <c r="A1846" s="83" t="n"/>
      <c r="B1846" s="166" t="n">
        <v>0.04701419673172378</v>
      </c>
      <c r="C1846" s="167" t="n">
        <v>1.525052617624103</v>
      </c>
      <c r="D1846" s="167" t="n">
        <v>0.4871689039289129</v>
      </c>
      <c r="E1846" s="166" t="n">
        <v>0.06058774217699745</v>
      </c>
      <c r="F1846" s="167" t="n">
        <v>1.19378279118116</v>
      </c>
      <c r="G1846" s="167" t="n">
        <v>0.5093904690893241</v>
      </c>
      <c r="H1846" s="166" t="n">
        <v>0.08251146921121115</v>
      </c>
      <c r="I1846" s="167" t="n">
        <v>1.110094637044102</v>
      </c>
      <c r="J1846" s="167" t="n">
        <v>0.5771009263258043</v>
      </c>
      <c r="K1846" s="166" t="n">
        <v>0.06958050617061276</v>
      </c>
      <c r="L1846" s="167" t="n">
        <v>1.498133514861987</v>
      </c>
      <c r="M1846" s="167" t="n">
        <v>0.4916367036667249</v>
      </c>
      <c r="N1846" s="166" t="n">
        <v>0.08793576311668</v>
      </c>
      <c r="O1846" s="167" t="n">
        <v>1.479979386078414</v>
      </c>
      <c r="P1846" s="167" t="n">
        <v>0.5373086651215843</v>
      </c>
      <c r="Q1846" s="166" t="n">
        <v>0.1069380763804899</v>
      </c>
      <c r="R1846" s="167" t="n">
        <v>1.237891037679209</v>
      </c>
      <c r="S1846" s="167" t="n">
        <v>0.7344177080446359</v>
      </c>
      <c r="T1846" s="166" t="n">
        <v>0.1144092296196469</v>
      </c>
      <c r="U1846" s="167" t="n">
        <v>1.175902611861261</v>
      </c>
      <c r="V1846" s="167" t="n">
        <v>0.6999141930270082</v>
      </c>
      <c r="W1846" s="166" t="n">
        <v>0.1119878567541983</v>
      </c>
      <c r="X1846" s="167" t="n">
        <v>1.295551093599881</v>
      </c>
      <c r="Y1846" s="167" t="n">
        <v>0.6396912211952526</v>
      </c>
      <c r="Z1846" s="166" t="n">
        <v>0.1160097190991739</v>
      </c>
      <c r="AA1846" s="167" t="n">
        <v>1.193363666902866</v>
      </c>
      <c r="AB1846" s="167" t="n">
        <v>0.6888511850364875</v>
      </c>
      <c r="AC1846" s="166" t="n">
        <v>0.1000489349129372</v>
      </c>
      <c r="AD1846" s="167" t="n">
        <v>1.295142603202246</v>
      </c>
      <c r="AE1846" s="167" t="n">
        <v>0.5961923070001209</v>
      </c>
      <c r="AF1846" s="166" t="n">
        <v>0.07170838313886342</v>
      </c>
      <c r="AG1846" s="167" t="n">
        <v>1.105079881738795</v>
      </c>
      <c r="AH1846" s="167" t="n">
        <v>0.580100925074626</v>
      </c>
      <c r="AI1846" s="166" t="n">
        <v>0.03126812268746536</v>
      </c>
      <c r="AJ1846" s="167" t="n">
        <v>2.000000000000001</v>
      </c>
      <c r="AK1846" s="167" t="n">
        <v>0.4781256493277994</v>
      </c>
      <c r="AM1846">
        <f>A1841</f>
        <v/>
      </c>
      <c r="AN1846" s="163">
        <f>1/($B1846*(1/$B1844)*(1/(5/7+2/7*$D1846))*$B1856/SUM($B1848:$B1871))</f>
        <v/>
      </c>
      <c r="AO1846" s="163">
        <f>1/(B1846*(1/B1844)*(1/(5/7+2/7*D1846)))</f>
        <v/>
      </c>
      <c r="AP1846" s="163" t="n"/>
      <c r="AR1846" s="168">
        <f>CHOOSE(AV$3,C1846,F1846,I1846,L1846,O1846,R1846,U1846,X1846,AA1846,AD1846,AG1846,AJ1846)</f>
        <v/>
      </c>
      <c r="AS1846" s="164" t="n"/>
      <c r="AT1846" s="164" t="n"/>
      <c r="AV1846" s="116">
        <f>AN1846/AR1846</f>
        <v/>
      </c>
      <c r="AW1846" s="165">
        <f>AO1846/AR1846</f>
        <v/>
      </c>
      <c r="AX1846" s="163" t="n"/>
    </row>
    <row r="1847">
      <c r="A1847" s="84" t="inlineStr">
        <is>
          <t>HOUR</t>
        </is>
      </c>
      <c r="B1847" s="84" t="inlineStr">
        <is>
          <t>PEAK</t>
        </is>
      </c>
      <c r="C1847" s="84" t="inlineStr">
        <is>
          <t>AVG</t>
        </is>
      </c>
      <c r="D1847" s="84" t="inlineStr">
        <is>
          <t>END</t>
        </is>
      </c>
      <c r="E1847" s="84" t="inlineStr">
        <is>
          <t>PEAK</t>
        </is>
      </c>
      <c r="F1847" s="84" t="inlineStr">
        <is>
          <t>AVG</t>
        </is>
      </c>
      <c r="G1847" s="84" t="inlineStr">
        <is>
          <t>END</t>
        </is>
      </c>
      <c r="H1847" s="84" t="inlineStr">
        <is>
          <t>PEAK</t>
        </is>
      </c>
      <c r="I1847" s="84" t="inlineStr">
        <is>
          <t>AVG</t>
        </is>
      </c>
      <c r="J1847" s="84" t="inlineStr">
        <is>
          <t>END</t>
        </is>
      </c>
      <c r="K1847" s="84" t="inlineStr">
        <is>
          <t>PEAK</t>
        </is>
      </c>
      <c r="L1847" s="84" t="inlineStr">
        <is>
          <t>AVG</t>
        </is>
      </c>
      <c r="M1847" s="84" t="inlineStr">
        <is>
          <t>END</t>
        </is>
      </c>
      <c r="N1847" s="84" t="inlineStr">
        <is>
          <t>PEAK</t>
        </is>
      </c>
      <c r="O1847" s="84" t="inlineStr">
        <is>
          <t>AVG</t>
        </is>
      </c>
      <c r="P1847" s="84" t="inlineStr">
        <is>
          <t>END</t>
        </is>
      </c>
      <c r="Q1847" s="84" t="inlineStr">
        <is>
          <t>PEAK</t>
        </is>
      </c>
      <c r="R1847" s="84" t="inlineStr">
        <is>
          <t>AVG</t>
        </is>
      </c>
      <c r="S1847" s="84" t="inlineStr">
        <is>
          <t>END</t>
        </is>
      </c>
      <c r="T1847" s="84" t="inlineStr">
        <is>
          <t>PEAK</t>
        </is>
      </c>
      <c r="U1847" s="84" t="inlineStr">
        <is>
          <t>AVG</t>
        </is>
      </c>
      <c r="V1847" s="84" t="inlineStr">
        <is>
          <t>END</t>
        </is>
      </c>
      <c r="W1847" s="84" t="inlineStr">
        <is>
          <t>PEAK</t>
        </is>
      </c>
      <c r="X1847" s="84" t="inlineStr">
        <is>
          <t>AVG</t>
        </is>
      </c>
      <c r="Y1847" s="84" t="inlineStr">
        <is>
          <t>END</t>
        </is>
      </c>
      <c r="Z1847" s="84" t="inlineStr">
        <is>
          <t>PEAK</t>
        </is>
      </c>
      <c r="AA1847" s="84" t="inlineStr">
        <is>
          <t>AVG</t>
        </is>
      </c>
      <c r="AB1847" s="84" t="inlineStr">
        <is>
          <t>END</t>
        </is>
      </c>
      <c r="AC1847" s="84" t="inlineStr">
        <is>
          <t>PEAK</t>
        </is>
      </c>
      <c r="AD1847" s="84" t="inlineStr">
        <is>
          <t>AVG</t>
        </is>
      </c>
      <c r="AE1847" s="84" t="inlineStr">
        <is>
          <t>END</t>
        </is>
      </c>
      <c r="AF1847" s="84" t="inlineStr">
        <is>
          <t>PEAK</t>
        </is>
      </c>
      <c r="AG1847" s="84" t="inlineStr">
        <is>
          <t>AVG</t>
        </is>
      </c>
      <c r="AH1847" s="84" t="inlineStr">
        <is>
          <t>END</t>
        </is>
      </c>
      <c r="AI1847" s="84" t="inlineStr">
        <is>
          <t>PEAK</t>
        </is>
      </c>
      <c r="AJ1847" s="84" t="inlineStr">
        <is>
          <t>AVG</t>
        </is>
      </c>
      <c r="AK1847" s="84" t="inlineStr">
        <is>
          <t>END</t>
        </is>
      </c>
    </row>
    <row r="1848">
      <c r="A1848" s="84" t="n">
        <v>1</v>
      </c>
      <c r="B1848" s="84" t="n">
        <v>0.05721082732935073</v>
      </c>
      <c r="C1848" s="84" t="n">
        <v>0.0821386619401578</v>
      </c>
      <c r="D1848" s="84" t="n">
        <v>0.1187283852998931</v>
      </c>
      <c r="E1848" s="84" t="n">
        <v>0.05228513184462735</v>
      </c>
      <c r="F1848" s="84" t="n">
        <v>0.06602662677473806</v>
      </c>
      <c r="G1848" s="84" t="n">
        <v>0.1069419601573091</v>
      </c>
      <c r="H1848" s="84" t="n">
        <v>0.04867644159793316</v>
      </c>
      <c r="I1848" s="84" t="n">
        <v>0.05454531958421286</v>
      </c>
      <c r="J1848" s="84" t="n">
        <v>0.07072488446842555</v>
      </c>
      <c r="K1848" s="84" t="n">
        <v>0.04051537315073343</v>
      </c>
      <c r="L1848" s="84" t="n">
        <v>0.05351265219370061</v>
      </c>
      <c r="M1848" s="84" t="n">
        <v>0.0600726933694615</v>
      </c>
      <c r="N1848" s="84" t="n">
        <v>0.03907522865154679</v>
      </c>
      <c r="O1848" s="84" t="n">
        <v>0.04508128129322271</v>
      </c>
      <c r="P1848" s="84" t="n">
        <v>0.06057949689142054</v>
      </c>
      <c r="Q1848" s="84" t="n">
        <v>0.08142092755191564</v>
      </c>
      <c r="R1848" s="84" t="n">
        <v>0.04991249962757059</v>
      </c>
      <c r="S1848" s="84" t="n">
        <v>0.05401459472948</v>
      </c>
      <c r="T1848" s="84" t="n">
        <v>0.04654532504357137</v>
      </c>
      <c r="U1848" s="84" t="n">
        <v>0.04892960066202438</v>
      </c>
      <c r="V1848" s="84" t="n">
        <v>0.06417185538812467</v>
      </c>
      <c r="W1848" s="84" t="n">
        <v>0.04481000682914204</v>
      </c>
      <c r="X1848" s="84" t="n">
        <v>0.05983003005393478</v>
      </c>
      <c r="Y1848" s="84" t="n">
        <v>0.06033232474523559</v>
      </c>
      <c r="Z1848" s="84" t="n">
        <v>0.04137062613467997</v>
      </c>
      <c r="AA1848" s="84" t="n">
        <v>0.04159238672260864</v>
      </c>
      <c r="AB1848" s="84" t="n">
        <v>0.05243331578054352</v>
      </c>
      <c r="AC1848" s="84" t="n">
        <v>0.03867050517760634</v>
      </c>
      <c r="AD1848" s="84" t="n">
        <v>0.04562074477053717</v>
      </c>
      <c r="AE1848" s="84" t="n">
        <v>0.05721391083881558</v>
      </c>
      <c r="AF1848" s="84" t="n">
        <v>0.05271601671984105</v>
      </c>
      <c r="AG1848" s="84" t="n">
        <v>0.05878717626877224</v>
      </c>
      <c r="AH1848" s="84" t="n">
        <v>0.08139895062852223</v>
      </c>
      <c r="AI1848" s="84" t="n">
        <v>0.05908764537233725</v>
      </c>
      <c r="AJ1848" s="84" t="n">
        <v>0.08776481874992693</v>
      </c>
      <c r="AK1848" s="84" t="n">
        <v>0.1144416290881385</v>
      </c>
    </row>
    <row r="1849">
      <c r="A1849" s="84" t="n">
        <v>2</v>
      </c>
      <c r="B1849" s="84" t="n">
        <v>0.05694364568190742</v>
      </c>
      <c r="C1849" s="84" t="n">
        <v>0.08125035038342347</v>
      </c>
      <c r="D1849" s="84" t="n">
        <v>0.124406408979375</v>
      </c>
      <c r="E1849" s="84" t="n">
        <v>0.05203634463384005</v>
      </c>
      <c r="F1849" s="84" t="n">
        <v>0.06686473535026033</v>
      </c>
      <c r="G1849" s="84" t="n">
        <v>0.1096803136113099</v>
      </c>
      <c r="H1849" s="84" t="n">
        <v>0.04962599914500196</v>
      </c>
      <c r="I1849" s="84" t="n">
        <v>0.05547688955493572</v>
      </c>
      <c r="J1849" s="84" t="n">
        <v>0.07241156494567177</v>
      </c>
      <c r="K1849" s="84" t="n">
        <v>0.04653941394423042</v>
      </c>
      <c r="L1849" s="84" t="n">
        <v>0.05835035699872334</v>
      </c>
      <c r="M1849" s="84" t="n">
        <v>0.06822950127104138</v>
      </c>
      <c r="N1849" s="84" t="n">
        <v>0.05805463096073044</v>
      </c>
      <c r="O1849" s="84" t="n">
        <v>0.05531213584114029</v>
      </c>
      <c r="P1849" s="84" t="n">
        <v>0.06037898056080195</v>
      </c>
      <c r="Q1849" s="84" t="n">
        <v>0.09914763649728071</v>
      </c>
      <c r="R1849" s="84" t="n">
        <v>0.07163001791168944</v>
      </c>
      <c r="S1849" s="84" t="n">
        <v>0.07807480202187066</v>
      </c>
      <c r="T1849" s="84" t="n">
        <v>0.06750357932388759</v>
      </c>
      <c r="U1849" s="84" t="n">
        <v>0.07079823495258618</v>
      </c>
      <c r="V1849" s="84" t="n">
        <v>0.08754017392807509</v>
      </c>
      <c r="W1849" s="84" t="n">
        <v>0.06992125126227682</v>
      </c>
      <c r="X1849" s="84" t="n">
        <v>0.07006475995681849</v>
      </c>
      <c r="Y1849" s="84" t="n">
        <v>0.07713552398686714</v>
      </c>
      <c r="Z1849" s="84" t="n">
        <v>0.06741305826160257</v>
      </c>
      <c r="AA1849" s="84" t="n">
        <v>0.05918699367938397</v>
      </c>
      <c r="AB1849" s="84" t="n">
        <v>0.08578513741352928</v>
      </c>
      <c r="AC1849" s="84" t="n">
        <v>0.05616374953587196</v>
      </c>
      <c r="AD1849" s="84" t="n">
        <v>0.05530426768042326</v>
      </c>
      <c r="AE1849" s="84" t="n">
        <v>0.07306360769097862</v>
      </c>
      <c r="AF1849" s="84" t="n">
        <v>0.05249375116261983</v>
      </c>
      <c r="AG1849" s="84" t="n">
        <v>0.05845925442306177</v>
      </c>
      <c r="AH1849" s="84" t="n">
        <v>0.08122034702428471</v>
      </c>
      <c r="AI1849" s="84" t="n">
        <v>0.05880015294904047</v>
      </c>
      <c r="AJ1849" s="84" t="n">
        <v>0.08698841392804441</v>
      </c>
      <c r="AK1849" s="84" t="n">
        <v>0.1193600650145606</v>
      </c>
    </row>
    <row r="1850">
      <c r="A1850" s="84" t="n">
        <v>3</v>
      </c>
      <c r="B1850" s="84" t="n">
        <v>0.05854143013274196</v>
      </c>
      <c r="C1850" s="84" t="n">
        <v>0.08880909297203578</v>
      </c>
      <c r="D1850" s="84" t="n">
        <v>0.122977182670552</v>
      </c>
      <c r="E1850" s="84" t="n">
        <v>0.05084850195803672</v>
      </c>
      <c r="F1850" s="84" t="n">
        <v>0.06908925318997228</v>
      </c>
      <c r="G1850" s="84" t="n">
        <v>0.1135418494564744</v>
      </c>
      <c r="H1850" s="84" t="n">
        <v>0.05396258811707619</v>
      </c>
      <c r="I1850" s="84" t="n">
        <v>0.05982829084414996</v>
      </c>
      <c r="J1850" s="84" t="n">
        <v>0.07682956550745133</v>
      </c>
      <c r="K1850" s="84" t="n">
        <v>0.05422371975440771</v>
      </c>
      <c r="L1850" s="84" t="n">
        <v>0.06404750803850821</v>
      </c>
      <c r="M1850" s="84" t="n">
        <v>0.07244469695314265</v>
      </c>
      <c r="N1850" s="84" t="n">
        <v>0.1158668867611368</v>
      </c>
      <c r="O1850" s="84" t="n">
        <v>0.0746497817934148</v>
      </c>
      <c r="P1850" s="84" t="n">
        <v>0.06352517015712504</v>
      </c>
      <c r="Q1850" s="84" t="n">
        <v>0.161954427417504</v>
      </c>
      <c r="R1850" s="84" t="n">
        <v>0.1231934065942849</v>
      </c>
      <c r="S1850" s="84" t="n">
        <v>0.0809786951521647</v>
      </c>
      <c r="T1850" s="84" t="n">
        <v>0.1791079457790119</v>
      </c>
      <c r="U1850" s="84" t="n">
        <v>0.1664987451950082</v>
      </c>
      <c r="V1850" s="84" t="n">
        <v>0.09157006938786856</v>
      </c>
      <c r="W1850" s="84" t="n">
        <v>0.1716998000788787</v>
      </c>
      <c r="X1850" s="84" t="n">
        <v>0.1500796022920243</v>
      </c>
      <c r="Y1850" s="84" t="n">
        <v>0.08093933400343699</v>
      </c>
      <c r="Z1850" s="84" t="n">
        <v>0.1578711822557311</v>
      </c>
      <c r="AA1850" s="84" t="n">
        <v>0.08671093961416518</v>
      </c>
      <c r="AB1850" s="84" t="n">
        <v>0.09209185927360952</v>
      </c>
      <c r="AC1850" s="84" t="n">
        <v>0.08985789945954868</v>
      </c>
      <c r="AD1850" s="84" t="n">
        <v>0.06683769771784845</v>
      </c>
      <c r="AE1850" s="84" t="n">
        <v>0.07885796846704786</v>
      </c>
      <c r="AF1850" s="84" t="n">
        <v>0.05163311938523008</v>
      </c>
      <c r="AG1850" s="84" t="n">
        <v>0.05827276644084582</v>
      </c>
      <c r="AH1850" s="84" t="n">
        <v>0.083760547525471</v>
      </c>
      <c r="AI1850" s="84" t="n">
        <v>0.06507727195247612</v>
      </c>
      <c r="AJ1850" s="84" t="n">
        <v>0.09285045033437575</v>
      </c>
      <c r="AK1850" s="84" t="n">
        <v>0.1220724780376161</v>
      </c>
    </row>
    <row r="1851">
      <c r="A1851" s="84" t="n">
        <v>4</v>
      </c>
      <c r="B1851" s="84" t="n">
        <v>0.06724817758348102</v>
      </c>
      <c r="C1851" s="84" t="n">
        <v>0.1003109501627776</v>
      </c>
      <c r="D1851" s="84" t="n">
        <v>0.1498743546473597</v>
      </c>
      <c r="E1851" s="84" t="n">
        <v>0.05342414712392102</v>
      </c>
      <c r="F1851" s="84" t="n">
        <v>0.0729616880743407</v>
      </c>
      <c r="G1851" s="84" t="n">
        <v>0.1172287868459418</v>
      </c>
      <c r="H1851" s="84" t="n">
        <v>0.05437684880718587</v>
      </c>
      <c r="I1851" s="84" t="n">
        <v>0.06146732363006239</v>
      </c>
      <c r="J1851" s="84" t="n">
        <v>0.07547203099210149</v>
      </c>
      <c r="K1851" s="84" t="n">
        <v>0.07468491615207754</v>
      </c>
      <c r="L1851" s="84" t="n">
        <v>0.07775495630371965</v>
      </c>
      <c r="M1851" s="84" t="n">
        <v>0.06701542002636773</v>
      </c>
      <c r="N1851" s="84" t="n">
        <v>0.1828425123318776</v>
      </c>
      <c r="O1851" s="84" t="n">
        <v>0.1096933672087917</v>
      </c>
      <c r="P1851" s="84" t="n">
        <v>0.05903568763782027</v>
      </c>
      <c r="Q1851" s="84" t="n">
        <v>0.2375187691352836</v>
      </c>
      <c r="R1851" s="84" t="n">
        <v>0.2161451907631115</v>
      </c>
      <c r="S1851" s="84" t="n">
        <v>0.07060029900332346</v>
      </c>
      <c r="T1851" s="84" t="n">
        <v>0.2505336057601193</v>
      </c>
      <c r="U1851" s="84" t="n">
        <v>0.249835909290069</v>
      </c>
      <c r="V1851" s="84" t="n">
        <v>0.0831659040612318</v>
      </c>
      <c r="W1851" s="84" t="n">
        <v>0.2288674583022988</v>
      </c>
      <c r="X1851" s="84" t="n">
        <v>0.2066066308636231</v>
      </c>
      <c r="Y1851" s="84" t="n">
        <v>0.07234204008848931</v>
      </c>
      <c r="Z1851" s="84" t="n">
        <v>0.1964743107862333</v>
      </c>
      <c r="AA1851" s="84" t="n">
        <v>0.1637092699664552</v>
      </c>
      <c r="AB1851" s="84" t="n">
        <v>0.08221581318114403</v>
      </c>
      <c r="AC1851" s="84" t="n">
        <v>0.1685882642642023</v>
      </c>
      <c r="AD1851" s="84" t="n">
        <v>0.1221186823089618</v>
      </c>
      <c r="AE1851" s="84" t="n">
        <v>0.07186770010953772</v>
      </c>
      <c r="AF1851" s="84" t="n">
        <v>0.05571577129958621</v>
      </c>
      <c r="AG1851" s="84" t="n">
        <v>0.0634829917533578</v>
      </c>
      <c r="AH1851" s="84" t="n">
        <v>0.08940752241643123</v>
      </c>
      <c r="AI1851" s="84" t="n">
        <v>0.07053502109630591</v>
      </c>
      <c r="AJ1851" s="84" t="n">
        <v>0.09554759340084325</v>
      </c>
      <c r="AK1851" s="84" t="n">
        <v>0.1221784045385165</v>
      </c>
    </row>
    <row r="1852">
      <c r="A1852" s="84" t="n">
        <v>5</v>
      </c>
      <c r="B1852" s="84" t="n">
        <v>0.07029105609965727</v>
      </c>
      <c r="C1852" s="84" t="n">
        <v>0.106677625493186</v>
      </c>
      <c r="D1852" s="84" t="n">
        <v>0.1433692860459889</v>
      </c>
      <c r="E1852" s="84" t="n">
        <v>0.05776678214087595</v>
      </c>
      <c r="F1852" s="84" t="n">
        <v>0.08585969277071563</v>
      </c>
      <c r="G1852" s="84" t="n">
        <v>0.1154237907178994</v>
      </c>
      <c r="H1852" s="84" t="n">
        <v>0.1107000924611849</v>
      </c>
      <c r="I1852" s="84" t="n">
        <v>0.1024347132174145</v>
      </c>
      <c r="J1852" s="84" t="n">
        <v>0.07682549031963985</v>
      </c>
      <c r="K1852" s="84" t="n">
        <v>0.1443711809084153</v>
      </c>
      <c r="L1852" s="84" t="n">
        <v>0.1504752407520115</v>
      </c>
      <c r="M1852" s="84" t="n">
        <v>0.06473191588546788</v>
      </c>
      <c r="N1852" s="84" t="n">
        <v>0.2043294287231033</v>
      </c>
      <c r="O1852" s="84" t="n">
        <v>0.1689228613317113</v>
      </c>
      <c r="P1852" s="84" t="n">
        <v>0.05772787035263807</v>
      </c>
      <c r="Q1852" s="84" t="n">
        <v>0.2673733034134854</v>
      </c>
      <c r="R1852" s="84" t="n">
        <v>0.2713430241498098</v>
      </c>
      <c r="S1852" s="84" t="n">
        <v>0.1207099844320614</v>
      </c>
      <c r="T1852" s="84" t="n">
        <v>0.2583246776722076</v>
      </c>
      <c r="U1852" s="84" t="n">
        <v>0.2765193571818886</v>
      </c>
      <c r="V1852" s="84" t="n">
        <v>0.1690659361060207</v>
      </c>
      <c r="W1852" s="84" t="n">
        <v>0.2509186527211004</v>
      </c>
      <c r="X1852" s="84" t="n">
        <v>0.2432659706241961</v>
      </c>
      <c r="Y1852" s="84" t="n">
        <v>0.1238210158068109</v>
      </c>
      <c r="Z1852" s="84" t="n">
        <v>0.2470942463916888</v>
      </c>
      <c r="AA1852" s="84" t="n">
        <v>0.2281487066002358</v>
      </c>
      <c r="AB1852" s="84" t="n">
        <v>0.1284012567126607</v>
      </c>
      <c r="AC1852" s="84" t="n">
        <v>0.216858098003218</v>
      </c>
      <c r="AD1852" s="84" t="n">
        <v>0.1816692260511995</v>
      </c>
      <c r="AE1852" s="84" t="n">
        <v>0.06999675751872626</v>
      </c>
      <c r="AF1852" s="84" t="n">
        <v>0.05781825692217989</v>
      </c>
      <c r="AG1852" s="84" t="n">
        <v>0.07021785949165502</v>
      </c>
      <c r="AH1852" s="84" t="n">
        <v>0.09259764844677824</v>
      </c>
      <c r="AI1852" s="84" t="n">
        <v>0.0702835063589463</v>
      </c>
      <c r="AJ1852" s="84" t="n">
        <v>0.1171656329234045</v>
      </c>
      <c r="AK1852" s="84" t="n">
        <v>0.1314975322331137</v>
      </c>
    </row>
    <row r="1853">
      <c r="A1853" s="84" t="n">
        <v>6</v>
      </c>
      <c r="B1853" s="84" t="n">
        <v>0.1188751419203548</v>
      </c>
      <c r="C1853" s="84" t="n">
        <v>0.148855472106801</v>
      </c>
      <c r="D1853" s="84" t="n">
        <v>0.1498965601408583</v>
      </c>
      <c r="E1853" s="84" t="n">
        <v>0.1128356568650835</v>
      </c>
      <c r="F1853" s="84" t="n">
        <v>0.1246550138419889</v>
      </c>
      <c r="G1853" s="84" t="n">
        <v>0.1198414023423127</v>
      </c>
      <c r="H1853" s="84" t="n">
        <v>0.2369393735783992</v>
      </c>
      <c r="I1853" s="84" t="n">
        <v>0.2400392937397446</v>
      </c>
      <c r="J1853" s="84" t="n">
        <v>0.08113122442695406</v>
      </c>
      <c r="K1853" s="84" t="n">
        <v>0.2585727903053547</v>
      </c>
      <c r="L1853" s="84" t="n">
        <v>0.2801456842401115</v>
      </c>
      <c r="M1853" s="84" t="n">
        <v>0.1180030446721879</v>
      </c>
      <c r="N1853" s="84" t="n">
        <v>0.3082378492740369</v>
      </c>
      <c r="O1853" s="84" t="n">
        <v>0.2880659638419001</v>
      </c>
      <c r="P1853" s="84" t="n">
        <v>0.2285084445251955</v>
      </c>
      <c r="Q1853" s="84" t="n">
        <v>0.3642962806347406</v>
      </c>
      <c r="R1853" s="84" t="n">
        <v>0.3741086171526572</v>
      </c>
      <c r="S1853" s="84" t="n">
        <v>0.3340709381886383</v>
      </c>
      <c r="T1853" s="84" t="n">
        <v>0.3739774479183194</v>
      </c>
      <c r="U1853" s="84" t="n">
        <v>0.3937128417679114</v>
      </c>
      <c r="V1853" s="84" t="n">
        <v>0.3619752754375357</v>
      </c>
      <c r="W1853" s="84" t="n">
        <v>0.3618024353352068</v>
      </c>
      <c r="X1853" s="84" t="n">
        <v>0.3456415596057746</v>
      </c>
      <c r="Y1853" s="84" t="n">
        <v>0.2972492305474305</v>
      </c>
      <c r="Z1853" s="84" t="n">
        <v>0.3544740043362238</v>
      </c>
      <c r="AA1853" s="84" t="n">
        <v>0.3059808207877485</v>
      </c>
      <c r="AB1853" s="84" t="n">
        <v>0.2647453044776679</v>
      </c>
      <c r="AC1853" s="84" t="n">
        <v>0.2857446290069723</v>
      </c>
      <c r="AD1853" s="84" t="n">
        <v>0.2699266411687395</v>
      </c>
      <c r="AE1853" s="84" t="n">
        <v>0.1277865593328522</v>
      </c>
      <c r="AF1853" s="84" t="n">
        <v>0.1222672571863584</v>
      </c>
      <c r="AG1853" s="84" t="n">
        <v>0.1082177672712519</v>
      </c>
      <c r="AH1853" s="84" t="n">
        <v>0.09473857088773102</v>
      </c>
      <c r="AI1853" s="84" t="n">
        <v>0.1189776589539137</v>
      </c>
      <c r="AJ1853" s="84" t="n">
        <v>0.1428780347162156</v>
      </c>
      <c r="AK1853" s="84" t="n">
        <v>0.1348317458383776</v>
      </c>
    </row>
    <row r="1854">
      <c r="A1854" s="84" t="n">
        <v>7</v>
      </c>
      <c r="B1854" s="84" t="n">
        <v>0.235691775516484</v>
      </c>
      <c r="C1854" s="84" t="n">
        <v>0.2312347796142895</v>
      </c>
      <c r="D1854" s="84" t="n">
        <v>0.1847885874646742</v>
      </c>
      <c r="E1854" s="84" t="n">
        <v>0.259427708036195</v>
      </c>
      <c r="F1854" s="84" t="n">
        <v>0.2188450001508414</v>
      </c>
      <c r="G1854" s="84" t="n">
        <v>0.1756360307057777</v>
      </c>
      <c r="H1854" s="84" t="n">
        <v>0.4370449380090397</v>
      </c>
      <c r="I1854" s="84" t="n">
        <v>0.4981282575336837</v>
      </c>
      <c r="J1854" s="84" t="n">
        <v>0.3503145746805997</v>
      </c>
      <c r="K1854" s="84" t="n">
        <v>0.5051676489532466</v>
      </c>
      <c r="L1854" s="84" t="n">
        <v>0.5418562784162706</v>
      </c>
      <c r="M1854" s="84" t="n">
        <v>0.4016053726081478</v>
      </c>
      <c r="N1854" s="84" t="n">
        <v>0.5454672680515568</v>
      </c>
      <c r="O1854" s="84" t="n">
        <v>0.5712655039840855</v>
      </c>
      <c r="P1854" s="84" t="n">
        <v>0.5019260154933338</v>
      </c>
      <c r="Q1854" s="84" t="n">
        <v>0.5368171611012234</v>
      </c>
      <c r="R1854" s="84" t="n">
        <v>0.5725712596754493</v>
      </c>
      <c r="S1854" s="84" t="n">
        <v>0.4719812452400431</v>
      </c>
      <c r="T1854" s="84" t="n">
        <v>0.5557088725394191</v>
      </c>
      <c r="U1854" s="84" t="n">
        <v>0.5908465116818719</v>
      </c>
      <c r="V1854" s="84" t="n">
        <v>0.4755916507851585</v>
      </c>
      <c r="W1854" s="84" t="n">
        <v>0.5753094629124339</v>
      </c>
      <c r="X1854" s="84" t="n">
        <v>0.5816772048082293</v>
      </c>
      <c r="Y1854" s="84" t="n">
        <v>0.5171278604243583</v>
      </c>
      <c r="Z1854" s="84" t="n">
        <v>0.571680678089156</v>
      </c>
      <c r="AA1854" s="84" t="n">
        <v>0.5400863341196579</v>
      </c>
      <c r="AB1854" s="84" t="n">
        <v>0.4512029369925061</v>
      </c>
      <c r="AC1854" s="84" t="n">
        <v>0.4947298259004085</v>
      </c>
      <c r="AD1854" s="84" t="n">
        <v>0.50413115726591</v>
      </c>
      <c r="AE1854" s="84" t="n">
        <v>0.4547304300252658</v>
      </c>
      <c r="AF1854" s="84" t="n">
        <v>0.3110536618421526</v>
      </c>
      <c r="AG1854" s="84" t="n">
        <v>0.2735968794019361</v>
      </c>
      <c r="AH1854" s="84" t="n">
        <v>0.1327494866936365</v>
      </c>
      <c r="AI1854" s="84" t="n">
        <v>0.18750593686662</v>
      </c>
      <c r="AJ1854" s="84" t="n">
        <v>0.2014770196993855</v>
      </c>
      <c r="AK1854" s="84" t="n">
        <v>0.1891176749921157</v>
      </c>
    </row>
    <row r="1855">
      <c r="A1855" s="84" t="n">
        <v>8</v>
      </c>
      <c r="B1855" s="84" t="n">
        <v>0.4950463164372951</v>
      </c>
      <c r="C1855" s="84" t="n">
        <v>0.512970142891588</v>
      </c>
      <c r="D1855" s="84" t="n">
        <v>0.396489618668483</v>
      </c>
      <c r="E1855" s="84" t="n">
        <v>0.5570797109185615</v>
      </c>
      <c r="F1855" s="84" t="n">
        <v>0.5298521267650178</v>
      </c>
      <c r="G1855" s="84" t="n">
        <v>0.3905179368444902</v>
      </c>
      <c r="H1855" s="84" t="n">
        <v>0.5969727089560189</v>
      </c>
      <c r="I1855" s="84" t="n">
        <v>0.6697894268857199</v>
      </c>
      <c r="J1855" s="84" t="n">
        <v>0.5972293593228269</v>
      </c>
      <c r="K1855" s="84" t="n">
        <v>0.6827258987162562</v>
      </c>
      <c r="L1855" s="84" t="n">
        <v>0.7144958046744397</v>
      </c>
      <c r="M1855" s="84" t="n">
        <v>0.6589052291152241</v>
      </c>
      <c r="N1855" s="84" t="n">
        <v>0.71648435249731</v>
      </c>
      <c r="O1855" s="84" t="n">
        <v>0.7320674294301167</v>
      </c>
      <c r="P1855" s="84" t="n">
        <v>0.6948392040035303</v>
      </c>
      <c r="Q1855" s="84" t="n">
        <v>0.6610148701397267</v>
      </c>
      <c r="R1855" s="84" t="n">
        <v>0.7038057666679527</v>
      </c>
      <c r="S1855" s="84" t="n">
        <v>0.7014732749419923</v>
      </c>
      <c r="T1855" s="84" t="n">
        <v>0.6983274210738113</v>
      </c>
      <c r="U1855" s="84" t="n">
        <v>0.7223736771181914</v>
      </c>
      <c r="V1855" s="84" t="n">
        <v>0.7242094918332803</v>
      </c>
      <c r="W1855" s="84" t="n">
        <v>0.7208930883262533</v>
      </c>
      <c r="X1855" s="84" t="n">
        <v>0.7272388786474531</v>
      </c>
      <c r="Y1855" s="84" t="n">
        <v>0.7291493209042698</v>
      </c>
      <c r="Z1855" s="84" t="n">
        <v>0.755032759430924</v>
      </c>
      <c r="AA1855" s="84" t="n">
        <v>0.7194732050351101</v>
      </c>
      <c r="AB1855" s="84" t="n">
        <v>0.6983955558323887</v>
      </c>
      <c r="AC1855" s="84" t="n">
        <v>0.6725688069846116</v>
      </c>
      <c r="AD1855" s="84" t="n">
        <v>0.6853537352988837</v>
      </c>
      <c r="AE1855" s="84" t="n">
        <v>0.6465123045945556</v>
      </c>
      <c r="AF1855" s="84" t="n">
        <v>0.5696992546727547</v>
      </c>
      <c r="AG1855" s="84" t="n">
        <v>0.5915165320345183</v>
      </c>
      <c r="AH1855" s="84" t="n">
        <v>0.4935124722052153</v>
      </c>
      <c r="AI1855" s="84" t="n">
        <v>0.4609366790533745</v>
      </c>
      <c r="AJ1855" s="84" t="n">
        <v>0.434308718338356</v>
      </c>
      <c r="AK1855" s="84" t="n">
        <v>0.2510996386343469</v>
      </c>
    </row>
    <row r="1856">
      <c r="A1856" s="84" t="n">
        <v>9</v>
      </c>
      <c r="B1856" s="84" t="n">
        <v>0.7263340513353778</v>
      </c>
      <c r="C1856" s="84" t="n">
        <v>0.6973645151593317</v>
      </c>
      <c r="D1856" s="84" t="n">
        <v>0.5248838885277204</v>
      </c>
      <c r="E1856" s="84" t="n">
        <v>0.7000260800300404</v>
      </c>
      <c r="F1856" s="84" t="n">
        <v>0.7400788011838175</v>
      </c>
      <c r="G1856" s="84" t="n">
        <v>0.5995748189234678</v>
      </c>
      <c r="H1856" s="84" t="n">
        <v>0.7467857648139397</v>
      </c>
      <c r="I1856" s="84" t="n">
        <v>0.7861182042657733</v>
      </c>
      <c r="J1856" s="84" t="n">
        <v>0.720508163992714</v>
      </c>
      <c r="K1856" s="84" t="n">
        <v>0.7859226722696577</v>
      </c>
      <c r="L1856" s="84" t="n">
        <v>0.8147359193896317</v>
      </c>
      <c r="M1856" s="84" t="n">
        <v>0.7516876078928393</v>
      </c>
      <c r="N1856" s="84" t="n">
        <v>0.8034218619423852</v>
      </c>
      <c r="O1856" s="84" t="n">
        <v>0.8201428170995958</v>
      </c>
      <c r="P1856" s="84" t="n">
        <v>0.7545757382668062</v>
      </c>
      <c r="Q1856" s="84" t="n">
        <v>0.7316793612427113</v>
      </c>
      <c r="R1856" s="84" t="n">
        <v>0.7760997523782974</v>
      </c>
      <c r="S1856" s="84" t="n">
        <v>0.7656344561287469</v>
      </c>
      <c r="T1856" s="84" t="n">
        <v>0.7805507782953546</v>
      </c>
      <c r="U1856" s="84" t="n">
        <v>0.7981240314882705</v>
      </c>
      <c r="V1856" s="84" t="n">
        <v>0.7686184941164756</v>
      </c>
      <c r="W1856" s="84" t="n">
        <v>0.7959265994154054</v>
      </c>
      <c r="X1856" s="84" t="n">
        <v>0.8082281373548962</v>
      </c>
      <c r="Y1856" s="84" t="n">
        <v>0.7920123468661706</v>
      </c>
      <c r="Z1856" s="84" t="n">
        <v>0.8281580008197443</v>
      </c>
      <c r="AA1856" s="84" t="n">
        <v>0.8083456385003668</v>
      </c>
      <c r="AB1856" s="84" t="n">
        <v>0.7674632157896475</v>
      </c>
      <c r="AC1856" s="84" t="n">
        <v>0.7859781756673131</v>
      </c>
      <c r="AD1856" s="84" t="n">
        <v>0.8002070179194742</v>
      </c>
      <c r="AE1856" s="84" t="n">
        <v>0.7396063740226313</v>
      </c>
      <c r="AF1856" s="84" t="n">
        <v>0.7553767748026867</v>
      </c>
      <c r="AG1856" s="84" t="n">
        <v>0.7572032567255172</v>
      </c>
      <c r="AH1856" s="84" t="n">
        <v>0.7072484966706994</v>
      </c>
      <c r="AI1856" s="84" t="n">
        <v>0.698191199901895</v>
      </c>
      <c r="AJ1856" s="84" t="n">
        <v>0.6197881544738011</v>
      </c>
      <c r="AK1856" s="84" t="n">
        <v>0.4139373895569294</v>
      </c>
    </row>
    <row r="1857">
      <c r="A1857" s="84" t="n">
        <v>10</v>
      </c>
      <c r="B1857" s="84" t="n">
        <v>0.8054636418619951</v>
      </c>
      <c r="C1857" s="84" t="n">
        <v>0.811973952008761</v>
      </c>
      <c r="D1857" s="84" t="n">
        <v>0.7442552940134604</v>
      </c>
      <c r="E1857" s="84" t="n">
        <v>0.8327204397100815</v>
      </c>
      <c r="F1857" s="84" t="n">
        <v>0.8222065977684239</v>
      </c>
      <c r="G1857" s="84" t="n">
        <v>0.7767643698420281</v>
      </c>
      <c r="H1857" s="84" t="n">
        <v>0.8429487292058018</v>
      </c>
      <c r="I1857" s="84" t="n">
        <v>0.8729674603391522</v>
      </c>
      <c r="J1857" s="84" t="n">
        <v>0.8437562556617779</v>
      </c>
      <c r="K1857" s="84" t="n">
        <v>0.8688384634689552</v>
      </c>
      <c r="L1857" s="84" t="n">
        <v>0.8991058415863334</v>
      </c>
      <c r="M1857" s="84" t="n">
        <v>0.8459774635986859</v>
      </c>
      <c r="N1857" s="84" t="n">
        <v>0.8761920815072852</v>
      </c>
      <c r="O1857" s="84" t="n">
        <v>0.8855070215035226</v>
      </c>
      <c r="P1857" s="84" t="n">
        <v>0.844827809962942</v>
      </c>
      <c r="Q1857" s="84" t="n">
        <v>0.8085959611117883</v>
      </c>
      <c r="R1857" s="84" t="n">
        <v>0.8352909169809025</v>
      </c>
      <c r="S1857" s="84" t="n">
        <v>0.8451209987495545</v>
      </c>
      <c r="T1857" s="84" t="n">
        <v>0.8480410178963161</v>
      </c>
      <c r="U1857" s="84" t="n">
        <v>0.8617868867842586</v>
      </c>
      <c r="V1857" s="84" t="n">
        <v>0.8323791547408431</v>
      </c>
      <c r="W1857" s="84" t="n">
        <v>0.8606367757038565</v>
      </c>
      <c r="X1857" s="84" t="n">
        <v>0.8666958566845711</v>
      </c>
      <c r="Y1857" s="84" t="n">
        <v>0.8692583642002667</v>
      </c>
      <c r="Z1857" s="84" t="n">
        <v>0.8998632987698016</v>
      </c>
      <c r="AA1857" s="84" t="n">
        <v>0.8878422835006484</v>
      </c>
      <c r="AB1857" s="84" t="n">
        <v>0.8754379381471524</v>
      </c>
      <c r="AC1857" s="84" t="n">
        <v>0.867098993357812</v>
      </c>
      <c r="AD1857" s="84" t="n">
        <v>0.8825586026921208</v>
      </c>
      <c r="AE1857" s="84" t="n">
        <v>0.853882885188832</v>
      </c>
      <c r="AF1857" s="84" t="n">
        <v>0.8711703888738649</v>
      </c>
      <c r="AG1857" s="84" t="n">
        <v>0.8634488786528647</v>
      </c>
      <c r="AH1857" s="84" t="n">
        <v>0.8378870833152484</v>
      </c>
      <c r="AI1857" s="84" t="n">
        <v>0.8086295331610059</v>
      </c>
      <c r="AJ1857" s="84" t="n">
        <v>0.8171795593256842</v>
      </c>
      <c r="AK1857" s="84" t="n">
        <v>0.6598790888397417</v>
      </c>
    </row>
    <row r="1858">
      <c r="A1858" s="84" t="n">
        <v>11</v>
      </c>
      <c r="B1858" s="84" t="n">
        <v>0.8849434971297604</v>
      </c>
      <c r="C1858" s="84" t="n">
        <v>0.9021635497951414</v>
      </c>
      <c r="D1858" s="84" t="n">
        <v>0.8513341332577118</v>
      </c>
      <c r="E1858" s="84" t="n">
        <v>0.9145353927902473</v>
      </c>
      <c r="F1858" s="84" t="n">
        <v>0.9012713980017645</v>
      </c>
      <c r="G1858" s="84" t="n">
        <v>0.8766686587583492</v>
      </c>
      <c r="H1858" s="84" t="n">
        <v>0.8940452637440214</v>
      </c>
      <c r="I1858" s="84" t="n">
        <v>0.9072070959971822</v>
      </c>
      <c r="J1858" s="84" t="n">
        <v>0.9000359411686011</v>
      </c>
      <c r="K1858" s="84" t="n">
        <v>0.8933886880049996</v>
      </c>
      <c r="L1858" s="84" t="n">
        <v>0.916974610825151</v>
      </c>
      <c r="M1858" s="84" t="n">
        <v>0.8491091784483825</v>
      </c>
      <c r="N1858" s="84" t="n">
        <v>0.9012145236517597</v>
      </c>
      <c r="O1858" s="84" t="n">
        <v>0.9021352531797399</v>
      </c>
      <c r="P1858" s="84" t="n">
        <v>0.8719723079988896</v>
      </c>
      <c r="Q1858" s="84" t="n">
        <v>0.8676273780774914</v>
      </c>
      <c r="R1858" s="84" t="n">
        <v>0.8587640263794128</v>
      </c>
      <c r="S1858" s="84" t="n">
        <v>0.8794934019254125</v>
      </c>
      <c r="T1858" s="84" t="n">
        <v>0.8910960515969705</v>
      </c>
      <c r="U1858" s="84" t="n">
        <v>0.8828513780294689</v>
      </c>
      <c r="V1858" s="84" t="n">
        <v>0.8737487163648463</v>
      </c>
      <c r="W1858" s="84" t="n">
        <v>0.8799474595653495</v>
      </c>
      <c r="X1858" s="84" t="n">
        <v>0.8851834213010945</v>
      </c>
      <c r="Y1858" s="84" t="n">
        <v>0.8986663981798932</v>
      </c>
      <c r="Z1858" s="84" t="n">
        <v>0.9181494423679715</v>
      </c>
      <c r="AA1858" s="84" t="n">
        <v>0.9049846482684401</v>
      </c>
      <c r="AB1858" s="84" t="n">
        <v>0.9074995687851787</v>
      </c>
      <c r="AC1858" s="84" t="n">
        <v>0.9096682386855894</v>
      </c>
      <c r="AD1858" s="84" t="n">
        <v>0.905211938793605</v>
      </c>
      <c r="AE1858" s="84" t="n">
        <v>0.8883983972493491</v>
      </c>
      <c r="AF1858" s="84" t="n">
        <v>0.9254475402481401</v>
      </c>
      <c r="AG1858" s="84" t="n">
        <v>0.926520810469817</v>
      </c>
      <c r="AH1858" s="84" t="n">
        <v>0.9417103904782406</v>
      </c>
      <c r="AI1858" s="84" t="n">
        <v>0.8722086854960127</v>
      </c>
      <c r="AJ1858" s="84" t="n">
        <v>0.9091195829531993</v>
      </c>
      <c r="AK1858" s="84" t="n">
        <v>0.8518770830486477</v>
      </c>
    </row>
    <row r="1859">
      <c r="A1859" s="84" t="n">
        <v>12</v>
      </c>
      <c r="B1859" s="84" t="n">
        <v>0.9135767112676805</v>
      </c>
      <c r="C1859" s="84" t="n">
        <v>0.9390217478086148</v>
      </c>
      <c r="D1859" s="84" t="n">
        <v>0.9021183601953977</v>
      </c>
      <c r="E1859" s="84" t="n">
        <v>0.9172816432046504</v>
      </c>
      <c r="F1859" s="84" t="n">
        <v>0.9256618539407091</v>
      </c>
      <c r="G1859" s="84" t="n">
        <v>0.8727785645611289</v>
      </c>
      <c r="H1859" s="84" t="n">
        <v>0.8912220771409242</v>
      </c>
      <c r="I1859" s="84" t="n">
        <v>0.894089259660087</v>
      </c>
      <c r="J1859" s="84" t="n">
        <v>0.8926490171939132</v>
      </c>
      <c r="K1859" s="84" t="n">
        <v>0.8947168850130113</v>
      </c>
      <c r="L1859" s="84" t="n">
        <v>0.8804501156727588</v>
      </c>
      <c r="M1859" s="84" t="n">
        <v>0.8214744808396887</v>
      </c>
      <c r="N1859" s="84" t="n">
        <v>0.8708063543236809</v>
      </c>
      <c r="O1859" s="84" t="n">
        <v>0.8844515443017226</v>
      </c>
      <c r="P1859" s="84" t="n">
        <v>0.8912331886672967</v>
      </c>
      <c r="Q1859" s="84" t="n">
        <v>0.890726844052027</v>
      </c>
      <c r="R1859" s="84" t="n">
        <v>0.8679469919848752</v>
      </c>
      <c r="S1859" s="84" t="n">
        <v>0.895527461490642</v>
      </c>
      <c r="T1859" s="84" t="n">
        <v>0.8836190695246822</v>
      </c>
      <c r="U1859" s="84" t="n">
        <v>0.8835733803760542</v>
      </c>
      <c r="V1859" s="84" t="n">
        <v>0.8943175678832833</v>
      </c>
      <c r="W1859" s="84" t="n">
        <v>0.8600876581986542</v>
      </c>
      <c r="X1859" s="84" t="n">
        <v>0.8817487795386638</v>
      </c>
      <c r="Y1859" s="84" t="n">
        <v>0.9202849295006522</v>
      </c>
      <c r="Z1859" s="84" t="n">
        <v>0.8935721891548606</v>
      </c>
      <c r="AA1859" s="84" t="n">
        <v>0.8903858390078547</v>
      </c>
      <c r="AB1859" s="84" t="n">
        <v>0.9163934858137278</v>
      </c>
      <c r="AC1859" s="84" t="n">
        <v>0.8975930447832008</v>
      </c>
      <c r="AD1859" s="84" t="n">
        <v>0.8916430616795874</v>
      </c>
      <c r="AE1859" s="84" t="n">
        <v>0.9053974202270784</v>
      </c>
      <c r="AF1859" s="84" t="n">
        <v>0.9328277337393448</v>
      </c>
      <c r="AG1859" s="84" t="n">
        <v>0.9379261801993825</v>
      </c>
      <c r="AH1859" s="84" t="n">
        <v>0.9583146989581194</v>
      </c>
      <c r="AI1859" s="84" t="n">
        <v>0.873297339559813</v>
      </c>
      <c r="AJ1859" s="84" t="n">
        <v>0.9462042027418905</v>
      </c>
      <c r="AK1859" s="84" t="n">
        <v>0.9618448202141425</v>
      </c>
    </row>
    <row r="1860">
      <c r="A1860" s="84" t="n">
        <v>13</v>
      </c>
      <c r="B1860" s="84" t="n">
        <v>0.8976132975393399</v>
      </c>
      <c r="C1860" s="84" t="n">
        <v>0.9296060729336051</v>
      </c>
      <c r="D1860" s="84" t="n">
        <v>0.9488233589855055</v>
      </c>
      <c r="E1860" s="84" t="n">
        <v>0.9078100970793272</v>
      </c>
      <c r="F1860" s="84" t="n">
        <v>0.9074099500325552</v>
      </c>
      <c r="G1860" s="84" t="n">
        <v>0.9015852118627063</v>
      </c>
      <c r="H1860" s="84" t="n">
        <v>0.9023957686332431</v>
      </c>
      <c r="I1860" s="84" t="n">
        <v>0.9114858414789078</v>
      </c>
      <c r="J1860" s="84" t="n">
        <v>0.9319518678573637</v>
      </c>
      <c r="K1860" s="84" t="n">
        <v>0.9077076015889146</v>
      </c>
      <c r="L1860" s="84" t="n">
        <v>0.9103921663566809</v>
      </c>
      <c r="M1860" s="84" t="n">
        <v>0.9208123738973989</v>
      </c>
      <c r="N1860" s="84" t="n">
        <v>0.9043407951041895</v>
      </c>
      <c r="O1860" s="84" t="n">
        <v>0.9116085977089171</v>
      </c>
      <c r="P1860" s="84" t="n">
        <v>0.9322267609598588</v>
      </c>
      <c r="Q1860" s="84" t="n">
        <v>0.9166423009094778</v>
      </c>
      <c r="R1860" s="84" t="n">
        <v>0.9054711466123222</v>
      </c>
      <c r="S1860" s="84" t="n">
        <v>0.9476124961303117</v>
      </c>
      <c r="T1860" s="84" t="n">
        <v>0.9264472605632585</v>
      </c>
      <c r="U1860" s="84" t="n">
        <v>0.9206812413945504</v>
      </c>
      <c r="V1860" s="84" t="n">
        <v>0.9413260913591747</v>
      </c>
      <c r="W1860" s="84" t="n">
        <v>0.907011046121784</v>
      </c>
      <c r="X1860" s="84" t="n">
        <v>0.9187692531959627</v>
      </c>
      <c r="Y1860" s="84" t="n">
        <v>0.9708854900665228</v>
      </c>
      <c r="Z1860" s="84" t="n">
        <v>0.9176913315127777</v>
      </c>
      <c r="AA1860" s="84" t="n">
        <v>0.9191277416740703</v>
      </c>
      <c r="AB1860" s="84" t="n">
        <v>0.9546366070895874</v>
      </c>
      <c r="AC1860" s="84" t="n">
        <v>0.9267542106728828</v>
      </c>
      <c r="AD1860" s="84" t="n">
        <v>0.925017377100423</v>
      </c>
      <c r="AE1860" s="84" t="n">
        <v>0.940259124400135</v>
      </c>
      <c r="AF1860" s="84" t="n">
        <v>0.9130335936559646</v>
      </c>
      <c r="AG1860" s="84" t="n">
        <v>0.9221186185097657</v>
      </c>
      <c r="AH1860" s="84" t="n">
        <v>0.9694645116317264</v>
      </c>
      <c r="AI1860" s="84" t="n">
        <v>0.8806986515607187</v>
      </c>
      <c r="AJ1860" s="84" t="n">
        <v>0.9455376301810717</v>
      </c>
      <c r="AK1860" s="84" t="n">
        <v>0.9632105106872895</v>
      </c>
    </row>
    <row r="1861">
      <c r="A1861" s="84" t="n">
        <v>14</v>
      </c>
      <c r="B1861" s="84" t="n">
        <v>0.9287244675997157</v>
      </c>
      <c r="C1861" s="84" t="n">
        <v>0.9525283738322924</v>
      </c>
      <c r="D1861" s="84" t="n">
        <v>0.9735218360309499</v>
      </c>
      <c r="E1861" s="84" t="n">
        <v>0.939302023992465</v>
      </c>
      <c r="F1861" s="84" t="n">
        <v>0.9402351139544474</v>
      </c>
      <c r="G1861" s="84" t="n">
        <v>0.9741101620158623</v>
      </c>
      <c r="H1861" s="84" t="n">
        <v>0.9661006875016379</v>
      </c>
      <c r="I1861" s="84" t="n">
        <v>0.9757082633949898</v>
      </c>
      <c r="J1861" s="84" t="n">
        <v>0.9719315972768202</v>
      </c>
      <c r="K1861" s="84" t="n">
        <v>0.9857195750939991</v>
      </c>
      <c r="L1861" s="84" t="n">
        <v>0.9865391738248048</v>
      </c>
      <c r="M1861" s="84" t="n">
        <v>0.9639307592013926</v>
      </c>
      <c r="N1861" s="84" t="n">
        <v>0.9714785853505429</v>
      </c>
      <c r="O1861" s="84" t="n">
        <v>0.9716746303353944</v>
      </c>
      <c r="P1861" s="84" t="n">
        <v>0.9709667977913404</v>
      </c>
      <c r="Q1861" s="84" t="n">
        <v>0.9622635376908203</v>
      </c>
      <c r="R1861" s="84" t="n">
        <v>0.9631266033057875</v>
      </c>
      <c r="S1861" s="84" t="n">
        <v>1</v>
      </c>
      <c r="T1861" s="84" t="n">
        <v>0.9631490827896217</v>
      </c>
      <c r="U1861" s="84" t="n">
        <v>0.9702959638095343</v>
      </c>
      <c r="V1861" s="84" t="n">
        <v>1</v>
      </c>
      <c r="W1861" s="84" t="n">
        <v>0.9872444876193164</v>
      </c>
      <c r="X1861" s="84" t="n">
        <v>0.9828624871282151</v>
      </c>
      <c r="Y1861" s="84" t="n">
        <v>1</v>
      </c>
      <c r="Z1861" s="84" t="n">
        <v>0.9910549507161689</v>
      </c>
      <c r="AA1861" s="84" t="n">
        <v>0.9831523560295456</v>
      </c>
      <c r="AB1861" s="84" t="n">
        <v>0.9927373391843745</v>
      </c>
      <c r="AC1861" s="84" t="n">
        <v>0.9781997117249064</v>
      </c>
      <c r="AD1861" s="84" t="n">
        <v>0.9885531341331416</v>
      </c>
      <c r="AE1861" s="84" t="n">
        <v>0.9872954624512666</v>
      </c>
      <c r="AF1861" s="84" t="n">
        <v>0.9572020097886728</v>
      </c>
      <c r="AG1861" s="84" t="n">
        <v>0.9492542934073035</v>
      </c>
      <c r="AH1861" s="84" t="n">
        <v>0.9916361467820415</v>
      </c>
      <c r="AI1861" s="84" t="n">
        <v>0.9278894195110062</v>
      </c>
      <c r="AJ1861" s="84" t="n">
        <v>0.9638628492534845</v>
      </c>
      <c r="AK1861" s="84" t="n">
        <v>0.9948721154564132</v>
      </c>
    </row>
    <row r="1862">
      <c r="A1862" s="84" t="n">
        <v>15</v>
      </c>
      <c r="B1862" s="84" t="n">
        <v>1</v>
      </c>
      <c r="C1862" s="84" t="n">
        <v>1</v>
      </c>
      <c r="D1862" s="84" t="n">
        <v>1</v>
      </c>
      <c r="E1862" s="84" t="n">
        <v>1</v>
      </c>
      <c r="F1862" s="84" t="n">
        <v>1</v>
      </c>
      <c r="G1862" s="84" t="n">
        <v>1</v>
      </c>
      <c r="H1862" s="84" t="n">
        <v>0.9986620280276175</v>
      </c>
      <c r="I1862" s="84" t="n">
        <v>1</v>
      </c>
      <c r="J1862" s="84" t="n">
        <v>1</v>
      </c>
      <c r="K1862" s="84" t="n">
        <v>1</v>
      </c>
      <c r="L1862" s="84" t="n">
        <v>0.98903181355438</v>
      </c>
      <c r="M1862" s="84" t="n">
        <v>1</v>
      </c>
      <c r="N1862" s="84" t="n">
        <v>0.9835620817526958</v>
      </c>
      <c r="O1862" s="84" t="n">
        <v>0.9886653005474558</v>
      </c>
      <c r="P1862" s="84" t="n">
        <v>1</v>
      </c>
      <c r="Q1862" s="84" t="n">
        <v>0.9902607359983394</v>
      </c>
      <c r="R1862" s="84" t="n">
        <v>0.9869868949698474</v>
      </c>
      <c r="S1862" s="84" t="n">
        <v>0.6761993115244909</v>
      </c>
      <c r="T1862" s="84" t="n">
        <v>0.9878752698177923</v>
      </c>
      <c r="U1862" s="84" t="n">
        <v>0.9848931588110265</v>
      </c>
      <c r="V1862" s="84" t="n">
        <v>0.6663158195407261</v>
      </c>
      <c r="W1862" s="84" t="n">
        <v>0.9939303600871008</v>
      </c>
      <c r="X1862" s="84" t="n">
        <v>0.9876700425971935</v>
      </c>
      <c r="Y1862" s="84" t="n">
        <v>0.9307853808673671</v>
      </c>
      <c r="Z1862" s="84" t="n">
        <v>1</v>
      </c>
      <c r="AA1862" s="84" t="n">
        <v>1</v>
      </c>
      <c r="AB1862" s="84" t="n">
        <v>1</v>
      </c>
      <c r="AC1862" s="84" t="n">
        <v>1</v>
      </c>
      <c r="AD1862" s="84" t="n">
        <v>1</v>
      </c>
      <c r="AE1862" s="84" t="n">
        <v>1</v>
      </c>
      <c r="AF1862" s="84" t="n">
        <v>1</v>
      </c>
      <c r="AG1862" s="84" t="n">
        <v>1</v>
      </c>
      <c r="AH1862" s="84" t="n">
        <v>1</v>
      </c>
      <c r="AI1862" s="84" t="n">
        <v>1</v>
      </c>
      <c r="AJ1862" s="84" t="n">
        <v>1</v>
      </c>
      <c r="AK1862" s="84" t="n">
        <v>1</v>
      </c>
    </row>
    <row r="1863">
      <c r="A1863" s="84" t="n">
        <v>16</v>
      </c>
      <c r="B1863" s="84" t="n">
        <v>0.9711556295958321</v>
      </c>
      <c r="C1863" s="84" t="n">
        <v>0.977494564328376</v>
      </c>
      <c r="D1863" s="84" t="n">
        <v>0.9763754613674003</v>
      </c>
      <c r="E1863" s="84" t="n">
        <v>0.9905973353804671</v>
      </c>
      <c r="F1863" s="84" t="n">
        <v>0.984489174108747</v>
      </c>
      <c r="G1863" s="84" t="n">
        <v>0.9920955624719702</v>
      </c>
      <c r="H1863" s="84" t="n">
        <v>1</v>
      </c>
      <c r="I1863" s="84" t="n">
        <v>0.9983188996947117</v>
      </c>
      <c r="J1863" s="84" t="n">
        <v>0.9468889718062605</v>
      </c>
      <c r="K1863" s="84" t="n">
        <v>0.9968359005581606</v>
      </c>
      <c r="L1863" s="84" t="n">
        <v>1</v>
      </c>
      <c r="M1863" s="84" t="n">
        <v>0.9633185470066794</v>
      </c>
      <c r="N1863" s="84" t="n">
        <v>1</v>
      </c>
      <c r="O1863" s="84" t="n">
        <v>1</v>
      </c>
      <c r="P1863" s="84" t="n">
        <v>0.9546086866389528</v>
      </c>
      <c r="Q1863" s="84" t="n">
        <v>1</v>
      </c>
      <c r="R1863" s="84" t="n">
        <v>1</v>
      </c>
      <c r="S1863" s="84" t="n">
        <v>0.6609293103342638</v>
      </c>
      <c r="T1863" s="84" t="n">
        <v>1</v>
      </c>
      <c r="U1863" s="84" t="n">
        <v>1</v>
      </c>
      <c r="V1863" s="84" t="n">
        <v>0.651879305626039</v>
      </c>
      <c r="W1863" s="84" t="n">
        <v>1</v>
      </c>
      <c r="X1863" s="84" t="n">
        <v>1</v>
      </c>
      <c r="Y1863" s="84" t="n">
        <v>0.9094400909663618</v>
      </c>
      <c r="Z1863" s="84" t="n">
        <v>0.9729933577679977</v>
      </c>
      <c r="AA1863" s="84" t="n">
        <v>0.9888577483863574</v>
      </c>
      <c r="AB1863" s="84" t="n">
        <v>0.9541295565905267</v>
      </c>
      <c r="AC1863" s="84" t="n">
        <v>0.9869763733033542</v>
      </c>
      <c r="AD1863" s="84" t="n">
        <v>0.980027820347366</v>
      </c>
      <c r="AE1863" s="84" t="n">
        <v>0.9153900139340346</v>
      </c>
      <c r="AF1863" s="84" t="n">
        <v>0.9601680581630371</v>
      </c>
      <c r="AG1863" s="84" t="n">
        <v>0.9589358759822099</v>
      </c>
      <c r="AH1863" s="84" t="n">
        <v>0.9615557840483427</v>
      </c>
      <c r="AI1863" s="84" t="n">
        <v>0.9634091577689535</v>
      </c>
      <c r="AJ1863" s="84" t="n">
        <v>0.9608786201935358</v>
      </c>
      <c r="AK1863" s="84" t="n">
        <v>0.9246123898207439</v>
      </c>
    </row>
    <row r="1864">
      <c r="A1864" s="84" t="n">
        <v>17</v>
      </c>
      <c r="B1864" s="84" t="n">
        <v>0.9181180565134812</v>
      </c>
      <c r="C1864" s="84" t="n">
        <v>0.9089587913380192</v>
      </c>
      <c r="D1864" s="84" t="n">
        <v>0.8324622723838174</v>
      </c>
      <c r="E1864" s="84" t="n">
        <v>0.9605376787649458</v>
      </c>
      <c r="F1864" s="84" t="n">
        <v>0.9520603226570964</v>
      </c>
      <c r="G1864" s="84" t="n">
        <v>0.8951110605211711</v>
      </c>
      <c r="H1864" s="84" t="n">
        <v>0.9367260923626629</v>
      </c>
      <c r="I1864" s="84" t="n">
        <v>0.9168455663007627</v>
      </c>
      <c r="J1864" s="84" t="n">
        <v>0.8297710559487504</v>
      </c>
      <c r="K1864" s="84" t="n">
        <v>0.9019363256217177</v>
      </c>
      <c r="L1864" s="84" t="n">
        <v>0.904075424243914</v>
      </c>
      <c r="M1864" s="84" t="n">
        <v>0.8718328489536672</v>
      </c>
      <c r="N1864" s="84" t="n">
        <v>0.9232052419682955</v>
      </c>
      <c r="O1864" s="84" t="n">
        <v>0.9226412153894252</v>
      </c>
      <c r="P1864" s="84" t="n">
        <v>0.8500259941225703</v>
      </c>
      <c r="Q1864" s="84" t="n">
        <v>0.9508645998899952</v>
      </c>
      <c r="R1864" s="84" t="n">
        <v>0.9438274006532646</v>
      </c>
      <c r="S1864" s="84" t="n">
        <v>0.6144159742618009</v>
      </c>
      <c r="T1864" s="84" t="n">
        <v>0.9478509133701551</v>
      </c>
      <c r="U1864" s="84" t="n">
        <v>0.9499001683261235</v>
      </c>
      <c r="V1864" s="84" t="n">
        <v>0.6110599251077442</v>
      </c>
      <c r="W1864" s="84" t="n">
        <v>0.9172031846214901</v>
      </c>
      <c r="X1864" s="84" t="n">
        <v>0.93514435184136</v>
      </c>
      <c r="Y1864" s="84" t="n">
        <v>0.847473118735956</v>
      </c>
      <c r="Z1864" s="84" t="n">
        <v>0.8575715707490025</v>
      </c>
      <c r="AA1864" s="84" t="n">
        <v>0.885352809020549</v>
      </c>
      <c r="AB1864" s="84" t="n">
        <v>0.855502077660047</v>
      </c>
      <c r="AC1864" s="84" t="n">
        <v>0.873343449606007</v>
      </c>
      <c r="AD1864" s="84" t="n">
        <v>0.8565813677779915</v>
      </c>
      <c r="AE1864" s="84" t="n">
        <v>0.7657322331553971</v>
      </c>
      <c r="AF1864" s="84" t="n">
        <v>0.8982009093054919</v>
      </c>
      <c r="AG1864" s="84" t="n">
        <v>0.8972061767133341</v>
      </c>
      <c r="AH1864" s="84" t="n">
        <v>0.8254668494279772</v>
      </c>
      <c r="AI1864" s="84" t="n">
        <v>0.8800971222019398</v>
      </c>
      <c r="AJ1864" s="84" t="n">
        <v>0.8677855157205714</v>
      </c>
      <c r="AK1864" s="84" t="n">
        <v>0.7387457100101078</v>
      </c>
    </row>
    <row r="1865">
      <c r="A1865" s="84" t="n">
        <v>18</v>
      </c>
      <c r="B1865" s="84" t="n">
        <v>0.7640969621085917</v>
      </c>
      <c r="C1865" s="84" t="n">
        <v>0.7810016785979909</v>
      </c>
      <c r="D1865" s="84" t="n">
        <v>0.6104886112587821</v>
      </c>
      <c r="E1865" s="84" t="n">
        <v>0.8178573414606406</v>
      </c>
      <c r="F1865" s="84" t="n">
        <v>0.81878443052445</v>
      </c>
      <c r="G1865" s="84" t="n">
        <v>0.7486832535650736</v>
      </c>
      <c r="H1865" s="84" t="n">
        <v>0.8468458416196728</v>
      </c>
      <c r="I1865" s="84" t="n">
        <v>0.8436179909962814</v>
      </c>
      <c r="J1865" s="84" t="n">
        <v>0.7320721057767675</v>
      </c>
      <c r="K1865" s="84" t="n">
        <v>0.8496477685757575</v>
      </c>
      <c r="L1865" s="84" t="n">
        <v>0.8454840070139984</v>
      </c>
      <c r="M1865" s="84" t="n">
        <v>0.7658212966807246</v>
      </c>
      <c r="N1865" s="84" t="n">
        <v>0.8814019526926051</v>
      </c>
      <c r="O1865" s="84" t="n">
        <v>0.8845349853285107</v>
      </c>
      <c r="P1865" s="84" t="n">
        <v>0.7955933878875501</v>
      </c>
      <c r="Q1865" s="84" t="n">
        <v>0.9070143790955241</v>
      </c>
      <c r="R1865" s="84" t="n">
        <v>0.914536566616996</v>
      </c>
      <c r="S1865" s="84" t="n">
        <v>0.587950696101591</v>
      </c>
      <c r="T1865" s="84" t="n">
        <v>0.926809656369411</v>
      </c>
      <c r="U1865" s="84" t="n">
        <v>0.9256634948246042</v>
      </c>
      <c r="V1865" s="84" t="n">
        <v>0.5876755374796025</v>
      </c>
      <c r="W1865" s="84" t="n">
        <v>0.866576024201043</v>
      </c>
      <c r="X1865" s="84" t="n">
        <v>0.8951445666610013</v>
      </c>
      <c r="Y1865" s="84" t="n">
        <v>0.806122966571031</v>
      </c>
      <c r="Z1865" s="84" t="n">
        <v>0.8241767159182761</v>
      </c>
      <c r="AA1865" s="84" t="n">
        <v>0.8219629915211351</v>
      </c>
      <c r="AB1865" s="84" t="n">
        <v>0.7810205660169968</v>
      </c>
      <c r="AC1865" s="84" t="n">
        <v>0.7867508844217996</v>
      </c>
      <c r="AD1865" s="84" t="n">
        <v>0.7857388314808614</v>
      </c>
      <c r="AE1865" s="84" t="n">
        <v>0.6656666705484547</v>
      </c>
      <c r="AF1865" s="84" t="n">
        <v>0.7640394649838443</v>
      </c>
      <c r="AG1865" s="84" t="n">
        <v>0.7737904350154695</v>
      </c>
      <c r="AH1865" s="84" t="n">
        <v>0.6796966810097657</v>
      </c>
      <c r="AI1865" s="84" t="n">
        <v>0.7568960339208152</v>
      </c>
      <c r="AJ1865" s="84" t="n">
        <v>0.6316562913390726</v>
      </c>
      <c r="AK1865" s="84" t="n">
        <v>0.3467306981010572</v>
      </c>
    </row>
    <row r="1866">
      <c r="A1866" s="84" t="n">
        <v>19</v>
      </c>
      <c r="B1866" s="84" t="n">
        <v>0.6969493755504389</v>
      </c>
      <c r="C1866" s="84" t="n">
        <v>0.7223578434830141</v>
      </c>
      <c r="D1866" s="84" t="n">
        <v>0.5389411069061103</v>
      </c>
      <c r="E1866" s="84" t="n">
        <v>0.7296314674744628</v>
      </c>
      <c r="F1866" s="84" t="n">
        <v>0.7403585283138215</v>
      </c>
      <c r="G1866" s="84" t="n">
        <v>0.6487399845284112</v>
      </c>
      <c r="H1866" s="84" t="n">
        <v>0.7648473507893783</v>
      </c>
      <c r="I1866" s="84" t="n">
        <v>0.7564609480346651</v>
      </c>
      <c r="J1866" s="84" t="n">
        <v>0.3237498168650355</v>
      </c>
      <c r="K1866" s="84" t="n">
        <v>0.7567034634933388</v>
      </c>
      <c r="L1866" s="84" t="n">
        <v>0.7339014700023769</v>
      </c>
      <c r="M1866" s="84" t="n">
        <v>0.2756768568494198</v>
      </c>
      <c r="N1866" s="84" t="n">
        <v>0.7922756399078805</v>
      </c>
      <c r="O1866" s="84" t="n">
        <v>0.7995154887033533</v>
      </c>
      <c r="P1866" s="84" t="n">
        <v>0.4761485888764621</v>
      </c>
      <c r="Q1866" s="84" t="n">
        <v>0.8019652756682303</v>
      </c>
      <c r="R1866" s="84" t="n">
        <v>0.8076929549500963</v>
      </c>
      <c r="S1866" s="84" t="n">
        <v>0.5288232003724327</v>
      </c>
      <c r="T1866" s="84" t="n">
        <v>0.8218684815157589</v>
      </c>
      <c r="U1866" s="84" t="n">
        <v>0.8203152232573124</v>
      </c>
      <c r="V1866" s="84" t="n">
        <v>0.5367899197933521</v>
      </c>
      <c r="W1866" s="84" t="n">
        <v>0.7890170307534282</v>
      </c>
      <c r="X1866" s="84" t="n">
        <v>0.8101179176980184</v>
      </c>
      <c r="Y1866" s="84" t="n">
        <v>0.5554293216223373</v>
      </c>
      <c r="Z1866" s="84" t="n">
        <v>0.7572369095699059</v>
      </c>
      <c r="AA1866" s="84" t="n">
        <v>0.7431597484899435</v>
      </c>
      <c r="AB1866" s="84" t="n">
        <v>0.3208268585999487</v>
      </c>
      <c r="AC1866" s="84" t="n">
        <v>0.6972346992450185</v>
      </c>
      <c r="AD1866" s="84" t="n">
        <v>0.7098738859463601</v>
      </c>
      <c r="AE1866" s="84" t="n">
        <v>0.2318970242450932</v>
      </c>
      <c r="AF1866" s="84" t="n">
        <v>0.6913075311191319</v>
      </c>
      <c r="AG1866" s="84" t="n">
        <v>0.7017126349198634</v>
      </c>
      <c r="AH1866" s="84" t="n">
        <v>0.5597929264775819</v>
      </c>
      <c r="AI1866" s="84" t="n">
        <v>0.7004037178989646</v>
      </c>
      <c r="AJ1866" s="84" t="n">
        <v>0.5641139350233859</v>
      </c>
      <c r="AK1866" s="84" t="n">
        <v>0.2816645768556874</v>
      </c>
    </row>
    <row r="1867">
      <c r="A1867" s="84" t="n">
        <v>20</v>
      </c>
      <c r="B1867" s="84" t="n">
        <v>0.6621166558789513</v>
      </c>
      <c r="C1867" s="84" t="n">
        <v>0.6419388739582542</v>
      </c>
      <c r="D1867" s="84" t="n">
        <v>0.1724698046978574</v>
      </c>
      <c r="E1867" s="84" t="n">
        <v>0.6626148969674117</v>
      </c>
      <c r="F1867" s="84" t="n">
        <v>0.6882444188074665</v>
      </c>
      <c r="G1867" s="84" t="n">
        <v>0.1981733753190736</v>
      </c>
      <c r="H1867" s="84" t="n">
        <v>0.6715097343607358</v>
      </c>
      <c r="I1867" s="84" t="n">
        <v>0.6530964998678714</v>
      </c>
      <c r="J1867" s="84" t="n">
        <v>0.1671407468487368</v>
      </c>
      <c r="K1867" s="84" t="n">
        <v>0.6527433686746427</v>
      </c>
      <c r="L1867" s="84" t="n">
        <v>0.6191632269917258</v>
      </c>
      <c r="M1867" s="84" t="n">
        <v>0.1703518125996985</v>
      </c>
      <c r="N1867" s="84" t="n">
        <v>0.6714745812844785</v>
      </c>
      <c r="O1867" s="84" t="n">
        <v>0.6635107296278613</v>
      </c>
      <c r="P1867" s="84" t="n">
        <v>0.3409355220250774</v>
      </c>
      <c r="Q1867" s="84" t="n">
        <v>0.7060492104667218</v>
      </c>
      <c r="R1867" s="84" t="n">
        <v>0.6918847733855356</v>
      </c>
      <c r="S1867" s="84" t="n">
        <v>0.4702710596331338</v>
      </c>
      <c r="T1867" s="84" t="n">
        <v>0.6890838015542394</v>
      </c>
      <c r="U1867" s="84" t="n">
        <v>0.699480282284257</v>
      </c>
      <c r="V1867" s="84" t="n">
        <v>0.4869923307297869</v>
      </c>
      <c r="W1867" s="84" t="n">
        <v>0.685562958436343</v>
      </c>
      <c r="X1867" s="84" t="n">
        <v>0.6951962061747374</v>
      </c>
      <c r="Y1867" s="84" t="n">
        <v>0.4356058966709078</v>
      </c>
      <c r="Z1867" s="84" t="n">
        <v>0.6600629129731401</v>
      </c>
      <c r="AA1867" s="84" t="n">
        <v>0.6436844800556453</v>
      </c>
      <c r="AB1867" s="84" t="n">
        <v>0.2208476512957712</v>
      </c>
      <c r="AC1867" s="84" t="n">
        <v>0.5980270045175131</v>
      </c>
      <c r="AD1867" s="84" t="n">
        <v>0.6106204543547661</v>
      </c>
      <c r="AE1867" s="84" t="n">
        <v>0.1710400157679813</v>
      </c>
      <c r="AF1867" s="84" t="n">
        <v>0.6476099271711485</v>
      </c>
      <c r="AG1867" s="84" t="n">
        <v>0.647839217139113</v>
      </c>
      <c r="AH1867" s="84" t="n">
        <v>0.1711607668963231</v>
      </c>
      <c r="AI1867" s="84" t="n">
        <v>0.6717980572488347</v>
      </c>
      <c r="AJ1867" s="84" t="n">
        <v>0.5179526799166435</v>
      </c>
      <c r="AK1867" s="84" t="n">
        <v>0.1335241613272631</v>
      </c>
    </row>
    <row r="1868">
      <c r="A1868" s="84" t="n">
        <v>21</v>
      </c>
      <c r="B1868" s="84" t="n">
        <v>0.5821661025222034</v>
      </c>
      <c r="C1868" s="84" t="n">
        <v>0.5196165140659239</v>
      </c>
      <c r="D1868" s="84" t="n">
        <v>0.1499809059086536</v>
      </c>
      <c r="E1868" s="84" t="n">
        <v>0.5514482845211146</v>
      </c>
      <c r="F1868" s="84" t="n">
        <v>0.5863426720046709</v>
      </c>
      <c r="G1868" s="84" t="n">
        <v>0.1666479322974863</v>
      </c>
      <c r="H1868" s="84" t="n">
        <v>0.5529388689008106</v>
      </c>
      <c r="I1868" s="84" t="n">
        <v>0.5363588990484531</v>
      </c>
      <c r="J1868" s="84" t="n">
        <v>0.1491749334998926</v>
      </c>
      <c r="K1868" s="84" t="n">
        <v>0.5294805641554867</v>
      </c>
      <c r="L1868" s="84" t="n">
        <v>0.501940192652284</v>
      </c>
      <c r="M1868" s="84" t="n">
        <v>0.1189361128713881</v>
      </c>
      <c r="N1868" s="84" t="n">
        <v>0.5624665951101311</v>
      </c>
      <c r="O1868" s="84" t="n">
        <v>0.532989837986782</v>
      </c>
      <c r="P1868" s="84" t="n">
        <v>0.2195179104157753</v>
      </c>
      <c r="Q1868" s="84" t="n">
        <v>0.2933716380468039</v>
      </c>
      <c r="R1868" s="84" t="n">
        <v>0.2568714833728645</v>
      </c>
      <c r="S1868" s="84" t="n">
        <v>0.3987088265437396</v>
      </c>
      <c r="T1868" s="84" t="n">
        <v>0.3762957974415624</v>
      </c>
      <c r="U1868" s="84" t="n">
        <v>0.2799709639183068</v>
      </c>
      <c r="V1868" s="84" t="n">
        <v>0.3500903008690414</v>
      </c>
      <c r="W1868" s="84" t="n">
        <v>0.5955744311473268</v>
      </c>
      <c r="X1868" s="84" t="n">
        <v>0.5012255702026849</v>
      </c>
      <c r="Y1868" s="84" t="n">
        <v>0.3823810147380591</v>
      </c>
      <c r="Z1868" s="84" t="n">
        <v>0.565800754562761</v>
      </c>
      <c r="AA1868" s="84" t="n">
        <v>0.537799705091999</v>
      </c>
      <c r="AB1868" s="84" t="n">
        <v>0.1830752644021141</v>
      </c>
      <c r="AC1868" s="84" t="n">
        <v>0.4897194990511161</v>
      </c>
      <c r="AD1868" s="84" t="n">
        <v>0.4941668104023724</v>
      </c>
      <c r="AE1868" s="84" t="n">
        <v>0.1426275062387859</v>
      </c>
      <c r="AF1868" s="84" t="n">
        <v>0.5620790143797511</v>
      </c>
      <c r="AG1868" s="84" t="n">
        <v>0.5585378269864</v>
      </c>
      <c r="AH1868" s="84" t="n">
        <v>0.1448297466203946</v>
      </c>
      <c r="AI1868" s="84" t="n">
        <v>0.5429244505889262</v>
      </c>
      <c r="AJ1868" s="84" t="n">
        <v>0.4398284368292392</v>
      </c>
      <c r="AK1868" s="84" t="n">
        <v>0.1206180924867922</v>
      </c>
    </row>
    <row r="1869">
      <c r="A1869" s="84" t="n">
        <v>22</v>
      </c>
      <c r="B1869" s="84" t="n">
        <v>0.4866754029476991</v>
      </c>
      <c r="C1869" s="84" t="n">
        <v>0.4232662769752945</v>
      </c>
      <c r="D1869" s="84" t="n">
        <v>0.1516893246080665</v>
      </c>
      <c r="E1869" s="84" t="n">
        <v>0.4531202740844523</v>
      </c>
      <c r="F1869" s="84" t="n">
        <v>0.4632760894935188</v>
      </c>
      <c r="G1869" s="84" t="n">
        <v>0.1605509271550203</v>
      </c>
      <c r="H1869" s="84" t="n">
        <v>0.2572766015926162</v>
      </c>
      <c r="I1869" s="84" t="n">
        <v>0.2235467565714908</v>
      </c>
      <c r="J1869" s="84" t="n">
        <v>0.1575048658736418</v>
      </c>
      <c r="K1869" s="84" t="n">
        <v>0.1639071485028992</v>
      </c>
      <c r="L1869" s="84" t="n">
        <v>0.1446397539235901</v>
      </c>
      <c r="M1869" s="84" t="n">
        <v>0.1268879516931437</v>
      </c>
      <c r="N1869" s="84" t="n">
        <v>0.1935551327606227</v>
      </c>
      <c r="O1869" s="84" t="n">
        <v>0.1686393235865436</v>
      </c>
      <c r="P1869" s="84" t="n">
        <v>0.1934684185285115</v>
      </c>
      <c r="Q1869" s="84" t="n">
        <v>0.1765251612492382</v>
      </c>
      <c r="R1869" s="84" t="n">
        <v>0.1638150415475799</v>
      </c>
      <c r="S1869" s="84" t="n">
        <v>0.28275347858648</v>
      </c>
      <c r="T1869" s="84" t="n">
        <v>0.2037442581082777</v>
      </c>
      <c r="U1869" s="84" t="n">
        <v>0.1657371550279997</v>
      </c>
      <c r="V1869" s="84" t="n">
        <v>0.3052520703764233</v>
      </c>
      <c r="W1869" s="84" t="n">
        <v>0.1798265410302655</v>
      </c>
      <c r="X1869" s="84" t="n">
        <v>0.2031969440595049</v>
      </c>
      <c r="Y1869" s="84" t="n">
        <v>0.2640555817718261</v>
      </c>
      <c r="Z1869" s="84" t="n">
        <v>0.1523263015632016</v>
      </c>
      <c r="AA1869" s="84" t="n">
        <v>0.1517877835535853</v>
      </c>
      <c r="AB1869" s="84" t="n">
        <v>0.1564862725547073</v>
      </c>
      <c r="AC1869" s="84" t="n">
        <v>0.15939943118528</v>
      </c>
      <c r="AD1869" s="84" t="n">
        <v>0.1400232647436851</v>
      </c>
      <c r="AE1869" s="84" t="n">
        <v>0.143759601978888</v>
      </c>
      <c r="AF1869" s="84" t="n">
        <v>0.4582863726104742</v>
      </c>
      <c r="AG1869" s="84" t="n">
        <v>0.4616542819561164</v>
      </c>
      <c r="AH1869" s="84" t="n">
        <v>0.1369839277989128</v>
      </c>
      <c r="AI1869" s="84" t="n">
        <v>0.3938946744469144</v>
      </c>
      <c r="AJ1869" s="84" t="n">
        <v>0.3408812854732463</v>
      </c>
      <c r="AK1869" s="84" t="n">
        <v>0.1252294350644502</v>
      </c>
    </row>
    <row r="1870">
      <c r="A1870" s="84" t="n">
        <v>23</v>
      </c>
      <c r="B1870" s="84" t="n">
        <v>0.1347493182517535</v>
      </c>
      <c r="C1870" s="84" t="n">
        <v>0.156212384445133</v>
      </c>
      <c r="D1870" s="84" t="n">
        <v>0.1735714780353878</v>
      </c>
      <c r="E1870" s="84" t="n">
        <v>0.1283221763378174</v>
      </c>
      <c r="F1870" s="84" t="n">
        <v>0.1481932666426221</v>
      </c>
      <c r="G1870" s="84" t="n">
        <v>0.1891521844127838</v>
      </c>
      <c r="H1870" s="84" t="n">
        <v>0.1063992559878006</v>
      </c>
      <c r="I1870" s="84" t="n">
        <v>0.1071693166329467</v>
      </c>
      <c r="J1870" s="84" t="n">
        <v>0.1541988449128635</v>
      </c>
      <c r="K1870" s="84" t="n">
        <v>0.09608852245866872</v>
      </c>
      <c r="L1870" s="84" t="n">
        <v>0.09853504964468839</v>
      </c>
      <c r="M1870" s="84" t="n">
        <v>0.1216714376242816</v>
      </c>
      <c r="N1870" s="84" t="n">
        <v>0.1341606896293397</v>
      </c>
      <c r="O1870" s="84" t="n">
        <v>0.1135412456898262</v>
      </c>
      <c r="P1870" s="84" t="n">
        <v>0.1422553011318137</v>
      </c>
      <c r="Q1870" s="84" t="n">
        <v>0.1542967724732986</v>
      </c>
      <c r="R1870" s="84" t="n">
        <v>0.1227705798935547</v>
      </c>
      <c r="S1870" s="84" t="n">
        <v>0.2234952862764493</v>
      </c>
      <c r="T1870" s="84" t="n">
        <v>0.1742475031979965</v>
      </c>
      <c r="U1870" s="84" t="n">
        <v>0.1250154792675039</v>
      </c>
      <c r="V1870" s="84" t="n">
        <v>0.21265960122706</v>
      </c>
      <c r="W1870" s="84" t="n">
        <v>0.125396111908773</v>
      </c>
      <c r="X1870" s="84" t="n">
        <v>0.1472586340044519</v>
      </c>
      <c r="Y1870" s="84" t="n">
        <v>0.2143385852927231</v>
      </c>
      <c r="Z1870" s="84" t="n">
        <v>0.1320091914981583</v>
      </c>
      <c r="AA1870" s="84" t="n">
        <v>0.1040934657431014</v>
      </c>
      <c r="AB1870" s="84" t="n">
        <v>0.1466372291515408</v>
      </c>
      <c r="AC1870" s="84" t="n">
        <v>0.09695983229506169</v>
      </c>
      <c r="AD1870" s="84" t="n">
        <v>0.09759768232700164</v>
      </c>
      <c r="AE1870" s="84" t="n">
        <v>0.1362441831605027</v>
      </c>
      <c r="AF1870" s="84" t="n">
        <v>0.1297932178034418</v>
      </c>
      <c r="AG1870" s="84" t="n">
        <v>0.1360947473331552</v>
      </c>
      <c r="AH1870" s="84" t="n">
        <v>0.1574306086481969</v>
      </c>
      <c r="AI1870" s="84" t="n">
        <v>0.1355548165017361</v>
      </c>
      <c r="AJ1870" s="84" t="n">
        <v>0.1532106041500679</v>
      </c>
      <c r="AK1870" s="84" t="n">
        <v>0.1358275618083804</v>
      </c>
    </row>
    <row r="1871">
      <c r="A1871" s="84" t="n">
        <v>24</v>
      </c>
      <c r="B1871" s="84" t="n">
        <v>0.09166282906953303</v>
      </c>
      <c r="C1871" s="84" t="n">
        <v>0.1152057406820096</v>
      </c>
      <c r="D1871" s="84" t="n">
        <v>0.1775647805776886</v>
      </c>
      <c r="E1871" s="84" t="n">
        <v>0.089592653569428</v>
      </c>
      <c r="F1871" s="84" t="n">
        <v>0.1034615450848163</v>
      </c>
      <c r="G1871" s="84" t="n">
        <v>0.1883484901260175</v>
      </c>
      <c r="H1871" s="84" t="n">
        <v>0.0630625446287094</v>
      </c>
      <c r="I1871" s="84" t="n">
        <v>0.06277329314351449</v>
      </c>
      <c r="J1871" s="84" t="n">
        <v>0.09216494451880283</v>
      </c>
      <c r="K1871" s="84" t="n">
        <v>0.04012801049172849</v>
      </c>
      <c r="L1871" s="84" t="n">
        <v>0.04976565880325917</v>
      </c>
      <c r="M1871" s="84" t="n">
        <v>0.07714580192149408</v>
      </c>
      <c r="N1871" s="84" t="n">
        <v>0.04602008749530167</v>
      </c>
      <c r="O1871" s="84" t="n">
        <v>0.04936801615915434</v>
      </c>
      <c r="P1871" s="84" t="n">
        <v>0.07809549700173227</v>
      </c>
      <c r="Q1871" s="84" t="n">
        <v>0.04047017118298692</v>
      </c>
      <c r="R1871" s="84" t="n">
        <v>0.04067952524587333</v>
      </c>
      <c r="S1871" s="84" t="n">
        <v>0.1020249051489051</v>
      </c>
      <c r="T1871" s="84" t="n">
        <v>0.06472278607254775</v>
      </c>
      <c r="U1871" s="84" t="n">
        <v>0.05006488481367699</v>
      </c>
      <c r="V1871" s="84" t="n">
        <v>0.1004315113724544</v>
      </c>
      <c r="W1871" s="84" t="n">
        <v>0.03864006582723323</v>
      </c>
      <c r="X1871" s="84" t="n">
        <v>0.05367745983180334</v>
      </c>
      <c r="Y1871" s="84" t="n">
        <v>0.1065237971915486</v>
      </c>
      <c r="Z1871" s="84" t="n">
        <v>0.03809609078528347</v>
      </c>
      <c r="AA1871" s="84" t="n">
        <v>0.04040488176951458</v>
      </c>
      <c r="AB1871" s="84" t="n">
        <v>0.04946498890373863</v>
      </c>
      <c r="AC1871" s="84" t="n">
        <v>0.03622106935104584</v>
      </c>
      <c r="AD1871" s="84" t="n">
        <v>0.04494021268445266</v>
      </c>
      <c r="AE1871" s="84" t="n">
        <v>0.06023346657372557</v>
      </c>
      <c r="AF1871" s="84" t="n">
        <v>0.08900265194561985</v>
      </c>
      <c r="AG1871" s="84" t="n">
        <v>0.0958348222747433</v>
      </c>
      <c r="AH1871" s="84" t="n">
        <v>0.1531130627970174</v>
      </c>
      <c r="AI1871" s="84" t="n">
        <v>0.09402066216053465</v>
      </c>
      <c r="AJ1871" s="84" t="n">
        <v>0.1199629766121706</v>
      </c>
      <c r="AK1871" s="84" t="n">
        <v>0.1382237982518254</v>
      </c>
    </row>
    <row r="1881">
      <c r="A1881" s="84" t="inlineStr">
        <is>
          <t>PVVAC-P-240to760-E10-rDXGF-EUn1985-CZ16</t>
        </is>
      </c>
      <c r="B1881" s="83" t="n"/>
      <c r="C1881" s="83" t="n"/>
      <c r="D1881" s="83" t="n">
        <v>2015</v>
      </c>
      <c r="E1881" s="83" t="n"/>
      <c r="F1881" s="84" t="inlineStr">
        <is>
          <t>Source Annual kWh:</t>
        </is>
      </c>
      <c r="G1881" s="162" t="n">
        <v>8102837.764999993</v>
      </c>
      <c r="H1881" s="83" t="inlineStr">
        <is>
          <t>DEER</t>
        </is>
      </c>
      <c r="I1881" s="83" t="n"/>
      <c r="J1881" s="83" t="n"/>
      <c r="K1881" s="83" t="inlineStr">
        <is>
          <t>PDAF</t>
        </is>
      </c>
      <c r="L1881" s="83" t="inlineStr">
        <is>
          <t>Monthly</t>
        </is>
      </c>
      <c r="M1881" s="83" t="n"/>
      <c r="N1881" s="83" t="n"/>
      <c r="O1881" s="83" t="n"/>
      <c r="P1881" s="83" t="n"/>
      <c r="Q1881" s="83" t="n"/>
      <c r="R1881" s="83" t="n"/>
      <c r="S1881" s="83" t="n"/>
      <c r="T1881" s="105" t="n"/>
      <c r="U1881" s="83" t="n"/>
      <c r="V1881" s="83" t="n"/>
      <c r="W1881" s="83" t="n"/>
      <c r="X1881" s="83" t="n"/>
      <c r="Y1881" s="83" t="n"/>
      <c r="Z1881" s="83" t="n"/>
      <c r="AA1881" s="83" t="n"/>
      <c r="AB1881" s="83" t="n"/>
      <c r="AC1881" s="83" t="n"/>
      <c r="AD1881" s="83" t="n"/>
      <c r="AE1881" s="83" t="n"/>
      <c r="AF1881" s="83" t="n"/>
      <c r="AG1881" s="83" t="n"/>
      <c r="AH1881" s="83" t="n"/>
      <c r="AI1881" s="83" t="n"/>
      <c r="AJ1881" s="83" t="n"/>
      <c r="AK1881" s="83" t="n"/>
    </row>
    <row r="1882">
      <c r="A1882" s="106" t="n">
        <v>48</v>
      </c>
      <c r="B1882" s="84" t="inlineStr">
        <is>
          <t>PVVAC-P-240to760-E10-20-MM</t>
        </is>
      </c>
      <c r="C1882" s="83" t="n"/>
      <c r="D1882" s="83" t="n"/>
      <c r="E1882" s="83" t="n"/>
      <c r="F1882" s="83" t="inlineStr">
        <is>
          <t>Source Sample Size:</t>
        </is>
      </c>
      <c r="G1882" s="83" t="n">
        <v>0</v>
      </c>
      <c r="H1882" s="83" t="inlineStr">
        <is>
          <t>DEER</t>
        </is>
      </c>
      <c r="I1882" s="83" t="n"/>
      <c r="J1882" s="83" t="n"/>
      <c r="K1882" s="83" t="inlineStr">
        <is>
          <t>WKWE</t>
        </is>
      </c>
      <c r="L1882" s="83" t="inlineStr">
        <is>
          <t>Monthly</t>
        </is>
      </c>
      <c r="M1882" s="83" t="n"/>
      <c r="N1882" s="83" t="inlineStr">
        <is>
          <t>Weekend Peak3</t>
        </is>
      </c>
      <c r="O1882" s="83" t="n"/>
      <c r="P1882" s="83" t="n"/>
      <c r="Q1882" s="83" t="n"/>
      <c r="R1882" s="83" t="n"/>
      <c r="S1882" s="83" t="n"/>
      <c r="T1882" s="83" t="n"/>
      <c r="U1882" s="83" t="n"/>
      <c r="V1882" s="83" t="n"/>
      <c r="W1882" s="83" t="n"/>
      <c r="X1882" s="83" t="n"/>
      <c r="Y1882" s="83" t="n"/>
      <c r="Z1882" s="83" t="n"/>
      <c r="AA1882" s="83" t="n"/>
      <c r="AB1882" s="83" t="n"/>
      <c r="AC1882" s="83" t="n"/>
      <c r="AD1882" s="83" t="n"/>
      <c r="AE1882" s="83" t="n"/>
      <c r="AF1882" s="83" t="n"/>
      <c r="AG1882" s="83" t="n"/>
      <c r="AH1882" s="83" t="n"/>
      <c r="AI1882" s="83" t="n"/>
      <c r="AJ1882" s="83" t="n"/>
      <c r="AK1882" s="83" t="n"/>
    </row>
    <row r="1883">
      <c r="A1883" s="84" t="n"/>
      <c r="B1883" s="84" t="n">
        <v>1</v>
      </c>
      <c r="C1883" s="84" t="inlineStr">
        <is>
          <t>JANUARY</t>
        </is>
      </c>
      <c r="D1883" s="84" t="inlineStr">
        <is>
          <t>JAN</t>
        </is>
      </c>
      <c r="E1883" s="84" t="n">
        <v>2</v>
      </c>
      <c r="F1883" s="84" t="inlineStr">
        <is>
          <t>FEBRUARY</t>
        </is>
      </c>
      <c r="G1883" s="84" t="inlineStr">
        <is>
          <t>FEB</t>
        </is>
      </c>
      <c r="H1883" s="84" t="n">
        <v>3</v>
      </c>
      <c r="I1883" s="84" t="inlineStr">
        <is>
          <t>MARCH</t>
        </is>
      </c>
      <c r="J1883" s="84" t="inlineStr">
        <is>
          <t>MAR</t>
        </is>
      </c>
      <c r="K1883" s="84" t="n">
        <v>4</v>
      </c>
      <c r="L1883" s="84" t="inlineStr">
        <is>
          <t>APRIL</t>
        </is>
      </c>
      <c r="M1883" s="84" t="inlineStr">
        <is>
          <t>APR</t>
        </is>
      </c>
      <c r="N1883" s="84" t="n">
        <v>5</v>
      </c>
      <c r="O1883" s="84" t="inlineStr">
        <is>
          <t>MAY</t>
        </is>
      </c>
      <c r="P1883" s="84" t="inlineStr">
        <is>
          <t>MAY</t>
        </is>
      </c>
      <c r="Q1883" s="84" t="n">
        <v>6</v>
      </c>
      <c r="R1883" s="84" t="inlineStr">
        <is>
          <t>JUNE</t>
        </is>
      </c>
      <c r="S1883" s="84" t="inlineStr">
        <is>
          <t>JUN</t>
        </is>
      </c>
      <c r="T1883" s="84" t="n">
        <v>7</v>
      </c>
      <c r="U1883" s="84" t="inlineStr">
        <is>
          <t>JULY</t>
        </is>
      </c>
      <c r="V1883" s="84" t="inlineStr">
        <is>
          <t>JUL</t>
        </is>
      </c>
      <c r="W1883" s="84" t="n">
        <v>8</v>
      </c>
      <c r="X1883" s="84" t="inlineStr">
        <is>
          <t>AUGUST</t>
        </is>
      </c>
      <c r="Y1883" s="84" t="inlineStr">
        <is>
          <t>AUG</t>
        </is>
      </c>
      <c r="Z1883" s="84" t="n">
        <v>9</v>
      </c>
      <c r="AA1883" s="84" t="inlineStr">
        <is>
          <t>SEPTEMBER</t>
        </is>
      </c>
      <c r="AB1883" s="84" t="inlineStr">
        <is>
          <t>SEP</t>
        </is>
      </c>
      <c r="AC1883" s="84" t="n">
        <v>10</v>
      </c>
      <c r="AD1883" s="84" t="inlineStr">
        <is>
          <t>OCTOBER</t>
        </is>
      </c>
      <c r="AE1883" s="84" t="inlineStr">
        <is>
          <t>OCT</t>
        </is>
      </c>
      <c r="AF1883" s="84" t="n">
        <v>11</v>
      </c>
      <c r="AG1883" s="84" t="inlineStr">
        <is>
          <t>NOVEMBER</t>
        </is>
      </c>
      <c r="AH1883" s="84" t="inlineStr">
        <is>
          <t>NOV</t>
        </is>
      </c>
      <c r="AI1883" s="84" t="n">
        <v>12</v>
      </c>
      <c r="AJ1883" s="84" t="inlineStr">
        <is>
          <t>DECEMBER</t>
        </is>
      </c>
      <c r="AK1883" s="84" t="inlineStr">
        <is>
          <t>DEC</t>
        </is>
      </c>
    </row>
    <row r="1884">
      <c r="A1884" s="83" t="n"/>
      <c r="B1884" s="84" t="n">
        <v>31</v>
      </c>
      <c r="C1884" s="83" t="n"/>
      <c r="D1884" s="83" t="n"/>
      <c r="E1884" s="84" t="n">
        <v>28</v>
      </c>
      <c r="F1884" s="83" t="n"/>
      <c r="G1884" s="83" t="n"/>
      <c r="H1884" s="84" t="n">
        <v>31</v>
      </c>
      <c r="I1884" s="83" t="n"/>
      <c r="J1884" s="83" t="n"/>
      <c r="K1884" s="84" t="n">
        <v>30</v>
      </c>
      <c r="L1884" s="83" t="n"/>
      <c r="M1884" s="83" t="n"/>
      <c r="N1884" s="84" t="n">
        <v>31</v>
      </c>
      <c r="O1884" s="83" t="n"/>
      <c r="P1884" s="83" t="n"/>
      <c r="Q1884" s="84" t="n">
        <v>30</v>
      </c>
      <c r="R1884" s="83" t="n"/>
      <c r="S1884" s="83" t="n"/>
      <c r="T1884" s="84" t="n">
        <v>31</v>
      </c>
      <c r="U1884" s="83" t="n"/>
      <c r="V1884" s="83" t="n"/>
      <c r="W1884" s="84" t="n">
        <v>31</v>
      </c>
      <c r="X1884" s="83" t="n"/>
      <c r="Y1884" s="83" t="n"/>
      <c r="Z1884" s="84" t="n">
        <v>30</v>
      </c>
      <c r="AA1884" s="83" t="n"/>
      <c r="AB1884" s="83" t="n"/>
      <c r="AC1884" s="84" t="n">
        <v>31</v>
      </c>
      <c r="AD1884" s="83" t="n"/>
      <c r="AE1884" s="83" t="n"/>
      <c r="AF1884" s="84" t="n">
        <v>30</v>
      </c>
      <c r="AG1884" s="83" t="n"/>
      <c r="AH1884" s="83" t="n"/>
      <c r="AI1884" s="84" t="n">
        <v>31</v>
      </c>
      <c r="AJ1884" s="83" t="n"/>
      <c r="AK1884" s="83" t="n"/>
    </row>
    <row r="1885">
      <c r="A1885" s="84" t="inlineStr">
        <is>
          <t>RATIOS</t>
        </is>
      </c>
      <c r="B1885" s="84" t="inlineStr">
        <is>
          <t>E.BKDWN</t>
        </is>
      </c>
      <c r="C1885" s="84" t="inlineStr">
        <is>
          <t>PEAK/AVG</t>
        </is>
      </c>
      <c r="D1885" s="84" t="inlineStr">
        <is>
          <t>END/AVG</t>
        </is>
      </c>
      <c r="E1885" s="84" t="inlineStr">
        <is>
          <t>E.BKDWN</t>
        </is>
      </c>
      <c r="F1885" s="84" t="inlineStr">
        <is>
          <t>PEAK/AVG</t>
        </is>
      </c>
      <c r="G1885" s="84" t="inlineStr">
        <is>
          <t>END/AVG</t>
        </is>
      </c>
      <c r="H1885" s="84" t="inlineStr">
        <is>
          <t>E.BKDWN</t>
        </is>
      </c>
      <c r="I1885" s="84" t="inlineStr">
        <is>
          <t>PEAK/AVG</t>
        </is>
      </c>
      <c r="J1885" s="84" t="inlineStr">
        <is>
          <t>END/AVG</t>
        </is>
      </c>
      <c r="K1885" s="84" t="inlineStr">
        <is>
          <t>E.BKDWN</t>
        </is>
      </c>
      <c r="L1885" s="84" t="inlineStr">
        <is>
          <t>PEAK/AVG</t>
        </is>
      </c>
      <c r="M1885" s="84" t="inlineStr">
        <is>
          <t>END/AVG</t>
        </is>
      </c>
      <c r="N1885" s="84" t="inlineStr">
        <is>
          <t>E.BKDWN</t>
        </is>
      </c>
      <c r="O1885" s="84" t="inlineStr">
        <is>
          <t>PEAK/AVG</t>
        </is>
      </c>
      <c r="P1885" s="84" t="inlineStr">
        <is>
          <t>END/AVG</t>
        </is>
      </c>
      <c r="Q1885" s="84" t="inlineStr">
        <is>
          <t>E.BKDWN</t>
        </is>
      </c>
      <c r="R1885" s="84" t="inlineStr">
        <is>
          <t>PEAK/AVG</t>
        </is>
      </c>
      <c r="S1885" s="84" t="inlineStr">
        <is>
          <t>END/AVG</t>
        </is>
      </c>
      <c r="T1885" s="84" t="inlineStr">
        <is>
          <t>E.BKDWN</t>
        </is>
      </c>
      <c r="U1885" s="84" t="inlineStr">
        <is>
          <t>PEAK/AVG</t>
        </is>
      </c>
      <c r="V1885" s="84" t="inlineStr">
        <is>
          <t>END/AVG</t>
        </is>
      </c>
      <c r="W1885" s="84" t="inlineStr">
        <is>
          <t>E.BKDWN</t>
        </is>
      </c>
      <c r="X1885" s="84" t="inlineStr">
        <is>
          <t>PEAK/AVG</t>
        </is>
      </c>
      <c r="Y1885" s="84" t="inlineStr">
        <is>
          <t>END/AVG</t>
        </is>
      </c>
      <c r="Z1885" s="84" t="inlineStr">
        <is>
          <t>E.BKDWN</t>
        </is>
      </c>
      <c r="AA1885" s="84" t="inlineStr">
        <is>
          <t>PEAK/AVG</t>
        </is>
      </c>
      <c r="AB1885" s="84" t="inlineStr">
        <is>
          <t>END/AVG</t>
        </is>
      </c>
      <c r="AC1885" s="84" t="inlineStr">
        <is>
          <t>E.BKDWN</t>
        </is>
      </c>
      <c r="AD1885" s="84" t="inlineStr">
        <is>
          <t>PEAK/AVG</t>
        </is>
      </c>
      <c r="AE1885" s="84" t="inlineStr">
        <is>
          <t>END/AVG</t>
        </is>
      </c>
      <c r="AF1885" s="84" t="inlineStr">
        <is>
          <t>E.BKDWN</t>
        </is>
      </c>
      <c r="AG1885" s="84" t="inlineStr">
        <is>
          <t>PEAK/AVG</t>
        </is>
      </c>
      <c r="AH1885" s="84" t="inlineStr">
        <is>
          <t>END/AVG</t>
        </is>
      </c>
      <c r="AI1885" s="84" t="inlineStr">
        <is>
          <t>E.BKDWN</t>
        </is>
      </c>
      <c r="AJ1885" s="84" t="inlineStr">
        <is>
          <t>PEAK/AVG</t>
        </is>
      </c>
      <c r="AK1885" s="84" t="inlineStr">
        <is>
          <t>END/AVG</t>
        </is>
      </c>
    </row>
    <row r="1886">
      <c r="A1886" s="83" t="n"/>
      <c r="B1886" s="166" t="n">
        <v>0.06109182566683617</v>
      </c>
      <c r="C1886" s="167" t="n">
        <v>1.380466354868074</v>
      </c>
      <c r="D1886" s="167" t="n">
        <v>0.463924872271827</v>
      </c>
      <c r="E1886" s="166" t="n">
        <v>0.07593394143416962</v>
      </c>
      <c r="F1886" s="167" t="n">
        <v>1.046248703262864</v>
      </c>
      <c r="G1886" s="167" t="n">
        <v>0.485822119536402</v>
      </c>
      <c r="H1886" s="166" t="n">
        <v>0.08661767904118579</v>
      </c>
      <c r="I1886" s="167" t="n">
        <v>1.105882633756696</v>
      </c>
      <c r="J1886" s="167" t="n">
        <v>0.4864660461295418</v>
      </c>
      <c r="K1886" s="166" t="n">
        <v>0.06426403843188241</v>
      </c>
      <c r="L1886" s="167" t="n">
        <v>1.329299759600881</v>
      </c>
      <c r="M1886" s="167" t="n">
        <v>0.3679369736871499</v>
      </c>
      <c r="N1886" s="166" t="n">
        <v>0.08191612138676356</v>
      </c>
      <c r="O1886" s="167" t="n">
        <v>1.460739307942391</v>
      </c>
      <c r="P1886" s="167" t="n">
        <v>0.453066894127894</v>
      </c>
      <c r="Q1886" s="166" t="n">
        <v>0.09125236056093924</v>
      </c>
      <c r="R1886" s="167" t="n">
        <v>1.441783735282895</v>
      </c>
      <c r="S1886" s="167" t="n">
        <v>0.6800282616401094</v>
      </c>
      <c r="T1886" s="166" t="n">
        <v>0.09762980879776753</v>
      </c>
      <c r="U1886" s="167" t="n">
        <v>1.19800805719428</v>
      </c>
      <c r="V1886" s="167" t="n">
        <v>0.5934292070531528</v>
      </c>
      <c r="W1886" s="166" t="n">
        <v>0.1038598119257408</v>
      </c>
      <c r="X1886" s="167" t="n">
        <v>1.505185480595635</v>
      </c>
      <c r="Y1886" s="167" t="n">
        <v>0.5678364879003767</v>
      </c>
      <c r="Z1886" s="166" t="n">
        <v>0.1144491772478916</v>
      </c>
      <c r="AA1886" s="167" t="n">
        <v>1.177217475467998</v>
      </c>
      <c r="AB1886" s="167" t="n">
        <v>0.6033579720859807</v>
      </c>
      <c r="AC1886" s="166" t="n">
        <v>0.1000896748901188</v>
      </c>
      <c r="AD1886" s="167" t="n">
        <v>1.34046313460525</v>
      </c>
      <c r="AE1886" s="167" t="n">
        <v>0.5638341735178336</v>
      </c>
      <c r="AF1886" s="166" t="n">
        <v>0.08124691228855831</v>
      </c>
      <c r="AG1886" s="167" t="n">
        <v>1.229800586646299</v>
      </c>
      <c r="AH1886" s="167" t="n">
        <v>0.4761243581523313</v>
      </c>
      <c r="AI1886" s="166" t="n">
        <v>0.04164864832814601</v>
      </c>
      <c r="AJ1886" s="167" t="n">
        <v>1.955562935757442</v>
      </c>
      <c r="AK1886" s="167" t="n">
        <v>0.407171995853289</v>
      </c>
      <c r="AM1886">
        <f>A1881</f>
        <v/>
      </c>
      <c r="AN1886" s="163">
        <f>1/($B1886*(1/$B1884)*(1/(5/7+2/7*$D1886))*$B1896/SUM($B1888:$B1911))</f>
        <v/>
      </c>
      <c r="AO1886" s="163">
        <f>1/(B1886*(1/B1884)*(1/(5/7+2/7*D1886)))</f>
        <v/>
      </c>
      <c r="AP1886" s="163" t="n"/>
      <c r="AR1886" s="168">
        <f>CHOOSE(AV$3,C1886,F1886,I1886,L1886,O1886,R1886,U1886,X1886,AA1886,AD1886,AG1886,AJ1886)</f>
        <v/>
      </c>
      <c r="AS1886" s="164" t="n"/>
      <c r="AT1886" s="164" t="n"/>
      <c r="AV1886" s="116">
        <f>AN1886/AR1886</f>
        <v/>
      </c>
      <c r="AW1886" s="165">
        <f>AO1886/AR1886</f>
        <v/>
      </c>
      <c r="AX1886" s="163" t="n"/>
    </row>
    <row r="1887">
      <c r="A1887" s="84" t="inlineStr">
        <is>
          <t>HOUR</t>
        </is>
      </c>
      <c r="B1887" s="84" t="inlineStr">
        <is>
          <t>PEAK</t>
        </is>
      </c>
      <c r="C1887" s="84" t="inlineStr">
        <is>
          <t>AVG</t>
        </is>
      </c>
      <c r="D1887" s="84" t="inlineStr">
        <is>
          <t>END</t>
        </is>
      </c>
      <c r="E1887" s="84" t="inlineStr">
        <is>
          <t>PEAK</t>
        </is>
      </c>
      <c r="F1887" s="84" t="inlineStr">
        <is>
          <t>AVG</t>
        </is>
      </c>
      <c r="G1887" s="84" t="inlineStr">
        <is>
          <t>END</t>
        </is>
      </c>
      <c r="H1887" s="84" t="inlineStr">
        <is>
          <t>PEAK</t>
        </is>
      </c>
      <c r="I1887" s="84" t="inlineStr">
        <is>
          <t>AVG</t>
        </is>
      </c>
      <c r="J1887" s="84" t="inlineStr">
        <is>
          <t>END</t>
        </is>
      </c>
      <c r="K1887" s="84" t="inlineStr">
        <is>
          <t>PEAK</t>
        </is>
      </c>
      <c r="L1887" s="84" t="inlineStr">
        <is>
          <t>AVG</t>
        </is>
      </c>
      <c r="M1887" s="84" t="inlineStr">
        <is>
          <t>END</t>
        </is>
      </c>
      <c r="N1887" s="84" t="inlineStr">
        <is>
          <t>PEAK</t>
        </is>
      </c>
      <c r="O1887" s="84" t="inlineStr">
        <is>
          <t>AVG</t>
        </is>
      </c>
      <c r="P1887" s="84" t="inlineStr">
        <is>
          <t>END</t>
        </is>
      </c>
      <c r="Q1887" s="84" t="inlineStr">
        <is>
          <t>PEAK</t>
        </is>
      </c>
      <c r="R1887" s="84" t="inlineStr">
        <is>
          <t>AVG</t>
        </is>
      </c>
      <c r="S1887" s="84" t="inlineStr">
        <is>
          <t>END</t>
        </is>
      </c>
      <c r="T1887" s="84" t="inlineStr">
        <is>
          <t>PEAK</t>
        </is>
      </c>
      <c r="U1887" s="84" t="inlineStr">
        <is>
          <t>AVG</t>
        </is>
      </c>
      <c r="V1887" s="84" t="inlineStr">
        <is>
          <t>END</t>
        </is>
      </c>
      <c r="W1887" s="84" t="inlineStr">
        <is>
          <t>PEAK</t>
        </is>
      </c>
      <c r="X1887" s="84" t="inlineStr">
        <is>
          <t>AVG</t>
        </is>
      </c>
      <c r="Y1887" s="84" t="inlineStr">
        <is>
          <t>END</t>
        </is>
      </c>
      <c r="Z1887" s="84" t="inlineStr">
        <is>
          <t>PEAK</t>
        </is>
      </c>
      <c r="AA1887" s="84" t="inlineStr">
        <is>
          <t>AVG</t>
        </is>
      </c>
      <c r="AB1887" s="84" t="inlineStr">
        <is>
          <t>END</t>
        </is>
      </c>
      <c r="AC1887" s="84" t="inlineStr">
        <is>
          <t>PEAK</t>
        </is>
      </c>
      <c r="AD1887" s="84" t="inlineStr">
        <is>
          <t>AVG</t>
        </is>
      </c>
      <c r="AE1887" s="84" t="inlineStr">
        <is>
          <t>END</t>
        </is>
      </c>
      <c r="AF1887" s="84" t="inlineStr">
        <is>
          <t>PEAK</t>
        </is>
      </c>
      <c r="AG1887" s="84" t="inlineStr">
        <is>
          <t>AVG</t>
        </is>
      </c>
      <c r="AH1887" s="84" t="inlineStr">
        <is>
          <t>END</t>
        </is>
      </c>
      <c r="AI1887" s="84" t="inlineStr">
        <is>
          <t>PEAK</t>
        </is>
      </c>
      <c r="AJ1887" s="84" t="inlineStr">
        <is>
          <t>AVG</t>
        </is>
      </c>
      <c r="AK1887" s="84" t="inlineStr">
        <is>
          <t>END</t>
        </is>
      </c>
    </row>
    <row r="1888">
      <c r="A1888" s="84" t="n">
        <v>1</v>
      </c>
      <c r="B1888" s="84" t="n">
        <v>0.103538461074373</v>
      </c>
      <c r="C1888" s="84" t="n">
        <v>0.1580214958142801</v>
      </c>
      <c r="D1888" s="84" t="n">
        <v>0.3095795895500856</v>
      </c>
      <c r="E1888" s="84" t="n">
        <v>0.09424337372932136</v>
      </c>
      <c r="F1888" s="84" t="n">
        <v>0.1178677952628765</v>
      </c>
      <c r="G1888" s="84" t="n">
        <v>0.2012401802172873</v>
      </c>
      <c r="H1888" s="84" t="n">
        <v>0.0821174206367536</v>
      </c>
      <c r="I1888" s="84" t="n">
        <v>0.1079376818102804</v>
      </c>
      <c r="J1888" s="84" t="n">
        <v>0.1764528525639233</v>
      </c>
      <c r="K1888" s="84" t="n">
        <v>0.09753256873740027</v>
      </c>
      <c r="L1888" s="84" t="n">
        <v>0.133724646460162</v>
      </c>
      <c r="M1888" s="84" t="n">
        <v>0.2628518557171541</v>
      </c>
      <c r="N1888" s="84" t="n">
        <v>0.06151898253127246</v>
      </c>
      <c r="O1888" s="84" t="n">
        <v>0.08506269315793874</v>
      </c>
      <c r="P1888" s="84" t="n">
        <v>0.1187556966776082</v>
      </c>
      <c r="Q1888" s="84" t="n">
        <v>0.0568141393748539</v>
      </c>
      <c r="R1888" s="84" t="n">
        <v>0.08198813394171182</v>
      </c>
      <c r="S1888" s="84" t="n">
        <v>0.09364296020773231</v>
      </c>
      <c r="T1888" s="84" t="n">
        <v>0.06145414249314907</v>
      </c>
      <c r="U1888" s="84" t="n">
        <v>0.07284561144645488</v>
      </c>
      <c r="V1888" s="84" t="n">
        <v>0.1011971284167612</v>
      </c>
      <c r="W1888" s="84" t="n">
        <v>0.06904627602056274</v>
      </c>
      <c r="X1888" s="84" t="n">
        <v>0.06473903305205263</v>
      </c>
      <c r="Y1888" s="84" t="n">
        <v>0.07637316240245469</v>
      </c>
      <c r="Z1888" s="84" t="n">
        <v>0.05518217325891651</v>
      </c>
      <c r="AA1888" s="84" t="n">
        <v>0.06553523159394831</v>
      </c>
      <c r="AB1888" s="84" t="n">
        <v>0.08463475518671396</v>
      </c>
      <c r="AC1888" s="84" t="n">
        <v>0.05718432968836227</v>
      </c>
      <c r="AD1888" s="84" t="n">
        <v>0.08048135254714218</v>
      </c>
      <c r="AE1888" s="84" t="n">
        <v>0.1182408522676104</v>
      </c>
      <c r="AF1888" s="84" t="n">
        <v>0.07136483916180869</v>
      </c>
      <c r="AG1888" s="84" t="n">
        <v>0.1038869800149685</v>
      </c>
      <c r="AH1888" s="84" t="n">
        <v>0.1754523035173048</v>
      </c>
      <c r="AI1888" s="84" t="n">
        <v>0.1143703870636517</v>
      </c>
      <c r="AJ1888" s="84" t="n">
        <v>0.2069015574200879</v>
      </c>
      <c r="AK1888" s="84" t="n">
        <v>0.385484523049838</v>
      </c>
    </row>
    <row r="1889">
      <c r="A1889" s="84" t="n">
        <v>2</v>
      </c>
      <c r="B1889" s="84" t="n">
        <v>0.1106009746378734</v>
      </c>
      <c r="C1889" s="84" t="n">
        <v>0.1640519352974863</v>
      </c>
      <c r="D1889" s="84" t="n">
        <v>0.3199046744222505</v>
      </c>
      <c r="E1889" s="84" t="n">
        <v>0.09731085333115119</v>
      </c>
      <c r="F1889" s="84" t="n">
        <v>0.1254083316635796</v>
      </c>
      <c r="G1889" s="84" t="n">
        <v>0.2122171895667847</v>
      </c>
      <c r="H1889" s="84" t="n">
        <v>0.08399863891644439</v>
      </c>
      <c r="I1889" s="84" t="n">
        <v>0.109569359798225</v>
      </c>
      <c r="J1889" s="84" t="n">
        <v>0.1877729360235835</v>
      </c>
      <c r="K1889" s="84" t="n">
        <v>0.09601229252375298</v>
      </c>
      <c r="L1889" s="84" t="n">
        <v>0.1363849293008991</v>
      </c>
      <c r="M1889" s="84" t="n">
        <v>0.2859915490318815</v>
      </c>
      <c r="N1889" s="84" t="n">
        <v>0.06078229185390297</v>
      </c>
      <c r="O1889" s="84" t="n">
        <v>0.08515420324164194</v>
      </c>
      <c r="P1889" s="84" t="n">
        <v>0.1222393329401509</v>
      </c>
      <c r="Q1889" s="84" t="n">
        <v>0.06877822028195552</v>
      </c>
      <c r="R1889" s="84" t="n">
        <v>0.08671139285273607</v>
      </c>
      <c r="S1889" s="84" t="n">
        <v>0.1026722633499339</v>
      </c>
      <c r="T1889" s="84" t="n">
        <v>0.07084652450628012</v>
      </c>
      <c r="U1889" s="84" t="n">
        <v>0.07638723111758648</v>
      </c>
      <c r="V1889" s="84" t="n">
        <v>0.1073938865580559</v>
      </c>
      <c r="W1889" s="84" t="n">
        <v>0.08007763986629783</v>
      </c>
      <c r="X1889" s="84" t="n">
        <v>0.06824364890492512</v>
      </c>
      <c r="Y1889" s="84" t="n">
        <v>0.08519077032453395</v>
      </c>
      <c r="Z1889" s="84" t="n">
        <v>0.05622344400431087</v>
      </c>
      <c r="AA1889" s="84" t="n">
        <v>0.06583060030106613</v>
      </c>
      <c r="AB1889" s="84" t="n">
        <v>0.09092655958494911</v>
      </c>
      <c r="AC1889" s="84" t="n">
        <v>0.05961170534972516</v>
      </c>
      <c r="AD1889" s="84" t="n">
        <v>0.0822031673431361</v>
      </c>
      <c r="AE1889" s="84" t="n">
        <v>0.1272289531917194</v>
      </c>
      <c r="AF1889" s="84" t="n">
        <v>0.07040543160612893</v>
      </c>
      <c r="AG1889" s="84" t="n">
        <v>0.1066917216652174</v>
      </c>
      <c r="AH1889" s="84" t="n">
        <v>0.181988173084885</v>
      </c>
      <c r="AI1889" s="84" t="n">
        <v>0.1158348601848453</v>
      </c>
      <c r="AJ1889" s="84" t="n">
        <v>0.2062185223590546</v>
      </c>
      <c r="AK1889" s="84" t="n">
        <v>0.3961378590550807</v>
      </c>
    </row>
    <row r="1890">
      <c r="A1890" s="84" t="n">
        <v>3</v>
      </c>
      <c r="B1890" s="84" t="n">
        <v>0.1117536614575136</v>
      </c>
      <c r="C1890" s="84" t="n">
        <v>0.1673952332885794</v>
      </c>
      <c r="D1890" s="84" t="n">
        <v>0.334842698574383</v>
      </c>
      <c r="E1890" s="84" t="n">
        <v>0.09424106400445578</v>
      </c>
      <c r="F1890" s="84" t="n">
        <v>0.1274351195193283</v>
      </c>
      <c r="G1890" s="84" t="n">
        <v>0.2306349116398087</v>
      </c>
      <c r="H1890" s="84" t="n">
        <v>0.08858865705283822</v>
      </c>
      <c r="I1890" s="84" t="n">
        <v>0.1211763066682912</v>
      </c>
      <c r="J1890" s="84" t="n">
        <v>0.1931859550593224</v>
      </c>
      <c r="K1890" s="84" t="n">
        <v>0.1062328229800997</v>
      </c>
      <c r="L1890" s="84" t="n">
        <v>0.1575410954624775</v>
      </c>
      <c r="M1890" s="84" t="n">
        <v>0.2871686942566661</v>
      </c>
      <c r="N1890" s="84" t="n">
        <v>0.06480659155222804</v>
      </c>
      <c r="O1890" s="84" t="n">
        <v>0.09058978553891948</v>
      </c>
      <c r="P1890" s="84" t="n">
        <v>0.1265817154272483</v>
      </c>
      <c r="Q1890" s="84" t="n">
        <v>0.109572111997936</v>
      </c>
      <c r="R1890" s="84" t="n">
        <v>0.09858338648739616</v>
      </c>
      <c r="S1890" s="84" t="n">
        <v>0.1098273490355853</v>
      </c>
      <c r="T1890" s="84" t="n">
        <v>0.08167241913588406</v>
      </c>
      <c r="U1890" s="84" t="n">
        <v>0.0821285660906613</v>
      </c>
      <c r="V1890" s="84" t="n">
        <v>0.1143205681358309</v>
      </c>
      <c r="W1890" s="84" t="n">
        <v>0.08577944070723217</v>
      </c>
      <c r="X1890" s="84" t="n">
        <v>0.07338729629771056</v>
      </c>
      <c r="Y1890" s="84" t="n">
        <v>0.09060974953772787</v>
      </c>
      <c r="Z1890" s="84" t="n">
        <v>0.06265699081733785</v>
      </c>
      <c r="AA1890" s="84" t="n">
        <v>0.07178502102541763</v>
      </c>
      <c r="AB1890" s="84" t="n">
        <v>0.09908236247934858</v>
      </c>
      <c r="AC1890" s="84" t="n">
        <v>0.06567893936085609</v>
      </c>
      <c r="AD1890" s="84" t="n">
        <v>0.09099314292820193</v>
      </c>
      <c r="AE1890" s="84" t="n">
        <v>0.1360988780143791</v>
      </c>
      <c r="AF1890" s="84" t="n">
        <v>0.07206713199151669</v>
      </c>
      <c r="AG1890" s="84" t="n">
        <v>0.1077530003660643</v>
      </c>
      <c r="AH1890" s="84" t="n">
        <v>0.1913976711771364</v>
      </c>
      <c r="AI1890" s="84" t="n">
        <v>0.125792516549597</v>
      </c>
      <c r="AJ1890" s="84" t="n">
        <v>0.2176029121248384</v>
      </c>
      <c r="AK1890" s="84" t="n">
        <v>0.4199355874435975</v>
      </c>
    </row>
    <row r="1891">
      <c r="A1891" s="84" t="n">
        <v>4</v>
      </c>
      <c r="B1891" s="84" t="n">
        <v>0.142924115908196</v>
      </c>
      <c r="C1891" s="84" t="n">
        <v>0.1887377235560366</v>
      </c>
      <c r="D1891" s="84" t="n">
        <v>0.3450556395544912</v>
      </c>
      <c r="E1891" s="84" t="n">
        <v>0.1031673257081616</v>
      </c>
      <c r="F1891" s="84" t="n">
        <v>0.1420952570555498</v>
      </c>
      <c r="G1891" s="84" t="n">
        <v>0.2330979488051321</v>
      </c>
      <c r="H1891" s="84" t="n">
        <v>0.1054833814579248</v>
      </c>
      <c r="I1891" s="84" t="n">
        <v>0.1483098135247717</v>
      </c>
      <c r="J1891" s="84" t="n">
        <v>0.1916153248046362</v>
      </c>
      <c r="K1891" s="84" t="n">
        <v>0.1404112646065754</v>
      </c>
      <c r="L1891" s="84" t="n">
        <v>0.1868630116628556</v>
      </c>
      <c r="M1891" s="84" t="n">
        <v>0.2974289946667978</v>
      </c>
      <c r="N1891" s="84" t="n">
        <v>0.0794216753941655</v>
      </c>
      <c r="O1891" s="84" t="n">
        <v>0.1049020315742405</v>
      </c>
      <c r="P1891" s="84" t="n">
        <v>0.1262086885379371</v>
      </c>
      <c r="Q1891" s="84" t="n">
        <v>0.2061671157408507</v>
      </c>
      <c r="R1891" s="84" t="n">
        <v>0.134923881663662</v>
      </c>
      <c r="S1891" s="84" t="n">
        <v>0.1073414054529477</v>
      </c>
      <c r="T1891" s="84" t="n">
        <v>0.1264868165270538</v>
      </c>
      <c r="U1891" s="84" t="n">
        <v>0.1100717311780477</v>
      </c>
      <c r="V1891" s="84" t="n">
        <v>0.1100329637944818</v>
      </c>
      <c r="W1891" s="84" t="n">
        <v>0.1287079809939972</v>
      </c>
      <c r="X1891" s="84" t="n">
        <v>0.09564758125620931</v>
      </c>
      <c r="Y1891" s="84" t="n">
        <v>0.08575052018955932</v>
      </c>
      <c r="Z1891" s="84" t="n">
        <v>0.08069483826763479</v>
      </c>
      <c r="AA1891" s="84" t="n">
        <v>0.07906454274229924</v>
      </c>
      <c r="AB1891" s="84" t="n">
        <v>0.09463458451637534</v>
      </c>
      <c r="AC1891" s="84" t="n">
        <v>0.07861362185461973</v>
      </c>
      <c r="AD1891" s="84" t="n">
        <v>0.09810041976663551</v>
      </c>
      <c r="AE1891" s="84" t="n">
        <v>0.1334824450690065</v>
      </c>
      <c r="AF1891" s="84" t="n">
        <v>0.077120201337484</v>
      </c>
      <c r="AG1891" s="84" t="n">
        <v>0.1249870826584072</v>
      </c>
      <c r="AH1891" s="84" t="n">
        <v>0.1948745423310323</v>
      </c>
      <c r="AI1891" s="84" t="n">
        <v>0.147368495422344</v>
      </c>
      <c r="AJ1891" s="84" t="n">
        <v>0.2373740053466309</v>
      </c>
      <c r="AK1891" s="84" t="n">
        <v>0.4288624834293299</v>
      </c>
    </row>
    <row r="1892">
      <c r="A1892" s="84" t="n">
        <v>5</v>
      </c>
      <c r="B1892" s="84" t="n">
        <v>0.1658852256815642</v>
      </c>
      <c r="C1892" s="84" t="n">
        <v>0.2114071308513022</v>
      </c>
      <c r="D1892" s="84" t="n">
        <v>0.3419249286553964</v>
      </c>
      <c r="E1892" s="84" t="n">
        <v>0.1279259264636396</v>
      </c>
      <c r="F1892" s="84" t="n">
        <v>0.1585080997001022</v>
      </c>
      <c r="G1892" s="84" t="n">
        <v>0.2394819881768687</v>
      </c>
      <c r="H1892" s="84" t="n">
        <v>0.1335855090644095</v>
      </c>
      <c r="I1892" s="84" t="n">
        <v>0.1666630993475693</v>
      </c>
      <c r="J1892" s="84" t="n">
        <v>0.2196999479775576</v>
      </c>
      <c r="K1892" s="84" t="n">
        <v>0.1504721603592498</v>
      </c>
      <c r="L1892" s="84" t="n">
        <v>0.1974390364119822</v>
      </c>
      <c r="M1892" s="84" t="n">
        <v>0.3506014678044106</v>
      </c>
      <c r="N1892" s="84" t="n">
        <v>0.1176847424185005</v>
      </c>
      <c r="O1892" s="84" t="n">
        <v>0.1341732196522294</v>
      </c>
      <c r="P1892" s="84" t="n">
        <v>0.136289648379711</v>
      </c>
      <c r="Q1892" s="84" t="n">
        <v>0.2931044091212797</v>
      </c>
      <c r="R1892" s="84" t="n">
        <v>0.2125703214418154</v>
      </c>
      <c r="S1892" s="84" t="n">
        <v>0.1077883473733065</v>
      </c>
      <c r="T1892" s="84" t="n">
        <v>0.2769646912533812</v>
      </c>
      <c r="U1892" s="84" t="n">
        <v>0.2191921795233728</v>
      </c>
      <c r="V1892" s="84" t="n">
        <v>0.1091591474318824</v>
      </c>
      <c r="W1892" s="84" t="n">
        <v>0.2236652815307271</v>
      </c>
      <c r="X1892" s="84" t="n">
        <v>0.1736397658663115</v>
      </c>
      <c r="Y1892" s="84" t="n">
        <v>0.08445705472670234</v>
      </c>
      <c r="Z1892" s="84" t="n">
        <v>0.1604744315582891</v>
      </c>
      <c r="AA1892" s="84" t="n">
        <v>0.1284555860996229</v>
      </c>
      <c r="AB1892" s="84" t="n">
        <v>0.0926053626072908</v>
      </c>
      <c r="AC1892" s="84" t="n">
        <v>0.1445257014667568</v>
      </c>
      <c r="AD1892" s="84" t="n">
        <v>0.1287601340076978</v>
      </c>
      <c r="AE1892" s="84" t="n">
        <v>0.1377955993969192</v>
      </c>
      <c r="AF1892" s="84" t="n">
        <v>0.07724977416147291</v>
      </c>
      <c r="AG1892" s="84" t="n">
        <v>0.1372965727685402</v>
      </c>
      <c r="AH1892" s="84" t="n">
        <v>0.1933470193490197</v>
      </c>
      <c r="AI1892" s="84" t="n">
        <v>0.1549406765199162</v>
      </c>
      <c r="AJ1892" s="84" t="n">
        <v>0.2441979828513892</v>
      </c>
      <c r="AK1892" s="84" t="n">
        <v>0.4243649462904797</v>
      </c>
    </row>
    <row r="1893">
      <c r="A1893" s="84" t="n">
        <v>6</v>
      </c>
      <c r="B1893" s="84" t="n">
        <v>0.1692998119608647</v>
      </c>
      <c r="C1893" s="84" t="n">
        <v>0.2171359001239549</v>
      </c>
      <c r="D1893" s="84" t="n">
        <v>0.3740989458964572</v>
      </c>
      <c r="E1893" s="84" t="n">
        <v>0.1540992336992817</v>
      </c>
      <c r="F1893" s="84" t="n">
        <v>0.1735815638591778</v>
      </c>
      <c r="G1893" s="84" t="n">
        <v>0.2844900070997761</v>
      </c>
      <c r="H1893" s="84" t="n">
        <v>0.2060021646040745</v>
      </c>
      <c r="I1893" s="84" t="n">
        <v>0.2354052330749031</v>
      </c>
      <c r="J1893" s="84" t="n">
        <v>0.2706288002953532</v>
      </c>
      <c r="K1893" s="84" t="n">
        <v>0.2301710893081237</v>
      </c>
      <c r="L1893" s="84" t="n">
        <v>0.2848844704354382</v>
      </c>
      <c r="M1893" s="84" t="n">
        <v>0.3781629102234284</v>
      </c>
      <c r="N1893" s="84" t="n">
        <v>0.250130325325294</v>
      </c>
      <c r="O1893" s="84" t="n">
        <v>0.2324950106321141</v>
      </c>
      <c r="P1893" s="84" t="n">
        <v>0.1511508529874916</v>
      </c>
      <c r="Q1893" s="84" t="n">
        <v>0.3699805234782125</v>
      </c>
      <c r="R1893" s="84" t="n">
        <v>0.3526974210942972</v>
      </c>
      <c r="S1893" s="84" t="n">
        <v>0.3076234094031557</v>
      </c>
      <c r="T1893" s="84" t="n">
        <v>0.3527659036622297</v>
      </c>
      <c r="U1893" s="84" t="n">
        <v>0.3372138276239105</v>
      </c>
      <c r="V1893" s="84" t="n">
        <v>0.3527660758172335</v>
      </c>
      <c r="W1893" s="84" t="n">
        <v>0.2864073580523034</v>
      </c>
      <c r="X1893" s="84" t="n">
        <v>0.2668449629976525</v>
      </c>
      <c r="Y1893" s="84" t="n">
        <v>0.1713186076024662</v>
      </c>
      <c r="Z1893" s="84" t="n">
        <v>0.2602351833099205</v>
      </c>
      <c r="AA1893" s="84" t="n">
        <v>0.2404326317721215</v>
      </c>
      <c r="AB1893" s="84" t="n">
        <v>0.1081593010311272</v>
      </c>
      <c r="AC1893" s="84" t="n">
        <v>0.2367408877275213</v>
      </c>
      <c r="AD1893" s="84" t="n">
        <v>0.225964022831382</v>
      </c>
      <c r="AE1893" s="84" t="n">
        <v>0.1575882608719084</v>
      </c>
      <c r="AF1893" s="84" t="n">
        <v>0.1228110722618297</v>
      </c>
      <c r="AG1893" s="84" t="n">
        <v>0.1615024368992839</v>
      </c>
      <c r="AH1893" s="84" t="n">
        <v>0.2250380571496554</v>
      </c>
      <c r="AI1893" s="84" t="n">
        <v>0.1711245175336418</v>
      </c>
      <c r="AJ1893" s="84" t="n">
        <v>0.2525691076048802</v>
      </c>
      <c r="AK1893" s="84" t="n">
        <v>0.4419960437475249</v>
      </c>
    </row>
    <row r="1894">
      <c r="A1894" s="84" t="n">
        <v>7</v>
      </c>
      <c r="B1894" s="84" t="n">
        <v>0.2563988225417703</v>
      </c>
      <c r="C1894" s="84" t="n">
        <v>0.3009071774451118</v>
      </c>
      <c r="D1894" s="84" t="n">
        <v>0.4048760687386476</v>
      </c>
      <c r="E1894" s="84" t="n">
        <v>0.2320831342570473</v>
      </c>
      <c r="F1894" s="84" t="n">
        <v>0.2627928379792533</v>
      </c>
      <c r="G1894" s="84" t="n">
        <v>0.3080892756523755</v>
      </c>
      <c r="H1894" s="84" t="n">
        <v>0.5723703899866788</v>
      </c>
      <c r="I1894" s="84" t="n">
        <v>0.5936656317392114</v>
      </c>
      <c r="J1894" s="84" t="n">
        <v>0.5007515844469679</v>
      </c>
      <c r="K1894" s="84" t="n">
        <v>0.6302259189420586</v>
      </c>
      <c r="L1894" s="84" t="n">
        <v>0.7278713275444394</v>
      </c>
      <c r="M1894" s="84" t="n">
        <v>0.6269965017202119</v>
      </c>
      <c r="N1894" s="84" t="n">
        <v>0.6061666037414963</v>
      </c>
      <c r="O1894" s="84" t="n">
        <v>0.6207499154572517</v>
      </c>
      <c r="P1894" s="84" t="n">
        <v>0.6164195375936041</v>
      </c>
      <c r="Q1894" s="84" t="n">
        <v>0.6351284088835661</v>
      </c>
      <c r="R1894" s="84" t="n">
        <v>0.6801630929180625</v>
      </c>
      <c r="S1894" s="84" t="n">
        <v>0.5618752733055823</v>
      </c>
      <c r="T1894" s="84" t="n">
        <v>0.6380486955914566</v>
      </c>
      <c r="U1894" s="84" t="n">
        <v>0.6332604701870459</v>
      </c>
      <c r="V1894" s="84" t="n">
        <v>0.7076638924402909</v>
      </c>
      <c r="W1894" s="84" t="n">
        <v>0.5976027213364304</v>
      </c>
      <c r="X1894" s="84" t="n">
        <v>0.6031142197512801</v>
      </c>
      <c r="Y1894" s="84" t="n">
        <v>0.5809277204754182</v>
      </c>
      <c r="Z1894" s="84" t="n">
        <v>0.5527425763639041</v>
      </c>
      <c r="AA1894" s="84" t="n">
        <v>0.5736876014958078</v>
      </c>
      <c r="AB1894" s="84" t="n">
        <v>0.4707447436259167</v>
      </c>
      <c r="AC1894" s="84" t="n">
        <v>0.534110620886014</v>
      </c>
      <c r="AD1894" s="84" t="n">
        <v>0.5935953219148619</v>
      </c>
      <c r="AE1894" s="84" t="n">
        <v>0.5182748444945442</v>
      </c>
      <c r="AF1894" s="84" t="n">
        <v>0.2285641598048582</v>
      </c>
      <c r="AG1894" s="84" t="n">
        <v>0.2547650062886953</v>
      </c>
      <c r="AH1894" s="84" t="n">
        <v>0.2614741095773191</v>
      </c>
      <c r="AI1894" s="84" t="n">
        <v>0.2609671537012004</v>
      </c>
      <c r="AJ1894" s="84" t="n">
        <v>0.3259897116832327</v>
      </c>
      <c r="AK1894" s="84" t="n">
        <v>0.4709501537038175</v>
      </c>
    </row>
    <row r="1895">
      <c r="A1895" s="84" t="n">
        <v>8</v>
      </c>
      <c r="B1895" s="84" t="n">
        <v>0.6907424307460756</v>
      </c>
      <c r="C1895" s="84" t="n">
        <v>0.7237873585907163</v>
      </c>
      <c r="D1895" s="84" t="n">
        <v>0.677822531800395</v>
      </c>
      <c r="E1895" s="84" t="n">
        <v>0.6385392772012997</v>
      </c>
      <c r="F1895" s="84" t="n">
        <v>0.7054227451781301</v>
      </c>
      <c r="G1895" s="84" t="n">
        <v>0.5798155808985156</v>
      </c>
      <c r="H1895" s="84" t="n">
        <v>0.7325957975431282</v>
      </c>
      <c r="I1895" s="84" t="n">
        <v>0.8279990170234005</v>
      </c>
      <c r="J1895" s="84" t="n">
        <v>0.7178905738690712</v>
      </c>
      <c r="K1895" s="84" t="n">
        <v>0.8518917363955397</v>
      </c>
      <c r="L1895" s="84" t="n">
        <v>0.9173049104541813</v>
      </c>
      <c r="M1895" s="84" t="n">
        <v>0.8247032715068773</v>
      </c>
      <c r="N1895" s="84" t="n">
        <v>0.7792751043989355</v>
      </c>
      <c r="O1895" s="84" t="n">
        <v>0.8202141611735204</v>
      </c>
      <c r="P1895" s="84" t="n">
        <v>0.8197008238959613</v>
      </c>
      <c r="Q1895" s="84" t="n">
        <v>0.8235201107229703</v>
      </c>
      <c r="R1895" s="84" t="n">
        <v>0.8677044836837321</v>
      </c>
      <c r="S1895" s="84" t="n">
        <v>0.7864052432301155</v>
      </c>
      <c r="T1895" s="84" t="n">
        <v>0.8206653666790611</v>
      </c>
      <c r="U1895" s="84" t="n">
        <v>0.7952250105288781</v>
      </c>
      <c r="V1895" s="84" t="n">
        <v>0.868574982637539</v>
      </c>
      <c r="W1895" s="84" t="n">
        <v>0.7987391403946529</v>
      </c>
      <c r="X1895" s="84" t="n">
        <v>0.7761065505211341</v>
      </c>
      <c r="Y1895" s="84" t="n">
        <v>0.7703185572271127</v>
      </c>
      <c r="Z1895" s="84" t="n">
        <v>0.7448648988973328</v>
      </c>
      <c r="AA1895" s="84" t="n">
        <v>0.7657902510637561</v>
      </c>
      <c r="AB1895" s="84" t="n">
        <v>0.6784126593331679</v>
      </c>
      <c r="AC1895" s="84" t="n">
        <v>0.7688792384990808</v>
      </c>
      <c r="AD1895" s="84" t="n">
        <v>0.7780501706255435</v>
      </c>
      <c r="AE1895" s="84" t="n">
        <v>0.7198029794280635</v>
      </c>
      <c r="AF1895" s="84" t="n">
        <v>0.6574124320588891</v>
      </c>
      <c r="AG1895" s="84" t="n">
        <v>0.6857662068119599</v>
      </c>
      <c r="AH1895" s="84" t="n">
        <v>0.5247538957814122</v>
      </c>
      <c r="AI1895" s="84" t="n">
        <v>0.7036262557349775</v>
      </c>
      <c r="AJ1895" s="84" t="n">
        <v>0.7059231592637566</v>
      </c>
      <c r="AK1895" s="84" t="n">
        <v>0.6664147680552206</v>
      </c>
    </row>
    <row r="1896">
      <c r="A1896" s="84" t="n">
        <v>9</v>
      </c>
      <c r="B1896" s="84" t="n">
        <v>0.8593642229504985</v>
      </c>
      <c r="C1896" s="84" t="n">
        <v>0.8890632506755006</v>
      </c>
      <c r="D1896" s="84" t="n">
        <v>0.8510027805473177</v>
      </c>
      <c r="E1896" s="84" t="n">
        <v>0.8233492726346436</v>
      </c>
      <c r="F1896" s="84" t="n">
        <v>0.8848579293423146</v>
      </c>
      <c r="G1896" s="84" t="n">
        <v>0.7827319947422035</v>
      </c>
      <c r="H1896" s="84" t="n">
        <v>0.7912876988137748</v>
      </c>
      <c r="I1896" s="84" t="n">
        <v>0.9098507690407074</v>
      </c>
      <c r="J1896" s="84" t="n">
        <v>0.7997066605507667</v>
      </c>
      <c r="K1896" s="84" t="n">
        <v>0.9094398841768779</v>
      </c>
      <c r="L1896" s="84" t="n">
        <v>0.9698268211572305</v>
      </c>
      <c r="M1896" s="84" t="n">
        <v>0.8704154477057129</v>
      </c>
      <c r="N1896" s="84" t="n">
        <v>0.8622255068938172</v>
      </c>
      <c r="O1896" s="84" t="n">
        <v>0.9090956966103694</v>
      </c>
      <c r="P1896" s="84" t="n">
        <v>0.8649092602411118</v>
      </c>
      <c r="Q1896" s="84" t="n">
        <v>0.8699912038819867</v>
      </c>
      <c r="R1896" s="84" t="n">
        <v>0.9254163645591045</v>
      </c>
      <c r="S1896" s="84" t="n">
        <v>0.8561474033588472</v>
      </c>
      <c r="T1896" s="84" t="n">
        <v>0.8810809278378254</v>
      </c>
      <c r="U1896" s="84" t="n">
        <v>0.8674975218570833</v>
      </c>
      <c r="V1896" s="84" t="n">
        <v>0.9150122494546663</v>
      </c>
      <c r="W1896" s="84" t="n">
        <v>0.8876925540116805</v>
      </c>
      <c r="X1896" s="84" t="n">
        <v>0.8514727281477914</v>
      </c>
      <c r="Y1896" s="84" t="n">
        <v>0.833793210028509</v>
      </c>
      <c r="Z1896" s="84" t="n">
        <v>0.8589068104409761</v>
      </c>
      <c r="AA1896" s="84" t="n">
        <v>0.8523416117498314</v>
      </c>
      <c r="AB1896" s="84" t="n">
        <v>0.7709728124571432</v>
      </c>
      <c r="AC1896" s="84" t="n">
        <v>0.8566153491521769</v>
      </c>
      <c r="AD1896" s="84" t="n">
        <v>0.8771278437413441</v>
      </c>
      <c r="AE1896" s="84" t="n">
        <v>0.8214226324964595</v>
      </c>
      <c r="AF1896" s="84" t="n">
        <v>0.8322665577009311</v>
      </c>
      <c r="AG1896" s="84" t="n">
        <v>0.8668077051949236</v>
      </c>
      <c r="AH1896" s="84" t="n">
        <v>0.7527195323935859</v>
      </c>
      <c r="AI1896" s="84" t="n">
        <v>0.8712553491130737</v>
      </c>
      <c r="AJ1896" s="84" t="n">
        <v>0.8528419574518321</v>
      </c>
      <c r="AK1896" s="84" t="n">
        <v>0.8158446987714207</v>
      </c>
    </row>
    <row r="1897">
      <c r="A1897" s="84" t="n">
        <v>10</v>
      </c>
      <c r="B1897" s="84" t="n">
        <v>0.9310471119925033</v>
      </c>
      <c r="C1897" s="84" t="n">
        <v>0.9491987658240518</v>
      </c>
      <c r="D1897" s="84" t="n">
        <v>0.8756332410843563</v>
      </c>
      <c r="E1897" s="84" t="n">
        <v>0.8971283190746316</v>
      </c>
      <c r="F1897" s="84" t="n">
        <v>0.9447083680334623</v>
      </c>
      <c r="G1897" s="84" t="n">
        <v>0.825609274583493</v>
      </c>
      <c r="H1897" s="84" t="n">
        <v>0.893592941257897</v>
      </c>
      <c r="I1897" s="84" t="n">
        <v>0.9647453474728742</v>
      </c>
      <c r="J1897" s="84" t="n">
        <v>0.9086008200526938</v>
      </c>
      <c r="K1897" s="84" t="n">
        <v>0.9516310105723783</v>
      </c>
      <c r="L1897" s="84" t="n">
        <v>1</v>
      </c>
      <c r="M1897" s="84" t="n">
        <v>0.9898467330214604</v>
      </c>
      <c r="N1897" s="84" t="n">
        <v>0.9191069496178874</v>
      </c>
      <c r="O1897" s="84" t="n">
        <v>0.952042325548329</v>
      </c>
      <c r="P1897" s="84" t="n">
        <v>0.990300705146917</v>
      </c>
      <c r="Q1897" s="84" t="n">
        <v>0.9181258146791231</v>
      </c>
      <c r="R1897" s="84" t="n">
        <v>0.9728927758130698</v>
      </c>
      <c r="S1897" s="84" t="n">
        <v>0.9573514727513641</v>
      </c>
      <c r="T1897" s="84" t="n">
        <v>0.9207521623111133</v>
      </c>
      <c r="U1897" s="84" t="n">
        <v>0.9335170054750165</v>
      </c>
      <c r="V1897" s="84" t="n">
        <v>0.9876451981682248</v>
      </c>
      <c r="W1897" s="84" t="n">
        <v>0.9421515011934174</v>
      </c>
      <c r="X1897" s="84" t="n">
        <v>0.9227959021715335</v>
      </c>
      <c r="Y1897" s="84" t="n">
        <v>0.9310699383513826</v>
      </c>
      <c r="Z1897" s="84" t="n">
        <v>0.912386526630523</v>
      </c>
      <c r="AA1897" s="84" t="n">
        <v>0.9190304702898169</v>
      </c>
      <c r="AB1897" s="84" t="n">
        <v>0.9192203972600268</v>
      </c>
      <c r="AC1897" s="84" t="n">
        <v>0.9157223190048857</v>
      </c>
      <c r="AD1897" s="84" t="n">
        <v>0.9438283003037913</v>
      </c>
      <c r="AE1897" s="84" t="n">
        <v>0.925812277145687</v>
      </c>
      <c r="AF1897" s="84" t="n">
        <v>0.9039478145112897</v>
      </c>
      <c r="AG1897" s="84" t="n">
        <v>0.9383323325876705</v>
      </c>
      <c r="AH1897" s="84" t="n">
        <v>0.793987454529537</v>
      </c>
      <c r="AI1897" s="84" t="n">
        <v>0.9301359003520606</v>
      </c>
      <c r="AJ1897" s="84" t="n">
        <v>0.9065088678982172</v>
      </c>
      <c r="AK1897" s="84" t="n">
        <v>0.8487843714965039</v>
      </c>
    </row>
    <row r="1898">
      <c r="A1898" s="84" t="n">
        <v>11</v>
      </c>
      <c r="B1898" s="84" t="n">
        <v>0.9847235281727768</v>
      </c>
      <c r="C1898" s="84" t="n">
        <v>1</v>
      </c>
      <c r="D1898" s="84" t="n">
        <v>0.9827067906396141</v>
      </c>
      <c r="E1898" s="84" t="n">
        <v>1</v>
      </c>
      <c r="F1898" s="84" t="n">
        <v>1</v>
      </c>
      <c r="G1898" s="84" t="n">
        <v>0.995878351948937</v>
      </c>
      <c r="H1898" s="84" t="n">
        <v>0.8849025920740199</v>
      </c>
      <c r="I1898" s="84" t="n">
        <v>0.9577082699891245</v>
      </c>
      <c r="J1898" s="84" t="n">
        <v>0.9524692759930413</v>
      </c>
      <c r="K1898" s="84" t="n">
        <v>0.9421482204965748</v>
      </c>
      <c r="L1898" s="84" t="n">
        <v>0.9715071797933391</v>
      </c>
      <c r="M1898" s="84" t="n">
        <v>0.9114283889599355</v>
      </c>
      <c r="N1898" s="84" t="n">
        <v>0.9290556963880795</v>
      </c>
      <c r="O1898" s="84" t="n">
        <v>0.9494158456060749</v>
      </c>
      <c r="P1898" s="84" t="n">
        <v>0.9749061227245556</v>
      </c>
      <c r="Q1898" s="84" t="n">
        <v>0.9021811055184513</v>
      </c>
      <c r="R1898" s="84" t="n">
        <v>0.9449346925071948</v>
      </c>
      <c r="S1898" s="84" t="n">
        <v>0.972822650934516</v>
      </c>
      <c r="T1898" s="84" t="n">
        <v>0.9212679748530228</v>
      </c>
      <c r="U1898" s="84" t="n">
        <v>0.9285518104684148</v>
      </c>
      <c r="V1898" s="84" t="n">
        <v>0.985392253297434</v>
      </c>
      <c r="W1898" s="84" t="n">
        <v>0.9422452010828198</v>
      </c>
      <c r="X1898" s="84" t="n">
        <v>0.9311620162388127</v>
      </c>
      <c r="Y1898" s="84" t="n">
        <v>0.956471781406258</v>
      </c>
      <c r="Z1898" s="84" t="n">
        <v>0.915120007589012</v>
      </c>
      <c r="AA1898" s="84" t="n">
        <v>0.9160113016226346</v>
      </c>
      <c r="AB1898" s="84" t="n">
        <v>0.9420746081148781</v>
      </c>
      <c r="AC1898" s="84" t="n">
        <v>0.9338201596857341</v>
      </c>
      <c r="AD1898" s="84" t="n">
        <v>0.9423618128879727</v>
      </c>
      <c r="AE1898" s="84" t="n">
        <v>0.9236243399653845</v>
      </c>
      <c r="AF1898" s="84" t="n">
        <v>0.9540888417353931</v>
      </c>
      <c r="AG1898" s="84" t="n">
        <v>1</v>
      </c>
      <c r="AH1898" s="84" t="n">
        <v>0.9615638104223331</v>
      </c>
      <c r="AI1898" s="84" t="n">
        <v>0.9813953581057067</v>
      </c>
      <c r="AJ1898" s="84" t="n">
        <v>0.9760821394171474</v>
      </c>
      <c r="AK1898" s="84" t="n">
        <v>0.9740839657082309</v>
      </c>
    </row>
    <row r="1899">
      <c r="A1899" s="84" t="n">
        <v>12</v>
      </c>
      <c r="B1899" s="84" t="n">
        <v>0.9658550244351508</v>
      </c>
      <c r="C1899" s="84" t="n">
        <v>0.9751330339275406</v>
      </c>
      <c r="D1899" s="84" t="n">
        <v>0.9495793868410094</v>
      </c>
      <c r="E1899" s="84" t="n">
        <v>0.9241483054538543</v>
      </c>
      <c r="F1899" s="84" t="n">
        <v>0.9610217834571813</v>
      </c>
      <c r="G1899" s="84" t="n">
        <v>0.971210316006839</v>
      </c>
      <c r="H1899" s="84" t="n">
        <v>0.8862436247478971</v>
      </c>
      <c r="I1899" s="84" t="n">
        <v>0.9173795291843347</v>
      </c>
      <c r="J1899" s="84" t="n">
        <v>0.9272024791770387</v>
      </c>
      <c r="K1899" s="84" t="n">
        <v>0.8898325073594857</v>
      </c>
      <c r="L1899" s="84" t="n">
        <v>0.9144812910793522</v>
      </c>
      <c r="M1899" s="84" t="n">
        <v>0.8660250743059016</v>
      </c>
      <c r="N1899" s="84" t="n">
        <v>0.8853497103219429</v>
      </c>
      <c r="O1899" s="84" t="n">
        <v>0.8833954966378993</v>
      </c>
      <c r="P1899" s="84" t="n">
        <v>0.9451446931290373</v>
      </c>
      <c r="Q1899" s="84" t="n">
        <v>0.8679292296159125</v>
      </c>
      <c r="R1899" s="84" t="n">
        <v>0.9039519287062252</v>
      </c>
      <c r="S1899" s="84" t="n">
        <v>0.9501503431637491</v>
      </c>
      <c r="T1899" s="84" t="n">
        <v>0.9052742423035323</v>
      </c>
      <c r="U1899" s="84" t="n">
        <v>0.8979712111225944</v>
      </c>
      <c r="V1899" s="84" t="n">
        <v>0.9637714555233379</v>
      </c>
      <c r="W1899" s="84" t="n">
        <v>0.905150193237548</v>
      </c>
      <c r="X1899" s="84" t="n">
        <v>0.9024770148059931</v>
      </c>
      <c r="Y1899" s="84" t="n">
        <v>0.9503020102042821</v>
      </c>
      <c r="Z1899" s="84" t="n">
        <v>0.8794279887914181</v>
      </c>
      <c r="AA1899" s="84" t="n">
        <v>0.8817528117880797</v>
      </c>
      <c r="AB1899" s="84" t="n">
        <v>0.9229154100911683</v>
      </c>
      <c r="AC1899" s="84" t="n">
        <v>0.8947712492055647</v>
      </c>
      <c r="AD1899" s="84" t="n">
        <v>0.9018427890747419</v>
      </c>
      <c r="AE1899" s="84" t="n">
        <v>0.9215427847085281</v>
      </c>
      <c r="AF1899" s="84" t="n">
        <v>0.9412424476780334</v>
      </c>
      <c r="AG1899" s="84" t="n">
        <v>0.9737818966781455</v>
      </c>
      <c r="AH1899" s="84" t="n">
        <v>0.9709764704743117</v>
      </c>
      <c r="AI1899" s="84" t="n">
        <v>0.9619930819767998</v>
      </c>
      <c r="AJ1899" s="84" t="n">
        <v>0.9810411236776502</v>
      </c>
      <c r="AK1899" s="84" t="n">
        <v>0.9493983265733813</v>
      </c>
    </row>
    <row r="1900">
      <c r="A1900" s="84" t="n">
        <v>13</v>
      </c>
      <c r="B1900" s="84" t="n">
        <v>0.9161702477265221</v>
      </c>
      <c r="C1900" s="84" t="n">
        <v>0.9208005892561334</v>
      </c>
      <c r="D1900" s="84" t="n">
        <v>0.9464158174545918</v>
      </c>
      <c r="E1900" s="84" t="n">
        <v>0.9223331916702082</v>
      </c>
      <c r="F1900" s="84" t="n">
        <v>0.9131915694526742</v>
      </c>
      <c r="G1900" s="84" t="n">
        <v>0.9408603859679676</v>
      </c>
      <c r="H1900" s="84" t="n">
        <v>0.9389747701983296</v>
      </c>
      <c r="I1900" s="84" t="n">
        <v>0.9136720116120487</v>
      </c>
      <c r="J1900" s="84" t="n">
        <v>0.9457702398066778</v>
      </c>
      <c r="K1900" s="84" t="n">
        <v>0.8951059909275363</v>
      </c>
      <c r="L1900" s="84" t="n">
        <v>0.9172902487994151</v>
      </c>
      <c r="M1900" s="84" t="n">
        <v>0.9066735233336218</v>
      </c>
      <c r="N1900" s="84" t="n">
        <v>0.9134252729278451</v>
      </c>
      <c r="O1900" s="84" t="n">
        <v>0.898125703246773</v>
      </c>
      <c r="P1900" s="84" t="n">
        <v>0.9407775878057836</v>
      </c>
      <c r="Q1900" s="84" t="n">
        <v>0.9008166391860076</v>
      </c>
      <c r="R1900" s="84" t="n">
        <v>0.9158584939609143</v>
      </c>
      <c r="S1900" s="84" t="n">
        <v>0.9709362177488734</v>
      </c>
      <c r="T1900" s="84" t="n">
        <v>0.9229943062432873</v>
      </c>
      <c r="U1900" s="84" t="n">
        <v>0.9068955449604198</v>
      </c>
      <c r="V1900" s="84" t="n">
        <v>0.9767539543985944</v>
      </c>
      <c r="W1900" s="84" t="n">
        <v>0.9164362513147297</v>
      </c>
      <c r="X1900" s="84" t="n">
        <v>0.9088930875349205</v>
      </c>
      <c r="Y1900" s="84" t="n">
        <v>0.9596250792984904</v>
      </c>
      <c r="Z1900" s="84" t="n">
        <v>0.9012500953380185</v>
      </c>
      <c r="AA1900" s="84" t="n">
        <v>0.9064614848423423</v>
      </c>
      <c r="AB1900" s="84" t="n">
        <v>0.943010874121426</v>
      </c>
      <c r="AC1900" s="84" t="n">
        <v>0.9184251244555908</v>
      </c>
      <c r="AD1900" s="84" t="n">
        <v>0.9164508923207035</v>
      </c>
      <c r="AE1900" s="84" t="n">
        <v>0.9415186074246927</v>
      </c>
      <c r="AF1900" s="84" t="n">
        <v>0.8874278887293033</v>
      </c>
      <c r="AG1900" s="84" t="n">
        <v>0.9184647048867119</v>
      </c>
      <c r="AH1900" s="84" t="n">
        <v>0.9436786792810418</v>
      </c>
      <c r="AI1900" s="84" t="n">
        <v>0.970090799507398</v>
      </c>
      <c r="AJ1900" s="84" t="n">
        <v>0.9592195596072769</v>
      </c>
      <c r="AK1900" s="84" t="n">
        <v>0.9605617254077874</v>
      </c>
    </row>
    <row r="1901">
      <c r="A1901" s="84" t="n">
        <v>14</v>
      </c>
      <c r="B1901" s="84" t="n">
        <v>0.9192597536096434</v>
      </c>
      <c r="C1901" s="84" t="n">
        <v>0.9234449069013229</v>
      </c>
      <c r="D1901" s="84" t="n">
        <v>0.9698607568470301</v>
      </c>
      <c r="E1901" s="84" t="n">
        <v>0.9362888792687015</v>
      </c>
      <c r="F1901" s="84" t="n">
        <v>0.9176318129349493</v>
      </c>
      <c r="G1901" s="84" t="n">
        <v>0.9694475812154945</v>
      </c>
      <c r="H1901" s="84" t="n">
        <v>0.9687256743817012</v>
      </c>
      <c r="I1901" s="84" t="n">
        <v>0.9629797310273795</v>
      </c>
      <c r="J1901" s="84" t="n">
        <v>0.979140119371927</v>
      </c>
      <c r="K1901" s="84" t="n">
        <v>0.9725452743566722</v>
      </c>
      <c r="L1901" s="84" t="n">
        <v>0.984739054053468</v>
      </c>
      <c r="M1901" s="84" t="n">
        <v>0.9297453472166746</v>
      </c>
      <c r="N1901" s="84" t="n">
        <v>0.9851121682959347</v>
      </c>
      <c r="O1901" s="84" t="n">
        <v>0.9644237379861857</v>
      </c>
      <c r="P1901" s="84" t="n">
        <v>0.9056110909224497</v>
      </c>
      <c r="Q1901" s="84" t="n">
        <v>0.9771250811322851</v>
      </c>
      <c r="R1901" s="84" t="n">
        <v>0.9873205391224225</v>
      </c>
      <c r="S1901" s="84" t="n">
        <v>1</v>
      </c>
      <c r="T1901" s="84" t="n">
        <v>0.9821442235492182</v>
      </c>
      <c r="U1901" s="84" t="n">
        <v>0.967448006840374</v>
      </c>
      <c r="V1901" s="84" t="n">
        <v>1</v>
      </c>
      <c r="W1901" s="84" t="n">
        <v>0.9997167327213117</v>
      </c>
      <c r="X1901" s="84" t="n">
        <v>0.984909815307091</v>
      </c>
      <c r="Y1901" s="84" t="n">
        <v>1</v>
      </c>
      <c r="Z1901" s="84" t="n">
        <v>0.9800691250811563</v>
      </c>
      <c r="AA1901" s="84" t="n">
        <v>0.9840658785704096</v>
      </c>
      <c r="AB1901" s="84" t="n">
        <v>0.9848593621940506</v>
      </c>
      <c r="AC1901" s="84" t="n">
        <v>0.9839500247218503</v>
      </c>
      <c r="AD1901" s="84" t="n">
        <v>0.9892766954534737</v>
      </c>
      <c r="AE1901" s="84" t="n">
        <v>1</v>
      </c>
      <c r="AF1901" s="84" t="n">
        <v>0.9184671467224709</v>
      </c>
      <c r="AG1901" s="84" t="n">
        <v>0.938627673305875</v>
      </c>
      <c r="AH1901" s="84" t="n">
        <v>1</v>
      </c>
      <c r="AI1901" s="84" t="n">
        <v>0.9215327548145189</v>
      </c>
      <c r="AJ1901" s="84" t="n">
        <v>0.9542663920701167</v>
      </c>
      <c r="AK1901" s="84" t="n">
        <v>0.9794018724817438</v>
      </c>
    </row>
    <row r="1902">
      <c r="A1902" s="84" t="n">
        <v>15</v>
      </c>
      <c r="B1902" s="84" t="n">
        <v>1</v>
      </c>
      <c r="C1902" s="84" t="n">
        <v>0.9833914114981517</v>
      </c>
      <c r="D1902" s="84" t="n">
        <v>1</v>
      </c>
      <c r="E1902" s="84" t="n">
        <v>0.9652495294760487</v>
      </c>
      <c r="F1902" s="84" t="n">
        <v>0.9807609185805189</v>
      </c>
      <c r="G1902" s="84" t="n">
        <v>1</v>
      </c>
      <c r="H1902" s="84" t="n">
        <v>0.9793896244261919</v>
      </c>
      <c r="I1902" s="84" t="n">
        <v>0.9809867156033204</v>
      </c>
      <c r="J1902" s="84" t="n">
        <v>1</v>
      </c>
      <c r="K1902" s="84" t="n">
        <v>0.9792207741436086</v>
      </c>
      <c r="L1902" s="84" t="n">
        <v>0.9783119292701509</v>
      </c>
      <c r="M1902" s="84" t="n">
        <v>1</v>
      </c>
      <c r="N1902" s="84" t="n">
        <v>0.9894410816819066</v>
      </c>
      <c r="O1902" s="84" t="n">
        <v>0.9929776418670809</v>
      </c>
      <c r="P1902" s="84" t="n">
        <v>1</v>
      </c>
      <c r="Q1902" s="84" t="n">
        <v>0.9974217863291547</v>
      </c>
      <c r="R1902" s="84" t="n">
        <v>0.9972228726405636</v>
      </c>
      <c r="S1902" s="84" t="n">
        <v>0.8021722470765328</v>
      </c>
      <c r="T1902" s="84" t="n">
        <v>0.978996848293494</v>
      </c>
      <c r="U1902" s="84" t="n">
        <v>0.980529458777074</v>
      </c>
      <c r="V1902" s="84" t="n">
        <v>0.8148810757860256</v>
      </c>
      <c r="W1902" s="84" t="n">
        <v>0.9862619803584932</v>
      </c>
      <c r="X1902" s="84" t="n">
        <v>0.9916653046063096</v>
      </c>
      <c r="Y1902" s="84" t="n">
        <v>0.977947477575141</v>
      </c>
      <c r="Z1902" s="84" t="n">
        <v>0.9834717151906369</v>
      </c>
      <c r="AA1902" s="84" t="n">
        <v>0.992045842018998</v>
      </c>
      <c r="AB1902" s="84" t="n">
        <v>1</v>
      </c>
      <c r="AC1902" s="84" t="n">
        <v>1</v>
      </c>
      <c r="AD1902" s="84" t="n">
        <v>0.9947682081514809</v>
      </c>
      <c r="AE1902" s="84" t="n">
        <v>0.9809247525975896</v>
      </c>
      <c r="AF1902" s="84" t="n">
        <v>1</v>
      </c>
      <c r="AG1902" s="84" t="n">
        <v>0.9794710999460697</v>
      </c>
      <c r="AH1902" s="84" t="n">
        <v>0.9299734612767639</v>
      </c>
      <c r="AI1902" s="84" t="n">
        <v>1</v>
      </c>
      <c r="AJ1902" s="84" t="n">
        <v>1</v>
      </c>
      <c r="AK1902" s="84" t="n">
        <v>1</v>
      </c>
    </row>
    <row r="1903">
      <c r="A1903" s="84" t="n">
        <v>16</v>
      </c>
      <c r="B1903" s="84" t="n">
        <v>0.9959522877089267</v>
      </c>
      <c r="C1903" s="84" t="n">
        <v>0.9761831698182211</v>
      </c>
      <c r="D1903" s="84" t="n">
        <v>0.9816670892496999</v>
      </c>
      <c r="E1903" s="84" t="n">
        <v>0.9621569728613928</v>
      </c>
      <c r="F1903" s="84" t="n">
        <v>0.9775901456068172</v>
      </c>
      <c r="G1903" s="84" t="n">
        <v>0.9689068049579567</v>
      </c>
      <c r="H1903" s="84" t="n">
        <v>1</v>
      </c>
      <c r="I1903" s="84" t="n">
        <v>1</v>
      </c>
      <c r="J1903" s="84" t="n">
        <v>0.9235345054231997</v>
      </c>
      <c r="K1903" s="84" t="n">
        <v>1</v>
      </c>
      <c r="L1903" s="84" t="n">
        <v>0.9982593797461371</v>
      </c>
      <c r="M1903" s="84" t="n">
        <v>0.9063254977889029</v>
      </c>
      <c r="N1903" s="84" t="n">
        <v>1</v>
      </c>
      <c r="O1903" s="84" t="n">
        <v>1</v>
      </c>
      <c r="P1903" s="84" t="n">
        <v>0.9435016670538917</v>
      </c>
      <c r="Q1903" s="84" t="n">
        <v>1</v>
      </c>
      <c r="R1903" s="84" t="n">
        <v>1</v>
      </c>
      <c r="S1903" s="84" t="n">
        <v>0.7573254011393431</v>
      </c>
      <c r="T1903" s="84" t="n">
        <v>1</v>
      </c>
      <c r="U1903" s="84" t="n">
        <v>1</v>
      </c>
      <c r="V1903" s="84" t="n">
        <v>0.790438762088988</v>
      </c>
      <c r="W1903" s="84" t="n">
        <v>1</v>
      </c>
      <c r="X1903" s="84" t="n">
        <v>1</v>
      </c>
      <c r="Y1903" s="84" t="n">
        <v>0.9317875736810692</v>
      </c>
      <c r="Z1903" s="84" t="n">
        <v>1</v>
      </c>
      <c r="AA1903" s="84" t="n">
        <v>1</v>
      </c>
      <c r="AB1903" s="84" t="n">
        <v>0.9168350674529121</v>
      </c>
      <c r="AC1903" s="84" t="n">
        <v>0.9982020372820624</v>
      </c>
      <c r="AD1903" s="84" t="n">
        <v>1</v>
      </c>
      <c r="AE1903" s="84" t="n">
        <v>0.8691511714469667</v>
      </c>
      <c r="AF1903" s="84" t="n">
        <v>0.9723672751850577</v>
      </c>
      <c r="AG1903" s="84" t="n">
        <v>0.9630570664930872</v>
      </c>
      <c r="AH1903" s="84" t="n">
        <v>0.8861227120998122</v>
      </c>
      <c r="AI1903" s="84" t="n">
        <v>0.984448396887433</v>
      </c>
      <c r="AJ1903" s="84" t="n">
        <v>0.9533522560616706</v>
      </c>
      <c r="AK1903" s="84" t="n">
        <v>0.954827739899179</v>
      </c>
    </row>
    <row r="1904">
      <c r="A1904" s="84" t="n">
        <v>17</v>
      </c>
      <c r="B1904" s="84" t="n">
        <v>0.979654793720341</v>
      </c>
      <c r="C1904" s="84" t="n">
        <v>0.9680100373240937</v>
      </c>
      <c r="D1904" s="84" t="n">
        <v>0.8479315745705387</v>
      </c>
      <c r="E1904" s="84" t="n">
        <v>0.9668797002901013</v>
      </c>
      <c r="F1904" s="84" t="n">
        <v>0.9800952195844167</v>
      </c>
      <c r="G1904" s="84" t="n">
        <v>0.8441536960991778</v>
      </c>
      <c r="H1904" s="84" t="n">
        <v>0.8999884298986269</v>
      </c>
      <c r="I1904" s="84" t="n">
        <v>0.9156854615793049</v>
      </c>
      <c r="J1904" s="84" t="n">
        <v>0.7528362299951333</v>
      </c>
      <c r="K1904" s="84" t="n">
        <v>0.8908746939248896</v>
      </c>
      <c r="L1904" s="84" t="n">
        <v>0.9019749628969885</v>
      </c>
      <c r="M1904" s="84" t="n">
        <v>0.684266508349164</v>
      </c>
      <c r="N1904" s="84" t="n">
        <v>0.8835541300647337</v>
      </c>
      <c r="O1904" s="84" t="n">
        <v>0.8962221821344473</v>
      </c>
      <c r="P1904" s="84" t="n">
        <v>0.7789221439166928</v>
      </c>
      <c r="Q1904" s="84" t="n">
        <v>0.9478914436600349</v>
      </c>
      <c r="R1904" s="84" t="n">
        <v>0.9330321708551216</v>
      </c>
      <c r="S1904" s="84" t="n">
        <v>0.6762839478742025</v>
      </c>
      <c r="T1904" s="84" t="n">
        <v>0.9374740699197682</v>
      </c>
      <c r="U1904" s="84" t="n">
        <v>0.9316424643692071</v>
      </c>
      <c r="V1904" s="84" t="n">
        <v>0.7009037926497874</v>
      </c>
      <c r="W1904" s="84" t="n">
        <v>0.901134694822613</v>
      </c>
      <c r="X1904" s="84" t="n">
        <v>0.9065395957701924</v>
      </c>
      <c r="Y1904" s="84" t="n">
        <v>0.8177512214600143</v>
      </c>
      <c r="Z1904" s="84" t="n">
        <v>0.8912892002994195</v>
      </c>
      <c r="AA1904" s="84" t="n">
        <v>0.8767234629083344</v>
      </c>
      <c r="AB1904" s="84" t="n">
        <v>0.7681472500106215</v>
      </c>
      <c r="AC1904" s="84" t="n">
        <v>0.8740632894709018</v>
      </c>
      <c r="AD1904" s="84" t="n">
        <v>0.8505788375572626</v>
      </c>
      <c r="AE1904" s="84" t="n">
        <v>0.6726712571273741</v>
      </c>
      <c r="AF1904" s="84" t="n">
        <v>0.886408230487443</v>
      </c>
      <c r="AG1904" s="84" t="n">
        <v>0.9379621283447953</v>
      </c>
      <c r="AH1904" s="84" t="n">
        <v>0.7557290263752895</v>
      </c>
      <c r="AI1904" s="84" t="n">
        <v>0.9515258309942948</v>
      </c>
      <c r="AJ1904" s="84" t="n">
        <v>0.9130763026134638</v>
      </c>
      <c r="AK1904" s="84" t="n">
        <v>0.8433976492507238</v>
      </c>
    </row>
    <row r="1905">
      <c r="A1905" s="84" t="n">
        <v>18</v>
      </c>
      <c r="B1905" s="84" t="n">
        <v>0.8439168709805237</v>
      </c>
      <c r="C1905" s="84" t="n">
        <v>0.8634210997705594</v>
      </c>
      <c r="D1905" s="84" t="n">
        <v>0.6487280577642398</v>
      </c>
      <c r="E1905" s="84" t="n">
        <v>0.8292851005588213</v>
      </c>
      <c r="F1905" s="84" t="n">
        <v>0.8594996688381333</v>
      </c>
      <c r="G1905" s="84" t="n">
        <v>0.6341211504677975</v>
      </c>
      <c r="H1905" s="84" t="n">
        <v>0.7942507735555899</v>
      </c>
      <c r="I1905" s="84" t="n">
        <v>0.8406046350772259</v>
      </c>
      <c r="J1905" s="84" t="n">
        <v>0.6309841191705498</v>
      </c>
      <c r="K1905" s="84" t="n">
        <v>0.8443159294584019</v>
      </c>
      <c r="L1905" s="84" t="n">
        <v>0.8576522105389562</v>
      </c>
      <c r="M1905" s="84" t="n">
        <v>0.6174442686267656</v>
      </c>
      <c r="N1905" s="84" t="n">
        <v>0.849398685971377</v>
      </c>
      <c r="O1905" s="84" t="n">
        <v>0.8665356321465405</v>
      </c>
      <c r="P1905" s="84" t="n">
        <v>0.6998085717746626</v>
      </c>
      <c r="Q1905" s="84" t="n">
        <v>0.9444601103625813</v>
      </c>
      <c r="R1905" s="84" t="n">
        <v>0.9075914784692818</v>
      </c>
      <c r="S1905" s="84" t="n">
        <v>0.6463239753160265</v>
      </c>
      <c r="T1905" s="84" t="n">
        <v>0.9222940874363946</v>
      </c>
      <c r="U1905" s="84" t="n">
        <v>0.9192754473367173</v>
      </c>
      <c r="V1905" s="84" t="n">
        <v>0.674277359772295</v>
      </c>
      <c r="W1905" s="84" t="n">
        <v>0.856010266591457</v>
      </c>
      <c r="X1905" s="84" t="n">
        <v>0.8680232313344558</v>
      </c>
      <c r="Y1905" s="84" t="n">
        <v>0.7634712090625545</v>
      </c>
      <c r="Z1905" s="84" t="n">
        <v>0.8386484586721047</v>
      </c>
      <c r="AA1905" s="84" t="n">
        <v>0.8164368467480412</v>
      </c>
      <c r="AB1905" s="84" t="n">
        <v>0.6728486247299383</v>
      </c>
      <c r="AC1905" s="84" t="n">
        <v>0.7831510811276583</v>
      </c>
      <c r="AD1905" s="84" t="n">
        <v>0.7658731338966868</v>
      </c>
      <c r="AE1905" s="84" t="n">
        <v>0.5578140061253181</v>
      </c>
      <c r="AF1905" s="84" t="n">
        <v>0.7643456206822599</v>
      </c>
      <c r="AG1905" s="84" t="n">
        <v>0.8217382976050414</v>
      </c>
      <c r="AH1905" s="84" t="n">
        <v>0.5766305880474366</v>
      </c>
      <c r="AI1905" s="84" t="n">
        <v>0.8435410467323448</v>
      </c>
      <c r="AJ1905" s="84" t="n">
        <v>0.8172929262928591</v>
      </c>
      <c r="AK1905" s="84" t="n">
        <v>0.6915598141854814</v>
      </c>
    </row>
    <row r="1906">
      <c r="A1906" s="84" t="n">
        <v>19</v>
      </c>
      <c r="B1906" s="84" t="n">
        <v>0.7889289541407735</v>
      </c>
      <c r="C1906" s="84" t="n">
        <v>0.816567382444697</v>
      </c>
      <c r="D1906" s="84" t="n">
        <v>0.5795393632417496</v>
      </c>
      <c r="E1906" s="84" t="n">
        <v>0.7621369442472012</v>
      </c>
      <c r="F1906" s="84" t="n">
        <v>0.8062152024392278</v>
      </c>
      <c r="G1906" s="84" t="n">
        <v>0.5500318821870259</v>
      </c>
      <c r="H1906" s="84" t="n">
        <v>0.6744226942711361</v>
      </c>
      <c r="I1906" s="84" t="n">
        <v>0.7752533818974632</v>
      </c>
      <c r="J1906" s="84" t="n">
        <v>0.36862039839122</v>
      </c>
      <c r="K1906" s="84" t="n">
        <v>0.7303431038459586</v>
      </c>
      <c r="L1906" s="84" t="n">
        <v>0.7969135981717963</v>
      </c>
      <c r="M1906" s="84" t="n">
        <v>0.3524626478913858</v>
      </c>
      <c r="N1906" s="84" t="n">
        <v>0.7767326836088212</v>
      </c>
      <c r="O1906" s="84" t="n">
        <v>0.8026903381235275</v>
      </c>
      <c r="P1906" s="84" t="n">
        <v>0.5396139266019703</v>
      </c>
      <c r="Q1906" s="84" t="n">
        <v>0.8589309596026555</v>
      </c>
      <c r="R1906" s="84" t="n">
        <v>0.8281613370013616</v>
      </c>
      <c r="S1906" s="84" t="n">
        <v>0.6018978459227527</v>
      </c>
      <c r="T1906" s="84" t="n">
        <v>0.8255941983295286</v>
      </c>
      <c r="U1906" s="84" t="n">
        <v>0.8368248752285153</v>
      </c>
      <c r="V1906" s="84" t="n">
        <v>0.6334218901795019</v>
      </c>
      <c r="W1906" s="84" t="n">
        <v>0.7563210723760213</v>
      </c>
      <c r="X1906" s="84" t="n">
        <v>0.7709414278563816</v>
      </c>
      <c r="Y1906" s="84" t="n">
        <v>0.5778918227709688</v>
      </c>
      <c r="Z1906" s="84" t="n">
        <v>0.729549229172314</v>
      </c>
      <c r="AA1906" s="84" t="n">
        <v>0.7094278064693649</v>
      </c>
      <c r="AB1906" s="84" t="n">
        <v>0.2760367587596551</v>
      </c>
      <c r="AC1906" s="84" t="n">
        <v>0.7098351551615203</v>
      </c>
      <c r="AD1906" s="84" t="n">
        <v>0.6854980344691355</v>
      </c>
      <c r="AE1906" s="84" t="n">
        <v>0.2493978134843697</v>
      </c>
      <c r="AF1906" s="84" t="n">
        <v>0.7205913015881268</v>
      </c>
      <c r="AG1906" s="84" t="n">
        <v>0.7773202371791106</v>
      </c>
      <c r="AH1906" s="84" t="n">
        <v>0.5099767734295783</v>
      </c>
      <c r="AI1906" s="84" t="n">
        <v>0.797157067097289</v>
      </c>
      <c r="AJ1906" s="84" t="n">
        <v>0.7803548110194637</v>
      </c>
      <c r="AK1906" s="84" t="n">
        <v>0.6276385237934275</v>
      </c>
    </row>
    <row r="1907">
      <c r="A1907" s="84" t="n">
        <v>20</v>
      </c>
      <c r="B1907" s="84" t="n">
        <v>0.7477801995163187</v>
      </c>
      <c r="C1907" s="84" t="n">
        <v>0.7717348408889118</v>
      </c>
      <c r="D1907" s="84" t="n">
        <v>0.3687139139019355</v>
      </c>
      <c r="E1907" s="84" t="n">
        <v>0.7161216155931504</v>
      </c>
      <c r="F1907" s="84" t="n">
        <v>0.7651093406239001</v>
      </c>
      <c r="G1907" s="84" t="n">
        <v>0.2984678351580357</v>
      </c>
      <c r="H1907" s="84" t="n">
        <v>0.5565483134906342</v>
      </c>
      <c r="I1907" s="84" t="n">
        <v>0.6688283567612258</v>
      </c>
      <c r="J1907" s="84" t="n">
        <v>0.2782904194798874</v>
      </c>
      <c r="K1907" s="84" t="n">
        <v>0.601915355815981</v>
      </c>
      <c r="L1907" s="84" t="n">
        <v>0.6717839747353407</v>
      </c>
      <c r="M1907" s="84" t="n">
        <v>0.3010340853637234</v>
      </c>
      <c r="N1907" s="84" t="n">
        <v>0.6227707052037011</v>
      </c>
      <c r="O1907" s="84" t="n">
        <v>0.6127557631929046</v>
      </c>
      <c r="P1907" s="84" t="n">
        <v>0.282944718149739</v>
      </c>
      <c r="Q1907" s="84" t="n">
        <v>0.7029547008872373</v>
      </c>
      <c r="R1907" s="84" t="n">
        <v>0.6755119094501639</v>
      </c>
      <c r="S1907" s="84" t="n">
        <v>0.4932216798609355</v>
      </c>
      <c r="T1907" s="84" t="n">
        <v>0.6595176535858094</v>
      </c>
      <c r="U1907" s="84" t="n">
        <v>0.6436458234039815</v>
      </c>
      <c r="V1907" s="84" t="n">
        <v>0.5170506369834511</v>
      </c>
      <c r="W1907" s="84" t="n">
        <v>0.6124241521071391</v>
      </c>
      <c r="X1907" s="84" t="n">
        <v>0.5773097516280619</v>
      </c>
      <c r="Y1907" s="84" t="n">
        <v>0.2963583457872401</v>
      </c>
      <c r="Z1907" s="84" t="n">
        <v>0.5866838616661727</v>
      </c>
      <c r="AA1907" s="84" t="n">
        <v>0.5787203070399535</v>
      </c>
      <c r="AB1907" s="84" t="n">
        <v>0.188979997799442</v>
      </c>
      <c r="AC1907" s="84" t="n">
        <v>0.588791650949603</v>
      </c>
      <c r="AD1907" s="84" t="n">
        <v>0.5616383396889153</v>
      </c>
      <c r="AE1907" s="84" t="n">
        <v>0.1959922133430894</v>
      </c>
      <c r="AF1907" s="84" t="n">
        <v>0.7291251004629419</v>
      </c>
      <c r="AG1907" s="84" t="n">
        <v>0.744422322418863</v>
      </c>
      <c r="AH1907" s="84" t="n">
        <v>0.2781399099987688</v>
      </c>
      <c r="AI1907" s="84" t="n">
        <v>0.7588421821881374</v>
      </c>
      <c r="AJ1907" s="84" t="n">
        <v>0.7457615939561919</v>
      </c>
      <c r="AK1907" s="84" t="n">
        <v>0.4667122675367152</v>
      </c>
    </row>
    <row r="1908">
      <c r="A1908" s="84" t="n">
        <v>21</v>
      </c>
      <c r="B1908" s="84" t="n">
        <v>0.6324595259823879</v>
      </c>
      <c r="C1908" s="84" t="n">
        <v>0.660220921271981</v>
      </c>
      <c r="D1908" s="84" t="n">
        <v>0.347616476389869</v>
      </c>
      <c r="E1908" s="84" t="n">
        <v>0.6009557641493745</v>
      </c>
      <c r="F1908" s="84" t="n">
        <v>0.6460486189384543</v>
      </c>
      <c r="G1908" s="84" t="n">
        <v>0.2698108400357339</v>
      </c>
      <c r="H1908" s="84" t="n">
        <v>0.4194659306557335</v>
      </c>
      <c r="I1908" s="84" t="n">
        <v>0.5211260645623209</v>
      </c>
      <c r="J1908" s="84" t="n">
        <v>0.2630039883872483</v>
      </c>
      <c r="K1908" s="84" t="n">
        <v>0.4541933104588748</v>
      </c>
      <c r="L1908" s="84" t="n">
        <v>0.5159923028529143</v>
      </c>
      <c r="M1908" s="84" t="n">
        <v>0.2943846612414143</v>
      </c>
      <c r="N1908" s="84" t="n">
        <v>0.4697887779656549</v>
      </c>
      <c r="O1908" s="84" t="n">
        <v>0.463559642552226</v>
      </c>
      <c r="P1908" s="84" t="n">
        <v>0.2007230188469428</v>
      </c>
      <c r="Q1908" s="84" t="n">
        <v>0.260083345336357</v>
      </c>
      <c r="R1908" s="84" t="n">
        <v>0.2697567231514599</v>
      </c>
      <c r="S1908" s="84" t="n">
        <v>0.238745063628145</v>
      </c>
      <c r="T1908" s="84" t="n">
        <v>0.2585900835104443</v>
      </c>
      <c r="U1908" s="84" t="n">
        <v>0.2666447970204322</v>
      </c>
      <c r="V1908" s="84" t="n">
        <v>0.2604943573898802</v>
      </c>
      <c r="W1908" s="84" t="n">
        <v>0.4867574271448876</v>
      </c>
      <c r="X1908" s="84" t="n">
        <v>0.3784451230575374</v>
      </c>
      <c r="Y1908" s="84" t="n">
        <v>0.1791991485711472</v>
      </c>
      <c r="Z1908" s="84" t="n">
        <v>0.4622594550489431</v>
      </c>
      <c r="AA1908" s="84" t="n">
        <v>0.4513855449279139</v>
      </c>
      <c r="AB1908" s="84" t="n">
        <v>0.1625915794644123</v>
      </c>
      <c r="AC1908" s="84" t="n">
        <v>0.4684457049989192</v>
      </c>
      <c r="AD1908" s="84" t="n">
        <v>0.4296252162138616</v>
      </c>
      <c r="AE1908" s="84" t="n">
        <v>0.1900152207381952</v>
      </c>
      <c r="AF1908" s="84" t="n">
        <v>0.5444371150725824</v>
      </c>
      <c r="AG1908" s="84" t="n">
        <v>0.6157568426349602</v>
      </c>
      <c r="AH1908" s="84" t="n">
        <v>0.2468492553486032</v>
      </c>
      <c r="AI1908" s="84" t="n">
        <v>0.6417346941363468</v>
      </c>
      <c r="AJ1908" s="84" t="n">
        <v>0.6470717780119866</v>
      </c>
      <c r="AK1908" s="84" t="n">
        <v>0.4524416589753695</v>
      </c>
    </row>
    <row r="1909">
      <c r="A1909" s="84" t="n">
        <v>22</v>
      </c>
      <c r="B1909" s="84" t="n">
        <v>0.4809422504968034</v>
      </c>
      <c r="C1909" s="84" t="n">
        <v>0.5154853958603468</v>
      </c>
      <c r="D1909" s="84" t="n">
        <v>0.3579397630363596</v>
      </c>
      <c r="E1909" s="84" t="n">
        <v>0.4549265441500608</v>
      </c>
      <c r="F1909" s="84" t="n">
        <v>0.4917232416420423</v>
      </c>
      <c r="G1909" s="84" t="n">
        <v>0.2736220744522784</v>
      </c>
      <c r="H1909" s="84" t="n">
        <v>0.1820045267464652</v>
      </c>
      <c r="I1909" s="84" t="n">
        <v>0.2749288854330569</v>
      </c>
      <c r="J1909" s="84" t="n">
        <v>0.2937857234755467</v>
      </c>
      <c r="K1909" s="84" t="n">
        <v>0.1976595271945862</v>
      </c>
      <c r="L1909" s="84" t="n">
        <v>0.2426231214042332</v>
      </c>
      <c r="M1909" s="84" t="n">
        <v>0.327362751876256</v>
      </c>
      <c r="N1909" s="84" t="n">
        <v>0.1548015838967585</v>
      </c>
      <c r="O1909" s="84" t="n">
        <v>0.1831150186291036</v>
      </c>
      <c r="P1909" s="84" t="n">
        <v>0.209275630829476</v>
      </c>
      <c r="Q1909" s="84" t="n">
        <v>0.1407148567280518</v>
      </c>
      <c r="R1909" s="84" t="n">
        <v>0.1451136656695442</v>
      </c>
      <c r="S1909" s="84" t="n">
        <v>0.227300804811528</v>
      </c>
      <c r="T1909" s="84" t="n">
        <v>0.1223579536915838</v>
      </c>
      <c r="U1909" s="84" t="n">
        <v>0.1313978256981682</v>
      </c>
      <c r="V1909" s="84" t="n">
        <v>0.2241119672524667</v>
      </c>
      <c r="W1909" s="84" t="n">
        <v>0.1708112528542257</v>
      </c>
      <c r="X1909" s="84" t="n">
        <v>0.1474329200488415</v>
      </c>
      <c r="Y1909" s="84" t="n">
        <v>0.1553882559398092</v>
      </c>
      <c r="Z1909" s="84" t="n">
        <v>0.1463722220191631</v>
      </c>
      <c r="AA1909" s="84" t="n">
        <v>0.1585705667738496</v>
      </c>
      <c r="AB1909" s="84" t="n">
        <v>0.1829836588597696</v>
      </c>
      <c r="AC1909" s="84" t="n">
        <v>0.1475840238889876</v>
      </c>
      <c r="AD1909" s="84" t="n">
        <v>0.1794127049130791</v>
      </c>
      <c r="AE1909" s="84" t="n">
        <v>0.2181230901339982</v>
      </c>
      <c r="AF1909" s="84" t="n">
        <v>0.4636566507009118</v>
      </c>
      <c r="AG1909" s="84" t="n">
        <v>0.4796803515915943</v>
      </c>
      <c r="AH1909" s="84" t="n">
        <v>0.2522234011501234</v>
      </c>
      <c r="AI1909" s="84" t="n">
        <v>0.4882132014896902</v>
      </c>
      <c r="AJ1909" s="84" t="n">
        <v>0.5208613242069113</v>
      </c>
      <c r="AK1909" s="84" t="n">
        <v>0.459351242135204</v>
      </c>
    </row>
    <row r="1910">
      <c r="A1910" s="84" t="n">
        <v>23</v>
      </c>
      <c r="B1910" s="84" t="n">
        <v>0.2089679602394026</v>
      </c>
      <c r="C1910" s="84" t="n">
        <v>0.2592565575205154</v>
      </c>
      <c r="D1910" s="84" t="n">
        <v>0.3903437896886797</v>
      </c>
      <c r="E1910" s="84" t="n">
        <v>0.1988282105835553</v>
      </c>
      <c r="F1910" s="84" t="n">
        <v>0.2172261664642225</v>
      </c>
      <c r="G1910" s="84" t="n">
        <v>0.3228814355830086</v>
      </c>
      <c r="H1910" s="84" t="n">
        <v>0.1231694473278933</v>
      </c>
      <c r="I1910" s="84" t="n">
        <v>0.1636802779933624</v>
      </c>
      <c r="J1910" s="84" t="n">
        <v>0.3003003876511028</v>
      </c>
      <c r="K1910" s="84" t="n">
        <v>0.1368926225310376</v>
      </c>
      <c r="L1910" s="84" t="n">
        <v>0.1787244316020031</v>
      </c>
      <c r="M1910" s="84" t="n">
        <v>0.3341839635436567</v>
      </c>
      <c r="N1910" s="84" t="n">
        <v>0.1061838939023799</v>
      </c>
      <c r="O1910" s="84" t="n">
        <v>0.1285149212746785</v>
      </c>
      <c r="P1910" s="84" t="n">
        <v>0.2019675008886321</v>
      </c>
      <c r="Q1910" s="84" t="n">
        <v>0.1024142127892047</v>
      </c>
      <c r="R1910" s="84" t="n">
        <v>0.1178799547551608</v>
      </c>
      <c r="S1910" s="84" t="n">
        <v>0.1852151407726098</v>
      </c>
      <c r="T1910" s="84" t="n">
        <v>0.1041484584620622</v>
      </c>
      <c r="U1910" s="84" t="n">
        <v>0.1090323559700828</v>
      </c>
      <c r="V1910" s="84" t="n">
        <v>0.1843760959605561</v>
      </c>
      <c r="W1910" s="84" t="n">
        <v>0.1046250403347973</v>
      </c>
      <c r="X1910" s="84" t="n">
        <v>0.1031744062123403</v>
      </c>
      <c r="Y1910" s="84" t="n">
        <v>0.1462142495082711</v>
      </c>
      <c r="Z1910" s="84" t="n">
        <v>0.1024091943668066</v>
      </c>
      <c r="AA1910" s="84" t="n">
        <v>0.1100076959967443</v>
      </c>
      <c r="AB1910" s="84" t="n">
        <v>0.1771937584041525</v>
      </c>
      <c r="AC1910" s="84" t="n">
        <v>0.1015006979417156</v>
      </c>
      <c r="AD1910" s="84" t="n">
        <v>0.125581550069019</v>
      </c>
      <c r="AE1910" s="84" t="n">
        <v>0.2118203126519428</v>
      </c>
      <c r="AF1910" s="84" t="n">
        <v>0.1622070327308806</v>
      </c>
      <c r="AG1910" s="84" t="n">
        <v>0.2076919843377333</v>
      </c>
      <c r="AH1910" s="84" t="n">
        <v>0.2971189803944664</v>
      </c>
      <c r="AI1910" s="84" t="n">
        <v>0.214593318857682</v>
      </c>
      <c r="AJ1910" s="84" t="n">
        <v>0.2915120198035656</v>
      </c>
      <c r="AK1910" s="84" t="n">
        <v>0.5009361771539641</v>
      </c>
    </row>
    <row r="1911">
      <c r="A1911" s="84" t="n">
        <v>24</v>
      </c>
      <c r="B1911" s="84" t="n">
        <v>0.1485768239325891</v>
      </c>
      <c r="C1911" s="84" t="n">
        <v>0.2016548232498791</v>
      </c>
      <c r="D1911" s="84" t="n">
        <v>0.4021489777659204</v>
      </c>
      <c r="E1911" s="84" t="n">
        <v>0.1390328984011425</v>
      </c>
      <c r="F1911" s="84" t="n">
        <v>0.1571142879576502</v>
      </c>
      <c r="G1911" s="84" t="n">
        <v>0.3292458941317886</v>
      </c>
      <c r="H1911" s="84" t="n">
        <v>0.08483988479803042</v>
      </c>
      <c r="I1911" s="84" t="n">
        <v>0.1124963754863711</v>
      </c>
      <c r="J1911" s="84" t="n">
        <v>0.2223026363631279</v>
      </c>
      <c r="K1911" s="84" t="n">
        <v>0.06978203021461421</v>
      </c>
      <c r="L1911" s="84" t="n">
        <v>0.1243844757079339</v>
      </c>
      <c r="M1911" s="84" t="n">
        <v>0.277710810799384</v>
      </c>
      <c r="N1911" s="84" t="n">
        <v>0.04678033009926676</v>
      </c>
      <c r="O1911" s="84" t="n">
        <v>0.07817347676082732</v>
      </c>
      <c r="P1911" s="84" t="n">
        <v>0.1376292488030771</v>
      </c>
      <c r="Q1911" s="84" t="n">
        <v>0.0563735578024049</v>
      </c>
      <c r="R1911" s="84" t="n">
        <v>0.08090111424189474</v>
      </c>
      <c r="S1911" s="84" t="n">
        <v>0.1013492913467619</v>
      </c>
      <c r="T1911" s="84" t="n">
        <v>0.06200263628771421</v>
      </c>
      <c r="U1911" s="84" t="n">
        <v>0.07091767908932174</v>
      </c>
      <c r="V1911" s="84" t="n">
        <v>0.1108909232578371</v>
      </c>
      <c r="W1911" s="84" t="n">
        <v>0.05014983607445742</v>
      </c>
      <c r="X1911" s="84" t="n">
        <v>0.05870458477664799</v>
      </c>
      <c r="Y1911" s="84" t="n">
        <v>0.09872075063260914</v>
      </c>
      <c r="Z1911" s="84" t="n">
        <v>0.05070376887824812</v>
      </c>
      <c r="AA1911" s="84" t="n">
        <v>0.06406080343591719</v>
      </c>
      <c r="AB1911" s="84" t="n">
        <v>0.09032872922860276</v>
      </c>
      <c r="AC1911" s="84" t="n">
        <v>0.05503709482705825</v>
      </c>
      <c r="AD1911" s="84" t="n">
        <v>0.07810286593696876</v>
      </c>
      <c r="AE1911" s="84" t="n">
        <v>0.1244869239666836</v>
      </c>
      <c r="AF1911" s="84" t="n">
        <v>0.112228479267265</v>
      </c>
      <c r="AG1911" s="84" t="n">
        <v>0.1474835585528565</v>
      </c>
      <c r="AH1911" s="84" t="n">
        <v>0.2995936091260482</v>
      </c>
      <c r="AI1911" s="84" t="n">
        <v>0.1556883114248106</v>
      </c>
      <c r="AJ1911" s="84" t="n">
        <v>0.2409516442637675</v>
      </c>
      <c r="AK1911" s="84" t="n">
        <v>0.5124675476109084</v>
      </c>
    </row>
    <row r="1921">
      <c r="A1921" s="84" t="inlineStr">
        <is>
          <t>PVVAC-P-240to760-E10-rDXGF-Hsp1985-CZ01</t>
        </is>
      </c>
      <c r="B1921" s="83" t="n"/>
      <c r="C1921" s="83" t="n"/>
      <c r="D1921" s="83" t="n">
        <v>2015</v>
      </c>
      <c r="E1921" s="83" t="n"/>
      <c r="F1921" s="84" t="inlineStr">
        <is>
          <t>Source Annual kWh:</t>
        </is>
      </c>
      <c r="G1921" s="162" t="n">
        <v>2944824.105999996</v>
      </c>
      <c r="H1921" s="83" t="inlineStr">
        <is>
          <t>DEER</t>
        </is>
      </c>
      <c r="I1921" s="83" t="n"/>
      <c r="J1921" s="83" t="n"/>
      <c r="K1921" s="83" t="inlineStr">
        <is>
          <t>PDAF</t>
        </is>
      </c>
      <c r="L1921" s="83" t="inlineStr">
        <is>
          <t>Monthly</t>
        </is>
      </c>
      <c r="M1921" s="83" t="n"/>
      <c r="N1921" s="83" t="n"/>
      <c r="O1921" s="83" t="n"/>
      <c r="P1921" s="83" t="n"/>
      <c r="Q1921" s="83" t="n"/>
      <c r="R1921" s="83" t="n"/>
      <c r="S1921" s="83" t="n"/>
      <c r="T1921" s="105" t="n"/>
      <c r="U1921" s="83" t="n"/>
      <c r="V1921" s="83" t="n"/>
      <c r="W1921" s="83" t="n"/>
      <c r="X1921" s="83" t="n"/>
      <c r="Y1921" s="83" t="n"/>
      <c r="Z1921" s="83" t="n"/>
      <c r="AA1921" s="83" t="n"/>
      <c r="AB1921" s="83" t="n"/>
      <c r="AC1921" s="83" t="n"/>
      <c r="AD1921" s="83" t="n"/>
      <c r="AE1921" s="83" t="n"/>
      <c r="AF1921" s="83" t="n"/>
      <c r="AG1921" s="83" t="n"/>
      <c r="AH1921" s="83" t="n"/>
      <c r="AI1921" s="83" t="n"/>
      <c r="AJ1921" s="83" t="n"/>
      <c r="AK1921" s="83" t="n"/>
    </row>
    <row r="1922">
      <c r="A1922" s="106" t="n">
        <v>49</v>
      </c>
      <c r="B1922" s="84" t="inlineStr">
        <is>
          <t>PVVAC-P-240to760-E10-20-MM</t>
        </is>
      </c>
      <c r="C1922" s="83" t="n"/>
      <c r="D1922" s="83" t="n"/>
      <c r="E1922" s="83" t="n"/>
      <c r="F1922" s="83" t="inlineStr">
        <is>
          <t>Source Sample Size:</t>
        </is>
      </c>
      <c r="G1922" s="83" t="n">
        <v>0</v>
      </c>
      <c r="H1922" s="83" t="inlineStr">
        <is>
          <t>DEER</t>
        </is>
      </c>
      <c r="I1922" s="83" t="n"/>
      <c r="J1922" s="83" t="n"/>
      <c r="K1922" s="83" t="inlineStr">
        <is>
          <t>WKWE</t>
        </is>
      </c>
      <c r="L1922" s="83" t="inlineStr">
        <is>
          <t>Monthly</t>
        </is>
      </c>
      <c r="M1922" s="83" t="n"/>
      <c r="N1922" s="83" t="inlineStr">
        <is>
          <t>Weekend Peak3</t>
        </is>
      </c>
      <c r="O1922" s="83" t="n"/>
      <c r="P1922" s="83" t="n"/>
      <c r="Q1922" s="83" t="n"/>
      <c r="R1922" s="83" t="n"/>
      <c r="S1922" s="83" t="n"/>
      <c r="T1922" s="83" t="n"/>
      <c r="U1922" s="83" t="n"/>
      <c r="V1922" s="83" t="n"/>
      <c r="W1922" s="83" t="n"/>
      <c r="X1922" s="83" t="n"/>
      <c r="Y1922" s="83" t="n"/>
      <c r="Z1922" s="83" t="n"/>
      <c r="AA1922" s="83" t="n"/>
      <c r="AB1922" s="83" t="n"/>
      <c r="AC1922" s="83" t="n"/>
      <c r="AD1922" s="83" t="n"/>
      <c r="AE1922" s="83" t="n"/>
      <c r="AF1922" s="83" t="n"/>
      <c r="AG1922" s="83" t="n"/>
      <c r="AH1922" s="83" t="n"/>
      <c r="AI1922" s="83" t="n"/>
      <c r="AJ1922" s="83" t="n"/>
      <c r="AK1922" s="83" t="n"/>
    </row>
    <row r="1923">
      <c r="A1923" s="84" t="n"/>
      <c r="B1923" s="84" t="n">
        <v>1</v>
      </c>
      <c r="C1923" s="84" t="inlineStr">
        <is>
          <t>JANUARY</t>
        </is>
      </c>
      <c r="D1923" s="84" t="inlineStr">
        <is>
          <t>JAN</t>
        </is>
      </c>
      <c r="E1923" s="84" t="n">
        <v>2</v>
      </c>
      <c r="F1923" s="84" t="inlineStr">
        <is>
          <t>FEBRUARY</t>
        </is>
      </c>
      <c r="G1923" s="84" t="inlineStr">
        <is>
          <t>FEB</t>
        </is>
      </c>
      <c r="H1923" s="84" t="n">
        <v>3</v>
      </c>
      <c r="I1923" s="84" t="inlineStr">
        <is>
          <t>MARCH</t>
        </is>
      </c>
      <c r="J1923" s="84" t="inlineStr">
        <is>
          <t>MAR</t>
        </is>
      </c>
      <c r="K1923" s="84" t="n">
        <v>4</v>
      </c>
      <c r="L1923" s="84" t="inlineStr">
        <is>
          <t>APRIL</t>
        </is>
      </c>
      <c r="M1923" s="84" t="inlineStr">
        <is>
          <t>APR</t>
        </is>
      </c>
      <c r="N1923" s="84" t="n">
        <v>5</v>
      </c>
      <c r="O1923" s="84" t="inlineStr">
        <is>
          <t>MAY</t>
        </is>
      </c>
      <c r="P1923" s="84" t="inlineStr">
        <is>
          <t>MAY</t>
        </is>
      </c>
      <c r="Q1923" s="84" t="n">
        <v>6</v>
      </c>
      <c r="R1923" s="84" t="inlineStr">
        <is>
          <t>JUNE</t>
        </is>
      </c>
      <c r="S1923" s="84" t="inlineStr">
        <is>
          <t>JUN</t>
        </is>
      </c>
      <c r="T1923" s="84" t="n">
        <v>7</v>
      </c>
      <c r="U1923" s="84" t="inlineStr">
        <is>
          <t>JULY</t>
        </is>
      </c>
      <c r="V1923" s="84" t="inlineStr">
        <is>
          <t>JUL</t>
        </is>
      </c>
      <c r="W1923" s="84" t="n">
        <v>8</v>
      </c>
      <c r="X1923" s="84" t="inlineStr">
        <is>
          <t>AUGUST</t>
        </is>
      </c>
      <c r="Y1923" s="84" t="inlineStr">
        <is>
          <t>AUG</t>
        </is>
      </c>
      <c r="Z1923" s="84" t="n">
        <v>9</v>
      </c>
      <c r="AA1923" s="84" t="inlineStr">
        <is>
          <t>SEPTEMBER</t>
        </is>
      </c>
      <c r="AB1923" s="84" t="inlineStr">
        <is>
          <t>SEP</t>
        </is>
      </c>
      <c r="AC1923" s="84" t="n">
        <v>10</v>
      </c>
      <c r="AD1923" s="84" t="inlineStr">
        <is>
          <t>OCTOBER</t>
        </is>
      </c>
      <c r="AE1923" s="84" t="inlineStr">
        <is>
          <t>OCT</t>
        </is>
      </c>
      <c r="AF1923" s="84" t="n">
        <v>11</v>
      </c>
      <c r="AG1923" s="84" t="inlineStr">
        <is>
          <t>NOVEMBER</t>
        </is>
      </c>
      <c r="AH1923" s="84" t="inlineStr">
        <is>
          <t>NOV</t>
        </is>
      </c>
      <c r="AI1923" s="84" t="n">
        <v>12</v>
      </c>
      <c r="AJ1923" s="84" t="inlineStr">
        <is>
          <t>DECEMBER</t>
        </is>
      </c>
      <c r="AK1923" s="84" t="inlineStr">
        <is>
          <t>DEC</t>
        </is>
      </c>
    </row>
    <row r="1924">
      <c r="A1924" s="83" t="n"/>
      <c r="B1924" s="84" t="n">
        <v>31</v>
      </c>
      <c r="C1924" s="83" t="n"/>
      <c r="D1924" s="83" t="n"/>
      <c r="E1924" s="84" t="n">
        <v>28</v>
      </c>
      <c r="F1924" s="83" t="n"/>
      <c r="G1924" s="83" t="n"/>
      <c r="H1924" s="84" t="n">
        <v>31</v>
      </c>
      <c r="I1924" s="83" t="n"/>
      <c r="J1924" s="83" t="n"/>
      <c r="K1924" s="84" t="n">
        <v>30</v>
      </c>
      <c r="L1924" s="83" t="n"/>
      <c r="M1924" s="83" t="n"/>
      <c r="N1924" s="84" t="n">
        <v>31</v>
      </c>
      <c r="O1924" s="83" t="n"/>
      <c r="P1924" s="83" t="n"/>
      <c r="Q1924" s="84" t="n">
        <v>30</v>
      </c>
      <c r="R1924" s="83" t="n"/>
      <c r="S1924" s="83" t="n"/>
      <c r="T1924" s="84" t="n">
        <v>31</v>
      </c>
      <c r="U1924" s="83" t="n"/>
      <c r="V1924" s="83" t="n"/>
      <c r="W1924" s="84" t="n">
        <v>31</v>
      </c>
      <c r="X1924" s="83" t="n"/>
      <c r="Y1924" s="83" t="n"/>
      <c r="Z1924" s="84" t="n">
        <v>30</v>
      </c>
      <c r="AA1924" s="83" t="n"/>
      <c r="AB1924" s="83" t="n"/>
      <c r="AC1924" s="84" t="n">
        <v>31</v>
      </c>
      <c r="AD1924" s="83" t="n"/>
      <c r="AE1924" s="83" t="n"/>
      <c r="AF1924" s="84" t="n">
        <v>30</v>
      </c>
      <c r="AG1924" s="83" t="n"/>
      <c r="AH1924" s="83" t="n"/>
      <c r="AI1924" s="84" t="n">
        <v>31</v>
      </c>
      <c r="AJ1924" s="83" t="n"/>
      <c r="AK1924" s="83" t="n"/>
    </row>
    <row r="1925">
      <c r="A1925" s="84" t="inlineStr">
        <is>
          <t>RATIOS</t>
        </is>
      </c>
      <c r="B1925" s="84" t="inlineStr">
        <is>
          <t>E.BKDWN</t>
        </is>
      </c>
      <c r="C1925" s="84" t="inlineStr">
        <is>
          <t>PEAK/AVG</t>
        </is>
      </c>
      <c r="D1925" s="84" t="inlineStr">
        <is>
          <t>END/AVG</t>
        </is>
      </c>
      <c r="E1925" s="84" t="inlineStr">
        <is>
          <t>E.BKDWN</t>
        </is>
      </c>
      <c r="F1925" s="84" t="inlineStr">
        <is>
          <t>PEAK/AVG</t>
        </is>
      </c>
      <c r="G1925" s="84" t="inlineStr">
        <is>
          <t>END/AVG</t>
        </is>
      </c>
      <c r="H1925" s="84" t="inlineStr">
        <is>
          <t>E.BKDWN</t>
        </is>
      </c>
      <c r="I1925" s="84" t="inlineStr">
        <is>
          <t>PEAK/AVG</t>
        </is>
      </c>
      <c r="J1925" s="84" t="inlineStr">
        <is>
          <t>END/AVG</t>
        </is>
      </c>
      <c r="K1925" s="84" t="inlineStr">
        <is>
          <t>E.BKDWN</t>
        </is>
      </c>
      <c r="L1925" s="84" t="inlineStr">
        <is>
          <t>PEAK/AVG</t>
        </is>
      </c>
      <c r="M1925" s="84" t="inlineStr">
        <is>
          <t>END/AVG</t>
        </is>
      </c>
      <c r="N1925" s="84" t="inlineStr">
        <is>
          <t>E.BKDWN</t>
        </is>
      </c>
      <c r="O1925" s="84" t="inlineStr">
        <is>
          <t>PEAK/AVG</t>
        </is>
      </c>
      <c r="P1925" s="84" t="inlineStr">
        <is>
          <t>END/AVG</t>
        </is>
      </c>
      <c r="Q1925" s="84" t="inlineStr">
        <is>
          <t>E.BKDWN</t>
        </is>
      </c>
      <c r="R1925" s="84" t="inlineStr">
        <is>
          <t>PEAK/AVG</t>
        </is>
      </c>
      <c r="S1925" s="84" t="inlineStr">
        <is>
          <t>END/AVG</t>
        </is>
      </c>
      <c r="T1925" s="84" t="inlineStr">
        <is>
          <t>E.BKDWN</t>
        </is>
      </c>
      <c r="U1925" s="84" t="inlineStr">
        <is>
          <t>PEAK/AVG</t>
        </is>
      </c>
      <c r="V1925" s="84" t="inlineStr">
        <is>
          <t>END/AVG</t>
        </is>
      </c>
      <c r="W1925" s="84" t="inlineStr">
        <is>
          <t>E.BKDWN</t>
        </is>
      </c>
      <c r="X1925" s="84" t="inlineStr">
        <is>
          <t>PEAK/AVG</t>
        </is>
      </c>
      <c r="Y1925" s="84" t="inlineStr">
        <is>
          <t>END/AVG</t>
        </is>
      </c>
      <c r="Z1925" s="84" t="inlineStr">
        <is>
          <t>E.BKDWN</t>
        </is>
      </c>
      <c r="AA1925" s="84" t="inlineStr">
        <is>
          <t>PEAK/AVG</t>
        </is>
      </c>
      <c r="AB1925" s="84" t="inlineStr">
        <is>
          <t>END/AVG</t>
        </is>
      </c>
      <c r="AC1925" s="84" t="inlineStr">
        <is>
          <t>E.BKDWN</t>
        </is>
      </c>
      <c r="AD1925" s="84" t="inlineStr">
        <is>
          <t>PEAK/AVG</t>
        </is>
      </c>
      <c r="AE1925" s="84" t="inlineStr">
        <is>
          <t>END/AVG</t>
        </is>
      </c>
      <c r="AF1925" s="84" t="inlineStr">
        <is>
          <t>E.BKDWN</t>
        </is>
      </c>
      <c r="AG1925" s="84" t="inlineStr">
        <is>
          <t>PEAK/AVG</t>
        </is>
      </c>
      <c r="AH1925" s="84" t="inlineStr">
        <is>
          <t>END/AVG</t>
        </is>
      </c>
      <c r="AI1925" s="84" t="inlineStr">
        <is>
          <t>E.BKDWN</t>
        </is>
      </c>
      <c r="AJ1925" s="84" t="inlineStr">
        <is>
          <t>PEAK/AVG</t>
        </is>
      </c>
      <c r="AK1925" s="84" t="inlineStr">
        <is>
          <t>END/AVG</t>
        </is>
      </c>
    </row>
    <row r="1926">
      <c r="A1926" s="83" t="n"/>
      <c r="B1926" s="166" t="n">
        <v>0.08259340714050573</v>
      </c>
      <c r="C1926" s="167" t="n">
        <v>1.10213026885224</v>
      </c>
      <c r="D1926" s="167" t="n">
        <v>0.8264591610323234</v>
      </c>
      <c r="E1926" s="166" t="n">
        <v>0.07381786940454332</v>
      </c>
      <c r="F1926" s="167" t="n">
        <v>1.000517456533991</v>
      </c>
      <c r="G1926" s="167" t="n">
        <v>0.8402535115180292</v>
      </c>
      <c r="H1926" s="166" t="n">
        <v>0.08497442386878522</v>
      </c>
      <c r="I1926" s="167" t="n">
        <v>1.1019649572337</v>
      </c>
      <c r="J1926" s="167" t="n">
        <v>0.8327666682264996</v>
      </c>
      <c r="K1926" s="166" t="n">
        <v>0.07948647091764205</v>
      </c>
      <c r="L1926" s="167" t="n">
        <v>1.001389651877276</v>
      </c>
      <c r="M1926" s="167" t="n">
        <v>0.8412694232550845</v>
      </c>
      <c r="N1926" s="166" t="n">
        <v>0.08242465501743168</v>
      </c>
      <c r="O1926" s="167" t="n">
        <v>1.026626735856474</v>
      </c>
      <c r="P1926" s="167" t="n">
        <v>0.8549025471054337</v>
      </c>
      <c r="Q1926" s="166" t="n">
        <v>0.08561633766563129</v>
      </c>
      <c r="R1926" s="167" t="n">
        <v>1.145815312133083</v>
      </c>
      <c r="S1926" s="167" t="n">
        <v>0.8556853874253562</v>
      </c>
      <c r="T1926" s="166" t="n">
        <v>0.08543979817484959</v>
      </c>
      <c r="U1926" s="167" t="n">
        <v>1.07507226776739</v>
      </c>
      <c r="V1926" s="167" t="n">
        <v>0.8540304417477049</v>
      </c>
      <c r="W1926" s="166" t="n">
        <v>0.09230851387737316</v>
      </c>
      <c r="X1926" s="167" t="n">
        <v>1.146283578448044</v>
      </c>
      <c r="Y1926" s="167" t="n">
        <v>0.832392377336709</v>
      </c>
      <c r="Z1926" s="166" t="n">
        <v>0.08380932830819902</v>
      </c>
      <c r="AA1926" s="167" t="n">
        <v>1.110296430920354</v>
      </c>
      <c r="AB1926" s="167" t="n">
        <v>0.8316006404167474</v>
      </c>
      <c r="AC1926" s="166" t="n">
        <v>0.08758556356689726</v>
      </c>
      <c r="AD1926" s="167" t="n">
        <v>1.12306997649692</v>
      </c>
      <c r="AE1926" s="167" t="n">
        <v>0.8336474220375311</v>
      </c>
      <c r="AF1926" s="166" t="n">
        <v>0.0795058911944897</v>
      </c>
      <c r="AG1926" s="167" t="n">
        <v>1.071275491786433</v>
      </c>
      <c r="AH1926" s="167" t="n">
        <v>0.8337616469044197</v>
      </c>
      <c r="AI1926" s="166" t="n">
        <v>0.08243774086365208</v>
      </c>
      <c r="AJ1926" s="167" t="n">
        <v>1.029278827005223</v>
      </c>
      <c r="AK1926" s="167" t="n">
        <v>0.8419638394054664</v>
      </c>
      <c r="AM1926">
        <f>A1921</f>
        <v/>
      </c>
      <c r="AN1926" s="163">
        <f>1/($B1926*(1/$B1924)*(1/(5/7+2/7*$D1926))*$B1936/SUM($B1928:$B1951))</f>
        <v/>
      </c>
      <c r="AO1926" s="163">
        <f>1/(B1926*(1/B1924)*(1/(5/7+2/7*D1926)))</f>
        <v/>
      </c>
      <c r="AP1926" s="163" t="n"/>
      <c r="AR1926" s="168">
        <f>CHOOSE(AV$3,C1926,F1926,I1926,L1926,O1926,R1926,U1926,X1926,AA1926,AD1926,AG1926,AJ1926)</f>
        <v/>
      </c>
      <c r="AS1926" s="164" t="n"/>
      <c r="AT1926" s="164" t="n"/>
      <c r="AV1926" s="116">
        <f>AN1926/AR1926</f>
        <v/>
      </c>
      <c r="AW1926" s="165">
        <f>AO1926/AR1926</f>
        <v/>
      </c>
      <c r="AX1926" s="163" t="n"/>
    </row>
    <row r="1927">
      <c r="A1927" s="84" t="inlineStr">
        <is>
          <t>HOUR</t>
        </is>
      </c>
      <c r="B1927" s="84" t="inlineStr">
        <is>
          <t>PEAK</t>
        </is>
      </c>
      <c r="C1927" s="84" t="inlineStr">
        <is>
          <t>AVG</t>
        </is>
      </c>
      <c r="D1927" s="84" t="inlineStr">
        <is>
          <t>END</t>
        </is>
      </c>
      <c r="E1927" s="84" t="inlineStr">
        <is>
          <t>PEAK</t>
        </is>
      </c>
      <c r="F1927" s="84" t="inlineStr">
        <is>
          <t>AVG</t>
        </is>
      </c>
      <c r="G1927" s="84" t="inlineStr">
        <is>
          <t>END</t>
        </is>
      </c>
      <c r="H1927" s="84" t="inlineStr">
        <is>
          <t>PEAK</t>
        </is>
      </c>
      <c r="I1927" s="84" t="inlineStr">
        <is>
          <t>AVG</t>
        </is>
      </c>
      <c r="J1927" s="84" t="inlineStr">
        <is>
          <t>END</t>
        </is>
      </c>
      <c r="K1927" s="84" t="inlineStr">
        <is>
          <t>PEAK</t>
        </is>
      </c>
      <c r="L1927" s="84" t="inlineStr">
        <is>
          <t>AVG</t>
        </is>
      </c>
      <c r="M1927" s="84" t="inlineStr">
        <is>
          <t>END</t>
        </is>
      </c>
      <c r="N1927" s="84" t="inlineStr">
        <is>
          <t>PEAK</t>
        </is>
      </c>
      <c r="O1927" s="84" t="inlineStr">
        <is>
          <t>AVG</t>
        </is>
      </c>
      <c r="P1927" s="84" t="inlineStr">
        <is>
          <t>END</t>
        </is>
      </c>
      <c r="Q1927" s="84" t="inlineStr">
        <is>
          <t>PEAK</t>
        </is>
      </c>
      <c r="R1927" s="84" t="inlineStr">
        <is>
          <t>AVG</t>
        </is>
      </c>
      <c r="S1927" s="84" t="inlineStr">
        <is>
          <t>END</t>
        </is>
      </c>
      <c r="T1927" s="84" t="inlineStr">
        <is>
          <t>PEAK</t>
        </is>
      </c>
      <c r="U1927" s="84" t="inlineStr">
        <is>
          <t>AVG</t>
        </is>
      </c>
      <c r="V1927" s="84" t="inlineStr">
        <is>
          <t>END</t>
        </is>
      </c>
      <c r="W1927" s="84" t="inlineStr">
        <is>
          <t>PEAK</t>
        </is>
      </c>
      <c r="X1927" s="84" t="inlineStr">
        <is>
          <t>AVG</t>
        </is>
      </c>
      <c r="Y1927" s="84" t="inlineStr">
        <is>
          <t>END</t>
        </is>
      </c>
      <c r="Z1927" s="84" t="inlineStr">
        <is>
          <t>PEAK</t>
        </is>
      </c>
      <c r="AA1927" s="84" t="inlineStr">
        <is>
          <t>AVG</t>
        </is>
      </c>
      <c r="AB1927" s="84" t="inlineStr">
        <is>
          <t>END</t>
        </is>
      </c>
      <c r="AC1927" s="84" t="inlineStr">
        <is>
          <t>PEAK</t>
        </is>
      </c>
      <c r="AD1927" s="84" t="inlineStr">
        <is>
          <t>AVG</t>
        </is>
      </c>
      <c r="AE1927" s="84" t="inlineStr">
        <is>
          <t>END</t>
        </is>
      </c>
      <c r="AF1927" s="84" t="inlineStr">
        <is>
          <t>PEAK</t>
        </is>
      </c>
      <c r="AG1927" s="84" t="inlineStr">
        <is>
          <t>AVG</t>
        </is>
      </c>
      <c r="AH1927" s="84" t="inlineStr">
        <is>
          <t>END</t>
        </is>
      </c>
      <c r="AI1927" s="84" t="inlineStr">
        <is>
          <t>PEAK</t>
        </is>
      </c>
      <c r="AJ1927" s="84" t="inlineStr">
        <is>
          <t>AVG</t>
        </is>
      </c>
      <c r="AK1927" s="84" t="inlineStr">
        <is>
          <t>END</t>
        </is>
      </c>
    </row>
    <row r="1928">
      <c r="A1928" s="84" t="n">
        <v>1</v>
      </c>
      <c r="B1928" s="84" t="n">
        <v>0.4599658124782581</v>
      </c>
      <c r="C1928" s="84" t="n">
        <v>0.4532708730536023</v>
      </c>
      <c r="D1928" s="84" t="n">
        <v>0.4955697758965575</v>
      </c>
      <c r="E1928" s="84" t="n">
        <v>0.4559567952034281</v>
      </c>
      <c r="F1928" s="84" t="n">
        <v>0.4561048045166361</v>
      </c>
      <c r="G1928" s="84" t="n">
        <v>0.495698168099625</v>
      </c>
      <c r="H1928" s="84" t="n">
        <v>0.3685469071821305</v>
      </c>
      <c r="I1928" s="84" t="n">
        <v>0.4280847104540308</v>
      </c>
      <c r="J1928" s="84" t="n">
        <v>0.4558273747362734</v>
      </c>
      <c r="K1928" s="84" t="n">
        <v>0.4547807503561818</v>
      </c>
      <c r="L1928" s="84" t="n">
        <v>0.4545094129873706</v>
      </c>
      <c r="M1928" s="84" t="n">
        <v>0.4968979704068009</v>
      </c>
      <c r="N1928" s="84" t="n">
        <v>0.4079847449760479</v>
      </c>
      <c r="O1928" s="84" t="n">
        <v>0.4485385877368041</v>
      </c>
      <c r="P1928" s="84" t="n">
        <v>0.4703221173904384</v>
      </c>
      <c r="Q1928" s="84" t="n">
        <v>0.3645330849040361</v>
      </c>
      <c r="R1928" s="84" t="n">
        <v>0.404906621839986</v>
      </c>
      <c r="S1928" s="84" t="n">
        <v>0.4187313498665309</v>
      </c>
      <c r="T1928" s="84" t="n">
        <v>0.3674271817429636</v>
      </c>
      <c r="U1928" s="84" t="n">
        <v>0.4063749025784101</v>
      </c>
      <c r="V1928" s="84" t="n">
        <v>0.4264463949795219</v>
      </c>
      <c r="W1928" s="84" t="n">
        <v>0.4447331799796787</v>
      </c>
      <c r="X1928" s="84" t="n">
        <v>0.3959173136894247</v>
      </c>
      <c r="Y1928" s="84" t="n">
        <v>0.3928820657443541</v>
      </c>
      <c r="Z1928" s="84" t="n">
        <v>0.3532743226075208</v>
      </c>
      <c r="AA1928" s="84" t="n">
        <v>0.4082236574050479</v>
      </c>
      <c r="AB1928" s="84" t="n">
        <v>0.4515993005801773</v>
      </c>
      <c r="AC1928" s="84" t="n">
        <v>0.4222945306693984</v>
      </c>
      <c r="AD1928" s="84" t="n">
        <v>0.4231915410683302</v>
      </c>
      <c r="AE1928" s="84" t="n">
        <v>0.4404254799850619</v>
      </c>
      <c r="AF1928" s="84" t="n">
        <v>0.3709458143806167</v>
      </c>
      <c r="AG1928" s="84" t="n">
        <v>0.4533896308989539</v>
      </c>
      <c r="AH1928" s="84" t="n">
        <v>0.4947094285256413</v>
      </c>
      <c r="AI1928" s="84" t="n">
        <v>0.3707182171568891</v>
      </c>
      <c r="AJ1928" s="84" t="n">
        <v>0.4335635082591873</v>
      </c>
      <c r="AK1928" s="84" t="n">
        <v>0.4831963607307385</v>
      </c>
    </row>
    <row r="1929">
      <c r="A1929" s="84" t="n">
        <v>2</v>
      </c>
      <c r="B1929" s="84" t="n">
        <v>0.4590583504926713</v>
      </c>
      <c r="C1929" s="84" t="n">
        <v>0.4625121736237651</v>
      </c>
      <c r="D1929" s="84" t="n">
        <v>0.4957603346168546</v>
      </c>
      <c r="E1929" s="84" t="n">
        <v>0.4543051345945274</v>
      </c>
      <c r="F1929" s="84" t="n">
        <v>0.4543077495752287</v>
      </c>
      <c r="G1929" s="84" t="n">
        <v>0.4958693543999905</v>
      </c>
      <c r="H1929" s="84" t="n">
        <v>0.4284816204033465</v>
      </c>
      <c r="I1929" s="84" t="n">
        <v>0.4447578040486225</v>
      </c>
      <c r="J1929" s="84" t="n">
        <v>0.4556289511437625</v>
      </c>
      <c r="K1929" s="84" t="n">
        <v>0.4516506684703613</v>
      </c>
      <c r="L1929" s="84" t="n">
        <v>0.4512515183543173</v>
      </c>
      <c r="M1929" s="84" t="n">
        <v>0.4964442421956584</v>
      </c>
      <c r="N1929" s="84" t="n">
        <v>0.404702900791348</v>
      </c>
      <c r="O1929" s="84" t="n">
        <v>0.4449584648556</v>
      </c>
      <c r="P1929" s="84" t="n">
        <v>0.4704658643516277</v>
      </c>
      <c r="Q1929" s="84" t="n">
        <v>0.42317175187293</v>
      </c>
      <c r="R1929" s="84" t="n">
        <v>0.4107560375249371</v>
      </c>
      <c r="S1929" s="84" t="n">
        <v>0.4182824262998416</v>
      </c>
      <c r="T1929" s="84" t="n">
        <v>0.3657005090616718</v>
      </c>
      <c r="U1929" s="84" t="n">
        <v>0.4031895291468844</v>
      </c>
      <c r="V1929" s="84" t="n">
        <v>0.4257549809522715</v>
      </c>
      <c r="W1929" s="84" t="n">
        <v>0.4430861003724177</v>
      </c>
      <c r="X1929" s="84" t="n">
        <v>0.3929397601393286</v>
      </c>
      <c r="Y1929" s="84" t="n">
        <v>0.3924441425711913</v>
      </c>
      <c r="Z1929" s="84" t="n">
        <v>0.3498191212444772</v>
      </c>
      <c r="AA1929" s="84" t="n">
        <v>0.405021088542279</v>
      </c>
      <c r="AB1929" s="84" t="n">
        <v>0.4517674874528003</v>
      </c>
      <c r="AC1929" s="84" t="n">
        <v>0.4195261501203706</v>
      </c>
      <c r="AD1929" s="84" t="n">
        <v>0.4109209533435477</v>
      </c>
      <c r="AE1929" s="84" t="n">
        <v>0.4398179288726922</v>
      </c>
      <c r="AF1929" s="84" t="n">
        <v>0.3695670097305717</v>
      </c>
      <c r="AG1929" s="84" t="n">
        <v>0.4520287726719688</v>
      </c>
      <c r="AH1929" s="84" t="n">
        <v>0.4955695390435871</v>
      </c>
      <c r="AI1929" s="84" t="n">
        <v>0.3696233882173209</v>
      </c>
      <c r="AJ1929" s="84" t="n">
        <v>0.4321057358019251</v>
      </c>
      <c r="AK1929" s="84" t="n">
        <v>0.4834862676432155</v>
      </c>
    </row>
    <row r="1930">
      <c r="A1930" s="84" t="n">
        <v>3</v>
      </c>
      <c r="B1930" s="84" t="n">
        <v>0.4558869176208133</v>
      </c>
      <c r="C1930" s="84" t="n">
        <v>0.4702510304237578</v>
      </c>
      <c r="D1930" s="84" t="n">
        <v>0.496523101784971</v>
      </c>
      <c r="E1930" s="84" t="n">
        <v>0.4519332982109885</v>
      </c>
      <c r="F1930" s="84" t="n">
        <v>0.4516419099549465</v>
      </c>
      <c r="G1930" s="84" t="n">
        <v>0.4964798893054388</v>
      </c>
      <c r="H1930" s="84" t="n">
        <v>0.3645796417999128</v>
      </c>
      <c r="I1930" s="84" t="n">
        <v>0.4333745143632364</v>
      </c>
      <c r="J1930" s="84" t="n">
        <v>0.4562418897754226</v>
      </c>
      <c r="K1930" s="84" t="n">
        <v>0.4503928792435996</v>
      </c>
      <c r="L1930" s="84" t="n">
        <v>0.4500344802923716</v>
      </c>
      <c r="M1930" s="84" t="n">
        <v>0.4969212726626922</v>
      </c>
      <c r="N1930" s="84" t="n">
        <v>0.4036500510932273</v>
      </c>
      <c r="O1930" s="84" t="n">
        <v>0.4436894065749468</v>
      </c>
      <c r="P1930" s="84" t="n">
        <v>0.4707620980892465</v>
      </c>
      <c r="Q1930" s="84" t="n">
        <v>0.4220946323155578</v>
      </c>
      <c r="R1930" s="84" t="n">
        <v>0.4097015566867572</v>
      </c>
      <c r="S1930" s="84" t="n">
        <v>0.4183782228807182</v>
      </c>
      <c r="T1930" s="84" t="n">
        <v>0.3645897121861604</v>
      </c>
      <c r="U1930" s="84" t="n">
        <v>0.4022547573255927</v>
      </c>
      <c r="V1930" s="84" t="n">
        <v>0.4257795009916568</v>
      </c>
      <c r="W1930" s="84" t="n">
        <v>0.4421128741433361</v>
      </c>
      <c r="X1930" s="84" t="n">
        <v>0.4009151111742879</v>
      </c>
      <c r="Y1930" s="84" t="n">
        <v>0.3924974807247132</v>
      </c>
      <c r="Z1930" s="84" t="n">
        <v>0.4082641518519285</v>
      </c>
      <c r="AA1930" s="84" t="n">
        <v>0.413649728835172</v>
      </c>
      <c r="AB1930" s="84" t="n">
        <v>0.4520803744277125</v>
      </c>
      <c r="AC1930" s="84" t="n">
        <v>0.4187847015985333</v>
      </c>
      <c r="AD1930" s="84" t="n">
        <v>0.4098855828956063</v>
      </c>
      <c r="AE1930" s="84" t="n">
        <v>0.4680248342750157</v>
      </c>
      <c r="AF1930" s="84" t="n">
        <v>0.3668269424743754</v>
      </c>
      <c r="AG1930" s="84" t="n">
        <v>0.4379161259012537</v>
      </c>
      <c r="AH1930" s="84" t="n">
        <v>0.495924124995275</v>
      </c>
      <c r="AI1930" s="84" t="n">
        <v>0.367141424484335</v>
      </c>
      <c r="AJ1930" s="84" t="n">
        <v>0.4293545704515699</v>
      </c>
      <c r="AK1930" s="84" t="n">
        <v>0.4838355982611355</v>
      </c>
    </row>
    <row r="1931">
      <c r="A1931" s="84" t="n">
        <v>4</v>
      </c>
      <c r="B1931" s="84" t="n">
        <v>0.4554053944336919</v>
      </c>
      <c r="C1931" s="84" t="n">
        <v>0.4586141014031451</v>
      </c>
      <c r="D1931" s="84" t="n">
        <v>0.4971134079883493</v>
      </c>
      <c r="E1931" s="84" t="n">
        <v>0.450814222680937</v>
      </c>
      <c r="F1931" s="84" t="n">
        <v>0.4504963583811157</v>
      </c>
      <c r="G1931" s="84" t="n">
        <v>0.4971285641638185</v>
      </c>
      <c r="H1931" s="84" t="n">
        <v>0.3635673575462838</v>
      </c>
      <c r="I1931" s="84" t="n">
        <v>0.4232106614459857</v>
      </c>
      <c r="J1931" s="84" t="n">
        <v>0.4571445812147765</v>
      </c>
      <c r="K1931" s="84" t="n">
        <v>0.4506461640306819</v>
      </c>
      <c r="L1931" s="84" t="n">
        <v>0.4500933454948841</v>
      </c>
      <c r="M1931" s="84" t="n">
        <v>0.4978723375924309</v>
      </c>
      <c r="N1931" s="84" t="n">
        <v>0.4036293943241654</v>
      </c>
      <c r="O1931" s="84" t="n">
        <v>0.4437009298887444</v>
      </c>
      <c r="P1931" s="84" t="n">
        <v>0.4713920547719622</v>
      </c>
      <c r="Q1931" s="84" t="n">
        <v>0.4220540519231918</v>
      </c>
      <c r="R1931" s="84" t="n">
        <v>0.4097415137469375</v>
      </c>
      <c r="S1931" s="84" t="n">
        <v>0.4192417967505574</v>
      </c>
      <c r="T1931" s="84" t="n">
        <v>0.3645254367225591</v>
      </c>
      <c r="U1931" s="84" t="n">
        <v>0.4022213883399783</v>
      </c>
      <c r="V1931" s="84" t="n">
        <v>0.4264933917216771</v>
      </c>
      <c r="W1931" s="84" t="n">
        <v>0.4417997491826751</v>
      </c>
      <c r="X1931" s="84" t="n">
        <v>0.4009348300719706</v>
      </c>
      <c r="Y1931" s="84" t="n">
        <v>0.3932198740499935</v>
      </c>
      <c r="Z1931" s="84" t="n">
        <v>0.3487194590378627</v>
      </c>
      <c r="AA1931" s="84" t="n">
        <v>0.4037970938056505</v>
      </c>
      <c r="AB1931" s="84" t="n">
        <v>0.452929137714273</v>
      </c>
      <c r="AC1931" s="84" t="n">
        <v>0.4181448292286813</v>
      </c>
      <c r="AD1931" s="84" t="n">
        <v>0.409763940290909</v>
      </c>
      <c r="AE1931" s="84" t="n">
        <v>0.4685662502339006</v>
      </c>
      <c r="AF1931" s="84" t="n">
        <v>0.3658814263085048</v>
      </c>
      <c r="AG1931" s="84" t="n">
        <v>0.4366401039534232</v>
      </c>
      <c r="AH1931" s="84" t="n">
        <v>0.4967094317201093</v>
      </c>
      <c r="AI1931" s="84" t="n">
        <v>0.4283885805065385</v>
      </c>
      <c r="AJ1931" s="84" t="n">
        <v>0.4382233237249343</v>
      </c>
      <c r="AK1931" s="84" t="n">
        <v>0.514717174893196</v>
      </c>
    </row>
    <row r="1932">
      <c r="A1932" s="84" t="n">
        <v>5</v>
      </c>
      <c r="B1932" s="84" t="n">
        <v>0.4553929035598366</v>
      </c>
      <c r="C1932" s="84" t="n">
        <v>0.4480179983698149</v>
      </c>
      <c r="D1932" s="84" t="n">
        <v>0.497949896896022</v>
      </c>
      <c r="E1932" s="84" t="n">
        <v>0.4507581610936897</v>
      </c>
      <c r="F1932" s="84" t="n">
        <v>0.4505035102738074</v>
      </c>
      <c r="G1932" s="84" t="n">
        <v>0.4976985938479369</v>
      </c>
      <c r="H1932" s="84" t="n">
        <v>0.3933674621080542</v>
      </c>
      <c r="I1932" s="84" t="n">
        <v>0.4631323771186326</v>
      </c>
      <c r="J1932" s="84" t="n">
        <v>0.5034180502408537</v>
      </c>
      <c r="K1932" s="84" t="n">
        <v>0.5057276900715241</v>
      </c>
      <c r="L1932" s="84" t="n">
        <v>0.5051245592590596</v>
      </c>
      <c r="M1932" s="84" t="n">
        <v>0.5628327021196066</v>
      </c>
      <c r="N1932" s="84" t="n">
        <v>0.4530042365742298</v>
      </c>
      <c r="O1932" s="84" t="n">
        <v>0.4982299976611941</v>
      </c>
      <c r="P1932" s="84" t="n">
        <v>0.5329923425418788</v>
      </c>
      <c r="Q1932" s="84" t="n">
        <v>0.4048102837670895</v>
      </c>
      <c r="R1932" s="84" t="n">
        <v>0.4495767749938203</v>
      </c>
      <c r="S1932" s="84" t="n">
        <v>0.4740936266899949</v>
      </c>
      <c r="T1932" s="84" t="n">
        <v>0.4092079860510558</v>
      </c>
      <c r="U1932" s="84" t="n">
        <v>0.4515016571795442</v>
      </c>
      <c r="V1932" s="84" t="n">
        <v>0.4825152962901946</v>
      </c>
      <c r="W1932" s="84" t="n">
        <v>0.4822457618377897</v>
      </c>
      <c r="X1932" s="84" t="n">
        <v>0.4377226627919318</v>
      </c>
      <c r="Y1932" s="84" t="n">
        <v>0.4448573447801527</v>
      </c>
      <c r="Z1932" s="84" t="n">
        <v>0.4510110005414325</v>
      </c>
      <c r="AA1932" s="84" t="n">
        <v>0.4631186142747958</v>
      </c>
      <c r="AB1932" s="84" t="n">
        <v>0.512064775972656</v>
      </c>
      <c r="AC1932" s="84" t="n">
        <v>0.4623792348503761</v>
      </c>
      <c r="AD1932" s="84" t="n">
        <v>0.4590540166220836</v>
      </c>
      <c r="AE1932" s="84" t="n">
        <v>0.5262009369671626</v>
      </c>
      <c r="AF1932" s="84" t="n">
        <v>0.3658861041868766</v>
      </c>
      <c r="AG1932" s="84" t="n">
        <v>0.4365998462408306</v>
      </c>
      <c r="AH1932" s="84" t="n">
        <v>0.4975953641879903</v>
      </c>
      <c r="AI1932" s="84" t="n">
        <v>0.3655685963929808</v>
      </c>
      <c r="AJ1932" s="84" t="n">
        <v>0.4282401105914363</v>
      </c>
      <c r="AK1932" s="84" t="n">
        <v>0.4848948402338872</v>
      </c>
    </row>
    <row r="1933">
      <c r="A1933" s="84" t="n">
        <v>6</v>
      </c>
      <c r="B1933" s="84" t="n">
        <v>0.5695045307522192</v>
      </c>
      <c r="C1933" s="84" t="n">
        <v>0.5228850056131839</v>
      </c>
      <c r="D1933" s="84" t="n">
        <v>0.562729482201922</v>
      </c>
      <c r="E1933" s="84" t="n">
        <v>0.5057236724364581</v>
      </c>
      <c r="F1933" s="84" t="n">
        <v>0.5054040495832774</v>
      </c>
      <c r="G1933" s="84" t="n">
        <v>0.5625087219272206</v>
      </c>
      <c r="H1933" s="84" t="n">
        <v>0.4434296260688634</v>
      </c>
      <c r="I1933" s="84" t="n">
        <v>0.5214886669577661</v>
      </c>
      <c r="J1933" s="84" t="n">
        <v>0.5621957391659359</v>
      </c>
      <c r="K1933" s="84" t="n">
        <v>0.5693949947472189</v>
      </c>
      <c r="L1933" s="84" t="n">
        <v>0.5688236740931987</v>
      </c>
      <c r="M1933" s="84" t="n">
        <v>0.6270480602369972</v>
      </c>
      <c r="N1933" s="84" t="n">
        <v>0.5098419821719173</v>
      </c>
      <c r="O1933" s="84" t="n">
        <v>0.5609915128659935</v>
      </c>
      <c r="P1933" s="84" t="n">
        <v>0.5937611978882769</v>
      </c>
      <c r="Q1933" s="84" t="n">
        <v>0.5177704436770242</v>
      </c>
      <c r="R1933" s="84" t="n">
        <v>0.5157240232448447</v>
      </c>
      <c r="S1933" s="84" t="n">
        <v>0.5278265188533851</v>
      </c>
      <c r="T1933" s="84" t="n">
        <v>0.4603747610121399</v>
      </c>
      <c r="U1933" s="84" t="n">
        <v>0.5084007962068885</v>
      </c>
      <c r="V1933" s="84" t="n">
        <v>0.5378429772436156</v>
      </c>
      <c r="W1933" s="84" t="n">
        <v>0.5291023733496808</v>
      </c>
      <c r="X1933" s="84" t="n">
        <v>0.4908545467234137</v>
      </c>
      <c r="Y1933" s="84" t="n">
        <v>0.4961095955126528</v>
      </c>
      <c r="Z1933" s="84" t="n">
        <v>0.4416806690694248</v>
      </c>
      <c r="AA1933" s="84" t="n">
        <v>0.5108593112719528</v>
      </c>
      <c r="AB1933" s="84" t="n">
        <v>0.57048258294002</v>
      </c>
      <c r="AC1933" s="84" t="n">
        <v>0.5124453741244795</v>
      </c>
      <c r="AD1933" s="84" t="n">
        <v>0.5156661503750809</v>
      </c>
      <c r="AE1933" s="84" t="n">
        <v>0.5834367132508342</v>
      </c>
      <c r="AF1933" s="84" t="n">
        <v>0.4106001893371271</v>
      </c>
      <c r="AG1933" s="84" t="n">
        <v>0.4902539977120551</v>
      </c>
      <c r="AH1933" s="84" t="n">
        <v>0.5623805069301322</v>
      </c>
      <c r="AI1933" s="84" t="n">
        <v>0.4101297158482493</v>
      </c>
      <c r="AJ1933" s="84" t="n">
        <v>0.4803923727135895</v>
      </c>
      <c r="AK1933" s="84" t="n">
        <v>0.5481069511312139</v>
      </c>
    </row>
    <row r="1934">
      <c r="A1934" s="84" t="n">
        <v>7</v>
      </c>
      <c r="B1934" s="84" t="n">
        <v>0.6248303583194529</v>
      </c>
      <c r="C1934" s="84" t="n">
        <v>0.573917238454279</v>
      </c>
      <c r="D1934" s="84" t="n">
        <v>0.6267540185001645</v>
      </c>
      <c r="E1934" s="84" t="n">
        <v>0.5693657925131906</v>
      </c>
      <c r="F1934" s="84" t="n">
        <v>0.5689328365757327</v>
      </c>
      <c r="G1934" s="84" t="n">
        <v>0.6263703773785729</v>
      </c>
      <c r="H1934" s="84" t="n">
        <v>0.4954473524468507</v>
      </c>
      <c r="I1934" s="84" t="n">
        <v>0.5809221105334836</v>
      </c>
      <c r="J1934" s="84" t="n">
        <v>0.6033164464889625</v>
      </c>
      <c r="K1934" s="84" t="n">
        <v>0.6318440859441334</v>
      </c>
      <c r="L1934" s="84" t="n">
        <v>0.6312439424027537</v>
      </c>
      <c r="M1934" s="84" t="n">
        <v>0.6660949846554646</v>
      </c>
      <c r="N1934" s="84" t="n">
        <v>0.5648141633137074</v>
      </c>
      <c r="O1934" s="84" t="n">
        <v>0.6226384675529091</v>
      </c>
      <c r="P1934" s="84" t="n">
        <v>0.6303573342459539</v>
      </c>
      <c r="Q1934" s="84" t="n">
        <v>0.6300534907543374</v>
      </c>
      <c r="R1934" s="84" t="n">
        <v>0.5807659680811439</v>
      </c>
      <c r="S1934" s="84" t="n">
        <v>0.5901243557609702</v>
      </c>
      <c r="T1934" s="84" t="n">
        <v>0.5108245723928703</v>
      </c>
      <c r="U1934" s="84" t="n">
        <v>0.5644895707392559</v>
      </c>
      <c r="V1934" s="84" t="n">
        <v>0.5714287903574945</v>
      </c>
      <c r="W1934" s="84" t="n">
        <v>0.5752687347371417</v>
      </c>
      <c r="X1934" s="84" t="n">
        <v>0.5428762567153563</v>
      </c>
      <c r="Y1934" s="84" t="n">
        <v>0.5267743772823493</v>
      </c>
      <c r="Z1934" s="84" t="n">
        <v>0.4905697246869126</v>
      </c>
      <c r="AA1934" s="84" t="n">
        <v>0.5669565264041277</v>
      </c>
      <c r="AB1934" s="84" t="n">
        <v>0.6057499933184188</v>
      </c>
      <c r="AC1934" s="84" t="n">
        <v>0.562507496262629</v>
      </c>
      <c r="AD1934" s="84" t="n">
        <v>0.5706424463507265</v>
      </c>
      <c r="AE1934" s="84" t="n">
        <v>0.6181206646372973</v>
      </c>
      <c r="AF1934" s="84" t="n">
        <v>0.4623819639721503</v>
      </c>
      <c r="AG1934" s="84" t="n">
        <v>0.5518585204869075</v>
      </c>
      <c r="AH1934" s="84" t="n">
        <v>0.6261431536959728</v>
      </c>
      <c r="AI1934" s="84" t="n">
        <v>0.4619539621209103</v>
      </c>
      <c r="AJ1934" s="84" t="n">
        <v>0.5409071886112765</v>
      </c>
      <c r="AK1934" s="84" t="n">
        <v>0.6105999198068441</v>
      </c>
    </row>
    <row r="1935">
      <c r="A1935" s="84" t="n">
        <v>8</v>
      </c>
      <c r="B1935" s="84" t="n">
        <v>0.612807267690044</v>
      </c>
      <c r="C1935" s="84" t="n">
        <v>0.6230214909058384</v>
      </c>
      <c r="D1935" s="84" t="n">
        <v>0.6654220023995495</v>
      </c>
      <c r="E1935" s="84" t="n">
        <v>0.6318902745364677</v>
      </c>
      <c r="F1935" s="84" t="n">
        <v>0.6314811331367963</v>
      </c>
      <c r="G1935" s="84" t="n">
        <v>0.665329895809927</v>
      </c>
      <c r="H1935" s="84" t="n">
        <v>0.7025317047896075</v>
      </c>
      <c r="I1935" s="84" t="n">
        <v>0.8506077168066585</v>
      </c>
      <c r="J1935" s="84" t="n">
        <v>0.8349167354806936</v>
      </c>
      <c r="K1935" s="84" t="n">
        <v>0.9840732798940807</v>
      </c>
      <c r="L1935" s="84" t="n">
        <v>0.9834898804339816</v>
      </c>
      <c r="M1935" s="84" t="n">
        <v>0.978953735368264</v>
      </c>
      <c r="N1935" s="84" t="n">
        <v>0.8813210520234275</v>
      </c>
      <c r="O1935" s="84" t="n">
        <v>0.9714383997787526</v>
      </c>
      <c r="P1935" s="84" t="n">
        <v>0.9275312919884876</v>
      </c>
      <c r="Q1935" s="84" t="n">
        <v>0.9768361323175868</v>
      </c>
      <c r="R1935" s="84" t="n">
        <v>0.9150446305465945</v>
      </c>
      <c r="S1935" s="84" t="n">
        <v>0.8546923187997838</v>
      </c>
      <c r="T1935" s="84" t="n">
        <v>0.7984362364028179</v>
      </c>
      <c r="U1935" s="84" t="n">
        <v>0.8817838971664714</v>
      </c>
      <c r="V1935" s="84" t="n">
        <v>0.8420058924719649</v>
      </c>
      <c r="W1935" s="84" t="n">
        <v>0.7814620502597298</v>
      </c>
      <c r="X1935" s="84" t="n">
        <v>0.8472551037222592</v>
      </c>
      <c r="Y1935" s="84" t="n">
        <v>0.8214111624479081</v>
      </c>
      <c r="Z1935" s="84" t="n">
        <v>0.9435896804204695</v>
      </c>
      <c r="AA1935" s="84" t="n">
        <v>0.9234520924871251</v>
      </c>
      <c r="AB1935" s="84" t="n">
        <v>0.8901766718058598</v>
      </c>
      <c r="AC1935" s="84" t="n">
        <v>0.9052627350383209</v>
      </c>
      <c r="AD1935" s="84" t="n">
        <v>0.892180554593456</v>
      </c>
      <c r="AE1935" s="84" t="n">
        <v>0.8671743676941324</v>
      </c>
      <c r="AF1935" s="84" t="n">
        <v>0.5125410995470059</v>
      </c>
      <c r="AG1935" s="84" t="n">
        <v>0.6113787054616121</v>
      </c>
      <c r="AH1935" s="84" t="n">
        <v>0.6651236498713963</v>
      </c>
      <c r="AI1935" s="84" t="n">
        <v>0.5127858915269964</v>
      </c>
      <c r="AJ1935" s="84" t="n">
        <v>0.6003965447079763</v>
      </c>
      <c r="AK1935" s="84" t="n">
        <v>0.648820900990299</v>
      </c>
    </row>
    <row r="1936">
      <c r="A1936" s="84" t="n">
        <v>9</v>
      </c>
      <c r="B1936" s="84" t="n">
        <v>0.8522510740590157</v>
      </c>
      <c r="C1936" s="84" t="n">
        <v>0.9521120546262787</v>
      </c>
      <c r="D1936" s="84" t="n">
        <v>0.9776617806275236</v>
      </c>
      <c r="E1936" s="84" t="n">
        <v>0.9831966173300739</v>
      </c>
      <c r="F1936" s="84" t="n">
        <v>0.9832835292933011</v>
      </c>
      <c r="G1936" s="84" t="n">
        <v>0.9776508745579905</v>
      </c>
      <c r="H1936" s="84" t="n">
        <v>0.8624433769943053</v>
      </c>
      <c r="I1936" s="84" t="n">
        <v>0.9381347092105569</v>
      </c>
      <c r="J1936" s="84" t="n">
        <v>0.8975805368744425</v>
      </c>
      <c r="K1936" s="84" t="n">
        <v>0.9871681033862448</v>
      </c>
      <c r="L1936" s="84" t="n">
        <v>0.9862772458816181</v>
      </c>
      <c r="M1936" s="84" t="n">
        <v>0.9786061988661124</v>
      </c>
      <c r="N1936" s="84" t="n">
        <v>0.8847442659713944</v>
      </c>
      <c r="O1936" s="84" t="n">
        <v>0.9747237178819638</v>
      </c>
      <c r="P1936" s="84" t="n">
        <v>0.9511534026170688</v>
      </c>
      <c r="Q1936" s="84" t="n">
        <v>0.9798738645461287</v>
      </c>
      <c r="R1936" s="84" t="n">
        <v>0.9179366104022775</v>
      </c>
      <c r="S1936" s="84" t="n">
        <v>0.884655578984983</v>
      </c>
      <c r="T1936" s="84" t="n">
        <v>0.9259342146473264</v>
      </c>
      <c r="U1936" s="84" t="n">
        <v>0.9037545127370913</v>
      </c>
      <c r="V1936" s="84" t="n">
        <v>0.8416820236184173</v>
      </c>
      <c r="W1936" s="84" t="n">
        <v>0.838051452989735</v>
      </c>
      <c r="X1936" s="84" t="n">
        <v>0.8862390215037151</v>
      </c>
      <c r="Y1936" s="84" t="n">
        <v>0.8438673717180369</v>
      </c>
      <c r="Z1936" s="84" t="n">
        <v>0.9599110415827968</v>
      </c>
      <c r="AA1936" s="84" t="n">
        <v>0.9485051826691667</v>
      </c>
      <c r="AB1936" s="84" t="n">
        <v>0.9472470940520968</v>
      </c>
      <c r="AC1936" s="84" t="n">
        <v>0.922470997713102</v>
      </c>
      <c r="AD1936" s="84" t="n">
        <v>0.9718460743986238</v>
      </c>
      <c r="AE1936" s="84" t="n">
        <v>0.8940115930725001</v>
      </c>
      <c r="AF1936" s="84" t="n">
        <v>0.7980337707734344</v>
      </c>
      <c r="AG1936" s="84" t="n">
        <v>0.9499944408525154</v>
      </c>
      <c r="AH1936" s="84" t="n">
        <v>0.9777824748289232</v>
      </c>
      <c r="AI1936" s="84" t="n">
        <v>0.7998489850718989</v>
      </c>
      <c r="AJ1936" s="84" t="n">
        <v>0.9351544076393028</v>
      </c>
      <c r="AK1936" s="84" t="n">
        <v>0.9845031053213064</v>
      </c>
    </row>
    <row r="1937">
      <c r="A1937" s="84" t="n">
        <v>10</v>
      </c>
      <c r="B1937" s="84" t="n">
        <v>0.9877452036605755</v>
      </c>
      <c r="C1937" s="84" t="n">
        <v>0.9758454198530826</v>
      </c>
      <c r="D1937" s="84" t="n">
        <v>0.976720431194995</v>
      </c>
      <c r="E1937" s="84" t="n">
        <v>0.9860183838881873</v>
      </c>
      <c r="F1937" s="84" t="n">
        <v>0.986101375013807</v>
      </c>
      <c r="G1937" s="84" t="n">
        <v>0.9760484052177821</v>
      </c>
      <c r="H1937" s="84" t="n">
        <v>0.9956561251092111</v>
      </c>
      <c r="I1937" s="84" t="n">
        <v>0.9782190472694928</v>
      </c>
      <c r="J1937" s="84" t="n">
        <v>0.9673701915575926</v>
      </c>
      <c r="K1937" s="84" t="n">
        <v>0.9998021212600918</v>
      </c>
      <c r="L1937" s="84" t="n">
        <v>1</v>
      </c>
      <c r="M1937" s="84" t="n">
        <v>0.9945206409718242</v>
      </c>
      <c r="N1937" s="84" t="n">
        <v>0.8977586760043871</v>
      </c>
      <c r="O1937" s="84" t="n">
        <v>0.9885874380515186</v>
      </c>
      <c r="P1937" s="84" t="n">
        <v>0.9919883493662941</v>
      </c>
      <c r="Q1937" s="84" t="n">
        <v>0.9946973021575436</v>
      </c>
      <c r="R1937" s="84" t="n">
        <v>0.9500897763289646</v>
      </c>
      <c r="S1937" s="84" t="n">
        <v>0.899175081876579</v>
      </c>
      <c r="T1937" s="84" t="n">
        <v>0.9379373653136875</v>
      </c>
      <c r="U1937" s="84" t="n">
        <v>0.9260503658614322</v>
      </c>
      <c r="V1937" s="84" t="n">
        <v>0.8837011977783823</v>
      </c>
      <c r="W1937" s="84" t="n">
        <v>0.9050522606617197</v>
      </c>
      <c r="X1937" s="84" t="n">
        <v>0.90743786532473</v>
      </c>
      <c r="Y1937" s="84" t="n">
        <v>0.8801324479482061</v>
      </c>
      <c r="Z1937" s="84" t="n">
        <v>0.9872726977502277</v>
      </c>
      <c r="AA1937" s="84" t="n">
        <v>0.9641261229779412</v>
      </c>
      <c r="AB1937" s="84" t="n">
        <v>0.9630118462410231</v>
      </c>
      <c r="AC1937" s="84" t="n">
        <v>0.9807728395699371</v>
      </c>
      <c r="AD1937" s="84" t="n">
        <v>0.9637507678579398</v>
      </c>
      <c r="AE1937" s="84" t="n">
        <v>0.936904439164713</v>
      </c>
      <c r="AF1937" s="84" t="n">
        <v>0.9255749551069858</v>
      </c>
      <c r="AG1937" s="84" t="n">
        <v>0.9750666702498139</v>
      </c>
      <c r="AH1937" s="84" t="n">
        <v>0.9765475467284122</v>
      </c>
      <c r="AI1937" s="84" t="n">
        <v>0.8018131163904503</v>
      </c>
      <c r="AJ1937" s="84" t="n">
        <v>0.9375288620474831</v>
      </c>
      <c r="AK1937" s="84" t="n">
        <v>0.983505017841535</v>
      </c>
    </row>
    <row r="1938">
      <c r="A1938" s="84" t="n">
        <v>11</v>
      </c>
      <c r="B1938" s="84" t="n">
        <v>0.9999675237279765</v>
      </c>
      <c r="C1938" s="84" t="n">
        <v>0.9893864091603944</v>
      </c>
      <c r="D1938" s="84" t="n">
        <v>0.993244214307234</v>
      </c>
      <c r="E1938" s="84" t="n">
        <v>0.9997053172978027</v>
      </c>
      <c r="F1938" s="84" t="n">
        <v>0.9997610359664143</v>
      </c>
      <c r="G1938" s="84" t="n">
        <v>0.9932675591612756</v>
      </c>
      <c r="H1938" s="84" t="n">
        <v>1</v>
      </c>
      <c r="I1938" s="84" t="n">
        <v>0.981359536092601</v>
      </c>
      <c r="J1938" s="84" t="n">
        <v>1</v>
      </c>
      <c r="K1938" s="84" t="n">
        <v>1</v>
      </c>
      <c r="L1938" s="84" t="n">
        <v>0.9996348395270807</v>
      </c>
      <c r="M1938" s="84" t="n">
        <v>0.9945349552147285</v>
      </c>
      <c r="N1938" s="84" t="n">
        <v>0.9666212432921988</v>
      </c>
      <c r="O1938" s="84" t="n">
        <v>1</v>
      </c>
      <c r="P1938" s="84" t="n">
        <v>0.9680058363566193</v>
      </c>
      <c r="Q1938" s="84" t="n">
        <v>1</v>
      </c>
      <c r="R1938" s="84" t="n">
        <v>0.9511884202336596</v>
      </c>
      <c r="S1938" s="84" t="n">
        <v>0.9000998981353658</v>
      </c>
      <c r="T1938" s="84" t="n">
        <v>0.9387150984232645</v>
      </c>
      <c r="U1938" s="84" t="n">
        <v>0.9453307720509121</v>
      </c>
      <c r="V1938" s="84" t="n">
        <v>0.8842996399896301</v>
      </c>
      <c r="W1938" s="84" t="n">
        <v>0.9181405666609719</v>
      </c>
      <c r="X1938" s="84" t="n">
        <v>0.9189906530710299</v>
      </c>
      <c r="Y1938" s="84" t="n">
        <v>0.9257977387586137</v>
      </c>
      <c r="Z1938" s="84" t="n">
        <v>1</v>
      </c>
      <c r="AA1938" s="84" t="n">
        <v>0.9861784697725652</v>
      </c>
      <c r="AB1938" s="84" t="n">
        <v>0.9925012411543287</v>
      </c>
      <c r="AC1938" s="84" t="n">
        <v>1</v>
      </c>
      <c r="AD1938" s="84" t="n">
        <v>0.9949190007244866</v>
      </c>
      <c r="AE1938" s="84" t="n">
        <v>0.9657039365375466</v>
      </c>
      <c r="AF1938" s="84" t="n">
        <v>0.9995936093164624</v>
      </c>
      <c r="AG1938" s="84" t="n">
        <v>0.9998328567220628</v>
      </c>
      <c r="AH1938" s="84" t="n">
        <v>0.9933161080518165</v>
      </c>
      <c r="AI1938" s="84" t="n">
        <v>0.9376175959923051</v>
      </c>
      <c r="AJ1938" s="84" t="n">
        <v>0.9800303085316731</v>
      </c>
      <c r="AK1938" s="84" t="n">
        <v>1</v>
      </c>
    </row>
    <row r="1939">
      <c r="A1939" s="84" t="n">
        <v>12</v>
      </c>
      <c r="B1939" s="84" t="n">
        <v>1</v>
      </c>
      <c r="C1939" s="84" t="n">
        <v>1</v>
      </c>
      <c r="D1939" s="84" t="n">
        <v>0.9939859561416863</v>
      </c>
      <c r="E1939" s="84" t="n">
        <v>1</v>
      </c>
      <c r="F1939" s="84" t="n">
        <v>1</v>
      </c>
      <c r="G1939" s="84" t="n">
        <v>0.9939401823621934</v>
      </c>
      <c r="H1939" s="84" t="n">
        <v>0.9919730712505426</v>
      </c>
      <c r="I1939" s="84" t="n">
        <v>1</v>
      </c>
      <c r="J1939" s="84" t="n">
        <v>0.9602136233833234</v>
      </c>
      <c r="K1939" s="84" t="n">
        <v>0.9849964741606343</v>
      </c>
      <c r="L1939" s="84" t="n">
        <v>0.9843254719836464</v>
      </c>
      <c r="M1939" s="84" t="n">
        <v>0.9792753064995651</v>
      </c>
      <c r="N1939" s="84" t="n">
        <v>0.8847707324567549</v>
      </c>
      <c r="O1939" s="84" t="n">
        <v>0.9739721417487099</v>
      </c>
      <c r="P1939" s="84" t="n">
        <v>0.9782774192153577</v>
      </c>
      <c r="Q1939" s="84" t="n">
        <v>0.9801701014104006</v>
      </c>
      <c r="R1939" s="84" t="n">
        <v>0.9739045346969677</v>
      </c>
      <c r="S1939" s="84" t="n">
        <v>0.9173542389003787</v>
      </c>
      <c r="T1939" s="84" t="n">
        <v>0.9885916895331497</v>
      </c>
      <c r="U1939" s="84" t="n">
        <v>0.9508267056129978</v>
      </c>
      <c r="V1939" s="84" t="n">
        <v>0.9528224225543497</v>
      </c>
      <c r="W1939" s="84" t="n">
        <v>0.9187477751995511</v>
      </c>
      <c r="X1939" s="84" t="n">
        <v>0.9761473354882372</v>
      </c>
      <c r="Y1939" s="84" t="n">
        <v>0.9365108762209836</v>
      </c>
      <c r="Z1939" s="84" t="n">
        <v>0.982402045237326</v>
      </c>
      <c r="AA1939" s="84" t="n">
        <v>0.9914630228812927</v>
      </c>
      <c r="AB1939" s="84" t="n">
        <v>0.9786391873253509</v>
      </c>
      <c r="AC1939" s="84" t="n">
        <v>0.97909367674107</v>
      </c>
      <c r="AD1939" s="84" t="n">
        <v>0.9906985656646937</v>
      </c>
      <c r="AE1939" s="84" t="n">
        <v>0.9526711122436903</v>
      </c>
      <c r="AF1939" s="84" t="n">
        <v>1</v>
      </c>
      <c r="AG1939" s="84" t="n">
        <v>1</v>
      </c>
      <c r="AH1939" s="84" t="n">
        <v>0.9940593542808801</v>
      </c>
      <c r="AI1939" s="84" t="n">
        <v>1</v>
      </c>
      <c r="AJ1939" s="84" t="n">
        <v>1</v>
      </c>
      <c r="AK1939" s="84" t="n">
        <v>0.9997461511612142</v>
      </c>
    </row>
    <row r="1940">
      <c r="A1940" s="84" t="n">
        <v>13</v>
      </c>
      <c r="B1940" s="84" t="n">
        <v>0.9868989469568797</v>
      </c>
      <c r="C1940" s="84" t="n">
        <v>0.9853995913481592</v>
      </c>
      <c r="D1940" s="84" t="n">
        <v>0.979089374168967</v>
      </c>
      <c r="E1940" s="84" t="n">
        <v>0.9844278160346203</v>
      </c>
      <c r="F1940" s="84" t="n">
        <v>0.9844437252188338</v>
      </c>
      <c r="G1940" s="84" t="n">
        <v>0.978823456366711</v>
      </c>
      <c r="H1940" s="84" t="n">
        <v>0.9747601453572354</v>
      </c>
      <c r="I1940" s="84" t="n">
        <v>0.9888603203134034</v>
      </c>
      <c r="J1940" s="84" t="n">
        <v>0.9326126298519325</v>
      </c>
      <c r="K1940" s="84" t="n">
        <v>0.9604256911364716</v>
      </c>
      <c r="L1940" s="84" t="n">
        <v>0.9597594532364527</v>
      </c>
      <c r="M1940" s="84" t="n">
        <v>0.9446301782189821</v>
      </c>
      <c r="N1940" s="84" t="n">
        <v>1</v>
      </c>
      <c r="O1940" s="84" t="n">
        <v>0.9725690715964826</v>
      </c>
      <c r="P1940" s="84" t="n">
        <v>0.9698963963901805</v>
      </c>
      <c r="Q1940" s="84" t="n">
        <v>0.9647947704628078</v>
      </c>
      <c r="R1940" s="84" t="n">
        <v>0.9736869614942751</v>
      </c>
      <c r="S1940" s="84" t="n">
        <v>0.9222100861157885</v>
      </c>
      <c r="T1940" s="84" t="n">
        <v>0.9685447567582729</v>
      </c>
      <c r="U1940" s="84" t="n">
        <v>0.9383037391225029</v>
      </c>
      <c r="V1940" s="84" t="n">
        <v>0.9772755426655073</v>
      </c>
      <c r="W1940" s="84" t="n">
        <v>0.9414911201040508</v>
      </c>
      <c r="X1940" s="84" t="n">
        <v>1</v>
      </c>
      <c r="Y1940" s="84" t="n">
        <v>0.953951605785327</v>
      </c>
      <c r="Z1940" s="84" t="n">
        <v>0.9687906459283663</v>
      </c>
      <c r="AA1940" s="84" t="n">
        <v>0.9802034367493113</v>
      </c>
      <c r="AB1940" s="84" t="n">
        <v>0.9472611321217218</v>
      </c>
      <c r="AC1940" s="84" t="n">
        <v>0.967370526273504</v>
      </c>
      <c r="AD1940" s="84" t="n">
        <v>0.9878725315771265</v>
      </c>
      <c r="AE1940" s="84" t="n">
        <v>0.9503569067538951</v>
      </c>
      <c r="AF1940" s="84" t="n">
        <v>0.9881883571115738</v>
      </c>
      <c r="AG1940" s="84" t="n">
        <v>0.9856561348485831</v>
      </c>
      <c r="AH1940" s="84" t="n">
        <v>0.978927691618834</v>
      </c>
      <c r="AI1940" s="84" t="n">
        <v>0.925708622026857</v>
      </c>
      <c r="AJ1940" s="84" t="n">
        <v>0.9658786460870669</v>
      </c>
      <c r="AK1940" s="84" t="n">
        <v>0.9851997473050196</v>
      </c>
    </row>
    <row r="1941">
      <c r="A1941" s="84" t="n">
        <v>14</v>
      </c>
      <c r="B1941" s="84" t="n">
        <v>0.8991024682591282</v>
      </c>
      <c r="C1941" s="84" t="n">
        <v>0.9612462172568468</v>
      </c>
      <c r="D1941" s="84" t="n">
        <v>0.9443701608464639</v>
      </c>
      <c r="E1941" s="84" t="n">
        <v>0.9599698704905459</v>
      </c>
      <c r="F1941" s="84" t="n">
        <v>0.9600273906137878</v>
      </c>
      <c r="G1941" s="84" t="n">
        <v>0.975454722849675</v>
      </c>
      <c r="H1941" s="84" t="n">
        <v>0.9663583614913271</v>
      </c>
      <c r="I1941" s="84" t="n">
        <v>0.9711211671757207</v>
      </c>
      <c r="J1941" s="84" t="n">
        <v>0.9250605735583439</v>
      </c>
      <c r="K1941" s="84" t="n">
        <v>0.9565192050311571</v>
      </c>
      <c r="L1941" s="84" t="n">
        <v>0.9557301301244731</v>
      </c>
      <c r="M1941" s="84" t="n">
        <v>0.9437996192411389</v>
      </c>
      <c r="N1941" s="84" t="n">
        <v>0.9967588238293907</v>
      </c>
      <c r="O1941" s="84" t="n">
        <v>0.9689413616971878</v>
      </c>
      <c r="P1941" s="84" t="n">
        <v>0.9693469380057305</v>
      </c>
      <c r="Q1941" s="84" t="n">
        <v>0.9663582750086813</v>
      </c>
      <c r="R1941" s="84" t="n">
        <v>1</v>
      </c>
      <c r="S1941" s="84" t="n">
        <v>0.9526953112489907</v>
      </c>
      <c r="T1941" s="84" t="n">
        <v>0.966109885332573</v>
      </c>
      <c r="U1941" s="84" t="n">
        <v>0.9539596043336359</v>
      </c>
      <c r="V1941" s="84" t="n">
        <v>0.9496205140779509</v>
      </c>
      <c r="W1941" s="84" t="n">
        <v>0.9496217905352692</v>
      </c>
      <c r="X1941" s="84" t="n">
        <v>0.980215944220554</v>
      </c>
      <c r="Y1941" s="84" t="n">
        <v>0.9536874549297896</v>
      </c>
      <c r="Z1941" s="84" t="n">
        <v>0.953084625277785</v>
      </c>
      <c r="AA1941" s="84" t="n">
        <v>0.9552507043311358</v>
      </c>
      <c r="AB1941" s="84" t="n">
        <v>0.9755494621934537</v>
      </c>
      <c r="AC1941" s="84" t="n">
        <v>0.9745835808176021</v>
      </c>
      <c r="AD1941" s="84" t="n">
        <v>0.976754908019443</v>
      </c>
      <c r="AE1941" s="84" t="n">
        <v>0.9493375855787575</v>
      </c>
      <c r="AF1941" s="84" t="n">
        <v>0.9687950428522895</v>
      </c>
      <c r="AG1941" s="84" t="n">
        <v>0.9840501471988482</v>
      </c>
      <c r="AH1941" s="84" t="n">
        <v>0.9441793331760947</v>
      </c>
      <c r="AI1941" s="84" t="n">
        <v>0.8433937705463485</v>
      </c>
      <c r="AJ1941" s="84" t="n">
        <v>0.932683863020513</v>
      </c>
      <c r="AK1941" s="84" t="n">
        <v>0.9514837176162441</v>
      </c>
    </row>
    <row r="1942">
      <c r="A1942" s="84" t="n">
        <v>15</v>
      </c>
      <c r="B1942" s="84" t="n">
        <v>0.8954413931321429</v>
      </c>
      <c r="C1942" s="84" t="n">
        <v>0.9571436181065127</v>
      </c>
      <c r="D1942" s="84" t="n">
        <v>0.9435632138633068</v>
      </c>
      <c r="E1942" s="84" t="n">
        <v>0.9566557681982739</v>
      </c>
      <c r="F1942" s="84" t="n">
        <v>0.9558893963200902</v>
      </c>
      <c r="G1942" s="84" t="n">
        <v>0.9430135884669512</v>
      </c>
      <c r="H1942" s="84" t="n">
        <v>0.9659349681928709</v>
      </c>
      <c r="I1942" s="84" t="n">
        <v>0.960380231293595</v>
      </c>
      <c r="J1942" s="84" t="n">
        <v>0.9257341265203189</v>
      </c>
      <c r="K1942" s="84" t="n">
        <v>0.9562572855354239</v>
      </c>
      <c r="L1942" s="84" t="n">
        <v>0.9552937427565139</v>
      </c>
      <c r="M1942" s="84" t="n">
        <v>0.9448299118409083</v>
      </c>
      <c r="N1942" s="84" t="n">
        <v>0.9288057999043334</v>
      </c>
      <c r="O1942" s="84" t="n">
        <v>0.9576138375366398</v>
      </c>
      <c r="P1942" s="84" t="n">
        <v>0.9469465615496889</v>
      </c>
      <c r="Q1942" s="84" t="n">
        <v>0.9690412186639659</v>
      </c>
      <c r="R1942" s="84" t="n">
        <v>0.961326385127702</v>
      </c>
      <c r="S1942" s="84" t="n">
        <v>0.9488825511444178</v>
      </c>
      <c r="T1942" s="84" t="n">
        <v>0.9666223360741949</v>
      </c>
      <c r="U1942" s="84" t="n">
        <v>0.9542602773834343</v>
      </c>
      <c r="V1942" s="84" t="n">
        <v>0.978793741770781</v>
      </c>
      <c r="W1942" s="84" t="n">
        <v>0.9529101315495085</v>
      </c>
      <c r="X1942" s="84" t="n">
        <v>0.96391510311526</v>
      </c>
      <c r="Y1942" s="84" t="n">
        <v>0.955099646042087</v>
      </c>
      <c r="Z1942" s="84" t="n">
        <v>0.9610465379957368</v>
      </c>
      <c r="AA1942" s="84" t="n">
        <v>0.966412615072663</v>
      </c>
      <c r="AB1942" s="84" t="n">
        <v>0.949082841618449</v>
      </c>
      <c r="AC1942" s="84" t="n">
        <v>0.9644018628033297</v>
      </c>
      <c r="AD1942" s="84" t="n">
        <v>0.9565208665917743</v>
      </c>
      <c r="AE1942" s="84" t="n">
        <v>0.9505747328546583</v>
      </c>
      <c r="AF1942" s="84" t="n">
        <v>0.9040958918287405</v>
      </c>
      <c r="AG1942" s="84" t="n">
        <v>0.9580825525497517</v>
      </c>
      <c r="AH1942" s="84" t="n">
        <v>0.9716759829777446</v>
      </c>
      <c r="AI1942" s="84" t="n">
        <v>0.7778364211922328</v>
      </c>
      <c r="AJ1942" s="84" t="n">
        <v>0.9088552633272927</v>
      </c>
      <c r="AK1942" s="84" t="n">
        <v>0.9200099231818799</v>
      </c>
    </row>
    <row r="1943">
      <c r="A1943" s="84" t="n">
        <v>16</v>
      </c>
      <c r="B1943" s="84" t="n">
        <v>0.8948843001581969</v>
      </c>
      <c r="C1943" s="84" t="n">
        <v>0.9355159254617437</v>
      </c>
      <c r="D1943" s="84" t="n">
        <v>0.9452896865149366</v>
      </c>
      <c r="E1943" s="84" t="n">
        <v>0.9560692777470716</v>
      </c>
      <c r="F1943" s="84" t="n">
        <v>0.955235963076708</v>
      </c>
      <c r="G1943" s="84" t="n">
        <v>0.9449173338694606</v>
      </c>
      <c r="H1943" s="84" t="n">
        <v>0.9878432321984757</v>
      </c>
      <c r="I1943" s="84" t="n">
        <v>0.9892418681179597</v>
      </c>
      <c r="J1943" s="84" t="n">
        <v>0.9367210854694676</v>
      </c>
      <c r="K1943" s="84" t="n">
        <v>0.9963928504612374</v>
      </c>
      <c r="L1943" s="84" t="n">
        <v>0.9944384156666198</v>
      </c>
      <c r="M1943" s="84" t="n">
        <v>1</v>
      </c>
      <c r="N1943" s="84" t="n">
        <v>0.9651662321214051</v>
      </c>
      <c r="O1943" s="84" t="n">
        <v>0.9970470441419741</v>
      </c>
      <c r="P1943" s="84" t="n">
        <v>1</v>
      </c>
      <c r="Q1943" s="84" t="n">
        <v>0.9976764826771001</v>
      </c>
      <c r="R1943" s="84" t="n">
        <v>0.9875535510040921</v>
      </c>
      <c r="S1943" s="84" t="n">
        <v>0.999762053653951</v>
      </c>
      <c r="T1943" s="84" t="n">
        <v>1</v>
      </c>
      <c r="U1943" s="84" t="n">
        <v>1</v>
      </c>
      <c r="V1943" s="84" t="n">
        <v>1</v>
      </c>
      <c r="W1943" s="84" t="n">
        <v>1</v>
      </c>
      <c r="X1943" s="84" t="n">
        <v>0.9995166298037595</v>
      </c>
      <c r="Y1943" s="84" t="n">
        <v>1</v>
      </c>
      <c r="Z1943" s="84" t="n">
        <v>0.9778119073708162</v>
      </c>
      <c r="AA1943" s="84" t="n">
        <v>1</v>
      </c>
      <c r="AB1943" s="84" t="n">
        <v>1</v>
      </c>
      <c r="AC1943" s="84" t="n">
        <v>0.986201711873793</v>
      </c>
      <c r="AD1943" s="84" t="n">
        <v>1</v>
      </c>
      <c r="AE1943" s="84" t="n">
        <v>1</v>
      </c>
      <c r="AF1943" s="84" t="n">
        <v>0.8422414755899534</v>
      </c>
      <c r="AG1943" s="84" t="n">
        <v>0.9466959430869762</v>
      </c>
      <c r="AH1943" s="84" t="n">
        <v>0.9453958930854144</v>
      </c>
      <c r="AI1943" s="84" t="n">
        <v>0.7772488805681629</v>
      </c>
      <c r="AJ1943" s="84" t="n">
        <v>0.9082706057060423</v>
      </c>
      <c r="AK1943" s="84" t="n">
        <v>0.9217828265491269</v>
      </c>
    </row>
    <row r="1944">
      <c r="A1944" s="84" t="n">
        <v>17</v>
      </c>
      <c r="B1944" s="84" t="n">
        <v>0.9283510984786741</v>
      </c>
      <c r="C1944" s="84" t="n">
        <v>0.9735637636573237</v>
      </c>
      <c r="D1944" s="84" t="n">
        <v>1</v>
      </c>
      <c r="E1944" s="84" t="n">
        <v>0.9946216813157511</v>
      </c>
      <c r="F1944" s="84" t="n">
        <v>0.9940654048533198</v>
      </c>
      <c r="G1944" s="84" t="n">
        <v>1</v>
      </c>
      <c r="H1944" s="84" t="n">
        <v>0.9894654601127256</v>
      </c>
      <c r="I1944" s="84" t="n">
        <v>0.9860995302626027</v>
      </c>
      <c r="J1944" s="84" t="n">
        <v>0.9464326971637387</v>
      </c>
      <c r="K1944" s="84" t="n">
        <v>0.9809842128743507</v>
      </c>
      <c r="L1944" s="84" t="n">
        <v>0.979088529242123</v>
      </c>
      <c r="M1944" s="84" t="n">
        <v>0.9976118516605023</v>
      </c>
      <c r="N1944" s="84" t="n">
        <v>0.8829032314287578</v>
      </c>
      <c r="O1944" s="84" t="n">
        <v>0.9703953264853553</v>
      </c>
      <c r="P1944" s="84" t="n">
        <v>0.9502973607137944</v>
      </c>
      <c r="Q1944" s="84" t="n">
        <v>0.9800987958638145</v>
      </c>
      <c r="R1944" s="84" t="n">
        <v>0.9722757587438277</v>
      </c>
      <c r="S1944" s="84" t="n">
        <v>1</v>
      </c>
      <c r="T1944" s="84" t="n">
        <v>0.9256373788699673</v>
      </c>
      <c r="U1944" s="84" t="n">
        <v>0.9394882940894104</v>
      </c>
      <c r="V1944" s="84" t="n">
        <v>0.945505234134449</v>
      </c>
      <c r="W1944" s="84" t="n">
        <v>0.9800002009923733</v>
      </c>
      <c r="X1944" s="84" t="n">
        <v>0.9832728020330699</v>
      </c>
      <c r="Y1944" s="84" t="n">
        <v>0.9534542063378003</v>
      </c>
      <c r="Z1944" s="84" t="n">
        <v>0.947921140110067</v>
      </c>
      <c r="AA1944" s="84" t="n">
        <v>0.9632288228237789</v>
      </c>
      <c r="AB1944" s="84" t="n">
        <v>0.9995283748531739</v>
      </c>
      <c r="AC1944" s="84" t="n">
        <v>0.972154361318424</v>
      </c>
      <c r="AD1944" s="84" t="n">
        <v>0.9678211300950054</v>
      </c>
      <c r="AE1944" s="84" t="n">
        <v>0.9698229493706532</v>
      </c>
      <c r="AF1944" s="84" t="n">
        <v>0.8737019618437155</v>
      </c>
      <c r="AG1944" s="84" t="n">
        <v>0.9733776378945215</v>
      </c>
      <c r="AH1944" s="84" t="n">
        <v>1</v>
      </c>
      <c r="AI1944" s="84" t="n">
        <v>0.8091166622537659</v>
      </c>
      <c r="AJ1944" s="84" t="n">
        <v>0.9453997697939774</v>
      </c>
      <c r="AK1944" s="84" t="n">
        <v>0.974924927090575</v>
      </c>
    </row>
    <row r="1945">
      <c r="A1945" s="84" t="n">
        <v>18</v>
      </c>
      <c r="B1945" s="84" t="n">
        <v>0.9147285514520953</v>
      </c>
      <c r="C1945" s="84" t="n">
        <v>0.9593950224075083</v>
      </c>
      <c r="D1945" s="84" t="n">
        <v>0.9991166698426455</v>
      </c>
      <c r="E1945" s="84" t="n">
        <v>0.9784033516204313</v>
      </c>
      <c r="F1945" s="84" t="n">
        <v>0.9781262200078855</v>
      </c>
      <c r="G1945" s="84" t="n">
        <v>0.9993888737774518</v>
      </c>
      <c r="H1945" s="84" t="n">
        <v>0.9549437015568477</v>
      </c>
      <c r="I1945" s="84" t="n">
        <v>0.9425032328017581</v>
      </c>
      <c r="J1945" s="84" t="n">
        <v>0.9112750265153718</v>
      </c>
      <c r="K1945" s="84" t="n">
        <v>0.9261897908961388</v>
      </c>
      <c r="L1945" s="84" t="n">
        <v>0.9246282098336474</v>
      </c>
      <c r="M1945" s="84" t="n">
        <v>0.9493698570672913</v>
      </c>
      <c r="N1945" s="84" t="n">
        <v>0.8335922960579786</v>
      </c>
      <c r="O1945" s="84" t="n">
        <v>0.9159614327490868</v>
      </c>
      <c r="P1945" s="84" t="n">
        <v>0.9033778925913508</v>
      </c>
      <c r="Q1945" s="84" t="n">
        <v>0.9350852854917563</v>
      </c>
      <c r="R1945" s="84" t="n">
        <v>0.9136453448140951</v>
      </c>
      <c r="S1945" s="84" t="n">
        <v>0.9600382174981302</v>
      </c>
      <c r="T1945" s="84" t="n">
        <v>0.8805276898697195</v>
      </c>
      <c r="U1945" s="84" t="n">
        <v>0.8617937617077595</v>
      </c>
      <c r="V1945" s="84" t="n">
        <v>0.8754908158404564</v>
      </c>
      <c r="W1945" s="84" t="n">
        <v>0.9306285401765242</v>
      </c>
      <c r="X1945" s="84" t="n">
        <v>0.9332427007070855</v>
      </c>
      <c r="Y1945" s="84" t="n">
        <v>0.8919658982938776</v>
      </c>
      <c r="Z1945" s="84" t="n">
        <v>0.9039088960096932</v>
      </c>
      <c r="AA1945" s="84" t="n">
        <v>0.9133870874798741</v>
      </c>
      <c r="AB1945" s="84" t="n">
        <v>0.9539176067898902</v>
      </c>
      <c r="AC1945" s="84" t="n">
        <v>0.9267245708120642</v>
      </c>
      <c r="AD1945" s="84" t="n">
        <v>0.8809801049207076</v>
      </c>
      <c r="AE1945" s="84" t="n">
        <v>0.8985373895877549</v>
      </c>
      <c r="AF1945" s="84" t="n">
        <v>0.7974554680597387</v>
      </c>
      <c r="AG1945" s="84" t="n">
        <v>0.9479314965488496</v>
      </c>
      <c r="AH1945" s="84" t="n">
        <v>0.9989735109386572</v>
      </c>
      <c r="AI1945" s="84" t="n">
        <v>0.7961567930943183</v>
      </c>
      <c r="AJ1945" s="84" t="n">
        <v>0.9304794789559644</v>
      </c>
      <c r="AK1945" s="84" t="n">
        <v>0.9751349293117524</v>
      </c>
    </row>
    <row r="1946">
      <c r="A1946" s="84" t="n">
        <v>19</v>
      </c>
      <c r="B1946" s="84" t="n">
        <v>0.8676173470757929</v>
      </c>
      <c r="C1946" s="84" t="n">
        <v>0.9068878840658948</v>
      </c>
      <c r="D1946" s="84" t="n">
        <v>0.9504536681489083</v>
      </c>
      <c r="E1946" s="84" t="n">
        <v>0.9235463697606673</v>
      </c>
      <c r="F1946" s="84" t="n">
        <v>0.9238061192275001</v>
      </c>
      <c r="G1946" s="84" t="n">
        <v>0.9509425594569342</v>
      </c>
      <c r="H1946" s="84" t="n">
        <v>0.8741966346080747</v>
      </c>
      <c r="I1946" s="84" t="n">
        <v>0.8962313856767862</v>
      </c>
      <c r="J1946" s="84" t="n">
        <v>0.8695598638542341</v>
      </c>
      <c r="K1946" s="84" t="n">
        <v>0.9185862103702851</v>
      </c>
      <c r="L1946" s="84" t="n">
        <v>0.91777119861031</v>
      </c>
      <c r="M1946" s="84" t="n">
        <v>0.9464041456710569</v>
      </c>
      <c r="N1946" s="84" t="n">
        <v>0.8272261380427326</v>
      </c>
      <c r="O1946" s="84" t="n">
        <v>0.9090907635945227</v>
      </c>
      <c r="P1946" s="84" t="n">
        <v>0.8983030498735257</v>
      </c>
      <c r="Q1946" s="84" t="n">
        <v>0.927863714810278</v>
      </c>
      <c r="R1946" s="84" t="n">
        <v>0.8790547982164082</v>
      </c>
      <c r="S1946" s="84" t="n">
        <v>0.8948560888138247</v>
      </c>
      <c r="T1946" s="84" t="n">
        <v>0.8748077579315924</v>
      </c>
      <c r="U1946" s="84" t="n">
        <v>0.8650118878111812</v>
      </c>
      <c r="V1946" s="84" t="n">
        <v>0.87069612647232</v>
      </c>
      <c r="W1946" s="84" t="n">
        <v>0.9033448833424396</v>
      </c>
      <c r="X1946" s="84" t="n">
        <v>0.8787237209251282</v>
      </c>
      <c r="Y1946" s="84" t="n">
        <v>0.7986713296630196</v>
      </c>
      <c r="Z1946" s="84" t="n">
        <v>0.838473395621396</v>
      </c>
      <c r="AA1946" s="84" t="n">
        <v>0.86744284070374</v>
      </c>
      <c r="AB1946" s="84" t="n">
        <v>0.9202378480935085</v>
      </c>
      <c r="AC1946" s="84" t="n">
        <v>0.802715583905058</v>
      </c>
      <c r="AD1946" s="84" t="n">
        <v>0.8376668878003648</v>
      </c>
      <c r="AE1946" s="84" t="n">
        <v>0.8391514334925737</v>
      </c>
      <c r="AF1946" s="84" t="n">
        <v>0.7543903350354962</v>
      </c>
      <c r="AG1946" s="84" t="n">
        <v>0.8959616350322196</v>
      </c>
      <c r="AH1946" s="84" t="n">
        <v>0.9501274326539588</v>
      </c>
      <c r="AI1946" s="84" t="n">
        <v>0.7517936683857451</v>
      </c>
      <c r="AJ1946" s="84" t="n">
        <v>0.8788069215551242</v>
      </c>
      <c r="AK1946" s="84" t="n">
        <v>0.9266466279931808</v>
      </c>
    </row>
    <row r="1947">
      <c r="A1947" s="84" t="n">
        <v>20</v>
      </c>
      <c r="B1947" s="84" t="n">
        <v>0.7955743584843326</v>
      </c>
      <c r="C1947" s="84" t="n">
        <v>0.8894281185834074</v>
      </c>
      <c r="D1947" s="84" t="n">
        <v>0.9450993939381037</v>
      </c>
      <c r="E1947" s="84" t="n">
        <v>0.9168563536824916</v>
      </c>
      <c r="F1947" s="84" t="n">
        <v>0.9171365819651743</v>
      </c>
      <c r="G1947" s="84" t="n">
        <v>0.94546548482089</v>
      </c>
      <c r="H1947" s="84" t="n">
        <v>0.6218378544018284</v>
      </c>
      <c r="I1947" s="84" t="n">
        <v>0.624566297929574</v>
      </c>
      <c r="J1947" s="84" t="n">
        <v>0.6545282166502946</v>
      </c>
      <c r="K1947" s="84" t="n">
        <v>0.5752831464878322</v>
      </c>
      <c r="L1947" s="84" t="n">
        <v>0.5746425974702287</v>
      </c>
      <c r="M1947" s="84" t="n">
        <v>0.6472181600472171</v>
      </c>
      <c r="N1947" s="84" t="n">
        <v>0.5151172045710848</v>
      </c>
      <c r="O1947" s="84" t="n">
        <v>0.5671359998565989</v>
      </c>
      <c r="P1947" s="84" t="n">
        <v>0.6124450829109473</v>
      </c>
      <c r="Q1947" s="84" t="n">
        <v>0.648292637963189</v>
      </c>
      <c r="R1947" s="84" t="n">
        <v>0.5502994983198319</v>
      </c>
      <c r="S1947" s="84" t="n">
        <v>0.5751604241569197</v>
      </c>
      <c r="T1947" s="84" t="n">
        <v>0.4670114947901815</v>
      </c>
      <c r="U1947" s="84" t="n">
        <v>0.5155027552745008</v>
      </c>
      <c r="V1947" s="84" t="n">
        <v>0.5563318531913726</v>
      </c>
      <c r="W1947" s="84" t="n">
        <v>0.5922964912549805</v>
      </c>
      <c r="X1947" s="84" t="n">
        <v>0.5520320838468108</v>
      </c>
      <c r="Y1947" s="84" t="n">
        <v>0.5582436762010027</v>
      </c>
      <c r="Z1947" s="84" t="n">
        <v>0.4482450477406812</v>
      </c>
      <c r="AA1947" s="84" t="n">
        <v>0.5264903336049312</v>
      </c>
      <c r="AB1947" s="84" t="n">
        <v>0.5886375864454878</v>
      </c>
      <c r="AC1947" s="84" t="n">
        <v>0.5255825564479336</v>
      </c>
      <c r="AD1947" s="84" t="n">
        <v>0.5324258079133004</v>
      </c>
      <c r="AE1947" s="84" t="n">
        <v>0.5730933851986904</v>
      </c>
      <c r="AF1947" s="84" t="n">
        <v>0.7487037891399543</v>
      </c>
      <c r="AG1947" s="84" t="n">
        <v>0.8888880809243254</v>
      </c>
      <c r="AH1947" s="84" t="n">
        <v>0.9457249232928364</v>
      </c>
      <c r="AI1947" s="84" t="n">
        <v>0.7463968470801047</v>
      </c>
      <c r="AJ1947" s="84" t="n">
        <v>0.8725389477879384</v>
      </c>
      <c r="AK1947" s="84" t="n">
        <v>0.9212661864692802</v>
      </c>
    </row>
    <row r="1948">
      <c r="A1948" s="84" t="n">
        <v>21</v>
      </c>
      <c r="B1948" s="84" t="n">
        <v>0.563700646215359</v>
      </c>
      <c r="C1948" s="84" t="n">
        <v>0.5692512103270522</v>
      </c>
      <c r="D1948" s="84" t="n">
        <v>0.6458668452311881</v>
      </c>
      <c r="E1948" s="84" t="n">
        <v>0.5749683575464287</v>
      </c>
      <c r="F1948" s="84" t="n">
        <v>0.5750119453636267</v>
      </c>
      <c r="G1948" s="84" t="n">
        <v>0.6468003831734807</v>
      </c>
      <c r="H1948" s="84" t="n">
        <v>0.5098310286468842</v>
      </c>
      <c r="I1948" s="84" t="n">
        <v>0.5245391079103542</v>
      </c>
      <c r="J1948" s="84" t="n">
        <v>0.563410743903639</v>
      </c>
      <c r="K1948" s="84" t="n">
        <v>0.5391655993207363</v>
      </c>
      <c r="L1948" s="84" t="n">
        <v>0.5384483466187189</v>
      </c>
      <c r="M1948" s="84" t="n">
        <v>0.6048526615004457</v>
      </c>
      <c r="N1948" s="84" t="n">
        <v>0.482773868412508</v>
      </c>
      <c r="O1948" s="84" t="n">
        <v>0.5318042393844673</v>
      </c>
      <c r="P1948" s="84" t="n">
        <v>0.5722720621686058</v>
      </c>
      <c r="Q1948" s="84" t="n">
        <v>0.6182208280602979</v>
      </c>
      <c r="R1948" s="84" t="n">
        <v>0.5081001986374117</v>
      </c>
      <c r="S1948" s="84" t="n">
        <v>0.5386245633670502</v>
      </c>
      <c r="T1948" s="84" t="n">
        <v>0.4368528629460133</v>
      </c>
      <c r="U1948" s="84" t="n">
        <v>0.4824913196614993</v>
      </c>
      <c r="V1948" s="84" t="n">
        <v>0.5190848916967741</v>
      </c>
      <c r="W1948" s="84" t="n">
        <v>0.5653069179988142</v>
      </c>
      <c r="X1948" s="84" t="n">
        <v>0.4850068647484237</v>
      </c>
      <c r="Y1948" s="84" t="n">
        <v>0.4788149108924765</v>
      </c>
      <c r="Z1948" s="84" t="n">
        <v>0.4193145252275612</v>
      </c>
      <c r="AA1948" s="84" t="n">
        <v>0.4937327270182801</v>
      </c>
      <c r="AB1948" s="84" t="n">
        <v>0.5491231200797578</v>
      </c>
      <c r="AC1948" s="84" t="n">
        <v>0.4907884203186736</v>
      </c>
      <c r="AD1948" s="84" t="n">
        <v>0.4990908931674264</v>
      </c>
      <c r="AE1948" s="84" t="n">
        <v>0.5349987494682288</v>
      </c>
      <c r="AF1948" s="84" t="n">
        <v>0.4677784814086494</v>
      </c>
      <c r="AG1948" s="84" t="n">
        <v>0.558422951533192</v>
      </c>
      <c r="AH1948" s="84" t="n">
        <v>0.6467461414819243</v>
      </c>
      <c r="AI1948" s="84" t="n">
        <v>0.4678451845100157</v>
      </c>
      <c r="AJ1948" s="84" t="n">
        <v>0.546825226087205</v>
      </c>
      <c r="AK1948" s="84" t="n">
        <v>0.6297346414240921</v>
      </c>
    </row>
    <row r="1949">
      <c r="A1949" s="84" t="n">
        <v>22</v>
      </c>
      <c r="B1949" s="84" t="n">
        <v>0.5322548712846676</v>
      </c>
      <c r="C1949" s="84" t="n">
        <v>0.534248361020685</v>
      </c>
      <c r="D1949" s="84" t="n">
        <v>0.6034574165134567</v>
      </c>
      <c r="E1949" s="84" t="n">
        <v>0.539041504980497</v>
      </c>
      <c r="F1949" s="84" t="n">
        <v>0.5390265729140568</v>
      </c>
      <c r="G1949" s="84" t="n">
        <v>0.6042249606774128</v>
      </c>
      <c r="H1949" s="84" t="n">
        <v>0.400826552607787</v>
      </c>
      <c r="I1949" s="84" t="n">
        <v>0.4576278081137199</v>
      </c>
      <c r="J1949" s="84" t="n">
        <v>0.4981312846595731</v>
      </c>
      <c r="K1949" s="84" t="n">
        <v>0.4713061435952048</v>
      </c>
      <c r="L1949" s="84" t="n">
        <v>0.4707284441269647</v>
      </c>
      <c r="M1949" s="84" t="n">
        <v>0.5258773216120767</v>
      </c>
      <c r="N1949" s="84" t="n">
        <v>0.4215898094994026</v>
      </c>
      <c r="O1949" s="84" t="n">
        <v>0.4645631426381389</v>
      </c>
      <c r="P1949" s="84" t="n">
        <v>0.496867696216902</v>
      </c>
      <c r="Q1949" s="84" t="n">
        <v>0.5015093007360704</v>
      </c>
      <c r="R1949" s="84" t="n">
        <v>0.437867516233213</v>
      </c>
      <c r="S1949" s="84" t="n">
        <v>0.4715189179986885</v>
      </c>
      <c r="T1949" s="84" t="n">
        <v>0.3812902305969905</v>
      </c>
      <c r="U1949" s="84" t="n">
        <v>0.4213614510912802</v>
      </c>
      <c r="V1949" s="84" t="n">
        <v>0.4501940531241979</v>
      </c>
      <c r="W1949" s="84" t="n">
        <v>0.4587185466770407</v>
      </c>
      <c r="X1949" s="84" t="n">
        <v>0.418980279216162</v>
      </c>
      <c r="Y1949" s="84" t="n">
        <v>0.4156352330676233</v>
      </c>
      <c r="Z1949" s="84" t="n">
        <v>0.366275420589999</v>
      </c>
      <c r="AA1949" s="84" t="n">
        <v>0.4228146588192137</v>
      </c>
      <c r="AB1949" s="84" t="n">
        <v>0.4766397072738527</v>
      </c>
      <c r="AC1949" s="84" t="n">
        <v>0.4367412993139306</v>
      </c>
      <c r="AD1949" s="84" t="n">
        <v>0.4288915797351871</v>
      </c>
      <c r="AE1949" s="84" t="n">
        <v>0.4657759766154495</v>
      </c>
      <c r="AF1949" s="84" t="n">
        <v>0.4381341814326821</v>
      </c>
      <c r="AG1949" s="84" t="n">
        <v>0.5231503451677308</v>
      </c>
      <c r="AH1949" s="84" t="n">
        <v>0.6039037996600023</v>
      </c>
      <c r="AI1949" s="84" t="n">
        <v>0.4377740001265292</v>
      </c>
      <c r="AJ1949" s="84" t="n">
        <v>0.5125073070541224</v>
      </c>
      <c r="AK1949" s="84" t="n">
        <v>0.588480166617147</v>
      </c>
    </row>
    <row r="1950">
      <c r="A1950" s="84" t="n">
        <v>23</v>
      </c>
      <c r="B1950" s="84" t="n">
        <v>0.4733404156588092</v>
      </c>
      <c r="C1950" s="84" t="n">
        <v>0.4680220386560923</v>
      </c>
      <c r="D1950" s="84" t="n">
        <v>0.5243829996071723</v>
      </c>
      <c r="E1950" s="84" t="n">
        <v>0.4713291699219522</v>
      </c>
      <c r="F1950" s="84" t="n">
        <v>0.471358883451054</v>
      </c>
      <c r="G1950" s="84" t="n">
        <v>0.5249175112645907</v>
      </c>
      <c r="H1950" s="84" t="n">
        <v>0.3754445922032476</v>
      </c>
      <c r="I1950" s="84" t="n">
        <v>0.4337505150710458</v>
      </c>
      <c r="J1950" s="84" t="n">
        <v>0.4674011782556012</v>
      </c>
      <c r="K1950" s="84" t="n">
        <v>0.4586570149812195</v>
      </c>
      <c r="L1950" s="84" t="n">
        <v>0.458213309638127</v>
      </c>
      <c r="M1950" s="84" t="n">
        <v>0.505547102014946</v>
      </c>
      <c r="N1950" s="84" t="n">
        <v>0.4101491870593089</v>
      </c>
      <c r="O1950" s="84" t="n">
        <v>0.4522843049051759</v>
      </c>
      <c r="P1950" s="84" t="n">
        <v>0.4777203709913572</v>
      </c>
      <c r="Q1950" s="84" t="n">
        <v>0.491122459450043</v>
      </c>
      <c r="R1950" s="84" t="n">
        <v>0.4266876008948629</v>
      </c>
      <c r="S1950" s="84" t="n">
        <v>0.4244690312971081</v>
      </c>
      <c r="T1950" s="84" t="n">
        <v>0.3708758525263763</v>
      </c>
      <c r="U1950" s="84" t="n">
        <v>0.4102131283274337</v>
      </c>
      <c r="V1950" s="84" t="n">
        <v>0.4330532685084792</v>
      </c>
      <c r="W1950" s="84" t="n">
        <v>0.3930252472867352</v>
      </c>
      <c r="X1950" s="84" t="n">
        <v>0.3991917652511529</v>
      </c>
      <c r="Y1950" s="84" t="n">
        <v>0.3995980165826627</v>
      </c>
      <c r="Z1950" s="84" t="n">
        <v>0.3566449776400152</v>
      </c>
      <c r="AA1950" s="84" t="n">
        <v>0.4114622070697928</v>
      </c>
      <c r="AB1950" s="84" t="n">
        <v>0.4585683922603803</v>
      </c>
      <c r="AC1950" s="84" t="n">
        <v>0.4269050549917219</v>
      </c>
      <c r="AD1950" s="84" t="n">
        <v>0.4269919482629885</v>
      </c>
      <c r="AE1950" s="84" t="n">
        <v>0.4475838230265283</v>
      </c>
      <c r="AF1950" s="84" t="n">
        <v>0.38285861638883</v>
      </c>
      <c r="AG1950" s="84" t="n">
        <v>0.4569043821363252</v>
      </c>
      <c r="AH1950" s="84" t="n">
        <v>0.5248497668304543</v>
      </c>
      <c r="AI1950" s="84" t="n">
        <v>0.3825498677301367</v>
      </c>
      <c r="AJ1950" s="84" t="n">
        <v>0.4480495273201262</v>
      </c>
      <c r="AK1950" s="84" t="n">
        <v>0.5109258847930123</v>
      </c>
    </row>
    <row r="1951">
      <c r="A1951" s="84" t="n">
        <v>24</v>
      </c>
      <c r="B1951" s="84" t="n">
        <v>0.4623159703941308</v>
      </c>
      <c r="C1951" s="84" t="n">
        <v>0.4558368568582856</v>
      </c>
      <c r="D1951" s="84" t="n">
        <v>0.5044267642384093</v>
      </c>
      <c r="E1951" s="84" t="n">
        <v>0.4587009380253528</v>
      </c>
      <c r="F1951" s="84" t="n">
        <v>0.4587513453788614</v>
      </c>
      <c r="G1951" s="84" t="n">
        <v>0.5048987665125299</v>
      </c>
      <c r="H1951" s="84" t="n">
        <v>0.3563369228196123</v>
      </c>
      <c r="I1951" s="84" t="n">
        <v>0.4228271721575685</v>
      </c>
      <c r="J1951" s="84" t="n">
        <v>0.4840956695274094</v>
      </c>
      <c r="K1951" s="84" t="n">
        <v>0.4564760314879042</v>
      </c>
      <c r="L1951" s="84" t="n">
        <v>0.4463124335375073</v>
      </c>
      <c r="M1951" s="84" t="n">
        <v>0.5299332456946586</v>
      </c>
      <c r="N1951" s="84" t="n">
        <v>0.392027390875776</v>
      </c>
      <c r="O1951" s="84" t="n">
        <v>0.4369128444830642</v>
      </c>
      <c r="P1951" s="84" t="n">
        <v>0.4986096793913778</v>
      </c>
      <c r="Q1951" s="84" t="n">
        <v>0.3506534312750766</v>
      </c>
      <c r="R1951" s="84" t="n">
        <v>0.3971889507162085</v>
      </c>
      <c r="S1951" s="84" t="n">
        <v>0.4452841394011617</v>
      </c>
      <c r="T1951" s="84" t="n">
        <v>0.3688085198879971</v>
      </c>
      <c r="U1951" s="84" t="n">
        <v>0.3969260208708477</v>
      </c>
      <c r="V1951" s="84" t="n">
        <v>0.451825401994552</v>
      </c>
      <c r="W1951" s="84" t="n">
        <v>0.3637443609738398</v>
      </c>
      <c r="X1951" s="84" t="n">
        <v>0.388365490282956</v>
      </c>
      <c r="Y1951" s="84" t="n">
        <v>0.4197259731196874</v>
      </c>
      <c r="Z1951" s="84" t="n">
        <v>0.3551970517406746</v>
      </c>
      <c r="AA1951" s="84" t="n">
        <v>0.4004268303568085</v>
      </c>
      <c r="AB1951" s="84" t="n">
        <v>0.4783941960141061</v>
      </c>
      <c r="AC1951" s="84" t="n">
        <v>0.411088442986798</v>
      </c>
      <c r="AD1951" s="84" t="n">
        <v>0.406848038548207</v>
      </c>
      <c r="AE1951" s="84" t="n">
        <v>0.4590808420894614</v>
      </c>
      <c r="AF1951" s="84" t="n">
        <v>0.3726871546044648</v>
      </c>
      <c r="AG1951" s="84" t="n">
        <v>0.4558398712596292</v>
      </c>
      <c r="AH1951" s="84" t="n">
        <v>0.5047980909859033</v>
      </c>
      <c r="AI1951" s="84" t="n">
        <v>0.3722242659549791</v>
      </c>
      <c r="AJ1951" s="84" t="n">
        <v>0.4360079312673254</v>
      </c>
      <c r="AK1951" s="84" t="n">
        <v>0.4917328933286796</v>
      </c>
    </row>
    <row r="1961">
      <c r="A1961" s="84" t="inlineStr">
        <is>
          <t>PVVAC-P-240to760-E10-rDXGF-Hsp1985-CZ02</t>
        </is>
      </c>
      <c r="B1961" s="83" t="n"/>
      <c r="C1961" s="83" t="n"/>
      <c r="D1961" s="83" t="n">
        <v>2015</v>
      </c>
      <c r="E1961" s="83" t="n"/>
      <c r="F1961" s="84" t="inlineStr">
        <is>
          <t>Source Annual kWh:</t>
        </is>
      </c>
      <c r="G1961" s="162" t="n">
        <v>3354819.71999999</v>
      </c>
      <c r="H1961" s="83" t="inlineStr">
        <is>
          <t>DEER</t>
        </is>
      </c>
      <c r="I1961" s="83" t="n"/>
      <c r="J1961" s="83" t="n"/>
      <c r="K1961" s="83" t="inlineStr">
        <is>
          <t>PDAF</t>
        </is>
      </c>
      <c r="L1961" s="83" t="inlineStr">
        <is>
          <t>Monthly</t>
        </is>
      </c>
      <c r="M1961" s="83" t="n"/>
      <c r="N1961" s="83" t="n"/>
      <c r="O1961" s="83" t="n"/>
      <c r="P1961" s="83" t="n"/>
      <c r="Q1961" s="83" t="n"/>
      <c r="R1961" s="83" t="n"/>
      <c r="S1961" s="83" t="n"/>
      <c r="T1961" s="105" t="n"/>
      <c r="U1961" s="83" t="n"/>
      <c r="V1961" s="83" t="n"/>
      <c r="W1961" s="83" t="n"/>
      <c r="X1961" s="83" t="n"/>
      <c r="Y1961" s="83" t="n"/>
      <c r="Z1961" s="83" t="n"/>
      <c r="AA1961" s="83" t="n"/>
      <c r="AB1961" s="83" t="n"/>
      <c r="AC1961" s="83" t="n"/>
      <c r="AD1961" s="83" t="n"/>
      <c r="AE1961" s="83" t="n"/>
      <c r="AF1961" s="83" t="n"/>
      <c r="AG1961" s="83" t="n"/>
      <c r="AH1961" s="83" t="n"/>
      <c r="AI1961" s="83" t="n"/>
      <c r="AJ1961" s="83" t="n"/>
      <c r="AK1961" s="83" t="n"/>
    </row>
    <row r="1962">
      <c r="A1962" s="83" t="n">
        <v>50</v>
      </c>
      <c r="B1962" s="84" t="inlineStr">
        <is>
          <t>PVVAC-P-240to760-E10-20-MM</t>
        </is>
      </c>
      <c r="C1962" s="83" t="n"/>
      <c r="D1962" s="83" t="n"/>
      <c r="E1962" s="83" t="n"/>
      <c r="F1962" s="83" t="inlineStr">
        <is>
          <t>Source Sample Size:</t>
        </is>
      </c>
      <c r="G1962" s="83" t="n">
        <v>0</v>
      </c>
      <c r="H1962" s="83" t="inlineStr">
        <is>
          <t>DEER</t>
        </is>
      </c>
      <c r="I1962" s="83" t="n"/>
      <c r="J1962" s="83" t="n"/>
      <c r="K1962" s="83" t="inlineStr">
        <is>
          <t>WKWE</t>
        </is>
      </c>
      <c r="L1962" s="83" t="inlineStr">
        <is>
          <t>Monthly</t>
        </is>
      </c>
      <c r="M1962" s="83" t="n"/>
      <c r="N1962" s="83" t="inlineStr">
        <is>
          <t>Weekend Peak3</t>
        </is>
      </c>
      <c r="O1962" s="83" t="n"/>
      <c r="P1962" s="83" t="n"/>
      <c r="Q1962" s="83" t="n"/>
      <c r="R1962" s="83" t="n"/>
      <c r="S1962" s="83" t="n"/>
      <c r="T1962" s="83" t="n"/>
      <c r="U1962" s="83" t="n"/>
      <c r="V1962" s="83" t="n"/>
      <c r="W1962" s="83" t="n"/>
      <c r="X1962" s="83" t="n"/>
      <c r="Y1962" s="83" t="n"/>
      <c r="Z1962" s="83" t="n"/>
      <c r="AA1962" s="83" t="n"/>
      <c r="AB1962" s="83" t="n"/>
      <c r="AC1962" s="83" t="n"/>
      <c r="AD1962" s="83" t="n"/>
      <c r="AE1962" s="83" t="n"/>
      <c r="AF1962" s="83" t="n"/>
      <c r="AG1962" s="83" t="n"/>
      <c r="AH1962" s="83" t="n"/>
      <c r="AI1962" s="83" t="n"/>
      <c r="AJ1962" s="83" t="n"/>
      <c r="AK1962" s="83" t="n"/>
    </row>
    <row r="1963">
      <c r="A1963" s="84" t="n"/>
      <c r="B1963" s="84" t="n">
        <v>1</v>
      </c>
      <c r="C1963" s="84" t="inlineStr">
        <is>
          <t>JANUARY</t>
        </is>
      </c>
      <c r="D1963" s="84" t="inlineStr">
        <is>
          <t>JAN</t>
        </is>
      </c>
      <c r="E1963" s="84" t="n">
        <v>2</v>
      </c>
      <c r="F1963" s="84" t="inlineStr">
        <is>
          <t>FEBRUARY</t>
        </is>
      </c>
      <c r="G1963" s="84" t="inlineStr">
        <is>
          <t>FEB</t>
        </is>
      </c>
      <c r="H1963" s="84" t="n">
        <v>3</v>
      </c>
      <c r="I1963" s="84" t="inlineStr">
        <is>
          <t>MARCH</t>
        </is>
      </c>
      <c r="J1963" s="84" t="inlineStr">
        <is>
          <t>MAR</t>
        </is>
      </c>
      <c r="K1963" s="84" t="n">
        <v>4</v>
      </c>
      <c r="L1963" s="84" t="inlineStr">
        <is>
          <t>APRIL</t>
        </is>
      </c>
      <c r="M1963" s="84" t="inlineStr">
        <is>
          <t>APR</t>
        </is>
      </c>
      <c r="N1963" s="84" t="n">
        <v>5</v>
      </c>
      <c r="O1963" s="84" t="inlineStr">
        <is>
          <t>MAY</t>
        </is>
      </c>
      <c r="P1963" s="84" t="inlineStr">
        <is>
          <t>MAY</t>
        </is>
      </c>
      <c r="Q1963" s="84" t="n">
        <v>6</v>
      </c>
      <c r="R1963" s="84" t="inlineStr">
        <is>
          <t>JUNE</t>
        </is>
      </c>
      <c r="S1963" s="84" t="inlineStr">
        <is>
          <t>JUN</t>
        </is>
      </c>
      <c r="T1963" s="84" t="n">
        <v>7</v>
      </c>
      <c r="U1963" s="84" t="inlineStr">
        <is>
          <t>JULY</t>
        </is>
      </c>
      <c r="V1963" s="84" t="inlineStr">
        <is>
          <t>JUL</t>
        </is>
      </c>
      <c r="W1963" s="84" t="n">
        <v>8</v>
      </c>
      <c r="X1963" s="84" t="inlineStr">
        <is>
          <t>AUGUST</t>
        </is>
      </c>
      <c r="Y1963" s="84" t="inlineStr">
        <is>
          <t>AUG</t>
        </is>
      </c>
      <c r="Z1963" s="84" t="n">
        <v>9</v>
      </c>
      <c r="AA1963" s="84" t="inlineStr">
        <is>
          <t>SEPTEMBER</t>
        </is>
      </c>
      <c r="AB1963" s="84" t="inlineStr">
        <is>
          <t>SEP</t>
        </is>
      </c>
      <c r="AC1963" s="84" t="n">
        <v>10</v>
      </c>
      <c r="AD1963" s="84" t="inlineStr">
        <is>
          <t>OCTOBER</t>
        </is>
      </c>
      <c r="AE1963" s="84" t="inlineStr">
        <is>
          <t>OCT</t>
        </is>
      </c>
      <c r="AF1963" s="84" t="n">
        <v>11</v>
      </c>
      <c r="AG1963" s="84" t="inlineStr">
        <is>
          <t>NOVEMBER</t>
        </is>
      </c>
      <c r="AH1963" s="84" t="inlineStr">
        <is>
          <t>NOV</t>
        </is>
      </c>
      <c r="AI1963" s="84" t="n">
        <v>12</v>
      </c>
      <c r="AJ1963" s="84" t="inlineStr">
        <is>
          <t>DECEMBER</t>
        </is>
      </c>
      <c r="AK1963" s="84" t="inlineStr">
        <is>
          <t>DEC</t>
        </is>
      </c>
    </row>
    <row r="1964">
      <c r="A1964" s="83" t="n"/>
      <c r="B1964" s="84" t="n">
        <v>31</v>
      </c>
      <c r="C1964" s="83" t="n"/>
      <c r="D1964" s="83" t="n"/>
      <c r="E1964" s="84" t="n">
        <v>28</v>
      </c>
      <c r="F1964" s="83" t="n"/>
      <c r="G1964" s="83" t="n"/>
      <c r="H1964" s="84" t="n">
        <v>31</v>
      </c>
      <c r="I1964" s="83" t="n"/>
      <c r="J1964" s="83" t="n"/>
      <c r="K1964" s="84" t="n">
        <v>30</v>
      </c>
      <c r="L1964" s="83" t="n"/>
      <c r="M1964" s="83" t="n"/>
      <c r="N1964" s="84" t="n">
        <v>31</v>
      </c>
      <c r="O1964" s="83" t="n"/>
      <c r="P1964" s="83" t="n"/>
      <c r="Q1964" s="84" t="n">
        <v>30</v>
      </c>
      <c r="R1964" s="83" t="n"/>
      <c r="S1964" s="83" t="n"/>
      <c r="T1964" s="84" t="n">
        <v>31</v>
      </c>
      <c r="U1964" s="83" t="n"/>
      <c r="V1964" s="83" t="n"/>
      <c r="W1964" s="84" t="n">
        <v>31</v>
      </c>
      <c r="X1964" s="83" t="n"/>
      <c r="Y1964" s="83" t="n"/>
      <c r="Z1964" s="84" t="n">
        <v>30</v>
      </c>
      <c r="AA1964" s="83" t="n"/>
      <c r="AB1964" s="83" t="n"/>
      <c r="AC1964" s="84" t="n">
        <v>31</v>
      </c>
      <c r="AD1964" s="83" t="n"/>
      <c r="AE1964" s="83" t="n"/>
      <c r="AF1964" s="84" t="n">
        <v>30</v>
      </c>
      <c r="AG1964" s="83" t="n"/>
      <c r="AH1964" s="83" t="n"/>
      <c r="AI1964" s="84" t="n">
        <v>31</v>
      </c>
      <c r="AJ1964" s="83" t="n"/>
      <c r="AK1964" s="83" t="n"/>
    </row>
    <row r="1965">
      <c r="A1965" s="84" t="inlineStr">
        <is>
          <t>RATIOS</t>
        </is>
      </c>
      <c r="B1965" s="84" t="inlineStr">
        <is>
          <t>E.BKDWN</t>
        </is>
      </c>
      <c r="C1965" s="84" t="inlineStr">
        <is>
          <t>PEAK/AVG</t>
        </is>
      </c>
      <c r="D1965" s="84" t="inlineStr">
        <is>
          <t>END/AVG</t>
        </is>
      </c>
      <c r="E1965" s="84" t="inlineStr">
        <is>
          <t>E.BKDWN</t>
        </is>
      </c>
      <c r="F1965" s="84" t="inlineStr">
        <is>
          <t>PEAK/AVG</t>
        </is>
      </c>
      <c r="G1965" s="84" t="inlineStr">
        <is>
          <t>END/AVG</t>
        </is>
      </c>
      <c r="H1965" s="84" t="inlineStr">
        <is>
          <t>E.BKDWN</t>
        </is>
      </c>
      <c r="I1965" s="84" t="inlineStr">
        <is>
          <t>PEAK/AVG</t>
        </is>
      </c>
      <c r="J1965" s="84" t="inlineStr">
        <is>
          <t>END/AVG</t>
        </is>
      </c>
      <c r="K1965" s="84" t="inlineStr">
        <is>
          <t>E.BKDWN</t>
        </is>
      </c>
      <c r="L1965" s="84" t="inlineStr">
        <is>
          <t>PEAK/AVG</t>
        </is>
      </c>
      <c r="M1965" s="84" t="inlineStr">
        <is>
          <t>END/AVG</t>
        </is>
      </c>
      <c r="N1965" s="84" t="inlineStr">
        <is>
          <t>E.BKDWN</t>
        </is>
      </c>
      <c r="O1965" s="84" t="inlineStr">
        <is>
          <t>PEAK/AVG</t>
        </is>
      </c>
      <c r="P1965" s="84" t="inlineStr">
        <is>
          <t>END/AVG</t>
        </is>
      </c>
      <c r="Q1965" s="84" t="inlineStr">
        <is>
          <t>E.BKDWN</t>
        </is>
      </c>
      <c r="R1965" s="84" t="inlineStr">
        <is>
          <t>PEAK/AVG</t>
        </is>
      </c>
      <c r="S1965" s="84" t="inlineStr">
        <is>
          <t>END/AVG</t>
        </is>
      </c>
      <c r="T1965" s="84" t="inlineStr">
        <is>
          <t>E.BKDWN</t>
        </is>
      </c>
      <c r="U1965" s="84" t="inlineStr">
        <is>
          <t>PEAK/AVG</t>
        </is>
      </c>
      <c r="V1965" s="84" t="inlineStr">
        <is>
          <t>END/AVG</t>
        </is>
      </c>
      <c r="W1965" s="84" t="inlineStr">
        <is>
          <t>E.BKDWN</t>
        </is>
      </c>
      <c r="X1965" s="84" t="inlineStr">
        <is>
          <t>PEAK/AVG</t>
        </is>
      </c>
      <c r="Y1965" s="84" t="inlineStr">
        <is>
          <t>END/AVG</t>
        </is>
      </c>
      <c r="Z1965" s="84" t="inlineStr">
        <is>
          <t>E.BKDWN</t>
        </is>
      </c>
      <c r="AA1965" s="84" t="inlineStr">
        <is>
          <t>PEAK/AVG</t>
        </is>
      </c>
      <c r="AB1965" s="84" t="inlineStr">
        <is>
          <t>END/AVG</t>
        </is>
      </c>
      <c r="AC1965" s="84" t="inlineStr">
        <is>
          <t>E.BKDWN</t>
        </is>
      </c>
      <c r="AD1965" s="84" t="inlineStr">
        <is>
          <t>PEAK/AVG</t>
        </is>
      </c>
      <c r="AE1965" s="84" t="inlineStr">
        <is>
          <t>END/AVG</t>
        </is>
      </c>
      <c r="AF1965" s="84" t="inlineStr">
        <is>
          <t>E.BKDWN</t>
        </is>
      </c>
      <c r="AG1965" s="84" t="inlineStr">
        <is>
          <t>PEAK/AVG</t>
        </is>
      </c>
      <c r="AH1965" s="84" t="inlineStr">
        <is>
          <t>END/AVG</t>
        </is>
      </c>
      <c r="AI1965" s="84" t="inlineStr">
        <is>
          <t>E.BKDWN</t>
        </is>
      </c>
      <c r="AJ1965" s="84" t="inlineStr">
        <is>
          <t>PEAK/AVG</t>
        </is>
      </c>
      <c r="AK1965" s="84" t="inlineStr">
        <is>
          <t>END/AVG</t>
        </is>
      </c>
    </row>
    <row r="1966">
      <c r="A1966" s="83" t="n"/>
      <c r="B1966" s="166" t="n">
        <v>0.0718689187698365</v>
      </c>
      <c r="C1966" s="167" t="n">
        <v>1.048013659286708</v>
      </c>
      <c r="D1966" s="167" t="n">
        <v>0.8409489883173492</v>
      </c>
      <c r="E1966" s="166" t="n">
        <v>0.06786562669243312</v>
      </c>
      <c r="F1966" s="167" t="n">
        <v>1.056808880517411</v>
      </c>
      <c r="G1966" s="167" t="n">
        <v>0.8594444088391874</v>
      </c>
      <c r="H1966" s="166" t="n">
        <v>0.08057015595967404</v>
      </c>
      <c r="I1966" s="167" t="n">
        <v>1.101322347462222</v>
      </c>
      <c r="J1966" s="167" t="n">
        <v>0.8590122485955223</v>
      </c>
      <c r="K1966" s="166" t="n">
        <v>0.07858082408520597</v>
      </c>
      <c r="L1966" s="167" t="n">
        <v>1.112274621905533</v>
      </c>
      <c r="M1966" s="167" t="n">
        <v>0.8697159927340153</v>
      </c>
      <c r="N1966" s="166" t="n">
        <v>0.08834679440703265</v>
      </c>
      <c r="O1966" s="167" t="n">
        <v>1.152969937485442</v>
      </c>
      <c r="P1966" s="167" t="n">
        <v>0.8688822353961434</v>
      </c>
      <c r="Q1966" s="166" t="n">
        <v>0.09543540564082412</v>
      </c>
      <c r="R1966" s="167" t="n">
        <v>1.260876030549295</v>
      </c>
      <c r="S1966" s="167" t="n">
        <v>0.9259593849988302</v>
      </c>
      <c r="T1966" s="166" t="n">
        <v>0.09559321327359208</v>
      </c>
      <c r="U1966" s="167" t="n">
        <v>1.145325461971376</v>
      </c>
      <c r="V1966" s="167" t="n">
        <v>0.939457896222723</v>
      </c>
      <c r="W1966" s="166" t="n">
        <v>0.09774526196339647</v>
      </c>
      <c r="X1966" s="167" t="n">
        <v>1.153110571660257</v>
      </c>
      <c r="Y1966" s="167" t="n">
        <v>0.8519482055626728</v>
      </c>
      <c r="Z1966" s="166" t="n">
        <v>0.08637040138754194</v>
      </c>
      <c r="AA1966" s="167" t="n">
        <v>1.157866573424947</v>
      </c>
      <c r="AB1966" s="167" t="n">
        <v>0.8669920375110689</v>
      </c>
      <c r="AC1966" s="166" t="n">
        <v>0.08732364743589952</v>
      </c>
      <c r="AD1966" s="167" t="n">
        <v>1.234501339011059</v>
      </c>
      <c r="AE1966" s="167" t="n">
        <v>0.8359993610295451</v>
      </c>
      <c r="AF1966" s="166" t="n">
        <v>0.07667571050042889</v>
      </c>
      <c r="AG1966" s="167" t="n">
        <v>1.07592296838204</v>
      </c>
      <c r="AH1966" s="167" t="n">
        <v>0.8733168063330612</v>
      </c>
      <c r="AI1966" s="166" t="n">
        <v>0.0736240398841345</v>
      </c>
      <c r="AJ1966" s="167" t="n">
        <v>1.077026985615514</v>
      </c>
      <c r="AK1966" s="167" t="n">
        <v>0.8138334007601011</v>
      </c>
      <c r="AM1966">
        <f>A1961</f>
        <v/>
      </c>
      <c r="AN1966" s="163">
        <f>1/($B1966*(1/$B1964)*(1/(5/7+2/7*$D1966))*$B1976/SUM($B1968:$B1991))</f>
        <v/>
      </c>
      <c r="AO1966" s="163">
        <f>1/(B1966*(1/B1964)*(1/(5/7+2/7*D1966)))</f>
        <v/>
      </c>
      <c r="AP1966" s="163" t="n"/>
      <c r="AR1966" s="168">
        <f>CHOOSE(AV$3,C1966,F1966,I1966,L1966,O1966,R1966,U1966,X1966,AA1966,AD1966,AG1966,AJ1966)</f>
        <v/>
      </c>
      <c r="AS1966" s="164" t="n"/>
      <c r="AT1966" s="164" t="n"/>
      <c r="AV1966" s="116">
        <f>AN1966/AR1966</f>
        <v/>
      </c>
      <c r="AW1966" s="165">
        <f>AO1966/AR1966</f>
        <v/>
      </c>
      <c r="AX1966" s="163" t="n"/>
    </row>
    <row r="1967">
      <c r="A1967" s="84" t="inlineStr">
        <is>
          <t>HOUR</t>
        </is>
      </c>
      <c r="B1967" s="84" t="inlineStr">
        <is>
          <t>PEAK</t>
        </is>
      </c>
      <c r="C1967" s="84" t="inlineStr">
        <is>
          <t>AVG</t>
        </is>
      </c>
      <c r="D1967" s="84" t="inlineStr">
        <is>
          <t>END</t>
        </is>
      </c>
      <c r="E1967" s="84" t="inlineStr">
        <is>
          <t>PEAK</t>
        </is>
      </c>
      <c r="F1967" s="84" t="inlineStr">
        <is>
          <t>AVG</t>
        </is>
      </c>
      <c r="G1967" s="84" t="inlineStr">
        <is>
          <t>END</t>
        </is>
      </c>
      <c r="H1967" s="84" t="inlineStr">
        <is>
          <t>PEAK</t>
        </is>
      </c>
      <c r="I1967" s="84" t="inlineStr">
        <is>
          <t>AVG</t>
        </is>
      </c>
      <c r="J1967" s="84" t="inlineStr">
        <is>
          <t>END</t>
        </is>
      </c>
      <c r="K1967" s="84" t="inlineStr">
        <is>
          <t>PEAK</t>
        </is>
      </c>
      <c r="L1967" s="84" t="inlineStr">
        <is>
          <t>AVG</t>
        </is>
      </c>
      <c r="M1967" s="84" t="inlineStr">
        <is>
          <t>END</t>
        </is>
      </c>
      <c r="N1967" s="84" t="inlineStr">
        <is>
          <t>PEAK</t>
        </is>
      </c>
      <c r="O1967" s="84" t="inlineStr">
        <is>
          <t>AVG</t>
        </is>
      </c>
      <c r="P1967" s="84" t="inlineStr">
        <is>
          <t>END</t>
        </is>
      </c>
      <c r="Q1967" s="84" t="inlineStr">
        <is>
          <t>PEAK</t>
        </is>
      </c>
      <c r="R1967" s="84" t="inlineStr">
        <is>
          <t>AVG</t>
        </is>
      </c>
      <c r="S1967" s="84" t="inlineStr">
        <is>
          <t>END</t>
        </is>
      </c>
      <c r="T1967" s="84" t="inlineStr">
        <is>
          <t>PEAK</t>
        </is>
      </c>
      <c r="U1967" s="84" t="inlineStr">
        <is>
          <t>AVG</t>
        </is>
      </c>
      <c r="V1967" s="84" t="inlineStr">
        <is>
          <t>END</t>
        </is>
      </c>
      <c r="W1967" s="84" t="inlineStr">
        <is>
          <t>PEAK</t>
        </is>
      </c>
      <c r="X1967" s="84" t="inlineStr">
        <is>
          <t>AVG</t>
        </is>
      </c>
      <c r="Y1967" s="84" t="inlineStr">
        <is>
          <t>END</t>
        </is>
      </c>
      <c r="Z1967" s="84" t="inlineStr">
        <is>
          <t>PEAK</t>
        </is>
      </c>
      <c r="AA1967" s="84" t="inlineStr">
        <is>
          <t>AVG</t>
        </is>
      </c>
      <c r="AB1967" s="84" t="inlineStr">
        <is>
          <t>END</t>
        </is>
      </c>
      <c r="AC1967" s="84" t="inlineStr">
        <is>
          <t>PEAK</t>
        </is>
      </c>
      <c r="AD1967" s="84" t="inlineStr">
        <is>
          <t>AVG</t>
        </is>
      </c>
      <c r="AE1967" s="84" t="inlineStr">
        <is>
          <t>END</t>
        </is>
      </c>
      <c r="AF1967" s="84" t="inlineStr">
        <is>
          <t>PEAK</t>
        </is>
      </c>
      <c r="AG1967" s="84" t="inlineStr">
        <is>
          <t>AVG</t>
        </is>
      </c>
      <c r="AH1967" s="84" t="inlineStr">
        <is>
          <t>END</t>
        </is>
      </c>
      <c r="AI1967" s="84" t="inlineStr">
        <is>
          <t>PEAK</t>
        </is>
      </c>
      <c r="AJ1967" s="84" t="inlineStr">
        <is>
          <t>AVG</t>
        </is>
      </c>
      <c r="AK1967" s="84" t="inlineStr">
        <is>
          <t>END</t>
        </is>
      </c>
    </row>
    <row r="1968">
      <c r="A1968" s="84" t="n">
        <v>1</v>
      </c>
      <c r="B1968" s="84" t="n">
        <v>0.3843515593112728</v>
      </c>
      <c r="C1968" s="84" t="n">
        <v>0.4508675755864621</v>
      </c>
      <c r="D1968" s="84" t="n">
        <v>0.4965038220905446</v>
      </c>
      <c r="E1968" s="84" t="n">
        <v>0.3708517505495993</v>
      </c>
      <c r="F1968" s="84" t="n">
        <v>0.4178263836850525</v>
      </c>
      <c r="G1968" s="84" t="n">
        <v>0.4281024279100742</v>
      </c>
      <c r="H1968" s="84" t="n">
        <v>0.396785975085853</v>
      </c>
      <c r="I1968" s="84" t="n">
        <v>0.3870692408461768</v>
      </c>
      <c r="J1968" s="84" t="n">
        <v>0.3870474186767575</v>
      </c>
      <c r="K1968" s="84" t="n">
        <v>0.3200458048656025</v>
      </c>
      <c r="L1968" s="84" t="n">
        <v>0.3721315750335514</v>
      </c>
      <c r="M1968" s="84" t="n">
        <v>0.3785671445725539</v>
      </c>
      <c r="N1968" s="84" t="n">
        <v>0.3186661474584205</v>
      </c>
      <c r="O1968" s="84" t="n">
        <v>0.3316186981405058</v>
      </c>
      <c r="P1968" s="84" t="n">
        <v>0.3852862525208482</v>
      </c>
      <c r="Q1968" s="84" t="n">
        <v>0.3604175686173365</v>
      </c>
      <c r="R1968" s="84" t="n">
        <v>0.3657132183105139</v>
      </c>
      <c r="S1968" s="84" t="n">
        <v>0.3506969924987006</v>
      </c>
      <c r="T1968" s="84" t="n">
        <v>0.3557738032308649</v>
      </c>
      <c r="U1968" s="84" t="n">
        <v>0.3318051336605126</v>
      </c>
      <c r="V1968" s="84" t="n">
        <v>0.3319767743866739</v>
      </c>
      <c r="W1968" s="84" t="n">
        <v>0.3415737882655641</v>
      </c>
      <c r="X1968" s="84" t="n">
        <v>0.3117434623701384</v>
      </c>
      <c r="Y1968" s="84" t="n">
        <v>0.3194494429323963</v>
      </c>
      <c r="Z1968" s="84" t="n">
        <v>0.3294695805479333</v>
      </c>
      <c r="AA1968" s="84" t="n">
        <v>0.3375398697548505</v>
      </c>
      <c r="AB1968" s="84" t="n">
        <v>0.3230311690082814</v>
      </c>
      <c r="AC1968" s="84" t="n">
        <v>0.3480259595326032</v>
      </c>
      <c r="AD1968" s="84" t="n">
        <v>0.35141120741343</v>
      </c>
      <c r="AE1968" s="84" t="n">
        <v>0.4160202531288852</v>
      </c>
      <c r="AF1968" s="84" t="n">
        <v>0.3632886970361422</v>
      </c>
      <c r="AG1968" s="84" t="n">
        <v>0.3819733902097753</v>
      </c>
      <c r="AH1968" s="84" t="n">
        <v>0.4299757886180282</v>
      </c>
      <c r="AI1968" s="84" t="n">
        <v>0.4316936383163341</v>
      </c>
      <c r="AJ1968" s="84" t="n">
        <v>0.4306398196650248</v>
      </c>
      <c r="AK1968" s="84" t="n">
        <v>0.4955280098070298</v>
      </c>
    </row>
    <row r="1969">
      <c r="A1969" s="84" t="n">
        <v>2</v>
      </c>
      <c r="B1969" s="84" t="n">
        <v>0.3822781212680081</v>
      </c>
      <c r="C1969" s="84" t="n">
        <v>0.4493797960642488</v>
      </c>
      <c r="D1969" s="84" t="n">
        <v>0.496691122086607</v>
      </c>
      <c r="E1969" s="84" t="n">
        <v>0.3694742516814705</v>
      </c>
      <c r="F1969" s="84" t="n">
        <v>0.4163900902712123</v>
      </c>
      <c r="G1969" s="84" t="n">
        <v>0.4282400053196599</v>
      </c>
      <c r="H1969" s="84" t="n">
        <v>0.3946366288363816</v>
      </c>
      <c r="I1969" s="84" t="n">
        <v>0.3846777142985837</v>
      </c>
      <c r="J1969" s="84" t="n">
        <v>0.3867685421782857</v>
      </c>
      <c r="K1969" s="84" t="n">
        <v>0.3180061518647966</v>
      </c>
      <c r="L1969" s="84" t="n">
        <v>0.3694193695550921</v>
      </c>
      <c r="M1969" s="84" t="n">
        <v>0.3781667129483459</v>
      </c>
      <c r="N1969" s="84" t="n">
        <v>0.3173959947942071</v>
      </c>
      <c r="O1969" s="84" t="n">
        <v>0.3293322377442925</v>
      </c>
      <c r="P1969" s="84" t="n">
        <v>0.3854766787485693</v>
      </c>
      <c r="Q1969" s="84" t="n">
        <v>0.3550296607437294</v>
      </c>
      <c r="R1969" s="84" t="n">
        <v>0.3482715727583025</v>
      </c>
      <c r="S1969" s="84" t="n">
        <v>0.330186330103715</v>
      </c>
      <c r="T1969" s="84" t="n">
        <v>0.2635560405919897</v>
      </c>
      <c r="U1969" s="84" t="n">
        <v>0.3152513082980021</v>
      </c>
      <c r="V1969" s="84" t="n">
        <v>0.3318313281652381</v>
      </c>
      <c r="W1969" s="84" t="n">
        <v>0.3399195750585589</v>
      </c>
      <c r="X1969" s="84" t="n">
        <v>0.3027137182372588</v>
      </c>
      <c r="Y1969" s="84" t="n">
        <v>0.3192489437642078</v>
      </c>
      <c r="Z1969" s="84" t="n">
        <v>0.3279913865915378</v>
      </c>
      <c r="AA1969" s="84" t="n">
        <v>0.3352283629433989</v>
      </c>
      <c r="AB1969" s="84" t="n">
        <v>0.3227282815910321</v>
      </c>
      <c r="AC1969" s="84" t="n">
        <v>0.3021657120862329</v>
      </c>
      <c r="AD1969" s="84" t="n">
        <v>0.341239629728032</v>
      </c>
      <c r="AE1969" s="84" t="n">
        <v>0.3685036017377816</v>
      </c>
      <c r="AF1969" s="84" t="n">
        <v>0.3619364405081554</v>
      </c>
      <c r="AG1969" s="84" t="n">
        <v>0.3805648300073365</v>
      </c>
      <c r="AH1969" s="84" t="n">
        <v>0.4308996669842408</v>
      </c>
      <c r="AI1969" s="84" t="n">
        <v>0.4309041245529444</v>
      </c>
      <c r="AJ1969" s="84" t="n">
        <v>0.4292167751789758</v>
      </c>
      <c r="AK1969" s="84" t="n">
        <v>0.4963233979738875</v>
      </c>
    </row>
    <row r="1970">
      <c r="A1970" s="84" t="n">
        <v>3</v>
      </c>
      <c r="B1970" s="84" t="n">
        <v>0.3794663723904401</v>
      </c>
      <c r="C1970" s="84" t="n">
        <v>0.4463897529465908</v>
      </c>
      <c r="D1970" s="84" t="n">
        <v>0.4971048315949553</v>
      </c>
      <c r="E1970" s="84" t="n">
        <v>0.3665523904652107</v>
      </c>
      <c r="F1970" s="84" t="n">
        <v>0.4134697343038914</v>
      </c>
      <c r="G1970" s="84" t="n">
        <v>0.428404588665201</v>
      </c>
      <c r="H1970" s="84" t="n">
        <v>0.3936076293194471</v>
      </c>
      <c r="I1970" s="84" t="n">
        <v>0.3831119775920458</v>
      </c>
      <c r="J1970" s="84" t="n">
        <v>0.3865092400005158</v>
      </c>
      <c r="K1970" s="84" t="n">
        <v>0.3171020018872738</v>
      </c>
      <c r="L1970" s="84" t="n">
        <v>0.3683474737168812</v>
      </c>
      <c r="M1970" s="84" t="n">
        <v>0.3783378917617343</v>
      </c>
      <c r="N1970" s="84" t="n">
        <v>0.3170463786789607</v>
      </c>
      <c r="O1970" s="84" t="n">
        <v>0.3284765878510163</v>
      </c>
      <c r="P1970" s="84" t="n">
        <v>0.3672817763122037</v>
      </c>
      <c r="Q1970" s="84" t="n">
        <v>0.355116017722755</v>
      </c>
      <c r="R1970" s="84" t="n">
        <v>0.3404578199227323</v>
      </c>
      <c r="S1970" s="84" t="n">
        <v>0.3095189704524827</v>
      </c>
      <c r="T1970" s="84" t="n">
        <v>0.2630935618152587</v>
      </c>
      <c r="U1970" s="84" t="n">
        <v>0.3074030645548766</v>
      </c>
      <c r="V1970" s="84" t="n">
        <v>0.2942979270391745</v>
      </c>
      <c r="W1970" s="84" t="n">
        <v>0.2960960730135484</v>
      </c>
      <c r="X1970" s="84" t="n">
        <v>0.2950297349117305</v>
      </c>
      <c r="Y1970" s="84" t="n">
        <v>0.3196738265233753</v>
      </c>
      <c r="Z1970" s="84" t="n">
        <v>0.327284929709776</v>
      </c>
      <c r="AA1970" s="84" t="n">
        <v>0.334446483639863</v>
      </c>
      <c r="AB1970" s="84" t="n">
        <v>0.3230638143995537</v>
      </c>
      <c r="AC1970" s="84" t="n">
        <v>0.3017634942836443</v>
      </c>
      <c r="AD1970" s="84" t="n">
        <v>0.3405389559225451</v>
      </c>
      <c r="AE1970" s="84" t="n">
        <v>0.3686555134141313</v>
      </c>
      <c r="AF1970" s="84" t="n">
        <v>0.3590258256951641</v>
      </c>
      <c r="AG1970" s="84" t="n">
        <v>0.3778039284924781</v>
      </c>
      <c r="AH1970" s="84" t="n">
        <v>0.4542509767588213</v>
      </c>
      <c r="AI1970" s="84" t="n">
        <v>0.4288501050059139</v>
      </c>
      <c r="AJ1970" s="84" t="n">
        <v>0.4266771825257993</v>
      </c>
      <c r="AK1970" s="84" t="n">
        <v>0.4966622947894099</v>
      </c>
    </row>
    <row r="1971">
      <c r="A1971" s="84" t="n">
        <v>4</v>
      </c>
      <c r="B1971" s="84" t="n">
        <v>0.3791948723375309</v>
      </c>
      <c r="C1971" s="84" t="n">
        <v>0.4453625057528291</v>
      </c>
      <c r="D1971" s="84" t="n">
        <v>0.4977561247630816</v>
      </c>
      <c r="E1971" s="84" t="n">
        <v>0.3658149238962505</v>
      </c>
      <c r="F1971" s="84" t="n">
        <v>0.412474474664079</v>
      </c>
      <c r="G1971" s="84" t="n">
        <v>0.4288491675165469</v>
      </c>
      <c r="H1971" s="84" t="n">
        <v>0.3935673290772696</v>
      </c>
      <c r="I1971" s="84" t="n">
        <v>0.3828653830367427</v>
      </c>
      <c r="J1971" s="84" t="n">
        <v>0.3872242784214531</v>
      </c>
      <c r="K1971" s="84" t="n">
        <v>0.3163816181145891</v>
      </c>
      <c r="L1971" s="84" t="n">
        <v>0.3682414479286165</v>
      </c>
      <c r="M1971" s="84" t="n">
        <v>0.3794022435836475</v>
      </c>
      <c r="N1971" s="84" t="n">
        <v>0.317518941637804</v>
      </c>
      <c r="O1971" s="84" t="n">
        <v>0.3285771227740201</v>
      </c>
      <c r="P1971" s="84" t="n">
        <v>0.3678407914100398</v>
      </c>
      <c r="Q1971" s="84" t="n">
        <v>0.3549978046136888</v>
      </c>
      <c r="R1971" s="84" t="n">
        <v>0.3404070609710819</v>
      </c>
      <c r="S1971" s="84" t="n">
        <v>0.3101895881654785</v>
      </c>
      <c r="T1971" s="84" t="n">
        <v>0.2629099181479957</v>
      </c>
      <c r="U1971" s="84" t="n">
        <v>0.3072769044899152</v>
      </c>
      <c r="V1971" s="84" t="n">
        <v>0.2946821445393836</v>
      </c>
      <c r="W1971" s="84" t="n">
        <v>0.2959111927407185</v>
      </c>
      <c r="X1971" s="84" t="n">
        <v>0.2949904791638262</v>
      </c>
      <c r="Y1971" s="84" t="n">
        <v>0.3201364044259948</v>
      </c>
      <c r="Z1971" s="84" t="n">
        <v>0.3751594558135812</v>
      </c>
      <c r="AA1971" s="84" t="n">
        <v>0.3422397512805544</v>
      </c>
      <c r="AB1971" s="84" t="n">
        <v>0.3239353883961281</v>
      </c>
      <c r="AC1971" s="84" t="n">
        <v>0.3015665064663929</v>
      </c>
      <c r="AD1971" s="84" t="n">
        <v>0.3405328203001774</v>
      </c>
      <c r="AE1971" s="84" t="n">
        <v>0.3692770303160667</v>
      </c>
      <c r="AF1971" s="84" t="n">
        <v>0.4193976103646284</v>
      </c>
      <c r="AG1971" s="84" t="n">
        <v>0.386586790431781</v>
      </c>
      <c r="AH1971" s="84" t="n">
        <v>0.40768077686196</v>
      </c>
      <c r="AI1971" s="84" t="n">
        <v>0.3652280165932101</v>
      </c>
      <c r="AJ1971" s="84" t="n">
        <v>0.4159582296026745</v>
      </c>
      <c r="AK1971" s="84" t="n">
        <v>0.4973034509268843</v>
      </c>
    </row>
    <row r="1972">
      <c r="A1972" s="84" t="n">
        <v>5</v>
      </c>
      <c r="B1972" s="84" t="n">
        <v>0.3792214781333615</v>
      </c>
      <c r="C1972" s="84" t="n">
        <v>0.4453341496094604</v>
      </c>
      <c r="D1972" s="84" t="n">
        <v>0.4988817870973715</v>
      </c>
      <c r="E1972" s="84" t="n">
        <v>0.3658055888763903</v>
      </c>
      <c r="F1972" s="84" t="n">
        <v>0.4124626362251247</v>
      </c>
      <c r="G1972" s="84" t="n">
        <v>0.4296654601467544</v>
      </c>
      <c r="H1972" s="84" t="n">
        <v>0.4346375745487313</v>
      </c>
      <c r="I1972" s="84" t="n">
        <v>0.4182715304709108</v>
      </c>
      <c r="J1972" s="84" t="n">
        <v>0.4267270998870676</v>
      </c>
      <c r="K1972" s="84" t="n">
        <v>0.3551016130926585</v>
      </c>
      <c r="L1972" s="84" t="n">
        <v>0.4132460641838867</v>
      </c>
      <c r="M1972" s="84" t="n">
        <v>0.4286408782614319</v>
      </c>
      <c r="N1972" s="84" t="n">
        <v>0.3512211304045755</v>
      </c>
      <c r="O1972" s="84" t="n">
        <v>0.3687266424715769</v>
      </c>
      <c r="P1972" s="84" t="n">
        <v>0.4135214544612199</v>
      </c>
      <c r="Q1972" s="84" t="n">
        <v>0.342809572498411</v>
      </c>
      <c r="R1972" s="84" t="n">
        <v>0.3712026596331656</v>
      </c>
      <c r="S1972" s="84" t="n">
        <v>0.3480308119555351</v>
      </c>
      <c r="T1972" s="84" t="n">
        <v>0.2951179004979861</v>
      </c>
      <c r="U1972" s="84" t="n">
        <v>0.3449120834216812</v>
      </c>
      <c r="V1972" s="84" t="n">
        <v>0.333476666534603</v>
      </c>
      <c r="W1972" s="84" t="n">
        <v>0.3268553766986127</v>
      </c>
      <c r="X1972" s="84" t="n">
        <v>0.3301662639000585</v>
      </c>
      <c r="Y1972" s="84" t="n">
        <v>0.3423398187935962</v>
      </c>
      <c r="Z1972" s="84" t="n">
        <v>0.4093296126604228</v>
      </c>
      <c r="AA1972" s="84" t="n">
        <v>0.3812678609391085</v>
      </c>
      <c r="AB1972" s="84" t="n">
        <v>0.3664719468880733</v>
      </c>
      <c r="AC1972" s="84" t="n">
        <v>0.3326728609307221</v>
      </c>
      <c r="AD1972" s="84" t="n">
        <v>0.3803686338993991</v>
      </c>
      <c r="AE1972" s="84" t="n">
        <v>0.4178352674184901</v>
      </c>
      <c r="AF1972" s="84" t="n">
        <v>0.358123558003332</v>
      </c>
      <c r="AG1972" s="84" t="n">
        <v>0.3768888048481571</v>
      </c>
      <c r="AH1972" s="84" t="n">
        <v>0.4083699708938981</v>
      </c>
      <c r="AI1972" s="84" t="n">
        <v>0.3646503235956078</v>
      </c>
      <c r="AJ1972" s="84" t="n">
        <v>0.4158910647271165</v>
      </c>
      <c r="AK1972" s="84" t="n">
        <v>0.4981298627778136</v>
      </c>
    </row>
    <row r="1973">
      <c r="A1973" s="84" t="n">
        <v>6</v>
      </c>
      <c r="B1973" s="84" t="n">
        <v>0.425495608531995</v>
      </c>
      <c r="C1973" s="84" t="n">
        <v>0.4997571367720836</v>
      </c>
      <c r="D1973" s="84" t="n">
        <v>0.5637689973809927</v>
      </c>
      <c r="E1973" s="84" t="n">
        <v>0.41045557230673</v>
      </c>
      <c r="F1973" s="84" t="n">
        <v>0.4627702902536</v>
      </c>
      <c r="G1973" s="84" t="n">
        <v>0.4856095303438441</v>
      </c>
      <c r="H1973" s="84" t="n">
        <v>0.4822219511657785</v>
      </c>
      <c r="I1973" s="84" t="n">
        <v>0.4696748264821337</v>
      </c>
      <c r="J1973" s="84" t="n">
        <v>0.4768481843320688</v>
      </c>
      <c r="K1973" s="84" t="n">
        <v>0.3999542356338364</v>
      </c>
      <c r="L1973" s="84" t="n">
        <v>0.4654121967219008</v>
      </c>
      <c r="M1973" s="84" t="n">
        <v>0.4774131457720734</v>
      </c>
      <c r="N1973" s="84" t="n">
        <v>0.3880501927135889</v>
      </c>
      <c r="O1973" s="84" t="n">
        <v>0.4147669886489296</v>
      </c>
      <c r="P1973" s="84" t="n">
        <v>0.4765789366108902</v>
      </c>
      <c r="Q1973" s="84" t="n">
        <v>0.4167768197910238</v>
      </c>
      <c r="R1973" s="84" t="n">
        <v>0.4298946850281342</v>
      </c>
      <c r="S1973" s="84" t="n">
        <v>0.3851851277237784</v>
      </c>
      <c r="T1973" s="84" t="n">
        <v>0.3327109385497121</v>
      </c>
      <c r="U1973" s="84" t="n">
        <v>0.3886262437911993</v>
      </c>
      <c r="V1973" s="84" t="n">
        <v>0.3904558400795904</v>
      </c>
      <c r="W1973" s="84" t="n">
        <v>0.3628111510718605</v>
      </c>
      <c r="X1973" s="84" t="n">
        <v>0.3709716258663763</v>
      </c>
      <c r="Y1973" s="84" t="n">
        <v>0.3815474798765615</v>
      </c>
      <c r="Z1973" s="84" t="n">
        <v>0.40095943998537</v>
      </c>
      <c r="AA1973" s="84" t="n">
        <v>0.4109067094229182</v>
      </c>
      <c r="AB1973" s="84" t="n">
        <v>0.4083142596034918</v>
      </c>
      <c r="AC1973" s="84" t="n">
        <v>0.3696245610015224</v>
      </c>
      <c r="AD1973" s="84" t="n">
        <v>0.4264479426687445</v>
      </c>
      <c r="AE1973" s="84" t="n">
        <v>0.4892427819387145</v>
      </c>
      <c r="AF1973" s="84" t="n">
        <v>0.4633705652340686</v>
      </c>
      <c r="AG1973" s="84" t="n">
        <v>0.4328256013741023</v>
      </c>
      <c r="AH1973" s="84" t="n">
        <v>0.5085231494025819</v>
      </c>
      <c r="AI1973" s="84" t="n">
        <v>0.4098819347230253</v>
      </c>
      <c r="AJ1973" s="84" t="n">
        <v>0.4667469145116956</v>
      </c>
      <c r="AK1973" s="84" t="n">
        <v>0.5628186760214401</v>
      </c>
    </row>
    <row r="1974">
      <c r="A1974" s="84" t="n">
        <v>7</v>
      </c>
      <c r="B1974" s="84" t="n">
        <v>0.4790597269882542</v>
      </c>
      <c r="C1974" s="84" t="n">
        <v>0.5625158100799356</v>
      </c>
      <c r="D1974" s="84" t="n">
        <v>0.6275478386538238</v>
      </c>
      <c r="E1974" s="84" t="n">
        <v>0.4621435772729606</v>
      </c>
      <c r="F1974" s="84" t="n">
        <v>0.5210120868384804</v>
      </c>
      <c r="G1974" s="84" t="n">
        <v>0.5407276265374594</v>
      </c>
      <c r="H1974" s="84" t="n">
        <v>0.5291029542226864</v>
      </c>
      <c r="I1974" s="84" t="n">
        <v>0.5220684175043294</v>
      </c>
      <c r="J1974" s="84" t="n">
        <v>0.5116398122339044</v>
      </c>
      <c r="K1974" s="84" t="n">
        <v>0.4430820883130768</v>
      </c>
      <c r="L1974" s="84" t="n">
        <v>0.5163719147077513</v>
      </c>
      <c r="M1974" s="84" t="n">
        <v>0.5071888761667104</v>
      </c>
      <c r="N1974" s="84" t="n">
        <v>0.4689018253806099</v>
      </c>
      <c r="O1974" s="84" t="n">
        <v>0.4686809684160399</v>
      </c>
      <c r="P1974" s="84" t="n">
        <v>0.5069955237913556</v>
      </c>
      <c r="Q1974" s="84" t="n">
        <v>0.4748651295892017</v>
      </c>
      <c r="R1974" s="84" t="n">
        <v>0.5132626957175481</v>
      </c>
      <c r="S1974" s="84" t="n">
        <v>0.455654870414472</v>
      </c>
      <c r="T1974" s="84" t="n">
        <v>0.5058035189664737</v>
      </c>
      <c r="U1974" s="84" t="n">
        <v>0.4821352916634047</v>
      </c>
      <c r="V1974" s="84" t="n">
        <v>0.4582895982180198</v>
      </c>
      <c r="W1974" s="84" t="n">
        <v>0.442185470918778</v>
      </c>
      <c r="X1974" s="84" t="n">
        <v>0.4394961564275689</v>
      </c>
      <c r="Y1974" s="84" t="n">
        <v>0.4402695267748442</v>
      </c>
      <c r="Z1974" s="84" t="n">
        <v>0.488421931819757</v>
      </c>
      <c r="AA1974" s="84" t="n">
        <v>0.463170976021809</v>
      </c>
      <c r="AB1974" s="84" t="n">
        <v>0.4339781731754945</v>
      </c>
      <c r="AC1974" s="84" t="n">
        <v>0.4052533930945467</v>
      </c>
      <c r="AD1974" s="84" t="n">
        <v>0.47086392702091</v>
      </c>
      <c r="AE1974" s="84" t="n">
        <v>0.5186486994048807</v>
      </c>
      <c r="AF1974" s="84" t="n">
        <v>0.4526481213252343</v>
      </c>
      <c r="AG1974" s="84" t="n">
        <v>0.4761580137711758</v>
      </c>
      <c r="AH1974" s="84" t="n">
        <v>0.5376921833072572</v>
      </c>
      <c r="AI1974" s="84" t="n">
        <v>0.4617255047957272</v>
      </c>
      <c r="AJ1974" s="84" t="n">
        <v>0.5255612589377033</v>
      </c>
      <c r="AK1974" s="84" t="n">
        <v>0.6268255591428129</v>
      </c>
    </row>
    <row r="1975">
      <c r="A1975" s="84" t="n">
        <v>8</v>
      </c>
      <c r="B1975" s="84" t="n">
        <v>0.531758552402836</v>
      </c>
      <c r="C1975" s="84" t="n">
        <v>0.6231590946923827</v>
      </c>
      <c r="D1975" s="84" t="n">
        <v>0.6665096964995122</v>
      </c>
      <c r="E1975" s="84" t="n">
        <v>0.5128169822681298</v>
      </c>
      <c r="F1975" s="84" t="n">
        <v>0.5781684854939662</v>
      </c>
      <c r="G1975" s="84" t="n">
        <v>0.5744557475892744</v>
      </c>
      <c r="H1975" s="84" t="n">
        <v>0.7929244596140528</v>
      </c>
      <c r="I1975" s="84" t="n">
        <v>0.7603998520106271</v>
      </c>
      <c r="J1975" s="84" t="n">
        <v>0.7078401372136852</v>
      </c>
      <c r="K1975" s="84" t="n">
        <v>0.8005078629660979</v>
      </c>
      <c r="L1975" s="84" t="n">
        <v>0.8220644079776018</v>
      </c>
      <c r="M1975" s="84" t="n">
        <v>0.745374431464441</v>
      </c>
      <c r="N1975" s="84" t="n">
        <v>0.7400402997399339</v>
      </c>
      <c r="O1975" s="84" t="n">
        <v>0.7702959800134053</v>
      </c>
      <c r="P1975" s="84" t="n">
        <v>0.7796300144437783</v>
      </c>
      <c r="Q1975" s="84" t="n">
        <v>0.7132103916999044</v>
      </c>
      <c r="R1975" s="84" t="n">
        <v>0.8306234938792993</v>
      </c>
      <c r="S1975" s="84" t="n">
        <v>0.7117261133650347</v>
      </c>
      <c r="T1975" s="84" t="n">
        <v>0.7389067220742637</v>
      </c>
      <c r="U1975" s="84" t="n">
        <v>0.7730981353421545</v>
      </c>
      <c r="V1975" s="84" t="n">
        <v>0.7042037655780211</v>
      </c>
      <c r="W1975" s="84" t="n">
        <v>0.7178848402221798</v>
      </c>
      <c r="X1975" s="84" t="n">
        <v>0.7147484371799353</v>
      </c>
      <c r="Y1975" s="84" t="n">
        <v>0.6908481553507851</v>
      </c>
      <c r="Z1975" s="84" t="n">
        <v>0.7217847604731115</v>
      </c>
      <c r="AA1975" s="84" t="n">
        <v>0.7555370233086964</v>
      </c>
      <c r="AB1975" s="84" t="n">
        <v>0.6589831520805836</v>
      </c>
      <c r="AC1975" s="84" t="n">
        <v>0.7127740417861438</v>
      </c>
      <c r="AD1975" s="84" t="n">
        <v>0.7426099282360484</v>
      </c>
      <c r="AE1975" s="84" t="n">
        <v>0.7992621495766398</v>
      </c>
      <c r="AF1975" s="84" t="n">
        <v>0.5636682677719828</v>
      </c>
      <c r="AG1975" s="84" t="n">
        <v>0.537187751293443</v>
      </c>
      <c r="AH1975" s="84" t="n">
        <v>0.6166649913905373</v>
      </c>
      <c r="AI1975" s="84" t="n">
        <v>0.5128320786502757</v>
      </c>
      <c r="AJ1975" s="84" t="n">
        <v>0.5834444374946199</v>
      </c>
      <c r="AK1975" s="84" t="n">
        <v>0.6658775817245093</v>
      </c>
    </row>
    <row r="1976">
      <c r="A1976" s="84" t="n">
        <v>9</v>
      </c>
      <c r="B1976" s="84" t="n">
        <v>0.8276924007195658</v>
      </c>
      <c r="C1976" s="84" t="n">
        <v>0.9677635530125237</v>
      </c>
      <c r="D1976" s="84" t="n">
        <v>0.9785456368146657</v>
      </c>
      <c r="E1976" s="84" t="n">
        <v>0.7984604218495475</v>
      </c>
      <c r="F1976" s="84" t="n">
        <v>0.9000031984554366</v>
      </c>
      <c r="G1976" s="84" t="n">
        <v>0.8434501560866665</v>
      </c>
      <c r="H1976" s="84" t="n">
        <v>0.7958029715786571</v>
      </c>
      <c r="I1976" s="84" t="n">
        <v>0.8290293525856607</v>
      </c>
      <c r="J1976" s="84" t="n">
        <v>0.76187009835981</v>
      </c>
      <c r="K1976" s="84" t="n">
        <v>0.8030861585067045</v>
      </c>
      <c r="L1976" s="84" t="n">
        <v>0.850717134834865</v>
      </c>
      <c r="M1976" s="84" t="n">
        <v>0.7720775655583155</v>
      </c>
      <c r="N1976" s="84" t="n">
        <v>0.7793439467009785</v>
      </c>
      <c r="O1976" s="84" t="n">
        <v>0.8495026869849112</v>
      </c>
      <c r="P1976" s="84" t="n">
        <v>0.8281542963427266</v>
      </c>
      <c r="Q1976" s="84" t="n">
        <v>0.7820933238762846</v>
      </c>
      <c r="R1976" s="84" t="n">
        <v>0.8720541461433796</v>
      </c>
      <c r="S1976" s="84" t="n">
        <v>0.7823137668624089</v>
      </c>
      <c r="T1976" s="84" t="n">
        <v>0.8118258940098046</v>
      </c>
      <c r="U1976" s="84" t="n">
        <v>0.8467066583106048</v>
      </c>
      <c r="V1976" s="84" t="n">
        <v>0.8031408283919477</v>
      </c>
      <c r="W1976" s="84" t="n">
        <v>0.7815613280633689</v>
      </c>
      <c r="X1976" s="84" t="n">
        <v>0.7891139727409666</v>
      </c>
      <c r="Y1976" s="84" t="n">
        <v>0.7638974438630761</v>
      </c>
      <c r="Z1976" s="84" t="n">
        <v>0.7962757202842105</v>
      </c>
      <c r="AA1976" s="84" t="n">
        <v>0.7948688122341031</v>
      </c>
      <c r="AB1976" s="84" t="n">
        <v>0.742395410637491</v>
      </c>
      <c r="AC1976" s="84" t="n">
        <v>0.7546628005403566</v>
      </c>
      <c r="AD1976" s="84" t="n">
        <v>0.7749177612569406</v>
      </c>
      <c r="AE1976" s="84" t="n">
        <v>0.8248782009606545</v>
      </c>
      <c r="AF1976" s="84" t="n">
        <v>0.8437187627024519</v>
      </c>
      <c r="AG1976" s="84" t="n">
        <v>0.8294931017877968</v>
      </c>
      <c r="AH1976" s="84" t="n">
        <v>0.8728941779055842</v>
      </c>
      <c r="AI1976" s="84" t="n">
        <v>0.8610140671162556</v>
      </c>
      <c r="AJ1976" s="84" t="n">
        <v>0.9180369462937163</v>
      </c>
      <c r="AK1976" s="84" t="n">
        <v>0.9777817238590746</v>
      </c>
    </row>
    <row r="1977">
      <c r="A1977" s="84" t="n">
        <v>10</v>
      </c>
      <c r="B1977" s="84" t="n">
        <v>0.8301207842662999</v>
      </c>
      <c r="C1977" s="84" t="n">
        <v>0.9704232164597822</v>
      </c>
      <c r="D1977" s="84" t="n">
        <v>0.9776123294479228</v>
      </c>
      <c r="E1977" s="84" t="n">
        <v>0.7998350035239701</v>
      </c>
      <c r="F1977" s="84" t="n">
        <v>0.9024154361613217</v>
      </c>
      <c r="G1977" s="84" t="n">
        <v>0.842085337228982</v>
      </c>
      <c r="H1977" s="84" t="n">
        <v>0.9227277783121292</v>
      </c>
      <c r="I1977" s="84" t="n">
        <v>0.9267473003118583</v>
      </c>
      <c r="J1977" s="84" t="n">
        <v>0.8454204379857885</v>
      </c>
      <c r="K1977" s="84" t="n">
        <v>0.8760362793975301</v>
      </c>
      <c r="L1977" s="84" t="n">
        <v>0.9066359060786485</v>
      </c>
      <c r="M1977" s="84" t="n">
        <v>0.8941711712054412</v>
      </c>
      <c r="N1977" s="84" t="n">
        <v>0.8462762083551099</v>
      </c>
      <c r="O1977" s="84" t="n">
        <v>0.913068570884251</v>
      </c>
      <c r="P1977" s="84" t="n">
        <v>0.9001737341254703</v>
      </c>
      <c r="Q1977" s="84" t="n">
        <v>0.8530338550062484</v>
      </c>
      <c r="R1977" s="84" t="n">
        <v>0.91308375512414</v>
      </c>
      <c r="S1977" s="84" t="n">
        <v>0.8336790498871312</v>
      </c>
      <c r="T1977" s="84" t="n">
        <v>0.8675891250937697</v>
      </c>
      <c r="U1977" s="84" t="n">
        <v>0.8970406299865623</v>
      </c>
      <c r="V1977" s="84" t="n">
        <v>0.8554136016868945</v>
      </c>
      <c r="W1977" s="84" t="n">
        <v>0.8546792509314809</v>
      </c>
      <c r="X1977" s="84" t="n">
        <v>0.847793807208172</v>
      </c>
      <c r="Y1977" s="84" t="n">
        <v>0.8232939413668291</v>
      </c>
      <c r="Z1977" s="84" t="n">
        <v>0.8388482427779315</v>
      </c>
      <c r="AA1977" s="84" t="n">
        <v>0.8355794829794848</v>
      </c>
      <c r="AB1977" s="84" t="n">
        <v>0.8560461872404426</v>
      </c>
      <c r="AC1977" s="84" t="n">
        <v>0.8334348493702571</v>
      </c>
      <c r="AD1977" s="84" t="n">
        <v>0.8493877362321626</v>
      </c>
      <c r="AE1977" s="84" t="n">
        <v>0.9340736348919545</v>
      </c>
      <c r="AF1977" s="84" t="n">
        <v>0.908479942291508</v>
      </c>
      <c r="AG1977" s="84" t="n">
        <v>0.8415765302572971</v>
      </c>
      <c r="AH1977" s="84" t="n">
        <v>0.8957507713554</v>
      </c>
      <c r="AI1977" s="84" t="n">
        <v>0.8627407272979779</v>
      </c>
      <c r="AJ1977" s="84" t="n">
        <v>0.9302636692062894</v>
      </c>
      <c r="AK1977" s="84" t="n">
        <v>0.9771517953405974</v>
      </c>
    </row>
    <row r="1978">
      <c r="A1978" s="84" t="n">
        <v>11</v>
      </c>
      <c r="B1978" s="84" t="n">
        <v>0.8415358800320478</v>
      </c>
      <c r="C1978" s="84" t="n">
        <v>0.9838709644515962</v>
      </c>
      <c r="D1978" s="84" t="n">
        <v>0.9937102852174542</v>
      </c>
      <c r="E1978" s="84" t="n">
        <v>0.8119174364168459</v>
      </c>
      <c r="F1978" s="84" t="n">
        <v>0.9151084234854692</v>
      </c>
      <c r="G1978" s="84" t="n">
        <v>0.8833797062620398</v>
      </c>
      <c r="H1978" s="84" t="n">
        <v>0.924343012018607</v>
      </c>
      <c r="I1978" s="84" t="n">
        <v>0.9560449693160323</v>
      </c>
      <c r="J1978" s="84" t="n">
        <v>0.9230531150343679</v>
      </c>
      <c r="K1978" s="84" t="n">
        <v>0.900363786211561</v>
      </c>
      <c r="L1978" s="84" t="n">
        <v>0.9544469551215554</v>
      </c>
      <c r="M1978" s="84" t="n">
        <v>0.9220005350922907</v>
      </c>
      <c r="N1978" s="84" t="n">
        <v>0.883517477899746</v>
      </c>
      <c r="O1978" s="84" t="n">
        <v>0.9587856452833243</v>
      </c>
      <c r="P1978" s="84" t="n">
        <v>0.9408460851910394</v>
      </c>
      <c r="Q1978" s="84" t="n">
        <v>0.8947673044033617</v>
      </c>
      <c r="R1978" s="84" t="n">
        <v>0.9587497560580504</v>
      </c>
      <c r="S1978" s="84" t="n">
        <v>0.8803042409103956</v>
      </c>
      <c r="T1978" s="84" t="n">
        <v>0.9224568826992925</v>
      </c>
      <c r="U1978" s="84" t="n">
        <v>0.9332955681224736</v>
      </c>
      <c r="V1978" s="84" t="n">
        <v>0.8990358465066934</v>
      </c>
      <c r="W1978" s="84" t="n">
        <v>0.9112153956316471</v>
      </c>
      <c r="X1978" s="84" t="n">
        <v>0.9011994738675935</v>
      </c>
      <c r="Y1978" s="84" t="n">
        <v>0.8923753285936024</v>
      </c>
      <c r="Z1978" s="84" t="n">
        <v>0.8844875929627953</v>
      </c>
      <c r="AA1978" s="84" t="n">
        <v>0.8853773400861376</v>
      </c>
      <c r="AB1978" s="84" t="n">
        <v>0.8999494093019277</v>
      </c>
      <c r="AC1978" s="84" t="n">
        <v>0.8844209011492057</v>
      </c>
      <c r="AD1978" s="84" t="n">
        <v>0.923054800810587</v>
      </c>
      <c r="AE1978" s="84" t="n">
        <v>0.984274939879303</v>
      </c>
      <c r="AF1978" s="84" t="n">
        <v>0.9815441601639654</v>
      </c>
      <c r="AG1978" s="84" t="n">
        <v>0.9707133187182383</v>
      </c>
      <c r="AH1978" s="84" t="n">
        <v>0.9424898827889412</v>
      </c>
      <c r="AI1978" s="84" t="n">
        <v>0.8744322999241995</v>
      </c>
      <c r="AJ1978" s="84" t="n">
        <v>0.9524525181895066</v>
      </c>
      <c r="AK1978" s="84" t="n">
        <v>0.9936129621088544</v>
      </c>
    </row>
    <row r="1979">
      <c r="A1979" s="84" t="n">
        <v>12</v>
      </c>
      <c r="B1979" s="84" t="n">
        <v>0.8408507807894061</v>
      </c>
      <c r="C1979" s="84" t="n">
        <v>0.9836343232551381</v>
      </c>
      <c r="D1979" s="84" t="n">
        <v>0.9933710700257218</v>
      </c>
      <c r="E1979" s="84" t="n">
        <v>1</v>
      </c>
      <c r="F1979" s="84" t="n">
        <v>0.9930659978433271</v>
      </c>
      <c r="G1979" s="84" t="n">
        <v>0.9387928295673217</v>
      </c>
      <c r="H1979" s="84" t="n">
        <v>0.9332165880095495</v>
      </c>
      <c r="I1979" s="84" t="n">
        <v>0.9684112537856182</v>
      </c>
      <c r="J1979" s="84" t="n">
        <v>0.9709231525986406</v>
      </c>
      <c r="K1979" s="84" t="n">
        <v>0.9182508697254542</v>
      </c>
      <c r="L1979" s="84" t="n">
        <v>1</v>
      </c>
      <c r="M1979" s="84" t="n">
        <v>0.9398421858139681</v>
      </c>
      <c r="N1979" s="84" t="n">
        <v>0.9026341473010487</v>
      </c>
      <c r="O1979" s="84" t="n">
        <v>0.9675633052888692</v>
      </c>
      <c r="P1979" s="84" t="n">
        <v>0.9698923870387531</v>
      </c>
      <c r="Q1979" s="84" t="n">
        <v>0.9361787382209081</v>
      </c>
      <c r="R1979" s="84" t="n">
        <v>0.9734845972742647</v>
      </c>
      <c r="S1979" s="84" t="n">
        <v>0.9064086850617866</v>
      </c>
      <c r="T1979" s="84" t="n">
        <v>0.9605524136295612</v>
      </c>
      <c r="U1979" s="84" t="n">
        <v>0.9539605733347174</v>
      </c>
      <c r="V1979" s="84" t="n">
        <v>0.9243114415639869</v>
      </c>
      <c r="W1979" s="84" t="n">
        <v>0.944066233256603</v>
      </c>
      <c r="X1979" s="84" t="n">
        <v>0.9374022311228264</v>
      </c>
      <c r="Y1979" s="84" t="n">
        <v>0.9385034605604001</v>
      </c>
      <c r="Z1979" s="84" t="n">
        <v>0.9113942105411416</v>
      </c>
      <c r="AA1979" s="84" t="n">
        <v>0.9380343331144229</v>
      </c>
      <c r="AB1979" s="84" t="n">
        <v>0.9395919248823751</v>
      </c>
      <c r="AC1979" s="84" t="n">
        <v>0.9205607476635514</v>
      </c>
      <c r="AD1979" s="84" t="n">
        <v>0.9433253275352178</v>
      </c>
      <c r="AE1979" s="84" t="n">
        <v>1</v>
      </c>
      <c r="AF1979" s="84" t="n">
        <v>0.9827412678693086</v>
      </c>
      <c r="AG1979" s="84" t="n">
        <v>1</v>
      </c>
      <c r="AH1979" s="84" t="n">
        <v>1</v>
      </c>
      <c r="AI1979" s="84" t="n">
        <v>1</v>
      </c>
      <c r="AJ1979" s="84" t="n">
        <v>0.9815364481240495</v>
      </c>
      <c r="AK1979" s="84" t="n">
        <v>0.9941619335850884</v>
      </c>
    </row>
    <row r="1980">
      <c r="A1980" s="84" t="n">
        <v>13</v>
      </c>
      <c r="B1980" s="84" t="n">
        <v>0.8935852821574882</v>
      </c>
      <c r="C1980" s="84" t="n">
        <v>0.9795484885971582</v>
      </c>
      <c r="D1980" s="84" t="n">
        <v>0.9785903334046353</v>
      </c>
      <c r="E1980" s="84" t="n">
        <v>0.9877577048920172</v>
      </c>
      <c r="F1980" s="84" t="n">
        <v>0.9905972679375196</v>
      </c>
      <c r="G1980" s="84" t="n">
        <v>0.9805620954364299</v>
      </c>
      <c r="H1980" s="84" t="n">
        <v>0.9375840595884755</v>
      </c>
      <c r="I1980" s="84" t="n">
        <v>0.9686243108286017</v>
      </c>
      <c r="J1980" s="84" t="n">
        <v>0.949382418667546</v>
      </c>
      <c r="K1980" s="84" t="n">
        <v>0.9382413928567087</v>
      </c>
      <c r="L1980" s="84" t="n">
        <v>0.9713395680135364</v>
      </c>
      <c r="M1980" s="84" t="n">
        <v>0.9456343696625497</v>
      </c>
      <c r="N1980" s="84" t="n">
        <v>0.9128928319307706</v>
      </c>
      <c r="O1980" s="84" t="n">
        <v>0.9638353978578971</v>
      </c>
      <c r="P1980" s="84" t="n">
        <v>0.9595029160080667</v>
      </c>
      <c r="Q1980" s="84" t="n">
        <v>0.9463070685298284</v>
      </c>
      <c r="R1980" s="84" t="n">
        <v>0.9705323560796857</v>
      </c>
      <c r="S1980" s="84" t="n">
        <v>0.9231983694176601</v>
      </c>
      <c r="T1980" s="84" t="n">
        <v>0.969208938055222</v>
      </c>
      <c r="U1980" s="84" t="n">
        <v>0.9575785270869489</v>
      </c>
      <c r="V1980" s="84" t="n">
        <v>0.9285543860575886</v>
      </c>
      <c r="W1980" s="84" t="n">
        <v>0.9694664363417168</v>
      </c>
      <c r="X1980" s="84" t="n">
        <v>0.9599246236947957</v>
      </c>
      <c r="Y1980" s="84" t="n">
        <v>0.957306350543062</v>
      </c>
      <c r="Z1980" s="84" t="n">
        <v>0.9310596450814281</v>
      </c>
      <c r="AA1980" s="84" t="n">
        <v>0.9534766863807798</v>
      </c>
      <c r="AB1980" s="84" t="n">
        <v>0.9605697760468208</v>
      </c>
      <c r="AC1980" s="84" t="n">
        <v>0.9504452007091562</v>
      </c>
      <c r="AD1980" s="84" t="n">
        <v>0.9614381128309561</v>
      </c>
      <c r="AE1980" s="84" t="n">
        <v>0.9708426452622382</v>
      </c>
      <c r="AF1980" s="84" t="n">
        <v>1</v>
      </c>
      <c r="AG1980" s="84" t="n">
        <v>0.997876033987089</v>
      </c>
      <c r="AH1980" s="84" t="n">
        <v>0.9942987439799313</v>
      </c>
      <c r="AI1980" s="84" t="n">
        <v>0.9880878536837847</v>
      </c>
      <c r="AJ1980" s="84" t="n">
        <v>0.9775463838186599</v>
      </c>
      <c r="AK1980" s="84" t="n">
        <v>0.9793337944536153</v>
      </c>
    </row>
    <row r="1981">
      <c r="A1981" s="84" t="n">
        <v>14</v>
      </c>
      <c r="B1981" s="84" t="n">
        <v>0.8732300343154299</v>
      </c>
      <c r="C1981" s="84" t="n">
        <v>0.954652814724631</v>
      </c>
      <c r="D1981" s="84" t="n">
        <v>0.9724160848128438</v>
      </c>
      <c r="E1981" s="84" t="n">
        <v>0.9781368000485421</v>
      </c>
      <c r="F1981" s="84" t="n">
        <v>0.9810922476086352</v>
      </c>
      <c r="G1981" s="84" t="n">
        <v>0.9824063970438184</v>
      </c>
      <c r="H1981" s="84" t="n">
        <v>0.9419730246298962</v>
      </c>
      <c r="I1981" s="84" t="n">
        <v>0.9690803720362756</v>
      </c>
      <c r="J1981" s="84" t="n">
        <v>0.9581464177611398</v>
      </c>
      <c r="K1981" s="84" t="n">
        <v>0.9503178193482017</v>
      </c>
      <c r="L1981" s="84" t="n">
        <v>0.9798404925889099</v>
      </c>
      <c r="M1981" s="84" t="n">
        <v>0.9530295479991733</v>
      </c>
      <c r="N1981" s="84" t="n">
        <v>0.9452694301838525</v>
      </c>
      <c r="O1981" s="84" t="n">
        <v>0.9723375322946773</v>
      </c>
      <c r="P1981" s="84" t="n">
        <v>0.9625543344961031</v>
      </c>
      <c r="Q1981" s="84" t="n">
        <v>0.9457628276575689</v>
      </c>
      <c r="R1981" s="84" t="n">
        <v>0.9701470772900509</v>
      </c>
      <c r="S1981" s="84" t="n">
        <v>0.9488495939058729</v>
      </c>
      <c r="T1981" s="84" t="n">
        <v>0.9777235177197185</v>
      </c>
      <c r="U1981" s="84" t="n">
        <v>0.9706110162243593</v>
      </c>
      <c r="V1981" s="84" t="n">
        <v>0.9485152071420081</v>
      </c>
      <c r="W1981" s="84" t="n">
        <v>0.9832733922091371</v>
      </c>
      <c r="X1981" s="84" t="n">
        <v>0.9702684474022377</v>
      </c>
      <c r="Y1981" s="84" t="n">
        <v>0.9683130074728998</v>
      </c>
      <c r="Z1981" s="84" t="n">
        <v>0.958721008999277</v>
      </c>
      <c r="AA1981" s="84" t="n">
        <v>0.9667554342653628</v>
      </c>
      <c r="AB1981" s="84" t="n">
        <v>0.9881645969037874</v>
      </c>
      <c r="AC1981" s="84" t="n">
        <v>0.9850701367293265</v>
      </c>
      <c r="AD1981" s="84" t="n">
        <v>0.9857988879969246</v>
      </c>
      <c r="AE1981" s="84" t="n">
        <v>0.9768790428595677</v>
      </c>
      <c r="AF1981" s="84" t="n">
        <v>0.9983368733218451</v>
      </c>
      <c r="AG1981" s="84" t="n">
        <v>0.996205633623219</v>
      </c>
      <c r="AH1981" s="84" t="n">
        <v>0.9957321976417937</v>
      </c>
      <c r="AI1981" s="84" t="n">
        <v>0.9697901573950828</v>
      </c>
      <c r="AJ1981" s="84" t="n">
        <v>0.9744980760702865</v>
      </c>
      <c r="AK1981" s="84" t="n">
        <v>0.976147809831317</v>
      </c>
    </row>
    <row r="1982">
      <c r="A1982" s="84" t="n">
        <v>15</v>
      </c>
      <c r="B1982" s="84" t="n">
        <v>1</v>
      </c>
      <c r="C1982" s="84" t="n">
        <v>0.983489992525402</v>
      </c>
      <c r="D1982" s="84" t="n">
        <v>0.9713803477607542</v>
      </c>
      <c r="E1982" s="84" t="n">
        <v>0.9785650440846314</v>
      </c>
      <c r="F1982" s="84" t="n">
        <v>0.9678322613661474</v>
      </c>
      <c r="G1982" s="84" t="n">
        <v>0.9869219933539921</v>
      </c>
      <c r="H1982" s="84" t="n">
        <v>0.9651881134704365</v>
      </c>
      <c r="I1982" s="84" t="n">
        <v>0.974506839449319</v>
      </c>
      <c r="J1982" s="84" t="n">
        <v>0.96306509912436</v>
      </c>
      <c r="K1982" s="84" t="n">
        <v>0.9712271735036468</v>
      </c>
      <c r="L1982" s="84" t="n">
        <v>0.9726031289406019</v>
      </c>
      <c r="M1982" s="84" t="n">
        <v>0.960606809873594</v>
      </c>
      <c r="N1982" s="84" t="n">
        <v>0.9535600711571623</v>
      </c>
      <c r="O1982" s="84" t="n">
        <v>0.9710134810555884</v>
      </c>
      <c r="P1982" s="84" t="n">
        <v>0.9613376846350905</v>
      </c>
      <c r="Q1982" s="84" t="n">
        <v>0.9806913471074634</v>
      </c>
      <c r="R1982" s="84" t="n">
        <v>0.9739639873731842</v>
      </c>
      <c r="S1982" s="84" t="n">
        <v>0.9617559789312005</v>
      </c>
      <c r="T1982" s="84" t="n">
        <v>0.9640816574093692</v>
      </c>
      <c r="U1982" s="84" t="n">
        <v>0.9712000541434149</v>
      </c>
      <c r="V1982" s="84" t="n">
        <v>0.9576219718880276</v>
      </c>
      <c r="W1982" s="84" t="n">
        <v>0.9679619073818605</v>
      </c>
      <c r="X1982" s="84" t="n">
        <v>0.9692844190906763</v>
      </c>
      <c r="Y1982" s="84" t="n">
        <v>0.9667226623689872</v>
      </c>
      <c r="Z1982" s="84" t="n">
        <v>0.966438379745613</v>
      </c>
      <c r="AA1982" s="84" t="n">
        <v>0.9709056446493125</v>
      </c>
      <c r="AB1982" s="84" t="n">
        <v>0.9788175839281138</v>
      </c>
      <c r="AC1982" s="84" t="n">
        <v>0.9897512760936737</v>
      </c>
      <c r="AD1982" s="84" t="n">
        <v>0.9877438089429976</v>
      </c>
      <c r="AE1982" s="84" t="n">
        <v>0.9667650276424213</v>
      </c>
      <c r="AF1982" s="84" t="n">
        <v>0.9935656176468903</v>
      </c>
      <c r="AG1982" s="84" t="n">
        <v>0.9964506716931255</v>
      </c>
      <c r="AH1982" s="84" t="n">
        <v>0.9961097903136991</v>
      </c>
      <c r="AI1982" s="84" t="n">
        <v>0.9674910559702818</v>
      </c>
      <c r="AJ1982" s="84" t="n">
        <v>1</v>
      </c>
      <c r="AK1982" s="84" t="n">
        <v>0.9753273072535443</v>
      </c>
    </row>
    <row r="1983">
      <c r="A1983" s="84" t="n">
        <v>16</v>
      </c>
      <c r="B1983" s="84" t="n">
        <v>0.9998760411785157</v>
      </c>
      <c r="C1983" s="84" t="n">
        <v>0.9941631224887472</v>
      </c>
      <c r="D1983" s="84" t="n">
        <v>0.9445770265912785</v>
      </c>
      <c r="E1983" s="84" t="n">
        <v>0.9741688331691924</v>
      </c>
      <c r="F1983" s="84" t="n">
        <v>0.9676482463325758</v>
      </c>
      <c r="G1983" s="84" t="n">
        <v>0.9822838512400945</v>
      </c>
      <c r="H1983" s="84" t="n">
        <v>1</v>
      </c>
      <c r="I1983" s="84" t="n">
        <v>1</v>
      </c>
      <c r="J1983" s="84" t="n">
        <v>1</v>
      </c>
      <c r="K1983" s="84" t="n">
        <v>1</v>
      </c>
      <c r="L1983" s="84" t="n">
        <v>0.9984558439512285</v>
      </c>
      <c r="M1983" s="84" t="n">
        <v>1</v>
      </c>
      <c r="N1983" s="84" t="n">
        <v>1</v>
      </c>
      <c r="O1983" s="84" t="n">
        <v>1</v>
      </c>
      <c r="P1983" s="84" t="n">
        <v>1</v>
      </c>
      <c r="Q1983" s="84" t="n">
        <v>1</v>
      </c>
      <c r="R1983" s="84" t="n">
        <v>1</v>
      </c>
      <c r="S1983" s="84" t="n">
        <v>1</v>
      </c>
      <c r="T1983" s="84" t="n">
        <v>1</v>
      </c>
      <c r="U1983" s="84" t="n">
        <v>1</v>
      </c>
      <c r="V1983" s="84" t="n">
        <v>1</v>
      </c>
      <c r="W1983" s="84" t="n">
        <v>1</v>
      </c>
      <c r="X1983" s="84" t="n">
        <v>1</v>
      </c>
      <c r="Y1983" s="84" t="n">
        <v>1</v>
      </c>
      <c r="Z1983" s="84" t="n">
        <v>1</v>
      </c>
      <c r="AA1983" s="84" t="n">
        <v>1</v>
      </c>
      <c r="AB1983" s="84" t="n">
        <v>1</v>
      </c>
      <c r="AC1983" s="84" t="n">
        <v>1</v>
      </c>
      <c r="AD1983" s="84" t="n">
        <v>1</v>
      </c>
      <c r="AE1983" s="84" t="n">
        <v>0.997811150889465</v>
      </c>
      <c r="AF1983" s="84" t="n">
        <v>0.9852648693830113</v>
      </c>
      <c r="AG1983" s="84" t="n">
        <v>0.9723075193264921</v>
      </c>
      <c r="AH1983" s="84" t="n">
        <v>0.9621874153257172</v>
      </c>
      <c r="AI1983" s="84" t="n">
        <v>0.9035451093619525</v>
      </c>
      <c r="AJ1983" s="84" t="n">
        <v>0.9606757800290584</v>
      </c>
      <c r="AK1983" s="84" t="n">
        <v>0.9454184075631605</v>
      </c>
    </row>
    <row r="1984">
      <c r="A1984" s="84" t="n">
        <v>17</v>
      </c>
      <c r="B1984" s="84" t="n">
        <v>0.9678311741319103</v>
      </c>
      <c r="C1984" s="84" t="n">
        <v>1</v>
      </c>
      <c r="D1984" s="84" t="n">
        <v>1</v>
      </c>
      <c r="E1984" s="84" t="n">
        <v>0.9977076691855662</v>
      </c>
      <c r="F1984" s="84" t="n">
        <v>1</v>
      </c>
      <c r="G1984" s="84" t="n">
        <v>1</v>
      </c>
      <c r="H1984" s="84" t="n">
        <v>0.9696292001584068</v>
      </c>
      <c r="I1984" s="84" t="n">
        <v>0.9684475656906842</v>
      </c>
      <c r="J1984" s="84" t="n">
        <v>0.9737319524763127</v>
      </c>
      <c r="K1984" s="84" t="n">
        <v>0.955350887140213</v>
      </c>
      <c r="L1984" s="84" t="n">
        <v>0.9524018051512482</v>
      </c>
      <c r="M1984" s="84" t="n">
        <v>0.9902481331999408</v>
      </c>
      <c r="N1984" s="84" t="n">
        <v>0.9772660109203622</v>
      </c>
      <c r="O1984" s="84" t="n">
        <v>0.9748790330872563</v>
      </c>
      <c r="P1984" s="84" t="n">
        <v>0.9657265152340984</v>
      </c>
      <c r="Q1984" s="84" t="n">
        <v>0.9635504462928677</v>
      </c>
      <c r="R1984" s="84" t="n">
        <v>0.972985093855816</v>
      </c>
      <c r="S1984" s="84" t="n">
        <v>0.9777736190084632</v>
      </c>
      <c r="T1984" s="84" t="n">
        <v>0.9671964393346201</v>
      </c>
      <c r="U1984" s="84" t="n">
        <v>0.9653344503993549</v>
      </c>
      <c r="V1984" s="84" t="n">
        <v>0.9867381571822876</v>
      </c>
      <c r="W1984" s="84" t="n">
        <v>0.969537232945098</v>
      </c>
      <c r="X1984" s="84" t="n">
        <v>0.9680468750514574</v>
      </c>
      <c r="Y1984" s="84" t="n">
        <v>0.9646175835820754</v>
      </c>
      <c r="Z1984" s="84" t="n">
        <v>0.9574010971543647</v>
      </c>
      <c r="AA1984" s="84" t="n">
        <v>0.9609811524132256</v>
      </c>
      <c r="AB1984" s="84" t="n">
        <v>0.9648640937591091</v>
      </c>
      <c r="AC1984" s="84" t="n">
        <v>0.946259415646767</v>
      </c>
      <c r="AD1984" s="84" t="n">
        <v>0.9527612012920764</v>
      </c>
      <c r="AE1984" s="84" t="n">
        <v>0.9703353923603398</v>
      </c>
      <c r="AF1984" s="84" t="n">
        <v>0.9879802600317168</v>
      </c>
      <c r="AG1984" s="84" t="n">
        <v>0.9836541079660622</v>
      </c>
      <c r="AH1984" s="84" t="n">
        <v>0.996906274855999</v>
      </c>
      <c r="AI1984" s="84" t="n">
        <v>0.9344312612438602</v>
      </c>
      <c r="AJ1984" s="84" t="n">
        <v>0.9475394346980448</v>
      </c>
      <c r="AK1984" s="84" t="n">
        <v>1</v>
      </c>
    </row>
    <row r="1985">
      <c r="A1985" s="84" t="n">
        <v>18</v>
      </c>
      <c r="B1985" s="84" t="n">
        <v>0.8888131698689362</v>
      </c>
      <c r="C1985" s="84" t="n">
        <v>0.9746258417082558</v>
      </c>
      <c r="D1985" s="84" t="n">
        <v>0.9989211626647255</v>
      </c>
      <c r="E1985" s="84" t="n">
        <v>0.9846193879027478</v>
      </c>
      <c r="F1985" s="84" t="n">
        <v>0.9850616554208416</v>
      </c>
      <c r="G1985" s="84" t="n">
        <v>0.9716091181211615</v>
      </c>
      <c r="H1985" s="84" t="n">
        <v>0.916452224600235</v>
      </c>
      <c r="I1985" s="84" t="n">
        <v>0.9145875449023229</v>
      </c>
      <c r="J1985" s="84" t="n">
        <v>0.9146941892362422</v>
      </c>
      <c r="K1985" s="84" t="n">
        <v>0.9063020164670719</v>
      </c>
      <c r="L1985" s="84" t="n">
        <v>0.8860343971414614</v>
      </c>
      <c r="M1985" s="84" t="n">
        <v>0.9492339431103065</v>
      </c>
      <c r="N1985" s="84" t="n">
        <v>0.9218603511630102</v>
      </c>
      <c r="O1985" s="84" t="n">
        <v>0.9111875593232863</v>
      </c>
      <c r="P1985" s="84" t="n">
        <v>0.9155555063498122</v>
      </c>
      <c r="Q1985" s="84" t="n">
        <v>0.9196711219191669</v>
      </c>
      <c r="R1985" s="84" t="n">
        <v>0.9199586372301892</v>
      </c>
      <c r="S1985" s="84" t="n">
        <v>0.9315180628495627</v>
      </c>
      <c r="T1985" s="84" t="n">
        <v>0.9107938250238085</v>
      </c>
      <c r="U1985" s="84" t="n">
        <v>0.9057760898544347</v>
      </c>
      <c r="V1985" s="84" t="n">
        <v>0.9367979820657414</v>
      </c>
      <c r="W1985" s="84" t="n">
        <v>0.9090785518655914</v>
      </c>
      <c r="X1985" s="84" t="n">
        <v>0.9055415152586961</v>
      </c>
      <c r="Y1985" s="84" t="n">
        <v>0.9058334696803501</v>
      </c>
      <c r="Z1985" s="84" t="n">
        <v>0.9044061000316117</v>
      </c>
      <c r="AA1985" s="84" t="n">
        <v>0.8991411433991149</v>
      </c>
      <c r="AB1985" s="84" t="n">
        <v>0.9044054086266123</v>
      </c>
      <c r="AC1985" s="84" t="n">
        <v>0.8768179131984312</v>
      </c>
      <c r="AD1985" s="84" t="n">
        <v>0.88750807262408</v>
      </c>
      <c r="AE1985" s="84" t="n">
        <v>0.9032899445698512</v>
      </c>
      <c r="AF1985" s="84" t="n">
        <v>0.9656600122516044</v>
      </c>
      <c r="AG1985" s="84" t="n">
        <v>0.9554228704983787</v>
      </c>
      <c r="AH1985" s="84" t="n">
        <v>0.9645001704411366</v>
      </c>
      <c r="AI1985" s="84" t="n">
        <v>0.9208262993861864</v>
      </c>
      <c r="AJ1985" s="84" t="n">
        <v>0.9229703059740262</v>
      </c>
      <c r="AK1985" s="84" t="n">
        <v>0.9992096347153253</v>
      </c>
    </row>
    <row r="1986">
      <c r="A1986" s="84" t="n">
        <v>19</v>
      </c>
      <c r="B1986" s="84" t="n">
        <v>0.778298740759777</v>
      </c>
      <c r="C1986" s="84" t="n">
        <v>0.9106897764475097</v>
      </c>
      <c r="D1986" s="84" t="n">
        <v>0.9503737486285064</v>
      </c>
      <c r="E1986" s="84" t="n">
        <v>0.8146240087375787</v>
      </c>
      <c r="F1986" s="84" t="n">
        <v>0.8573571951955042</v>
      </c>
      <c r="G1986" s="84" t="n">
        <v>0.8471971023140268</v>
      </c>
      <c r="H1986" s="84" t="n">
        <v>0.863970562553767</v>
      </c>
      <c r="I1986" s="84" t="n">
        <v>0.8811659858796468</v>
      </c>
      <c r="J1986" s="84" t="n">
        <v>0.8614191060108362</v>
      </c>
      <c r="K1986" s="84" t="n">
        <v>0.8483432691957214</v>
      </c>
      <c r="L1986" s="84" t="n">
        <v>0.8631204665648357</v>
      </c>
      <c r="M1986" s="84" t="n">
        <v>0.8859051365055938</v>
      </c>
      <c r="N1986" s="84" t="n">
        <v>0.8530360493557809</v>
      </c>
      <c r="O1986" s="84" t="n">
        <v>0.8752519183773032</v>
      </c>
      <c r="P1986" s="84" t="n">
        <v>0.8592922207990409</v>
      </c>
      <c r="Q1986" s="84" t="n">
        <v>0.8704407353162432</v>
      </c>
      <c r="R1986" s="84" t="n">
        <v>0.8862739232986715</v>
      </c>
      <c r="S1986" s="84" t="n">
        <v>0.8914910286942153</v>
      </c>
      <c r="T1986" s="84" t="n">
        <v>0.8443287171099878</v>
      </c>
      <c r="U1986" s="84" t="n">
        <v>0.8542186542595172</v>
      </c>
      <c r="V1986" s="84" t="n">
        <v>0.887753727499637</v>
      </c>
      <c r="W1986" s="84" t="n">
        <v>0.852689259548439</v>
      </c>
      <c r="X1986" s="84" t="n">
        <v>0.8432768933159184</v>
      </c>
      <c r="Y1986" s="84" t="n">
        <v>0.8327653335963329</v>
      </c>
      <c r="Z1986" s="84" t="n">
        <v>0.8344454067559635</v>
      </c>
      <c r="AA1986" s="84" t="n">
        <v>0.8211571974137672</v>
      </c>
      <c r="AB1986" s="84" t="n">
        <v>0.7743651002609506</v>
      </c>
      <c r="AC1986" s="84" t="n">
        <v>0.7743825997941105</v>
      </c>
      <c r="AD1986" s="84" t="n">
        <v>0.8336206136364349</v>
      </c>
      <c r="AE1986" s="84" t="n">
        <v>0.8325779213330888</v>
      </c>
      <c r="AF1986" s="84" t="n">
        <v>0.8610181426796664</v>
      </c>
      <c r="AG1986" s="84" t="n">
        <v>0.8124732188284417</v>
      </c>
      <c r="AH1986" s="84" t="n">
        <v>0.8749521453731787</v>
      </c>
      <c r="AI1986" s="84" t="n">
        <v>0.8143002941566061</v>
      </c>
      <c r="AJ1986" s="84" t="n">
        <v>0.8636028017710164</v>
      </c>
      <c r="AK1986" s="84" t="n">
        <v>0.9506906610733427</v>
      </c>
    </row>
    <row r="1987">
      <c r="A1987" s="84" t="n">
        <v>20</v>
      </c>
      <c r="B1987" s="84" t="n">
        <v>0.7735375126604285</v>
      </c>
      <c r="C1987" s="84" t="n">
        <v>0.9041947916088665</v>
      </c>
      <c r="D1987" s="84" t="n">
        <v>0.9453179789904744</v>
      </c>
      <c r="E1987" s="84" t="n">
        <v>0.7470880572423417</v>
      </c>
      <c r="F1987" s="84" t="n">
        <v>0.8403515891754298</v>
      </c>
      <c r="G1987" s="84" t="n">
        <v>0.8154343000354389</v>
      </c>
      <c r="H1987" s="84" t="n">
        <v>0.5461359859131847</v>
      </c>
      <c r="I1987" s="84" t="n">
        <v>0.5960056578028082</v>
      </c>
      <c r="J1987" s="84" t="n">
        <v>0.6294687022732004</v>
      </c>
      <c r="K1987" s="84" t="n">
        <v>0.5684886014328702</v>
      </c>
      <c r="L1987" s="84" t="n">
        <v>0.4965763943896066</v>
      </c>
      <c r="M1987" s="84" t="n">
        <v>0.5743693328717846</v>
      </c>
      <c r="N1987" s="84" t="n">
        <v>0.5833836670259696</v>
      </c>
      <c r="O1987" s="84" t="n">
        <v>0.5494002690018293</v>
      </c>
      <c r="P1987" s="84" t="n">
        <v>0.6012990884068241</v>
      </c>
      <c r="Q1987" s="84" t="n">
        <v>0.6094542085402062</v>
      </c>
      <c r="R1987" s="84" t="n">
        <v>0.5807821580722091</v>
      </c>
      <c r="S1987" s="84" t="n">
        <v>0.6167863875076602</v>
      </c>
      <c r="T1987" s="84" t="n">
        <v>0.5302668772110425</v>
      </c>
      <c r="U1987" s="84" t="n">
        <v>0.5673569862529172</v>
      </c>
      <c r="V1987" s="84" t="n">
        <v>0.6255124294009148</v>
      </c>
      <c r="W1987" s="84" t="n">
        <v>0.5450788269609647</v>
      </c>
      <c r="X1987" s="84" t="n">
        <v>0.5532604335652452</v>
      </c>
      <c r="Y1987" s="84" t="n">
        <v>0.5817093415227116</v>
      </c>
      <c r="Z1987" s="84" t="n">
        <v>0.544877673413926</v>
      </c>
      <c r="AA1987" s="84" t="n">
        <v>0.503501755964829</v>
      </c>
      <c r="AB1987" s="84" t="n">
        <v>0.5265073816252034</v>
      </c>
      <c r="AC1987" s="84" t="n">
        <v>0.5115229630923955</v>
      </c>
      <c r="AD1987" s="84" t="n">
        <v>0.5060089146312334</v>
      </c>
      <c r="AE1987" s="84" t="n">
        <v>0.5296136401714356</v>
      </c>
      <c r="AF1987" s="84" t="n">
        <v>0.7942411734060032</v>
      </c>
      <c r="AG1987" s="84" t="n">
        <v>0.7772490416904392</v>
      </c>
      <c r="AH1987" s="84" t="n">
        <v>0.8001730633079563</v>
      </c>
      <c r="AI1987" s="84" t="n">
        <v>0.7464896397471454</v>
      </c>
      <c r="AJ1987" s="84" t="n">
        <v>0.847903690999572</v>
      </c>
      <c r="AK1987" s="84" t="n">
        <v>0.944855844758667</v>
      </c>
    </row>
    <row r="1988">
      <c r="A1988" s="84" t="n">
        <v>21</v>
      </c>
      <c r="B1988" s="84" t="n">
        <v>0.4842581366872761</v>
      </c>
      <c r="C1988" s="84" t="n">
        <v>0.5685775987283391</v>
      </c>
      <c r="D1988" s="84" t="n">
        <v>0.646999102875587</v>
      </c>
      <c r="E1988" s="84" t="n">
        <v>0.466652975304205</v>
      </c>
      <c r="F1988" s="84" t="n">
        <v>0.526362022786295</v>
      </c>
      <c r="G1988" s="84" t="n">
        <v>0.5577375445948257</v>
      </c>
      <c r="H1988" s="84" t="n">
        <v>0.4607107565645065</v>
      </c>
      <c r="I1988" s="84" t="n">
        <v>0.4727122153411843</v>
      </c>
      <c r="J1988" s="84" t="n">
        <v>0.5021692953060318</v>
      </c>
      <c r="K1988" s="84" t="n">
        <v>0.4878749741816075</v>
      </c>
      <c r="L1988" s="84" t="n">
        <v>0.4579671156322384</v>
      </c>
      <c r="M1988" s="84" t="n">
        <v>0.4602838525123343</v>
      </c>
      <c r="N1988" s="84" t="n">
        <v>0.5198840812450626</v>
      </c>
      <c r="O1988" s="84" t="n">
        <v>0.4395828840711788</v>
      </c>
      <c r="P1988" s="84" t="n">
        <v>0.5097824235569848</v>
      </c>
      <c r="Q1988" s="84" t="n">
        <v>0.5210031687254171</v>
      </c>
      <c r="R1988" s="84" t="n">
        <v>0.526835109375688</v>
      </c>
      <c r="S1988" s="84" t="n">
        <v>0.5214378524718605</v>
      </c>
      <c r="T1988" s="84" t="n">
        <v>0.4531470669873973</v>
      </c>
      <c r="U1988" s="84" t="n">
        <v>0.4851829401512497</v>
      </c>
      <c r="V1988" s="84" t="n">
        <v>0.5356430404599339</v>
      </c>
      <c r="W1988" s="84" t="n">
        <v>0.4743890253128197</v>
      </c>
      <c r="X1988" s="84" t="n">
        <v>0.4597558108057374</v>
      </c>
      <c r="Y1988" s="84" t="n">
        <v>0.4915360592229698</v>
      </c>
      <c r="Z1988" s="84" t="n">
        <v>0.4997024385729034</v>
      </c>
      <c r="AA1988" s="84" t="n">
        <v>0.4565897270496619</v>
      </c>
      <c r="AB1988" s="84" t="n">
        <v>0.45657438580787</v>
      </c>
      <c r="AC1988" s="84" t="n">
        <v>0.4626102286954379</v>
      </c>
      <c r="AD1988" s="84" t="n">
        <v>0.4589093089377183</v>
      </c>
      <c r="AE1988" s="84" t="n">
        <v>0.496894066704197</v>
      </c>
      <c r="AF1988" s="84" t="n">
        <v>0.5189773917822649</v>
      </c>
      <c r="AG1988" s="84" t="n">
        <v>0.4916220230553759</v>
      </c>
      <c r="AH1988" s="84" t="n">
        <v>0.5543215568705258</v>
      </c>
      <c r="AI1988" s="84" t="n">
        <v>0.4672375129324454</v>
      </c>
      <c r="AJ1988" s="84" t="n">
        <v>0.5311386591700286</v>
      </c>
      <c r="AK1988" s="84" t="n">
        <v>0.6462570220631578</v>
      </c>
    </row>
    <row r="1989">
      <c r="A1989" s="84" t="n">
        <v>22</v>
      </c>
      <c r="B1989" s="84" t="n">
        <v>0.4536838445374975</v>
      </c>
      <c r="C1989" s="84" t="n">
        <v>0.532909446390161</v>
      </c>
      <c r="D1989" s="84" t="n">
        <v>0.6044104360152351</v>
      </c>
      <c r="E1989" s="84" t="n">
        <v>0.4375615527872035</v>
      </c>
      <c r="F1989" s="84" t="n">
        <v>0.4934178279413742</v>
      </c>
      <c r="G1989" s="84" t="n">
        <v>0.5211055211088331</v>
      </c>
      <c r="H1989" s="84" t="n">
        <v>0.4093451425580767</v>
      </c>
      <c r="I1989" s="84" t="n">
        <v>0.4132822747148212</v>
      </c>
      <c r="J1989" s="84" t="n">
        <v>0.4469487548889745</v>
      </c>
      <c r="K1989" s="84" t="n">
        <v>0.3853663376762231</v>
      </c>
      <c r="L1989" s="84" t="n">
        <v>0.393931873655465</v>
      </c>
      <c r="M1989" s="84" t="n">
        <v>0.3997431049807962</v>
      </c>
      <c r="N1989" s="84" t="n">
        <v>0.4035468599599686</v>
      </c>
      <c r="O1989" s="84" t="n">
        <v>0.3625164048806081</v>
      </c>
      <c r="P1989" s="84" t="n">
        <v>0.4283225799858288</v>
      </c>
      <c r="Q1989" s="84" t="n">
        <v>0.438512295698578</v>
      </c>
      <c r="R1989" s="84" t="n">
        <v>0.445126991150683</v>
      </c>
      <c r="S1989" s="84" t="n">
        <v>0.4563782376988775</v>
      </c>
      <c r="T1989" s="84" t="n">
        <v>0.4125512864954934</v>
      </c>
      <c r="U1989" s="84" t="n">
        <v>0.3730776704204937</v>
      </c>
      <c r="V1989" s="84" t="n">
        <v>0.4519304640280327</v>
      </c>
      <c r="W1989" s="84" t="n">
        <v>0.4165461775902453</v>
      </c>
      <c r="X1989" s="84" t="n">
        <v>0.4002301993941705</v>
      </c>
      <c r="Y1989" s="84" t="n">
        <v>0.407667614623701</v>
      </c>
      <c r="Z1989" s="84" t="n">
        <v>0.4550078626862443</v>
      </c>
      <c r="AA1989" s="84" t="n">
        <v>0.3918318737061816</v>
      </c>
      <c r="AB1989" s="84" t="n">
        <v>0.3624706650252538</v>
      </c>
      <c r="AC1989" s="84" t="n">
        <v>0.4038340917501667</v>
      </c>
      <c r="AD1989" s="84" t="n">
        <v>0.3821610204196366</v>
      </c>
      <c r="AE1989" s="84" t="n">
        <v>0.4611633396174864</v>
      </c>
      <c r="AF1989" s="84" t="n">
        <v>0.4904477560671205</v>
      </c>
      <c r="AG1989" s="84" t="n">
        <v>0.4613070537723237</v>
      </c>
      <c r="AH1989" s="84" t="n">
        <v>0.5193789387198557</v>
      </c>
      <c r="AI1989" s="84" t="n">
        <v>0.4377874241486175</v>
      </c>
      <c r="AJ1989" s="84" t="n">
        <v>0.4976975210820316</v>
      </c>
      <c r="AK1989" s="84" t="n">
        <v>0.6037761437324329</v>
      </c>
    </row>
    <row r="1990">
      <c r="A1990" s="84" t="n">
        <v>23</v>
      </c>
      <c r="B1990" s="84" t="n">
        <v>0.3966440416622576</v>
      </c>
      <c r="C1990" s="84" t="n">
        <v>0.4658702194398295</v>
      </c>
      <c r="D1990" s="84" t="n">
        <v>0.5253450949217225</v>
      </c>
      <c r="E1990" s="84" t="n">
        <v>0.3821827143437248</v>
      </c>
      <c r="F1990" s="84" t="n">
        <v>0.4313800462903732</v>
      </c>
      <c r="G1990" s="84" t="n">
        <v>0.4527287842258837</v>
      </c>
      <c r="H1990" s="84" t="n">
        <v>0.3430485574931315</v>
      </c>
      <c r="I1990" s="84" t="n">
        <v>0.3837474767305969</v>
      </c>
      <c r="J1990" s="84" t="n">
        <v>0.3964727995239525</v>
      </c>
      <c r="K1990" s="84" t="n">
        <v>0.3220014215303117</v>
      </c>
      <c r="L1990" s="84" t="n">
        <v>0.3750233260747272</v>
      </c>
      <c r="M1990" s="84" t="n">
        <v>0.3842274573352658</v>
      </c>
      <c r="N1990" s="84" t="n">
        <v>0.3739725555820326</v>
      </c>
      <c r="O1990" s="84" t="n">
        <v>0.3435819600323256</v>
      </c>
      <c r="P1990" s="84" t="n">
        <v>0.3724473006486074</v>
      </c>
      <c r="Q1990" s="84" t="n">
        <v>0.4137347512765481</v>
      </c>
      <c r="R1990" s="84" t="n">
        <v>0.4093101294482373</v>
      </c>
      <c r="S1990" s="84" t="n">
        <v>0.4151137218701274</v>
      </c>
      <c r="T1990" s="84" t="n">
        <v>0.3594588914072033</v>
      </c>
      <c r="U1990" s="84" t="n">
        <v>0.3424985923652145</v>
      </c>
      <c r="V1990" s="84" t="n">
        <v>0.4205070367973658</v>
      </c>
      <c r="W1990" s="84" t="n">
        <v>0.3924417546230182</v>
      </c>
      <c r="X1990" s="84" t="n">
        <v>0.3662351169011144</v>
      </c>
      <c r="Y1990" s="84" t="n">
        <v>0.3250327110980839</v>
      </c>
      <c r="Z1990" s="84" t="n">
        <v>0.4380037138169999</v>
      </c>
      <c r="AA1990" s="84" t="n">
        <v>0.3733488624972515</v>
      </c>
      <c r="AB1990" s="84" t="n">
        <v>0.3490887589555098</v>
      </c>
      <c r="AC1990" s="84" t="n">
        <v>0.3954991992733705</v>
      </c>
      <c r="AD1990" s="84" t="n">
        <v>0.3713602560637785</v>
      </c>
      <c r="AE1990" s="84" t="n">
        <v>0.4222180293621053</v>
      </c>
      <c r="AF1990" s="84" t="n">
        <v>0.4361187604124324</v>
      </c>
      <c r="AG1990" s="84" t="n">
        <v>0.4042724903260823</v>
      </c>
      <c r="AH1990" s="84" t="n">
        <v>0.4540396734522633</v>
      </c>
      <c r="AI1990" s="84" t="n">
        <v>0.3827525379103734</v>
      </c>
      <c r="AJ1990" s="84" t="n">
        <v>0.435304881917903</v>
      </c>
      <c r="AK1990" s="84" t="n">
        <v>0.5240910725360326</v>
      </c>
    </row>
    <row r="1991">
      <c r="A1991" s="84" t="n">
        <v>24</v>
      </c>
      <c r="B1991" s="84" t="n">
        <v>0.3861716376169672</v>
      </c>
      <c r="C1991" s="84" t="n">
        <v>0.4534404365948473</v>
      </c>
      <c r="D1991" s="84" t="n">
        <v>0.5054846440608342</v>
      </c>
      <c r="E1991" s="84" t="n">
        <v>0.3724182835698983</v>
      </c>
      <c r="F1991" s="84" t="n">
        <v>0.4197751568904699</v>
      </c>
      <c r="G1991" s="84" t="n">
        <v>0.4358149155822467</v>
      </c>
      <c r="H1991" s="84" t="n">
        <v>0.384961346694386</v>
      </c>
      <c r="I1991" s="84" t="n">
        <v>0.3824465313317886</v>
      </c>
      <c r="J1991" s="84" t="n">
        <v>0.410867064109815</v>
      </c>
      <c r="K1991" s="84" t="n">
        <v>0.3196539727924768</v>
      </c>
      <c r="L1991" s="84" t="n">
        <v>0.3652628536604139</v>
      </c>
      <c r="M1991" s="84" t="n">
        <v>0.4033398888478905</v>
      </c>
      <c r="N1991" s="84" t="n">
        <v>0.3559413950398326</v>
      </c>
      <c r="O1991" s="84" t="n">
        <v>0.3313707487653547</v>
      </c>
      <c r="P1991" s="84" t="n">
        <v>0.387327628495122</v>
      </c>
      <c r="Q1991" s="84" t="n">
        <v>0.3835570170994495</v>
      </c>
      <c r="R1991" s="84" t="n">
        <v>0.3888990512492819</v>
      </c>
      <c r="S1991" s="84" t="n">
        <v>0.4178217917788241</v>
      </c>
      <c r="T1991" s="84" t="n">
        <v>0.2995594657991048</v>
      </c>
      <c r="U1991" s="84" t="n">
        <v>0.3096113021155547</v>
      </c>
      <c r="V1991" s="84" t="n">
        <v>0.4066332985565431</v>
      </c>
      <c r="W1991" s="84" t="n">
        <v>0.3652922686063586</v>
      </c>
      <c r="X1991" s="84" t="n">
        <v>0.3491686146343585</v>
      </c>
      <c r="Y1991" s="84" t="n">
        <v>0.3390416562206167</v>
      </c>
      <c r="Z1991" s="84" t="n">
        <v>0.3673665210083733</v>
      </c>
      <c r="AA1991" s="84" t="n">
        <v>0.3389546329867593</v>
      </c>
      <c r="AB1991" s="84" t="n">
        <v>0.3419007846677153</v>
      </c>
      <c r="AC1991" s="84" t="n">
        <v>0.3721153441970603</v>
      </c>
      <c r="AD1991" s="84" t="n">
        <v>0.3529402615829848</v>
      </c>
      <c r="AE1991" s="84" t="n">
        <v>0.4078286911840371</v>
      </c>
      <c r="AF1991" s="84" t="n">
        <v>0.4258297026982155</v>
      </c>
      <c r="AG1991" s="84" t="n">
        <v>0.3935037119907172</v>
      </c>
      <c r="AH1991" s="84" t="n">
        <v>0.4374808800006992</v>
      </c>
      <c r="AI1991" s="84" t="n">
        <v>0.4339017093293918</v>
      </c>
      <c r="AJ1991" s="84" t="n">
        <v>0.4330354875848624</v>
      </c>
      <c r="AK1991" s="84" t="n">
        <v>0.5040208171874757</v>
      </c>
    </row>
    <row r="2001">
      <c r="A2001" s="84" t="inlineStr">
        <is>
          <t>PVVAC-P-240to760-E10-rDXGF-Hsp1985-CZ03</t>
        </is>
      </c>
      <c r="B2001" s="83" t="n"/>
      <c r="C2001" s="83" t="n"/>
      <c r="D2001" s="83" t="n">
        <v>2015</v>
      </c>
      <c r="E2001" s="83" t="n"/>
      <c r="F2001" s="84" t="inlineStr">
        <is>
          <t>Source Annual kWh:</t>
        </is>
      </c>
      <c r="G2001" s="162" t="n">
        <v>3287132.089000011</v>
      </c>
      <c r="H2001" s="83" t="inlineStr">
        <is>
          <t>DEER</t>
        </is>
      </c>
      <c r="I2001" s="83" t="n"/>
      <c r="J2001" s="83" t="n"/>
      <c r="K2001" s="83" t="inlineStr">
        <is>
          <t>PDAF</t>
        </is>
      </c>
      <c r="L2001" s="83" t="inlineStr">
        <is>
          <t>Monthly</t>
        </is>
      </c>
      <c r="M2001" s="83" t="n"/>
      <c r="N2001" s="83" t="n"/>
      <c r="O2001" s="83" t="n"/>
      <c r="P2001" s="83" t="n"/>
      <c r="Q2001" s="83" t="n"/>
      <c r="R2001" s="83" t="n"/>
      <c r="S2001" s="83" t="n"/>
      <c r="T2001" s="105" t="n"/>
      <c r="U2001" s="83" t="n"/>
      <c r="V2001" s="83" t="n"/>
      <c r="W2001" s="83" t="n"/>
      <c r="X2001" s="83" t="n"/>
      <c r="Y2001" s="83" t="n"/>
      <c r="Z2001" s="83" t="n"/>
      <c r="AA2001" s="83" t="n"/>
      <c r="AB2001" s="83" t="n"/>
      <c r="AC2001" s="83" t="n"/>
      <c r="AD2001" s="83" t="n"/>
      <c r="AE2001" s="83" t="n"/>
      <c r="AF2001" s="83" t="n"/>
      <c r="AG2001" s="83" t="n"/>
      <c r="AH2001" s="83" t="n"/>
      <c r="AI2001" s="83" t="n"/>
      <c r="AJ2001" s="83" t="n"/>
      <c r="AK2001" s="83" t="n"/>
    </row>
    <row r="2002">
      <c r="A2002" s="106" t="n">
        <v>51</v>
      </c>
      <c r="B2002" s="84" t="inlineStr">
        <is>
          <t>PVVAC-P-240to760-E10-20-MM</t>
        </is>
      </c>
      <c r="C2002" s="83" t="n"/>
      <c r="D2002" s="83" t="n"/>
      <c r="E2002" s="83" t="n"/>
      <c r="F2002" s="83" t="inlineStr">
        <is>
          <t>Source Sample Size:</t>
        </is>
      </c>
      <c r="G2002" s="83" t="n">
        <v>0</v>
      </c>
      <c r="H2002" s="83" t="inlineStr">
        <is>
          <t>DEER</t>
        </is>
      </c>
      <c r="I2002" s="83" t="n"/>
      <c r="J2002" s="83" t="n"/>
      <c r="K2002" s="83" t="inlineStr">
        <is>
          <t>WKWE</t>
        </is>
      </c>
      <c r="L2002" s="83" t="inlineStr">
        <is>
          <t>Monthly</t>
        </is>
      </c>
      <c r="M2002" s="83" t="n"/>
      <c r="N2002" s="83" t="inlineStr">
        <is>
          <t>Weekend Peak3</t>
        </is>
      </c>
      <c r="O2002" s="83" t="n"/>
      <c r="P2002" s="83" t="n"/>
      <c r="Q2002" s="83" t="n"/>
      <c r="R2002" s="83" t="n"/>
      <c r="S2002" s="83" t="n"/>
      <c r="T2002" s="83" t="n"/>
      <c r="U2002" s="83" t="n"/>
      <c r="V2002" s="83" t="n"/>
      <c r="W2002" s="83" t="n"/>
      <c r="X2002" s="83" t="n"/>
      <c r="Y2002" s="83" t="n"/>
      <c r="Z2002" s="83" t="n"/>
      <c r="AA2002" s="83" t="n"/>
      <c r="AB2002" s="83" t="n"/>
      <c r="AC2002" s="83" t="n"/>
      <c r="AD2002" s="83" t="n"/>
      <c r="AE2002" s="83" t="n"/>
      <c r="AF2002" s="83" t="n"/>
      <c r="AG2002" s="83" t="n"/>
      <c r="AH2002" s="83" t="n"/>
      <c r="AI2002" s="83" t="n"/>
      <c r="AJ2002" s="83" t="n"/>
      <c r="AK2002" s="83" t="n"/>
    </row>
    <row r="2003">
      <c r="A2003" s="84" t="n"/>
      <c r="B2003" s="84" t="n">
        <v>1</v>
      </c>
      <c r="C2003" s="84" t="inlineStr">
        <is>
          <t>JANUARY</t>
        </is>
      </c>
      <c r="D2003" s="84" t="inlineStr">
        <is>
          <t>JAN</t>
        </is>
      </c>
      <c r="E2003" s="84" t="n">
        <v>2</v>
      </c>
      <c r="F2003" s="84" t="inlineStr">
        <is>
          <t>FEBRUARY</t>
        </is>
      </c>
      <c r="G2003" s="84" t="inlineStr">
        <is>
          <t>FEB</t>
        </is>
      </c>
      <c r="H2003" s="84" t="n">
        <v>3</v>
      </c>
      <c r="I2003" s="84" t="inlineStr">
        <is>
          <t>MARCH</t>
        </is>
      </c>
      <c r="J2003" s="84" t="inlineStr">
        <is>
          <t>MAR</t>
        </is>
      </c>
      <c r="K2003" s="84" t="n">
        <v>4</v>
      </c>
      <c r="L2003" s="84" t="inlineStr">
        <is>
          <t>APRIL</t>
        </is>
      </c>
      <c r="M2003" s="84" t="inlineStr">
        <is>
          <t>APR</t>
        </is>
      </c>
      <c r="N2003" s="84" t="n">
        <v>5</v>
      </c>
      <c r="O2003" s="84" t="inlineStr">
        <is>
          <t>MAY</t>
        </is>
      </c>
      <c r="P2003" s="84" t="inlineStr">
        <is>
          <t>MAY</t>
        </is>
      </c>
      <c r="Q2003" s="84" t="n">
        <v>6</v>
      </c>
      <c r="R2003" s="84" t="inlineStr">
        <is>
          <t>JUNE</t>
        </is>
      </c>
      <c r="S2003" s="84" t="inlineStr">
        <is>
          <t>JUN</t>
        </is>
      </c>
      <c r="T2003" s="84" t="n">
        <v>7</v>
      </c>
      <c r="U2003" s="84" t="inlineStr">
        <is>
          <t>JULY</t>
        </is>
      </c>
      <c r="V2003" s="84" t="inlineStr">
        <is>
          <t>JUL</t>
        </is>
      </c>
      <c r="W2003" s="84" t="n">
        <v>8</v>
      </c>
      <c r="X2003" s="84" t="inlineStr">
        <is>
          <t>AUGUST</t>
        </is>
      </c>
      <c r="Y2003" s="84" t="inlineStr">
        <is>
          <t>AUG</t>
        </is>
      </c>
      <c r="Z2003" s="84" t="n">
        <v>9</v>
      </c>
      <c r="AA2003" s="84" t="inlineStr">
        <is>
          <t>SEPTEMBER</t>
        </is>
      </c>
      <c r="AB2003" s="84" t="inlineStr">
        <is>
          <t>SEP</t>
        </is>
      </c>
      <c r="AC2003" s="84" t="n">
        <v>10</v>
      </c>
      <c r="AD2003" s="84" t="inlineStr">
        <is>
          <t>OCTOBER</t>
        </is>
      </c>
      <c r="AE2003" s="84" t="inlineStr">
        <is>
          <t>OCT</t>
        </is>
      </c>
      <c r="AF2003" s="84" t="n">
        <v>11</v>
      </c>
      <c r="AG2003" s="84" t="inlineStr">
        <is>
          <t>NOVEMBER</t>
        </is>
      </c>
      <c r="AH2003" s="84" t="inlineStr">
        <is>
          <t>NOV</t>
        </is>
      </c>
      <c r="AI2003" s="84" t="n">
        <v>12</v>
      </c>
      <c r="AJ2003" s="84" t="inlineStr">
        <is>
          <t>DECEMBER</t>
        </is>
      </c>
      <c r="AK2003" s="84" t="inlineStr">
        <is>
          <t>DEC</t>
        </is>
      </c>
    </row>
    <row r="2004">
      <c r="A2004" s="83" t="n"/>
      <c r="B2004" s="84" t="n">
        <v>31</v>
      </c>
      <c r="C2004" s="83" t="n"/>
      <c r="D2004" s="83" t="n"/>
      <c r="E2004" s="84" t="n">
        <v>28</v>
      </c>
      <c r="F2004" s="83" t="n"/>
      <c r="G2004" s="83" t="n"/>
      <c r="H2004" s="84" t="n">
        <v>31</v>
      </c>
      <c r="I2004" s="83" t="n"/>
      <c r="J2004" s="83" t="n"/>
      <c r="K2004" s="84" t="n">
        <v>30</v>
      </c>
      <c r="L2004" s="83" t="n"/>
      <c r="M2004" s="83" t="n"/>
      <c r="N2004" s="84" t="n">
        <v>31</v>
      </c>
      <c r="O2004" s="83" t="n"/>
      <c r="P2004" s="83" t="n"/>
      <c r="Q2004" s="84" t="n">
        <v>30</v>
      </c>
      <c r="R2004" s="83" t="n"/>
      <c r="S2004" s="83" t="n"/>
      <c r="T2004" s="84" t="n">
        <v>31</v>
      </c>
      <c r="U2004" s="83" t="n"/>
      <c r="V2004" s="83" t="n"/>
      <c r="W2004" s="84" t="n">
        <v>31</v>
      </c>
      <c r="X2004" s="83" t="n"/>
      <c r="Y2004" s="83" t="n"/>
      <c r="Z2004" s="84" t="n">
        <v>30</v>
      </c>
      <c r="AA2004" s="83" t="n"/>
      <c r="AB2004" s="83" t="n"/>
      <c r="AC2004" s="84" t="n">
        <v>31</v>
      </c>
      <c r="AD2004" s="83" t="n"/>
      <c r="AE2004" s="83" t="n"/>
      <c r="AF2004" s="84" t="n">
        <v>30</v>
      </c>
      <c r="AG2004" s="83" t="n"/>
      <c r="AH2004" s="83" t="n"/>
      <c r="AI2004" s="84" t="n">
        <v>31</v>
      </c>
      <c r="AJ2004" s="83" t="n"/>
      <c r="AK2004" s="83" t="n"/>
    </row>
    <row r="2005">
      <c r="A2005" s="84" t="inlineStr">
        <is>
          <t>RATIOS</t>
        </is>
      </c>
      <c r="B2005" s="84" t="inlineStr">
        <is>
          <t>E.BKDWN</t>
        </is>
      </c>
      <c r="C2005" s="84" t="inlineStr">
        <is>
          <t>PEAK/AVG</t>
        </is>
      </c>
      <c r="D2005" s="84" t="inlineStr">
        <is>
          <t>END/AVG</t>
        </is>
      </c>
      <c r="E2005" s="84" t="inlineStr">
        <is>
          <t>E.BKDWN</t>
        </is>
      </c>
      <c r="F2005" s="84" t="inlineStr">
        <is>
          <t>PEAK/AVG</t>
        </is>
      </c>
      <c r="G2005" s="84" t="inlineStr">
        <is>
          <t>END/AVG</t>
        </is>
      </c>
      <c r="H2005" s="84" t="inlineStr">
        <is>
          <t>E.BKDWN</t>
        </is>
      </c>
      <c r="I2005" s="84" t="inlineStr">
        <is>
          <t>PEAK/AVG</t>
        </is>
      </c>
      <c r="J2005" s="84" t="inlineStr">
        <is>
          <t>END/AVG</t>
        </is>
      </c>
      <c r="K2005" s="84" t="inlineStr">
        <is>
          <t>E.BKDWN</t>
        </is>
      </c>
      <c r="L2005" s="84" t="inlineStr">
        <is>
          <t>PEAK/AVG</t>
        </is>
      </c>
      <c r="M2005" s="84" t="inlineStr">
        <is>
          <t>END/AVG</t>
        </is>
      </c>
      <c r="N2005" s="84" t="inlineStr">
        <is>
          <t>E.BKDWN</t>
        </is>
      </c>
      <c r="O2005" s="84" t="inlineStr">
        <is>
          <t>PEAK/AVG</t>
        </is>
      </c>
      <c r="P2005" s="84" t="inlineStr">
        <is>
          <t>END/AVG</t>
        </is>
      </c>
      <c r="Q2005" s="84" t="inlineStr">
        <is>
          <t>E.BKDWN</t>
        </is>
      </c>
      <c r="R2005" s="84" t="inlineStr">
        <is>
          <t>PEAK/AVG</t>
        </is>
      </c>
      <c r="S2005" s="84" t="inlineStr">
        <is>
          <t>END/AVG</t>
        </is>
      </c>
      <c r="T2005" s="84" t="inlineStr">
        <is>
          <t>E.BKDWN</t>
        </is>
      </c>
      <c r="U2005" s="84" t="inlineStr">
        <is>
          <t>PEAK/AVG</t>
        </is>
      </c>
      <c r="V2005" s="84" t="inlineStr">
        <is>
          <t>END/AVG</t>
        </is>
      </c>
      <c r="W2005" s="84" t="inlineStr">
        <is>
          <t>E.BKDWN</t>
        </is>
      </c>
      <c r="X2005" s="84" t="inlineStr">
        <is>
          <t>PEAK/AVG</t>
        </is>
      </c>
      <c r="Y2005" s="84" t="inlineStr">
        <is>
          <t>END/AVG</t>
        </is>
      </c>
      <c r="Z2005" s="84" t="inlineStr">
        <is>
          <t>E.BKDWN</t>
        </is>
      </c>
      <c r="AA2005" s="84" t="inlineStr">
        <is>
          <t>PEAK/AVG</t>
        </is>
      </c>
      <c r="AB2005" s="84" t="inlineStr">
        <is>
          <t>END/AVG</t>
        </is>
      </c>
      <c r="AC2005" s="84" t="inlineStr">
        <is>
          <t>E.BKDWN</t>
        </is>
      </c>
      <c r="AD2005" s="84" t="inlineStr">
        <is>
          <t>PEAK/AVG</t>
        </is>
      </c>
      <c r="AE2005" s="84" t="inlineStr">
        <is>
          <t>END/AVG</t>
        </is>
      </c>
      <c r="AF2005" s="84" t="inlineStr">
        <is>
          <t>E.BKDWN</t>
        </is>
      </c>
      <c r="AG2005" s="84" t="inlineStr">
        <is>
          <t>PEAK/AVG</t>
        </is>
      </c>
      <c r="AH2005" s="84" t="inlineStr">
        <is>
          <t>END/AVG</t>
        </is>
      </c>
      <c r="AI2005" s="84" t="inlineStr">
        <is>
          <t>E.BKDWN</t>
        </is>
      </c>
      <c r="AJ2005" s="84" t="inlineStr">
        <is>
          <t>PEAK/AVG</t>
        </is>
      </c>
      <c r="AK2005" s="84" t="inlineStr">
        <is>
          <t>END/AVG</t>
        </is>
      </c>
    </row>
    <row r="2006">
      <c r="A2006" s="83" t="n"/>
      <c r="B2006" s="166" t="n">
        <v>0.07306654219365247</v>
      </c>
      <c r="C2006" s="167" t="n">
        <v>1.030202239543688</v>
      </c>
      <c r="D2006" s="167" t="n">
        <v>0.8477911981916411</v>
      </c>
      <c r="E2006" s="166" t="n">
        <v>0.06797848030897624</v>
      </c>
      <c r="F2006" s="167" t="n">
        <v>1.055146223772115</v>
      </c>
      <c r="G2006" s="167" t="n">
        <v>0.8315165664423854</v>
      </c>
      <c r="H2006" s="166" t="n">
        <v>0.08550439081686537</v>
      </c>
      <c r="I2006" s="167" t="n">
        <v>1.0882734657776</v>
      </c>
      <c r="J2006" s="167" t="n">
        <v>0.8550468513508891</v>
      </c>
      <c r="K2006" s="166" t="n">
        <v>0.07761120056987902</v>
      </c>
      <c r="L2006" s="167" t="n">
        <v>1.081039195393857</v>
      </c>
      <c r="M2006" s="167" t="n">
        <v>0.8637077547744988</v>
      </c>
      <c r="N2006" s="166" t="n">
        <v>0.08918939327293279</v>
      </c>
      <c r="O2006" s="167" t="n">
        <v>1.117307258437986</v>
      </c>
      <c r="P2006" s="167" t="n">
        <v>0.8832471121119116</v>
      </c>
      <c r="Q2006" s="166" t="n">
        <v>0.0914410510582114</v>
      </c>
      <c r="R2006" s="167" t="n">
        <v>1.171127637852522</v>
      </c>
      <c r="S2006" s="167" t="n">
        <v>0.8854775624065114</v>
      </c>
      <c r="T2006" s="166" t="n">
        <v>0.08978151741344924</v>
      </c>
      <c r="U2006" s="167" t="n">
        <v>1.118598648679747</v>
      </c>
      <c r="V2006" s="167" t="n">
        <v>0.876162451151681</v>
      </c>
      <c r="W2006" s="166" t="n">
        <v>0.09445654515939633</v>
      </c>
      <c r="X2006" s="167" t="n">
        <v>1.15792554020942</v>
      </c>
      <c r="Y2006" s="167" t="n">
        <v>0.8600618073672153</v>
      </c>
      <c r="Z2006" s="166" t="n">
        <v>0.086221468254548</v>
      </c>
      <c r="AA2006" s="167" t="n">
        <v>1.089533036177849</v>
      </c>
      <c r="AB2006" s="167" t="n">
        <v>0.8668035118436291</v>
      </c>
      <c r="AC2006" s="166" t="n">
        <v>0.09165589741554483</v>
      </c>
      <c r="AD2006" s="167" t="n">
        <v>1.15896824296497</v>
      </c>
      <c r="AE2006" s="167" t="n">
        <v>0.8661470858472897</v>
      </c>
      <c r="AF2006" s="166" t="n">
        <v>0.07848225483966295</v>
      </c>
      <c r="AG2006" s="167" t="n">
        <v>1.06561563633113</v>
      </c>
      <c r="AH2006" s="167" t="n">
        <v>0.8476122796340857</v>
      </c>
      <c r="AI2006" s="166" t="n">
        <v>0.07461125869688154</v>
      </c>
      <c r="AJ2006" s="167" t="n">
        <v>1.051180947782976</v>
      </c>
      <c r="AK2006" s="167" t="n">
        <v>0.8296576770416273</v>
      </c>
      <c r="AM2006">
        <f>A2001</f>
        <v/>
      </c>
      <c r="AN2006" s="163">
        <f>1/($B2006*(1/$B2004)*(1/(5/7+2/7*$D2006))*$B2016/SUM($B2008:$B2031))</f>
        <v/>
      </c>
      <c r="AO2006" s="163">
        <f>1/(B2006*(1/B2004)*(1/(5/7+2/7*D2006)))</f>
        <v/>
      </c>
      <c r="AP2006" s="163" t="n"/>
      <c r="AR2006" s="168">
        <f>CHOOSE(AV$3,C2006,F2006,I2006,L2006,O2006,R2006,U2006,X2006,AA2006,AD2006,AG2006,AJ2006)</f>
        <v/>
      </c>
      <c r="AS2006" s="164" t="n"/>
      <c r="AT2006" s="164" t="n"/>
      <c r="AV2006" s="116">
        <f>AN2006/AR2006</f>
        <v/>
      </c>
      <c r="AW2006" s="165">
        <f>AO2006/AR2006</f>
        <v/>
      </c>
      <c r="AX2006" s="163" t="n"/>
    </row>
    <row r="2007">
      <c r="A2007" s="84" t="inlineStr">
        <is>
          <t>HOUR</t>
        </is>
      </c>
      <c r="B2007" s="84" t="inlineStr">
        <is>
          <t>PEAK</t>
        </is>
      </c>
      <c r="C2007" s="84" t="inlineStr">
        <is>
          <t>AVG</t>
        </is>
      </c>
      <c r="D2007" s="84" t="inlineStr">
        <is>
          <t>END</t>
        </is>
      </c>
      <c r="E2007" s="84" t="inlineStr">
        <is>
          <t>PEAK</t>
        </is>
      </c>
      <c r="F2007" s="84" t="inlineStr">
        <is>
          <t>AVG</t>
        </is>
      </c>
      <c r="G2007" s="84" t="inlineStr">
        <is>
          <t>END</t>
        </is>
      </c>
      <c r="H2007" s="84" t="inlineStr">
        <is>
          <t>PEAK</t>
        </is>
      </c>
      <c r="I2007" s="84" t="inlineStr">
        <is>
          <t>AVG</t>
        </is>
      </c>
      <c r="J2007" s="84" t="inlineStr">
        <is>
          <t>END</t>
        </is>
      </c>
      <c r="K2007" s="84" t="inlineStr">
        <is>
          <t>PEAK</t>
        </is>
      </c>
      <c r="L2007" s="84" t="inlineStr">
        <is>
          <t>AVG</t>
        </is>
      </c>
      <c r="M2007" s="84" t="inlineStr">
        <is>
          <t>END</t>
        </is>
      </c>
      <c r="N2007" s="84" t="inlineStr">
        <is>
          <t>PEAK</t>
        </is>
      </c>
      <c r="O2007" s="84" t="inlineStr">
        <is>
          <t>AVG</t>
        </is>
      </c>
      <c r="P2007" s="84" t="inlineStr">
        <is>
          <t>END</t>
        </is>
      </c>
      <c r="Q2007" s="84" t="inlineStr">
        <is>
          <t>PEAK</t>
        </is>
      </c>
      <c r="R2007" s="84" t="inlineStr">
        <is>
          <t>AVG</t>
        </is>
      </c>
      <c r="S2007" s="84" t="inlineStr">
        <is>
          <t>END</t>
        </is>
      </c>
      <c r="T2007" s="84" t="inlineStr">
        <is>
          <t>PEAK</t>
        </is>
      </c>
      <c r="U2007" s="84" t="inlineStr">
        <is>
          <t>AVG</t>
        </is>
      </c>
      <c r="V2007" s="84" t="inlineStr">
        <is>
          <t>END</t>
        </is>
      </c>
      <c r="W2007" s="84" t="inlineStr">
        <is>
          <t>PEAK</t>
        </is>
      </c>
      <c r="X2007" s="84" t="inlineStr">
        <is>
          <t>AVG</t>
        </is>
      </c>
      <c r="Y2007" s="84" t="inlineStr">
        <is>
          <t>END</t>
        </is>
      </c>
      <c r="Z2007" s="84" t="inlineStr">
        <is>
          <t>PEAK</t>
        </is>
      </c>
      <c r="AA2007" s="84" t="inlineStr">
        <is>
          <t>AVG</t>
        </is>
      </c>
      <c r="AB2007" s="84" t="inlineStr">
        <is>
          <t>END</t>
        </is>
      </c>
      <c r="AC2007" s="84" t="inlineStr">
        <is>
          <t>PEAK</t>
        </is>
      </c>
      <c r="AD2007" s="84" t="inlineStr">
        <is>
          <t>AVG</t>
        </is>
      </c>
      <c r="AE2007" s="84" t="inlineStr">
        <is>
          <t>END</t>
        </is>
      </c>
      <c r="AF2007" s="84" t="inlineStr">
        <is>
          <t>PEAK</t>
        </is>
      </c>
      <c r="AG2007" s="84" t="inlineStr">
        <is>
          <t>AVG</t>
        </is>
      </c>
      <c r="AH2007" s="84" t="inlineStr">
        <is>
          <t>END</t>
        </is>
      </c>
      <c r="AI2007" s="84" t="inlineStr">
        <is>
          <t>PEAK</t>
        </is>
      </c>
      <c r="AJ2007" s="84" t="inlineStr">
        <is>
          <t>AVG</t>
        </is>
      </c>
      <c r="AK2007" s="84" t="inlineStr">
        <is>
          <t>END</t>
        </is>
      </c>
    </row>
    <row r="2008">
      <c r="A2008" s="84" t="n">
        <v>1</v>
      </c>
      <c r="B2008" s="84" t="n">
        <v>0.423578115098411</v>
      </c>
      <c r="C2008" s="84" t="n">
        <v>0.4529506140505511</v>
      </c>
      <c r="D2008" s="84" t="n">
        <v>0.4849099521620861</v>
      </c>
      <c r="E2008" s="84" t="n">
        <v>0.3711232610476426</v>
      </c>
      <c r="F2008" s="84" t="n">
        <v>0.421561035058883</v>
      </c>
      <c r="G2008" s="84" t="n">
        <v>0.4655340464028665</v>
      </c>
      <c r="H2008" s="84" t="n">
        <v>0.4606129110403498</v>
      </c>
      <c r="I2008" s="84" t="n">
        <v>0.4031151247631102</v>
      </c>
      <c r="J2008" s="84" t="n">
        <v>0.4162865994750036</v>
      </c>
      <c r="K2008" s="84" t="n">
        <v>0.3571311594781886</v>
      </c>
      <c r="L2008" s="84" t="n">
        <v>0.3869600573008444</v>
      </c>
      <c r="M2008" s="84" t="n">
        <v>0.3927944729503316</v>
      </c>
      <c r="N2008" s="84" t="n">
        <v>0.3539876173842409</v>
      </c>
      <c r="O2008" s="84" t="n">
        <v>0.387874290578173</v>
      </c>
      <c r="P2008" s="84" t="n">
        <v>0.4018859018663613</v>
      </c>
      <c r="Q2008" s="84" t="n">
        <v>0.4673487112801801</v>
      </c>
      <c r="R2008" s="84" t="n">
        <v>0.3948531690422222</v>
      </c>
      <c r="S2008" s="84" t="n">
        <v>0.3995749575905093</v>
      </c>
      <c r="T2008" s="84" t="n">
        <v>0.4860154498520349</v>
      </c>
      <c r="U2008" s="84" t="n">
        <v>0.4032793370012694</v>
      </c>
      <c r="V2008" s="84" t="n">
        <v>0.4488725874271285</v>
      </c>
      <c r="W2008" s="84" t="n">
        <v>0.4510936880668113</v>
      </c>
      <c r="X2008" s="84" t="n">
        <v>0.4229670647792238</v>
      </c>
      <c r="Y2008" s="84" t="n">
        <v>0.4531014108472707</v>
      </c>
      <c r="Z2008" s="84" t="n">
        <v>0.3647938187037397</v>
      </c>
      <c r="AA2008" s="84" t="n">
        <v>0.3657496854122218</v>
      </c>
      <c r="AB2008" s="84" t="n">
        <v>0.4151955064668678</v>
      </c>
      <c r="AC2008" s="84" t="n">
        <v>0.3908254162423087</v>
      </c>
      <c r="AD2008" s="84" t="n">
        <v>0.4122018184876504</v>
      </c>
      <c r="AE2008" s="84" t="n">
        <v>0.4651248694665986</v>
      </c>
      <c r="AF2008" s="84" t="n">
        <v>0.430833423300138</v>
      </c>
      <c r="AG2008" s="84" t="n">
        <v>0.3907088759618214</v>
      </c>
      <c r="AH2008" s="84" t="n">
        <v>0.4114938377700176</v>
      </c>
      <c r="AI2008" s="84" t="n">
        <v>0.3708611012757186</v>
      </c>
      <c r="AJ2008" s="84" t="n">
        <v>0.4337529887079881</v>
      </c>
      <c r="AK2008" s="84" t="n">
        <v>0.468497405876097</v>
      </c>
    </row>
    <row r="2009">
      <c r="A2009" s="84" t="n">
        <v>2</v>
      </c>
      <c r="B2009" s="84" t="n">
        <v>0.4220025508498822</v>
      </c>
      <c r="C2009" s="84" t="n">
        <v>0.4513389360481692</v>
      </c>
      <c r="D2009" s="84" t="n">
        <v>0.4847968712545207</v>
      </c>
      <c r="E2009" s="84" t="n">
        <v>0.3697433837514771</v>
      </c>
      <c r="F2009" s="84" t="n">
        <v>0.4199925508287281</v>
      </c>
      <c r="G2009" s="84" t="n">
        <v>0.4659769363794384</v>
      </c>
      <c r="H2009" s="84" t="n">
        <v>0.399607805180012</v>
      </c>
      <c r="I2009" s="84" t="n">
        <v>0.3921581285920984</v>
      </c>
      <c r="J2009" s="84" t="n">
        <v>0.4164782142440516</v>
      </c>
      <c r="K2009" s="84" t="n">
        <v>0.3542473815647881</v>
      </c>
      <c r="L2009" s="84" t="n">
        <v>0.3839252819219284</v>
      </c>
      <c r="M2009" s="84" t="n">
        <v>0.3926440802774414</v>
      </c>
      <c r="N2009" s="84" t="n">
        <v>0.3524939189401062</v>
      </c>
      <c r="O2009" s="84" t="n">
        <v>0.3672827790448481</v>
      </c>
      <c r="P2009" s="84" t="n">
        <v>0.401676575324987</v>
      </c>
      <c r="Q2009" s="84" t="n">
        <v>0.4645917436534431</v>
      </c>
      <c r="R2009" s="84" t="n">
        <v>0.3921779611808126</v>
      </c>
      <c r="S2009" s="84" t="n">
        <v>0.3972033950051903</v>
      </c>
      <c r="T2009" s="84" t="n">
        <v>0.4290979899819367</v>
      </c>
      <c r="U2009" s="84" t="n">
        <v>0.3760016148378351</v>
      </c>
      <c r="V2009" s="84" t="n">
        <v>0.425866661236022</v>
      </c>
      <c r="W2009" s="84" t="n">
        <v>0.4492198410798839</v>
      </c>
      <c r="X2009" s="84" t="n">
        <v>0.4121610788522114</v>
      </c>
      <c r="Y2009" s="84" t="n">
        <v>0.4515424045168021</v>
      </c>
      <c r="Z2009" s="84" t="n">
        <v>0.3096904241802435</v>
      </c>
      <c r="AA2009" s="84" t="n">
        <v>0.3546560892500816</v>
      </c>
      <c r="AB2009" s="84" t="n">
        <v>0.391320743226426</v>
      </c>
      <c r="AC2009" s="84" t="n">
        <v>0.4385810678076379</v>
      </c>
      <c r="AD2009" s="84" t="n">
        <v>0.4006609220112933</v>
      </c>
      <c r="AE2009" s="84" t="n">
        <v>0.4411819321139789</v>
      </c>
      <c r="AF2009" s="84" t="n">
        <v>0.4299773283652205</v>
      </c>
      <c r="AG2009" s="84" t="n">
        <v>0.3897070863049198</v>
      </c>
      <c r="AH2009" s="84" t="n">
        <v>0.4124949589014598</v>
      </c>
      <c r="AI2009" s="84" t="n">
        <v>0.3694821987185555</v>
      </c>
      <c r="AJ2009" s="84" t="n">
        <v>0.4320818500589952</v>
      </c>
      <c r="AK2009" s="84" t="n">
        <v>0.4689447988676118</v>
      </c>
    </row>
    <row r="2010">
      <c r="A2010" s="84" t="n">
        <v>3</v>
      </c>
      <c r="B2010" s="84" t="n">
        <v>0.4186736115381839</v>
      </c>
      <c r="C2010" s="84" t="n">
        <v>0.4482520254546152</v>
      </c>
      <c r="D2010" s="84" t="n">
        <v>0.4848455950557067</v>
      </c>
      <c r="E2010" s="84" t="n">
        <v>0.3667906802151906</v>
      </c>
      <c r="F2010" s="84" t="n">
        <v>0.4168970599925004</v>
      </c>
      <c r="G2010" s="84" t="n">
        <v>0.4660858528605024</v>
      </c>
      <c r="H2010" s="84" t="n">
        <v>0.3986694249358691</v>
      </c>
      <c r="I2010" s="84" t="n">
        <v>0.3823045342785249</v>
      </c>
      <c r="J2010" s="84" t="n">
        <v>0.4164130933323213</v>
      </c>
      <c r="K2010" s="84" t="n">
        <v>0.3531338772221211</v>
      </c>
      <c r="L2010" s="84" t="n">
        <v>0.3829581878926022</v>
      </c>
      <c r="M2010" s="84" t="n">
        <v>0.3926549170078254</v>
      </c>
      <c r="N2010" s="84" t="n">
        <v>0.352009126442743</v>
      </c>
      <c r="O2010" s="84" t="n">
        <v>0.3573786165718252</v>
      </c>
      <c r="P2010" s="84" t="n">
        <v>0.4017609840667347</v>
      </c>
      <c r="Q2010" s="84" t="n">
        <v>0.4667417125999534</v>
      </c>
      <c r="R2010" s="84" t="n">
        <v>0.391769862108391</v>
      </c>
      <c r="S2010" s="84" t="n">
        <v>0.3973367471481942</v>
      </c>
      <c r="T2010" s="84" t="n">
        <v>0.3736547995746806</v>
      </c>
      <c r="U2010" s="84" t="n">
        <v>0.3668576493421715</v>
      </c>
      <c r="V2010" s="84" t="n">
        <v>0.3574345348277611</v>
      </c>
      <c r="W2010" s="84" t="n">
        <v>0.4485122711282433</v>
      </c>
      <c r="X2010" s="84" t="n">
        <v>0.4112773696743587</v>
      </c>
      <c r="Y2010" s="84" t="n">
        <v>0.4517508924093577</v>
      </c>
      <c r="Z2010" s="84" t="n">
        <v>0.3088772785071062</v>
      </c>
      <c r="AA2010" s="84" t="n">
        <v>0.3536872919846742</v>
      </c>
      <c r="AB2010" s="84" t="n">
        <v>0.3914372474638262</v>
      </c>
      <c r="AC2010" s="84" t="n">
        <v>0.4376350572830967</v>
      </c>
      <c r="AD2010" s="84" t="n">
        <v>0.4078034045674832</v>
      </c>
      <c r="AE2010" s="84" t="n">
        <v>0.4413241405871635</v>
      </c>
      <c r="AF2010" s="84" t="n">
        <v>0.3648020681666321</v>
      </c>
      <c r="AG2010" s="84" t="n">
        <v>0.3772223997585305</v>
      </c>
      <c r="AH2010" s="84" t="n">
        <v>0.4119603473510997</v>
      </c>
      <c r="AI2010" s="84" t="n">
        <v>0.3665397608889481</v>
      </c>
      <c r="AJ2010" s="84" t="n">
        <v>0.4288678635120764</v>
      </c>
      <c r="AK2010" s="84" t="n">
        <v>0.4688935962925978</v>
      </c>
    </row>
    <row r="2011">
      <c r="A2011" s="84" t="n">
        <v>4</v>
      </c>
      <c r="B2011" s="84" t="n">
        <v>0.4176221212696494</v>
      </c>
      <c r="C2011" s="84" t="n">
        <v>0.4470934201382134</v>
      </c>
      <c r="D2011" s="84" t="n">
        <v>0.4865040281816382</v>
      </c>
      <c r="E2011" s="84" t="n">
        <v>0.3651851111239744</v>
      </c>
      <c r="F2011" s="84" t="n">
        <v>0.4158788105729507</v>
      </c>
      <c r="G2011" s="84" t="n">
        <v>0.4665565276536723</v>
      </c>
      <c r="H2011" s="84" t="n">
        <v>0.3403214225757007</v>
      </c>
      <c r="I2011" s="84" t="n">
        <v>0.3649546786276174</v>
      </c>
      <c r="J2011" s="84" t="n">
        <v>0.4169731800227782</v>
      </c>
      <c r="K2011" s="84" t="n">
        <v>0.353099310420644</v>
      </c>
      <c r="L2011" s="84" t="n">
        <v>0.3829694030029379</v>
      </c>
      <c r="M2011" s="84" t="n">
        <v>0.3936833491523165</v>
      </c>
      <c r="N2011" s="84" t="n">
        <v>0.3521091708903508</v>
      </c>
      <c r="O2011" s="84" t="n">
        <v>0.3483606385363056</v>
      </c>
      <c r="P2011" s="84" t="n">
        <v>0.4023564850629542</v>
      </c>
      <c r="Q2011" s="84" t="n">
        <v>0.4650420192531636</v>
      </c>
      <c r="R2011" s="84" t="n">
        <v>0.3918284832462738</v>
      </c>
      <c r="S2011" s="84" t="n">
        <v>0.3980998957279822</v>
      </c>
      <c r="T2011" s="84" t="n">
        <v>0.3735733227430533</v>
      </c>
      <c r="U2011" s="84" t="n">
        <v>0.3667856296631398</v>
      </c>
      <c r="V2011" s="84" t="n">
        <v>0.357995320356236</v>
      </c>
      <c r="W2011" s="84" t="n">
        <v>0.4484218620557405</v>
      </c>
      <c r="X2011" s="84" t="n">
        <v>0.3946904593207227</v>
      </c>
      <c r="Y2011" s="84" t="n">
        <v>0.4312190918679227</v>
      </c>
      <c r="Z2011" s="84" t="n">
        <v>0.308800379434906</v>
      </c>
      <c r="AA2011" s="84" t="n">
        <v>0.3536224889620965</v>
      </c>
      <c r="AB2011" s="84" t="n">
        <v>0.3684998137697418</v>
      </c>
      <c r="AC2011" s="84" t="n">
        <v>0.3385719188595115</v>
      </c>
      <c r="AD2011" s="84" t="n">
        <v>0.3760719088951682</v>
      </c>
      <c r="AE2011" s="84" t="n">
        <v>0.4422164377465215</v>
      </c>
      <c r="AF2011" s="84" t="n">
        <v>0.3636559397057064</v>
      </c>
      <c r="AG2011" s="84" t="n">
        <v>0.3761828804793753</v>
      </c>
      <c r="AH2011" s="84" t="n">
        <v>0.4122871037053238</v>
      </c>
      <c r="AI2011" s="84" t="n">
        <v>0.3657159250391176</v>
      </c>
      <c r="AJ2011" s="84" t="n">
        <v>0.427831927360004</v>
      </c>
      <c r="AK2011" s="84" t="n">
        <v>0.4693672900603491</v>
      </c>
    </row>
    <row r="2012">
      <c r="A2012" s="84" t="n">
        <v>5</v>
      </c>
      <c r="B2012" s="84" t="n">
        <v>0.4175820135670988</v>
      </c>
      <c r="C2012" s="84" t="n">
        <v>0.4470596424555286</v>
      </c>
      <c r="D2012" s="84" t="n">
        <v>0.4870165400368947</v>
      </c>
      <c r="E2012" s="84" t="n">
        <v>0.3658142416200227</v>
      </c>
      <c r="F2012" s="84" t="n">
        <v>0.416203386107222</v>
      </c>
      <c r="G2012" s="84" t="n">
        <v>0.4674178569682098</v>
      </c>
      <c r="H2012" s="84" t="n">
        <v>0.4409681721763696</v>
      </c>
      <c r="I2012" s="84" t="n">
        <v>0.4083220469678461</v>
      </c>
      <c r="J2012" s="84" t="n">
        <v>0.4576477483390654</v>
      </c>
      <c r="K2012" s="84" t="n">
        <v>0.3964392794465231</v>
      </c>
      <c r="L2012" s="84" t="n">
        <v>0.429958874023009</v>
      </c>
      <c r="M2012" s="84" t="n">
        <v>0.4455648566419509</v>
      </c>
      <c r="N2012" s="84" t="n">
        <v>0.3896183727397297</v>
      </c>
      <c r="O2012" s="84" t="n">
        <v>0.3911410096811262</v>
      </c>
      <c r="P2012" s="84" t="n">
        <v>0.4501960763319137</v>
      </c>
      <c r="Q2012" s="84" t="n">
        <v>0.4949018903811815</v>
      </c>
      <c r="R2012" s="84" t="n">
        <v>0.4246453008861087</v>
      </c>
      <c r="S2012" s="84" t="n">
        <v>0.4436653871879472</v>
      </c>
      <c r="T2012" s="84" t="n">
        <v>0.4127467684700035</v>
      </c>
      <c r="U2012" s="84" t="n">
        <v>0.4098309779519968</v>
      </c>
      <c r="V2012" s="84" t="n">
        <v>0.4049971221155507</v>
      </c>
      <c r="W2012" s="84" t="n">
        <v>0.4847977144586471</v>
      </c>
      <c r="X2012" s="84" t="n">
        <v>0.444305091428632</v>
      </c>
      <c r="Y2012" s="84" t="n">
        <v>0.5006261566573668</v>
      </c>
      <c r="Z2012" s="84" t="n">
        <v>0.3467255134749501</v>
      </c>
      <c r="AA2012" s="84" t="n">
        <v>0.4045460191772583</v>
      </c>
      <c r="AB2012" s="84" t="n">
        <v>0.4168715787912862</v>
      </c>
      <c r="AC2012" s="84" t="n">
        <v>0.4238024978950453</v>
      </c>
      <c r="AD2012" s="84" t="n">
        <v>0.4258476545444735</v>
      </c>
      <c r="AE2012" s="84" t="n">
        <v>0.5145721532736679</v>
      </c>
      <c r="AF2012" s="84" t="n">
        <v>0.3636139227763853</v>
      </c>
      <c r="AG2012" s="84" t="n">
        <v>0.3761948812266946</v>
      </c>
      <c r="AH2012" s="84" t="n">
        <v>0.4371691675099924</v>
      </c>
      <c r="AI2012" s="84" t="n">
        <v>0.365710082231672</v>
      </c>
      <c r="AJ2012" s="84" t="n">
        <v>0.4276564256125441</v>
      </c>
      <c r="AK2012" s="84" t="n">
        <v>0.4702724284765779</v>
      </c>
    </row>
    <row r="2013">
      <c r="A2013" s="84" t="n">
        <v>6</v>
      </c>
      <c r="B2013" s="84" t="n">
        <v>0.4687146550871273</v>
      </c>
      <c r="C2013" s="84" t="n">
        <v>0.5017215838057674</v>
      </c>
      <c r="D2013" s="84" t="n">
        <v>0.5504280920072122</v>
      </c>
      <c r="E2013" s="84" t="n">
        <v>0.4105515007042636</v>
      </c>
      <c r="F2013" s="84" t="n">
        <v>0.4670313267368859</v>
      </c>
      <c r="G2013" s="84" t="n">
        <v>0.5283655192648804</v>
      </c>
      <c r="H2013" s="84" t="n">
        <v>0.4310725259654078</v>
      </c>
      <c r="I2013" s="84" t="n">
        <v>0.4500027525122368</v>
      </c>
      <c r="J2013" s="84" t="n">
        <v>0.4834077538860552</v>
      </c>
      <c r="K2013" s="84" t="n">
        <v>0.4466302751914065</v>
      </c>
      <c r="L2013" s="84" t="n">
        <v>0.4842978411916943</v>
      </c>
      <c r="M2013" s="84" t="n">
        <v>0.4965648886235212</v>
      </c>
      <c r="N2013" s="84" t="n">
        <v>0.4310527015236122</v>
      </c>
      <c r="O2013" s="84" t="n">
        <v>0.4495983755383883</v>
      </c>
      <c r="P2013" s="84" t="n">
        <v>0.4974688976985681</v>
      </c>
      <c r="Q2013" s="84" t="n">
        <v>0.5533256346556945</v>
      </c>
      <c r="R2013" s="84" t="n">
        <v>0.4913537569777521</v>
      </c>
      <c r="S2013" s="84" t="n">
        <v>0.4912936257441693</v>
      </c>
      <c r="T2013" s="84" t="n">
        <v>0.4582067410548431</v>
      </c>
      <c r="U2013" s="84" t="n">
        <v>0.4597333214170709</v>
      </c>
      <c r="V2013" s="84" t="n">
        <v>0.4971635956727765</v>
      </c>
      <c r="W2013" s="84" t="n">
        <v>0.5270611008303836</v>
      </c>
      <c r="X2013" s="84" t="n">
        <v>0.5005076339216555</v>
      </c>
      <c r="Y2013" s="84" t="n">
        <v>0.5484566055121982</v>
      </c>
      <c r="Z2013" s="84" t="n">
        <v>0.3906472867774774</v>
      </c>
      <c r="AA2013" s="84" t="n">
        <v>0.4536493608267156</v>
      </c>
      <c r="AB2013" s="84" t="n">
        <v>0.46490309848315</v>
      </c>
      <c r="AC2013" s="84" t="n">
        <v>0.4155159658433077</v>
      </c>
      <c r="AD2013" s="84" t="n">
        <v>0.4665394252251497</v>
      </c>
      <c r="AE2013" s="84" t="n">
        <v>0.5627266932847207</v>
      </c>
      <c r="AF2013" s="84" t="n">
        <v>0.4076517496841435</v>
      </c>
      <c r="AG2013" s="84" t="n">
        <v>0.4221937457014369</v>
      </c>
      <c r="AH2013" s="84" t="n">
        <v>0.4673043998308765</v>
      </c>
      <c r="AI2013" s="84" t="n">
        <v>0.4094861484563887</v>
      </c>
      <c r="AJ2013" s="84" t="n">
        <v>0.4797839900980067</v>
      </c>
      <c r="AK2013" s="84" t="n">
        <v>0.5316142325251627</v>
      </c>
    </row>
    <row r="2014">
      <c r="A2014" s="84" t="n">
        <v>7</v>
      </c>
      <c r="B2014" s="84" t="n">
        <v>0.527193690791004</v>
      </c>
      <c r="C2014" s="84" t="n">
        <v>0.5647412942642926</v>
      </c>
      <c r="D2014" s="84" t="n">
        <v>0.6131859112653597</v>
      </c>
      <c r="E2014" s="84" t="n">
        <v>0.46232437991764</v>
      </c>
      <c r="F2014" s="84" t="n">
        <v>0.5259030912590683</v>
      </c>
      <c r="G2014" s="84" t="n">
        <v>0.5881223243221617</v>
      </c>
      <c r="H2014" s="84" t="n">
        <v>0.4787893801167287</v>
      </c>
      <c r="I2014" s="84" t="n">
        <v>0.5011409942233995</v>
      </c>
      <c r="J2014" s="84" t="n">
        <v>0.5187915994960858</v>
      </c>
      <c r="K2014" s="84" t="n">
        <v>0.4961010347940356</v>
      </c>
      <c r="L2014" s="84" t="n">
        <v>0.537383059458665</v>
      </c>
      <c r="M2014" s="84" t="n">
        <v>0.5267613056832836</v>
      </c>
      <c r="N2014" s="84" t="n">
        <v>0.583934056274753</v>
      </c>
      <c r="O2014" s="84" t="n">
        <v>0.5522488703393891</v>
      </c>
      <c r="P2014" s="84" t="n">
        <v>0.549144179232059</v>
      </c>
      <c r="Q2014" s="84" t="n">
        <v>0.63397931061253</v>
      </c>
      <c r="R2014" s="84" t="n">
        <v>0.5860717225873844</v>
      </c>
      <c r="S2014" s="84" t="n">
        <v>0.5798343017740281</v>
      </c>
      <c r="T2014" s="84" t="n">
        <v>0.6124049757234912</v>
      </c>
      <c r="U2014" s="84" t="n">
        <v>0.5417448479440377</v>
      </c>
      <c r="V2014" s="84" t="n">
        <v>0.5714095845878303</v>
      </c>
      <c r="W2014" s="84" t="n">
        <v>0.5820164934698479</v>
      </c>
      <c r="X2014" s="84" t="n">
        <v>0.5747322440853322</v>
      </c>
      <c r="Y2014" s="84" t="n">
        <v>0.6452062733274292</v>
      </c>
      <c r="Z2014" s="84" t="n">
        <v>0.4868743206215033</v>
      </c>
      <c r="AA2014" s="84" t="n">
        <v>0.5272339059554454</v>
      </c>
      <c r="AB2014" s="84" t="n">
        <v>0.5409827926771791</v>
      </c>
      <c r="AC2014" s="84" t="n">
        <v>0.5550030581636249</v>
      </c>
      <c r="AD2014" s="84" t="n">
        <v>0.5298382137514155</v>
      </c>
      <c r="AE2014" s="84" t="n">
        <v>0.5921006188176199</v>
      </c>
      <c r="AF2014" s="84" t="n">
        <v>0.459948821045813</v>
      </c>
      <c r="AG2014" s="84" t="n">
        <v>0.4754973377887622</v>
      </c>
      <c r="AH2014" s="84" t="n">
        <v>0.5208875616522469</v>
      </c>
      <c r="AI2014" s="84" t="n">
        <v>0.4613918969609221</v>
      </c>
      <c r="AJ2014" s="84" t="n">
        <v>0.5403718397789407</v>
      </c>
      <c r="AK2014" s="84" t="n">
        <v>0.5919174357078923</v>
      </c>
    </row>
    <row r="2015">
      <c r="A2015" s="84" t="n">
        <v>8</v>
      </c>
      <c r="B2015" s="84" t="n">
        <v>0.5853184417890175</v>
      </c>
      <c r="C2015" s="84" t="n">
        <v>0.6259328004809778</v>
      </c>
      <c r="D2015" s="84" t="n">
        <v>0.6514984523027858</v>
      </c>
      <c r="E2015" s="84" t="n">
        <v>0.5123981390366702</v>
      </c>
      <c r="F2015" s="84" t="n">
        <v>0.5835019652518315</v>
      </c>
      <c r="G2015" s="84" t="n">
        <v>0.6248860822519483</v>
      </c>
      <c r="H2015" s="84" t="n">
        <v>0.8055250691344535</v>
      </c>
      <c r="I2015" s="84" t="n">
        <v>0.7520172638845867</v>
      </c>
      <c r="J2015" s="84" t="n">
        <v>0.7431593761697752</v>
      </c>
      <c r="K2015" s="84" t="n">
        <v>0.8949310902312518</v>
      </c>
      <c r="L2015" s="84" t="n">
        <v>0.8563699232166677</v>
      </c>
      <c r="M2015" s="84" t="n">
        <v>0.7760047829627568</v>
      </c>
      <c r="N2015" s="84" t="n">
        <v>0.815978442163608</v>
      </c>
      <c r="O2015" s="84" t="n">
        <v>0.8547870496362334</v>
      </c>
      <c r="P2015" s="84" t="n">
        <v>0.8615921487378394</v>
      </c>
      <c r="Q2015" s="84" t="n">
        <v>0.8916354514401055</v>
      </c>
      <c r="R2015" s="84" t="n">
        <v>0.9024854612831373</v>
      </c>
      <c r="S2015" s="84" t="n">
        <v>0.8623092333257767</v>
      </c>
      <c r="T2015" s="84" t="n">
        <v>0.8651696793451106</v>
      </c>
      <c r="U2015" s="84" t="n">
        <v>0.8435595135155141</v>
      </c>
      <c r="V2015" s="84" t="n">
        <v>0.799028914967893</v>
      </c>
      <c r="W2015" s="84" t="n">
        <v>0.8313961206894501</v>
      </c>
      <c r="X2015" s="84" t="n">
        <v>0.8601805950117689</v>
      </c>
      <c r="Y2015" s="84" t="n">
        <v>0.9076139263576413</v>
      </c>
      <c r="Z2015" s="84" t="n">
        <v>0.8372433617496078</v>
      </c>
      <c r="AA2015" s="84" t="n">
        <v>0.8761150001727026</v>
      </c>
      <c r="AB2015" s="84" t="n">
        <v>0.869239439155662</v>
      </c>
      <c r="AC2015" s="84" t="n">
        <v>0.7954369505116211</v>
      </c>
      <c r="AD2015" s="84" t="n">
        <v>0.8499742398799907</v>
      </c>
      <c r="AE2015" s="84" t="n">
        <v>0.8591086745615664</v>
      </c>
      <c r="AF2015" s="84" t="n">
        <v>0.5103323714179838</v>
      </c>
      <c r="AG2015" s="84" t="n">
        <v>0.5266732519252336</v>
      </c>
      <c r="AH2015" s="84" t="n">
        <v>0.6002239157256986</v>
      </c>
      <c r="AI2015" s="84" t="n">
        <v>0.5120542960410306</v>
      </c>
      <c r="AJ2015" s="84" t="n">
        <v>0.5999521172265835</v>
      </c>
      <c r="AK2015" s="84" t="n">
        <v>0.628360798525142</v>
      </c>
    </row>
    <row r="2016">
      <c r="A2016" s="84" t="n">
        <v>9</v>
      </c>
      <c r="B2016" s="84" t="n">
        <v>0.9129903500867663</v>
      </c>
      <c r="C2016" s="84" t="n">
        <v>0.9728249816045099</v>
      </c>
      <c r="D2016" s="84" t="n">
        <v>0.9568426976831441</v>
      </c>
      <c r="E2016" s="84" t="n">
        <v>0.7988249994006889</v>
      </c>
      <c r="F2016" s="84" t="n">
        <v>0.9089154525361046</v>
      </c>
      <c r="G2016" s="84" t="n">
        <v>0.9179722751986059</v>
      </c>
      <c r="H2016" s="84" t="n">
        <v>0.9254889994602672</v>
      </c>
      <c r="I2016" s="84" t="n">
        <v>0.9138131291078447</v>
      </c>
      <c r="J2016" s="84" t="n">
        <v>0.8483589295996092</v>
      </c>
      <c r="K2016" s="84" t="n">
        <v>0.8978868350919901</v>
      </c>
      <c r="L2016" s="84" t="n">
        <v>0.8680901319918053</v>
      </c>
      <c r="M2016" s="84" t="n">
        <v>0.8039069849070776</v>
      </c>
      <c r="N2016" s="84" t="n">
        <v>0.8396561258310287</v>
      </c>
      <c r="O2016" s="84" t="n">
        <v>0.9067968508008564</v>
      </c>
      <c r="P2016" s="84" t="n">
        <v>0.8865027209773569</v>
      </c>
      <c r="Q2016" s="84" t="n">
        <v>0.9170478805993323</v>
      </c>
      <c r="R2016" s="84" t="n">
        <v>0.9348914062161496</v>
      </c>
      <c r="S2016" s="84" t="n">
        <v>0.8956201307459274</v>
      </c>
      <c r="T2016" s="84" t="n">
        <v>0.8705722594447789</v>
      </c>
      <c r="U2016" s="84" t="n">
        <v>0.8715365482979479</v>
      </c>
      <c r="V2016" s="84" t="n">
        <v>0.8018855770292301</v>
      </c>
      <c r="W2016" s="84" t="n">
        <v>0.8708311306035187</v>
      </c>
      <c r="X2016" s="84" t="n">
        <v>0.8792902452536596</v>
      </c>
      <c r="Y2016" s="84" t="n">
        <v>0.9311772160946317</v>
      </c>
      <c r="Z2016" s="84" t="n">
        <v>0.8420686544994144</v>
      </c>
      <c r="AA2016" s="84" t="n">
        <v>0.8967405030298981</v>
      </c>
      <c r="AB2016" s="84" t="n">
        <v>0.8973504994677874</v>
      </c>
      <c r="AC2016" s="84" t="n">
        <v>0.839258089968991</v>
      </c>
      <c r="AD2016" s="84" t="n">
        <v>0.8918245736583013</v>
      </c>
      <c r="AE2016" s="84" t="n">
        <v>0.8684620430942701</v>
      </c>
      <c r="AF2016" s="84" t="n">
        <v>0.9220918595117283</v>
      </c>
      <c r="AG2016" s="84" t="n">
        <v>0.8584315477827484</v>
      </c>
      <c r="AH2016" s="84" t="n">
        <v>0.9077590991551363</v>
      </c>
      <c r="AI2016" s="84" t="n">
        <v>0.7976390383673795</v>
      </c>
      <c r="AJ2016" s="84" t="n">
        <v>0.9349737568439619</v>
      </c>
      <c r="AK2016" s="84" t="n">
        <v>0.9242235465253734</v>
      </c>
    </row>
    <row r="2017">
      <c r="A2017" s="84" t="n">
        <v>10</v>
      </c>
      <c r="B2017" s="84" t="n">
        <v>0.9866427981272375</v>
      </c>
      <c r="C2017" s="84" t="n">
        <v>0.9860216860936253</v>
      </c>
      <c r="D2017" s="84" t="n">
        <v>0.9557694712816184</v>
      </c>
      <c r="E2017" s="84" t="n">
        <v>0.8637055435400985</v>
      </c>
      <c r="F2017" s="84" t="n">
        <v>0.9229290091037607</v>
      </c>
      <c r="G2017" s="84" t="n">
        <v>0.9170803825858107</v>
      </c>
      <c r="H2017" s="84" t="n">
        <v>0.9369475190615322</v>
      </c>
      <c r="I2017" s="84" t="n">
        <v>0.9409996405354848</v>
      </c>
      <c r="J2017" s="84" t="n">
        <v>0.9341885255079547</v>
      </c>
      <c r="K2017" s="84" t="n">
        <v>0.9700674165962579</v>
      </c>
      <c r="L2017" s="84" t="n">
        <v>0.8894652953432353</v>
      </c>
      <c r="M2017" s="84" t="n">
        <v>0.8458435456301677</v>
      </c>
      <c r="N2017" s="84" t="n">
        <v>0.8924059295995683</v>
      </c>
      <c r="O2017" s="84" t="n">
        <v>0.9475368236201683</v>
      </c>
      <c r="P2017" s="84" t="n">
        <v>0.9663071710847417</v>
      </c>
      <c r="Q2017" s="84" t="n">
        <v>0.9563111365577206</v>
      </c>
      <c r="R2017" s="84" t="n">
        <v>0.9714612510530442</v>
      </c>
      <c r="S2017" s="84" t="n">
        <v>0.9540395990358406</v>
      </c>
      <c r="T2017" s="84" t="n">
        <v>0.9193625334682739</v>
      </c>
      <c r="U2017" s="84" t="n">
        <v>0.9394544839467518</v>
      </c>
      <c r="V2017" s="84" t="n">
        <v>0.8532426844391663</v>
      </c>
      <c r="W2017" s="84" t="n">
        <v>0.924168200845182</v>
      </c>
      <c r="X2017" s="84" t="n">
        <v>0.9374450533748434</v>
      </c>
      <c r="Y2017" s="84" t="n">
        <v>0.9533668220723142</v>
      </c>
      <c r="Z2017" s="84" t="n">
        <v>0.8636351233287476</v>
      </c>
      <c r="AA2017" s="84" t="n">
        <v>0.930008853772376</v>
      </c>
      <c r="AB2017" s="84" t="n">
        <v>0.9676771349842808</v>
      </c>
      <c r="AC2017" s="84" t="n">
        <v>0.8717493949851689</v>
      </c>
      <c r="AD2017" s="84" t="n">
        <v>0.956029538069437</v>
      </c>
      <c r="AE2017" s="84" t="n">
        <v>0.914127823897546</v>
      </c>
      <c r="AF2017" s="84" t="n">
        <v>0.9877748242729465</v>
      </c>
      <c r="AG2017" s="84" t="n">
        <v>0.9196425413764404</v>
      </c>
      <c r="AH2017" s="84" t="n">
        <v>0.931951935537826</v>
      </c>
      <c r="AI2017" s="84" t="n">
        <v>0.8008923135530931</v>
      </c>
      <c r="AJ2017" s="84" t="n">
        <v>0.9477405992736228</v>
      </c>
      <c r="AK2017" s="84" t="n">
        <v>0.9233312787017712</v>
      </c>
    </row>
    <row r="2018">
      <c r="A2018" s="84" t="n">
        <v>11</v>
      </c>
      <c r="B2018" s="84" t="n">
        <v>0.9285126994355509</v>
      </c>
      <c r="C2018" s="84" t="n">
        <v>0.988984471403393</v>
      </c>
      <c r="D2018" s="84" t="n">
        <v>0.9715348779038866</v>
      </c>
      <c r="E2018" s="84" t="n">
        <v>0.8759952218825151</v>
      </c>
      <c r="F2018" s="84" t="n">
        <v>0.9361760171757263</v>
      </c>
      <c r="G2018" s="84" t="n">
        <v>0.9331013856843736</v>
      </c>
      <c r="H2018" s="84" t="n">
        <v>0.9382703289744586</v>
      </c>
      <c r="I2018" s="84" t="n">
        <v>0.9610828327210028</v>
      </c>
      <c r="J2018" s="84" t="n">
        <v>0.9130603033697493</v>
      </c>
      <c r="K2018" s="84" t="n">
        <v>0.9752161700097295</v>
      </c>
      <c r="L2018" s="84" t="n">
        <v>0.9530939727486212</v>
      </c>
      <c r="M2018" s="84" t="n">
        <v>0.8747038731267324</v>
      </c>
      <c r="N2018" s="84" t="n">
        <v>0.9375847080319766</v>
      </c>
      <c r="O2018" s="84" t="n">
        <v>0.9856800250485396</v>
      </c>
      <c r="P2018" s="84" t="n">
        <v>0.9811190314944543</v>
      </c>
      <c r="Q2018" s="84" t="n">
        <v>0.9854431915223973</v>
      </c>
      <c r="R2018" s="84" t="n">
        <v>0.9843717695592574</v>
      </c>
      <c r="S2018" s="84" t="n">
        <v>0.9701499416174961</v>
      </c>
      <c r="T2018" s="84" t="n">
        <v>0.9614973289434913</v>
      </c>
      <c r="U2018" s="84" t="n">
        <v>0.9622647593890088</v>
      </c>
      <c r="V2018" s="84" t="n">
        <v>0.8916226230657348</v>
      </c>
      <c r="W2018" s="84" t="n">
        <v>0.9605059862701928</v>
      </c>
      <c r="X2018" s="84" t="n">
        <v>0.9594176707650427</v>
      </c>
      <c r="Y2018" s="84" t="n">
        <v>0.9913722047426343</v>
      </c>
      <c r="Z2018" s="84" t="n">
        <v>0.8882309194797258</v>
      </c>
      <c r="AA2018" s="84" t="n">
        <v>0.9613118825293905</v>
      </c>
      <c r="AB2018" s="84" t="n">
        <v>0.9815067175284155</v>
      </c>
      <c r="AC2018" s="84" t="n">
        <v>0.8903380141581133</v>
      </c>
      <c r="AD2018" s="84" t="n">
        <v>0.9613716836962543</v>
      </c>
      <c r="AE2018" s="84" t="n">
        <v>0.977440766621253</v>
      </c>
      <c r="AF2018" s="84" t="n">
        <v>0.9999282210790765</v>
      </c>
      <c r="AG2018" s="84" t="n">
        <v>0.9900638357934107</v>
      </c>
      <c r="AH2018" s="84" t="n">
        <v>0.9490690438616614</v>
      </c>
      <c r="AI2018" s="84" t="n">
        <v>0.9374217794153221</v>
      </c>
      <c r="AJ2018" s="84" t="n">
        <v>0.9807898828887381</v>
      </c>
      <c r="AK2018" s="84" t="n">
        <v>0.938968489151909</v>
      </c>
    </row>
    <row r="2019">
      <c r="A2019" s="84" t="n">
        <v>12</v>
      </c>
      <c r="B2019" s="84" t="n">
        <v>1</v>
      </c>
      <c r="C2019" s="84" t="n">
        <v>1</v>
      </c>
      <c r="D2019" s="84" t="n">
        <v>1</v>
      </c>
      <c r="E2019" s="84" t="n">
        <v>0.8142234945158646</v>
      </c>
      <c r="F2019" s="84" t="n">
        <v>0.9475331156825633</v>
      </c>
      <c r="G2019" s="84" t="n">
        <v>0.933919092836852</v>
      </c>
      <c r="H2019" s="84" t="n">
        <v>0.9392847202057436</v>
      </c>
      <c r="I2019" s="84" t="n">
        <v>0.962215877017913</v>
      </c>
      <c r="J2019" s="84" t="n">
        <v>0.9790715913067796</v>
      </c>
      <c r="K2019" s="84" t="n">
        <v>0.9716070559341847</v>
      </c>
      <c r="L2019" s="84" t="n">
        <v>0.9683346381360957</v>
      </c>
      <c r="M2019" s="84" t="n">
        <v>0.9473747227713273</v>
      </c>
      <c r="N2019" s="84" t="n">
        <v>0.968513872083468</v>
      </c>
      <c r="O2019" s="84" t="n">
        <v>0.990360761092835</v>
      </c>
      <c r="P2019" s="84" t="n">
        <v>0.982061268611637</v>
      </c>
      <c r="Q2019" s="84" t="n">
        <v>1</v>
      </c>
      <c r="R2019" s="84" t="n">
        <v>0.9816112536992413</v>
      </c>
      <c r="S2019" s="84" t="n">
        <v>0.9769041106850862</v>
      </c>
      <c r="T2019" s="84" t="n">
        <v>1</v>
      </c>
      <c r="U2019" s="84" t="n">
        <v>0.9684685867512351</v>
      </c>
      <c r="V2019" s="84" t="n">
        <v>0.9264410591043509</v>
      </c>
      <c r="W2019" s="84" t="n">
        <v>0.9695045440075676</v>
      </c>
      <c r="X2019" s="84" t="n">
        <v>0.9758322632429345</v>
      </c>
      <c r="Y2019" s="84" t="n">
        <v>0.9938530720681067</v>
      </c>
      <c r="Z2019" s="84" t="n">
        <v>0.9143269917231793</v>
      </c>
      <c r="AA2019" s="84" t="n">
        <v>0.971389703195819</v>
      </c>
      <c r="AB2019" s="84" t="n">
        <v>0.9819661149190736</v>
      </c>
      <c r="AC2019" s="84" t="n">
        <v>0.9171839073253351</v>
      </c>
      <c r="AD2019" s="84" t="n">
        <v>0.9623891668758556</v>
      </c>
      <c r="AE2019" s="84" t="n">
        <v>0.9693135856568666</v>
      </c>
      <c r="AF2019" s="84" t="n">
        <v>1</v>
      </c>
      <c r="AG2019" s="84" t="n">
        <v>1</v>
      </c>
      <c r="AH2019" s="84" t="n">
        <v>0.9983699893476985</v>
      </c>
      <c r="AI2019" s="84" t="n">
        <v>1</v>
      </c>
      <c r="AJ2019" s="84" t="n">
        <v>0.9910679780500592</v>
      </c>
      <c r="AK2019" s="84" t="n">
        <v>1</v>
      </c>
    </row>
    <row r="2020">
      <c r="A2020" s="84" t="n">
        <v>13</v>
      </c>
      <c r="B2020" s="84" t="n">
        <v>0.9149596382819999</v>
      </c>
      <c r="C2020" s="84" t="n">
        <v>0.9741118189138391</v>
      </c>
      <c r="D2020" s="84" t="n">
        <v>0.9856184014424331</v>
      </c>
      <c r="E2020" s="84" t="n">
        <v>0.9269623930814355</v>
      </c>
      <c r="F2020" s="84" t="n">
        <v>0.9559448828530135</v>
      </c>
      <c r="G2020" s="84" t="n">
        <v>0.9785334506963986</v>
      </c>
      <c r="H2020" s="84" t="n">
        <v>0.9284550684837118</v>
      </c>
      <c r="I2020" s="84" t="n">
        <v>0.9722903913992503</v>
      </c>
      <c r="J2020" s="84" t="n">
        <v>0.958654545744161</v>
      </c>
      <c r="K2020" s="84" t="n">
        <v>0.9617356841025012</v>
      </c>
      <c r="L2020" s="84" t="n">
        <v>0.9579080170128205</v>
      </c>
      <c r="M2020" s="84" t="n">
        <v>0.9223069865986648</v>
      </c>
      <c r="N2020" s="84" t="n">
        <v>0.9889672376832094</v>
      </c>
      <c r="O2020" s="84" t="n">
        <v>0.9812648841127283</v>
      </c>
      <c r="P2020" s="84" t="n">
        <v>0.9675552783570097</v>
      </c>
      <c r="Q2020" s="84" t="n">
        <v>0.9777938436456796</v>
      </c>
      <c r="R2020" s="84" t="n">
        <v>0.9714484323643254</v>
      </c>
      <c r="S2020" s="84" t="n">
        <v>0.9555120874359587</v>
      </c>
      <c r="T2020" s="84" t="n">
        <v>0.9947900946719785</v>
      </c>
      <c r="U2020" s="84" t="n">
        <v>0.9854022713686149</v>
      </c>
      <c r="V2020" s="84" t="n">
        <v>0.9247411243792719</v>
      </c>
      <c r="W2020" s="84" t="n">
        <v>0.9747059206998232</v>
      </c>
      <c r="X2020" s="84" t="n">
        <v>0.96202873516591</v>
      </c>
      <c r="Y2020" s="84" t="n">
        <v>0.9727635218653905</v>
      </c>
      <c r="Z2020" s="84" t="n">
        <v>0.9428818497848563</v>
      </c>
      <c r="AA2020" s="84" t="n">
        <v>0.9696643425250108</v>
      </c>
      <c r="AB2020" s="84" t="n">
        <v>0.9716866018361773</v>
      </c>
      <c r="AC2020" s="84" t="n">
        <v>0.9396220509155216</v>
      </c>
      <c r="AD2020" s="84" t="n">
        <v>0.9596568863851004</v>
      </c>
      <c r="AE2020" s="84" t="n">
        <v>0.9619218510085599</v>
      </c>
      <c r="AF2020" s="84" t="n">
        <v>0.9910994138054791</v>
      </c>
      <c r="AG2020" s="84" t="n">
        <v>0.9881400796322316</v>
      </c>
      <c r="AH2020" s="84" t="n">
        <v>0.9889157944660382</v>
      </c>
      <c r="AI2020" s="84" t="n">
        <v>0.9881110554096803</v>
      </c>
      <c r="AJ2020" s="84" t="n">
        <v>0.9968811818647824</v>
      </c>
      <c r="AK2020" s="84" t="n">
        <v>0.9559372463478994</v>
      </c>
    </row>
    <row r="2021">
      <c r="A2021" s="84" t="n">
        <v>14</v>
      </c>
      <c r="B2021" s="84" t="n">
        <v>0.9635347453027197</v>
      </c>
      <c r="C2021" s="84" t="n">
        <v>0.9603905849996902</v>
      </c>
      <c r="D2021" s="84" t="n">
        <v>0.9520010630647531</v>
      </c>
      <c r="E2021" s="84" t="n">
        <v>0.9698502657725528</v>
      </c>
      <c r="F2021" s="84" t="n">
        <v>0.9671599073715397</v>
      </c>
      <c r="G2021" s="84" t="n">
        <v>0.9465609065407681</v>
      </c>
      <c r="H2021" s="84" t="n">
        <v>0.9433373635561767</v>
      </c>
      <c r="I2021" s="84" t="n">
        <v>0.9705263866050052</v>
      </c>
      <c r="J2021" s="84" t="n">
        <v>0.955941955248347</v>
      </c>
      <c r="K2021" s="84" t="n">
        <v>0.9769552767922463</v>
      </c>
      <c r="L2021" s="84" t="n">
        <v>0.9933724556555378</v>
      </c>
      <c r="M2021" s="84" t="n">
        <v>0.9530502620770734</v>
      </c>
      <c r="N2021" s="84" t="n">
        <v>1</v>
      </c>
      <c r="O2021" s="84" t="n">
        <v>0.9785395962517847</v>
      </c>
      <c r="P2021" s="84" t="n">
        <v>0.978309808634854</v>
      </c>
      <c r="Q2021" s="84" t="n">
        <v>0.9817754832699325</v>
      </c>
      <c r="R2021" s="84" t="n">
        <v>0.9730938722320066</v>
      </c>
      <c r="S2021" s="84" t="n">
        <v>0.9610649174608723</v>
      </c>
      <c r="T2021" s="84" t="n">
        <v>0.9733488771314005</v>
      </c>
      <c r="U2021" s="84" t="n">
        <v>0.9828014242390597</v>
      </c>
      <c r="V2021" s="84" t="n">
        <v>0.9584800054020625</v>
      </c>
      <c r="W2021" s="84" t="n">
        <v>0.9684914865583121</v>
      </c>
      <c r="X2021" s="84" t="n">
        <v>0.975356146167942</v>
      </c>
      <c r="Y2021" s="84" t="n">
        <v>0.9733551285348646</v>
      </c>
      <c r="Z2021" s="84" t="n">
        <v>0.9800444427025014</v>
      </c>
      <c r="AA2021" s="84" t="n">
        <v>0.9773091978780103</v>
      </c>
      <c r="AB2021" s="84" t="n">
        <v>0.9723240653624075</v>
      </c>
      <c r="AC2021" s="84" t="n">
        <v>0.9796721518558199</v>
      </c>
      <c r="AD2021" s="84" t="n">
        <v>0.974928504143306</v>
      </c>
      <c r="AE2021" s="84" t="n">
        <v>0.9623983935988883</v>
      </c>
      <c r="AF2021" s="84" t="n">
        <v>0.9703074530446224</v>
      </c>
      <c r="AG2021" s="84" t="n">
        <v>0.9782601916573896</v>
      </c>
      <c r="AH2021" s="84" t="n">
        <v>0.9627555432119196</v>
      </c>
      <c r="AI2021" s="84" t="n">
        <v>0.9686159440866698</v>
      </c>
      <c r="AJ2021" s="84" t="n">
        <v>0.9935877017033842</v>
      </c>
      <c r="AK2021" s="84" t="n">
        <v>0.923022104683245</v>
      </c>
    </row>
    <row r="2022">
      <c r="A2022" s="84" t="n">
        <v>15</v>
      </c>
      <c r="B2022" s="84" t="n">
        <v>0.9602031321441845</v>
      </c>
      <c r="C2022" s="84" t="n">
        <v>0.9565917763765458</v>
      </c>
      <c r="D2022" s="84" t="n">
        <v>0.9513408164754192</v>
      </c>
      <c r="E2022" s="84" t="n">
        <v>0.967015670377718</v>
      </c>
      <c r="F2022" s="84" t="n">
        <v>0.9637383709080354</v>
      </c>
      <c r="G2022" s="84" t="n">
        <v>0.9461338539096571</v>
      </c>
      <c r="H2022" s="84" t="n">
        <v>0.9596359784610016</v>
      </c>
      <c r="I2022" s="84" t="n">
        <v>0.9737503814166993</v>
      </c>
      <c r="J2022" s="84" t="n">
        <v>0.9614003994394915</v>
      </c>
      <c r="K2022" s="84" t="n">
        <v>0.9735920970091781</v>
      </c>
      <c r="L2022" s="84" t="n">
        <v>0.9663629547831858</v>
      </c>
      <c r="M2022" s="84" t="n">
        <v>0.9550894175627452</v>
      </c>
      <c r="N2022" s="84" t="n">
        <v>0.9770878305635291</v>
      </c>
      <c r="O2022" s="84" t="n">
        <v>0.9725881336739167</v>
      </c>
      <c r="P2022" s="84" t="n">
        <v>0.9693810412255507</v>
      </c>
      <c r="Q2022" s="84" t="n">
        <v>0.9804954972440029</v>
      </c>
      <c r="R2022" s="84" t="n">
        <v>0.9699005194792345</v>
      </c>
      <c r="S2022" s="84" t="n">
        <v>0.9590999619361515</v>
      </c>
      <c r="T2022" s="84" t="n">
        <v>0.9612221524744101</v>
      </c>
      <c r="U2022" s="84" t="n">
        <v>0.9748698156004453</v>
      </c>
      <c r="V2022" s="84" t="n">
        <v>0.9617926272566205</v>
      </c>
      <c r="W2022" s="84" t="n">
        <v>0.9709725018426796</v>
      </c>
      <c r="X2022" s="84" t="n">
        <v>0.97118176883062</v>
      </c>
      <c r="Y2022" s="84" t="n">
        <v>0.9668872520048397</v>
      </c>
      <c r="Z2022" s="84" t="n">
        <v>0.9762982175787311</v>
      </c>
      <c r="AA2022" s="84" t="n">
        <v>0.9755499304912325</v>
      </c>
      <c r="AB2022" s="84" t="n">
        <v>0.9631952522758042</v>
      </c>
      <c r="AC2022" s="84" t="n">
        <v>0.9778618676021812</v>
      </c>
      <c r="AD2022" s="84" t="n">
        <v>0.9744331753469985</v>
      </c>
      <c r="AE2022" s="84" t="n">
        <v>0.960935931422238</v>
      </c>
      <c r="AF2022" s="84" t="n">
        <v>0.9839209381446608</v>
      </c>
      <c r="AG2022" s="84" t="n">
        <v>0.9711635679130929</v>
      </c>
      <c r="AH2022" s="84" t="n">
        <v>0.9616255385490419</v>
      </c>
      <c r="AI2022" s="84" t="n">
        <v>0.966146189379412</v>
      </c>
      <c r="AJ2022" s="84" t="n">
        <v>1</v>
      </c>
      <c r="AK2022" s="84" t="n">
        <v>0.9520936956759565</v>
      </c>
    </row>
    <row r="2023">
      <c r="A2023" s="84" t="n">
        <v>16</v>
      </c>
      <c r="B2023" s="84" t="n">
        <v>0.9598662274427596</v>
      </c>
      <c r="C2023" s="84" t="n">
        <v>0.9563039987334907</v>
      </c>
      <c r="D2023" s="84" t="n">
        <v>0.9252881739257314</v>
      </c>
      <c r="E2023" s="84" t="n">
        <v>0.9674810866182891</v>
      </c>
      <c r="F2023" s="84" t="n">
        <v>0.9636665463640555</v>
      </c>
      <c r="G2023" s="84" t="n">
        <v>0.9776265542826407</v>
      </c>
      <c r="H2023" s="84" t="n">
        <v>1</v>
      </c>
      <c r="I2023" s="84" t="n">
        <v>1</v>
      </c>
      <c r="J2023" s="84" t="n">
        <v>0.996030201111178</v>
      </c>
      <c r="K2023" s="84" t="n">
        <v>1</v>
      </c>
      <c r="L2023" s="84" t="n">
        <v>1</v>
      </c>
      <c r="M2023" s="84" t="n">
        <v>1</v>
      </c>
      <c r="N2023" s="84" t="n">
        <v>0.9926420046319085</v>
      </c>
      <c r="O2023" s="84" t="n">
        <v>1</v>
      </c>
      <c r="P2023" s="84" t="n">
        <v>1</v>
      </c>
      <c r="Q2023" s="84" t="n">
        <v>0.9975792834407267</v>
      </c>
      <c r="R2023" s="84" t="n">
        <v>1</v>
      </c>
      <c r="S2023" s="84" t="n">
        <v>1</v>
      </c>
      <c r="T2023" s="84" t="n">
        <v>0.9825475601788389</v>
      </c>
      <c r="U2023" s="84" t="n">
        <v>1</v>
      </c>
      <c r="V2023" s="84" t="n">
        <v>1</v>
      </c>
      <c r="W2023" s="84" t="n">
        <v>1</v>
      </c>
      <c r="X2023" s="84" t="n">
        <v>1</v>
      </c>
      <c r="Y2023" s="84" t="n">
        <v>1</v>
      </c>
      <c r="Z2023" s="84" t="n">
        <v>1</v>
      </c>
      <c r="AA2023" s="84" t="n">
        <v>1</v>
      </c>
      <c r="AB2023" s="84" t="n">
        <v>1</v>
      </c>
      <c r="AC2023" s="84" t="n">
        <v>1</v>
      </c>
      <c r="AD2023" s="84" t="n">
        <v>1</v>
      </c>
      <c r="AE2023" s="84" t="n">
        <v>1</v>
      </c>
      <c r="AF2023" s="84" t="n">
        <v>0.9780163924381199</v>
      </c>
      <c r="AG2023" s="84" t="n">
        <v>0.9673203285840983</v>
      </c>
      <c r="AH2023" s="84" t="n">
        <v>0.9585600626094457</v>
      </c>
      <c r="AI2023" s="84" t="n">
        <v>0.9663290692524596</v>
      </c>
      <c r="AJ2023" s="84" t="n">
        <v>0.9797633702754717</v>
      </c>
      <c r="AK2023" s="84" t="n">
        <v>0.9240573480031976</v>
      </c>
    </row>
    <row r="2024">
      <c r="A2024" s="84" t="n">
        <v>17</v>
      </c>
      <c r="B2024" s="84" t="n">
        <v>0.9957933704641532</v>
      </c>
      <c r="C2024" s="84" t="n">
        <v>0.9950735917144679</v>
      </c>
      <c r="D2024" s="84" t="n">
        <v>0.978769189882125</v>
      </c>
      <c r="E2024" s="84" t="n">
        <v>1</v>
      </c>
      <c r="F2024" s="84" t="n">
        <v>1</v>
      </c>
      <c r="G2024" s="84" t="n">
        <v>1</v>
      </c>
      <c r="H2024" s="84" t="n">
        <v>0.9820564854597543</v>
      </c>
      <c r="I2024" s="84" t="n">
        <v>0.9928294060030655</v>
      </c>
      <c r="J2024" s="84" t="n">
        <v>1</v>
      </c>
      <c r="K2024" s="84" t="n">
        <v>0.9704357513660969</v>
      </c>
      <c r="L2024" s="84" t="n">
        <v>0.948330480175786</v>
      </c>
      <c r="M2024" s="84" t="n">
        <v>0.9665388196791853</v>
      </c>
      <c r="N2024" s="84" t="n">
        <v>0.9418766646077089</v>
      </c>
      <c r="O2024" s="84" t="n">
        <v>0.9764095469857386</v>
      </c>
      <c r="P2024" s="84" t="n">
        <v>0.9843058630169256</v>
      </c>
      <c r="Q2024" s="84" t="n">
        <v>0.9725909284993401</v>
      </c>
      <c r="R2024" s="84" t="n">
        <v>0.9787408419464678</v>
      </c>
      <c r="S2024" s="84" t="n">
        <v>0.9930411236953424</v>
      </c>
      <c r="T2024" s="84" t="n">
        <v>0.9558436567211979</v>
      </c>
      <c r="U2024" s="84" t="n">
        <v>0.9752266892338565</v>
      </c>
      <c r="V2024" s="84" t="n">
        <v>0.9888260911040678</v>
      </c>
      <c r="W2024" s="84" t="n">
        <v>0.982246513183784</v>
      </c>
      <c r="X2024" s="84" t="n">
        <v>0.9749849047839328</v>
      </c>
      <c r="Y2024" s="84" t="n">
        <v>0.9774672700737904</v>
      </c>
      <c r="Z2024" s="84" t="n">
        <v>0.9632090032441487</v>
      </c>
      <c r="AA2024" s="84" t="n">
        <v>0.9732794480620415</v>
      </c>
      <c r="AB2024" s="84" t="n">
        <v>0.989652084808024</v>
      </c>
      <c r="AC2024" s="84" t="n">
        <v>0.9614513482623731</v>
      </c>
      <c r="AD2024" s="84" t="n">
        <v>0.9699921427477892</v>
      </c>
      <c r="AE2024" s="84" t="n">
        <v>0.9859497584785425</v>
      </c>
      <c r="AF2024" s="84" t="n">
        <v>0.9982230340307949</v>
      </c>
      <c r="AG2024" s="84" t="n">
        <v>0.9783098311122104</v>
      </c>
      <c r="AH2024" s="84" t="n">
        <v>1</v>
      </c>
      <c r="AI2024" s="84" t="n">
        <v>0.8105101588893058</v>
      </c>
      <c r="AJ2024" s="84" t="n">
        <v>0.9466442031894107</v>
      </c>
      <c r="AK2024" s="84" t="n">
        <v>0.9458906296209976</v>
      </c>
    </row>
    <row r="2025">
      <c r="A2025" s="84" t="n">
        <v>18</v>
      </c>
      <c r="B2025" s="84" t="n">
        <v>0.9092864037562202</v>
      </c>
      <c r="C2025" s="84" t="n">
        <v>0.9695991615742618</v>
      </c>
      <c r="D2025" s="84" t="n">
        <v>0.9775701153737922</v>
      </c>
      <c r="E2025" s="84" t="n">
        <v>0.9859094648473333</v>
      </c>
      <c r="F2025" s="84" t="n">
        <v>0.9736360870870494</v>
      </c>
      <c r="G2025" s="84" t="n">
        <v>0.9989244497494921</v>
      </c>
      <c r="H2025" s="84" t="n">
        <v>0.9194458525616523</v>
      </c>
      <c r="I2025" s="84" t="n">
        <v>0.9424697776952867</v>
      </c>
      <c r="J2025" s="84" t="n">
        <v>0.9630715238433892</v>
      </c>
      <c r="K2025" s="84" t="n">
        <v>0.9190360509072651</v>
      </c>
      <c r="L2025" s="84" t="n">
        <v>0.8997247778445663</v>
      </c>
      <c r="M2025" s="84" t="n">
        <v>0.925953942838626</v>
      </c>
      <c r="N2025" s="84" t="n">
        <v>0.8860409127040023</v>
      </c>
      <c r="O2025" s="84" t="n">
        <v>0.9271654101824327</v>
      </c>
      <c r="P2025" s="84" t="n">
        <v>0.9387199673072274</v>
      </c>
      <c r="Q2025" s="84" t="n">
        <v>0.9276104339725176</v>
      </c>
      <c r="R2025" s="84" t="n">
        <v>0.9214358310685735</v>
      </c>
      <c r="S2025" s="84" t="n">
        <v>0.9441565675813455</v>
      </c>
      <c r="T2025" s="84" t="n">
        <v>0.9081643372320934</v>
      </c>
      <c r="U2025" s="84" t="n">
        <v>0.9270909009661846</v>
      </c>
      <c r="V2025" s="84" t="n">
        <v>0.9431486521103951</v>
      </c>
      <c r="W2025" s="84" t="n">
        <v>0.9371457094471295</v>
      </c>
      <c r="X2025" s="84" t="n">
        <v>0.9230927067851249</v>
      </c>
      <c r="Y2025" s="84" t="n">
        <v>0.9319822605116607</v>
      </c>
      <c r="Z2025" s="84" t="n">
        <v>0.9025624259226278</v>
      </c>
      <c r="AA2025" s="84" t="n">
        <v>0.9211187188204774</v>
      </c>
      <c r="AB2025" s="84" t="n">
        <v>0.9433392232697796</v>
      </c>
      <c r="AC2025" s="84" t="n">
        <v>0.9029728508447451</v>
      </c>
      <c r="AD2025" s="84" t="n">
        <v>0.9179419651472905</v>
      </c>
      <c r="AE2025" s="84" t="n">
        <v>0.9312793637757081</v>
      </c>
      <c r="AF2025" s="84" t="n">
        <v>0.9838649155722325</v>
      </c>
      <c r="AG2025" s="84" t="n">
        <v>0.9556033262071322</v>
      </c>
      <c r="AH2025" s="84" t="n">
        <v>0.9985148446764889</v>
      </c>
      <c r="AI2025" s="84" t="n">
        <v>0.7964798253701713</v>
      </c>
      <c r="AJ2025" s="84" t="n">
        <v>0.9311589963725909</v>
      </c>
      <c r="AK2025" s="84" t="n">
        <v>0.9450008799568221</v>
      </c>
    </row>
    <row r="2026">
      <c r="A2026" s="84" t="n">
        <v>19</v>
      </c>
      <c r="B2026" s="84" t="n">
        <v>0.8585240900230753</v>
      </c>
      <c r="C2026" s="84" t="n">
        <v>0.9157961384408611</v>
      </c>
      <c r="D2026" s="84" t="n">
        <v>0.9296475210789066</v>
      </c>
      <c r="E2026" s="84" t="n">
        <v>0.8157384360727991</v>
      </c>
      <c r="F2026" s="84" t="n">
        <v>0.8779934112531628</v>
      </c>
      <c r="G2026" s="84" t="n">
        <v>0.8926275211942581</v>
      </c>
      <c r="H2026" s="84" t="n">
        <v>0.886375057896858</v>
      </c>
      <c r="I2026" s="84" t="n">
        <v>0.8979593777133119</v>
      </c>
      <c r="J2026" s="84" t="n">
        <v>0.9257232754787907</v>
      </c>
      <c r="K2026" s="84" t="n">
        <v>0.9079571076993865</v>
      </c>
      <c r="L2026" s="84" t="n">
        <v>0.8567878116189549</v>
      </c>
      <c r="M2026" s="84" t="n">
        <v>0.8645197253602485</v>
      </c>
      <c r="N2026" s="84" t="n">
        <v>0.8459927719130939</v>
      </c>
      <c r="O2026" s="84" t="n">
        <v>0.9034494626399847</v>
      </c>
      <c r="P2026" s="84" t="n">
        <v>0.9245537534675843</v>
      </c>
      <c r="Q2026" s="84" t="n">
        <v>0.9008821131899696</v>
      </c>
      <c r="R2026" s="84" t="n">
        <v>0.9041059384412085</v>
      </c>
      <c r="S2026" s="84" t="n">
        <v>0.9180120611164569</v>
      </c>
      <c r="T2026" s="84" t="n">
        <v>0.885931923288794</v>
      </c>
      <c r="U2026" s="84" t="n">
        <v>0.9151060739308879</v>
      </c>
      <c r="V2026" s="84" t="n">
        <v>0.9220823235728214</v>
      </c>
      <c r="W2026" s="84" t="n">
        <v>0.8950536244759247</v>
      </c>
      <c r="X2026" s="84" t="n">
        <v>0.8983393367447839</v>
      </c>
      <c r="Y2026" s="84" t="n">
        <v>0.9238803378493829</v>
      </c>
      <c r="Z2026" s="84" t="n">
        <v>0.86047184278456</v>
      </c>
      <c r="AA2026" s="84" t="n">
        <v>0.8755544302610154</v>
      </c>
      <c r="AB2026" s="84" t="n">
        <v>0.9249410417950124</v>
      </c>
      <c r="AC2026" s="84" t="n">
        <v>0.8382489191934249</v>
      </c>
      <c r="AD2026" s="84" t="n">
        <v>0.8896931107509849</v>
      </c>
      <c r="AE2026" s="84" t="n">
        <v>0.8957374507678039</v>
      </c>
      <c r="AF2026" s="84" t="n">
        <v>0.9394115879189657</v>
      </c>
      <c r="AG2026" s="84" t="n">
        <v>0.8708894144771743</v>
      </c>
      <c r="AH2026" s="84" t="n">
        <v>0.886518826977963</v>
      </c>
      <c r="AI2026" s="84" t="n">
        <v>0.7518723276459447</v>
      </c>
      <c r="AJ2026" s="84" t="n">
        <v>0.8796875341136771</v>
      </c>
      <c r="AK2026" s="84" t="n">
        <v>0.8986256165643407</v>
      </c>
    </row>
    <row r="2027">
      <c r="A2027" s="84" t="n">
        <v>20</v>
      </c>
      <c r="B2027" s="84" t="n">
        <v>0.8523896169179638</v>
      </c>
      <c r="C2027" s="84" t="n">
        <v>0.9090505606735987</v>
      </c>
      <c r="D2027" s="84" t="n">
        <v>0.9252274645905637</v>
      </c>
      <c r="E2027" s="84" t="n">
        <v>0.74781573025036</v>
      </c>
      <c r="F2027" s="84" t="n">
        <v>0.8607483802462762</v>
      </c>
      <c r="G2027" s="84" t="n">
        <v>0.8876120839501562</v>
      </c>
      <c r="H2027" s="84" t="n">
        <v>0.6123855255394182</v>
      </c>
      <c r="I2027" s="84" t="n">
        <v>0.651088113229964</v>
      </c>
      <c r="J2027" s="84" t="n">
        <v>0.6892219269137232</v>
      </c>
      <c r="K2027" s="84" t="n">
        <v>0.57353520345396</v>
      </c>
      <c r="L2027" s="84" t="n">
        <v>0.5166103316609428</v>
      </c>
      <c r="M2027" s="84" t="n">
        <v>0.5410504597813253</v>
      </c>
      <c r="N2027" s="84" t="n">
        <v>0.5635080660213717</v>
      </c>
      <c r="O2027" s="84" t="n">
        <v>0.5578698500025602</v>
      </c>
      <c r="P2027" s="84" t="n">
        <v>0.6132241551764599</v>
      </c>
      <c r="Q2027" s="84" t="n">
        <v>0.6181260189426286</v>
      </c>
      <c r="R2027" s="84" t="n">
        <v>0.6059019341827052</v>
      </c>
      <c r="S2027" s="84" t="n">
        <v>0.6597393737642995</v>
      </c>
      <c r="T2027" s="84" t="n">
        <v>0.5935633303014386</v>
      </c>
      <c r="U2027" s="84" t="n">
        <v>0.6168992257347046</v>
      </c>
      <c r="V2027" s="84" t="n">
        <v>0.6333939636239694</v>
      </c>
      <c r="W2027" s="84" t="n">
        <v>0.619777032193719</v>
      </c>
      <c r="X2027" s="84" t="n">
        <v>0.5878740343953597</v>
      </c>
      <c r="Y2027" s="84" t="n">
        <v>0.6708989906849668</v>
      </c>
      <c r="Z2027" s="84" t="n">
        <v>0.5738054969441303</v>
      </c>
      <c r="AA2027" s="84" t="n">
        <v>0.5643430637157897</v>
      </c>
      <c r="AB2027" s="84" t="n">
        <v>0.59915194623859</v>
      </c>
      <c r="AC2027" s="84" t="n">
        <v>0.5770766370695872</v>
      </c>
      <c r="AD2027" s="84" t="n">
        <v>0.5951449919198308</v>
      </c>
      <c r="AE2027" s="84" t="n">
        <v>0.6648259432625907</v>
      </c>
      <c r="AF2027" s="84" t="n">
        <v>0.9342919417948815</v>
      </c>
      <c r="AG2027" s="84" t="n">
        <v>0.8359061450644883</v>
      </c>
      <c r="AH2027" s="84" t="n">
        <v>0.8349822735232409</v>
      </c>
      <c r="AI2027" s="84" t="n">
        <v>0.7463941113849442</v>
      </c>
      <c r="AJ2027" s="84" t="n">
        <v>0.873303693038207</v>
      </c>
      <c r="AK2027" s="84" t="n">
        <v>0.8936083238039652</v>
      </c>
    </row>
    <row r="2028">
      <c r="A2028" s="84" t="n">
        <v>21</v>
      </c>
      <c r="B2028" s="84" t="n">
        <v>0.532776014524336</v>
      </c>
      <c r="C2028" s="84" t="n">
        <v>0.5708557735043135</v>
      </c>
      <c r="D2028" s="84" t="n">
        <v>0.6324820998655535</v>
      </c>
      <c r="E2028" s="84" t="n">
        <v>0.4666803485008744</v>
      </c>
      <c r="F2028" s="84" t="n">
        <v>0.531094514694472</v>
      </c>
      <c r="G2028" s="84" t="n">
        <v>0.6069034711015679</v>
      </c>
      <c r="H2028" s="84" t="n">
        <v>0.5840509262677018</v>
      </c>
      <c r="I2028" s="84" t="n">
        <v>0.5214777850689833</v>
      </c>
      <c r="J2028" s="84" t="n">
        <v>0.6096179370163658</v>
      </c>
      <c r="K2028" s="84" t="n">
        <v>0.4237481859512585</v>
      </c>
      <c r="L2028" s="84" t="n">
        <v>0.4586259514640155</v>
      </c>
      <c r="M2028" s="84" t="n">
        <v>0.5067984624529758</v>
      </c>
      <c r="N2028" s="84" t="n">
        <v>0.5210827496992446</v>
      </c>
      <c r="O2028" s="84" t="n">
        <v>0.4814414998233003</v>
      </c>
      <c r="P2028" s="84" t="n">
        <v>0.5392408745316698</v>
      </c>
      <c r="Q2028" s="84" t="n">
        <v>0.5586328701187796</v>
      </c>
      <c r="R2028" s="84" t="n">
        <v>0.5626721433702118</v>
      </c>
      <c r="S2028" s="84" t="n">
        <v>0.61764946026305</v>
      </c>
      <c r="T2028" s="84" t="n">
        <v>0.5477907736455756</v>
      </c>
      <c r="U2028" s="84" t="n">
        <v>0.5604593688465596</v>
      </c>
      <c r="V2028" s="84" t="n">
        <v>0.5735015975742167</v>
      </c>
      <c r="W2028" s="84" t="n">
        <v>0.5581323198634917</v>
      </c>
      <c r="X2028" s="84" t="n">
        <v>0.5286242962172127</v>
      </c>
      <c r="Y2028" s="84" t="n">
        <v>0.6173811584363447</v>
      </c>
      <c r="Z2028" s="84" t="n">
        <v>0.5342496064503935</v>
      </c>
      <c r="AA2028" s="84" t="n">
        <v>0.4999678361526081</v>
      </c>
      <c r="AB2028" s="84" t="n">
        <v>0.5433119948173267</v>
      </c>
      <c r="AC2028" s="84" t="n">
        <v>0.529239248708814</v>
      </c>
      <c r="AD2028" s="84" t="n">
        <v>0.5468791867751517</v>
      </c>
      <c r="AE2028" s="84" t="n">
        <v>0.5823308301536096</v>
      </c>
      <c r="AF2028" s="84" t="n">
        <v>0.5907364342216217</v>
      </c>
      <c r="AG2028" s="84" t="n">
        <v>0.5200796595060692</v>
      </c>
      <c r="AH2028" s="84" t="n">
        <v>0.5611608923443183</v>
      </c>
      <c r="AI2028" s="84" t="n">
        <v>0.4665879056222999</v>
      </c>
      <c r="AJ2028" s="84" t="n">
        <v>0.5465470567675844</v>
      </c>
      <c r="AK2028" s="84" t="n">
        <v>0.6105266338727697</v>
      </c>
    </row>
    <row r="2029">
      <c r="A2029" s="84" t="n">
        <v>22</v>
      </c>
      <c r="B2029" s="84" t="n">
        <v>0.5003843654827764</v>
      </c>
      <c r="C2029" s="84" t="n">
        <v>0.5351827418833718</v>
      </c>
      <c r="D2029" s="84" t="n">
        <v>0.591086149933819</v>
      </c>
      <c r="E2029" s="84" t="n">
        <v>0.4369568560314378</v>
      </c>
      <c r="F2029" s="84" t="n">
        <v>0.4977068124214877</v>
      </c>
      <c r="G2029" s="84" t="n">
        <v>0.5666849490759881</v>
      </c>
      <c r="H2029" s="84" t="n">
        <v>0.5319992584827441</v>
      </c>
      <c r="I2029" s="84" t="n">
        <v>0.4461237476768436</v>
      </c>
      <c r="J2029" s="84" t="n">
        <v>0.5031176050871143</v>
      </c>
      <c r="K2029" s="84" t="n">
        <v>0.3698919759120393</v>
      </c>
      <c r="L2029" s="84" t="n">
        <v>0.4006115248147708</v>
      </c>
      <c r="M2029" s="84" t="n">
        <v>0.4159369714616027</v>
      </c>
      <c r="N2029" s="84" t="n">
        <v>0.4741997315225122</v>
      </c>
      <c r="O2029" s="84" t="n">
        <v>0.4012670330491308</v>
      </c>
      <c r="P2029" s="84" t="n">
        <v>0.4611681420351073</v>
      </c>
      <c r="Q2029" s="84" t="n">
        <v>0.5001897174132443</v>
      </c>
      <c r="R2029" s="84" t="n">
        <v>0.4843476314436587</v>
      </c>
      <c r="S2029" s="84" t="n">
        <v>0.4793462095355205</v>
      </c>
      <c r="T2029" s="84" t="n">
        <v>0.4988549686775388</v>
      </c>
      <c r="U2029" s="84" t="n">
        <v>0.4659488961256637</v>
      </c>
      <c r="V2029" s="84" t="n">
        <v>0.5154238528924079</v>
      </c>
      <c r="W2029" s="84" t="n">
        <v>0.4892382274302077</v>
      </c>
      <c r="X2029" s="84" t="n">
        <v>0.4732300544959149</v>
      </c>
      <c r="Y2029" s="84" t="n">
        <v>0.4947526587156155</v>
      </c>
      <c r="Z2029" s="84" t="n">
        <v>0.4828854913280173</v>
      </c>
      <c r="AA2029" s="84" t="n">
        <v>0.4212125960597862</v>
      </c>
      <c r="AB2029" s="84" t="n">
        <v>0.4834513232939632</v>
      </c>
      <c r="AC2029" s="84" t="n">
        <v>0.4829706495242314</v>
      </c>
      <c r="AD2029" s="84" t="n">
        <v>0.4858243774914736</v>
      </c>
      <c r="AE2029" s="84" t="n">
        <v>0.5199805123365296</v>
      </c>
      <c r="AF2029" s="84" t="n">
        <v>0.4986930984275748</v>
      </c>
      <c r="AG2029" s="84" t="n">
        <v>0.479802696804301</v>
      </c>
      <c r="AH2029" s="84" t="n">
        <v>0.501727616080583</v>
      </c>
      <c r="AI2029" s="84" t="n">
        <v>0.4374667690326531</v>
      </c>
      <c r="AJ2029" s="84" t="n">
        <v>0.5122561052868667</v>
      </c>
      <c r="AK2029" s="84" t="n">
        <v>0.5700824753171412</v>
      </c>
    </row>
    <row r="2030">
      <c r="A2030" s="84" t="n">
        <v>23</v>
      </c>
      <c r="B2030" s="84" t="n">
        <v>0.43723010858492</v>
      </c>
      <c r="C2030" s="84" t="n">
        <v>0.4675807653653294</v>
      </c>
      <c r="D2030" s="84" t="n">
        <v>0.5132984710627521</v>
      </c>
      <c r="E2030" s="84" t="n">
        <v>0.3815161928016012</v>
      </c>
      <c r="F2030" s="84" t="n">
        <v>0.4347637303273991</v>
      </c>
      <c r="G2030" s="84" t="n">
        <v>0.4926170185335841</v>
      </c>
      <c r="H2030" s="84" t="n">
        <v>0.5222228237480196</v>
      </c>
      <c r="I2030" s="84" t="n">
        <v>0.4169491154368477</v>
      </c>
      <c r="J2030" s="84" t="n">
        <v>0.4763842995824296</v>
      </c>
      <c r="K2030" s="84" t="n">
        <v>0.3598132032714927</v>
      </c>
      <c r="L2030" s="84" t="n">
        <v>0.38989908576764</v>
      </c>
      <c r="M2030" s="84" t="n">
        <v>0.3995195892403426</v>
      </c>
      <c r="N2030" s="84" t="n">
        <v>0.4642067346338448</v>
      </c>
      <c r="O2030" s="84" t="n">
        <v>0.3912571865553807</v>
      </c>
      <c r="P2030" s="84" t="n">
        <v>0.4271469577608307</v>
      </c>
      <c r="Q2030" s="84" t="n">
        <v>0.4881157324741867</v>
      </c>
      <c r="R2030" s="84" t="n">
        <v>0.4498745042878139</v>
      </c>
      <c r="S2030" s="84" t="n">
        <v>0.4623718854378758</v>
      </c>
      <c r="T2030" s="84" t="n">
        <v>0.4896019677423487</v>
      </c>
      <c r="U2030" s="84" t="n">
        <v>0.4313111159533724</v>
      </c>
      <c r="V2030" s="84" t="n">
        <v>0.47788059083986</v>
      </c>
      <c r="W2030" s="84" t="n">
        <v>0.4589987718641256</v>
      </c>
      <c r="X2030" s="84" t="n">
        <v>0.4600164135096906</v>
      </c>
      <c r="Y2030" s="84" t="n">
        <v>0.4792712942267069</v>
      </c>
      <c r="Z2030" s="84" t="n">
        <v>0.4739731369215268</v>
      </c>
      <c r="AA2030" s="84" t="n">
        <v>0.3944204280675358</v>
      </c>
      <c r="AB2030" s="84" t="n">
        <v>0.468337987618777</v>
      </c>
      <c r="AC2030" s="84" t="n">
        <v>0.4445334570531191</v>
      </c>
      <c r="AD2030" s="84" t="n">
        <v>0.4306972672812321</v>
      </c>
      <c r="AE2030" s="84" t="n">
        <v>0.5010727754634698</v>
      </c>
      <c r="AF2030" s="84" t="n">
        <v>0.3810340249592231</v>
      </c>
      <c r="AG2030" s="84" t="n">
        <v>0.3935462344700556</v>
      </c>
      <c r="AH2030" s="84" t="n">
        <v>0.4358242090743766</v>
      </c>
      <c r="AI2030" s="84" t="n">
        <v>0.3827950354833696</v>
      </c>
      <c r="AJ2030" s="84" t="n">
        <v>0.4477985400419228</v>
      </c>
      <c r="AK2030" s="84" t="n">
        <v>0.4948863176926719</v>
      </c>
    </row>
    <row r="2031">
      <c r="A2031" s="84" t="n">
        <v>24</v>
      </c>
      <c r="B2031" s="84" t="n">
        <v>0.4254183901837735</v>
      </c>
      <c r="C2031" s="84" t="n">
        <v>0.4550112580297714</v>
      </c>
      <c r="D2031" s="84" t="n">
        <v>0.4938058239272947</v>
      </c>
      <c r="E2031" s="84" t="n">
        <v>0.3722996649120007</v>
      </c>
      <c r="F2031" s="84" t="n">
        <v>0.4234764612383202</v>
      </c>
      <c r="G2031" s="84" t="n">
        <v>0.4735188469967948</v>
      </c>
      <c r="H2031" s="84" t="n">
        <v>0.5194525240295884</v>
      </c>
      <c r="I2031" s="84" t="n">
        <v>0.4066665446878951</v>
      </c>
      <c r="J2031" s="84" t="n">
        <v>0.4655575966354507</v>
      </c>
      <c r="K2031" s="84" t="n">
        <v>0.3571016926966015</v>
      </c>
      <c r="L2031" s="84" t="n">
        <v>0.3793352050850315</v>
      </c>
      <c r="M2031" s="84" t="n">
        <v>0.4194750317767295</v>
      </c>
      <c r="N2031" s="84" t="n">
        <v>0.460390113617642</v>
      </c>
      <c r="O2031" s="84" t="n">
        <v>0.3780898305781898</v>
      </c>
      <c r="P2031" s="84" t="n">
        <v>0.4424079868872001</v>
      </c>
      <c r="Q2031" s="84" t="n">
        <v>0.4564508772610821</v>
      </c>
      <c r="R2031" s="84" t="n">
        <v>0.4122841119174975</v>
      </c>
      <c r="S2031" s="84" t="n">
        <v>0.4489877753517045</v>
      </c>
      <c r="T2031" s="84" t="n">
        <v>0.4867671889212005</v>
      </c>
      <c r="U2031" s="84" t="n">
        <v>0.3942560697310197</v>
      </c>
      <c r="V2031" s="84" t="n">
        <v>0.5158103575972398</v>
      </c>
      <c r="W2031" s="84" t="n">
        <v>0.4415821778022886</v>
      </c>
      <c r="X2031" s="84" t="n">
        <v>0.416192450914735</v>
      </c>
      <c r="Y2031" s="84" t="n">
        <v>0.4967238889703965</v>
      </c>
      <c r="Z2031" s="84" t="n">
        <v>0.4465266177456269</v>
      </c>
      <c r="AA2031" s="84" t="n">
        <v>0.3922561021789978</v>
      </c>
      <c r="AB2031" s="84" t="n">
        <v>0.4364041320169531</v>
      </c>
      <c r="AC2031" s="84" t="n">
        <v>0.368490372473648</v>
      </c>
      <c r="AD2031" s="84" t="n">
        <v>0.4123734266793233</v>
      </c>
      <c r="AE2031" s="84" t="n">
        <v>0.4609267244774061</v>
      </c>
      <c r="AF2031" s="84" t="n">
        <v>0.3711559615895237</v>
      </c>
      <c r="AG2031" s="84" t="n">
        <v>0.3924665308703315</v>
      </c>
      <c r="AH2031" s="84" t="n">
        <v>0.4425219379291589</v>
      </c>
      <c r="AI2031" s="84" t="n">
        <v>0.3724889074300646</v>
      </c>
      <c r="AJ2031" s="84" t="n">
        <v>0.4357338912068307</v>
      </c>
      <c r="AK2031" s="84" t="n">
        <v>0.4758817684977696</v>
      </c>
    </row>
    <row r="2041">
      <c r="A2041" s="84" t="inlineStr">
        <is>
          <t>PVVAC-P-240to760-E10-rDXGF-Hsp1985-CZ04</t>
        </is>
      </c>
      <c r="B2041" s="83" t="n"/>
      <c r="C2041" s="83" t="n"/>
      <c r="D2041" s="83" t="n">
        <v>2015</v>
      </c>
      <c r="E2041" s="83" t="n"/>
      <c r="F2041" s="84" t="inlineStr">
        <is>
          <t>Source Annual kWh:</t>
        </is>
      </c>
      <c r="G2041" s="162" t="n">
        <v>3587957.915000023</v>
      </c>
      <c r="H2041" s="83" t="inlineStr">
        <is>
          <t>DEER</t>
        </is>
      </c>
      <c r="I2041" s="83" t="n"/>
      <c r="J2041" s="83" t="n"/>
      <c r="K2041" s="83" t="inlineStr">
        <is>
          <t>PDAF</t>
        </is>
      </c>
      <c r="L2041" s="83" t="inlineStr">
        <is>
          <t>Monthly</t>
        </is>
      </c>
      <c r="M2041" s="83" t="n"/>
      <c r="N2041" s="83" t="n"/>
      <c r="O2041" s="83" t="n"/>
      <c r="P2041" s="83" t="n"/>
      <c r="Q2041" s="83" t="n"/>
      <c r="R2041" s="83" t="n"/>
      <c r="S2041" s="83" t="n"/>
      <c r="T2041" s="105" t="n"/>
      <c r="U2041" s="83" t="n"/>
      <c r="V2041" s="83" t="n"/>
      <c r="W2041" s="83" t="n"/>
      <c r="X2041" s="83" t="n"/>
      <c r="Y2041" s="83" t="n"/>
      <c r="Z2041" s="83" t="n"/>
      <c r="AA2041" s="83" t="n"/>
      <c r="AB2041" s="83" t="n"/>
      <c r="AC2041" s="83" t="n"/>
      <c r="AD2041" s="83" t="n"/>
      <c r="AE2041" s="83" t="n"/>
      <c r="AF2041" s="83" t="n"/>
      <c r="AG2041" s="83" t="n"/>
      <c r="AH2041" s="83" t="n"/>
      <c r="AI2041" s="83" t="n"/>
      <c r="AJ2041" s="83" t="n"/>
      <c r="AK2041" s="83" t="n"/>
    </row>
    <row r="2042">
      <c r="A2042" s="90" t="n">
        <v>52</v>
      </c>
      <c r="B2042" s="84" t="inlineStr">
        <is>
          <t>PVVAC-P-240to760-E10-20-MM</t>
        </is>
      </c>
      <c r="C2042" s="83" t="n"/>
      <c r="D2042" s="83" t="n"/>
      <c r="E2042" s="83" t="n"/>
      <c r="F2042" s="83" t="inlineStr">
        <is>
          <t>Source Sample Size:</t>
        </is>
      </c>
      <c r="G2042" s="83" t="n">
        <v>0</v>
      </c>
      <c r="H2042" s="83" t="inlineStr">
        <is>
          <t>DEER</t>
        </is>
      </c>
      <c r="I2042" s="83" t="n"/>
      <c r="J2042" s="83" t="n"/>
      <c r="K2042" s="83" t="inlineStr">
        <is>
          <t>WKWE</t>
        </is>
      </c>
      <c r="L2042" s="83" t="inlineStr">
        <is>
          <t>Monthly</t>
        </is>
      </c>
      <c r="M2042" s="83" t="n"/>
      <c r="N2042" s="83" t="inlineStr">
        <is>
          <t>Weekend Peak3</t>
        </is>
      </c>
      <c r="O2042" s="83" t="n"/>
      <c r="P2042" s="83" t="n"/>
      <c r="Q2042" s="83" t="n"/>
      <c r="R2042" s="83" t="n"/>
      <c r="S2042" s="83" t="n"/>
      <c r="T2042" s="83" t="n"/>
      <c r="U2042" s="83" t="n"/>
      <c r="V2042" s="83" t="n"/>
      <c r="W2042" s="83" t="n"/>
      <c r="X2042" s="83" t="n"/>
      <c r="Y2042" s="83" t="n"/>
      <c r="Z2042" s="83" t="n"/>
      <c r="AA2042" s="83" t="n"/>
      <c r="AB2042" s="83" t="n"/>
      <c r="AC2042" s="83" t="n"/>
      <c r="AD2042" s="83" t="n"/>
      <c r="AE2042" s="83" t="n"/>
      <c r="AF2042" s="83" t="n"/>
      <c r="AG2042" s="83" t="n"/>
      <c r="AH2042" s="83" t="n"/>
      <c r="AI2042" s="83" t="n"/>
      <c r="AJ2042" s="83" t="n"/>
      <c r="AK2042" s="83" t="n"/>
    </row>
    <row r="2043">
      <c r="A2043" s="84" t="n"/>
      <c r="B2043" s="84" t="n">
        <v>1</v>
      </c>
      <c r="C2043" s="84" t="inlineStr">
        <is>
          <t>JANUARY</t>
        </is>
      </c>
      <c r="D2043" s="84" t="inlineStr">
        <is>
          <t>JAN</t>
        </is>
      </c>
      <c r="E2043" s="84" t="n">
        <v>2</v>
      </c>
      <c r="F2043" s="84" t="inlineStr">
        <is>
          <t>FEBRUARY</t>
        </is>
      </c>
      <c r="G2043" s="84" t="inlineStr">
        <is>
          <t>FEB</t>
        </is>
      </c>
      <c r="H2043" s="84" t="n">
        <v>3</v>
      </c>
      <c r="I2043" s="84" t="inlineStr">
        <is>
          <t>MARCH</t>
        </is>
      </c>
      <c r="J2043" s="84" t="inlineStr">
        <is>
          <t>MAR</t>
        </is>
      </c>
      <c r="K2043" s="84" t="n">
        <v>4</v>
      </c>
      <c r="L2043" s="84" t="inlineStr">
        <is>
          <t>APRIL</t>
        </is>
      </c>
      <c r="M2043" s="84" t="inlineStr">
        <is>
          <t>APR</t>
        </is>
      </c>
      <c r="N2043" s="84" t="n">
        <v>5</v>
      </c>
      <c r="O2043" s="84" t="inlineStr">
        <is>
          <t>MAY</t>
        </is>
      </c>
      <c r="P2043" s="84" t="inlineStr">
        <is>
          <t>MAY</t>
        </is>
      </c>
      <c r="Q2043" s="84" t="n">
        <v>6</v>
      </c>
      <c r="R2043" s="84" t="inlineStr">
        <is>
          <t>JUNE</t>
        </is>
      </c>
      <c r="S2043" s="84" t="inlineStr">
        <is>
          <t>JUN</t>
        </is>
      </c>
      <c r="T2043" s="84" t="n">
        <v>7</v>
      </c>
      <c r="U2043" s="84" t="inlineStr">
        <is>
          <t>JULY</t>
        </is>
      </c>
      <c r="V2043" s="84" t="inlineStr">
        <is>
          <t>JUL</t>
        </is>
      </c>
      <c r="W2043" s="84" t="n">
        <v>8</v>
      </c>
      <c r="X2043" s="84" t="inlineStr">
        <is>
          <t>AUGUST</t>
        </is>
      </c>
      <c r="Y2043" s="84" t="inlineStr">
        <is>
          <t>AUG</t>
        </is>
      </c>
      <c r="Z2043" s="84" t="n">
        <v>9</v>
      </c>
      <c r="AA2043" s="84" t="inlineStr">
        <is>
          <t>SEPTEMBER</t>
        </is>
      </c>
      <c r="AB2043" s="84" t="inlineStr">
        <is>
          <t>SEP</t>
        </is>
      </c>
      <c r="AC2043" s="84" t="n">
        <v>10</v>
      </c>
      <c r="AD2043" s="84" t="inlineStr">
        <is>
          <t>OCTOBER</t>
        </is>
      </c>
      <c r="AE2043" s="84" t="inlineStr">
        <is>
          <t>OCT</t>
        </is>
      </c>
      <c r="AF2043" s="84" t="n">
        <v>11</v>
      </c>
      <c r="AG2043" s="84" t="inlineStr">
        <is>
          <t>NOVEMBER</t>
        </is>
      </c>
      <c r="AH2043" s="84" t="inlineStr">
        <is>
          <t>NOV</t>
        </is>
      </c>
      <c r="AI2043" s="84" t="n">
        <v>12</v>
      </c>
      <c r="AJ2043" s="84" t="inlineStr">
        <is>
          <t>DECEMBER</t>
        </is>
      </c>
      <c r="AK2043" s="84" t="inlineStr">
        <is>
          <t>DEC</t>
        </is>
      </c>
    </row>
    <row r="2044">
      <c r="A2044" s="83" t="n"/>
      <c r="B2044" s="84" t="n">
        <v>31</v>
      </c>
      <c r="C2044" s="83" t="n"/>
      <c r="D2044" s="83" t="n"/>
      <c r="E2044" s="84" t="n">
        <v>28</v>
      </c>
      <c r="F2044" s="83" t="n"/>
      <c r="G2044" s="83" t="n"/>
      <c r="H2044" s="84" t="n">
        <v>31</v>
      </c>
      <c r="I2044" s="83" t="n"/>
      <c r="J2044" s="83" t="n"/>
      <c r="K2044" s="84" t="n">
        <v>30</v>
      </c>
      <c r="L2044" s="83" t="n"/>
      <c r="M2044" s="83" t="n"/>
      <c r="N2044" s="84" t="n">
        <v>31</v>
      </c>
      <c r="O2044" s="83" t="n"/>
      <c r="P2044" s="83" t="n"/>
      <c r="Q2044" s="84" t="n">
        <v>30</v>
      </c>
      <c r="R2044" s="83" t="n"/>
      <c r="S2044" s="83" t="n"/>
      <c r="T2044" s="84" t="n">
        <v>31</v>
      </c>
      <c r="U2044" s="83" t="n"/>
      <c r="V2044" s="83" t="n"/>
      <c r="W2044" s="84" t="n">
        <v>31</v>
      </c>
      <c r="X2044" s="83" t="n"/>
      <c r="Y2044" s="83" t="n"/>
      <c r="Z2044" s="84" t="n">
        <v>30</v>
      </c>
      <c r="AA2044" s="83" t="n"/>
      <c r="AB2044" s="83" t="n"/>
      <c r="AC2044" s="84" t="n">
        <v>31</v>
      </c>
      <c r="AD2044" s="83" t="n"/>
      <c r="AE2044" s="83" t="n"/>
      <c r="AF2044" s="84" t="n">
        <v>30</v>
      </c>
      <c r="AG2044" s="83" t="n"/>
      <c r="AH2044" s="83" t="n"/>
      <c r="AI2044" s="84" t="n">
        <v>31</v>
      </c>
      <c r="AJ2044" s="83" t="n"/>
      <c r="AK2044" s="83" t="n"/>
    </row>
    <row r="2045">
      <c r="A2045" s="84" t="inlineStr">
        <is>
          <t>RATIOS</t>
        </is>
      </c>
      <c r="B2045" s="84" t="inlineStr">
        <is>
          <t>E.BKDWN</t>
        </is>
      </c>
      <c r="C2045" s="84" t="inlineStr">
        <is>
          <t>PEAK/AVG</t>
        </is>
      </c>
      <c r="D2045" s="84" t="inlineStr">
        <is>
          <t>END/AVG</t>
        </is>
      </c>
      <c r="E2045" s="84" t="inlineStr">
        <is>
          <t>E.BKDWN</t>
        </is>
      </c>
      <c r="F2045" s="84" t="inlineStr">
        <is>
          <t>PEAK/AVG</t>
        </is>
      </c>
      <c r="G2045" s="84" t="inlineStr">
        <is>
          <t>END/AVG</t>
        </is>
      </c>
      <c r="H2045" s="84" t="inlineStr">
        <is>
          <t>E.BKDWN</t>
        </is>
      </c>
      <c r="I2045" s="84" t="inlineStr">
        <is>
          <t>PEAK/AVG</t>
        </is>
      </c>
      <c r="J2045" s="84" t="inlineStr">
        <is>
          <t>END/AVG</t>
        </is>
      </c>
      <c r="K2045" s="84" t="inlineStr">
        <is>
          <t>E.BKDWN</t>
        </is>
      </c>
      <c r="L2045" s="84" t="inlineStr">
        <is>
          <t>PEAK/AVG</t>
        </is>
      </c>
      <c r="M2045" s="84" t="inlineStr">
        <is>
          <t>END/AVG</t>
        </is>
      </c>
      <c r="N2045" s="84" t="inlineStr">
        <is>
          <t>E.BKDWN</t>
        </is>
      </c>
      <c r="O2045" s="84" t="inlineStr">
        <is>
          <t>PEAK/AVG</t>
        </is>
      </c>
      <c r="P2045" s="84" t="inlineStr">
        <is>
          <t>END/AVG</t>
        </is>
      </c>
      <c r="Q2045" s="84" t="inlineStr">
        <is>
          <t>E.BKDWN</t>
        </is>
      </c>
      <c r="R2045" s="84" t="inlineStr">
        <is>
          <t>PEAK/AVG</t>
        </is>
      </c>
      <c r="S2045" s="84" t="inlineStr">
        <is>
          <t>END/AVG</t>
        </is>
      </c>
      <c r="T2045" s="84" t="inlineStr">
        <is>
          <t>E.BKDWN</t>
        </is>
      </c>
      <c r="U2045" s="84" t="inlineStr">
        <is>
          <t>PEAK/AVG</t>
        </is>
      </c>
      <c r="V2045" s="84" t="inlineStr">
        <is>
          <t>END/AVG</t>
        </is>
      </c>
      <c r="W2045" s="84" t="inlineStr">
        <is>
          <t>E.BKDWN</t>
        </is>
      </c>
      <c r="X2045" s="84" t="inlineStr">
        <is>
          <t>PEAK/AVG</t>
        </is>
      </c>
      <c r="Y2045" s="84" t="inlineStr">
        <is>
          <t>END/AVG</t>
        </is>
      </c>
      <c r="Z2045" s="84" t="inlineStr">
        <is>
          <t>E.BKDWN</t>
        </is>
      </c>
      <c r="AA2045" s="84" t="inlineStr">
        <is>
          <t>PEAK/AVG</t>
        </is>
      </c>
      <c r="AB2045" s="84" t="inlineStr">
        <is>
          <t>END/AVG</t>
        </is>
      </c>
      <c r="AC2045" s="84" t="inlineStr">
        <is>
          <t>E.BKDWN</t>
        </is>
      </c>
      <c r="AD2045" s="84" t="inlineStr">
        <is>
          <t>PEAK/AVG</t>
        </is>
      </c>
      <c r="AE2045" s="84" t="inlineStr">
        <is>
          <t>END/AVG</t>
        </is>
      </c>
      <c r="AF2045" s="84" t="inlineStr">
        <is>
          <t>E.BKDWN</t>
        </is>
      </c>
      <c r="AG2045" s="84" t="inlineStr">
        <is>
          <t>PEAK/AVG</t>
        </is>
      </c>
      <c r="AH2045" s="84" t="inlineStr">
        <is>
          <t>END/AVG</t>
        </is>
      </c>
      <c r="AI2045" s="84" t="inlineStr">
        <is>
          <t>E.BKDWN</t>
        </is>
      </c>
      <c r="AJ2045" s="84" t="inlineStr">
        <is>
          <t>PEAK/AVG</t>
        </is>
      </c>
      <c r="AK2045" s="84" t="inlineStr">
        <is>
          <t>END/AVG</t>
        </is>
      </c>
    </row>
    <row r="2046">
      <c r="A2046" s="83" t="n"/>
      <c r="B2046" s="166" t="n">
        <v>0.06881581143057967</v>
      </c>
      <c r="C2046" s="167" t="n">
        <v>1.139527916398739</v>
      </c>
      <c r="D2046" s="167" t="n">
        <v>0.8367902843786664</v>
      </c>
      <c r="E2046" s="166" t="n">
        <v>0.06406316846750439</v>
      </c>
      <c r="F2046" s="167" t="n">
        <v>1.071702937426704</v>
      </c>
      <c r="G2046" s="167" t="n">
        <v>0.8556881226432308</v>
      </c>
      <c r="H2046" s="166" t="n">
        <v>0.08091726858306078</v>
      </c>
      <c r="I2046" s="167" t="n">
        <v>1.089053786829981</v>
      </c>
      <c r="J2046" s="167" t="n">
        <v>0.8624850066139073</v>
      </c>
      <c r="K2046" s="166" t="n">
        <v>0.07546205095511249</v>
      </c>
      <c r="L2046" s="167" t="n">
        <v>1.109386703960074</v>
      </c>
      <c r="M2046" s="167" t="n">
        <v>0.8758699172346459</v>
      </c>
      <c r="N2046" s="166" t="n">
        <v>0.08822693510898397</v>
      </c>
      <c r="O2046" s="167" t="n">
        <v>1.203961975753891</v>
      </c>
      <c r="P2046" s="167" t="n">
        <v>0.9035933765678041</v>
      </c>
      <c r="Q2046" s="166" t="n">
        <v>0.09733055002607528</v>
      </c>
      <c r="R2046" s="167" t="n">
        <v>1.197805543933641</v>
      </c>
      <c r="S2046" s="167" t="n">
        <v>0.9133429388359285</v>
      </c>
      <c r="T2046" s="166" t="n">
        <v>0.09807389839728818</v>
      </c>
      <c r="U2046" s="167" t="n">
        <v>1.144103014167161</v>
      </c>
      <c r="V2046" s="167" t="n">
        <v>0.9115567758425009</v>
      </c>
      <c r="W2046" s="166" t="n">
        <v>0.1033650072541221</v>
      </c>
      <c r="X2046" s="167" t="n">
        <v>1.136270232406266</v>
      </c>
      <c r="Y2046" s="167" t="n">
        <v>0.8932635796407089</v>
      </c>
      <c r="Z2046" s="166" t="n">
        <v>0.08907709186116873</v>
      </c>
      <c r="AA2046" s="167" t="n">
        <v>1.092017502969412</v>
      </c>
      <c r="AB2046" s="167" t="n">
        <v>0.9159629095768008</v>
      </c>
      <c r="AC2046" s="166" t="n">
        <v>0.09037009844833778</v>
      </c>
      <c r="AD2046" s="167" t="n">
        <v>1.195127356579848</v>
      </c>
      <c r="AE2046" s="167" t="n">
        <v>0.8990281716279933</v>
      </c>
      <c r="AF2046" s="166" t="n">
        <v>0.07384524795702027</v>
      </c>
      <c r="AG2046" s="167" t="n">
        <v>1.053954119909736</v>
      </c>
      <c r="AH2046" s="167" t="n">
        <v>0.8666700174892559</v>
      </c>
      <c r="AI2046" s="166" t="n">
        <v>0.07045287151074621</v>
      </c>
      <c r="AJ2046" s="167" t="n">
        <v>1.067295128254246</v>
      </c>
      <c r="AK2046" s="167" t="n">
        <v>0.8256709206183022</v>
      </c>
      <c r="AM2046">
        <f>A2041</f>
        <v/>
      </c>
      <c r="AN2046" s="163">
        <f>1/($B2046*(1/$B2044)*(1/(5/7+2/7*$D2046))*$B2056/SUM($B2048:$B2071))</f>
        <v/>
      </c>
      <c r="AO2046" s="163">
        <f>1/(B2046*(1/B2044)*(1/(5/7+2/7*D2046)))</f>
        <v/>
      </c>
      <c r="AP2046" s="163" t="n"/>
      <c r="AR2046" s="168">
        <f>CHOOSE(AV$3,C2046,F2046,I2046,L2046,O2046,R2046,U2046,X2046,AA2046,AD2046,AG2046,AJ2046)</f>
        <v/>
      </c>
      <c r="AS2046" s="164" t="n"/>
      <c r="AT2046" s="164" t="n"/>
      <c r="AV2046" s="116">
        <f>AN2046/AR2046</f>
        <v/>
      </c>
      <c r="AW2046" s="165">
        <f>AO2046/AR2046</f>
        <v/>
      </c>
      <c r="AX2046" s="163" t="n"/>
    </row>
    <row r="2047">
      <c r="A2047" s="84" t="inlineStr">
        <is>
          <t>HOUR</t>
        </is>
      </c>
      <c r="B2047" s="84" t="inlineStr">
        <is>
          <t>PEAK</t>
        </is>
      </c>
      <c r="C2047" s="84" t="inlineStr">
        <is>
          <t>AVG</t>
        </is>
      </c>
      <c r="D2047" s="84" t="inlineStr">
        <is>
          <t>END</t>
        </is>
      </c>
      <c r="E2047" s="84" t="inlineStr">
        <is>
          <t>PEAK</t>
        </is>
      </c>
      <c r="F2047" s="84" t="inlineStr">
        <is>
          <t>AVG</t>
        </is>
      </c>
      <c r="G2047" s="84" t="inlineStr">
        <is>
          <t>END</t>
        </is>
      </c>
      <c r="H2047" s="84" t="inlineStr">
        <is>
          <t>PEAK</t>
        </is>
      </c>
      <c r="I2047" s="84" t="inlineStr">
        <is>
          <t>AVG</t>
        </is>
      </c>
      <c r="J2047" s="84" t="inlineStr">
        <is>
          <t>END</t>
        </is>
      </c>
      <c r="K2047" s="84" t="inlineStr">
        <is>
          <t>PEAK</t>
        </is>
      </c>
      <c r="L2047" s="84" t="inlineStr">
        <is>
          <t>AVG</t>
        </is>
      </c>
      <c r="M2047" s="84" t="inlineStr">
        <is>
          <t>END</t>
        </is>
      </c>
      <c r="N2047" s="84" t="inlineStr">
        <is>
          <t>PEAK</t>
        </is>
      </c>
      <c r="O2047" s="84" t="inlineStr">
        <is>
          <t>AVG</t>
        </is>
      </c>
      <c r="P2047" s="84" t="inlineStr">
        <is>
          <t>END</t>
        </is>
      </c>
      <c r="Q2047" s="84" t="inlineStr">
        <is>
          <t>PEAK</t>
        </is>
      </c>
      <c r="R2047" s="84" t="inlineStr">
        <is>
          <t>AVG</t>
        </is>
      </c>
      <c r="S2047" s="84" t="inlineStr">
        <is>
          <t>END</t>
        </is>
      </c>
      <c r="T2047" s="84" t="inlineStr">
        <is>
          <t>PEAK</t>
        </is>
      </c>
      <c r="U2047" s="84" t="inlineStr">
        <is>
          <t>AVG</t>
        </is>
      </c>
      <c r="V2047" s="84" t="inlineStr">
        <is>
          <t>END</t>
        </is>
      </c>
      <c r="W2047" s="84" t="inlineStr">
        <is>
          <t>PEAK</t>
        </is>
      </c>
      <c r="X2047" s="84" t="inlineStr">
        <is>
          <t>AVG</t>
        </is>
      </c>
      <c r="Y2047" s="84" t="inlineStr">
        <is>
          <t>END</t>
        </is>
      </c>
      <c r="Z2047" s="84" t="inlineStr">
        <is>
          <t>PEAK</t>
        </is>
      </c>
      <c r="AA2047" s="84" t="inlineStr">
        <is>
          <t>AVG</t>
        </is>
      </c>
      <c r="AB2047" s="84" t="inlineStr">
        <is>
          <t>END</t>
        </is>
      </c>
      <c r="AC2047" s="84" t="inlineStr">
        <is>
          <t>PEAK</t>
        </is>
      </c>
      <c r="AD2047" s="84" t="inlineStr">
        <is>
          <t>AVG</t>
        </is>
      </c>
      <c r="AE2047" s="84" t="inlineStr">
        <is>
          <t>END</t>
        </is>
      </c>
      <c r="AF2047" s="84" t="inlineStr">
        <is>
          <t>PEAK</t>
        </is>
      </c>
      <c r="AG2047" s="84" t="inlineStr">
        <is>
          <t>AVG</t>
        </is>
      </c>
      <c r="AH2047" s="84" t="inlineStr">
        <is>
          <t>END</t>
        </is>
      </c>
      <c r="AI2047" s="84" t="inlineStr">
        <is>
          <t>PEAK</t>
        </is>
      </c>
      <c r="AJ2047" s="84" t="inlineStr">
        <is>
          <t>AVG</t>
        </is>
      </c>
      <c r="AK2047" s="84" t="inlineStr">
        <is>
          <t>END</t>
        </is>
      </c>
    </row>
    <row r="2048">
      <c r="A2048" s="84" t="n">
        <v>1</v>
      </c>
      <c r="B2048" s="84" t="n">
        <v>0.3688781933611591</v>
      </c>
      <c r="C2048" s="84" t="n">
        <v>0.4359345626151268</v>
      </c>
      <c r="D2048" s="84" t="n">
        <v>0.4695373674791211</v>
      </c>
      <c r="E2048" s="84" t="n">
        <v>0.3689790820959998</v>
      </c>
      <c r="F2048" s="84" t="n">
        <v>0.4162012017482988</v>
      </c>
      <c r="G2048" s="84" t="n">
        <v>0.4229103113268702</v>
      </c>
      <c r="H2048" s="84" t="n">
        <v>0.4504154154741863</v>
      </c>
      <c r="I2048" s="84" t="n">
        <v>0.3815845156055925</v>
      </c>
      <c r="J2048" s="84" t="n">
        <v>0.4010180312777545</v>
      </c>
      <c r="K2048" s="84" t="n">
        <v>0.3934977542585852</v>
      </c>
      <c r="L2048" s="84" t="n">
        <v>0.3932642390722661</v>
      </c>
      <c r="M2048" s="84" t="n">
        <v>0.3778911322871663</v>
      </c>
      <c r="N2048" s="84" t="n">
        <v>0.423781749715109</v>
      </c>
      <c r="O2048" s="84" t="n">
        <v>0.3785254318561923</v>
      </c>
      <c r="P2048" s="84" t="n">
        <v>0.4004088474629875</v>
      </c>
      <c r="Q2048" s="84" t="n">
        <v>0.4376329518720092</v>
      </c>
      <c r="R2048" s="84" t="n">
        <v>0.465196598615667</v>
      </c>
      <c r="S2048" s="84" t="n">
        <v>0.4721215050928802</v>
      </c>
      <c r="T2048" s="84" t="n">
        <v>0.4222833454666782</v>
      </c>
      <c r="U2048" s="84" t="n">
        <v>0.4486091033463973</v>
      </c>
      <c r="V2048" s="84" t="n">
        <v>0.4788355120328062</v>
      </c>
      <c r="W2048" s="84" t="n">
        <v>0.3736475080201475</v>
      </c>
      <c r="X2048" s="84" t="n">
        <v>0.4293740307147221</v>
      </c>
      <c r="Y2048" s="84" t="n">
        <v>0.4665261474106299</v>
      </c>
      <c r="Z2048" s="84" t="n">
        <v>0.4038035160866367</v>
      </c>
      <c r="AA2048" s="84" t="n">
        <v>0.429042716025544</v>
      </c>
      <c r="AB2048" s="84" t="n">
        <v>0.4566153564974069</v>
      </c>
      <c r="AC2048" s="84" t="n">
        <v>0.3999343782337649</v>
      </c>
      <c r="AD2048" s="84" t="n">
        <v>0.4365012795965128</v>
      </c>
      <c r="AE2048" s="84" t="n">
        <v>0.5098358005551775</v>
      </c>
      <c r="AF2048" s="84" t="n">
        <v>0.3560441490466592</v>
      </c>
      <c r="AG2048" s="84" t="n">
        <v>0.373278121014066</v>
      </c>
      <c r="AH2048" s="84" t="n">
        <v>0.4141035111895794</v>
      </c>
      <c r="AI2048" s="84" t="n">
        <v>0.3697299658690315</v>
      </c>
      <c r="AJ2048" s="84" t="n">
        <v>0.4105209460146677</v>
      </c>
      <c r="AK2048" s="84" t="n">
        <v>0.4619521808178308</v>
      </c>
    </row>
    <row r="2049">
      <c r="A2049" s="84" t="n">
        <v>2</v>
      </c>
      <c r="B2049" s="84" t="n">
        <v>0.4304600354524448</v>
      </c>
      <c r="C2049" s="84" t="n">
        <v>0.4449232317362514</v>
      </c>
      <c r="D2049" s="84" t="n">
        <v>0.469694095698301</v>
      </c>
      <c r="E2049" s="84" t="n">
        <v>0.3676052145338095</v>
      </c>
      <c r="F2049" s="84" t="n">
        <v>0.4147649543630453</v>
      </c>
      <c r="G2049" s="84" t="n">
        <v>0.4230426814094161</v>
      </c>
      <c r="H2049" s="84" t="n">
        <v>0.4482814940225646</v>
      </c>
      <c r="I2049" s="84" t="n">
        <v>0.37949529027065</v>
      </c>
      <c r="J2049" s="84" t="n">
        <v>0.4009615090138373</v>
      </c>
      <c r="K2049" s="84" t="n">
        <v>0.3907894189244132</v>
      </c>
      <c r="L2049" s="84" t="n">
        <v>0.3821542543387428</v>
      </c>
      <c r="M2049" s="84" t="n">
        <v>0.3782901717494276</v>
      </c>
      <c r="N2049" s="84" t="n">
        <v>0.4217769448764533</v>
      </c>
      <c r="O2049" s="84" t="n">
        <v>0.3677525544912654</v>
      </c>
      <c r="P2049" s="84" t="n">
        <v>0.4003380436501455</v>
      </c>
      <c r="Q2049" s="84" t="n">
        <v>0.4309534654751674</v>
      </c>
      <c r="R2049" s="84" t="n">
        <v>0.4614512716953617</v>
      </c>
      <c r="S2049" s="84" t="n">
        <v>0.4716646003661861</v>
      </c>
      <c r="T2049" s="84" t="n">
        <v>0.4110532225076506</v>
      </c>
      <c r="U2049" s="84" t="n">
        <v>0.4382451630764618</v>
      </c>
      <c r="V2049" s="84" t="n">
        <v>0.4384713629381488</v>
      </c>
      <c r="W2049" s="84" t="n">
        <v>0.3700086241433198</v>
      </c>
      <c r="X2049" s="84" t="n">
        <v>0.4199660252101012</v>
      </c>
      <c r="Y2049" s="84" t="n">
        <v>0.4632789923454391</v>
      </c>
      <c r="Z2049" s="84" t="n">
        <v>0.4030017116781069</v>
      </c>
      <c r="AA2049" s="84" t="n">
        <v>0.4116502776130229</v>
      </c>
      <c r="AB2049" s="84" t="n">
        <v>0.4567211878978723</v>
      </c>
      <c r="AC2049" s="84" t="n">
        <v>0.3984890167672026</v>
      </c>
      <c r="AD2049" s="84" t="n">
        <v>0.4187533891417277</v>
      </c>
      <c r="AE2049" s="84" t="n">
        <v>0.4859810369443242</v>
      </c>
      <c r="AF2049" s="84" t="n">
        <v>0.3553157246781057</v>
      </c>
      <c r="AG2049" s="84" t="n">
        <v>0.372460520908753</v>
      </c>
      <c r="AH2049" s="84" t="n">
        <v>0.3920347530610456</v>
      </c>
      <c r="AI2049" s="84" t="n">
        <v>0.3686424938734795</v>
      </c>
      <c r="AJ2049" s="84" t="n">
        <v>0.4091330221869335</v>
      </c>
      <c r="AK2049" s="84" t="n">
        <v>0.4620975044519124</v>
      </c>
    </row>
    <row r="2050">
      <c r="A2050" s="84" t="n">
        <v>3</v>
      </c>
      <c r="B2050" s="84" t="n">
        <v>0.4281136602810631</v>
      </c>
      <c r="C2050" s="84" t="n">
        <v>0.4418882876879434</v>
      </c>
      <c r="D2050" s="84" t="n">
        <v>0.469934596785839</v>
      </c>
      <c r="E2050" s="84" t="n">
        <v>0.3652592324714151</v>
      </c>
      <c r="F2050" s="84" t="n">
        <v>0.4116740464766549</v>
      </c>
      <c r="G2050" s="84" t="n">
        <v>0.4231321887985663</v>
      </c>
      <c r="H2050" s="84" t="n">
        <v>0.4474045473129563</v>
      </c>
      <c r="I2050" s="84" t="n">
        <v>0.3782248831993451</v>
      </c>
      <c r="J2050" s="84" t="n">
        <v>0.3774284306537126</v>
      </c>
      <c r="K2050" s="84" t="n">
        <v>0.3897911337766126</v>
      </c>
      <c r="L2050" s="84" t="n">
        <v>0.3811885797600328</v>
      </c>
      <c r="M2050" s="84" t="n">
        <v>0.3783891700893016</v>
      </c>
      <c r="N2050" s="84" t="n">
        <v>0.417163207758194</v>
      </c>
      <c r="O2050" s="84" t="n">
        <v>0.3662234853357972</v>
      </c>
      <c r="P2050" s="84" t="n">
        <v>0.4005389514943654</v>
      </c>
      <c r="Q2050" s="84" t="n">
        <v>0.4204484088038206</v>
      </c>
      <c r="R2050" s="84" t="n">
        <v>0.4512460075174527</v>
      </c>
      <c r="S2050" s="84" t="n">
        <v>0.4292363689927501</v>
      </c>
      <c r="T2050" s="84" t="n">
        <v>0.4046601954576556</v>
      </c>
      <c r="U2050" s="84" t="n">
        <v>0.4084360133429839</v>
      </c>
      <c r="V2050" s="84" t="n">
        <v>0.4355311558149527</v>
      </c>
      <c r="W2050" s="84" t="n">
        <v>0.3658578728948069</v>
      </c>
      <c r="X2050" s="84" t="n">
        <v>0.4047486294638204</v>
      </c>
      <c r="Y2050" s="84" t="n">
        <v>0.4610458964251901</v>
      </c>
      <c r="Z2050" s="84" t="n">
        <v>0.309089063039257</v>
      </c>
      <c r="AA2050" s="84" t="n">
        <v>0.364952919232886</v>
      </c>
      <c r="AB2050" s="84" t="n">
        <v>0.4181783309665748</v>
      </c>
      <c r="AC2050" s="84" t="n">
        <v>0.3978597208551021</v>
      </c>
      <c r="AD2050" s="84" t="n">
        <v>0.4179218587814147</v>
      </c>
      <c r="AE2050" s="84" t="n">
        <v>0.4641874053595041</v>
      </c>
      <c r="AF2050" s="84" t="n">
        <v>0.3530431982670931</v>
      </c>
      <c r="AG2050" s="84" t="n">
        <v>0.369718376256153</v>
      </c>
      <c r="AH2050" s="84" t="n">
        <v>0.3919071392952688</v>
      </c>
      <c r="AI2050" s="84" t="n">
        <v>0.3659162214377992</v>
      </c>
      <c r="AJ2050" s="84" t="n">
        <v>0.4060428760315153</v>
      </c>
      <c r="AK2050" s="84" t="n">
        <v>0.4621184222477272</v>
      </c>
    </row>
    <row r="2051">
      <c r="A2051" s="84" t="n">
        <v>4</v>
      </c>
      <c r="B2051" s="84" t="n">
        <v>0.4268821051537956</v>
      </c>
      <c r="C2051" s="84" t="n">
        <v>0.4407312960753677</v>
      </c>
      <c r="D2051" s="84" t="n">
        <v>0.4702525814873534</v>
      </c>
      <c r="E2051" s="84" t="n">
        <v>0.3642016509667075</v>
      </c>
      <c r="F2051" s="84" t="n">
        <v>0.410500205370437</v>
      </c>
      <c r="G2051" s="84" t="n">
        <v>0.4234203773782807</v>
      </c>
      <c r="H2051" s="84" t="n">
        <v>0.4473324914360256</v>
      </c>
      <c r="I2051" s="84" t="n">
        <v>0.3697767533566416</v>
      </c>
      <c r="J2051" s="84" t="n">
        <v>0.3779553712814655</v>
      </c>
      <c r="K2051" s="84" t="n">
        <v>0.3324604340806332</v>
      </c>
      <c r="L2051" s="84" t="n">
        <v>0.3640817201417074</v>
      </c>
      <c r="M2051" s="84" t="n">
        <v>0.3790976428241434</v>
      </c>
      <c r="N2051" s="84" t="n">
        <v>0.4168721521907986</v>
      </c>
      <c r="O2051" s="84" t="n">
        <v>0.3577228869162485</v>
      </c>
      <c r="P2051" s="84" t="n">
        <v>0.3836327184257121</v>
      </c>
      <c r="Q2051" s="84" t="n">
        <v>0.4057785051161524</v>
      </c>
      <c r="R2051" s="84" t="n">
        <v>0.4274463177978524</v>
      </c>
      <c r="S2051" s="84" t="n">
        <v>0.4063030640284267</v>
      </c>
      <c r="T2051" s="84" t="n">
        <v>0.394946362081859</v>
      </c>
      <c r="U2051" s="84" t="n">
        <v>0.4067955234628404</v>
      </c>
      <c r="V2051" s="84" t="n">
        <v>0.4319894819890279</v>
      </c>
      <c r="W2051" s="84" t="n">
        <v>0.361866530678402</v>
      </c>
      <c r="X2051" s="84" t="n">
        <v>0.3967999155099947</v>
      </c>
      <c r="Y2051" s="84" t="n">
        <v>0.4604366874377332</v>
      </c>
      <c r="Z2051" s="84" t="n">
        <v>0.3091474553168347</v>
      </c>
      <c r="AA2051" s="84" t="n">
        <v>0.3572006042698485</v>
      </c>
      <c r="AB2051" s="84" t="n">
        <v>0.3604252688541981</v>
      </c>
      <c r="AC2051" s="84" t="n">
        <v>0.3977957816982576</v>
      </c>
      <c r="AD2051" s="84" t="n">
        <v>0.3802272216988302</v>
      </c>
      <c r="AE2051" s="84" t="n">
        <v>0.4647344897761722</v>
      </c>
      <c r="AF2051" s="84" t="n">
        <v>0.3519280447322365</v>
      </c>
      <c r="AG2051" s="84" t="n">
        <v>0.3686151675848955</v>
      </c>
      <c r="AH2051" s="84" t="n">
        <v>0.3921248829154228</v>
      </c>
      <c r="AI2051" s="84" t="n">
        <v>0.3647399762181205</v>
      </c>
      <c r="AJ2051" s="84" t="n">
        <v>0.4049591063513615</v>
      </c>
      <c r="AK2051" s="84" t="n">
        <v>0.4627561397859229</v>
      </c>
    </row>
    <row r="2052">
      <c r="A2052" s="84" t="n">
        <v>5</v>
      </c>
      <c r="B2052" s="84" t="n">
        <v>0.4268715989963118</v>
      </c>
      <c r="C2052" s="84" t="n">
        <v>0.4408621645286881</v>
      </c>
      <c r="D2052" s="84" t="n">
        <v>0.4708649032939091</v>
      </c>
      <c r="E2052" s="84" t="n">
        <v>0.3641638594341038</v>
      </c>
      <c r="F2052" s="84" t="n">
        <v>0.4106595123777095</v>
      </c>
      <c r="G2052" s="84" t="n">
        <v>0.4241518166344062</v>
      </c>
      <c r="H2052" s="84" t="n">
        <v>0.4308279593882401</v>
      </c>
      <c r="I2052" s="84" t="n">
        <v>0.3953856437980788</v>
      </c>
      <c r="J2052" s="84" t="n">
        <v>0.4170572933086647</v>
      </c>
      <c r="K2052" s="84" t="n">
        <v>0.3732604707893549</v>
      </c>
      <c r="L2052" s="84" t="n">
        <v>0.4088878288934283</v>
      </c>
      <c r="M2052" s="84" t="n">
        <v>0.4289268072273865</v>
      </c>
      <c r="N2052" s="84" t="n">
        <v>0.4504496610369505</v>
      </c>
      <c r="O2052" s="84" t="n">
        <v>0.3891523494302345</v>
      </c>
      <c r="P2052" s="84" t="n">
        <v>0.4270668880541492</v>
      </c>
      <c r="Q2052" s="84" t="n">
        <v>0.4280835051239789</v>
      </c>
      <c r="R2052" s="84" t="n">
        <v>0.4410936223880347</v>
      </c>
      <c r="S2052" s="84" t="n">
        <v>0.4419657931310755</v>
      </c>
      <c r="T2052" s="84" t="n">
        <v>0.4226748058492771</v>
      </c>
      <c r="U2052" s="84" t="n">
        <v>0.4430075875447801</v>
      </c>
      <c r="V2052" s="84" t="n">
        <v>0.4518268438257342</v>
      </c>
      <c r="W2052" s="84" t="n">
        <v>0.3910345607956232</v>
      </c>
      <c r="X2052" s="84" t="n">
        <v>0.4238360786625446</v>
      </c>
      <c r="Y2052" s="84" t="n">
        <v>0.4958130418370946</v>
      </c>
      <c r="Z2052" s="84" t="n">
        <v>0.3419992121400159</v>
      </c>
      <c r="AA2052" s="84" t="n">
        <v>0.3801117896367407</v>
      </c>
      <c r="AB2052" s="84" t="n">
        <v>0.3806495411233551</v>
      </c>
      <c r="AC2052" s="84" t="n">
        <v>0.4300005047828172</v>
      </c>
      <c r="AD2052" s="84" t="n">
        <v>0.4196860050255954</v>
      </c>
      <c r="AE2052" s="84" t="n">
        <v>0.5087432343125896</v>
      </c>
      <c r="AF2052" s="84" t="n">
        <v>0.3524594455080592</v>
      </c>
      <c r="AG2052" s="84" t="n">
        <v>0.3687886140824324</v>
      </c>
      <c r="AH2052" s="84" t="n">
        <v>0.3928602414469296</v>
      </c>
      <c r="AI2052" s="84" t="n">
        <v>0.3647329678056894</v>
      </c>
      <c r="AJ2052" s="84" t="n">
        <v>0.4049632523040692</v>
      </c>
      <c r="AK2052" s="84" t="n">
        <v>0.4631695414874205</v>
      </c>
    </row>
    <row r="2053">
      <c r="A2053" s="84" t="n">
        <v>6</v>
      </c>
      <c r="B2053" s="84" t="n">
        <v>0.4715128458203879</v>
      </c>
      <c r="C2053" s="84" t="n">
        <v>0.4935380000142121</v>
      </c>
      <c r="D2053" s="84" t="n">
        <v>0.5321730581423959</v>
      </c>
      <c r="E2053" s="84" t="n">
        <v>0.4088090318274473</v>
      </c>
      <c r="F2053" s="84" t="n">
        <v>0.4607735219539342</v>
      </c>
      <c r="G2053" s="84" t="n">
        <v>0.4797333839617383</v>
      </c>
      <c r="H2053" s="84" t="n">
        <v>0.4780864734572837</v>
      </c>
      <c r="I2053" s="84" t="n">
        <v>0.4440371406517374</v>
      </c>
      <c r="J2053" s="84" t="n">
        <v>0.4663055246797372</v>
      </c>
      <c r="K2053" s="84" t="n">
        <v>0.4205181478742557</v>
      </c>
      <c r="L2053" s="84" t="n">
        <v>0.460321778182285</v>
      </c>
      <c r="M2053" s="84" t="n">
        <v>0.4776230752438152</v>
      </c>
      <c r="N2053" s="84" t="n">
        <v>0.4897245495904087</v>
      </c>
      <c r="O2053" s="84" t="n">
        <v>0.4352018057845924</v>
      </c>
      <c r="P2053" s="84" t="n">
        <v>0.487430621984762</v>
      </c>
      <c r="Q2053" s="84" t="n">
        <v>0.4663501649033668</v>
      </c>
      <c r="R2053" s="84" t="n">
        <v>0.4913157111235228</v>
      </c>
      <c r="S2053" s="84" t="n">
        <v>0.4832132813728417</v>
      </c>
      <c r="T2053" s="84" t="n">
        <v>0.4597520503150472</v>
      </c>
      <c r="U2053" s="84" t="n">
        <v>0.492893859083351</v>
      </c>
      <c r="V2053" s="84" t="n">
        <v>0.4906127215015088</v>
      </c>
      <c r="W2053" s="84" t="n">
        <v>0.4250483196682457</v>
      </c>
      <c r="X2053" s="84" t="n">
        <v>0.4707205608011328</v>
      </c>
      <c r="Y2053" s="84" t="n">
        <v>0.5345640241827193</v>
      </c>
      <c r="Z2053" s="84" t="n">
        <v>0.3782704033076175</v>
      </c>
      <c r="AA2053" s="84" t="n">
        <v>0.4243271522549811</v>
      </c>
      <c r="AB2053" s="84" t="n">
        <v>0.4198131190843453</v>
      </c>
      <c r="AC2053" s="84" t="n">
        <v>0.4672976451881578</v>
      </c>
      <c r="AD2053" s="84" t="n">
        <v>0.4649482783757539</v>
      </c>
      <c r="AE2053" s="84" t="n">
        <v>0.5522439575818269</v>
      </c>
      <c r="AF2053" s="84" t="n">
        <v>0.3954950274059817</v>
      </c>
      <c r="AG2053" s="84" t="n">
        <v>0.4139676019731984</v>
      </c>
      <c r="AH2053" s="84" t="n">
        <v>0.4444145181506365</v>
      </c>
      <c r="AI2053" s="84" t="n">
        <v>0.4093969961944321</v>
      </c>
      <c r="AJ2053" s="84" t="n">
        <v>0.4544432572121714</v>
      </c>
      <c r="AK2053" s="84" t="n">
        <v>0.523533070759949</v>
      </c>
    </row>
    <row r="2054">
      <c r="A2054" s="84" t="n">
        <v>7</v>
      </c>
      <c r="B2054" s="84" t="n">
        <v>0.5232165651752398</v>
      </c>
      <c r="C2054" s="84" t="n">
        <v>0.5540363344516039</v>
      </c>
      <c r="D2054" s="84" t="n">
        <v>0.5925805917634919</v>
      </c>
      <c r="E2054" s="84" t="n">
        <v>0.4603136580924462</v>
      </c>
      <c r="F2054" s="84" t="n">
        <v>0.5188363197617705</v>
      </c>
      <c r="G2054" s="84" t="n">
        <v>0.5342824646452117</v>
      </c>
      <c r="H2054" s="84" t="n">
        <v>0.5246532511077924</v>
      </c>
      <c r="I2054" s="84" t="n">
        <v>0.4931988070522567</v>
      </c>
      <c r="J2054" s="84" t="n">
        <v>0.5237794343630144</v>
      </c>
      <c r="K2054" s="84" t="n">
        <v>0.4670667277055875</v>
      </c>
      <c r="L2054" s="84" t="n">
        <v>0.5108482873199262</v>
      </c>
      <c r="M2054" s="84" t="n">
        <v>0.5070979271270681</v>
      </c>
      <c r="N2054" s="84" t="n">
        <v>0.5357989541373923</v>
      </c>
      <c r="O2054" s="84" t="n">
        <v>0.52383705834883</v>
      </c>
      <c r="P2054" s="84" t="n">
        <v>0.5887913837754601</v>
      </c>
      <c r="Q2054" s="84" t="n">
        <v>0.5403324520747144</v>
      </c>
      <c r="R2054" s="84" t="n">
        <v>0.5899604975859634</v>
      </c>
      <c r="S2054" s="84" t="n">
        <v>0.5747045073407735</v>
      </c>
      <c r="T2054" s="84" t="n">
        <v>0.5150243568466959</v>
      </c>
      <c r="U2054" s="84" t="n">
        <v>0.5453863832379261</v>
      </c>
      <c r="V2054" s="84" t="n">
        <v>0.5807889256056198</v>
      </c>
      <c r="W2054" s="84" t="n">
        <v>0.4694053163867897</v>
      </c>
      <c r="X2054" s="84" t="n">
        <v>0.5346506077763497</v>
      </c>
      <c r="Y2054" s="84" t="n">
        <v>0.5622706571041378</v>
      </c>
      <c r="Z2054" s="84" t="n">
        <v>0.4570433288130157</v>
      </c>
      <c r="AA2054" s="84" t="n">
        <v>0.4985961407561418</v>
      </c>
      <c r="AB2054" s="84" t="n">
        <v>0.4439349126051158</v>
      </c>
      <c r="AC2054" s="84" t="n">
        <v>0.5040929473427391</v>
      </c>
      <c r="AD2054" s="84" t="n">
        <v>0.5088484278108067</v>
      </c>
      <c r="AE2054" s="84" t="n">
        <v>0.5142984148173938</v>
      </c>
      <c r="AF2054" s="84" t="n">
        <v>0.4447649987024589</v>
      </c>
      <c r="AG2054" s="84" t="n">
        <v>0.4658566566986817</v>
      </c>
      <c r="AH2054" s="84" t="n">
        <v>0.4948853413478709</v>
      </c>
      <c r="AI2054" s="84" t="n">
        <v>0.4611109034544466</v>
      </c>
      <c r="AJ2054" s="84" t="n">
        <v>0.5117355601980426</v>
      </c>
      <c r="AK2054" s="84" t="n">
        <v>0.5831545687493637</v>
      </c>
    </row>
    <row r="2055">
      <c r="A2055" s="84" t="n">
        <v>8</v>
      </c>
      <c r="B2055" s="84" t="n">
        <v>0.5735270513126568</v>
      </c>
      <c r="C2055" s="84" t="n">
        <v>0.6127373495802338</v>
      </c>
      <c r="D2055" s="84" t="n">
        <v>0.6297946130775234</v>
      </c>
      <c r="E2055" s="84" t="n">
        <v>0.5106857011957242</v>
      </c>
      <c r="F2055" s="84" t="n">
        <v>0.5759588025247315</v>
      </c>
      <c r="G2055" s="84" t="n">
        <v>0.5676692250651955</v>
      </c>
      <c r="H2055" s="84" t="n">
        <v>0.8445712034825941</v>
      </c>
      <c r="I2055" s="84" t="n">
        <v>0.7439378003758276</v>
      </c>
      <c r="J2055" s="84" t="n">
        <v>0.7153360890376532</v>
      </c>
      <c r="K2055" s="84" t="n">
        <v>0.8437558357796922</v>
      </c>
      <c r="L2055" s="84" t="n">
        <v>0.8394791442891808</v>
      </c>
      <c r="M2055" s="84" t="n">
        <v>0.8005528676519117</v>
      </c>
      <c r="N2055" s="84" t="n">
        <v>0.7995063063507356</v>
      </c>
      <c r="O2055" s="84" t="n">
        <v>0.8304726149959648</v>
      </c>
      <c r="P2055" s="84" t="n">
        <v>0.8103235523617688</v>
      </c>
      <c r="Q2055" s="84" t="n">
        <v>0.799002988139793</v>
      </c>
      <c r="R2055" s="84" t="n">
        <v>0.8444689920593186</v>
      </c>
      <c r="S2055" s="84" t="n">
        <v>0.7757649939277459</v>
      </c>
      <c r="T2055" s="84" t="n">
        <v>0.7662213460703862</v>
      </c>
      <c r="U2055" s="84" t="n">
        <v>0.8303693275803901</v>
      </c>
      <c r="V2055" s="84" t="n">
        <v>0.7893714530513219</v>
      </c>
      <c r="W2055" s="84" t="n">
        <v>0.7091767612977806</v>
      </c>
      <c r="X2055" s="84" t="n">
        <v>0.7829148975188339</v>
      </c>
      <c r="Y2055" s="84" t="n">
        <v>0.777267748742288</v>
      </c>
      <c r="Z2055" s="84" t="n">
        <v>0.7123234723011438</v>
      </c>
      <c r="AA2055" s="84" t="n">
        <v>0.8061629620460293</v>
      </c>
      <c r="AB2055" s="84" t="n">
        <v>0.701643944520507</v>
      </c>
      <c r="AC2055" s="84" t="n">
        <v>0.7310235312923281</v>
      </c>
      <c r="AD2055" s="84" t="n">
        <v>0.7945075412753</v>
      </c>
      <c r="AE2055" s="84" t="n">
        <v>0.8176415994096057</v>
      </c>
      <c r="AF2055" s="84" t="n">
        <v>0.4939764258456675</v>
      </c>
      <c r="AG2055" s="84" t="n">
        <v>0.5351929169787222</v>
      </c>
      <c r="AH2055" s="84" t="n">
        <v>0.5481346068316746</v>
      </c>
      <c r="AI2055" s="84" t="n">
        <v>0.5120077466318739</v>
      </c>
      <c r="AJ2055" s="84" t="n">
        <v>0.5679502683269414</v>
      </c>
      <c r="AK2055" s="84" t="n">
        <v>0.619230335207678</v>
      </c>
    </row>
    <row r="2056">
      <c r="A2056" s="84" t="n">
        <v>9</v>
      </c>
      <c r="B2056" s="84" t="n">
        <v>0.8599511697147171</v>
      </c>
      <c r="C2056" s="84" t="n">
        <v>0.9464713482964204</v>
      </c>
      <c r="D2056" s="84" t="n">
        <v>0.9249198874776922</v>
      </c>
      <c r="E2056" s="84" t="n">
        <v>0.7951402414704511</v>
      </c>
      <c r="F2056" s="84" t="n">
        <v>0.8968873750180114</v>
      </c>
      <c r="G2056" s="84" t="n">
        <v>0.8340757403962984</v>
      </c>
      <c r="H2056" s="84" t="n">
        <v>0.9051904783762982</v>
      </c>
      <c r="I2056" s="84" t="n">
        <v>0.8926396427053438</v>
      </c>
      <c r="J2056" s="84" t="n">
        <v>0.8169980237474576</v>
      </c>
      <c r="K2056" s="84" t="n">
        <v>0.8465201945989093</v>
      </c>
      <c r="L2056" s="84" t="n">
        <v>0.8679572093744555</v>
      </c>
      <c r="M2056" s="84" t="n">
        <v>0.8821302919689501</v>
      </c>
      <c r="N2056" s="84" t="n">
        <v>0.8648458594373338</v>
      </c>
      <c r="O2056" s="84" t="n">
        <v>0.8875971603335555</v>
      </c>
      <c r="P2056" s="84" t="n">
        <v>0.8799306673510494</v>
      </c>
      <c r="Q2056" s="84" t="n">
        <v>0.842367799467488</v>
      </c>
      <c r="R2056" s="84" t="n">
        <v>0.8741844027723261</v>
      </c>
      <c r="S2056" s="84" t="n">
        <v>0.7995361199260925</v>
      </c>
      <c r="T2056" s="84" t="n">
        <v>0.8206487919028816</v>
      </c>
      <c r="U2056" s="84" t="n">
        <v>0.8552966704661523</v>
      </c>
      <c r="V2056" s="84" t="n">
        <v>0.811065740951603</v>
      </c>
      <c r="W2056" s="84" t="n">
        <v>0.7688710476499209</v>
      </c>
      <c r="X2056" s="84" t="n">
        <v>0.8187432060636646</v>
      </c>
      <c r="Y2056" s="84" t="n">
        <v>0.8137472695432634</v>
      </c>
      <c r="Z2056" s="84" t="n">
        <v>0.76120173050308</v>
      </c>
      <c r="AA2056" s="84" t="n">
        <v>0.8521747910290486</v>
      </c>
      <c r="AB2056" s="84" t="n">
        <v>0.7753262577998735</v>
      </c>
      <c r="AC2056" s="84" t="n">
        <v>0.7965729453236078</v>
      </c>
      <c r="AD2056" s="84" t="n">
        <v>0.8552253553423279</v>
      </c>
      <c r="AE2056" s="84" t="n">
        <v>0.8431608538363119</v>
      </c>
      <c r="AF2056" s="84" t="n">
        <v>0.7702817493668506</v>
      </c>
      <c r="AG2056" s="84" t="n">
        <v>0.831183634477962</v>
      </c>
      <c r="AH2056" s="84" t="n">
        <v>0.8407277017055601</v>
      </c>
      <c r="AI2056" s="84" t="n">
        <v>0.7982902977874442</v>
      </c>
      <c r="AJ2056" s="84" t="n">
        <v>0.8847396919486568</v>
      </c>
      <c r="AK2056" s="84" t="n">
        <v>0.9101712782149415</v>
      </c>
    </row>
    <row r="2057">
      <c r="A2057" s="84" t="n">
        <v>10</v>
      </c>
      <c r="B2057" s="84" t="n">
        <v>0.9879377638577678</v>
      </c>
      <c r="C2057" s="84" t="n">
        <v>0.9699523662516512</v>
      </c>
      <c r="D2057" s="84" t="n">
        <v>0.9238222868030815</v>
      </c>
      <c r="E2057" s="84" t="n">
        <v>0.7980937950954731</v>
      </c>
      <c r="F2057" s="84" t="n">
        <v>0.8995703368903275</v>
      </c>
      <c r="G2057" s="84" t="n">
        <v>0.8327089247439523</v>
      </c>
      <c r="H2057" s="84" t="n">
        <v>0.9167082099932427</v>
      </c>
      <c r="I2057" s="84" t="n">
        <v>0.9272111546989202</v>
      </c>
      <c r="J2057" s="84" t="n">
        <v>0.9726988457748368</v>
      </c>
      <c r="K2057" s="84" t="n">
        <v>0.9277857277770843</v>
      </c>
      <c r="L2057" s="84" t="n">
        <v>0.9498125693569648</v>
      </c>
      <c r="M2057" s="84" t="n">
        <v>0.9226084285663518</v>
      </c>
      <c r="N2057" s="84" t="n">
        <v>0.920106787891384</v>
      </c>
      <c r="O2057" s="84" t="n">
        <v>0.9426161265296733</v>
      </c>
      <c r="P2057" s="84" t="n">
        <v>0.9185124264742098</v>
      </c>
      <c r="Q2057" s="84" t="n">
        <v>0.8990277979961149</v>
      </c>
      <c r="R2057" s="84" t="n">
        <v>0.9169268187304256</v>
      </c>
      <c r="S2057" s="84" t="n">
        <v>0.8453349248036137</v>
      </c>
      <c r="T2057" s="84" t="n">
        <v>0.8762357532990243</v>
      </c>
      <c r="U2057" s="84" t="n">
        <v>0.9036890862572496</v>
      </c>
      <c r="V2057" s="84" t="n">
        <v>0.8802896085320669</v>
      </c>
      <c r="W2057" s="84" t="n">
        <v>0.8347941368058253</v>
      </c>
      <c r="X2057" s="84" t="n">
        <v>0.8770169179231191</v>
      </c>
      <c r="Y2057" s="84" t="n">
        <v>0.874443234345897</v>
      </c>
      <c r="Z2057" s="84" t="n">
        <v>0.8280072894479054</v>
      </c>
      <c r="AA2057" s="84" t="n">
        <v>0.896227292284379</v>
      </c>
      <c r="AB2057" s="84" t="n">
        <v>0.8439748973697284</v>
      </c>
      <c r="AC2057" s="84" t="n">
        <v>0.8733377922482184</v>
      </c>
      <c r="AD2057" s="84" t="n">
        <v>0.9113754112486679</v>
      </c>
      <c r="AE2057" s="84" t="n">
        <v>0.9085942334377757</v>
      </c>
      <c r="AF2057" s="84" t="n">
        <v>0.9548951074538529</v>
      </c>
      <c r="AG2057" s="84" t="n">
        <v>0.929733443864708</v>
      </c>
      <c r="AH2057" s="84" t="n">
        <v>0.9099495357048999</v>
      </c>
      <c r="AI2057" s="84" t="n">
        <v>0.8630147386913425</v>
      </c>
      <c r="AJ2057" s="84" t="n">
        <v>0.8966590413481154</v>
      </c>
      <c r="AK2057" s="84" t="n">
        <v>0.9678807245263908</v>
      </c>
    </row>
    <row r="2058">
      <c r="A2058" s="84" t="n">
        <v>11</v>
      </c>
      <c r="B2058" s="84" t="n">
        <v>0.9993410304555996</v>
      </c>
      <c r="C2058" s="84" t="n">
        <v>0.9831590262913342</v>
      </c>
      <c r="D2058" s="84" t="n">
        <v>0.9390787600810457</v>
      </c>
      <c r="E2058" s="84" t="n">
        <v>0.9351340320309403</v>
      </c>
      <c r="F2058" s="84" t="n">
        <v>0.945759845773427</v>
      </c>
      <c r="G2058" s="84" t="n">
        <v>0.8743563347152771</v>
      </c>
      <c r="H2058" s="84" t="n">
        <v>0.9379668286767445</v>
      </c>
      <c r="I2058" s="84" t="n">
        <v>0.981680128016281</v>
      </c>
      <c r="J2058" s="84" t="n">
        <v>0.9783470187771014</v>
      </c>
      <c r="K2058" s="84" t="n">
        <v>0.9408781494535845</v>
      </c>
      <c r="L2058" s="84" t="n">
        <v>0.9691401229961955</v>
      </c>
      <c r="M2058" s="84" t="n">
        <v>0.977926670152762</v>
      </c>
      <c r="N2058" s="84" t="n">
        <v>0.9622688948342702</v>
      </c>
      <c r="O2058" s="84" t="n">
        <v>0.9611076414472784</v>
      </c>
      <c r="P2058" s="84" t="n">
        <v>0.9484434826791516</v>
      </c>
      <c r="Q2058" s="84" t="n">
        <v>0.9410257192901719</v>
      </c>
      <c r="R2058" s="84" t="n">
        <v>0.9515476926204313</v>
      </c>
      <c r="S2058" s="84" t="n">
        <v>0.8946001654988804</v>
      </c>
      <c r="T2058" s="84" t="n">
        <v>0.9223768747669511</v>
      </c>
      <c r="U2058" s="84" t="n">
        <v>0.9444253353837162</v>
      </c>
      <c r="V2058" s="84" t="n">
        <v>0.9189843225157762</v>
      </c>
      <c r="W2058" s="84" t="n">
        <v>0.8903376719094526</v>
      </c>
      <c r="X2058" s="84" t="n">
        <v>0.9155579481903608</v>
      </c>
      <c r="Y2058" s="84" t="n">
        <v>0.9220597699300136</v>
      </c>
      <c r="Z2058" s="84" t="n">
        <v>0.8807655837659011</v>
      </c>
      <c r="AA2058" s="84" t="n">
        <v>0.9289297683903208</v>
      </c>
      <c r="AB2058" s="84" t="n">
        <v>0.8935229557518194</v>
      </c>
      <c r="AC2058" s="84" t="n">
        <v>0.9173577984738732</v>
      </c>
      <c r="AD2058" s="84" t="n">
        <v>0.9440190057655302</v>
      </c>
      <c r="AE2058" s="84" t="n">
        <v>0.9559077204208323</v>
      </c>
      <c r="AF2058" s="84" t="n">
        <v>0.9674387552161997</v>
      </c>
      <c r="AG2058" s="84" t="n">
        <v>0.9703962407472966</v>
      </c>
      <c r="AH2058" s="84" t="n">
        <v>0.9942620133830198</v>
      </c>
      <c r="AI2058" s="84" t="n">
        <v>0.9998265417923315</v>
      </c>
      <c r="AJ2058" s="84" t="n">
        <v>0.9566350107005276</v>
      </c>
      <c r="AK2058" s="84" t="n">
        <v>0.9836084298717134</v>
      </c>
    </row>
    <row r="2059">
      <c r="A2059" s="84" t="n">
        <v>12</v>
      </c>
      <c r="B2059" s="84" t="n">
        <v>1</v>
      </c>
      <c r="C2059" s="84" t="n">
        <v>0.9831686983188045</v>
      </c>
      <c r="D2059" s="84" t="n">
        <v>0.9666128641918535</v>
      </c>
      <c r="E2059" s="84" t="n">
        <v>0.9976511108966363</v>
      </c>
      <c r="F2059" s="84" t="n">
        <v>0.9791383385200408</v>
      </c>
      <c r="G2059" s="84" t="n">
        <v>0.9016306229235233</v>
      </c>
      <c r="H2059" s="84" t="n">
        <v>0.9528103393244681</v>
      </c>
      <c r="I2059" s="84" t="n">
        <v>0.9771708775464194</v>
      </c>
      <c r="J2059" s="84" t="n">
        <v>0.9773226371892176</v>
      </c>
      <c r="K2059" s="84" t="n">
        <v>0.9512339572748898</v>
      </c>
      <c r="L2059" s="84" t="n">
        <v>0.9621569968386572</v>
      </c>
      <c r="M2059" s="84" t="n">
        <v>0.9683908454458224</v>
      </c>
      <c r="N2059" s="84" t="n">
        <v>0.9719868923719666</v>
      </c>
      <c r="O2059" s="84" t="n">
        <v>0.9698733377776219</v>
      </c>
      <c r="P2059" s="84" t="n">
        <v>0.9559042926877321</v>
      </c>
      <c r="Q2059" s="84" t="n">
        <v>0.9554925265199363</v>
      </c>
      <c r="R2059" s="84" t="n">
        <v>0.9623482872972956</v>
      </c>
      <c r="S2059" s="84" t="n">
        <v>0.9213112639582444</v>
      </c>
      <c r="T2059" s="84" t="n">
        <v>0.942589114015314</v>
      </c>
      <c r="U2059" s="84" t="n">
        <v>0.9647118688543195</v>
      </c>
      <c r="V2059" s="84" t="n">
        <v>0.943247040607549</v>
      </c>
      <c r="W2059" s="84" t="n">
        <v>0.9215971332368978</v>
      </c>
      <c r="X2059" s="84" t="n">
        <v>0.937341581240154</v>
      </c>
      <c r="Y2059" s="84" t="n">
        <v>0.9462565670191768</v>
      </c>
      <c r="Z2059" s="84" t="n">
        <v>0.9062860594102204</v>
      </c>
      <c r="AA2059" s="84" t="n">
        <v>0.9481594598136738</v>
      </c>
      <c r="AB2059" s="84" t="n">
        <v>0.9111059580008268</v>
      </c>
      <c r="AC2059" s="84" t="n">
        <v>0.9427252382995549</v>
      </c>
      <c r="AD2059" s="84" t="n">
        <v>0.9548146303791666</v>
      </c>
      <c r="AE2059" s="84" t="n">
        <v>0.9684457894632466</v>
      </c>
      <c r="AF2059" s="84" t="n">
        <v>0.9893742361817502</v>
      </c>
      <c r="AG2059" s="84" t="n">
        <v>0.9948521969000219</v>
      </c>
      <c r="AH2059" s="84" t="n">
        <v>1</v>
      </c>
      <c r="AI2059" s="84" t="n">
        <v>1</v>
      </c>
      <c r="AJ2059" s="84" t="n">
        <v>0.9852702239352553</v>
      </c>
      <c r="AK2059" s="84" t="n">
        <v>0.9545483820360171</v>
      </c>
    </row>
    <row r="2060">
      <c r="A2060" s="84" t="n">
        <v>13</v>
      </c>
      <c r="B2060" s="84" t="n">
        <v>0.9903034003178698</v>
      </c>
      <c r="C2060" s="84" t="n">
        <v>0.9906410303985901</v>
      </c>
      <c r="D2060" s="84" t="n">
        <v>0.9795491057434982</v>
      </c>
      <c r="E2060" s="84" t="n">
        <v>0.9854374689673377</v>
      </c>
      <c r="F2060" s="84" t="n">
        <v>0.9989202525062648</v>
      </c>
      <c r="G2060" s="84" t="n">
        <v>0.9974506782769096</v>
      </c>
      <c r="H2060" s="84" t="n">
        <v>0.9473933386209892</v>
      </c>
      <c r="I2060" s="84" t="n">
        <v>0.9685243913140894</v>
      </c>
      <c r="J2060" s="84" t="n">
        <v>0.9614747852153972</v>
      </c>
      <c r="K2060" s="84" t="n">
        <v>0.9548850878288179</v>
      </c>
      <c r="L2060" s="84" t="n">
        <v>0.9561169029517307</v>
      </c>
      <c r="M2060" s="84" t="n">
        <v>0.9511214735014443</v>
      </c>
      <c r="N2060" s="84" t="n">
        <v>0.9630548769640749</v>
      </c>
      <c r="O2060" s="84" t="n">
        <v>0.9607735401097036</v>
      </c>
      <c r="P2060" s="84" t="n">
        <v>0.9522905438510535</v>
      </c>
      <c r="Q2060" s="84" t="n">
        <v>0.9716244116463884</v>
      </c>
      <c r="R2060" s="84" t="n">
        <v>0.9651068218874811</v>
      </c>
      <c r="S2060" s="84" t="n">
        <v>0.9324494126582286</v>
      </c>
      <c r="T2060" s="84" t="n">
        <v>0.9588776649140418</v>
      </c>
      <c r="U2060" s="84" t="n">
        <v>0.9703648018193405</v>
      </c>
      <c r="V2060" s="84" t="n">
        <v>0.9423669192601284</v>
      </c>
      <c r="W2060" s="84" t="n">
        <v>0.9442832939334349</v>
      </c>
      <c r="X2060" s="84" t="n">
        <v>0.9519737662109451</v>
      </c>
      <c r="Y2060" s="84" t="n">
        <v>0.9515067789583115</v>
      </c>
      <c r="Z2060" s="84" t="n">
        <v>0.9176551230072545</v>
      </c>
      <c r="AA2060" s="84" t="n">
        <v>0.9552221809760534</v>
      </c>
      <c r="AB2060" s="84" t="n">
        <v>0.9342266876090032</v>
      </c>
      <c r="AC2060" s="84" t="n">
        <v>0.9547411726104843</v>
      </c>
      <c r="AD2060" s="84" t="n">
        <v>0.9566623584644505</v>
      </c>
      <c r="AE2060" s="84" t="n">
        <v>0.962210709833517</v>
      </c>
      <c r="AF2060" s="84" t="n">
        <v>0.9889126380502097</v>
      </c>
      <c r="AG2060" s="84" t="n">
        <v>1</v>
      </c>
      <c r="AH2060" s="84" t="n">
        <v>0.9899545223286186</v>
      </c>
      <c r="AI2060" s="84" t="n">
        <v>0.987878950700491</v>
      </c>
      <c r="AJ2060" s="84" t="n">
        <v>0.9909185993348658</v>
      </c>
      <c r="AK2060" s="84" t="n">
        <v>1</v>
      </c>
    </row>
    <row r="2061">
      <c r="A2061" s="84" t="n">
        <v>14</v>
      </c>
      <c r="B2061" s="84" t="n">
        <v>0.9694825308866437</v>
      </c>
      <c r="C2061" s="84" t="n">
        <v>0.9772758675413862</v>
      </c>
      <c r="D2061" s="84" t="n">
        <v>0.9740995926072583</v>
      </c>
      <c r="E2061" s="84" t="n">
        <v>0.9718464710266853</v>
      </c>
      <c r="F2061" s="84" t="n">
        <v>1</v>
      </c>
      <c r="G2061" s="84" t="n">
        <v>0.969228872411125</v>
      </c>
      <c r="H2061" s="84" t="n">
        <v>0.9608160141250869</v>
      </c>
      <c r="I2061" s="84" t="n">
        <v>0.974299649511206</v>
      </c>
      <c r="J2061" s="84" t="n">
        <v>0.972611923090088</v>
      </c>
      <c r="K2061" s="84" t="n">
        <v>0.9617455637403202</v>
      </c>
      <c r="L2061" s="84" t="n">
        <v>0.9663435993293427</v>
      </c>
      <c r="M2061" s="84" t="n">
        <v>0.9531966310103416</v>
      </c>
      <c r="N2061" s="84" t="n">
        <v>0.9682282685848449</v>
      </c>
      <c r="O2061" s="84" t="n">
        <v>0.9700389460018947</v>
      </c>
      <c r="P2061" s="84" t="n">
        <v>0.9615527195145027</v>
      </c>
      <c r="Q2061" s="84" t="n">
        <v>0.9757876933720899</v>
      </c>
      <c r="R2061" s="84" t="n">
        <v>0.972323668145733</v>
      </c>
      <c r="S2061" s="84" t="n">
        <v>0.9494708185959636</v>
      </c>
      <c r="T2061" s="84" t="n">
        <v>0.9803196183178685</v>
      </c>
      <c r="U2061" s="84" t="n">
        <v>0.9774811211016696</v>
      </c>
      <c r="V2061" s="84" t="n">
        <v>0.9534872872053362</v>
      </c>
      <c r="W2061" s="84" t="n">
        <v>0.9545194945395717</v>
      </c>
      <c r="X2061" s="84" t="n">
        <v>0.9640835107589389</v>
      </c>
      <c r="Y2061" s="84" t="n">
        <v>0.9646669616281877</v>
      </c>
      <c r="Z2061" s="84" t="n">
        <v>0.9447404245380037</v>
      </c>
      <c r="AA2061" s="84" t="n">
        <v>0.9596722037153215</v>
      </c>
      <c r="AB2061" s="84" t="n">
        <v>0.9471050687281035</v>
      </c>
      <c r="AC2061" s="84" t="n">
        <v>0.978637591176396</v>
      </c>
      <c r="AD2061" s="84" t="n">
        <v>0.9688406333999222</v>
      </c>
      <c r="AE2061" s="84" t="n">
        <v>0.9680303178117746</v>
      </c>
      <c r="AF2061" s="84" t="n">
        <v>0.9905417416998181</v>
      </c>
      <c r="AG2061" s="84" t="n">
        <v>0.985357913518687</v>
      </c>
      <c r="AH2061" s="84" t="n">
        <v>0.9708389910173384</v>
      </c>
      <c r="AI2061" s="84" t="n">
        <v>0.9679867400836804</v>
      </c>
      <c r="AJ2061" s="84" t="n">
        <v>0.9975004315760345</v>
      </c>
      <c r="AK2061" s="84" t="n">
        <v>0.9977923468390734</v>
      </c>
    </row>
    <row r="2062">
      <c r="A2062" s="84" t="n">
        <v>15</v>
      </c>
      <c r="B2062" s="84" t="n">
        <v>0.9647337477039669</v>
      </c>
      <c r="C2062" s="84" t="n">
        <v>0.983981049932138</v>
      </c>
      <c r="D2062" s="84" t="n">
        <v>0.9734236235463647</v>
      </c>
      <c r="E2062" s="84" t="n">
        <v>0.9775553180826089</v>
      </c>
      <c r="F2062" s="84" t="n">
        <v>0.998210772176281</v>
      </c>
      <c r="G2062" s="84" t="n">
        <v>1</v>
      </c>
      <c r="H2062" s="84" t="n">
        <v>0.969171827112865</v>
      </c>
      <c r="I2062" s="84" t="n">
        <v>0.9757646310798838</v>
      </c>
      <c r="J2062" s="84" t="n">
        <v>0.9851227096097757</v>
      </c>
      <c r="K2062" s="84" t="n">
        <v>0.9712508817029433</v>
      </c>
      <c r="L2062" s="84" t="n">
        <v>0.9679709854313828</v>
      </c>
      <c r="M2062" s="84" t="n">
        <v>0.9569230300599574</v>
      </c>
      <c r="N2062" s="84" t="n">
        <v>0.9742418024485657</v>
      </c>
      <c r="O2062" s="84" t="n">
        <v>0.9731277265125201</v>
      </c>
      <c r="P2062" s="84" t="n">
        <v>0.965675542904842</v>
      </c>
      <c r="Q2062" s="84" t="n">
        <v>0.9789550589410183</v>
      </c>
      <c r="R2062" s="84" t="n">
        <v>0.9743675839013689</v>
      </c>
      <c r="S2062" s="84" t="n">
        <v>0.9621856295767188</v>
      </c>
      <c r="T2062" s="84" t="n">
        <v>0.9783243265787148</v>
      </c>
      <c r="U2062" s="84" t="n">
        <v>0.9760654089358698</v>
      </c>
      <c r="V2062" s="84" t="n">
        <v>0.9608236497134843</v>
      </c>
      <c r="W2062" s="84" t="n">
        <v>0.9665271614641471</v>
      </c>
      <c r="X2062" s="84" t="n">
        <v>0.9692769131826883</v>
      </c>
      <c r="Y2062" s="84" t="n">
        <v>0.9693293131934431</v>
      </c>
      <c r="Z2062" s="84" t="n">
        <v>0.9606980753208089</v>
      </c>
      <c r="AA2062" s="84" t="n">
        <v>0.9704352434271112</v>
      </c>
      <c r="AB2062" s="84" t="n">
        <v>0.9625084136866366</v>
      </c>
      <c r="AC2062" s="84" t="n">
        <v>0.9818513751125244</v>
      </c>
      <c r="AD2062" s="84" t="n">
        <v>0.9713275622262941</v>
      </c>
      <c r="AE2062" s="84" t="n">
        <v>0.9666414726046126</v>
      </c>
      <c r="AF2062" s="84" t="n">
        <v>0.9971116341305659</v>
      </c>
      <c r="AG2062" s="84" t="n">
        <v>0.9849363940562107</v>
      </c>
      <c r="AH2062" s="84" t="n">
        <v>0.9688192820609584</v>
      </c>
      <c r="AI2062" s="84" t="n">
        <v>0.9019756714643142</v>
      </c>
      <c r="AJ2062" s="84" t="n">
        <v>0.9940650245929977</v>
      </c>
      <c r="AK2062" s="84" t="n">
        <v>0.9971037109821181</v>
      </c>
    </row>
    <row r="2063">
      <c r="A2063" s="84" t="n">
        <v>16</v>
      </c>
      <c r="B2063" s="84" t="n">
        <v>0.9008784898682703</v>
      </c>
      <c r="C2063" s="84" t="n">
        <v>0.973221215454084</v>
      </c>
      <c r="D2063" s="84" t="n">
        <v>0.9480361677409553</v>
      </c>
      <c r="E2063" s="84" t="n">
        <v>0.9767872778584642</v>
      </c>
      <c r="F2063" s="84" t="n">
        <v>0.9646198700866366</v>
      </c>
      <c r="G2063" s="84" t="n">
        <v>0.9771463682818089</v>
      </c>
      <c r="H2063" s="84" t="n">
        <v>1</v>
      </c>
      <c r="I2063" s="84" t="n">
        <v>1</v>
      </c>
      <c r="J2063" s="84" t="n">
        <v>0.9994744105020616</v>
      </c>
      <c r="K2063" s="84" t="n">
        <v>1</v>
      </c>
      <c r="L2063" s="84" t="n">
        <v>1</v>
      </c>
      <c r="M2063" s="84" t="n">
        <v>1</v>
      </c>
      <c r="N2063" s="84" t="n">
        <v>1</v>
      </c>
      <c r="O2063" s="84" t="n">
        <v>1</v>
      </c>
      <c r="P2063" s="84" t="n">
        <v>1</v>
      </c>
      <c r="Q2063" s="84" t="n">
        <v>1</v>
      </c>
      <c r="R2063" s="84" t="n">
        <v>1</v>
      </c>
      <c r="S2063" s="84" t="n">
        <v>1</v>
      </c>
      <c r="T2063" s="84" t="n">
        <v>1</v>
      </c>
      <c r="U2063" s="84" t="n">
        <v>1</v>
      </c>
      <c r="V2063" s="84" t="n">
        <v>1</v>
      </c>
      <c r="W2063" s="84" t="n">
        <v>1</v>
      </c>
      <c r="X2063" s="84" t="n">
        <v>1</v>
      </c>
      <c r="Y2063" s="84" t="n">
        <v>1</v>
      </c>
      <c r="Z2063" s="84" t="n">
        <v>1</v>
      </c>
      <c r="AA2063" s="84" t="n">
        <v>1</v>
      </c>
      <c r="AB2063" s="84" t="n">
        <v>1</v>
      </c>
      <c r="AC2063" s="84" t="n">
        <v>1</v>
      </c>
      <c r="AD2063" s="84" t="n">
        <v>1</v>
      </c>
      <c r="AE2063" s="84" t="n">
        <v>1</v>
      </c>
      <c r="AF2063" s="84" t="n">
        <v>0.9882607714205456</v>
      </c>
      <c r="AG2063" s="84" t="n">
        <v>0.972574728756362</v>
      </c>
      <c r="AH2063" s="84" t="n">
        <v>0.9625925305093768</v>
      </c>
      <c r="AI2063" s="84" t="n">
        <v>0.9017175282731037</v>
      </c>
      <c r="AJ2063" s="84" t="n">
        <v>0.974853297227672</v>
      </c>
      <c r="AK2063" s="84" t="n">
        <v>0.9692216653317811</v>
      </c>
    </row>
    <row r="2064">
      <c r="A2064" s="84" t="n">
        <v>17</v>
      </c>
      <c r="B2064" s="84" t="n">
        <v>0.932279643561097</v>
      </c>
      <c r="C2064" s="84" t="n">
        <v>1</v>
      </c>
      <c r="D2064" s="84" t="n">
        <v>1</v>
      </c>
      <c r="E2064" s="84" t="n">
        <v>1</v>
      </c>
      <c r="F2064" s="84" t="n">
        <v>0.9987058764100585</v>
      </c>
      <c r="G2064" s="84" t="n">
        <v>0.995287625061363</v>
      </c>
      <c r="H2064" s="84" t="n">
        <v>0.9766309447432836</v>
      </c>
      <c r="I2064" s="84" t="n">
        <v>0.9874331579487235</v>
      </c>
      <c r="J2064" s="84" t="n">
        <v>1</v>
      </c>
      <c r="K2064" s="84" t="n">
        <v>0.9728686265282408</v>
      </c>
      <c r="L2064" s="84" t="n">
        <v>0.9656937253635796</v>
      </c>
      <c r="M2064" s="84" t="n">
        <v>0.9662177049646399</v>
      </c>
      <c r="N2064" s="84" t="n">
        <v>0.9746830092239516</v>
      </c>
      <c r="O2064" s="84" t="n">
        <v>0.9771983829027439</v>
      </c>
      <c r="P2064" s="84" t="n">
        <v>0.9874430977137982</v>
      </c>
      <c r="Q2064" s="84" t="n">
        <v>0.9643086346126453</v>
      </c>
      <c r="R2064" s="84" t="n">
        <v>0.9733619668914407</v>
      </c>
      <c r="S2064" s="84" t="n">
        <v>0.9829176084846719</v>
      </c>
      <c r="T2064" s="84" t="n">
        <v>0.9674786441431044</v>
      </c>
      <c r="U2064" s="84" t="n">
        <v>0.9713188758513875</v>
      </c>
      <c r="V2064" s="84" t="n">
        <v>0.9789593486496645</v>
      </c>
      <c r="W2064" s="84" t="n">
        <v>0.9799427503677492</v>
      </c>
      <c r="X2064" s="84" t="n">
        <v>0.9744255548040792</v>
      </c>
      <c r="Y2064" s="84" t="n">
        <v>0.975282482379659</v>
      </c>
      <c r="Z2064" s="84" t="n">
        <v>0.9678040668914044</v>
      </c>
      <c r="AA2064" s="84" t="n">
        <v>0.9675846704389089</v>
      </c>
      <c r="AB2064" s="84" t="n">
        <v>0.9762823885171845</v>
      </c>
      <c r="AC2064" s="84" t="n">
        <v>0.9564910863767531</v>
      </c>
      <c r="AD2064" s="84" t="n">
        <v>0.9688822485806902</v>
      </c>
      <c r="AE2064" s="84" t="n">
        <v>0.9775583207813753</v>
      </c>
      <c r="AF2064" s="84" t="n">
        <v>1</v>
      </c>
      <c r="AG2064" s="84" t="n">
        <v>0.9866362586789961</v>
      </c>
      <c r="AH2064" s="84" t="n">
        <v>0.9999142924048332</v>
      </c>
      <c r="AI2064" s="84" t="n">
        <v>0.9957184440389948</v>
      </c>
      <c r="AJ2064" s="84" t="n">
        <v>1</v>
      </c>
      <c r="AK2064" s="84" t="n">
        <v>0.9905008435926866</v>
      </c>
    </row>
    <row r="2065">
      <c r="A2065" s="84" t="n">
        <v>18</v>
      </c>
      <c r="B2065" s="84" t="n">
        <v>0.9194837274212463</v>
      </c>
      <c r="C2065" s="84" t="n">
        <v>0.9539502928847826</v>
      </c>
      <c r="D2065" s="84" t="n">
        <v>0.9988191295973822</v>
      </c>
      <c r="E2065" s="84" t="n">
        <v>0.9826350814727302</v>
      </c>
      <c r="F2065" s="84" t="n">
        <v>0.9830270236026944</v>
      </c>
      <c r="G2065" s="84" t="n">
        <v>0.9646425642177698</v>
      </c>
      <c r="H2065" s="84" t="n">
        <v>0.9218807544623935</v>
      </c>
      <c r="I2065" s="84" t="n">
        <v>0.9309240467142418</v>
      </c>
      <c r="J2065" s="84" t="n">
        <v>0.9551803217850765</v>
      </c>
      <c r="K2065" s="84" t="n">
        <v>0.9147669369666432</v>
      </c>
      <c r="L2065" s="84" t="n">
        <v>0.8976383357633426</v>
      </c>
      <c r="M2065" s="84" t="n">
        <v>0.9247561848578233</v>
      </c>
      <c r="N2065" s="84" t="n">
        <v>0.916215185615074</v>
      </c>
      <c r="O2065" s="84" t="n">
        <v>0.9210851081248611</v>
      </c>
      <c r="P2065" s="84" t="n">
        <v>0.9357141885008127</v>
      </c>
      <c r="Q2065" s="84" t="n">
        <v>0.9004541690733009</v>
      </c>
      <c r="R2065" s="84" t="n">
        <v>0.9155194124608266</v>
      </c>
      <c r="S2065" s="84" t="n">
        <v>0.9365424606725831</v>
      </c>
      <c r="T2065" s="84" t="n">
        <v>0.9028587757117829</v>
      </c>
      <c r="U2065" s="84" t="n">
        <v>0.9124061669601321</v>
      </c>
      <c r="V2065" s="84" t="n">
        <v>0.9216998253823577</v>
      </c>
      <c r="W2065" s="84" t="n">
        <v>0.9301111811100679</v>
      </c>
      <c r="X2065" s="84" t="n">
        <v>0.918525570230912</v>
      </c>
      <c r="Y2065" s="84" t="n">
        <v>0.9191300594667178</v>
      </c>
      <c r="Z2065" s="84" t="n">
        <v>0.9044575967481602</v>
      </c>
      <c r="AA2065" s="84" t="n">
        <v>0.9003757648030928</v>
      </c>
      <c r="AB2065" s="84" t="n">
        <v>0.9169862829140623</v>
      </c>
      <c r="AC2065" s="84" t="n">
        <v>0.8833375398568097</v>
      </c>
      <c r="AD2065" s="84" t="n">
        <v>0.9020135420859527</v>
      </c>
      <c r="AE2065" s="84" t="n">
        <v>0.9219157690322176</v>
      </c>
      <c r="AF2065" s="84" t="n">
        <v>0.9542043990301938</v>
      </c>
      <c r="AG2065" s="84" t="n">
        <v>0.9656604397891602</v>
      </c>
      <c r="AH2065" s="84" t="n">
        <v>0.9951338301987236</v>
      </c>
      <c r="AI2065" s="84" t="n">
        <v>0.9827873390693296</v>
      </c>
      <c r="AJ2065" s="84" t="n">
        <v>0.9476319420780416</v>
      </c>
      <c r="AK2065" s="84" t="n">
        <v>0.9603621531017513</v>
      </c>
    </row>
    <row r="2066">
      <c r="A2066" s="84" t="n">
        <v>19</v>
      </c>
      <c r="B2066" s="84" t="n">
        <v>0.9380872139479746</v>
      </c>
      <c r="C2066" s="84" t="n">
        <v>0.9128202921504983</v>
      </c>
      <c r="D2066" s="84" t="n">
        <v>0.8990144486814454</v>
      </c>
      <c r="E2066" s="84" t="n">
        <v>0.9380120025907549</v>
      </c>
      <c r="F2066" s="84" t="n">
        <v>0.9219978444385192</v>
      </c>
      <c r="G2066" s="84" t="n">
        <v>0.8652644010455472</v>
      </c>
      <c r="H2066" s="84" t="n">
        <v>0.8887628059305723</v>
      </c>
      <c r="I2066" s="84" t="n">
        <v>0.9010211649354991</v>
      </c>
      <c r="J2066" s="84" t="n">
        <v>0.9257144324083798</v>
      </c>
      <c r="K2066" s="84" t="n">
        <v>0.8881397748602881</v>
      </c>
      <c r="L2066" s="84" t="n">
        <v>0.8623886316228354</v>
      </c>
      <c r="M2066" s="84" t="n">
        <v>0.8610253689591975</v>
      </c>
      <c r="N2066" s="84" t="n">
        <v>0.8690862000031705</v>
      </c>
      <c r="O2066" s="84" t="n">
        <v>0.8897239473078916</v>
      </c>
      <c r="P2066" s="84" t="n">
        <v>0.902659987452981</v>
      </c>
      <c r="Q2066" s="84" t="n">
        <v>0.8604578631591635</v>
      </c>
      <c r="R2066" s="84" t="n">
        <v>0.8810798568409245</v>
      </c>
      <c r="S2066" s="84" t="n">
        <v>0.9046514849598459</v>
      </c>
      <c r="T2066" s="84" t="n">
        <v>0.8674473025365229</v>
      </c>
      <c r="U2066" s="84" t="n">
        <v>0.8709903313406065</v>
      </c>
      <c r="V2066" s="84" t="n">
        <v>0.8812135311846598</v>
      </c>
      <c r="W2066" s="84" t="n">
        <v>0.8843676698604539</v>
      </c>
      <c r="X2066" s="84" t="n">
        <v>0.8721734926145314</v>
      </c>
      <c r="Y2066" s="84" t="n">
        <v>0.8715701441186117</v>
      </c>
      <c r="Z2066" s="84" t="n">
        <v>0.8476118429997246</v>
      </c>
      <c r="AA2066" s="84" t="n">
        <v>0.865752751066407</v>
      </c>
      <c r="AB2066" s="84" t="n">
        <v>0.846098749365418</v>
      </c>
      <c r="AC2066" s="84" t="n">
        <v>0.83984713493686</v>
      </c>
      <c r="AD2066" s="84" t="n">
        <v>0.862961420618551</v>
      </c>
      <c r="AE2066" s="84" t="n">
        <v>0.886878527828087</v>
      </c>
      <c r="AF2066" s="84" t="n">
        <v>0.9081065075766829</v>
      </c>
      <c r="AG2066" s="84" t="n">
        <v>0.9108515244612931</v>
      </c>
      <c r="AH2066" s="84" t="n">
        <v>0.9106322482934293</v>
      </c>
      <c r="AI2066" s="84" t="n">
        <v>0.8759721252076242</v>
      </c>
      <c r="AJ2066" s="84" t="n">
        <v>0.8513213724655991</v>
      </c>
      <c r="AK2066" s="84" t="n">
        <v>0.8854885543876452</v>
      </c>
    </row>
    <row r="2067">
      <c r="A2067" s="84" t="n">
        <v>20</v>
      </c>
      <c r="B2067" s="84" t="n">
        <v>0.8701053709228084</v>
      </c>
      <c r="C2067" s="84" t="n">
        <v>0.8961262740428838</v>
      </c>
      <c r="D2067" s="84" t="n">
        <v>0.8941759995008849</v>
      </c>
      <c r="E2067" s="84" t="n">
        <v>0.8082527404675219</v>
      </c>
      <c r="F2067" s="84" t="n">
        <v>0.8496789844763138</v>
      </c>
      <c r="G2067" s="84" t="n">
        <v>0.8334206975878138</v>
      </c>
      <c r="H2067" s="84" t="n">
        <v>0.6080379131337047</v>
      </c>
      <c r="I2067" s="84" t="n">
        <v>0.6733001571337641</v>
      </c>
      <c r="J2067" s="84" t="n">
        <v>0.7371910641678573</v>
      </c>
      <c r="K2067" s="84" t="n">
        <v>0.6085665777760705</v>
      </c>
      <c r="L2067" s="84" t="n">
        <v>0.5356151589378803</v>
      </c>
      <c r="M2067" s="84" t="n">
        <v>0.5749625583201758</v>
      </c>
      <c r="N2067" s="84" t="n">
        <v>0.5818927330337942</v>
      </c>
      <c r="O2067" s="84" t="n">
        <v>0.5887257757037764</v>
      </c>
      <c r="P2067" s="84" t="n">
        <v>0.6625167855263397</v>
      </c>
      <c r="Q2067" s="84" t="n">
        <v>0.6147099751275319</v>
      </c>
      <c r="R2067" s="84" t="n">
        <v>0.5993426395665353</v>
      </c>
      <c r="S2067" s="84" t="n">
        <v>0.6630920934829019</v>
      </c>
      <c r="T2067" s="84" t="n">
        <v>0.605704420157567</v>
      </c>
      <c r="U2067" s="84" t="n">
        <v>0.5892536946482417</v>
      </c>
      <c r="V2067" s="84" t="n">
        <v>0.6410326353553809</v>
      </c>
      <c r="W2067" s="84" t="n">
        <v>0.6217131921868931</v>
      </c>
      <c r="X2067" s="84" t="n">
        <v>0.5893364954935257</v>
      </c>
      <c r="Y2067" s="84" t="n">
        <v>0.6249112021435247</v>
      </c>
      <c r="Z2067" s="84" t="n">
        <v>0.5852836644553134</v>
      </c>
      <c r="AA2067" s="84" t="n">
        <v>0.5896449836204539</v>
      </c>
      <c r="AB2067" s="84" t="n">
        <v>0.609190644431959</v>
      </c>
      <c r="AC2067" s="84" t="n">
        <v>0.5764804859375919</v>
      </c>
      <c r="AD2067" s="84" t="n">
        <v>0.5901604841645099</v>
      </c>
      <c r="AE2067" s="84" t="n">
        <v>0.6661352742844082</v>
      </c>
      <c r="AF2067" s="84" t="n">
        <v>0.9035738390947724</v>
      </c>
      <c r="AG2067" s="84" t="n">
        <v>0.8479012973798016</v>
      </c>
      <c r="AH2067" s="84" t="n">
        <v>0.8614400897592269</v>
      </c>
      <c r="AI2067" s="84" t="n">
        <v>0.8078725496838038</v>
      </c>
      <c r="AJ2067" s="84" t="n">
        <v>0.8359023097102535</v>
      </c>
      <c r="AK2067" s="84" t="n">
        <v>0.8802714909709435</v>
      </c>
    </row>
    <row r="2068">
      <c r="A2068" s="84" t="n">
        <v>21</v>
      </c>
      <c r="B2068" s="84" t="n">
        <v>0.5283534925094017</v>
      </c>
      <c r="C2068" s="84" t="n">
        <v>0.5604473095577791</v>
      </c>
      <c r="D2068" s="84" t="n">
        <v>0.6114277261527827</v>
      </c>
      <c r="E2068" s="84" t="n">
        <v>0.5276564249675283</v>
      </c>
      <c r="F2068" s="84" t="n">
        <v>0.5354862310715534</v>
      </c>
      <c r="G2068" s="84" t="n">
        <v>0.5778506275476514</v>
      </c>
      <c r="H2068" s="84" t="n">
        <v>0.5723051368901537</v>
      </c>
      <c r="I2068" s="84" t="n">
        <v>0.5466021357503279</v>
      </c>
      <c r="J2068" s="84" t="n">
        <v>0.6119971770394402</v>
      </c>
      <c r="K2068" s="84" t="n">
        <v>0.5764859295683418</v>
      </c>
      <c r="L2068" s="84" t="n">
        <v>0.4796508413087221</v>
      </c>
      <c r="M2068" s="84" t="n">
        <v>0.5422288841617886</v>
      </c>
      <c r="N2068" s="84" t="n">
        <v>0.5267881203534586</v>
      </c>
      <c r="O2068" s="84" t="n">
        <v>0.5127392801032323</v>
      </c>
      <c r="P2068" s="84" t="n">
        <v>0.6004213555965147</v>
      </c>
      <c r="Q2068" s="84" t="n">
        <v>0.5596892272003682</v>
      </c>
      <c r="R2068" s="84" t="n">
        <v>0.5534970274327222</v>
      </c>
      <c r="S2068" s="84" t="n">
        <v>0.5905660182516389</v>
      </c>
      <c r="T2068" s="84" t="n">
        <v>0.5500765784050137</v>
      </c>
      <c r="U2068" s="84" t="n">
        <v>0.5360394258666289</v>
      </c>
      <c r="V2068" s="84" t="n">
        <v>0.5850713044295762</v>
      </c>
      <c r="W2068" s="84" t="n">
        <v>0.5614000012232827</v>
      </c>
      <c r="X2068" s="84" t="n">
        <v>0.5367106263294149</v>
      </c>
      <c r="Y2068" s="84" t="n">
        <v>0.5558462714182286</v>
      </c>
      <c r="Z2068" s="84" t="n">
        <v>0.5292131335562117</v>
      </c>
      <c r="AA2068" s="84" t="n">
        <v>0.5407221860387311</v>
      </c>
      <c r="AB2068" s="84" t="n">
        <v>0.5585607940894789</v>
      </c>
      <c r="AC2068" s="84" t="n">
        <v>0.5253787974390685</v>
      </c>
      <c r="AD2068" s="84" t="n">
        <v>0.5483375086762732</v>
      </c>
      <c r="AE2068" s="84" t="n">
        <v>0.6193702739849239</v>
      </c>
      <c r="AF2068" s="84" t="n">
        <v>0.5716335563828044</v>
      </c>
      <c r="AG2068" s="84" t="n">
        <v>0.5194327676902087</v>
      </c>
      <c r="AH2068" s="84" t="n">
        <v>0.6014780032615215</v>
      </c>
      <c r="AI2068" s="84" t="n">
        <v>0.5914060510632929</v>
      </c>
      <c r="AJ2068" s="84" t="n">
        <v>0.5363910116803838</v>
      </c>
      <c r="AK2068" s="84" t="n">
        <v>0.6015206687089041</v>
      </c>
    </row>
    <row r="2069">
      <c r="A2069" s="84" t="n">
        <v>22</v>
      </c>
      <c r="B2069" s="84" t="n">
        <v>0.4989210759939555</v>
      </c>
      <c r="C2069" s="84" t="n">
        <v>0.5259443254412219</v>
      </c>
      <c r="D2069" s="84" t="n">
        <v>0.5713752385514187</v>
      </c>
      <c r="E2069" s="84" t="n">
        <v>0.4354102009230437</v>
      </c>
      <c r="F2069" s="84" t="n">
        <v>0.4910166995977059</v>
      </c>
      <c r="G2069" s="84" t="n">
        <v>0.5152194078241561</v>
      </c>
      <c r="H2069" s="84" t="n">
        <v>0.4637574951455689</v>
      </c>
      <c r="I2069" s="84" t="n">
        <v>0.4486582270782404</v>
      </c>
      <c r="J2069" s="84" t="n">
        <v>0.5333461090163595</v>
      </c>
      <c r="K2069" s="84" t="n">
        <v>0.5261586990599794</v>
      </c>
      <c r="L2069" s="84" t="n">
        <v>0.4330755341042417</v>
      </c>
      <c r="M2069" s="84" t="n">
        <v>0.4816632228782625</v>
      </c>
      <c r="N2069" s="84" t="n">
        <v>0.458461835173603</v>
      </c>
      <c r="O2069" s="84" t="n">
        <v>0.4470709409806283</v>
      </c>
      <c r="P2069" s="84" t="n">
        <v>0.4873034343575745</v>
      </c>
      <c r="Q2069" s="84" t="n">
        <v>0.4954086112898151</v>
      </c>
      <c r="R2069" s="84" t="n">
        <v>0.4999097003640418</v>
      </c>
      <c r="S2069" s="84" t="n">
        <v>0.5318938009232008</v>
      </c>
      <c r="T2069" s="84" t="n">
        <v>0.4953167215936237</v>
      </c>
      <c r="U2069" s="84" t="n">
        <v>0.4829629261895129</v>
      </c>
      <c r="V2069" s="84" t="n">
        <v>0.5294221023166439</v>
      </c>
      <c r="W2069" s="84" t="n">
        <v>0.490478272969427</v>
      </c>
      <c r="X2069" s="84" t="n">
        <v>0.4741159326491039</v>
      </c>
      <c r="Y2069" s="84" t="n">
        <v>0.492088172868078</v>
      </c>
      <c r="Z2069" s="84" t="n">
        <v>0.462291661582762</v>
      </c>
      <c r="AA2069" s="84" t="n">
        <v>0.4710419091344833</v>
      </c>
      <c r="AB2069" s="84" t="n">
        <v>0.5034791621403877</v>
      </c>
      <c r="AC2069" s="84" t="n">
        <v>0.4525811228052464</v>
      </c>
      <c r="AD2069" s="84" t="n">
        <v>0.4632627229628209</v>
      </c>
      <c r="AE2069" s="84" t="n">
        <v>0.4698151030956644</v>
      </c>
      <c r="AF2069" s="84" t="n">
        <v>0.4823188213260589</v>
      </c>
      <c r="AG2069" s="84" t="n">
        <v>0.4606996920657568</v>
      </c>
      <c r="AH2069" s="84" t="n">
        <v>0.4996188433728445</v>
      </c>
      <c r="AI2069" s="84" t="n">
        <v>0.4992343309419072</v>
      </c>
      <c r="AJ2069" s="84" t="n">
        <v>0.4943587256470487</v>
      </c>
      <c r="AK2069" s="84" t="n">
        <v>0.5618093342911482</v>
      </c>
    </row>
    <row r="2070">
      <c r="A2070" s="84" t="n">
        <v>23</v>
      </c>
      <c r="B2070" s="84" t="n">
        <v>0.3811698139417877</v>
      </c>
      <c r="C2070" s="84" t="n">
        <v>0.4503093667072233</v>
      </c>
      <c r="D2070" s="84" t="n">
        <v>0.496572356362235</v>
      </c>
      <c r="E2070" s="84" t="n">
        <v>0.3807589935126474</v>
      </c>
      <c r="F2070" s="84" t="n">
        <v>0.4293401480985845</v>
      </c>
      <c r="G2070" s="84" t="n">
        <v>0.4473483498997644</v>
      </c>
      <c r="H2070" s="84" t="n">
        <v>0.4542231682595463</v>
      </c>
      <c r="I2070" s="84" t="n">
        <v>0.4037055752115331</v>
      </c>
      <c r="J2070" s="84" t="n">
        <v>0.4592325852878177</v>
      </c>
      <c r="K2070" s="84" t="n">
        <v>0.5111364017129314</v>
      </c>
      <c r="L2070" s="84" t="n">
        <v>0.4133721975972777</v>
      </c>
      <c r="M2070" s="84" t="n">
        <v>0.4661499291781107</v>
      </c>
      <c r="N2070" s="84" t="n">
        <v>0.4262929295953755</v>
      </c>
      <c r="O2070" s="84" t="n">
        <v>0.3985655084227064</v>
      </c>
      <c r="P2070" s="84" t="n">
        <v>0.448519957277919</v>
      </c>
      <c r="Q2070" s="84" t="n">
        <v>0.467568352328135</v>
      </c>
      <c r="R2070" s="84" t="n">
        <v>0.485298219204899</v>
      </c>
      <c r="S2070" s="84" t="n">
        <v>0.5119450872610091</v>
      </c>
      <c r="T2070" s="84" t="n">
        <v>0.4704515545065224</v>
      </c>
      <c r="U2070" s="84" t="n">
        <v>0.4612585135462228</v>
      </c>
      <c r="V2070" s="84" t="n">
        <v>0.5086658033417547</v>
      </c>
      <c r="W2070" s="84" t="n">
        <v>0.4554809183183532</v>
      </c>
      <c r="X2070" s="84" t="n">
        <v>0.4522215150171535</v>
      </c>
      <c r="Y2070" s="84" t="n">
        <v>0.4712378483072714</v>
      </c>
      <c r="Z2070" s="84" t="n">
        <v>0.4307332501316005</v>
      </c>
      <c r="AA2070" s="84" t="n">
        <v>0.4426767933538874</v>
      </c>
      <c r="AB2070" s="84" t="n">
        <v>0.4863814311764496</v>
      </c>
      <c r="AC2070" s="84" t="n">
        <v>0.4423946055542935</v>
      </c>
      <c r="AD2070" s="84" t="n">
        <v>0.4686128746403134</v>
      </c>
      <c r="AE2070" s="84" t="n">
        <v>0.5206835370059237</v>
      </c>
      <c r="AF2070" s="84" t="n">
        <v>0.4287188343859084</v>
      </c>
      <c r="AG2070" s="84" t="n">
        <v>0.3951271318353486</v>
      </c>
      <c r="AH2070" s="84" t="n">
        <v>0.4370430332149572</v>
      </c>
      <c r="AI2070" s="84" t="n">
        <v>0.3813855397762448</v>
      </c>
      <c r="AJ2070" s="84" t="n">
        <v>0.4238059898784063</v>
      </c>
      <c r="AK2070" s="84" t="n">
        <v>0.4878329989238345</v>
      </c>
    </row>
    <row r="2071">
      <c r="A2071" s="84" t="n">
        <v>24</v>
      </c>
      <c r="B2071" s="84" t="n">
        <v>0.3708586040468551</v>
      </c>
      <c r="C2071" s="84" t="n">
        <v>0.4380132589679434</v>
      </c>
      <c r="D2071" s="84" t="n">
        <v>0.4776962914027906</v>
      </c>
      <c r="E2071" s="84" t="n">
        <v>0.3703238792484951</v>
      </c>
      <c r="F2071" s="84" t="n">
        <v>0.4179347394031339</v>
      </c>
      <c r="G2071" s="84" t="n">
        <v>0.43028042538954</v>
      </c>
      <c r="H2071" s="84" t="n">
        <v>0.4514103203230665</v>
      </c>
      <c r="I2071" s="84" t="n">
        <v>0.3771645641018002</v>
      </c>
      <c r="J2071" s="84" t="n">
        <v>0.4725914309545642</v>
      </c>
      <c r="K2071" s="84" t="n">
        <v>0.4512494304279021</v>
      </c>
      <c r="L2071" s="84" t="n">
        <v>0.3862734065853047</v>
      </c>
      <c r="M2071" s="84" t="n">
        <v>0.4847448635092119</v>
      </c>
      <c r="N2071" s="84" t="n">
        <v>0.419678790899692</v>
      </c>
      <c r="O2071" s="84" t="n">
        <v>0.3771419326417397</v>
      </c>
      <c r="P2071" s="84" t="n">
        <v>0.4583592569261357</v>
      </c>
      <c r="Q2071" s="84" t="n">
        <v>0.4279152363823629</v>
      </c>
      <c r="R2071" s="84" t="n">
        <v>0.466059657894126</v>
      </c>
      <c r="S2071" s="84" t="n">
        <v>0.5104864992934049</v>
      </c>
      <c r="T2071" s="84" t="n">
        <v>0.4172996583806176</v>
      </c>
      <c r="U2071" s="84" t="n">
        <v>0.4421243680712416</v>
      </c>
      <c r="V2071" s="84" t="n">
        <v>0.5062462263662135</v>
      </c>
      <c r="W2071" s="84" t="n">
        <v>0.4086681814984601</v>
      </c>
      <c r="X2071" s="84" t="n">
        <v>0.4310716208595299</v>
      </c>
      <c r="Y2071" s="84" t="n">
        <v>0.4778526698142979</v>
      </c>
      <c r="Z2071" s="84" t="n">
        <v>0.3853750875884164</v>
      </c>
      <c r="AA2071" s="84" t="n">
        <v>0.4305041186668929</v>
      </c>
      <c r="AB2071" s="84" t="n">
        <v>0.4942055502248557</v>
      </c>
      <c r="AC2071" s="84" t="n">
        <v>0.3943813465922953</v>
      </c>
      <c r="AD2071" s="84" t="n">
        <v>0.4473084327399561</v>
      </c>
      <c r="AE2071" s="84" t="n">
        <v>0.5030169772454149</v>
      </c>
      <c r="AF2071" s="84" t="n">
        <v>0.4186036431351069</v>
      </c>
      <c r="AG2071" s="84" t="n">
        <v>0.385005238973695</v>
      </c>
      <c r="AH2071" s="84" t="n">
        <v>0.4208232393511998</v>
      </c>
      <c r="AI2071" s="84" t="n">
        <v>0.3710738289526863</v>
      </c>
      <c r="AJ2071" s="84" t="n">
        <v>0.4124653096228356</v>
      </c>
      <c r="AK2071" s="84" t="n">
        <v>0.4692213900976255</v>
      </c>
    </row>
    <row r="2081">
      <c r="A2081" s="84" t="inlineStr">
        <is>
          <t>PVVAC-P-240to760-E10-rDXGF-Hsp1985-CZ05</t>
        </is>
      </c>
      <c r="B2081" s="83" t="n"/>
      <c r="C2081" s="83" t="n"/>
      <c r="D2081" s="83" t="n">
        <v>2015</v>
      </c>
      <c r="E2081" s="83" t="n"/>
      <c r="F2081" s="84" t="inlineStr">
        <is>
          <t>Source Annual kWh:</t>
        </is>
      </c>
      <c r="G2081" s="162" t="n">
        <v>3296976.934999991</v>
      </c>
      <c r="H2081" s="83" t="inlineStr">
        <is>
          <t>DEER</t>
        </is>
      </c>
      <c r="I2081" s="83" t="n"/>
      <c r="J2081" s="83" t="n"/>
      <c r="K2081" s="83" t="inlineStr">
        <is>
          <t>PDAF</t>
        </is>
      </c>
      <c r="L2081" s="83" t="inlineStr">
        <is>
          <t>Monthly</t>
        </is>
      </c>
      <c r="M2081" s="83" t="n"/>
      <c r="N2081" s="83" t="n"/>
      <c r="O2081" s="83" t="n"/>
      <c r="P2081" s="83" t="n"/>
      <c r="Q2081" s="83" t="n"/>
      <c r="R2081" s="83" t="n"/>
      <c r="S2081" s="83" t="n"/>
      <c r="T2081" s="105" t="n"/>
      <c r="U2081" s="83" t="n"/>
      <c r="V2081" s="83" t="n"/>
      <c r="W2081" s="83" t="n"/>
      <c r="X2081" s="83" t="n"/>
      <c r="Y2081" s="83" t="n"/>
      <c r="Z2081" s="83" t="n"/>
      <c r="AA2081" s="83" t="n"/>
      <c r="AB2081" s="83" t="n"/>
      <c r="AC2081" s="83" t="n"/>
      <c r="AD2081" s="83" t="n"/>
      <c r="AE2081" s="83" t="n"/>
      <c r="AF2081" s="83" t="n"/>
      <c r="AG2081" s="83" t="n"/>
      <c r="AH2081" s="83" t="n"/>
      <c r="AI2081" s="83" t="n"/>
      <c r="AJ2081" s="83" t="n"/>
      <c r="AK2081" s="83" t="n"/>
    </row>
    <row r="2082">
      <c r="A2082" s="106" t="n">
        <v>53</v>
      </c>
      <c r="B2082" s="84" t="inlineStr">
        <is>
          <t>PVVAC-P-240to760-E10-20-MM</t>
        </is>
      </c>
      <c r="C2082" s="83" t="n"/>
      <c r="D2082" s="83" t="n"/>
      <c r="E2082" s="83" t="n"/>
      <c r="F2082" s="83" t="inlineStr">
        <is>
          <t>Source Sample Size:</t>
        </is>
      </c>
      <c r="G2082" s="83" t="n">
        <v>0</v>
      </c>
      <c r="H2082" s="83" t="inlineStr">
        <is>
          <t>DEER</t>
        </is>
      </c>
      <c r="I2082" s="83" t="n"/>
      <c r="J2082" s="83" t="n"/>
      <c r="K2082" s="83" t="inlineStr">
        <is>
          <t>WKWE</t>
        </is>
      </c>
      <c r="L2082" s="83" t="inlineStr">
        <is>
          <t>Monthly</t>
        </is>
      </c>
      <c r="M2082" s="83" t="n"/>
      <c r="N2082" s="83" t="inlineStr">
        <is>
          <t>Weekend Peak3</t>
        </is>
      </c>
      <c r="O2082" s="83" t="n"/>
      <c r="P2082" s="83" t="n"/>
      <c r="Q2082" s="83" t="n"/>
      <c r="R2082" s="83" t="n"/>
      <c r="S2082" s="83" t="n"/>
      <c r="T2082" s="83" t="n"/>
      <c r="U2082" s="83" t="n"/>
      <c r="V2082" s="83" t="n"/>
      <c r="W2082" s="83" t="n"/>
      <c r="X2082" s="83" t="n"/>
      <c r="Y2082" s="83" t="n"/>
      <c r="Z2082" s="83" t="n"/>
      <c r="AA2082" s="83" t="n"/>
      <c r="AB2082" s="83" t="n"/>
      <c r="AC2082" s="83" t="n"/>
      <c r="AD2082" s="83" t="n"/>
      <c r="AE2082" s="83" t="n"/>
      <c r="AF2082" s="83" t="n"/>
      <c r="AG2082" s="83" t="n"/>
      <c r="AH2082" s="83" t="n"/>
      <c r="AI2082" s="83" t="n"/>
      <c r="AJ2082" s="83" t="n"/>
      <c r="AK2082" s="83" t="n"/>
    </row>
    <row r="2083">
      <c r="A2083" s="84" t="n"/>
      <c r="B2083" s="84" t="n">
        <v>1</v>
      </c>
      <c r="C2083" s="84" t="inlineStr">
        <is>
          <t>JANUARY</t>
        </is>
      </c>
      <c r="D2083" s="84" t="inlineStr">
        <is>
          <t>JAN</t>
        </is>
      </c>
      <c r="E2083" s="84" t="n">
        <v>2</v>
      </c>
      <c r="F2083" s="84" t="inlineStr">
        <is>
          <t>FEBRUARY</t>
        </is>
      </c>
      <c r="G2083" s="84" t="inlineStr">
        <is>
          <t>FEB</t>
        </is>
      </c>
      <c r="H2083" s="84" t="n">
        <v>3</v>
      </c>
      <c r="I2083" s="84" t="inlineStr">
        <is>
          <t>MARCH</t>
        </is>
      </c>
      <c r="J2083" s="84" t="inlineStr">
        <is>
          <t>MAR</t>
        </is>
      </c>
      <c r="K2083" s="84" t="n">
        <v>4</v>
      </c>
      <c r="L2083" s="84" t="inlineStr">
        <is>
          <t>APRIL</t>
        </is>
      </c>
      <c r="M2083" s="84" t="inlineStr">
        <is>
          <t>APR</t>
        </is>
      </c>
      <c r="N2083" s="84" t="n">
        <v>5</v>
      </c>
      <c r="O2083" s="84" t="inlineStr">
        <is>
          <t>MAY</t>
        </is>
      </c>
      <c r="P2083" s="84" t="inlineStr">
        <is>
          <t>MAY</t>
        </is>
      </c>
      <c r="Q2083" s="84" t="n">
        <v>6</v>
      </c>
      <c r="R2083" s="84" t="inlineStr">
        <is>
          <t>JUNE</t>
        </is>
      </c>
      <c r="S2083" s="84" t="inlineStr">
        <is>
          <t>JUN</t>
        </is>
      </c>
      <c r="T2083" s="84" t="n">
        <v>7</v>
      </c>
      <c r="U2083" s="84" t="inlineStr">
        <is>
          <t>JULY</t>
        </is>
      </c>
      <c r="V2083" s="84" t="inlineStr">
        <is>
          <t>JUL</t>
        </is>
      </c>
      <c r="W2083" s="84" t="n">
        <v>8</v>
      </c>
      <c r="X2083" s="84" t="inlineStr">
        <is>
          <t>AUGUST</t>
        </is>
      </c>
      <c r="Y2083" s="84" t="inlineStr">
        <is>
          <t>AUG</t>
        </is>
      </c>
      <c r="Z2083" s="84" t="n">
        <v>9</v>
      </c>
      <c r="AA2083" s="84" t="inlineStr">
        <is>
          <t>SEPTEMBER</t>
        </is>
      </c>
      <c r="AB2083" s="84" t="inlineStr">
        <is>
          <t>SEP</t>
        </is>
      </c>
      <c r="AC2083" s="84" t="n">
        <v>10</v>
      </c>
      <c r="AD2083" s="84" t="inlineStr">
        <is>
          <t>OCTOBER</t>
        </is>
      </c>
      <c r="AE2083" s="84" t="inlineStr">
        <is>
          <t>OCT</t>
        </is>
      </c>
      <c r="AF2083" s="84" t="n">
        <v>11</v>
      </c>
      <c r="AG2083" s="84" t="inlineStr">
        <is>
          <t>NOVEMBER</t>
        </is>
      </c>
      <c r="AH2083" s="84" t="inlineStr">
        <is>
          <t>NOV</t>
        </is>
      </c>
      <c r="AI2083" s="84" t="n">
        <v>12</v>
      </c>
      <c r="AJ2083" s="84" t="inlineStr">
        <is>
          <t>DECEMBER</t>
        </is>
      </c>
      <c r="AK2083" s="84" t="inlineStr">
        <is>
          <t>DEC</t>
        </is>
      </c>
    </row>
    <row r="2084">
      <c r="A2084" s="83" t="n"/>
      <c r="B2084" s="84" t="n">
        <v>31</v>
      </c>
      <c r="C2084" s="83" t="n"/>
      <c r="D2084" s="83" t="n"/>
      <c r="E2084" s="84" t="n">
        <v>28</v>
      </c>
      <c r="F2084" s="83" t="n"/>
      <c r="G2084" s="83" t="n"/>
      <c r="H2084" s="84" t="n">
        <v>31</v>
      </c>
      <c r="I2084" s="83" t="n"/>
      <c r="J2084" s="83" t="n"/>
      <c r="K2084" s="84" t="n">
        <v>30</v>
      </c>
      <c r="L2084" s="83" t="n"/>
      <c r="M2084" s="83" t="n"/>
      <c r="N2084" s="84" t="n">
        <v>31</v>
      </c>
      <c r="O2084" s="83" t="n"/>
      <c r="P2084" s="83" t="n"/>
      <c r="Q2084" s="84" t="n">
        <v>30</v>
      </c>
      <c r="R2084" s="83" t="n"/>
      <c r="S2084" s="83" t="n"/>
      <c r="T2084" s="84" t="n">
        <v>31</v>
      </c>
      <c r="U2084" s="83" t="n"/>
      <c r="V2084" s="83" t="n"/>
      <c r="W2084" s="84" t="n">
        <v>31</v>
      </c>
      <c r="X2084" s="83" t="n"/>
      <c r="Y2084" s="83" t="n"/>
      <c r="Z2084" s="84" t="n">
        <v>30</v>
      </c>
      <c r="AA2084" s="83" t="n"/>
      <c r="AB2084" s="83" t="n"/>
      <c r="AC2084" s="84" t="n">
        <v>31</v>
      </c>
      <c r="AD2084" s="83" t="n"/>
      <c r="AE2084" s="83" t="n"/>
      <c r="AF2084" s="84" t="n">
        <v>30</v>
      </c>
      <c r="AG2084" s="83" t="n"/>
      <c r="AH2084" s="83" t="n"/>
      <c r="AI2084" s="84" t="n">
        <v>31</v>
      </c>
      <c r="AJ2084" s="83" t="n"/>
      <c r="AK2084" s="83" t="n"/>
    </row>
    <row r="2085">
      <c r="A2085" s="84" t="inlineStr">
        <is>
          <t>RATIOS</t>
        </is>
      </c>
      <c r="B2085" s="84" t="inlineStr">
        <is>
          <t>E.BKDWN</t>
        </is>
      </c>
      <c r="C2085" s="84" t="inlineStr">
        <is>
          <t>PEAK/AVG</t>
        </is>
      </c>
      <c r="D2085" s="84" t="inlineStr">
        <is>
          <t>END/AVG</t>
        </is>
      </c>
      <c r="E2085" s="84" t="inlineStr">
        <is>
          <t>E.BKDWN</t>
        </is>
      </c>
      <c r="F2085" s="84" t="inlineStr">
        <is>
          <t>PEAK/AVG</t>
        </is>
      </c>
      <c r="G2085" s="84" t="inlineStr">
        <is>
          <t>END/AVG</t>
        </is>
      </c>
      <c r="H2085" s="84" t="inlineStr">
        <is>
          <t>E.BKDWN</t>
        </is>
      </c>
      <c r="I2085" s="84" t="inlineStr">
        <is>
          <t>PEAK/AVG</t>
        </is>
      </c>
      <c r="J2085" s="84" t="inlineStr">
        <is>
          <t>END/AVG</t>
        </is>
      </c>
      <c r="K2085" s="84" t="inlineStr">
        <is>
          <t>E.BKDWN</t>
        </is>
      </c>
      <c r="L2085" s="84" t="inlineStr">
        <is>
          <t>PEAK/AVG</t>
        </is>
      </c>
      <c r="M2085" s="84" t="inlineStr">
        <is>
          <t>END/AVG</t>
        </is>
      </c>
      <c r="N2085" s="84" t="inlineStr">
        <is>
          <t>E.BKDWN</t>
        </is>
      </c>
      <c r="O2085" s="84" t="inlineStr">
        <is>
          <t>PEAK/AVG</t>
        </is>
      </c>
      <c r="P2085" s="84" t="inlineStr">
        <is>
          <t>END/AVG</t>
        </is>
      </c>
      <c r="Q2085" s="84" t="inlineStr">
        <is>
          <t>E.BKDWN</t>
        </is>
      </c>
      <c r="R2085" s="84" t="inlineStr">
        <is>
          <t>PEAK/AVG</t>
        </is>
      </c>
      <c r="S2085" s="84" t="inlineStr">
        <is>
          <t>END/AVG</t>
        </is>
      </c>
      <c r="T2085" s="84" t="inlineStr">
        <is>
          <t>E.BKDWN</t>
        </is>
      </c>
      <c r="U2085" s="84" t="inlineStr">
        <is>
          <t>PEAK/AVG</t>
        </is>
      </c>
      <c r="V2085" s="84" t="inlineStr">
        <is>
          <t>END/AVG</t>
        </is>
      </c>
      <c r="W2085" s="84" t="inlineStr">
        <is>
          <t>E.BKDWN</t>
        </is>
      </c>
      <c r="X2085" s="84" t="inlineStr">
        <is>
          <t>PEAK/AVG</t>
        </is>
      </c>
      <c r="Y2085" s="84" t="inlineStr">
        <is>
          <t>END/AVG</t>
        </is>
      </c>
      <c r="Z2085" s="84" t="inlineStr">
        <is>
          <t>E.BKDWN</t>
        </is>
      </c>
      <c r="AA2085" s="84" t="inlineStr">
        <is>
          <t>PEAK/AVG</t>
        </is>
      </c>
      <c r="AB2085" s="84" t="inlineStr">
        <is>
          <t>END/AVG</t>
        </is>
      </c>
      <c r="AC2085" s="84" t="inlineStr">
        <is>
          <t>E.BKDWN</t>
        </is>
      </c>
      <c r="AD2085" s="84" t="inlineStr">
        <is>
          <t>PEAK/AVG</t>
        </is>
      </c>
      <c r="AE2085" s="84" t="inlineStr">
        <is>
          <t>END/AVG</t>
        </is>
      </c>
      <c r="AF2085" s="84" t="inlineStr">
        <is>
          <t>E.BKDWN</t>
        </is>
      </c>
      <c r="AG2085" s="84" t="inlineStr">
        <is>
          <t>PEAK/AVG</t>
        </is>
      </c>
      <c r="AH2085" s="84" t="inlineStr">
        <is>
          <t>END/AVG</t>
        </is>
      </c>
      <c r="AI2085" s="84" t="inlineStr">
        <is>
          <t>E.BKDWN</t>
        </is>
      </c>
      <c r="AJ2085" s="84" t="inlineStr">
        <is>
          <t>PEAK/AVG</t>
        </is>
      </c>
      <c r="AK2085" s="84" t="inlineStr">
        <is>
          <t>END/AVG</t>
        </is>
      </c>
    </row>
    <row r="2086">
      <c r="A2086" s="83" t="n"/>
      <c r="B2086" s="166" t="n">
        <v>0.07588614862304455</v>
      </c>
      <c r="C2086" s="167" t="n">
        <v>1.055972394858648</v>
      </c>
      <c r="D2086" s="167" t="n">
        <v>0.8312116716392531</v>
      </c>
      <c r="E2086" s="166" t="n">
        <v>0.07008286683211312</v>
      </c>
      <c r="F2086" s="167" t="n">
        <v>1.089374014833908</v>
      </c>
      <c r="G2086" s="167" t="n">
        <v>0.8546666231518191</v>
      </c>
      <c r="H2086" s="166" t="n">
        <v>0.08548409388602204</v>
      </c>
      <c r="I2086" s="167" t="n">
        <v>1.093461129474155</v>
      </c>
      <c r="J2086" s="167" t="n">
        <v>0.8593318137018336</v>
      </c>
      <c r="K2086" s="166" t="n">
        <v>0.07914848939353827</v>
      </c>
      <c r="L2086" s="167" t="n">
        <v>1.102610340425602</v>
      </c>
      <c r="M2086" s="167" t="n">
        <v>0.8554401412459922</v>
      </c>
      <c r="N2086" s="166" t="n">
        <v>0.08391945190743501</v>
      </c>
      <c r="O2086" s="167" t="n">
        <v>1.09872565879956</v>
      </c>
      <c r="P2086" s="167" t="n">
        <v>0.8712892278508134</v>
      </c>
      <c r="Q2086" s="166" t="n">
        <v>0.08816565256133438</v>
      </c>
      <c r="R2086" s="167" t="n">
        <v>1.127940634878317</v>
      </c>
      <c r="S2086" s="167" t="n">
        <v>0.8581215354850109</v>
      </c>
      <c r="T2086" s="166" t="n">
        <v>0.08884164160352548</v>
      </c>
      <c r="U2086" s="167" t="n">
        <v>1.153840046994935</v>
      </c>
      <c r="V2086" s="167" t="n">
        <v>0.8665638307612514</v>
      </c>
      <c r="W2086" s="166" t="n">
        <v>0.0889113914776108</v>
      </c>
      <c r="X2086" s="167" t="n">
        <v>1.071852769672634</v>
      </c>
      <c r="Y2086" s="167" t="n">
        <v>0.872875938722308</v>
      </c>
      <c r="Z2086" s="166" t="n">
        <v>0.0891447933399119</v>
      </c>
      <c r="AA2086" s="167" t="n">
        <v>1.102595919802424</v>
      </c>
      <c r="AB2086" s="167" t="n">
        <v>0.8425250157916571</v>
      </c>
      <c r="AC2086" s="166" t="n">
        <v>0.09284535914423787</v>
      </c>
      <c r="AD2086" s="167" t="n">
        <v>1.20810172902707</v>
      </c>
      <c r="AE2086" s="167" t="n">
        <v>0.8780768813051124</v>
      </c>
      <c r="AF2086" s="166" t="n">
        <v>0.07996370602382259</v>
      </c>
      <c r="AG2086" s="167" t="n">
        <v>1.095904116969619</v>
      </c>
      <c r="AH2086" s="167" t="n">
        <v>0.8608608487526542</v>
      </c>
      <c r="AI2086" s="166" t="n">
        <v>0.07760640520740399</v>
      </c>
      <c r="AJ2086" s="167" t="n">
        <v>1.063934513673594</v>
      </c>
      <c r="AK2086" s="167" t="n">
        <v>0.8115452993685495</v>
      </c>
      <c r="AM2086">
        <f>A2081</f>
        <v/>
      </c>
      <c r="AN2086" s="163">
        <f>1/($B2086*(1/$B2084)*(1/(5/7+2/7*$D2086))*$B2096/SUM($B2088:$B2111))</f>
        <v/>
      </c>
      <c r="AO2086" s="163">
        <f>1/(B2086*(1/B2084)*(1/(5/7+2/7*D2086)))</f>
        <v/>
      </c>
      <c r="AP2086" s="163" t="n"/>
      <c r="AR2086" s="168">
        <f>CHOOSE(AV$3,C2086,F2086,I2086,L2086,O2086,R2086,U2086,X2086,AA2086,AD2086,AG2086,AJ2086)</f>
        <v/>
      </c>
      <c r="AS2086" s="164" t="n"/>
      <c r="AT2086" s="164" t="n"/>
      <c r="AV2086" s="116">
        <f>AN2086/AR2086</f>
        <v/>
      </c>
      <c r="AW2086" s="165">
        <f>AO2086/AR2086</f>
        <v/>
      </c>
      <c r="AX2086" s="163" t="n"/>
    </row>
    <row r="2087">
      <c r="A2087" s="84" t="inlineStr">
        <is>
          <t>HOUR</t>
        </is>
      </c>
      <c r="B2087" s="84" t="inlineStr">
        <is>
          <t>PEAK</t>
        </is>
      </c>
      <c r="C2087" s="84" t="inlineStr">
        <is>
          <t>AVG</t>
        </is>
      </c>
      <c r="D2087" s="84" t="inlineStr">
        <is>
          <t>END</t>
        </is>
      </c>
      <c r="E2087" s="84" t="inlineStr">
        <is>
          <t>PEAK</t>
        </is>
      </c>
      <c r="F2087" s="84" t="inlineStr">
        <is>
          <t>AVG</t>
        </is>
      </c>
      <c r="G2087" s="84" t="inlineStr">
        <is>
          <t>END</t>
        </is>
      </c>
      <c r="H2087" s="84" t="inlineStr">
        <is>
          <t>PEAK</t>
        </is>
      </c>
      <c r="I2087" s="84" t="inlineStr">
        <is>
          <t>AVG</t>
        </is>
      </c>
      <c r="J2087" s="84" t="inlineStr">
        <is>
          <t>END</t>
        </is>
      </c>
      <c r="K2087" s="84" t="inlineStr">
        <is>
          <t>PEAK</t>
        </is>
      </c>
      <c r="L2087" s="84" t="inlineStr">
        <is>
          <t>AVG</t>
        </is>
      </c>
      <c r="M2087" s="84" t="inlineStr">
        <is>
          <t>END</t>
        </is>
      </c>
      <c r="N2087" s="84" t="inlineStr">
        <is>
          <t>PEAK</t>
        </is>
      </c>
      <c r="O2087" s="84" t="inlineStr">
        <is>
          <t>AVG</t>
        </is>
      </c>
      <c r="P2087" s="84" t="inlineStr">
        <is>
          <t>END</t>
        </is>
      </c>
      <c r="Q2087" s="84" t="inlineStr">
        <is>
          <t>PEAK</t>
        </is>
      </c>
      <c r="R2087" s="84" t="inlineStr">
        <is>
          <t>AVG</t>
        </is>
      </c>
      <c r="S2087" s="84" t="inlineStr">
        <is>
          <t>END</t>
        </is>
      </c>
      <c r="T2087" s="84" t="inlineStr">
        <is>
          <t>PEAK</t>
        </is>
      </c>
      <c r="U2087" s="84" t="inlineStr">
        <is>
          <t>AVG</t>
        </is>
      </c>
      <c r="V2087" s="84" t="inlineStr">
        <is>
          <t>END</t>
        </is>
      </c>
      <c r="W2087" s="84" t="inlineStr">
        <is>
          <t>PEAK</t>
        </is>
      </c>
      <c r="X2087" s="84" t="inlineStr">
        <is>
          <t>AVG</t>
        </is>
      </c>
      <c r="Y2087" s="84" t="inlineStr">
        <is>
          <t>END</t>
        </is>
      </c>
      <c r="Z2087" s="84" t="inlineStr">
        <is>
          <t>PEAK</t>
        </is>
      </c>
      <c r="AA2087" s="84" t="inlineStr">
        <is>
          <t>AVG</t>
        </is>
      </c>
      <c r="AB2087" s="84" t="inlineStr">
        <is>
          <t>END</t>
        </is>
      </c>
      <c r="AC2087" s="84" t="inlineStr">
        <is>
          <t>PEAK</t>
        </is>
      </c>
      <c r="AD2087" s="84" t="inlineStr">
        <is>
          <t>AVG</t>
        </is>
      </c>
      <c r="AE2087" s="84" t="inlineStr">
        <is>
          <t>END</t>
        </is>
      </c>
      <c r="AF2087" s="84" t="inlineStr">
        <is>
          <t>PEAK</t>
        </is>
      </c>
      <c r="AG2087" s="84" t="inlineStr">
        <is>
          <t>AVG</t>
        </is>
      </c>
      <c r="AH2087" s="84" t="inlineStr">
        <is>
          <t>END</t>
        </is>
      </c>
      <c r="AI2087" s="84" t="inlineStr">
        <is>
          <t>PEAK</t>
        </is>
      </c>
      <c r="AJ2087" s="84" t="inlineStr">
        <is>
          <t>AVG</t>
        </is>
      </c>
      <c r="AK2087" s="84" t="inlineStr">
        <is>
          <t>END</t>
        </is>
      </c>
    </row>
    <row r="2088">
      <c r="A2088" s="84" t="n">
        <v>1</v>
      </c>
      <c r="B2088" s="84" t="n">
        <v>0.3704729302360384</v>
      </c>
      <c r="C2088" s="84" t="n">
        <v>0.3939864247948702</v>
      </c>
      <c r="D2088" s="84" t="n">
        <v>0.4429754080600895</v>
      </c>
      <c r="E2088" s="84" t="n">
        <v>0.3521028408013125</v>
      </c>
      <c r="F2088" s="84" t="n">
        <v>0.4022546684288176</v>
      </c>
      <c r="G2088" s="84" t="n">
        <v>0.4110649359189369</v>
      </c>
      <c r="H2088" s="84" t="n">
        <v>0.3869942176761573</v>
      </c>
      <c r="I2088" s="84" t="n">
        <v>0.3681366192440519</v>
      </c>
      <c r="J2088" s="84" t="n">
        <v>0.3749968338250151</v>
      </c>
      <c r="K2088" s="84" t="n">
        <v>0.338800725909184</v>
      </c>
      <c r="L2088" s="84" t="n">
        <v>0.373010581414171</v>
      </c>
      <c r="M2088" s="84" t="n">
        <v>0.387669350670074</v>
      </c>
      <c r="N2088" s="84" t="n">
        <v>0.3221497021814178</v>
      </c>
      <c r="O2088" s="84" t="n">
        <v>0.3640627374968658</v>
      </c>
      <c r="P2088" s="84" t="n">
        <v>0.3741163767651375</v>
      </c>
      <c r="Q2088" s="84" t="n">
        <v>0.3666128304278037</v>
      </c>
      <c r="R2088" s="84" t="n">
        <v>0.387920730505181</v>
      </c>
      <c r="S2088" s="84" t="n">
        <v>0.4162086660796162</v>
      </c>
      <c r="T2088" s="84" t="n">
        <v>0.4224883168774063</v>
      </c>
      <c r="U2088" s="84" t="n">
        <v>0.3852049642360673</v>
      </c>
      <c r="V2088" s="84" t="n">
        <v>0.3617415982179786</v>
      </c>
      <c r="W2088" s="84" t="n">
        <v>0.3908589432133596</v>
      </c>
      <c r="X2088" s="84" t="n">
        <v>0.3694028607952212</v>
      </c>
      <c r="Y2088" s="84" t="n">
        <v>0.379072013049364</v>
      </c>
      <c r="Z2088" s="84" t="n">
        <v>0.4033285940808701</v>
      </c>
      <c r="AA2088" s="84" t="n">
        <v>0.4297372872063051</v>
      </c>
      <c r="AB2088" s="84" t="n">
        <v>0.3844613887465716</v>
      </c>
      <c r="AC2088" s="84" t="n">
        <v>0.4171167684160523</v>
      </c>
      <c r="AD2088" s="84" t="n">
        <v>0.387095281334229</v>
      </c>
      <c r="AE2088" s="84" t="n">
        <v>0.4190843890741632</v>
      </c>
      <c r="AF2088" s="84" t="n">
        <v>0.3979834194416565</v>
      </c>
      <c r="AG2088" s="84" t="n">
        <v>0.3661948625764226</v>
      </c>
      <c r="AH2088" s="84" t="n">
        <v>0.3877244982790521</v>
      </c>
      <c r="AI2088" s="84" t="n">
        <v>0.3519293104509237</v>
      </c>
      <c r="AJ2088" s="84" t="n">
        <v>0.3846172747315769</v>
      </c>
      <c r="AK2088" s="84" t="n">
        <v>0.4416337941459857</v>
      </c>
    </row>
    <row r="2089">
      <c r="A2089" s="84" t="n">
        <v>2</v>
      </c>
      <c r="B2089" s="84" t="n">
        <v>0.3697205863956124</v>
      </c>
      <c r="C2089" s="84" t="n">
        <v>0.3928719996486399</v>
      </c>
      <c r="D2089" s="84" t="n">
        <v>0.4431205668367075</v>
      </c>
      <c r="E2089" s="84" t="n">
        <v>0.3507922051846371</v>
      </c>
      <c r="F2089" s="84" t="n">
        <v>0.4006518397003143</v>
      </c>
      <c r="G2089" s="84" t="n">
        <v>0.41104236222872</v>
      </c>
      <c r="H2089" s="84" t="n">
        <v>0.3845674201911445</v>
      </c>
      <c r="I2089" s="84" t="n">
        <v>0.3657554169276713</v>
      </c>
      <c r="J2089" s="84" t="n">
        <v>0.3988497314299075</v>
      </c>
      <c r="K2089" s="84" t="n">
        <v>0.3360603221517133</v>
      </c>
      <c r="L2089" s="84" t="n">
        <v>0.3701628888524876</v>
      </c>
      <c r="M2089" s="84" t="n">
        <v>0.3875537019417811</v>
      </c>
      <c r="N2089" s="84" t="n">
        <v>0.3195715330947519</v>
      </c>
      <c r="O2089" s="84" t="n">
        <v>0.3611401321906202</v>
      </c>
      <c r="P2089" s="84" t="n">
        <v>0.3741354484298518</v>
      </c>
      <c r="Q2089" s="84" t="n">
        <v>0.364182228860143</v>
      </c>
      <c r="R2089" s="84" t="n">
        <v>0.3771663924448629</v>
      </c>
      <c r="S2089" s="84" t="n">
        <v>0.3894272633685401</v>
      </c>
      <c r="T2089" s="84" t="n">
        <v>0.4205015585862794</v>
      </c>
      <c r="U2089" s="84" t="n">
        <v>0.3825084253941919</v>
      </c>
      <c r="V2089" s="84" t="n">
        <v>0.361387179538315</v>
      </c>
      <c r="W2089" s="84" t="n">
        <v>0.3882054512370393</v>
      </c>
      <c r="X2089" s="84" t="n">
        <v>0.3500080921646736</v>
      </c>
      <c r="Y2089" s="84" t="n">
        <v>0.3788843357623897</v>
      </c>
      <c r="Z2089" s="84" t="n">
        <v>0.4014281011315265</v>
      </c>
      <c r="AA2089" s="84" t="n">
        <v>0.369635169196576</v>
      </c>
      <c r="AB2089" s="84" t="n">
        <v>0.4072114674601982</v>
      </c>
      <c r="AC2089" s="84" t="n">
        <v>0.4153530146554302</v>
      </c>
      <c r="AD2089" s="84" t="n">
        <v>0.3776397865147527</v>
      </c>
      <c r="AE2089" s="84" t="n">
        <v>0.4411225735035647</v>
      </c>
      <c r="AF2089" s="84" t="n">
        <v>0.3969539920162901</v>
      </c>
      <c r="AG2089" s="84" t="n">
        <v>0.3650354325626733</v>
      </c>
      <c r="AH2089" s="84" t="n">
        <v>0.3882284407601</v>
      </c>
      <c r="AI2089" s="84" t="n">
        <v>0.3506204295191733</v>
      </c>
      <c r="AJ2089" s="84" t="n">
        <v>0.3832770105224804</v>
      </c>
      <c r="AK2089" s="84" t="n">
        <v>0.4417750528666035</v>
      </c>
    </row>
    <row r="2090">
      <c r="A2090" s="84" t="n">
        <v>3</v>
      </c>
      <c r="B2090" s="84" t="n">
        <v>0.3671589929933231</v>
      </c>
      <c r="C2090" s="84" t="n">
        <v>0.3902917894254228</v>
      </c>
      <c r="D2090" s="84" t="n">
        <v>0.4434515098413374</v>
      </c>
      <c r="E2090" s="84" t="n">
        <v>0.3479668231146648</v>
      </c>
      <c r="F2090" s="84" t="n">
        <v>0.3976165128187268</v>
      </c>
      <c r="G2090" s="84" t="n">
        <v>0.41103990856674</v>
      </c>
      <c r="H2090" s="84" t="n">
        <v>0.3836718414141515</v>
      </c>
      <c r="I2090" s="84" t="n">
        <v>0.3643801787529285</v>
      </c>
      <c r="J2090" s="84" t="n">
        <v>0.3987739673842508</v>
      </c>
      <c r="K2090" s="84" t="n">
        <v>0.3350939099396114</v>
      </c>
      <c r="L2090" s="84" t="n">
        <v>0.369094571061826</v>
      </c>
      <c r="M2090" s="84" t="n">
        <v>0.3878452926679485</v>
      </c>
      <c r="N2090" s="84" t="n">
        <v>0.3191245756200004</v>
      </c>
      <c r="O2090" s="84" t="n">
        <v>0.3601955794133225</v>
      </c>
      <c r="P2090" s="84" t="n">
        <v>0.373989110079448</v>
      </c>
      <c r="Q2090" s="84" t="n">
        <v>0.3634075649048832</v>
      </c>
      <c r="R2090" s="84" t="n">
        <v>0.3684328449994664</v>
      </c>
      <c r="S2090" s="84" t="n">
        <v>0.3895340295007557</v>
      </c>
      <c r="T2090" s="84" t="n">
        <v>0.4733072648693146</v>
      </c>
      <c r="U2090" s="84" t="n">
        <v>0.3815878741272817</v>
      </c>
      <c r="V2090" s="84" t="n">
        <v>0.3614936135271313</v>
      </c>
      <c r="W2090" s="84" t="n">
        <v>0.3306619602061183</v>
      </c>
      <c r="X2090" s="84" t="n">
        <v>0.3407559723693624</v>
      </c>
      <c r="Y2090" s="84" t="n">
        <v>0.3581861569464829</v>
      </c>
      <c r="Z2090" s="84" t="n">
        <v>0.4007045145572681</v>
      </c>
      <c r="AA2090" s="84" t="n">
        <v>0.3769566909689929</v>
      </c>
      <c r="AB2090" s="84" t="n">
        <v>0.4073589337042871</v>
      </c>
      <c r="AC2090" s="84" t="n">
        <v>0.4146840197751543</v>
      </c>
      <c r="AD2090" s="84" t="n">
        <v>0.3770891577563361</v>
      </c>
      <c r="AE2090" s="84" t="n">
        <v>0.4188998978250859</v>
      </c>
      <c r="AF2090" s="84" t="n">
        <v>0.3942276766457661</v>
      </c>
      <c r="AG2090" s="84" t="n">
        <v>0.3623226030357535</v>
      </c>
      <c r="AH2090" s="84" t="n">
        <v>0.3670067751828075</v>
      </c>
      <c r="AI2090" s="84" t="n">
        <v>0.3479888082641889</v>
      </c>
      <c r="AJ2090" s="84" t="n">
        <v>0.3804713080457465</v>
      </c>
      <c r="AK2090" s="84" t="n">
        <v>0.4418999719590899</v>
      </c>
    </row>
    <row r="2091">
      <c r="A2091" s="84" t="n">
        <v>4</v>
      </c>
      <c r="B2091" s="84" t="n">
        <v>0.3655391446780004</v>
      </c>
      <c r="C2091" s="84" t="n">
        <v>0.3891975389093629</v>
      </c>
      <c r="D2091" s="84" t="n">
        <v>0.4436650904308294</v>
      </c>
      <c r="E2091" s="84" t="n">
        <v>0.3469390584943941</v>
      </c>
      <c r="F2091" s="84" t="n">
        <v>0.3963952766190563</v>
      </c>
      <c r="G2091" s="84" t="n">
        <v>0.4114121290891197</v>
      </c>
      <c r="H2091" s="84" t="n">
        <v>0.3836108031426291</v>
      </c>
      <c r="I2091" s="84" t="n">
        <v>0.3724659718105767</v>
      </c>
      <c r="J2091" s="84" t="n">
        <v>0.37541420853807</v>
      </c>
      <c r="K2091" s="84" t="n">
        <v>0.3350847877810296</v>
      </c>
      <c r="L2091" s="84" t="n">
        <v>0.3690347858743555</v>
      </c>
      <c r="M2091" s="84" t="n">
        <v>0.3883149044702522</v>
      </c>
      <c r="N2091" s="84" t="n">
        <v>0.3190429395515527</v>
      </c>
      <c r="O2091" s="84" t="n">
        <v>0.3603195162393185</v>
      </c>
      <c r="P2091" s="84" t="n">
        <v>0.3746204922103252</v>
      </c>
      <c r="Q2091" s="84" t="n">
        <v>0.3633208822500824</v>
      </c>
      <c r="R2091" s="84" t="n">
        <v>0.3682816662878406</v>
      </c>
      <c r="S2091" s="84" t="n">
        <v>0.3643252233518101</v>
      </c>
      <c r="T2091" s="84" t="n">
        <v>0.4732123944001325</v>
      </c>
      <c r="U2091" s="84" t="n">
        <v>0.3733593915450365</v>
      </c>
      <c r="V2091" s="84" t="n">
        <v>0.3620628511129397</v>
      </c>
      <c r="W2091" s="84" t="n">
        <v>0.4439027576983666</v>
      </c>
      <c r="X2091" s="84" t="n">
        <v>0.3573634398345602</v>
      </c>
      <c r="Y2091" s="84" t="n">
        <v>0.3588266153424637</v>
      </c>
      <c r="Z2091" s="84" t="n">
        <v>0.349502857687772</v>
      </c>
      <c r="AA2091" s="84" t="n">
        <v>0.3604468755247286</v>
      </c>
      <c r="AB2091" s="84" t="n">
        <v>0.4079193487405604</v>
      </c>
      <c r="AC2091" s="84" t="n">
        <v>0.4145916536181143</v>
      </c>
      <c r="AD2091" s="84" t="n">
        <v>0.3772965411867554</v>
      </c>
      <c r="AE2091" s="84" t="n">
        <v>0.4314164825786197</v>
      </c>
      <c r="AF2091" s="84" t="n">
        <v>0.3359095911011001</v>
      </c>
      <c r="AG2091" s="84" t="n">
        <v>0.3524273868318995</v>
      </c>
      <c r="AH2091" s="84" t="n">
        <v>0.3883443554295261</v>
      </c>
      <c r="AI2091" s="84" t="n">
        <v>0.3470840671881125</v>
      </c>
      <c r="AJ2091" s="84" t="n">
        <v>0.3796476246836625</v>
      </c>
      <c r="AK2091" s="84" t="n">
        <v>0.4421086975313459</v>
      </c>
    </row>
    <row r="2092">
      <c r="A2092" s="84" t="n">
        <v>5</v>
      </c>
      <c r="B2092" s="84" t="n">
        <v>0.3662809662269518</v>
      </c>
      <c r="C2092" s="84" t="n">
        <v>0.3892993940112412</v>
      </c>
      <c r="D2092" s="84" t="n">
        <v>0.4447032964108958</v>
      </c>
      <c r="E2092" s="84" t="n">
        <v>0.3470483243498682</v>
      </c>
      <c r="F2092" s="84" t="n">
        <v>0.3964633287878488</v>
      </c>
      <c r="G2092" s="84" t="n">
        <v>0.4121757086973239</v>
      </c>
      <c r="H2092" s="84" t="n">
        <v>0.4243885780555838</v>
      </c>
      <c r="I2092" s="84" t="n">
        <v>0.3980511644669607</v>
      </c>
      <c r="J2092" s="84" t="n">
        <v>0.4138604269371219</v>
      </c>
      <c r="K2092" s="84" t="n">
        <v>0.3755700007619685</v>
      </c>
      <c r="L2092" s="84" t="n">
        <v>0.4141916176493931</v>
      </c>
      <c r="M2092" s="84" t="n">
        <v>0.4394022753952263</v>
      </c>
      <c r="N2092" s="84" t="n">
        <v>0.3580588575644491</v>
      </c>
      <c r="O2092" s="84" t="n">
        <v>0.4044769688395452</v>
      </c>
      <c r="P2092" s="84" t="n">
        <v>0.4237868770809203</v>
      </c>
      <c r="Q2092" s="84" t="n">
        <v>0.4545563691326055</v>
      </c>
      <c r="R2092" s="84" t="n">
        <v>0.4185745128669213</v>
      </c>
      <c r="S2092" s="84" t="n">
        <v>0.4118530486628276</v>
      </c>
      <c r="T2092" s="84" t="n">
        <v>0.5115852403636199</v>
      </c>
      <c r="U2092" s="84" t="n">
        <v>0.4162019774312469</v>
      </c>
      <c r="V2092" s="84" t="n">
        <v>0.4095907212105815</v>
      </c>
      <c r="W2092" s="84" t="n">
        <v>0.4278569918663779</v>
      </c>
      <c r="X2092" s="84" t="n">
        <v>0.3908607013991235</v>
      </c>
      <c r="Y2092" s="84" t="n">
        <v>0.4059255048605907</v>
      </c>
      <c r="Z2092" s="84" t="n">
        <v>0.3861211303093166</v>
      </c>
      <c r="AA2092" s="84" t="n">
        <v>0.4017639125751226</v>
      </c>
      <c r="AB2092" s="84" t="n">
        <v>0.4553894039981758</v>
      </c>
      <c r="AC2092" s="84" t="n">
        <v>0.4013085205580675</v>
      </c>
      <c r="AD2092" s="84" t="n">
        <v>0.4100312068903236</v>
      </c>
      <c r="AE2092" s="84" t="n">
        <v>0.4769481655321963</v>
      </c>
      <c r="AF2092" s="84" t="n">
        <v>0.3932622522839412</v>
      </c>
      <c r="AG2092" s="84" t="n">
        <v>0.3617442077883862</v>
      </c>
      <c r="AH2092" s="84" t="n">
        <v>0.3683246874549522</v>
      </c>
      <c r="AI2092" s="84" t="n">
        <v>0.3470785234315188</v>
      </c>
      <c r="AJ2092" s="84" t="n">
        <v>0.3795256771871063</v>
      </c>
      <c r="AK2092" s="84" t="n">
        <v>0.4431581233251882</v>
      </c>
    </row>
    <row r="2093">
      <c r="A2093" s="84" t="n">
        <v>6</v>
      </c>
      <c r="B2093" s="84" t="n">
        <v>0.4108627460608633</v>
      </c>
      <c r="C2093" s="84" t="n">
        <v>0.4369374090133105</v>
      </c>
      <c r="D2093" s="84" t="n">
        <v>0.5025843488904261</v>
      </c>
      <c r="E2093" s="84" t="n">
        <v>0.3894773098635453</v>
      </c>
      <c r="F2093" s="84" t="n">
        <v>0.4448567271670463</v>
      </c>
      <c r="G2093" s="84" t="n">
        <v>0.4662477938511723</v>
      </c>
      <c r="H2093" s="84" t="n">
        <v>0.4709928769389518</v>
      </c>
      <c r="I2093" s="84" t="n">
        <v>0.4555935904867784</v>
      </c>
      <c r="J2093" s="84" t="n">
        <v>0.4628790920149853</v>
      </c>
      <c r="K2093" s="84" t="n">
        <v>0.4229601511917295</v>
      </c>
      <c r="L2093" s="84" t="n">
        <v>0.4664345250272317</v>
      </c>
      <c r="M2093" s="84" t="n">
        <v>0.4891743694350547</v>
      </c>
      <c r="N2093" s="84" t="n">
        <v>0.4022806056171737</v>
      </c>
      <c r="O2093" s="84" t="n">
        <v>0.4552907210637608</v>
      </c>
      <c r="P2093" s="84" t="n">
        <v>0.4919189322215041</v>
      </c>
      <c r="Q2093" s="84" t="n">
        <v>0.551897005064459</v>
      </c>
      <c r="R2093" s="84" t="n">
        <v>0.483484140252847</v>
      </c>
      <c r="S2093" s="84" t="n">
        <v>0.5113740213512675</v>
      </c>
      <c r="T2093" s="84" t="n">
        <v>0.5561221570231755</v>
      </c>
      <c r="U2093" s="84" t="n">
        <v>0.4658703229480323</v>
      </c>
      <c r="V2093" s="84" t="n">
        <v>0.4565773170310857</v>
      </c>
      <c r="W2093" s="84" t="n">
        <v>0.4749022998700872</v>
      </c>
      <c r="X2093" s="84" t="n">
        <v>0.4393336278307917</v>
      </c>
      <c r="Y2093" s="84" t="n">
        <v>0.4524798985461382</v>
      </c>
      <c r="Z2093" s="84" t="n">
        <v>0.4285582848985565</v>
      </c>
      <c r="AA2093" s="84" t="n">
        <v>0.4494534808533933</v>
      </c>
      <c r="AB2093" s="84" t="n">
        <v>0.502292764452883</v>
      </c>
      <c r="AC2093" s="84" t="n">
        <v>0.4402703249529372</v>
      </c>
      <c r="AD2093" s="84" t="n">
        <v>0.4565404410745987</v>
      </c>
      <c r="AE2093" s="84" t="n">
        <v>0.5258387672702848</v>
      </c>
      <c r="AF2093" s="84" t="n">
        <v>0.3770259120974395</v>
      </c>
      <c r="AG2093" s="84" t="n">
        <v>0.3960731960760741</v>
      </c>
      <c r="AH2093" s="84" t="n">
        <v>0.4166709780867958</v>
      </c>
      <c r="AI2093" s="84" t="n">
        <v>0.3887880849148285</v>
      </c>
      <c r="AJ2093" s="84" t="n">
        <v>0.4260478197996569</v>
      </c>
      <c r="AK2093" s="84" t="n">
        <v>0.5008799680375792</v>
      </c>
    </row>
    <row r="2094">
      <c r="A2094" s="84" t="n">
        <v>7</v>
      </c>
      <c r="B2094" s="84" t="n">
        <v>0.4619794534721809</v>
      </c>
      <c r="C2094" s="84" t="n">
        <v>0.4916399367694952</v>
      </c>
      <c r="D2094" s="84" t="n">
        <v>0.5597564753643461</v>
      </c>
      <c r="E2094" s="84" t="n">
        <v>0.438461137407637</v>
      </c>
      <c r="F2094" s="84" t="n">
        <v>0.5009241084215161</v>
      </c>
      <c r="G2094" s="84" t="n">
        <v>0.5189836146906632</v>
      </c>
      <c r="H2094" s="84" t="n">
        <v>0.5163464174481057</v>
      </c>
      <c r="I2094" s="84" t="n">
        <v>0.4969747875077913</v>
      </c>
      <c r="J2094" s="84" t="n">
        <v>0.4964954645804209</v>
      </c>
      <c r="K2094" s="84" t="n">
        <v>0.5837247812560032</v>
      </c>
      <c r="L2094" s="84" t="n">
        <v>0.5430550440287286</v>
      </c>
      <c r="M2094" s="84" t="n">
        <v>0.5186398462105811</v>
      </c>
      <c r="N2094" s="84" t="n">
        <v>0.5009337125328712</v>
      </c>
      <c r="O2094" s="84" t="n">
        <v>0.5144382937943681</v>
      </c>
      <c r="P2094" s="84" t="n">
        <v>0.5417106476370572</v>
      </c>
      <c r="Q2094" s="84" t="n">
        <v>0.6004985747179574</v>
      </c>
      <c r="R2094" s="84" t="n">
        <v>0.5647238569351993</v>
      </c>
      <c r="S2094" s="84" t="n">
        <v>0.5687395131660271</v>
      </c>
      <c r="T2094" s="84" t="n">
        <v>0.6000998900707261</v>
      </c>
      <c r="U2094" s="84" t="n">
        <v>0.5311986632174078</v>
      </c>
      <c r="V2094" s="84" t="n">
        <v>0.5548178396371447</v>
      </c>
      <c r="W2094" s="84" t="n">
        <v>0.5213405339488698</v>
      </c>
      <c r="X2094" s="84" t="n">
        <v>0.4871521444236385</v>
      </c>
      <c r="Y2094" s="84" t="n">
        <v>0.5220782440511417</v>
      </c>
      <c r="Z2094" s="84" t="n">
        <v>0.5727106271866332</v>
      </c>
      <c r="AA2094" s="84" t="n">
        <v>0.5541301047156931</v>
      </c>
      <c r="AB2094" s="84" t="n">
        <v>0.5310380714100413</v>
      </c>
      <c r="AC2094" s="84" t="n">
        <v>0.4792563204841745</v>
      </c>
      <c r="AD2094" s="84" t="n">
        <v>0.5019415267221421</v>
      </c>
      <c r="AE2094" s="84" t="n">
        <v>0.5539285591822474</v>
      </c>
      <c r="AF2094" s="84" t="n">
        <v>0.4246560238715292</v>
      </c>
      <c r="AG2094" s="84" t="n">
        <v>0.4456608180601681</v>
      </c>
      <c r="AH2094" s="84" t="n">
        <v>0.4637157464253061</v>
      </c>
      <c r="AI2094" s="84" t="n">
        <v>0.4378847020591175</v>
      </c>
      <c r="AJ2094" s="84" t="n">
        <v>0.4797388040160603</v>
      </c>
      <c r="AK2094" s="84" t="n">
        <v>0.5579716828973641</v>
      </c>
    </row>
    <row r="2095">
      <c r="A2095" s="84" t="n">
        <v>8</v>
      </c>
      <c r="B2095" s="84" t="n">
        <v>0.5127565246975718</v>
      </c>
      <c r="C2095" s="84" t="n">
        <v>0.5445367458571483</v>
      </c>
      <c r="D2095" s="84" t="n">
        <v>0.5946371078099698</v>
      </c>
      <c r="E2095" s="84" t="n">
        <v>0.4861581792425935</v>
      </c>
      <c r="F2095" s="84" t="n">
        <v>0.5558413079466721</v>
      </c>
      <c r="G2095" s="84" t="n">
        <v>0.5771358943512038</v>
      </c>
      <c r="H2095" s="84" t="n">
        <v>0.8874338510887176</v>
      </c>
      <c r="I2095" s="84" t="n">
        <v>0.7663748347923114</v>
      </c>
      <c r="J2095" s="84" t="n">
        <v>0.7590781802014204</v>
      </c>
      <c r="K2095" s="84" t="n">
        <v>0.9172738268099168</v>
      </c>
      <c r="L2095" s="84" t="n">
        <v>0.861411167309008</v>
      </c>
      <c r="M2095" s="84" t="n">
        <v>0.7905458593986944</v>
      </c>
      <c r="N2095" s="84" t="n">
        <v>0.865369877719374</v>
      </c>
      <c r="O2095" s="84" t="n">
        <v>0.8729578246705305</v>
      </c>
      <c r="P2095" s="84" t="n">
        <v>0.8062867175391095</v>
      </c>
      <c r="Q2095" s="84" t="n">
        <v>0.8846114375272129</v>
      </c>
      <c r="R2095" s="84" t="n">
        <v>0.8842279304704539</v>
      </c>
      <c r="S2095" s="84" t="n">
        <v>0.898261181303585</v>
      </c>
      <c r="T2095" s="84" t="n">
        <v>0.8757814264703667</v>
      </c>
      <c r="U2095" s="84" t="n">
        <v>0.8618567041391026</v>
      </c>
      <c r="V2095" s="84" t="n">
        <v>0.8345157405247737</v>
      </c>
      <c r="W2095" s="84" t="n">
        <v>0.89623125533115</v>
      </c>
      <c r="X2095" s="84" t="n">
        <v>0.8399307279429875</v>
      </c>
      <c r="Y2095" s="84" t="n">
        <v>0.8157906880786113</v>
      </c>
      <c r="Z2095" s="84" t="n">
        <v>0.8093627310744974</v>
      </c>
      <c r="AA2095" s="84" t="n">
        <v>0.8362444571901234</v>
      </c>
      <c r="AB2095" s="84" t="n">
        <v>0.7839312032076181</v>
      </c>
      <c r="AC2095" s="84" t="n">
        <v>0.8058445785464207</v>
      </c>
      <c r="AD2095" s="84" t="n">
        <v>0.8217126317037109</v>
      </c>
      <c r="AE2095" s="84" t="n">
        <v>0.8641839375649639</v>
      </c>
      <c r="AF2095" s="84" t="n">
        <v>0.5277219319674326</v>
      </c>
      <c r="AG2095" s="84" t="n">
        <v>0.5111931783929996</v>
      </c>
      <c r="AH2095" s="84" t="n">
        <v>0.5339373270906602</v>
      </c>
      <c r="AI2095" s="84" t="n">
        <v>0.486077686878649</v>
      </c>
      <c r="AJ2095" s="84" t="n">
        <v>0.5323366455784642</v>
      </c>
      <c r="AK2095" s="84" t="n">
        <v>0.5926781072174775</v>
      </c>
    </row>
    <row r="2096">
      <c r="A2096" s="84" t="n">
        <v>9</v>
      </c>
      <c r="B2096" s="84" t="n">
        <v>0.7990973043058387</v>
      </c>
      <c r="C2096" s="84" t="n">
        <v>0.8460392737561623</v>
      </c>
      <c r="D2096" s="84" t="n">
        <v>0.8729874959136974</v>
      </c>
      <c r="E2096" s="84" t="n">
        <v>0.8170928404796159</v>
      </c>
      <c r="F2096" s="84" t="n">
        <v>0.8770076140369208</v>
      </c>
      <c r="G2096" s="84" t="n">
        <v>0.8361015138849051</v>
      </c>
      <c r="H2096" s="84" t="n">
        <v>0.9012627029325209</v>
      </c>
      <c r="I2096" s="84" t="n">
        <v>0.9006627931570145</v>
      </c>
      <c r="J2096" s="84" t="n">
        <v>0.8863377924284822</v>
      </c>
      <c r="K2096" s="84" t="n">
        <v>0.9565511586751192</v>
      </c>
      <c r="L2096" s="84" t="n">
        <v>0.9141353373886809</v>
      </c>
      <c r="M2096" s="84" t="n">
        <v>0.8736538942825089</v>
      </c>
      <c r="N2096" s="84" t="n">
        <v>0.9498851482562026</v>
      </c>
      <c r="O2096" s="84" t="n">
        <v>0.9279304325533801</v>
      </c>
      <c r="P2096" s="84" t="n">
        <v>0.9228215574361518</v>
      </c>
      <c r="Q2096" s="84" t="n">
        <v>0.9390630900274095</v>
      </c>
      <c r="R2096" s="84" t="n">
        <v>0.9416402694266908</v>
      </c>
      <c r="S2096" s="84" t="n">
        <v>0.9477426309329893</v>
      </c>
      <c r="T2096" s="84" t="n">
        <v>0.9215958317228776</v>
      </c>
      <c r="U2096" s="84" t="n">
        <v>0.9271227572119212</v>
      </c>
      <c r="V2096" s="84" t="n">
        <v>0.9137210536401291</v>
      </c>
      <c r="W2096" s="84" t="n">
        <v>0.9226801331207423</v>
      </c>
      <c r="X2096" s="84" t="n">
        <v>0.9138041383408327</v>
      </c>
      <c r="Y2096" s="84" t="n">
        <v>0.88593275708168</v>
      </c>
      <c r="Z2096" s="84" t="n">
        <v>0.8636020139666586</v>
      </c>
      <c r="AA2096" s="84" t="n">
        <v>0.8971737343151668</v>
      </c>
      <c r="AB2096" s="84" t="n">
        <v>0.9226148688416603</v>
      </c>
      <c r="AC2096" s="84" t="n">
        <v>0.8711945143299494</v>
      </c>
      <c r="AD2096" s="84" t="n">
        <v>0.8986498533518426</v>
      </c>
      <c r="AE2096" s="84" t="n">
        <v>0.9099154685078489</v>
      </c>
      <c r="AF2096" s="84" t="n">
        <v>0.9074564106866829</v>
      </c>
      <c r="AG2096" s="84" t="n">
        <v>0.8495546535401401</v>
      </c>
      <c r="AH2096" s="84" t="n">
        <v>0.8313516598309264</v>
      </c>
      <c r="AI2096" s="84" t="n">
        <v>0.8169689954324991</v>
      </c>
      <c r="AJ2096" s="84" t="n">
        <v>0.8377962614736335</v>
      </c>
      <c r="AK2096" s="84" t="n">
        <v>0.8704499406502542</v>
      </c>
    </row>
    <row r="2097">
      <c r="A2097" s="84" t="n">
        <v>10</v>
      </c>
      <c r="B2097" s="84" t="n">
        <v>0.8632341782733387</v>
      </c>
      <c r="C2097" s="84" t="n">
        <v>0.8575623797779502</v>
      </c>
      <c r="D2097" s="84" t="n">
        <v>0.871411418460205</v>
      </c>
      <c r="E2097" s="84" t="n">
        <v>0.9387290328807028</v>
      </c>
      <c r="F2097" s="84" t="n">
        <v>0.9331510535976881</v>
      </c>
      <c r="G2097" s="84" t="n">
        <v>0.8879046978057636</v>
      </c>
      <c r="H2097" s="84" t="n">
        <v>0.9304389967202453</v>
      </c>
      <c r="I2097" s="84" t="n">
        <v>0.9484384583252996</v>
      </c>
      <c r="J2097" s="84" t="n">
        <v>0.9329952194680425</v>
      </c>
      <c r="K2097" s="84" t="n">
        <v>0.9833633291371404</v>
      </c>
      <c r="L2097" s="84" t="n">
        <v>0.9537845997708018</v>
      </c>
      <c r="M2097" s="84" t="n">
        <v>0.9425672822211001</v>
      </c>
      <c r="N2097" s="84" t="n">
        <v>0.999131596321887</v>
      </c>
      <c r="O2097" s="84" t="n">
        <v>0.975944043952104</v>
      </c>
      <c r="P2097" s="84" t="n">
        <v>0.9841877561379584</v>
      </c>
      <c r="Q2097" s="84" t="n">
        <v>0.9974642832589887</v>
      </c>
      <c r="R2097" s="84" t="n">
        <v>0.97472677801539</v>
      </c>
      <c r="S2097" s="84" t="n">
        <v>0.9783842660024311</v>
      </c>
      <c r="T2097" s="84" t="n">
        <v>0.9548421586294479</v>
      </c>
      <c r="U2097" s="84" t="n">
        <v>0.9754771867983851</v>
      </c>
      <c r="V2097" s="84" t="n">
        <v>0.9850990247958678</v>
      </c>
      <c r="W2097" s="84" t="n">
        <v>0.9590025929439208</v>
      </c>
      <c r="X2097" s="84" t="n">
        <v>0.9628705683670635</v>
      </c>
      <c r="Y2097" s="84" t="n">
        <v>0.9556357539133707</v>
      </c>
      <c r="Z2097" s="84" t="n">
        <v>0.9218219814100546</v>
      </c>
      <c r="AA2097" s="84" t="n">
        <v>0.9633866116583507</v>
      </c>
      <c r="AB2097" s="84" t="n">
        <v>0.9464634736290943</v>
      </c>
      <c r="AC2097" s="84" t="n">
        <v>0.9370845722127413</v>
      </c>
      <c r="AD2097" s="84" t="n">
        <v>0.959171287397746</v>
      </c>
      <c r="AE2097" s="84" t="n">
        <v>0.9567188157723401</v>
      </c>
      <c r="AF2097" s="84" t="n">
        <v>0.9298596342897218</v>
      </c>
      <c r="AG2097" s="84" t="n">
        <v>0.9035652579355011</v>
      </c>
      <c r="AH2097" s="84" t="n">
        <v>0.8871713858615696</v>
      </c>
      <c r="AI2097" s="84" t="n">
        <v>0.8787414120280671</v>
      </c>
      <c r="AJ2097" s="84" t="n">
        <v>0.8931777987053874</v>
      </c>
      <c r="AK2097" s="84" t="n">
        <v>0.8970806355377425</v>
      </c>
    </row>
    <row r="2098">
      <c r="A2098" s="84" t="n">
        <v>11</v>
      </c>
      <c r="B2098" s="84" t="n">
        <v>0.9373625525676147</v>
      </c>
      <c r="C2098" s="84" t="n">
        <v>0.907614566011568</v>
      </c>
      <c r="D2098" s="84" t="n">
        <v>0.9113471874833695</v>
      </c>
      <c r="E2098" s="84" t="n">
        <v>0.9591512095231016</v>
      </c>
      <c r="F2098" s="84" t="n">
        <v>0.9791754358891531</v>
      </c>
      <c r="G2098" s="84" t="n">
        <v>0.9281997163076019</v>
      </c>
      <c r="H2098" s="84" t="n">
        <v>0.9832581492669882</v>
      </c>
      <c r="I2098" s="84" t="n">
        <v>0.98971094455968</v>
      </c>
      <c r="J2098" s="84" t="n">
        <v>0.9991952872073756</v>
      </c>
      <c r="K2098" s="84" t="n">
        <v>0.9957989776743217</v>
      </c>
      <c r="L2098" s="84" t="n">
        <v>1</v>
      </c>
      <c r="M2098" s="84" t="n">
        <v>1</v>
      </c>
      <c r="N2098" s="84" t="n">
        <v>1</v>
      </c>
      <c r="O2098" s="84" t="n">
        <v>1</v>
      </c>
      <c r="P2098" s="84" t="n">
        <v>0.9656053529761698</v>
      </c>
      <c r="Q2098" s="84" t="n">
        <v>1</v>
      </c>
      <c r="R2098" s="84" t="n">
        <v>1</v>
      </c>
      <c r="S2098" s="84" t="n">
        <v>0.9994906569839254</v>
      </c>
      <c r="T2098" s="84" t="n">
        <v>0.9869997339611181</v>
      </c>
      <c r="U2098" s="84" t="n">
        <v>0.9999517751889229</v>
      </c>
      <c r="V2098" s="84" t="n">
        <v>0.9892250218287224</v>
      </c>
      <c r="W2098" s="84" t="n">
        <v>0.9792915027708702</v>
      </c>
      <c r="X2098" s="84" t="n">
        <v>0.9957825357794865</v>
      </c>
      <c r="Y2098" s="84" t="n">
        <v>0.9916738477686192</v>
      </c>
      <c r="Z2098" s="84" t="n">
        <v>0.9813789068284051</v>
      </c>
      <c r="AA2098" s="84" t="n">
        <v>0.9911833653940331</v>
      </c>
      <c r="AB2098" s="84" t="n">
        <v>0.9834655909931691</v>
      </c>
      <c r="AC2098" s="84" t="n">
        <v>1</v>
      </c>
      <c r="AD2098" s="84" t="n">
        <v>1</v>
      </c>
      <c r="AE2098" s="84" t="n">
        <v>0.9982028406603568</v>
      </c>
      <c r="AF2098" s="84" t="n">
        <v>0.9732913602318307</v>
      </c>
      <c r="AG2098" s="84" t="n">
        <v>0.967857299768642</v>
      </c>
      <c r="AH2098" s="84" t="n">
        <v>0.9431986524672842</v>
      </c>
      <c r="AI2098" s="84" t="n">
        <v>0.9601974907848908</v>
      </c>
      <c r="AJ2098" s="84" t="n">
        <v>0.9598439469159401</v>
      </c>
      <c r="AK2098" s="84" t="n">
        <v>0.9684608281134371</v>
      </c>
    </row>
    <row r="2099">
      <c r="A2099" s="84" t="n">
        <v>12</v>
      </c>
      <c r="B2099" s="84" t="n">
        <v>1</v>
      </c>
      <c r="C2099" s="84" t="n">
        <v>0.9650579868861331</v>
      </c>
      <c r="D2099" s="84" t="n">
        <v>0.9881896348555921</v>
      </c>
      <c r="E2099" s="84" t="n">
        <v>0.99325324941124</v>
      </c>
      <c r="F2099" s="84" t="n">
        <v>1</v>
      </c>
      <c r="G2099" s="84" t="n">
        <v>0.9842339949469286</v>
      </c>
      <c r="H2099" s="84" t="n">
        <v>1</v>
      </c>
      <c r="I2099" s="84" t="n">
        <v>1</v>
      </c>
      <c r="J2099" s="84" t="n">
        <v>1</v>
      </c>
      <c r="K2099" s="84" t="n">
        <v>1</v>
      </c>
      <c r="L2099" s="84" t="n">
        <v>0.988561127654992</v>
      </c>
      <c r="M2099" s="84" t="n">
        <v>0.9950515338529815</v>
      </c>
      <c r="N2099" s="84" t="n">
        <v>0.9993122161233275</v>
      </c>
      <c r="O2099" s="84" t="n">
        <v>0.9989960337617428</v>
      </c>
      <c r="P2099" s="84" t="n">
        <v>0.9728940297620662</v>
      </c>
      <c r="Q2099" s="84" t="n">
        <v>0.9873523032179192</v>
      </c>
      <c r="R2099" s="84" t="n">
        <v>0.9980265375161357</v>
      </c>
      <c r="S2099" s="84" t="n">
        <v>0.9863185078600443</v>
      </c>
      <c r="T2099" s="84" t="n">
        <v>1</v>
      </c>
      <c r="U2099" s="84" t="n">
        <v>1</v>
      </c>
      <c r="V2099" s="84" t="n">
        <v>0.9808102336171861</v>
      </c>
      <c r="W2099" s="84" t="n">
        <v>1</v>
      </c>
      <c r="X2099" s="84" t="n">
        <v>1</v>
      </c>
      <c r="Y2099" s="84" t="n">
        <v>1</v>
      </c>
      <c r="Z2099" s="84" t="n">
        <v>1</v>
      </c>
      <c r="AA2099" s="84" t="n">
        <v>1</v>
      </c>
      <c r="AB2099" s="84" t="n">
        <v>1</v>
      </c>
      <c r="AC2099" s="84" t="n">
        <v>0.991719154101937</v>
      </c>
      <c r="AD2099" s="84" t="n">
        <v>0.9965753807215956</v>
      </c>
      <c r="AE2099" s="84" t="n">
        <v>1</v>
      </c>
      <c r="AF2099" s="84" t="n">
        <v>0.9944285064266606</v>
      </c>
      <c r="AG2099" s="84" t="n">
        <v>1</v>
      </c>
      <c r="AH2099" s="84" t="n">
        <v>1</v>
      </c>
      <c r="AI2099" s="84" t="n">
        <v>0.9843294632368556</v>
      </c>
      <c r="AJ2099" s="84" t="n">
        <v>1</v>
      </c>
      <c r="AK2099" s="84" t="n">
        <v>1</v>
      </c>
    </row>
    <row r="2100">
      <c r="A2100" s="84" t="n">
        <v>13</v>
      </c>
      <c r="B2100" s="84" t="n">
        <v>0.9883214256068148</v>
      </c>
      <c r="C2100" s="84" t="n">
        <v>1</v>
      </c>
      <c r="D2100" s="84" t="n">
        <v>1</v>
      </c>
      <c r="E2100" s="84" t="n">
        <v>1</v>
      </c>
      <c r="F2100" s="84" t="n">
        <v>0.9797106461813626</v>
      </c>
      <c r="G2100" s="84" t="n">
        <v>1</v>
      </c>
      <c r="H2100" s="84" t="n">
        <v>0.9904354080908334</v>
      </c>
      <c r="I2100" s="84" t="n">
        <v>0.9845798110052075</v>
      </c>
      <c r="J2100" s="84" t="n">
        <v>0.9783337244820308</v>
      </c>
      <c r="K2100" s="84" t="n">
        <v>0.999878728950619</v>
      </c>
      <c r="L2100" s="84" t="n">
        <v>0.9730172206317551</v>
      </c>
      <c r="M2100" s="84" t="n">
        <v>0.9706140479679738</v>
      </c>
      <c r="N2100" s="84" t="n">
        <v>0.9748770101606291</v>
      </c>
      <c r="O2100" s="84" t="n">
        <v>0.9711132792116544</v>
      </c>
      <c r="P2100" s="84" t="n">
        <v>0.9639530866389051</v>
      </c>
      <c r="Q2100" s="84" t="n">
        <v>0.9641960781578638</v>
      </c>
      <c r="R2100" s="84" t="n">
        <v>0.9755976005541914</v>
      </c>
      <c r="S2100" s="84" t="n">
        <v>0.969107366569271</v>
      </c>
      <c r="T2100" s="84" t="n">
        <v>0.9694557246045807</v>
      </c>
      <c r="U2100" s="84" t="n">
        <v>0.9820670957681313</v>
      </c>
      <c r="V2100" s="84" t="n">
        <v>0.959846639677377</v>
      </c>
      <c r="W2100" s="84" t="n">
        <v>0.9829249172244345</v>
      </c>
      <c r="X2100" s="84" t="n">
        <v>0.9781418513465441</v>
      </c>
      <c r="Y2100" s="84" t="n">
        <v>0.9740688686824726</v>
      </c>
      <c r="Z2100" s="84" t="n">
        <v>0.9835990237810802</v>
      </c>
      <c r="AA2100" s="84" t="n">
        <v>0.9923710099147359</v>
      </c>
      <c r="AB2100" s="84" t="n">
        <v>0.9767581505957333</v>
      </c>
      <c r="AC2100" s="84" t="n">
        <v>0.9724713664913175</v>
      </c>
      <c r="AD2100" s="84" t="n">
        <v>0.976507062424951</v>
      </c>
      <c r="AE2100" s="84" t="n">
        <v>0.9841451123597987</v>
      </c>
      <c r="AF2100" s="84" t="n">
        <v>1</v>
      </c>
      <c r="AG2100" s="84" t="n">
        <v>0.9935192145063878</v>
      </c>
      <c r="AH2100" s="84" t="n">
        <v>0.987536309727156</v>
      </c>
      <c r="AI2100" s="84" t="n">
        <v>1</v>
      </c>
      <c r="AJ2100" s="84" t="n">
        <v>0.9942010407896175</v>
      </c>
      <c r="AK2100" s="84" t="n">
        <v>0.9916791761454082</v>
      </c>
    </row>
    <row r="2101">
      <c r="A2101" s="84" t="n">
        <v>14</v>
      </c>
      <c r="B2101" s="84" t="n">
        <v>0.9684021432738591</v>
      </c>
      <c r="C2101" s="84" t="n">
        <v>0.9978720228583913</v>
      </c>
      <c r="D2101" s="84" t="n">
        <v>0.9693379999543855</v>
      </c>
      <c r="E2101" s="84" t="n">
        <v>0.9791912329958479</v>
      </c>
      <c r="F2101" s="84" t="n">
        <v>0.9701338045745866</v>
      </c>
      <c r="G2101" s="84" t="n">
        <v>0.9465148307917893</v>
      </c>
      <c r="H2101" s="84" t="n">
        <v>0.9731052747064245</v>
      </c>
      <c r="I2101" s="84" t="n">
        <v>0.9749765835719628</v>
      </c>
      <c r="J2101" s="84" t="n">
        <v>0.9694803146852912</v>
      </c>
      <c r="K2101" s="84" t="n">
        <v>0.9841312002506986</v>
      </c>
      <c r="L2101" s="84" t="n">
        <v>0.9678283981413091</v>
      </c>
      <c r="M2101" s="84" t="n">
        <v>0.9408803700967214</v>
      </c>
      <c r="N2101" s="84" t="n">
        <v>0.9572635181675969</v>
      </c>
      <c r="O2101" s="84" t="n">
        <v>0.9724648055356719</v>
      </c>
      <c r="P2101" s="84" t="n">
        <v>0.9583170429530564</v>
      </c>
      <c r="Q2101" s="84" t="n">
        <v>0.9774625097517986</v>
      </c>
      <c r="R2101" s="84" t="n">
        <v>0.9738232478191381</v>
      </c>
      <c r="S2101" s="84" t="n">
        <v>0.9745005255048619</v>
      </c>
      <c r="T2101" s="84" t="n">
        <v>0.9744055536871482</v>
      </c>
      <c r="U2101" s="84" t="n">
        <v>0.9832351144490932</v>
      </c>
      <c r="V2101" s="84" t="n">
        <v>0.9664299395558993</v>
      </c>
      <c r="W2101" s="84" t="n">
        <v>0.9708721363159801</v>
      </c>
      <c r="X2101" s="84" t="n">
        <v>0.9689776116777367</v>
      </c>
      <c r="Y2101" s="84" t="n">
        <v>0.9725222688175924</v>
      </c>
      <c r="Z2101" s="84" t="n">
        <v>0.9636088664752757</v>
      </c>
      <c r="AA2101" s="84" t="n">
        <v>0.9885196417924802</v>
      </c>
      <c r="AB2101" s="84" t="n">
        <v>0.9730258037776478</v>
      </c>
      <c r="AC2101" s="84" t="n">
        <v>0.9486945583138339</v>
      </c>
      <c r="AD2101" s="84" t="n">
        <v>0.9684838842256429</v>
      </c>
      <c r="AE2101" s="84" t="n">
        <v>0.9819617204850289</v>
      </c>
      <c r="AF2101" s="84" t="n">
        <v>0.9783648131594601</v>
      </c>
      <c r="AG2101" s="84" t="n">
        <v>0.9721201229777453</v>
      </c>
      <c r="AH2101" s="84" t="n">
        <v>0.9419409684305312</v>
      </c>
      <c r="AI2101" s="84" t="n">
        <v>0.9723909834125262</v>
      </c>
      <c r="AJ2101" s="84" t="n">
        <v>0.9724680775126084</v>
      </c>
      <c r="AK2101" s="84" t="n">
        <v>0.9570244061335804</v>
      </c>
    </row>
    <row r="2102">
      <c r="A2102" s="84" t="n">
        <v>15</v>
      </c>
      <c r="B2102" s="84" t="n">
        <v>0.9656833000712008</v>
      </c>
      <c r="C2102" s="84" t="n">
        <v>0.9568481621626056</v>
      </c>
      <c r="D2102" s="84" t="n">
        <v>0.9687754206040888</v>
      </c>
      <c r="E2102" s="84" t="n">
        <v>0.9473510517809224</v>
      </c>
      <c r="F2102" s="84" t="n">
        <v>0.9477579512454248</v>
      </c>
      <c r="G2102" s="84" t="n">
        <v>0.8947214615188512</v>
      </c>
      <c r="H2102" s="84" t="n">
        <v>0.944625132929253</v>
      </c>
      <c r="I2102" s="84" t="n">
        <v>0.9676309739147071</v>
      </c>
      <c r="J2102" s="84" t="n">
        <v>0.9644189177890617</v>
      </c>
      <c r="K2102" s="84" t="n">
        <v>0.9771446999722042</v>
      </c>
      <c r="L2102" s="84" t="n">
        <v>0.9568592665549976</v>
      </c>
      <c r="M2102" s="84" t="n">
        <v>0.9363508382193839</v>
      </c>
      <c r="N2102" s="84" t="n">
        <v>0.9322267564255238</v>
      </c>
      <c r="O2102" s="84" t="n">
        <v>0.9549458891471272</v>
      </c>
      <c r="P2102" s="84" t="n">
        <v>0.9587518402322633</v>
      </c>
      <c r="Q2102" s="84" t="n">
        <v>0.9713404227124497</v>
      </c>
      <c r="R2102" s="84" t="n">
        <v>0.9704883479347152</v>
      </c>
      <c r="S2102" s="84" t="n">
        <v>0.9781423280697958</v>
      </c>
      <c r="T2102" s="84" t="n">
        <v>0.9531400117458675</v>
      </c>
      <c r="U2102" s="84" t="n">
        <v>0.9756305737965325</v>
      </c>
      <c r="V2102" s="84" t="n">
        <v>0.9643636894919524</v>
      </c>
      <c r="W2102" s="84" t="n">
        <v>0.9590955395203531</v>
      </c>
      <c r="X2102" s="84" t="n">
        <v>0.9589669394025871</v>
      </c>
      <c r="Y2102" s="84" t="n">
        <v>0.9639580444721799</v>
      </c>
      <c r="Z2102" s="84" t="n">
        <v>0.9436206259550984</v>
      </c>
      <c r="AA2102" s="84" t="n">
        <v>0.9755756111202425</v>
      </c>
      <c r="AB2102" s="84" t="n">
        <v>0.9542434548590883</v>
      </c>
      <c r="AC2102" s="84" t="n">
        <v>0.9468986963176693</v>
      </c>
      <c r="AD2102" s="84" t="n">
        <v>0.9562521062946346</v>
      </c>
      <c r="AE2102" s="84" t="n">
        <v>0.9628606703995469</v>
      </c>
      <c r="AF2102" s="84" t="n">
        <v>0.9505584401754221</v>
      </c>
      <c r="AG2102" s="84" t="n">
        <v>0.9495945528501527</v>
      </c>
      <c r="AH2102" s="84" t="n">
        <v>0.9303400229459703</v>
      </c>
      <c r="AI2102" s="84" t="n">
        <v>0.9401290919160387</v>
      </c>
      <c r="AJ2102" s="84" t="n">
        <v>0.943759369956687</v>
      </c>
      <c r="AK2102" s="84" t="n">
        <v>0.9529199969639918</v>
      </c>
    </row>
    <row r="2103">
      <c r="A2103" s="84" t="n">
        <v>16</v>
      </c>
      <c r="B2103" s="84" t="n">
        <v>0.9656189971788568</v>
      </c>
      <c r="C2103" s="84" t="n">
        <v>0.9093728832260264</v>
      </c>
      <c r="D2103" s="84" t="n">
        <v>0.8691463713631908</v>
      </c>
      <c r="E2103" s="84" t="n">
        <v>0.9214705742059368</v>
      </c>
      <c r="F2103" s="84" t="n">
        <v>0.9207614557319643</v>
      </c>
      <c r="G2103" s="84" t="n">
        <v>0.8958584884804252</v>
      </c>
      <c r="H2103" s="84" t="n">
        <v>0.9723638701842252</v>
      </c>
      <c r="I2103" s="84" t="n">
        <v>0.9860926508704808</v>
      </c>
      <c r="J2103" s="84" t="n">
        <v>0.997557618220491</v>
      </c>
      <c r="K2103" s="84" t="n">
        <v>0.9944048972040047</v>
      </c>
      <c r="L2103" s="84" t="n">
        <v>0.9612352683295379</v>
      </c>
      <c r="M2103" s="84" t="n">
        <v>0.9775176273350973</v>
      </c>
      <c r="N2103" s="84" t="n">
        <v>0.9529898699843565</v>
      </c>
      <c r="O2103" s="84" t="n">
        <v>0.9826418290685122</v>
      </c>
      <c r="P2103" s="84" t="n">
        <v>1</v>
      </c>
      <c r="Q2103" s="84" t="n">
        <v>0.9966472743286827</v>
      </c>
      <c r="R2103" s="84" t="n">
        <v>0.9917180292445648</v>
      </c>
      <c r="S2103" s="84" t="n">
        <v>1</v>
      </c>
      <c r="T2103" s="84" t="n">
        <v>0.9737243937576235</v>
      </c>
      <c r="U2103" s="84" t="n">
        <v>0.995572564927906</v>
      </c>
      <c r="V2103" s="84" t="n">
        <v>1</v>
      </c>
      <c r="W2103" s="84" t="n">
        <v>0.9829737805674732</v>
      </c>
      <c r="X2103" s="84" t="n">
        <v>0.9742547194520782</v>
      </c>
      <c r="Y2103" s="84" t="n">
        <v>0.983088191140435</v>
      </c>
      <c r="Z2103" s="84" t="n">
        <v>0.9455671217594943</v>
      </c>
      <c r="AA2103" s="84" t="n">
        <v>0.9829439081472707</v>
      </c>
      <c r="AB2103" s="84" t="n">
        <v>0.9795296931186316</v>
      </c>
      <c r="AC2103" s="84" t="n">
        <v>0.9494554795123068</v>
      </c>
      <c r="AD2103" s="84" t="n">
        <v>0.9640163272198621</v>
      </c>
      <c r="AE2103" s="84" t="n">
        <v>0.9781681849153476</v>
      </c>
      <c r="AF2103" s="84" t="n">
        <v>0.9053948666315995</v>
      </c>
      <c r="AG2103" s="84" t="n">
        <v>0.9247504632781601</v>
      </c>
      <c r="AH2103" s="84" t="n">
        <v>0.8885047007644049</v>
      </c>
      <c r="AI2103" s="84" t="n">
        <v>0.9202530614009852</v>
      </c>
      <c r="AJ2103" s="84" t="n">
        <v>0.9405631707474261</v>
      </c>
      <c r="AK2103" s="84" t="n">
        <v>0.8702662516049734</v>
      </c>
    </row>
    <row r="2104">
      <c r="A2104" s="84" t="n">
        <v>17</v>
      </c>
      <c r="B2104" s="84" t="n">
        <v>0.9973133082435141</v>
      </c>
      <c r="C2104" s="84" t="n">
        <v>0.8955958425264775</v>
      </c>
      <c r="D2104" s="84" t="n">
        <v>0.8925863065145166</v>
      </c>
      <c r="E2104" s="84" t="n">
        <v>0.9510749652512394</v>
      </c>
      <c r="F2104" s="84" t="n">
        <v>0.9538335087678217</v>
      </c>
      <c r="G2104" s="84" t="n">
        <v>0.9148809937134726</v>
      </c>
      <c r="H2104" s="84" t="n">
        <v>0.9388264971346216</v>
      </c>
      <c r="I2104" s="84" t="n">
        <v>0.9760840163059956</v>
      </c>
      <c r="J2104" s="84" t="n">
        <v>0.9711953167957011</v>
      </c>
      <c r="K2104" s="84" t="n">
        <v>0.9490640128697561</v>
      </c>
      <c r="L2104" s="84" t="n">
        <v>0.9176981155821712</v>
      </c>
      <c r="M2104" s="84" t="n">
        <v>0.9481181612943718</v>
      </c>
      <c r="N2104" s="84" t="n">
        <v>0.9378570940212805</v>
      </c>
      <c r="O2104" s="84" t="n">
        <v>0.9603227207554347</v>
      </c>
      <c r="P2104" s="84" t="n">
        <v>0.9772000082154861</v>
      </c>
      <c r="Q2104" s="84" t="n">
        <v>0.9682362869534632</v>
      </c>
      <c r="R2104" s="84" t="n">
        <v>0.9695952932324392</v>
      </c>
      <c r="S2104" s="84" t="n">
        <v>0.99290666387181</v>
      </c>
      <c r="T2104" s="84" t="n">
        <v>0.9460297461587498</v>
      </c>
      <c r="U2104" s="84" t="n">
        <v>0.9746552250818538</v>
      </c>
      <c r="V2104" s="84" t="n">
        <v>0.9931687154306305</v>
      </c>
      <c r="W2104" s="84" t="n">
        <v>0.943188396868072</v>
      </c>
      <c r="X2104" s="84" t="n">
        <v>0.945027931650528</v>
      </c>
      <c r="Y2104" s="84" t="n">
        <v>0.9615572426344871</v>
      </c>
      <c r="Z2104" s="84" t="n">
        <v>0.9141749651504414</v>
      </c>
      <c r="AA2104" s="84" t="n">
        <v>0.9556410302053325</v>
      </c>
      <c r="AB2104" s="84" t="n">
        <v>0.9640652264202343</v>
      </c>
      <c r="AC2104" s="84" t="n">
        <v>0.9262627773183906</v>
      </c>
      <c r="AD2104" s="84" t="n">
        <v>0.9359092352578234</v>
      </c>
      <c r="AE2104" s="84" t="n">
        <v>0.9431956282516056</v>
      </c>
      <c r="AF2104" s="84" t="n">
        <v>0.9209481489130774</v>
      </c>
      <c r="AG2104" s="84" t="n">
        <v>0.8907683588764982</v>
      </c>
      <c r="AH2104" s="84" t="n">
        <v>0.8769815583117925</v>
      </c>
      <c r="AI2104" s="84" t="n">
        <v>0.9478193910626882</v>
      </c>
      <c r="AJ2104" s="84" t="n">
        <v>0.9286991850614483</v>
      </c>
      <c r="AK2104" s="84" t="n">
        <v>0.9189928674887786</v>
      </c>
    </row>
    <row r="2105">
      <c r="A2105" s="84" t="n">
        <v>18</v>
      </c>
      <c r="B2105" s="84" t="n">
        <v>0.8588025398473333</v>
      </c>
      <c r="C2105" s="84" t="n">
        <v>0.8537080434643657</v>
      </c>
      <c r="D2105" s="84" t="n">
        <v>0.8914996350836647</v>
      </c>
      <c r="E2105" s="84" t="n">
        <v>0.9376091965243474</v>
      </c>
      <c r="F2105" s="84" t="n">
        <v>0.928404715054561</v>
      </c>
      <c r="G2105" s="84" t="n">
        <v>0.8840195694264885</v>
      </c>
      <c r="H2105" s="84" t="n">
        <v>0.8655258473401259</v>
      </c>
      <c r="I2105" s="84" t="n">
        <v>0.9163412870796454</v>
      </c>
      <c r="J2105" s="84" t="n">
        <v>0.9050429938543705</v>
      </c>
      <c r="K2105" s="84" t="n">
        <v>0.891249381571308</v>
      </c>
      <c r="L2105" s="84" t="n">
        <v>0.8353092928661202</v>
      </c>
      <c r="M2105" s="84" t="n">
        <v>0.7987475632553064</v>
      </c>
      <c r="N2105" s="84" t="n">
        <v>0.8842747502701641</v>
      </c>
      <c r="O2105" s="84" t="n">
        <v>0.8858990464832385</v>
      </c>
      <c r="P2105" s="84" t="n">
        <v>0.8942523870755726</v>
      </c>
      <c r="Q2105" s="84" t="n">
        <v>0.9059249089084859</v>
      </c>
      <c r="R2105" s="84" t="n">
        <v>0.9185458748258357</v>
      </c>
      <c r="S2105" s="84" t="n">
        <v>0.947189455032358</v>
      </c>
      <c r="T2105" s="84" t="n">
        <v>0.8921252490977264</v>
      </c>
      <c r="U2105" s="84" t="n">
        <v>0.9212598888567135</v>
      </c>
      <c r="V2105" s="84" t="n">
        <v>0.9539030275809267</v>
      </c>
      <c r="W2105" s="84" t="n">
        <v>0.8743712828008467</v>
      </c>
      <c r="X2105" s="84" t="n">
        <v>0.8887029471898298</v>
      </c>
      <c r="Y2105" s="84" t="n">
        <v>0.9101016141212098</v>
      </c>
      <c r="Z2105" s="84" t="n">
        <v>0.8488202424062944</v>
      </c>
      <c r="AA2105" s="84" t="n">
        <v>0.8950370221901962</v>
      </c>
      <c r="AB2105" s="84" t="n">
        <v>0.9150325919888368</v>
      </c>
      <c r="AC2105" s="84" t="n">
        <v>0.8668339520399725</v>
      </c>
      <c r="AD2105" s="84" t="n">
        <v>0.8541497504217662</v>
      </c>
      <c r="AE2105" s="84" t="n">
        <v>0.8658656058034173</v>
      </c>
      <c r="AF2105" s="84" t="n">
        <v>0.9076183007885824</v>
      </c>
      <c r="AG2105" s="84" t="n">
        <v>0.8775046906807269</v>
      </c>
      <c r="AH2105" s="84" t="n">
        <v>0.8056290691084442</v>
      </c>
      <c r="AI2105" s="84" t="n">
        <v>0.8754489749871247</v>
      </c>
      <c r="AJ2105" s="84" t="n">
        <v>0.8531164741719088</v>
      </c>
      <c r="AK2105" s="84" t="n">
        <v>0.8898972606349898</v>
      </c>
    </row>
    <row r="2106">
      <c r="A2106" s="84" t="n">
        <v>19</v>
      </c>
      <c r="B2106" s="84" t="n">
        <v>0.8142324514483934</v>
      </c>
      <c r="C2106" s="84" t="n">
        <v>0.8068165790468788</v>
      </c>
      <c r="D2106" s="84" t="n">
        <v>0.8481513281434121</v>
      </c>
      <c r="E2106" s="84" t="n">
        <v>0.7759090419991326</v>
      </c>
      <c r="F2106" s="84" t="n">
        <v>0.8373501125963163</v>
      </c>
      <c r="G2106" s="84" t="n">
        <v>0.8152630534203925</v>
      </c>
      <c r="H2106" s="84" t="n">
        <v>0.8441766594911621</v>
      </c>
      <c r="I2106" s="84" t="n">
        <v>0.8245544181590005</v>
      </c>
      <c r="J2106" s="84" t="n">
        <v>0.8384345175612317</v>
      </c>
      <c r="K2106" s="84" t="n">
        <v>0.8034180191608258</v>
      </c>
      <c r="L2106" s="84" t="n">
        <v>0.7735991351613364</v>
      </c>
      <c r="M2106" s="84" t="n">
        <v>0.7672601828705262</v>
      </c>
      <c r="N2106" s="84" t="n">
        <v>0.8382774177287008</v>
      </c>
      <c r="O2106" s="84" t="n">
        <v>0.7897465877316402</v>
      </c>
      <c r="P2106" s="84" t="n">
        <v>0.8347832688686613</v>
      </c>
      <c r="Q2106" s="84" t="n">
        <v>0.8462962095767396</v>
      </c>
      <c r="R2106" s="84" t="n">
        <v>0.8918680322892409</v>
      </c>
      <c r="S2106" s="84" t="n">
        <v>0.9228634284857918</v>
      </c>
      <c r="T2106" s="84" t="n">
        <v>0.8384898026794633</v>
      </c>
      <c r="U2106" s="84" t="n">
        <v>0.8964961044517307</v>
      </c>
      <c r="V2106" s="84" t="n">
        <v>0.9324423804102501</v>
      </c>
      <c r="W2106" s="84" t="n">
        <v>0.8524332351463402</v>
      </c>
      <c r="X2106" s="84" t="n">
        <v>0.8788021250728102</v>
      </c>
      <c r="Y2106" s="84" t="n">
        <v>0.900307833229036</v>
      </c>
      <c r="Z2106" s="84" t="n">
        <v>0.7959830882004115</v>
      </c>
      <c r="AA2106" s="84" t="n">
        <v>0.8692737976043208</v>
      </c>
      <c r="AB2106" s="84" t="n">
        <v>0.9064472848237962</v>
      </c>
      <c r="AC2106" s="84" t="n">
        <v>0.7992316015411953</v>
      </c>
      <c r="AD2106" s="84" t="n">
        <v>0.8179993874971364</v>
      </c>
      <c r="AE2106" s="84" t="n">
        <v>0.8276994782705283</v>
      </c>
      <c r="AF2106" s="84" t="n">
        <v>0.8091923458790093</v>
      </c>
      <c r="AG2106" s="84" t="n">
        <v>0.7618744297361741</v>
      </c>
      <c r="AH2106" s="84" t="n">
        <v>0.7478844091807577</v>
      </c>
      <c r="AI2106" s="84" t="n">
        <v>0.7738784841817221</v>
      </c>
      <c r="AJ2106" s="84" t="n">
        <v>0.7896356044992833</v>
      </c>
      <c r="AK2106" s="84" t="n">
        <v>0.8461892824689496</v>
      </c>
    </row>
    <row r="2107">
      <c r="A2107" s="84" t="n">
        <v>20</v>
      </c>
      <c r="B2107" s="84" t="n">
        <v>0.746330350848272</v>
      </c>
      <c r="C2107" s="84" t="n">
        <v>0.7914390474432316</v>
      </c>
      <c r="D2107" s="84" t="n">
        <v>0.8432442012513589</v>
      </c>
      <c r="E2107" s="84" t="n">
        <v>0.7706820297047824</v>
      </c>
      <c r="F2107" s="84" t="n">
        <v>0.8212032343994906</v>
      </c>
      <c r="G2107" s="84" t="n">
        <v>0.8104938706296907</v>
      </c>
      <c r="H2107" s="84" t="n">
        <v>0.5896770601863667</v>
      </c>
      <c r="I2107" s="84" t="n">
        <v>0.5768053388521452</v>
      </c>
      <c r="J2107" s="84" t="n">
        <v>0.5880755909987831</v>
      </c>
      <c r="K2107" s="84" t="n">
        <v>0.4864519847134086</v>
      </c>
      <c r="L2107" s="84" t="n">
        <v>0.4806116717606279</v>
      </c>
      <c r="M2107" s="84" t="n">
        <v>0.5044181712479588</v>
      </c>
      <c r="N2107" s="84" t="n">
        <v>0.4632683612273574</v>
      </c>
      <c r="O2107" s="84" t="n">
        <v>0.4705326988391425</v>
      </c>
      <c r="P2107" s="84" t="n">
        <v>0.5280206766186524</v>
      </c>
      <c r="Q2107" s="84" t="n">
        <v>0.559523584158396</v>
      </c>
      <c r="R2107" s="84" t="n">
        <v>0.5468282465138461</v>
      </c>
      <c r="S2107" s="84" t="n">
        <v>0.5545927557710033</v>
      </c>
      <c r="T2107" s="84" t="n">
        <v>0.5730387161867091</v>
      </c>
      <c r="U2107" s="84" t="n">
        <v>0.5478681691102736</v>
      </c>
      <c r="V2107" s="84" t="n">
        <v>0.5733807076581314</v>
      </c>
      <c r="W2107" s="84" t="n">
        <v>0.5950190195251545</v>
      </c>
      <c r="X2107" s="84" t="n">
        <v>0.5047115162840154</v>
      </c>
      <c r="Y2107" s="84" t="n">
        <v>0.5926393045282166</v>
      </c>
      <c r="Z2107" s="84" t="n">
        <v>0.5379899723359914</v>
      </c>
      <c r="AA2107" s="84" t="n">
        <v>0.5632209948919418</v>
      </c>
      <c r="AB2107" s="84" t="n">
        <v>0.6344515360092646</v>
      </c>
      <c r="AC2107" s="84" t="n">
        <v>0.5467966537060821</v>
      </c>
      <c r="AD2107" s="84" t="n">
        <v>0.5408751363152541</v>
      </c>
      <c r="AE2107" s="84" t="n">
        <v>0.5547443597112345</v>
      </c>
      <c r="AF2107" s="84" t="n">
        <v>0.7466150984840417</v>
      </c>
      <c r="AG2107" s="84" t="n">
        <v>0.7288021079369146</v>
      </c>
      <c r="AH2107" s="84" t="n">
        <v>0.7016077976805218</v>
      </c>
      <c r="AI2107" s="84" t="n">
        <v>0.7686607004758208</v>
      </c>
      <c r="AJ2107" s="84" t="n">
        <v>0.7838615477288354</v>
      </c>
      <c r="AK2107" s="84" t="n">
        <v>0.8419457229178571</v>
      </c>
    </row>
    <row r="2108">
      <c r="A2108" s="84" t="n">
        <v>21</v>
      </c>
      <c r="B2108" s="84" t="n">
        <v>0.4666700571828085</v>
      </c>
      <c r="C2108" s="84" t="n">
        <v>0.4969072113412129</v>
      </c>
      <c r="D2108" s="84" t="n">
        <v>0.576466840128633</v>
      </c>
      <c r="E2108" s="84" t="n">
        <v>0.502822054175897</v>
      </c>
      <c r="F2108" s="84" t="n">
        <v>0.5171732650249682</v>
      </c>
      <c r="G2108" s="84" t="n">
        <v>0.5619357037507412</v>
      </c>
      <c r="H2108" s="84" t="n">
        <v>0.4503077433887923</v>
      </c>
      <c r="I2108" s="84" t="n">
        <v>0.450346114586153</v>
      </c>
      <c r="J2108" s="84" t="n">
        <v>0.4879392829627957</v>
      </c>
      <c r="K2108" s="84" t="n">
        <v>0.4016454227691224</v>
      </c>
      <c r="L2108" s="84" t="n">
        <v>0.4422458571564279</v>
      </c>
      <c r="M2108" s="84" t="n">
        <v>0.4709632031735051</v>
      </c>
      <c r="N2108" s="84" t="n">
        <v>0.38239150821616</v>
      </c>
      <c r="O2108" s="84" t="n">
        <v>0.4320318234432873</v>
      </c>
      <c r="P2108" s="84" t="n">
        <v>0.4561454405151109</v>
      </c>
      <c r="Q2108" s="84" t="n">
        <v>0.5329493723478345</v>
      </c>
      <c r="R2108" s="84" t="n">
        <v>0.4860574189709238</v>
      </c>
      <c r="S2108" s="84" t="n">
        <v>0.4963055489983084</v>
      </c>
      <c r="T2108" s="84" t="n">
        <v>0.5370135378653643</v>
      </c>
      <c r="U2108" s="84" t="n">
        <v>0.4603354750193567</v>
      </c>
      <c r="V2108" s="84" t="n">
        <v>0.5124048705580612</v>
      </c>
      <c r="W2108" s="84" t="n">
        <v>0.5109623847860794</v>
      </c>
      <c r="X2108" s="84" t="n">
        <v>0.4431277193778024</v>
      </c>
      <c r="Y2108" s="84" t="n">
        <v>0.4992793153563465</v>
      </c>
      <c r="Z2108" s="84" t="n">
        <v>0.5126725885758618</v>
      </c>
      <c r="AA2108" s="84" t="n">
        <v>0.5189931807535316</v>
      </c>
      <c r="AB2108" s="84" t="n">
        <v>0.5565222305904324</v>
      </c>
      <c r="AC2108" s="84" t="n">
        <v>0.4910330055067824</v>
      </c>
      <c r="AD2108" s="84" t="n">
        <v>0.4926221114113982</v>
      </c>
      <c r="AE2108" s="84" t="n">
        <v>0.5414994868114001</v>
      </c>
      <c r="AF2108" s="84" t="n">
        <v>0.5445256942718871</v>
      </c>
      <c r="AG2108" s="84" t="n">
        <v>0.4692846835352934</v>
      </c>
      <c r="AH2108" s="84" t="n">
        <v>0.4998996854308886</v>
      </c>
      <c r="AI2108" s="84" t="n">
        <v>0.5025459702156134</v>
      </c>
      <c r="AJ2108" s="84" t="n">
        <v>0.4936437142560014</v>
      </c>
      <c r="AK2108" s="84" t="n">
        <v>0.5752932699707152</v>
      </c>
    </row>
    <row r="2109">
      <c r="A2109" s="84" t="n">
        <v>22</v>
      </c>
      <c r="B2109" s="84" t="n">
        <v>0.4376600995876431</v>
      </c>
      <c r="C2109" s="84" t="n">
        <v>0.4658123038106483</v>
      </c>
      <c r="D2109" s="84" t="n">
        <v>0.5388113230497883</v>
      </c>
      <c r="E2109" s="84" t="n">
        <v>0.4151081953828797</v>
      </c>
      <c r="F2109" s="84" t="n">
        <v>0.4747373336399685</v>
      </c>
      <c r="G2109" s="84" t="n">
        <v>0.5005391922201249</v>
      </c>
      <c r="H2109" s="84" t="n">
        <v>0.3999980004704157</v>
      </c>
      <c r="I2109" s="84" t="n">
        <v>0.3934274517475183</v>
      </c>
      <c r="J2109" s="84" t="n">
        <v>0.4337498338458615</v>
      </c>
      <c r="K2109" s="84" t="n">
        <v>0.3504878208450983</v>
      </c>
      <c r="L2109" s="84" t="n">
        <v>0.395139722092343</v>
      </c>
      <c r="M2109" s="84" t="n">
        <v>0.4093177530673551</v>
      </c>
      <c r="N2109" s="84" t="n">
        <v>0.3335690574809763</v>
      </c>
      <c r="O2109" s="84" t="n">
        <v>0.3772951372334027</v>
      </c>
      <c r="P2109" s="84" t="n">
        <v>0.3958259827958913</v>
      </c>
      <c r="Q2109" s="84" t="n">
        <v>0.4852340581132473</v>
      </c>
      <c r="R2109" s="84" t="n">
        <v>0.4334145950309684</v>
      </c>
      <c r="S2109" s="84" t="n">
        <v>0.4375616476462965</v>
      </c>
      <c r="T2109" s="84" t="n">
        <v>0.4353716262003122</v>
      </c>
      <c r="U2109" s="84" t="n">
        <v>0.3906555907038767</v>
      </c>
      <c r="V2109" s="84" t="n">
        <v>0.4289552040801286</v>
      </c>
      <c r="W2109" s="84" t="n">
        <v>0.4602799444657484</v>
      </c>
      <c r="X2109" s="84" t="n">
        <v>0.3909193402735699</v>
      </c>
      <c r="Y2109" s="84" t="n">
        <v>0.4414442037549746</v>
      </c>
      <c r="Z2109" s="84" t="n">
        <v>0.466825951552285</v>
      </c>
      <c r="AA2109" s="84" t="n">
        <v>0.4510985519167182</v>
      </c>
      <c r="AB2109" s="84" t="n">
        <v>0.4746212975903453</v>
      </c>
      <c r="AC2109" s="84" t="n">
        <v>0.4370520241383556</v>
      </c>
      <c r="AD2109" s="84" t="n">
        <v>0.4322097730910459</v>
      </c>
      <c r="AE2109" s="84" t="n">
        <v>0.4622837408093592</v>
      </c>
      <c r="AF2109" s="84" t="n">
        <v>0.517032882515116</v>
      </c>
      <c r="AG2109" s="84" t="n">
        <v>0.4408319457410254</v>
      </c>
      <c r="AH2109" s="84" t="n">
        <v>0.4683845207510953</v>
      </c>
      <c r="AI2109" s="84" t="n">
        <v>0.4156243018331541</v>
      </c>
      <c r="AJ2109" s="84" t="n">
        <v>0.4543872928392081</v>
      </c>
      <c r="AK2109" s="84" t="n">
        <v>0.5373320971438331</v>
      </c>
    </row>
    <row r="2110">
      <c r="A2110" s="84" t="n">
        <v>23</v>
      </c>
      <c r="B2110" s="84" t="n">
        <v>0.3825928562994036</v>
      </c>
      <c r="C2110" s="84" t="n">
        <v>0.4068970276163906</v>
      </c>
      <c r="D2110" s="84" t="n">
        <v>0.4684378254787626</v>
      </c>
      <c r="E2110" s="84" t="n">
        <v>0.3638636184636</v>
      </c>
      <c r="F2110" s="84" t="n">
        <v>0.415042471558697</v>
      </c>
      <c r="G2110" s="84" t="n">
        <v>0.4347584774634827</v>
      </c>
      <c r="H2110" s="84" t="n">
        <v>0.3905139159366192</v>
      </c>
      <c r="I2110" s="84" t="n">
        <v>0.3815731478750158</v>
      </c>
      <c r="J2110" s="84" t="n">
        <v>0.3842570830976915</v>
      </c>
      <c r="K2110" s="84" t="n">
        <v>0.3413699550438561</v>
      </c>
      <c r="L2110" s="84" t="n">
        <v>0.3848350762756664</v>
      </c>
      <c r="M2110" s="84" t="n">
        <v>0.3934569847803674</v>
      </c>
      <c r="N2110" s="84" t="n">
        <v>0.3243273443072618</v>
      </c>
      <c r="O2110" s="84" t="n">
        <v>0.3669999796469923</v>
      </c>
      <c r="P2110" s="84" t="n">
        <v>0.380450920171146</v>
      </c>
      <c r="Q2110" s="84" t="n">
        <v>0.4762280291851532</v>
      </c>
      <c r="R2110" s="84" t="n">
        <v>0.4154680390417893</v>
      </c>
      <c r="S2110" s="84" t="n">
        <v>0.4222027518235949</v>
      </c>
      <c r="T2110" s="84" t="n">
        <v>0.4263047199313318</v>
      </c>
      <c r="U2110" s="84" t="n">
        <v>0.3887406606462843</v>
      </c>
      <c r="V2110" s="84" t="n">
        <v>0.4140681021454145</v>
      </c>
      <c r="W2110" s="84" t="n">
        <v>0.450760621669193</v>
      </c>
      <c r="X2110" s="84" t="n">
        <v>0.372763259226827</v>
      </c>
      <c r="Y2110" s="84" t="n">
        <v>0.426347767171265</v>
      </c>
      <c r="Z2110" s="84" t="n">
        <v>0.4580954722169112</v>
      </c>
      <c r="AA2110" s="84" t="n">
        <v>0.4413951910260557</v>
      </c>
      <c r="AB2110" s="84" t="n">
        <v>0.4366637895230106</v>
      </c>
      <c r="AC2110" s="84" t="n">
        <v>0.4234372525906507</v>
      </c>
      <c r="AD2110" s="84" t="n">
        <v>0.4219383815155863</v>
      </c>
      <c r="AE2110" s="84" t="n">
        <v>0.447427462016786</v>
      </c>
      <c r="AF2110" s="84" t="n">
        <v>0.4659406890602091</v>
      </c>
      <c r="AG2110" s="84" t="n">
        <v>0.3870797587718029</v>
      </c>
      <c r="AH2110" s="84" t="n">
        <v>0.4091045344949812</v>
      </c>
      <c r="AI2110" s="84" t="n">
        <v>0.3628909803634598</v>
      </c>
      <c r="AJ2110" s="84" t="n">
        <v>0.3972439700313614</v>
      </c>
      <c r="AK2110" s="84" t="n">
        <v>0.46649322063558</v>
      </c>
    </row>
    <row r="2111">
      <c r="A2111" s="84" t="n">
        <v>24</v>
      </c>
      <c r="B2111" s="84" t="n">
        <v>0.3722827643696505</v>
      </c>
      <c r="C2111" s="84" t="n">
        <v>0.3961046716944939</v>
      </c>
      <c r="D2111" s="84" t="n">
        <v>0.4507370074579776</v>
      </c>
      <c r="E2111" s="84" t="n">
        <v>0.3538411108066704</v>
      </c>
      <c r="F2111" s="84" t="n">
        <v>0.4040652564255758</v>
      </c>
      <c r="G2111" s="84" t="n">
        <v>0.4179592353505952</v>
      </c>
      <c r="H2111" s="84" t="n">
        <v>0.3321123925055527</v>
      </c>
      <c r="I2111" s="84" t="n">
        <v>0.3634861960662893</v>
      </c>
      <c r="J2111" s="84" t="n">
        <v>0.3982176172028319</v>
      </c>
      <c r="K2111" s="84" t="n">
        <v>0.3394950831565245</v>
      </c>
      <c r="L2111" s="84" t="n">
        <v>0.3662953028905331</v>
      </c>
      <c r="M2111" s="84" t="n">
        <v>0.4131850985184228</v>
      </c>
      <c r="N2111" s="84" t="n">
        <v>0.3093093690654405</v>
      </c>
      <c r="O2111" s="84" t="n">
        <v>0.3544023339270348</v>
      </c>
      <c r="P2111" s="84" t="n">
        <v>0.3965710613894881</v>
      </c>
      <c r="Q2111" s="84" t="n">
        <v>0.4609683947069777</v>
      </c>
      <c r="R2111" s="84" t="n">
        <v>0.3972440708704096</v>
      </c>
      <c r="S2111" s="84" t="n">
        <v>0.4138032447109135</v>
      </c>
      <c r="T2111" s="84" t="n">
        <v>0.4234485666527791</v>
      </c>
      <c r="U2111" s="84" t="n">
        <v>0.3681385780834206</v>
      </c>
      <c r="V2111" s="84" t="n">
        <v>0.4060528207391505</v>
      </c>
      <c r="W2111" s="84" t="n">
        <v>0.4348035534272854</v>
      </c>
      <c r="X2111" s="84" t="n">
        <v>0.3538549586986861</v>
      </c>
      <c r="Y2111" s="84" t="n">
        <v>0.4023349217036231</v>
      </c>
      <c r="Z2111" s="84" t="n">
        <v>0.4553578231448989</v>
      </c>
      <c r="AA2111" s="84" t="n">
        <v>0.4227362568406884</v>
      </c>
      <c r="AB2111" s="84" t="n">
        <v>0.4281776593620709</v>
      </c>
      <c r="AC2111" s="84" t="n">
        <v>0.4069881595383451</v>
      </c>
      <c r="AD2111" s="84" t="n">
        <v>0.3963097355313608</v>
      </c>
      <c r="AE2111" s="84" t="n">
        <v>0.4565083442846526</v>
      </c>
      <c r="AF2111" s="84" t="n">
        <v>0.4567850239285403</v>
      </c>
      <c r="AG2111" s="84" t="n">
        <v>0.3772228581665526</v>
      </c>
      <c r="AH2111" s="84" t="n">
        <v>0.3941280432537465</v>
      </c>
      <c r="AI2111" s="84" t="n">
        <v>0.3529931573412365</v>
      </c>
      <c r="AJ2111" s="84" t="n">
        <v>0.386845919007172</v>
      </c>
      <c r="AK2111" s="84" t="n">
        <v>0.4483939199716641</v>
      </c>
    </row>
    <row r="2121">
      <c r="A2121" s="84" t="inlineStr">
        <is>
          <t>PVVAC-P-240to760-E10-rDXGF-Hsp1985-CZ06</t>
        </is>
      </c>
      <c r="B2121" s="83" t="n"/>
      <c r="C2121" s="83" t="n"/>
      <c r="D2121" s="83" t="n">
        <v>2015</v>
      </c>
      <c r="E2121" s="83" t="n"/>
      <c r="F2121" s="84" t="inlineStr">
        <is>
          <t>Source Annual kWh:</t>
        </is>
      </c>
      <c r="G2121" s="162" t="n">
        <v>3750368.010000005</v>
      </c>
      <c r="H2121" s="83" t="inlineStr">
        <is>
          <t>DEER</t>
        </is>
      </c>
      <c r="I2121" s="83" t="n"/>
      <c r="J2121" s="83" t="n"/>
      <c r="K2121" s="83" t="inlineStr">
        <is>
          <t>PDAF</t>
        </is>
      </c>
      <c r="L2121" s="83" t="inlineStr">
        <is>
          <t>Monthly</t>
        </is>
      </c>
      <c r="M2121" s="83" t="n"/>
      <c r="N2121" s="83" t="n"/>
      <c r="O2121" s="83" t="n"/>
      <c r="P2121" s="83" t="n"/>
      <c r="Q2121" s="83" t="n"/>
      <c r="R2121" s="83" t="n"/>
      <c r="S2121" s="83" t="n"/>
      <c r="T2121" s="105" t="n"/>
      <c r="U2121" s="83" t="n"/>
      <c r="V2121" s="83" t="n"/>
      <c r="W2121" s="83" t="n"/>
      <c r="X2121" s="83" t="n"/>
      <c r="Y2121" s="83" t="n"/>
      <c r="Z2121" s="83" t="n"/>
      <c r="AA2121" s="83" t="n"/>
      <c r="AB2121" s="83" t="n"/>
      <c r="AC2121" s="83" t="n"/>
      <c r="AD2121" s="83" t="n"/>
      <c r="AE2121" s="83" t="n"/>
      <c r="AF2121" s="83" t="n"/>
      <c r="AG2121" s="83" t="n"/>
      <c r="AH2121" s="83" t="n"/>
      <c r="AI2121" s="83" t="n"/>
      <c r="AJ2121" s="83" t="n"/>
      <c r="AK2121" s="83" t="n"/>
    </row>
    <row r="2122">
      <c r="A2122" s="106" t="n">
        <v>54</v>
      </c>
      <c r="B2122" s="84" t="inlineStr">
        <is>
          <t>PVVAC-P-240to760-E10-20-MM</t>
        </is>
      </c>
      <c r="C2122" s="83" t="n"/>
      <c r="D2122" s="83" t="n"/>
      <c r="E2122" s="83" t="n"/>
      <c r="F2122" s="83" t="inlineStr">
        <is>
          <t>Source Sample Size:</t>
        </is>
      </c>
      <c r="G2122" s="83" t="n">
        <v>0</v>
      </c>
      <c r="H2122" s="83" t="inlineStr">
        <is>
          <t>DEER</t>
        </is>
      </c>
      <c r="I2122" s="83" t="n"/>
      <c r="J2122" s="83" t="n"/>
      <c r="K2122" s="83" t="inlineStr">
        <is>
          <t>WKWE</t>
        </is>
      </c>
      <c r="L2122" s="83" t="inlineStr">
        <is>
          <t>Monthly</t>
        </is>
      </c>
      <c r="M2122" s="83" t="n"/>
      <c r="N2122" s="83" t="inlineStr">
        <is>
          <t>Weekend Peak3</t>
        </is>
      </c>
      <c r="O2122" s="83" t="n"/>
      <c r="P2122" s="83" t="n"/>
      <c r="Q2122" s="83" t="n"/>
      <c r="R2122" s="83" t="n"/>
      <c r="S2122" s="83" t="n"/>
      <c r="T2122" s="83" t="n"/>
      <c r="U2122" s="83" t="n"/>
      <c r="V2122" s="83" t="n"/>
      <c r="W2122" s="83" t="n"/>
      <c r="X2122" s="83" t="n"/>
      <c r="Y2122" s="83" t="n"/>
      <c r="Z2122" s="83" t="n"/>
      <c r="AA2122" s="83" t="n"/>
      <c r="AB2122" s="83" t="n"/>
      <c r="AC2122" s="83" t="n"/>
      <c r="AD2122" s="83" t="n"/>
      <c r="AE2122" s="83" t="n"/>
      <c r="AF2122" s="83" t="n"/>
      <c r="AG2122" s="83" t="n"/>
      <c r="AH2122" s="83" t="n"/>
      <c r="AI2122" s="83" t="n"/>
      <c r="AJ2122" s="83" t="n"/>
      <c r="AK2122" s="83" t="n"/>
    </row>
    <row r="2123">
      <c r="A2123" s="84" t="n"/>
      <c r="B2123" s="84" t="n">
        <v>1</v>
      </c>
      <c r="C2123" s="84" t="inlineStr">
        <is>
          <t>JANUARY</t>
        </is>
      </c>
      <c r="D2123" s="84" t="inlineStr">
        <is>
          <t>JAN</t>
        </is>
      </c>
      <c r="E2123" s="84" t="n">
        <v>2</v>
      </c>
      <c r="F2123" s="84" t="inlineStr">
        <is>
          <t>FEBRUARY</t>
        </is>
      </c>
      <c r="G2123" s="84" t="inlineStr">
        <is>
          <t>FEB</t>
        </is>
      </c>
      <c r="H2123" s="84" t="n">
        <v>3</v>
      </c>
      <c r="I2123" s="84" t="inlineStr">
        <is>
          <t>MARCH</t>
        </is>
      </c>
      <c r="J2123" s="84" t="inlineStr">
        <is>
          <t>MAR</t>
        </is>
      </c>
      <c r="K2123" s="84" t="n">
        <v>4</v>
      </c>
      <c r="L2123" s="84" t="inlineStr">
        <is>
          <t>APRIL</t>
        </is>
      </c>
      <c r="M2123" s="84" t="inlineStr">
        <is>
          <t>APR</t>
        </is>
      </c>
      <c r="N2123" s="84" t="n">
        <v>5</v>
      </c>
      <c r="O2123" s="84" t="inlineStr">
        <is>
          <t>MAY</t>
        </is>
      </c>
      <c r="P2123" s="84" t="inlineStr">
        <is>
          <t>MAY</t>
        </is>
      </c>
      <c r="Q2123" s="84" t="n">
        <v>6</v>
      </c>
      <c r="R2123" s="84" t="inlineStr">
        <is>
          <t>JUNE</t>
        </is>
      </c>
      <c r="S2123" s="84" t="inlineStr">
        <is>
          <t>JUN</t>
        </is>
      </c>
      <c r="T2123" s="84" t="n">
        <v>7</v>
      </c>
      <c r="U2123" s="84" t="inlineStr">
        <is>
          <t>JULY</t>
        </is>
      </c>
      <c r="V2123" s="84" t="inlineStr">
        <is>
          <t>JUL</t>
        </is>
      </c>
      <c r="W2123" s="84" t="n">
        <v>8</v>
      </c>
      <c r="X2123" s="84" t="inlineStr">
        <is>
          <t>AUGUST</t>
        </is>
      </c>
      <c r="Y2123" s="84" t="inlineStr">
        <is>
          <t>AUG</t>
        </is>
      </c>
      <c r="Z2123" s="84" t="n">
        <v>9</v>
      </c>
      <c r="AA2123" s="84" t="inlineStr">
        <is>
          <t>SEPTEMBER</t>
        </is>
      </c>
      <c r="AB2123" s="84" t="inlineStr">
        <is>
          <t>SEP</t>
        </is>
      </c>
      <c r="AC2123" s="84" t="n">
        <v>10</v>
      </c>
      <c r="AD2123" s="84" t="inlineStr">
        <is>
          <t>OCTOBER</t>
        </is>
      </c>
      <c r="AE2123" s="84" t="inlineStr">
        <is>
          <t>OCT</t>
        </is>
      </c>
      <c r="AF2123" s="84" t="n">
        <v>11</v>
      </c>
      <c r="AG2123" s="84" t="inlineStr">
        <is>
          <t>NOVEMBER</t>
        </is>
      </c>
      <c r="AH2123" s="84" t="inlineStr">
        <is>
          <t>NOV</t>
        </is>
      </c>
      <c r="AI2123" s="84" t="n">
        <v>12</v>
      </c>
      <c r="AJ2123" s="84" t="inlineStr">
        <is>
          <t>DECEMBER</t>
        </is>
      </c>
      <c r="AK2123" s="84" t="inlineStr">
        <is>
          <t>DEC</t>
        </is>
      </c>
    </row>
    <row r="2124">
      <c r="A2124" s="83" t="n"/>
      <c r="B2124" s="84" t="n">
        <v>31</v>
      </c>
      <c r="C2124" s="83" t="n"/>
      <c r="D2124" s="83" t="n"/>
      <c r="E2124" s="84" t="n">
        <v>28</v>
      </c>
      <c r="F2124" s="83" t="n"/>
      <c r="G2124" s="83" t="n"/>
      <c r="H2124" s="84" t="n">
        <v>31</v>
      </c>
      <c r="I2124" s="83" t="n"/>
      <c r="J2124" s="83" t="n"/>
      <c r="K2124" s="84" t="n">
        <v>30</v>
      </c>
      <c r="L2124" s="83" t="n"/>
      <c r="M2124" s="83" t="n"/>
      <c r="N2124" s="84" t="n">
        <v>31</v>
      </c>
      <c r="O2124" s="83" t="n"/>
      <c r="P2124" s="83" t="n"/>
      <c r="Q2124" s="84" t="n">
        <v>30</v>
      </c>
      <c r="R2124" s="83" t="n"/>
      <c r="S2124" s="83" t="n"/>
      <c r="T2124" s="84" t="n">
        <v>31</v>
      </c>
      <c r="U2124" s="83" t="n"/>
      <c r="V2124" s="83" t="n"/>
      <c r="W2124" s="84" t="n">
        <v>31</v>
      </c>
      <c r="X2124" s="83" t="n"/>
      <c r="Y2124" s="83" t="n"/>
      <c r="Z2124" s="84" t="n">
        <v>30</v>
      </c>
      <c r="AA2124" s="83" t="n"/>
      <c r="AB2124" s="83" t="n"/>
      <c r="AC2124" s="84" t="n">
        <v>31</v>
      </c>
      <c r="AD2124" s="83" t="n"/>
      <c r="AE2124" s="83" t="n"/>
      <c r="AF2124" s="84" t="n">
        <v>30</v>
      </c>
      <c r="AG2124" s="83" t="n"/>
      <c r="AH2124" s="83" t="n"/>
      <c r="AI2124" s="84" t="n">
        <v>31</v>
      </c>
      <c r="AJ2124" s="83" t="n"/>
      <c r="AK2124" s="83" t="n"/>
    </row>
    <row r="2125">
      <c r="A2125" s="84" t="inlineStr">
        <is>
          <t>RATIOS</t>
        </is>
      </c>
      <c r="B2125" s="84" t="inlineStr">
        <is>
          <t>E.BKDWN</t>
        </is>
      </c>
      <c r="C2125" s="84" t="inlineStr">
        <is>
          <t>PEAK/AVG</t>
        </is>
      </c>
      <c r="D2125" s="84" t="inlineStr">
        <is>
          <t>END/AVG</t>
        </is>
      </c>
      <c r="E2125" s="84" t="inlineStr">
        <is>
          <t>E.BKDWN</t>
        </is>
      </c>
      <c r="F2125" s="84" t="inlineStr">
        <is>
          <t>PEAK/AVG</t>
        </is>
      </c>
      <c r="G2125" s="84" t="inlineStr">
        <is>
          <t>END/AVG</t>
        </is>
      </c>
      <c r="H2125" s="84" t="inlineStr">
        <is>
          <t>E.BKDWN</t>
        </is>
      </c>
      <c r="I2125" s="84" t="inlineStr">
        <is>
          <t>PEAK/AVG</t>
        </is>
      </c>
      <c r="J2125" s="84" t="inlineStr">
        <is>
          <t>END/AVG</t>
        </is>
      </c>
      <c r="K2125" s="84" t="inlineStr">
        <is>
          <t>E.BKDWN</t>
        </is>
      </c>
      <c r="L2125" s="84" t="inlineStr">
        <is>
          <t>PEAK/AVG</t>
        </is>
      </c>
      <c r="M2125" s="84" t="inlineStr">
        <is>
          <t>END/AVG</t>
        </is>
      </c>
      <c r="N2125" s="84" t="inlineStr">
        <is>
          <t>E.BKDWN</t>
        </is>
      </c>
      <c r="O2125" s="84" t="inlineStr">
        <is>
          <t>PEAK/AVG</t>
        </is>
      </c>
      <c r="P2125" s="84" t="inlineStr">
        <is>
          <t>END/AVG</t>
        </is>
      </c>
      <c r="Q2125" s="84" t="inlineStr">
        <is>
          <t>E.BKDWN</t>
        </is>
      </c>
      <c r="R2125" s="84" t="inlineStr">
        <is>
          <t>PEAK/AVG</t>
        </is>
      </c>
      <c r="S2125" s="84" t="inlineStr">
        <is>
          <t>END/AVG</t>
        </is>
      </c>
      <c r="T2125" s="84" t="inlineStr">
        <is>
          <t>E.BKDWN</t>
        </is>
      </c>
      <c r="U2125" s="84" t="inlineStr">
        <is>
          <t>PEAK/AVG</t>
        </is>
      </c>
      <c r="V2125" s="84" t="inlineStr">
        <is>
          <t>END/AVG</t>
        </is>
      </c>
      <c r="W2125" s="84" t="inlineStr">
        <is>
          <t>E.BKDWN</t>
        </is>
      </c>
      <c r="X2125" s="84" t="inlineStr">
        <is>
          <t>PEAK/AVG</t>
        </is>
      </c>
      <c r="Y2125" s="84" t="inlineStr">
        <is>
          <t>END/AVG</t>
        </is>
      </c>
      <c r="Z2125" s="84" t="inlineStr">
        <is>
          <t>E.BKDWN</t>
        </is>
      </c>
      <c r="AA2125" s="84" t="inlineStr">
        <is>
          <t>PEAK/AVG</t>
        </is>
      </c>
      <c r="AB2125" s="84" t="inlineStr">
        <is>
          <t>END/AVG</t>
        </is>
      </c>
      <c r="AC2125" s="84" t="inlineStr">
        <is>
          <t>E.BKDWN</t>
        </is>
      </c>
      <c r="AD2125" s="84" t="inlineStr">
        <is>
          <t>PEAK/AVG</t>
        </is>
      </c>
      <c r="AE2125" s="84" t="inlineStr">
        <is>
          <t>END/AVG</t>
        </is>
      </c>
      <c r="AF2125" s="84" t="inlineStr">
        <is>
          <t>E.BKDWN</t>
        </is>
      </c>
      <c r="AG2125" s="84" t="inlineStr">
        <is>
          <t>PEAK/AVG</t>
        </is>
      </c>
      <c r="AH2125" s="84" t="inlineStr">
        <is>
          <t>END/AVG</t>
        </is>
      </c>
      <c r="AI2125" s="84" t="inlineStr">
        <is>
          <t>E.BKDWN</t>
        </is>
      </c>
      <c r="AJ2125" s="84" t="inlineStr">
        <is>
          <t>PEAK/AVG</t>
        </is>
      </c>
      <c r="AK2125" s="84" t="inlineStr">
        <is>
          <t>END/AVG</t>
        </is>
      </c>
    </row>
    <row r="2126">
      <c r="A2126" s="83" t="n"/>
      <c r="B2126" s="166" t="n">
        <v>0.07062858791503179</v>
      </c>
      <c r="C2126" s="178" t="n">
        <v>1.09850486477492</v>
      </c>
      <c r="D2126" s="167" t="n">
        <v>0.8248332615057065</v>
      </c>
      <c r="E2126" s="166" t="n">
        <v>0.06303487828989436</v>
      </c>
      <c r="F2126" s="178" t="n">
        <v>1.114380195382598</v>
      </c>
      <c r="G2126" s="167" t="n">
        <v>0.8359172088495316</v>
      </c>
      <c r="H2126" s="166" t="n">
        <v>0.08417171286187373</v>
      </c>
      <c r="I2126" s="167" t="n">
        <v>1.085846176401043</v>
      </c>
      <c r="J2126" s="167" t="n">
        <v>0.854129739965018</v>
      </c>
      <c r="K2126" s="166" t="n">
        <v>0.07879515908711925</v>
      </c>
      <c r="L2126" s="167" t="n">
        <v>1.143572949310032</v>
      </c>
      <c r="M2126" s="167" t="n">
        <v>0.8578036427001277</v>
      </c>
      <c r="N2126" s="166" t="n">
        <v>0.08373994057193539</v>
      </c>
      <c r="O2126" s="167" t="n">
        <v>1.091718740220474</v>
      </c>
      <c r="P2126" s="167" t="n">
        <v>0.8880847256921687</v>
      </c>
      <c r="Q2126" s="166" t="n">
        <v>0.09051276192952346</v>
      </c>
      <c r="R2126" s="167" t="n">
        <v>1.101770152562345</v>
      </c>
      <c r="S2126" s="167" t="n">
        <v>0.8893091577757698</v>
      </c>
      <c r="T2126" s="166" t="n">
        <v>0.09530129288119195</v>
      </c>
      <c r="U2126" s="167" t="n">
        <v>1.079452148358508</v>
      </c>
      <c r="V2126" s="167" t="n">
        <v>0.8997799832603292</v>
      </c>
      <c r="W2126" s="166" t="n">
        <v>0.0972280994651</v>
      </c>
      <c r="X2126" s="167" t="n">
        <v>1.040985234294666</v>
      </c>
      <c r="Y2126" s="167" t="n">
        <v>0.8880983055809343</v>
      </c>
      <c r="Z2126" s="166" t="n">
        <v>0.0938191762290678</v>
      </c>
      <c r="AA2126" s="167" t="n">
        <v>1.099220473498318</v>
      </c>
      <c r="AB2126" s="167" t="n">
        <v>0.9005383644217196</v>
      </c>
      <c r="AC2126" s="166" t="n">
        <v>0.09272257763638332</v>
      </c>
      <c r="AD2126" s="167" t="n">
        <v>1.138406409338086</v>
      </c>
      <c r="AE2126" s="167" t="n">
        <v>0.8792201624546437</v>
      </c>
      <c r="AF2126" s="166" t="n">
        <v>0.07831393284564946</v>
      </c>
      <c r="AG2126" s="167" t="n">
        <v>1.094842987675127</v>
      </c>
      <c r="AH2126" s="167" t="n">
        <v>0.9035282823839441</v>
      </c>
      <c r="AI2126" s="166" t="n">
        <v>0.0717318802872296</v>
      </c>
      <c r="AJ2126" s="178" t="n">
        <v>1.13149331899121</v>
      </c>
      <c r="AK2126" s="167" t="n">
        <v>0.8349753790515815</v>
      </c>
      <c r="AM2126">
        <f>A2121</f>
        <v/>
      </c>
      <c r="AN2126" s="163">
        <f>1/($B2126*(1/$B2124)*(1/(5/7+2/7*$D2126))*$B2136/SUM($B2128:$B2151))</f>
        <v/>
      </c>
      <c r="AO2126" s="163">
        <f>1/(B2126*(1/B2124)*(1/(5/7+2/7*D2126)))</f>
        <v/>
      </c>
      <c r="AP2126" s="163" t="n"/>
      <c r="AR2126" s="168">
        <f>CHOOSE(AV$3,C2126,F2126,I2126,L2126,O2126,R2126,U2126,X2126,AA2126,AD2126,AG2126,AJ2126)</f>
        <v/>
      </c>
      <c r="AS2126" s="164" t="n"/>
      <c r="AT2126" s="164" t="n"/>
      <c r="AV2126" s="116">
        <f>AN2126/AR2126</f>
        <v/>
      </c>
      <c r="AW2126" s="165">
        <f>AO2126/AR2126</f>
        <v/>
      </c>
      <c r="AX2126" s="163" t="n"/>
    </row>
    <row r="2127">
      <c r="A2127" s="84" t="inlineStr">
        <is>
          <t>HOUR</t>
        </is>
      </c>
      <c r="B2127" s="84" t="inlineStr">
        <is>
          <t>PEAK</t>
        </is>
      </c>
      <c r="C2127" s="84" t="inlineStr">
        <is>
          <t>AVG</t>
        </is>
      </c>
      <c r="D2127" s="84" t="inlineStr">
        <is>
          <t>END</t>
        </is>
      </c>
      <c r="E2127" s="84" t="inlineStr">
        <is>
          <t>PEAK</t>
        </is>
      </c>
      <c r="F2127" s="84" t="inlineStr">
        <is>
          <t>AVG</t>
        </is>
      </c>
      <c r="G2127" s="84" t="inlineStr">
        <is>
          <t>END</t>
        </is>
      </c>
      <c r="H2127" s="84" t="inlineStr">
        <is>
          <t>PEAK</t>
        </is>
      </c>
      <c r="I2127" s="84" t="inlineStr">
        <is>
          <t>AVG</t>
        </is>
      </c>
      <c r="J2127" s="84" t="inlineStr">
        <is>
          <t>END</t>
        </is>
      </c>
      <c r="K2127" s="84" t="inlineStr">
        <is>
          <t>PEAK</t>
        </is>
      </c>
      <c r="L2127" s="84" t="inlineStr">
        <is>
          <t>AVG</t>
        </is>
      </c>
      <c r="M2127" s="84" t="inlineStr">
        <is>
          <t>END</t>
        </is>
      </c>
      <c r="N2127" s="84" t="inlineStr">
        <is>
          <t>PEAK</t>
        </is>
      </c>
      <c r="O2127" s="84" t="inlineStr">
        <is>
          <t>AVG</t>
        </is>
      </c>
      <c r="P2127" s="84" t="inlineStr">
        <is>
          <t>END</t>
        </is>
      </c>
      <c r="Q2127" s="84" t="inlineStr">
        <is>
          <t>PEAK</t>
        </is>
      </c>
      <c r="R2127" s="84" t="inlineStr">
        <is>
          <t>AVG</t>
        </is>
      </c>
      <c r="S2127" s="84" t="inlineStr">
        <is>
          <t>END</t>
        </is>
      </c>
      <c r="T2127" s="84" t="inlineStr">
        <is>
          <t>PEAK</t>
        </is>
      </c>
      <c r="U2127" s="84" t="inlineStr">
        <is>
          <t>AVG</t>
        </is>
      </c>
      <c r="V2127" s="84" t="inlineStr">
        <is>
          <t>END</t>
        </is>
      </c>
      <c r="W2127" s="84" t="inlineStr">
        <is>
          <t>PEAK</t>
        </is>
      </c>
      <c r="X2127" s="84" t="inlineStr">
        <is>
          <t>AVG</t>
        </is>
      </c>
      <c r="Y2127" s="84" t="inlineStr">
        <is>
          <t>END</t>
        </is>
      </c>
      <c r="Z2127" s="84" t="inlineStr">
        <is>
          <t>PEAK</t>
        </is>
      </c>
      <c r="AA2127" s="84" t="inlineStr">
        <is>
          <t>AVG</t>
        </is>
      </c>
      <c r="AB2127" s="84" t="inlineStr">
        <is>
          <t>END</t>
        </is>
      </c>
      <c r="AC2127" s="84" t="inlineStr">
        <is>
          <t>PEAK</t>
        </is>
      </c>
      <c r="AD2127" s="84" t="inlineStr">
        <is>
          <t>AVG</t>
        </is>
      </c>
      <c r="AE2127" s="84" t="inlineStr">
        <is>
          <t>END</t>
        </is>
      </c>
      <c r="AF2127" s="84" t="inlineStr">
        <is>
          <t>PEAK</t>
        </is>
      </c>
      <c r="AG2127" s="84" t="inlineStr">
        <is>
          <t>AVG</t>
        </is>
      </c>
      <c r="AH2127" s="84" t="inlineStr">
        <is>
          <t>END</t>
        </is>
      </c>
      <c r="AI2127" s="84" t="inlineStr">
        <is>
          <t>PEAK</t>
        </is>
      </c>
      <c r="AJ2127" s="84" t="inlineStr">
        <is>
          <t>AVG</t>
        </is>
      </c>
      <c r="AK2127" s="84" t="inlineStr">
        <is>
          <t>END</t>
        </is>
      </c>
    </row>
    <row r="2128">
      <c r="A2128" s="84" t="n">
        <v>1</v>
      </c>
      <c r="B2128" s="84" t="n">
        <v>0.3467926713150088</v>
      </c>
      <c r="C2128" s="84" t="n">
        <v>0.3665825061477387</v>
      </c>
      <c r="D2128" s="84" t="n">
        <v>0.4036048394448618</v>
      </c>
      <c r="E2128" s="84" t="n">
        <v>0.3412022613268827</v>
      </c>
      <c r="F2128" s="84" t="n">
        <v>0.3717878504633919</v>
      </c>
      <c r="G2128" s="84" t="n">
        <v>0.3915359174073506</v>
      </c>
      <c r="H2128" s="84" t="n">
        <v>0.4725134639126435</v>
      </c>
      <c r="I2128" s="84" t="n">
        <v>0.4790992654382819</v>
      </c>
      <c r="J2128" s="84" t="n">
        <v>0.4625800546531667</v>
      </c>
      <c r="K2128" s="84" t="n">
        <v>0.4740438417615224</v>
      </c>
      <c r="L2128" s="84" t="n">
        <v>0.4278929663929307</v>
      </c>
      <c r="M2128" s="84" t="n">
        <v>0.4595752636914955</v>
      </c>
      <c r="N2128" s="84" t="n">
        <v>0.4847185074042664</v>
      </c>
      <c r="O2128" s="84" t="n">
        <v>0.4937208201958433</v>
      </c>
      <c r="P2128" s="84" t="n">
        <v>0.5727150918767093</v>
      </c>
      <c r="Q2128" s="84" t="n">
        <v>0.4629630300275777</v>
      </c>
      <c r="R2128" s="84" t="n">
        <v>0.4915754969527388</v>
      </c>
      <c r="S2128" s="84" t="n">
        <v>0.5293907515514125</v>
      </c>
      <c r="T2128" s="84" t="n">
        <v>0.488786944982826</v>
      </c>
      <c r="U2128" s="84" t="n">
        <v>0.4914425759105804</v>
      </c>
      <c r="V2128" s="84" t="n">
        <v>0.5142335052901518</v>
      </c>
      <c r="W2128" s="84" t="n">
        <v>0.46677303186821</v>
      </c>
      <c r="X2128" s="84" t="n">
        <v>0.479976986889509</v>
      </c>
      <c r="Y2128" s="84" t="n">
        <v>0.5294497456481895</v>
      </c>
      <c r="Z2128" s="84" t="n">
        <v>0.4804885812332018</v>
      </c>
      <c r="AA2128" s="84" t="n">
        <v>0.4782692100425362</v>
      </c>
      <c r="AB2128" s="84" t="n">
        <v>0.52123978179876</v>
      </c>
      <c r="AC2128" s="84" t="n">
        <v>0.425543212954019</v>
      </c>
      <c r="AD2128" s="84" t="n">
        <v>0.4556490224612397</v>
      </c>
      <c r="AE2128" s="84" t="n">
        <v>0.5363669244449378</v>
      </c>
      <c r="AF2128" s="84" t="n">
        <v>0.4221707222865971</v>
      </c>
      <c r="AG2128" s="84" t="n">
        <v>0.4182181076674405</v>
      </c>
      <c r="AH2128" s="84" t="n">
        <v>0.4728622139960025</v>
      </c>
      <c r="AI2128" s="84" t="n">
        <v>0.3841217492229099</v>
      </c>
      <c r="AJ2128" s="84" t="n">
        <v>0.3748474282245869</v>
      </c>
      <c r="AK2128" s="84" t="n">
        <v>0.4012932253422853</v>
      </c>
    </row>
    <row r="2129">
      <c r="A2129" s="84" t="n">
        <v>2</v>
      </c>
      <c r="B2129" s="84" t="n">
        <v>0.3463119218727276</v>
      </c>
      <c r="C2129" s="84" t="n">
        <v>0.3655542781273604</v>
      </c>
      <c r="D2129" s="84" t="n">
        <v>0.4044281267771329</v>
      </c>
      <c r="E2129" s="84" t="n">
        <v>0.3401515110609554</v>
      </c>
      <c r="F2129" s="84" t="n">
        <v>0.3705779665627534</v>
      </c>
      <c r="G2129" s="84" t="n">
        <v>0.3917546637849478</v>
      </c>
      <c r="H2129" s="84" t="n">
        <v>0.4708658751555628</v>
      </c>
      <c r="I2129" s="84" t="n">
        <v>0.4689270209557355</v>
      </c>
      <c r="J2129" s="84" t="n">
        <v>0.4623811077950855</v>
      </c>
      <c r="K2129" s="84" t="n">
        <v>0.4720066481563871</v>
      </c>
      <c r="L2129" s="84" t="n">
        <v>0.4251535912708697</v>
      </c>
      <c r="M2129" s="84" t="n">
        <v>0.4592584858731573</v>
      </c>
      <c r="N2129" s="84" t="n">
        <v>0.4828338035749233</v>
      </c>
      <c r="O2129" s="84" t="n">
        <v>0.4729294965870502</v>
      </c>
      <c r="P2129" s="84" t="n">
        <v>0.5527412869704312</v>
      </c>
      <c r="Q2129" s="84" t="n">
        <v>0.4588784429045068</v>
      </c>
      <c r="R2129" s="84" t="n">
        <v>0.4888498315571559</v>
      </c>
      <c r="S2129" s="84" t="n">
        <v>0.5301689570003169</v>
      </c>
      <c r="T2129" s="84" t="n">
        <v>0.4903240050011386</v>
      </c>
      <c r="U2129" s="84" t="n">
        <v>0.4908464891055077</v>
      </c>
      <c r="V2129" s="84" t="n">
        <v>0.5134164581692624</v>
      </c>
      <c r="W2129" s="84" t="n">
        <v>0.4657908418446401</v>
      </c>
      <c r="X2129" s="84" t="n">
        <v>0.477996587653879</v>
      </c>
      <c r="Y2129" s="84" t="n">
        <v>0.5292426805109034</v>
      </c>
      <c r="Z2129" s="84" t="n">
        <v>0.4713252242892217</v>
      </c>
      <c r="AA2129" s="84" t="n">
        <v>0.4755890035553092</v>
      </c>
      <c r="AB2129" s="84" t="n">
        <v>0.5188320580661624</v>
      </c>
      <c r="AC2129" s="84" t="n">
        <v>0.4190888805797041</v>
      </c>
      <c r="AD2129" s="84" t="n">
        <v>0.4459980843150352</v>
      </c>
      <c r="AE2129" s="84" t="n">
        <v>0.5172756348273069</v>
      </c>
      <c r="AF2129" s="84" t="n">
        <v>0.4214072057991323</v>
      </c>
      <c r="AG2129" s="84" t="n">
        <v>0.39959650158679</v>
      </c>
      <c r="AH2129" s="84" t="n">
        <v>0.4531489425094887</v>
      </c>
      <c r="AI2129" s="84" t="n">
        <v>0.3828951340106992</v>
      </c>
      <c r="AJ2129" s="84" t="n">
        <v>0.3737482959464753</v>
      </c>
      <c r="AK2129" s="84" t="n">
        <v>0.4018192367629455</v>
      </c>
    </row>
    <row r="2130">
      <c r="A2130" s="84" t="n">
        <v>3</v>
      </c>
      <c r="B2130" s="84" t="n">
        <v>0.3435388317678792</v>
      </c>
      <c r="C2130" s="84" t="n">
        <v>0.3628679076391684</v>
      </c>
      <c r="D2130" s="84" t="n">
        <v>0.4042184522284976</v>
      </c>
      <c r="E2130" s="84" t="n">
        <v>0.3374171845724375</v>
      </c>
      <c r="F2130" s="84" t="n">
        <v>0.3676949691203409</v>
      </c>
      <c r="G2130" s="84" t="n">
        <v>0.3915235311274226</v>
      </c>
      <c r="H2130" s="84" t="n">
        <v>0.4697256186400418</v>
      </c>
      <c r="I2130" s="84" t="n">
        <v>0.4514107469446562</v>
      </c>
      <c r="J2130" s="84" t="n">
        <v>0.4388195496978715</v>
      </c>
      <c r="K2130" s="84" t="n">
        <v>0.4712384034659693</v>
      </c>
      <c r="L2130" s="84" t="n">
        <v>0.4077735415193097</v>
      </c>
      <c r="M2130" s="84" t="n">
        <v>0.4593339333567551</v>
      </c>
      <c r="N2130" s="84" t="n">
        <v>0.482063205362385</v>
      </c>
      <c r="O2130" s="84" t="n">
        <v>0.4628624614969586</v>
      </c>
      <c r="P2130" s="84" t="n">
        <v>0.5262986501642846</v>
      </c>
      <c r="Q2130" s="84" t="n">
        <v>0.4626628991107433</v>
      </c>
      <c r="R2130" s="84" t="n">
        <v>0.4904513873820177</v>
      </c>
      <c r="S2130" s="84" t="n">
        <v>0.5296060187737899</v>
      </c>
      <c r="T2130" s="84" t="n">
        <v>0.4878136750468276</v>
      </c>
      <c r="U2130" s="84" t="n">
        <v>0.4914933445526102</v>
      </c>
      <c r="V2130" s="84" t="n">
        <v>0.5156562942420451</v>
      </c>
      <c r="W2130" s="84" t="n">
        <v>0.4686482063881379</v>
      </c>
      <c r="X2130" s="84" t="n">
        <v>0.4804392024153514</v>
      </c>
      <c r="Y2130" s="84" t="n">
        <v>0.530001919347619</v>
      </c>
      <c r="Z2130" s="84" t="n">
        <v>0.4684953443333554</v>
      </c>
      <c r="AA2130" s="84" t="n">
        <v>0.4679155556832728</v>
      </c>
      <c r="AB2130" s="84" t="n">
        <v>0.5191841632876821</v>
      </c>
      <c r="AC2130" s="84" t="n">
        <v>0.4161512375492059</v>
      </c>
      <c r="AD2130" s="84" t="n">
        <v>0.4454571594218988</v>
      </c>
      <c r="AE2130" s="84" t="n">
        <v>0.4974710416740332</v>
      </c>
      <c r="AF2130" s="84" t="n">
        <v>0.4191525865243831</v>
      </c>
      <c r="AG2130" s="84" t="n">
        <v>0.3971021387091752</v>
      </c>
      <c r="AH2130" s="84" t="n">
        <v>0.4532451029626695</v>
      </c>
      <c r="AI2130" s="84" t="n">
        <v>0.3804881419403172</v>
      </c>
      <c r="AJ2130" s="84" t="n">
        <v>0.3710213368491257</v>
      </c>
      <c r="AK2130" s="84" t="n">
        <v>0.4015973669206697</v>
      </c>
    </row>
    <row r="2131">
      <c r="A2131" s="84" t="n">
        <v>4</v>
      </c>
      <c r="B2131" s="84" t="n">
        <v>0.3426387985654349</v>
      </c>
      <c r="C2131" s="84" t="n">
        <v>0.3621109621086328</v>
      </c>
      <c r="D2131" s="84" t="n">
        <v>0.4048218634554192</v>
      </c>
      <c r="E2131" s="84" t="n">
        <v>0.3370100593409323</v>
      </c>
      <c r="F2131" s="84" t="n">
        <v>0.3669258855744932</v>
      </c>
      <c r="G2131" s="84" t="n">
        <v>0.3920269282399703</v>
      </c>
      <c r="H2131" s="84" t="n">
        <v>0.4694064262414871</v>
      </c>
      <c r="I2131" s="84" t="n">
        <v>0.4105062262083573</v>
      </c>
      <c r="J2131" s="84" t="n">
        <v>0.4393461866794955</v>
      </c>
      <c r="K2131" s="84" t="n">
        <v>0.47117811967379</v>
      </c>
      <c r="L2131" s="84" t="n">
        <v>0.4241867484891215</v>
      </c>
      <c r="M2131" s="84" t="n">
        <v>0.4600246461779753</v>
      </c>
      <c r="N2131" s="84" t="n">
        <v>0.4820040853936983</v>
      </c>
      <c r="O2131" s="84" t="n">
        <v>0.4536725575827693</v>
      </c>
      <c r="P2131" s="84" t="n">
        <v>0.4942158167718066</v>
      </c>
      <c r="Q2131" s="84" t="n">
        <v>0.4579821243293455</v>
      </c>
      <c r="R2131" s="84" t="n">
        <v>0.4902121781985515</v>
      </c>
      <c r="S2131" s="84" t="n">
        <v>0.5290368602353679</v>
      </c>
      <c r="T2131" s="84" t="n">
        <v>0.4835334253617227</v>
      </c>
      <c r="U2131" s="84" t="n">
        <v>0.4897661844033394</v>
      </c>
      <c r="V2131" s="84" t="n">
        <v>0.5180451862085035</v>
      </c>
      <c r="W2131" s="84" t="n">
        <v>0.4573409412019424</v>
      </c>
      <c r="X2131" s="84" t="n">
        <v>0.4761227203347402</v>
      </c>
      <c r="Y2131" s="84" t="n">
        <v>0.528352028413825</v>
      </c>
      <c r="Z2131" s="84" t="n">
        <v>0.4584745292921633</v>
      </c>
      <c r="AA2131" s="84" t="n">
        <v>0.4354284193871888</v>
      </c>
      <c r="AB2131" s="84" t="n">
        <v>0.5135933786390241</v>
      </c>
      <c r="AC2131" s="84" t="n">
        <v>0.4153073359714995</v>
      </c>
      <c r="AD2131" s="84" t="n">
        <v>0.437871014309681</v>
      </c>
      <c r="AE2131" s="84" t="n">
        <v>0.4960782133079802</v>
      </c>
      <c r="AF2131" s="84" t="n">
        <v>0.4183476505150492</v>
      </c>
      <c r="AG2131" s="84" t="n">
        <v>0.3873751522265711</v>
      </c>
      <c r="AH2131" s="84" t="n">
        <v>0.4533830969988286</v>
      </c>
      <c r="AI2131" s="84" t="n">
        <v>0.3795877928667208</v>
      </c>
      <c r="AJ2131" s="84" t="n">
        <v>0.3700717383255565</v>
      </c>
      <c r="AK2131" s="84" t="n">
        <v>0.4020339108265527</v>
      </c>
    </row>
    <row r="2132">
      <c r="A2132" s="84" t="n">
        <v>5</v>
      </c>
      <c r="B2132" s="84" t="n">
        <v>0.3426080657243758</v>
      </c>
      <c r="C2132" s="84" t="n">
        <v>0.3621090487393392</v>
      </c>
      <c r="D2132" s="84" t="n">
        <v>0.4056260500006512</v>
      </c>
      <c r="E2132" s="84" t="n">
        <v>0.3376418053898197</v>
      </c>
      <c r="F2132" s="84" t="n">
        <v>0.3673153395464926</v>
      </c>
      <c r="G2132" s="84" t="n">
        <v>0.392685738110106</v>
      </c>
      <c r="H2132" s="84" t="n">
        <v>0.441353236774737</v>
      </c>
      <c r="I2132" s="84" t="n">
        <v>0.4351230140066536</v>
      </c>
      <c r="J2132" s="84" t="n">
        <v>0.4770758861222903</v>
      </c>
      <c r="K2132" s="84" t="n">
        <v>0.5092590424442737</v>
      </c>
      <c r="L2132" s="84" t="n">
        <v>0.4671892420385905</v>
      </c>
      <c r="M2132" s="84" t="n">
        <v>0.5098791747925131</v>
      </c>
      <c r="N2132" s="84" t="n">
        <v>0.5209799440602779</v>
      </c>
      <c r="O2132" s="84" t="n">
        <v>0.4880457304917569</v>
      </c>
      <c r="P2132" s="84" t="n">
        <v>0.5434789120674406</v>
      </c>
      <c r="Q2132" s="84" t="n">
        <v>0.4920802558219965</v>
      </c>
      <c r="R2132" s="84" t="n">
        <v>0.5291068970638791</v>
      </c>
      <c r="S2132" s="84" t="n">
        <v>0.5722224863386401</v>
      </c>
      <c r="T2132" s="84" t="n">
        <v>0.517938564078252</v>
      </c>
      <c r="U2132" s="84" t="n">
        <v>0.5269865095675969</v>
      </c>
      <c r="V2132" s="84" t="n">
        <v>0.5586761476114032</v>
      </c>
      <c r="W2132" s="84" t="n">
        <v>0.4866175447758316</v>
      </c>
      <c r="X2132" s="84" t="n">
        <v>0.509615371294899</v>
      </c>
      <c r="Y2132" s="84" t="n">
        <v>0.5661820469765855</v>
      </c>
      <c r="Z2132" s="84" t="n">
        <v>0.4839076842193734</v>
      </c>
      <c r="AA2132" s="84" t="n">
        <v>0.4702816102418957</v>
      </c>
      <c r="AB2132" s="84" t="n">
        <v>0.5506713955735025</v>
      </c>
      <c r="AC2132" s="84" t="n">
        <v>0.447901411522762</v>
      </c>
      <c r="AD2132" s="84" t="n">
        <v>0.4755351547781893</v>
      </c>
      <c r="AE2132" s="84" t="n">
        <v>0.5406866479889523</v>
      </c>
      <c r="AF2132" s="84" t="n">
        <v>0.4182832755955178</v>
      </c>
      <c r="AG2132" s="84" t="n">
        <v>0.3873201478166775</v>
      </c>
      <c r="AH2132" s="84" t="n">
        <v>0.4336666075443933</v>
      </c>
      <c r="AI2132" s="84" t="n">
        <v>0.3795379177882064</v>
      </c>
      <c r="AJ2132" s="84" t="n">
        <v>0.3701753466736907</v>
      </c>
      <c r="AK2132" s="84" t="n">
        <v>0.4029631257119324</v>
      </c>
    </row>
    <row r="2133">
      <c r="A2133" s="84" t="n">
        <v>6</v>
      </c>
      <c r="B2133" s="84" t="n">
        <v>0.3845682721832116</v>
      </c>
      <c r="C2133" s="84" t="n">
        <v>0.4065301630190637</v>
      </c>
      <c r="D2133" s="84" t="n">
        <v>0.4584824858806114</v>
      </c>
      <c r="E2133" s="84" t="n">
        <v>0.3790368302546963</v>
      </c>
      <c r="F2133" s="84" t="n">
        <v>0.4121467561181207</v>
      </c>
      <c r="G2133" s="84" t="n">
        <v>0.4447013364094931</v>
      </c>
      <c r="H2133" s="84" t="n">
        <v>0.4833213284559278</v>
      </c>
      <c r="I2133" s="84" t="n">
        <v>0.4908240078245593</v>
      </c>
      <c r="J2133" s="84" t="n">
        <v>0.5249573771761737</v>
      </c>
      <c r="K2133" s="84" t="n">
        <v>0.5533922586643005</v>
      </c>
      <c r="L2133" s="84" t="n">
        <v>0.5497118649271102</v>
      </c>
      <c r="M2133" s="84" t="n">
        <v>0.5586124064622675</v>
      </c>
      <c r="N2133" s="84" t="n">
        <v>0.5662255773370736</v>
      </c>
      <c r="O2133" s="84" t="n">
        <v>0.5473150649234306</v>
      </c>
      <c r="P2133" s="84" t="n">
        <v>0.5921642230592907</v>
      </c>
      <c r="Q2133" s="84" t="n">
        <v>0.5490041810092728</v>
      </c>
      <c r="R2133" s="84" t="n">
        <v>0.5785653573302617</v>
      </c>
      <c r="S2133" s="84" t="n">
        <v>0.6170736009518855</v>
      </c>
      <c r="T2133" s="84" t="n">
        <v>0.5671556255838922</v>
      </c>
      <c r="U2133" s="84" t="n">
        <v>0.5772018281363781</v>
      </c>
      <c r="V2133" s="84" t="n">
        <v>0.6080431550126086</v>
      </c>
      <c r="W2133" s="84" t="n">
        <v>0.5438424258699746</v>
      </c>
      <c r="X2133" s="84" t="n">
        <v>0.5580718083301031</v>
      </c>
      <c r="Y2133" s="84" t="n">
        <v>0.6140037234323784</v>
      </c>
      <c r="Z2133" s="84" t="n">
        <v>0.5290382342264368</v>
      </c>
      <c r="AA2133" s="84" t="n">
        <v>0.5160752202872985</v>
      </c>
      <c r="AB2133" s="84" t="n">
        <v>0.5951989635923943</v>
      </c>
      <c r="AC2133" s="84" t="n">
        <v>0.4913199313107393</v>
      </c>
      <c r="AD2133" s="84" t="n">
        <v>0.5208797212821908</v>
      </c>
      <c r="AE2133" s="84" t="n">
        <v>0.5856229929078547</v>
      </c>
      <c r="AF2133" s="84" t="n">
        <v>0.4564306552368748</v>
      </c>
      <c r="AG2133" s="84" t="n">
        <v>0.4295282753777945</v>
      </c>
      <c r="AH2133" s="84" t="n">
        <v>0.4797978813277791</v>
      </c>
      <c r="AI2133" s="84" t="n">
        <v>0.4192587420362228</v>
      </c>
      <c r="AJ2133" s="84" t="n">
        <v>0.4144288157778864</v>
      </c>
      <c r="AK2133" s="84" t="n">
        <v>0.4555585111550161</v>
      </c>
    </row>
    <row r="2134">
      <c r="A2134" s="84" t="n">
        <v>7</v>
      </c>
      <c r="B2134" s="84" t="n">
        <v>0.4330427433451051</v>
      </c>
      <c r="C2134" s="84" t="n">
        <v>0.4575620513980908</v>
      </c>
      <c r="D2134" s="84" t="n">
        <v>0.5106682236702164</v>
      </c>
      <c r="E2134" s="84" t="n">
        <v>0.4260533150468951</v>
      </c>
      <c r="F2134" s="84" t="n">
        <v>0.4637279976347298</v>
      </c>
      <c r="G2134" s="84" t="n">
        <v>0.4953039639835023</v>
      </c>
      <c r="H2134" s="84" t="n">
        <v>0.5802059014355715</v>
      </c>
      <c r="I2134" s="84" t="n">
        <v>0.6043850524428274</v>
      </c>
      <c r="J2134" s="84" t="n">
        <v>0.5582162741610945</v>
      </c>
      <c r="K2134" s="84" t="n">
        <v>0.6020716699557039</v>
      </c>
      <c r="L2134" s="84" t="n">
        <v>0.6322874655023007</v>
      </c>
      <c r="M2134" s="84" t="n">
        <v>0.6157815305068216</v>
      </c>
      <c r="N2134" s="84" t="n">
        <v>0.6125165128188401</v>
      </c>
      <c r="O2134" s="84" t="n">
        <v>0.6427142144291647</v>
      </c>
      <c r="P2134" s="84" t="n">
        <v>0.6812578643629296</v>
      </c>
      <c r="Q2134" s="84" t="n">
        <v>0.6272297056272509</v>
      </c>
      <c r="R2134" s="84" t="n">
        <v>0.636742141735295</v>
      </c>
      <c r="S2134" s="84" t="n">
        <v>0.6677100499357753</v>
      </c>
      <c r="T2134" s="84" t="n">
        <v>0.6498264009927911</v>
      </c>
      <c r="U2134" s="84" t="n">
        <v>0.639856832429476</v>
      </c>
      <c r="V2134" s="84" t="n">
        <v>0.6763747169984444</v>
      </c>
      <c r="W2134" s="84" t="n">
        <v>0.6299392333807082</v>
      </c>
      <c r="X2134" s="84" t="n">
        <v>0.6196936646342021</v>
      </c>
      <c r="Y2134" s="84" t="n">
        <v>0.6672842353218784</v>
      </c>
      <c r="Z2134" s="84" t="n">
        <v>0.604744005393313</v>
      </c>
      <c r="AA2134" s="84" t="n">
        <v>0.6096174186146464</v>
      </c>
      <c r="AB2134" s="84" t="n">
        <v>0.638196470999418</v>
      </c>
      <c r="AC2134" s="84" t="n">
        <v>0.5674242738984272</v>
      </c>
      <c r="AD2134" s="84" t="n">
        <v>0.6002175943848297</v>
      </c>
      <c r="AE2134" s="84" t="n">
        <v>0.6412563228896557</v>
      </c>
      <c r="AF2134" s="84" t="n">
        <v>0.5010180219832866</v>
      </c>
      <c r="AG2134" s="84" t="n">
        <v>0.4959390899582605</v>
      </c>
      <c r="AH2134" s="84" t="n">
        <v>0.5254564924111799</v>
      </c>
      <c r="AI2134" s="84" t="n">
        <v>0.465263306644971</v>
      </c>
      <c r="AJ2134" s="84" t="n">
        <v>0.4655330614002168</v>
      </c>
      <c r="AK2134" s="84" t="n">
        <v>0.5075031583471872</v>
      </c>
    </row>
    <row r="2135">
      <c r="A2135" s="84" t="n">
        <v>8</v>
      </c>
      <c r="B2135" s="84" t="n">
        <v>0.4803932706054096</v>
      </c>
      <c r="C2135" s="84" t="n">
        <v>0.5065957167148613</v>
      </c>
      <c r="D2135" s="84" t="n">
        <v>0.5417195917640879</v>
      </c>
      <c r="E2135" s="84" t="n">
        <v>0.5307179766847913</v>
      </c>
      <c r="F2135" s="84" t="n">
        <v>0.524200782893313</v>
      </c>
      <c r="G2135" s="84" t="n">
        <v>0.5253577531568653</v>
      </c>
      <c r="H2135" s="84" t="n">
        <v>0.759834278086573</v>
      </c>
      <c r="I2135" s="84" t="n">
        <v>0.8591617902406362</v>
      </c>
      <c r="J2135" s="84" t="n">
        <v>0.888464317318478</v>
      </c>
      <c r="K2135" s="84" t="n">
        <v>0.8925812573206198</v>
      </c>
      <c r="L2135" s="84" t="n">
        <v>0.9357058354232852</v>
      </c>
      <c r="M2135" s="84" t="n">
        <v>0.9651076981074368</v>
      </c>
      <c r="N2135" s="84" t="n">
        <v>0.943009369495727</v>
      </c>
      <c r="O2135" s="84" t="n">
        <v>0.9787141851914589</v>
      </c>
      <c r="P2135" s="84" t="n">
        <v>0.9737692541933011</v>
      </c>
      <c r="Q2135" s="84" t="n">
        <v>0.9120860864195965</v>
      </c>
      <c r="R2135" s="84" t="n">
        <v>0.9111027848878956</v>
      </c>
      <c r="S2135" s="84" t="n">
        <v>0.9084949910938465</v>
      </c>
      <c r="T2135" s="84" t="n">
        <v>0.9145581475335927</v>
      </c>
      <c r="U2135" s="84" t="n">
        <v>0.9133843177306881</v>
      </c>
      <c r="V2135" s="84" t="n">
        <v>0.9334247466668492</v>
      </c>
      <c r="W2135" s="84" t="n">
        <v>0.9285603110671071</v>
      </c>
      <c r="X2135" s="84" t="n">
        <v>0.8964430115201314</v>
      </c>
      <c r="Y2135" s="84" t="n">
        <v>0.9098892643526486</v>
      </c>
      <c r="Z2135" s="84" t="n">
        <v>0.9056849740080219</v>
      </c>
      <c r="AA2135" s="84" t="n">
        <v>0.9010432557634356</v>
      </c>
      <c r="AB2135" s="84" t="n">
        <v>0.8937641348147009</v>
      </c>
      <c r="AC2135" s="84" t="n">
        <v>0.8800119098314968</v>
      </c>
      <c r="AD2135" s="84" t="n">
        <v>0.891149340914445</v>
      </c>
      <c r="AE2135" s="84" t="n">
        <v>0.9056141985923168</v>
      </c>
      <c r="AF2135" s="84" t="n">
        <v>0.5984252597203633</v>
      </c>
      <c r="AG2135" s="84" t="n">
        <v>0.5876462086488999</v>
      </c>
      <c r="AH2135" s="84" t="n">
        <v>0.617969284306898</v>
      </c>
      <c r="AI2135" s="84" t="n">
        <v>0.5106839172094477</v>
      </c>
      <c r="AJ2135" s="84" t="n">
        <v>0.5159304345300979</v>
      </c>
      <c r="AK2135" s="84" t="n">
        <v>0.5644049774640206</v>
      </c>
    </row>
    <row r="2136">
      <c r="A2136" s="84" t="n">
        <v>9</v>
      </c>
      <c r="B2136" s="84" t="n">
        <v>0.9276686121652661</v>
      </c>
      <c r="C2136" s="84" t="n">
        <v>0.8150071376993647</v>
      </c>
      <c r="D2136" s="84" t="n">
        <v>0.8198079502684964</v>
      </c>
      <c r="E2136" s="84" t="n">
        <v>0.9129232563539075</v>
      </c>
      <c r="F2136" s="84" t="n">
        <v>0.8620895475354893</v>
      </c>
      <c r="G2136" s="84" t="n">
        <v>0.7966306046748156</v>
      </c>
      <c r="H2136" s="84" t="n">
        <v>0.8797642443951453</v>
      </c>
      <c r="I2136" s="84" t="n">
        <v>0.9429943333637509</v>
      </c>
      <c r="J2136" s="84" t="n">
        <v>0.9477749092359977</v>
      </c>
      <c r="K2136" s="84" t="n">
        <v>0.9300737903509066</v>
      </c>
      <c r="L2136" s="84" t="n">
        <v>0.9608786579006457</v>
      </c>
      <c r="M2136" s="84" t="n">
        <v>0.9653985646687818</v>
      </c>
      <c r="N2136" s="84" t="n">
        <v>0.9619807635853611</v>
      </c>
      <c r="O2136" s="84" t="n">
        <v>0.9712377468301951</v>
      </c>
      <c r="P2136" s="84" t="n">
        <v>0.9719344582362472</v>
      </c>
      <c r="Q2136" s="84" t="n">
        <v>0.967191571346053</v>
      </c>
      <c r="R2136" s="84" t="n">
        <v>0.9364758314359194</v>
      </c>
      <c r="S2136" s="84" t="n">
        <v>0.9477473806933071</v>
      </c>
      <c r="T2136" s="84" t="n">
        <v>0.948425989188988</v>
      </c>
      <c r="U2136" s="84" t="n">
        <v>0.9431352209096192</v>
      </c>
      <c r="V2136" s="84" t="n">
        <v>0.9597080788865465</v>
      </c>
      <c r="W2136" s="84" t="n">
        <v>0.9514694055241453</v>
      </c>
      <c r="X2136" s="84" t="n">
        <v>0.9352960603693788</v>
      </c>
      <c r="Y2136" s="84" t="n">
        <v>0.9406794082561188</v>
      </c>
      <c r="Z2136" s="84" t="n">
        <v>0.9427537190792027</v>
      </c>
      <c r="AA2136" s="84" t="n">
        <v>0.9447004239555077</v>
      </c>
      <c r="AB2136" s="84" t="n">
        <v>0.940122612843595</v>
      </c>
      <c r="AC2136" s="84" t="n">
        <v>0.9412354545989605</v>
      </c>
      <c r="AD2136" s="84" t="n">
        <v>0.941456716451212</v>
      </c>
      <c r="AE2136" s="84" t="n">
        <v>0.9380429408333384</v>
      </c>
      <c r="AF2136" s="84" t="n">
        <v>0.8786602631087798</v>
      </c>
      <c r="AG2136" s="84" t="n">
        <v>0.9362800044700417</v>
      </c>
      <c r="AH2136" s="84" t="n">
        <v>0.8722235798681655</v>
      </c>
      <c r="AI2136" s="84" t="n">
        <v>0.8791532042919582</v>
      </c>
      <c r="AJ2136" s="84" t="n">
        <v>0.8505622784809329</v>
      </c>
      <c r="AK2136" s="84" t="n">
        <v>0.8436803433633694</v>
      </c>
    </row>
    <row r="2137">
      <c r="A2137" s="84" t="n">
        <v>10</v>
      </c>
      <c r="B2137" s="84" t="n">
        <v>0.9378494145668179</v>
      </c>
      <c r="C2137" s="84" t="n">
        <v>0.9264420149276082</v>
      </c>
      <c r="D2137" s="84" t="n">
        <v>0.8892406134825512</v>
      </c>
      <c r="E2137" s="84" t="n">
        <v>0.9301920615979397</v>
      </c>
      <c r="F2137" s="84" t="n">
        <v>0.8777972772514671</v>
      </c>
      <c r="G2137" s="84" t="n">
        <v>0.8716239207577223</v>
      </c>
      <c r="H2137" s="84" t="n">
        <v>0.9390670150149495</v>
      </c>
      <c r="I2137" s="84" t="n">
        <v>0.9829639532440706</v>
      </c>
      <c r="J2137" s="84" t="n">
        <v>0.9875035404398</v>
      </c>
      <c r="K2137" s="84" t="n">
        <v>0.9752358167432503</v>
      </c>
      <c r="L2137" s="84" t="n">
        <v>0.9858071093146336</v>
      </c>
      <c r="M2137" s="84" t="n">
        <v>0.9820963375454369</v>
      </c>
      <c r="N2137" s="84" t="n">
        <v>0.9918113746819753</v>
      </c>
      <c r="O2137" s="84" t="n">
        <v>0.9919636255741192</v>
      </c>
      <c r="P2137" s="84" t="n">
        <v>0.9971156728219196</v>
      </c>
      <c r="Q2137" s="84" t="n">
        <v>0.9864628733981703</v>
      </c>
      <c r="R2137" s="84" t="n">
        <v>0.9651173989372445</v>
      </c>
      <c r="S2137" s="84" t="n">
        <v>0.9745209360147618</v>
      </c>
      <c r="T2137" s="84" t="n">
        <v>0.9833121853953732</v>
      </c>
      <c r="U2137" s="84" t="n">
        <v>0.9825576188165829</v>
      </c>
      <c r="V2137" s="84" t="n">
        <v>0.9941338986416114</v>
      </c>
      <c r="W2137" s="84" t="n">
        <v>0.979985903668252</v>
      </c>
      <c r="X2137" s="84" t="n">
        <v>0.9762763534886915</v>
      </c>
      <c r="Y2137" s="84" t="n">
        <v>0.9821271165737624</v>
      </c>
      <c r="Z2137" s="84" t="n">
        <v>0.992758547310407</v>
      </c>
      <c r="AA2137" s="84" t="n">
        <v>0.9910627777139578</v>
      </c>
      <c r="AB2137" s="84" t="n">
        <v>0.9939445701697792</v>
      </c>
      <c r="AC2137" s="84" t="n">
        <v>0.9900614360348572</v>
      </c>
      <c r="AD2137" s="84" t="n">
        <v>0.9841813480634694</v>
      </c>
      <c r="AE2137" s="84" t="n">
        <v>0.9837449364041798</v>
      </c>
      <c r="AF2137" s="84" t="n">
        <v>0.931686732678406</v>
      </c>
      <c r="AG2137" s="84" t="n">
        <v>0.9598783896467595</v>
      </c>
      <c r="AH2137" s="84" t="n">
        <v>0.9419190862788307</v>
      </c>
      <c r="AI2137" s="84" t="n">
        <v>0.900567796596961</v>
      </c>
      <c r="AJ2137" s="84" t="n">
        <v>0.9074258225776873</v>
      </c>
      <c r="AK2137" s="84" t="n">
        <v>0.8694304373282459</v>
      </c>
    </row>
    <row r="2138">
      <c r="A2138" s="84" t="n">
        <v>11</v>
      </c>
      <c r="B2138" s="84" t="n">
        <v>0.9678128369979503</v>
      </c>
      <c r="C2138" s="84" t="n">
        <v>0.994895546674564</v>
      </c>
      <c r="D2138" s="84" t="n">
        <v>0.9270352105644719</v>
      </c>
      <c r="E2138" s="84" t="n">
        <v>0.9825508501573966</v>
      </c>
      <c r="F2138" s="84" t="n">
        <v>0.9622872867190355</v>
      </c>
      <c r="G2138" s="84" t="n">
        <v>0.935740447140031</v>
      </c>
      <c r="H2138" s="84" t="n">
        <v>0.984867401123577</v>
      </c>
      <c r="I2138" s="84" t="n">
        <v>1</v>
      </c>
      <c r="J2138" s="84" t="n">
        <v>1</v>
      </c>
      <c r="K2138" s="84" t="n">
        <v>0.9970226781647623</v>
      </c>
      <c r="L2138" s="84" t="n">
        <v>1</v>
      </c>
      <c r="M2138" s="84" t="n">
        <v>0.9916926477824409</v>
      </c>
      <c r="N2138" s="84" t="n">
        <v>1</v>
      </c>
      <c r="O2138" s="84" t="n">
        <v>1</v>
      </c>
      <c r="P2138" s="84" t="n">
        <v>1</v>
      </c>
      <c r="Q2138" s="84" t="n">
        <v>1</v>
      </c>
      <c r="R2138" s="84" t="n">
        <v>0.9817366392297092</v>
      </c>
      <c r="S2138" s="84" t="n">
        <v>0.9957357540417588</v>
      </c>
      <c r="T2138" s="84" t="n">
        <v>0.997142472031271</v>
      </c>
      <c r="U2138" s="84" t="n">
        <v>1</v>
      </c>
      <c r="V2138" s="84" t="n">
        <v>0.9979113138372793</v>
      </c>
      <c r="W2138" s="84" t="n">
        <v>1</v>
      </c>
      <c r="X2138" s="84" t="n">
        <v>1</v>
      </c>
      <c r="Y2138" s="84" t="n">
        <v>1</v>
      </c>
      <c r="Z2138" s="84" t="n">
        <v>0.991926571544551</v>
      </c>
      <c r="AA2138" s="84" t="n">
        <v>0.999247774861542</v>
      </c>
      <c r="AB2138" s="84" t="n">
        <v>0.9988994854732453</v>
      </c>
      <c r="AC2138" s="84" t="n">
        <v>0.9892677357817731</v>
      </c>
      <c r="AD2138" s="84" t="n">
        <v>1</v>
      </c>
      <c r="AE2138" s="84" t="n">
        <v>1</v>
      </c>
      <c r="AF2138" s="84" t="n">
        <v>0.977417877064863</v>
      </c>
      <c r="AG2138" s="84" t="n">
        <v>0.9917927281183458</v>
      </c>
      <c r="AH2138" s="84" t="n">
        <v>0.9835849563406935</v>
      </c>
      <c r="AI2138" s="84" t="n">
        <v>0.9701897694784259</v>
      </c>
      <c r="AJ2138" s="84" t="n">
        <v>0.9741803735329516</v>
      </c>
      <c r="AK2138" s="84" t="n">
        <v>0.9688864124749857</v>
      </c>
    </row>
    <row r="2139">
      <c r="A2139" s="84" t="n">
        <v>12</v>
      </c>
      <c r="B2139" s="84" t="n">
        <v>1</v>
      </c>
      <c r="C2139" s="84" t="n">
        <v>1</v>
      </c>
      <c r="D2139" s="84" t="n">
        <v>1</v>
      </c>
      <c r="E2139" s="84" t="n">
        <v>1</v>
      </c>
      <c r="F2139" s="84" t="n">
        <v>1</v>
      </c>
      <c r="G2139" s="84" t="n">
        <v>0.9392929724454346</v>
      </c>
      <c r="H2139" s="84" t="n">
        <v>1</v>
      </c>
      <c r="I2139" s="84" t="n">
        <v>0.9990336484925501</v>
      </c>
      <c r="J2139" s="84" t="n">
        <v>0.9950974124364234</v>
      </c>
      <c r="K2139" s="84" t="n">
        <v>1</v>
      </c>
      <c r="L2139" s="84" t="n">
        <v>0.9914202942665511</v>
      </c>
      <c r="M2139" s="84" t="n">
        <v>0.9811381291005516</v>
      </c>
      <c r="N2139" s="84" t="n">
        <v>0.9769269032552678</v>
      </c>
      <c r="O2139" s="84" t="n">
        <v>0.9966094460398167</v>
      </c>
      <c r="P2139" s="84" t="n">
        <v>0.9860372468724947</v>
      </c>
      <c r="Q2139" s="84" t="n">
        <v>0.9747120463405756</v>
      </c>
      <c r="R2139" s="84" t="n">
        <v>0.9748619964377621</v>
      </c>
      <c r="S2139" s="84" t="n">
        <v>1</v>
      </c>
      <c r="T2139" s="84" t="n">
        <v>0.9803593755083636</v>
      </c>
      <c r="U2139" s="84" t="n">
        <v>0.9886488295399055</v>
      </c>
      <c r="V2139" s="84" t="n">
        <v>0.994414877567621</v>
      </c>
      <c r="W2139" s="84" t="n">
        <v>0.9933630158530302</v>
      </c>
      <c r="X2139" s="84" t="n">
        <v>0.9927911556066957</v>
      </c>
      <c r="Y2139" s="84" t="n">
        <v>0.9850518691368734</v>
      </c>
      <c r="Z2139" s="84" t="n">
        <v>0.972428564531098</v>
      </c>
      <c r="AA2139" s="84" t="n">
        <v>0.996789109845118</v>
      </c>
      <c r="AB2139" s="84" t="n">
        <v>0.9886548206287602</v>
      </c>
      <c r="AC2139" s="84" t="n">
        <v>0.9812658177449567</v>
      </c>
      <c r="AD2139" s="84" t="n">
        <v>0.9884489543286475</v>
      </c>
      <c r="AE2139" s="84" t="n">
        <v>0.9913330953679517</v>
      </c>
      <c r="AF2139" s="84" t="n">
        <v>1</v>
      </c>
      <c r="AG2139" s="84" t="n">
        <v>1</v>
      </c>
      <c r="AH2139" s="84" t="n">
        <v>1</v>
      </c>
      <c r="AI2139" s="84" t="n">
        <v>0.9902489026183896</v>
      </c>
      <c r="AJ2139" s="84" t="n">
        <v>0.9943461247952687</v>
      </c>
      <c r="AK2139" s="84" t="n">
        <v>1</v>
      </c>
    </row>
    <row r="2140">
      <c r="A2140" s="84" t="n">
        <v>13</v>
      </c>
      <c r="B2140" s="84" t="n">
        <v>0.992638386964885</v>
      </c>
      <c r="C2140" s="84" t="n">
        <v>0.9898689591603802</v>
      </c>
      <c r="D2140" s="84" t="n">
        <v>0.9915064443450819</v>
      </c>
      <c r="E2140" s="84" t="n">
        <v>0.9752247558058542</v>
      </c>
      <c r="F2140" s="84" t="n">
        <v>0.973427227392646</v>
      </c>
      <c r="G2140" s="84" t="n">
        <v>1</v>
      </c>
      <c r="H2140" s="84" t="n">
        <v>0.9842836215579467</v>
      </c>
      <c r="I2140" s="84" t="n">
        <v>0.9826742443584071</v>
      </c>
      <c r="J2140" s="84" t="n">
        <v>0.9673819583809333</v>
      </c>
      <c r="K2140" s="84" t="n">
        <v>0.9852414316055468</v>
      </c>
      <c r="L2140" s="84" t="n">
        <v>0.9777355912750039</v>
      </c>
      <c r="M2140" s="84" t="n">
        <v>0.9601655068838844</v>
      </c>
      <c r="N2140" s="84" t="n">
        <v>0.9514920656924784</v>
      </c>
      <c r="O2140" s="84" t="n">
        <v>0.9748182608851597</v>
      </c>
      <c r="P2140" s="84" t="n">
        <v>0.9554903935089685</v>
      </c>
      <c r="Q2140" s="84" t="n">
        <v>0.9273542848554756</v>
      </c>
      <c r="R2140" s="84" t="n">
        <v>0.9665512653054819</v>
      </c>
      <c r="S2140" s="84" t="n">
        <v>0.9754490954111427</v>
      </c>
      <c r="T2140" s="84" t="n">
        <v>0.9610929068421711</v>
      </c>
      <c r="U2140" s="84" t="n">
        <v>0.9728174290527043</v>
      </c>
      <c r="V2140" s="84" t="n">
        <v>0.9690298783776246</v>
      </c>
      <c r="W2140" s="84" t="n">
        <v>0.9730766568184386</v>
      </c>
      <c r="X2140" s="84" t="n">
        <v>0.9747012326947971</v>
      </c>
      <c r="Y2140" s="84" t="n">
        <v>0.9579083157053127</v>
      </c>
      <c r="Z2140" s="84" t="n">
        <v>0.9547147677710204</v>
      </c>
      <c r="AA2140" s="84" t="n">
        <v>0.9806471279242658</v>
      </c>
      <c r="AB2140" s="84" t="n">
        <v>0.9688711870588702</v>
      </c>
      <c r="AC2140" s="84" t="n">
        <v>0.9796243209838075</v>
      </c>
      <c r="AD2140" s="84" t="n">
        <v>0.9763482086998709</v>
      </c>
      <c r="AE2140" s="84" t="n">
        <v>0.9680281591929144</v>
      </c>
      <c r="AF2140" s="84" t="n">
        <v>0.9910488920028386</v>
      </c>
      <c r="AG2140" s="84" t="n">
        <v>0.981903632107941</v>
      </c>
      <c r="AH2140" s="84" t="n">
        <v>0.9822987156332856</v>
      </c>
      <c r="AI2140" s="84" t="n">
        <v>1</v>
      </c>
      <c r="AJ2140" s="84" t="n">
        <v>1</v>
      </c>
      <c r="AK2140" s="84" t="n">
        <v>0.9883267679848295</v>
      </c>
    </row>
    <row r="2141">
      <c r="A2141" s="84" t="n">
        <v>14</v>
      </c>
      <c r="B2141" s="84" t="n">
        <v>0.9578537500926101</v>
      </c>
      <c r="C2141" s="84" t="n">
        <v>0.9668472998199766</v>
      </c>
      <c r="D2141" s="84" t="n">
        <v>0.9840610443789425</v>
      </c>
      <c r="E2141" s="84" t="n">
        <v>0.9321585736578099</v>
      </c>
      <c r="F2141" s="84" t="n">
        <v>0.9373619544620605</v>
      </c>
      <c r="G2141" s="84" t="n">
        <v>0.897604026055124</v>
      </c>
      <c r="H2141" s="84" t="n">
        <v>0.9703061715329028</v>
      </c>
      <c r="I2141" s="84" t="n">
        <v>0.9750560044623633</v>
      </c>
      <c r="J2141" s="84" t="n">
        <v>0.9597704804676657</v>
      </c>
      <c r="K2141" s="84" t="n">
        <v>0.9768271095715219</v>
      </c>
      <c r="L2141" s="84" t="n">
        <v>0.9792365746924521</v>
      </c>
      <c r="M2141" s="84" t="n">
        <v>0.9649540087889968</v>
      </c>
      <c r="N2141" s="84" t="n">
        <v>0.9560325812186053</v>
      </c>
      <c r="O2141" s="84" t="n">
        <v>0.9697658323239667</v>
      </c>
      <c r="P2141" s="84" t="n">
        <v>0.9566437568329337</v>
      </c>
      <c r="Q2141" s="84" t="n">
        <v>0.9237273634291157</v>
      </c>
      <c r="R2141" s="84" t="n">
        <v>0.9705131109893812</v>
      </c>
      <c r="S2141" s="84" t="n">
        <v>0.9750778760833895</v>
      </c>
      <c r="T2141" s="84" t="n">
        <v>0.9553838931727019</v>
      </c>
      <c r="U2141" s="84" t="n">
        <v>0.9721679735942851</v>
      </c>
      <c r="V2141" s="84" t="n">
        <v>0.9690136973419124</v>
      </c>
      <c r="W2141" s="84" t="n">
        <v>0.9587438375009815</v>
      </c>
      <c r="X2141" s="84" t="n">
        <v>0.9660023960676561</v>
      </c>
      <c r="Y2141" s="84" t="n">
        <v>0.9747740941452758</v>
      </c>
      <c r="Z2141" s="84" t="n">
        <v>0.955456884789462</v>
      </c>
      <c r="AA2141" s="84" t="n">
        <v>0.9815341983423772</v>
      </c>
      <c r="AB2141" s="84" t="n">
        <v>0.96577875238126</v>
      </c>
      <c r="AC2141" s="84" t="n">
        <v>0.9766438337193641</v>
      </c>
      <c r="AD2141" s="84" t="n">
        <v>0.9701439661535567</v>
      </c>
      <c r="AE2141" s="84" t="n">
        <v>0.9688712440697138</v>
      </c>
      <c r="AF2141" s="84" t="n">
        <v>0.9620701976060514</v>
      </c>
      <c r="AG2141" s="84" t="n">
        <v>0.9613338079918003</v>
      </c>
      <c r="AH2141" s="84" t="n">
        <v>0.9524778069056459</v>
      </c>
      <c r="AI2141" s="84" t="n">
        <v>0.9589169626700623</v>
      </c>
      <c r="AJ2141" s="84" t="n">
        <v>0.9571875786137219</v>
      </c>
      <c r="AK2141" s="84" t="n">
        <v>0.9626870092928685</v>
      </c>
    </row>
    <row r="2142">
      <c r="A2142" s="84" t="n">
        <v>15</v>
      </c>
      <c r="B2142" s="84" t="n">
        <v>0.9415653443313001</v>
      </c>
      <c r="C2142" s="84" t="n">
        <v>0.9533747674840357</v>
      </c>
      <c r="D2142" s="84" t="n">
        <v>0.960598983317199</v>
      </c>
      <c r="E2142" s="84" t="n">
        <v>0.9044227622961001</v>
      </c>
      <c r="F2142" s="84" t="n">
        <v>0.887918168324379</v>
      </c>
      <c r="G2142" s="84" t="n">
        <v>0.8973997692880084</v>
      </c>
      <c r="H2142" s="84" t="n">
        <v>0.9568822199905782</v>
      </c>
      <c r="I2142" s="84" t="n">
        <v>0.9645709923232441</v>
      </c>
      <c r="J2142" s="84" t="n">
        <v>0.9578947901231685</v>
      </c>
      <c r="K2142" s="84" t="n">
        <v>0.9784343452208655</v>
      </c>
      <c r="L2142" s="84" t="n">
        <v>0.9794896732938028</v>
      </c>
      <c r="M2142" s="84" t="n">
        <v>0.9667434097131141</v>
      </c>
      <c r="N2142" s="84" t="n">
        <v>0.9477766814534543</v>
      </c>
      <c r="O2142" s="84" t="n">
        <v>0.9665931162711318</v>
      </c>
      <c r="P2142" s="84" t="n">
        <v>0.9593481696237992</v>
      </c>
      <c r="Q2142" s="84" t="n">
        <v>0.949897149706931</v>
      </c>
      <c r="R2142" s="84" t="n">
        <v>0.9684686189144959</v>
      </c>
      <c r="S2142" s="84" t="n">
        <v>0.966770205239191</v>
      </c>
      <c r="T2142" s="84" t="n">
        <v>0.9668586248727637</v>
      </c>
      <c r="U2142" s="84" t="n">
        <v>0.9703346235091244</v>
      </c>
      <c r="V2142" s="84" t="n">
        <v>0.9665008776784134</v>
      </c>
      <c r="W2142" s="84" t="n">
        <v>0.9448658734498798</v>
      </c>
      <c r="X2142" s="84" t="n">
        <v>0.9605379598570003</v>
      </c>
      <c r="Y2142" s="84" t="n">
        <v>0.9515729385246049</v>
      </c>
      <c r="Z2142" s="84" t="n">
        <v>0.966461675467757</v>
      </c>
      <c r="AA2142" s="84" t="n">
        <v>0.9777192180337537</v>
      </c>
      <c r="AB2142" s="84" t="n">
        <v>0.9845121987002563</v>
      </c>
      <c r="AC2142" s="84" t="n">
        <v>0.9677517077105774</v>
      </c>
      <c r="AD2142" s="84" t="n">
        <v>0.9690065409601297</v>
      </c>
      <c r="AE2142" s="84" t="n">
        <v>0.9589452431385277</v>
      </c>
      <c r="AF2142" s="84" t="n">
        <v>0.9427457450174311</v>
      </c>
      <c r="AG2142" s="84" t="n">
        <v>0.942309665867706</v>
      </c>
      <c r="AH2142" s="84" t="n">
        <v>0.9332195939416645</v>
      </c>
      <c r="AI2142" s="84" t="n">
        <v>0.9073534049352429</v>
      </c>
      <c r="AJ2142" s="84" t="n">
        <v>0.9572058067389458</v>
      </c>
      <c r="AK2142" s="84" t="n">
        <v>0.9857367673827826</v>
      </c>
    </row>
    <row r="2143">
      <c r="A2143" s="84" t="n">
        <v>16</v>
      </c>
      <c r="B2143" s="84" t="n">
        <v>0.9386835916812785</v>
      </c>
      <c r="C2143" s="84" t="n">
        <v>0.9174895263828666</v>
      </c>
      <c r="D2143" s="84" t="n">
        <v>0.9147395130167525</v>
      </c>
      <c r="E2143" s="84" t="n">
        <v>0.8981555175188038</v>
      </c>
      <c r="F2143" s="84" t="n">
        <v>0.8567167139427206</v>
      </c>
      <c r="G2143" s="84" t="n">
        <v>0.8743643267659562</v>
      </c>
      <c r="H2143" s="84" t="n">
        <v>0.9605889223856131</v>
      </c>
      <c r="I2143" s="84" t="n">
        <v>0.9835637080953146</v>
      </c>
      <c r="J2143" s="84" t="n">
        <v>0.9824922363409447</v>
      </c>
      <c r="K2143" s="84" t="n">
        <v>0.9934674290656561</v>
      </c>
      <c r="L2143" s="84" t="n">
        <v>0.998759464689568</v>
      </c>
      <c r="M2143" s="84" t="n">
        <v>1</v>
      </c>
      <c r="N2143" s="84" t="n">
        <v>0.9800179602387632</v>
      </c>
      <c r="O2143" s="84" t="n">
        <v>0.9894063462310428</v>
      </c>
      <c r="P2143" s="84" t="n">
        <v>0.9976589076826018</v>
      </c>
      <c r="Q2143" s="84" t="n">
        <v>0.9821026004103147</v>
      </c>
      <c r="R2143" s="84" t="n">
        <v>1</v>
      </c>
      <c r="S2143" s="84" t="n">
        <v>0.998429815554423</v>
      </c>
      <c r="T2143" s="84" t="n">
        <v>1</v>
      </c>
      <c r="U2143" s="84" t="n">
        <v>0.9996851249452543</v>
      </c>
      <c r="V2143" s="84" t="n">
        <v>1</v>
      </c>
      <c r="W2143" s="84" t="n">
        <v>0.9825282611937837</v>
      </c>
      <c r="X2143" s="84" t="n">
        <v>0.9849068933215156</v>
      </c>
      <c r="Y2143" s="84" t="n">
        <v>0.9826293090331573</v>
      </c>
      <c r="Z2143" s="84" t="n">
        <v>1</v>
      </c>
      <c r="AA2143" s="84" t="n">
        <v>1</v>
      </c>
      <c r="AB2143" s="84" t="n">
        <v>1</v>
      </c>
      <c r="AC2143" s="84" t="n">
        <v>1</v>
      </c>
      <c r="AD2143" s="84" t="n">
        <v>0.9921408755623099</v>
      </c>
      <c r="AE2143" s="84" t="n">
        <v>0.9944255259551817</v>
      </c>
      <c r="AF2143" s="84" t="n">
        <v>0.9036836426822684</v>
      </c>
      <c r="AG2143" s="84" t="n">
        <v>0.9223653820993749</v>
      </c>
      <c r="AH2143" s="84" t="n">
        <v>0.9177500649745584</v>
      </c>
      <c r="AI2143" s="84" t="n">
        <v>0.8740945205472334</v>
      </c>
      <c r="AJ2143" s="84" t="n">
        <v>0.9110426456064219</v>
      </c>
      <c r="AK2143" s="84" t="n">
        <v>0.9548253812383506</v>
      </c>
    </row>
    <row r="2144">
      <c r="A2144" s="84" t="n">
        <v>17</v>
      </c>
      <c r="B2144" s="84" t="n">
        <v>0.953499565075419</v>
      </c>
      <c r="C2144" s="84" t="n">
        <v>0.9201404579441427</v>
      </c>
      <c r="D2144" s="84" t="n">
        <v>0.911766518924973</v>
      </c>
      <c r="E2144" s="84" t="n">
        <v>0.927864860340927</v>
      </c>
      <c r="F2144" s="84" t="n">
        <v>0.8868011527911717</v>
      </c>
      <c r="G2144" s="84" t="n">
        <v>0.8931129479159264</v>
      </c>
      <c r="H2144" s="84" t="n">
        <v>0.9483836603276612</v>
      </c>
      <c r="I2144" s="84" t="n">
        <v>0.9747022602358452</v>
      </c>
      <c r="J2144" s="84" t="n">
        <v>0.9831711645015423</v>
      </c>
      <c r="K2144" s="84" t="n">
        <v>0.9645615998222375</v>
      </c>
      <c r="L2144" s="84" t="n">
        <v>0.9712635859631483</v>
      </c>
      <c r="M2144" s="84" t="n">
        <v>0.9909442697128145</v>
      </c>
      <c r="N2144" s="84" t="n">
        <v>0.9649928240589732</v>
      </c>
      <c r="O2144" s="84" t="n">
        <v>0.9756360667160249</v>
      </c>
      <c r="P2144" s="84" t="n">
        <v>0.996025527627885</v>
      </c>
      <c r="Q2144" s="84" t="n">
        <v>0.9598716363155694</v>
      </c>
      <c r="R2144" s="84" t="n">
        <v>0.9743636497585932</v>
      </c>
      <c r="S2144" s="84" t="n">
        <v>0.9812048833002843</v>
      </c>
      <c r="T2144" s="84" t="n">
        <v>0.980310107784765</v>
      </c>
      <c r="U2144" s="84" t="n">
        <v>0.9781731786800987</v>
      </c>
      <c r="V2144" s="84" t="n">
        <v>0.9793379595866258</v>
      </c>
      <c r="W2144" s="84" t="n">
        <v>0.9619315412624347</v>
      </c>
      <c r="X2144" s="84" t="n">
        <v>0.9545556871003841</v>
      </c>
      <c r="Y2144" s="84" t="n">
        <v>0.9645701009842056</v>
      </c>
      <c r="Z2144" s="84" t="n">
        <v>0.9816764155211538</v>
      </c>
      <c r="AA2144" s="84" t="n">
        <v>0.9719994263857146</v>
      </c>
      <c r="AB2144" s="84" t="n">
        <v>0.969619967783115</v>
      </c>
      <c r="AC2144" s="84" t="n">
        <v>0.9742687917406704</v>
      </c>
      <c r="AD2144" s="84" t="n">
        <v>0.9604599004390729</v>
      </c>
      <c r="AE2144" s="84" t="n">
        <v>0.9730967428043951</v>
      </c>
      <c r="AF2144" s="84" t="n">
        <v>0.8968599012119453</v>
      </c>
      <c r="AG2144" s="84" t="n">
        <v>0.9491263134376936</v>
      </c>
      <c r="AH2144" s="84" t="n">
        <v>0.9365420511743973</v>
      </c>
      <c r="AI2144" s="84" t="n">
        <v>0.8918256304911292</v>
      </c>
      <c r="AJ2144" s="84" t="n">
        <v>0.9225481435561921</v>
      </c>
      <c r="AK2144" s="84" t="n">
        <v>0.91602046575397</v>
      </c>
    </row>
    <row r="2145">
      <c r="A2145" s="84" t="n">
        <v>18</v>
      </c>
      <c r="B2145" s="84" t="n">
        <v>0.9284879716599304</v>
      </c>
      <c r="C2145" s="84" t="n">
        <v>0.8609028773746574</v>
      </c>
      <c r="D2145" s="84" t="n">
        <v>0.8393074662371884</v>
      </c>
      <c r="E2145" s="84" t="n">
        <v>0.9146386898558864</v>
      </c>
      <c r="F2145" s="84" t="n">
        <v>0.8616881374563053</v>
      </c>
      <c r="G2145" s="84" t="n">
        <v>0.841297633425942</v>
      </c>
      <c r="H2145" s="84" t="n">
        <v>0.8939546548229573</v>
      </c>
      <c r="I2145" s="84" t="n">
        <v>0.923429911278166</v>
      </c>
      <c r="J2145" s="84" t="n">
        <v>0.9444368274402295</v>
      </c>
      <c r="K2145" s="84" t="n">
        <v>0.8988702020204539</v>
      </c>
      <c r="L2145" s="84" t="n">
        <v>0.917919495811662</v>
      </c>
      <c r="M2145" s="84" t="n">
        <v>0.9486662434494691</v>
      </c>
      <c r="N2145" s="84" t="n">
        <v>0.9123429243590578</v>
      </c>
      <c r="O2145" s="84" t="n">
        <v>0.915477277075454</v>
      </c>
      <c r="P2145" s="84" t="n">
        <v>0.9511706104794712</v>
      </c>
      <c r="Q2145" s="84" t="n">
        <v>0.9042197592071836</v>
      </c>
      <c r="R2145" s="84" t="n">
        <v>0.9191449351430646</v>
      </c>
      <c r="S2145" s="84" t="n">
        <v>0.9283646666734795</v>
      </c>
      <c r="T2145" s="84" t="n">
        <v>0.934997280979405</v>
      </c>
      <c r="U2145" s="84" t="n">
        <v>0.9233636401143703</v>
      </c>
      <c r="V2145" s="84" t="n">
        <v>0.9228334021503265</v>
      </c>
      <c r="W2145" s="84" t="n">
        <v>0.9125219006538486</v>
      </c>
      <c r="X2145" s="84" t="n">
        <v>0.8982652060111155</v>
      </c>
      <c r="Y2145" s="84" t="n">
        <v>0.9125210996484823</v>
      </c>
      <c r="Z2145" s="84" t="n">
        <v>0.9273051674591521</v>
      </c>
      <c r="AA2145" s="84" t="n">
        <v>0.9107146124899433</v>
      </c>
      <c r="AB2145" s="84" t="n">
        <v>0.9036253095313177</v>
      </c>
      <c r="AC2145" s="84" t="n">
        <v>0.9045776683735118</v>
      </c>
      <c r="AD2145" s="84" t="n">
        <v>0.8943866593990087</v>
      </c>
      <c r="AE2145" s="84" t="n">
        <v>0.9088731522702549</v>
      </c>
      <c r="AF2145" s="84" t="n">
        <v>0.8499909675500502</v>
      </c>
      <c r="AG2145" s="84" t="n">
        <v>0.9302312616028818</v>
      </c>
      <c r="AH2145" s="84" t="n">
        <v>0.9292043271446765</v>
      </c>
      <c r="AI2145" s="84" t="n">
        <v>0.8791407355223295</v>
      </c>
      <c r="AJ2145" s="84" t="n">
        <v>0.849598318404157</v>
      </c>
      <c r="AK2145" s="84" t="n">
        <v>0.888989523186118</v>
      </c>
    </row>
    <row r="2146">
      <c r="A2146" s="84" t="n">
        <v>19</v>
      </c>
      <c r="B2146" s="84" t="n">
        <v>0.8857199305218273</v>
      </c>
      <c r="C2146" s="84" t="n">
        <v>0.7805530136398271</v>
      </c>
      <c r="D2146" s="84" t="n">
        <v>0.7992470382927369</v>
      </c>
      <c r="E2146" s="84" t="n">
        <v>0.8725627831383203</v>
      </c>
      <c r="F2146" s="84" t="n">
        <v>0.8063307124125244</v>
      </c>
      <c r="G2146" s="84" t="n">
        <v>0.7513776815127526</v>
      </c>
      <c r="H2146" s="84" t="n">
        <v>0.8426912635104512</v>
      </c>
      <c r="I2146" s="84" t="n">
        <v>0.898701760956753</v>
      </c>
      <c r="J2146" s="84" t="n">
        <v>0.9052814888971588</v>
      </c>
      <c r="K2146" s="84" t="n">
        <v>0.8521084131761439</v>
      </c>
      <c r="L2146" s="84" t="n">
        <v>0.8905720617882128</v>
      </c>
      <c r="M2146" s="84" t="n">
        <v>0.9426705818067919</v>
      </c>
      <c r="N2146" s="84" t="n">
        <v>0.855065358144693</v>
      </c>
      <c r="O2146" s="84" t="n">
        <v>0.8797357965307251</v>
      </c>
      <c r="P2146" s="84" t="n">
        <v>0.9372267860362179</v>
      </c>
      <c r="Q2146" s="84" t="n">
        <v>0.8625468303821214</v>
      </c>
      <c r="R2146" s="84" t="n">
        <v>0.8857264748183555</v>
      </c>
      <c r="S2146" s="84" t="n">
        <v>0.8917243637620625</v>
      </c>
      <c r="T2146" s="84" t="n">
        <v>0.906153817551394</v>
      </c>
      <c r="U2146" s="84" t="n">
        <v>0.8950218062264934</v>
      </c>
      <c r="V2146" s="84" t="n">
        <v>0.8881058536705156</v>
      </c>
      <c r="W2146" s="84" t="n">
        <v>0.8695759438711388</v>
      </c>
      <c r="X2146" s="84" t="n">
        <v>0.8676866670527116</v>
      </c>
      <c r="Y2146" s="84" t="n">
        <v>0.8751903834734139</v>
      </c>
      <c r="Z2146" s="84" t="n">
        <v>0.9158890830116002</v>
      </c>
      <c r="AA2146" s="84" t="n">
        <v>0.8851919774434046</v>
      </c>
      <c r="AB2146" s="84" t="n">
        <v>0.8646829548759328</v>
      </c>
      <c r="AC2146" s="84" t="n">
        <v>0.8715620748034358</v>
      </c>
      <c r="AD2146" s="84" t="n">
        <v>0.8706258940447038</v>
      </c>
      <c r="AE2146" s="84" t="n">
        <v>0.8800850038154133</v>
      </c>
      <c r="AF2146" s="84" t="n">
        <v>0.8070863312583649</v>
      </c>
      <c r="AG2146" s="84" t="n">
        <v>0.8871716856877114</v>
      </c>
      <c r="AH2146" s="84" t="n">
        <v>0.8671647450034897</v>
      </c>
      <c r="AI2146" s="84" t="n">
        <v>0.8391035162449885</v>
      </c>
      <c r="AJ2146" s="84" t="n">
        <v>0.7970962675427951</v>
      </c>
      <c r="AK2146" s="84" t="n">
        <v>0.8229353931809443</v>
      </c>
    </row>
    <row r="2147">
      <c r="A2147" s="84" t="n">
        <v>20</v>
      </c>
      <c r="B2147" s="84" t="n">
        <v>0.8806912694035358</v>
      </c>
      <c r="C2147" s="84" t="n">
        <v>0.7746732298006433</v>
      </c>
      <c r="D2147" s="84" t="n">
        <v>0.7712088193543066</v>
      </c>
      <c r="E2147" s="84" t="n">
        <v>0.8671988812155444</v>
      </c>
      <c r="F2147" s="84" t="n">
        <v>0.8007584250006833</v>
      </c>
      <c r="G2147" s="84" t="n">
        <v>0.7473558797904519</v>
      </c>
      <c r="H2147" s="84" t="n">
        <v>0.6678155276429056</v>
      </c>
      <c r="I2147" s="84" t="n">
        <v>0.6882207708721003</v>
      </c>
      <c r="J2147" s="84" t="n">
        <v>0.728810344004206</v>
      </c>
      <c r="K2147" s="84" t="n">
        <v>0.5798668076942048</v>
      </c>
      <c r="L2147" s="84" t="n">
        <v>0.5943532982399542</v>
      </c>
      <c r="M2147" s="84" t="n">
        <v>0.684858655363262</v>
      </c>
      <c r="N2147" s="84" t="n">
        <v>0.5951388096092373</v>
      </c>
      <c r="O2147" s="84" t="n">
        <v>0.6215779028898497</v>
      </c>
      <c r="P2147" s="84" t="n">
        <v>0.7077883449658982</v>
      </c>
      <c r="Q2147" s="84" t="n">
        <v>0.595789747201947</v>
      </c>
      <c r="R2147" s="84" t="n">
        <v>0.6015913764151966</v>
      </c>
      <c r="S2147" s="84" t="n">
        <v>0.6587787928240705</v>
      </c>
      <c r="T2147" s="84" t="n">
        <v>0.6319956681586419</v>
      </c>
      <c r="U2147" s="84" t="n">
        <v>0.6118713369347138</v>
      </c>
      <c r="V2147" s="84" t="n">
        <v>0.6545265114848233</v>
      </c>
      <c r="W2147" s="84" t="n">
        <v>0.6085582481892905</v>
      </c>
      <c r="X2147" s="84" t="n">
        <v>0.6027105515360959</v>
      </c>
      <c r="Y2147" s="84" t="n">
        <v>0.6597562785532709</v>
      </c>
      <c r="Z2147" s="84" t="n">
        <v>0.6667510116932607</v>
      </c>
      <c r="AA2147" s="84" t="n">
        <v>0.6226013213028337</v>
      </c>
      <c r="AB2147" s="84" t="n">
        <v>0.6573951196284917</v>
      </c>
      <c r="AC2147" s="84" t="n">
        <v>0.5973079106901125</v>
      </c>
      <c r="AD2147" s="84" t="n">
        <v>0.5913392020147004</v>
      </c>
      <c r="AE2147" s="84" t="n">
        <v>0.6442367504016406</v>
      </c>
      <c r="AF2147" s="84" t="n">
        <v>0.8023714921906737</v>
      </c>
      <c r="AG2147" s="84" t="n">
        <v>0.8727974487909359</v>
      </c>
      <c r="AH2147" s="84" t="n">
        <v>0.8599727759913849</v>
      </c>
      <c r="AI2147" s="84" t="n">
        <v>0.8343373290544672</v>
      </c>
      <c r="AJ2147" s="84" t="n">
        <v>0.7916531599678174</v>
      </c>
      <c r="AK2147" s="84" t="n">
        <v>0.8186930019373435</v>
      </c>
    </row>
    <row r="2148">
      <c r="A2148" s="84" t="n">
        <v>21</v>
      </c>
      <c r="B2148" s="84" t="n">
        <v>0.6161737064080718</v>
      </c>
      <c r="C2148" s="84" t="n">
        <v>0.4898920859718418</v>
      </c>
      <c r="D2148" s="84" t="n">
        <v>0.5265537839093235</v>
      </c>
      <c r="E2148" s="84" t="n">
        <v>0.6063730757393317</v>
      </c>
      <c r="F2148" s="84" t="n">
        <v>0.4989943430930076</v>
      </c>
      <c r="G2148" s="84" t="n">
        <v>0.5101364173456528</v>
      </c>
      <c r="H2148" s="84" t="n">
        <v>0.5497873126233892</v>
      </c>
      <c r="I2148" s="84" t="n">
        <v>0.6018334671372068</v>
      </c>
      <c r="J2148" s="84" t="n">
        <v>0.646245417234916</v>
      </c>
      <c r="K2148" s="84" t="n">
        <v>0.5402483991165684</v>
      </c>
      <c r="L2148" s="84" t="n">
        <v>0.4955854352090164</v>
      </c>
      <c r="M2148" s="84" t="n">
        <v>0.5698901540525841</v>
      </c>
      <c r="N2148" s="84" t="n">
        <v>0.5527411279274578</v>
      </c>
      <c r="O2148" s="84" t="n">
        <v>0.5806303258414828</v>
      </c>
      <c r="P2148" s="84" t="n">
        <v>0.6748935996605336</v>
      </c>
      <c r="Q2148" s="84" t="n">
        <v>0.5670767701386487</v>
      </c>
      <c r="R2148" s="84" t="n">
        <v>0.5728809972155219</v>
      </c>
      <c r="S2148" s="84" t="n">
        <v>0.6257322751101771</v>
      </c>
      <c r="T2148" s="84" t="n">
        <v>0.5714121709868881</v>
      </c>
      <c r="U2148" s="84" t="n">
        <v>0.5661899591531382</v>
      </c>
      <c r="V2148" s="84" t="n">
        <v>0.6059563725011483</v>
      </c>
      <c r="W2148" s="84" t="n">
        <v>0.5690137167436452</v>
      </c>
      <c r="X2148" s="84" t="n">
        <v>0.5689026686175814</v>
      </c>
      <c r="Y2148" s="84" t="n">
        <v>0.6234149869258256</v>
      </c>
      <c r="Z2148" s="84" t="n">
        <v>0.6201518746948826</v>
      </c>
      <c r="AA2148" s="84" t="n">
        <v>0.5806627694200684</v>
      </c>
      <c r="AB2148" s="84" t="n">
        <v>0.6160565552298211</v>
      </c>
      <c r="AC2148" s="84" t="n">
        <v>0.5486346970782829</v>
      </c>
      <c r="AD2148" s="84" t="n">
        <v>0.5491822966547212</v>
      </c>
      <c r="AE2148" s="84" t="n">
        <v>0.60969180190824</v>
      </c>
      <c r="AF2148" s="84" t="n">
        <v>0.5609470798239022</v>
      </c>
      <c r="AG2148" s="84" t="n">
        <v>0.5563355083166586</v>
      </c>
      <c r="AH2148" s="84" t="n">
        <v>0.6223250878268627</v>
      </c>
      <c r="AI2148" s="84" t="n">
        <v>0.5276409243722363</v>
      </c>
      <c r="AJ2148" s="84" t="n">
        <v>0.4881494302251039</v>
      </c>
      <c r="AK2148" s="84" t="n">
        <v>0.575367266546753</v>
      </c>
    </row>
    <row r="2149">
      <c r="A2149" s="84" t="n">
        <v>22</v>
      </c>
      <c r="B2149" s="84" t="n">
        <v>0.5290439068026594</v>
      </c>
      <c r="C2149" s="84" t="n">
        <v>0.4514418485476695</v>
      </c>
      <c r="D2149" s="84" t="n">
        <v>0.4915274986217046</v>
      </c>
      <c r="E2149" s="84" t="n">
        <v>0.5206354177353255</v>
      </c>
      <c r="F2149" s="84" t="n">
        <v>0.4592982135814889</v>
      </c>
      <c r="G2149" s="84" t="n">
        <v>0.4762363376995359</v>
      </c>
      <c r="H2149" s="84" t="n">
        <v>0.5014845176794365</v>
      </c>
      <c r="I2149" s="84" t="n">
        <v>0.5451915242611159</v>
      </c>
      <c r="J2149" s="84" t="n">
        <v>0.5924032230271304</v>
      </c>
      <c r="K2149" s="84" t="n">
        <v>0.4886997782453232</v>
      </c>
      <c r="L2149" s="84" t="n">
        <v>0.4415016479352523</v>
      </c>
      <c r="M2149" s="84" t="n">
        <v>0.5091117443280385</v>
      </c>
      <c r="N2149" s="84" t="n">
        <v>0.4446122341640029</v>
      </c>
      <c r="O2149" s="84" t="n">
        <v>0.5168376463340804</v>
      </c>
      <c r="P2149" s="84" t="n">
        <v>0.6142255126687113</v>
      </c>
      <c r="Q2149" s="84" t="n">
        <v>0.5068740391736486</v>
      </c>
      <c r="R2149" s="84" t="n">
        <v>0.5182790881665335</v>
      </c>
      <c r="S2149" s="84" t="n">
        <v>0.5636522294708605</v>
      </c>
      <c r="T2149" s="84" t="n">
        <v>0.5195313988779973</v>
      </c>
      <c r="U2149" s="84" t="n">
        <v>0.5140017109442893</v>
      </c>
      <c r="V2149" s="84" t="n">
        <v>0.5474615476722819</v>
      </c>
      <c r="W2149" s="84" t="n">
        <v>0.5172280497488074</v>
      </c>
      <c r="X2149" s="84" t="n">
        <v>0.5131077895195313</v>
      </c>
      <c r="Y2149" s="84" t="n">
        <v>0.5639113006393689</v>
      </c>
      <c r="Z2149" s="84" t="n">
        <v>0.5553239296079654</v>
      </c>
      <c r="AA2149" s="84" t="n">
        <v>0.520148340940356</v>
      </c>
      <c r="AB2149" s="84" t="n">
        <v>0.553228244038632</v>
      </c>
      <c r="AC2149" s="84" t="n">
        <v>0.4880243874572856</v>
      </c>
      <c r="AD2149" s="84" t="n">
        <v>0.4884064054704158</v>
      </c>
      <c r="AE2149" s="84" t="n">
        <v>0.5538190579454924</v>
      </c>
      <c r="AF2149" s="84" t="n">
        <v>0.5352350383205433</v>
      </c>
      <c r="AG2149" s="84" t="n">
        <v>0.501320728059276</v>
      </c>
      <c r="AH2149" s="84" t="n">
        <v>0.5710764878795238</v>
      </c>
      <c r="AI2149" s="84" t="n">
        <v>0.5009572378350268</v>
      </c>
      <c r="AJ2149" s="84" t="n">
        <v>0.4589555489411748</v>
      </c>
      <c r="AK2149" s="84" t="n">
        <v>0.5147785702995197</v>
      </c>
    </row>
    <row r="2150">
      <c r="A2150" s="84" t="n">
        <v>23</v>
      </c>
      <c r="B2150" s="84" t="n">
        <v>0.4768480178689519</v>
      </c>
      <c r="C2150" s="84" t="n">
        <v>0.3964242455501684</v>
      </c>
      <c r="D2150" s="84" t="n">
        <v>0.4265935048641892</v>
      </c>
      <c r="E2150" s="84" t="n">
        <v>0.4111559872786864</v>
      </c>
      <c r="F2150" s="84" t="n">
        <v>0.3938226779548383</v>
      </c>
      <c r="G2150" s="84" t="n">
        <v>0.4132331742903829</v>
      </c>
      <c r="H2150" s="84" t="n">
        <v>0.4789395068353339</v>
      </c>
      <c r="I2150" s="84" t="n">
        <v>0.517312260590421</v>
      </c>
      <c r="J2150" s="84" t="n">
        <v>0.5669833604281056</v>
      </c>
      <c r="K2150" s="84" t="n">
        <v>0.4776180229606517</v>
      </c>
      <c r="L2150" s="84" t="n">
        <v>0.4229880134921614</v>
      </c>
      <c r="M2150" s="84" t="n">
        <v>0.4659888078611706</v>
      </c>
      <c r="N2150" s="84" t="n">
        <v>0.4342626720594951</v>
      </c>
      <c r="O2150" s="84" t="n">
        <v>0.4882543041260267</v>
      </c>
      <c r="P2150" s="84" t="n">
        <v>0.5987990025502269</v>
      </c>
      <c r="Q2150" s="84" t="n">
        <v>0.4915411066184525</v>
      </c>
      <c r="R2150" s="84" t="n">
        <v>0.5058755538699428</v>
      </c>
      <c r="S2150" s="84" t="n">
        <v>0.5454078325278771</v>
      </c>
      <c r="T2150" s="84" t="n">
        <v>0.500868227430967</v>
      </c>
      <c r="U2150" s="84" t="n">
        <v>0.5015443040902078</v>
      </c>
      <c r="V2150" s="84" t="n">
        <v>0.5307206481247226</v>
      </c>
      <c r="W2150" s="84" t="n">
        <v>0.4966345821023047</v>
      </c>
      <c r="X2150" s="84" t="n">
        <v>0.501206761410344</v>
      </c>
      <c r="Y2150" s="84" t="n">
        <v>0.5461055688791638</v>
      </c>
      <c r="Z2150" s="84" t="n">
        <v>0.5260934602502455</v>
      </c>
      <c r="AA2150" s="84" t="n">
        <v>0.5013153676930889</v>
      </c>
      <c r="AB2150" s="84" t="n">
        <v>0.53435551559087</v>
      </c>
      <c r="AC2150" s="84" t="n">
        <v>0.4660193292410598</v>
      </c>
      <c r="AD2150" s="84" t="n">
        <v>0.4756151507130897</v>
      </c>
      <c r="AE2150" s="84" t="n">
        <v>0.54073504437949</v>
      </c>
      <c r="AF2150" s="84" t="n">
        <v>0.4338799712159274</v>
      </c>
      <c r="AG2150" s="84" t="n">
        <v>0.4397914511532219</v>
      </c>
      <c r="AH2150" s="84" t="n">
        <v>0.5141672930662068</v>
      </c>
      <c r="AI2150" s="84" t="n">
        <v>0.45152168345015</v>
      </c>
      <c r="AJ2150" s="84" t="n">
        <v>0.3957429357729246</v>
      </c>
      <c r="AK2150" s="84" t="n">
        <v>0.4501530422193125</v>
      </c>
    </row>
    <row r="2151">
      <c r="A2151" s="84" t="n">
        <v>24</v>
      </c>
      <c r="B2151" s="84" t="n">
        <v>0.4080212715164188</v>
      </c>
      <c r="C2151" s="84" t="n">
        <v>0.3773609313283441</v>
      </c>
      <c r="D2151" s="84" t="n">
        <v>0.410632843803314</v>
      </c>
      <c r="E2151" s="84" t="n">
        <v>0.40144545655801</v>
      </c>
      <c r="F2151" s="84" t="n">
        <v>0.3834852793905905</v>
      </c>
      <c r="G2151" s="84" t="n">
        <v>0.3982018393391989</v>
      </c>
      <c r="H2151" s="84" t="n">
        <v>0.4740801376448961</v>
      </c>
      <c r="I2151" s="84" t="n">
        <v>0.4910288906742845</v>
      </c>
      <c r="J2151" s="84" t="n">
        <v>0.5563075727228891</v>
      </c>
      <c r="K2151" s="84" t="n">
        <v>0.462586931968495</v>
      </c>
      <c r="L2151" s="84" t="n">
        <v>0.4129094679470832</v>
      </c>
      <c r="M2151" s="84" t="n">
        <v>0.4842605625841958</v>
      </c>
      <c r="N2151" s="84" t="n">
        <v>0.4319162208885119</v>
      </c>
      <c r="O2151" s="84" t="n">
        <v>0.4750382661224486</v>
      </c>
      <c r="P2151" s="84" t="n">
        <v>0.6145934274830163</v>
      </c>
      <c r="Q2151" s="84" t="n">
        <v>0.4583863730604662</v>
      </c>
      <c r="R2151" s="84" t="n">
        <v>0.4885590309590845</v>
      </c>
      <c r="S2151" s="84" t="n">
        <v>0.5525069856324125</v>
      </c>
      <c r="T2151" s="84" t="n">
        <v>0.4841957508912345</v>
      </c>
      <c r="U2151" s="84" t="n">
        <v>0.4828494016655536</v>
      </c>
      <c r="V2151" s="84" t="n">
        <v>0.5381707776967457</v>
      </c>
      <c r="W2151" s="84" t="n">
        <v>0.4609063746176822</v>
      </c>
      <c r="X2151" s="84" t="n">
        <v>0.4767585870404545</v>
      </c>
      <c r="Y2151" s="84" t="n">
        <v>0.5481695900875302</v>
      </c>
      <c r="Z2151" s="84" t="n">
        <v>0.4826648617427053</v>
      </c>
      <c r="AA2151" s="84" t="n">
        <v>0.4776029157195433</v>
      </c>
      <c r="AB2151" s="84" t="n">
        <v>0.5383083424052426</v>
      </c>
      <c r="AC2151" s="84" t="n">
        <v>0.4303465276263083</v>
      </c>
      <c r="AD2151" s="84" t="n">
        <v>0.4599566266938679</v>
      </c>
      <c r="AE2151" s="84" t="n">
        <v>0.5235675606698139</v>
      </c>
      <c r="AF2151" s="84" t="n">
        <v>0.4248744689069139</v>
      </c>
      <c r="AG2151" s="84" t="n">
        <v>0.4222216488563273</v>
      </c>
      <c r="AH2151" s="84" t="n">
        <v>0.4997119918710344</v>
      </c>
      <c r="AI2151" s="84" t="n">
        <v>0.4421669890363147</v>
      </c>
      <c r="AJ2151" s="84" t="n">
        <v>0.3855141167755253</v>
      </c>
      <c r="AK2151" s="84" t="n">
        <v>0.4080270350201758</v>
      </c>
    </row>
    <row r="2161">
      <c r="A2161" s="84" t="inlineStr">
        <is>
          <t>PVVAC-P-240to760-E10-rDXGF-Hsp1985-CZ07</t>
        </is>
      </c>
      <c r="B2161" s="83" t="n"/>
      <c r="C2161" s="83" t="n"/>
      <c r="D2161" s="83" t="n">
        <v>2015</v>
      </c>
      <c r="E2161" s="83" t="n"/>
      <c r="F2161" s="84" t="inlineStr">
        <is>
          <t>Source Annual kWh:</t>
        </is>
      </c>
      <c r="G2161" s="162" t="n">
        <v>3733003.318</v>
      </c>
      <c r="H2161" s="83" t="inlineStr">
        <is>
          <t>DEER</t>
        </is>
      </c>
      <c r="I2161" s="83" t="n"/>
      <c r="J2161" s="83" t="n"/>
      <c r="K2161" s="83" t="inlineStr">
        <is>
          <t>PDAF</t>
        </is>
      </c>
      <c r="L2161" s="83" t="inlineStr">
        <is>
          <t>Monthly</t>
        </is>
      </c>
      <c r="M2161" s="83" t="n"/>
      <c r="N2161" s="83" t="n"/>
      <c r="O2161" s="83" t="n"/>
      <c r="P2161" s="83" t="n"/>
      <c r="Q2161" s="83" t="n"/>
      <c r="R2161" s="83" t="n"/>
      <c r="S2161" s="83" t="n"/>
      <c r="T2161" s="105" t="n"/>
      <c r="U2161" s="83" t="n"/>
      <c r="V2161" s="83" t="n"/>
      <c r="W2161" s="83" t="n"/>
      <c r="X2161" s="83" t="n"/>
      <c r="Y2161" s="83" t="n"/>
      <c r="Z2161" s="83" t="n"/>
      <c r="AA2161" s="83" t="n"/>
      <c r="AB2161" s="83" t="n"/>
      <c r="AC2161" s="83" t="n"/>
      <c r="AD2161" s="83" t="n"/>
      <c r="AE2161" s="83" t="n"/>
      <c r="AF2161" s="83" t="n"/>
      <c r="AG2161" s="83" t="n"/>
      <c r="AH2161" s="83" t="n"/>
      <c r="AI2161" s="83" t="n"/>
      <c r="AJ2161" s="83" t="n"/>
      <c r="AK2161" s="83" t="n"/>
    </row>
    <row r="2162">
      <c r="A2162" s="83" t="n">
        <v>55</v>
      </c>
      <c r="B2162" s="84" t="inlineStr">
        <is>
          <t>PVVAC-P-240to760-E10-20-MM</t>
        </is>
      </c>
      <c r="C2162" s="83" t="n"/>
      <c r="D2162" s="83" t="n"/>
      <c r="E2162" s="83" t="n"/>
      <c r="F2162" s="83" t="inlineStr">
        <is>
          <t>Source Sample Size:</t>
        </is>
      </c>
      <c r="G2162" s="83" t="n">
        <v>0</v>
      </c>
      <c r="H2162" s="83" t="inlineStr">
        <is>
          <t>DEER</t>
        </is>
      </c>
      <c r="I2162" s="83" t="n"/>
      <c r="J2162" s="83" t="n"/>
      <c r="K2162" s="83" t="inlineStr">
        <is>
          <t>WKWE</t>
        </is>
      </c>
      <c r="L2162" s="83" t="inlineStr">
        <is>
          <t>Monthly</t>
        </is>
      </c>
      <c r="M2162" s="83" t="n"/>
      <c r="N2162" s="83" t="inlineStr">
        <is>
          <t>Weekend Peak3</t>
        </is>
      </c>
      <c r="O2162" s="83" t="n"/>
      <c r="P2162" s="83" t="n"/>
      <c r="Q2162" s="83" t="n"/>
      <c r="R2162" s="83" t="n"/>
      <c r="S2162" s="83" t="n"/>
      <c r="T2162" s="83" t="n"/>
      <c r="U2162" s="83" t="n"/>
      <c r="V2162" s="83" t="n"/>
      <c r="W2162" s="83" t="n"/>
      <c r="X2162" s="83" t="n"/>
      <c r="Y2162" s="83" t="n"/>
      <c r="Z2162" s="83" t="n"/>
      <c r="AA2162" s="83" t="n"/>
      <c r="AB2162" s="83" t="n"/>
      <c r="AC2162" s="83" t="n"/>
      <c r="AD2162" s="83" t="n"/>
      <c r="AE2162" s="83" t="n"/>
      <c r="AF2162" s="83" t="n"/>
      <c r="AG2162" s="83" t="n"/>
      <c r="AH2162" s="83" t="n"/>
      <c r="AI2162" s="83" t="n"/>
      <c r="AJ2162" s="83" t="n"/>
      <c r="AK2162" s="83" t="n"/>
    </row>
    <row r="2163">
      <c r="A2163" s="84" t="n"/>
      <c r="B2163" s="84" t="n">
        <v>1</v>
      </c>
      <c r="C2163" s="84" t="inlineStr">
        <is>
          <t>JANUARY</t>
        </is>
      </c>
      <c r="D2163" s="84" t="inlineStr">
        <is>
          <t>JAN</t>
        </is>
      </c>
      <c r="E2163" s="84" t="n">
        <v>2</v>
      </c>
      <c r="F2163" s="84" t="inlineStr">
        <is>
          <t>FEBRUARY</t>
        </is>
      </c>
      <c r="G2163" s="84" t="inlineStr">
        <is>
          <t>FEB</t>
        </is>
      </c>
      <c r="H2163" s="84" t="n">
        <v>3</v>
      </c>
      <c r="I2163" s="84" t="inlineStr">
        <is>
          <t>MARCH</t>
        </is>
      </c>
      <c r="J2163" s="84" t="inlineStr">
        <is>
          <t>MAR</t>
        </is>
      </c>
      <c r="K2163" s="84" t="n">
        <v>4</v>
      </c>
      <c r="L2163" s="84" t="inlineStr">
        <is>
          <t>APRIL</t>
        </is>
      </c>
      <c r="M2163" s="84" t="inlineStr">
        <is>
          <t>APR</t>
        </is>
      </c>
      <c r="N2163" s="84" t="n">
        <v>5</v>
      </c>
      <c r="O2163" s="84" t="inlineStr">
        <is>
          <t>MAY</t>
        </is>
      </c>
      <c r="P2163" s="84" t="inlineStr">
        <is>
          <t>MAY</t>
        </is>
      </c>
      <c r="Q2163" s="84" t="n">
        <v>6</v>
      </c>
      <c r="R2163" s="84" t="inlineStr">
        <is>
          <t>JUNE</t>
        </is>
      </c>
      <c r="S2163" s="84" t="inlineStr">
        <is>
          <t>JUN</t>
        </is>
      </c>
      <c r="T2163" s="84" t="n">
        <v>7</v>
      </c>
      <c r="U2163" s="84" t="inlineStr">
        <is>
          <t>JULY</t>
        </is>
      </c>
      <c r="V2163" s="84" t="inlineStr">
        <is>
          <t>JUL</t>
        </is>
      </c>
      <c r="W2163" s="84" t="n">
        <v>8</v>
      </c>
      <c r="X2163" s="84" t="inlineStr">
        <is>
          <t>AUGUST</t>
        </is>
      </c>
      <c r="Y2163" s="84" t="inlineStr">
        <is>
          <t>AUG</t>
        </is>
      </c>
      <c r="Z2163" s="84" t="n">
        <v>9</v>
      </c>
      <c r="AA2163" s="84" t="inlineStr">
        <is>
          <t>SEPTEMBER</t>
        </is>
      </c>
      <c r="AB2163" s="84" t="inlineStr">
        <is>
          <t>SEP</t>
        </is>
      </c>
      <c r="AC2163" s="84" t="n">
        <v>10</v>
      </c>
      <c r="AD2163" s="84" t="inlineStr">
        <is>
          <t>OCTOBER</t>
        </is>
      </c>
      <c r="AE2163" s="84" t="inlineStr">
        <is>
          <t>OCT</t>
        </is>
      </c>
      <c r="AF2163" s="84" t="n">
        <v>11</v>
      </c>
      <c r="AG2163" s="84" t="inlineStr">
        <is>
          <t>NOVEMBER</t>
        </is>
      </c>
      <c r="AH2163" s="84" t="inlineStr">
        <is>
          <t>NOV</t>
        </is>
      </c>
      <c r="AI2163" s="84" t="n">
        <v>12</v>
      </c>
      <c r="AJ2163" s="84" t="inlineStr">
        <is>
          <t>DECEMBER</t>
        </is>
      </c>
      <c r="AK2163" s="84" t="inlineStr">
        <is>
          <t>DEC</t>
        </is>
      </c>
    </row>
    <row r="2164">
      <c r="A2164" s="83" t="n"/>
      <c r="B2164" s="84" t="n">
        <v>31</v>
      </c>
      <c r="C2164" s="83" t="n"/>
      <c r="D2164" s="83" t="n"/>
      <c r="E2164" s="84" t="n">
        <v>28</v>
      </c>
      <c r="F2164" s="83" t="n"/>
      <c r="G2164" s="83" t="n"/>
      <c r="H2164" s="84" t="n">
        <v>31</v>
      </c>
      <c r="I2164" s="83" t="n"/>
      <c r="J2164" s="83" t="n"/>
      <c r="K2164" s="84" t="n">
        <v>30</v>
      </c>
      <c r="L2164" s="83" t="n"/>
      <c r="M2164" s="83" t="n"/>
      <c r="N2164" s="84" t="n">
        <v>31</v>
      </c>
      <c r="O2164" s="83" t="n"/>
      <c r="P2164" s="83" t="n"/>
      <c r="Q2164" s="84" t="n">
        <v>30</v>
      </c>
      <c r="R2164" s="83" t="n"/>
      <c r="S2164" s="83" t="n"/>
      <c r="T2164" s="84" t="n">
        <v>31</v>
      </c>
      <c r="U2164" s="83" t="n"/>
      <c r="V2164" s="83" t="n"/>
      <c r="W2164" s="84" t="n">
        <v>31</v>
      </c>
      <c r="X2164" s="83" t="n"/>
      <c r="Y2164" s="83" t="n"/>
      <c r="Z2164" s="84" t="n">
        <v>30</v>
      </c>
      <c r="AA2164" s="83" t="n"/>
      <c r="AB2164" s="83" t="n"/>
      <c r="AC2164" s="84" t="n">
        <v>31</v>
      </c>
      <c r="AD2164" s="83" t="n"/>
      <c r="AE2164" s="83" t="n"/>
      <c r="AF2164" s="84" t="n">
        <v>30</v>
      </c>
      <c r="AG2164" s="83" t="n"/>
      <c r="AH2164" s="83" t="n"/>
      <c r="AI2164" s="84" t="n">
        <v>31</v>
      </c>
      <c r="AJ2164" s="83" t="n"/>
      <c r="AK2164" s="83" t="n"/>
    </row>
    <row r="2165">
      <c r="A2165" s="84" t="inlineStr">
        <is>
          <t>RATIOS</t>
        </is>
      </c>
      <c r="B2165" s="84" t="inlineStr">
        <is>
          <t>E.BKDWN</t>
        </is>
      </c>
      <c r="C2165" s="84" t="inlineStr">
        <is>
          <t>PEAK/AVG</t>
        </is>
      </c>
      <c r="D2165" s="84" t="inlineStr">
        <is>
          <t>END/AVG</t>
        </is>
      </c>
      <c r="E2165" s="84" t="inlineStr">
        <is>
          <t>E.BKDWN</t>
        </is>
      </c>
      <c r="F2165" s="84" t="inlineStr">
        <is>
          <t>PEAK/AVG</t>
        </is>
      </c>
      <c r="G2165" s="84" t="inlineStr">
        <is>
          <t>END/AVG</t>
        </is>
      </c>
      <c r="H2165" s="84" t="inlineStr">
        <is>
          <t>E.BKDWN</t>
        </is>
      </c>
      <c r="I2165" s="84" t="inlineStr">
        <is>
          <t>PEAK/AVG</t>
        </is>
      </c>
      <c r="J2165" s="84" t="inlineStr">
        <is>
          <t>END/AVG</t>
        </is>
      </c>
      <c r="K2165" s="84" t="inlineStr">
        <is>
          <t>E.BKDWN</t>
        </is>
      </c>
      <c r="L2165" s="84" t="inlineStr">
        <is>
          <t>PEAK/AVG</t>
        </is>
      </c>
      <c r="M2165" s="84" t="inlineStr">
        <is>
          <t>END/AVG</t>
        </is>
      </c>
      <c r="N2165" s="84" t="inlineStr">
        <is>
          <t>E.BKDWN</t>
        </is>
      </c>
      <c r="O2165" s="84" t="inlineStr">
        <is>
          <t>PEAK/AVG</t>
        </is>
      </c>
      <c r="P2165" s="84" t="inlineStr">
        <is>
          <t>END/AVG</t>
        </is>
      </c>
      <c r="Q2165" s="84" t="inlineStr">
        <is>
          <t>E.BKDWN</t>
        </is>
      </c>
      <c r="R2165" s="84" t="inlineStr">
        <is>
          <t>PEAK/AVG</t>
        </is>
      </c>
      <c r="S2165" s="84" t="inlineStr">
        <is>
          <t>END/AVG</t>
        </is>
      </c>
      <c r="T2165" s="84" t="inlineStr">
        <is>
          <t>E.BKDWN</t>
        </is>
      </c>
      <c r="U2165" s="84" t="inlineStr">
        <is>
          <t>PEAK/AVG</t>
        </is>
      </c>
      <c r="V2165" s="84" t="inlineStr">
        <is>
          <t>END/AVG</t>
        </is>
      </c>
      <c r="W2165" s="84" t="inlineStr">
        <is>
          <t>E.BKDWN</t>
        </is>
      </c>
      <c r="X2165" s="84" t="inlineStr">
        <is>
          <t>PEAK/AVG</t>
        </is>
      </c>
      <c r="Y2165" s="84" t="inlineStr">
        <is>
          <t>END/AVG</t>
        </is>
      </c>
      <c r="Z2165" s="84" t="inlineStr">
        <is>
          <t>E.BKDWN</t>
        </is>
      </c>
      <c r="AA2165" s="84" t="inlineStr">
        <is>
          <t>PEAK/AVG</t>
        </is>
      </c>
      <c r="AB2165" s="84" t="inlineStr">
        <is>
          <t>END/AVG</t>
        </is>
      </c>
      <c r="AC2165" s="84" t="inlineStr">
        <is>
          <t>E.BKDWN</t>
        </is>
      </c>
      <c r="AD2165" s="84" t="inlineStr">
        <is>
          <t>PEAK/AVG</t>
        </is>
      </c>
      <c r="AE2165" s="84" t="inlineStr">
        <is>
          <t>END/AVG</t>
        </is>
      </c>
      <c r="AF2165" s="84" t="inlineStr">
        <is>
          <t>E.BKDWN</t>
        </is>
      </c>
      <c r="AG2165" s="84" t="inlineStr">
        <is>
          <t>PEAK/AVG</t>
        </is>
      </c>
      <c r="AH2165" s="84" t="inlineStr">
        <is>
          <t>END/AVG</t>
        </is>
      </c>
      <c r="AI2165" s="84" t="inlineStr">
        <is>
          <t>E.BKDWN</t>
        </is>
      </c>
      <c r="AJ2165" s="84" t="inlineStr">
        <is>
          <t>PEAK/AVG</t>
        </is>
      </c>
      <c r="AK2165" s="84" t="inlineStr">
        <is>
          <t>END/AVG</t>
        </is>
      </c>
    </row>
    <row r="2166">
      <c r="A2166" s="83" t="n"/>
      <c r="B2166" s="166" t="n">
        <v>0.07135839058392984</v>
      </c>
      <c r="C2166" s="167" t="n">
        <v>1.062651763392446</v>
      </c>
      <c r="D2166" s="167" t="n">
        <v>0.812716998109237</v>
      </c>
      <c r="E2166" s="166" t="n">
        <v>0.06190739282376793</v>
      </c>
      <c r="F2166" s="167" t="n">
        <v>1.123393361604207</v>
      </c>
      <c r="G2166" s="167" t="n">
        <v>0.8212764489109987</v>
      </c>
      <c r="H2166" s="166" t="n">
        <v>0.08538017617041435</v>
      </c>
      <c r="I2166" s="167" t="n">
        <v>1.065446318872239</v>
      </c>
      <c r="J2166" s="167" t="n">
        <v>0.861213968329949</v>
      </c>
      <c r="K2166" s="166" t="n">
        <v>0.08220498029871293</v>
      </c>
      <c r="L2166" s="167" t="n">
        <v>1.081920629314852</v>
      </c>
      <c r="M2166" s="167" t="n">
        <v>0.8765804970774183</v>
      </c>
      <c r="N2166" s="166" t="n">
        <v>0.08669043242452246</v>
      </c>
      <c r="O2166" s="167" t="n">
        <v>1.097201877257939</v>
      </c>
      <c r="P2166" s="167" t="n">
        <v>0.8811850859105852</v>
      </c>
      <c r="Q2166" s="166" t="n">
        <v>0.08629746440006894</v>
      </c>
      <c r="R2166" s="167" t="n">
        <v>1.094279953512706</v>
      </c>
      <c r="S2166" s="167" t="n">
        <v>0.8775231369953523</v>
      </c>
      <c r="T2166" s="166" t="n">
        <v>0.09326584562826168</v>
      </c>
      <c r="U2166" s="167" t="n">
        <v>1.105101093944825</v>
      </c>
      <c r="V2166" s="167" t="n">
        <v>0.8898779372302827</v>
      </c>
      <c r="W2166" s="166" t="n">
        <v>0.09713702025019876</v>
      </c>
      <c r="X2166" s="167" t="n">
        <v>1.052951759734594</v>
      </c>
      <c r="Y2166" s="167" t="n">
        <v>0.882318133818612</v>
      </c>
      <c r="Z2166" s="166" t="n">
        <v>0.09022964082945871</v>
      </c>
      <c r="AA2166" s="167" t="n">
        <v>1.109390933989419</v>
      </c>
      <c r="AB2166" s="167" t="n">
        <v>0.894945994024974</v>
      </c>
      <c r="AC2166" s="166" t="n">
        <v>0.09198263427725153</v>
      </c>
      <c r="AD2166" s="167" t="n">
        <v>1.116596453977661</v>
      </c>
      <c r="AE2166" s="167" t="n">
        <v>0.8857997784815129</v>
      </c>
      <c r="AF2166" s="166" t="n">
        <v>0.07933962573092222</v>
      </c>
      <c r="AG2166" s="167" t="n">
        <v>1.060220603391987</v>
      </c>
      <c r="AH2166" s="167" t="n">
        <v>0.8742119363345009</v>
      </c>
      <c r="AI2166" s="166" t="n">
        <v>0.07420639658249065</v>
      </c>
      <c r="AJ2166" s="167" t="n">
        <v>1.109507344744338</v>
      </c>
      <c r="AK2166" s="167" t="n">
        <v>0.8464395994131604</v>
      </c>
      <c r="AM2166">
        <f>A2161</f>
        <v/>
      </c>
      <c r="AN2166" s="163">
        <f>1/($B2166*(1/$B2164)*(1/(5/7+2/7*$D2166))*$B2176/SUM($B2168:$B2191))</f>
        <v/>
      </c>
      <c r="AO2166" s="163">
        <f>1/(B2166*(1/B2164)*(1/(5/7+2/7*D2166)))</f>
        <v/>
      </c>
      <c r="AP2166" s="163" t="n"/>
      <c r="AR2166" s="168">
        <f>CHOOSE(AV$3,C2166,F2166,I2166,L2166,O2166,R2166,U2166,X2166,AA2166,AD2166,AG2166,AJ2166)</f>
        <v/>
      </c>
      <c r="AS2166" s="164" t="n"/>
      <c r="AT2166" s="164" t="n"/>
      <c r="AV2166" s="116">
        <f>AN2166/AR2166</f>
        <v/>
      </c>
      <c r="AW2166" s="165">
        <f>AO2166/AR2166</f>
        <v/>
      </c>
      <c r="AX2166" s="163" t="n"/>
    </row>
    <row r="2167">
      <c r="A2167" s="84" t="inlineStr">
        <is>
          <t>HOUR</t>
        </is>
      </c>
      <c r="B2167" s="84" t="inlineStr">
        <is>
          <t>PEAK</t>
        </is>
      </c>
      <c r="C2167" s="84" t="inlineStr">
        <is>
          <t>AVG</t>
        </is>
      </c>
      <c r="D2167" s="84" t="inlineStr">
        <is>
          <t>END</t>
        </is>
      </c>
      <c r="E2167" s="84" t="inlineStr">
        <is>
          <t>PEAK</t>
        </is>
      </c>
      <c r="F2167" s="84" t="inlineStr">
        <is>
          <t>AVG</t>
        </is>
      </c>
      <c r="G2167" s="84" t="inlineStr">
        <is>
          <t>END</t>
        </is>
      </c>
      <c r="H2167" s="84" t="inlineStr">
        <is>
          <t>PEAK</t>
        </is>
      </c>
      <c r="I2167" s="84" t="inlineStr">
        <is>
          <t>AVG</t>
        </is>
      </c>
      <c r="J2167" s="84" t="inlineStr">
        <is>
          <t>END</t>
        </is>
      </c>
      <c r="K2167" s="84" t="inlineStr">
        <is>
          <t>PEAK</t>
        </is>
      </c>
      <c r="L2167" s="84" t="inlineStr">
        <is>
          <t>AVG</t>
        </is>
      </c>
      <c r="M2167" s="84" t="inlineStr">
        <is>
          <t>END</t>
        </is>
      </c>
      <c r="N2167" s="84" t="inlineStr">
        <is>
          <t>PEAK</t>
        </is>
      </c>
      <c r="O2167" s="84" t="inlineStr">
        <is>
          <t>AVG</t>
        </is>
      </c>
      <c r="P2167" s="84" t="inlineStr">
        <is>
          <t>END</t>
        </is>
      </c>
      <c r="Q2167" s="84" t="inlineStr">
        <is>
          <t>PEAK</t>
        </is>
      </c>
      <c r="R2167" s="84" t="inlineStr">
        <is>
          <t>AVG</t>
        </is>
      </c>
      <c r="S2167" s="84" t="inlineStr">
        <is>
          <t>END</t>
        </is>
      </c>
      <c r="T2167" s="84" t="inlineStr">
        <is>
          <t>PEAK</t>
        </is>
      </c>
      <c r="U2167" s="84" t="inlineStr">
        <is>
          <t>AVG</t>
        </is>
      </c>
      <c r="V2167" s="84" t="inlineStr">
        <is>
          <t>END</t>
        </is>
      </c>
      <c r="W2167" s="84" t="inlineStr">
        <is>
          <t>PEAK</t>
        </is>
      </c>
      <c r="X2167" s="84" t="inlineStr">
        <is>
          <t>AVG</t>
        </is>
      </c>
      <c r="Y2167" s="84" t="inlineStr">
        <is>
          <t>END</t>
        </is>
      </c>
      <c r="Z2167" s="84" t="inlineStr">
        <is>
          <t>PEAK</t>
        </is>
      </c>
      <c r="AA2167" s="84" t="inlineStr">
        <is>
          <t>AVG</t>
        </is>
      </c>
      <c r="AB2167" s="84" t="inlineStr">
        <is>
          <t>END</t>
        </is>
      </c>
      <c r="AC2167" s="84" t="inlineStr">
        <is>
          <t>PEAK</t>
        </is>
      </c>
      <c r="AD2167" s="84" t="inlineStr">
        <is>
          <t>AVG</t>
        </is>
      </c>
      <c r="AE2167" s="84" t="inlineStr">
        <is>
          <t>END</t>
        </is>
      </c>
      <c r="AF2167" s="84" t="inlineStr">
        <is>
          <t>PEAK</t>
        </is>
      </c>
      <c r="AG2167" s="84" t="inlineStr">
        <is>
          <t>AVG</t>
        </is>
      </c>
      <c r="AH2167" s="84" t="inlineStr">
        <is>
          <t>END</t>
        </is>
      </c>
      <c r="AI2167" s="84" t="inlineStr">
        <is>
          <t>PEAK</t>
        </is>
      </c>
      <c r="AJ2167" s="84" t="inlineStr">
        <is>
          <t>AVG</t>
        </is>
      </c>
      <c r="AK2167" s="84" t="inlineStr">
        <is>
          <t>END</t>
        </is>
      </c>
    </row>
    <row r="2168">
      <c r="A2168" s="84" t="n">
        <v>1</v>
      </c>
      <c r="B2168" s="84" t="n">
        <v>0.3669357135301824</v>
      </c>
      <c r="C2168" s="84" t="n">
        <v>0.3690335529924645</v>
      </c>
      <c r="D2168" s="84" t="n">
        <v>0.4035289385323102</v>
      </c>
      <c r="E2168" s="84" t="n">
        <v>0.3533624180418473</v>
      </c>
      <c r="F2168" s="84" t="n">
        <v>0.4034394287298617</v>
      </c>
      <c r="G2168" s="84" t="n">
        <v>0.4342856133880253</v>
      </c>
      <c r="H2168" s="84" t="n">
        <v>0.4951659997611553</v>
      </c>
      <c r="I2168" s="84" t="n">
        <v>0.5268809754745738</v>
      </c>
      <c r="J2168" s="84" t="n">
        <v>0.589317341112784</v>
      </c>
      <c r="K2168" s="84" t="n">
        <v>0.4971064008904348</v>
      </c>
      <c r="L2168" s="84" t="n">
        <v>0.5092845748521913</v>
      </c>
      <c r="M2168" s="84" t="n">
        <v>0.5708568732212485</v>
      </c>
      <c r="N2168" s="84" t="n">
        <v>0.4726543134676058</v>
      </c>
      <c r="O2168" s="84" t="n">
        <v>0.5126884959027974</v>
      </c>
      <c r="P2168" s="84" t="n">
        <v>0.5883053904009594</v>
      </c>
      <c r="Q2168" s="84" t="n">
        <v>0.5184632865005511</v>
      </c>
      <c r="R2168" s="84" t="n">
        <v>0.5302728887978261</v>
      </c>
      <c r="S2168" s="84" t="n">
        <v>0.5729961716839858</v>
      </c>
      <c r="T2168" s="84" t="n">
        <v>0.5157345229225236</v>
      </c>
      <c r="U2168" s="84" t="n">
        <v>0.5149116906767672</v>
      </c>
      <c r="V2168" s="84" t="n">
        <v>0.5563847255647102</v>
      </c>
      <c r="W2168" s="84" t="n">
        <v>0.504380675529589</v>
      </c>
      <c r="X2168" s="84" t="n">
        <v>0.5076347866884318</v>
      </c>
      <c r="Y2168" s="84" t="n">
        <v>0.5592002716418989</v>
      </c>
      <c r="Z2168" s="84" t="n">
        <v>0.4934698004431289</v>
      </c>
      <c r="AA2168" s="84" t="n">
        <v>0.5051568810557653</v>
      </c>
      <c r="AB2168" s="84" t="n">
        <v>0.5552938573297782</v>
      </c>
      <c r="AC2168" s="84" t="n">
        <v>0.4624759334965912</v>
      </c>
      <c r="AD2168" s="84" t="n">
        <v>0.5015223884657874</v>
      </c>
      <c r="AE2168" s="84" t="n">
        <v>0.5684305458130089</v>
      </c>
      <c r="AF2168" s="84" t="n">
        <v>0.5048103771138372</v>
      </c>
      <c r="AG2168" s="84" t="n">
        <v>0.4781765057425911</v>
      </c>
      <c r="AH2168" s="84" t="n">
        <v>0.4983113818298932</v>
      </c>
      <c r="AI2168" s="84" t="n">
        <v>0.4113425612440013</v>
      </c>
      <c r="AJ2168" s="84" t="n">
        <v>0.3967738360987209</v>
      </c>
      <c r="AK2168" s="84" t="n">
        <v>0.416603444525299</v>
      </c>
    </row>
    <row r="2169">
      <c r="A2169" s="84" t="n">
        <v>2</v>
      </c>
      <c r="B2169" s="84" t="n">
        <v>0.3657605707637034</v>
      </c>
      <c r="C2169" s="84" t="n">
        <v>0.3681812663843956</v>
      </c>
      <c r="D2169" s="84" t="n">
        <v>0.4044183235071457</v>
      </c>
      <c r="E2169" s="84" t="n">
        <v>0.3522307449062116</v>
      </c>
      <c r="F2169" s="84" t="n">
        <v>0.4021424343523207</v>
      </c>
      <c r="G2169" s="84" t="n">
        <v>0.4347906582539263</v>
      </c>
      <c r="H2169" s="84" t="n">
        <v>0.4931342542591822</v>
      </c>
      <c r="I2169" s="84" t="n">
        <v>0.5165947175525256</v>
      </c>
      <c r="J2169" s="84" t="n">
        <v>0.5414798966569745</v>
      </c>
      <c r="K2169" s="84" t="n">
        <v>0.4950530816019031</v>
      </c>
      <c r="L2169" s="84" t="n">
        <v>0.5068655905342642</v>
      </c>
      <c r="M2169" s="84" t="n">
        <v>0.5435090234177897</v>
      </c>
      <c r="N2169" s="84" t="n">
        <v>0.4706414696544403</v>
      </c>
      <c r="O2169" s="84" t="n">
        <v>0.5103541675690987</v>
      </c>
      <c r="P2169" s="84" t="n">
        <v>0.5882390054770305</v>
      </c>
      <c r="Q2169" s="84" t="n">
        <v>0.5174407337542057</v>
      </c>
      <c r="R2169" s="84" t="n">
        <v>0.528217358490112</v>
      </c>
      <c r="S2169" s="84" t="n">
        <v>0.5713887233247132</v>
      </c>
      <c r="T2169" s="84" t="n">
        <v>0.5218727460133449</v>
      </c>
      <c r="U2169" s="84" t="n">
        <v>0.5136319063971598</v>
      </c>
      <c r="V2169" s="84" t="n">
        <v>0.5551802201418148</v>
      </c>
      <c r="W2169" s="84" t="n">
        <v>0.5077020062935999</v>
      </c>
      <c r="X2169" s="84" t="n">
        <v>0.5084000072531403</v>
      </c>
      <c r="Y2169" s="84" t="n">
        <v>0.5582815138487858</v>
      </c>
      <c r="Z2169" s="84" t="n">
        <v>0.4894347593950973</v>
      </c>
      <c r="AA2169" s="84" t="n">
        <v>0.5024704499990521</v>
      </c>
      <c r="AB2169" s="84" t="n">
        <v>0.5541114224685389</v>
      </c>
      <c r="AC2169" s="84" t="n">
        <v>0.4575855193216208</v>
      </c>
      <c r="AD2169" s="84" t="n">
        <v>0.4962994945409613</v>
      </c>
      <c r="AE2169" s="84" t="n">
        <v>0.5403022126082873</v>
      </c>
      <c r="AF2169" s="84" t="n">
        <v>0.4471394152876707</v>
      </c>
      <c r="AG2169" s="84" t="n">
        <v>0.4496972000957091</v>
      </c>
      <c r="AH2169" s="84" t="n">
        <v>0.4987680999009844</v>
      </c>
      <c r="AI2169" s="84" t="n">
        <v>0.4102156838813625</v>
      </c>
      <c r="AJ2169" s="84" t="n">
        <v>0.3872520799997373</v>
      </c>
      <c r="AK2169" s="84" t="n">
        <v>0.4170453150809271</v>
      </c>
    </row>
    <row r="2170">
      <c r="A2170" s="84" t="n">
        <v>3</v>
      </c>
      <c r="B2170" s="84" t="n">
        <v>0.3628337562374974</v>
      </c>
      <c r="C2170" s="84" t="n">
        <v>0.3654910898606605</v>
      </c>
      <c r="D2170" s="84" t="n">
        <v>0.4043486702540993</v>
      </c>
      <c r="E2170" s="84" t="n">
        <v>0.3500060165609337</v>
      </c>
      <c r="F2170" s="84" t="n">
        <v>0.3992323857349365</v>
      </c>
      <c r="G2170" s="84" t="n">
        <v>0.4347387256199004</v>
      </c>
      <c r="H2170" s="84" t="n">
        <v>0.4923890375440077</v>
      </c>
      <c r="I2170" s="84" t="n">
        <v>0.5152473295659522</v>
      </c>
      <c r="J2170" s="84" t="n">
        <v>0.5175224532486511</v>
      </c>
      <c r="K2170" s="84" t="n">
        <v>0.4942604438143364</v>
      </c>
      <c r="L2170" s="84" t="n">
        <v>0.50596048704056</v>
      </c>
      <c r="M2170" s="84" t="n">
        <v>0.5436478216348333</v>
      </c>
      <c r="N2170" s="84" t="n">
        <v>0.4697926741037798</v>
      </c>
      <c r="O2170" s="84" t="n">
        <v>0.5094682270859671</v>
      </c>
      <c r="P2170" s="84" t="n">
        <v>0.5883838453110571</v>
      </c>
      <c r="Q2170" s="84" t="n">
        <v>0.5202034289067949</v>
      </c>
      <c r="R2170" s="84" t="n">
        <v>0.5289050675651789</v>
      </c>
      <c r="S2170" s="84" t="n">
        <v>0.5724979496339287</v>
      </c>
      <c r="T2170" s="84" t="n">
        <v>0.5284070756434947</v>
      </c>
      <c r="U2170" s="84" t="n">
        <v>0.5163636438847614</v>
      </c>
      <c r="V2170" s="84" t="n">
        <v>0.5553745862662993</v>
      </c>
      <c r="W2170" s="84" t="n">
        <v>0.509963753861971</v>
      </c>
      <c r="X2170" s="84" t="n">
        <v>0.5106451254115052</v>
      </c>
      <c r="Y2170" s="84" t="n">
        <v>0.5619144082220131</v>
      </c>
      <c r="Z2170" s="84" t="n">
        <v>0.4933698080704542</v>
      </c>
      <c r="AA2170" s="84" t="n">
        <v>0.5034294029323652</v>
      </c>
      <c r="AB2170" s="84" t="n">
        <v>0.5589651767840966</v>
      </c>
      <c r="AC2170" s="84" t="n">
        <v>0.4554560885564948</v>
      </c>
      <c r="AD2170" s="84" t="n">
        <v>0.4887752652062744</v>
      </c>
      <c r="AE2170" s="84" t="n">
        <v>0.54200377811815</v>
      </c>
      <c r="AF2170" s="84" t="n">
        <v>0.3879527643824733</v>
      </c>
      <c r="AG2170" s="84" t="n">
        <v>0.4287796716132698</v>
      </c>
      <c r="AH2170" s="84" t="n">
        <v>0.4559872422619652</v>
      </c>
      <c r="AI2170" s="84" t="n">
        <v>0.4076303307234586</v>
      </c>
      <c r="AJ2170" s="84" t="n">
        <v>0.3845827192946403</v>
      </c>
      <c r="AK2170" s="84" t="n">
        <v>0.391653128563212</v>
      </c>
    </row>
    <row r="2171">
      <c r="A2171" s="84" t="n">
        <v>4</v>
      </c>
      <c r="B2171" s="84" t="n">
        <v>0.3619358355776506</v>
      </c>
      <c r="C2171" s="84" t="n">
        <v>0.3647853005074261</v>
      </c>
      <c r="D2171" s="84" t="n">
        <v>0.4047861797497967</v>
      </c>
      <c r="E2171" s="84" t="n">
        <v>0.3502964905260153</v>
      </c>
      <c r="F2171" s="84" t="n">
        <v>0.3986509605609499</v>
      </c>
      <c r="G2171" s="84" t="n">
        <v>0.4352622065708803</v>
      </c>
      <c r="H2171" s="84" t="n">
        <v>0.4923175926944774</v>
      </c>
      <c r="I2171" s="84" t="n">
        <v>0.506641600725015</v>
      </c>
      <c r="J2171" s="84" t="n">
        <v>0.5180735026485959</v>
      </c>
      <c r="K2171" s="84" t="n">
        <v>0.4942112311643817</v>
      </c>
      <c r="L2171" s="84" t="n">
        <v>0.4975616189379526</v>
      </c>
      <c r="M2171" s="84" t="n">
        <v>0.544348969902514</v>
      </c>
      <c r="N2171" s="84" t="n">
        <v>0.4695301292585842</v>
      </c>
      <c r="O2171" s="84" t="n">
        <v>0.5093771530075516</v>
      </c>
      <c r="P2171" s="84" t="n">
        <v>0.5889807609906825</v>
      </c>
      <c r="Q2171" s="84" t="n">
        <v>0.5175398843143313</v>
      </c>
      <c r="R2171" s="84" t="n">
        <v>0.527866772030647</v>
      </c>
      <c r="S2171" s="84" t="n">
        <v>0.5469000107227624</v>
      </c>
      <c r="T2171" s="84" t="n">
        <v>0.528877928248538</v>
      </c>
      <c r="U2171" s="84" t="n">
        <v>0.5152135925300652</v>
      </c>
      <c r="V2171" s="84" t="n">
        <v>0.5541694759695726</v>
      </c>
      <c r="W2171" s="84" t="n">
        <v>0.5015762611400486</v>
      </c>
      <c r="X2171" s="84" t="n">
        <v>0.5062294907824439</v>
      </c>
      <c r="Y2171" s="84" t="n">
        <v>0.5548069836126476</v>
      </c>
      <c r="Z2171" s="84" t="n">
        <v>0.4923763954749498</v>
      </c>
      <c r="AA2171" s="84" t="n">
        <v>0.5026191036282448</v>
      </c>
      <c r="AB2171" s="84" t="n">
        <v>0.5537068264494763</v>
      </c>
      <c r="AC2171" s="84" t="n">
        <v>0.4478605238866482</v>
      </c>
      <c r="AD2171" s="84" t="n">
        <v>0.4713501868112278</v>
      </c>
      <c r="AE2171" s="84" t="n">
        <v>0.5397958162325625</v>
      </c>
      <c r="AF2171" s="84" t="n">
        <v>0.3871556752691833</v>
      </c>
      <c r="AG2171" s="84" t="n">
        <v>0.4187209403053334</v>
      </c>
      <c r="AH2171" s="84" t="n">
        <v>0.4564004062912815</v>
      </c>
      <c r="AI2171" s="84" t="n">
        <v>0.4073371865628514</v>
      </c>
      <c r="AJ2171" s="84" t="n">
        <v>0.3751213755492297</v>
      </c>
      <c r="AK2171" s="84" t="n">
        <v>0.3922928200845303</v>
      </c>
    </row>
    <row r="2172">
      <c r="A2172" s="84" t="n">
        <v>5</v>
      </c>
      <c r="B2172" s="84" t="n">
        <v>0.3625966354418874</v>
      </c>
      <c r="C2172" s="84" t="n">
        <v>0.3649656306526322</v>
      </c>
      <c r="D2172" s="84" t="n">
        <v>0.405243714555745</v>
      </c>
      <c r="E2172" s="84" t="n">
        <v>0.349667410108382</v>
      </c>
      <c r="F2172" s="84" t="n">
        <v>0.3986805911730407</v>
      </c>
      <c r="G2172" s="84" t="n">
        <v>0.4359988709845363</v>
      </c>
      <c r="H2172" s="84" t="n">
        <v>0.5321932056469593</v>
      </c>
      <c r="I2172" s="84" t="n">
        <v>0.5237230787667255</v>
      </c>
      <c r="J2172" s="84" t="n">
        <v>0.5324849440635619</v>
      </c>
      <c r="K2172" s="84" t="n">
        <v>0.5342305392764065</v>
      </c>
      <c r="L2172" s="84" t="n">
        <v>0.5162966146994915</v>
      </c>
      <c r="M2172" s="84" t="n">
        <v>0.5668258458128183</v>
      </c>
      <c r="N2172" s="84" t="n">
        <v>0.5074768097817844</v>
      </c>
      <c r="O2172" s="84" t="n">
        <v>0.5340778339014919</v>
      </c>
      <c r="P2172" s="84" t="n">
        <v>0.6379669827357136</v>
      </c>
      <c r="Q2172" s="84" t="n">
        <v>0.5538149680289518</v>
      </c>
      <c r="R2172" s="84" t="n">
        <v>0.5693574497102867</v>
      </c>
      <c r="S2172" s="84" t="n">
        <v>0.5939074905741122</v>
      </c>
      <c r="T2172" s="84" t="n">
        <v>0.5658443805955405</v>
      </c>
      <c r="U2172" s="84" t="n">
        <v>0.5557599457332666</v>
      </c>
      <c r="V2172" s="84" t="n">
        <v>0.6003025982153802</v>
      </c>
      <c r="W2172" s="84" t="n">
        <v>0.5466590941278968</v>
      </c>
      <c r="X2172" s="84" t="n">
        <v>0.5453086389610992</v>
      </c>
      <c r="Y2172" s="84" t="n">
        <v>0.6049348512412974</v>
      </c>
      <c r="Z2172" s="84" t="n">
        <v>0.5179237490721638</v>
      </c>
      <c r="AA2172" s="84" t="n">
        <v>0.5398251738514194</v>
      </c>
      <c r="AB2172" s="84" t="n">
        <v>0.5968843710109549</v>
      </c>
      <c r="AC2172" s="84" t="n">
        <v>0.4837029670617837</v>
      </c>
      <c r="AD2172" s="84" t="n">
        <v>0.5101565094686943</v>
      </c>
      <c r="AE2172" s="84" t="n">
        <v>0.5854382181070069</v>
      </c>
      <c r="AF2172" s="84" t="n">
        <v>0.3870750647933217</v>
      </c>
      <c r="AG2172" s="84" t="n">
        <v>0.4094738650444535</v>
      </c>
      <c r="AH2172" s="84" t="n">
        <v>0.4570115614004104</v>
      </c>
      <c r="AI2172" s="84" t="n">
        <v>0.4663767548941421</v>
      </c>
      <c r="AJ2172" s="84" t="n">
        <v>0.3921777700005553</v>
      </c>
      <c r="AK2172" s="84" t="n">
        <v>0.3929426021177403</v>
      </c>
    </row>
    <row r="2173">
      <c r="A2173" s="84" t="n">
        <v>6</v>
      </c>
      <c r="B2173" s="84" t="n">
        <v>0.4063221750951098</v>
      </c>
      <c r="C2173" s="84" t="n">
        <v>0.409647377329747</v>
      </c>
      <c r="D2173" s="84" t="n">
        <v>0.4585219231437298</v>
      </c>
      <c r="E2173" s="84" t="n">
        <v>0.3925484193235146</v>
      </c>
      <c r="F2173" s="84" t="n">
        <v>0.4474653782927143</v>
      </c>
      <c r="G2173" s="84" t="n">
        <v>0.4929370319409069</v>
      </c>
      <c r="H2173" s="84" t="n">
        <v>0.5225825696469948</v>
      </c>
      <c r="I2173" s="84" t="n">
        <v>0.5561072018395006</v>
      </c>
      <c r="J2173" s="84" t="n">
        <v>0.5572183778332209</v>
      </c>
      <c r="K2173" s="84" t="n">
        <v>0.5806160795527722</v>
      </c>
      <c r="L2173" s="84" t="n">
        <v>0.5668014519670401</v>
      </c>
      <c r="M2173" s="84" t="n">
        <v>0.61613525438927</v>
      </c>
      <c r="N2173" s="84" t="n">
        <v>0.5571430347300089</v>
      </c>
      <c r="O2173" s="84" t="n">
        <v>0.5934691926220109</v>
      </c>
      <c r="P2173" s="84" t="n">
        <v>0.6864288915967111</v>
      </c>
      <c r="Q2173" s="84" t="n">
        <v>0.6123358319608324</v>
      </c>
      <c r="R2173" s="84" t="n">
        <v>0.620936156859347</v>
      </c>
      <c r="S2173" s="84" t="n">
        <v>0.6428873308146111</v>
      </c>
      <c r="T2173" s="84" t="n">
        <v>0.6196663088059913</v>
      </c>
      <c r="U2173" s="84" t="n">
        <v>0.6044151416510229</v>
      </c>
      <c r="V2173" s="84" t="n">
        <v>0.6461274364317929</v>
      </c>
      <c r="W2173" s="84" t="n">
        <v>0.6026620239564989</v>
      </c>
      <c r="X2173" s="84" t="n">
        <v>0.5941222722374782</v>
      </c>
      <c r="Y2173" s="84" t="n">
        <v>0.6455217185353108</v>
      </c>
      <c r="Z2173" s="84" t="n">
        <v>0.562924967583868</v>
      </c>
      <c r="AA2173" s="84" t="n">
        <v>0.5857757364094884</v>
      </c>
      <c r="AB2173" s="84" t="n">
        <v>0.6397134357830629</v>
      </c>
      <c r="AC2173" s="84" t="n">
        <v>0.5236820800598236</v>
      </c>
      <c r="AD2173" s="84" t="n">
        <v>0.563574399600459</v>
      </c>
      <c r="AE2173" s="84" t="n">
        <v>0.6296869041680679</v>
      </c>
      <c r="AF2173" s="84" t="n">
        <v>0.4276231948158978</v>
      </c>
      <c r="AG2173" s="84" t="n">
        <v>0.4532058482161981</v>
      </c>
      <c r="AH2173" s="84" t="n">
        <v>0.5056943912783232</v>
      </c>
      <c r="AI2173" s="84" t="n">
        <v>0.4493175481333239</v>
      </c>
      <c r="AJ2173" s="84" t="n">
        <v>0.4285069070789899</v>
      </c>
      <c r="AK2173" s="84" t="n">
        <v>0.4446853391198117</v>
      </c>
    </row>
    <row r="2174">
      <c r="A2174" s="84" t="n">
        <v>7</v>
      </c>
      <c r="B2174" s="84" t="n">
        <v>0.4576838180167635</v>
      </c>
      <c r="C2174" s="84" t="n">
        <v>0.4610996478525015</v>
      </c>
      <c r="D2174" s="84" t="n">
        <v>0.5108034372139046</v>
      </c>
      <c r="E2174" s="84" t="n">
        <v>0.44133853089574</v>
      </c>
      <c r="F2174" s="84" t="n">
        <v>0.5039180437426446</v>
      </c>
      <c r="G2174" s="84" t="n">
        <v>0.5491712460430579</v>
      </c>
      <c r="H2174" s="84" t="n">
        <v>0.6241541998880872</v>
      </c>
      <c r="I2174" s="84" t="n">
        <v>0.6313223470109987</v>
      </c>
      <c r="J2174" s="84" t="n">
        <v>0.6389769192667865</v>
      </c>
      <c r="K2174" s="84" t="n">
        <v>0.6274366805962898</v>
      </c>
      <c r="L2174" s="84" t="n">
        <v>0.6418563354050718</v>
      </c>
      <c r="M2174" s="84" t="n">
        <v>0.7009169373189297</v>
      </c>
      <c r="N2174" s="84" t="n">
        <v>0.6145916259133751</v>
      </c>
      <c r="O2174" s="84" t="n">
        <v>0.6536300309526188</v>
      </c>
      <c r="P2174" s="84" t="n">
        <v>0.716255107570094</v>
      </c>
      <c r="Q2174" s="84" t="n">
        <v>0.6698071020845152</v>
      </c>
      <c r="R2174" s="84" t="n">
        <v>0.6632816757987632</v>
      </c>
      <c r="S2174" s="84" t="n">
        <v>0.6717016154662808</v>
      </c>
      <c r="T2174" s="84" t="n">
        <v>0.68698823344577</v>
      </c>
      <c r="U2174" s="84" t="n">
        <v>0.6587479895497598</v>
      </c>
      <c r="V2174" s="84" t="n">
        <v>0.6806721841913401</v>
      </c>
      <c r="W2174" s="84" t="n">
        <v>0.6637473289872302</v>
      </c>
      <c r="X2174" s="84" t="n">
        <v>0.6505787591790416</v>
      </c>
      <c r="Y2174" s="84" t="n">
        <v>0.6850291814891636</v>
      </c>
      <c r="Z2174" s="84" t="n">
        <v>0.6275367832407203</v>
      </c>
      <c r="AA2174" s="84" t="n">
        <v>0.6374794980943894</v>
      </c>
      <c r="AB2174" s="84" t="n">
        <v>0.6783074226794241</v>
      </c>
      <c r="AC2174" s="84" t="n">
        <v>0.5743522809805175</v>
      </c>
      <c r="AD2174" s="84" t="n">
        <v>0.6257636603818392</v>
      </c>
      <c r="AE2174" s="84" t="n">
        <v>0.6653575549365359</v>
      </c>
      <c r="AF2174" s="84" t="n">
        <v>0.531430926102998</v>
      </c>
      <c r="AG2174" s="84" t="n">
        <v>0.5125079940050434</v>
      </c>
      <c r="AH2174" s="84" t="n">
        <v>0.5535856564153505</v>
      </c>
      <c r="AI2174" s="84" t="n">
        <v>0.4986889322474739</v>
      </c>
      <c r="AJ2174" s="84" t="n">
        <v>0.48033365566609</v>
      </c>
      <c r="AK2174" s="84" t="n">
        <v>0.4951470504377757</v>
      </c>
    </row>
    <row r="2175">
      <c r="A2175" s="84" t="n">
        <v>8</v>
      </c>
      <c r="B2175" s="84" t="n">
        <v>0.508475324907796</v>
      </c>
      <c r="C2175" s="84" t="n">
        <v>0.5106082482068147</v>
      </c>
      <c r="D2175" s="84" t="n">
        <v>0.5422821365961237</v>
      </c>
      <c r="E2175" s="84" t="n">
        <v>0.4897088824028186</v>
      </c>
      <c r="F2175" s="84" t="n">
        <v>0.5586573744798391</v>
      </c>
      <c r="G2175" s="84" t="n">
        <v>0.5828235928917725</v>
      </c>
      <c r="H2175" s="84" t="n">
        <v>0.8821175627606499</v>
      </c>
      <c r="I2175" s="84" t="n">
        <v>0.8856254844979385</v>
      </c>
      <c r="J2175" s="84" t="n">
        <v>0.9024568700886492</v>
      </c>
      <c r="K2175" s="84" t="n">
        <v>0.9129726639435667</v>
      </c>
      <c r="L2175" s="84" t="n">
        <v>0.9356849925131682</v>
      </c>
      <c r="M2175" s="84" t="n">
        <v>0.9694168481097626</v>
      </c>
      <c r="N2175" s="84" t="n">
        <v>0.9076399058219816</v>
      </c>
      <c r="O2175" s="84" t="n">
        <v>0.9395730611422096</v>
      </c>
      <c r="P2175" s="84" t="n">
        <v>0.9613643400305297</v>
      </c>
      <c r="Q2175" s="84" t="n">
        <v>0.9282645697491639</v>
      </c>
      <c r="R2175" s="84" t="n">
        <v>0.9491410443700599</v>
      </c>
      <c r="S2175" s="84" t="n">
        <v>0.9049127640480265</v>
      </c>
      <c r="T2175" s="84" t="n">
        <v>0.9499206120607777</v>
      </c>
      <c r="U2175" s="84" t="n">
        <v>0.9321754271576015</v>
      </c>
      <c r="V2175" s="84" t="n">
        <v>0.9180627826777038</v>
      </c>
      <c r="W2175" s="84" t="n">
        <v>0.9240996046352712</v>
      </c>
      <c r="X2175" s="84" t="n">
        <v>0.9169639668851322</v>
      </c>
      <c r="Y2175" s="84" t="n">
        <v>0.9056581645140029</v>
      </c>
      <c r="Z2175" s="84" t="n">
        <v>0.9055099983071058</v>
      </c>
      <c r="AA2175" s="84" t="n">
        <v>0.9113270362066024</v>
      </c>
      <c r="AB2175" s="84" t="n">
        <v>0.921832089057455</v>
      </c>
      <c r="AC2175" s="84" t="n">
        <v>0.8526555644593292</v>
      </c>
      <c r="AD2175" s="84" t="n">
        <v>0.8966572125615265</v>
      </c>
      <c r="AE2175" s="84" t="n">
        <v>0.9175797937611724</v>
      </c>
      <c r="AF2175" s="84" t="n">
        <v>0.6348159827239022</v>
      </c>
      <c r="AG2175" s="84" t="n">
        <v>0.6165659222422518</v>
      </c>
      <c r="AH2175" s="84" t="n">
        <v>0.62558927819365</v>
      </c>
      <c r="AI2175" s="84" t="n">
        <v>0.6070469404053527</v>
      </c>
      <c r="AJ2175" s="84" t="n">
        <v>0.5399742694652168</v>
      </c>
      <c r="AK2175" s="84" t="n">
        <v>0.5260167422711959</v>
      </c>
    </row>
    <row r="2176">
      <c r="A2176" s="84" t="n">
        <v>9</v>
      </c>
      <c r="B2176" s="84" t="n">
        <v>0.9195364288445824</v>
      </c>
      <c r="C2176" s="84" t="n">
        <v>0.8222993336011981</v>
      </c>
      <c r="D2176" s="84" t="n">
        <v>0.7980416987906017</v>
      </c>
      <c r="E2176" s="84" t="n">
        <v>0.9455224193850794</v>
      </c>
      <c r="F2176" s="84" t="n">
        <v>0.9043926979287096</v>
      </c>
      <c r="G2176" s="84" t="n">
        <v>0.8565251926505976</v>
      </c>
      <c r="H2176" s="84" t="n">
        <v>0.9161039298317709</v>
      </c>
      <c r="I2176" s="84" t="n">
        <v>0.9652059482927572</v>
      </c>
      <c r="J2176" s="84" t="n">
        <v>0.9316774843498167</v>
      </c>
      <c r="K2176" s="84" t="n">
        <v>0.9529417123279783</v>
      </c>
      <c r="L2176" s="84" t="n">
        <v>0.9642842063919516</v>
      </c>
      <c r="M2176" s="84" t="n">
        <v>0.9694835632748608</v>
      </c>
      <c r="N2176" s="84" t="n">
        <v>0.9521964511693934</v>
      </c>
      <c r="O2176" s="84" t="n">
        <v>0.9653300170192064</v>
      </c>
      <c r="P2176" s="84" t="n">
        <v>0.9708923139608225</v>
      </c>
      <c r="Q2176" s="84" t="n">
        <v>0.9493335630154388</v>
      </c>
      <c r="R2176" s="84" t="n">
        <v>0.9589893572451202</v>
      </c>
      <c r="S2176" s="84" t="n">
        <v>0.9199908035406368</v>
      </c>
      <c r="T2176" s="84" t="n">
        <v>0.9702843921169086</v>
      </c>
      <c r="U2176" s="84" t="n">
        <v>0.9532980013783499</v>
      </c>
      <c r="V2176" s="84" t="n">
        <v>0.9400320018581726</v>
      </c>
      <c r="W2176" s="84" t="n">
        <v>0.9574912579617758</v>
      </c>
      <c r="X2176" s="84" t="n">
        <v>0.9434782633526672</v>
      </c>
      <c r="Y2176" s="84" t="n">
        <v>0.9274574620233318</v>
      </c>
      <c r="Z2176" s="84" t="n">
        <v>0.9476328317281842</v>
      </c>
      <c r="AA2176" s="84" t="n">
        <v>0.9387537418940444</v>
      </c>
      <c r="AB2176" s="84" t="n">
        <v>0.9434516154284883</v>
      </c>
      <c r="AC2176" s="84" t="n">
        <v>0.9146607624121833</v>
      </c>
      <c r="AD2176" s="84" t="n">
        <v>0.9327673310798373</v>
      </c>
      <c r="AE2176" s="84" t="n">
        <v>0.9354201339842116</v>
      </c>
      <c r="AF2176" s="84" t="n">
        <v>0.9094675412903297</v>
      </c>
      <c r="AG2176" s="84" t="n">
        <v>0.9427645121723081</v>
      </c>
      <c r="AH2176" s="84" t="n">
        <v>0.930019243694054</v>
      </c>
      <c r="AI2176" s="84" t="n">
        <v>0.9415316726660905</v>
      </c>
      <c r="AJ2176" s="84" t="n">
        <v>0.8977877460831923</v>
      </c>
      <c r="AK2176" s="84" t="n">
        <v>0.8497917013283574</v>
      </c>
    </row>
    <row r="2177">
      <c r="A2177" s="84" t="n">
        <v>10</v>
      </c>
      <c r="B2177" s="84" t="n">
        <v>0.9853845250784301</v>
      </c>
      <c r="C2177" s="84" t="n">
        <v>0.8884866254302779</v>
      </c>
      <c r="D2177" s="84" t="n">
        <v>0.8915093990534992</v>
      </c>
      <c r="E2177" s="84" t="n">
        <v>0.9486846118758518</v>
      </c>
      <c r="F2177" s="84" t="n">
        <v>0.9400821654857592</v>
      </c>
      <c r="G2177" s="84" t="n">
        <v>0.9118749939952894</v>
      </c>
      <c r="H2177" s="84" t="n">
        <v>0.9699363202147726</v>
      </c>
      <c r="I2177" s="84" t="n">
        <v>0.9836885694063192</v>
      </c>
      <c r="J2177" s="84" t="n">
        <v>0.9549475708502477</v>
      </c>
      <c r="K2177" s="84" t="n">
        <v>0.9848665866001283</v>
      </c>
      <c r="L2177" s="84" t="n">
        <v>0.9915536137692268</v>
      </c>
      <c r="M2177" s="84" t="n">
        <v>0.9844236704383313</v>
      </c>
      <c r="N2177" s="84" t="n">
        <v>0.9695413172491465</v>
      </c>
      <c r="O2177" s="84" t="n">
        <v>0.9835253108437054</v>
      </c>
      <c r="P2177" s="84" t="n">
        <v>0.9838428604843099</v>
      </c>
      <c r="Q2177" s="84" t="n">
        <v>0.9786996554267653</v>
      </c>
      <c r="R2177" s="84" t="n">
        <v>0.9775948099063202</v>
      </c>
      <c r="S2177" s="84" t="n">
        <v>0.9746665075962561</v>
      </c>
      <c r="T2177" s="84" t="n">
        <v>0.994208846220682</v>
      </c>
      <c r="U2177" s="84" t="n">
        <v>0.9790625038112166</v>
      </c>
      <c r="V2177" s="84" t="n">
        <v>0.9695075036615031</v>
      </c>
      <c r="W2177" s="84" t="n">
        <v>0.9875482284407963</v>
      </c>
      <c r="X2177" s="84" t="n">
        <v>0.9745137076496214</v>
      </c>
      <c r="Y2177" s="84" t="n">
        <v>0.954442921667339</v>
      </c>
      <c r="Z2177" s="84" t="n">
        <v>0.9768873444072171</v>
      </c>
      <c r="AA2177" s="84" t="n">
        <v>0.9709392894726867</v>
      </c>
      <c r="AB2177" s="84" t="n">
        <v>0.9782285004944619</v>
      </c>
      <c r="AC2177" s="84" t="n">
        <v>0.9663817204866982</v>
      </c>
      <c r="AD2177" s="84" t="n">
        <v>0.9710846974193719</v>
      </c>
      <c r="AE2177" s="84" t="n">
        <v>0.9690107524284615</v>
      </c>
      <c r="AF2177" s="84" t="n">
        <v>0.9699720674094499</v>
      </c>
      <c r="AG2177" s="84" t="n">
        <v>0.959171829233543</v>
      </c>
      <c r="AH2177" s="84" t="n">
        <v>0.9702999395038354</v>
      </c>
      <c r="AI2177" s="84" t="n">
        <v>0.9446425675415852</v>
      </c>
      <c r="AJ2177" s="84" t="n">
        <v>0.9183704112150325</v>
      </c>
      <c r="AK2177" s="84" t="n">
        <v>0.8513407122352618</v>
      </c>
    </row>
    <row r="2178">
      <c r="A2178" s="84" t="n">
        <v>11</v>
      </c>
      <c r="B2178" s="84" t="n">
        <v>1</v>
      </c>
      <c r="C2178" s="84" t="n">
        <v>0.990862013354169</v>
      </c>
      <c r="D2178" s="84" t="n">
        <v>0.975933712740407</v>
      </c>
      <c r="E2178" s="84" t="n">
        <v>0.980023898339709</v>
      </c>
      <c r="F2178" s="84" t="n">
        <v>0.9672426528428106</v>
      </c>
      <c r="G2178" s="84" t="n">
        <v>0.9272000546331309</v>
      </c>
      <c r="H2178" s="84" t="n">
        <v>0.9908701826224224</v>
      </c>
      <c r="I2178" s="84" t="n">
        <v>1</v>
      </c>
      <c r="J2178" s="84" t="n">
        <v>0.9848013771310918</v>
      </c>
      <c r="K2178" s="84" t="n">
        <v>0.9984340953615506</v>
      </c>
      <c r="L2178" s="84" t="n">
        <v>0.9891097019086552</v>
      </c>
      <c r="M2178" s="84" t="n">
        <v>0.9901340795888913</v>
      </c>
      <c r="N2178" s="84" t="n">
        <v>1</v>
      </c>
      <c r="O2178" s="84" t="n">
        <v>1</v>
      </c>
      <c r="P2178" s="84" t="n">
        <v>0.9904508121546223</v>
      </c>
      <c r="Q2178" s="84" t="n">
        <v>0.9803586746474521</v>
      </c>
      <c r="R2178" s="84" t="n">
        <v>0.986455523508097</v>
      </c>
      <c r="S2178" s="84" t="n">
        <v>0.9814875369621352</v>
      </c>
      <c r="T2178" s="84" t="n">
        <v>0.9863647941269592</v>
      </c>
      <c r="U2178" s="84" t="n">
        <v>0.9911213895787014</v>
      </c>
      <c r="V2178" s="84" t="n">
        <v>0.9823786139195181</v>
      </c>
      <c r="W2178" s="84" t="n">
        <v>1</v>
      </c>
      <c r="X2178" s="84" t="n">
        <v>0.9885310435112739</v>
      </c>
      <c r="Y2178" s="84" t="n">
        <v>0.9732187282622397</v>
      </c>
      <c r="Z2178" s="84" t="n">
        <v>0.9927577617335235</v>
      </c>
      <c r="AA2178" s="84" t="n">
        <v>0.9831082222122153</v>
      </c>
      <c r="AB2178" s="84" t="n">
        <v>0.9915721810481313</v>
      </c>
      <c r="AC2178" s="84" t="n">
        <v>0.9772187977525878</v>
      </c>
      <c r="AD2178" s="84" t="n">
        <v>0.9887453865208599</v>
      </c>
      <c r="AE2178" s="84" t="n">
        <v>0.9826146796408396</v>
      </c>
      <c r="AF2178" s="84" t="n">
        <v>0.9949475262925387</v>
      </c>
      <c r="AG2178" s="84" t="n">
        <v>0.9976149984147209</v>
      </c>
      <c r="AH2178" s="84" t="n">
        <v>0.9957854471961187</v>
      </c>
      <c r="AI2178" s="84" t="n">
        <v>0.9774373738741676</v>
      </c>
      <c r="AJ2178" s="84" t="n">
        <v>0.9855406156499562</v>
      </c>
      <c r="AK2178" s="84" t="n">
        <v>0.9224602826892108</v>
      </c>
    </row>
    <row r="2179">
      <c r="A2179" s="84" t="n">
        <v>12</v>
      </c>
      <c r="B2179" s="84" t="n">
        <v>0.9993176965342008</v>
      </c>
      <c r="C2179" s="84" t="n">
        <v>1</v>
      </c>
      <c r="D2179" s="84" t="n">
        <v>1</v>
      </c>
      <c r="E2179" s="84" t="n">
        <v>1</v>
      </c>
      <c r="F2179" s="84" t="n">
        <v>0.9830205506436044</v>
      </c>
      <c r="G2179" s="84" t="n">
        <v>0.9557115900396325</v>
      </c>
      <c r="H2179" s="84" t="n">
        <v>0.9932763617153648</v>
      </c>
      <c r="I2179" s="84" t="n">
        <v>0.9935884772814936</v>
      </c>
      <c r="J2179" s="84" t="n">
        <v>0.9819886079153705</v>
      </c>
      <c r="K2179" s="84" t="n">
        <v>0.9957954596618566</v>
      </c>
      <c r="L2179" s="84" t="n">
        <v>0.9970924358462424</v>
      </c>
      <c r="M2179" s="84" t="n">
        <v>0.9860884822018764</v>
      </c>
      <c r="N2179" s="84" t="n">
        <v>0.991997851905812</v>
      </c>
      <c r="O2179" s="84" t="n">
        <v>0.993187960559813</v>
      </c>
      <c r="P2179" s="84" t="n">
        <v>0.9758962376207205</v>
      </c>
      <c r="Q2179" s="84" t="n">
        <v>0.9791808861756577</v>
      </c>
      <c r="R2179" s="84" t="n">
        <v>0.9776984589389619</v>
      </c>
      <c r="S2179" s="84" t="n">
        <v>0.9783491969037299</v>
      </c>
      <c r="T2179" s="84" t="n">
        <v>0.9869656191902194</v>
      </c>
      <c r="U2179" s="84" t="n">
        <v>0.9860381269304367</v>
      </c>
      <c r="V2179" s="84" t="n">
        <v>0.972125800852953</v>
      </c>
      <c r="W2179" s="84" t="n">
        <v>0.9915018757292982</v>
      </c>
      <c r="X2179" s="84" t="n">
        <v>0.9822170993350386</v>
      </c>
      <c r="Y2179" s="84" t="n">
        <v>0.9827446295771538</v>
      </c>
      <c r="Z2179" s="84" t="n">
        <v>0.9887115587462163</v>
      </c>
      <c r="AA2179" s="84" t="n">
        <v>0.9853294348110508</v>
      </c>
      <c r="AB2179" s="84" t="n">
        <v>0.9899274363230571</v>
      </c>
      <c r="AC2179" s="84" t="n">
        <v>0.9730455161821636</v>
      </c>
      <c r="AD2179" s="84" t="n">
        <v>0.983164446942684</v>
      </c>
      <c r="AE2179" s="84" t="n">
        <v>0.9708433178091667</v>
      </c>
      <c r="AF2179" s="84" t="n">
        <v>1</v>
      </c>
      <c r="AG2179" s="84" t="n">
        <v>1</v>
      </c>
      <c r="AH2179" s="84" t="n">
        <v>1</v>
      </c>
      <c r="AI2179" s="84" t="n">
        <v>1</v>
      </c>
      <c r="AJ2179" s="84" t="n">
        <v>1</v>
      </c>
      <c r="AK2179" s="84" t="n">
        <v>1</v>
      </c>
    </row>
    <row r="2180">
      <c r="A2180" s="84" t="n">
        <v>13</v>
      </c>
      <c r="B2180" s="84" t="n">
        <v>0.9978205809227021</v>
      </c>
      <c r="C2180" s="84" t="n">
        <v>0.9896445330162836</v>
      </c>
      <c r="D2180" s="84" t="n">
        <v>0.9880451074466726</v>
      </c>
      <c r="E2180" s="84" t="n">
        <v>0.970021855507392</v>
      </c>
      <c r="F2180" s="84" t="n">
        <v>1</v>
      </c>
      <c r="G2180" s="84" t="n">
        <v>0.9709164266297045</v>
      </c>
      <c r="H2180" s="84" t="n">
        <v>0.9675895915805635</v>
      </c>
      <c r="I2180" s="84" t="n">
        <v>0.9781428234386528</v>
      </c>
      <c r="J2180" s="84" t="n">
        <v>0.9582760256132775</v>
      </c>
      <c r="K2180" s="84" t="n">
        <v>0.9758659070467279</v>
      </c>
      <c r="L2180" s="84" t="n">
        <v>0.9809137595828873</v>
      </c>
      <c r="M2180" s="84" t="n">
        <v>0.9606758834135873</v>
      </c>
      <c r="N2180" s="84" t="n">
        <v>0.9683862193790913</v>
      </c>
      <c r="O2180" s="84" t="n">
        <v>0.9640621854142557</v>
      </c>
      <c r="P2180" s="84" t="n">
        <v>0.9498824913695025</v>
      </c>
      <c r="Q2180" s="84" t="n">
        <v>0.9816316075961345</v>
      </c>
      <c r="R2180" s="84" t="n">
        <v>0.9683222832031553</v>
      </c>
      <c r="S2180" s="84" t="n">
        <v>0.9562508875259496</v>
      </c>
      <c r="T2180" s="84" t="n">
        <v>0.9752104911102174</v>
      </c>
      <c r="U2180" s="84" t="n">
        <v>0.9731459977535307</v>
      </c>
      <c r="V2180" s="84" t="n">
        <v>0.9477013987908974</v>
      </c>
      <c r="W2180" s="84" t="n">
        <v>0.9858267633929743</v>
      </c>
      <c r="X2180" s="84" t="n">
        <v>0.968443843062036</v>
      </c>
      <c r="Y2180" s="84" t="n">
        <v>0.9615083850474758</v>
      </c>
      <c r="Z2180" s="84" t="n">
        <v>0.9682340509840179</v>
      </c>
      <c r="AA2180" s="84" t="n">
        <v>0.970857815136806</v>
      </c>
      <c r="AB2180" s="84" t="n">
        <v>0.9753945310440576</v>
      </c>
      <c r="AC2180" s="84" t="n">
        <v>0.954715387139483</v>
      </c>
      <c r="AD2180" s="84" t="n">
        <v>0.9713955924416257</v>
      </c>
      <c r="AE2180" s="84" t="n">
        <v>0.9592377526890283</v>
      </c>
      <c r="AF2180" s="84" t="n">
        <v>0.9950567747006142</v>
      </c>
      <c r="AG2180" s="84" t="n">
        <v>0.9941962385829208</v>
      </c>
      <c r="AH2180" s="84" t="n">
        <v>0.9875503368845195</v>
      </c>
      <c r="AI2180" s="84" t="n">
        <v>0.9940000189484821</v>
      </c>
      <c r="AJ2180" s="84" t="n">
        <v>0.9925917949287438</v>
      </c>
      <c r="AK2180" s="84" t="n">
        <v>0.9872653046665801</v>
      </c>
    </row>
    <row r="2181">
      <c r="A2181" s="84" t="n">
        <v>14</v>
      </c>
      <c r="B2181" s="84" t="n">
        <v>0.9925388314361732</v>
      </c>
      <c r="C2181" s="84" t="n">
        <v>0.9722013693337671</v>
      </c>
      <c r="D2181" s="84" t="n">
        <v>0.936782054535885</v>
      </c>
      <c r="E2181" s="84" t="n">
        <v>0.9721161783924307</v>
      </c>
      <c r="F2181" s="84" t="n">
        <v>0.9719421283910551</v>
      </c>
      <c r="G2181" s="84" t="n">
        <v>1</v>
      </c>
      <c r="H2181" s="84" t="n">
        <v>0.9689407857786159</v>
      </c>
      <c r="I2181" s="84" t="n">
        <v>0.9734273555806047</v>
      </c>
      <c r="J2181" s="84" t="n">
        <v>0.9610234388481771</v>
      </c>
      <c r="K2181" s="84" t="n">
        <v>0.9754863413954823</v>
      </c>
      <c r="L2181" s="84" t="n">
        <v>0.9765424812844787</v>
      </c>
      <c r="M2181" s="84" t="n">
        <v>0.9578822817302181</v>
      </c>
      <c r="N2181" s="84" t="n">
        <v>0.9694975597749474</v>
      </c>
      <c r="O2181" s="84" t="n">
        <v>0.9651415850023195</v>
      </c>
      <c r="P2181" s="84" t="n">
        <v>0.9555354511038456</v>
      </c>
      <c r="Q2181" s="84" t="n">
        <v>0.9871620055053597</v>
      </c>
      <c r="R2181" s="84" t="n">
        <v>0.970585412444172</v>
      </c>
      <c r="S2181" s="84" t="n">
        <v>0.9603740795088009</v>
      </c>
      <c r="T2181" s="84" t="n">
        <v>0.9663490355615122</v>
      </c>
      <c r="U2181" s="84" t="n">
        <v>0.971499837423748</v>
      </c>
      <c r="V2181" s="84" t="n">
        <v>0.9560026872528082</v>
      </c>
      <c r="W2181" s="84" t="n">
        <v>0.9839240914980133</v>
      </c>
      <c r="X2181" s="84" t="n">
        <v>0.9692640332913426</v>
      </c>
      <c r="Y2181" s="84" t="n">
        <v>0.9594342011055994</v>
      </c>
      <c r="Z2181" s="84" t="n">
        <v>0.986165706429835</v>
      </c>
      <c r="AA2181" s="84" t="n">
        <v>0.9747047370067696</v>
      </c>
      <c r="AB2181" s="84" t="n">
        <v>0.980923876836658</v>
      </c>
      <c r="AC2181" s="84" t="n">
        <v>0.9758394501647758</v>
      </c>
      <c r="AD2181" s="84" t="n">
        <v>0.9763617932026029</v>
      </c>
      <c r="AE2181" s="84" t="n">
        <v>0.9633638392459647</v>
      </c>
      <c r="AF2181" s="84" t="n">
        <v>0.9754371394736242</v>
      </c>
      <c r="AG2181" s="84" t="n">
        <v>0.9758845260873927</v>
      </c>
      <c r="AH2181" s="84" t="n">
        <v>0.9649417934195834</v>
      </c>
      <c r="AI2181" s="84" t="n">
        <v>0.9792575427497257</v>
      </c>
      <c r="AJ2181" s="84" t="n">
        <v>0.9771553969984995</v>
      </c>
      <c r="AK2181" s="84" t="n">
        <v>0.9579537755996874</v>
      </c>
    </row>
    <row r="2182">
      <c r="A2182" s="84" t="n">
        <v>15</v>
      </c>
      <c r="B2182" s="84" t="n">
        <v>0.9902989698031315</v>
      </c>
      <c r="C2182" s="84" t="n">
        <v>0.9698850336557506</v>
      </c>
      <c r="D2182" s="84" t="n">
        <v>0.9367622468920499</v>
      </c>
      <c r="E2182" s="84" t="n">
        <v>0.9774482505799683</v>
      </c>
      <c r="F2182" s="84" t="n">
        <v>0.9493318548934503</v>
      </c>
      <c r="G2182" s="84" t="n">
        <v>0.9682354043981228</v>
      </c>
      <c r="H2182" s="84" t="n">
        <v>0.9840057406197347</v>
      </c>
      <c r="I2182" s="84" t="n">
        <v>0.9741566771149702</v>
      </c>
      <c r="J2182" s="84" t="n">
        <v>0.9599211162264354</v>
      </c>
      <c r="K2182" s="84" t="n">
        <v>0.981018052665912</v>
      </c>
      <c r="L2182" s="84" t="n">
        <v>0.978678070601967</v>
      </c>
      <c r="M2182" s="84" t="n">
        <v>0.9584783727838934</v>
      </c>
      <c r="N2182" s="84" t="n">
        <v>0.9564230253818212</v>
      </c>
      <c r="O2182" s="84" t="n">
        <v>0.9647999943696616</v>
      </c>
      <c r="P2182" s="84" t="n">
        <v>0.9601858704718577</v>
      </c>
      <c r="Q2182" s="84" t="n">
        <v>0.9804042438442774</v>
      </c>
      <c r="R2182" s="84" t="n">
        <v>0.9708957578060584</v>
      </c>
      <c r="S2182" s="84" t="n">
        <v>0.9670118075969323</v>
      </c>
      <c r="T2182" s="84" t="n">
        <v>0.9644975231439056</v>
      </c>
      <c r="U2182" s="84" t="n">
        <v>0.9730969288957304</v>
      </c>
      <c r="V2182" s="84" t="n">
        <v>0.9597520985089457</v>
      </c>
      <c r="W2182" s="84" t="n">
        <v>0.9841773042238839</v>
      </c>
      <c r="X2182" s="84" t="n">
        <v>0.9688854564973644</v>
      </c>
      <c r="Y2182" s="84" t="n">
        <v>0.9606559927131429</v>
      </c>
      <c r="Z2182" s="84" t="n">
        <v>0.9836584558201141</v>
      </c>
      <c r="AA2182" s="84" t="n">
        <v>0.9726703969074122</v>
      </c>
      <c r="AB2182" s="84" t="n">
        <v>0.9719091340446981</v>
      </c>
      <c r="AC2182" s="84" t="n">
        <v>0.9683518901501126</v>
      </c>
      <c r="AD2182" s="84" t="n">
        <v>0.9730858927092375</v>
      </c>
      <c r="AE2182" s="84" t="n">
        <v>0.9627125242631206</v>
      </c>
      <c r="AF2182" s="84" t="n">
        <v>0.9715376077038158</v>
      </c>
      <c r="AG2182" s="84" t="n">
        <v>0.9722611781066469</v>
      </c>
      <c r="AH2182" s="84" t="n">
        <v>0.9644127516644436</v>
      </c>
      <c r="AI2182" s="84" t="n">
        <v>0.9765356490607405</v>
      </c>
      <c r="AJ2182" s="84" t="n">
        <v>0.9719706710041778</v>
      </c>
      <c r="AK2182" s="84" t="n">
        <v>0.9559159615237048</v>
      </c>
    </row>
    <row r="2183">
      <c r="A2183" s="84" t="n">
        <v>16</v>
      </c>
      <c r="B2183" s="84" t="n">
        <v>0.9794408133708231</v>
      </c>
      <c r="C2183" s="84" t="n">
        <v>0.9687368141976577</v>
      </c>
      <c r="D2183" s="84" t="n">
        <v>0.915224808050871</v>
      </c>
      <c r="E2183" s="84" t="n">
        <v>0.9627090754924486</v>
      </c>
      <c r="F2183" s="84" t="n">
        <v>0.9586435267039847</v>
      </c>
      <c r="G2183" s="84" t="n">
        <v>0.9426250855914724</v>
      </c>
      <c r="H2183" s="84" t="n">
        <v>1</v>
      </c>
      <c r="I2183" s="84" t="n">
        <v>0.9945804887608961</v>
      </c>
      <c r="J2183" s="84" t="n">
        <v>0.9963346933495144</v>
      </c>
      <c r="K2183" s="84" t="n">
        <v>1</v>
      </c>
      <c r="L2183" s="84" t="n">
        <v>1</v>
      </c>
      <c r="M2183" s="84" t="n">
        <v>1</v>
      </c>
      <c r="N2183" s="84" t="n">
        <v>0.99386152251148</v>
      </c>
      <c r="O2183" s="84" t="n">
        <v>0.9957303265537745</v>
      </c>
      <c r="P2183" s="84" t="n">
        <v>1</v>
      </c>
      <c r="Q2183" s="84" t="n">
        <v>1</v>
      </c>
      <c r="R2183" s="84" t="n">
        <v>1</v>
      </c>
      <c r="S2183" s="84" t="n">
        <v>1</v>
      </c>
      <c r="T2183" s="84" t="n">
        <v>1</v>
      </c>
      <c r="U2183" s="84" t="n">
        <v>1</v>
      </c>
      <c r="V2183" s="84" t="n">
        <v>1</v>
      </c>
      <c r="W2183" s="84" t="n">
        <v>0.9949729405722609</v>
      </c>
      <c r="X2183" s="84" t="n">
        <v>1</v>
      </c>
      <c r="Y2183" s="84" t="n">
        <v>1</v>
      </c>
      <c r="Z2183" s="84" t="n">
        <v>1</v>
      </c>
      <c r="AA2183" s="84" t="n">
        <v>1</v>
      </c>
      <c r="AB2183" s="84" t="n">
        <v>1</v>
      </c>
      <c r="AC2183" s="84" t="n">
        <v>1</v>
      </c>
      <c r="AD2183" s="84" t="n">
        <v>1</v>
      </c>
      <c r="AE2183" s="84" t="n">
        <v>1</v>
      </c>
      <c r="AF2183" s="84" t="n">
        <v>0.9609346784676162</v>
      </c>
      <c r="AG2183" s="84" t="n">
        <v>0.971105594185198</v>
      </c>
      <c r="AH2183" s="84" t="n">
        <v>0.9541993288681783</v>
      </c>
      <c r="AI2183" s="84" t="n">
        <v>0.9648126691778979</v>
      </c>
      <c r="AJ2183" s="84" t="n">
        <v>0.9510910719435016</v>
      </c>
      <c r="AK2183" s="84" t="n">
        <v>0.9592057030634558</v>
      </c>
    </row>
    <row r="2184">
      <c r="A2184" s="84" t="n">
        <v>17</v>
      </c>
      <c r="B2184" s="84" t="n">
        <v>0.9972446331078748</v>
      </c>
      <c r="C2184" s="84" t="n">
        <v>0.9807491693311816</v>
      </c>
      <c r="D2184" s="84" t="n">
        <v>0.8667633395774571</v>
      </c>
      <c r="E2184" s="84" t="n">
        <v>0.9834608937531305</v>
      </c>
      <c r="F2184" s="84" t="n">
        <v>0.9793400053274633</v>
      </c>
      <c r="G2184" s="84" t="n">
        <v>0.9075838004457377</v>
      </c>
      <c r="H2184" s="84" t="n">
        <v>0.9797764141256377</v>
      </c>
      <c r="I2184" s="84" t="n">
        <v>0.9896129415406818</v>
      </c>
      <c r="J2184" s="84" t="n">
        <v>1</v>
      </c>
      <c r="K2184" s="84" t="n">
        <v>0.984855592284713</v>
      </c>
      <c r="L2184" s="84" t="n">
        <v>0.9841227133069299</v>
      </c>
      <c r="M2184" s="84" t="n">
        <v>0.9952028984544063</v>
      </c>
      <c r="N2184" s="84" t="n">
        <v>0.9789954178963096</v>
      </c>
      <c r="O2184" s="84" t="n">
        <v>0.9779928328805743</v>
      </c>
      <c r="P2184" s="84" t="n">
        <v>0.9952144333626121</v>
      </c>
      <c r="Q2184" s="84" t="n">
        <v>0.9826892135708072</v>
      </c>
      <c r="R2184" s="84" t="n">
        <v>0.9824770704721656</v>
      </c>
      <c r="S2184" s="84" t="n">
        <v>0.9943154868568878</v>
      </c>
      <c r="T2184" s="84" t="n">
        <v>0.9812663507018753</v>
      </c>
      <c r="U2184" s="84" t="n">
        <v>0.9853289820858017</v>
      </c>
      <c r="V2184" s="84" t="n">
        <v>0.9916892351813977</v>
      </c>
      <c r="W2184" s="84" t="n">
        <v>0.9753801886554023</v>
      </c>
      <c r="X2184" s="84" t="n">
        <v>0.982235731909662</v>
      </c>
      <c r="Y2184" s="84" t="n">
        <v>0.9876656810167047</v>
      </c>
      <c r="Z2184" s="84" t="n">
        <v>0.9664262819022176</v>
      </c>
      <c r="AA2184" s="84" t="n">
        <v>0.9794093614308198</v>
      </c>
      <c r="AB2184" s="84" t="n">
        <v>0.9834415185011814</v>
      </c>
      <c r="AC2184" s="84" t="n">
        <v>0.975738310212252</v>
      </c>
      <c r="AD2184" s="84" t="n">
        <v>0.9773751044240467</v>
      </c>
      <c r="AE2184" s="84" t="n">
        <v>0.986079830911917</v>
      </c>
      <c r="AF2184" s="84" t="n">
        <v>0.9747874826780284</v>
      </c>
      <c r="AG2184" s="84" t="n">
        <v>0.9950768347405958</v>
      </c>
      <c r="AH2184" s="84" t="n">
        <v>0.9868764479720999</v>
      </c>
      <c r="AI2184" s="84" t="n">
        <v>0.9875770409047567</v>
      </c>
      <c r="AJ2184" s="84" t="n">
        <v>0.9713603780371131</v>
      </c>
      <c r="AK2184" s="84" t="n">
        <v>0.9758759326976937</v>
      </c>
    </row>
    <row r="2185">
      <c r="A2185" s="84" t="n">
        <v>18</v>
      </c>
      <c r="B2185" s="84" t="n">
        <v>0.9822804511339372</v>
      </c>
      <c r="C2185" s="84" t="n">
        <v>0.9405418433938466</v>
      </c>
      <c r="D2185" s="84" t="n">
        <v>0.8649675916473558</v>
      </c>
      <c r="E2185" s="84" t="n">
        <v>0.9471169479525502</v>
      </c>
      <c r="F2185" s="84" t="n">
        <v>0.9591204384604943</v>
      </c>
      <c r="G2185" s="84" t="n">
        <v>0.9061668185263441</v>
      </c>
      <c r="H2185" s="84" t="n">
        <v>0.9270042235900464</v>
      </c>
      <c r="I2185" s="84" t="n">
        <v>0.9493772992196851</v>
      </c>
      <c r="J2185" s="84" t="n">
        <v>0.9646027979074449</v>
      </c>
      <c r="K2185" s="84" t="n">
        <v>0.9412243897893174</v>
      </c>
      <c r="L2185" s="84" t="n">
        <v>0.9375265147260236</v>
      </c>
      <c r="M2185" s="84" t="n">
        <v>0.9532728006106099</v>
      </c>
      <c r="N2185" s="84" t="n">
        <v>0.9317224284403692</v>
      </c>
      <c r="O2185" s="84" t="n">
        <v>0.9272470601798573</v>
      </c>
      <c r="P2185" s="84" t="n">
        <v>0.9545837509822865</v>
      </c>
      <c r="Q2185" s="84" t="n">
        <v>0.9332912026912866</v>
      </c>
      <c r="R2185" s="84" t="n">
        <v>0.9345417246025647</v>
      </c>
      <c r="S2185" s="84" t="n">
        <v>0.9515495357816651</v>
      </c>
      <c r="T2185" s="84" t="n">
        <v>0.9275296425281311</v>
      </c>
      <c r="U2185" s="84" t="n">
        <v>0.9337039078138804</v>
      </c>
      <c r="V2185" s="84" t="n">
        <v>0.9526512829777215</v>
      </c>
      <c r="W2185" s="84" t="n">
        <v>0.9207053142722805</v>
      </c>
      <c r="X2185" s="84" t="n">
        <v>0.9265282601901266</v>
      </c>
      <c r="Y2185" s="84" t="n">
        <v>0.93864636234768</v>
      </c>
      <c r="Z2185" s="84" t="n">
        <v>0.9097603717669908</v>
      </c>
      <c r="AA2185" s="84" t="n">
        <v>0.921923292060904</v>
      </c>
      <c r="AB2185" s="84" t="n">
        <v>0.9226253049447783</v>
      </c>
      <c r="AC2185" s="84" t="n">
        <v>0.9118494378494991</v>
      </c>
      <c r="AD2185" s="84" t="n">
        <v>0.9197996254872381</v>
      </c>
      <c r="AE2185" s="84" t="n">
        <v>0.9386392511228635</v>
      </c>
      <c r="AF2185" s="84" t="n">
        <v>0.9452490465955069</v>
      </c>
      <c r="AG2185" s="84" t="n">
        <v>0.9763436689411754</v>
      </c>
      <c r="AH2185" s="84" t="n">
        <v>0.9803217644741267</v>
      </c>
      <c r="AI2185" s="84" t="n">
        <v>0.9649324904602755</v>
      </c>
      <c r="AJ2185" s="84" t="n">
        <v>0.9530039962691768</v>
      </c>
      <c r="AK2185" s="84" t="n">
        <v>0.9475915238761458</v>
      </c>
    </row>
    <row r="2186">
      <c r="A2186" s="84" t="n">
        <v>19</v>
      </c>
      <c r="B2186" s="84" t="n">
        <v>0.9371350925991577</v>
      </c>
      <c r="C2186" s="84" t="n">
        <v>0.8325994758336617</v>
      </c>
      <c r="D2186" s="84" t="n">
        <v>0.8009164191436742</v>
      </c>
      <c r="E2186" s="84" t="n">
        <v>0.9032234774602836</v>
      </c>
      <c r="F2186" s="84" t="n">
        <v>0.8867875790489803</v>
      </c>
      <c r="G2186" s="84" t="n">
        <v>0.8345784615112968</v>
      </c>
      <c r="H2186" s="84" t="n">
        <v>0.9023312402252235</v>
      </c>
      <c r="I2186" s="84" t="n">
        <v>0.9284565846156536</v>
      </c>
      <c r="J2186" s="84" t="n">
        <v>0.9201014181576372</v>
      </c>
      <c r="K2186" s="84" t="n">
        <v>0.9024495334745491</v>
      </c>
      <c r="L2186" s="84" t="n">
        <v>0.9157787917401964</v>
      </c>
      <c r="M2186" s="84" t="n">
        <v>0.9469049531281232</v>
      </c>
      <c r="N2186" s="84" t="n">
        <v>0.8996656033931933</v>
      </c>
      <c r="O2186" s="84" t="n">
        <v>0.9096589548063947</v>
      </c>
      <c r="P2186" s="84" t="n">
        <v>0.9415873019356417</v>
      </c>
      <c r="Q2186" s="84" t="n">
        <v>0.9105631902043251</v>
      </c>
      <c r="R2186" s="84" t="n">
        <v>0.9169390650496214</v>
      </c>
      <c r="S2186" s="84" t="n">
        <v>0.9411305848928834</v>
      </c>
      <c r="T2186" s="84" t="n">
        <v>0.9073843875940577</v>
      </c>
      <c r="U2186" s="84" t="n">
        <v>0.9126147118277984</v>
      </c>
      <c r="V2186" s="84" t="n">
        <v>0.9298185055906474</v>
      </c>
      <c r="W2186" s="84" t="n">
        <v>0.9043575954995849</v>
      </c>
      <c r="X2186" s="84" t="n">
        <v>0.908438457462689</v>
      </c>
      <c r="Y2186" s="84" t="n">
        <v>0.921461044353546</v>
      </c>
      <c r="Z2186" s="84" t="n">
        <v>0.8821080624547707</v>
      </c>
      <c r="AA2186" s="84" t="n">
        <v>0.8961606626500317</v>
      </c>
      <c r="AB2186" s="84" t="n">
        <v>0.8938700308179947</v>
      </c>
      <c r="AC2186" s="84" t="n">
        <v>0.890153773916052</v>
      </c>
      <c r="AD2186" s="84" t="n">
        <v>0.9022285368297357</v>
      </c>
      <c r="AE2186" s="84" t="n">
        <v>0.9240741123581799</v>
      </c>
      <c r="AF2186" s="84" t="n">
        <v>0.885885795108323</v>
      </c>
      <c r="AG2186" s="84" t="n">
        <v>0.9259201165268162</v>
      </c>
      <c r="AH2186" s="84" t="n">
        <v>0.9382715358753444</v>
      </c>
      <c r="AI2186" s="84" t="n">
        <v>0.9075174757947078</v>
      </c>
      <c r="AJ2186" s="84" t="n">
        <v>0.8882639067996028</v>
      </c>
      <c r="AK2186" s="84" t="n">
        <v>0.8801500623382439</v>
      </c>
    </row>
    <row r="2187">
      <c r="A2187" s="84" t="n">
        <v>20</v>
      </c>
      <c r="B2187" s="84" t="n">
        <v>0.9318213782994952</v>
      </c>
      <c r="C2187" s="84" t="n">
        <v>0.8177162782208702</v>
      </c>
      <c r="D2187" s="84" t="n">
        <v>0.7964231313229371</v>
      </c>
      <c r="E2187" s="84" t="n">
        <v>0.8981315080300099</v>
      </c>
      <c r="F2187" s="84" t="n">
        <v>0.8700591836201977</v>
      </c>
      <c r="G2187" s="84" t="n">
        <v>0.8296287621622983</v>
      </c>
      <c r="H2187" s="84" t="n">
        <v>0.6186315651689149</v>
      </c>
      <c r="I2187" s="84" t="n">
        <v>0.7088342932790073</v>
      </c>
      <c r="J2187" s="84" t="n">
        <v>0.7349351666432027</v>
      </c>
      <c r="K2187" s="84" t="n">
        <v>0.6069846362295152</v>
      </c>
      <c r="L2187" s="84" t="n">
        <v>0.6205050382458612</v>
      </c>
      <c r="M2187" s="84" t="n">
        <v>0.7152471502911182</v>
      </c>
      <c r="N2187" s="84" t="n">
        <v>0.6149173207497446</v>
      </c>
      <c r="O2187" s="84" t="n">
        <v>0.6274582565271082</v>
      </c>
      <c r="P2187" s="84" t="n">
        <v>0.7067915068993685</v>
      </c>
      <c r="Q2187" s="84" t="n">
        <v>0.6362246070658294</v>
      </c>
      <c r="R2187" s="84" t="n">
        <v>0.6365770064925814</v>
      </c>
      <c r="S2187" s="84" t="n">
        <v>0.7011884878103443</v>
      </c>
      <c r="T2187" s="84" t="n">
        <v>0.6319013351932568</v>
      </c>
      <c r="U2187" s="84" t="n">
        <v>0.6267662203421369</v>
      </c>
      <c r="V2187" s="84" t="n">
        <v>0.6969910752882427</v>
      </c>
      <c r="W2187" s="84" t="n">
        <v>0.62843011447981</v>
      </c>
      <c r="X2187" s="84" t="n">
        <v>0.6326959136693565</v>
      </c>
      <c r="Y2187" s="84" t="n">
        <v>0.6955709308054062</v>
      </c>
      <c r="Z2187" s="84" t="n">
        <v>0.6325094271878796</v>
      </c>
      <c r="AA2187" s="84" t="n">
        <v>0.6252374606553026</v>
      </c>
      <c r="AB2187" s="84" t="n">
        <v>0.6730622526692153</v>
      </c>
      <c r="AC2187" s="84" t="n">
        <v>0.6391450058601678</v>
      </c>
      <c r="AD2187" s="84" t="n">
        <v>0.6326945894793266</v>
      </c>
      <c r="AE2187" s="84" t="n">
        <v>0.7000193020122195</v>
      </c>
      <c r="AF2187" s="84" t="n">
        <v>0.8673512193129972</v>
      </c>
      <c r="AG2187" s="84" t="n">
        <v>0.9138103525380906</v>
      </c>
      <c r="AH2187" s="84" t="n">
        <v>0.9333339460201595</v>
      </c>
      <c r="AI2187" s="84" t="n">
        <v>0.8924846419767948</v>
      </c>
      <c r="AJ2187" s="84" t="n">
        <v>0.8378911409449856</v>
      </c>
      <c r="AK2187" s="84" t="n">
        <v>0.8757240822268774</v>
      </c>
    </row>
    <row r="2188">
      <c r="A2188" s="84" t="n">
        <v>21</v>
      </c>
      <c r="B2188" s="84" t="n">
        <v>0.651492873009028</v>
      </c>
      <c r="C2188" s="84" t="n">
        <v>0.5030616666971695</v>
      </c>
      <c r="D2188" s="84" t="n">
        <v>0.5273084285224846</v>
      </c>
      <c r="E2188" s="84" t="n">
        <v>0.6277455806261141</v>
      </c>
      <c r="F2188" s="84" t="n">
        <v>0.5527103896919335</v>
      </c>
      <c r="G2188" s="84" t="n">
        <v>0.5661700954755511</v>
      </c>
      <c r="H2188" s="84" t="n">
        <v>0.5789984475086348</v>
      </c>
      <c r="I2188" s="84" t="n">
        <v>0.6216802138843847</v>
      </c>
      <c r="J2188" s="84" t="n">
        <v>0.6593894721810701</v>
      </c>
      <c r="K2188" s="84" t="n">
        <v>0.569455278789662</v>
      </c>
      <c r="L2188" s="84" t="n">
        <v>0.5885837619182865</v>
      </c>
      <c r="M2188" s="84" t="n">
        <v>0.6820017821384332</v>
      </c>
      <c r="N2188" s="84" t="n">
        <v>0.5709718883090471</v>
      </c>
      <c r="O2188" s="84" t="n">
        <v>0.5864412397502911</v>
      </c>
      <c r="P2188" s="84" t="n">
        <v>0.6735121776102122</v>
      </c>
      <c r="Q2188" s="84" t="n">
        <v>0.6020832634355268</v>
      </c>
      <c r="R2188" s="84" t="n">
        <v>0.6055705262467482</v>
      </c>
      <c r="S2188" s="84" t="n">
        <v>0.6660076836804384</v>
      </c>
      <c r="T2188" s="84" t="n">
        <v>0.5901939827036653</v>
      </c>
      <c r="U2188" s="84" t="n">
        <v>0.5923265863416121</v>
      </c>
      <c r="V2188" s="84" t="n">
        <v>0.6592513839513264</v>
      </c>
      <c r="W2188" s="84" t="n">
        <v>0.5960970906286973</v>
      </c>
      <c r="X2188" s="84" t="n">
        <v>0.5958867270818976</v>
      </c>
      <c r="Y2188" s="84" t="n">
        <v>0.6545604131091796</v>
      </c>
      <c r="Z2188" s="84" t="n">
        <v>0.5967651769818488</v>
      </c>
      <c r="AA2188" s="84" t="n">
        <v>0.5936781544492692</v>
      </c>
      <c r="AB2188" s="84" t="n">
        <v>0.6345894848170651</v>
      </c>
      <c r="AC2188" s="84" t="n">
        <v>0.6016220834738689</v>
      </c>
      <c r="AD2188" s="84" t="n">
        <v>0.5975426544053185</v>
      </c>
      <c r="AE2188" s="84" t="n">
        <v>0.6601695506765838</v>
      </c>
      <c r="AF2188" s="84" t="n">
        <v>0.5970452017940074</v>
      </c>
      <c r="AG2188" s="84" t="n">
        <v>0.6306183721874818</v>
      </c>
      <c r="AH2188" s="84" t="n">
        <v>0.6783212354323718</v>
      </c>
      <c r="AI2188" s="84" t="n">
        <v>0.6244449906065688</v>
      </c>
      <c r="AJ2188" s="84" t="n">
        <v>0.5208569644587074</v>
      </c>
      <c r="AK2188" s="84" t="n">
        <v>0.6122181080571799</v>
      </c>
    </row>
    <row r="2189">
      <c r="A2189" s="84" t="n">
        <v>22</v>
      </c>
      <c r="B2189" s="84" t="n">
        <v>0.5595196444117951</v>
      </c>
      <c r="C2189" s="84" t="n">
        <v>0.4552500838266526</v>
      </c>
      <c r="D2189" s="84" t="n">
        <v>0.4921085040962642</v>
      </c>
      <c r="E2189" s="84" t="n">
        <v>0.5390687483034696</v>
      </c>
      <c r="F2189" s="84" t="n">
        <v>0.4987193830866249</v>
      </c>
      <c r="G2189" s="84" t="n">
        <v>0.5285103669222359</v>
      </c>
      <c r="H2189" s="84" t="n">
        <v>0.5165514770570773</v>
      </c>
      <c r="I2189" s="84" t="n">
        <v>0.5710474486541413</v>
      </c>
      <c r="J2189" s="84" t="n">
        <v>0.6017278151697052</v>
      </c>
      <c r="K2189" s="84" t="n">
        <v>0.5111005937977402</v>
      </c>
      <c r="L2189" s="84" t="n">
        <v>0.5320923415889719</v>
      </c>
      <c r="M2189" s="84" t="n">
        <v>0.6209344008441384</v>
      </c>
      <c r="N2189" s="84" t="n">
        <v>0.5126590870102457</v>
      </c>
      <c r="O2189" s="84" t="n">
        <v>0.5310521133920032</v>
      </c>
      <c r="P2189" s="84" t="n">
        <v>0.6103488427169246</v>
      </c>
      <c r="Q2189" s="84" t="n">
        <v>0.5386354178820538</v>
      </c>
      <c r="R2189" s="84" t="n">
        <v>0.5488156856940115</v>
      </c>
      <c r="S2189" s="84" t="n">
        <v>0.6057334417845767</v>
      </c>
      <c r="T2189" s="84" t="n">
        <v>0.5417137796990639</v>
      </c>
      <c r="U2189" s="84" t="n">
        <v>0.5389064334621653</v>
      </c>
      <c r="V2189" s="84" t="n">
        <v>0.5995686846333013</v>
      </c>
      <c r="W2189" s="84" t="n">
        <v>0.5403831380352696</v>
      </c>
      <c r="X2189" s="84" t="n">
        <v>0.5386908624569043</v>
      </c>
      <c r="Y2189" s="84" t="n">
        <v>0.5939311772635449</v>
      </c>
      <c r="Z2189" s="84" t="n">
        <v>0.5391495718466126</v>
      </c>
      <c r="AA2189" s="84" t="n">
        <v>0.5375431517709856</v>
      </c>
      <c r="AB2189" s="84" t="n">
        <v>0.5707056506047773</v>
      </c>
      <c r="AC2189" s="84" t="n">
        <v>0.5364394434831318</v>
      </c>
      <c r="AD2189" s="84" t="n">
        <v>0.5398879738041921</v>
      </c>
      <c r="AE2189" s="84" t="n">
        <v>0.5925744360711421</v>
      </c>
      <c r="AF2189" s="84" t="n">
        <v>0.567727383855949</v>
      </c>
      <c r="AG2189" s="84" t="n">
        <v>0.5916081426941813</v>
      </c>
      <c r="AH2189" s="84" t="n">
        <v>0.6231198838985104</v>
      </c>
      <c r="AI2189" s="84" t="n">
        <v>0.596081899797084</v>
      </c>
      <c r="AJ2189" s="84" t="n">
        <v>0.4909214414259367</v>
      </c>
      <c r="AK2189" s="84" t="n">
        <v>0.5780715811527072</v>
      </c>
    </row>
    <row r="2190">
      <c r="A2190" s="84" t="n">
        <v>23</v>
      </c>
      <c r="B2190" s="84" t="n">
        <v>0.4419943253739012</v>
      </c>
      <c r="C2190" s="84" t="n">
        <v>0.3905428760106002</v>
      </c>
      <c r="D2190" s="84" t="n">
        <v>0.4271089590190731</v>
      </c>
      <c r="E2190" s="84" t="n">
        <v>0.4256937934276768</v>
      </c>
      <c r="F2190" s="84" t="n">
        <v>0.4276783780485139</v>
      </c>
      <c r="G2190" s="84" t="n">
        <v>0.4586243616505541</v>
      </c>
      <c r="H2190" s="84" t="n">
        <v>0.4997911411515554</v>
      </c>
      <c r="I2190" s="84" t="n">
        <v>0.5496898276966171</v>
      </c>
      <c r="J2190" s="84" t="n">
        <v>0.5756028809453519</v>
      </c>
      <c r="K2190" s="84" t="n">
        <v>0.5012088511568638</v>
      </c>
      <c r="L2190" s="84" t="n">
        <v>0.5215055363293227</v>
      </c>
      <c r="M2190" s="84" t="n">
        <v>0.6050137596832843</v>
      </c>
      <c r="N2190" s="84" t="n">
        <v>0.5002961088168824</v>
      </c>
      <c r="O2190" s="84" t="n">
        <v>0.5205318424554175</v>
      </c>
      <c r="P2190" s="84" t="n">
        <v>0.5949217544858744</v>
      </c>
      <c r="Q2190" s="84" t="n">
        <v>0.5245490276985603</v>
      </c>
      <c r="R2190" s="84" t="n">
        <v>0.5369884886391483</v>
      </c>
      <c r="S2190" s="84" t="n">
        <v>0.5869075069963611</v>
      </c>
      <c r="T2190" s="84" t="n">
        <v>0.5230458307644333</v>
      </c>
      <c r="U2190" s="84" t="n">
        <v>0.5261549493253498</v>
      </c>
      <c r="V2190" s="84" t="n">
        <v>0.5824614413094954</v>
      </c>
      <c r="W2190" s="84" t="n">
        <v>0.5261913038834058</v>
      </c>
      <c r="X2190" s="84" t="n">
        <v>0.5230300050129478</v>
      </c>
      <c r="Y2190" s="84" t="n">
        <v>0.5778547593690295</v>
      </c>
      <c r="Z2190" s="84" t="n">
        <v>0.5286513028773618</v>
      </c>
      <c r="AA2190" s="84" t="n">
        <v>0.524777012149453</v>
      </c>
      <c r="AB2190" s="84" t="n">
        <v>0.5539778219074566</v>
      </c>
      <c r="AC2190" s="84" t="n">
        <v>0.5218656797359926</v>
      </c>
      <c r="AD2190" s="84" t="n">
        <v>0.5193750276440161</v>
      </c>
      <c r="AE2190" s="84" t="n">
        <v>0.5762690458972376</v>
      </c>
      <c r="AF2190" s="84" t="n">
        <v>0.5171082476714445</v>
      </c>
      <c r="AG2190" s="84" t="n">
        <v>0.5279955658545041</v>
      </c>
      <c r="AH2190" s="84" t="n">
        <v>0.5203199583799174</v>
      </c>
      <c r="AI2190" s="84" t="n">
        <v>0.5431849834395841</v>
      </c>
      <c r="AJ2190" s="84" t="n">
        <v>0.4181107743028922</v>
      </c>
      <c r="AK2190" s="84" t="n">
        <v>0.4896052474416446</v>
      </c>
    </row>
    <row r="2191">
      <c r="A2191" s="84" t="n">
        <v>24</v>
      </c>
      <c r="B2191" s="84" t="n">
        <v>0.3693261003741627</v>
      </c>
      <c r="C2191" s="84" t="n">
        <v>0.3711613311722819</v>
      </c>
      <c r="D2191" s="84" t="n">
        <v>0.4106111507022135</v>
      </c>
      <c r="E2191" s="84" t="n">
        <v>0.3556783742412837</v>
      </c>
      <c r="F2191" s="84" t="n">
        <v>0.4056768422959049</v>
      </c>
      <c r="G2191" s="84" t="n">
        <v>0.4410464633486734</v>
      </c>
      <c r="H2191" s="84" t="n">
        <v>0.4963988145369931</v>
      </c>
      <c r="I2191" s="84" t="n">
        <v>0.5309891435012678</v>
      </c>
      <c r="J2191" s="84" t="n">
        <v>0.5888300809406964</v>
      </c>
      <c r="K2191" s="84" t="n">
        <v>0.4985555563699493</v>
      </c>
      <c r="L2191" s="84" t="n">
        <v>0.5111144122794322</v>
      </c>
      <c r="M2191" s="84" t="n">
        <v>0.6233323125827869</v>
      </c>
      <c r="N2191" s="84" t="n">
        <v>0.475210147756062</v>
      </c>
      <c r="O2191" s="84" t="n">
        <v>0.5037171545776788</v>
      </c>
      <c r="P2191" s="84" t="n">
        <v>0.6107195375951722</v>
      </c>
      <c r="Q2191" s="84" t="n">
        <v>0.4890335975178308</v>
      </c>
      <c r="R2191" s="84" t="n">
        <v>0.5220951455998127</v>
      </c>
      <c r="S2191" s="84" t="n">
        <v>0.6024142154850215</v>
      </c>
      <c r="T2191" s="84" t="n">
        <v>0.5045730785619239</v>
      </c>
      <c r="U2191" s="84" t="n">
        <v>0.5060640335756512</v>
      </c>
      <c r="V2191" s="84" t="n">
        <v>0.5863283997135318</v>
      </c>
      <c r="W2191" s="84" t="n">
        <v>0.4938539882911765</v>
      </c>
      <c r="X2191" s="84" t="n">
        <v>0.5022563262588091</v>
      </c>
      <c r="Y2191" s="84" t="n">
        <v>0.5845954182551363</v>
      </c>
      <c r="Z2191" s="84" t="n">
        <v>0.4983085011189843</v>
      </c>
      <c r="AA2191" s="84" t="n">
        <v>0.5047969126263298</v>
      </c>
      <c r="AB2191" s="84" t="n">
        <v>0.5620927080054895</v>
      </c>
      <c r="AC2191" s="84" t="n">
        <v>0.4872186101173817</v>
      </c>
      <c r="AD2191" s="84" t="n">
        <v>0.5007565112208175</v>
      </c>
      <c r="AE2191" s="84" t="n">
        <v>0.5734374018140618</v>
      </c>
      <c r="AF2191" s="84" t="n">
        <v>0.5075553759497584</v>
      </c>
      <c r="AG2191" s="84" t="n">
        <v>0.5177443516972446</v>
      </c>
      <c r="AH2191" s="84" t="n">
        <v>0.483693007138867</v>
      </c>
      <c r="AI2191" s="84" t="n">
        <v>0.4735203325570029</v>
      </c>
      <c r="AJ2191" s="84" t="n">
        <v>0.3990443470742595</v>
      </c>
      <c r="AK2191" s="84" t="n">
        <v>0.4735845651775495</v>
      </c>
    </row>
    <row r="2201">
      <c r="A2201" s="84" t="inlineStr">
        <is>
          <t>PVVAC-P-240to760-E10-rDXGF-Hsp1985-CZ08</t>
        </is>
      </c>
      <c r="B2201" s="83" t="n"/>
      <c r="C2201" s="83" t="n"/>
      <c r="D2201" s="83" t="n">
        <v>2015</v>
      </c>
      <c r="E2201" s="83" t="n"/>
      <c r="F2201" s="84" t="inlineStr">
        <is>
          <t>Source Annual kWh:</t>
        </is>
      </c>
      <c r="G2201" s="162" t="n">
        <v>3856764.960000011</v>
      </c>
      <c r="H2201" s="83" t="inlineStr">
        <is>
          <t>DEER</t>
        </is>
      </c>
      <c r="I2201" s="83" t="n"/>
      <c r="J2201" s="83" t="n"/>
      <c r="K2201" s="83" t="inlineStr">
        <is>
          <t>PDAF</t>
        </is>
      </c>
      <c r="L2201" s="83" t="inlineStr">
        <is>
          <t>Monthly</t>
        </is>
      </c>
      <c r="M2201" s="83" t="n"/>
      <c r="N2201" s="83" t="n"/>
      <c r="O2201" s="83" t="n"/>
      <c r="P2201" s="83" t="n"/>
      <c r="Q2201" s="83" t="n"/>
      <c r="R2201" s="83" t="n"/>
      <c r="S2201" s="83" t="n"/>
      <c r="T2201" s="105" t="n"/>
      <c r="U2201" s="83" t="n"/>
      <c r="V2201" s="83" t="n"/>
      <c r="W2201" s="83" t="n"/>
      <c r="X2201" s="83" t="n"/>
      <c r="Y2201" s="83" t="n"/>
      <c r="Z2201" s="83" t="n"/>
      <c r="AA2201" s="83" t="n"/>
      <c r="AB2201" s="83" t="n"/>
      <c r="AC2201" s="83" t="n"/>
      <c r="AD2201" s="83" t="n"/>
      <c r="AE2201" s="83" t="n"/>
      <c r="AF2201" s="83" t="n"/>
      <c r="AG2201" s="83" t="n"/>
      <c r="AH2201" s="83" t="n"/>
      <c r="AI2201" s="83" t="n"/>
      <c r="AJ2201" s="83" t="n"/>
      <c r="AK2201" s="83" t="n"/>
    </row>
    <row r="2202">
      <c r="A2202" s="106" t="n">
        <v>56</v>
      </c>
      <c r="B2202" s="84" t="inlineStr">
        <is>
          <t>PVVAC-P-240to760-E10-20-MM</t>
        </is>
      </c>
      <c r="C2202" s="83" t="n"/>
      <c r="D2202" s="83" t="n"/>
      <c r="E2202" s="83" t="n"/>
      <c r="F2202" s="83" t="inlineStr">
        <is>
          <t>Source Sample Size:</t>
        </is>
      </c>
      <c r="G2202" s="83" t="n">
        <v>0</v>
      </c>
      <c r="H2202" s="83" t="inlineStr">
        <is>
          <t>DEER</t>
        </is>
      </c>
      <c r="I2202" s="83" t="n"/>
      <c r="J2202" s="83" t="n"/>
      <c r="K2202" s="83" t="inlineStr">
        <is>
          <t>WKWE</t>
        </is>
      </c>
      <c r="L2202" s="83" t="inlineStr">
        <is>
          <t>Monthly</t>
        </is>
      </c>
      <c r="M2202" s="83" t="n"/>
      <c r="N2202" s="83" t="inlineStr">
        <is>
          <t>Weekend Peak3</t>
        </is>
      </c>
      <c r="O2202" s="83" t="n"/>
      <c r="P2202" s="83" t="n"/>
      <c r="Q2202" s="83" t="n"/>
      <c r="R2202" s="83" t="n"/>
      <c r="S2202" s="83" t="n"/>
      <c r="T2202" s="83" t="n"/>
      <c r="U2202" s="83" t="n"/>
      <c r="V2202" s="83" t="n"/>
      <c r="W2202" s="83" t="n"/>
      <c r="X2202" s="83" t="n"/>
      <c r="Y2202" s="83" t="n"/>
      <c r="Z2202" s="83" t="n"/>
      <c r="AA2202" s="83" t="n"/>
      <c r="AB2202" s="83" t="n"/>
      <c r="AC2202" s="83" t="n"/>
      <c r="AD2202" s="83" t="n"/>
      <c r="AE2202" s="83" t="n"/>
      <c r="AF2202" s="83" t="n"/>
      <c r="AG2202" s="83" t="n"/>
      <c r="AH2202" s="83" t="n"/>
      <c r="AI2202" s="83" t="n"/>
      <c r="AJ2202" s="83" t="n"/>
      <c r="AK2202" s="83" t="n"/>
    </row>
    <row r="2203">
      <c r="A2203" s="84" t="n"/>
      <c r="B2203" s="84" t="n">
        <v>1</v>
      </c>
      <c r="C2203" s="84" t="inlineStr">
        <is>
          <t>JANUARY</t>
        </is>
      </c>
      <c r="D2203" s="84" t="inlineStr">
        <is>
          <t>JAN</t>
        </is>
      </c>
      <c r="E2203" s="84" t="n">
        <v>2</v>
      </c>
      <c r="F2203" s="84" t="inlineStr">
        <is>
          <t>FEBRUARY</t>
        </is>
      </c>
      <c r="G2203" s="84" t="inlineStr">
        <is>
          <t>FEB</t>
        </is>
      </c>
      <c r="H2203" s="84" t="n">
        <v>3</v>
      </c>
      <c r="I2203" s="84" t="inlineStr">
        <is>
          <t>MARCH</t>
        </is>
      </c>
      <c r="J2203" s="84" t="inlineStr">
        <is>
          <t>MAR</t>
        </is>
      </c>
      <c r="K2203" s="84" t="n">
        <v>4</v>
      </c>
      <c r="L2203" s="84" t="inlineStr">
        <is>
          <t>APRIL</t>
        </is>
      </c>
      <c r="M2203" s="84" t="inlineStr">
        <is>
          <t>APR</t>
        </is>
      </c>
      <c r="N2203" s="84" t="n">
        <v>5</v>
      </c>
      <c r="O2203" s="84" t="inlineStr">
        <is>
          <t>MAY</t>
        </is>
      </c>
      <c r="P2203" s="84" t="inlineStr">
        <is>
          <t>MAY</t>
        </is>
      </c>
      <c r="Q2203" s="84" t="n">
        <v>6</v>
      </c>
      <c r="R2203" s="84" t="inlineStr">
        <is>
          <t>JUNE</t>
        </is>
      </c>
      <c r="S2203" s="84" t="inlineStr">
        <is>
          <t>JUN</t>
        </is>
      </c>
      <c r="T2203" s="84" t="n">
        <v>7</v>
      </c>
      <c r="U2203" s="84" t="inlineStr">
        <is>
          <t>JULY</t>
        </is>
      </c>
      <c r="V2203" s="84" t="inlineStr">
        <is>
          <t>JUL</t>
        </is>
      </c>
      <c r="W2203" s="84" t="n">
        <v>8</v>
      </c>
      <c r="X2203" s="84" t="inlineStr">
        <is>
          <t>AUGUST</t>
        </is>
      </c>
      <c r="Y2203" s="84" t="inlineStr">
        <is>
          <t>AUG</t>
        </is>
      </c>
      <c r="Z2203" s="84" t="n">
        <v>9</v>
      </c>
      <c r="AA2203" s="84" t="inlineStr">
        <is>
          <t>SEPTEMBER</t>
        </is>
      </c>
      <c r="AB2203" s="84" t="inlineStr">
        <is>
          <t>SEP</t>
        </is>
      </c>
      <c r="AC2203" s="84" t="n">
        <v>10</v>
      </c>
      <c r="AD2203" s="84" t="inlineStr">
        <is>
          <t>OCTOBER</t>
        </is>
      </c>
      <c r="AE2203" s="84" t="inlineStr">
        <is>
          <t>OCT</t>
        </is>
      </c>
      <c r="AF2203" s="84" t="n">
        <v>11</v>
      </c>
      <c r="AG2203" s="84" t="inlineStr">
        <is>
          <t>NOVEMBER</t>
        </is>
      </c>
      <c r="AH2203" s="84" t="inlineStr">
        <is>
          <t>NOV</t>
        </is>
      </c>
      <c r="AI2203" s="84" t="n">
        <v>12</v>
      </c>
      <c r="AJ2203" s="84" t="inlineStr">
        <is>
          <t>DECEMBER</t>
        </is>
      </c>
      <c r="AK2203" s="84" t="inlineStr">
        <is>
          <t>DEC</t>
        </is>
      </c>
    </row>
    <row r="2204">
      <c r="A2204" s="83" t="n"/>
      <c r="B2204" s="84" t="n">
        <v>31</v>
      </c>
      <c r="C2204" s="83" t="n"/>
      <c r="D2204" s="83" t="n"/>
      <c r="E2204" s="84" t="n">
        <v>28</v>
      </c>
      <c r="F2204" s="83" t="n"/>
      <c r="G2204" s="83" t="n"/>
      <c r="H2204" s="84" t="n">
        <v>31</v>
      </c>
      <c r="I2204" s="83" t="n"/>
      <c r="J2204" s="83" t="n"/>
      <c r="K2204" s="84" t="n">
        <v>30</v>
      </c>
      <c r="L2204" s="83" t="n"/>
      <c r="M2204" s="83" t="n"/>
      <c r="N2204" s="84" t="n">
        <v>31</v>
      </c>
      <c r="O2204" s="83" t="n"/>
      <c r="P2204" s="83" t="n"/>
      <c r="Q2204" s="84" t="n">
        <v>30</v>
      </c>
      <c r="R2204" s="83" t="n"/>
      <c r="S2204" s="83" t="n"/>
      <c r="T2204" s="84" t="n">
        <v>31</v>
      </c>
      <c r="U2204" s="83" t="n"/>
      <c r="V2204" s="83" t="n"/>
      <c r="W2204" s="84" t="n">
        <v>31</v>
      </c>
      <c r="X2204" s="83" t="n"/>
      <c r="Y2204" s="83" t="n"/>
      <c r="Z2204" s="84" t="n">
        <v>30</v>
      </c>
      <c r="AA2204" s="83" t="n"/>
      <c r="AB2204" s="83" t="n"/>
      <c r="AC2204" s="84" t="n">
        <v>31</v>
      </c>
      <c r="AD2204" s="83" t="n"/>
      <c r="AE2204" s="83" t="n"/>
      <c r="AF2204" s="84" t="n">
        <v>30</v>
      </c>
      <c r="AG2204" s="83" t="n"/>
      <c r="AH2204" s="83" t="n"/>
      <c r="AI2204" s="84" t="n">
        <v>31</v>
      </c>
      <c r="AJ2204" s="83" t="n"/>
      <c r="AK2204" s="83" t="n"/>
    </row>
    <row r="2205">
      <c r="A2205" s="84" t="inlineStr">
        <is>
          <t>RATIOS</t>
        </is>
      </c>
      <c r="B2205" s="84" t="inlineStr">
        <is>
          <t>E.BKDWN</t>
        </is>
      </c>
      <c r="C2205" s="84" t="inlineStr">
        <is>
          <t>PEAK/AVG</t>
        </is>
      </c>
      <c r="D2205" s="84" t="inlineStr">
        <is>
          <t>END/AVG</t>
        </is>
      </c>
      <c r="E2205" s="84" t="inlineStr">
        <is>
          <t>E.BKDWN</t>
        </is>
      </c>
      <c r="F2205" s="84" t="inlineStr">
        <is>
          <t>PEAK/AVG</t>
        </is>
      </c>
      <c r="G2205" s="84" t="inlineStr">
        <is>
          <t>END/AVG</t>
        </is>
      </c>
      <c r="H2205" s="84" t="inlineStr">
        <is>
          <t>E.BKDWN</t>
        </is>
      </c>
      <c r="I2205" s="84" t="inlineStr">
        <is>
          <t>PEAK/AVG</t>
        </is>
      </c>
      <c r="J2205" s="84" t="inlineStr">
        <is>
          <t>END/AVG</t>
        </is>
      </c>
      <c r="K2205" s="84" t="inlineStr">
        <is>
          <t>E.BKDWN</t>
        </is>
      </c>
      <c r="L2205" s="84" t="inlineStr">
        <is>
          <t>PEAK/AVG</t>
        </is>
      </c>
      <c r="M2205" s="84" t="inlineStr">
        <is>
          <t>END/AVG</t>
        </is>
      </c>
      <c r="N2205" s="84" t="inlineStr">
        <is>
          <t>E.BKDWN</t>
        </is>
      </c>
      <c r="O2205" s="84" t="inlineStr">
        <is>
          <t>PEAK/AVG</t>
        </is>
      </c>
      <c r="P2205" s="84" t="inlineStr">
        <is>
          <t>END/AVG</t>
        </is>
      </c>
      <c r="Q2205" s="84" t="inlineStr">
        <is>
          <t>E.BKDWN</t>
        </is>
      </c>
      <c r="R2205" s="84" t="inlineStr">
        <is>
          <t>PEAK/AVG</t>
        </is>
      </c>
      <c r="S2205" s="84" t="inlineStr">
        <is>
          <t>END/AVG</t>
        </is>
      </c>
      <c r="T2205" s="84" t="inlineStr">
        <is>
          <t>E.BKDWN</t>
        </is>
      </c>
      <c r="U2205" s="84" t="inlineStr">
        <is>
          <t>PEAK/AVG</t>
        </is>
      </c>
      <c r="V2205" s="84" t="inlineStr">
        <is>
          <t>END/AVG</t>
        </is>
      </c>
      <c r="W2205" s="84" t="inlineStr">
        <is>
          <t>E.BKDWN</t>
        </is>
      </c>
      <c r="X2205" s="84" t="inlineStr">
        <is>
          <t>PEAK/AVG</t>
        </is>
      </c>
      <c r="Y2205" s="84" t="inlineStr">
        <is>
          <t>END/AVG</t>
        </is>
      </c>
      <c r="Z2205" s="84" t="inlineStr">
        <is>
          <t>E.BKDWN</t>
        </is>
      </c>
      <c r="AA2205" s="84" t="inlineStr">
        <is>
          <t>PEAK/AVG</t>
        </is>
      </c>
      <c r="AB2205" s="84" t="inlineStr">
        <is>
          <t>END/AVG</t>
        </is>
      </c>
      <c r="AC2205" s="84" t="inlineStr">
        <is>
          <t>E.BKDWN</t>
        </is>
      </c>
      <c r="AD2205" s="84" t="inlineStr">
        <is>
          <t>PEAK/AVG</t>
        </is>
      </c>
      <c r="AE2205" s="84" t="inlineStr">
        <is>
          <t>END/AVG</t>
        </is>
      </c>
      <c r="AF2205" s="84" t="inlineStr">
        <is>
          <t>E.BKDWN</t>
        </is>
      </c>
      <c r="AG2205" s="84" t="inlineStr">
        <is>
          <t>PEAK/AVG</t>
        </is>
      </c>
      <c r="AH2205" s="84" t="inlineStr">
        <is>
          <t>END/AVG</t>
        </is>
      </c>
      <c r="AI2205" s="84" t="inlineStr">
        <is>
          <t>E.BKDWN</t>
        </is>
      </c>
      <c r="AJ2205" s="84" t="inlineStr">
        <is>
          <t>PEAK/AVG</t>
        </is>
      </c>
      <c r="AK2205" s="84" t="inlineStr">
        <is>
          <t>END/AVG</t>
        </is>
      </c>
    </row>
    <row r="2206">
      <c r="A2206" s="83" t="n"/>
      <c r="B2206" s="166" t="n">
        <v>0.07010645225808049</v>
      </c>
      <c r="C2206" s="167" t="n">
        <v>1.071951128011098</v>
      </c>
      <c r="D2206" s="167" t="n">
        <v>0.8366792069441014</v>
      </c>
      <c r="E2206" s="166" t="n">
        <v>0.064570237555578</v>
      </c>
      <c r="F2206" s="167" t="n">
        <v>1.144174677136837</v>
      </c>
      <c r="G2206" s="167" t="n">
        <v>0.8407878442959816</v>
      </c>
      <c r="H2206" s="166" t="n">
        <v>0.08079927418930043</v>
      </c>
      <c r="I2206" s="167" t="n">
        <v>1.091166585102422</v>
      </c>
      <c r="J2206" s="167" t="n">
        <v>0.8609726074381711</v>
      </c>
      <c r="K2206" s="166" t="n">
        <v>0.0775421699636136</v>
      </c>
      <c r="L2206" s="167" t="n">
        <v>1.140491525806601</v>
      </c>
      <c r="M2206" s="167" t="n">
        <v>0.8726351854785536</v>
      </c>
      <c r="N2206" s="166" t="n">
        <v>0.08615939131008267</v>
      </c>
      <c r="O2206" s="167" t="n">
        <v>1.137052315318756</v>
      </c>
      <c r="P2206" s="167" t="n">
        <v>0.8725532315232309</v>
      </c>
      <c r="Q2206" s="166" t="n">
        <v>0.09204853375284021</v>
      </c>
      <c r="R2206" s="167" t="n">
        <v>1.153123616879661</v>
      </c>
      <c r="S2206" s="167" t="n">
        <v>0.9001732084047158</v>
      </c>
      <c r="T2206" s="166" t="n">
        <v>0.09621994792108884</v>
      </c>
      <c r="U2206" s="167" t="n">
        <v>1.112694816109168</v>
      </c>
      <c r="V2206" s="167" t="n">
        <v>0.9116104903900237</v>
      </c>
      <c r="W2206" s="166" t="n">
        <v>0.1010793932861406</v>
      </c>
      <c r="X2206" s="167" t="n">
        <v>1.058025350121502</v>
      </c>
      <c r="Y2206" s="167" t="n">
        <v>0.8863622844299051</v>
      </c>
      <c r="Z2206" s="166" t="n">
        <v>0.09213682303929541</v>
      </c>
      <c r="AA2206" s="167" t="n">
        <v>1.13352888881304</v>
      </c>
      <c r="AB2206" s="167" t="n">
        <v>0.9090651002148874</v>
      </c>
      <c r="AC2206" s="166" t="n">
        <v>0.09390162195588159</v>
      </c>
      <c r="AD2206" s="167" t="n">
        <v>1.151138391789478</v>
      </c>
      <c r="AE2206" s="167" t="n">
        <v>0.8763044402560861</v>
      </c>
      <c r="AF2206" s="166" t="n">
        <v>0.07558409700890613</v>
      </c>
      <c r="AG2206" s="167" t="n">
        <v>1.094071946394006</v>
      </c>
      <c r="AH2206" s="167" t="n">
        <v>0.8895789688160225</v>
      </c>
      <c r="AI2206" s="166" t="n">
        <v>0.0698520577591923</v>
      </c>
      <c r="AJ2206" s="167" t="n">
        <v>1.125558468345288</v>
      </c>
      <c r="AK2206" s="167" t="n">
        <v>0.8305866965280068</v>
      </c>
      <c r="AM2206">
        <f>A2201</f>
        <v/>
      </c>
      <c r="AN2206" s="163">
        <f>1/($B2206*(1/$B2204)*(1/(5/7+2/7*$D2206))*$B2216/SUM($B2208:$B2231))</f>
        <v/>
      </c>
      <c r="AO2206" s="163">
        <f>1/(B2206*(1/B2204)*(1/(5/7+2/7*D2206)))</f>
        <v/>
      </c>
      <c r="AP2206" s="163" t="n"/>
      <c r="AR2206" s="168">
        <f>CHOOSE(AV$3,C2206,F2206,I2206,L2206,O2206,R2206,U2206,X2206,AA2206,AD2206,AG2206,AJ2206)</f>
        <v/>
      </c>
      <c r="AS2206" s="164" t="n"/>
      <c r="AT2206" s="164" t="n"/>
      <c r="AV2206" s="116">
        <f>AN2206/AR2206</f>
        <v/>
      </c>
      <c r="AW2206" s="165">
        <f>AO2206/AR2206</f>
        <v/>
      </c>
      <c r="AX2206" s="163" t="n"/>
    </row>
    <row r="2207">
      <c r="A2207" s="84" t="inlineStr">
        <is>
          <t>HOUR</t>
        </is>
      </c>
      <c r="B2207" s="84" t="inlineStr">
        <is>
          <t>PEAK</t>
        </is>
      </c>
      <c r="C2207" s="84" t="inlineStr">
        <is>
          <t>AVG</t>
        </is>
      </c>
      <c r="D2207" s="84" t="inlineStr">
        <is>
          <t>END</t>
        </is>
      </c>
      <c r="E2207" s="84" t="inlineStr">
        <is>
          <t>PEAK</t>
        </is>
      </c>
      <c r="F2207" s="84" t="inlineStr">
        <is>
          <t>AVG</t>
        </is>
      </c>
      <c r="G2207" s="84" t="inlineStr">
        <is>
          <t>END</t>
        </is>
      </c>
      <c r="H2207" s="84" t="inlineStr">
        <is>
          <t>PEAK</t>
        </is>
      </c>
      <c r="I2207" s="84" t="inlineStr">
        <is>
          <t>AVG</t>
        </is>
      </c>
      <c r="J2207" s="84" t="inlineStr">
        <is>
          <t>END</t>
        </is>
      </c>
      <c r="K2207" s="84" t="inlineStr">
        <is>
          <t>PEAK</t>
        </is>
      </c>
      <c r="L2207" s="84" t="inlineStr">
        <is>
          <t>AVG</t>
        </is>
      </c>
      <c r="M2207" s="84" t="inlineStr">
        <is>
          <t>END</t>
        </is>
      </c>
      <c r="N2207" s="84" t="inlineStr">
        <is>
          <t>PEAK</t>
        </is>
      </c>
      <c r="O2207" s="84" t="inlineStr">
        <is>
          <t>AVG</t>
        </is>
      </c>
      <c r="P2207" s="84" t="inlineStr">
        <is>
          <t>END</t>
        </is>
      </c>
      <c r="Q2207" s="84" t="inlineStr">
        <is>
          <t>PEAK</t>
        </is>
      </c>
      <c r="R2207" s="84" t="inlineStr">
        <is>
          <t>AVG</t>
        </is>
      </c>
      <c r="S2207" s="84" t="inlineStr">
        <is>
          <t>END</t>
        </is>
      </c>
      <c r="T2207" s="84" t="inlineStr">
        <is>
          <t>PEAK</t>
        </is>
      </c>
      <c r="U2207" s="84" t="inlineStr">
        <is>
          <t>AVG</t>
        </is>
      </c>
      <c r="V2207" s="84" t="inlineStr">
        <is>
          <t>END</t>
        </is>
      </c>
      <c r="W2207" s="84" t="inlineStr">
        <is>
          <t>PEAK</t>
        </is>
      </c>
      <c r="X2207" s="84" t="inlineStr">
        <is>
          <t>AVG</t>
        </is>
      </c>
      <c r="Y2207" s="84" t="inlineStr">
        <is>
          <t>END</t>
        </is>
      </c>
      <c r="Z2207" s="84" t="inlineStr">
        <is>
          <t>PEAK</t>
        </is>
      </c>
      <c r="AA2207" s="84" t="inlineStr">
        <is>
          <t>AVG</t>
        </is>
      </c>
      <c r="AB2207" s="84" t="inlineStr">
        <is>
          <t>END</t>
        </is>
      </c>
      <c r="AC2207" s="84" t="inlineStr">
        <is>
          <t>PEAK</t>
        </is>
      </c>
      <c r="AD2207" s="84" t="inlineStr">
        <is>
          <t>AVG</t>
        </is>
      </c>
      <c r="AE2207" s="84" t="inlineStr">
        <is>
          <t>END</t>
        </is>
      </c>
      <c r="AF2207" s="84" t="inlineStr">
        <is>
          <t>PEAK</t>
        </is>
      </c>
      <c r="AG2207" s="84" t="inlineStr">
        <is>
          <t>AVG</t>
        </is>
      </c>
      <c r="AH2207" s="84" t="inlineStr">
        <is>
          <t>END</t>
        </is>
      </c>
      <c r="AI2207" s="84" t="inlineStr">
        <is>
          <t>PEAK</t>
        </is>
      </c>
      <c r="AJ2207" s="84" t="inlineStr">
        <is>
          <t>AVG</t>
        </is>
      </c>
      <c r="AK2207" s="84" t="inlineStr">
        <is>
          <t>END</t>
        </is>
      </c>
    </row>
    <row r="2208">
      <c r="A2208" s="84" t="n">
        <v>1</v>
      </c>
      <c r="B2208" s="84" t="n">
        <v>0.3420239364368275</v>
      </c>
      <c r="C2208" s="84" t="n">
        <v>0.3705503070725742</v>
      </c>
      <c r="D2208" s="84" t="n">
        <v>0.393072100095218</v>
      </c>
      <c r="E2208" s="84" t="n">
        <v>0.3180400330885218</v>
      </c>
      <c r="F2208" s="84" t="n">
        <v>0.3608396007949281</v>
      </c>
      <c r="G2208" s="84" t="n">
        <v>0.3821558023456557</v>
      </c>
      <c r="H2208" s="84" t="n">
        <v>0.4741949118828818</v>
      </c>
      <c r="I2208" s="84" t="n">
        <v>0.4510024782041409</v>
      </c>
      <c r="J2208" s="84" t="n">
        <v>0.4350943648544958</v>
      </c>
      <c r="K2208" s="84" t="n">
        <v>0.4558362947967673</v>
      </c>
      <c r="L2208" s="84" t="n">
        <v>0.4407023148568739</v>
      </c>
      <c r="M2208" s="84" t="n">
        <v>0.4435474968700932</v>
      </c>
      <c r="N2208" s="84" t="n">
        <v>0.4291604850717273</v>
      </c>
      <c r="O2208" s="84" t="n">
        <v>0.4690002102049046</v>
      </c>
      <c r="P2208" s="84" t="n">
        <v>0.5377526039010972</v>
      </c>
      <c r="Q2208" s="84" t="n">
        <v>0.4574990317784876</v>
      </c>
      <c r="R2208" s="84" t="n">
        <v>0.468735619406532</v>
      </c>
      <c r="S2208" s="84" t="n">
        <v>0.486067599888845</v>
      </c>
      <c r="T2208" s="84" t="n">
        <v>0.4374896249764417</v>
      </c>
      <c r="U2208" s="84" t="n">
        <v>0.4553786175220889</v>
      </c>
      <c r="V2208" s="84" t="n">
        <v>0.4809417772162561</v>
      </c>
      <c r="W2208" s="84" t="n">
        <v>0.4421262444165837</v>
      </c>
      <c r="X2208" s="84" t="n">
        <v>0.4546024763436656</v>
      </c>
      <c r="Y2208" s="84" t="n">
        <v>0.4970133846139276</v>
      </c>
      <c r="Z2208" s="84" t="n">
        <v>0.4109527784639359</v>
      </c>
      <c r="AA2208" s="84" t="n">
        <v>0.4570129080816846</v>
      </c>
      <c r="AB2208" s="84" t="n">
        <v>0.4821460794504213</v>
      </c>
      <c r="AC2208" s="84" t="n">
        <v>0.3976782810735879</v>
      </c>
      <c r="AD2208" s="84" t="n">
        <v>0.4593792280840205</v>
      </c>
      <c r="AE2208" s="84" t="n">
        <v>0.5159882560937709</v>
      </c>
      <c r="AF2208" s="84" t="n">
        <v>0.3588277555364724</v>
      </c>
      <c r="AG2208" s="84" t="n">
        <v>0.3993134038559014</v>
      </c>
      <c r="AH2208" s="84" t="n">
        <v>0.4337293343125855</v>
      </c>
      <c r="AI2208" s="84" t="n">
        <v>0.3264113701200237</v>
      </c>
      <c r="AJ2208" s="84" t="n">
        <v>0.3743702608712438</v>
      </c>
      <c r="AK2208" s="84" t="n">
        <v>0.4050368855388978</v>
      </c>
    </row>
    <row r="2209">
      <c r="A2209" s="84" t="n">
        <v>2</v>
      </c>
      <c r="B2209" s="84" t="n">
        <v>0.3409783476895183</v>
      </c>
      <c r="C2209" s="84" t="n">
        <v>0.3696942508950005</v>
      </c>
      <c r="D2209" s="84" t="n">
        <v>0.3937350186627822</v>
      </c>
      <c r="E2209" s="84" t="n">
        <v>0.3170644748454318</v>
      </c>
      <c r="F2209" s="84" t="n">
        <v>0.3597806078939395</v>
      </c>
      <c r="G2209" s="84" t="n">
        <v>0.3827087779057771</v>
      </c>
      <c r="H2209" s="84" t="n">
        <v>0.4722068066992878</v>
      </c>
      <c r="I2209" s="84" t="n">
        <v>0.4085162744981998</v>
      </c>
      <c r="J2209" s="84" t="n">
        <v>0.4113877720014958</v>
      </c>
      <c r="K2209" s="84" t="n">
        <v>0.4541892572405808</v>
      </c>
      <c r="L2209" s="84" t="n">
        <v>0.4136511627518997</v>
      </c>
      <c r="M2209" s="84" t="n">
        <v>0.4168223155313132</v>
      </c>
      <c r="N2209" s="84" t="n">
        <v>0.4245297596345796</v>
      </c>
      <c r="O2209" s="84" t="n">
        <v>0.4580550395306313</v>
      </c>
      <c r="P2209" s="84" t="n">
        <v>0.5007252198742631</v>
      </c>
      <c r="Q2209" s="84" t="n">
        <v>0.4503175350121392</v>
      </c>
      <c r="R2209" s="84" t="n">
        <v>0.465193076204571</v>
      </c>
      <c r="S2209" s="84" t="n">
        <v>0.4856643191168435</v>
      </c>
      <c r="T2209" s="84" t="n">
        <v>0.4305155289400231</v>
      </c>
      <c r="U2209" s="84" t="n">
        <v>0.452891087342893</v>
      </c>
      <c r="V2209" s="84" t="n">
        <v>0.4773480381834773</v>
      </c>
      <c r="W2209" s="84" t="n">
        <v>0.4438722782657085</v>
      </c>
      <c r="X2209" s="84" t="n">
        <v>0.4524501854624202</v>
      </c>
      <c r="Y2209" s="84" t="n">
        <v>0.4919772895198079</v>
      </c>
      <c r="Z2209" s="84" t="n">
        <v>0.405527937138559</v>
      </c>
      <c r="AA2209" s="84" t="n">
        <v>0.4543814554631491</v>
      </c>
      <c r="AB2209" s="84" t="n">
        <v>0.4840124801919164</v>
      </c>
      <c r="AC2209" s="84" t="n">
        <v>0.3929362456601023</v>
      </c>
      <c r="AD2209" s="84" t="n">
        <v>0.4429170505452513</v>
      </c>
      <c r="AE2209" s="84" t="n">
        <v>0.4943850269890138</v>
      </c>
      <c r="AF2209" s="84" t="n">
        <v>0.357075436326032</v>
      </c>
      <c r="AG2209" s="84" t="n">
        <v>0.3804793542347387</v>
      </c>
      <c r="AH2209" s="84" t="n">
        <v>0.3933298843556912</v>
      </c>
      <c r="AI2209" s="84" t="n">
        <v>0.3251977691536663</v>
      </c>
      <c r="AJ2209" s="84" t="n">
        <v>0.3730796575763328</v>
      </c>
      <c r="AK2209" s="84" t="n">
        <v>0.405269956158571</v>
      </c>
    </row>
    <row r="2210">
      <c r="A2210" s="84" t="n">
        <v>3</v>
      </c>
      <c r="B2210" s="84" t="n">
        <v>0.338254966277068</v>
      </c>
      <c r="C2210" s="84" t="n">
        <v>0.3667101468857704</v>
      </c>
      <c r="D2210" s="84" t="n">
        <v>0.3935261423477317</v>
      </c>
      <c r="E2210" s="84" t="n">
        <v>0.3156474010675825</v>
      </c>
      <c r="F2210" s="84" t="n">
        <v>0.3573378918469327</v>
      </c>
      <c r="G2210" s="84" t="n">
        <v>0.3824683041976452</v>
      </c>
      <c r="H2210" s="84" t="n">
        <v>0.4177780761427378</v>
      </c>
      <c r="I2210" s="84" t="n">
        <v>0.4072401748142844</v>
      </c>
      <c r="J2210" s="84" t="n">
        <v>0.4115021166834119</v>
      </c>
      <c r="K2210" s="84" t="n">
        <v>0.4535704225722575</v>
      </c>
      <c r="L2210" s="84" t="n">
        <v>0.40459111485287</v>
      </c>
      <c r="M2210" s="84" t="n">
        <v>0.4171830961783931</v>
      </c>
      <c r="N2210" s="84" t="n">
        <v>0.4239817897135283</v>
      </c>
      <c r="O2210" s="84" t="n">
        <v>0.4237456868406451</v>
      </c>
      <c r="P2210" s="84" t="n">
        <v>0.5194975621587504</v>
      </c>
      <c r="Q2210" s="84" t="n">
        <v>0.4572779024782306</v>
      </c>
      <c r="R2210" s="84" t="n">
        <v>0.4663309982543989</v>
      </c>
      <c r="S2210" s="84" t="n">
        <v>0.4877436218334674</v>
      </c>
      <c r="T2210" s="84" t="n">
        <v>0.4326581403214916</v>
      </c>
      <c r="U2210" s="84" t="n">
        <v>0.45381452296167</v>
      </c>
      <c r="V2210" s="84" t="n">
        <v>0.4788604618516179</v>
      </c>
      <c r="W2210" s="84" t="n">
        <v>0.4422624656962522</v>
      </c>
      <c r="X2210" s="84" t="n">
        <v>0.4558777837088838</v>
      </c>
      <c r="Y2210" s="84" t="n">
        <v>0.498518453080259</v>
      </c>
      <c r="Z2210" s="84" t="n">
        <v>0.4056260290717486</v>
      </c>
      <c r="AA2210" s="84" t="n">
        <v>0.4327163405976568</v>
      </c>
      <c r="AB2210" s="84" t="n">
        <v>0.4840838860250342</v>
      </c>
      <c r="AC2210" s="84" t="n">
        <v>0.3898380313142365</v>
      </c>
      <c r="AD2210" s="84" t="n">
        <v>0.428102191849059</v>
      </c>
      <c r="AE2210" s="84" t="n">
        <v>0.4979224703139625</v>
      </c>
      <c r="AF2210" s="84" t="n">
        <v>0.3026911307587174</v>
      </c>
      <c r="AG2210" s="84" t="n">
        <v>0.3781468921143396</v>
      </c>
      <c r="AH2210" s="84" t="n">
        <v>0.3930826718425326</v>
      </c>
      <c r="AI2210" s="84" t="n">
        <v>0.3226060808553292</v>
      </c>
      <c r="AJ2210" s="84" t="n">
        <v>0.3702495311137777</v>
      </c>
      <c r="AK2210" s="84" t="n">
        <v>0.4051305968346834</v>
      </c>
    </row>
    <row r="2211">
      <c r="A2211" s="84" t="n">
        <v>4</v>
      </c>
      <c r="B2211" s="84" t="n">
        <v>0.3374621513042371</v>
      </c>
      <c r="C2211" s="84" t="n">
        <v>0.3656227355218891</v>
      </c>
      <c r="D2211" s="84" t="n">
        <v>0.3933845706230864</v>
      </c>
      <c r="E2211" s="84" t="n">
        <v>0.3143062599158706</v>
      </c>
      <c r="F2211" s="84" t="n">
        <v>0.3564850140723934</v>
      </c>
      <c r="G2211" s="84" t="n">
        <v>0.3829070832385494</v>
      </c>
      <c r="H2211" s="84" t="n">
        <v>0.4177089549270001</v>
      </c>
      <c r="I2211" s="84" t="n">
        <v>0.3907833820038371</v>
      </c>
      <c r="J2211" s="84" t="n">
        <v>0.435543685004577</v>
      </c>
      <c r="K2211" s="84" t="n">
        <v>0.3501532978770719</v>
      </c>
      <c r="L2211" s="84" t="n">
        <v>0.3963149506032727</v>
      </c>
      <c r="M2211" s="84" t="n">
        <v>0.4178380819393061</v>
      </c>
      <c r="N2211" s="84" t="n">
        <v>0.4236151366530693</v>
      </c>
      <c r="O2211" s="84" t="n">
        <v>0.4068186807266941</v>
      </c>
      <c r="P2211" s="84" t="n">
        <v>0.5200246815923003</v>
      </c>
      <c r="Q2211" s="84" t="n">
        <v>0.4467798826473883</v>
      </c>
      <c r="R2211" s="84" t="n">
        <v>0.4642739577180704</v>
      </c>
      <c r="S2211" s="84" t="n">
        <v>0.4866824311560892</v>
      </c>
      <c r="T2211" s="84" t="n">
        <v>0.4357501573675253</v>
      </c>
      <c r="U2211" s="84" t="n">
        <v>0.4537736894743882</v>
      </c>
      <c r="V2211" s="84" t="n">
        <v>0.4765427809363375</v>
      </c>
      <c r="W2211" s="84" t="n">
        <v>0.4397939208045088</v>
      </c>
      <c r="X2211" s="84" t="n">
        <v>0.4541029888722548</v>
      </c>
      <c r="Y2211" s="84" t="n">
        <v>0.4964314786296269</v>
      </c>
      <c r="Z2211" s="84" t="n">
        <v>0.3961583704189678</v>
      </c>
      <c r="AA2211" s="84" t="n">
        <v>0.4305533571051003</v>
      </c>
      <c r="AB2211" s="84" t="n">
        <v>0.480353019182843</v>
      </c>
      <c r="AC2211" s="84" t="n">
        <v>0.3862147294769058</v>
      </c>
      <c r="AD2211" s="84" t="n">
        <v>0.4127279672151162</v>
      </c>
      <c r="AE2211" s="84" t="n">
        <v>0.5006383659933731</v>
      </c>
      <c r="AF2211" s="84" t="n">
        <v>0.3019533376068892</v>
      </c>
      <c r="AG2211" s="84" t="n">
        <v>0.3596255545520737</v>
      </c>
      <c r="AH2211" s="84" t="n">
        <v>0.3934893885212695</v>
      </c>
      <c r="AI2211" s="84" t="n">
        <v>0.3217600041121592</v>
      </c>
      <c r="AJ2211" s="84" t="n">
        <v>0.3694450253021623</v>
      </c>
      <c r="AK2211" s="84" t="n">
        <v>0.4055527807136355</v>
      </c>
    </row>
    <row r="2212">
      <c r="A2212" s="84" t="n">
        <v>5</v>
      </c>
      <c r="B2212" s="84" t="n">
        <v>0.3374352031406467</v>
      </c>
      <c r="C2212" s="84" t="n">
        <v>0.365698314348632</v>
      </c>
      <c r="D2212" s="84" t="n">
        <v>0.3941107850436962</v>
      </c>
      <c r="E2212" s="84" t="n">
        <v>0.3142132298772254</v>
      </c>
      <c r="F2212" s="84" t="n">
        <v>0.3564618126314579</v>
      </c>
      <c r="G2212" s="84" t="n">
        <v>0.383297311663499</v>
      </c>
      <c r="H2212" s="84" t="n">
        <v>0.4020328599275967</v>
      </c>
      <c r="I2212" s="84" t="n">
        <v>0.3989518864181499</v>
      </c>
      <c r="J2212" s="84" t="n">
        <v>0.4493563047806314</v>
      </c>
      <c r="K2212" s="84" t="n">
        <v>0.3350894082190235</v>
      </c>
      <c r="L2212" s="84" t="n">
        <v>0.4307255242435185</v>
      </c>
      <c r="M2212" s="84" t="n">
        <v>0.4391799460787133</v>
      </c>
      <c r="N2212" s="84" t="n">
        <v>0.4578049762992961</v>
      </c>
      <c r="O2212" s="84" t="n">
        <v>0.4380278991898262</v>
      </c>
      <c r="P2212" s="84" t="n">
        <v>0.5662115409527013</v>
      </c>
      <c r="Q2212" s="84" t="n">
        <v>0.4709675135655122</v>
      </c>
      <c r="R2212" s="84" t="n">
        <v>0.5003931157640464</v>
      </c>
      <c r="S2212" s="84" t="n">
        <v>0.5270234521723972</v>
      </c>
      <c r="T2212" s="84" t="n">
        <v>0.4640729835842685</v>
      </c>
      <c r="U2212" s="84" t="n">
        <v>0.48863637811427</v>
      </c>
      <c r="V2212" s="84" t="n">
        <v>0.5141577174141926</v>
      </c>
      <c r="W2212" s="84" t="n">
        <v>0.469752665216952</v>
      </c>
      <c r="X2212" s="84" t="n">
        <v>0.4879234818113124</v>
      </c>
      <c r="Y2212" s="84" t="n">
        <v>0.534203822041723</v>
      </c>
      <c r="Z2212" s="84" t="n">
        <v>0.4202802490502558</v>
      </c>
      <c r="AA2212" s="84" t="n">
        <v>0.4581391730341683</v>
      </c>
      <c r="AB2212" s="84" t="n">
        <v>0.517873794586875</v>
      </c>
      <c r="AC2212" s="84" t="n">
        <v>0.4130655241819631</v>
      </c>
      <c r="AD2212" s="84" t="n">
        <v>0.4474510891248238</v>
      </c>
      <c r="AE2212" s="84" t="n">
        <v>0.5432658913134715</v>
      </c>
      <c r="AF2212" s="84" t="n">
        <v>0.354070078254454</v>
      </c>
      <c r="AG2212" s="84" t="n">
        <v>0.3684762634376201</v>
      </c>
      <c r="AH2212" s="84" t="n">
        <v>0.394061102976988</v>
      </c>
      <c r="AI2212" s="84" t="n">
        <v>0.3222514071294559</v>
      </c>
      <c r="AJ2212" s="84" t="n">
        <v>0.3696446437590681</v>
      </c>
      <c r="AK2212" s="84" t="n">
        <v>0.4062331537039147</v>
      </c>
    </row>
    <row r="2213">
      <c r="A2213" s="84" t="n">
        <v>6</v>
      </c>
      <c r="B2213" s="84" t="n">
        <v>0.3785284577997147</v>
      </c>
      <c r="C2213" s="84" t="n">
        <v>0.4106153989172243</v>
      </c>
      <c r="D2213" s="84" t="n">
        <v>0.4457106193773502</v>
      </c>
      <c r="E2213" s="84" t="n">
        <v>0.3531596269746883</v>
      </c>
      <c r="F2213" s="84" t="n">
        <v>0.3999615467591319</v>
      </c>
      <c r="G2213" s="84" t="n">
        <v>0.4332223887176573</v>
      </c>
      <c r="H2213" s="84" t="n">
        <v>0.4461098181962844</v>
      </c>
      <c r="I2213" s="84" t="n">
        <v>0.4541261391916803</v>
      </c>
      <c r="J2213" s="84" t="n">
        <v>0.5202541457570173</v>
      </c>
      <c r="K2213" s="84" t="n">
        <v>0.4808469713686145</v>
      </c>
      <c r="L2213" s="84" t="n">
        <v>0.4881289060527162</v>
      </c>
      <c r="M2213" s="84" t="n">
        <v>0.5125652752298631</v>
      </c>
      <c r="N2213" s="84" t="n">
        <v>0.4992028310439474</v>
      </c>
      <c r="O2213" s="84" t="n">
        <v>0.5344555956887193</v>
      </c>
      <c r="P2213" s="84" t="n">
        <v>0.6304990959729454</v>
      </c>
      <c r="Q2213" s="84" t="n">
        <v>0.5362539613794138</v>
      </c>
      <c r="R2213" s="84" t="n">
        <v>0.5480041579200692</v>
      </c>
      <c r="S2213" s="84" t="n">
        <v>0.5686143604359317</v>
      </c>
      <c r="T2213" s="84" t="n">
        <v>0.5160577281912325</v>
      </c>
      <c r="U2213" s="84" t="n">
        <v>0.5353099459163327</v>
      </c>
      <c r="V2213" s="84" t="n">
        <v>0.5658094686600689</v>
      </c>
      <c r="W2213" s="84" t="n">
        <v>0.5124441658371937</v>
      </c>
      <c r="X2213" s="84" t="n">
        <v>0.5292033674951533</v>
      </c>
      <c r="Y2213" s="84" t="n">
        <v>0.5775101720985394</v>
      </c>
      <c r="Z2213" s="84" t="n">
        <v>0.4643239241856582</v>
      </c>
      <c r="AA2213" s="84" t="n">
        <v>0.5084851958571923</v>
      </c>
      <c r="AB2213" s="84" t="n">
        <v>0.5610665850600002</v>
      </c>
      <c r="AC2213" s="84" t="n">
        <v>0.4475306819519304</v>
      </c>
      <c r="AD2213" s="84" t="n">
        <v>0.4948438141094408</v>
      </c>
      <c r="AE2213" s="84" t="n">
        <v>0.5871853589881537</v>
      </c>
      <c r="AF2213" s="84" t="n">
        <v>0.3910458520301405</v>
      </c>
      <c r="AG2213" s="84" t="n">
        <v>0.4104374666690883</v>
      </c>
      <c r="AH2213" s="84" t="n">
        <v>0.4402170999452722</v>
      </c>
      <c r="AI2213" s="84" t="n">
        <v>0.4165087768896657</v>
      </c>
      <c r="AJ2213" s="84" t="n">
        <v>0.423265523109737</v>
      </c>
      <c r="AK2213" s="84" t="n">
        <v>0.4593778439446078</v>
      </c>
    </row>
    <row r="2214">
      <c r="A2214" s="84" t="n">
        <v>7</v>
      </c>
      <c r="B2214" s="84" t="n">
        <v>0.426135083598593</v>
      </c>
      <c r="C2214" s="84" t="n">
        <v>0.4619841440660084</v>
      </c>
      <c r="D2214" s="84" t="n">
        <v>0.4965070183496786</v>
      </c>
      <c r="E2214" s="84" t="n">
        <v>0.3971849613171042</v>
      </c>
      <c r="F2214" s="84" t="n">
        <v>0.4502169469619556</v>
      </c>
      <c r="G2214" s="84" t="n">
        <v>0.4825947181488585</v>
      </c>
      <c r="H2214" s="84" t="n">
        <v>0.4896352985638699</v>
      </c>
      <c r="I2214" s="84" t="n">
        <v>0.5184221554128705</v>
      </c>
      <c r="J2214" s="84" t="n">
        <v>0.5531862853463914</v>
      </c>
      <c r="K2214" s="84" t="n">
        <v>0.5745291667682915</v>
      </c>
      <c r="L2214" s="84" t="n">
        <v>0.6022276946540758</v>
      </c>
      <c r="M2214" s="84" t="n">
        <v>0.5678464650717094</v>
      </c>
      <c r="N2214" s="84" t="n">
        <v>0.5603950385276</v>
      </c>
      <c r="O2214" s="84" t="n">
        <v>0.6090576113581443</v>
      </c>
      <c r="P2214" s="84" t="n">
        <v>0.6771967099478807</v>
      </c>
      <c r="Q2214" s="84" t="n">
        <v>0.6053408347943414</v>
      </c>
      <c r="R2214" s="84" t="n">
        <v>0.6014448080732643</v>
      </c>
      <c r="S2214" s="84" t="n">
        <v>0.608249943471928</v>
      </c>
      <c r="T2214" s="84" t="n">
        <v>0.5825215332443838</v>
      </c>
      <c r="U2214" s="84" t="n">
        <v>0.586516667834551</v>
      </c>
      <c r="V2214" s="84" t="n">
        <v>0.6184677475959852</v>
      </c>
      <c r="W2214" s="84" t="n">
        <v>0.58248716041981</v>
      </c>
      <c r="X2214" s="84" t="n">
        <v>0.586836181783559</v>
      </c>
      <c r="Y2214" s="84" t="n">
        <v>0.6188827870874627</v>
      </c>
      <c r="Z2214" s="84" t="n">
        <v>0.5415111558724504</v>
      </c>
      <c r="AA2214" s="84" t="n">
        <v>0.5830360179235561</v>
      </c>
      <c r="AB2214" s="84" t="n">
        <v>0.6042094266252303</v>
      </c>
      <c r="AC2214" s="84" t="n">
        <v>0.5165842444426919</v>
      </c>
      <c r="AD2214" s="84" t="n">
        <v>0.5681655681965405</v>
      </c>
      <c r="AE2214" s="84" t="n">
        <v>0.6359796556635616</v>
      </c>
      <c r="AF2214" s="84" t="n">
        <v>0.4361871817511097</v>
      </c>
      <c r="AG2214" s="84" t="n">
        <v>0.4679975366082794</v>
      </c>
      <c r="AH2214" s="84" t="n">
        <v>0.4856320276787087</v>
      </c>
      <c r="AI2214" s="84" t="n">
        <v>0.4620463131923206</v>
      </c>
      <c r="AJ2214" s="84" t="n">
        <v>0.4754623716795939</v>
      </c>
      <c r="AK2214" s="84" t="n">
        <v>0.5114238416994011</v>
      </c>
    </row>
    <row r="2215">
      <c r="A2215" s="84" t="n">
        <v>8</v>
      </c>
      <c r="B2215" s="84" t="n">
        <v>0.4732189150238168</v>
      </c>
      <c r="C2215" s="84" t="n">
        <v>0.5115695648095578</v>
      </c>
      <c r="D2215" s="84" t="n">
        <v>0.526909704456893</v>
      </c>
      <c r="E2215" s="84" t="n">
        <v>0.5497426587985044</v>
      </c>
      <c r="F2215" s="84" t="n">
        <v>0.5187050826173636</v>
      </c>
      <c r="G2215" s="84" t="n">
        <v>0.5117775132693618</v>
      </c>
      <c r="H2215" s="84" t="n">
        <v>0.8429864343398177</v>
      </c>
      <c r="I2215" s="84" t="n">
        <v>0.8354943954788243</v>
      </c>
      <c r="J2215" s="84" t="n">
        <v>0.8338186266833443</v>
      </c>
      <c r="K2215" s="84" t="n">
        <v>0.8346970173029807</v>
      </c>
      <c r="L2215" s="84" t="n">
        <v>0.8968519226572179</v>
      </c>
      <c r="M2215" s="84" t="n">
        <v>0.9047906236193839</v>
      </c>
      <c r="N2215" s="84" t="n">
        <v>0.8216266355361396</v>
      </c>
      <c r="O2215" s="84" t="n">
        <v>0.8877754204330968</v>
      </c>
      <c r="P2215" s="84" t="n">
        <v>0.9142455921790636</v>
      </c>
      <c r="Q2215" s="84" t="n">
        <v>0.8658057476960493</v>
      </c>
      <c r="R2215" s="84" t="n">
        <v>0.858173539538404</v>
      </c>
      <c r="S2215" s="84" t="n">
        <v>0.8335817602214689</v>
      </c>
      <c r="T2215" s="84" t="n">
        <v>0.8382049659491206</v>
      </c>
      <c r="U2215" s="84" t="n">
        <v>0.8458557514062389</v>
      </c>
      <c r="V2215" s="84" t="n">
        <v>0.8519841019161931</v>
      </c>
      <c r="W2215" s="84" t="n">
        <v>0.8312864257358019</v>
      </c>
      <c r="X2215" s="84" t="n">
        <v>0.8392289103601678</v>
      </c>
      <c r="Y2215" s="84" t="n">
        <v>0.8361279466559269</v>
      </c>
      <c r="Z2215" s="84" t="n">
        <v>0.7934672361029148</v>
      </c>
      <c r="AA2215" s="84" t="n">
        <v>0.8442022367347256</v>
      </c>
      <c r="AB2215" s="84" t="n">
        <v>0.8212404213295907</v>
      </c>
      <c r="AC2215" s="84" t="n">
        <v>0.7743487032716715</v>
      </c>
      <c r="AD2215" s="84" t="n">
        <v>0.8438649784508573</v>
      </c>
      <c r="AE2215" s="84" t="n">
        <v>0.8593596810705093</v>
      </c>
      <c r="AF2215" s="84" t="n">
        <v>0.5927415667823752</v>
      </c>
      <c r="AG2215" s="84" t="n">
        <v>0.5518502680507008</v>
      </c>
      <c r="AH2215" s="84" t="n">
        <v>0.5545732515303022</v>
      </c>
      <c r="AI2215" s="84" t="n">
        <v>0.5058762754118584</v>
      </c>
      <c r="AJ2215" s="84" t="n">
        <v>0.5261793735101</v>
      </c>
      <c r="AK2215" s="84" t="n">
        <v>0.5431026071062145</v>
      </c>
    </row>
    <row r="2216">
      <c r="A2216" s="84" t="n">
        <v>9</v>
      </c>
      <c r="B2216" s="84" t="n">
        <v>0.7956801015837974</v>
      </c>
      <c r="C2216" s="84" t="n">
        <v>0.814184667793687</v>
      </c>
      <c r="D2216" s="84" t="n">
        <v>0.7977043438045067</v>
      </c>
      <c r="E2216" s="84" t="n">
        <v>0.8735681545606089</v>
      </c>
      <c r="F2216" s="84" t="n">
        <v>0.8412663526318661</v>
      </c>
      <c r="G2216" s="84" t="n">
        <v>0.8267246751553502</v>
      </c>
      <c r="H2216" s="84" t="n">
        <v>0.8922216254923021</v>
      </c>
      <c r="I2216" s="84" t="n">
        <v>0.9233406458174702</v>
      </c>
      <c r="J2216" s="84" t="n">
        <v>0.915884784991705</v>
      </c>
      <c r="K2216" s="84" t="n">
        <v>0.8999773795364669</v>
      </c>
      <c r="L2216" s="84" t="n">
        <v>0.9339283983672898</v>
      </c>
      <c r="M2216" s="84" t="n">
        <v>0.9315300012115767</v>
      </c>
      <c r="N2216" s="84" t="n">
        <v>0.8795859544635656</v>
      </c>
      <c r="O2216" s="84" t="n">
        <v>0.9139164340802699</v>
      </c>
      <c r="P2216" s="84" t="n">
        <v>0.935759989085527</v>
      </c>
      <c r="Q2216" s="84" t="n">
        <v>0.9187385218901348</v>
      </c>
      <c r="R2216" s="84" t="n">
        <v>0.8945885455747467</v>
      </c>
      <c r="S2216" s="84" t="n">
        <v>0.868948108645539</v>
      </c>
      <c r="T2216" s="84" t="n">
        <v>0.8915276985566288</v>
      </c>
      <c r="U2216" s="84" t="n">
        <v>0.8834181642130474</v>
      </c>
      <c r="V2216" s="84" t="n">
        <v>0.8919349687653541</v>
      </c>
      <c r="W2216" s="84" t="n">
        <v>0.8821296727211297</v>
      </c>
      <c r="X2216" s="84" t="n">
        <v>0.880004813818419</v>
      </c>
      <c r="Y2216" s="84" t="n">
        <v>0.8771906672092407</v>
      </c>
      <c r="Z2216" s="84" t="n">
        <v>0.8560415496778058</v>
      </c>
      <c r="AA2216" s="84" t="n">
        <v>0.8931423135547749</v>
      </c>
      <c r="AB2216" s="84" t="n">
        <v>0.8641197999933167</v>
      </c>
      <c r="AC2216" s="84" t="n">
        <v>0.8293378468401028</v>
      </c>
      <c r="AD2216" s="84" t="n">
        <v>0.8826571704312741</v>
      </c>
      <c r="AE2216" s="84" t="n">
        <v>0.8851559015757753</v>
      </c>
      <c r="AF2216" s="84" t="n">
        <v>0.8739181654349956</v>
      </c>
      <c r="AG2216" s="84" t="n">
        <v>0.9072896251913173</v>
      </c>
      <c r="AH2216" s="84" t="n">
        <v>0.8899703515475597</v>
      </c>
      <c r="AI2216" s="84" t="n">
        <v>0.8703328278804392</v>
      </c>
      <c r="AJ2216" s="84" t="n">
        <v>0.8674255170616677</v>
      </c>
      <c r="AK2216" s="84" t="n">
        <v>0.8240884402769215</v>
      </c>
    </row>
    <row r="2217">
      <c r="A2217" s="84" t="n">
        <v>10</v>
      </c>
      <c r="B2217" s="84" t="n">
        <v>0.9188671638782503</v>
      </c>
      <c r="C2217" s="84" t="n">
        <v>0.9177223699135137</v>
      </c>
      <c r="D2217" s="84" t="n">
        <v>0.8425758289594137</v>
      </c>
      <c r="E2217" s="84" t="n">
        <v>0.9057334161384487</v>
      </c>
      <c r="F2217" s="84" t="n">
        <v>0.8730143770696382</v>
      </c>
      <c r="G2217" s="84" t="n">
        <v>0.925186919871425</v>
      </c>
      <c r="H2217" s="84" t="n">
        <v>0.9417691053029399</v>
      </c>
      <c r="I2217" s="84" t="n">
        <v>0.9566321383041864</v>
      </c>
      <c r="J2217" s="84" t="n">
        <v>0.965698773419152</v>
      </c>
      <c r="K2217" s="84" t="n">
        <v>0.9555715923323801</v>
      </c>
      <c r="L2217" s="84" t="n">
        <v>0.9785861065514536</v>
      </c>
      <c r="M2217" s="84" t="n">
        <v>0.9510390800827789</v>
      </c>
      <c r="N2217" s="84" t="n">
        <v>0.936287666791415</v>
      </c>
      <c r="O2217" s="84" t="n">
        <v>0.9581210972758127</v>
      </c>
      <c r="P2217" s="84" t="n">
        <v>0.9641698316800846</v>
      </c>
      <c r="Q2217" s="84" t="n">
        <v>0.9831371209881273</v>
      </c>
      <c r="R2217" s="84" t="n">
        <v>0.9378455011991137</v>
      </c>
      <c r="S2217" s="84" t="n">
        <v>0.9232154623591805</v>
      </c>
      <c r="T2217" s="84" t="n">
        <v>0.9433963677120528</v>
      </c>
      <c r="U2217" s="84" t="n">
        <v>0.9308672497595221</v>
      </c>
      <c r="V2217" s="84" t="n">
        <v>0.9478400715940201</v>
      </c>
      <c r="W2217" s="84" t="n">
        <v>0.9236357583757454</v>
      </c>
      <c r="X2217" s="84" t="n">
        <v>0.9284697223229498</v>
      </c>
      <c r="Y2217" s="84" t="n">
        <v>0.9368094815276677</v>
      </c>
      <c r="Z2217" s="84" t="n">
        <v>0.9217818101813867</v>
      </c>
      <c r="AA2217" s="84" t="n">
        <v>0.9452921916268986</v>
      </c>
      <c r="AB2217" s="84" t="n">
        <v>0.9248520439480039</v>
      </c>
      <c r="AC2217" s="84" t="n">
        <v>0.9140520942272474</v>
      </c>
      <c r="AD2217" s="84" t="n">
        <v>0.9366172777945057</v>
      </c>
      <c r="AE2217" s="84" t="n">
        <v>0.9251328794634682</v>
      </c>
      <c r="AF2217" s="84" t="n">
        <v>0.9424801944871127</v>
      </c>
      <c r="AG2217" s="84" t="n">
        <v>0.9443612765388352</v>
      </c>
      <c r="AH2217" s="84" t="n">
        <v>0.9421462100048514</v>
      </c>
      <c r="AI2217" s="84" t="n">
        <v>0.9219897710041379</v>
      </c>
      <c r="AJ2217" s="84" t="n">
        <v>0.9236518917910328</v>
      </c>
      <c r="AK2217" s="84" t="n">
        <v>0.8794674686550205</v>
      </c>
    </row>
    <row r="2218">
      <c r="A2218" s="84" t="n">
        <v>11</v>
      </c>
      <c r="B2218" s="84" t="n">
        <v>0.9540954202134939</v>
      </c>
      <c r="C2218" s="84" t="n">
        <v>0.987908983274154</v>
      </c>
      <c r="D2218" s="84" t="n">
        <v>0.9487826836049179</v>
      </c>
      <c r="E2218" s="84" t="n">
        <v>0.9650423286675834</v>
      </c>
      <c r="F2218" s="84" t="n">
        <v>0.9263686084863852</v>
      </c>
      <c r="G2218" s="84" t="n">
        <v>0.941486706476652</v>
      </c>
      <c r="H2218" s="84" t="n">
        <v>0.9743485698372915</v>
      </c>
      <c r="I2218" s="84" t="n">
        <v>0.9854160570539858</v>
      </c>
      <c r="J2218" s="84" t="n">
        <v>0.9904751968960973</v>
      </c>
      <c r="K2218" s="84" t="n">
        <v>0.9983156601995097</v>
      </c>
      <c r="L2218" s="84" t="n">
        <v>0.9909420754193592</v>
      </c>
      <c r="M2218" s="84" t="n">
        <v>0.9657711196805353</v>
      </c>
      <c r="N2218" s="84" t="n">
        <v>0.981208249113289</v>
      </c>
      <c r="O2218" s="84" t="n">
        <v>0.9830167167235856</v>
      </c>
      <c r="P2218" s="84" t="n">
        <v>0.9738946684453216</v>
      </c>
      <c r="Q2218" s="84" t="n">
        <v>1</v>
      </c>
      <c r="R2218" s="84" t="n">
        <v>0.963039876916798</v>
      </c>
      <c r="S2218" s="84" t="n">
        <v>0.955043295042559</v>
      </c>
      <c r="T2218" s="84" t="n">
        <v>0.9693635695323158</v>
      </c>
      <c r="U2218" s="84" t="n">
        <v>0.9613840704807647</v>
      </c>
      <c r="V2218" s="84" t="n">
        <v>0.9726968835544325</v>
      </c>
      <c r="W2218" s="84" t="n">
        <v>0.9681432666939386</v>
      </c>
      <c r="X2218" s="84" t="n">
        <v>0.9655363140686058</v>
      </c>
      <c r="Y2218" s="84" t="n">
        <v>0.9683679446810486</v>
      </c>
      <c r="Z2218" s="84" t="n">
        <v>0.962156370455504</v>
      </c>
      <c r="AA2218" s="84" t="n">
        <v>0.9821836303367893</v>
      </c>
      <c r="AB2218" s="84" t="n">
        <v>0.9643217061421329</v>
      </c>
      <c r="AC2218" s="84" t="n">
        <v>0.9600687805169953</v>
      </c>
      <c r="AD2218" s="84" t="n">
        <v>0.9695814266040028</v>
      </c>
      <c r="AE2218" s="84" t="n">
        <v>0.9550862249463178</v>
      </c>
      <c r="AF2218" s="84" t="n">
        <v>0.9751825735676531</v>
      </c>
      <c r="AG2218" s="84" t="n">
        <v>0.9790429260866907</v>
      </c>
      <c r="AH2218" s="84" t="n">
        <v>0.9822226734981936</v>
      </c>
      <c r="AI2218" s="84" t="n">
        <v>0.9810013107507263</v>
      </c>
      <c r="AJ2218" s="84" t="n">
        <v>0.9838569631614673</v>
      </c>
      <c r="AK2218" s="84" t="n">
        <v>0.9552716951310701</v>
      </c>
    </row>
    <row r="2219">
      <c r="A2219" s="84" t="n">
        <v>12</v>
      </c>
      <c r="B2219" s="84" t="n">
        <v>0.9922912083233175</v>
      </c>
      <c r="C2219" s="84" t="n">
        <v>0.994195210200253</v>
      </c>
      <c r="D2219" s="84" t="n">
        <v>0.9829957800654774</v>
      </c>
      <c r="E2219" s="84" t="n">
        <v>0.9914522994762658</v>
      </c>
      <c r="F2219" s="84" t="n">
        <v>0.9759017963940463</v>
      </c>
      <c r="G2219" s="84" t="n">
        <v>1</v>
      </c>
      <c r="H2219" s="84" t="n">
        <v>0.9849897561363726</v>
      </c>
      <c r="I2219" s="84" t="n">
        <v>0.9904362104657682</v>
      </c>
      <c r="J2219" s="84" t="n">
        <v>1</v>
      </c>
      <c r="K2219" s="84" t="n">
        <v>1</v>
      </c>
      <c r="L2219" s="84" t="n">
        <v>0.9878182949055676</v>
      </c>
      <c r="M2219" s="84" t="n">
        <v>0.9755026513950878</v>
      </c>
      <c r="N2219" s="84" t="n">
        <v>0.9850132236262121</v>
      </c>
      <c r="O2219" s="84" t="n">
        <v>0.9876164626768307</v>
      </c>
      <c r="P2219" s="84" t="n">
        <v>0.9723239903423452</v>
      </c>
      <c r="Q2219" s="84" t="n">
        <v>0.9757557333288912</v>
      </c>
      <c r="R2219" s="84" t="n">
        <v>0.9673711958743327</v>
      </c>
      <c r="S2219" s="84" t="n">
        <v>0.9635568878697434</v>
      </c>
      <c r="T2219" s="84" t="n">
        <v>0.9704981134618819</v>
      </c>
      <c r="U2219" s="84" t="n">
        <v>0.9746882067028073</v>
      </c>
      <c r="V2219" s="84" t="n">
        <v>0.9708624622727591</v>
      </c>
      <c r="W2219" s="84" t="n">
        <v>0.9710113664029467</v>
      </c>
      <c r="X2219" s="84" t="n">
        <v>0.9665961897652294</v>
      </c>
      <c r="Y2219" s="84" t="n">
        <v>0.9687925745815452</v>
      </c>
      <c r="Z2219" s="84" t="n">
        <v>0.9811699230276176</v>
      </c>
      <c r="AA2219" s="84" t="n">
        <v>0.995999833834176</v>
      </c>
      <c r="AB2219" s="84" t="n">
        <v>0.9879107814014186</v>
      </c>
      <c r="AC2219" s="84" t="n">
        <v>0.9808372787548807</v>
      </c>
      <c r="AD2219" s="84" t="n">
        <v>0.983716443516983</v>
      </c>
      <c r="AE2219" s="84" t="n">
        <v>0.976089865106571</v>
      </c>
      <c r="AF2219" s="84" t="n">
        <v>1</v>
      </c>
      <c r="AG2219" s="84" t="n">
        <v>1</v>
      </c>
      <c r="AH2219" s="84" t="n">
        <v>1</v>
      </c>
      <c r="AI2219" s="84" t="n">
        <v>1</v>
      </c>
      <c r="AJ2219" s="84" t="n">
        <v>0.9999322809263842</v>
      </c>
      <c r="AK2219" s="84" t="n">
        <v>0.9594244580685425</v>
      </c>
    </row>
    <row r="2220">
      <c r="A2220" s="84" t="n">
        <v>13</v>
      </c>
      <c r="B2220" s="84" t="n">
        <v>1</v>
      </c>
      <c r="C2220" s="84" t="n">
        <v>0.9954930666083757</v>
      </c>
      <c r="D2220" s="84" t="n">
        <v>1</v>
      </c>
      <c r="E2220" s="84" t="n">
        <v>1</v>
      </c>
      <c r="F2220" s="84" t="n">
        <v>1</v>
      </c>
      <c r="G2220" s="84" t="n">
        <v>0.9987739259942732</v>
      </c>
      <c r="H2220" s="84" t="n">
        <v>0.9881708238851096</v>
      </c>
      <c r="I2220" s="84" t="n">
        <v>0.9756618551314119</v>
      </c>
      <c r="J2220" s="84" t="n">
        <v>0.989063856822163</v>
      </c>
      <c r="K2220" s="84" t="n">
        <v>0.9706756536381405</v>
      </c>
      <c r="L2220" s="84" t="n">
        <v>0.9818300062198063</v>
      </c>
      <c r="M2220" s="84" t="n">
        <v>0.9650747689743329</v>
      </c>
      <c r="N2220" s="84" t="n">
        <v>0.9728734792383262</v>
      </c>
      <c r="O2220" s="84" t="n">
        <v>0.9792146316275481</v>
      </c>
      <c r="P2220" s="84" t="n">
        <v>0.9529625145733021</v>
      </c>
      <c r="Q2220" s="84" t="n">
        <v>0.9391044887998635</v>
      </c>
      <c r="R2220" s="84" t="n">
        <v>0.9612743787551</v>
      </c>
      <c r="S2220" s="84" t="n">
        <v>0.9498358360067035</v>
      </c>
      <c r="T2220" s="84" t="n">
        <v>0.9650646174148957</v>
      </c>
      <c r="U2220" s="84" t="n">
        <v>0.9700500066887925</v>
      </c>
      <c r="V2220" s="84" t="n">
        <v>0.9549980697690742</v>
      </c>
      <c r="W2220" s="84" t="n">
        <v>0.955369105841864</v>
      </c>
      <c r="X2220" s="84" t="n">
        <v>0.9658721545040729</v>
      </c>
      <c r="Y2220" s="84" t="n">
        <v>0.9511059241227509</v>
      </c>
      <c r="Z2220" s="84" t="n">
        <v>1</v>
      </c>
      <c r="AA2220" s="84" t="n">
        <v>0.9994812367611857</v>
      </c>
      <c r="AB2220" s="84" t="n">
        <v>0.9886021516723211</v>
      </c>
      <c r="AC2220" s="84" t="n">
        <v>0.9992617071723779</v>
      </c>
      <c r="AD2220" s="84" t="n">
        <v>0.9867173931576934</v>
      </c>
      <c r="AE2220" s="84" t="n">
        <v>0.9661327076426464</v>
      </c>
      <c r="AF2220" s="84" t="n">
        <v>0.998289771284123</v>
      </c>
      <c r="AG2220" s="84" t="n">
        <v>0.9972108527925315</v>
      </c>
      <c r="AH2220" s="84" t="n">
        <v>0.9997184997742884</v>
      </c>
      <c r="AI2220" s="84" t="n">
        <v>0.9971220026215015</v>
      </c>
      <c r="AJ2220" s="84" t="n">
        <v>1</v>
      </c>
      <c r="AK2220" s="84" t="n">
        <v>1</v>
      </c>
    </row>
    <row r="2221">
      <c r="A2221" s="84" t="n">
        <v>14</v>
      </c>
      <c r="B2221" s="84" t="n">
        <v>0.9859524612835732</v>
      </c>
      <c r="C2221" s="84" t="n">
        <v>0.9773816084971431</v>
      </c>
      <c r="D2221" s="84" t="n">
        <v>0.9716451457249874</v>
      </c>
      <c r="E2221" s="84" t="n">
        <v>0.9988217871321855</v>
      </c>
      <c r="F2221" s="84" t="n">
        <v>0.9840038654679734</v>
      </c>
      <c r="G2221" s="84" t="n">
        <v>0.9725999014399701</v>
      </c>
      <c r="H2221" s="84" t="n">
        <v>0.9888177785734177</v>
      </c>
      <c r="I2221" s="84" t="n">
        <v>0.9850292468191219</v>
      </c>
      <c r="J2221" s="84" t="n">
        <v>0.9995047241777583</v>
      </c>
      <c r="K2221" s="84" t="n">
        <v>0.9790184440468727</v>
      </c>
      <c r="L2221" s="84" t="n">
        <v>0.9857244754759001</v>
      </c>
      <c r="M2221" s="84" t="n">
        <v>0.9620264906983944</v>
      </c>
      <c r="N2221" s="84" t="n">
        <v>0.9750952806704614</v>
      </c>
      <c r="O2221" s="84" t="n">
        <v>0.976669506658093</v>
      </c>
      <c r="P2221" s="84" t="n">
        <v>0.965197542314254</v>
      </c>
      <c r="Q2221" s="84" t="n">
        <v>0.9193944138824226</v>
      </c>
      <c r="R2221" s="84" t="n">
        <v>0.9648301649872807</v>
      </c>
      <c r="S2221" s="84" t="n">
        <v>0.9544850929709821</v>
      </c>
      <c r="T2221" s="84" t="n">
        <v>0.9835056367320973</v>
      </c>
      <c r="U2221" s="84" t="n">
        <v>0.9728638862523011</v>
      </c>
      <c r="V2221" s="84" t="n">
        <v>0.9663372990805084</v>
      </c>
      <c r="W2221" s="84" t="n">
        <v>0.9613512488468806</v>
      </c>
      <c r="X2221" s="84" t="n">
        <v>0.973489053564302</v>
      </c>
      <c r="Y2221" s="84" t="n">
        <v>0.9482765071916158</v>
      </c>
      <c r="Z2221" s="84" t="n">
        <v>0.9911427352796572</v>
      </c>
      <c r="AA2221" s="84" t="n">
        <v>0.9965295042299904</v>
      </c>
      <c r="AB2221" s="84" t="n">
        <v>0.9890525712255597</v>
      </c>
      <c r="AC2221" s="84" t="n">
        <v>0.9976563264720579</v>
      </c>
      <c r="AD2221" s="84" t="n">
        <v>0.9921496239170374</v>
      </c>
      <c r="AE2221" s="84" t="n">
        <v>0.9703086108521279</v>
      </c>
      <c r="AF2221" s="84" t="n">
        <v>0.9895697819276963</v>
      </c>
      <c r="AG2221" s="84" t="n">
        <v>0.9864558034173779</v>
      </c>
      <c r="AH2221" s="84" t="n">
        <v>0.970570913146193</v>
      </c>
      <c r="AI2221" s="84" t="n">
        <v>0.9902896502094635</v>
      </c>
      <c r="AJ2221" s="84" t="n">
        <v>0.9874960188905655</v>
      </c>
      <c r="AK2221" s="84" t="n">
        <v>0.9756060802207334</v>
      </c>
    </row>
    <row r="2222">
      <c r="A2222" s="84" t="n">
        <v>15</v>
      </c>
      <c r="B2222" s="84" t="n">
        <v>0.9963501407233101</v>
      </c>
      <c r="C2222" s="84" t="n">
        <v>0.974912700156877</v>
      </c>
      <c r="D2222" s="84" t="n">
        <v>0.9719358846766434</v>
      </c>
      <c r="E2222" s="84" t="n">
        <v>0.9962420893038083</v>
      </c>
      <c r="F2222" s="84" t="n">
        <v>0.970999008183364</v>
      </c>
      <c r="G2222" s="84" t="n">
        <v>0.9617653642185151</v>
      </c>
      <c r="H2222" s="84" t="n">
        <v>0.9785052910052909</v>
      </c>
      <c r="I2222" s="84" t="n">
        <v>0.9817404620040496</v>
      </c>
      <c r="J2222" s="84" t="n">
        <v>0.9747215489195953</v>
      </c>
      <c r="K2222" s="84" t="n">
        <v>0.9872751523533649</v>
      </c>
      <c r="L2222" s="84" t="n">
        <v>0.9855180585953979</v>
      </c>
      <c r="M2222" s="84" t="n">
        <v>0.9589999963285551</v>
      </c>
      <c r="N2222" s="84" t="n">
        <v>0.9688416353530362</v>
      </c>
      <c r="O2222" s="84" t="n">
        <v>0.9751088827252243</v>
      </c>
      <c r="P2222" s="84" t="n">
        <v>0.9690072721810481</v>
      </c>
      <c r="Q2222" s="84" t="n">
        <v>0.944602737672354</v>
      </c>
      <c r="R2222" s="84" t="n">
        <v>0.9670252461735793</v>
      </c>
      <c r="S2222" s="84" t="n">
        <v>0.9588283500315306</v>
      </c>
      <c r="T2222" s="84" t="n">
        <v>0.9893505973725343</v>
      </c>
      <c r="U2222" s="84" t="n">
        <v>0.9737837545149349</v>
      </c>
      <c r="V2222" s="84" t="n">
        <v>0.969301431880396</v>
      </c>
      <c r="W2222" s="84" t="n">
        <v>0.9865998009264703</v>
      </c>
      <c r="X2222" s="84" t="n">
        <v>0.9755834823987959</v>
      </c>
      <c r="Y2222" s="84" t="n">
        <v>0.9570707709772991</v>
      </c>
      <c r="Z2222" s="84" t="n">
        <v>0.957083786396277</v>
      </c>
      <c r="AA2222" s="84" t="n">
        <v>0.9871016808938858</v>
      </c>
      <c r="AB2222" s="84" t="n">
        <v>0.9943807478617823</v>
      </c>
      <c r="AC2222" s="84" t="n">
        <v>0.9891855754305023</v>
      </c>
      <c r="AD2222" s="84" t="n">
        <v>0.9839964806371944</v>
      </c>
      <c r="AE2222" s="84" t="n">
        <v>0.9739191014991599</v>
      </c>
      <c r="AF2222" s="84" t="n">
        <v>0.9811231388865371</v>
      </c>
      <c r="AG2222" s="84" t="n">
        <v>0.9763567228964994</v>
      </c>
      <c r="AH2222" s="84" t="n">
        <v>0.9583006479241062</v>
      </c>
      <c r="AI2222" s="84" t="n">
        <v>0.9853386106042306</v>
      </c>
      <c r="AJ2222" s="84" t="n">
        <v>0.9847671493326214</v>
      </c>
      <c r="AK2222" s="84" t="n">
        <v>0.9746629291639212</v>
      </c>
    </row>
    <row r="2223">
      <c r="A2223" s="84" t="n">
        <v>16</v>
      </c>
      <c r="B2223" s="84" t="n">
        <v>0.9752572741177977</v>
      </c>
      <c r="C2223" s="84" t="n">
        <v>0.9718204344489301</v>
      </c>
      <c r="D2223" s="84" t="n">
        <v>0.9691458034743936</v>
      </c>
      <c r="E2223" s="84" t="n">
        <v>0.9787816082127921</v>
      </c>
      <c r="F2223" s="84" t="n">
        <v>0.9667147452081605</v>
      </c>
      <c r="G2223" s="84" t="n">
        <v>0.9608641006716395</v>
      </c>
      <c r="H2223" s="84" t="n">
        <v>1</v>
      </c>
      <c r="I2223" s="84" t="n">
        <v>1</v>
      </c>
      <c r="J2223" s="84" t="n">
        <v>0.995028511029688</v>
      </c>
      <c r="K2223" s="84" t="n">
        <v>0.9965084142863769</v>
      </c>
      <c r="L2223" s="84" t="n">
        <v>1</v>
      </c>
      <c r="M2223" s="84" t="n">
        <v>1</v>
      </c>
      <c r="N2223" s="84" t="n">
        <v>1</v>
      </c>
      <c r="O2223" s="84" t="n">
        <v>1</v>
      </c>
      <c r="P2223" s="84" t="n">
        <v>1</v>
      </c>
      <c r="Q2223" s="84" t="n">
        <v>0.9885712381991497</v>
      </c>
      <c r="R2223" s="84" t="n">
        <v>1</v>
      </c>
      <c r="S2223" s="84" t="n">
        <v>1</v>
      </c>
      <c r="T2223" s="84" t="n">
        <v>1</v>
      </c>
      <c r="U2223" s="84" t="n">
        <v>1</v>
      </c>
      <c r="V2223" s="84" t="n">
        <v>1</v>
      </c>
      <c r="W2223" s="84" t="n">
        <v>1</v>
      </c>
      <c r="X2223" s="84" t="n">
        <v>1</v>
      </c>
      <c r="Y2223" s="84" t="n">
        <v>1</v>
      </c>
      <c r="Z2223" s="84" t="n">
        <v>0.9554043095320737</v>
      </c>
      <c r="AA2223" s="84" t="n">
        <v>1</v>
      </c>
      <c r="AB2223" s="84" t="n">
        <v>1</v>
      </c>
      <c r="AC2223" s="84" t="n">
        <v>1</v>
      </c>
      <c r="AD2223" s="84" t="n">
        <v>1</v>
      </c>
      <c r="AE2223" s="84" t="n">
        <v>1</v>
      </c>
      <c r="AF2223" s="84" t="n">
        <v>0.9543226212218338</v>
      </c>
      <c r="AG2223" s="84" t="n">
        <v>0.9601736261885616</v>
      </c>
      <c r="AH2223" s="84" t="n">
        <v>0.9453038999526224</v>
      </c>
      <c r="AI2223" s="84" t="n">
        <v>0.9527985813050965</v>
      </c>
      <c r="AJ2223" s="84" t="n">
        <v>0.9562924852739165</v>
      </c>
      <c r="AK2223" s="84" t="n">
        <v>0.9457116938171796</v>
      </c>
    </row>
    <row r="2224">
      <c r="A2224" s="84" t="n">
        <v>17</v>
      </c>
      <c r="B2224" s="84" t="n">
        <v>0.9799376311701858</v>
      </c>
      <c r="C2224" s="84" t="n">
        <v>1</v>
      </c>
      <c r="D2224" s="84" t="n">
        <v>0.984672487212655</v>
      </c>
      <c r="E2224" s="84" t="n">
        <v>0.9896983060989989</v>
      </c>
      <c r="F2224" s="84" t="n">
        <v>0.9626123167816828</v>
      </c>
      <c r="G2224" s="84" t="n">
        <v>0.9516406233260862</v>
      </c>
      <c r="H2224" s="84" t="n">
        <v>0.9716941162429885</v>
      </c>
      <c r="I2224" s="84" t="n">
        <v>0.9803189905045943</v>
      </c>
      <c r="J2224" s="84" t="n">
        <v>0.9806709571695313</v>
      </c>
      <c r="K2224" s="84" t="n">
        <v>0.963430888266866</v>
      </c>
      <c r="L2224" s="84" t="n">
        <v>0.9676852174422113</v>
      </c>
      <c r="M2224" s="84" t="n">
        <v>0.986324846992536</v>
      </c>
      <c r="N2224" s="84" t="n">
        <v>0.978788160276959</v>
      </c>
      <c r="O2224" s="84" t="n">
        <v>0.9739480983287002</v>
      </c>
      <c r="P2224" s="84" t="n">
        <v>0.9838713511621433</v>
      </c>
      <c r="Q2224" s="84" t="n">
        <v>0.9871145333172311</v>
      </c>
      <c r="R2224" s="84" t="n">
        <v>0.9795045514924893</v>
      </c>
      <c r="S2224" s="84" t="n">
        <v>0.9887111720908673</v>
      </c>
      <c r="T2224" s="84" t="n">
        <v>0.9610331796893754</v>
      </c>
      <c r="U2224" s="84" t="n">
        <v>0.9720282967785501</v>
      </c>
      <c r="V2224" s="84" t="n">
        <v>0.9811263774829789</v>
      </c>
      <c r="W2224" s="84" t="n">
        <v>0.9575043433471845</v>
      </c>
      <c r="X2224" s="84" t="n">
        <v>0.9695949504792037</v>
      </c>
      <c r="Y2224" s="84" t="n">
        <v>0.9916679384862648</v>
      </c>
      <c r="Z2224" s="84" t="n">
        <v>0.9125282063949587</v>
      </c>
      <c r="AA2224" s="84" t="n">
        <v>0.9628880616655642</v>
      </c>
      <c r="AB2224" s="84" t="n">
        <v>0.9566107555475825</v>
      </c>
      <c r="AC2224" s="84" t="n">
        <v>0.9533857047010983</v>
      </c>
      <c r="AD2224" s="84" t="n">
        <v>0.9602103246833696</v>
      </c>
      <c r="AE2224" s="84" t="n">
        <v>0.9730594340428688</v>
      </c>
      <c r="AF2224" s="84" t="n">
        <v>0.9446335828928748</v>
      </c>
      <c r="AG2224" s="84" t="n">
        <v>0.9704346763661337</v>
      </c>
      <c r="AH2224" s="84" t="n">
        <v>0.9657778319140559</v>
      </c>
      <c r="AI2224" s="84" t="n">
        <v>0.9433231386054641</v>
      </c>
      <c r="AJ2224" s="84" t="n">
        <v>0.96677679728995</v>
      </c>
      <c r="AK2224" s="84" t="n">
        <v>0.9855648375896293</v>
      </c>
    </row>
    <row r="2225">
      <c r="A2225" s="84" t="n">
        <v>18</v>
      </c>
      <c r="B2225" s="84" t="n">
        <v>0.927753590303835</v>
      </c>
      <c r="C2225" s="84" t="n">
        <v>0.9810842991957492</v>
      </c>
      <c r="D2225" s="84" t="n">
        <v>0.9319118069341451</v>
      </c>
      <c r="E2225" s="84" t="n">
        <v>0.9466188609603212</v>
      </c>
      <c r="F2225" s="84" t="n">
        <v>0.9299915404668649</v>
      </c>
      <c r="G2225" s="84" t="n">
        <v>0.8975483990377402</v>
      </c>
      <c r="H2225" s="84" t="n">
        <v>0.9063536818236064</v>
      </c>
      <c r="I2225" s="84" t="n">
        <v>0.9263081611647461</v>
      </c>
      <c r="J2225" s="84" t="n">
        <v>0.9317218501361573</v>
      </c>
      <c r="K2225" s="84" t="n">
        <v>0.896262458590922</v>
      </c>
      <c r="L2225" s="84" t="n">
        <v>0.9132751837314987</v>
      </c>
      <c r="M2225" s="84" t="n">
        <v>0.9426755287186535</v>
      </c>
      <c r="N2225" s="84" t="n">
        <v>0.9278693839781991</v>
      </c>
      <c r="O2225" s="84" t="n">
        <v>0.9127750556018367</v>
      </c>
      <c r="P2225" s="84" t="n">
        <v>0.9315192615642426</v>
      </c>
      <c r="Q2225" s="84" t="n">
        <v>0.9503754200832047</v>
      </c>
      <c r="R2225" s="84" t="n">
        <v>0.9316237559869259</v>
      </c>
      <c r="S2225" s="84" t="n">
        <v>0.9471835671782037</v>
      </c>
      <c r="T2225" s="84" t="n">
        <v>0.9098185270566054</v>
      </c>
      <c r="U2225" s="84" t="n">
        <v>0.9235543607743711</v>
      </c>
      <c r="V2225" s="84" t="n">
        <v>0.9327542640555908</v>
      </c>
      <c r="W2225" s="84" t="n">
        <v>0.9050529399781714</v>
      </c>
      <c r="X2225" s="84" t="n">
        <v>0.9163333795892074</v>
      </c>
      <c r="Y2225" s="84" t="n">
        <v>0.944738183450364</v>
      </c>
      <c r="Z2225" s="84" t="n">
        <v>0.8581852754079948</v>
      </c>
      <c r="AA2225" s="84" t="n">
        <v>0.9016962177682567</v>
      </c>
      <c r="AB2225" s="84" t="n">
        <v>0.890922665372216</v>
      </c>
      <c r="AC2225" s="84" t="n">
        <v>0.8832391676431972</v>
      </c>
      <c r="AD2225" s="84" t="n">
        <v>0.8954956071068256</v>
      </c>
      <c r="AE2225" s="84" t="n">
        <v>0.9179952735190311</v>
      </c>
      <c r="AF2225" s="84" t="n">
        <v>0.8924660433725613</v>
      </c>
      <c r="AG2225" s="84" t="n">
        <v>0.9456102260475605</v>
      </c>
      <c r="AH2225" s="84" t="n">
        <v>0.9523304183726068</v>
      </c>
      <c r="AI2225" s="84" t="n">
        <v>0.8951142409211238</v>
      </c>
      <c r="AJ2225" s="84" t="n">
        <v>0.9329460531522344</v>
      </c>
      <c r="AK2225" s="84" t="n">
        <v>0.9238472544522524</v>
      </c>
    </row>
    <row r="2226">
      <c r="A2226" s="84" t="n">
        <v>19</v>
      </c>
      <c r="B2226" s="84" t="n">
        <v>0.8715337924581791</v>
      </c>
      <c r="C2226" s="84" t="n">
        <v>0.870594604662693</v>
      </c>
      <c r="D2226" s="84" t="n">
        <v>0.8228965152890076</v>
      </c>
      <c r="E2226" s="84" t="n">
        <v>0.8590403825797479</v>
      </c>
      <c r="F2226" s="84" t="n">
        <v>0.8327960281291392</v>
      </c>
      <c r="G2226" s="84" t="n">
        <v>0.8327365178586487</v>
      </c>
      <c r="H2226" s="84" t="n">
        <v>0.8689963997294823</v>
      </c>
      <c r="I2226" s="84" t="n">
        <v>0.8948212843192144</v>
      </c>
      <c r="J2226" s="84" t="n">
        <v>0.9053276127596468</v>
      </c>
      <c r="K2226" s="84" t="n">
        <v>0.8439891020058565</v>
      </c>
      <c r="L2226" s="84" t="n">
        <v>0.8916395551769307</v>
      </c>
      <c r="M2226" s="84" t="n">
        <v>0.9237406638217049</v>
      </c>
      <c r="N2226" s="84" t="n">
        <v>0.8865403045944621</v>
      </c>
      <c r="O2226" s="84" t="n">
        <v>0.8808437041147066</v>
      </c>
      <c r="P2226" s="84" t="n">
        <v>0.9114547876225466</v>
      </c>
      <c r="Q2226" s="84" t="n">
        <v>0.9275208115570251</v>
      </c>
      <c r="R2226" s="84" t="n">
        <v>0.9014970364968777</v>
      </c>
      <c r="S2226" s="84" t="n">
        <v>0.9051956478036166</v>
      </c>
      <c r="T2226" s="84" t="n">
        <v>0.8671664151698549</v>
      </c>
      <c r="U2226" s="84" t="n">
        <v>0.8797998458392523</v>
      </c>
      <c r="V2226" s="84" t="n">
        <v>0.8894104021899348</v>
      </c>
      <c r="W2226" s="84" t="n">
        <v>0.8620898248914785</v>
      </c>
      <c r="X2226" s="84" t="n">
        <v>0.8731108105042025</v>
      </c>
      <c r="Y2226" s="84" t="n">
        <v>0.9029452857774756</v>
      </c>
      <c r="Z2226" s="84" t="n">
        <v>0.8203420429968316</v>
      </c>
      <c r="AA2226" s="84" t="n">
        <v>0.8605693010794785</v>
      </c>
      <c r="AB2226" s="84" t="n">
        <v>0.845471973210501</v>
      </c>
      <c r="AC2226" s="84" t="n">
        <v>0.8372870770222108</v>
      </c>
      <c r="AD2226" s="84" t="n">
        <v>0.8619729294445543</v>
      </c>
      <c r="AE2226" s="84" t="n">
        <v>0.8791523130556597</v>
      </c>
      <c r="AF2226" s="84" t="n">
        <v>0.8083082765877672</v>
      </c>
      <c r="AG2226" s="84" t="n">
        <v>0.8791647748192492</v>
      </c>
      <c r="AH2226" s="84" t="n">
        <v>0.8920639857969308</v>
      </c>
      <c r="AI2226" s="84" t="n">
        <v>0.8365977023310803</v>
      </c>
      <c r="AJ2226" s="84" t="n">
        <v>0.8309595197575627</v>
      </c>
      <c r="AK2226" s="84" t="n">
        <v>0.8557114136493881</v>
      </c>
    </row>
    <row r="2227">
      <c r="A2227" s="84" t="n">
        <v>20</v>
      </c>
      <c r="B2227" s="84" t="n">
        <v>0.8667068373958586</v>
      </c>
      <c r="C2227" s="84" t="n">
        <v>0.8103372856301054</v>
      </c>
      <c r="D2227" s="84" t="n">
        <v>0.7732926101880583</v>
      </c>
      <c r="E2227" s="84" t="n">
        <v>0.8203750870585157</v>
      </c>
      <c r="F2227" s="84" t="n">
        <v>0.7996794783884422</v>
      </c>
      <c r="G2227" s="84" t="n">
        <v>0.7790493379109193</v>
      </c>
      <c r="H2227" s="84" t="n">
        <v>0.5961714802880216</v>
      </c>
      <c r="I2227" s="84" t="n">
        <v>0.6830363960000081</v>
      </c>
      <c r="J2227" s="84" t="n">
        <v>0.7207149657151084</v>
      </c>
      <c r="K2227" s="84" t="n">
        <v>0.569235117480549</v>
      </c>
      <c r="L2227" s="84" t="n">
        <v>0.6013875430673429</v>
      </c>
      <c r="M2227" s="84" t="n">
        <v>0.6924364564682903</v>
      </c>
      <c r="N2227" s="84" t="n">
        <v>0.6014257936185398</v>
      </c>
      <c r="O2227" s="84" t="n">
        <v>0.5901275263788525</v>
      </c>
      <c r="P2227" s="84" t="n">
        <v>0.6807285824139176</v>
      </c>
      <c r="Q2227" s="84" t="n">
        <v>0.6591223124044794</v>
      </c>
      <c r="R2227" s="84" t="n">
        <v>0.6160857934382155</v>
      </c>
      <c r="S2227" s="84" t="n">
        <v>0.6627098364508381</v>
      </c>
      <c r="T2227" s="84" t="n">
        <v>0.6047481100295431</v>
      </c>
      <c r="U2227" s="84" t="n">
        <v>0.5963816816262046</v>
      </c>
      <c r="V2227" s="84" t="n">
        <v>0.6507575279006108</v>
      </c>
      <c r="W2227" s="84" t="n">
        <v>0.6063329231513239</v>
      </c>
      <c r="X2227" s="84" t="n">
        <v>0.606854360848488</v>
      </c>
      <c r="Y2227" s="84" t="n">
        <v>0.6768041686080351</v>
      </c>
      <c r="Z2227" s="84" t="n">
        <v>0.5716940834281821</v>
      </c>
      <c r="AA2227" s="84" t="n">
        <v>0.5895867756242277</v>
      </c>
      <c r="AB2227" s="84" t="n">
        <v>0.6232281768120989</v>
      </c>
      <c r="AC2227" s="84" t="n">
        <v>0.5994533541994516</v>
      </c>
      <c r="AD2227" s="84" t="n">
        <v>0.6003962373931784</v>
      </c>
      <c r="AE2227" s="84" t="n">
        <v>0.6573706907478712</v>
      </c>
      <c r="AF2227" s="84" t="n">
        <v>0.7948238367662889</v>
      </c>
      <c r="AG2227" s="84" t="n">
        <v>0.8722567937272667</v>
      </c>
      <c r="AH2227" s="84" t="n">
        <v>0.8448469640882622</v>
      </c>
      <c r="AI2227" s="84" t="n">
        <v>0.826666838006631</v>
      </c>
      <c r="AJ2227" s="84" t="n">
        <v>0.8162627918273857</v>
      </c>
      <c r="AK2227" s="84" t="n">
        <v>0.8249883585452141</v>
      </c>
    </row>
    <row r="2228">
      <c r="A2228" s="84" t="n">
        <v>21</v>
      </c>
      <c r="B2228" s="84" t="n">
        <v>0.6067637734758925</v>
      </c>
      <c r="C2228" s="84" t="n">
        <v>0.504318868077746</v>
      </c>
      <c r="D2228" s="84" t="n">
        <v>0.5124400614644929</v>
      </c>
      <c r="E2228" s="84" t="n">
        <v>0.5667741959816052</v>
      </c>
      <c r="F2228" s="84" t="n">
        <v>0.5238326909921486</v>
      </c>
      <c r="G2228" s="84" t="n">
        <v>0.5225662351208317</v>
      </c>
      <c r="H2228" s="84" t="n">
        <v>0.5560916179337232</v>
      </c>
      <c r="I2228" s="84" t="n">
        <v>0.5828525451701955</v>
      </c>
      <c r="J2228" s="84" t="n">
        <v>0.6406240301120729</v>
      </c>
      <c r="K2228" s="84" t="n">
        <v>0.5330930686213042</v>
      </c>
      <c r="L2228" s="84" t="n">
        <v>0.5600114992857309</v>
      </c>
      <c r="M2228" s="84" t="n">
        <v>0.6295455852711422</v>
      </c>
      <c r="N2228" s="84" t="n">
        <v>0.5397423335569276</v>
      </c>
      <c r="O2228" s="84" t="n">
        <v>0.5525102408910949</v>
      </c>
      <c r="P2228" s="84" t="n">
        <v>0.642824044087856</v>
      </c>
      <c r="Q2228" s="84" t="n">
        <v>0.5948882068537591</v>
      </c>
      <c r="R2228" s="84" t="n">
        <v>0.5654963742148938</v>
      </c>
      <c r="S2228" s="84" t="n">
        <v>0.6047868659097502</v>
      </c>
      <c r="T2228" s="84" t="n">
        <v>0.5480458760139441</v>
      </c>
      <c r="U2228" s="84" t="n">
        <v>0.545973728970117</v>
      </c>
      <c r="V2228" s="84" t="n">
        <v>0.5967559837158701</v>
      </c>
      <c r="W2228" s="84" t="n">
        <v>0.556666396156324</v>
      </c>
      <c r="X2228" s="84" t="n">
        <v>0.5611484717329343</v>
      </c>
      <c r="Y2228" s="84" t="n">
        <v>0.6185940077035783</v>
      </c>
      <c r="Z2228" s="84" t="n">
        <v>0.5222914911006391</v>
      </c>
      <c r="AA2228" s="84" t="n">
        <v>0.5489920204720604</v>
      </c>
      <c r="AB2228" s="84" t="n">
        <v>0.5810783336059419</v>
      </c>
      <c r="AC2228" s="84" t="n">
        <v>0.5535603111529772</v>
      </c>
      <c r="AD2228" s="84" t="n">
        <v>0.5609965148932872</v>
      </c>
      <c r="AE2228" s="84" t="n">
        <v>0.6132703887000109</v>
      </c>
      <c r="AF2228" s="84" t="n">
        <v>0.5454768441805053</v>
      </c>
      <c r="AG2228" s="84" t="n">
        <v>0.5902712537706237</v>
      </c>
      <c r="AH2228" s="84" t="n">
        <v>0.6288152420816695</v>
      </c>
      <c r="AI2228" s="84" t="n">
        <v>0.5235904289496004</v>
      </c>
      <c r="AJ2228" s="84" t="n">
        <v>0.4894563332614858</v>
      </c>
      <c r="AK2228" s="84" t="n">
        <v>0.5798676255489839</v>
      </c>
    </row>
    <row r="2229">
      <c r="A2229" s="84" t="n">
        <v>22</v>
      </c>
      <c r="B2229" s="84" t="n">
        <v>0.4043404868131856</v>
      </c>
      <c r="C2229" s="84" t="n">
        <v>0.4472150336027664</v>
      </c>
      <c r="D2229" s="84" t="n">
        <v>0.4783518688206104</v>
      </c>
      <c r="E2229" s="84" t="n">
        <v>0.5410310242607254</v>
      </c>
      <c r="F2229" s="84" t="n">
        <v>0.4851234249211713</v>
      </c>
      <c r="G2229" s="84" t="n">
        <v>0.4649311834907847</v>
      </c>
      <c r="H2229" s="84" t="n">
        <v>0.4888217567728846</v>
      </c>
      <c r="I2229" s="84" t="n">
        <v>0.5329850744370284</v>
      </c>
      <c r="J2229" s="84" t="n">
        <v>0.5639812945168349</v>
      </c>
      <c r="K2229" s="84" t="n">
        <v>0.4786193578562113</v>
      </c>
      <c r="L2229" s="84" t="n">
        <v>0.4886698214122404</v>
      </c>
      <c r="M2229" s="84" t="n">
        <v>0.5708856871170224</v>
      </c>
      <c r="N2229" s="84" t="n">
        <v>0.4716471341664381</v>
      </c>
      <c r="O2229" s="84" t="n">
        <v>0.4967165186590231</v>
      </c>
      <c r="P2229" s="84" t="n">
        <v>0.5812552884204608</v>
      </c>
      <c r="Q2229" s="84" t="n">
        <v>0.5326309389458255</v>
      </c>
      <c r="R2229" s="84" t="n">
        <v>0.5069210163497276</v>
      </c>
      <c r="S2229" s="84" t="n">
        <v>0.5387513585950784</v>
      </c>
      <c r="T2229" s="84" t="n">
        <v>0.4816706877033661</v>
      </c>
      <c r="U2229" s="84" t="n">
        <v>0.4869420113518368</v>
      </c>
      <c r="V2229" s="84" t="n">
        <v>0.5276163402821648</v>
      </c>
      <c r="W2229" s="84" t="n">
        <v>0.488078774820014</v>
      </c>
      <c r="X2229" s="84" t="n">
        <v>0.498991402484852</v>
      </c>
      <c r="Y2229" s="84" t="n">
        <v>0.5517269861073828</v>
      </c>
      <c r="Z2229" s="84" t="n">
        <v>0.4625753461215562</v>
      </c>
      <c r="AA2229" s="84" t="n">
        <v>0.4878247513420684</v>
      </c>
      <c r="AB2229" s="84" t="n">
        <v>0.516797958426328</v>
      </c>
      <c r="AC2229" s="84" t="n">
        <v>0.4905696267995144</v>
      </c>
      <c r="AD2229" s="84" t="n">
        <v>0.5021907157746217</v>
      </c>
      <c r="AE2229" s="84" t="n">
        <v>0.5508536114765042</v>
      </c>
      <c r="AF2229" s="84" t="n">
        <v>0.5205689473747868</v>
      </c>
      <c r="AG2229" s="84" t="n">
        <v>0.499843809077235</v>
      </c>
      <c r="AH2229" s="84" t="n">
        <v>0.5545630220469991</v>
      </c>
      <c r="AI2229" s="84" t="n">
        <v>0.4411632270168856</v>
      </c>
      <c r="AJ2229" s="84" t="n">
        <v>0.4508866212203589</v>
      </c>
      <c r="AK2229" s="84" t="n">
        <v>0.5189944101695111</v>
      </c>
    </row>
    <row r="2230">
      <c r="A2230" s="84" t="n">
        <v>23</v>
      </c>
      <c r="B2230" s="84" t="n">
        <v>0.3529266244622494</v>
      </c>
      <c r="C2230" s="84" t="n">
        <v>0.3825502093239584</v>
      </c>
      <c r="D2230" s="84" t="n">
        <v>0.4154153252341365</v>
      </c>
      <c r="E2230" s="84" t="n">
        <v>0.4927921834652934</v>
      </c>
      <c r="F2230" s="84" t="n">
        <v>0.4119149651002665</v>
      </c>
      <c r="G2230" s="84" t="n">
        <v>0.403324326776189</v>
      </c>
      <c r="H2230" s="84" t="n">
        <v>0.4784321915900863</v>
      </c>
      <c r="I2230" s="84" t="n">
        <v>0.5051956395637888</v>
      </c>
      <c r="J2230" s="84" t="n">
        <v>0.5390343341142894</v>
      </c>
      <c r="K2230" s="84" t="n">
        <v>0.4599758874466948</v>
      </c>
      <c r="L2230" s="84" t="n">
        <v>0.468842729295257</v>
      </c>
      <c r="M2230" s="84" t="n">
        <v>0.5555740487592352</v>
      </c>
      <c r="N2230" s="84" t="n">
        <v>0.4491147181951916</v>
      </c>
      <c r="O2230" s="84" t="n">
        <v>0.4756198017367211</v>
      </c>
      <c r="P2230" s="84" t="n">
        <v>0.5631006749884929</v>
      </c>
      <c r="Q2230" s="84" t="n">
        <v>0.4951463992570722</v>
      </c>
      <c r="R2230" s="84" t="n">
        <v>0.4887693232446232</v>
      </c>
      <c r="S2230" s="84" t="n">
        <v>0.5186469828975785</v>
      </c>
      <c r="T2230" s="84" t="n">
        <v>0.4539752513824004</v>
      </c>
      <c r="U2230" s="84" t="n">
        <v>0.4698924059906101</v>
      </c>
      <c r="V2230" s="84" t="n">
        <v>0.5077239067873939</v>
      </c>
      <c r="W2230" s="84" t="n">
        <v>0.4707347833791821</v>
      </c>
      <c r="X2230" s="84" t="n">
        <v>0.4837915365931231</v>
      </c>
      <c r="Y2230" s="84" t="n">
        <v>0.5238801143255843</v>
      </c>
      <c r="Z2230" s="84" t="n">
        <v>0.4501553982731053</v>
      </c>
      <c r="AA2230" s="84" t="n">
        <v>0.4742123500930777</v>
      </c>
      <c r="AB2230" s="84" t="n">
        <v>0.49627845460893</v>
      </c>
      <c r="AC2230" s="84" t="n">
        <v>0.459282338157137</v>
      </c>
      <c r="AD2230" s="84" t="n">
        <v>0.4820154868447589</v>
      </c>
      <c r="AE2230" s="84" t="n">
        <v>0.5306046684562321</v>
      </c>
      <c r="AF2230" s="84" t="n">
        <v>0.3695419634973815</v>
      </c>
      <c r="AG2230" s="84" t="n">
        <v>0.4207350879770964</v>
      </c>
      <c r="AH2230" s="84" t="n">
        <v>0.4962665227466769</v>
      </c>
      <c r="AI2230" s="84" t="n">
        <v>0.3920589066796886</v>
      </c>
      <c r="AJ2230" s="84" t="n">
        <v>0.3950096190038058</v>
      </c>
      <c r="AK2230" s="84" t="n">
        <v>0.4280017080574323</v>
      </c>
    </row>
    <row r="2231">
      <c r="A2231" s="84" t="n">
        <v>24</v>
      </c>
      <c r="B2231" s="84" t="n">
        <v>0.3432269024595049</v>
      </c>
      <c r="C2231" s="84" t="n">
        <v>0.3721245300571537</v>
      </c>
      <c r="D2231" s="84" t="n">
        <v>0.3998645890717177</v>
      </c>
      <c r="E2231" s="84" t="n">
        <v>0.3749336846683981</v>
      </c>
      <c r="F2231" s="84" t="n">
        <v>0.3725579471724772</v>
      </c>
      <c r="G2231" s="84" t="n">
        <v>0.3879795968885665</v>
      </c>
      <c r="H2231" s="84" t="n">
        <v>0.4627585829653498</v>
      </c>
      <c r="I2231" s="84" t="n">
        <v>0.4627125034051647</v>
      </c>
      <c r="J2231" s="84" t="n">
        <v>0.5046766974903629</v>
      </c>
      <c r="K2231" s="84" t="n">
        <v>0.4569668397395155</v>
      </c>
      <c r="L2231" s="84" t="n">
        <v>0.4504113398548532</v>
      </c>
      <c r="M2231" s="84" t="n">
        <v>0.5464020452395435</v>
      </c>
      <c r="N2231" s="84" t="n">
        <v>0.4253961505447991</v>
      </c>
      <c r="O2231" s="84" t="n">
        <v>0.4614236740401912</v>
      </c>
      <c r="P2231" s="84" t="n">
        <v>0.5776715653173329</v>
      </c>
      <c r="Q2231" s="84" t="n">
        <v>0.4423031595254257</v>
      </c>
      <c r="R2231" s="84" t="n">
        <v>0.4642896145025662</v>
      </c>
      <c r="S2231" s="84" t="n">
        <v>0.5180916122857849</v>
      </c>
      <c r="T2231" s="84" t="n">
        <v>0.4296218727754806</v>
      </c>
      <c r="U2231" s="84" t="n">
        <v>0.4484513215143427</v>
      </c>
      <c r="V2231" s="84" t="n">
        <v>0.5088787113076437</v>
      </c>
      <c r="W2231" s="84" t="n">
        <v>0.4230929434892853</v>
      </c>
      <c r="X2231" s="84" t="n">
        <v>0.4540346812700174</v>
      </c>
      <c r="Y2231" s="84" t="n">
        <v>0.5181466014936104</v>
      </c>
      <c r="Z2231" s="84" t="n">
        <v>0.4144213409921821</v>
      </c>
      <c r="AA2231" s="84" t="n">
        <v>0.4542763562527937</v>
      </c>
      <c r="AB2231" s="84" t="n">
        <v>0.4953693493099488</v>
      </c>
      <c r="AC2231" s="84" t="n">
        <v>0.4089032646175441</v>
      </c>
      <c r="AD2231" s="84" t="n">
        <v>0.4599467073069278</v>
      </c>
      <c r="AE2231" s="84" t="n">
        <v>0.5270043180544249</v>
      </c>
      <c r="AF2231" s="84" t="n">
        <v>0.3084135028241754</v>
      </c>
      <c r="AG2231" s="84" t="n">
        <v>0.3840733965251648</v>
      </c>
      <c r="AH2231" s="84" t="n">
        <v>0.4621123617812107</v>
      </c>
      <c r="AI2231" s="84" t="n">
        <v>0.3828620627618289</v>
      </c>
      <c r="AJ2231" s="84" t="n">
        <v>0.3850724481490657</v>
      </c>
      <c r="AK2231" s="84" t="n">
        <v>0.411537502874135</v>
      </c>
    </row>
    <row r="2241">
      <c r="A2241" s="84" t="inlineStr">
        <is>
          <t>PVVAC-P-240to760-E10-rDXGF-Hsp1985-CZ09</t>
        </is>
      </c>
      <c r="B2241" s="83" t="n"/>
      <c r="C2241" s="83" t="n"/>
      <c r="D2241" s="83" t="n">
        <v>2015</v>
      </c>
      <c r="E2241" s="83" t="n"/>
      <c r="F2241" s="84" t="inlineStr">
        <is>
          <t>Source Annual kWh:</t>
        </is>
      </c>
      <c r="G2241" s="162" t="n">
        <v>3799005.269000003</v>
      </c>
      <c r="H2241" s="83" t="inlineStr">
        <is>
          <t>DEER</t>
        </is>
      </c>
      <c r="I2241" s="83" t="n"/>
      <c r="J2241" s="83" t="n"/>
      <c r="K2241" s="83" t="inlineStr">
        <is>
          <t>PDAF</t>
        </is>
      </c>
      <c r="L2241" s="83" t="inlineStr">
        <is>
          <t>Monthly</t>
        </is>
      </c>
      <c r="M2241" s="83" t="n"/>
      <c r="N2241" s="83" t="n"/>
      <c r="O2241" s="83" t="n"/>
      <c r="P2241" s="83" t="n"/>
      <c r="Q2241" s="83" t="n"/>
      <c r="R2241" s="83" t="n"/>
      <c r="S2241" s="83" t="n"/>
      <c r="T2241" s="105" t="n"/>
      <c r="U2241" s="83" t="n"/>
      <c r="V2241" s="83" t="n"/>
      <c r="W2241" s="83" t="n"/>
      <c r="X2241" s="83" t="n"/>
      <c r="Y2241" s="83" t="n"/>
      <c r="Z2241" s="83" t="n"/>
      <c r="AA2241" s="83" t="n"/>
      <c r="AB2241" s="83" t="n"/>
      <c r="AC2241" s="83" t="n"/>
      <c r="AD2241" s="83" t="n"/>
      <c r="AE2241" s="83" t="n"/>
      <c r="AF2241" s="83" t="n"/>
      <c r="AG2241" s="83" t="n"/>
      <c r="AH2241" s="83" t="n"/>
      <c r="AI2241" s="83" t="n"/>
      <c r="AJ2241" s="83" t="n"/>
      <c r="AK2241" s="83" t="n"/>
    </row>
    <row r="2242">
      <c r="A2242" s="106" t="n">
        <v>57</v>
      </c>
      <c r="B2242" s="84" t="inlineStr">
        <is>
          <t>PVVAC-P-240to760-E10-20-MM</t>
        </is>
      </c>
      <c r="C2242" s="83" t="n"/>
      <c r="D2242" s="83" t="n"/>
      <c r="E2242" s="83" t="n"/>
      <c r="F2242" s="83" t="inlineStr">
        <is>
          <t>Source Sample Size:</t>
        </is>
      </c>
      <c r="G2242" s="83" t="n">
        <v>0</v>
      </c>
      <c r="H2242" s="83" t="inlineStr">
        <is>
          <t>DEER</t>
        </is>
      </c>
      <c r="I2242" s="83" t="n"/>
      <c r="J2242" s="83" t="n"/>
      <c r="K2242" s="83" t="inlineStr">
        <is>
          <t>WKWE</t>
        </is>
      </c>
      <c r="L2242" s="83" t="inlineStr">
        <is>
          <t>Monthly</t>
        </is>
      </c>
      <c r="M2242" s="83" t="n"/>
      <c r="N2242" s="83" t="inlineStr">
        <is>
          <t>Weekend Peak3</t>
        </is>
      </c>
      <c r="O2242" s="83" t="n"/>
      <c r="P2242" s="83" t="n"/>
      <c r="Q2242" s="83" t="n"/>
      <c r="R2242" s="83" t="n"/>
      <c r="S2242" s="83" t="n"/>
      <c r="T2242" s="83" t="n"/>
      <c r="U2242" s="83" t="n"/>
      <c r="V2242" s="83" t="n"/>
      <c r="W2242" s="83" t="n"/>
      <c r="X2242" s="83" t="n"/>
      <c r="Y2242" s="83" t="n"/>
      <c r="Z2242" s="83" t="n"/>
      <c r="AA2242" s="83" t="n"/>
      <c r="AB2242" s="83" t="n"/>
      <c r="AC2242" s="83" t="n"/>
      <c r="AD2242" s="83" t="n"/>
      <c r="AE2242" s="83" t="n"/>
      <c r="AF2242" s="83" t="n"/>
      <c r="AG2242" s="83" t="n"/>
      <c r="AH2242" s="83" t="n"/>
      <c r="AI2242" s="83" t="n"/>
      <c r="AJ2242" s="83" t="n"/>
      <c r="AK2242" s="83" t="n"/>
    </row>
    <row r="2243">
      <c r="A2243" s="84" t="n"/>
      <c r="B2243" s="84" t="n">
        <v>1</v>
      </c>
      <c r="C2243" s="84" t="inlineStr">
        <is>
          <t>JANUARY</t>
        </is>
      </c>
      <c r="D2243" s="84" t="inlineStr">
        <is>
          <t>JAN</t>
        </is>
      </c>
      <c r="E2243" s="84" t="n">
        <v>2</v>
      </c>
      <c r="F2243" s="84" t="inlineStr">
        <is>
          <t>FEBRUARY</t>
        </is>
      </c>
      <c r="G2243" s="84" t="inlineStr">
        <is>
          <t>FEB</t>
        </is>
      </c>
      <c r="H2243" s="84" t="n">
        <v>3</v>
      </c>
      <c r="I2243" s="84" t="inlineStr">
        <is>
          <t>MARCH</t>
        </is>
      </c>
      <c r="J2243" s="84" t="inlineStr">
        <is>
          <t>MAR</t>
        </is>
      </c>
      <c r="K2243" s="84" t="n">
        <v>4</v>
      </c>
      <c r="L2243" s="84" t="inlineStr">
        <is>
          <t>APRIL</t>
        </is>
      </c>
      <c r="M2243" s="84" t="inlineStr">
        <is>
          <t>APR</t>
        </is>
      </c>
      <c r="N2243" s="84" t="n">
        <v>5</v>
      </c>
      <c r="O2243" s="84" t="inlineStr">
        <is>
          <t>MAY</t>
        </is>
      </c>
      <c r="P2243" s="84" t="inlineStr">
        <is>
          <t>MAY</t>
        </is>
      </c>
      <c r="Q2243" s="84" t="n">
        <v>6</v>
      </c>
      <c r="R2243" s="84" t="inlineStr">
        <is>
          <t>JUNE</t>
        </is>
      </c>
      <c r="S2243" s="84" t="inlineStr">
        <is>
          <t>JUN</t>
        </is>
      </c>
      <c r="T2243" s="84" t="n">
        <v>7</v>
      </c>
      <c r="U2243" s="84" t="inlineStr">
        <is>
          <t>JULY</t>
        </is>
      </c>
      <c r="V2243" s="84" t="inlineStr">
        <is>
          <t>JUL</t>
        </is>
      </c>
      <c r="W2243" s="84" t="n">
        <v>8</v>
      </c>
      <c r="X2243" s="84" t="inlineStr">
        <is>
          <t>AUGUST</t>
        </is>
      </c>
      <c r="Y2243" s="84" t="inlineStr">
        <is>
          <t>AUG</t>
        </is>
      </c>
      <c r="Z2243" s="84" t="n">
        <v>9</v>
      </c>
      <c r="AA2243" s="84" t="inlineStr">
        <is>
          <t>SEPTEMBER</t>
        </is>
      </c>
      <c r="AB2243" s="84" t="inlineStr">
        <is>
          <t>SEP</t>
        </is>
      </c>
      <c r="AC2243" s="84" t="n">
        <v>10</v>
      </c>
      <c r="AD2243" s="84" t="inlineStr">
        <is>
          <t>OCTOBER</t>
        </is>
      </c>
      <c r="AE2243" s="84" t="inlineStr">
        <is>
          <t>OCT</t>
        </is>
      </c>
      <c r="AF2243" s="84" t="n">
        <v>11</v>
      </c>
      <c r="AG2243" s="84" t="inlineStr">
        <is>
          <t>NOVEMBER</t>
        </is>
      </c>
      <c r="AH2243" s="84" t="inlineStr">
        <is>
          <t>NOV</t>
        </is>
      </c>
      <c r="AI2243" s="84" t="n">
        <v>12</v>
      </c>
      <c r="AJ2243" s="84" t="inlineStr">
        <is>
          <t>DECEMBER</t>
        </is>
      </c>
      <c r="AK2243" s="84" t="inlineStr">
        <is>
          <t>DEC</t>
        </is>
      </c>
    </row>
    <row r="2244">
      <c r="A2244" s="83" t="n"/>
      <c r="B2244" s="84" t="n">
        <v>31</v>
      </c>
      <c r="C2244" s="83" t="n"/>
      <c r="D2244" s="83" t="n"/>
      <c r="E2244" s="84" t="n">
        <v>28</v>
      </c>
      <c r="F2244" s="83" t="n"/>
      <c r="G2244" s="83" t="n"/>
      <c r="H2244" s="84" t="n">
        <v>31</v>
      </c>
      <c r="I2244" s="83" t="n"/>
      <c r="J2244" s="83" t="n"/>
      <c r="K2244" s="84" t="n">
        <v>30</v>
      </c>
      <c r="L2244" s="83" t="n"/>
      <c r="M2244" s="83" t="n"/>
      <c r="N2244" s="84" t="n">
        <v>31</v>
      </c>
      <c r="O2244" s="83" t="n"/>
      <c r="P2244" s="83" t="n"/>
      <c r="Q2244" s="84" t="n">
        <v>30</v>
      </c>
      <c r="R2244" s="83" t="n"/>
      <c r="S2244" s="83" t="n"/>
      <c r="T2244" s="84" t="n">
        <v>31</v>
      </c>
      <c r="U2244" s="83" t="n"/>
      <c r="V2244" s="83" t="n"/>
      <c r="W2244" s="84" t="n">
        <v>31</v>
      </c>
      <c r="X2244" s="83" t="n"/>
      <c r="Y2244" s="83" t="n"/>
      <c r="Z2244" s="84" t="n">
        <v>30</v>
      </c>
      <c r="AA2244" s="83" t="n"/>
      <c r="AB2244" s="83" t="n"/>
      <c r="AC2244" s="84" t="n">
        <v>31</v>
      </c>
      <c r="AD2244" s="83" t="n"/>
      <c r="AE2244" s="83" t="n"/>
      <c r="AF2244" s="84" t="n">
        <v>30</v>
      </c>
      <c r="AG2244" s="83" t="n"/>
      <c r="AH2244" s="83" t="n"/>
      <c r="AI2244" s="84" t="n">
        <v>31</v>
      </c>
      <c r="AJ2244" s="83" t="n"/>
      <c r="AK2244" s="83" t="n"/>
    </row>
    <row r="2245">
      <c r="A2245" s="84" t="inlineStr">
        <is>
          <t>RATIOS</t>
        </is>
      </c>
      <c r="B2245" s="84" t="inlineStr">
        <is>
          <t>E.BKDWN</t>
        </is>
      </c>
      <c r="C2245" s="84" t="inlineStr">
        <is>
          <t>PEAK/AVG</t>
        </is>
      </c>
      <c r="D2245" s="84" t="inlineStr">
        <is>
          <t>END/AVG</t>
        </is>
      </c>
      <c r="E2245" s="84" t="inlineStr">
        <is>
          <t>E.BKDWN</t>
        </is>
      </c>
      <c r="F2245" s="84" t="inlineStr">
        <is>
          <t>PEAK/AVG</t>
        </is>
      </c>
      <c r="G2245" s="84" t="inlineStr">
        <is>
          <t>END/AVG</t>
        </is>
      </c>
      <c r="H2245" s="84" t="inlineStr">
        <is>
          <t>E.BKDWN</t>
        </is>
      </c>
      <c r="I2245" s="84" t="inlineStr">
        <is>
          <t>PEAK/AVG</t>
        </is>
      </c>
      <c r="J2245" s="84" t="inlineStr">
        <is>
          <t>END/AVG</t>
        </is>
      </c>
      <c r="K2245" s="84" t="inlineStr">
        <is>
          <t>E.BKDWN</t>
        </is>
      </c>
      <c r="L2245" s="84" t="inlineStr">
        <is>
          <t>PEAK/AVG</t>
        </is>
      </c>
      <c r="M2245" s="84" t="inlineStr">
        <is>
          <t>END/AVG</t>
        </is>
      </c>
      <c r="N2245" s="84" t="inlineStr">
        <is>
          <t>E.BKDWN</t>
        </is>
      </c>
      <c r="O2245" s="84" t="inlineStr">
        <is>
          <t>PEAK/AVG</t>
        </is>
      </c>
      <c r="P2245" s="84" t="inlineStr">
        <is>
          <t>END/AVG</t>
        </is>
      </c>
      <c r="Q2245" s="84" t="inlineStr">
        <is>
          <t>E.BKDWN</t>
        </is>
      </c>
      <c r="R2245" s="84" t="inlineStr">
        <is>
          <t>PEAK/AVG</t>
        </is>
      </c>
      <c r="S2245" s="84" t="inlineStr">
        <is>
          <t>END/AVG</t>
        </is>
      </c>
      <c r="T2245" s="84" t="inlineStr">
        <is>
          <t>E.BKDWN</t>
        </is>
      </c>
      <c r="U2245" s="84" t="inlineStr">
        <is>
          <t>PEAK/AVG</t>
        </is>
      </c>
      <c r="V2245" s="84" t="inlineStr">
        <is>
          <t>END/AVG</t>
        </is>
      </c>
      <c r="W2245" s="84" t="inlineStr">
        <is>
          <t>E.BKDWN</t>
        </is>
      </c>
      <c r="X2245" s="84" t="inlineStr">
        <is>
          <t>PEAK/AVG</t>
        </is>
      </c>
      <c r="Y2245" s="84" t="inlineStr">
        <is>
          <t>END/AVG</t>
        </is>
      </c>
      <c r="Z2245" s="84" t="inlineStr">
        <is>
          <t>E.BKDWN</t>
        </is>
      </c>
      <c r="AA2245" s="84" t="inlineStr">
        <is>
          <t>PEAK/AVG</t>
        </is>
      </c>
      <c r="AB2245" s="84" t="inlineStr">
        <is>
          <t>END/AVG</t>
        </is>
      </c>
      <c r="AC2245" s="84" t="inlineStr">
        <is>
          <t>E.BKDWN</t>
        </is>
      </c>
      <c r="AD2245" s="84" t="inlineStr">
        <is>
          <t>PEAK/AVG</t>
        </is>
      </c>
      <c r="AE2245" s="84" t="inlineStr">
        <is>
          <t>END/AVG</t>
        </is>
      </c>
      <c r="AF2245" s="84" t="inlineStr">
        <is>
          <t>E.BKDWN</t>
        </is>
      </c>
      <c r="AG2245" s="84" t="inlineStr">
        <is>
          <t>PEAK/AVG</t>
        </is>
      </c>
      <c r="AH2245" s="84" t="inlineStr">
        <is>
          <t>END/AVG</t>
        </is>
      </c>
      <c r="AI2245" s="84" t="inlineStr">
        <is>
          <t>E.BKDWN</t>
        </is>
      </c>
      <c r="AJ2245" s="84" t="inlineStr">
        <is>
          <t>PEAK/AVG</t>
        </is>
      </c>
      <c r="AK2245" s="84" t="inlineStr">
        <is>
          <t>END/AVG</t>
        </is>
      </c>
    </row>
    <row r="2246">
      <c r="A2246" s="83" t="n"/>
      <c r="B2246" s="166" t="n">
        <v>0.07032148447435382</v>
      </c>
      <c r="C2246" s="167" t="n">
        <v>1.126334728383806</v>
      </c>
      <c r="D2246" s="167" t="n">
        <v>0.8204628147177258</v>
      </c>
      <c r="E2246" s="166" t="n">
        <v>0.06341437491955033</v>
      </c>
      <c r="F2246" s="167" t="n">
        <v>1.149355734568344</v>
      </c>
      <c r="G2246" s="167" t="n">
        <v>0.8465440964737827</v>
      </c>
      <c r="H2246" s="166" t="n">
        <v>0.07813894066626735</v>
      </c>
      <c r="I2246" s="167" t="n">
        <v>1.114821450514252</v>
      </c>
      <c r="J2246" s="167" t="n">
        <v>0.8511336688262747</v>
      </c>
      <c r="K2246" s="166" t="n">
        <v>0.07768264417211826</v>
      </c>
      <c r="L2246" s="167" t="n">
        <v>1.199660258885512</v>
      </c>
      <c r="M2246" s="167" t="n">
        <v>0.8682228465895738</v>
      </c>
      <c r="N2246" s="166" t="n">
        <v>0.08469475281926199</v>
      </c>
      <c r="O2246" s="167" t="n">
        <v>1.191269297235382</v>
      </c>
      <c r="P2246" s="167" t="n">
        <v>0.8837679370907564</v>
      </c>
      <c r="Q2246" s="166" t="n">
        <v>0.09481162107270222</v>
      </c>
      <c r="R2246" s="167" t="n">
        <v>1.199172736339078</v>
      </c>
      <c r="S2246" s="167" t="n">
        <v>0.9126415628785205</v>
      </c>
      <c r="T2246" s="166" t="n">
        <v>0.09827287443357606</v>
      </c>
      <c r="U2246" s="167" t="n">
        <v>1.122149985202961</v>
      </c>
      <c r="V2246" s="167" t="n">
        <v>0.9153165872823215</v>
      </c>
      <c r="W2246" s="166" t="n">
        <v>0.1015410738182108</v>
      </c>
      <c r="X2246" s="167" t="n">
        <v>1.054289863811752</v>
      </c>
      <c r="Y2246" s="167" t="n">
        <v>0.888790072543861</v>
      </c>
      <c r="Z2246" s="166" t="n">
        <v>0.0935728608506607</v>
      </c>
      <c r="AA2246" s="167" t="n">
        <v>1.171825856015644</v>
      </c>
      <c r="AB2246" s="167" t="n">
        <v>0.9161173683712138</v>
      </c>
      <c r="AC2246" s="166" t="n">
        <v>0.0909673129444467</v>
      </c>
      <c r="AD2246" s="167" t="n">
        <v>1.189453486271371</v>
      </c>
      <c r="AE2246" s="167" t="n">
        <v>0.8582663415085579</v>
      </c>
      <c r="AF2246" s="166" t="n">
        <v>0.07589379418815652</v>
      </c>
      <c r="AG2246" s="167" t="n">
        <v>1.088595369071736</v>
      </c>
      <c r="AH2246" s="167" t="n">
        <v>0.8864247623861539</v>
      </c>
      <c r="AI2246" s="166" t="n">
        <v>0.07068826564069539</v>
      </c>
      <c r="AJ2246" s="167" t="n">
        <v>1.156393000796696</v>
      </c>
      <c r="AK2246" s="167" t="n">
        <v>0.8183348921775976</v>
      </c>
      <c r="AM2246">
        <f>A2241</f>
        <v/>
      </c>
      <c r="AN2246" s="163">
        <f>1/($B2246*(1/$B2244)*(1/(5/7+2/7*$D2246))*$B2256/SUM($B2248:$B2271))</f>
        <v/>
      </c>
      <c r="AO2246" s="163">
        <f>1/(B2246*(1/B2244)*(1/(5/7+2/7*D2246)))</f>
        <v/>
      </c>
      <c r="AP2246" s="163" t="n"/>
      <c r="AR2246" s="168">
        <f>CHOOSE(AV$3,C2246,F2246,I2246,L2246,O2246,R2246,U2246,X2246,AA2246,AD2246,AG2246,AJ2246)</f>
        <v/>
      </c>
      <c r="AS2246" s="164" t="n"/>
      <c r="AT2246" s="164" t="n"/>
      <c r="AV2246" s="116">
        <f>AN2246/AR2246</f>
        <v/>
      </c>
      <c r="AW2246" s="165">
        <f>AO2246/AR2246</f>
        <v/>
      </c>
      <c r="AX2246" s="163" t="n"/>
    </row>
    <row r="2247">
      <c r="A2247" s="84" t="inlineStr">
        <is>
          <t>HOUR</t>
        </is>
      </c>
      <c r="B2247" s="84" t="inlineStr">
        <is>
          <t>PEAK</t>
        </is>
      </c>
      <c r="C2247" s="84" t="inlineStr">
        <is>
          <t>AVG</t>
        </is>
      </c>
      <c r="D2247" s="84" t="inlineStr">
        <is>
          <t>END</t>
        </is>
      </c>
      <c r="E2247" s="84" t="inlineStr">
        <is>
          <t>PEAK</t>
        </is>
      </c>
      <c r="F2247" s="84" t="inlineStr">
        <is>
          <t>AVG</t>
        </is>
      </c>
      <c r="G2247" s="84" t="inlineStr">
        <is>
          <t>END</t>
        </is>
      </c>
      <c r="H2247" s="84" t="inlineStr">
        <is>
          <t>PEAK</t>
        </is>
      </c>
      <c r="I2247" s="84" t="inlineStr">
        <is>
          <t>AVG</t>
        </is>
      </c>
      <c r="J2247" s="84" t="inlineStr">
        <is>
          <t>END</t>
        </is>
      </c>
      <c r="K2247" s="84" t="inlineStr">
        <is>
          <t>PEAK</t>
        </is>
      </c>
      <c r="L2247" s="84" t="inlineStr">
        <is>
          <t>AVG</t>
        </is>
      </c>
      <c r="M2247" s="84" t="inlineStr">
        <is>
          <t>END</t>
        </is>
      </c>
      <c r="N2247" s="84" t="inlineStr">
        <is>
          <t>PEAK</t>
        </is>
      </c>
      <c r="O2247" s="84" t="inlineStr">
        <is>
          <t>AVG</t>
        </is>
      </c>
      <c r="P2247" s="84" t="inlineStr">
        <is>
          <t>END</t>
        </is>
      </c>
      <c r="Q2247" s="84" t="inlineStr">
        <is>
          <t>PEAK</t>
        </is>
      </c>
      <c r="R2247" s="84" t="inlineStr">
        <is>
          <t>AVG</t>
        </is>
      </c>
      <c r="S2247" s="84" t="inlineStr">
        <is>
          <t>END</t>
        </is>
      </c>
      <c r="T2247" s="84" t="inlineStr">
        <is>
          <t>PEAK</t>
        </is>
      </c>
      <c r="U2247" s="84" t="inlineStr">
        <is>
          <t>AVG</t>
        </is>
      </c>
      <c r="V2247" s="84" t="inlineStr">
        <is>
          <t>END</t>
        </is>
      </c>
      <c r="W2247" s="84" t="inlineStr">
        <is>
          <t>PEAK</t>
        </is>
      </c>
      <c r="X2247" s="84" t="inlineStr">
        <is>
          <t>AVG</t>
        </is>
      </c>
      <c r="Y2247" s="84" t="inlineStr">
        <is>
          <t>END</t>
        </is>
      </c>
      <c r="Z2247" s="84" t="inlineStr">
        <is>
          <t>PEAK</t>
        </is>
      </c>
      <c r="AA2247" s="84" t="inlineStr">
        <is>
          <t>AVG</t>
        </is>
      </c>
      <c r="AB2247" s="84" t="inlineStr">
        <is>
          <t>END</t>
        </is>
      </c>
      <c r="AC2247" s="84" t="inlineStr">
        <is>
          <t>PEAK</t>
        </is>
      </c>
      <c r="AD2247" s="84" t="inlineStr">
        <is>
          <t>AVG</t>
        </is>
      </c>
      <c r="AE2247" s="84" t="inlineStr">
        <is>
          <t>END</t>
        </is>
      </c>
      <c r="AF2247" s="84" t="inlineStr">
        <is>
          <t>PEAK</t>
        </is>
      </c>
      <c r="AG2247" s="84" t="inlineStr">
        <is>
          <t>AVG</t>
        </is>
      </c>
      <c r="AH2247" s="84" t="inlineStr">
        <is>
          <t>END</t>
        </is>
      </c>
      <c r="AI2247" s="84" t="inlineStr">
        <is>
          <t>PEAK</t>
        </is>
      </c>
      <c r="AJ2247" s="84" t="inlineStr">
        <is>
          <t>AVG</t>
        </is>
      </c>
      <c r="AK2247" s="84" t="inlineStr">
        <is>
          <t>END</t>
        </is>
      </c>
    </row>
    <row r="2248">
      <c r="A2248" s="84" t="n">
        <v>1</v>
      </c>
      <c r="B2248" s="84" t="n">
        <v>0.402794417033817</v>
      </c>
      <c r="C2248" s="84" t="n">
        <v>0.3962061425067092</v>
      </c>
      <c r="D2248" s="84" t="n">
        <v>0.4124349586673981</v>
      </c>
      <c r="E2248" s="84" t="n">
        <v>0.3301983666983601</v>
      </c>
      <c r="F2248" s="84" t="n">
        <v>0.3927308443139422</v>
      </c>
      <c r="G2248" s="84" t="n">
        <v>0.4100552865300665</v>
      </c>
      <c r="H2248" s="84" t="n">
        <v>0.4670151977465999</v>
      </c>
      <c r="I2248" s="84" t="n">
        <v>0.3953391604120333</v>
      </c>
      <c r="J2248" s="84" t="n">
        <v>0.3991770854206623</v>
      </c>
      <c r="K2248" s="84" t="n">
        <v>0.4457567132849848</v>
      </c>
      <c r="L2248" s="84" t="n">
        <v>0.4208539333400597</v>
      </c>
      <c r="M2248" s="84" t="n">
        <v>0.4403971687069705</v>
      </c>
      <c r="N2248" s="84" t="n">
        <v>0.4226890188989115</v>
      </c>
      <c r="O2248" s="84" t="n">
        <v>0.4198528415407433</v>
      </c>
      <c r="P2248" s="84" t="n">
        <v>0.4532698454735156</v>
      </c>
      <c r="Q2248" s="84" t="n">
        <v>0.4383567879195653</v>
      </c>
      <c r="R2248" s="84" t="n">
        <v>0.4667172401588379</v>
      </c>
      <c r="S2248" s="84" t="n">
        <v>0.4874802165535358</v>
      </c>
      <c r="T2248" s="84" t="n">
        <v>0.4462324160415859</v>
      </c>
      <c r="U2248" s="84" t="n">
        <v>0.4520710701094577</v>
      </c>
      <c r="V2248" s="84" t="n">
        <v>0.4768834430635895</v>
      </c>
      <c r="W2248" s="84" t="n">
        <v>0.4136964376970818</v>
      </c>
      <c r="X2248" s="84" t="n">
        <v>0.4399600447838314</v>
      </c>
      <c r="Y2248" s="84" t="n">
        <v>0.4798801473111997</v>
      </c>
      <c r="Z2248" s="84" t="n">
        <v>0.4277821257530174</v>
      </c>
      <c r="AA2248" s="84" t="n">
        <v>0.4478022231268192</v>
      </c>
      <c r="AB2248" s="84" t="n">
        <v>0.4939075803427473</v>
      </c>
      <c r="AC2248" s="84" t="n">
        <v>0.4116858432475488</v>
      </c>
      <c r="AD2248" s="84" t="n">
        <v>0.4507150399015998</v>
      </c>
      <c r="AE2248" s="84" t="n">
        <v>0.4873718612037951</v>
      </c>
      <c r="AF2248" s="84" t="n">
        <v>0.3766307571796523</v>
      </c>
      <c r="AG2248" s="84" t="n">
        <v>0.3986841833858894</v>
      </c>
      <c r="AH2248" s="84" t="n">
        <v>0.3974030685719556</v>
      </c>
      <c r="AI2248" s="84" t="n">
        <v>0.3283246502553033</v>
      </c>
      <c r="AJ2248" s="84" t="n">
        <v>0.3785494762270266</v>
      </c>
      <c r="AK2248" s="84" t="n">
        <v>0.4144376188596294</v>
      </c>
    </row>
    <row r="2249">
      <c r="A2249" s="84" t="n">
        <v>2</v>
      </c>
      <c r="B2249" s="84" t="n">
        <v>0.4615754074784016</v>
      </c>
      <c r="C2249" s="84" t="n">
        <v>0.3950625139483823</v>
      </c>
      <c r="D2249" s="84" t="n">
        <v>0.4126598242952607</v>
      </c>
      <c r="E2249" s="84" t="n">
        <v>0.3294090678197898</v>
      </c>
      <c r="F2249" s="84" t="n">
        <v>0.3916456041178567</v>
      </c>
      <c r="G2249" s="84" t="n">
        <v>0.410546961293564</v>
      </c>
      <c r="H2249" s="84" t="n">
        <v>0.3590982491199183</v>
      </c>
      <c r="I2249" s="84" t="n">
        <v>0.3769345500077247</v>
      </c>
      <c r="J2249" s="84" t="n">
        <v>0.398882324735923</v>
      </c>
      <c r="K2249" s="84" t="n">
        <v>0.4440246738668642</v>
      </c>
      <c r="L2249" s="84" t="n">
        <v>0.4021221159990581</v>
      </c>
      <c r="M2249" s="84" t="n">
        <v>0.3876711627804331</v>
      </c>
      <c r="N2249" s="84" t="n">
        <v>0.4202780629928417</v>
      </c>
      <c r="O2249" s="84" t="n">
        <v>0.4173625383648853</v>
      </c>
      <c r="P2249" s="84" t="n">
        <v>0.4532263230399698</v>
      </c>
      <c r="Q2249" s="84" t="n">
        <v>0.4377577846518227</v>
      </c>
      <c r="R2249" s="84" t="n">
        <v>0.4640745880270807</v>
      </c>
      <c r="S2249" s="84" t="n">
        <v>0.4843564783217789</v>
      </c>
      <c r="T2249" s="84" t="n">
        <v>0.4366127705084866</v>
      </c>
      <c r="U2249" s="84" t="n">
        <v>0.4486828942436083</v>
      </c>
      <c r="V2249" s="84" t="n">
        <v>0.4721821170556114</v>
      </c>
      <c r="W2249" s="84" t="n">
        <v>0.418959621537152</v>
      </c>
      <c r="X2249" s="84" t="n">
        <v>0.4374673193828374</v>
      </c>
      <c r="Y2249" s="84" t="n">
        <v>0.4718030779506305</v>
      </c>
      <c r="Z2249" s="84" t="n">
        <v>0.4160306257015597</v>
      </c>
      <c r="AA2249" s="84" t="n">
        <v>0.4441621178153277</v>
      </c>
      <c r="AB2249" s="84" t="n">
        <v>0.4792251720582442</v>
      </c>
      <c r="AC2249" s="84" t="n">
        <v>0.3885610648368228</v>
      </c>
      <c r="AD2249" s="84" t="n">
        <v>0.437578783040449</v>
      </c>
      <c r="AE2249" s="84" t="n">
        <v>0.4807925797829552</v>
      </c>
      <c r="AF2249" s="84" t="n">
        <v>0.3758601426043621</v>
      </c>
      <c r="AG2249" s="84" t="n">
        <v>0.3889412976061634</v>
      </c>
      <c r="AH2249" s="84" t="n">
        <v>0.3980810231277604</v>
      </c>
      <c r="AI2249" s="84" t="n">
        <v>0.3836891319689485</v>
      </c>
      <c r="AJ2249" s="84" t="n">
        <v>0.3951345229398923</v>
      </c>
      <c r="AK2249" s="84" t="n">
        <v>0.4150468323615397</v>
      </c>
    </row>
    <row r="2250">
      <c r="A2250" s="84" t="n">
        <v>3</v>
      </c>
      <c r="B2250" s="84" t="n">
        <v>0.3407893500068186</v>
      </c>
      <c r="C2250" s="84" t="n">
        <v>0.3736784534998834</v>
      </c>
      <c r="D2250" s="84" t="n">
        <v>0.4128188000931301</v>
      </c>
      <c r="E2250" s="84" t="n">
        <v>0.3268343384086379</v>
      </c>
      <c r="F2250" s="84" t="n">
        <v>0.3887859815489632</v>
      </c>
      <c r="G2250" s="84" t="n">
        <v>0.4103631941851394</v>
      </c>
      <c r="H2250" s="84" t="n">
        <v>0.3053088286668442</v>
      </c>
      <c r="I2250" s="84" t="n">
        <v>0.3431157415557959</v>
      </c>
      <c r="J2250" s="84" t="n">
        <v>0.3992092899264305</v>
      </c>
      <c r="K2250" s="84" t="n">
        <v>0.4432924978069694</v>
      </c>
      <c r="L2250" s="84" t="n">
        <v>0.3931008295256352</v>
      </c>
      <c r="M2250" s="84" t="n">
        <v>0.3877538597793567</v>
      </c>
      <c r="N2250" s="84" t="n">
        <v>0.4200649422566353</v>
      </c>
      <c r="O2250" s="84" t="n">
        <v>0.3907749363925284</v>
      </c>
      <c r="P2250" s="84" t="n">
        <v>0.4534257868570316</v>
      </c>
      <c r="Q2250" s="84" t="n">
        <v>0.4345623355466364</v>
      </c>
      <c r="R2250" s="84" t="n">
        <v>0.4631304333346694</v>
      </c>
      <c r="S2250" s="84" t="n">
        <v>0.4824057613086332</v>
      </c>
      <c r="T2250" s="84" t="n">
        <v>0.4403037695529887</v>
      </c>
      <c r="U2250" s="84" t="n">
        <v>0.4481099225671142</v>
      </c>
      <c r="V2250" s="84" t="n">
        <v>0.4704223202922901</v>
      </c>
      <c r="W2250" s="84" t="n">
        <v>0.4168205801497616</v>
      </c>
      <c r="X2250" s="84" t="n">
        <v>0.4379211209750324</v>
      </c>
      <c r="Y2250" s="84" t="n">
        <v>0.4688896310108011</v>
      </c>
      <c r="Z2250" s="84" t="n">
        <v>0.4148758194337739</v>
      </c>
      <c r="AA2250" s="84" t="n">
        <v>0.4360453255701268</v>
      </c>
      <c r="AB2250" s="84" t="n">
        <v>0.4768503770890791</v>
      </c>
      <c r="AC2250" s="84" t="n">
        <v>0.3850923480752139</v>
      </c>
      <c r="AD2250" s="84" t="n">
        <v>0.4218418467055289</v>
      </c>
      <c r="AE2250" s="84" t="n">
        <v>0.4595643344155813</v>
      </c>
      <c r="AF2250" s="84" t="n">
        <v>0.4288297282363652</v>
      </c>
      <c r="AG2250" s="84" t="n">
        <v>0.3863479711512111</v>
      </c>
      <c r="AH2250" s="84" t="n">
        <v>0.3769611026683051</v>
      </c>
      <c r="AI2250" s="84" t="n">
        <v>0.3813078583585869</v>
      </c>
      <c r="AJ2250" s="84" t="n">
        <v>0.3835704812864828</v>
      </c>
      <c r="AK2250" s="84" t="n">
        <v>0.4150342330555392</v>
      </c>
    </row>
    <row r="2251">
      <c r="A2251" s="84" t="n">
        <v>4</v>
      </c>
      <c r="B2251" s="84" t="n">
        <v>0.3399227503861665</v>
      </c>
      <c r="C2251" s="84" t="n">
        <v>0.3729807461292358</v>
      </c>
      <c r="D2251" s="84" t="n">
        <v>0.4138509266918154</v>
      </c>
      <c r="E2251" s="84" t="n">
        <v>0.3271276554176381</v>
      </c>
      <c r="F2251" s="84" t="n">
        <v>0.3879108540137039</v>
      </c>
      <c r="G2251" s="84" t="n">
        <v>0.4113169748024015</v>
      </c>
      <c r="H2251" s="84" t="n">
        <v>0.3052072009126954</v>
      </c>
      <c r="I2251" s="84" t="n">
        <v>0.3429252432091269</v>
      </c>
      <c r="J2251" s="84" t="n">
        <v>0.3754513103655569</v>
      </c>
      <c r="K2251" s="84" t="n">
        <v>0.4432505259309246</v>
      </c>
      <c r="L2251" s="84" t="n">
        <v>0.3849527160778546</v>
      </c>
      <c r="M2251" s="84" t="n">
        <v>0.3884113130464581</v>
      </c>
      <c r="N2251" s="84" t="n">
        <v>0.4196254634714146</v>
      </c>
      <c r="O2251" s="84" t="n">
        <v>0.3820248603743748</v>
      </c>
      <c r="P2251" s="84" t="n">
        <v>0.4723807308878541</v>
      </c>
      <c r="Q2251" s="84" t="n">
        <v>0.4274454423157176</v>
      </c>
      <c r="R2251" s="84" t="n">
        <v>0.461910434964948</v>
      </c>
      <c r="S2251" s="84" t="n">
        <v>0.4804524925425019</v>
      </c>
      <c r="T2251" s="84" t="n">
        <v>0.4385921640886188</v>
      </c>
      <c r="U2251" s="84" t="n">
        <v>0.4468797556460588</v>
      </c>
      <c r="V2251" s="84" t="n">
        <v>0.4669126933911995</v>
      </c>
      <c r="W2251" s="84" t="n">
        <v>0.4125314057449713</v>
      </c>
      <c r="X2251" s="84" t="n">
        <v>0.4321437394322821</v>
      </c>
      <c r="Y2251" s="84" t="n">
        <v>0.4687882076828172</v>
      </c>
      <c r="Z2251" s="84" t="n">
        <v>0.4057195420345492</v>
      </c>
      <c r="AA2251" s="84" t="n">
        <v>0.4272002317098636</v>
      </c>
      <c r="AB2251" s="84" t="n">
        <v>0.4573006695112512</v>
      </c>
      <c r="AC2251" s="84" t="n">
        <v>0.3818621130435197</v>
      </c>
      <c r="AD2251" s="84" t="n">
        <v>0.4067122966770498</v>
      </c>
      <c r="AE2251" s="84" t="n">
        <v>0.4421645191934131</v>
      </c>
      <c r="AF2251" s="84" t="n">
        <v>0.3728564740519942</v>
      </c>
      <c r="AG2251" s="84" t="n">
        <v>0.3672887097310569</v>
      </c>
      <c r="AH2251" s="84" t="n">
        <v>0.3563939935866991</v>
      </c>
      <c r="AI2251" s="84" t="n">
        <v>0.4367745651542198</v>
      </c>
      <c r="AJ2251" s="84" t="n">
        <v>0.3915236102266081</v>
      </c>
      <c r="AK2251" s="84" t="n">
        <v>0.4161859578511217</v>
      </c>
    </row>
    <row r="2252">
      <c r="A2252" s="84" t="n">
        <v>5</v>
      </c>
      <c r="B2252" s="84" t="n">
        <v>0.3397543203658517</v>
      </c>
      <c r="C2252" s="84" t="n">
        <v>0.3731489167514425</v>
      </c>
      <c r="D2252" s="84" t="n">
        <v>0.4148443595983904</v>
      </c>
      <c r="E2252" s="84" t="n">
        <v>0.3264831915808119</v>
      </c>
      <c r="F2252" s="84" t="n">
        <v>0.3881964743857428</v>
      </c>
      <c r="G2252" s="84" t="n">
        <v>0.4120857664554649</v>
      </c>
      <c r="H2252" s="84" t="n">
        <v>0.3425700584115289</v>
      </c>
      <c r="I2252" s="84" t="n">
        <v>0.3755010593055411</v>
      </c>
      <c r="J2252" s="84" t="n">
        <v>0.4142599762402313</v>
      </c>
      <c r="K2252" s="84" t="n">
        <v>0.4789224233815061</v>
      </c>
      <c r="L2252" s="84" t="n">
        <v>0.4270480490652521</v>
      </c>
      <c r="M2252" s="84" t="n">
        <v>0.4360016170779731</v>
      </c>
      <c r="N2252" s="84" t="n">
        <v>0.4534234117761782</v>
      </c>
      <c r="O2252" s="84" t="n">
        <v>0.4224482023996126</v>
      </c>
      <c r="P2252" s="84" t="n">
        <v>0.4809188577159225</v>
      </c>
      <c r="Q2252" s="84" t="n">
        <v>0.4402807894755968</v>
      </c>
      <c r="R2252" s="84" t="n">
        <v>0.495026197727252</v>
      </c>
      <c r="S2252" s="84" t="n">
        <v>0.5166767853486981</v>
      </c>
      <c r="T2252" s="84" t="n">
        <v>0.4672247658408485</v>
      </c>
      <c r="U2252" s="84" t="n">
        <v>0.4746541114049018</v>
      </c>
      <c r="V2252" s="84" t="n">
        <v>0.5011461619384193</v>
      </c>
      <c r="W2252" s="84" t="n">
        <v>0.4421197665992405</v>
      </c>
      <c r="X2252" s="84" t="n">
        <v>0.465896265078628</v>
      </c>
      <c r="Y2252" s="84" t="n">
        <v>0.5064949582092599</v>
      </c>
      <c r="Z2252" s="84" t="n">
        <v>0.4313745904326993</v>
      </c>
      <c r="AA2252" s="84" t="n">
        <v>0.4476314867305891</v>
      </c>
      <c r="AB2252" s="84" t="n">
        <v>0.4940663307933261</v>
      </c>
      <c r="AC2252" s="84" t="n">
        <v>0.4098066072158212</v>
      </c>
      <c r="AD2252" s="84" t="n">
        <v>0.4440418061863895</v>
      </c>
      <c r="AE2252" s="84" t="n">
        <v>0.4838593704130188</v>
      </c>
      <c r="AF2252" s="84" t="n">
        <v>0.317514046178926</v>
      </c>
      <c r="AG2252" s="84" t="n">
        <v>0.358273147499178</v>
      </c>
      <c r="AH2252" s="84" t="n">
        <v>0.3777571204363401</v>
      </c>
      <c r="AI2252" s="84" t="n">
        <v>0.3803338660799535</v>
      </c>
      <c r="AJ2252" s="84" t="n">
        <v>0.3827362620050105</v>
      </c>
      <c r="AK2252" s="84" t="n">
        <v>0.4169387046233524</v>
      </c>
    </row>
    <row r="2253">
      <c r="A2253" s="84" t="n">
        <v>6</v>
      </c>
      <c r="B2253" s="84" t="n">
        <v>0.4404385265741823</v>
      </c>
      <c r="C2253" s="84" t="n">
        <v>0.427823671437138</v>
      </c>
      <c r="D2253" s="84" t="n">
        <v>0.4684831033490827</v>
      </c>
      <c r="E2253" s="84" t="n">
        <v>0.3668228766427445</v>
      </c>
      <c r="F2253" s="84" t="n">
        <v>0.4357186639335417</v>
      </c>
      <c r="G2253" s="84" t="n">
        <v>0.465941259039289</v>
      </c>
      <c r="H2253" s="84" t="n">
        <v>0.3858703220085163</v>
      </c>
      <c r="I2253" s="84" t="n">
        <v>0.4226846179733431</v>
      </c>
      <c r="J2253" s="84" t="n">
        <v>0.4629185243895457</v>
      </c>
      <c r="K2253" s="84" t="n">
        <v>0.5202689184733615</v>
      </c>
      <c r="L2253" s="84" t="n">
        <v>0.4839996354459449</v>
      </c>
      <c r="M2253" s="84" t="n">
        <v>0.4827862922812658</v>
      </c>
      <c r="N2253" s="84" t="n">
        <v>0.4927369070842127</v>
      </c>
      <c r="O2253" s="84" t="n">
        <v>0.4779251607124861</v>
      </c>
      <c r="P2253" s="84" t="n">
        <v>0.5435741899534092</v>
      </c>
      <c r="Q2253" s="84" t="n">
        <v>0.4984636675447713</v>
      </c>
      <c r="R2253" s="84" t="n">
        <v>0.541003478508815</v>
      </c>
      <c r="S2253" s="84" t="n">
        <v>0.5620018070336912</v>
      </c>
      <c r="T2253" s="84" t="n">
        <v>0.5112100001865397</v>
      </c>
      <c r="U2253" s="84" t="n">
        <v>0.5245319998018859</v>
      </c>
      <c r="V2253" s="84" t="n">
        <v>0.5438237680649385</v>
      </c>
      <c r="W2253" s="84" t="n">
        <v>0.4842938411054165</v>
      </c>
      <c r="X2253" s="84" t="n">
        <v>0.507635673532903</v>
      </c>
      <c r="Y2253" s="84" t="n">
        <v>0.5439677857246666</v>
      </c>
      <c r="Z2253" s="84" t="n">
        <v>0.4673698419650615</v>
      </c>
      <c r="AA2253" s="84" t="n">
        <v>0.4819541782522713</v>
      </c>
      <c r="AB2253" s="84" t="n">
        <v>0.552208988943005</v>
      </c>
      <c r="AC2253" s="84" t="n">
        <v>0.4443713542105538</v>
      </c>
      <c r="AD2253" s="84" t="n">
        <v>0.4795137542973099</v>
      </c>
      <c r="AE2253" s="84" t="n">
        <v>0.5481783197512485</v>
      </c>
      <c r="AF2253" s="84" t="n">
        <v>0.357431982843151</v>
      </c>
      <c r="AG2253" s="84" t="n">
        <v>0.4013103442179293</v>
      </c>
      <c r="AH2253" s="84" t="n">
        <v>0.4243915152159943</v>
      </c>
      <c r="AI2253" s="84" t="n">
        <v>0.4200127651625223</v>
      </c>
      <c r="AJ2253" s="84" t="n">
        <v>0.4283859897334613</v>
      </c>
      <c r="AK2253" s="84" t="n">
        <v>0.4710826163669432</v>
      </c>
    </row>
    <row r="2254">
      <c r="A2254" s="84" t="n">
        <v>7</v>
      </c>
      <c r="B2254" s="84" t="n">
        <v>0.4884264126524631</v>
      </c>
      <c r="C2254" s="84" t="n">
        <v>0.480260877133211</v>
      </c>
      <c r="D2254" s="84" t="n">
        <v>0.521814950844639</v>
      </c>
      <c r="E2254" s="84" t="n">
        <v>0.4118155176680516</v>
      </c>
      <c r="F2254" s="84" t="n">
        <v>0.4902613123591862</v>
      </c>
      <c r="G2254" s="84" t="n">
        <v>0.5188112027557247</v>
      </c>
      <c r="H2254" s="84" t="n">
        <v>0.5348092158783594</v>
      </c>
      <c r="I2254" s="84" t="n">
        <v>0.4868330836270525</v>
      </c>
      <c r="J2254" s="84" t="n">
        <v>0.496241018521169</v>
      </c>
      <c r="K2254" s="84" t="n">
        <v>0.5616331350239916</v>
      </c>
      <c r="L2254" s="84" t="n">
        <v>0.5485427447136656</v>
      </c>
      <c r="M2254" s="84" t="n">
        <v>0.5108416735641461</v>
      </c>
      <c r="N2254" s="84" t="n">
        <v>0.5416805474599582</v>
      </c>
      <c r="O2254" s="84" t="n">
        <v>0.5604858311279809</v>
      </c>
      <c r="P2254" s="84" t="n">
        <v>0.5898758417557923</v>
      </c>
      <c r="Q2254" s="84" t="n">
        <v>0.5756004472251729</v>
      </c>
      <c r="R2254" s="84" t="n">
        <v>0.5918271274637231</v>
      </c>
      <c r="S2254" s="84" t="n">
        <v>0.6011572788655771</v>
      </c>
      <c r="T2254" s="84" t="n">
        <v>0.5821585131541586</v>
      </c>
      <c r="U2254" s="84" t="n">
        <v>0.5747020936973366</v>
      </c>
      <c r="V2254" s="84" t="n">
        <v>0.5906071084035495</v>
      </c>
      <c r="W2254" s="84" t="n">
        <v>0.5394262258715968</v>
      </c>
      <c r="X2254" s="84" t="n">
        <v>0.5590933953177937</v>
      </c>
      <c r="Y2254" s="84" t="n">
        <v>0.579350767013918</v>
      </c>
      <c r="Z2254" s="84" t="n">
        <v>0.5397955414505643</v>
      </c>
      <c r="AA2254" s="84" t="n">
        <v>0.5670825705526742</v>
      </c>
      <c r="AB2254" s="84" t="n">
        <v>0.5945489042202122</v>
      </c>
      <c r="AC2254" s="84" t="n">
        <v>0.5016578454924567</v>
      </c>
      <c r="AD2254" s="84" t="n">
        <v>0.5544513841467565</v>
      </c>
      <c r="AE2254" s="84" t="n">
        <v>0.5766097489468851</v>
      </c>
      <c r="AF2254" s="84" t="n">
        <v>0.4014307201738865</v>
      </c>
      <c r="AG2254" s="84" t="n">
        <v>0.450267242362745</v>
      </c>
      <c r="AH2254" s="84" t="n">
        <v>0.4704662100024989</v>
      </c>
      <c r="AI2254" s="84" t="n">
        <v>0.4659673502428494</v>
      </c>
      <c r="AJ2254" s="84" t="n">
        <v>0.4812631520417074</v>
      </c>
      <c r="AK2254" s="84" t="n">
        <v>0.5245271431048939</v>
      </c>
    </row>
    <row r="2255">
      <c r="A2255" s="84" t="n">
        <v>8</v>
      </c>
      <c r="B2255" s="84" t="n">
        <v>0.535907378701861</v>
      </c>
      <c r="C2255" s="84" t="n">
        <v>0.5310346541659552</v>
      </c>
      <c r="D2255" s="84" t="n">
        <v>0.5537684228959642</v>
      </c>
      <c r="E2255" s="84" t="n">
        <v>0.4569889420008596</v>
      </c>
      <c r="F2255" s="84" t="n">
        <v>0.5436737871512837</v>
      </c>
      <c r="G2255" s="84" t="n">
        <v>0.550535954816751</v>
      </c>
      <c r="H2255" s="84" t="n">
        <v>0.8291114656139074</v>
      </c>
      <c r="I2255" s="84" t="n">
        <v>0.7637702983660705</v>
      </c>
      <c r="J2255" s="84" t="n">
        <v>0.7117931558268683</v>
      </c>
      <c r="K2255" s="84" t="n">
        <v>0.8169699756516483</v>
      </c>
      <c r="L2255" s="84" t="n">
        <v>0.8499381849652379</v>
      </c>
      <c r="M2255" s="84" t="n">
        <v>0.8454494945661281</v>
      </c>
      <c r="N2255" s="84" t="n">
        <v>0.8141781327534802</v>
      </c>
      <c r="O2255" s="84" t="n">
        <v>0.8674571656039717</v>
      </c>
      <c r="P2255" s="84" t="n">
        <v>0.855795558157566</v>
      </c>
      <c r="Q2255" s="84" t="n">
        <v>0.8220956469751675</v>
      </c>
      <c r="R2255" s="84" t="n">
        <v>0.8497592305497453</v>
      </c>
      <c r="S2255" s="84" t="n">
        <v>0.8163786031978962</v>
      </c>
      <c r="T2255" s="84" t="n">
        <v>0.839746637621743</v>
      </c>
      <c r="U2255" s="84" t="n">
        <v>0.8242321387582024</v>
      </c>
      <c r="V2255" s="84" t="n">
        <v>0.8186256298305914</v>
      </c>
      <c r="W2255" s="84" t="n">
        <v>0.7870222177673123</v>
      </c>
      <c r="X2255" s="84" t="n">
        <v>0.8076524854352001</v>
      </c>
      <c r="Y2255" s="84" t="n">
        <v>0.8042987411757068</v>
      </c>
      <c r="Z2255" s="84" t="n">
        <v>0.8073767189460826</v>
      </c>
      <c r="AA2255" s="84" t="n">
        <v>0.8237236218613663</v>
      </c>
      <c r="AB2255" s="84" t="n">
        <v>0.8076940003856119</v>
      </c>
      <c r="AC2255" s="84" t="n">
        <v>0.7597741737005528</v>
      </c>
      <c r="AD2255" s="84" t="n">
        <v>0.8353276395904722</v>
      </c>
      <c r="AE2255" s="84" t="n">
        <v>0.8466559939862579</v>
      </c>
      <c r="AF2255" s="84" t="n">
        <v>0.6117403842194808</v>
      </c>
      <c r="AG2255" s="84" t="n">
        <v>0.5526389367723554</v>
      </c>
      <c r="AH2255" s="84" t="n">
        <v>0.6026348188121959</v>
      </c>
      <c r="AI2255" s="84" t="n">
        <v>0.5121232720328781</v>
      </c>
      <c r="AJ2255" s="84" t="n">
        <v>0.5330424648667844</v>
      </c>
      <c r="AK2255" s="84" t="n">
        <v>0.556633386382176</v>
      </c>
    </row>
    <row r="2256">
      <c r="A2256" s="84" t="n">
        <v>9</v>
      </c>
      <c r="B2256" s="84" t="n">
        <v>0.862178604280187</v>
      </c>
      <c r="C2256" s="84" t="n">
        <v>0.8383746228225044</v>
      </c>
      <c r="D2256" s="84" t="n">
        <v>0.8134203432860142</v>
      </c>
      <c r="E2256" s="84" t="n">
        <v>0.8840366255519231</v>
      </c>
      <c r="F2256" s="84" t="n">
        <v>0.9004097245726809</v>
      </c>
      <c r="G2256" s="84" t="n">
        <v>0.8347857940205313</v>
      </c>
      <c r="H2256" s="84" t="n">
        <v>0.8369099299599108</v>
      </c>
      <c r="I2256" s="84" t="n">
        <v>0.8693095262047877</v>
      </c>
      <c r="J2256" s="84" t="n">
        <v>0.8866014495605873</v>
      </c>
      <c r="K2256" s="84" t="n">
        <v>0.8612871468591279</v>
      </c>
      <c r="L2256" s="84" t="n">
        <v>0.8974174468243554</v>
      </c>
      <c r="M2256" s="84" t="n">
        <v>0.9246601238223863</v>
      </c>
      <c r="N2256" s="84" t="n">
        <v>0.8651934125836542</v>
      </c>
      <c r="O2256" s="84" t="n">
        <v>0.9046450481477379</v>
      </c>
      <c r="P2256" s="84" t="n">
        <v>0.8919793364223619</v>
      </c>
      <c r="Q2256" s="84" t="n">
        <v>0.8789213963125728</v>
      </c>
      <c r="R2256" s="84" t="n">
        <v>0.8880139210055735</v>
      </c>
      <c r="S2256" s="84" t="n">
        <v>0.8506594416725209</v>
      </c>
      <c r="T2256" s="84" t="n">
        <v>0.8890436938178666</v>
      </c>
      <c r="U2256" s="84" t="n">
        <v>0.8614847257416638</v>
      </c>
      <c r="V2256" s="84" t="n">
        <v>0.8592666075771787</v>
      </c>
      <c r="W2256" s="84" t="n">
        <v>0.8410084674325093</v>
      </c>
      <c r="X2256" s="84" t="n">
        <v>0.8577085219576871</v>
      </c>
      <c r="Y2256" s="84" t="n">
        <v>0.8603004975308989</v>
      </c>
      <c r="Z2256" s="84" t="n">
        <v>0.8731165089827573</v>
      </c>
      <c r="AA2256" s="84" t="n">
        <v>0.865915751608202</v>
      </c>
      <c r="AB2256" s="84" t="n">
        <v>0.8463491238511985</v>
      </c>
      <c r="AC2256" s="84" t="n">
        <v>0.8261269454147119</v>
      </c>
      <c r="AD2256" s="84" t="n">
        <v>0.870157132901508</v>
      </c>
      <c r="AE2256" s="84" t="n">
        <v>0.892662911579586</v>
      </c>
      <c r="AF2256" s="84" t="n">
        <v>0.8754252740231216</v>
      </c>
      <c r="AG2256" s="84" t="n">
        <v>0.86393787735855</v>
      </c>
      <c r="AH2256" s="84" t="n">
        <v>0.8538149725584354</v>
      </c>
      <c r="AI2256" s="84" t="n">
        <v>0.8865177051766366</v>
      </c>
      <c r="AJ2256" s="84" t="n">
        <v>0.8613233602046998</v>
      </c>
      <c r="AK2256" s="84" t="n">
        <v>0.844420063826602</v>
      </c>
    </row>
    <row r="2257">
      <c r="A2257" s="84" t="n">
        <v>10</v>
      </c>
      <c r="B2257" s="84" t="n">
        <v>0.9245927932597565</v>
      </c>
      <c r="C2257" s="84" t="n">
        <v>0.8690113130401756</v>
      </c>
      <c r="D2257" s="84" t="n">
        <v>0.860626205446701</v>
      </c>
      <c r="E2257" s="84" t="n">
        <v>0.8974046915091759</v>
      </c>
      <c r="F2257" s="84" t="n">
        <v>0.9262962686199039</v>
      </c>
      <c r="G2257" s="84" t="n">
        <v>0.8876452297773095</v>
      </c>
      <c r="H2257" s="84" t="n">
        <v>0.9033827872877361</v>
      </c>
      <c r="I2257" s="84" t="n">
        <v>0.9235683207162799</v>
      </c>
      <c r="J2257" s="84" t="n">
        <v>0.9537288344831532</v>
      </c>
      <c r="K2257" s="84" t="n">
        <v>0.9170756981438637</v>
      </c>
      <c r="L2257" s="84" t="n">
        <v>0.9558975927420705</v>
      </c>
      <c r="M2257" s="84" t="n">
        <v>0.9408437567524767</v>
      </c>
      <c r="N2257" s="84" t="n">
        <v>0.9279069469858859</v>
      </c>
      <c r="O2257" s="84" t="n">
        <v>0.9563188390467928</v>
      </c>
      <c r="P2257" s="84" t="n">
        <v>0.9427224609701236</v>
      </c>
      <c r="Q2257" s="84" t="n">
        <v>0.936266970324858</v>
      </c>
      <c r="R2257" s="84" t="n">
        <v>0.9372733155835609</v>
      </c>
      <c r="S2257" s="84" t="n">
        <v>0.903351963093015</v>
      </c>
      <c r="T2257" s="84" t="n">
        <v>0.9387266799455303</v>
      </c>
      <c r="U2257" s="84" t="n">
        <v>0.9119690238287326</v>
      </c>
      <c r="V2257" s="84" t="n">
        <v>0.9165741889830297</v>
      </c>
      <c r="W2257" s="84" t="n">
        <v>0.9029864419201172</v>
      </c>
      <c r="X2257" s="84" t="n">
        <v>0.9174374223111402</v>
      </c>
      <c r="Y2257" s="84" t="n">
        <v>0.9293237104858735</v>
      </c>
      <c r="Z2257" s="84" t="n">
        <v>0.9416713138145147</v>
      </c>
      <c r="AA2257" s="84" t="n">
        <v>0.9181514031044901</v>
      </c>
      <c r="AB2257" s="84" t="n">
        <v>0.9187042260802016</v>
      </c>
      <c r="AC2257" s="84" t="n">
        <v>0.8869831107238876</v>
      </c>
      <c r="AD2257" s="84" t="n">
        <v>0.924179846464124</v>
      </c>
      <c r="AE2257" s="84" t="n">
        <v>0.9305884740109727</v>
      </c>
      <c r="AF2257" s="84" t="n">
        <v>0.9128351550709336</v>
      </c>
      <c r="AG2257" s="84" t="n">
        <v>0.9492788013263405</v>
      </c>
      <c r="AH2257" s="84" t="n">
        <v>0.9204998302721729</v>
      </c>
      <c r="AI2257" s="84" t="n">
        <v>0.9159730582423512</v>
      </c>
      <c r="AJ2257" s="84" t="n">
        <v>0.8948904028363782</v>
      </c>
      <c r="AK2257" s="84" t="n">
        <v>0.8707237090775777</v>
      </c>
    </row>
    <row r="2258">
      <c r="A2258" s="84" t="n">
        <v>11</v>
      </c>
      <c r="B2258" s="84" t="n">
        <v>0.956646656093608</v>
      </c>
      <c r="C2258" s="84" t="n">
        <v>0.9587278204173487</v>
      </c>
      <c r="D2258" s="84" t="n">
        <v>0.9007792025163724</v>
      </c>
      <c r="E2258" s="84" t="n">
        <v>0.9415403050392693</v>
      </c>
      <c r="F2258" s="84" t="n">
        <v>0.9489377393499208</v>
      </c>
      <c r="G2258" s="84" t="n">
        <v>0.9324330862903872</v>
      </c>
      <c r="H2258" s="84" t="n">
        <v>0.9334909866442563</v>
      </c>
      <c r="I2258" s="84" t="n">
        <v>0.9613837021441208</v>
      </c>
      <c r="J2258" s="84" t="n">
        <v>0.9747301978072309</v>
      </c>
      <c r="K2258" s="84" t="n">
        <v>0.9580728939561897</v>
      </c>
      <c r="L2258" s="84" t="n">
        <v>0.9787115746813302</v>
      </c>
      <c r="M2258" s="84" t="n">
        <v>0.9643115159572468</v>
      </c>
      <c r="N2258" s="84" t="n">
        <v>0.961339986700913</v>
      </c>
      <c r="O2258" s="84" t="n">
        <v>0.988380699547792</v>
      </c>
      <c r="P2258" s="84" t="n">
        <v>0.960746293787517</v>
      </c>
      <c r="Q2258" s="84" t="n">
        <v>0.9791190367905053</v>
      </c>
      <c r="R2258" s="84" t="n">
        <v>0.9708627369204499</v>
      </c>
      <c r="S2258" s="84" t="n">
        <v>0.9391112479897586</v>
      </c>
      <c r="T2258" s="84" t="n">
        <v>0.9753763438631543</v>
      </c>
      <c r="U2258" s="84" t="n">
        <v>0.9495893661082849</v>
      </c>
      <c r="V2258" s="84" t="n">
        <v>0.9536856065774232</v>
      </c>
      <c r="W2258" s="84" t="n">
        <v>0.9561786130368553</v>
      </c>
      <c r="X2258" s="84" t="n">
        <v>0.9591501662184647</v>
      </c>
      <c r="Y2258" s="84" t="n">
        <v>0.9701277377341164</v>
      </c>
      <c r="Z2258" s="84" t="n">
        <v>0.9752213278955718</v>
      </c>
      <c r="AA2258" s="84" t="n">
        <v>0.9528536424365716</v>
      </c>
      <c r="AB2258" s="84" t="n">
        <v>0.9627814895228196</v>
      </c>
      <c r="AC2258" s="84" t="n">
        <v>0.9421173043933103</v>
      </c>
      <c r="AD2258" s="84" t="n">
        <v>0.9609103193083184</v>
      </c>
      <c r="AE2258" s="84" t="n">
        <v>0.9582450347037204</v>
      </c>
      <c r="AF2258" s="84" t="n">
        <v>0.9640972905984514</v>
      </c>
      <c r="AG2258" s="84" t="n">
        <v>0.9850239880381839</v>
      </c>
      <c r="AH2258" s="84" t="n">
        <v>0.9771120016134667</v>
      </c>
      <c r="AI2258" s="84" t="n">
        <v>0.9556955456847525</v>
      </c>
      <c r="AJ2258" s="84" t="n">
        <v>0.9595722313422902</v>
      </c>
      <c r="AK2258" s="84" t="n">
        <v>0.885706260273993</v>
      </c>
    </row>
    <row r="2259">
      <c r="A2259" s="84" t="n">
        <v>12</v>
      </c>
      <c r="B2259" s="84" t="n">
        <v>0.9765626910118678</v>
      </c>
      <c r="C2259" s="84" t="n">
        <v>0.9899865454961322</v>
      </c>
      <c r="D2259" s="84" t="n">
        <v>0.932209756957181</v>
      </c>
      <c r="E2259" s="84" t="n">
        <v>0.9548958672519113</v>
      </c>
      <c r="F2259" s="84" t="n">
        <v>0.9801591522818618</v>
      </c>
      <c r="G2259" s="84" t="n">
        <v>0.9910320673604202</v>
      </c>
      <c r="H2259" s="84" t="n">
        <v>0.9477428133787077</v>
      </c>
      <c r="I2259" s="84" t="n">
        <v>0.9660728058482767</v>
      </c>
      <c r="J2259" s="84" t="n">
        <v>0.9781309041593906</v>
      </c>
      <c r="K2259" s="84" t="n">
        <v>0.9653307640327138</v>
      </c>
      <c r="L2259" s="84" t="n">
        <v>0.9750515450605625</v>
      </c>
      <c r="M2259" s="84" t="n">
        <v>0.961594640652438</v>
      </c>
      <c r="N2259" s="84" t="n">
        <v>0.9818000186204866</v>
      </c>
      <c r="O2259" s="84" t="n">
        <v>0.9969120177188305</v>
      </c>
      <c r="P2259" s="84" t="n">
        <v>0.9620175185356835</v>
      </c>
      <c r="Q2259" s="84" t="n">
        <v>1</v>
      </c>
      <c r="R2259" s="84" t="n">
        <v>0.9857246056497095</v>
      </c>
      <c r="S2259" s="84" t="n">
        <v>0.9542335250484982</v>
      </c>
      <c r="T2259" s="84" t="n">
        <v>0.981323229789977</v>
      </c>
      <c r="U2259" s="84" t="n">
        <v>0.9618602371484262</v>
      </c>
      <c r="V2259" s="84" t="n">
        <v>0.9736657695558082</v>
      </c>
      <c r="W2259" s="84" t="n">
        <v>0.9589962978603833</v>
      </c>
      <c r="X2259" s="84" t="n">
        <v>0.9682869024564856</v>
      </c>
      <c r="Y2259" s="84" t="n">
        <v>0.9964900725733389</v>
      </c>
      <c r="Z2259" s="84" t="n">
        <v>0.9938107170808412</v>
      </c>
      <c r="AA2259" s="84" t="n">
        <v>0.9696747845722166</v>
      </c>
      <c r="AB2259" s="84" t="n">
        <v>0.9774937617534712</v>
      </c>
      <c r="AC2259" s="84" t="n">
        <v>0.9691603376265344</v>
      </c>
      <c r="AD2259" s="84" t="n">
        <v>0.9786718766647097</v>
      </c>
      <c r="AE2259" s="84" t="n">
        <v>0.9652762416912718</v>
      </c>
      <c r="AF2259" s="84" t="n">
        <v>0.9921815153149481</v>
      </c>
      <c r="AG2259" s="84" t="n">
        <v>0.9886601006331562</v>
      </c>
      <c r="AH2259" s="84" t="n">
        <v>0.997826641872754</v>
      </c>
      <c r="AI2259" s="84" t="n">
        <v>1</v>
      </c>
      <c r="AJ2259" s="84" t="n">
        <v>1</v>
      </c>
      <c r="AK2259" s="84" t="n">
        <v>1</v>
      </c>
    </row>
    <row r="2260">
      <c r="A2260" s="84" t="n">
        <v>13</v>
      </c>
      <c r="B2260" s="84" t="n">
        <v>0.9702845978352939</v>
      </c>
      <c r="C2260" s="84" t="n">
        <v>1</v>
      </c>
      <c r="D2260" s="84" t="n">
        <v>0.9737451138158372</v>
      </c>
      <c r="E2260" s="84" t="n">
        <v>0.9728741680451175</v>
      </c>
      <c r="F2260" s="84" t="n">
        <v>1</v>
      </c>
      <c r="G2260" s="84" t="n">
        <v>0.9863457617244393</v>
      </c>
      <c r="H2260" s="84" t="n">
        <v>0.9528075888571028</v>
      </c>
      <c r="I2260" s="84" t="n">
        <v>0.9600927296549264</v>
      </c>
      <c r="J2260" s="84" t="n">
        <v>0.9713927822546015</v>
      </c>
      <c r="K2260" s="84" t="n">
        <v>0.9717263452336037</v>
      </c>
      <c r="L2260" s="84" t="n">
        <v>0.9644971196025575</v>
      </c>
      <c r="M2260" s="84" t="n">
        <v>0.9569929528091151</v>
      </c>
      <c r="N2260" s="84" t="n">
        <v>0.9844673371512683</v>
      </c>
      <c r="O2260" s="84" t="n">
        <v>0.97786842956366</v>
      </c>
      <c r="P2260" s="84" t="n">
        <v>0.9456882039417546</v>
      </c>
      <c r="Q2260" s="84" t="n">
        <v>0.9531476933210372</v>
      </c>
      <c r="R2260" s="84" t="n">
        <v>0.9812367568089467</v>
      </c>
      <c r="S2260" s="84" t="n">
        <v>0.9541347918368246</v>
      </c>
      <c r="T2260" s="84" t="n">
        <v>0.9579643128809815</v>
      </c>
      <c r="U2260" s="84" t="n">
        <v>0.9636139729664972</v>
      </c>
      <c r="V2260" s="84" t="n">
        <v>0.9635556589640693</v>
      </c>
      <c r="W2260" s="84" t="n">
        <v>0.9565586040649591</v>
      </c>
      <c r="X2260" s="84" t="n">
        <v>0.9655549525739829</v>
      </c>
      <c r="Y2260" s="84" t="n">
        <v>0.9821685111488359</v>
      </c>
      <c r="Z2260" s="84" t="n">
        <v>0.9881974411567369</v>
      </c>
      <c r="AA2260" s="84" t="n">
        <v>0.9741948903860315</v>
      </c>
      <c r="AB2260" s="84" t="n">
        <v>0.9779548191676937</v>
      </c>
      <c r="AC2260" s="84" t="n">
        <v>0.9926062714335455</v>
      </c>
      <c r="AD2260" s="84" t="n">
        <v>0.9819254312907013</v>
      </c>
      <c r="AE2260" s="84" t="n">
        <v>0.9597613101522561</v>
      </c>
      <c r="AF2260" s="84" t="n">
        <v>0.9997361814217841</v>
      </c>
      <c r="AG2260" s="84" t="n">
        <v>1</v>
      </c>
      <c r="AH2260" s="84" t="n">
        <v>1</v>
      </c>
      <c r="AI2260" s="84" t="n">
        <v>0.9880490057702686</v>
      </c>
      <c r="AJ2260" s="84" t="n">
        <v>0.9994397350138469</v>
      </c>
      <c r="AK2260" s="84" t="n">
        <v>0.9943784861168</v>
      </c>
    </row>
    <row r="2261">
      <c r="A2261" s="84" t="n">
        <v>14</v>
      </c>
      <c r="B2261" s="84" t="n">
        <v>0.9753825942243715</v>
      </c>
      <c r="C2261" s="84" t="n">
        <v>0.9848684020041429</v>
      </c>
      <c r="D2261" s="84" t="n">
        <v>0.9994899065845829</v>
      </c>
      <c r="E2261" s="84" t="n">
        <v>0.9822962605988771</v>
      </c>
      <c r="F2261" s="84" t="n">
        <v>0.9980079834996606</v>
      </c>
      <c r="G2261" s="84" t="n">
        <v>0.9655605287800797</v>
      </c>
      <c r="H2261" s="84" t="n">
        <v>0.9635200336153341</v>
      </c>
      <c r="I2261" s="84" t="n">
        <v>0.9630893547278319</v>
      </c>
      <c r="J2261" s="84" t="n">
        <v>0.9752398788394926</v>
      </c>
      <c r="K2261" s="84" t="n">
        <v>0.9874476109374977</v>
      </c>
      <c r="L2261" s="84" t="n">
        <v>0.9673067232896586</v>
      </c>
      <c r="M2261" s="84" t="n">
        <v>0.955368599440231</v>
      </c>
      <c r="N2261" s="84" t="n">
        <v>0.9802627253597351</v>
      </c>
      <c r="O2261" s="84" t="n">
        <v>0.9759254570940854</v>
      </c>
      <c r="P2261" s="84" t="n">
        <v>0.9567055971193862</v>
      </c>
      <c r="Q2261" s="84" t="n">
        <v>0.9263692637117626</v>
      </c>
      <c r="R2261" s="84" t="n">
        <v>0.9760527157016559</v>
      </c>
      <c r="S2261" s="84" t="n">
        <v>0.9709759689644027</v>
      </c>
      <c r="T2261" s="84" t="n">
        <v>0.9632056641746344</v>
      </c>
      <c r="U2261" s="84" t="n">
        <v>0.9695253989368721</v>
      </c>
      <c r="V2261" s="84" t="n">
        <v>0.9657598297562886</v>
      </c>
      <c r="W2261" s="84" t="n">
        <v>0.9717623532002226</v>
      </c>
      <c r="X2261" s="84" t="n">
        <v>0.9779508781051353</v>
      </c>
      <c r="Y2261" s="84" t="n">
        <v>0.9752386385773524</v>
      </c>
      <c r="Z2261" s="84" t="n">
        <v>0.996135886592041</v>
      </c>
      <c r="AA2261" s="84" t="n">
        <v>0.9801007264579826</v>
      </c>
      <c r="AB2261" s="84" t="n">
        <v>0.9839351180446696</v>
      </c>
      <c r="AC2261" s="84" t="n">
        <v>0.9799989347816065</v>
      </c>
      <c r="AD2261" s="84" t="n">
        <v>0.9838423753380183</v>
      </c>
      <c r="AE2261" s="84" t="n">
        <v>0.9681338975885696</v>
      </c>
      <c r="AF2261" s="84" t="n">
        <v>0.9966039076665476</v>
      </c>
      <c r="AG2261" s="84" t="n">
        <v>0.9960897624517009</v>
      </c>
      <c r="AH2261" s="84" t="n">
        <v>0.9832491837947617</v>
      </c>
      <c r="AI2261" s="84" t="n">
        <v>0.9815268379758396</v>
      </c>
      <c r="AJ2261" s="84" t="n">
        <v>0.9743689336804614</v>
      </c>
      <c r="AK2261" s="84" t="n">
        <v>0.966230895375857</v>
      </c>
    </row>
    <row r="2262">
      <c r="A2262" s="84" t="n">
        <v>15</v>
      </c>
      <c r="B2262" s="84" t="n">
        <v>0.9889194779538685</v>
      </c>
      <c r="C2262" s="84" t="n">
        <v>0.9839078052606403</v>
      </c>
      <c r="D2262" s="84" t="n">
        <v>1</v>
      </c>
      <c r="E2262" s="84" t="n">
        <v>0.9864902249371555</v>
      </c>
      <c r="F2262" s="84" t="n">
        <v>0.9947877212544438</v>
      </c>
      <c r="G2262" s="84" t="n">
        <v>0.9610785174295283</v>
      </c>
      <c r="H2262" s="84" t="n">
        <v>0.9704893522940755</v>
      </c>
      <c r="I2262" s="84" t="n">
        <v>0.9679390908296117</v>
      </c>
      <c r="J2262" s="84" t="n">
        <v>0.9699695220135686</v>
      </c>
      <c r="K2262" s="84" t="n">
        <v>0.9778052719474437</v>
      </c>
      <c r="L2262" s="84" t="n">
        <v>0.9697958407205075</v>
      </c>
      <c r="M2262" s="84" t="n">
        <v>0.9541533658284845</v>
      </c>
      <c r="N2262" s="84" t="n">
        <v>0.9713050357826626</v>
      </c>
      <c r="O2262" s="84" t="n">
        <v>0.9783271153721272</v>
      </c>
      <c r="P2262" s="84" t="n">
        <v>0.9605049879397487</v>
      </c>
      <c r="Q2262" s="84" t="n">
        <v>0.9105821233097571</v>
      </c>
      <c r="R2262" s="84" t="n">
        <v>0.9744507054634278</v>
      </c>
      <c r="S2262" s="84" t="n">
        <v>0.971924435920281</v>
      </c>
      <c r="T2262" s="84" t="n">
        <v>0.9715539379568928</v>
      </c>
      <c r="U2262" s="84" t="n">
        <v>0.973997921814884</v>
      </c>
      <c r="V2262" s="84" t="n">
        <v>0.9735183322329951</v>
      </c>
      <c r="W2262" s="84" t="n">
        <v>0.9796029032136149</v>
      </c>
      <c r="X2262" s="84" t="n">
        <v>0.9751598627841154</v>
      </c>
      <c r="Y2262" s="84" t="n">
        <v>0.9668699771488297</v>
      </c>
      <c r="Z2262" s="84" t="n">
        <v>0.9845403551936764</v>
      </c>
      <c r="AA2262" s="84" t="n">
        <v>0.9761969015485579</v>
      </c>
      <c r="AB2262" s="84" t="n">
        <v>0.9785140259253982</v>
      </c>
      <c r="AC2262" s="84" t="n">
        <v>0.982964852562645</v>
      </c>
      <c r="AD2262" s="84" t="n">
        <v>0.9806355787032848</v>
      </c>
      <c r="AE2262" s="84" t="n">
        <v>0.9717677837963186</v>
      </c>
      <c r="AF2262" s="84" t="n">
        <v>1</v>
      </c>
      <c r="AG2262" s="84" t="n">
        <v>0.9904643075587684</v>
      </c>
      <c r="AH2262" s="84" t="n">
        <v>0.9784342330502748</v>
      </c>
      <c r="AI2262" s="84" t="n">
        <v>0.9882529370251981</v>
      </c>
      <c r="AJ2262" s="84" t="n">
        <v>0.9743061761979732</v>
      </c>
      <c r="AK2262" s="84" t="n">
        <v>0.939636724951221</v>
      </c>
    </row>
    <row r="2263">
      <c r="A2263" s="84" t="n">
        <v>16</v>
      </c>
      <c r="B2263" s="84" t="n">
        <v>0.9797557982034493</v>
      </c>
      <c r="C2263" s="84" t="n">
        <v>0.9814713383537403</v>
      </c>
      <c r="D2263" s="84" t="n">
        <v>0.9732622165383031</v>
      </c>
      <c r="E2263" s="84" t="n">
        <v>0.9843583364809773</v>
      </c>
      <c r="F2263" s="84" t="n">
        <v>0.9701159429208592</v>
      </c>
      <c r="G2263" s="84" t="n">
        <v>0.9614404311098166</v>
      </c>
      <c r="H2263" s="84" t="n">
        <v>1</v>
      </c>
      <c r="I2263" s="84" t="n">
        <v>1</v>
      </c>
      <c r="J2263" s="84" t="n">
        <v>1</v>
      </c>
      <c r="K2263" s="84" t="n">
        <v>1</v>
      </c>
      <c r="L2263" s="84" t="n">
        <v>1</v>
      </c>
      <c r="M2263" s="84" t="n">
        <v>1</v>
      </c>
      <c r="N2263" s="84" t="n">
        <v>1</v>
      </c>
      <c r="O2263" s="84" t="n">
        <v>1</v>
      </c>
      <c r="P2263" s="84" t="n">
        <v>1</v>
      </c>
      <c r="Q2263" s="84" t="n">
        <v>0.9350662862524161</v>
      </c>
      <c r="R2263" s="84" t="n">
        <v>1</v>
      </c>
      <c r="S2263" s="84" t="n">
        <v>1</v>
      </c>
      <c r="T2263" s="84" t="n">
        <v>1</v>
      </c>
      <c r="U2263" s="84" t="n">
        <v>1</v>
      </c>
      <c r="V2263" s="84" t="n">
        <v>1</v>
      </c>
      <c r="W2263" s="84" t="n">
        <v>1</v>
      </c>
      <c r="X2263" s="84" t="n">
        <v>1</v>
      </c>
      <c r="Y2263" s="84" t="n">
        <v>1</v>
      </c>
      <c r="Z2263" s="84" t="n">
        <v>1</v>
      </c>
      <c r="AA2263" s="84" t="n">
        <v>1</v>
      </c>
      <c r="AB2263" s="84" t="n">
        <v>1</v>
      </c>
      <c r="AC2263" s="84" t="n">
        <v>1</v>
      </c>
      <c r="AD2263" s="84" t="n">
        <v>1</v>
      </c>
      <c r="AE2263" s="84" t="n">
        <v>1</v>
      </c>
      <c r="AF2263" s="84" t="n">
        <v>0.9885668449687155</v>
      </c>
      <c r="AG2263" s="84" t="n">
        <v>0.9778468983510825</v>
      </c>
      <c r="AH2263" s="84" t="n">
        <v>0.9657377496501155</v>
      </c>
      <c r="AI2263" s="84" t="n">
        <v>0.9664810701980155</v>
      </c>
      <c r="AJ2263" s="84" t="n">
        <v>0.9603974272033527</v>
      </c>
      <c r="AK2263" s="84" t="n">
        <v>0.9383239266750035</v>
      </c>
    </row>
    <row r="2264">
      <c r="A2264" s="84" t="n">
        <v>17</v>
      </c>
      <c r="B2264" s="84" t="n">
        <v>1</v>
      </c>
      <c r="C2264" s="84" t="n">
        <v>0.9838744956909802</v>
      </c>
      <c r="D2264" s="84" t="n">
        <v>0.966018978482106</v>
      </c>
      <c r="E2264" s="84" t="n">
        <v>1</v>
      </c>
      <c r="F2264" s="84" t="n">
        <v>0.9879163241713081</v>
      </c>
      <c r="G2264" s="84" t="n">
        <v>1</v>
      </c>
      <c r="H2264" s="84" t="n">
        <v>0.968576014384236</v>
      </c>
      <c r="I2264" s="84" t="n">
        <v>0.9843495690321095</v>
      </c>
      <c r="J2264" s="84" t="n">
        <v>0.9972196776686798</v>
      </c>
      <c r="K2264" s="84" t="n">
        <v>0.975034195420122</v>
      </c>
      <c r="L2264" s="84" t="n">
        <v>0.9733199883727071</v>
      </c>
      <c r="M2264" s="84" t="n">
        <v>0.9909729314049006</v>
      </c>
      <c r="N2264" s="84" t="n">
        <v>0.9844823394391176</v>
      </c>
      <c r="O2264" s="84" t="n">
        <v>0.9778186361863536</v>
      </c>
      <c r="P2264" s="84" t="n">
        <v>0.9834048456768445</v>
      </c>
      <c r="Q2264" s="84" t="n">
        <v>0.9292770688467429</v>
      </c>
      <c r="R2264" s="84" t="n">
        <v>0.9770177813326375</v>
      </c>
      <c r="S2264" s="84" t="n">
        <v>0.9788981805412349</v>
      </c>
      <c r="T2264" s="84" t="n">
        <v>0.9852082301319666</v>
      </c>
      <c r="U2264" s="84" t="n">
        <v>0.9756395900046987</v>
      </c>
      <c r="V2264" s="84" t="n">
        <v>0.9750378989528513</v>
      </c>
      <c r="W2264" s="84" t="n">
        <v>0.9744908941825633</v>
      </c>
      <c r="X2264" s="84" t="n">
        <v>0.9775104403047926</v>
      </c>
      <c r="Y2264" s="84" t="n">
        <v>0.99019455962795</v>
      </c>
      <c r="Z2264" s="84" t="n">
        <v>0.9746325562025661</v>
      </c>
      <c r="AA2264" s="84" t="n">
        <v>0.9726388245213269</v>
      </c>
      <c r="AB2264" s="84" t="n">
        <v>0.9744885056989492</v>
      </c>
      <c r="AC2264" s="84" t="n">
        <v>0.9646665468958422</v>
      </c>
      <c r="AD2264" s="84" t="n">
        <v>0.9673402110775959</v>
      </c>
      <c r="AE2264" s="84" t="n">
        <v>0.9489938868458536</v>
      </c>
      <c r="AF2264" s="84" t="n">
        <v>0.990007426569225</v>
      </c>
      <c r="AG2264" s="84" t="n">
        <v>0.9942651813741522</v>
      </c>
      <c r="AH2264" s="84" t="n">
        <v>0.9898922964997794</v>
      </c>
      <c r="AI2264" s="84" t="n">
        <v>0.9645543609116195</v>
      </c>
      <c r="AJ2264" s="84" t="n">
        <v>0.9723053343372364</v>
      </c>
      <c r="AK2264" s="84" t="n">
        <v>0.9794826477910945</v>
      </c>
    </row>
    <row r="2265">
      <c r="A2265" s="84" t="n">
        <v>18</v>
      </c>
      <c r="B2265" s="84" t="n">
        <v>0.9584982996717787</v>
      </c>
      <c r="C2265" s="84" t="n">
        <v>0.9469644177781885</v>
      </c>
      <c r="D2265" s="84" t="n">
        <v>0.9084133574162874</v>
      </c>
      <c r="E2265" s="84" t="n">
        <v>0.9638381286062231</v>
      </c>
      <c r="F2265" s="84" t="n">
        <v>0.9531764277233451</v>
      </c>
      <c r="G2265" s="84" t="n">
        <v>0.9942088923730786</v>
      </c>
      <c r="H2265" s="84" t="n">
        <v>0.9111729455192177</v>
      </c>
      <c r="I2265" s="84" t="n">
        <v>0.9376646744057647</v>
      </c>
      <c r="J2265" s="84" t="n">
        <v>0.9540960553058709</v>
      </c>
      <c r="K2265" s="84" t="n">
        <v>0.9217550959686945</v>
      </c>
      <c r="L2265" s="84" t="n">
        <v>0.9242009089227453</v>
      </c>
      <c r="M2265" s="84" t="n">
        <v>0.9469970440066864</v>
      </c>
      <c r="N2265" s="84" t="n">
        <v>0.9381045315292934</v>
      </c>
      <c r="O2265" s="84" t="n">
        <v>0.9255729350476312</v>
      </c>
      <c r="P2265" s="84" t="n">
        <v>0.9326235759846234</v>
      </c>
      <c r="Q2265" s="84" t="n">
        <v>0.8930645290231619</v>
      </c>
      <c r="R2265" s="84" t="n">
        <v>0.9293107657837408</v>
      </c>
      <c r="S2265" s="84" t="n">
        <v>0.9357694330220785</v>
      </c>
      <c r="T2265" s="84" t="n">
        <v>0.9391076354848271</v>
      </c>
      <c r="U2265" s="84" t="n">
        <v>0.9259625811028962</v>
      </c>
      <c r="V2265" s="84" t="n">
        <v>0.9283157330745219</v>
      </c>
      <c r="W2265" s="84" t="n">
        <v>0.9129389204475431</v>
      </c>
      <c r="X2265" s="84" t="n">
        <v>0.9195906317549791</v>
      </c>
      <c r="Y2265" s="84" t="n">
        <v>0.941161791853357</v>
      </c>
      <c r="Z2265" s="84" t="n">
        <v>0.9238354407051858</v>
      </c>
      <c r="AA2265" s="84" t="n">
        <v>0.914322459063678</v>
      </c>
      <c r="AB2265" s="84" t="n">
        <v>0.9140964462253368</v>
      </c>
      <c r="AC2265" s="84" t="n">
        <v>0.8957186964906617</v>
      </c>
      <c r="AD2265" s="84" t="n">
        <v>0.9039538757799149</v>
      </c>
      <c r="AE2265" s="84" t="n">
        <v>0.8895764720118395</v>
      </c>
      <c r="AF2265" s="84" t="n">
        <v>0.9412904540881969</v>
      </c>
      <c r="AG2265" s="84" t="n">
        <v>0.9671655387216228</v>
      </c>
      <c r="AH2265" s="84" t="n">
        <v>0.9502444884380331</v>
      </c>
      <c r="AI2265" s="84" t="n">
        <v>0.9243658931462494</v>
      </c>
      <c r="AJ2265" s="84" t="n">
        <v>0.9490919756429431</v>
      </c>
      <c r="AK2265" s="84" t="n">
        <v>0.9728544246539267</v>
      </c>
    </row>
    <row r="2266">
      <c r="A2266" s="84" t="n">
        <v>19</v>
      </c>
      <c r="B2266" s="84" t="n">
        <v>0.8844879754548561</v>
      </c>
      <c r="C2266" s="84" t="n">
        <v>0.8682467303027493</v>
      </c>
      <c r="D2266" s="84" t="n">
        <v>0.8390815576798023</v>
      </c>
      <c r="E2266" s="84" t="n">
        <v>0.8665068965966369</v>
      </c>
      <c r="F2266" s="84" t="n">
        <v>0.8780033729382515</v>
      </c>
      <c r="G2266" s="84" t="n">
        <v>0.8937146761495709</v>
      </c>
      <c r="H2266" s="84" t="n">
        <v>0.862213774958042</v>
      </c>
      <c r="I2266" s="84" t="n">
        <v>0.8878874189951627</v>
      </c>
      <c r="J2266" s="84" t="n">
        <v>0.9301486506312081</v>
      </c>
      <c r="K2266" s="84" t="n">
        <v>0.8883939834714751</v>
      </c>
      <c r="L2266" s="84" t="n">
        <v>0.9034732031749232</v>
      </c>
      <c r="M2266" s="84" t="n">
        <v>0.9256745565100605</v>
      </c>
      <c r="N2266" s="84" t="n">
        <v>0.9021052181045847</v>
      </c>
      <c r="O2266" s="84" t="n">
        <v>0.8891493174144645</v>
      </c>
      <c r="P2266" s="84" t="n">
        <v>0.9015730923142743</v>
      </c>
      <c r="Q2266" s="84" t="n">
        <v>0.8670851529428237</v>
      </c>
      <c r="R2266" s="84" t="n">
        <v>0.8949857182807361</v>
      </c>
      <c r="S2266" s="84" t="n">
        <v>0.8911231776312548</v>
      </c>
      <c r="T2266" s="84" t="n">
        <v>0.8869432566931483</v>
      </c>
      <c r="U2266" s="84" t="n">
        <v>0.8838194960715359</v>
      </c>
      <c r="V2266" s="84" t="n">
        <v>0.8858960563437401</v>
      </c>
      <c r="W2266" s="84" t="n">
        <v>0.8584847683163892</v>
      </c>
      <c r="X2266" s="84" t="n">
        <v>0.8712699340339282</v>
      </c>
      <c r="Y2266" s="84" t="n">
        <v>0.9027078173266915</v>
      </c>
      <c r="Z2266" s="84" t="n">
        <v>0.8811092043843547</v>
      </c>
      <c r="AA2266" s="84" t="n">
        <v>0.8769991889353197</v>
      </c>
      <c r="AB2266" s="84" t="n">
        <v>0.8677147689264071</v>
      </c>
      <c r="AC2266" s="84" t="n">
        <v>0.8465493283559545</v>
      </c>
      <c r="AD2266" s="84" t="n">
        <v>0.8685912745714079</v>
      </c>
      <c r="AE2266" s="84" t="n">
        <v>0.8554947086967174</v>
      </c>
      <c r="AF2266" s="84" t="n">
        <v>0.8303656708489622</v>
      </c>
      <c r="AG2266" s="84" t="n">
        <v>0.9048321679234232</v>
      </c>
      <c r="AH2266" s="84" t="n">
        <v>0.8626471341255494</v>
      </c>
      <c r="AI2266" s="84" t="n">
        <v>0.8499268338245672</v>
      </c>
      <c r="AJ2266" s="84" t="n">
        <v>0.850054733954611</v>
      </c>
      <c r="AK2266" s="84" t="n">
        <v>0.8762478871457927</v>
      </c>
    </row>
    <row r="2267">
      <c r="A2267" s="84" t="n">
        <v>20</v>
      </c>
      <c r="B2267" s="84" t="n">
        <v>0.8746973013707487</v>
      </c>
      <c r="C2267" s="84" t="n">
        <v>0.8337563791028744</v>
      </c>
      <c r="D2267" s="84" t="n">
        <v>0.8347695326310539</v>
      </c>
      <c r="E2267" s="84" t="n">
        <v>0.8408106594422808</v>
      </c>
      <c r="F2267" s="84" t="n">
        <v>0.8672564668740443</v>
      </c>
      <c r="G2267" s="84" t="n">
        <v>0.889016151955849</v>
      </c>
      <c r="H2267" s="84" t="n">
        <v>0.5913650610621566</v>
      </c>
      <c r="I2267" s="84" t="n">
        <v>0.6376241645019469</v>
      </c>
      <c r="J2267" s="84" t="n">
        <v>0.7154302521970628</v>
      </c>
      <c r="K2267" s="84" t="n">
        <v>0.6213950239076469</v>
      </c>
      <c r="L2267" s="84" t="n">
        <v>0.6160441771048041</v>
      </c>
      <c r="M2267" s="84" t="n">
        <v>0.6880092019206074</v>
      </c>
      <c r="N2267" s="84" t="n">
        <v>0.6158403862471379</v>
      </c>
      <c r="O2267" s="84" t="n">
        <v>0.6005899563744997</v>
      </c>
      <c r="P2267" s="84" t="n">
        <v>0.6690135732858966</v>
      </c>
      <c r="Q2267" s="84" t="n">
        <v>0.6401023125121684</v>
      </c>
      <c r="R2267" s="84" t="n">
        <v>0.6136556302734369</v>
      </c>
      <c r="S2267" s="84" t="n">
        <v>0.6572734676379817</v>
      </c>
      <c r="T2267" s="84" t="n">
        <v>0.6204231964200957</v>
      </c>
      <c r="U2267" s="84" t="n">
        <v>0.599273314026442</v>
      </c>
      <c r="V2267" s="84" t="n">
        <v>0.6474548503270602</v>
      </c>
      <c r="W2267" s="84" t="n">
        <v>0.5942488665997334</v>
      </c>
      <c r="X2267" s="84" t="n">
        <v>0.5967688872771092</v>
      </c>
      <c r="Y2267" s="84" t="n">
        <v>0.6637108569343563</v>
      </c>
      <c r="Z2267" s="84" t="n">
        <v>0.6297100738198438</v>
      </c>
      <c r="AA2267" s="84" t="n">
        <v>0.6074897835375114</v>
      </c>
      <c r="AB2267" s="84" t="n">
        <v>0.6416366630061503</v>
      </c>
      <c r="AC2267" s="84" t="n">
        <v>0.5963315150426326</v>
      </c>
      <c r="AD2267" s="84" t="n">
        <v>0.6026110463884028</v>
      </c>
      <c r="AE2267" s="84" t="n">
        <v>0.6335945863869438</v>
      </c>
      <c r="AF2267" s="84" t="n">
        <v>0.8198978173206301</v>
      </c>
      <c r="AG2267" s="84" t="n">
        <v>0.8697746509347904</v>
      </c>
      <c r="AH2267" s="84" t="n">
        <v>0.8304489808102311</v>
      </c>
      <c r="AI2267" s="84" t="n">
        <v>0.8361285233924198</v>
      </c>
      <c r="AJ2267" s="84" t="n">
        <v>0.825476887768648</v>
      </c>
      <c r="AK2267" s="84" t="n">
        <v>0.8716241888887956</v>
      </c>
    </row>
    <row r="2268">
      <c r="A2268" s="84" t="n">
        <v>21</v>
      </c>
      <c r="B2268" s="84" t="n">
        <v>0.6127495005506575</v>
      </c>
      <c r="C2268" s="84" t="n">
        <v>0.5133734932864563</v>
      </c>
      <c r="D2268" s="84" t="n">
        <v>0.5854901750082528</v>
      </c>
      <c r="E2268" s="84" t="n">
        <v>0.5883439050757387</v>
      </c>
      <c r="F2268" s="84" t="n">
        <v>0.5700459053672504</v>
      </c>
      <c r="G2268" s="84" t="n">
        <v>0.5876735279570376</v>
      </c>
      <c r="H2268" s="84" t="n">
        <v>0.5511707957013414</v>
      </c>
      <c r="I2268" s="84" t="n">
        <v>0.552375143865549</v>
      </c>
      <c r="J2268" s="84" t="n">
        <v>0.6106853208284428</v>
      </c>
      <c r="K2268" s="84" t="n">
        <v>0.5612110844926509</v>
      </c>
      <c r="L2268" s="84" t="n">
        <v>0.5473171794446766</v>
      </c>
      <c r="M2268" s="84" t="n">
        <v>0.6254589865325149</v>
      </c>
      <c r="N2268" s="84" t="n">
        <v>0.5559587542982658</v>
      </c>
      <c r="O2268" s="84" t="n">
        <v>0.5537014041811688</v>
      </c>
      <c r="P2268" s="84" t="n">
        <v>0.6254469451452658</v>
      </c>
      <c r="Q2268" s="84" t="n">
        <v>0.5867543011762421</v>
      </c>
      <c r="R2268" s="84" t="n">
        <v>0.5638530676120992</v>
      </c>
      <c r="S2268" s="84" t="n">
        <v>0.6081747958646685</v>
      </c>
      <c r="T2268" s="84" t="n">
        <v>0.5703874429758472</v>
      </c>
      <c r="U2268" s="84" t="n">
        <v>0.5468278638715838</v>
      </c>
      <c r="V2268" s="84" t="n">
        <v>0.5935630720714188</v>
      </c>
      <c r="W2268" s="84" t="n">
        <v>0.5377895942435261</v>
      </c>
      <c r="X2268" s="84" t="n">
        <v>0.5482863742084868</v>
      </c>
      <c r="Y2268" s="84" t="n">
        <v>0.6104050130335161</v>
      </c>
      <c r="Z2268" s="84" t="n">
        <v>0.5698404492535445</v>
      </c>
      <c r="AA2268" s="84" t="n">
        <v>0.5601911259023278</v>
      </c>
      <c r="AB2268" s="84" t="n">
        <v>0.5940791146579931</v>
      </c>
      <c r="AC2268" s="84" t="n">
        <v>0.5444744578117869</v>
      </c>
      <c r="AD2268" s="84" t="n">
        <v>0.5607228331228</v>
      </c>
      <c r="AE2268" s="84" t="n">
        <v>0.5966129511400957</v>
      </c>
      <c r="AF2268" s="84" t="n">
        <v>0.5740656679515327</v>
      </c>
      <c r="AG2268" s="84" t="n">
        <v>0.5940473800061374</v>
      </c>
      <c r="AH2268" s="84" t="n">
        <v>0.610946315872862</v>
      </c>
      <c r="AI2268" s="84" t="n">
        <v>0.5853470463697124</v>
      </c>
      <c r="AJ2268" s="84" t="n">
        <v>0.5393092709872972</v>
      </c>
      <c r="AK2268" s="84" t="n">
        <v>0.5671711000577592</v>
      </c>
    </row>
    <row r="2269">
      <c r="A2269" s="84" t="n">
        <v>22</v>
      </c>
      <c r="B2269" s="84" t="n">
        <v>0.5849340976796319</v>
      </c>
      <c r="C2269" s="84" t="n">
        <v>0.473942820451085</v>
      </c>
      <c r="D2269" s="84" t="n">
        <v>0.5258384315036523</v>
      </c>
      <c r="E2269" s="84" t="n">
        <v>0.561603084257004</v>
      </c>
      <c r="F2269" s="84" t="n">
        <v>0.5280489657250671</v>
      </c>
      <c r="G2269" s="84" t="n">
        <v>0.5255015962323834</v>
      </c>
      <c r="H2269" s="84" t="n">
        <v>0.4815855884027097</v>
      </c>
      <c r="I2269" s="84" t="n">
        <v>0.4857266961763203</v>
      </c>
      <c r="J2269" s="84" t="n">
        <v>0.5562219105144132</v>
      </c>
      <c r="K2269" s="84" t="n">
        <v>0.4788160946288589</v>
      </c>
      <c r="L2269" s="84" t="n">
        <v>0.4554510590685671</v>
      </c>
      <c r="M2269" s="84" t="n">
        <v>0.5407738644501607</v>
      </c>
      <c r="N2269" s="84" t="n">
        <v>0.4817967092922847</v>
      </c>
      <c r="O2269" s="84" t="n">
        <v>0.4943152693056575</v>
      </c>
      <c r="P2269" s="84" t="n">
        <v>0.54666209821148</v>
      </c>
      <c r="Q2269" s="84" t="n">
        <v>0.5162601081801432</v>
      </c>
      <c r="R2269" s="84" t="n">
        <v>0.5056118440588701</v>
      </c>
      <c r="S2269" s="84" t="n">
        <v>0.5497074611490702</v>
      </c>
      <c r="T2269" s="84" t="n">
        <v>0.5058401437599358</v>
      </c>
      <c r="U2269" s="84" t="n">
        <v>0.4847890350468093</v>
      </c>
      <c r="V2269" s="84" t="n">
        <v>0.5316811532141853</v>
      </c>
      <c r="W2269" s="84" t="n">
        <v>0.473217821538138</v>
      </c>
      <c r="X2269" s="84" t="n">
        <v>0.484839187882369</v>
      </c>
      <c r="Y2269" s="84" t="n">
        <v>0.5352552744768814</v>
      </c>
      <c r="Z2269" s="84" t="n">
        <v>0.5072523429204193</v>
      </c>
      <c r="AA2269" s="84" t="n">
        <v>0.4990578103017105</v>
      </c>
      <c r="AB2269" s="84" t="n">
        <v>0.5308665713814676</v>
      </c>
      <c r="AC2269" s="84" t="n">
        <v>0.4800661071355323</v>
      </c>
      <c r="AD2269" s="84" t="n">
        <v>0.5032457059631736</v>
      </c>
      <c r="AE2269" s="84" t="n">
        <v>0.5364778637208045</v>
      </c>
      <c r="AF2269" s="84" t="n">
        <v>0.5478845969091037</v>
      </c>
      <c r="AG2269" s="84" t="n">
        <v>0.5379640749819304</v>
      </c>
      <c r="AH2269" s="84" t="n">
        <v>0.5797686343741136</v>
      </c>
      <c r="AI2269" s="84" t="n">
        <v>0.5587690439619744</v>
      </c>
      <c r="AJ2269" s="84" t="n">
        <v>0.4915767589857416</v>
      </c>
      <c r="AK2269" s="84" t="n">
        <v>0.5046642136723717</v>
      </c>
    </row>
    <row r="2270">
      <c r="A2270" s="84" t="n">
        <v>23</v>
      </c>
      <c r="B2270" s="84" t="n">
        <v>0.4742234153587531</v>
      </c>
      <c r="C2270" s="84" t="n">
        <v>0.4177089216778425</v>
      </c>
      <c r="D2270" s="84" t="n">
        <v>0.4363635800819023</v>
      </c>
      <c r="E2270" s="84" t="n">
        <v>0.5116282219935657</v>
      </c>
      <c r="F2270" s="84" t="n">
        <v>0.448096653777608</v>
      </c>
      <c r="G2270" s="84" t="n">
        <v>0.4332140965011916</v>
      </c>
      <c r="H2270" s="84" t="n">
        <v>0.4709733056137119</v>
      </c>
      <c r="I2270" s="84" t="n">
        <v>0.4496969841229921</v>
      </c>
      <c r="J2270" s="84" t="n">
        <v>0.5063216997538144</v>
      </c>
      <c r="K2270" s="84" t="n">
        <v>0.4642327331199607</v>
      </c>
      <c r="L2270" s="84" t="n">
        <v>0.4277902198615293</v>
      </c>
      <c r="M2270" s="84" t="n">
        <v>0.4729288585122252</v>
      </c>
      <c r="N2270" s="84" t="n">
        <v>0.4453954228019773</v>
      </c>
      <c r="O2270" s="84" t="n">
        <v>0.4784612324067034</v>
      </c>
      <c r="P2270" s="84" t="n">
        <v>0.5141318518005684</v>
      </c>
      <c r="Q2270" s="84" t="n">
        <v>0.4875439068247739</v>
      </c>
      <c r="R2270" s="84" t="n">
        <v>0.4880103196772642</v>
      </c>
      <c r="S2270" s="84" t="n">
        <v>0.5285016086839688</v>
      </c>
      <c r="T2270" s="84" t="n">
        <v>0.4793154407207894</v>
      </c>
      <c r="U2270" s="84" t="n">
        <v>0.4663765688525154</v>
      </c>
      <c r="V2270" s="84" t="n">
        <v>0.5076610701200223</v>
      </c>
      <c r="W2270" s="84" t="n">
        <v>0.4516745896507697</v>
      </c>
      <c r="X2270" s="84" t="n">
        <v>0.465820494900295</v>
      </c>
      <c r="Y2270" s="84" t="n">
        <v>0.5075793838532826</v>
      </c>
      <c r="Z2270" s="84" t="n">
        <v>0.4779980485968007</v>
      </c>
      <c r="AA2270" s="84" t="n">
        <v>0.4764683697466328</v>
      </c>
      <c r="AB2270" s="84" t="n">
        <v>0.5043424971987269</v>
      </c>
      <c r="AC2270" s="84" t="n">
        <v>0.4696575720334065</v>
      </c>
      <c r="AD2270" s="84" t="n">
        <v>0.492064133527998</v>
      </c>
      <c r="AE2270" s="84" t="n">
        <v>0.5122248492138577</v>
      </c>
      <c r="AF2270" s="84" t="n">
        <v>0.4439588849674752</v>
      </c>
      <c r="AG2270" s="84" t="n">
        <v>0.4571735747249382</v>
      </c>
      <c r="AH2270" s="84" t="n">
        <v>0.5221731131987016</v>
      </c>
      <c r="AI2270" s="84" t="n">
        <v>0.4529603761052763</v>
      </c>
      <c r="AJ2270" s="84" t="n">
        <v>0.4175408139060177</v>
      </c>
      <c r="AK2270" s="84" t="n">
        <v>0.4648995687084624</v>
      </c>
    </row>
    <row r="2271">
      <c r="A2271" s="84" t="n">
        <v>24</v>
      </c>
      <c r="B2271" s="84" t="n">
        <v>0.4054012790901736</v>
      </c>
      <c r="C2271" s="84" t="n">
        <v>0.3979408878127716</v>
      </c>
      <c r="D2271" s="84" t="n">
        <v>0.4195895328919599</v>
      </c>
      <c r="E2271" s="84" t="n">
        <v>0.4456016775857353</v>
      </c>
      <c r="F2271" s="84" t="n">
        <v>0.4265782259399759</v>
      </c>
      <c r="G2271" s="84" t="n">
        <v>0.4167801363395547</v>
      </c>
      <c r="H2271" s="84" t="n">
        <v>0.4681702362600986</v>
      </c>
      <c r="I2271" s="84" t="n">
        <v>0.4152467241769571</v>
      </c>
      <c r="J2271" s="84" t="n">
        <v>0.4953703786534221</v>
      </c>
      <c r="K2271" s="84" t="n">
        <v>0.4527627521052393</v>
      </c>
      <c r="L2271" s="84" t="n">
        <v>0.4157294564481024</v>
      </c>
      <c r="M2271" s="84" t="n">
        <v>0.4901962829032807</v>
      </c>
      <c r="N2271" s="84" t="n">
        <v>0.4144002548623959</v>
      </c>
      <c r="O2271" s="84" t="n">
        <v>0.4541610335265628</v>
      </c>
      <c r="P2271" s="84" t="n">
        <v>0.5101476166678486</v>
      </c>
      <c r="Q2271" s="84" t="n">
        <v>0.430057570869622</v>
      </c>
      <c r="R2271" s="84" t="n">
        <v>0.464110407690372</v>
      </c>
      <c r="S2271" s="84" t="n">
        <v>0.522038214660135</v>
      </c>
      <c r="T2271" s="84" t="n">
        <v>0.4445970845916127</v>
      </c>
      <c r="U2271" s="84" t="n">
        <v>0.4449725946566052</v>
      </c>
      <c r="V2271" s="84" t="n">
        <v>0.5033121846121489</v>
      </c>
      <c r="W2271" s="84" t="n">
        <v>0.4137416258193428</v>
      </c>
      <c r="X2271" s="84" t="n">
        <v>0.4398217421455101</v>
      </c>
      <c r="Y2271" s="84" t="n">
        <v>0.5053344650692494</v>
      </c>
      <c r="Z2271" s="84" t="n">
        <v>0.4458924398683001</v>
      </c>
      <c r="AA2271" s="84" t="n">
        <v>0.4589228002959966</v>
      </c>
      <c r="AB2271" s="84" t="n">
        <v>0.5026571926353763</v>
      </c>
      <c r="AC2271" s="84" t="n">
        <v>0.4180366117151765</v>
      </c>
      <c r="AD2271" s="84" t="n">
        <v>0.4643462634987817</v>
      </c>
      <c r="AE2271" s="84" t="n">
        <v>0.5144710535157301</v>
      </c>
      <c r="AF2271" s="84" t="n">
        <v>0.4347709836163072</v>
      </c>
      <c r="AG2271" s="84" t="n">
        <v>0.4105046433281598</v>
      </c>
      <c r="AH2271" s="84" t="n">
        <v>0.4871820090799602</v>
      </c>
      <c r="AI2271" s="84" t="n">
        <v>0.3872446967495538</v>
      </c>
      <c r="AJ2271" s="84" t="n">
        <v>0.3983240988245004</v>
      </c>
      <c r="AK2271" s="84" t="n">
        <v>0.4215421451726624</v>
      </c>
    </row>
    <row r="2281">
      <c r="A2281" s="84" t="inlineStr">
        <is>
          <t>PVVAC-P-240to760-E10-rDXGF-Hsp1985-CZ10</t>
        </is>
      </c>
      <c r="B2281" s="83" t="n"/>
      <c r="C2281" s="83" t="n"/>
      <c r="D2281" s="83" t="n">
        <v>2015</v>
      </c>
      <c r="E2281" s="83" t="n"/>
      <c r="F2281" s="84" t="inlineStr">
        <is>
          <t>Source Annual kWh:</t>
        </is>
      </c>
      <c r="G2281" s="162" t="n">
        <v>3856062.687999991</v>
      </c>
      <c r="H2281" s="83" t="inlineStr">
        <is>
          <t>DEER</t>
        </is>
      </c>
      <c r="I2281" s="83" t="n"/>
      <c r="J2281" s="83" t="n"/>
      <c r="K2281" s="83" t="inlineStr">
        <is>
          <t>PDAF</t>
        </is>
      </c>
      <c r="L2281" s="83" t="inlineStr">
        <is>
          <t>Monthly</t>
        </is>
      </c>
      <c r="M2281" s="83" t="n"/>
      <c r="N2281" s="83" t="n"/>
      <c r="O2281" s="83" t="n"/>
      <c r="P2281" s="83" t="n"/>
      <c r="Q2281" s="83" t="n"/>
      <c r="R2281" s="83" t="n"/>
      <c r="S2281" s="83" t="n"/>
      <c r="T2281" s="105" t="n"/>
      <c r="U2281" s="83" t="n"/>
      <c r="V2281" s="83" t="n"/>
      <c r="W2281" s="83" t="n"/>
      <c r="X2281" s="83" t="n"/>
      <c r="Y2281" s="83" t="n"/>
      <c r="Z2281" s="83" t="n"/>
      <c r="AA2281" s="83" t="n"/>
      <c r="AB2281" s="83" t="n"/>
      <c r="AC2281" s="83" t="n"/>
      <c r="AD2281" s="83" t="n"/>
      <c r="AE2281" s="83" t="n"/>
      <c r="AF2281" s="83" t="n"/>
      <c r="AG2281" s="83" t="n"/>
      <c r="AH2281" s="83" t="n"/>
      <c r="AI2281" s="83" t="n"/>
      <c r="AJ2281" s="83" t="n"/>
      <c r="AK2281" s="83" t="n"/>
    </row>
    <row r="2282">
      <c r="A2282" s="106" t="n">
        <v>58</v>
      </c>
      <c r="B2282" s="84" t="inlineStr">
        <is>
          <t>PVVAC-P-240to760-E10-20-MM</t>
        </is>
      </c>
      <c r="C2282" s="83" t="n"/>
      <c r="D2282" s="83" t="n"/>
      <c r="E2282" s="83" t="n"/>
      <c r="F2282" s="83" t="inlineStr">
        <is>
          <t>Source Sample Size:</t>
        </is>
      </c>
      <c r="G2282" s="83" t="n">
        <v>0</v>
      </c>
      <c r="H2282" s="83" t="inlineStr">
        <is>
          <t>DEER</t>
        </is>
      </c>
      <c r="I2282" s="83" t="n"/>
      <c r="J2282" s="83" t="n"/>
      <c r="K2282" s="83" t="inlineStr">
        <is>
          <t>WKWE</t>
        </is>
      </c>
      <c r="L2282" s="83" t="inlineStr">
        <is>
          <t>Monthly</t>
        </is>
      </c>
      <c r="M2282" s="83" t="n"/>
      <c r="N2282" s="83" t="inlineStr">
        <is>
          <t>Weekend Peak3</t>
        </is>
      </c>
      <c r="O2282" s="83" t="n"/>
      <c r="P2282" s="83" t="n"/>
      <c r="Q2282" s="83" t="n"/>
      <c r="R2282" s="83" t="n"/>
      <c r="S2282" s="83" t="n"/>
      <c r="T2282" s="83" t="n"/>
      <c r="U2282" s="83" t="n"/>
      <c r="V2282" s="83" t="n"/>
      <c r="W2282" s="83" t="n"/>
      <c r="X2282" s="83" t="n"/>
      <c r="Y2282" s="83" t="n"/>
      <c r="Z2282" s="83" t="n"/>
      <c r="AA2282" s="83" t="n"/>
      <c r="AB2282" s="83" t="n"/>
      <c r="AC2282" s="83" t="n"/>
      <c r="AD2282" s="83" t="n"/>
      <c r="AE2282" s="83" t="n"/>
      <c r="AF2282" s="83" t="n"/>
      <c r="AG2282" s="83" t="n"/>
      <c r="AH2282" s="83" t="n"/>
      <c r="AI2282" s="83" t="n"/>
      <c r="AJ2282" s="83" t="n"/>
      <c r="AK2282" s="83" t="n"/>
    </row>
    <row r="2283">
      <c r="A2283" s="84" t="n"/>
      <c r="B2283" s="84" t="n">
        <v>1</v>
      </c>
      <c r="C2283" s="84" t="inlineStr">
        <is>
          <t>JANUARY</t>
        </is>
      </c>
      <c r="D2283" s="84" t="inlineStr">
        <is>
          <t>JAN</t>
        </is>
      </c>
      <c r="E2283" s="84" t="n">
        <v>2</v>
      </c>
      <c r="F2283" s="84" t="inlineStr">
        <is>
          <t>FEBRUARY</t>
        </is>
      </c>
      <c r="G2283" s="84" t="inlineStr">
        <is>
          <t>FEB</t>
        </is>
      </c>
      <c r="H2283" s="84" t="n">
        <v>3</v>
      </c>
      <c r="I2283" s="84" t="inlineStr">
        <is>
          <t>MARCH</t>
        </is>
      </c>
      <c r="J2283" s="84" t="inlineStr">
        <is>
          <t>MAR</t>
        </is>
      </c>
      <c r="K2283" s="84" t="n">
        <v>4</v>
      </c>
      <c r="L2283" s="84" t="inlineStr">
        <is>
          <t>APRIL</t>
        </is>
      </c>
      <c r="M2283" s="84" t="inlineStr">
        <is>
          <t>APR</t>
        </is>
      </c>
      <c r="N2283" s="84" t="n">
        <v>5</v>
      </c>
      <c r="O2283" s="84" t="inlineStr">
        <is>
          <t>MAY</t>
        </is>
      </c>
      <c r="P2283" s="84" t="inlineStr">
        <is>
          <t>MAY</t>
        </is>
      </c>
      <c r="Q2283" s="84" t="n">
        <v>6</v>
      </c>
      <c r="R2283" s="84" t="inlineStr">
        <is>
          <t>JUNE</t>
        </is>
      </c>
      <c r="S2283" s="84" t="inlineStr">
        <is>
          <t>JUN</t>
        </is>
      </c>
      <c r="T2283" s="84" t="n">
        <v>7</v>
      </c>
      <c r="U2283" s="84" t="inlineStr">
        <is>
          <t>JULY</t>
        </is>
      </c>
      <c r="V2283" s="84" t="inlineStr">
        <is>
          <t>JUL</t>
        </is>
      </c>
      <c r="W2283" s="84" t="n">
        <v>8</v>
      </c>
      <c r="X2283" s="84" t="inlineStr">
        <is>
          <t>AUGUST</t>
        </is>
      </c>
      <c r="Y2283" s="84" t="inlineStr">
        <is>
          <t>AUG</t>
        </is>
      </c>
      <c r="Z2283" s="84" t="n">
        <v>9</v>
      </c>
      <c r="AA2283" s="84" t="inlineStr">
        <is>
          <t>SEPTEMBER</t>
        </is>
      </c>
      <c r="AB2283" s="84" t="inlineStr">
        <is>
          <t>SEP</t>
        </is>
      </c>
      <c r="AC2283" s="84" t="n">
        <v>10</v>
      </c>
      <c r="AD2283" s="84" t="inlineStr">
        <is>
          <t>OCTOBER</t>
        </is>
      </c>
      <c r="AE2283" s="84" t="inlineStr">
        <is>
          <t>OCT</t>
        </is>
      </c>
      <c r="AF2283" s="84" t="n">
        <v>11</v>
      </c>
      <c r="AG2283" s="84" t="inlineStr">
        <is>
          <t>NOVEMBER</t>
        </is>
      </c>
      <c r="AH2283" s="84" t="inlineStr">
        <is>
          <t>NOV</t>
        </is>
      </c>
      <c r="AI2283" s="84" t="n">
        <v>12</v>
      </c>
      <c r="AJ2283" s="84" t="inlineStr">
        <is>
          <t>DECEMBER</t>
        </is>
      </c>
      <c r="AK2283" s="84" t="inlineStr">
        <is>
          <t>DEC</t>
        </is>
      </c>
    </row>
    <row r="2284">
      <c r="A2284" s="83" t="n"/>
      <c r="B2284" s="84" t="n">
        <v>31</v>
      </c>
      <c r="C2284" s="83" t="n"/>
      <c r="D2284" s="83" t="n"/>
      <c r="E2284" s="84" t="n">
        <v>28</v>
      </c>
      <c r="F2284" s="83" t="n"/>
      <c r="G2284" s="83" t="n"/>
      <c r="H2284" s="84" t="n">
        <v>31</v>
      </c>
      <c r="I2284" s="83" t="n"/>
      <c r="J2284" s="83" t="n"/>
      <c r="K2284" s="84" t="n">
        <v>30</v>
      </c>
      <c r="L2284" s="83" t="n"/>
      <c r="M2284" s="83" t="n"/>
      <c r="N2284" s="84" t="n">
        <v>31</v>
      </c>
      <c r="O2284" s="83" t="n"/>
      <c r="P2284" s="83" t="n"/>
      <c r="Q2284" s="84" t="n">
        <v>30</v>
      </c>
      <c r="R2284" s="83" t="n"/>
      <c r="S2284" s="83" t="n"/>
      <c r="T2284" s="84" t="n">
        <v>31</v>
      </c>
      <c r="U2284" s="83" t="n"/>
      <c r="V2284" s="83" t="n"/>
      <c r="W2284" s="84" t="n">
        <v>31</v>
      </c>
      <c r="X2284" s="83" t="n"/>
      <c r="Y2284" s="83" t="n"/>
      <c r="Z2284" s="84" t="n">
        <v>30</v>
      </c>
      <c r="AA2284" s="83" t="n"/>
      <c r="AB2284" s="83" t="n"/>
      <c r="AC2284" s="84" t="n">
        <v>31</v>
      </c>
      <c r="AD2284" s="83" t="n"/>
      <c r="AE2284" s="83" t="n"/>
      <c r="AF2284" s="84" t="n">
        <v>30</v>
      </c>
      <c r="AG2284" s="83" t="n"/>
      <c r="AH2284" s="83" t="n"/>
      <c r="AI2284" s="84" t="n">
        <v>31</v>
      </c>
      <c r="AJ2284" s="83" t="n"/>
      <c r="AK2284" s="83" t="n"/>
    </row>
    <row r="2285">
      <c r="A2285" s="84" t="inlineStr">
        <is>
          <t>RATIOS</t>
        </is>
      </c>
      <c r="B2285" s="84" t="inlineStr">
        <is>
          <t>E.BKDWN</t>
        </is>
      </c>
      <c r="C2285" s="84" t="inlineStr">
        <is>
          <t>PEAK/AVG</t>
        </is>
      </c>
      <c r="D2285" s="84" t="inlineStr">
        <is>
          <t>END/AVG</t>
        </is>
      </c>
      <c r="E2285" s="84" t="inlineStr">
        <is>
          <t>E.BKDWN</t>
        </is>
      </c>
      <c r="F2285" s="84" t="inlineStr">
        <is>
          <t>PEAK/AVG</t>
        </is>
      </c>
      <c r="G2285" s="84" t="inlineStr">
        <is>
          <t>END/AVG</t>
        </is>
      </c>
      <c r="H2285" s="84" t="inlineStr">
        <is>
          <t>E.BKDWN</t>
        </is>
      </c>
      <c r="I2285" s="84" t="inlineStr">
        <is>
          <t>PEAK/AVG</t>
        </is>
      </c>
      <c r="J2285" s="84" t="inlineStr">
        <is>
          <t>END/AVG</t>
        </is>
      </c>
      <c r="K2285" s="84" t="inlineStr">
        <is>
          <t>E.BKDWN</t>
        </is>
      </c>
      <c r="L2285" s="84" t="inlineStr">
        <is>
          <t>PEAK/AVG</t>
        </is>
      </c>
      <c r="M2285" s="84" t="inlineStr">
        <is>
          <t>END/AVG</t>
        </is>
      </c>
      <c r="N2285" s="84" t="inlineStr">
        <is>
          <t>E.BKDWN</t>
        </is>
      </c>
      <c r="O2285" s="84" t="inlineStr">
        <is>
          <t>PEAK/AVG</t>
        </is>
      </c>
      <c r="P2285" s="84" t="inlineStr">
        <is>
          <t>END/AVG</t>
        </is>
      </c>
      <c r="Q2285" s="84" t="inlineStr">
        <is>
          <t>E.BKDWN</t>
        </is>
      </c>
      <c r="R2285" s="84" t="inlineStr">
        <is>
          <t>PEAK/AVG</t>
        </is>
      </c>
      <c r="S2285" s="84" t="inlineStr">
        <is>
          <t>END/AVG</t>
        </is>
      </c>
      <c r="T2285" s="84" t="inlineStr">
        <is>
          <t>E.BKDWN</t>
        </is>
      </c>
      <c r="U2285" s="84" t="inlineStr">
        <is>
          <t>PEAK/AVG</t>
        </is>
      </c>
      <c r="V2285" s="84" t="inlineStr">
        <is>
          <t>END/AVG</t>
        </is>
      </c>
      <c r="W2285" s="84" t="inlineStr">
        <is>
          <t>E.BKDWN</t>
        </is>
      </c>
      <c r="X2285" s="84" t="inlineStr">
        <is>
          <t>PEAK/AVG</t>
        </is>
      </c>
      <c r="Y2285" s="84" t="inlineStr">
        <is>
          <t>END/AVG</t>
        </is>
      </c>
      <c r="Z2285" s="84" t="inlineStr">
        <is>
          <t>E.BKDWN</t>
        </is>
      </c>
      <c r="AA2285" s="84" t="inlineStr">
        <is>
          <t>PEAK/AVG</t>
        </is>
      </c>
      <c r="AB2285" s="84" t="inlineStr">
        <is>
          <t>END/AVG</t>
        </is>
      </c>
      <c r="AC2285" s="84" t="inlineStr">
        <is>
          <t>E.BKDWN</t>
        </is>
      </c>
      <c r="AD2285" s="84" t="inlineStr">
        <is>
          <t>PEAK/AVG</t>
        </is>
      </c>
      <c r="AE2285" s="84" t="inlineStr">
        <is>
          <t>END/AVG</t>
        </is>
      </c>
      <c r="AF2285" s="84" t="inlineStr">
        <is>
          <t>E.BKDWN</t>
        </is>
      </c>
      <c r="AG2285" s="84" t="inlineStr">
        <is>
          <t>PEAK/AVG</t>
        </is>
      </c>
      <c r="AH2285" s="84" t="inlineStr">
        <is>
          <t>END/AVG</t>
        </is>
      </c>
      <c r="AI2285" s="84" t="inlineStr">
        <is>
          <t>E.BKDWN</t>
        </is>
      </c>
      <c r="AJ2285" s="84" t="inlineStr">
        <is>
          <t>PEAK/AVG</t>
        </is>
      </c>
      <c r="AK2285" s="84" t="inlineStr">
        <is>
          <t>END/AVG</t>
        </is>
      </c>
    </row>
    <row r="2286">
      <c r="A2286" s="83" t="n"/>
      <c r="B2286" s="166" t="n">
        <v>0.06929216924702648</v>
      </c>
      <c r="C2286" s="167" t="n">
        <v>1.092514928917087</v>
      </c>
      <c r="D2286" s="167" t="n">
        <v>0.8375171610711595</v>
      </c>
      <c r="E2286" s="166" t="n">
        <v>0.06027174513435556</v>
      </c>
      <c r="F2286" s="167" t="n">
        <v>1.095611217513669</v>
      </c>
      <c r="G2286" s="167" t="n">
        <v>0.8408282838551661</v>
      </c>
      <c r="H2286" s="166" t="n">
        <v>0.0784119991141406</v>
      </c>
      <c r="I2286" s="167" t="n">
        <v>1.133745341746139</v>
      </c>
      <c r="J2286" s="167" t="n">
        <v>0.8782212496805478</v>
      </c>
      <c r="K2286" s="166" t="n">
        <v>0.07642620245198706</v>
      </c>
      <c r="L2286" s="167" t="n">
        <v>1.198095143860463</v>
      </c>
      <c r="M2286" s="167" t="n">
        <v>0.8669314932486586</v>
      </c>
      <c r="N2286" s="166" t="n">
        <v>0.08546237171117686</v>
      </c>
      <c r="O2286" s="167" t="n">
        <v>1.18642145839188</v>
      </c>
      <c r="P2286" s="167" t="n">
        <v>0.8733745742196672</v>
      </c>
      <c r="Q2286" s="166" t="n">
        <v>0.09468149808036712</v>
      </c>
      <c r="R2286" s="167" t="n">
        <v>1.209343207950556</v>
      </c>
      <c r="S2286" s="167" t="n">
        <v>0.9087784879930849</v>
      </c>
      <c r="T2286" s="166" t="n">
        <v>0.1022152340122587</v>
      </c>
      <c r="U2286" s="167" t="n">
        <v>1.128533679541249</v>
      </c>
      <c r="V2286" s="167" t="n">
        <v>0.9230815557805786</v>
      </c>
      <c r="W2286" s="166" t="n">
        <v>0.1069753334260461</v>
      </c>
      <c r="X2286" s="167" t="n">
        <v>1.063265362359102</v>
      </c>
      <c r="Y2286" s="167" t="n">
        <v>0.8961328859638061</v>
      </c>
      <c r="Z2286" s="166" t="n">
        <v>0.09306225097904446</v>
      </c>
      <c r="AA2286" s="167" t="n">
        <v>1.193266801285742</v>
      </c>
      <c r="AB2286" s="167" t="n">
        <v>0.9255062033885396</v>
      </c>
      <c r="AC2286" s="166" t="n">
        <v>0.09027707890693344</v>
      </c>
      <c r="AD2286" s="167" t="n">
        <v>1.183002249690219</v>
      </c>
      <c r="AE2286" s="167" t="n">
        <v>0.8466791802047247</v>
      </c>
      <c r="AF2286" s="166" t="n">
        <v>0.07343761520011437</v>
      </c>
      <c r="AG2286" s="167" t="n">
        <v>1.111158760870802</v>
      </c>
      <c r="AH2286" s="167" t="n">
        <v>0.8813318000812795</v>
      </c>
      <c r="AI2286" s="166" t="n">
        <v>0.06948650173654926</v>
      </c>
      <c r="AJ2286" s="167" t="n">
        <v>1.148940401126251</v>
      </c>
      <c r="AK2286" s="167" t="n">
        <v>0.8204849022151043</v>
      </c>
      <c r="AM2286">
        <f>A2281</f>
        <v/>
      </c>
      <c r="AN2286" s="163">
        <f>1/($B2286*(1/$B2284)*(1/(5/7+2/7*$D2286))*$B2296/SUM($B2288:$B2311))</f>
        <v/>
      </c>
      <c r="AO2286" s="163">
        <f>1/(B2286*(1/B2284)*(1/(5/7+2/7*D2286)))</f>
        <v/>
      </c>
      <c r="AP2286" s="163" t="n"/>
      <c r="AR2286" s="168">
        <f>CHOOSE(AV$3,C2286,F2286,I2286,L2286,O2286,R2286,U2286,X2286,AA2286,AD2286,AG2286,AJ2286)</f>
        <v/>
      </c>
      <c r="AS2286" s="164" t="n"/>
      <c r="AT2286" s="164" t="n"/>
      <c r="AV2286" s="116">
        <f>AN2286/AR2286</f>
        <v/>
      </c>
      <c r="AW2286" s="165">
        <f>AO2286/AR2286</f>
        <v/>
      </c>
      <c r="AX2286" s="163" t="n"/>
    </row>
    <row r="2287">
      <c r="A2287" s="84" t="inlineStr">
        <is>
          <t>HOUR</t>
        </is>
      </c>
      <c r="B2287" s="84" t="inlineStr">
        <is>
          <t>PEAK</t>
        </is>
      </c>
      <c r="C2287" s="84" t="inlineStr">
        <is>
          <t>AVG</t>
        </is>
      </c>
      <c r="D2287" s="84" t="inlineStr">
        <is>
          <t>END</t>
        </is>
      </c>
      <c r="E2287" s="84" t="inlineStr">
        <is>
          <t>PEAK</t>
        </is>
      </c>
      <c r="F2287" s="84" t="inlineStr">
        <is>
          <t>AVG</t>
        </is>
      </c>
      <c r="G2287" s="84" t="inlineStr">
        <is>
          <t>END</t>
        </is>
      </c>
      <c r="H2287" s="84" t="inlineStr">
        <is>
          <t>PEAK</t>
        </is>
      </c>
      <c r="I2287" s="84" t="inlineStr">
        <is>
          <t>AVG</t>
        </is>
      </c>
      <c r="J2287" s="84" t="inlineStr">
        <is>
          <t>END</t>
        </is>
      </c>
      <c r="K2287" s="84" t="inlineStr">
        <is>
          <t>PEAK</t>
        </is>
      </c>
      <c r="L2287" s="84" t="inlineStr">
        <is>
          <t>AVG</t>
        </is>
      </c>
      <c r="M2287" s="84" t="inlineStr">
        <is>
          <t>END</t>
        </is>
      </c>
      <c r="N2287" s="84" t="inlineStr">
        <is>
          <t>PEAK</t>
        </is>
      </c>
      <c r="O2287" s="84" t="inlineStr">
        <is>
          <t>AVG</t>
        </is>
      </c>
      <c r="P2287" s="84" t="inlineStr">
        <is>
          <t>END</t>
        </is>
      </c>
      <c r="Q2287" s="84" t="inlineStr">
        <is>
          <t>PEAK</t>
        </is>
      </c>
      <c r="R2287" s="84" t="inlineStr">
        <is>
          <t>AVG</t>
        </is>
      </c>
      <c r="S2287" s="84" t="inlineStr">
        <is>
          <t>END</t>
        </is>
      </c>
      <c r="T2287" s="84" t="inlineStr">
        <is>
          <t>PEAK</t>
        </is>
      </c>
      <c r="U2287" s="84" t="inlineStr">
        <is>
          <t>AVG</t>
        </is>
      </c>
      <c r="V2287" s="84" t="inlineStr">
        <is>
          <t>END</t>
        </is>
      </c>
      <c r="W2287" s="84" t="inlineStr">
        <is>
          <t>PEAK</t>
        </is>
      </c>
      <c r="X2287" s="84" t="inlineStr">
        <is>
          <t>AVG</t>
        </is>
      </c>
      <c r="Y2287" s="84" t="inlineStr">
        <is>
          <t>END</t>
        </is>
      </c>
      <c r="Z2287" s="84" t="inlineStr">
        <is>
          <t>PEAK</t>
        </is>
      </c>
      <c r="AA2287" s="84" t="inlineStr">
        <is>
          <t>AVG</t>
        </is>
      </c>
      <c r="AB2287" s="84" t="inlineStr">
        <is>
          <t>END</t>
        </is>
      </c>
      <c r="AC2287" s="84" t="inlineStr">
        <is>
          <t>PEAK</t>
        </is>
      </c>
      <c r="AD2287" s="84" t="inlineStr">
        <is>
          <t>AVG</t>
        </is>
      </c>
      <c r="AE2287" s="84" t="inlineStr">
        <is>
          <t>END</t>
        </is>
      </c>
      <c r="AF2287" s="84" t="inlineStr">
        <is>
          <t>PEAK</t>
        </is>
      </c>
      <c r="AG2287" s="84" t="inlineStr">
        <is>
          <t>AVG</t>
        </is>
      </c>
      <c r="AH2287" s="84" t="inlineStr">
        <is>
          <t>END</t>
        </is>
      </c>
      <c r="AI2287" s="84" t="inlineStr">
        <is>
          <t>PEAK</t>
        </is>
      </c>
      <c r="AJ2287" s="84" t="inlineStr">
        <is>
          <t>AVG</t>
        </is>
      </c>
      <c r="AK2287" s="84" t="inlineStr">
        <is>
          <t>END</t>
        </is>
      </c>
    </row>
    <row r="2288">
      <c r="A2288" s="84" t="n">
        <v>1</v>
      </c>
      <c r="B2288" s="84" t="n">
        <v>0.3481400557763675</v>
      </c>
      <c r="C2288" s="84" t="n">
        <v>0.3748653024769104</v>
      </c>
      <c r="D2288" s="84" t="n">
        <v>0.4011823436115027</v>
      </c>
      <c r="E2288" s="84" t="n">
        <v>0.3588721441179221</v>
      </c>
      <c r="F2288" s="84" t="n">
        <v>0.4079779053358202</v>
      </c>
      <c r="G2288" s="84" t="n">
        <v>0.4276836194041689</v>
      </c>
      <c r="H2288" s="84" t="n">
        <v>0.463529925659829</v>
      </c>
      <c r="I2288" s="84" t="n">
        <v>0.3931400938091704</v>
      </c>
      <c r="J2288" s="84" t="n">
        <v>0.3985708838178826</v>
      </c>
      <c r="K2288" s="84" t="n">
        <v>0.4376090680621283</v>
      </c>
      <c r="L2288" s="84" t="n">
        <v>0.3914049623726442</v>
      </c>
      <c r="M2288" s="84" t="n">
        <v>0.4076800280827736</v>
      </c>
      <c r="N2288" s="84" t="n">
        <v>0.3994289215788443</v>
      </c>
      <c r="O2288" s="84" t="n">
        <v>0.4030290466169649</v>
      </c>
      <c r="P2288" s="84" t="n">
        <v>0.4367071291916161</v>
      </c>
      <c r="Q2288" s="84" t="n">
        <v>0.4434055551636099</v>
      </c>
      <c r="R2288" s="84" t="n">
        <v>0.4462418301057162</v>
      </c>
      <c r="S2288" s="84" t="n">
        <v>0.4663951592905758</v>
      </c>
      <c r="T2288" s="84" t="n">
        <v>0.4342299590268293</v>
      </c>
      <c r="U2288" s="84" t="n">
        <v>0.4272900708735728</v>
      </c>
      <c r="V2288" s="84" t="n">
        <v>0.4569092063240165</v>
      </c>
      <c r="W2288" s="84" t="n">
        <v>0.4072730714381059</v>
      </c>
      <c r="X2288" s="84" t="n">
        <v>0.4219697657760243</v>
      </c>
      <c r="Y2288" s="84" t="n">
        <v>0.460618508833307</v>
      </c>
      <c r="Z2288" s="84" t="n">
        <v>0.3857383957429918</v>
      </c>
      <c r="AA2288" s="84" t="n">
        <v>0.4028820483508043</v>
      </c>
      <c r="AB2288" s="84" t="n">
        <v>0.4479620232497816</v>
      </c>
      <c r="AC2288" s="84" t="n">
        <v>0.3912512652239073</v>
      </c>
      <c r="AD2288" s="84" t="n">
        <v>0.4372481742797667</v>
      </c>
      <c r="AE2288" s="84" t="n">
        <v>0.4504999784138002</v>
      </c>
      <c r="AF2288" s="84" t="n">
        <v>0.3739747297822383</v>
      </c>
      <c r="AG2288" s="84" t="n">
        <v>0.3676551976048393</v>
      </c>
      <c r="AH2288" s="84" t="n">
        <v>0.3736326422507695</v>
      </c>
      <c r="AI2288" s="84" t="n">
        <v>0.4623117377341631</v>
      </c>
      <c r="AJ2288" s="84" t="n">
        <v>0.409074218243262</v>
      </c>
      <c r="AK2288" s="84" t="n">
        <v>0.4130773143600864</v>
      </c>
    </row>
    <row r="2289">
      <c r="A2289" s="84" t="n">
        <v>2</v>
      </c>
      <c r="B2289" s="84" t="n">
        <v>0.347479083862184</v>
      </c>
      <c r="C2289" s="84" t="n">
        <v>0.3736305645974857</v>
      </c>
      <c r="D2289" s="84" t="n">
        <v>0.4015396865254893</v>
      </c>
      <c r="E2289" s="84" t="n">
        <v>0.3575429755128844</v>
      </c>
      <c r="F2289" s="84" t="n">
        <v>0.4064784541337469</v>
      </c>
      <c r="G2289" s="84" t="n">
        <v>0.4278343856086804</v>
      </c>
      <c r="H2289" s="84" t="n">
        <v>0.4617913990877337</v>
      </c>
      <c r="I2289" s="84" t="n">
        <v>0.3747776518022577</v>
      </c>
      <c r="J2289" s="84" t="n">
        <v>0.3982553531945951</v>
      </c>
      <c r="K2289" s="84" t="n">
        <v>0.4360221663334524</v>
      </c>
      <c r="L2289" s="84" t="n">
        <v>0.388920578321201</v>
      </c>
      <c r="M2289" s="84" t="n">
        <v>0.3555730807918693</v>
      </c>
      <c r="N2289" s="84" t="n">
        <v>0.3976018874767088</v>
      </c>
      <c r="O2289" s="84" t="n">
        <v>0.376401658614615</v>
      </c>
      <c r="P2289" s="84" t="n">
        <v>0.4190644399342354</v>
      </c>
      <c r="Q2289" s="84" t="n">
        <v>0.4267251915820224</v>
      </c>
      <c r="R2289" s="84" t="n">
        <v>0.4353370295186867</v>
      </c>
      <c r="S2289" s="84" t="n">
        <v>0.4426713200723599</v>
      </c>
      <c r="T2289" s="84" t="n">
        <v>0.4187446468668257</v>
      </c>
      <c r="U2289" s="84" t="n">
        <v>0.4195712119416481</v>
      </c>
      <c r="V2289" s="84" t="n">
        <v>0.4474202698975711</v>
      </c>
      <c r="W2289" s="84" t="n">
        <v>0.3975984935154648</v>
      </c>
      <c r="X2289" s="84" t="n">
        <v>0.4131068663268336</v>
      </c>
      <c r="Y2289" s="84" t="n">
        <v>0.4480701757829284</v>
      </c>
      <c r="Z2289" s="84" t="n">
        <v>0.374228521716293</v>
      </c>
      <c r="AA2289" s="84" t="n">
        <v>0.3577690054101194</v>
      </c>
      <c r="AB2289" s="84" t="n">
        <v>0.4092578121399725</v>
      </c>
      <c r="AC2289" s="84" t="n">
        <v>0.3768902707045722</v>
      </c>
      <c r="AD2289" s="84" t="n">
        <v>0.4187062146716508</v>
      </c>
      <c r="AE2289" s="84" t="n">
        <v>0.4269198250333441</v>
      </c>
      <c r="AF2289" s="84" t="n">
        <v>0.3730096213499121</v>
      </c>
      <c r="AG2289" s="84" t="n">
        <v>0.3667748390993641</v>
      </c>
      <c r="AH2289" s="84" t="n">
        <v>0.3534374557744229</v>
      </c>
      <c r="AI2289" s="84" t="n">
        <v>0.4610291209354639</v>
      </c>
      <c r="AJ2289" s="84" t="n">
        <v>0.3989338611110064</v>
      </c>
      <c r="AK2289" s="84" t="n">
        <v>0.4137397372953937</v>
      </c>
    </row>
    <row r="2290">
      <c r="A2290" s="84" t="n">
        <v>3</v>
      </c>
      <c r="B2290" s="84" t="n">
        <v>0.3452172862820878</v>
      </c>
      <c r="C2290" s="84" t="n">
        <v>0.3709520250734263</v>
      </c>
      <c r="D2290" s="84" t="n">
        <v>0.4015362525995892</v>
      </c>
      <c r="E2290" s="84" t="n">
        <v>0.3550795079372768</v>
      </c>
      <c r="F2290" s="84" t="n">
        <v>0.4040154599565551</v>
      </c>
      <c r="G2290" s="84" t="n">
        <v>0.4284937973920492</v>
      </c>
      <c r="H2290" s="84" t="n">
        <v>0.4082936918604511</v>
      </c>
      <c r="I2290" s="84" t="n">
        <v>0.3573511152898597</v>
      </c>
      <c r="J2290" s="84" t="n">
        <v>0.3987831995604013</v>
      </c>
      <c r="K2290" s="84" t="n">
        <v>0.3357611573455811</v>
      </c>
      <c r="L2290" s="84" t="n">
        <v>0.3638721423439622</v>
      </c>
      <c r="M2290" s="84" t="n">
        <v>0.3559047990159582</v>
      </c>
      <c r="N2290" s="84" t="n">
        <v>0.3971100097125017</v>
      </c>
      <c r="O2290" s="84" t="n">
        <v>0.359508927290886</v>
      </c>
      <c r="P2290" s="84" t="n">
        <v>0.4192738347944082</v>
      </c>
      <c r="Q2290" s="84" t="n">
        <v>0.4248130895473154</v>
      </c>
      <c r="R2290" s="84" t="n">
        <v>0.4412088072219853</v>
      </c>
      <c r="S2290" s="84" t="n">
        <v>0.4626548718659052</v>
      </c>
      <c r="T2290" s="84" t="n">
        <v>0.4138456137101939</v>
      </c>
      <c r="U2290" s="84" t="n">
        <v>0.4189012360655598</v>
      </c>
      <c r="V2290" s="84" t="n">
        <v>0.445559596887776</v>
      </c>
      <c r="W2290" s="84" t="n">
        <v>0.3955638042505247</v>
      </c>
      <c r="X2290" s="84" t="n">
        <v>0.4132388318442614</v>
      </c>
      <c r="Y2290" s="84" t="n">
        <v>0.4481019994367073</v>
      </c>
      <c r="Z2290" s="84" t="n">
        <v>0.3667226498264546</v>
      </c>
      <c r="AA2290" s="84" t="n">
        <v>0.3483318270738052</v>
      </c>
      <c r="AB2290" s="84" t="n">
        <v>0.3744015728955313</v>
      </c>
      <c r="AC2290" s="84" t="n">
        <v>0.3783509278179334</v>
      </c>
      <c r="AD2290" s="84" t="n">
        <v>0.4182284797806745</v>
      </c>
      <c r="AE2290" s="84" t="n">
        <v>0.425049848839293</v>
      </c>
      <c r="AF2290" s="84" t="n">
        <v>0.3707160399005561</v>
      </c>
      <c r="AG2290" s="84" t="n">
        <v>0.3644781540405278</v>
      </c>
      <c r="AH2290" s="84" t="n">
        <v>0.3532201524836326</v>
      </c>
      <c r="AI2290" s="84" t="n">
        <v>0.3996387621554256</v>
      </c>
      <c r="AJ2290" s="84" t="n">
        <v>0.3873290554171477</v>
      </c>
      <c r="AK2290" s="84" t="n">
        <v>0.4138156322479373</v>
      </c>
    </row>
    <row r="2291">
      <c r="A2291" s="84" t="n">
        <v>4</v>
      </c>
      <c r="B2291" s="84" t="n">
        <v>0.344132501811634</v>
      </c>
      <c r="C2291" s="84" t="n">
        <v>0.3699149197691339</v>
      </c>
      <c r="D2291" s="84" t="n">
        <v>0.4025649280270593</v>
      </c>
      <c r="E2291" s="84" t="n">
        <v>0.35407249375685</v>
      </c>
      <c r="F2291" s="84" t="n">
        <v>0.4030469632928643</v>
      </c>
      <c r="G2291" s="84" t="n">
        <v>0.4292087946952632</v>
      </c>
      <c r="H2291" s="84" t="n">
        <v>0.3554410312610323</v>
      </c>
      <c r="I2291" s="84" t="n">
        <v>0.3490954264441563</v>
      </c>
      <c r="J2291" s="84" t="n">
        <v>0.3992933879832652</v>
      </c>
      <c r="K2291" s="84" t="n">
        <v>0.4352915789054996</v>
      </c>
      <c r="L2291" s="84" t="n">
        <v>0.3799273345608074</v>
      </c>
      <c r="M2291" s="84" t="n">
        <v>0.3568033714590689</v>
      </c>
      <c r="N2291" s="84" t="n">
        <v>0.3969837055069468</v>
      </c>
      <c r="O2291" s="84" t="n">
        <v>0.3513103256619985</v>
      </c>
      <c r="P2291" s="84" t="n">
        <v>0.4197687827998049</v>
      </c>
      <c r="Q2291" s="84" t="n">
        <v>0.414757202320912</v>
      </c>
      <c r="R2291" s="84" t="n">
        <v>0.4327471640775833</v>
      </c>
      <c r="S2291" s="84" t="n">
        <v>0.4388666815875575</v>
      </c>
      <c r="T2291" s="84" t="n">
        <v>0.4135936788660231</v>
      </c>
      <c r="U2291" s="84" t="n">
        <v>0.4182583087239277</v>
      </c>
      <c r="V2291" s="84" t="n">
        <v>0.4431830034535472</v>
      </c>
      <c r="W2291" s="84" t="n">
        <v>0.3853488798273907</v>
      </c>
      <c r="X2291" s="84" t="n">
        <v>0.408124543372289</v>
      </c>
      <c r="Y2291" s="84" t="n">
        <v>0.4442158686756972</v>
      </c>
      <c r="Z2291" s="84" t="n">
        <v>0.3659586326480059</v>
      </c>
      <c r="AA2291" s="84" t="n">
        <v>0.3481418027430899</v>
      </c>
      <c r="AB2291" s="84" t="n">
        <v>0.3704507360850884</v>
      </c>
      <c r="AC2291" s="84" t="n">
        <v>0.3716586741112978</v>
      </c>
      <c r="AD2291" s="84" t="n">
        <v>0.3957429826557876</v>
      </c>
      <c r="AE2291" s="84" t="n">
        <v>0.4262815994266094</v>
      </c>
      <c r="AF2291" s="84" t="n">
        <v>0.3703884574039441</v>
      </c>
      <c r="AG2291" s="84" t="n">
        <v>0.3542779575383203</v>
      </c>
      <c r="AH2291" s="84" t="n">
        <v>0.3536937865088947</v>
      </c>
      <c r="AI2291" s="84" t="n">
        <v>0.3991618500716453</v>
      </c>
      <c r="AJ2291" s="84" t="n">
        <v>0.3864055647569331</v>
      </c>
      <c r="AK2291" s="84" t="n">
        <v>0.4142997388869771</v>
      </c>
    </row>
    <row r="2292">
      <c r="A2292" s="84" t="n">
        <v>5</v>
      </c>
      <c r="B2292" s="84" t="n">
        <v>0.3441275609916774</v>
      </c>
      <c r="C2292" s="84" t="n">
        <v>0.3700486223553094</v>
      </c>
      <c r="D2292" s="84" t="n">
        <v>0.4031450468838196</v>
      </c>
      <c r="E2292" s="84" t="n">
        <v>0.3540054721195621</v>
      </c>
      <c r="F2292" s="84" t="n">
        <v>0.403066171473042</v>
      </c>
      <c r="G2292" s="84" t="n">
        <v>0.4299430819505695</v>
      </c>
      <c r="H2292" s="84" t="n">
        <v>0.4452337494981761</v>
      </c>
      <c r="I2292" s="84" t="n">
        <v>0.3897293852983718</v>
      </c>
      <c r="J2292" s="84" t="n">
        <v>0.4357200425640509</v>
      </c>
      <c r="K2292" s="84" t="n">
        <v>0.4204302053554162</v>
      </c>
      <c r="L2292" s="84" t="n">
        <v>0.413366257115503</v>
      </c>
      <c r="M2292" s="84" t="n">
        <v>0.4033490901477064</v>
      </c>
      <c r="N2292" s="84" t="n">
        <v>0.428921578844254</v>
      </c>
      <c r="O2292" s="84" t="n">
        <v>0.3892961914521967</v>
      </c>
      <c r="P2292" s="84" t="n">
        <v>0.4631211185145803</v>
      </c>
      <c r="Q2292" s="84" t="n">
        <v>0.4365900211460028</v>
      </c>
      <c r="R2292" s="84" t="n">
        <v>0.4662031327838287</v>
      </c>
      <c r="S2292" s="84" t="n">
        <v>0.4724917145651171</v>
      </c>
      <c r="T2292" s="84" t="n">
        <v>0.4392698133444447</v>
      </c>
      <c r="U2292" s="84" t="n">
        <v>0.4481581900892886</v>
      </c>
      <c r="V2292" s="84" t="n">
        <v>0.4741315099559044</v>
      </c>
      <c r="W2292" s="84" t="n">
        <v>0.4052775978298659</v>
      </c>
      <c r="X2292" s="84" t="n">
        <v>0.4343967801575928</v>
      </c>
      <c r="Y2292" s="84" t="n">
        <v>0.4711681201571443</v>
      </c>
      <c r="Z2292" s="84" t="n">
        <v>0.3951628908499989</v>
      </c>
      <c r="AA2292" s="84" t="n">
        <v>0.3821421594821001</v>
      </c>
      <c r="AB2292" s="84" t="n">
        <v>0.4095004088264377</v>
      </c>
      <c r="AC2292" s="84" t="n">
        <v>0.3994825433047008</v>
      </c>
      <c r="AD2292" s="84" t="n">
        <v>0.424696704921832</v>
      </c>
      <c r="AE2292" s="84" t="n">
        <v>0.4692950634844406</v>
      </c>
      <c r="AF2292" s="84" t="n">
        <v>0.3707770206422331</v>
      </c>
      <c r="AG2292" s="84" t="n">
        <v>0.3546396507048898</v>
      </c>
      <c r="AH2292" s="84" t="n">
        <v>0.3749927297177121</v>
      </c>
      <c r="AI2292" s="84" t="n">
        <v>0.3991189876659359</v>
      </c>
      <c r="AJ2292" s="84" t="n">
        <v>0.3862855978917319</v>
      </c>
      <c r="AK2292" s="84" t="n">
        <v>0.4149894250576642</v>
      </c>
    </row>
    <row r="2293">
      <c r="A2293" s="84" t="n">
        <v>6</v>
      </c>
      <c r="B2293" s="84" t="n">
        <v>0.3861360592020027</v>
      </c>
      <c r="C2293" s="84" t="n">
        <v>0.415453563372909</v>
      </c>
      <c r="D2293" s="84" t="n">
        <v>0.4555965480459889</v>
      </c>
      <c r="E2293" s="84" t="n">
        <v>0.3971268556263819</v>
      </c>
      <c r="F2293" s="84" t="n">
        <v>0.4519111583250425</v>
      </c>
      <c r="G2293" s="84" t="n">
        <v>0.4854920524128303</v>
      </c>
      <c r="H2293" s="84" t="n">
        <v>0.4353628895764437</v>
      </c>
      <c r="I2293" s="84" t="n">
        <v>0.4284208160075683</v>
      </c>
      <c r="J2293" s="84" t="n">
        <v>0.4580916052037115</v>
      </c>
      <c r="K2293" s="84" t="n">
        <v>0.5108410853475159</v>
      </c>
      <c r="L2293" s="84" t="n">
        <v>0.4614809069648766</v>
      </c>
      <c r="M2293" s="84" t="n">
        <v>0.4493522790305911</v>
      </c>
      <c r="N2293" s="84" t="n">
        <v>0.4660575163507672</v>
      </c>
      <c r="O2293" s="84" t="n">
        <v>0.4494967793655885</v>
      </c>
      <c r="P2293" s="84" t="n">
        <v>0.5236923412253367</v>
      </c>
      <c r="Q2293" s="84" t="n">
        <v>0.4921866568531927</v>
      </c>
      <c r="R2293" s="84" t="n">
        <v>0.5167185989929507</v>
      </c>
      <c r="S2293" s="84" t="n">
        <v>0.5219059689476883</v>
      </c>
      <c r="T2293" s="84" t="n">
        <v>0.4958147179332855</v>
      </c>
      <c r="U2293" s="84" t="n">
        <v>0.4933271440379347</v>
      </c>
      <c r="V2293" s="84" t="n">
        <v>0.5281398197142073</v>
      </c>
      <c r="W2293" s="84" t="n">
        <v>0.4559804253541287</v>
      </c>
      <c r="X2293" s="84" t="n">
        <v>0.4760273393502869</v>
      </c>
      <c r="Y2293" s="84" t="n">
        <v>0.5087860621929525</v>
      </c>
      <c r="Z2293" s="84" t="n">
        <v>0.4293963070513414</v>
      </c>
      <c r="AA2293" s="84" t="n">
        <v>0.4216858426552936</v>
      </c>
      <c r="AB2293" s="84" t="n">
        <v>0.4507260454699265</v>
      </c>
      <c r="AC2293" s="84" t="n">
        <v>0.4353320735084907</v>
      </c>
      <c r="AD2293" s="84" t="n">
        <v>0.4668043426523789</v>
      </c>
      <c r="AE2293" s="84" t="n">
        <v>0.5159871598406518</v>
      </c>
      <c r="AF2293" s="84" t="n">
        <v>0.4093349924126854</v>
      </c>
      <c r="AG2293" s="84" t="n">
        <v>0.3968773934200958</v>
      </c>
      <c r="AH2293" s="84" t="n">
        <v>0.4002677358418001</v>
      </c>
      <c r="AI2293" s="84" t="n">
        <v>0.4395024271515435</v>
      </c>
      <c r="AJ2293" s="84" t="n">
        <v>0.4321264704961051</v>
      </c>
      <c r="AK2293" s="84" t="n">
        <v>0.4688561746438648</v>
      </c>
    </row>
    <row r="2294">
      <c r="A2294" s="84" t="n">
        <v>7</v>
      </c>
      <c r="B2294" s="84" t="n">
        <v>0.4347542765541624</v>
      </c>
      <c r="C2294" s="84" t="n">
        <v>0.4674804657896658</v>
      </c>
      <c r="D2294" s="84" t="n">
        <v>0.5072434374456741</v>
      </c>
      <c r="E2294" s="84" t="n">
        <v>0.4462249921995827</v>
      </c>
      <c r="F2294" s="84" t="n">
        <v>0.5084563002274956</v>
      </c>
      <c r="G2294" s="84" t="n">
        <v>0.5404828833402074</v>
      </c>
      <c r="H2294" s="84" t="n">
        <v>0.5833202177080797</v>
      </c>
      <c r="I2294" s="84" t="n">
        <v>0.4920462533329457</v>
      </c>
      <c r="J2294" s="84" t="n">
        <v>0.4895090797563035</v>
      </c>
      <c r="K2294" s="84" t="n">
        <v>0.5510375667323951</v>
      </c>
      <c r="L2294" s="84" t="n">
        <v>0.5411530005434659</v>
      </c>
      <c r="M2294" s="84" t="n">
        <v>0.476696973613735</v>
      </c>
      <c r="N2294" s="84" t="n">
        <v>0.5160214592095775</v>
      </c>
      <c r="O2294" s="84" t="n">
        <v>0.5535151312635296</v>
      </c>
      <c r="P2294" s="84" t="n">
        <v>0.5733080895298042</v>
      </c>
      <c r="Q2294" s="84" t="n">
        <v>0.5799202591672403</v>
      </c>
      <c r="R2294" s="84" t="n">
        <v>0.565342297669541</v>
      </c>
      <c r="S2294" s="84" t="n">
        <v>0.5816162042385645</v>
      </c>
      <c r="T2294" s="84" t="n">
        <v>0.5680308957769085</v>
      </c>
      <c r="U2294" s="84" t="n">
        <v>0.5479924070566596</v>
      </c>
      <c r="V2294" s="84" t="n">
        <v>0.5807939383429499</v>
      </c>
      <c r="W2294" s="84" t="n">
        <v>0.5217115220878416</v>
      </c>
      <c r="X2294" s="84" t="n">
        <v>0.5354106600129548</v>
      </c>
      <c r="Y2294" s="84" t="n">
        <v>0.5562445228617903</v>
      </c>
      <c r="Z2294" s="84" t="n">
        <v>0.5094606814675099</v>
      </c>
      <c r="AA2294" s="84" t="n">
        <v>0.5330935606328367</v>
      </c>
      <c r="AB2294" s="84" t="n">
        <v>0.5694922652144658</v>
      </c>
      <c r="AC2294" s="84" t="n">
        <v>0.4886450882543383</v>
      </c>
      <c r="AD2294" s="84" t="n">
        <v>0.5322297300106108</v>
      </c>
      <c r="AE2294" s="84" t="n">
        <v>0.5436150122277227</v>
      </c>
      <c r="AF2294" s="84" t="n">
        <v>0.4534563229217537</v>
      </c>
      <c r="AG2294" s="84" t="n">
        <v>0.4453352104554281</v>
      </c>
      <c r="AH2294" s="84" t="n">
        <v>0.4671861610958148</v>
      </c>
      <c r="AI2294" s="84" t="n">
        <v>0.4881187039059587</v>
      </c>
      <c r="AJ2294" s="84" t="n">
        <v>0.4854146368103608</v>
      </c>
      <c r="AK2294" s="84" t="n">
        <v>0.5221553085817543</v>
      </c>
    </row>
    <row r="2295">
      <c r="A2295" s="84" t="n">
        <v>8</v>
      </c>
      <c r="B2295" s="84" t="n">
        <v>0.4813731087639166</v>
      </c>
      <c r="C2295" s="84" t="n">
        <v>0.5176529751492702</v>
      </c>
      <c r="D2295" s="84" t="n">
        <v>0.5384449466561073</v>
      </c>
      <c r="E2295" s="84" t="n">
        <v>0.5557360946998839</v>
      </c>
      <c r="F2295" s="84" t="n">
        <v>0.5748568560920108</v>
      </c>
      <c r="G2295" s="84" t="n">
        <v>0.573399409879755</v>
      </c>
      <c r="H2295" s="84" t="n">
        <v>0.8223656842942285</v>
      </c>
      <c r="I2295" s="84" t="n">
        <v>0.7591163969437996</v>
      </c>
      <c r="J2295" s="84" t="n">
        <v>0.7386462580086127</v>
      </c>
      <c r="K2295" s="84" t="n">
        <v>0.8011782665327407</v>
      </c>
      <c r="L2295" s="84" t="n">
        <v>0.8373227721412041</v>
      </c>
      <c r="M2295" s="84" t="n">
        <v>0.8062054916893974</v>
      </c>
      <c r="N2295" s="84" t="n">
        <v>0.7760743152269516</v>
      </c>
      <c r="O2295" s="84" t="n">
        <v>0.8448862300789486</v>
      </c>
      <c r="P2295" s="84" t="n">
        <v>0.829053755137046</v>
      </c>
      <c r="Q2295" s="84" t="n">
        <v>0.8339949165695808</v>
      </c>
      <c r="R2295" s="84" t="n">
        <v>0.8148199900268198</v>
      </c>
      <c r="S2295" s="84" t="n">
        <v>0.7839844364790872</v>
      </c>
      <c r="T2295" s="84" t="n">
        <v>0.8160891070009336</v>
      </c>
      <c r="U2295" s="84" t="n">
        <v>0.7887904111079939</v>
      </c>
      <c r="V2295" s="84" t="n">
        <v>0.802389679415847</v>
      </c>
      <c r="W2295" s="84" t="n">
        <v>0.7746717385582665</v>
      </c>
      <c r="X2295" s="84" t="n">
        <v>0.7921261271909341</v>
      </c>
      <c r="Y2295" s="84" t="n">
        <v>0.7719623516362334</v>
      </c>
      <c r="Z2295" s="84" t="n">
        <v>0.7622459120604289</v>
      </c>
      <c r="AA2295" s="84" t="n">
        <v>0.7873990685767407</v>
      </c>
      <c r="AB2295" s="84" t="n">
        <v>0.7842011952742032</v>
      </c>
      <c r="AC2295" s="84" t="n">
        <v>0.7338201673102223</v>
      </c>
      <c r="AD2295" s="84" t="n">
        <v>0.8061731791902708</v>
      </c>
      <c r="AE2295" s="84" t="n">
        <v>0.78644963557528</v>
      </c>
      <c r="AF2295" s="84" t="n">
        <v>0.5525500281468962</v>
      </c>
      <c r="AG2295" s="84" t="n">
        <v>0.5192099583079581</v>
      </c>
      <c r="AH2295" s="84" t="n">
        <v>0.5182298894519239</v>
      </c>
      <c r="AI2295" s="84" t="n">
        <v>0.5349846753335535</v>
      </c>
      <c r="AJ2295" s="84" t="n">
        <v>0.5370730413707745</v>
      </c>
      <c r="AK2295" s="84" t="n">
        <v>0.5543632597692646</v>
      </c>
    </row>
    <row r="2296">
      <c r="A2296" s="84" t="n">
        <v>9</v>
      </c>
      <c r="B2296" s="84" t="n">
        <v>0.9310146248270712</v>
      </c>
      <c r="C2296" s="84" t="n">
        <v>0.8404138124678553</v>
      </c>
      <c r="D2296" s="84" t="n">
        <v>0.7894915428843691</v>
      </c>
      <c r="E2296" s="84" t="n">
        <v>0.8931094998383597</v>
      </c>
      <c r="F2296" s="84" t="n">
        <v>0.8985524007748374</v>
      </c>
      <c r="G2296" s="84" t="n">
        <v>0.8404992544179701</v>
      </c>
      <c r="H2296" s="84" t="n">
        <v>0.8509845435786627</v>
      </c>
      <c r="I2296" s="84" t="n">
        <v>0.8591691262133183</v>
      </c>
      <c r="J2296" s="84" t="n">
        <v>0.8450828725100723</v>
      </c>
      <c r="K2296" s="84" t="n">
        <v>0.8714952491243695</v>
      </c>
      <c r="L2296" s="84" t="n">
        <v>0.90932379423026</v>
      </c>
      <c r="M2296" s="84" t="n">
        <v>0.9144038205545109</v>
      </c>
      <c r="N2296" s="84" t="n">
        <v>0.8359791910695008</v>
      </c>
      <c r="O2296" s="84" t="n">
        <v>0.8690101992654624</v>
      </c>
      <c r="P2296" s="84" t="n">
        <v>0.8746874438110317</v>
      </c>
      <c r="Q2296" s="84" t="n">
        <v>0.8948687098268852</v>
      </c>
      <c r="R2296" s="84" t="n">
        <v>0.8469498443882585</v>
      </c>
      <c r="S2296" s="84" t="n">
        <v>0.8137021712160913</v>
      </c>
      <c r="T2296" s="84" t="n">
        <v>0.8648136145126817</v>
      </c>
      <c r="U2296" s="84" t="n">
        <v>0.8299346130826649</v>
      </c>
      <c r="V2296" s="84" t="n">
        <v>0.8527036789845535</v>
      </c>
      <c r="W2296" s="84" t="n">
        <v>0.8241502080315174</v>
      </c>
      <c r="X2296" s="84" t="n">
        <v>0.8367814917751661</v>
      </c>
      <c r="Y2296" s="84" t="n">
        <v>0.8278685203641242</v>
      </c>
      <c r="Z2296" s="84" t="n">
        <v>0.8689919449907632</v>
      </c>
      <c r="AA2296" s="84" t="n">
        <v>0.843832620995459</v>
      </c>
      <c r="AB2296" s="84" t="n">
        <v>0.841264412613184</v>
      </c>
      <c r="AC2296" s="84" t="n">
        <v>0.7962412423616169</v>
      </c>
      <c r="AD2296" s="84" t="n">
        <v>0.8557983700244122</v>
      </c>
      <c r="AE2296" s="84" t="n">
        <v>0.8767712623112975</v>
      </c>
      <c r="AF2296" s="84" t="n">
        <v>0.8695289313301412</v>
      </c>
      <c r="AG2296" s="84" t="n">
        <v>0.8740362786231936</v>
      </c>
      <c r="AH2296" s="84" t="n">
        <v>0.8556695034818731</v>
      </c>
      <c r="AI2296" s="84" t="n">
        <v>0.920566738664657</v>
      </c>
      <c r="AJ2296" s="84" t="n">
        <v>0.8946884444930617</v>
      </c>
      <c r="AK2296" s="84" t="n">
        <v>0.8400650191321598</v>
      </c>
    </row>
    <row r="2297">
      <c r="A2297" s="84" t="n">
        <v>10</v>
      </c>
      <c r="B2297" s="84" t="n">
        <v>0.9405816992028809</v>
      </c>
      <c r="C2297" s="84" t="n">
        <v>0.8717828609034163</v>
      </c>
      <c r="D2297" s="84" t="n">
        <v>0.8589242368636237</v>
      </c>
      <c r="E2297" s="84" t="n">
        <v>0.9575347526901583</v>
      </c>
      <c r="F2297" s="84" t="n">
        <v>0.9562839005424693</v>
      </c>
      <c r="G2297" s="84" t="n">
        <v>0.8945324407500238</v>
      </c>
      <c r="H2297" s="84" t="n">
        <v>0.9090377715479231</v>
      </c>
      <c r="I2297" s="84" t="n">
        <v>0.9308623425492935</v>
      </c>
      <c r="J2297" s="84" t="n">
        <v>0.9063159939340759</v>
      </c>
      <c r="K2297" s="84" t="n">
        <v>0.9352986653292376</v>
      </c>
      <c r="L2297" s="84" t="n">
        <v>0.9529770194290188</v>
      </c>
      <c r="M2297" s="84" t="n">
        <v>0.9353144693533855</v>
      </c>
      <c r="N2297" s="84" t="n">
        <v>0.8881770092998246</v>
      </c>
      <c r="O2297" s="84" t="n">
        <v>0.9154132622860378</v>
      </c>
      <c r="P2297" s="84" t="n">
        <v>0.9096935752806053</v>
      </c>
      <c r="Q2297" s="84" t="n">
        <v>0.9457625050290877</v>
      </c>
      <c r="R2297" s="84" t="n">
        <v>0.8976037446599152</v>
      </c>
      <c r="S2297" s="84" t="n">
        <v>0.8704181007265818</v>
      </c>
      <c r="T2297" s="84" t="n">
        <v>0.9176821222713489</v>
      </c>
      <c r="U2297" s="84" t="n">
        <v>0.883074956677167</v>
      </c>
      <c r="V2297" s="84" t="n">
        <v>0.9139745485656294</v>
      </c>
      <c r="W2297" s="84" t="n">
        <v>0.875215026233012</v>
      </c>
      <c r="X2297" s="84" t="n">
        <v>0.89533617823329</v>
      </c>
      <c r="Y2297" s="84" t="n">
        <v>0.8908065950386784</v>
      </c>
      <c r="Z2297" s="84" t="n">
        <v>0.9379034592668419</v>
      </c>
      <c r="AA2297" s="84" t="n">
        <v>0.9067610783551393</v>
      </c>
      <c r="AB2297" s="84" t="n">
        <v>0.9103998599061739</v>
      </c>
      <c r="AC2297" s="84" t="n">
        <v>0.8665494778684262</v>
      </c>
      <c r="AD2297" s="84" t="n">
        <v>0.9101528439873083</v>
      </c>
      <c r="AE2297" s="84" t="n">
        <v>0.921090978000033</v>
      </c>
      <c r="AF2297" s="84" t="n">
        <v>0.9331192455724707</v>
      </c>
      <c r="AG2297" s="84" t="n">
        <v>0.9266561458432028</v>
      </c>
      <c r="AH2297" s="84" t="n">
        <v>0.8945823277293586</v>
      </c>
      <c r="AI2297" s="84" t="n">
        <v>0.9464556317131887</v>
      </c>
      <c r="AJ2297" s="84" t="n">
        <v>0.9315805105586422</v>
      </c>
      <c r="AK2297" s="84" t="n">
        <v>0.893398293517957</v>
      </c>
    </row>
    <row r="2298">
      <c r="A2298" s="84" t="n">
        <v>11</v>
      </c>
      <c r="B2298" s="84" t="n">
        <v>0.9850408441116406</v>
      </c>
      <c r="C2298" s="84" t="n">
        <v>0.9631122270210642</v>
      </c>
      <c r="D2298" s="84" t="n">
        <v>0.901066448612372</v>
      </c>
      <c r="E2298" s="84" t="n">
        <v>0.9845827705956366</v>
      </c>
      <c r="F2298" s="84" t="n">
        <v>0.9839177995027912</v>
      </c>
      <c r="G2298" s="84" t="n">
        <v>0.9369901329356896</v>
      </c>
      <c r="H2298" s="84" t="n">
        <v>0.9332144290925716</v>
      </c>
      <c r="I2298" s="84" t="n">
        <v>0.9758114607747703</v>
      </c>
      <c r="J2298" s="84" t="n">
        <v>0.9508190552748268</v>
      </c>
      <c r="K2298" s="84" t="n">
        <v>0.9684713578182227</v>
      </c>
      <c r="L2298" s="84" t="n">
        <v>0.9756142046099708</v>
      </c>
      <c r="M2298" s="84" t="n">
        <v>0.9494452841401486</v>
      </c>
      <c r="N2298" s="84" t="n">
        <v>0.9266972909206866</v>
      </c>
      <c r="O2298" s="84" t="n">
        <v>0.9509279696201288</v>
      </c>
      <c r="P2298" s="84" t="n">
        <v>0.934216543067106</v>
      </c>
      <c r="Q2298" s="84" t="n">
        <v>0.9756594063483771</v>
      </c>
      <c r="R2298" s="84" t="n">
        <v>0.9358841589692304</v>
      </c>
      <c r="S2298" s="84" t="n">
        <v>0.9149407309752035</v>
      </c>
      <c r="T2298" s="84" t="n">
        <v>0.9518414778119864</v>
      </c>
      <c r="U2298" s="84" t="n">
        <v>0.9226892842159155</v>
      </c>
      <c r="V2298" s="84" t="n">
        <v>0.9470360091659462</v>
      </c>
      <c r="W2298" s="84" t="n">
        <v>0.9231565436225161</v>
      </c>
      <c r="X2298" s="84" t="n">
        <v>0.9341917425846101</v>
      </c>
      <c r="Y2298" s="84" t="n">
        <v>0.9415855105081843</v>
      </c>
      <c r="Z2298" s="84" t="n">
        <v>0.9679135168367302</v>
      </c>
      <c r="AA2298" s="84" t="n">
        <v>0.9440473358208785</v>
      </c>
      <c r="AB2298" s="84" t="n">
        <v>0.956024001601072</v>
      </c>
      <c r="AC2298" s="84" t="n">
        <v>0.9296715907428866</v>
      </c>
      <c r="AD2298" s="84" t="n">
        <v>0.9473631632168427</v>
      </c>
      <c r="AE2298" s="84" t="n">
        <v>0.9414794302618655</v>
      </c>
      <c r="AF2298" s="84" t="n">
        <v>0.9911431772377539</v>
      </c>
      <c r="AG2298" s="84" t="n">
        <v>0.9853449382380636</v>
      </c>
      <c r="AH2298" s="84" t="n">
        <v>0.9775092041300127</v>
      </c>
      <c r="AI2298" s="84" t="n">
        <v>0.9809837410416216</v>
      </c>
      <c r="AJ2298" s="84" t="n">
        <v>0.9899346734088645</v>
      </c>
      <c r="AK2298" s="84" t="n">
        <v>0.9411173063333971</v>
      </c>
    </row>
    <row r="2299">
      <c r="A2299" s="84" t="n">
        <v>12</v>
      </c>
      <c r="B2299" s="84" t="n">
        <v>1</v>
      </c>
      <c r="C2299" s="84" t="n">
        <v>0.9897095580159991</v>
      </c>
      <c r="D2299" s="84" t="n">
        <v>0.933991788624691</v>
      </c>
      <c r="E2299" s="84" t="n">
        <v>0.9993635760492828</v>
      </c>
      <c r="F2299" s="84" t="n">
        <v>0.9985295632595631</v>
      </c>
      <c r="G2299" s="84" t="n">
        <v>0.9686048415241598</v>
      </c>
      <c r="H2299" s="84" t="n">
        <v>0.9422925402681982</v>
      </c>
      <c r="I2299" s="84" t="n">
        <v>0.9742089847373642</v>
      </c>
      <c r="J2299" s="84" t="n">
        <v>0.9539476643796826</v>
      </c>
      <c r="K2299" s="84" t="n">
        <v>0.9723364304814974</v>
      </c>
      <c r="L2299" s="84" t="n">
        <v>0.9760459720971464</v>
      </c>
      <c r="M2299" s="84" t="n">
        <v>0.9551920460122509</v>
      </c>
      <c r="N2299" s="84" t="n">
        <v>0.9517338691188302</v>
      </c>
      <c r="O2299" s="84" t="n">
        <v>0.9649116807461159</v>
      </c>
      <c r="P2299" s="84" t="n">
        <v>0.9721195998763357</v>
      </c>
      <c r="Q2299" s="84" t="n">
        <v>0.9825866766835288</v>
      </c>
      <c r="R2299" s="84" t="n">
        <v>0.9520811912689476</v>
      </c>
      <c r="S2299" s="84" t="n">
        <v>0.9479177242445731</v>
      </c>
      <c r="T2299" s="84" t="n">
        <v>0.9801010054245083</v>
      </c>
      <c r="U2299" s="84" t="n">
        <v>0.9449625864554814</v>
      </c>
      <c r="V2299" s="84" t="n">
        <v>0.9712543537284809</v>
      </c>
      <c r="W2299" s="84" t="n">
        <v>0.9495377454466474</v>
      </c>
      <c r="X2299" s="84" t="n">
        <v>0.959352470599611</v>
      </c>
      <c r="Y2299" s="84" t="n">
        <v>0.9656148925727376</v>
      </c>
      <c r="Z2299" s="84" t="n">
        <v>0.9784139033219825</v>
      </c>
      <c r="AA2299" s="84" t="n">
        <v>0.964295821770353</v>
      </c>
      <c r="AB2299" s="84" t="n">
        <v>0.9773071701968817</v>
      </c>
      <c r="AC2299" s="84" t="n">
        <v>0.96856502950217</v>
      </c>
      <c r="AD2299" s="84" t="n">
        <v>0.965983651918526</v>
      </c>
      <c r="AE2299" s="84" t="n">
        <v>0.9617240382010789</v>
      </c>
      <c r="AF2299" s="84" t="n">
        <v>1</v>
      </c>
      <c r="AG2299" s="84" t="n">
        <v>1</v>
      </c>
      <c r="AH2299" s="84" t="n">
        <v>1</v>
      </c>
      <c r="AI2299" s="84" t="n">
        <v>0.9962617471476155</v>
      </c>
      <c r="AJ2299" s="84" t="n">
        <v>0.9996433794280525</v>
      </c>
      <c r="AK2299" s="84" t="n">
        <v>1</v>
      </c>
    </row>
    <row r="2300">
      <c r="A2300" s="84" t="n">
        <v>13</v>
      </c>
      <c r="B2300" s="84" t="n">
        <v>0.9936938667954939</v>
      </c>
      <c r="C2300" s="84" t="n">
        <v>1</v>
      </c>
      <c r="D2300" s="84" t="n">
        <v>1</v>
      </c>
      <c r="E2300" s="84" t="n">
        <v>0.9949198725349838</v>
      </c>
      <c r="F2300" s="84" t="n">
        <v>1</v>
      </c>
      <c r="G2300" s="84" t="n">
        <v>0.9898730289666551</v>
      </c>
      <c r="H2300" s="84" t="n">
        <v>0.9398803951830711</v>
      </c>
      <c r="I2300" s="84" t="n">
        <v>0.967766287458621</v>
      </c>
      <c r="J2300" s="84" t="n">
        <v>0.9233533863099648</v>
      </c>
      <c r="K2300" s="84" t="n">
        <v>0.9836381333719809</v>
      </c>
      <c r="L2300" s="84" t="n">
        <v>0.9768248264602633</v>
      </c>
      <c r="M2300" s="84" t="n">
        <v>0.9541914064232667</v>
      </c>
      <c r="N2300" s="84" t="n">
        <v>0.9539289778529954</v>
      </c>
      <c r="O2300" s="84" t="n">
        <v>0.9732079575057303</v>
      </c>
      <c r="P2300" s="84" t="n">
        <v>0.9700617092312248</v>
      </c>
      <c r="Q2300" s="84" t="n">
        <v>1</v>
      </c>
      <c r="R2300" s="84" t="n">
        <v>0.9699635749232066</v>
      </c>
      <c r="S2300" s="84" t="n">
        <v>0.9586000002264551</v>
      </c>
      <c r="T2300" s="84" t="n">
        <v>0.9878399962962106</v>
      </c>
      <c r="U2300" s="84" t="n">
        <v>0.9657542236082526</v>
      </c>
      <c r="V2300" s="84" t="n">
        <v>0.9816311532109288</v>
      </c>
      <c r="W2300" s="84" t="n">
        <v>0.9677504013948706</v>
      </c>
      <c r="X2300" s="84" t="n">
        <v>0.9767471644701177</v>
      </c>
      <c r="Y2300" s="84" t="n">
        <v>0.9773066506249282</v>
      </c>
      <c r="Z2300" s="84" t="n">
        <v>0.9935092114805519</v>
      </c>
      <c r="AA2300" s="84" t="n">
        <v>0.9804152056962709</v>
      </c>
      <c r="AB2300" s="84" t="n">
        <v>0.9902153218405481</v>
      </c>
      <c r="AC2300" s="84" t="n">
        <v>0.9898654061693656</v>
      </c>
      <c r="AD2300" s="84" t="n">
        <v>0.9761848344926281</v>
      </c>
      <c r="AE2300" s="84" t="n">
        <v>0.9677748601386178</v>
      </c>
      <c r="AF2300" s="84" t="n">
        <v>0.9962615277540492</v>
      </c>
      <c r="AG2300" s="84" t="n">
        <v>0.997926919180294</v>
      </c>
      <c r="AH2300" s="84" t="n">
        <v>0.9957361570509803</v>
      </c>
      <c r="AI2300" s="84" t="n">
        <v>1</v>
      </c>
      <c r="AJ2300" s="84" t="n">
        <v>1</v>
      </c>
      <c r="AK2300" s="84" t="n">
        <v>0.9912320452559884</v>
      </c>
    </row>
    <row r="2301">
      <c r="A2301" s="84" t="n">
        <v>14</v>
      </c>
      <c r="B2301" s="84" t="n">
        <v>0.9833763367662881</v>
      </c>
      <c r="C2301" s="84" t="n">
        <v>0.9832471252250462</v>
      </c>
      <c r="D2301" s="84" t="n">
        <v>0.9778383007217682</v>
      </c>
      <c r="E2301" s="84" t="n">
        <v>0.9981318422614791</v>
      </c>
      <c r="F2301" s="84" t="n">
        <v>0.9956300379139147</v>
      </c>
      <c r="G2301" s="84" t="n">
        <v>0.9664433516291762</v>
      </c>
      <c r="H2301" s="84" t="n">
        <v>0.9538505942225712</v>
      </c>
      <c r="I2301" s="84" t="n">
        <v>0.9714391922806905</v>
      </c>
      <c r="J2301" s="84" t="n">
        <v>0.9335516892134771</v>
      </c>
      <c r="K2301" s="84" t="n">
        <v>0.9840413737421028</v>
      </c>
      <c r="L2301" s="84" t="n">
        <v>0.9793092105117063</v>
      </c>
      <c r="M2301" s="84" t="n">
        <v>0.9760573846295463</v>
      </c>
      <c r="N2301" s="84" t="n">
        <v>0.9758938210982215</v>
      </c>
      <c r="O2301" s="84" t="n">
        <v>0.9922548315103999</v>
      </c>
      <c r="P2301" s="84" t="n">
        <v>0.9729659108401536</v>
      </c>
      <c r="Q2301" s="84" t="n">
        <v>0.9886109040154525</v>
      </c>
      <c r="R2301" s="84" t="n">
        <v>0.9838661336440708</v>
      </c>
      <c r="S2301" s="84" t="n">
        <v>0.9726234360899615</v>
      </c>
      <c r="T2301" s="84" t="n">
        <v>0.9819968826438883</v>
      </c>
      <c r="U2301" s="84" t="n">
        <v>0.978982880667754</v>
      </c>
      <c r="V2301" s="84" t="n">
        <v>0.9876665423125138</v>
      </c>
      <c r="W2301" s="84" t="n">
        <v>0.9827681125429016</v>
      </c>
      <c r="X2301" s="84" t="n">
        <v>0.9881537849784889</v>
      </c>
      <c r="Y2301" s="84" t="n">
        <v>0.9845726777249424</v>
      </c>
      <c r="Z2301" s="84" t="n">
        <v>0.995247649005733</v>
      </c>
      <c r="AA2301" s="84" t="n">
        <v>0.9893965156631989</v>
      </c>
      <c r="AB2301" s="84" t="n">
        <v>0.9858332751803506</v>
      </c>
      <c r="AC2301" s="84" t="n">
        <v>1</v>
      </c>
      <c r="AD2301" s="84" t="n">
        <v>0.9899191117859373</v>
      </c>
      <c r="AE2301" s="84" t="n">
        <v>0.9782392003096189</v>
      </c>
      <c r="AF2301" s="84" t="n">
        <v>0.9830604571136555</v>
      </c>
      <c r="AG2301" s="84" t="n">
        <v>0.9871071525988292</v>
      </c>
      <c r="AH2301" s="84" t="n">
        <v>0.9785013726861319</v>
      </c>
      <c r="AI2301" s="84" t="n">
        <v>0.9844235847403323</v>
      </c>
      <c r="AJ2301" s="84" t="n">
        <v>0.9915816552868982</v>
      </c>
      <c r="AK2301" s="84" t="n">
        <v>0.9661751670241591</v>
      </c>
    </row>
    <row r="2302">
      <c r="A2302" s="84" t="n">
        <v>15</v>
      </c>
      <c r="B2302" s="84" t="n">
        <v>0.9837523880629788</v>
      </c>
      <c r="C2302" s="84" t="n">
        <v>0.9791410417489077</v>
      </c>
      <c r="D2302" s="84" t="n">
        <v>0.9720750999594368</v>
      </c>
      <c r="E2302" s="84" t="n">
        <v>1</v>
      </c>
      <c r="F2302" s="84" t="n">
        <v>0.9925545049804283</v>
      </c>
      <c r="G2302" s="84" t="n">
        <v>0.9615810146260984</v>
      </c>
      <c r="H2302" s="84" t="n">
        <v>0.9723835780426519</v>
      </c>
      <c r="I2302" s="84" t="n">
        <v>0.9854648359127748</v>
      </c>
      <c r="J2302" s="84" t="n">
        <v>0.9692884227378807</v>
      </c>
      <c r="K2302" s="84" t="n">
        <v>0.9831622000099668</v>
      </c>
      <c r="L2302" s="84" t="n">
        <v>0.9729170827292561</v>
      </c>
      <c r="M2302" s="84" t="n">
        <v>0.9724223156936821</v>
      </c>
      <c r="N2302" s="84" t="n">
        <v>0.9839155971104266</v>
      </c>
      <c r="O2302" s="84" t="n">
        <v>0.9867032184737873</v>
      </c>
      <c r="P2302" s="84" t="n">
        <v>0.9725477678992989</v>
      </c>
      <c r="Q2302" s="84" t="n">
        <v>0.9726924829678387</v>
      </c>
      <c r="R2302" s="84" t="n">
        <v>0.9785315443190291</v>
      </c>
      <c r="S2302" s="84" t="n">
        <v>0.9711324163653238</v>
      </c>
      <c r="T2302" s="84" t="n">
        <v>0.9753242744816624</v>
      </c>
      <c r="U2302" s="84" t="n">
        <v>0.9801050450821539</v>
      </c>
      <c r="V2302" s="84" t="n">
        <v>0.9786245769452521</v>
      </c>
      <c r="W2302" s="84" t="n">
        <v>0.9900769305603843</v>
      </c>
      <c r="X2302" s="84" t="n">
        <v>0.9805043174689396</v>
      </c>
      <c r="Y2302" s="84" t="n">
        <v>0.9765950344725874</v>
      </c>
      <c r="Z2302" s="84" t="n">
        <v>0.9833803880371623</v>
      </c>
      <c r="AA2302" s="84" t="n">
        <v>0.9851756952293504</v>
      </c>
      <c r="AB2302" s="84" t="n">
        <v>0.9745031540860918</v>
      </c>
      <c r="AC2302" s="84" t="n">
        <v>0.9876354308472937</v>
      </c>
      <c r="AD2302" s="84" t="n">
        <v>0.9844128518025445</v>
      </c>
      <c r="AE2302" s="84" t="n">
        <v>0.9779614451368588</v>
      </c>
      <c r="AF2302" s="84" t="n">
        <v>0.986362488679505</v>
      </c>
      <c r="AG2302" s="84" t="n">
        <v>0.9838054130693185</v>
      </c>
      <c r="AH2302" s="84" t="n">
        <v>0.972323858821443</v>
      </c>
      <c r="AI2302" s="84" t="n">
        <v>0.9747263723701337</v>
      </c>
      <c r="AJ2302" s="84" t="n">
        <v>0.9780824719307877</v>
      </c>
      <c r="AK2302" s="84" t="n">
        <v>0.9623251560820226</v>
      </c>
    </row>
    <row r="2303">
      <c r="A2303" s="84" t="n">
        <v>16</v>
      </c>
      <c r="B2303" s="84" t="n">
        <v>0.9737840093107007</v>
      </c>
      <c r="C2303" s="84" t="n">
        <v>0.9711378538863588</v>
      </c>
      <c r="D2303" s="84" t="n">
        <v>0.9689948684269828</v>
      </c>
      <c r="E2303" s="84" t="n">
        <v>0.9953912768241431</v>
      </c>
      <c r="F2303" s="84" t="n">
        <v>0.9918382420511745</v>
      </c>
      <c r="G2303" s="84" t="n">
        <v>0.9613535962435356</v>
      </c>
      <c r="H2303" s="84" t="n">
        <v>1</v>
      </c>
      <c r="I2303" s="84" t="n">
        <v>1</v>
      </c>
      <c r="J2303" s="84" t="n">
        <v>1</v>
      </c>
      <c r="K2303" s="84" t="n">
        <v>1</v>
      </c>
      <c r="L2303" s="84" t="n">
        <v>1</v>
      </c>
      <c r="M2303" s="84" t="n">
        <v>1</v>
      </c>
      <c r="N2303" s="84" t="n">
        <v>1</v>
      </c>
      <c r="O2303" s="84" t="n">
        <v>1</v>
      </c>
      <c r="P2303" s="84" t="n">
        <v>1</v>
      </c>
      <c r="Q2303" s="84" t="n">
        <v>0.9871693911133398</v>
      </c>
      <c r="R2303" s="84" t="n">
        <v>1</v>
      </c>
      <c r="S2303" s="84" t="n">
        <v>1</v>
      </c>
      <c r="T2303" s="84" t="n">
        <v>1</v>
      </c>
      <c r="U2303" s="84" t="n">
        <v>1</v>
      </c>
      <c r="V2303" s="84" t="n">
        <v>1</v>
      </c>
      <c r="W2303" s="84" t="n">
        <v>1</v>
      </c>
      <c r="X2303" s="84" t="n">
        <v>1</v>
      </c>
      <c r="Y2303" s="84" t="n">
        <v>1</v>
      </c>
      <c r="Z2303" s="84" t="n">
        <v>1</v>
      </c>
      <c r="AA2303" s="84" t="n">
        <v>1</v>
      </c>
      <c r="AB2303" s="84" t="n">
        <v>1</v>
      </c>
      <c r="AC2303" s="84" t="n">
        <v>0.9923615198127567</v>
      </c>
      <c r="AD2303" s="84" t="n">
        <v>1</v>
      </c>
      <c r="AE2303" s="84" t="n">
        <v>1</v>
      </c>
      <c r="AF2303" s="84" t="n">
        <v>0.9630114003748552</v>
      </c>
      <c r="AG2303" s="84" t="n">
        <v>0.9737994561126351</v>
      </c>
      <c r="AH2303" s="84" t="n">
        <v>0.95591149257806</v>
      </c>
      <c r="AI2303" s="84" t="n">
        <v>0.9601097494611002</v>
      </c>
      <c r="AJ2303" s="84" t="n">
        <v>0.9502280190444731</v>
      </c>
      <c r="AK2303" s="84" t="n">
        <v>0.9533594814778246</v>
      </c>
    </row>
    <row r="2304">
      <c r="A2304" s="84" t="n">
        <v>17</v>
      </c>
      <c r="B2304" s="84" t="n">
        <v>0.9905882869628231</v>
      </c>
      <c r="C2304" s="84" t="n">
        <v>0.9990501951177134</v>
      </c>
      <c r="D2304" s="84" t="n">
        <v>0.9822702113366771</v>
      </c>
      <c r="E2304" s="84" t="n">
        <v>0.9980214536824165</v>
      </c>
      <c r="F2304" s="84" t="n">
        <v>0.9826684590257672</v>
      </c>
      <c r="G2304" s="84" t="n">
        <v>1</v>
      </c>
      <c r="H2304" s="84" t="n">
        <v>0.9700915317290789</v>
      </c>
      <c r="I2304" s="84" t="n">
        <v>0.9812058933342872</v>
      </c>
      <c r="J2304" s="84" t="n">
        <v>0.9716148567205077</v>
      </c>
      <c r="K2304" s="84" t="n">
        <v>0.9625548797799642</v>
      </c>
      <c r="L2304" s="84" t="n">
        <v>0.9645428068632156</v>
      </c>
      <c r="M2304" s="84" t="n">
        <v>0.9734460873227359</v>
      </c>
      <c r="N2304" s="84" t="n">
        <v>0.9602879569148428</v>
      </c>
      <c r="O2304" s="84" t="n">
        <v>0.962941861690972</v>
      </c>
      <c r="P2304" s="84" t="n">
        <v>0.9775700106459904</v>
      </c>
      <c r="Q2304" s="84" t="n">
        <v>0.9608884753331592</v>
      </c>
      <c r="R2304" s="84" t="n">
        <v>0.9673466030800284</v>
      </c>
      <c r="S2304" s="84" t="n">
        <v>0.9770736610167314</v>
      </c>
      <c r="T2304" s="84" t="n">
        <v>0.9741645254133968</v>
      </c>
      <c r="U2304" s="84" t="n">
        <v>0.9671309590355193</v>
      </c>
      <c r="V2304" s="84" t="n">
        <v>0.9731223856032447</v>
      </c>
      <c r="W2304" s="84" t="n">
        <v>0.9598152640910527</v>
      </c>
      <c r="X2304" s="84" t="n">
        <v>0.9662231033094754</v>
      </c>
      <c r="Y2304" s="84" t="n">
        <v>0.9715987208293103</v>
      </c>
      <c r="Z2304" s="84" t="n">
        <v>0.9550613899740653</v>
      </c>
      <c r="AA2304" s="84" t="n">
        <v>0.9592207786284959</v>
      </c>
      <c r="AB2304" s="84" t="n">
        <v>0.9697555665570754</v>
      </c>
      <c r="AC2304" s="84" t="n">
        <v>0.9419814579957302</v>
      </c>
      <c r="AD2304" s="84" t="n">
        <v>0.9592605482305036</v>
      </c>
      <c r="AE2304" s="84" t="n">
        <v>0.9670518179591836</v>
      </c>
      <c r="AF2304" s="84" t="n">
        <v>0.9653251407470798</v>
      </c>
      <c r="AG2304" s="84" t="n">
        <v>0.9858925523400709</v>
      </c>
      <c r="AH2304" s="84" t="n">
        <v>0.9685071263922708</v>
      </c>
      <c r="AI2304" s="84" t="n">
        <v>0.9670404376956953</v>
      </c>
      <c r="AJ2304" s="84" t="n">
        <v>0.9447388994569427</v>
      </c>
      <c r="AK2304" s="84" t="n">
        <v>0.9940087198142564</v>
      </c>
    </row>
    <row r="2305">
      <c r="A2305" s="84" t="n">
        <v>18</v>
      </c>
      <c r="B2305" s="84" t="n">
        <v>0.9590246821405826</v>
      </c>
      <c r="C2305" s="84" t="n">
        <v>0.9649131898490355</v>
      </c>
      <c r="D2305" s="84" t="n">
        <v>0.9489340879385498</v>
      </c>
      <c r="E2305" s="84" t="n">
        <v>0.9551016982944966</v>
      </c>
      <c r="F2305" s="84" t="n">
        <v>0.9288943498531431</v>
      </c>
      <c r="G2305" s="84" t="n">
        <v>0.9155417367302262</v>
      </c>
      <c r="H2305" s="84" t="n">
        <v>0.9116649321756717</v>
      </c>
      <c r="I2305" s="84" t="n">
        <v>0.9299815384349973</v>
      </c>
      <c r="J2305" s="84" t="n">
        <v>0.9291035693009092</v>
      </c>
      <c r="K2305" s="84" t="n">
        <v>0.9043195638786239</v>
      </c>
      <c r="L2305" s="84" t="n">
        <v>0.9113640492018038</v>
      </c>
      <c r="M2305" s="84" t="n">
        <v>0.9230103703081903</v>
      </c>
      <c r="N2305" s="84" t="n">
        <v>0.9059271270586962</v>
      </c>
      <c r="O2305" s="84" t="n">
        <v>0.9047278562990961</v>
      </c>
      <c r="P2305" s="84" t="n">
        <v>0.9276903763092433</v>
      </c>
      <c r="Q2305" s="84" t="n">
        <v>0.9183710904206129</v>
      </c>
      <c r="R2305" s="84" t="n">
        <v>0.9157865833312546</v>
      </c>
      <c r="S2305" s="84" t="n">
        <v>0.9271244058849702</v>
      </c>
      <c r="T2305" s="84" t="n">
        <v>0.9220618532836409</v>
      </c>
      <c r="U2305" s="84" t="n">
        <v>0.9159711044703592</v>
      </c>
      <c r="V2305" s="84" t="n">
        <v>0.926601880925886</v>
      </c>
      <c r="W2305" s="84" t="n">
        <v>0.9009457760589923</v>
      </c>
      <c r="X2305" s="84" t="n">
        <v>0.9123361958403143</v>
      </c>
      <c r="Y2305" s="84" t="n">
        <v>0.9232798999699847</v>
      </c>
      <c r="Z2305" s="84" t="n">
        <v>0.8891100692092124</v>
      </c>
      <c r="AA2305" s="84" t="n">
        <v>0.8925159677445103</v>
      </c>
      <c r="AB2305" s="84" t="n">
        <v>0.9086978976709399</v>
      </c>
      <c r="AC2305" s="84" t="n">
        <v>0.8709520109155509</v>
      </c>
      <c r="AD2305" s="84" t="n">
        <v>0.8930164187511629</v>
      </c>
      <c r="AE2305" s="84" t="n">
        <v>0.884027663956739</v>
      </c>
      <c r="AF2305" s="84" t="n">
        <v>0.9250123347409303</v>
      </c>
      <c r="AG2305" s="84" t="n">
        <v>0.9475524943809868</v>
      </c>
      <c r="AH2305" s="84" t="n">
        <v>0.9448068586753746</v>
      </c>
      <c r="AI2305" s="84" t="n">
        <v>0.9372179694396472</v>
      </c>
      <c r="AJ2305" s="84" t="n">
        <v>0.8976294777037931</v>
      </c>
      <c r="AK2305" s="84" t="n">
        <v>0.9394945297914705</v>
      </c>
    </row>
    <row r="2306">
      <c r="A2306" s="84" t="n">
        <v>19</v>
      </c>
      <c r="B2306" s="84" t="n">
        <v>0.8967763894683676</v>
      </c>
      <c r="C2306" s="84" t="n">
        <v>0.8430866787346165</v>
      </c>
      <c r="D2306" s="84" t="n">
        <v>0.815009260868912</v>
      </c>
      <c r="E2306" s="84" t="n">
        <v>0.7889161981722806</v>
      </c>
      <c r="F2306" s="84" t="n">
        <v>0.8473690707254292</v>
      </c>
      <c r="G2306" s="84" t="n">
        <v>0.8458494241568577</v>
      </c>
      <c r="H2306" s="84" t="n">
        <v>0.8566655060347212</v>
      </c>
      <c r="I2306" s="84" t="n">
        <v>0.887183009976473</v>
      </c>
      <c r="J2306" s="84" t="n">
        <v>0.8947664379682768</v>
      </c>
      <c r="K2306" s="84" t="n">
        <v>0.8455987136540756</v>
      </c>
      <c r="L2306" s="84" t="n">
        <v>0.8773929119663622</v>
      </c>
      <c r="M2306" s="84" t="n">
        <v>0.9004821480269322</v>
      </c>
      <c r="N2306" s="84" t="n">
        <v>0.8527042855892321</v>
      </c>
      <c r="O2306" s="84" t="n">
        <v>0.8527958295475838</v>
      </c>
      <c r="P2306" s="84" t="n">
        <v>0.8939912244958677</v>
      </c>
      <c r="Q2306" s="84" t="n">
        <v>0.8940362170582842</v>
      </c>
      <c r="R2306" s="84" t="n">
        <v>0.876096327385073</v>
      </c>
      <c r="S2306" s="84" t="n">
        <v>0.8781781592124486</v>
      </c>
      <c r="T2306" s="84" t="n">
        <v>0.8736540969312561</v>
      </c>
      <c r="U2306" s="84" t="n">
        <v>0.8696110822975561</v>
      </c>
      <c r="V2306" s="84" t="n">
        <v>0.8760175230572436</v>
      </c>
      <c r="W2306" s="84" t="n">
        <v>0.8415627137536095</v>
      </c>
      <c r="X2306" s="84" t="n">
        <v>0.8618502913671948</v>
      </c>
      <c r="Y2306" s="84" t="n">
        <v>0.8740412773818357</v>
      </c>
      <c r="Z2306" s="84" t="n">
        <v>0.8229356613971367</v>
      </c>
      <c r="AA2306" s="84" t="n">
        <v>0.8394104381124959</v>
      </c>
      <c r="AB2306" s="84" t="n">
        <v>0.8482697622486637</v>
      </c>
      <c r="AC2306" s="84" t="n">
        <v>0.8288509458579219</v>
      </c>
      <c r="AD2306" s="84" t="n">
        <v>0.8555206277546887</v>
      </c>
      <c r="AE2306" s="84" t="n">
        <v>0.8529479298834385</v>
      </c>
      <c r="AF2306" s="84" t="n">
        <v>0.8464792189223747</v>
      </c>
      <c r="AG2306" s="84" t="n">
        <v>0.8801745810061674</v>
      </c>
      <c r="AH2306" s="84" t="n">
        <v>0.8274333374318465</v>
      </c>
      <c r="AI2306" s="84" t="n">
        <v>0.883478278797704</v>
      </c>
      <c r="AJ2306" s="84" t="n">
        <v>0.8484930013315257</v>
      </c>
      <c r="AK2306" s="84" t="n">
        <v>0.8452951392598695</v>
      </c>
    </row>
    <row r="2307">
      <c r="A2307" s="84" t="n">
        <v>20</v>
      </c>
      <c r="B2307" s="84" t="n">
        <v>0.8835860471244427</v>
      </c>
      <c r="C2307" s="84" t="n">
        <v>0.7806914328903621</v>
      </c>
      <c r="D2307" s="84" t="n">
        <v>0.7872820261879774</v>
      </c>
      <c r="E2307" s="84" t="n">
        <v>0.7226858667699964</v>
      </c>
      <c r="F2307" s="84" t="n">
        <v>0.8195097283872337</v>
      </c>
      <c r="G2307" s="84" t="n">
        <v>0.8138296265744471</v>
      </c>
      <c r="H2307" s="84" t="n">
        <v>0.5877478913706613</v>
      </c>
      <c r="I2307" s="84" t="n">
        <v>0.6585070768093164</v>
      </c>
      <c r="J2307" s="84" t="n">
        <v>0.7066586841553174</v>
      </c>
      <c r="K2307" s="84" t="n">
        <v>0.5644981143255029</v>
      </c>
      <c r="L2307" s="84" t="n">
        <v>0.5765534932010501</v>
      </c>
      <c r="M2307" s="84" t="n">
        <v>0.6758798164126831</v>
      </c>
      <c r="N2307" s="84" t="n">
        <v>0.5875679979324461</v>
      </c>
      <c r="O2307" s="84" t="n">
        <v>0.5773476396480567</v>
      </c>
      <c r="P2307" s="84" t="n">
        <v>0.6528511333517018</v>
      </c>
      <c r="Q2307" s="84" t="n">
        <v>0.6565301869199865</v>
      </c>
      <c r="R2307" s="84" t="n">
        <v>0.5952104654669377</v>
      </c>
      <c r="S2307" s="84" t="n">
        <v>0.64823785661527</v>
      </c>
      <c r="T2307" s="84" t="n">
        <v>0.6276449300523933</v>
      </c>
      <c r="U2307" s="84" t="n">
        <v>0.6012384381360085</v>
      </c>
      <c r="V2307" s="84" t="n">
        <v>0.6524494461974185</v>
      </c>
      <c r="W2307" s="84" t="n">
        <v>0.6041835564226574</v>
      </c>
      <c r="X2307" s="84" t="n">
        <v>0.6053678412411244</v>
      </c>
      <c r="Y2307" s="84" t="n">
        <v>0.6579990436080789</v>
      </c>
      <c r="Z2307" s="84" t="n">
        <v>0.5717900086847265</v>
      </c>
      <c r="AA2307" s="84" t="n">
        <v>0.567709089471816</v>
      </c>
      <c r="AB2307" s="84" t="n">
        <v>0.6184098955747993</v>
      </c>
      <c r="AC2307" s="84" t="n">
        <v>0.588327856030807</v>
      </c>
      <c r="AD2307" s="84" t="n">
        <v>0.5924801865056227</v>
      </c>
      <c r="AE2307" s="84" t="n">
        <v>0.635472888688182</v>
      </c>
      <c r="AF2307" s="84" t="n">
        <v>0.8143610150622433</v>
      </c>
      <c r="AG2307" s="84" t="n">
        <v>0.8417015916578982</v>
      </c>
      <c r="AH2307" s="84" t="n">
        <v>0.8198925153888432</v>
      </c>
      <c r="AI2307" s="84" t="n">
        <v>0.8734007303970959</v>
      </c>
      <c r="AJ2307" s="84" t="n">
        <v>0.8328007121587363</v>
      </c>
      <c r="AK2307" s="84" t="n">
        <v>0.7870549737351885</v>
      </c>
    </row>
    <row r="2308">
      <c r="A2308" s="84" t="n">
        <v>21</v>
      </c>
      <c r="B2308" s="84" t="n">
        <v>0.5596609499549836</v>
      </c>
      <c r="C2308" s="84" t="n">
        <v>0.4910100887449857</v>
      </c>
      <c r="D2308" s="84" t="n">
        <v>0.5456482500928233</v>
      </c>
      <c r="E2308" s="84" t="n">
        <v>0.5129503825865396</v>
      </c>
      <c r="F2308" s="84" t="n">
        <v>0.5245616516366025</v>
      </c>
      <c r="G2308" s="84" t="n">
        <v>0.55704990640566</v>
      </c>
      <c r="H2308" s="84" t="n">
        <v>0.5381519414111704</v>
      </c>
      <c r="I2308" s="84" t="n">
        <v>0.5641663008733161</v>
      </c>
      <c r="J2308" s="84" t="n">
        <v>0.5769089602708894</v>
      </c>
      <c r="K2308" s="84" t="n">
        <v>0.5289297534244571</v>
      </c>
      <c r="L2308" s="84" t="n">
        <v>0.5279019653155915</v>
      </c>
      <c r="M2308" s="84" t="n">
        <v>0.6419777846564462</v>
      </c>
      <c r="N2308" s="84" t="n">
        <v>0.5299390988632622</v>
      </c>
      <c r="O2308" s="84" t="n">
        <v>0.5205431810130275</v>
      </c>
      <c r="P2308" s="84" t="n">
        <v>0.5793333255719795</v>
      </c>
      <c r="Q2308" s="84" t="n">
        <v>0.5980238307251993</v>
      </c>
      <c r="R2308" s="84" t="n">
        <v>0.542830955585265</v>
      </c>
      <c r="S2308" s="84" t="n">
        <v>0.5869762135081366</v>
      </c>
      <c r="T2308" s="84" t="n">
        <v>0.5656928786931795</v>
      </c>
      <c r="U2308" s="84" t="n">
        <v>0.541395071302327</v>
      </c>
      <c r="V2308" s="84" t="n">
        <v>0.593269614094722</v>
      </c>
      <c r="W2308" s="84" t="n">
        <v>0.5595467122573814</v>
      </c>
      <c r="X2308" s="84" t="n">
        <v>0.5536406706219131</v>
      </c>
      <c r="Y2308" s="84" t="n">
        <v>0.6041141675682201</v>
      </c>
      <c r="Z2308" s="84" t="n">
        <v>0.5239479095475288</v>
      </c>
      <c r="AA2308" s="84" t="n">
        <v>0.5198398702969929</v>
      </c>
      <c r="AB2308" s="84" t="n">
        <v>0.5623977110986172</v>
      </c>
      <c r="AC2308" s="84" t="n">
        <v>0.5385382643669109</v>
      </c>
      <c r="AD2308" s="84" t="n">
        <v>0.5501626182288304</v>
      </c>
      <c r="AE2308" s="84" t="n">
        <v>0.5974145081422</v>
      </c>
      <c r="AF2308" s="84" t="n">
        <v>0.574351399256035</v>
      </c>
      <c r="AG2308" s="84" t="n">
        <v>0.5428256604830832</v>
      </c>
      <c r="AH2308" s="84" t="n">
        <v>0.5855101711012389</v>
      </c>
      <c r="AI2308" s="84" t="n">
        <v>0.6122286986051271</v>
      </c>
      <c r="AJ2308" s="84" t="n">
        <v>0.5266225580018884</v>
      </c>
      <c r="AK2308" s="84" t="n">
        <v>0.5379264762120903</v>
      </c>
    </row>
    <row r="2309">
      <c r="A2309" s="84" t="n">
        <v>22</v>
      </c>
      <c r="B2309" s="84" t="n">
        <v>0.4717489404686093</v>
      </c>
      <c r="C2309" s="84" t="n">
        <v>0.4520098318395732</v>
      </c>
      <c r="D2309" s="84" t="n">
        <v>0.5118687210128364</v>
      </c>
      <c r="E2309" s="84" t="n">
        <v>0.4233187988370902</v>
      </c>
      <c r="F2309" s="84" t="n">
        <v>0.4814810396558946</v>
      </c>
      <c r="G2309" s="84" t="n">
        <v>0.5208040864240617</v>
      </c>
      <c r="H2309" s="84" t="n">
        <v>0.477108835153298</v>
      </c>
      <c r="I2309" s="84" t="n">
        <v>0.4748384120421725</v>
      </c>
      <c r="J2309" s="84" t="n">
        <v>0.5241327322345326</v>
      </c>
      <c r="K2309" s="84" t="n">
        <v>0.468035885649809</v>
      </c>
      <c r="L2309" s="84" t="n">
        <v>0.4398370904926324</v>
      </c>
      <c r="M2309" s="84" t="n">
        <v>0.5585216766293422</v>
      </c>
      <c r="N2309" s="84" t="n">
        <v>0.4701759505120949</v>
      </c>
      <c r="O2309" s="84" t="n">
        <v>0.4667044403442249</v>
      </c>
      <c r="P2309" s="84" t="n">
        <v>0.5142637515021453</v>
      </c>
      <c r="Q2309" s="84" t="n">
        <v>0.5272844451986752</v>
      </c>
      <c r="R2309" s="84" t="n">
        <v>0.4842142564114976</v>
      </c>
      <c r="S2309" s="84" t="n">
        <v>0.5155793727866349</v>
      </c>
      <c r="T2309" s="84" t="n">
        <v>0.4984474949265801</v>
      </c>
      <c r="U2309" s="84" t="n">
        <v>0.4761514412467649</v>
      </c>
      <c r="V2309" s="84" t="n">
        <v>0.5173472443610299</v>
      </c>
      <c r="W2309" s="84" t="n">
        <v>0.4881184101671115</v>
      </c>
      <c r="X2309" s="84" t="n">
        <v>0.4863786424821696</v>
      </c>
      <c r="Y2309" s="84" t="n">
        <v>0.5339612359858512</v>
      </c>
      <c r="Z2309" s="84" t="n">
        <v>0.4563868553232003</v>
      </c>
      <c r="AA2309" s="84" t="n">
        <v>0.4629739491844536</v>
      </c>
      <c r="AB2309" s="84" t="n">
        <v>0.4962632868592253</v>
      </c>
      <c r="AC2309" s="84" t="n">
        <v>0.4712809206368543</v>
      </c>
      <c r="AD2309" s="84" t="n">
        <v>0.4936175138195615</v>
      </c>
      <c r="AE2309" s="84" t="n">
        <v>0.5126346128792056</v>
      </c>
      <c r="AF2309" s="84" t="n">
        <v>0.5434805287483879</v>
      </c>
      <c r="AG2309" s="84" t="n">
        <v>0.4776609133218299</v>
      </c>
      <c r="AH2309" s="84" t="n">
        <v>0.5336642961599459</v>
      </c>
      <c r="AI2309" s="84" t="n">
        <v>0.5845059456667464</v>
      </c>
      <c r="AJ2309" s="84" t="n">
        <v>0.4960841437588449</v>
      </c>
      <c r="AK2309" s="84" t="n">
        <v>0.5030184822630549</v>
      </c>
    </row>
    <row r="2310">
      <c r="A2310" s="84" t="n">
        <v>23</v>
      </c>
      <c r="B2310" s="84" t="n">
        <v>0.419594193987571</v>
      </c>
      <c r="C2310" s="84" t="n">
        <v>0.3962204590528845</v>
      </c>
      <c r="D2310" s="84" t="n">
        <v>0.4245575064547076</v>
      </c>
      <c r="E2310" s="84" t="n">
        <v>0.4312397425918562</v>
      </c>
      <c r="F2310" s="84" t="n">
        <v>0.4321470529748467</v>
      </c>
      <c r="G2310" s="84" t="n">
        <v>0.4522955677527841</v>
      </c>
      <c r="H2310" s="84" t="n">
        <v>0.4147630446394543</v>
      </c>
      <c r="I2310" s="84" t="n">
        <v>0.4229284502257186</v>
      </c>
      <c r="J2310" s="84" t="n">
        <v>0.4994252759999543</v>
      </c>
      <c r="K2310" s="84" t="n">
        <v>0.4420072226659492</v>
      </c>
      <c r="L2310" s="84" t="n">
        <v>0.4191688775659003</v>
      </c>
      <c r="M2310" s="84" t="n">
        <v>0.4916426562450068</v>
      </c>
      <c r="N2310" s="84" t="n">
        <v>0.4371263500585668</v>
      </c>
      <c r="O2310" s="84" t="n">
        <v>0.4369465308751387</v>
      </c>
      <c r="P2310" s="84" t="n">
        <v>0.4796515087425184</v>
      </c>
      <c r="Q2310" s="84" t="n">
        <v>0.4973135614711822</v>
      </c>
      <c r="R2310" s="84" t="n">
        <v>0.46623493186599</v>
      </c>
      <c r="S2310" s="84" t="n">
        <v>0.4961930969617618</v>
      </c>
      <c r="T2310" s="84" t="n">
        <v>0.4751001180582884</v>
      </c>
      <c r="U2310" s="84" t="n">
        <v>0.4514396320140159</v>
      </c>
      <c r="V2310" s="84" t="n">
        <v>0.4910677777059667</v>
      </c>
      <c r="W2310" s="84" t="n">
        <v>0.4659053801618551</v>
      </c>
      <c r="X2310" s="84" t="n">
        <v>0.4605532057248281</v>
      </c>
      <c r="Y2310" s="84" t="n">
        <v>0.5035664222039941</v>
      </c>
      <c r="Z2310" s="84" t="n">
        <v>0.4411695580936578</v>
      </c>
      <c r="AA2310" s="84" t="n">
        <v>0.4484975156219003</v>
      </c>
      <c r="AB2310" s="84" t="n">
        <v>0.4708803330125043</v>
      </c>
      <c r="AC2310" s="84" t="n">
        <v>0.4394428630896797</v>
      </c>
      <c r="AD2310" s="84" t="n">
        <v>0.4672214756870288</v>
      </c>
      <c r="AE2310" s="84" t="n">
        <v>0.4904724626950352</v>
      </c>
      <c r="AF2310" s="84" t="n">
        <v>0.4953823467304495</v>
      </c>
      <c r="AG2310" s="84" t="n">
        <v>0.3977650723024473</v>
      </c>
      <c r="AH2310" s="84" t="n">
        <v>0.4560949783994467</v>
      </c>
      <c r="AI2310" s="84" t="n">
        <v>0.5330081216120388</v>
      </c>
      <c r="AJ2310" s="84" t="n">
        <v>0.430528934974679</v>
      </c>
      <c r="AK2310" s="84" t="n">
        <v>0.4363999069611391</v>
      </c>
    </row>
    <row r="2311">
      <c r="A2311" s="84" t="n">
        <v>24</v>
      </c>
      <c r="B2311" s="84" t="n">
        <v>0.3505434901952172</v>
      </c>
      <c r="C2311" s="84" t="n">
        <v>0.3766268065302409</v>
      </c>
      <c r="D2311" s="84" t="n">
        <v>0.4083416498726228</v>
      </c>
      <c r="E2311" s="84" t="n">
        <v>0.360704819813173</v>
      </c>
      <c r="F2311" s="84" t="n">
        <v>0.4102089860112889</v>
      </c>
      <c r="G2311" s="84" t="n">
        <v>0.4354409721120593</v>
      </c>
      <c r="H2311" s="84" t="n">
        <v>0.4119058561226403</v>
      </c>
      <c r="I2311" s="84" t="n">
        <v>0.4049360277437311</v>
      </c>
      <c r="J2311" s="84" t="n">
        <v>0.4888897904716898</v>
      </c>
      <c r="K2311" s="84" t="n">
        <v>0.438689861979325</v>
      </c>
      <c r="L2311" s="84" t="n">
        <v>0.3929578597005119</v>
      </c>
      <c r="M2311" s="84" t="n">
        <v>0.4565878380795351</v>
      </c>
      <c r="N2311" s="84" t="n">
        <v>0.3963071651583805</v>
      </c>
      <c r="O2311" s="84" t="n">
        <v>0.403820654751195</v>
      </c>
      <c r="P2311" s="84" t="n">
        <v>0.4916439323675622</v>
      </c>
      <c r="Q2311" s="84" t="n">
        <v>0.4369012048836016</v>
      </c>
      <c r="R2311" s="84" t="n">
        <v>0.4435807100222556</v>
      </c>
      <c r="S2311" s="84" t="n">
        <v>0.4951829174166426</v>
      </c>
      <c r="T2311" s="84" t="n">
        <v>0.4287475790334653</v>
      </c>
      <c r="U2311" s="84" t="n">
        <v>0.4247118908447066</v>
      </c>
      <c r="V2311" s="84" t="n">
        <v>0.4809846929209639</v>
      </c>
      <c r="W2311" s="84" t="n">
        <v>0.4189774366685998</v>
      </c>
      <c r="X2311" s="84" t="n">
        <v>0.4233256809603743</v>
      </c>
      <c r="Y2311" s="84" t="n">
        <v>0.4870545722389229</v>
      </c>
      <c r="Z2311" s="84" t="n">
        <v>0.3894320159011075</v>
      </c>
      <c r="AA2311" s="84" t="n">
        <v>0.4137117249826002</v>
      </c>
      <c r="AB2311" s="84" t="n">
        <v>0.4722500003291677</v>
      </c>
      <c r="AC2311" s="84" t="n">
        <v>0.3847281606544364</v>
      </c>
      <c r="AD2311" s="84" t="n">
        <v>0.4416367099934214</v>
      </c>
      <c r="AE2311" s="84" t="n">
        <v>0.4866771120950344</v>
      </c>
      <c r="AF2311" s="84" t="n">
        <v>0.3215091171248538</v>
      </c>
      <c r="AG2311" s="84" t="n">
        <v>0.3515657579056534</v>
      </c>
      <c r="AH2311" s="84" t="n">
        <v>0.4210568593858254</v>
      </c>
      <c r="AI2311" s="84" t="n">
        <v>0.4050090417973563</v>
      </c>
      <c r="AJ2311" s="84" t="n">
        <v>0.4020529996062331</v>
      </c>
      <c r="AK2311" s="84" t="n">
        <v>0.4200444218806376</v>
      </c>
    </row>
    <row r="2321">
      <c r="A2321" s="84" t="inlineStr">
        <is>
          <t>PVVAC-P-240to760-E10-rDXGF-Hsp1985-CZ11</t>
        </is>
      </c>
      <c r="B2321" s="83" t="n"/>
      <c r="C2321" s="83" t="n"/>
      <c r="D2321" s="83" t="n">
        <v>2015</v>
      </c>
      <c r="E2321" s="83" t="n"/>
      <c r="F2321" s="84" t="inlineStr">
        <is>
          <t>Source Annual kWh:</t>
        </is>
      </c>
      <c r="G2321" s="162" t="n">
        <v>3810067.128</v>
      </c>
      <c r="H2321" s="83" t="inlineStr">
        <is>
          <t>DEER</t>
        </is>
      </c>
      <c r="I2321" s="83" t="n"/>
      <c r="J2321" s="83" t="n"/>
      <c r="K2321" s="83" t="inlineStr">
        <is>
          <t>PDAF</t>
        </is>
      </c>
      <c r="L2321" s="83" t="inlineStr">
        <is>
          <t>Monthly</t>
        </is>
      </c>
      <c r="M2321" s="83" t="n"/>
      <c r="N2321" s="83" t="n"/>
      <c r="O2321" s="83" t="n"/>
      <c r="P2321" s="83" t="n"/>
      <c r="Q2321" s="83" t="n"/>
      <c r="R2321" s="83" t="n"/>
      <c r="S2321" s="83" t="n"/>
      <c r="T2321" s="105" t="n"/>
      <c r="U2321" s="83" t="n"/>
      <c r="V2321" s="83" t="n"/>
      <c r="W2321" s="83" t="n"/>
      <c r="X2321" s="83" t="n"/>
      <c r="Y2321" s="83" t="n"/>
      <c r="Z2321" s="83" t="n"/>
      <c r="AA2321" s="83" t="n"/>
      <c r="AB2321" s="83" t="n"/>
      <c r="AC2321" s="83" t="n"/>
      <c r="AD2321" s="83" t="n"/>
      <c r="AE2321" s="83" t="n"/>
      <c r="AF2321" s="83" t="n"/>
      <c r="AG2321" s="83" t="n"/>
      <c r="AH2321" s="83" t="n"/>
      <c r="AI2321" s="83" t="n"/>
      <c r="AJ2321" s="83" t="n"/>
      <c r="AK2321" s="83" t="n"/>
    </row>
    <row customHeight="1" ht="15" r="2322" s="199">
      <c r="A2322" s="106" t="n">
        <v>59</v>
      </c>
      <c r="B2322" s="84" t="inlineStr">
        <is>
          <t>PVVAC-P-240to760-E10-20-MM</t>
        </is>
      </c>
      <c r="C2322" s="83" t="n"/>
      <c r="D2322" s="83" t="n"/>
      <c r="E2322" s="83" t="n"/>
      <c r="F2322" s="83" t="inlineStr">
        <is>
          <t>Source Sample Size:</t>
        </is>
      </c>
      <c r="G2322" s="83" t="n">
        <v>0</v>
      </c>
      <c r="H2322" s="83" t="inlineStr">
        <is>
          <t>DEER</t>
        </is>
      </c>
      <c r="I2322" s="83" t="n"/>
      <c r="J2322" s="83" t="n"/>
      <c r="K2322" s="83" t="inlineStr">
        <is>
          <t>WKWE</t>
        </is>
      </c>
      <c r="L2322" s="83" t="inlineStr">
        <is>
          <t>Monthly</t>
        </is>
      </c>
      <c r="M2322" s="83" t="n"/>
      <c r="N2322" s="83" t="inlineStr">
        <is>
          <t>Weekend Peak3</t>
        </is>
      </c>
      <c r="O2322" s="83" t="n"/>
      <c r="P2322" s="83" t="n"/>
      <c r="Q2322" s="83" t="n"/>
      <c r="R2322" s="83" t="n"/>
      <c r="S2322" s="83" t="n"/>
      <c r="T2322" s="83" t="n"/>
      <c r="U2322" s="83" t="n"/>
      <c r="V2322" s="83" t="n"/>
      <c r="W2322" s="83" t="n"/>
      <c r="X2322" s="83" t="n"/>
      <c r="Y2322" s="83" t="n"/>
      <c r="Z2322" s="83" t="n"/>
      <c r="AA2322" s="83" t="n"/>
      <c r="AB2322" s="83" t="n"/>
      <c r="AC2322" s="83" t="n"/>
      <c r="AD2322" s="83" t="n"/>
      <c r="AE2322" s="83" t="n"/>
      <c r="AF2322" s="83" t="n"/>
      <c r="AG2322" s="83" t="n"/>
      <c r="AH2322" s="83" t="n"/>
      <c r="AI2322" s="83" t="n"/>
      <c r="AJ2322" s="83" t="n"/>
      <c r="AK2322" s="83" t="n"/>
    </row>
    <row r="2323">
      <c r="A2323" s="84" t="n"/>
      <c r="B2323" s="84" t="n">
        <v>1</v>
      </c>
      <c r="C2323" s="84" t="inlineStr">
        <is>
          <t>JANUARY</t>
        </is>
      </c>
      <c r="D2323" s="84" t="inlineStr">
        <is>
          <t>JAN</t>
        </is>
      </c>
      <c r="E2323" s="84" t="n">
        <v>2</v>
      </c>
      <c r="F2323" s="84" t="inlineStr">
        <is>
          <t>FEBRUARY</t>
        </is>
      </c>
      <c r="G2323" s="84" t="inlineStr">
        <is>
          <t>FEB</t>
        </is>
      </c>
      <c r="H2323" s="84" t="n">
        <v>3</v>
      </c>
      <c r="I2323" s="84" t="inlineStr">
        <is>
          <t>MARCH</t>
        </is>
      </c>
      <c r="J2323" s="84" t="inlineStr">
        <is>
          <t>MAR</t>
        </is>
      </c>
      <c r="K2323" s="84" t="n">
        <v>4</v>
      </c>
      <c r="L2323" s="84" t="inlineStr">
        <is>
          <t>APRIL</t>
        </is>
      </c>
      <c r="M2323" s="84" t="inlineStr">
        <is>
          <t>APR</t>
        </is>
      </c>
      <c r="N2323" s="84" t="n">
        <v>5</v>
      </c>
      <c r="O2323" s="84" t="inlineStr">
        <is>
          <t>MAY</t>
        </is>
      </c>
      <c r="P2323" s="84" t="inlineStr">
        <is>
          <t>MAY</t>
        </is>
      </c>
      <c r="Q2323" s="84" t="n">
        <v>6</v>
      </c>
      <c r="R2323" s="84" t="inlineStr">
        <is>
          <t>JUNE</t>
        </is>
      </c>
      <c r="S2323" s="84" t="inlineStr">
        <is>
          <t>JUN</t>
        </is>
      </c>
      <c r="T2323" s="84" t="n">
        <v>7</v>
      </c>
      <c r="U2323" s="84" t="inlineStr">
        <is>
          <t>JULY</t>
        </is>
      </c>
      <c r="V2323" s="84" t="inlineStr">
        <is>
          <t>JUL</t>
        </is>
      </c>
      <c r="W2323" s="84" t="n">
        <v>8</v>
      </c>
      <c r="X2323" s="84" t="inlineStr">
        <is>
          <t>AUGUST</t>
        </is>
      </c>
      <c r="Y2323" s="84" t="inlineStr">
        <is>
          <t>AUG</t>
        </is>
      </c>
      <c r="Z2323" s="84" t="n">
        <v>9</v>
      </c>
      <c r="AA2323" s="84" t="inlineStr">
        <is>
          <t>SEPTEMBER</t>
        </is>
      </c>
      <c r="AB2323" s="84" t="inlineStr">
        <is>
          <t>SEP</t>
        </is>
      </c>
      <c r="AC2323" s="84" t="n">
        <v>10</v>
      </c>
      <c r="AD2323" s="84" t="inlineStr">
        <is>
          <t>OCTOBER</t>
        </is>
      </c>
      <c r="AE2323" s="84" t="inlineStr">
        <is>
          <t>OCT</t>
        </is>
      </c>
      <c r="AF2323" s="84" t="n">
        <v>11</v>
      </c>
      <c r="AG2323" s="84" t="inlineStr">
        <is>
          <t>NOVEMBER</t>
        </is>
      </c>
      <c r="AH2323" s="84" t="inlineStr">
        <is>
          <t>NOV</t>
        </is>
      </c>
      <c r="AI2323" s="84" t="n">
        <v>12</v>
      </c>
      <c r="AJ2323" s="84" t="inlineStr">
        <is>
          <t>DECEMBER</t>
        </is>
      </c>
      <c r="AK2323" s="84" t="inlineStr">
        <is>
          <t>DEC</t>
        </is>
      </c>
    </row>
    <row r="2324">
      <c r="A2324" s="83" t="n"/>
      <c r="B2324" s="84" t="n">
        <v>31</v>
      </c>
      <c r="C2324" s="83" t="n"/>
      <c r="D2324" s="83" t="n"/>
      <c r="E2324" s="84" t="n">
        <v>28</v>
      </c>
      <c r="F2324" s="83" t="n"/>
      <c r="G2324" s="83" t="n"/>
      <c r="H2324" s="84" t="n">
        <v>31</v>
      </c>
      <c r="I2324" s="83" t="n"/>
      <c r="J2324" s="83" t="n"/>
      <c r="K2324" s="84" t="n">
        <v>30</v>
      </c>
      <c r="L2324" s="83" t="n"/>
      <c r="M2324" s="83" t="n"/>
      <c r="N2324" s="84" t="n">
        <v>31</v>
      </c>
      <c r="O2324" s="83" t="n"/>
      <c r="P2324" s="83" t="n"/>
      <c r="Q2324" s="84" t="n">
        <v>30</v>
      </c>
      <c r="R2324" s="83" t="n"/>
      <c r="S2324" s="83" t="n"/>
      <c r="T2324" s="84" t="n">
        <v>31</v>
      </c>
      <c r="U2324" s="83" t="n"/>
      <c r="V2324" s="83" t="n"/>
      <c r="W2324" s="84" t="n">
        <v>31</v>
      </c>
      <c r="X2324" s="83" t="n"/>
      <c r="Y2324" s="83" t="n"/>
      <c r="Z2324" s="84" t="n">
        <v>30</v>
      </c>
      <c r="AA2324" s="83" t="n"/>
      <c r="AB2324" s="83" t="n"/>
      <c r="AC2324" s="84" t="n">
        <v>31</v>
      </c>
      <c r="AD2324" s="83" t="n"/>
      <c r="AE2324" s="83" t="n"/>
      <c r="AF2324" s="84" t="n">
        <v>30</v>
      </c>
      <c r="AG2324" s="83" t="n"/>
      <c r="AH2324" s="83" t="n"/>
      <c r="AI2324" s="84" t="n">
        <v>31</v>
      </c>
      <c r="AJ2324" s="83" t="n"/>
      <c r="AK2324" s="83" t="n"/>
    </row>
    <row r="2325">
      <c r="A2325" s="84" t="inlineStr">
        <is>
          <t>RATIOS</t>
        </is>
      </c>
      <c r="B2325" s="84" t="inlineStr">
        <is>
          <t>E.BKDWN</t>
        </is>
      </c>
      <c r="C2325" s="84" t="inlineStr">
        <is>
          <t>PEAK/AVG</t>
        </is>
      </c>
      <c r="D2325" s="84" t="inlineStr">
        <is>
          <t>END/AVG</t>
        </is>
      </c>
      <c r="E2325" s="84" t="inlineStr">
        <is>
          <t>E.BKDWN</t>
        </is>
      </c>
      <c r="F2325" s="84" t="inlineStr">
        <is>
          <t>PEAK/AVG</t>
        </is>
      </c>
      <c r="G2325" s="84" t="inlineStr">
        <is>
          <t>END/AVG</t>
        </is>
      </c>
      <c r="H2325" s="84" t="inlineStr">
        <is>
          <t>E.BKDWN</t>
        </is>
      </c>
      <c r="I2325" s="84" t="inlineStr">
        <is>
          <t>PEAK/AVG</t>
        </is>
      </c>
      <c r="J2325" s="84" t="inlineStr">
        <is>
          <t>END/AVG</t>
        </is>
      </c>
      <c r="K2325" s="84" t="inlineStr">
        <is>
          <t>E.BKDWN</t>
        </is>
      </c>
      <c r="L2325" s="84" t="inlineStr">
        <is>
          <t>PEAK/AVG</t>
        </is>
      </c>
      <c r="M2325" s="84" t="inlineStr">
        <is>
          <t>END/AVG</t>
        </is>
      </c>
      <c r="N2325" s="84" t="inlineStr">
        <is>
          <t>E.BKDWN</t>
        </is>
      </c>
      <c r="O2325" s="84" t="inlineStr">
        <is>
          <t>PEAK/AVG</t>
        </is>
      </c>
      <c r="P2325" s="84" t="inlineStr">
        <is>
          <t>END/AVG</t>
        </is>
      </c>
      <c r="Q2325" s="84" t="inlineStr">
        <is>
          <t>E.BKDWN</t>
        </is>
      </c>
      <c r="R2325" s="84" t="inlineStr">
        <is>
          <t>PEAK/AVG</t>
        </is>
      </c>
      <c r="S2325" s="84" t="inlineStr">
        <is>
          <t>END/AVG</t>
        </is>
      </c>
      <c r="T2325" s="84" t="inlineStr">
        <is>
          <t>E.BKDWN</t>
        </is>
      </c>
      <c r="U2325" s="84" t="inlineStr">
        <is>
          <t>PEAK/AVG</t>
        </is>
      </c>
      <c r="V2325" s="84" t="inlineStr">
        <is>
          <t>END/AVG</t>
        </is>
      </c>
      <c r="W2325" s="84" t="inlineStr">
        <is>
          <t>E.BKDWN</t>
        </is>
      </c>
      <c r="X2325" s="84" t="inlineStr">
        <is>
          <t>PEAK/AVG</t>
        </is>
      </c>
      <c r="Y2325" s="84" t="inlineStr">
        <is>
          <t>END/AVG</t>
        </is>
      </c>
      <c r="Z2325" s="84" t="inlineStr">
        <is>
          <t>E.BKDWN</t>
        </is>
      </c>
      <c r="AA2325" s="84" t="inlineStr">
        <is>
          <t>PEAK/AVG</t>
        </is>
      </c>
      <c r="AB2325" s="84" t="inlineStr">
        <is>
          <t>END/AVG</t>
        </is>
      </c>
      <c r="AC2325" s="84" t="inlineStr">
        <is>
          <t>E.BKDWN</t>
        </is>
      </c>
      <c r="AD2325" s="84" t="inlineStr">
        <is>
          <t>PEAK/AVG</t>
        </is>
      </c>
      <c r="AE2325" s="84" t="inlineStr">
        <is>
          <t>END/AVG</t>
        </is>
      </c>
      <c r="AF2325" s="84" t="inlineStr">
        <is>
          <t>E.BKDWN</t>
        </is>
      </c>
      <c r="AG2325" s="84" t="inlineStr">
        <is>
          <t>PEAK/AVG</t>
        </is>
      </c>
      <c r="AH2325" s="84" t="inlineStr">
        <is>
          <t>END/AVG</t>
        </is>
      </c>
      <c r="AI2325" s="84" t="inlineStr">
        <is>
          <t>E.BKDWN</t>
        </is>
      </c>
      <c r="AJ2325" s="84" t="inlineStr">
        <is>
          <t>PEAK/AVG</t>
        </is>
      </c>
      <c r="AK2325" s="84" t="inlineStr">
        <is>
          <t>END/AVG</t>
        </is>
      </c>
    </row>
    <row r="2326">
      <c r="A2326" s="83" t="n"/>
      <c r="B2326" s="166" t="n">
        <v>0.06372089023768554</v>
      </c>
      <c r="C2326" s="167" t="n">
        <v>1.075955557633974</v>
      </c>
      <c r="D2326" s="167" t="n">
        <v>0.8432214414046709</v>
      </c>
      <c r="E2326" s="166" t="n">
        <v>0.06082683650536214</v>
      </c>
      <c r="F2326" s="167" t="n">
        <v>1.088497909130022</v>
      </c>
      <c r="G2326" s="167" t="n">
        <v>0.8561464024229493</v>
      </c>
      <c r="H2326" s="166" t="n">
        <v>0.07278462927794277</v>
      </c>
      <c r="I2326" s="167" t="n">
        <v>1.124371304103248</v>
      </c>
      <c r="J2326" s="167" t="n">
        <v>0.8841640846025604</v>
      </c>
      <c r="K2326" s="166" t="n">
        <v>0.07214408479754961</v>
      </c>
      <c r="L2326" s="167" t="n">
        <v>1.102276657640114</v>
      </c>
      <c r="M2326" s="167" t="n">
        <v>0.8651479251961044</v>
      </c>
      <c r="N2326" s="166" t="n">
        <v>0.09417493901921326</v>
      </c>
      <c r="O2326" s="167" t="n">
        <v>1.180728728458041</v>
      </c>
      <c r="P2326" s="167" t="n">
        <v>0.9063385856876067</v>
      </c>
      <c r="Q2326" s="166" t="n">
        <v>0.1041745965862251</v>
      </c>
      <c r="R2326" s="167" t="n">
        <v>1.273989903534564</v>
      </c>
      <c r="S2326" s="167" t="n">
        <v>0.9326793305398147</v>
      </c>
      <c r="T2326" s="166" t="n">
        <v>0.11019787947062</v>
      </c>
      <c r="U2326" s="167" t="n">
        <v>1.090751865188473</v>
      </c>
      <c r="V2326" s="167" t="n">
        <v>0.8646682820305769</v>
      </c>
      <c r="W2326" s="166" t="n">
        <v>0.1126156214253789</v>
      </c>
      <c r="X2326" s="167" t="n">
        <v>1.157830246118341</v>
      </c>
      <c r="Y2326" s="167" t="n">
        <v>0.9074993096077512</v>
      </c>
      <c r="Z2326" s="166" t="n">
        <v>0.09385635936227377</v>
      </c>
      <c r="AA2326" s="167" t="n">
        <v>1.118427105177295</v>
      </c>
      <c r="AB2326" s="167" t="n">
        <v>0.9542393666059795</v>
      </c>
      <c r="AC2326" s="166" t="n">
        <v>0.08309342378916068</v>
      </c>
      <c r="AD2326" s="167" t="n">
        <v>1.220282703088051</v>
      </c>
      <c r="AE2326" s="167" t="n">
        <v>0.8848991076632032</v>
      </c>
      <c r="AF2326" s="166" t="n">
        <v>0.06715660681686419</v>
      </c>
      <c r="AG2326" s="167" t="n">
        <v>1.083054552159828</v>
      </c>
      <c r="AH2326" s="167" t="n">
        <v>0.8586404340156615</v>
      </c>
      <c r="AI2326" s="166" t="n">
        <v>0.06525413271172398</v>
      </c>
      <c r="AJ2326" s="167" t="n">
        <v>1.060284797210774</v>
      </c>
      <c r="AK2326" s="167" t="n">
        <v>0.8113385632650058</v>
      </c>
      <c r="AM2326">
        <f>A2321</f>
        <v/>
      </c>
      <c r="AN2326" s="163">
        <f>1/($B2326*(1/$B2324)*(1/(5/7+2/7*$D2326))*$B2336/SUM($B2328:$B2351))</f>
        <v/>
      </c>
      <c r="AO2326" s="163">
        <f>1/(B2326*(1/B2324)*(1/(5/7+2/7*D2326)))</f>
        <v/>
      </c>
      <c r="AP2326" s="163" t="n"/>
      <c r="AR2326" s="168">
        <f>CHOOSE(AV$3,C2326,F2326,I2326,L2326,O2326,R2326,U2326,X2326,AA2326,AD2326,AG2326,AJ2326)</f>
        <v/>
      </c>
      <c r="AS2326" s="164" t="n"/>
      <c r="AT2326" s="164" t="n"/>
      <c r="AV2326" s="116">
        <f>AN2326/AR2326</f>
        <v/>
      </c>
      <c r="AW2326" s="165">
        <f>AO2326/AR2326</f>
        <v/>
      </c>
      <c r="AX2326" s="163" t="n"/>
    </row>
    <row r="2327">
      <c r="A2327" s="84" t="inlineStr">
        <is>
          <t>HOUR</t>
        </is>
      </c>
      <c r="B2327" s="84" t="inlineStr">
        <is>
          <t>PEAK</t>
        </is>
      </c>
      <c r="C2327" s="84" t="inlineStr">
        <is>
          <t>AVG</t>
        </is>
      </c>
      <c r="D2327" s="84" t="inlineStr">
        <is>
          <t>END</t>
        </is>
      </c>
      <c r="E2327" s="84" t="inlineStr">
        <is>
          <t>PEAK</t>
        </is>
      </c>
      <c r="F2327" s="84" t="inlineStr">
        <is>
          <t>AVG</t>
        </is>
      </c>
      <c r="G2327" s="84" t="inlineStr">
        <is>
          <t>END</t>
        </is>
      </c>
      <c r="H2327" s="84" t="inlineStr">
        <is>
          <t>PEAK</t>
        </is>
      </c>
      <c r="I2327" s="84" t="inlineStr">
        <is>
          <t>AVG</t>
        </is>
      </c>
      <c r="J2327" s="84" t="inlineStr">
        <is>
          <t>END</t>
        </is>
      </c>
      <c r="K2327" s="84" t="inlineStr">
        <is>
          <t>PEAK</t>
        </is>
      </c>
      <c r="L2327" s="84" t="inlineStr">
        <is>
          <t>AVG</t>
        </is>
      </c>
      <c r="M2327" s="84" t="inlineStr">
        <is>
          <t>END</t>
        </is>
      </c>
      <c r="N2327" s="84" t="inlineStr">
        <is>
          <t>PEAK</t>
        </is>
      </c>
      <c r="O2327" s="84" t="inlineStr">
        <is>
          <t>AVG</t>
        </is>
      </c>
      <c r="P2327" s="84" t="inlineStr">
        <is>
          <t>END</t>
        </is>
      </c>
      <c r="Q2327" s="84" t="inlineStr">
        <is>
          <t>PEAK</t>
        </is>
      </c>
      <c r="R2327" s="84" t="inlineStr">
        <is>
          <t>AVG</t>
        </is>
      </c>
      <c r="S2327" s="84" t="inlineStr">
        <is>
          <t>END</t>
        </is>
      </c>
      <c r="T2327" s="84" t="inlineStr">
        <is>
          <t>PEAK</t>
        </is>
      </c>
      <c r="U2327" s="84" t="inlineStr">
        <is>
          <t>AVG</t>
        </is>
      </c>
      <c r="V2327" s="84" t="inlineStr">
        <is>
          <t>END</t>
        </is>
      </c>
      <c r="W2327" s="84" t="inlineStr">
        <is>
          <t>PEAK</t>
        </is>
      </c>
      <c r="X2327" s="84" t="inlineStr">
        <is>
          <t>AVG</t>
        </is>
      </c>
      <c r="Y2327" s="84" t="inlineStr">
        <is>
          <t>END</t>
        </is>
      </c>
      <c r="Z2327" s="84" t="inlineStr">
        <is>
          <t>PEAK</t>
        </is>
      </c>
      <c r="AA2327" s="84" t="inlineStr">
        <is>
          <t>AVG</t>
        </is>
      </c>
      <c r="AB2327" s="84" t="inlineStr">
        <is>
          <t>END</t>
        </is>
      </c>
      <c r="AC2327" s="84" t="inlineStr">
        <is>
          <t>PEAK</t>
        </is>
      </c>
      <c r="AD2327" s="84" t="inlineStr">
        <is>
          <t>AVG</t>
        </is>
      </c>
      <c r="AE2327" s="84" t="inlineStr">
        <is>
          <t>END</t>
        </is>
      </c>
      <c r="AF2327" s="84" t="inlineStr">
        <is>
          <t>PEAK</t>
        </is>
      </c>
      <c r="AG2327" s="84" t="inlineStr">
        <is>
          <t>AVG</t>
        </is>
      </c>
      <c r="AH2327" s="84" t="inlineStr">
        <is>
          <t>END</t>
        </is>
      </c>
      <c r="AI2327" s="84" t="inlineStr">
        <is>
          <t>PEAK</t>
        </is>
      </c>
      <c r="AJ2327" s="84" t="inlineStr">
        <is>
          <t>AVG</t>
        </is>
      </c>
      <c r="AK2327" s="84" t="inlineStr">
        <is>
          <t>END</t>
        </is>
      </c>
    </row>
    <row r="2328">
      <c r="A2328" s="84" t="n">
        <v>1</v>
      </c>
      <c r="B2328" s="84" t="n">
        <v>0.3705333653903112</v>
      </c>
      <c r="C2328" s="84" t="n">
        <v>0.4441445382159998</v>
      </c>
      <c r="D2328" s="84" t="n">
        <v>0.4835554001534768</v>
      </c>
      <c r="E2328" s="84" t="n">
        <v>0.3607965853489574</v>
      </c>
      <c r="F2328" s="84" t="n">
        <v>0.4128598046758185</v>
      </c>
      <c r="G2328" s="84" t="n">
        <v>0.4227244886749265</v>
      </c>
      <c r="H2328" s="84" t="n">
        <v>0.3840244513685429</v>
      </c>
      <c r="I2328" s="84" t="n">
        <v>0.3992407014823286</v>
      </c>
      <c r="J2328" s="84" t="n">
        <v>0.3770731552182796</v>
      </c>
      <c r="K2328" s="84" t="n">
        <v>0.3952568454208607</v>
      </c>
      <c r="L2328" s="84" t="n">
        <v>0.3850363998840169</v>
      </c>
      <c r="M2328" s="84" t="n">
        <v>0.4049235689010446</v>
      </c>
      <c r="N2328" s="84" t="n">
        <v>0.377750717067479</v>
      </c>
      <c r="O2328" s="84" t="n">
        <v>0.3988540757112009</v>
      </c>
      <c r="P2328" s="84" t="n">
        <v>0.4462468621289987</v>
      </c>
      <c r="Q2328" s="84" t="n">
        <v>0.4273408157139069</v>
      </c>
      <c r="R2328" s="84" t="n">
        <v>0.4454913858324433</v>
      </c>
      <c r="S2328" s="84" t="n">
        <v>0.4343623289502515</v>
      </c>
      <c r="T2328" s="84" t="n">
        <v>0.4348266732398272</v>
      </c>
      <c r="U2328" s="84" t="n">
        <v>0.4311788135258894</v>
      </c>
      <c r="V2328" s="84" t="n">
        <v>0.4490814851238035</v>
      </c>
      <c r="W2328" s="84" t="n">
        <v>0.4120879752546193</v>
      </c>
      <c r="X2328" s="84" t="n">
        <v>0.4165167430728919</v>
      </c>
      <c r="Y2328" s="84" t="n">
        <v>0.4618003288029646</v>
      </c>
      <c r="Z2328" s="84" t="n">
        <v>0.3795181580258237</v>
      </c>
      <c r="AA2328" s="84" t="n">
        <v>0.4238667699440027</v>
      </c>
      <c r="AB2328" s="84" t="n">
        <v>0.4001792773635287</v>
      </c>
      <c r="AC2328" s="84" t="n">
        <v>0.3949546572489568</v>
      </c>
      <c r="AD2328" s="84" t="n">
        <v>0.3763629551572188</v>
      </c>
      <c r="AE2328" s="84" t="n">
        <v>0.4160433544085022</v>
      </c>
      <c r="AF2328" s="84" t="n">
        <v>0.3598160954428183</v>
      </c>
      <c r="AG2328" s="84" t="n">
        <v>0.3888524716552703</v>
      </c>
      <c r="AH2328" s="84" t="n">
        <v>0.4769565686724903</v>
      </c>
      <c r="AI2328" s="84" t="n">
        <v>0.3714517645247598</v>
      </c>
      <c r="AJ2328" s="84" t="n">
        <v>0.4172355680835034</v>
      </c>
      <c r="AK2328" s="84" t="n">
        <v>0.4970286578345681</v>
      </c>
    </row>
    <row r="2329">
      <c r="A2329" s="84" t="n">
        <v>2</v>
      </c>
      <c r="B2329" s="84" t="n">
        <v>0.3691686208646789</v>
      </c>
      <c r="C2329" s="84" t="n">
        <v>0.4425926585516565</v>
      </c>
      <c r="D2329" s="84" t="n">
        <v>0.4837477617974932</v>
      </c>
      <c r="E2329" s="84" t="n">
        <v>0.3603400569070652</v>
      </c>
      <c r="F2329" s="84" t="n">
        <v>0.4114980050965246</v>
      </c>
      <c r="G2329" s="84" t="n">
        <v>0.4231265459642025</v>
      </c>
      <c r="H2329" s="84" t="n">
        <v>0.3814139629095681</v>
      </c>
      <c r="I2329" s="84" t="n">
        <v>0.3966456938864749</v>
      </c>
      <c r="J2329" s="84" t="n">
        <v>0.3770180606998258</v>
      </c>
      <c r="K2329" s="84" t="n">
        <v>0.3349256405490291</v>
      </c>
      <c r="L2329" s="84" t="n">
        <v>0.3737272385976153</v>
      </c>
      <c r="M2329" s="84" t="n">
        <v>0.3776443767232768</v>
      </c>
      <c r="N2329" s="84" t="n">
        <v>0.3748315288000073</v>
      </c>
      <c r="O2329" s="84" t="n">
        <v>0.3794973396463104</v>
      </c>
      <c r="P2329" s="84" t="n">
        <v>0.4612813091298182</v>
      </c>
      <c r="Q2329" s="84" t="n">
        <v>0.4073664773703479</v>
      </c>
      <c r="R2329" s="84" t="n">
        <v>0.4237028599188671</v>
      </c>
      <c r="S2329" s="84" t="n">
        <v>0.4279197147545882</v>
      </c>
      <c r="T2329" s="84" t="n">
        <v>0.4134580326442518</v>
      </c>
      <c r="U2329" s="84" t="n">
        <v>0.4186726931163865</v>
      </c>
      <c r="V2329" s="84" t="n">
        <v>0.4309012878202756</v>
      </c>
      <c r="W2329" s="84" t="n">
        <v>0.3955920401964625</v>
      </c>
      <c r="X2329" s="84" t="n">
        <v>0.4034194290210228</v>
      </c>
      <c r="Y2329" s="84" t="n">
        <v>0.4342641580605249</v>
      </c>
      <c r="Z2329" s="84" t="n">
        <v>0.3782708562301835</v>
      </c>
      <c r="AA2329" s="84" t="n">
        <v>0.4057824948991265</v>
      </c>
      <c r="AB2329" s="84" t="n">
        <v>0.4009210448587752</v>
      </c>
      <c r="AC2329" s="84" t="n">
        <v>0.393609720735391</v>
      </c>
      <c r="AD2329" s="84" t="n">
        <v>0.3591490036308901</v>
      </c>
      <c r="AE2329" s="84" t="n">
        <v>0.4378490051095762</v>
      </c>
      <c r="AF2329" s="84" t="n">
        <v>0.3587548898135585</v>
      </c>
      <c r="AG2329" s="84" t="n">
        <v>0.3878108301573798</v>
      </c>
      <c r="AH2329" s="84" t="n">
        <v>0.477321944383016</v>
      </c>
      <c r="AI2329" s="84" t="n">
        <v>0.3700755075239271</v>
      </c>
      <c r="AJ2329" s="84" t="n">
        <v>0.4156961886543729</v>
      </c>
      <c r="AK2329" s="84" t="n">
        <v>0.4972147993073889</v>
      </c>
    </row>
    <row r="2330">
      <c r="A2330" s="84" t="n">
        <v>3</v>
      </c>
      <c r="B2330" s="84" t="n">
        <v>0.3666923354785956</v>
      </c>
      <c r="C2330" s="84" t="n">
        <v>0.44007759498372</v>
      </c>
      <c r="D2330" s="84" t="n">
        <v>0.4846577406738125</v>
      </c>
      <c r="E2330" s="84" t="n">
        <v>0.3574509813941946</v>
      </c>
      <c r="F2330" s="84" t="n">
        <v>0.4085688069173694</v>
      </c>
      <c r="G2330" s="84" t="n">
        <v>0.4235143067684576</v>
      </c>
      <c r="H2330" s="84" t="n">
        <v>0.3243578415414903</v>
      </c>
      <c r="I2330" s="84" t="n">
        <v>0.3770985108684027</v>
      </c>
      <c r="J2330" s="84" t="n">
        <v>0.3771690107219308</v>
      </c>
      <c r="K2330" s="84" t="n">
        <v>0.3339120959069947</v>
      </c>
      <c r="L2330" s="84" t="n">
        <v>0.3813816919884169</v>
      </c>
      <c r="M2330" s="84" t="n">
        <v>0.3777203359162824</v>
      </c>
      <c r="N2330" s="84" t="n">
        <v>0.3745761536825523</v>
      </c>
      <c r="O2330" s="84" t="n">
        <v>0.3635412826420494</v>
      </c>
      <c r="P2330" s="84" t="n">
        <v>0.4244752016188446</v>
      </c>
      <c r="Q2330" s="84" t="n">
        <v>0.4077658604013669</v>
      </c>
      <c r="R2330" s="84" t="n">
        <v>0.4269282331429813</v>
      </c>
      <c r="S2330" s="84" t="n">
        <v>0.4069754390620298</v>
      </c>
      <c r="T2330" s="84" t="n">
        <v>0.4092159231879242</v>
      </c>
      <c r="U2330" s="84" t="n">
        <v>0.4123098006267278</v>
      </c>
      <c r="V2330" s="84" t="n">
        <v>0.4274957914699981</v>
      </c>
      <c r="W2330" s="84" t="n">
        <v>0.3855491654149341</v>
      </c>
      <c r="X2330" s="84" t="n">
        <v>0.4008181818232274</v>
      </c>
      <c r="Y2330" s="84" t="n">
        <v>0.4241660121910745</v>
      </c>
      <c r="Z2330" s="84" t="n">
        <v>0.3778268879523692</v>
      </c>
      <c r="AA2330" s="84" t="n">
        <v>0.3722601134339737</v>
      </c>
      <c r="AB2330" s="84" t="n">
        <v>0.3986799998815418</v>
      </c>
      <c r="AC2330" s="84" t="n">
        <v>0.3931448145682667</v>
      </c>
      <c r="AD2330" s="84" t="n">
        <v>0.3659253805193615</v>
      </c>
      <c r="AE2330" s="84" t="n">
        <v>0.4166531804440869</v>
      </c>
      <c r="AF2330" s="84" t="n">
        <v>0.3558708341733128</v>
      </c>
      <c r="AG2330" s="84" t="n">
        <v>0.3850069285990029</v>
      </c>
      <c r="AH2330" s="84" t="n">
        <v>0.4774456380963857</v>
      </c>
      <c r="AI2330" s="84" t="n">
        <v>0.3671503782374113</v>
      </c>
      <c r="AJ2330" s="84" t="n">
        <v>0.4128810606871525</v>
      </c>
      <c r="AK2330" s="84" t="n">
        <v>0.4979670229174908</v>
      </c>
    </row>
    <row r="2331">
      <c r="A2331" s="84" t="n">
        <v>4</v>
      </c>
      <c r="B2331" s="84" t="n">
        <v>0.3656708096826012</v>
      </c>
      <c r="C2331" s="84" t="n">
        <v>0.4389967519681889</v>
      </c>
      <c r="D2331" s="84" t="n">
        <v>0.4850367910983487</v>
      </c>
      <c r="E2331" s="84" t="n">
        <v>0.3564061899351377</v>
      </c>
      <c r="F2331" s="84" t="n">
        <v>0.4075504221118628</v>
      </c>
      <c r="G2331" s="84" t="n">
        <v>0.4235541864372005</v>
      </c>
      <c r="H2331" s="84" t="n">
        <v>0.3809349599797445</v>
      </c>
      <c r="I2331" s="84" t="n">
        <v>0.3857666771714983</v>
      </c>
      <c r="J2331" s="84" t="n">
        <v>0.3780144652225931</v>
      </c>
      <c r="K2331" s="84" t="n">
        <v>0.3338700202229585</v>
      </c>
      <c r="L2331" s="84" t="n">
        <v>0.3727627951970767</v>
      </c>
      <c r="M2331" s="84" t="n">
        <v>0.3786954399753296</v>
      </c>
      <c r="N2331" s="84" t="n">
        <v>0.3743286121576573</v>
      </c>
      <c r="O2331" s="84" t="n">
        <v>0.3635267401057856</v>
      </c>
      <c r="P2331" s="84" t="n">
        <v>0.389690799142231</v>
      </c>
      <c r="Q2331" s="84" t="n">
        <v>0.3872683043532101</v>
      </c>
      <c r="R2331" s="84" t="n">
        <v>0.4091499595563239</v>
      </c>
      <c r="S2331" s="84" t="n">
        <v>0.3986024529443573</v>
      </c>
      <c r="T2331" s="84" t="n">
        <v>0.3960494278195815</v>
      </c>
      <c r="U2331" s="84" t="n">
        <v>0.4031450453077168</v>
      </c>
      <c r="V2331" s="84" t="n">
        <v>0.4251391078553169</v>
      </c>
      <c r="W2331" s="84" t="n">
        <v>0.3716481186895354</v>
      </c>
      <c r="X2331" s="84" t="n">
        <v>0.3922290931305661</v>
      </c>
      <c r="Y2331" s="84" t="n">
        <v>0.4093433645187197</v>
      </c>
      <c r="Z2331" s="84" t="n">
        <v>0.3776857511089324</v>
      </c>
      <c r="AA2331" s="84" t="n">
        <v>0.3635089449249597</v>
      </c>
      <c r="AB2331" s="84" t="n">
        <v>0.3994770998963957</v>
      </c>
      <c r="AC2331" s="84" t="n">
        <v>0.3930279708944054</v>
      </c>
      <c r="AD2331" s="84" t="n">
        <v>0.3434240379293338</v>
      </c>
      <c r="AE2331" s="84" t="n">
        <v>0.3955700901246284</v>
      </c>
      <c r="AF2331" s="84" t="n">
        <v>0.3546612636161629</v>
      </c>
      <c r="AG2331" s="84" t="n">
        <v>0.3841614421667177</v>
      </c>
      <c r="AH2331" s="84" t="n">
        <v>0.4778039390742279</v>
      </c>
      <c r="AI2331" s="84" t="n">
        <v>0.3663922705674611</v>
      </c>
      <c r="AJ2331" s="84" t="n">
        <v>0.4118553731466271</v>
      </c>
      <c r="AK2331" s="84" t="n">
        <v>0.4986509161135192</v>
      </c>
    </row>
    <row r="2332">
      <c r="A2332" s="84" t="n">
        <v>5</v>
      </c>
      <c r="B2332" s="84" t="n">
        <v>0.3656435147920884</v>
      </c>
      <c r="C2332" s="84" t="n">
        <v>0.4389678374415308</v>
      </c>
      <c r="D2332" s="84" t="n">
        <v>0.4859233049483871</v>
      </c>
      <c r="E2332" s="84" t="n">
        <v>0.3565663155826671</v>
      </c>
      <c r="F2332" s="84" t="n">
        <v>0.4075654509810938</v>
      </c>
      <c r="G2332" s="84" t="n">
        <v>0.4245454093986598</v>
      </c>
      <c r="H2332" s="84" t="n">
        <v>0.4204581272897322</v>
      </c>
      <c r="I2332" s="84" t="n">
        <v>0.4213725648495767</v>
      </c>
      <c r="J2332" s="84" t="n">
        <v>0.4164325896170573</v>
      </c>
      <c r="K2332" s="84" t="n">
        <v>0.3745864998836261</v>
      </c>
      <c r="L2332" s="84" t="n">
        <v>0.4173325523032684</v>
      </c>
      <c r="M2332" s="84" t="n">
        <v>0.4279649447062499</v>
      </c>
      <c r="N2332" s="84" t="n">
        <v>0.4043704396251312</v>
      </c>
      <c r="O2332" s="84" t="n">
        <v>0.3836221818752994</v>
      </c>
      <c r="P2332" s="84" t="n">
        <v>0.4247569391206401</v>
      </c>
      <c r="Q2332" s="84" t="n">
        <v>0.4179118750968471</v>
      </c>
      <c r="R2332" s="84" t="n">
        <v>0.4401678654210947</v>
      </c>
      <c r="S2332" s="84" t="n">
        <v>0.4276372703338204</v>
      </c>
      <c r="T2332" s="84" t="n">
        <v>0.404621313326276</v>
      </c>
      <c r="U2332" s="84" t="n">
        <v>0.4178758664011809</v>
      </c>
      <c r="V2332" s="84" t="n">
        <v>0.457016616219183</v>
      </c>
      <c r="W2332" s="84" t="n">
        <v>0.391256934346369</v>
      </c>
      <c r="X2332" s="84" t="n">
        <v>0.4164844411639321</v>
      </c>
      <c r="Y2332" s="84" t="n">
        <v>0.4385754030984069</v>
      </c>
      <c r="Z2332" s="84" t="n">
        <v>0.4079681038640658</v>
      </c>
      <c r="AA2332" s="84" t="n">
        <v>0.383193517702016</v>
      </c>
      <c r="AB2332" s="84" t="n">
        <v>0.4501680783732926</v>
      </c>
      <c r="AC2332" s="84" t="n">
        <v>0.3794053973548896</v>
      </c>
      <c r="AD2332" s="84" t="n">
        <v>0.3669975325965499</v>
      </c>
      <c r="AE2332" s="84" t="n">
        <v>0.4391515385292214</v>
      </c>
      <c r="AF2332" s="84" t="n">
        <v>0.354646540379044</v>
      </c>
      <c r="AG2332" s="84" t="n">
        <v>0.3841548944423838</v>
      </c>
      <c r="AH2332" s="84" t="n">
        <v>0.4785193999439956</v>
      </c>
      <c r="AI2332" s="84" t="n">
        <v>0.3664021842831451</v>
      </c>
      <c r="AJ2332" s="84" t="n">
        <v>0.4117750250931435</v>
      </c>
      <c r="AK2332" s="84" t="n">
        <v>0.4994378939859517</v>
      </c>
    </row>
    <row r="2333">
      <c r="A2333" s="84" t="n">
        <v>6</v>
      </c>
      <c r="B2333" s="84" t="n">
        <v>0.4100795965466738</v>
      </c>
      <c r="C2333" s="84" t="n">
        <v>0.4923576604886296</v>
      </c>
      <c r="D2333" s="84" t="n">
        <v>0.5486754895165481</v>
      </c>
      <c r="E2333" s="84" t="n">
        <v>0.3998371488095339</v>
      </c>
      <c r="F2333" s="84" t="n">
        <v>0.4569576763527901</v>
      </c>
      <c r="G2333" s="84" t="n">
        <v>0.4795447397212034</v>
      </c>
      <c r="H2333" s="84" t="n">
        <v>0.46622073405778</v>
      </c>
      <c r="I2333" s="84" t="n">
        <v>0.4730651882857877</v>
      </c>
      <c r="J2333" s="84" t="n">
        <v>0.4651733215320576</v>
      </c>
      <c r="K2333" s="84" t="n">
        <v>0.421752809084513</v>
      </c>
      <c r="L2333" s="84" t="n">
        <v>0.4686280102156454</v>
      </c>
      <c r="M2333" s="84" t="n">
        <v>0.4769182472151241</v>
      </c>
      <c r="N2333" s="84" t="n">
        <v>0.4392671360816449</v>
      </c>
      <c r="O2333" s="84" t="n">
        <v>0.4544990575264828</v>
      </c>
      <c r="P2333" s="84" t="n">
        <v>0.48468815758622</v>
      </c>
      <c r="Q2333" s="84" t="n">
        <v>0.4745117769367969</v>
      </c>
      <c r="R2333" s="84" t="n">
        <v>0.4982405039237701</v>
      </c>
      <c r="S2333" s="84" t="n">
        <v>0.4899728880159802</v>
      </c>
      <c r="T2333" s="84" t="n">
        <v>0.4665517097186673</v>
      </c>
      <c r="U2333" s="84" t="n">
        <v>0.4753235236389303</v>
      </c>
      <c r="V2333" s="84" t="n">
        <v>0.5030961952155314</v>
      </c>
      <c r="W2333" s="84" t="n">
        <v>0.4296248218477773</v>
      </c>
      <c r="X2333" s="84" t="n">
        <v>0.4527632590317275</v>
      </c>
      <c r="Y2333" s="84" t="n">
        <v>0.4647064485949204</v>
      </c>
      <c r="Z2333" s="84" t="n">
        <v>0.443109201173373</v>
      </c>
      <c r="AA2333" s="84" t="n">
        <v>0.4157815377390759</v>
      </c>
      <c r="AB2333" s="84" t="n">
        <v>0.4498187821016289</v>
      </c>
      <c r="AC2333" s="84" t="n">
        <v>0.4158626807065586</v>
      </c>
      <c r="AD2333" s="84" t="n">
        <v>0.4110911238753923</v>
      </c>
      <c r="AE2333" s="84" t="n">
        <v>0.459985984803253</v>
      </c>
      <c r="AF2333" s="84" t="n">
        <v>0.3979583400342938</v>
      </c>
      <c r="AG2333" s="84" t="n">
        <v>0.4310883369167524</v>
      </c>
      <c r="AH2333" s="84" t="n">
        <v>0.4840735215349158</v>
      </c>
      <c r="AI2333" s="84" t="n">
        <v>0.4110325659728621</v>
      </c>
      <c r="AJ2333" s="84" t="n">
        <v>0.4618286484912824</v>
      </c>
      <c r="AK2333" s="84" t="n">
        <v>0.5639703740530569</v>
      </c>
    </row>
    <row r="2334">
      <c r="A2334" s="84" t="n">
        <v>7</v>
      </c>
      <c r="B2334" s="84" t="n">
        <v>0.4615246577394954</v>
      </c>
      <c r="C2334" s="84" t="n">
        <v>0.5537412996289338</v>
      </c>
      <c r="D2334" s="84" t="n">
        <v>0.6107376475975939</v>
      </c>
      <c r="E2334" s="84" t="n">
        <v>0.4508899749420395</v>
      </c>
      <c r="F2334" s="84" t="n">
        <v>0.5144055801066847</v>
      </c>
      <c r="G2334" s="84" t="n">
        <v>0.5336060199739453</v>
      </c>
      <c r="H2334" s="84" t="n">
        <v>0.5113105664842631</v>
      </c>
      <c r="I2334" s="84" t="n">
        <v>0.5255703037562902</v>
      </c>
      <c r="J2334" s="84" t="n">
        <v>0.4987670921785045</v>
      </c>
      <c r="K2334" s="84" t="n">
        <v>0.4680674851363653</v>
      </c>
      <c r="L2334" s="84" t="n">
        <v>0.5101137167956706</v>
      </c>
      <c r="M2334" s="84" t="n">
        <v>0.5056807886835439</v>
      </c>
      <c r="N2334" s="84" t="n">
        <v>0.5201203866504616</v>
      </c>
      <c r="O2334" s="84" t="n">
        <v>0.5298885304257083</v>
      </c>
      <c r="P2334" s="84" t="n">
        <v>0.560028666328126</v>
      </c>
      <c r="Q2334" s="84" t="n">
        <v>0.5495079354685197</v>
      </c>
      <c r="R2334" s="84" t="n">
        <v>0.5542820886426675</v>
      </c>
      <c r="S2334" s="84" t="n">
        <v>0.5375652754854994</v>
      </c>
      <c r="T2334" s="84" t="n">
        <v>0.5459541683448033</v>
      </c>
      <c r="U2334" s="84" t="n">
        <v>0.5497156326016734</v>
      </c>
      <c r="V2334" s="84" t="n">
        <v>0.5571287660305816</v>
      </c>
      <c r="W2334" s="84" t="n">
        <v>0.4988492162944534</v>
      </c>
      <c r="X2334" s="84" t="n">
        <v>0.5160775536643214</v>
      </c>
      <c r="Y2334" s="84" t="n">
        <v>0.5197922431287246</v>
      </c>
      <c r="Z2334" s="84" t="n">
        <v>0.47890379764851</v>
      </c>
      <c r="AA2334" s="84" t="n">
        <v>0.4970357014330589</v>
      </c>
      <c r="AB2334" s="84" t="n">
        <v>0.510148685494167</v>
      </c>
      <c r="AC2334" s="84" t="n">
        <v>0.496990863976684</v>
      </c>
      <c r="AD2334" s="84" t="n">
        <v>0.4613448583053248</v>
      </c>
      <c r="AE2334" s="84" t="n">
        <v>0.486048044471539</v>
      </c>
      <c r="AF2334" s="84" t="n">
        <v>0.4481209751766222</v>
      </c>
      <c r="AG2334" s="84" t="n">
        <v>0.4849492717362778</v>
      </c>
      <c r="AH2334" s="84" t="n">
        <v>0.5387644002189972</v>
      </c>
      <c r="AI2334" s="84" t="n">
        <v>0.4626690288524115</v>
      </c>
      <c r="AJ2334" s="84" t="n">
        <v>0.5197451324033254</v>
      </c>
      <c r="AK2334" s="84" t="n">
        <v>0.6276884851765711</v>
      </c>
    </row>
    <row r="2335">
      <c r="A2335" s="84" t="n">
        <v>8</v>
      </c>
      <c r="B2335" s="84" t="n">
        <v>0.5121468070204781</v>
      </c>
      <c r="C2335" s="84" t="n">
        <v>0.6133577509340694</v>
      </c>
      <c r="D2335" s="84" t="n">
        <v>0.6485444463697798</v>
      </c>
      <c r="E2335" s="84" t="n">
        <v>0.4994926515387676</v>
      </c>
      <c r="F2335" s="84" t="n">
        <v>0.570576847873594</v>
      </c>
      <c r="G2335" s="84" t="n">
        <v>0.5667349888161356</v>
      </c>
      <c r="H2335" s="84" t="n">
        <v>0.7645088282255188</v>
      </c>
      <c r="I2335" s="84" t="n">
        <v>0.7650597279590122</v>
      </c>
      <c r="J2335" s="84" t="n">
        <v>0.6891007365196479</v>
      </c>
      <c r="K2335" s="84" t="n">
        <v>0.8460184419320942</v>
      </c>
      <c r="L2335" s="84" t="n">
        <v>0.8123285891190967</v>
      </c>
      <c r="M2335" s="84" t="n">
        <v>0.7427726468170071</v>
      </c>
      <c r="N2335" s="84" t="n">
        <v>0.7715344480274426</v>
      </c>
      <c r="O2335" s="84" t="n">
        <v>0.8017227184948874</v>
      </c>
      <c r="P2335" s="84" t="n">
        <v>0.7781917235800622</v>
      </c>
      <c r="Q2335" s="84" t="n">
        <v>0.7611777001631894</v>
      </c>
      <c r="R2335" s="84" t="n">
        <v>0.7935426238137688</v>
      </c>
      <c r="S2335" s="84" t="n">
        <v>0.735923177797925</v>
      </c>
      <c r="T2335" s="84" t="n">
        <v>0.7811753779383899</v>
      </c>
      <c r="U2335" s="84" t="n">
        <v>0.7878498794530981</v>
      </c>
      <c r="V2335" s="84" t="n">
        <v>0.7613391131669408</v>
      </c>
      <c r="W2335" s="84" t="n">
        <v>0.7264925288566363</v>
      </c>
      <c r="X2335" s="84" t="n">
        <v>0.7594678310450318</v>
      </c>
      <c r="Y2335" s="84" t="n">
        <v>0.7400778213166042</v>
      </c>
      <c r="Z2335" s="84" t="n">
        <v>0.7318621365825118</v>
      </c>
      <c r="AA2335" s="84" t="n">
        <v>0.775936983588112</v>
      </c>
      <c r="AB2335" s="84" t="n">
        <v>0.714291859869381</v>
      </c>
      <c r="AC2335" s="84" t="n">
        <v>0.7208296065412709</v>
      </c>
      <c r="AD2335" s="84" t="n">
        <v>0.7466902207333203</v>
      </c>
      <c r="AE2335" s="84" t="n">
        <v>0.7887831682514943</v>
      </c>
      <c r="AF2335" s="84" t="n">
        <v>0.4975276287207318</v>
      </c>
      <c r="AG2335" s="84" t="n">
        <v>0.5370733073994266</v>
      </c>
      <c r="AH2335" s="84" t="n">
        <v>0.622244648364105</v>
      </c>
      <c r="AI2335" s="84" t="n">
        <v>0.5133339475949326</v>
      </c>
      <c r="AJ2335" s="84" t="n">
        <v>0.5768560824413882</v>
      </c>
      <c r="AK2335" s="84" t="n">
        <v>0.6666506639978534</v>
      </c>
    </row>
    <row r="2336">
      <c r="A2336" s="84" t="n">
        <v>9</v>
      </c>
      <c r="B2336" s="84" t="n">
        <v>0.7961977636773535</v>
      </c>
      <c r="C2336" s="84" t="n">
        <v>0.9514313991349256</v>
      </c>
      <c r="D2336" s="84" t="n">
        <v>0.9509348879042173</v>
      </c>
      <c r="E2336" s="84" t="n">
        <v>0.8394558680655515</v>
      </c>
      <c r="F2336" s="84" t="n">
        <v>0.8986850761794979</v>
      </c>
      <c r="G2336" s="84" t="n">
        <v>0.85898574214057</v>
      </c>
      <c r="H2336" s="84" t="n">
        <v>0.8813545396766342</v>
      </c>
      <c r="I2336" s="84" t="n">
        <v>0.8795934835073462</v>
      </c>
      <c r="J2336" s="84" t="n">
        <v>0.815327429410708</v>
      </c>
      <c r="K2336" s="84" t="n">
        <v>0.9071096721345527</v>
      </c>
      <c r="L2336" s="84" t="n">
        <v>0.8672055531427545</v>
      </c>
      <c r="M2336" s="84" t="n">
        <v>0.8257417882055815</v>
      </c>
      <c r="N2336" s="84" t="n">
        <v>0.8262473919032769</v>
      </c>
      <c r="O2336" s="84" t="n">
        <v>0.8453266181276783</v>
      </c>
      <c r="P2336" s="84" t="n">
        <v>0.8233400514701245</v>
      </c>
      <c r="Q2336" s="84" t="n">
        <v>0.8017834786391671</v>
      </c>
      <c r="R2336" s="84" t="n">
        <v>0.8250812427199393</v>
      </c>
      <c r="S2336" s="84" t="n">
        <v>0.7811720806873014</v>
      </c>
      <c r="T2336" s="84" t="n">
        <v>0.8227025666871346</v>
      </c>
      <c r="U2336" s="84" t="n">
        <v>0.8274857680638429</v>
      </c>
      <c r="V2336" s="84" t="n">
        <v>0.8098949649689092</v>
      </c>
      <c r="W2336" s="84" t="n">
        <v>0.7704407401409845</v>
      </c>
      <c r="X2336" s="84" t="n">
        <v>0.8053516381924228</v>
      </c>
      <c r="Y2336" s="84" t="n">
        <v>0.7832478716427621</v>
      </c>
      <c r="Z2336" s="84" t="n">
        <v>0.7876273987333264</v>
      </c>
      <c r="AA2336" s="84" t="n">
        <v>0.8143077659941731</v>
      </c>
      <c r="AB2336" s="84" t="n">
        <v>0.7581156829973454</v>
      </c>
      <c r="AC2336" s="84" t="n">
        <v>0.7916093076683186</v>
      </c>
      <c r="AD2336" s="84" t="n">
        <v>0.8363659776990173</v>
      </c>
      <c r="AE2336" s="84" t="n">
        <v>0.8111426706177371</v>
      </c>
      <c r="AF2336" s="84" t="n">
        <v>0.8370177290426045</v>
      </c>
      <c r="AG2336" s="84" t="n">
        <v>0.8434485222523955</v>
      </c>
      <c r="AH2336" s="84" t="n">
        <v>0.8649093487115199</v>
      </c>
      <c r="AI2336" s="84" t="n">
        <v>0.7983165344449136</v>
      </c>
      <c r="AJ2336" s="84" t="n">
        <v>0.8970714652190682</v>
      </c>
      <c r="AK2336" s="84" t="n">
        <v>0.9776939486644203</v>
      </c>
    </row>
    <row r="2337">
      <c r="A2337" s="84" t="n">
        <v>10</v>
      </c>
      <c r="B2337" s="84" t="n">
        <v>0.7982367500728832</v>
      </c>
      <c r="C2337" s="84" t="n">
        <v>0.9539112450094931</v>
      </c>
      <c r="D2337" s="84" t="n">
        <v>0.9502951436162749</v>
      </c>
      <c r="E2337" s="84" t="n">
        <v>0.9048393718304913</v>
      </c>
      <c r="F2337" s="84" t="n">
        <v>0.9122146367895472</v>
      </c>
      <c r="G2337" s="84" t="n">
        <v>0.8858573652230225</v>
      </c>
      <c r="H2337" s="84" t="n">
        <v>0.8928650782578141</v>
      </c>
      <c r="I2337" s="84" t="n">
        <v>0.9436394610652555</v>
      </c>
      <c r="J2337" s="84" t="n">
        <v>0.8991770312296335</v>
      </c>
      <c r="K2337" s="84" t="n">
        <v>0.9197403663993174</v>
      </c>
      <c r="L2337" s="84" t="n">
        <v>0.9311743370529865</v>
      </c>
      <c r="M2337" s="84" t="n">
        <v>0.8665023491831485</v>
      </c>
      <c r="N2337" s="84" t="n">
        <v>0.8784441858488501</v>
      </c>
      <c r="O2337" s="84" t="n">
        <v>0.8837879736809042</v>
      </c>
      <c r="P2337" s="84" t="n">
        <v>0.8595396901798606</v>
      </c>
      <c r="Q2337" s="84" t="n">
        <v>0.8537638933102695</v>
      </c>
      <c r="R2337" s="84" t="n">
        <v>0.8667847396849864</v>
      </c>
      <c r="S2337" s="84" t="n">
        <v>0.8368159769058965</v>
      </c>
      <c r="T2337" s="84" t="n">
        <v>0.8682389431883789</v>
      </c>
      <c r="U2337" s="84" t="n">
        <v>0.874262600202289</v>
      </c>
      <c r="V2337" s="84" t="n">
        <v>0.8562944838786781</v>
      </c>
      <c r="W2337" s="84" t="n">
        <v>0.8202520851898555</v>
      </c>
      <c r="X2337" s="84" t="n">
        <v>0.8505828024747704</v>
      </c>
      <c r="Y2337" s="84" t="n">
        <v>0.8333858176390891</v>
      </c>
      <c r="Z2337" s="84" t="n">
        <v>0.8399199829212559</v>
      </c>
      <c r="AA2337" s="84" t="n">
        <v>0.8596431455145016</v>
      </c>
      <c r="AB2337" s="84" t="n">
        <v>0.8142919066292569</v>
      </c>
      <c r="AC2337" s="84" t="n">
        <v>0.8645020690381543</v>
      </c>
      <c r="AD2337" s="84" t="n">
        <v>0.8820749968869463</v>
      </c>
      <c r="AE2337" s="84" t="n">
        <v>0.8446925298372855</v>
      </c>
      <c r="AF2337" s="84" t="n">
        <v>0.9639405271824933</v>
      </c>
      <c r="AG2337" s="84" t="n">
        <v>0.9066507541595111</v>
      </c>
      <c r="AH2337" s="84" t="n">
        <v>0.8893881520136402</v>
      </c>
      <c r="AI2337" s="84" t="n">
        <v>0.8009191763918274</v>
      </c>
      <c r="AJ2337" s="84" t="n">
        <v>0.8994411078675296</v>
      </c>
      <c r="AK2337" s="84" t="n">
        <v>0.9770415699266065</v>
      </c>
    </row>
    <row r="2338">
      <c r="A2338" s="84" t="n">
        <v>11</v>
      </c>
      <c r="B2338" s="84" t="n">
        <v>0.8085542186866629</v>
      </c>
      <c r="C2338" s="84" t="n">
        <v>0.9671043732371146</v>
      </c>
      <c r="D2338" s="84" t="n">
        <v>0.9657227537523411</v>
      </c>
      <c r="E2338" s="84" t="n">
        <v>0.9813277595980278</v>
      </c>
      <c r="F2338" s="84" t="n">
        <v>0.9479683166899684</v>
      </c>
      <c r="G2338" s="84" t="n">
        <v>0.9001829448451639</v>
      </c>
      <c r="H2338" s="84" t="n">
        <v>0.9049362621236312</v>
      </c>
      <c r="I2338" s="84" t="n">
        <v>0.9573056869114852</v>
      </c>
      <c r="J2338" s="84" t="n">
        <v>0.9296463155876724</v>
      </c>
      <c r="K2338" s="84" t="n">
        <v>0.9368241593251699</v>
      </c>
      <c r="L2338" s="84" t="n">
        <v>0.9599203216383527</v>
      </c>
      <c r="M2338" s="84" t="n">
        <v>0.9778814905363933</v>
      </c>
      <c r="N2338" s="84" t="n">
        <v>0.9075867168904398</v>
      </c>
      <c r="O2338" s="84" t="n">
        <v>0.9065393236728162</v>
      </c>
      <c r="P2338" s="84" t="n">
        <v>0.8871884035192844</v>
      </c>
      <c r="Q2338" s="84" t="n">
        <v>0.881658139795731</v>
      </c>
      <c r="R2338" s="84" t="n">
        <v>0.8970230543168863</v>
      </c>
      <c r="S2338" s="84" t="n">
        <v>0.8687261656109341</v>
      </c>
      <c r="T2338" s="84" t="n">
        <v>0.904244236930158</v>
      </c>
      <c r="U2338" s="84" t="n">
        <v>0.9053917504341334</v>
      </c>
      <c r="V2338" s="84" t="n">
        <v>0.8882289912465372</v>
      </c>
      <c r="W2338" s="84" t="n">
        <v>0.8654921567036641</v>
      </c>
      <c r="X2338" s="84" t="n">
        <v>0.8891627705957834</v>
      </c>
      <c r="Y2338" s="84" t="n">
        <v>0.8783323234839164</v>
      </c>
      <c r="Z2338" s="84" t="n">
        <v>0.8749563147865552</v>
      </c>
      <c r="AA2338" s="84" t="n">
        <v>0.8963609004131324</v>
      </c>
      <c r="AB2338" s="84" t="n">
        <v>0.8538680626463878</v>
      </c>
      <c r="AC2338" s="84" t="n">
        <v>0.9063621380417493</v>
      </c>
      <c r="AD2338" s="84" t="n">
        <v>0.907454748270541</v>
      </c>
      <c r="AE2338" s="84" t="n">
        <v>0.9239157077045874</v>
      </c>
      <c r="AF2338" s="84" t="n">
        <v>0.9815936884880142</v>
      </c>
      <c r="AG2338" s="84" t="n">
        <v>0.9602946918613262</v>
      </c>
      <c r="AH2338" s="84" t="n">
        <v>0.9548075204864862</v>
      </c>
      <c r="AI2338" s="84" t="n">
        <v>0.9404028234262266</v>
      </c>
      <c r="AJ2338" s="84" t="n">
        <v>0.9317571842542455</v>
      </c>
      <c r="AK2338" s="84" t="n">
        <v>0.9931192451138602</v>
      </c>
    </row>
    <row r="2339">
      <c r="A2339" s="84" t="n">
        <v>12</v>
      </c>
      <c r="B2339" s="84" t="n">
        <v>1</v>
      </c>
      <c r="C2339" s="84" t="n">
        <v>1</v>
      </c>
      <c r="D2339" s="84" t="n">
        <v>0.9655347756846631</v>
      </c>
      <c r="E2339" s="84" t="n">
        <v>1</v>
      </c>
      <c r="F2339" s="84" t="n">
        <v>0.9960700018147106</v>
      </c>
      <c r="G2339" s="84" t="n">
        <v>0.9571193234802963</v>
      </c>
      <c r="H2339" s="84" t="n">
        <v>0.8826050111870696</v>
      </c>
      <c r="I2339" s="84" t="n">
        <v>0.9474256264069336</v>
      </c>
      <c r="J2339" s="84" t="n">
        <v>0.9513170501409391</v>
      </c>
      <c r="K2339" s="84" t="n">
        <v>0.9659724888938835</v>
      </c>
      <c r="L2339" s="84" t="n">
        <v>0.9712915263830312</v>
      </c>
      <c r="M2339" s="84" t="n">
        <v>0.9670205877172218</v>
      </c>
      <c r="N2339" s="84" t="n">
        <v>0.9217843200461243</v>
      </c>
      <c r="O2339" s="84" t="n">
        <v>0.9183291852643996</v>
      </c>
      <c r="P2339" s="84" t="n">
        <v>0.9017512000181087</v>
      </c>
      <c r="Q2339" s="84" t="n">
        <v>0.9064921786409176</v>
      </c>
      <c r="R2339" s="84" t="n">
        <v>0.9118500710337195</v>
      </c>
      <c r="S2339" s="84" t="n">
        <v>0.8818702176262739</v>
      </c>
      <c r="T2339" s="84" t="n">
        <v>0.9269663910487639</v>
      </c>
      <c r="U2339" s="84" t="n">
        <v>0.9210766581052833</v>
      </c>
      <c r="V2339" s="84" t="n">
        <v>0.9070565232875101</v>
      </c>
      <c r="W2339" s="84" t="n">
        <v>0.8903071723698918</v>
      </c>
      <c r="X2339" s="84" t="n">
        <v>0.9066009727980739</v>
      </c>
      <c r="Y2339" s="84" t="n">
        <v>0.9042056712568556</v>
      </c>
      <c r="Z2339" s="84" t="n">
        <v>0.9045108442118082</v>
      </c>
      <c r="AA2339" s="84" t="n">
        <v>0.9187371116934452</v>
      </c>
      <c r="AB2339" s="84" t="n">
        <v>0.8861309741001724</v>
      </c>
      <c r="AC2339" s="84" t="n">
        <v>0.9133287363850378</v>
      </c>
      <c r="AD2339" s="84" t="n">
        <v>0.9274520027493609</v>
      </c>
      <c r="AE2339" s="84" t="n">
        <v>0.9371492272787266</v>
      </c>
      <c r="AF2339" s="84" t="n">
        <v>1</v>
      </c>
      <c r="AG2339" s="84" t="n">
        <v>0.9941480866535062</v>
      </c>
      <c r="AH2339" s="84" t="n">
        <v>0.9872415183654356</v>
      </c>
      <c r="AI2339" s="84" t="n">
        <v>0.9403666675219678</v>
      </c>
      <c r="AJ2339" s="84" t="n">
        <v>0.9710005127098567</v>
      </c>
      <c r="AK2339" s="84" t="n">
        <v>0.9937996039781262</v>
      </c>
    </row>
    <row r="2340">
      <c r="A2340" s="84" t="n">
        <v>13</v>
      </c>
      <c r="B2340" s="84" t="n">
        <v>0.9881226574305404</v>
      </c>
      <c r="C2340" s="84" t="n">
        <v>0.9851903596366818</v>
      </c>
      <c r="D2340" s="84" t="n">
        <v>0.9794072476504028</v>
      </c>
      <c r="E2340" s="84" t="n">
        <v>0.9938720709640526</v>
      </c>
      <c r="F2340" s="84" t="n">
        <v>0.9948134043200333</v>
      </c>
      <c r="G2340" s="84" t="n">
        <v>0.950058866404113</v>
      </c>
      <c r="H2340" s="84" t="n">
        <v>0.892807205196174</v>
      </c>
      <c r="I2340" s="84" t="n">
        <v>0.9676384250620966</v>
      </c>
      <c r="J2340" s="84" t="n">
        <v>0.9452897994066813</v>
      </c>
      <c r="K2340" s="84" t="n">
        <v>0.9614884992242628</v>
      </c>
      <c r="L2340" s="84" t="n">
        <v>0.9632053011703422</v>
      </c>
      <c r="M2340" s="84" t="n">
        <v>0.9428678355465806</v>
      </c>
      <c r="N2340" s="84" t="n">
        <v>0.943033331544663</v>
      </c>
      <c r="O2340" s="84" t="n">
        <v>0.930058257675961</v>
      </c>
      <c r="P2340" s="84" t="n">
        <v>0.9153284135331378</v>
      </c>
      <c r="Q2340" s="84" t="n">
        <v>0.9270746684180735</v>
      </c>
      <c r="R2340" s="84" t="n">
        <v>0.9265856587736395</v>
      </c>
      <c r="S2340" s="84" t="n">
        <v>0.8937801248920308</v>
      </c>
      <c r="T2340" s="84" t="n">
        <v>0.9381620386774743</v>
      </c>
      <c r="U2340" s="84" t="n">
        <v>0.9335705146331714</v>
      </c>
      <c r="V2340" s="84" t="n">
        <v>0.9122671951784121</v>
      </c>
      <c r="W2340" s="84" t="n">
        <v>0.9144353637951325</v>
      </c>
      <c r="X2340" s="84" t="n">
        <v>0.9230150046807241</v>
      </c>
      <c r="Y2340" s="84" t="n">
        <v>0.9139443725569819</v>
      </c>
      <c r="Z2340" s="84" t="n">
        <v>0.920394866888585</v>
      </c>
      <c r="AA2340" s="84" t="n">
        <v>0.928833144204536</v>
      </c>
      <c r="AB2340" s="84" t="n">
        <v>0.9013896567466633</v>
      </c>
      <c r="AC2340" s="84" t="n">
        <v>0.9258055013622162</v>
      </c>
      <c r="AD2340" s="84" t="n">
        <v>0.9305193204053387</v>
      </c>
      <c r="AE2340" s="84" t="n">
        <v>0.9353539229981208</v>
      </c>
      <c r="AF2340" s="84" t="n">
        <v>0.9983912032055883</v>
      </c>
      <c r="AG2340" s="84" t="n">
        <v>0.9897272660705595</v>
      </c>
      <c r="AH2340" s="84" t="n">
        <v>1</v>
      </c>
      <c r="AI2340" s="84" t="n">
        <v>0.9923331988178186</v>
      </c>
      <c r="AJ2340" s="84" t="n">
        <v>0.9867655150082575</v>
      </c>
      <c r="AK2340" s="84" t="n">
        <v>0.9787368710619813</v>
      </c>
    </row>
    <row r="2341">
      <c r="A2341" s="84" t="n">
        <v>14</v>
      </c>
      <c r="B2341" s="84" t="n">
        <v>0.968433168750951</v>
      </c>
      <c r="C2341" s="84" t="n">
        <v>0.9609993060513604</v>
      </c>
      <c r="D2341" s="84" t="n">
        <v>0.9459030579828536</v>
      </c>
      <c r="E2341" s="84" t="n">
        <v>0.9768641152177848</v>
      </c>
      <c r="F2341" s="84" t="n">
        <v>0.9843642507162996</v>
      </c>
      <c r="G2341" s="84" t="n">
        <v>0.9504248062575462</v>
      </c>
      <c r="H2341" s="84" t="n">
        <v>0.9286585334346112</v>
      </c>
      <c r="I2341" s="84" t="n">
        <v>0.9713518898656515</v>
      </c>
      <c r="J2341" s="84" t="n">
        <v>0.9489914343701107</v>
      </c>
      <c r="K2341" s="84" t="n">
        <v>0.9821050517983627</v>
      </c>
      <c r="L2341" s="84" t="n">
        <v>0.9654684629303</v>
      </c>
      <c r="M2341" s="84" t="n">
        <v>0.9459697970097819</v>
      </c>
      <c r="N2341" s="84" t="n">
        <v>0.9560198612905765</v>
      </c>
      <c r="O2341" s="84" t="n">
        <v>0.9491688733759314</v>
      </c>
      <c r="P2341" s="84" t="n">
        <v>0.9342770044826016</v>
      </c>
      <c r="Q2341" s="84" t="n">
        <v>0.9404462197682929</v>
      </c>
      <c r="R2341" s="84" t="n">
        <v>0.9451672337196435</v>
      </c>
      <c r="S2341" s="84" t="n">
        <v>0.9208123677821711</v>
      </c>
      <c r="T2341" s="84" t="n">
        <v>0.9518262895609262</v>
      </c>
      <c r="U2341" s="84" t="n">
        <v>0.9525340028327398</v>
      </c>
      <c r="V2341" s="84" t="n">
        <v>0.9329312755088015</v>
      </c>
      <c r="W2341" s="84" t="n">
        <v>0.9464303369380382</v>
      </c>
      <c r="X2341" s="84" t="n">
        <v>0.9498337478467477</v>
      </c>
      <c r="Y2341" s="84" t="n">
        <v>0.9445605078303929</v>
      </c>
      <c r="Z2341" s="84" t="n">
        <v>0.9511793030923595</v>
      </c>
      <c r="AA2341" s="84" t="n">
        <v>0.9488486154262737</v>
      </c>
      <c r="AB2341" s="84" t="n">
        <v>0.940538271633418</v>
      </c>
      <c r="AC2341" s="84" t="n">
        <v>0.9531823032850352</v>
      </c>
      <c r="AD2341" s="84" t="n">
        <v>0.9538013948673839</v>
      </c>
      <c r="AE2341" s="84" t="n">
        <v>0.9735254976023328</v>
      </c>
      <c r="AF2341" s="84" t="n">
        <v>0.992282758636311</v>
      </c>
      <c r="AG2341" s="84" t="n">
        <v>0.9968744299560418</v>
      </c>
      <c r="AH2341" s="84" t="n">
        <v>0.9756291434255994</v>
      </c>
      <c r="AI2341" s="84" t="n">
        <v>0.9725879929740914</v>
      </c>
      <c r="AJ2341" s="84" t="n">
        <v>0.9938695327948169</v>
      </c>
      <c r="AK2341" s="84" t="n">
        <v>0.9766389506333377</v>
      </c>
    </row>
    <row r="2342">
      <c r="A2342" s="84" t="n">
        <v>15</v>
      </c>
      <c r="B2342" s="84" t="n">
        <v>0.9653883366029129</v>
      </c>
      <c r="C2342" s="84" t="n">
        <v>0.9570143039863229</v>
      </c>
      <c r="D2342" s="84" t="n">
        <v>0.9451807993167808</v>
      </c>
      <c r="E2342" s="84" t="n">
        <v>0.9618974775667941</v>
      </c>
      <c r="F2342" s="84" t="n">
        <v>0.9785382635521807</v>
      </c>
      <c r="G2342" s="84" t="n">
        <v>0.9535173617015725</v>
      </c>
      <c r="H2342" s="84" t="n">
        <v>0.9550439990285593</v>
      </c>
      <c r="I2342" s="84" t="n">
        <v>0.9782669650639899</v>
      </c>
      <c r="J2342" s="84" t="n">
        <v>0.9576191015830942</v>
      </c>
      <c r="K2342" s="84" t="n">
        <v>0.9784945320251881</v>
      </c>
      <c r="L2342" s="84" t="n">
        <v>0.9674202994799744</v>
      </c>
      <c r="M2342" s="84" t="n">
        <v>0.9505046365390468</v>
      </c>
      <c r="N2342" s="84" t="n">
        <v>0.9711332114165212</v>
      </c>
      <c r="O2342" s="84" t="n">
        <v>0.962332074197812</v>
      </c>
      <c r="P2342" s="84" t="n">
        <v>0.9523988901905664</v>
      </c>
      <c r="Q2342" s="84" t="n">
        <v>0.9745941172694907</v>
      </c>
      <c r="R2342" s="84" t="n">
        <v>0.9697530996868102</v>
      </c>
      <c r="S2342" s="84" t="n">
        <v>0.9504154244807945</v>
      </c>
      <c r="T2342" s="84" t="n">
        <v>0.9638993367416931</v>
      </c>
      <c r="U2342" s="84" t="n">
        <v>0.9676255773995549</v>
      </c>
      <c r="V2342" s="84" t="n">
        <v>0.9524274198445684</v>
      </c>
      <c r="W2342" s="84" t="n">
        <v>0.9592822604564966</v>
      </c>
      <c r="X2342" s="84" t="n">
        <v>0.9687198747929169</v>
      </c>
      <c r="Y2342" s="84" t="n">
        <v>0.9640035594416435</v>
      </c>
      <c r="Z2342" s="84" t="n">
        <v>0.9710293896721042</v>
      </c>
      <c r="AA2342" s="84" t="n">
        <v>0.9679232932062714</v>
      </c>
      <c r="AB2342" s="84" t="n">
        <v>0.9559046578603275</v>
      </c>
      <c r="AC2342" s="84" t="n">
        <v>0.9697016948092608</v>
      </c>
      <c r="AD2342" s="84" t="n">
        <v>0.9679298578308242</v>
      </c>
      <c r="AE2342" s="84" t="n">
        <v>0.9857958652027176</v>
      </c>
      <c r="AF2342" s="84" t="n">
        <v>0.9872451464282559</v>
      </c>
      <c r="AG2342" s="84" t="n">
        <v>0.9971376300299666</v>
      </c>
      <c r="AH2342" s="84" t="n">
        <v>0.981542478863095</v>
      </c>
      <c r="AI2342" s="84" t="n">
        <v>0.9697450892117782</v>
      </c>
      <c r="AJ2342" s="84" t="n">
        <v>1</v>
      </c>
      <c r="AK2342" s="84" t="n">
        <v>0.975808088141522</v>
      </c>
    </row>
    <row r="2343">
      <c r="A2343" s="84" t="n">
        <v>16</v>
      </c>
      <c r="B2343" s="84" t="n">
        <v>0.9652117909281076</v>
      </c>
      <c r="C2343" s="84" t="n">
        <v>0.9569395664381788</v>
      </c>
      <c r="D2343" s="84" t="n">
        <v>0.9468499104718997</v>
      </c>
      <c r="E2343" s="84" t="n">
        <v>0.9532904401013672</v>
      </c>
      <c r="F2343" s="84" t="n">
        <v>0.9768116816231177</v>
      </c>
      <c r="G2343" s="84" t="n">
        <v>0.954133364635111</v>
      </c>
      <c r="H2343" s="84" t="n">
        <v>1</v>
      </c>
      <c r="I2343" s="84" t="n">
        <v>1</v>
      </c>
      <c r="J2343" s="84" t="n">
        <v>0.9990504034217728</v>
      </c>
      <c r="K2343" s="84" t="n">
        <v>1</v>
      </c>
      <c r="L2343" s="84" t="n">
        <v>1</v>
      </c>
      <c r="M2343" s="84" t="n">
        <v>1</v>
      </c>
      <c r="N2343" s="84" t="n">
        <v>1</v>
      </c>
      <c r="O2343" s="84" t="n">
        <v>1</v>
      </c>
      <c r="P2343" s="84" t="n">
        <v>1</v>
      </c>
      <c r="Q2343" s="84" t="n">
        <v>1</v>
      </c>
      <c r="R2343" s="84" t="n">
        <v>1</v>
      </c>
      <c r="S2343" s="84" t="n">
        <v>0.9950056254351417</v>
      </c>
      <c r="T2343" s="84" t="n">
        <v>1</v>
      </c>
      <c r="U2343" s="84" t="n">
        <v>1</v>
      </c>
      <c r="V2343" s="84" t="n">
        <v>1</v>
      </c>
      <c r="W2343" s="84" t="n">
        <v>1</v>
      </c>
      <c r="X2343" s="84" t="n">
        <v>1</v>
      </c>
      <c r="Y2343" s="84" t="n">
        <v>1</v>
      </c>
      <c r="Z2343" s="84" t="n">
        <v>1</v>
      </c>
      <c r="AA2343" s="84" t="n">
        <v>1</v>
      </c>
      <c r="AB2343" s="84" t="n">
        <v>1</v>
      </c>
      <c r="AC2343" s="84" t="n">
        <v>1</v>
      </c>
      <c r="AD2343" s="84" t="n">
        <v>1</v>
      </c>
      <c r="AE2343" s="84" t="n">
        <v>1</v>
      </c>
      <c r="AF2343" s="84" t="n">
        <v>0.9816231349622517</v>
      </c>
      <c r="AG2343" s="84" t="n">
        <v>0.9955582451434793</v>
      </c>
      <c r="AH2343" s="84" t="n">
        <v>0.9713354653382602</v>
      </c>
      <c r="AI2343" s="84" t="n">
        <v>0.9689712362286829</v>
      </c>
      <c r="AJ2343" s="84" t="n">
        <v>0.9700270514040954</v>
      </c>
      <c r="AK2343" s="84" t="n">
        <v>0.9452835373477256</v>
      </c>
    </row>
    <row r="2344">
      <c r="A2344" s="84" t="n">
        <v>17</v>
      </c>
      <c r="B2344" s="84" t="n">
        <v>0.9328615382471106</v>
      </c>
      <c r="C2344" s="84" t="n">
        <v>0.9838084653730037</v>
      </c>
      <c r="D2344" s="84" t="n">
        <v>1</v>
      </c>
      <c r="E2344" s="84" t="n">
        <v>0.9811398106996866</v>
      </c>
      <c r="F2344" s="84" t="n">
        <v>1</v>
      </c>
      <c r="G2344" s="84" t="n">
        <v>1</v>
      </c>
      <c r="H2344" s="84" t="n">
        <v>0.9759129217111823</v>
      </c>
      <c r="I2344" s="84" t="n">
        <v>0.9937451309285873</v>
      </c>
      <c r="J2344" s="84" t="n">
        <v>1</v>
      </c>
      <c r="K2344" s="84" t="n">
        <v>0.9931874674113176</v>
      </c>
      <c r="L2344" s="84" t="n">
        <v>0.9869264778688455</v>
      </c>
      <c r="M2344" s="84" t="n">
        <v>0.9968064332641708</v>
      </c>
      <c r="N2344" s="84" t="n">
        <v>0.9917629774231947</v>
      </c>
      <c r="O2344" s="84" t="n">
        <v>0.9854341681093761</v>
      </c>
      <c r="P2344" s="84" t="n">
        <v>0.9932263414171638</v>
      </c>
      <c r="Q2344" s="84" t="n">
        <v>0.9964807612136835</v>
      </c>
      <c r="R2344" s="84" t="n">
        <v>0.9876469103885719</v>
      </c>
      <c r="S2344" s="84" t="n">
        <v>1</v>
      </c>
      <c r="T2344" s="84" t="n">
        <v>0.9896901884575009</v>
      </c>
      <c r="U2344" s="84" t="n">
        <v>0.9873228364274402</v>
      </c>
      <c r="V2344" s="84" t="n">
        <v>0.9947974042622519</v>
      </c>
      <c r="W2344" s="84" t="n">
        <v>0.9820965843714802</v>
      </c>
      <c r="X2344" s="84" t="n">
        <v>0.989374670008527</v>
      </c>
      <c r="Y2344" s="84" t="n">
        <v>0.9968527702244059</v>
      </c>
      <c r="Z2344" s="84" t="n">
        <v>0.9882065737351056</v>
      </c>
      <c r="AA2344" s="84" t="n">
        <v>0.9814411569778783</v>
      </c>
      <c r="AB2344" s="84" t="n">
        <v>0.9863715224875258</v>
      </c>
      <c r="AC2344" s="84" t="n">
        <v>0.9627050627047337</v>
      </c>
      <c r="AD2344" s="84" t="n">
        <v>0.964419375754607</v>
      </c>
      <c r="AE2344" s="84" t="n">
        <v>0.9792419538315538</v>
      </c>
      <c r="AF2344" s="84" t="n">
        <v>0.978052183682576</v>
      </c>
      <c r="AG2344" s="84" t="n">
        <v>1</v>
      </c>
      <c r="AH2344" s="84" t="n">
        <v>0.9880770214736393</v>
      </c>
      <c r="AI2344" s="84" t="n">
        <v>1</v>
      </c>
      <c r="AJ2344" s="84" t="n">
        <v>0.9953224041530301</v>
      </c>
      <c r="AK2344" s="84" t="n">
        <v>1</v>
      </c>
    </row>
    <row r="2345">
      <c r="A2345" s="84" t="n">
        <v>18</v>
      </c>
      <c r="B2345" s="84" t="n">
        <v>0.8557435999289174</v>
      </c>
      <c r="C2345" s="84" t="n">
        <v>0.9587103560828962</v>
      </c>
      <c r="D2345" s="84" t="n">
        <v>0.9710137303925208</v>
      </c>
      <c r="E2345" s="84" t="n">
        <v>0.9634425197190192</v>
      </c>
      <c r="F2345" s="84" t="n">
        <v>0.9846515372641834</v>
      </c>
      <c r="G2345" s="84" t="n">
        <v>0.9967484275120555</v>
      </c>
      <c r="H2345" s="84" t="n">
        <v>0.9192846476202289</v>
      </c>
      <c r="I2345" s="84" t="n">
        <v>0.9506922328859695</v>
      </c>
      <c r="J2345" s="84" t="n">
        <v>0.9600517709304301</v>
      </c>
      <c r="K2345" s="84" t="n">
        <v>0.958330692507173</v>
      </c>
      <c r="L2345" s="84" t="n">
        <v>0.9427515355755921</v>
      </c>
      <c r="M2345" s="84" t="n">
        <v>0.9556519443786917</v>
      </c>
      <c r="N2345" s="84" t="n">
        <v>0.9547159598089701</v>
      </c>
      <c r="O2345" s="84" t="n">
        <v>0.9434359436772395</v>
      </c>
      <c r="P2345" s="84" t="n">
        <v>0.9576347375079171</v>
      </c>
      <c r="Q2345" s="84" t="n">
        <v>0.9699522620575098</v>
      </c>
      <c r="R2345" s="84" t="n">
        <v>0.9491550836728658</v>
      </c>
      <c r="S2345" s="84" t="n">
        <v>0.9751636535911316</v>
      </c>
      <c r="T2345" s="84" t="n">
        <v>0.9582670331790548</v>
      </c>
      <c r="U2345" s="84" t="n">
        <v>0.9505006946729228</v>
      </c>
      <c r="V2345" s="84" t="n">
        <v>0.9640797557398542</v>
      </c>
      <c r="W2345" s="84" t="n">
        <v>0.939857386251099</v>
      </c>
      <c r="X2345" s="84" t="n">
        <v>0.9492619152556643</v>
      </c>
      <c r="Y2345" s="84" t="n">
        <v>0.9596460777113412</v>
      </c>
      <c r="Z2345" s="84" t="n">
        <v>0.9401413740482157</v>
      </c>
      <c r="AA2345" s="84" t="n">
        <v>0.9286770564278009</v>
      </c>
      <c r="AB2345" s="84" t="n">
        <v>0.9364672009865712</v>
      </c>
      <c r="AC2345" s="84" t="n">
        <v>0.8939376235806989</v>
      </c>
      <c r="AD2345" s="84" t="n">
        <v>0.8943435818162567</v>
      </c>
      <c r="AE2345" s="84" t="n">
        <v>0.9204069984853531</v>
      </c>
      <c r="AF2345" s="84" t="n">
        <v>0.9588009848713075</v>
      </c>
      <c r="AG2345" s="84" t="n">
        <v>0.9736046476669536</v>
      </c>
      <c r="AH2345" s="84" t="n">
        <v>0.9850118364842139</v>
      </c>
      <c r="AI2345" s="84" t="n">
        <v>0.9872148057261622</v>
      </c>
      <c r="AJ2345" s="84" t="n">
        <v>0.9221221135073381</v>
      </c>
      <c r="AK2345" s="84" t="n">
        <v>0.9992336390628483</v>
      </c>
    </row>
    <row r="2346">
      <c r="A2346" s="84" t="n">
        <v>19</v>
      </c>
      <c r="B2346" s="84" t="n">
        <v>0.7484868758036023</v>
      </c>
      <c r="C2346" s="84" t="n">
        <v>0.8956068528828887</v>
      </c>
      <c r="D2346" s="84" t="n">
        <v>0.9241156521523874</v>
      </c>
      <c r="E2346" s="84" t="n">
        <v>0.9197015303355767</v>
      </c>
      <c r="F2346" s="84" t="n">
        <v>0.890640132703893</v>
      </c>
      <c r="G2346" s="84" t="n">
        <v>0.8635746630167989</v>
      </c>
      <c r="H2346" s="84" t="n">
        <v>0.8645682514584527</v>
      </c>
      <c r="I2346" s="84" t="n">
        <v>0.9149292235262877</v>
      </c>
      <c r="J2346" s="84" t="n">
        <v>0.9254067252042193</v>
      </c>
      <c r="K2346" s="84" t="n">
        <v>0.9193781959544496</v>
      </c>
      <c r="L2346" s="84" t="n">
        <v>0.9199275357731183</v>
      </c>
      <c r="M2346" s="84" t="n">
        <v>0.9424517002998495</v>
      </c>
      <c r="N2346" s="84" t="n">
        <v>0.9153404068062952</v>
      </c>
      <c r="O2346" s="84" t="n">
        <v>0.9103396812537953</v>
      </c>
      <c r="P2346" s="84" t="n">
        <v>0.931777384949238</v>
      </c>
      <c r="Q2346" s="84" t="n">
        <v>0.9420042025987126</v>
      </c>
      <c r="R2346" s="84" t="n">
        <v>0.9229023446415284</v>
      </c>
      <c r="S2346" s="84" t="n">
        <v>0.9561671722522311</v>
      </c>
      <c r="T2346" s="84" t="n">
        <v>0.9279776747297924</v>
      </c>
      <c r="U2346" s="84" t="n">
        <v>0.9309188572211228</v>
      </c>
      <c r="V2346" s="84" t="n">
        <v>0.9478802349974195</v>
      </c>
      <c r="W2346" s="84" t="n">
        <v>0.9082578872287808</v>
      </c>
      <c r="X2346" s="84" t="n">
        <v>0.9185033937262479</v>
      </c>
      <c r="Y2346" s="84" t="n">
        <v>0.9243979140198663</v>
      </c>
      <c r="Z2346" s="84" t="n">
        <v>0.8889003977133459</v>
      </c>
      <c r="AA2346" s="84" t="n">
        <v>0.8705249663067561</v>
      </c>
      <c r="AB2346" s="84" t="n">
        <v>0.8646882978890881</v>
      </c>
      <c r="AC2346" s="84" t="n">
        <v>0.8272836561208393</v>
      </c>
      <c r="AD2346" s="84" t="n">
        <v>0.8455825359619386</v>
      </c>
      <c r="AE2346" s="84" t="n">
        <v>0.850734226618818</v>
      </c>
      <c r="AF2346" s="84" t="n">
        <v>0.9159269183811686</v>
      </c>
      <c r="AG2346" s="84" t="n">
        <v>0.846635696237973</v>
      </c>
      <c r="AH2346" s="84" t="n">
        <v>0.8925275075876506</v>
      </c>
      <c r="AI2346" s="84" t="n">
        <v>0.815772255125391</v>
      </c>
      <c r="AJ2346" s="84" t="n">
        <v>0.8531109025434354</v>
      </c>
      <c r="AK2346" s="84" t="n">
        <v>0.9505614727796077</v>
      </c>
    </row>
    <row r="2347">
      <c r="A2347" s="84" t="n">
        <v>20</v>
      </c>
      <c r="B2347" s="84" t="n">
        <v>0.7435470813631649</v>
      </c>
      <c r="C2347" s="84" t="n">
        <v>0.8887107883000424</v>
      </c>
      <c r="D2347" s="84" t="n">
        <v>0.9192127509468522</v>
      </c>
      <c r="E2347" s="84" t="n">
        <v>0.8527536784892769</v>
      </c>
      <c r="F2347" s="84" t="n">
        <v>0.8513852374586897</v>
      </c>
      <c r="G2347" s="84" t="n">
        <v>0.8314218682044667</v>
      </c>
      <c r="H2347" s="84" t="n">
        <v>0.6079921664677279</v>
      </c>
      <c r="I2347" s="84" t="n">
        <v>0.6496204531940083</v>
      </c>
      <c r="J2347" s="84" t="n">
        <v>0.7136926003582486</v>
      </c>
      <c r="K2347" s="84" t="n">
        <v>0.6259146800996395</v>
      </c>
      <c r="L2347" s="84" t="n">
        <v>0.5989153157442242</v>
      </c>
      <c r="M2347" s="84" t="n">
        <v>0.6855688132246721</v>
      </c>
      <c r="N2347" s="84" t="n">
        <v>0.655875762355436</v>
      </c>
      <c r="O2347" s="84" t="n">
        <v>0.6257558241996213</v>
      </c>
      <c r="P2347" s="84" t="n">
        <v>0.6919972740223929</v>
      </c>
      <c r="Q2347" s="84" t="n">
        <v>0.692514615409053</v>
      </c>
      <c r="R2347" s="84" t="n">
        <v>0.6575217220579571</v>
      </c>
      <c r="S2347" s="84" t="n">
        <v>0.7304314263141706</v>
      </c>
      <c r="T2347" s="84" t="n">
        <v>0.6758910997499117</v>
      </c>
      <c r="U2347" s="84" t="n">
        <v>0.6712811963166896</v>
      </c>
      <c r="V2347" s="84" t="n">
        <v>0.7252766043627689</v>
      </c>
      <c r="W2347" s="84" t="n">
        <v>0.6309615506527129</v>
      </c>
      <c r="X2347" s="84" t="n">
        <v>0.6452378466703864</v>
      </c>
      <c r="Y2347" s="84" t="n">
        <v>0.6934364925315333</v>
      </c>
      <c r="Z2347" s="84" t="n">
        <v>0.5931325263099634</v>
      </c>
      <c r="AA2347" s="84" t="n">
        <v>0.5803221903897693</v>
      </c>
      <c r="AB2347" s="84" t="n">
        <v>0.6300628281276864</v>
      </c>
      <c r="AC2347" s="84" t="n">
        <v>0.5758755664243944</v>
      </c>
      <c r="AD2347" s="84" t="n">
        <v>0.5785210829147395</v>
      </c>
      <c r="AE2347" s="84" t="n">
        <v>0.602551331443691</v>
      </c>
      <c r="AF2347" s="84" t="n">
        <v>0.8489407197171325</v>
      </c>
      <c r="AG2347" s="84" t="n">
        <v>0.8003281608770336</v>
      </c>
      <c r="AH2347" s="84" t="n">
        <v>0.8630938810180585</v>
      </c>
      <c r="AI2347" s="84" t="n">
        <v>0.7463774116571301</v>
      </c>
      <c r="AJ2347" s="84" t="n">
        <v>0.8374781174308228</v>
      </c>
      <c r="AK2347" s="84" t="n">
        <v>0.9449309877544242</v>
      </c>
    </row>
    <row r="2348">
      <c r="A2348" s="84" t="n">
        <v>21</v>
      </c>
      <c r="B2348" s="84" t="n">
        <v>0.4658726757239244</v>
      </c>
      <c r="C2348" s="84" t="n">
        <v>0.5599781330140263</v>
      </c>
      <c r="D2348" s="84" t="n">
        <v>0.6300050127484714</v>
      </c>
      <c r="E2348" s="84" t="n">
        <v>0.4551543139950383</v>
      </c>
      <c r="F2348" s="84" t="n">
        <v>0.5196321505340616</v>
      </c>
      <c r="G2348" s="84" t="n">
        <v>0.5778774685891174</v>
      </c>
      <c r="H2348" s="84" t="n">
        <v>0.5019651004769361</v>
      </c>
      <c r="I2348" s="84" t="n">
        <v>0.5212703988735105</v>
      </c>
      <c r="J2348" s="84" t="n">
        <v>0.5642755944273015</v>
      </c>
      <c r="K2348" s="84" t="n">
        <v>0.584219275030638</v>
      </c>
      <c r="L2348" s="84" t="n">
        <v>0.5152268416461017</v>
      </c>
      <c r="M2348" s="84" t="n">
        <v>0.5974664959393376</v>
      </c>
      <c r="N2348" s="84" t="n">
        <v>0.588887578938133</v>
      </c>
      <c r="O2348" s="84" t="n">
        <v>0.5564529196415976</v>
      </c>
      <c r="P2348" s="84" t="n">
        <v>0.6173529231297946</v>
      </c>
      <c r="Q2348" s="84" t="n">
        <v>0.5872564395651133</v>
      </c>
      <c r="R2348" s="84" t="n">
        <v>0.5829526351275358</v>
      </c>
      <c r="S2348" s="84" t="n">
        <v>0.6398290859455253</v>
      </c>
      <c r="T2348" s="84" t="n">
        <v>0.6205962208728658</v>
      </c>
      <c r="U2348" s="84" t="n">
        <v>0.5988767586799658</v>
      </c>
      <c r="V2348" s="84" t="n">
        <v>0.6435470216156686</v>
      </c>
      <c r="W2348" s="84" t="n">
        <v>0.5741821092631929</v>
      </c>
      <c r="X2348" s="84" t="n">
        <v>0.5826755426984336</v>
      </c>
      <c r="Y2348" s="84" t="n">
        <v>0.6209419302408473</v>
      </c>
      <c r="Z2348" s="84" t="n">
        <v>0.5386794019276842</v>
      </c>
      <c r="AA2348" s="84" t="n">
        <v>0.5213646338467969</v>
      </c>
      <c r="AB2348" s="84" t="n">
        <v>0.5597253761325437</v>
      </c>
      <c r="AC2348" s="84" t="n">
        <v>0.5068044983168751</v>
      </c>
      <c r="AD2348" s="84" t="n">
        <v>0.5398513359250761</v>
      </c>
      <c r="AE2348" s="84" t="n">
        <v>0.5585336757524527</v>
      </c>
      <c r="AF2348" s="84" t="n">
        <v>0.515526786098546</v>
      </c>
      <c r="AG2348" s="84" t="n">
        <v>0.5005702053458574</v>
      </c>
      <c r="AH2348" s="84" t="n">
        <v>0.6064410648522488</v>
      </c>
      <c r="AI2348" s="84" t="n">
        <v>0.4673045656742842</v>
      </c>
      <c r="AJ2348" s="84" t="n">
        <v>0.5252570981479149</v>
      </c>
      <c r="AK2348" s="84" t="n">
        <v>0.6473520344644473</v>
      </c>
    </row>
    <row r="2349">
      <c r="A2349" s="84" t="n">
        <v>22</v>
      </c>
      <c r="B2349" s="84" t="n">
        <v>0.4365376373310476</v>
      </c>
      <c r="C2349" s="84" t="n">
        <v>0.5250318760145097</v>
      </c>
      <c r="D2349" s="84" t="n">
        <v>0.5886591207267864</v>
      </c>
      <c r="E2349" s="84" t="n">
        <v>0.4268393298117046</v>
      </c>
      <c r="F2349" s="84" t="n">
        <v>0.4872325666394886</v>
      </c>
      <c r="G2349" s="84" t="n">
        <v>0.5141979145190586</v>
      </c>
      <c r="H2349" s="84" t="n">
        <v>0.4525719925385088</v>
      </c>
      <c r="I2349" s="84" t="n">
        <v>0.4522541469837678</v>
      </c>
      <c r="J2349" s="84" t="n">
        <v>0.4853690459286719</v>
      </c>
      <c r="K2349" s="84" t="n">
        <v>0.5250363635104756</v>
      </c>
      <c r="L2349" s="84" t="n">
        <v>0.4415771415439199</v>
      </c>
      <c r="M2349" s="84" t="n">
        <v>0.4818868869197261</v>
      </c>
      <c r="N2349" s="84" t="n">
        <v>0.5199433474586064</v>
      </c>
      <c r="O2349" s="84" t="n">
        <v>0.4925093876896121</v>
      </c>
      <c r="P2349" s="84" t="n">
        <v>0.5420653736353205</v>
      </c>
      <c r="Q2349" s="84" t="n">
        <v>0.5167115216169307</v>
      </c>
      <c r="R2349" s="84" t="n">
        <v>0.5096542290279952</v>
      </c>
      <c r="S2349" s="84" t="n">
        <v>0.5545601874653644</v>
      </c>
      <c r="T2349" s="84" t="n">
        <v>0.5707359372145793</v>
      </c>
      <c r="U2349" s="84" t="n">
        <v>0.5310817497867523</v>
      </c>
      <c r="V2349" s="84" t="n">
        <v>0.5641716375130481</v>
      </c>
      <c r="W2349" s="84" t="n">
        <v>0.5074790265687003</v>
      </c>
      <c r="X2349" s="84" t="n">
        <v>0.5129418264265247</v>
      </c>
      <c r="Y2349" s="84" t="n">
        <v>0.554579084793</v>
      </c>
      <c r="Z2349" s="84" t="n">
        <v>0.4625939923936334</v>
      </c>
      <c r="AA2349" s="84" t="n">
        <v>0.4605705145158767</v>
      </c>
      <c r="AB2349" s="84" t="n">
        <v>0.4796857175232791</v>
      </c>
      <c r="AC2349" s="84" t="n">
        <v>0.4449789722529189</v>
      </c>
      <c r="AD2349" s="84" t="n">
        <v>0.4715820044114847</v>
      </c>
      <c r="AE2349" s="84" t="n">
        <v>0.4718755302835093</v>
      </c>
      <c r="AF2349" s="84" t="n">
        <v>0.4868844271188437</v>
      </c>
      <c r="AG2349" s="84" t="n">
        <v>0.4698628537638627</v>
      </c>
      <c r="AH2349" s="84" t="n">
        <v>0.5698217920480462</v>
      </c>
      <c r="AI2349" s="84" t="n">
        <v>0.4384305771648639</v>
      </c>
      <c r="AJ2349" s="84" t="n">
        <v>0.4924435780345205</v>
      </c>
      <c r="AK2349" s="84" t="n">
        <v>0.6049400533153947</v>
      </c>
    </row>
    <row r="2350">
      <c r="A2350" s="84" t="n">
        <v>23</v>
      </c>
      <c r="B2350" s="84" t="n">
        <v>0.381735885347522</v>
      </c>
      <c r="C2350" s="84" t="n">
        <v>0.459093448548551</v>
      </c>
      <c r="D2350" s="84" t="n">
        <v>0.5119313212202226</v>
      </c>
      <c r="E2350" s="84" t="n">
        <v>0.3729434217033848</v>
      </c>
      <c r="F2350" s="84" t="n">
        <v>0.426219549287279</v>
      </c>
      <c r="G2350" s="84" t="n">
        <v>0.4466936744825801</v>
      </c>
      <c r="H2350" s="84" t="n">
        <v>0.4444366935879748</v>
      </c>
      <c r="I2350" s="84" t="n">
        <v>0.4136111471972795</v>
      </c>
      <c r="J2350" s="84" t="n">
        <v>0.4109197783498251</v>
      </c>
      <c r="K2350" s="84" t="n">
        <v>0.5150692198262755</v>
      </c>
      <c r="L2350" s="84" t="n">
        <v>0.4229367226366191</v>
      </c>
      <c r="M2350" s="84" t="n">
        <v>0.4108433388330144</v>
      </c>
      <c r="N2350" s="84" t="n">
        <v>0.4767403011311315</v>
      </c>
      <c r="O2350" s="84" t="n">
        <v>0.4444241124624643</v>
      </c>
      <c r="P2350" s="84" t="n">
        <v>0.4824476397472817</v>
      </c>
      <c r="Q2350" s="84" t="n">
        <v>0.4722500111840215</v>
      </c>
      <c r="R2350" s="84" t="n">
        <v>0.4851260747595641</v>
      </c>
      <c r="S2350" s="84" t="n">
        <v>0.5223228255967685</v>
      </c>
      <c r="T2350" s="84" t="n">
        <v>0.5350174856340496</v>
      </c>
      <c r="U2350" s="84" t="n">
        <v>0.4996109473484973</v>
      </c>
      <c r="V2350" s="84" t="n">
        <v>0.5156973237958107</v>
      </c>
      <c r="W2350" s="84" t="n">
        <v>0.4925170318287689</v>
      </c>
      <c r="X2350" s="84" t="n">
        <v>0.4863118440721363</v>
      </c>
      <c r="Y2350" s="84" t="n">
        <v>0.5101555498985992</v>
      </c>
      <c r="Z2350" s="84" t="n">
        <v>0.4200868960173318</v>
      </c>
      <c r="AA2350" s="84" t="n">
        <v>0.4409704494824871</v>
      </c>
      <c r="AB2350" s="84" t="n">
        <v>0.4499420723072898</v>
      </c>
      <c r="AC2350" s="84" t="n">
        <v>0.4023359683501755</v>
      </c>
      <c r="AD2350" s="84" t="n">
        <v>0.4104253829878622</v>
      </c>
      <c r="AE2350" s="84" t="n">
        <v>0.4486239732140052</v>
      </c>
      <c r="AF2350" s="84" t="n">
        <v>0.4333031695731847</v>
      </c>
      <c r="AG2350" s="84" t="n">
        <v>0.4118366440533476</v>
      </c>
      <c r="AH2350" s="84" t="n">
        <v>0.4766503012124494</v>
      </c>
      <c r="AI2350" s="84" t="n">
        <v>0.3827638972799097</v>
      </c>
      <c r="AJ2350" s="84" t="n">
        <v>0.4308895591900452</v>
      </c>
      <c r="AK2350" s="84" t="n">
        <v>0.5262337247703937</v>
      </c>
    </row>
    <row r="2351">
      <c r="A2351" s="84" t="n">
        <v>24</v>
      </c>
      <c r="B2351" s="84" t="n">
        <v>0.3716646514907075</v>
      </c>
      <c r="C2351" s="84" t="n">
        <v>0.4468245846713391</v>
      </c>
      <c r="D2351" s="84" t="n">
        <v>0.4926219253079848</v>
      </c>
      <c r="E2351" s="84" t="n">
        <v>0.3627811212997205</v>
      </c>
      <c r="F2351" s="84" t="n">
        <v>0.4149158971187</v>
      </c>
      <c r="G2351" s="84" t="n">
        <v>0.4301390972747889</v>
      </c>
      <c r="H2351" s="84" t="n">
        <v>0.3841877360781699</v>
      </c>
      <c r="I2351" s="84" t="n">
        <v>0.3941226491682673</v>
      </c>
      <c r="J2351" s="84" t="n">
        <v>0.4001360341890602</v>
      </c>
      <c r="K2351" s="84" t="n">
        <v>0.4992620777185818</v>
      </c>
      <c r="L2351" s="84" t="n">
        <v>0.4126694799365385</v>
      </c>
      <c r="M2351" s="84" t="n">
        <v>0.4016805403651189</v>
      </c>
      <c r="N2351" s="84" t="n">
        <v>0.4039807183952729</v>
      </c>
      <c r="O2351" s="84" t="n">
        <v>0.4123262537372079</v>
      </c>
      <c r="P2351" s="84" t="n">
        <v>0.4693574519996315</v>
      </c>
      <c r="Q2351" s="84" t="n">
        <v>0.4145991354913416</v>
      </c>
      <c r="R2351" s="84" t="n">
        <v>0.4423376547171041</v>
      </c>
      <c r="S2351" s="84" t="n">
        <v>0.4924840635007426</v>
      </c>
      <c r="T2351" s="84" t="n">
        <v>0.4780745481502349</v>
      </c>
      <c r="U2351" s="84" t="n">
        <v>0.4452171051628392</v>
      </c>
      <c r="V2351" s="84" t="n">
        <v>0.4765073246826343</v>
      </c>
      <c r="W2351" s="84" t="n">
        <v>0.4040040769308843</v>
      </c>
      <c r="X2351" s="84" t="n">
        <v>0.4314971141130425</v>
      </c>
      <c r="Y2351" s="84" t="n">
        <v>0.4734609875295461</v>
      </c>
      <c r="Z2351" s="84" t="n">
        <v>0.386182426288615</v>
      </c>
      <c r="AA2351" s="84" t="n">
        <v>0.4182362106702265</v>
      </c>
      <c r="AB2351" s="84" t="n">
        <v>0.4484268964675563</v>
      </c>
      <c r="AC2351" s="84" t="n">
        <v>0.3754047357892995</v>
      </c>
      <c r="AD2351" s="84" t="n">
        <v>0.3854298262888725</v>
      </c>
      <c r="AE2351" s="84" t="n">
        <v>0.4304403552820951</v>
      </c>
      <c r="AF2351" s="84" t="n">
        <v>0.4238684059717449</v>
      </c>
      <c r="AG2351" s="84" t="n">
        <v>0.4011497435044269</v>
      </c>
      <c r="AH2351" s="84" t="n">
        <v>0.4594897383284597</v>
      </c>
      <c r="AI2351" s="84" t="n">
        <v>0.3730630349032771</v>
      </c>
      <c r="AJ2351" s="84" t="n">
        <v>0.4194408543247831</v>
      </c>
      <c r="AK2351" s="84" t="n">
        <v>0.5055493426584714</v>
      </c>
    </row>
    <row r="2361">
      <c r="A2361" s="84" t="inlineStr">
        <is>
          <t>PVVAC-P-240to760-E10-rDXGF-Hsp1985-CZ12</t>
        </is>
      </c>
      <c r="B2361" s="83" t="n"/>
      <c r="C2361" s="83" t="n"/>
      <c r="D2361" s="83" t="n">
        <v>2015</v>
      </c>
      <c r="E2361" s="83" t="n"/>
      <c r="F2361" s="84" t="inlineStr">
        <is>
          <t>Source Annual kWh:</t>
        </is>
      </c>
      <c r="G2361" s="162" t="n">
        <v>3627985.502999994</v>
      </c>
      <c r="H2361" s="83" t="inlineStr">
        <is>
          <t>DEER</t>
        </is>
      </c>
      <c r="I2361" s="83" t="n"/>
      <c r="J2361" s="83" t="n"/>
      <c r="K2361" s="83" t="inlineStr">
        <is>
          <t>PDAF</t>
        </is>
      </c>
      <c r="L2361" s="83" t="inlineStr">
        <is>
          <t>Monthly</t>
        </is>
      </c>
      <c r="M2361" s="83" t="n"/>
      <c r="N2361" s="83" t="n"/>
      <c r="O2361" s="83" t="n"/>
      <c r="P2361" s="83" t="n"/>
      <c r="Q2361" s="83" t="n"/>
      <c r="R2361" s="83" t="n"/>
      <c r="S2361" s="83" t="n"/>
      <c r="T2361" s="105" t="n"/>
      <c r="U2361" s="83" t="n"/>
      <c r="V2361" s="83" t="n"/>
      <c r="W2361" s="83" t="n"/>
      <c r="X2361" s="83" t="n"/>
      <c r="Y2361" s="83" t="n"/>
      <c r="Z2361" s="83" t="n"/>
      <c r="AA2361" s="83" t="n"/>
      <c r="AB2361" s="83" t="n"/>
      <c r="AC2361" s="83" t="n"/>
      <c r="AD2361" s="83" t="n"/>
      <c r="AE2361" s="83" t="n"/>
      <c r="AF2361" s="83" t="n"/>
      <c r="AG2361" s="83" t="n"/>
      <c r="AH2361" s="83" t="n"/>
      <c r="AI2361" s="83" t="n"/>
      <c r="AJ2361" s="83" t="n"/>
      <c r="AK2361" s="83" t="n"/>
    </row>
    <row r="2362">
      <c r="A2362" s="83" t="n">
        <v>60</v>
      </c>
      <c r="B2362" s="84" t="inlineStr">
        <is>
          <t>PVVAC-P-240to760-E10-20-MM</t>
        </is>
      </c>
      <c r="C2362" s="83" t="n"/>
      <c r="D2362" s="83" t="n"/>
      <c r="E2362" s="83" t="n"/>
      <c r="F2362" s="83" t="inlineStr">
        <is>
          <t>Source Sample Size:</t>
        </is>
      </c>
      <c r="G2362" s="83" t="n">
        <v>0</v>
      </c>
      <c r="H2362" s="83" t="inlineStr">
        <is>
          <t>DEER</t>
        </is>
      </c>
      <c r="I2362" s="83" t="n"/>
      <c r="J2362" s="83" t="n"/>
      <c r="K2362" s="83" t="inlineStr">
        <is>
          <t>WKWE</t>
        </is>
      </c>
      <c r="L2362" s="83" t="inlineStr">
        <is>
          <t>Monthly</t>
        </is>
      </c>
      <c r="M2362" s="83" t="n"/>
      <c r="N2362" s="83" t="inlineStr">
        <is>
          <t>Weekend Peak3</t>
        </is>
      </c>
      <c r="O2362" s="83" t="n"/>
      <c r="P2362" s="83" t="n"/>
      <c r="Q2362" s="83" t="n"/>
      <c r="R2362" s="83" t="n"/>
      <c r="S2362" s="83" t="n"/>
      <c r="T2362" s="83" t="n"/>
      <c r="U2362" s="83" t="n"/>
      <c r="V2362" s="83" t="n"/>
      <c r="W2362" s="83" t="n"/>
      <c r="X2362" s="83" t="n"/>
      <c r="Y2362" s="83" t="n"/>
      <c r="Z2362" s="83" t="n"/>
      <c r="AA2362" s="83" t="n"/>
      <c r="AB2362" s="83" t="n"/>
      <c r="AC2362" s="83" t="n"/>
      <c r="AD2362" s="83" t="n"/>
      <c r="AE2362" s="83" t="n"/>
      <c r="AF2362" s="83" t="n"/>
      <c r="AG2362" s="83" t="n"/>
      <c r="AH2362" s="83" t="n"/>
      <c r="AI2362" s="83" t="n"/>
      <c r="AJ2362" s="83" t="n"/>
      <c r="AK2362" s="83" t="n"/>
    </row>
    <row r="2363">
      <c r="A2363" s="84" t="n"/>
      <c r="B2363" s="84" t="n">
        <v>1</v>
      </c>
      <c r="C2363" s="84" t="inlineStr">
        <is>
          <t>JANUARY</t>
        </is>
      </c>
      <c r="D2363" s="84" t="inlineStr">
        <is>
          <t>JAN</t>
        </is>
      </c>
      <c r="E2363" s="84" t="n">
        <v>2</v>
      </c>
      <c r="F2363" s="84" t="inlineStr">
        <is>
          <t>FEBRUARY</t>
        </is>
      </c>
      <c r="G2363" s="84" t="inlineStr">
        <is>
          <t>FEB</t>
        </is>
      </c>
      <c r="H2363" s="84" t="n">
        <v>3</v>
      </c>
      <c r="I2363" s="84" t="inlineStr">
        <is>
          <t>MARCH</t>
        </is>
      </c>
      <c r="J2363" s="84" t="inlineStr">
        <is>
          <t>MAR</t>
        </is>
      </c>
      <c r="K2363" s="84" t="n">
        <v>4</v>
      </c>
      <c r="L2363" s="84" t="inlineStr">
        <is>
          <t>APRIL</t>
        </is>
      </c>
      <c r="M2363" s="84" t="inlineStr">
        <is>
          <t>APR</t>
        </is>
      </c>
      <c r="N2363" s="84" t="n">
        <v>5</v>
      </c>
      <c r="O2363" s="84" t="inlineStr">
        <is>
          <t>MAY</t>
        </is>
      </c>
      <c r="P2363" s="84" t="inlineStr">
        <is>
          <t>MAY</t>
        </is>
      </c>
      <c r="Q2363" s="84" t="n">
        <v>6</v>
      </c>
      <c r="R2363" s="84" t="inlineStr">
        <is>
          <t>JUNE</t>
        </is>
      </c>
      <c r="S2363" s="84" t="inlineStr">
        <is>
          <t>JUN</t>
        </is>
      </c>
      <c r="T2363" s="84" t="n">
        <v>7</v>
      </c>
      <c r="U2363" s="84" t="inlineStr">
        <is>
          <t>JULY</t>
        </is>
      </c>
      <c r="V2363" s="84" t="inlineStr">
        <is>
          <t>JUL</t>
        </is>
      </c>
      <c r="W2363" s="84" t="n">
        <v>8</v>
      </c>
      <c r="X2363" s="84" t="inlineStr">
        <is>
          <t>AUGUST</t>
        </is>
      </c>
      <c r="Y2363" s="84" t="inlineStr">
        <is>
          <t>AUG</t>
        </is>
      </c>
      <c r="Z2363" s="84" t="n">
        <v>9</v>
      </c>
      <c r="AA2363" s="84" t="inlineStr">
        <is>
          <t>SEPTEMBER</t>
        </is>
      </c>
      <c r="AB2363" s="84" t="inlineStr">
        <is>
          <t>SEP</t>
        </is>
      </c>
      <c r="AC2363" s="84" t="n">
        <v>10</v>
      </c>
      <c r="AD2363" s="84" t="inlineStr">
        <is>
          <t>OCTOBER</t>
        </is>
      </c>
      <c r="AE2363" s="84" t="inlineStr">
        <is>
          <t>OCT</t>
        </is>
      </c>
      <c r="AF2363" s="84" t="n">
        <v>11</v>
      </c>
      <c r="AG2363" s="84" t="inlineStr">
        <is>
          <t>NOVEMBER</t>
        </is>
      </c>
      <c r="AH2363" s="84" t="inlineStr">
        <is>
          <t>NOV</t>
        </is>
      </c>
      <c r="AI2363" s="84" t="n">
        <v>12</v>
      </c>
      <c r="AJ2363" s="84" t="inlineStr">
        <is>
          <t>DECEMBER</t>
        </is>
      </c>
      <c r="AK2363" s="84" t="inlineStr">
        <is>
          <t>DEC</t>
        </is>
      </c>
    </row>
    <row r="2364">
      <c r="A2364" s="83" t="n"/>
      <c r="B2364" s="84" t="n">
        <v>31</v>
      </c>
      <c r="C2364" s="83" t="n"/>
      <c r="D2364" s="83" t="n"/>
      <c r="E2364" s="84" t="n">
        <v>28</v>
      </c>
      <c r="F2364" s="83" t="n"/>
      <c r="G2364" s="83" t="n"/>
      <c r="H2364" s="84" t="n">
        <v>31</v>
      </c>
      <c r="I2364" s="83" t="n"/>
      <c r="J2364" s="83" t="n"/>
      <c r="K2364" s="84" t="n">
        <v>30</v>
      </c>
      <c r="L2364" s="83" t="n"/>
      <c r="M2364" s="83" t="n"/>
      <c r="N2364" s="84" t="n">
        <v>31</v>
      </c>
      <c r="O2364" s="83" t="n"/>
      <c r="P2364" s="83" t="n"/>
      <c r="Q2364" s="84" t="n">
        <v>30</v>
      </c>
      <c r="R2364" s="83" t="n"/>
      <c r="S2364" s="83" t="n"/>
      <c r="T2364" s="84" t="n">
        <v>31</v>
      </c>
      <c r="U2364" s="83" t="n"/>
      <c r="V2364" s="83" t="n"/>
      <c r="W2364" s="84" t="n">
        <v>31</v>
      </c>
      <c r="X2364" s="83" t="n"/>
      <c r="Y2364" s="83" t="n"/>
      <c r="Z2364" s="84" t="n">
        <v>30</v>
      </c>
      <c r="AA2364" s="83" t="n"/>
      <c r="AB2364" s="83" t="n"/>
      <c r="AC2364" s="84" t="n">
        <v>31</v>
      </c>
      <c r="AD2364" s="83" t="n"/>
      <c r="AE2364" s="83" t="n"/>
      <c r="AF2364" s="84" t="n">
        <v>30</v>
      </c>
      <c r="AG2364" s="83" t="n"/>
      <c r="AH2364" s="83" t="n"/>
      <c r="AI2364" s="84" t="n">
        <v>31</v>
      </c>
      <c r="AJ2364" s="83" t="n"/>
      <c r="AK2364" s="83" t="n"/>
    </row>
    <row r="2365">
      <c r="A2365" s="84" t="inlineStr">
        <is>
          <t>RATIOS</t>
        </is>
      </c>
      <c r="B2365" s="84" t="inlineStr">
        <is>
          <t>E.BKDWN</t>
        </is>
      </c>
      <c r="C2365" s="84" t="inlineStr">
        <is>
          <t>PEAK/AVG</t>
        </is>
      </c>
      <c r="D2365" s="84" t="inlineStr">
        <is>
          <t>END/AVG</t>
        </is>
      </c>
      <c r="E2365" s="84" t="inlineStr">
        <is>
          <t>E.BKDWN</t>
        </is>
      </c>
      <c r="F2365" s="84" t="inlineStr">
        <is>
          <t>PEAK/AVG</t>
        </is>
      </c>
      <c r="G2365" s="84" t="inlineStr">
        <is>
          <t>END/AVG</t>
        </is>
      </c>
      <c r="H2365" s="84" t="inlineStr">
        <is>
          <t>E.BKDWN</t>
        </is>
      </c>
      <c r="I2365" s="84" t="inlineStr">
        <is>
          <t>PEAK/AVG</t>
        </is>
      </c>
      <c r="J2365" s="84" t="inlineStr">
        <is>
          <t>END/AVG</t>
        </is>
      </c>
      <c r="K2365" s="84" t="inlineStr">
        <is>
          <t>E.BKDWN</t>
        </is>
      </c>
      <c r="L2365" s="84" t="inlineStr">
        <is>
          <t>PEAK/AVG</t>
        </is>
      </c>
      <c r="M2365" s="84" t="inlineStr">
        <is>
          <t>END/AVG</t>
        </is>
      </c>
      <c r="N2365" s="84" t="inlineStr">
        <is>
          <t>E.BKDWN</t>
        </is>
      </c>
      <c r="O2365" s="84" t="inlineStr">
        <is>
          <t>PEAK/AVG</t>
        </is>
      </c>
      <c r="P2365" s="84" t="inlineStr">
        <is>
          <t>END/AVG</t>
        </is>
      </c>
      <c r="Q2365" s="84" t="inlineStr">
        <is>
          <t>E.BKDWN</t>
        </is>
      </c>
      <c r="R2365" s="84" t="inlineStr">
        <is>
          <t>PEAK/AVG</t>
        </is>
      </c>
      <c r="S2365" s="84" t="inlineStr">
        <is>
          <t>END/AVG</t>
        </is>
      </c>
      <c r="T2365" s="84" t="inlineStr">
        <is>
          <t>E.BKDWN</t>
        </is>
      </c>
      <c r="U2365" s="84" t="inlineStr">
        <is>
          <t>PEAK/AVG</t>
        </is>
      </c>
      <c r="V2365" s="84" t="inlineStr">
        <is>
          <t>END/AVG</t>
        </is>
      </c>
      <c r="W2365" s="84" t="inlineStr">
        <is>
          <t>E.BKDWN</t>
        </is>
      </c>
      <c r="X2365" s="84" t="inlineStr">
        <is>
          <t>PEAK/AVG</t>
        </is>
      </c>
      <c r="Y2365" s="84" t="inlineStr">
        <is>
          <t>END/AVG</t>
        </is>
      </c>
      <c r="Z2365" s="84" t="inlineStr">
        <is>
          <t>E.BKDWN</t>
        </is>
      </c>
      <c r="AA2365" s="84" t="inlineStr">
        <is>
          <t>PEAK/AVG</t>
        </is>
      </c>
      <c r="AB2365" s="84" t="inlineStr">
        <is>
          <t>END/AVG</t>
        </is>
      </c>
      <c r="AC2365" s="84" t="inlineStr">
        <is>
          <t>E.BKDWN</t>
        </is>
      </c>
      <c r="AD2365" s="84" t="inlineStr">
        <is>
          <t>PEAK/AVG</t>
        </is>
      </c>
      <c r="AE2365" s="84" t="inlineStr">
        <is>
          <t>END/AVG</t>
        </is>
      </c>
      <c r="AF2365" s="84" t="inlineStr">
        <is>
          <t>E.BKDWN</t>
        </is>
      </c>
      <c r="AG2365" s="84" t="inlineStr">
        <is>
          <t>PEAK/AVG</t>
        </is>
      </c>
      <c r="AH2365" s="84" t="inlineStr">
        <is>
          <t>END/AVG</t>
        </is>
      </c>
      <c r="AI2365" s="84" t="inlineStr">
        <is>
          <t>E.BKDWN</t>
        </is>
      </c>
      <c r="AJ2365" s="84" t="inlineStr">
        <is>
          <t>PEAK/AVG</t>
        </is>
      </c>
      <c r="AK2365" s="84" t="inlineStr">
        <is>
          <t>END/AVG</t>
        </is>
      </c>
    </row>
    <row r="2366">
      <c r="A2366" s="83" t="n"/>
      <c r="B2366" s="166" t="n">
        <v>0.06643646737363387</v>
      </c>
      <c r="C2366" s="167" t="n">
        <v>1.023314988236248</v>
      </c>
      <c r="D2366" s="167" t="n">
        <v>0.8533729583865191</v>
      </c>
      <c r="E2366" s="166" t="n">
        <v>0.06278705990938056</v>
      </c>
      <c r="F2366" s="167" t="n">
        <v>1.067191296622326</v>
      </c>
      <c r="G2366" s="167" t="n">
        <v>0.8408465417293588</v>
      </c>
      <c r="H2366" s="166" t="n">
        <v>0.0806244121104535</v>
      </c>
      <c r="I2366" s="167" t="n">
        <v>1.090907685390472</v>
      </c>
      <c r="J2366" s="167" t="n">
        <v>0.8588766942489863</v>
      </c>
      <c r="K2366" s="166" t="n">
        <v>0.07542123819841597</v>
      </c>
      <c r="L2366" s="167" t="n">
        <v>1.112259730535913</v>
      </c>
      <c r="M2366" s="167" t="n">
        <v>0.8634406065615143</v>
      </c>
      <c r="N2366" s="166" t="n">
        <v>0.09088906947311702</v>
      </c>
      <c r="O2366" s="167" t="n">
        <v>1.217623608285881</v>
      </c>
      <c r="P2366" s="167" t="n">
        <v>0.8925783351428108</v>
      </c>
      <c r="Q2366" s="166" t="n">
        <v>0.09907117172589644</v>
      </c>
      <c r="R2366" s="167" t="n">
        <v>1.27428726315504</v>
      </c>
      <c r="S2366" s="167" t="n">
        <v>0.9241334017006699</v>
      </c>
      <c r="T2366" s="166" t="n">
        <v>0.1044175800366947</v>
      </c>
      <c r="U2366" s="167" t="n">
        <v>1.11604417794827</v>
      </c>
      <c r="V2366" s="167" t="n">
        <v>0.9001866523784893</v>
      </c>
      <c r="W2366" s="166" t="n">
        <v>0.1055041499290381</v>
      </c>
      <c r="X2366" s="167" t="n">
        <v>1.130679276815154</v>
      </c>
      <c r="Y2366" s="167" t="n">
        <v>0.8820659673819937</v>
      </c>
      <c r="Z2366" s="166" t="n">
        <v>0.09068527679239036</v>
      </c>
      <c r="AA2366" s="167" t="n">
        <v>1.134406386300881</v>
      </c>
      <c r="AB2366" s="167" t="n">
        <v>0.9810788588054653</v>
      </c>
      <c r="AC2366" s="166" t="n">
        <v>0.08563918729260873</v>
      </c>
      <c r="AD2366" s="167" t="n">
        <v>1.222110274050301</v>
      </c>
      <c r="AE2366" s="167" t="n">
        <v>0.8794770507500302</v>
      </c>
      <c r="AF2366" s="166" t="n">
        <v>0.07153542947132047</v>
      </c>
      <c r="AG2366" s="167" t="n">
        <v>1.050472734232309</v>
      </c>
      <c r="AH2366" s="167" t="n">
        <v>0.8643883902472288</v>
      </c>
      <c r="AI2366" s="166" t="n">
        <v>0.06698895768705028</v>
      </c>
      <c r="AJ2366" s="167" t="n">
        <v>1.058885790682982</v>
      </c>
      <c r="AK2366" s="167" t="n">
        <v>0.8303293658451545</v>
      </c>
      <c r="AM2366">
        <f>A2361</f>
        <v/>
      </c>
      <c r="AN2366" s="163">
        <f>1/($B2366*(1/$B2364)*(1/(5/7+2/7*$D2366))*$B2376/SUM($B2368:$B2391))</f>
        <v/>
      </c>
      <c r="AO2366" s="163">
        <f>1/(B2366*(1/B2364)*(1/(5/7+2/7*D2366)))</f>
        <v/>
      </c>
      <c r="AP2366" s="163" t="n"/>
      <c r="AR2366" s="168">
        <f>CHOOSE(AV$3,C2366,F2366,I2366,L2366,O2366,R2366,U2366,X2366,AA2366,AD2366,AG2366,AJ2366)</f>
        <v/>
      </c>
      <c r="AS2366" s="164" t="n"/>
      <c r="AT2366" s="164" t="n"/>
      <c r="AV2366" s="116">
        <f>AN2366/AR2366</f>
        <v/>
      </c>
      <c r="AW2366" s="165">
        <f>AO2366/AR2366</f>
        <v/>
      </c>
      <c r="AX2366" s="163" t="n"/>
    </row>
    <row r="2367">
      <c r="A2367" s="84" t="inlineStr">
        <is>
          <t>HOUR</t>
        </is>
      </c>
      <c r="B2367" s="84" t="inlineStr">
        <is>
          <t>PEAK</t>
        </is>
      </c>
      <c r="C2367" s="84" t="inlineStr">
        <is>
          <t>AVG</t>
        </is>
      </c>
      <c r="D2367" s="84" t="inlineStr">
        <is>
          <t>END</t>
        </is>
      </c>
      <c r="E2367" s="84" t="inlineStr">
        <is>
          <t>PEAK</t>
        </is>
      </c>
      <c r="F2367" s="84" t="inlineStr">
        <is>
          <t>AVG</t>
        </is>
      </c>
      <c r="G2367" s="84" t="inlineStr">
        <is>
          <t>END</t>
        </is>
      </c>
      <c r="H2367" s="84" t="inlineStr">
        <is>
          <t>PEAK</t>
        </is>
      </c>
      <c r="I2367" s="84" t="inlineStr">
        <is>
          <t>AVG</t>
        </is>
      </c>
      <c r="J2367" s="84" t="inlineStr">
        <is>
          <t>END</t>
        </is>
      </c>
      <c r="K2367" s="84" t="inlineStr">
        <is>
          <t>PEAK</t>
        </is>
      </c>
      <c r="L2367" s="84" t="inlineStr">
        <is>
          <t>AVG</t>
        </is>
      </c>
      <c r="M2367" s="84" t="inlineStr">
        <is>
          <t>END</t>
        </is>
      </c>
      <c r="N2367" s="84" t="inlineStr">
        <is>
          <t>PEAK</t>
        </is>
      </c>
      <c r="O2367" s="84" t="inlineStr">
        <is>
          <t>AVG</t>
        </is>
      </c>
      <c r="P2367" s="84" t="inlineStr">
        <is>
          <t>END</t>
        </is>
      </c>
      <c r="Q2367" s="84" t="inlineStr">
        <is>
          <t>PEAK</t>
        </is>
      </c>
      <c r="R2367" s="84" t="inlineStr">
        <is>
          <t>AVG</t>
        </is>
      </c>
      <c r="S2367" s="84" t="inlineStr">
        <is>
          <t>END</t>
        </is>
      </c>
      <c r="T2367" s="84" t="inlineStr">
        <is>
          <t>PEAK</t>
        </is>
      </c>
      <c r="U2367" s="84" t="inlineStr">
        <is>
          <t>AVG</t>
        </is>
      </c>
      <c r="V2367" s="84" t="inlineStr">
        <is>
          <t>END</t>
        </is>
      </c>
      <c r="W2367" s="84" t="inlineStr">
        <is>
          <t>PEAK</t>
        </is>
      </c>
      <c r="X2367" s="84" t="inlineStr">
        <is>
          <t>AVG</t>
        </is>
      </c>
      <c r="Y2367" s="84" t="inlineStr">
        <is>
          <t>END</t>
        </is>
      </c>
      <c r="Z2367" s="84" t="inlineStr">
        <is>
          <t>PEAK</t>
        </is>
      </c>
      <c r="AA2367" s="84" t="inlineStr">
        <is>
          <t>AVG</t>
        </is>
      </c>
      <c r="AB2367" s="84" t="inlineStr">
        <is>
          <t>END</t>
        </is>
      </c>
      <c r="AC2367" s="84" t="inlineStr">
        <is>
          <t>PEAK</t>
        </is>
      </c>
      <c r="AD2367" s="84" t="inlineStr">
        <is>
          <t>AVG</t>
        </is>
      </c>
      <c r="AE2367" s="84" t="inlineStr">
        <is>
          <t>END</t>
        </is>
      </c>
      <c r="AF2367" s="84" t="inlineStr">
        <is>
          <t>PEAK</t>
        </is>
      </c>
      <c r="AG2367" s="84" t="inlineStr">
        <is>
          <t>AVG</t>
        </is>
      </c>
      <c r="AH2367" s="84" t="inlineStr">
        <is>
          <t>END</t>
        </is>
      </c>
      <c r="AI2367" s="84" t="inlineStr">
        <is>
          <t>PEAK</t>
        </is>
      </c>
      <c r="AJ2367" s="84" t="inlineStr">
        <is>
          <t>AVG</t>
        </is>
      </c>
      <c r="AK2367" s="84" t="inlineStr">
        <is>
          <t>END</t>
        </is>
      </c>
    </row>
    <row r="2368">
      <c r="A2368" s="84" t="n">
        <v>1</v>
      </c>
      <c r="B2368" s="84" t="n">
        <v>0.4266062233412125</v>
      </c>
      <c r="C2368" s="84" t="n">
        <v>0.4565355156441616</v>
      </c>
      <c r="D2368" s="84" t="n">
        <v>0.4792752783100653</v>
      </c>
      <c r="E2368" s="84" t="n">
        <v>0.3703804041350652</v>
      </c>
      <c r="F2368" s="84" t="n">
        <v>0.4132115297703117</v>
      </c>
      <c r="G2368" s="84" t="n">
        <v>0.4390274302834813</v>
      </c>
      <c r="H2368" s="84" t="n">
        <v>0.3638260366601023</v>
      </c>
      <c r="I2368" s="84" t="n">
        <v>0.3709146796313027</v>
      </c>
      <c r="J2368" s="84" t="n">
        <v>0.3989037401373954</v>
      </c>
      <c r="K2368" s="84" t="n">
        <v>0.3209431645623657</v>
      </c>
      <c r="L2368" s="84" t="n">
        <v>0.3701442287527923</v>
      </c>
      <c r="M2368" s="84" t="n">
        <v>0.3781244679071983</v>
      </c>
      <c r="N2368" s="84" t="n">
        <v>0.3836833855421977</v>
      </c>
      <c r="O2368" s="84" t="n">
        <v>0.3678334405111458</v>
      </c>
      <c r="P2368" s="84" t="n">
        <v>0.4369817256373982</v>
      </c>
      <c r="Q2368" s="84" t="n">
        <v>0.3675046408034884</v>
      </c>
      <c r="R2368" s="84" t="n">
        <v>0.4151531175888713</v>
      </c>
      <c r="S2368" s="84" t="n">
        <v>0.4039013211971549</v>
      </c>
      <c r="T2368" s="84" t="n">
        <v>0.3859287427601942</v>
      </c>
      <c r="U2368" s="84" t="n">
        <v>0.395090001223677</v>
      </c>
      <c r="V2368" s="84" t="n">
        <v>0.4211608589202105</v>
      </c>
      <c r="W2368" s="84" t="n">
        <v>0.3720990866877242</v>
      </c>
      <c r="X2368" s="84" t="n">
        <v>0.4036378421500281</v>
      </c>
      <c r="Y2368" s="84" t="n">
        <v>0.4088499744509362</v>
      </c>
      <c r="Z2368" s="84" t="n">
        <v>0.3888995291976331</v>
      </c>
      <c r="AA2368" s="84" t="n">
        <v>0.370918332270636</v>
      </c>
      <c r="AB2368" s="84" t="n">
        <v>0.4114208460597</v>
      </c>
      <c r="AC2368" s="84" t="n">
        <v>0.3900254169496888</v>
      </c>
      <c r="AD2368" s="84" t="n">
        <v>0.3539825820467625</v>
      </c>
      <c r="AE2368" s="84" t="n">
        <v>0.4193567867505947</v>
      </c>
      <c r="AF2368" s="84" t="n">
        <v>0.3689080408975886</v>
      </c>
      <c r="AG2368" s="84" t="n">
        <v>0.3783950278395089</v>
      </c>
      <c r="AH2368" s="84" t="n">
        <v>0.4328575384990224</v>
      </c>
      <c r="AI2368" s="84" t="n">
        <v>0.3739320882632326</v>
      </c>
      <c r="AJ2368" s="84" t="n">
        <v>0.4495354039607678</v>
      </c>
      <c r="AK2368" s="84" t="n">
        <v>0.496878847581756</v>
      </c>
    </row>
    <row r="2369">
      <c r="A2369" s="84" t="n">
        <v>2</v>
      </c>
      <c r="B2369" s="84" t="n">
        <v>0.4250366610642757</v>
      </c>
      <c r="C2369" s="84" t="n">
        <v>0.4549215029114744</v>
      </c>
      <c r="D2369" s="84" t="n">
        <v>0.4797276338246146</v>
      </c>
      <c r="E2369" s="84" t="n">
        <v>0.3690084052373152</v>
      </c>
      <c r="F2369" s="84" t="n">
        <v>0.4117931105410255</v>
      </c>
      <c r="G2369" s="84" t="n">
        <v>0.4394441192231019</v>
      </c>
      <c r="H2369" s="84" t="n">
        <v>0.3621203208398339</v>
      </c>
      <c r="I2369" s="84" t="n">
        <v>0.3688519291164187</v>
      </c>
      <c r="J2369" s="84" t="n">
        <v>0.3990659386317474</v>
      </c>
      <c r="K2369" s="84" t="n">
        <v>0.3189159411215847</v>
      </c>
      <c r="L2369" s="84" t="n">
        <v>0.3677258638671294</v>
      </c>
      <c r="M2369" s="84" t="n">
        <v>0.3779792453130926</v>
      </c>
      <c r="N2369" s="84" t="n">
        <v>0.3825766057737146</v>
      </c>
      <c r="O2369" s="84" t="n">
        <v>0.3491122207070487</v>
      </c>
      <c r="P2369" s="84" t="n">
        <v>0.3816713255610382</v>
      </c>
      <c r="Q2369" s="84" t="n">
        <v>0.3469427762914525</v>
      </c>
      <c r="R2369" s="84" t="n">
        <v>0.3770885110189868</v>
      </c>
      <c r="S2369" s="84" t="n">
        <v>0.3439701031551455</v>
      </c>
      <c r="T2369" s="84" t="n">
        <v>0.3794750287642115</v>
      </c>
      <c r="U2369" s="84" t="n">
        <v>0.3855047479187674</v>
      </c>
      <c r="V2369" s="84" t="n">
        <v>0.3837679401332524</v>
      </c>
      <c r="W2369" s="84" t="n">
        <v>0.364924155625553</v>
      </c>
      <c r="X2369" s="84" t="n">
        <v>0.3878840689551612</v>
      </c>
      <c r="Y2369" s="84" t="n">
        <v>0.3727759444254325</v>
      </c>
      <c r="Z2369" s="84" t="n">
        <v>0.3428224023981169</v>
      </c>
      <c r="AA2369" s="84" t="n">
        <v>0.332496700695449</v>
      </c>
      <c r="AB2369" s="84" t="n">
        <v>0.3941939764553382</v>
      </c>
      <c r="AC2369" s="84" t="n">
        <v>0.3441631936148578</v>
      </c>
      <c r="AD2369" s="84" t="n">
        <v>0.3368455502287842</v>
      </c>
      <c r="AE2369" s="84" t="n">
        <v>0.3977465665025894</v>
      </c>
      <c r="AF2369" s="84" t="n">
        <v>0.3684510131363502</v>
      </c>
      <c r="AG2369" s="84" t="n">
        <v>0.377476553613709</v>
      </c>
      <c r="AH2369" s="84" t="n">
        <v>0.4330972398845577</v>
      </c>
      <c r="AI2369" s="84" t="n">
        <v>0.372544031207433</v>
      </c>
      <c r="AJ2369" s="84" t="n">
        <v>0.4479794134937981</v>
      </c>
      <c r="AK2369" s="84" t="n">
        <v>0.4970665416946535</v>
      </c>
    </row>
    <row r="2370">
      <c r="A2370" s="84" t="n">
        <v>3</v>
      </c>
      <c r="B2370" s="84" t="n">
        <v>0.4222798829524377</v>
      </c>
      <c r="C2370" s="84" t="n">
        <v>0.4519462237447422</v>
      </c>
      <c r="D2370" s="84" t="n">
        <v>0.4797465886989503</v>
      </c>
      <c r="E2370" s="84" t="n">
        <v>0.3660737228492464</v>
      </c>
      <c r="F2370" s="84" t="n">
        <v>0.4088055900079038</v>
      </c>
      <c r="G2370" s="84" t="n">
        <v>0.4394967920427537</v>
      </c>
      <c r="H2370" s="84" t="n">
        <v>0.3630735149746897</v>
      </c>
      <c r="I2370" s="84" t="n">
        <v>0.3922003217741329</v>
      </c>
      <c r="J2370" s="84" t="n">
        <v>0.3765685236045092</v>
      </c>
      <c r="K2370" s="84" t="n">
        <v>0.3174208066611239</v>
      </c>
      <c r="L2370" s="84" t="n">
        <v>0.3581020641817405</v>
      </c>
      <c r="M2370" s="84" t="n">
        <v>0.3779982203907196</v>
      </c>
      <c r="N2370" s="84" t="n">
        <v>0.338727580486325</v>
      </c>
      <c r="O2370" s="84" t="n">
        <v>0.3484458971078233</v>
      </c>
      <c r="P2370" s="84" t="n">
        <v>0.3798849205060426</v>
      </c>
      <c r="Q2370" s="84" t="n">
        <v>0.3532569544915928</v>
      </c>
      <c r="R2370" s="84" t="n">
        <v>0.3711281959744581</v>
      </c>
      <c r="S2370" s="84" t="n">
        <v>0.3255181775805689</v>
      </c>
      <c r="T2370" s="84" t="n">
        <v>0.3801372881686461</v>
      </c>
      <c r="U2370" s="84" t="n">
        <v>0.3852659345205676</v>
      </c>
      <c r="V2370" s="84" t="n">
        <v>0.3798278403274675</v>
      </c>
      <c r="W2370" s="84" t="n">
        <v>0.3542897525677108</v>
      </c>
      <c r="X2370" s="84" t="n">
        <v>0.3601225110804457</v>
      </c>
      <c r="Y2370" s="84" t="n">
        <v>0.3728906776621479</v>
      </c>
      <c r="Z2370" s="84" t="n">
        <v>0.3425908192078019</v>
      </c>
      <c r="AA2370" s="84" t="n">
        <v>0.3244182237541839</v>
      </c>
      <c r="AB2370" s="84" t="n">
        <v>0.3769718010855335</v>
      </c>
      <c r="AC2370" s="84" t="n">
        <v>0.3436364259055553</v>
      </c>
      <c r="AD2370" s="84" t="n">
        <v>0.3362033851821893</v>
      </c>
      <c r="AE2370" s="84" t="n">
        <v>0.3980320249852653</v>
      </c>
      <c r="AF2370" s="84" t="n">
        <v>0.3654844029100924</v>
      </c>
      <c r="AG2370" s="84" t="n">
        <v>0.3746539211220946</v>
      </c>
      <c r="AH2370" s="84" t="n">
        <v>0.4335608670616993</v>
      </c>
      <c r="AI2370" s="84" t="n">
        <v>0.36982032994181</v>
      </c>
      <c r="AJ2370" s="84" t="n">
        <v>0.4448918999392071</v>
      </c>
      <c r="AK2370" s="84" t="n">
        <v>0.4976372970631184</v>
      </c>
    </row>
    <row r="2371">
      <c r="A2371" s="84" t="n">
        <v>4</v>
      </c>
      <c r="B2371" s="84" t="n">
        <v>0.4213558232501456</v>
      </c>
      <c r="C2371" s="84" t="n">
        <v>0.4508761202227833</v>
      </c>
      <c r="D2371" s="84" t="n">
        <v>0.4806845988316113</v>
      </c>
      <c r="E2371" s="84" t="n">
        <v>0.3651534371479166</v>
      </c>
      <c r="F2371" s="84" t="n">
        <v>0.4076670235506555</v>
      </c>
      <c r="G2371" s="84" t="n">
        <v>0.4399111341735777</v>
      </c>
      <c r="H2371" s="84" t="n">
        <v>0.3638978459189717</v>
      </c>
      <c r="I2371" s="84" t="n">
        <v>0.3596136468285622</v>
      </c>
      <c r="J2371" s="84" t="n">
        <v>0.376849162763349</v>
      </c>
      <c r="K2371" s="84" t="n">
        <v>0.3173740519465208</v>
      </c>
      <c r="L2371" s="84" t="n">
        <v>0.3581380812210744</v>
      </c>
      <c r="M2371" s="84" t="n">
        <v>0.3787794875868837</v>
      </c>
      <c r="N2371" s="84" t="n">
        <v>0.3384783744543351</v>
      </c>
      <c r="O2371" s="84" t="n">
        <v>0.348274166504854</v>
      </c>
      <c r="P2371" s="84" t="n">
        <v>0.362642665774989</v>
      </c>
      <c r="Q2371" s="84" t="n">
        <v>0.3283966821192275</v>
      </c>
      <c r="R2371" s="84" t="n">
        <v>0.3532691449820909</v>
      </c>
      <c r="S2371" s="84" t="n">
        <v>0.3256884422825789</v>
      </c>
      <c r="T2371" s="84" t="n">
        <v>0.3739452797441448</v>
      </c>
      <c r="U2371" s="84" t="n">
        <v>0.3777944113912291</v>
      </c>
      <c r="V2371" s="84" t="n">
        <v>0.3589742394046</v>
      </c>
      <c r="W2371" s="84" t="n">
        <v>0.3485723433319015</v>
      </c>
      <c r="X2371" s="84" t="n">
        <v>0.3525132504016623</v>
      </c>
      <c r="Y2371" s="84" t="n">
        <v>0.3728291273225502</v>
      </c>
      <c r="Z2371" s="84" t="n">
        <v>0.3426066753541658</v>
      </c>
      <c r="AA2371" s="84" t="n">
        <v>0.3097141097000227</v>
      </c>
      <c r="AB2371" s="84" t="n">
        <v>0.342082954894395</v>
      </c>
      <c r="AC2371" s="84" t="n">
        <v>0.3435149268518617</v>
      </c>
      <c r="AD2371" s="84" t="n">
        <v>0.3360984436678283</v>
      </c>
      <c r="AE2371" s="84" t="n">
        <v>0.3987447772718632</v>
      </c>
      <c r="AF2371" s="84" t="n">
        <v>0.3644354486082167</v>
      </c>
      <c r="AG2371" s="84" t="n">
        <v>0.3736425392119396</v>
      </c>
      <c r="AH2371" s="84" t="n">
        <v>0.4338062651894868</v>
      </c>
      <c r="AI2371" s="84" t="n">
        <v>0.3688227191431147</v>
      </c>
      <c r="AJ2371" s="84" t="n">
        <v>0.4438590682802678</v>
      </c>
      <c r="AK2371" s="84" t="n">
        <v>0.4983623983766229</v>
      </c>
    </row>
    <row r="2372">
      <c r="A2372" s="84" t="n">
        <v>5</v>
      </c>
      <c r="B2372" s="84" t="n">
        <v>0.4213230124346295</v>
      </c>
      <c r="C2372" s="84" t="n">
        <v>0.450852740675191</v>
      </c>
      <c r="D2372" s="84" t="n">
        <v>0.4814919740195271</v>
      </c>
      <c r="E2372" s="84" t="n">
        <v>0.3653260997210657</v>
      </c>
      <c r="F2372" s="84" t="n">
        <v>0.4076638480616609</v>
      </c>
      <c r="G2372" s="84" t="n">
        <v>0.4407562460968005</v>
      </c>
      <c r="H2372" s="84" t="n">
        <v>0.3458038800608313</v>
      </c>
      <c r="I2372" s="84" t="n">
        <v>0.3996617986003639</v>
      </c>
      <c r="J2372" s="84" t="n">
        <v>0.4129434819241243</v>
      </c>
      <c r="K2372" s="84" t="n">
        <v>0.3562348428330105</v>
      </c>
      <c r="L2372" s="84" t="n">
        <v>0.4019351908458719</v>
      </c>
      <c r="M2372" s="84" t="n">
        <v>0.4281721206521456</v>
      </c>
      <c r="N2372" s="84" t="n">
        <v>0.3692474940949005</v>
      </c>
      <c r="O2372" s="84" t="n">
        <v>0.3859076065730146</v>
      </c>
      <c r="P2372" s="84" t="n">
        <v>0.4035110269648665</v>
      </c>
      <c r="Q2372" s="84" t="n">
        <v>0.3564539897482721</v>
      </c>
      <c r="R2372" s="84" t="n">
        <v>0.374662275269564</v>
      </c>
      <c r="S2372" s="84" t="n">
        <v>0.3594663260186526</v>
      </c>
      <c r="T2372" s="84" t="n">
        <v>0.4014185144016069</v>
      </c>
      <c r="U2372" s="84" t="n">
        <v>0.3848777821277166</v>
      </c>
      <c r="V2372" s="84" t="n">
        <v>0.3785565499114149</v>
      </c>
      <c r="W2372" s="84" t="n">
        <v>0.378027630558876</v>
      </c>
      <c r="X2372" s="84" t="n">
        <v>0.3774275973012015</v>
      </c>
      <c r="Y2372" s="84" t="n">
        <v>0.4079420360313419</v>
      </c>
      <c r="Z2372" s="84" t="n">
        <v>0.3287133530033001</v>
      </c>
      <c r="AA2372" s="84" t="n">
        <v>0.3385207792155272</v>
      </c>
      <c r="AB2372" s="84" t="n">
        <v>0.3776186342334987</v>
      </c>
      <c r="AC2372" s="84" t="n">
        <v>0.3747177593291295</v>
      </c>
      <c r="AD2372" s="84" t="n">
        <v>0.3746379053563703</v>
      </c>
      <c r="AE2372" s="84" t="n">
        <v>0.4421741964204659</v>
      </c>
      <c r="AF2372" s="84" t="n">
        <v>0.364419167721048</v>
      </c>
      <c r="AG2372" s="84" t="n">
        <v>0.373656735937402</v>
      </c>
      <c r="AH2372" s="84" t="n">
        <v>0.4106888851300128</v>
      </c>
      <c r="AI2372" s="84" t="n">
        <v>0.368829197135314</v>
      </c>
      <c r="AJ2372" s="84" t="n">
        <v>0.4438660039153587</v>
      </c>
      <c r="AK2372" s="84" t="n">
        <v>0.4991606885894964</v>
      </c>
    </row>
    <row r="2373">
      <c r="A2373" s="84" t="n">
        <v>6</v>
      </c>
      <c r="B2373" s="84" t="n">
        <v>0.472568819011524</v>
      </c>
      <c r="C2373" s="84" t="n">
        <v>0.5058324761690828</v>
      </c>
      <c r="D2373" s="84" t="n">
        <v>0.5439029469450506</v>
      </c>
      <c r="E2373" s="84" t="n">
        <v>0.4098120012696803</v>
      </c>
      <c r="F2373" s="84" t="n">
        <v>0.4573648604075525</v>
      </c>
      <c r="G2373" s="84" t="n">
        <v>0.4979604927776959</v>
      </c>
      <c r="H2373" s="84" t="n">
        <v>0.4423715942245682</v>
      </c>
      <c r="I2373" s="84" t="n">
        <v>0.4468546903620898</v>
      </c>
      <c r="J2373" s="84" t="n">
        <v>0.4587076503623169</v>
      </c>
      <c r="K2373" s="84" t="n">
        <v>0.4017703774325158</v>
      </c>
      <c r="L2373" s="84" t="n">
        <v>0.4526511581349162</v>
      </c>
      <c r="M2373" s="84" t="n">
        <v>0.4768983489911457</v>
      </c>
      <c r="N2373" s="84" t="n">
        <v>0.448773914348569</v>
      </c>
      <c r="O2373" s="84" t="n">
        <v>0.4300070803804062</v>
      </c>
      <c r="P2373" s="84" t="n">
        <v>0.4440029257033285</v>
      </c>
      <c r="Q2373" s="84" t="n">
        <v>0.4180194091325641</v>
      </c>
      <c r="R2373" s="84" t="n">
        <v>0.4597735598444421</v>
      </c>
      <c r="S2373" s="84" t="n">
        <v>0.4181407521536616</v>
      </c>
      <c r="T2373" s="84" t="n">
        <v>0.4406860508200239</v>
      </c>
      <c r="U2373" s="84" t="n">
        <v>0.4493581618744407</v>
      </c>
      <c r="V2373" s="84" t="n">
        <v>0.4431538936766408</v>
      </c>
      <c r="W2373" s="84" t="n">
        <v>0.4089367930727419</v>
      </c>
      <c r="X2373" s="84" t="n">
        <v>0.4083406841609714</v>
      </c>
      <c r="Y2373" s="84" t="n">
        <v>0.4418026647893341</v>
      </c>
      <c r="Z2373" s="84" t="n">
        <v>0.3634817093092687</v>
      </c>
      <c r="AA2373" s="84" t="n">
        <v>0.3803377625120818</v>
      </c>
      <c r="AB2373" s="84" t="n">
        <v>0.395161312514457</v>
      </c>
      <c r="AC2373" s="84" t="n">
        <v>0.3665544906947218</v>
      </c>
      <c r="AD2373" s="84" t="n">
        <v>0.41158233854944</v>
      </c>
      <c r="AE2373" s="84" t="n">
        <v>0.4423394723130103</v>
      </c>
      <c r="AF2373" s="84" t="n">
        <v>0.4087200431676094</v>
      </c>
      <c r="AG2373" s="84" t="n">
        <v>0.4193259844013927</v>
      </c>
      <c r="AH2373" s="84" t="n">
        <v>0.4641464571083512</v>
      </c>
      <c r="AI2373" s="84" t="n">
        <v>0.4144801970723008</v>
      </c>
      <c r="AJ2373" s="84" t="n">
        <v>0.4979529762014277</v>
      </c>
      <c r="AK2373" s="84" t="n">
        <v>0.5637342511063919</v>
      </c>
    </row>
    <row r="2374">
      <c r="A2374" s="84" t="n">
        <v>7</v>
      </c>
      <c r="B2374" s="84" t="n">
        <v>0.5318726940357974</v>
      </c>
      <c r="C2374" s="84" t="n">
        <v>0.5690797140609233</v>
      </c>
      <c r="D2374" s="84" t="n">
        <v>0.6055016778905992</v>
      </c>
      <c r="E2374" s="84" t="n">
        <v>0.4613206768372868</v>
      </c>
      <c r="F2374" s="84" t="n">
        <v>0.514787535201832</v>
      </c>
      <c r="G2374" s="84" t="n">
        <v>0.5544586107674194</v>
      </c>
      <c r="H2374" s="84" t="n">
        <v>0.4853327129538001</v>
      </c>
      <c r="I2374" s="84" t="n">
        <v>0.5195156004102485</v>
      </c>
      <c r="J2374" s="84" t="n">
        <v>0.4902801868543485</v>
      </c>
      <c r="K2374" s="84" t="n">
        <v>0.4456171520686929</v>
      </c>
      <c r="L2374" s="84" t="n">
        <v>0.5018597889401497</v>
      </c>
      <c r="M2374" s="84" t="n">
        <v>0.5063512114828062</v>
      </c>
      <c r="N2374" s="84" t="n">
        <v>0.496567297266278</v>
      </c>
      <c r="O2374" s="84" t="n">
        <v>0.5006679478783591</v>
      </c>
      <c r="P2374" s="84" t="n">
        <v>0.4918610769692654</v>
      </c>
      <c r="Q2374" s="84" t="n">
        <v>0.4964031674952417</v>
      </c>
      <c r="R2374" s="84" t="n">
        <v>0.5437518834282939</v>
      </c>
      <c r="S2374" s="84" t="n">
        <v>0.5092754231709443</v>
      </c>
      <c r="T2374" s="84" t="n">
        <v>0.5092689014996392</v>
      </c>
      <c r="U2374" s="84" t="n">
        <v>0.5105469272431794</v>
      </c>
      <c r="V2374" s="84" t="n">
        <v>0.5066955807783976</v>
      </c>
      <c r="W2374" s="84" t="n">
        <v>0.4721408030992668</v>
      </c>
      <c r="X2374" s="84" t="n">
        <v>0.4966368064919271</v>
      </c>
      <c r="Y2374" s="84" t="n">
        <v>0.4835537918058345</v>
      </c>
      <c r="Z2374" s="84" t="n">
        <v>0.4848930565517805</v>
      </c>
      <c r="AA2374" s="84" t="n">
        <v>0.4581678513607694</v>
      </c>
      <c r="AB2374" s="84" t="n">
        <v>0.469670631460339</v>
      </c>
      <c r="AC2374" s="84" t="n">
        <v>0.4909303810422336</v>
      </c>
      <c r="AD2374" s="84" t="n">
        <v>0.4693483785263804</v>
      </c>
      <c r="AE2374" s="84" t="n">
        <v>0.4901083768854513</v>
      </c>
      <c r="AF2374" s="84" t="n">
        <v>0.4596094447752308</v>
      </c>
      <c r="AG2374" s="84" t="n">
        <v>0.4717765952963731</v>
      </c>
      <c r="AH2374" s="84" t="n">
        <v>0.5167705518740968</v>
      </c>
      <c r="AI2374" s="84" t="n">
        <v>0.4672770113135189</v>
      </c>
      <c r="AJ2374" s="84" t="n">
        <v>0.5606157649490148</v>
      </c>
      <c r="AK2374" s="84" t="n">
        <v>0.6275505446080439</v>
      </c>
    </row>
    <row r="2375">
      <c r="A2375" s="84" t="n">
        <v>8</v>
      </c>
      <c r="B2375" s="84" t="n">
        <v>0.5900107806965268</v>
      </c>
      <c r="C2375" s="84" t="n">
        <v>0.6303962338947615</v>
      </c>
      <c r="D2375" s="84" t="n">
        <v>0.6430663966194751</v>
      </c>
      <c r="E2375" s="84" t="n">
        <v>0.5116462940333163</v>
      </c>
      <c r="F2375" s="84" t="n">
        <v>0.5710631414231682</v>
      </c>
      <c r="G2375" s="84" t="n">
        <v>0.5887835577360595</v>
      </c>
      <c r="H2375" s="84" t="n">
        <v>0.7274022164468779</v>
      </c>
      <c r="I2375" s="84" t="n">
        <v>0.7459858762874348</v>
      </c>
      <c r="J2375" s="84" t="n">
        <v>0.6694935346754505</v>
      </c>
      <c r="K2375" s="84" t="n">
        <v>0.7508176993021353</v>
      </c>
      <c r="L2375" s="84" t="n">
        <v>0.7997988191088639</v>
      </c>
      <c r="M2375" s="84" t="n">
        <v>0.7992457027141698</v>
      </c>
      <c r="N2375" s="84" t="n">
        <v>0.7472240213747343</v>
      </c>
      <c r="O2375" s="84" t="n">
        <v>0.7910629208821015</v>
      </c>
      <c r="P2375" s="84" t="n">
        <v>0.8072902586490687</v>
      </c>
      <c r="Q2375" s="84" t="n">
        <v>0.7280143403345407</v>
      </c>
      <c r="R2375" s="84" t="n">
        <v>0.8021965905348587</v>
      </c>
      <c r="S2375" s="84" t="n">
        <v>0.7274663473684586</v>
      </c>
      <c r="T2375" s="84" t="n">
        <v>0.7691795861853781</v>
      </c>
      <c r="U2375" s="84" t="n">
        <v>0.7706529467890563</v>
      </c>
      <c r="V2375" s="84" t="n">
        <v>0.758435685665485</v>
      </c>
      <c r="W2375" s="84" t="n">
        <v>0.711002995267521</v>
      </c>
      <c r="X2375" s="84" t="n">
        <v>0.7389916429592672</v>
      </c>
      <c r="Y2375" s="84" t="n">
        <v>0.7024663674904151</v>
      </c>
      <c r="Z2375" s="84" t="n">
        <v>0.6999687467009827</v>
      </c>
      <c r="AA2375" s="84" t="n">
        <v>0.7579856650440874</v>
      </c>
      <c r="AB2375" s="84" t="n">
        <v>0.689670790093093</v>
      </c>
      <c r="AC2375" s="84" t="n">
        <v>0.7132031146160099</v>
      </c>
      <c r="AD2375" s="84" t="n">
        <v>0.7480333609486769</v>
      </c>
      <c r="AE2375" s="84" t="n">
        <v>0.750673568789237</v>
      </c>
      <c r="AF2375" s="84" t="n">
        <v>0.5103517369380769</v>
      </c>
      <c r="AG2375" s="84" t="n">
        <v>0.5225850583777436</v>
      </c>
      <c r="AH2375" s="84" t="n">
        <v>0.548524850504337</v>
      </c>
      <c r="AI2375" s="84" t="n">
        <v>0.5184290044444916</v>
      </c>
      <c r="AJ2375" s="84" t="n">
        <v>0.6218427809045397</v>
      </c>
      <c r="AK2375" s="84" t="n">
        <v>0.6661137166621612</v>
      </c>
    </row>
    <row r="2376">
      <c r="A2376" s="84" t="n">
        <v>9</v>
      </c>
      <c r="B2376" s="84" t="n">
        <v>0.9171419770859978</v>
      </c>
      <c r="C2376" s="84" t="n">
        <v>0.9783011020006404</v>
      </c>
      <c r="D2376" s="84" t="n">
        <v>0.9432547414721637</v>
      </c>
      <c r="E2376" s="84" t="n">
        <v>0.7955291439308233</v>
      </c>
      <c r="F2376" s="84" t="n">
        <v>0.8883986685072209</v>
      </c>
      <c r="G2376" s="84" t="n">
        <v>0.8639667066058755</v>
      </c>
      <c r="H2376" s="84" t="n">
        <v>0.7841138245611275</v>
      </c>
      <c r="I2376" s="84" t="n">
        <v>0.8502296641012581</v>
      </c>
      <c r="J2376" s="84" t="n">
        <v>0.7422188375353822</v>
      </c>
      <c r="K2376" s="84" t="n">
        <v>0.8710144146817936</v>
      </c>
      <c r="L2376" s="84" t="n">
        <v>0.8628680072177527</v>
      </c>
      <c r="M2376" s="84" t="n">
        <v>0.8818763467561345</v>
      </c>
      <c r="N2376" s="84" t="n">
        <v>0.8081599124207337</v>
      </c>
      <c r="O2376" s="84" t="n">
        <v>0.8516236515714529</v>
      </c>
      <c r="P2376" s="84" t="n">
        <v>0.8316412344857905</v>
      </c>
      <c r="Q2376" s="84" t="n">
        <v>0.7832937788057104</v>
      </c>
      <c r="R2376" s="84" t="n">
        <v>0.8409220352672043</v>
      </c>
      <c r="S2376" s="84" t="n">
        <v>0.7659737468553516</v>
      </c>
      <c r="T2376" s="84" t="n">
        <v>0.826573841143548</v>
      </c>
      <c r="U2376" s="84" t="n">
        <v>0.8139785520590634</v>
      </c>
      <c r="V2376" s="84" t="n">
        <v>0.787858195642365</v>
      </c>
      <c r="W2376" s="84" t="n">
        <v>0.759974926394601</v>
      </c>
      <c r="X2376" s="84" t="n">
        <v>0.7831620112483895</v>
      </c>
      <c r="Y2376" s="84" t="n">
        <v>0.7436913383780975</v>
      </c>
      <c r="Z2376" s="84" t="n">
        <v>0.7724534507355791</v>
      </c>
      <c r="AA2376" s="84" t="n">
        <v>0.8190156546777331</v>
      </c>
      <c r="AB2376" s="84" t="n">
        <v>0.7476636875543375</v>
      </c>
      <c r="AC2376" s="84" t="n">
        <v>0.7763218730098415</v>
      </c>
      <c r="AD2376" s="84" t="n">
        <v>0.8224110374816566</v>
      </c>
      <c r="AE2376" s="84" t="n">
        <v>0.8303802517557088</v>
      </c>
      <c r="AF2376" s="84" t="n">
        <v>0.7953568072715094</v>
      </c>
      <c r="AG2376" s="84" t="n">
        <v>0.8113672102544922</v>
      </c>
      <c r="AH2376" s="84" t="n">
        <v>0.8768511125737619</v>
      </c>
      <c r="AI2376" s="84" t="n">
        <v>0.8066007207060776</v>
      </c>
      <c r="AJ2376" s="84" t="n">
        <v>0.9676718489025656</v>
      </c>
      <c r="AK2376" s="84" t="n">
        <v>0.9776945024512377</v>
      </c>
    </row>
    <row r="2377">
      <c r="A2377" s="84" t="n">
        <v>10</v>
      </c>
      <c r="B2377" s="84" t="n">
        <v>0.9195626117409152</v>
      </c>
      <c r="C2377" s="84" t="n">
        <v>0.981042894672254</v>
      </c>
      <c r="D2377" s="84" t="n">
        <v>0.9427273349011234</v>
      </c>
      <c r="E2377" s="84" t="n">
        <v>0.798154545211433</v>
      </c>
      <c r="F2377" s="84" t="n">
        <v>0.8911477200603629</v>
      </c>
      <c r="G2377" s="84" t="n">
        <v>0.8629828722071345</v>
      </c>
      <c r="H2377" s="84" t="n">
        <v>0.847730925788574</v>
      </c>
      <c r="I2377" s="84" t="n">
        <v>0.8935783661715492</v>
      </c>
      <c r="J2377" s="84" t="n">
        <v>0.8207475225810387</v>
      </c>
      <c r="K2377" s="84" t="n">
        <v>0.8949075984542485</v>
      </c>
      <c r="L2377" s="84" t="n">
        <v>0.9283479202342639</v>
      </c>
      <c r="M2377" s="84" t="n">
        <v>0.8951219629439504</v>
      </c>
      <c r="N2377" s="84" t="n">
        <v>0.864846058090287</v>
      </c>
      <c r="O2377" s="84" t="n">
        <v>0.9079718143271756</v>
      </c>
      <c r="P2377" s="84" t="n">
        <v>0.8823271996941949</v>
      </c>
      <c r="Q2377" s="84" t="n">
        <v>0.8427235893803645</v>
      </c>
      <c r="R2377" s="84" t="n">
        <v>0.8889398400693802</v>
      </c>
      <c r="S2377" s="84" t="n">
        <v>0.8209133802791843</v>
      </c>
      <c r="T2377" s="84" t="n">
        <v>0.8960463347569181</v>
      </c>
      <c r="U2377" s="84" t="n">
        <v>0.869989235513927</v>
      </c>
      <c r="V2377" s="84" t="n">
        <v>0.8399500681634213</v>
      </c>
      <c r="W2377" s="84" t="n">
        <v>0.8286144681558648</v>
      </c>
      <c r="X2377" s="84" t="n">
        <v>0.8458648042968349</v>
      </c>
      <c r="Y2377" s="84" t="n">
        <v>0.8155045589088514</v>
      </c>
      <c r="Z2377" s="84" t="n">
        <v>0.830809076558899</v>
      </c>
      <c r="AA2377" s="84" t="n">
        <v>0.8495390409841701</v>
      </c>
      <c r="AB2377" s="84" t="n">
        <v>0.8125637464912618</v>
      </c>
      <c r="AC2377" s="84" t="n">
        <v>0.8321547653315091</v>
      </c>
      <c r="AD2377" s="84" t="n">
        <v>0.8695407804719107</v>
      </c>
      <c r="AE2377" s="84" t="n">
        <v>0.8788954802804209</v>
      </c>
      <c r="AF2377" s="84" t="n">
        <v>0.9248770793018756</v>
      </c>
      <c r="AG2377" s="84" t="n">
        <v>0.8827361259130938</v>
      </c>
      <c r="AH2377" s="84" t="n">
        <v>0.9001716034050744</v>
      </c>
      <c r="AI2377" s="84" t="n">
        <v>0.8084463595745019</v>
      </c>
      <c r="AJ2377" s="84" t="n">
        <v>0.9703941820039725</v>
      </c>
      <c r="AK2377" s="84" t="n">
        <v>0.9770479021346367</v>
      </c>
    </row>
    <row r="2378">
      <c r="A2378" s="84" t="n">
        <v>11</v>
      </c>
      <c r="B2378" s="84" t="n">
        <v>0.9324907426627651</v>
      </c>
      <c r="C2378" s="84" t="n">
        <v>0.9946767756946634</v>
      </c>
      <c r="D2378" s="84" t="n">
        <v>0.9587075747007756</v>
      </c>
      <c r="E2378" s="84" t="n">
        <v>0.936568886553132</v>
      </c>
      <c r="F2378" s="84" t="n">
        <v>0.9257623939335455</v>
      </c>
      <c r="G2378" s="84" t="n">
        <v>0.9054754960567093</v>
      </c>
      <c r="H2378" s="84" t="n">
        <v>0.9521396208077657</v>
      </c>
      <c r="I2378" s="84" t="n">
        <v>0.9851512605236713</v>
      </c>
      <c r="J2378" s="84" t="n">
        <v>0.9817003914011656</v>
      </c>
      <c r="K2378" s="84" t="n">
        <v>0.9072920075864608</v>
      </c>
      <c r="L2378" s="84" t="n">
        <v>0.9488017006279287</v>
      </c>
      <c r="M2378" s="84" t="n">
        <v>0.9782363449648873</v>
      </c>
      <c r="N2378" s="84" t="n">
        <v>0.9011940219445774</v>
      </c>
      <c r="O2378" s="84" t="n">
        <v>0.9344590818245379</v>
      </c>
      <c r="P2378" s="84" t="n">
        <v>0.9144666332135029</v>
      </c>
      <c r="Q2378" s="84" t="n">
        <v>0.8872769812790153</v>
      </c>
      <c r="R2378" s="84" t="n">
        <v>0.9216498086847368</v>
      </c>
      <c r="S2378" s="84" t="n">
        <v>0.8608078054890351</v>
      </c>
      <c r="T2378" s="84" t="n">
        <v>0.9372830983443515</v>
      </c>
      <c r="U2378" s="84" t="n">
        <v>0.907816093396267</v>
      </c>
      <c r="V2378" s="84" t="n">
        <v>0.8867940487013898</v>
      </c>
      <c r="W2378" s="84" t="n">
        <v>0.879923466429593</v>
      </c>
      <c r="X2378" s="84" t="n">
        <v>0.8872097624312181</v>
      </c>
      <c r="Y2378" s="84" t="n">
        <v>0.8716767603078025</v>
      </c>
      <c r="Z2378" s="84" t="n">
        <v>0.865685505020348</v>
      </c>
      <c r="AA2378" s="84" t="n">
        <v>0.8867496019940067</v>
      </c>
      <c r="AB2378" s="84" t="n">
        <v>0.8556098773817371</v>
      </c>
      <c r="AC2378" s="84" t="n">
        <v>0.8784993154466069</v>
      </c>
      <c r="AD2378" s="84" t="n">
        <v>0.8978870239267338</v>
      </c>
      <c r="AE2378" s="84" t="n">
        <v>0.9021517053909541</v>
      </c>
      <c r="AF2378" s="84" t="n">
        <v>0.9998110254167909</v>
      </c>
      <c r="AG2378" s="84" t="n">
        <v>0.9826329121248746</v>
      </c>
      <c r="AH2378" s="84" t="n">
        <v>0.9619047890321062</v>
      </c>
      <c r="AI2378" s="84" t="n">
        <v>0.8835286447981427</v>
      </c>
      <c r="AJ2378" s="84" t="n">
        <v>0.9941487321899873</v>
      </c>
      <c r="AK2378" s="84" t="n">
        <v>0.9936532239119937</v>
      </c>
    </row>
    <row r="2379">
      <c r="A2379" s="84" t="n">
        <v>12</v>
      </c>
      <c r="B2379" s="84" t="n">
        <v>0.9320769246221735</v>
      </c>
      <c r="C2379" s="84" t="n">
        <v>0.9945996334869688</v>
      </c>
      <c r="D2379" s="84" t="n">
        <v>0.9584906182337182</v>
      </c>
      <c r="E2379" s="84" t="n">
        <v>1</v>
      </c>
      <c r="F2379" s="84" t="n">
        <v>0.9592760950417707</v>
      </c>
      <c r="G2379" s="84" t="n">
        <v>0.9059618069906218</v>
      </c>
      <c r="H2379" s="84" t="n">
        <v>1</v>
      </c>
      <c r="I2379" s="84" t="n">
        <v>1</v>
      </c>
      <c r="J2379" s="84" t="n">
        <v>1</v>
      </c>
      <c r="K2379" s="84" t="n">
        <v>0.9222967135501263</v>
      </c>
      <c r="L2379" s="84" t="n">
        <v>0.9598404554300056</v>
      </c>
      <c r="M2379" s="84" t="n">
        <v>0.9687027599629909</v>
      </c>
      <c r="N2379" s="84" t="n">
        <v>0.9225519018714129</v>
      </c>
      <c r="O2379" s="84" t="n">
        <v>0.9387875642236277</v>
      </c>
      <c r="P2379" s="84" t="n">
        <v>0.930280495783819</v>
      </c>
      <c r="Q2379" s="84" t="n">
        <v>0.9099697550528529</v>
      </c>
      <c r="R2379" s="84" t="n">
        <v>0.9365075378183279</v>
      </c>
      <c r="S2379" s="84" t="n">
        <v>0.889478815655101</v>
      </c>
      <c r="T2379" s="84" t="n">
        <v>0.9447009497065075</v>
      </c>
      <c r="U2379" s="84" t="n">
        <v>0.9282334369598592</v>
      </c>
      <c r="V2379" s="84" t="n">
        <v>0.9155754462460916</v>
      </c>
      <c r="W2379" s="84" t="n">
        <v>0.899863108908277</v>
      </c>
      <c r="X2379" s="84" t="n">
        <v>0.9074207312340654</v>
      </c>
      <c r="Y2379" s="84" t="n">
        <v>0.9002237794489656</v>
      </c>
      <c r="Z2379" s="84" t="n">
        <v>0.8948645697330367</v>
      </c>
      <c r="AA2379" s="84" t="n">
        <v>0.9078397407467819</v>
      </c>
      <c r="AB2379" s="84" t="n">
        <v>0.883067912138821</v>
      </c>
      <c r="AC2379" s="84" t="n">
        <v>0.8995753241129957</v>
      </c>
      <c r="AD2379" s="84" t="n">
        <v>0.9191786669168025</v>
      </c>
      <c r="AE2379" s="84" t="n">
        <v>0.911951652033857</v>
      </c>
      <c r="AF2379" s="84" t="n">
        <v>1</v>
      </c>
      <c r="AG2379" s="84" t="n">
        <v>0.9925913759205741</v>
      </c>
      <c r="AH2379" s="84" t="n">
        <v>0.9907173776054927</v>
      </c>
      <c r="AI2379" s="84" t="n">
        <v>0.8840951746613923</v>
      </c>
      <c r="AJ2379" s="84" t="n">
        <v>0.9941410259287754</v>
      </c>
      <c r="AK2379" s="84" t="n">
        <v>0.9939079094771363</v>
      </c>
    </row>
    <row r="2380">
      <c r="A2380" s="84" t="n">
        <v>13</v>
      </c>
      <c r="B2380" s="84" t="n">
        <v>0.9911966573144684</v>
      </c>
      <c r="C2380" s="84" t="n">
        <v>0.990744170999865</v>
      </c>
      <c r="D2380" s="84" t="n">
        <v>1</v>
      </c>
      <c r="E2380" s="84" t="n">
        <v>0.9879862893127099</v>
      </c>
      <c r="F2380" s="84" t="n">
        <v>0.9901979825196501</v>
      </c>
      <c r="G2380" s="84" t="n">
        <v>0.9213586979904796</v>
      </c>
      <c r="H2380" s="84" t="n">
        <v>0.9629262568095834</v>
      </c>
      <c r="I2380" s="84" t="n">
        <v>0.9442179197265691</v>
      </c>
      <c r="J2380" s="84" t="n">
        <v>0.897062860857464</v>
      </c>
      <c r="K2380" s="84" t="n">
        <v>0.9364064732918777</v>
      </c>
      <c r="L2380" s="84" t="n">
        <v>0.9565330465690968</v>
      </c>
      <c r="M2380" s="84" t="n">
        <v>0.943377862358835</v>
      </c>
      <c r="N2380" s="84" t="n">
        <v>0.9308122190412671</v>
      </c>
      <c r="O2380" s="84" t="n">
        <v>0.9412502667140167</v>
      </c>
      <c r="P2380" s="84" t="n">
        <v>0.9292425938369639</v>
      </c>
      <c r="Q2380" s="84" t="n">
        <v>0.9218763951782638</v>
      </c>
      <c r="R2380" s="84" t="n">
        <v>0.9418714807828736</v>
      </c>
      <c r="S2380" s="84" t="n">
        <v>0.8943503076151199</v>
      </c>
      <c r="T2380" s="84" t="n">
        <v>0.9541164999317461</v>
      </c>
      <c r="U2380" s="84" t="n">
        <v>0.9401542301838679</v>
      </c>
      <c r="V2380" s="84" t="n">
        <v>0.9217098325453563</v>
      </c>
      <c r="W2380" s="84" t="n">
        <v>0.9214134278710846</v>
      </c>
      <c r="X2380" s="84" t="n">
        <v>0.9289882352408598</v>
      </c>
      <c r="Y2380" s="84" t="n">
        <v>0.9187020706867357</v>
      </c>
      <c r="Z2380" s="84" t="n">
        <v>0.909672958635904</v>
      </c>
      <c r="AA2380" s="84" t="n">
        <v>0.9223356514963812</v>
      </c>
      <c r="AB2380" s="84" t="n">
        <v>0.8990928958263558</v>
      </c>
      <c r="AC2380" s="84" t="n">
        <v>0.9105069772258584</v>
      </c>
      <c r="AD2380" s="84" t="n">
        <v>0.9270716304232189</v>
      </c>
      <c r="AE2380" s="84" t="n">
        <v>0.9320032729394297</v>
      </c>
      <c r="AF2380" s="84" t="n">
        <v>0.9876085004837751</v>
      </c>
      <c r="AG2380" s="84" t="n">
        <v>0.9829945692133939</v>
      </c>
      <c r="AH2380" s="84" t="n">
        <v>0.9936198677829946</v>
      </c>
      <c r="AI2380" s="84" t="n">
        <v>1</v>
      </c>
      <c r="AJ2380" s="84" t="n">
        <v>1</v>
      </c>
      <c r="AK2380" s="84" t="n">
        <v>0.9787831873293487</v>
      </c>
    </row>
    <row r="2381">
      <c r="A2381" s="84" t="n">
        <v>14</v>
      </c>
      <c r="B2381" s="84" t="n">
        <v>0.8957734312747339</v>
      </c>
      <c r="C2381" s="84" t="n">
        <v>0.9544740472087648</v>
      </c>
      <c r="D2381" s="84" t="n">
        <v>0.9668079658627837</v>
      </c>
      <c r="E2381" s="84" t="n">
        <v>0.9683446135672087</v>
      </c>
      <c r="F2381" s="84" t="n">
        <v>0.9681952241465002</v>
      </c>
      <c r="G2381" s="84" t="n">
        <v>0.9191615634440199</v>
      </c>
      <c r="H2381" s="84" t="n">
        <v>0.9805583809274609</v>
      </c>
      <c r="I2381" s="84" t="n">
        <v>0.9643447594515265</v>
      </c>
      <c r="J2381" s="84" t="n">
        <v>0.9107729463009382</v>
      </c>
      <c r="K2381" s="84" t="n">
        <v>0.9390099994104842</v>
      </c>
      <c r="L2381" s="84" t="n">
        <v>0.9573545001263717</v>
      </c>
      <c r="M2381" s="84" t="n">
        <v>0.9525610409272186</v>
      </c>
      <c r="N2381" s="84" t="n">
        <v>0.9438861052187195</v>
      </c>
      <c r="O2381" s="84" t="n">
        <v>0.9505928987992885</v>
      </c>
      <c r="P2381" s="84" t="n">
        <v>0.9447028653077121</v>
      </c>
      <c r="Q2381" s="84" t="n">
        <v>0.9469176001423291</v>
      </c>
      <c r="R2381" s="84" t="n">
        <v>0.9574770164732125</v>
      </c>
      <c r="S2381" s="84" t="n">
        <v>0.9275524582522338</v>
      </c>
      <c r="T2381" s="84" t="n">
        <v>0.964989176856023</v>
      </c>
      <c r="U2381" s="84" t="n">
        <v>0.9580434820975265</v>
      </c>
      <c r="V2381" s="84" t="n">
        <v>0.9385599781825598</v>
      </c>
      <c r="W2381" s="84" t="n">
        <v>0.9446251102166554</v>
      </c>
      <c r="X2381" s="84" t="n">
        <v>0.9520374802564089</v>
      </c>
      <c r="Y2381" s="84" t="n">
        <v>0.9460550983323404</v>
      </c>
      <c r="Z2381" s="84" t="n">
        <v>0.9367878034522167</v>
      </c>
      <c r="AA2381" s="84" t="n">
        <v>0.9455327618582869</v>
      </c>
      <c r="AB2381" s="84" t="n">
        <v>0.9286286959205967</v>
      </c>
      <c r="AC2381" s="84" t="n">
        <v>0.9327445657713519</v>
      </c>
      <c r="AD2381" s="84" t="n">
        <v>0.9493920578528952</v>
      </c>
      <c r="AE2381" s="84" t="n">
        <v>0.9468822748955255</v>
      </c>
      <c r="AF2381" s="84" t="n">
        <v>0.9683278598541233</v>
      </c>
      <c r="AG2381" s="84" t="n">
        <v>0.9759433791459268</v>
      </c>
      <c r="AH2381" s="84" t="n">
        <v>0.9722472245909959</v>
      </c>
      <c r="AI2381" s="84" t="n">
        <v>0.9801302311995416</v>
      </c>
      <c r="AJ2381" s="84" t="n">
        <v>0.9863950774715255</v>
      </c>
      <c r="AK2381" s="84" t="n">
        <v>0.9443174131737658</v>
      </c>
    </row>
    <row r="2382">
      <c r="A2382" s="84" t="n">
        <v>15</v>
      </c>
      <c r="B2382" s="84" t="n">
        <v>0.9640179187229228</v>
      </c>
      <c r="C2382" s="84" t="n">
        <v>0.961251335183304</v>
      </c>
      <c r="D2382" s="84" t="n">
        <v>0.9658084804620072</v>
      </c>
      <c r="E2382" s="84" t="n">
        <v>0.9656796801149687</v>
      </c>
      <c r="F2382" s="84" t="n">
        <v>0.9649480305617254</v>
      </c>
      <c r="G2382" s="84" t="n">
        <v>0.9777225263657449</v>
      </c>
      <c r="H2382" s="84" t="n">
        <v>0.9898345632718266</v>
      </c>
      <c r="I2382" s="84" t="n">
        <v>0.9493419115852815</v>
      </c>
      <c r="J2382" s="84" t="n">
        <v>0.9382238318184638</v>
      </c>
      <c r="K2382" s="84" t="n">
        <v>0.9615996414116673</v>
      </c>
      <c r="L2382" s="84" t="n">
        <v>0.9672418010951987</v>
      </c>
      <c r="M2382" s="84" t="n">
        <v>0.9552178047960395</v>
      </c>
      <c r="N2382" s="84" t="n">
        <v>0.9689531821724183</v>
      </c>
      <c r="O2382" s="84" t="n">
        <v>0.9637144162894523</v>
      </c>
      <c r="P2382" s="84" t="n">
        <v>0.9568591412905207</v>
      </c>
      <c r="Q2382" s="84" t="n">
        <v>0.9542629934105624</v>
      </c>
      <c r="R2382" s="84" t="n">
        <v>0.966760679703614</v>
      </c>
      <c r="S2382" s="84" t="n">
        <v>0.9527174744602946</v>
      </c>
      <c r="T2382" s="84" t="n">
        <v>0.9652840344000468</v>
      </c>
      <c r="U2382" s="84" t="n">
        <v>0.9678802722249933</v>
      </c>
      <c r="V2382" s="84" t="n">
        <v>0.9610227118139318</v>
      </c>
      <c r="W2382" s="84" t="n">
        <v>0.9685387514102991</v>
      </c>
      <c r="X2382" s="84" t="n">
        <v>0.9688311406731297</v>
      </c>
      <c r="Y2382" s="84" t="n">
        <v>0.957055306951118</v>
      </c>
      <c r="Z2382" s="84" t="n">
        <v>0.9647467794289033</v>
      </c>
      <c r="AA2382" s="84" t="n">
        <v>0.9636629627283059</v>
      </c>
      <c r="AB2382" s="84" t="n">
        <v>0.9557302925916399</v>
      </c>
      <c r="AC2382" s="84" t="n">
        <v>0.960274294306587</v>
      </c>
      <c r="AD2382" s="84" t="n">
        <v>0.9654264473109355</v>
      </c>
      <c r="AE2382" s="84" t="n">
        <v>0.9595286617599063</v>
      </c>
      <c r="AF2382" s="84" t="n">
        <v>0.9650019071896399</v>
      </c>
      <c r="AG2382" s="84" t="n">
        <v>0.9746250604371672</v>
      </c>
      <c r="AH2382" s="84" t="n">
        <v>0.9719452972516288</v>
      </c>
      <c r="AI2382" s="84" t="n">
        <v>0.9769354032285136</v>
      </c>
      <c r="AJ2382" s="84" t="n">
        <v>0.9823926380545388</v>
      </c>
      <c r="AK2382" s="84" t="n">
        <v>0.9433818937745757</v>
      </c>
    </row>
    <row r="2383">
      <c r="A2383" s="84" t="n">
        <v>16</v>
      </c>
      <c r="B2383" s="84" t="n">
        <v>0.9634634829015476</v>
      </c>
      <c r="C2383" s="84" t="n">
        <v>0.9609419424037122</v>
      </c>
      <c r="D2383" s="84" t="n">
        <v>0.9393525988285376</v>
      </c>
      <c r="E2383" s="84" t="n">
        <v>0.9658889680824223</v>
      </c>
      <c r="F2383" s="84" t="n">
        <v>0.9647338387072848</v>
      </c>
      <c r="G2383" s="84" t="n">
        <v>0.9804901962062531</v>
      </c>
      <c r="H2383" s="84" t="n">
        <v>0.9863542734378536</v>
      </c>
      <c r="I2383" s="84" t="n">
        <v>0.9591414712777312</v>
      </c>
      <c r="J2383" s="84" t="n">
        <v>0.9747370059756787</v>
      </c>
      <c r="K2383" s="84" t="n">
        <v>1</v>
      </c>
      <c r="L2383" s="84" t="n">
        <v>1</v>
      </c>
      <c r="M2383" s="84" t="n">
        <v>1</v>
      </c>
      <c r="N2383" s="84" t="n">
        <v>1</v>
      </c>
      <c r="O2383" s="84" t="n">
        <v>1</v>
      </c>
      <c r="P2383" s="84" t="n">
        <v>1</v>
      </c>
      <c r="Q2383" s="84" t="n">
        <v>1</v>
      </c>
      <c r="R2383" s="84" t="n">
        <v>1</v>
      </c>
      <c r="S2383" s="84" t="n">
        <v>1</v>
      </c>
      <c r="T2383" s="84" t="n">
        <v>1</v>
      </c>
      <c r="U2383" s="84" t="n">
        <v>1</v>
      </c>
      <c r="V2383" s="84" t="n">
        <v>1</v>
      </c>
      <c r="W2383" s="84" t="n">
        <v>1</v>
      </c>
      <c r="X2383" s="84" t="n">
        <v>1</v>
      </c>
      <c r="Y2383" s="84" t="n">
        <v>1</v>
      </c>
      <c r="Z2383" s="84" t="n">
        <v>1</v>
      </c>
      <c r="AA2383" s="84" t="n">
        <v>1</v>
      </c>
      <c r="AB2383" s="84" t="n">
        <v>1</v>
      </c>
      <c r="AC2383" s="84" t="n">
        <v>1</v>
      </c>
      <c r="AD2383" s="84" t="n">
        <v>1</v>
      </c>
      <c r="AE2383" s="84" t="n">
        <v>1</v>
      </c>
      <c r="AF2383" s="84" t="n">
        <v>0.9645925591693957</v>
      </c>
      <c r="AG2383" s="84" t="n">
        <v>0.9717317138763191</v>
      </c>
      <c r="AH2383" s="84" t="n">
        <v>0.9648427742959486</v>
      </c>
      <c r="AI2383" s="84" t="n">
        <v>0.9764454314548922</v>
      </c>
      <c r="AJ2383" s="84" t="n">
        <v>0.9713591985642462</v>
      </c>
      <c r="AK2383" s="84" t="n">
        <v>0.9451773827413492</v>
      </c>
    </row>
    <row r="2384">
      <c r="A2384" s="84" t="n">
        <v>17</v>
      </c>
      <c r="B2384" s="84" t="n">
        <v>1</v>
      </c>
      <c r="C2384" s="84" t="n">
        <v>1</v>
      </c>
      <c r="D2384" s="84" t="n">
        <v>0.964087941395627</v>
      </c>
      <c r="E2384" s="84" t="n">
        <v>0.9980600168128</v>
      </c>
      <c r="F2384" s="84" t="n">
        <v>1</v>
      </c>
      <c r="G2384" s="84" t="n">
        <v>1</v>
      </c>
      <c r="H2384" s="84" t="n">
        <v>0.9357297296233852</v>
      </c>
      <c r="I2384" s="84" t="n">
        <v>0.9621106362217647</v>
      </c>
      <c r="J2384" s="84" t="n">
        <v>0.9680048217762525</v>
      </c>
      <c r="K2384" s="84" t="n">
        <v>0.9809855690556972</v>
      </c>
      <c r="L2384" s="84" t="n">
        <v>0.9799439662182001</v>
      </c>
      <c r="M2384" s="84" t="n">
        <v>0.9951327660881458</v>
      </c>
      <c r="N2384" s="84" t="n">
        <v>0.9825042116220705</v>
      </c>
      <c r="O2384" s="84" t="n">
        <v>0.9799714569857659</v>
      </c>
      <c r="P2384" s="84" t="n">
        <v>0.9850595181189137</v>
      </c>
      <c r="Q2384" s="84" t="n">
        <v>0.9838207995273596</v>
      </c>
      <c r="R2384" s="84" t="n">
        <v>0.9760850903635065</v>
      </c>
      <c r="S2384" s="84" t="n">
        <v>0.9943931851419585</v>
      </c>
      <c r="T2384" s="84" t="n">
        <v>0.9802893972191347</v>
      </c>
      <c r="U2384" s="84" t="n">
        <v>0.9796742416384673</v>
      </c>
      <c r="V2384" s="84" t="n">
        <v>0.9957677253035034</v>
      </c>
      <c r="W2384" s="84" t="n">
        <v>0.9767624272241886</v>
      </c>
      <c r="X2384" s="84" t="n">
        <v>0.9737966051357375</v>
      </c>
      <c r="Y2384" s="84" t="n">
        <v>0.982121753662777</v>
      </c>
      <c r="Z2384" s="84" t="n">
        <v>0.9721290673623342</v>
      </c>
      <c r="AA2384" s="84" t="n">
        <v>0.9690762486469146</v>
      </c>
      <c r="AB2384" s="84" t="n">
        <v>0.9757743504110125</v>
      </c>
      <c r="AC2384" s="84" t="n">
        <v>0.9669966983243732</v>
      </c>
      <c r="AD2384" s="84" t="n">
        <v>0.9681070634510369</v>
      </c>
      <c r="AE2384" s="84" t="n">
        <v>0.9771750416715752</v>
      </c>
      <c r="AF2384" s="84" t="n">
        <v>0.9957762727002084</v>
      </c>
      <c r="AG2384" s="84" t="n">
        <v>1</v>
      </c>
      <c r="AH2384" s="84" t="n">
        <v>1</v>
      </c>
      <c r="AI2384" s="84" t="n">
        <v>0.8798750571977266</v>
      </c>
      <c r="AJ2384" s="84" t="n">
        <v>0.9881366925054392</v>
      </c>
      <c r="AK2384" s="84" t="n">
        <v>1</v>
      </c>
    </row>
    <row r="2385">
      <c r="A2385" s="84" t="n">
        <v>18</v>
      </c>
      <c r="B2385" s="84" t="n">
        <v>0.9121152262272249</v>
      </c>
      <c r="C2385" s="84" t="n">
        <v>0.9745127913418631</v>
      </c>
      <c r="D2385" s="84" t="n">
        <v>0.9630505462461795</v>
      </c>
      <c r="E2385" s="84" t="n">
        <v>0.9845609429120562</v>
      </c>
      <c r="F2385" s="84" t="n">
        <v>0.9852490341391698</v>
      </c>
      <c r="G2385" s="84" t="n">
        <v>0.9971189010676675</v>
      </c>
      <c r="H2385" s="84" t="n">
        <v>0.8626426594214732</v>
      </c>
      <c r="I2385" s="84" t="n">
        <v>0.9150944982632164</v>
      </c>
      <c r="J2385" s="84" t="n">
        <v>0.8975035947688356</v>
      </c>
      <c r="K2385" s="84" t="n">
        <v>0.9311206495246266</v>
      </c>
      <c r="L2385" s="84" t="n">
        <v>0.9279868143334098</v>
      </c>
      <c r="M2385" s="84" t="n">
        <v>0.9585682975029051</v>
      </c>
      <c r="N2385" s="84" t="n">
        <v>0.9395408509282424</v>
      </c>
      <c r="O2385" s="84" t="n">
        <v>0.9326509638250885</v>
      </c>
      <c r="P2385" s="84" t="n">
        <v>0.9416833894367598</v>
      </c>
      <c r="Q2385" s="84" t="n">
        <v>0.9409867707728404</v>
      </c>
      <c r="R2385" s="84" t="n">
        <v>0.9267236542781305</v>
      </c>
      <c r="S2385" s="84" t="n">
        <v>0.9619263574028674</v>
      </c>
      <c r="T2385" s="84" t="n">
        <v>0.946606603092884</v>
      </c>
      <c r="U2385" s="84" t="n">
        <v>0.934535284547659</v>
      </c>
      <c r="V2385" s="84" t="n">
        <v>0.9554721928939593</v>
      </c>
      <c r="W2385" s="84" t="n">
        <v>0.9313929124400235</v>
      </c>
      <c r="X2385" s="84" t="n">
        <v>0.9253271269693484</v>
      </c>
      <c r="Y2385" s="84" t="n">
        <v>0.9362905766004612</v>
      </c>
      <c r="Z2385" s="84" t="n">
        <v>0.9168804116923223</v>
      </c>
      <c r="AA2385" s="84" t="n">
        <v>0.9133622171326583</v>
      </c>
      <c r="AB2385" s="84" t="n">
        <v>0.9219999511152123</v>
      </c>
      <c r="AC2385" s="84" t="n">
        <v>0.9065333873691541</v>
      </c>
      <c r="AD2385" s="84" t="n">
        <v>0.9016467634242098</v>
      </c>
      <c r="AE2385" s="84" t="n">
        <v>0.9191145344056931</v>
      </c>
      <c r="AF2385" s="84" t="n">
        <v>0.9828143606728194</v>
      </c>
      <c r="AG2385" s="84" t="n">
        <v>0.9772669093108682</v>
      </c>
      <c r="AH2385" s="84" t="n">
        <v>0.996098388873649</v>
      </c>
      <c r="AI2385" s="84" t="n">
        <v>0.8667506450019051</v>
      </c>
      <c r="AJ2385" s="84" t="n">
        <v>0.9729496745501396</v>
      </c>
      <c r="AK2385" s="84" t="n">
        <v>0.9992208923615579</v>
      </c>
    </row>
    <row r="2386">
      <c r="A2386" s="84" t="n">
        <v>19</v>
      </c>
      <c r="B2386" s="84" t="n">
        <v>0.8614285427310652</v>
      </c>
      <c r="C2386" s="84" t="n">
        <v>0.9207691850559164</v>
      </c>
      <c r="D2386" s="84" t="n">
        <v>0.9171003447994102</v>
      </c>
      <c r="E2386" s="84" t="n">
        <v>0.8769532090240321</v>
      </c>
      <c r="F2386" s="84" t="n">
        <v>0.8693500368151851</v>
      </c>
      <c r="G2386" s="84" t="n">
        <v>0.8680298149019749</v>
      </c>
      <c r="H2386" s="84" t="n">
        <v>0.8249329616302472</v>
      </c>
      <c r="I2386" s="84" t="n">
        <v>0.8507322726959169</v>
      </c>
      <c r="J2386" s="84" t="n">
        <v>0.8643317937449444</v>
      </c>
      <c r="K2386" s="84" t="n">
        <v>0.890064928068888</v>
      </c>
      <c r="L2386" s="84" t="n">
        <v>0.8805916648463251</v>
      </c>
      <c r="M2386" s="84" t="n">
        <v>0.9224946509256169</v>
      </c>
      <c r="N2386" s="84" t="n">
        <v>0.9072455951529629</v>
      </c>
      <c r="O2386" s="84" t="n">
        <v>0.9002320504235305</v>
      </c>
      <c r="P2386" s="84" t="n">
        <v>0.9034711545748118</v>
      </c>
      <c r="Q2386" s="84" t="n">
        <v>0.8738188190036287</v>
      </c>
      <c r="R2386" s="84" t="n">
        <v>0.8805022637629766</v>
      </c>
      <c r="S2386" s="84" t="n">
        <v>0.9291515587137454</v>
      </c>
      <c r="T2386" s="84" t="n">
        <v>0.9200031201856511</v>
      </c>
      <c r="U2386" s="84" t="n">
        <v>0.8963286001999278</v>
      </c>
      <c r="V2386" s="84" t="n">
        <v>0.9166473437813057</v>
      </c>
      <c r="W2386" s="84" t="n">
        <v>0.8915293076023785</v>
      </c>
      <c r="X2386" s="84" t="n">
        <v>0.880029012960707</v>
      </c>
      <c r="Y2386" s="84" t="n">
        <v>0.871644992390591</v>
      </c>
      <c r="Z2386" s="84" t="n">
        <v>0.8725896049608041</v>
      </c>
      <c r="AA2386" s="84" t="n">
        <v>0.8556122552145189</v>
      </c>
      <c r="AB2386" s="84" t="n">
        <v>0.849928072995671</v>
      </c>
      <c r="AC2386" s="84" t="n">
        <v>0.8158849004400875</v>
      </c>
      <c r="AD2386" s="84" t="n">
        <v>0.8222554819734753</v>
      </c>
      <c r="AE2386" s="84" t="n">
        <v>0.8481192020591153</v>
      </c>
      <c r="AF2386" s="84" t="n">
        <v>0.9387001339684431</v>
      </c>
      <c r="AG2386" s="84" t="n">
        <v>0.8540751835218784</v>
      </c>
      <c r="AH2386" s="84" t="n">
        <v>0.880283180675248</v>
      </c>
      <c r="AI2386" s="84" t="n">
        <v>0.7586588671640586</v>
      </c>
      <c r="AJ2386" s="84" t="n">
        <v>0.9092685033833856</v>
      </c>
      <c r="AK2386" s="84" t="n">
        <v>0.9504667563033938</v>
      </c>
    </row>
    <row r="2387">
      <c r="A2387" s="84" t="n">
        <v>20</v>
      </c>
      <c r="B2387" s="84" t="n">
        <v>0.8566662872218616</v>
      </c>
      <c r="C2387" s="84" t="n">
        <v>0.9140853122781453</v>
      </c>
      <c r="D2387" s="84" t="n">
        <v>0.9122414932957377</v>
      </c>
      <c r="E2387" s="84" t="n">
        <v>0.8083241963632728</v>
      </c>
      <c r="F2387" s="84" t="n">
        <v>0.8411429875574096</v>
      </c>
      <c r="G2387" s="84" t="n">
        <v>0.8637208131953235</v>
      </c>
      <c r="H2387" s="84" t="n">
        <v>0.5554283864951377</v>
      </c>
      <c r="I2387" s="84" t="n">
        <v>0.620912493564181</v>
      </c>
      <c r="J2387" s="84" t="n">
        <v>0.6689846395290984</v>
      </c>
      <c r="K2387" s="84" t="n">
        <v>0.5986732841527945</v>
      </c>
      <c r="L2387" s="84" t="n">
        <v>0.5721305918597439</v>
      </c>
      <c r="M2387" s="84" t="n">
        <v>0.6301613159899437</v>
      </c>
      <c r="N2387" s="84" t="n">
        <v>0.6274490211138908</v>
      </c>
      <c r="O2387" s="84" t="n">
        <v>0.6186058221547244</v>
      </c>
      <c r="P2387" s="84" t="n">
        <v>0.6430556553000625</v>
      </c>
      <c r="Q2387" s="84" t="n">
        <v>0.5992259173349535</v>
      </c>
      <c r="R2387" s="84" t="n">
        <v>0.594124585569754</v>
      </c>
      <c r="S2387" s="84" t="n">
        <v>0.681428159682315</v>
      </c>
      <c r="T2387" s="84" t="n">
        <v>0.6471448351176895</v>
      </c>
      <c r="U2387" s="84" t="n">
        <v>0.6090194303107267</v>
      </c>
      <c r="V2387" s="84" t="n">
        <v>0.6731249591968199</v>
      </c>
      <c r="W2387" s="84" t="n">
        <v>0.6022912666108989</v>
      </c>
      <c r="X2387" s="84" t="n">
        <v>0.5896927150533298</v>
      </c>
      <c r="Y2387" s="84" t="n">
        <v>0.6225984199148533</v>
      </c>
      <c r="Z2387" s="84" t="n">
        <v>0.6091021790935042</v>
      </c>
      <c r="AA2387" s="84" t="n">
        <v>0.571097552920306</v>
      </c>
      <c r="AB2387" s="84" t="n">
        <v>0.5991360018492046</v>
      </c>
      <c r="AC2387" s="84" t="n">
        <v>0.5454952798840785</v>
      </c>
      <c r="AD2387" s="84" t="n">
        <v>0.5561173372665541</v>
      </c>
      <c r="AE2387" s="84" t="n">
        <v>0.6045841811503243</v>
      </c>
      <c r="AF2387" s="84" t="n">
        <v>0.9334623399821377</v>
      </c>
      <c r="AG2387" s="84" t="n">
        <v>0.8187743068381399</v>
      </c>
      <c r="AH2387" s="84" t="n">
        <v>0.8272241615490931</v>
      </c>
      <c r="AI2387" s="84" t="n">
        <v>0.7530465702859208</v>
      </c>
      <c r="AJ2387" s="84" t="n">
        <v>0.9030581238008935</v>
      </c>
      <c r="AK2387" s="84" t="n">
        <v>0.9453556331252958</v>
      </c>
    </row>
    <row r="2388">
      <c r="A2388" s="84" t="n">
        <v>21</v>
      </c>
      <c r="B2388" s="84" t="n">
        <v>0.5372710776009267</v>
      </c>
      <c r="C2388" s="84" t="n">
        <v>0.5755354560108661</v>
      </c>
      <c r="D2388" s="84" t="n">
        <v>0.6247283241406463</v>
      </c>
      <c r="E2388" s="84" t="n">
        <v>0.4659848917341717</v>
      </c>
      <c r="F2388" s="84" t="n">
        <v>0.5199781280512864</v>
      </c>
      <c r="G2388" s="84" t="n">
        <v>0.5714521140184016</v>
      </c>
      <c r="H2388" s="84" t="n">
        <v>0.5303738409690513</v>
      </c>
      <c r="I2388" s="84" t="n">
        <v>0.5152601311505747</v>
      </c>
      <c r="J2388" s="84" t="n">
        <v>0.5516191974856078</v>
      </c>
      <c r="K2388" s="84" t="n">
        <v>0.5473244106364944</v>
      </c>
      <c r="L2388" s="84" t="n">
        <v>0.5053023786370001</v>
      </c>
      <c r="M2388" s="84" t="n">
        <v>0.5147556528653758</v>
      </c>
      <c r="N2388" s="84" t="n">
        <v>0.5601104211461551</v>
      </c>
      <c r="O2388" s="84" t="n">
        <v>0.5588968782093356</v>
      </c>
      <c r="P2388" s="84" t="n">
        <v>0.5734988426333588</v>
      </c>
      <c r="Q2388" s="84" t="n">
        <v>0.5101241687674763</v>
      </c>
      <c r="R2388" s="84" t="n">
        <v>0.5342279319980138</v>
      </c>
      <c r="S2388" s="84" t="n">
        <v>0.5906101774524699</v>
      </c>
      <c r="T2388" s="84" t="n">
        <v>0.5633608299693832</v>
      </c>
      <c r="U2388" s="84" t="n">
        <v>0.5340022961969803</v>
      </c>
      <c r="V2388" s="84" t="n">
        <v>0.5894461991375295</v>
      </c>
      <c r="W2388" s="84" t="n">
        <v>0.5398304213284636</v>
      </c>
      <c r="X2388" s="84" t="n">
        <v>0.5268863978903479</v>
      </c>
      <c r="Y2388" s="84" t="n">
        <v>0.5370993253714045</v>
      </c>
      <c r="Z2388" s="84" t="n">
        <v>0.5508829995823157</v>
      </c>
      <c r="AA2388" s="84" t="n">
        <v>0.5133568924123411</v>
      </c>
      <c r="AB2388" s="84" t="n">
        <v>0.542566590549923</v>
      </c>
      <c r="AC2388" s="84" t="n">
        <v>0.508683920619531</v>
      </c>
      <c r="AD2388" s="84" t="n">
        <v>0.517535101251713</v>
      </c>
      <c r="AE2388" s="84" t="n">
        <v>0.5449688488712869</v>
      </c>
      <c r="AF2388" s="84" t="n">
        <v>0.6547347145727895</v>
      </c>
      <c r="AG2388" s="84" t="n">
        <v>0.506685804092197</v>
      </c>
      <c r="AH2388" s="84" t="n">
        <v>0.604467516737467</v>
      </c>
      <c r="AI2388" s="84" t="n">
        <v>0.4713387124224923</v>
      </c>
      <c r="AJ2388" s="84" t="n">
        <v>0.5662558812018182</v>
      </c>
      <c r="AK2388" s="84" t="n">
        <v>0.6471899594273794</v>
      </c>
    </row>
    <row r="2389">
      <c r="A2389" s="84" t="n">
        <v>22</v>
      </c>
      <c r="B2389" s="84" t="n">
        <v>0.5035797269336619</v>
      </c>
      <c r="C2389" s="84" t="n">
        <v>0.5394408333171119</v>
      </c>
      <c r="D2389" s="84" t="n">
        <v>0.58380244512756</v>
      </c>
      <c r="E2389" s="84" t="n">
        <v>0.4363822714488192</v>
      </c>
      <c r="F2389" s="84" t="n">
        <v>0.4873765093304059</v>
      </c>
      <c r="G2389" s="84" t="n">
        <v>0.5340066936202003</v>
      </c>
      <c r="H2389" s="84" t="n">
        <v>0.4299230165397381</v>
      </c>
      <c r="I2389" s="84" t="n">
        <v>0.427984708441799</v>
      </c>
      <c r="J2389" s="84" t="n">
        <v>0.4549190217179787</v>
      </c>
      <c r="K2389" s="84" t="n">
        <v>0.5048838348623481</v>
      </c>
      <c r="L2389" s="84" t="n">
        <v>0.4265706898323276</v>
      </c>
      <c r="M2389" s="84" t="n">
        <v>0.4270498080607649</v>
      </c>
      <c r="N2389" s="84" t="n">
        <v>0.4699199089535192</v>
      </c>
      <c r="O2389" s="84" t="n">
        <v>0.4559677861149236</v>
      </c>
      <c r="P2389" s="84" t="n">
        <v>0.4713854229896426</v>
      </c>
      <c r="Q2389" s="84" t="n">
        <v>0.4255071315638416</v>
      </c>
      <c r="R2389" s="84" t="n">
        <v>0.4686776638099881</v>
      </c>
      <c r="S2389" s="84" t="n">
        <v>0.4989979824433429</v>
      </c>
      <c r="T2389" s="84" t="n">
        <v>0.4732533785760253</v>
      </c>
      <c r="U2389" s="84" t="n">
        <v>0.4603082223165696</v>
      </c>
      <c r="V2389" s="84" t="n">
        <v>0.5102645525446874</v>
      </c>
      <c r="W2389" s="84" t="n">
        <v>0.4621540254513869</v>
      </c>
      <c r="X2389" s="84" t="n">
        <v>0.4554510658248374</v>
      </c>
      <c r="Y2389" s="84" t="n">
        <v>0.4613948186243385</v>
      </c>
      <c r="Z2389" s="84" t="n">
        <v>0.4663810056719105</v>
      </c>
      <c r="AA2389" s="84" t="n">
        <v>0.4348877697240447</v>
      </c>
      <c r="AB2389" s="84" t="n">
        <v>0.470545377789569</v>
      </c>
      <c r="AC2389" s="84" t="n">
        <v>0.4269550135483676</v>
      </c>
      <c r="AD2389" s="84" t="n">
        <v>0.4456702444662778</v>
      </c>
      <c r="AE2389" s="84" t="n">
        <v>0.4661270832559432</v>
      </c>
      <c r="AF2389" s="84" t="n">
        <v>0.498858593517416</v>
      </c>
      <c r="AG2389" s="84" t="n">
        <v>0.4571096706925762</v>
      </c>
      <c r="AH2389" s="84" t="n">
        <v>0.569408888495473</v>
      </c>
      <c r="AI2389" s="84" t="n">
        <v>0.4416223954790681</v>
      </c>
      <c r="AJ2389" s="84" t="n">
        <v>0.5307617090136958</v>
      </c>
      <c r="AK2389" s="84" t="n">
        <v>0.6049962638247338</v>
      </c>
    </row>
    <row r="2390">
      <c r="A2390" s="84" t="n">
        <v>23</v>
      </c>
      <c r="B2390" s="84" t="n">
        <v>0.4404410041448766</v>
      </c>
      <c r="C2390" s="84" t="n">
        <v>0.4715701096500781</v>
      </c>
      <c r="D2390" s="84" t="n">
        <v>0.5073907360357007</v>
      </c>
      <c r="E2390" s="84" t="n">
        <v>0.3818197356227886</v>
      </c>
      <c r="F2390" s="84" t="n">
        <v>0.426409476642537</v>
      </c>
      <c r="G2390" s="84" t="n">
        <v>0.4638764848454822</v>
      </c>
      <c r="H2390" s="84" t="n">
        <v>0.3674189588247677</v>
      </c>
      <c r="I2390" s="84" t="n">
        <v>0.3680195046513904</v>
      </c>
      <c r="J2390" s="84" t="n">
        <v>0.3622127997963577</v>
      </c>
      <c r="K2390" s="84" t="n">
        <v>0.495159362428318</v>
      </c>
      <c r="L2390" s="84" t="n">
        <v>0.4164721980419517</v>
      </c>
      <c r="M2390" s="84" t="n">
        <v>0.4393393333372127</v>
      </c>
      <c r="N2390" s="84" t="n">
        <v>0.4316806278226295</v>
      </c>
      <c r="O2390" s="84" t="n">
        <v>0.4226697685476065</v>
      </c>
      <c r="P2390" s="84" t="n">
        <v>0.4359791980480675</v>
      </c>
      <c r="Q2390" s="84" t="n">
        <v>0.392621709896912</v>
      </c>
      <c r="R2390" s="84" t="n">
        <v>0.4417928139171324</v>
      </c>
      <c r="S2390" s="84" t="n">
        <v>0.4685960367643657</v>
      </c>
      <c r="T2390" s="84" t="n">
        <v>0.4372000234013924</v>
      </c>
      <c r="U2390" s="84" t="n">
        <v>0.4306532036028751</v>
      </c>
      <c r="V2390" s="84" t="n">
        <v>0.4757303487863888</v>
      </c>
      <c r="W2390" s="84" t="n">
        <v>0.4284147836544598</v>
      </c>
      <c r="X2390" s="84" t="n">
        <v>0.4309291932582571</v>
      </c>
      <c r="Y2390" s="84" t="n">
        <v>0.4359029087357374</v>
      </c>
      <c r="Z2390" s="84" t="n">
        <v>0.4293623283832948</v>
      </c>
      <c r="AA2390" s="84" t="n">
        <v>0.4148234821514027</v>
      </c>
      <c r="AB2390" s="84" t="n">
        <v>0.4435514247730296</v>
      </c>
      <c r="AC2390" s="84" t="n">
        <v>0.4123942897075624</v>
      </c>
      <c r="AD2390" s="84" t="n">
        <v>0.4054655411196407</v>
      </c>
      <c r="AE2390" s="84" t="n">
        <v>0.4494918262926532</v>
      </c>
      <c r="AF2390" s="84" t="n">
        <v>0.3806610970526942</v>
      </c>
      <c r="AG2390" s="84" t="n">
        <v>0.3910261599825396</v>
      </c>
      <c r="AH2390" s="84" t="n">
        <v>0.5042276400675547</v>
      </c>
      <c r="AI2390" s="84" t="n">
        <v>0.3868209371063516</v>
      </c>
      <c r="AJ2390" s="84" t="n">
        <v>0.4645338111729034</v>
      </c>
      <c r="AK2390" s="84" t="n">
        <v>0.5252832233335655</v>
      </c>
    </row>
    <row r="2391">
      <c r="A2391" s="84" t="n">
        <v>24</v>
      </c>
      <c r="B2391" s="84" t="n">
        <v>0.4286632605915321</v>
      </c>
      <c r="C2391" s="84" t="n">
        <v>0.458966782606564</v>
      </c>
      <c r="D2391" s="84" t="n">
        <v>0.4881925220971571</v>
      </c>
      <c r="E2391" s="84" t="n">
        <v>0.3714803286751258</v>
      </c>
      <c r="F2391" s="84" t="n">
        <v>0.414928444965088</v>
      </c>
      <c r="G2391" s="84" t="n">
        <v>0.4461471266585744</v>
      </c>
      <c r="H2391" s="84" t="n">
        <v>0.364490026382525</v>
      </c>
      <c r="I2391" s="84" t="n">
        <v>0.3584633644671643</v>
      </c>
      <c r="J2391" s="84" t="n">
        <v>0.3748177896615815</v>
      </c>
      <c r="K2391" s="84" t="n">
        <v>0.4871231417541963</v>
      </c>
      <c r="L2391" s="84" t="n">
        <v>0.3801472208176617</v>
      </c>
      <c r="M2391" s="84" t="n">
        <v>0.4029795425893087</v>
      </c>
      <c r="N2391" s="84" t="n">
        <v>0.3819349303386874</v>
      </c>
      <c r="O2391" s="84" t="n">
        <v>0.3855233907269903</v>
      </c>
      <c r="P2391" s="84" t="n">
        <v>0.4379103025224204</v>
      </c>
      <c r="Q2391" s="84" t="n">
        <v>0.3500310505839188</v>
      </c>
      <c r="R2391" s="84" t="n">
        <v>0.4142454838012241</v>
      </c>
      <c r="S2391" s="84" t="n">
        <v>0.4599440279255461</v>
      </c>
      <c r="T2391" s="84" t="n">
        <v>0.3860266385849958</v>
      </c>
      <c r="U2391" s="84" t="n">
        <v>0.3923008155245946</v>
      </c>
      <c r="V2391" s="84" t="n">
        <v>0.4453745514866186</v>
      </c>
      <c r="W2391" s="84" t="n">
        <v>0.3619690000386533</v>
      </c>
      <c r="X2391" s="84" t="n">
        <v>0.4043437479505888</v>
      </c>
      <c r="Y2391" s="84" t="n">
        <v>0.4235837642684394</v>
      </c>
      <c r="Z2391" s="84" t="n">
        <v>0.383755044236562</v>
      </c>
      <c r="AA2391" s="84" t="n">
        <v>0.379656670122118</v>
      </c>
      <c r="AB2391" s="84" t="n">
        <v>0.4291202146527778</v>
      </c>
      <c r="AC2391" s="84" t="n">
        <v>0.378374554673351</v>
      </c>
      <c r="AD2391" s="84" t="n">
        <v>0.3716095243157946</v>
      </c>
      <c r="AE2391" s="84" t="n">
        <v>0.4126243765652293</v>
      </c>
      <c r="AF2391" s="84" t="n">
        <v>0.3703564583953557</v>
      </c>
      <c r="AG2391" s="84" t="n">
        <v>0.380376459421131</v>
      </c>
      <c r="AH2391" s="84" t="n">
        <v>0.4400049780763066</v>
      </c>
      <c r="AI2391" s="84" t="n">
        <v>0.3764296487102612</v>
      </c>
      <c r="AJ2391" s="84" t="n">
        <v>0.4520992770660027</v>
      </c>
      <c r="AK2391" s="84" t="n">
        <v>0.5053348215076205</v>
      </c>
    </row>
    <row r="2401">
      <c r="A2401" s="84" t="inlineStr">
        <is>
          <t>PVVAC-P-240to760-E10-rDXGF-Hsp1985-CZ13</t>
        </is>
      </c>
      <c r="B2401" s="83" t="n"/>
      <c r="C2401" s="83" t="n"/>
      <c r="D2401" s="83" t="n">
        <v>2015</v>
      </c>
      <c r="E2401" s="83" t="n"/>
      <c r="F2401" s="84" t="inlineStr">
        <is>
          <t>Source Annual kWh:</t>
        </is>
      </c>
      <c r="G2401" s="162" t="n">
        <v>3917269.198000003</v>
      </c>
      <c r="H2401" s="83" t="inlineStr">
        <is>
          <t>DEER</t>
        </is>
      </c>
      <c r="I2401" s="83" t="n"/>
      <c r="J2401" s="83" t="n"/>
      <c r="K2401" s="83" t="inlineStr">
        <is>
          <t>PDAF</t>
        </is>
      </c>
      <c r="L2401" s="83" t="inlineStr">
        <is>
          <t>Monthly</t>
        </is>
      </c>
      <c r="M2401" s="83" t="n"/>
      <c r="N2401" s="83" t="n"/>
      <c r="O2401" s="83" t="n"/>
      <c r="P2401" s="83" t="n"/>
      <c r="Q2401" s="83" t="n"/>
      <c r="R2401" s="83" t="n"/>
      <c r="S2401" s="83" t="n"/>
      <c r="T2401" s="105" t="n"/>
      <c r="U2401" s="83" t="n"/>
      <c r="V2401" s="83" t="n"/>
      <c r="W2401" s="83" t="n"/>
      <c r="X2401" s="83" t="n"/>
      <c r="Y2401" s="83" t="n"/>
      <c r="Z2401" s="83" t="n"/>
      <c r="AA2401" s="83" t="n"/>
      <c r="AB2401" s="83" t="n"/>
      <c r="AC2401" s="83" t="n"/>
      <c r="AD2401" s="83" t="n"/>
      <c r="AE2401" s="83" t="n"/>
      <c r="AF2401" s="83" t="n"/>
      <c r="AG2401" s="83" t="n"/>
      <c r="AH2401" s="83" t="n"/>
      <c r="AI2401" s="83" t="n"/>
      <c r="AJ2401" s="83" t="n"/>
      <c r="AK2401" s="83" t="n"/>
    </row>
    <row r="2402">
      <c r="A2402" s="106" t="n">
        <v>61</v>
      </c>
      <c r="B2402" s="84" t="inlineStr">
        <is>
          <t>PVVAC-P-240to760-E10-20-MM</t>
        </is>
      </c>
      <c r="C2402" s="83" t="n"/>
      <c r="D2402" s="83" t="n"/>
      <c r="E2402" s="83" t="n"/>
      <c r="F2402" s="83" t="inlineStr">
        <is>
          <t>Source Sample Size:</t>
        </is>
      </c>
      <c r="G2402" s="83" t="n">
        <v>0</v>
      </c>
      <c r="H2402" s="83" t="inlineStr">
        <is>
          <t>DEER</t>
        </is>
      </c>
      <c r="I2402" s="83" t="n"/>
      <c r="J2402" s="83" t="n"/>
      <c r="K2402" s="83" t="inlineStr">
        <is>
          <t>WKWE</t>
        </is>
      </c>
      <c r="L2402" s="83" t="inlineStr">
        <is>
          <t>Monthly</t>
        </is>
      </c>
      <c r="M2402" s="83" t="n"/>
      <c r="N2402" s="83" t="inlineStr">
        <is>
          <t>Weekend Peak3</t>
        </is>
      </c>
      <c r="O2402" s="83" t="n"/>
      <c r="P2402" s="83" t="n"/>
      <c r="Q2402" s="83" t="n"/>
      <c r="R2402" s="83" t="n"/>
      <c r="S2402" s="83" t="n"/>
      <c r="T2402" s="83" t="n"/>
      <c r="U2402" s="83" t="n"/>
      <c r="V2402" s="83" t="n"/>
      <c r="W2402" s="83" t="n"/>
      <c r="X2402" s="83" t="n"/>
      <c r="Y2402" s="83" t="n"/>
      <c r="Z2402" s="83" t="n"/>
      <c r="AA2402" s="83" t="n"/>
      <c r="AB2402" s="83" t="n"/>
      <c r="AC2402" s="83" t="n"/>
      <c r="AD2402" s="83" t="n"/>
      <c r="AE2402" s="83" t="n"/>
      <c r="AF2402" s="83" t="n"/>
      <c r="AG2402" s="83" t="n"/>
      <c r="AH2402" s="83" t="n"/>
      <c r="AI2402" s="83" t="n"/>
      <c r="AJ2402" s="83" t="n"/>
      <c r="AK2402" s="83" t="n"/>
    </row>
    <row r="2403">
      <c r="A2403" s="84" t="n"/>
      <c r="B2403" s="84" t="n">
        <v>1</v>
      </c>
      <c r="C2403" s="84" t="inlineStr">
        <is>
          <t>JANUARY</t>
        </is>
      </c>
      <c r="D2403" s="84" t="inlineStr">
        <is>
          <t>JAN</t>
        </is>
      </c>
      <c r="E2403" s="84" t="n">
        <v>2</v>
      </c>
      <c r="F2403" s="84" t="inlineStr">
        <is>
          <t>FEBRUARY</t>
        </is>
      </c>
      <c r="G2403" s="84" t="inlineStr">
        <is>
          <t>FEB</t>
        </is>
      </c>
      <c r="H2403" s="84" t="n">
        <v>3</v>
      </c>
      <c r="I2403" s="84" t="inlineStr">
        <is>
          <t>MARCH</t>
        </is>
      </c>
      <c r="J2403" s="84" t="inlineStr">
        <is>
          <t>MAR</t>
        </is>
      </c>
      <c r="K2403" s="84" t="n">
        <v>4</v>
      </c>
      <c r="L2403" s="84" t="inlineStr">
        <is>
          <t>APRIL</t>
        </is>
      </c>
      <c r="M2403" s="84" t="inlineStr">
        <is>
          <t>APR</t>
        </is>
      </c>
      <c r="N2403" s="84" t="n">
        <v>5</v>
      </c>
      <c r="O2403" s="84" t="inlineStr">
        <is>
          <t>MAY</t>
        </is>
      </c>
      <c r="P2403" s="84" t="inlineStr">
        <is>
          <t>MAY</t>
        </is>
      </c>
      <c r="Q2403" s="84" t="n">
        <v>6</v>
      </c>
      <c r="R2403" s="84" t="inlineStr">
        <is>
          <t>JUNE</t>
        </is>
      </c>
      <c r="S2403" s="84" t="inlineStr">
        <is>
          <t>JUN</t>
        </is>
      </c>
      <c r="T2403" s="84" t="n">
        <v>7</v>
      </c>
      <c r="U2403" s="84" t="inlineStr">
        <is>
          <t>JULY</t>
        </is>
      </c>
      <c r="V2403" s="84" t="inlineStr">
        <is>
          <t>JUL</t>
        </is>
      </c>
      <c r="W2403" s="84" t="n">
        <v>8</v>
      </c>
      <c r="X2403" s="84" t="inlineStr">
        <is>
          <t>AUGUST</t>
        </is>
      </c>
      <c r="Y2403" s="84" t="inlineStr">
        <is>
          <t>AUG</t>
        </is>
      </c>
      <c r="Z2403" s="84" t="n">
        <v>9</v>
      </c>
      <c r="AA2403" s="84" t="inlineStr">
        <is>
          <t>SEPTEMBER</t>
        </is>
      </c>
      <c r="AB2403" s="84" t="inlineStr">
        <is>
          <t>SEP</t>
        </is>
      </c>
      <c r="AC2403" s="84" t="n">
        <v>10</v>
      </c>
      <c r="AD2403" s="84" t="inlineStr">
        <is>
          <t>OCTOBER</t>
        </is>
      </c>
      <c r="AE2403" s="84" t="inlineStr">
        <is>
          <t>OCT</t>
        </is>
      </c>
      <c r="AF2403" s="84" t="n">
        <v>11</v>
      </c>
      <c r="AG2403" s="84" t="inlineStr">
        <is>
          <t>NOVEMBER</t>
        </is>
      </c>
      <c r="AH2403" s="84" t="inlineStr">
        <is>
          <t>NOV</t>
        </is>
      </c>
      <c r="AI2403" s="84" t="n">
        <v>12</v>
      </c>
      <c r="AJ2403" s="84" t="inlineStr">
        <is>
          <t>DECEMBER</t>
        </is>
      </c>
      <c r="AK2403" s="84" t="inlineStr">
        <is>
          <t>DEC</t>
        </is>
      </c>
    </row>
    <row r="2404">
      <c r="A2404" s="83" t="n"/>
      <c r="B2404" s="84" t="n">
        <v>31</v>
      </c>
      <c r="C2404" s="83" t="n"/>
      <c r="D2404" s="83" t="n"/>
      <c r="E2404" s="84" t="n">
        <v>28</v>
      </c>
      <c r="F2404" s="83" t="n"/>
      <c r="G2404" s="83" t="n"/>
      <c r="H2404" s="84" t="n">
        <v>31</v>
      </c>
      <c r="I2404" s="83" t="n"/>
      <c r="J2404" s="83" t="n"/>
      <c r="K2404" s="84" t="n">
        <v>30</v>
      </c>
      <c r="L2404" s="83" t="n"/>
      <c r="M2404" s="83" t="n"/>
      <c r="N2404" s="84" t="n">
        <v>31</v>
      </c>
      <c r="O2404" s="83" t="n"/>
      <c r="P2404" s="83" t="n"/>
      <c r="Q2404" s="84" t="n">
        <v>30</v>
      </c>
      <c r="R2404" s="83" t="n"/>
      <c r="S2404" s="83" t="n"/>
      <c r="T2404" s="84" t="n">
        <v>31</v>
      </c>
      <c r="U2404" s="83" t="n"/>
      <c r="V2404" s="83" t="n"/>
      <c r="W2404" s="84" t="n">
        <v>31</v>
      </c>
      <c r="X2404" s="83" t="n"/>
      <c r="Y2404" s="83" t="n"/>
      <c r="Z2404" s="84" t="n">
        <v>30</v>
      </c>
      <c r="AA2404" s="83" t="n"/>
      <c r="AB2404" s="83" t="n"/>
      <c r="AC2404" s="84" t="n">
        <v>31</v>
      </c>
      <c r="AD2404" s="83" t="n"/>
      <c r="AE2404" s="83" t="n"/>
      <c r="AF2404" s="84" t="n">
        <v>30</v>
      </c>
      <c r="AG2404" s="83" t="n"/>
      <c r="AH2404" s="83" t="n"/>
      <c r="AI2404" s="84" t="n">
        <v>31</v>
      </c>
      <c r="AJ2404" s="83" t="n"/>
      <c r="AK2404" s="83" t="n"/>
    </row>
    <row r="2405">
      <c r="A2405" s="84" t="inlineStr">
        <is>
          <t>RATIOS</t>
        </is>
      </c>
      <c r="B2405" s="84" t="inlineStr">
        <is>
          <t>E.BKDWN</t>
        </is>
      </c>
      <c r="C2405" s="84" t="inlineStr">
        <is>
          <t>PEAK/AVG</t>
        </is>
      </c>
      <c r="D2405" s="84" t="inlineStr">
        <is>
          <t>END/AVG</t>
        </is>
      </c>
      <c r="E2405" s="84" t="inlineStr">
        <is>
          <t>E.BKDWN</t>
        </is>
      </c>
      <c r="F2405" s="84" t="inlineStr">
        <is>
          <t>PEAK/AVG</t>
        </is>
      </c>
      <c r="G2405" s="84" t="inlineStr">
        <is>
          <t>END/AVG</t>
        </is>
      </c>
      <c r="H2405" s="84" t="inlineStr">
        <is>
          <t>E.BKDWN</t>
        </is>
      </c>
      <c r="I2405" s="84" t="inlineStr">
        <is>
          <t>PEAK/AVG</t>
        </is>
      </c>
      <c r="J2405" s="84" t="inlineStr">
        <is>
          <t>END/AVG</t>
        </is>
      </c>
      <c r="K2405" s="84" t="inlineStr">
        <is>
          <t>E.BKDWN</t>
        </is>
      </c>
      <c r="L2405" s="84" t="inlineStr">
        <is>
          <t>PEAK/AVG</t>
        </is>
      </c>
      <c r="M2405" s="84" t="inlineStr">
        <is>
          <t>END/AVG</t>
        </is>
      </c>
      <c r="N2405" s="84" t="inlineStr">
        <is>
          <t>E.BKDWN</t>
        </is>
      </c>
      <c r="O2405" s="84" t="inlineStr">
        <is>
          <t>PEAK/AVG</t>
        </is>
      </c>
      <c r="P2405" s="84" t="inlineStr">
        <is>
          <t>END/AVG</t>
        </is>
      </c>
      <c r="Q2405" s="84" t="inlineStr">
        <is>
          <t>E.BKDWN</t>
        </is>
      </c>
      <c r="R2405" s="84" t="inlineStr">
        <is>
          <t>PEAK/AVG</t>
        </is>
      </c>
      <c r="S2405" s="84" t="inlineStr">
        <is>
          <t>END/AVG</t>
        </is>
      </c>
      <c r="T2405" s="84" t="inlineStr">
        <is>
          <t>E.BKDWN</t>
        </is>
      </c>
      <c r="U2405" s="84" t="inlineStr">
        <is>
          <t>PEAK/AVG</t>
        </is>
      </c>
      <c r="V2405" s="84" t="inlineStr">
        <is>
          <t>END/AVG</t>
        </is>
      </c>
      <c r="W2405" s="84" t="inlineStr">
        <is>
          <t>E.BKDWN</t>
        </is>
      </c>
      <c r="X2405" s="84" t="inlineStr">
        <is>
          <t>PEAK/AVG</t>
        </is>
      </c>
      <c r="Y2405" s="84" t="inlineStr">
        <is>
          <t>END/AVG</t>
        </is>
      </c>
      <c r="Z2405" s="84" t="inlineStr">
        <is>
          <t>E.BKDWN</t>
        </is>
      </c>
      <c r="AA2405" s="84" t="inlineStr">
        <is>
          <t>PEAK/AVG</t>
        </is>
      </c>
      <c r="AB2405" s="84" t="inlineStr">
        <is>
          <t>END/AVG</t>
        </is>
      </c>
      <c r="AC2405" s="84" t="inlineStr">
        <is>
          <t>E.BKDWN</t>
        </is>
      </c>
      <c r="AD2405" s="84" t="inlineStr">
        <is>
          <t>PEAK/AVG</t>
        </is>
      </c>
      <c r="AE2405" s="84" t="inlineStr">
        <is>
          <t>END/AVG</t>
        </is>
      </c>
      <c r="AF2405" s="84" t="inlineStr">
        <is>
          <t>E.BKDWN</t>
        </is>
      </c>
      <c r="AG2405" s="84" t="inlineStr">
        <is>
          <t>PEAK/AVG</t>
        </is>
      </c>
      <c r="AH2405" s="84" t="inlineStr">
        <is>
          <t>END/AVG</t>
        </is>
      </c>
      <c r="AI2405" s="84" t="inlineStr">
        <is>
          <t>E.BKDWN</t>
        </is>
      </c>
      <c r="AJ2405" s="84" t="inlineStr">
        <is>
          <t>PEAK/AVG</t>
        </is>
      </c>
      <c r="AK2405" s="84" t="inlineStr">
        <is>
          <t>END/AVG</t>
        </is>
      </c>
    </row>
    <row r="2406">
      <c r="A2406" s="83" t="n"/>
      <c r="B2406" s="166" t="n">
        <v>0.06189715808442679</v>
      </c>
      <c r="C2406" s="167" t="n">
        <v>1.072008160988629</v>
      </c>
      <c r="D2406" s="167" t="n">
        <v>0.8428315401341271</v>
      </c>
      <c r="E2406" s="166" t="n">
        <v>0.05881060355945464</v>
      </c>
      <c r="F2406" s="167" t="n">
        <v>1.068459619590009</v>
      </c>
      <c r="G2406" s="167" t="n">
        <v>0.8364322353859907</v>
      </c>
      <c r="H2406" s="166" t="n">
        <v>0.07685349850590698</v>
      </c>
      <c r="I2406" s="167" t="n">
        <v>1.084024889318518</v>
      </c>
      <c r="J2406" s="167" t="n">
        <v>0.8631203645975547</v>
      </c>
      <c r="K2406" s="166" t="n">
        <v>0.07406875455097121</v>
      </c>
      <c r="L2406" s="167" t="n">
        <v>1.151652434136957</v>
      </c>
      <c r="M2406" s="167" t="n">
        <v>0.8879142262850794</v>
      </c>
      <c r="N2406" s="166" t="n">
        <v>0.09053031118213743</v>
      </c>
      <c r="O2406" s="167" t="n">
        <v>1.219899692665831</v>
      </c>
      <c r="P2406" s="167" t="n">
        <v>0.9362344964749623</v>
      </c>
      <c r="Q2406" s="166" t="n">
        <v>0.1043893474364093</v>
      </c>
      <c r="R2406" s="167" t="n">
        <v>1.251255386829047</v>
      </c>
      <c r="S2406" s="167" t="n">
        <v>0.90030598081764</v>
      </c>
      <c r="T2406" s="166" t="n">
        <v>0.1099081746722333</v>
      </c>
      <c r="U2406" s="167" t="n">
        <v>1.106261487194657</v>
      </c>
      <c r="V2406" s="167" t="n">
        <v>0.8953384119664809</v>
      </c>
      <c r="W2406" s="166" t="n">
        <v>0.1113795858690545</v>
      </c>
      <c r="X2406" s="167" t="n">
        <v>1.094373594042025</v>
      </c>
      <c r="Y2406" s="167" t="n">
        <v>0.9260870960487942</v>
      </c>
      <c r="Z2406" s="166" t="n">
        <v>0.09444782090085979</v>
      </c>
      <c r="AA2406" s="167" t="n">
        <v>1.143735258443507</v>
      </c>
      <c r="AB2406" s="167" t="n">
        <v>0.9681256318792976</v>
      </c>
      <c r="AC2406" s="166" t="n">
        <v>0.08755132456244182</v>
      </c>
      <c r="AD2406" s="167" t="n">
        <v>1.215004162107759</v>
      </c>
      <c r="AE2406" s="167" t="n">
        <v>0.9070109394212934</v>
      </c>
      <c r="AF2406" s="166" t="n">
        <v>0.06814318887358492</v>
      </c>
      <c r="AG2406" s="167" t="n">
        <v>1.064058136759583</v>
      </c>
      <c r="AH2406" s="167" t="n">
        <v>0.8684413261433678</v>
      </c>
      <c r="AI2406" s="166" t="n">
        <v>0.06202023180251941</v>
      </c>
      <c r="AJ2406" s="167" t="n">
        <v>1.048112210577705</v>
      </c>
      <c r="AK2406" s="167" t="n">
        <v>0.8324285193233993</v>
      </c>
      <c r="AM2406">
        <f>A2401</f>
        <v/>
      </c>
      <c r="AN2406" s="163">
        <f>1/($B2406*(1/$B2404)*(1/(5/7+2/7*$D2406))*$B2416/SUM($B2408:$B2431))</f>
        <v/>
      </c>
      <c r="AO2406" s="163">
        <f>1/(B2406*(1/B2404)*(1/(5/7+2/7*D2406)))</f>
        <v/>
      </c>
      <c r="AP2406" s="163" t="n"/>
      <c r="AR2406" s="168">
        <f>CHOOSE(AV$3,C2406,F2406,I2406,L2406,O2406,R2406,U2406,X2406,AA2406,AD2406,AG2406,AJ2406)</f>
        <v/>
      </c>
      <c r="AS2406" s="164" t="n"/>
      <c r="AT2406" s="164" t="n"/>
      <c r="AV2406" s="116">
        <f>AN2406/AR2406</f>
        <v/>
      </c>
      <c r="AW2406" s="165">
        <f>AO2406/AR2406</f>
        <v/>
      </c>
      <c r="AX2406" s="163" t="n"/>
    </row>
    <row r="2407">
      <c r="A2407" s="84" t="inlineStr">
        <is>
          <t>HOUR</t>
        </is>
      </c>
      <c r="B2407" s="84" t="inlineStr">
        <is>
          <t>PEAK</t>
        </is>
      </c>
      <c r="C2407" s="84" t="inlineStr">
        <is>
          <t>AVG</t>
        </is>
      </c>
      <c r="D2407" s="84" t="inlineStr">
        <is>
          <t>END</t>
        </is>
      </c>
      <c r="E2407" s="84" t="inlineStr">
        <is>
          <t>PEAK</t>
        </is>
      </c>
      <c r="F2407" s="84" t="inlineStr">
        <is>
          <t>AVG</t>
        </is>
      </c>
      <c r="G2407" s="84" t="inlineStr">
        <is>
          <t>END</t>
        </is>
      </c>
      <c r="H2407" s="84" t="inlineStr">
        <is>
          <t>PEAK</t>
        </is>
      </c>
      <c r="I2407" s="84" t="inlineStr">
        <is>
          <t>AVG</t>
        </is>
      </c>
      <c r="J2407" s="84" t="inlineStr">
        <is>
          <t>END</t>
        </is>
      </c>
      <c r="K2407" s="84" t="inlineStr">
        <is>
          <t>PEAK</t>
        </is>
      </c>
      <c r="L2407" s="84" t="inlineStr">
        <is>
          <t>AVG</t>
        </is>
      </c>
      <c r="M2407" s="84" t="inlineStr">
        <is>
          <t>END</t>
        </is>
      </c>
      <c r="N2407" s="84" t="inlineStr">
        <is>
          <t>PEAK</t>
        </is>
      </c>
      <c r="O2407" s="84" t="inlineStr">
        <is>
          <t>AVG</t>
        </is>
      </c>
      <c r="P2407" s="84" t="inlineStr">
        <is>
          <t>END</t>
        </is>
      </c>
      <c r="Q2407" s="84" t="inlineStr">
        <is>
          <t>PEAK</t>
        </is>
      </c>
      <c r="R2407" s="84" t="inlineStr">
        <is>
          <t>AVG</t>
        </is>
      </c>
      <c r="S2407" s="84" t="inlineStr">
        <is>
          <t>END</t>
        </is>
      </c>
      <c r="T2407" s="84" t="inlineStr">
        <is>
          <t>PEAK</t>
        </is>
      </c>
      <c r="U2407" s="84" t="inlineStr">
        <is>
          <t>AVG</t>
        </is>
      </c>
      <c r="V2407" s="84" t="inlineStr">
        <is>
          <t>END</t>
        </is>
      </c>
      <c r="W2407" s="84" t="inlineStr">
        <is>
          <t>PEAK</t>
        </is>
      </c>
      <c r="X2407" s="84" t="inlineStr">
        <is>
          <t>AVG</t>
        </is>
      </c>
      <c r="Y2407" s="84" t="inlineStr">
        <is>
          <t>END</t>
        </is>
      </c>
      <c r="Z2407" s="84" t="inlineStr">
        <is>
          <t>PEAK</t>
        </is>
      </c>
      <c r="AA2407" s="84" t="inlineStr">
        <is>
          <t>AVG</t>
        </is>
      </c>
      <c r="AB2407" s="84" t="inlineStr">
        <is>
          <t>END</t>
        </is>
      </c>
      <c r="AC2407" s="84" t="inlineStr">
        <is>
          <t>PEAK</t>
        </is>
      </c>
      <c r="AD2407" s="84" t="inlineStr">
        <is>
          <t>AVG</t>
        </is>
      </c>
      <c r="AE2407" s="84" t="inlineStr">
        <is>
          <t>END</t>
        </is>
      </c>
      <c r="AF2407" s="84" t="inlineStr">
        <is>
          <t>PEAK</t>
        </is>
      </c>
      <c r="AG2407" s="84" t="inlineStr">
        <is>
          <t>AVG</t>
        </is>
      </c>
      <c r="AH2407" s="84" t="inlineStr">
        <is>
          <t>END</t>
        </is>
      </c>
      <c r="AI2407" s="84" t="inlineStr">
        <is>
          <t>PEAK</t>
        </is>
      </c>
      <c r="AJ2407" s="84" t="inlineStr">
        <is>
          <t>AVG</t>
        </is>
      </c>
      <c r="AK2407" s="84" t="inlineStr">
        <is>
          <t>END</t>
        </is>
      </c>
    </row>
    <row r="2408">
      <c r="A2408" s="84" t="n">
        <v>1</v>
      </c>
      <c r="B2408" s="84" t="n">
        <v>0.3833119163161609</v>
      </c>
      <c r="C2408" s="84" t="n">
        <v>0.4490824729382272</v>
      </c>
      <c r="D2408" s="84" t="n">
        <v>0.4932230788197498</v>
      </c>
      <c r="E2408" s="84" t="n">
        <v>0.3691021136967083</v>
      </c>
      <c r="F2408" s="84" t="n">
        <v>0.4079660709924616</v>
      </c>
      <c r="G2408" s="84" t="n">
        <v>0.4357806661637688</v>
      </c>
      <c r="H2408" s="84" t="n">
        <v>0.4370961000711655</v>
      </c>
      <c r="I2408" s="84" t="n">
        <v>0.4207870360217702</v>
      </c>
      <c r="J2408" s="84" t="n">
        <v>0.3809625268300125</v>
      </c>
      <c r="K2408" s="84" t="n">
        <v>0.4072263297111057</v>
      </c>
      <c r="L2408" s="84" t="n">
        <v>0.41637168756232</v>
      </c>
      <c r="M2408" s="84" t="n">
        <v>0.4324296659399329</v>
      </c>
      <c r="N2408" s="84" t="n">
        <v>0.4218810947035341</v>
      </c>
      <c r="O2408" s="84" t="n">
        <v>0.4411050514847098</v>
      </c>
      <c r="P2408" s="84" t="n">
        <v>0.4542948902755764</v>
      </c>
      <c r="Q2408" s="84" t="n">
        <v>0.4594964783765982</v>
      </c>
      <c r="R2408" s="84" t="n">
        <v>0.4371610231783746</v>
      </c>
      <c r="S2408" s="84" t="n">
        <v>0.4577428603343635</v>
      </c>
      <c r="T2408" s="84" t="n">
        <v>0.4409015337915446</v>
      </c>
      <c r="U2408" s="84" t="n">
        <v>0.4368141482726359</v>
      </c>
      <c r="V2408" s="84" t="n">
        <v>0.4578218069821248</v>
      </c>
      <c r="W2408" s="84" t="n">
        <v>0.4391875028136677</v>
      </c>
      <c r="X2408" s="84" t="n">
        <v>0.4329317871049246</v>
      </c>
      <c r="Y2408" s="84" t="n">
        <v>0.450444985264106</v>
      </c>
      <c r="Z2408" s="84" t="n">
        <v>0.4099066370644672</v>
      </c>
      <c r="AA2408" s="84" t="n">
        <v>0.431104654733778</v>
      </c>
      <c r="AB2408" s="84" t="n">
        <v>0.4530451862131031</v>
      </c>
      <c r="AC2408" s="84" t="n">
        <v>0.4089997134985003</v>
      </c>
      <c r="AD2408" s="84" t="n">
        <v>0.433573398682343</v>
      </c>
      <c r="AE2408" s="84" t="n">
        <v>0.464498954124723</v>
      </c>
      <c r="AF2408" s="84" t="n">
        <v>0.4297090939103244</v>
      </c>
      <c r="AG2408" s="84" t="n">
        <v>0.3835606639789331</v>
      </c>
      <c r="AH2408" s="84" t="n">
        <v>0.4136118716873069</v>
      </c>
      <c r="AI2408" s="84" t="n">
        <v>0.3828767522154656</v>
      </c>
      <c r="AJ2408" s="84" t="n">
        <v>0.4506843378628064</v>
      </c>
      <c r="AK2408" s="84" t="n">
        <v>0.4973909515042835</v>
      </c>
    </row>
    <row r="2409">
      <c r="A2409" s="84" t="n">
        <v>2</v>
      </c>
      <c r="B2409" s="84" t="n">
        <v>0.3818946667419969</v>
      </c>
      <c r="C2409" s="84" t="n">
        <v>0.4474988702649171</v>
      </c>
      <c r="D2409" s="84" t="n">
        <v>0.493390176299683</v>
      </c>
      <c r="E2409" s="84" t="n">
        <v>0.3683536818671953</v>
      </c>
      <c r="F2409" s="84" t="n">
        <v>0.4066734959751961</v>
      </c>
      <c r="G2409" s="84" t="n">
        <v>0.4361927630305908</v>
      </c>
      <c r="H2409" s="84" t="n">
        <v>0.3788533837481914</v>
      </c>
      <c r="I2409" s="84" t="n">
        <v>0.3697327495275933</v>
      </c>
      <c r="J2409" s="84" t="n">
        <v>0.3808911505808749</v>
      </c>
      <c r="K2409" s="84" t="n">
        <v>0.4051173259018792</v>
      </c>
      <c r="L2409" s="84" t="n">
        <v>0.3726821919992366</v>
      </c>
      <c r="M2409" s="84" t="n">
        <v>0.380696904493875</v>
      </c>
      <c r="N2409" s="84" t="n">
        <v>0.3940757625145883</v>
      </c>
      <c r="O2409" s="84" t="n">
        <v>0.4005921925401041</v>
      </c>
      <c r="P2409" s="84" t="n">
        <v>0.4462856955817072</v>
      </c>
      <c r="Q2409" s="84" t="n">
        <v>0.4387170887050545</v>
      </c>
      <c r="R2409" s="84" t="n">
        <v>0.414824349689849</v>
      </c>
      <c r="S2409" s="84" t="n">
        <v>0.440619340818544</v>
      </c>
      <c r="T2409" s="84" t="n">
        <v>0.4218555001682444</v>
      </c>
      <c r="U2409" s="84" t="n">
        <v>0.4181743018265014</v>
      </c>
      <c r="V2409" s="84" t="n">
        <v>0.4378358065989774</v>
      </c>
      <c r="W2409" s="84" t="n">
        <v>0.4230794579750596</v>
      </c>
      <c r="X2409" s="84" t="n">
        <v>0.4103150706566442</v>
      </c>
      <c r="Y2409" s="84" t="n">
        <v>0.4242423102752853</v>
      </c>
      <c r="Z2409" s="84" t="n">
        <v>0.3788342493072002</v>
      </c>
      <c r="AA2409" s="84" t="n">
        <v>0.4072749527452185</v>
      </c>
      <c r="AB2409" s="84" t="n">
        <v>0.4416462770664272</v>
      </c>
      <c r="AC2409" s="84" t="n">
        <v>0.3909818204297364</v>
      </c>
      <c r="AD2409" s="84" t="n">
        <v>0.4137471092576865</v>
      </c>
      <c r="AE2409" s="84" t="n">
        <v>0.4573421697980862</v>
      </c>
      <c r="AF2409" s="84" t="n">
        <v>0.4292433255743756</v>
      </c>
      <c r="AG2409" s="84" t="n">
        <v>0.382923029241275</v>
      </c>
      <c r="AH2409" s="84" t="n">
        <v>0.4146080869485125</v>
      </c>
      <c r="AI2409" s="84" t="n">
        <v>0.3814611116080729</v>
      </c>
      <c r="AJ2409" s="84" t="n">
        <v>0.4490314954974409</v>
      </c>
      <c r="AK2409" s="84" t="n">
        <v>0.4972532373875838</v>
      </c>
    </row>
    <row r="2410">
      <c r="A2410" s="84" t="n">
        <v>3</v>
      </c>
      <c r="B2410" s="84" t="n">
        <v>0.3790655769431886</v>
      </c>
      <c r="C2410" s="84" t="n">
        <v>0.4447622040486265</v>
      </c>
      <c r="D2410" s="84" t="n">
        <v>0.4938169985240161</v>
      </c>
      <c r="E2410" s="84" t="n">
        <v>0.3653790856493558</v>
      </c>
      <c r="F2410" s="84" t="n">
        <v>0.4036570158711675</v>
      </c>
      <c r="G2410" s="84" t="n">
        <v>0.4360230608682335</v>
      </c>
      <c r="H2410" s="84" t="n">
        <v>0.3776934791694693</v>
      </c>
      <c r="I2410" s="84" t="n">
        <v>0.3603859548619597</v>
      </c>
      <c r="J2410" s="84" t="n">
        <v>0.357568801377583</v>
      </c>
      <c r="K2410" s="84" t="n">
        <v>0.4042059452271702</v>
      </c>
      <c r="L2410" s="84" t="n">
        <v>0.3718386252413534</v>
      </c>
      <c r="M2410" s="84" t="n">
        <v>0.3810092100450765</v>
      </c>
      <c r="N2410" s="84" t="n">
        <v>0.3894075371671877</v>
      </c>
      <c r="O2410" s="84" t="n">
        <v>0.3745789902491357</v>
      </c>
      <c r="P2410" s="84" t="n">
        <v>0.4266196164236947</v>
      </c>
      <c r="Q2410" s="84" t="n">
        <v>0.4372878647303238</v>
      </c>
      <c r="R2410" s="84" t="n">
        <v>0.412761791298296</v>
      </c>
      <c r="S2410" s="84" t="n">
        <v>0.4356658328453392</v>
      </c>
      <c r="T2410" s="84" t="n">
        <v>0.4146469070737847</v>
      </c>
      <c r="U2410" s="84" t="n">
        <v>0.4120781194453753</v>
      </c>
      <c r="V2410" s="84" t="n">
        <v>0.433392033481189</v>
      </c>
      <c r="W2410" s="84" t="n">
        <v>0.4182588574258317</v>
      </c>
      <c r="X2410" s="84" t="n">
        <v>0.4050262722991685</v>
      </c>
      <c r="Y2410" s="84" t="n">
        <v>0.4184293137795812</v>
      </c>
      <c r="Z2410" s="84" t="n">
        <v>0.374541599663579</v>
      </c>
      <c r="AA2410" s="84" t="n">
        <v>0.4063833721125448</v>
      </c>
      <c r="AB2410" s="84" t="n">
        <v>0.4389523171582313</v>
      </c>
      <c r="AC2410" s="84" t="n">
        <v>0.3988128614208493</v>
      </c>
      <c r="AD2410" s="84" t="n">
        <v>0.4002313257283596</v>
      </c>
      <c r="AE2410" s="84" t="n">
        <v>0.4567600116726574</v>
      </c>
      <c r="AF2410" s="84" t="n">
        <v>0.3625536109743562</v>
      </c>
      <c r="AG2410" s="84" t="n">
        <v>0.3704623171731669</v>
      </c>
      <c r="AH2410" s="84" t="n">
        <v>0.4144221993351588</v>
      </c>
      <c r="AI2410" s="84" t="n">
        <v>0.3778247523379383</v>
      </c>
      <c r="AJ2410" s="84" t="n">
        <v>0.4460098327923964</v>
      </c>
      <c r="AK2410" s="84" t="n">
        <v>0.4981812594973347</v>
      </c>
    </row>
    <row r="2411">
      <c r="A2411" s="84" t="n">
        <v>4</v>
      </c>
      <c r="B2411" s="84" t="n">
        <v>0.3779374270489114</v>
      </c>
      <c r="C2411" s="84" t="n">
        <v>0.4436032704375781</v>
      </c>
      <c r="D2411" s="84" t="n">
        <v>0.494318817255091</v>
      </c>
      <c r="E2411" s="84" t="n">
        <v>0.3641222303384465</v>
      </c>
      <c r="F2411" s="84" t="n">
        <v>0.4025002992118599</v>
      </c>
      <c r="G2411" s="84" t="n">
        <v>0.4368211266774903</v>
      </c>
      <c r="H2411" s="84" t="n">
        <v>0.377338165327736</v>
      </c>
      <c r="I2411" s="84" t="n">
        <v>0.3519699402065904</v>
      </c>
      <c r="J2411" s="84" t="n">
        <v>0.3585116070564903</v>
      </c>
      <c r="K2411" s="84" t="n">
        <v>0.3517273631516922</v>
      </c>
      <c r="L2411" s="84" t="n">
        <v>0.3636228708507899</v>
      </c>
      <c r="M2411" s="84" t="n">
        <v>0.3556613990338715</v>
      </c>
      <c r="N2411" s="84" t="n">
        <v>0.3832603629990768</v>
      </c>
      <c r="O2411" s="84" t="n">
        <v>0.36476568631586</v>
      </c>
      <c r="P2411" s="84" t="n">
        <v>0.426431657487648</v>
      </c>
      <c r="Q2411" s="84" t="n">
        <v>0.4182783447658312</v>
      </c>
      <c r="R2411" s="84" t="n">
        <v>0.4050772608848844</v>
      </c>
      <c r="S2411" s="84" t="n">
        <v>0.4302650062451976</v>
      </c>
      <c r="T2411" s="84" t="n">
        <v>0.4051655963869363</v>
      </c>
      <c r="U2411" s="84" t="n">
        <v>0.395392544698892</v>
      </c>
      <c r="V2411" s="84" t="n">
        <v>0.4295443493125453</v>
      </c>
      <c r="W2411" s="84" t="n">
        <v>0.414895421599964</v>
      </c>
      <c r="X2411" s="84" t="n">
        <v>0.3953090802762016</v>
      </c>
      <c r="Y2411" s="84" t="n">
        <v>0.407624579388603</v>
      </c>
      <c r="Z2411" s="84" t="n">
        <v>0.3700562406173418</v>
      </c>
      <c r="AA2411" s="84" t="n">
        <v>0.3891253999056952</v>
      </c>
      <c r="AB2411" s="84" t="n">
        <v>0.4322610788673932</v>
      </c>
      <c r="AC2411" s="84" t="n">
        <v>0.3879888109870749</v>
      </c>
      <c r="AD2411" s="84" t="n">
        <v>0.3992448012415216</v>
      </c>
      <c r="AE2411" s="84" t="n">
        <v>0.434598737649648</v>
      </c>
      <c r="AF2411" s="84" t="n">
        <v>0.3614800928766303</v>
      </c>
      <c r="AG2411" s="84" t="n">
        <v>0.3693300179170386</v>
      </c>
      <c r="AH2411" s="84" t="n">
        <v>0.4145097004864896</v>
      </c>
      <c r="AI2411" s="84" t="n">
        <v>0.3777070824655681</v>
      </c>
      <c r="AJ2411" s="84" t="n">
        <v>0.4451146717236599</v>
      </c>
      <c r="AK2411" s="84" t="n">
        <v>0.4984440074159199</v>
      </c>
    </row>
    <row r="2412">
      <c r="A2412" s="84" t="n">
        <v>5</v>
      </c>
      <c r="B2412" s="84" t="n">
        <v>0.3779308156217206</v>
      </c>
      <c r="C2412" s="84" t="n">
        <v>0.4435238221025268</v>
      </c>
      <c r="D2412" s="84" t="n">
        <v>0.495121937741321</v>
      </c>
      <c r="E2412" s="84" t="n">
        <v>0.3641036789685438</v>
      </c>
      <c r="F2412" s="84" t="n">
        <v>0.4024580456451736</v>
      </c>
      <c r="G2412" s="84" t="n">
        <v>0.4372821163929185</v>
      </c>
      <c r="H2412" s="84" t="n">
        <v>0.4034881344688315</v>
      </c>
      <c r="I2412" s="84" t="n">
        <v>0.3846110838714672</v>
      </c>
      <c r="J2412" s="84" t="n">
        <v>0.3950383492868128</v>
      </c>
      <c r="K2412" s="84" t="n">
        <v>0.3883319340321224</v>
      </c>
      <c r="L2412" s="84" t="n">
        <v>0.3977418773293585</v>
      </c>
      <c r="M2412" s="84" t="n">
        <v>0.402016805126086</v>
      </c>
      <c r="N2412" s="84" t="n">
        <v>0.4101499507147342</v>
      </c>
      <c r="O2412" s="84" t="n">
        <v>0.400769308535561</v>
      </c>
      <c r="P2412" s="84" t="n">
        <v>0.4445391782892706</v>
      </c>
      <c r="Q2412" s="84" t="n">
        <v>0.4365845752506803</v>
      </c>
      <c r="R2412" s="84" t="n">
        <v>0.4328457549928124</v>
      </c>
      <c r="S2412" s="84" t="n">
        <v>0.4581930561526197</v>
      </c>
      <c r="T2412" s="84" t="n">
        <v>0.4318337348952839</v>
      </c>
      <c r="U2412" s="84" t="n">
        <v>0.4151379241541991</v>
      </c>
      <c r="V2412" s="84" t="n">
        <v>0.4600223993869643</v>
      </c>
      <c r="W2412" s="84" t="n">
        <v>0.4337222347274119</v>
      </c>
      <c r="X2412" s="84" t="n">
        <v>0.4222759163074205</v>
      </c>
      <c r="Y2412" s="84" t="n">
        <v>0.4340191864362329</v>
      </c>
      <c r="Z2412" s="84" t="n">
        <v>0.3951813490879312</v>
      </c>
      <c r="AA2412" s="84" t="n">
        <v>0.4146053418612951</v>
      </c>
      <c r="AB2412" s="84" t="n">
        <v>0.4476083220334006</v>
      </c>
      <c r="AC2412" s="84" t="n">
        <v>0.4252308358037318</v>
      </c>
      <c r="AD2412" s="84" t="n">
        <v>0.4299214668126395</v>
      </c>
      <c r="AE2412" s="84" t="n">
        <v>0.4560537900835134</v>
      </c>
      <c r="AF2412" s="84" t="n">
        <v>0.3620162747652257</v>
      </c>
      <c r="AG2412" s="84" t="n">
        <v>0.3695735737720999</v>
      </c>
      <c r="AH2412" s="84" t="n">
        <v>0.4152285496579501</v>
      </c>
      <c r="AI2412" s="84" t="n">
        <v>0.3776944749792427</v>
      </c>
      <c r="AJ2412" s="84" t="n">
        <v>0.4451328930959799</v>
      </c>
      <c r="AK2412" s="84" t="n">
        <v>0.4992496497431647</v>
      </c>
    </row>
    <row r="2413">
      <c r="A2413" s="84" t="n">
        <v>6</v>
      </c>
      <c r="B2413" s="84" t="n">
        <v>0.4232773926454484</v>
      </c>
      <c r="C2413" s="84" t="n">
        <v>0.4974081119280289</v>
      </c>
      <c r="D2413" s="84" t="n">
        <v>0.5588497588401804</v>
      </c>
      <c r="E2413" s="84" t="n">
        <v>0.4084565260240936</v>
      </c>
      <c r="F2413" s="84" t="n">
        <v>0.4513943474836282</v>
      </c>
      <c r="G2413" s="84" t="n">
        <v>0.4939600516970735</v>
      </c>
      <c r="H2413" s="84" t="n">
        <v>0.44687749990501</v>
      </c>
      <c r="I2413" s="84" t="n">
        <v>0.4317004990031688</v>
      </c>
      <c r="J2413" s="84" t="n">
        <v>0.441841353822081</v>
      </c>
      <c r="K2413" s="84" t="n">
        <v>0.4307427273832557</v>
      </c>
      <c r="L2413" s="84" t="n">
        <v>0.4468778668737812</v>
      </c>
      <c r="M2413" s="84" t="n">
        <v>0.4478319107399861</v>
      </c>
      <c r="N2413" s="84" t="n">
        <v>0.4648112581461393</v>
      </c>
      <c r="O2413" s="84" t="n">
        <v>0.4548157695460074</v>
      </c>
      <c r="P2413" s="84" t="n">
        <v>0.5218430438541787</v>
      </c>
      <c r="Q2413" s="84" t="n">
        <v>0.4891905636279644</v>
      </c>
      <c r="R2413" s="84" t="n">
        <v>0.4774657481731376</v>
      </c>
      <c r="S2413" s="84" t="n">
        <v>0.4980279392201797</v>
      </c>
      <c r="T2413" s="84" t="n">
        <v>0.4842176924835269</v>
      </c>
      <c r="U2413" s="84" t="n">
        <v>0.4688174988169613</v>
      </c>
      <c r="V2413" s="84" t="n">
        <v>0.5033842231686292</v>
      </c>
      <c r="W2413" s="84" t="n">
        <v>0.4628965020483501</v>
      </c>
      <c r="X2413" s="84" t="n">
        <v>0.4585881008638387</v>
      </c>
      <c r="Y2413" s="84" t="n">
        <v>0.4721682844245067</v>
      </c>
      <c r="Z2413" s="84" t="n">
        <v>0.4318087284766494</v>
      </c>
      <c r="AA2413" s="84" t="n">
        <v>0.4402820199375649</v>
      </c>
      <c r="AB2413" s="84" t="n">
        <v>0.479791960041511</v>
      </c>
      <c r="AC2413" s="84" t="n">
        <v>0.4479373675227765</v>
      </c>
      <c r="AD2413" s="84" t="n">
        <v>0.4425411517378158</v>
      </c>
      <c r="AE2413" s="84" t="n">
        <v>0.4741832780516616</v>
      </c>
      <c r="AF2413" s="84" t="n">
        <v>0.4061609549924652</v>
      </c>
      <c r="AG2413" s="84" t="n">
        <v>0.4148489278388696</v>
      </c>
      <c r="AH2413" s="84" t="n">
        <v>0.4662549088564563</v>
      </c>
      <c r="AI2413" s="84" t="n">
        <v>0.423610339819785</v>
      </c>
      <c r="AJ2413" s="84" t="n">
        <v>0.4992410171767765</v>
      </c>
      <c r="AK2413" s="84" t="n">
        <v>0.5638903559718238</v>
      </c>
    </row>
    <row r="2414">
      <c r="A2414" s="84" t="n">
        <v>7</v>
      </c>
      <c r="B2414" s="84" t="n">
        <v>0.4764759410164529</v>
      </c>
      <c r="C2414" s="84" t="n">
        <v>0.5595384304753693</v>
      </c>
      <c r="D2414" s="84" t="n">
        <v>0.6222773307664352</v>
      </c>
      <c r="E2414" s="84" t="n">
        <v>0.4599812167379735</v>
      </c>
      <c r="F2414" s="84" t="n">
        <v>0.5081277464818347</v>
      </c>
      <c r="G2414" s="84" t="n">
        <v>0.5503573058333049</v>
      </c>
      <c r="H2414" s="84" t="n">
        <v>0.4920151942878679</v>
      </c>
      <c r="I2414" s="84" t="n">
        <v>0.4794973548438621</v>
      </c>
      <c r="J2414" s="84" t="n">
        <v>0.473378576642538</v>
      </c>
      <c r="K2414" s="84" t="n">
        <v>0.5250016992654386</v>
      </c>
      <c r="L2414" s="84" t="n">
        <v>0.5196895909871376</v>
      </c>
      <c r="M2414" s="84" t="n">
        <v>0.5015076164555339</v>
      </c>
      <c r="N2414" s="84" t="n">
        <v>0.5476151950266048</v>
      </c>
      <c r="O2414" s="84" t="n">
        <v>0.5391434612977837</v>
      </c>
      <c r="P2414" s="84" t="n">
        <v>0.5629595971189539</v>
      </c>
      <c r="Q2414" s="84" t="n">
        <v>0.543988589500218</v>
      </c>
      <c r="R2414" s="84" t="n">
        <v>0.5406069357532911</v>
      </c>
      <c r="S2414" s="84" t="n">
        <v>0.5389390610878491</v>
      </c>
      <c r="T2414" s="84" t="n">
        <v>0.5688907093661663</v>
      </c>
      <c r="U2414" s="84" t="n">
        <v>0.5409184269525877</v>
      </c>
      <c r="V2414" s="84" t="n">
        <v>0.54328062600392</v>
      </c>
      <c r="W2414" s="84" t="n">
        <v>0.540537883221537</v>
      </c>
      <c r="X2414" s="84" t="n">
        <v>0.5218817666377222</v>
      </c>
      <c r="Y2414" s="84" t="n">
        <v>0.5247411205096393</v>
      </c>
      <c r="Z2414" s="84" t="n">
        <v>0.4914833892127001</v>
      </c>
      <c r="AA2414" s="84" t="n">
        <v>0.5120675844955811</v>
      </c>
      <c r="AB2414" s="84" t="n">
        <v>0.5329607657322333</v>
      </c>
      <c r="AC2414" s="84" t="n">
        <v>0.5072205907003119</v>
      </c>
      <c r="AD2414" s="84" t="n">
        <v>0.5098271638290102</v>
      </c>
      <c r="AE2414" s="84" t="n">
        <v>0.5227636178085819</v>
      </c>
      <c r="AF2414" s="84" t="n">
        <v>0.4572835028549234</v>
      </c>
      <c r="AG2414" s="84" t="n">
        <v>0.466612677415468</v>
      </c>
      <c r="AH2414" s="84" t="n">
        <v>0.5167166972292698</v>
      </c>
      <c r="AI2414" s="84" t="n">
        <v>0.4759650280336465</v>
      </c>
      <c r="AJ2414" s="84" t="n">
        <v>0.5616842139767565</v>
      </c>
      <c r="AK2414" s="84" t="n">
        <v>0.628085776726786</v>
      </c>
    </row>
    <row r="2415">
      <c r="A2415" s="84" t="n">
        <v>8</v>
      </c>
      <c r="B2415" s="84" t="n">
        <v>0.5289165794158623</v>
      </c>
      <c r="C2415" s="84" t="n">
        <v>0.6198680550389728</v>
      </c>
      <c r="D2415" s="84" t="n">
        <v>0.6612005177653566</v>
      </c>
      <c r="E2415" s="84" t="n">
        <v>0.5103870279545955</v>
      </c>
      <c r="F2415" s="84" t="n">
        <v>0.5638201712462255</v>
      </c>
      <c r="G2415" s="84" t="n">
        <v>0.5841536466821674</v>
      </c>
      <c r="H2415" s="84" t="n">
        <v>0.7884029053581533</v>
      </c>
      <c r="I2415" s="84" t="n">
        <v>0.7481493861499846</v>
      </c>
      <c r="J2415" s="84" t="n">
        <v>0.7022632449816106</v>
      </c>
      <c r="K2415" s="84" t="n">
        <v>0.8187673576374563</v>
      </c>
      <c r="L2415" s="84" t="n">
        <v>0.8257747768858781</v>
      </c>
      <c r="M2415" s="84" t="n">
        <v>0.7775413122058036</v>
      </c>
      <c r="N2415" s="84" t="n">
        <v>0.7983884773315136</v>
      </c>
      <c r="O2415" s="84" t="n">
        <v>0.8038575791958185</v>
      </c>
      <c r="P2415" s="84" t="n">
        <v>0.8062191967106755</v>
      </c>
      <c r="Q2415" s="84" t="n">
        <v>0.7726731599630952</v>
      </c>
      <c r="R2415" s="84" t="n">
        <v>0.784658014723245</v>
      </c>
      <c r="S2415" s="84" t="n">
        <v>0.736731239866363</v>
      </c>
      <c r="T2415" s="84" t="n">
        <v>0.7905092477563881</v>
      </c>
      <c r="U2415" s="84" t="n">
        <v>0.7759246454761595</v>
      </c>
      <c r="V2415" s="84" t="n">
        <v>0.7484460425293626</v>
      </c>
      <c r="W2415" s="84" t="n">
        <v>0.7731479764102104</v>
      </c>
      <c r="X2415" s="84" t="n">
        <v>0.7637847399489228</v>
      </c>
      <c r="Y2415" s="84" t="n">
        <v>0.7231591289769647</v>
      </c>
      <c r="Z2415" s="84" t="n">
        <v>0.7350207553750658</v>
      </c>
      <c r="AA2415" s="84" t="n">
        <v>0.7689383084536371</v>
      </c>
      <c r="AB2415" s="84" t="n">
        <v>0.7336651295029009</v>
      </c>
      <c r="AC2415" s="84" t="n">
        <v>0.7472767497494598</v>
      </c>
      <c r="AD2415" s="84" t="n">
        <v>0.797535519857272</v>
      </c>
      <c r="AE2415" s="84" t="n">
        <v>0.7833805837545439</v>
      </c>
      <c r="AF2415" s="84" t="n">
        <v>0.5065198909628823</v>
      </c>
      <c r="AG2415" s="84" t="n">
        <v>0.5168287232768313</v>
      </c>
      <c r="AH2415" s="84" t="n">
        <v>0.5470324968390733</v>
      </c>
      <c r="AI2415" s="84" t="n">
        <v>0.5283107109001325</v>
      </c>
      <c r="AJ2415" s="84" t="n">
        <v>0.6230250659560651</v>
      </c>
      <c r="AK2415" s="84" t="n">
        <v>0.6669978293070385</v>
      </c>
    </row>
    <row r="2416">
      <c r="A2416" s="84" t="n">
        <v>9</v>
      </c>
      <c r="B2416" s="84" t="n">
        <v>0.8233041989775127</v>
      </c>
      <c r="C2416" s="84" t="n">
        <v>0.9618103492336271</v>
      </c>
      <c r="D2416" s="84" t="n">
        <v>0.9700995506261945</v>
      </c>
      <c r="E2416" s="84" t="n">
        <v>0.7933962920449408</v>
      </c>
      <c r="F2416" s="84" t="n">
        <v>0.8773298091028336</v>
      </c>
      <c r="G2416" s="84" t="n">
        <v>0.8569791049038751</v>
      </c>
      <c r="H2416" s="84" t="n">
        <v>0.874713874800136</v>
      </c>
      <c r="I2416" s="84" t="n">
        <v>0.8693087865677879</v>
      </c>
      <c r="J2416" s="84" t="n">
        <v>0.8460192720133942</v>
      </c>
      <c r="K2416" s="84" t="n">
        <v>0.8477123100532373</v>
      </c>
      <c r="L2416" s="84" t="n">
        <v>0.8659197670928335</v>
      </c>
      <c r="M2416" s="84" t="n">
        <v>0.8555497765174724</v>
      </c>
      <c r="N2416" s="84" t="n">
        <v>0.8283364092654739</v>
      </c>
      <c r="O2416" s="84" t="n">
        <v>0.8408070654983572</v>
      </c>
      <c r="P2416" s="84" t="n">
        <v>0.8346481644559217</v>
      </c>
      <c r="Q2416" s="84" t="n">
        <v>0.810991761096381</v>
      </c>
      <c r="R2416" s="84" t="n">
        <v>0.8258022019117368</v>
      </c>
      <c r="S2416" s="84" t="n">
        <v>0.7778935236115858</v>
      </c>
      <c r="T2416" s="84" t="n">
        <v>0.8218896459487204</v>
      </c>
      <c r="U2416" s="84" t="n">
        <v>0.814801520409358</v>
      </c>
      <c r="V2416" s="84" t="n">
        <v>0.7912729335828705</v>
      </c>
      <c r="W2416" s="84" t="n">
        <v>0.8224463152208167</v>
      </c>
      <c r="X2416" s="84" t="n">
        <v>0.8138873089531296</v>
      </c>
      <c r="Y2416" s="84" t="n">
        <v>0.7696253664228718</v>
      </c>
      <c r="Z2416" s="84" t="n">
        <v>0.790713391128346</v>
      </c>
      <c r="AA2416" s="84" t="n">
        <v>0.8177973428969471</v>
      </c>
      <c r="AB2416" s="84" t="n">
        <v>0.7889261125014935</v>
      </c>
      <c r="AC2416" s="84" t="n">
        <v>0.8000259159032901</v>
      </c>
      <c r="AD2416" s="84" t="n">
        <v>0.8295630671769438</v>
      </c>
      <c r="AE2416" s="84" t="n">
        <v>0.8150458933426586</v>
      </c>
      <c r="AF2416" s="84" t="n">
        <v>0.8537995326156155</v>
      </c>
      <c r="AG2416" s="84" t="n">
        <v>0.8130688819675546</v>
      </c>
      <c r="AH2416" s="84" t="n">
        <v>0.8388111566061277</v>
      </c>
      <c r="AI2416" s="84" t="n">
        <v>0.8217175358728013</v>
      </c>
      <c r="AJ2416" s="84" t="n">
        <v>0.9691309706929951</v>
      </c>
      <c r="AK2416" s="84" t="n">
        <v>0.9782051928543183</v>
      </c>
    </row>
    <row r="2417">
      <c r="A2417" s="84" t="n">
        <v>10</v>
      </c>
      <c r="B2417" s="84" t="n">
        <v>0.825384394387259</v>
      </c>
      <c r="C2417" s="84" t="n">
        <v>0.9641196137697629</v>
      </c>
      <c r="D2417" s="84" t="n">
        <v>0.9693416911896473</v>
      </c>
      <c r="E2417" s="84" t="n">
        <v>0.7970120699850428</v>
      </c>
      <c r="F2417" s="84" t="n">
        <v>0.880101663294468</v>
      </c>
      <c r="G2417" s="84" t="n">
        <v>0.8561414591695562</v>
      </c>
      <c r="H2417" s="84" t="n">
        <v>0.8853204037433238</v>
      </c>
      <c r="I2417" s="84" t="n">
        <v>0.9120186856556969</v>
      </c>
      <c r="J2417" s="84" t="n">
        <v>0.9028869668673584</v>
      </c>
      <c r="K2417" s="84" t="n">
        <v>0.8877580131135426</v>
      </c>
      <c r="L2417" s="84" t="n">
        <v>0.9068666515276607</v>
      </c>
      <c r="M2417" s="84" t="n">
        <v>0.898341336905254</v>
      </c>
      <c r="N2417" s="84" t="n">
        <v>0.8724129143812142</v>
      </c>
      <c r="O2417" s="84" t="n">
        <v>0.8965971670206709</v>
      </c>
      <c r="P2417" s="84" t="n">
        <v>0.869478313183611</v>
      </c>
      <c r="Q2417" s="84" t="n">
        <v>0.8552414152746453</v>
      </c>
      <c r="R2417" s="84" t="n">
        <v>0.8664357326486573</v>
      </c>
      <c r="S2417" s="84" t="n">
        <v>0.8235860297129239</v>
      </c>
      <c r="T2417" s="84" t="n">
        <v>0.8579230278859574</v>
      </c>
      <c r="U2417" s="84" t="n">
        <v>0.8576925463350659</v>
      </c>
      <c r="V2417" s="84" t="n">
        <v>0.8332457006439826</v>
      </c>
      <c r="W2417" s="84" t="n">
        <v>0.8613147256111285</v>
      </c>
      <c r="X2417" s="84" t="n">
        <v>0.8580076522207623</v>
      </c>
      <c r="Y2417" s="84" t="n">
        <v>0.8131652354502401</v>
      </c>
      <c r="Z2417" s="84" t="n">
        <v>0.8396894363955939</v>
      </c>
      <c r="AA2417" s="84" t="n">
        <v>0.8661308657428742</v>
      </c>
      <c r="AB2417" s="84" t="n">
        <v>0.834115588562184</v>
      </c>
      <c r="AC2417" s="84" t="n">
        <v>0.8562245918146165</v>
      </c>
      <c r="AD2417" s="84" t="n">
        <v>0.881413454071016</v>
      </c>
      <c r="AE2417" s="84" t="n">
        <v>0.8989931687670506</v>
      </c>
      <c r="AF2417" s="84" t="n">
        <v>0.9834557009294015</v>
      </c>
      <c r="AG2417" s="84" t="n">
        <v>0.9230924182954963</v>
      </c>
      <c r="AH2417" s="84" t="n">
        <v>0.9071319718321653</v>
      </c>
      <c r="AI2417" s="84" t="n">
        <v>0.8244353497106582</v>
      </c>
      <c r="AJ2417" s="84" t="n">
        <v>0.9718010283988281</v>
      </c>
      <c r="AK2417" s="84" t="n">
        <v>0.9774700294861554</v>
      </c>
    </row>
    <row r="2418">
      <c r="A2418" s="84" t="n">
        <v>11</v>
      </c>
      <c r="B2418" s="84" t="n">
        <v>0.9686582288828012</v>
      </c>
      <c r="C2418" s="84" t="n">
        <v>0.9999624518059824</v>
      </c>
      <c r="D2418" s="84" t="n">
        <v>0.9857896092734628</v>
      </c>
      <c r="E2418" s="84" t="n">
        <v>0.9359942954537549</v>
      </c>
      <c r="F2418" s="84" t="n">
        <v>0.925378988211053</v>
      </c>
      <c r="G2418" s="84" t="n">
        <v>0.9271856138096168</v>
      </c>
      <c r="H2418" s="84" t="n">
        <v>0.9360414546507605</v>
      </c>
      <c r="I2418" s="84" t="n">
        <v>0.942914429687302</v>
      </c>
      <c r="J2418" s="84" t="n">
        <v>0.9113843625930502</v>
      </c>
      <c r="K2418" s="84" t="n">
        <v>0.9155149157212209</v>
      </c>
      <c r="L2418" s="84" t="n">
        <v>0.9390189712683003</v>
      </c>
      <c r="M2418" s="84" t="n">
        <v>0.9402776788216461</v>
      </c>
      <c r="N2418" s="84" t="n">
        <v>0.9038773160361985</v>
      </c>
      <c r="O2418" s="84" t="n">
        <v>0.9266159930498676</v>
      </c>
      <c r="P2418" s="84" t="n">
        <v>0.8964429164423192</v>
      </c>
      <c r="Q2418" s="84" t="n">
        <v>0.890833233048265</v>
      </c>
      <c r="R2418" s="84" t="n">
        <v>0.8987813490417397</v>
      </c>
      <c r="S2418" s="84" t="n">
        <v>0.868369174110694</v>
      </c>
      <c r="T2418" s="84" t="n">
        <v>0.8904822008907719</v>
      </c>
      <c r="U2418" s="84" t="n">
        <v>0.8934860301553241</v>
      </c>
      <c r="V2418" s="84" t="n">
        <v>0.8694749406858341</v>
      </c>
      <c r="W2418" s="84" t="n">
        <v>0.9099313014901182</v>
      </c>
      <c r="X2418" s="84" t="n">
        <v>0.8964227523841284</v>
      </c>
      <c r="Y2418" s="84" t="n">
        <v>0.8591138455474709</v>
      </c>
      <c r="Z2418" s="84" t="n">
        <v>0.8679391084080067</v>
      </c>
      <c r="AA2418" s="84" t="n">
        <v>0.9006435973668984</v>
      </c>
      <c r="AB2418" s="84" t="n">
        <v>0.8784352533663234</v>
      </c>
      <c r="AC2418" s="84" t="n">
        <v>0.8920998895602102</v>
      </c>
      <c r="AD2418" s="84" t="n">
        <v>0.9159616477493244</v>
      </c>
      <c r="AE2418" s="84" t="n">
        <v>0.9264220705399416</v>
      </c>
      <c r="AF2418" s="84" t="n">
        <v>0.9964833624895463</v>
      </c>
      <c r="AG2418" s="84" t="n">
        <v>0.9837800330759693</v>
      </c>
      <c r="AH2418" s="84" t="n">
        <v>0.9481268892294039</v>
      </c>
      <c r="AI2418" s="84" t="n">
        <v>0.8355647583535104</v>
      </c>
      <c r="AJ2418" s="84" t="n">
        <v>0.9852248772829135</v>
      </c>
      <c r="AK2418" s="84" t="n">
        <v>0.9936663301959875</v>
      </c>
    </row>
    <row r="2419">
      <c r="A2419" s="84" t="n">
        <v>12</v>
      </c>
      <c r="B2419" s="84" t="n">
        <v>0.9681876154745862</v>
      </c>
      <c r="C2419" s="84" t="n">
        <v>1</v>
      </c>
      <c r="D2419" s="84" t="n">
        <v>0.9863969494052514</v>
      </c>
      <c r="E2419" s="84" t="n">
        <v>0.9994875184064371</v>
      </c>
      <c r="F2419" s="84" t="n">
        <v>0.9700100761615484</v>
      </c>
      <c r="G2419" s="84" t="n">
        <v>0.9276815269883351</v>
      </c>
      <c r="H2419" s="84" t="n">
        <v>0.9623824306547532</v>
      </c>
      <c r="I2419" s="84" t="n">
        <v>0.9588077453530793</v>
      </c>
      <c r="J2419" s="84" t="n">
        <v>0.9199152092772932</v>
      </c>
      <c r="K2419" s="84" t="n">
        <v>0.9406764895377903</v>
      </c>
      <c r="L2419" s="84" t="n">
        <v>0.9479878509476272</v>
      </c>
      <c r="M2419" s="84" t="n">
        <v>0.9401149949413627</v>
      </c>
      <c r="N2419" s="84" t="n">
        <v>0.918095392198936</v>
      </c>
      <c r="O2419" s="84" t="n">
        <v>0.9346968654348827</v>
      </c>
      <c r="P2419" s="84" t="n">
        <v>0.9184256788212016</v>
      </c>
      <c r="Q2419" s="84" t="n">
        <v>0.9140016718491403</v>
      </c>
      <c r="R2419" s="84" t="n">
        <v>0.9150166308753889</v>
      </c>
      <c r="S2419" s="84" t="n">
        <v>0.8858073229596484</v>
      </c>
      <c r="T2419" s="84" t="n">
        <v>0.9199352436986482</v>
      </c>
      <c r="U2419" s="84" t="n">
        <v>0.9160410603172351</v>
      </c>
      <c r="V2419" s="84" t="n">
        <v>0.8896732931519771</v>
      </c>
      <c r="W2419" s="84" t="n">
        <v>0.9229827578445056</v>
      </c>
      <c r="X2419" s="84" t="n">
        <v>0.9157676565610628</v>
      </c>
      <c r="Y2419" s="84" t="n">
        <v>0.8843285280114874</v>
      </c>
      <c r="Z2419" s="84" t="n">
        <v>0.9016331072464079</v>
      </c>
      <c r="AA2419" s="84" t="n">
        <v>0.9201786185067395</v>
      </c>
      <c r="AB2419" s="84" t="n">
        <v>0.9084428094437449</v>
      </c>
      <c r="AC2419" s="84" t="n">
        <v>0.9139877323465742</v>
      </c>
      <c r="AD2419" s="84" t="n">
        <v>0.9256468369716205</v>
      </c>
      <c r="AE2419" s="84" t="n">
        <v>0.9419926804399846</v>
      </c>
      <c r="AF2419" s="84" t="n">
        <v>1</v>
      </c>
      <c r="AG2419" s="84" t="n">
        <v>0.9886273366167615</v>
      </c>
      <c r="AH2419" s="84" t="n">
        <v>1</v>
      </c>
      <c r="AI2419" s="84" t="n">
        <v>0.9014989100527896</v>
      </c>
      <c r="AJ2419" s="84" t="n">
        <v>0.9959099285751125</v>
      </c>
      <c r="AK2419" s="84" t="n">
        <v>0.9936675097601565</v>
      </c>
    </row>
    <row r="2420">
      <c r="A2420" s="84" t="n">
        <v>13</v>
      </c>
      <c r="B2420" s="84" t="n">
        <v>0.955715458598642</v>
      </c>
      <c r="C2420" s="84" t="n">
        <v>0.9848983390237571</v>
      </c>
      <c r="D2420" s="84" t="n">
        <v>1</v>
      </c>
      <c r="E2420" s="84" t="n">
        <v>0.9874621725973076</v>
      </c>
      <c r="F2420" s="84" t="n">
        <v>0.9786845918831097</v>
      </c>
      <c r="G2420" s="84" t="n">
        <v>0.9147417371085855</v>
      </c>
      <c r="H2420" s="84" t="n">
        <v>0.9675668292963451</v>
      </c>
      <c r="I2420" s="84" t="n">
        <v>0.9547481942935164</v>
      </c>
      <c r="J2420" s="84" t="n">
        <v>0.9390327516843729</v>
      </c>
      <c r="K2420" s="84" t="n">
        <v>0.9269248848089501</v>
      </c>
      <c r="L2420" s="84" t="n">
        <v>0.9383293361928339</v>
      </c>
      <c r="M2420" s="84" t="n">
        <v>0.9254192969206435</v>
      </c>
      <c r="N2420" s="84" t="n">
        <v>0.9380420499856561</v>
      </c>
      <c r="O2420" s="84" t="n">
        <v>0.937008211212513</v>
      </c>
      <c r="P2420" s="84" t="n">
        <v>0.9120103473180975</v>
      </c>
      <c r="Q2420" s="84" t="n">
        <v>0.9207696199648808</v>
      </c>
      <c r="R2420" s="84" t="n">
        <v>0.9249872922942701</v>
      </c>
      <c r="S2420" s="84" t="n">
        <v>0.9039390441631943</v>
      </c>
      <c r="T2420" s="84" t="n">
        <v>0.9366460892787929</v>
      </c>
      <c r="U2420" s="84" t="n">
        <v>0.9282885131449581</v>
      </c>
      <c r="V2420" s="84" t="n">
        <v>0.9000517249001608</v>
      </c>
      <c r="W2420" s="84" t="n">
        <v>0.942990140908477</v>
      </c>
      <c r="X2420" s="84" t="n">
        <v>0.9329243258263253</v>
      </c>
      <c r="Y2420" s="84" t="n">
        <v>0.8926415304619748</v>
      </c>
      <c r="Z2420" s="84" t="n">
        <v>0.9192333905483099</v>
      </c>
      <c r="AA2420" s="84" t="n">
        <v>0.9310624789948125</v>
      </c>
      <c r="AB2420" s="84" t="n">
        <v>0.9140509012055696</v>
      </c>
      <c r="AC2420" s="84" t="n">
        <v>0.929653777005144</v>
      </c>
      <c r="AD2420" s="84" t="n">
        <v>0.9329265517592316</v>
      </c>
      <c r="AE2420" s="84" t="n">
        <v>0.9405557195192386</v>
      </c>
      <c r="AF2420" s="84" t="n">
        <v>0.9861920177580674</v>
      </c>
      <c r="AG2420" s="84" t="n">
        <v>0.9916389523028598</v>
      </c>
      <c r="AH2420" s="84" t="n">
        <v>0.9973845947733762</v>
      </c>
      <c r="AI2420" s="84" t="n">
        <v>0.9547649394210284</v>
      </c>
      <c r="AJ2420" s="84" t="n">
        <v>0.9912898948029077</v>
      </c>
      <c r="AK2420" s="84" t="n">
        <v>0.9785788198047645</v>
      </c>
    </row>
    <row r="2421">
      <c r="A2421" s="84" t="n">
        <v>14</v>
      </c>
      <c r="B2421" s="84" t="n">
        <v>0.935703870569893</v>
      </c>
      <c r="C2421" s="84" t="n">
        <v>0.9605867436657665</v>
      </c>
      <c r="D2421" s="84" t="n">
        <v>0.9659150086956476</v>
      </c>
      <c r="E2421" s="84" t="n">
        <v>0.9687774647234108</v>
      </c>
      <c r="F2421" s="84" t="n">
        <v>0.968219758172123</v>
      </c>
      <c r="G2421" s="84" t="n">
        <v>0.9131313774124353</v>
      </c>
      <c r="H2421" s="84" t="n">
        <v>0.9816345874405801</v>
      </c>
      <c r="I2421" s="84" t="n">
        <v>0.9694477973198836</v>
      </c>
      <c r="J2421" s="84" t="n">
        <v>0.9479217579948856</v>
      </c>
      <c r="K2421" s="84" t="n">
        <v>0.9492278633579976</v>
      </c>
      <c r="L2421" s="84" t="n">
        <v>0.9507180056131084</v>
      </c>
      <c r="M2421" s="84" t="n">
        <v>0.939830476271903</v>
      </c>
      <c r="N2421" s="84" t="n">
        <v>0.9571354981329445</v>
      </c>
      <c r="O2421" s="84" t="n">
        <v>0.9541873131345415</v>
      </c>
      <c r="P2421" s="84" t="n">
        <v>0.9334216573575775</v>
      </c>
      <c r="Q2421" s="84" t="n">
        <v>0.9516376875169028</v>
      </c>
      <c r="R2421" s="84" t="n">
        <v>0.945381166732308</v>
      </c>
      <c r="S2421" s="84" t="n">
        <v>0.9324611494548569</v>
      </c>
      <c r="T2421" s="84" t="n">
        <v>0.9512915055804569</v>
      </c>
      <c r="U2421" s="84" t="n">
        <v>0.9445247243949928</v>
      </c>
      <c r="V2421" s="84" t="n">
        <v>0.9296923031580191</v>
      </c>
      <c r="W2421" s="84" t="n">
        <v>0.9543182820870663</v>
      </c>
      <c r="X2421" s="84" t="n">
        <v>0.9519526387990592</v>
      </c>
      <c r="Y2421" s="84" t="n">
        <v>0.9293112096220268</v>
      </c>
      <c r="Z2421" s="84" t="n">
        <v>0.9470213231999988</v>
      </c>
      <c r="AA2421" s="84" t="n">
        <v>0.9515946618554617</v>
      </c>
      <c r="AB2421" s="84" t="n">
        <v>0.9423206993170631</v>
      </c>
      <c r="AC2421" s="84" t="n">
        <v>0.9509666354539862</v>
      </c>
      <c r="AD2421" s="84" t="n">
        <v>0.9584156376935417</v>
      </c>
      <c r="AE2421" s="84" t="n">
        <v>0.9548779523371397</v>
      </c>
      <c r="AF2421" s="84" t="n">
        <v>0.9768172035315285</v>
      </c>
      <c r="AG2421" s="84" t="n">
        <v>0.9805117996191963</v>
      </c>
      <c r="AH2421" s="84" t="n">
        <v>0.9811010073099049</v>
      </c>
      <c r="AI2421" s="84" t="n">
        <v>1</v>
      </c>
      <c r="AJ2421" s="84" t="n">
        <v>0.977424683789293</v>
      </c>
      <c r="AK2421" s="84" t="n">
        <v>0.944170343220735</v>
      </c>
    </row>
    <row r="2422">
      <c r="A2422" s="84" t="n">
        <v>15</v>
      </c>
      <c r="B2422" s="84" t="n">
        <v>0.9991663591351293</v>
      </c>
      <c r="C2422" s="84" t="n">
        <v>0.9679615733199335</v>
      </c>
      <c r="D2422" s="84" t="n">
        <v>0.9654831867041983</v>
      </c>
      <c r="E2422" s="84" t="n">
        <v>0.9661002701543242</v>
      </c>
      <c r="F2422" s="84" t="n">
        <v>0.9759884504222121</v>
      </c>
      <c r="G2422" s="84" t="n">
        <v>0.9986025440837584</v>
      </c>
      <c r="H2422" s="84" t="n">
        <v>0.9878299874613237</v>
      </c>
      <c r="I2422" s="84" t="n">
        <v>0.9772294954275694</v>
      </c>
      <c r="J2422" s="84" t="n">
        <v>0.9627712137669658</v>
      </c>
      <c r="K2422" s="84" t="n">
        <v>0.9590051016256467</v>
      </c>
      <c r="L2422" s="84" t="n">
        <v>0.9660616499785297</v>
      </c>
      <c r="M2422" s="84" t="n">
        <v>0.9494081631683696</v>
      </c>
      <c r="N2422" s="84" t="n">
        <v>0.9628941746457208</v>
      </c>
      <c r="O2422" s="84" t="n">
        <v>0.9596437072842381</v>
      </c>
      <c r="P2422" s="84" t="n">
        <v>0.9561079436020279</v>
      </c>
      <c r="Q2422" s="84" t="n">
        <v>0.968062117218364</v>
      </c>
      <c r="R2422" s="84" t="n">
        <v>0.963393725244002</v>
      </c>
      <c r="S2422" s="84" t="n">
        <v>0.9541961296699354</v>
      </c>
      <c r="T2422" s="84" t="n">
        <v>0.9713161246171911</v>
      </c>
      <c r="U2422" s="84" t="n">
        <v>0.9616326763917734</v>
      </c>
      <c r="V2422" s="84" t="n">
        <v>0.9528308698919823</v>
      </c>
      <c r="W2422" s="84" t="n">
        <v>0.9747772925764192</v>
      </c>
      <c r="X2422" s="84" t="n">
        <v>0.9706000659810022</v>
      </c>
      <c r="Y2422" s="84" t="n">
        <v>0.9553767365557613</v>
      </c>
      <c r="Z2422" s="84" t="n">
        <v>0.9652638439763619</v>
      </c>
      <c r="AA2422" s="84" t="n">
        <v>0.9676206237158685</v>
      </c>
      <c r="AB2422" s="84" t="n">
        <v>0.9635529195001957</v>
      </c>
      <c r="AC2422" s="84" t="n">
        <v>0.9746317385806565</v>
      </c>
      <c r="AD2422" s="84" t="n">
        <v>0.969590631480494</v>
      </c>
      <c r="AE2422" s="84" t="n">
        <v>0.9642258485950135</v>
      </c>
      <c r="AF2422" s="84" t="n">
        <v>0.9805370014561755</v>
      </c>
      <c r="AG2422" s="84" t="n">
        <v>0.9823859623681768</v>
      </c>
      <c r="AH2422" s="84" t="n">
        <v>0.9648919423580933</v>
      </c>
      <c r="AI2422" s="84" t="n">
        <v>0.9966326004381403</v>
      </c>
      <c r="AJ2422" s="84" t="n">
        <v>0.9836806882858269</v>
      </c>
      <c r="AK2422" s="84" t="n">
        <v>0.9433573286174357</v>
      </c>
    </row>
    <row r="2423">
      <c r="A2423" s="84" t="n">
        <v>16</v>
      </c>
      <c r="B2423" s="84" t="n">
        <v>1</v>
      </c>
      <c r="C2423" s="84" t="n">
        <v>0.967947201773975</v>
      </c>
      <c r="D2423" s="84" t="n">
        <v>0.9669204881772613</v>
      </c>
      <c r="E2423" s="84" t="n">
        <v>0.9677791691305204</v>
      </c>
      <c r="F2423" s="84" t="n">
        <v>0.9651159405522644</v>
      </c>
      <c r="G2423" s="84" t="n">
        <v>1</v>
      </c>
      <c r="H2423" s="84" t="n">
        <v>1</v>
      </c>
      <c r="I2423" s="84" t="n">
        <v>1</v>
      </c>
      <c r="J2423" s="84" t="n">
        <v>0.9984233306160645</v>
      </c>
      <c r="K2423" s="84" t="n">
        <v>1</v>
      </c>
      <c r="L2423" s="84" t="n">
        <v>1</v>
      </c>
      <c r="M2423" s="84" t="n">
        <v>1</v>
      </c>
      <c r="N2423" s="84" t="n">
        <v>1</v>
      </c>
      <c r="O2423" s="84" t="n">
        <v>1</v>
      </c>
      <c r="P2423" s="84" t="n">
        <v>1</v>
      </c>
      <c r="Q2423" s="84" t="n">
        <v>1</v>
      </c>
      <c r="R2423" s="84" t="n">
        <v>1</v>
      </c>
      <c r="S2423" s="84" t="n">
        <v>1</v>
      </c>
      <c r="T2423" s="84" t="n">
        <v>1</v>
      </c>
      <c r="U2423" s="84" t="n">
        <v>1</v>
      </c>
      <c r="V2423" s="84" t="n">
        <v>1</v>
      </c>
      <c r="W2423" s="84" t="n">
        <v>1</v>
      </c>
      <c r="X2423" s="84" t="n">
        <v>1</v>
      </c>
      <c r="Y2423" s="84" t="n">
        <v>1</v>
      </c>
      <c r="Z2423" s="84" t="n">
        <v>1</v>
      </c>
      <c r="AA2423" s="84" t="n">
        <v>1</v>
      </c>
      <c r="AB2423" s="84" t="n">
        <v>1</v>
      </c>
      <c r="AC2423" s="84" t="n">
        <v>1</v>
      </c>
      <c r="AD2423" s="84" t="n">
        <v>1</v>
      </c>
      <c r="AE2423" s="84" t="n">
        <v>1</v>
      </c>
      <c r="AF2423" s="84" t="n">
        <v>0.9712331779425507</v>
      </c>
      <c r="AG2423" s="84" t="n">
        <v>0.9771817219905434</v>
      </c>
      <c r="AH2423" s="84" t="n">
        <v>0.9578135597477957</v>
      </c>
      <c r="AI2423" s="84" t="n">
        <v>0.9304366933084868</v>
      </c>
      <c r="AJ2423" s="84" t="n">
        <v>0.9623301568050316</v>
      </c>
      <c r="AK2423" s="84" t="n">
        <v>0.9451487916986994</v>
      </c>
    </row>
    <row r="2424">
      <c r="A2424" s="84" t="n">
        <v>17</v>
      </c>
      <c r="B2424" s="84" t="n">
        <v>0.9639190376646998</v>
      </c>
      <c r="C2424" s="84" t="n">
        <v>0.9947760442522164</v>
      </c>
      <c r="D2424" s="84" t="n">
        <v>0.99260560758091</v>
      </c>
      <c r="E2424" s="84" t="n">
        <v>1</v>
      </c>
      <c r="F2424" s="84" t="n">
        <v>1</v>
      </c>
      <c r="G2424" s="84" t="n">
        <v>0.963437462166248</v>
      </c>
      <c r="H2424" s="84" t="n">
        <v>0.9881190650522137</v>
      </c>
      <c r="I2424" s="84" t="n">
        <v>0.9916587561093669</v>
      </c>
      <c r="J2424" s="84" t="n">
        <v>1</v>
      </c>
      <c r="K2424" s="84" t="n">
        <v>0.9666269054509565</v>
      </c>
      <c r="L2424" s="84" t="n">
        <v>0.9796924929654957</v>
      </c>
      <c r="M2424" s="84" t="n">
        <v>0.9901347070027693</v>
      </c>
      <c r="N2424" s="84" t="n">
        <v>0.9902680164810557</v>
      </c>
      <c r="O2424" s="84" t="n">
        <v>0.9874905810575844</v>
      </c>
      <c r="P2424" s="84" t="n">
        <v>0.9937626220142938</v>
      </c>
      <c r="Q2424" s="84" t="n">
        <v>0.9893400207298941</v>
      </c>
      <c r="R2424" s="84" t="n">
        <v>0.9868599483041577</v>
      </c>
      <c r="S2424" s="84" t="n">
        <v>0.9964021568780104</v>
      </c>
      <c r="T2424" s="84" t="n">
        <v>0.9828121073412719</v>
      </c>
      <c r="U2424" s="84" t="n">
        <v>0.9890833197162576</v>
      </c>
      <c r="V2424" s="84" t="n">
        <v>0.9927132731104205</v>
      </c>
      <c r="W2424" s="84" t="n">
        <v>0.9958352316211228</v>
      </c>
      <c r="X2424" s="84" t="n">
        <v>0.9898122204204824</v>
      </c>
      <c r="Y2424" s="84" t="n">
        <v>0.993552913136264</v>
      </c>
      <c r="Z2424" s="84" t="n">
        <v>0.9914738491432638</v>
      </c>
      <c r="AA2424" s="84" t="n">
        <v>0.9795182768360068</v>
      </c>
      <c r="AB2424" s="84" t="n">
        <v>0.9917456496618411</v>
      </c>
      <c r="AC2424" s="84" t="n">
        <v>0.9743436520104442</v>
      </c>
      <c r="AD2424" s="84" t="n">
        <v>0.9756672773343912</v>
      </c>
      <c r="AE2424" s="84" t="n">
        <v>0.9830403586005568</v>
      </c>
      <c r="AF2424" s="84" t="n">
        <v>0.9924138054427368</v>
      </c>
      <c r="AG2424" s="84" t="n">
        <v>1</v>
      </c>
      <c r="AH2424" s="84" t="n">
        <v>0.9711371800346658</v>
      </c>
      <c r="AI2424" s="84" t="n">
        <v>0.9625191438676288</v>
      </c>
      <c r="AJ2424" s="84" t="n">
        <v>1</v>
      </c>
      <c r="AK2424" s="84" t="n">
        <v>1</v>
      </c>
    </row>
    <row r="2425">
      <c r="A2425" s="84" t="n">
        <v>18</v>
      </c>
      <c r="B2425" s="84" t="n">
        <v>0.8848782235215347</v>
      </c>
      <c r="C2425" s="84" t="n">
        <v>0.9698143894597867</v>
      </c>
      <c r="D2425" s="84" t="n">
        <v>0.991536973146251</v>
      </c>
      <c r="E2425" s="84" t="n">
        <v>0.9836666782612729</v>
      </c>
      <c r="F2425" s="84" t="n">
        <v>0.9848138861798086</v>
      </c>
      <c r="G2425" s="84" t="n">
        <v>0.9340024151515057</v>
      </c>
      <c r="H2425" s="84" t="n">
        <v>0.9512660366178641</v>
      </c>
      <c r="I2425" s="84" t="n">
        <v>0.9488606888924702</v>
      </c>
      <c r="J2425" s="84" t="n">
        <v>0.9641895770222172</v>
      </c>
      <c r="K2425" s="84" t="n">
        <v>0.9077729666494029</v>
      </c>
      <c r="L2425" s="84" t="n">
        <v>0.9277432301767096</v>
      </c>
      <c r="M2425" s="84" t="n">
        <v>0.946344718830006</v>
      </c>
      <c r="N2425" s="84" t="n">
        <v>0.9527049051541993</v>
      </c>
      <c r="O2425" s="84" t="n">
        <v>0.9446277916337014</v>
      </c>
      <c r="P2425" s="84" t="n">
        <v>0.9508631031462895</v>
      </c>
      <c r="Q2425" s="84" t="n">
        <v>0.9561935411239952</v>
      </c>
      <c r="R2425" s="84" t="n">
        <v>0.9494380212371046</v>
      </c>
      <c r="S2425" s="84" t="n">
        <v>0.9654777660809608</v>
      </c>
      <c r="T2425" s="84" t="n">
        <v>0.9498344533054678</v>
      </c>
      <c r="U2425" s="84" t="n">
        <v>0.9521655506331038</v>
      </c>
      <c r="V2425" s="84" t="n">
        <v>0.9620903638426739</v>
      </c>
      <c r="W2425" s="84" t="n">
        <v>0.9582100571737271</v>
      </c>
      <c r="X2425" s="84" t="n">
        <v>0.9479487336379574</v>
      </c>
      <c r="Y2425" s="84" t="n">
        <v>0.9561897211418994</v>
      </c>
      <c r="Z2425" s="84" t="n">
        <v>0.9525889077231061</v>
      </c>
      <c r="AA2425" s="84" t="n">
        <v>0.9296717190409132</v>
      </c>
      <c r="AB2425" s="84" t="n">
        <v>0.9515783314136266</v>
      </c>
      <c r="AC2425" s="84" t="n">
        <v>0.9115590080153054</v>
      </c>
      <c r="AD2425" s="84" t="n">
        <v>0.9164921949128244</v>
      </c>
      <c r="AE2425" s="84" t="n">
        <v>0.9244232293258745</v>
      </c>
      <c r="AF2425" s="84" t="n">
        <v>0.9781008079666587</v>
      </c>
      <c r="AG2425" s="84" t="n">
        <v>0.9797254189853789</v>
      </c>
      <c r="AH2425" s="84" t="n">
        <v>0.9627069255695948</v>
      </c>
      <c r="AI2425" s="84" t="n">
        <v>0.8179448956790544</v>
      </c>
      <c r="AJ2425" s="84" t="n">
        <v>0.9638326969511016</v>
      </c>
      <c r="AK2425" s="84" t="n">
        <v>0.9998383997088836</v>
      </c>
    </row>
    <row r="2426">
      <c r="A2426" s="84" t="n">
        <v>19</v>
      </c>
      <c r="B2426" s="84" t="n">
        <v>0.773693251415747</v>
      </c>
      <c r="C2426" s="84" t="n">
        <v>0.905607787353748</v>
      </c>
      <c r="D2426" s="84" t="n">
        <v>0.943241854260999</v>
      </c>
      <c r="E2426" s="84" t="n">
        <v>0.9392767284659176</v>
      </c>
      <c r="F2426" s="84" t="n">
        <v>0.9028637001023788</v>
      </c>
      <c r="G2426" s="84" t="n">
        <v>0.8903022974982383</v>
      </c>
      <c r="H2426" s="84" t="n">
        <v>0.9014194069134216</v>
      </c>
      <c r="I2426" s="84" t="n">
        <v>0.9044273199351209</v>
      </c>
      <c r="J2426" s="84" t="n">
        <v>0.9215702860035651</v>
      </c>
      <c r="K2426" s="84" t="n">
        <v>0.8758038004191204</v>
      </c>
      <c r="L2426" s="84" t="n">
        <v>0.8989508336619826</v>
      </c>
      <c r="M2426" s="84" t="n">
        <v>0.9165289197315359</v>
      </c>
      <c r="N2426" s="84" t="n">
        <v>0.9045519105564275</v>
      </c>
      <c r="O2426" s="84" t="n">
        <v>0.9149623353674488</v>
      </c>
      <c r="P2426" s="84" t="n">
        <v>0.9142617094486457</v>
      </c>
      <c r="Q2426" s="84" t="n">
        <v>0.9201174435200966</v>
      </c>
      <c r="R2426" s="84" t="n">
        <v>0.9199957360650476</v>
      </c>
      <c r="S2426" s="84" t="n">
        <v>0.941512285606935</v>
      </c>
      <c r="T2426" s="84" t="n">
        <v>0.9096989634164522</v>
      </c>
      <c r="U2426" s="84" t="n">
        <v>0.9201728777176692</v>
      </c>
      <c r="V2426" s="84" t="n">
        <v>0.9327511457581165</v>
      </c>
      <c r="W2426" s="84" t="n">
        <v>0.9298562103272859</v>
      </c>
      <c r="X2426" s="84" t="n">
        <v>0.915266447251451</v>
      </c>
      <c r="Y2426" s="84" t="n">
        <v>0.9098943546275122</v>
      </c>
      <c r="Z2426" s="84" t="n">
        <v>0.9047943046548671</v>
      </c>
      <c r="AA2426" s="84" t="n">
        <v>0.8753830070514435</v>
      </c>
      <c r="AB2426" s="84" t="n">
        <v>0.8941387804214467</v>
      </c>
      <c r="AC2426" s="84" t="n">
        <v>0.8610757001950033</v>
      </c>
      <c r="AD2426" s="84" t="n">
        <v>0.8732463979914441</v>
      </c>
      <c r="AE2426" s="84" t="n">
        <v>0.8932217290612489</v>
      </c>
      <c r="AF2426" s="84" t="n">
        <v>0.9341973807312737</v>
      </c>
      <c r="AG2426" s="84" t="n">
        <v>0.9141233250981067</v>
      </c>
      <c r="AH2426" s="84" t="n">
        <v>0.8884429400386847</v>
      </c>
      <c r="AI2426" s="84" t="n">
        <v>0.772562147403128</v>
      </c>
      <c r="AJ2426" s="84" t="n">
        <v>0.9106862564094159</v>
      </c>
      <c r="AK2426" s="84" t="n">
        <v>0.9508885509437544</v>
      </c>
    </row>
    <row r="2427">
      <c r="A2427" s="84" t="n">
        <v>20</v>
      </c>
      <c r="B2427" s="84" t="n">
        <v>0.7681612899735903</v>
      </c>
      <c r="C2427" s="84" t="n">
        <v>0.898595181382573</v>
      </c>
      <c r="D2427" s="84" t="n">
        <v>0.9379410485353709</v>
      </c>
      <c r="E2427" s="84" t="n">
        <v>0.9345055480190615</v>
      </c>
      <c r="F2427" s="84" t="n">
        <v>0.8750957275781144</v>
      </c>
      <c r="G2427" s="84" t="n">
        <v>0.8573943060785452</v>
      </c>
      <c r="H2427" s="84" t="n">
        <v>0.693560809499408</v>
      </c>
      <c r="I2427" s="84" t="n">
        <v>0.673091363961704</v>
      </c>
      <c r="J2427" s="84" t="n">
        <v>0.7308444257706185</v>
      </c>
      <c r="K2427" s="84" t="n">
        <v>0.6072810891381996</v>
      </c>
      <c r="L2427" s="84" t="n">
        <v>0.6062435113152997</v>
      </c>
      <c r="M2427" s="84" t="n">
        <v>0.6754406714450603</v>
      </c>
      <c r="N2427" s="84" t="n">
        <v>0.6278059575372846</v>
      </c>
      <c r="O2427" s="84" t="n">
        <v>0.640785696615173</v>
      </c>
      <c r="P2427" s="84" t="n">
        <v>0.6935914864750324</v>
      </c>
      <c r="Q2427" s="84" t="n">
        <v>0.6946144977270875</v>
      </c>
      <c r="R2427" s="84" t="n">
        <v>0.6640858064483716</v>
      </c>
      <c r="S2427" s="84" t="n">
        <v>0.7249970381854062</v>
      </c>
      <c r="T2427" s="84" t="n">
        <v>0.6655562780673346</v>
      </c>
      <c r="U2427" s="84" t="n">
        <v>0.6635501448013973</v>
      </c>
      <c r="V2427" s="84" t="n">
        <v>0.7183511398635407</v>
      </c>
      <c r="W2427" s="84" t="n">
        <v>0.6763923828388781</v>
      </c>
      <c r="X2427" s="84" t="n">
        <v>0.6551998371721565</v>
      </c>
      <c r="Y2427" s="84" t="n">
        <v>0.6872253356335095</v>
      </c>
      <c r="Z2427" s="84" t="n">
        <v>0.6435246206295988</v>
      </c>
      <c r="AA2427" s="84" t="n">
        <v>0.6088421011518479</v>
      </c>
      <c r="AB2427" s="84" t="n">
        <v>0.6736796947239063</v>
      </c>
      <c r="AC2427" s="84" t="n">
        <v>0.6299882665153453</v>
      </c>
      <c r="AD2427" s="84" t="n">
        <v>0.6076972262805878</v>
      </c>
      <c r="AE2427" s="84" t="n">
        <v>0.6724691376003914</v>
      </c>
      <c r="AF2427" s="84" t="n">
        <v>0.9288372933261226</v>
      </c>
      <c r="AG2427" s="84" t="n">
        <v>0.8696642963288376</v>
      </c>
      <c r="AH2427" s="84" t="n">
        <v>0.8825874802180412</v>
      </c>
      <c r="AI2427" s="84" t="n">
        <v>0.7670610808698206</v>
      </c>
      <c r="AJ2427" s="84" t="n">
        <v>0.904225960442268</v>
      </c>
      <c r="AK2427" s="84" t="n">
        <v>0.9453829351861927</v>
      </c>
    </row>
    <row r="2428">
      <c r="A2428" s="84" t="n">
        <v>21</v>
      </c>
      <c r="B2428" s="84" t="n">
        <v>0.4820589907596289</v>
      </c>
      <c r="C2428" s="84" t="n">
        <v>0.5659152473499933</v>
      </c>
      <c r="D2428" s="84" t="n">
        <v>0.6427134841350811</v>
      </c>
      <c r="E2428" s="84" t="n">
        <v>0.4648822567741486</v>
      </c>
      <c r="F2428" s="84" t="n">
        <v>0.5130735365709675</v>
      </c>
      <c r="G2428" s="84" t="n">
        <v>0.5952660340087272</v>
      </c>
      <c r="H2428" s="84" t="n">
        <v>0.5800796272696186</v>
      </c>
      <c r="I2428" s="84" t="n">
        <v>0.5770658679542309</v>
      </c>
      <c r="J2428" s="84" t="n">
        <v>0.6297622339956339</v>
      </c>
      <c r="K2428" s="84" t="n">
        <v>0.5675895991552498</v>
      </c>
      <c r="L2428" s="84" t="n">
        <v>0.5734313765161402</v>
      </c>
      <c r="M2428" s="84" t="n">
        <v>0.6401204573198247</v>
      </c>
      <c r="N2428" s="84" t="n">
        <v>0.5810279475989361</v>
      </c>
      <c r="O2428" s="84" t="n">
        <v>0.5943000408193091</v>
      </c>
      <c r="P2428" s="84" t="n">
        <v>0.6403439348367095</v>
      </c>
      <c r="Q2428" s="84" t="n">
        <v>0.6404634722960881</v>
      </c>
      <c r="R2428" s="84" t="n">
        <v>0.608182987030604</v>
      </c>
      <c r="S2428" s="84" t="n">
        <v>0.6660425418123599</v>
      </c>
      <c r="T2428" s="84" t="n">
        <v>0.6105276197480453</v>
      </c>
      <c r="U2428" s="84" t="n">
        <v>0.6043804096002189</v>
      </c>
      <c r="V2428" s="84" t="n">
        <v>0.6491679806657925</v>
      </c>
      <c r="W2428" s="84" t="n">
        <v>0.6150823391707559</v>
      </c>
      <c r="X2428" s="84" t="n">
        <v>0.6005421159775599</v>
      </c>
      <c r="Y2428" s="84" t="n">
        <v>0.6306965178058668</v>
      </c>
      <c r="Z2428" s="84" t="n">
        <v>0.5815557639954727</v>
      </c>
      <c r="AA2428" s="84" t="n">
        <v>0.562868277828192</v>
      </c>
      <c r="AB2428" s="84" t="n">
        <v>0.6229963304157832</v>
      </c>
      <c r="AC2428" s="84" t="n">
        <v>0.5865307838530449</v>
      </c>
      <c r="AD2428" s="84" t="n">
        <v>0.5561774942649558</v>
      </c>
      <c r="AE2428" s="84" t="n">
        <v>0.6036155743336472</v>
      </c>
      <c r="AF2428" s="84" t="n">
        <v>0.6517928617972425</v>
      </c>
      <c r="AG2428" s="84" t="n">
        <v>0.5405563594113145</v>
      </c>
      <c r="AH2428" s="84" t="n">
        <v>0.555028594873856</v>
      </c>
      <c r="AI2428" s="84" t="n">
        <v>0.4814576895760703</v>
      </c>
      <c r="AJ2428" s="84" t="n">
        <v>0.5674947107405347</v>
      </c>
      <c r="AK2428" s="84" t="n">
        <v>0.6472124097227937</v>
      </c>
    </row>
    <row r="2429">
      <c r="A2429" s="84" t="n">
        <v>22</v>
      </c>
      <c r="B2429" s="84" t="n">
        <v>0.4517053274880303</v>
      </c>
      <c r="C2429" s="84" t="n">
        <v>0.5305169151577809</v>
      </c>
      <c r="D2429" s="84" t="n">
        <v>0.6004965031891936</v>
      </c>
      <c r="E2429" s="84" t="n">
        <v>0.4352348487483623</v>
      </c>
      <c r="F2429" s="84" t="n">
        <v>0.4809581976771454</v>
      </c>
      <c r="G2429" s="84" t="n">
        <v>0.5583338248487427</v>
      </c>
      <c r="H2429" s="84" t="n">
        <v>0.52254805208942</v>
      </c>
      <c r="I2429" s="84" t="n">
        <v>0.5194408104821578</v>
      </c>
      <c r="J2429" s="84" t="n">
        <v>0.5547142627643107</v>
      </c>
      <c r="K2429" s="84" t="n">
        <v>0.503477989486573</v>
      </c>
      <c r="L2429" s="84" t="n">
        <v>0.4923727946021391</v>
      </c>
      <c r="M2429" s="84" t="n">
        <v>0.5572678132911544</v>
      </c>
      <c r="N2429" s="84" t="n">
        <v>0.5188835656111569</v>
      </c>
      <c r="O2429" s="84" t="n">
        <v>0.5298907492495203</v>
      </c>
      <c r="P2429" s="84" t="n">
        <v>0.5589970225303447</v>
      </c>
      <c r="Q2429" s="84" t="n">
        <v>0.5632206776165022</v>
      </c>
      <c r="R2429" s="84" t="n">
        <v>0.5339804706536644</v>
      </c>
      <c r="S2429" s="84" t="n">
        <v>0.5895495333872667</v>
      </c>
      <c r="T2429" s="84" t="n">
        <v>0.5440445073566055</v>
      </c>
      <c r="U2429" s="84" t="n">
        <v>0.5367396492340475</v>
      </c>
      <c r="V2429" s="84" t="n">
        <v>0.5764068141292976</v>
      </c>
      <c r="W2429" s="84" t="n">
        <v>0.5555399090622609</v>
      </c>
      <c r="X2429" s="84" t="n">
        <v>0.5353310957633751</v>
      </c>
      <c r="Y2429" s="84" t="n">
        <v>0.5600383162080043</v>
      </c>
      <c r="Z2429" s="84" t="n">
        <v>0.5164905824250552</v>
      </c>
      <c r="AA2429" s="84" t="n">
        <v>0.4969013903504808</v>
      </c>
      <c r="AB2429" s="84" t="n">
        <v>0.5444153005362592</v>
      </c>
      <c r="AC2429" s="84" t="n">
        <v>0.5161461228976516</v>
      </c>
      <c r="AD2429" s="84" t="n">
        <v>0.4934413702592922</v>
      </c>
      <c r="AE2429" s="84" t="n">
        <v>0.5415995117098027</v>
      </c>
      <c r="AF2429" s="84" t="n">
        <v>0.6224240615806922</v>
      </c>
      <c r="AG2429" s="84" t="n">
        <v>0.4911130991287437</v>
      </c>
      <c r="AH2429" s="84" t="n">
        <v>0.5212320078374237</v>
      </c>
      <c r="AI2429" s="84" t="n">
        <v>0.4511739070660158</v>
      </c>
      <c r="AJ2429" s="84" t="n">
        <v>0.5319406677409884</v>
      </c>
      <c r="AK2429" s="84" t="n">
        <v>0.6051332273494929</v>
      </c>
    </row>
    <row r="2430">
      <c r="A2430" s="84" t="n">
        <v>23</v>
      </c>
      <c r="B2430" s="84" t="n">
        <v>0.3955676992113168</v>
      </c>
      <c r="C2430" s="84" t="n">
        <v>0.4640772581924137</v>
      </c>
      <c r="D2430" s="84" t="n">
        <v>0.5220848923615926</v>
      </c>
      <c r="E2430" s="84" t="n">
        <v>0.3802172829199856</v>
      </c>
      <c r="F2430" s="84" t="n">
        <v>0.420976025043224</v>
      </c>
      <c r="G2430" s="84" t="n">
        <v>0.4606642804887008</v>
      </c>
      <c r="H2430" s="84" t="n">
        <v>0.4994387889754125</v>
      </c>
      <c r="I2430" s="84" t="n">
        <v>0.467150074505063</v>
      </c>
      <c r="J2430" s="84" t="n">
        <v>0.5070875550076512</v>
      </c>
      <c r="K2430" s="84" t="n">
        <v>0.4783475289808524</v>
      </c>
      <c r="L2430" s="84" t="n">
        <v>0.4551485051942694</v>
      </c>
      <c r="M2430" s="84" t="n">
        <v>0.5164636086847068</v>
      </c>
      <c r="N2430" s="84" t="n">
        <v>0.4940658351097135</v>
      </c>
      <c r="O2430" s="84" t="n">
        <v>0.4912210462949596</v>
      </c>
      <c r="P2430" s="84" t="n">
        <v>0.5232366557374143</v>
      </c>
      <c r="Q2430" s="84" t="n">
        <v>0.5168960930231354</v>
      </c>
      <c r="R2430" s="84" t="n">
        <v>0.4984387597803461</v>
      </c>
      <c r="S2430" s="84" t="n">
        <v>0.552935073639173</v>
      </c>
      <c r="T2430" s="84" t="n">
        <v>0.5042142708065646</v>
      </c>
      <c r="U2430" s="84" t="n">
        <v>0.4977091439388998</v>
      </c>
      <c r="V2430" s="84" t="n">
        <v>0.540812861963778</v>
      </c>
      <c r="W2430" s="84" t="n">
        <v>0.5245710169720434</v>
      </c>
      <c r="X2430" s="84" t="n">
        <v>0.5034814769736901</v>
      </c>
      <c r="Y2430" s="84" t="n">
        <v>0.5162236496150516</v>
      </c>
      <c r="Z2430" s="84" t="n">
        <v>0.4710844311409236</v>
      </c>
      <c r="AA2430" s="84" t="n">
        <v>0.4684842656775476</v>
      </c>
      <c r="AB2430" s="84" t="n">
        <v>0.5065827061074329</v>
      </c>
      <c r="AC2430" s="84" t="n">
        <v>0.478514963264009</v>
      </c>
      <c r="AD2430" s="84" t="n">
        <v>0.4744140528854084</v>
      </c>
      <c r="AE2430" s="84" t="n">
        <v>0.5119715712167603</v>
      </c>
      <c r="AF2430" s="84" t="n">
        <v>0.5046400799713268</v>
      </c>
      <c r="AG2430" s="84" t="n">
        <v>0.4058119482229219</v>
      </c>
      <c r="AH2430" s="84" t="n">
        <v>0.4585267569310123</v>
      </c>
      <c r="AI2430" s="84" t="n">
        <v>0.3950976089602006</v>
      </c>
      <c r="AJ2430" s="84" t="n">
        <v>0.4655024591621927</v>
      </c>
      <c r="AK2430" s="84" t="n">
        <v>0.5259358146055405</v>
      </c>
    </row>
    <row r="2431">
      <c r="A2431" s="84" t="n">
        <v>24</v>
      </c>
      <c r="B2431" s="84" t="n">
        <v>0.384938327405087</v>
      </c>
      <c r="C2431" s="84" t="n">
        <v>0.4517063933643941</v>
      </c>
      <c r="D2431" s="84" t="n">
        <v>0.5022089760555891</v>
      </c>
      <c r="E2431" s="84" t="n">
        <v>0.3698180806288914</v>
      </c>
      <c r="F2431" s="84" t="n">
        <v>0.4097144386704643</v>
      </c>
      <c r="G2431" s="84" t="n">
        <v>0.4430858786070763</v>
      </c>
      <c r="H2431" s="84" t="n">
        <v>0.4382262240099735</v>
      </c>
      <c r="I2431" s="84" t="n">
        <v>0.4244469115220852</v>
      </c>
      <c r="J2431" s="84" t="n">
        <v>0.4962664895115266</v>
      </c>
      <c r="K2431" s="84" t="n">
        <v>0.454594191479931</v>
      </c>
      <c r="L2431" s="84" t="n">
        <v>0.4271715162821821</v>
      </c>
      <c r="M2431" s="84" t="n">
        <v>0.4814074886833768</v>
      </c>
      <c r="N2431" s="84" t="n">
        <v>0.4375992251934087</v>
      </c>
      <c r="O2431" s="84" t="n">
        <v>0.4428055805980887</v>
      </c>
      <c r="P2431" s="84" t="n">
        <v>0.4987764087665192</v>
      </c>
      <c r="Q2431" s="84" t="n">
        <v>0.4446280847363538</v>
      </c>
      <c r="R2431" s="84" t="n">
        <v>0.4457090987173025</v>
      </c>
      <c r="S2431" s="84" t="n">
        <v>0.5190324513331551</v>
      </c>
      <c r="T2431" s="84" t="n">
        <v>0.444958563633963</v>
      </c>
      <c r="U2431" s="84" t="n">
        <v>0.4421567875402589</v>
      </c>
      <c r="V2431" s="84" t="n">
        <v>0.503055747947951</v>
      </c>
      <c r="W2431" s="84" t="n">
        <v>0.4462864088596767</v>
      </c>
      <c r="X2431" s="84" t="n">
        <v>0.4480843957704035</v>
      </c>
      <c r="Y2431" s="84" t="n">
        <v>0.4759266927348262</v>
      </c>
      <c r="Z2431" s="84" t="n">
        <v>0.4295732994063025</v>
      </c>
      <c r="AA2431" s="84" t="n">
        <v>0.4317843172396718</v>
      </c>
      <c r="AB2431" s="84" t="n">
        <v>0.4885359093917086</v>
      </c>
      <c r="AC2431" s="84" t="n">
        <v>0.4214944282789265</v>
      </c>
      <c r="AD2431" s="84" t="n">
        <v>0.4465725007924705</v>
      </c>
      <c r="AE2431" s="84" t="n">
        <v>0.4761334524686693</v>
      </c>
      <c r="AF2431" s="84" t="n">
        <v>0.4312287568949009</v>
      </c>
      <c r="AG2431" s="84" t="n">
        <v>0.3856973978886968</v>
      </c>
      <c r="AH2431" s="84" t="n">
        <v>0.4426685339161161</v>
      </c>
      <c r="AI2431" s="84" t="n">
        <v>0.3845229297156652</v>
      </c>
      <c r="AJ2431" s="84" t="n">
        <v>0.4531009353155743</v>
      </c>
      <c r="AK2431" s="84" t="n">
        <v>0.505917725989013</v>
      </c>
    </row>
    <row r="2441">
      <c r="A2441" s="84" t="inlineStr">
        <is>
          <t>PVVAC-P-240to760-E10-rDXGF-Hsp1985-CZ14</t>
        </is>
      </c>
      <c r="B2441" s="83" t="n"/>
      <c r="C2441" s="83" t="n"/>
      <c r="D2441" s="83" t="n">
        <v>2015</v>
      </c>
      <c r="E2441" s="83" t="n"/>
      <c r="F2441" s="84" t="inlineStr">
        <is>
          <t>Source Annual kWh:</t>
        </is>
      </c>
      <c r="G2441" s="162" t="n">
        <v>3777839.272</v>
      </c>
      <c r="H2441" s="83" t="inlineStr">
        <is>
          <t>DEER</t>
        </is>
      </c>
      <c r="I2441" s="83" t="n"/>
      <c r="J2441" s="83" t="n"/>
      <c r="K2441" s="83" t="inlineStr">
        <is>
          <t>PDAF</t>
        </is>
      </c>
      <c r="L2441" s="83" t="inlineStr">
        <is>
          <t>Monthly</t>
        </is>
      </c>
      <c r="M2441" s="83" t="n"/>
      <c r="N2441" s="83" t="n"/>
      <c r="O2441" s="83" t="n"/>
      <c r="P2441" s="83" t="n"/>
      <c r="Q2441" s="83" t="n"/>
      <c r="R2441" s="83" t="n"/>
      <c r="S2441" s="83" t="n"/>
      <c r="T2441" s="105" t="n"/>
      <c r="U2441" s="83" t="n"/>
      <c r="V2441" s="83" t="n"/>
      <c r="W2441" s="83" t="n"/>
      <c r="X2441" s="83" t="n"/>
      <c r="Y2441" s="83" t="n"/>
      <c r="Z2441" s="83" t="n"/>
      <c r="AA2441" s="83" t="n"/>
      <c r="AB2441" s="83" t="n"/>
      <c r="AC2441" s="83" t="n"/>
      <c r="AD2441" s="83" t="n"/>
      <c r="AE2441" s="83" t="n"/>
      <c r="AF2441" s="83" t="n"/>
      <c r="AG2441" s="83" t="n"/>
      <c r="AH2441" s="83" t="n"/>
      <c r="AI2441" s="83" t="n"/>
      <c r="AJ2441" s="83" t="n"/>
      <c r="AK2441" s="83" t="n"/>
    </row>
    <row r="2442">
      <c r="A2442" s="83" t="n">
        <v>62</v>
      </c>
      <c r="B2442" s="84" t="inlineStr">
        <is>
          <t>PVVAC-P-240to760-E10-20-MM</t>
        </is>
      </c>
      <c r="C2442" s="83" t="n"/>
      <c r="D2442" s="83" t="n"/>
      <c r="E2442" s="83" t="n"/>
      <c r="F2442" s="83" t="inlineStr">
        <is>
          <t>Source Sample Size:</t>
        </is>
      </c>
      <c r="G2442" s="83" t="n">
        <v>0</v>
      </c>
      <c r="H2442" s="83" t="inlineStr">
        <is>
          <t>DEER</t>
        </is>
      </c>
      <c r="I2442" s="83" t="n"/>
      <c r="J2442" s="83" t="n"/>
      <c r="K2442" s="83" t="inlineStr">
        <is>
          <t>WKWE</t>
        </is>
      </c>
      <c r="L2442" s="83" t="inlineStr">
        <is>
          <t>Monthly</t>
        </is>
      </c>
      <c r="M2442" s="83" t="n"/>
      <c r="N2442" s="83" t="inlineStr">
        <is>
          <t>Weekend Peak3</t>
        </is>
      </c>
      <c r="O2442" s="83" t="n"/>
      <c r="P2442" s="83" t="n"/>
      <c r="Q2442" s="83" t="n"/>
      <c r="R2442" s="83" t="n"/>
      <c r="S2442" s="83" t="n"/>
      <c r="T2442" s="83" t="n"/>
      <c r="U2442" s="83" t="n"/>
      <c r="V2442" s="83" t="n"/>
      <c r="W2442" s="83" t="n"/>
      <c r="X2442" s="83" t="n"/>
      <c r="Y2442" s="83" t="n"/>
      <c r="Z2442" s="83" t="n"/>
      <c r="AA2442" s="83" t="n"/>
      <c r="AB2442" s="83" t="n"/>
      <c r="AC2442" s="83" t="n"/>
      <c r="AD2442" s="83" t="n"/>
      <c r="AE2442" s="83" t="n"/>
      <c r="AF2442" s="83" t="n"/>
      <c r="AG2442" s="83" t="n"/>
      <c r="AH2442" s="83" t="n"/>
      <c r="AI2442" s="83" t="n"/>
      <c r="AJ2442" s="83" t="n"/>
      <c r="AK2442" s="83" t="n"/>
    </row>
    <row r="2443">
      <c r="A2443" s="84" t="n"/>
      <c r="B2443" s="84" t="n">
        <v>1</v>
      </c>
      <c r="C2443" s="84" t="inlineStr">
        <is>
          <t>JANUARY</t>
        </is>
      </c>
      <c r="D2443" s="84" t="inlineStr">
        <is>
          <t>JAN</t>
        </is>
      </c>
      <c r="E2443" s="84" t="n">
        <v>2</v>
      </c>
      <c r="F2443" s="84" t="inlineStr">
        <is>
          <t>FEBRUARY</t>
        </is>
      </c>
      <c r="G2443" s="84" t="inlineStr">
        <is>
          <t>FEB</t>
        </is>
      </c>
      <c r="H2443" s="84" t="n">
        <v>3</v>
      </c>
      <c r="I2443" s="84" t="inlineStr">
        <is>
          <t>MARCH</t>
        </is>
      </c>
      <c r="J2443" s="84" t="inlineStr">
        <is>
          <t>MAR</t>
        </is>
      </c>
      <c r="K2443" s="84" t="n">
        <v>4</v>
      </c>
      <c r="L2443" s="84" t="inlineStr">
        <is>
          <t>APRIL</t>
        </is>
      </c>
      <c r="M2443" s="84" t="inlineStr">
        <is>
          <t>APR</t>
        </is>
      </c>
      <c r="N2443" s="84" t="n">
        <v>5</v>
      </c>
      <c r="O2443" s="84" t="inlineStr">
        <is>
          <t>MAY</t>
        </is>
      </c>
      <c r="P2443" s="84" t="inlineStr">
        <is>
          <t>MAY</t>
        </is>
      </c>
      <c r="Q2443" s="84" t="n">
        <v>6</v>
      </c>
      <c r="R2443" s="84" t="inlineStr">
        <is>
          <t>JUNE</t>
        </is>
      </c>
      <c r="S2443" s="84" t="inlineStr">
        <is>
          <t>JUN</t>
        </is>
      </c>
      <c r="T2443" s="84" t="n">
        <v>7</v>
      </c>
      <c r="U2443" s="84" t="inlineStr">
        <is>
          <t>JULY</t>
        </is>
      </c>
      <c r="V2443" s="84" t="inlineStr">
        <is>
          <t>JUL</t>
        </is>
      </c>
      <c r="W2443" s="84" t="n">
        <v>8</v>
      </c>
      <c r="X2443" s="84" t="inlineStr">
        <is>
          <t>AUGUST</t>
        </is>
      </c>
      <c r="Y2443" s="84" t="inlineStr">
        <is>
          <t>AUG</t>
        </is>
      </c>
      <c r="Z2443" s="84" t="n">
        <v>9</v>
      </c>
      <c r="AA2443" s="84" t="inlineStr">
        <is>
          <t>SEPTEMBER</t>
        </is>
      </c>
      <c r="AB2443" s="84" t="inlineStr">
        <is>
          <t>SEP</t>
        </is>
      </c>
      <c r="AC2443" s="84" t="n">
        <v>10</v>
      </c>
      <c r="AD2443" s="84" t="inlineStr">
        <is>
          <t>OCTOBER</t>
        </is>
      </c>
      <c r="AE2443" s="84" t="inlineStr">
        <is>
          <t>OCT</t>
        </is>
      </c>
      <c r="AF2443" s="84" t="n">
        <v>11</v>
      </c>
      <c r="AG2443" s="84" t="inlineStr">
        <is>
          <t>NOVEMBER</t>
        </is>
      </c>
      <c r="AH2443" s="84" t="inlineStr">
        <is>
          <t>NOV</t>
        </is>
      </c>
      <c r="AI2443" s="84" t="n">
        <v>12</v>
      </c>
      <c r="AJ2443" s="84" t="inlineStr">
        <is>
          <t>DECEMBER</t>
        </is>
      </c>
      <c r="AK2443" s="84" t="inlineStr">
        <is>
          <t>DEC</t>
        </is>
      </c>
    </row>
    <row r="2444">
      <c r="A2444" s="83" t="n"/>
      <c r="B2444" s="84" t="n">
        <v>31</v>
      </c>
      <c r="C2444" s="83" t="n"/>
      <c r="D2444" s="83" t="n"/>
      <c r="E2444" s="84" t="n">
        <v>28</v>
      </c>
      <c r="F2444" s="83" t="n"/>
      <c r="G2444" s="83" t="n"/>
      <c r="H2444" s="84" t="n">
        <v>31</v>
      </c>
      <c r="I2444" s="83" t="n"/>
      <c r="J2444" s="83" t="n"/>
      <c r="K2444" s="84" t="n">
        <v>30</v>
      </c>
      <c r="L2444" s="83" t="n"/>
      <c r="M2444" s="83" t="n"/>
      <c r="N2444" s="84" t="n">
        <v>31</v>
      </c>
      <c r="O2444" s="83" t="n"/>
      <c r="P2444" s="83" t="n"/>
      <c r="Q2444" s="84" t="n">
        <v>30</v>
      </c>
      <c r="R2444" s="83" t="n"/>
      <c r="S2444" s="83" t="n"/>
      <c r="T2444" s="84" t="n">
        <v>31</v>
      </c>
      <c r="U2444" s="83" t="n"/>
      <c r="V2444" s="83" t="n"/>
      <c r="W2444" s="84" t="n">
        <v>31</v>
      </c>
      <c r="X2444" s="83" t="n"/>
      <c r="Y2444" s="83" t="n"/>
      <c r="Z2444" s="84" t="n">
        <v>30</v>
      </c>
      <c r="AA2444" s="83" t="n"/>
      <c r="AB2444" s="83" t="n"/>
      <c r="AC2444" s="84" t="n">
        <v>31</v>
      </c>
      <c r="AD2444" s="83" t="n"/>
      <c r="AE2444" s="83" t="n"/>
      <c r="AF2444" s="84" t="n">
        <v>30</v>
      </c>
      <c r="AG2444" s="83" t="n"/>
      <c r="AH2444" s="83" t="n"/>
      <c r="AI2444" s="84" t="n">
        <v>31</v>
      </c>
      <c r="AJ2444" s="83" t="n"/>
      <c r="AK2444" s="83" t="n"/>
    </row>
    <row r="2445">
      <c r="A2445" s="84" t="inlineStr">
        <is>
          <t>RATIOS</t>
        </is>
      </c>
      <c r="B2445" s="84" t="inlineStr">
        <is>
          <t>E.BKDWN</t>
        </is>
      </c>
      <c r="C2445" s="84" t="inlineStr">
        <is>
          <t>PEAK/AVG</t>
        </is>
      </c>
      <c r="D2445" s="84" t="inlineStr">
        <is>
          <t>END/AVG</t>
        </is>
      </c>
      <c r="E2445" s="84" t="inlineStr">
        <is>
          <t>E.BKDWN</t>
        </is>
      </c>
      <c r="F2445" s="84" t="inlineStr">
        <is>
          <t>PEAK/AVG</t>
        </is>
      </c>
      <c r="G2445" s="84" t="inlineStr">
        <is>
          <t>END/AVG</t>
        </is>
      </c>
      <c r="H2445" s="84" t="inlineStr">
        <is>
          <t>E.BKDWN</t>
        </is>
      </c>
      <c r="I2445" s="84" t="inlineStr">
        <is>
          <t>PEAK/AVG</t>
        </is>
      </c>
      <c r="J2445" s="84" t="inlineStr">
        <is>
          <t>END/AVG</t>
        </is>
      </c>
      <c r="K2445" s="84" t="inlineStr">
        <is>
          <t>E.BKDWN</t>
        </is>
      </c>
      <c r="L2445" s="84" t="inlineStr">
        <is>
          <t>PEAK/AVG</t>
        </is>
      </c>
      <c r="M2445" s="84" t="inlineStr">
        <is>
          <t>END/AVG</t>
        </is>
      </c>
      <c r="N2445" s="84" t="inlineStr">
        <is>
          <t>E.BKDWN</t>
        </is>
      </c>
      <c r="O2445" s="84" t="inlineStr">
        <is>
          <t>PEAK/AVG</t>
        </is>
      </c>
      <c r="P2445" s="84" t="inlineStr">
        <is>
          <t>END/AVG</t>
        </is>
      </c>
      <c r="Q2445" s="84" t="inlineStr">
        <is>
          <t>E.BKDWN</t>
        </is>
      </c>
      <c r="R2445" s="84" t="inlineStr">
        <is>
          <t>PEAK/AVG</t>
        </is>
      </c>
      <c r="S2445" s="84" t="inlineStr">
        <is>
          <t>END/AVG</t>
        </is>
      </c>
      <c r="T2445" s="84" t="inlineStr">
        <is>
          <t>E.BKDWN</t>
        </is>
      </c>
      <c r="U2445" s="84" t="inlineStr">
        <is>
          <t>PEAK/AVG</t>
        </is>
      </c>
      <c r="V2445" s="84" t="inlineStr">
        <is>
          <t>END/AVG</t>
        </is>
      </c>
      <c r="W2445" s="84" t="inlineStr">
        <is>
          <t>E.BKDWN</t>
        </is>
      </c>
      <c r="X2445" s="84" t="inlineStr">
        <is>
          <t>PEAK/AVG</t>
        </is>
      </c>
      <c r="Y2445" s="84" t="inlineStr">
        <is>
          <t>END/AVG</t>
        </is>
      </c>
      <c r="Z2445" s="84" t="inlineStr">
        <is>
          <t>E.BKDWN</t>
        </is>
      </c>
      <c r="AA2445" s="84" t="inlineStr">
        <is>
          <t>PEAK/AVG</t>
        </is>
      </c>
      <c r="AB2445" s="84" t="inlineStr">
        <is>
          <t>END/AVG</t>
        </is>
      </c>
      <c r="AC2445" s="84" t="inlineStr">
        <is>
          <t>E.BKDWN</t>
        </is>
      </c>
      <c r="AD2445" s="84" t="inlineStr">
        <is>
          <t>PEAK/AVG</t>
        </is>
      </c>
      <c r="AE2445" s="84" t="inlineStr">
        <is>
          <t>END/AVG</t>
        </is>
      </c>
      <c r="AF2445" s="84" t="inlineStr">
        <is>
          <t>E.BKDWN</t>
        </is>
      </c>
      <c r="AG2445" s="84" t="inlineStr">
        <is>
          <t>PEAK/AVG</t>
        </is>
      </c>
      <c r="AH2445" s="84" t="inlineStr">
        <is>
          <t>END/AVG</t>
        </is>
      </c>
      <c r="AI2445" s="84" t="inlineStr">
        <is>
          <t>E.BKDWN</t>
        </is>
      </c>
      <c r="AJ2445" s="84" t="inlineStr">
        <is>
          <t>PEAK/AVG</t>
        </is>
      </c>
      <c r="AK2445" s="84" t="inlineStr">
        <is>
          <t>END/AVG</t>
        </is>
      </c>
    </row>
    <row r="2446">
      <c r="A2446" s="83" t="n"/>
      <c r="B2446" s="166" t="n">
        <v>0.0657640067710972</v>
      </c>
      <c r="C2446" s="167" t="n">
        <v>1.054499808776178</v>
      </c>
      <c r="D2446" s="167" t="n">
        <v>0.8283093569952444</v>
      </c>
      <c r="E2446" s="166" t="n">
        <v>0.06100190535302825</v>
      </c>
      <c r="F2446" s="167" t="n">
        <v>1.060373405105534</v>
      </c>
      <c r="G2446" s="167" t="n">
        <v>0.8355758670000147</v>
      </c>
      <c r="H2446" s="166" t="n">
        <v>0.0742196911452512</v>
      </c>
      <c r="I2446" s="167" t="n">
        <v>1.108628670685243</v>
      </c>
      <c r="J2446" s="167" t="n">
        <v>0.8666902784828312</v>
      </c>
      <c r="K2446" s="166" t="n">
        <v>0.0737129484345125</v>
      </c>
      <c r="L2446" s="167" t="n">
        <v>1.147695788114048</v>
      </c>
      <c r="M2446" s="167" t="n">
        <v>0.8812624289637067</v>
      </c>
      <c r="N2446" s="166" t="n">
        <v>0.08785084084549064</v>
      </c>
      <c r="O2446" s="167" t="n">
        <v>1.195304048534602</v>
      </c>
      <c r="P2446" s="167" t="n">
        <v>0.9134488777904197</v>
      </c>
      <c r="Q2446" s="166" t="n">
        <v>0.1015625310846815</v>
      </c>
      <c r="R2446" s="167" t="n">
        <v>1.191531831443889</v>
      </c>
      <c r="S2446" s="167" t="n">
        <v>0.9134339016762196</v>
      </c>
      <c r="T2446" s="166" t="n">
        <v>0.1105549228197503</v>
      </c>
      <c r="U2446" s="167" t="n">
        <v>1.111420030488413</v>
      </c>
      <c r="V2446" s="167" t="n">
        <v>0.8983668395262795</v>
      </c>
      <c r="W2446" s="166" t="n">
        <v>0.1125336986135886</v>
      </c>
      <c r="X2446" s="167" t="n">
        <v>1.066838479626532</v>
      </c>
      <c r="Y2446" s="167" t="n">
        <v>0.9101352578860489</v>
      </c>
      <c r="Z2446" s="166" t="n">
        <v>0.09315406173089284</v>
      </c>
      <c r="AA2446" s="167" t="n">
        <v>1.185118552030101</v>
      </c>
      <c r="AB2446" s="167" t="n">
        <v>0.9629442009701468</v>
      </c>
      <c r="AC2446" s="166" t="n">
        <v>0.08436165192460079</v>
      </c>
      <c r="AD2446" s="167" t="n">
        <v>1.198740257461399</v>
      </c>
      <c r="AE2446" s="167" t="n">
        <v>0.8518365399901304</v>
      </c>
      <c r="AF2446" s="166" t="n">
        <v>0.06917966652575561</v>
      </c>
      <c r="AG2446" s="167" t="n">
        <v>1.085853852715557</v>
      </c>
      <c r="AH2446" s="167" t="n">
        <v>0.8539256922978831</v>
      </c>
      <c r="AI2446" s="166" t="n">
        <v>0.06610407475135067</v>
      </c>
      <c r="AJ2446" s="167" t="n">
        <v>1.056446838582639</v>
      </c>
      <c r="AK2446" s="167" t="n">
        <v>0.8484052591100896</v>
      </c>
      <c r="AM2446">
        <f>A2441</f>
        <v/>
      </c>
      <c r="AN2446" s="163">
        <f>1/($B2446*(1/$B2444)*(1/(5/7+2/7*$D2446))*$B2456/SUM($B2448:$B2471))</f>
        <v/>
      </c>
      <c r="AO2446" s="163">
        <f>1/(B2446*(1/B2444)*(1/(5/7+2/7*D2446)))</f>
        <v/>
      </c>
      <c r="AP2446" s="163" t="n"/>
      <c r="AR2446" s="168">
        <f>CHOOSE(AV$3,C2446,F2446,I2446,L2446,O2446,R2446,U2446,X2446,AA2446,AD2446,AG2446,AJ2446)</f>
        <v/>
      </c>
      <c r="AS2446" s="164" t="n"/>
      <c r="AT2446" s="164" t="n"/>
      <c r="AV2446" s="116">
        <f>AN2446/AR2446</f>
        <v/>
      </c>
      <c r="AW2446" s="165">
        <f>AO2446/AR2446</f>
        <v/>
      </c>
      <c r="AX2446" s="163" t="n"/>
    </row>
    <row r="2447">
      <c r="A2447" s="84" t="inlineStr">
        <is>
          <t>HOUR</t>
        </is>
      </c>
      <c r="B2447" s="84" t="inlineStr">
        <is>
          <t>PEAK</t>
        </is>
      </c>
      <c r="C2447" s="84" t="inlineStr">
        <is>
          <t>AVG</t>
        </is>
      </c>
      <c r="D2447" s="84" t="inlineStr">
        <is>
          <t>END</t>
        </is>
      </c>
      <c r="E2447" s="84" t="inlineStr">
        <is>
          <t>PEAK</t>
        </is>
      </c>
      <c r="F2447" s="84" t="inlineStr">
        <is>
          <t>AVG</t>
        </is>
      </c>
      <c r="G2447" s="84" t="inlineStr">
        <is>
          <t>END</t>
        </is>
      </c>
      <c r="H2447" s="84" t="inlineStr">
        <is>
          <t>PEAK</t>
        </is>
      </c>
      <c r="I2447" s="84" t="inlineStr">
        <is>
          <t>AVG</t>
        </is>
      </c>
      <c r="J2447" s="84" t="inlineStr">
        <is>
          <t>END</t>
        </is>
      </c>
      <c r="K2447" s="84" t="inlineStr">
        <is>
          <t>PEAK</t>
        </is>
      </c>
      <c r="L2447" s="84" t="inlineStr">
        <is>
          <t>AVG</t>
        </is>
      </c>
      <c r="M2447" s="84" t="inlineStr">
        <is>
          <t>END</t>
        </is>
      </c>
      <c r="N2447" s="84" t="inlineStr">
        <is>
          <t>PEAK</t>
        </is>
      </c>
      <c r="O2447" s="84" t="inlineStr">
        <is>
          <t>AVG</t>
        </is>
      </c>
      <c r="P2447" s="84" t="inlineStr">
        <is>
          <t>END</t>
        </is>
      </c>
      <c r="Q2447" s="84" t="inlineStr">
        <is>
          <t>PEAK</t>
        </is>
      </c>
      <c r="R2447" s="84" t="inlineStr">
        <is>
          <t>AVG</t>
        </is>
      </c>
      <c r="S2447" s="84" t="inlineStr">
        <is>
          <t>END</t>
        </is>
      </c>
      <c r="T2447" s="84" t="inlineStr">
        <is>
          <t>PEAK</t>
        </is>
      </c>
      <c r="U2447" s="84" t="inlineStr">
        <is>
          <t>AVG</t>
        </is>
      </c>
      <c r="V2447" s="84" t="inlineStr">
        <is>
          <t>END</t>
        </is>
      </c>
      <c r="W2447" s="84" t="inlineStr">
        <is>
          <t>PEAK</t>
        </is>
      </c>
      <c r="X2447" s="84" t="inlineStr">
        <is>
          <t>AVG</t>
        </is>
      </c>
      <c r="Y2447" s="84" t="inlineStr">
        <is>
          <t>END</t>
        </is>
      </c>
      <c r="Z2447" s="84" t="inlineStr">
        <is>
          <t>PEAK</t>
        </is>
      </c>
      <c r="AA2447" s="84" t="inlineStr">
        <is>
          <t>AVG</t>
        </is>
      </c>
      <c r="AB2447" s="84" t="inlineStr">
        <is>
          <t>END</t>
        </is>
      </c>
      <c r="AC2447" s="84" t="inlineStr">
        <is>
          <t>PEAK</t>
        </is>
      </c>
      <c r="AD2447" s="84" t="inlineStr">
        <is>
          <t>AVG</t>
        </is>
      </c>
      <c r="AE2447" s="84" t="inlineStr">
        <is>
          <t>END</t>
        </is>
      </c>
      <c r="AF2447" s="84" t="inlineStr">
        <is>
          <t>PEAK</t>
        </is>
      </c>
      <c r="AG2447" s="84" t="inlineStr">
        <is>
          <t>AVG</t>
        </is>
      </c>
      <c r="AH2447" s="84" t="inlineStr">
        <is>
          <t>END</t>
        </is>
      </c>
      <c r="AI2447" s="84" t="inlineStr">
        <is>
          <t>PEAK</t>
        </is>
      </c>
      <c r="AJ2447" s="84" t="inlineStr">
        <is>
          <t>AVG</t>
        </is>
      </c>
      <c r="AK2447" s="84" t="inlineStr">
        <is>
          <t>END</t>
        </is>
      </c>
    </row>
    <row r="2448">
      <c r="A2448" s="84" t="n">
        <v>1</v>
      </c>
      <c r="B2448" s="84" t="n">
        <v>0.371665137684192</v>
      </c>
      <c r="C2448" s="84" t="n">
        <v>0.4162609751102144</v>
      </c>
      <c r="D2448" s="84" t="n">
        <v>0.4696215766261574</v>
      </c>
      <c r="E2448" s="84" t="n">
        <v>0.3698230685896291</v>
      </c>
      <c r="F2448" s="84" t="n">
        <v>0.4084970880244111</v>
      </c>
      <c r="G2448" s="84" t="n">
        <v>0.4385360730434502</v>
      </c>
      <c r="H2448" s="84" t="n">
        <v>0.3929021657605587</v>
      </c>
      <c r="I2448" s="84" t="n">
        <v>0.3771601555215326</v>
      </c>
      <c r="J2448" s="84" t="n">
        <v>0.3860069631160403</v>
      </c>
      <c r="K2448" s="84" t="n">
        <v>0.3121062602855589</v>
      </c>
      <c r="L2448" s="84" t="n">
        <v>0.3736625804433914</v>
      </c>
      <c r="M2448" s="84" t="n">
        <v>0.4278347904943787</v>
      </c>
      <c r="N2448" s="84" t="n">
        <v>0.4026112182434739</v>
      </c>
      <c r="O2448" s="84" t="n">
        <v>0.3938566472860229</v>
      </c>
      <c r="P2448" s="84" t="n">
        <v>0.4433995257428457</v>
      </c>
      <c r="Q2448" s="84" t="n">
        <v>0.4035954345511574</v>
      </c>
      <c r="R2448" s="84" t="n">
        <v>0.4287684952807724</v>
      </c>
      <c r="S2448" s="84" t="n">
        <v>0.4528269144390467</v>
      </c>
      <c r="T2448" s="84" t="n">
        <v>0.4583754040482757</v>
      </c>
      <c r="U2448" s="84" t="n">
        <v>0.429717346383423</v>
      </c>
      <c r="V2448" s="84" t="n">
        <v>0.4481379273532787</v>
      </c>
      <c r="W2448" s="84" t="n">
        <v>0.3953333565998123</v>
      </c>
      <c r="X2448" s="84" t="n">
        <v>0.4177278032932255</v>
      </c>
      <c r="Y2448" s="84" t="n">
        <v>0.4582729927785069</v>
      </c>
      <c r="Z2448" s="84" t="n">
        <v>0.3790016488815606</v>
      </c>
      <c r="AA2448" s="84" t="n">
        <v>0.3852582375115011</v>
      </c>
      <c r="AB2448" s="84" t="n">
        <v>0.4436273853288029</v>
      </c>
      <c r="AC2448" s="84" t="n">
        <v>0.4090221422303637</v>
      </c>
      <c r="AD2448" s="84" t="n">
        <v>0.3940158760524905</v>
      </c>
      <c r="AE2448" s="84" t="n">
        <v>0.4704721378105021</v>
      </c>
      <c r="AF2448" s="84" t="n">
        <v>0.3531056837695963</v>
      </c>
      <c r="AG2448" s="84" t="n">
        <v>0.3748553139148058</v>
      </c>
      <c r="AH2448" s="84" t="n">
        <v>0.4237828041966402</v>
      </c>
      <c r="AI2448" s="84" t="n">
        <v>0.3703936041932404</v>
      </c>
      <c r="AJ2448" s="84" t="n">
        <v>0.4190934107174145</v>
      </c>
      <c r="AK2448" s="84" t="n">
        <v>0.4404992874635372</v>
      </c>
    </row>
    <row r="2449">
      <c r="A2449" s="84" t="n">
        <v>2</v>
      </c>
      <c r="B2449" s="84" t="n">
        <v>0.3702937161734484</v>
      </c>
      <c r="C2449" s="84" t="n">
        <v>0.4148037411096014</v>
      </c>
      <c r="D2449" s="84" t="n">
        <v>0.4698823334729051</v>
      </c>
      <c r="E2449" s="84" t="n">
        <v>0.3684543845445414</v>
      </c>
      <c r="F2449" s="84" t="n">
        <v>0.4069976828201683</v>
      </c>
      <c r="G2449" s="84" t="n">
        <v>0.4386803896600654</v>
      </c>
      <c r="H2449" s="84" t="n">
        <v>0.3910853591874267</v>
      </c>
      <c r="I2449" s="84" t="n">
        <v>0.3748672443823557</v>
      </c>
      <c r="J2449" s="84" t="n">
        <v>0.3864430755169572</v>
      </c>
      <c r="K2449" s="84" t="n">
        <v>0.3101608608343195</v>
      </c>
      <c r="L2449" s="84" t="n">
        <v>0.3711917798133732</v>
      </c>
      <c r="M2449" s="84" t="n">
        <v>0.4003387915022709</v>
      </c>
      <c r="N2449" s="84" t="n">
        <v>0.4012889228125804</v>
      </c>
      <c r="O2449" s="84" t="n">
        <v>0.390792763029735</v>
      </c>
      <c r="P2449" s="84" t="n">
        <v>0.4405044275034176</v>
      </c>
      <c r="Q2449" s="84" t="n">
        <v>0.379434420687682</v>
      </c>
      <c r="R2449" s="84" t="n">
        <v>0.422041367787545</v>
      </c>
      <c r="S2449" s="84" t="n">
        <v>0.4404963766870005</v>
      </c>
      <c r="T2449" s="84" t="n">
        <v>0.456749046208892</v>
      </c>
      <c r="U2449" s="84" t="n">
        <v>0.4255374423122021</v>
      </c>
      <c r="V2449" s="84" t="n">
        <v>0.439678362684581</v>
      </c>
      <c r="W2449" s="84" t="n">
        <v>0.3925329297211512</v>
      </c>
      <c r="X2449" s="84" t="n">
        <v>0.4089925291894838</v>
      </c>
      <c r="Y2449" s="84" t="n">
        <v>0.4463048439809858</v>
      </c>
      <c r="Z2449" s="84" t="n">
        <v>0.3724329558535295</v>
      </c>
      <c r="AA2449" s="84" t="n">
        <v>0.3602268985143594</v>
      </c>
      <c r="AB2449" s="84" t="n">
        <v>0.4153444692776118</v>
      </c>
      <c r="AC2449" s="84" t="n">
        <v>0.4076557332598889</v>
      </c>
      <c r="AD2449" s="84" t="n">
        <v>0.3845756723863534</v>
      </c>
      <c r="AE2449" s="84" t="n">
        <v>0.3962152947921135</v>
      </c>
      <c r="AF2449" s="84" t="n">
        <v>0.3517955635624621</v>
      </c>
      <c r="AG2449" s="84" t="n">
        <v>0.3734804961112752</v>
      </c>
      <c r="AH2449" s="84" t="n">
        <v>0.4007619619803212</v>
      </c>
      <c r="AI2449" s="84" t="n">
        <v>0.369023970335055</v>
      </c>
      <c r="AJ2449" s="84" t="n">
        <v>0.4175661923814739</v>
      </c>
      <c r="AK2449" s="84" t="n">
        <v>0.4406732424797103</v>
      </c>
    </row>
    <row r="2450">
      <c r="A2450" s="84" t="n">
        <v>3</v>
      </c>
      <c r="B2450" s="84" t="n">
        <v>0.3680684346910776</v>
      </c>
      <c r="C2450" s="84" t="n">
        <v>0.412561878732274</v>
      </c>
      <c r="D2450" s="84" t="n">
        <v>0.4703012995218622</v>
      </c>
      <c r="E2450" s="84" t="n">
        <v>0.3655250527175337</v>
      </c>
      <c r="F2450" s="84" t="n">
        <v>0.4042569999131145</v>
      </c>
      <c r="G2450" s="84" t="n">
        <v>0.4391148996895501</v>
      </c>
      <c r="H2450" s="84" t="n">
        <v>0.3901038598929621</v>
      </c>
      <c r="I2450" s="84" t="n">
        <v>0.3737136984784222</v>
      </c>
      <c r="J2450" s="84" t="n">
        <v>0.3860925338291081</v>
      </c>
      <c r="K2450" s="84" t="n">
        <v>0.363619351490724</v>
      </c>
      <c r="L2450" s="84" t="n">
        <v>0.3790617344623989</v>
      </c>
      <c r="M2450" s="84" t="n">
        <v>0.4006952959623188</v>
      </c>
      <c r="N2450" s="84" t="n">
        <v>0.4007437806721262</v>
      </c>
      <c r="O2450" s="84" t="n">
        <v>0.3654498254909874</v>
      </c>
      <c r="P2450" s="84" t="n">
        <v>0.4225438269442264</v>
      </c>
      <c r="Q2450" s="84" t="n">
        <v>0.3839955441741175</v>
      </c>
      <c r="R2450" s="84" t="n">
        <v>0.4151154103874549</v>
      </c>
      <c r="S2450" s="84" t="n">
        <v>0.4171055257783272</v>
      </c>
      <c r="T2450" s="84" t="n">
        <v>0.4685439052616441</v>
      </c>
      <c r="U2450" s="84" t="n">
        <v>0.4253610050398008</v>
      </c>
      <c r="V2450" s="84" t="n">
        <v>0.4392967901083945</v>
      </c>
      <c r="W2450" s="84" t="n">
        <v>0.3880330702384386</v>
      </c>
      <c r="X2450" s="84" t="n">
        <v>0.4067093676418674</v>
      </c>
      <c r="Y2450" s="84" t="n">
        <v>0.4418521550121272</v>
      </c>
      <c r="Z2450" s="84" t="n">
        <v>0.3722315123043898</v>
      </c>
      <c r="AA2450" s="84" t="n">
        <v>0.3454778035877281</v>
      </c>
      <c r="AB2450" s="84" t="n">
        <v>0.4046747185362644</v>
      </c>
      <c r="AC2450" s="84" t="n">
        <v>0.4070861115203221</v>
      </c>
      <c r="AD2450" s="84" t="n">
        <v>0.3914172273415235</v>
      </c>
      <c r="AE2450" s="84" t="n">
        <v>0.4008426902015773</v>
      </c>
      <c r="AF2450" s="84" t="n">
        <v>0.409514068538922</v>
      </c>
      <c r="AG2450" s="84" t="n">
        <v>0.380609780183815</v>
      </c>
      <c r="AH2450" s="84" t="n">
        <v>0.4010610730889565</v>
      </c>
      <c r="AI2450" s="84" t="n">
        <v>0.366338721256857</v>
      </c>
      <c r="AJ2450" s="84" t="n">
        <v>0.4150711651839746</v>
      </c>
      <c r="AK2450" s="84" t="n">
        <v>0.4415059280526231</v>
      </c>
    </row>
    <row r="2451">
      <c r="A2451" s="84" t="n">
        <v>4</v>
      </c>
      <c r="B2451" s="84" t="n">
        <v>0.3668800248056522</v>
      </c>
      <c r="C2451" s="84" t="n">
        <v>0.4114878113334189</v>
      </c>
      <c r="D2451" s="84" t="n">
        <v>0.471419294502293</v>
      </c>
      <c r="E2451" s="84" t="n">
        <v>0.364832591382858</v>
      </c>
      <c r="F2451" s="84" t="n">
        <v>0.4032227704060055</v>
      </c>
      <c r="G2451" s="84" t="n">
        <v>0.4397371513356048</v>
      </c>
      <c r="H2451" s="84" t="n">
        <v>0.3900201702607304</v>
      </c>
      <c r="I2451" s="84" t="n">
        <v>0.3735347368551143</v>
      </c>
      <c r="J2451" s="84" t="n">
        <v>0.3871434706563572</v>
      </c>
      <c r="K2451" s="84" t="n">
        <v>0.3630604194656471</v>
      </c>
      <c r="L2451" s="84" t="n">
        <v>0.3787687339419983</v>
      </c>
      <c r="M2451" s="84" t="n">
        <v>0.4014836473225368</v>
      </c>
      <c r="N2451" s="84" t="n">
        <v>0.400671487342783</v>
      </c>
      <c r="O2451" s="84" t="n">
        <v>0.3570746789635598</v>
      </c>
      <c r="P2451" s="84" t="n">
        <v>0.4229544459578539</v>
      </c>
      <c r="Q2451" s="84" t="n">
        <v>0.3690003853821398</v>
      </c>
      <c r="R2451" s="84" t="n">
        <v>0.4160720038146191</v>
      </c>
      <c r="S2451" s="84" t="n">
        <v>0.413664433108654</v>
      </c>
      <c r="T2451" s="84" t="n">
        <v>0.4488344811956139</v>
      </c>
      <c r="U2451" s="84" t="n">
        <v>0.4073790049601551</v>
      </c>
      <c r="V2451" s="84" t="n">
        <v>0.4204941990140422</v>
      </c>
      <c r="W2451" s="84" t="n">
        <v>0.3806493919183273</v>
      </c>
      <c r="X2451" s="84" t="n">
        <v>0.4002591813262539</v>
      </c>
      <c r="Y2451" s="84" t="n">
        <v>0.4293828499900171</v>
      </c>
      <c r="Z2451" s="84" t="n">
        <v>0.3711231838969604</v>
      </c>
      <c r="AA2451" s="84" t="n">
        <v>0.3373584330605806</v>
      </c>
      <c r="AB2451" s="84" t="n">
        <v>0.3840257692928341</v>
      </c>
      <c r="AC2451" s="84" t="n">
        <v>0.406984484853143</v>
      </c>
      <c r="AD2451" s="84" t="n">
        <v>0.3612233713004119</v>
      </c>
      <c r="AE2451" s="84" t="n">
        <v>0.4005103802536976</v>
      </c>
      <c r="AF2451" s="84" t="n">
        <v>0.4085201077382511</v>
      </c>
      <c r="AG2451" s="84" t="n">
        <v>0.3797443747312273</v>
      </c>
      <c r="AH2451" s="84" t="n">
        <v>0.4017096471046002</v>
      </c>
      <c r="AI2451" s="84" t="n">
        <v>0.3654999802512506</v>
      </c>
      <c r="AJ2451" s="84" t="n">
        <v>0.414041159882938</v>
      </c>
      <c r="AK2451" s="84" t="n">
        <v>0.4419259275511312</v>
      </c>
    </row>
    <row r="2452">
      <c r="A2452" s="84" t="n">
        <v>5</v>
      </c>
      <c r="B2452" s="84" t="n">
        <v>0.3669260691317672</v>
      </c>
      <c r="C2452" s="84" t="n">
        <v>0.4114692346960173</v>
      </c>
      <c r="D2452" s="84" t="n">
        <v>0.4722090868746537</v>
      </c>
      <c r="E2452" s="84" t="n">
        <v>0.3648337512845911</v>
      </c>
      <c r="F2452" s="84" t="n">
        <v>0.4032316713543307</v>
      </c>
      <c r="G2452" s="84" t="n">
        <v>0.4402956956463967</v>
      </c>
      <c r="H2452" s="84" t="n">
        <v>0.4304931120254587</v>
      </c>
      <c r="I2452" s="84" t="n">
        <v>0.407830010699671</v>
      </c>
      <c r="J2452" s="84" t="n">
        <v>0.4269980876207397</v>
      </c>
      <c r="K2452" s="84" t="n">
        <v>0.3474335293051714</v>
      </c>
      <c r="L2452" s="84" t="n">
        <v>0.4145942418672496</v>
      </c>
      <c r="M2452" s="84" t="n">
        <v>0.4501029721594715</v>
      </c>
      <c r="N2452" s="84" t="n">
        <v>0.4328403376602852</v>
      </c>
      <c r="O2452" s="84" t="n">
        <v>0.3957250114706533</v>
      </c>
      <c r="P2452" s="84" t="n">
        <v>0.4648616291988527</v>
      </c>
      <c r="Q2452" s="84" t="n">
        <v>0.3856742787025491</v>
      </c>
      <c r="R2452" s="84" t="n">
        <v>0.4348763878054204</v>
      </c>
      <c r="S2452" s="84" t="n">
        <v>0.4062455131788903</v>
      </c>
      <c r="T2452" s="84" t="n">
        <v>0.4678963738996672</v>
      </c>
      <c r="U2452" s="84" t="n">
        <v>0.423304211043314</v>
      </c>
      <c r="V2452" s="84" t="n">
        <v>0.4491307480850836</v>
      </c>
      <c r="W2452" s="84" t="n">
        <v>0.4057136349526191</v>
      </c>
      <c r="X2452" s="84" t="n">
        <v>0.4277660657948237</v>
      </c>
      <c r="Y2452" s="84" t="n">
        <v>0.4561976005850813</v>
      </c>
      <c r="Z2452" s="84" t="n">
        <v>0.400621052795321</v>
      </c>
      <c r="AA2452" s="84" t="n">
        <v>0.359023308803153</v>
      </c>
      <c r="AB2452" s="84" t="n">
        <v>0.4177522557277617</v>
      </c>
      <c r="AC2452" s="84" t="n">
        <v>0.4397001586315413</v>
      </c>
      <c r="AD2452" s="84" t="n">
        <v>0.3923521905330949</v>
      </c>
      <c r="AE2452" s="84" t="n">
        <v>0.4459914906389401</v>
      </c>
      <c r="AF2452" s="84" t="n">
        <v>0.4085056864319913</v>
      </c>
      <c r="AG2452" s="84" t="n">
        <v>0.379960103884209</v>
      </c>
      <c r="AH2452" s="84" t="n">
        <v>0.4021026053948845</v>
      </c>
      <c r="AI2452" s="84" t="n">
        <v>0.3655354118311273</v>
      </c>
      <c r="AJ2452" s="84" t="n">
        <v>0.4140797862019798</v>
      </c>
      <c r="AK2452" s="84" t="n">
        <v>0.4426632774169822</v>
      </c>
    </row>
    <row r="2453">
      <c r="A2453" s="84" t="n">
        <v>6</v>
      </c>
      <c r="B2453" s="84" t="n">
        <v>0.4115179590357037</v>
      </c>
      <c r="C2453" s="84" t="n">
        <v>0.4615619818419938</v>
      </c>
      <c r="D2453" s="84" t="n">
        <v>0.5330594550683359</v>
      </c>
      <c r="E2453" s="84" t="n">
        <v>0.4092046321835614</v>
      </c>
      <c r="F2453" s="84" t="n">
        <v>0.4522211760236368</v>
      </c>
      <c r="G2453" s="84" t="n">
        <v>0.4974263536703616</v>
      </c>
      <c r="H2453" s="84" t="n">
        <v>0.4196049849358662</v>
      </c>
      <c r="I2453" s="84" t="n">
        <v>0.4490561457829781</v>
      </c>
      <c r="J2453" s="84" t="n">
        <v>0.4769335310559748</v>
      </c>
      <c r="K2453" s="84" t="n">
        <v>0.4450772753150041</v>
      </c>
      <c r="L2453" s="84" t="n">
        <v>0.4741133057003035</v>
      </c>
      <c r="M2453" s="84" t="n">
        <v>0.4983178927068768</v>
      </c>
      <c r="N2453" s="84" t="n">
        <v>0.4704652327929267</v>
      </c>
      <c r="O2453" s="84" t="n">
        <v>0.4651425670735329</v>
      </c>
      <c r="P2453" s="84" t="n">
        <v>0.5284608937692703</v>
      </c>
      <c r="Q2453" s="84" t="n">
        <v>0.4537780744861778</v>
      </c>
      <c r="R2453" s="84" t="n">
        <v>0.4915875789317408</v>
      </c>
      <c r="S2453" s="84" t="n">
        <v>0.5247181523000353</v>
      </c>
      <c r="T2453" s="84" t="n">
        <v>0.5367176635261395</v>
      </c>
      <c r="U2453" s="84" t="n">
        <v>0.5043131446321034</v>
      </c>
      <c r="V2453" s="84" t="n">
        <v>0.5204172592200028</v>
      </c>
      <c r="W2453" s="84" t="n">
        <v>0.452060093641455</v>
      </c>
      <c r="X2453" s="84" t="n">
        <v>0.4691071529638354</v>
      </c>
      <c r="Y2453" s="84" t="n">
        <v>0.5084206354203495</v>
      </c>
      <c r="Z2453" s="84" t="n">
        <v>0.4357748965560153</v>
      </c>
      <c r="AA2453" s="84" t="n">
        <v>0.4123468994746216</v>
      </c>
      <c r="AB2453" s="84" t="n">
        <v>0.47211446181024</v>
      </c>
      <c r="AC2453" s="84" t="n">
        <v>0.4776098945089574</v>
      </c>
      <c r="AD2453" s="84" t="n">
        <v>0.4294047479370901</v>
      </c>
      <c r="AE2453" s="84" t="n">
        <v>0.4912765546467422</v>
      </c>
      <c r="AF2453" s="84" t="n">
        <v>0.4507595591073877</v>
      </c>
      <c r="AG2453" s="84" t="n">
        <v>0.4251917607285476</v>
      </c>
      <c r="AH2453" s="84" t="n">
        <v>0.4543197772007914</v>
      </c>
      <c r="AI2453" s="84" t="n">
        <v>0.4099869425915471</v>
      </c>
      <c r="AJ2453" s="84" t="n">
        <v>0.4643117457617474</v>
      </c>
      <c r="AK2453" s="84" t="n">
        <v>0.4999770149528179</v>
      </c>
    </row>
    <row r="2454">
      <c r="A2454" s="84" t="n">
        <v>7</v>
      </c>
      <c r="B2454" s="84" t="n">
        <v>0.4630986782364208</v>
      </c>
      <c r="C2454" s="84" t="n">
        <v>0.5192372807968516</v>
      </c>
      <c r="D2454" s="84" t="n">
        <v>0.5936335212955604</v>
      </c>
      <c r="E2454" s="84" t="n">
        <v>0.4605992980274711</v>
      </c>
      <c r="F2454" s="84" t="n">
        <v>0.5088235201895253</v>
      </c>
      <c r="G2454" s="84" t="n">
        <v>0.5537121744197626</v>
      </c>
      <c r="H2454" s="84" t="n">
        <v>0.5231746125911583</v>
      </c>
      <c r="I2454" s="84" t="n">
        <v>0.5083021873562623</v>
      </c>
      <c r="J2454" s="84" t="n">
        <v>0.5108280216785258</v>
      </c>
      <c r="K2454" s="84" t="n">
        <v>0.5411543328835213</v>
      </c>
      <c r="L2454" s="84" t="n">
        <v>0.5496157249013788</v>
      </c>
      <c r="M2454" s="84" t="n">
        <v>0.5544155784216257</v>
      </c>
      <c r="N2454" s="84" t="n">
        <v>0.5520780969705732</v>
      </c>
      <c r="O2454" s="84" t="n">
        <v>0.5556084779568657</v>
      </c>
      <c r="P2454" s="84" t="n">
        <v>0.5895433604310657</v>
      </c>
      <c r="Q2454" s="84" t="n">
        <v>0.5585949257900067</v>
      </c>
      <c r="R2454" s="84" t="n">
        <v>0.5776609456980418</v>
      </c>
      <c r="S2454" s="84" t="n">
        <v>0.5841343878478185</v>
      </c>
      <c r="T2454" s="84" t="n">
        <v>0.6172242589342385</v>
      </c>
      <c r="U2454" s="84" t="n">
        <v>0.574815155685152</v>
      </c>
      <c r="V2454" s="84" t="n">
        <v>0.5835963444066143</v>
      </c>
      <c r="W2454" s="84" t="n">
        <v>0.5481853064838167</v>
      </c>
      <c r="X2454" s="84" t="n">
        <v>0.5596432897173936</v>
      </c>
      <c r="Y2454" s="84" t="n">
        <v>0.5898135187597909</v>
      </c>
      <c r="Z2454" s="84" t="n">
        <v>0.5140427153657094</v>
      </c>
      <c r="AA2454" s="84" t="n">
        <v>0.5363839624704418</v>
      </c>
      <c r="AB2454" s="84" t="n">
        <v>0.5665703464978157</v>
      </c>
      <c r="AC2454" s="84" t="n">
        <v>0.5169005574521596</v>
      </c>
      <c r="AD2454" s="84" t="n">
        <v>0.5106515489739776</v>
      </c>
      <c r="AE2454" s="84" t="n">
        <v>0.5476255609018792</v>
      </c>
      <c r="AF2454" s="84" t="n">
        <v>0.4998890668749251</v>
      </c>
      <c r="AG2454" s="84" t="n">
        <v>0.4769618686500117</v>
      </c>
      <c r="AH2454" s="84" t="n">
        <v>0.5058969455099265</v>
      </c>
      <c r="AI2454" s="84" t="n">
        <v>0.4614039734483872</v>
      </c>
      <c r="AJ2454" s="84" t="n">
        <v>0.5224934678055008</v>
      </c>
      <c r="AK2454" s="84" t="n">
        <v>0.5564839250938207</v>
      </c>
    </row>
    <row r="2455">
      <c r="A2455" s="84" t="n">
        <v>8</v>
      </c>
      <c r="B2455" s="84" t="n">
        <v>0.5135731679312343</v>
      </c>
      <c r="C2455" s="84" t="n">
        <v>0.5748658658884996</v>
      </c>
      <c r="D2455" s="84" t="n">
        <v>0.6297177557861694</v>
      </c>
      <c r="E2455" s="84" t="n">
        <v>0.5107279311296746</v>
      </c>
      <c r="F2455" s="84" t="n">
        <v>0.564277743168598</v>
      </c>
      <c r="G2455" s="84" t="n">
        <v>0.5877352718391995</v>
      </c>
      <c r="H2455" s="84" t="n">
        <v>0.8414325122568235</v>
      </c>
      <c r="I2455" s="84" t="n">
        <v>0.7741456780886804</v>
      </c>
      <c r="J2455" s="84" t="n">
        <v>0.7557403495506277</v>
      </c>
      <c r="K2455" s="84" t="n">
        <v>0.8389145066067047</v>
      </c>
      <c r="L2455" s="84" t="n">
        <v>0.8761819129716877</v>
      </c>
      <c r="M2455" s="84" t="n">
        <v>0.8161103093156438</v>
      </c>
      <c r="N2455" s="84" t="n">
        <v>0.8175043165842579</v>
      </c>
      <c r="O2455" s="84" t="n">
        <v>0.8686328229759542</v>
      </c>
      <c r="P2455" s="84" t="n">
        <v>0.8788514658318141</v>
      </c>
      <c r="Q2455" s="84" t="n">
        <v>0.8062297182455931</v>
      </c>
      <c r="R2455" s="84" t="n">
        <v>0.8362410321570198</v>
      </c>
      <c r="S2455" s="84" t="n">
        <v>0.7937489209472196</v>
      </c>
      <c r="T2455" s="84" t="n">
        <v>0.8384077956752435</v>
      </c>
      <c r="U2455" s="84" t="n">
        <v>0.824011453489144</v>
      </c>
      <c r="V2455" s="84" t="n">
        <v>0.8043308944918276</v>
      </c>
      <c r="W2455" s="84" t="n">
        <v>0.7910542837567526</v>
      </c>
      <c r="X2455" s="84" t="n">
        <v>0.8138571249625303</v>
      </c>
      <c r="Y2455" s="84" t="n">
        <v>0.8110530711660673</v>
      </c>
      <c r="Z2455" s="84" t="n">
        <v>0.7719608468406808</v>
      </c>
      <c r="AA2455" s="84" t="n">
        <v>0.8139902658622034</v>
      </c>
      <c r="AB2455" s="84" t="n">
        <v>0.7929035794386603</v>
      </c>
      <c r="AC2455" s="84" t="n">
        <v>0.7731927640104956</v>
      </c>
      <c r="AD2455" s="84" t="n">
        <v>0.8110728597186705</v>
      </c>
      <c r="AE2455" s="84" t="n">
        <v>0.8047637826684695</v>
      </c>
      <c r="AF2455" s="84" t="n">
        <v>0.5477062357728267</v>
      </c>
      <c r="AG2455" s="84" t="n">
        <v>0.526825702399722</v>
      </c>
      <c r="AH2455" s="84" t="n">
        <v>0.5596938782069274</v>
      </c>
      <c r="AI2455" s="84" t="n">
        <v>0.5119781973806188</v>
      </c>
      <c r="AJ2455" s="84" t="n">
        <v>0.5793713051259635</v>
      </c>
      <c r="AK2455" s="84" t="n">
        <v>0.5907611602851817</v>
      </c>
    </row>
    <row r="2456">
      <c r="A2456" s="84" t="n">
        <v>9</v>
      </c>
      <c r="B2456" s="84" t="n">
        <v>0.7982430883969465</v>
      </c>
      <c r="C2456" s="84" t="n">
        <v>0.8914206802445624</v>
      </c>
      <c r="D2456" s="84" t="n">
        <v>0.9239587903891044</v>
      </c>
      <c r="E2456" s="84" t="n">
        <v>0.8568257897190951</v>
      </c>
      <c r="F2456" s="84" t="n">
        <v>0.888524927763241</v>
      </c>
      <c r="G2456" s="84" t="n">
        <v>0.8616339085282281</v>
      </c>
      <c r="H2456" s="84" t="n">
        <v>0.9024846286510928</v>
      </c>
      <c r="I2456" s="84" t="n">
        <v>0.8585136060743329</v>
      </c>
      <c r="J2456" s="84" t="n">
        <v>0.9098568743794404</v>
      </c>
      <c r="K2456" s="84" t="n">
        <v>0.8594300769617796</v>
      </c>
      <c r="L2456" s="84" t="n">
        <v>0.9085786462164629</v>
      </c>
      <c r="M2456" s="84" t="n">
        <v>0.8706737036173103</v>
      </c>
      <c r="N2456" s="84" t="n">
        <v>0.8610253211589124</v>
      </c>
      <c r="O2456" s="84" t="n">
        <v>0.9003201191661846</v>
      </c>
      <c r="P2456" s="84" t="n">
        <v>0.9117881068496247</v>
      </c>
      <c r="Q2456" s="84" t="n">
        <v>0.8640115125380373</v>
      </c>
      <c r="R2456" s="84" t="n">
        <v>0.8804443351784412</v>
      </c>
      <c r="S2456" s="84" t="n">
        <v>0.8383827981172457</v>
      </c>
      <c r="T2456" s="84" t="n">
        <v>0.8831333892017367</v>
      </c>
      <c r="U2456" s="84" t="n">
        <v>0.867284879270446</v>
      </c>
      <c r="V2456" s="84" t="n">
        <v>0.8532443200664931</v>
      </c>
      <c r="W2456" s="84" t="n">
        <v>0.8437837172608498</v>
      </c>
      <c r="X2456" s="84" t="n">
        <v>0.8589023159812867</v>
      </c>
      <c r="Y2456" s="84" t="n">
        <v>0.8605281554275822</v>
      </c>
      <c r="Z2456" s="84" t="n">
        <v>0.8395992128923873</v>
      </c>
      <c r="AA2456" s="84" t="n">
        <v>0.8565514812829732</v>
      </c>
      <c r="AB2456" s="84" t="n">
        <v>0.836415066974421</v>
      </c>
      <c r="AC2456" s="84" t="n">
        <v>0.8297971096180246</v>
      </c>
      <c r="AD2456" s="84" t="n">
        <v>0.871817189425838</v>
      </c>
      <c r="AE2456" s="84" t="n">
        <v>0.8887565650283361</v>
      </c>
      <c r="AF2456" s="84" t="n">
        <v>0.8847937309472357</v>
      </c>
      <c r="AG2456" s="84" t="n">
        <v>0.8427738911370425</v>
      </c>
      <c r="AH2456" s="84" t="n">
        <v>0.8580839919419981</v>
      </c>
      <c r="AI2456" s="84" t="n">
        <v>0.79608835358161</v>
      </c>
      <c r="AJ2456" s="84" t="n">
        <v>0.9007563499293569</v>
      </c>
      <c r="AK2456" s="84" t="n">
        <v>0.8663709431391723</v>
      </c>
    </row>
    <row r="2457">
      <c r="A2457" s="84" t="n">
        <v>10</v>
      </c>
      <c r="B2457" s="84" t="n">
        <v>0.8646419208527178</v>
      </c>
      <c r="C2457" s="84" t="n">
        <v>0.9040698691726239</v>
      </c>
      <c r="D2457" s="84" t="n">
        <v>0.9229187717349607</v>
      </c>
      <c r="E2457" s="84" t="n">
        <v>0.8603217335427342</v>
      </c>
      <c r="F2457" s="84" t="n">
        <v>0.8909278803696361</v>
      </c>
      <c r="G2457" s="84" t="n">
        <v>0.8604341303857727</v>
      </c>
      <c r="H2457" s="84" t="n">
        <v>0.9142133598315191</v>
      </c>
      <c r="I2457" s="84" t="n">
        <v>0.9307373361479185</v>
      </c>
      <c r="J2457" s="84" t="n">
        <v>0.9460379153964884</v>
      </c>
      <c r="K2457" s="84" t="n">
        <v>0.8998988293534111</v>
      </c>
      <c r="L2457" s="84" t="n">
        <v>0.9561159945405153</v>
      </c>
      <c r="M2457" s="84" t="n">
        <v>0.9690020744118862</v>
      </c>
      <c r="N2457" s="84" t="n">
        <v>0.9157971852676281</v>
      </c>
      <c r="O2457" s="84" t="n">
        <v>0.9450472310997112</v>
      </c>
      <c r="P2457" s="84" t="n">
        <v>0.9474579404349501</v>
      </c>
      <c r="Q2457" s="84" t="n">
        <v>0.9108178929346724</v>
      </c>
      <c r="R2457" s="84" t="n">
        <v>0.9273111243716624</v>
      </c>
      <c r="S2457" s="84" t="n">
        <v>0.8879796976773291</v>
      </c>
      <c r="T2457" s="84" t="n">
        <v>0.9342273783789276</v>
      </c>
      <c r="U2457" s="84" t="n">
        <v>0.9093689297834964</v>
      </c>
      <c r="V2457" s="84" t="n">
        <v>0.9059208564794515</v>
      </c>
      <c r="W2457" s="84" t="n">
        <v>0.8895155735401357</v>
      </c>
      <c r="X2457" s="84" t="n">
        <v>0.9073822204488218</v>
      </c>
      <c r="Y2457" s="84" t="n">
        <v>0.9207660573145129</v>
      </c>
      <c r="Z2457" s="84" t="n">
        <v>0.9054020315465264</v>
      </c>
      <c r="AA2457" s="84" t="n">
        <v>0.909988385522375</v>
      </c>
      <c r="AB2457" s="84" t="n">
        <v>0.8963595092048589</v>
      </c>
      <c r="AC2457" s="84" t="n">
        <v>0.8842677222175963</v>
      </c>
      <c r="AD2457" s="84" t="n">
        <v>0.9199566278851339</v>
      </c>
      <c r="AE2457" s="84" t="n">
        <v>0.9465599426744724</v>
      </c>
      <c r="AF2457" s="84" t="n">
        <v>0.8931442219372472</v>
      </c>
      <c r="AG2457" s="84" t="n">
        <v>0.9337780832335868</v>
      </c>
      <c r="AH2457" s="84" t="n">
        <v>0.9280616357435203</v>
      </c>
      <c r="AI2457" s="84" t="n">
        <v>0.797507359313394</v>
      </c>
      <c r="AJ2457" s="84" t="n">
        <v>0.9031772611968155</v>
      </c>
      <c r="AK2457" s="84" t="n">
        <v>0.8652135937748133</v>
      </c>
    </row>
    <row r="2458">
      <c r="A2458" s="84" t="n">
        <v>11</v>
      </c>
      <c r="B2458" s="84" t="n">
        <v>0.8753317814258356</v>
      </c>
      <c r="C2458" s="84" t="n">
        <v>0.9263891360822192</v>
      </c>
      <c r="D2458" s="84" t="n">
        <v>0.9381848314733513</v>
      </c>
      <c r="E2458" s="84" t="n">
        <v>0.9991625509486836</v>
      </c>
      <c r="F2458" s="84" t="n">
        <v>0.9589652121606778</v>
      </c>
      <c r="G2458" s="84" t="n">
        <v>0.9031162248021236</v>
      </c>
      <c r="H2458" s="84" t="n">
        <v>0.9298352479543712</v>
      </c>
      <c r="I2458" s="84" t="n">
        <v>0.9643353805782511</v>
      </c>
      <c r="J2458" s="84" t="n">
        <v>0.9797915469900216</v>
      </c>
      <c r="K2458" s="84" t="n">
        <v>0.9414997647251677</v>
      </c>
      <c r="L2458" s="84" t="n">
        <v>0.9898551027869423</v>
      </c>
      <c r="M2458" s="84" t="n">
        <v>0.9747520497759061</v>
      </c>
      <c r="N2458" s="84" t="n">
        <v>0.9369711448741507</v>
      </c>
      <c r="O2458" s="84" t="n">
        <v>0.9611250582989088</v>
      </c>
      <c r="P2458" s="84" t="n">
        <v>0.9658510180541217</v>
      </c>
      <c r="Q2458" s="84" t="n">
        <v>0.9486484502993535</v>
      </c>
      <c r="R2458" s="84" t="n">
        <v>0.9575491977656997</v>
      </c>
      <c r="S2458" s="84" t="n">
        <v>0.9172471542254024</v>
      </c>
      <c r="T2458" s="84" t="n">
        <v>0.9912214323845492</v>
      </c>
      <c r="U2458" s="84" t="n">
        <v>0.9430097654435158</v>
      </c>
      <c r="V2458" s="84" t="n">
        <v>0.9404235882615343</v>
      </c>
      <c r="W2458" s="84" t="n">
        <v>0.9340579004696767</v>
      </c>
      <c r="X2458" s="84" t="n">
        <v>0.9415016619773094</v>
      </c>
      <c r="Y2458" s="84" t="n">
        <v>0.9526619266032827</v>
      </c>
      <c r="Z2458" s="84" t="n">
        <v>0.9421806458637961</v>
      </c>
      <c r="AA2458" s="84" t="n">
        <v>0.9473571387939209</v>
      </c>
      <c r="AB2458" s="84" t="n">
        <v>0.9406405998984751</v>
      </c>
      <c r="AC2458" s="84" t="n">
        <v>0.9360127759238737</v>
      </c>
      <c r="AD2458" s="84" t="n">
        <v>0.9490715047376281</v>
      </c>
      <c r="AE2458" s="84" t="n">
        <v>0.9942150857584363</v>
      </c>
      <c r="AF2458" s="84" t="n">
        <v>0.9830166932166611</v>
      </c>
      <c r="AG2458" s="84" t="n">
        <v>0.9971061005217847</v>
      </c>
      <c r="AH2458" s="84" t="n">
        <v>0.9910193817999031</v>
      </c>
      <c r="AI2458" s="84" t="n">
        <v>0.8094129509975443</v>
      </c>
      <c r="AJ2458" s="84" t="n">
        <v>0.9157870067694641</v>
      </c>
      <c r="AK2458" s="84" t="n">
        <v>0.8797751435520673</v>
      </c>
    </row>
    <row r="2459">
      <c r="A2459" s="84" t="n">
        <v>12</v>
      </c>
      <c r="B2459" s="84" t="n">
        <v>0.939384101768452</v>
      </c>
      <c r="C2459" s="84" t="n">
        <v>0.9469904393177719</v>
      </c>
      <c r="D2459" s="84" t="n">
        <v>0.9384528594244794</v>
      </c>
      <c r="E2459" s="84" t="n">
        <v>0.9991985079024104</v>
      </c>
      <c r="F2459" s="84" t="n">
        <v>0.9922663908181862</v>
      </c>
      <c r="G2459" s="84" t="n">
        <v>0.9605399365682964</v>
      </c>
      <c r="H2459" s="84" t="n">
        <v>0.9518217855765686</v>
      </c>
      <c r="I2459" s="84" t="n">
        <v>0.9698065836012211</v>
      </c>
      <c r="J2459" s="84" t="n">
        <v>0.9794182935043342</v>
      </c>
      <c r="K2459" s="84" t="n">
        <v>0.9593929958707168</v>
      </c>
      <c r="L2459" s="84" t="n">
        <v>0.9759352576611179</v>
      </c>
      <c r="M2459" s="84" t="n">
        <v>0.9750491784056592</v>
      </c>
      <c r="N2459" s="84" t="n">
        <v>0.9535662467489017</v>
      </c>
      <c r="O2459" s="84" t="n">
        <v>0.9725806567530467</v>
      </c>
      <c r="P2459" s="84" t="n">
        <v>0.9674475922112912</v>
      </c>
      <c r="Q2459" s="84" t="n">
        <v>0.9758404042860733</v>
      </c>
      <c r="R2459" s="84" t="n">
        <v>0.9702028435321475</v>
      </c>
      <c r="S2459" s="84" t="n">
        <v>0.9462364943361029</v>
      </c>
      <c r="T2459" s="84" t="n">
        <v>0.9632608775857019</v>
      </c>
      <c r="U2459" s="84" t="n">
        <v>0.9525039159118767</v>
      </c>
      <c r="V2459" s="84" t="n">
        <v>0.9616380779539657</v>
      </c>
      <c r="W2459" s="84" t="n">
        <v>0.944636188803803</v>
      </c>
      <c r="X2459" s="84" t="n">
        <v>0.9601494830621987</v>
      </c>
      <c r="Y2459" s="84" t="n">
        <v>0.9672499452427962</v>
      </c>
      <c r="Z2459" s="84" t="n">
        <v>0.9623428895871574</v>
      </c>
      <c r="AA2459" s="84" t="n">
        <v>0.9608472593120659</v>
      </c>
      <c r="AB2459" s="84" t="n">
        <v>0.9587190876609356</v>
      </c>
      <c r="AC2459" s="84" t="n">
        <v>0.9580632006849125</v>
      </c>
      <c r="AD2459" s="84" t="n">
        <v>0.9593046606217741</v>
      </c>
      <c r="AE2459" s="84" t="n">
        <v>0.9955783399056627</v>
      </c>
      <c r="AF2459" s="84" t="n">
        <v>1</v>
      </c>
      <c r="AG2459" s="84" t="n">
        <v>1</v>
      </c>
      <c r="AH2459" s="84" t="n">
        <v>1</v>
      </c>
      <c r="AI2459" s="84" t="n">
        <v>1</v>
      </c>
      <c r="AJ2459" s="84" t="n">
        <v>0.9746847048290517</v>
      </c>
      <c r="AK2459" s="84" t="n">
        <v>0.9084965271683256</v>
      </c>
    </row>
    <row r="2460">
      <c r="A2460" s="84" t="n">
        <v>13</v>
      </c>
      <c r="B2460" s="84" t="n">
        <v>0.991153660990198</v>
      </c>
      <c r="C2460" s="84" t="n">
        <v>0.9848191343868663</v>
      </c>
      <c r="D2460" s="84" t="n">
        <v>0.9519563031699508</v>
      </c>
      <c r="E2460" s="84" t="n">
        <v>0.9877305594670019</v>
      </c>
      <c r="F2460" s="84" t="n">
        <v>0.9899995822623112</v>
      </c>
      <c r="G2460" s="84" t="n">
        <v>0.9779975666398228</v>
      </c>
      <c r="H2460" s="84" t="n">
        <v>0.9446859202257714</v>
      </c>
      <c r="I2460" s="84" t="n">
        <v>0.9646158250875516</v>
      </c>
      <c r="J2460" s="84" t="n">
        <v>0.9645950601151464</v>
      </c>
      <c r="K2460" s="84" t="n">
        <v>0.9596018547458117</v>
      </c>
      <c r="L2460" s="84" t="n">
        <v>0.9627132650499229</v>
      </c>
      <c r="M2460" s="84" t="n">
        <v>0.9563939411705272</v>
      </c>
      <c r="N2460" s="84" t="n">
        <v>0.9564504143416513</v>
      </c>
      <c r="O2460" s="84" t="n">
        <v>0.9711613596534858</v>
      </c>
      <c r="P2460" s="84" t="n">
        <v>0.9535130876613827</v>
      </c>
      <c r="Q2460" s="84" t="n">
        <v>1</v>
      </c>
      <c r="R2460" s="84" t="n">
        <v>0.9703199198473919</v>
      </c>
      <c r="S2460" s="84" t="n">
        <v>0.9470616262774478</v>
      </c>
      <c r="T2460" s="84" t="n">
        <v>0.9537203312047622</v>
      </c>
      <c r="U2460" s="84" t="n">
        <v>0.9529956172760299</v>
      </c>
      <c r="V2460" s="84" t="n">
        <v>0.9625554077084677</v>
      </c>
      <c r="W2460" s="84" t="n">
        <v>0.9428162603298574</v>
      </c>
      <c r="X2460" s="84" t="n">
        <v>0.9640544824664806</v>
      </c>
      <c r="Y2460" s="84" t="n">
        <v>0.9648460098277744</v>
      </c>
      <c r="Z2460" s="84" t="n">
        <v>0.9744372802787545</v>
      </c>
      <c r="AA2460" s="84" t="n">
        <v>0.9637518572465624</v>
      </c>
      <c r="AB2460" s="84" t="n">
        <v>0.9630188696502617</v>
      </c>
      <c r="AC2460" s="84" t="n">
        <v>0.9665413413439058</v>
      </c>
      <c r="AD2460" s="84" t="n">
        <v>0.9586353976110212</v>
      </c>
      <c r="AE2460" s="84" t="n">
        <v>0.9871883383121414</v>
      </c>
      <c r="AF2460" s="84" t="n">
        <v>0.9731242317881088</v>
      </c>
      <c r="AG2460" s="84" t="n">
        <v>0.9956367956603148</v>
      </c>
      <c r="AH2460" s="84" t="n">
        <v>0.9901914696768617</v>
      </c>
      <c r="AI2460" s="84" t="n">
        <v>0.9880636235005471</v>
      </c>
      <c r="AJ2460" s="84" t="n">
        <v>1</v>
      </c>
      <c r="AK2460" s="84" t="n">
        <v>0.9804995382095064</v>
      </c>
    </row>
    <row r="2461">
      <c r="A2461" s="84" t="n">
        <v>14</v>
      </c>
      <c r="B2461" s="84" t="n">
        <v>0.9714251243488226</v>
      </c>
      <c r="C2461" s="84" t="n">
        <v>0.9931500995116692</v>
      </c>
      <c r="D2461" s="84" t="n">
        <v>0.9742625470427917</v>
      </c>
      <c r="E2461" s="84" t="n">
        <v>0.9757597936302836</v>
      </c>
      <c r="F2461" s="84" t="n">
        <v>0.9696617245162561</v>
      </c>
      <c r="G2461" s="84" t="n">
        <v>0.9499065322381217</v>
      </c>
      <c r="H2461" s="84" t="n">
        <v>0.9650537520498663</v>
      </c>
      <c r="I2461" s="84" t="n">
        <v>0.9738843576767088</v>
      </c>
      <c r="J2461" s="84" t="n">
        <v>0.9609458018503463</v>
      </c>
      <c r="K2461" s="84" t="n">
        <v>0.9696809001768141</v>
      </c>
      <c r="L2461" s="84" t="n">
        <v>0.9688841313120574</v>
      </c>
      <c r="M2461" s="84" t="n">
        <v>0.9593490113799515</v>
      </c>
      <c r="N2461" s="84" t="n">
        <v>0.9663474551907451</v>
      </c>
      <c r="O2461" s="84" t="n">
        <v>0.9824521892209528</v>
      </c>
      <c r="P2461" s="84" t="n">
        <v>0.9642995651497808</v>
      </c>
      <c r="Q2461" s="84" t="n">
        <v>0.9989732597266443</v>
      </c>
      <c r="R2461" s="84" t="n">
        <v>0.9835224490014218</v>
      </c>
      <c r="S2461" s="84" t="n">
        <v>0.9720843063272642</v>
      </c>
      <c r="T2461" s="84" t="n">
        <v>0.9722122457215869</v>
      </c>
      <c r="U2461" s="84" t="n">
        <v>0.9653617683107595</v>
      </c>
      <c r="V2461" s="84" t="n">
        <v>0.9762063115032236</v>
      </c>
      <c r="W2461" s="84" t="n">
        <v>0.971978097671454</v>
      </c>
      <c r="X2461" s="84" t="n">
        <v>0.9731028273074958</v>
      </c>
      <c r="Y2461" s="84" t="n">
        <v>0.9793963576638288</v>
      </c>
      <c r="Z2461" s="84" t="n">
        <v>0.9584299069781912</v>
      </c>
      <c r="AA2461" s="84" t="n">
        <v>0.9690784429972084</v>
      </c>
      <c r="AB2461" s="84" t="n">
        <v>0.9806223985877977</v>
      </c>
      <c r="AC2461" s="84" t="n">
        <v>0.9823323320117595</v>
      </c>
      <c r="AD2461" s="84" t="n">
        <v>0.9710231932128434</v>
      </c>
      <c r="AE2461" s="84" t="n">
        <v>0.9736098075137917</v>
      </c>
      <c r="AF2461" s="84" t="n">
        <v>0.9647476715137047</v>
      </c>
      <c r="AG2461" s="84" t="n">
        <v>0.9818479073027739</v>
      </c>
      <c r="AH2461" s="84" t="n">
        <v>0.9653253947473861</v>
      </c>
      <c r="AI2461" s="84" t="n">
        <v>0.9684990021073077</v>
      </c>
      <c r="AJ2461" s="84" t="n">
        <v>0.9775445759820472</v>
      </c>
      <c r="AK2461" s="84" t="n">
        <v>0.9501274102956294</v>
      </c>
    </row>
    <row r="2462">
      <c r="A2462" s="84" t="n">
        <v>15</v>
      </c>
      <c r="B2462" s="84" t="n">
        <v>0.968412426605927</v>
      </c>
      <c r="C2462" s="84" t="n">
        <v>1</v>
      </c>
      <c r="D2462" s="84" t="n">
        <v>0.9735577513733613</v>
      </c>
      <c r="E2462" s="84" t="n">
        <v>0.9742136446200278</v>
      </c>
      <c r="F2462" s="84" t="n">
        <v>0.9664273424185715</v>
      </c>
      <c r="G2462" s="84" t="n">
        <v>0.9497658560406643</v>
      </c>
      <c r="H2462" s="84" t="n">
        <v>0.9615234267408505</v>
      </c>
      <c r="I2462" s="84" t="n">
        <v>0.9733765471386814</v>
      </c>
      <c r="J2462" s="84" t="n">
        <v>0.968712089650578</v>
      </c>
      <c r="K2462" s="84" t="n">
        <v>0.9769494852838431</v>
      </c>
      <c r="L2462" s="84" t="n">
        <v>0.9702403500966864</v>
      </c>
      <c r="M2462" s="84" t="n">
        <v>0.9566461637101412</v>
      </c>
      <c r="N2462" s="84" t="n">
        <v>0.9743127510301799</v>
      </c>
      <c r="O2462" s="84" t="n">
        <v>0.9681018631820595</v>
      </c>
      <c r="P2462" s="84" t="n">
        <v>0.9687295666298826</v>
      </c>
      <c r="Q2462" s="84" t="n">
        <v>0.9907770644091617</v>
      </c>
      <c r="R2462" s="84" t="n">
        <v>0.9816819646581161</v>
      </c>
      <c r="S2462" s="84" t="n">
        <v>0.9750944869132833</v>
      </c>
      <c r="T2462" s="84" t="n">
        <v>0.9736454735675439</v>
      </c>
      <c r="U2462" s="84" t="n">
        <v>0.9759501617249483</v>
      </c>
      <c r="V2462" s="84" t="n">
        <v>0.9822181384230012</v>
      </c>
      <c r="W2462" s="84" t="n">
        <v>0.9717624541481991</v>
      </c>
      <c r="X2462" s="84" t="n">
        <v>0.9755728341847412</v>
      </c>
      <c r="Y2462" s="84" t="n">
        <v>0.9742716484689777</v>
      </c>
      <c r="Z2462" s="84" t="n">
        <v>0.9650965995706686</v>
      </c>
      <c r="AA2462" s="84" t="n">
        <v>0.9722938214945336</v>
      </c>
      <c r="AB2462" s="84" t="n">
        <v>0.9783807170636962</v>
      </c>
      <c r="AC2462" s="84" t="n">
        <v>0.9840416242332628</v>
      </c>
      <c r="AD2462" s="84" t="n">
        <v>0.9774383695536215</v>
      </c>
      <c r="AE2462" s="84" t="n">
        <v>0.9925700278278661</v>
      </c>
      <c r="AF2462" s="84" t="n">
        <v>0.946982286198588</v>
      </c>
      <c r="AG2462" s="84" t="n">
        <v>0.9761633952337632</v>
      </c>
      <c r="AH2462" s="84" t="n">
        <v>0.9669640779557255</v>
      </c>
      <c r="AI2462" s="84" t="n">
        <v>0.9656592481070245</v>
      </c>
      <c r="AJ2462" s="84" t="n">
        <v>0.974047236134518</v>
      </c>
      <c r="AK2462" s="84" t="n">
        <v>0.9780226381819245</v>
      </c>
    </row>
    <row r="2463">
      <c r="A2463" s="84" t="n">
        <v>16</v>
      </c>
      <c r="B2463" s="84" t="n">
        <v>0.9682888646168588</v>
      </c>
      <c r="C2463" s="84" t="n">
        <v>0.9794908293802467</v>
      </c>
      <c r="D2463" s="84" t="n">
        <v>0.9754713054641094</v>
      </c>
      <c r="E2463" s="84" t="n">
        <v>0.9717036172695448</v>
      </c>
      <c r="F2463" s="84" t="n">
        <v>0.9657926441146977</v>
      </c>
      <c r="G2463" s="84" t="n">
        <v>0.9547222867240933</v>
      </c>
      <c r="H2463" s="84" t="n">
        <v>1</v>
      </c>
      <c r="I2463" s="84" t="n">
        <v>1</v>
      </c>
      <c r="J2463" s="84" t="n">
        <v>1</v>
      </c>
      <c r="K2463" s="84" t="n">
        <v>1</v>
      </c>
      <c r="L2463" s="84" t="n">
        <v>1</v>
      </c>
      <c r="M2463" s="84" t="n">
        <v>1</v>
      </c>
      <c r="N2463" s="84" t="n">
        <v>1</v>
      </c>
      <c r="O2463" s="84" t="n">
        <v>1</v>
      </c>
      <c r="P2463" s="84" t="n">
        <v>1</v>
      </c>
      <c r="Q2463" s="84" t="n">
        <v>0.9964212996135188</v>
      </c>
      <c r="R2463" s="84" t="n">
        <v>1</v>
      </c>
      <c r="S2463" s="84" t="n">
        <v>1</v>
      </c>
      <c r="T2463" s="84" t="n">
        <v>1</v>
      </c>
      <c r="U2463" s="84" t="n">
        <v>1</v>
      </c>
      <c r="V2463" s="84" t="n">
        <v>1</v>
      </c>
      <c r="W2463" s="84" t="n">
        <v>1</v>
      </c>
      <c r="X2463" s="84" t="n">
        <v>1</v>
      </c>
      <c r="Y2463" s="84" t="n">
        <v>1</v>
      </c>
      <c r="Z2463" s="84" t="n">
        <v>1</v>
      </c>
      <c r="AA2463" s="84" t="n">
        <v>1</v>
      </c>
      <c r="AB2463" s="84" t="n">
        <v>1</v>
      </c>
      <c r="AC2463" s="84" t="n">
        <v>1</v>
      </c>
      <c r="AD2463" s="84" t="n">
        <v>1</v>
      </c>
      <c r="AE2463" s="84" t="n">
        <v>1</v>
      </c>
      <c r="AF2463" s="84" t="n">
        <v>0.9311382626097682</v>
      </c>
      <c r="AG2463" s="84" t="n">
        <v>0.969955782190176</v>
      </c>
      <c r="AH2463" s="84" t="n">
        <v>0.9630546357722316</v>
      </c>
      <c r="AI2463" s="84" t="n">
        <v>0.9655546959041094</v>
      </c>
      <c r="AJ2463" s="84" t="n">
        <v>0.9545180918598394</v>
      </c>
      <c r="AK2463" s="84" t="n">
        <v>0.9514681176500087</v>
      </c>
    </row>
    <row r="2464">
      <c r="A2464" s="84" t="n">
        <v>17</v>
      </c>
      <c r="B2464" s="84" t="n">
        <v>1</v>
      </c>
      <c r="C2464" s="84" t="n">
        <v>0.9946081779048914</v>
      </c>
      <c r="D2464" s="84" t="n">
        <v>1</v>
      </c>
      <c r="E2464" s="84" t="n">
        <v>1</v>
      </c>
      <c r="F2464" s="84" t="n">
        <v>1</v>
      </c>
      <c r="G2464" s="84" t="n">
        <v>1</v>
      </c>
      <c r="H2464" s="84" t="n">
        <v>0.9796920221533872</v>
      </c>
      <c r="I2464" s="84" t="n">
        <v>0.9742067896407918</v>
      </c>
      <c r="J2464" s="84" t="n">
        <v>0.9966370480352231</v>
      </c>
      <c r="K2464" s="84" t="n">
        <v>0.9673869088442104</v>
      </c>
      <c r="L2464" s="84" t="n">
        <v>0.9784437354050346</v>
      </c>
      <c r="M2464" s="84" t="n">
        <v>0.9817786054912664</v>
      </c>
      <c r="N2464" s="84" t="n">
        <v>0.9666622674214314</v>
      </c>
      <c r="O2464" s="84" t="n">
        <v>0.974908527924657</v>
      </c>
      <c r="P2464" s="84" t="n">
        <v>0.9752281199394719</v>
      </c>
      <c r="Q2464" s="84" t="n">
        <v>0.9651145847108589</v>
      </c>
      <c r="R2464" s="84" t="n">
        <v>0.966547323663057</v>
      </c>
      <c r="S2464" s="84" t="n">
        <v>0.9712974619260546</v>
      </c>
      <c r="T2464" s="84" t="n">
        <v>0.9774531085646562</v>
      </c>
      <c r="U2464" s="84" t="n">
        <v>0.9729674315600373</v>
      </c>
      <c r="V2464" s="84" t="n">
        <v>0.9713463701421745</v>
      </c>
      <c r="W2464" s="84" t="n">
        <v>0.9687081777387554</v>
      </c>
      <c r="X2464" s="84" t="n">
        <v>0.9692085355342934</v>
      </c>
      <c r="Y2464" s="84" t="n">
        <v>0.9719838198517599</v>
      </c>
      <c r="Z2464" s="84" t="n">
        <v>0.980913418162586</v>
      </c>
      <c r="AA2464" s="84" t="n">
        <v>0.9701259248396387</v>
      </c>
      <c r="AB2464" s="84" t="n">
        <v>0.9676750340866255</v>
      </c>
      <c r="AC2464" s="84" t="n">
        <v>0.9593873363778632</v>
      </c>
      <c r="AD2464" s="84" t="n">
        <v>0.9643926496945344</v>
      </c>
      <c r="AE2464" s="84" t="n">
        <v>0.9577255156937083</v>
      </c>
      <c r="AF2464" s="84" t="n">
        <v>0.9534119701279281</v>
      </c>
      <c r="AG2464" s="84" t="n">
        <v>0.9907872896329648</v>
      </c>
      <c r="AH2464" s="84" t="n">
        <v>0.9998223759963762</v>
      </c>
      <c r="AI2464" s="84" t="n">
        <v>0.9967896665249403</v>
      </c>
      <c r="AJ2464" s="84" t="n">
        <v>0.9600654048437045</v>
      </c>
      <c r="AK2464" s="84" t="n">
        <v>1</v>
      </c>
    </row>
    <row r="2465">
      <c r="A2465" s="84" t="n">
        <v>18</v>
      </c>
      <c r="B2465" s="84" t="n">
        <v>0.8591993649380034</v>
      </c>
      <c r="C2465" s="84" t="n">
        <v>0.9194690571859265</v>
      </c>
      <c r="D2465" s="84" t="n">
        <v>0.9441258252076652</v>
      </c>
      <c r="E2465" s="84" t="n">
        <v>0.9197504587411355</v>
      </c>
      <c r="F2465" s="84" t="n">
        <v>0.9737436185004996</v>
      </c>
      <c r="G2465" s="84" t="n">
        <v>0.9963533401235818</v>
      </c>
      <c r="H2465" s="84" t="n">
        <v>0.9267556813607298</v>
      </c>
      <c r="I2465" s="84" t="n">
        <v>0.9217660430499753</v>
      </c>
      <c r="J2465" s="84" t="n">
        <v>0.955952876919491</v>
      </c>
      <c r="K2465" s="84" t="n">
        <v>0.8963679787250324</v>
      </c>
      <c r="L2465" s="84" t="n">
        <v>0.924389740875846</v>
      </c>
      <c r="M2465" s="84" t="n">
        <v>0.9387358686147594</v>
      </c>
      <c r="N2465" s="84" t="n">
        <v>0.9120568460942268</v>
      </c>
      <c r="O2465" s="84" t="n">
        <v>0.9134500358020549</v>
      </c>
      <c r="P2465" s="84" t="n">
        <v>0.9286914024809507</v>
      </c>
      <c r="Q2465" s="84" t="n">
        <v>0.9189456625364242</v>
      </c>
      <c r="R2465" s="84" t="n">
        <v>0.9165682557562667</v>
      </c>
      <c r="S2465" s="84" t="n">
        <v>0.9249684748193839</v>
      </c>
      <c r="T2465" s="84" t="n">
        <v>0.9309565920575007</v>
      </c>
      <c r="U2465" s="84" t="n">
        <v>0.9236139441860877</v>
      </c>
      <c r="V2465" s="84" t="n">
        <v>0.9129271817083074</v>
      </c>
      <c r="W2465" s="84" t="n">
        <v>0.9141022414803357</v>
      </c>
      <c r="X2465" s="84" t="n">
        <v>0.9146532118389235</v>
      </c>
      <c r="Y2465" s="84" t="n">
        <v>0.9227114852360048</v>
      </c>
      <c r="Z2465" s="84" t="n">
        <v>0.9346416793703139</v>
      </c>
      <c r="AA2465" s="84" t="n">
        <v>0.9072678161285459</v>
      </c>
      <c r="AB2465" s="84" t="n">
        <v>0.8977040281342874</v>
      </c>
      <c r="AC2465" s="84" t="n">
        <v>0.8925951308870342</v>
      </c>
      <c r="AD2465" s="84" t="n">
        <v>0.8931436562681769</v>
      </c>
      <c r="AE2465" s="84" t="n">
        <v>0.8997091875660829</v>
      </c>
      <c r="AF2465" s="84" t="n">
        <v>0.9395164868810486</v>
      </c>
      <c r="AG2465" s="84" t="n">
        <v>0.9297376281952934</v>
      </c>
      <c r="AH2465" s="84" t="n">
        <v>0.9715156662657093</v>
      </c>
      <c r="AI2465" s="84" t="n">
        <v>0.9200692600259753</v>
      </c>
      <c r="AJ2465" s="84" t="n">
        <v>0.915955940902628</v>
      </c>
      <c r="AK2465" s="84" t="n">
        <v>0.9135798793076069</v>
      </c>
    </row>
    <row r="2466">
      <c r="A2466" s="84" t="n">
        <v>19</v>
      </c>
      <c r="B2466" s="84" t="n">
        <v>0.751081458824133</v>
      </c>
      <c r="C2466" s="84" t="n">
        <v>0.8398467746407133</v>
      </c>
      <c r="D2466" s="84" t="n">
        <v>0.8983381765574581</v>
      </c>
      <c r="E2466" s="84" t="n">
        <v>0.8752125519925952</v>
      </c>
      <c r="F2466" s="84" t="n">
        <v>0.9033104144028672</v>
      </c>
      <c r="G2466" s="84" t="n">
        <v>0.895084680050061</v>
      </c>
      <c r="H2466" s="84" t="n">
        <v>0.8864935527202309</v>
      </c>
      <c r="I2466" s="84" t="n">
        <v>0.8723438775715533</v>
      </c>
      <c r="J2466" s="84" t="n">
        <v>0.9127107608956984</v>
      </c>
      <c r="K2466" s="84" t="n">
        <v>0.8423974628831113</v>
      </c>
      <c r="L2466" s="84" t="n">
        <v>0.8769382082746813</v>
      </c>
      <c r="M2466" s="84" t="n">
        <v>0.9305432514254566</v>
      </c>
      <c r="N2466" s="84" t="n">
        <v>0.8589737877837722</v>
      </c>
      <c r="O2466" s="84" t="n">
        <v>0.8755242930087079</v>
      </c>
      <c r="P2466" s="84" t="n">
        <v>0.8959556993606835</v>
      </c>
      <c r="Q2466" s="84" t="n">
        <v>0.8639459231214038</v>
      </c>
      <c r="R2466" s="84" t="n">
        <v>0.870363723551082</v>
      </c>
      <c r="S2466" s="84" t="n">
        <v>0.8731819179292396</v>
      </c>
      <c r="T2466" s="84" t="n">
        <v>0.8834654372606109</v>
      </c>
      <c r="U2466" s="84" t="n">
        <v>0.8793805669001465</v>
      </c>
      <c r="V2466" s="84" t="n">
        <v>0.862569057087192</v>
      </c>
      <c r="W2466" s="84" t="n">
        <v>0.8622912216187224</v>
      </c>
      <c r="X2466" s="84" t="n">
        <v>0.8622011728198624</v>
      </c>
      <c r="Y2466" s="84" t="n">
        <v>0.8655027195629323</v>
      </c>
      <c r="Z2466" s="84" t="n">
        <v>0.8605310643063809</v>
      </c>
      <c r="AA2466" s="84" t="n">
        <v>0.8471271455209763</v>
      </c>
      <c r="AB2466" s="84" t="n">
        <v>0.841065841575426</v>
      </c>
      <c r="AC2466" s="84" t="n">
        <v>0.8358208381638025</v>
      </c>
      <c r="AD2466" s="84" t="n">
        <v>0.8304150447006157</v>
      </c>
      <c r="AE2466" s="84" t="n">
        <v>0.869151102693875</v>
      </c>
      <c r="AF2466" s="84" t="n">
        <v>0.8973924059619899</v>
      </c>
      <c r="AG2466" s="84" t="n">
        <v>0.8071842696737073</v>
      </c>
      <c r="AH2466" s="84" t="n">
        <v>0.8609358320966789</v>
      </c>
      <c r="AI2466" s="84" t="n">
        <v>0.7500993245927692</v>
      </c>
      <c r="AJ2466" s="84" t="n">
        <v>0.8471167603720855</v>
      </c>
      <c r="AK2466" s="84" t="n">
        <v>0.8424753746562689</v>
      </c>
    </row>
    <row r="2467">
      <c r="A2467" s="84" t="n">
        <v>20</v>
      </c>
      <c r="B2467" s="84" t="n">
        <v>0.7470179013345861</v>
      </c>
      <c r="C2467" s="84" t="n">
        <v>0.8335830702659434</v>
      </c>
      <c r="D2467" s="84" t="n">
        <v>0.8935109154320415</v>
      </c>
      <c r="E2467" s="84" t="n">
        <v>0.7435300681326278</v>
      </c>
      <c r="F2467" s="84" t="n">
        <v>0.8202887406948423</v>
      </c>
      <c r="G2467" s="84" t="n">
        <v>0.8334084386476258</v>
      </c>
      <c r="H2467" s="84" t="n">
        <v>0.5987029166366515</v>
      </c>
      <c r="I2467" s="84" t="n">
        <v>0.6242342240853034</v>
      </c>
      <c r="J2467" s="84" t="n">
        <v>0.6800706038677045</v>
      </c>
      <c r="K2467" s="84" t="n">
        <v>0.5729823516719326</v>
      </c>
      <c r="L2467" s="84" t="n">
        <v>0.5509031967182684</v>
      </c>
      <c r="M2467" s="84" t="n">
        <v>0.5952372101842023</v>
      </c>
      <c r="N2467" s="84" t="n">
        <v>0.5832230719957499</v>
      </c>
      <c r="O2467" s="84" t="n">
        <v>0.5739189311356078</v>
      </c>
      <c r="P2467" s="84" t="n">
        <v>0.6464131570450669</v>
      </c>
      <c r="Q2467" s="84" t="n">
        <v>0.6174048785053554</v>
      </c>
      <c r="R2467" s="84" t="n">
        <v>0.6013458604207</v>
      </c>
      <c r="S2467" s="84" t="n">
        <v>0.6431599486805156</v>
      </c>
      <c r="T2467" s="84" t="n">
        <v>0.6369781066634741</v>
      </c>
      <c r="U2467" s="84" t="n">
        <v>0.6179883606709705</v>
      </c>
      <c r="V2467" s="84" t="n">
        <v>0.6525058810521459</v>
      </c>
      <c r="W2467" s="84" t="n">
        <v>0.6073961687456491</v>
      </c>
      <c r="X2467" s="84" t="n">
        <v>0.5985848477502331</v>
      </c>
      <c r="Y2467" s="84" t="n">
        <v>0.6452999214832824</v>
      </c>
      <c r="Z2467" s="84" t="n">
        <v>0.6020914351491771</v>
      </c>
      <c r="AA2467" s="84" t="n">
        <v>0.5776531944640875</v>
      </c>
      <c r="AB2467" s="84" t="n">
        <v>0.6222259497379887</v>
      </c>
      <c r="AC2467" s="84" t="n">
        <v>0.5654921954562632</v>
      </c>
      <c r="AD2467" s="84" t="n">
        <v>0.5546787534091447</v>
      </c>
      <c r="AE2467" s="84" t="n">
        <v>0.5913302973287599</v>
      </c>
      <c r="AF2467" s="84" t="n">
        <v>0.8320245073459915</v>
      </c>
      <c r="AG2467" s="84" t="n">
        <v>0.7722449467201433</v>
      </c>
      <c r="AH2467" s="84" t="n">
        <v>0.7867644191480818</v>
      </c>
      <c r="AI2467" s="84" t="n">
        <v>0.7447700664719673</v>
      </c>
      <c r="AJ2467" s="84" t="n">
        <v>0.8409098424969271</v>
      </c>
      <c r="AK2467" s="84" t="n">
        <v>0.837473514956997</v>
      </c>
    </row>
    <row r="2468">
      <c r="A2468" s="84" t="n">
        <v>21</v>
      </c>
      <c r="B2468" s="84" t="n">
        <v>0.4679310011202177</v>
      </c>
      <c r="C2468" s="84" t="n">
        <v>0.5246631600605297</v>
      </c>
      <c r="D2468" s="84" t="n">
        <v>0.6117764310912424</v>
      </c>
      <c r="E2468" s="84" t="n">
        <v>0.464620677336216</v>
      </c>
      <c r="F2468" s="84" t="n">
        <v>0.5140116604446002</v>
      </c>
      <c r="G2468" s="84" t="n">
        <v>0.5704898261985885</v>
      </c>
      <c r="H2468" s="84" t="n">
        <v>0.571612900491968</v>
      </c>
      <c r="I2468" s="84" t="n">
        <v>0.521040468142692</v>
      </c>
      <c r="J2468" s="84" t="n">
        <v>0.5521327525230745</v>
      </c>
      <c r="K2468" s="84" t="n">
        <v>0.5367258334728193</v>
      </c>
      <c r="L2468" s="84" t="n">
        <v>0.4939641106218942</v>
      </c>
      <c r="M2468" s="84" t="n">
        <v>0.5082418891493166</v>
      </c>
      <c r="N2468" s="84" t="n">
        <v>0.5284474250965452</v>
      </c>
      <c r="O2468" s="84" t="n">
        <v>0.5137923586726647</v>
      </c>
      <c r="P2468" s="84" t="n">
        <v>0.5672639221703666</v>
      </c>
      <c r="Q2468" s="84" t="n">
        <v>0.5452192937827969</v>
      </c>
      <c r="R2468" s="84" t="n">
        <v>0.5445272905654887</v>
      </c>
      <c r="S2468" s="84" t="n">
        <v>0.5770703366928287</v>
      </c>
      <c r="T2468" s="84" t="n">
        <v>0.5930024448073631</v>
      </c>
      <c r="U2468" s="84" t="n">
        <v>0.5634460135132147</v>
      </c>
      <c r="V2468" s="84" t="n">
        <v>0.5940700693525696</v>
      </c>
      <c r="W2468" s="84" t="n">
        <v>0.5579958010128266</v>
      </c>
      <c r="X2468" s="84" t="n">
        <v>0.544506665160422</v>
      </c>
      <c r="Y2468" s="84" t="n">
        <v>0.5875486962403997</v>
      </c>
      <c r="Z2468" s="84" t="n">
        <v>0.5414164825934107</v>
      </c>
      <c r="AA2468" s="84" t="n">
        <v>0.5231042255197029</v>
      </c>
      <c r="AB2468" s="84" t="n">
        <v>0.572893930000085</v>
      </c>
      <c r="AC2468" s="84" t="n">
        <v>0.5226352051001214</v>
      </c>
      <c r="AD2468" s="84" t="n">
        <v>0.5202339710298997</v>
      </c>
      <c r="AE2468" s="84" t="n">
        <v>0.5446955849160144</v>
      </c>
      <c r="AF2468" s="84" t="n">
        <v>0.5654327944941672</v>
      </c>
      <c r="AG2468" s="84" t="n">
        <v>0.4922375726408144</v>
      </c>
      <c r="AH2468" s="84" t="n">
        <v>0.5450775010595303</v>
      </c>
      <c r="AI2468" s="84" t="n">
        <v>0.4663992453654332</v>
      </c>
      <c r="AJ2468" s="84" t="n">
        <v>0.5276450178545904</v>
      </c>
      <c r="AK2468" s="84" t="n">
        <v>0.6018483112258969</v>
      </c>
    </row>
    <row r="2469">
      <c r="A2469" s="84" t="n">
        <v>22</v>
      </c>
      <c r="B2469" s="84" t="n">
        <v>0.4384696264814325</v>
      </c>
      <c r="C2469" s="84" t="n">
        <v>0.4918169443139025</v>
      </c>
      <c r="D2469" s="84" t="n">
        <v>0.5719154846943252</v>
      </c>
      <c r="E2469" s="84" t="n">
        <v>0.4361143523920653</v>
      </c>
      <c r="F2469" s="84" t="n">
        <v>0.4819088731025175</v>
      </c>
      <c r="G2469" s="84" t="n">
        <v>0.5332938434531351</v>
      </c>
      <c r="H2469" s="84" t="n">
        <v>0.4632862058298834</v>
      </c>
      <c r="I2469" s="84" t="n">
        <v>0.4372516501465837</v>
      </c>
      <c r="J2469" s="84" t="n">
        <v>0.4716726527930464</v>
      </c>
      <c r="K2469" s="84" t="n">
        <v>0.4914251828502669</v>
      </c>
      <c r="L2469" s="84" t="n">
        <v>0.4396824802521583</v>
      </c>
      <c r="M2469" s="84" t="n">
        <v>0.4757962411107771</v>
      </c>
      <c r="N2469" s="84" t="n">
        <v>0.4696931232231392</v>
      </c>
      <c r="O2469" s="84" t="n">
        <v>0.4627355644715008</v>
      </c>
      <c r="P2469" s="84" t="n">
        <v>0.4837524457592579</v>
      </c>
      <c r="Q2469" s="84" t="n">
        <v>0.4754006006572414</v>
      </c>
      <c r="R2469" s="84" t="n">
        <v>0.4800181820928131</v>
      </c>
      <c r="S2469" s="84" t="n">
        <v>0.5082311121005998</v>
      </c>
      <c r="T2469" s="84" t="n">
        <v>0.5277365541242099</v>
      </c>
      <c r="U2469" s="84" t="n">
        <v>0.49662811226499</v>
      </c>
      <c r="V2469" s="84" t="n">
        <v>0.5251562625103419</v>
      </c>
      <c r="W2469" s="84" t="n">
        <v>0.4978650556466827</v>
      </c>
      <c r="X2469" s="84" t="n">
        <v>0.4827677674016992</v>
      </c>
      <c r="Y2469" s="84" t="n">
        <v>0.5195250465099883</v>
      </c>
      <c r="Z2469" s="84" t="n">
        <v>0.4760441620259465</v>
      </c>
      <c r="AA2469" s="84" t="n">
        <v>0.4669069584055051</v>
      </c>
      <c r="AB2469" s="84" t="n">
        <v>0.5089317738307488</v>
      </c>
      <c r="AC2469" s="84" t="n">
        <v>0.4691663410770291</v>
      </c>
      <c r="AD2469" s="84" t="n">
        <v>0.4599449890695108</v>
      </c>
      <c r="AE2469" s="84" t="n">
        <v>0.4639504520095578</v>
      </c>
      <c r="AF2469" s="84" t="n">
        <v>0.4766757557873811</v>
      </c>
      <c r="AG2469" s="84" t="n">
        <v>0.4529891776319355</v>
      </c>
      <c r="AH2469" s="84" t="n">
        <v>0.5109229120394791</v>
      </c>
      <c r="AI2469" s="84" t="n">
        <v>0.4369939382956133</v>
      </c>
      <c r="AJ2469" s="84" t="n">
        <v>0.4945936148274878</v>
      </c>
      <c r="AK2469" s="84" t="n">
        <v>0.5356808902317728</v>
      </c>
    </row>
    <row r="2470">
      <c r="A2470" s="84" t="n">
        <v>23</v>
      </c>
      <c r="B2470" s="84" t="n">
        <v>0.383504940731044</v>
      </c>
      <c r="C2470" s="84" t="n">
        <v>0.4301288102160997</v>
      </c>
      <c r="D2470" s="84" t="n">
        <v>0.4976025413763449</v>
      </c>
      <c r="E2470" s="84" t="n">
        <v>0.3816430472010411</v>
      </c>
      <c r="F2470" s="84" t="n">
        <v>0.4216360003710077</v>
      </c>
      <c r="G2470" s="84" t="n">
        <v>0.4638536281067402</v>
      </c>
      <c r="H2470" s="84" t="n">
        <v>0.3959531295685005</v>
      </c>
      <c r="I2470" s="84" t="n">
        <v>0.3907075266394556</v>
      </c>
      <c r="J2470" s="84" t="n">
        <v>0.4209622552861136</v>
      </c>
      <c r="K2470" s="84" t="n">
        <v>0.477168959917365</v>
      </c>
      <c r="L2470" s="84" t="n">
        <v>0.4200531758582045</v>
      </c>
      <c r="M2470" s="84" t="n">
        <v>0.4602589834009628</v>
      </c>
      <c r="N2470" s="84" t="n">
        <v>0.4378554772284419</v>
      </c>
      <c r="O2470" s="84" t="n">
        <v>0.4378590938543399</v>
      </c>
      <c r="P2470" s="84" t="n">
        <v>0.4563416749883372</v>
      </c>
      <c r="Q2470" s="84" t="n">
        <v>0.4244046519559649</v>
      </c>
      <c r="R2470" s="84" t="n">
        <v>0.455308438199016</v>
      </c>
      <c r="S2470" s="84" t="n">
        <v>0.4894122543526375</v>
      </c>
      <c r="T2470" s="84" t="n">
        <v>0.500672378495634</v>
      </c>
      <c r="U2470" s="84" t="n">
        <v>0.4725572010743316</v>
      </c>
      <c r="V2470" s="84" t="n">
        <v>0.4870055626937316</v>
      </c>
      <c r="W2470" s="84" t="n">
        <v>0.4808189310767297</v>
      </c>
      <c r="X2470" s="84" t="n">
        <v>0.4636483573162552</v>
      </c>
      <c r="Y2470" s="84" t="n">
        <v>0.4892432366108546</v>
      </c>
      <c r="Z2470" s="84" t="n">
        <v>0.4441313038608718</v>
      </c>
      <c r="AA2470" s="84" t="n">
        <v>0.4354756534350515</v>
      </c>
      <c r="AB2470" s="84" t="n">
        <v>0.4834870144166664</v>
      </c>
      <c r="AC2470" s="84" t="n">
        <v>0.4438442208373096</v>
      </c>
      <c r="AD2470" s="84" t="n">
        <v>0.4176312500471009</v>
      </c>
      <c r="AE2470" s="84" t="n">
        <v>0.4486310046418257</v>
      </c>
      <c r="AF2470" s="84" t="n">
        <v>0.4241001104893926</v>
      </c>
      <c r="AG2470" s="84" t="n">
        <v>0.3969546190127158</v>
      </c>
      <c r="AH2470" s="84" t="n">
        <v>0.4234350553934061</v>
      </c>
      <c r="AI2470" s="84" t="n">
        <v>0.3821865118364711</v>
      </c>
      <c r="AJ2470" s="84" t="n">
        <v>0.4327808395533507</v>
      </c>
      <c r="AK2470" s="84" t="n">
        <v>0.4657658617721053</v>
      </c>
    </row>
    <row r="2471">
      <c r="A2471" s="84" t="n">
        <v>24</v>
      </c>
      <c r="B2471" s="84" t="n">
        <v>0.3736199816055832</v>
      </c>
      <c r="C2471" s="84" t="n">
        <v>0.4188193908945766</v>
      </c>
      <c r="D2471" s="84" t="n">
        <v>0.4788621473827785</v>
      </c>
      <c r="E2471" s="84" t="n">
        <v>0.3713779168628834</v>
      </c>
      <c r="F2471" s="84" t="n">
        <v>0.4104128148571392</v>
      </c>
      <c r="G2471" s="84" t="n">
        <v>0.4462040959396065</v>
      </c>
      <c r="H2471" s="84" t="n">
        <v>0.3932967782669678</v>
      </c>
      <c r="I2471" s="84" t="n">
        <v>0.372180284941128</v>
      </c>
      <c r="J2471" s="84" t="n">
        <v>0.4099741039622223</v>
      </c>
      <c r="K2471" s="84" t="n">
        <v>0.4618165982073686</v>
      </c>
      <c r="L2471" s="84" t="n">
        <v>0.392711861793739</v>
      </c>
      <c r="M2471" s="84" t="n">
        <v>0.3974608100809183</v>
      </c>
      <c r="N2471" s="84" t="n">
        <v>0.3924737600433087</v>
      </c>
      <c r="O2471" s="84" t="n">
        <v>0.4110272598699626</v>
      </c>
      <c r="P2471" s="84" t="n">
        <v>0.4460985260807087</v>
      </c>
      <c r="Q2471" s="84" t="n">
        <v>0.3827642358283429</v>
      </c>
      <c r="R2471" s="84" t="n">
        <v>0.4277202155826341</v>
      </c>
      <c r="S2471" s="84" t="n">
        <v>0.4814739710312217</v>
      </c>
      <c r="T2471" s="84" t="n">
        <v>0.461557719515014</v>
      </c>
      <c r="U2471" s="84" t="n">
        <v>0.433243326356963</v>
      </c>
      <c r="V2471" s="84" t="n">
        <v>0.4741966501831991</v>
      </c>
      <c r="W2471" s="84" t="n">
        <v>0.4073583301035786</v>
      </c>
      <c r="X2471" s="84" t="n">
        <v>0.4250873450927294</v>
      </c>
      <c r="Y2471" s="84" t="n">
        <v>0.4716030756596561</v>
      </c>
      <c r="Z2471" s="84" t="n">
        <v>0.4082218523473228</v>
      </c>
      <c r="AA2471" s="84" t="n">
        <v>0.4044042511440951</v>
      </c>
      <c r="AB2471" s="84" t="n">
        <v>0.4574955950345571</v>
      </c>
      <c r="AC2471" s="84" t="n">
        <v>0.416230376552422</v>
      </c>
      <c r="AD2471" s="84" t="n">
        <v>0.4058507691442925</v>
      </c>
      <c r="AE2471" s="84" t="n">
        <v>0.4543633512427506</v>
      </c>
      <c r="AF2471" s="84" t="n">
        <v>0.4142442569921149</v>
      </c>
      <c r="AG2471" s="84" t="n">
        <v>0.3864944661516779</v>
      </c>
      <c r="AH2471" s="84" t="n">
        <v>0.4072663430153056</v>
      </c>
      <c r="AI2471" s="84" t="n">
        <v>0.3721495003566392</v>
      </c>
      <c r="AJ2471" s="84" t="n">
        <v>0.4213731701229456</v>
      </c>
      <c r="AK2471" s="84" t="n">
        <v>0.4481397261018196</v>
      </c>
    </row>
    <row r="2481">
      <c r="A2481" s="84" t="inlineStr">
        <is>
          <t>PVVAC-P-240to760-E10-rDXGF-Hsp1985-CZ15</t>
        </is>
      </c>
      <c r="B2481" s="83" t="n"/>
      <c r="C2481" s="83" t="n"/>
      <c r="D2481" s="83" t="n">
        <v>2015</v>
      </c>
      <c r="E2481" s="83" t="n"/>
      <c r="F2481" s="84" t="inlineStr">
        <is>
          <t>Source Annual kWh:</t>
        </is>
      </c>
      <c r="G2481" s="162" t="n">
        <v>4561137.638999995</v>
      </c>
      <c r="H2481" s="83" t="inlineStr">
        <is>
          <t>DEER</t>
        </is>
      </c>
      <c r="I2481" s="83" t="n"/>
      <c r="J2481" s="83" t="n"/>
      <c r="K2481" s="83" t="inlineStr">
        <is>
          <t>PDAF</t>
        </is>
      </c>
      <c r="L2481" s="83" t="inlineStr">
        <is>
          <t>Monthly</t>
        </is>
      </c>
      <c r="M2481" s="83" t="n"/>
      <c r="N2481" s="83" t="n"/>
      <c r="O2481" s="83" t="n"/>
      <c r="P2481" s="83" t="n"/>
      <c r="Q2481" s="83" t="n"/>
      <c r="R2481" s="83" t="n"/>
      <c r="S2481" s="83" t="n"/>
      <c r="T2481" s="105" t="n"/>
      <c r="U2481" s="83" t="n"/>
      <c r="V2481" s="83" t="n"/>
      <c r="W2481" s="83" t="n"/>
      <c r="X2481" s="83" t="n"/>
      <c r="Y2481" s="83" t="n"/>
      <c r="Z2481" s="83" t="n"/>
      <c r="AA2481" s="83" t="n"/>
      <c r="AB2481" s="83" t="n"/>
      <c r="AC2481" s="83" t="n"/>
      <c r="AD2481" s="83" t="n"/>
      <c r="AE2481" s="83" t="n"/>
      <c r="AF2481" s="83" t="n"/>
      <c r="AG2481" s="83" t="n"/>
      <c r="AH2481" s="83" t="n"/>
      <c r="AI2481" s="83" t="n"/>
      <c r="AJ2481" s="83" t="n"/>
      <c r="AK2481" s="83" t="n"/>
    </row>
    <row r="2482">
      <c r="A2482" s="106" t="n">
        <v>63</v>
      </c>
      <c r="B2482" s="84" t="inlineStr">
        <is>
          <t>PVVAC-P-240to760-E10-20-MM</t>
        </is>
      </c>
      <c r="C2482" s="83" t="n"/>
      <c r="D2482" s="83" t="n"/>
      <c r="E2482" s="83" t="n"/>
      <c r="F2482" s="83" t="inlineStr">
        <is>
          <t>Source Sample Size:</t>
        </is>
      </c>
      <c r="G2482" s="83" t="n">
        <v>0</v>
      </c>
      <c r="H2482" s="83" t="inlineStr">
        <is>
          <t>DEER</t>
        </is>
      </c>
      <c r="I2482" s="83" t="n"/>
      <c r="J2482" s="83" t="n"/>
      <c r="K2482" s="83" t="inlineStr">
        <is>
          <t>WKWE</t>
        </is>
      </c>
      <c r="L2482" s="83" t="inlineStr">
        <is>
          <t>Monthly</t>
        </is>
      </c>
      <c r="M2482" s="83" t="n"/>
      <c r="N2482" s="83" t="inlineStr">
        <is>
          <t>Weekend Peak3</t>
        </is>
      </c>
      <c r="O2482" s="83" t="n"/>
      <c r="P2482" s="83" t="n"/>
      <c r="Q2482" s="83" t="n"/>
      <c r="R2482" s="83" t="n"/>
      <c r="S2482" s="83" t="n"/>
      <c r="T2482" s="83" t="n"/>
      <c r="U2482" s="83" t="n"/>
      <c r="V2482" s="83" t="n"/>
      <c r="W2482" s="83" t="n"/>
      <c r="X2482" s="83" t="n"/>
      <c r="Y2482" s="83" t="n"/>
      <c r="Z2482" s="83" t="n"/>
      <c r="AA2482" s="83" t="n"/>
      <c r="AB2482" s="83" t="n"/>
      <c r="AC2482" s="83" t="n"/>
      <c r="AD2482" s="83" t="n"/>
      <c r="AE2482" s="83" t="n"/>
      <c r="AF2482" s="83" t="n"/>
      <c r="AG2482" s="83" t="n"/>
      <c r="AH2482" s="83" t="n"/>
      <c r="AI2482" s="83" t="n"/>
      <c r="AJ2482" s="83" t="n"/>
      <c r="AK2482" s="83" t="n"/>
    </row>
    <row r="2483">
      <c r="A2483" s="84" t="n"/>
      <c r="B2483" s="84" t="n">
        <v>1</v>
      </c>
      <c r="C2483" s="84" t="inlineStr">
        <is>
          <t>JANUARY</t>
        </is>
      </c>
      <c r="D2483" s="84" t="inlineStr">
        <is>
          <t>JAN</t>
        </is>
      </c>
      <c r="E2483" s="84" t="n">
        <v>2</v>
      </c>
      <c r="F2483" s="84" t="inlineStr">
        <is>
          <t>FEBRUARY</t>
        </is>
      </c>
      <c r="G2483" s="84" t="inlineStr">
        <is>
          <t>FEB</t>
        </is>
      </c>
      <c r="H2483" s="84" t="n">
        <v>3</v>
      </c>
      <c r="I2483" s="84" t="inlineStr">
        <is>
          <t>MARCH</t>
        </is>
      </c>
      <c r="J2483" s="84" t="inlineStr">
        <is>
          <t>MAR</t>
        </is>
      </c>
      <c r="K2483" s="84" t="n">
        <v>4</v>
      </c>
      <c r="L2483" s="84" t="inlineStr">
        <is>
          <t>APRIL</t>
        </is>
      </c>
      <c r="M2483" s="84" t="inlineStr">
        <is>
          <t>APR</t>
        </is>
      </c>
      <c r="N2483" s="84" t="n">
        <v>5</v>
      </c>
      <c r="O2483" s="84" t="inlineStr">
        <is>
          <t>MAY</t>
        </is>
      </c>
      <c r="P2483" s="84" t="inlineStr">
        <is>
          <t>MAY</t>
        </is>
      </c>
      <c r="Q2483" s="84" t="n">
        <v>6</v>
      </c>
      <c r="R2483" s="84" t="inlineStr">
        <is>
          <t>JUNE</t>
        </is>
      </c>
      <c r="S2483" s="84" t="inlineStr">
        <is>
          <t>JUN</t>
        </is>
      </c>
      <c r="T2483" s="84" t="n">
        <v>7</v>
      </c>
      <c r="U2483" s="84" t="inlineStr">
        <is>
          <t>JULY</t>
        </is>
      </c>
      <c r="V2483" s="84" t="inlineStr">
        <is>
          <t>JUL</t>
        </is>
      </c>
      <c r="W2483" s="84" t="n">
        <v>8</v>
      </c>
      <c r="X2483" s="84" t="inlineStr">
        <is>
          <t>AUGUST</t>
        </is>
      </c>
      <c r="Y2483" s="84" t="inlineStr">
        <is>
          <t>AUG</t>
        </is>
      </c>
      <c r="Z2483" s="84" t="n">
        <v>9</v>
      </c>
      <c r="AA2483" s="84" t="inlineStr">
        <is>
          <t>SEPTEMBER</t>
        </is>
      </c>
      <c r="AB2483" s="84" t="inlineStr">
        <is>
          <t>SEP</t>
        </is>
      </c>
      <c r="AC2483" s="84" t="n">
        <v>10</v>
      </c>
      <c r="AD2483" s="84" t="inlineStr">
        <is>
          <t>OCTOBER</t>
        </is>
      </c>
      <c r="AE2483" s="84" t="inlineStr">
        <is>
          <t>OCT</t>
        </is>
      </c>
      <c r="AF2483" s="84" t="n">
        <v>11</v>
      </c>
      <c r="AG2483" s="84" t="inlineStr">
        <is>
          <t>NOVEMBER</t>
        </is>
      </c>
      <c r="AH2483" s="84" t="inlineStr">
        <is>
          <t>NOV</t>
        </is>
      </c>
      <c r="AI2483" s="84" t="n">
        <v>12</v>
      </c>
      <c r="AJ2483" s="84" t="inlineStr">
        <is>
          <t>DECEMBER</t>
        </is>
      </c>
      <c r="AK2483" s="84" t="inlineStr">
        <is>
          <t>DEC</t>
        </is>
      </c>
    </row>
    <row r="2484">
      <c r="A2484" s="83" t="n"/>
      <c r="B2484" s="84" t="n">
        <v>31</v>
      </c>
      <c r="C2484" s="83" t="n"/>
      <c r="D2484" s="83" t="n"/>
      <c r="E2484" s="84" t="n">
        <v>28</v>
      </c>
      <c r="F2484" s="83" t="n"/>
      <c r="G2484" s="83" t="n"/>
      <c r="H2484" s="84" t="n">
        <v>31</v>
      </c>
      <c r="I2484" s="83" t="n"/>
      <c r="J2484" s="83" t="n"/>
      <c r="K2484" s="84" t="n">
        <v>30</v>
      </c>
      <c r="L2484" s="83" t="n"/>
      <c r="M2484" s="83" t="n"/>
      <c r="N2484" s="84" t="n">
        <v>31</v>
      </c>
      <c r="O2484" s="83" t="n"/>
      <c r="P2484" s="83" t="n"/>
      <c r="Q2484" s="84" t="n">
        <v>30</v>
      </c>
      <c r="R2484" s="83" t="n"/>
      <c r="S2484" s="83" t="n"/>
      <c r="T2484" s="84" t="n">
        <v>31</v>
      </c>
      <c r="U2484" s="83" t="n"/>
      <c r="V2484" s="83" t="n"/>
      <c r="W2484" s="84" t="n">
        <v>31</v>
      </c>
      <c r="X2484" s="83" t="n"/>
      <c r="Y2484" s="83" t="n"/>
      <c r="Z2484" s="84" t="n">
        <v>30</v>
      </c>
      <c r="AA2484" s="83" t="n"/>
      <c r="AB2484" s="83" t="n"/>
      <c r="AC2484" s="84" t="n">
        <v>31</v>
      </c>
      <c r="AD2484" s="83" t="n"/>
      <c r="AE2484" s="83" t="n"/>
      <c r="AF2484" s="84" t="n">
        <v>30</v>
      </c>
      <c r="AG2484" s="83" t="n"/>
      <c r="AH2484" s="83" t="n"/>
      <c r="AI2484" s="84" t="n">
        <v>31</v>
      </c>
      <c r="AJ2484" s="83" t="n"/>
      <c r="AK2484" s="83" t="n"/>
    </row>
    <row r="2485">
      <c r="A2485" s="84" t="inlineStr">
        <is>
          <t>RATIOS</t>
        </is>
      </c>
      <c r="B2485" s="84" t="inlineStr">
        <is>
          <t>E.BKDWN</t>
        </is>
      </c>
      <c r="C2485" s="84" t="inlineStr">
        <is>
          <t>PEAK/AVG</t>
        </is>
      </c>
      <c r="D2485" s="84" t="inlineStr">
        <is>
          <t>END/AVG</t>
        </is>
      </c>
      <c r="E2485" s="84" t="inlineStr">
        <is>
          <t>E.BKDWN</t>
        </is>
      </c>
      <c r="F2485" s="84" t="inlineStr">
        <is>
          <t>PEAK/AVG</t>
        </is>
      </c>
      <c r="G2485" s="84" t="inlineStr">
        <is>
          <t>END/AVG</t>
        </is>
      </c>
      <c r="H2485" s="84" t="inlineStr">
        <is>
          <t>E.BKDWN</t>
        </is>
      </c>
      <c r="I2485" s="84" t="inlineStr">
        <is>
          <t>PEAK/AVG</t>
        </is>
      </c>
      <c r="J2485" s="84" t="inlineStr">
        <is>
          <t>END/AVG</t>
        </is>
      </c>
      <c r="K2485" s="84" t="inlineStr">
        <is>
          <t>E.BKDWN</t>
        </is>
      </c>
      <c r="L2485" s="84" t="inlineStr">
        <is>
          <t>PEAK/AVG</t>
        </is>
      </c>
      <c r="M2485" s="84" t="inlineStr">
        <is>
          <t>END/AVG</t>
        </is>
      </c>
      <c r="N2485" s="84" t="inlineStr">
        <is>
          <t>E.BKDWN</t>
        </is>
      </c>
      <c r="O2485" s="84" t="inlineStr">
        <is>
          <t>PEAK/AVG</t>
        </is>
      </c>
      <c r="P2485" s="84" t="inlineStr">
        <is>
          <t>END/AVG</t>
        </is>
      </c>
      <c r="Q2485" s="84" t="inlineStr">
        <is>
          <t>E.BKDWN</t>
        </is>
      </c>
      <c r="R2485" s="84" t="inlineStr">
        <is>
          <t>PEAK/AVG</t>
        </is>
      </c>
      <c r="S2485" s="84" t="inlineStr">
        <is>
          <t>END/AVG</t>
        </is>
      </c>
      <c r="T2485" s="84" t="inlineStr">
        <is>
          <t>E.BKDWN</t>
        </is>
      </c>
      <c r="U2485" s="84" t="inlineStr">
        <is>
          <t>PEAK/AVG</t>
        </is>
      </c>
      <c r="V2485" s="84" t="inlineStr">
        <is>
          <t>END/AVG</t>
        </is>
      </c>
      <c r="W2485" s="84" t="inlineStr">
        <is>
          <t>E.BKDWN</t>
        </is>
      </c>
      <c r="X2485" s="84" t="inlineStr">
        <is>
          <t>PEAK/AVG</t>
        </is>
      </c>
      <c r="Y2485" s="84" t="inlineStr">
        <is>
          <t>END/AVG</t>
        </is>
      </c>
      <c r="Z2485" s="84" t="inlineStr">
        <is>
          <t>E.BKDWN</t>
        </is>
      </c>
      <c r="AA2485" s="84" t="inlineStr">
        <is>
          <t>PEAK/AVG</t>
        </is>
      </c>
      <c r="AB2485" s="84" t="inlineStr">
        <is>
          <t>END/AVG</t>
        </is>
      </c>
      <c r="AC2485" s="84" t="inlineStr">
        <is>
          <t>E.BKDWN</t>
        </is>
      </c>
      <c r="AD2485" s="84" t="inlineStr">
        <is>
          <t>PEAK/AVG</t>
        </is>
      </c>
      <c r="AE2485" s="84" t="inlineStr">
        <is>
          <t>END/AVG</t>
        </is>
      </c>
      <c r="AF2485" s="84" t="inlineStr">
        <is>
          <t>E.BKDWN</t>
        </is>
      </c>
      <c r="AG2485" s="84" t="inlineStr">
        <is>
          <t>PEAK/AVG</t>
        </is>
      </c>
      <c r="AH2485" s="84" t="inlineStr">
        <is>
          <t>END/AVG</t>
        </is>
      </c>
      <c r="AI2485" s="84" t="inlineStr">
        <is>
          <t>E.BKDWN</t>
        </is>
      </c>
      <c r="AJ2485" s="84" t="inlineStr">
        <is>
          <t>PEAK/AVG</t>
        </is>
      </c>
      <c r="AK2485" s="84" t="inlineStr">
        <is>
          <t>END/AVG</t>
        </is>
      </c>
    </row>
    <row r="2486">
      <c r="A2486" s="83" t="n"/>
      <c r="B2486" s="166" t="n">
        <v>0.0618847406878772</v>
      </c>
      <c r="C2486" s="167" t="n">
        <v>1.108194296974497</v>
      </c>
      <c r="D2486" s="167" t="n">
        <v>0.8392866856462515</v>
      </c>
      <c r="E2486" s="166" t="n">
        <v>0.05799246930910434</v>
      </c>
      <c r="F2486" s="167" t="n">
        <v>1.142399458228105</v>
      </c>
      <c r="G2486" s="167" t="n">
        <v>0.8149759509395732</v>
      </c>
      <c r="H2486" s="166" t="n">
        <v>0.0757128020107334</v>
      </c>
      <c r="I2486" s="167" t="n">
        <v>1.073524297640404</v>
      </c>
      <c r="J2486" s="167" t="n">
        <v>0.8679810950777069</v>
      </c>
      <c r="K2486" s="166" t="n">
        <v>0.07552083776319193</v>
      </c>
      <c r="L2486" s="167" t="n">
        <v>1.187755719813401</v>
      </c>
      <c r="M2486" s="167" t="n">
        <v>0.8920529400991511</v>
      </c>
      <c r="N2486" s="166" t="n">
        <v>0.09042048002694389</v>
      </c>
      <c r="O2486" s="167" t="n">
        <v>1.20143175920144</v>
      </c>
      <c r="P2486" s="167" t="n">
        <v>0.907300073111968</v>
      </c>
      <c r="Q2486" s="166" t="n">
        <v>0.1025182652278495</v>
      </c>
      <c r="R2486" s="167" t="n">
        <v>1.18478802072233</v>
      </c>
      <c r="S2486" s="167" t="n">
        <v>0.9376167197371522</v>
      </c>
      <c r="T2486" s="166" t="n">
        <v>0.1109054623728996</v>
      </c>
      <c r="U2486" s="167" t="n">
        <v>1.111581897279581</v>
      </c>
      <c r="V2486" s="167" t="n">
        <v>0.9234259993649218</v>
      </c>
      <c r="W2486" s="166" t="n">
        <v>0.1129010200255928</v>
      </c>
      <c r="X2486" s="167" t="n">
        <v>1.064523321459561</v>
      </c>
      <c r="Y2486" s="167" t="n">
        <v>0.9157416009530738</v>
      </c>
      <c r="Z2486" s="166" t="n">
        <v>0.09669650979511002</v>
      </c>
      <c r="AA2486" s="167" t="n">
        <v>1.180350953254535</v>
      </c>
      <c r="AB2486" s="167" t="n">
        <v>0.9699490784646684</v>
      </c>
      <c r="AC2486" s="166" t="n">
        <v>0.08608281686312175</v>
      </c>
      <c r="AD2486" s="167" t="n">
        <v>1.205709563811852</v>
      </c>
      <c r="AE2486" s="167" t="n">
        <v>0.8646856813672078</v>
      </c>
      <c r="AF2486" s="166" t="n">
        <v>0.0686625369895454</v>
      </c>
      <c r="AG2486" s="167" t="n">
        <v>1.070424962102046</v>
      </c>
      <c r="AH2486" s="167" t="n">
        <v>0.8778218404205106</v>
      </c>
      <c r="AI2486" s="166" t="n">
        <v>0.06070205892803023</v>
      </c>
      <c r="AJ2486" s="167" t="n">
        <v>1.132854703999007</v>
      </c>
      <c r="AK2486" s="167" t="n">
        <v>0.8434162115815841</v>
      </c>
      <c r="AM2486">
        <f>A2481</f>
        <v/>
      </c>
      <c r="AN2486" s="163">
        <f>1/($B2486*(1/$B2484)*(1/(5/7+2/7*$D2486))*$B2496/SUM($B2488:$B2511))</f>
        <v/>
      </c>
      <c r="AO2486" s="163">
        <f>1/(B2486*(1/B2484)*(1/(5/7+2/7*D2486)))</f>
        <v/>
      </c>
      <c r="AP2486" s="163" t="n"/>
      <c r="AR2486" s="168">
        <f>CHOOSE(AV$3,C2486,F2486,I2486,L2486,O2486,R2486,U2486,X2486,AA2486,AD2486,AG2486,AJ2486)</f>
        <v/>
      </c>
      <c r="AS2486" s="164" t="n"/>
      <c r="AT2486" s="164" t="n"/>
      <c r="AV2486" s="116">
        <f>AN2486/AR2486</f>
        <v/>
      </c>
      <c r="AW2486" s="165">
        <f>AO2486/AR2486</f>
        <v/>
      </c>
      <c r="AX2486" s="163" t="n"/>
    </row>
    <row r="2487">
      <c r="A2487" s="84" t="inlineStr">
        <is>
          <t>HOUR</t>
        </is>
      </c>
      <c r="B2487" s="84" t="inlineStr">
        <is>
          <t>PEAK</t>
        </is>
      </c>
      <c r="C2487" s="84" t="inlineStr">
        <is>
          <t>AVG</t>
        </is>
      </c>
      <c r="D2487" s="84" t="inlineStr">
        <is>
          <t>END</t>
        </is>
      </c>
      <c r="E2487" s="84" t="inlineStr">
        <is>
          <t>PEAK</t>
        </is>
      </c>
      <c r="F2487" s="84" t="inlineStr">
        <is>
          <t>AVG</t>
        </is>
      </c>
      <c r="G2487" s="84" t="inlineStr">
        <is>
          <t>END</t>
        </is>
      </c>
      <c r="H2487" s="84" t="inlineStr">
        <is>
          <t>PEAK</t>
        </is>
      </c>
      <c r="I2487" s="84" t="inlineStr">
        <is>
          <t>AVG</t>
        </is>
      </c>
      <c r="J2487" s="84" t="inlineStr">
        <is>
          <t>END</t>
        </is>
      </c>
      <c r="K2487" s="84" t="inlineStr">
        <is>
          <t>PEAK</t>
        </is>
      </c>
      <c r="L2487" s="84" t="inlineStr">
        <is>
          <t>AVG</t>
        </is>
      </c>
      <c r="M2487" s="84" t="inlineStr">
        <is>
          <t>END</t>
        </is>
      </c>
      <c r="N2487" s="84" t="inlineStr">
        <is>
          <t>PEAK</t>
        </is>
      </c>
      <c r="O2487" s="84" t="inlineStr">
        <is>
          <t>AVG</t>
        </is>
      </c>
      <c r="P2487" s="84" t="inlineStr">
        <is>
          <t>END</t>
        </is>
      </c>
      <c r="Q2487" s="84" t="inlineStr">
        <is>
          <t>PEAK</t>
        </is>
      </c>
      <c r="R2487" s="84" t="inlineStr">
        <is>
          <t>AVG</t>
        </is>
      </c>
      <c r="S2487" s="84" t="inlineStr">
        <is>
          <t>END</t>
        </is>
      </c>
      <c r="T2487" s="84" t="inlineStr">
        <is>
          <t>PEAK</t>
        </is>
      </c>
      <c r="U2487" s="84" t="inlineStr">
        <is>
          <t>AVG</t>
        </is>
      </c>
      <c r="V2487" s="84" t="inlineStr">
        <is>
          <t>END</t>
        </is>
      </c>
      <c r="W2487" s="84" t="inlineStr">
        <is>
          <t>PEAK</t>
        </is>
      </c>
      <c r="X2487" s="84" t="inlineStr">
        <is>
          <t>AVG</t>
        </is>
      </c>
      <c r="Y2487" s="84" t="inlineStr">
        <is>
          <t>END</t>
        </is>
      </c>
      <c r="Z2487" s="84" t="inlineStr">
        <is>
          <t>PEAK</t>
        </is>
      </c>
      <c r="AA2487" s="84" t="inlineStr">
        <is>
          <t>AVG</t>
        </is>
      </c>
      <c r="AB2487" s="84" t="inlineStr">
        <is>
          <t>END</t>
        </is>
      </c>
      <c r="AC2487" s="84" t="inlineStr">
        <is>
          <t>PEAK</t>
        </is>
      </c>
      <c r="AD2487" s="84" t="inlineStr">
        <is>
          <t>AVG</t>
        </is>
      </c>
      <c r="AE2487" s="84" t="inlineStr">
        <is>
          <t>END</t>
        </is>
      </c>
      <c r="AF2487" s="84" t="inlineStr">
        <is>
          <t>PEAK</t>
        </is>
      </c>
      <c r="AG2487" s="84" t="inlineStr">
        <is>
          <t>AVG</t>
        </is>
      </c>
      <c r="AH2487" s="84" t="inlineStr">
        <is>
          <t>END</t>
        </is>
      </c>
      <c r="AI2487" s="84" t="inlineStr">
        <is>
          <t>PEAK</t>
        </is>
      </c>
      <c r="AJ2487" s="84" t="inlineStr">
        <is>
          <t>AVG</t>
        </is>
      </c>
      <c r="AK2487" s="84" t="inlineStr">
        <is>
          <t>END</t>
        </is>
      </c>
    </row>
    <row r="2488">
      <c r="A2488" s="84" t="n">
        <v>1</v>
      </c>
      <c r="B2488" s="84" t="n">
        <v>0.4003256305216075</v>
      </c>
      <c r="C2488" s="84" t="n">
        <v>0.3940035812101408</v>
      </c>
      <c r="D2488" s="84" t="n">
        <v>0.395927500162943</v>
      </c>
      <c r="E2488" s="84" t="n">
        <v>0.4245751686888269</v>
      </c>
      <c r="F2488" s="84" t="n">
        <v>0.4036726168086059</v>
      </c>
      <c r="G2488" s="84" t="n">
        <v>0.4342582720707103</v>
      </c>
      <c r="H2488" s="84" t="n">
        <v>0.4442908879905328</v>
      </c>
      <c r="I2488" s="84" t="n">
        <v>0.4756291362404675</v>
      </c>
      <c r="J2488" s="84" t="n">
        <v>0.4999268222842054</v>
      </c>
      <c r="K2488" s="84" t="n">
        <v>0.3832861833598471</v>
      </c>
      <c r="L2488" s="84" t="n">
        <v>0.4491170132925852</v>
      </c>
      <c r="M2488" s="84" t="n">
        <v>0.4939140174592486</v>
      </c>
      <c r="N2488" s="84" t="n">
        <v>0.4080643124767474</v>
      </c>
      <c r="O2488" s="84" t="n">
        <v>0.4200289027162693</v>
      </c>
      <c r="P2488" s="84" t="n">
        <v>0.482297972043026</v>
      </c>
      <c r="Q2488" s="84" t="n">
        <v>0.4441299966636513</v>
      </c>
      <c r="R2488" s="84" t="n">
        <v>0.4329514253410962</v>
      </c>
      <c r="S2488" s="84" t="n">
        <v>0.4466178446231475</v>
      </c>
      <c r="T2488" s="84" t="n">
        <v>0.4471644081778034</v>
      </c>
      <c r="U2488" s="84" t="n">
        <v>0.4483083557548628</v>
      </c>
      <c r="V2488" s="84" t="n">
        <v>0.4789768033993357</v>
      </c>
      <c r="W2488" s="84" t="n">
        <v>0.4671950188386004</v>
      </c>
      <c r="X2488" s="84" t="n">
        <v>0.4693006820678392</v>
      </c>
      <c r="Y2488" s="84" t="n">
        <v>0.5168296709693446</v>
      </c>
      <c r="Z2488" s="84" t="n">
        <v>0.4588031753166062</v>
      </c>
      <c r="AA2488" s="84" t="n">
        <v>0.4371585684144217</v>
      </c>
      <c r="AB2488" s="84" t="n">
        <v>0.506714935146318</v>
      </c>
      <c r="AC2488" s="84" t="n">
        <v>0.4177227191619018</v>
      </c>
      <c r="AD2488" s="84" t="n">
        <v>0.4485135123013677</v>
      </c>
      <c r="AE2488" s="84" t="n">
        <v>0.4925804343419458</v>
      </c>
      <c r="AF2488" s="84" t="n">
        <v>0.4922586138297108</v>
      </c>
      <c r="AG2488" s="84" t="n">
        <v>0.4407329441279724</v>
      </c>
      <c r="AH2488" s="84" t="n">
        <v>0.5078204265727239</v>
      </c>
      <c r="AI2488" s="84" t="n">
        <v>0.4039433033687655</v>
      </c>
      <c r="AJ2488" s="84" t="n">
        <v>0.4017424681268768</v>
      </c>
      <c r="AK2488" s="84" t="n">
        <v>0.413109156687113</v>
      </c>
    </row>
    <row r="2489">
      <c r="A2489" s="84" t="n">
        <v>2</v>
      </c>
      <c r="B2489" s="84" t="n">
        <v>0.3990636251678398</v>
      </c>
      <c r="C2489" s="84" t="n">
        <v>0.3928141626538746</v>
      </c>
      <c r="D2489" s="84" t="n">
        <v>0.4202860583418285</v>
      </c>
      <c r="E2489" s="84" t="n">
        <v>0.423614757755343</v>
      </c>
      <c r="F2489" s="84" t="n">
        <v>0.3929006492061477</v>
      </c>
      <c r="G2489" s="84" t="n">
        <v>0.4094730873661991</v>
      </c>
      <c r="H2489" s="84" t="n">
        <v>0.4428072885825082</v>
      </c>
      <c r="I2489" s="84" t="n">
        <v>0.4587460621174768</v>
      </c>
      <c r="J2489" s="84" t="n">
        <v>0.5006580209621857</v>
      </c>
      <c r="K2489" s="84" t="n">
        <v>0.3796190647848474</v>
      </c>
      <c r="L2489" s="84" t="n">
        <v>0.4376816881229811</v>
      </c>
      <c r="M2489" s="84" t="n">
        <v>0.4703976869692061</v>
      </c>
      <c r="N2489" s="84" t="n">
        <v>0.3884146658483112</v>
      </c>
      <c r="O2489" s="84" t="n">
        <v>0.4063033753408142</v>
      </c>
      <c r="P2489" s="84" t="n">
        <v>0.4650128449858134</v>
      </c>
      <c r="Q2489" s="84" t="n">
        <v>0.4355821447277416</v>
      </c>
      <c r="R2489" s="84" t="n">
        <v>0.4207275704456299</v>
      </c>
      <c r="S2489" s="84" t="n">
        <v>0.4323825370706263</v>
      </c>
      <c r="T2489" s="84" t="n">
        <v>0.4435568447857291</v>
      </c>
      <c r="U2489" s="84" t="n">
        <v>0.4401052696460795</v>
      </c>
      <c r="V2489" s="84" t="n">
        <v>0.4809416848025455</v>
      </c>
      <c r="W2489" s="84" t="n">
        <v>0.464434986314974</v>
      </c>
      <c r="X2489" s="84" t="n">
        <v>0.4558536425923336</v>
      </c>
      <c r="Y2489" s="84" t="n">
        <v>0.5021411789294976</v>
      </c>
      <c r="Z2489" s="84" t="n">
        <v>0.4540349126193057</v>
      </c>
      <c r="AA2489" s="84" t="n">
        <v>0.4265158875734588</v>
      </c>
      <c r="AB2489" s="84" t="n">
        <v>0.4891920509146005</v>
      </c>
      <c r="AC2489" s="84" t="n">
        <v>0.4020272024947181</v>
      </c>
      <c r="AD2489" s="84" t="n">
        <v>0.4352770200445127</v>
      </c>
      <c r="AE2489" s="84" t="n">
        <v>0.4670191148913702</v>
      </c>
      <c r="AF2489" s="84" t="n">
        <v>0.4910634648891463</v>
      </c>
      <c r="AG2489" s="84" t="n">
        <v>0.4305537980622508</v>
      </c>
      <c r="AH2489" s="84" t="n">
        <v>0.4669333877192894</v>
      </c>
      <c r="AI2489" s="84" t="n">
        <v>0.4020423582274575</v>
      </c>
      <c r="AJ2489" s="84" t="n">
        <v>0.3825275195550272</v>
      </c>
      <c r="AK2489" s="84" t="n">
        <v>0.413418912434045</v>
      </c>
    </row>
    <row r="2490">
      <c r="A2490" s="84" t="n">
        <v>3</v>
      </c>
      <c r="B2490" s="84" t="n">
        <v>0.3965861178342043</v>
      </c>
      <c r="C2490" s="84" t="n">
        <v>0.3903149397159108</v>
      </c>
      <c r="D2490" s="84" t="n">
        <v>0.3960506829791089</v>
      </c>
      <c r="E2490" s="84" t="n">
        <v>0.4216026326906905</v>
      </c>
      <c r="F2490" s="84" t="n">
        <v>0.3903855514653115</v>
      </c>
      <c r="G2490" s="84" t="n">
        <v>0.4089022280982105</v>
      </c>
      <c r="H2490" s="84" t="n">
        <v>0.4417776467971734</v>
      </c>
      <c r="I2490" s="84" t="n">
        <v>0.4580350793584523</v>
      </c>
      <c r="J2490" s="84" t="n">
        <v>0.4337575841133975</v>
      </c>
      <c r="K2490" s="84" t="n">
        <v>0.3847328124632662</v>
      </c>
      <c r="L2490" s="84" t="n">
        <v>0.4293655955521394</v>
      </c>
      <c r="M2490" s="84" t="n">
        <v>0.4439769963237989</v>
      </c>
      <c r="N2490" s="84" t="n">
        <v>0.3949787274842523</v>
      </c>
      <c r="O2490" s="84" t="n">
        <v>0.4063723261847725</v>
      </c>
      <c r="P2490" s="84" t="n">
        <v>0.4532253514516669</v>
      </c>
      <c r="Q2490" s="84" t="n">
        <v>0.432904942940614</v>
      </c>
      <c r="R2490" s="84" t="n">
        <v>0.4136211354580925</v>
      </c>
      <c r="S2490" s="84" t="n">
        <v>0.4313410259599937</v>
      </c>
      <c r="T2490" s="84" t="n">
        <v>0.4420622474736545</v>
      </c>
      <c r="U2490" s="84" t="n">
        <v>0.4385731311472071</v>
      </c>
      <c r="V2490" s="84" t="n">
        <v>0.4907461604330207</v>
      </c>
      <c r="W2490" s="84" t="n">
        <v>0.4785023953255234</v>
      </c>
      <c r="X2490" s="84" t="n">
        <v>0.4586662654369584</v>
      </c>
      <c r="Y2490" s="84" t="n">
        <v>0.5031155150333999</v>
      </c>
      <c r="Z2490" s="84" t="n">
        <v>0.4687623932527827</v>
      </c>
      <c r="AA2490" s="84" t="n">
        <v>0.433194859060012</v>
      </c>
      <c r="AB2490" s="84" t="n">
        <v>0.4942074150258709</v>
      </c>
      <c r="AC2490" s="84" t="n">
        <v>0.4023900743904815</v>
      </c>
      <c r="AD2490" s="84" t="n">
        <v>0.4321424285401135</v>
      </c>
      <c r="AE2490" s="84" t="n">
        <v>0.4645820443693357</v>
      </c>
      <c r="AF2490" s="84" t="n">
        <v>0.4891540613297183</v>
      </c>
      <c r="AG2490" s="84" t="n">
        <v>0.4196971350281181</v>
      </c>
      <c r="AH2490" s="84" t="n">
        <v>0.4465052743861957</v>
      </c>
      <c r="AI2490" s="84" t="n">
        <v>0.3995587437822131</v>
      </c>
      <c r="AJ2490" s="84" t="n">
        <v>0.3888205973615976</v>
      </c>
      <c r="AK2490" s="84" t="n">
        <v>0.387753436259673</v>
      </c>
    </row>
    <row r="2491">
      <c r="A2491" s="84" t="n">
        <v>4</v>
      </c>
      <c r="B2491" s="84" t="n">
        <v>0.396289992901554</v>
      </c>
      <c r="C2491" s="84" t="n">
        <v>0.3805487530825661</v>
      </c>
      <c r="D2491" s="84" t="n">
        <v>0.4205035266354366</v>
      </c>
      <c r="E2491" s="84" t="n">
        <v>0.3654901550476357</v>
      </c>
      <c r="F2491" s="84" t="n">
        <v>0.3598202360422433</v>
      </c>
      <c r="G2491" s="84" t="n">
        <v>0.4092970194838624</v>
      </c>
      <c r="H2491" s="84" t="n">
        <v>0.4415076518401301</v>
      </c>
      <c r="I2491" s="84" t="n">
        <v>0.4347582519450534</v>
      </c>
      <c r="J2491" s="84" t="n">
        <v>0.4122888427604679</v>
      </c>
      <c r="K2491" s="84" t="n">
        <v>0.3825123229916855</v>
      </c>
      <c r="L2491" s="84" t="n">
        <v>0.4214672485503373</v>
      </c>
      <c r="M2491" s="84" t="n">
        <v>0.4443407561997978</v>
      </c>
      <c r="N2491" s="84" t="n">
        <v>0.3829488345524263</v>
      </c>
      <c r="O2491" s="84" t="n">
        <v>0.3982851309475028</v>
      </c>
      <c r="P2491" s="84" t="n">
        <v>0.4454241140887762</v>
      </c>
      <c r="Q2491" s="84" t="n">
        <v>0.4187923981789373</v>
      </c>
      <c r="R2491" s="84" t="n">
        <v>0.4011348005667832</v>
      </c>
      <c r="S2491" s="84" t="n">
        <v>0.4167377678763459</v>
      </c>
      <c r="T2491" s="84" t="n">
        <v>0.4274508118563555</v>
      </c>
      <c r="U2491" s="84" t="n">
        <v>0.4255508391050981</v>
      </c>
      <c r="V2491" s="84" t="n">
        <v>0.4821101938188484</v>
      </c>
      <c r="W2491" s="84" t="n">
        <v>0.4718458844542061</v>
      </c>
      <c r="X2491" s="84" t="n">
        <v>0.4511016834649227</v>
      </c>
      <c r="Y2491" s="84" t="n">
        <v>0.4959712239119015</v>
      </c>
      <c r="Z2491" s="84" t="n">
        <v>0.4632630938846733</v>
      </c>
      <c r="AA2491" s="84" t="n">
        <v>0.4268711514333224</v>
      </c>
      <c r="AB2491" s="84" t="n">
        <v>0.4723654879916894</v>
      </c>
      <c r="AC2491" s="84" t="n">
        <v>0.4011473862940392</v>
      </c>
      <c r="AD2491" s="84" t="n">
        <v>0.42647452053214</v>
      </c>
      <c r="AE2491" s="84" t="n">
        <v>0.4738993008812971</v>
      </c>
      <c r="AF2491" s="84" t="n">
        <v>0.4883218610509009</v>
      </c>
      <c r="AG2491" s="84" t="n">
        <v>0.40106438897646</v>
      </c>
      <c r="AH2491" s="84" t="n">
        <v>0.4268408631227273</v>
      </c>
      <c r="AI2491" s="84" t="n">
        <v>0.3986249650640748</v>
      </c>
      <c r="AJ2491" s="84" t="n">
        <v>0.3787902164614118</v>
      </c>
      <c r="AK2491" s="84" t="n">
        <v>0.3879407570925698</v>
      </c>
    </row>
    <row r="2492">
      <c r="A2492" s="84" t="n">
        <v>5</v>
      </c>
      <c r="B2492" s="84" t="n">
        <v>0.3362733799721194</v>
      </c>
      <c r="C2492" s="84" t="n">
        <v>0.3804566690653068</v>
      </c>
      <c r="D2492" s="84" t="n">
        <v>0.3973331342159045</v>
      </c>
      <c r="E2492" s="84" t="n">
        <v>0.4207601756179992</v>
      </c>
      <c r="F2492" s="84" t="n">
        <v>0.3698456012124717</v>
      </c>
      <c r="G2492" s="84" t="n">
        <v>0.3845460954110947</v>
      </c>
      <c r="H2492" s="84" t="n">
        <v>0.4648132504372546</v>
      </c>
      <c r="I2492" s="84" t="n">
        <v>0.4412883906420195</v>
      </c>
      <c r="J2492" s="84" t="n">
        <v>0.4456249078047553</v>
      </c>
      <c r="K2492" s="84" t="n">
        <v>0.4097529916070435</v>
      </c>
      <c r="L2492" s="84" t="n">
        <v>0.4505334729146515</v>
      </c>
      <c r="M2492" s="84" t="n">
        <v>0.4840690126625609</v>
      </c>
      <c r="N2492" s="84" t="n">
        <v>0.4019263088454638</v>
      </c>
      <c r="O2492" s="84" t="n">
        <v>0.4297680247356228</v>
      </c>
      <c r="P2492" s="84" t="n">
        <v>0.4750500944244191</v>
      </c>
      <c r="Q2492" s="84" t="n">
        <v>0.4395866657962277</v>
      </c>
      <c r="R2492" s="84" t="n">
        <v>0.4277508024078551</v>
      </c>
      <c r="S2492" s="84" t="n">
        <v>0.4456842958940007</v>
      </c>
      <c r="T2492" s="84" t="n">
        <v>0.4505422475725934</v>
      </c>
      <c r="U2492" s="84" t="n">
        <v>0.4460657291422702</v>
      </c>
      <c r="V2492" s="84" t="n">
        <v>0.4988738767150452</v>
      </c>
      <c r="W2492" s="84" t="n">
        <v>0.493829170527523</v>
      </c>
      <c r="X2492" s="84" t="n">
        <v>0.4729348674217826</v>
      </c>
      <c r="Y2492" s="84" t="n">
        <v>0.5131749079405356</v>
      </c>
      <c r="Z2492" s="84" t="n">
        <v>0.4903160775189699</v>
      </c>
      <c r="AA2492" s="84" t="n">
        <v>0.454116820651653</v>
      </c>
      <c r="AB2492" s="84" t="n">
        <v>0.4944579382874524</v>
      </c>
      <c r="AC2492" s="84" t="n">
        <v>0.4306557384477937</v>
      </c>
      <c r="AD2492" s="84" t="n">
        <v>0.4565273660150762</v>
      </c>
      <c r="AE2492" s="84" t="n">
        <v>0.4887027410938317</v>
      </c>
      <c r="AF2492" s="84" t="n">
        <v>0.488229731822954</v>
      </c>
      <c r="AG2492" s="84" t="n">
        <v>0.4185759378850923</v>
      </c>
      <c r="AH2492" s="84" t="n">
        <v>0.4273756746585167</v>
      </c>
      <c r="AI2492" s="84" t="n">
        <v>0.3387834274202451</v>
      </c>
      <c r="AJ2492" s="84" t="n">
        <v>0.3788552297463</v>
      </c>
      <c r="AK2492" s="84" t="n">
        <v>0.3891956003219992</v>
      </c>
    </row>
    <row r="2493">
      <c r="A2493" s="84" t="n">
        <v>6</v>
      </c>
      <c r="B2493" s="84" t="n">
        <v>0.4370787970272051</v>
      </c>
      <c r="C2493" s="84" t="n">
        <v>0.424784974330755</v>
      </c>
      <c r="D2493" s="84" t="n">
        <v>0.448713868043783</v>
      </c>
      <c r="E2493" s="84" t="n">
        <v>0.4584674092002037</v>
      </c>
      <c r="F2493" s="84" t="n">
        <v>0.4124532934560143</v>
      </c>
      <c r="G2493" s="84" t="n">
        <v>0.4342984318840784</v>
      </c>
      <c r="H2493" s="84" t="n">
        <v>0.5035058158744222</v>
      </c>
      <c r="I2493" s="84" t="n">
        <v>0.4916258070516483</v>
      </c>
      <c r="J2493" s="84" t="n">
        <v>0.4873969462042556</v>
      </c>
      <c r="K2493" s="84" t="n">
        <v>0.4475385362871944</v>
      </c>
      <c r="L2493" s="84" t="n">
        <v>0.5011116892698109</v>
      </c>
      <c r="M2493" s="84" t="n">
        <v>0.5465064244160693</v>
      </c>
      <c r="N2493" s="84" t="n">
        <v>0.4615771303406641</v>
      </c>
      <c r="O2493" s="84" t="n">
        <v>0.4809914220225056</v>
      </c>
      <c r="P2493" s="84" t="n">
        <v>0.5464189628311613</v>
      </c>
      <c r="Q2493" s="84" t="n">
        <v>0.4778120772215826</v>
      </c>
      <c r="R2493" s="84" t="n">
        <v>0.48498966325335</v>
      </c>
      <c r="S2493" s="84" t="n">
        <v>0.499217485258601</v>
      </c>
      <c r="T2493" s="84" t="n">
        <v>0.5082014249689889</v>
      </c>
      <c r="U2493" s="84" t="n">
        <v>0.5035526036314468</v>
      </c>
      <c r="V2493" s="84" t="n">
        <v>0.5498432232532159</v>
      </c>
      <c r="W2493" s="84" t="n">
        <v>0.5377568232966206</v>
      </c>
      <c r="X2493" s="84" t="n">
        <v>0.5130060979986725</v>
      </c>
      <c r="Y2493" s="84" t="n">
        <v>0.5512080484310243</v>
      </c>
      <c r="Z2493" s="84" t="n">
        <v>0.5231145731433254</v>
      </c>
      <c r="AA2493" s="84" t="n">
        <v>0.4880379119942725</v>
      </c>
      <c r="AB2493" s="84" t="n">
        <v>0.5327128811549492</v>
      </c>
      <c r="AC2493" s="84" t="n">
        <v>0.4549820986683892</v>
      </c>
      <c r="AD2493" s="84" t="n">
        <v>0.4798467053606514</v>
      </c>
      <c r="AE2493" s="84" t="n">
        <v>0.5310984782440523</v>
      </c>
      <c r="AF2493" s="84" t="n">
        <v>0.4701891078954748</v>
      </c>
      <c r="AG2493" s="84" t="n">
        <v>0.432196277837704</v>
      </c>
      <c r="AH2493" s="84" t="n">
        <v>0.4934615805038088</v>
      </c>
      <c r="AI2493" s="84" t="n">
        <v>0.4403332092962142</v>
      </c>
      <c r="AJ2493" s="84" t="n">
        <v>0.4326482785290824</v>
      </c>
      <c r="AK2493" s="84" t="n">
        <v>0.4389069267667254</v>
      </c>
    </row>
    <row r="2494">
      <c r="A2494" s="84" t="n">
        <v>7</v>
      </c>
      <c r="B2494" s="84" t="n">
        <v>0.4850376730780744</v>
      </c>
      <c r="C2494" s="84" t="n">
        <v>0.4753427303587719</v>
      </c>
      <c r="D2494" s="84" t="n">
        <v>0.5233605453455141</v>
      </c>
      <c r="E2494" s="84" t="n">
        <v>0.5021818996592664</v>
      </c>
      <c r="F2494" s="84" t="n">
        <v>0.4613690520343708</v>
      </c>
      <c r="G2494" s="84" t="n">
        <v>0.4833791692182519</v>
      </c>
      <c r="H2494" s="84" t="n">
        <v>0.5437263697210266</v>
      </c>
      <c r="I2494" s="84" t="n">
        <v>0.5735362753613891</v>
      </c>
      <c r="J2494" s="84" t="n">
        <v>0.5598752797191673</v>
      </c>
      <c r="K2494" s="84" t="n">
        <v>0.5208142970213233</v>
      </c>
      <c r="L2494" s="84" t="n">
        <v>0.5769674535478092</v>
      </c>
      <c r="M2494" s="84" t="n">
        <v>0.5739544660868975</v>
      </c>
      <c r="N2494" s="84" t="n">
        <v>0.5406085269669058</v>
      </c>
      <c r="O2494" s="84" t="n">
        <v>0.5601558559951773</v>
      </c>
      <c r="P2494" s="84" t="n">
        <v>0.5949663010419843</v>
      </c>
      <c r="Q2494" s="84" t="n">
        <v>0.5400946993570686</v>
      </c>
      <c r="R2494" s="84" t="n">
        <v>0.5558424383441961</v>
      </c>
      <c r="S2494" s="84" t="n">
        <v>0.5560670466224634</v>
      </c>
      <c r="T2494" s="84" t="n">
        <v>0.5771343925578082</v>
      </c>
      <c r="U2494" s="84" t="n">
        <v>0.5737609890963601</v>
      </c>
      <c r="V2494" s="84" t="n">
        <v>0.5994526942439672</v>
      </c>
      <c r="W2494" s="84" t="n">
        <v>0.600518535840044</v>
      </c>
      <c r="X2494" s="84" t="n">
        <v>0.5806379921470746</v>
      </c>
      <c r="Y2494" s="84" t="n">
        <v>0.610929019104917</v>
      </c>
      <c r="Z2494" s="84" t="n">
        <v>0.5885737514210929</v>
      </c>
      <c r="AA2494" s="84" t="n">
        <v>0.5565931888611837</v>
      </c>
      <c r="AB2494" s="84" t="n">
        <v>0.5892533005180974</v>
      </c>
      <c r="AC2494" s="84" t="n">
        <v>0.5206486657573374</v>
      </c>
      <c r="AD2494" s="84" t="n">
        <v>0.5531949271291163</v>
      </c>
      <c r="AE2494" s="84" t="n">
        <v>0.586931147421164</v>
      </c>
      <c r="AF2494" s="84" t="n">
        <v>0.5718152393891934</v>
      </c>
      <c r="AG2494" s="84" t="n">
        <v>0.5229388905984305</v>
      </c>
      <c r="AH2494" s="84" t="n">
        <v>0.5390733381410129</v>
      </c>
      <c r="AI2494" s="84" t="n">
        <v>0.487444338118366</v>
      </c>
      <c r="AJ2494" s="84" t="n">
        <v>0.4756349504053523</v>
      </c>
      <c r="AK2494" s="84" t="n">
        <v>0.4893281005782184</v>
      </c>
    </row>
    <row r="2495">
      <c r="A2495" s="84" t="n">
        <v>8</v>
      </c>
      <c r="B2495" s="84" t="n">
        <v>0.530524387010699</v>
      </c>
      <c r="C2495" s="84" t="n">
        <v>0.5239966740837206</v>
      </c>
      <c r="D2495" s="84" t="n">
        <v>0.5536206994379363</v>
      </c>
      <c r="E2495" s="84" t="n">
        <v>0.6009877525397095</v>
      </c>
      <c r="F2495" s="84" t="n">
        <v>0.5291915406125827</v>
      </c>
      <c r="G2495" s="84" t="n">
        <v>0.5379781371791157</v>
      </c>
      <c r="H2495" s="84" t="n">
        <v>0.7116769615591249</v>
      </c>
      <c r="I2495" s="84" t="n">
        <v>0.7916942713037703</v>
      </c>
      <c r="J2495" s="84" t="n">
        <v>0.7761704819027362</v>
      </c>
      <c r="K2495" s="84" t="n">
        <v>0.7780364713534526</v>
      </c>
      <c r="L2495" s="84" t="n">
        <v>0.843093122187032</v>
      </c>
      <c r="M2495" s="84" t="n">
        <v>0.8050894520460929</v>
      </c>
      <c r="N2495" s="84" t="n">
        <v>0.777980228477825</v>
      </c>
      <c r="O2495" s="84" t="n">
        <v>0.8113605257403352</v>
      </c>
      <c r="P2495" s="84" t="n">
        <v>0.8058949455643989</v>
      </c>
      <c r="Q2495" s="84" t="n">
        <v>0.7358712849274955</v>
      </c>
      <c r="R2495" s="84" t="n">
        <v>0.7834411807155248</v>
      </c>
      <c r="S2495" s="84" t="n">
        <v>0.7416365283491927</v>
      </c>
      <c r="T2495" s="84" t="n">
        <v>0.8004301373149687</v>
      </c>
      <c r="U2495" s="84" t="n">
        <v>0.7990148395109847</v>
      </c>
      <c r="V2495" s="84" t="n">
        <v>0.7872547871908303</v>
      </c>
      <c r="W2495" s="84" t="n">
        <v>0.8287952798578925</v>
      </c>
      <c r="X2495" s="84" t="n">
        <v>0.8062545695650621</v>
      </c>
      <c r="Y2495" s="84" t="n">
        <v>0.8030173824402702</v>
      </c>
      <c r="Z2495" s="84" t="n">
        <v>0.8095084340216272</v>
      </c>
      <c r="AA2495" s="84" t="n">
        <v>0.8105631095995559</v>
      </c>
      <c r="AB2495" s="84" t="n">
        <v>0.7975098450470762</v>
      </c>
      <c r="AC2495" s="84" t="n">
        <v>0.7676793732250737</v>
      </c>
      <c r="AD2495" s="84" t="n">
        <v>0.8111616010400836</v>
      </c>
      <c r="AE2495" s="84" t="n">
        <v>0.8118836347068489</v>
      </c>
      <c r="AF2495" s="84" t="n">
        <v>0.6170608144021269</v>
      </c>
      <c r="AG2495" s="84" t="n">
        <v>0.6215760489041188</v>
      </c>
      <c r="AH2495" s="84" t="n">
        <v>0.6337679930335113</v>
      </c>
      <c r="AI2495" s="84" t="n">
        <v>0.5949678266381112</v>
      </c>
      <c r="AJ2495" s="84" t="n">
        <v>0.5444120401080725</v>
      </c>
      <c r="AK2495" s="84" t="n">
        <v>0.5189250214547698</v>
      </c>
    </row>
    <row r="2496">
      <c r="A2496" s="84" t="n">
        <v>9</v>
      </c>
      <c r="B2496" s="84" t="n">
        <v>0.9156337928793178</v>
      </c>
      <c r="C2496" s="84" t="n">
        <v>0.8593080810243634</v>
      </c>
      <c r="D2496" s="84" t="n">
        <v>0.848697963961011</v>
      </c>
      <c r="E2496" s="84" t="n">
        <v>0.8508347579922378</v>
      </c>
      <c r="F2496" s="84" t="n">
        <v>0.8834968382418458</v>
      </c>
      <c r="G2496" s="84" t="n">
        <v>0.8041952710798748</v>
      </c>
      <c r="H2496" s="84" t="n">
        <v>0.8478171136532332</v>
      </c>
      <c r="I2496" s="84" t="n">
        <v>0.8841958912623391</v>
      </c>
      <c r="J2496" s="84" t="n">
        <v>0.8668342973059223</v>
      </c>
      <c r="K2496" s="84" t="n">
        <v>0.8344553982148317</v>
      </c>
      <c r="L2496" s="84" t="n">
        <v>0.8825975340662974</v>
      </c>
      <c r="M2496" s="84" t="n">
        <v>0.8391084553848818</v>
      </c>
      <c r="N2496" s="84" t="n">
        <v>0.8305568665898276</v>
      </c>
      <c r="O2496" s="84" t="n">
        <v>0.8561793130722918</v>
      </c>
      <c r="P2496" s="84" t="n">
        <v>0.8438358606701631</v>
      </c>
      <c r="Q2496" s="84" t="n">
        <v>0.7903623744093327</v>
      </c>
      <c r="R2496" s="84" t="n">
        <v>0.8245803043688144</v>
      </c>
      <c r="S2496" s="84" t="n">
        <v>0.7848206308460141</v>
      </c>
      <c r="T2496" s="84" t="n">
        <v>0.8448497302057066</v>
      </c>
      <c r="U2496" s="84" t="n">
        <v>0.8428980796181832</v>
      </c>
      <c r="V2496" s="84" t="n">
        <v>0.8155347742127229</v>
      </c>
      <c r="W2496" s="84" t="n">
        <v>0.8655562535817991</v>
      </c>
      <c r="X2496" s="84" t="n">
        <v>0.8466657218730188</v>
      </c>
      <c r="Y2496" s="84" t="n">
        <v>0.8419504918546737</v>
      </c>
      <c r="Z2496" s="84" t="n">
        <v>0.8381884038812363</v>
      </c>
      <c r="AA2496" s="84" t="n">
        <v>0.854987146121074</v>
      </c>
      <c r="AB2496" s="84" t="n">
        <v>0.8378400077620026</v>
      </c>
      <c r="AC2496" s="84" t="n">
        <v>0.8343118558021683</v>
      </c>
      <c r="AD2496" s="84" t="n">
        <v>0.8678653629426873</v>
      </c>
      <c r="AE2496" s="84" t="n">
        <v>0.8600452781779985</v>
      </c>
      <c r="AF2496" s="84" t="n">
        <v>0.8974120798628793</v>
      </c>
      <c r="AG2496" s="84" t="n">
        <v>0.9001435328724804</v>
      </c>
      <c r="AH2496" s="84" t="n">
        <v>0.8763138279961002</v>
      </c>
      <c r="AI2496" s="84" t="n">
        <v>0.9215216608121506</v>
      </c>
      <c r="AJ2496" s="84" t="n">
        <v>0.8867630309801917</v>
      </c>
      <c r="AK2496" s="84" t="n">
        <v>0.8635015789289054</v>
      </c>
    </row>
    <row r="2497">
      <c r="A2497" s="84" t="n">
        <v>10</v>
      </c>
      <c r="B2497" s="84" t="n">
        <v>0.9377362585202734</v>
      </c>
      <c r="C2497" s="84" t="n">
        <v>0.9389895528372068</v>
      </c>
      <c r="D2497" s="84" t="n">
        <v>0.9208491345879841</v>
      </c>
      <c r="E2497" s="84" t="n">
        <v>0.9072191711051538</v>
      </c>
      <c r="F2497" s="84" t="n">
        <v>0.9100352408637763</v>
      </c>
      <c r="G2497" s="84" t="n">
        <v>0.9142440505051628</v>
      </c>
      <c r="H2497" s="84" t="n">
        <v>0.8984429985731454</v>
      </c>
      <c r="I2497" s="84" t="n">
        <v>0.9235397885245499</v>
      </c>
      <c r="J2497" s="84" t="n">
        <v>0.9080988159479214</v>
      </c>
      <c r="K2497" s="84" t="n">
        <v>0.8932480193092858</v>
      </c>
      <c r="L2497" s="84" t="n">
        <v>0.9317507519748657</v>
      </c>
      <c r="M2497" s="84" t="n">
        <v>0.8817412762477462</v>
      </c>
      <c r="N2497" s="84" t="n">
        <v>0.8888498391985517</v>
      </c>
      <c r="O2497" s="84" t="n">
        <v>0.9029595056618492</v>
      </c>
      <c r="P2497" s="84" t="n">
        <v>0.8959253899152069</v>
      </c>
      <c r="Q2497" s="84" t="n">
        <v>0.849862800553431</v>
      </c>
      <c r="R2497" s="84" t="n">
        <v>0.868727511441862</v>
      </c>
      <c r="S2497" s="84" t="n">
        <v>0.8367583289010193</v>
      </c>
      <c r="T2497" s="84" t="n">
        <v>0.8848714844189622</v>
      </c>
      <c r="U2497" s="84" t="n">
        <v>0.8884543445230008</v>
      </c>
      <c r="V2497" s="84" t="n">
        <v>0.8522910244681726</v>
      </c>
      <c r="W2497" s="84" t="n">
        <v>0.9077250748143953</v>
      </c>
      <c r="X2497" s="84" t="n">
        <v>0.8873860528836426</v>
      </c>
      <c r="Y2497" s="84" t="n">
        <v>0.8821790110838036</v>
      </c>
      <c r="Z2497" s="84" t="n">
        <v>0.8756388308701055</v>
      </c>
      <c r="AA2497" s="84" t="n">
        <v>0.9099857703336548</v>
      </c>
      <c r="AB2497" s="84" t="n">
        <v>0.8875462178676022</v>
      </c>
      <c r="AC2497" s="84" t="n">
        <v>0.8905507252034924</v>
      </c>
      <c r="AD2497" s="84" t="n">
        <v>0.9162168194369881</v>
      </c>
      <c r="AE2497" s="84" t="n">
        <v>0.906614312883925</v>
      </c>
      <c r="AF2497" s="84" t="n">
        <v>0.9514635892129835</v>
      </c>
      <c r="AG2497" s="84" t="n">
        <v>0.9459589945445475</v>
      </c>
      <c r="AH2497" s="84" t="n">
        <v>0.9465538769434606</v>
      </c>
      <c r="AI2497" s="84" t="n">
        <v>0.9443723138379652</v>
      </c>
      <c r="AJ2497" s="84" t="n">
        <v>0.9380955030743195</v>
      </c>
      <c r="AK2497" s="84" t="n">
        <v>0.863560732876136</v>
      </c>
    </row>
    <row r="2498">
      <c r="A2498" s="84" t="n">
        <v>11</v>
      </c>
      <c r="B2498" s="84" t="n">
        <v>0.9723898244203649</v>
      </c>
      <c r="C2498" s="84" t="n">
        <v>0.9736894674449579</v>
      </c>
      <c r="D2498" s="84" t="n">
        <v>0.9679492655540982</v>
      </c>
      <c r="E2498" s="84" t="n">
        <v>0.9541835618709952</v>
      </c>
      <c r="F2498" s="84" t="n">
        <v>0.9631460184934432</v>
      </c>
      <c r="G2498" s="84" t="n">
        <v>0.93290316198404</v>
      </c>
      <c r="H2498" s="84" t="n">
        <v>0.9431582820266645</v>
      </c>
      <c r="I2498" s="84" t="n">
        <v>0.9509500645437658</v>
      </c>
      <c r="J2498" s="84" t="n">
        <v>0.9421296354322837</v>
      </c>
      <c r="K2498" s="84" t="n">
        <v>0.9281403057825984</v>
      </c>
      <c r="L2498" s="84" t="n">
        <v>0.9578952533199933</v>
      </c>
      <c r="M2498" s="84" t="n">
        <v>0.9115810237849123</v>
      </c>
      <c r="N2498" s="84" t="n">
        <v>0.9308175654735017</v>
      </c>
      <c r="O2498" s="84" t="n">
        <v>0.9331530186679485</v>
      </c>
      <c r="P2498" s="84" t="n">
        <v>0.9251751519411845</v>
      </c>
      <c r="Q2498" s="84" t="n">
        <v>0.9077203231174075</v>
      </c>
      <c r="R2498" s="84" t="n">
        <v>0.9008160645277544</v>
      </c>
      <c r="S2498" s="84" t="n">
        <v>0.8756827345482737</v>
      </c>
      <c r="T2498" s="84" t="n">
        <v>0.9264567840619162</v>
      </c>
      <c r="U2498" s="84" t="n">
        <v>0.916375409246977</v>
      </c>
      <c r="V2498" s="84" t="n">
        <v>0.8864568253389975</v>
      </c>
      <c r="W2498" s="84" t="n">
        <v>0.9128079455206556</v>
      </c>
      <c r="X2498" s="84" t="n">
        <v>0.9125808145824332</v>
      </c>
      <c r="Y2498" s="84" t="n">
        <v>0.9076263371196043</v>
      </c>
      <c r="Z2498" s="84" t="n">
        <v>0.9036888930016127</v>
      </c>
      <c r="AA2498" s="84" t="n">
        <v>0.9390179700935104</v>
      </c>
      <c r="AB2498" s="84" t="n">
        <v>0.9199008684488884</v>
      </c>
      <c r="AC2498" s="84" t="n">
        <v>0.9396363821427987</v>
      </c>
      <c r="AD2498" s="84" t="n">
        <v>0.9464681161560584</v>
      </c>
      <c r="AE2498" s="84" t="n">
        <v>0.9383928859604349</v>
      </c>
      <c r="AF2498" s="84" t="n">
        <v>0.9809930315881763</v>
      </c>
      <c r="AG2498" s="84" t="n">
        <v>0.9774769952264984</v>
      </c>
      <c r="AH2498" s="84" t="n">
        <v>0.9759567734357864</v>
      </c>
      <c r="AI2498" s="84" t="n">
        <v>0.9682235209919812</v>
      </c>
      <c r="AJ2498" s="84" t="n">
        <v>0.9757463617180639</v>
      </c>
      <c r="AK2498" s="84" t="n">
        <v>0.9602659726548268</v>
      </c>
    </row>
    <row r="2499">
      <c r="A2499" s="84" t="n">
        <v>12</v>
      </c>
      <c r="B2499" s="84" t="n">
        <v>1</v>
      </c>
      <c r="C2499" s="84" t="n">
        <v>1</v>
      </c>
      <c r="D2499" s="84" t="n">
        <v>0.9709130356738701</v>
      </c>
      <c r="E2499" s="84" t="n">
        <v>0.9719916336659075</v>
      </c>
      <c r="F2499" s="84" t="n">
        <v>1</v>
      </c>
      <c r="G2499" s="84" t="n">
        <v>0.9358559292787956</v>
      </c>
      <c r="H2499" s="84" t="n">
        <v>0.9555940667006526</v>
      </c>
      <c r="I2499" s="84" t="n">
        <v>0.9576363438256413</v>
      </c>
      <c r="J2499" s="84" t="n">
        <v>0.9415756444507865</v>
      </c>
      <c r="K2499" s="84" t="n">
        <v>0.9559522596722753</v>
      </c>
      <c r="L2499" s="84" t="n">
        <v>0.968007783204237</v>
      </c>
      <c r="M2499" s="84" t="n">
        <v>0.9206537792322724</v>
      </c>
      <c r="N2499" s="84" t="n">
        <v>0.9290653934892125</v>
      </c>
      <c r="O2499" s="84" t="n">
        <v>0.9440981032607837</v>
      </c>
      <c r="P2499" s="84" t="n">
        <v>0.936408010414743</v>
      </c>
      <c r="Q2499" s="84" t="n">
        <v>0.942794404200009</v>
      </c>
      <c r="R2499" s="84" t="n">
        <v>0.9237514171268462</v>
      </c>
      <c r="S2499" s="84" t="n">
        <v>0.8967763453005334</v>
      </c>
      <c r="T2499" s="84" t="n">
        <v>0.936685221852163</v>
      </c>
      <c r="U2499" s="84" t="n">
        <v>0.9312158054300581</v>
      </c>
      <c r="V2499" s="84" t="n">
        <v>0.9066944982816117</v>
      </c>
      <c r="W2499" s="84" t="n">
        <v>0.9161553363169362</v>
      </c>
      <c r="X2499" s="84" t="n">
        <v>0.9258426673797622</v>
      </c>
      <c r="Y2499" s="84" t="n">
        <v>0.9216536602403035</v>
      </c>
      <c r="Z2499" s="84" t="n">
        <v>0.9235352827644556</v>
      </c>
      <c r="AA2499" s="84" t="n">
        <v>0.9500012258951204</v>
      </c>
      <c r="AB2499" s="84" t="n">
        <v>0.9348444925502331</v>
      </c>
      <c r="AC2499" s="84" t="n">
        <v>0.9487287457634446</v>
      </c>
      <c r="AD2499" s="84" t="n">
        <v>0.9570182177062234</v>
      </c>
      <c r="AE2499" s="84" t="n">
        <v>0.9543145335710692</v>
      </c>
      <c r="AF2499" s="84" t="n">
        <v>1</v>
      </c>
      <c r="AG2499" s="84" t="n">
        <v>0.9978717921875864</v>
      </c>
      <c r="AH2499" s="84" t="n">
        <v>0.9930535024286608</v>
      </c>
      <c r="AI2499" s="84" t="n">
        <v>0.9919137132459258</v>
      </c>
      <c r="AJ2499" s="84" t="n">
        <v>1</v>
      </c>
      <c r="AK2499" s="84" t="n">
        <v>1</v>
      </c>
    </row>
    <row r="2500">
      <c r="A2500" s="84" t="n">
        <v>13</v>
      </c>
      <c r="B2500" s="84" t="n">
        <v>0.9991944760406065</v>
      </c>
      <c r="C2500" s="84" t="n">
        <v>0.9927039093708443</v>
      </c>
      <c r="D2500" s="84" t="n">
        <v>0.9884606809520767</v>
      </c>
      <c r="E2500" s="84" t="n">
        <v>0.9817842717656954</v>
      </c>
      <c r="F2500" s="84" t="n">
        <v>0.9996403491869666</v>
      </c>
      <c r="G2500" s="84" t="n">
        <v>0.9535931801830152</v>
      </c>
      <c r="H2500" s="84" t="n">
        <v>0.9532853810086463</v>
      </c>
      <c r="I2500" s="84" t="n">
        <v>0.9558111961624719</v>
      </c>
      <c r="J2500" s="84" t="n">
        <v>0.9453083828496115</v>
      </c>
      <c r="K2500" s="84" t="n">
        <v>0.9472748360199679</v>
      </c>
      <c r="L2500" s="84" t="n">
        <v>0.961549147700514</v>
      </c>
      <c r="M2500" s="84" t="n">
        <v>0.9205671794639269</v>
      </c>
      <c r="N2500" s="84" t="n">
        <v>0.9403684220121415</v>
      </c>
      <c r="O2500" s="84" t="n">
        <v>0.9466231201044899</v>
      </c>
      <c r="P2500" s="84" t="n">
        <v>0.9415606708775909</v>
      </c>
      <c r="Q2500" s="84" t="n">
        <v>0.9411021623691747</v>
      </c>
      <c r="R2500" s="84" t="n">
        <v>0.9369889895305913</v>
      </c>
      <c r="S2500" s="84" t="n">
        <v>0.9153113042847464</v>
      </c>
      <c r="T2500" s="84" t="n">
        <v>0.9627748185396853</v>
      </c>
      <c r="U2500" s="84" t="n">
        <v>0.9459944240892835</v>
      </c>
      <c r="V2500" s="84" t="n">
        <v>0.9210574584001708</v>
      </c>
      <c r="W2500" s="84" t="n">
        <v>0.9494969183961197</v>
      </c>
      <c r="X2500" s="84" t="n">
        <v>0.9405198165287144</v>
      </c>
      <c r="Y2500" s="84" t="n">
        <v>0.9333868303401593</v>
      </c>
      <c r="Z2500" s="84" t="n">
        <v>0.9372643629537583</v>
      </c>
      <c r="AA2500" s="84" t="n">
        <v>0.9562707101875271</v>
      </c>
      <c r="AB2500" s="84" t="n">
        <v>0.9441844787435572</v>
      </c>
      <c r="AC2500" s="84" t="n">
        <v>0.9575115702453411</v>
      </c>
      <c r="AD2500" s="84" t="n">
        <v>0.9623380592477481</v>
      </c>
      <c r="AE2500" s="84" t="n">
        <v>0.9510997726869476</v>
      </c>
      <c r="AF2500" s="84" t="n">
        <v>0.9930391812445141</v>
      </c>
      <c r="AG2500" s="84" t="n">
        <v>1</v>
      </c>
      <c r="AH2500" s="84" t="n">
        <v>1</v>
      </c>
      <c r="AI2500" s="84" t="n">
        <v>1</v>
      </c>
      <c r="AJ2500" s="84" t="n">
        <v>0.9966976133639129</v>
      </c>
      <c r="AK2500" s="84" t="n">
        <v>0.9997794337316441</v>
      </c>
    </row>
    <row r="2501">
      <c r="A2501" s="84" t="n">
        <v>14</v>
      </c>
      <c r="B2501" s="84" t="n">
        <v>0.9898483669297938</v>
      </c>
      <c r="C2501" s="84" t="n">
        <v>0.9866975725712405</v>
      </c>
      <c r="D2501" s="84" t="n">
        <v>0.9653744493949594</v>
      </c>
      <c r="E2501" s="84" t="n">
        <v>0.9789548596990647</v>
      </c>
      <c r="F2501" s="84" t="n">
        <v>0.9925482844603547</v>
      </c>
      <c r="G2501" s="84" t="n">
        <v>0.9603565919157161</v>
      </c>
      <c r="H2501" s="84" t="n">
        <v>0.9683506419930936</v>
      </c>
      <c r="I2501" s="84" t="n">
        <v>0.9656528051165234</v>
      </c>
      <c r="J2501" s="84" t="n">
        <v>0.9565253022316792</v>
      </c>
      <c r="K2501" s="84" t="n">
        <v>0.9722221351493259</v>
      </c>
      <c r="L2501" s="84" t="n">
        <v>0.9739190143726807</v>
      </c>
      <c r="M2501" s="84" t="n">
        <v>0.9380656430328955</v>
      </c>
      <c r="N2501" s="84" t="n">
        <v>0.9618907657497979</v>
      </c>
      <c r="O2501" s="84" t="n">
        <v>0.9638277100636709</v>
      </c>
      <c r="P2501" s="84" t="n">
        <v>0.9553398258836154</v>
      </c>
      <c r="Q2501" s="84" t="n">
        <v>0.9600020216649076</v>
      </c>
      <c r="R2501" s="84" t="n">
        <v>0.9566083207460234</v>
      </c>
      <c r="S2501" s="84" t="n">
        <v>0.9393799728932244</v>
      </c>
      <c r="T2501" s="84" t="n">
        <v>0.9704299147022121</v>
      </c>
      <c r="U2501" s="84" t="n">
        <v>0.9610892914905373</v>
      </c>
      <c r="V2501" s="84" t="n">
        <v>0.9507014838538115</v>
      </c>
      <c r="W2501" s="84" t="n">
        <v>0.9650679126921605</v>
      </c>
      <c r="X2501" s="84" t="n">
        <v>0.9639218177104515</v>
      </c>
      <c r="Y2501" s="84" t="n">
        <v>0.9488657458122912</v>
      </c>
      <c r="Z2501" s="84" t="n">
        <v>0.9563764111783835</v>
      </c>
      <c r="AA2501" s="84" t="n">
        <v>0.9693217698387097</v>
      </c>
      <c r="AB2501" s="84" t="n">
        <v>0.9627913761755781</v>
      </c>
      <c r="AC2501" s="84" t="n">
        <v>0.9627545636979609</v>
      </c>
      <c r="AD2501" s="84" t="n">
        <v>0.9740508446723638</v>
      </c>
      <c r="AE2501" s="84" t="n">
        <v>0.9675419297889393</v>
      </c>
      <c r="AF2501" s="84" t="n">
        <v>0.9934082043608511</v>
      </c>
      <c r="AG2501" s="84" t="n">
        <v>0.9908417221854181</v>
      </c>
      <c r="AH2501" s="84" t="n">
        <v>0.9795322709975888</v>
      </c>
      <c r="AI2501" s="84" t="n">
        <v>0.9946595827290787</v>
      </c>
      <c r="AJ2501" s="84" t="n">
        <v>0.9915750148821972</v>
      </c>
      <c r="AK2501" s="84" t="n">
        <v>0.9764805740042247</v>
      </c>
    </row>
    <row r="2502">
      <c r="A2502" s="84" t="n">
        <v>15</v>
      </c>
      <c r="B2502" s="84" t="n">
        <v>0.9960445406108086</v>
      </c>
      <c r="C2502" s="84" t="n">
        <v>0.9788316502008727</v>
      </c>
      <c r="D2502" s="84" t="n">
        <v>0.9690463097782057</v>
      </c>
      <c r="E2502" s="84" t="n">
        <v>0.9857823647626907</v>
      </c>
      <c r="F2502" s="84" t="n">
        <v>0.9931687413669976</v>
      </c>
      <c r="G2502" s="84" t="n">
        <v>0.9615641090159689</v>
      </c>
      <c r="H2502" s="84" t="n">
        <v>0.9789554947634708</v>
      </c>
      <c r="I2502" s="84" t="n">
        <v>0.9755048687010431</v>
      </c>
      <c r="J2502" s="84" t="n">
        <v>0.9701120612108934</v>
      </c>
      <c r="K2502" s="84" t="n">
        <v>0.9815985800152033</v>
      </c>
      <c r="L2502" s="84" t="n">
        <v>0.9768952545022921</v>
      </c>
      <c r="M2502" s="84" t="n">
        <v>0.9575771427264262</v>
      </c>
      <c r="N2502" s="84" t="n">
        <v>0.969574664470881</v>
      </c>
      <c r="O2502" s="84" t="n">
        <v>0.969358121818411</v>
      </c>
      <c r="P2502" s="84" t="n">
        <v>0.9729886731507147</v>
      </c>
      <c r="Q2502" s="84" t="n">
        <v>0.9773889415531262</v>
      </c>
      <c r="R2502" s="84" t="n">
        <v>0.9714362953578207</v>
      </c>
      <c r="S2502" s="84" t="n">
        <v>0.968709186465201</v>
      </c>
      <c r="T2502" s="84" t="n">
        <v>0.9749143250072039</v>
      </c>
      <c r="U2502" s="84" t="n">
        <v>0.9708472517178318</v>
      </c>
      <c r="V2502" s="84" t="n">
        <v>0.9663979545857072</v>
      </c>
      <c r="W2502" s="84" t="n">
        <v>0.9594933605163565</v>
      </c>
      <c r="X2502" s="84" t="n">
        <v>0.9668943237296252</v>
      </c>
      <c r="Y2502" s="84" t="n">
        <v>0.966760391467002</v>
      </c>
      <c r="Z2502" s="84" t="n">
        <v>0.9737153980382306</v>
      </c>
      <c r="AA2502" s="84" t="n">
        <v>0.9822137088493079</v>
      </c>
      <c r="AB2502" s="84" t="n">
        <v>0.9695356365597402</v>
      </c>
      <c r="AC2502" s="84" t="n">
        <v>0.9898148377307296</v>
      </c>
      <c r="AD2502" s="84" t="n">
        <v>0.9854046590722082</v>
      </c>
      <c r="AE2502" s="84" t="n">
        <v>0.9738391041635466</v>
      </c>
      <c r="AF2502" s="84" t="n">
        <v>0.9999757021816404</v>
      </c>
      <c r="AG2502" s="84" t="n">
        <v>0.9889949420618467</v>
      </c>
      <c r="AH2502" s="84" t="n">
        <v>0.9772197063011658</v>
      </c>
      <c r="AI2502" s="84" t="n">
        <v>0.9921199631012007</v>
      </c>
      <c r="AJ2502" s="84" t="n">
        <v>0.9908693164917968</v>
      </c>
      <c r="AK2502" s="84" t="n">
        <v>0.9785748071592785</v>
      </c>
    </row>
    <row r="2503">
      <c r="A2503" s="84" t="n">
        <v>16</v>
      </c>
      <c r="B2503" s="84" t="n">
        <v>0.983771391551994</v>
      </c>
      <c r="C2503" s="84" t="n">
        <v>0.9726762957174248</v>
      </c>
      <c r="D2503" s="84" t="n">
        <v>0.964449101767357</v>
      </c>
      <c r="E2503" s="84" t="n">
        <v>0.9837529661200978</v>
      </c>
      <c r="F2503" s="84" t="n">
        <v>0.9841944133421058</v>
      </c>
      <c r="G2503" s="84" t="n">
        <v>0.9613458392958556</v>
      </c>
      <c r="H2503" s="84" t="n">
        <v>1</v>
      </c>
      <c r="I2503" s="84" t="n">
        <v>1</v>
      </c>
      <c r="J2503" s="84" t="n">
        <v>1</v>
      </c>
      <c r="K2503" s="84" t="n">
        <v>1</v>
      </c>
      <c r="L2503" s="84" t="n">
        <v>1</v>
      </c>
      <c r="M2503" s="84" t="n">
        <v>1</v>
      </c>
      <c r="N2503" s="84" t="n">
        <v>1</v>
      </c>
      <c r="O2503" s="84" t="n">
        <v>1</v>
      </c>
      <c r="P2503" s="84" t="n">
        <v>1</v>
      </c>
      <c r="Q2503" s="84" t="n">
        <v>1</v>
      </c>
      <c r="R2503" s="84" t="n">
        <v>1</v>
      </c>
      <c r="S2503" s="84" t="n">
        <v>1</v>
      </c>
      <c r="T2503" s="84" t="n">
        <v>1</v>
      </c>
      <c r="U2503" s="84" t="n">
        <v>1</v>
      </c>
      <c r="V2503" s="84" t="n">
        <v>1</v>
      </c>
      <c r="W2503" s="84" t="n">
        <v>1</v>
      </c>
      <c r="X2503" s="84" t="n">
        <v>1</v>
      </c>
      <c r="Y2503" s="84" t="n">
        <v>1</v>
      </c>
      <c r="Z2503" s="84" t="n">
        <v>1</v>
      </c>
      <c r="AA2503" s="84" t="n">
        <v>1</v>
      </c>
      <c r="AB2503" s="84" t="n">
        <v>1</v>
      </c>
      <c r="AC2503" s="84" t="n">
        <v>1</v>
      </c>
      <c r="AD2503" s="84" t="n">
        <v>1</v>
      </c>
      <c r="AE2503" s="84" t="n">
        <v>1</v>
      </c>
      <c r="AF2503" s="84" t="n">
        <v>0.9735113283516056</v>
      </c>
      <c r="AG2503" s="84" t="n">
        <v>0.9712840815345267</v>
      </c>
      <c r="AH2503" s="84" t="n">
        <v>0.9640634525642713</v>
      </c>
      <c r="AI2503" s="84" t="n">
        <v>0.9815522159473681</v>
      </c>
      <c r="AJ2503" s="84" t="n">
        <v>0.9751596408416342</v>
      </c>
      <c r="AK2503" s="84" t="n">
        <v>0.9659472736564775</v>
      </c>
    </row>
    <row r="2504">
      <c r="A2504" s="84" t="n">
        <v>17</v>
      </c>
      <c r="B2504" s="84" t="n">
        <v>0.9970040067734571</v>
      </c>
      <c r="C2504" s="84" t="n">
        <v>0.9873906780774936</v>
      </c>
      <c r="D2504" s="84" t="n">
        <v>1</v>
      </c>
      <c r="E2504" s="84" t="n">
        <v>1</v>
      </c>
      <c r="F2504" s="84" t="n">
        <v>0.9982616145837219</v>
      </c>
      <c r="G2504" s="84" t="n">
        <v>1</v>
      </c>
      <c r="H2504" s="84" t="n">
        <v>0.9917903228315974</v>
      </c>
      <c r="I2504" s="84" t="n">
        <v>0.985949859184953</v>
      </c>
      <c r="J2504" s="84" t="n">
        <v>0.9962522211220391</v>
      </c>
      <c r="K2504" s="84" t="n">
        <v>0.9684139584819018</v>
      </c>
      <c r="L2504" s="84" t="n">
        <v>0.9750487008572585</v>
      </c>
      <c r="M2504" s="84" t="n">
        <v>0.9828881717175368</v>
      </c>
      <c r="N2504" s="84" t="n">
        <v>0.9738153257993313</v>
      </c>
      <c r="O2504" s="84" t="n">
        <v>0.9775971936021496</v>
      </c>
      <c r="P2504" s="84" t="n">
        <v>0.9818069752660051</v>
      </c>
      <c r="Q2504" s="84" t="n">
        <v>0.9777920711626049</v>
      </c>
      <c r="R2504" s="84" t="n">
        <v>0.9784877758558705</v>
      </c>
      <c r="S2504" s="84" t="n">
        <v>0.9757077557511219</v>
      </c>
      <c r="T2504" s="84" t="n">
        <v>0.9794744854862668</v>
      </c>
      <c r="U2504" s="84" t="n">
        <v>0.9813425355443228</v>
      </c>
      <c r="V2504" s="84" t="n">
        <v>0.9878843666789617</v>
      </c>
      <c r="W2504" s="84" t="n">
        <v>0.9813790238176863</v>
      </c>
      <c r="X2504" s="84" t="n">
        <v>0.9822112484127029</v>
      </c>
      <c r="Y2504" s="84" t="n">
        <v>0.9868951049207468</v>
      </c>
      <c r="Z2504" s="84" t="n">
        <v>0.9704382915157445</v>
      </c>
      <c r="AA2504" s="84" t="n">
        <v>0.9681077787331933</v>
      </c>
      <c r="AB2504" s="84" t="n">
        <v>0.989147076477907</v>
      </c>
      <c r="AC2504" s="84" t="n">
        <v>0.962822885399757</v>
      </c>
      <c r="AD2504" s="84" t="n">
        <v>0.9615436680366347</v>
      </c>
      <c r="AE2504" s="84" t="n">
        <v>0.9744436329035088</v>
      </c>
      <c r="AF2504" s="84" t="n">
        <v>0.9822889152340235</v>
      </c>
      <c r="AG2504" s="84" t="n">
        <v>0.9777447237059511</v>
      </c>
      <c r="AH2504" s="84" t="n">
        <v>0.9782937311137803</v>
      </c>
      <c r="AI2504" s="84" t="n">
        <v>0.9855888971879476</v>
      </c>
      <c r="AJ2504" s="84" t="n">
        <v>0.9861367176537892</v>
      </c>
      <c r="AK2504" s="84" t="n">
        <v>0.9424067540051004</v>
      </c>
    </row>
    <row r="2505">
      <c r="A2505" s="84" t="n">
        <v>18</v>
      </c>
      <c r="B2505" s="84" t="n">
        <v>0.9467878462630531</v>
      </c>
      <c r="C2505" s="84" t="n">
        <v>0.9570489118779884</v>
      </c>
      <c r="D2505" s="84" t="n">
        <v>0.963874529864556</v>
      </c>
      <c r="E2505" s="84" t="n">
        <v>0.9596365836613669</v>
      </c>
      <c r="F2505" s="84" t="n">
        <v>0.9603028721589274</v>
      </c>
      <c r="G2505" s="84" t="n">
        <v>0.9920522141103436</v>
      </c>
      <c r="H2505" s="84" t="n">
        <v>0.9385532663440762</v>
      </c>
      <c r="I2505" s="84" t="n">
        <v>0.9361996671490056</v>
      </c>
      <c r="J2505" s="84" t="n">
        <v>0.9564506783159679</v>
      </c>
      <c r="K2505" s="84" t="n">
        <v>0.9167310570736718</v>
      </c>
      <c r="L2505" s="84" t="n">
        <v>0.9230218400799021</v>
      </c>
      <c r="M2505" s="84" t="n">
        <v>0.9350863250591748</v>
      </c>
      <c r="N2505" s="84" t="n">
        <v>0.9268577918311648</v>
      </c>
      <c r="O2505" s="84" t="n">
        <v>0.929547135781942</v>
      </c>
      <c r="P2505" s="84" t="n">
        <v>0.9339155322303037</v>
      </c>
      <c r="Q2505" s="84" t="n">
        <v>0.9324336723934139</v>
      </c>
      <c r="R2505" s="84" t="n">
        <v>0.9356842060507978</v>
      </c>
      <c r="S2505" s="84" t="n">
        <v>0.9335950594600692</v>
      </c>
      <c r="T2505" s="84" t="n">
        <v>0.9468060634767909</v>
      </c>
      <c r="U2505" s="84" t="n">
        <v>0.9420988061144091</v>
      </c>
      <c r="V2505" s="84" t="n">
        <v>0.9510599964981312</v>
      </c>
      <c r="W2505" s="84" t="n">
        <v>0.9461540681938848</v>
      </c>
      <c r="X2505" s="84" t="n">
        <v>0.9374612980240826</v>
      </c>
      <c r="Y2505" s="84" t="n">
        <v>0.9511620759924866</v>
      </c>
      <c r="Z2505" s="84" t="n">
        <v>0.9335728260582186</v>
      </c>
      <c r="AA2505" s="84" t="n">
        <v>0.9127385464946527</v>
      </c>
      <c r="AB2505" s="84" t="n">
        <v>0.9410550472136331</v>
      </c>
      <c r="AC2505" s="84" t="n">
        <v>0.8956215200811775</v>
      </c>
      <c r="AD2505" s="84" t="n">
        <v>0.900410017255584</v>
      </c>
      <c r="AE2505" s="84" t="n">
        <v>0.9179119987171696</v>
      </c>
      <c r="AF2505" s="84" t="n">
        <v>0.9380385383647366</v>
      </c>
      <c r="AG2505" s="84" t="n">
        <v>0.9431622969884068</v>
      </c>
      <c r="AH2505" s="84" t="n">
        <v>0.951836516403455</v>
      </c>
      <c r="AI2505" s="84" t="n">
        <v>0.9399640597510678</v>
      </c>
      <c r="AJ2505" s="84" t="n">
        <v>0.9171596240278532</v>
      </c>
      <c r="AK2505" s="84" t="n">
        <v>0.8831074439739895</v>
      </c>
    </row>
    <row r="2506">
      <c r="A2506" s="84" t="n">
        <v>19</v>
      </c>
      <c r="B2506" s="84" t="n">
        <v>0.877899779349509</v>
      </c>
      <c r="C2506" s="84" t="n">
        <v>0.8900814704266319</v>
      </c>
      <c r="D2506" s="84" t="n">
        <v>0.9231423598916751</v>
      </c>
      <c r="E2506" s="84" t="n">
        <v>0.8748958650015596</v>
      </c>
      <c r="F2506" s="84" t="n">
        <v>0.8844341073975087</v>
      </c>
      <c r="G2506" s="84" t="n">
        <v>0.9224911064164718</v>
      </c>
      <c r="H2506" s="84" t="n">
        <v>0.8806388904397076</v>
      </c>
      <c r="I2506" s="84" t="n">
        <v>0.8885369389588751</v>
      </c>
      <c r="J2506" s="84" t="n">
        <v>0.9113735910397311</v>
      </c>
      <c r="K2506" s="84" t="n">
        <v>0.8715199793114801</v>
      </c>
      <c r="L2506" s="84" t="n">
        <v>0.881490442625076</v>
      </c>
      <c r="M2506" s="84" t="n">
        <v>0.8864299184226095</v>
      </c>
      <c r="N2506" s="84" t="n">
        <v>0.873787574636112</v>
      </c>
      <c r="O2506" s="84" t="n">
        <v>0.8872878407156702</v>
      </c>
      <c r="P2506" s="84" t="n">
        <v>0.8930510820293648</v>
      </c>
      <c r="Q2506" s="84" t="n">
        <v>0.8882217862672999</v>
      </c>
      <c r="R2506" s="84" t="n">
        <v>0.8906547383930092</v>
      </c>
      <c r="S2506" s="84" t="n">
        <v>0.8851441779514747</v>
      </c>
      <c r="T2506" s="84" t="n">
        <v>0.8967355076003707</v>
      </c>
      <c r="U2506" s="84" t="n">
        <v>0.8979050943488611</v>
      </c>
      <c r="V2506" s="84" t="n">
        <v>0.9049071071284223</v>
      </c>
      <c r="W2506" s="84" t="n">
        <v>0.9045359561534294</v>
      </c>
      <c r="X2506" s="84" t="n">
        <v>0.8990756887531121</v>
      </c>
      <c r="Y2506" s="84" t="n">
        <v>0.9136173067209596</v>
      </c>
      <c r="Z2506" s="84" t="n">
        <v>0.8898748777199059</v>
      </c>
      <c r="AA2506" s="84" t="n">
        <v>0.8673428584019057</v>
      </c>
      <c r="AB2506" s="84" t="n">
        <v>0.8990281031034539</v>
      </c>
      <c r="AC2506" s="84" t="n">
        <v>0.8365023332209744</v>
      </c>
      <c r="AD2506" s="84" t="n">
        <v>0.8633214452151178</v>
      </c>
      <c r="AE2506" s="84" t="n">
        <v>0.8841997875269327</v>
      </c>
      <c r="AF2506" s="84" t="n">
        <v>0.8660810554972296</v>
      </c>
      <c r="AG2506" s="84" t="n">
        <v>0.8664571769841244</v>
      </c>
      <c r="AH2506" s="84" t="n">
        <v>0.8511457731914899</v>
      </c>
      <c r="AI2506" s="84" t="n">
        <v>0.8796556327481689</v>
      </c>
      <c r="AJ2506" s="84" t="n">
        <v>0.840335779204636</v>
      </c>
      <c r="AK2506" s="84" t="n">
        <v>0.8440094362009776</v>
      </c>
    </row>
    <row r="2507">
      <c r="A2507" s="84" t="n">
        <v>20</v>
      </c>
      <c r="B2507" s="84" t="n">
        <v>0.8684253850693168</v>
      </c>
      <c r="C2507" s="84" t="n">
        <v>0.8467680696524825</v>
      </c>
      <c r="D2507" s="84" t="n">
        <v>0.9191519959940275</v>
      </c>
      <c r="E2507" s="84" t="n">
        <v>0.8424985292782212</v>
      </c>
      <c r="F2507" s="84" t="n">
        <v>0.8611580194362427</v>
      </c>
      <c r="G2507" s="84" t="n">
        <v>0.8634273655321255</v>
      </c>
      <c r="H2507" s="84" t="n">
        <v>0.7012249533915487</v>
      </c>
      <c r="I2507" s="84" t="n">
        <v>0.6684310552761431</v>
      </c>
      <c r="J2507" s="84" t="n">
        <v>0.7236178908427585</v>
      </c>
      <c r="K2507" s="84" t="n">
        <v>0.6251365520700277</v>
      </c>
      <c r="L2507" s="84" t="n">
        <v>0.60354730357715</v>
      </c>
      <c r="M2507" s="84" t="n">
        <v>0.6620535950443691</v>
      </c>
      <c r="N2507" s="84" t="n">
        <v>0.6424384157124249</v>
      </c>
      <c r="O2507" s="84" t="n">
        <v>0.6341710163157397</v>
      </c>
      <c r="P2507" s="84" t="n">
        <v>0.6820427302379537</v>
      </c>
      <c r="Q2507" s="84" t="n">
        <v>0.6882932665622342</v>
      </c>
      <c r="R2507" s="84" t="n">
        <v>0.6516152426014143</v>
      </c>
      <c r="S2507" s="84" t="n">
        <v>0.6822745038476828</v>
      </c>
      <c r="T2507" s="84" t="n">
        <v>0.6728179930470616</v>
      </c>
      <c r="U2507" s="84" t="n">
        <v>0.6631322406600746</v>
      </c>
      <c r="V2507" s="84" t="n">
        <v>0.7125645688589004</v>
      </c>
      <c r="W2507" s="84" t="n">
        <v>0.687131340250388</v>
      </c>
      <c r="X2507" s="84" t="n">
        <v>0.6779473992126481</v>
      </c>
      <c r="Y2507" s="84" t="n">
        <v>0.7276512300721166</v>
      </c>
      <c r="Z2507" s="84" t="n">
        <v>0.6656713507654074</v>
      </c>
      <c r="AA2507" s="84" t="n">
        <v>0.6315723199762094</v>
      </c>
      <c r="AB2507" s="84" t="n">
        <v>0.7051546691970288</v>
      </c>
      <c r="AC2507" s="84" t="n">
        <v>0.6181611632257744</v>
      </c>
      <c r="AD2507" s="84" t="n">
        <v>0.6131039842852414</v>
      </c>
      <c r="AE2507" s="84" t="n">
        <v>0.6659609846714395</v>
      </c>
      <c r="AF2507" s="84" t="n">
        <v>0.84398370831279</v>
      </c>
      <c r="AG2507" s="84" t="n">
        <v>0.850102459000167</v>
      </c>
      <c r="AH2507" s="84" t="n">
        <v>0.8339241447967389</v>
      </c>
      <c r="AI2507" s="84" t="n">
        <v>0.8742694420106721</v>
      </c>
      <c r="AJ2507" s="84" t="n">
        <v>0.8351009287211797</v>
      </c>
      <c r="AK2507" s="84" t="n">
        <v>0.8143359361834376</v>
      </c>
    </row>
    <row r="2508">
      <c r="A2508" s="84" t="n">
        <v>21</v>
      </c>
      <c r="B2508" s="84" t="n">
        <v>0.6102728625552697</v>
      </c>
      <c r="C2508" s="84" t="n">
        <v>0.5269128329887194</v>
      </c>
      <c r="D2508" s="84" t="n">
        <v>0.657411292025326</v>
      </c>
      <c r="E2508" s="84" t="n">
        <v>0.5667515210619205</v>
      </c>
      <c r="F2508" s="84" t="n">
        <v>0.575945531819265</v>
      </c>
      <c r="G2508" s="84" t="n">
        <v>0.5753655620751598</v>
      </c>
      <c r="H2508" s="84" t="n">
        <v>0.5801926208090148</v>
      </c>
      <c r="I2508" s="84" t="n">
        <v>0.5756649467441802</v>
      </c>
      <c r="J2508" s="84" t="n">
        <v>0.6145379728712178</v>
      </c>
      <c r="K2508" s="84" t="n">
        <v>0.5702465381993153</v>
      </c>
      <c r="L2508" s="84" t="n">
        <v>0.5625168067055782</v>
      </c>
      <c r="M2508" s="84" t="n">
        <v>0.6085349382067761</v>
      </c>
      <c r="N2508" s="84" t="n">
        <v>0.5947077653966626</v>
      </c>
      <c r="O2508" s="84" t="n">
        <v>0.5828659861546706</v>
      </c>
      <c r="P2508" s="84" t="n">
        <v>0.628356122385474</v>
      </c>
      <c r="Q2508" s="84" t="n">
        <v>0.6270157608635157</v>
      </c>
      <c r="R2508" s="84" t="n">
        <v>0.5956864196561987</v>
      </c>
      <c r="S2508" s="84" t="n">
        <v>0.6284242281185612</v>
      </c>
      <c r="T2508" s="84" t="n">
        <v>0.615721531229478</v>
      </c>
      <c r="U2508" s="84" t="n">
        <v>0.6096643994253291</v>
      </c>
      <c r="V2508" s="84" t="n">
        <v>0.6631209825012525</v>
      </c>
      <c r="W2508" s="84" t="n">
        <v>0.6433726624454278</v>
      </c>
      <c r="X2508" s="84" t="n">
        <v>0.6327271727671745</v>
      </c>
      <c r="Y2508" s="84" t="n">
        <v>0.6722192633226111</v>
      </c>
      <c r="Z2508" s="84" t="n">
        <v>0.6253770853713349</v>
      </c>
      <c r="AA2508" s="84" t="n">
        <v>0.5880561011107374</v>
      </c>
      <c r="AB2508" s="84" t="n">
        <v>0.6479387487635433</v>
      </c>
      <c r="AC2508" s="84" t="n">
        <v>0.5721949497016329</v>
      </c>
      <c r="AD2508" s="84" t="n">
        <v>0.5667009261311733</v>
      </c>
      <c r="AE2508" s="84" t="n">
        <v>0.618390037502982</v>
      </c>
      <c r="AF2508" s="84" t="n">
        <v>0.5798173209022994</v>
      </c>
      <c r="AG2508" s="84" t="n">
        <v>0.5847320648446136</v>
      </c>
      <c r="AH2508" s="84" t="n">
        <v>0.6151636677360455</v>
      </c>
      <c r="AI2508" s="84" t="n">
        <v>0.6147263473689142</v>
      </c>
      <c r="AJ2508" s="84" t="n">
        <v>0.5353921674204178</v>
      </c>
      <c r="AK2508" s="84" t="n">
        <v>0.5557419337975619</v>
      </c>
    </row>
    <row r="2509">
      <c r="A2509" s="84" t="n">
        <v>22</v>
      </c>
      <c r="B2509" s="84" t="n">
        <v>0.5828919967158998</v>
      </c>
      <c r="C2509" s="84" t="n">
        <v>0.497729955698181</v>
      </c>
      <c r="D2509" s="84" t="n">
        <v>0.5288531489978424</v>
      </c>
      <c r="E2509" s="84" t="n">
        <v>0.5390249608136547</v>
      </c>
      <c r="F2509" s="84" t="n">
        <v>0.5276009833557256</v>
      </c>
      <c r="G2509" s="84" t="n">
        <v>0.5421207240292499</v>
      </c>
      <c r="H2509" s="84" t="n">
        <v>0.5085826363039796</v>
      </c>
      <c r="I2509" s="84" t="n">
        <v>0.5214823308259192</v>
      </c>
      <c r="J2509" s="84" t="n">
        <v>0.5539219495546187</v>
      </c>
      <c r="K2509" s="84" t="n">
        <v>0.4986568134976923</v>
      </c>
      <c r="L2509" s="84" t="n">
        <v>0.4961302704088086</v>
      </c>
      <c r="M2509" s="84" t="n">
        <v>0.535505598654599</v>
      </c>
      <c r="N2509" s="84" t="n">
        <v>0.5305529503672809</v>
      </c>
      <c r="O2509" s="84" t="n">
        <v>0.5174090415241682</v>
      </c>
      <c r="P2509" s="84" t="n">
        <v>0.5607303073308242</v>
      </c>
      <c r="Q2509" s="84" t="n">
        <v>0.5657024548487317</v>
      </c>
      <c r="R2509" s="84" t="n">
        <v>0.5295089700670609</v>
      </c>
      <c r="S2509" s="84" t="n">
        <v>0.5633981457106771</v>
      </c>
      <c r="T2509" s="84" t="n">
        <v>0.5596224982345572</v>
      </c>
      <c r="U2509" s="84" t="n">
        <v>0.5471147031112438</v>
      </c>
      <c r="V2509" s="84" t="n">
        <v>0.5871509926082312</v>
      </c>
      <c r="W2509" s="84" t="n">
        <v>0.5893438095648913</v>
      </c>
      <c r="X2509" s="84" t="n">
        <v>0.5687422857096787</v>
      </c>
      <c r="Y2509" s="84" t="n">
        <v>0.6068505121137145</v>
      </c>
      <c r="Z2509" s="84" t="n">
        <v>0.5782486846627714</v>
      </c>
      <c r="AA2509" s="84" t="n">
        <v>0.5222859269042152</v>
      </c>
      <c r="AB2509" s="84" t="n">
        <v>0.5799290996036127</v>
      </c>
      <c r="AC2509" s="84" t="n">
        <v>0.5031492470146728</v>
      </c>
      <c r="AD2509" s="84" t="n">
        <v>0.5035597813389824</v>
      </c>
      <c r="AE2509" s="84" t="n">
        <v>0.5481526780025484</v>
      </c>
      <c r="AF2509" s="84" t="n">
        <v>0.5527333527040941</v>
      </c>
      <c r="AG2509" s="84" t="n">
        <v>0.5562432523475138</v>
      </c>
      <c r="AH2509" s="84" t="n">
        <v>0.5837271668854089</v>
      </c>
      <c r="AI2509" s="84" t="n">
        <v>0.5872444965484114</v>
      </c>
      <c r="AJ2509" s="84" t="n">
        <v>0.4785692753780998</v>
      </c>
      <c r="AK2509" s="84" t="n">
        <v>0.4708977482751924</v>
      </c>
    </row>
    <row r="2510">
      <c r="A2510" s="84" t="n">
        <v>23</v>
      </c>
      <c r="B2510" s="84" t="n">
        <v>0.5320990874648285</v>
      </c>
      <c r="C2510" s="84" t="n">
        <v>0.4431853577831251</v>
      </c>
      <c r="D2510" s="84" t="n">
        <v>0.4420295128309458</v>
      </c>
      <c r="E2510" s="84" t="n">
        <v>0.4928003727144589</v>
      </c>
      <c r="F2510" s="84" t="n">
        <v>0.4751126816633827</v>
      </c>
      <c r="G2510" s="84" t="n">
        <v>0.4808282269487777</v>
      </c>
      <c r="H2510" s="84" t="n">
        <v>0.4734961052083401</v>
      </c>
      <c r="I2510" s="84" t="n">
        <v>0.4957664517018137</v>
      </c>
      <c r="J2510" s="84" t="n">
        <v>0.5165484799956808</v>
      </c>
      <c r="K2510" s="84" t="n">
        <v>0.4664614793859272</v>
      </c>
      <c r="L2510" s="84" t="n">
        <v>0.4673199480471641</v>
      </c>
      <c r="M2510" s="84" t="n">
        <v>0.5131930866424554</v>
      </c>
      <c r="N2510" s="84" t="n">
        <v>0.4960209828503212</v>
      </c>
      <c r="O2510" s="84" t="n">
        <v>0.488908948933035</v>
      </c>
      <c r="P2510" s="84" t="n">
        <v>0.5280466286248314</v>
      </c>
      <c r="Q2510" s="84" t="n">
        <v>0.5293828837786362</v>
      </c>
      <c r="R2510" s="84" t="n">
        <v>0.5009716339386973</v>
      </c>
      <c r="S2510" s="84" t="n">
        <v>0.5277221042633238</v>
      </c>
      <c r="T2510" s="84" t="n">
        <v>0.5303099635286102</v>
      </c>
      <c r="U2510" s="84" t="n">
        <v>0.5156499566229535</v>
      </c>
      <c r="V2510" s="84" t="n">
        <v>0.5526268052410965</v>
      </c>
      <c r="W2510" s="84" t="n">
        <v>0.5600566536405673</v>
      </c>
      <c r="X2510" s="84" t="n">
        <v>0.5362657487598125</v>
      </c>
      <c r="Y2510" s="84" t="n">
        <v>0.5750988201171359</v>
      </c>
      <c r="Z2510" s="84" t="n">
        <v>0.5597500198292045</v>
      </c>
      <c r="AA2510" s="84" t="n">
        <v>0.4917192559291687</v>
      </c>
      <c r="AB2510" s="84" t="n">
        <v>0.5353646719199894</v>
      </c>
      <c r="AC2510" s="84" t="n">
        <v>0.4838040965831829</v>
      </c>
      <c r="AD2510" s="84" t="n">
        <v>0.4847666544703674</v>
      </c>
      <c r="AE2510" s="84" t="n">
        <v>0.5223615010141226</v>
      </c>
      <c r="AF2510" s="84" t="n">
        <v>0.5039909166655698</v>
      </c>
      <c r="AG2510" s="84" t="n">
        <v>0.497085235847331</v>
      </c>
      <c r="AH2510" s="84" t="n">
        <v>0.5283585834317002</v>
      </c>
      <c r="AI2510" s="84" t="n">
        <v>0.5360309880983603</v>
      </c>
      <c r="AJ2510" s="84" t="n">
        <v>0.4231053371343154</v>
      </c>
      <c r="AK2510" s="84" t="n">
        <v>0.4090848540445136</v>
      </c>
    </row>
    <row r="2511">
      <c r="A2511" s="84" t="n">
        <v>24</v>
      </c>
      <c r="B2511" s="84" t="n">
        <v>0.4625845613074826</v>
      </c>
      <c r="C2511" s="84" t="n">
        <v>0.4143826158577424</v>
      </c>
      <c r="D2511" s="84" t="n">
        <v>0.4029098987306475</v>
      </c>
      <c r="E2511" s="84" t="n">
        <v>0.4828858325074918</v>
      </c>
      <c r="F2511" s="84" t="n">
        <v>0.4255996411392424</v>
      </c>
      <c r="G2511" s="84" t="n">
        <v>0.4146999891772707</v>
      </c>
      <c r="H2511" s="84" t="n">
        <v>0.4489192422202555</v>
      </c>
      <c r="I2511" s="84" t="n">
        <v>0.4808382577018888</v>
      </c>
      <c r="J2511" s="84" t="n">
        <v>0.5208024288445537</v>
      </c>
      <c r="K2511" s="84" t="n">
        <v>0.4264942362096124</v>
      </c>
      <c r="L2511" s="84" t="n">
        <v>0.4505480545996084</v>
      </c>
      <c r="M2511" s="84" t="n">
        <v>0.514982066290897</v>
      </c>
      <c r="N2511" s="84" t="n">
        <v>0.4360355944116854</v>
      </c>
      <c r="O2511" s="84" t="n">
        <v>0.4324878277135112</v>
      </c>
      <c r="P2511" s="84" t="n">
        <v>0.5017345577050019</v>
      </c>
      <c r="Q2511" s="84" t="n">
        <v>0.4681625382484261</v>
      </c>
      <c r="R2511" s="84" t="n">
        <v>0.4456823559163183</v>
      </c>
      <c r="S2511" s="84" t="n">
        <v>0.4836456827657185</v>
      </c>
      <c r="T2511" s="84" t="n">
        <v>0.447134726476943</v>
      </c>
      <c r="U2511" s="84" t="n">
        <v>0.4556539176524242</v>
      </c>
      <c r="V2511" s="84" t="n">
        <v>0.5096061709588107</v>
      </c>
      <c r="W2511" s="84" t="n">
        <v>0.5006037368440344</v>
      </c>
      <c r="X2511" s="84" t="n">
        <v>0.4758831869825956</v>
      </c>
      <c r="Y2511" s="84" t="n">
        <v>0.5302729424469071</v>
      </c>
      <c r="Z2511" s="84" t="n">
        <v>0.4853019326864606</v>
      </c>
      <c r="AA2511" s="84" t="n">
        <v>0.4466806882857776</v>
      </c>
      <c r="AB2511" s="84" t="n">
        <v>0.5042889010846801</v>
      </c>
      <c r="AC2511" s="84" t="n">
        <v>0.4206469577147925</v>
      </c>
      <c r="AD2511" s="84" t="n">
        <v>0.4487140154705194</v>
      </c>
      <c r="AE2511" s="84" t="n">
        <v>0.5109208799957512</v>
      </c>
      <c r="AF2511" s="84" t="n">
        <v>0.4949516220312369</v>
      </c>
      <c r="AG2511" s="84" t="n">
        <v>0.4698234924178439</v>
      </c>
      <c r="AH2511" s="84" t="n">
        <v>0.4935463140187384</v>
      </c>
      <c r="AI2511" s="84" t="n">
        <v>0.5263824798556358</v>
      </c>
      <c r="AJ2511" s="84" t="n">
        <v>0.4037876643697175</v>
      </c>
      <c r="AK2511" s="84" t="n">
        <v>0.3938155694564784</v>
      </c>
    </row>
    <row r="2521">
      <c r="A2521" s="84" t="inlineStr">
        <is>
          <t>PVVAC-P-240to760-E10-rDXGF-Hsp1985-CZ16</t>
        </is>
      </c>
      <c r="B2521" s="83" t="n"/>
      <c r="C2521" s="83" t="n"/>
      <c r="D2521" s="83" t="n">
        <v>2015</v>
      </c>
      <c r="E2521" s="83" t="n"/>
      <c r="F2521" s="84" t="inlineStr">
        <is>
          <t>Source Annual kWh:</t>
        </is>
      </c>
      <c r="G2521" s="162" t="n">
        <v>3270419.640000002</v>
      </c>
      <c r="H2521" s="83" t="inlineStr">
        <is>
          <t>DEER</t>
        </is>
      </c>
      <c r="I2521" s="83" t="n"/>
      <c r="J2521" s="83" t="n"/>
      <c r="K2521" s="83" t="inlineStr">
        <is>
          <t>PDAF</t>
        </is>
      </c>
      <c r="L2521" s="83" t="inlineStr">
        <is>
          <t>Monthly</t>
        </is>
      </c>
      <c r="M2521" s="83" t="n"/>
      <c r="N2521" s="83" t="n"/>
      <c r="O2521" s="83" t="n"/>
      <c r="P2521" s="83" t="n"/>
      <c r="Q2521" s="83" t="n"/>
      <c r="R2521" s="83" t="n"/>
      <c r="S2521" s="83" t="n"/>
      <c r="T2521" s="105" t="n"/>
      <c r="U2521" s="83" t="n"/>
      <c r="V2521" s="83" t="n"/>
      <c r="W2521" s="83" t="n"/>
      <c r="X2521" s="83" t="n"/>
      <c r="Y2521" s="83" t="n"/>
      <c r="Z2521" s="83" t="n"/>
      <c r="AA2521" s="83" t="n"/>
      <c r="AB2521" s="83" t="n"/>
      <c r="AC2521" s="83" t="n"/>
      <c r="AD2521" s="83" t="n"/>
      <c r="AE2521" s="83" t="n"/>
      <c r="AF2521" s="83" t="n"/>
      <c r="AG2521" s="83" t="n"/>
      <c r="AH2521" s="83" t="n"/>
      <c r="AI2521" s="83" t="n"/>
      <c r="AJ2521" s="83" t="n"/>
      <c r="AK2521" s="83" t="n"/>
    </row>
    <row r="2522">
      <c r="A2522" s="106" t="n">
        <v>64</v>
      </c>
      <c r="B2522" s="84" t="inlineStr">
        <is>
          <t>PVVAC-P-240to760-E10-20-MM</t>
        </is>
      </c>
      <c r="C2522" s="83" t="n"/>
      <c r="D2522" s="83" t="n"/>
      <c r="E2522" s="83" t="n"/>
      <c r="F2522" s="83" t="inlineStr">
        <is>
          <t>Source Sample Size:</t>
        </is>
      </c>
      <c r="G2522" s="83" t="n">
        <v>0</v>
      </c>
      <c r="H2522" s="83" t="inlineStr">
        <is>
          <t>DEER</t>
        </is>
      </c>
      <c r="I2522" s="83" t="n"/>
      <c r="J2522" s="83" t="n"/>
      <c r="K2522" s="83" t="inlineStr">
        <is>
          <t>WKWE</t>
        </is>
      </c>
      <c r="L2522" s="83" t="inlineStr">
        <is>
          <t>Monthly</t>
        </is>
      </c>
      <c r="M2522" s="83" t="n"/>
      <c r="N2522" s="83" t="inlineStr">
        <is>
          <t>Weekend Peak3</t>
        </is>
      </c>
      <c r="O2522" s="83" t="n"/>
      <c r="P2522" s="83" t="n"/>
      <c r="Q2522" s="83" t="n"/>
      <c r="R2522" s="83" t="n"/>
      <c r="S2522" s="83" t="n"/>
      <c r="T2522" s="83" t="n"/>
      <c r="U2522" s="83" t="n"/>
      <c r="V2522" s="83" t="n"/>
      <c r="W2522" s="83" t="n"/>
      <c r="X2522" s="83" t="n"/>
      <c r="Y2522" s="83" t="n"/>
      <c r="Z2522" s="83" t="n"/>
      <c r="AA2522" s="83" t="n"/>
      <c r="AB2522" s="83" t="n"/>
      <c r="AC2522" s="83" t="n"/>
      <c r="AD2522" s="83" t="n"/>
      <c r="AE2522" s="83" t="n"/>
      <c r="AF2522" s="83" t="n"/>
      <c r="AG2522" s="83" t="n"/>
      <c r="AH2522" s="83" t="n"/>
      <c r="AI2522" s="83" t="n"/>
      <c r="AJ2522" s="83" t="n"/>
      <c r="AK2522" s="83" t="n"/>
    </row>
    <row r="2523">
      <c r="A2523" s="84" t="n"/>
      <c r="B2523" s="84" t="n">
        <v>1</v>
      </c>
      <c r="C2523" s="84" t="inlineStr">
        <is>
          <t>JANUARY</t>
        </is>
      </c>
      <c r="D2523" s="84" t="inlineStr">
        <is>
          <t>JAN</t>
        </is>
      </c>
      <c r="E2523" s="84" t="n">
        <v>2</v>
      </c>
      <c r="F2523" s="84" t="inlineStr">
        <is>
          <t>FEBRUARY</t>
        </is>
      </c>
      <c r="G2523" s="84" t="inlineStr">
        <is>
          <t>FEB</t>
        </is>
      </c>
      <c r="H2523" s="84" t="n">
        <v>3</v>
      </c>
      <c r="I2523" s="84" t="inlineStr">
        <is>
          <t>MARCH</t>
        </is>
      </c>
      <c r="J2523" s="84" t="inlineStr">
        <is>
          <t>MAR</t>
        </is>
      </c>
      <c r="K2523" s="84" t="n">
        <v>4</v>
      </c>
      <c r="L2523" s="84" t="inlineStr">
        <is>
          <t>APRIL</t>
        </is>
      </c>
      <c r="M2523" s="84" t="inlineStr">
        <is>
          <t>APR</t>
        </is>
      </c>
      <c r="N2523" s="84" t="n">
        <v>5</v>
      </c>
      <c r="O2523" s="84" t="inlineStr">
        <is>
          <t>MAY</t>
        </is>
      </c>
      <c r="P2523" s="84" t="inlineStr">
        <is>
          <t>MAY</t>
        </is>
      </c>
      <c r="Q2523" s="84" t="n">
        <v>6</v>
      </c>
      <c r="R2523" s="84" t="inlineStr">
        <is>
          <t>JUNE</t>
        </is>
      </c>
      <c r="S2523" s="84" t="inlineStr">
        <is>
          <t>JUN</t>
        </is>
      </c>
      <c r="T2523" s="84" t="n">
        <v>7</v>
      </c>
      <c r="U2523" s="84" t="inlineStr">
        <is>
          <t>JULY</t>
        </is>
      </c>
      <c r="V2523" s="84" t="inlineStr">
        <is>
          <t>JUL</t>
        </is>
      </c>
      <c r="W2523" s="84" t="n">
        <v>8</v>
      </c>
      <c r="X2523" s="84" t="inlineStr">
        <is>
          <t>AUGUST</t>
        </is>
      </c>
      <c r="Y2523" s="84" t="inlineStr">
        <is>
          <t>AUG</t>
        </is>
      </c>
      <c r="Z2523" s="84" t="n">
        <v>9</v>
      </c>
      <c r="AA2523" s="84" t="inlineStr">
        <is>
          <t>SEPTEMBER</t>
        </is>
      </c>
      <c r="AB2523" s="84" t="inlineStr">
        <is>
          <t>SEP</t>
        </is>
      </c>
      <c r="AC2523" s="84" t="n">
        <v>10</v>
      </c>
      <c r="AD2523" s="84" t="inlineStr">
        <is>
          <t>OCTOBER</t>
        </is>
      </c>
      <c r="AE2523" s="84" t="inlineStr">
        <is>
          <t>OCT</t>
        </is>
      </c>
      <c r="AF2523" s="84" t="n">
        <v>11</v>
      </c>
      <c r="AG2523" s="84" t="inlineStr">
        <is>
          <t>NOVEMBER</t>
        </is>
      </c>
      <c r="AH2523" s="84" t="inlineStr">
        <is>
          <t>NOV</t>
        </is>
      </c>
      <c r="AI2523" s="84" t="n">
        <v>12</v>
      </c>
      <c r="AJ2523" s="84" t="inlineStr">
        <is>
          <t>DECEMBER</t>
        </is>
      </c>
      <c r="AK2523" s="84" t="inlineStr">
        <is>
          <t>DEC</t>
        </is>
      </c>
    </row>
    <row r="2524">
      <c r="A2524" s="83" t="n"/>
      <c r="B2524" s="84" t="n">
        <v>31</v>
      </c>
      <c r="C2524" s="83" t="n"/>
      <c r="D2524" s="83" t="n"/>
      <c r="E2524" s="84" t="n">
        <v>28</v>
      </c>
      <c r="F2524" s="83" t="n"/>
      <c r="G2524" s="83" t="n"/>
      <c r="H2524" s="84" t="n">
        <v>31</v>
      </c>
      <c r="I2524" s="83" t="n"/>
      <c r="J2524" s="83" t="n"/>
      <c r="K2524" s="84" t="n">
        <v>30</v>
      </c>
      <c r="L2524" s="83" t="n"/>
      <c r="M2524" s="83" t="n"/>
      <c r="N2524" s="84" t="n">
        <v>31</v>
      </c>
      <c r="O2524" s="83" t="n"/>
      <c r="P2524" s="83" t="n"/>
      <c r="Q2524" s="84" t="n">
        <v>30</v>
      </c>
      <c r="R2524" s="83" t="n"/>
      <c r="S2524" s="83" t="n"/>
      <c r="T2524" s="84" t="n">
        <v>31</v>
      </c>
      <c r="U2524" s="83" t="n"/>
      <c r="V2524" s="83" t="n"/>
      <c r="W2524" s="84" t="n">
        <v>31</v>
      </c>
      <c r="X2524" s="83" t="n"/>
      <c r="Y2524" s="83" t="n"/>
      <c r="Z2524" s="84" t="n">
        <v>30</v>
      </c>
      <c r="AA2524" s="83" t="n"/>
      <c r="AB2524" s="83" t="n"/>
      <c r="AC2524" s="84" t="n">
        <v>31</v>
      </c>
      <c r="AD2524" s="83" t="n"/>
      <c r="AE2524" s="83" t="n"/>
      <c r="AF2524" s="84" t="n">
        <v>30</v>
      </c>
      <c r="AG2524" s="83" t="n"/>
      <c r="AH2524" s="83" t="n"/>
      <c r="AI2524" s="84" t="n">
        <v>31</v>
      </c>
      <c r="AJ2524" s="83" t="n"/>
      <c r="AK2524" s="83" t="n"/>
    </row>
    <row r="2525">
      <c r="A2525" s="84" t="inlineStr">
        <is>
          <t>RATIOS</t>
        </is>
      </c>
      <c r="B2525" s="84" t="inlineStr">
        <is>
          <t>E.BKDWN</t>
        </is>
      </c>
      <c r="C2525" s="84" t="inlineStr">
        <is>
          <t>PEAK/AVG</t>
        </is>
      </c>
      <c r="D2525" s="84" t="inlineStr">
        <is>
          <t>END/AVG</t>
        </is>
      </c>
      <c r="E2525" s="84" t="inlineStr">
        <is>
          <t>E.BKDWN</t>
        </is>
      </c>
      <c r="F2525" s="84" t="inlineStr">
        <is>
          <t>PEAK/AVG</t>
        </is>
      </c>
      <c r="G2525" s="84" t="inlineStr">
        <is>
          <t>END/AVG</t>
        </is>
      </c>
      <c r="H2525" s="84" t="inlineStr">
        <is>
          <t>E.BKDWN</t>
        </is>
      </c>
      <c r="I2525" s="84" t="inlineStr">
        <is>
          <t>PEAK/AVG</t>
        </is>
      </c>
      <c r="J2525" s="84" t="inlineStr">
        <is>
          <t>END/AVG</t>
        </is>
      </c>
      <c r="K2525" s="84" t="inlineStr">
        <is>
          <t>E.BKDWN</t>
        </is>
      </c>
      <c r="L2525" s="84" t="inlineStr">
        <is>
          <t>PEAK/AVG</t>
        </is>
      </c>
      <c r="M2525" s="84" t="inlineStr">
        <is>
          <t>END/AVG</t>
        </is>
      </c>
      <c r="N2525" s="84" t="inlineStr">
        <is>
          <t>E.BKDWN</t>
        </is>
      </c>
      <c r="O2525" s="84" t="inlineStr">
        <is>
          <t>PEAK/AVG</t>
        </is>
      </c>
      <c r="P2525" s="84" t="inlineStr">
        <is>
          <t>END/AVG</t>
        </is>
      </c>
      <c r="Q2525" s="84" t="inlineStr">
        <is>
          <t>E.BKDWN</t>
        </is>
      </c>
      <c r="R2525" s="84" t="inlineStr">
        <is>
          <t>PEAK/AVG</t>
        </is>
      </c>
      <c r="S2525" s="84" t="inlineStr">
        <is>
          <t>END/AVG</t>
        </is>
      </c>
      <c r="T2525" s="84" t="inlineStr">
        <is>
          <t>E.BKDWN</t>
        </is>
      </c>
      <c r="U2525" s="84" t="inlineStr">
        <is>
          <t>PEAK/AVG</t>
        </is>
      </c>
      <c r="V2525" s="84" t="inlineStr">
        <is>
          <t>END/AVG</t>
        </is>
      </c>
      <c r="W2525" s="84" t="inlineStr">
        <is>
          <t>E.BKDWN</t>
        </is>
      </c>
      <c r="X2525" s="84" t="inlineStr">
        <is>
          <t>PEAK/AVG</t>
        </is>
      </c>
      <c r="Y2525" s="84" t="inlineStr">
        <is>
          <t>END/AVG</t>
        </is>
      </c>
      <c r="Z2525" s="84" t="inlineStr">
        <is>
          <t>E.BKDWN</t>
        </is>
      </c>
      <c r="AA2525" s="84" t="inlineStr">
        <is>
          <t>PEAK/AVG</t>
        </is>
      </c>
      <c r="AB2525" s="84" t="inlineStr">
        <is>
          <t>END/AVG</t>
        </is>
      </c>
      <c r="AC2525" s="84" t="inlineStr">
        <is>
          <t>E.BKDWN</t>
        </is>
      </c>
      <c r="AD2525" s="84" t="inlineStr">
        <is>
          <t>PEAK/AVG</t>
        </is>
      </c>
      <c r="AE2525" s="84" t="inlineStr">
        <is>
          <t>END/AVG</t>
        </is>
      </c>
      <c r="AF2525" s="84" t="inlineStr">
        <is>
          <t>E.BKDWN</t>
        </is>
      </c>
      <c r="AG2525" s="84" t="inlineStr">
        <is>
          <t>PEAK/AVG</t>
        </is>
      </c>
      <c r="AH2525" s="84" t="inlineStr">
        <is>
          <t>END/AVG</t>
        </is>
      </c>
      <c r="AI2525" s="84" t="inlineStr">
        <is>
          <t>E.BKDWN</t>
        </is>
      </c>
      <c r="AJ2525" s="84" t="inlineStr">
        <is>
          <t>PEAK/AVG</t>
        </is>
      </c>
      <c r="AK2525" s="84" t="inlineStr">
        <is>
          <t>END/AVG</t>
        </is>
      </c>
    </row>
    <row r="2526">
      <c r="A2526" s="83" t="n"/>
      <c r="B2526" s="166" t="n">
        <v>0.07337746385172055</v>
      </c>
      <c r="C2526" s="167" t="n">
        <v>1.00939153182128</v>
      </c>
      <c r="D2526" s="167" t="n">
        <v>0.8468876754449317</v>
      </c>
      <c r="E2526" s="166" t="n">
        <v>0.06688554777817457</v>
      </c>
      <c r="F2526" s="167" t="n">
        <v>1.012172602735155</v>
      </c>
      <c r="G2526" s="167" t="n">
        <v>0.844591893222575</v>
      </c>
      <c r="H2526" s="166" t="n">
        <v>0.07498835574033733</v>
      </c>
      <c r="I2526" s="167" t="n">
        <v>1.061863129926181</v>
      </c>
      <c r="J2526" s="167" t="n">
        <v>0.8445640293989954</v>
      </c>
      <c r="K2526" s="166" t="n">
        <v>0.07219797673590486</v>
      </c>
      <c r="L2526" s="167" t="n">
        <v>1.041771353759717</v>
      </c>
      <c r="M2526" s="167" t="n">
        <v>0.8398688788217167</v>
      </c>
      <c r="N2526" s="166" t="n">
        <v>0.08601389576167141</v>
      </c>
      <c r="O2526" s="167" t="n">
        <v>1.182685904357079</v>
      </c>
      <c r="P2526" s="167" t="n">
        <v>0.8871816601552319</v>
      </c>
      <c r="Q2526" s="166" t="n">
        <v>0.09421934538195323</v>
      </c>
      <c r="R2526" s="167" t="n">
        <v>1.248638621725412</v>
      </c>
      <c r="S2526" s="167" t="n">
        <v>0.916688343147616</v>
      </c>
      <c r="T2526" s="166" t="n">
        <v>0.1008018613698688</v>
      </c>
      <c r="U2526" s="167" t="n">
        <v>1.113542735834237</v>
      </c>
      <c r="V2526" s="167" t="n">
        <v>0.8646987368926524</v>
      </c>
      <c r="W2526" s="166" t="n">
        <v>0.1058741249846506</v>
      </c>
      <c r="X2526" s="167" t="n">
        <v>1.102169173616393</v>
      </c>
      <c r="Y2526" s="167" t="n">
        <v>0.8981942780915891</v>
      </c>
      <c r="Z2526" s="166" t="n">
        <v>0.09360105555420201</v>
      </c>
      <c r="AA2526" s="167" t="n">
        <v>1.105295059232808</v>
      </c>
      <c r="AB2526" s="167" t="n">
        <v>0.9304258779223209</v>
      </c>
      <c r="AC2526" s="166" t="n">
        <v>0.08435241982751351</v>
      </c>
      <c r="AD2526" s="167" t="n">
        <v>1.222051326142677</v>
      </c>
      <c r="AE2526" s="167" t="n">
        <v>0.8894884986226059</v>
      </c>
      <c r="AF2526" s="166" t="n">
        <v>0.07363807730334598</v>
      </c>
      <c r="AG2526" s="167" t="n">
        <v>1.175150171132863</v>
      </c>
      <c r="AH2526" s="167" t="n">
        <v>0.8290252934531818</v>
      </c>
      <c r="AI2526" s="166" t="n">
        <v>0.07404987571065728</v>
      </c>
      <c r="AJ2526" s="167" t="n">
        <v>1.033088803670958</v>
      </c>
      <c r="AK2526" s="167" t="n">
        <v>0.8344167427210714</v>
      </c>
      <c r="AM2526">
        <f>A2521</f>
        <v/>
      </c>
      <c r="AN2526" s="163">
        <f>1/($B2526*(1/$B2524)*(1/(5/7+2/7*$D2526))*$B2536/SUM($B2528:$B2551))</f>
        <v/>
      </c>
      <c r="AO2526" s="163">
        <f>1/(B2526*(1/B2524)*(1/(5/7+2/7*D2526)))</f>
        <v/>
      </c>
      <c r="AP2526" s="163" t="n"/>
      <c r="AR2526" s="168">
        <f>CHOOSE(AV$3,C2526,F2526,I2526,L2526,O2526,R2526,U2526,X2526,AA2526,AD2526,AG2526,AJ2526)</f>
        <v/>
      </c>
      <c r="AS2526" s="164" t="n"/>
      <c r="AT2526" s="164" t="n"/>
      <c r="AV2526" s="116">
        <f>AN2526/AR2526</f>
        <v/>
      </c>
      <c r="AW2526" s="165">
        <f>AO2526/AR2526</f>
        <v/>
      </c>
      <c r="AX2526" s="163" t="n"/>
    </row>
    <row r="2527">
      <c r="A2527" s="84" t="inlineStr">
        <is>
          <t>HOUR</t>
        </is>
      </c>
      <c r="B2527" s="84" t="inlineStr">
        <is>
          <t>PEAK</t>
        </is>
      </c>
      <c r="C2527" s="84" t="inlineStr">
        <is>
          <t>AVG</t>
        </is>
      </c>
      <c r="D2527" s="84" t="inlineStr">
        <is>
          <t>END</t>
        </is>
      </c>
      <c r="E2527" s="84" t="inlineStr">
        <is>
          <t>PEAK</t>
        </is>
      </c>
      <c r="F2527" s="84" t="inlineStr">
        <is>
          <t>AVG</t>
        </is>
      </c>
      <c r="G2527" s="84" t="inlineStr">
        <is>
          <t>END</t>
        </is>
      </c>
      <c r="H2527" s="84" t="inlineStr">
        <is>
          <t>PEAK</t>
        </is>
      </c>
      <c r="I2527" s="84" t="inlineStr">
        <is>
          <t>AVG</t>
        </is>
      </c>
      <c r="J2527" s="84" t="inlineStr">
        <is>
          <t>END</t>
        </is>
      </c>
      <c r="K2527" s="84" t="inlineStr">
        <is>
          <t>PEAK</t>
        </is>
      </c>
      <c r="L2527" s="84" t="inlineStr">
        <is>
          <t>AVG</t>
        </is>
      </c>
      <c r="M2527" s="84" t="inlineStr">
        <is>
          <t>END</t>
        </is>
      </c>
      <c r="N2527" s="84" t="inlineStr">
        <is>
          <t>PEAK</t>
        </is>
      </c>
      <c r="O2527" s="84" t="inlineStr">
        <is>
          <t>AVG</t>
        </is>
      </c>
      <c r="P2527" s="84" t="inlineStr">
        <is>
          <t>END</t>
        </is>
      </c>
      <c r="Q2527" s="84" t="inlineStr">
        <is>
          <t>PEAK</t>
        </is>
      </c>
      <c r="R2527" s="84" t="inlineStr">
        <is>
          <t>AVG</t>
        </is>
      </c>
      <c r="S2527" s="84" t="inlineStr">
        <is>
          <t>END</t>
        </is>
      </c>
      <c r="T2527" s="84" t="inlineStr">
        <is>
          <t>PEAK</t>
        </is>
      </c>
      <c r="U2527" s="84" t="inlineStr">
        <is>
          <t>AVG</t>
        </is>
      </c>
      <c r="V2527" s="84" t="inlineStr">
        <is>
          <t>END</t>
        </is>
      </c>
      <c r="W2527" s="84" t="inlineStr">
        <is>
          <t>PEAK</t>
        </is>
      </c>
      <c r="X2527" s="84" t="inlineStr">
        <is>
          <t>AVG</t>
        </is>
      </c>
      <c r="Y2527" s="84" t="inlineStr">
        <is>
          <t>END</t>
        </is>
      </c>
      <c r="Z2527" s="84" t="inlineStr">
        <is>
          <t>PEAK</t>
        </is>
      </c>
      <c r="AA2527" s="84" t="inlineStr">
        <is>
          <t>AVG</t>
        </is>
      </c>
      <c r="AB2527" s="84" t="inlineStr">
        <is>
          <t>END</t>
        </is>
      </c>
      <c r="AC2527" s="84" t="inlineStr">
        <is>
          <t>PEAK</t>
        </is>
      </c>
      <c r="AD2527" s="84" t="inlineStr">
        <is>
          <t>AVG</t>
        </is>
      </c>
      <c r="AE2527" s="84" t="inlineStr">
        <is>
          <t>END</t>
        </is>
      </c>
      <c r="AF2527" s="84" t="inlineStr">
        <is>
          <t>PEAK</t>
        </is>
      </c>
      <c r="AG2527" s="84" t="inlineStr">
        <is>
          <t>AVG</t>
        </is>
      </c>
      <c r="AH2527" s="84" t="inlineStr">
        <is>
          <t>END</t>
        </is>
      </c>
      <c r="AI2527" s="84" t="inlineStr">
        <is>
          <t>PEAK</t>
        </is>
      </c>
      <c r="AJ2527" s="84" t="inlineStr">
        <is>
          <t>AVG</t>
        </is>
      </c>
      <c r="AK2527" s="84" t="inlineStr">
        <is>
          <t>END</t>
        </is>
      </c>
    </row>
    <row r="2528">
      <c r="A2528" s="84" t="n">
        <v>1</v>
      </c>
      <c r="B2528" s="84" t="n">
        <v>0.4563180334077385</v>
      </c>
      <c r="C2528" s="84" t="n">
        <v>0.4582377153643125</v>
      </c>
      <c r="D2528" s="84" t="n">
        <v>0.4959132569349666</v>
      </c>
      <c r="E2528" s="84" t="n">
        <v>0.4235437531499058</v>
      </c>
      <c r="F2528" s="84" t="n">
        <v>0.4510817018650619</v>
      </c>
      <c r="G2528" s="84" t="n">
        <v>0.4838382109482762</v>
      </c>
      <c r="H2528" s="84" t="n">
        <v>0.3801116788167693</v>
      </c>
      <c r="I2528" s="84" t="n">
        <v>0.4504372371712756</v>
      </c>
      <c r="J2528" s="84" t="n">
        <v>0.4819854322360347</v>
      </c>
      <c r="K2528" s="84" t="n">
        <v>0.422929573633384</v>
      </c>
      <c r="L2528" s="84" t="n">
        <v>0.4504450546314626</v>
      </c>
      <c r="M2528" s="84" t="n">
        <v>0.4794268985777475</v>
      </c>
      <c r="N2528" s="84" t="n">
        <v>0.5118072047902749</v>
      </c>
      <c r="O2528" s="84" t="n">
        <v>0.4259121482092798</v>
      </c>
      <c r="P2528" s="84" t="n">
        <v>0.5318319348330844</v>
      </c>
      <c r="Q2528" s="84" t="n">
        <v>0.4538687270260253</v>
      </c>
      <c r="R2528" s="84" t="n">
        <v>0.4684257917510743</v>
      </c>
      <c r="S2528" s="84" t="n">
        <v>0.4453232400002105</v>
      </c>
      <c r="T2528" s="84" t="n">
        <v>0.4671865627443983</v>
      </c>
      <c r="U2528" s="84" t="n">
        <v>0.4624860979982188</v>
      </c>
      <c r="V2528" s="84" t="n">
        <v>0.5114454645599049</v>
      </c>
      <c r="W2528" s="84" t="n">
        <v>0.4553191978553067</v>
      </c>
      <c r="X2528" s="84" t="n">
        <v>0.4813499820568245</v>
      </c>
      <c r="Y2528" s="84" t="n">
        <v>0.5248970029150251</v>
      </c>
      <c r="Z2528" s="84" t="n">
        <v>0.4834503046943964</v>
      </c>
      <c r="AA2528" s="84" t="n">
        <v>0.4801032077168942</v>
      </c>
      <c r="AB2528" s="84" t="n">
        <v>0.4995957133274355</v>
      </c>
      <c r="AC2528" s="84" t="n">
        <v>0.5010897905652129</v>
      </c>
      <c r="AD2528" s="84" t="n">
        <v>0.430748250665886</v>
      </c>
      <c r="AE2528" s="84" t="n">
        <v>0.5329768415237154</v>
      </c>
      <c r="AF2528" s="84" t="n">
        <v>0.4912753736159119</v>
      </c>
      <c r="AG2528" s="84" t="n">
        <v>0.4486776092015186</v>
      </c>
      <c r="AH2528" s="84" t="n">
        <v>0.4584962495151561</v>
      </c>
      <c r="AI2528" s="84" t="n">
        <v>0.3739329471477826</v>
      </c>
      <c r="AJ2528" s="84" t="n">
        <v>0.4470411387551</v>
      </c>
      <c r="AK2528" s="84" t="n">
        <v>0.4945685618492531</v>
      </c>
    </row>
    <row r="2529">
      <c r="A2529" s="84" t="n">
        <v>2</v>
      </c>
      <c r="B2529" s="84" t="n">
        <v>0.4554164204027061</v>
      </c>
      <c r="C2529" s="84" t="n">
        <v>0.4568358246287594</v>
      </c>
      <c r="D2529" s="84" t="n">
        <v>0.496681892568246</v>
      </c>
      <c r="E2529" s="84" t="n">
        <v>0.4226616130580701</v>
      </c>
      <c r="F2529" s="84" t="n">
        <v>0.4497138166482983</v>
      </c>
      <c r="G2529" s="84" t="n">
        <v>0.4840536727023765</v>
      </c>
      <c r="H2529" s="84" t="n">
        <v>0.3770388593021126</v>
      </c>
      <c r="I2529" s="84" t="n">
        <v>0.4475519260604162</v>
      </c>
      <c r="J2529" s="84" t="n">
        <v>0.4819762762387277</v>
      </c>
      <c r="K2529" s="84" t="n">
        <v>0.4208033411653007</v>
      </c>
      <c r="L2529" s="84" t="n">
        <v>0.4476253756188608</v>
      </c>
      <c r="M2529" s="84" t="n">
        <v>0.4797518549727613</v>
      </c>
      <c r="N2529" s="84" t="n">
        <v>0.5102585689032622</v>
      </c>
      <c r="O2529" s="84" t="n">
        <v>0.4329914923839874</v>
      </c>
      <c r="P2529" s="84" t="n">
        <v>0.4893437542936049</v>
      </c>
      <c r="Q2529" s="84" t="n">
        <v>0.4596516675966652</v>
      </c>
      <c r="R2529" s="84" t="n">
        <v>0.451733620229752</v>
      </c>
      <c r="S2529" s="84" t="n">
        <v>0.4453232400002106</v>
      </c>
      <c r="T2529" s="84" t="n">
        <v>0.4855591453367856</v>
      </c>
      <c r="U2529" s="84" t="n">
        <v>0.4632728121632281</v>
      </c>
      <c r="V2529" s="84" t="n">
        <v>0.4891076533439663</v>
      </c>
      <c r="W2529" s="84" t="n">
        <v>0.4608676258926642</v>
      </c>
      <c r="X2529" s="84" t="n">
        <v>0.4807174387061633</v>
      </c>
      <c r="Y2529" s="84" t="n">
        <v>0.5244791380759145</v>
      </c>
      <c r="Z2529" s="84" t="n">
        <v>0.4816177703013625</v>
      </c>
      <c r="AA2529" s="84" t="n">
        <v>0.4779481425481826</v>
      </c>
      <c r="AB2529" s="84" t="n">
        <v>0.4994174241386699</v>
      </c>
      <c r="AC2529" s="84" t="n">
        <v>0.5013408774727343</v>
      </c>
      <c r="AD2529" s="84" t="n">
        <v>0.4193905852420499</v>
      </c>
      <c r="AE2529" s="84" t="n">
        <v>0.5333322540260901</v>
      </c>
      <c r="AF2529" s="84" t="n">
        <v>0.4910308366359378</v>
      </c>
      <c r="AG2529" s="84" t="n">
        <v>0.4475894147806983</v>
      </c>
      <c r="AH2529" s="84" t="n">
        <v>0.4593571012024623</v>
      </c>
      <c r="AI2529" s="84" t="n">
        <v>0.3725393056445135</v>
      </c>
      <c r="AJ2529" s="84" t="n">
        <v>0.4456091626530049</v>
      </c>
      <c r="AK2529" s="84" t="n">
        <v>0.4949552375697903</v>
      </c>
    </row>
    <row r="2530">
      <c r="A2530" s="84" t="n">
        <v>3</v>
      </c>
      <c r="B2530" s="84" t="n">
        <v>0.4536131943926413</v>
      </c>
      <c r="C2530" s="84" t="n">
        <v>0.4542519394668116</v>
      </c>
      <c r="D2530" s="84" t="n">
        <v>0.4980042536301252</v>
      </c>
      <c r="E2530" s="84" t="n">
        <v>0.4198487512558013</v>
      </c>
      <c r="F2530" s="84" t="n">
        <v>0.4469228516320355</v>
      </c>
      <c r="G2530" s="84" t="n">
        <v>0.4851741313568768</v>
      </c>
      <c r="H2530" s="84" t="n">
        <v>0.3758091307495217</v>
      </c>
      <c r="I2530" s="84" t="n">
        <v>0.4460184265931317</v>
      </c>
      <c r="J2530" s="84" t="n">
        <v>0.4821765636798181</v>
      </c>
      <c r="K2530" s="84" t="n">
        <v>0.4188871316597281</v>
      </c>
      <c r="L2530" s="84" t="n">
        <v>0.4462776971519973</v>
      </c>
      <c r="M2530" s="84" t="n">
        <v>0.4800995423077219</v>
      </c>
      <c r="N2530" s="84" t="n">
        <v>0.5095302740283482</v>
      </c>
      <c r="O2530" s="84" t="n">
        <v>0.4418357875438989</v>
      </c>
      <c r="P2530" s="84" t="n">
        <v>0.4896424656437466</v>
      </c>
      <c r="Q2530" s="84" t="n">
        <v>0.4661389092209913</v>
      </c>
      <c r="R2530" s="84" t="n">
        <v>0.4526326740170084</v>
      </c>
      <c r="S2530" s="84" t="n">
        <v>0.4475898002044573</v>
      </c>
      <c r="T2530" s="84" t="n">
        <v>0.484157770252314</v>
      </c>
      <c r="U2530" s="84" t="n">
        <v>0.4641021400121756</v>
      </c>
      <c r="V2530" s="84" t="n">
        <v>0.4900802031520329</v>
      </c>
      <c r="W2530" s="84" t="n">
        <v>0.4617178698377226</v>
      </c>
      <c r="X2530" s="84" t="n">
        <v>0.480863488655683</v>
      </c>
      <c r="Y2530" s="84" t="n">
        <v>0.5258398819351487</v>
      </c>
      <c r="Z2530" s="84" t="n">
        <v>0.4810910690359589</v>
      </c>
      <c r="AA2530" s="84" t="n">
        <v>0.4773351324108276</v>
      </c>
      <c r="AB2530" s="84" t="n">
        <v>0.5002385414751651</v>
      </c>
      <c r="AC2530" s="84" t="n">
        <v>0.4992268200655657</v>
      </c>
      <c r="AD2530" s="84" t="n">
        <v>0.4092329750328079</v>
      </c>
      <c r="AE2530" s="84" t="n">
        <v>0.5336600936012343</v>
      </c>
      <c r="AF2530" s="84" t="n">
        <v>0.4258068413431295</v>
      </c>
      <c r="AG2530" s="84" t="n">
        <v>0.4338278579193409</v>
      </c>
      <c r="AH2530" s="84" t="n">
        <v>0.4596239652255271</v>
      </c>
      <c r="AI2530" s="84" t="n">
        <v>0.3695202405343845</v>
      </c>
      <c r="AJ2530" s="84" t="n">
        <v>0.4429129789551187</v>
      </c>
      <c r="AK2530" s="84" t="n">
        <v>0.495246128527237</v>
      </c>
    </row>
    <row r="2531">
      <c r="A2531" s="84" t="n">
        <v>4</v>
      </c>
      <c r="B2531" s="84" t="n">
        <v>0.4529281980363915</v>
      </c>
      <c r="C2531" s="84" t="n">
        <v>0.4531647779119748</v>
      </c>
      <c r="D2531" s="84" t="n">
        <v>0.498934735220015</v>
      </c>
      <c r="E2531" s="84" t="n">
        <v>0.4190052255981742</v>
      </c>
      <c r="F2531" s="84" t="n">
        <v>0.4456616610143533</v>
      </c>
      <c r="G2531" s="84" t="n">
        <v>0.485653382735156</v>
      </c>
      <c r="H2531" s="84" t="n">
        <v>0.3751663317503657</v>
      </c>
      <c r="I2531" s="84" t="n">
        <v>0.4455961670454897</v>
      </c>
      <c r="J2531" s="84" t="n">
        <v>0.4830192015569773</v>
      </c>
      <c r="K2531" s="84" t="n">
        <v>0.4188571283793694</v>
      </c>
      <c r="L2531" s="84" t="n">
        <v>0.44625928624398</v>
      </c>
      <c r="M2531" s="84" t="n">
        <v>0.480858307486227</v>
      </c>
      <c r="N2531" s="84" t="n">
        <v>0.5094000099043797</v>
      </c>
      <c r="O2531" s="84" t="n">
        <v>0.4219663970359025</v>
      </c>
      <c r="P2531" s="84" t="n">
        <v>0.4690191256317468</v>
      </c>
      <c r="Q2531" s="84" t="n">
        <v>0.4554530698649695</v>
      </c>
      <c r="R2531" s="84" t="n">
        <v>0.4577669943075246</v>
      </c>
      <c r="S2531" s="84" t="n">
        <v>0.4462928902006743</v>
      </c>
      <c r="T2531" s="84" t="n">
        <v>0.4669397916492662</v>
      </c>
      <c r="U2531" s="84" t="n">
        <v>0.4607802679545596</v>
      </c>
      <c r="V2531" s="84" t="n">
        <v>0.5132091482617863</v>
      </c>
      <c r="W2531" s="84" t="n">
        <v>0.447222797022077</v>
      </c>
      <c r="X2531" s="84" t="n">
        <v>0.4700210636644542</v>
      </c>
      <c r="Y2531" s="84" t="n">
        <v>0.5267815293536413</v>
      </c>
      <c r="Z2531" s="84" t="n">
        <v>0.4807609284163714</v>
      </c>
      <c r="AA2531" s="84" t="n">
        <v>0.4686169432269836</v>
      </c>
      <c r="AB2531" s="84" t="n">
        <v>0.5006512593550414</v>
      </c>
      <c r="AC2531" s="84" t="n">
        <v>0.4987057754182248</v>
      </c>
      <c r="AD2531" s="84" t="n">
        <v>0.4091017189937116</v>
      </c>
      <c r="AE2531" s="84" t="n">
        <v>0.5343995033837547</v>
      </c>
      <c r="AF2531" s="84" t="n">
        <v>0.4248193998562982</v>
      </c>
      <c r="AG2531" s="84" t="n">
        <v>0.4326702042801705</v>
      </c>
      <c r="AH2531" s="84" t="n">
        <v>0.4596906197418872</v>
      </c>
      <c r="AI2531" s="84" t="n">
        <v>0.3682787613281291</v>
      </c>
      <c r="AJ2531" s="84" t="n">
        <v>0.4418109795379944</v>
      </c>
      <c r="AK2531" s="84" t="n">
        <v>0.4958685821261507</v>
      </c>
    </row>
    <row r="2532">
      <c r="A2532" s="84" t="n">
        <v>5</v>
      </c>
      <c r="B2532" s="84" t="n">
        <v>0.4528406906484727</v>
      </c>
      <c r="C2532" s="84" t="n">
        <v>0.4531189144162323</v>
      </c>
      <c r="D2532" s="84" t="n">
        <v>0.4998360314734669</v>
      </c>
      <c r="E2532" s="84" t="n">
        <v>0.4195964259012309</v>
      </c>
      <c r="F2532" s="84" t="n">
        <v>0.4457269316872435</v>
      </c>
      <c r="G2532" s="84" t="n">
        <v>0.4863161649533765</v>
      </c>
      <c r="H2532" s="84" t="n">
        <v>0.4211174489890935</v>
      </c>
      <c r="I2532" s="84" t="n">
        <v>0.487555885227918</v>
      </c>
      <c r="J2532" s="84" t="n">
        <v>0.5319588655375986</v>
      </c>
      <c r="K2532" s="84" t="n">
        <v>0.4695133334577914</v>
      </c>
      <c r="L2532" s="84" t="n">
        <v>0.5005520849917282</v>
      </c>
      <c r="M2532" s="84" t="n">
        <v>0.5433366970855734</v>
      </c>
      <c r="N2532" s="84" t="n">
        <v>0.550572623863957</v>
      </c>
      <c r="O2532" s="84" t="n">
        <v>0.458986608609849</v>
      </c>
      <c r="P2532" s="84" t="n">
        <v>0.5222213765433502</v>
      </c>
      <c r="Q2532" s="84" t="n">
        <v>0.4834498173233081</v>
      </c>
      <c r="R2532" s="84" t="n">
        <v>0.4842267999537909</v>
      </c>
      <c r="S2532" s="84" t="n">
        <v>0.4919618813273566</v>
      </c>
      <c r="T2532" s="84" t="n">
        <v>0.4985122550322322</v>
      </c>
      <c r="U2532" s="84" t="n">
        <v>0.4997254695361687</v>
      </c>
      <c r="V2532" s="84" t="n">
        <v>0.5366341877973616</v>
      </c>
      <c r="W2532" s="84" t="n">
        <v>0.4916221771579136</v>
      </c>
      <c r="X2532" s="84" t="n">
        <v>0.5101087897388188</v>
      </c>
      <c r="Y2532" s="84" t="n">
        <v>0.5710187245674263</v>
      </c>
      <c r="Z2532" s="84" t="n">
        <v>0.5195869890058094</v>
      </c>
      <c r="AA2532" s="84" t="n">
        <v>0.4855777941523601</v>
      </c>
      <c r="AB2532" s="84" t="n">
        <v>0.545078992186944</v>
      </c>
      <c r="AC2532" s="84" t="n">
        <v>0.4812507797323068</v>
      </c>
      <c r="AD2532" s="84" t="n">
        <v>0.4558557395679282</v>
      </c>
      <c r="AE2532" s="84" t="n">
        <v>0.5899015292350184</v>
      </c>
      <c r="AF2532" s="84" t="n">
        <v>0.362351528007616</v>
      </c>
      <c r="AG2532" s="84" t="n">
        <v>0.4216394914244775</v>
      </c>
      <c r="AH2532" s="84" t="n">
        <v>0.4603318312701178</v>
      </c>
      <c r="AI2532" s="84" t="n">
        <v>0.3682569396033636</v>
      </c>
      <c r="AJ2532" s="84" t="n">
        <v>0.4418062820198179</v>
      </c>
      <c r="AK2532" s="84" t="n">
        <v>0.4966690480232382</v>
      </c>
    </row>
    <row r="2533">
      <c r="A2533" s="84" t="n">
        <v>6</v>
      </c>
      <c r="B2533" s="84" t="n">
        <v>0.5074094370262406</v>
      </c>
      <c r="C2533" s="84" t="n">
        <v>0.5083306950607603</v>
      </c>
      <c r="D2533" s="84" t="n">
        <v>0.564109040662072</v>
      </c>
      <c r="E2533" s="84" t="n">
        <v>0.47031115910545</v>
      </c>
      <c r="F2533" s="84" t="n">
        <v>0.499849642343582</v>
      </c>
      <c r="G2533" s="84" t="n">
        <v>0.5493365705335195</v>
      </c>
      <c r="H2533" s="84" t="n">
        <v>0.4743297919313708</v>
      </c>
      <c r="I2533" s="84" t="n">
        <v>0.5484173353814858</v>
      </c>
      <c r="J2533" s="84" t="n">
        <v>0.5941999046059531</v>
      </c>
      <c r="K2533" s="84" t="n">
        <v>0.5284897815494493</v>
      </c>
      <c r="L2533" s="84" t="n">
        <v>0.5634187467035996</v>
      </c>
      <c r="M2533" s="84" t="n">
        <v>0.6050729695187701</v>
      </c>
      <c r="N2533" s="84" t="n">
        <v>0.5984064714355538</v>
      </c>
      <c r="O2533" s="84" t="n">
        <v>0.5228440929689467</v>
      </c>
      <c r="P2533" s="84" t="n">
        <v>0.5745842307688506</v>
      </c>
      <c r="Q2533" s="84" t="n">
        <v>0.5415209780462359</v>
      </c>
      <c r="R2533" s="84" t="n">
        <v>0.5624317627674678</v>
      </c>
      <c r="S2533" s="84" t="n">
        <v>0.5472346889899045</v>
      </c>
      <c r="T2533" s="84" t="n">
        <v>0.5458856614604294</v>
      </c>
      <c r="U2533" s="84" t="n">
        <v>0.5471478725474598</v>
      </c>
      <c r="V2533" s="84" t="n">
        <v>0.6062569271734429</v>
      </c>
      <c r="W2533" s="84" t="n">
        <v>0.544752077326675</v>
      </c>
      <c r="X2533" s="84" t="n">
        <v>0.5575448814188715</v>
      </c>
      <c r="Y2533" s="84" t="n">
        <v>0.6165089864692725</v>
      </c>
      <c r="Z2533" s="84" t="n">
        <v>0.5645643312011327</v>
      </c>
      <c r="AA2533" s="84" t="n">
        <v>0.5350443708651522</v>
      </c>
      <c r="AB2533" s="84" t="n">
        <v>0.5902124787626113</v>
      </c>
      <c r="AC2533" s="84" t="n">
        <v>0.529408619567166</v>
      </c>
      <c r="AD2533" s="84" t="n">
        <v>0.5099441098726892</v>
      </c>
      <c r="AE2533" s="84" t="n">
        <v>0.6447949269861299</v>
      </c>
      <c r="AF2533" s="84" t="n">
        <v>0.4691375163290875</v>
      </c>
      <c r="AG2533" s="84" t="n">
        <v>0.4841997033766421</v>
      </c>
      <c r="AH2533" s="84" t="n">
        <v>0.5202350567830071</v>
      </c>
      <c r="AI2533" s="84" t="n">
        <v>0.4133689322335183</v>
      </c>
      <c r="AJ2533" s="84" t="n">
        <v>0.4953431297358654</v>
      </c>
      <c r="AK2533" s="84" t="n">
        <v>0.561274544477139</v>
      </c>
    </row>
    <row r="2534">
      <c r="A2534" s="84" t="n">
        <v>7</v>
      </c>
      <c r="B2534" s="84" t="n">
        <v>0.5707454194903339</v>
      </c>
      <c r="C2534" s="84" t="n">
        <v>0.571740446157602</v>
      </c>
      <c r="D2534" s="84" t="n">
        <v>0.6278662653594467</v>
      </c>
      <c r="E2534" s="84" t="n">
        <v>0.5284425267421601</v>
      </c>
      <c r="F2534" s="84" t="n">
        <v>0.5624183556806085</v>
      </c>
      <c r="G2534" s="84" t="n">
        <v>0.6116188254313909</v>
      </c>
      <c r="H2534" s="84" t="n">
        <v>0.5267569588999127</v>
      </c>
      <c r="I2534" s="84" t="n">
        <v>0.6105207709568335</v>
      </c>
      <c r="J2534" s="84" t="n">
        <v>0.6373958970259318</v>
      </c>
      <c r="K2534" s="84" t="n">
        <v>0.5864561192023661</v>
      </c>
      <c r="L2534" s="84" t="n">
        <v>0.6251631182225451</v>
      </c>
      <c r="M2534" s="84" t="n">
        <v>0.6422908817555714</v>
      </c>
      <c r="N2534" s="84" t="n">
        <v>0.6457978516108613</v>
      </c>
      <c r="O2534" s="84" t="n">
        <v>0.5959507131084512</v>
      </c>
      <c r="P2534" s="84" t="n">
        <v>0.6708481642892657</v>
      </c>
      <c r="Q2534" s="84" t="n">
        <v>0.6068389907129498</v>
      </c>
      <c r="R2534" s="84" t="n">
        <v>0.6334187087148464</v>
      </c>
      <c r="S2534" s="84" t="n">
        <v>0.5826293242634308</v>
      </c>
      <c r="T2534" s="84" t="n">
        <v>0.6181217302829896</v>
      </c>
      <c r="U2534" s="84" t="n">
        <v>0.6017970005239774</v>
      </c>
      <c r="V2534" s="84" t="n">
        <v>0.6920231485861809</v>
      </c>
      <c r="W2534" s="84" t="n">
        <v>0.6042558181241291</v>
      </c>
      <c r="X2534" s="84" t="n">
        <v>0.6207893147934836</v>
      </c>
      <c r="Y2534" s="84" t="n">
        <v>0.6526564943409664</v>
      </c>
      <c r="Z2534" s="84" t="n">
        <v>0.6118465628298231</v>
      </c>
      <c r="AA2534" s="84" t="n">
        <v>0.6017739573963136</v>
      </c>
      <c r="AB2534" s="84" t="n">
        <v>0.6226327329079893</v>
      </c>
      <c r="AC2534" s="84" t="n">
        <v>0.6390135586930062</v>
      </c>
      <c r="AD2534" s="84" t="n">
        <v>0.5811938724524464</v>
      </c>
      <c r="AE2534" s="84" t="n">
        <v>0.6780812682939418</v>
      </c>
      <c r="AF2534" s="84" t="n">
        <v>0.5205936730558004</v>
      </c>
      <c r="AG2534" s="84" t="n">
        <v>0.5435580890794166</v>
      </c>
      <c r="AH2534" s="84" t="n">
        <v>0.5794299243360559</v>
      </c>
      <c r="AI2534" s="84" t="n">
        <v>0.4656119106512428</v>
      </c>
      <c r="AJ2534" s="84" t="n">
        <v>0.5575923397858698</v>
      </c>
      <c r="AK2534" s="84" t="n">
        <v>0.6249784852685983</v>
      </c>
    </row>
    <row r="2535">
      <c r="A2535" s="84" t="n">
        <v>8</v>
      </c>
      <c r="B2535" s="84" t="n">
        <v>0.6328254557556907</v>
      </c>
      <c r="C2535" s="84" t="n">
        <v>0.6332609939354586</v>
      </c>
      <c r="D2535" s="84" t="n">
        <v>0.6666347396774119</v>
      </c>
      <c r="E2535" s="84" t="n">
        <v>0.5863182401937647</v>
      </c>
      <c r="F2535" s="84" t="n">
        <v>0.6239037773694599</v>
      </c>
      <c r="G2535" s="84" t="n">
        <v>0.6496658041484298</v>
      </c>
      <c r="H2535" s="84" t="n">
        <v>0.8220852519681966</v>
      </c>
      <c r="I2535" s="84" t="n">
        <v>0.8934369922413685</v>
      </c>
      <c r="J2535" s="84" t="n">
        <v>0.8806982134646378</v>
      </c>
      <c r="K2535" s="84" t="n">
        <v>0.984383625943103</v>
      </c>
      <c r="L2535" s="84" t="n">
        <v>0.9833804733328172</v>
      </c>
      <c r="M2535" s="84" t="n">
        <v>0.9434748755881232</v>
      </c>
      <c r="N2535" s="84" t="n">
        <v>0.9134943943364175</v>
      </c>
      <c r="O2535" s="84" t="n">
        <v>0.9168579560768568</v>
      </c>
      <c r="P2535" s="84" t="n">
        <v>0.9529178721709158</v>
      </c>
      <c r="Q2535" s="84" t="n">
        <v>0.8953513008159455</v>
      </c>
      <c r="R2535" s="84" t="n">
        <v>0.9541177674662034</v>
      </c>
      <c r="S2535" s="84" t="n">
        <v>0.8525257476799453</v>
      </c>
      <c r="T2535" s="84" t="n">
        <v>0.8991270947069501</v>
      </c>
      <c r="U2535" s="84" t="n">
        <v>0.8791282807993789</v>
      </c>
      <c r="V2535" s="84" t="n">
        <v>0.9322946937851427</v>
      </c>
      <c r="W2535" s="84" t="n">
        <v>0.8761706373840628</v>
      </c>
      <c r="X2535" s="84" t="n">
        <v>0.895596128060032</v>
      </c>
      <c r="Y2535" s="84" t="n">
        <v>0.8862272804687684</v>
      </c>
      <c r="Z2535" s="84" t="n">
        <v>0.8821657021481487</v>
      </c>
      <c r="AA2535" s="84" t="n">
        <v>0.9089966634130158</v>
      </c>
      <c r="AB2535" s="84" t="n">
        <v>0.8639988681618281</v>
      </c>
      <c r="AC2535" s="84" t="n">
        <v>0.928872687929901</v>
      </c>
      <c r="AD2535" s="84" t="n">
        <v>0.902365680831688</v>
      </c>
      <c r="AE2535" s="84" t="n">
        <v>0.9482941844143145</v>
      </c>
      <c r="AF2535" s="84" t="n">
        <v>0.6962449923647538</v>
      </c>
      <c r="AG2535" s="84" t="n">
        <v>0.6225815574604938</v>
      </c>
      <c r="AH2535" s="84" t="n">
        <v>0.6150096624452959</v>
      </c>
      <c r="AI2535" s="84" t="n">
        <v>0.517068127424718</v>
      </c>
      <c r="AJ2535" s="84" t="n">
        <v>0.6187552727244841</v>
      </c>
      <c r="AK2535" s="84" t="n">
        <v>0.6640937405688849</v>
      </c>
    </row>
    <row r="2536">
      <c r="A2536" s="84" t="n">
        <v>9</v>
      </c>
      <c r="B2536" s="84" t="n">
        <v>0.9835837574811642</v>
      </c>
      <c r="C2536" s="84" t="n">
        <v>0.9831766899973478</v>
      </c>
      <c r="D2536" s="84" t="n">
        <v>0.9773564240639999</v>
      </c>
      <c r="E2536" s="84" t="n">
        <v>0.912042310767635</v>
      </c>
      <c r="F2536" s="84" t="n">
        <v>0.9707906461639876</v>
      </c>
      <c r="G2536" s="84" t="n">
        <v>0.9528527107476291</v>
      </c>
      <c r="H2536" s="84" t="n">
        <v>0.8251340416137259</v>
      </c>
      <c r="I2536" s="84" t="n">
        <v>0.9748987037116134</v>
      </c>
      <c r="J2536" s="84" t="n">
        <v>0.9477126745040094</v>
      </c>
      <c r="K2536" s="84" t="n">
        <v>0.9871759312351485</v>
      </c>
      <c r="L2536" s="84" t="n">
        <v>0.9862308694919529</v>
      </c>
      <c r="M2536" s="84" t="n">
        <v>0.9429363764192431</v>
      </c>
      <c r="N2536" s="84" t="n">
        <v>0.9317588240486951</v>
      </c>
      <c r="O2536" s="84" t="n">
        <v>0.9523704505427506</v>
      </c>
      <c r="P2536" s="84" t="n">
        <v>0.9567374631676647</v>
      </c>
      <c r="Q2536" s="84" t="n">
        <v>0.9064051252063504</v>
      </c>
      <c r="R2536" s="84" t="n">
        <v>0.9668161361462826</v>
      </c>
      <c r="S2536" s="84" t="n">
        <v>0.888934888343761</v>
      </c>
      <c r="T2536" s="84" t="n">
        <v>0.9179025785681204</v>
      </c>
      <c r="U2536" s="84" t="n">
        <v>0.9076327022541286</v>
      </c>
      <c r="V2536" s="84" t="n">
        <v>0.9408290559445285</v>
      </c>
      <c r="W2536" s="84" t="n">
        <v>0.9121770199616493</v>
      </c>
      <c r="X2536" s="84" t="n">
        <v>0.9150306002310731</v>
      </c>
      <c r="Y2536" s="84" t="n">
        <v>0.9047232978209799</v>
      </c>
      <c r="Z2536" s="84" t="n">
        <v>0.9284702096342142</v>
      </c>
      <c r="AA2536" s="84" t="n">
        <v>0.9328821285255858</v>
      </c>
      <c r="AB2536" s="84" t="n">
        <v>0.9051604335367927</v>
      </c>
      <c r="AC2536" s="84" t="n">
        <v>0.9514804692127613</v>
      </c>
      <c r="AD2536" s="84" t="n">
        <v>0.9538729613982518</v>
      </c>
      <c r="AE2536" s="84" t="n">
        <v>0.9842629415051732</v>
      </c>
      <c r="AF2536" s="84" t="n">
        <v>0.9832326627056708</v>
      </c>
      <c r="AG2536" s="84" t="n">
        <v>0.9503088345728181</v>
      </c>
      <c r="AH2536" s="84" t="n">
        <v>0.9307759643322091</v>
      </c>
      <c r="AI2536" s="84" t="n">
        <v>0.8060933332861512</v>
      </c>
      <c r="AJ2536" s="84" t="n">
        <v>0.962581679295641</v>
      </c>
      <c r="AK2536" s="84" t="n">
        <v>0.9756465029425081</v>
      </c>
    </row>
    <row r="2537">
      <c r="A2537" s="84" t="n">
        <v>10</v>
      </c>
      <c r="B2537" s="84" t="n">
        <v>0.9862670782861175</v>
      </c>
      <c r="C2537" s="84" t="n">
        <v>0.9858854315382245</v>
      </c>
      <c r="D2537" s="84" t="n">
        <v>0.9763699596923969</v>
      </c>
      <c r="E2537" s="84" t="n">
        <v>0.9153045646921598</v>
      </c>
      <c r="F2537" s="84" t="n">
        <v>0.9740540678519435</v>
      </c>
      <c r="G2537" s="84" t="n">
        <v>0.9524209242417486</v>
      </c>
      <c r="H2537" s="84" t="n">
        <v>0.9026285673091654</v>
      </c>
      <c r="I2537" s="84" t="n">
        <v>0.9967451149364343</v>
      </c>
      <c r="J2537" s="84" t="n">
        <v>0.9602598243135791</v>
      </c>
      <c r="K2537" s="84" t="n">
        <v>0.9999706634592049</v>
      </c>
      <c r="L2537" s="84" t="n">
        <v>0.9998624995869658</v>
      </c>
      <c r="M2537" s="84" t="n">
        <v>0.9593295461239586</v>
      </c>
      <c r="N2537" s="84" t="n">
        <v>0.9530984559933341</v>
      </c>
      <c r="O2537" s="84" t="n">
        <v>0.9668809548404094</v>
      </c>
      <c r="P2537" s="84" t="n">
        <v>0.9938338148760626</v>
      </c>
      <c r="Q2537" s="84" t="n">
        <v>0.9374581556411661</v>
      </c>
      <c r="R2537" s="84" t="n">
        <v>0.989928544528749</v>
      </c>
      <c r="S2537" s="84" t="n">
        <v>0.9385321413753196</v>
      </c>
      <c r="T2537" s="84" t="n">
        <v>0.9397399222481226</v>
      </c>
      <c r="U2537" s="84" t="n">
        <v>0.9535861445953557</v>
      </c>
      <c r="V2537" s="84" t="n">
        <v>0.9586595581477078</v>
      </c>
      <c r="W2537" s="84" t="n">
        <v>0.9455328854492864</v>
      </c>
      <c r="X2537" s="84" t="n">
        <v>0.9513025347529348</v>
      </c>
      <c r="Y2537" s="84" t="n">
        <v>0.936048029648522</v>
      </c>
      <c r="Z2537" s="84" t="n">
        <v>0.9464593180412197</v>
      </c>
      <c r="AA2537" s="84" t="n">
        <v>0.9595103096072013</v>
      </c>
      <c r="AB2537" s="84" t="n">
        <v>0.9549481521878161</v>
      </c>
      <c r="AC2537" s="84" t="n">
        <v>0.9707538792665117</v>
      </c>
      <c r="AD2537" s="84" t="n">
        <v>0.9860228223112163</v>
      </c>
      <c r="AE2537" s="84" t="n">
        <v>0.9821049172647759</v>
      </c>
      <c r="AF2537" s="84" t="n">
        <v>0.9870116593605676</v>
      </c>
      <c r="AG2537" s="84" t="n">
        <v>0.9645294924958149</v>
      </c>
      <c r="AH2537" s="84" t="n">
        <v>0.9306089591048717</v>
      </c>
      <c r="AI2537" s="84" t="n">
        <v>0.8093884137257469</v>
      </c>
      <c r="AJ2537" s="84" t="n">
        <v>0.9654387290241433</v>
      </c>
      <c r="AK2537" s="84" t="n">
        <v>0.975557202071073</v>
      </c>
    </row>
    <row r="2538">
      <c r="A2538" s="84" t="n">
        <v>11</v>
      </c>
      <c r="B2538" s="84" t="n">
        <v>0.9999497908429972</v>
      </c>
      <c r="C2538" s="84" t="n">
        <v>0.9998211013078032</v>
      </c>
      <c r="D2538" s="84" t="n">
        <v>0.9933624585302903</v>
      </c>
      <c r="E2538" s="84" t="n">
        <v>1</v>
      </c>
      <c r="F2538" s="84" t="n">
        <v>1</v>
      </c>
      <c r="G2538" s="84" t="n">
        <v>0.9993533270718058</v>
      </c>
      <c r="H2538" s="84" t="n">
        <v>0.9033434559157034</v>
      </c>
      <c r="I2538" s="84" t="n">
        <v>1</v>
      </c>
      <c r="J2538" s="84" t="n">
        <v>0.9950280073373873</v>
      </c>
      <c r="K2538" s="84" t="n">
        <v>1</v>
      </c>
      <c r="L2538" s="84" t="n">
        <v>1</v>
      </c>
      <c r="M2538" s="84" t="n">
        <v>0.9600454106552402</v>
      </c>
      <c r="N2538" s="84" t="n">
        <v>0.9791652761061148</v>
      </c>
      <c r="O2538" s="84" t="n">
        <v>0.9838811418028351</v>
      </c>
      <c r="P2538" s="84" t="n">
        <v>0.9969039586667313</v>
      </c>
      <c r="Q2538" s="84" t="n">
        <v>0.9415621923700866</v>
      </c>
      <c r="R2538" s="84" t="n">
        <v>0.9809815957499943</v>
      </c>
      <c r="S2538" s="84" t="n">
        <v>0.9700163652786961</v>
      </c>
      <c r="T2538" s="84" t="n">
        <v>0.9555650678430689</v>
      </c>
      <c r="U2538" s="84" t="n">
        <v>0.9664250489790142</v>
      </c>
      <c r="V2538" s="84" t="n">
        <v>0.9666756494647493</v>
      </c>
      <c r="W2538" s="84" t="n">
        <v>0.9550750228770343</v>
      </c>
      <c r="X2538" s="84" t="n">
        <v>0.9692999511395204</v>
      </c>
      <c r="Y2538" s="84" t="n">
        <v>0.9575437007447316</v>
      </c>
      <c r="Z2538" s="84" t="n">
        <v>0.9616351204606933</v>
      </c>
      <c r="AA2538" s="84" t="n">
        <v>0.9650592196341874</v>
      </c>
      <c r="AB2538" s="84" t="n">
        <v>0.9735967489264604</v>
      </c>
      <c r="AC2538" s="84" t="n">
        <v>0.99187820345483</v>
      </c>
      <c r="AD2538" s="84" t="n">
        <v>0.9987664611019633</v>
      </c>
      <c r="AE2538" s="84" t="n">
        <v>0.9916390789832825</v>
      </c>
      <c r="AF2538" s="84" t="n">
        <v>0.9993935947574988</v>
      </c>
      <c r="AG2538" s="84" t="n">
        <v>0.9996989085052508</v>
      </c>
      <c r="AH2538" s="84" t="n">
        <v>0.9728118441386208</v>
      </c>
      <c r="AI2538" s="84" t="n">
        <v>0.8848886325327709</v>
      </c>
      <c r="AJ2538" s="84" t="n">
        <v>0.989470656808909</v>
      </c>
      <c r="AK2538" s="84" t="n">
        <v>0.992346650067904</v>
      </c>
    </row>
    <row r="2539">
      <c r="A2539" s="84" t="n">
        <v>12</v>
      </c>
      <c r="B2539" s="84" t="n">
        <v>1</v>
      </c>
      <c r="C2539" s="84" t="n">
        <v>1</v>
      </c>
      <c r="D2539" s="84" t="n">
        <v>0.9940703355995305</v>
      </c>
      <c r="E2539" s="84" t="n">
        <v>0.9287144256202777</v>
      </c>
      <c r="F2539" s="84" t="n">
        <v>0.9881228647085614</v>
      </c>
      <c r="G2539" s="84" t="n">
        <v>1</v>
      </c>
      <c r="H2539" s="84" t="n">
        <v>0.9556246414292968</v>
      </c>
      <c r="I2539" s="84" t="n">
        <v>0.9991028921583013</v>
      </c>
      <c r="J2539" s="84" t="n">
        <v>0.9838476762508023</v>
      </c>
      <c r="K2539" s="84" t="n">
        <v>0.9860738107366406</v>
      </c>
      <c r="L2539" s="84" t="n">
        <v>0.9851918159831683</v>
      </c>
      <c r="M2539" s="84" t="n">
        <v>0.9453737094588885</v>
      </c>
      <c r="N2539" s="84" t="n">
        <v>0.9749688335009185</v>
      </c>
      <c r="O2539" s="84" t="n">
        <v>0.9740319465393878</v>
      </c>
      <c r="P2539" s="84" t="n">
        <v>0.9961163570658281</v>
      </c>
      <c r="Q2539" s="84" t="n">
        <v>0.9347805627182542</v>
      </c>
      <c r="R2539" s="84" t="n">
        <v>0.9741364226790757</v>
      </c>
      <c r="S2539" s="84" t="n">
        <v>0.9656475613308901</v>
      </c>
      <c r="T2539" s="84" t="n">
        <v>0.9665155351895582</v>
      </c>
      <c r="U2539" s="84" t="n">
        <v>0.9669229449818149</v>
      </c>
      <c r="V2539" s="84" t="n">
        <v>0.9653949671550605</v>
      </c>
      <c r="W2539" s="84" t="n">
        <v>0.9698745096957241</v>
      </c>
      <c r="X2539" s="84" t="n">
        <v>0.9707183684458718</v>
      </c>
      <c r="Y2539" s="84" t="n">
        <v>0.9570419110516185</v>
      </c>
      <c r="Z2539" s="84" t="n">
        <v>0.960444582595596</v>
      </c>
      <c r="AA2539" s="84" t="n">
        <v>0.9667504003266409</v>
      </c>
      <c r="AB2539" s="84" t="n">
        <v>0.9685086181333469</v>
      </c>
      <c r="AC2539" s="84" t="n">
        <v>0.9814263833106358</v>
      </c>
      <c r="AD2539" s="84" t="n">
        <v>0.9952316723501033</v>
      </c>
      <c r="AE2539" s="84" t="n">
        <v>0.9863582310120557</v>
      </c>
      <c r="AF2539" s="84" t="n">
        <v>1</v>
      </c>
      <c r="AG2539" s="84" t="n">
        <v>1</v>
      </c>
      <c r="AH2539" s="84" t="n">
        <v>1</v>
      </c>
      <c r="AI2539" s="84" t="n">
        <v>0.9486481736395924</v>
      </c>
      <c r="AJ2539" s="84" t="n">
        <v>1</v>
      </c>
      <c r="AK2539" s="84" t="n">
        <v>0.9931029076127963</v>
      </c>
    </row>
    <row r="2540">
      <c r="A2540" s="84" t="n">
        <v>13</v>
      </c>
      <c r="B2540" s="84" t="n">
        <v>0.9849437083622633</v>
      </c>
      <c r="C2540" s="84" t="n">
        <v>0.9850789380126386</v>
      </c>
      <c r="D2540" s="84" t="n">
        <v>0.979254001574947</v>
      </c>
      <c r="E2540" s="84" t="n">
        <v>0.9864629777454363</v>
      </c>
      <c r="F2540" s="84" t="n">
        <v>0.9854444160323582</v>
      </c>
      <c r="G2540" s="84" t="n">
        <v>0.9856098013523173</v>
      </c>
      <c r="H2540" s="84" t="n">
        <v>1</v>
      </c>
      <c r="I2540" s="84" t="n">
        <v>0.9872821428858518</v>
      </c>
      <c r="J2540" s="84" t="n">
        <v>0.9547047090724772</v>
      </c>
      <c r="K2540" s="84" t="n">
        <v>0.9631879752186239</v>
      </c>
      <c r="L2540" s="84" t="n">
        <v>0.9606145134738294</v>
      </c>
      <c r="M2540" s="84" t="n">
        <v>0.9123754280460099</v>
      </c>
      <c r="N2540" s="84" t="n">
        <v>0.9694487566773823</v>
      </c>
      <c r="O2540" s="84" t="n">
        <v>0.9771488431906321</v>
      </c>
      <c r="P2540" s="84" t="n">
        <v>0.9691690743803124</v>
      </c>
      <c r="Q2540" s="84" t="n">
        <v>0.946088185271767</v>
      </c>
      <c r="R2540" s="84" t="n">
        <v>0.9619245052216516</v>
      </c>
      <c r="S2540" s="84" t="n">
        <v>0.9531423463429404</v>
      </c>
      <c r="T2540" s="84" t="n">
        <v>0.967727560914496</v>
      </c>
      <c r="U2540" s="84" t="n">
        <v>0.9571219401967542</v>
      </c>
      <c r="V2540" s="84" t="n">
        <v>0.9464956105374135</v>
      </c>
      <c r="W2540" s="84" t="n">
        <v>0.9667517370451609</v>
      </c>
      <c r="X2540" s="84" t="n">
        <v>0.9619788879919927</v>
      </c>
      <c r="Y2540" s="84" t="n">
        <v>0.9537348847291249</v>
      </c>
      <c r="Z2540" s="84" t="n">
        <v>0.9572351078645588</v>
      </c>
      <c r="AA2540" s="84" t="n">
        <v>0.9638363892131905</v>
      </c>
      <c r="AB2540" s="84" t="n">
        <v>0.9507763496820612</v>
      </c>
      <c r="AC2540" s="84" t="n">
        <v>0.9712481902347637</v>
      </c>
      <c r="AD2540" s="84" t="n">
        <v>0.9759077363799469</v>
      </c>
      <c r="AE2540" s="84" t="n">
        <v>0.9568314203877262</v>
      </c>
      <c r="AF2540" s="84" t="n">
        <v>0.9882285357811037</v>
      </c>
      <c r="AG2540" s="84" t="n">
        <v>0.9860705833609628</v>
      </c>
      <c r="AH2540" s="84" t="n">
        <v>0.9864760199924196</v>
      </c>
      <c r="AI2540" s="84" t="n">
        <v>1</v>
      </c>
      <c r="AJ2540" s="84" t="n">
        <v>0.9958103889928522</v>
      </c>
      <c r="AK2540" s="84" t="n">
        <v>0.9787284145352346</v>
      </c>
    </row>
    <row r="2541">
      <c r="A2541" s="84" t="n">
        <v>14</v>
      </c>
      <c r="B2541" s="84" t="n">
        <v>0.9602221540015263</v>
      </c>
      <c r="C2541" s="84" t="n">
        <v>0.9601724715910326</v>
      </c>
      <c r="D2541" s="84" t="n">
        <v>0.9448216722879395</v>
      </c>
      <c r="E2541" s="84" t="n">
        <v>0.9639094851031504</v>
      </c>
      <c r="F2541" s="84" t="n">
        <v>0.9613023279350867</v>
      </c>
      <c r="G2541" s="84" t="n">
        <v>0.9521781342277823</v>
      </c>
      <c r="H2541" s="84" t="n">
        <v>0.9332372138568241</v>
      </c>
      <c r="I2541" s="84" t="n">
        <v>0.9685654884366258</v>
      </c>
      <c r="J2541" s="84" t="n">
        <v>0.9468520107571522</v>
      </c>
      <c r="K2541" s="84" t="n">
        <v>0.9592668798455297</v>
      </c>
      <c r="L2541" s="84" t="n">
        <v>0.9564357218514901</v>
      </c>
      <c r="M2541" s="84" t="n">
        <v>0.9115154941770376</v>
      </c>
      <c r="N2541" s="84" t="n">
        <v>0.9750861788687908</v>
      </c>
      <c r="O2541" s="84" t="n">
        <v>0.9651927887179643</v>
      </c>
      <c r="P2541" s="84" t="n">
        <v>0.9724161517635533</v>
      </c>
      <c r="Q2541" s="84" t="n">
        <v>0.9703769817109207</v>
      </c>
      <c r="R2541" s="84" t="n">
        <v>0.9743265599916161</v>
      </c>
      <c r="S2541" s="84" t="n">
        <v>0.9546173039879696</v>
      </c>
      <c r="T2541" s="84" t="n">
        <v>0.9722211676448929</v>
      </c>
      <c r="U2541" s="84" t="n">
        <v>0.9617168069865921</v>
      </c>
      <c r="V2541" s="84" t="n">
        <v>0.9460569599508004</v>
      </c>
      <c r="W2541" s="84" t="n">
        <v>0.9849531193238514</v>
      </c>
      <c r="X2541" s="84" t="n">
        <v>0.9699028622222582</v>
      </c>
      <c r="Y2541" s="84" t="n">
        <v>0.9615027721593284</v>
      </c>
      <c r="Z2541" s="84" t="n">
        <v>0.9687366991423454</v>
      </c>
      <c r="AA2541" s="84" t="n">
        <v>0.9673740964739357</v>
      </c>
      <c r="AB2541" s="84" t="n">
        <v>0.9616018142313019</v>
      </c>
      <c r="AC2541" s="84" t="n">
        <v>0.9664702003348523</v>
      </c>
      <c r="AD2541" s="84" t="n">
        <v>0.9729959115585426</v>
      </c>
      <c r="AE2541" s="84" t="n">
        <v>0.9847572304942411</v>
      </c>
      <c r="AF2541" s="84" t="n">
        <v>0.9701740394662935</v>
      </c>
      <c r="AG2541" s="84" t="n">
        <v>0.9742131636389119</v>
      </c>
      <c r="AH2541" s="84" t="n">
        <v>0.9811820280731115</v>
      </c>
      <c r="AI2541" s="84" t="n">
        <v>0.9173805909323066</v>
      </c>
      <c r="AJ2541" s="84" t="n">
        <v>0.9615442947203731</v>
      </c>
      <c r="AK2541" s="84" t="n">
        <v>0.9439499985853328</v>
      </c>
    </row>
    <row r="2542">
      <c r="A2542" s="84" t="n">
        <v>15</v>
      </c>
      <c r="B2542" s="84" t="n">
        <v>0.9559163601517177</v>
      </c>
      <c r="C2542" s="84" t="n">
        <v>0.9560384416847205</v>
      </c>
      <c r="D2542" s="84" t="n">
        <v>0.9440169529659731</v>
      </c>
      <c r="E2542" s="84" t="n">
        <v>0.8889621971346758</v>
      </c>
      <c r="F2542" s="84" t="n">
        <v>0.9454137891965503</v>
      </c>
      <c r="G2542" s="84" t="n">
        <v>0.9515366392856679</v>
      </c>
      <c r="H2542" s="84" t="n">
        <v>0.9342945280984265</v>
      </c>
      <c r="I2542" s="84" t="n">
        <v>0.9675633967991374</v>
      </c>
      <c r="J2542" s="84" t="n">
        <v>0.9477384257464354</v>
      </c>
      <c r="K2542" s="84" t="n">
        <v>0.9587161529660576</v>
      </c>
      <c r="L2542" s="84" t="n">
        <v>0.9558319409680396</v>
      </c>
      <c r="M2542" s="84" t="n">
        <v>0.9469565512489853</v>
      </c>
      <c r="N2542" s="84" t="n">
        <v>0.9773518057191334</v>
      </c>
      <c r="O2542" s="84" t="n">
        <v>0.9663877703455576</v>
      </c>
      <c r="P2542" s="84" t="n">
        <v>0.9756547284267043</v>
      </c>
      <c r="Q2542" s="84" t="n">
        <v>0.979689456314378</v>
      </c>
      <c r="R2542" s="84" t="n">
        <v>0.9772753736788059</v>
      </c>
      <c r="S2542" s="84" t="n">
        <v>0.9553807576270414</v>
      </c>
      <c r="T2542" s="84" t="n">
        <v>0.9631461606214077</v>
      </c>
      <c r="U2542" s="84" t="n">
        <v>0.9650326931755611</v>
      </c>
      <c r="V2542" s="84" t="n">
        <v>0.9584137279682095</v>
      </c>
      <c r="W2542" s="84" t="n">
        <v>0.9752012949091127</v>
      </c>
      <c r="X2542" s="84" t="n">
        <v>0.9692794196909837</v>
      </c>
      <c r="Y2542" s="84" t="n">
        <v>0.9607113801398252</v>
      </c>
      <c r="Z2542" s="84" t="n">
        <v>0.9645784510614781</v>
      </c>
      <c r="AA2542" s="84" t="n">
        <v>0.9684562543461758</v>
      </c>
      <c r="AB2542" s="84" t="n">
        <v>0.9610776399035466</v>
      </c>
      <c r="AC2542" s="84" t="n">
        <v>0.9720879422720273</v>
      </c>
      <c r="AD2542" s="84" t="n">
        <v>0.9747743974046128</v>
      </c>
      <c r="AE2542" s="84" t="n">
        <v>0.9558749686642535</v>
      </c>
      <c r="AF2542" s="84" t="n">
        <v>0.9682926730099131</v>
      </c>
      <c r="AG2542" s="84" t="n">
        <v>0.9382326792421025</v>
      </c>
      <c r="AH2542" s="84" t="n">
        <v>0.9014371549983141</v>
      </c>
      <c r="AI2542" s="84" t="n">
        <v>0.8515892703169106</v>
      </c>
      <c r="AJ2542" s="84" t="n">
        <v>0.9474657368776269</v>
      </c>
      <c r="AK2542" s="84" t="n">
        <v>0.943450738927871</v>
      </c>
    </row>
    <row r="2543">
      <c r="A2543" s="84" t="n">
        <v>16</v>
      </c>
      <c r="B2543" s="84" t="n">
        <v>0.9551058409029614</v>
      </c>
      <c r="C2543" s="84" t="n">
        <v>0.9555633455629089</v>
      </c>
      <c r="D2543" s="84" t="n">
        <v>0.9456821090703781</v>
      </c>
      <c r="E2543" s="84" t="n">
        <v>0.8887671276653115</v>
      </c>
      <c r="F2543" s="84" t="n">
        <v>0.9451036695329037</v>
      </c>
      <c r="G2543" s="84" t="n">
        <v>0.9226262170065199</v>
      </c>
      <c r="H2543" s="84" t="n">
        <v>0.9691480510274274</v>
      </c>
      <c r="I2543" s="84" t="n">
        <v>0.9978032818670614</v>
      </c>
      <c r="J2543" s="84" t="n">
        <v>0.9900251131838633</v>
      </c>
      <c r="K2543" s="84" t="n">
        <v>0.9946720841478669</v>
      </c>
      <c r="L2543" s="84" t="n">
        <v>0.9941909709224904</v>
      </c>
      <c r="M2543" s="84" t="n">
        <v>1</v>
      </c>
      <c r="N2543" s="84" t="n">
        <v>1</v>
      </c>
      <c r="O2543" s="84" t="n">
        <v>1</v>
      </c>
      <c r="P2543" s="84" t="n">
        <v>1</v>
      </c>
      <c r="Q2543" s="84" t="n">
        <v>1</v>
      </c>
      <c r="R2543" s="84" t="n">
        <v>1</v>
      </c>
      <c r="S2543" s="84" t="n">
        <v>1</v>
      </c>
      <c r="T2543" s="84" t="n">
        <v>1</v>
      </c>
      <c r="U2543" s="84" t="n">
        <v>1</v>
      </c>
      <c r="V2543" s="84" t="n">
        <v>1</v>
      </c>
      <c r="W2543" s="84" t="n">
        <v>1</v>
      </c>
      <c r="X2543" s="84" t="n">
        <v>1</v>
      </c>
      <c r="Y2543" s="84" t="n">
        <v>1</v>
      </c>
      <c r="Z2543" s="84" t="n">
        <v>1</v>
      </c>
      <c r="AA2543" s="84" t="n">
        <v>1</v>
      </c>
      <c r="AB2543" s="84" t="n">
        <v>1</v>
      </c>
      <c r="AC2543" s="84" t="n">
        <v>1</v>
      </c>
      <c r="AD2543" s="84" t="n">
        <v>1</v>
      </c>
      <c r="AE2543" s="84" t="n">
        <v>1</v>
      </c>
      <c r="AF2543" s="84" t="n">
        <v>0.9687091409781826</v>
      </c>
      <c r="AG2543" s="84" t="n">
        <v>0.9385710390601477</v>
      </c>
      <c r="AH2543" s="84" t="n">
        <v>0.87675727499612</v>
      </c>
      <c r="AI2543" s="84" t="n">
        <v>0.7878698340015498</v>
      </c>
      <c r="AJ2543" s="84" t="n">
        <v>0.9365050848237571</v>
      </c>
      <c r="AK2543" s="84" t="n">
        <v>0.9456938707182737</v>
      </c>
    </row>
    <row r="2544">
      <c r="A2544" s="84" t="n">
        <v>17</v>
      </c>
      <c r="B2544" s="84" t="n">
        <v>0.9933967785804866</v>
      </c>
      <c r="C2544" s="84" t="n">
        <v>0.9945553922322768</v>
      </c>
      <c r="D2544" s="84" t="n">
        <v>1</v>
      </c>
      <c r="E2544" s="84" t="n">
        <v>0.9248356722806285</v>
      </c>
      <c r="F2544" s="84" t="n">
        <v>0.9834406175702828</v>
      </c>
      <c r="G2544" s="84" t="n">
        <v>0.9760509513830256</v>
      </c>
      <c r="H2544" s="84" t="n">
        <v>0.956169518711759</v>
      </c>
      <c r="I2544" s="84" t="n">
        <v>0.9946197741628103</v>
      </c>
      <c r="J2544" s="84" t="n">
        <v>1</v>
      </c>
      <c r="K2544" s="84" t="n">
        <v>0.9801604975477318</v>
      </c>
      <c r="L2544" s="84" t="n">
        <v>0.9787342384458714</v>
      </c>
      <c r="M2544" s="84" t="n">
        <v>0.9631800392893093</v>
      </c>
      <c r="N2544" s="84" t="n">
        <v>0.9762860083412103</v>
      </c>
      <c r="O2544" s="84" t="n">
        <v>0.9629374971217142</v>
      </c>
      <c r="P2544" s="84" t="n">
        <v>0.9904608082207894</v>
      </c>
      <c r="Q2544" s="84" t="n">
        <v>0.9862074748688523</v>
      </c>
      <c r="R2544" s="84" t="n">
        <v>0.981914509606607</v>
      </c>
      <c r="S2544" s="84" t="n">
        <v>0.993185215088645</v>
      </c>
      <c r="T2544" s="84" t="n">
        <v>0.9836324325555617</v>
      </c>
      <c r="U2544" s="84" t="n">
        <v>0.9802092217864813</v>
      </c>
      <c r="V2544" s="84" t="n">
        <v>0.990360035615809</v>
      </c>
      <c r="W2544" s="84" t="n">
        <v>0.9766801399752608</v>
      </c>
      <c r="X2544" s="84" t="n">
        <v>0.9787548288037581</v>
      </c>
      <c r="Y2544" s="84" t="n">
        <v>0.9813137881673346</v>
      </c>
      <c r="Z2544" s="84" t="n">
        <v>0.9789497261864492</v>
      </c>
      <c r="AA2544" s="84" t="n">
        <v>0.9683371930563265</v>
      </c>
      <c r="AB2544" s="84" t="n">
        <v>0.9868026928864871</v>
      </c>
      <c r="AC2544" s="84" t="n">
        <v>0.9794318411746882</v>
      </c>
      <c r="AD2544" s="84" t="n">
        <v>0.9496299927415748</v>
      </c>
      <c r="AE2544" s="84" t="n">
        <v>0.9895154576612645</v>
      </c>
      <c r="AF2544" s="84" t="n">
        <v>0.937497277275312</v>
      </c>
      <c r="AG2544" s="84" t="n">
        <v>0.9641308128302548</v>
      </c>
      <c r="AH2544" s="84" t="n">
        <v>0.9271805557707685</v>
      </c>
      <c r="AI2544" s="84" t="n">
        <v>0.8188000646394874</v>
      </c>
      <c r="AJ2544" s="84" t="n">
        <v>0.9738381791269137</v>
      </c>
      <c r="AK2544" s="84" t="n">
        <v>1</v>
      </c>
    </row>
    <row r="2545">
      <c r="A2545" s="84" t="n">
        <v>18</v>
      </c>
      <c r="B2545" s="84" t="n">
        <v>0.9778807145193406</v>
      </c>
      <c r="C2545" s="84" t="n">
        <v>0.9799383959040483</v>
      </c>
      <c r="D2545" s="84" t="n">
        <v>0.9994030272092239</v>
      </c>
      <c r="E2545" s="84" t="n">
        <v>0.9095084049642184</v>
      </c>
      <c r="F2545" s="84" t="n">
        <v>0.9675263288235736</v>
      </c>
      <c r="G2545" s="84" t="n">
        <v>0.9749172600974323</v>
      </c>
      <c r="H2545" s="84" t="n">
        <v>0.8442299778624831</v>
      </c>
      <c r="I2545" s="84" t="n">
        <v>0.9383995956380592</v>
      </c>
      <c r="J2545" s="84" t="n">
        <v>0.9625021852790444</v>
      </c>
      <c r="K2545" s="84" t="n">
        <v>0.9297589869825769</v>
      </c>
      <c r="L2545" s="84" t="n">
        <v>0.9250057824786101</v>
      </c>
      <c r="M2545" s="84" t="n">
        <v>0.9166770183153748</v>
      </c>
      <c r="N2545" s="84" t="n">
        <v>0.9291239360866075</v>
      </c>
      <c r="O2545" s="84" t="n">
        <v>0.9150692449011455</v>
      </c>
      <c r="P2545" s="84" t="n">
        <v>0.9469784388131018</v>
      </c>
      <c r="Q2545" s="84" t="n">
        <v>0.9474570895996725</v>
      </c>
      <c r="R2545" s="84" t="n">
        <v>0.9321788939309577</v>
      </c>
      <c r="S2545" s="84" t="n">
        <v>0.9541456379357733</v>
      </c>
      <c r="T2545" s="84" t="n">
        <v>0.934182827009666</v>
      </c>
      <c r="U2545" s="84" t="n">
        <v>0.9351409754015716</v>
      </c>
      <c r="V2545" s="84" t="n">
        <v>0.9533345047577854</v>
      </c>
      <c r="W2545" s="84" t="n">
        <v>0.9331457186607623</v>
      </c>
      <c r="X2545" s="84" t="n">
        <v>0.928635742761918</v>
      </c>
      <c r="Y2545" s="84" t="n">
        <v>0.9338524358265171</v>
      </c>
      <c r="Z2545" s="84" t="n">
        <v>0.9261643043835562</v>
      </c>
      <c r="AA2545" s="84" t="n">
        <v>0.9167724900636055</v>
      </c>
      <c r="AB2545" s="84" t="n">
        <v>0.9355372509246563</v>
      </c>
      <c r="AC2545" s="84" t="n">
        <v>0.9215004827787929</v>
      </c>
      <c r="AD2545" s="84" t="n">
        <v>0.8808692397705465</v>
      </c>
      <c r="AE2545" s="84" t="n">
        <v>0.9396899133425901</v>
      </c>
      <c r="AF2545" s="84" t="n">
        <v>0.9231700821493232</v>
      </c>
      <c r="AG2545" s="84" t="n">
        <v>0.9391479364570009</v>
      </c>
      <c r="AH2545" s="84" t="n">
        <v>0.9261027694582612</v>
      </c>
      <c r="AI2545" s="84" t="n">
        <v>0.8057660074146682</v>
      </c>
      <c r="AJ2545" s="84" t="n">
        <v>0.9584135426572997</v>
      </c>
      <c r="AK2545" s="84" t="n">
        <v>0.9990654354345857</v>
      </c>
    </row>
    <row r="2546">
      <c r="A2546" s="84" t="n">
        <v>19</v>
      </c>
      <c r="B2546" s="84" t="n">
        <v>0.9238764625210161</v>
      </c>
      <c r="C2546" s="84" t="n">
        <v>0.9254950099895456</v>
      </c>
      <c r="D2546" s="84" t="n">
        <v>0.9504677082824803</v>
      </c>
      <c r="E2546" s="84" t="n">
        <v>0.8586258987010238</v>
      </c>
      <c r="F2546" s="84" t="n">
        <v>0.9136046921440979</v>
      </c>
      <c r="G2546" s="84" t="n">
        <v>0.9272541858983301</v>
      </c>
      <c r="H2546" s="84" t="n">
        <v>0.7721770160309266</v>
      </c>
      <c r="I2546" s="84" t="n">
        <v>0.9104165716340565</v>
      </c>
      <c r="J2546" s="84" t="n">
        <v>0.9191399542829607</v>
      </c>
      <c r="K2546" s="84" t="n">
        <v>0.8520351558437056</v>
      </c>
      <c r="L2546" s="84" t="n">
        <v>0.9081129022771292</v>
      </c>
      <c r="M2546" s="84" t="n">
        <v>0.9127327200034834</v>
      </c>
      <c r="N2546" s="84" t="n">
        <v>0.8971257920812333</v>
      </c>
      <c r="O2546" s="84" t="n">
        <v>0.9028111883159309</v>
      </c>
      <c r="P2546" s="84" t="n">
        <v>0.9370519700418807</v>
      </c>
      <c r="Q2546" s="84" t="n">
        <v>0.9374260405836198</v>
      </c>
      <c r="R2546" s="84" t="n">
        <v>0.9201146737896403</v>
      </c>
      <c r="S2546" s="84" t="n">
        <v>0.9437499899876808</v>
      </c>
      <c r="T2546" s="84" t="n">
        <v>0.9117133696782865</v>
      </c>
      <c r="U2546" s="84" t="n">
        <v>0.9096778027814482</v>
      </c>
      <c r="V2546" s="84" t="n">
        <v>0.9417460616484644</v>
      </c>
      <c r="W2546" s="84" t="n">
        <v>0.9107253054486427</v>
      </c>
      <c r="X2546" s="84" t="n">
        <v>0.8942396691320662</v>
      </c>
      <c r="Y2546" s="84" t="n">
        <v>0.8981736403469878</v>
      </c>
      <c r="Z2546" s="84" t="n">
        <v>0.8861085969633157</v>
      </c>
      <c r="AA2546" s="84" t="n">
        <v>0.8725457265529805</v>
      </c>
      <c r="AB2546" s="84" t="n">
        <v>0.8800736846391217</v>
      </c>
      <c r="AC2546" s="84" t="n">
        <v>0.888445074870027</v>
      </c>
      <c r="AD2546" s="84" t="n">
        <v>0.8341198232028033</v>
      </c>
      <c r="AE2546" s="84" t="n">
        <v>0.9236842085292425</v>
      </c>
      <c r="AF2546" s="84" t="n">
        <v>0.8778755603004376</v>
      </c>
      <c r="AG2546" s="84" t="n">
        <v>0.887896985073884</v>
      </c>
      <c r="AH2546" s="84" t="n">
        <v>0.8806731663428634</v>
      </c>
      <c r="AI2546" s="84" t="n">
        <v>0.7607112230899797</v>
      </c>
      <c r="AJ2546" s="84" t="n">
        <v>0.9052692732460041</v>
      </c>
      <c r="AK2546" s="84" t="n">
        <v>0.9499735339331522</v>
      </c>
    </row>
    <row r="2547">
      <c r="A2547" s="84" t="n">
        <v>20</v>
      </c>
      <c r="B2547" s="84" t="n">
        <v>0.9172940420379753</v>
      </c>
      <c r="C2547" s="84" t="n">
        <v>0.918385546973434</v>
      </c>
      <c r="D2547" s="84" t="n">
        <v>0.9451339553878255</v>
      </c>
      <c r="E2547" s="84" t="n">
        <v>0.8524509180581732</v>
      </c>
      <c r="F2547" s="84" t="n">
        <v>0.9070064204846464</v>
      </c>
      <c r="G2547" s="84" t="n">
        <v>0.9218391631223832</v>
      </c>
      <c r="H2547" s="84" t="n">
        <v>0.4818235066187272</v>
      </c>
      <c r="I2547" s="84" t="n">
        <v>0.6462211692851116</v>
      </c>
      <c r="J2547" s="84" t="n">
        <v>0.6923487622379203</v>
      </c>
      <c r="K2547" s="84" t="n">
        <v>0.5342770809608517</v>
      </c>
      <c r="L2547" s="84" t="n">
        <v>0.5694587842269682</v>
      </c>
      <c r="M2547" s="84" t="n">
        <v>0.6242863765473047</v>
      </c>
      <c r="N2547" s="84" t="n">
        <v>0.6105285709056695</v>
      </c>
      <c r="O2547" s="84" t="n">
        <v>0.5700482524517489</v>
      </c>
      <c r="P2547" s="84" t="n">
        <v>0.6380116618018166</v>
      </c>
      <c r="Q2547" s="84" t="n">
        <v>0.6656786826046561</v>
      </c>
      <c r="R2547" s="84" t="n">
        <v>0.6220328390580343</v>
      </c>
      <c r="S2547" s="84" t="n">
        <v>0.7113719577711272</v>
      </c>
      <c r="T2547" s="84" t="n">
        <v>0.6199454635879759</v>
      </c>
      <c r="U2547" s="84" t="n">
        <v>0.5922566660664172</v>
      </c>
      <c r="V2547" s="84" t="n">
        <v>0.7049429606401384</v>
      </c>
      <c r="W2547" s="84" t="n">
        <v>0.621988623561276</v>
      </c>
      <c r="X2547" s="84" t="n">
        <v>0.5989498236880058</v>
      </c>
      <c r="Y2547" s="84" t="n">
        <v>0.6552836765631135</v>
      </c>
      <c r="Z2547" s="84" t="n">
        <v>0.582507219921396</v>
      </c>
      <c r="AA2547" s="84" t="n">
        <v>0.5705743969581553</v>
      </c>
      <c r="AB2547" s="84" t="n">
        <v>0.6364504534961337</v>
      </c>
      <c r="AC2547" s="84" t="n">
        <v>0.556315281285481</v>
      </c>
      <c r="AD2547" s="84" t="n">
        <v>0.520674458487222</v>
      </c>
      <c r="AE2547" s="84" t="n">
        <v>0.6642052559058554</v>
      </c>
      <c r="AF2547" s="84" t="n">
        <v>0.9347916876013941</v>
      </c>
      <c r="AG2547" s="84" t="n">
        <v>0.8920306209542418</v>
      </c>
      <c r="AH2547" s="84" t="n">
        <v>0.8754421395755413</v>
      </c>
      <c r="AI2547" s="84" t="n">
        <v>0.7551820698554693</v>
      </c>
      <c r="AJ2547" s="84" t="n">
        <v>0.8988677063840232</v>
      </c>
      <c r="AK2547" s="84" t="n">
        <v>0.9444516160215787</v>
      </c>
    </row>
    <row r="2548">
      <c r="A2548" s="84" t="n">
        <v>21</v>
      </c>
      <c r="B2548" s="84" t="n">
        <v>0.5764793052200308</v>
      </c>
      <c r="C2548" s="84" t="n">
        <v>0.5784589824018765</v>
      </c>
      <c r="D2548" s="84" t="n">
        <v>0.6473947046125567</v>
      </c>
      <c r="E2548" s="84" t="n">
        <v>0.5349404039469279</v>
      </c>
      <c r="F2548" s="84" t="n">
        <v>0.5688812718623167</v>
      </c>
      <c r="G2548" s="84" t="n">
        <v>0.631184421165881</v>
      </c>
      <c r="H2548" s="84" t="n">
        <v>0.4515969349901929</v>
      </c>
      <c r="I2548" s="84" t="n">
        <v>0.5418279557708305</v>
      </c>
      <c r="J2548" s="84" t="n">
        <v>0.5957687275195229</v>
      </c>
      <c r="K2548" s="84" t="n">
        <v>0.5007407476550769</v>
      </c>
      <c r="L2548" s="84" t="n">
        <v>0.533835615203883</v>
      </c>
      <c r="M2548" s="84" t="n">
        <v>0.5834215891424226</v>
      </c>
      <c r="N2548" s="84" t="n">
        <v>0.5782580564592704</v>
      </c>
      <c r="O2548" s="84" t="n">
        <v>0.5381703332279567</v>
      </c>
      <c r="P2548" s="84" t="n">
        <v>0.5792048663657148</v>
      </c>
      <c r="Q2548" s="84" t="n">
        <v>0.5886364437212609</v>
      </c>
      <c r="R2548" s="84" t="n">
        <v>0.559531977235002</v>
      </c>
      <c r="S2548" s="84" t="n">
        <v>0.6079505366259789</v>
      </c>
      <c r="T2548" s="84" t="n">
        <v>0.5574691915778924</v>
      </c>
      <c r="U2548" s="84" t="n">
        <v>0.5360145844264375</v>
      </c>
      <c r="V2548" s="84" t="n">
        <v>0.6108996117403763</v>
      </c>
      <c r="W2548" s="84" t="n">
        <v>0.5653280727650632</v>
      </c>
      <c r="X2548" s="84" t="n">
        <v>0.5410517940736481</v>
      </c>
      <c r="Y2548" s="84" t="n">
        <v>0.6156781831975755</v>
      </c>
      <c r="Z2548" s="84" t="n">
        <v>0.5575490969892192</v>
      </c>
      <c r="AA2548" s="84" t="n">
        <v>0.5415126764786566</v>
      </c>
      <c r="AB2548" s="84" t="n">
        <v>0.6067261292985274</v>
      </c>
      <c r="AC2548" s="84" t="n">
        <v>0.5264752535243901</v>
      </c>
      <c r="AD2548" s="84" t="n">
        <v>0.488909073969391</v>
      </c>
      <c r="AE2548" s="84" t="n">
        <v>0.6273179914867956</v>
      </c>
      <c r="AF2548" s="84" t="n">
        <v>0.5285141154760542</v>
      </c>
      <c r="AG2548" s="84" t="n">
        <v>0.5510068794075251</v>
      </c>
      <c r="AH2548" s="84" t="n">
        <v>0.5984343321426524</v>
      </c>
      <c r="AI2548" s="84" t="n">
        <v>0.4720546274441805</v>
      </c>
      <c r="AJ2548" s="84" t="n">
        <v>0.5635735267049116</v>
      </c>
      <c r="AK2548" s="84" t="n">
        <v>0.6463199199298325</v>
      </c>
    </row>
    <row r="2549">
      <c r="A2549" s="84" t="n">
        <v>22</v>
      </c>
      <c r="B2549" s="84" t="n">
        <v>0.540551784289985</v>
      </c>
      <c r="C2549" s="84" t="n">
        <v>0.5422608819167172</v>
      </c>
      <c r="D2549" s="84" t="n">
        <v>0.6048605259303754</v>
      </c>
      <c r="E2549" s="84" t="n">
        <v>0.5015382525903295</v>
      </c>
      <c r="F2549" s="84" t="n">
        <v>0.5332245638060573</v>
      </c>
      <c r="G2549" s="84" t="n">
        <v>0.589567796378574</v>
      </c>
      <c r="H2549" s="84" t="n">
        <v>0.3942442455972776</v>
      </c>
      <c r="I2549" s="84" t="n">
        <v>0.4819004158965999</v>
      </c>
      <c r="J2549" s="84" t="n">
        <v>0.5269917369985553</v>
      </c>
      <c r="K2549" s="84" t="n">
        <v>0.4381985763776839</v>
      </c>
      <c r="L2549" s="84" t="n">
        <v>0.4669959764414021</v>
      </c>
      <c r="M2549" s="84" t="n">
        <v>0.507448064604533</v>
      </c>
      <c r="N2549" s="84" t="n">
        <v>0.5264064757418058</v>
      </c>
      <c r="O2549" s="84" t="n">
        <v>0.4798890628448781</v>
      </c>
      <c r="P2549" s="84" t="n">
        <v>0.5135265237293646</v>
      </c>
      <c r="Q2549" s="84" t="n">
        <v>0.5205962338850433</v>
      </c>
      <c r="R2549" s="84" t="n">
        <v>0.4918833123789041</v>
      </c>
      <c r="S2549" s="84" t="n">
        <v>0.5157326145518016</v>
      </c>
      <c r="T2549" s="84" t="n">
        <v>0.4926096802605902</v>
      </c>
      <c r="U2549" s="84" t="n">
        <v>0.4806317599786391</v>
      </c>
      <c r="V2549" s="84" t="n">
        <v>0.5435377074772924</v>
      </c>
      <c r="W2549" s="84" t="n">
        <v>0.5039417474835263</v>
      </c>
      <c r="X2549" s="84" t="n">
        <v>0.4878484767448945</v>
      </c>
      <c r="Y2549" s="84" t="n">
        <v>0.5537346032201808</v>
      </c>
      <c r="Z2549" s="84" t="n">
        <v>0.4999527644959667</v>
      </c>
      <c r="AA2549" s="84" t="n">
        <v>0.4950782152130504</v>
      </c>
      <c r="AB2549" s="84" t="n">
        <v>0.5489690689849607</v>
      </c>
      <c r="AC2549" s="84" t="n">
        <v>0.5257151783346071</v>
      </c>
      <c r="AD2549" s="84" t="n">
        <v>0.4384310818318621</v>
      </c>
      <c r="AE2549" s="84" t="n">
        <v>0.5319824454049719</v>
      </c>
      <c r="AF2549" s="84" t="n">
        <v>0.5608789623267838</v>
      </c>
      <c r="AG2549" s="84" t="n">
        <v>0.5277195594213965</v>
      </c>
      <c r="AH2549" s="84" t="n">
        <v>0.5588122804674475</v>
      </c>
      <c r="AI2549" s="84" t="n">
        <v>0.442098707328207</v>
      </c>
      <c r="AJ2549" s="84" t="n">
        <v>0.5282340015952389</v>
      </c>
      <c r="AK2549" s="84" t="n">
        <v>0.6037357825939339</v>
      </c>
    </row>
    <row r="2550">
      <c r="A2550" s="84" t="n">
        <v>23</v>
      </c>
      <c r="B2550" s="84" t="n">
        <v>0.4731983519920123</v>
      </c>
      <c r="C2550" s="84" t="n">
        <v>0.4738804803512709</v>
      </c>
      <c r="D2550" s="84" t="n">
        <v>0.5258104502607578</v>
      </c>
      <c r="E2550" s="84" t="n">
        <v>0.438568762653717</v>
      </c>
      <c r="F2550" s="84" t="n">
        <v>0.4663655632377656</v>
      </c>
      <c r="G2550" s="84" t="n">
        <v>0.5124255844292205</v>
      </c>
      <c r="H2550" s="84" t="n">
        <v>0.3828757145131399</v>
      </c>
      <c r="I2550" s="84" t="n">
        <v>0.4567805246923536</v>
      </c>
      <c r="J2550" s="84" t="n">
        <v>0.4944650565654651</v>
      </c>
      <c r="K2550" s="84" t="n">
        <v>0.4264706274552684</v>
      </c>
      <c r="L2550" s="84" t="n">
        <v>0.4545649313481465</v>
      </c>
      <c r="M2550" s="84" t="n">
        <v>0.4879506809037054</v>
      </c>
      <c r="N2550" s="84" t="n">
        <v>0.5165462351515048</v>
      </c>
      <c r="O2550" s="84" t="n">
        <v>0.4590682555965339</v>
      </c>
      <c r="P2550" s="84" t="n">
        <v>0.475594333775832</v>
      </c>
      <c r="Q2550" s="84" t="n">
        <v>0.494426476367109</v>
      </c>
      <c r="R2550" s="84" t="n">
        <v>0.4709128981124468</v>
      </c>
      <c r="S2550" s="84" t="n">
        <v>0.5196089268235637</v>
      </c>
      <c r="T2550" s="84" t="n">
        <v>0.4946702189049438</v>
      </c>
      <c r="U2550" s="84" t="n">
        <v>0.4726455422986776</v>
      </c>
      <c r="V2550" s="84" t="n">
        <v>0.5270130197069637</v>
      </c>
      <c r="W2550" s="84" t="n">
        <v>0.4859013091641491</v>
      </c>
      <c r="X2550" s="84" t="n">
        <v>0.4770927643607834</v>
      </c>
      <c r="Y2550" s="84" t="n">
        <v>0.5342849743193465</v>
      </c>
      <c r="Z2550" s="84" t="n">
        <v>0.4899865810535854</v>
      </c>
      <c r="AA2550" s="84" t="n">
        <v>0.4848677327157777</v>
      </c>
      <c r="AB2550" s="84" t="n">
        <v>0.5324334150543524</v>
      </c>
      <c r="AC2550" s="84" t="n">
        <v>0.4548174613908012</v>
      </c>
      <c r="AD2550" s="84" t="n">
        <v>0.4176302642942473</v>
      </c>
      <c r="AE2550" s="84" t="n">
        <v>0.5410109348158294</v>
      </c>
      <c r="AF2550" s="84" t="n">
        <v>0.4430278208734674</v>
      </c>
      <c r="AG2550" s="84" t="n">
        <v>0.452907411572779</v>
      </c>
      <c r="AH2550" s="84" t="n">
        <v>0.4852330731347619</v>
      </c>
      <c r="AI2550" s="84" t="n">
        <v>0.3862315532703688</v>
      </c>
      <c r="AJ2550" s="84" t="n">
        <v>0.4620463539589533</v>
      </c>
      <c r="AK2550" s="84" t="n">
        <v>0.5245777807642976</v>
      </c>
    </row>
    <row r="2551">
      <c r="A2551" s="84" t="n">
        <v>24</v>
      </c>
      <c r="B2551" s="84" t="n">
        <v>0.461273677203895</v>
      </c>
      <c r="C2551" s="84" t="n">
        <v>0.4613574683681645</v>
      </c>
      <c r="D2551" s="84" t="n">
        <v>0.5058020448838636</v>
      </c>
      <c r="E2551" s="84" t="n">
        <v>0.4271488766195592</v>
      </c>
      <c r="F2551" s="84" t="n">
        <v>0.4538856538419683</v>
      </c>
      <c r="G2551" s="84" t="n">
        <v>0.4929120562214221</v>
      </c>
      <c r="H2551" s="84" t="n">
        <v>0.382174042334622</v>
      </c>
      <c r="I2551" s="84" t="n">
        <v>0.4451572495523902</v>
      </c>
      <c r="J2551" s="84" t="n">
        <v>0.5118099489638988</v>
      </c>
      <c r="K2551" s="84" t="n">
        <v>0.4234476302742433</v>
      </c>
      <c r="L2551" s="84" t="n">
        <v>0.44228679369095</v>
      </c>
      <c r="M2551" s="84" t="n">
        <v>0.5111823418374797</v>
      </c>
      <c r="N2551" s="84" t="n">
        <v>0.4284225552868934</v>
      </c>
      <c r="O2551" s="84" t="n">
        <v>0.4349684503200103</v>
      </c>
      <c r="P2551" s="84" t="n">
        <v>0.5134701817473725</v>
      </c>
      <c r="Q2551" s="84" t="n">
        <v>0.458540575814061</v>
      </c>
      <c r="R2551" s="84" t="n">
        <v>0.4614896101679489</v>
      </c>
      <c r="S2551" s="84" t="n">
        <v>0.5251611296825328</v>
      </c>
      <c r="T2551" s="84" t="n">
        <v>0.4718723661931193</v>
      </c>
      <c r="U2551" s="84" t="n">
        <v>0.4553932712137939</v>
      </c>
      <c r="V2551" s="84" t="n">
        <v>0.5361714610591479</v>
      </c>
      <c r="W2551" s="84" t="n">
        <v>0.4399191601484364</v>
      </c>
      <c r="X2551" s="84" t="n">
        <v>0.4755148278922202</v>
      </c>
      <c r="Y2551" s="84" t="n">
        <v>0.5454740751375522</v>
      </c>
      <c r="Z2551" s="84" t="n">
        <v>0.458791847863076</v>
      </c>
      <c r="AA2551" s="84" t="n">
        <v>0.4646438209343718</v>
      </c>
      <c r="AB2551" s="84" t="n">
        <v>0.5427963970366567</v>
      </c>
      <c r="AC2551" s="84" t="n">
        <v>0.4198823089092343</v>
      </c>
      <c r="AD2551" s="84" t="n">
        <v>0.414690062051125</v>
      </c>
      <c r="AE2551" s="84" t="n">
        <v>0.5513184033099655</v>
      </c>
      <c r="AF2551" s="84" t="n">
        <v>0.4324813649461757</v>
      </c>
      <c r="AG2551" s="84" t="n">
        <v>0.4408809134902699</v>
      </c>
      <c r="AH2551" s="84" t="n">
        <v>0.4665803847318361</v>
      </c>
      <c r="AI2551" s="84" t="n">
        <v>0.375744740079667</v>
      </c>
      <c r="AJ2551" s="84" t="n">
        <v>0.4497493059177226</v>
      </c>
      <c r="AK2551" s="84" t="n">
        <v>0.5045785116757205</v>
      </c>
    </row>
    <row r="2561">
      <c r="A2561" s="84" t="inlineStr">
        <is>
          <t>PVVAC-P-240to760-E10-rDXGF-Htl1985-CZ01</t>
        </is>
      </c>
      <c r="B2561" s="83" t="n"/>
      <c r="C2561" s="83" t="n"/>
      <c r="D2561" s="83" t="n">
        <v>2015</v>
      </c>
      <c r="E2561" s="83" t="n"/>
      <c r="F2561" s="84" t="inlineStr">
        <is>
          <t>Source Annual kWh:</t>
        </is>
      </c>
      <c r="G2561" s="162" t="n">
        <v>801638.1180000009</v>
      </c>
      <c r="H2561" s="83" t="inlineStr">
        <is>
          <t>DEER</t>
        </is>
      </c>
      <c r="I2561" s="83" t="n"/>
      <c r="J2561" s="83" t="n"/>
      <c r="K2561" s="83" t="inlineStr">
        <is>
          <t>PDAF</t>
        </is>
      </c>
      <c r="L2561" s="83" t="inlineStr">
        <is>
          <t>Monthly</t>
        </is>
      </c>
      <c r="M2561" s="83" t="n"/>
      <c r="N2561" s="83" t="n"/>
      <c r="O2561" s="83" t="n"/>
      <c r="P2561" s="83" t="n"/>
      <c r="Q2561" s="83" t="n"/>
      <c r="R2561" s="83" t="n"/>
      <c r="S2561" s="83" t="n"/>
      <c r="T2561" s="105" t="n"/>
      <c r="U2561" s="83" t="n"/>
      <c r="V2561" s="83" t="n"/>
      <c r="W2561" s="83" t="n"/>
      <c r="X2561" s="83" t="n"/>
      <c r="Y2561" s="83" t="n"/>
      <c r="Z2561" s="83" t="n"/>
      <c r="AA2561" s="83" t="n"/>
      <c r="AB2561" s="83" t="n"/>
      <c r="AC2561" s="83" t="n"/>
      <c r="AD2561" s="83" t="n"/>
      <c r="AE2561" s="83" t="n"/>
      <c r="AF2561" s="83" t="n"/>
      <c r="AG2561" s="83" t="n"/>
      <c r="AH2561" s="83" t="n"/>
      <c r="AI2561" s="83" t="n"/>
      <c r="AJ2561" s="83" t="n"/>
      <c r="AK2561" s="83" t="n"/>
    </row>
    <row r="2562">
      <c r="A2562" s="83" t="n">
        <v>65</v>
      </c>
      <c r="B2562" s="84" t="inlineStr">
        <is>
          <t>PVVAC-P-240to760-E10-20-MM</t>
        </is>
      </c>
      <c r="C2562" s="83" t="n"/>
      <c r="D2562" s="83" t="n"/>
      <c r="E2562" s="83" t="n"/>
      <c r="F2562" s="83" t="inlineStr">
        <is>
          <t>Source Sample Size:</t>
        </is>
      </c>
      <c r="G2562" s="83" t="n">
        <v>0</v>
      </c>
      <c r="H2562" s="83" t="inlineStr">
        <is>
          <t>DEER</t>
        </is>
      </c>
      <c r="I2562" s="83" t="n"/>
      <c r="J2562" s="83" t="n"/>
      <c r="K2562" s="83" t="inlineStr">
        <is>
          <t>WKWE</t>
        </is>
      </c>
      <c r="L2562" s="83" t="inlineStr">
        <is>
          <t>Monthly</t>
        </is>
      </c>
      <c r="M2562" s="83" t="n"/>
      <c r="N2562" s="83" t="inlineStr">
        <is>
          <t>Weekend Peak3</t>
        </is>
      </c>
      <c r="O2562" s="83" t="n"/>
      <c r="P2562" s="83" t="n"/>
      <c r="Q2562" s="83" t="n"/>
      <c r="R2562" s="83" t="n"/>
      <c r="S2562" s="83" t="n"/>
      <c r="T2562" s="83" t="n"/>
      <c r="U2562" s="83" t="n"/>
      <c r="V2562" s="83" t="n"/>
      <c r="W2562" s="83" t="n"/>
      <c r="X2562" s="83" t="n"/>
      <c r="Y2562" s="83" t="n"/>
      <c r="Z2562" s="83" t="n"/>
      <c r="AA2562" s="83" t="n"/>
      <c r="AB2562" s="83" t="n"/>
      <c r="AC2562" s="83" t="n"/>
      <c r="AD2562" s="83" t="n"/>
      <c r="AE2562" s="83" t="n"/>
      <c r="AF2562" s="83" t="n"/>
      <c r="AG2562" s="83" t="n"/>
      <c r="AH2562" s="83" t="n"/>
      <c r="AI2562" s="83" t="n"/>
      <c r="AJ2562" s="83" t="n"/>
      <c r="AK2562" s="83" t="n"/>
    </row>
    <row r="2563">
      <c r="A2563" s="84" t="n"/>
      <c r="B2563" s="84" t="n">
        <v>1</v>
      </c>
      <c r="C2563" s="84" t="inlineStr">
        <is>
          <t>JANUARY</t>
        </is>
      </c>
      <c r="D2563" s="84" t="inlineStr">
        <is>
          <t>JAN</t>
        </is>
      </c>
      <c r="E2563" s="84" t="n">
        <v>2</v>
      </c>
      <c r="F2563" s="84" t="inlineStr">
        <is>
          <t>FEBRUARY</t>
        </is>
      </c>
      <c r="G2563" s="84" t="inlineStr">
        <is>
          <t>FEB</t>
        </is>
      </c>
      <c r="H2563" s="84" t="n">
        <v>3</v>
      </c>
      <c r="I2563" s="84" t="inlineStr">
        <is>
          <t>MARCH</t>
        </is>
      </c>
      <c r="J2563" s="84" t="inlineStr">
        <is>
          <t>MAR</t>
        </is>
      </c>
      <c r="K2563" s="84" t="n">
        <v>4</v>
      </c>
      <c r="L2563" s="84" t="inlineStr">
        <is>
          <t>APRIL</t>
        </is>
      </c>
      <c r="M2563" s="84" t="inlineStr">
        <is>
          <t>APR</t>
        </is>
      </c>
      <c r="N2563" s="84" t="n">
        <v>5</v>
      </c>
      <c r="O2563" s="84" t="inlineStr">
        <is>
          <t>MAY</t>
        </is>
      </c>
      <c r="P2563" s="84" t="inlineStr">
        <is>
          <t>MAY</t>
        </is>
      </c>
      <c r="Q2563" s="84" t="n">
        <v>6</v>
      </c>
      <c r="R2563" s="84" t="inlineStr">
        <is>
          <t>JUNE</t>
        </is>
      </c>
      <c r="S2563" s="84" t="inlineStr">
        <is>
          <t>JUN</t>
        </is>
      </c>
      <c r="T2563" s="84" t="n">
        <v>7</v>
      </c>
      <c r="U2563" s="84" t="inlineStr">
        <is>
          <t>JULY</t>
        </is>
      </c>
      <c r="V2563" s="84" t="inlineStr">
        <is>
          <t>JUL</t>
        </is>
      </c>
      <c r="W2563" s="84" t="n">
        <v>8</v>
      </c>
      <c r="X2563" s="84" t="inlineStr">
        <is>
          <t>AUGUST</t>
        </is>
      </c>
      <c r="Y2563" s="84" t="inlineStr">
        <is>
          <t>AUG</t>
        </is>
      </c>
      <c r="Z2563" s="84" t="n">
        <v>9</v>
      </c>
      <c r="AA2563" s="84" t="inlineStr">
        <is>
          <t>SEPTEMBER</t>
        </is>
      </c>
      <c r="AB2563" s="84" t="inlineStr">
        <is>
          <t>SEP</t>
        </is>
      </c>
      <c r="AC2563" s="84" t="n">
        <v>10</v>
      </c>
      <c r="AD2563" s="84" t="inlineStr">
        <is>
          <t>OCTOBER</t>
        </is>
      </c>
      <c r="AE2563" s="84" t="inlineStr">
        <is>
          <t>OCT</t>
        </is>
      </c>
      <c r="AF2563" s="84" t="n">
        <v>11</v>
      </c>
      <c r="AG2563" s="84" t="inlineStr">
        <is>
          <t>NOVEMBER</t>
        </is>
      </c>
      <c r="AH2563" s="84" t="inlineStr">
        <is>
          <t>NOV</t>
        </is>
      </c>
      <c r="AI2563" s="84" t="n">
        <v>12</v>
      </c>
      <c r="AJ2563" s="84" t="inlineStr">
        <is>
          <t>DECEMBER</t>
        </is>
      </c>
      <c r="AK2563" s="84" t="inlineStr">
        <is>
          <t>DEC</t>
        </is>
      </c>
    </row>
    <row r="2564">
      <c r="A2564" s="83" t="n"/>
      <c r="B2564" s="84" t="n">
        <v>31</v>
      </c>
      <c r="C2564" s="83" t="n"/>
      <c r="D2564" s="83" t="n"/>
      <c r="E2564" s="84" t="n">
        <v>28</v>
      </c>
      <c r="F2564" s="83" t="n"/>
      <c r="G2564" s="83" t="n"/>
      <c r="H2564" s="84" t="n">
        <v>31</v>
      </c>
      <c r="I2564" s="83" t="n"/>
      <c r="J2564" s="83" t="n"/>
      <c r="K2564" s="84" t="n">
        <v>30</v>
      </c>
      <c r="L2564" s="83" t="n"/>
      <c r="M2564" s="83" t="n"/>
      <c r="N2564" s="84" t="n">
        <v>31</v>
      </c>
      <c r="O2564" s="83" t="n"/>
      <c r="P2564" s="83" t="n"/>
      <c r="Q2564" s="84" t="n">
        <v>30</v>
      </c>
      <c r="R2564" s="83" t="n"/>
      <c r="S2564" s="83" t="n"/>
      <c r="T2564" s="84" t="n">
        <v>31</v>
      </c>
      <c r="U2564" s="83" t="n"/>
      <c r="V2564" s="83" t="n"/>
      <c r="W2564" s="84" t="n">
        <v>31</v>
      </c>
      <c r="X2564" s="83" t="n"/>
      <c r="Y2564" s="83" t="n"/>
      <c r="Z2564" s="84" t="n">
        <v>30</v>
      </c>
      <c r="AA2564" s="83" t="n"/>
      <c r="AB2564" s="83" t="n"/>
      <c r="AC2564" s="84" t="n">
        <v>31</v>
      </c>
      <c r="AD2564" s="83" t="n"/>
      <c r="AE2564" s="83" t="n"/>
      <c r="AF2564" s="84" t="n">
        <v>30</v>
      </c>
      <c r="AG2564" s="83" t="n"/>
      <c r="AH2564" s="83" t="n"/>
      <c r="AI2564" s="84" t="n">
        <v>31</v>
      </c>
      <c r="AJ2564" s="83" t="n"/>
      <c r="AK2564" s="83" t="n"/>
    </row>
    <row r="2565">
      <c r="A2565" s="84" t="inlineStr">
        <is>
          <t>RATIOS</t>
        </is>
      </c>
      <c r="B2565" s="84" t="inlineStr">
        <is>
          <t>E.BKDWN</t>
        </is>
      </c>
      <c r="C2565" s="84" t="inlineStr">
        <is>
          <t>PEAK/AVG</t>
        </is>
      </c>
      <c r="D2565" s="84" t="inlineStr">
        <is>
          <t>END/AVG</t>
        </is>
      </c>
      <c r="E2565" s="84" t="inlineStr">
        <is>
          <t>E.BKDWN</t>
        </is>
      </c>
      <c r="F2565" s="84" t="inlineStr">
        <is>
          <t>PEAK/AVG</t>
        </is>
      </c>
      <c r="G2565" s="84" t="inlineStr">
        <is>
          <t>END/AVG</t>
        </is>
      </c>
      <c r="H2565" s="84" t="inlineStr">
        <is>
          <t>E.BKDWN</t>
        </is>
      </c>
      <c r="I2565" s="84" t="inlineStr">
        <is>
          <t>PEAK/AVG</t>
        </is>
      </c>
      <c r="J2565" s="84" t="inlineStr">
        <is>
          <t>END/AVG</t>
        </is>
      </c>
      <c r="K2565" s="84" t="inlineStr">
        <is>
          <t>E.BKDWN</t>
        </is>
      </c>
      <c r="L2565" s="84" t="inlineStr">
        <is>
          <t>PEAK/AVG</t>
        </is>
      </c>
      <c r="M2565" s="84" t="inlineStr">
        <is>
          <t>END/AVG</t>
        </is>
      </c>
      <c r="N2565" s="84" t="inlineStr">
        <is>
          <t>E.BKDWN</t>
        </is>
      </c>
      <c r="O2565" s="84" t="inlineStr">
        <is>
          <t>PEAK/AVG</t>
        </is>
      </c>
      <c r="P2565" s="84" t="inlineStr">
        <is>
          <t>END/AVG</t>
        </is>
      </c>
      <c r="Q2565" s="84" t="inlineStr">
        <is>
          <t>E.BKDWN</t>
        </is>
      </c>
      <c r="R2565" s="84" t="inlineStr">
        <is>
          <t>PEAK/AVG</t>
        </is>
      </c>
      <c r="S2565" s="84" t="inlineStr">
        <is>
          <t>END/AVG</t>
        </is>
      </c>
      <c r="T2565" s="84" t="inlineStr">
        <is>
          <t>E.BKDWN</t>
        </is>
      </c>
      <c r="U2565" s="84" t="inlineStr">
        <is>
          <t>PEAK/AVG</t>
        </is>
      </c>
      <c r="V2565" s="84" t="inlineStr">
        <is>
          <t>END/AVG</t>
        </is>
      </c>
      <c r="W2565" s="84" t="inlineStr">
        <is>
          <t>E.BKDWN</t>
        </is>
      </c>
      <c r="X2565" s="84" t="inlineStr">
        <is>
          <t>PEAK/AVG</t>
        </is>
      </c>
      <c r="Y2565" s="84" t="inlineStr">
        <is>
          <t>END/AVG</t>
        </is>
      </c>
      <c r="Z2565" s="84" t="inlineStr">
        <is>
          <t>E.BKDWN</t>
        </is>
      </c>
      <c r="AA2565" s="84" t="inlineStr">
        <is>
          <t>PEAK/AVG</t>
        </is>
      </c>
      <c r="AB2565" s="84" t="inlineStr">
        <is>
          <t>END/AVG</t>
        </is>
      </c>
      <c r="AC2565" s="84" t="inlineStr">
        <is>
          <t>E.BKDWN</t>
        </is>
      </c>
      <c r="AD2565" s="84" t="inlineStr">
        <is>
          <t>PEAK/AVG</t>
        </is>
      </c>
      <c r="AE2565" s="84" t="inlineStr">
        <is>
          <t>END/AVG</t>
        </is>
      </c>
      <c r="AF2565" s="84" t="inlineStr">
        <is>
          <t>E.BKDWN</t>
        </is>
      </c>
      <c r="AG2565" s="84" t="inlineStr">
        <is>
          <t>PEAK/AVG</t>
        </is>
      </c>
      <c r="AH2565" s="84" t="inlineStr">
        <is>
          <t>END/AVG</t>
        </is>
      </c>
      <c r="AI2565" s="84" t="inlineStr">
        <is>
          <t>E.BKDWN</t>
        </is>
      </c>
      <c r="AJ2565" s="84" t="inlineStr">
        <is>
          <t>PEAK/AVG</t>
        </is>
      </c>
      <c r="AK2565" s="84" t="inlineStr">
        <is>
          <t>END/AVG</t>
        </is>
      </c>
    </row>
    <row r="2566">
      <c r="A2566" s="83" t="n"/>
      <c r="B2566" s="166" t="n">
        <v>0.07224476782705416</v>
      </c>
      <c r="C2566" s="167" t="n">
        <v>1.261663694301701</v>
      </c>
      <c r="D2566" s="167" t="n">
        <v>1.026331124010466</v>
      </c>
      <c r="E2566" s="166" t="n">
        <v>0.07008773653055736</v>
      </c>
      <c r="F2566" s="167" t="n">
        <v>1.194777104989865</v>
      </c>
      <c r="G2566" s="167" t="n">
        <v>1.018230200106545</v>
      </c>
      <c r="H2566" s="166" t="n">
        <v>0.08472211273551471</v>
      </c>
      <c r="I2566" s="167" t="n">
        <v>1.244630396998694</v>
      </c>
      <c r="J2566" s="167" t="n">
        <v>1.032045749532314</v>
      </c>
      <c r="K2566" s="166" t="n">
        <v>0.07909482654448476</v>
      </c>
      <c r="L2566" s="167" t="n">
        <v>1.161072119449171</v>
      </c>
      <c r="M2566" s="167" t="n">
        <v>1.068627405293463</v>
      </c>
      <c r="N2566" s="166" t="n">
        <v>0.08953554823530238</v>
      </c>
      <c r="O2566" s="167" t="n">
        <v>1.147851364138038</v>
      </c>
      <c r="P2566" s="167" t="n">
        <v>1.021738563279375</v>
      </c>
      <c r="Q2566" s="166" t="n">
        <v>0.09370862053631786</v>
      </c>
      <c r="R2566" s="167" t="n">
        <v>1.307178787419602</v>
      </c>
      <c r="S2566" s="167" t="n">
        <v>1.108987532209792</v>
      </c>
      <c r="T2566" s="166" t="n">
        <v>0.09274933461107569</v>
      </c>
      <c r="U2566" s="167" t="n">
        <v>1.167236929455268</v>
      </c>
      <c r="V2566" s="167" t="n">
        <v>0.9870343202815716</v>
      </c>
      <c r="W2566" s="166" t="n">
        <v>0.09772656663365407</v>
      </c>
      <c r="X2566" s="167" t="n">
        <v>1.299903593211156</v>
      </c>
      <c r="Y2566" s="167" t="n">
        <v>1.023397940931587</v>
      </c>
      <c r="Z2566" s="166" t="n">
        <v>0.08745350814691982</v>
      </c>
      <c r="AA2566" s="167" t="n">
        <v>1.297342187496446</v>
      </c>
      <c r="AB2566" s="167" t="n">
        <v>0.9888495216803617</v>
      </c>
      <c r="AC2566" s="166" t="n">
        <v>0.08521964385717433</v>
      </c>
      <c r="AD2566" s="167" t="n">
        <v>1.321980264003361</v>
      </c>
      <c r="AE2566" s="167" t="n">
        <v>1.030436556519999</v>
      </c>
      <c r="AF2566" s="166" t="n">
        <v>0.07299273653462381</v>
      </c>
      <c r="AG2566" s="167" t="n">
        <v>1.286177583940848</v>
      </c>
      <c r="AH2566" s="167" t="n">
        <v>0.9546959347674093</v>
      </c>
      <c r="AI2566" s="166" t="n">
        <v>0.07446459780732093</v>
      </c>
      <c r="AJ2566" s="167" t="n">
        <v>1.162255031818948</v>
      </c>
      <c r="AK2566" s="167" t="n">
        <v>0.923106956563217</v>
      </c>
      <c r="AM2566">
        <f>A2561</f>
        <v/>
      </c>
      <c r="AN2566" s="163">
        <f>1/($B2566*(1/$B2564)*(1/(5/7+2/7*$D2566))*$B2576/SUM($B2568:$B2591))</f>
        <v/>
      </c>
      <c r="AO2566" s="163">
        <f>1/(B2566*(1/B2564)*(1/(5/7+2/7*D2566)))</f>
        <v/>
      </c>
      <c r="AP2566" s="163" t="n"/>
      <c r="AR2566" s="168">
        <f>CHOOSE(AV$3,C2566,F2566,I2566,L2566,O2566,R2566,U2566,X2566,AA2566,AD2566,AG2566,AJ2566)</f>
        <v/>
      </c>
      <c r="AS2566" s="164" t="n"/>
      <c r="AT2566" s="164" t="n"/>
      <c r="AV2566" s="116">
        <f>AN2566/AR2566</f>
        <v/>
      </c>
      <c r="AW2566" s="165">
        <f>AO2566/AR2566</f>
        <v/>
      </c>
      <c r="AX2566" s="163" t="n"/>
    </row>
    <row r="2567">
      <c r="A2567" s="84" t="inlineStr">
        <is>
          <t>HOUR</t>
        </is>
      </c>
      <c r="B2567" s="84" t="inlineStr">
        <is>
          <t>PEAK</t>
        </is>
      </c>
      <c r="C2567" s="84" t="inlineStr">
        <is>
          <t>AVG</t>
        </is>
      </c>
      <c r="D2567" s="84" t="inlineStr">
        <is>
          <t>END</t>
        </is>
      </c>
      <c r="E2567" s="84" t="inlineStr">
        <is>
          <t>PEAK</t>
        </is>
      </c>
      <c r="F2567" s="84" t="inlineStr">
        <is>
          <t>AVG</t>
        </is>
      </c>
      <c r="G2567" s="84" t="inlineStr">
        <is>
          <t>END</t>
        </is>
      </c>
      <c r="H2567" s="84" t="inlineStr">
        <is>
          <t>PEAK</t>
        </is>
      </c>
      <c r="I2567" s="84" t="inlineStr">
        <is>
          <t>AVG</t>
        </is>
      </c>
      <c r="J2567" s="84" t="inlineStr">
        <is>
          <t>END</t>
        </is>
      </c>
      <c r="K2567" s="84" t="inlineStr">
        <is>
          <t>PEAK</t>
        </is>
      </c>
      <c r="L2567" s="84" t="inlineStr">
        <is>
          <t>AVG</t>
        </is>
      </c>
      <c r="M2567" s="84" t="inlineStr">
        <is>
          <t>END</t>
        </is>
      </c>
      <c r="N2567" s="84" t="inlineStr">
        <is>
          <t>PEAK</t>
        </is>
      </c>
      <c r="O2567" s="84" t="inlineStr">
        <is>
          <t>AVG</t>
        </is>
      </c>
      <c r="P2567" s="84" t="inlineStr">
        <is>
          <t>END</t>
        </is>
      </c>
      <c r="Q2567" s="84" t="inlineStr">
        <is>
          <t>PEAK</t>
        </is>
      </c>
      <c r="R2567" s="84" t="inlineStr">
        <is>
          <t>AVG</t>
        </is>
      </c>
      <c r="S2567" s="84" t="inlineStr">
        <is>
          <t>END</t>
        </is>
      </c>
      <c r="T2567" s="84" t="inlineStr">
        <is>
          <t>PEAK</t>
        </is>
      </c>
      <c r="U2567" s="84" t="inlineStr">
        <is>
          <t>AVG</t>
        </is>
      </c>
      <c r="V2567" s="84" t="inlineStr">
        <is>
          <t>END</t>
        </is>
      </c>
      <c r="W2567" s="84" t="inlineStr">
        <is>
          <t>PEAK</t>
        </is>
      </c>
      <c r="X2567" s="84" t="inlineStr">
        <is>
          <t>AVG</t>
        </is>
      </c>
      <c r="Y2567" s="84" t="inlineStr">
        <is>
          <t>END</t>
        </is>
      </c>
      <c r="Z2567" s="84" t="inlineStr">
        <is>
          <t>PEAK</t>
        </is>
      </c>
      <c r="AA2567" s="84" t="inlineStr">
        <is>
          <t>AVG</t>
        </is>
      </c>
      <c r="AB2567" s="84" t="inlineStr">
        <is>
          <t>END</t>
        </is>
      </c>
      <c r="AC2567" s="84" t="inlineStr">
        <is>
          <t>PEAK</t>
        </is>
      </c>
      <c r="AD2567" s="84" t="inlineStr">
        <is>
          <t>AVG</t>
        </is>
      </c>
      <c r="AE2567" s="84" t="inlineStr">
        <is>
          <t>END</t>
        </is>
      </c>
      <c r="AF2567" s="84" t="inlineStr">
        <is>
          <t>PEAK</t>
        </is>
      </c>
      <c r="AG2567" s="84" t="inlineStr">
        <is>
          <t>AVG</t>
        </is>
      </c>
      <c r="AH2567" s="84" t="inlineStr">
        <is>
          <t>END</t>
        </is>
      </c>
      <c r="AI2567" s="84" t="inlineStr">
        <is>
          <t>PEAK</t>
        </is>
      </c>
      <c r="AJ2567" s="84" t="inlineStr">
        <is>
          <t>AVG</t>
        </is>
      </c>
      <c r="AK2567" s="84" t="inlineStr">
        <is>
          <t>END</t>
        </is>
      </c>
    </row>
    <row r="2568">
      <c r="A2568" s="84" t="n">
        <v>1</v>
      </c>
      <c r="B2568" s="84" t="n">
        <v>0.2242314017765162</v>
      </c>
      <c r="C2568" s="84" t="n">
        <v>0.3532528970663069</v>
      </c>
      <c r="D2568" s="84" t="n">
        <v>0.3665382820879349</v>
      </c>
      <c r="E2568" s="84" t="n">
        <v>0.2307615514549382</v>
      </c>
      <c r="F2568" s="84" t="n">
        <v>0.3145355857177741</v>
      </c>
      <c r="G2568" s="84" t="n">
        <v>0.3110356600876222</v>
      </c>
      <c r="H2568" s="84" t="n">
        <v>0.1955343601611793</v>
      </c>
      <c r="I2568" s="84" t="n">
        <v>0.2778125020346245</v>
      </c>
      <c r="J2568" s="84" t="n">
        <v>0.2805131155085135</v>
      </c>
      <c r="K2568" s="84" t="n">
        <v>0.2562117331795594</v>
      </c>
      <c r="L2568" s="84" t="n">
        <v>0.3305270351263395</v>
      </c>
      <c r="M2568" s="84" t="n">
        <v>0.3014270120652172</v>
      </c>
      <c r="N2568" s="84" t="n">
        <v>0.2338732150124395</v>
      </c>
      <c r="O2568" s="84" t="n">
        <v>0.2657753745069011</v>
      </c>
      <c r="P2568" s="84" t="n">
        <v>0.2509780824873907</v>
      </c>
      <c r="Q2568" s="84" t="n">
        <v>0.1613927653939321</v>
      </c>
      <c r="R2568" s="84" t="n">
        <v>0.2219535882018398</v>
      </c>
      <c r="S2568" s="84" t="n">
        <v>0.209239663304035</v>
      </c>
      <c r="T2568" s="84" t="n">
        <v>0.189865942346447</v>
      </c>
      <c r="U2568" s="84" t="n">
        <v>0.214785228487509</v>
      </c>
      <c r="V2568" s="84" t="n">
        <v>0.2317830150401276</v>
      </c>
      <c r="W2568" s="84" t="n">
        <v>0.1403601514040113</v>
      </c>
      <c r="X2568" s="84" t="n">
        <v>0.2010194268712661</v>
      </c>
      <c r="Y2568" s="84" t="n">
        <v>0.2004315350983601</v>
      </c>
      <c r="Z2568" s="84" t="n">
        <v>0.1529955423343294</v>
      </c>
      <c r="AA2568" s="84" t="n">
        <v>0.2402208885549626</v>
      </c>
      <c r="AB2568" s="84" t="n">
        <v>0.2300638324332369</v>
      </c>
      <c r="AC2568" s="84" t="n">
        <v>0.1791379509190598</v>
      </c>
      <c r="AD2568" s="84" t="n">
        <v>0.2797156546037798</v>
      </c>
      <c r="AE2568" s="84" t="n">
        <v>0.2860476301152668</v>
      </c>
      <c r="AF2568" s="84" t="n">
        <v>0.1889765865495847</v>
      </c>
      <c r="AG2568" s="84" t="n">
        <v>0.3070554950028319</v>
      </c>
      <c r="AH2568" s="84" t="n">
        <v>0.3520163063703103</v>
      </c>
      <c r="AI2568" s="84" t="n">
        <v>0.2426368364141909</v>
      </c>
      <c r="AJ2568" s="84" t="n">
        <v>0.3123336339113981</v>
      </c>
      <c r="AK2568" s="84" t="n">
        <v>0.3615884832134032</v>
      </c>
    </row>
    <row r="2569">
      <c r="A2569" s="84" t="n">
        <v>2</v>
      </c>
      <c r="B2569" s="84" t="n">
        <v>0.2501582152095507</v>
      </c>
      <c r="C2569" s="84" t="n">
        <v>0.392406396379436</v>
      </c>
      <c r="D2569" s="84" t="n">
        <v>0.3783735805356091</v>
      </c>
      <c r="E2569" s="84" t="n">
        <v>0.2441329270873682</v>
      </c>
      <c r="F2569" s="84" t="n">
        <v>0.3435104312042312</v>
      </c>
      <c r="G2569" s="84" t="n">
        <v>0.3299846800919736</v>
      </c>
      <c r="H2569" s="84" t="n">
        <v>0.2051921108398922</v>
      </c>
      <c r="I2569" s="84" t="n">
        <v>0.2862185935373818</v>
      </c>
      <c r="J2569" s="84" t="n">
        <v>0.2804594262923761</v>
      </c>
      <c r="K2569" s="84" t="n">
        <v>0.259243398178457</v>
      </c>
      <c r="L2569" s="84" t="n">
        <v>0.3331372845563976</v>
      </c>
      <c r="M2569" s="84" t="n">
        <v>0.2962080745962066</v>
      </c>
      <c r="N2569" s="84" t="n">
        <v>0.2396629598667236</v>
      </c>
      <c r="O2569" s="84" t="n">
        <v>0.2725028388982177</v>
      </c>
      <c r="P2569" s="84" t="n">
        <v>0.2583043867811772</v>
      </c>
      <c r="Q2569" s="84" t="n">
        <v>0.1831814360338973</v>
      </c>
      <c r="R2569" s="84" t="n">
        <v>0.2416739212757306</v>
      </c>
      <c r="S2569" s="84" t="n">
        <v>0.2132144532706183</v>
      </c>
      <c r="T2569" s="84" t="n">
        <v>0.2076649434854989</v>
      </c>
      <c r="U2569" s="84" t="n">
        <v>0.2406032127342672</v>
      </c>
      <c r="V2569" s="84" t="n">
        <v>0.2395595931532002</v>
      </c>
      <c r="W2569" s="84" t="n">
        <v>0.1613783174266235</v>
      </c>
      <c r="X2569" s="84" t="n">
        <v>0.2281603351225716</v>
      </c>
      <c r="Y2569" s="84" t="n">
        <v>0.2260351479716875</v>
      </c>
      <c r="Z2569" s="84" t="n">
        <v>0.1760935375093149</v>
      </c>
      <c r="AA2569" s="84" t="n">
        <v>0.2532133440358195</v>
      </c>
      <c r="AB2569" s="84" t="n">
        <v>0.2397375755092221</v>
      </c>
      <c r="AC2569" s="84" t="n">
        <v>0.1870396518887715</v>
      </c>
      <c r="AD2569" s="84" t="n">
        <v>0.2894370516511762</v>
      </c>
      <c r="AE2569" s="84" t="n">
        <v>0.2799540681659713</v>
      </c>
      <c r="AF2569" s="84" t="n">
        <v>0.2134373460164285</v>
      </c>
      <c r="AG2569" s="84" t="n">
        <v>0.3423073040273361</v>
      </c>
      <c r="AH2569" s="84" t="n">
        <v>0.3816932989012559</v>
      </c>
      <c r="AI2569" s="84" t="n">
        <v>0.2602981308892436</v>
      </c>
      <c r="AJ2569" s="84" t="n">
        <v>0.3431760394131376</v>
      </c>
      <c r="AK2569" s="84" t="n">
        <v>0.397436791478345</v>
      </c>
    </row>
    <row r="2570">
      <c r="A2570" s="84" t="n">
        <v>3</v>
      </c>
      <c r="B2570" s="84" t="n">
        <v>0.2594422222631841</v>
      </c>
      <c r="C2570" s="84" t="n">
        <v>0.4090916716217048</v>
      </c>
      <c r="D2570" s="84" t="n">
        <v>0.4023592525192067</v>
      </c>
      <c r="E2570" s="84" t="n">
        <v>0.2530478430495601</v>
      </c>
      <c r="F2570" s="84" t="n">
        <v>0.3669673679046417</v>
      </c>
      <c r="G2570" s="84" t="n">
        <v>0.3394664122075383</v>
      </c>
      <c r="H2570" s="84" t="n">
        <v>0.2186670866184864</v>
      </c>
      <c r="I2570" s="84" t="n">
        <v>0.2970356335983229</v>
      </c>
      <c r="J2570" s="84" t="n">
        <v>0.2860845221659764</v>
      </c>
      <c r="K2570" s="84" t="n">
        <v>0.2836917623513848</v>
      </c>
      <c r="L2570" s="84" t="n">
        <v>0.3578177717282726</v>
      </c>
      <c r="M2570" s="84" t="n">
        <v>0.3123761558034912</v>
      </c>
      <c r="N2570" s="84" t="n">
        <v>0.2418521570207673</v>
      </c>
      <c r="O2570" s="84" t="n">
        <v>0.2777877428586015</v>
      </c>
      <c r="P2570" s="84" t="n">
        <v>0.2627705114165759</v>
      </c>
      <c r="Q2570" s="84" t="n">
        <v>0.1884925122404319</v>
      </c>
      <c r="R2570" s="84" t="n">
        <v>0.2443070998285443</v>
      </c>
      <c r="S2570" s="84" t="n">
        <v>0.2153179664655959</v>
      </c>
      <c r="T2570" s="84" t="n">
        <v>0.2083956891264347</v>
      </c>
      <c r="U2570" s="84" t="n">
        <v>0.2418606057264006</v>
      </c>
      <c r="V2570" s="84" t="n">
        <v>0.2395795366237767</v>
      </c>
      <c r="W2570" s="84" t="n">
        <v>0.1613332404474368</v>
      </c>
      <c r="X2570" s="84" t="n">
        <v>0.2293660761839496</v>
      </c>
      <c r="Y2570" s="84" t="n">
        <v>0.2250130911597821</v>
      </c>
      <c r="Z2570" s="84" t="n">
        <v>0.1815497922604848</v>
      </c>
      <c r="AA2570" s="84" t="n">
        <v>0.2578653186261774</v>
      </c>
      <c r="AB2570" s="84" t="n">
        <v>0.2432068033562826</v>
      </c>
      <c r="AC2570" s="84" t="n">
        <v>0.1907738679683433</v>
      </c>
      <c r="AD2570" s="84" t="n">
        <v>0.296063559871022</v>
      </c>
      <c r="AE2570" s="84" t="n">
        <v>0.2901936148000531</v>
      </c>
      <c r="AF2570" s="84" t="n">
        <v>0.2174623330796008</v>
      </c>
      <c r="AG2570" s="84" t="n">
        <v>0.351453379440858</v>
      </c>
      <c r="AH2570" s="84" t="n">
        <v>0.39307261183847</v>
      </c>
      <c r="AI2570" s="84" t="n">
        <v>0.278759675952148</v>
      </c>
      <c r="AJ2570" s="84" t="n">
        <v>0.361818329585783</v>
      </c>
      <c r="AK2570" s="84" t="n">
        <v>0.4050183273113986</v>
      </c>
    </row>
    <row r="2571">
      <c r="A2571" s="84" t="n">
        <v>4</v>
      </c>
      <c r="B2571" s="84" t="n">
        <v>0.280519150696659</v>
      </c>
      <c r="C2571" s="84" t="n">
        <v>0.4292355323761256</v>
      </c>
      <c r="D2571" s="84" t="n">
        <v>0.418992243018624</v>
      </c>
      <c r="E2571" s="84" t="n">
        <v>0.2740363305287454</v>
      </c>
      <c r="F2571" s="84" t="n">
        <v>0.390269287031167</v>
      </c>
      <c r="G2571" s="84" t="n">
        <v>0.3651247755502573</v>
      </c>
      <c r="H2571" s="84" t="n">
        <v>0.2261372078453391</v>
      </c>
      <c r="I2571" s="84" t="n">
        <v>0.3089243510361935</v>
      </c>
      <c r="J2571" s="84" t="n">
        <v>0.3020954134069642</v>
      </c>
      <c r="K2571" s="84" t="n">
        <v>0.2881650582588491</v>
      </c>
      <c r="L2571" s="84" t="n">
        <v>0.3677430678086041</v>
      </c>
      <c r="M2571" s="84" t="n">
        <v>0.3233816026778498</v>
      </c>
      <c r="N2571" s="84" t="n">
        <v>0.2533053468935252</v>
      </c>
      <c r="O2571" s="84" t="n">
        <v>0.2979994563665138</v>
      </c>
      <c r="P2571" s="84" t="n">
        <v>0.2766559146643521</v>
      </c>
      <c r="Q2571" s="84" t="n">
        <v>0.1876003138292314</v>
      </c>
      <c r="R2571" s="84" t="n">
        <v>0.2543960136214309</v>
      </c>
      <c r="S2571" s="84" t="n">
        <v>0.2254814890169573</v>
      </c>
      <c r="T2571" s="84" t="n">
        <v>0.2117813020240077</v>
      </c>
      <c r="U2571" s="84" t="n">
        <v>0.2492353331909483</v>
      </c>
      <c r="V2571" s="84" t="n">
        <v>0.2439148345035795</v>
      </c>
      <c r="W2571" s="84" t="n">
        <v>0.1703991771402345</v>
      </c>
      <c r="X2571" s="84" t="n">
        <v>0.235492245790053</v>
      </c>
      <c r="Y2571" s="84" t="n">
        <v>0.2296656864786242</v>
      </c>
      <c r="Z2571" s="84" t="n">
        <v>0.1835979494438038</v>
      </c>
      <c r="AA2571" s="84" t="n">
        <v>0.2726260685419655</v>
      </c>
      <c r="AB2571" s="84" t="n">
        <v>0.2609776766570915</v>
      </c>
      <c r="AC2571" s="84" t="n">
        <v>0.2032404766580325</v>
      </c>
      <c r="AD2571" s="84" t="n">
        <v>0.3090998678210757</v>
      </c>
      <c r="AE2571" s="84" t="n">
        <v>0.3027274519414792</v>
      </c>
      <c r="AF2571" s="84" t="n">
        <v>0.2359412447259247</v>
      </c>
      <c r="AG2571" s="84" t="n">
        <v>0.3722406922288518</v>
      </c>
      <c r="AH2571" s="84" t="n">
        <v>0.4161817607722407</v>
      </c>
      <c r="AI2571" s="84" t="n">
        <v>0.2958116643495873</v>
      </c>
      <c r="AJ2571" s="84" t="n">
        <v>0.3846817420111382</v>
      </c>
      <c r="AK2571" s="84" t="n">
        <v>0.4370322830904946</v>
      </c>
    </row>
    <row r="2572">
      <c r="A2572" s="84" t="n">
        <v>5</v>
      </c>
      <c r="B2572" s="84" t="n">
        <v>0.2826184463573636</v>
      </c>
      <c r="C2572" s="84" t="n">
        <v>0.4380884301880181</v>
      </c>
      <c r="D2572" s="84" t="n">
        <v>0.4219162141915769</v>
      </c>
      <c r="E2572" s="84" t="n">
        <v>0.2758971819681099</v>
      </c>
      <c r="F2572" s="84" t="n">
        <v>0.3930098722897125</v>
      </c>
      <c r="G2572" s="84" t="n">
        <v>0.3656673368186048</v>
      </c>
      <c r="H2572" s="84" t="n">
        <v>0.2423270351972119</v>
      </c>
      <c r="I2572" s="84" t="n">
        <v>0.3298331282431913</v>
      </c>
      <c r="J2572" s="84" t="n">
        <v>0.3189622641509434</v>
      </c>
      <c r="K2572" s="84" t="n">
        <v>0.3090559861603434</v>
      </c>
      <c r="L2572" s="84" t="n">
        <v>0.3930337334595513</v>
      </c>
      <c r="M2572" s="84" t="n">
        <v>0.3429487586974723</v>
      </c>
      <c r="N2572" s="84" t="n">
        <v>0.2761014648776195</v>
      </c>
      <c r="O2572" s="84" t="n">
        <v>0.3197982623045368</v>
      </c>
      <c r="P2572" s="84" t="n">
        <v>0.2975069701231046</v>
      </c>
      <c r="Q2572" s="84" t="n">
        <v>0.2084063183869302</v>
      </c>
      <c r="R2572" s="84" t="n">
        <v>0.2803798573857976</v>
      </c>
      <c r="S2572" s="84" t="n">
        <v>0.2439901296173721</v>
      </c>
      <c r="T2572" s="84" t="n">
        <v>0.2402628581442215</v>
      </c>
      <c r="U2572" s="84" t="n">
        <v>0.2797601436092833</v>
      </c>
      <c r="V2572" s="84" t="n">
        <v>0.2740666111917256</v>
      </c>
      <c r="W2572" s="84" t="n">
        <v>0.1863946749061921</v>
      </c>
      <c r="X2572" s="84" t="n">
        <v>0.2669828780351639</v>
      </c>
      <c r="Y2572" s="84" t="n">
        <v>0.2568694893099854</v>
      </c>
      <c r="Z2572" s="84" t="n">
        <v>0.2162095297784962</v>
      </c>
      <c r="AA2572" s="84" t="n">
        <v>0.2985767445898136</v>
      </c>
      <c r="AB2572" s="84" t="n">
        <v>0.2774390098871295</v>
      </c>
      <c r="AC2572" s="84" t="n">
        <v>0.2182911130021165</v>
      </c>
      <c r="AD2572" s="84" t="n">
        <v>0.3380963915385607</v>
      </c>
      <c r="AE2572" s="84" t="n">
        <v>0.3268393636124453</v>
      </c>
      <c r="AF2572" s="84" t="n">
        <v>0.2387970604701764</v>
      </c>
      <c r="AG2572" s="84" t="n">
        <v>0.3825417371768438</v>
      </c>
      <c r="AH2572" s="84" t="n">
        <v>0.4244110648758979</v>
      </c>
      <c r="AI2572" s="84" t="n">
        <v>0.2988860855088135</v>
      </c>
      <c r="AJ2572" s="84" t="n">
        <v>0.3909540192963379</v>
      </c>
      <c r="AK2572" s="84" t="n">
        <v>0.4374506949559577</v>
      </c>
    </row>
    <row r="2573">
      <c r="A2573" s="84" t="n">
        <v>6</v>
      </c>
      <c r="B2573" s="84" t="n">
        <v>0.2992100504035768</v>
      </c>
      <c r="C2573" s="84" t="n">
        <v>0.4758504802503677</v>
      </c>
      <c r="D2573" s="84" t="n">
        <v>0.4443237224588126</v>
      </c>
      <c r="E2573" s="84" t="n">
        <v>0.2925789564057614</v>
      </c>
      <c r="F2573" s="84" t="n">
        <v>0.4171240655822904</v>
      </c>
      <c r="G2573" s="84" t="n">
        <v>0.3861546669748102</v>
      </c>
      <c r="H2573" s="84" t="n">
        <v>0.3593275521487725</v>
      </c>
      <c r="I2573" s="84" t="n">
        <v>0.4618389098319563</v>
      </c>
      <c r="J2573" s="84" t="n">
        <v>0.4420547630004603</v>
      </c>
      <c r="K2573" s="84" t="n">
        <v>0.4514403588812945</v>
      </c>
      <c r="L2573" s="84" t="n">
        <v>0.5788775180598267</v>
      </c>
      <c r="M2573" s="84" t="n">
        <v>0.5038767433539597</v>
      </c>
      <c r="N2573" s="84" t="n">
        <v>0.412627577869863</v>
      </c>
      <c r="O2573" s="84" t="n">
        <v>0.4737276009895786</v>
      </c>
      <c r="P2573" s="84" t="n">
        <v>0.4406316001566602</v>
      </c>
      <c r="Q2573" s="84" t="n">
        <v>0.4091197651584041</v>
      </c>
      <c r="R2573" s="84" t="n">
        <v>0.4317848294596283</v>
      </c>
      <c r="S2573" s="84" t="n">
        <v>0.3977881990433466</v>
      </c>
      <c r="T2573" s="84" t="n">
        <v>0.3674774380092876</v>
      </c>
      <c r="U2573" s="84" t="n">
        <v>0.4200568737996753</v>
      </c>
      <c r="V2573" s="84" t="n">
        <v>0.4112130444051689</v>
      </c>
      <c r="W2573" s="84" t="n">
        <v>0.2798365208221495</v>
      </c>
      <c r="X2573" s="84" t="n">
        <v>0.3994109070005596</v>
      </c>
      <c r="Y2573" s="84" t="n">
        <v>0.385887242241803</v>
      </c>
      <c r="Z2573" s="84" t="n">
        <v>0.3089298753562909</v>
      </c>
      <c r="AA2573" s="84" t="n">
        <v>0.4430982107978141</v>
      </c>
      <c r="AB2573" s="84" t="n">
        <v>0.4123834784564689</v>
      </c>
      <c r="AC2573" s="84" t="n">
        <v>0.3229754034231354</v>
      </c>
      <c r="AD2573" s="84" t="n">
        <v>0.5034184604485469</v>
      </c>
      <c r="AE2573" s="84" t="n">
        <v>0.4809234845294557</v>
      </c>
      <c r="AF2573" s="84" t="n">
        <v>0.254270036187795</v>
      </c>
      <c r="AG2573" s="84" t="n">
        <v>0.4072482465851401</v>
      </c>
      <c r="AH2573" s="84" t="n">
        <v>0.4469450928651172</v>
      </c>
      <c r="AI2573" s="84" t="n">
        <v>0.3157814564989788</v>
      </c>
      <c r="AJ2573" s="84" t="n">
        <v>0.4148217236668462</v>
      </c>
      <c r="AK2573" s="84" t="n">
        <v>0.4617174935385875</v>
      </c>
    </row>
    <row r="2574">
      <c r="A2574" s="84" t="n">
        <v>7</v>
      </c>
      <c r="B2574" s="84" t="n">
        <v>0.4378065739699627</v>
      </c>
      <c r="C2574" s="84" t="n">
        <v>0.6925223349506329</v>
      </c>
      <c r="D2574" s="84" t="n">
        <v>0.6479375128957725</v>
      </c>
      <c r="E2574" s="84" t="n">
        <v>0.4272470979103357</v>
      </c>
      <c r="F2574" s="84" t="n">
        <v>0.6091751586577986</v>
      </c>
      <c r="G2574" s="84" t="n">
        <v>0.5641219851061968</v>
      </c>
      <c r="H2574" s="84" t="n">
        <v>0.3908273621433976</v>
      </c>
      <c r="I2574" s="84" t="n">
        <v>0.5327828453490114</v>
      </c>
      <c r="J2574" s="84" t="n">
        <v>0.5164534437797208</v>
      </c>
      <c r="K2574" s="84" t="n">
        <v>0.5123132239955225</v>
      </c>
      <c r="L2574" s="84" t="n">
        <v>0.6374942352323925</v>
      </c>
      <c r="M2574" s="84" t="n">
        <v>0.5717311034869805</v>
      </c>
      <c r="N2574" s="84" t="n">
        <v>0.556535214599459</v>
      </c>
      <c r="O2574" s="84" t="n">
        <v>0.587479113573866</v>
      </c>
      <c r="P2574" s="84" t="n">
        <v>0.5364380808063347</v>
      </c>
      <c r="Q2574" s="84" t="n">
        <v>0.6182732217253433</v>
      </c>
      <c r="R2574" s="84" t="n">
        <v>0.5105652726172625</v>
      </c>
      <c r="S2574" s="84" t="n">
        <v>0.5386011068374552</v>
      </c>
      <c r="T2574" s="84" t="n">
        <v>0.5544571979321825</v>
      </c>
      <c r="U2574" s="84" t="n">
        <v>0.4939916937044416</v>
      </c>
      <c r="V2574" s="84" t="n">
        <v>0.4876398621837413</v>
      </c>
      <c r="W2574" s="84" t="n">
        <v>0.3807775369118991</v>
      </c>
      <c r="X2574" s="84" t="n">
        <v>0.4538870998959368</v>
      </c>
      <c r="Y2574" s="84" t="n">
        <v>0.4701501482900048</v>
      </c>
      <c r="Z2574" s="84" t="n">
        <v>0.3561139591058279</v>
      </c>
      <c r="AA2574" s="84" t="n">
        <v>0.4916570737585105</v>
      </c>
      <c r="AB2574" s="84" t="n">
        <v>0.4564069944526333</v>
      </c>
      <c r="AC2574" s="84" t="n">
        <v>0.353831000227544</v>
      </c>
      <c r="AD2574" s="84" t="n">
        <v>0.5481674381245901</v>
      </c>
      <c r="AE2574" s="84" t="n">
        <v>0.5314208876319256</v>
      </c>
      <c r="AF2574" s="84" t="n">
        <v>0.3740164920268521</v>
      </c>
      <c r="AG2574" s="84" t="n">
        <v>0.600121314577769</v>
      </c>
      <c r="AH2574" s="84" t="n">
        <v>0.6515819584935589</v>
      </c>
      <c r="AI2574" s="84" t="n">
        <v>0.461600844446733</v>
      </c>
      <c r="AJ2574" s="84" t="n">
        <v>0.6071829127175485</v>
      </c>
      <c r="AK2574" s="84" t="n">
        <v>0.6770023840759418</v>
      </c>
    </row>
    <row r="2575">
      <c r="A2575" s="84" t="n">
        <v>8</v>
      </c>
      <c r="B2575" s="84" t="n">
        <v>0.4737116980946588</v>
      </c>
      <c r="C2575" s="84" t="n">
        <v>0.7480433036155313</v>
      </c>
      <c r="D2575" s="84" t="n">
        <v>0.7134108597739269</v>
      </c>
      <c r="E2575" s="84" t="n">
        <v>0.459843944046673</v>
      </c>
      <c r="F2575" s="84" t="n">
        <v>0.6574523802590047</v>
      </c>
      <c r="G2575" s="84" t="n">
        <v>0.6178481893710353</v>
      </c>
      <c r="H2575" s="84" t="n">
        <v>0.4983618455513066</v>
      </c>
      <c r="I2575" s="84" t="n">
        <v>0.5925627152632641</v>
      </c>
      <c r="J2575" s="84" t="n">
        <v>0.5551963491333026</v>
      </c>
      <c r="K2575" s="84" t="n">
        <v>0.6651960618035651</v>
      </c>
      <c r="L2575" s="84" t="n">
        <v>0.7266818651147071</v>
      </c>
      <c r="M2575" s="84" t="n">
        <v>0.656119515211836</v>
      </c>
      <c r="N2575" s="84" t="n">
        <v>0.6456247130688254</v>
      </c>
      <c r="O2575" s="84" t="n">
        <v>0.6703873595556006</v>
      </c>
      <c r="P2575" s="84" t="n">
        <v>0.6179293563045859</v>
      </c>
      <c r="Q2575" s="84" t="n">
        <v>0.7138070823708146</v>
      </c>
      <c r="R2575" s="84" t="n">
        <v>0.5607147198929066</v>
      </c>
      <c r="S2575" s="84" t="n">
        <v>0.6172850825911698</v>
      </c>
      <c r="T2575" s="84" t="n">
        <v>0.6689599579426969</v>
      </c>
      <c r="U2575" s="84" t="n">
        <v>0.5518843959825006</v>
      </c>
      <c r="V2575" s="84" t="n">
        <v>0.5363335648609803</v>
      </c>
      <c r="W2575" s="84" t="n">
        <v>0.5197867449093747</v>
      </c>
      <c r="X2575" s="84" t="n">
        <v>0.5140286467730895</v>
      </c>
      <c r="Y2575" s="84" t="n">
        <v>0.5482577716752612</v>
      </c>
      <c r="Z2575" s="84" t="n">
        <v>0.5496213308223665</v>
      </c>
      <c r="AA2575" s="84" t="n">
        <v>0.6013604098897329</v>
      </c>
      <c r="AB2575" s="84" t="n">
        <v>0.5197562502166144</v>
      </c>
      <c r="AC2575" s="84" t="n">
        <v>0.4943893247552342</v>
      </c>
      <c r="AD2575" s="84" t="n">
        <v>0.6083882090700125</v>
      </c>
      <c r="AE2575" s="84" t="n">
        <v>0.5833603723638863</v>
      </c>
      <c r="AF2575" s="84" t="n">
        <v>0.3998883812275593</v>
      </c>
      <c r="AG2575" s="84" t="n">
        <v>0.6481740359426519</v>
      </c>
      <c r="AH2575" s="84" t="n">
        <v>0.7142024801620863</v>
      </c>
      <c r="AI2575" s="84" t="n">
        <v>0.4964149631841822</v>
      </c>
      <c r="AJ2575" s="84" t="n">
        <v>0.6580832923747346</v>
      </c>
      <c r="AK2575" s="84" t="n">
        <v>0.7468357602674349</v>
      </c>
    </row>
    <row r="2576">
      <c r="A2576" s="84" t="n">
        <v>9</v>
      </c>
      <c r="B2576" s="84" t="n">
        <v>0.5320332036890257</v>
      </c>
      <c r="C2576" s="84" t="n">
        <v>0.7787199598874911</v>
      </c>
      <c r="D2576" s="84" t="n">
        <v>0.7425938765760727</v>
      </c>
      <c r="E2576" s="84" t="n">
        <v>0.570055466151272</v>
      </c>
      <c r="F2576" s="84" t="n">
        <v>0.7062000309139093</v>
      </c>
      <c r="G2576" s="84" t="n">
        <v>0.676171268807963</v>
      </c>
      <c r="H2576" s="84" t="n">
        <v>0.6594778446885796</v>
      </c>
      <c r="I2576" s="84" t="n">
        <v>0.6909682207941871</v>
      </c>
      <c r="J2576" s="84" t="n">
        <v>0.6064097254180089</v>
      </c>
      <c r="K2576" s="84" t="n">
        <v>0.7524677329081936</v>
      </c>
      <c r="L2576" s="84" t="n">
        <v>0.7949833918678967</v>
      </c>
      <c r="M2576" s="84" t="n">
        <v>0.7631953664335231</v>
      </c>
      <c r="N2576" s="84" t="n">
        <v>0.7584806330227961</v>
      </c>
      <c r="O2576" s="84" t="n">
        <v>0.7340490484344324</v>
      </c>
      <c r="P2576" s="84" t="n">
        <v>0.6972149909658145</v>
      </c>
      <c r="Q2576" s="84" t="n">
        <v>0.8103860005958388</v>
      </c>
      <c r="R2576" s="84" t="n">
        <v>0.6347547709243652</v>
      </c>
      <c r="S2576" s="84" t="n">
        <v>0.6899275649910619</v>
      </c>
      <c r="T2576" s="84" t="n">
        <v>0.7483220888460527</v>
      </c>
      <c r="U2576" s="84" t="n">
        <v>0.6261649149846144</v>
      </c>
      <c r="V2576" s="84" t="n">
        <v>0.6008837020583038</v>
      </c>
      <c r="W2576" s="84" t="n">
        <v>0.6294767928685486</v>
      </c>
      <c r="X2576" s="84" t="n">
        <v>0.5858068235501357</v>
      </c>
      <c r="Y2576" s="84" t="n">
        <v>0.6075651704603786</v>
      </c>
      <c r="Z2576" s="84" t="n">
        <v>0.7170784222292527</v>
      </c>
      <c r="AA2576" s="84" t="n">
        <v>0.6972022739318861</v>
      </c>
      <c r="AB2576" s="84" t="n">
        <v>0.6059623148754103</v>
      </c>
      <c r="AC2576" s="84" t="n">
        <v>0.7210169660585317</v>
      </c>
      <c r="AD2576" s="84" t="n">
        <v>0.7466127700944938</v>
      </c>
      <c r="AE2576" s="84" t="n">
        <v>0.7202936937310103</v>
      </c>
      <c r="AF2576" s="84" t="n">
        <v>0.6161197287946409</v>
      </c>
      <c r="AG2576" s="84" t="n">
        <v>0.7623517575214184</v>
      </c>
      <c r="AH2576" s="84" t="n">
        <v>0.7622053444899277</v>
      </c>
      <c r="AI2576" s="84" t="n">
        <v>0.5772745996601618</v>
      </c>
      <c r="AJ2576" s="84" t="n">
        <v>0.6931650096172082</v>
      </c>
      <c r="AK2576" s="84" t="n">
        <v>0.7863364554413155</v>
      </c>
    </row>
    <row r="2577">
      <c r="A2577" s="84" t="n">
        <v>10</v>
      </c>
      <c r="B2577" s="84" t="n">
        <v>0.780960514808739</v>
      </c>
      <c r="C2577" s="84" t="n">
        <v>0.8848601374487177</v>
      </c>
      <c r="D2577" s="84" t="n">
        <v>0.837580186145247</v>
      </c>
      <c r="E2577" s="84" t="n">
        <v>0.780537330836225</v>
      </c>
      <c r="F2577" s="84" t="n">
        <v>0.8481567021579253</v>
      </c>
      <c r="G2577" s="84" t="n">
        <v>0.8025248508407893</v>
      </c>
      <c r="H2577" s="84" t="n">
        <v>0.7948027538797044</v>
      </c>
      <c r="I2577" s="84" t="n">
        <v>0.807421333281247</v>
      </c>
      <c r="J2577" s="84" t="n">
        <v>0.7663859487651481</v>
      </c>
      <c r="K2577" s="84" t="n">
        <v>0.8364512135140177</v>
      </c>
      <c r="L2577" s="84" t="n">
        <v>0.8718550508699896</v>
      </c>
      <c r="M2577" s="84" t="n">
        <v>0.8763519563523559</v>
      </c>
      <c r="N2577" s="84" t="n">
        <v>0.8985692032886071</v>
      </c>
      <c r="O2577" s="84" t="n">
        <v>0.8075385683122391</v>
      </c>
      <c r="P2577" s="84" t="n">
        <v>0.7965415551675484</v>
      </c>
      <c r="Q2577" s="84" t="n">
        <v>0.855440460574033</v>
      </c>
      <c r="R2577" s="84" t="n">
        <v>0.7370680945786759</v>
      </c>
      <c r="S2577" s="84" t="n">
        <v>0.7639119322003497</v>
      </c>
      <c r="T2577" s="84" t="n">
        <v>0.8271970559887846</v>
      </c>
      <c r="U2577" s="84" t="n">
        <v>0.7098212973597265</v>
      </c>
      <c r="V2577" s="84" t="n">
        <v>0.7055353446438027</v>
      </c>
      <c r="W2577" s="84" t="n">
        <v>0.7310543505431777</v>
      </c>
      <c r="X2577" s="84" t="n">
        <v>0.6848462894126437</v>
      </c>
      <c r="Y2577" s="84" t="n">
        <v>0.7340335168103108</v>
      </c>
      <c r="Z2577" s="84" t="n">
        <v>0.8375013681869909</v>
      </c>
      <c r="AA2577" s="84" t="n">
        <v>0.7873910978219868</v>
      </c>
      <c r="AB2577" s="84" t="n">
        <v>0.6727916716785287</v>
      </c>
      <c r="AC2577" s="84" t="n">
        <v>0.8074400670787396</v>
      </c>
      <c r="AD2577" s="84" t="n">
        <v>0.8815350118410976</v>
      </c>
      <c r="AE2577" s="84" t="n">
        <v>0.8464114028769529</v>
      </c>
      <c r="AF2577" s="84" t="n">
        <v>0.8348466036632857</v>
      </c>
      <c r="AG2577" s="84" t="n">
        <v>0.8850741148227934</v>
      </c>
      <c r="AH2577" s="84" t="n">
        <v>0.8936749852460801</v>
      </c>
      <c r="AI2577" s="84" t="n">
        <v>0.8200723443694972</v>
      </c>
      <c r="AJ2577" s="84" t="n">
        <v>0.8072223877766642</v>
      </c>
      <c r="AK2577" s="84" t="n">
        <v>0.8638908380876833</v>
      </c>
    </row>
    <row r="2578">
      <c r="A2578" s="84" t="n">
        <v>11</v>
      </c>
      <c r="B2578" s="84" t="n">
        <v>0.909078992911549</v>
      </c>
      <c r="C2578" s="84" t="n">
        <v>0.9725615154774264</v>
      </c>
      <c r="D2578" s="84" t="n">
        <v>0.9670797651157043</v>
      </c>
      <c r="E2578" s="84" t="n">
        <v>0.8874704000830594</v>
      </c>
      <c r="F2578" s="84" t="n">
        <v>0.9536035985582468</v>
      </c>
      <c r="G2578" s="84" t="n">
        <v>0.9125266653967782</v>
      </c>
      <c r="H2578" s="84" t="n">
        <v>0.8553836567989402</v>
      </c>
      <c r="I2578" s="84" t="n">
        <v>0.86818758911655</v>
      </c>
      <c r="J2578" s="84" t="n">
        <v>0.87814848903206</v>
      </c>
      <c r="K2578" s="84" t="n">
        <v>0.8769334814538424</v>
      </c>
      <c r="L2578" s="84" t="n">
        <v>0.921122668653294</v>
      </c>
      <c r="M2578" s="84" t="n">
        <v>0.9075547911244463</v>
      </c>
      <c r="N2578" s="84" t="n">
        <v>0.9196091521271497</v>
      </c>
      <c r="O2578" s="84" t="n">
        <v>0.8528836720924237</v>
      </c>
      <c r="P2578" s="84" t="n">
        <v>0.8460516346481138</v>
      </c>
      <c r="Q2578" s="84" t="n">
        <v>0.8779450736453638</v>
      </c>
      <c r="R2578" s="84" t="n">
        <v>0.8102825874011543</v>
      </c>
      <c r="S2578" s="84" t="n">
        <v>0.7992132070913091</v>
      </c>
      <c r="T2578" s="84" t="n">
        <v>0.8536055375449049</v>
      </c>
      <c r="U2578" s="84" t="n">
        <v>0.7993260127234064</v>
      </c>
      <c r="V2578" s="84" t="n">
        <v>0.7712401400169175</v>
      </c>
      <c r="W2578" s="84" t="n">
        <v>0.7927483434210149</v>
      </c>
      <c r="X2578" s="84" t="n">
        <v>0.7705748378102946</v>
      </c>
      <c r="Y2578" s="84" t="n">
        <v>0.8129446764433111</v>
      </c>
      <c r="Z2578" s="84" t="n">
        <v>0.9183735892680162</v>
      </c>
      <c r="AA2578" s="84" t="n">
        <v>0.8532743555430296</v>
      </c>
      <c r="AB2578" s="84" t="n">
        <v>0.7780550441757408</v>
      </c>
      <c r="AC2578" s="84" t="n">
        <v>0.8896582787071757</v>
      </c>
      <c r="AD2578" s="84" t="n">
        <v>0.9788755612799588</v>
      </c>
      <c r="AE2578" s="84" t="n">
        <v>0.912770936839126</v>
      </c>
      <c r="AF2578" s="84" t="n">
        <v>0.9207983568021221</v>
      </c>
      <c r="AG2578" s="84" t="n">
        <v>0.9604153441552552</v>
      </c>
      <c r="AH2578" s="84" t="n">
        <v>0.9622722539854379</v>
      </c>
      <c r="AI2578" s="84" t="n">
        <v>0.9621264782108716</v>
      </c>
      <c r="AJ2578" s="84" t="n">
        <v>0.9411361076817698</v>
      </c>
      <c r="AK2578" s="84" t="n">
        <v>1</v>
      </c>
    </row>
    <row r="2579">
      <c r="A2579" s="84" t="n">
        <v>12</v>
      </c>
      <c r="B2579" s="84" t="n">
        <v>0.9575757948138183</v>
      </c>
      <c r="C2579" s="84" t="n">
        <v>1</v>
      </c>
      <c r="D2579" s="84" t="n">
        <v>1</v>
      </c>
      <c r="E2579" s="84" t="n">
        <v>0.9004105054248212</v>
      </c>
      <c r="F2579" s="84" t="n">
        <v>0.9690990835594007</v>
      </c>
      <c r="G2579" s="84" t="n">
        <v>0.907527157403253</v>
      </c>
      <c r="H2579" s="84" t="n">
        <v>0.8313060387474026</v>
      </c>
      <c r="I2579" s="84" t="n">
        <v>0.8650116217747135</v>
      </c>
      <c r="J2579" s="84" t="n">
        <v>0.8882627703635528</v>
      </c>
      <c r="K2579" s="84" t="n">
        <v>0.8271357337901324</v>
      </c>
      <c r="L2579" s="84" t="n">
        <v>0.8940122969261419</v>
      </c>
      <c r="M2579" s="84" t="n">
        <v>0.8536908521933704</v>
      </c>
      <c r="N2579" s="84" t="n">
        <v>0.916836570017221</v>
      </c>
      <c r="O2579" s="84" t="n">
        <v>0.8522707046400637</v>
      </c>
      <c r="P2579" s="84" t="n">
        <v>0.8334937887365673</v>
      </c>
      <c r="Q2579" s="84" t="n">
        <v>0.8148532318015701</v>
      </c>
      <c r="R2579" s="84" t="n">
        <v>0.8013822650310141</v>
      </c>
      <c r="S2579" s="84" t="n">
        <v>0.7596386481564645</v>
      </c>
      <c r="T2579" s="84" t="n">
        <v>0.8310260229562777</v>
      </c>
      <c r="U2579" s="84" t="n">
        <v>0.8115340894299774</v>
      </c>
      <c r="V2579" s="84" t="n">
        <v>0.7853284827145126</v>
      </c>
      <c r="W2579" s="84" t="n">
        <v>0.8074926135222741</v>
      </c>
      <c r="X2579" s="84" t="n">
        <v>0.8254262544525031</v>
      </c>
      <c r="Y2579" s="84" t="n">
        <v>0.8386526744680226</v>
      </c>
      <c r="Z2579" s="84" t="n">
        <v>0.8972053000190422</v>
      </c>
      <c r="AA2579" s="84" t="n">
        <v>0.8574687438293095</v>
      </c>
      <c r="AB2579" s="84" t="n">
        <v>0.7907732810332796</v>
      </c>
      <c r="AC2579" s="84" t="n">
        <v>0.8497102709644438</v>
      </c>
      <c r="AD2579" s="84" t="n">
        <v>0.9611193821886167</v>
      </c>
      <c r="AE2579" s="84" t="n">
        <v>0.889861782612331</v>
      </c>
      <c r="AF2579" s="84" t="n">
        <v>0.9088169999629115</v>
      </c>
      <c r="AG2579" s="84" t="n">
        <v>0.9641352015892383</v>
      </c>
      <c r="AH2579" s="84" t="n">
        <v>0.9748863854212477</v>
      </c>
      <c r="AI2579" s="84" t="n">
        <v>1</v>
      </c>
      <c r="AJ2579" s="84" t="n">
        <v>0.9901943179135501</v>
      </c>
      <c r="AK2579" s="84" t="n">
        <v>0.9999378919887202</v>
      </c>
    </row>
    <row r="2580">
      <c r="A2580" s="84" t="n">
        <v>13</v>
      </c>
      <c r="B2580" s="84" t="n">
        <v>0.9037846716599182</v>
      </c>
      <c r="C2580" s="84" t="n">
        <v>0.9666126738379582</v>
      </c>
      <c r="D2580" s="84" t="n">
        <v>0.9754650378183052</v>
      </c>
      <c r="E2580" s="84" t="n">
        <v>0.8626424090438977</v>
      </c>
      <c r="F2580" s="84" t="n">
        <v>0.9260360079838529</v>
      </c>
      <c r="G2580" s="84" t="n">
        <v>0.8857615131771972</v>
      </c>
      <c r="H2580" s="84" t="n">
        <v>0.8218485640044233</v>
      </c>
      <c r="I2580" s="84" t="n">
        <v>0.8746381623923276</v>
      </c>
      <c r="J2580" s="84" t="n">
        <v>0.9041678171498695</v>
      </c>
      <c r="K2580" s="84" t="n">
        <v>0.8221811875646613</v>
      </c>
      <c r="L2580" s="84" t="n">
        <v>0.9124935350581893</v>
      </c>
      <c r="M2580" s="84" t="n">
        <v>0.8668694184975778</v>
      </c>
      <c r="N2580" s="84" t="n">
        <v>0.9331793678192029</v>
      </c>
      <c r="O2580" s="84" t="n">
        <v>0.8813778625269577</v>
      </c>
      <c r="P2580" s="84" t="n">
        <v>0.8458519347344917</v>
      </c>
      <c r="Q2580" s="84" t="n">
        <v>0.7863013228557212</v>
      </c>
      <c r="R2580" s="84" t="n">
        <v>0.8349769506048456</v>
      </c>
      <c r="S2580" s="84" t="n">
        <v>0.7523964858011187</v>
      </c>
      <c r="T2580" s="84" t="n">
        <v>0.8166161394900551</v>
      </c>
      <c r="U2580" s="84" t="n">
        <v>0.8272873313737186</v>
      </c>
      <c r="V2580" s="84" t="n">
        <v>0.8178342766365683</v>
      </c>
      <c r="W2580" s="84" t="n">
        <v>0.8550351668736108</v>
      </c>
      <c r="X2580" s="84" t="n">
        <v>0.8768388103391672</v>
      </c>
      <c r="Y2580" s="84" t="n">
        <v>0.8748834987149727</v>
      </c>
      <c r="Z2580" s="84" t="n">
        <v>0.9101389778106309</v>
      </c>
      <c r="AA2580" s="84" t="n">
        <v>0.894642052578714</v>
      </c>
      <c r="AB2580" s="84" t="n">
        <v>0.8350536761922626</v>
      </c>
      <c r="AC2580" s="84" t="n">
        <v>0.8581605712914215</v>
      </c>
      <c r="AD2580" s="84" t="n">
        <v>0.9767217307254531</v>
      </c>
      <c r="AE2580" s="84" t="n">
        <v>0.9189534782932198</v>
      </c>
      <c r="AF2580" s="84" t="n">
        <v>0.8859157242945678</v>
      </c>
      <c r="AG2580" s="84" t="n">
        <v>0.9400190099430046</v>
      </c>
      <c r="AH2580" s="84" t="n">
        <v>0.9346157026812663</v>
      </c>
      <c r="AI2580" s="84" t="n">
        <v>0.9751343047903475</v>
      </c>
      <c r="AJ2580" s="84" t="n">
        <v>0.9588135809683778</v>
      </c>
      <c r="AK2580" s="84" t="n">
        <v>0.955409716743884</v>
      </c>
    </row>
    <row r="2581">
      <c r="A2581" s="84" t="n">
        <v>14</v>
      </c>
      <c r="B2581" s="84" t="n">
        <v>0.8983613205286538</v>
      </c>
      <c r="C2581" s="84" t="n">
        <v>0.9553356906266836</v>
      </c>
      <c r="D2581" s="84" t="n">
        <v>0.9664942273410825</v>
      </c>
      <c r="E2581" s="84" t="n">
        <v>0.8685164701325357</v>
      </c>
      <c r="F2581" s="84" t="n">
        <v>0.9469042408059117</v>
      </c>
      <c r="G2581" s="84" t="n">
        <v>0.9315993640929161</v>
      </c>
      <c r="H2581" s="84" t="n">
        <v>0.8683348339763848</v>
      </c>
      <c r="I2581" s="84" t="n">
        <v>0.9126485275829965</v>
      </c>
      <c r="J2581" s="84" t="n">
        <v>0.9326123638594874</v>
      </c>
      <c r="K2581" s="84" t="n">
        <v>0.8666830616848425</v>
      </c>
      <c r="L2581" s="84" t="n">
        <v>0.9565593252934661</v>
      </c>
      <c r="M2581" s="84" t="n">
        <v>0.9129962167925012</v>
      </c>
      <c r="N2581" s="84" t="n">
        <v>0.985108647930186</v>
      </c>
      <c r="O2581" s="84" t="n">
        <v>0.9237926576364639</v>
      </c>
      <c r="P2581" s="84" t="n">
        <v>0.8862384106986695</v>
      </c>
      <c r="Q2581" s="84" t="n">
        <v>0.810849257463193</v>
      </c>
      <c r="R2581" s="84" t="n">
        <v>0.8864754058272561</v>
      </c>
      <c r="S2581" s="84" t="n">
        <v>0.7864080788827488</v>
      </c>
      <c r="T2581" s="84" t="n">
        <v>0.8414124244282835</v>
      </c>
      <c r="U2581" s="84" t="n">
        <v>0.8572788974354166</v>
      </c>
      <c r="V2581" s="84" t="n">
        <v>0.8489323366182751</v>
      </c>
      <c r="W2581" s="84" t="n">
        <v>0.8966712699824199</v>
      </c>
      <c r="X2581" s="84" t="n">
        <v>0.9207372276901319</v>
      </c>
      <c r="Y2581" s="84" t="n">
        <v>0.916016983808257</v>
      </c>
      <c r="Z2581" s="84" t="n">
        <v>0.9344289824737122</v>
      </c>
      <c r="AA2581" s="84" t="n">
        <v>0.9386467549886689</v>
      </c>
      <c r="AB2581" s="84" t="n">
        <v>0.919624684592483</v>
      </c>
      <c r="AC2581" s="84" t="n">
        <v>0.9504125404825804</v>
      </c>
      <c r="AD2581" s="84" t="n">
        <v>0.9928453062564802</v>
      </c>
      <c r="AE2581" s="84" t="n">
        <v>0.9735631152338283</v>
      </c>
      <c r="AF2581" s="84" t="n">
        <v>0.9461315794586136</v>
      </c>
      <c r="AG2581" s="84" t="n">
        <v>0.9917689171176752</v>
      </c>
      <c r="AH2581" s="84" t="n">
        <v>0.9751654882325745</v>
      </c>
      <c r="AI2581" s="84" t="n">
        <v>0.9368617304292608</v>
      </c>
      <c r="AJ2581" s="84" t="n">
        <v>0.9715090695883376</v>
      </c>
      <c r="AK2581" s="84" t="n">
        <v>0.9513476348833458</v>
      </c>
    </row>
    <row r="2582">
      <c r="A2582" s="84" t="n">
        <v>15</v>
      </c>
      <c r="B2582" s="84" t="n">
        <v>0.9635849006367523</v>
      </c>
      <c r="C2582" s="84" t="n">
        <v>0.9476146850552947</v>
      </c>
      <c r="D2582" s="84" t="n">
        <v>0.9895727804865356</v>
      </c>
      <c r="E2582" s="84" t="n">
        <v>0.9320170271899947</v>
      </c>
      <c r="F2582" s="84" t="n">
        <v>0.9758553408258491</v>
      </c>
      <c r="G2582" s="84" t="n">
        <v>0.9771609691715062</v>
      </c>
      <c r="H2582" s="84" t="n">
        <v>0.9506294142014469</v>
      </c>
      <c r="I2582" s="84" t="n">
        <v>0.9663564271344026</v>
      </c>
      <c r="J2582" s="84" t="n">
        <v>0.9744761466482589</v>
      </c>
      <c r="K2582" s="84" t="n">
        <v>0.9433523854751446</v>
      </c>
      <c r="L2582" s="84" t="n">
        <v>0.9941573730210742</v>
      </c>
      <c r="M2582" s="84" t="n">
        <v>0.9772934900861076</v>
      </c>
      <c r="N2582" s="84" t="n">
        <v>0.9888134431139523</v>
      </c>
      <c r="O2582" s="84" t="n">
        <v>0.9617804272628053</v>
      </c>
      <c r="P2582" s="84" t="n">
        <v>0.939312686548035</v>
      </c>
      <c r="Q2582" s="84" t="n">
        <v>0.8535390796942193</v>
      </c>
      <c r="R2582" s="84" t="n">
        <v>0.9141070123540287</v>
      </c>
      <c r="S2582" s="84" t="n">
        <v>0.8393198350652906</v>
      </c>
      <c r="T2582" s="84" t="n">
        <v>0.9049469902742485</v>
      </c>
      <c r="U2582" s="84" t="n">
        <v>0.9186904526306862</v>
      </c>
      <c r="V2582" s="84" t="n">
        <v>0.9141351066975678</v>
      </c>
      <c r="W2582" s="84" t="n">
        <v>0.9584185356538415</v>
      </c>
      <c r="X2582" s="84" t="n">
        <v>0.9750792346098208</v>
      </c>
      <c r="Y2582" s="84" t="n">
        <v>0.9678516675527932</v>
      </c>
      <c r="Z2582" s="84" t="n">
        <v>1</v>
      </c>
      <c r="AA2582" s="84" t="n">
        <v>0.9879517556703103</v>
      </c>
      <c r="AB2582" s="84" t="n">
        <v>0.9850432447236137</v>
      </c>
      <c r="AC2582" s="84" t="n">
        <v>1</v>
      </c>
      <c r="AD2582" s="84" t="n">
        <v>1</v>
      </c>
      <c r="AE2582" s="84" t="n">
        <v>1</v>
      </c>
      <c r="AF2582" s="84" t="n">
        <v>1</v>
      </c>
      <c r="AG2582" s="84" t="n">
        <v>1</v>
      </c>
      <c r="AH2582" s="84" t="n">
        <v>1</v>
      </c>
      <c r="AI2582" s="84" t="n">
        <v>0.9913881880438703</v>
      </c>
      <c r="AJ2582" s="84" t="n">
        <v>1</v>
      </c>
      <c r="AK2582" s="84" t="n">
        <v>0.882683414763837</v>
      </c>
    </row>
    <row r="2583">
      <c r="A2583" s="84" t="n">
        <v>16</v>
      </c>
      <c r="B2583" s="84" t="n">
        <v>1</v>
      </c>
      <c r="C2583" s="84" t="n">
        <v>0.9484832923571879</v>
      </c>
      <c r="D2583" s="84" t="n">
        <v>0.9834757522301556</v>
      </c>
      <c r="E2583" s="84" t="n">
        <v>1</v>
      </c>
      <c r="F2583" s="84" t="n">
        <v>1</v>
      </c>
      <c r="G2583" s="84" t="n">
        <v>1</v>
      </c>
      <c r="H2583" s="84" t="n">
        <v>1</v>
      </c>
      <c r="I2583" s="84" t="n">
        <v>1</v>
      </c>
      <c r="J2583" s="84" t="n">
        <v>1</v>
      </c>
      <c r="K2583" s="84" t="n">
        <v>0.9830226760061734</v>
      </c>
      <c r="L2583" s="84" t="n">
        <v>0.9939146459639158</v>
      </c>
      <c r="M2583" s="84" t="n">
        <v>1</v>
      </c>
      <c r="N2583" s="84" t="n">
        <v>1</v>
      </c>
      <c r="O2583" s="84" t="n">
        <v>0.9780083697480384</v>
      </c>
      <c r="P2583" s="84" t="n">
        <v>0.9645517750341727</v>
      </c>
      <c r="Q2583" s="84" t="n">
        <v>0.8975375635808353</v>
      </c>
      <c r="R2583" s="84" t="n">
        <v>0.9350374561404733</v>
      </c>
      <c r="S2583" s="84" t="n">
        <v>0.8854893730085056</v>
      </c>
      <c r="T2583" s="84" t="n">
        <v>0.9291614825199332</v>
      </c>
      <c r="U2583" s="84" t="n">
        <v>0.9601284377116007</v>
      </c>
      <c r="V2583" s="84" t="n">
        <v>0.9537545302624975</v>
      </c>
      <c r="W2583" s="84" t="n">
        <v>1</v>
      </c>
      <c r="X2583" s="84" t="n">
        <v>1</v>
      </c>
      <c r="Y2583" s="84" t="n">
        <v>0.997861251486198</v>
      </c>
      <c r="Z2583" s="84" t="n">
        <v>0.9875176364925833</v>
      </c>
      <c r="AA2583" s="84" t="n">
        <v>1</v>
      </c>
      <c r="AB2583" s="84" t="n">
        <v>1</v>
      </c>
      <c r="AC2583" s="84" t="n">
        <v>0.9956330244344905</v>
      </c>
      <c r="AD2583" s="84" t="n">
        <v>0.9751348546446033</v>
      </c>
      <c r="AE2583" s="84" t="n">
        <v>0.984196166057234</v>
      </c>
      <c r="AF2583" s="84" t="n">
        <v>0.9733686792779396</v>
      </c>
      <c r="AG2583" s="84" t="n">
        <v>0.9767774125602511</v>
      </c>
      <c r="AH2583" s="84" t="n">
        <v>0.9581627705041894</v>
      </c>
      <c r="AI2583" s="84" t="n">
        <v>0.9798456996721765</v>
      </c>
      <c r="AJ2583" s="84" t="n">
        <v>0.9786726317867112</v>
      </c>
      <c r="AK2583" s="84" t="n">
        <v>0.8885215678241274</v>
      </c>
    </row>
    <row r="2584">
      <c r="A2584" s="84" t="n">
        <v>17</v>
      </c>
      <c r="B2584" s="84" t="n">
        <v>0.898187232595815</v>
      </c>
      <c r="C2584" s="84" t="n">
        <v>0.9159254302495289</v>
      </c>
      <c r="D2584" s="84" t="n">
        <v>0.8736260774359769</v>
      </c>
      <c r="E2584" s="84" t="n">
        <v>0.9533768863083661</v>
      </c>
      <c r="F2584" s="84" t="n">
        <v>0.9261377102649858</v>
      </c>
      <c r="G2584" s="84" t="n">
        <v>0.9878442804021632</v>
      </c>
      <c r="H2584" s="84" t="n">
        <v>0.964427912645457</v>
      </c>
      <c r="I2584" s="84" t="n">
        <v>0.9264615114166846</v>
      </c>
      <c r="J2584" s="84" t="n">
        <v>0.9657999693204479</v>
      </c>
      <c r="K2584" s="84" t="n">
        <v>0.9635500585132544</v>
      </c>
      <c r="L2584" s="84" t="n">
        <v>0.9677710747767374</v>
      </c>
      <c r="M2584" s="84" t="n">
        <v>0.9572050760001526</v>
      </c>
      <c r="N2584" s="84" t="n">
        <v>0.9419321469167804</v>
      </c>
      <c r="O2584" s="84" t="n">
        <v>0.9538201290646607</v>
      </c>
      <c r="P2584" s="84" t="n">
        <v>0.9334337595386516</v>
      </c>
      <c r="Q2584" s="84" t="n">
        <v>0.9119749560529892</v>
      </c>
      <c r="R2584" s="84" t="n">
        <v>0.9163411058958663</v>
      </c>
      <c r="S2584" s="84" t="n">
        <v>0.9041941094937849</v>
      </c>
      <c r="T2584" s="84" t="n">
        <v>0.9294050644002452</v>
      </c>
      <c r="U2584" s="84" t="n">
        <v>0.9450173283422033</v>
      </c>
      <c r="V2584" s="84" t="n">
        <v>0.9499432642647393</v>
      </c>
      <c r="W2584" s="84" t="n">
        <v>0.9559597913345654</v>
      </c>
      <c r="X2584" s="84" t="n">
        <v>0.9641924999979289</v>
      </c>
      <c r="Y2584" s="84" t="n">
        <v>0.9792290755088918</v>
      </c>
      <c r="Z2584" s="84" t="n">
        <v>0.9030124103931231</v>
      </c>
      <c r="AA2584" s="84" t="n">
        <v>0.9176100117560247</v>
      </c>
      <c r="AB2584" s="84" t="n">
        <v>0.9108119624140935</v>
      </c>
      <c r="AC2584" s="84" t="n">
        <v>0.9074254169822672</v>
      </c>
      <c r="AD2584" s="84" t="n">
        <v>0.8721439792649078</v>
      </c>
      <c r="AE2584" s="84" t="n">
        <v>0.9065155242388609</v>
      </c>
      <c r="AF2584" s="84" t="n">
        <v>0.7976450558358781</v>
      </c>
      <c r="AG2584" s="84" t="n">
        <v>0.8674411521633862</v>
      </c>
      <c r="AH2584" s="84" t="n">
        <v>0.8664140645263145</v>
      </c>
      <c r="AI2584" s="84" t="n">
        <v>0.8074228069272096</v>
      </c>
      <c r="AJ2584" s="84" t="n">
        <v>0.8510501526755968</v>
      </c>
      <c r="AK2584" s="84" t="n">
        <v>0.8276982117251208</v>
      </c>
    </row>
    <row r="2585">
      <c r="A2585" s="84" t="n">
        <v>18</v>
      </c>
      <c r="B2585" s="84" t="n">
        <v>0.6700910787102747</v>
      </c>
      <c r="C2585" s="84" t="n">
        <v>0.8114907799012474</v>
      </c>
      <c r="D2585" s="84" t="n">
        <v>0.765845302778795</v>
      </c>
      <c r="E2585" s="84" t="n">
        <v>0.7496995084317336</v>
      </c>
      <c r="F2585" s="84" t="n">
        <v>0.7940739380064114</v>
      </c>
      <c r="G2585" s="84" t="n">
        <v>0.8501926047364425</v>
      </c>
      <c r="H2585" s="84" t="n">
        <v>0.9218735557023865</v>
      </c>
      <c r="I2585" s="84" t="n">
        <v>0.913464981672103</v>
      </c>
      <c r="J2585" s="84" t="n">
        <v>0.9425793833410031</v>
      </c>
      <c r="K2585" s="84" t="n">
        <v>1</v>
      </c>
      <c r="L2585" s="84" t="n">
        <v>1</v>
      </c>
      <c r="M2585" s="84" t="n">
        <v>0.9726566543950047</v>
      </c>
      <c r="N2585" s="84" t="n">
        <v>0.9921233007158994</v>
      </c>
      <c r="O2585" s="84" t="n">
        <v>1</v>
      </c>
      <c r="P2585" s="84" t="n">
        <v>1</v>
      </c>
      <c r="Q2585" s="84" t="n">
        <v>1</v>
      </c>
      <c r="R2585" s="84" t="n">
        <v>1</v>
      </c>
      <c r="S2585" s="84" t="n">
        <v>1</v>
      </c>
      <c r="T2585" s="84" t="n">
        <v>1</v>
      </c>
      <c r="U2585" s="84" t="n">
        <v>1</v>
      </c>
      <c r="V2585" s="84" t="n">
        <v>1</v>
      </c>
      <c r="W2585" s="84" t="n">
        <v>0.9318545352221952</v>
      </c>
      <c r="X2585" s="84" t="n">
        <v>0.9859386350414803</v>
      </c>
      <c r="Y2585" s="84" t="n">
        <v>1</v>
      </c>
      <c r="Z2585" s="84" t="n">
        <v>0.8383785072442691</v>
      </c>
      <c r="AA2585" s="84" t="n">
        <v>0.9254543920643471</v>
      </c>
      <c r="AB2585" s="84" t="n">
        <v>0.8819993625591146</v>
      </c>
      <c r="AC2585" s="84" t="n">
        <v>0.7829993423041796</v>
      </c>
      <c r="AD2585" s="84" t="n">
        <v>0.837555448710833</v>
      </c>
      <c r="AE2585" s="84" t="n">
        <v>0.8459473287355477</v>
      </c>
      <c r="AF2585" s="84" t="n">
        <v>0.5737098936266034</v>
      </c>
      <c r="AG2585" s="84" t="n">
        <v>0.7441648372519597</v>
      </c>
      <c r="AH2585" s="84" t="n">
        <v>0.785102112159861</v>
      </c>
      <c r="AI2585" s="84" t="n">
        <v>0.6217882704289173</v>
      </c>
      <c r="AJ2585" s="84" t="n">
        <v>0.7221602145585569</v>
      </c>
      <c r="AK2585" s="84" t="n">
        <v>0.7796778228635933</v>
      </c>
    </row>
    <row r="2586">
      <c r="A2586" s="84" t="n">
        <v>19</v>
      </c>
      <c r="B2586" s="84" t="n">
        <v>0.6467919690164442</v>
      </c>
      <c r="C2586" s="84" t="n">
        <v>0.8922092821687596</v>
      </c>
      <c r="D2586" s="84" t="n">
        <v>0.841555337037402</v>
      </c>
      <c r="E2586" s="84" t="n">
        <v>0.664519632781334</v>
      </c>
      <c r="F2586" s="84" t="n">
        <v>0.8108167320413707</v>
      </c>
      <c r="G2586" s="84" t="n">
        <v>0.8095411339981889</v>
      </c>
      <c r="H2586" s="84" t="n">
        <v>0.7264059541864519</v>
      </c>
      <c r="I2586" s="84" t="n">
        <v>0.7842487515544531</v>
      </c>
      <c r="J2586" s="84" t="n">
        <v>0.7827688295750881</v>
      </c>
      <c r="K2586" s="84" t="n">
        <v>0.8446812299655704</v>
      </c>
      <c r="L2586" s="84" t="n">
        <v>0.8777589197525677</v>
      </c>
      <c r="M2586" s="84" t="n">
        <v>0.8369633720856315</v>
      </c>
      <c r="N2586" s="84" t="n">
        <v>0.9495863179187392</v>
      </c>
      <c r="O2586" s="84" t="n">
        <v>0.9258775058537184</v>
      </c>
      <c r="P2586" s="84" t="n">
        <v>0.9347523750877041</v>
      </c>
      <c r="Q2586" s="84" t="n">
        <v>0.9525200705647835</v>
      </c>
      <c r="R2586" s="84" t="n">
        <v>0.9370873780981137</v>
      </c>
      <c r="S2586" s="84" t="n">
        <v>0.9429126730813892</v>
      </c>
      <c r="T2586" s="84" t="n">
        <v>0.9360185753088582</v>
      </c>
      <c r="U2586" s="84" t="n">
        <v>0.9420473952062873</v>
      </c>
      <c r="V2586" s="84" t="n">
        <v>0.9293155263356968</v>
      </c>
      <c r="W2586" s="84" t="n">
        <v>0.7636777897527733</v>
      </c>
      <c r="X2586" s="84" t="n">
        <v>0.8684251287812625</v>
      </c>
      <c r="Y2586" s="84" t="n">
        <v>0.8653219335571303</v>
      </c>
      <c r="Z2586" s="84" t="n">
        <v>0.6597090297342643</v>
      </c>
      <c r="AA2586" s="84" t="n">
        <v>0.7641376439165474</v>
      </c>
      <c r="AB2586" s="84" t="n">
        <v>0.7182042379625271</v>
      </c>
      <c r="AC2586" s="84" t="n">
        <v>0.6004077090677863</v>
      </c>
      <c r="AD2586" s="84" t="n">
        <v>0.7354353835922512</v>
      </c>
      <c r="AE2586" s="84" t="n">
        <v>0.7238942954165584</v>
      </c>
      <c r="AF2586" s="84" t="n">
        <v>0.566542979408809</v>
      </c>
      <c r="AG2586" s="84" t="n">
        <v>0.8024339057989736</v>
      </c>
      <c r="AH2586" s="84" t="n">
        <v>0.8642216508602382</v>
      </c>
      <c r="AI2586" s="84" t="n">
        <v>0.6454074627121845</v>
      </c>
      <c r="AJ2586" s="84" t="n">
        <v>0.7905043132307242</v>
      </c>
      <c r="AK2586" s="84" t="n">
        <v>0.8766611168981735</v>
      </c>
    </row>
    <row r="2587">
      <c r="A2587" s="84" t="n">
        <v>20</v>
      </c>
      <c r="B2587" s="84" t="n">
        <v>0.591505737733457</v>
      </c>
      <c r="C2587" s="84" t="n">
        <v>0.8661039980167422</v>
      </c>
      <c r="D2587" s="84" t="n">
        <v>0.8149867928701947</v>
      </c>
      <c r="E2587" s="84" t="n">
        <v>0.5963369977997228</v>
      </c>
      <c r="F2587" s="84" t="n">
        <v>0.7749445005723553</v>
      </c>
      <c r="G2587" s="84" t="n">
        <v>0.7440031632856643</v>
      </c>
      <c r="H2587" s="84" t="n">
        <v>0.5846619444910424</v>
      </c>
      <c r="I2587" s="84" t="n">
        <v>0.7033934280003387</v>
      </c>
      <c r="J2587" s="84" t="n">
        <v>0.7000383494400981</v>
      </c>
      <c r="K2587" s="84" t="n">
        <v>0.6857138617051949</v>
      </c>
      <c r="L2587" s="84" t="n">
        <v>0.7812491481213858</v>
      </c>
      <c r="M2587" s="84" t="n">
        <v>0.7239339182805385</v>
      </c>
      <c r="N2587" s="84" t="n">
        <v>0.7710304262318745</v>
      </c>
      <c r="O2587" s="84" t="n">
        <v>0.759918206616599</v>
      </c>
      <c r="P2587" s="84" t="n">
        <v>0.7602235923689598</v>
      </c>
      <c r="Q2587" s="84" t="n">
        <v>0.7960905487800124</v>
      </c>
      <c r="R2587" s="84" t="n">
        <v>0.7947322455378912</v>
      </c>
      <c r="S2587" s="84" t="n">
        <v>0.7740232517516449</v>
      </c>
      <c r="T2587" s="84" t="n">
        <v>0.7288740909489179</v>
      </c>
      <c r="U2587" s="84" t="n">
        <v>0.7803573492968872</v>
      </c>
      <c r="V2587" s="84" t="n">
        <v>0.7805289833643947</v>
      </c>
      <c r="W2587" s="84" t="n">
        <v>0.5811911523451639</v>
      </c>
      <c r="X2587" s="84" t="n">
        <v>0.7021662199783036</v>
      </c>
      <c r="Y2587" s="84" t="n">
        <v>0.7122783894632938</v>
      </c>
      <c r="Z2587" s="84" t="n">
        <v>0.5348314168719571</v>
      </c>
      <c r="AA2587" s="84" t="n">
        <v>0.6654713994804851</v>
      </c>
      <c r="AB2587" s="84" t="n">
        <v>0.6249176865381049</v>
      </c>
      <c r="AC2587" s="84" t="n">
        <v>0.5268642247761184</v>
      </c>
      <c r="AD2587" s="84" t="n">
        <v>0.6949645761145495</v>
      </c>
      <c r="AE2587" s="84" t="n">
        <v>0.6822887062763535</v>
      </c>
      <c r="AF2587" s="84" t="n">
        <v>0.523928274341988</v>
      </c>
      <c r="AG2587" s="84" t="n">
        <v>0.7743561686495072</v>
      </c>
      <c r="AH2587" s="84" t="n">
        <v>0.8345080084651788</v>
      </c>
      <c r="AI2587" s="84" t="n">
        <v>0.6098445840413299</v>
      </c>
      <c r="AJ2587" s="84" t="n">
        <v>0.7691099922210919</v>
      </c>
      <c r="AK2587" s="84" t="n">
        <v>0.8542085260134503</v>
      </c>
    </row>
    <row r="2588">
      <c r="A2588" s="84" t="n">
        <v>21</v>
      </c>
      <c r="B2588" s="84" t="n">
        <v>0.5668917521233607</v>
      </c>
      <c r="C2588" s="84" t="n">
        <v>0.8615549934668056</v>
      </c>
      <c r="D2588" s="84" t="n">
        <v>0.8173391676441123</v>
      </c>
      <c r="E2588" s="84" t="n">
        <v>0.5578241615187103</v>
      </c>
      <c r="F2588" s="84" t="n">
        <v>0.758088803564508</v>
      </c>
      <c r="G2588" s="84" t="n">
        <v>0.7255172613023817</v>
      </c>
      <c r="H2588" s="84" t="n">
        <v>0.5235949016936156</v>
      </c>
      <c r="I2588" s="84" t="n">
        <v>0.6690128327831709</v>
      </c>
      <c r="J2588" s="84" t="n">
        <v>0.6653620187145268</v>
      </c>
      <c r="K2588" s="84" t="n">
        <v>0.62154008581944</v>
      </c>
      <c r="L2588" s="84" t="n">
        <v>0.7465589705385365</v>
      </c>
      <c r="M2588" s="84" t="n">
        <v>0.6892584513731609</v>
      </c>
      <c r="N2588" s="84" t="n">
        <v>0.6721236214773872</v>
      </c>
      <c r="O2588" s="84" t="n">
        <v>0.6840395969385433</v>
      </c>
      <c r="P2588" s="84" t="n">
        <v>0.6780551255218279</v>
      </c>
      <c r="Q2588" s="84" t="n">
        <v>0.6537895815558257</v>
      </c>
      <c r="R2588" s="84" t="n">
        <v>0.676551100627832</v>
      </c>
      <c r="S2588" s="84" t="n">
        <v>0.6457076083195521</v>
      </c>
      <c r="T2588" s="84" t="n">
        <v>0.617702619819504</v>
      </c>
      <c r="U2588" s="84" t="n">
        <v>0.6691950753414092</v>
      </c>
      <c r="V2588" s="84" t="n">
        <v>0.6747061776619376</v>
      </c>
      <c r="W2588" s="84" t="n">
        <v>0.5085229639889575</v>
      </c>
      <c r="X2588" s="84" t="n">
        <v>0.6288968118130043</v>
      </c>
      <c r="Y2588" s="84" t="n">
        <v>0.6370310339349242</v>
      </c>
      <c r="Z2588" s="84" t="n">
        <v>0.4844041676849976</v>
      </c>
      <c r="AA2588" s="84" t="n">
        <v>0.6263800185479872</v>
      </c>
      <c r="AB2588" s="84" t="n">
        <v>0.593541052076474</v>
      </c>
      <c r="AC2588" s="84" t="n">
        <v>0.4880570543331556</v>
      </c>
      <c r="AD2588" s="84" t="n">
        <v>0.6720302570116298</v>
      </c>
      <c r="AE2588" s="84" t="n">
        <v>0.6616562000688824</v>
      </c>
      <c r="AF2588" s="84" t="n">
        <v>0.495689784586366</v>
      </c>
      <c r="AG2588" s="84" t="n">
        <v>0.759123831555821</v>
      </c>
      <c r="AH2588" s="84" t="n">
        <v>0.8317000650300154</v>
      </c>
      <c r="AI2588" s="84" t="n">
        <v>0.5897203199285997</v>
      </c>
      <c r="AJ2588" s="84" t="n">
        <v>0.7586270419635364</v>
      </c>
      <c r="AK2588" s="84" t="n">
        <v>0.8571079894874021</v>
      </c>
    </row>
    <row r="2589">
      <c r="A2589" s="84" t="n">
        <v>22</v>
      </c>
      <c r="B2589" s="84" t="n">
        <v>0.5568601910051839</v>
      </c>
      <c r="C2589" s="84" t="n">
        <v>0.8575260349195046</v>
      </c>
      <c r="D2589" s="84" t="n">
        <v>0.8219491158379604</v>
      </c>
      <c r="E2589" s="84" t="n">
        <v>0.542528042552002</v>
      </c>
      <c r="F2589" s="84" t="n">
        <v>0.7525731349168123</v>
      </c>
      <c r="G2589" s="84" t="n">
        <v>0.7217301655940324</v>
      </c>
      <c r="H2589" s="84" t="n">
        <v>0.4601759004714188</v>
      </c>
      <c r="I2589" s="84" t="n">
        <v>0.6148192276891223</v>
      </c>
      <c r="J2589" s="84" t="n">
        <v>0.6184499156312319</v>
      </c>
      <c r="K2589" s="84" t="n">
        <v>0.553191940435203</v>
      </c>
      <c r="L2589" s="84" t="n">
        <v>0.6850060028268368</v>
      </c>
      <c r="M2589" s="84" t="n">
        <v>0.6289042138356784</v>
      </c>
      <c r="N2589" s="84" t="n">
        <v>0.5828757470234337</v>
      </c>
      <c r="O2589" s="84" t="n">
        <v>0.6074748914457756</v>
      </c>
      <c r="P2589" s="84" t="n">
        <v>0.6014192404607525</v>
      </c>
      <c r="Q2589" s="84" t="n">
        <v>0.5506829529271751</v>
      </c>
      <c r="R2589" s="84" t="n">
        <v>0.5889773726065031</v>
      </c>
      <c r="S2589" s="84" t="n">
        <v>0.5601897244417793</v>
      </c>
      <c r="T2589" s="84" t="n">
        <v>0.5357084026986768</v>
      </c>
      <c r="U2589" s="84" t="n">
        <v>0.5825572831801853</v>
      </c>
      <c r="V2589" s="84" t="n">
        <v>0.5936669165331372</v>
      </c>
      <c r="W2589" s="84" t="n">
        <v>0.4468467287089817</v>
      </c>
      <c r="X2589" s="84" t="n">
        <v>0.5584392348748798</v>
      </c>
      <c r="Y2589" s="84" t="n">
        <v>0.5670281719464331</v>
      </c>
      <c r="Z2589" s="84" t="n">
        <v>0.4215470333957576</v>
      </c>
      <c r="AA2589" s="84" t="n">
        <v>0.5616317093553624</v>
      </c>
      <c r="AB2589" s="84" t="n">
        <v>0.5417119433180498</v>
      </c>
      <c r="AC2589" s="84" t="n">
        <v>0.4332750446516238</v>
      </c>
      <c r="AD2589" s="84" t="n">
        <v>0.6177603542090322</v>
      </c>
      <c r="AE2589" s="84" t="n">
        <v>0.6112792261237691</v>
      </c>
      <c r="AF2589" s="84" t="n">
        <v>0.4818840259760903</v>
      </c>
      <c r="AG2589" s="84" t="n">
        <v>0.7521456767351493</v>
      </c>
      <c r="AH2589" s="84" t="n">
        <v>0.8333803203386071</v>
      </c>
      <c r="AI2589" s="84" t="n">
        <v>0.5782893946415394</v>
      </c>
      <c r="AJ2589" s="84" t="n">
        <v>0.7530707338877906</v>
      </c>
      <c r="AK2589" s="84" t="n">
        <v>0.8636380475856327</v>
      </c>
    </row>
    <row r="2590">
      <c r="A2590" s="84" t="n">
        <v>23</v>
      </c>
      <c r="B2590" s="84" t="n">
        <v>0.5160396428944475</v>
      </c>
      <c r="C2590" s="84" t="n">
        <v>0.8047898287203327</v>
      </c>
      <c r="D2590" s="84" t="n">
        <v>0.7799084330451499</v>
      </c>
      <c r="E2590" s="84" t="n">
        <v>0.50318461163711</v>
      </c>
      <c r="F2590" s="84" t="n">
        <v>0.7060181316798125</v>
      </c>
      <c r="G2590" s="84" t="n">
        <v>0.6808259208871643</v>
      </c>
      <c r="H2590" s="84" t="n">
        <v>0.392504887075184</v>
      </c>
      <c r="I2590" s="84" t="n">
        <v>0.544786152834476</v>
      </c>
      <c r="J2590" s="84" t="n">
        <v>0.5448143887099248</v>
      </c>
      <c r="K2590" s="84" t="n">
        <v>0.4772137514628313</v>
      </c>
      <c r="L2590" s="84" t="n">
        <v>0.609394283964517</v>
      </c>
      <c r="M2590" s="84" t="n">
        <v>0.5486005038222564</v>
      </c>
      <c r="N2590" s="84" t="n">
        <v>0.4817997927078885</v>
      </c>
      <c r="O2590" s="84" t="n">
        <v>0.5254576386713818</v>
      </c>
      <c r="P2590" s="84" t="n">
        <v>0.512105093420812</v>
      </c>
      <c r="Q2590" s="84" t="n">
        <v>0.4423525961881915</v>
      </c>
      <c r="R2590" s="84" t="n">
        <v>0.4964701377933227</v>
      </c>
      <c r="S2590" s="84" t="n">
        <v>0.4582794292739701</v>
      </c>
      <c r="T2590" s="84" t="n">
        <v>0.4438745290458248</v>
      </c>
      <c r="U2590" s="84" t="n">
        <v>0.4908423329398614</v>
      </c>
      <c r="V2590" s="84" t="n">
        <v>0.4955553568849675</v>
      </c>
      <c r="W2590" s="84" t="n">
        <v>0.361423121211997</v>
      </c>
      <c r="X2590" s="84" t="n">
        <v>0.4697229777469402</v>
      </c>
      <c r="Y2590" s="84" t="n">
        <v>0.4709967003968356</v>
      </c>
      <c r="Z2590" s="84" t="n">
        <v>0.3552563120276007</v>
      </c>
      <c r="AA2590" s="84" t="n">
        <v>0.4868788579232733</v>
      </c>
      <c r="AB2590" s="84" t="n">
        <v>0.4666556575596887</v>
      </c>
      <c r="AC2590" s="84" t="n">
        <v>0.3684390166356521</v>
      </c>
      <c r="AD2590" s="84" t="n">
        <v>0.5462342923622848</v>
      </c>
      <c r="AE2590" s="84" t="n">
        <v>0.5329066919491192</v>
      </c>
      <c r="AF2590" s="84" t="n">
        <v>0.4440908280099539</v>
      </c>
      <c r="AG2590" s="84" t="n">
        <v>0.7038217514129129</v>
      </c>
      <c r="AH2590" s="84" t="n">
        <v>0.7890790922862373</v>
      </c>
      <c r="AI2590" s="84" t="n">
        <v>0.5379807939858916</v>
      </c>
      <c r="AJ2590" s="84" t="n">
        <v>0.7065563429066803</v>
      </c>
      <c r="AK2590" s="84" t="n">
        <v>0.8195598830190159</v>
      </c>
    </row>
    <row r="2591">
      <c r="A2591" s="84" t="n">
        <v>24</v>
      </c>
      <c r="B2591" s="84" t="n">
        <v>0.4616893902621356</v>
      </c>
      <c r="C2591" s="84" t="n">
        <v>0.7266016578097303</v>
      </c>
      <c r="D2591" s="84" t="n">
        <v>0.7002818016718498</v>
      </c>
      <c r="E2591" s="84" t="n">
        <v>0.4491520347571908</v>
      </c>
      <c r="F2591" s="84" t="n">
        <v>0.6401437272765966</v>
      </c>
      <c r="G2591" s="84" t="n">
        <v>0.6105538548481595</v>
      </c>
      <c r="H2591" s="84" t="n">
        <v>0.1831600461490533</v>
      </c>
      <c r="I2591" s="84" t="n">
        <v>0.3188438775709516</v>
      </c>
      <c r="J2591" s="84" t="n">
        <v>0.3131830035281485</v>
      </c>
      <c r="K2591" s="84" t="n">
        <v>0.2268469835993284</v>
      </c>
      <c r="L2591" s="84" t="n">
        <v>0.2961639789312915</v>
      </c>
      <c r="M2591" s="84" t="n">
        <v>0.2681336963372086</v>
      </c>
      <c r="N2591" s="84" t="n">
        <v>0.2214497216391714</v>
      </c>
      <c r="O2591" s="84" t="n">
        <v>0.2487885527897091</v>
      </c>
      <c r="P2591" s="84" t="n">
        <v>0.2344137198013493</v>
      </c>
      <c r="Q2591" s="84" t="n">
        <v>0.168425846925581</v>
      </c>
      <c r="R2591" s="84" t="n">
        <v>0.2196881938748275</v>
      </c>
      <c r="S2591" s="84" t="n">
        <v>0.1955992870944145</v>
      </c>
      <c r="T2591" s="84" t="n">
        <v>0.1848733899938666</v>
      </c>
      <c r="U2591" s="84" t="n">
        <v>0.2177982690412322</v>
      </c>
      <c r="V2591" s="84" t="n">
        <v>0.2265337560432155</v>
      </c>
      <c r="W2591" s="84" t="n">
        <v>0.150887674997712</v>
      </c>
      <c r="X2591" s="84" t="n">
        <v>0.2090819056286046</v>
      </c>
      <c r="Y2591" s="84" t="n">
        <v>0.2099598346585086</v>
      </c>
      <c r="Z2591" s="84" t="n">
        <v>0.1604354807996509</v>
      </c>
      <c r="AA2591" s="84" t="n">
        <v>0.2302982655736763</v>
      </c>
      <c r="AB2591" s="84" t="n">
        <v>0.2177485832570511</v>
      </c>
      <c r="AC2591" s="84" t="n">
        <v>0.1737189737451569</v>
      </c>
      <c r="AD2591" s="84" t="n">
        <v>0.2639936856315312</v>
      </c>
      <c r="AE2591" s="84" t="n">
        <v>0.2484545564026507</v>
      </c>
      <c r="AF2591" s="84" t="n">
        <v>0.3934491083744103</v>
      </c>
      <c r="AG2591" s="84" t="n">
        <v>0.6352892813694003</v>
      </c>
      <c r="AH2591" s="84" t="n">
        <v>0.7088600576624529</v>
      </c>
      <c r="AI2591" s="84" t="n">
        <v>0.4814976915023257</v>
      </c>
      <c r="AJ2591" s="84" t="n">
        <v>0.639993653029711</v>
      </c>
      <c r="AK2591" s="84" t="n">
        <v>0.736431033956738</v>
      </c>
    </row>
    <row r="2601">
      <c r="A2601" s="84" t="inlineStr">
        <is>
          <t>PVVAC-P-240to760-E10-rDXGF-Htl1985-CZ02</t>
        </is>
      </c>
      <c r="B2601" s="83" t="n"/>
      <c r="C2601" s="83" t="n"/>
      <c r="D2601" s="83" t="n">
        <v>2015</v>
      </c>
      <c r="E2601" s="83" t="n"/>
      <c r="F2601" s="84" t="inlineStr">
        <is>
          <t>Source Annual kWh:</t>
        </is>
      </c>
      <c r="G2601" s="162" t="n">
        <v>1062432.098000002</v>
      </c>
      <c r="H2601" s="83" t="inlineStr">
        <is>
          <t>DEER</t>
        </is>
      </c>
      <c r="I2601" s="83" t="n"/>
      <c r="J2601" s="83" t="n"/>
      <c r="K2601" s="83" t="inlineStr">
        <is>
          <t>PDAF</t>
        </is>
      </c>
      <c r="L2601" s="83" t="inlineStr">
        <is>
          <t>Monthly</t>
        </is>
      </c>
      <c r="M2601" s="83" t="n"/>
      <c r="N2601" s="83" t="n"/>
      <c r="O2601" s="83" t="n"/>
      <c r="P2601" s="83" t="n"/>
      <c r="Q2601" s="83" t="n"/>
      <c r="R2601" s="83" t="n"/>
      <c r="S2601" s="83" t="n"/>
      <c r="T2601" s="105" t="n"/>
      <c r="U2601" s="83" t="n"/>
      <c r="V2601" s="83" t="n"/>
      <c r="W2601" s="83" t="n"/>
      <c r="X2601" s="83" t="n"/>
      <c r="Y2601" s="83" t="n"/>
      <c r="Z2601" s="83" t="n"/>
      <c r="AA2601" s="83" t="n"/>
      <c r="AB2601" s="83" t="n"/>
      <c r="AC2601" s="83" t="n"/>
      <c r="AD2601" s="83" t="n"/>
      <c r="AE2601" s="83" t="n"/>
      <c r="AF2601" s="83" t="n"/>
      <c r="AG2601" s="83" t="n"/>
      <c r="AH2601" s="83" t="n"/>
      <c r="AI2601" s="83" t="n"/>
      <c r="AJ2601" s="83" t="n"/>
      <c r="AK2601" s="83" t="n"/>
    </row>
    <row r="2602">
      <c r="A2602" s="83" t="n">
        <v>66</v>
      </c>
      <c r="B2602" s="84" t="inlineStr">
        <is>
          <t>PVVAC-P-240to760-E10-20-MM</t>
        </is>
      </c>
      <c r="C2602" s="83" t="n"/>
      <c r="D2602" s="83" t="n"/>
      <c r="E2602" s="83" t="n"/>
      <c r="F2602" s="83" t="inlineStr">
        <is>
          <t>Source Sample Size:</t>
        </is>
      </c>
      <c r="G2602" s="83" t="n">
        <v>0</v>
      </c>
      <c r="H2602" s="83" t="inlineStr">
        <is>
          <t>DEER</t>
        </is>
      </c>
      <c r="I2602" s="83" t="n"/>
      <c r="J2602" s="83" t="n"/>
      <c r="K2602" s="83" t="inlineStr">
        <is>
          <t>WKWE</t>
        </is>
      </c>
      <c r="L2602" s="83" t="inlineStr">
        <is>
          <t>Monthly</t>
        </is>
      </c>
      <c r="M2602" s="83" t="n"/>
      <c r="N2602" s="83" t="inlineStr">
        <is>
          <t>Weekend Peak3</t>
        </is>
      </c>
      <c r="O2602" s="83" t="n"/>
      <c r="P2602" s="83" t="n"/>
      <c r="Q2602" s="83" t="n"/>
      <c r="R2602" s="83" t="n"/>
      <c r="S2602" s="83" t="n"/>
      <c r="T2602" s="83" t="n"/>
      <c r="U2602" s="83" t="n"/>
      <c r="V2602" s="83" t="n"/>
      <c r="W2602" s="83" t="n"/>
      <c r="X2602" s="83" t="n"/>
      <c r="Y2602" s="83" t="n"/>
      <c r="Z2602" s="83" t="n"/>
      <c r="AA2602" s="83" t="n"/>
      <c r="AB2602" s="83" t="n"/>
      <c r="AC2602" s="83" t="n"/>
      <c r="AD2602" s="83" t="n"/>
      <c r="AE2602" s="83" t="n"/>
      <c r="AF2602" s="83" t="n"/>
      <c r="AG2602" s="83" t="n"/>
      <c r="AH2602" s="83" t="n"/>
      <c r="AI2602" s="83" t="n"/>
      <c r="AJ2602" s="83" t="n"/>
      <c r="AK2602" s="83" t="n"/>
    </row>
    <row r="2603">
      <c r="A2603" s="84" t="n"/>
      <c r="B2603" s="84" t="n">
        <v>1</v>
      </c>
      <c r="C2603" s="84" t="inlineStr">
        <is>
          <t>JANUARY</t>
        </is>
      </c>
      <c r="D2603" s="84" t="inlineStr">
        <is>
          <t>JAN</t>
        </is>
      </c>
      <c r="E2603" s="84" t="n">
        <v>2</v>
      </c>
      <c r="F2603" s="84" t="inlineStr">
        <is>
          <t>FEBRUARY</t>
        </is>
      </c>
      <c r="G2603" s="84" t="inlineStr">
        <is>
          <t>FEB</t>
        </is>
      </c>
      <c r="H2603" s="84" t="n">
        <v>3</v>
      </c>
      <c r="I2603" s="84" t="inlineStr">
        <is>
          <t>MARCH</t>
        </is>
      </c>
      <c r="J2603" s="84" t="inlineStr">
        <is>
          <t>MAR</t>
        </is>
      </c>
      <c r="K2603" s="84" t="n">
        <v>4</v>
      </c>
      <c r="L2603" s="84" t="inlineStr">
        <is>
          <t>APRIL</t>
        </is>
      </c>
      <c r="M2603" s="84" t="inlineStr">
        <is>
          <t>APR</t>
        </is>
      </c>
      <c r="N2603" s="84" t="n">
        <v>5</v>
      </c>
      <c r="O2603" s="84" t="inlineStr">
        <is>
          <t>MAY</t>
        </is>
      </c>
      <c r="P2603" s="84" t="inlineStr">
        <is>
          <t>MAY</t>
        </is>
      </c>
      <c r="Q2603" s="84" t="n">
        <v>6</v>
      </c>
      <c r="R2603" s="84" t="inlineStr">
        <is>
          <t>JUNE</t>
        </is>
      </c>
      <c r="S2603" s="84" t="inlineStr">
        <is>
          <t>JUN</t>
        </is>
      </c>
      <c r="T2603" s="84" t="n">
        <v>7</v>
      </c>
      <c r="U2603" s="84" t="inlineStr">
        <is>
          <t>JULY</t>
        </is>
      </c>
      <c r="V2603" s="84" t="inlineStr">
        <is>
          <t>JUL</t>
        </is>
      </c>
      <c r="W2603" s="84" t="n">
        <v>8</v>
      </c>
      <c r="X2603" s="84" t="inlineStr">
        <is>
          <t>AUGUST</t>
        </is>
      </c>
      <c r="Y2603" s="84" t="inlineStr">
        <is>
          <t>AUG</t>
        </is>
      </c>
      <c r="Z2603" s="84" t="n">
        <v>9</v>
      </c>
      <c r="AA2603" s="84" t="inlineStr">
        <is>
          <t>SEPTEMBER</t>
        </is>
      </c>
      <c r="AB2603" s="84" t="inlineStr">
        <is>
          <t>SEP</t>
        </is>
      </c>
      <c r="AC2603" s="84" t="n">
        <v>10</v>
      </c>
      <c r="AD2603" s="84" t="inlineStr">
        <is>
          <t>OCTOBER</t>
        </is>
      </c>
      <c r="AE2603" s="84" t="inlineStr">
        <is>
          <t>OCT</t>
        </is>
      </c>
      <c r="AF2603" s="84" t="n">
        <v>11</v>
      </c>
      <c r="AG2603" s="84" t="inlineStr">
        <is>
          <t>NOVEMBER</t>
        </is>
      </c>
      <c r="AH2603" s="84" t="inlineStr">
        <is>
          <t>NOV</t>
        </is>
      </c>
      <c r="AI2603" s="84" t="n">
        <v>12</v>
      </c>
      <c r="AJ2603" s="84" t="inlineStr">
        <is>
          <t>DECEMBER</t>
        </is>
      </c>
      <c r="AK2603" s="84" t="inlineStr">
        <is>
          <t>DEC</t>
        </is>
      </c>
    </row>
    <row r="2604">
      <c r="A2604" s="83" t="n"/>
      <c r="B2604" s="84" t="n">
        <v>31</v>
      </c>
      <c r="C2604" s="83" t="n"/>
      <c r="D2604" s="83" t="n"/>
      <c r="E2604" s="84" t="n">
        <v>28</v>
      </c>
      <c r="F2604" s="83" t="n"/>
      <c r="G2604" s="83" t="n"/>
      <c r="H2604" s="84" t="n">
        <v>31</v>
      </c>
      <c r="I2604" s="83" t="n"/>
      <c r="J2604" s="83" t="n"/>
      <c r="K2604" s="84" t="n">
        <v>30</v>
      </c>
      <c r="L2604" s="83" t="n"/>
      <c r="M2604" s="83" t="n"/>
      <c r="N2604" s="84" t="n">
        <v>31</v>
      </c>
      <c r="O2604" s="83" t="n"/>
      <c r="P2604" s="83" t="n"/>
      <c r="Q2604" s="84" t="n">
        <v>30</v>
      </c>
      <c r="R2604" s="83" t="n"/>
      <c r="S2604" s="83" t="n"/>
      <c r="T2604" s="84" t="n">
        <v>31</v>
      </c>
      <c r="U2604" s="83" t="n"/>
      <c r="V2604" s="83" t="n"/>
      <c r="W2604" s="84" t="n">
        <v>31</v>
      </c>
      <c r="X2604" s="83" t="n"/>
      <c r="Y2604" s="83" t="n"/>
      <c r="Z2604" s="84" t="n">
        <v>30</v>
      </c>
      <c r="AA2604" s="83" t="n"/>
      <c r="AB2604" s="83" t="n"/>
      <c r="AC2604" s="84" t="n">
        <v>31</v>
      </c>
      <c r="AD2604" s="83" t="n"/>
      <c r="AE2604" s="83" t="n"/>
      <c r="AF2604" s="84" t="n">
        <v>30</v>
      </c>
      <c r="AG2604" s="83" t="n"/>
      <c r="AH2604" s="83" t="n"/>
      <c r="AI2604" s="84" t="n">
        <v>31</v>
      </c>
      <c r="AJ2604" s="83" t="n"/>
      <c r="AK2604" s="83" t="n"/>
    </row>
    <row r="2605">
      <c r="A2605" s="84" t="inlineStr">
        <is>
          <t>RATIOS</t>
        </is>
      </c>
      <c r="B2605" s="84" t="inlineStr">
        <is>
          <t>E.BKDWN</t>
        </is>
      </c>
      <c r="C2605" s="84" t="inlineStr">
        <is>
          <t>PEAK/AVG</t>
        </is>
      </c>
      <c r="D2605" s="84" t="inlineStr">
        <is>
          <t>END/AVG</t>
        </is>
      </c>
      <c r="E2605" s="84" t="inlineStr">
        <is>
          <t>E.BKDWN</t>
        </is>
      </c>
      <c r="F2605" s="84" t="inlineStr">
        <is>
          <t>PEAK/AVG</t>
        </is>
      </c>
      <c r="G2605" s="84" t="inlineStr">
        <is>
          <t>END/AVG</t>
        </is>
      </c>
      <c r="H2605" s="84" t="inlineStr">
        <is>
          <t>E.BKDWN</t>
        </is>
      </c>
      <c r="I2605" s="84" t="inlineStr">
        <is>
          <t>PEAK/AVG</t>
        </is>
      </c>
      <c r="J2605" s="84" t="inlineStr">
        <is>
          <t>END/AVG</t>
        </is>
      </c>
      <c r="K2605" s="84" t="inlineStr">
        <is>
          <t>E.BKDWN</t>
        </is>
      </c>
      <c r="L2605" s="84" t="inlineStr">
        <is>
          <t>PEAK/AVG</t>
        </is>
      </c>
      <c r="M2605" s="84" t="inlineStr">
        <is>
          <t>END/AVG</t>
        </is>
      </c>
      <c r="N2605" s="84" t="inlineStr">
        <is>
          <t>E.BKDWN</t>
        </is>
      </c>
      <c r="O2605" s="84" t="inlineStr">
        <is>
          <t>PEAK/AVG</t>
        </is>
      </c>
      <c r="P2605" s="84" t="inlineStr">
        <is>
          <t>END/AVG</t>
        </is>
      </c>
      <c r="Q2605" s="84" t="inlineStr">
        <is>
          <t>E.BKDWN</t>
        </is>
      </c>
      <c r="R2605" s="84" t="inlineStr">
        <is>
          <t>PEAK/AVG</t>
        </is>
      </c>
      <c r="S2605" s="84" t="inlineStr">
        <is>
          <t>END/AVG</t>
        </is>
      </c>
      <c r="T2605" s="84" t="inlineStr">
        <is>
          <t>E.BKDWN</t>
        </is>
      </c>
      <c r="U2605" s="84" t="inlineStr">
        <is>
          <t>PEAK/AVG</t>
        </is>
      </c>
      <c r="V2605" s="84" t="inlineStr">
        <is>
          <t>END/AVG</t>
        </is>
      </c>
      <c r="W2605" s="84" t="inlineStr">
        <is>
          <t>E.BKDWN</t>
        </is>
      </c>
      <c r="X2605" s="84" t="inlineStr">
        <is>
          <t>PEAK/AVG</t>
        </is>
      </c>
      <c r="Y2605" s="84" t="inlineStr">
        <is>
          <t>END/AVG</t>
        </is>
      </c>
      <c r="Z2605" s="84" t="inlineStr">
        <is>
          <t>E.BKDWN</t>
        </is>
      </c>
      <c r="AA2605" s="84" t="inlineStr">
        <is>
          <t>PEAK/AVG</t>
        </is>
      </c>
      <c r="AB2605" s="84" t="inlineStr">
        <is>
          <t>END/AVG</t>
        </is>
      </c>
      <c r="AC2605" s="84" t="inlineStr">
        <is>
          <t>E.BKDWN</t>
        </is>
      </c>
      <c r="AD2605" s="84" t="inlineStr">
        <is>
          <t>PEAK/AVG</t>
        </is>
      </c>
      <c r="AE2605" s="84" t="inlineStr">
        <is>
          <t>END/AVG</t>
        </is>
      </c>
      <c r="AF2605" s="84" t="inlineStr">
        <is>
          <t>E.BKDWN</t>
        </is>
      </c>
      <c r="AG2605" s="84" t="inlineStr">
        <is>
          <t>PEAK/AVG</t>
        </is>
      </c>
      <c r="AH2605" s="84" t="inlineStr">
        <is>
          <t>END/AVG</t>
        </is>
      </c>
      <c r="AI2605" s="84" t="inlineStr">
        <is>
          <t>E.BKDWN</t>
        </is>
      </c>
      <c r="AJ2605" s="84" t="inlineStr">
        <is>
          <t>PEAK/AVG</t>
        </is>
      </c>
      <c r="AK2605" s="84" t="inlineStr">
        <is>
          <t>END/AVG</t>
        </is>
      </c>
    </row>
    <row r="2606">
      <c r="A2606" s="83" t="n"/>
      <c r="B2606" s="166" t="n">
        <v>0.05652227173215239</v>
      </c>
      <c r="C2606" s="167" t="n">
        <v>1.275815231178362</v>
      </c>
      <c r="D2606" s="167" t="n">
        <v>1.031531187276538</v>
      </c>
      <c r="E2606" s="166" t="n">
        <v>0.06042413511973978</v>
      </c>
      <c r="F2606" s="167" t="n">
        <v>1.258420935756013</v>
      </c>
      <c r="G2606" s="167" t="n">
        <v>1.048907569473683</v>
      </c>
      <c r="H2606" s="166" t="n">
        <v>0.075454683819731</v>
      </c>
      <c r="I2606" s="167" t="n">
        <v>1.303013468934045</v>
      </c>
      <c r="J2606" s="167" t="n">
        <v>1.010501584078457</v>
      </c>
      <c r="K2606" s="166" t="n">
        <v>0.07643078962837123</v>
      </c>
      <c r="L2606" s="167" t="n">
        <v>1.235683417872148</v>
      </c>
      <c r="M2606" s="167" t="n">
        <v>1.013610564672517</v>
      </c>
      <c r="N2606" s="166" t="n">
        <v>0.09470944738286165</v>
      </c>
      <c r="O2606" s="167" t="n">
        <v>1.42747702453877</v>
      </c>
      <c r="P2606" s="167" t="n">
        <v>0.9859849218190162</v>
      </c>
      <c r="Q2606" s="166" t="n">
        <v>0.105502867997028</v>
      </c>
      <c r="R2606" s="167" t="n">
        <v>1.605742960182901</v>
      </c>
      <c r="S2606" s="167" t="n">
        <v>1.187763191726167</v>
      </c>
      <c r="T2606" s="166" t="n">
        <v>0.1087279612208632</v>
      </c>
      <c r="U2606" s="167" t="n">
        <v>1.361357243347906</v>
      </c>
      <c r="V2606" s="167" t="n">
        <v>1.13843795422493</v>
      </c>
      <c r="W2606" s="166" t="n">
        <v>0.1124587129145055</v>
      </c>
      <c r="X2606" s="167" t="n">
        <v>1.288986917618137</v>
      </c>
      <c r="Y2606" s="167" t="n">
        <v>0.9861024459996758</v>
      </c>
      <c r="Z2606" s="166" t="n">
        <v>0.09344083343154563</v>
      </c>
      <c r="AA2606" s="167" t="n">
        <v>1.305894368127709</v>
      </c>
      <c r="AB2606" s="167" t="n">
        <v>1.059233345899483</v>
      </c>
      <c r="AC2606" s="166" t="n">
        <v>0.08919979760516639</v>
      </c>
      <c r="AD2606" s="167" t="n">
        <v>1.456970348009762</v>
      </c>
      <c r="AE2606" s="167" t="n">
        <v>0.9237249042630942</v>
      </c>
      <c r="AF2606" s="166" t="n">
        <v>0.06803722238241412</v>
      </c>
      <c r="AG2606" s="167" t="n">
        <v>1.313086969725408</v>
      </c>
      <c r="AH2606" s="167" t="n">
        <v>1.004056179672635</v>
      </c>
      <c r="AI2606" s="166" t="n">
        <v>0.05909127676562095</v>
      </c>
      <c r="AJ2606" s="167" t="n">
        <v>1.199130717022174</v>
      </c>
      <c r="AK2606" s="167" t="n">
        <v>0.8551037644974364</v>
      </c>
      <c r="AM2606">
        <f>A2601</f>
        <v/>
      </c>
      <c r="AN2606" s="163">
        <f>1/($B2606*(1/$B2604)*(1/(5/7+2/7*$D2606))*$B2616/SUM($B2608:$B2631))</f>
        <v/>
      </c>
      <c r="AO2606" s="163">
        <f>1/(B2606*(1/B2604)*(1/(5/7+2/7*D2606)))</f>
        <v/>
      </c>
      <c r="AP2606" s="163" t="n"/>
      <c r="AR2606" s="168">
        <f>CHOOSE(AV$3,C2606,F2606,I2606,L2606,O2606,R2606,U2606,X2606,AA2606,AD2606,AG2606,AJ2606)</f>
        <v/>
      </c>
      <c r="AS2606" s="164" t="n"/>
      <c r="AT2606" s="164" t="n"/>
      <c r="AV2606" s="116">
        <f>AN2606/AR2606</f>
        <v/>
      </c>
      <c r="AW2606" s="165">
        <f>AO2606/AR2606</f>
        <v/>
      </c>
      <c r="AX2606" s="163" t="n"/>
    </row>
    <row r="2607">
      <c r="A2607" s="84" t="inlineStr">
        <is>
          <t>HOUR</t>
        </is>
      </c>
      <c r="B2607" s="84" t="inlineStr">
        <is>
          <t>PEAK</t>
        </is>
      </c>
      <c r="C2607" s="84" t="inlineStr">
        <is>
          <t>AVG</t>
        </is>
      </c>
      <c r="D2607" s="84" t="inlineStr">
        <is>
          <t>END</t>
        </is>
      </c>
      <c r="E2607" s="84" t="inlineStr">
        <is>
          <t>PEAK</t>
        </is>
      </c>
      <c r="F2607" s="84" t="inlineStr">
        <is>
          <t>AVG</t>
        </is>
      </c>
      <c r="G2607" s="84" t="inlineStr">
        <is>
          <t>END</t>
        </is>
      </c>
      <c r="H2607" s="84" t="inlineStr">
        <is>
          <t>PEAK</t>
        </is>
      </c>
      <c r="I2607" s="84" t="inlineStr">
        <is>
          <t>AVG</t>
        </is>
      </c>
      <c r="J2607" s="84" t="inlineStr">
        <is>
          <t>END</t>
        </is>
      </c>
      <c r="K2607" s="84" t="inlineStr">
        <is>
          <t>PEAK</t>
        </is>
      </c>
      <c r="L2607" s="84" t="inlineStr">
        <is>
          <t>AVG</t>
        </is>
      </c>
      <c r="M2607" s="84" t="inlineStr">
        <is>
          <t>END</t>
        </is>
      </c>
      <c r="N2607" s="84" t="inlineStr">
        <is>
          <t>PEAK</t>
        </is>
      </c>
      <c r="O2607" s="84" t="inlineStr">
        <is>
          <t>AVG</t>
        </is>
      </c>
      <c r="P2607" s="84" t="inlineStr">
        <is>
          <t>END</t>
        </is>
      </c>
      <c r="Q2607" s="84" t="inlineStr">
        <is>
          <t>PEAK</t>
        </is>
      </c>
      <c r="R2607" s="84" t="inlineStr">
        <is>
          <t>AVG</t>
        </is>
      </c>
      <c r="S2607" s="84" t="inlineStr">
        <is>
          <t>END</t>
        </is>
      </c>
      <c r="T2607" s="84" t="inlineStr">
        <is>
          <t>PEAK</t>
        </is>
      </c>
      <c r="U2607" s="84" t="inlineStr">
        <is>
          <t>AVG</t>
        </is>
      </c>
      <c r="V2607" s="84" t="inlineStr">
        <is>
          <t>END</t>
        </is>
      </c>
      <c r="W2607" s="84" t="inlineStr">
        <is>
          <t>PEAK</t>
        </is>
      </c>
      <c r="X2607" s="84" t="inlineStr">
        <is>
          <t>AVG</t>
        </is>
      </c>
      <c r="Y2607" s="84" t="inlineStr">
        <is>
          <t>END</t>
        </is>
      </c>
      <c r="Z2607" s="84" t="inlineStr">
        <is>
          <t>PEAK</t>
        </is>
      </c>
      <c r="AA2607" s="84" t="inlineStr">
        <is>
          <t>AVG</t>
        </is>
      </c>
      <c r="AB2607" s="84" t="inlineStr">
        <is>
          <t>END</t>
        </is>
      </c>
      <c r="AC2607" s="84" t="inlineStr">
        <is>
          <t>PEAK</t>
        </is>
      </c>
      <c r="AD2607" s="84" t="inlineStr">
        <is>
          <t>AVG</t>
        </is>
      </c>
      <c r="AE2607" s="84" t="inlineStr">
        <is>
          <t>END</t>
        </is>
      </c>
      <c r="AF2607" s="84" t="inlineStr">
        <is>
          <t>PEAK</t>
        </is>
      </c>
      <c r="AG2607" s="84" t="inlineStr">
        <is>
          <t>AVG</t>
        </is>
      </c>
      <c r="AH2607" s="84" t="inlineStr">
        <is>
          <t>END</t>
        </is>
      </c>
      <c r="AI2607" s="84" t="inlineStr">
        <is>
          <t>PEAK</t>
        </is>
      </c>
      <c r="AJ2607" s="84" t="inlineStr">
        <is>
          <t>AVG</t>
        </is>
      </c>
      <c r="AK2607" s="84" t="inlineStr">
        <is>
          <t>END</t>
        </is>
      </c>
    </row>
    <row r="2608">
      <c r="A2608" s="84" t="n">
        <v>1</v>
      </c>
      <c r="B2608" s="84" t="n">
        <v>0.2242999460989593</v>
      </c>
      <c r="C2608" s="84" t="n">
        <v>0.3134924360336323</v>
      </c>
      <c r="D2608" s="84" t="n">
        <v>0.3164263734743975</v>
      </c>
      <c r="E2608" s="84" t="n">
        <v>0.1595678846061439</v>
      </c>
      <c r="F2608" s="84" t="n">
        <v>0.2339021091241782</v>
      </c>
      <c r="G2608" s="84" t="n">
        <v>0.216343561825221</v>
      </c>
      <c r="H2608" s="84" t="n">
        <v>0.1489094329639319</v>
      </c>
      <c r="I2608" s="84" t="n">
        <v>0.204120926948633</v>
      </c>
      <c r="J2608" s="84" t="n">
        <v>0.2140284213067823</v>
      </c>
      <c r="K2608" s="84" t="n">
        <v>0.15913779511436</v>
      </c>
      <c r="L2608" s="84" t="n">
        <v>0.209743347137498</v>
      </c>
      <c r="M2608" s="84" t="n">
        <v>0.2082063676540597</v>
      </c>
      <c r="N2608" s="84" t="n">
        <v>0.1072898140951981</v>
      </c>
      <c r="O2608" s="84" t="n">
        <v>0.1577733770067718</v>
      </c>
      <c r="P2608" s="84" t="n">
        <v>0.1651311670578789</v>
      </c>
      <c r="Q2608" s="84" t="n">
        <v>0.09794999823608126</v>
      </c>
      <c r="R2608" s="84" t="n">
        <v>0.1449145457665967</v>
      </c>
      <c r="S2608" s="84" t="n">
        <v>0.1220926626311721</v>
      </c>
      <c r="T2608" s="84" t="n">
        <v>0.09863941428272441</v>
      </c>
      <c r="U2608" s="84" t="n">
        <v>0.1315865080633395</v>
      </c>
      <c r="V2608" s="84" t="n">
        <v>0.1153353058640884</v>
      </c>
      <c r="W2608" s="84" t="n">
        <v>0.09442131175112504</v>
      </c>
      <c r="X2608" s="84" t="n">
        <v>0.1135886817857865</v>
      </c>
      <c r="Y2608" s="84" t="n">
        <v>0.1193048835736784</v>
      </c>
      <c r="Z2608" s="84" t="n">
        <v>0.1050785063655668</v>
      </c>
      <c r="AA2608" s="84" t="n">
        <v>0.1364793467125388</v>
      </c>
      <c r="AB2608" s="84" t="n">
        <v>0.1205912691240544</v>
      </c>
      <c r="AC2608" s="84" t="n">
        <v>0.09953941457257096</v>
      </c>
      <c r="AD2608" s="84" t="n">
        <v>0.1513830679258675</v>
      </c>
      <c r="AE2608" s="84" t="n">
        <v>0.1773214262363186</v>
      </c>
      <c r="AF2608" s="84" t="n">
        <v>0.1468639733173346</v>
      </c>
      <c r="AG2608" s="84" t="n">
        <v>0.1990119885704879</v>
      </c>
      <c r="AH2608" s="84" t="n">
        <v>0.2225453183257534</v>
      </c>
      <c r="AI2608" s="84" t="n">
        <v>0.2027834957269234</v>
      </c>
      <c r="AJ2608" s="84" t="n">
        <v>0.2664600314296636</v>
      </c>
      <c r="AK2608" s="84" t="n">
        <v>0.4041533508953344</v>
      </c>
    </row>
    <row r="2609">
      <c r="A2609" s="84" t="n">
        <v>2</v>
      </c>
      <c r="B2609" s="84" t="n">
        <v>0.2392659658274941</v>
      </c>
      <c r="C2609" s="84" t="n">
        <v>0.3543345603676162</v>
      </c>
      <c r="D2609" s="84" t="n">
        <v>0.3440514469453376</v>
      </c>
      <c r="E2609" s="84" t="n">
        <v>0.1816803808020549</v>
      </c>
      <c r="F2609" s="84" t="n">
        <v>0.2625841350702132</v>
      </c>
      <c r="G2609" s="84" t="n">
        <v>0.2429734533533034</v>
      </c>
      <c r="H2609" s="84" t="n">
        <v>0.1537192451277228</v>
      </c>
      <c r="I2609" s="84" t="n">
        <v>0.2179942065710445</v>
      </c>
      <c r="J2609" s="84" t="n">
        <v>0.2142543431021995</v>
      </c>
      <c r="K2609" s="84" t="n">
        <v>0.1578477895857649</v>
      </c>
      <c r="L2609" s="84" t="n">
        <v>0.2135146893112023</v>
      </c>
      <c r="M2609" s="84" t="n">
        <v>0.2104189915600348</v>
      </c>
      <c r="N2609" s="84" t="n">
        <v>0.1304699829781959</v>
      </c>
      <c r="O2609" s="84" t="n">
        <v>0.1711214381215407</v>
      </c>
      <c r="P2609" s="84" t="n">
        <v>0.1814631005074165</v>
      </c>
      <c r="Q2609" s="84" t="n">
        <v>0.1499191468868475</v>
      </c>
      <c r="R2609" s="84" t="n">
        <v>0.1758877145583157</v>
      </c>
      <c r="S2609" s="84" t="n">
        <v>0.1358325354590189</v>
      </c>
      <c r="T2609" s="84" t="n">
        <v>0.1254729013784178</v>
      </c>
      <c r="U2609" s="84" t="n">
        <v>0.1551548397406947</v>
      </c>
      <c r="V2609" s="84" t="n">
        <v>0.1376030242872722</v>
      </c>
      <c r="W2609" s="84" t="n">
        <v>0.1225891174976598</v>
      </c>
      <c r="X2609" s="84" t="n">
        <v>0.1339524658681305</v>
      </c>
      <c r="Y2609" s="84" t="n">
        <v>0.1415355153718235</v>
      </c>
      <c r="Z2609" s="84" t="n">
        <v>0.1226950479995757</v>
      </c>
      <c r="AA2609" s="84" t="n">
        <v>0.1548608231260178</v>
      </c>
      <c r="AB2609" s="84" t="n">
        <v>0.139835390914234</v>
      </c>
      <c r="AC2609" s="84" t="n">
        <v>0.107235015321826</v>
      </c>
      <c r="AD2609" s="84" t="n">
        <v>0.1586433388783118</v>
      </c>
      <c r="AE2609" s="84" t="n">
        <v>0.1837279621301204</v>
      </c>
      <c r="AF2609" s="84" t="n">
        <v>0.1556382892181288</v>
      </c>
      <c r="AG2609" s="84" t="n">
        <v>0.2260505070467117</v>
      </c>
      <c r="AH2609" s="84" t="n">
        <v>0.2411660725678531</v>
      </c>
      <c r="AI2609" s="84" t="n">
        <v>0.2197722751264324</v>
      </c>
      <c r="AJ2609" s="84" t="n">
        <v>0.2931649491037655</v>
      </c>
      <c r="AK2609" s="84" t="n">
        <v>0.4375967976642225</v>
      </c>
    </row>
    <row r="2610">
      <c r="A2610" s="84" t="n">
        <v>3</v>
      </c>
      <c r="B2610" s="84" t="n">
        <v>0.251525625610156</v>
      </c>
      <c r="C2610" s="84" t="n">
        <v>0.3713882781167905</v>
      </c>
      <c r="D2610" s="84" t="n">
        <v>0.3584682152776748</v>
      </c>
      <c r="E2610" s="84" t="n">
        <v>0.1845125159990157</v>
      </c>
      <c r="F2610" s="84" t="n">
        <v>0.27342060150945</v>
      </c>
      <c r="G2610" s="84" t="n">
        <v>0.2470661074521684</v>
      </c>
      <c r="H2610" s="84" t="n">
        <v>0.15538865535926</v>
      </c>
      <c r="I2610" s="84" t="n">
        <v>0.2216680529629666</v>
      </c>
      <c r="J2610" s="84" t="n">
        <v>0.2170424365062028</v>
      </c>
      <c r="K2610" s="84" t="n">
        <v>0.1603062227409546</v>
      </c>
      <c r="L2610" s="84" t="n">
        <v>0.2191954755304936</v>
      </c>
      <c r="M2610" s="84" t="n">
        <v>0.2134867265051657</v>
      </c>
      <c r="N2610" s="84" t="n">
        <v>0.1361648969394129</v>
      </c>
      <c r="O2610" s="84" t="n">
        <v>0.1734204762478406</v>
      </c>
      <c r="P2610" s="84" t="n">
        <v>0.1851356588762107</v>
      </c>
      <c r="Q2610" s="84" t="n">
        <v>0.1745524774033803</v>
      </c>
      <c r="R2610" s="84" t="n">
        <v>0.1831732392884627</v>
      </c>
      <c r="S2610" s="84" t="n">
        <v>0.1411104342874956</v>
      </c>
      <c r="T2610" s="84" t="n">
        <v>0.1320763925191718</v>
      </c>
      <c r="U2610" s="84" t="n">
        <v>0.1602933513059067</v>
      </c>
      <c r="V2610" s="84" t="n">
        <v>0.1423357824290781</v>
      </c>
      <c r="W2610" s="84" t="n">
        <v>0.1324220694388524</v>
      </c>
      <c r="X2610" s="84" t="n">
        <v>0.1392749092841848</v>
      </c>
      <c r="Y2610" s="84" t="n">
        <v>0.1473877512062065</v>
      </c>
      <c r="Z2610" s="84" t="n">
        <v>0.1362944366851515</v>
      </c>
      <c r="AA2610" s="84" t="n">
        <v>0.1627155312548315</v>
      </c>
      <c r="AB2610" s="84" t="n">
        <v>0.1403591791736143</v>
      </c>
      <c r="AC2610" s="84" t="n">
        <v>0.1191142952383047</v>
      </c>
      <c r="AD2610" s="84" t="n">
        <v>0.163529095490503</v>
      </c>
      <c r="AE2610" s="84" t="n">
        <v>0.1868497527010756</v>
      </c>
      <c r="AF2610" s="84" t="n">
        <v>0.1659798558078522</v>
      </c>
      <c r="AG2610" s="84" t="n">
        <v>0.2299547681127807</v>
      </c>
      <c r="AH2610" s="84" t="n">
        <v>0.2489045754388429</v>
      </c>
      <c r="AI2610" s="84" t="n">
        <v>0.2249831337275411</v>
      </c>
      <c r="AJ2610" s="84" t="n">
        <v>0.3057895834218177</v>
      </c>
      <c r="AK2610" s="84" t="n">
        <v>0.449380962853092</v>
      </c>
    </row>
    <row r="2611">
      <c r="A2611" s="84" t="n">
        <v>4</v>
      </c>
      <c r="B2611" s="84" t="n">
        <v>0.2665858779273353</v>
      </c>
      <c r="C2611" s="84" t="n">
        <v>0.3949337483838558</v>
      </c>
      <c r="D2611" s="84" t="n">
        <v>0.3737279443119086</v>
      </c>
      <c r="E2611" s="84" t="n">
        <v>0.1963230294090666</v>
      </c>
      <c r="F2611" s="84" t="n">
        <v>0.2928163326268426</v>
      </c>
      <c r="G2611" s="84" t="n">
        <v>0.2646749907162503</v>
      </c>
      <c r="H2611" s="84" t="n">
        <v>0.1639941405293121</v>
      </c>
      <c r="I2611" s="84" t="n">
        <v>0.2331453773466289</v>
      </c>
      <c r="J2611" s="84" t="n">
        <v>0.2270738241144211</v>
      </c>
      <c r="K2611" s="84" t="n">
        <v>0.1716475213465201</v>
      </c>
      <c r="L2611" s="84" t="n">
        <v>0.2323034095177417</v>
      </c>
      <c r="M2611" s="84" t="n">
        <v>0.2245042315468515</v>
      </c>
      <c r="N2611" s="84" t="n">
        <v>0.1399897964535524</v>
      </c>
      <c r="O2611" s="84" t="n">
        <v>0.1835733396561663</v>
      </c>
      <c r="P2611" s="84" t="n">
        <v>0.1905731440939545</v>
      </c>
      <c r="Q2611" s="84" t="n">
        <v>0.1519103240113646</v>
      </c>
      <c r="R2611" s="84" t="n">
        <v>0.1838014354022836</v>
      </c>
      <c r="S2611" s="84" t="n">
        <v>0.1429418341672578</v>
      </c>
      <c r="T2611" s="84" t="n">
        <v>0.12141094719178</v>
      </c>
      <c r="U2611" s="84" t="n">
        <v>0.1661714944796871</v>
      </c>
      <c r="V2611" s="84" t="n">
        <v>0.1421490303510501</v>
      </c>
      <c r="W2611" s="84" t="n">
        <v>0.123342558096471</v>
      </c>
      <c r="X2611" s="84" t="n">
        <v>0.144396901716847</v>
      </c>
      <c r="Y2611" s="84" t="n">
        <v>0.1502807648203092</v>
      </c>
      <c r="Z2611" s="84" t="n">
        <v>0.1483203586168422</v>
      </c>
      <c r="AA2611" s="84" t="n">
        <v>0.1696297623502859</v>
      </c>
      <c r="AB2611" s="84" t="n">
        <v>0.1510462631275413</v>
      </c>
      <c r="AC2611" s="84" t="n">
        <v>0.1208867538541457</v>
      </c>
      <c r="AD2611" s="84" t="n">
        <v>0.1733142992880191</v>
      </c>
      <c r="AE2611" s="84" t="n">
        <v>0.1942616791783057</v>
      </c>
      <c r="AF2611" s="84" t="n">
        <v>0.156284001586317</v>
      </c>
      <c r="AG2611" s="84" t="n">
        <v>0.2400058982447456</v>
      </c>
      <c r="AH2611" s="84" t="n">
        <v>0.2529011337629574</v>
      </c>
      <c r="AI2611" s="84" t="n">
        <v>0.2255214740863312</v>
      </c>
      <c r="AJ2611" s="84" t="n">
        <v>0.3186365549382025</v>
      </c>
      <c r="AK2611" s="84" t="n">
        <v>0.4763509561620632</v>
      </c>
    </row>
    <row r="2612">
      <c r="A2612" s="84" t="n">
        <v>5</v>
      </c>
      <c r="B2612" s="84" t="n">
        <v>0.2685949167172381</v>
      </c>
      <c r="C2612" s="84" t="n">
        <v>0.4001894079765463</v>
      </c>
      <c r="D2612" s="84" t="n">
        <v>0.381316237036598</v>
      </c>
      <c r="E2612" s="84" t="n">
        <v>0.2024547113187849</v>
      </c>
      <c r="F2612" s="84" t="n">
        <v>0.2963319302868169</v>
      </c>
      <c r="G2612" s="84" t="n">
        <v>0.2683221548965196</v>
      </c>
      <c r="H2612" s="84" t="n">
        <v>0.1827765366412887</v>
      </c>
      <c r="I2612" s="84" t="n">
        <v>0.2496065981255985</v>
      </c>
      <c r="J2612" s="84" t="n">
        <v>0.23997953481955</v>
      </c>
      <c r="K2612" s="84" t="n">
        <v>0.1803524991297582</v>
      </c>
      <c r="L2612" s="84" t="n">
        <v>0.2471565164057188</v>
      </c>
      <c r="M2612" s="84" t="n">
        <v>0.2397413979748452</v>
      </c>
      <c r="N2612" s="84" t="n">
        <v>0.1411894283629983</v>
      </c>
      <c r="O2612" s="84" t="n">
        <v>0.1972753604344059</v>
      </c>
      <c r="P2612" s="84" t="n">
        <v>0.2025412561588593</v>
      </c>
      <c r="Q2612" s="84" t="n">
        <v>0.139298715128762</v>
      </c>
      <c r="R2612" s="84" t="n">
        <v>0.1929082490417426</v>
      </c>
      <c r="S2612" s="84" t="n">
        <v>0.1496956679400847</v>
      </c>
      <c r="T2612" s="84" t="n">
        <v>0.1220604093676472</v>
      </c>
      <c r="U2612" s="84" t="n">
        <v>0.1735865705967775</v>
      </c>
      <c r="V2612" s="84" t="n">
        <v>0.1466387549666551</v>
      </c>
      <c r="W2612" s="84" t="n">
        <v>0.116231166108594</v>
      </c>
      <c r="X2612" s="84" t="n">
        <v>0.1514992872244915</v>
      </c>
      <c r="Y2612" s="84" t="n">
        <v>0.1521070468810705</v>
      </c>
      <c r="Z2612" s="84" t="n">
        <v>0.1555728420816907</v>
      </c>
      <c r="AA2612" s="84" t="n">
        <v>0.1807047057446584</v>
      </c>
      <c r="AB2612" s="84" t="n">
        <v>0.1581072111450851</v>
      </c>
      <c r="AC2612" s="84" t="n">
        <v>0.124468050904673</v>
      </c>
      <c r="AD2612" s="84" t="n">
        <v>0.1836585051885494</v>
      </c>
      <c r="AE2612" s="84" t="n">
        <v>0.2065894073375909</v>
      </c>
      <c r="AF2612" s="84" t="n">
        <v>0.1650850103212292</v>
      </c>
      <c r="AG2612" s="84" t="n">
        <v>0.2502721147452516</v>
      </c>
      <c r="AH2612" s="84" t="n">
        <v>0.2605102811287292</v>
      </c>
      <c r="AI2612" s="84" t="n">
        <v>0.2355963758650974</v>
      </c>
      <c r="AJ2612" s="84" t="n">
        <v>0.3292813907304372</v>
      </c>
      <c r="AK2612" s="84" t="n">
        <v>0.4841509177939256</v>
      </c>
    </row>
    <row r="2613">
      <c r="A2613" s="84" t="n">
        <v>6</v>
      </c>
      <c r="B2613" s="84" t="n">
        <v>0.2806717652779296</v>
      </c>
      <c r="C2613" s="84" t="n">
        <v>0.4188856222875542</v>
      </c>
      <c r="D2613" s="84" t="n">
        <v>0.3962425685276013</v>
      </c>
      <c r="E2613" s="84" t="n">
        <v>0.212273265371796</v>
      </c>
      <c r="F2613" s="84" t="n">
        <v>0.31126233665682</v>
      </c>
      <c r="G2613" s="84" t="n">
        <v>0.2795881722101439</v>
      </c>
      <c r="H2613" s="84" t="n">
        <v>0.2665140558707389</v>
      </c>
      <c r="I2613" s="84" t="n">
        <v>0.3469603841652723</v>
      </c>
      <c r="J2613" s="84" t="n">
        <v>0.3323625786127367</v>
      </c>
      <c r="K2613" s="84" t="n">
        <v>0.2665691483915884</v>
      </c>
      <c r="L2613" s="84" t="n">
        <v>0.3660410416359599</v>
      </c>
      <c r="M2613" s="84" t="n">
        <v>0.3536902442174</v>
      </c>
      <c r="N2613" s="84" t="n">
        <v>0.2445408642499201</v>
      </c>
      <c r="O2613" s="84" t="n">
        <v>0.2986833167932614</v>
      </c>
      <c r="P2613" s="84" t="n">
        <v>0.3155876033764163</v>
      </c>
      <c r="Q2613" s="84" t="n">
        <v>0.3045221133879793</v>
      </c>
      <c r="R2613" s="84" t="n">
        <v>0.3379481018474945</v>
      </c>
      <c r="S2613" s="84" t="n">
        <v>0.2522341806175388</v>
      </c>
      <c r="T2613" s="84" t="n">
        <v>0.2570359184493246</v>
      </c>
      <c r="U2613" s="84" t="n">
        <v>0.279930935291788</v>
      </c>
      <c r="V2613" s="84" t="n">
        <v>0.2510404758632989</v>
      </c>
      <c r="W2613" s="84" t="n">
        <v>0.1783496677896074</v>
      </c>
      <c r="X2613" s="84" t="n">
        <v>0.2284499141114517</v>
      </c>
      <c r="Y2613" s="84" t="n">
        <v>0.2295371715952308</v>
      </c>
      <c r="Z2613" s="84" t="n">
        <v>0.2152614488859031</v>
      </c>
      <c r="AA2613" s="84" t="n">
        <v>0.2643726637083875</v>
      </c>
      <c r="AB2613" s="84" t="n">
        <v>0.2366307555449614</v>
      </c>
      <c r="AC2613" s="84" t="n">
        <v>0.1837273916346721</v>
      </c>
      <c r="AD2613" s="84" t="n">
        <v>0.273177251316962</v>
      </c>
      <c r="AE2613" s="84" t="n">
        <v>0.3133650055676207</v>
      </c>
      <c r="AF2613" s="84" t="n">
        <v>0.2011635533500778</v>
      </c>
      <c r="AG2613" s="84" t="n">
        <v>0.2668645313431562</v>
      </c>
      <c r="AH2613" s="84" t="n">
        <v>0.2857890393158791</v>
      </c>
      <c r="AI2613" s="84" t="n">
        <v>0.2491739408757348</v>
      </c>
      <c r="AJ2613" s="84" t="n">
        <v>0.3454293135025284</v>
      </c>
      <c r="AK2613" s="84" t="n">
        <v>0.5032238593667385</v>
      </c>
    </row>
    <row r="2614">
      <c r="A2614" s="84" t="n">
        <v>7</v>
      </c>
      <c r="B2614" s="84" t="n">
        <v>0.4080817637325151</v>
      </c>
      <c r="C2614" s="84" t="n">
        <v>0.6144979453352111</v>
      </c>
      <c r="D2614" s="84" t="n">
        <v>0.5772840201322724</v>
      </c>
      <c r="E2614" s="84" t="n">
        <v>0.3109626201837321</v>
      </c>
      <c r="F2614" s="84" t="n">
        <v>0.455860964776712</v>
      </c>
      <c r="G2614" s="84" t="n">
        <v>0.4082924859182914</v>
      </c>
      <c r="H2614" s="84" t="n">
        <v>0.2906586515378661</v>
      </c>
      <c r="I2614" s="84" t="n">
        <v>0.3993033861093112</v>
      </c>
      <c r="J2614" s="84" t="n">
        <v>0.38826758798303</v>
      </c>
      <c r="K2614" s="84" t="n">
        <v>0.3168960009828614</v>
      </c>
      <c r="L2614" s="84" t="n">
        <v>0.4172615453374095</v>
      </c>
      <c r="M2614" s="84" t="n">
        <v>0.4039362091019536</v>
      </c>
      <c r="N2614" s="84" t="n">
        <v>0.3953502343478074</v>
      </c>
      <c r="O2614" s="84" t="n">
        <v>0.4132228367296252</v>
      </c>
      <c r="P2614" s="84" t="n">
        <v>0.4281207702872181</v>
      </c>
      <c r="Q2614" s="84" t="n">
        <v>0.4479754725046088</v>
      </c>
      <c r="R2614" s="84" t="n">
        <v>0.4740330227416588</v>
      </c>
      <c r="S2614" s="84" t="n">
        <v>0.3743113363891124</v>
      </c>
      <c r="T2614" s="84" t="n">
        <v>0.4296905575520157</v>
      </c>
      <c r="U2614" s="84" t="n">
        <v>0.3928086546278218</v>
      </c>
      <c r="V2614" s="84" t="n">
        <v>0.3680287751695022</v>
      </c>
      <c r="W2614" s="84" t="n">
        <v>0.2895250521122669</v>
      </c>
      <c r="X2614" s="84" t="n">
        <v>0.3108421587881862</v>
      </c>
      <c r="Y2614" s="84" t="n">
        <v>0.3100149086993402</v>
      </c>
      <c r="Z2614" s="84" t="n">
        <v>0.2819000249476002</v>
      </c>
      <c r="AA2614" s="84" t="n">
        <v>0.3036158605572565</v>
      </c>
      <c r="AB2614" s="84" t="n">
        <v>0.2711560861568958</v>
      </c>
      <c r="AC2614" s="84" t="n">
        <v>0.210347266521937</v>
      </c>
      <c r="AD2614" s="84" t="n">
        <v>0.2988579217212143</v>
      </c>
      <c r="AE2614" s="84" t="n">
        <v>0.3523232619920112</v>
      </c>
      <c r="AF2614" s="84" t="n">
        <v>0.274595540008745</v>
      </c>
      <c r="AG2614" s="84" t="n">
        <v>0.3894995167486037</v>
      </c>
      <c r="AH2614" s="84" t="n">
        <v>0.4090443496227619</v>
      </c>
      <c r="AI2614" s="84" t="n">
        <v>0.3670566758518115</v>
      </c>
      <c r="AJ2614" s="84" t="n">
        <v>0.506524036227771</v>
      </c>
      <c r="AK2614" s="84" t="n">
        <v>0.7344550554700329</v>
      </c>
    </row>
    <row r="2615">
      <c r="A2615" s="84" t="n">
        <v>8</v>
      </c>
      <c r="B2615" s="84" t="n">
        <v>0.4426085842118952</v>
      </c>
      <c r="C2615" s="84" t="n">
        <v>0.6666806663866722</v>
      </c>
      <c r="D2615" s="84" t="n">
        <v>0.6340587405310981</v>
      </c>
      <c r="E2615" s="84" t="n">
        <v>0.3463359159882405</v>
      </c>
      <c r="F2615" s="84" t="n">
        <v>0.4922493093883335</v>
      </c>
      <c r="G2615" s="84" t="n">
        <v>0.4526216593946672</v>
      </c>
      <c r="H2615" s="84" t="n">
        <v>0.3936219465592757</v>
      </c>
      <c r="I2615" s="84" t="n">
        <v>0.4649333127000861</v>
      </c>
      <c r="J2615" s="84" t="n">
        <v>0.42381836577486</v>
      </c>
      <c r="K2615" s="84" t="n">
        <v>0.4419407928414931</v>
      </c>
      <c r="L2615" s="84" t="n">
        <v>0.5057342753764448</v>
      </c>
      <c r="M2615" s="84" t="n">
        <v>0.4952416379327514</v>
      </c>
      <c r="N2615" s="84" t="n">
        <v>0.5177670444521792</v>
      </c>
      <c r="O2615" s="84" t="n">
        <v>0.5032486315932159</v>
      </c>
      <c r="P2615" s="84" t="n">
        <v>0.5247576703760606</v>
      </c>
      <c r="Q2615" s="84" t="n">
        <v>0.5502130239556576</v>
      </c>
      <c r="R2615" s="84" t="n">
        <v>0.5690456549461217</v>
      </c>
      <c r="S2615" s="84" t="n">
        <v>0.4691918460956113</v>
      </c>
      <c r="T2615" s="84" t="n">
        <v>0.555611137337787</v>
      </c>
      <c r="U2615" s="84" t="n">
        <v>0.4783330322464096</v>
      </c>
      <c r="V2615" s="84" t="n">
        <v>0.4690839426835579</v>
      </c>
      <c r="W2615" s="84" t="n">
        <v>0.4143124833300205</v>
      </c>
      <c r="X2615" s="84" t="n">
        <v>0.3990669006723096</v>
      </c>
      <c r="Y2615" s="84" t="n">
        <v>0.3966880237033531</v>
      </c>
      <c r="Z2615" s="84" t="n">
        <v>0.4249204918016686</v>
      </c>
      <c r="AA2615" s="84" t="n">
        <v>0.386332143182255</v>
      </c>
      <c r="AB2615" s="84" t="n">
        <v>0.3435384484497868</v>
      </c>
      <c r="AC2615" s="84" t="n">
        <v>0.3513419076900168</v>
      </c>
      <c r="AD2615" s="84" t="n">
        <v>0.3721977885990596</v>
      </c>
      <c r="AE2615" s="84" t="n">
        <v>0.4534205912440992</v>
      </c>
      <c r="AF2615" s="84" t="n">
        <v>0.3682289177453961</v>
      </c>
      <c r="AG2615" s="84" t="n">
        <v>0.4310843595900388</v>
      </c>
      <c r="AH2615" s="84" t="n">
        <v>0.4825691993421015</v>
      </c>
      <c r="AI2615" s="84" t="n">
        <v>0.3976713328582595</v>
      </c>
      <c r="AJ2615" s="84" t="n">
        <v>0.5472947579903034</v>
      </c>
      <c r="AK2615" s="84" t="n">
        <v>0.8087933220724407</v>
      </c>
    </row>
    <row r="2616">
      <c r="A2616" s="84" t="n">
        <v>9</v>
      </c>
      <c r="B2616" s="84" t="n">
        <v>0.5327985948036381</v>
      </c>
      <c r="C2616" s="84" t="n">
        <v>0.6990154902784296</v>
      </c>
      <c r="D2616" s="84" t="n">
        <v>0.6751094449465986</v>
      </c>
      <c r="E2616" s="84" t="n">
        <v>0.4562300421835253</v>
      </c>
      <c r="F2616" s="84" t="n">
        <v>0.5529055922382249</v>
      </c>
      <c r="G2616" s="84" t="n">
        <v>0.5351413503742442</v>
      </c>
      <c r="H2616" s="84" t="n">
        <v>0.5198700236142548</v>
      </c>
      <c r="I2616" s="84" t="n">
        <v>0.5558611317980908</v>
      </c>
      <c r="J2616" s="84" t="n">
        <v>0.4784966140473919</v>
      </c>
      <c r="K2616" s="84" t="n">
        <v>0.5473693101541864</v>
      </c>
      <c r="L2616" s="84" t="n">
        <v>0.6161703665314777</v>
      </c>
      <c r="M2616" s="84" t="n">
        <v>0.6087600375966176</v>
      </c>
      <c r="N2616" s="84" t="n">
        <v>0.6312743466631066</v>
      </c>
      <c r="O2616" s="84" t="n">
        <v>0.6061000465076655</v>
      </c>
      <c r="P2616" s="84" t="n">
        <v>0.6357751467294196</v>
      </c>
      <c r="Q2616" s="84" t="n">
        <v>0.641826041511982</v>
      </c>
      <c r="R2616" s="84" t="n">
        <v>0.656221522176024</v>
      </c>
      <c r="S2616" s="84" t="n">
        <v>0.5931294274072213</v>
      </c>
      <c r="T2616" s="84" t="n">
        <v>0.6588230656679466</v>
      </c>
      <c r="U2616" s="84" t="n">
        <v>0.5963631594672153</v>
      </c>
      <c r="V2616" s="84" t="n">
        <v>0.6003783282801851</v>
      </c>
      <c r="W2616" s="84" t="n">
        <v>0.5557894307658592</v>
      </c>
      <c r="X2616" s="84" t="n">
        <v>0.5152307511853621</v>
      </c>
      <c r="Y2616" s="84" t="n">
        <v>0.5163289915723501</v>
      </c>
      <c r="Z2616" s="84" t="n">
        <v>0.559124830326853</v>
      </c>
      <c r="AA2616" s="84" t="n">
        <v>0.4794236557337491</v>
      </c>
      <c r="AB2616" s="84" t="n">
        <v>0.4636863010159376</v>
      </c>
      <c r="AC2616" s="84" t="n">
        <v>0.4878999030435525</v>
      </c>
      <c r="AD2616" s="84" t="n">
        <v>0.4981994229334523</v>
      </c>
      <c r="AE2616" s="84" t="n">
        <v>0.586716572397678</v>
      </c>
      <c r="AF2616" s="84" t="n">
        <v>0.545494758035814</v>
      </c>
      <c r="AG2616" s="84" t="n">
        <v>0.5528692549280695</v>
      </c>
      <c r="AH2616" s="84" t="n">
        <v>0.6204885072608823</v>
      </c>
      <c r="AI2616" s="84" t="n">
        <v>0.531341934125775</v>
      </c>
      <c r="AJ2616" s="84" t="n">
        <v>0.617415920501742</v>
      </c>
      <c r="AK2616" s="84" t="n">
        <v>0.8511667189159596</v>
      </c>
    </row>
    <row r="2617">
      <c r="A2617" s="84" t="n">
        <v>10</v>
      </c>
      <c r="B2617" s="84" t="n">
        <v>0.7358057451724646</v>
      </c>
      <c r="C2617" s="84" t="n">
        <v>0.7428926715583335</v>
      </c>
      <c r="D2617" s="84" t="n">
        <v>0.7650535164797171</v>
      </c>
      <c r="E2617" s="84" t="n">
        <v>0.6406697526504853</v>
      </c>
      <c r="F2617" s="84" t="n">
        <v>0.6880260377928421</v>
      </c>
      <c r="G2617" s="84" t="n">
        <v>0.6732425747886526</v>
      </c>
      <c r="H2617" s="84" t="n">
        <v>0.6603711651332098</v>
      </c>
      <c r="I2617" s="84" t="n">
        <v>0.6950381070285224</v>
      </c>
      <c r="J2617" s="84" t="n">
        <v>0.6473165319567241</v>
      </c>
      <c r="K2617" s="84" t="n">
        <v>0.6793517210311855</v>
      </c>
      <c r="L2617" s="84" t="n">
        <v>0.7368048192541946</v>
      </c>
      <c r="M2617" s="84" t="n">
        <v>0.7397012443760871</v>
      </c>
      <c r="N2617" s="84" t="n">
        <v>0.7404093815411169</v>
      </c>
      <c r="O2617" s="84" t="n">
        <v>0.7310533316931366</v>
      </c>
      <c r="P2617" s="84" t="n">
        <v>0.7492436453689552</v>
      </c>
      <c r="Q2617" s="84" t="n">
        <v>0.7354285953381678</v>
      </c>
      <c r="R2617" s="84" t="n">
        <v>0.758611583242444</v>
      </c>
      <c r="S2617" s="84" t="n">
        <v>0.6932568222229998</v>
      </c>
      <c r="T2617" s="84" t="n">
        <v>0.7545614863298536</v>
      </c>
      <c r="U2617" s="84" t="n">
        <v>0.7164598431105524</v>
      </c>
      <c r="V2617" s="84" t="n">
        <v>0.7094985542246173</v>
      </c>
      <c r="W2617" s="84" t="n">
        <v>0.6854211367694302</v>
      </c>
      <c r="X2617" s="84" t="n">
        <v>0.6443050544498473</v>
      </c>
      <c r="Y2617" s="84" t="n">
        <v>0.654591718076361</v>
      </c>
      <c r="Z2617" s="84" t="n">
        <v>0.6890075373182706</v>
      </c>
      <c r="AA2617" s="84" t="n">
        <v>0.5915468688815712</v>
      </c>
      <c r="AB2617" s="84" t="n">
        <v>0.6449781996660457</v>
      </c>
      <c r="AC2617" s="84" t="n">
        <v>0.6239705780330194</v>
      </c>
      <c r="AD2617" s="84" t="n">
        <v>0.6341996206466644</v>
      </c>
      <c r="AE2617" s="84" t="n">
        <v>0.7293034891428882</v>
      </c>
      <c r="AF2617" s="84" t="n">
        <v>0.6877535819241212</v>
      </c>
      <c r="AG2617" s="84" t="n">
        <v>0.6714178765043922</v>
      </c>
      <c r="AH2617" s="84" t="n">
        <v>0.771177135097485</v>
      </c>
      <c r="AI2617" s="84" t="n">
        <v>0.7339753157141897</v>
      </c>
      <c r="AJ2617" s="84" t="n">
        <v>0.7564400564755789</v>
      </c>
      <c r="AK2617" s="84" t="n">
        <v>0.9160147202635233</v>
      </c>
    </row>
    <row r="2618">
      <c r="A2618" s="84" t="n">
        <v>11</v>
      </c>
      <c r="B2618" s="84" t="n">
        <v>0.8517645994549586</v>
      </c>
      <c r="C2618" s="84" t="n">
        <v>0.8215719215027463</v>
      </c>
      <c r="D2618" s="84" t="n">
        <v>0.8612819259017787</v>
      </c>
      <c r="E2618" s="84" t="n">
        <v>0.7485588144929605</v>
      </c>
      <c r="F2618" s="84" t="n">
        <v>0.7903798941837925</v>
      </c>
      <c r="G2618" s="84" t="n">
        <v>0.8058021647558293</v>
      </c>
      <c r="H2618" s="84" t="n">
        <v>0.7521409604436737</v>
      </c>
      <c r="I2618" s="84" t="n">
        <v>0.7833049626183591</v>
      </c>
      <c r="J2618" s="84" t="n">
        <v>0.7755113420789403</v>
      </c>
      <c r="K2618" s="84" t="n">
        <v>0.7663080758441346</v>
      </c>
      <c r="L2618" s="84" t="n">
        <v>0.8421190264497941</v>
      </c>
      <c r="M2618" s="84" t="n">
        <v>0.8186528563985241</v>
      </c>
      <c r="N2618" s="84" t="n">
        <v>0.8085995870901297</v>
      </c>
      <c r="O2618" s="84" t="n">
        <v>0.8258990118661472</v>
      </c>
      <c r="P2618" s="84" t="n">
        <v>0.8312360251780331</v>
      </c>
      <c r="Q2618" s="84" t="n">
        <v>0.8103016136985111</v>
      </c>
      <c r="R2618" s="84" t="n">
        <v>0.8403099273071536</v>
      </c>
      <c r="S2618" s="84" t="n">
        <v>0.7635820209493697</v>
      </c>
      <c r="T2618" s="84" t="n">
        <v>0.8292374356755581</v>
      </c>
      <c r="U2618" s="84" t="n">
        <v>0.8095802964084964</v>
      </c>
      <c r="V2618" s="84" t="n">
        <v>0.7871673181670668</v>
      </c>
      <c r="W2618" s="84" t="n">
        <v>0.7996603996038277</v>
      </c>
      <c r="X2618" s="84" t="n">
        <v>0.7514733538785151</v>
      </c>
      <c r="Y2618" s="84" t="n">
        <v>0.7721308147624354</v>
      </c>
      <c r="Z2618" s="84" t="n">
        <v>0.7704732382967272</v>
      </c>
      <c r="AA2618" s="84" t="n">
        <v>0.6935733647945508</v>
      </c>
      <c r="AB2618" s="84" t="n">
        <v>0.7618186587021577</v>
      </c>
      <c r="AC2618" s="84" t="n">
        <v>0.7280177059732278</v>
      </c>
      <c r="AD2618" s="84" t="n">
        <v>0.7480906095469878</v>
      </c>
      <c r="AE2618" s="84" t="n">
        <v>0.8006379376768485</v>
      </c>
      <c r="AF2618" s="84" t="n">
        <v>0.7769508648478254</v>
      </c>
      <c r="AG2618" s="84" t="n">
        <v>0.8092225487014026</v>
      </c>
      <c r="AH2618" s="84" t="n">
        <v>0.866058520196433</v>
      </c>
      <c r="AI2618" s="84" t="n">
        <v>0.8279157083230526</v>
      </c>
      <c r="AJ2618" s="84" t="n">
        <v>0.8488792403339624</v>
      </c>
      <c r="AK2618" s="84" t="n">
        <v>0.9568919936926523</v>
      </c>
    </row>
    <row r="2619">
      <c r="A2619" s="84" t="n">
        <v>12</v>
      </c>
      <c r="B2619" s="84" t="n">
        <v>0.8782081484804053</v>
      </c>
      <c r="C2619" s="84" t="n">
        <v>0.8676289415388163</v>
      </c>
      <c r="D2619" s="84" t="n">
        <v>0.9017358075547058</v>
      </c>
      <c r="E2619" s="84" t="n">
        <v>0.8077555364966852</v>
      </c>
      <c r="F2619" s="84" t="n">
        <v>0.8487673473379009</v>
      </c>
      <c r="G2619" s="84" t="n">
        <v>0.8565665539176124</v>
      </c>
      <c r="H2619" s="84" t="n">
        <v>0.7849375838991937</v>
      </c>
      <c r="I2619" s="84" t="n">
        <v>0.8089329064830306</v>
      </c>
      <c r="J2619" s="84" t="n">
        <v>0.8211498442116881</v>
      </c>
      <c r="K2619" s="84" t="n">
        <v>0.7955878739480312</v>
      </c>
      <c r="L2619" s="84" t="n">
        <v>0.8685072483751181</v>
      </c>
      <c r="M2619" s="84" t="n">
        <v>0.8380897680278415</v>
      </c>
      <c r="N2619" s="84" t="n">
        <v>0.8209763935708119</v>
      </c>
      <c r="O2619" s="84" t="n">
        <v>0.8439745378499947</v>
      </c>
      <c r="P2619" s="84" t="n">
        <v>0.8488157301092945</v>
      </c>
      <c r="Q2619" s="84" t="n">
        <v>0.8633488038579775</v>
      </c>
      <c r="R2619" s="84" t="n">
        <v>0.8613065150433037</v>
      </c>
      <c r="S2619" s="84" t="n">
        <v>0.7872689477919822</v>
      </c>
      <c r="T2619" s="84" t="n">
        <v>0.8361928752497663</v>
      </c>
      <c r="U2619" s="84" t="n">
        <v>0.8337284520194829</v>
      </c>
      <c r="V2619" s="84" t="n">
        <v>0.8038339361052068</v>
      </c>
      <c r="W2619" s="84" t="n">
        <v>0.8722888455115495</v>
      </c>
      <c r="X2619" s="84" t="n">
        <v>0.8087833862466508</v>
      </c>
      <c r="Y2619" s="84" t="n">
        <v>0.8330181982924227</v>
      </c>
      <c r="Z2619" s="84" t="n">
        <v>0.8122427892595672</v>
      </c>
      <c r="AA2619" s="84" t="n">
        <v>0.7559952475836946</v>
      </c>
      <c r="AB2619" s="84" t="n">
        <v>0.8146299235998367</v>
      </c>
      <c r="AC2619" s="84" t="n">
        <v>0.7824579897696565</v>
      </c>
      <c r="AD2619" s="84" t="n">
        <v>0.7810733338216899</v>
      </c>
      <c r="AE2619" s="84" t="n">
        <v>0.8290599623192284</v>
      </c>
      <c r="AF2619" s="84" t="n">
        <v>0.8213664697328682</v>
      </c>
      <c r="AG2619" s="84" t="n">
        <v>0.8390034183765249</v>
      </c>
      <c r="AH2619" s="84" t="n">
        <v>0.8958541853237109</v>
      </c>
      <c r="AI2619" s="84" t="n">
        <v>0.8861565431647165</v>
      </c>
      <c r="AJ2619" s="84" t="n">
        <v>0.8944065623901988</v>
      </c>
      <c r="AK2619" s="84" t="n">
        <v>0.9631958319101249</v>
      </c>
    </row>
    <row r="2620">
      <c r="A2620" s="84" t="n">
        <v>13</v>
      </c>
      <c r="B2620" s="84" t="n">
        <v>0.8659560273048348</v>
      </c>
      <c r="C2620" s="84" t="n">
        <v>0.8708369362024522</v>
      </c>
      <c r="D2620" s="84" t="n">
        <v>0.8943673102474058</v>
      </c>
      <c r="E2620" s="84" t="n">
        <v>0.8029343541639667</v>
      </c>
      <c r="F2620" s="84" t="n">
        <v>0.8386314553228085</v>
      </c>
      <c r="G2620" s="84" t="n">
        <v>0.8325309095213229</v>
      </c>
      <c r="H2620" s="84" t="n">
        <v>0.8160892932380924</v>
      </c>
      <c r="I2620" s="84" t="n">
        <v>0.8381860957705067</v>
      </c>
      <c r="J2620" s="84" t="n">
        <v>0.8580975430286168</v>
      </c>
      <c r="K2620" s="84" t="n">
        <v>0.8525388025472489</v>
      </c>
      <c r="L2620" s="84" t="n">
        <v>0.8952815431502975</v>
      </c>
      <c r="M2620" s="84" t="n">
        <v>0.8663707507052577</v>
      </c>
      <c r="N2620" s="84" t="n">
        <v>0.8607521062694595</v>
      </c>
      <c r="O2620" s="84" t="n">
        <v>0.8725133324452473</v>
      </c>
      <c r="P2620" s="84" t="n">
        <v>0.8818981708759245</v>
      </c>
      <c r="Q2620" s="84" t="n">
        <v>0.8834558368071592</v>
      </c>
      <c r="R2620" s="84" t="n">
        <v>0.8814617555165547</v>
      </c>
      <c r="S2620" s="84" t="n">
        <v>0.8275287314275536</v>
      </c>
      <c r="T2620" s="84" t="n">
        <v>0.8605505224322547</v>
      </c>
      <c r="U2620" s="84" t="n">
        <v>0.8534813754577101</v>
      </c>
      <c r="V2620" s="84" t="n">
        <v>0.828936192918186</v>
      </c>
      <c r="W2620" s="84" t="n">
        <v>0.9394028197535648</v>
      </c>
      <c r="X2620" s="84" t="n">
        <v>0.865676073403271</v>
      </c>
      <c r="Y2620" s="84" t="n">
        <v>0.8872070857324149</v>
      </c>
      <c r="Z2620" s="84" t="n">
        <v>0.8771281579831341</v>
      </c>
      <c r="AA2620" s="84" t="n">
        <v>0.8366221431678056</v>
      </c>
      <c r="AB2620" s="84" t="n">
        <v>0.8778338375840817</v>
      </c>
      <c r="AC2620" s="84" t="n">
        <v>0.862408986999714</v>
      </c>
      <c r="AD2620" s="84" t="n">
        <v>0.859747368031765</v>
      </c>
      <c r="AE2620" s="84" t="n">
        <v>0.891729141037338</v>
      </c>
      <c r="AF2620" s="84" t="n">
        <v>0.8681386705443304</v>
      </c>
      <c r="AG2620" s="84" t="n">
        <v>0.8614924166810567</v>
      </c>
      <c r="AH2620" s="84" t="n">
        <v>0.8952220407733236</v>
      </c>
      <c r="AI2620" s="84" t="n">
        <v>0.8705256928112582</v>
      </c>
      <c r="AJ2620" s="84" t="n">
        <v>0.886925607453541</v>
      </c>
      <c r="AK2620" s="84" t="n">
        <v>0.9560029758701843</v>
      </c>
    </row>
    <row r="2621">
      <c r="A2621" s="84" t="n">
        <v>14</v>
      </c>
      <c r="B2621" s="84" t="n">
        <v>0.9115137146109512</v>
      </c>
      <c r="C2621" s="84" t="n">
        <v>0.9060108209600514</v>
      </c>
      <c r="D2621" s="84" t="n">
        <v>0.9569604351784623</v>
      </c>
      <c r="E2621" s="84" t="n">
        <v>0.8949634589034613</v>
      </c>
      <c r="F2621" s="84" t="n">
        <v>0.9033270922377222</v>
      </c>
      <c r="G2621" s="84" t="n">
        <v>0.8836172220549378</v>
      </c>
      <c r="H2621" s="84" t="n">
        <v>0.886308631451052</v>
      </c>
      <c r="I2621" s="84" t="n">
        <v>0.9060908378710361</v>
      </c>
      <c r="J2621" s="84" t="n">
        <v>0.9327506122308198</v>
      </c>
      <c r="K2621" s="84" t="n">
        <v>0.9180181010299568</v>
      </c>
      <c r="L2621" s="84" t="n">
        <v>0.943038089034485</v>
      </c>
      <c r="M2621" s="84" t="n">
        <v>0.9413577570006999</v>
      </c>
      <c r="N2621" s="84" t="n">
        <v>0.9230194868665098</v>
      </c>
      <c r="O2621" s="84" t="n">
        <v>0.9315712685884595</v>
      </c>
      <c r="P2621" s="84" t="n">
        <v>0.9417570164786133</v>
      </c>
      <c r="Q2621" s="84" t="n">
        <v>0.915708475916766</v>
      </c>
      <c r="R2621" s="84" t="n">
        <v>0.9178465643910242</v>
      </c>
      <c r="S2621" s="84" t="n">
        <v>0.8966690470358836</v>
      </c>
      <c r="T2621" s="84" t="n">
        <v>0.9119687807661592</v>
      </c>
      <c r="U2621" s="84" t="n">
        <v>0.9104106015021922</v>
      </c>
      <c r="V2621" s="84" t="n">
        <v>0.8880514485529091</v>
      </c>
      <c r="W2621" s="84" t="n">
        <v>0.9968673180062958</v>
      </c>
      <c r="X2621" s="84" t="n">
        <v>0.9282136481750113</v>
      </c>
      <c r="Y2621" s="84" t="n">
        <v>0.9430824441663159</v>
      </c>
      <c r="Z2621" s="84" t="n">
        <v>0.9617457034142856</v>
      </c>
      <c r="AA2621" s="84" t="n">
        <v>0.9274396772576146</v>
      </c>
      <c r="AB2621" s="84" t="n">
        <v>0.9689863246569795</v>
      </c>
      <c r="AC2621" s="84" t="n">
        <v>0.9556775360540924</v>
      </c>
      <c r="AD2621" s="84" t="n">
        <v>0.9443750235584536</v>
      </c>
      <c r="AE2621" s="84" t="n">
        <v>0.9672551479116143</v>
      </c>
      <c r="AF2621" s="84" t="n">
        <v>0.959304867756073</v>
      </c>
      <c r="AG2621" s="84" t="n">
        <v>0.9467511564356977</v>
      </c>
      <c r="AH2621" s="84" t="n">
        <v>0.9800798375154379</v>
      </c>
      <c r="AI2621" s="84" t="n">
        <v>0.9481347024202885</v>
      </c>
      <c r="AJ2621" s="84" t="n">
        <v>0.9452175300814829</v>
      </c>
      <c r="AK2621" s="84" t="n">
        <v>1</v>
      </c>
    </row>
    <row r="2622">
      <c r="A2622" s="84" t="n">
        <v>15</v>
      </c>
      <c r="B2622" s="84" t="n">
        <v>0.9934470657856548</v>
      </c>
      <c r="C2622" s="84" t="n">
        <v>0.9731860068680978</v>
      </c>
      <c r="D2622" s="84" t="n">
        <v>1</v>
      </c>
      <c r="E2622" s="84" t="n">
        <v>0.9824800767661531</v>
      </c>
      <c r="F2622" s="84" t="n">
        <v>0.9605468097240534</v>
      </c>
      <c r="G2622" s="84" t="n">
        <v>0.9515814241759902</v>
      </c>
      <c r="H2622" s="84" t="n">
        <v>0.9681672986664316</v>
      </c>
      <c r="I2622" s="84" t="n">
        <v>0.9797067983325757</v>
      </c>
      <c r="J2622" s="84" t="n">
        <v>0.9924652494337585</v>
      </c>
      <c r="K2622" s="84" t="n">
        <v>1</v>
      </c>
      <c r="L2622" s="84" t="n">
        <v>0.9897771522848191</v>
      </c>
      <c r="M2622" s="84" t="n">
        <v>0.9895549246622118</v>
      </c>
      <c r="N2622" s="84" t="n">
        <v>0.9664713370937057</v>
      </c>
      <c r="O2622" s="84" t="n">
        <v>0.9801181324442277</v>
      </c>
      <c r="P2622" s="84" t="n">
        <v>0.9822159769605495</v>
      </c>
      <c r="Q2622" s="84" t="n">
        <v>0.9903370069334314</v>
      </c>
      <c r="R2622" s="84" t="n">
        <v>0.962966141262925</v>
      </c>
      <c r="S2622" s="84" t="n">
        <v>0.9594209341014134</v>
      </c>
      <c r="T2622" s="84" t="n">
        <v>0.965740870223004</v>
      </c>
      <c r="U2622" s="84" t="n">
        <v>0.9645744599542813</v>
      </c>
      <c r="V2622" s="84" t="n">
        <v>0.9372695749800457</v>
      </c>
      <c r="W2622" s="84" t="n">
        <v>0.9995684917427328</v>
      </c>
      <c r="X2622" s="84" t="n">
        <v>0.9743765700362425</v>
      </c>
      <c r="Y2622" s="84" t="n">
        <v>0.9873612139902479</v>
      </c>
      <c r="Z2622" s="84" t="n">
        <v>0.9938623010330666</v>
      </c>
      <c r="AA2622" s="84" t="n">
        <v>0.9878633850092983</v>
      </c>
      <c r="AB2622" s="84" t="n">
        <v>1</v>
      </c>
      <c r="AC2622" s="84" t="n">
        <v>1</v>
      </c>
      <c r="AD2622" s="84" t="n">
        <v>1</v>
      </c>
      <c r="AE2622" s="84" t="n">
        <v>1</v>
      </c>
      <c r="AF2622" s="84" t="n">
        <v>1</v>
      </c>
      <c r="AG2622" s="84" t="n">
        <v>1</v>
      </c>
      <c r="AH2622" s="84" t="n">
        <v>1</v>
      </c>
      <c r="AI2622" s="84" t="n">
        <v>1</v>
      </c>
      <c r="AJ2622" s="84" t="n">
        <v>1</v>
      </c>
      <c r="AK2622" s="84" t="n">
        <v>0.9997496712973574</v>
      </c>
    </row>
    <row r="2623">
      <c r="A2623" s="84" t="n">
        <v>16</v>
      </c>
      <c r="B2623" s="84" t="n">
        <v>1</v>
      </c>
      <c r="C2623" s="84" t="n">
        <v>1</v>
      </c>
      <c r="D2623" s="84" t="n">
        <v>0.9878165836054023</v>
      </c>
      <c r="E2623" s="84" t="n">
        <v>1</v>
      </c>
      <c r="F2623" s="84" t="n">
        <v>1</v>
      </c>
      <c r="G2623" s="84" t="n">
        <v>1</v>
      </c>
      <c r="H2623" s="84" t="n">
        <v>1</v>
      </c>
      <c r="I2623" s="84" t="n">
        <v>1</v>
      </c>
      <c r="J2623" s="84" t="n">
        <v>1</v>
      </c>
      <c r="K2623" s="84" t="n">
        <v>0.9944202141818703</v>
      </c>
      <c r="L2623" s="84" t="n">
        <v>1</v>
      </c>
      <c r="M2623" s="84" t="n">
        <v>1</v>
      </c>
      <c r="N2623" s="84" t="n">
        <v>1</v>
      </c>
      <c r="O2623" s="84" t="n">
        <v>1</v>
      </c>
      <c r="P2623" s="84" t="n">
        <v>1</v>
      </c>
      <c r="Q2623" s="84" t="n">
        <v>1</v>
      </c>
      <c r="R2623" s="84" t="n">
        <v>0.979930389079279</v>
      </c>
      <c r="S2623" s="84" t="n">
        <v>0.9800037057418322</v>
      </c>
      <c r="T2623" s="84" t="n">
        <v>1</v>
      </c>
      <c r="U2623" s="84" t="n">
        <v>0.9898225092584233</v>
      </c>
      <c r="V2623" s="84" t="n">
        <v>0.9715851779517062</v>
      </c>
      <c r="W2623" s="84" t="n">
        <v>1</v>
      </c>
      <c r="X2623" s="84" t="n">
        <v>1</v>
      </c>
      <c r="Y2623" s="84" t="n">
        <v>1</v>
      </c>
      <c r="Z2623" s="84" t="n">
        <v>1</v>
      </c>
      <c r="AA2623" s="84" t="n">
        <v>1</v>
      </c>
      <c r="AB2623" s="84" t="n">
        <v>0.9918060070201744</v>
      </c>
      <c r="AC2623" s="84" t="n">
        <v>0.9827119716677354</v>
      </c>
      <c r="AD2623" s="84" t="n">
        <v>0.9754174202408542</v>
      </c>
      <c r="AE2623" s="84" t="n">
        <v>0.9626692793074626</v>
      </c>
      <c r="AF2623" s="84" t="n">
        <v>0.9539485057097242</v>
      </c>
      <c r="AG2623" s="84" t="n">
        <v>0.9562900705766005</v>
      </c>
      <c r="AH2623" s="84" t="n">
        <v>0.9624798796584078</v>
      </c>
      <c r="AI2623" s="84" t="n">
        <v>0.9673113522523161</v>
      </c>
      <c r="AJ2623" s="84" t="n">
        <v>0.9686642907797308</v>
      </c>
      <c r="AK2623" s="84" t="n">
        <v>0.9945851796049953</v>
      </c>
    </row>
    <row r="2624">
      <c r="A2624" s="84" t="n">
        <v>17</v>
      </c>
      <c r="B2624" s="84" t="n">
        <v>0.8809785865865564</v>
      </c>
      <c r="C2624" s="84" t="n">
        <v>0.9220005599888003</v>
      </c>
      <c r="D2624" s="84" t="n">
        <v>0.8621207705846229</v>
      </c>
      <c r="E2624" s="84" t="n">
        <v>0.9145903742349959</v>
      </c>
      <c r="F2624" s="84" t="n">
        <v>0.9400667287092522</v>
      </c>
      <c r="G2624" s="84" t="n">
        <v>0.9285056967429811</v>
      </c>
      <c r="H2624" s="84" t="n">
        <v>0.9471839266292366</v>
      </c>
      <c r="I2624" s="84" t="n">
        <v>0.9443896105152186</v>
      </c>
      <c r="J2624" s="84" t="n">
        <v>0.9215850167285605</v>
      </c>
      <c r="K2624" s="84" t="n">
        <v>0.9284315682781498</v>
      </c>
      <c r="L2624" s="84" t="n">
        <v>0.9419728227535741</v>
      </c>
      <c r="M2624" s="84" t="n">
        <v>0.9508635593563346</v>
      </c>
      <c r="N2624" s="84" t="n">
        <v>0.9741716770529868</v>
      </c>
      <c r="O2624" s="84" t="n">
        <v>0.9693189633358553</v>
      </c>
      <c r="P2624" s="84" t="n">
        <v>0.9672490792766184</v>
      </c>
      <c r="Q2624" s="84" t="n">
        <v>0.9786811958876901</v>
      </c>
      <c r="R2624" s="84" t="n">
        <v>0.9613655699071175</v>
      </c>
      <c r="S2624" s="84" t="n">
        <v>0.9679477188216695</v>
      </c>
      <c r="T2624" s="84" t="n">
        <v>0.9955335397471793</v>
      </c>
      <c r="U2624" s="84" t="n">
        <v>0.9656166839212637</v>
      </c>
      <c r="V2624" s="84" t="n">
        <v>0.9715559408357723</v>
      </c>
      <c r="W2624" s="84" t="n">
        <v>0.9396126279022753</v>
      </c>
      <c r="X2624" s="84" t="n">
        <v>0.9582496620130198</v>
      </c>
      <c r="Y2624" s="84" t="n">
        <v>0.9496051681698594</v>
      </c>
      <c r="Z2624" s="84" t="n">
        <v>0.9206705600638033</v>
      </c>
      <c r="AA2624" s="84" t="n">
        <v>0.922632714368076</v>
      </c>
      <c r="AB2624" s="84" t="n">
        <v>0.9160009864156143</v>
      </c>
      <c r="AC2624" s="84" t="n">
        <v>0.8857453717256049</v>
      </c>
      <c r="AD2624" s="84" t="n">
        <v>0.8601701756020477</v>
      </c>
      <c r="AE2624" s="84" t="n">
        <v>0.8542163536158351</v>
      </c>
      <c r="AF2624" s="84" t="n">
        <v>0.778538452934178</v>
      </c>
      <c r="AG2624" s="84" t="n">
        <v>0.8075195968350152</v>
      </c>
      <c r="AH2624" s="84" t="n">
        <v>0.8236784959642254</v>
      </c>
      <c r="AI2624" s="84" t="n">
        <v>0.8090548158168538</v>
      </c>
      <c r="AJ2624" s="84" t="n">
        <v>0.8146933677232026</v>
      </c>
      <c r="AK2624" s="84" t="n">
        <v>0.9151830206953989</v>
      </c>
    </row>
    <row r="2625">
      <c r="A2625" s="84" t="n">
        <v>18</v>
      </c>
      <c r="B2625" s="84" t="n">
        <v>0.6644151360153184</v>
      </c>
      <c r="C2625" s="84" t="n">
        <v>0.7703605339657911</v>
      </c>
      <c r="D2625" s="84" t="n">
        <v>0.722543271708296</v>
      </c>
      <c r="E2625" s="84" t="n">
        <v>0.730743300798968</v>
      </c>
      <c r="F2625" s="84" t="n">
        <v>0.7568504424301625</v>
      </c>
      <c r="G2625" s="84" t="n">
        <v>0.7601495285285893</v>
      </c>
      <c r="H2625" s="84" t="n">
        <v>0.8888954211861999</v>
      </c>
      <c r="I2625" s="84" t="n">
        <v>0.8738118151132089</v>
      </c>
      <c r="J2625" s="84" t="n">
        <v>0.8460351587201215</v>
      </c>
      <c r="K2625" s="84" t="n">
        <v>0.8836921801093433</v>
      </c>
      <c r="L2625" s="84" t="n">
        <v>0.9150867950723408</v>
      </c>
      <c r="M2625" s="84" t="n">
        <v>0.951784843526244</v>
      </c>
      <c r="N2625" s="84" t="n">
        <v>0.9611216272272577</v>
      </c>
      <c r="O2625" s="84" t="n">
        <v>0.9948010846547864</v>
      </c>
      <c r="P2625" s="84" t="n">
        <v>0.980124697646963</v>
      </c>
      <c r="Q2625" s="84" t="n">
        <v>0.9938287456404544</v>
      </c>
      <c r="R2625" s="84" t="n">
        <v>1</v>
      </c>
      <c r="S2625" s="84" t="n">
        <v>1</v>
      </c>
      <c r="T2625" s="84" t="n">
        <v>0.994384780060385</v>
      </c>
      <c r="U2625" s="84" t="n">
        <v>1</v>
      </c>
      <c r="V2625" s="84" t="n">
        <v>1</v>
      </c>
      <c r="W2625" s="84" t="n">
        <v>0.902864773126889</v>
      </c>
      <c r="X2625" s="84" t="n">
        <v>0.943358659584274</v>
      </c>
      <c r="Y2625" s="84" t="n">
        <v>0.9415700648373821</v>
      </c>
      <c r="Z2625" s="84" t="n">
        <v>0.8493086371734959</v>
      </c>
      <c r="AA2625" s="84" t="n">
        <v>0.8552037441353392</v>
      </c>
      <c r="AB2625" s="84" t="n">
        <v>0.836499651657284</v>
      </c>
      <c r="AC2625" s="84" t="n">
        <v>0.7756109694460284</v>
      </c>
      <c r="AD2625" s="84" t="n">
        <v>0.7423521258081881</v>
      </c>
      <c r="AE2625" s="84" t="n">
        <v>0.7523057594445859</v>
      </c>
      <c r="AF2625" s="84" t="n">
        <v>0.5725790870542297</v>
      </c>
      <c r="AG2625" s="84" t="n">
        <v>0.632236402092879</v>
      </c>
      <c r="AH2625" s="84" t="n">
        <v>0.6547361089161647</v>
      </c>
      <c r="AI2625" s="84" t="n">
        <v>0.6109472892319849</v>
      </c>
      <c r="AJ2625" s="84" t="n">
        <v>0.6569530086631066</v>
      </c>
      <c r="AK2625" s="84" t="n">
        <v>0.8503280007860787</v>
      </c>
    </row>
    <row r="2626">
      <c r="A2626" s="84" t="n">
        <v>19</v>
      </c>
      <c r="B2626" s="84" t="n">
        <v>0.6177850818504266</v>
      </c>
      <c r="C2626" s="84" t="n">
        <v>0.8111343067256301</v>
      </c>
      <c r="D2626" s="84" t="n">
        <v>0.7716572574471133</v>
      </c>
      <c r="E2626" s="84" t="n">
        <v>0.5852851283051891</v>
      </c>
      <c r="F2626" s="84" t="n">
        <v>0.6817704306021088</v>
      </c>
      <c r="G2626" s="84" t="n">
        <v>0.6611655707181104</v>
      </c>
      <c r="H2626" s="84" t="n">
        <v>0.6424363345973328</v>
      </c>
      <c r="I2626" s="84" t="n">
        <v>0.7136278568181597</v>
      </c>
      <c r="J2626" s="84" t="n">
        <v>0.6832197017602354</v>
      </c>
      <c r="K2626" s="84" t="n">
        <v>0.6938156520670802</v>
      </c>
      <c r="L2626" s="84" t="n">
        <v>0.7496108366655099</v>
      </c>
      <c r="M2626" s="84" t="n">
        <v>0.7694091253389767</v>
      </c>
      <c r="N2626" s="84" t="n">
        <v>0.7969818481769505</v>
      </c>
      <c r="O2626" s="84" t="n">
        <v>0.858739499922558</v>
      </c>
      <c r="P2626" s="84" t="n">
        <v>0.8328991904789352</v>
      </c>
      <c r="Q2626" s="84" t="n">
        <v>0.9093805199376147</v>
      </c>
      <c r="R2626" s="84" t="n">
        <v>0.9163862483367752</v>
      </c>
      <c r="S2626" s="84" t="n">
        <v>0.9041389796327339</v>
      </c>
      <c r="T2626" s="84" t="n">
        <v>0.8838776646015899</v>
      </c>
      <c r="U2626" s="84" t="n">
        <v>0.8899289898070499</v>
      </c>
      <c r="V2626" s="84" t="n">
        <v>0.8954882744546548</v>
      </c>
      <c r="W2626" s="84" t="n">
        <v>0.7284292589780049</v>
      </c>
      <c r="X2626" s="84" t="n">
        <v>0.7724384909110358</v>
      </c>
      <c r="Y2626" s="84" t="n">
        <v>0.7712805214952793</v>
      </c>
      <c r="Z2626" s="84" t="n">
        <v>0.6474874623576073</v>
      </c>
      <c r="AA2626" s="84" t="n">
        <v>0.6517245751507437</v>
      </c>
      <c r="AB2626" s="84" t="n">
        <v>0.6130420140129044</v>
      </c>
      <c r="AC2626" s="84" t="n">
        <v>0.5663094112053225</v>
      </c>
      <c r="AD2626" s="84" t="n">
        <v>0.5893411242769776</v>
      </c>
      <c r="AE2626" s="84" t="n">
        <v>0.6075898690427214</v>
      </c>
      <c r="AF2626" s="84" t="n">
        <v>0.5304285598072014</v>
      </c>
      <c r="AG2626" s="84" t="n">
        <v>0.5987389175778505</v>
      </c>
      <c r="AH2626" s="84" t="n">
        <v>0.6443033825586635</v>
      </c>
      <c r="AI2626" s="84" t="n">
        <v>0.589251482592799</v>
      </c>
      <c r="AJ2626" s="84" t="n">
        <v>0.690525603849812</v>
      </c>
      <c r="AK2626" s="84" t="n">
        <v>0.9533909011365389</v>
      </c>
    </row>
    <row r="2627">
      <c r="A2627" s="84" t="n">
        <v>20</v>
      </c>
      <c r="B2627" s="84" t="n">
        <v>0.5595361495056559</v>
      </c>
      <c r="C2627" s="84" t="n">
        <v>0.7801018685508642</v>
      </c>
      <c r="D2627" s="84" t="n">
        <v>0.7362224494264737</v>
      </c>
      <c r="E2627" s="84" t="n">
        <v>0.4911941708978814</v>
      </c>
      <c r="F2627" s="84" t="n">
        <v>0.6201942252172634</v>
      </c>
      <c r="G2627" s="84" t="n">
        <v>0.5825909043315278</v>
      </c>
      <c r="H2627" s="84" t="n">
        <v>0.4974364815740224</v>
      </c>
      <c r="I2627" s="84" t="n">
        <v>0.6000848703490567</v>
      </c>
      <c r="J2627" s="84" t="n">
        <v>0.589692102509859</v>
      </c>
      <c r="K2627" s="84" t="n">
        <v>0.554716454737187</v>
      </c>
      <c r="L2627" s="84" t="n">
        <v>0.5985296425022464</v>
      </c>
      <c r="M2627" s="84" t="n">
        <v>0.6186641636519346</v>
      </c>
      <c r="N2627" s="84" t="n">
        <v>0.6194315575665972</v>
      </c>
      <c r="O2627" s="84" t="n">
        <v>0.6538673917528248</v>
      </c>
      <c r="P2627" s="84" t="n">
        <v>0.6509296672675633</v>
      </c>
      <c r="Q2627" s="84" t="n">
        <v>0.735358038587979</v>
      </c>
      <c r="R2627" s="84" t="n">
        <v>0.7319331794215943</v>
      </c>
      <c r="S2627" s="84" t="n">
        <v>0.7029565617077586</v>
      </c>
      <c r="T2627" s="84" t="n">
        <v>0.6872482982120082</v>
      </c>
      <c r="U2627" s="84" t="n">
        <v>0.6857206631323695</v>
      </c>
      <c r="V2627" s="84" t="n">
        <v>0.6925724568825634</v>
      </c>
      <c r="W2627" s="84" t="n">
        <v>0.5604289939571855</v>
      </c>
      <c r="X2627" s="84" t="n">
        <v>0.5953317471605258</v>
      </c>
      <c r="Y2627" s="84" t="n">
        <v>0.5897230799840292</v>
      </c>
      <c r="Z2627" s="84" t="n">
        <v>0.5118893976627833</v>
      </c>
      <c r="AA2627" s="84" t="n">
        <v>0.5240479995491778</v>
      </c>
      <c r="AB2627" s="84" t="n">
        <v>0.4870227146110657</v>
      </c>
      <c r="AC2627" s="84" t="n">
        <v>0.4609729148018483</v>
      </c>
      <c r="AD2627" s="84" t="n">
        <v>0.499054994854478</v>
      </c>
      <c r="AE2627" s="84" t="n">
        <v>0.5294611126590696</v>
      </c>
      <c r="AF2627" s="84" t="n">
        <v>0.4494857180626594</v>
      </c>
      <c r="AG2627" s="84" t="n">
        <v>0.5433879928034762</v>
      </c>
      <c r="AH2627" s="84" t="n">
        <v>0.5761271781184335</v>
      </c>
      <c r="AI2627" s="84" t="n">
        <v>0.5144238981708507</v>
      </c>
      <c r="AJ2627" s="84" t="n">
        <v>0.6542193229365755</v>
      </c>
      <c r="AK2627" s="84" t="n">
        <v>0.9275485567497508</v>
      </c>
    </row>
    <row r="2628">
      <c r="A2628" s="84" t="n">
        <v>21</v>
      </c>
      <c r="B2628" s="84" t="n">
        <v>0.5338125374574539</v>
      </c>
      <c r="C2628" s="84" t="n">
        <v>0.7674798856964035</v>
      </c>
      <c r="D2628" s="84" t="n">
        <v>0.7297059680629849</v>
      </c>
      <c r="E2628" s="84" t="n">
        <v>0.4434293735375188</v>
      </c>
      <c r="F2628" s="84" t="n">
        <v>0.5891382164353018</v>
      </c>
      <c r="G2628" s="84" t="n">
        <v>0.5473731378033642</v>
      </c>
      <c r="H2628" s="84" t="n">
        <v>0.4265875932077173</v>
      </c>
      <c r="I2628" s="84" t="n">
        <v>0.5419859178087493</v>
      </c>
      <c r="J2628" s="84" t="n">
        <v>0.5376973222806031</v>
      </c>
      <c r="K2628" s="84" t="n">
        <v>0.4676295636505108</v>
      </c>
      <c r="L2628" s="84" t="n">
        <v>0.5387392249064532</v>
      </c>
      <c r="M2628" s="84" t="n">
        <v>0.5405824391929962</v>
      </c>
      <c r="N2628" s="84" t="n">
        <v>0.523974996543191</v>
      </c>
      <c r="O2628" s="84" t="n">
        <v>0.5327738816011299</v>
      </c>
      <c r="P2628" s="84" t="n">
        <v>0.5546620502964402</v>
      </c>
      <c r="Q2628" s="84" t="n">
        <v>0.5868762803793985</v>
      </c>
      <c r="R2628" s="84" t="n">
        <v>0.6085806717121665</v>
      </c>
      <c r="S2628" s="84" t="n">
        <v>0.5691880290224793</v>
      </c>
      <c r="T2628" s="84" t="n">
        <v>0.5405458673276416</v>
      </c>
      <c r="U2628" s="84" t="n">
        <v>0.5513986645636904</v>
      </c>
      <c r="V2628" s="84" t="n">
        <v>0.5566004982004555</v>
      </c>
      <c r="W2628" s="84" t="n">
        <v>0.4636360856424971</v>
      </c>
      <c r="X2628" s="84" t="n">
        <v>0.4879467101060652</v>
      </c>
      <c r="Y2628" s="84" t="n">
        <v>0.4866167872761175</v>
      </c>
      <c r="Z2628" s="84" t="n">
        <v>0.4672960533682208</v>
      </c>
      <c r="AA2628" s="84" t="n">
        <v>0.4659221118125504</v>
      </c>
      <c r="AB2628" s="84" t="n">
        <v>0.4245009799466725</v>
      </c>
      <c r="AC2628" s="84" t="n">
        <v>0.4066569992233331</v>
      </c>
      <c r="AD2628" s="84" t="n">
        <v>0.4528722466835031</v>
      </c>
      <c r="AE2628" s="84" t="n">
        <v>0.4972247397501964</v>
      </c>
      <c r="AF2628" s="84" t="n">
        <v>0.4161857719567627</v>
      </c>
      <c r="AG2628" s="84" t="n">
        <v>0.5167206091822478</v>
      </c>
      <c r="AH2628" s="84" t="n">
        <v>0.555935427604816</v>
      </c>
      <c r="AI2628" s="84" t="n">
        <v>0.4806948041528127</v>
      </c>
      <c r="AJ2628" s="84" t="n">
        <v>0.637345184452999</v>
      </c>
      <c r="AK2628" s="84" t="n">
        <v>0.927891296515518</v>
      </c>
    </row>
    <row r="2629">
      <c r="A2629" s="84" t="n">
        <v>22</v>
      </c>
      <c r="B2629" s="84" t="n">
        <v>0.5188729028537397</v>
      </c>
      <c r="C2629" s="84" t="n">
        <v>0.7615781802011018</v>
      </c>
      <c r="D2629" s="84" t="n">
        <v>0.730821409226139</v>
      </c>
      <c r="E2629" s="84" t="n">
        <v>0.416159333450793</v>
      </c>
      <c r="F2629" s="84" t="n">
        <v>0.5734091150358609</v>
      </c>
      <c r="G2629" s="84" t="n">
        <v>0.5322720050883404</v>
      </c>
      <c r="H2629" s="84" t="n">
        <v>0.3705576295599518</v>
      </c>
      <c r="I2629" s="84" t="n">
        <v>0.4865612275492539</v>
      </c>
      <c r="J2629" s="84" t="n">
        <v>0.4915581130643735</v>
      </c>
      <c r="K2629" s="84" t="n">
        <v>0.40228080144153</v>
      </c>
      <c r="L2629" s="84" t="n">
        <v>0.4719852322380337</v>
      </c>
      <c r="M2629" s="84" t="n">
        <v>0.4778464564930939</v>
      </c>
      <c r="N2629" s="84" t="n">
        <v>0.4301614925785887</v>
      </c>
      <c r="O2629" s="84" t="n">
        <v>0.4455119890557202</v>
      </c>
      <c r="P2629" s="84" t="n">
        <v>0.4758358061522012</v>
      </c>
      <c r="Q2629" s="84" t="n">
        <v>0.4831463716191216</v>
      </c>
      <c r="R2629" s="84" t="n">
        <v>0.5086362201934415</v>
      </c>
      <c r="S2629" s="84" t="n">
        <v>0.4764311638574069</v>
      </c>
      <c r="T2629" s="84" t="n">
        <v>0.4490280122797156</v>
      </c>
      <c r="U2629" s="84" t="n">
        <v>0.4480242907665906</v>
      </c>
      <c r="V2629" s="84" t="n">
        <v>0.4619351023737614</v>
      </c>
      <c r="W2629" s="84" t="n">
        <v>0.3946678150902175</v>
      </c>
      <c r="X2629" s="84" t="n">
        <v>0.4143301468413076</v>
      </c>
      <c r="Y2629" s="84" t="n">
        <v>0.4089648469270467</v>
      </c>
      <c r="Z2629" s="84" t="n">
        <v>0.408930455126732</v>
      </c>
      <c r="AA2629" s="84" t="n">
        <v>0.4043381151301388</v>
      </c>
      <c r="AB2629" s="84" t="n">
        <v>0.3626527993463625</v>
      </c>
      <c r="AC2629" s="84" t="n">
        <v>0.3470076329936191</v>
      </c>
      <c r="AD2629" s="84" t="n">
        <v>0.3956175586401028</v>
      </c>
      <c r="AE2629" s="84" t="n">
        <v>0.4558000323897716</v>
      </c>
      <c r="AF2629" s="84" t="n">
        <v>0.3987871284611708</v>
      </c>
      <c r="AG2629" s="84" t="n">
        <v>0.5019841440324759</v>
      </c>
      <c r="AH2629" s="84" t="n">
        <v>0.5458421862836339</v>
      </c>
      <c r="AI2629" s="84" t="n">
        <v>0.4652295969866743</v>
      </c>
      <c r="AJ2629" s="84" t="n">
        <v>0.6289436698572535</v>
      </c>
      <c r="AK2629" s="84" t="n">
        <v>0.9322568419279519</v>
      </c>
    </row>
    <row r="2630">
      <c r="A2630" s="84" t="n">
        <v>23</v>
      </c>
      <c r="B2630" s="84" t="n">
        <v>0.4830042103120606</v>
      </c>
      <c r="C2630" s="84" t="n">
        <v>0.7149146428836129</v>
      </c>
      <c r="D2630" s="84" t="n">
        <v>0.6935343926319966</v>
      </c>
      <c r="E2630" s="84" t="n">
        <v>0.3776830658700771</v>
      </c>
      <c r="F2630" s="84" t="n">
        <v>0.5305056292092653</v>
      </c>
      <c r="G2630" s="84" t="n">
        <v>0.4949243415041171</v>
      </c>
      <c r="H2630" s="84" t="n">
        <v>0.3027144144938613</v>
      </c>
      <c r="I2630" s="84" t="n">
        <v>0.4208616637489966</v>
      </c>
      <c r="J2630" s="84" t="n">
        <v>0.4214642951584902</v>
      </c>
      <c r="K2630" s="84" t="n">
        <v>0.3234304932735426</v>
      </c>
      <c r="L2630" s="84" t="n">
        <v>0.4053612776538943</v>
      </c>
      <c r="M2630" s="84" t="n">
        <v>0.4072859829247625</v>
      </c>
      <c r="N2630" s="84" t="n">
        <v>0.3398353128531309</v>
      </c>
      <c r="O2630" s="84" t="n">
        <v>0.3655574726600154</v>
      </c>
      <c r="P2630" s="84" t="n">
        <v>0.3833107086141548</v>
      </c>
      <c r="Q2630" s="84" t="n">
        <v>0.3784582037400001</v>
      </c>
      <c r="R2630" s="84" t="n">
        <v>0.4063952726581516</v>
      </c>
      <c r="S2630" s="84" t="n">
        <v>0.3722731783813701</v>
      </c>
      <c r="T2630" s="84" t="n">
        <v>0.3639559754743562</v>
      </c>
      <c r="U2630" s="84" t="n">
        <v>0.3609610694607533</v>
      </c>
      <c r="V2630" s="84" t="n">
        <v>0.3689365876192509</v>
      </c>
      <c r="W2630" s="84" t="n">
        <v>0.3081283244398462</v>
      </c>
      <c r="X2630" s="84" t="n">
        <v>0.3301067511108195</v>
      </c>
      <c r="Y2630" s="84" t="n">
        <v>0.3211850063385498</v>
      </c>
      <c r="Z2630" s="84" t="n">
        <v>0.3313286856150566</v>
      </c>
      <c r="AA2630" s="84" t="n">
        <v>0.334558765094232</v>
      </c>
      <c r="AB2630" s="84" t="n">
        <v>0.2977755857430795</v>
      </c>
      <c r="AC2630" s="84" t="n">
        <v>0.2788766927191291</v>
      </c>
      <c r="AD2630" s="84" t="n">
        <v>0.3341397732841089</v>
      </c>
      <c r="AE2630" s="84" t="n">
        <v>0.3809062295992218</v>
      </c>
      <c r="AF2630" s="84" t="n">
        <v>0.3599338017713873</v>
      </c>
      <c r="AG2630" s="84" t="n">
        <v>0.4639293784974056</v>
      </c>
      <c r="AH2630" s="84" t="n">
        <v>0.5079462911259782</v>
      </c>
      <c r="AI2630" s="84" t="n">
        <v>0.4308085975716018</v>
      </c>
      <c r="AJ2630" s="84" t="n">
        <v>0.5879979098372785</v>
      </c>
      <c r="AK2630" s="84" t="n">
        <v>0.8840673969090252</v>
      </c>
    </row>
    <row r="2631">
      <c r="A2631" s="84" t="n">
        <v>24</v>
      </c>
      <c r="B2631" s="84" t="n">
        <v>0.4355241781975945</v>
      </c>
      <c r="C2631" s="84" t="n">
        <v>0.653301051626026</v>
      </c>
      <c r="D2631" s="84" t="n">
        <v>0.6278698942841665</v>
      </c>
      <c r="E2631" s="84" t="n">
        <v>0.3311399453376066</v>
      </c>
      <c r="F2631" s="84" t="n">
        <v>0.4802621862945271</v>
      </c>
      <c r="G2631" s="84" t="n">
        <v>0.4433164480731098</v>
      </c>
      <c r="H2631" s="84" t="n">
        <v>0.134220337654448</v>
      </c>
      <c r="I2631" s="84" t="n">
        <v>0.2391980114707959</v>
      </c>
      <c r="J2631" s="84" t="n">
        <v>0.2356916196235787</v>
      </c>
      <c r="K2631" s="84" t="n">
        <v>0.1388995536171345</v>
      </c>
      <c r="L2631" s="84" t="n">
        <v>0.1883293790978637</v>
      </c>
      <c r="M2631" s="84" t="n">
        <v>0.1889699027897436</v>
      </c>
      <c r="N2631" s="84" t="n">
        <v>0.114784175920584</v>
      </c>
      <c r="O2631" s="84" t="n">
        <v>0.1545454603398395</v>
      </c>
      <c r="P2631" s="84" t="n">
        <v>0.1579243824246677</v>
      </c>
      <c r="Q2631" s="84" t="n">
        <v>0.1029045588685323</v>
      </c>
      <c r="R2631" s="84" t="n">
        <v>0.1544015250918579</v>
      </c>
      <c r="S2631" s="84" t="n">
        <v>0.1265590358073269</v>
      </c>
      <c r="T2631" s="84" t="n">
        <v>0.1175479611861883</v>
      </c>
      <c r="U2631" s="84" t="n">
        <v>0.1360652918574516</v>
      </c>
      <c r="V2631" s="84" t="n">
        <v>0.1290632281869187</v>
      </c>
      <c r="W2631" s="84" t="n">
        <v>0.1019412775022807</v>
      </c>
      <c r="X2631" s="84" t="n">
        <v>0.1243170376601983</v>
      </c>
      <c r="Y2631" s="84" t="n">
        <v>0.1243831172759427</v>
      </c>
      <c r="Z2631" s="84" t="n">
        <v>0.1160318779256955</v>
      </c>
      <c r="AA2631" s="84" t="n">
        <v>0.1384300192610852</v>
      </c>
      <c r="AB2631" s="84" t="n">
        <v>0.1252932096889851</v>
      </c>
      <c r="AC2631" s="84" t="n">
        <v>0.1045217576697964</v>
      </c>
      <c r="AD2631" s="84" t="n">
        <v>0.1441857380499076</v>
      </c>
      <c r="AE2631" s="84" t="n">
        <v>0.1642553722258714</v>
      </c>
      <c r="AF2631" s="84" t="n">
        <v>0.3054804201706308</v>
      </c>
      <c r="AG2631" s="84" t="n">
        <v>0.4154714729230932</v>
      </c>
      <c r="AH2631" s="84" t="n">
        <v>0.4494799440435009</v>
      </c>
      <c r="AI2631" s="84" t="n">
        <v>0.3992742757855542</v>
      </c>
      <c r="AJ2631" s="84" t="n">
        <v>0.5382629126108629</v>
      </c>
      <c r="AK2631" s="84" t="n">
        <v>0.8000552126858164</v>
      </c>
    </row>
    <row r="2641">
      <c r="A2641" s="84" t="inlineStr">
        <is>
          <t>PVVAC-P-240to760-E10-rDXGF-Htl1985-CZ03</t>
        </is>
      </c>
      <c r="B2641" s="83" t="n"/>
      <c r="C2641" s="83" t="n"/>
      <c r="D2641" s="83" t="n">
        <v>2015</v>
      </c>
      <c r="E2641" s="83" t="n"/>
      <c r="F2641" s="84" t="inlineStr">
        <is>
          <t>Source Annual kWh:</t>
        </is>
      </c>
      <c r="G2641" s="162" t="n">
        <v>988749.8270000012</v>
      </c>
      <c r="H2641" s="83" t="inlineStr">
        <is>
          <t>DEER</t>
        </is>
      </c>
      <c r="I2641" s="83" t="n"/>
      <c r="J2641" s="83" t="n"/>
      <c r="K2641" s="83" t="inlineStr">
        <is>
          <t>PDAF</t>
        </is>
      </c>
      <c r="L2641" s="83" t="inlineStr">
        <is>
          <t>Monthly</t>
        </is>
      </c>
      <c r="M2641" s="83" t="n"/>
      <c r="N2641" s="83" t="n"/>
      <c r="O2641" s="83" t="n"/>
      <c r="P2641" s="83" t="n"/>
      <c r="Q2641" s="83" t="n"/>
      <c r="R2641" s="83" t="n"/>
      <c r="S2641" s="83" t="n"/>
      <c r="T2641" s="105" t="n"/>
      <c r="U2641" s="83" t="n"/>
      <c r="V2641" s="83" t="n"/>
      <c r="W2641" s="83" t="n"/>
      <c r="X2641" s="83" t="n"/>
      <c r="Y2641" s="83" t="n"/>
      <c r="Z2641" s="83" t="n"/>
      <c r="AA2641" s="83" t="n"/>
      <c r="AB2641" s="83" t="n"/>
      <c r="AC2641" s="83" t="n"/>
      <c r="AD2641" s="83" t="n"/>
      <c r="AE2641" s="83" t="n"/>
      <c r="AF2641" s="83" t="n"/>
      <c r="AG2641" s="83" t="n"/>
      <c r="AH2641" s="83" t="n"/>
      <c r="AI2641" s="83" t="n"/>
      <c r="AJ2641" s="83" t="n"/>
      <c r="AK2641" s="83" t="n"/>
    </row>
    <row r="2642">
      <c r="A2642" s="83" t="n">
        <v>67</v>
      </c>
      <c r="B2642" s="84" t="inlineStr">
        <is>
          <t>PVVAC-P-240to760-E10-20-MM</t>
        </is>
      </c>
      <c r="C2642" s="83" t="n"/>
      <c r="D2642" s="83" t="n"/>
      <c r="E2642" s="83" t="n"/>
      <c r="F2642" s="83" t="inlineStr">
        <is>
          <t>Source Sample Size:</t>
        </is>
      </c>
      <c r="G2642" s="83" t="n">
        <v>0</v>
      </c>
      <c r="H2642" s="83" t="inlineStr">
        <is>
          <t>DEER</t>
        </is>
      </c>
      <c r="I2642" s="83" t="n"/>
      <c r="J2642" s="83" t="n"/>
      <c r="K2642" s="83" t="inlineStr">
        <is>
          <t>WKWE</t>
        </is>
      </c>
      <c r="L2642" s="83" t="inlineStr">
        <is>
          <t>Monthly</t>
        </is>
      </c>
      <c r="M2642" s="83" t="n"/>
      <c r="N2642" s="83" t="inlineStr">
        <is>
          <t>Weekend Peak3</t>
        </is>
      </c>
      <c r="O2642" s="83" t="n"/>
      <c r="P2642" s="83" t="n"/>
      <c r="Q2642" s="83" t="n"/>
      <c r="R2642" s="83" t="n"/>
      <c r="S2642" s="83" t="n"/>
      <c r="T2642" s="83" t="n"/>
      <c r="U2642" s="83" t="n"/>
      <c r="V2642" s="83" t="n"/>
      <c r="W2642" s="83" t="n"/>
      <c r="X2642" s="83" t="n"/>
      <c r="Y2642" s="83" t="n"/>
      <c r="Z2642" s="83" t="n"/>
      <c r="AA2642" s="83" t="n"/>
      <c r="AB2642" s="83" t="n"/>
      <c r="AC2642" s="83" t="n"/>
      <c r="AD2642" s="83" t="n"/>
      <c r="AE2642" s="83" t="n"/>
      <c r="AF2642" s="83" t="n"/>
      <c r="AG2642" s="83" t="n"/>
      <c r="AH2642" s="83" t="n"/>
      <c r="AI2642" s="83" t="n"/>
      <c r="AJ2642" s="83" t="n"/>
      <c r="AK2642" s="83" t="n"/>
    </row>
    <row r="2643">
      <c r="A2643" s="84" t="n"/>
      <c r="B2643" s="84" t="n">
        <v>1</v>
      </c>
      <c r="C2643" s="84" t="inlineStr">
        <is>
          <t>JANUARY</t>
        </is>
      </c>
      <c r="D2643" s="84" t="inlineStr">
        <is>
          <t>JAN</t>
        </is>
      </c>
      <c r="E2643" s="84" t="n">
        <v>2</v>
      </c>
      <c r="F2643" s="84" t="inlineStr">
        <is>
          <t>FEBRUARY</t>
        </is>
      </c>
      <c r="G2643" s="84" t="inlineStr">
        <is>
          <t>FEB</t>
        </is>
      </c>
      <c r="H2643" s="84" t="n">
        <v>3</v>
      </c>
      <c r="I2643" s="84" t="inlineStr">
        <is>
          <t>MARCH</t>
        </is>
      </c>
      <c r="J2643" s="84" t="inlineStr">
        <is>
          <t>MAR</t>
        </is>
      </c>
      <c r="K2643" s="84" t="n">
        <v>4</v>
      </c>
      <c r="L2643" s="84" t="inlineStr">
        <is>
          <t>APRIL</t>
        </is>
      </c>
      <c r="M2643" s="84" t="inlineStr">
        <is>
          <t>APR</t>
        </is>
      </c>
      <c r="N2643" s="84" t="n">
        <v>5</v>
      </c>
      <c r="O2643" s="84" t="inlineStr">
        <is>
          <t>MAY</t>
        </is>
      </c>
      <c r="P2643" s="84" t="inlineStr">
        <is>
          <t>MAY</t>
        </is>
      </c>
      <c r="Q2643" s="84" t="n">
        <v>6</v>
      </c>
      <c r="R2643" s="84" t="inlineStr">
        <is>
          <t>JUNE</t>
        </is>
      </c>
      <c r="S2643" s="84" t="inlineStr">
        <is>
          <t>JUN</t>
        </is>
      </c>
      <c r="T2643" s="84" t="n">
        <v>7</v>
      </c>
      <c r="U2643" s="84" t="inlineStr">
        <is>
          <t>JULY</t>
        </is>
      </c>
      <c r="V2643" s="84" t="inlineStr">
        <is>
          <t>JUL</t>
        </is>
      </c>
      <c r="W2643" s="84" t="n">
        <v>8</v>
      </c>
      <c r="X2643" s="84" t="inlineStr">
        <is>
          <t>AUGUST</t>
        </is>
      </c>
      <c r="Y2643" s="84" t="inlineStr">
        <is>
          <t>AUG</t>
        </is>
      </c>
      <c r="Z2643" s="84" t="n">
        <v>9</v>
      </c>
      <c r="AA2643" s="84" t="inlineStr">
        <is>
          <t>SEPTEMBER</t>
        </is>
      </c>
      <c r="AB2643" s="84" t="inlineStr">
        <is>
          <t>SEP</t>
        </is>
      </c>
      <c r="AC2643" s="84" t="n">
        <v>10</v>
      </c>
      <c r="AD2643" s="84" t="inlineStr">
        <is>
          <t>OCTOBER</t>
        </is>
      </c>
      <c r="AE2643" s="84" t="inlineStr">
        <is>
          <t>OCT</t>
        </is>
      </c>
      <c r="AF2643" s="84" t="n">
        <v>11</v>
      </c>
      <c r="AG2643" s="84" t="inlineStr">
        <is>
          <t>NOVEMBER</t>
        </is>
      </c>
      <c r="AH2643" s="84" t="inlineStr">
        <is>
          <t>NOV</t>
        </is>
      </c>
      <c r="AI2643" s="84" t="n">
        <v>12</v>
      </c>
      <c r="AJ2643" s="84" t="inlineStr">
        <is>
          <t>DECEMBER</t>
        </is>
      </c>
      <c r="AK2643" s="84" t="inlineStr">
        <is>
          <t>DEC</t>
        </is>
      </c>
    </row>
    <row r="2644">
      <c r="A2644" s="83" t="n"/>
      <c r="B2644" s="84" t="n">
        <v>31</v>
      </c>
      <c r="C2644" s="83" t="n"/>
      <c r="D2644" s="83" t="n"/>
      <c r="E2644" s="84" t="n">
        <v>28</v>
      </c>
      <c r="F2644" s="83" t="n"/>
      <c r="G2644" s="83" t="n"/>
      <c r="H2644" s="84" t="n">
        <v>31</v>
      </c>
      <c r="I2644" s="83" t="n"/>
      <c r="J2644" s="83" t="n"/>
      <c r="K2644" s="84" t="n">
        <v>30</v>
      </c>
      <c r="L2644" s="83" t="n"/>
      <c r="M2644" s="83" t="n"/>
      <c r="N2644" s="84" t="n">
        <v>31</v>
      </c>
      <c r="O2644" s="83" t="n"/>
      <c r="P2644" s="83" t="n"/>
      <c r="Q2644" s="84" t="n">
        <v>30</v>
      </c>
      <c r="R2644" s="83" t="n"/>
      <c r="S2644" s="83" t="n"/>
      <c r="T2644" s="84" t="n">
        <v>31</v>
      </c>
      <c r="U2644" s="83" t="n"/>
      <c r="V2644" s="83" t="n"/>
      <c r="W2644" s="84" t="n">
        <v>31</v>
      </c>
      <c r="X2644" s="83" t="n"/>
      <c r="Y2644" s="83" t="n"/>
      <c r="Z2644" s="84" t="n">
        <v>30</v>
      </c>
      <c r="AA2644" s="83" t="n"/>
      <c r="AB2644" s="83" t="n"/>
      <c r="AC2644" s="84" t="n">
        <v>31</v>
      </c>
      <c r="AD2644" s="83" t="n"/>
      <c r="AE2644" s="83" t="n"/>
      <c r="AF2644" s="84" t="n">
        <v>30</v>
      </c>
      <c r="AG2644" s="83" t="n"/>
      <c r="AH2644" s="83" t="n"/>
      <c r="AI2644" s="84" t="n">
        <v>31</v>
      </c>
      <c r="AJ2644" s="83" t="n"/>
      <c r="AK2644" s="83" t="n"/>
    </row>
    <row r="2645">
      <c r="A2645" s="84" t="inlineStr">
        <is>
          <t>RATIOS</t>
        </is>
      </c>
      <c r="B2645" s="84" t="inlineStr">
        <is>
          <t>E.BKDWN</t>
        </is>
      </c>
      <c r="C2645" s="84" t="inlineStr">
        <is>
          <t>PEAK/AVG</t>
        </is>
      </c>
      <c r="D2645" s="84" t="inlineStr">
        <is>
          <t>END/AVG</t>
        </is>
      </c>
      <c r="E2645" s="84" t="inlineStr">
        <is>
          <t>E.BKDWN</t>
        </is>
      </c>
      <c r="F2645" s="84" t="inlineStr">
        <is>
          <t>PEAK/AVG</t>
        </is>
      </c>
      <c r="G2645" s="84" t="inlineStr">
        <is>
          <t>END/AVG</t>
        </is>
      </c>
      <c r="H2645" s="84" t="inlineStr">
        <is>
          <t>E.BKDWN</t>
        </is>
      </c>
      <c r="I2645" s="84" t="inlineStr">
        <is>
          <t>PEAK/AVG</t>
        </is>
      </c>
      <c r="J2645" s="84" t="inlineStr">
        <is>
          <t>END/AVG</t>
        </is>
      </c>
      <c r="K2645" s="84" t="inlineStr">
        <is>
          <t>E.BKDWN</t>
        </is>
      </c>
      <c r="L2645" s="84" t="inlineStr">
        <is>
          <t>PEAK/AVG</t>
        </is>
      </c>
      <c r="M2645" s="84" t="inlineStr">
        <is>
          <t>END/AVG</t>
        </is>
      </c>
      <c r="N2645" s="84" t="inlineStr">
        <is>
          <t>E.BKDWN</t>
        </is>
      </c>
      <c r="O2645" s="84" t="inlineStr">
        <is>
          <t>PEAK/AVG</t>
        </is>
      </c>
      <c r="P2645" s="84" t="inlineStr">
        <is>
          <t>END/AVG</t>
        </is>
      </c>
      <c r="Q2645" s="84" t="inlineStr">
        <is>
          <t>E.BKDWN</t>
        </is>
      </c>
      <c r="R2645" s="84" t="inlineStr">
        <is>
          <t>PEAK/AVG</t>
        </is>
      </c>
      <c r="S2645" s="84" t="inlineStr">
        <is>
          <t>END/AVG</t>
        </is>
      </c>
      <c r="T2645" s="84" t="inlineStr">
        <is>
          <t>E.BKDWN</t>
        </is>
      </c>
      <c r="U2645" s="84" t="inlineStr">
        <is>
          <t>PEAK/AVG</t>
        </is>
      </c>
      <c r="V2645" s="84" t="inlineStr">
        <is>
          <t>END/AVG</t>
        </is>
      </c>
      <c r="W2645" s="84" t="inlineStr">
        <is>
          <t>E.BKDWN</t>
        </is>
      </c>
      <c r="X2645" s="84" t="inlineStr">
        <is>
          <t>PEAK/AVG</t>
        </is>
      </c>
      <c r="Y2645" s="84" t="inlineStr">
        <is>
          <t>END/AVG</t>
        </is>
      </c>
      <c r="Z2645" s="84" t="inlineStr">
        <is>
          <t>E.BKDWN</t>
        </is>
      </c>
      <c r="AA2645" s="84" t="inlineStr">
        <is>
          <t>PEAK/AVG</t>
        </is>
      </c>
      <c r="AB2645" s="84" t="inlineStr">
        <is>
          <t>END/AVG</t>
        </is>
      </c>
      <c r="AC2645" s="84" t="inlineStr">
        <is>
          <t>E.BKDWN</t>
        </is>
      </c>
      <c r="AD2645" s="84" t="inlineStr">
        <is>
          <t>PEAK/AVG</t>
        </is>
      </c>
      <c r="AE2645" s="84" t="inlineStr">
        <is>
          <t>END/AVG</t>
        </is>
      </c>
      <c r="AF2645" s="84" t="inlineStr">
        <is>
          <t>E.BKDWN</t>
        </is>
      </c>
      <c r="AG2645" s="84" t="inlineStr">
        <is>
          <t>PEAK/AVG</t>
        </is>
      </c>
      <c r="AH2645" s="84" t="inlineStr">
        <is>
          <t>END/AVG</t>
        </is>
      </c>
      <c r="AI2645" s="84" t="inlineStr">
        <is>
          <t>E.BKDWN</t>
        </is>
      </c>
      <c r="AJ2645" s="84" t="inlineStr">
        <is>
          <t>PEAK/AVG</t>
        </is>
      </c>
      <c r="AK2645" s="84" t="inlineStr">
        <is>
          <t>END/AVG</t>
        </is>
      </c>
    </row>
    <row r="2646">
      <c r="A2646" s="83" t="n"/>
      <c r="B2646" s="166" t="n">
        <v>0.06239704850004774</v>
      </c>
      <c r="C2646" s="167" t="n">
        <v>1.286859289132595</v>
      </c>
      <c r="D2646" s="167" t="n">
        <v>1.111235082516924</v>
      </c>
      <c r="E2646" s="166" t="n">
        <v>0.06466867636369499</v>
      </c>
      <c r="F2646" s="167" t="n">
        <v>1.218887857852345</v>
      </c>
      <c r="G2646" s="167" t="n">
        <v>1.032470039887193</v>
      </c>
      <c r="H2646" s="166" t="n">
        <v>0.08402616278316032</v>
      </c>
      <c r="I2646" s="167" t="n">
        <v>1.249167295285883</v>
      </c>
      <c r="J2646" s="167" t="n">
        <v>1.015527152020051</v>
      </c>
      <c r="K2646" s="166" t="n">
        <v>0.07799285681083339</v>
      </c>
      <c r="L2646" s="167" t="n">
        <v>1.211454183534074</v>
      </c>
      <c r="M2646" s="167" t="n">
        <v>1.000851476360695</v>
      </c>
      <c r="N2646" s="166" t="n">
        <v>0.09640327820227054</v>
      </c>
      <c r="O2646" s="167" t="n">
        <v>1.359474861135495</v>
      </c>
      <c r="P2646" s="167" t="n">
        <v>1.02388912951888</v>
      </c>
      <c r="Q2646" s="166" t="n">
        <v>0.09897339922433086</v>
      </c>
      <c r="R2646" s="167" t="n">
        <v>1.42345539134933</v>
      </c>
      <c r="S2646" s="167" t="n">
        <v>1.133762203185929</v>
      </c>
      <c r="T2646" s="166" t="n">
        <v>0.09289606660592305</v>
      </c>
      <c r="U2646" s="167" t="n">
        <v>1.324548380431109</v>
      </c>
      <c r="V2646" s="167" t="n">
        <v>1.013486676742688</v>
      </c>
      <c r="W2646" s="166" t="n">
        <v>0.09907149456607903</v>
      </c>
      <c r="X2646" s="167" t="n">
        <v>1.399609866089512</v>
      </c>
      <c r="Y2646" s="167" t="n">
        <v>0.9841893922801824</v>
      </c>
      <c r="Z2646" s="166" t="n">
        <v>0.09079737319970556</v>
      </c>
      <c r="AA2646" s="167" t="n">
        <v>1.272822947243583</v>
      </c>
      <c r="AB2646" s="167" t="n">
        <v>1.041634314915151</v>
      </c>
      <c r="AC2646" s="166" t="n">
        <v>0.09233348171688999</v>
      </c>
      <c r="AD2646" s="167" t="n">
        <v>1.44091625458402</v>
      </c>
      <c r="AE2646" s="167" t="n">
        <v>0.9835769113518902</v>
      </c>
      <c r="AF2646" s="166" t="n">
        <v>0.07353082151664371</v>
      </c>
      <c r="AG2646" s="167" t="n">
        <v>1.2308627817128</v>
      </c>
      <c r="AH2646" s="167" t="n">
        <v>0.9700625533977034</v>
      </c>
      <c r="AI2646" s="166" t="n">
        <v>0.06690934051042068</v>
      </c>
      <c r="AJ2646" s="167" t="n">
        <v>1.143672655095283</v>
      </c>
      <c r="AK2646" s="167" t="n">
        <v>0.9227149053427901</v>
      </c>
      <c r="AM2646">
        <f>A2641</f>
        <v/>
      </c>
      <c r="AN2646" s="163">
        <f>1/($B2646*(1/$B2644)*(1/(5/7+2/7*$D2646))*$B2656/SUM($B2648:$B2671))</f>
        <v/>
      </c>
      <c r="AO2646" s="163">
        <f>1/(B2646*(1/B2644)*(1/(5/7+2/7*D2646)))</f>
        <v/>
      </c>
      <c r="AP2646" s="163" t="n"/>
      <c r="AR2646" s="168">
        <f>CHOOSE(AV$3,C2646,F2646,I2646,L2646,O2646,R2646,U2646,X2646,AA2646,AD2646,AG2646,AJ2646)</f>
        <v/>
      </c>
      <c r="AS2646" s="164" t="n"/>
      <c r="AT2646" s="164" t="n"/>
      <c r="AV2646" s="116">
        <f>AN2646/AR2646</f>
        <v/>
      </c>
      <c r="AW2646" s="165">
        <f>AO2646/AR2646</f>
        <v/>
      </c>
      <c r="AX2646" s="163" t="n"/>
    </row>
    <row r="2647">
      <c r="A2647" s="84" t="inlineStr">
        <is>
          <t>HOUR</t>
        </is>
      </c>
      <c r="B2647" s="84" t="inlineStr">
        <is>
          <t>PEAK</t>
        </is>
      </c>
      <c r="C2647" s="84" t="inlineStr">
        <is>
          <t>AVG</t>
        </is>
      </c>
      <c r="D2647" s="84" t="inlineStr">
        <is>
          <t>END</t>
        </is>
      </c>
      <c r="E2647" s="84" t="inlineStr">
        <is>
          <t>PEAK</t>
        </is>
      </c>
      <c r="F2647" s="84" t="inlineStr">
        <is>
          <t>AVG</t>
        </is>
      </c>
      <c r="G2647" s="84" t="inlineStr">
        <is>
          <t>END</t>
        </is>
      </c>
      <c r="H2647" s="84" t="inlineStr">
        <is>
          <t>PEAK</t>
        </is>
      </c>
      <c r="I2647" s="84" t="inlineStr">
        <is>
          <t>AVG</t>
        </is>
      </c>
      <c r="J2647" s="84" t="inlineStr">
        <is>
          <t>END</t>
        </is>
      </c>
      <c r="K2647" s="84" t="inlineStr">
        <is>
          <t>PEAK</t>
        </is>
      </c>
      <c r="L2647" s="84" t="inlineStr">
        <is>
          <t>AVG</t>
        </is>
      </c>
      <c r="M2647" s="84" t="inlineStr">
        <is>
          <t>END</t>
        </is>
      </c>
      <c r="N2647" s="84" t="inlineStr">
        <is>
          <t>PEAK</t>
        </is>
      </c>
      <c r="O2647" s="84" t="inlineStr">
        <is>
          <t>AVG</t>
        </is>
      </c>
      <c r="P2647" s="84" t="inlineStr">
        <is>
          <t>END</t>
        </is>
      </c>
      <c r="Q2647" s="84" t="inlineStr">
        <is>
          <t>PEAK</t>
        </is>
      </c>
      <c r="R2647" s="84" t="inlineStr">
        <is>
          <t>AVG</t>
        </is>
      </c>
      <c r="S2647" s="84" t="inlineStr">
        <is>
          <t>END</t>
        </is>
      </c>
      <c r="T2647" s="84" t="inlineStr">
        <is>
          <t>PEAK</t>
        </is>
      </c>
      <c r="U2647" s="84" t="inlineStr">
        <is>
          <t>AVG</t>
        </is>
      </c>
      <c r="V2647" s="84" t="inlineStr">
        <is>
          <t>END</t>
        </is>
      </c>
      <c r="W2647" s="84" t="inlineStr">
        <is>
          <t>PEAK</t>
        </is>
      </c>
      <c r="X2647" s="84" t="inlineStr">
        <is>
          <t>AVG</t>
        </is>
      </c>
      <c r="Y2647" s="84" t="inlineStr">
        <is>
          <t>END</t>
        </is>
      </c>
      <c r="Z2647" s="84" t="inlineStr">
        <is>
          <t>PEAK</t>
        </is>
      </c>
      <c r="AA2647" s="84" t="inlineStr">
        <is>
          <t>AVG</t>
        </is>
      </c>
      <c r="AB2647" s="84" t="inlineStr">
        <is>
          <t>END</t>
        </is>
      </c>
      <c r="AC2647" s="84" t="inlineStr">
        <is>
          <t>PEAK</t>
        </is>
      </c>
      <c r="AD2647" s="84" t="inlineStr">
        <is>
          <t>AVG</t>
        </is>
      </c>
      <c r="AE2647" s="84" t="inlineStr">
        <is>
          <t>END</t>
        </is>
      </c>
      <c r="AF2647" s="84" t="inlineStr">
        <is>
          <t>PEAK</t>
        </is>
      </c>
      <c r="AG2647" s="84" t="inlineStr">
        <is>
          <t>AVG</t>
        </is>
      </c>
      <c r="AH2647" s="84" t="inlineStr">
        <is>
          <t>END</t>
        </is>
      </c>
      <c r="AI2647" s="84" t="inlineStr">
        <is>
          <t>PEAK</t>
        </is>
      </c>
      <c r="AJ2647" s="84" t="inlineStr">
        <is>
          <t>AVG</t>
        </is>
      </c>
      <c r="AK2647" s="84" t="inlineStr">
        <is>
          <t>END</t>
        </is>
      </c>
    </row>
    <row r="2648">
      <c r="A2648" s="84" t="n">
        <v>1</v>
      </c>
      <c r="B2648" s="84" t="n">
        <v>0.2068845933476071</v>
      </c>
      <c r="C2648" s="84" t="n">
        <v>0.319665613541107</v>
      </c>
      <c r="D2648" s="84" t="n">
        <v>0.2760093405591215</v>
      </c>
      <c r="E2648" s="84" t="n">
        <v>0.1756215621562156</v>
      </c>
      <c r="F2648" s="84" t="n">
        <v>0.2302076659715902</v>
      </c>
      <c r="G2648" s="84" t="n">
        <v>0.2282499135994767</v>
      </c>
      <c r="H2648" s="84" t="n">
        <v>0.1348699565676247</v>
      </c>
      <c r="I2648" s="84" t="n">
        <v>0.1905306493155239</v>
      </c>
      <c r="J2648" s="84" t="n">
        <v>0.1864331730666938</v>
      </c>
      <c r="K2648" s="84" t="n">
        <v>0.1589345061970545</v>
      </c>
      <c r="L2648" s="84" t="n">
        <v>0.2204904245820891</v>
      </c>
      <c r="M2648" s="84" t="n">
        <v>0.2244093574571412</v>
      </c>
      <c r="N2648" s="84" t="n">
        <v>0.1235662865628836</v>
      </c>
      <c r="O2648" s="84" t="n">
        <v>0.1655559937144837</v>
      </c>
      <c r="P2648" s="84" t="n">
        <v>0.1682934567176429</v>
      </c>
      <c r="Q2648" s="84" t="n">
        <v>0.1380417024150709</v>
      </c>
      <c r="R2648" s="84" t="n">
        <v>0.1669813404606028</v>
      </c>
      <c r="S2648" s="84" t="n">
        <v>0.1478115682645466</v>
      </c>
      <c r="T2648" s="84" t="n">
        <v>0.1338309933105165</v>
      </c>
      <c r="U2648" s="84" t="n">
        <v>0.1765492724662871</v>
      </c>
      <c r="V2648" s="84" t="n">
        <v>0.1747476716967181</v>
      </c>
      <c r="W2648" s="84" t="n">
        <v>0.1256378348767895</v>
      </c>
      <c r="X2648" s="84" t="n">
        <v>0.1582305055734606</v>
      </c>
      <c r="Y2648" s="84" t="n">
        <v>0.1694680716477562</v>
      </c>
      <c r="Z2648" s="84" t="n">
        <v>0.1261932975926618</v>
      </c>
      <c r="AA2648" s="84" t="n">
        <v>0.1572751291948399</v>
      </c>
      <c r="AB2648" s="84" t="n">
        <v>0.1542823963181565</v>
      </c>
      <c r="AC2648" s="84" t="n">
        <v>0.101560104573715</v>
      </c>
      <c r="AD2648" s="84" t="n">
        <v>0.1623529369592985</v>
      </c>
      <c r="AE2648" s="84" t="n">
        <v>0.1797818141543914</v>
      </c>
      <c r="AF2648" s="84" t="n">
        <v>0.1561748491191422</v>
      </c>
      <c r="AG2648" s="84" t="n">
        <v>0.2021124652824762</v>
      </c>
      <c r="AH2648" s="84" t="n">
        <v>0.2266432181543228</v>
      </c>
      <c r="AI2648" s="84" t="n">
        <v>0.1893732392874542</v>
      </c>
      <c r="AJ2648" s="84" t="n">
        <v>0.2425797711122309</v>
      </c>
      <c r="AK2648" s="84" t="n">
        <v>0.2954973251003633</v>
      </c>
    </row>
    <row r="2649">
      <c r="A2649" s="84" t="n">
        <v>2</v>
      </c>
      <c r="B2649" s="84" t="n">
        <v>0.2330373028557643</v>
      </c>
      <c r="C2649" s="84" t="n">
        <v>0.3597416660089935</v>
      </c>
      <c r="D2649" s="84" t="n">
        <v>0.2960184388808344</v>
      </c>
      <c r="E2649" s="84" t="n">
        <v>0.195044790193305</v>
      </c>
      <c r="F2649" s="84" t="n">
        <v>0.2624607064206831</v>
      </c>
      <c r="G2649" s="84" t="n">
        <v>0.2533730558164558</v>
      </c>
      <c r="H2649" s="84" t="n">
        <v>0.1503896736483196</v>
      </c>
      <c r="I2649" s="84" t="n">
        <v>0.2111742860148031</v>
      </c>
      <c r="J2649" s="84" t="n">
        <v>0.2109700128293819</v>
      </c>
      <c r="K2649" s="84" t="n">
        <v>0.1747191674845311</v>
      </c>
      <c r="L2649" s="84" t="n">
        <v>0.2266762286658824</v>
      </c>
      <c r="M2649" s="84" t="n">
        <v>0.2259592293676818</v>
      </c>
      <c r="N2649" s="84" t="n">
        <v>0.1449385226341925</v>
      </c>
      <c r="O2649" s="84" t="n">
        <v>0.1907670990855796</v>
      </c>
      <c r="P2649" s="84" t="n">
        <v>0.1907193653535962</v>
      </c>
      <c r="Q2649" s="84" t="n">
        <v>0.1718661579744802</v>
      </c>
      <c r="R2649" s="84" t="n">
        <v>0.1962430826392445</v>
      </c>
      <c r="S2649" s="84" t="n">
        <v>0.1709978662478887</v>
      </c>
      <c r="T2649" s="84" t="n">
        <v>0.1499773938238955</v>
      </c>
      <c r="U2649" s="84" t="n">
        <v>0.1946750036726248</v>
      </c>
      <c r="V2649" s="84" t="n">
        <v>0.1938642109872688</v>
      </c>
      <c r="W2649" s="84" t="n">
        <v>0.1499262419178826</v>
      </c>
      <c r="X2649" s="84" t="n">
        <v>0.1830723843721538</v>
      </c>
      <c r="Y2649" s="84" t="n">
        <v>0.1928523079963321</v>
      </c>
      <c r="Z2649" s="84" t="n">
        <v>0.1356995674905052</v>
      </c>
      <c r="AA2649" s="84" t="n">
        <v>0.1776414360095378</v>
      </c>
      <c r="AB2649" s="84" t="n">
        <v>0.1708081307537832</v>
      </c>
      <c r="AC2649" s="84" t="n">
        <v>0.1239783096463235</v>
      </c>
      <c r="AD2649" s="84" t="n">
        <v>0.1777900008085256</v>
      </c>
      <c r="AE2649" s="84" t="n">
        <v>0.1946902747331972</v>
      </c>
      <c r="AF2649" s="84" t="n">
        <v>0.1742300127611723</v>
      </c>
      <c r="AG2649" s="84" t="n">
        <v>0.2312834991135708</v>
      </c>
      <c r="AH2649" s="84" t="n">
        <v>0.2516707065044982</v>
      </c>
      <c r="AI2649" s="84" t="n">
        <v>0.2159436713195372</v>
      </c>
      <c r="AJ2649" s="84" t="n">
        <v>0.2721614824877243</v>
      </c>
      <c r="AK2649" s="84" t="n">
        <v>0.3221938895889515</v>
      </c>
    </row>
    <row r="2650">
      <c r="A2650" s="84" t="n">
        <v>3</v>
      </c>
      <c r="B2650" s="84" t="n">
        <v>0.2420972678749133</v>
      </c>
      <c r="C2650" s="84" t="n">
        <v>0.3763646716683766</v>
      </c>
      <c r="D2650" s="84" t="n">
        <v>0.3071137773247041</v>
      </c>
      <c r="E2650" s="84" t="n">
        <v>0.1933647650479333</v>
      </c>
      <c r="F2650" s="84" t="n">
        <v>0.2693642023420402</v>
      </c>
      <c r="G2650" s="84" t="n">
        <v>0.2553168099346517</v>
      </c>
      <c r="H2650" s="84" t="n">
        <v>0.1511735874330249</v>
      </c>
      <c r="I2650" s="84" t="n">
        <v>0.2113743924361204</v>
      </c>
      <c r="J2650" s="84" t="n">
        <v>0.2097244529398606</v>
      </c>
      <c r="K2650" s="84" t="n">
        <v>0.1772799458678282</v>
      </c>
      <c r="L2650" s="84" t="n">
        <v>0.2318488140917391</v>
      </c>
      <c r="M2650" s="84" t="n">
        <v>0.2284549169405078</v>
      </c>
      <c r="N2650" s="84" t="n">
        <v>0.1525391184285591</v>
      </c>
      <c r="O2650" s="84" t="n">
        <v>0.1918758143063817</v>
      </c>
      <c r="P2650" s="84" t="n">
        <v>0.192766431053672</v>
      </c>
      <c r="Q2650" s="84" t="n">
        <v>0.2037647633303518</v>
      </c>
      <c r="R2650" s="84" t="n">
        <v>0.2052038759503765</v>
      </c>
      <c r="S2650" s="84" t="n">
        <v>0.1746826978809546</v>
      </c>
      <c r="T2650" s="84" t="n">
        <v>0.1518819033914126</v>
      </c>
      <c r="U2650" s="84" t="n">
        <v>0.1974934113994736</v>
      </c>
      <c r="V2650" s="84" t="n">
        <v>0.1921019349875714</v>
      </c>
      <c r="W2650" s="84" t="n">
        <v>0.1852902229564482</v>
      </c>
      <c r="X2650" s="84" t="n">
        <v>0.188725550305756</v>
      </c>
      <c r="Y2650" s="84" t="n">
        <v>0.2034612326612854</v>
      </c>
      <c r="Z2650" s="84" t="n">
        <v>0.1354497342370115</v>
      </c>
      <c r="AA2650" s="84" t="n">
        <v>0.1781815237438847</v>
      </c>
      <c r="AB2650" s="84" t="n">
        <v>0.1702997058742814</v>
      </c>
      <c r="AC2650" s="84" t="n">
        <v>0.1255495898910802</v>
      </c>
      <c r="AD2650" s="84" t="n">
        <v>0.1829022325263876</v>
      </c>
      <c r="AE2650" s="84" t="n">
        <v>0.2011067064824664</v>
      </c>
      <c r="AF2650" s="84" t="n">
        <v>0.169163448296194</v>
      </c>
      <c r="AG2650" s="84" t="n">
        <v>0.231162518147145</v>
      </c>
      <c r="AH2650" s="84" t="n">
        <v>0.2497475999667368</v>
      </c>
      <c r="AI2650" s="84" t="n">
        <v>0.224984643409375</v>
      </c>
      <c r="AJ2650" s="84" t="n">
        <v>0.2825167551592258</v>
      </c>
      <c r="AK2650" s="84" t="n">
        <v>0.3293814261820329</v>
      </c>
    </row>
    <row r="2651">
      <c r="A2651" s="84" t="n">
        <v>4</v>
      </c>
      <c r="B2651" s="84" t="n">
        <v>0.2619285455806519</v>
      </c>
      <c r="C2651" s="84" t="n">
        <v>0.3984713980093296</v>
      </c>
      <c r="D2651" s="84" t="n">
        <v>0.3243746345711713</v>
      </c>
      <c r="E2651" s="84" t="n">
        <v>0.1983089737545183</v>
      </c>
      <c r="F2651" s="84" t="n">
        <v>0.2815511629267205</v>
      </c>
      <c r="G2651" s="84" t="n">
        <v>0.2685754254238092</v>
      </c>
      <c r="H2651" s="84" t="n">
        <v>0.1556018123883748</v>
      </c>
      <c r="I2651" s="84" t="n">
        <v>0.217893950274866</v>
      </c>
      <c r="J2651" s="84" t="n">
        <v>0.2149148608635997</v>
      </c>
      <c r="K2651" s="84" t="n">
        <v>0.1868303659317311</v>
      </c>
      <c r="L2651" s="84" t="n">
        <v>0.2454936978005258</v>
      </c>
      <c r="M2651" s="84" t="n">
        <v>0.2380719987229731</v>
      </c>
      <c r="N2651" s="84" t="n">
        <v>0.1638867369159428</v>
      </c>
      <c r="O2651" s="84" t="n">
        <v>0.1953520260721876</v>
      </c>
      <c r="P2651" s="84" t="n">
        <v>0.1984459715178115</v>
      </c>
      <c r="Q2651" s="84" t="n">
        <v>0.1897612767200307</v>
      </c>
      <c r="R2651" s="84" t="n">
        <v>0.2109071626851615</v>
      </c>
      <c r="S2651" s="84" t="n">
        <v>0.1806315560207889</v>
      </c>
      <c r="T2651" s="84" t="n">
        <v>0.1539346900280025</v>
      </c>
      <c r="U2651" s="84" t="n">
        <v>0.2056714177747964</v>
      </c>
      <c r="V2651" s="84" t="n">
        <v>0.1937379536076048</v>
      </c>
      <c r="W2651" s="84" t="n">
        <v>0.1770808621500265</v>
      </c>
      <c r="X2651" s="84" t="n">
        <v>0.1959984067370331</v>
      </c>
      <c r="Y2651" s="84" t="n">
        <v>0.2060163873418726</v>
      </c>
      <c r="Z2651" s="84" t="n">
        <v>0.1453353381114898</v>
      </c>
      <c r="AA2651" s="84" t="n">
        <v>0.1847055186583434</v>
      </c>
      <c r="AB2651" s="84" t="n">
        <v>0.1768365284017404</v>
      </c>
      <c r="AC2651" s="84" t="n">
        <v>0.1267177818298872</v>
      </c>
      <c r="AD2651" s="84" t="n">
        <v>0.1913375841334617</v>
      </c>
      <c r="AE2651" s="84" t="n">
        <v>0.2075132121445155</v>
      </c>
      <c r="AF2651" s="84" t="n">
        <v>0.1713773502527667</v>
      </c>
      <c r="AG2651" s="84" t="n">
        <v>0.2376177987656501</v>
      </c>
      <c r="AH2651" s="84" t="n">
        <v>0.2558846628865694</v>
      </c>
      <c r="AI2651" s="84" t="n">
        <v>0.2344174733289559</v>
      </c>
      <c r="AJ2651" s="84" t="n">
        <v>0.2953372211632329</v>
      </c>
      <c r="AK2651" s="84" t="n">
        <v>0.3467914312329705</v>
      </c>
    </row>
    <row r="2652">
      <c r="A2652" s="84" t="n">
        <v>5</v>
      </c>
      <c r="B2652" s="84" t="n">
        <v>0.2625033925394289</v>
      </c>
      <c r="C2652" s="84" t="n">
        <v>0.408210051451251</v>
      </c>
      <c r="D2652" s="84" t="n">
        <v>0.3310628382582265</v>
      </c>
      <c r="E2652" s="84" t="n">
        <v>0.2122536539368222</v>
      </c>
      <c r="F2652" s="84" t="n">
        <v>0.2952098899439722</v>
      </c>
      <c r="G2652" s="84" t="n">
        <v>0.2784996334419152</v>
      </c>
      <c r="H2652" s="84" t="n">
        <v>0.1752656173891866</v>
      </c>
      <c r="I2652" s="84" t="n">
        <v>0.24029537520431</v>
      </c>
      <c r="J2652" s="84" t="n">
        <v>0.2398990900972238</v>
      </c>
      <c r="K2652" s="84" t="n">
        <v>0.2031720985987176</v>
      </c>
      <c r="L2652" s="84" t="n">
        <v>0.2669585511513369</v>
      </c>
      <c r="M2652" s="84" t="n">
        <v>0.2611632618474839</v>
      </c>
      <c r="N2652" s="84" t="n">
        <v>0.1708069639571046</v>
      </c>
      <c r="O2652" s="84" t="n">
        <v>0.2188826787518623</v>
      </c>
      <c r="P2652" s="84" t="n">
        <v>0.2197209714531537</v>
      </c>
      <c r="Q2652" s="84" t="n">
        <v>0.1932102371260108</v>
      </c>
      <c r="R2652" s="84" t="n">
        <v>0.2278450286191975</v>
      </c>
      <c r="S2652" s="84" t="n">
        <v>0.195605478241886</v>
      </c>
      <c r="T2652" s="84" t="n">
        <v>0.1645693158836341</v>
      </c>
      <c r="U2652" s="84" t="n">
        <v>0.2257909860511053</v>
      </c>
      <c r="V2652" s="84" t="n">
        <v>0.2132369941580657</v>
      </c>
      <c r="W2652" s="84" t="n">
        <v>0.1820476710130737</v>
      </c>
      <c r="X2652" s="84" t="n">
        <v>0.2168541682347002</v>
      </c>
      <c r="Y2652" s="84" t="n">
        <v>0.2261085649856082</v>
      </c>
      <c r="Z2652" s="84" t="n">
        <v>0.1560357651200689</v>
      </c>
      <c r="AA2652" s="84" t="n">
        <v>0.2089169595880634</v>
      </c>
      <c r="AB2652" s="84" t="n">
        <v>0.1924908148904936</v>
      </c>
      <c r="AC2652" s="84" t="n">
        <v>0.1457536748376423</v>
      </c>
      <c r="AD2652" s="84" t="n">
        <v>0.2086276851115386</v>
      </c>
      <c r="AE2652" s="84" t="n">
        <v>0.2324454535385979</v>
      </c>
      <c r="AF2652" s="84" t="n">
        <v>0.1855522190260797</v>
      </c>
      <c r="AG2652" s="84" t="n">
        <v>0.2511825746125743</v>
      </c>
      <c r="AH2652" s="84" t="n">
        <v>0.2695964987387698</v>
      </c>
      <c r="AI2652" s="84" t="n">
        <v>0.2455677702230413</v>
      </c>
      <c r="AJ2652" s="84" t="n">
        <v>0.3075034265000524</v>
      </c>
      <c r="AK2652" s="84" t="n">
        <v>0.3573415989275933</v>
      </c>
    </row>
    <row r="2653">
      <c r="A2653" s="84" t="n">
        <v>6</v>
      </c>
      <c r="B2653" s="84" t="n">
        <v>0.2793416965712734</v>
      </c>
      <c r="C2653" s="84" t="n">
        <v>0.4333857774587002</v>
      </c>
      <c r="D2653" s="84" t="n">
        <v>0.3492104574466015</v>
      </c>
      <c r="E2653" s="84" t="n">
        <v>0.2261637592330662</v>
      </c>
      <c r="F2653" s="84" t="n">
        <v>0.3142887845140791</v>
      </c>
      <c r="G2653" s="84" t="n">
        <v>0.2950500573369676</v>
      </c>
      <c r="H2653" s="84" t="n">
        <v>0.2624309952914435</v>
      </c>
      <c r="I2653" s="84" t="n">
        <v>0.3364463913943267</v>
      </c>
      <c r="J2653" s="84" t="n">
        <v>0.3282953138540648</v>
      </c>
      <c r="K2653" s="84" t="n">
        <v>0.3022433060290581</v>
      </c>
      <c r="L2653" s="84" t="n">
        <v>0.3950896836128924</v>
      </c>
      <c r="M2653" s="84" t="n">
        <v>0.3865840443359003</v>
      </c>
      <c r="N2653" s="84" t="n">
        <v>0.2874397046777849</v>
      </c>
      <c r="O2653" s="84" t="n">
        <v>0.344782865615325</v>
      </c>
      <c r="P2653" s="84" t="n">
        <v>0.3381460283304582</v>
      </c>
      <c r="Q2653" s="84" t="n">
        <v>0.429873039922601</v>
      </c>
      <c r="R2653" s="84" t="n">
        <v>0.397053424449191</v>
      </c>
      <c r="S2653" s="84" t="n">
        <v>0.3584342238979218</v>
      </c>
      <c r="T2653" s="84" t="n">
        <v>0.2997153566428127</v>
      </c>
      <c r="U2653" s="84" t="n">
        <v>0.354563170032797</v>
      </c>
      <c r="V2653" s="84" t="n">
        <v>0.3592645747363777</v>
      </c>
      <c r="W2653" s="84" t="n">
        <v>0.2783957832806387</v>
      </c>
      <c r="X2653" s="84" t="n">
        <v>0.3236209691673173</v>
      </c>
      <c r="Y2653" s="84" t="n">
        <v>0.3382744995193502</v>
      </c>
      <c r="Z2653" s="84" t="n">
        <v>0.2346667705728517</v>
      </c>
      <c r="AA2653" s="84" t="n">
        <v>0.3118124323154487</v>
      </c>
      <c r="AB2653" s="84" t="n">
        <v>0.2890905790699387</v>
      </c>
      <c r="AC2653" s="84" t="n">
        <v>0.2034573896498003</v>
      </c>
      <c r="AD2653" s="84" t="n">
        <v>0.3078702200902283</v>
      </c>
      <c r="AE2653" s="84" t="n">
        <v>0.3389063959526641</v>
      </c>
      <c r="AF2653" s="84" t="n">
        <v>0.1947728328819893</v>
      </c>
      <c r="AG2653" s="84" t="n">
        <v>0.2707195672665641</v>
      </c>
      <c r="AH2653" s="84" t="n">
        <v>0.2877994844201883</v>
      </c>
      <c r="AI2653" s="84" t="n">
        <v>0.2584655412227377</v>
      </c>
      <c r="AJ2653" s="84" t="n">
        <v>0.3268418502856837</v>
      </c>
      <c r="AK2653" s="84" t="n">
        <v>0.377433494532229</v>
      </c>
    </row>
    <row r="2654">
      <c r="A2654" s="84" t="n">
        <v>7</v>
      </c>
      <c r="B2654" s="84" t="n">
        <v>0.4070576128584783</v>
      </c>
      <c r="C2654" s="84" t="n">
        <v>0.6336438398943648</v>
      </c>
      <c r="D2654" s="84" t="n">
        <v>0.507893262699981</v>
      </c>
      <c r="E2654" s="84" t="n">
        <v>0.3316753103881817</v>
      </c>
      <c r="F2654" s="84" t="n">
        <v>0.4612824771379719</v>
      </c>
      <c r="G2654" s="84" t="n">
        <v>0.4304051514637244</v>
      </c>
      <c r="H2654" s="84" t="n">
        <v>0.2869517677382693</v>
      </c>
      <c r="I2654" s="84" t="n">
        <v>0.3896014781639532</v>
      </c>
      <c r="J2654" s="84" t="n">
        <v>0.3834777573251399</v>
      </c>
      <c r="K2654" s="84" t="n">
        <v>0.3736155245002035</v>
      </c>
      <c r="L2654" s="84" t="n">
        <v>0.4573616033085614</v>
      </c>
      <c r="M2654" s="84" t="n">
        <v>0.4526490925443707</v>
      </c>
      <c r="N2654" s="84" t="n">
        <v>0.4885436113041103</v>
      </c>
      <c r="O2654" s="84" t="n">
        <v>0.4910412214326039</v>
      </c>
      <c r="P2654" s="84" t="n">
        <v>0.4901293414474552</v>
      </c>
      <c r="Q2654" s="84" t="n">
        <v>0.6394073675179351</v>
      </c>
      <c r="R2654" s="84" t="n">
        <v>0.5727770497768725</v>
      </c>
      <c r="S2654" s="84" t="n">
        <v>0.5437958600221974</v>
      </c>
      <c r="T2654" s="84" t="n">
        <v>0.5116032883478533</v>
      </c>
      <c r="U2654" s="84" t="n">
        <v>0.4681731655902485</v>
      </c>
      <c r="V2654" s="84" t="n">
        <v>0.4947792307143185</v>
      </c>
      <c r="W2654" s="84" t="n">
        <v>0.4557753440965496</v>
      </c>
      <c r="X2654" s="84" t="n">
        <v>0.4206979574267282</v>
      </c>
      <c r="Y2654" s="84" t="n">
        <v>0.4317551151574139</v>
      </c>
      <c r="Z2654" s="84" t="n">
        <v>0.318411335553564</v>
      </c>
      <c r="AA2654" s="84" t="n">
        <v>0.3657186574461497</v>
      </c>
      <c r="AB2654" s="84" t="n">
        <v>0.3479330554650137</v>
      </c>
      <c r="AC2654" s="84" t="n">
        <v>0.2629797777665278</v>
      </c>
      <c r="AD2654" s="84" t="n">
        <v>0.3460069389818075</v>
      </c>
      <c r="AE2654" s="84" t="n">
        <v>0.3885848952118645</v>
      </c>
      <c r="AF2654" s="84" t="n">
        <v>0.2896758044522312</v>
      </c>
      <c r="AG2654" s="84" t="n">
        <v>0.3999817095126588</v>
      </c>
      <c r="AH2654" s="84" t="n">
        <v>0.4232737778078927</v>
      </c>
      <c r="AI2654" s="84" t="n">
        <v>0.3781163288216731</v>
      </c>
      <c r="AJ2654" s="84" t="n">
        <v>0.4784030075297795</v>
      </c>
      <c r="AK2654" s="84" t="n">
        <v>0.5493480095985289</v>
      </c>
    </row>
    <row r="2655">
      <c r="A2655" s="84" t="n">
        <v>8</v>
      </c>
      <c r="B2655" s="84" t="n">
        <v>0.4382256264889479</v>
      </c>
      <c r="C2655" s="84" t="n">
        <v>0.6867783098565253</v>
      </c>
      <c r="D2655" s="84" t="n">
        <v>0.5561799737431953</v>
      </c>
      <c r="E2655" s="84" t="n">
        <v>0.3875153229608675</v>
      </c>
      <c r="F2655" s="84" t="n">
        <v>0.5019169009658978</v>
      </c>
      <c r="G2655" s="84" t="n">
        <v>0.4830259902393175</v>
      </c>
      <c r="H2655" s="84" t="n">
        <v>0.3986823144991071</v>
      </c>
      <c r="I2655" s="84" t="n">
        <v>0.4802601812787683</v>
      </c>
      <c r="J2655" s="84" t="n">
        <v>0.4482370957177696</v>
      </c>
      <c r="K2655" s="84" t="n">
        <v>0.5087009591252522</v>
      </c>
      <c r="L2655" s="84" t="n">
        <v>0.5702260334174382</v>
      </c>
      <c r="M2655" s="84" t="n">
        <v>0.5601282090048683</v>
      </c>
      <c r="N2655" s="84" t="n">
        <v>0.5967888370688871</v>
      </c>
      <c r="O2655" s="84" t="n">
        <v>0.5879021789550269</v>
      </c>
      <c r="P2655" s="84" t="n">
        <v>0.6103074865964397</v>
      </c>
      <c r="Q2655" s="84" t="n">
        <v>0.7363935488581809</v>
      </c>
      <c r="R2655" s="84" t="n">
        <v>0.6625814241428465</v>
      </c>
      <c r="S2655" s="84" t="n">
        <v>0.6364637015332176</v>
      </c>
      <c r="T2655" s="84" t="n">
        <v>0.6034439172370879</v>
      </c>
      <c r="U2655" s="84" t="n">
        <v>0.5318542684750731</v>
      </c>
      <c r="V2655" s="84" t="n">
        <v>0.5521714671107517</v>
      </c>
      <c r="W2655" s="84" t="n">
        <v>0.6022811088729678</v>
      </c>
      <c r="X2655" s="84" t="n">
        <v>0.5036780780039222</v>
      </c>
      <c r="Y2655" s="84" t="n">
        <v>0.5242993640278175</v>
      </c>
      <c r="Z2655" s="84" t="n">
        <v>0.4859417223825382</v>
      </c>
      <c r="AA2655" s="84" t="n">
        <v>0.4819691239875224</v>
      </c>
      <c r="AB2655" s="84" t="n">
        <v>0.4586589427169821</v>
      </c>
      <c r="AC2655" s="84" t="n">
        <v>0.426178006470427</v>
      </c>
      <c r="AD2655" s="84" t="n">
        <v>0.4599716099975187</v>
      </c>
      <c r="AE2655" s="84" t="n">
        <v>0.5049656557382189</v>
      </c>
      <c r="AF2655" s="84" t="n">
        <v>0.4038932104666882</v>
      </c>
      <c r="AG2655" s="84" t="n">
        <v>0.4525035032877008</v>
      </c>
      <c r="AH2655" s="84" t="n">
        <v>0.501665932617353</v>
      </c>
      <c r="AI2655" s="84" t="n">
        <v>0.4060600283832159</v>
      </c>
      <c r="AJ2655" s="84" t="n">
        <v>0.5149019278475251</v>
      </c>
      <c r="AK2655" s="84" t="n">
        <v>0.6005022973901158</v>
      </c>
    </row>
    <row r="2656">
      <c r="A2656" s="84" t="n">
        <v>9</v>
      </c>
      <c r="B2656" s="84" t="n">
        <v>0.5648936250414645</v>
      </c>
      <c r="C2656" s="84" t="n">
        <v>0.7294328651549518</v>
      </c>
      <c r="D2656" s="84" t="n">
        <v>0.6044969644624745</v>
      </c>
      <c r="E2656" s="84" t="n">
        <v>0.5678893603646079</v>
      </c>
      <c r="F2656" s="84" t="n">
        <v>0.5906789032755645</v>
      </c>
      <c r="G2656" s="84" t="n">
        <v>0.6022078683221672</v>
      </c>
      <c r="H2656" s="84" t="n">
        <v>0.57632757955837</v>
      </c>
      <c r="I2656" s="84" t="n">
        <v>0.6345250596920555</v>
      </c>
      <c r="J2656" s="84" t="n">
        <v>0.5754331425890049</v>
      </c>
      <c r="K2656" s="84" t="n">
        <v>0.6453876093908819</v>
      </c>
      <c r="L2656" s="84" t="n">
        <v>0.6632325096312364</v>
      </c>
      <c r="M2656" s="84" t="n">
        <v>0.6536809809479674</v>
      </c>
      <c r="N2656" s="84" t="n">
        <v>0.6928850964836146</v>
      </c>
      <c r="O2656" s="84" t="n">
        <v>0.6910201258781323</v>
      </c>
      <c r="P2656" s="84" t="n">
        <v>0.7129211269766965</v>
      </c>
      <c r="Q2656" s="84" t="n">
        <v>0.7988353626257281</v>
      </c>
      <c r="R2656" s="84" t="n">
        <v>0.7445815855362122</v>
      </c>
      <c r="S2656" s="84" t="n">
        <v>0.7284674489576267</v>
      </c>
      <c r="T2656" s="84" t="n">
        <v>0.6886704165370257</v>
      </c>
      <c r="U2656" s="84" t="n">
        <v>0.6109103950328413</v>
      </c>
      <c r="V2656" s="84" t="n">
        <v>0.6118187561996635</v>
      </c>
      <c r="W2656" s="84" t="n">
        <v>0.7313469692329591</v>
      </c>
      <c r="X2656" s="84" t="n">
        <v>0.60262296412875</v>
      </c>
      <c r="Y2656" s="84" t="n">
        <v>0.6442748190291151</v>
      </c>
      <c r="Z2656" s="84" t="n">
        <v>0.6273381756671579</v>
      </c>
      <c r="AA2656" s="84" t="n">
        <v>0.5825495687523353</v>
      </c>
      <c r="AB2656" s="84" t="n">
        <v>0.5864132117286301</v>
      </c>
      <c r="AC2656" s="84" t="n">
        <v>0.5687948519319105</v>
      </c>
      <c r="AD2656" s="84" t="n">
        <v>0.5712038229320963</v>
      </c>
      <c r="AE2656" s="84" t="n">
        <v>0.6180431189228839</v>
      </c>
      <c r="AF2656" s="84" t="n">
        <v>0.6384306425369604</v>
      </c>
      <c r="AG2656" s="84" t="n">
        <v>0.6414588584442422</v>
      </c>
      <c r="AH2656" s="84" t="n">
        <v>0.6817517393888809</v>
      </c>
      <c r="AI2656" s="84" t="n">
        <v>0.5324888973614907</v>
      </c>
      <c r="AJ2656" s="84" t="n">
        <v>0.6005781229839643</v>
      </c>
      <c r="AK2656" s="84" t="n">
        <v>0.6834967168905799</v>
      </c>
    </row>
    <row r="2657">
      <c r="A2657" s="84" t="n">
        <v>10</v>
      </c>
      <c r="B2657" s="84" t="n">
        <v>0.7869372154036367</v>
      </c>
      <c r="C2657" s="84" t="n">
        <v>0.8081253601290566</v>
      </c>
      <c r="D2657" s="84" t="n">
        <v>0.7609974702051592</v>
      </c>
      <c r="E2657" s="84" t="n">
        <v>0.7136633663366334</v>
      </c>
      <c r="F2657" s="84" t="n">
        <v>0.7342720265081186</v>
      </c>
      <c r="G2657" s="84" t="n">
        <v>0.7455784575153339</v>
      </c>
      <c r="H2657" s="84" t="n">
        <v>0.6898593521675598</v>
      </c>
      <c r="I2657" s="84" t="n">
        <v>0.7537791850683879</v>
      </c>
      <c r="J2657" s="84" t="n">
        <v>0.7597254017735714</v>
      </c>
      <c r="K2657" s="84" t="n">
        <v>0.7573195825172918</v>
      </c>
      <c r="L2657" s="84" t="n">
        <v>0.776764959251324</v>
      </c>
      <c r="M2657" s="84" t="n">
        <v>0.7582361557550948</v>
      </c>
      <c r="N2657" s="84" t="n">
        <v>0.7894086674317577</v>
      </c>
      <c r="O2657" s="84" t="n">
        <v>0.8056524099873067</v>
      </c>
      <c r="P2657" s="84" t="n">
        <v>0.8393667674466122</v>
      </c>
      <c r="Q2657" s="84" t="n">
        <v>0.8842538927730417</v>
      </c>
      <c r="R2657" s="84" t="n">
        <v>0.8376949565871319</v>
      </c>
      <c r="S2657" s="84" t="n">
        <v>0.8271889787861377</v>
      </c>
      <c r="T2657" s="84" t="n">
        <v>0.7893177310205352</v>
      </c>
      <c r="U2657" s="84" t="n">
        <v>0.7376736974571276</v>
      </c>
      <c r="V2657" s="84" t="n">
        <v>0.7167865845407694</v>
      </c>
      <c r="W2657" s="84" t="n">
        <v>0.8631474859708677</v>
      </c>
      <c r="X2657" s="84" t="n">
        <v>0.7408799648873259</v>
      </c>
      <c r="Y2657" s="84" t="n">
        <v>0.7828686436256416</v>
      </c>
      <c r="Z2657" s="84" t="n">
        <v>0.7534191628981576</v>
      </c>
      <c r="AA2657" s="84" t="n">
        <v>0.6809134746548661</v>
      </c>
      <c r="AB2657" s="84" t="n">
        <v>0.7342257088699439</v>
      </c>
      <c r="AC2657" s="84" t="n">
        <v>0.6739989894136784</v>
      </c>
      <c r="AD2657" s="84" t="n">
        <v>0.6899843990404433</v>
      </c>
      <c r="AE2657" s="84" t="n">
        <v>0.7715490129289899</v>
      </c>
      <c r="AF2657" s="84" t="n">
        <v>0.7827301608693881</v>
      </c>
      <c r="AG2657" s="84" t="n">
        <v>0.8154598767484905</v>
      </c>
      <c r="AH2657" s="84" t="n">
        <v>0.8409944468912756</v>
      </c>
      <c r="AI2657" s="84" t="n">
        <v>0.7481183763670897</v>
      </c>
      <c r="AJ2657" s="84" t="n">
        <v>0.7580191056287109</v>
      </c>
      <c r="AK2657" s="84" t="n">
        <v>0.8193730545588644</v>
      </c>
    </row>
    <row r="2658">
      <c r="A2658" s="84" t="n">
        <v>11</v>
      </c>
      <c r="B2658" s="84" t="n">
        <v>0.8927448659569978</v>
      </c>
      <c r="C2658" s="84" t="n">
        <v>0.9111466678886657</v>
      </c>
      <c r="D2658" s="84" t="n">
        <v>0.9095978642735151</v>
      </c>
      <c r="E2658" s="84" t="n">
        <v>0.7986830111582586</v>
      </c>
      <c r="F2658" s="84" t="n">
        <v>0.8332180540309672</v>
      </c>
      <c r="G2658" s="84" t="n">
        <v>0.8405242158508374</v>
      </c>
      <c r="H2658" s="84" t="n">
        <v>0.7730594962656276</v>
      </c>
      <c r="I2658" s="84" t="n">
        <v>0.8261127670043352</v>
      </c>
      <c r="J2658" s="84" t="n">
        <v>0.845734014883463</v>
      </c>
      <c r="K2658" s="84" t="n">
        <v>0.8428956628639012</v>
      </c>
      <c r="L2658" s="84" t="n">
        <v>0.8726930240705669</v>
      </c>
      <c r="M2658" s="84" t="n">
        <v>0.8270992712648544</v>
      </c>
      <c r="N2658" s="84" t="n">
        <v>0.8557085491164085</v>
      </c>
      <c r="O2658" s="84" t="n">
        <v>0.8794003109197062</v>
      </c>
      <c r="P2658" s="84" t="n">
        <v>0.9109916522479791</v>
      </c>
      <c r="Q2658" s="84" t="n">
        <v>0.9318479491064421</v>
      </c>
      <c r="R2658" s="84" t="n">
        <v>0.8862507780306851</v>
      </c>
      <c r="S2658" s="84" t="n">
        <v>0.8732084090086778</v>
      </c>
      <c r="T2658" s="84" t="n">
        <v>0.8493164670192906</v>
      </c>
      <c r="U2658" s="84" t="n">
        <v>0.8234060365563345</v>
      </c>
      <c r="V2658" s="84" t="n">
        <v>0.7927839379303805</v>
      </c>
      <c r="W2658" s="84" t="n">
        <v>0.9452723657365673</v>
      </c>
      <c r="X2658" s="84" t="n">
        <v>0.8366598899430776</v>
      </c>
      <c r="Y2658" s="84" t="n">
        <v>0.8797018031986067</v>
      </c>
      <c r="Z2658" s="84" t="n">
        <v>0.830718488348373</v>
      </c>
      <c r="AA2658" s="84" t="n">
        <v>0.7841685073731162</v>
      </c>
      <c r="AB2658" s="84" t="n">
        <v>0.8433131776891993</v>
      </c>
      <c r="AC2658" s="84" t="n">
        <v>0.7365225705571693</v>
      </c>
      <c r="AD2658" s="84" t="n">
        <v>0.763544695733494</v>
      </c>
      <c r="AE2658" s="84" t="n">
        <v>0.8561239778742292</v>
      </c>
      <c r="AF2658" s="84" t="n">
        <v>0.8376481257642313</v>
      </c>
      <c r="AG2658" s="84" t="n">
        <v>0.8982174515330756</v>
      </c>
      <c r="AH2658" s="84" t="n">
        <v>0.9164674467095598</v>
      </c>
      <c r="AI2658" s="84" t="n">
        <v>0.8807163584757792</v>
      </c>
      <c r="AJ2658" s="84" t="n">
        <v>0.8806853730442172</v>
      </c>
      <c r="AK2658" s="84" t="n">
        <v>0.9364848969975758</v>
      </c>
    </row>
    <row r="2659">
      <c r="A2659" s="84" t="n">
        <v>12</v>
      </c>
      <c r="B2659" s="84" t="n">
        <v>0.8949500165857482</v>
      </c>
      <c r="C2659" s="84" t="n">
        <v>0.9441402176006894</v>
      </c>
      <c r="D2659" s="84" t="n">
        <v>0.9578124808499073</v>
      </c>
      <c r="E2659" s="84" t="n">
        <v>0.8057472890146157</v>
      </c>
      <c r="F2659" s="84" t="n">
        <v>0.866653132400489</v>
      </c>
      <c r="G2659" s="84" t="n">
        <v>0.8927905204712557</v>
      </c>
      <c r="H2659" s="84" t="n">
        <v>0.784357748822861</v>
      </c>
      <c r="I2659" s="84" t="n">
        <v>0.8482568441046954</v>
      </c>
      <c r="J2659" s="84" t="n">
        <v>0.878591263714241</v>
      </c>
      <c r="K2659" s="84" t="n">
        <v>0.8416925636804043</v>
      </c>
      <c r="L2659" s="84" t="n">
        <v>0.8713947974733071</v>
      </c>
      <c r="M2659" s="84" t="n">
        <v>0.8473917638794055</v>
      </c>
      <c r="N2659" s="84" t="n">
        <v>0.8593867580040444</v>
      </c>
      <c r="O2659" s="84" t="n">
        <v>0.8842796167800752</v>
      </c>
      <c r="P2659" s="84" t="n">
        <v>0.8979721592167957</v>
      </c>
      <c r="Q2659" s="84" t="n">
        <v>0.9039060075573647</v>
      </c>
      <c r="R2659" s="84" t="n">
        <v>0.8554949573227048</v>
      </c>
      <c r="S2659" s="84" t="n">
        <v>0.8501361011214286</v>
      </c>
      <c r="T2659" s="84" t="n">
        <v>0.8661726528469198</v>
      </c>
      <c r="U2659" s="84" t="n">
        <v>0.8299884422937711</v>
      </c>
      <c r="V2659" s="84" t="n">
        <v>0.8097503726457259</v>
      </c>
      <c r="W2659" s="84" t="n">
        <v>0.9534396714961676</v>
      </c>
      <c r="X2659" s="84" t="n">
        <v>0.8625049578047478</v>
      </c>
      <c r="Y2659" s="84" t="n">
        <v>0.8982139773517444</v>
      </c>
      <c r="Z2659" s="84" t="n">
        <v>0.843854216566466</v>
      </c>
      <c r="AA2659" s="84" t="n">
        <v>0.814120303260972</v>
      </c>
      <c r="AB2659" s="84" t="n">
        <v>0.8651576333784784</v>
      </c>
      <c r="AC2659" s="84" t="n">
        <v>0.7698308461893351</v>
      </c>
      <c r="AD2659" s="84" t="n">
        <v>0.778939541004396</v>
      </c>
      <c r="AE2659" s="84" t="n">
        <v>0.8469010755699142</v>
      </c>
      <c r="AF2659" s="84" t="n">
        <v>0.8376944534526062</v>
      </c>
      <c r="AG2659" s="84" t="n">
        <v>0.9121812925583521</v>
      </c>
      <c r="AH2659" s="84" t="n">
        <v>0.9375748037316397</v>
      </c>
      <c r="AI2659" s="84" t="n">
        <v>0.887985144704977</v>
      </c>
      <c r="AJ2659" s="84" t="n">
        <v>0.9098520092801552</v>
      </c>
      <c r="AK2659" s="84" t="n">
        <v>1</v>
      </c>
    </row>
    <row r="2660">
      <c r="A2660" s="84" t="n">
        <v>13</v>
      </c>
      <c r="B2660" s="84" t="n">
        <v>0.8634597117095383</v>
      </c>
      <c r="C2660" s="84" t="n">
        <v>0.9168153856467727</v>
      </c>
      <c r="D2660" s="84" t="n">
        <v>0.9228113381526083</v>
      </c>
      <c r="E2660" s="84" t="n">
        <v>0.8098444130127298</v>
      </c>
      <c r="F2660" s="84" t="n">
        <v>0.8576820902891981</v>
      </c>
      <c r="G2660" s="84" t="n">
        <v>0.8694201236609636</v>
      </c>
      <c r="H2660" s="84" t="n">
        <v>0.8008034482058779</v>
      </c>
      <c r="I2660" s="84" t="n">
        <v>0.8672614684949254</v>
      </c>
      <c r="J2660" s="84" t="n">
        <v>0.8860341453624745</v>
      </c>
      <c r="K2660" s="84" t="n">
        <v>0.8669576465338349</v>
      </c>
      <c r="L2660" s="84" t="n">
        <v>0.8887743655422314</v>
      </c>
      <c r="M2660" s="84" t="n">
        <v>0.8875463854019504</v>
      </c>
      <c r="N2660" s="84" t="n">
        <v>0.9023032646601152</v>
      </c>
      <c r="O2660" s="84" t="n">
        <v>0.8967516441947071</v>
      </c>
      <c r="P2660" s="84" t="n">
        <v>0.9125193003509628</v>
      </c>
      <c r="Q2660" s="84" t="n">
        <v>0.8711984994797467</v>
      </c>
      <c r="R2660" s="84" t="n">
        <v>0.8440723743235702</v>
      </c>
      <c r="S2660" s="84" t="n">
        <v>0.8267859423749531</v>
      </c>
      <c r="T2660" s="84" t="n">
        <v>0.87954554293715</v>
      </c>
      <c r="U2660" s="84" t="n">
        <v>0.8505996113212424</v>
      </c>
      <c r="V2660" s="84" t="n">
        <v>0.8229008511984863</v>
      </c>
      <c r="W2660" s="84" t="n">
        <v>0.9706294023007344</v>
      </c>
      <c r="X2660" s="84" t="n">
        <v>0.8787394955851227</v>
      </c>
      <c r="Y2660" s="84" t="n">
        <v>0.8943069085213992</v>
      </c>
      <c r="Z2660" s="84" t="n">
        <v>0.9054988528298774</v>
      </c>
      <c r="AA2660" s="84" t="n">
        <v>0.8638013246249882</v>
      </c>
      <c r="AB2660" s="84" t="n">
        <v>0.9041354297514255</v>
      </c>
      <c r="AC2660" s="84" t="n">
        <v>0.8419511766453309</v>
      </c>
      <c r="AD2660" s="84" t="n">
        <v>0.8483835263107375</v>
      </c>
      <c r="AE2660" s="84" t="n">
        <v>0.8997710730831681</v>
      </c>
      <c r="AF2660" s="84" t="n">
        <v>0.8673820784847196</v>
      </c>
      <c r="AG2660" s="84" t="n">
        <v>0.9246039163430954</v>
      </c>
      <c r="AH2660" s="84" t="n">
        <v>0.9387919909573336</v>
      </c>
      <c r="AI2660" s="84" t="n">
        <v>0.8612787980202355</v>
      </c>
      <c r="AJ2660" s="84" t="n">
        <v>0.8967588839469387</v>
      </c>
      <c r="AK2660" s="84" t="n">
        <v>0.9339305906800587</v>
      </c>
    </row>
    <row r="2661">
      <c r="A2661" s="84" t="n">
        <v>14</v>
      </c>
      <c r="B2661" s="84" t="n">
        <v>0.9245178824522782</v>
      </c>
      <c r="C2661" s="84" t="n">
        <v>0.9354449306982282</v>
      </c>
      <c r="D2661" s="84" t="n">
        <v>0.9618721202766408</v>
      </c>
      <c r="E2661" s="84" t="n">
        <v>0.8882759704541882</v>
      </c>
      <c r="F2661" s="84" t="n">
        <v>0.898992547312122</v>
      </c>
      <c r="G2661" s="84" t="n">
        <v>0.8955395343372514</v>
      </c>
      <c r="H2661" s="84" t="n">
        <v>0.8757433227796723</v>
      </c>
      <c r="I2661" s="84" t="n">
        <v>0.9271674637930205</v>
      </c>
      <c r="J2661" s="84" t="n">
        <v>0.9422746821838355</v>
      </c>
      <c r="K2661" s="84" t="n">
        <v>0.9528662197457013</v>
      </c>
      <c r="L2661" s="84" t="n">
        <v>0.9543171886281833</v>
      </c>
      <c r="M2661" s="84" t="n">
        <v>0.9427939746268247</v>
      </c>
      <c r="N2661" s="84" t="n">
        <v>0.9929721126504191</v>
      </c>
      <c r="O2661" s="84" t="n">
        <v>0.9449173497750806</v>
      </c>
      <c r="P2661" s="84" t="n">
        <v>0.9683060434345186</v>
      </c>
      <c r="Q2661" s="84" t="n">
        <v>0.9066065332870887</v>
      </c>
      <c r="R2661" s="84" t="n">
        <v>0.8780177692797463</v>
      </c>
      <c r="S2661" s="84" t="n">
        <v>0.866143058588365</v>
      </c>
      <c r="T2661" s="84" t="n">
        <v>0.912007282591786</v>
      </c>
      <c r="U2661" s="84" t="n">
        <v>0.895123771883092</v>
      </c>
      <c r="V2661" s="84" t="n">
        <v>0.8941473045381271</v>
      </c>
      <c r="W2661" s="84" t="n">
        <v>0.9854748338286483</v>
      </c>
      <c r="X2661" s="84" t="n">
        <v>0.9334389870771493</v>
      </c>
      <c r="Y2661" s="84" t="n">
        <v>0.9421281012531985</v>
      </c>
      <c r="Z2661" s="84" t="n">
        <v>0.9706319864494114</v>
      </c>
      <c r="AA2661" s="84" t="n">
        <v>0.9461112935378971</v>
      </c>
      <c r="AB2661" s="84" t="n">
        <v>0.9542947217697808</v>
      </c>
      <c r="AC2661" s="84" t="n">
        <v>0.9475335676085115</v>
      </c>
      <c r="AD2661" s="84" t="n">
        <v>0.9534813001569655</v>
      </c>
      <c r="AE2661" s="84" t="n">
        <v>0.9559898189690661</v>
      </c>
      <c r="AF2661" s="84" t="n">
        <v>0.9434549505346637</v>
      </c>
      <c r="AG2661" s="84" t="n">
        <v>0.9805730942917626</v>
      </c>
      <c r="AH2661" s="84" t="n">
        <v>0.9779631209518208</v>
      </c>
      <c r="AI2661" s="84" t="n">
        <v>0.9377457937062691</v>
      </c>
      <c r="AJ2661" s="84" t="n">
        <v>0.9496493162823874</v>
      </c>
      <c r="AK2661" s="84" t="n">
        <v>0.9156729369366849</v>
      </c>
    </row>
    <row r="2662">
      <c r="A2662" s="84" t="n">
        <v>15</v>
      </c>
      <c r="B2662" s="84" t="n">
        <v>0.9778938361328066</v>
      </c>
      <c r="C2662" s="84" t="n">
        <v>0.9766810336414637</v>
      </c>
      <c r="D2662" s="84" t="n">
        <v>1</v>
      </c>
      <c r="E2662" s="84" t="n">
        <v>0.9576253339619676</v>
      </c>
      <c r="F2662" s="84" t="n">
        <v>0.9596658464493295</v>
      </c>
      <c r="G2662" s="84" t="n">
        <v>0.9559635599351672</v>
      </c>
      <c r="H2662" s="84" t="n">
        <v>0.9767362802402989</v>
      </c>
      <c r="I2662" s="84" t="n">
        <v>0.9893965062229756</v>
      </c>
      <c r="J2662" s="84" t="n">
        <v>1</v>
      </c>
      <c r="K2662" s="84" t="n">
        <v>0.9980896243268114</v>
      </c>
      <c r="L2662" s="84" t="n">
        <v>0.9986950854908063</v>
      </c>
      <c r="M2662" s="84" t="n">
        <v>1</v>
      </c>
      <c r="N2662" s="84" t="n">
        <v>1</v>
      </c>
      <c r="O2662" s="84" t="n">
        <v>0.9865185023594659</v>
      </c>
      <c r="P2662" s="84" t="n">
        <v>0.98877799359112</v>
      </c>
      <c r="Q2662" s="84" t="n">
        <v>0.9582565122944089</v>
      </c>
      <c r="R2662" s="84" t="n">
        <v>0.9207374681621295</v>
      </c>
      <c r="S2662" s="84" t="n">
        <v>0.9062706257191171</v>
      </c>
      <c r="T2662" s="84" t="n">
        <v>0.9616266237554451</v>
      </c>
      <c r="U2662" s="84" t="n">
        <v>0.9398154129888796</v>
      </c>
      <c r="V2662" s="84" t="n">
        <v>0.952672660962177</v>
      </c>
      <c r="W2662" s="84" t="n">
        <v>1</v>
      </c>
      <c r="X2662" s="84" t="n">
        <v>0.979070875677285</v>
      </c>
      <c r="Y2662" s="84" t="n">
        <v>0.9859406469056957</v>
      </c>
      <c r="Z2662" s="84" t="n">
        <v>1</v>
      </c>
      <c r="AA2662" s="84" t="n">
        <v>1</v>
      </c>
      <c r="AB2662" s="84" t="n">
        <v>1</v>
      </c>
      <c r="AC2662" s="84" t="n">
        <v>1</v>
      </c>
      <c r="AD2662" s="84" t="n">
        <v>1</v>
      </c>
      <c r="AE2662" s="84" t="n">
        <v>1</v>
      </c>
      <c r="AF2662" s="84" t="n">
        <v>1</v>
      </c>
      <c r="AG2662" s="84" t="n">
        <v>1</v>
      </c>
      <c r="AH2662" s="84" t="n">
        <v>1</v>
      </c>
      <c r="AI2662" s="84" t="n">
        <v>1</v>
      </c>
      <c r="AJ2662" s="84" t="n">
        <v>1</v>
      </c>
      <c r="AK2662" s="84" t="n">
        <v>0.9130303702913988</v>
      </c>
    </row>
    <row r="2663">
      <c r="A2663" s="84" t="n">
        <v>16</v>
      </c>
      <c r="B2663" s="84" t="n">
        <v>1</v>
      </c>
      <c r="C2663" s="84" t="n">
        <v>1</v>
      </c>
      <c r="D2663" s="84" t="n">
        <v>0.9779491863778947</v>
      </c>
      <c r="E2663" s="84" t="n">
        <v>1</v>
      </c>
      <c r="F2663" s="84" t="n">
        <v>1</v>
      </c>
      <c r="G2663" s="84" t="n">
        <v>1</v>
      </c>
      <c r="H2663" s="84" t="n">
        <v>1</v>
      </c>
      <c r="I2663" s="84" t="n">
        <v>1</v>
      </c>
      <c r="J2663" s="84" t="n">
        <v>0.9905979205015362</v>
      </c>
      <c r="K2663" s="84" t="n">
        <v>1</v>
      </c>
      <c r="L2663" s="84" t="n">
        <v>1</v>
      </c>
      <c r="M2663" s="84" t="n">
        <v>0.9951302799544038</v>
      </c>
      <c r="N2663" s="84" t="n">
        <v>0.9783436295064718</v>
      </c>
      <c r="O2663" s="84" t="n">
        <v>1</v>
      </c>
      <c r="P2663" s="84" t="n">
        <v>0.9906616906029815</v>
      </c>
      <c r="Q2663" s="84" t="n">
        <v>0.9585109344480752</v>
      </c>
      <c r="R2663" s="84" t="n">
        <v>0.9457811319905666</v>
      </c>
      <c r="S2663" s="84" t="n">
        <v>0.9276712484917939</v>
      </c>
      <c r="T2663" s="84" t="n">
        <v>0.9731509120255135</v>
      </c>
      <c r="U2663" s="84" t="n">
        <v>0.9538107686671116</v>
      </c>
      <c r="V2663" s="84" t="n">
        <v>0.9661305256249207</v>
      </c>
      <c r="W2663" s="84" t="n">
        <v>0.9887249341137599</v>
      </c>
      <c r="X2663" s="84" t="n">
        <v>1</v>
      </c>
      <c r="Y2663" s="84" t="n">
        <v>1</v>
      </c>
      <c r="Z2663" s="84" t="n">
        <v>0.983380358522179</v>
      </c>
      <c r="AA2663" s="84" t="n">
        <v>0.9903140990458522</v>
      </c>
      <c r="AB2663" s="84" t="n">
        <v>0.992797314207057</v>
      </c>
      <c r="AC2663" s="84" t="n">
        <v>0.9891070638837656</v>
      </c>
      <c r="AD2663" s="84" t="n">
        <v>0.9865721023617312</v>
      </c>
      <c r="AE2663" s="84" t="n">
        <v>0.9723976411437362</v>
      </c>
      <c r="AF2663" s="84" t="n">
        <v>0.9599349727719542</v>
      </c>
      <c r="AG2663" s="84" t="n">
        <v>0.9562550599859181</v>
      </c>
      <c r="AH2663" s="84" t="n">
        <v>0.962104575847827</v>
      </c>
      <c r="AI2663" s="84" t="n">
        <v>0.9926041247449395</v>
      </c>
      <c r="AJ2663" s="84" t="n">
        <v>0.9696919071302846</v>
      </c>
      <c r="AK2663" s="84" t="n">
        <v>0.9268059723404364</v>
      </c>
    </row>
    <row r="2664">
      <c r="A2664" s="84" t="n">
        <v>17</v>
      </c>
      <c r="B2664" s="84" t="n">
        <v>0.9105010403787582</v>
      </c>
      <c r="C2664" s="84" t="n">
        <v>0.9176482967964104</v>
      </c>
      <c r="D2664" s="84" t="n">
        <v>0.8593451371200713</v>
      </c>
      <c r="E2664" s="84" t="n">
        <v>0.9491717743202891</v>
      </c>
      <c r="F2664" s="84" t="n">
        <v>0.9436478043883667</v>
      </c>
      <c r="G2664" s="84" t="n">
        <v>0.9396749141663193</v>
      </c>
      <c r="H2664" s="84" t="n">
        <v>0.9526759620068195</v>
      </c>
      <c r="I2664" s="84" t="n">
        <v>0.9320143799956541</v>
      </c>
      <c r="J2664" s="84" t="n">
        <v>0.9396357743661934</v>
      </c>
      <c r="K2664" s="84" t="n">
        <v>0.9365521948174862</v>
      </c>
      <c r="L2664" s="84" t="n">
        <v>0.925478912370605</v>
      </c>
      <c r="M2664" s="84" t="n">
        <v>0.9290033493828992</v>
      </c>
      <c r="N2664" s="84" t="n">
        <v>0.9126808304716409</v>
      </c>
      <c r="O2664" s="84" t="n">
        <v>0.9630182944004489</v>
      </c>
      <c r="P2664" s="84" t="n">
        <v>0.9699987844335073</v>
      </c>
      <c r="Q2664" s="84" t="n">
        <v>0.9578115587521222</v>
      </c>
      <c r="R2664" s="84" t="n">
        <v>0.9314718577349933</v>
      </c>
      <c r="S2664" s="84" t="n">
        <v>0.9456307952386744</v>
      </c>
      <c r="T2664" s="84" t="n">
        <v>0.9587182055071561</v>
      </c>
      <c r="U2664" s="84" t="n">
        <v>0.9456683823282143</v>
      </c>
      <c r="V2664" s="84" t="n">
        <v>0.9529113247009513</v>
      </c>
      <c r="W2664" s="84" t="n">
        <v>0.9384249414464346</v>
      </c>
      <c r="X2664" s="84" t="n">
        <v>0.9644530685111535</v>
      </c>
      <c r="Y2664" s="84" t="n">
        <v>0.9590607336350514</v>
      </c>
      <c r="Z2664" s="84" t="n">
        <v>0.9056065790951454</v>
      </c>
      <c r="AA2664" s="84" t="n">
        <v>0.9120799979319422</v>
      </c>
      <c r="AB2664" s="84" t="n">
        <v>0.9258633714058189</v>
      </c>
      <c r="AC2664" s="84" t="n">
        <v>0.8899654891457489</v>
      </c>
      <c r="AD2664" s="84" t="n">
        <v>0.8862306894811616</v>
      </c>
      <c r="AE2664" s="84" t="n">
        <v>0.8666074932554851</v>
      </c>
      <c r="AF2664" s="84" t="n">
        <v>0.7878978039271841</v>
      </c>
      <c r="AG2664" s="84" t="n">
        <v>0.7985764381827399</v>
      </c>
      <c r="AH2664" s="84" t="n">
        <v>0.8067801517172135</v>
      </c>
      <c r="AI2664" s="84" t="n">
        <v>0.7780990305931529</v>
      </c>
      <c r="AJ2664" s="84" t="n">
        <v>0.7858029695522303</v>
      </c>
      <c r="AK2664" s="84" t="n">
        <v>0.7928049481710886</v>
      </c>
    </row>
    <row r="2665">
      <c r="A2665" s="84" t="n">
        <v>18</v>
      </c>
      <c r="B2665" s="84" t="n">
        <v>0.6709217906577004</v>
      </c>
      <c r="C2665" s="84" t="n">
        <v>0.7709417963555575</v>
      </c>
      <c r="D2665" s="84" t="n">
        <v>0.6825421085757091</v>
      </c>
      <c r="E2665" s="84" t="n">
        <v>0.75011786892975</v>
      </c>
      <c r="F2665" s="84" t="n">
        <v>0.7516768207668694</v>
      </c>
      <c r="G2665" s="84" t="n">
        <v>0.7633491385026154</v>
      </c>
      <c r="H2665" s="84" t="n">
        <v>0.8738177869784057</v>
      </c>
      <c r="I2665" s="84" t="n">
        <v>0.8690893774496042</v>
      </c>
      <c r="J2665" s="84" t="n">
        <v>0.8720627127328308</v>
      </c>
      <c r="K2665" s="84" t="n">
        <v>0.898309682104738</v>
      </c>
      <c r="L2665" s="84" t="n">
        <v>0.914044383555865</v>
      </c>
      <c r="M2665" s="84" t="n">
        <v>0.9301981009146634</v>
      </c>
      <c r="N2665" s="84" t="n">
        <v>0.9032855262369281</v>
      </c>
      <c r="O2665" s="84" t="n">
        <v>0.994227009741112</v>
      </c>
      <c r="P2665" s="84" t="n">
        <v>1</v>
      </c>
      <c r="Q2665" s="84" t="n">
        <v>1</v>
      </c>
      <c r="R2665" s="84" t="n">
        <v>1</v>
      </c>
      <c r="S2665" s="84" t="n">
        <v>1</v>
      </c>
      <c r="T2665" s="84" t="n">
        <v>1</v>
      </c>
      <c r="U2665" s="84" t="n">
        <v>1</v>
      </c>
      <c r="V2665" s="84" t="n">
        <v>1</v>
      </c>
      <c r="W2665" s="84" t="n">
        <v>0.922383636920449</v>
      </c>
      <c r="X2665" s="84" t="n">
        <v>0.9734779645135352</v>
      </c>
      <c r="Y2665" s="84" t="n">
        <v>0.9664759458089274</v>
      </c>
      <c r="Z2665" s="84" t="n">
        <v>0.8150305644627096</v>
      </c>
      <c r="AA2665" s="84" t="n">
        <v>0.8499743949703475</v>
      </c>
      <c r="AB2665" s="84" t="n">
        <v>0.8526550033870919</v>
      </c>
      <c r="AC2665" s="84" t="n">
        <v>0.7832722173773088</v>
      </c>
      <c r="AD2665" s="84" t="n">
        <v>0.7602775353749864</v>
      </c>
      <c r="AE2665" s="84" t="n">
        <v>0.7660003301730067</v>
      </c>
      <c r="AF2665" s="84" t="n">
        <v>0.5847494865347873</v>
      </c>
      <c r="AG2665" s="84" t="n">
        <v>0.6279273380288476</v>
      </c>
      <c r="AH2665" s="84" t="n">
        <v>0.6656190807649308</v>
      </c>
      <c r="AI2665" s="84" t="n">
        <v>0.5709209718074179</v>
      </c>
      <c r="AJ2665" s="84" t="n">
        <v>0.6262814379858266</v>
      </c>
      <c r="AK2665" s="84" t="n">
        <v>0.6822138836117174</v>
      </c>
    </row>
    <row r="2666">
      <c r="A2666" s="84" t="n">
        <v>19</v>
      </c>
      <c r="B2666" s="84" t="n">
        <v>0.6271109134223939</v>
      </c>
      <c r="C2666" s="84" t="n">
        <v>0.8258553781111119</v>
      </c>
      <c r="D2666" s="84" t="n">
        <v>0.7046282484865569</v>
      </c>
      <c r="E2666" s="84" t="n">
        <v>0.5944255854156844</v>
      </c>
      <c r="F2666" s="84" t="n">
        <v>0.69400384400364</v>
      </c>
      <c r="G2666" s="84" t="n">
        <v>0.6801387355360716</v>
      </c>
      <c r="H2666" s="84" t="n">
        <v>0.6612046395518755</v>
      </c>
      <c r="I2666" s="84" t="n">
        <v>0.7099763903043548</v>
      </c>
      <c r="J2666" s="84" t="n">
        <v>0.7102934656410061</v>
      </c>
      <c r="K2666" s="84" t="n">
        <v>0.7287733200725067</v>
      </c>
      <c r="L2666" s="84" t="n">
        <v>0.7481641038673882</v>
      </c>
      <c r="M2666" s="84" t="n">
        <v>0.7558586072389707</v>
      </c>
      <c r="N2666" s="84" t="n">
        <v>0.7702340335323014</v>
      </c>
      <c r="O2666" s="84" t="n">
        <v>0.8692576642187034</v>
      </c>
      <c r="P2666" s="84" t="n">
        <v>0.86245434082243</v>
      </c>
      <c r="Q2666" s="84" t="n">
        <v>0.9234463135028569</v>
      </c>
      <c r="R2666" s="84" t="n">
        <v>0.9262741692514486</v>
      </c>
      <c r="S2666" s="84" t="n">
        <v>0.9088857824325994</v>
      </c>
      <c r="T2666" s="84" t="n">
        <v>0.9116317283758557</v>
      </c>
      <c r="U2666" s="84" t="n">
        <v>0.9209244041055522</v>
      </c>
      <c r="V2666" s="84" t="n">
        <v>0.9222009484752689</v>
      </c>
      <c r="W2666" s="84" t="n">
        <v>0.7701918141468863</v>
      </c>
      <c r="X2666" s="84" t="n">
        <v>0.8202627699942243</v>
      </c>
      <c r="Y2666" s="84" t="n">
        <v>0.8220090515454207</v>
      </c>
      <c r="Z2666" s="84" t="n">
        <v>0.6345306229099386</v>
      </c>
      <c r="AA2666" s="84" t="n">
        <v>0.6718858056269537</v>
      </c>
      <c r="AB2666" s="84" t="n">
        <v>0.6646480529878869</v>
      </c>
      <c r="AC2666" s="84" t="n">
        <v>0.6121784248417018</v>
      </c>
      <c r="AD2666" s="84" t="n">
        <v>0.6238561652865308</v>
      </c>
      <c r="AE2666" s="84" t="n">
        <v>0.6414389065004379</v>
      </c>
      <c r="AF2666" s="84" t="n">
        <v>0.5685558536438131</v>
      </c>
      <c r="AG2666" s="84" t="n">
        <v>0.6303266027397889</v>
      </c>
      <c r="AH2666" s="84" t="n">
        <v>0.6664845403054672</v>
      </c>
      <c r="AI2666" s="84" t="n">
        <v>0.5621624197750525</v>
      </c>
      <c r="AJ2666" s="84" t="n">
        <v>0.6566525224639641</v>
      </c>
      <c r="AK2666" s="84" t="n">
        <v>0.7381482109369401</v>
      </c>
    </row>
    <row r="2667">
      <c r="A2667" s="84" t="n">
        <v>20</v>
      </c>
      <c r="B2667" s="84" t="n">
        <v>0.5717616326407526</v>
      </c>
      <c r="C2667" s="84" t="n">
        <v>0.800367363460701</v>
      </c>
      <c r="D2667" s="84" t="n">
        <v>0.6629288088768476</v>
      </c>
      <c r="E2667" s="84" t="n">
        <v>0.5212054062549112</v>
      </c>
      <c r="F2667" s="84" t="n">
        <v>0.636415201361316</v>
      </c>
      <c r="G2667" s="84" t="n">
        <v>0.6111014537961609</v>
      </c>
      <c r="H2667" s="84" t="n">
        <v>0.5600632712290958</v>
      </c>
      <c r="I2667" s="84" t="n">
        <v>0.6203299060835451</v>
      </c>
      <c r="J2667" s="84" t="n">
        <v>0.6209259811946909</v>
      </c>
      <c r="K2667" s="84" t="n">
        <v>0.6080507022453476</v>
      </c>
      <c r="L2667" s="84" t="n">
        <v>0.6190107497895238</v>
      </c>
      <c r="M2667" s="84" t="n">
        <v>0.6258768133114588</v>
      </c>
      <c r="N2667" s="84" t="n">
        <v>0.5953892530594395</v>
      </c>
      <c r="O2667" s="84" t="n">
        <v>0.6709453085764217</v>
      </c>
      <c r="P2667" s="84" t="n">
        <v>0.669003830327608</v>
      </c>
      <c r="Q2667" s="84" t="n">
        <v>0.7457307278070865</v>
      </c>
      <c r="R2667" s="84" t="n">
        <v>0.7414422033266502</v>
      </c>
      <c r="S2667" s="84" t="n">
        <v>0.7250945634357429</v>
      </c>
      <c r="T2667" s="84" t="n">
        <v>0.7091448059271935</v>
      </c>
      <c r="U2667" s="84" t="n">
        <v>0.7326849011754168</v>
      </c>
      <c r="V2667" s="84" t="n">
        <v>0.728684078464966</v>
      </c>
      <c r="W2667" s="84" t="n">
        <v>0.6278484206712417</v>
      </c>
      <c r="X2667" s="84" t="n">
        <v>0.6525547176736333</v>
      </c>
      <c r="Y2667" s="84" t="n">
        <v>0.659572965041384</v>
      </c>
      <c r="Z2667" s="84" t="n">
        <v>0.5345984675365754</v>
      </c>
      <c r="AA2667" s="84" t="n">
        <v>0.5729341697571805</v>
      </c>
      <c r="AB2667" s="84" t="n">
        <v>0.55808489443684</v>
      </c>
      <c r="AC2667" s="84" t="n">
        <v>0.5345638670496324</v>
      </c>
      <c r="AD2667" s="84" t="n">
        <v>0.5540796091037593</v>
      </c>
      <c r="AE2667" s="84" t="n">
        <v>0.5930022129950245</v>
      </c>
      <c r="AF2667" s="84" t="n">
        <v>0.5003207841452612</v>
      </c>
      <c r="AG2667" s="84" t="n">
        <v>0.5814302243709564</v>
      </c>
      <c r="AH2667" s="84" t="n">
        <v>0.6096549557568458</v>
      </c>
      <c r="AI2667" s="84" t="n">
        <v>0.5231919820945684</v>
      </c>
      <c r="AJ2667" s="84" t="n">
        <v>0.6252875703862755</v>
      </c>
      <c r="AK2667" s="84" t="n">
        <v>0.7062137018478741</v>
      </c>
    </row>
    <row r="2668">
      <c r="A2668" s="84" t="n">
        <v>21</v>
      </c>
      <c r="B2668" s="84" t="n">
        <v>0.5394156539308224</v>
      </c>
      <c r="C2668" s="84" t="n">
        <v>0.7891966798965034</v>
      </c>
      <c r="D2668" s="84" t="n">
        <v>0.6491046948637739</v>
      </c>
      <c r="E2668" s="84" t="n">
        <v>0.4802876001885902</v>
      </c>
      <c r="F2668" s="84" t="n">
        <v>0.6045154800719833</v>
      </c>
      <c r="G2668" s="84" t="n">
        <v>0.5820433947057608</v>
      </c>
      <c r="H2668" s="84" t="n">
        <v>0.5084277074200358</v>
      </c>
      <c r="I2668" s="84" t="n">
        <v>0.566346011430632</v>
      </c>
      <c r="J2668" s="84" t="n">
        <v>0.5795033516832023</v>
      </c>
      <c r="K2668" s="84" t="n">
        <v>0.5105267532800858</v>
      </c>
      <c r="L2668" s="84" t="n">
        <v>0.5616420984506937</v>
      </c>
      <c r="M2668" s="84" t="n">
        <v>0.5796563137942116</v>
      </c>
      <c r="N2668" s="84" t="n">
        <v>0.5066738292218934</v>
      </c>
      <c r="O2668" s="84" t="n">
        <v>0.5775178922664418</v>
      </c>
      <c r="P2668" s="84" t="n">
        <v>0.5848353338454231</v>
      </c>
      <c r="Q2668" s="84" t="n">
        <v>0.6356184169693871</v>
      </c>
      <c r="R2668" s="84" t="n">
        <v>0.6350086873332383</v>
      </c>
      <c r="S2668" s="84" t="n">
        <v>0.6170640120544526</v>
      </c>
      <c r="T2668" s="84" t="n">
        <v>0.5730957335096454</v>
      </c>
      <c r="U2668" s="84" t="n">
        <v>0.6238032995215853</v>
      </c>
      <c r="V2668" s="84" t="n">
        <v>0.6211490167373602</v>
      </c>
      <c r="W2668" s="84" t="n">
        <v>0.5467285486911175</v>
      </c>
      <c r="X2668" s="84" t="n">
        <v>0.5751347381221995</v>
      </c>
      <c r="Y2668" s="84" t="n">
        <v>0.5895647741407634</v>
      </c>
      <c r="Z2668" s="84" t="n">
        <v>0.4812980327350324</v>
      </c>
      <c r="AA2668" s="84" t="n">
        <v>0.5182804102188531</v>
      </c>
      <c r="AB2668" s="84" t="n">
        <v>0.5065500627586961</v>
      </c>
      <c r="AC2668" s="84" t="n">
        <v>0.4762631612630228</v>
      </c>
      <c r="AD2668" s="84" t="n">
        <v>0.5123877672864168</v>
      </c>
      <c r="AE2668" s="84" t="n">
        <v>0.5535319108031354</v>
      </c>
      <c r="AF2668" s="84" t="n">
        <v>0.4752420621717579</v>
      </c>
      <c r="AG2668" s="84" t="n">
        <v>0.549141780518739</v>
      </c>
      <c r="AH2668" s="84" t="n">
        <v>0.5871339121543168</v>
      </c>
      <c r="AI2668" s="84" t="n">
        <v>0.4986638001030834</v>
      </c>
      <c r="AJ2668" s="84" t="n">
        <v>0.6090126080595177</v>
      </c>
      <c r="AK2668" s="84" t="n">
        <v>0.7012571416587</v>
      </c>
    </row>
    <row r="2669">
      <c r="A2669" s="84" t="n">
        <v>22</v>
      </c>
      <c r="B2669" s="84" t="n">
        <v>0.5235385694038177</v>
      </c>
      <c r="C2669" s="84" t="n">
        <v>0.7840647082434866</v>
      </c>
      <c r="D2669" s="84" t="n">
        <v>0.6454862735739895</v>
      </c>
      <c r="E2669" s="84" t="n">
        <v>0.4575954738330975</v>
      </c>
      <c r="F2669" s="84" t="n">
        <v>0.5888908838895984</v>
      </c>
      <c r="G2669" s="84" t="n">
        <v>0.568239923431616</v>
      </c>
      <c r="H2669" s="84" t="n">
        <v>0.4360818517616497</v>
      </c>
      <c r="I2669" s="84" t="n">
        <v>0.5086805402348662</v>
      </c>
      <c r="J2669" s="84" t="n">
        <v>0.519543386715293</v>
      </c>
      <c r="K2669" s="84" t="n">
        <v>0.4311994971774564</v>
      </c>
      <c r="L2669" s="84" t="n">
        <v>0.5013778384720077</v>
      </c>
      <c r="M2669" s="84" t="n">
        <v>0.5160412445949623</v>
      </c>
      <c r="N2669" s="84" t="n">
        <v>0.437417173706023</v>
      </c>
      <c r="O2669" s="84" t="n">
        <v>0.4954077614859899</v>
      </c>
      <c r="P2669" s="84" t="n">
        <v>0.5107293140325513</v>
      </c>
      <c r="Q2669" s="84" t="n">
        <v>0.5451741936072727</v>
      </c>
      <c r="R2669" s="84" t="n">
        <v>0.5478599477699915</v>
      </c>
      <c r="S2669" s="84" t="n">
        <v>0.5165115163074536</v>
      </c>
      <c r="T2669" s="84" t="n">
        <v>0.4812465969197263</v>
      </c>
      <c r="U2669" s="84" t="n">
        <v>0.5331843781582363</v>
      </c>
      <c r="V2669" s="84" t="n">
        <v>0.5431725656032279</v>
      </c>
      <c r="W2669" s="84" t="n">
        <v>0.4700481799869737</v>
      </c>
      <c r="X2669" s="84" t="n">
        <v>0.5041417226014163</v>
      </c>
      <c r="Y2669" s="84" t="n">
        <v>0.5127014365934718</v>
      </c>
      <c r="Z2669" s="84" t="n">
        <v>0.4248242572044805</v>
      </c>
      <c r="AA2669" s="84" t="n">
        <v>0.4555937002013151</v>
      </c>
      <c r="AB2669" s="84" t="n">
        <v>0.4532482620391015</v>
      </c>
      <c r="AC2669" s="84" t="n">
        <v>0.4285287181314277</v>
      </c>
      <c r="AD2669" s="84" t="n">
        <v>0.4612885508393333</v>
      </c>
      <c r="AE2669" s="84" t="n">
        <v>0.5036433964353855</v>
      </c>
      <c r="AF2669" s="84" t="n">
        <v>0.4395458763443804</v>
      </c>
      <c r="AG2669" s="84" t="n">
        <v>0.5304831899527314</v>
      </c>
      <c r="AH2669" s="84" t="n">
        <v>0.5697009082705285</v>
      </c>
      <c r="AI2669" s="84" t="n">
        <v>0.4835684480311793</v>
      </c>
      <c r="AJ2669" s="84" t="n">
        <v>0.5995373920622054</v>
      </c>
      <c r="AK2669" s="84" t="n">
        <v>0.7003727906517456</v>
      </c>
    </row>
    <row r="2670">
      <c r="A2670" s="84" t="n">
        <v>23</v>
      </c>
      <c r="B2670" s="84" t="n">
        <v>0.4823003679020536</v>
      </c>
      <c r="C2670" s="84" t="n">
        <v>0.7365658602321628</v>
      </c>
      <c r="D2670" s="84" t="n">
        <v>0.6088197486931076</v>
      </c>
      <c r="E2670" s="84" t="n">
        <v>0.4158667295300958</v>
      </c>
      <c r="F2670" s="84" t="n">
        <v>0.5433035307431878</v>
      </c>
      <c r="G2670" s="84" t="n">
        <v>0.5277529474087058</v>
      </c>
      <c r="H2670" s="84" t="n">
        <v>0.3574355110407534</v>
      </c>
      <c r="I2670" s="84" t="n">
        <v>0.4348827707894234</v>
      </c>
      <c r="J2670" s="84" t="n">
        <v>0.4441116817531227</v>
      </c>
      <c r="K2670" s="84" t="n">
        <v>0.3608466318326919</v>
      </c>
      <c r="L2670" s="84" t="n">
        <v>0.4333952136672111</v>
      </c>
      <c r="M2670" s="84" t="n">
        <v>0.4399076546373447</v>
      </c>
      <c r="N2670" s="84" t="n">
        <v>0.3577274573742872</v>
      </c>
      <c r="O2670" s="84" t="n">
        <v>0.4125417865777137</v>
      </c>
      <c r="P2670" s="84" t="n">
        <v>0.4167992151406135</v>
      </c>
      <c r="Q2670" s="84" t="n">
        <v>0.44016059400157</v>
      </c>
      <c r="R2670" s="84" t="n">
        <v>0.4435781990880193</v>
      </c>
      <c r="S2670" s="84" t="n">
        <v>0.4197171315410088</v>
      </c>
      <c r="T2670" s="84" t="n">
        <v>0.3859919492843808</v>
      </c>
      <c r="U2670" s="84" t="n">
        <v>0.433248715466264</v>
      </c>
      <c r="V2670" s="84" t="n">
        <v>0.4419248017439501</v>
      </c>
      <c r="W2670" s="84" t="n">
        <v>0.3712695016800451</v>
      </c>
      <c r="X2670" s="84" t="n">
        <v>0.4131582886461411</v>
      </c>
      <c r="Y2670" s="84" t="n">
        <v>0.420602285141226</v>
      </c>
      <c r="Z2670" s="84" t="n">
        <v>0.3377172575184912</v>
      </c>
      <c r="AA2670" s="84" t="n">
        <v>0.3781957950495233</v>
      </c>
      <c r="AB2670" s="84" t="n">
        <v>0.3734178525500445</v>
      </c>
      <c r="AC2670" s="84" t="n">
        <v>0.3321065566802335</v>
      </c>
      <c r="AD2670" s="84" t="n">
        <v>0.3745829421808605</v>
      </c>
      <c r="AE2670" s="84" t="n">
        <v>0.4175779511302156</v>
      </c>
      <c r="AF2670" s="84" t="n">
        <v>0.383325120697667</v>
      </c>
      <c r="AG2670" s="84" t="n">
        <v>0.4810638985915752</v>
      </c>
      <c r="AH2670" s="84" t="n">
        <v>0.5280756922906342</v>
      </c>
      <c r="AI2670" s="84" t="n">
        <v>0.4453217117479684</v>
      </c>
      <c r="AJ2670" s="84" t="n">
        <v>0.5583700936536107</v>
      </c>
      <c r="AK2670" s="84" t="n">
        <v>0.6604127087881068</v>
      </c>
    </row>
    <row r="2671">
      <c r="A2671" s="84" t="n">
        <v>24</v>
      </c>
      <c r="B2671" s="84" t="n">
        <v>0.4266231416422906</v>
      </c>
      <c r="C2671" s="84" t="n">
        <v>0.6677571310857037</v>
      </c>
      <c r="D2671" s="84" t="n">
        <v>0.5458063009122113</v>
      </c>
      <c r="E2671" s="84" t="n">
        <v>0.3597956938550997</v>
      </c>
      <c r="F2671" s="84" t="n">
        <v>0.4849181346924729</v>
      </c>
      <c r="G2671" s="84" t="n">
        <v>0.4649358162633612</v>
      </c>
      <c r="H2671" s="84" t="n">
        <v>0.1437910983925962</v>
      </c>
      <c r="I2671" s="84" t="n">
        <v>0.2374480921796549</v>
      </c>
      <c r="J2671" s="84" t="n">
        <v>0.2396092645273629</v>
      </c>
      <c r="K2671" s="84" t="n">
        <v>0.1578786955196586</v>
      </c>
      <c r="L2671" s="84" t="n">
        <v>0.2024775626985313</v>
      </c>
      <c r="M2671" s="84" t="n">
        <v>0.206401589814163</v>
      </c>
      <c r="N2671" s="84" t="n">
        <v>0.1331280758106155</v>
      </c>
      <c r="O2671" s="84" t="n">
        <v>0.175808912632042</v>
      </c>
      <c r="P2671" s="84" t="n">
        <v>0.1739061841298742</v>
      </c>
      <c r="Q2671" s="84" t="n">
        <v>0.1467764827221117</v>
      </c>
      <c r="R2671" s="84" t="n">
        <v>0.1790683189366557</v>
      </c>
      <c r="S2671" s="84" t="n">
        <v>0.157339410091075</v>
      </c>
      <c r="T2671" s="84" t="n">
        <v>0.1423788017268202</v>
      </c>
      <c r="U2671" s="84" t="n">
        <v>0.1769656507802779</v>
      </c>
      <c r="V2671" s="84" t="n">
        <v>0.1877772201854119</v>
      </c>
      <c r="W2671" s="84" t="n">
        <v>0.1333457701249574</v>
      </c>
      <c r="X2671" s="84" t="n">
        <v>0.1676110104280922</v>
      </c>
      <c r="Y2671" s="84" t="n">
        <v>0.177278053834625</v>
      </c>
      <c r="Z2671" s="84" t="n">
        <v>0.1399398566553058</v>
      </c>
      <c r="AA2671" s="84" t="n">
        <v>0.1651709213174636</v>
      </c>
      <c r="AB2671" s="84" t="n">
        <v>0.1571191760435589</v>
      </c>
      <c r="AC2671" s="84" t="n">
        <v>0.1186665227520424</v>
      </c>
      <c r="AD2671" s="84" t="n">
        <v>0.1639887077251634</v>
      </c>
      <c r="AE2671" s="84" t="n">
        <v>0.1755224778857225</v>
      </c>
      <c r="AF2671" s="84" t="n">
        <v>0.3346333163465143</v>
      </c>
      <c r="AG2671" s="84" t="n">
        <v>0.4275865845295733</v>
      </c>
      <c r="AH2671" s="84" t="n">
        <v>0.4680928782843574</v>
      </c>
      <c r="AI2671" s="84" t="n">
        <v>0.3965760098282182</v>
      </c>
      <c r="AJ2671" s="84" t="n">
        <v>0.5033199925018684</v>
      </c>
      <c r="AK2671" s="84" t="n">
        <v>0.5912463232145634</v>
      </c>
    </row>
    <row r="2681">
      <c r="A2681" s="84" t="inlineStr">
        <is>
          <t>PVVAC-P-240to760-E10-rDXGF-Htl1985-CZ04</t>
        </is>
      </c>
      <c r="B2681" s="83" t="n"/>
      <c r="C2681" s="83" t="n"/>
      <c r="D2681" s="83" t="n">
        <v>2015</v>
      </c>
      <c r="E2681" s="83" t="n"/>
      <c r="F2681" s="84" t="inlineStr">
        <is>
          <t>Source Annual kWh:</t>
        </is>
      </c>
      <c r="G2681" s="162" t="n">
        <v>1145090.676000009</v>
      </c>
      <c r="H2681" s="83" t="inlineStr">
        <is>
          <t>DEER</t>
        </is>
      </c>
      <c r="I2681" s="83" t="n"/>
      <c r="J2681" s="83" t="n"/>
      <c r="K2681" s="83" t="inlineStr">
        <is>
          <t>PDAF</t>
        </is>
      </c>
      <c r="L2681" s="83" t="inlineStr">
        <is>
          <t>Monthly</t>
        </is>
      </c>
      <c r="M2681" s="83" t="n"/>
      <c r="N2681" s="83" t="n"/>
      <c r="O2681" s="83" t="n"/>
      <c r="P2681" s="83" t="n"/>
      <c r="Q2681" s="83" t="n"/>
      <c r="R2681" s="83" t="n"/>
      <c r="S2681" s="83" t="n"/>
      <c r="T2681" s="105" t="n"/>
      <c r="U2681" s="83" t="n"/>
      <c r="V2681" s="83" t="n"/>
      <c r="W2681" s="83" t="n"/>
      <c r="X2681" s="83" t="n"/>
      <c r="Y2681" s="83" t="n"/>
      <c r="Z2681" s="83" t="n"/>
      <c r="AA2681" s="83" t="n"/>
      <c r="AB2681" s="83" t="n"/>
      <c r="AC2681" s="83" t="n"/>
      <c r="AD2681" s="83" t="n"/>
      <c r="AE2681" s="83" t="n"/>
      <c r="AF2681" s="83" t="n"/>
      <c r="AG2681" s="83" t="n"/>
      <c r="AH2681" s="83" t="n"/>
      <c r="AI2681" s="83" t="n"/>
      <c r="AJ2681" s="83" t="n"/>
      <c r="AK2681" s="83" t="n"/>
    </row>
    <row r="2682">
      <c r="A2682" s="106" t="n">
        <v>68</v>
      </c>
      <c r="B2682" s="84" t="inlineStr">
        <is>
          <t>PVVAC-P-240to760-E10-20-MM</t>
        </is>
      </c>
      <c r="C2682" s="83" t="n"/>
      <c r="D2682" s="83" t="n"/>
      <c r="E2682" s="83" t="n"/>
      <c r="F2682" s="83" t="inlineStr">
        <is>
          <t>Source Sample Size:</t>
        </is>
      </c>
      <c r="G2682" s="83" t="n">
        <v>0</v>
      </c>
      <c r="H2682" s="83" t="inlineStr">
        <is>
          <t>DEER</t>
        </is>
      </c>
      <c r="I2682" s="83" t="n"/>
      <c r="J2682" s="83" t="n"/>
      <c r="K2682" s="83" t="inlineStr">
        <is>
          <t>WKWE</t>
        </is>
      </c>
      <c r="L2682" s="83" t="inlineStr">
        <is>
          <t>Monthly</t>
        </is>
      </c>
      <c r="M2682" s="83" t="n"/>
      <c r="N2682" s="83" t="inlineStr">
        <is>
          <t>Weekend Peak3</t>
        </is>
      </c>
      <c r="O2682" s="83" t="n"/>
      <c r="P2682" s="83" t="n"/>
      <c r="Q2682" s="83" t="n"/>
      <c r="R2682" s="83" t="n"/>
      <c r="S2682" s="83" t="n"/>
      <c r="T2682" s="83" t="n"/>
      <c r="U2682" s="83" t="n"/>
      <c r="V2682" s="83" t="n"/>
      <c r="W2682" s="83" t="n"/>
      <c r="X2682" s="83" t="n"/>
      <c r="Y2682" s="83" t="n"/>
      <c r="Z2682" s="83" t="n"/>
      <c r="AA2682" s="83" t="n"/>
      <c r="AB2682" s="83" t="n"/>
      <c r="AC2682" s="83" t="n"/>
      <c r="AD2682" s="83" t="n"/>
      <c r="AE2682" s="83" t="n"/>
      <c r="AF2682" s="83" t="n"/>
      <c r="AG2682" s="83" t="n"/>
      <c r="AH2682" s="83" t="n"/>
      <c r="AI2682" s="83" t="n"/>
      <c r="AJ2682" s="83" t="n"/>
      <c r="AK2682" s="83" t="n"/>
    </row>
    <row r="2683">
      <c r="A2683" s="84" t="n"/>
      <c r="B2683" s="84" t="n">
        <v>1</v>
      </c>
      <c r="C2683" s="84" t="inlineStr">
        <is>
          <t>JANUARY</t>
        </is>
      </c>
      <c r="D2683" s="84" t="inlineStr">
        <is>
          <t>JAN</t>
        </is>
      </c>
      <c r="E2683" s="84" t="n">
        <v>2</v>
      </c>
      <c r="F2683" s="84" t="inlineStr">
        <is>
          <t>FEBRUARY</t>
        </is>
      </c>
      <c r="G2683" s="84" t="inlineStr">
        <is>
          <t>FEB</t>
        </is>
      </c>
      <c r="H2683" s="84" t="n">
        <v>3</v>
      </c>
      <c r="I2683" s="84" t="inlineStr">
        <is>
          <t>MARCH</t>
        </is>
      </c>
      <c r="J2683" s="84" t="inlineStr">
        <is>
          <t>MAR</t>
        </is>
      </c>
      <c r="K2683" s="84" t="n">
        <v>4</v>
      </c>
      <c r="L2683" s="84" t="inlineStr">
        <is>
          <t>APRIL</t>
        </is>
      </c>
      <c r="M2683" s="84" t="inlineStr">
        <is>
          <t>APR</t>
        </is>
      </c>
      <c r="N2683" s="84" t="n">
        <v>5</v>
      </c>
      <c r="O2683" s="84" t="inlineStr">
        <is>
          <t>MAY</t>
        </is>
      </c>
      <c r="P2683" s="84" t="inlineStr">
        <is>
          <t>MAY</t>
        </is>
      </c>
      <c r="Q2683" s="84" t="n">
        <v>6</v>
      </c>
      <c r="R2683" s="84" t="inlineStr">
        <is>
          <t>JUNE</t>
        </is>
      </c>
      <c r="S2683" s="84" t="inlineStr">
        <is>
          <t>JUN</t>
        </is>
      </c>
      <c r="T2683" s="84" t="n">
        <v>7</v>
      </c>
      <c r="U2683" s="84" t="inlineStr">
        <is>
          <t>JULY</t>
        </is>
      </c>
      <c r="V2683" s="84" t="inlineStr">
        <is>
          <t>JUL</t>
        </is>
      </c>
      <c r="W2683" s="84" t="n">
        <v>8</v>
      </c>
      <c r="X2683" s="84" t="inlineStr">
        <is>
          <t>AUGUST</t>
        </is>
      </c>
      <c r="Y2683" s="84" t="inlineStr">
        <is>
          <t>AUG</t>
        </is>
      </c>
      <c r="Z2683" s="84" t="n">
        <v>9</v>
      </c>
      <c r="AA2683" s="84" t="inlineStr">
        <is>
          <t>SEPTEMBER</t>
        </is>
      </c>
      <c r="AB2683" s="84" t="inlineStr">
        <is>
          <t>SEP</t>
        </is>
      </c>
      <c r="AC2683" s="84" t="n">
        <v>10</v>
      </c>
      <c r="AD2683" s="84" t="inlineStr">
        <is>
          <t>OCTOBER</t>
        </is>
      </c>
      <c r="AE2683" s="84" t="inlineStr">
        <is>
          <t>OCT</t>
        </is>
      </c>
      <c r="AF2683" s="84" t="n">
        <v>11</v>
      </c>
      <c r="AG2683" s="84" t="inlineStr">
        <is>
          <t>NOVEMBER</t>
        </is>
      </c>
      <c r="AH2683" s="84" t="inlineStr">
        <is>
          <t>NOV</t>
        </is>
      </c>
      <c r="AI2683" s="84" t="n">
        <v>12</v>
      </c>
      <c r="AJ2683" s="84" t="inlineStr">
        <is>
          <t>DECEMBER</t>
        </is>
      </c>
      <c r="AK2683" s="84" t="inlineStr">
        <is>
          <t>DEC</t>
        </is>
      </c>
    </row>
    <row r="2684">
      <c r="A2684" s="83" t="n"/>
      <c r="B2684" s="84" t="n">
        <v>31</v>
      </c>
      <c r="C2684" s="83" t="n"/>
      <c r="D2684" s="83" t="n"/>
      <c r="E2684" s="84" t="n">
        <v>28</v>
      </c>
      <c r="F2684" s="83" t="n"/>
      <c r="G2684" s="83" t="n"/>
      <c r="H2684" s="84" t="n">
        <v>31</v>
      </c>
      <c r="I2684" s="83" t="n"/>
      <c r="J2684" s="83" t="n"/>
      <c r="K2684" s="84" t="n">
        <v>30</v>
      </c>
      <c r="L2684" s="83" t="n"/>
      <c r="M2684" s="83" t="n"/>
      <c r="N2684" s="84" t="n">
        <v>31</v>
      </c>
      <c r="O2684" s="83" t="n"/>
      <c r="P2684" s="83" t="n"/>
      <c r="Q2684" s="84" t="n">
        <v>30</v>
      </c>
      <c r="R2684" s="83" t="n"/>
      <c r="S2684" s="83" t="n"/>
      <c r="T2684" s="84" t="n">
        <v>31</v>
      </c>
      <c r="U2684" s="83" t="n"/>
      <c r="V2684" s="83" t="n"/>
      <c r="W2684" s="84" t="n">
        <v>31</v>
      </c>
      <c r="X2684" s="83" t="n"/>
      <c r="Y2684" s="83" t="n"/>
      <c r="Z2684" s="84" t="n">
        <v>30</v>
      </c>
      <c r="AA2684" s="83" t="n"/>
      <c r="AB2684" s="83" t="n"/>
      <c r="AC2684" s="84" t="n">
        <v>31</v>
      </c>
      <c r="AD2684" s="83" t="n"/>
      <c r="AE2684" s="83" t="n"/>
      <c r="AF2684" s="84" t="n">
        <v>30</v>
      </c>
      <c r="AG2684" s="83" t="n"/>
      <c r="AH2684" s="83" t="n"/>
      <c r="AI2684" s="84" t="n">
        <v>31</v>
      </c>
      <c r="AJ2684" s="83" t="n"/>
      <c r="AK2684" s="83" t="n"/>
    </row>
    <row r="2685">
      <c r="A2685" s="84" t="inlineStr">
        <is>
          <t>RATIOS</t>
        </is>
      </c>
      <c r="B2685" s="84" t="inlineStr">
        <is>
          <t>E.BKDWN</t>
        </is>
      </c>
      <c r="C2685" s="84" t="inlineStr">
        <is>
          <t>PEAK/AVG</t>
        </is>
      </c>
      <c r="D2685" s="84" t="inlineStr">
        <is>
          <t>END/AVG</t>
        </is>
      </c>
      <c r="E2685" s="84" t="inlineStr">
        <is>
          <t>E.BKDWN</t>
        </is>
      </c>
      <c r="F2685" s="84" t="inlineStr">
        <is>
          <t>PEAK/AVG</t>
        </is>
      </c>
      <c r="G2685" s="84" t="inlineStr">
        <is>
          <t>END/AVG</t>
        </is>
      </c>
      <c r="H2685" s="84" t="inlineStr">
        <is>
          <t>E.BKDWN</t>
        </is>
      </c>
      <c r="I2685" s="84" t="inlineStr">
        <is>
          <t>PEAK/AVG</t>
        </is>
      </c>
      <c r="J2685" s="84" t="inlineStr">
        <is>
          <t>END/AVG</t>
        </is>
      </c>
      <c r="K2685" s="84" t="inlineStr">
        <is>
          <t>E.BKDWN</t>
        </is>
      </c>
      <c r="L2685" s="84" t="inlineStr">
        <is>
          <t>PEAK/AVG</t>
        </is>
      </c>
      <c r="M2685" s="84" t="inlineStr">
        <is>
          <t>END/AVG</t>
        </is>
      </c>
      <c r="N2685" s="84" t="inlineStr">
        <is>
          <t>E.BKDWN</t>
        </is>
      </c>
      <c r="O2685" s="84" t="inlineStr">
        <is>
          <t>PEAK/AVG</t>
        </is>
      </c>
      <c r="P2685" s="84" t="inlineStr">
        <is>
          <t>END/AVG</t>
        </is>
      </c>
      <c r="Q2685" s="84" t="inlineStr">
        <is>
          <t>E.BKDWN</t>
        </is>
      </c>
      <c r="R2685" s="84" t="inlineStr">
        <is>
          <t>PEAK/AVG</t>
        </is>
      </c>
      <c r="S2685" s="84" t="inlineStr">
        <is>
          <t>END/AVG</t>
        </is>
      </c>
      <c r="T2685" s="84" t="inlineStr">
        <is>
          <t>E.BKDWN</t>
        </is>
      </c>
      <c r="U2685" s="84" t="inlineStr">
        <is>
          <t>PEAK/AVG</t>
        </is>
      </c>
      <c r="V2685" s="84" t="inlineStr">
        <is>
          <t>END/AVG</t>
        </is>
      </c>
      <c r="W2685" s="84" t="inlineStr">
        <is>
          <t>E.BKDWN</t>
        </is>
      </c>
      <c r="X2685" s="84" t="inlineStr">
        <is>
          <t>PEAK/AVG</t>
        </is>
      </c>
      <c r="Y2685" s="84" t="inlineStr">
        <is>
          <t>END/AVG</t>
        </is>
      </c>
      <c r="Z2685" s="84" t="inlineStr">
        <is>
          <t>E.BKDWN</t>
        </is>
      </c>
      <c r="AA2685" s="84" t="inlineStr">
        <is>
          <t>PEAK/AVG</t>
        </is>
      </c>
      <c r="AB2685" s="84" t="inlineStr">
        <is>
          <t>END/AVG</t>
        </is>
      </c>
      <c r="AC2685" s="84" t="inlineStr">
        <is>
          <t>E.BKDWN</t>
        </is>
      </c>
      <c r="AD2685" s="84" t="inlineStr">
        <is>
          <t>PEAK/AVG</t>
        </is>
      </c>
      <c r="AE2685" s="84" t="inlineStr">
        <is>
          <t>END/AVG</t>
        </is>
      </c>
      <c r="AF2685" s="84" t="inlineStr">
        <is>
          <t>E.BKDWN</t>
        </is>
      </c>
      <c r="AG2685" s="84" t="inlineStr">
        <is>
          <t>PEAK/AVG</t>
        </is>
      </c>
      <c r="AH2685" s="84" t="inlineStr">
        <is>
          <t>END/AVG</t>
        </is>
      </c>
      <c r="AI2685" s="84" t="inlineStr">
        <is>
          <t>E.BKDWN</t>
        </is>
      </c>
      <c r="AJ2685" s="84" t="inlineStr">
        <is>
          <t>PEAK/AVG</t>
        </is>
      </c>
      <c r="AK2685" s="84" t="inlineStr">
        <is>
          <t>END/AVG</t>
        </is>
      </c>
    </row>
    <row r="2686">
      <c r="A2686" s="83" t="n"/>
      <c r="B2686" s="166" t="n">
        <v>0.05482844388167492</v>
      </c>
      <c r="C2686" s="167" t="n">
        <v>1.272880239229256</v>
      </c>
      <c r="D2686" s="167" t="n">
        <v>1.094567905861735</v>
      </c>
      <c r="E2686" s="166" t="n">
        <v>0.05690913451684845</v>
      </c>
      <c r="F2686" s="167" t="n">
        <v>1.301791894971755</v>
      </c>
      <c r="G2686" s="167" t="n">
        <v>1.058732219036534</v>
      </c>
      <c r="H2686" s="166" t="n">
        <v>0.07713496336921478</v>
      </c>
      <c r="I2686" s="167" t="n">
        <v>1.267514652407109</v>
      </c>
      <c r="J2686" s="167" t="n">
        <v>1.057726234300905</v>
      </c>
      <c r="K2686" s="166" t="n">
        <v>0.07175070213877745</v>
      </c>
      <c r="L2686" s="167" t="n">
        <v>1.268542110717014</v>
      </c>
      <c r="M2686" s="167" t="n">
        <v>1.03597863646905</v>
      </c>
      <c r="N2686" s="166" t="n">
        <v>0.09401523575094441</v>
      </c>
      <c r="O2686" s="167" t="n">
        <v>1.422383586048258</v>
      </c>
      <c r="P2686" s="167" t="n">
        <v>1.044877188463159</v>
      </c>
      <c r="Q2686" s="166" t="n">
        <v>0.1090379383853559</v>
      </c>
      <c r="R2686" s="167" t="n">
        <v>1.493987794053797</v>
      </c>
      <c r="S2686" s="167" t="n">
        <v>1.124979683826342</v>
      </c>
      <c r="T2686" s="166" t="n">
        <v>0.108206721827247</v>
      </c>
      <c r="U2686" s="167" t="n">
        <v>1.351304125029702</v>
      </c>
      <c r="V2686" s="167" t="n">
        <v>1.073149997999166</v>
      </c>
      <c r="W2686" s="166" t="n">
        <v>0.1189283230903356</v>
      </c>
      <c r="X2686" s="167" t="n">
        <v>1.312769393328822</v>
      </c>
      <c r="Y2686" s="167" t="n">
        <v>1.019149118312853</v>
      </c>
      <c r="Z2686" s="166" t="n">
        <v>0.09613850828971993</v>
      </c>
      <c r="AA2686" s="167" t="n">
        <v>1.299432747061423</v>
      </c>
      <c r="AB2686" s="167" t="n">
        <v>1.093821102077961</v>
      </c>
      <c r="AC2686" s="166" t="n">
        <v>0.08904243733877903</v>
      </c>
      <c r="AD2686" s="167" t="n">
        <v>1.498219268134847</v>
      </c>
      <c r="AE2686" s="167" t="n">
        <v>0.9915581354280667</v>
      </c>
      <c r="AF2686" s="166" t="n">
        <v>0.06535493465920042</v>
      </c>
      <c r="AG2686" s="167" t="n">
        <v>1.245260117703077</v>
      </c>
      <c r="AH2686" s="167" t="n">
        <v>0.9835545396890801</v>
      </c>
      <c r="AI2686" s="166" t="n">
        <v>0.05865265675190214</v>
      </c>
      <c r="AJ2686" s="167" t="n">
        <v>1.158840445606954</v>
      </c>
      <c r="AK2686" s="167" t="n">
        <v>0.9336722320644361</v>
      </c>
      <c r="AM2686">
        <f>A2681</f>
        <v/>
      </c>
      <c r="AN2686" s="163">
        <f>1/($B2686*(1/$B2684)*(1/(5/7+2/7*$D2686))*$B2696/SUM($B2688:$B2711))</f>
        <v/>
      </c>
      <c r="AO2686" s="163">
        <f>1/(B2686*(1/B2684)*(1/(5/7+2/7*D2686)))</f>
        <v/>
      </c>
      <c r="AP2686" s="163" t="n"/>
      <c r="AR2686" s="168">
        <f>CHOOSE(AV$3,C2686,F2686,I2686,L2686,O2686,R2686,U2686,X2686,AA2686,AD2686,AG2686,AJ2686)</f>
        <v/>
      </c>
      <c r="AS2686" s="164" t="n"/>
      <c r="AT2686" s="164" t="n"/>
      <c r="AV2686" s="116">
        <f>AN2686/AR2686</f>
        <v/>
      </c>
      <c r="AW2686" s="165">
        <f>AO2686/AR2686</f>
        <v/>
      </c>
      <c r="AX2686" s="163" t="n"/>
    </row>
    <row r="2687">
      <c r="A2687" s="84" t="inlineStr">
        <is>
          <t>HOUR</t>
        </is>
      </c>
      <c r="B2687" s="84" t="inlineStr">
        <is>
          <t>PEAK</t>
        </is>
      </c>
      <c r="C2687" s="84" t="inlineStr">
        <is>
          <t>AVG</t>
        </is>
      </c>
      <c r="D2687" s="84" t="inlineStr">
        <is>
          <t>END</t>
        </is>
      </c>
      <c r="E2687" s="84" t="inlineStr">
        <is>
          <t>PEAK</t>
        </is>
      </c>
      <c r="F2687" s="84" t="inlineStr">
        <is>
          <t>AVG</t>
        </is>
      </c>
      <c r="G2687" s="84" t="inlineStr">
        <is>
          <t>END</t>
        </is>
      </c>
      <c r="H2687" s="84" t="inlineStr">
        <is>
          <t>PEAK</t>
        </is>
      </c>
      <c r="I2687" s="84" t="inlineStr">
        <is>
          <t>AVG</t>
        </is>
      </c>
      <c r="J2687" s="84" t="inlineStr">
        <is>
          <t>END</t>
        </is>
      </c>
      <c r="K2687" s="84" t="inlineStr">
        <is>
          <t>PEAK</t>
        </is>
      </c>
      <c r="L2687" s="84" t="inlineStr">
        <is>
          <t>AVG</t>
        </is>
      </c>
      <c r="M2687" s="84" t="inlineStr">
        <is>
          <t>END</t>
        </is>
      </c>
      <c r="N2687" s="84" t="inlineStr">
        <is>
          <t>PEAK</t>
        </is>
      </c>
      <c r="O2687" s="84" t="inlineStr">
        <is>
          <t>AVG</t>
        </is>
      </c>
      <c r="P2687" s="84" t="inlineStr">
        <is>
          <t>END</t>
        </is>
      </c>
      <c r="Q2687" s="84" t="inlineStr">
        <is>
          <t>PEAK</t>
        </is>
      </c>
      <c r="R2687" s="84" t="inlineStr">
        <is>
          <t>AVG</t>
        </is>
      </c>
      <c r="S2687" s="84" t="inlineStr">
        <is>
          <t>END</t>
        </is>
      </c>
      <c r="T2687" s="84" t="inlineStr">
        <is>
          <t>PEAK</t>
        </is>
      </c>
      <c r="U2687" s="84" t="inlineStr">
        <is>
          <t>AVG</t>
        </is>
      </c>
      <c r="V2687" s="84" t="inlineStr">
        <is>
          <t>END</t>
        </is>
      </c>
      <c r="W2687" s="84" t="inlineStr">
        <is>
          <t>PEAK</t>
        </is>
      </c>
      <c r="X2687" s="84" t="inlineStr">
        <is>
          <t>AVG</t>
        </is>
      </c>
      <c r="Y2687" s="84" t="inlineStr">
        <is>
          <t>END</t>
        </is>
      </c>
      <c r="Z2687" s="84" t="inlineStr">
        <is>
          <t>PEAK</t>
        </is>
      </c>
      <c r="AA2687" s="84" t="inlineStr">
        <is>
          <t>AVG</t>
        </is>
      </c>
      <c r="AB2687" s="84" t="inlineStr">
        <is>
          <t>END</t>
        </is>
      </c>
      <c r="AC2687" s="84" t="inlineStr">
        <is>
          <t>PEAK</t>
        </is>
      </c>
      <c r="AD2687" s="84" t="inlineStr">
        <is>
          <t>AVG</t>
        </is>
      </c>
      <c r="AE2687" s="84" t="inlineStr">
        <is>
          <t>END</t>
        </is>
      </c>
      <c r="AF2687" s="84" t="inlineStr">
        <is>
          <t>PEAK</t>
        </is>
      </c>
      <c r="AG2687" s="84" t="inlineStr">
        <is>
          <t>AVG</t>
        </is>
      </c>
      <c r="AH2687" s="84" t="inlineStr">
        <is>
          <t>END</t>
        </is>
      </c>
      <c r="AI2687" s="84" t="inlineStr">
        <is>
          <t>PEAK</t>
        </is>
      </c>
      <c r="AJ2687" s="84" t="inlineStr">
        <is>
          <t>AVG</t>
        </is>
      </c>
      <c r="AK2687" s="84" t="inlineStr">
        <is>
          <t>END</t>
        </is>
      </c>
    </row>
    <row r="2688">
      <c r="A2688" s="84" t="n">
        <v>1</v>
      </c>
      <c r="B2688" s="84" t="n">
        <v>0.1949174337487543</v>
      </c>
      <c r="C2688" s="84" t="n">
        <v>0.2962247892580656</v>
      </c>
      <c r="D2688" s="84" t="n">
        <v>0.2712853773168377</v>
      </c>
      <c r="E2688" s="84" t="n">
        <v>0.1559079989006122</v>
      </c>
      <c r="F2688" s="84" t="n">
        <v>0.2243145013828445</v>
      </c>
      <c r="G2688" s="84" t="n">
        <v>0.2153270724336269</v>
      </c>
      <c r="H2688" s="84" t="n">
        <v>0.1222331693641852</v>
      </c>
      <c r="I2688" s="84" t="n">
        <v>0.1798602885476403</v>
      </c>
      <c r="J2688" s="84" t="n">
        <v>0.1694669614846424</v>
      </c>
      <c r="K2688" s="84" t="n">
        <v>0.1396765310515415</v>
      </c>
      <c r="L2688" s="84" t="n">
        <v>0.2050277720033407</v>
      </c>
      <c r="M2688" s="84" t="n">
        <v>0.1904074915664948</v>
      </c>
      <c r="N2688" s="84" t="n">
        <v>0.1132097401094266</v>
      </c>
      <c r="O2688" s="84" t="n">
        <v>0.1549834679683971</v>
      </c>
      <c r="P2688" s="84" t="n">
        <v>0.1514744375551489</v>
      </c>
      <c r="Q2688" s="84" t="n">
        <v>0.1200105647811653</v>
      </c>
      <c r="R2688" s="84" t="n">
        <v>0.1491668353016683</v>
      </c>
      <c r="S2688" s="84" t="n">
        <v>0.1294397282992265</v>
      </c>
      <c r="T2688" s="84" t="n">
        <v>0.1069704953721058</v>
      </c>
      <c r="U2688" s="84" t="n">
        <v>0.1458085405856022</v>
      </c>
      <c r="V2688" s="84" t="n">
        <v>0.1384178054936758</v>
      </c>
      <c r="W2688" s="84" t="n">
        <v>0.1013477646684308</v>
      </c>
      <c r="X2688" s="84" t="n">
        <v>0.1232059980246189</v>
      </c>
      <c r="Y2688" s="84" t="n">
        <v>0.1287282750636736</v>
      </c>
      <c r="Z2688" s="84" t="n">
        <v>0.1112074101657047</v>
      </c>
      <c r="AA2688" s="84" t="n">
        <v>0.1367580005568116</v>
      </c>
      <c r="AB2688" s="84" t="n">
        <v>0.1256904802470023</v>
      </c>
      <c r="AC2688" s="84" t="n">
        <v>0.1016653352283239</v>
      </c>
      <c r="AD2688" s="84" t="n">
        <v>0.1495270841459773</v>
      </c>
      <c r="AE2688" s="84" t="n">
        <v>0.172372492312496</v>
      </c>
      <c r="AF2688" s="84" t="n">
        <v>0.1417259963199933</v>
      </c>
      <c r="AG2688" s="84" t="n">
        <v>0.1847034513408935</v>
      </c>
      <c r="AH2688" s="84" t="n">
        <v>0.2144644859130341</v>
      </c>
      <c r="AI2688" s="84" t="n">
        <v>0.1885440043120649</v>
      </c>
      <c r="AJ2688" s="84" t="n">
        <v>0.2358565534637057</v>
      </c>
      <c r="AK2688" s="84" t="n">
        <v>0.2820930903115344</v>
      </c>
    </row>
    <row r="2689">
      <c r="A2689" s="84" t="n">
        <v>2</v>
      </c>
      <c r="B2689" s="84" t="n">
        <v>0.2221073236246995</v>
      </c>
      <c r="C2689" s="84" t="n">
        <v>0.3445674231843996</v>
      </c>
      <c r="D2689" s="84" t="n">
        <v>0.293737959720563</v>
      </c>
      <c r="E2689" s="84" t="n">
        <v>0.1773944794213689</v>
      </c>
      <c r="F2689" s="84" t="n">
        <v>0.2589864981014512</v>
      </c>
      <c r="G2689" s="84" t="n">
        <v>0.2415409612322491</v>
      </c>
      <c r="H2689" s="84" t="n">
        <v>0.1429637245032734</v>
      </c>
      <c r="I2689" s="84" t="n">
        <v>0.1988312080473724</v>
      </c>
      <c r="J2689" s="84" t="n">
        <v>0.1823242820951115</v>
      </c>
      <c r="K2689" s="84" t="n">
        <v>0.1553952674388688</v>
      </c>
      <c r="L2689" s="84" t="n">
        <v>0.2184648263839502</v>
      </c>
      <c r="M2689" s="84" t="n">
        <v>0.2054176471293882</v>
      </c>
      <c r="N2689" s="84" t="n">
        <v>0.1448638366330161</v>
      </c>
      <c r="O2689" s="84" t="n">
        <v>0.1792141900993611</v>
      </c>
      <c r="P2689" s="84" t="n">
        <v>0.1720671883975577</v>
      </c>
      <c r="Q2689" s="84" t="n">
        <v>0.2557328982604887</v>
      </c>
      <c r="R2689" s="84" t="n">
        <v>0.2065973076152616</v>
      </c>
      <c r="S2689" s="84" t="n">
        <v>0.1709776194585514</v>
      </c>
      <c r="T2689" s="84" t="n">
        <v>0.1870107191257461</v>
      </c>
      <c r="U2689" s="84" t="n">
        <v>0.1889483099796077</v>
      </c>
      <c r="V2689" s="84" t="n">
        <v>0.1821201339480724</v>
      </c>
      <c r="W2689" s="84" t="n">
        <v>0.1829521895704423</v>
      </c>
      <c r="X2689" s="84" t="n">
        <v>0.1581018868248528</v>
      </c>
      <c r="Y2689" s="84" t="n">
        <v>0.173765683013009</v>
      </c>
      <c r="Z2689" s="84" t="n">
        <v>0.1374250605101471</v>
      </c>
      <c r="AA2689" s="84" t="n">
        <v>0.1577261307528175</v>
      </c>
      <c r="AB2689" s="84" t="n">
        <v>0.1481849686267228</v>
      </c>
      <c r="AC2689" s="84" t="n">
        <v>0.1416008123336945</v>
      </c>
      <c r="AD2689" s="84" t="n">
        <v>0.1700484397507677</v>
      </c>
      <c r="AE2689" s="84" t="n">
        <v>0.2014559445321625</v>
      </c>
      <c r="AF2689" s="84" t="n">
        <v>0.153273062769205</v>
      </c>
      <c r="AG2689" s="84" t="n">
        <v>0.2123424364071639</v>
      </c>
      <c r="AH2689" s="84" t="n">
        <v>0.2295353737321328</v>
      </c>
      <c r="AI2689" s="84" t="n">
        <v>0.2148966641962128</v>
      </c>
      <c r="AJ2689" s="84" t="n">
        <v>0.2701306463880599</v>
      </c>
      <c r="AK2689" s="84" t="n">
        <v>0.3166096366665901</v>
      </c>
    </row>
    <row r="2690">
      <c r="A2690" s="84" t="n">
        <v>3</v>
      </c>
      <c r="B2690" s="84" t="n">
        <v>0.2263186846551435</v>
      </c>
      <c r="C2690" s="84" t="n">
        <v>0.3530011102971338</v>
      </c>
      <c r="D2690" s="84" t="n">
        <v>0.2991273424458571</v>
      </c>
      <c r="E2690" s="84" t="n">
        <v>0.1760416058466923</v>
      </c>
      <c r="F2690" s="84" t="n">
        <v>0.2631320448908426</v>
      </c>
      <c r="G2690" s="84" t="n">
        <v>0.2401150359081013</v>
      </c>
      <c r="H2690" s="84" t="n">
        <v>0.1439763351348521</v>
      </c>
      <c r="I2690" s="84" t="n">
        <v>0.2043788748080392</v>
      </c>
      <c r="J2690" s="84" t="n">
        <v>0.186703716093553</v>
      </c>
      <c r="K2690" s="84" t="n">
        <v>0.1573070917089747</v>
      </c>
      <c r="L2690" s="84" t="n">
        <v>0.22289716274552</v>
      </c>
      <c r="M2690" s="84" t="n">
        <v>0.2069657627784256</v>
      </c>
      <c r="N2690" s="84" t="n">
        <v>0.1880223502212649</v>
      </c>
      <c r="O2690" s="84" t="n">
        <v>0.1941762065427151</v>
      </c>
      <c r="P2690" s="84" t="n">
        <v>0.1861697638886421</v>
      </c>
      <c r="Q2690" s="84" t="n">
        <v>0.2951786484435336</v>
      </c>
      <c r="R2690" s="84" t="n">
        <v>0.2356395737020622</v>
      </c>
      <c r="S2690" s="84" t="n">
        <v>0.1953559840618726</v>
      </c>
      <c r="T2690" s="84" t="n">
        <v>0.2313802946858511</v>
      </c>
      <c r="U2690" s="84" t="n">
        <v>0.2090825381675272</v>
      </c>
      <c r="V2690" s="84" t="n">
        <v>0.2067976040581178</v>
      </c>
      <c r="W2690" s="84" t="n">
        <v>0.2175603350510336</v>
      </c>
      <c r="X2690" s="84" t="n">
        <v>0.1911377782370364</v>
      </c>
      <c r="Y2690" s="84" t="n">
        <v>0.202912571971479</v>
      </c>
      <c r="Z2690" s="84" t="n">
        <v>0.1660212250977471</v>
      </c>
      <c r="AA2690" s="84" t="n">
        <v>0.160338320277962</v>
      </c>
      <c r="AB2690" s="84" t="n">
        <v>0.1694102247077464</v>
      </c>
      <c r="AC2690" s="84" t="n">
        <v>0.162252742521423</v>
      </c>
      <c r="AD2690" s="84" t="n">
        <v>0.179578483290716</v>
      </c>
      <c r="AE2690" s="84" t="n">
        <v>0.2119356610630856</v>
      </c>
      <c r="AF2690" s="84" t="n">
        <v>0.1587525613682934</v>
      </c>
      <c r="AG2690" s="84" t="n">
        <v>0.2136164151088128</v>
      </c>
      <c r="AH2690" s="84" t="n">
        <v>0.2341141625504544</v>
      </c>
      <c r="AI2690" s="84" t="n">
        <v>0.2192467361503418</v>
      </c>
      <c r="AJ2690" s="84" t="n">
        <v>0.2769001107274089</v>
      </c>
      <c r="AK2690" s="84" t="n">
        <v>0.3200093221297663</v>
      </c>
    </row>
    <row r="2691">
      <c r="A2691" s="84" t="n">
        <v>4</v>
      </c>
      <c r="B2691" s="84" t="n">
        <v>0.2399832831470547</v>
      </c>
      <c r="C2691" s="84" t="n">
        <v>0.3667789794969942</v>
      </c>
      <c r="D2691" s="84" t="n">
        <v>0.311956178504494</v>
      </c>
      <c r="E2691" s="84" t="n">
        <v>0.1799749077553834</v>
      </c>
      <c r="F2691" s="84" t="n">
        <v>0.2732486790466703</v>
      </c>
      <c r="G2691" s="84" t="n">
        <v>0.2481253046501804</v>
      </c>
      <c r="H2691" s="84" t="n">
        <v>0.1521700329128202</v>
      </c>
      <c r="I2691" s="84" t="n">
        <v>0.2165082845202334</v>
      </c>
      <c r="J2691" s="84" t="n">
        <v>0.1915732101842749</v>
      </c>
      <c r="K2691" s="84" t="n">
        <v>0.1661083613335133</v>
      </c>
      <c r="L2691" s="84" t="n">
        <v>0.2321525521188537</v>
      </c>
      <c r="M2691" s="84" t="n">
        <v>0.2175121427953589</v>
      </c>
      <c r="N2691" s="84" t="n">
        <v>0.1713604132989434</v>
      </c>
      <c r="O2691" s="84" t="n">
        <v>0.1935601086089024</v>
      </c>
      <c r="P2691" s="84" t="n">
        <v>0.1856441836776994</v>
      </c>
      <c r="Q2691" s="84" t="n">
        <v>0.2538832257352721</v>
      </c>
      <c r="R2691" s="84" t="n">
        <v>0.2277093319177638</v>
      </c>
      <c r="S2691" s="84" t="n">
        <v>0.1903965557894001</v>
      </c>
      <c r="T2691" s="84" t="n">
        <v>0.1927622473400421</v>
      </c>
      <c r="U2691" s="84" t="n">
        <v>0.2069972289654661</v>
      </c>
      <c r="V2691" s="84" t="n">
        <v>0.2013943264612791</v>
      </c>
      <c r="W2691" s="84" t="n">
        <v>0.1930029247328943</v>
      </c>
      <c r="X2691" s="84" t="n">
        <v>0.1823198119998753</v>
      </c>
      <c r="Y2691" s="84" t="n">
        <v>0.2020891831799932</v>
      </c>
      <c r="Z2691" s="84" t="n">
        <v>0.1522118786073357</v>
      </c>
      <c r="AA2691" s="84" t="n">
        <v>0.170885515343928</v>
      </c>
      <c r="AB2691" s="84" t="n">
        <v>0.1557463680583956</v>
      </c>
      <c r="AC2691" s="84" t="n">
        <v>0.1531455337419442</v>
      </c>
      <c r="AD2691" s="84" t="n">
        <v>0.1854607756539077</v>
      </c>
      <c r="AE2691" s="84" t="n">
        <v>0.2224378857819607</v>
      </c>
      <c r="AF2691" s="84" t="n">
        <v>0.1613479069961946</v>
      </c>
      <c r="AG2691" s="84" t="n">
        <v>0.2188902599016719</v>
      </c>
      <c r="AH2691" s="84" t="n">
        <v>0.2392532202518219</v>
      </c>
      <c r="AI2691" s="84" t="n">
        <v>0.2286880162255266</v>
      </c>
      <c r="AJ2691" s="84" t="n">
        <v>0.2892041523525465</v>
      </c>
      <c r="AK2691" s="84" t="n">
        <v>0.3365765158880222</v>
      </c>
    </row>
    <row r="2692">
      <c r="A2692" s="84" t="n">
        <v>5</v>
      </c>
      <c r="B2692" s="84" t="n">
        <v>0.2471040195458588</v>
      </c>
      <c r="C2692" s="84" t="n">
        <v>0.3838765128249544</v>
      </c>
      <c r="D2692" s="84" t="n">
        <v>0.3220843185140025</v>
      </c>
      <c r="E2692" s="84" t="n">
        <v>0.1929425569880192</v>
      </c>
      <c r="F2692" s="84" t="n">
        <v>0.2877245753403019</v>
      </c>
      <c r="G2692" s="84" t="n">
        <v>0.2618100282715367</v>
      </c>
      <c r="H2692" s="84" t="n">
        <v>0.164044112222484</v>
      </c>
      <c r="I2692" s="84" t="n">
        <v>0.2278529488300171</v>
      </c>
      <c r="J2692" s="84" t="n">
        <v>0.2060710337259254</v>
      </c>
      <c r="K2692" s="84" t="n">
        <v>0.1775754858530099</v>
      </c>
      <c r="L2692" s="84" t="n">
        <v>0.2495125767240342</v>
      </c>
      <c r="M2692" s="84" t="n">
        <v>0.2324856789831936</v>
      </c>
      <c r="N2692" s="84" t="n">
        <v>0.1695608505016596</v>
      </c>
      <c r="O2692" s="84" t="n">
        <v>0.2016694607137277</v>
      </c>
      <c r="P2692" s="84" t="n">
        <v>0.1939324355535026</v>
      </c>
      <c r="Q2692" s="84" t="n">
        <v>0.236618501071523</v>
      </c>
      <c r="R2692" s="84" t="n">
        <v>0.2184422074375609</v>
      </c>
      <c r="S2692" s="84" t="n">
        <v>0.1893756137758897</v>
      </c>
      <c r="T2692" s="84" t="n">
        <v>0.1723386003863787</v>
      </c>
      <c r="U2692" s="84" t="n">
        <v>0.2065653928767757</v>
      </c>
      <c r="V2692" s="84" t="n">
        <v>0.1917204718911705</v>
      </c>
      <c r="W2692" s="84" t="n">
        <v>0.1766506834324824</v>
      </c>
      <c r="X2692" s="84" t="n">
        <v>0.1790182714466451</v>
      </c>
      <c r="Y2692" s="84" t="n">
        <v>0.1955336687341961</v>
      </c>
      <c r="Z2692" s="84" t="n">
        <v>0.1500037237013592</v>
      </c>
      <c r="AA2692" s="84" t="n">
        <v>0.1745731155088232</v>
      </c>
      <c r="AB2692" s="84" t="n">
        <v>0.1540429919150742</v>
      </c>
      <c r="AC2692" s="84" t="n">
        <v>0.1500413072706764</v>
      </c>
      <c r="AD2692" s="84" t="n">
        <v>0.1954580348720677</v>
      </c>
      <c r="AE2692" s="84" t="n">
        <v>0.2274021384694144</v>
      </c>
      <c r="AF2692" s="84" t="n">
        <v>0.1705139463889934</v>
      </c>
      <c r="AG2692" s="84" t="n">
        <v>0.2312225213496213</v>
      </c>
      <c r="AH2692" s="84" t="n">
        <v>0.2502359859438086</v>
      </c>
      <c r="AI2692" s="84" t="n">
        <v>0.2393835267370487</v>
      </c>
      <c r="AJ2692" s="84" t="n">
        <v>0.3024469113627838</v>
      </c>
      <c r="AK2692" s="84" t="n">
        <v>0.3466947691454516</v>
      </c>
    </row>
    <row r="2693">
      <c r="A2693" s="84" t="n">
        <v>6</v>
      </c>
      <c r="B2693" s="84" t="n">
        <v>0.2591040766974929</v>
      </c>
      <c r="C2693" s="84" t="n">
        <v>0.4056277509325655</v>
      </c>
      <c r="D2693" s="84" t="n">
        <v>0.33500569738782</v>
      </c>
      <c r="E2693" s="84" t="n">
        <v>0.202941004743602</v>
      </c>
      <c r="F2693" s="84" t="n">
        <v>0.3022565553200853</v>
      </c>
      <c r="G2693" s="84" t="n">
        <v>0.2736320800701914</v>
      </c>
      <c r="H2693" s="84" t="n">
        <v>0.245499177774446</v>
      </c>
      <c r="I2693" s="84" t="n">
        <v>0.3210121423413365</v>
      </c>
      <c r="J2693" s="84" t="n">
        <v>0.2907514798692901</v>
      </c>
      <c r="K2693" s="84" t="n">
        <v>0.2636215887119577</v>
      </c>
      <c r="L2693" s="84" t="n">
        <v>0.3706699927424443</v>
      </c>
      <c r="M2693" s="84" t="n">
        <v>0.3447587888078562</v>
      </c>
      <c r="N2693" s="84" t="n">
        <v>0.3103703438249717</v>
      </c>
      <c r="O2693" s="84" t="n">
        <v>0.325114119579584</v>
      </c>
      <c r="P2693" s="84" t="n">
        <v>0.3118130444566833</v>
      </c>
      <c r="Q2693" s="84" t="n">
        <v>0.4026577445529526</v>
      </c>
      <c r="R2693" s="84" t="n">
        <v>0.3793376992921074</v>
      </c>
      <c r="S2693" s="84" t="n">
        <v>0.3487088576643292</v>
      </c>
      <c r="T2693" s="84" t="n">
        <v>0.326490008938612</v>
      </c>
      <c r="U2693" s="84" t="n">
        <v>0.3586609284130713</v>
      </c>
      <c r="V2693" s="84" t="n">
        <v>0.3477064173791751</v>
      </c>
      <c r="W2693" s="84" t="n">
        <v>0.2523268538230437</v>
      </c>
      <c r="X2693" s="84" t="n">
        <v>0.2747774081114143</v>
      </c>
      <c r="Y2693" s="84" t="n">
        <v>0.2905140619070835</v>
      </c>
      <c r="Z2693" s="84" t="n">
        <v>0.219105380748464</v>
      </c>
      <c r="AA2693" s="84" t="n">
        <v>0.260158333833736</v>
      </c>
      <c r="AB2693" s="84" t="n">
        <v>0.2296715793022104</v>
      </c>
      <c r="AC2693" s="84" t="n">
        <v>0.2119331546904001</v>
      </c>
      <c r="AD2693" s="84" t="n">
        <v>0.2870709714346213</v>
      </c>
      <c r="AE2693" s="84" t="n">
        <v>0.3264645048270485</v>
      </c>
      <c r="AF2693" s="84" t="n">
        <v>0.1825210136745703</v>
      </c>
      <c r="AG2693" s="84" t="n">
        <v>0.2467195641532497</v>
      </c>
      <c r="AH2693" s="84" t="n">
        <v>0.2652769620771595</v>
      </c>
      <c r="AI2693" s="84" t="n">
        <v>0.2506577799430241</v>
      </c>
      <c r="AJ2693" s="84" t="n">
        <v>0.3169254540047907</v>
      </c>
      <c r="AK2693" s="84" t="n">
        <v>0.3610011763234915</v>
      </c>
    </row>
    <row r="2694">
      <c r="A2694" s="84" t="n">
        <v>7</v>
      </c>
      <c r="B2694" s="84" t="n">
        <v>0.3799708526666594</v>
      </c>
      <c r="C2694" s="84" t="n">
        <v>0.5957319520579392</v>
      </c>
      <c r="D2694" s="84" t="n">
        <v>0.4903921484132439</v>
      </c>
      <c r="E2694" s="84" t="n">
        <v>0.2993069015065315</v>
      </c>
      <c r="F2694" s="84" t="n">
        <v>0.4456817884656101</v>
      </c>
      <c r="G2694" s="84" t="n">
        <v>0.402437851363208</v>
      </c>
      <c r="H2694" s="84" t="n">
        <v>0.2743389473133096</v>
      </c>
      <c r="I2694" s="84" t="n">
        <v>0.3717778419569495</v>
      </c>
      <c r="J2694" s="84" t="n">
        <v>0.3448350419993229</v>
      </c>
      <c r="K2694" s="84" t="n">
        <v>0.3383317581905303</v>
      </c>
      <c r="L2694" s="84" t="n">
        <v>0.4422970832406384</v>
      </c>
      <c r="M2694" s="84" t="n">
        <v>0.4102354941500547</v>
      </c>
      <c r="N2694" s="84" t="n">
        <v>0.4679802764818063</v>
      </c>
      <c r="O2694" s="84" t="n">
        <v>0.457390641561063</v>
      </c>
      <c r="P2694" s="84" t="n">
        <v>0.4687520356980001</v>
      </c>
      <c r="Q2694" s="84" t="n">
        <v>0.5386082572457348</v>
      </c>
      <c r="R2694" s="84" t="n">
        <v>0.526319569596956</v>
      </c>
      <c r="S2694" s="84" t="n">
        <v>0.5041976912102926</v>
      </c>
      <c r="T2694" s="84" t="n">
        <v>0.4690428476687524</v>
      </c>
      <c r="U2694" s="84" t="n">
        <v>0.4794516268501251</v>
      </c>
      <c r="V2694" s="84" t="n">
        <v>0.4980020203458237</v>
      </c>
      <c r="W2694" s="84" t="n">
        <v>0.3639147649270806</v>
      </c>
      <c r="X2694" s="84" t="n">
        <v>0.3928712753168195</v>
      </c>
      <c r="Y2694" s="84" t="n">
        <v>0.4156599954059581</v>
      </c>
      <c r="Z2694" s="84" t="n">
        <v>0.3210705641407559</v>
      </c>
      <c r="AA2694" s="84" t="n">
        <v>0.3274009946888062</v>
      </c>
      <c r="AB2694" s="84" t="n">
        <v>0.2967340343601139</v>
      </c>
      <c r="AC2694" s="84" t="n">
        <v>0.2787690859626043</v>
      </c>
      <c r="AD2694" s="84" t="n">
        <v>0.3247255559568463</v>
      </c>
      <c r="AE2694" s="84" t="n">
        <v>0.3716729186750435</v>
      </c>
      <c r="AF2694" s="84" t="n">
        <v>0.2710528791870531</v>
      </c>
      <c r="AG2694" s="84" t="n">
        <v>0.3657038501676627</v>
      </c>
      <c r="AH2694" s="84" t="n">
        <v>0.3914473286851341</v>
      </c>
      <c r="AI2694" s="84" t="n">
        <v>0.367460148814614</v>
      </c>
      <c r="AJ2694" s="84" t="n">
        <v>0.4663327410936163</v>
      </c>
      <c r="AK2694" s="84" t="n">
        <v>0.5292145850503999</v>
      </c>
    </row>
    <row r="2695">
      <c r="A2695" s="84" t="n">
        <v>8</v>
      </c>
      <c r="B2695" s="84" t="n">
        <v>0.4101897791446544</v>
      </c>
      <c r="C2695" s="84" t="n">
        <v>0.6451628295455321</v>
      </c>
      <c r="D2695" s="84" t="n">
        <v>0.5386514604457172</v>
      </c>
      <c r="E2695" s="84" t="n">
        <v>0.3494030979380782</v>
      </c>
      <c r="F2695" s="84" t="n">
        <v>0.4864350487861698</v>
      </c>
      <c r="G2695" s="84" t="n">
        <v>0.4538212069021544</v>
      </c>
      <c r="H2695" s="84" t="n">
        <v>0.4064364435115576</v>
      </c>
      <c r="I2695" s="84" t="n">
        <v>0.4582475289821519</v>
      </c>
      <c r="J2695" s="84" t="n">
        <v>0.4241513444270836</v>
      </c>
      <c r="K2695" s="84" t="n">
        <v>0.4688376465073861</v>
      </c>
      <c r="L2695" s="84" t="n">
        <v>0.57595305564977</v>
      </c>
      <c r="M2695" s="84" t="n">
        <v>0.5259659780750963</v>
      </c>
      <c r="N2695" s="84" t="n">
        <v>0.572444025170634</v>
      </c>
      <c r="O2695" s="84" t="n">
        <v>0.5583304126040378</v>
      </c>
      <c r="P2695" s="84" t="n">
        <v>0.5772040317183958</v>
      </c>
      <c r="Q2695" s="84" t="n">
        <v>0.6350703928694413</v>
      </c>
      <c r="R2695" s="84" t="n">
        <v>0.6409578990024692</v>
      </c>
      <c r="S2695" s="84" t="n">
        <v>0.5963428682119462</v>
      </c>
      <c r="T2695" s="84" t="n">
        <v>0.5567737017387042</v>
      </c>
      <c r="U2695" s="84" t="n">
        <v>0.5834738986842116</v>
      </c>
      <c r="V2695" s="84" t="n">
        <v>0.5928816456210736</v>
      </c>
      <c r="W2695" s="84" t="n">
        <v>0.4909484490957203</v>
      </c>
      <c r="X2695" s="84" t="n">
        <v>0.501975155146648</v>
      </c>
      <c r="Y2695" s="84" t="n">
        <v>0.5271713561807398</v>
      </c>
      <c r="Z2695" s="84" t="n">
        <v>0.4526456898156767</v>
      </c>
      <c r="AA2695" s="84" t="n">
        <v>0.4435321366755883</v>
      </c>
      <c r="AB2695" s="84" t="n">
        <v>0.4064257666925571</v>
      </c>
      <c r="AC2695" s="84" t="n">
        <v>0.4227178905242229</v>
      </c>
      <c r="AD2695" s="84" t="n">
        <v>0.4347400331387083</v>
      </c>
      <c r="AE2695" s="84" t="n">
        <v>0.5169072408840641</v>
      </c>
      <c r="AF2695" s="84" t="n">
        <v>0.3645153786643248</v>
      </c>
      <c r="AG2695" s="84" t="n">
        <v>0.4201475263646108</v>
      </c>
      <c r="AH2695" s="84" t="n">
        <v>0.4654919810797084</v>
      </c>
      <c r="AI2695" s="84" t="n">
        <v>0.3952518912792978</v>
      </c>
      <c r="AJ2695" s="84" t="n">
        <v>0.502576317484321</v>
      </c>
      <c r="AK2695" s="84" t="n">
        <v>0.5802694061480126</v>
      </c>
    </row>
    <row r="2696">
      <c r="A2696" s="84" t="n">
        <v>9</v>
      </c>
      <c r="B2696" s="84" t="n">
        <v>0.5411563204349239</v>
      </c>
      <c r="C2696" s="84" t="n">
        <v>0.6879399437112633</v>
      </c>
      <c r="D2696" s="84" t="n">
        <v>0.6099581720604057</v>
      </c>
      <c r="E2696" s="84" t="n">
        <v>0.5076209504577697</v>
      </c>
      <c r="F2696" s="84" t="n">
        <v>0.5843170102151957</v>
      </c>
      <c r="G2696" s="84" t="n">
        <v>0.565354044129594</v>
      </c>
      <c r="H2696" s="84" t="n">
        <v>0.5716383349873037</v>
      </c>
      <c r="I2696" s="84" t="n">
        <v>0.5904325492156064</v>
      </c>
      <c r="J2696" s="84" t="n">
        <v>0.5523339303125371</v>
      </c>
      <c r="K2696" s="84" t="n">
        <v>0.5800660795757049</v>
      </c>
      <c r="L2696" s="84" t="n">
        <v>0.6655088616335459</v>
      </c>
      <c r="M2696" s="84" t="n">
        <v>0.6482772162456174</v>
      </c>
      <c r="N2696" s="84" t="n">
        <v>0.6870678458419736</v>
      </c>
      <c r="O2696" s="84" t="n">
        <v>0.6731076841220712</v>
      </c>
      <c r="P2696" s="84" t="n">
        <v>0.7068576373466935</v>
      </c>
      <c r="Q2696" s="84" t="n">
        <v>0.7048288739481189</v>
      </c>
      <c r="R2696" s="84" t="n">
        <v>0.7356188949945444</v>
      </c>
      <c r="S2696" s="84" t="n">
        <v>0.6693100543734979</v>
      </c>
      <c r="T2696" s="84" t="n">
        <v>0.6485728857299387</v>
      </c>
      <c r="U2696" s="84" t="n">
        <v>0.6970787203360798</v>
      </c>
      <c r="V2696" s="84" t="n">
        <v>0.6835984405139629</v>
      </c>
      <c r="W2696" s="84" t="n">
        <v>0.6127486520363701</v>
      </c>
      <c r="X2696" s="84" t="n">
        <v>0.6294032026359302</v>
      </c>
      <c r="Y2696" s="84" t="n">
        <v>0.6519384550054044</v>
      </c>
      <c r="Z2696" s="84" t="n">
        <v>0.5952429715136847</v>
      </c>
      <c r="AA2696" s="84" t="n">
        <v>0.5748979398851263</v>
      </c>
      <c r="AB2696" s="84" t="n">
        <v>0.5347481071875614</v>
      </c>
      <c r="AC2696" s="84" t="n">
        <v>0.5779744005756586</v>
      </c>
      <c r="AD2696" s="84" t="n">
        <v>0.5744595628082587</v>
      </c>
      <c r="AE2696" s="84" t="n">
        <v>0.6681732785666018</v>
      </c>
      <c r="AF2696" s="84" t="n">
        <v>0.5573119223853134</v>
      </c>
      <c r="AG2696" s="84" t="n">
        <v>0.5448163459401779</v>
      </c>
      <c r="AH2696" s="84" t="n">
        <v>0.6291997876270311</v>
      </c>
      <c r="AI2696" s="84" t="n">
        <v>0.5426567917614681</v>
      </c>
      <c r="AJ2696" s="84" t="n">
        <v>0.595139350668175</v>
      </c>
      <c r="AK2696" s="84" t="n">
        <v>0.6619077874656479</v>
      </c>
    </row>
    <row r="2697">
      <c r="A2697" s="84" t="n">
        <v>10</v>
      </c>
      <c r="B2697" s="84" t="n">
        <v>0.7489096539825759</v>
      </c>
      <c r="C2697" s="84" t="n">
        <v>0.7943087347785242</v>
      </c>
      <c r="D2697" s="84" t="n">
        <v>0.7559907344155425</v>
      </c>
      <c r="E2697" s="84" t="n">
        <v>0.6505684205129811</v>
      </c>
      <c r="F2697" s="84" t="n">
        <v>0.6887919574002923</v>
      </c>
      <c r="G2697" s="84" t="n">
        <v>0.7257790920612225</v>
      </c>
      <c r="H2697" s="84" t="n">
        <v>0.6826007077565259</v>
      </c>
      <c r="I2697" s="84" t="n">
        <v>0.7304736445559339</v>
      </c>
      <c r="J2697" s="84" t="n">
        <v>0.7345842699379495</v>
      </c>
      <c r="K2697" s="84" t="n">
        <v>0.6874135475867198</v>
      </c>
      <c r="L2697" s="84" t="n">
        <v>0.7870693941460579</v>
      </c>
      <c r="M2697" s="84" t="n">
        <v>0.7756646574415306</v>
      </c>
      <c r="N2697" s="84" t="n">
        <v>0.7775825614810268</v>
      </c>
      <c r="O2697" s="84" t="n">
        <v>0.7939760486121962</v>
      </c>
      <c r="P2697" s="84" t="n">
        <v>0.8211320997743706</v>
      </c>
      <c r="Q2697" s="84" t="n">
        <v>0.7850451510663408</v>
      </c>
      <c r="R2697" s="84" t="n">
        <v>0.8118673315395902</v>
      </c>
      <c r="S2697" s="84" t="n">
        <v>0.7414646945390717</v>
      </c>
      <c r="T2697" s="84" t="n">
        <v>0.7394358582509156</v>
      </c>
      <c r="U2697" s="84" t="n">
        <v>0.816966049433323</v>
      </c>
      <c r="V2697" s="84" t="n">
        <v>0.8077108439358701</v>
      </c>
      <c r="W2697" s="84" t="n">
        <v>0.73056644316667</v>
      </c>
      <c r="X2697" s="84" t="n">
        <v>0.7509637024853743</v>
      </c>
      <c r="Y2697" s="84" t="n">
        <v>0.7788066802550041</v>
      </c>
      <c r="Z2697" s="84" t="n">
        <v>0.7273701359150996</v>
      </c>
      <c r="AA2697" s="84" t="n">
        <v>0.7148201870091029</v>
      </c>
      <c r="AB2697" s="84" t="n">
        <v>0.693245998671301</v>
      </c>
      <c r="AC2697" s="84" t="n">
        <v>0.7207764914311925</v>
      </c>
      <c r="AD2697" s="84" t="n">
        <v>0.7089184896539551</v>
      </c>
      <c r="AE2697" s="84" t="n">
        <v>0.8164184300874131</v>
      </c>
      <c r="AF2697" s="84" t="n">
        <v>0.7156175511228202</v>
      </c>
      <c r="AG2697" s="84" t="n">
        <v>0.6985945112685035</v>
      </c>
      <c r="AH2697" s="84" t="n">
        <v>0.784165328789825</v>
      </c>
      <c r="AI2697" s="84" t="n">
        <v>0.7669740049512733</v>
      </c>
      <c r="AJ2697" s="84" t="n">
        <v>0.7627403016387956</v>
      </c>
      <c r="AK2697" s="84" t="n">
        <v>0.8372531357994448</v>
      </c>
    </row>
    <row r="2698">
      <c r="A2698" s="84" t="n">
        <v>11</v>
      </c>
      <c r="B2698" s="84" t="n">
        <v>0.8461585172008558</v>
      </c>
      <c r="C2698" s="84" t="n">
        <v>0.8863026062912027</v>
      </c>
      <c r="D2698" s="84" t="n">
        <v>0.8842013872945073</v>
      </c>
      <c r="E2698" s="84" t="n">
        <v>0.7627942678034602</v>
      </c>
      <c r="F2698" s="84" t="n">
        <v>0.781697072431583</v>
      </c>
      <c r="G2698" s="84" t="n">
        <v>0.8322354011633575</v>
      </c>
      <c r="H2698" s="84" t="n">
        <v>0.7764807794365078</v>
      </c>
      <c r="I2698" s="84" t="n">
        <v>0.8525774428461915</v>
      </c>
      <c r="J2698" s="84" t="n">
        <v>0.8339058350297606</v>
      </c>
      <c r="K2698" s="84" t="n">
        <v>0.7694360309458244</v>
      </c>
      <c r="L2698" s="84" t="n">
        <v>0.8557280592663912</v>
      </c>
      <c r="M2698" s="84" t="n">
        <v>0.8703926670332812</v>
      </c>
      <c r="N2698" s="84" t="n">
        <v>0.8439707382178517</v>
      </c>
      <c r="O2698" s="84" t="n">
        <v>0.8679673413199447</v>
      </c>
      <c r="P2698" s="84" t="n">
        <v>0.8823847720906545</v>
      </c>
      <c r="Q2698" s="84" t="n">
        <v>0.851005660181808</v>
      </c>
      <c r="R2698" s="84" t="n">
        <v>0.8759265635272871</v>
      </c>
      <c r="S2698" s="84" t="n">
        <v>0.8004431491694725</v>
      </c>
      <c r="T2698" s="84" t="n">
        <v>0.8136380510942591</v>
      </c>
      <c r="U2698" s="84" t="n">
        <v>0.8948601667453416</v>
      </c>
      <c r="V2698" s="84" t="n">
        <v>0.869684582551976</v>
      </c>
      <c r="W2698" s="84" t="n">
        <v>0.8189626151489225</v>
      </c>
      <c r="X2698" s="84" t="n">
        <v>0.828553821904497</v>
      </c>
      <c r="Y2698" s="84" t="n">
        <v>0.8581369991301653</v>
      </c>
      <c r="Z2698" s="84" t="n">
        <v>0.8239787749022528</v>
      </c>
      <c r="AA2698" s="84" t="n">
        <v>0.822613594761252</v>
      </c>
      <c r="AB2698" s="84" t="n">
        <v>0.8002369184980663</v>
      </c>
      <c r="AC2698" s="84" t="n">
        <v>0.8176512063513444</v>
      </c>
      <c r="AD2698" s="84" t="n">
        <v>0.8111005097276074</v>
      </c>
      <c r="AE2698" s="84" t="n">
        <v>0.911043331135193</v>
      </c>
      <c r="AF2698" s="84" t="n">
        <v>0.7951611048383725</v>
      </c>
      <c r="AG2698" s="84" t="n">
        <v>0.8079218120284362</v>
      </c>
      <c r="AH2698" s="84" t="n">
        <v>0.8890627345838336</v>
      </c>
      <c r="AI2698" s="84" t="n">
        <v>0.8797044438800983</v>
      </c>
      <c r="AJ2698" s="84" t="n">
        <v>0.8723565512222603</v>
      </c>
      <c r="AK2698" s="84" t="n">
        <v>0.9587921037478193</v>
      </c>
    </row>
    <row r="2699">
      <c r="A2699" s="84" t="n">
        <v>12</v>
      </c>
      <c r="B2699" s="84" t="n">
        <v>0.876118475337284</v>
      </c>
      <c r="C2699" s="84" t="n">
        <v>0.9180789975007291</v>
      </c>
      <c r="D2699" s="84" t="n">
        <v>0.9360232444945854</v>
      </c>
      <c r="E2699" s="84" t="n">
        <v>0.8002617454347637</v>
      </c>
      <c r="F2699" s="84" t="n">
        <v>0.8266708790271575</v>
      </c>
      <c r="G2699" s="84" t="n">
        <v>0.8500607675559745</v>
      </c>
      <c r="H2699" s="84" t="n">
        <v>0.8111320534696491</v>
      </c>
      <c r="I2699" s="84" t="n">
        <v>0.8700256068845247</v>
      </c>
      <c r="J2699" s="84" t="n">
        <v>0.8605031963544834</v>
      </c>
      <c r="K2699" s="84" t="n">
        <v>0.7884472828149796</v>
      </c>
      <c r="L2699" s="84" t="n">
        <v>0.8644502553516875</v>
      </c>
      <c r="M2699" s="84" t="n">
        <v>0.8630384863318182</v>
      </c>
      <c r="N2699" s="84" t="n">
        <v>0.8546383295253241</v>
      </c>
      <c r="O2699" s="84" t="n">
        <v>0.8736861996596472</v>
      </c>
      <c r="P2699" s="84" t="n">
        <v>0.877457272549612</v>
      </c>
      <c r="Q2699" s="84" t="n">
        <v>0.8470589120281371</v>
      </c>
      <c r="R2699" s="84" t="n">
        <v>0.8693127810240604</v>
      </c>
      <c r="S2699" s="84" t="n">
        <v>0.8104330588327758</v>
      </c>
      <c r="T2699" s="84" t="n">
        <v>0.8267233860038639</v>
      </c>
      <c r="U2699" s="84" t="n">
        <v>0.8985278393611171</v>
      </c>
      <c r="V2699" s="84" t="n">
        <v>0.8681971350298168</v>
      </c>
      <c r="W2699" s="84" t="n">
        <v>0.8546157060146037</v>
      </c>
      <c r="X2699" s="84" t="n">
        <v>0.8470382614477283</v>
      </c>
      <c r="Y2699" s="84" t="n">
        <v>0.8761564489257242</v>
      </c>
      <c r="Z2699" s="84" t="n">
        <v>0.8511180413330851</v>
      </c>
      <c r="AA2699" s="84" t="n">
        <v>0.8491746703198109</v>
      </c>
      <c r="AB2699" s="84" t="n">
        <v>0.8191484432659729</v>
      </c>
      <c r="AC2699" s="84" t="n">
        <v>0.8645419923148866</v>
      </c>
      <c r="AD2699" s="84" t="n">
        <v>0.843640654412704</v>
      </c>
      <c r="AE2699" s="84" t="n">
        <v>0.9125264770519443</v>
      </c>
      <c r="AF2699" s="84" t="n">
        <v>0.8416042006440012</v>
      </c>
      <c r="AG2699" s="84" t="n">
        <v>0.84738510138187</v>
      </c>
      <c r="AH2699" s="84" t="n">
        <v>0.9188116317342279</v>
      </c>
      <c r="AI2699" s="84" t="n">
        <v>0.8796526161761173</v>
      </c>
      <c r="AJ2699" s="84" t="n">
        <v>0.8904731093780585</v>
      </c>
      <c r="AK2699" s="84" t="n">
        <v>0.9462905833730969</v>
      </c>
    </row>
    <row r="2700">
      <c r="A2700" s="84" t="n">
        <v>13</v>
      </c>
      <c r="B2700" s="84" t="n">
        <v>0.8661115814214325</v>
      </c>
      <c r="C2700" s="84" t="n">
        <v>0.9095743379818257</v>
      </c>
      <c r="D2700" s="84" t="n">
        <v>0.9216918239482438</v>
      </c>
      <c r="E2700" s="84" t="n">
        <v>0.8026670122427938</v>
      </c>
      <c r="F2700" s="84" t="n">
        <v>0.8406138143742821</v>
      </c>
      <c r="G2700" s="84" t="n">
        <v>0.8478848341078218</v>
      </c>
      <c r="H2700" s="84" t="n">
        <v>0.8469470562897279</v>
      </c>
      <c r="I2700" s="84" t="n">
        <v>0.8986786829435736</v>
      </c>
      <c r="J2700" s="84" t="n">
        <v>0.8769780885514621</v>
      </c>
      <c r="K2700" s="84" t="n">
        <v>0.8327121921147755</v>
      </c>
      <c r="L2700" s="84" t="n">
        <v>0.8871692007328066</v>
      </c>
      <c r="M2700" s="84" t="n">
        <v>0.8874288842265828</v>
      </c>
      <c r="N2700" s="84" t="n">
        <v>0.8793876450037917</v>
      </c>
      <c r="O2700" s="84" t="n">
        <v>0.877711949935181</v>
      </c>
      <c r="P2700" s="84" t="n">
        <v>0.9035571416727369</v>
      </c>
      <c r="Q2700" s="84" t="n">
        <v>0.8769771352726616</v>
      </c>
      <c r="R2700" s="84" t="n">
        <v>0.8882917498424419</v>
      </c>
      <c r="S2700" s="84" t="n">
        <v>0.8392488693027504</v>
      </c>
      <c r="T2700" s="84" t="n">
        <v>0.8597800308526283</v>
      </c>
      <c r="U2700" s="84" t="n">
        <v>0.9072890031093234</v>
      </c>
      <c r="V2700" s="84" t="n">
        <v>0.870341953449583</v>
      </c>
      <c r="W2700" s="84" t="n">
        <v>0.8849175304908378</v>
      </c>
      <c r="X2700" s="84" t="n">
        <v>0.8754725120915647</v>
      </c>
      <c r="Y2700" s="84" t="n">
        <v>0.896139267082869</v>
      </c>
      <c r="Z2700" s="84" t="n">
        <v>0.875898342952895</v>
      </c>
      <c r="AA2700" s="84" t="n">
        <v>0.8841296543383321</v>
      </c>
      <c r="AB2700" s="84" t="n">
        <v>0.8729483511107332</v>
      </c>
      <c r="AC2700" s="84" t="n">
        <v>0.8975494429699628</v>
      </c>
      <c r="AD2700" s="84" t="n">
        <v>0.8955250819479317</v>
      </c>
      <c r="AE2700" s="84" t="n">
        <v>0.930742305671728</v>
      </c>
      <c r="AF2700" s="84" t="n">
        <v>0.8737258499560907</v>
      </c>
      <c r="AG2700" s="84" t="n">
        <v>0.8826170838619612</v>
      </c>
      <c r="AH2700" s="84" t="n">
        <v>0.9305329859742956</v>
      </c>
      <c r="AI2700" s="84" t="n">
        <v>0.8915764432719867</v>
      </c>
      <c r="AJ2700" s="84" t="n">
        <v>0.8732863028252674</v>
      </c>
      <c r="AK2700" s="84" t="n">
        <v>0.953450591436399</v>
      </c>
    </row>
    <row r="2701">
      <c r="A2701" s="84" t="n">
        <v>14</v>
      </c>
      <c r="B2701" s="84" t="n">
        <v>0.9307375775565534</v>
      </c>
      <c r="C2701" s="84" t="n">
        <v>0.9599170304503699</v>
      </c>
      <c r="D2701" s="84" t="n">
        <v>0.9590473317645793</v>
      </c>
      <c r="E2701" s="84" t="n">
        <v>0.8783140062289148</v>
      </c>
      <c r="F2701" s="84" t="n">
        <v>0.9101403286835867</v>
      </c>
      <c r="G2701" s="84" t="n">
        <v>0.9009430344782765</v>
      </c>
      <c r="H2701" s="84" t="n">
        <v>0.9159997239416376</v>
      </c>
      <c r="I2701" s="84" t="n">
        <v>0.9518975343476418</v>
      </c>
      <c r="J2701" s="84" t="n">
        <v>0.9394747738890271</v>
      </c>
      <c r="K2701" s="84" t="n">
        <v>0.9022893490626838</v>
      </c>
      <c r="L2701" s="84" t="n">
        <v>0.933309749316489</v>
      </c>
      <c r="M2701" s="84" t="n">
        <v>0.9514237676159715</v>
      </c>
      <c r="N2701" s="84" t="n">
        <v>0.9515967972043822</v>
      </c>
      <c r="O2701" s="84" t="n">
        <v>0.9377643963802665</v>
      </c>
      <c r="P2701" s="84" t="n">
        <v>0.9486408199643492</v>
      </c>
      <c r="Q2701" s="84" t="n">
        <v>0.9094019865800532</v>
      </c>
      <c r="R2701" s="84" t="n">
        <v>0.9328297713479573</v>
      </c>
      <c r="S2701" s="84" t="n">
        <v>0.8962036993667142</v>
      </c>
      <c r="T2701" s="84" t="n">
        <v>0.923864111473141</v>
      </c>
      <c r="U2701" s="84" t="n">
        <v>0.9586077687346874</v>
      </c>
      <c r="V2701" s="84" t="n">
        <v>0.9183708715454481</v>
      </c>
      <c r="W2701" s="84" t="n">
        <v>0.9388480133702075</v>
      </c>
      <c r="X2701" s="84" t="n">
        <v>0.9361235202152703</v>
      </c>
      <c r="Y2701" s="84" t="n">
        <v>0.9539354097939035</v>
      </c>
      <c r="Z2701" s="84" t="n">
        <v>0.9586026810649787</v>
      </c>
      <c r="AA2701" s="84" t="n">
        <v>0.9336862389524757</v>
      </c>
      <c r="AB2701" s="84" t="n">
        <v>0.940682087407384</v>
      </c>
      <c r="AC2701" s="84" t="n">
        <v>0.9684010036515797</v>
      </c>
      <c r="AD2701" s="84" t="n">
        <v>0.9664674285088645</v>
      </c>
      <c r="AE2701" s="84" t="n">
        <v>0.9792378727559453</v>
      </c>
      <c r="AF2701" s="84" t="n">
        <v>0.942575691046711</v>
      </c>
      <c r="AG2701" s="84" t="n">
        <v>0.9734338668509054</v>
      </c>
      <c r="AH2701" s="84" t="n">
        <v>1</v>
      </c>
      <c r="AI2701" s="84" t="n">
        <v>0.9601669543104238</v>
      </c>
      <c r="AJ2701" s="84" t="n">
        <v>0.9502186903682097</v>
      </c>
      <c r="AK2701" s="84" t="n">
        <v>1</v>
      </c>
    </row>
    <row r="2702">
      <c r="A2702" s="84" t="n">
        <v>15</v>
      </c>
      <c r="B2702" s="84" t="n">
        <v>1</v>
      </c>
      <c r="C2702" s="84" t="n">
        <v>1</v>
      </c>
      <c r="D2702" s="84" t="n">
        <v>1</v>
      </c>
      <c r="E2702" s="84" t="n">
        <v>0.966386075940354</v>
      </c>
      <c r="F2702" s="84" t="n">
        <v>0.9897247386135187</v>
      </c>
      <c r="G2702" s="84" t="n">
        <v>0.9844643031228674</v>
      </c>
      <c r="H2702" s="84" t="n">
        <v>0.9841801899567112</v>
      </c>
      <c r="I2702" s="84" t="n">
        <v>0.994817368033343</v>
      </c>
      <c r="J2702" s="84" t="n">
        <v>0.9786612231410353</v>
      </c>
      <c r="K2702" s="84" t="n">
        <v>0.985437783557547</v>
      </c>
      <c r="L2702" s="84" t="n">
        <v>0.9846057153555048</v>
      </c>
      <c r="M2702" s="84" t="n">
        <v>1</v>
      </c>
      <c r="N2702" s="84" t="n">
        <v>0.9922758270676328</v>
      </c>
      <c r="O2702" s="84" t="n">
        <v>0.979804529312158</v>
      </c>
      <c r="P2702" s="84" t="n">
        <v>0.9891145676029395</v>
      </c>
      <c r="Q2702" s="84" t="n">
        <v>0.9517329918724736</v>
      </c>
      <c r="R2702" s="84" t="n">
        <v>0.9690559736020556</v>
      </c>
      <c r="S2702" s="84" t="n">
        <v>0.9456241202710973</v>
      </c>
      <c r="T2702" s="84" t="n">
        <v>0.9791834866353336</v>
      </c>
      <c r="U2702" s="84" t="n">
        <v>0.9897237854178512</v>
      </c>
      <c r="V2702" s="84" t="n">
        <v>0.9689048006357437</v>
      </c>
      <c r="W2702" s="84" t="n">
        <v>0.9841395913332406</v>
      </c>
      <c r="X2702" s="84" t="n">
        <v>0.9847047299335914</v>
      </c>
      <c r="Y2702" s="84" t="n">
        <v>0.9906337155277034</v>
      </c>
      <c r="Z2702" s="84" t="n">
        <v>0.9891779929249674</v>
      </c>
      <c r="AA2702" s="84" t="n">
        <v>0.9919623312197856</v>
      </c>
      <c r="AB2702" s="84" t="n">
        <v>0.990206590449492</v>
      </c>
      <c r="AC2702" s="84" t="n">
        <v>1</v>
      </c>
      <c r="AD2702" s="84" t="n">
        <v>1</v>
      </c>
      <c r="AE2702" s="84" t="n">
        <v>0.9964590310272975</v>
      </c>
      <c r="AF2702" s="84" t="n">
        <v>1</v>
      </c>
      <c r="AG2702" s="84" t="n">
        <v>1</v>
      </c>
      <c r="AH2702" s="84" t="n">
        <v>0.9924248655843623</v>
      </c>
      <c r="AI2702" s="84" t="n">
        <v>1</v>
      </c>
      <c r="AJ2702" s="84" t="n">
        <v>1</v>
      </c>
      <c r="AK2702" s="84" t="n">
        <v>0.9781754992995644</v>
      </c>
    </row>
    <row r="2703">
      <c r="A2703" s="84" t="n">
        <v>16</v>
      </c>
      <c r="B2703" s="84" t="n">
        <v>0.9579238954553735</v>
      </c>
      <c r="C2703" s="84" t="n">
        <v>0.9733640960621543</v>
      </c>
      <c r="D2703" s="84" t="n">
        <v>0.9661611191605305</v>
      </c>
      <c r="E2703" s="84" t="n">
        <v>1</v>
      </c>
      <c r="F2703" s="84" t="n">
        <v>1</v>
      </c>
      <c r="G2703" s="84" t="n">
        <v>1</v>
      </c>
      <c r="H2703" s="84" t="n">
        <v>1</v>
      </c>
      <c r="I2703" s="84" t="n">
        <v>1</v>
      </c>
      <c r="J2703" s="84" t="n">
        <v>1</v>
      </c>
      <c r="K2703" s="84" t="n">
        <v>1</v>
      </c>
      <c r="L2703" s="84" t="n">
        <v>1</v>
      </c>
      <c r="M2703" s="84" t="n">
        <v>0.9818633074493278</v>
      </c>
      <c r="N2703" s="84" t="n">
        <v>1</v>
      </c>
      <c r="O2703" s="84" t="n">
        <v>0.9899272843973939</v>
      </c>
      <c r="P2703" s="84" t="n">
        <v>1</v>
      </c>
      <c r="Q2703" s="84" t="n">
        <v>0.9951455499202626</v>
      </c>
      <c r="R2703" s="84" t="n">
        <v>0.9875740540257189</v>
      </c>
      <c r="S2703" s="84" t="n">
        <v>0.9730446697855942</v>
      </c>
      <c r="T2703" s="84" t="n">
        <v>1</v>
      </c>
      <c r="U2703" s="84" t="n">
        <v>1</v>
      </c>
      <c r="V2703" s="84" t="n">
        <v>0.9893778198391422</v>
      </c>
      <c r="W2703" s="84" t="n">
        <v>1</v>
      </c>
      <c r="X2703" s="84" t="n">
        <v>1</v>
      </c>
      <c r="Y2703" s="84" t="n">
        <v>1</v>
      </c>
      <c r="Z2703" s="84" t="n">
        <v>1</v>
      </c>
      <c r="AA2703" s="84" t="n">
        <v>1</v>
      </c>
      <c r="AB2703" s="84" t="n">
        <v>1</v>
      </c>
      <c r="AC2703" s="84" t="n">
        <v>0.9799499879360603</v>
      </c>
      <c r="AD2703" s="84" t="n">
        <v>0.9928783033241507</v>
      </c>
      <c r="AE2703" s="84" t="n">
        <v>1</v>
      </c>
      <c r="AF2703" s="84" t="n">
        <v>0.9645786287793251</v>
      </c>
      <c r="AG2703" s="84" t="n">
        <v>0.9434019211693717</v>
      </c>
      <c r="AH2703" s="84" t="n">
        <v>0.9542713599635538</v>
      </c>
      <c r="AI2703" s="84" t="n">
        <v>0.9381920078225281</v>
      </c>
      <c r="AJ2703" s="84" t="n">
        <v>0.9696702534776026</v>
      </c>
      <c r="AK2703" s="84" t="n">
        <v>0.9320343591928872</v>
      </c>
    </row>
    <row r="2704">
      <c r="A2704" s="84" t="n">
        <v>17</v>
      </c>
      <c r="B2704" s="84" t="n">
        <v>0.8447029365223946</v>
      </c>
      <c r="C2704" s="84" t="n">
        <v>0.9021639366348735</v>
      </c>
      <c r="D2704" s="84" t="n">
        <v>0.859880287744576</v>
      </c>
      <c r="E2704" s="84" t="n">
        <v>0.9384770061335015</v>
      </c>
      <c r="F2704" s="84" t="n">
        <v>0.9347205804561961</v>
      </c>
      <c r="G2704" s="84" t="n">
        <v>0.9561024274526371</v>
      </c>
      <c r="H2704" s="84" t="n">
        <v>0.9444361150972986</v>
      </c>
      <c r="I2704" s="84" t="n">
        <v>0.9384570394430419</v>
      </c>
      <c r="J2704" s="84" t="n">
        <v>0.9461953794625555</v>
      </c>
      <c r="K2704" s="84" t="n">
        <v>0.9505664145589047</v>
      </c>
      <c r="L2704" s="84" t="n">
        <v>0.9521998174062203</v>
      </c>
      <c r="M2704" s="84" t="n">
        <v>0.929005133657562</v>
      </c>
      <c r="N2704" s="84" t="n">
        <v>0.9684030478278851</v>
      </c>
      <c r="O2704" s="84" t="n">
        <v>0.9806247967805822</v>
      </c>
      <c r="P2704" s="84" t="n">
        <v>0.976815620539971</v>
      </c>
      <c r="Q2704" s="84" t="n">
        <v>0.9853271571711795</v>
      </c>
      <c r="R2704" s="84" t="n">
        <v>0.9692770570676165</v>
      </c>
      <c r="S2704" s="84" t="n">
        <v>0.9713306621594908</v>
      </c>
      <c r="T2704" s="84" t="n">
        <v>0.9767713229145641</v>
      </c>
      <c r="U2704" s="84" t="n">
        <v>0.9755032262574292</v>
      </c>
      <c r="V2704" s="84" t="n">
        <v>0.9793729459590556</v>
      </c>
      <c r="W2704" s="84" t="n">
        <v>0.9696026740415031</v>
      </c>
      <c r="X2704" s="84" t="n">
        <v>0.9682313711425351</v>
      </c>
      <c r="Y2704" s="84" t="n">
        <v>0.9653121404980589</v>
      </c>
      <c r="Z2704" s="84" t="n">
        <v>0.9337339415378887</v>
      </c>
      <c r="AA2704" s="84" t="n">
        <v>0.9282692122454176</v>
      </c>
      <c r="AB2704" s="84" t="n">
        <v>0.9379389549975246</v>
      </c>
      <c r="AC2704" s="84" t="n">
        <v>0.8939541331569071</v>
      </c>
      <c r="AD2704" s="84" t="n">
        <v>0.8943991391379491</v>
      </c>
      <c r="AE2704" s="84" t="n">
        <v>0.8975125578927353</v>
      </c>
      <c r="AF2704" s="84" t="n">
        <v>0.794874911136202</v>
      </c>
      <c r="AG2704" s="84" t="n">
        <v>0.7785855066931989</v>
      </c>
      <c r="AH2704" s="84" t="n">
        <v>0.8168616774358324</v>
      </c>
      <c r="AI2704" s="84" t="n">
        <v>0.7874234893519982</v>
      </c>
      <c r="AJ2704" s="84" t="n">
        <v>0.8106621080645716</v>
      </c>
      <c r="AK2704" s="84" t="n">
        <v>0.7999527089037397</v>
      </c>
    </row>
    <row r="2705">
      <c r="A2705" s="84" t="n">
        <v>18</v>
      </c>
      <c r="B2705" s="84" t="n">
        <v>0.630998689084395</v>
      </c>
      <c r="C2705" s="84" t="n">
        <v>0.7506831595311331</v>
      </c>
      <c r="D2705" s="84" t="n">
        <v>0.6937680537963393</v>
      </c>
      <c r="E2705" s="84" t="n">
        <v>0.7722444457419373</v>
      </c>
      <c r="F2705" s="84" t="n">
        <v>0.7604323952645458</v>
      </c>
      <c r="G2705" s="84" t="n">
        <v>0.7771163032528516</v>
      </c>
      <c r="H2705" s="84" t="n">
        <v>0.8823110844572002</v>
      </c>
      <c r="I2705" s="84" t="n">
        <v>0.8807906168135163</v>
      </c>
      <c r="J2705" s="84" t="n">
        <v>0.8670820363654167</v>
      </c>
      <c r="K2705" s="84" t="n">
        <v>0.9125018787080602</v>
      </c>
      <c r="L2705" s="84" t="n">
        <v>0.9419891537835937</v>
      </c>
      <c r="M2705" s="84" t="n">
        <v>0.9077482178044665</v>
      </c>
      <c r="N2705" s="84" t="n">
        <v>0.9625007143043934</v>
      </c>
      <c r="O2705" s="84" t="n">
        <v>1</v>
      </c>
      <c r="P2705" s="84" t="n">
        <v>0.9897234263684332</v>
      </c>
      <c r="Q2705" s="84" t="n">
        <v>1</v>
      </c>
      <c r="R2705" s="84" t="n">
        <v>1</v>
      </c>
      <c r="S2705" s="84" t="n">
        <v>1</v>
      </c>
      <c r="T2705" s="84" t="n">
        <v>0.9809414737175977</v>
      </c>
      <c r="U2705" s="84" t="n">
        <v>0.9979780336614676</v>
      </c>
      <c r="V2705" s="84" t="n">
        <v>1</v>
      </c>
      <c r="W2705" s="84" t="n">
        <v>0.9395825789379441</v>
      </c>
      <c r="X2705" s="84" t="n">
        <v>0.9547253016734101</v>
      </c>
      <c r="Y2705" s="84" t="n">
        <v>0.9514788296504643</v>
      </c>
      <c r="Z2705" s="84" t="n">
        <v>0.8558908955501769</v>
      </c>
      <c r="AA2705" s="84" t="n">
        <v>0.8607923453725207</v>
      </c>
      <c r="AB2705" s="84" t="n">
        <v>0.8626270372382322</v>
      </c>
      <c r="AC2705" s="84" t="n">
        <v>0.7812394227383522</v>
      </c>
      <c r="AD2705" s="84" t="n">
        <v>0.7745787335203038</v>
      </c>
      <c r="AE2705" s="84" t="n">
        <v>0.8056609529392099</v>
      </c>
      <c r="AF2705" s="84" t="n">
        <v>0.594238750888638</v>
      </c>
      <c r="AG2705" s="84" t="n">
        <v>0.6210903180518274</v>
      </c>
      <c r="AH2705" s="84" t="n">
        <v>0.6658433283423002</v>
      </c>
      <c r="AI2705" s="84" t="n">
        <v>0.5998158388918546</v>
      </c>
      <c r="AJ2705" s="84" t="n">
        <v>0.6477762618964723</v>
      </c>
      <c r="AK2705" s="84" t="n">
        <v>0.682227648790462</v>
      </c>
    </row>
    <row r="2706">
      <c r="A2706" s="84" t="n">
        <v>19</v>
      </c>
      <c r="B2706" s="84" t="n">
        <v>0.5894298052915269</v>
      </c>
      <c r="C2706" s="84" t="n">
        <v>0.8026185209109972</v>
      </c>
      <c r="D2706" s="84" t="n">
        <v>0.6994378907019903</v>
      </c>
      <c r="E2706" s="84" t="n">
        <v>0.6556196232175892</v>
      </c>
      <c r="F2706" s="84" t="n">
        <v>0.7163380074163209</v>
      </c>
      <c r="G2706" s="84" t="n">
        <v>0.6910362980534884</v>
      </c>
      <c r="H2706" s="84" t="n">
        <v>0.6802006658718088</v>
      </c>
      <c r="I2706" s="84" t="n">
        <v>0.7299695380846541</v>
      </c>
      <c r="J2706" s="84" t="n">
        <v>0.7082602407770793</v>
      </c>
      <c r="K2706" s="84" t="n">
        <v>0.7257188128093499</v>
      </c>
      <c r="L2706" s="84" t="n">
        <v>0.7650129894443289</v>
      </c>
      <c r="M2706" s="84" t="n">
        <v>0.7346800003283116</v>
      </c>
      <c r="N2706" s="84" t="n">
        <v>0.8374301313448391</v>
      </c>
      <c r="O2706" s="84" t="n">
        <v>0.8732421784277046</v>
      </c>
      <c r="P2706" s="84" t="n">
        <v>0.856134631442429</v>
      </c>
      <c r="Q2706" s="84" t="n">
        <v>0.9189604389064784</v>
      </c>
      <c r="R2706" s="84" t="n">
        <v>0.9047630637096511</v>
      </c>
      <c r="S2706" s="84" t="n">
        <v>0.9133953784511374</v>
      </c>
      <c r="T2706" s="84" t="n">
        <v>0.8909993944811281</v>
      </c>
      <c r="U2706" s="84" t="n">
        <v>0.8847056325958579</v>
      </c>
      <c r="V2706" s="84" t="n">
        <v>0.8985731161753305</v>
      </c>
      <c r="W2706" s="84" t="n">
        <v>0.7850357135751378</v>
      </c>
      <c r="X2706" s="84" t="n">
        <v>0.8139225353565951</v>
      </c>
      <c r="Y2706" s="84" t="n">
        <v>0.8137340365735021</v>
      </c>
      <c r="Z2706" s="84" t="n">
        <v>0.6655250418916403</v>
      </c>
      <c r="AA2706" s="84" t="n">
        <v>0.6983982949801903</v>
      </c>
      <c r="AB2706" s="84" t="n">
        <v>0.6706468050114064</v>
      </c>
      <c r="AC2706" s="84" t="n">
        <v>0.6338845800683253</v>
      </c>
      <c r="AD2706" s="84" t="n">
        <v>0.6452051584513371</v>
      </c>
      <c r="AE2706" s="84" t="n">
        <v>0.6715791984115924</v>
      </c>
      <c r="AF2706" s="84" t="n">
        <v>0.5601424957136285</v>
      </c>
      <c r="AG2706" s="84" t="n">
        <v>0.6202425805172728</v>
      </c>
      <c r="AH2706" s="84" t="n">
        <v>0.6641032735463928</v>
      </c>
      <c r="AI2706" s="84" t="n">
        <v>0.5669829884199633</v>
      </c>
      <c r="AJ2706" s="84" t="n">
        <v>0.6609221904601088</v>
      </c>
      <c r="AK2706" s="84" t="n">
        <v>0.7260952439276445</v>
      </c>
    </row>
    <row r="2707">
      <c r="A2707" s="84" t="n">
        <v>20</v>
      </c>
      <c r="B2707" s="84" t="n">
        <v>0.5372360755401722</v>
      </c>
      <c r="C2707" s="84" t="n">
        <v>0.7688869802524291</v>
      </c>
      <c r="D2707" s="84" t="n">
        <v>0.6557506175996654</v>
      </c>
      <c r="E2707" s="84" t="n">
        <v>0.5604086532641991</v>
      </c>
      <c r="F2707" s="84" t="n">
        <v>0.6377362234905027</v>
      </c>
      <c r="G2707" s="84" t="n">
        <v>0.6125356643811133</v>
      </c>
      <c r="H2707" s="84" t="n">
        <v>0.5595833898539032</v>
      </c>
      <c r="I2707" s="84" t="n">
        <v>0.6374174502966221</v>
      </c>
      <c r="J2707" s="84" t="n">
        <v>0.6178821448823654</v>
      </c>
      <c r="K2707" s="84" t="n">
        <v>0.5979501066087218</v>
      </c>
      <c r="L2707" s="84" t="n">
        <v>0.6346244974720123</v>
      </c>
      <c r="M2707" s="84" t="n">
        <v>0.6111533777269595</v>
      </c>
      <c r="N2707" s="84" t="n">
        <v>0.6700950049056973</v>
      </c>
      <c r="O2707" s="84" t="n">
        <v>0.69183849704197</v>
      </c>
      <c r="P2707" s="84" t="n">
        <v>0.6919626201431948</v>
      </c>
      <c r="Q2707" s="84" t="n">
        <v>0.7669103364347876</v>
      </c>
      <c r="R2707" s="84" t="n">
        <v>0.7370536398865207</v>
      </c>
      <c r="S2707" s="84" t="n">
        <v>0.7428432838131469</v>
      </c>
      <c r="T2707" s="84" t="n">
        <v>0.7186598930249993</v>
      </c>
      <c r="U2707" s="84" t="n">
        <v>0.7153953362737999</v>
      </c>
      <c r="V2707" s="84" t="n">
        <v>0.7245662616250597</v>
      </c>
      <c r="W2707" s="84" t="n">
        <v>0.6528162989196394</v>
      </c>
      <c r="X2707" s="84" t="n">
        <v>0.6538491838561025</v>
      </c>
      <c r="Y2707" s="84" t="n">
        <v>0.6488998786402015</v>
      </c>
      <c r="Z2707" s="84" t="n">
        <v>0.5555557624278533</v>
      </c>
      <c r="AA2707" s="84" t="n">
        <v>0.5892818873694456</v>
      </c>
      <c r="AB2707" s="84" t="n">
        <v>0.5656058842178496</v>
      </c>
      <c r="AC2707" s="84" t="n">
        <v>0.5419914623114849</v>
      </c>
      <c r="AD2707" s="84" t="n">
        <v>0.5674052564835209</v>
      </c>
      <c r="AE2707" s="84" t="n">
        <v>0.6125679974752517</v>
      </c>
      <c r="AF2707" s="84" t="n">
        <v>0.5041661439384435</v>
      </c>
      <c r="AG2707" s="84" t="n">
        <v>0.5598296827811485</v>
      </c>
      <c r="AH2707" s="84" t="n">
        <v>0.6034394987261649</v>
      </c>
      <c r="AI2707" s="84" t="n">
        <v>0.5445018580231877</v>
      </c>
      <c r="AJ2707" s="84" t="n">
        <v>0.6230498303225739</v>
      </c>
      <c r="AK2707" s="84" t="n">
        <v>0.6920337467902018</v>
      </c>
    </row>
    <row r="2708">
      <c r="A2708" s="84" t="n">
        <v>21</v>
      </c>
      <c r="B2708" s="84" t="n">
        <v>0.5093532221019657</v>
      </c>
      <c r="C2708" s="84" t="n">
        <v>0.7504525994545952</v>
      </c>
      <c r="D2708" s="84" t="n">
        <v>0.6394454212852713</v>
      </c>
      <c r="E2708" s="84" t="n">
        <v>0.5063777308465144</v>
      </c>
      <c r="F2708" s="84" t="n">
        <v>0.603879929142079</v>
      </c>
      <c r="G2708" s="84" t="n">
        <v>0.5745679654242356</v>
      </c>
      <c r="H2708" s="84" t="n">
        <v>0.4848227395936707</v>
      </c>
      <c r="I2708" s="84" t="n">
        <v>0.5760500875833949</v>
      </c>
      <c r="J2708" s="84" t="n">
        <v>0.5581758953668158</v>
      </c>
      <c r="K2708" s="84" t="n">
        <v>0.5370965235621833</v>
      </c>
      <c r="L2708" s="84" t="n">
        <v>0.5708793312837122</v>
      </c>
      <c r="M2708" s="84" t="n">
        <v>0.5646354067686495</v>
      </c>
      <c r="N2708" s="84" t="n">
        <v>0.5833983067838094</v>
      </c>
      <c r="O2708" s="84" t="n">
        <v>0.5913404247233049</v>
      </c>
      <c r="P2708" s="84" t="n">
        <v>0.6019240677243415</v>
      </c>
      <c r="Q2708" s="84" t="n">
        <v>0.627607344528881</v>
      </c>
      <c r="R2708" s="84" t="n">
        <v>0.6290193918621881</v>
      </c>
      <c r="S2708" s="84" t="n">
        <v>0.6178148030240842</v>
      </c>
      <c r="T2708" s="84" t="n">
        <v>0.5973596854185289</v>
      </c>
      <c r="U2708" s="84" t="n">
        <v>0.6097720606192929</v>
      </c>
      <c r="V2708" s="84" t="n">
        <v>0.613593107641178</v>
      </c>
      <c r="W2708" s="84" t="n">
        <v>0.5657945524362825</v>
      </c>
      <c r="X2708" s="84" t="n">
        <v>0.5661610319701738</v>
      </c>
      <c r="Y2708" s="84" t="n">
        <v>0.5569732278578401</v>
      </c>
      <c r="Z2708" s="84" t="n">
        <v>0.4946657978030162</v>
      </c>
      <c r="AA2708" s="84" t="n">
        <v>0.5255730959623059</v>
      </c>
      <c r="AB2708" s="84" t="n">
        <v>0.4996058046856159</v>
      </c>
      <c r="AC2708" s="84" t="n">
        <v>0.4806213909424111</v>
      </c>
      <c r="AD2708" s="84" t="n">
        <v>0.5203100606567361</v>
      </c>
      <c r="AE2708" s="84" t="n">
        <v>0.5680424916276723</v>
      </c>
      <c r="AF2708" s="84" t="n">
        <v>0.4360455087191067</v>
      </c>
      <c r="AG2708" s="84" t="n">
        <v>0.5172308716697768</v>
      </c>
      <c r="AH2708" s="84" t="n">
        <v>0.5730538278041775</v>
      </c>
      <c r="AI2708" s="84" t="n">
        <v>0.5177535799986525</v>
      </c>
      <c r="AJ2708" s="84" t="n">
        <v>0.6057978724199093</v>
      </c>
      <c r="AK2708" s="84" t="n">
        <v>0.6834541552798042</v>
      </c>
    </row>
    <row r="2709">
      <c r="A2709" s="84" t="n">
        <v>22</v>
      </c>
      <c r="B2709" s="84" t="n">
        <v>0.4931560918283879</v>
      </c>
      <c r="C2709" s="84" t="n">
        <v>0.7432543133780581</v>
      </c>
      <c r="D2709" s="84" t="n">
        <v>0.6340934795462717</v>
      </c>
      <c r="E2709" s="84" t="n">
        <v>0.4414198621777846</v>
      </c>
      <c r="F2709" s="84" t="n">
        <v>0.5799497835302457</v>
      </c>
      <c r="G2709" s="84" t="n">
        <v>0.5481246547297957</v>
      </c>
      <c r="H2709" s="84" t="n">
        <v>0.4264149775940562</v>
      </c>
      <c r="I2709" s="84" t="n">
        <v>0.5097455668917752</v>
      </c>
      <c r="J2709" s="84" t="n">
        <v>0.506314176964218</v>
      </c>
      <c r="K2709" s="84" t="n">
        <v>0.4794615813754435</v>
      </c>
      <c r="L2709" s="84" t="n">
        <v>0.5145592402542697</v>
      </c>
      <c r="M2709" s="84" t="n">
        <v>0.5111206096999673</v>
      </c>
      <c r="N2709" s="84" t="n">
        <v>0.498562190004</v>
      </c>
      <c r="O2709" s="84" t="n">
        <v>0.507245590402554</v>
      </c>
      <c r="P2709" s="84" t="n">
        <v>0.5139360183819829</v>
      </c>
      <c r="Q2709" s="84" t="n">
        <v>0.5463003206210487</v>
      </c>
      <c r="R2709" s="84" t="n">
        <v>0.5515247866221188</v>
      </c>
      <c r="S2709" s="84" t="n">
        <v>0.5396861436892525</v>
      </c>
      <c r="T2709" s="84" t="n">
        <v>0.5282764698249762</v>
      </c>
      <c r="U2709" s="84" t="n">
        <v>0.5316214651187073</v>
      </c>
      <c r="V2709" s="84" t="n">
        <v>0.5418288213962168</v>
      </c>
      <c r="W2709" s="84" t="n">
        <v>0.4881303595232884</v>
      </c>
      <c r="X2709" s="84" t="n">
        <v>0.4893207560072961</v>
      </c>
      <c r="Y2709" s="84" t="n">
        <v>0.4806982311675091</v>
      </c>
      <c r="Z2709" s="84" t="n">
        <v>0.433180040960715</v>
      </c>
      <c r="AA2709" s="84" t="n">
        <v>0.4580613623288601</v>
      </c>
      <c r="AB2709" s="84" t="n">
        <v>0.4407548703460417</v>
      </c>
      <c r="AC2709" s="84" t="n">
        <v>0.4078651771608732</v>
      </c>
      <c r="AD2709" s="84" t="n">
        <v>0.4513395593827333</v>
      </c>
      <c r="AE2709" s="84" t="n">
        <v>0.4856721016757105</v>
      </c>
      <c r="AF2709" s="84" t="n">
        <v>0.3993539079161962</v>
      </c>
      <c r="AG2709" s="84" t="n">
        <v>0.4921208648082692</v>
      </c>
      <c r="AH2709" s="84" t="n">
        <v>0.5407670391630249</v>
      </c>
      <c r="AI2709" s="84" t="n">
        <v>0.4816141220127807</v>
      </c>
      <c r="AJ2709" s="84" t="n">
        <v>0.5914639777289974</v>
      </c>
      <c r="AK2709" s="84" t="n">
        <v>0.6803887396157343</v>
      </c>
    </row>
    <row r="2710">
      <c r="A2710" s="84" t="n">
        <v>23</v>
      </c>
      <c r="B2710" s="84" t="n">
        <v>0.4561646967212822</v>
      </c>
      <c r="C2710" s="84" t="n">
        <v>0.6921585916508384</v>
      </c>
      <c r="D2710" s="84" t="n">
        <v>0.5948383715007689</v>
      </c>
      <c r="E2710" s="84" t="n">
        <v>0.3938158012785367</v>
      </c>
      <c r="F2710" s="84" t="n">
        <v>0.5333840630739037</v>
      </c>
      <c r="G2710" s="84" t="n">
        <v>0.5036265557469211</v>
      </c>
      <c r="H2710" s="84" t="n">
        <v>0.336885204937637</v>
      </c>
      <c r="I2710" s="84" t="n">
        <v>0.4275784807791828</v>
      </c>
      <c r="J2710" s="84" t="n">
        <v>0.4161767765570754</v>
      </c>
      <c r="K2710" s="84" t="n">
        <v>0.3787016917288444</v>
      </c>
      <c r="L2710" s="84" t="n">
        <v>0.4354426440357358</v>
      </c>
      <c r="M2710" s="84" t="n">
        <v>0.4256629843149114</v>
      </c>
      <c r="N2710" s="84" t="n">
        <v>0.3908538044094131</v>
      </c>
      <c r="O2710" s="84" t="n">
        <v>0.4016246996575358</v>
      </c>
      <c r="P2710" s="84" t="n">
        <v>0.4067765055282155</v>
      </c>
      <c r="Q2710" s="84" t="n">
        <v>0.4409726285242405</v>
      </c>
      <c r="R2710" s="84" t="n">
        <v>0.4490288581149631</v>
      </c>
      <c r="S2710" s="84" t="n">
        <v>0.4375046144832452</v>
      </c>
      <c r="T2710" s="84" t="n">
        <v>0.4248516839191489</v>
      </c>
      <c r="U2710" s="84" t="n">
        <v>0.427964407178973</v>
      </c>
      <c r="V2710" s="84" t="n">
        <v>0.4367346637119984</v>
      </c>
      <c r="W2710" s="84" t="n">
        <v>0.3844093830206323</v>
      </c>
      <c r="X2710" s="84" t="n">
        <v>0.3917201496252515</v>
      </c>
      <c r="Y2710" s="84" t="n">
        <v>0.3827298150471616</v>
      </c>
      <c r="Z2710" s="84" t="n">
        <v>0.3459206851610501</v>
      </c>
      <c r="AA2710" s="84" t="n">
        <v>0.371612223159242</v>
      </c>
      <c r="AB2710" s="84" t="n">
        <v>0.3541687112166352</v>
      </c>
      <c r="AC2710" s="84" t="n">
        <v>0.3390214311839627</v>
      </c>
      <c r="AD2710" s="84" t="n">
        <v>0.3790004439090956</v>
      </c>
      <c r="AE2710" s="84" t="n">
        <v>0.4180915067986699</v>
      </c>
      <c r="AF2710" s="84" t="n">
        <v>0.3572154790281437</v>
      </c>
      <c r="AG2710" s="84" t="n">
        <v>0.4473041234681216</v>
      </c>
      <c r="AH2710" s="84" t="n">
        <v>0.50058011413609</v>
      </c>
      <c r="AI2710" s="84" t="n">
        <v>0.4431959726418827</v>
      </c>
      <c r="AJ2710" s="84" t="n">
        <v>0.5469121099324428</v>
      </c>
      <c r="AK2710" s="84" t="n">
        <v>0.6413114943731251</v>
      </c>
    </row>
    <row r="2711">
      <c r="A2711" s="84" t="n">
        <v>24</v>
      </c>
      <c r="B2711" s="84" t="n">
        <v>0.4055497808592033</v>
      </c>
      <c r="C2711" s="84" t="n">
        <v>0.6303436307478126</v>
      </c>
      <c r="D2711" s="84" t="n">
        <v>0.5352443306929195</v>
      </c>
      <c r="E2711" s="84" t="n">
        <v>0.3369623573608427</v>
      </c>
      <c r="F2711" s="84" t="n">
        <v>0.4770080116707164</v>
      </c>
      <c r="G2711" s="84" t="n">
        <v>0.4436207064634582</v>
      </c>
      <c r="H2711" s="84" t="n">
        <v>0.1313347659810424</v>
      </c>
      <c r="I2711" s="84" t="n">
        <v>0.2272034183046913</v>
      </c>
      <c r="J2711" s="84" t="n">
        <v>0.2189334538170633</v>
      </c>
      <c r="K2711" s="84" t="n">
        <v>0.1494432655639818</v>
      </c>
      <c r="L2711" s="84" t="n">
        <v>0.1950852853969955</v>
      </c>
      <c r="M2711" s="84" t="n">
        <v>0.1934582643300138</v>
      </c>
      <c r="N2711" s="84" t="n">
        <v>0.1196370268278202</v>
      </c>
      <c r="O2711" s="84" t="n">
        <v>0.1584720855696267</v>
      </c>
      <c r="P2711" s="84" t="n">
        <v>0.1567313500453035</v>
      </c>
      <c r="Q2711" s="84" t="n">
        <v>0.1132178451189708</v>
      </c>
      <c r="R2711" s="84" t="n">
        <v>0.1555913608274478</v>
      </c>
      <c r="S2711" s="84" t="n">
        <v>0.1369630230045387</v>
      </c>
      <c r="T2711" s="84" t="n">
        <v>0.1211136861682189</v>
      </c>
      <c r="U2711" s="84" t="n">
        <v>0.1516386729756388</v>
      </c>
      <c r="V2711" s="84" t="n">
        <v>0.1494733058793464</v>
      </c>
      <c r="W2711" s="84" t="n">
        <v>0.1094216191480472</v>
      </c>
      <c r="X2711" s="84" t="n">
        <v>0.1313336202360727</v>
      </c>
      <c r="Y2711" s="84" t="n">
        <v>0.1313617921692124</v>
      </c>
      <c r="Z2711" s="84" t="n">
        <v>0.1183894991621672</v>
      </c>
      <c r="AA2711" s="84" t="n">
        <v>0.1450895714751862</v>
      </c>
      <c r="AB2711" s="84" t="n">
        <v>0.1317207017661629</v>
      </c>
      <c r="AC2711" s="84" t="n">
        <v>0.1107171266168024</v>
      </c>
      <c r="AD2711" s="84" t="n">
        <v>0.1571656810752536</v>
      </c>
      <c r="AE2711" s="84" t="n">
        <v>0.1705067072005609</v>
      </c>
      <c r="AF2711" s="84" t="n">
        <v>0.3062168067578305</v>
      </c>
      <c r="AG2711" s="84" t="n">
        <v>0.3969425565560347</v>
      </c>
      <c r="AH2711" s="84" t="n">
        <v>0.4393313357696018</v>
      </c>
      <c r="AI2711" s="84" t="n">
        <v>0.3923339915451738</v>
      </c>
      <c r="AJ2711" s="84" t="n">
        <v>0.4953244940683879</v>
      </c>
      <c r="AK2711" s="84" t="n">
        <v>0.5775323063680524</v>
      </c>
    </row>
    <row r="2721">
      <c r="A2721" s="84" t="inlineStr">
        <is>
          <t>PVVAC-P-240to760-E10-rDXGF-Htl1985-CZ05</t>
        </is>
      </c>
      <c r="B2721" s="83" t="n"/>
      <c r="C2721" s="83" t="n"/>
      <c r="D2721" s="83" t="n">
        <v>2015</v>
      </c>
      <c r="E2721" s="83" t="n"/>
      <c r="F2721" s="120" t="inlineStr">
        <is>
          <t>Source Annual kWh:</t>
        </is>
      </c>
      <c r="G2721" s="162" t="n">
        <v>1019483.006000001</v>
      </c>
      <c r="H2721" s="83" t="inlineStr">
        <is>
          <t>DEER</t>
        </is>
      </c>
      <c r="I2721" s="83" t="n"/>
      <c r="J2721" s="83" t="n"/>
      <c r="K2721" s="83" t="inlineStr">
        <is>
          <t>PDAF</t>
        </is>
      </c>
      <c r="L2721" s="83" t="inlineStr">
        <is>
          <t>Monthly</t>
        </is>
      </c>
      <c r="M2721" s="83" t="n"/>
      <c r="N2721" s="83" t="n"/>
      <c r="O2721" s="83" t="n"/>
      <c r="P2721" s="83" t="n"/>
      <c r="Q2721" s="83" t="n"/>
      <c r="R2721" s="83" t="n"/>
      <c r="S2721" s="83" t="n"/>
      <c r="T2721" s="105" t="n"/>
      <c r="U2721" s="83" t="n"/>
      <c r="V2721" s="83" t="n"/>
      <c r="W2721" s="83" t="n"/>
      <c r="X2721" s="83" t="n"/>
      <c r="Y2721" s="83" t="n"/>
      <c r="Z2721" s="83" t="n"/>
      <c r="AA2721" s="83" t="n"/>
      <c r="AB2721" s="83" t="n"/>
      <c r="AC2721" s="83" t="n"/>
      <c r="AD2721" s="83" t="n"/>
      <c r="AE2721" s="83" t="n"/>
      <c r="AF2721" s="83" t="n"/>
      <c r="AG2721" s="83" t="n"/>
      <c r="AH2721" s="83" t="n"/>
      <c r="AI2721" s="83" t="n"/>
      <c r="AJ2721" s="83" t="n"/>
      <c r="AK2721" s="83" t="n"/>
    </row>
    <row r="2722">
      <c r="A2722" s="106" t="n">
        <v>69</v>
      </c>
      <c r="B2722" s="84" t="inlineStr">
        <is>
          <t>PVVAC-P-240to760-E10-20-MM</t>
        </is>
      </c>
      <c r="C2722" s="83" t="n"/>
      <c r="D2722" s="83" t="n"/>
      <c r="E2722" s="83" t="n"/>
      <c r="F2722" s="105" t="inlineStr">
        <is>
          <t>Source Sample Size:</t>
        </is>
      </c>
      <c r="G2722" s="83" t="n">
        <v>0</v>
      </c>
      <c r="H2722" s="83" t="inlineStr">
        <is>
          <t>DEER</t>
        </is>
      </c>
      <c r="I2722" s="83" t="n"/>
      <c r="J2722" s="83" t="n"/>
      <c r="K2722" s="83" t="inlineStr">
        <is>
          <t>WKWE</t>
        </is>
      </c>
      <c r="L2722" s="83" t="inlineStr">
        <is>
          <t>Monthly</t>
        </is>
      </c>
      <c r="M2722" s="83" t="n"/>
      <c r="N2722" s="83" t="inlineStr">
        <is>
          <t>Weekend Peak3</t>
        </is>
      </c>
      <c r="O2722" s="83" t="n"/>
      <c r="P2722" s="83" t="n"/>
      <c r="Q2722" s="83" t="n"/>
      <c r="R2722" s="83" t="n"/>
      <c r="S2722" s="83" t="n"/>
      <c r="T2722" s="83" t="n"/>
      <c r="U2722" s="83" t="n"/>
      <c r="V2722" s="83" t="n"/>
      <c r="W2722" s="83" t="n"/>
      <c r="X2722" s="83" t="n"/>
      <c r="Y2722" s="83" t="n"/>
      <c r="Z2722" s="83" t="n"/>
      <c r="AA2722" s="83" t="n"/>
      <c r="AB2722" s="83" t="n"/>
      <c r="AC2722" s="83" t="n"/>
      <c r="AD2722" s="83" t="n"/>
      <c r="AE2722" s="83" t="n"/>
      <c r="AF2722" s="83" t="n"/>
      <c r="AG2722" s="83" t="n"/>
      <c r="AH2722" s="83" t="n"/>
      <c r="AI2722" s="83" t="n"/>
      <c r="AJ2722" s="83" t="n"/>
      <c r="AK2722" s="83" t="n"/>
    </row>
    <row r="2723">
      <c r="A2723" s="84" t="n"/>
      <c r="B2723" s="84" t="n">
        <v>1</v>
      </c>
      <c r="C2723" s="84" t="inlineStr">
        <is>
          <t>JANUARY</t>
        </is>
      </c>
      <c r="D2723" s="84" t="inlineStr">
        <is>
          <t>JAN</t>
        </is>
      </c>
      <c r="E2723" s="84" t="n">
        <v>2</v>
      </c>
      <c r="F2723" s="84" t="inlineStr">
        <is>
          <t>FEBRUARY</t>
        </is>
      </c>
      <c r="G2723" s="84" t="inlineStr">
        <is>
          <t>FEB</t>
        </is>
      </c>
      <c r="H2723" s="84" t="n">
        <v>3</v>
      </c>
      <c r="I2723" s="84" t="inlineStr">
        <is>
          <t>MARCH</t>
        </is>
      </c>
      <c r="J2723" s="84" t="inlineStr">
        <is>
          <t>MAR</t>
        </is>
      </c>
      <c r="K2723" s="84" t="n">
        <v>4</v>
      </c>
      <c r="L2723" s="84" t="inlineStr">
        <is>
          <t>APRIL</t>
        </is>
      </c>
      <c r="M2723" s="84" t="inlineStr">
        <is>
          <t>APR</t>
        </is>
      </c>
      <c r="N2723" s="84" t="n">
        <v>5</v>
      </c>
      <c r="O2723" s="84" t="inlineStr">
        <is>
          <t>MAY</t>
        </is>
      </c>
      <c r="P2723" s="84" t="inlineStr">
        <is>
          <t>MAY</t>
        </is>
      </c>
      <c r="Q2723" s="84" t="n">
        <v>6</v>
      </c>
      <c r="R2723" s="84" t="inlineStr">
        <is>
          <t>JUNE</t>
        </is>
      </c>
      <c r="S2723" s="84" t="inlineStr">
        <is>
          <t>JUN</t>
        </is>
      </c>
      <c r="T2723" s="84" t="n">
        <v>7</v>
      </c>
      <c r="U2723" s="84" t="inlineStr">
        <is>
          <t>JULY</t>
        </is>
      </c>
      <c r="V2723" s="84" t="inlineStr">
        <is>
          <t>JUL</t>
        </is>
      </c>
      <c r="W2723" s="84" t="n">
        <v>8</v>
      </c>
      <c r="X2723" s="84" t="inlineStr">
        <is>
          <t>AUGUST</t>
        </is>
      </c>
      <c r="Y2723" s="84" t="inlineStr">
        <is>
          <t>AUG</t>
        </is>
      </c>
      <c r="Z2723" s="84" t="n">
        <v>9</v>
      </c>
      <c r="AA2723" s="84" t="inlineStr">
        <is>
          <t>SEPTEMBER</t>
        </is>
      </c>
      <c r="AB2723" s="84" t="inlineStr">
        <is>
          <t>SEP</t>
        </is>
      </c>
      <c r="AC2723" s="84" t="n">
        <v>10</v>
      </c>
      <c r="AD2723" s="84" t="inlineStr">
        <is>
          <t>OCTOBER</t>
        </is>
      </c>
      <c r="AE2723" s="84" t="inlineStr">
        <is>
          <t>OCT</t>
        </is>
      </c>
      <c r="AF2723" s="84" t="n">
        <v>11</v>
      </c>
      <c r="AG2723" s="84" t="inlineStr">
        <is>
          <t>NOVEMBER</t>
        </is>
      </c>
      <c r="AH2723" s="84" t="inlineStr">
        <is>
          <t>NOV</t>
        </is>
      </c>
      <c r="AI2723" s="84" t="n">
        <v>12</v>
      </c>
      <c r="AJ2723" s="84" t="inlineStr">
        <is>
          <t>DECEMBER</t>
        </is>
      </c>
      <c r="AK2723" s="84" t="inlineStr">
        <is>
          <t>DEC</t>
        </is>
      </c>
    </row>
    <row r="2724">
      <c r="A2724" s="83" t="n"/>
      <c r="B2724" s="84" t="n">
        <v>31</v>
      </c>
      <c r="C2724" s="83" t="n"/>
      <c r="D2724" s="83" t="n"/>
      <c r="E2724" s="84" t="n">
        <v>28</v>
      </c>
      <c r="F2724" s="83" t="n"/>
      <c r="G2724" s="83" t="n"/>
      <c r="H2724" s="84" t="n">
        <v>31</v>
      </c>
      <c r="I2724" s="83" t="n"/>
      <c r="J2724" s="83" t="n"/>
      <c r="K2724" s="84" t="n">
        <v>30</v>
      </c>
      <c r="L2724" s="83" t="n"/>
      <c r="M2724" s="83" t="n"/>
      <c r="N2724" s="84" t="n">
        <v>31</v>
      </c>
      <c r="O2724" s="83" t="n"/>
      <c r="P2724" s="83" t="n"/>
      <c r="Q2724" s="84" t="n">
        <v>30</v>
      </c>
      <c r="R2724" s="83" t="n"/>
      <c r="S2724" s="83" t="n"/>
      <c r="T2724" s="84" t="n">
        <v>31</v>
      </c>
      <c r="U2724" s="83" t="n"/>
      <c r="V2724" s="83" t="n"/>
      <c r="W2724" s="84" t="n">
        <v>31</v>
      </c>
      <c r="X2724" s="83" t="n"/>
      <c r="Y2724" s="83" t="n"/>
      <c r="Z2724" s="84" t="n">
        <v>30</v>
      </c>
      <c r="AA2724" s="83" t="n"/>
      <c r="AB2724" s="83" t="n"/>
      <c r="AC2724" s="84" t="n">
        <v>31</v>
      </c>
      <c r="AD2724" s="83" t="n"/>
      <c r="AE2724" s="83" t="n"/>
      <c r="AF2724" s="84" t="n">
        <v>30</v>
      </c>
      <c r="AG2724" s="83" t="n"/>
      <c r="AH2724" s="83" t="n"/>
      <c r="AI2724" s="84" t="n">
        <v>31</v>
      </c>
      <c r="AJ2724" s="83" t="n"/>
      <c r="AK2724" s="83" t="n"/>
    </row>
    <row r="2725">
      <c r="A2725" s="84" t="inlineStr">
        <is>
          <t>RATIOS</t>
        </is>
      </c>
      <c r="B2725" s="84" t="inlineStr">
        <is>
          <t>E.BKDWN</t>
        </is>
      </c>
      <c r="C2725" s="84" t="inlineStr">
        <is>
          <t>PEAK/AVG</t>
        </is>
      </c>
      <c r="D2725" s="84" t="inlineStr">
        <is>
          <t>END/AVG</t>
        </is>
      </c>
      <c r="E2725" s="84" t="inlineStr">
        <is>
          <t>E.BKDWN</t>
        </is>
      </c>
      <c r="F2725" s="84" t="inlineStr">
        <is>
          <t>PEAK/AVG</t>
        </is>
      </c>
      <c r="G2725" s="84" t="inlineStr">
        <is>
          <t>END/AVG</t>
        </is>
      </c>
      <c r="H2725" s="84" t="inlineStr">
        <is>
          <t>E.BKDWN</t>
        </is>
      </c>
      <c r="I2725" s="84" t="inlineStr">
        <is>
          <t>PEAK/AVG</t>
        </is>
      </c>
      <c r="J2725" s="84" t="inlineStr">
        <is>
          <t>END/AVG</t>
        </is>
      </c>
      <c r="K2725" s="84" t="inlineStr">
        <is>
          <t>E.BKDWN</t>
        </is>
      </c>
      <c r="L2725" s="84" t="inlineStr">
        <is>
          <t>PEAK/AVG</t>
        </is>
      </c>
      <c r="M2725" s="84" t="inlineStr">
        <is>
          <t>END/AVG</t>
        </is>
      </c>
      <c r="N2725" s="84" t="inlineStr">
        <is>
          <t>E.BKDWN</t>
        </is>
      </c>
      <c r="O2725" s="84" t="inlineStr">
        <is>
          <t>PEAK/AVG</t>
        </is>
      </c>
      <c r="P2725" s="84" t="inlineStr">
        <is>
          <t>END/AVG</t>
        </is>
      </c>
      <c r="Q2725" s="84" t="inlineStr">
        <is>
          <t>E.BKDWN</t>
        </is>
      </c>
      <c r="R2725" s="84" t="inlineStr">
        <is>
          <t>PEAK/AVG</t>
        </is>
      </c>
      <c r="S2725" s="84" t="inlineStr">
        <is>
          <t>END/AVG</t>
        </is>
      </c>
      <c r="T2725" s="84" t="inlineStr">
        <is>
          <t>E.BKDWN</t>
        </is>
      </c>
      <c r="U2725" s="84" t="inlineStr">
        <is>
          <t>PEAK/AVG</t>
        </is>
      </c>
      <c r="V2725" s="84" t="inlineStr">
        <is>
          <t>END/AVG</t>
        </is>
      </c>
      <c r="W2725" s="84" t="inlineStr">
        <is>
          <t>E.BKDWN</t>
        </is>
      </c>
      <c r="X2725" s="84" t="inlineStr">
        <is>
          <t>PEAK/AVG</t>
        </is>
      </c>
      <c r="Y2725" s="84" t="inlineStr">
        <is>
          <t>END/AVG</t>
        </is>
      </c>
      <c r="Z2725" s="84" t="inlineStr">
        <is>
          <t>E.BKDWN</t>
        </is>
      </c>
      <c r="AA2725" s="84" t="inlineStr">
        <is>
          <t>PEAK/AVG</t>
        </is>
      </c>
      <c r="AB2725" s="84" t="inlineStr">
        <is>
          <t>END/AVG</t>
        </is>
      </c>
      <c r="AC2725" s="84" t="inlineStr">
        <is>
          <t>E.BKDWN</t>
        </is>
      </c>
      <c r="AD2725" s="84" t="inlineStr">
        <is>
          <t>PEAK/AVG</t>
        </is>
      </c>
      <c r="AE2725" s="84" t="inlineStr">
        <is>
          <t>END/AVG</t>
        </is>
      </c>
      <c r="AF2725" s="84" t="inlineStr">
        <is>
          <t>E.BKDWN</t>
        </is>
      </c>
      <c r="AG2725" s="84" t="inlineStr">
        <is>
          <t>PEAK/AVG</t>
        </is>
      </c>
      <c r="AH2725" s="84" t="inlineStr">
        <is>
          <t>END/AVG</t>
        </is>
      </c>
      <c r="AI2725" s="84" t="inlineStr">
        <is>
          <t>E.BKDWN</t>
        </is>
      </c>
      <c r="AJ2725" s="84" t="inlineStr">
        <is>
          <t>PEAK/AVG</t>
        </is>
      </c>
      <c r="AK2725" s="84" t="inlineStr">
        <is>
          <t>END/AVG</t>
        </is>
      </c>
    </row>
    <row r="2726">
      <c r="A2726" s="83" t="n"/>
      <c r="B2726" s="166" t="n">
        <v>0.07057794307637358</v>
      </c>
      <c r="C2726" s="178" t="n">
        <v>1.138266856053816</v>
      </c>
      <c r="D2726" s="167" t="n">
        <v>0.9847856013718458</v>
      </c>
      <c r="E2726" s="166" t="n">
        <v>0.06692310874902993</v>
      </c>
      <c r="F2726" s="178" t="n">
        <v>1.29729317143593</v>
      </c>
      <c r="G2726" s="167" t="n">
        <v>1.024265571089687</v>
      </c>
      <c r="H2726" s="166" t="n">
        <v>0.08599049937931634</v>
      </c>
      <c r="I2726" s="167" t="n">
        <v>1.295081153225849</v>
      </c>
      <c r="J2726" s="167" t="n">
        <v>1.038819073365691</v>
      </c>
      <c r="K2726" s="166" t="n">
        <v>0.07931742234684734</v>
      </c>
      <c r="L2726" s="167" t="n">
        <v>1.267581072515804</v>
      </c>
      <c r="M2726" s="167" t="n">
        <v>1.028628149810229</v>
      </c>
      <c r="N2726" s="166" t="n">
        <v>0.08407586074326746</v>
      </c>
      <c r="O2726" s="167" t="n">
        <v>1.349567104353216</v>
      </c>
      <c r="P2726" s="167" t="n">
        <v>0.9815866208204778</v>
      </c>
      <c r="Q2726" s="166" t="n">
        <v>0.09158356831587156</v>
      </c>
      <c r="R2726" s="167" t="n">
        <v>1.319916497404314</v>
      </c>
      <c r="S2726" s="167" t="n">
        <v>1.059831459021825</v>
      </c>
      <c r="T2726" s="166" t="n">
        <v>0.09087534015415775</v>
      </c>
      <c r="U2726" s="167" t="n">
        <v>1.309039565244317</v>
      </c>
      <c r="V2726" s="167" t="n">
        <v>1.056264475730291</v>
      </c>
      <c r="W2726" s="166" t="n">
        <v>0.09297812136051863</v>
      </c>
      <c r="X2726" s="167" t="n">
        <v>1.150444385755435</v>
      </c>
      <c r="Y2726" s="167" t="n">
        <v>1.014693785993238</v>
      </c>
      <c r="Z2726" s="166" t="n">
        <v>0.09061459819207322</v>
      </c>
      <c r="AA2726" s="167" t="n">
        <v>1.272597717730319</v>
      </c>
      <c r="AB2726" s="167" t="n">
        <v>0.9706211565275471</v>
      </c>
      <c r="AC2726" s="166" t="n">
        <v>0.09801581687072082</v>
      </c>
      <c r="AD2726" s="167" t="n">
        <v>1.469984031172379</v>
      </c>
      <c r="AE2726" s="167" t="n">
        <v>0.9888568112338916</v>
      </c>
      <c r="AF2726" s="166" t="n">
        <v>0.07825169522246526</v>
      </c>
      <c r="AG2726" s="167" t="n">
        <v>1.23081698255961</v>
      </c>
      <c r="AH2726" s="167" t="n">
        <v>0.989033886085481</v>
      </c>
      <c r="AI2726" s="166" t="n">
        <v>0.07079602558935801</v>
      </c>
      <c r="AJ2726" s="178" t="n">
        <v>1.199146604077668</v>
      </c>
      <c r="AK2726" s="167" t="n">
        <v>0.8893399050826706</v>
      </c>
      <c r="AM2726">
        <f>A2721</f>
        <v/>
      </c>
      <c r="AN2726" s="163">
        <f>1/($B2726*(1/$B2724)*(1/(5/7+2/7*$D2726))*$B2736/SUM($B2728:$B2751))</f>
        <v/>
      </c>
      <c r="AO2726" s="163">
        <f>1/(B2726*(1/B2724)*(1/(5/7+2/7*D2726)))</f>
        <v/>
      </c>
      <c r="AP2726" s="163" t="n"/>
      <c r="AR2726" s="168">
        <f>CHOOSE(AV$3,C2726,F2726,I2726,L2726,O2726,R2726,U2726,X2726,AA2726,AD2726,AG2726,AJ2726)</f>
        <v/>
      </c>
      <c r="AS2726" s="164" t="n"/>
      <c r="AT2726" s="164" t="n"/>
      <c r="AV2726" s="116">
        <f>AN2726/AR2726</f>
        <v/>
      </c>
      <c r="AW2726" s="165">
        <f>AO2726/AR2726</f>
        <v/>
      </c>
      <c r="AX2726" s="163" t="n"/>
    </row>
    <row r="2727">
      <c r="A2727" s="84" t="inlineStr">
        <is>
          <t>HOUR</t>
        </is>
      </c>
      <c r="B2727" s="84" t="inlineStr">
        <is>
          <t>PEAK</t>
        </is>
      </c>
      <c r="C2727" s="84" t="inlineStr">
        <is>
          <t>AVG</t>
        </is>
      </c>
      <c r="D2727" s="84" t="inlineStr">
        <is>
          <t>END</t>
        </is>
      </c>
      <c r="E2727" s="84" t="inlineStr">
        <is>
          <t>PEAK</t>
        </is>
      </c>
      <c r="F2727" s="84" t="inlineStr">
        <is>
          <t>AVG</t>
        </is>
      </c>
      <c r="G2727" s="84" t="inlineStr">
        <is>
          <t>END</t>
        </is>
      </c>
      <c r="H2727" s="84" t="inlineStr">
        <is>
          <t>PEAK</t>
        </is>
      </c>
      <c r="I2727" s="84" t="inlineStr">
        <is>
          <t>AVG</t>
        </is>
      </c>
      <c r="J2727" s="84" t="inlineStr">
        <is>
          <t>END</t>
        </is>
      </c>
      <c r="K2727" s="84" t="inlineStr">
        <is>
          <t>PEAK</t>
        </is>
      </c>
      <c r="L2727" s="84" t="inlineStr">
        <is>
          <t>AVG</t>
        </is>
      </c>
      <c r="M2727" s="84" t="inlineStr">
        <is>
          <t>END</t>
        </is>
      </c>
      <c r="N2727" s="84" t="inlineStr">
        <is>
          <t>PEAK</t>
        </is>
      </c>
      <c r="O2727" s="84" t="inlineStr">
        <is>
          <t>AVG</t>
        </is>
      </c>
      <c r="P2727" s="84" t="inlineStr">
        <is>
          <t>END</t>
        </is>
      </c>
      <c r="Q2727" s="84" t="inlineStr">
        <is>
          <t>PEAK</t>
        </is>
      </c>
      <c r="R2727" s="84" t="inlineStr">
        <is>
          <t>AVG</t>
        </is>
      </c>
      <c r="S2727" s="84" t="inlineStr">
        <is>
          <t>END</t>
        </is>
      </c>
      <c r="T2727" s="84" t="inlineStr">
        <is>
          <t>PEAK</t>
        </is>
      </c>
      <c r="U2727" s="84" t="inlineStr">
        <is>
          <t>AVG</t>
        </is>
      </c>
      <c r="V2727" s="84" t="inlineStr">
        <is>
          <t>END</t>
        </is>
      </c>
      <c r="W2727" s="84" t="inlineStr">
        <is>
          <t>PEAK</t>
        </is>
      </c>
      <c r="X2727" s="84" t="inlineStr">
        <is>
          <t>AVG</t>
        </is>
      </c>
      <c r="Y2727" s="84" t="inlineStr">
        <is>
          <t>END</t>
        </is>
      </c>
      <c r="Z2727" s="84" t="inlineStr">
        <is>
          <t>PEAK</t>
        </is>
      </c>
      <c r="AA2727" s="84" t="inlineStr">
        <is>
          <t>AVG</t>
        </is>
      </c>
      <c r="AB2727" s="84" t="inlineStr">
        <is>
          <t>END</t>
        </is>
      </c>
      <c r="AC2727" s="84" t="inlineStr">
        <is>
          <t>PEAK</t>
        </is>
      </c>
      <c r="AD2727" s="84" t="inlineStr">
        <is>
          <t>AVG</t>
        </is>
      </c>
      <c r="AE2727" s="84" t="inlineStr">
        <is>
          <t>END</t>
        </is>
      </c>
      <c r="AF2727" s="84" t="inlineStr">
        <is>
          <t>PEAK</t>
        </is>
      </c>
      <c r="AG2727" s="84" t="inlineStr">
        <is>
          <t>AVG</t>
        </is>
      </c>
      <c r="AH2727" s="84" t="inlineStr">
        <is>
          <t>END</t>
        </is>
      </c>
      <c r="AI2727" s="84" t="inlineStr">
        <is>
          <t>PEAK</t>
        </is>
      </c>
      <c r="AJ2727" s="84" t="inlineStr">
        <is>
          <t>AVG</t>
        </is>
      </c>
      <c r="AK2727" s="84" t="inlineStr">
        <is>
          <t>END</t>
        </is>
      </c>
    </row>
    <row r="2728">
      <c r="A2728" s="84" t="n">
        <v>1</v>
      </c>
      <c r="B2728" s="84" t="n">
        <v>0.1836926197046671</v>
      </c>
      <c r="C2728" s="84" t="n">
        <v>0.213870228284442</v>
      </c>
      <c r="D2728" s="84" t="n">
        <v>0.2395230437887135</v>
      </c>
      <c r="E2728" s="84" t="n">
        <v>0.1480338586134556</v>
      </c>
      <c r="F2728" s="84" t="n">
        <v>0.2150209646129498</v>
      </c>
      <c r="G2728" s="84" t="n">
        <v>0.2114305140942853</v>
      </c>
      <c r="H2728" s="84" t="n">
        <v>0.1273705848277683</v>
      </c>
      <c r="I2728" s="84" t="n">
        <v>0.1754438397586978</v>
      </c>
      <c r="J2728" s="84" t="n">
        <v>0.1698626033946507</v>
      </c>
      <c r="K2728" s="84" t="n">
        <v>0.1623963579291139</v>
      </c>
      <c r="L2728" s="84" t="n">
        <v>0.2136877511969038</v>
      </c>
      <c r="M2728" s="84" t="n">
        <v>0.2150261715606742</v>
      </c>
      <c r="N2728" s="84" t="n">
        <v>0.1503241396937519</v>
      </c>
      <c r="O2728" s="84" t="n">
        <v>0.2107329409591062</v>
      </c>
      <c r="P2728" s="84" t="n">
        <v>0.2069459646571496</v>
      </c>
      <c r="Q2728" s="84" t="n">
        <v>0.1387258859244046</v>
      </c>
      <c r="R2728" s="84" t="n">
        <v>0.1773793968468175</v>
      </c>
      <c r="S2728" s="84" t="n">
        <v>0.1750086895102687</v>
      </c>
      <c r="T2728" s="84" t="n">
        <v>0.1381791386806684</v>
      </c>
      <c r="U2728" s="84" t="n">
        <v>0.1622346729486046</v>
      </c>
      <c r="V2728" s="84" t="n">
        <v>0.1692152922629462</v>
      </c>
      <c r="W2728" s="84" t="n">
        <v>0.1436050637702513</v>
      </c>
      <c r="X2728" s="84" t="n">
        <v>0.1616109233765473</v>
      </c>
      <c r="Y2728" s="84" t="n">
        <v>0.1601738564673772</v>
      </c>
      <c r="Z2728" s="84" t="n">
        <v>0.1134799977956027</v>
      </c>
      <c r="AA2728" s="84" t="n">
        <v>0.1534832772162432</v>
      </c>
      <c r="AB2728" s="84" t="n">
        <v>0.1507348865972163</v>
      </c>
      <c r="AC2728" s="84" t="n">
        <v>0.09981591308921414</v>
      </c>
      <c r="AD2728" s="84" t="n">
        <v>0.1501819567484622</v>
      </c>
      <c r="AE2728" s="84" t="n">
        <v>0.1603299680565596</v>
      </c>
      <c r="AF2728" s="84" t="n">
        <v>0.133863478443094</v>
      </c>
      <c r="AG2728" s="84" t="n">
        <v>0.1738862079883308</v>
      </c>
      <c r="AH2728" s="84" t="n">
        <v>0.1923700157180675</v>
      </c>
      <c r="AI2728" s="84" t="n">
        <v>0.156032052233269</v>
      </c>
      <c r="AJ2728" s="84" t="n">
        <v>0.2109637148380014</v>
      </c>
      <c r="AK2728" s="84" t="n">
        <v>0.2714104635511544</v>
      </c>
    </row>
    <row r="2729">
      <c r="A2729" s="84" t="n">
        <v>2</v>
      </c>
      <c r="B2729" s="84" t="n">
        <v>0.2082229744841932</v>
      </c>
      <c r="C2729" s="84" t="n">
        <v>0.2433609638441109</v>
      </c>
      <c r="D2729" s="84" t="n">
        <v>0.2658477447719229</v>
      </c>
      <c r="E2729" s="84" t="n">
        <v>0.166586709166111</v>
      </c>
      <c r="F2729" s="84" t="n">
        <v>0.2450407824761432</v>
      </c>
      <c r="G2729" s="84" t="n">
        <v>0.2342783001420347</v>
      </c>
      <c r="H2729" s="84" t="n">
        <v>0.1507837381363824</v>
      </c>
      <c r="I2729" s="84" t="n">
        <v>0.19557789307314</v>
      </c>
      <c r="J2729" s="84" t="n">
        <v>0.1905358332875586</v>
      </c>
      <c r="K2729" s="84" t="n">
        <v>0.1598743348147522</v>
      </c>
      <c r="L2729" s="84" t="n">
        <v>0.2197346033884962</v>
      </c>
      <c r="M2729" s="84" t="n">
        <v>0.2139122092886106</v>
      </c>
      <c r="N2729" s="84" t="n">
        <v>0.1549816307931418</v>
      </c>
      <c r="O2729" s="84" t="n">
        <v>0.2129925102872748</v>
      </c>
      <c r="P2729" s="84" t="n">
        <v>0.2095315080467061</v>
      </c>
      <c r="Q2729" s="84" t="n">
        <v>0.1541529051682511</v>
      </c>
      <c r="R2729" s="84" t="n">
        <v>0.1908092262640279</v>
      </c>
      <c r="S2729" s="84" t="n">
        <v>0.1804745727913162</v>
      </c>
      <c r="T2729" s="84" t="n">
        <v>0.1592382407368114</v>
      </c>
      <c r="U2729" s="84" t="n">
        <v>0.1889321954529464</v>
      </c>
      <c r="V2729" s="84" t="n">
        <v>0.1789299694633547</v>
      </c>
      <c r="W2729" s="84" t="n">
        <v>0.1651389292545606</v>
      </c>
      <c r="X2729" s="84" t="n">
        <v>0.186323967748501</v>
      </c>
      <c r="Y2729" s="84" t="n">
        <v>0.1823136883197378</v>
      </c>
      <c r="Z2729" s="84" t="n">
        <v>0.131615488268608</v>
      </c>
      <c r="AA2729" s="84" t="n">
        <v>0.1722270128996322</v>
      </c>
      <c r="AB2729" s="84" t="n">
        <v>0.1743051247595915</v>
      </c>
      <c r="AC2729" s="84" t="n">
        <v>0.1177222191994487</v>
      </c>
      <c r="AD2729" s="84" t="n">
        <v>0.169253477038059</v>
      </c>
      <c r="AE2729" s="84" t="n">
        <v>0.1735835800904709</v>
      </c>
      <c r="AF2729" s="84" t="n">
        <v>0.1427090341579627</v>
      </c>
      <c r="AG2729" s="84" t="n">
        <v>0.1971977642233855</v>
      </c>
      <c r="AH2729" s="84" t="n">
        <v>0.2066124462276638</v>
      </c>
      <c r="AI2729" s="84" t="n">
        <v>0.177829374812694</v>
      </c>
      <c r="AJ2729" s="84" t="n">
        <v>0.2355880505235037</v>
      </c>
      <c r="AK2729" s="84" t="n">
        <v>0.3016519030842117</v>
      </c>
    </row>
    <row r="2730">
      <c r="A2730" s="84" t="n">
        <v>3</v>
      </c>
      <c r="B2730" s="84" t="n">
        <v>0.2161772199155471</v>
      </c>
      <c r="C2730" s="84" t="n">
        <v>0.2545094327363879</v>
      </c>
      <c r="D2730" s="84" t="n">
        <v>0.2744381683653362</v>
      </c>
      <c r="E2730" s="84" t="n">
        <v>0.165506605302673</v>
      </c>
      <c r="F2730" s="84" t="n">
        <v>0.2502515246703253</v>
      </c>
      <c r="G2730" s="84" t="n">
        <v>0.2363053663139037</v>
      </c>
      <c r="H2730" s="84" t="n">
        <v>0.1514436766887705</v>
      </c>
      <c r="I2730" s="84" t="n">
        <v>0.1966499810814547</v>
      </c>
      <c r="J2730" s="84" t="n">
        <v>0.1899404169054723</v>
      </c>
      <c r="K2730" s="84" t="n">
        <v>0.1636950214814541</v>
      </c>
      <c r="L2730" s="84" t="n">
        <v>0.225715361677917</v>
      </c>
      <c r="M2730" s="84" t="n">
        <v>0.2179716188623955</v>
      </c>
      <c r="N2730" s="84" t="n">
        <v>0.1569140765181381</v>
      </c>
      <c r="O2730" s="84" t="n">
        <v>0.2165299123939634</v>
      </c>
      <c r="P2730" s="84" t="n">
        <v>0.2108673076699941</v>
      </c>
      <c r="Q2730" s="84" t="n">
        <v>0.1626125614666399</v>
      </c>
      <c r="R2730" s="84" t="n">
        <v>0.1934456788621985</v>
      </c>
      <c r="S2730" s="84" t="n">
        <v>0.1835297097564092</v>
      </c>
      <c r="T2730" s="84" t="n">
        <v>0.1634536618738435</v>
      </c>
      <c r="U2730" s="84" t="n">
        <v>0.1916836123255768</v>
      </c>
      <c r="V2730" s="84" t="n">
        <v>0.1798514171906796</v>
      </c>
      <c r="W2730" s="84" t="n">
        <v>0.1607943062999736</v>
      </c>
      <c r="X2730" s="84" t="n">
        <v>0.1857562386804809</v>
      </c>
      <c r="Y2730" s="84" t="n">
        <v>0.1798511898828694</v>
      </c>
      <c r="Z2730" s="84" t="n">
        <v>0.1319072467401394</v>
      </c>
      <c r="AA2730" s="84" t="n">
        <v>0.1730479990406822</v>
      </c>
      <c r="AB2730" s="84" t="n">
        <v>0.1735656682139669</v>
      </c>
      <c r="AC2730" s="84" t="n">
        <v>0.1283385022761485</v>
      </c>
      <c r="AD2730" s="84" t="n">
        <v>0.1739704733951268</v>
      </c>
      <c r="AE2730" s="84" t="n">
        <v>0.1796265459153402</v>
      </c>
      <c r="AF2730" s="84" t="n">
        <v>0.1488425900394974</v>
      </c>
      <c r="AG2730" s="84" t="n">
        <v>0.1995365334128364</v>
      </c>
      <c r="AH2730" s="84" t="n">
        <v>0.2096371401389808</v>
      </c>
      <c r="AI2730" s="84" t="n">
        <v>0.1808961008353482</v>
      </c>
      <c r="AJ2730" s="84" t="n">
        <v>0.2461230202593753</v>
      </c>
      <c r="AK2730" s="84" t="n">
        <v>0.3096780942433879</v>
      </c>
    </row>
    <row r="2731">
      <c r="A2731" s="84" t="n">
        <v>4</v>
      </c>
      <c r="B2731" s="84" t="n">
        <v>0.2285441376538507</v>
      </c>
      <c r="C2731" s="84" t="n">
        <v>0.2698300982614273</v>
      </c>
      <c r="D2731" s="84" t="n">
        <v>0.2942449064103085</v>
      </c>
      <c r="E2731" s="84" t="n">
        <v>0.1692280171081946</v>
      </c>
      <c r="F2731" s="84" t="n">
        <v>0.2606001492675373</v>
      </c>
      <c r="G2731" s="84" t="n">
        <v>0.2479323479397967</v>
      </c>
      <c r="H2731" s="84" t="n">
        <v>0.1519129663260243</v>
      </c>
      <c r="I2731" s="84" t="n">
        <v>0.2042178445418939</v>
      </c>
      <c r="J2731" s="84" t="n">
        <v>0.1926335230305398</v>
      </c>
      <c r="K2731" s="84" t="n">
        <v>0.1724051830283302</v>
      </c>
      <c r="L2731" s="84" t="n">
        <v>0.2379969897680227</v>
      </c>
      <c r="M2731" s="84" t="n">
        <v>0.2309866298316475</v>
      </c>
      <c r="N2731" s="84" t="n">
        <v>0.1689721763960209</v>
      </c>
      <c r="O2731" s="84" t="n">
        <v>0.2275348667326676</v>
      </c>
      <c r="P2731" s="84" t="n">
        <v>0.2189812146832565</v>
      </c>
      <c r="Q2731" s="84" t="n">
        <v>0.1602406135871064</v>
      </c>
      <c r="R2731" s="84" t="n">
        <v>0.2018194401103488</v>
      </c>
      <c r="S2731" s="84" t="n">
        <v>0.1847744158501131</v>
      </c>
      <c r="T2731" s="84" t="n">
        <v>0.1753399149457127</v>
      </c>
      <c r="U2731" s="84" t="n">
        <v>0.2021803212241729</v>
      </c>
      <c r="V2731" s="84" t="n">
        <v>0.187774645161126</v>
      </c>
      <c r="W2731" s="84" t="n">
        <v>0.1825052550472109</v>
      </c>
      <c r="X2731" s="84" t="n">
        <v>0.2011957765445316</v>
      </c>
      <c r="Y2731" s="84" t="n">
        <v>0.189895555632076</v>
      </c>
      <c r="Z2731" s="84" t="n">
        <v>0.1347535127179679</v>
      </c>
      <c r="AA2731" s="84" t="n">
        <v>0.1831697431819475</v>
      </c>
      <c r="AB2731" s="84" t="n">
        <v>0.190036929072456</v>
      </c>
      <c r="AC2731" s="84" t="n">
        <v>0.148178174365671</v>
      </c>
      <c r="AD2731" s="84" t="n">
        <v>0.1859469430943489</v>
      </c>
      <c r="AE2731" s="84" t="n">
        <v>0.1971482310776075</v>
      </c>
      <c r="AF2731" s="84" t="n">
        <v>0.152424684713169</v>
      </c>
      <c r="AG2731" s="84" t="n">
        <v>0.2046334339030367</v>
      </c>
      <c r="AH2731" s="84" t="n">
        <v>0.2168038550628723</v>
      </c>
      <c r="AI2731" s="84" t="n">
        <v>0.1900424511695167</v>
      </c>
      <c r="AJ2731" s="84" t="n">
        <v>0.2577827955977826</v>
      </c>
      <c r="AK2731" s="84" t="n">
        <v>0.327440159069122</v>
      </c>
    </row>
    <row r="2732">
      <c r="A2732" s="84" t="n">
        <v>5</v>
      </c>
      <c r="B2732" s="84" t="n">
        <v>0.2350639282537152</v>
      </c>
      <c r="C2732" s="84" t="n">
        <v>0.2776867764235542</v>
      </c>
      <c r="D2732" s="84" t="n">
        <v>0.2980228093226543</v>
      </c>
      <c r="E2732" s="84" t="n">
        <v>0.1814926845663051</v>
      </c>
      <c r="F2732" s="84" t="n">
        <v>0.2745911298589562</v>
      </c>
      <c r="G2732" s="84" t="n">
        <v>0.2569198143808376</v>
      </c>
      <c r="H2732" s="84" t="n">
        <v>0.1694245580244861</v>
      </c>
      <c r="I2732" s="84" t="n">
        <v>0.2242819693904842</v>
      </c>
      <c r="J2732" s="84" t="n">
        <v>0.209776747357937</v>
      </c>
      <c r="K2732" s="84" t="n">
        <v>0.1879323373830146</v>
      </c>
      <c r="L2732" s="84" t="n">
        <v>0.2580125908883636</v>
      </c>
      <c r="M2732" s="84" t="n">
        <v>0.2480073180768555</v>
      </c>
      <c r="N2732" s="84" t="n">
        <v>0.18080824510176</v>
      </c>
      <c r="O2732" s="84" t="n">
        <v>0.2500336412306923</v>
      </c>
      <c r="P2732" s="84" t="n">
        <v>0.2406687410318194</v>
      </c>
      <c r="Q2732" s="84" t="n">
        <v>0.1795892699616072</v>
      </c>
      <c r="R2732" s="84" t="n">
        <v>0.2249047929639198</v>
      </c>
      <c r="S2732" s="84" t="n">
        <v>0.2026929392080188</v>
      </c>
      <c r="T2732" s="84" t="n">
        <v>0.1859903474828998</v>
      </c>
      <c r="U2732" s="84" t="n">
        <v>0.2198238622141818</v>
      </c>
      <c r="V2732" s="84" t="n">
        <v>0.2042094217902777</v>
      </c>
      <c r="W2732" s="84" t="n">
        <v>0.1835893831149081</v>
      </c>
      <c r="X2732" s="84" t="n">
        <v>0.2164937187398389</v>
      </c>
      <c r="Y2732" s="84" t="n">
        <v>0.204903883271684</v>
      </c>
      <c r="Z2732" s="84" t="n">
        <v>0.1483462157305362</v>
      </c>
      <c r="AA2732" s="84" t="n">
        <v>0.2006953007751894</v>
      </c>
      <c r="AB2732" s="84" t="n">
        <v>0.2023398135849981</v>
      </c>
      <c r="AC2732" s="84" t="n">
        <v>0.1643832635072637</v>
      </c>
      <c r="AD2732" s="84" t="n">
        <v>0.2004858255626496</v>
      </c>
      <c r="AE2732" s="84" t="n">
        <v>0.2119444030482799</v>
      </c>
      <c r="AF2732" s="84" t="n">
        <v>0.1611109272882575</v>
      </c>
      <c r="AG2732" s="84" t="n">
        <v>0.2180027571457259</v>
      </c>
      <c r="AH2732" s="84" t="n">
        <v>0.2257921078755791</v>
      </c>
      <c r="AI2732" s="84" t="n">
        <v>0.199089874857793</v>
      </c>
      <c r="AJ2732" s="84" t="n">
        <v>0.2682420951599728</v>
      </c>
      <c r="AK2732" s="84" t="n">
        <v>0.3350569090542073</v>
      </c>
    </row>
    <row r="2733">
      <c r="A2733" s="84" t="n">
        <v>6</v>
      </c>
      <c r="B2733" s="84" t="n">
        <v>0.2493731617368843</v>
      </c>
      <c r="C2733" s="84" t="n">
        <v>0.2954133886382416</v>
      </c>
      <c r="D2733" s="84" t="n">
        <v>0.3143560955692687</v>
      </c>
      <c r="E2733" s="84" t="n">
        <v>0.1936692632526169</v>
      </c>
      <c r="F2733" s="84" t="n">
        <v>0.2922580453048517</v>
      </c>
      <c r="G2733" s="84" t="n">
        <v>0.2722978870509053</v>
      </c>
      <c r="H2733" s="84" t="n">
        <v>0.2521136365302876</v>
      </c>
      <c r="I2733" s="84" t="n">
        <v>0.3184626961699465</v>
      </c>
      <c r="J2733" s="84" t="n">
        <v>0.2964499917605566</v>
      </c>
      <c r="K2733" s="84" t="n">
        <v>0.2753140308508559</v>
      </c>
      <c r="L2733" s="84" t="n">
        <v>0.3792443444705668</v>
      </c>
      <c r="M2733" s="84" t="n">
        <v>0.3623293344272006</v>
      </c>
      <c r="N2733" s="84" t="n">
        <v>0.2905252069924328</v>
      </c>
      <c r="O2733" s="84" t="n">
        <v>0.3757397065843899</v>
      </c>
      <c r="P2733" s="84" t="n">
        <v>0.3653133980267102</v>
      </c>
      <c r="Q2733" s="84" t="n">
        <v>0.3776525327187814</v>
      </c>
      <c r="R2733" s="84" t="n">
        <v>0.3604288006315541</v>
      </c>
      <c r="S2733" s="84" t="n">
        <v>0.3640316203328404</v>
      </c>
      <c r="T2733" s="84" t="n">
        <v>0.3166118198968393</v>
      </c>
      <c r="U2733" s="84" t="n">
        <v>0.339160199052699</v>
      </c>
      <c r="V2733" s="84" t="n">
        <v>0.3191504751135255</v>
      </c>
      <c r="W2733" s="84" t="n">
        <v>0.2761255263495839</v>
      </c>
      <c r="X2733" s="84" t="n">
        <v>0.3246010020305852</v>
      </c>
      <c r="Y2733" s="84" t="n">
        <v>0.3073827832620787</v>
      </c>
      <c r="Z2733" s="84" t="n">
        <v>0.221977409249608</v>
      </c>
      <c r="AA2733" s="84" t="n">
        <v>0.2991903095805318</v>
      </c>
      <c r="AB2733" s="84" t="n">
        <v>0.2996238057363548</v>
      </c>
      <c r="AC2733" s="84" t="n">
        <v>0.241862088978363</v>
      </c>
      <c r="AD2733" s="84" t="n">
        <v>0.2967963574854407</v>
      </c>
      <c r="AE2733" s="84" t="n">
        <v>0.3128823424325703</v>
      </c>
      <c r="AF2733" s="84" t="n">
        <v>0.1750361211907309</v>
      </c>
      <c r="AG2733" s="84" t="n">
        <v>0.2339791723388554</v>
      </c>
      <c r="AH2733" s="84" t="n">
        <v>0.2425178896426208</v>
      </c>
      <c r="AI2733" s="84" t="n">
        <v>0.2114033326641237</v>
      </c>
      <c r="AJ2733" s="84" t="n">
        <v>0.2853036173758688</v>
      </c>
      <c r="AK2733" s="84" t="n">
        <v>0.3537269362440433</v>
      </c>
    </row>
    <row r="2734">
      <c r="A2734" s="84" t="n">
        <v>7</v>
      </c>
      <c r="B2734" s="84" t="n">
        <v>0.3622393639294309</v>
      </c>
      <c r="C2734" s="84" t="n">
        <v>0.4306790545539682</v>
      </c>
      <c r="D2734" s="84" t="n">
        <v>0.4561664573565258</v>
      </c>
      <c r="E2734" s="84" t="n">
        <v>0.2847205282073799</v>
      </c>
      <c r="F2734" s="84" t="n">
        <v>0.4286240143337383</v>
      </c>
      <c r="G2734" s="84" t="n">
        <v>0.3966778779214678</v>
      </c>
      <c r="H2734" s="84" t="n">
        <v>0.2820406277726585</v>
      </c>
      <c r="I2734" s="84" t="n">
        <v>0.37345586700942</v>
      </c>
      <c r="J2734" s="84" t="n">
        <v>0.3458115126270767</v>
      </c>
      <c r="K2734" s="84" t="n">
        <v>0.3857519565826257</v>
      </c>
      <c r="L2734" s="84" t="n">
        <v>0.4725509311471707</v>
      </c>
      <c r="M2734" s="84" t="n">
        <v>0.4583050474285819</v>
      </c>
      <c r="N2734" s="84" t="n">
        <v>0.482974598084852</v>
      </c>
      <c r="O2734" s="84" t="n">
        <v>0.4961739774934828</v>
      </c>
      <c r="P2734" s="84" t="n">
        <v>0.466376816358735</v>
      </c>
      <c r="Q2734" s="84" t="n">
        <v>0.5919987622449782</v>
      </c>
      <c r="R2734" s="84" t="n">
        <v>0.4937141066552521</v>
      </c>
      <c r="S2734" s="84" t="n">
        <v>0.5422896008739165</v>
      </c>
      <c r="T2734" s="84" t="n">
        <v>0.5359911833656756</v>
      </c>
      <c r="U2734" s="84" t="n">
        <v>0.4249834219103999</v>
      </c>
      <c r="V2734" s="84" t="n">
        <v>0.4628015780238027</v>
      </c>
      <c r="W2734" s="84" t="n">
        <v>0.4433840476367494</v>
      </c>
      <c r="X2734" s="84" t="n">
        <v>0.3956735005837736</v>
      </c>
      <c r="Y2734" s="84" t="n">
        <v>0.3849295095663647</v>
      </c>
      <c r="Z2734" s="84" t="n">
        <v>0.3250135343513182</v>
      </c>
      <c r="AA2734" s="84" t="n">
        <v>0.3697865231400633</v>
      </c>
      <c r="AB2734" s="84" t="n">
        <v>0.3427145299078814</v>
      </c>
      <c r="AC2734" s="84" t="n">
        <v>0.3276674465422493</v>
      </c>
      <c r="AD2734" s="84" t="n">
        <v>0.3481256850552441</v>
      </c>
      <c r="AE2734" s="84" t="n">
        <v>0.3665252923366289</v>
      </c>
      <c r="AF2734" s="84" t="n">
        <v>0.2562527343649472</v>
      </c>
      <c r="AG2734" s="84" t="n">
        <v>0.3437069195980333</v>
      </c>
      <c r="AH2734" s="84" t="n">
        <v>0.3541378846790205</v>
      </c>
      <c r="AI2734" s="84" t="n">
        <v>0.310216503874142</v>
      </c>
      <c r="AJ2734" s="84" t="n">
        <v>0.4166709800417289</v>
      </c>
      <c r="AK2734" s="84" t="n">
        <v>0.514996089469026</v>
      </c>
    </row>
    <row r="2735">
      <c r="A2735" s="84" t="n">
        <v>8</v>
      </c>
      <c r="B2735" s="84" t="n">
        <v>0.3872943962088687</v>
      </c>
      <c r="C2735" s="84" t="n">
        <v>0.4606887029554562</v>
      </c>
      <c r="D2735" s="84" t="n">
        <v>0.4932785321328156</v>
      </c>
      <c r="E2735" s="84" t="n">
        <v>0.3451250318474789</v>
      </c>
      <c r="F2735" s="84" t="n">
        <v>0.4773963585309945</v>
      </c>
      <c r="G2735" s="84" t="n">
        <v>0.4607138150544043</v>
      </c>
      <c r="H2735" s="84" t="n">
        <v>0.4606896602294142</v>
      </c>
      <c r="I2735" s="84" t="n">
        <v>0.4769831790861328</v>
      </c>
      <c r="J2735" s="84" t="n">
        <v>0.450534320131914</v>
      </c>
      <c r="K2735" s="84" t="n">
        <v>0.5392492324277477</v>
      </c>
      <c r="L2735" s="84" t="n">
        <v>0.5906609809469529</v>
      </c>
      <c r="M2735" s="84" t="n">
        <v>0.5700079418957279</v>
      </c>
      <c r="N2735" s="84" t="n">
        <v>0.6339454681114182</v>
      </c>
      <c r="O2735" s="84" t="n">
        <v>0.5966630035104358</v>
      </c>
      <c r="P2735" s="84" t="n">
        <v>0.5475303902874846</v>
      </c>
      <c r="Q2735" s="84" t="n">
        <v>0.7540161532021297</v>
      </c>
      <c r="R2735" s="84" t="n">
        <v>0.5792361883253386</v>
      </c>
      <c r="S2735" s="84" t="n">
        <v>0.6656633513558147</v>
      </c>
      <c r="T2735" s="84" t="n">
        <v>0.6917752992781832</v>
      </c>
      <c r="U2735" s="84" t="n">
        <v>0.4949794671501168</v>
      </c>
      <c r="V2735" s="84" t="n">
        <v>0.5627198243697201</v>
      </c>
      <c r="W2735" s="84" t="n">
        <v>0.6125620974228302</v>
      </c>
      <c r="X2735" s="84" t="n">
        <v>0.4850374218727385</v>
      </c>
      <c r="Y2735" s="84" t="n">
        <v>0.4704627050420732</v>
      </c>
      <c r="Z2735" s="84" t="n">
        <v>0.4804008545281455</v>
      </c>
      <c r="AA2735" s="84" t="n">
        <v>0.4543399103627196</v>
      </c>
      <c r="AB2735" s="84" t="n">
        <v>0.4014558688833185</v>
      </c>
      <c r="AC2735" s="84" t="n">
        <v>0.5310789488002613</v>
      </c>
      <c r="AD2735" s="84" t="n">
        <v>0.5175762415579076</v>
      </c>
      <c r="AE2735" s="84" t="n">
        <v>0.5047415321188471</v>
      </c>
      <c r="AF2735" s="84" t="n">
        <v>0.3679287943794324</v>
      </c>
      <c r="AG2735" s="84" t="n">
        <v>0.43772928475599</v>
      </c>
      <c r="AH2735" s="84" t="n">
        <v>0.4653349396095302</v>
      </c>
      <c r="AI2735" s="84" t="n">
        <v>0.3417566462703199</v>
      </c>
      <c r="AJ2735" s="84" t="n">
        <v>0.4469682140604117</v>
      </c>
      <c r="AK2735" s="84" t="n">
        <v>0.560084470738032</v>
      </c>
    </row>
    <row r="2736">
      <c r="A2736" s="84" t="n">
        <v>9</v>
      </c>
      <c r="B2736" s="84" t="n">
        <v>0.5526199400993187</v>
      </c>
      <c r="C2736" s="84" t="n">
        <v>0.5595775196538596</v>
      </c>
      <c r="D2736" s="84" t="n">
        <v>0.6293488293790165</v>
      </c>
      <c r="E2736" s="84" t="n">
        <v>0.5482889094881094</v>
      </c>
      <c r="F2736" s="84" t="n">
        <v>0.6246108336807372</v>
      </c>
      <c r="G2736" s="84" t="n">
        <v>0.6162211131929285</v>
      </c>
      <c r="H2736" s="84" t="n">
        <v>0.6585502372112465</v>
      </c>
      <c r="I2736" s="84" t="n">
        <v>0.6075661263838986</v>
      </c>
      <c r="J2736" s="84" t="n">
        <v>0.5931725588187438</v>
      </c>
      <c r="K2736" s="84" t="n">
        <v>0.6924030163872054</v>
      </c>
      <c r="L2736" s="84" t="n">
        <v>0.6969557592574004</v>
      </c>
      <c r="M2736" s="84" t="n">
        <v>0.6737748380823073</v>
      </c>
      <c r="N2736" s="84" t="n">
        <v>0.8280278210222212</v>
      </c>
      <c r="O2736" s="84" t="n">
        <v>0.7116802352963795</v>
      </c>
      <c r="P2736" s="84" t="n">
        <v>0.6821947531067133</v>
      </c>
      <c r="Q2736" s="84" t="n">
        <v>0.8874229366486536</v>
      </c>
      <c r="R2736" s="84" t="n">
        <v>0.7114409880843509</v>
      </c>
      <c r="S2736" s="84" t="n">
        <v>0.7612195106982796</v>
      </c>
      <c r="T2736" s="84" t="n">
        <v>0.8370350080566241</v>
      </c>
      <c r="U2736" s="84" t="n">
        <v>0.6010449817046837</v>
      </c>
      <c r="V2736" s="84" t="n">
        <v>0.7059669980109157</v>
      </c>
      <c r="W2736" s="84" t="n">
        <v>0.773256371955959</v>
      </c>
      <c r="X2736" s="84" t="n">
        <v>0.6494836246067691</v>
      </c>
      <c r="Y2736" s="84" t="n">
        <v>0.5961624895564693</v>
      </c>
      <c r="Z2736" s="84" t="n">
        <v>0.6521439385016365</v>
      </c>
      <c r="AA2736" s="84" t="n">
        <v>0.5714689717578311</v>
      </c>
      <c r="AB2736" s="84" t="n">
        <v>0.5237024749673783</v>
      </c>
      <c r="AC2736" s="84" t="n">
        <v>0.7291546511417016</v>
      </c>
      <c r="AD2736" s="84" t="n">
        <v>0.7122474634562841</v>
      </c>
      <c r="AE2736" s="84" t="n">
        <v>0.6511157989053517</v>
      </c>
      <c r="AF2736" s="84" t="n">
        <v>0.6029855282394796</v>
      </c>
      <c r="AG2736" s="84" t="n">
        <v>0.6187968841050178</v>
      </c>
      <c r="AH2736" s="84" t="n">
        <v>0.674438492720053</v>
      </c>
      <c r="AI2736" s="84" t="n">
        <v>0.5790278420316042</v>
      </c>
      <c r="AJ2736" s="84" t="n">
        <v>0.6151922061823059</v>
      </c>
      <c r="AK2736" s="84" t="n">
        <v>0.7110244283555586</v>
      </c>
    </row>
    <row r="2737">
      <c r="A2737" s="84" t="n">
        <v>10</v>
      </c>
      <c r="B2737" s="84" t="n">
        <v>0.7692293462888316</v>
      </c>
      <c r="C2737" s="84" t="n">
        <v>0.7288510101913565</v>
      </c>
      <c r="D2737" s="84" t="n">
        <v>0.8069715434961953</v>
      </c>
      <c r="E2737" s="84" t="n">
        <v>0.7151005838252751</v>
      </c>
      <c r="F2737" s="84" t="n">
        <v>0.7945604147052601</v>
      </c>
      <c r="G2737" s="84" t="n">
        <v>0.7488258741245386</v>
      </c>
      <c r="H2737" s="84" t="n">
        <v>0.8433843604339952</v>
      </c>
      <c r="I2737" s="84" t="n">
        <v>0.7682884651659361</v>
      </c>
      <c r="J2737" s="84" t="n">
        <v>0.7412198107311754</v>
      </c>
      <c r="K2737" s="84" t="n">
        <v>0.8110900318654779</v>
      </c>
      <c r="L2737" s="84" t="n">
        <v>0.8112118933510766</v>
      </c>
      <c r="M2737" s="84" t="n">
        <v>0.8114022557080736</v>
      </c>
      <c r="N2737" s="84" t="n">
        <v>0.9697598707055685</v>
      </c>
      <c r="O2737" s="84" t="n">
        <v>0.8452108237188833</v>
      </c>
      <c r="P2737" s="84" t="n">
        <v>0.8045231538601371</v>
      </c>
      <c r="Q2737" s="84" t="n">
        <v>0.9931087490064895</v>
      </c>
      <c r="R2737" s="84" t="n">
        <v>0.8398584976093827</v>
      </c>
      <c r="S2737" s="84" t="n">
        <v>0.8490452139070103</v>
      </c>
      <c r="T2737" s="84" t="n">
        <v>0.91129097593815</v>
      </c>
      <c r="U2737" s="84" t="n">
        <v>0.7230303869905302</v>
      </c>
      <c r="V2737" s="84" t="n">
        <v>0.8218661735978993</v>
      </c>
      <c r="W2737" s="84" t="n">
        <v>0.8918859367501841</v>
      </c>
      <c r="X2737" s="84" t="n">
        <v>0.8300261806127929</v>
      </c>
      <c r="Y2737" s="84" t="n">
        <v>0.7617420624636402</v>
      </c>
      <c r="Z2737" s="84" t="n">
        <v>0.795680461799631</v>
      </c>
      <c r="AA2737" s="84" t="n">
        <v>0.7288056861680207</v>
      </c>
      <c r="AB2737" s="84" t="n">
        <v>0.6740046749599887</v>
      </c>
      <c r="AC2737" s="84" t="n">
        <v>0.8834249233726899</v>
      </c>
      <c r="AD2737" s="84" t="n">
        <v>0.8519500329510032</v>
      </c>
      <c r="AE2737" s="84" t="n">
        <v>0.7999763039097623</v>
      </c>
      <c r="AF2737" s="84" t="n">
        <v>0.7492411179860859</v>
      </c>
      <c r="AG2737" s="84" t="n">
        <v>0.768950448990956</v>
      </c>
      <c r="AH2737" s="84" t="n">
        <v>0.8628319407677036</v>
      </c>
      <c r="AI2737" s="84" t="n">
        <v>0.7508881576076045</v>
      </c>
      <c r="AJ2737" s="84" t="n">
        <v>0.7759398274982785</v>
      </c>
      <c r="AK2737" s="84" t="n">
        <v>0.8773539802830786</v>
      </c>
    </row>
    <row r="2738">
      <c r="A2738" s="84" t="n">
        <v>11</v>
      </c>
      <c r="B2738" s="84" t="n">
        <v>0.8816953137218299</v>
      </c>
      <c r="C2738" s="84" t="n">
        <v>0.8563813542852384</v>
      </c>
      <c r="D2738" s="84" t="n">
        <v>0.9347810241812877</v>
      </c>
      <c r="E2738" s="84" t="n">
        <v>0.813366996796279</v>
      </c>
      <c r="F2738" s="84" t="n">
        <v>0.9184885838210717</v>
      </c>
      <c r="G2738" s="84" t="n">
        <v>0.8458048197572741</v>
      </c>
      <c r="H2738" s="84" t="n">
        <v>0.9838486149845159</v>
      </c>
      <c r="I2738" s="84" t="n">
        <v>0.8989798683964085</v>
      </c>
      <c r="J2738" s="84" t="n">
        <v>0.8681927428640721</v>
      </c>
      <c r="K2738" s="84" t="n">
        <v>0.8747245459301496</v>
      </c>
      <c r="L2738" s="84" t="n">
        <v>0.9050940888622649</v>
      </c>
      <c r="M2738" s="84" t="n">
        <v>0.9088700228820955</v>
      </c>
      <c r="N2738" s="84" t="n">
        <v>1</v>
      </c>
      <c r="O2738" s="84" t="n">
        <v>0.9163569537491816</v>
      </c>
      <c r="P2738" s="84" t="n">
        <v>0.8495820972875969</v>
      </c>
      <c r="Q2738" s="84" t="n">
        <v>0.9573448657497464</v>
      </c>
      <c r="R2738" s="84" t="n">
        <v>0.8856167368754088</v>
      </c>
      <c r="S2738" s="84" t="n">
        <v>0.8930863857272214</v>
      </c>
      <c r="T2738" s="84" t="n">
        <v>0.928346842484964</v>
      </c>
      <c r="U2738" s="84" t="n">
        <v>0.82524134850688</v>
      </c>
      <c r="V2738" s="84" t="n">
        <v>0.8724327187801642</v>
      </c>
      <c r="W2738" s="84" t="n">
        <v>0.9732144667563347</v>
      </c>
      <c r="X2738" s="84" t="n">
        <v>0.9484625425600454</v>
      </c>
      <c r="Y2738" s="84" t="n">
        <v>0.9015793518033554</v>
      </c>
      <c r="Z2738" s="84" t="n">
        <v>0.9091280419872857</v>
      </c>
      <c r="AA2738" s="84" t="n">
        <v>0.869566747687549</v>
      </c>
      <c r="AB2738" s="84" t="n">
        <v>0.8325731337594728</v>
      </c>
      <c r="AC2738" s="84" t="n">
        <v>0.9721103795999059</v>
      </c>
      <c r="AD2738" s="84" t="n">
        <v>0.929911669287748</v>
      </c>
      <c r="AE2738" s="84" t="n">
        <v>0.9063111204085355</v>
      </c>
      <c r="AF2738" s="84" t="n">
        <v>0.880887692814855</v>
      </c>
      <c r="AG2738" s="84" t="n">
        <v>0.8930732565488371</v>
      </c>
      <c r="AH2738" s="84" t="n">
        <v>0.9789434770019855</v>
      </c>
      <c r="AI2738" s="84" t="n">
        <v>0.8429190343595518</v>
      </c>
      <c r="AJ2738" s="84" t="n">
        <v>0.8833087098734601</v>
      </c>
      <c r="AK2738" s="84" t="n">
        <v>0.9810839812065684</v>
      </c>
    </row>
    <row r="2739">
      <c r="A2739" s="84" t="n">
        <v>12</v>
      </c>
      <c r="B2739" s="84" t="n">
        <v>0.9077172997270669</v>
      </c>
      <c r="C2739" s="84" t="n">
        <v>0.8991646161547613</v>
      </c>
      <c r="D2739" s="84" t="n">
        <v>0.9616733458854917</v>
      </c>
      <c r="E2739" s="84" t="n">
        <v>0.8892263366454711</v>
      </c>
      <c r="F2739" s="84" t="n">
        <v>0.9513952333223937</v>
      </c>
      <c r="G2739" s="84" t="n">
        <v>0.8950776797986688</v>
      </c>
      <c r="H2739" s="84" t="n">
        <v>1</v>
      </c>
      <c r="I2739" s="84" t="n">
        <v>0.9345217906230378</v>
      </c>
      <c r="J2739" s="84" t="n">
        <v>0.8991005015178197</v>
      </c>
      <c r="K2739" s="84" t="n">
        <v>0.873560636886801</v>
      </c>
      <c r="L2739" s="84" t="n">
        <v>0.8971317466028843</v>
      </c>
      <c r="M2739" s="84" t="n">
        <v>0.9093306790451903</v>
      </c>
      <c r="N2739" s="84" t="n">
        <v>0.9543028866634135</v>
      </c>
      <c r="O2739" s="84" t="n">
        <v>0.8903672340820912</v>
      </c>
      <c r="P2739" s="84" t="n">
        <v>0.8423282653846599</v>
      </c>
      <c r="Q2739" s="84" t="n">
        <v>0.9012815505876217</v>
      </c>
      <c r="R2739" s="84" t="n">
        <v>0.8589414544354426</v>
      </c>
      <c r="S2739" s="84" t="n">
        <v>0.8392945512446783</v>
      </c>
      <c r="T2739" s="84" t="n">
        <v>0.8963711113768793</v>
      </c>
      <c r="U2739" s="84" t="n">
        <v>0.8207330930786128</v>
      </c>
      <c r="V2739" s="84" t="n">
        <v>0.8405004036745847</v>
      </c>
      <c r="W2739" s="84" t="n">
        <v>0.9630166336606893</v>
      </c>
      <c r="X2739" s="84" t="n">
        <v>0.945746643386035</v>
      </c>
      <c r="Y2739" s="84" t="n">
        <v>0.9129113754288418</v>
      </c>
      <c r="Z2739" s="84" t="n">
        <v>0.9383514349654158</v>
      </c>
      <c r="AA2739" s="84" t="n">
        <v>0.8952528502256893</v>
      </c>
      <c r="AB2739" s="84" t="n">
        <v>0.8844648979345776</v>
      </c>
      <c r="AC2739" s="84" t="n">
        <v>0.9428051943341134</v>
      </c>
      <c r="AD2739" s="84" t="n">
        <v>0.9213535220169851</v>
      </c>
      <c r="AE2739" s="84" t="n">
        <v>0.8978059827074079</v>
      </c>
      <c r="AF2739" s="84" t="n">
        <v>0.9396043887093554</v>
      </c>
      <c r="AG2739" s="84" t="n">
        <v>0.9439523277430705</v>
      </c>
      <c r="AH2739" s="84" t="n">
        <v>1</v>
      </c>
      <c r="AI2739" s="84" t="n">
        <v>0.9039640488930399</v>
      </c>
      <c r="AJ2739" s="84" t="n">
        <v>0.9121734654653675</v>
      </c>
      <c r="AK2739" s="84" t="n">
        <v>0.9929283543325168</v>
      </c>
    </row>
    <row r="2740">
      <c r="A2740" s="84" t="n">
        <v>13</v>
      </c>
      <c r="B2740" s="84" t="n">
        <v>0.8978812782623756</v>
      </c>
      <c r="C2740" s="84" t="n">
        <v>0.8986044879520918</v>
      </c>
      <c r="D2740" s="84" t="n">
        <v>0.9355440870368975</v>
      </c>
      <c r="E2740" s="84" t="n">
        <v>0.8943639448591391</v>
      </c>
      <c r="F2740" s="84" t="n">
        <v>0.9216833272722433</v>
      </c>
      <c r="G2740" s="84" t="n">
        <v>0.9065022094639289</v>
      </c>
      <c r="H2740" s="84" t="n">
        <v>0.9860875176289143</v>
      </c>
      <c r="I2740" s="84" t="n">
        <v>0.9409783705019458</v>
      </c>
      <c r="J2740" s="84" t="n">
        <v>0.9212376576765184</v>
      </c>
      <c r="K2740" s="84" t="n">
        <v>0.9082242526409241</v>
      </c>
      <c r="L2740" s="84" t="n">
        <v>0.9142984045967814</v>
      </c>
      <c r="M2740" s="84" t="n">
        <v>0.915182257333148</v>
      </c>
      <c r="N2740" s="84" t="n">
        <v>0.933280923649676</v>
      </c>
      <c r="O2740" s="84" t="n">
        <v>0.9012392254613923</v>
      </c>
      <c r="P2740" s="84" t="n">
        <v>0.8756705588409341</v>
      </c>
      <c r="Q2740" s="84" t="n">
        <v>0.8854989263223828</v>
      </c>
      <c r="R2740" s="84" t="n">
        <v>0.8546503751799943</v>
      </c>
      <c r="S2740" s="84" t="n">
        <v>0.8202708002885533</v>
      </c>
      <c r="T2740" s="84" t="n">
        <v>0.8870992424330106</v>
      </c>
      <c r="U2740" s="84" t="n">
        <v>0.8094465027136252</v>
      </c>
      <c r="V2740" s="84" t="n">
        <v>0.8173587711992828</v>
      </c>
      <c r="W2740" s="84" t="n">
        <v>0.9589437186133434</v>
      </c>
      <c r="X2740" s="84" t="n">
        <v>0.9338061566514848</v>
      </c>
      <c r="Y2740" s="84" t="n">
        <v>0.9157743979904924</v>
      </c>
      <c r="Z2740" s="84" t="n">
        <v>0.9687375394819451</v>
      </c>
      <c r="AA2740" s="84" t="n">
        <v>0.9352063495051776</v>
      </c>
      <c r="AB2740" s="84" t="n">
        <v>0.9220755733340592</v>
      </c>
      <c r="AC2740" s="84" t="n">
        <v>0.9619447920634058</v>
      </c>
      <c r="AD2740" s="84" t="n">
        <v>0.9507794986473097</v>
      </c>
      <c r="AE2740" s="84" t="n">
        <v>0.9311304608611863</v>
      </c>
      <c r="AF2740" s="84" t="n">
        <v>0.9796042416510726</v>
      </c>
      <c r="AG2740" s="84" t="n">
        <v>0.9595596451437645</v>
      </c>
      <c r="AH2740" s="84" t="n">
        <v>0.9935261209463931</v>
      </c>
      <c r="AI2740" s="84" t="n">
        <v>0.941097911192968</v>
      </c>
      <c r="AJ2740" s="84" t="n">
        <v>0.9172651748256894</v>
      </c>
      <c r="AK2740" s="84" t="n">
        <v>0.9605923085535614</v>
      </c>
    </row>
    <row r="2741">
      <c r="A2741" s="84" t="n">
        <v>14</v>
      </c>
      <c r="B2741" s="84" t="n">
        <v>0.9492088636864311</v>
      </c>
      <c r="C2741" s="84" t="n">
        <v>0.9591306764499723</v>
      </c>
      <c r="D2741" s="84" t="n">
        <v>0.9717337781415711</v>
      </c>
      <c r="E2741" s="84" t="n">
        <v>0.9596675394231133</v>
      </c>
      <c r="F2741" s="84" t="n">
        <v>0.972086780446206</v>
      </c>
      <c r="G2741" s="84" t="n">
        <v>0.9404409250908649</v>
      </c>
      <c r="H2741" s="84" t="n">
        <v>0.9936450361621886</v>
      </c>
      <c r="I2741" s="84" t="n">
        <v>0.9755963016304244</v>
      </c>
      <c r="J2741" s="84" t="n">
        <v>0.9606470709555995</v>
      </c>
      <c r="K2741" s="84" t="n">
        <v>0.9711480027267972</v>
      </c>
      <c r="L2741" s="84" t="n">
        <v>0.9604099992182175</v>
      </c>
      <c r="M2741" s="84" t="n">
        <v>0.9613618909575095</v>
      </c>
      <c r="N2741" s="84" t="n">
        <v>0.9634939444870433</v>
      </c>
      <c r="O2741" s="84" t="n">
        <v>0.9406053392371024</v>
      </c>
      <c r="P2741" s="84" t="n">
        <v>0.9287346308107043</v>
      </c>
      <c r="Q2741" s="84" t="n">
        <v>0.9450222159558104</v>
      </c>
      <c r="R2741" s="84" t="n">
        <v>0.8973324284751596</v>
      </c>
      <c r="S2741" s="84" t="n">
        <v>0.8733479469602337</v>
      </c>
      <c r="T2741" s="84" t="n">
        <v>0.9451120790204999</v>
      </c>
      <c r="U2741" s="84" t="n">
        <v>0.8669170705825149</v>
      </c>
      <c r="V2741" s="84" t="n">
        <v>0.8743102512969797</v>
      </c>
      <c r="W2741" s="84" t="n">
        <v>0.992489506802836</v>
      </c>
      <c r="X2741" s="84" t="n">
        <v>0.9698924074876508</v>
      </c>
      <c r="Y2741" s="84" t="n">
        <v>0.9601387879523793</v>
      </c>
      <c r="Z2741" s="84" t="n">
        <v>1</v>
      </c>
      <c r="AA2741" s="84" t="n">
        <v>0.9802126378661236</v>
      </c>
      <c r="AB2741" s="84" t="n">
        <v>0.9786972341116505</v>
      </c>
      <c r="AC2741" s="84" t="n">
        <v>1</v>
      </c>
      <c r="AD2741" s="84" t="n">
        <v>0.9902684894428633</v>
      </c>
      <c r="AE2741" s="84" t="n">
        <v>0.9778876601684461</v>
      </c>
      <c r="AF2741" s="84" t="n">
        <v>1</v>
      </c>
      <c r="AG2741" s="84" t="n">
        <v>1</v>
      </c>
      <c r="AH2741" s="84" t="n">
        <v>0.9839039750165455</v>
      </c>
      <c r="AI2741" s="84" t="n">
        <v>1</v>
      </c>
      <c r="AJ2741" s="84" t="n">
        <v>0.9791943806488246</v>
      </c>
      <c r="AK2741" s="84" t="n">
        <v>0.9837768128804799</v>
      </c>
    </row>
    <row r="2742">
      <c r="A2742" s="84" t="n">
        <v>15</v>
      </c>
      <c r="B2742" s="84" t="n">
        <v>0.996673679183252</v>
      </c>
      <c r="C2742" s="84" t="n">
        <v>1</v>
      </c>
      <c r="D2742" s="84" t="n">
        <v>1</v>
      </c>
      <c r="E2742" s="84" t="n">
        <v>1</v>
      </c>
      <c r="F2742" s="84" t="n">
        <v>1</v>
      </c>
      <c r="G2742" s="84" t="n">
        <v>0.9852432893223143</v>
      </c>
      <c r="H2742" s="84" t="n">
        <v>0.9930168724289893</v>
      </c>
      <c r="I2742" s="84" t="n">
        <v>1</v>
      </c>
      <c r="J2742" s="84" t="n">
        <v>1</v>
      </c>
      <c r="K2742" s="84" t="n">
        <v>1</v>
      </c>
      <c r="L2742" s="84" t="n">
        <v>1</v>
      </c>
      <c r="M2742" s="84" t="n">
        <v>1</v>
      </c>
      <c r="N2742" s="84" t="n">
        <v>0.9865748593587428</v>
      </c>
      <c r="O2742" s="84" t="n">
        <v>0.9807251767766575</v>
      </c>
      <c r="P2742" s="84" t="n">
        <v>0.9764119928989415</v>
      </c>
      <c r="Q2742" s="84" t="n">
        <v>0.9902177425694146</v>
      </c>
      <c r="R2742" s="84" t="n">
        <v>0.9375349222308157</v>
      </c>
      <c r="S2742" s="84" t="n">
        <v>0.9290076774543057</v>
      </c>
      <c r="T2742" s="84" t="n">
        <v>0.9669196176543589</v>
      </c>
      <c r="U2742" s="84" t="n">
        <v>0.9171682203428845</v>
      </c>
      <c r="V2742" s="84" t="n">
        <v>0.9250255320991332</v>
      </c>
      <c r="W2742" s="84" t="n">
        <v>1</v>
      </c>
      <c r="X2742" s="84" t="n">
        <v>1</v>
      </c>
      <c r="Y2742" s="84" t="n">
        <v>1</v>
      </c>
      <c r="Z2742" s="84" t="n">
        <v>0.9858767288040173</v>
      </c>
      <c r="AA2742" s="84" t="n">
        <v>1</v>
      </c>
      <c r="AB2742" s="84" t="n">
        <v>1</v>
      </c>
      <c r="AC2742" s="84" t="n">
        <v>0.9763099189292128</v>
      </c>
      <c r="AD2742" s="84" t="n">
        <v>1</v>
      </c>
      <c r="AE2742" s="84" t="n">
        <v>1</v>
      </c>
      <c r="AF2742" s="84" t="n">
        <v>0.9850208884035967</v>
      </c>
      <c r="AG2742" s="84" t="n">
        <v>0.9950514285291895</v>
      </c>
      <c r="AH2742" s="84" t="n">
        <v>0.9667206113500995</v>
      </c>
      <c r="AI2742" s="84" t="n">
        <v>0.9972635143981915</v>
      </c>
      <c r="AJ2742" s="84" t="n">
        <v>1</v>
      </c>
      <c r="AK2742" s="84" t="n">
        <v>1</v>
      </c>
    </row>
    <row r="2743">
      <c r="A2743" s="84" t="n">
        <v>16</v>
      </c>
      <c r="B2743" s="84" t="n">
        <v>1</v>
      </c>
      <c r="C2743" s="84" t="n">
        <v>0.9846369742429754</v>
      </c>
      <c r="D2743" s="84" t="n">
        <v>0.9745602713227047</v>
      </c>
      <c r="E2743" s="84" t="n">
        <v>0.9898210036157052</v>
      </c>
      <c r="F2743" s="84" t="n">
        <v>0.9840050583701963</v>
      </c>
      <c r="G2743" s="84" t="n">
        <v>1</v>
      </c>
      <c r="H2743" s="84" t="n">
        <v>0.9790762815640055</v>
      </c>
      <c r="I2743" s="84" t="n">
        <v>0.9741721215695242</v>
      </c>
      <c r="J2743" s="84" t="n">
        <v>0.9971664605942142</v>
      </c>
      <c r="K2743" s="84" t="n">
        <v>0.9927985605047746</v>
      </c>
      <c r="L2743" s="84" t="n">
        <v>0.9744280719545572</v>
      </c>
      <c r="M2743" s="84" t="n">
        <v>0.9941916696590751</v>
      </c>
      <c r="N2743" s="84" t="n">
        <v>0.9999290016600704</v>
      </c>
      <c r="O2743" s="84" t="n">
        <v>0.9992275866635482</v>
      </c>
      <c r="P2743" s="84" t="n">
        <v>1</v>
      </c>
      <c r="Q2743" s="84" t="n">
        <v>0.9774147140623692</v>
      </c>
      <c r="R2743" s="84" t="n">
        <v>0.9618256465833452</v>
      </c>
      <c r="S2743" s="84" t="n">
        <v>0.9299711949011126</v>
      </c>
      <c r="T2743" s="84" t="n">
        <v>0.9732260317043908</v>
      </c>
      <c r="U2743" s="84" t="n">
        <v>0.9345340502290955</v>
      </c>
      <c r="V2743" s="84" t="n">
        <v>0.950146061434942</v>
      </c>
      <c r="W2743" s="84" t="n">
        <v>0.974860935567376</v>
      </c>
      <c r="X2743" s="84" t="n">
        <v>0.9960525999859529</v>
      </c>
      <c r="Y2743" s="84" t="n">
        <v>0.9794015517138264</v>
      </c>
      <c r="Z2743" s="84" t="n">
        <v>0.915954109634189</v>
      </c>
      <c r="AA2743" s="84" t="n">
        <v>0.9673926077687554</v>
      </c>
      <c r="AB2743" s="84" t="n">
        <v>0.9927512839610367</v>
      </c>
      <c r="AC2743" s="84" t="n">
        <v>0.9179598092025318</v>
      </c>
      <c r="AD2743" s="84" t="n">
        <v>0.9697274170761574</v>
      </c>
      <c r="AE2743" s="84" t="n">
        <v>0.956941149464015</v>
      </c>
      <c r="AF2743" s="84" t="n">
        <v>0.9071253414509507</v>
      </c>
      <c r="AG2743" s="84" t="n">
        <v>0.917026668424275</v>
      </c>
      <c r="AH2743" s="84" t="n">
        <v>0.9054687499999999</v>
      </c>
      <c r="AI2743" s="84" t="n">
        <v>0.9409902557253796</v>
      </c>
      <c r="AJ2743" s="84" t="n">
        <v>0.9756381452294554</v>
      </c>
      <c r="AK2743" s="84" t="n">
        <v>0.942598962585576</v>
      </c>
    </row>
    <row r="2744">
      <c r="A2744" s="84" t="n">
        <v>17</v>
      </c>
      <c r="B2744" s="84" t="n">
        <v>0.8589054756487419</v>
      </c>
      <c r="C2744" s="84" t="n">
        <v>0.8336241783045203</v>
      </c>
      <c r="D2744" s="84" t="n">
        <v>0.8442809954777398</v>
      </c>
      <c r="E2744" s="84" t="n">
        <v>0.9175163845115545</v>
      </c>
      <c r="F2744" s="84" t="n">
        <v>0.8922764819998301</v>
      </c>
      <c r="G2744" s="84" t="n">
        <v>0.9480163209385623</v>
      </c>
      <c r="H2744" s="84" t="n">
        <v>0.8993349285922045</v>
      </c>
      <c r="I2744" s="84" t="n">
        <v>0.8819787885138263</v>
      </c>
      <c r="J2744" s="84" t="n">
        <v>0.9257087216840387</v>
      </c>
      <c r="K2744" s="84" t="n">
        <v>0.9105996311425598</v>
      </c>
      <c r="L2744" s="84" t="n">
        <v>0.91954300505791</v>
      </c>
      <c r="M2744" s="84" t="n">
        <v>0.9374254628185605</v>
      </c>
      <c r="N2744" s="84" t="n">
        <v>0.9842977489653605</v>
      </c>
      <c r="O2744" s="84" t="n">
        <v>0.9826480668040085</v>
      </c>
      <c r="P2744" s="84" t="n">
        <v>0.9784183513631635</v>
      </c>
      <c r="Q2744" s="84" t="n">
        <v>0.9672731083996402</v>
      </c>
      <c r="R2744" s="84" t="n">
        <v>0.9543337325269824</v>
      </c>
      <c r="S2744" s="84" t="n">
        <v>0.9428383650665508</v>
      </c>
      <c r="T2744" s="84" t="n">
        <v>0.962778782980398</v>
      </c>
      <c r="U2744" s="84" t="n">
        <v>0.9406550427690089</v>
      </c>
      <c r="V2744" s="84" t="n">
        <v>0.9495567220095608</v>
      </c>
      <c r="W2744" s="84" t="n">
        <v>0.9086169256453062</v>
      </c>
      <c r="X2744" s="84" t="n">
        <v>0.9617231676768729</v>
      </c>
      <c r="Y2744" s="84" t="n">
        <v>0.9449247612713105</v>
      </c>
      <c r="Z2744" s="84" t="n">
        <v>0.8566936417184359</v>
      </c>
      <c r="AA2744" s="84" t="n">
        <v>0.8918097014696309</v>
      </c>
      <c r="AB2744" s="84" t="n">
        <v>0.9200477802691018</v>
      </c>
      <c r="AC2744" s="84" t="n">
        <v>0.8331501532546203</v>
      </c>
      <c r="AD2744" s="84" t="n">
        <v>0.8653711824634971</v>
      </c>
      <c r="AE2744" s="84" t="n">
        <v>0.8334771142975359</v>
      </c>
      <c r="AF2744" s="84" t="n">
        <v>0.7212093582989278</v>
      </c>
      <c r="AG2744" s="84" t="n">
        <v>0.7324001581847682</v>
      </c>
      <c r="AH2744" s="84" t="n">
        <v>0.7232513649900728</v>
      </c>
      <c r="AI2744" s="84" t="n">
        <v>0.7697627797223652</v>
      </c>
      <c r="AJ2744" s="84" t="n">
        <v>0.7881516272634385</v>
      </c>
      <c r="AK2744" s="84" t="n">
        <v>0.8057924893287863</v>
      </c>
    </row>
    <row r="2745">
      <c r="A2745" s="84" t="n">
        <v>18</v>
      </c>
      <c r="B2745" s="84" t="n">
        <v>0.6301158158314709</v>
      </c>
      <c r="C2745" s="84" t="n">
        <v>0.6295145488792712</v>
      </c>
      <c r="D2745" s="84" t="n">
        <v>0.6534585195032545</v>
      </c>
      <c r="E2745" s="84" t="n">
        <v>0.7061155291018197</v>
      </c>
      <c r="F2745" s="84" t="n">
        <v>0.7034090145934994</v>
      </c>
      <c r="G2745" s="84" t="n">
        <v>0.7407609010512859</v>
      </c>
      <c r="H2745" s="84" t="n">
        <v>0.7918113846732938</v>
      </c>
      <c r="I2745" s="84" t="n">
        <v>0.7921289498726475</v>
      </c>
      <c r="J2745" s="84" t="n">
        <v>0.8294067289824236</v>
      </c>
      <c r="K2745" s="84" t="n">
        <v>0.8591670057548103</v>
      </c>
      <c r="L2745" s="84" t="n">
        <v>0.9037584001527066</v>
      </c>
      <c r="M2745" s="84" t="n">
        <v>0.8950031584106771</v>
      </c>
      <c r="N2745" s="84" t="n">
        <v>0.9780808761453322</v>
      </c>
      <c r="O2745" s="84" t="n">
        <v>1</v>
      </c>
      <c r="P2745" s="84" t="n">
        <v>0.9870162017071935</v>
      </c>
      <c r="Q2745" s="84" t="n">
        <v>1</v>
      </c>
      <c r="R2745" s="84" t="n">
        <v>1</v>
      </c>
      <c r="S2745" s="84" t="n">
        <v>1</v>
      </c>
      <c r="T2745" s="84" t="n">
        <v>1</v>
      </c>
      <c r="U2745" s="84" t="n">
        <v>1</v>
      </c>
      <c r="V2745" s="84" t="n">
        <v>1</v>
      </c>
      <c r="W2745" s="84" t="n">
        <v>0.8853270971186794</v>
      </c>
      <c r="X2745" s="84" t="n">
        <v>0.9627733542532895</v>
      </c>
      <c r="Y2745" s="84" t="n">
        <v>0.9485036527437714</v>
      </c>
      <c r="Z2745" s="84" t="n">
        <v>0.7742037965341255</v>
      </c>
      <c r="AA2745" s="84" t="n">
        <v>0.81937916094889</v>
      </c>
      <c r="AB2745" s="84" t="n">
        <v>0.8297033033920684</v>
      </c>
      <c r="AC2745" s="84" t="n">
        <v>0.7096115131399967</v>
      </c>
      <c r="AD2745" s="84" t="n">
        <v>0.7229074119536102</v>
      </c>
      <c r="AE2745" s="84" t="n">
        <v>0.7042024460659398</v>
      </c>
      <c r="AF2745" s="84" t="n">
        <v>0.529761532739463</v>
      </c>
      <c r="AG2745" s="84" t="n">
        <v>0.5625602278649121</v>
      </c>
      <c r="AH2745" s="84" t="n">
        <v>0.5639399611184647</v>
      </c>
      <c r="AI2745" s="84" t="n">
        <v>0.5603016098856816</v>
      </c>
      <c r="AJ2745" s="84" t="n">
        <v>0.5953253699233655</v>
      </c>
      <c r="AK2745" s="84" t="n">
        <v>0.6729128920031481</v>
      </c>
    </row>
    <row r="2746">
      <c r="A2746" s="84" t="n">
        <v>19</v>
      </c>
      <c r="B2746" s="84" t="n">
        <v>0.5979288692022715</v>
      </c>
      <c r="C2746" s="84" t="n">
        <v>0.6212265405171326</v>
      </c>
      <c r="D2746" s="84" t="n">
        <v>0.6572925394641532</v>
      </c>
      <c r="E2746" s="84" t="n">
        <v>0.5882310690453344</v>
      </c>
      <c r="F2746" s="84" t="n">
        <v>0.6563184644450556</v>
      </c>
      <c r="G2746" s="84" t="n">
        <v>0.6573105848633417</v>
      </c>
      <c r="H2746" s="84" t="n">
        <v>0.6029125288112063</v>
      </c>
      <c r="I2746" s="84" t="n">
        <v>0.6368525687464741</v>
      </c>
      <c r="J2746" s="84" t="n">
        <v>0.6433948165091501</v>
      </c>
      <c r="K2746" s="84" t="n">
        <v>0.6660796478415498</v>
      </c>
      <c r="L2746" s="84" t="n">
        <v>0.7031986735841661</v>
      </c>
      <c r="M2746" s="84" t="n">
        <v>0.695580321921991</v>
      </c>
      <c r="N2746" s="84" t="n">
        <v>0.7728608200179172</v>
      </c>
      <c r="O2746" s="84" t="n">
        <v>0.8093247083625692</v>
      </c>
      <c r="P2746" s="84" t="n">
        <v>0.8108472924313392</v>
      </c>
      <c r="Q2746" s="84" t="n">
        <v>0.8576768885434044</v>
      </c>
      <c r="R2746" s="84" t="n">
        <v>0.8835838356435927</v>
      </c>
      <c r="S2746" s="84" t="n">
        <v>0.870740814922637</v>
      </c>
      <c r="T2746" s="84" t="n">
        <v>0.8659514082052826</v>
      </c>
      <c r="U2746" s="84" t="n">
        <v>0.8766176885914266</v>
      </c>
      <c r="V2746" s="84" t="n">
        <v>0.8829812323153602</v>
      </c>
      <c r="W2746" s="84" t="n">
        <v>0.7187958338120889</v>
      </c>
      <c r="X2746" s="84" t="n">
        <v>0.7943793027075292</v>
      </c>
      <c r="Y2746" s="84" t="n">
        <v>0.783757749960582</v>
      </c>
      <c r="Z2746" s="84" t="n">
        <v>0.5779259862787072</v>
      </c>
      <c r="AA2746" s="84" t="n">
        <v>0.6452224622790429</v>
      </c>
      <c r="AB2746" s="84" t="n">
        <v>0.6526664190467671</v>
      </c>
      <c r="AC2746" s="84" t="n">
        <v>0.5551698496472424</v>
      </c>
      <c r="AD2746" s="84" t="n">
        <v>0.5922344235549072</v>
      </c>
      <c r="AE2746" s="84" t="n">
        <v>0.5811429105648463</v>
      </c>
      <c r="AF2746" s="84" t="n">
        <v>0.4874001688719282</v>
      </c>
      <c r="AG2746" s="84" t="n">
        <v>0.5414526634545138</v>
      </c>
      <c r="AH2746" s="84" t="n">
        <v>0.5584562169093316</v>
      </c>
      <c r="AI2746" s="84" t="n">
        <v>0.5314106648743485</v>
      </c>
      <c r="AJ2746" s="84" t="n">
        <v>0.5996848127071241</v>
      </c>
      <c r="AK2746" s="84" t="n">
        <v>0.7130863446873579</v>
      </c>
    </row>
    <row r="2747">
      <c r="A2747" s="84" t="n">
        <v>20</v>
      </c>
      <c r="B2747" s="84" t="n">
        <v>0.5233220830369409</v>
      </c>
      <c r="C2747" s="84" t="n">
        <v>0.5743887175239413</v>
      </c>
      <c r="D2747" s="84" t="n">
        <v>0.609070579121491</v>
      </c>
      <c r="E2747" s="84" t="n">
        <v>0.5174009204599046</v>
      </c>
      <c r="F2747" s="84" t="n">
        <v>0.6039702884107317</v>
      </c>
      <c r="G2747" s="84" t="n">
        <v>0.5852434166505914</v>
      </c>
      <c r="H2747" s="84" t="n">
        <v>0.5173221648917579</v>
      </c>
      <c r="I2747" s="84" t="n">
        <v>0.5533506313493765</v>
      </c>
      <c r="J2747" s="84" t="n">
        <v>0.5516882567721489</v>
      </c>
      <c r="K2747" s="84" t="n">
        <v>0.5157372128539949</v>
      </c>
      <c r="L2747" s="84" t="n">
        <v>0.585692840427371</v>
      </c>
      <c r="M2747" s="84" t="n">
        <v>0.579099184579617</v>
      </c>
      <c r="N2747" s="84" t="n">
        <v>0.5752776035091252</v>
      </c>
      <c r="O2747" s="84" t="n">
        <v>0.6246103224111473</v>
      </c>
      <c r="P2747" s="84" t="n">
        <v>0.6341717172107847</v>
      </c>
      <c r="Q2747" s="84" t="n">
        <v>0.6613105479935768</v>
      </c>
      <c r="R2747" s="84" t="n">
        <v>0.6779677999178531</v>
      </c>
      <c r="S2747" s="84" t="n">
        <v>0.6551154296132933</v>
      </c>
      <c r="T2747" s="84" t="n">
        <v>0.6797180117306505</v>
      </c>
      <c r="U2747" s="84" t="n">
        <v>0.662174612837105</v>
      </c>
      <c r="V2747" s="84" t="n">
        <v>0.6670502211932977</v>
      </c>
      <c r="W2747" s="84" t="n">
        <v>0.5832149398795562</v>
      </c>
      <c r="X2747" s="84" t="n">
        <v>0.6140658579182835</v>
      </c>
      <c r="Y2747" s="84" t="n">
        <v>0.6157048046584035</v>
      </c>
      <c r="Z2747" s="84" t="n">
        <v>0.4899748547421017</v>
      </c>
      <c r="AA2747" s="84" t="n">
        <v>0.5520528132281085</v>
      </c>
      <c r="AB2747" s="84" t="n">
        <v>0.5598566008529273</v>
      </c>
      <c r="AC2747" s="84" t="n">
        <v>0.4803217440194424</v>
      </c>
      <c r="AD2747" s="84" t="n">
        <v>0.527365091227097</v>
      </c>
      <c r="AE2747" s="84" t="n">
        <v>0.5146166000368401</v>
      </c>
      <c r="AF2747" s="84" t="n">
        <v>0.4089678591867922</v>
      </c>
      <c r="AG2747" s="84" t="n">
        <v>0.4926622718240158</v>
      </c>
      <c r="AH2747" s="84" t="n">
        <v>0.5017765552614163</v>
      </c>
      <c r="AI2747" s="84" t="n">
        <v>0.480802411482474</v>
      </c>
      <c r="AJ2747" s="84" t="n">
        <v>0.5599069992545963</v>
      </c>
      <c r="AK2747" s="84" t="n">
        <v>0.6742474577462431</v>
      </c>
    </row>
    <row r="2748">
      <c r="A2748" s="84" t="n">
        <v>21</v>
      </c>
      <c r="B2748" s="84" t="n">
        <v>0.4828226976831788</v>
      </c>
      <c r="C2748" s="84" t="n">
        <v>0.5485163471856062</v>
      </c>
      <c r="D2748" s="84" t="n">
        <v>0.586907570060845</v>
      </c>
      <c r="E2748" s="84" t="n">
        <v>0.4721246469673068</v>
      </c>
      <c r="F2748" s="84" t="n">
        <v>0.5732988505892773</v>
      </c>
      <c r="G2748" s="84" t="n">
        <v>0.5541574910726963</v>
      </c>
      <c r="H2748" s="84" t="n">
        <v>0.4527215132635428</v>
      </c>
      <c r="I2748" s="84" t="n">
        <v>0.5053803718813628</v>
      </c>
      <c r="J2748" s="84" t="n">
        <v>0.5095240710934416</v>
      </c>
      <c r="K2748" s="84" t="n">
        <v>0.4482780487547098</v>
      </c>
      <c r="L2748" s="84" t="n">
        <v>0.5376085401213416</v>
      </c>
      <c r="M2748" s="84" t="n">
        <v>0.534717617116751</v>
      </c>
      <c r="N2748" s="84" t="n">
        <v>0.4756346606150264</v>
      </c>
      <c r="O2748" s="84" t="n">
        <v>0.5572725932903366</v>
      </c>
      <c r="P2748" s="84" t="n">
        <v>0.564231994987488</v>
      </c>
      <c r="Q2748" s="84" t="n">
        <v>0.5578943690880666</v>
      </c>
      <c r="R2748" s="84" t="n">
        <v>0.5817315453728235</v>
      </c>
      <c r="S2748" s="84" t="n">
        <v>0.5594772569154833</v>
      </c>
      <c r="T2748" s="84" t="n">
        <v>0.5793130586751131</v>
      </c>
      <c r="U2748" s="84" t="n">
        <v>0.5643594947756269</v>
      </c>
      <c r="V2748" s="84" t="n">
        <v>0.5724176924076069</v>
      </c>
      <c r="W2748" s="84" t="n">
        <v>0.4818070603502463</v>
      </c>
      <c r="X2748" s="84" t="n">
        <v>0.5431993575012383</v>
      </c>
      <c r="Y2748" s="84" t="n">
        <v>0.5453960567403136</v>
      </c>
      <c r="Z2748" s="84" t="n">
        <v>0.445706449915336</v>
      </c>
      <c r="AA2748" s="84" t="n">
        <v>0.5094188310319665</v>
      </c>
      <c r="AB2748" s="84" t="n">
        <v>0.5112493655550348</v>
      </c>
      <c r="AC2748" s="84" t="n">
        <v>0.4258147886174438</v>
      </c>
      <c r="AD2748" s="84" t="n">
        <v>0.4838813490488069</v>
      </c>
      <c r="AE2748" s="84" t="n">
        <v>0.4898898224366801</v>
      </c>
      <c r="AF2748" s="84" t="n">
        <v>0.3803613467107351</v>
      </c>
      <c r="AG2748" s="84" t="n">
        <v>0.4708926474882008</v>
      </c>
      <c r="AH2748" s="84" t="n">
        <v>0.4912816429516876</v>
      </c>
      <c r="AI2748" s="84" t="n">
        <v>0.4470800636622062</v>
      </c>
      <c r="AJ2748" s="84" t="n">
        <v>0.5368005336849195</v>
      </c>
      <c r="AK2748" s="84" t="n">
        <v>0.661816300662216</v>
      </c>
    </row>
    <row r="2749">
      <c r="A2749" s="84" t="n">
        <v>22</v>
      </c>
      <c r="B2749" s="84" t="n">
        <v>0.4645296148497186</v>
      </c>
      <c r="C2749" s="84" t="n">
        <v>0.5349619316036811</v>
      </c>
      <c r="D2749" s="84" t="n">
        <v>0.58181510916056</v>
      </c>
      <c r="E2749" s="84" t="n">
        <v>0.4148669452982279</v>
      </c>
      <c r="F2749" s="84" t="n">
        <v>0.5531125702780203</v>
      </c>
      <c r="G2749" s="84" t="n">
        <v>0.5305832972039349</v>
      </c>
      <c r="H2749" s="84" t="n">
        <v>0.3864685710374968</v>
      </c>
      <c r="I2749" s="84" t="n">
        <v>0.4553037957572126</v>
      </c>
      <c r="J2749" s="84" t="n">
        <v>0.4625644257107945</v>
      </c>
      <c r="K2749" s="84" t="n">
        <v>0.3925015721359382</v>
      </c>
      <c r="L2749" s="84" t="n">
        <v>0.4845699099618554</v>
      </c>
      <c r="M2749" s="84" t="n">
        <v>0.4805790506944572</v>
      </c>
      <c r="N2749" s="84" t="n">
        <v>0.4146212690372366</v>
      </c>
      <c r="O2749" s="84" t="n">
        <v>0.4924691702150156</v>
      </c>
      <c r="P2749" s="84" t="n">
        <v>0.5018371475094081</v>
      </c>
      <c r="Q2749" s="84" t="n">
        <v>0.4843365346103505</v>
      </c>
      <c r="R2749" s="84" t="n">
        <v>0.506892907178604</v>
      </c>
      <c r="S2749" s="84" t="n">
        <v>0.4893653226332871</v>
      </c>
      <c r="T2749" s="84" t="n">
        <v>0.4882584189470193</v>
      </c>
      <c r="U2749" s="84" t="n">
        <v>0.4887282908391095</v>
      </c>
      <c r="V2749" s="84" t="n">
        <v>0.4958748787066113</v>
      </c>
      <c r="W2749" s="84" t="n">
        <v>0.4236345325880515</v>
      </c>
      <c r="X2749" s="84" t="n">
        <v>0.476428584732217</v>
      </c>
      <c r="Y2749" s="84" t="n">
        <v>0.4847542576076929</v>
      </c>
      <c r="Z2749" s="84" t="n">
        <v>0.3866566964512445</v>
      </c>
      <c r="AA2749" s="84" t="n">
        <v>0.4496996606781609</v>
      </c>
      <c r="AB2749" s="84" t="n">
        <v>0.4542470377983349</v>
      </c>
      <c r="AC2749" s="84" t="n">
        <v>0.3719018082231532</v>
      </c>
      <c r="AD2749" s="84" t="n">
        <v>0.4306854625035435</v>
      </c>
      <c r="AE2749" s="84" t="n">
        <v>0.442074166911187</v>
      </c>
      <c r="AF2749" s="84" t="n">
        <v>0.3594226982008644</v>
      </c>
      <c r="AG2749" s="84" t="n">
        <v>0.4560838921337574</v>
      </c>
      <c r="AH2749" s="84" t="n">
        <v>0.4842664212442092</v>
      </c>
      <c r="AI2749" s="84" t="n">
        <v>0.4130274754210929</v>
      </c>
      <c r="AJ2749" s="84" t="n">
        <v>0.5216633460247279</v>
      </c>
      <c r="AK2749" s="84" t="n">
        <v>0.6582874244352206</v>
      </c>
    </row>
    <row r="2750">
      <c r="A2750" s="84" t="n">
        <v>23</v>
      </c>
      <c r="B2750" s="84" t="n">
        <v>0.4300287059132164</v>
      </c>
      <c r="C2750" s="84" t="n">
        <v>0.4965111483257833</v>
      </c>
      <c r="D2750" s="84" t="n">
        <v>0.5450042603805253</v>
      </c>
      <c r="E2750" s="84" t="n">
        <v>0.3615989873856879</v>
      </c>
      <c r="F2750" s="84" t="n">
        <v>0.5076486941624735</v>
      </c>
      <c r="G2750" s="84" t="n">
        <v>0.4885649657518767</v>
      </c>
      <c r="H2750" s="84" t="n">
        <v>0.317368116168739</v>
      </c>
      <c r="I2750" s="84" t="n">
        <v>0.3949646605140008</v>
      </c>
      <c r="J2750" s="84" t="n">
        <v>0.3898236137266019</v>
      </c>
      <c r="K2750" s="84" t="n">
        <v>0.3253898632902296</v>
      </c>
      <c r="L2750" s="84" t="n">
        <v>0.4191026667656431</v>
      </c>
      <c r="M2750" s="84" t="n">
        <v>0.4108227332178307</v>
      </c>
      <c r="N2750" s="84" t="n">
        <v>0.3377055401940966</v>
      </c>
      <c r="O2750" s="84" t="n">
        <v>0.4213913906216793</v>
      </c>
      <c r="P2750" s="84" t="n">
        <v>0.42706137619753</v>
      </c>
      <c r="Q2750" s="84" t="n">
        <v>0.3895983659637334</v>
      </c>
      <c r="R2750" s="84" t="n">
        <v>0.4193838019710961</v>
      </c>
      <c r="S2750" s="84" t="n">
        <v>0.3988197887626082</v>
      </c>
      <c r="T2750" s="84" t="n">
        <v>0.3911134087171</v>
      </c>
      <c r="U2750" s="84" t="n">
        <v>0.4074884788433172</v>
      </c>
      <c r="V2750" s="84" t="n">
        <v>0.4074591932111358</v>
      </c>
      <c r="W2750" s="84" t="n">
        <v>0.3515332571830244</v>
      </c>
      <c r="X2750" s="84" t="n">
        <v>0.3965199330124581</v>
      </c>
      <c r="Y2750" s="84" t="n">
        <v>0.4014456927345649</v>
      </c>
      <c r="Z2750" s="84" t="n">
        <v>0.3132697155787137</v>
      </c>
      <c r="AA2750" s="84" t="n">
        <v>0.374947562886679</v>
      </c>
      <c r="AB2750" s="84" t="n">
        <v>0.3724167637375567</v>
      </c>
      <c r="AC2750" s="84" t="n">
        <v>0.3025590801095454</v>
      </c>
      <c r="AD2750" s="84" t="n">
        <v>0.360208099206537</v>
      </c>
      <c r="AE2750" s="84" t="n">
        <v>0.3695363619281583</v>
      </c>
      <c r="AF2750" s="84" t="n">
        <v>0.3252794413746028</v>
      </c>
      <c r="AG2750" s="84" t="n">
        <v>0.4196166360111813</v>
      </c>
      <c r="AH2750" s="84" t="n">
        <v>0.4510738955989412</v>
      </c>
      <c r="AI2750" s="84" t="n">
        <v>0.376116198074422</v>
      </c>
      <c r="AJ2750" s="84" t="n">
        <v>0.4847880617689322</v>
      </c>
      <c r="AK2750" s="84" t="n">
        <v>0.621294700392851</v>
      </c>
    </row>
    <row r="2751">
      <c r="A2751" s="84" t="n">
        <v>24</v>
      </c>
      <c r="B2751" s="84" t="n">
        <v>0.3805997131090337</v>
      </c>
      <c r="C2751" s="84" t="n">
        <v>0.4479454285724916</v>
      </c>
      <c r="D2751" s="84" t="n">
        <v>0.4873288349391194</v>
      </c>
      <c r="E2751" s="84" t="n">
        <v>0.310598298938056</v>
      </c>
      <c r="F2751" s="84" t="n">
        <v>0.4521862372289456</v>
      </c>
      <c r="G2751" s="84" t="n">
        <v>0.4307381920530602</v>
      </c>
      <c r="H2751" s="84" t="n">
        <v>0.1292343001840495</v>
      </c>
      <c r="I2751" s="84" t="n">
        <v>0.2184901553414101</v>
      </c>
      <c r="J2751" s="84" t="n">
        <v>0.2126170234155654</v>
      </c>
      <c r="K2751" s="84" t="n">
        <v>0.1436469854623665</v>
      </c>
      <c r="L2751" s="84" t="n">
        <v>0.1954293107219846</v>
      </c>
      <c r="M2751" s="84" t="n">
        <v>0.1929317128021786</v>
      </c>
      <c r="N2751" s="84" t="n">
        <v>0.1429144947629043</v>
      </c>
      <c r="O2751" s="84" t="n">
        <v>0.192342935501751</v>
      </c>
      <c r="P2751" s="84" t="n">
        <v>0.1895854041531137</v>
      </c>
      <c r="Q2751" s="84" t="n">
        <v>0.1443519316839083</v>
      </c>
      <c r="R2751" s="84" t="n">
        <v>0.1756170008885558</v>
      </c>
      <c r="S2751" s="84" t="n">
        <v>0.1649478266739791</v>
      </c>
      <c r="T2751" s="84" t="n">
        <v>0.1487755603308039</v>
      </c>
      <c r="U2751" s="84" t="n">
        <v>0.1687445038574437</v>
      </c>
      <c r="V2751" s="84" t="n">
        <v>0.1698143096909915</v>
      </c>
      <c r="W2751" s="84" t="n">
        <v>0.1580555987374369</v>
      </c>
      <c r="X2751" s="84" t="n">
        <v>0.1700088256064211</v>
      </c>
      <c r="Y2751" s="84" t="n">
        <v>0.1670199192789841</v>
      </c>
      <c r="Z2751" s="84" t="n">
        <v>0.1263638357810428</v>
      </c>
      <c r="AA2751" s="84" t="n">
        <v>0.1619200762215648</v>
      </c>
      <c r="AB2751" s="84" t="n">
        <v>0.1585494983752375</v>
      </c>
      <c r="AC2751" s="84" t="n">
        <v>0.1108466184232004</v>
      </c>
      <c r="AD2751" s="84" t="n">
        <v>0.1563062295907412</v>
      </c>
      <c r="AE2751" s="84" t="n">
        <v>0.1567362153085999</v>
      </c>
      <c r="AF2751" s="84" t="n">
        <v>0.2805296058960568</v>
      </c>
      <c r="AG2751" s="84" t="n">
        <v>0.3698096238923062</v>
      </c>
      <c r="AH2751" s="84" t="n">
        <v>0.3934175421906023</v>
      </c>
      <c r="AI2751" s="84" t="n">
        <v>0.3277483422512795</v>
      </c>
      <c r="AJ2751" s="84" t="n">
        <v>0.4365120674221248</v>
      </c>
      <c r="AK2751" s="84" t="n">
        <v>0.5546481380233553</v>
      </c>
    </row>
    <row r="2761">
      <c r="A2761" s="84" t="inlineStr">
        <is>
          <t>PVVAC-P-240to760-E10-rDXGF-Htl1985-CZ06</t>
        </is>
      </c>
      <c r="B2761" s="83" t="n"/>
      <c r="C2761" s="83" t="n"/>
      <c r="D2761" s="83" t="n">
        <v>2015</v>
      </c>
      <c r="E2761" s="83" t="n"/>
      <c r="F2761" s="84" t="inlineStr">
        <is>
          <t>Source Annual kWh:</t>
        </is>
      </c>
      <c r="G2761" s="162" t="n">
        <v>1196007.996999993</v>
      </c>
      <c r="H2761" s="83" t="inlineStr">
        <is>
          <t>DEER</t>
        </is>
      </c>
      <c r="I2761" s="83" t="n"/>
      <c r="J2761" s="83" t="n"/>
      <c r="K2761" s="83" t="inlineStr">
        <is>
          <t>PDAF</t>
        </is>
      </c>
      <c r="L2761" s="83" t="inlineStr">
        <is>
          <t>Monthly</t>
        </is>
      </c>
      <c r="M2761" s="83" t="n"/>
      <c r="N2761" s="83" t="n"/>
      <c r="O2761" s="83" t="n"/>
      <c r="P2761" s="83" t="n"/>
      <c r="Q2761" s="83" t="n"/>
      <c r="R2761" s="83" t="n"/>
      <c r="S2761" s="83" t="n"/>
      <c r="T2761" s="105" t="n"/>
      <c r="U2761" s="83" t="n"/>
      <c r="V2761" s="83" t="n"/>
      <c r="W2761" s="83" t="n"/>
      <c r="X2761" s="83" t="n"/>
      <c r="Y2761" s="83" t="n"/>
      <c r="Z2761" s="83" t="n"/>
      <c r="AA2761" s="83" t="n"/>
      <c r="AB2761" s="83" t="n"/>
      <c r="AC2761" s="83" t="n"/>
      <c r="AD2761" s="83" t="n"/>
      <c r="AE2761" s="83" t="n"/>
      <c r="AF2761" s="83" t="n"/>
      <c r="AG2761" s="83" t="n"/>
      <c r="AH2761" s="83" t="n"/>
      <c r="AI2761" s="83" t="n"/>
      <c r="AJ2761" s="83" t="n"/>
      <c r="AK2761" s="83" t="n"/>
    </row>
    <row r="2762">
      <c r="A2762" s="83" t="n">
        <v>70</v>
      </c>
      <c r="B2762" s="84" t="inlineStr">
        <is>
          <t>PVVAC-P-240to760-E10-20-MM</t>
        </is>
      </c>
      <c r="C2762" s="83" t="n"/>
      <c r="D2762" s="83" t="n"/>
      <c r="E2762" s="83" t="n"/>
      <c r="F2762" s="83" t="inlineStr">
        <is>
          <t>Source Sample Size:</t>
        </is>
      </c>
      <c r="G2762" s="83" t="n">
        <v>0</v>
      </c>
      <c r="H2762" s="83" t="inlineStr">
        <is>
          <t>DEER</t>
        </is>
      </c>
      <c r="I2762" s="83" t="n"/>
      <c r="J2762" s="83" t="n"/>
      <c r="K2762" s="83" t="inlineStr">
        <is>
          <t>WKWE</t>
        </is>
      </c>
      <c r="L2762" s="83" t="inlineStr">
        <is>
          <t>Monthly</t>
        </is>
      </c>
      <c r="M2762" s="83" t="n"/>
      <c r="N2762" s="83" t="inlineStr">
        <is>
          <t>Weekend Peak3</t>
        </is>
      </c>
      <c r="O2762" s="83" t="n"/>
      <c r="P2762" s="83" t="n"/>
      <c r="Q2762" s="83" t="n"/>
      <c r="R2762" s="83" t="n"/>
      <c r="S2762" s="83" t="n"/>
      <c r="T2762" s="83" t="n"/>
      <c r="U2762" s="83" t="n"/>
      <c r="V2762" s="83" t="n"/>
      <c r="W2762" s="83" t="n"/>
      <c r="X2762" s="83" t="n"/>
      <c r="Y2762" s="83" t="n"/>
      <c r="Z2762" s="83" t="n"/>
      <c r="AA2762" s="83" t="n"/>
      <c r="AB2762" s="83" t="n"/>
      <c r="AC2762" s="83" t="n"/>
      <c r="AD2762" s="83" t="n"/>
      <c r="AE2762" s="83" t="n"/>
      <c r="AF2762" s="83" t="n"/>
      <c r="AG2762" s="83" t="n"/>
      <c r="AH2762" s="83" t="n"/>
      <c r="AI2762" s="83" t="n"/>
      <c r="AJ2762" s="83" t="n"/>
      <c r="AK2762" s="83" t="n"/>
    </row>
    <row r="2763">
      <c r="A2763" s="84" t="n"/>
      <c r="B2763" s="84" t="n">
        <v>1</v>
      </c>
      <c r="C2763" s="84" t="inlineStr">
        <is>
          <t>JANUARY</t>
        </is>
      </c>
      <c r="D2763" s="84" t="inlineStr">
        <is>
          <t>JAN</t>
        </is>
      </c>
      <c r="E2763" s="84" t="n">
        <v>2</v>
      </c>
      <c r="F2763" s="84" t="inlineStr">
        <is>
          <t>FEBRUARY</t>
        </is>
      </c>
      <c r="G2763" s="84" t="inlineStr">
        <is>
          <t>FEB</t>
        </is>
      </c>
      <c r="H2763" s="84" t="n">
        <v>3</v>
      </c>
      <c r="I2763" s="84" t="inlineStr">
        <is>
          <t>MARCH</t>
        </is>
      </c>
      <c r="J2763" s="84" t="inlineStr">
        <is>
          <t>MAR</t>
        </is>
      </c>
      <c r="K2763" s="84" t="n">
        <v>4</v>
      </c>
      <c r="L2763" s="84" t="inlineStr">
        <is>
          <t>APRIL</t>
        </is>
      </c>
      <c r="M2763" s="84" t="inlineStr">
        <is>
          <t>APR</t>
        </is>
      </c>
      <c r="N2763" s="84" t="n">
        <v>5</v>
      </c>
      <c r="O2763" s="84" t="inlineStr">
        <is>
          <t>MAY</t>
        </is>
      </c>
      <c r="P2763" s="84" t="inlineStr">
        <is>
          <t>MAY</t>
        </is>
      </c>
      <c r="Q2763" s="84" t="n">
        <v>6</v>
      </c>
      <c r="R2763" s="84" t="inlineStr">
        <is>
          <t>JUNE</t>
        </is>
      </c>
      <c r="S2763" s="84" t="inlineStr">
        <is>
          <t>JUN</t>
        </is>
      </c>
      <c r="T2763" s="84" t="n">
        <v>7</v>
      </c>
      <c r="U2763" s="84" t="inlineStr">
        <is>
          <t>JULY</t>
        </is>
      </c>
      <c r="V2763" s="84" t="inlineStr">
        <is>
          <t>JUL</t>
        </is>
      </c>
      <c r="W2763" s="84" t="n">
        <v>8</v>
      </c>
      <c r="X2763" s="84" t="inlineStr">
        <is>
          <t>AUGUST</t>
        </is>
      </c>
      <c r="Y2763" s="84" t="inlineStr">
        <is>
          <t>AUG</t>
        </is>
      </c>
      <c r="Z2763" s="84" t="n">
        <v>9</v>
      </c>
      <c r="AA2763" s="84" t="inlineStr">
        <is>
          <t>SEPTEMBER</t>
        </is>
      </c>
      <c r="AB2763" s="84" t="inlineStr">
        <is>
          <t>SEP</t>
        </is>
      </c>
      <c r="AC2763" s="84" t="n">
        <v>10</v>
      </c>
      <c r="AD2763" s="84" t="inlineStr">
        <is>
          <t>OCTOBER</t>
        </is>
      </c>
      <c r="AE2763" s="84" t="inlineStr">
        <is>
          <t>OCT</t>
        </is>
      </c>
      <c r="AF2763" s="84" t="n">
        <v>11</v>
      </c>
      <c r="AG2763" s="84" t="inlineStr">
        <is>
          <t>NOVEMBER</t>
        </is>
      </c>
      <c r="AH2763" s="84" t="inlineStr">
        <is>
          <t>NOV</t>
        </is>
      </c>
      <c r="AI2763" s="84" t="n">
        <v>12</v>
      </c>
      <c r="AJ2763" s="84" t="inlineStr">
        <is>
          <t>DECEMBER</t>
        </is>
      </c>
      <c r="AK2763" s="84" t="inlineStr">
        <is>
          <t>DEC</t>
        </is>
      </c>
    </row>
    <row r="2764">
      <c r="A2764" s="83" t="n"/>
      <c r="B2764" s="84" t="n">
        <v>31</v>
      </c>
      <c r="C2764" s="83" t="n"/>
      <c r="D2764" s="83" t="n"/>
      <c r="E2764" s="84" t="n">
        <v>28</v>
      </c>
      <c r="F2764" s="83" t="n"/>
      <c r="G2764" s="83" t="n"/>
      <c r="H2764" s="84" t="n">
        <v>31</v>
      </c>
      <c r="I2764" s="83" t="n"/>
      <c r="J2764" s="83" t="n"/>
      <c r="K2764" s="84" t="n">
        <v>30</v>
      </c>
      <c r="L2764" s="83" t="n"/>
      <c r="M2764" s="83" t="n"/>
      <c r="N2764" s="84" t="n">
        <v>31</v>
      </c>
      <c r="O2764" s="83" t="n"/>
      <c r="P2764" s="83" t="n"/>
      <c r="Q2764" s="84" t="n">
        <v>30</v>
      </c>
      <c r="R2764" s="83" t="n"/>
      <c r="S2764" s="83" t="n"/>
      <c r="T2764" s="84" t="n">
        <v>31</v>
      </c>
      <c r="U2764" s="83" t="n"/>
      <c r="V2764" s="83" t="n"/>
      <c r="W2764" s="84" t="n">
        <v>31</v>
      </c>
      <c r="X2764" s="83" t="n"/>
      <c r="Y2764" s="83" t="n"/>
      <c r="Z2764" s="84" t="n">
        <v>30</v>
      </c>
      <c r="AA2764" s="83" t="n"/>
      <c r="AB2764" s="83" t="n"/>
      <c r="AC2764" s="84" t="n">
        <v>31</v>
      </c>
      <c r="AD2764" s="83" t="n"/>
      <c r="AE2764" s="83" t="n"/>
      <c r="AF2764" s="84" t="n">
        <v>30</v>
      </c>
      <c r="AG2764" s="83" t="n"/>
      <c r="AH2764" s="83" t="n"/>
      <c r="AI2764" s="84" t="n">
        <v>31</v>
      </c>
      <c r="AJ2764" s="83" t="n"/>
      <c r="AK2764" s="83" t="n"/>
    </row>
    <row r="2765">
      <c r="A2765" s="84" t="inlineStr">
        <is>
          <t>RATIOS</t>
        </is>
      </c>
      <c r="B2765" s="84" t="inlineStr">
        <is>
          <t>E.BKDWN</t>
        </is>
      </c>
      <c r="C2765" s="84" t="inlineStr">
        <is>
          <t>PEAK/AVG</t>
        </is>
      </c>
      <c r="D2765" s="84" t="inlineStr">
        <is>
          <t>END/AVG</t>
        </is>
      </c>
      <c r="E2765" s="84" t="inlineStr">
        <is>
          <t>E.BKDWN</t>
        </is>
      </c>
      <c r="F2765" s="84" t="inlineStr">
        <is>
          <t>PEAK/AVG</t>
        </is>
      </c>
      <c r="G2765" s="84" t="inlineStr">
        <is>
          <t>END/AVG</t>
        </is>
      </c>
      <c r="H2765" s="84" t="inlineStr">
        <is>
          <t>E.BKDWN</t>
        </is>
      </c>
      <c r="I2765" s="84" t="inlineStr">
        <is>
          <t>PEAK/AVG</t>
        </is>
      </c>
      <c r="J2765" s="84" t="inlineStr">
        <is>
          <t>END/AVG</t>
        </is>
      </c>
      <c r="K2765" s="84" t="inlineStr">
        <is>
          <t>E.BKDWN</t>
        </is>
      </c>
      <c r="L2765" s="84" t="inlineStr">
        <is>
          <t>PEAK/AVG</t>
        </is>
      </c>
      <c r="M2765" s="84" t="inlineStr">
        <is>
          <t>END/AVG</t>
        </is>
      </c>
      <c r="N2765" s="84" t="inlineStr">
        <is>
          <t>E.BKDWN</t>
        </is>
      </c>
      <c r="O2765" s="84" t="inlineStr">
        <is>
          <t>PEAK/AVG</t>
        </is>
      </c>
      <c r="P2765" s="84" t="inlineStr">
        <is>
          <t>END/AVG</t>
        </is>
      </c>
      <c r="Q2765" s="84" t="inlineStr">
        <is>
          <t>E.BKDWN</t>
        </is>
      </c>
      <c r="R2765" s="84" t="inlineStr">
        <is>
          <t>PEAK/AVG</t>
        </is>
      </c>
      <c r="S2765" s="84" t="inlineStr">
        <is>
          <t>END/AVG</t>
        </is>
      </c>
      <c r="T2765" s="84" t="inlineStr">
        <is>
          <t>E.BKDWN</t>
        </is>
      </c>
      <c r="U2765" s="84" t="inlineStr">
        <is>
          <t>PEAK/AVG</t>
        </is>
      </c>
      <c r="V2765" s="84" t="inlineStr">
        <is>
          <t>END/AVG</t>
        </is>
      </c>
      <c r="W2765" s="84" t="inlineStr">
        <is>
          <t>E.BKDWN</t>
        </is>
      </c>
      <c r="X2765" s="84" t="inlineStr">
        <is>
          <t>PEAK/AVG</t>
        </is>
      </c>
      <c r="Y2765" s="84" t="inlineStr">
        <is>
          <t>END/AVG</t>
        </is>
      </c>
      <c r="Z2765" s="84" t="inlineStr">
        <is>
          <t>E.BKDWN</t>
        </is>
      </c>
      <c r="AA2765" s="84" t="inlineStr">
        <is>
          <t>PEAK/AVG</t>
        </is>
      </c>
      <c r="AB2765" s="84" t="inlineStr">
        <is>
          <t>END/AVG</t>
        </is>
      </c>
      <c r="AC2765" s="84" t="inlineStr">
        <is>
          <t>E.BKDWN</t>
        </is>
      </c>
      <c r="AD2765" s="84" t="inlineStr">
        <is>
          <t>PEAK/AVG</t>
        </is>
      </c>
      <c r="AE2765" s="84" t="inlineStr">
        <is>
          <t>END/AVG</t>
        </is>
      </c>
      <c r="AF2765" s="84" t="inlineStr">
        <is>
          <t>E.BKDWN</t>
        </is>
      </c>
      <c r="AG2765" s="84" t="inlineStr">
        <is>
          <t>PEAK/AVG</t>
        </is>
      </c>
      <c r="AH2765" s="84" t="inlineStr">
        <is>
          <t>END/AVG</t>
        </is>
      </c>
      <c r="AI2765" s="84" t="inlineStr">
        <is>
          <t>E.BKDWN</t>
        </is>
      </c>
      <c r="AJ2765" s="84" t="inlineStr">
        <is>
          <t>PEAK/AVG</t>
        </is>
      </c>
      <c r="AK2765" s="84" t="inlineStr">
        <is>
          <t>END/AVG</t>
        </is>
      </c>
    </row>
    <row r="2766">
      <c r="A2766" s="83" t="n"/>
      <c r="B2766" s="166" t="n">
        <v>0.06573983097976398</v>
      </c>
      <c r="C2766" s="167" t="n">
        <v>1.212036492954615</v>
      </c>
      <c r="D2766" s="167" t="n">
        <v>0.9713558638575142</v>
      </c>
      <c r="E2766" s="166" t="n">
        <v>0.05905618615602699</v>
      </c>
      <c r="F2766" s="167" t="n">
        <v>1.303323767795416</v>
      </c>
      <c r="G2766" s="167" t="n">
        <v>0.9921629179031884</v>
      </c>
      <c r="H2766" s="166" t="n">
        <v>0.08194518292952231</v>
      </c>
      <c r="I2766" s="167" t="n">
        <v>1.266201273601117</v>
      </c>
      <c r="J2766" s="167" t="n">
        <v>1.001634769096893</v>
      </c>
      <c r="K2766" s="166" t="n">
        <v>0.07758014730866415</v>
      </c>
      <c r="L2766" s="167" t="n">
        <v>1.287267761574393</v>
      </c>
      <c r="M2766" s="167" t="n">
        <v>0.9753626648216325</v>
      </c>
      <c r="N2766" s="166" t="n">
        <v>0.07821517588757787</v>
      </c>
      <c r="O2766" s="167" t="n">
        <v>1.254052956161081</v>
      </c>
      <c r="P2766" s="167" t="n">
        <v>0.9486379037771115</v>
      </c>
      <c r="Q2766" s="166" t="n">
        <v>0.09178138316676066</v>
      </c>
      <c r="R2766" s="167" t="n">
        <v>1.296555188496173</v>
      </c>
      <c r="S2766" s="167" t="n">
        <v>1.07033218004855</v>
      </c>
      <c r="T2766" s="166" t="n">
        <v>0.1012506351550184</v>
      </c>
      <c r="U2766" s="167" t="n">
        <v>1.203536370490443</v>
      </c>
      <c r="V2766" s="167" t="n">
        <v>1.073080278955973</v>
      </c>
      <c r="W2766" s="166" t="n">
        <v>0.1045428240012409</v>
      </c>
      <c r="X2766" s="167" t="n">
        <v>1.109095928947939</v>
      </c>
      <c r="Y2766" s="167" t="n">
        <v>1.018124738638552</v>
      </c>
      <c r="Z2766" s="166" t="n">
        <v>0.1010266310006085</v>
      </c>
      <c r="AA2766" s="167" t="n">
        <v>1.225725912008856</v>
      </c>
      <c r="AB2766" s="167" t="n">
        <v>1.031169777222687</v>
      </c>
      <c r="AC2766" s="166" t="n">
        <v>0.0984606537252246</v>
      </c>
      <c r="AD2766" s="167" t="n">
        <v>1.331244961286645</v>
      </c>
      <c r="AE2766" s="167" t="n">
        <v>0.9889556229248406</v>
      </c>
      <c r="AF2766" s="166" t="n">
        <v>0.07594492839802452</v>
      </c>
      <c r="AG2766" s="167" t="n">
        <v>1.279699570559848</v>
      </c>
      <c r="AH2766" s="167" t="n">
        <v>1.053308032084221</v>
      </c>
      <c r="AI2766" s="166" t="n">
        <v>0.06445642129156715</v>
      </c>
      <c r="AJ2766" s="167" t="n">
        <v>1.267488189563294</v>
      </c>
      <c r="AK2766" s="167" t="n">
        <v>0.8946971976224202</v>
      </c>
      <c r="AM2766">
        <f>A2761</f>
        <v/>
      </c>
      <c r="AN2766" s="163">
        <f>1/($B2766*(1/$B2764)*(1/(5/7+2/7*$D2766))*$B2776/SUM($B2768:$B2791))</f>
        <v/>
      </c>
      <c r="AO2766" s="163">
        <f>1/(B2766*(1/B2764)*(1/(5/7+2/7*D2766)))</f>
        <v/>
      </c>
      <c r="AP2766" s="163" t="n"/>
      <c r="AR2766" s="168">
        <f>CHOOSE(AV$3,C2766,F2766,I2766,L2766,O2766,R2766,U2766,X2766,AA2766,AD2766,AG2766,AJ2766)</f>
        <v/>
      </c>
      <c r="AS2766" s="164" t="n"/>
      <c r="AT2766" s="164" t="n"/>
      <c r="AV2766" s="116">
        <f>AN2766/AR2766</f>
        <v/>
      </c>
      <c r="AW2766" s="165">
        <f>AO2766/AR2766</f>
        <v/>
      </c>
      <c r="AX2766" s="163" t="n"/>
    </row>
    <row r="2767">
      <c r="A2767" s="84" t="inlineStr">
        <is>
          <t>HOUR</t>
        </is>
      </c>
      <c r="B2767" s="84" t="inlineStr">
        <is>
          <t>PEAK</t>
        </is>
      </c>
      <c r="C2767" s="84" t="inlineStr">
        <is>
          <t>AVG</t>
        </is>
      </c>
      <c r="D2767" s="84" t="inlineStr">
        <is>
          <t>END</t>
        </is>
      </c>
      <c r="E2767" s="84" t="inlineStr">
        <is>
          <t>PEAK</t>
        </is>
      </c>
      <c r="F2767" s="84" t="inlineStr">
        <is>
          <t>AVG</t>
        </is>
      </c>
      <c r="G2767" s="84" t="inlineStr">
        <is>
          <t>END</t>
        </is>
      </c>
      <c r="H2767" s="84" t="inlineStr">
        <is>
          <t>PEAK</t>
        </is>
      </c>
      <c r="I2767" s="84" t="inlineStr">
        <is>
          <t>AVG</t>
        </is>
      </c>
      <c r="J2767" s="84" t="inlineStr">
        <is>
          <t>END</t>
        </is>
      </c>
      <c r="K2767" s="84" t="inlineStr">
        <is>
          <t>PEAK</t>
        </is>
      </c>
      <c r="L2767" s="84" t="inlineStr">
        <is>
          <t>AVG</t>
        </is>
      </c>
      <c r="M2767" s="84" t="inlineStr">
        <is>
          <t>END</t>
        </is>
      </c>
      <c r="N2767" s="84" t="inlineStr">
        <is>
          <t>PEAK</t>
        </is>
      </c>
      <c r="O2767" s="84" t="inlineStr">
        <is>
          <t>AVG</t>
        </is>
      </c>
      <c r="P2767" s="84" t="inlineStr">
        <is>
          <t>END</t>
        </is>
      </c>
      <c r="Q2767" s="84" t="inlineStr">
        <is>
          <t>PEAK</t>
        </is>
      </c>
      <c r="R2767" s="84" t="inlineStr">
        <is>
          <t>AVG</t>
        </is>
      </c>
      <c r="S2767" s="84" t="inlineStr">
        <is>
          <t>END</t>
        </is>
      </c>
      <c r="T2767" s="84" t="inlineStr">
        <is>
          <t>PEAK</t>
        </is>
      </c>
      <c r="U2767" s="84" t="inlineStr">
        <is>
          <t>AVG</t>
        </is>
      </c>
      <c r="V2767" s="84" t="inlineStr">
        <is>
          <t>END</t>
        </is>
      </c>
      <c r="W2767" s="84" t="inlineStr">
        <is>
          <t>PEAK</t>
        </is>
      </c>
      <c r="X2767" s="84" t="inlineStr">
        <is>
          <t>AVG</t>
        </is>
      </c>
      <c r="Y2767" s="84" t="inlineStr">
        <is>
          <t>END</t>
        </is>
      </c>
      <c r="Z2767" s="84" t="inlineStr">
        <is>
          <t>PEAK</t>
        </is>
      </c>
      <c r="AA2767" s="84" t="inlineStr">
        <is>
          <t>AVG</t>
        </is>
      </c>
      <c r="AB2767" s="84" t="inlineStr">
        <is>
          <t>END</t>
        </is>
      </c>
      <c r="AC2767" s="84" t="inlineStr">
        <is>
          <t>PEAK</t>
        </is>
      </c>
      <c r="AD2767" s="84" t="inlineStr">
        <is>
          <t>AVG</t>
        </is>
      </c>
      <c r="AE2767" s="84" t="inlineStr">
        <is>
          <t>END</t>
        </is>
      </c>
      <c r="AF2767" s="84" t="inlineStr">
        <is>
          <t>PEAK</t>
        </is>
      </c>
      <c r="AG2767" s="84" t="inlineStr">
        <is>
          <t>AVG</t>
        </is>
      </c>
      <c r="AH2767" s="84" t="inlineStr">
        <is>
          <t>END</t>
        </is>
      </c>
      <c r="AI2767" s="84" t="inlineStr">
        <is>
          <t>PEAK</t>
        </is>
      </c>
      <c r="AJ2767" s="84" t="inlineStr">
        <is>
          <t>AVG</t>
        </is>
      </c>
      <c r="AK2767" s="84" t="inlineStr">
        <is>
          <t>END</t>
        </is>
      </c>
    </row>
    <row r="2768">
      <c r="A2768" s="84" t="n">
        <v>1</v>
      </c>
      <c r="B2768" s="84" t="n">
        <v>0.1495260575242421</v>
      </c>
      <c r="C2768" s="84" t="n">
        <v>0.1872038299995631</v>
      </c>
      <c r="D2768" s="84" t="n">
        <v>0.2011814541410972</v>
      </c>
      <c r="E2768" s="84" t="n">
        <v>0.1430877920196934</v>
      </c>
      <c r="F2768" s="84" t="n">
        <v>0.2006612800023809</v>
      </c>
      <c r="G2768" s="84" t="n">
        <v>0.2060536685614287</v>
      </c>
      <c r="H2768" s="84" t="n">
        <v>0.1264420273319642</v>
      </c>
      <c r="I2768" s="84" t="n">
        <v>0.1657787979053777</v>
      </c>
      <c r="J2768" s="84" t="n">
        <v>0.1693643432055959</v>
      </c>
      <c r="K2768" s="84" t="n">
        <v>0.1278054600814436</v>
      </c>
      <c r="L2768" s="84" t="n">
        <v>0.1708022477878167</v>
      </c>
      <c r="M2768" s="84" t="n">
        <v>0.1760631886715284</v>
      </c>
      <c r="N2768" s="84" t="n">
        <v>0.1528737210098907</v>
      </c>
      <c r="O2768" s="84" t="n">
        <v>0.1920139445993618</v>
      </c>
      <c r="P2768" s="84" t="n">
        <v>0.1967798046684763</v>
      </c>
      <c r="Q2768" s="84" t="n">
        <v>0.1378516807443995</v>
      </c>
      <c r="R2768" s="84" t="n">
        <v>0.1633630582664504</v>
      </c>
      <c r="S2768" s="84" t="n">
        <v>0.1593913572612947</v>
      </c>
      <c r="T2768" s="84" t="n">
        <v>0.145169236550787</v>
      </c>
      <c r="U2768" s="84" t="n">
        <v>0.1575857831417134</v>
      </c>
      <c r="V2768" s="84" t="n">
        <v>0.1563979051486425</v>
      </c>
      <c r="W2768" s="84" t="n">
        <v>0.1476748016240793</v>
      </c>
      <c r="X2768" s="84" t="n">
        <v>0.1544385559181198</v>
      </c>
      <c r="Y2768" s="84" t="n">
        <v>0.1603871156438267</v>
      </c>
      <c r="Z2768" s="84" t="n">
        <v>0.1348145435521841</v>
      </c>
      <c r="AA2768" s="84" t="n">
        <v>0.1425492132381175</v>
      </c>
      <c r="AB2768" s="84" t="n">
        <v>0.1404071803286916</v>
      </c>
      <c r="AC2768" s="84" t="n">
        <v>0.1099274906622254</v>
      </c>
      <c r="AD2768" s="84" t="n">
        <v>0.1363516125086639</v>
      </c>
      <c r="AE2768" s="84" t="n">
        <v>0.1479142276927907</v>
      </c>
      <c r="AF2768" s="84" t="n">
        <v>0.1210154583519869</v>
      </c>
      <c r="AG2768" s="84" t="n">
        <v>0.1622181887062938</v>
      </c>
      <c r="AH2768" s="84" t="n">
        <v>0.1622468058261896</v>
      </c>
      <c r="AI2768" s="84" t="n">
        <v>0.1422088224353929</v>
      </c>
      <c r="AJ2768" s="84" t="n">
        <v>0.1918135020467467</v>
      </c>
      <c r="AK2768" s="84" t="n">
        <v>0.2248940822602306</v>
      </c>
    </row>
    <row r="2769">
      <c r="A2769" s="84" t="n">
        <v>2</v>
      </c>
      <c r="B2769" s="84" t="n">
        <v>0.1687431109001941</v>
      </c>
      <c r="C2769" s="84" t="n">
        <v>0.2122861199100426</v>
      </c>
      <c r="D2769" s="84" t="n">
        <v>0.2232747339652773</v>
      </c>
      <c r="E2769" s="84" t="n">
        <v>0.1629406050419714</v>
      </c>
      <c r="F2769" s="84" t="n">
        <v>0.2285278931000105</v>
      </c>
      <c r="G2769" s="84" t="n">
        <v>0.2239808895625268</v>
      </c>
      <c r="H2769" s="84" t="n">
        <v>0.1437954104259196</v>
      </c>
      <c r="I2769" s="84" t="n">
        <v>0.1850413627321967</v>
      </c>
      <c r="J2769" s="84" t="n">
        <v>0.1863795156249372</v>
      </c>
      <c r="K2769" s="84" t="n">
        <v>0.1492602831845183</v>
      </c>
      <c r="L2769" s="84" t="n">
        <v>0.1922512477423192</v>
      </c>
      <c r="M2769" s="84" t="n">
        <v>0.1990457609487215</v>
      </c>
      <c r="N2769" s="84" t="n">
        <v>0.1773133110933108</v>
      </c>
      <c r="O2769" s="84" t="n">
        <v>0.2145820174378576</v>
      </c>
      <c r="P2769" s="84" t="n">
        <v>0.220142949906185</v>
      </c>
      <c r="Q2769" s="84" t="n">
        <v>0.1737623945256561</v>
      </c>
      <c r="R2769" s="84" t="n">
        <v>0.1975712444270465</v>
      </c>
      <c r="S2769" s="84" t="n">
        <v>0.1924027475275796</v>
      </c>
      <c r="T2769" s="84" t="n">
        <v>0.1827905985549987</v>
      </c>
      <c r="U2769" s="84" t="n">
        <v>0.1956835003131545</v>
      </c>
      <c r="V2769" s="84" t="n">
        <v>0.1891616821917057</v>
      </c>
      <c r="W2769" s="84" t="n">
        <v>0.1846451547397116</v>
      </c>
      <c r="X2769" s="84" t="n">
        <v>0.1865343935697896</v>
      </c>
      <c r="Y2769" s="84" t="n">
        <v>0.1903458397840641</v>
      </c>
      <c r="Z2769" s="84" t="n">
        <v>0.1978927543813759</v>
      </c>
      <c r="AA2769" s="84" t="n">
        <v>0.169624405064794</v>
      </c>
      <c r="AB2769" s="84" t="n">
        <v>0.1704651306029308</v>
      </c>
      <c r="AC2769" s="84" t="n">
        <v>0.1334010522099853</v>
      </c>
      <c r="AD2769" s="84" t="n">
        <v>0.1581904024136666</v>
      </c>
      <c r="AE2769" s="84" t="n">
        <v>0.1749647643215456</v>
      </c>
      <c r="AF2769" s="84" t="n">
        <v>0.1136512785400153</v>
      </c>
      <c r="AG2769" s="84" t="n">
        <v>0.1626128201183316</v>
      </c>
      <c r="AH2769" s="84" t="n">
        <v>0.1557038595704855</v>
      </c>
      <c r="AI2769" s="84" t="n">
        <v>0.1511208334071362</v>
      </c>
      <c r="AJ2769" s="84" t="n">
        <v>0.2153502951791683</v>
      </c>
      <c r="AK2769" s="84" t="n">
        <v>0.2490352434189031</v>
      </c>
    </row>
    <row r="2770">
      <c r="A2770" s="84" t="n">
        <v>3</v>
      </c>
      <c r="B2770" s="84" t="n">
        <v>0.1656487928296801</v>
      </c>
      <c r="C2770" s="84" t="n">
        <v>0.2141702260419239</v>
      </c>
      <c r="D2770" s="84" t="n">
        <v>0.2218885789125291</v>
      </c>
      <c r="E2770" s="84" t="n">
        <v>0.1608802035271372</v>
      </c>
      <c r="F2770" s="84" t="n">
        <v>0.2293641652902401</v>
      </c>
      <c r="G2770" s="84" t="n">
        <v>0.2265362394223616</v>
      </c>
      <c r="H2770" s="84" t="n">
        <v>0.1445681662097376</v>
      </c>
      <c r="I2770" s="84" t="n">
        <v>0.1887759810360339</v>
      </c>
      <c r="J2770" s="84" t="n">
        <v>0.1851335832572433</v>
      </c>
      <c r="K2770" s="84" t="n">
        <v>0.1529471924384504</v>
      </c>
      <c r="L2770" s="84" t="n">
        <v>0.1936311973141666</v>
      </c>
      <c r="M2770" s="84" t="n">
        <v>0.199877000622225</v>
      </c>
      <c r="N2770" s="84" t="n">
        <v>0.1872466843218503</v>
      </c>
      <c r="O2770" s="84" t="n">
        <v>0.2197228952611515</v>
      </c>
      <c r="P2770" s="84" t="n">
        <v>0.2190089586723195</v>
      </c>
      <c r="Q2770" s="84" t="n">
        <v>0.2405434359809033</v>
      </c>
      <c r="R2770" s="84" t="n">
        <v>0.2330437396243691</v>
      </c>
      <c r="S2770" s="84" t="n">
        <v>0.2325256694538423</v>
      </c>
      <c r="T2770" s="84" t="n">
        <v>0.2559205867997553</v>
      </c>
      <c r="U2770" s="84" t="n">
        <v>0.2461707774646631</v>
      </c>
      <c r="V2770" s="84" t="n">
        <v>0.2224231922132441</v>
      </c>
      <c r="W2770" s="84" t="n">
        <v>0.2678857099679694</v>
      </c>
      <c r="X2770" s="84" t="n">
        <v>0.2403171657833877</v>
      </c>
      <c r="Y2770" s="84" t="n">
        <v>0.246784900358646</v>
      </c>
      <c r="Z2770" s="84" t="n">
        <v>0.279355479989537</v>
      </c>
      <c r="AA2770" s="84" t="n">
        <v>0.1942129847993746</v>
      </c>
      <c r="AB2770" s="84" t="n">
        <v>0.2179123453626474</v>
      </c>
      <c r="AC2770" s="84" t="n">
        <v>0.1645740869278405</v>
      </c>
      <c r="AD2770" s="84" t="n">
        <v>0.1774465690871284</v>
      </c>
      <c r="AE2770" s="84" t="n">
        <v>0.2060551409754152</v>
      </c>
      <c r="AF2770" s="84" t="n">
        <v>0.1295815447818187</v>
      </c>
      <c r="AG2770" s="84" t="n">
        <v>0.1791831152003571</v>
      </c>
      <c r="AH2770" s="84" t="n">
        <v>0.171395724777077</v>
      </c>
      <c r="AI2770" s="84" t="n">
        <v>0.156019656019656</v>
      </c>
      <c r="AJ2770" s="84" t="n">
        <v>0.2205985771226666</v>
      </c>
      <c r="AK2770" s="84" t="n">
        <v>0.247864153578515</v>
      </c>
    </row>
    <row r="2771">
      <c r="A2771" s="84" t="n">
        <v>4</v>
      </c>
      <c r="B2771" s="84" t="n">
        <v>0.1687817381431609</v>
      </c>
      <c r="C2771" s="84" t="n">
        <v>0.2194528876924375</v>
      </c>
      <c r="D2771" s="84" t="n">
        <v>0.2284446881533443</v>
      </c>
      <c r="E2771" s="84" t="n">
        <v>0.1638309687129719</v>
      </c>
      <c r="F2771" s="84" t="n">
        <v>0.236633483624243</v>
      </c>
      <c r="G2771" s="84" t="n">
        <v>0.2319980511728695</v>
      </c>
      <c r="H2771" s="84" t="n">
        <v>0.1595073764555313</v>
      </c>
      <c r="I2771" s="84" t="n">
        <v>0.192737241663323</v>
      </c>
      <c r="J2771" s="84" t="n">
        <v>0.1942141072929781</v>
      </c>
      <c r="K2771" s="84" t="n">
        <v>0.1629571860873464</v>
      </c>
      <c r="L2771" s="84" t="n">
        <v>0.2089073512311305</v>
      </c>
      <c r="M2771" s="84" t="n">
        <v>0.2098301921910454</v>
      </c>
      <c r="N2771" s="84" t="n">
        <v>0.2097377178964653</v>
      </c>
      <c r="O2771" s="84" t="n">
        <v>0.2378040607095782</v>
      </c>
      <c r="P2771" s="84" t="n">
        <v>0.2330061763118056</v>
      </c>
      <c r="Q2771" s="84" t="n">
        <v>0.2269260272543749</v>
      </c>
      <c r="R2771" s="84" t="n">
        <v>0.2450941792381035</v>
      </c>
      <c r="S2771" s="84" t="n">
        <v>0.233170113548194</v>
      </c>
      <c r="T2771" s="84" t="n">
        <v>0.2485661123599625</v>
      </c>
      <c r="U2771" s="84" t="n">
        <v>0.2470737484423166</v>
      </c>
      <c r="V2771" s="84" t="n">
        <v>0.2400453404304941</v>
      </c>
      <c r="W2771" s="84" t="n">
        <v>0.2364607917563456</v>
      </c>
      <c r="X2771" s="84" t="n">
        <v>0.2389949175631458</v>
      </c>
      <c r="Y2771" s="84" t="n">
        <v>0.2501933802181956</v>
      </c>
      <c r="Z2771" s="84" t="n">
        <v>0.2389693957624902</v>
      </c>
      <c r="AA2771" s="84" t="n">
        <v>0.2020631186997767</v>
      </c>
      <c r="AB2771" s="84" t="n">
        <v>0.2150117900407044</v>
      </c>
      <c r="AC2771" s="84" t="n">
        <v>0.1603768455810261</v>
      </c>
      <c r="AD2771" s="84" t="n">
        <v>0.1892069963713458</v>
      </c>
      <c r="AE2771" s="84" t="n">
        <v>0.208931222571763</v>
      </c>
      <c r="AF2771" s="84" t="n">
        <v>0.1296194664630132</v>
      </c>
      <c r="AG2771" s="84" t="n">
        <v>0.1795201637753708</v>
      </c>
      <c r="AH2771" s="84" t="n">
        <v>0.1718742542431618</v>
      </c>
      <c r="AI2771" s="84" t="n">
        <v>0.1577150130188235</v>
      </c>
      <c r="AJ2771" s="84" t="n">
        <v>0.2273895936959954</v>
      </c>
      <c r="AK2771" s="84" t="n">
        <v>0.2541842347124886</v>
      </c>
    </row>
    <row r="2772">
      <c r="A2772" s="84" t="n">
        <v>5</v>
      </c>
      <c r="B2772" s="84" t="n">
        <v>0.1782205808709616</v>
      </c>
      <c r="C2772" s="84" t="n">
        <v>0.2337950612842612</v>
      </c>
      <c r="D2772" s="84" t="n">
        <v>0.2409015141750465</v>
      </c>
      <c r="E2772" s="84" t="n">
        <v>0.1748490502562329</v>
      </c>
      <c r="F2772" s="84" t="n">
        <v>0.2501724625388749</v>
      </c>
      <c r="G2772" s="84" t="n">
        <v>0.2458113577595449</v>
      </c>
      <c r="H2772" s="84" t="n">
        <v>0.1591017072280776</v>
      </c>
      <c r="I2772" s="84" t="n">
        <v>0.2099140873144125</v>
      </c>
      <c r="J2772" s="84" t="n">
        <v>0.2142857861139379</v>
      </c>
      <c r="K2772" s="84" t="n">
        <v>0.1818143609668622</v>
      </c>
      <c r="L2772" s="84" t="n">
        <v>0.2310358509671392</v>
      </c>
      <c r="M2772" s="84" t="n">
        <v>0.2353594900766247</v>
      </c>
      <c r="N2772" s="84" t="n">
        <v>0.2184142588488056</v>
      </c>
      <c r="O2772" s="84" t="n">
        <v>0.2558253127176939</v>
      </c>
      <c r="P2772" s="84" t="n">
        <v>0.2561899970930562</v>
      </c>
      <c r="Q2772" s="84" t="n">
        <v>0.2309146578643714</v>
      </c>
      <c r="R2772" s="84" t="n">
        <v>0.2502964196578277</v>
      </c>
      <c r="S2772" s="84" t="n">
        <v>0.239208392247372</v>
      </c>
      <c r="T2772" s="84" t="n">
        <v>0.2507842557647668</v>
      </c>
      <c r="U2772" s="84" t="n">
        <v>0.2502998517998658</v>
      </c>
      <c r="V2772" s="84" t="n">
        <v>0.2404509006351776</v>
      </c>
      <c r="W2772" s="84" t="n">
        <v>0.2278586970766337</v>
      </c>
      <c r="X2772" s="84" t="n">
        <v>0.237162524835149</v>
      </c>
      <c r="Y2772" s="84" t="n">
        <v>0.2455496098197473</v>
      </c>
      <c r="Z2772" s="84" t="n">
        <v>0.2230949516086843</v>
      </c>
      <c r="AA2772" s="84" t="n">
        <v>0.2046273467966681</v>
      </c>
      <c r="AB2772" s="84" t="n">
        <v>0.2128914076799132</v>
      </c>
      <c r="AC2772" s="84" t="n">
        <v>0.1586497423843448</v>
      </c>
      <c r="AD2772" s="84" t="n">
        <v>0.1948288824560689</v>
      </c>
      <c r="AE2772" s="84" t="n">
        <v>0.2158029974035147</v>
      </c>
      <c r="AF2772" s="84" t="n">
        <v>0.1439844099755089</v>
      </c>
      <c r="AG2772" s="84" t="n">
        <v>0.1933404893162717</v>
      </c>
      <c r="AH2772" s="84" t="n">
        <v>0.1903704764335651</v>
      </c>
      <c r="AI2772" s="84" t="n">
        <v>0.1752531016176742</v>
      </c>
      <c r="AJ2772" s="84" t="n">
        <v>0.2423949933895031</v>
      </c>
      <c r="AK2772" s="84" t="n">
        <v>0.2676952422097733</v>
      </c>
    </row>
    <row r="2773">
      <c r="A2773" s="84" t="n">
        <v>6</v>
      </c>
      <c r="B2773" s="84" t="n">
        <v>0.1942936525782995</v>
      </c>
      <c r="C2773" s="84" t="n">
        <v>0.2519450804403565</v>
      </c>
      <c r="D2773" s="84" t="n">
        <v>0.257068953840709</v>
      </c>
      <c r="E2773" s="84" t="n">
        <v>0.191041779538389</v>
      </c>
      <c r="F2773" s="84" t="n">
        <v>0.2704510215317769</v>
      </c>
      <c r="G2773" s="84" t="n">
        <v>0.2635030540532311</v>
      </c>
      <c r="H2773" s="84" t="n">
        <v>0.2350257897597181</v>
      </c>
      <c r="I2773" s="84" t="n">
        <v>0.2974844124963464</v>
      </c>
      <c r="J2773" s="84" t="n">
        <v>0.2974449838903661</v>
      </c>
      <c r="K2773" s="84" t="n">
        <v>0.2724051537340756</v>
      </c>
      <c r="L2773" s="84" t="n">
        <v>0.3538674456966249</v>
      </c>
      <c r="M2773" s="84" t="n">
        <v>0.3486833585215016</v>
      </c>
      <c r="N2773" s="84" t="n">
        <v>0.3976707952429632</v>
      </c>
      <c r="O2773" s="84" t="n">
        <v>0.4151128098997311</v>
      </c>
      <c r="P2773" s="84" t="n">
        <v>0.3882964365399063</v>
      </c>
      <c r="Q2773" s="84" t="n">
        <v>0.44775339375857</v>
      </c>
      <c r="R2773" s="84" t="n">
        <v>0.4190499033430556</v>
      </c>
      <c r="S2773" s="84" t="n">
        <v>0.4370694680210003</v>
      </c>
      <c r="T2773" s="84" t="n">
        <v>0.4428759329149108</v>
      </c>
      <c r="U2773" s="84" t="n">
        <v>0.4081813520943245</v>
      </c>
      <c r="V2773" s="84" t="n">
        <v>0.4450937504287106</v>
      </c>
      <c r="W2773" s="84" t="n">
        <v>0.4062252435941785</v>
      </c>
      <c r="X2773" s="84" t="n">
        <v>0.3747480278968306</v>
      </c>
      <c r="Y2773" s="84" t="n">
        <v>0.3885538560601222</v>
      </c>
      <c r="Z2773" s="84" t="n">
        <v>0.333690818728747</v>
      </c>
      <c r="AA2773" s="84" t="n">
        <v>0.302386666559767</v>
      </c>
      <c r="AB2773" s="84" t="n">
        <v>0.3114236027414031</v>
      </c>
      <c r="AC2773" s="84" t="n">
        <v>0.2368822615809247</v>
      </c>
      <c r="AD2773" s="84" t="n">
        <v>0.2847071390712276</v>
      </c>
      <c r="AE2773" s="84" t="n">
        <v>0.3071259458858462</v>
      </c>
      <c r="AF2773" s="84" t="n">
        <v>0.153313143549364</v>
      </c>
      <c r="AG2773" s="84" t="n">
        <v>0.2125867188632481</v>
      </c>
      <c r="AH2773" s="84" t="n">
        <v>0.2018684645761611</v>
      </c>
      <c r="AI2773" s="84" t="n">
        <v>0.1867562253762048</v>
      </c>
      <c r="AJ2773" s="84" t="n">
        <v>0.2599606916989037</v>
      </c>
      <c r="AK2773" s="84" t="n">
        <v>0.285567948004698</v>
      </c>
    </row>
    <row r="2774">
      <c r="A2774" s="84" t="n">
        <v>7</v>
      </c>
      <c r="B2774" s="84" t="n">
        <v>0.2878557327656969</v>
      </c>
      <c r="C2774" s="84" t="n">
        <v>0.3726106963164405</v>
      </c>
      <c r="D2774" s="84" t="n">
        <v>0.3767048396363882</v>
      </c>
      <c r="E2774" s="84" t="n">
        <v>0.2793445085908609</v>
      </c>
      <c r="F2774" s="84" t="n">
        <v>0.3971257235540082</v>
      </c>
      <c r="G2774" s="84" t="n">
        <v>0.384693255479678</v>
      </c>
      <c r="H2774" s="84" t="n">
        <v>0.2924764893737811</v>
      </c>
      <c r="I2774" s="84" t="n">
        <v>0.3844679068371993</v>
      </c>
      <c r="J2774" s="84" t="n">
        <v>0.3697739221025788</v>
      </c>
      <c r="K2774" s="84" t="n">
        <v>0.4579683005192962</v>
      </c>
      <c r="L2774" s="84" t="n">
        <v>0.4774801160080287</v>
      </c>
      <c r="M2774" s="84" t="n">
        <v>0.4705340594432742</v>
      </c>
      <c r="N2774" s="84" t="n">
        <v>0.6099701585634527</v>
      </c>
      <c r="O2774" s="84" t="n">
        <v>0.5831959047640324</v>
      </c>
      <c r="P2774" s="84" t="n">
        <v>0.5167432413556176</v>
      </c>
      <c r="Q2774" s="84" t="n">
        <v>0.6448304261565508</v>
      </c>
      <c r="R2774" s="84" t="n">
        <v>0.5357270540637779</v>
      </c>
      <c r="S2774" s="84" t="n">
        <v>0.6031568406583668</v>
      </c>
      <c r="T2774" s="84" t="n">
        <v>0.6677287632246488</v>
      </c>
      <c r="U2774" s="84" t="n">
        <v>0.5507405692294528</v>
      </c>
      <c r="V2774" s="84" t="n">
        <v>0.6564339168370077</v>
      </c>
      <c r="W2774" s="84" t="n">
        <v>0.627767552181043</v>
      </c>
      <c r="X2774" s="84" t="n">
        <v>0.5236117434613975</v>
      </c>
      <c r="Y2774" s="84" t="n">
        <v>0.5503939212671383</v>
      </c>
      <c r="Z2774" s="84" t="n">
        <v>0.5341020141250326</v>
      </c>
      <c r="AA2774" s="84" t="n">
        <v>0.4326554925776071</v>
      </c>
      <c r="AB2774" s="84" t="n">
        <v>0.4343966548373385</v>
      </c>
      <c r="AC2774" s="84" t="n">
        <v>0.377801558923578</v>
      </c>
      <c r="AD2774" s="84" t="n">
        <v>0.3832928609287725</v>
      </c>
      <c r="AE2774" s="84" t="n">
        <v>0.4006435620900071</v>
      </c>
      <c r="AF2774" s="84" t="n">
        <v>0.2305311668817317</v>
      </c>
      <c r="AG2774" s="84" t="n">
        <v>0.3175626763613339</v>
      </c>
      <c r="AH2774" s="84" t="n">
        <v>0.2957249845920152</v>
      </c>
      <c r="AI2774" s="84" t="n">
        <v>0.2722098092849894</v>
      </c>
      <c r="AJ2774" s="84" t="n">
        <v>0.3814781339931191</v>
      </c>
      <c r="AK2774" s="84" t="n">
        <v>0.4195748617821896</v>
      </c>
    </row>
    <row r="2775">
      <c r="A2775" s="84" t="n">
        <v>8</v>
      </c>
      <c r="B2775" s="84" t="n">
        <v>0.3528129599918331</v>
      </c>
      <c r="C2775" s="84" t="n">
        <v>0.4093881126520674</v>
      </c>
      <c r="D2775" s="84" t="n">
        <v>0.4214992757913318</v>
      </c>
      <c r="E2775" s="84" t="n">
        <v>0.4262801848821923</v>
      </c>
      <c r="F2775" s="84" t="n">
        <v>0.4754478222698393</v>
      </c>
      <c r="G2775" s="84" t="n">
        <v>0.4553071670976334</v>
      </c>
      <c r="H2775" s="84" t="n">
        <v>0.4319638689820678</v>
      </c>
      <c r="I2775" s="84" t="n">
        <v>0.502439199893651</v>
      </c>
      <c r="J2775" s="84" t="n">
        <v>0.5450149632555539</v>
      </c>
      <c r="K2775" s="84" t="n">
        <v>0.6276163279411217</v>
      </c>
      <c r="L2775" s="84" t="n">
        <v>0.60823419993715</v>
      </c>
      <c r="M2775" s="84" t="n">
        <v>0.6046648206720874</v>
      </c>
      <c r="N2775" s="84" t="n">
        <v>0.8143686716895531</v>
      </c>
      <c r="O2775" s="84" t="n">
        <v>0.738039144801646</v>
      </c>
      <c r="P2775" s="84" t="n">
        <v>0.654456873412035</v>
      </c>
      <c r="Q2775" s="84" t="n">
        <v>0.7878550489696491</v>
      </c>
      <c r="R2775" s="84" t="n">
        <v>0.6105119235373049</v>
      </c>
      <c r="S2775" s="84" t="n">
        <v>0.6694631962851663</v>
      </c>
      <c r="T2775" s="84" t="n">
        <v>0.7961358933641305</v>
      </c>
      <c r="U2775" s="84" t="n">
        <v>0.6374622758392073</v>
      </c>
      <c r="V2775" s="84" t="n">
        <v>0.7901568909223109</v>
      </c>
      <c r="W2775" s="84" t="n">
        <v>0.7903218760736384</v>
      </c>
      <c r="X2775" s="84" t="n">
        <v>0.6414810121426341</v>
      </c>
      <c r="Y2775" s="84" t="n">
        <v>0.6811000547548481</v>
      </c>
      <c r="Z2775" s="84" t="n">
        <v>0.7193638503792832</v>
      </c>
      <c r="AA2775" s="84" t="n">
        <v>0.6040701832914747</v>
      </c>
      <c r="AB2775" s="84" t="n">
        <v>0.5746658221129608</v>
      </c>
      <c r="AC2775" s="84" t="n">
        <v>0.5966090421916995</v>
      </c>
      <c r="AD2775" s="84" t="n">
        <v>0.5795262363925469</v>
      </c>
      <c r="AE2775" s="84" t="n">
        <v>0.554692558486321</v>
      </c>
      <c r="AF2775" s="84" t="n">
        <v>0.4212077002080425</v>
      </c>
      <c r="AG2775" s="84" t="n">
        <v>0.4825108251287054</v>
      </c>
      <c r="AH2775" s="84" t="n">
        <v>0.4539916537488612</v>
      </c>
      <c r="AI2775" s="84" t="n">
        <v>0.3842387467516201</v>
      </c>
      <c r="AJ2775" s="84" t="n">
        <v>0.4469874846967916</v>
      </c>
      <c r="AK2775" s="84" t="n">
        <v>0.4837273534388538</v>
      </c>
    </row>
    <row r="2776">
      <c r="A2776" s="84" t="n">
        <v>9</v>
      </c>
      <c r="B2776" s="84" t="n">
        <v>0.6242052099873495</v>
      </c>
      <c r="C2776" s="84" t="n">
        <v>0.5641327776541355</v>
      </c>
      <c r="D2776" s="84" t="n">
        <v>0.5871655586893023</v>
      </c>
      <c r="E2776" s="84" t="n">
        <v>0.6453758510133797</v>
      </c>
      <c r="F2776" s="84" t="n">
        <v>0.6444673600880914</v>
      </c>
      <c r="G2776" s="84" t="n">
        <v>0.6433049771528604</v>
      </c>
      <c r="H2776" s="84" t="n">
        <v>0.6401747023346925</v>
      </c>
      <c r="I2776" s="84" t="n">
        <v>0.6623360705221473</v>
      </c>
      <c r="J2776" s="84" t="n">
        <v>0.7047542526618104</v>
      </c>
      <c r="K2776" s="84" t="n">
        <v>0.778028916202787</v>
      </c>
      <c r="L2776" s="84" t="n">
        <v>0.7395027229721078</v>
      </c>
      <c r="M2776" s="84" t="n">
        <v>0.731376466641087</v>
      </c>
      <c r="N2776" s="84" t="n">
        <v>0.9171170426723214</v>
      </c>
      <c r="O2776" s="84" t="n">
        <v>0.8182586717088736</v>
      </c>
      <c r="P2776" s="84" t="n">
        <v>0.7320170603624997</v>
      </c>
      <c r="Q2776" s="84" t="n">
        <v>0.9264347009776547</v>
      </c>
      <c r="R2776" s="84" t="n">
        <v>0.7108803362138085</v>
      </c>
      <c r="S2776" s="84" t="n">
        <v>0.7666265591707003</v>
      </c>
      <c r="T2776" s="84" t="n">
        <v>0.8793483516307248</v>
      </c>
      <c r="U2776" s="84" t="n">
        <v>0.7609535790584074</v>
      </c>
      <c r="V2776" s="84" t="n">
        <v>0.8818439356316793</v>
      </c>
      <c r="W2776" s="84" t="n">
        <v>0.8849283886833931</v>
      </c>
      <c r="X2776" s="84" t="n">
        <v>0.8081862081762515</v>
      </c>
      <c r="Y2776" s="84" t="n">
        <v>0.8201475168921917</v>
      </c>
      <c r="Z2776" s="84" t="n">
        <v>0.8294166884645567</v>
      </c>
      <c r="AA2776" s="84" t="n">
        <v>0.7624392441531693</v>
      </c>
      <c r="AB2776" s="84" t="n">
        <v>0.7565552398195413</v>
      </c>
      <c r="AC2776" s="84" t="n">
        <v>0.78159393683478</v>
      </c>
      <c r="AD2776" s="84" t="n">
        <v>0.7559292208586457</v>
      </c>
      <c r="AE2776" s="84" t="n">
        <v>0.7481491049647153</v>
      </c>
      <c r="AF2776" s="84" t="n">
        <v>0.6016822479129909</v>
      </c>
      <c r="AG2776" s="84" t="n">
        <v>0.6870094898294036</v>
      </c>
      <c r="AH2776" s="84" t="n">
        <v>0.6403234742982363</v>
      </c>
      <c r="AI2776" s="84" t="n">
        <v>0.5985938658441233</v>
      </c>
      <c r="AJ2776" s="84" t="n">
        <v>0.658953401195393</v>
      </c>
      <c r="AK2776" s="84" t="n">
        <v>0.6102723055593482</v>
      </c>
    </row>
    <row r="2777">
      <c r="A2777" s="84" t="n">
        <v>10</v>
      </c>
      <c r="B2777" s="84" t="n">
        <v>0.7772794556869649</v>
      </c>
      <c r="C2777" s="84" t="n">
        <v>0.7909927735282073</v>
      </c>
      <c r="D2777" s="84" t="n">
        <v>0.7739382095988778</v>
      </c>
      <c r="E2777" s="84" t="n">
        <v>0.8130155225921336</v>
      </c>
      <c r="F2777" s="84" t="n">
        <v>0.7966171153073526</v>
      </c>
      <c r="G2777" s="84" t="n">
        <v>0.8060562785977641</v>
      </c>
      <c r="H2777" s="84" t="n">
        <v>0.8443145127063758</v>
      </c>
      <c r="I2777" s="84" t="n">
        <v>0.8245249759840443</v>
      </c>
      <c r="J2777" s="84" t="n">
        <v>0.8798937287065232</v>
      </c>
      <c r="K2777" s="84" t="n">
        <v>0.8860735700676207</v>
      </c>
      <c r="L2777" s="84" t="n">
        <v>0.858850690979963</v>
      </c>
      <c r="M2777" s="84" t="n">
        <v>0.862206363079466</v>
      </c>
      <c r="N2777" s="84" t="n">
        <v>0.9921551274891743</v>
      </c>
      <c r="O2777" s="84" t="n">
        <v>0.9257959348223007</v>
      </c>
      <c r="P2777" s="84" t="n">
        <v>0.8360365708633625</v>
      </c>
      <c r="Q2777" s="84" t="n">
        <v>0.9653029338328448</v>
      </c>
      <c r="R2777" s="84" t="n">
        <v>0.7881019940067415</v>
      </c>
      <c r="S2777" s="84" t="n">
        <v>0.8269039901378884</v>
      </c>
      <c r="T2777" s="84" t="n">
        <v>0.9354607345079412</v>
      </c>
      <c r="U2777" s="84" t="n">
        <v>0.8732275846398218</v>
      </c>
      <c r="V2777" s="84" t="n">
        <v>0.9534381730756041</v>
      </c>
      <c r="W2777" s="84" t="n">
        <v>0.958896249481997</v>
      </c>
      <c r="X2777" s="84" t="n">
        <v>0.9318955271840226</v>
      </c>
      <c r="Y2777" s="84" t="n">
        <v>0.9580311078579818</v>
      </c>
      <c r="Z2777" s="84" t="n">
        <v>0.9363651582526811</v>
      </c>
      <c r="AA2777" s="84" t="n">
        <v>0.8892924542061307</v>
      </c>
      <c r="AB2777" s="84" t="n">
        <v>0.9071905941252826</v>
      </c>
      <c r="AC2777" s="84" t="n">
        <v>0.9066249721361891</v>
      </c>
      <c r="AD2777" s="84" t="n">
        <v>0.8832558405023032</v>
      </c>
      <c r="AE2777" s="84" t="n">
        <v>0.9046286273945546</v>
      </c>
      <c r="AF2777" s="84" t="n">
        <v>0.7735559476470124</v>
      </c>
      <c r="AG2777" s="84" t="n">
        <v>0.8404059434380913</v>
      </c>
      <c r="AH2777" s="84" t="n">
        <v>0.8260128285739778</v>
      </c>
      <c r="AI2777" s="84" t="n">
        <v>0.7518667904867697</v>
      </c>
      <c r="AJ2777" s="84" t="n">
        <v>0.8271369149465714</v>
      </c>
      <c r="AK2777" s="84" t="n">
        <v>0.7528708343607542</v>
      </c>
    </row>
    <row r="2778">
      <c r="A2778" s="84" t="n">
        <v>11</v>
      </c>
      <c r="B2778" s="84" t="n">
        <v>0.8787932297479436</v>
      </c>
      <c r="C2778" s="84" t="n">
        <v>0.9154438777221219</v>
      </c>
      <c r="D2778" s="84" t="n">
        <v>0.866019211737642</v>
      </c>
      <c r="E2778" s="84" t="n">
        <v>0.9342833247989926</v>
      </c>
      <c r="F2778" s="84" t="n">
        <v>0.9285475350802793</v>
      </c>
      <c r="G2778" s="84" t="n">
        <v>0.8925044106506882</v>
      </c>
      <c r="H2778" s="84" t="n">
        <v>0.9316855225692089</v>
      </c>
      <c r="I2778" s="84" t="n">
        <v>0.9279986812059243</v>
      </c>
      <c r="J2778" s="84" t="n">
        <v>0.9563209698763925</v>
      </c>
      <c r="K2778" s="84" t="n">
        <v>0.930620026525199</v>
      </c>
      <c r="L2778" s="84" t="n">
        <v>0.9116112778764732</v>
      </c>
      <c r="M2778" s="84" t="n">
        <v>0.9019986495367043</v>
      </c>
      <c r="N2778" s="84" t="n">
        <v>1</v>
      </c>
      <c r="O2778" s="84" t="n">
        <v>0.9479760935218339</v>
      </c>
      <c r="P2778" s="84" t="n">
        <v>0.8650998742841181</v>
      </c>
      <c r="Q2778" s="84" t="n">
        <v>1</v>
      </c>
      <c r="R2778" s="84" t="n">
        <v>0.8518506995277652</v>
      </c>
      <c r="S2778" s="84" t="n">
        <v>0.8863380805904664</v>
      </c>
      <c r="T2778" s="84" t="n">
        <v>0.9493722516676176</v>
      </c>
      <c r="U2778" s="84" t="n">
        <v>0.9156905903341297</v>
      </c>
      <c r="V2778" s="84" t="n">
        <v>0.9613123002208718</v>
      </c>
      <c r="W2778" s="84" t="n">
        <v>1</v>
      </c>
      <c r="X2778" s="84" t="n">
        <v>0.9915840638676306</v>
      </c>
      <c r="Y2778" s="84" t="n">
        <v>1</v>
      </c>
      <c r="Z2778" s="84" t="n">
        <v>0.9604258435783416</v>
      </c>
      <c r="AA2778" s="84" t="n">
        <v>0.9340055845994836</v>
      </c>
      <c r="AB2778" s="84" t="n">
        <v>0.9460205475962538</v>
      </c>
      <c r="AC2778" s="84" t="n">
        <v>0.9432638444628492</v>
      </c>
      <c r="AD2778" s="84" t="n">
        <v>0.9408265177151711</v>
      </c>
      <c r="AE2778" s="84" t="n">
        <v>0.9486053702117085</v>
      </c>
      <c r="AF2778" s="84" t="n">
        <v>0.8796313169883866</v>
      </c>
      <c r="AG2778" s="84" t="n">
        <v>0.9211348576703451</v>
      </c>
      <c r="AH2778" s="84" t="n">
        <v>0.9246525681012175</v>
      </c>
      <c r="AI2778" s="84" t="n">
        <v>0.8920842010440361</v>
      </c>
      <c r="AJ2778" s="84" t="n">
        <v>0.9240669782141016</v>
      </c>
      <c r="AK2778" s="84" t="n">
        <v>0.8612129474714579</v>
      </c>
    </row>
    <row r="2779">
      <c r="A2779" s="84" t="n">
        <v>12</v>
      </c>
      <c r="B2779" s="84" t="n">
        <v>0.9159360829492452</v>
      </c>
      <c r="C2779" s="84" t="n">
        <v>0.9404199707120074</v>
      </c>
      <c r="D2779" s="84" t="n">
        <v>0.8963414900566039</v>
      </c>
      <c r="E2779" s="84" t="n">
        <v>0.9848638175929915</v>
      </c>
      <c r="F2779" s="84" t="n">
        <v>0.9701331785783374</v>
      </c>
      <c r="G2779" s="84" t="n">
        <v>0.9010671941425813</v>
      </c>
      <c r="H2779" s="84" t="n">
        <v>0.9406466235202166</v>
      </c>
      <c r="I2779" s="84" t="n">
        <v>0.9288125609037724</v>
      </c>
      <c r="J2779" s="84" t="n">
        <v>0.9546008994042856</v>
      </c>
      <c r="K2779" s="84" t="n">
        <v>0.9027078585571787</v>
      </c>
      <c r="L2779" s="84" t="n">
        <v>0.8879832653868822</v>
      </c>
      <c r="M2779" s="84" t="n">
        <v>0.8682129732419129</v>
      </c>
      <c r="N2779" s="84" t="n">
        <v>0.9217352015663089</v>
      </c>
      <c r="O2779" s="84" t="n">
        <v>0.8874394011093123</v>
      </c>
      <c r="P2779" s="84" t="n">
        <v>0.8699133202206257</v>
      </c>
      <c r="Q2779" s="84" t="n">
        <v>0.932183500911594</v>
      </c>
      <c r="R2779" s="84" t="n">
        <v>0.8323761919954626</v>
      </c>
      <c r="S2779" s="84" t="n">
        <v>0.8656823919559197</v>
      </c>
      <c r="T2779" s="84" t="n">
        <v>0.8872711107444758</v>
      </c>
      <c r="U2779" s="84" t="n">
        <v>0.8694089683731852</v>
      </c>
      <c r="V2779" s="84" t="n">
        <v>0.9164918956552757</v>
      </c>
      <c r="W2779" s="84" t="n">
        <v>0.9442729246531596</v>
      </c>
      <c r="X2779" s="84" t="n">
        <v>0.9581022551899236</v>
      </c>
      <c r="Y2779" s="84" t="n">
        <v>0.9490613643517595</v>
      </c>
      <c r="Z2779" s="84" t="n">
        <v>0.9240428982474495</v>
      </c>
      <c r="AA2779" s="84" t="n">
        <v>0.9172708916270756</v>
      </c>
      <c r="AB2779" s="84" t="n">
        <v>0.9116051108172579</v>
      </c>
      <c r="AC2779" s="84" t="n">
        <v>0.918517155952163</v>
      </c>
      <c r="AD2779" s="84" t="n">
        <v>0.9094111795164511</v>
      </c>
      <c r="AE2779" s="84" t="n">
        <v>0.931604359740744</v>
      </c>
      <c r="AF2779" s="84" t="n">
        <v>0.9417807389460933</v>
      </c>
      <c r="AG2779" s="84" t="n">
        <v>0.9408844368042815</v>
      </c>
      <c r="AH2779" s="84" t="n">
        <v>0.9578615999817387</v>
      </c>
      <c r="AI2779" s="84" t="n">
        <v>0.9331864867395249</v>
      </c>
      <c r="AJ2779" s="84" t="n">
        <v>0.9460214104268508</v>
      </c>
      <c r="AK2779" s="84" t="n">
        <v>0.8885318106448264</v>
      </c>
    </row>
    <row r="2780">
      <c r="A2780" s="84" t="n">
        <v>13</v>
      </c>
      <c r="B2780" s="84" t="n">
        <v>0.8931473891432615</v>
      </c>
      <c r="C2780" s="84" t="n">
        <v>0.9317753381279468</v>
      </c>
      <c r="D2780" s="84" t="n">
        <v>0.9086863531997351</v>
      </c>
      <c r="E2780" s="84" t="n">
        <v>0.966239138981851</v>
      </c>
      <c r="F2780" s="84" t="n">
        <v>0.9345499456869487</v>
      </c>
      <c r="G2780" s="84" t="n">
        <v>0.9093584095681447</v>
      </c>
      <c r="H2780" s="84" t="n">
        <v>0.9394968599217542</v>
      </c>
      <c r="I2780" s="84" t="n">
        <v>0.9352461538899344</v>
      </c>
      <c r="J2780" s="84" t="n">
        <v>0.9295113008780855</v>
      </c>
      <c r="K2780" s="84" t="n">
        <v>0.9227815500429635</v>
      </c>
      <c r="L2780" s="84" t="n">
        <v>0.9056297329297107</v>
      </c>
      <c r="M2780" s="84" t="n">
        <v>0.8856431054391385</v>
      </c>
      <c r="N2780" s="84" t="n">
        <v>0.8682458593174188</v>
      </c>
      <c r="O2780" s="84" t="n">
        <v>0.891458679020344</v>
      </c>
      <c r="P2780" s="84" t="n">
        <v>0.8631428781764023</v>
      </c>
      <c r="Q2780" s="84" t="n">
        <v>0.841526088534344</v>
      </c>
      <c r="R2780" s="84" t="n">
        <v>0.8496973200796789</v>
      </c>
      <c r="S2780" s="84" t="n">
        <v>0.865217643884821</v>
      </c>
      <c r="T2780" s="84" t="n">
        <v>0.8896725717860408</v>
      </c>
      <c r="U2780" s="84" t="n">
        <v>0.8620266458232512</v>
      </c>
      <c r="V2780" s="84" t="n">
        <v>0.9027195684084891</v>
      </c>
      <c r="W2780" s="84" t="n">
        <v>0.9400285477147068</v>
      </c>
      <c r="X2780" s="84" t="n">
        <v>0.9525236131917072</v>
      </c>
      <c r="Y2780" s="84" t="n">
        <v>0.9325721817407506</v>
      </c>
      <c r="Z2780" s="84" t="n">
        <v>0.9216092074287208</v>
      </c>
      <c r="AA2780" s="84" t="n">
        <v>0.9244086641296183</v>
      </c>
      <c r="AB2780" s="84" t="n">
        <v>0.9145341812328102</v>
      </c>
      <c r="AC2780" s="84" t="n">
        <v>0.9533926794746562</v>
      </c>
      <c r="AD2780" s="84" t="n">
        <v>0.9374431442899659</v>
      </c>
      <c r="AE2780" s="84" t="n">
        <v>0.9476083885440717</v>
      </c>
      <c r="AF2780" s="84" t="n">
        <v>0.945813077713112</v>
      </c>
      <c r="AG2780" s="84" t="n">
        <v>0.9431083793477262</v>
      </c>
      <c r="AH2780" s="84" t="n">
        <v>0.9596698852234833</v>
      </c>
      <c r="AI2780" s="84" t="n">
        <v>0.9653691703125277</v>
      </c>
      <c r="AJ2780" s="84" t="n">
        <v>0.9700513307217487</v>
      </c>
      <c r="AK2780" s="84" t="n">
        <v>0.8625565760702328</v>
      </c>
    </row>
    <row r="2781">
      <c r="A2781" s="84" t="n">
        <v>14</v>
      </c>
      <c r="B2781" s="84" t="n">
        <v>0.9486133509547137</v>
      </c>
      <c r="C2781" s="84" t="n">
        <v>0.9854563571305899</v>
      </c>
      <c r="D2781" s="84" t="n">
        <v>0.9737957709709203</v>
      </c>
      <c r="E2781" s="84" t="n">
        <v>0.9893507641049682</v>
      </c>
      <c r="F2781" s="84" t="n">
        <v>0.9624891745904203</v>
      </c>
      <c r="G2781" s="84" t="n">
        <v>0.9277193937507031</v>
      </c>
      <c r="H2781" s="84" t="n">
        <v>0.9721532327317743</v>
      </c>
      <c r="I2781" s="84" t="n">
        <v>0.9750585712874463</v>
      </c>
      <c r="J2781" s="84" t="n">
        <v>0.9603483783772913</v>
      </c>
      <c r="K2781" s="84" t="n">
        <v>0.9653047595920351</v>
      </c>
      <c r="L2781" s="84" t="n">
        <v>0.9634443507454712</v>
      </c>
      <c r="M2781" s="84" t="n">
        <v>0.9431438086799493</v>
      </c>
      <c r="N2781" s="84" t="n">
        <v>0.9142048703250305</v>
      </c>
      <c r="O2781" s="84" t="n">
        <v>0.9399289061024375</v>
      </c>
      <c r="P2781" s="84" t="n">
        <v>0.9085827516299652</v>
      </c>
      <c r="Q2781" s="84" t="n">
        <v>0.8367421221557513</v>
      </c>
      <c r="R2781" s="84" t="n">
        <v>0.9082556645947459</v>
      </c>
      <c r="S2781" s="84" t="n">
        <v>0.9132137132189317</v>
      </c>
      <c r="T2781" s="84" t="n">
        <v>0.9313647310615695</v>
      </c>
      <c r="U2781" s="84" t="n">
        <v>0.9031322288911879</v>
      </c>
      <c r="V2781" s="84" t="n">
        <v>0.9460437730646289</v>
      </c>
      <c r="W2781" s="84" t="n">
        <v>0.9597380410695122</v>
      </c>
      <c r="X2781" s="84" t="n">
        <v>0.98168675353123</v>
      </c>
      <c r="Y2781" s="84" t="n">
        <v>0.996847345070042</v>
      </c>
      <c r="Z2781" s="84" t="n">
        <v>0.974151190164792</v>
      </c>
      <c r="AA2781" s="84" t="n">
        <v>0.9707959120417905</v>
      </c>
      <c r="AB2781" s="84" t="n">
        <v>0.9496883490369123</v>
      </c>
      <c r="AC2781" s="84" t="n">
        <v>0.9955825665877118</v>
      </c>
      <c r="AD2781" s="84" t="n">
        <v>0.973421290822359</v>
      </c>
      <c r="AE2781" s="84" t="n">
        <v>0.9938059601436242</v>
      </c>
      <c r="AF2781" s="84" t="n">
        <v>1</v>
      </c>
      <c r="AG2781" s="84" t="n">
        <v>1</v>
      </c>
      <c r="AH2781" s="84" t="n">
        <v>1</v>
      </c>
      <c r="AI2781" s="84" t="n">
        <v>1</v>
      </c>
      <c r="AJ2781" s="84" t="n">
        <v>0.9918900639524287</v>
      </c>
      <c r="AK2781" s="84" t="n">
        <v>0.9430316418421435</v>
      </c>
    </row>
    <row r="2782">
      <c r="A2782" s="84" t="n">
        <v>15</v>
      </c>
      <c r="B2782" s="84" t="n">
        <v>1</v>
      </c>
      <c r="C2782" s="84" t="n">
        <v>1</v>
      </c>
      <c r="D2782" s="84" t="n">
        <v>1</v>
      </c>
      <c r="E2782" s="84" t="n">
        <v>1</v>
      </c>
      <c r="F2782" s="84" t="n">
        <v>1</v>
      </c>
      <c r="G2782" s="84" t="n">
        <v>0.9862252225211336</v>
      </c>
      <c r="H2782" s="84" t="n">
        <v>1</v>
      </c>
      <c r="I2782" s="84" t="n">
        <v>1</v>
      </c>
      <c r="J2782" s="84" t="n">
        <v>1</v>
      </c>
      <c r="K2782" s="84" t="n">
        <v>1</v>
      </c>
      <c r="L2782" s="84" t="n">
        <v>1</v>
      </c>
      <c r="M2782" s="84" t="n">
        <v>1</v>
      </c>
      <c r="N2782" s="84" t="n">
        <v>0.9373596392904697</v>
      </c>
      <c r="O2782" s="84" t="n">
        <v>0.9714461682816216</v>
      </c>
      <c r="P2782" s="84" t="n">
        <v>0.9604438563441218</v>
      </c>
      <c r="Q2782" s="84" t="n">
        <v>0.9004678573524012</v>
      </c>
      <c r="R2782" s="84" t="n">
        <v>0.9511269603861148</v>
      </c>
      <c r="S2782" s="84" t="n">
        <v>0.9492169191929138</v>
      </c>
      <c r="T2782" s="84" t="n">
        <v>0.9664276662977399</v>
      </c>
      <c r="U2782" s="84" t="n">
        <v>0.9420225399388932</v>
      </c>
      <c r="V2782" s="84" t="n">
        <v>0.9794197488098996</v>
      </c>
      <c r="W2782" s="84" t="n">
        <v>0.975333027155748</v>
      </c>
      <c r="X2782" s="84" t="n">
        <v>1</v>
      </c>
      <c r="Y2782" s="84" t="n">
        <v>0.9913627911142214</v>
      </c>
      <c r="Z2782" s="84" t="n">
        <v>1</v>
      </c>
      <c r="AA2782" s="84" t="n">
        <v>1</v>
      </c>
      <c r="AB2782" s="84" t="n">
        <v>1</v>
      </c>
      <c r="AC2782" s="84" t="n">
        <v>1</v>
      </c>
      <c r="AD2782" s="84" t="n">
        <v>1</v>
      </c>
      <c r="AE2782" s="84" t="n">
        <v>1</v>
      </c>
      <c r="AF2782" s="84" t="n">
        <v>0.9564785505490744</v>
      </c>
      <c r="AG2782" s="84" t="n">
        <v>0.9923568232771612</v>
      </c>
      <c r="AH2782" s="84" t="n">
        <v>0.9801163328788756</v>
      </c>
      <c r="AI2782" s="84" t="n">
        <v>0.9687282545161021</v>
      </c>
      <c r="AJ2782" s="84" t="n">
        <v>1</v>
      </c>
      <c r="AK2782" s="84" t="n">
        <v>1</v>
      </c>
    </row>
    <row r="2783">
      <c r="A2783" s="84" t="n">
        <v>16</v>
      </c>
      <c r="B2783" s="84" t="n">
        <v>0.9905997845151661</v>
      </c>
      <c r="C2783" s="84" t="n">
        <v>0.9745577076098986</v>
      </c>
      <c r="D2783" s="84" t="n">
        <v>0.9578473416189504</v>
      </c>
      <c r="E2783" s="84" t="n">
        <v>0.9719717839834519</v>
      </c>
      <c r="F2783" s="84" t="n">
        <v>0.9703688823415622</v>
      </c>
      <c r="G2783" s="84" t="n">
        <v>1</v>
      </c>
      <c r="H2783" s="84" t="n">
        <v>0.9700135480293625</v>
      </c>
      <c r="I2783" s="84" t="n">
        <v>0.999934548136187</v>
      </c>
      <c r="J2783" s="84" t="n">
        <v>0.9764861690445639</v>
      </c>
      <c r="K2783" s="84" t="n">
        <v>0.9816156554712894</v>
      </c>
      <c r="L2783" s="84" t="n">
        <v>0.9958976073608596</v>
      </c>
      <c r="M2783" s="84" t="n">
        <v>0.9976243411070306</v>
      </c>
      <c r="N2783" s="84" t="n">
        <v>0.9478128052949559</v>
      </c>
      <c r="O2783" s="84" t="n">
        <v>0.9826629290157747</v>
      </c>
      <c r="P2783" s="84" t="n">
        <v>0.9624966494641032</v>
      </c>
      <c r="Q2783" s="84" t="n">
        <v>0.9265922469973903</v>
      </c>
      <c r="R2783" s="84" t="n">
        <v>0.9846548144058447</v>
      </c>
      <c r="S2783" s="84" t="n">
        <v>0.9630426819902247</v>
      </c>
      <c r="T2783" s="84" t="n">
        <v>0.9935518021269427</v>
      </c>
      <c r="U2783" s="84" t="n">
        <v>0.9722275752919237</v>
      </c>
      <c r="V2783" s="84" t="n">
        <v>0.9984129134484795</v>
      </c>
      <c r="W2783" s="84" t="n">
        <v>0.9853117403362206</v>
      </c>
      <c r="X2783" s="84" t="n">
        <v>0.989529365442145</v>
      </c>
      <c r="Y2783" s="84" t="n">
        <v>0.9793246599739035</v>
      </c>
      <c r="Z2783" s="84" t="n">
        <v>0.9977640596390269</v>
      </c>
      <c r="AA2783" s="84" t="n">
        <v>0.9851528259134424</v>
      </c>
      <c r="AB2783" s="84" t="n">
        <v>0.9692907649877234</v>
      </c>
      <c r="AC2783" s="84" t="n">
        <v>0.9859865420059407</v>
      </c>
      <c r="AD2783" s="84" t="n">
        <v>0.9744521547682146</v>
      </c>
      <c r="AE2783" s="84" t="n">
        <v>0.971947985271323</v>
      </c>
      <c r="AF2783" s="84" t="n">
        <v>0.8890822426460907</v>
      </c>
      <c r="AG2783" s="84" t="n">
        <v>0.9211899949042525</v>
      </c>
      <c r="AH2783" s="84" t="n">
        <v>0.8965977924560016</v>
      </c>
      <c r="AI2783" s="84" t="n">
        <v>0.8850914860183655</v>
      </c>
      <c r="AJ2783" s="84" t="n">
        <v>0.9506234413965088</v>
      </c>
      <c r="AK2783" s="84" t="n">
        <v>0.9486146971774971</v>
      </c>
    </row>
    <row r="2784">
      <c r="A2784" s="84" t="n">
        <v>17</v>
      </c>
      <c r="B2784" s="84" t="n">
        <v>0.8490571503855137</v>
      </c>
      <c r="C2784" s="84" t="n">
        <v>0.823688468030662</v>
      </c>
      <c r="D2784" s="84" t="n">
        <v>0.8140340279765197</v>
      </c>
      <c r="E2784" s="84" t="n">
        <v>0.8872399671957057</v>
      </c>
      <c r="F2784" s="84" t="n">
        <v>0.8787146407154443</v>
      </c>
      <c r="G2784" s="84" t="n">
        <v>0.9124090448944893</v>
      </c>
      <c r="H2784" s="84" t="n">
        <v>0.8929683633120686</v>
      </c>
      <c r="I2784" s="84" t="n">
        <v>0.935408360682862</v>
      </c>
      <c r="J2784" s="84" t="n">
        <v>0.9109268972563344</v>
      </c>
      <c r="K2784" s="84" t="n">
        <v>0.9205434863824862</v>
      </c>
      <c r="L2784" s="84" t="n">
        <v>0.942697281895066</v>
      </c>
      <c r="M2784" s="84" t="n">
        <v>0.9707632527010772</v>
      </c>
      <c r="N2784" s="84" t="n">
        <v>0.9514286970927591</v>
      </c>
      <c r="O2784" s="84" t="n">
        <v>0.9714558153609936</v>
      </c>
      <c r="P2784" s="84" t="n">
        <v>0.9704180713749091</v>
      </c>
      <c r="Q2784" s="84" t="n">
        <v>0.9246125997700915</v>
      </c>
      <c r="R2784" s="84" t="n">
        <v>0.9712214601798281</v>
      </c>
      <c r="S2784" s="84" t="n">
        <v>0.9719974517626948</v>
      </c>
      <c r="T2784" s="84" t="n">
        <v>0.9851948093611153</v>
      </c>
      <c r="U2784" s="84" t="n">
        <v>0.9672304048286923</v>
      </c>
      <c r="V2784" s="84" t="n">
        <v>0.9885036972000056</v>
      </c>
      <c r="W2784" s="84" t="n">
        <v>0.9687568993262125</v>
      </c>
      <c r="X2784" s="84" t="n">
        <v>0.9400022628837288</v>
      </c>
      <c r="Y2784" s="84" t="n">
        <v>0.9422965521072302</v>
      </c>
      <c r="Z2784" s="84" t="n">
        <v>0.9549924143342923</v>
      </c>
      <c r="AA2784" s="84" t="n">
        <v>0.904622041614802</v>
      </c>
      <c r="AB2784" s="84" t="n">
        <v>0.8908947884294114</v>
      </c>
      <c r="AC2784" s="84" t="n">
        <v>0.9008256749385184</v>
      </c>
      <c r="AD2784" s="84" t="n">
        <v>0.8573795409140946</v>
      </c>
      <c r="AE2784" s="84" t="n">
        <v>0.8437264959221447</v>
      </c>
      <c r="AF2784" s="84" t="n">
        <v>0.7061301451030996</v>
      </c>
      <c r="AG2784" s="84" t="n">
        <v>0.7378197848402843</v>
      </c>
      <c r="AH2784" s="84" t="n">
        <v>0.7125880641553207</v>
      </c>
      <c r="AI2784" s="84" t="n">
        <v>0.6948623091774481</v>
      </c>
      <c r="AJ2784" s="84" t="n">
        <v>0.7667591687774185</v>
      </c>
      <c r="AK2784" s="84" t="n">
        <v>0.7646442271180661</v>
      </c>
    </row>
    <row r="2785">
      <c r="A2785" s="84" t="n">
        <v>18</v>
      </c>
      <c r="B2785" s="84" t="n">
        <v>0.5951092392226544</v>
      </c>
      <c r="C2785" s="84" t="n">
        <v>0.6162660654599852</v>
      </c>
      <c r="D2785" s="84" t="n">
        <v>0.599581422682259</v>
      </c>
      <c r="E2785" s="84" t="n">
        <v>0.6918477005243553</v>
      </c>
      <c r="F2785" s="84" t="n">
        <v>0.6812657173042872</v>
      </c>
      <c r="G2785" s="84" t="n">
        <v>0.69027195957178</v>
      </c>
      <c r="H2785" s="84" t="n">
        <v>0.7803907432455522</v>
      </c>
      <c r="I2785" s="84" t="n">
        <v>0.8187032156378731</v>
      </c>
      <c r="J2785" s="84" t="n">
        <v>0.8225039117650608</v>
      </c>
      <c r="K2785" s="84" t="n">
        <v>0.8816826689580455</v>
      </c>
      <c r="L2785" s="84" t="n">
        <v>0.9094489830252025</v>
      </c>
      <c r="M2785" s="84" t="n">
        <v>0.9564075026006358</v>
      </c>
      <c r="N2785" s="84" t="n">
        <v>0.9717392666123773</v>
      </c>
      <c r="O2785" s="84" t="n">
        <v>1</v>
      </c>
      <c r="P2785" s="84" t="n">
        <v>1</v>
      </c>
      <c r="Q2785" s="84" t="n">
        <v>0.9352659702770422</v>
      </c>
      <c r="R2785" s="84" t="n">
        <v>1</v>
      </c>
      <c r="S2785" s="84" t="n">
        <v>1</v>
      </c>
      <c r="T2785" s="84" t="n">
        <v>1</v>
      </c>
      <c r="U2785" s="84" t="n">
        <v>1</v>
      </c>
      <c r="V2785" s="84" t="n">
        <v>1</v>
      </c>
      <c r="W2785" s="84" t="n">
        <v>0.9772846141040822</v>
      </c>
      <c r="X2785" s="84" t="n">
        <v>0.9302340274352023</v>
      </c>
      <c r="Y2785" s="84" t="n">
        <v>0.9389855653523108</v>
      </c>
      <c r="Z2785" s="84" t="n">
        <v>0.9105665707559508</v>
      </c>
      <c r="AA2785" s="84" t="n">
        <v>0.8256903175995741</v>
      </c>
      <c r="AB2785" s="84" t="n">
        <v>0.8002046243117408</v>
      </c>
      <c r="AC2785" s="84" t="n">
        <v>0.7714351991967975</v>
      </c>
      <c r="AD2785" s="84" t="n">
        <v>0.7244339707261387</v>
      </c>
      <c r="AE2785" s="84" t="n">
        <v>0.7166904296300173</v>
      </c>
      <c r="AF2785" s="84" t="n">
        <v>0.528103652595265</v>
      </c>
      <c r="AG2785" s="84" t="n">
        <v>0.569772834596302</v>
      </c>
      <c r="AH2785" s="84" t="n">
        <v>0.5661592926230512</v>
      </c>
      <c r="AI2785" s="84" t="n">
        <v>0.5252456369861106</v>
      </c>
      <c r="AJ2785" s="84" t="n">
        <v>0.5820262976692646</v>
      </c>
      <c r="AK2785" s="84" t="n">
        <v>0.6246324211195593</v>
      </c>
    </row>
    <row r="2786">
      <c r="A2786" s="84" t="n">
        <v>19</v>
      </c>
      <c r="B2786" s="84" t="n">
        <v>0.5609889677834999</v>
      </c>
      <c r="C2786" s="84" t="n">
        <v>0.5942937193413556</v>
      </c>
      <c r="D2786" s="84" t="n">
        <v>0.5924496603974736</v>
      </c>
      <c r="E2786" s="84" t="n">
        <v>0.6014507928830354</v>
      </c>
      <c r="F2786" s="84" t="n">
        <v>0.6430278410190025</v>
      </c>
      <c r="G2786" s="84" t="n">
        <v>0.6252410399627634</v>
      </c>
      <c r="H2786" s="84" t="n">
        <v>0.6187326584672977</v>
      </c>
      <c r="I2786" s="84" t="n">
        <v>0.6707104535570242</v>
      </c>
      <c r="J2786" s="84" t="n">
        <v>0.67446974968726</v>
      </c>
      <c r="K2786" s="84" t="n">
        <v>0.6969099077221952</v>
      </c>
      <c r="L2786" s="84" t="n">
        <v>0.7273440996627897</v>
      </c>
      <c r="M2786" s="84" t="n">
        <v>0.7514328343285119</v>
      </c>
      <c r="N2786" s="84" t="n">
        <v>0.7902329604597633</v>
      </c>
      <c r="O2786" s="84" t="n">
        <v>0.8237783243327775</v>
      </c>
      <c r="P2786" s="84" t="n">
        <v>0.8257636390406332</v>
      </c>
      <c r="Q2786" s="84" t="n">
        <v>0.7876605611245963</v>
      </c>
      <c r="R2786" s="84" t="n">
        <v>0.8586342219134832</v>
      </c>
      <c r="S2786" s="84" t="n">
        <v>0.8575301003146896</v>
      </c>
      <c r="T2786" s="84" t="n">
        <v>0.8773364405672763</v>
      </c>
      <c r="U2786" s="84" t="n">
        <v>0.8721275887385155</v>
      </c>
      <c r="V2786" s="84" t="n">
        <v>0.8622660097677417</v>
      </c>
      <c r="W2786" s="84" t="n">
        <v>0.817128156570874</v>
      </c>
      <c r="X2786" s="84" t="n">
        <v>0.7723872065605526</v>
      </c>
      <c r="Y2786" s="84" t="n">
        <v>0.7712940244662346</v>
      </c>
      <c r="Z2786" s="84" t="n">
        <v>0.7720973057808004</v>
      </c>
      <c r="AA2786" s="84" t="n">
        <v>0.6837415622447096</v>
      </c>
      <c r="AB2786" s="84" t="n">
        <v>0.6393236067715365</v>
      </c>
      <c r="AC2786" s="84" t="n">
        <v>0.6560527446080129</v>
      </c>
      <c r="AD2786" s="84" t="n">
        <v>0.6199575977494189</v>
      </c>
      <c r="AE2786" s="84" t="n">
        <v>0.6101977449165789</v>
      </c>
      <c r="AF2786" s="84" t="n">
        <v>0.4974861085508124</v>
      </c>
      <c r="AG2786" s="84" t="n">
        <v>0.5688346123096543</v>
      </c>
      <c r="AH2786" s="84" t="n">
        <v>0.554450469295051</v>
      </c>
      <c r="AI2786" s="84" t="n">
        <v>0.5205403887175256</v>
      </c>
      <c r="AJ2786" s="84" t="n">
        <v>0.5890756189467479</v>
      </c>
      <c r="AK2786" s="84" t="n">
        <v>0.6377331396008378</v>
      </c>
    </row>
    <row r="2787">
      <c r="A2787" s="84" t="n">
        <v>20</v>
      </c>
      <c r="B2787" s="84" t="n">
        <v>0.5069342798847253</v>
      </c>
      <c r="C2787" s="84" t="n">
        <v>0.5470848691237282</v>
      </c>
      <c r="D2787" s="84" t="n">
        <v>0.537882230344234</v>
      </c>
      <c r="E2787" s="84" t="n">
        <v>0.5205884776942958</v>
      </c>
      <c r="F2787" s="84" t="n">
        <v>0.592718182224008</v>
      </c>
      <c r="G2787" s="84" t="n">
        <v>0.5604711239872904</v>
      </c>
      <c r="H2787" s="84" t="n">
        <v>0.5672523516138028</v>
      </c>
      <c r="I2787" s="84" t="n">
        <v>0.6128351511470541</v>
      </c>
      <c r="J2787" s="84" t="n">
        <v>0.6237817214984172</v>
      </c>
      <c r="K2787" s="84" t="n">
        <v>0.5838707643740427</v>
      </c>
      <c r="L2787" s="84" t="n">
        <v>0.6225348029376568</v>
      </c>
      <c r="M2787" s="84" t="n">
        <v>0.6470622604538929</v>
      </c>
      <c r="N2787" s="84" t="n">
        <v>0.6719454510801693</v>
      </c>
      <c r="O2787" s="84" t="n">
        <v>0.7001390702652641</v>
      </c>
      <c r="P2787" s="84" t="n">
        <v>0.7026550401498021</v>
      </c>
      <c r="Q2787" s="84" t="n">
        <v>0.6352918295547642</v>
      </c>
      <c r="R2787" s="84" t="n">
        <v>0.6893606838921938</v>
      </c>
      <c r="S2787" s="84" t="n">
        <v>0.6852045679221429</v>
      </c>
      <c r="T2787" s="84" t="n">
        <v>0.7192948687101999</v>
      </c>
      <c r="U2787" s="84" t="n">
        <v>0.701984342990191</v>
      </c>
      <c r="V2787" s="84" t="n">
        <v>0.6987030647661642</v>
      </c>
      <c r="W2787" s="84" t="n">
        <v>0.6837059608997844</v>
      </c>
      <c r="X2787" s="84" t="n">
        <v>0.6554853659309277</v>
      </c>
      <c r="Y2787" s="84" t="n">
        <v>0.6613108439161847</v>
      </c>
      <c r="Z2787" s="84" t="n">
        <v>0.6931906879414073</v>
      </c>
      <c r="AA2787" s="84" t="n">
        <v>0.6107774001981852</v>
      </c>
      <c r="AB2787" s="84" t="n">
        <v>0.5707801653571268</v>
      </c>
      <c r="AC2787" s="84" t="n">
        <v>0.5639843708940523</v>
      </c>
      <c r="AD2787" s="84" t="n">
        <v>0.5399417784482408</v>
      </c>
      <c r="AE2787" s="84" t="n">
        <v>0.5375595164127954</v>
      </c>
      <c r="AF2787" s="84" t="n">
        <v>0.4428746741105523</v>
      </c>
      <c r="AG2787" s="84" t="n">
        <v>0.5265576935561469</v>
      </c>
      <c r="AH2787" s="84" t="n">
        <v>0.5084788531894009</v>
      </c>
      <c r="AI2787" s="84" t="n">
        <v>0.4767090843300936</v>
      </c>
      <c r="AJ2787" s="84" t="n">
        <v>0.5518885473907188</v>
      </c>
      <c r="AK2787" s="84" t="n">
        <v>0.6010835977455842</v>
      </c>
    </row>
    <row r="2788">
      <c r="A2788" s="84" t="n">
        <v>21</v>
      </c>
      <c r="B2788" s="84" t="n">
        <v>0.4708978212855422</v>
      </c>
      <c r="C2788" s="84" t="n">
        <v>0.5176614625094383</v>
      </c>
      <c r="D2788" s="84" t="n">
        <v>0.5174252470283414</v>
      </c>
      <c r="E2788" s="84" t="n">
        <v>0.4805748047347351</v>
      </c>
      <c r="F2788" s="84" t="n">
        <v>0.5574126155082364</v>
      </c>
      <c r="G2788" s="84" t="n">
        <v>0.5307521316850333</v>
      </c>
      <c r="H2788" s="84" t="n">
        <v>0.5062134635884309</v>
      </c>
      <c r="I2788" s="84" t="n">
        <v>0.5625353938067901</v>
      </c>
      <c r="J2788" s="84" t="n">
        <v>0.5775791503927855</v>
      </c>
      <c r="K2788" s="84" t="n">
        <v>0.5097589849441477</v>
      </c>
      <c r="L2788" s="84" t="n">
        <v>0.5435147554721318</v>
      </c>
      <c r="M2788" s="84" t="n">
        <v>0.5714483628493691</v>
      </c>
      <c r="N2788" s="84" t="n">
        <v>0.6011003613226195</v>
      </c>
      <c r="O2788" s="84" t="n">
        <v>0.6370872827122307</v>
      </c>
      <c r="P2788" s="84" t="n">
        <v>0.6524961020526043</v>
      </c>
      <c r="Q2788" s="84" t="n">
        <v>0.5809569236586315</v>
      </c>
      <c r="R2788" s="84" t="n">
        <v>0.6304559507566244</v>
      </c>
      <c r="S2788" s="84" t="n">
        <v>0.6248921823860482</v>
      </c>
      <c r="T2788" s="84" t="n">
        <v>0.6242240508156488</v>
      </c>
      <c r="U2788" s="84" t="n">
        <v>0.6128564515235992</v>
      </c>
      <c r="V2788" s="84" t="n">
        <v>0.6132023136652355</v>
      </c>
      <c r="W2788" s="84" t="n">
        <v>0.6154665331763878</v>
      </c>
      <c r="X2788" s="84" t="n">
        <v>0.6009500491045768</v>
      </c>
      <c r="Y2788" s="84" t="n">
        <v>0.6115217199899785</v>
      </c>
      <c r="Z2788" s="84" t="n">
        <v>0.6369416688464556</v>
      </c>
      <c r="AA2788" s="84" t="n">
        <v>0.5621125063606742</v>
      </c>
      <c r="AB2788" s="84" t="n">
        <v>0.5298849587063426</v>
      </c>
      <c r="AC2788" s="84" t="n">
        <v>0.5152775235551142</v>
      </c>
      <c r="AD2788" s="84" t="n">
        <v>0.4973519794512171</v>
      </c>
      <c r="AE2788" s="84" t="n">
        <v>0.5058412743052604</v>
      </c>
      <c r="AF2788" s="84" t="n">
        <v>0.4068838385168409</v>
      </c>
      <c r="AG2788" s="84" t="n">
        <v>0.4805436709125301</v>
      </c>
      <c r="AH2788" s="84" t="n">
        <v>0.4717433123120692</v>
      </c>
      <c r="AI2788" s="84" t="n">
        <v>0.4353613514272628</v>
      </c>
      <c r="AJ2788" s="84" t="n">
        <v>0.5214337867934381</v>
      </c>
      <c r="AK2788" s="84" t="n">
        <v>0.5850728161110446</v>
      </c>
    </row>
    <row r="2789">
      <c r="A2789" s="84" t="n">
        <v>22</v>
      </c>
      <c r="B2789" s="84" t="n">
        <v>0.4365209545895373</v>
      </c>
      <c r="C2789" s="84" t="n">
        <v>0.4981766141169752</v>
      </c>
      <c r="D2789" s="84" t="n">
        <v>0.5058537469879255</v>
      </c>
      <c r="E2789" s="84" t="n">
        <v>0.4518291636661366</v>
      </c>
      <c r="F2789" s="84" t="n">
        <v>0.5357031680133328</v>
      </c>
      <c r="G2789" s="84" t="n">
        <v>0.5162682943350404</v>
      </c>
      <c r="H2789" s="84" t="n">
        <v>0.4458492211261069</v>
      </c>
      <c r="I2789" s="84" t="n">
        <v>0.5083751961015081</v>
      </c>
      <c r="J2789" s="84" t="n">
        <v>0.528827898426847</v>
      </c>
      <c r="K2789" s="84" t="n">
        <v>0.4496581611686031</v>
      </c>
      <c r="L2789" s="84" t="n">
        <v>0.4824327827431181</v>
      </c>
      <c r="M2789" s="84" t="n">
        <v>0.5117852317622703</v>
      </c>
      <c r="N2789" s="84" t="n">
        <v>0.5332674040615808</v>
      </c>
      <c r="O2789" s="84" t="n">
        <v>0.5659093540112556</v>
      </c>
      <c r="P2789" s="84" t="n">
        <v>0.5902634370646663</v>
      </c>
      <c r="Q2789" s="84" t="n">
        <v>0.5165944852373947</v>
      </c>
      <c r="R2789" s="84" t="n">
        <v>0.5642136997170814</v>
      </c>
      <c r="S2789" s="84" t="n">
        <v>0.558610442652845</v>
      </c>
      <c r="T2789" s="84" t="n">
        <v>0.5601442251507215</v>
      </c>
      <c r="U2789" s="84" t="n">
        <v>0.5442552853373905</v>
      </c>
      <c r="V2789" s="84" t="n">
        <v>0.5497308555005282</v>
      </c>
      <c r="W2789" s="84" t="n">
        <v>0.5569059377593704</v>
      </c>
      <c r="X2789" s="84" t="n">
        <v>0.5398670329521129</v>
      </c>
      <c r="Y2789" s="84" t="n">
        <v>0.5550274888988228</v>
      </c>
      <c r="Z2789" s="84" t="n">
        <v>0.570088412241695</v>
      </c>
      <c r="AA2789" s="84" t="n">
        <v>0.5046635277958267</v>
      </c>
      <c r="AB2789" s="84" t="n">
        <v>0.479440237306411</v>
      </c>
      <c r="AC2789" s="84" t="n">
        <v>0.4616856744673256</v>
      </c>
      <c r="AD2789" s="84" t="n">
        <v>0.4456318343050515</v>
      </c>
      <c r="AE2789" s="84" t="n">
        <v>0.4617656099778285</v>
      </c>
      <c r="AF2789" s="84" t="n">
        <v>0.3875564216680273</v>
      </c>
      <c r="AG2789" s="84" t="n">
        <v>0.4559660265708109</v>
      </c>
      <c r="AH2789" s="84" t="n">
        <v>0.4523290439993939</v>
      </c>
      <c r="AI2789" s="84" t="n">
        <v>0.4173930976196681</v>
      </c>
      <c r="AJ2789" s="84" t="n">
        <v>0.5073202232280994</v>
      </c>
      <c r="AK2789" s="84" t="n">
        <v>0.5699648061690078</v>
      </c>
    </row>
    <row r="2790">
      <c r="A2790" s="84" t="n">
        <v>23</v>
      </c>
      <c r="B2790" s="84" t="n">
        <v>0.3952187750473529</v>
      </c>
      <c r="C2790" s="84" t="n">
        <v>0.4578507470877145</v>
      </c>
      <c r="D2790" s="84" t="n">
        <v>0.46847179955477</v>
      </c>
      <c r="E2790" s="84" t="n">
        <v>0.3928868184293119</v>
      </c>
      <c r="F2790" s="84" t="n">
        <v>0.4887121110664703</v>
      </c>
      <c r="G2790" s="84" t="n">
        <v>0.4774179034820993</v>
      </c>
      <c r="H2790" s="84" t="n">
        <v>0.3621567933611348</v>
      </c>
      <c r="I2790" s="84" t="n">
        <v>0.4247504800142124</v>
      </c>
      <c r="J2790" s="84" t="n">
        <v>0.4399408307824736</v>
      </c>
      <c r="K2790" s="84" t="n">
        <v>0.3655795849366758</v>
      </c>
      <c r="L2790" s="84" t="n">
        <v>0.403125783641429</v>
      </c>
      <c r="M2790" s="84" t="n">
        <v>0.4160047368614438</v>
      </c>
      <c r="N2790" s="84" t="n">
        <v>0.4380187098743301</v>
      </c>
      <c r="O2790" s="84" t="n">
        <v>0.462417009730349</v>
      </c>
      <c r="P2790" s="84" t="n">
        <v>0.4791275770812019</v>
      </c>
      <c r="Q2790" s="84" t="n">
        <v>0.4195830789055658</v>
      </c>
      <c r="R2790" s="84" t="n">
        <v>0.4649981558624342</v>
      </c>
      <c r="S2790" s="84" t="n">
        <v>0.4572633624916798</v>
      </c>
      <c r="T2790" s="84" t="n">
        <v>0.4574462478316961</v>
      </c>
      <c r="U2790" s="84" t="n">
        <v>0.4471994776682315</v>
      </c>
      <c r="V2790" s="84" t="n">
        <v>0.4498820188495465</v>
      </c>
      <c r="W2790" s="84" t="n">
        <v>0.451320715511043</v>
      </c>
      <c r="X2790" s="84" t="n">
        <v>0.4450212484782106</v>
      </c>
      <c r="Y2790" s="84" t="n">
        <v>0.4533640978241277</v>
      </c>
      <c r="Z2790" s="84" t="n">
        <v>0.4586021449123724</v>
      </c>
      <c r="AA2790" s="84" t="n">
        <v>0.4101436100790267</v>
      </c>
      <c r="AB2790" s="84" t="n">
        <v>0.3873113916658367</v>
      </c>
      <c r="AC2790" s="84" t="n">
        <v>0.3770603362505006</v>
      </c>
      <c r="AD2790" s="84" t="n">
        <v>0.3662300322094018</v>
      </c>
      <c r="AE2790" s="84" t="n">
        <v>0.3806896219072722</v>
      </c>
      <c r="AF2790" s="84" t="n">
        <v>0.3529855423590446</v>
      </c>
      <c r="AG2790" s="84" t="n">
        <v>0.4142747186000123</v>
      </c>
      <c r="AH2790" s="84" t="n">
        <v>0.4162994689692525</v>
      </c>
      <c r="AI2790" s="84" t="n">
        <v>0.3788173999296553</v>
      </c>
      <c r="AJ2790" s="84" t="n">
        <v>0.4650066838788267</v>
      </c>
      <c r="AK2790" s="84" t="n">
        <v>0.5313765807844808</v>
      </c>
    </row>
    <row r="2791">
      <c r="A2791" s="84" t="n">
        <v>24</v>
      </c>
      <c r="B2791" s="84" t="n">
        <v>0.3326854073173794</v>
      </c>
      <c r="C2791" s="84" t="n">
        <v>0.4000849575364754</v>
      </c>
      <c r="D2791" s="84" t="n">
        <v>0.411245660755755</v>
      </c>
      <c r="E2791" s="84" t="n">
        <v>0.3282861377537165</v>
      </c>
      <c r="F2791" s="84" t="n">
        <v>0.4294144606639586</v>
      </c>
      <c r="G2791" s="84" t="n">
        <v>0.4189586825033728</v>
      </c>
      <c r="H2791" s="84" t="n">
        <v>0.1300180897609307</v>
      </c>
      <c r="I2791" s="84" t="n">
        <v>0.2200568902721864</v>
      </c>
      <c r="J2791" s="84" t="n">
        <v>0.2242482170798322</v>
      </c>
      <c r="K2791" s="84" t="n">
        <v>0.1380933145290843</v>
      </c>
      <c r="L2791" s="84" t="n">
        <v>0.1736455237343497</v>
      </c>
      <c r="M2791" s="84" t="n">
        <v>0.1833443663333476</v>
      </c>
      <c r="N2791" s="84" t="n">
        <v>0.161075784453931</v>
      </c>
      <c r="O2791" s="84" t="n">
        <v>0.1968923203155306</v>
      </c>
      <c r="P2791" s="84" t="n">
        <v>0.2062344506819992</v>
      </c>
      <c r="Q2791" s="84" t="n">
        <v>0.1424531110449539</v>
      </c>
      <c r="R2791" s="84" t="n">
        <v>0.172324661738407</v>
      </c>
      <c r="S2791" s="84" t="n">
        <v>0.165708780193855</v>
      </c>
      <c r="T2791" s="84" t="n">
        <v>0.1496376039468287</v>
      </c>
      <c r="U2791" s="84" t="n">
        <v>0.1635367987189065</v>
      </c>
      <c r="V2791" s="84" t="n">
        <v>0.1672001255264566</v>
      </c>
      <c r="W2791" s="84" t="n">
        <v>0.1576570567046398</v>
      </c>
      <c r="X2791" s="84" t="n">
        <v>0.1624942409609109</v>
      </c>
      <c r="Y2791" s="84" t="n">
        <v>0.1659804991117924</v>
      </c>
      <c r="Z2791" s="84" t="n">
        <v>0.1447167146220246</v>
      </c>
      <c r="AA2791" s="84" t="n">
        <v>0.1513464329816504</v>
      </c>
      <c r="AB2791" s="84" t="n">
        <v>0.144126308937847</v>
      </c>
      <c r="AC2791" s="84" t="n">
        <v>0.1236392039739684</v>
      </c>
      <c r="AD2791" s="84" t="n">
        <v>0.1457696416194398</v>
      </c>
      <c r="AE2791" s="84" t="n">
        <v>0.1480756904884924</v>
      </c>
      <c r="AF2791" s="84" t="n">
        <v>0.288608221631159</v>
      </c>
      <c r="AG2791" s="84" t="n">
        <v>0.350715049885857</v>
      </c>
      <c r="AH2791" s="84" t="n">
        <v>0.3463055076541888</v>
      </c>
      <c r="AI2791" s="84" t="n">
        <v>0.3109449211405957</v>
      </c>
      <c r="AJ2791" s="84" t="n">
        <v>0.4102267626666535</v>
      </c>
      <c r="AK2791" s="84" t="n">
        <v>0.4619392405441629</v>
      </c>
    </row>
    <row r="2801">
      <c r="A2801" s="84" t="inlineStr">
        <is>
          <t>PVVAC-P-240to760-E10-rDXGF-Htl1985-CZ07</t>
        </is>
      </c>
      <c r="B2801" s="83" t="n"/>
      <c r="C2801" s="83" t="n"/>
      <c r="D2801" s="83" t="n">
        <v>2015</v>
      </c>
      <c r="E2801" s="83" t="n"/>
      <c r="F2801" s="84" t="inlineStr">
        <is>
          <t>Source Annual kWh:</t>
        </is>
      </c>
      <c r="G2801" s="162" t="n">
        <v>1133655.751</v>
      </c>
      <c r="H2801" s="83" t="inlineStr">
        <is>
          <t>DEER</t>
        </is>
      </c>
      <c r="I2801" s="83" t="n"/>
      <c r="J2801" s="83" t="n"/>
      <c r="K2801" s="83" t="inlineStr">
        <is>
          <t>PDAF</t>
        </is>
      </c>
      <c r="L2801" s="83" t="inlineStr">
        <is>
          <t>Monthly</t>
        </is>
      </c>
      <c r="M2801" s="83" t="n"/>
      <c r="N2801" s="83" t="n"/>
      <c r="O2801" s="83" t="n"/>
      <c r="P2801" s="83" t="n"/>
      <c r="Q2801" s="83" t="n"/>
      <c r="R2801" s="83" t="n"/>
      <c r="S2801" s="83" t="n"/>
      <c r="T2801" s="105" t="n"/>
      <c r="U2801" s="83" t="n"/>
      <c r="V2801" s="83" t="n"/>
      <c r="W2801" s="83" t="n"/>
      <c r="X2801" s="83" t="n"/>
      <c r="Y2801" s="83" t="n"/>
      <c r="Z2801" s="83" t="n"/>
      <c r="AA2801" s="83" t="n"/>
      <c r="AB2801" s="83" t="n"/>
      <c r="AC2801" s="83" t="n"/>
      <c r="AD2801" s="83" t="n"/>
      <c r="AE2801" s="83" t="n"/>
      <c r="AF2801" s="83" t="n"/>
      <c r="AG2801" s="83" t="n"/>
      <c r="AH2801" s="83" t="n"/>
      <c r="AI2801" s="83" t="n"/>
      <c r="AJ2801" s="83" t="n"/>
      <c r="AK2801" s="83" t="n"/>
    </row>
    <row r="2802">
      <c r="A2802" s="106" t="n">
        <v>71</v>
      </c>
      <c r="B2802" s="84" t="inlineStr">
        <is>
          <t>PVVAC-P-240to760-E10-20-MM</t>
        </is>
      </c>
      <c r="C2802" s="83" t="n"/>
      <c r="D2802" s="83" t="n"/>
      <c r="E2802" s="83" t="n"/>
      <c r="F2802" s="83" t="inlineStr">
        <is>
          <t>Source Sample Size:</t>
        </is>
      </c>
      <c r="G2802" s="83" t="n">
        <v>0</v>
      </c>
      <c r="H2802" s="83" t="inlineStr">
        <is>
          <t>DEER</t>
        </is>
      </c>
      <c r="I2802" s="83" t="n"/>
      <c r="J2802" s="83" t="n"/>
      <c r="K2802" s="83" t="inlineStr">
        <is>
          <t>WKWE</t>
        </is>
      </c>
      <c r="L2802" s="83" t="inlineStr">
        <is>
          <t>Monthly</t>
        </is>
      </c>
      <c r="M2802" s="83" t="n"/>
      <c r="N2802" s="83" t="inlineStr">
        <is>
          <t>Weekend Peak3</t>
        </is>
      </c>
      <c r="O2802" s="83" t="n"/>
      <c r="P2802" s="83" t="n"/>
      <c r="Q2802" s="83" t="n"/>
      <c r="R2802" s="83" t="n"/>
      <c r="S2802" s="83" t="n"/>
      <c r="T2802" s="83" t="n"/>
      <c r="U2802" s="83" t="n"/>
      <c r="V2802" s="83" t="n"/>
      <c r="W2802" s="83" t="n"/>
      <c r="X2802" s="83" t="n"/>
      <c r="Y2802" s="83" t="n"/>
      <c r="Z2802" s="83" t="n"/>
      <c r="AA2802" s="83" t="n"/>
      <c r="AB2802" s="83" t="n"/>
      <c r="AC2802" s="83" t="n"/>
      <c r="AD2802" s="83" t="n"/>
      <c r="AE2802" s="83" t="n"/>
      <c r="AF2802" s="83" t="n"/>
      <c r="AG2802" s="83" t="n"/>
      <c r="AH2802" s="83" t="n"/>
      <c r="AI2802" s="83" t="n"/>
      <c r="AJ2802" s="83" t="n"/>
      <c r="AK2802" s="83" t="n"/>
    </row>
    <row r="2803">
      <c r="A2803" s="84" t="n"/>
      <c r="B2803" s="84" t="n">
        <v>1</v>
      </c>
      <c r="C2803" s="84" t="inlineStr">
        <is>
          <t>JANUARY</t>
        </is>
      </c>
      <c r="D2803" s="84" t="inlineStr">
        <is>
          <t>JAN</t>
        </is>
      </c>
      <c r="E2803" s="84" t="n">
        <v>2</v>
      </c>
      <c r="F2803" s="84" t="inlineStr">
        <is>
          <t>FEBRUARY</t>
        </is>
      </c>
      <c r="G2803" s="84" t="inlineStr">
        <is>
          <t>FEB</t>
        </is>
      </c>
      <c r="H2803" s="84" t="n">
        <v>3</v>
      </c>
      <c r="I2803" s="84" t="inlineStr">
        <is>
          <t>MARCH</t>
        </is>
      </c>
      <c r="J2803" s="84" t="inlineStr">
        <is>
          <t>MAR</t>
        </is>
      </c>
      <c r="K2803" s="84" t="n">
        <v>4</v>
      </c>
      <c r="L2803" s="84" t="inlineStr">
        <is>
          <t>APRIL</t>
        </is>
      </c>
      <c r="M2803" s="84" t="inlineStr">
        <is>
          <t>APR</t>
        </is>
      </c>
      <c r="N2803" s="84" t="n">
        <v>5</v>
      </c>
      <c r="O2803" s="84" t="inlineStr">
        <is>
          <t>MAY</t>
        </is>
      </c>
      <c r="P2803" s="84" t="inlineStr">
        <is>
          <t>MAY</t>
        </is>
      </c>
      <c r="Q2803" s="84" t="n">
        <v>6</v>
      </c>
      <c r="R2803" s="84" t="inlineStr">
        <is>
          <t>JUNE</t>
        </is>
      </c>
      <c r="S2803" s="84" t="inlineStr">
        <is>
          <t>JUN</t>
        </is>
      </c>
      <c r="T2803" s="84" t="n">
        <v>7</v>
      </c>
      <c r="U2803" s="84" t="inlineStr">
        <is>
          <t>JULY</t>
        </is>
      </c>
      <c r="V2803" s="84" t="inlineStr">
        <is>
          <t>JUL</t>
        </is>
      </c>
      <c r="W2803" s="84" t="n">
        <v>8</v>
      </c>
      <c r="X2803" s="84" t="inlineStr">
        <is>
          <t>AUGUST</t>
        </is>
      </c>
      <c r="Y2803" s="84" t="inlineStr">
        <is>
          <t>AUG</t>
        </is>
      </c>
      <c r="Z2803" s="84" t="n">
        <v>9</v>
      </c>
      <c r="AA2803" s="84" t="inlineStr">
        <is>
          <t>SEPTEMBER</t>
        </is>
      </c>
      <c r="AB2803" s="84" t="inlineStr">
        <is>
          <t>SEP</t>
        </is>
      </c>
      <c r="AC2803" s="84" t="n">
        <v>10</v>
      </c>
      <c r="AD2803" s="84" t="inlineStr">
        <is>
          <t>OCTOBER</t>
        </is>
      </c>
      <c r="AE2803" s="84" t="inlineStr">
        <is>
          <t>OCT</t>
        </is>
      </c>
      <c r="AF2803" s="84" t="n">
        <v>11</v>
      </c>
      <c r="AG2803" s="84" t="inlineStr">
        <is>
          <t>NOVEMBER</t>
        </is>
      </c>
      <c r="AH2803" s="84" t="inlineStr">
        <is>
          <t>NOV</t>
        </is>
      </c>
      <c r="AI2803" s="84" t="n">
        <v>12</v>
      </c>
      <c r="AJ2803" s="84" t="inlineStr">
        <is>
          <t>DECEMBER</t>
        </is>
      </c>
      <c r="AK2803" s="84" t="inlineStr">
        <is>
          <t>DEC</t>
        </is>
      </c>
    </row>
    <row r="2804">
      <c r="A2804" s="83" t="n"/>
      <c r="B2804" s="84" t="n">
        <v>31</v>
      </c>
      <c r="C2804" s="83" t="n"/>
      <c r="D2804" s="83" t="n"/>
      <c r="E2804" s="84" t="n">
        <v>28</v>
      </c>
      <c r="F2804" s="83" t="n"/>
      <c r="G2804" s="83" t="n"/>
      <c r="H2804" s="84" t="n">
        <v>31</v>
      </c>
      <c r="I2804" s="83" t="n"/>
      <c r="J2804" s="83" t="n"/>
      <c r="K2804" s="84" t="n">
        <v>30</v>
      </c>
      <c r="L2804" s="83" t="n"/>
      <c r="M2804" s="83" t="n"/>
      <c r="N2804" s="84" t="n">
        <v>31</v>
      </c>
      <c r="O2804" s="83" t="n"/>
      <c r="P2804" s="83" t="n"/>
      <c r="Q2804" s="84" t="n">
        <v>30</v>
      </c>
      <c r="R2804" s="83" t="n"/>
      <c r="S2804" s="83" t="n"/>
      <c r="T2804" s="84" t="n">
        <v>31</v>
      </c>
      <c r="U2804" s="83" t="n"/>
      <c r="V2804" s="83" t="n"/>
      <c r="W2804" s="84" t="n">
        <v>31</v>
      </c>
      <c r="X2804" s="83" t="n"/>
      <c r="Y2804" s="83" t="n"/>
      <c r="Z2804" s="84" t="n">
        <v>30</v>
      </c>
      <c r="AA2804" s="83" t="n"/>
      <c r="AB2804" s="83" t="n"/>
      <c r="AC2804" s="84" t="n">
        <v>31</v>
      </c>
      <c r="AD2804" s="83" t="n"/>
      <c r="AE2804" s="83" t="n"/>
      <c r="AF2804" s="84" t="n">
        <v>30</v>
      </c>
      <c r="AG2804" s="83" t="n"/>
      <c r="AH2804" s="83" t="n"/>
      <c r="AI2804" s="84" t="n">
        <v>31</v>
      </c>
      <c r="AJ2804" s="83" t="n"/>
      <c r="AK2804" s="83" t="n"/>
    </row>
    <row r="2805">
      <c r="A2805" s="84" t="inlineStr">
        <is>
          <t>RATIOS</t>
        </is>
      </c>
      <c r="B2805" s="84" t="inlineStr">
        <is>
          <t>E.BKDWN</t>
        </is>
      </c>
      <c r="C2805" s="84" t="inlineStr">
        <is>
          <t>PEAK/AVG</t>
        </is>
      </c>
      <c r="D2805" s="84" t="inlineStr">
        <is>
          <t>END/AVG</t>
        </is>
      </c>
      <c r="E2805" s="84" t="inlineStr">
        <is>
          <t>E.BKDWN</t>
        </is>
      </c>
      <c r="F2805" s="84" t="inlineStr">
        <is>
          <t>PEAK/AVG</t>
        </is>
      </c>
      <c r="G2805" s="84" t="inlineStr">
        <is>
          <t>END/AVG</t>
        </is>
      </c>
      <c r="H2805" s="84" t="inlineStr">
        <is>
          <t>E.BKDWN</t>
        </is>
      </c>
      <c r="I2805" s="84" t="inlineStr">
        <is>
          <t>PEAK/AVG</t>
        </is>
      </c>
      <c r="J2805" s="84" t="inlineStr">
        <is>
          <t>END/AVG</t>
        </is>
      </c>
      <c r="K2805" s="84" t="inlineStr">
        <is>
          <t>E.BKDWN</t>
        </is>
      </c>
      <c r="L2805" s="84" t="inlineStr">
        <is>
          <t>PEAK/AVG</t>
        </is>
      </c>
      <c r="M2805" s="84" t="inlineStr">
        <is>
          <t>END/AVG</t>
        </is>
      </c>
      <c r="N2805" s="84" t="inlineStr">
        <is>
          <t>E.BKDWN</t>
        </is>
      </c>
      <c r="O2805" s="84" t="inlineStr">
        <is>
          <t>PEAK/AVG</t>
        </is>
      </c>
      <c r="P2805" s="84" t="inlineStr">
        <is>
          <t>END/AVG</t>
        </is>
      </c>
      <c r="Q2805" s="84" t="inlineStr">
        <is>
          <t>E.BKDWN</t>
        </is>
      </c>
      <c r="R2805" s="84" t="inlineStr">
        <is>
          <t>PEAK/AVG</t>
        </is>
      </c>
      <c r="S2805" s="84" t="inlineStr">
        <is>
          <t>END/AVG</t>
        </is>
      </c>
      <c r="T2805" s="84" t="inlineStr">
        <is>
          <t>E.BKDWN</t>
        </is>
      </c>
      <c r="U2805" s="84" t="inlineStr">
        <is>
          <t>PEAK/AVG</t>
        </is>
      </c>
      <c r="V2805" s="84" t="inlineStr">
        <is>
          <t>END/AVG</t>
        </is>
      </c>
      <c r="W2805" s="84" t="inlineStr">
        <is>
          <t>E.BKDWN</t>
        </is>
      </c>
      <c r="X2805" s="84" t="inlineStr">
        <is>
          <t>PEAK/AVG</t>
        </is>
      </c>
      <c r="Y2805" s="84" t="inlineStr">
        <is>
          <t>END/AVG</t>
        </is>
      </c>
      <c r="Z2805" s="84" t="inlineStr">
        <is>
          <t>E.BKDWN</t>
        </is>
      </c>
      <c r="AA2805" s="84" t="inlineStr">
        <is>
          <t>PEAK/AVG</t>
        </is>
      </c>
      <c r="AB2805" s="84" t="inlineStr">
        <is>
          <t>END/AVG</t>
        </is>
      </c>
      <c r="AC2805" s="84" t="inlineStr">
        <is>
          <t>E.BKDWN</t>
        </is>
      </c>
      <c r="AD2805" s="84" t="inlineStr">
        <is>
          <t>PEAK/AVG</t>
        </is>
      </c>
      <c r="AE2805" s="84" t="inlineStr">
        <is>
          <t>END/AVG</t>
        </is>
      </c>
      <c r="AF2805" s="84" t="inlineStr">
        <is>
          <t>E.BKDWN</t>
        </is>
      </c>
      <c r="AG2805" s="84" t="inlineStr">
        <is>
          <t>PEAK/AVG</t>
        </is>
      </c>
      <c r="AH2805" s="84" t="inlineStr">
        <is>
          <t>END/AVG</t>
        </is>
      </c>
      <c r="AI2805" s="84" t="inlineStr">
        <is>
          <t>E.BKDWN</t>
        </is>
      </c>
      <c r="AJ2805" s="84" t="inlineStr">
        <is>
          <t>PEAK/AVG</t>
        </is>
      </c>
      <c r="AK2805" s="84" t="inlineStr">
        <is>
          <t>END/AVG</t>
        </is>
      </c>
    </row>
    <row r="2806">
      <c r="A2806" s="83" t="n"/>
      <c r="B2806" s="166" t="n">
        <v>0.06968353180783687</v>
      </c>
      <c r="C2806" s="167" t="n">
        <v>1.167071303218027</v>
      </c>
      <c r="D2806" s="167" t="n">
        <v>0.9748135413313265</v>
      </c>
      <c r="E2806" s="166" t="n">
        <v>0.05854198820199387</v>
      </c>
      <c r="F2806" s="167" t="n">
        <v>1.294921810870776</v>
      </c>
      <c r="G2806" s="167" t="n">
        <v>0.9446373602895362</v>
      </c>
      <c r="H2806" s="166" t="n">
        <v>0.08246014680629629</v>
      </c>
      <c r="I2806" s="167" t="n">
        <v>1.30419841701674</v>
      </c>
      <c r="J2806" s="167" t="n">
        <v>1.010416532382366</v>
      </c>
      <c r="K2806" s="166" t="n">
        <v>0.07747196413102768</v>
      </c>
      <c r="L2806" s="167" t="n">
        <v>1.2662302525603</v>
      </c>
      <c r="M2806" s="167" t="n">
        <v>1.001116193555743</v>
      </c>
      <c r="N2806" s="166" t="n">
        <v>0.08204518649450317</v>
      </c>
      <c r="O2806" s="167" t="n">
        <v>1.325134285148109</v>
      </c>
      <c r="P2806" s="167" t="n">
        <v>0.9413003218061097</v>
      </c>
      <c r="Q2806" s="166" t="n">
        <v>0.08425480656936381</v>
      </c>
      <c r="R2806" s="167" t="n">
        <v>1.306909958856152</v>
      </c>
      <c r="S2806" s="167" t="n">
        <v>1.021780629343777</v>
      </c>
      <c r="T2806" s="166" t="n">
        <v>0.09803837633992729</v>
      </c>
      <c r="U2806" s="167" t="n">
        <v>1.273552635397373</v>
      </c>
      <c r="V2806" s="167" t="n">
        <v>1.038148985511636</v>
      </c>
      <c r="W2806" s="166" t="n">
        <v>0.1058687461361529</v>
      </c>
      <c r="X2806" s="167" t="n">
        <v>1.130921602241618</v>
      </c>
      <c r="Y2806" s="167" t="n">
        <v>0.98092437437818</v>
      </c>
      <c r="Z2806" s="166" t="n">
        <v>0.09653958282535946</v>
      </c>
      <c r="AA2806" s="167" t="n">
        <v>1.258887242113172</v>
      </c>
      <c r="AB2806" s="167" t="n">
        <v>1.038813463713584</v>
      </c>
      <c r="AC2806" s="166" t="n">
        <v>0.09706370835669932</v>
      </c>
      <c r="AD2806" s="167" t="n">
        <v>1.324473990788349</v>
      </c>
      <c r="AE2806" s="167" t="n">
        <v>1.015831941660044</v>
      </c>
      <c r="AF2806" s="166" t="n">
        <v>0.0779041357061432</v>
      </c>
      <c r="AG2806" s="167" t="n">
        <v>1.23929245463682</v>
      </c>
      <c r="AH2806" s="167" t="n">
        <v>0.9795646324835309</v>
      </c>
      <c r="AI2806" s="166" t="n">
        <v>0.07012782662469617</v>
      </c>
      <c r="AJ2806" s="167" t="n">
        <v>1.246349939910837</v>
      </c>
      <c r="AK2806" s="167" t="n">
        <v>0.9374559457276059</v>
      </c>
      <c r="AM2806">
        <f>A2801</f>
        <v/>
      </c>
      <c r="AN2806" s="163">
        <f>1/($B2806*(1/$B2804)*(1/(5/7+2/7*$D2806))*$B2816/SUM($B2808:$B2831))</f>
        <v/>
      </c>
      <c r="AO2806" s="163">
        <f>1/(B2806*(1/B2804)*(1/(5/7+2/7*D2806)))</f>
        <v/>
      </c>
      <c r="AP2806" s="163" t="n"/>
      <c r="AR2806" s="168">
        <f>CHOOSE(AV$3,C2806,F2806,I2806,L2806,O2806,R2806,U2806,X2806,AA2806,AD2806,AG2806,AJ2806)</f>
        <v/>
      </c>
      <c r="AS2806" s="164" t="n"/>
      <c r="AT2806" s="164" t="n"/>
      <c r="AV2806" s="116">
        <f>AN2806/AR2806</f>
        <v/>
      </c>
      <c r="AW2806" s="165">
        <f>AO2806/AR2806</f>
        <v/>
      </c>
      <c r="AX2806" s="163" t="n"/>
    </row>
    <row r="2807">
      <c r="A2807" s="84" t="inlineStr">
        <is>
          <t>HOUR</t>
        </is>
      </c>
      <c r="B2807" s="84" t="inlineStr">
        <is>
          <t>PEAK</t>
        </is>
      </c>
      <c r="C2807" s="84" t="inlineStr">
        <is>
          <t>AVG</t>
        </is>
      </c>
      <c r="D2807" s="84" t="inlineStr">
        <is>
          <t>END</t>
        </is>
      </c>
      <c r="E2807" s="84" t="inlineStr">
        <is>
          <t>PEAK</t>
        </is>
      </c>
      <c r="F2807" s="84" t="inlineStr">
        <is>
          <t>AVG</t>
        </is>
      </c>
      <c r="G2807" s="84" t="inlineStr">
        <is>
          <t>END</t>
        </is>
      </c>
      <c r="H2807" s="84" t="inlineStr">
        <is>
          <t>PEAK</t>
        </is>
      </c>
      <c r="I2807" s="84" t="inlineStr">
        <is>
          <t>AVG</t>
        </is>
      </c>
      <c r="J2807" s="84" t="inlineStr">
        <is>
          <t>END</t>
        </is>
      </c>
      <c r="K2807" s="84" t="inlineStr">
        <is>
          <t>PEAK</t>
        </is>
      </c>
      <c r="L2807" s="84" t="inlineStr">
        <is>
          <t>AVG</t>
        </is>
      </c>
      <c r="M2807" s="84" t="inlineStr">
        <is>
          <t>END</t>
        </is>
      </c>
      <c r="N2807" s="84" t="inlineStr">
        <is>
          <t>PEAK</t>
        </is>
      </c>
      <c r="O2807" s="84" t="inlineStr">
        <is>
          <t>AVG</t>
        </is>
      </c>
      <c r="P2807" s="84" t="inlineStr">
        <is>
          <t>END</t>
        </is>
      </c>
      <c r="Q2807" s="84" t="inlineStr">
        <is>
          <t>PEAK</t>
        </is>
      </c>
      <c r="R2807" s="84" t="inlineStr">
        <is>
          <t>AVG</t>
        </is>
      </c>
      <c r="S2807" s="84" t="inlineStr">
        <is>
          <t>END</t>
        </is>
      </c>
      <c r="T2807" s="84" t="inlineStr">
        <is>
          <t>PEAK</t>
        </is>
      </c>
      <c r="U2807" s="84" t="inlineStr">
        <is>
          <t>AVG</t>
        </is>
      </c>
      <c r="V2807" s="84" t="inlineStr">
        <is>
          <t>END</t>
        </is>
      </c>
      <c r="W2807" s="84" t="inlineStr">
        <is>
          <t>PEAK</t>
        </is>
      </c>
      <c r="X2807" s="84" t="inlineStr">
        <is>
          <t>AVG</t>
        </is>
      </c>
      <c r="Y2807" s="84" t="inlineStr">
        <is>
          <t>END</t>
        </is>
      </c>
      <c r="Z2807" s="84" t="inlineStr">
        <is>
          <t>PEAK</t>
        </is>
      </c>
      <c r="AA2807" s="84" t="inlineStr">
        <is>
          <t>AVG</t>
        </is>
      </c>
      <c r="AB2807" s="84" t="inlineStr">
        <is>
          <t>END</t>
        </is>
      </c>
      <c r="AC2807" s="84" t="inlineStr">
        <is>
          <t>PEAK</t>
        </is>
      </c>
      <c r="AD2807" s="84" t="inlineStr">
        <is>
          <t>AVG</t>
        </is>
      </c>
      <c r="AE2807" s="84" t="inlineStr">
        <is>
          <t>END</t>
        </is>
      </c>
      <c r="AF2807" s="84" t="inlineStr">
        <is>
          <t>PEAK</t>
        </is>
      </c>
      <c r="AG2807" s="84" t="inlineStr">
        <is>
          <t>AVG</t>
        </is>
      </c>
      <c r="AH2807" s="84" t="inlineStr">
        <is>
          <t>END</t>
        </is>
      </c>
      <c r="AI2807" s="84" t="inlineStr">
        <is>
          <t>PEAK</t>
        </is>
      </c>
      <c r="AJ2807" s="84" t="inlineStr">
        <is>
          <t>AVG</t>
        </is>
      </c>
      <c r="AK2807" s="84" t="inlineStr">
        <is>
          <t>END</t>
        </is>
      </c>
    </row>
    <row r="2808">
      <c r="A2808" s="84" t="n">
        <v>1</v>
      </c>
      <c r="B2808" s="84" t="n">
        <v>0.1550537314202104</v>
      </c>
      <c r="C2808" s="84" t="n">
        <v>0.1820562228986633</v>
      </c>
      <c r="D2808" s="84" t="n">
        <v>0.2044321422206381</v>
      </c>
      <c r="E2808" s="84" t="n">
        <v>0.1431809140825213</v>
      </c>
      <c r="F2808" s="84" t="n">
        <v>0.2087357943509918</v>
      </c>
      <c r="G2808" s="84" t="n">
        <v>0.2348938581362174</v>
      </c>
      <c r="H2808" s="84" t="n">
        <v>0.1348901879112037</v>
      </c>
      <c r="I2808" s="84" t="n">
        <v>0.1834232354835904</v>
      </c>
      <c r="J2808" s="84" t="n">
        <v>0.186137910518863</v>
      </c>
      <c r="K2808" s="84" t="n">
        <v>0.1508029382134542</v>
      </c>
      <c r="L2808" s="84" t="n">
        <v>0.1934794987601737</v>
      </c>
      <c r="M2808" s="84" t="n">
        <v>0.1955154606311763</v>
      </c>
      <c r="N2808" s="84" t="n">
        <v>0.1470390232040239</v>
      </c>
      <c r="O2808" s="84" t="n">
        <v>0.1949627863969209</v>
      </c>
      <c r="P2808" s="84" t="n">
        <v>0.2076794164868039</v>
      </c>
      <c r="Q2808" s="84" t="n">
        <v>0.1590854856060712</v>
      </c>
      <c r="R2808" s="84" t="n">
        <v>0.1805749767802123</v>
      </c>
      <c r="S2808" s="84" t="n">
        <v>0.1781848831183609</v>
      </c>
      <c r="T2808" s="84" t="n">
        <v>0.1562378560647498</v>
      </c>
      <c r="U2808" s="84" t="n">
        <v>0.1755357372667227</v>
      </c>
      <c r="V2808" s="84" t="n">
        <v>0.17050773061257</v>
      </c>
      <c r="W2808" s="84" t="n">
        <v>0.1498372768576419</v>
      </c>
      <c r="X2808" s="84" t="n">
        <v>0.1616349144780659</v>
      </c>
      <c r="Y2808" s="84" t="n">
        <v>0.1708223351555451</v>
      </c>
      <c r="Z2808" s="84" t="n">
        <v>0.1402597741775414</v>
      </c>
      <c r="AA2808" s="84" t="n">
        <v>0.1598293254650247</v>
      </c>
      <c r="AB2808" s="84" t="n">
        <v>0.1576842172976102</v>
      </c>
      <c r="AC2808" s="84" t="n">
        <v>0.1280508477164647</v>
      </c>
      <c r="AD2808" s="84" t="n">
        <v>0.1579566142246139</v>
      </c>
      <c r="AE2808" s="84" t="n">
        <v>0.1630675600632805</v>
      </c>
      <c r="AF2808" s="84" t="n">
        <v>0.1360530723535716</v>
      </c>
      <c r="AG2808" s="84" t="n">
        <v>0.1665553218579009</v>
      </c>
      <c r="AH2808" s="84" t="n">
        <v>0.1806613367777184</v>
      </c>
      <c r="AI2808" s="84" t="n">
        <v>0.1417313045310412</v>
      </c>
      <c r="AJ2808" s="84" t="n">
        <v>0.1873527150802412</v>
      </c>
      <c r="AK2808" s="84" t="n">
        <v>0.2160592359286455</v>
      </c>
    </row>
    <row r="2809">
      <c r="A2809" s="84" t="n">
        <v>2</v>
      </c>
      <c r="B2809" s="84" t="n">
        <v>0.1637498317761291</v>
      </c>
      <c r="C2809" s="84" t="n">
        <v>0.2028063313288228</v>
      </c>
      <c r="D2809" s="84" t="n">
        <v>0.2206274505435752</v>
      </c>
      <c r="E2809" s="84" t="n">
        <v>0.1610942578255022</v>
      </c>
      <c r="F2809" s="84" t="n">
        <v>0.2349525002253016</v>
      </c>
      <c r="G2809" s="84" t="n">
        <v>0.2530896062132238</v>
      </c>
      <c r="H2809" s="84" t="n">
        <v>0.1474321957684479</v>
      </c>
      <c r="I2809" s="84" t="n">
        <v>0.2024797110116898</v>
      </c>
      <c r="J2809" s="84" t="n">
        <v>0.1947243305860916</v>
      </c>
      <c r="K2809" s="84" t="n">
        <v>0.1740791396185126</v>
      </c>
      <c r="L2809" s="84" t="n">
        <v>0.2188636394232393</v>
      </c>
      <c r="M2809" s="84" t="n">
        <v>0.2146063117628307</v>
      </c>
      <c r="N2809" s="84" t="n">
        <v>0.1747558649994241</v>
      </c>
      <c r="O2809" s="84" t="n">
        <v>0.2205181546076937</v>
      </c>
      <c r="P2809" s="84" t="n">
        <v>0.2323060392763747</v>
      </c>
      <c r="Q2809" s="84" t="n">
        <v>0.1977951300934498</v>
      </c>
      <c r="R2809" s="84" t="n">
        <v>0.2111201362684516</v>
      </c>
      <c r="S2809" s="84" t="n">
        <v>0.2048383704902798</v>
      </c>
      <c r="T2809" s="84" t="n">
        <v>0.2081904485779338</v>
      </c>
      <c r="U2809" s="84" t="n">
        <v>0.2110633772250611</v>
      </c>
      <c r="V2809" s="84" t="n">
        <v>0.1976118368197799</v>
      </c>
      <c r="W2809" s="84" t="n">
        <v>0.1945222289206051</v>
      </c>
      <c r="X2809" s="84" t="n">
        <v>0.197438626717843</v>
      </c>
      <c r="Y2809" s="84" t="n">
        <v>0.2033573089602495</v>
      </c>
      <c r="Z2809" s="84" t="n">
        <v>0.1768884555450121</v>
      </c>
      <c r="AA2809" s="84" t="n">
        <v>0.1834674130865901</v>
      </c>
      <c r="AB2809" s="84" t="n">
        <v>0.1826161911807275</v>
      </c>
      <c r="AC2809" s="84" t="n">
        <v>0.147559576350477</v>
      </c>
      <c r="AD2809" s="84" t="n">
        <v>0.1796782848055688</v>
      </c>
      <c r="AE2809" s="84" t="n">
        <v>0.1898999412874613</v>
      </c>
      <c r="AF2809" s="84" t="n">
        <v>0.1293321705367214</v>
      </c>
      <c r="AG2809" s="84" t="n">
        <v>0.1615959035820897</v>
      </c>
      <c r="AH2809" s="84" t="n">
        <v>0.1745264898450027</v>
      </c>
      <c r="AI2809" s="84" t="n">
        <v>0.1419590147736835</v>
      </c>
      <c r="AJ2809" s="84" t="n">
        <v>0.2055521825554772</v>
      </c>
      <c r="AK2809" s="84" t="n">
        <v>0.2284106483015917</v>
      </c>
    </row>
    <row r="2810">
      <c r="A2810" s="84" t="n">
        <v>3</v>
      </c>
      <c r="B2810" s="84" t="n">
        <v>0.1698116178984472</v>
      </c>
      <c r="C2810" s="84" t="n">
        <v>0.2042940824426511</v>
      </c>
      <c r="D2810" s="84" t="n">
        <v>0.2187154696132597</v>
      </c>
      <c r="E2810" s="84" t="n">
        <v>0.1601525184762224</v>
      </c>
      <c r="F2810" s="84" t="n">
        <v>0.2348316143086662</v>
      </c>
      <c r="G2810" s="84" t="n">
        <v>0.2557728861626115</v>
      </c>
      <c r="H2810" s="84" t="n">
        <v>0.1551663747810857</v>
      </c>
      <c r="I2810" s="84" t="n">
        <v>0.2107399424649901</v>
      </c>
      <c r="J2810" s="84" t="n">
        <v>0.1975915422240853</v>
      </c>
      <c r="K2810" s="84" t="n">
        <v>0.1846137423525723</v>
      </c>
      <c r="L2810" s="84" t="n">
        <v>0.2243153794902813</v>
      </c>
      <c r="M2810" s="84" t="n">
        <v>0.2159222186802678</v>
      </c>
      <c r="N2810" s="84" t="n">
        <v>0.2095222249241678</v>
      </c>
      <c r="O2810" s="84" t="n">
        <v>0.2343649871591833</v>
      </c>
      <c r="P2810" s="84" t="n">
        <v>0.2387578151742559</v>
      </c>
      <c r="Q2810" s="84" t="n">
        <v>0.2679469493854872</v>
      </c>
      <c r="R2810" s="84" t="n">
        <v>0.2331174578530865</v>
      </c>
      <c r="S2810" s="84" t="n">
        <v>0.2426587442147674</v>
      </c>
      <c r="T2810" s="84" t="n">
        <v>0.3192903251742331</v>
      </c>
      <c r="U2810" s="84" t="n">
        <v>0.2653960766822297</v>
      </c>
      <c r="V2810" s="84" t="n">
        <v>0.2572423695188306</v>
      </c>
      <c r="W2810" s="84" t="n">
        <v>0.2958422067089259</v>
      </c>
      <c r="X2810" s="84" t="n">
        <v>0.2854654431850812</v>
      </c>
      <c r="Y2810" s="84" t="n">
        <v>0.2932558933405132</v>
      </c>
      <c r="Z2810" s="84" t="n">
        <v>0.2756096074658959</v>
      </c>
      <c r="AA2810" s="84" t="n">
        <v>0.2186623361149275</v>
      </c>
      <c r="AB2810" s="84" t="n">
        <v>0.2463319502964416</v>
      </c>
      <c r="AC2810" s="84" t="n">
        <v>0.1938197585690477</v>
      </c>
      <c r="AD2810" s="84" t="n">
        <v>0.2098599103634448</v>
      </c>
      <c r="AE2810" s="84" t="n">
        <v>0.2425084081745172</v>
      </c>
      <c r="AF2810" s="84" t="n">
        <v>0.1416319138372406</v>
      </c>
      <c r="AG2810" s="84" t="n">
        <v>0.1787789290102094</v>
      </c>
      <c r="AH2810" s="84" t="n">
        <v>0.186693186204644</v>
      </c>
      <c r="AI2810" s="84" t="n">
        <v>0.1535931760213262</v>
      </c>
      <c r="AJ2810" s="84" t="n">
        <v>0.2079617323569984</v>
      </c>
      <c r="AK2810" s="84" t="n">
        <v>0.2298200700884116</v>
      </c>
    </row>
    <row r="2811">
      <c r="A2811" s="84" t="n">
        <v>4</v>
      </c>
      <c r="B2811" s="84" t="n">
        <v>0.1730572648373454</v>
      </c>
      <c r="C2811" s="84" t="n">
        <v>0.2088461641528404</v>
      </c>
      <c r="D2811" s="84" t="n">
        <v>0.2227772455890217</v>
      </c>
      <c r="E2811" s="84" t="n">
        <v>0.164704258664408</v>
      </c>
      <c r="F2811" s="84" t="n">
        <v>0.2414874872199658</v>
      </c>
      <c r="G2811" s="84" t="n">
        <v>0.263606870730379</v>
      </c>
      <c r="H2811" s="84" t="n">
        <v>0.1660008519903441</v>
      </c>
      <c r="I2811" s="84" t="n">
        <v>0.2280368263106429</v>
      </c>
      <c r="J2811" s="84" t="n">
        <v>0.211122787485841</v>
      </c>
      <c r="K2811" s="84" t="n">
        <v>0.2056335772948955</v>
      </c>
      <c r="L2811" s="84" t="n">
        <v>0.2487838507758863</v>
      </c>
      <c r="M2811" s="84" t="n">
        <v>0.2312387631495059</v>
      </c>
      <c r="N2811" s="84" t="n">
        <v>0.2029846543713923</v>
      </c>
      <c r="O2811" s="84" t="n">
        <v>0.2566423349421887</v>
      </c>
      <c r="P2811" s="84" t="n">
        <v>0.2644039215938819</v>
      </c>
      <c r="Q2811" s="84" t="n">
        <v>0.2598321399539834</v>
      </c>
      <c r="R2811" s="84" t="n">
        <v>0.2544665960648029</v>
      </c>
      <c r="S2811" s="84" t="n">
        <v>0.2413880430253398</v>
      </c>
      <c r="T2811" s="84" t="n">
        <v>0.2928894860777967</v>
      </c>
      <c r="U2811" s="84" t="n">
        <v>0.2707412594232126</v>
      </c>
      <c r="V2811" s="84" t="n">
        <v>0.2568484022307636</v>
      </c>
      <c r="W2811" s="84" t="n">
        <v>0.2652821228087072</v>
      </c>
      <c r="X2811" s="84" t="n">
        <v>0.266700907012092</v>
      </c>
      <c r="Y2811" s="84" t="n">
        <v>0.2742645043728274</v>
      </c>
      <c r="Z2811" s="84" t="n">
        <v>0.2488029842690369</v>
      </c>
      <c r="AA2811" s="84" t="n">
        <v>0.2332064193244509</v>
      </c>
      <c r="AB2811" s="84" t="n">
        <v>0.2411814780268673</v>
      </c>
      <c r="AC2811" s="84" t="n">
        <v>0.1852474020771166</v>
      </c>
      <c r="AD2811" s="84" t="n">
        <v>0.2173609892604772</v>
      </c>
      <c r="AE2811" s="84" t="n">
        <v>0.2353736640025871</v>
      </c>
      <c r="AF2811" s="84" t="n">
        <v>0.1416847326604607</v>
      </c>
      <c r="AG2811" s="84" t="n">
        <v>0.1787139964664201</v>
      </c>
      <c r="AH2811" s="84" t="n">
        <v>0.1874285512797672</v>
      </c>
      <c r="AI2811" s="84" t="n">
        <v>0.1557956837130903</v>
      </c>
      <c r="AJ2811" s="84" t="n">
        <v>0.2112414765740194</v>
      </c>
      <c r="AK2811" s="84" t="n">
        <v>0.2337136545275648</v>
      </c>
    </row>
    <row r="2812">
      <c r="A2812" s="84" t="n">
        <v>5</v>
      </c>
      <c r="B2812" s="84" t="n">
        <v>0.1850705967580754</v>
      </c>
      <c r="C2812" s="84" t="n">
        <v>0.2197787528497034</v>
      </c>
      <c r="D2812" s="84" t="n">
        <v>0.2300904473355909</v>
      </c>
      <c r="E2812" s="84" t="n">
        <v>0.1733558123990269</v>
      </c>
      <c r="F2812" s="84" t="n">
        <v>0.2547358378574914</v>
      </c>
      <c r="G2812" s="84" t="n">
        <v>0.2793337740378641</v>
      </c>
      <c r="H2812" s="84" t="n">
        <v>0.1791321531689307</v>
      </c>
      <c r="I2812" s="84" t="n">
        <v>0.242990249927682</v>
      </c>
      <c r="J2812" s="84" t="n">
        <v>0.2262421479586135</v>
      </c>
      <c r="K2812" s="84" t="n">
        <v>0.2155890771047523</v>
      </c>
      <c r="L2812" s="84" t="n">
        <v>0.2632085366743653</v>
      </c>
      <c r="M2812" s="84" t="n">
        <v>0.2550270959515461</v>
      </c>
      <c r="N2812" s="84" t="n">
        <v>0.2123353768574098</v>
      </c>
      <c r="O2812" s="84" t="n">
        <v>0.268990152593609</v>
      </c>
      <c r="P2812" s="84" t="n">
        <v>0.2879902549650289</v>
      </c>
      <c r="Q2812" s="84" t="n">
        <v>0.2631487604465889</v>
      </c>
      <c r="R2812" s="84" t="n">
        <v>0.2683815465235437</v>
      </c>
      <c r="S2812" s="84" t="n">
        <v>0.2495460785369198</v>
      </c>
      <c r="T2812" s="84" t="n">
        <v>0.3004679107741298</v>
      </c>
      <c r="U2812" s="84" t="n">
        <v>0.2781663233503832</v>
      </c>
      <c r="V2812" s="84" t="n">
        <v>0.2605032569055533</v>
      </c>
      <c r="W2812" s="84" t="n">
        <v>0.2750193519849607</v>
      </c>
      <c r="X2812" s="84" t="n">
        <v>0.2717813323591184</v>
      </c>
      <c r="Y2812" s="84" t="n">
        <v>0.2813790633158485</v>
      </c>
      <c r="Z2812" s="84" t="n">
        <v>0.2533842899302684</v>
      </c>
      <c r="AA2812" s="84" t="n">
        <v>0.2380956420577653</v>
      </c>
      <c r="AB2812" s="84" t="n">
        <v>0.2428273991401584</v>
      </c>
      <c r="AC2812" s="84" t="n">
        <v>0.1880705783897205</v>
      </c>
      <c r="AD2812" s="84" t="n">
        <v>0.2252831101460233</v>
      </c>
      <c r="AE2812" s="84" t="n">
        <v>0.2416195471668439</v>
      </c>
      <c r="AF2812" s="84" t="n">
        <v>0.1577897787360808</v>
      </c>
      <c r="AG2812" s="84" t="n">
        <v>0.1957537686536025</v>
      </c>
      <c r="AH2812" s="84" t="n">
        <v>0.209708953174179</v>
      </c>
      <c r="AI2812" s="84" t="n">
        <v>0.1782447728066857</v>
      </c>
      <c r="AJ2812" s="84" t="n">
        <v>0.2249616527515561</v>
      </c>
      <c r="AK2812" s="84" t="n">
        <v>0.2466202740102753</v>
      </c>
    </row>
    <row r="2813">
      <c r="A2813" s="84" t="n">
        <v>6</v>
      </c>
      <c r="B2813" s="84" t="n">
        <v>0.1987532821550981</v>
      </c>
      <c r="C2813" s="84" t="n">
        <v>0.2406417576702553</v>
      </c>
      <c r="D2813" s="84" t="n">
        <v>0.2536875111388345</v>
      </c>
      <c r="E2813" s="84" t="n">
        <v>0.1892990807216754</v>
      </c>
      <c r="F2813" s="84" t="n">
        <v>0.2773066990686501</v>
      </c>
      <c r="G2813" s="84" t="n">
        <v>0.2962485914377879</v>
      </c>
      <c r="H2813" s="84" t="n">
        <v>0.2501277985516164</v>
      </c>
      <c r="I2813" s="84" t="n">
        <v>0.3332103630455577</v>
      </c>
      <c r="J2813" s="84" t="n">
        <v>0.311179816928668</v>
      </c>
      <c r="K2813" s="84" t="n">
        <v>0.3328774343338649</v>
      </c>
      <c r="L2813" s="84" t="n">
        <v>0.3894929714049939</v>
      </c>
      <c r="M2813" s="84" t="n">
        <v>0.3720216767612368</v>
      </c>
      <c r="N2813" s="84" t="n">
        <v>0.4483547284758041</v>
      </c>
      <c r="O2813" s="84" t="n">
        <v>0.4454520000852035</v>
      </c>
      <c r="P2813" s="84" t="n">
        <v>0.4447529535550405</v>
      </c>
      <c r="Q2813" s="84" t="n">
        <v>0.4788171443374351</v>
      </c>
      <c r="R2813" s="84" t="n">
        <v>0.4188815430962687</v>
      </c>
      <c r="S2813" s="84" t="n">
        <v>0.3749037072902437</v>
      </c>
      <c r="T2813" s="84" t="n">
        <v>0.5125249274257111</v>
      </c>
      <c r="U2813" s="84" t="n">
        <v>0.4461173286396121</v>
      </c>
      <c r="V2813" s="84" t="n">
        <v>0.4202249033234257</v>
      </c>
      <c r="W2813" s="84" t="n">
        <v>0.4654559636812885</v>
      </c>
      <c r="X2813" s="84" t="n">
        <v>0.4191456150558294</v>
      </c>
      <c r="Y2813" s="84" t="n">
        <v>0.4173201467385295</v>
      </c>
      <c r="Z2813" s="84" t="n">
        <v>0.3635608823964691</v>
      </c>
      <c r="AA2813" s="84" t="n">
        <v>0.351373914196927</v>
      </c>
      <c r="AB2813" s="84" t="n">
        <v>0.356196541335649</v>
      </c>
      <c r="AC2813" s="84" t="n">
        <v>0.2748855407151299</v>
      </c>
      <c r="AD2813" s="84" t="n">
        <v>0.3300395377246795</v>
      </c>
      <c r="AE2813" s="84" t="n">
        <v>0.34270318889931</v>
      </c>
      <c r="AF2813" s="84" t="n">
        <v>0.1685601236664714</v>
      </c>
      <c r="AG2813" s="84" t="n">
        <v>0.2118574857851282</v>
      </c>
      <c r="AH2813" s="84" t="n">
        <v>0.2225381740305244</v>
      </c>
      <c r="AI2813" s="84" t="n">
        <v>0.1791700092523645</v>
      </c>
      <c r="AJ2813" s="84" t="n">
        <v>0.2467538207641884</v>
      </c>
      <c r="AK2813" s="84" t="n">
        <v>0.2661031141540843</v>
      </c>
    </row>
    <row r="2814">
      <c r="A2814" s="84" t="n">
        <v>7</v>
      </c>
      <c r="B2814" s="84" t="n">
        <v>0.2959007779817145</v>
      </c>
      <c r="C2814" s="84" t="n">
        <v>0.3583624217293047</v>
      </c>
      <c r="D2814" s="84" t="n">
        <v>0.3764970593477099</v>
      </c>
      <c r="E2814" s="84" t="n">
        <v>0.2790173436996826</v>
      </c>
      <c r="F2814" s="84" t="n">
        <v>0.4103613836309902</v>
      </c>
      <c r="G2814" s="84" t="n">
        <v>0.4353190362345751</v>
      </c>
      <c r="H2814" s="84" t="n">
        <v>0.337158612202395</v>
      </c>
      <c r="I2814" s="84" t="n">
        <v>0.4233801197196722</v>
      </c>
      <c r="J2814" s="84" t="n">
        <v>0.4090338414917266</v>
      </c>
      <c r="K2814" s="84" t="n">
        <v>0.5048736714991962</v>
      </c>
      <c r="L2814" s="84" t="n">
        <v>0.4962932749433699</v>
      </c>
      <c r="M2814" s="84" t="n">
        <v>0.4604686005737966</v>
      </c>
      <c r="N2814" s="84" t="n">
        <v>0.6472630002687725</v>
      </c>
      <c r="O2814" s="84" t="n">
        <v>0.5938311212533931</v>
      </c>
      <c r="P2814" s="84" t="n">
        <v>0.5708112622723192</v>
      </c>
      <c r="Q2814" s="84" t="n">
        <v>0.6297444326332996</v>
      </c>
      <c r="R2814" s="84" t="n">
        <v>0.5169054620480711</v>
      </c>
      <c r="S2814" s="84" t="n">
        <v>0.454683437542359</v>
      </c>
      <c r="T2814" s="84" t="n">
        <v>0.6668855366720958</v>
      </c>
      <c r="U2814" s="84" t="n">
        <v>0.5588225890124399</v>
      </c>
      <c r="V2814" s="84" t="n">
        <v>0.5583565802140352</v>
      </c>
      <c r="W2814" s="84" t="n">
        <v>0.6616630935351884</v>
      </c>
      <c r="X2814" s="84" t="n">
        <v>0.5521375973275241</v>
      </c>
      <c r="Y2814" s="84" t="n">
        <v>0.5360864436741045</v>
      </c>
      <c r="Z2814" s="84" t="n">
        <v>0.5294509397661683</v>
      </c>
      <c r="AA2814" s="84" t="n">
        <v>0.4573992319607367</v>
      </c>
      <c r="AB2814" s="84" t="n">
        <v>0.4842979211561759</v>
      </c>
      <c r="AC2814" s="84" t="n">
        <v>0.4307833118006326</v>
      </c>
      <c r="AD2814" s="84" t="n">
        <v>0.4303552823149265</v>
      </c>
      <c r="AE2814" s="84" t="n">
        <v>0.4460103084904339</v>
      </c>
      <c r="AF2814" s="84" t="n">
        <v>0.2478716948621371</v>
      </c>
      <c r="AG2814" s="84" t="n">
        <v>0.3169986705563715</v>
      </c>
      <c r="AH2814" s="84" t="n">
        <v>0.3245674104756814</v>
      </c>
      <c r="AI2814" s="84" t="n">
        <v>0.2665597039243373</v>
      </c>
      <c r="AJ2814" s="84" t="n">
        <v>0.3640045577085989</v>
      </c>
      <c r="AK2814" s="84" t="n">
        <v>0.392936157019835</v>
      </c>
    </row>
    <row r="2815">
      <c r="A2815" s="84" t="n">
        <v>8</v>
      </c>
      <c r="B2815" s="84" t="n">
        <v>0.3692607026174202</v>
      </c>
      <c r="C2815" s="84" t="n">
        <v>0.4126966009998402</v>
      </c>
      <c r="D2815" s="84" t="n">
        <v>0.440883420958831</v>
      </c>
      <c r="E2815" s="84" t="n">
        <v>0.3643462353428283</v>
      </c>
      <c r="F2815" s="84" t="n">
        <v>0.4701250190340935</v>
      </c>
      <c r="G2815" s="84" t="n">
        <v>0.4767632500704725</v>
      </c>
      <c r="H2815" s="84" t="n">
        <v>0.5059449992900079</v>
      </c>
      <c r="I2815" s="84" t="n">
        <v>0.5446610634216117</v>
      </c>
      <c r="J2815" s="84" t="n">
        <v>0.5590957764110065</v>
      </c>
      <c r="K2815" s="84" t="n">
        <v>0.6898997244590925</v>
      </c>
      <c r="L2815" s="84" t="n">
        <v>0.6219563204214582</v>
      </c>
      <c r="M2815" s="84" t="n">
        <v>0.5647784507491233</v>
      </c>
      <c r="N2815" s="84" t="n">
        <v>0.7836099983361704</v>
      </c>
      <c r="O2815" s="84" t="n">
        <v>0.6986969785392703</v>
      </c>
      <c r="P2815" s="84" t="n">
        <v>0.6732822468666237</v>
      </c>
      <c r="Q2815" s="84" t="n">
        <v>0.7641511480560316</v>
      </c>
      <c r="R2815" s="84" t="n">
        <v>0.6255749253710882</v>
      </c>
      <c r="S2815" s="84" t="n">
        <v>0.5628073905944684</v>
      </c>
      <c r="T2815" s="84" t="n">
        <v>0.8390111623702768</v>
      </c>
      <c r="U2815" s="84" t="n">
        <v>0.6429452700288477</v>
      </c>
      <c r="V2815" s="84" t="n">
        <v>0.6813989820559847</v>
      </c>
      <c r="W2815" s="84" t="n">
        <v>0.7773338612768861</v>
      </c>
      <c r="X2815" s="84" t="n">
        <v>0.6642711579776623</v>
      </c>
      <c r="Y2815" s="84" t="n">
        <v>0.599762086777025</v>
      </c>
      <c r="Z2815" s="84" t="n">
        <v>0.7009637064830371</v>
      </c>
      <c r="AA2815" s="84" t="n">
        <v>0.5880443764587754</v>
      </c>
      <c r="AB2815" s="84" t="n">
        <v>0.6129898255658122</v>
      </c>
      <c r="AC2815" s="84" t="n">
        <v>0.6382017598783172</v>
      </c>
      <c r="AD2815" s="84" t="n">
        <v>0.5823833596530702</v>
      </c>
      <c r="AE2815" s="84" t="n">
        <v>0.5970791285097752</v>
      </c>
      <c r="AF2815" s="84" t="n">
        <v>0.4668291921419676</v>
      </c>
      <c r="AG2815" s="84" t="n">
        <v>0.4867535379310931</v>
      </c>
      <c r="AH2815" s="84" t="n">
        <v>0.466602826771186</v>
      </c>
      <c r="AI2815" s="84" t="n">
        <v>0.4190339589257834</v>
      </c>
      <c r="AJ2815" s="84" t="n">
        <v>0.478660870123127</v>
      </c>
      <c r="AK2815" s="84" t="n">
        <v>0.4814884479950603</v>
      </c>
    </row>
    <row r="2816">
      <c r="A2816" s="84" t="n">
        <v>9</v>
      </c>
      <c r="B2816" s="84" t="n">
        <v>0.6381282624693261</v>
      </c>
      <c r="C2816" s="84" t="n">
        <v>0.5834274550126493</v>
      </c>
      <c r="D2816" s="84" t="n">
        <v>0.6618973890572093</v>
      </c>
      <c r="E2816" s="84" t="n">
        <v>0.580714910061186</v>
      </c>
      <c r="F2816" s="84" t="n">
        <v>0.6278488211292422</v>
      </c>
      <c r="G2816" s="84" t="n">
        <v>0.5853590475669773</v>
      </c>
      <c r="H2816" s="84" t="n">
        <v>0.7058278506176928</v>
      </c>
      <c r="I2816" s="84" t="n">
        <v>0.7000566121781845</v>
      </c>
      <c r="J2816" s="84" t="n">
        <v>0.6804483448083009</v>
      </c>
      <c r="K2816" s="84" t="n">
        <v>0.8226357189082443</v>
      </c>
      <c r="L2816" s="84" t="n">
        <v>0.7392829248326843</v>
      </c>
      <c r="M2816" s="84" t="n">
        <v>0.6939209435766657</v>
      </c>
      <c r="N2816" s="84" t="n">
        <v>0.8898020042747624</v>
      </c>
      <c r="O2816" s="84" t="n">
        <v>0.806626051344276</v>
      </c>
      <c r="P2816" s="84" t="n">
        <v>0.7659918490847188</v>
      </c>
      <c r="Q2816" s="84" t="n">
        <v>0.8765168210977388</v>
      </c>
      <c r="R2816" s="84" t="n">
        <v>0.7327933661666274</v>
      </c>
      <c r="S2816" s="84" t="n">
        <v>0.6763142525482355</v>
      </c>
      <c r="T2816" s="84" t="n">
        <v>0.9221789219657368</v>
      </c>
      <c r="U2816" s="84" t="n">
        <v>0.7612495034103813</v>
      </c>
      <c r="V2816" s="84" t="n">
        <v>0.7962589503418522</v>
      </c>
      <c r="W2816" s="84" t="n">
        <v>0.8718571603533416</v>
      </c>
      <c r="X2816" s="84" t="n">
        <v>0.7709003293988885</v>
      </c>
      <c r="Y2816" s="84" t="n">
        <v>0.7129070928430511</v>
      </c>
      <c r="Z2816" s="84" t="n">
        <v>0.8165899851134771</v>
      </c>
      <c r="AA2816" s="84" t="n">
        <v>0.7418968927147324</v>
      </c>
      <c r="AB2816" s="84" t="n">
        <v>0.732740664500981</v>
      </c>
      <c r="AC2816" s="84" t="n">
        <v>0.8176816560733924</v>
      </c>
      <c r="AD2816" s="84" t="n">
        <v>0.7646917730941621</v>
      </c>
      <c r="AE2816" s="84" t="n">
        <v>0.7604992288733157</v>
      </c>
      <c r="AF2816" s="84" t="n">
        <v>0.6734646448403638</v>
      </c>
      <c r="AG2816" s="84" t="n">
        <v>0.6529730402755821</v>
      </c>
      <c r="AH2816" s="84" t="n">
        <v>0.6543487217174417</v>
      </c>
      <c r="AI2816" s="84" t="n">
        <v>0.6470936190093556</v>
      </c>
      <c r="AJ2816" s="84" t="n">
        <v>0.6936331092103498</v>
      </c>
      <c r="AK2816" s="84" t="n">
        <v>0.6408562383291381</v>
      </c>
    </row>
    <row r="2817">
      <c r="A2817" s="84" t="n">
        <v>10</v>
      </c>
      <c r="B2817" s="84" t="n">
        <v>0.7960997832417528</v>
      </c>
      <c r="C2817" s="84" t="n">
        <v>0.7485306100573562</v>
      </c>
      <c r="D2817" s="84" t="n">
        <v>0.8323377071823205</v>
      </c>
      <c r="E2817" s="84" t="n">
        <v>0.7202181696159166</v>
      </c>
      <c r="F2817" s="84" t="n">
        <v>0.7719442122371355</v>
      </c>
      <c r="G2817" s="84" t="n">
        <v>0.7848114568030271</v>
      </c>
      <c r="H2817" s="84" t="n">
        <v>0.8803296729303735</v>
      </c>
      <c r="I2817" s="84" t="n">
        <v>0.8460858623951388</v>
      </c>
      <c r="J2817" s="84" t="n">
        <v>0.8057195232191678</v>
      </c>
      <c r="K2817" s="84" t="n">
        <v>0.9104738903307159</v>
      </c>
      <c r="L2817" s="84" t="n">
        <v>0.8602726791135036</v>
      </c>
      <c r="M2817" s="84" t="n">
        <v>0.8190086069493147</v>
      </c>
      <c r="N2817" s="84" t="n">
        <v>0.9290914210384857</v>
      </c>
      <c r="O2817" s="84" t="n">
        <v>0.8892730740122249</v>
      </c>
      <c r="P2817" s="84" t="n">
        <v>0.876899085486526</v>
      </c>
      <c r="Q2817" s="84" t="n">
        <v>0.9417071088487027</v>
      </c>
      <c r="R2817" s="84" t="n">
        <v>0.8139930066454861</v>
      </c>
      <c r="S2817" s="84" t="n">
        <v>0.7632111366528124</v>
      </c>
      <c r="T2817" s="84" t="n">
        <v>0.9789823884767986</v>
      </c>
      <c r="U2817" s="84" t="n">
        <v>0.8638177410188218</v>
      </c>
      <c r="V2817" s="84" t="n">
        <v>0.8713033946301464</v>
      </c>
      <c r="W2817" s="84" t="n">
        <v>0.9322686471684269</v>
      </c>
      <c r="X2817" s="84" t="n">
        <v>0.8778583735121799</v>
      </c>
      <c r="Y2817" s="84" t="n">
        <v>0.8189106955976839</v>
      </c>
      <c r="Z2817" s="84" t="n">
        <v>0.9038480791162106</v>
      </c>
      <c r="AA2817" s="84" t="n">
        <v>0.8660209527650837</v>
      </c>
      <c r="AB2817" s="84" t="n">
        <v>0.8513035926795536</v>
      </c>
      <c r="AC2817" s="84" t="n">
        <v>0.9333036049711522</v>
      </c>
      <c r="AD2817" s="84" t="n">
        <v>0.9038064815742468</v>
      </c>
      <c r="AE2817" s="84" t="n">
        <v>0.8798844834113886</v>
      </c>
      <c r="AF2817" s="84" t="n">
        <v>0.8610055060688828</v>
      </c>
      <c r="AG2817" s="84" t="n">
        <v>0.7792141778758983</v>
      </c>
      <c r="AH2817" s="84" t="n">
        <v>0.8102642117999881</v>
      </c>
      <c r="AI2817" s="84" t="n">
        <v>0.7717885330879993</v>
      </c>
      <c r="AJ2817" s="84" t="n">
        <v>0.8111968024751353</v>
      </c>
      <c r="AK2817" s="84" t="n">
        <v>0.7835483571771872</v>
      </c>
    </row>
    <row r="2818">
      <c r="A2818" s="84" t="n">
        <v>11</v>
      </c>
      <c r="B2818" s="84" t="n">
        <v>0.8585416207331985</v>
      </c>
      <c r="C2818" s="84" t="n">
        <v>0.8568439032475452</v>
      </c>
      <c r="D2818" s="84" t="n">
        <v>0.9353836214578508</v>
      </c>
      <c r="E2818" s="84" t="n">
        <v>0.7957061556738442</v>
      </c>
      <c r="F2818" s="84" t="n">
        <v>0.8472782023114381</v>
      </c>
      <c r="G2818" s="84" t="n">
        <v>0.8945554055771607</v>
      </c>
      <c r="H2818" s="84" t="n">
        <v>0.9512850854356982</v>
      </c>
      <c r="I2818" s="84" t="n">
        <v>0.9322040327747244</v>
      </c>
      <c r="J2818" s="84" t="n">
        <v>0.894029117019485</v>
      </c>
      <c r="K2818" s="84" t="n">
        <v>0.949533982266641</v>
      </c>
      <c r="L2818" s="84" t="n">
        <v>0.929751366359625</v>
      </c>
      <c r="M2818" s="84" t="n">
        <v>0.890296461587504</v>
      </c>
      <c r="N2818" s="84" t="n">
        <v>0.9557984462391051</v>
      </c>
      <c r="O2818" s="84" t="n">
        <v>0.92824078886012</v>
      </c>
      <c r="P2818" s="84" t="n">
        <v>0.9280000832231536</v>
      </c>
      <c r="Q2818" s="84" t="n">
        <v>0.9343771095760874</v>
      </c>
      <c r="R2818" s="84" t="n">
        <v>0.847770300606285</v>
      </c>
      <c r="S2818" s="84" t="n">
        <v>0.8013232473053381</v>
      </c>
      <c r="T2818" s="84" t="n">
        <v>0.984269378218333</v>
      </c>
      <c r="U2818" s="84" t="n">
        <v>0.9064227322540648</v>
      </c>
      <c r="V2818" s="84" t="n">
        <v>0.9118993579879093</v>
      </c>
      <c r="W2818" s="84" t="n">
        <v>0.9528691472879278</v>
      </c>
      <c r="X2818" s="84" t="n">
        <v>0.9275068743789007</v>
      </c>
      <c r="Y2818" s="84" t="n">
        <v>0.8909004803138629</v>
      </c>
      <c r="Z2818" s="84" t="n">
        <v>0.9350575438107757</v>
      </c>
      <c r="AA2818" s="84" t="n">
        <v>0.927352269664377</v>
      </c>
      <c r="AB2818" s="84" t="n">
        <v>0.913378148017111</v>
      </c>
      <c r="AC2818" s="84" t="n">
        <v>0.9563105066344131</v>
      </c>
      <c r="AD2818" s="84" t="n">
        <v>0.9556754596544171</v>
      </c>
      <c r="AE2818" s="84" t="n">
        <v>0.9017561189819099</v>
      </c>
      <c r="AF2818" s="84" t="n">
        <v>0.9167094107884207</v>
      </c>
      <c r="AG2818" s="84" t="n">
        <v>0.8628689384577832</v>
      </c>
      <c r="AH2818" s="84" t="n">
        <v>0.8924863783478829</v>
      </c>
      <c r="AI2818" s="84" t="n">
        <v>0.8782862579485923</v>
      </c>
      <c r="AJ2818" s="84" t="n">
        <v>0.8790909771389804</v>
      </c>
      <c r="AK2818" s="84" t="n">
        <v>0.9176970320418067</v>
      </c>
    </row>
    <row r="2819">
      <c r="A2819" s="84" t="n">
        <v>12</v>
      </c>
      <c r="B2819" s="84" t="n">
        <v>0.8468074688535291</v>
      </c>
      <c r="C2819" s="84" t="n">
        <v>0.877890519779944</v>
      </c>
      <c r="D2819" s="84" t="n">
        <v>0.9413740866155769</v>
      </c>
      <c r="E2819" s="84" t="n">
        <v>0.8261638464098893</v>
      </c>
      <c r="F2819" s="84" t="n">
        <v>0.8752040920970443</v>
      </c>
      <c r="G2819" s="84" t="n">
        <v>0.9192466934734309</v>
      </c>
      <c r="H2819" s="84" t="n">
        <v>0.93960335116202</v>
      </c>
      <c r="I2819" s="84" t="n">
        <v>0.921150904286376</v>
      </c>
      <c r="J2819" s="84" t="n">
        <v>0.897960843280258</v>
      </c>
      <c r="K2819" s="84" t="n">
        <v>0.9222494279023531</v>
      </c>
      <c r="L2819" s="84" t="n">
        <v>0.9256789167657244</v>
      </c>
      <c r="M2819" s="84" t="n">
        <v>0.8876499840612051</v>
      </c>
      <c r="N2819" s="84" t="n">
        <v>0.9063071941433197</v>
      </c>
      <c r="O2819" s="84" t="n">
        <v>0.8883409695580127</v>
      </c>
      <c r="P2819" s="84" t="n">
        <v>0.8745812215870954</v>
      </c>
      <c r="Q2819" s="84" t="n">
        <v>0.8772761089750379</v>
      </c>
      <c r="R2819" s="84" t="n">
        <v>0.8009220226405783</v>
      </c>
      <c r="S2819" s="84" t="n">
        <v>0.7873527858087555</v>
      </c>
      <c r="T2819" s="84" t="n">
        <v>0.9813712794636995</v>
      </c>
      <c r="U2819" s="84" t="n">
        <v>0.8912668570693174</v>
      </c>
      <c r="V2819" s="84" t="n">
        <v>0.8792970424346335</v>
      </c>
      <c r="W2819" s="84" t="n">
        <v>0.9262769634684463</v>
      </c>
      <c r="X2819" s="84" t="n">
        <v>0.9083535167202632</v>
      </c>
      <c r="Y2819" s="84" t="n">
        <v>0.9078032171573177</v>
      </c>
      <c r="Z2819" s="84" t="n">
        <v>0.9309311041273102</v>
      </c>
      <c r="AA2819" s="84" t="n">
        <v>0.9136381917337256</v>
      </c>
      <c r="AB2819" s="84" t="n">
        <v>0.9022443794023993</v>
      </c>
      <c r="AC2819" s="84" t="n">
        <v>0.9356238425537069</v>
      </c>
      <c r="AD2819" s="84" t="n">
        <v>0.9248235249185084</v>
      </c>
      <c r="AE2819" s="84" t="n">
        <v>0.8644844804956415</v>
      </c>
      <c r="AF2819" s="84" t="n">
        <v>0.9233141111941866</v>
      </c>
      <c r="AG2819" s="84" t="n">
        <v>0.8862457699013786</v>
      </c>
      <c r="AH2819" s="84" t="n">
        <v>0.9058533204168895</v>
      </c>
      <c r="AI2819" s="84" t="n">
        <v>0.9088138259377668</v>
      </c>
      <c r="AJ2819" s="84" t="n">
        <v>0.8930081470823417</v>
      </c>
      <c r="AK2819" s="84" t="n">
        <v>0.9382072647812543</v>
      </c>
    </row>
    <row r="2820">
      <c r="A2820" s="84" t="n">
        <v>13</v>
      </c>
      <c r="B2820" s="84" t="n">
        <v>0.8533345550442821</v>
      </c>
      <c r="C2820" s="84" t="n">
        <v>0.8836633712499791</v>
      </c>
      <c r="D2820" s="84" t="n">
        <v>0.9111583273926218</v>
      </c>
      <c r="E2820" s="84" t="n">
        <v>0.8254331865699309</v>
      </c>
      <c r="F2820" s="84" t="n">
        <v>0.8737951030327138</v>
      </c>
      <c r="G2820" s="84" t="n">
        <v>0.8965002332515118</v>
      </c>
      <c r="H2820" s="84" t="n">
        <v>0.9286043924835516</v>
      </c>
      <c r="I2820" s="84" t="n">
        <v>0.9359022366247074</v>
      </c>
      <c r="J2820" s="84" t="n">
        <v>0.8911204580403383</v>
      </c>
      <c r="K2820" s="84" t="n">
        <v>0.904776264786139</v>
      </c>
      <c r="L2820" s="84" t="n">
        <v>0.9405402992540729</v>
      </c>
      <c r="M2820" s="84" t="n">
        <v>0.914213579853363</v>
      </c>
      <c r="N2820" s="84" t="n">
        <v>0.8951825733044936</v>
      </c>
      <c r="O2820" s="84" t="n">
        <v>0.8998080100930079</v>
      </c>
      <c r="P2820" s="84" t="n">
        <v>0.8922116503498098</v>
      </c>
      <c r="Q2820" s="84" t="n">
        <v>0.8899185711605874</v>
      </c>
      <c r="R2820" s="84" t="n">
        <v>0.8271580265065444</v>
      </c>
      <c r="S2820" s="84" t="n">
        <v>0.7958734006764059</v>
      </c>
      <c r="T2820" s="84" t="n">
        <v>0.9503851340568631</v>
      </c>
      <c r="U2820" s="84" t="n">
        <v>0.9106134690291942</v>
      </c>
      <c r="V2820" s="84" t="n">
        <v>0.8805960570479624</v>
      </c>
      <c r="W2820" s="84" t="n">
        <v>0.9509428667572731</v>
      </c>
      <c r="X2820" s="84" t="n">
        <v>0.9168425665751085</v>
      </c>
      <c r="Y2820" s="84" t="n">
        <v>0.9232355236735276</v>
      </c>
      <c r="Z2820" s="84" t="n">
        <v>0.9436586459358052</v>
      </c>
      <c r="AA2820" s="84" t="n">
        <v>0.9314290319458527</v>
      </c>
      <c r="AB2820" s="84" t="n">
        <v>0.9327981302198922</v>
      </c>
      <c r="AC2820" s="84" t="n">
        <v>0.9620881934624071</v>
      </c>
      <c r="AD2820" s="84" t="n">
        <v>0.9551579211891319</v>
      </c>
      <c r="AE2820" s="84" t="n">
        <v>0.9001842663649604</v>
      </c>
      <c r="AF2820" s="84" t="n">
        <v>0.9311078219982183</v>
      </c>
      <c r="AG2820" s="84" t="n">
        <v>0.9113884987729759</v>
      </c>
      <c r="AH2820" s="84" t="n">
        <v>0.9265882957717206</v>
      </c>
      <c r="AI2820" s="84" t="n">
        <v>0.921901930171476</v>
      </c>
      <c r="AJ2820" s="84" t="n">
        <v>0.9009919788605966</v>
      </c>
      <c r="AK2820" s="84" t="n">
        <v>0.9418848632770064</v>
      </c>
    </row>
    <row r="2821">
      <c r="A2821" s="84" t="n">
        <v>14</v>
      </c>
      <c r="B2821" s="84" t="n">
        <v>0.9376340422120223</v>
      </c>
      <c r="C2821" s="84" t="n">
        <v>0.9578975863496106</v>
      </c>
      <c r="D2821" s="84" t="n">
        <v>0.9639296693993941</v>
      </c>
      <c r="E2821" s="84" t="n">
        <v>0.9077609605741362</v>
      </c>
      <c r="F2821" s="84" t="n">
        <v>0.9494078454649136</v>
      </c>
      <c r="G2821" s="84" t="n">
        <v>0.9936649315405036</v>
      </c>
      <c r="H2821" s="84" t="n">
        <v>0.967061106640791</v>
      </c>
      <c r="I2821" s="84" t="n">
        <v>0.9821006135056423</v>
      </c>
      <c r="J2821" s="84" t="n">
        <v>0.963494336142134</v>
      </c>
      <c r="K2821" s="84" t="n">
        <v>0.9624170208223529</v>
      </c>
      <c r="L2821" s="84" t="n">
        <v>0.9686960107565763</v>
      </c>
      <c r="M2821" s="84" t="n">
        <v>0.9555154606311762</v>
      </c>
      <c r="N2821" s="84" t="n">
        <v>0.9408738945132019</v>
      </c>
      <c r="O2821" s="84" t="n">
        <v>0.9459946583639568</v>
      </c>
      <c r="P2821" s="84" t="n">
        <v>0.9389543307991555</v>
      </c>
      <c r="Q2821" s="84" t="n">
        <v>0.9394471108139184</v>
      </c>
      <c r="R2821" s="84" t="n">
        <v>0.8804112387199815</v>
      </c>
      <c r="S2821" s="84" t="n">
        <v>0.8568692890265078</v>
      </c>
      <c r="T2821" s="84" t="n">
        <v>0.9780821383802563</v>
      </c>
      <c r="U2821" s="84" t="n">
        <v>0.9424625489495477</v>
      </c>
      <c r="V2821" s="84" t="n">
        <v>0.926853719149574</v>
      </c>
      <c r="W2821" s="84" t="n">
        <v>0.9761735745226806</v>
      </c>
      <c r="X2821" s="84" t="n">
        <v>0.9613713652990072</v>
      </c>
      <c r="Y2821" s="84" t="n">
        <v>0.9639480132763433</v>
      </c>
      <c r="Z2821" s="84" t="n">
        <v>1</v>
      </c>
      <c r="AA2821" s="84" t="n">
        <v>0.9826691812966745</v>
      </c>
      <c r="AB2821" s="84" t="n">
        <v>0.99132739377955</v>
      </c>
      <c r="AC2821" s="84" t="n">
        <v>0.9987742141073294</v>
      </c>
      <c r="AD2821" s="84" t="n">
        <v>0.9969593462003911</v>
      </c>
      <c r="AE2821" s="84" t="n">
        <v>0.9470946570706197</v>
      </c>
      <c r="AF2821" s="84" t="n">
        <v>1</v>
      </c>
      <c r="AG2821" s="84" t="n">
        <v>0.9745435420680327</v>
      </c>
      <c r="AH2821" s="84" t="n">
        <v>0.9812753318189916</v>
      </c>
      <c r="AI2821" s="84" t="n">
        <v>0.9745932951111655</v>
      </c>
      <c r="AJ2821" s="84" t="n">
        <v>0.9646404507331425</v>
      </c>
      <c r="AK2821" s="84" t="n">
        <v>0.9960791740905079</v>
      </c>
    </row>
    <row r="2822">
      <c r="A2822" s="84" t="n">
        <v>15</v>
      </c>
      <c r="B2822" s="84" t="n">
        <v>1</v>
      </c>
      <c r="C2822" s="84" t="n">
        <v>1</v>
      </c>
      <c r="D2822" s="84" t="n">
        <v>1</v>
      </c>
      <c r="E2822" s="84" t="n">
        <v>0.9833517802391694</v>
      </c>
      <c r="F2822" s="84" t="n">
        <v>0.9807844221870715</v>
      </c>
      <c r="G2822" s="84" t="n">
        <v>1</v>
      </c>
      <c r="H2822" s="84" t="n">
        <v>0.9927687319543711</v>
      </c>
      <c r="I2822" s="84" t="n">
        <v>0.9981057547432661</v>
      </c>
      <c r="J2822" s="84" t="n">
        <v>0.9977602696280704</v>
      </c>
      <c r="K2822" s="84" t="n">
        <v>1</v>
      </c>
      <c r="L2822" s="84" t="n">
        <v>1</v>
      </c>
      <c r="M2822" s="84" t="n">
        <v>1</v>
      </c>
      <c r="N2822" s="84" t="n">
        <v>0.95974044257868</v>
      </c>
      <c r="O2822" s="84" t="n">
        <v>0.9784663853415286</v>
      </c>
      <c r="P2822" s="84" t="n">
        <v>0.9745267797741979</v>
      </c>
      <c r="Q2822" s="84" t="n">
        <v>0.9693298742134352</v>
      </c>
      <c r="R2822" s="84" t="n">
        <v>0.9235672705525112</v>
      </c>
      <c r="S2822" s="84" t="n">
        <v>0.9126802925848058</v>
      </c>
      <c r="T2822" s="84" t="n">
        <v>0.9719935727746828</v>
      </c>
      <c r="U2822" s="84" t="n">
        <v>0.9755631945760023</v>
      </c>
      <c r="V2822" s="84" t="n">
        <v>0.960989274814435</v>
      </c>
      <c r="W2822" s="84" t="n">
        <v>1</v>
      </c>
      <c r="X2822" s="84" t="n">
        <v>0.9887643933482773</v>
      </c>
      <c r="Y2822" s="84" t="n">
        <v>0.9918761729386331</v>
      </c>
      <c r="Z2822" s="84" t="n">
        <v>0.9955438368924601</v>
      </c>
      <c r="AA2822" s="84" t="n">
        <v>1</v>
      </c>
      <c r="AB2822" s="84" t="n">
        <v>1</v>
      </c>
      <c r="AC2822" s="84" t="n">
        <v>1</v>
      </c>
      <c r="AD2822" s="84" t="n">
        <v>1</v>
      </c>
      <c r="AE2822" s="84" t="n">
        <v>1</v>
      </c>
      <c r="AF2822" s="84" t="n">
        <v>0.9942955670922299</v>
      </c>
      <c r="AG2822" s="84" t="n">
        <v>1</v>
      </c>
      <c r="AH2822" s="84" t="n">
        <v>1</v>
      </c>
      <c r="AI2822" s="84" t="n">
        <v>1</v>
      </c>
      <c r="AJ2822" s="84" t="n">
        <v>1</v>
      </c>
      <c r="AK2822" s="84" t="n">
        <v>1</v>
      </c>
    </row>
    <row r="2823">
      <c r="A2823" s="84" t="n">
        <v>16</v>
      </c>
      <c r="B2823" s="84" t="n">
        <v>0.9762553795846374</v>
      </c>
      <c r="C2823" s="84" t="n">
        <v>0.9758347137294912</v>
      </c>
      <c r="D2823" s="84" t="n">
        <v>0.9749131170914278</v>
      </c>
      <c r="E2823" s="84" t="n">
        <v>1</v>
      </c>
      <c r="F2823" s="84" t="n">
        <v>1</v>
      </c>
      <c r="G2823" s="84" t="n">
        <v>0.9687158953982354</v>
      </c>
      <c r="H2823" s="84" t="n">
        <v>1</v>
      </c>
      <c r="I2823" s="84" t="n">
        <v>1</v>
      </c>
      <c r="J2823" s="84" t="n">
        <v>1</v>
      </c>
      <c r="K2823" s="84" t="n">
        <v>0.9768545637713745</v>
      </c>
      <c r="L2823" s="84" t="n">
        <v>0.9854912340658297</v>
      </c>
      <c r="M2823" s="84" t="n">
        <v>0.9999713101689511</v>
      </c>
      <c r="N2823" s="84" t="n">
        <v>0.9886398832759525</v>
      </c>
      <c r="O2823" s="84" t="n">
        <v>0.9884200393218737</v>
      </c>
      <c r="P2823" s="84" t="n">
        <v>0.9807734700438755</v>
      </c>
      <c r="Q2823" s="84" t="n">
        <v>0.9731594925659973</v>
      </c>
      <c r="R2823" s="84" t="n">
        <v>0.9430513285831305</v>
      </c>
      <c r="S2823" s="84" t="n">
        <v>0.9291603610397883</v>
      </c>
      <c r="T2823" s="84" t="n">
        <v>1</v>
      </c>
      <c r="U2823" s="84" t="n">
        <v>0.9765559741429677</v>
      </c>
      <c r="V2823" s="84" t="n">
        <v>0.9758981962294381</v>
      </c>
      <c r="W2823" s="84" t="n">
        <v>0.9837157951436327</v>
      </c>
      <c r="X2823" s="84" t="n">
        <v>1</v>
      </c>
      <c r="Y2823" s="84" t="n">
        <v>1</v>
      </c>
      <c r="Z2823" s="84" t="n">
        <v>0.9694902454099888</v>
      </c>
      <c r="AA2823" s="84" t="n">
        <v>0.9832921190564969</v>
      </c>
      <c r="AB2823" s="84" t="n">
        <v>0.9713915066525146</v>
      </c>
      <c r="AC2823" s="84" t="n">
        <v>0.9779765777157418</v>
      </c>
      <c r="AD2823" s="84" t="n">
        <v>0.9762644497938793</v>
      </c>
      <c r="AE2823" s="84" t="n">
        <v>0.9852710606382569</v>
      </c>
      <c r="AF2823" s="84" t="n">
        <v>0.9656125985804648</v>
      </c>
      <c r="AG2823" s="84" t="n">
        <v>0.9492388165407958</v>
      </c>
      <c r="AH2823" s="84" t="n">
        <v>0.9469641717144722</v>
      </c>
      <c r="AI2823" s="84" t="n">
        <v>0.9593092265834693</v>
      </c>
      <c r="AJ2823" s="84" t="n">
        <v>0.9554173879672215</v>
      </c>
      <c r="AK2823" s="84" t="n">
        <v>0.9617899462110685</v>
      </c>
    </row>
    <row r="2824">
      <c r="A2824" s="84" t="n">
        <v>17</v>
      </c>
      <c r="B2824" s="84" t="n">
        <v>0.8199217150531014</v>
      </c>
      <c r="C2824" s="84" t="n">
        <v>0.8278352377672418</v>
      </c>
      <c r="D2824" s="84" t="n">
        <v>0.8081291213687402</v>
      </c>
      <c r="E2824" s="84" t="n">
        <v>0.9186491452632946</v>
      </c>
      <c r="F2824" s="84" t="n">
        <v>0.9144960548927722</v>
      </c>
      <c r="G2824" s="84" t="n">
        <v>0.8483517248185998</v>
      </c>
      <c r="H2824" s="84" t="n">
        <v>0.9452241207932974</v>
      </c>
      <c r="I2824" s="84" t="n">
        <v>0.9434672385857248</v>
      </c>
      <c r="J2824" s="84" t="n">
        <v>0.9283789944875035</v>
      </c>
      <c r="K2824" s="84" t="n">
        <v>0.9509243630201419</v>
      </c>
      <c r="L2824" s="84" t="n">
        <v>0.9380686768565687</v>
      </c>
      <c r="M2824" s="84" t="n">
        <v>0.9668504941026458</v>
      </c>
      <c r="N2824" s="84" t="n">
        <v>0.9825656252799713</v>
      </c>
      <c r="O2824" s="84" t="n">
        <v>0.9727690508471709</v>
      </c>
      <c r="P2824" s="84" t="n">
        <v>0.9720023441188228</v>
      </c>
      <c r="Q2824" s="84" t="n">
        <v>0.972603106827338</v>
      </c>
      <c r="R2824" s="84" t="n">
        <v>0.9545798246606141</v>
      </c>
      <c r="S2824" s="84" t="n">
        <v>0.9572072687678048</v>
      </c>
      <c r="T2824" s="84" t="n">
        <v>0.9929831656886547</v>
      </c>
      <c r="U2824" s="84" t="n">
        <v>0.9773445224866169</v>
      </c>
      <c r="V2824" s="84" t="n">
        <v>0.9711368603008863</v>
      </c>
      <c r="W2824" s="84" t="n">
        <v>0.9408180033507767</v>
      </c>
      <c r="X2824" s="84" t="n">
        <v>0.9642212820848196</v>
      </c>
      <c r="Y2824" s="84" t="n">
        <v>0.9656023475600473</v>
      </c>
      <c r="Z2824" s="84" t="n">
        <v>0.8823366182346848</v>
      </c>
      <c r="AA2824" s="84" t="n">
        <v>0.9149962770262635</v>
      </c>
      <c r="AB2824" s="84" t="n">
        <v>0.8983808819272456</v>
      </c>
      <c r="AC2824" s="84" t="n">
        <v>0.8740352281091843</v>
      </c>
      <c r="AD2824" s="84" t="n">
        <v>0.8663584683592113</v>
      </c>
      <c r="AE2824" s="84" t="n">
        <v>0.869873310799617</v>
      </c>
      <c r="AF2824" s="84" t="n">
        <v>0.7909959165180893</v>
      </c>
      <c r="AG2824" s="84" t="n">
        <v>0.7669818684239067</v>
      </c>
      <c r="AH2824" s="84" t="n">
        <v>0.7621968532870123</v>
      </c>
      <c r="AI2824" s="84" t="n">
        <v>0.7756700766493614</v>
      </c>
      <c r="AJ2824" s="84" t="n">
        <v>0.77122584063941</v>
      </c>
      <c r="AK2824" s="84" t="n">
        <v>0.7970043463117321</v>
      </c>
    </row>
    <row r="2825">
      <c r="A2825" s="84" t="n">
        <v>18</v>
      </c>
      <c r="B2825" s="84" t="n">
        <v>0.6123849992984707</v>
      </c>
      <c r="C2825" s="84" t="n">
        <v>0.6288636618527315</v>
      </c>
      <c r="D2825" s="84" t="n">
        <v>0.6190869497415792</v>
      </c>
      <c r="E2825" s="84" t="n">
        <v>0.7010058750463427</v>
      </c>
      <c r="F2825" s="84" t="n">
        <v>0.7079557849660184</v>
      </c>
      <c r="G2825" s="84" t="n">
        <v>0.6885712439583598</v>
      </c>
      <c r="H2825" s="84" t="n">
        <v>0.8553450560893643</v>
      </c>
      <c r="I2825" s="84" t="n">
        <v>0.8530350516342108</v>
      </c>
      <c r="J2825" s="84" t="n">
        <v>0.8378700683566339</v>
      </c>
      <c r="K2825" s="84" t="n">
        <v>0.9472042271844789</v>
      </c>
      <c r="L2825" s="84" t="n">
        <v>0.947219938494037</v>
      </c>
      <c r="M2825" s="84" t="n">
        <v>0.9513968759961747</v>
      </c>
      <c r="N2825" s="84" t="n">
        <v>1</v>
      </c>
      <c r="O2825" s="84" t="n">
        <v>1</v>
      </c>
      <c r="P2825" s="84" t="n">
        <v>1</v>
      </c>
      <c r="Q2825" s="84" t="n">
        <v>1</v>
      </c>
      <c r="R2825" s="84" t="n">
        <v>1</v>
      </c>
      <c r="S2825" s="84" t="n">
        <v>1</v>
      </c>
      <c r="T2825" s="84" t="n">
        <v>0.9647866992007385</v>
      </c>
      <c r="U2825" s="84" t="n">
        <v>1</v>
      </c>
      <c r="V2825" s="84" t="n">
        <v>1</v>
      </c>
      <c r="W2825" s="84" t="n">
        <v>0.8921092652904462</v>
      </c>
      <c r="X2825" s="84" t="n">
        <v>0.936190616867448</v>
      </c>
      <c r="Y2825" s="84" t="n">
        <v>0.9516416733577255</v>
      </c>
      <c r="Z2825" s="84" t="n">
        <v>0.8193637970209543</v>
      </c>
      <c r="AA2825" s="84" t="n">
        <v>0.8470143138796546</v>
      </c>
      <c r="AB2825" s="84" t="n">
        <v>0.8155080248303367</v>
      </c>
      <c r="AC2825" s="84" t="n">
        <v>0.7629071487548192</v>
      </c>
      <c r="AD2825" s="84" t="n">
        <v>0.7490222582131324</v>
      </c>
      <c r="AE2825" s="84" t="n">
        <v>0.753899921849149</v>
      </c>
      <c r="AF2825" s="84" t="n">
        <v>0.6104060124253348</v>
      </c>
      <c r="AG2825" s="84" t="n">
        <v>0.5991299039132236</v>
      </c>
      <c r="AH2825" s="84" t="n">
        <v>0.6053534577468972</v>
      </c>
      <c r="AI2825" s="84" t="n">
        <v>0.6008370314436436</v>
      </c>
      <c r="AJ2825" s="84" t="n">
        <v>0.6129329139987953</v>
      </c>
      <c r="AK2825" s="84" t="n">
        <v>0.6517768249028552</v>
      </c>
    </row>
    <row r="2826">
      <c r="A2826" s="84" t="n">
        <v>19</v>
      </c>
      <c r="B2826" s="84" t="n">
        <v>0.587171462359372</v>
      </c>
      <c r="C2826" s="84" t="n">
        <v>0.6063603096983707</v>
      </c>
      <c r="D2826" s="84" t="n">
        <v>0.6150407681340225</v>
      </c>
      <c r="E2826" s="84" t="n">
        <v>0.6107044372701466</v>
      </c>
      <c r="F2826" s="84" t="n">
        <v>0.6724551028462572</v>
      </c>
      <c r="G2826" s="84" t="n">
        <v>0.6700708843179009</v>
      </c>
      <c r="H2826" s="84" t="n">
        <v>0.694387513608179</v>
      </c>
      <c r="I2826" s="84" t="n">
        <v>0.71154276171597</v>
      </c>
      <c r="J2826" s="84" t="n">
        <v>0.6942156825196625</v>
      </c>
      <c r="K2826" s="84" t="n">
        <v>0.7504279890851108</v>
      </c>
      <c r="L2826" s="84" t="n">
        <v>0.7720427268289238</v>
      </c>
      <c r="M2826" s="84" t="n">
        <v>0.768105196047179</v>
      </c>
      <c r="N2826" s="84" t="n">
        <v>0.8363994726939962</v>
      </c>
      <c r="O2826" s="84" t="n">
        <v>0.8418758704795695</v>
      </c>
      <c r="P2826" s="84" t="n">
        <v>0.8329790569925036</v>
      </c>
      <c r="Q2826" s="84" t="n">
        <v>0.857062461955849</v>
      </c>
      <c r="R2826" s="84" t="n">
        <v>0.8706617125407418</v>
      </c>
      <c r="S2826" s="84" t="n">
        <v>0.8605871219622125</v>
      </c>
      <c r="T2826" s="84" t="n">
        <v>0.8421273189967389</v>
      </c>
      <c r="U2826" s="84" t="n">
        <v>0.8778275633016872</v>
      </c>
      <c r="V2826" s="84" t="n">
        <v>0.8805098620646041</v>
      </c>
      <c r="W2826" s="84" t="n">
        <v>0.7703124498364444</v>
      </c>
      <c r="X2826" s="84" t="n">
        <v>0.7890497796740891</v>
      </c>
      <c r="Y2826" s="84" t="n">
        <v>0.8028705845020652</v>
      </c>
      <c r="Z2826" s="84" t="n">
        <v>0.6710872820343173</v>
      </c>
      <c r="AA2826" s="84" t="n">
        <v>0.6966073317325767</v>
      </c>
      <c r="AB2826" s="84" t="n">
        <v>0.6628503425428579</v>
      </c>
      <c r="AC2826" s="84" t="n">
        <v>0.6645368127734219</v>
      </c>
      <c r="AD2826" s="84" t="n">
        <v>0.6536682406847226</v>
      </c>
      <c r="AE2826" s="84" t="n">
        <v>0.656622213308087</v>
      </c>
      <c r="AF2826" s="84" t="n">
        <v>0.5711522367597881</v>
      </c>
      <c r="AG2826" s="84" t="n">
        <v>0.5920781404033495</v>
      </c>
      <c r="AH2826" s="84" t="n">
        <v>0.6038697369202446</v>
      </c>
      <c r="AI2826" s="84" t="n">
        <v>0.5648679738630518</v>
      </c>
      <c r="AJ2826" s="84" t="n">
        <v>0.6168937005956151</v>
      </c>
      <c r="AK2826" s="84" t="n">
        <v>0.655901961839889</v>
      </c>
    </row>
    <row r="2827">
      <c r="A2827" s="84" t="n">
        <v>20</v>
      </c>
      <c r="B2827" s="84" t="n">
        <v>0.5382362120852028</v>
      </c>
      <c r="C2827" s="84" t="n">
        <v>0.5592683718405138</v>
      </c>
      <c r="D2827" s="84" t="n">
        <v>0.5657837283906613</v>
      </c>
      <c r="E2827" s="84" t="n">
        <v>0.5395625241861939</v>
      </c>
      <c r="F2827" s="84" t="n">
        <v>0.6157036710162808</v>
      </c>
      <c r="G2827" s="84" t="n">
        <v>0.6190069094991235</v>
      </c>
      <c r="H2827" s="84" t="n">
        <v>0.603775973872296</v>
      </c>
      <c r="I2827" s="84" t="n">
        <v>0.6393391637369716</v>
      </c>
      <c r="J2827" s="84" t="n">
        <v>0.626981274720847</v>
      </c>
      <c r="K2827" s="84" t="n">
        <v>0.6347648561916645</v>
      </c>
      <c r="L2827" s="84" t="n">
        <v>0.6757233776272944</v>
      </c>
      <c r="M2827" s="84" t="n">
        <v>0.6808677080012752</v>
      </c>
      <c r="N2827" s="84" t="n">
        <v>0.6877554938374312</v>
      </c>
      <c r="O2827" s="84" t="n">
        <v>0.7121075287195704</v>
      </c>
      <c r="P2827" s="84" t="n">
        <v>0.7216428250495748</v>
      </c>
      <c r="Q2827" s="84" t="n">
        <v>0.7098180388934048</v>
      </c>
      <c r="R2827" s="84" t="n">
        <v>0.7148057420564334</v>
      </c>
      <c r="S2827" s="84" t="n">
        <v>0.7038563382497235</v>
      </c>
      <c r="T2827" s="84" t="n">
        <v>0.7189526400229995</v>
      </c>
      <c r="U2827" s="84" t="n">
        <v>0.7235058947285961</v>
      </c>
      <c r="V2827" s="84" t="n">
        <v>0.7230592660778239</v>
      </c>
      <c r="W2827" s="84" t="n">
        <v>0.6577498903090253</v>
      </c>
      <c r="X2827" s="84" t="n">
        <v>0.6809713132807437</v>
      </c>
      <c r="Y2827" s="84" t="n">
        <v>0.6976795247184546</v>
      </c>
      <c r="Z2827" s="84" t="n">
        <v>0.6100405679513183</v>
      </c>
      <c r="AA2827" s="84" t="n">
        <v>0.6265770582299313</v>
      </c>
      <c r="AB2827" s="84" t="n">
        <v>0.5989463188704125</v>
      </c>
      <c r="AC2827" s="84" t="n">
        <v>0.6040528309647362</v>
      </c>
      <c r="AD2827" s="84" t="n">
        <v>0.5989825987146964</v>
      </c>
      <c r="AE2827" s="84" t="n">
        <v>0.6051142199648255</v>
      </c>
      <c r="AF2827" s="84" t="n">
        <v>0.5030664261258333</v>
      </c>
      <c r="AG2827" s="84" t="n">
        <v>0.5457221056709095</v>
      </c>
      <c r="AH2827" s="84" t="n">
        <v>0.5606910483104698</v>
      </c>
      <c r="AI2827" s="84" t="n">
        <v>0.5097634038231763</v>
      </c>
      <c r="AJ2827" s="84" t="n">
        <v>0.5629825188825298</v>
      </c>
      <c r="AK2827" s="84" t="n">
        <v>0.6112603266252293</v>
      </c>
    </row>
    <row r="2828">
      <c r="A2828" s="84" t="n">
        <v>21</v>
      </c>
      <c r="B2828" s="84" t="n">
        <v>0.4923375816422658</v>
      </c>
      <c r="C2828" s="84" t="n">
        <v>0.5194268634851886</v>
      </c>
      <c r="D2828" s="84" t="n">
        <v>0.5363543708786312</v>
      </c>
      <c r="E2828" s="84" t="n">
        <v>0.4899047165445743</v>
      </c>
      <c r="F2828" s="84" t="n">
        <v>0.5800634573372158</v>
      </c>
      <c r="G2828" s="84" t="n">
        <v>0.5980433854912589</v>
      </c>
      <c r="H2828" s="84" t="n">
        <v>0.5591210299616604</v>
      </c>
      <c r="I2828" s="84" t="n">
        <v>0.5987310176172129</v>
      </c>
      <c r="J2828" s="84" t="n">
        <v>0.5972157879742901</v>
      </c>
      <c r="K2828" s="84" t="n">
        <v>0.5738976695777486</v>
      </c>
      <c r="L2828" s="84" t="n">
        <v>0.6303026810430932</v>
      </c>
      <c r="M2828" s="84" t="n">
        <v>0.6427452980554671</v>
      </c>
      <c r="N2828" s="84" t="n">
        <v>0.6125964701214596</v>
      </c>
      <c r="O2828" s="84" t="n">
        <v>0.6538481773277398</v>
      </c>
      <c r="P2828" s="84" t="n">
        <v>0.6773730611605965</v>
      </c>
      <c r="Q2828" s="84" t="n">
        <v>0.6501329072813793</v>
      </c>
      <c r="R2828" s="84" t="n">
        <v>0.6503757578561711</v>
      </c>
      <c r="S2828" s="84" t="n">
        <v>0.6432882935397841</v>
      </c>
      <c r="T2828" s="84" t="n">
        <v>0.6541711790839864</v>
      </c>
      <c r="U2828" s="84" t="n">
        <v>0.6584370676073291</v>
      </c>
      <c r="V2828" s="84" t="n">
        <v>0.6598357142355232</v>
      </c>
      <c r="W2828" s="84" t="n">
        <v>0.6078330651998397</v>
      </c>
      <c r="X2828" s="84" t="n">
        <v>0.6271352294441412</v>
      </c>
      <c r="Y2828" s="84" t="n">
        <v>0.6482710624119546</v>
      </c>
      <c r="Z2828" s="84" t="n">
        <v>0.5638934351304529</v>
      </c>
      <c r="AA2828" s="84" t="n">
        <v>0.5886783038355305</v>
      </c>
      <c r="AB2828" s="84" t="n">
        <v>0.5634612374427754</v>
      </c>
      <c r="AC2828" s="84" t="n">
        <v>0.5652237211968312</v>
      </c>
      <c r="AD2828" s="84" t="n">
        <v>0.5662826549704818</v>
      </c>
      <c r="AE2828" s="84" t="n">
        <v>0.5755003929631543</v>
      </c>
      <c r="AF2828" s="84" t="n">
        <v>0.462020331725685</v>
      </c>
      <c r="AG2828" s="84" t="n">
        <v>0.5127526623458634</v>
      </c>
      <c r="AH2828" s="84" t="n">
        <v>0.5283080757467783</v>
      </c>
      <c r="AI2828" s="84" t="n">
        <v>0.4768566564022566</v>
      </c>
      <c r="AJ2828" s="84" t="n">
        <v>0.5272332593913629</v>
      </c>
      <c r="AK2828" s="84" t="n">
        <v>0.5844813126756508</v>
      </c>
    </row>
    <row r="2829">
      <c r="A2829" s="84" t="n">
        <v>22</v>
      </c>
      <c r="B2829" s="84" t="n">
        <v>0.4673273450407603</v>
      </c>
      <c r="C2829" s="84" t="n">
        <v>0.4956732148227253</v>
      </c>
      <c r="D2829" s="84" t="n">
        <v>0.5214845838531457</v>
      </c>
      <c r="E2829" s="84" t="n">
        <v>0.4482435749291666</v>
      </c>
      <c r="F2829" s="84" t="n">
        <v>0.5556013064380297</v>
      </c>
      <c r="G2829" s="84" t="n">
        <v>0.587072398855115</v>
      </c>
      <c r="H2829" s="84" t="n">
        <v>0.4916599611871064</v>
      </c>
      <c r="I2829" s="84" t="n">
        <v>0.5477447855569733</v>
      </c>
      <c r="J2829" s="84" t="n">
        <v>0.5489112727848889</v>
      </c>
      <c r="K2829" s="84" t="n">
        <v>0.5056796119743541</v>
      </c>
      <c r="L2829" s="84" t="n">
        <v>0.5688647376596606</v>
      </c>
      <c r="M2829" s="84" t="n">
        <v>0.5846987567739879</v>
      </c>
      <c r="N2829" s="84" t="n">
        <v>0.5444472885976477</v>
      </c>
      <c r="O2829" s="84" t="n">
        <v>0.5884651047244506</v>
      </c>
      <c r="P2829" s="84" t="n">
        <v>0.6132887561061274</v>
      </c>
      <c r="Q2829" s="84" t="n">
        <v>0.5826609275562797</v>
      </c>
      <c r="R2829" s="84" t="n">
        <v>0.5796438718610446</v>
      </c>
      <c r="S2829" s="84" t="n">
        <v>0.5795719443903674</v>
      </c>
      <c r="T2829" s="84" t="n">
        <v>0.6044917485195819</v>
      </c>
      <c r="U2829" s="84" t="n">
        <v>0.5927901182462813</v>
      </c>
      <c r="V2829" s="84" t="n">
        <v>0.5983608899632032</v>
      </c>
      <c r="W2829" s="84" t="n">
        <v>0.5513645081623164</v>
      </c>
      <c r="X2829" s="84" t="n">
        <v>0.5663900001653759</v>
      </c>
      <c r="Y2829" s="84" t="n">
        <v>0.5911129915524379</v>
      </c>
      <c r="Z2829" s="84" t="n">
        <v>0.5129800033081162</v>
      </c>
      <c r="AA2829" s="84" t="n">
        <v>0.5340801517106978</v>
      </c>
      <c r="AB2829" s="84" t="n">
        <v>0.5132640742765859</v>
      </c>
      <c r="AC2829" s="84" t="n">
        <v>0.5034742478062606</v>
      </c>
      <c r="AD2829" s="84" t="n">
        <v>0.5133433593726218</v>
      </c>
      <c r="AE2829" s="84" t="n">
        <v>0.5234194111870137</v>
      </c>
      <c r="AF2829" s="84" t="n">
        <v>0.4337317437606298</v>
      </c>
      <c r="AG2829" s="84" t="n">
        <v>0.4879138445555068</v>
      </c>
      <c r="AH2829" s="84" t="n">
        <v>0.5032796818397767</v>
      </c>
      <c r="AI2829" s="84" t="n">
        <v>0.4531931126812356</v>
      </c>
      <c r="AJ2829" s="84" t="n">
        <v>0.5089998110855924</v>
      </c>
      <c r="AK2829" s="84" t="n">
        <v>0.5710648885337408</v>
      </c>
    </row>
    <row r="2830">
      <c r="A2830" s="84" t="n">
        <v>23</v>
      </c>
      <c r="B2830" s="84" t="n">
        <v>0.4092120823395001</v>
      </c>
      <c r="C2830" s="84" t="n">
        <v>0.4491090365744605</v>
      </c>
      <c r="D2830" s="84" t="n">
        <v>0.4797083853145608</v>
      </c>
      <c r="E2830" s="84" t="n">
        <v>0.3877246440739427</v>
      </c>
      <c r="F2830" s="84" t="n">
        <v>0.5058336000696104</v>
      </c>
      <c r="G2830" s="84" t="n">
        <v>0.5461358709583052</v>
      </c>
      <c r="H2830" s="84" t="n">
        <v>0.3953294362663889</v>
      </c>
      <c r="I2830" s="84" t="n">
        <v>0.4610773528216468</v>
      </c>
      <c r="J2830" s="84" t="n">
        <v>0.4602779700036673</v>
      </c>
      <c r="K2830" s="84" t="n">
        <v>0.4118395858213189</v>
      </c>
      <c r="L2830" s="84" t="n">
        <v>0.4705527388481177</v>
      </c>
      <c r="M2830" s="84" t="n">
        <v>0.4785055785782595</v>
      </c>
      <c r="N2830" s="84" t="n">
        <v>0.4489178708100291</v>
      </c>
      <c r="O2830" s="84" t="n">
        <v>0.4871675239615262</v>
      </c>
      <c r="P2830" s="84" t="n">
        <v>0.5033787114182663</v>
      </c>
      <c r="Q2830" s="84" t="n">
        <v>0.4749556231328855</v>
      </c>
      <c r="R2830" s="84" t="n">
        <v>0.4777158583438724</v>
      </c>
      <c r="S2830" s="84" t="n">
        <v>0.4705370804329309</v>
      </c>
      <c r="T2830" s="84" t="n">
        <v>0.4907495952529165</v>
      </c>
      <c r="U2830" s="84" t="n">
        <v>0.4897422769823016</v>
      </c>
      <c r="V2830" s="84" t="n">
        <v>0.4885859572444776</v>
      </c>
      <c r="W2830" s="84" t="n">
        <v>0.452478540402545</v>
      </c>
      <c r="X2830" s="84" t="n">
        <v>0.4645492151406222</v>
      </c>
      <c r="Y2830" s="84" t="n">
        <v>0.4846470246022627</v>
      </c>
      <c r="Z2830" s="84" t="n">
        <v>0.4220590411686356</v>
      </c>
      <c r="AA2830" s="84" t="n">
        <v>0.4413968073042007</v>
      </c>
      <c r="AB2830" s="84" t="n">
        <v>0.4214132707214306</v>
      </c>
      <c r="AC2830" s="84" t="n">
        <v>0.4162469571697784</v>
      </c>
      <c r="AD2830" s="84" t="n">
        <v>0.4220183926343851</v>
      </c>
      <c r="AE2830" s="84" t="n">
        <v>0.4315990088227848</v>
      </c>
      <c r="AF2830" s="84" t="n">
        <v>0.3878932214669783</v>
      </c>
      <c r="AG2830" s="84" t="n">
        <v>0.4424271472478198</v>
      </c>
      <c r="AH2830" s="84" t="n">
        <v>0.4566371221568977</v>
      </c>
      <c r="AI2830" s="84" t="n">
        <v>0.4097999159827724</v>
      </c>
      <c r="AJ2830" s="84" t="n">
        <v>0.4609915511298627</v>
      </c>
      <c r="AK2830" s="84" t="n">
        <v>0.5260548448630695</v>
      </c>
    </row>
    <row r="2831">
      <c r="A2831" s="84" t="n">
        <v>24</v>
      </c>
      <c r="B2831" s="84" t="n">
        <v>0.337467106864393</v>
      </c>
      <c r="C2831" s="84" t="n">
        <v>0.3900778712157377</v>
      </c>
      <c r="D2831" s="84" t="n">
        <v>0.4174974380680806</v>
      </c>
      <c r="E2831" s="84" t="n">
        <v>0.3188315396085287</v>
      </c>
      <c r="F2831" s="84" t="n">
        <v>0.4427106413790317</v>
      </c>
      <c r="G2831" s="84" t="n">
        <v>0.4776373219460205</v>
      </c>
      <c r="H2831" s="84" t="n">
        <v>0.1388803426894495</v>
      </c>
      <c r="I2831" s="84" t="n">
        <v>0.2390376018442436</v>
      </c>
      <c r="J2831" s="84" t="n">
        <v>0.2301743988692745</v>
      </c>
      <c r="K2831" s="84" t="n">
        <v>0.15757470627873</v>
      </c>
      <c r="L2831" s="84" t="n">
        <v>0.2031938132209243</v>
      </c>
      <c r="M2831" s="84" t="n">
        <v>0.2056997131016896</v>
      </c>
      <c r="N2831" s="84" t="n">
        <v>0.1577796833604239</v>
      </c>
      <c r="O2831" s="84" t="n">
        <v>0.2037366815182319</v>
      </c>
      <c r="P2831" s="84" t="n">
        <v>0.2154251142708389</v>
      </c>
      <c r="Q2831" s="84" t="n">
        <v>0.1675410174968002</v>
      </c>
      <c r="R2831" s="84" t="n">
        <v>0.190095303947878</v>
      </c>
      <c r="S2831" s="84" t="n">
        <v>0.1860902287094797</v>
      </c>
      <c r="T2831" s="84" t="n">
        <v>0.1617221942712908</v>
      </c>
      <c r="U2831" s="84" t="n">
        <v>0.1822681735813523</v>
      </c>
      <c r="V2831" s="84" t="n">
        <v>0.1823862425311344</v>
      </c>
      <c r="W2831" s="84" t="n">
        <v>0.1582629705861719</v>
      </c>
      <c r="X2831" s="84" t="n">
        <v>0.1696490721655684</v>
      </c>
      <c r="Y2831" s="84" t="n">
        <v>0.1772818113778453</v>
      </c>
      <c r="Z2831" s="84" t="n">
        <v>0.1488869930094281</v>
      </c>
      <c r="AA2831" s="84" t="n">
        <v>0.1692771184221841</v>
      </c>
      <c r="AB2831" s="84" t="n">
        <v>0.1599785575675705</v>
      </c>
      <c r="AC2831" s="84" t="n">
        <v>0.1408157177515992</v>
      </c>
      <c r="AD2831" s="84" t="n">
        <v>0.168499638461097</v>
      </c>
      <c r="AE2831" s="84" t="n">
        <v>0.1637487845532568</v>
      </c>
      <c r="AF2831" s="84" t="n">
        <v>0.3211560514525763</v>
      </c>
      <c r="AG2831" s="84" t="n">
        <v>0.368225984888345</v>
      </c>
      <c r="AH2831" s="84" t="n">
        <v>0.3809362751647961</v>
      </c>
      <c r="AI2831" s="84" t="n">
        <v>0.319254994902693</v>
      </c>
      <c r="AJ2831" s="84" t="n">
        <v>0.3982189767492702</v>
      </c>
      <c r="AK2831" s="84" t="n">
        <v>0.4512757115699065</v>
      </c>
    </row>
    <row r="2841">
      <c r="A2841" s="84" t="inlineStr">
        <is>
          <t>PVVAC-P-240to760-E10-rDXGF-Htl1985-CZ08</t>
        </is>
      </c>
      <c r="B2841" s="83" t="n"/>
      <c r="C2841" s="83" t="n"/>
      <c r="D2841" s="83" t="n">
        <v>2015</v>
      </c>
      <c r="E2841" s="83" t="n"/>
      <c r="F2841" s="84" t="inlineStr">
        <is>
          <t>Source Annual kWh:</t>
        </is>
      </c>
      <c r="G2841" s="162" t="n">
        <v>1275451.864000001</v>
      </c>
      <c r="H2841" s="83" t="inlineStr">
        <is>
          <t>DEER</t>
        </is>
      </c>
      <c r="I2841" s="83" t="n"/>
      <c r="J2841" s="83" t="n"/>
      <c r="K2841" s="83" t="inlineStr">
        <is>
          <t>PDAF</t>
        </is>
      </c>
      <c r="L2841" s="83" t="inlineStr">
        <is>
          <t>Monthly</t>
        </is>
      </c>
      <c r="M2841" s="83" t="n"/>
      <c r="N2841" s="83" t="n"/>
      <c r="O2841" s="83" t="n"/>
      <c r="P2841" s="83" t="n"/>
      <c r="Q2841" s="83" t="n"/>
      <c r="R2841" s="83" t="n"/>
      <c r="S2841" s="83" t="n"/>
      <c r="T2841" s="105" t="n"/>
      <c r="U2841" s="83" t="n"/>
      <c r="V2841" s="83" t="n"/>
      <c r="W2841" s="83" t="n"/>
      <c r="X2841" s="83" t="n"/>
      <c r="Y2841" s="83" t="n"/>
      <c r="Z2841" s="83" t="n"/>
      <c r="AA2841" s="83" t="n"/>
      <c r="AB2841" s="83" t="n"/>
      <c r="AC2841" s="83" t="n"/>
      <c r="AD2841" s="83" t="n"/>
      <c r="AE2841" s="83" t="n"/>
      <c r="AF2841" s="83" t="n"/>
      <c r="AG2841" s="83" t="n"/>
      <c r="AH2841" s="83" t="n"/>
      <c r="AI2841" s="83" t="n"/>
      <c r="AJ2841" s="83" t="n"/>
      <c r="AK2841" s="83" t="n"/>
    </row>
    <row r="2842">
      <c r="A2842" s="83" t="n">
        <v>72</v>
      </c>
      <c r="B2842" s="84" t="inlineStr">
        <is>
          <t>PVVAC-P-240to760-E10-20-MM</t>
        </is>
      </c>
      <c r="C2842" s="83" t="n"/>
      <c r="D2842" s="83" t="n"/>
      <c r="E2842" s="83" t="n"/>
      <c r="F2842" s="83" t="inlineStr">
        <is>
          <t>Source Sample Size:</t>
        </is>
      </c>
      <c r="G2842" s="83" t="n">
        <v>0</v>
      </c>
      <c r="H2842" s="83" t="inlineStr">
        <is>
          <t>DEER</t>
        </is>
      </c>
      <c r="I2842" s="83" t="n"/>
      <c r="J2842" s="83" t="n"/>
      <c r="K2842" s="83" t="inlineStr">
        <is>
          <t>WKWE</t>
        </is>
      </c>
      <c r="L2842" s="83" t="inlineStr">
        <is>
          <t>Monthly</t>
        </is>
      </c>
      <c r="M2842" s="83" t="n"/>
      <c r="N2842" s="83" t="inlineStr">
        <is>
          <t>Weekend Peak3</t>
        </is>
      </c>
      <c r="O2842" s="83" t="n"/>
      <c r="P2842" s="83" t="n"/>
      <c r="Q2842" s="83" t="n"/>
      <c r="R2842" s="83" t="n"/>
      <c r="S2842" s="83" t="n"/>
      <c r="T2842" s="83" t="n"/>
      <c r="U2842" s="83" t="n"/>
      <c r="V2842" s="83" t="n"/>
      <c r="W2842" s="83" t="n"/>
      <c r="X2842" s="83" t="n"/>
      <c r="Y2842" s="83" t="n"/>
      <c r="Z2842" s="83" t="n"/>
      <c r="AA2842" s="83" t="n"/>
      <c r="AB2842" s="83" t="n"/>
      <c r="AC2842" s="83" t="n"/>
      <c r="AD2842" s="83" t="n"/>
      <c r="AE2842" s="83" t="n"/>
      <c r="AF2842" s="83" t="n"/>
      <c r="AG2842" s="83" t="n"/>
      <c r="AH2842" s="83" t="n"/>
      <c r="AI2842" s="83" t="n"/>
      <c r="AJ2842" s="83" t="n"/>
      <c r="AK2842" s="83" t="n"/>
    </row>
    <row r="2843">
      <c r="A2843" s="84" t="n"/>
      <c r="B2843" s="84" t="n">
        <v>1</v>
      </c>
      <c r="C2843" s="84" t="inlineStr">
        <is>
          <t>JANUARY</t>
        </is>
      </c>
      <c r="D2843" s="84" t="inlineStr">
        <is>
          <t>JAN</t>
        </is>
      </c>
      <c r="E2843" s="84" t="n">
        <v>2</v>
      </c>
      <c r="F2843" s="84" t="inlineStr">
        <is>
          <t>FEBRUARY</t>
        </is>
      </c>
      <c r="G2843" s="84" t="inlineStr">
        <is>
          <t>FEB</t>
        </is>
      </c>
      <c r="H2843" s="84" t="n">
        <v>3</v>
      </c>
      <c r="I2843" s="84" t="inlineStr">
        <is>
          <t>MARCH</t>
        </is>
      </c>
      <c r="J2843" s="84" t="inlineStr">
        <is>
          <t>MAR</t>
        </is>
      </c>
      <c r="K2843" s="84" t="n">
        <v>4</v>
      </c>
      <c r="L2843" s="84" t="inlineStr">
        <is>
          <t>APRIL</t>
        </is>
      </c>
      <c r="M2843" s="84" t="inlineStr">
        <is>
          <t>APR</t>
        </is>
      </c>
      <c r="N2843" s="84" t="n">
        <v>5</v>
      </c>
      <c r="O2843" s="84" t="inlineStr">
        <is>
          <t>MAY</t>
        </is>
      </c>
      <c r="P2843" s="84" t="inlineStr">
        <is>
          <t>MAY</t>
        </is>
      </c>
      <c r="Q2843" s="84" t="n">
        <v>6</v>
      </c>
      <c r="R2843" s="84" t="inlineStr">
        <is>
          <t>JUNE</t>
        </is>
      </c>
      <c r="S2843" s="84" t="inlineStr">
        <is>
          <t>JUN</t>
        </is>
      </c>
      <c r="T2843" s="84" t="n">
        <v>7</v>
      </c>
      <c r="U2843" s="84" t="inlineStr">
        <is>
          <t>JULY</t>
        </is>
      </c>
      <c r="V2843" s="84" t="inlineStr">
        <is>
          <t>JUL</t>
        </is>
      </c>
      <c r="W2843" s="84" t="n">
        <v>8</v>
      </c>
      <c r="X2843" s="84" t="inlineStr">
        <is>
          <t>AUGUST</t>
        </is>
      </c>
      <c r="Y2843" s="84" t="inlineStr">
        <is>
          <t>AUG</t>
        </is>
      </c>
      <c r="Z2843" s="84" t="n">
        <v>9</v>
      </c>
      <c r="AA2843" s="84" t="inlineStr">
        <is>
          <t>SEPTEMBER</t>
        </is>
      </c>
      <c r="AB2843" s="84" t="inlineStr">
        <is>
          <t>SEP</t>
        </is>
      </c>
      <c r="AC2843" s="84" t="n">
        <v>10</v>
      </c>
      <c r="AD2843" s="84" t="inlineStr">
        <is>
          <t>OCTOBER</t>
        </is>
      </c>
      <c r="AE2843" s="84" t="inlineStr">
        <is>
          <t>OCT</t>
        </is>
      </c>
      <c r="AF2843" s="84" t="n">
        <v>11</v>
      </c>
      <c r="AG2843" s="84" t="inlineStr">
        <is>
          <t>NOVEMBER</t>
        </is>
      </c>
      <c r="AH2843" s="84" t="inlineStr">
        <is>
          <t>NOV</t>
        </is>
      </c>
      <c r="AI2843" s="84" t="n">
        <v>12</v>
      </c>
      <c r="AJ2843" s="84" t="inlineStr">
        <is>
          <t>DECEMBER</t>
        </is>
      </c>
      <c r="AK2843" s="84" t="inlineStr">
        <is>
          <t>DEC</t>
        </is>
      </c>
    </row>
    <row r="2844">
      <c r="A2844" s="83" t="n"/>
      <c r="B2844" s="84" t="n">
        <v>31</v>
      </c>
      <c r="C2844" s="83" t="n"/>
      <c r="D2844" s="83" t="n"/>
      <c r="E2844" s="84" t="n">
        <v>28</v>
      </c>
      <c r="F2844" s="83" t="n"/>
      <c r="G2844" s="83" t="n"/>
      <c r="H2844" s="84" t="n">
        <v>31</v>
      </c>
      <c r="I2844" s="83" t="n"/>
      <c r="J2844" s="83" t="n"/>
      <c r="K2844" s="84" t="n">
        <v>30</v>
      </c>
      <c r="L2844" s="83" t="n"/>
      <c r="M2844" s="83" t="n"/>
      <c r="N2844" s="84" t="n">
        <v>31</v>
      </c>
      <c r="O2844" s="83" t="n"/>
      <c r="P2844" s="83" t="n"/>
      <c r="Q2844" s="84" t="n">
        <v>30</v>
      </c>
      <c r="R2844" s="83" t="n"/>
      <c r="S2844" s="83" t="n"/>
      <c r="T2844" s="84" t="n">
        <v>31</v>
      </c>
      <c r="U2844" s="83" t="n"/>
      <c r="V2844" s="83" t="n"/>
      <c r="W2844" s="84" t="n">
        <v>31</v>
      </c>
      <c r="X2844" s="83" t="n"/>
      <c r="Y2844" s="83" t="n"/>
      <c r="Z2844" s="84" t="n">
        <v>30</v>
      </c>
      <c r="AA2844" s="83" t="n"/>
      <c r="AB2844" s="83" t="n"/>
      <c r="AC2844" s="84" t="n">
        <v>31</v>
      </c>
      <c r="AD2844" s="83" t="n"/>
      <c r="AE2844" s="83" t="n"/>
      <c r="AF2844" s="84" t="n">
        <v>30</v>
      </c>
      <c r="AG2844" s="83" t="n"/>
      <c r="AH2844" s="83" t="n"/>
      <c r="AI2844" s="84" t="n">
        <v>31</v>
      </c>
      <c r="AJ2844" s="83" t="n"/>
      <c r="AK2844" s="83" t="n"/>
    </row>
    <row r="2845">
      <c r="A2845" s="84" t="inlineStr">
        <is>
          <t>RATIOS</t>
        </is>
      </c>
      <c r="B2845" s="84" t="inlineStr">
        <is>
          <t>E.BKDWN</t>
        </is>
      </c>
      <c r="C2845" s="84" t="inlineStr">
        <is>
          <t>PEAK/AVG</t>
        </is>
      </c>
      <c r="D2845" s="84" t="inlineStr">
        <is>
          <t>END/AVG</t>
        </is>
      </c>
      <c r="E2845" s="84" t="inlineStr">
        <is>
          <t>E.BKDWN</t>
        </is>
      </c>
      <c r="F2845" s="84" t="inlineStr">
        <is>
          <t>PEAK/AVG</t>
        </is>
      </c>
      <c r="G2845" s="84" t="inlineStr">
        <is>
          <t>END/AVG</t>
        </is>
      </c>
      <c r="H2845" s="84" t="inlineStr">
        <is>
          <t>E.BKDWN</t>
        </is>
      </c>
      <c r="I2845" s="84" t="inlineStr">
        <is>
          <t>PEAK/AVG</t>
        </is>
      </c>
      <c r="J2845" s="84" t="inlineStr">
        <is>
          <t>END/AVG</t>
        </is>
      </c>
      <c r="K2845" s="84" t="inlineStr">
        <is>
          <t>E.BKDWN</t>
        </is>
      </c>
      <c r="L2845" s="84" t="inlineStr">
        <is>
          <t>PEAK/AVG</t>
        </is>
      </c>
      <c r="M2845" s="84" t="inlineStr">
        <is>
          <t>END/AVG</t>
        </is>
      </c>
      <c r="N2845" s="84" t="inlineStr">
        <is>
          <t>E.BKDWN</t>
        </is>
      </c>
      <c r="O2845" s="84" t="inlineStr">
        <is>
          <t>PEAK/AVG</t>
        </is>
      </c>
      <c r="P2845" s="84" t="inlineStr">
        <is>
          <t>END/AVG</t>
        </is>
      </c>
      <c r="Q2845" s="84" t="inlineStr">
        <is>
          <t>E.BKDWN</t>
        </is>
      </c>
      <c r="R2845" s="84" t="inlineStr">
        <is>
          <t>PEAK/AVG</t>
        </is>
      </c>
      <c r="S2845" s="84" t="inlineStr">
        <is>
          <t>END/AVG</t>
        </is>
      </c>
      <c r="T2845" s="84" t="inlineStr">
        <is>
          <t>E.BKDWN</t>
        </is>
      </c>
      <c r="U2845" s="84" t="inlineStr">
        <is>
          <t>PEAK/AVG</t>
        </is>
      </c>
      <c r="V2845" s="84" t="inlineStr">
        <is>
          <t>END/AVG</t>
        </is>
      </c>
      <c r="W2845" s="84" t="inlineStr">
        <is>
          <t>E.BKDWN</t>
        </is>
      </c>
      <c r="X2845" s="84" t="inlineStr">
        <is>
          <t>PEAK/AVG</t>
        </is>
      </c>
      <c r="Y2845" s="84" t="inlineStr">
        <is>
          <t>END/AVG</t>
        </is>
      </c>
      <c r="Z2845" s="84" t="inlineStr">
        <is>
          <t>E.BKDWN</t>
        </is>
      </c>
      <c r="AA2845" s="84" t="inlineStr">
        <is>
          <t>PEAK/AVG</t>
        </is>
      </c>
      <c r="AB2845" s="84" t="inlineStr">
        <is>
          <t>END/AVG</t>
        </is>
      </c>
      <c r="AC2845" s="84" t="inlineStr">
        <is>
          <t>E.BKDWN</t>
        </is>
      </c>
      <c r="AD2845" s="84" t="inlineStr">
        <is>
          <t>PEAK/AVG</t>
        </is>
      </c>
      <c r="AE2845" s="84" t="inlineStr">
        <is>
          <t>END/AVG</t>
        </is>
      </c>
      <c r="AF2845" s="84" t="inlineStr">
        <is>
          <t>E.BKDWN</t>
        </is>
      </c>
      <c r="AG2845" s="84" t="inlineStr">
        <is>
          <t>PEAK/AVG</t>
        </is>
      </c>
      <c r="AH2845" s="84" t="inlineStr">
        <is>
          <t>END/AVG</t>
        </is>
      </c>
      <c r="AI2845" s="84" t="inlineStr">
        <is>
          <t>E.BKDWN</t>
        </is>
      </c>
      <c r="AJ2845" s="84" t="inlineStr">
        <is>
          <t>PEAK/AVG</t>
        </is>
      </c>
      <c r="AK2845" s="84" t="inlineStr">
        <is>
          <t>END/AVG</t>
        </is>
      </c>
    </row>
    <row r="2846">
      <c r="A2846" s="83" t="n"/>
      <c r="B2846" s="166" t="n">
        <v>0.06298931695813355</v>
      </c>
      <c r="C2846" s="167" t="n">
        <v>1.231883844840947</v>
      </c>
      <c r="D2846" s="167" t="n">
        <v>0.9796383702306117</v>
      </c>
      <c r="E2846" s="166" t="n">
        <v>0.05882094762379404</v>
      </c>
      <c r="F2846" s="167" t="n">
        <v>1.384931246871669</v>
      </c>
      <c r="G2846" s="167" t="n">
        <v>0.9666088964232656</v>
      </c>
      <c r="H2846" s="166" t="n">
        <v>0.07751255762549895</v>
      </c>
      <c r="I2846" s="167" t="n">
        <v>1.320247016348216</v>
      </c>
      <c r="J2846" s="167" t="n">
        <v>1.0184735013111</v>
      </c>
      <c r="K2846" s="166" t="n">
        <v>0.07309634494411413</v>
      </c>
      <c r="L2846" s="167" t="n">
        <v>1.354371963791272</v>
      </c>
      <c r="M2846" s="167" t="n">
        <v>1.007516628235703</v>
      </c>
      <c r="N2846" s="166" t="n">
        <v>0.08286340198003031</v>
      </c>
      <c r="O2846" s="167" t="n">
        <v>1.324596323277172</v>
      </c>
      <c r="P2846" s="167" t="n">
        <v>0.9016779758732669</v>
      </c>
      <c r="Q2846" s="166" t="n">
        <v>0.09693173108392582</v>
      </c>
      <c r="R2846" s="167" t="n">
        <v>1.376385827901372</v>
      </c>
      <c r="S2846" s="167" t="n">
        <v>1.071939836021749</v>
      </c>
      <c r="T2846" s="166" t="n">
        <v>0.1040857449100736</v>
      </c>
      <c r="U2846" s="167" t="n">
        <v>1.257395755145007</v>
      </c>
      <c r="V2846" s="167" t="n">
        <v>1.075819515663836</v>
      </c>
      <c r="W2846" s="166" t="n">
        <v>0.1123557743168369</v>
      </c>
      <c r="X2846" s="167" t="n">
        <v>1.124266978056824</v>
      </c>
      <c r="Y2846" s="167" t="n">
        <v>0.9978648418398941</v>
      </c>
      <c r="Z2846" s="166" t="n">
        <v>0.100106095594673</v>
      </c>
      <c r="AA2846" s="167" t="n">
        <v>1.32172169165192</v>
      </c>
      <c r="AB2846" s="167" t="n">
        <v>1.055664301725326</v>
      </c>
      <c r="AC2846" s="166" t="n">
        <v>0.09888311338703955</v>
      </c>
      <c r="AD2846" s="167" t="n">
        <v>1.364501592616985</v>
      </c>
      <c r="AE2846" s="167" t="n">
        <v>0.9756763398035531</v>
      </c>
      <c r="AF2846" s="166" t="n">
        <v>0.07119027304313148</v>
      </c>
      <c r="AG2846" s="167" t="n">
        <v>1.304329714874946</v>
      </c>
      <c r="AH2846" s="167" t="n">
        <v>1.052081008729167</v>
      </c>
      <c r="AI2846" s="166" t="n">
        <v>0.06116469853274887</v>
      </c>
      <c r="AJ2846" s="167" t="n">
        <v>1.290735104893412</v>
      </c>
      <c r="AK2846" s="167" t="n">
        <v>0.8849693484203084</v>
      </c>
      <c r="AM2846">
        <f>A2841</f>
        <v/>
      </c>
      <c r="AN2846" s="163">
        <f>1/($B2846*(1/$B2844)*(1/(5/7+2/7*$D2846))*$B2856/SUM($B2848:$B2871))</f>
        <v/>
      </c>
      <c r="AO2846" s="163">
        <f>1/(B2846*(1/B2844)*(1/(5/7+2/7*D2846)))</f>
        <v/>
      </c>
      <c r="AP2846" s="163" t="n"/>
      <c r="AR2846" s="168">
        <f>CHOOSE(AV$3,C2846,F2846,I2846,L2846,O2846,R2846,U2846,X2846,AA2846,AD2846,AG2846,AJ2846)</f>
        <v/>
      </c>
      <c r="AS2846" s="164" t="n"/>
      <c r="AT2846" s="164" t="n"/>
      <c r="AV2846" s="116">
        <f>AN2846/AR2846</f>
        <v/>
      </c>
      <c r="AW2846" s="165">
        <f>AO2846/AR2846</f>
        <v/>
      </c>
      <c r="AX2846" s="163" t="n"/>
    </row>
    <row r="2847">
      <c r="A2847" s="84" t="inlineStr">
        <is>
          <t>HOUR</t>
        </is>
      </c>
      <c r="B2847" s="84" t="inlineStr">
        <is>
          <t>PEAK</t>
        </is>
      </c>
      <c r="C2847" s="84" t="inlineStr">
        <is>
          <t>AVG</t>
        </is>
      </c>
      <c r="D2847" s="84" t="inlineStr">
        <is>
          <t>END</t>
        </is>
      </c>
      <c r="E2847" s="84" t="inlineStr">
        <is>
          <t>PEAK</t>
        </is>
      </c>
      <c r="F2847" s="84" t="inlineStr">
        <is>
          <t>AVG</t>
        </is>
      </c>
      <c r="G2847" s="84" t="inlineStr">
        <is>
          <t>END</t>
        </is>
      </c>
      <c r="H2847" s="84" t="inlineStr">
        <is>
          <t>PEAK</t>
        </is>
      </c>
      <c r="I2847" s="84" t="inlineStr">
        <is>
          <t>AVG</t>
        </is>
      </c>
      <c r="J2847" s="84" t="inlineStr">
        <is>
          <t>END</t>
        </is>
      </c>
      <c r="K2847" s="84" t="inlineStr">
        <is>
          <t>PEAK</t>
        </is>
      </c>
      <c r="L2847" s="84" t="inlineStr">
        <is>
          <t>AVG</t>
        </is>
      </c>
      <c r="M2847" s="84" t="inlineStr">
        <is>
          <t>END</t>
        </is>
      </c>
      <c r="N2847" s="84" t="inlineStr">
        <is>
          <t>PEAK</t>
        </is>
      </c>
      <c r="O2847" s="84" t="inlineStr">
        <is>
          <t>AVG</t>
        </is>
      </c>
      <c r="P2847" s="84" t="inlineStr">
        <is>
          <t>END</t>
        </is>
      </c>
      <c r="Q2847" s="84" t="inlineStr">
        <is>
          <t>PEAK</t>
        </is>
      </c>
      <c r="R2847" s="84" t="inlineStr">
        <is>
          <t>AVG</t>
        </is>
      </c>
      <c r="S2847" s="84" t="inlineStr">
        <is>
          <t>END</t>
        </is>
      </c>
      <c r="T2847" s="84" t="inlineStr">
        <is>
          <t>PEAK</t>
        </is>
      </c>
      <c r="U2847" s="84" t="inlineStr">
        <is>
          <t>AVG</t>
        </is>
      </c>
      <c r="V2847" s="84" t="inlineStr">
        <is>
          <t>END</t>
        </is>
      </c>
      <c r="W2847" s="84" t="inlineStr">
        <is>
          <t>PEAK</t>
        </is>
      </c>
      <c r="X2847" s="84" t="inlineStr">
        <is>
          <t>AVG</t>
        </is>
      </c>
      <c r="Y2847" s="84" t="inlineStr">
        <is>
          <t>END</t>
        </is>
      </c>
      <c r="Z2847" s="84" t="inlineStr">
        <is>
          <t>PEAK</t>
        </is>
      </c>
      <c r="AA2847" s="84" t="inlineStr">
        <is>
          <t>AVG</t>
        </is>
      </c>
      <c r="AB2847" s="84" t="inlineStr">
        <is>
          <t>END</t>
        </is>
      </c>
      <c r="AC2847" s="84" t="inlineStr">
        <is>
          <t>PEAK</t>
        </is>
      </c>
      <c r="AD2847" s="84" t="inlineStr">
        <is>
          <t>AVG</t>
        </is>
      </c>
      <c r="AE2847" s="84" t="inlineStr">
        <is>
          <t>END</t>
        </is>
      </c>
      <c r="AF2847" s="84" t="inlineStr">
        <is>
          <t>PEAK</t>
        </is>
      </c>
      <c r="AG2847" s="84" t="inlineStr">
        <is>
          <t>AVG</t>
        </is>
      </c>
      <c r="AH2847" s="84" t="inlineStr">
        <is>
          <t>END</t>
        </is>
      </c>
      <c r="AI2847" s="84" t="inlineStr">
        <is>
          <t>PEAK</t>
        </is>
      </c>
      <c r="AJ2847" s="84" t="inlineStr">
        <is>
          <t>AVG</t>
        </is>
      </c>
      <c r="AK2847" s="84" t="inlineStr">
        <is>
          <t>END</t>
        </is>
      </c>
    </row>
    <row r="2848">
      <c r="A2848" s="84" t="n">
        <v>1</v>
      </c>
      <c r="B2848" s="84" t="n">
        <v>0.131605109685035</v>
      </c>
      <c r="C2848" s="84" t="n">
        <v>0.1770269244334165</v>
      </c>
      <c r="D2848" s="84" t="n">
        <v>0.1928222286117573</v>
      </c>
      <c r="E2848" s="84" t="n">
        <v>0.1171961816977579</v>
      </c>
      <c r="F2848" s="84" t="n">
        <v>0.1768426902638318</v>
      </c>
      <c r="G2848" s="84" t="n">
        <v>0.1937102737345235</v>
      </c>
      <c r="H2848" s="84" t="n">
        <v>0.1157477267750055</v>
      </c>
      <c r="I2848" s="84" t="n">
        <v>0.1574190922439949</v>
      </c>
      <c r="J2848" s="84" t="n">
        <v>0.1577913146001179</v>
      </c>
      <c r="K2848" s="84" t="n">
        <v>0.1161930248545966</v>
      </c>
      <c r="L2848" s="84" t="n">
        <v>0.1699466687639938</v>
      </c>
      <c r="M2848" s="84" t="n">
        <v>0.1831826243780439</v>
      </c>
      <c r="N2848" s="84" t="n">
        <v>0.1249522576194723</v>
      </c>
      <c r="O2848" s="84" t="n">
        <v>0.1646651544257125</v>
      </c>
      <c r="P2848" s="84" t="n">
        <v>0.18264646223601</v>
      </c>
      <c r="Q2848" s="84" t="n">
        <v>0.1178238400940878</v>
      </c>
      <c r="R2848" s="84" t="n">
        <v>0.1441622480483865</v>
      </c>
      <c r="S2848" s="84" t="n">
        <v>0.1385646343081678</v>
      </c>
      <c r="T2848" s="84" t="n">
        <v>0.1255613788815652</v>
      </c>
      <c r="U2848" s="84" t="n">
        <v>0.1396232790605365</v>
      </c>
      <c r="V2848" s="84" t="n">
        <v>0.1385882213170656</v>
      </c>
      <c r="W2848" s="84" t="n">
        <v>0.1250470177712708</v>
      </c>
      <c r="X2848" s="84" t="n">
        <v>0.1316725412561857</v>
      </c>
      <c r="Y2848" s="84" t="n">
        <v>0.1394609131613635</v>
      </c>
      <c r="Z2848" s="84" t="n">
        <v>0.1077864507242142</v>
      </c>
      <c r="AA2848" s="84" t="n">
        <v>0.1293607494784734</v>
      </c>
      <c r="AB2848" s="84" t="n">
        <v>0.1228060228379156</v>
      </c>
      <c r="AC2848" s="84" t="n">
        <v>0.09749012107323939</v>
      </c>
      <c r="AD2848" s="84" t="n">
        <v>0.12685358802061</v>
      </c>
      <c r="AE2848" s="84" t="n">
        <v>0.139886556270913</v>
      </c>
      <c r="AF2848" s="84" t="n">
        <v>0.12006552485703</v>
      </c>
      <c r="AG2848" s="84" t="n">
        <v>0.1558972181458943</v>
      </c>
      <c r="AH2848" s="84" t="n">
        <v>0.1591136401474512</v>
      </c>
      <c r="AI2848" s="84" t="n">
        <v>0.1262617296327626</v>
      </c>
      <c r="AJ2848" s="84" t="n">
        <v>0.1845310203089644</v>
      </c>
      <c r="AK2848" s="84" t="n">
        <v>0.2213405012169355</v>
      </c>
    </row>
    <row r="2849">
      <c r="A2849" s="84" t="n">
        <v>2</v>
      </c>
      <c r="B2849" s="84" t="n">
        <v>0.1487490656997516</v>
      </c>
      <c r="C2849" s="84" t="n">
        <v>0.2030624296665607</v>
      </c>
      <c r="D2849" s="84" t="n">
        <v>0.214254646208537</v>
      </c>
      <c r="E2849" s="84" t="n">
        <v>0.1194728770285974</v>
      </c>
      <c r="F2849" s="84" t="n">
        <v>0.1934902584739497</v>
      </c>
      <c r="G2849" s="84" t="n">
        <v>0.2114025427150616</v>
      </c>
      <c r="H2849" s="84" t="n">
        <v>0.127479597724425</v>
      </c>
      <c r="I2849" s="84" t="n">
        <v>0.1728730676201493</v>
      </c>
      <c r="J2849" s="84" t="n">
        <v>0.1691393201021812</v>
      </c>
      <c r="K2849" s="84" t="n">
        <v>0.1347527825929253</v>
      </c>
      <c r="L2849" s="84" t="n">
        <v>0.190018884311212</v>
      </c>
      <c r="M2849" s="84" t="n">
        <v>0.1921561123584854</v>
      </c>
      <c r="N2849" s="84" t="n">
        <v>0.1561908510257867</v>
      </c>
      <c r="O2849" s="84" t="n">
        <v>0.1897676090369868</v>
      </c>
      <c r="P2849" s="84" t="n">
        <v>0.2065407686216659</v>
      </c>
      <c r="Q2849" s="84" t="n">
        <v>0.2157579009458462</v>
      </c>
      <c r="R2849" s="84" t="n">
        <v>0.1927349535572684</v>
      </c>
      <c r="S2849" s="84" t="n">
        <v>0.1896494162572339</v>
      </c>
      <c r="T2849" s="84" t="n">
        <v>0.2135760672634631</v>
      </c>
      <c r="U2849" s="84" t="n">
        <v>0.1875792107577303</v>
      </c>
      <c r="V2849" s="84" t="n">
        <v>0.1818975104349088</v>
      </c>
      <c r="W2849" s="84" t="n">
        <v>0.2247661649508797</v>
      </c>
      <c r="X2849" s="84" t="n">
        <v>0.184958629764</v>
      </c>
      <c r="Y2849" s="84" t="n">
        <v>0.1903950636146812</v>
      </c>
      <c r="Z2849" s="84" t="n">
        <v>0.1871018908878407</v>
      </c>
      <c r="AA2849" s="84" t="n">
        <v>0.1592128315497954</v>
      </c>
      <c r="AB2849" s="84" t="n">
        <v>0.1622983711068475</v>
      </c>
      <c r="AC2849" s="84" t="n">
        <v>0.1458448884938451</v>
      </c>
      <c r="AD2849" s="84" t="n">
        <v>0.1532119958798804</v>
      </c>
      <c r="AE2849" s="84" t="n">
        <v>0.1863173404193717</v>
      </c>
      <c r="AF2849" s="84" t="n">
        <v>0.1118686494064944</v>
      </c>
      <c r="AG2849" s="84" t="n">
        <v>0.1573312078228859</v>
      </c>
      <c r="AH2849" s="84" t="n">
        <v>0.1505855786816227</v>
      </c>
      <c r="AI2849" s="84" t="n">
        <v>0.1423127755093042</v>
      </c>
      <c r="AJ2849" s="84" t="n">
        <v>0.2091646354556245</v>
      </c>
      <c r="AK2849" s="84" t="n">
        <v>0.2460844098531653</v>
      </c>
    </row>
    <row r="2850">
      <c r="A2850" s="84" t="n">
        <v>3</v>
      </c>
      <c r="B2850" s="84" t="n">
        <v>0.1466506696725535</v>
      </c>
      <c r="C2850" s="84" t="n">
        <v>0.2021814297617</v>
      </c>
      <c r="D2850" s="84" t="n">
        <v>0.2117855555845989</v>
      </c>
      <c r="E2850" s="84" t="n">
        <v>0.1320815010487836</v>
      </c>
      <c r="F2850" s="84" t="n">
        <v>0.201165447963644</v>
      </c>
      <c r="G2850" s="84" t="n">
        <v>0.2118958476945745</v>
      </c>
      <c r="H2850" s="84" t="n">
        <v>0.1289495815546029</v>
      </c>
      <c r="I2850" s="84" t="n">
        <v>0.1795538729390869</v>
      </c>
      <c r="J2850" s="84" t="n">
        <v>0.1737410629260698</v>
      </c>
      <c r="K2850" s="84" t="n">
        <v>0.1468721926283957</v>
      </c>
      <c r="L2850" s="84" t="n">
        <v>0.1969756235922528</v>
      </c>
      <c r="M2850" s="84" t="n">
        <v>0.1953288708736438</v>
      </c>
      <c r="N2850" s="84" t="n">
        <v>0.203482522321216</v>
      </c>
      <c r="O2850" s="84" t="n">
        <v>0.2101020332704475</v>
      </c>
      <c r="P2850" s="84" t="n">
        <v>0.2320426071959302</v>
      </c>
      <c r="Q2850" s="84" t="n">
        <v>0.2593457753978814</v>
      </c>
      <c r="R2850" s="84" t="n">
        <v>0.2513011030251446</v>
      </c>
      <c r="S2850" s="84" t="n">
        <v>0.2432486914070258</v>
      </c>
      <c r="T2850" s="84" t="n">
        <v>0.2756228233362639</v>
      </c>
      <c r="U2850" s="84" t="n">
        <v>0.2418456792565772</v>
      </c>
      <c r="V2850" s="84" t="n">
        <v>0.2466409406343733</v>
      </c>
      <c r="W2850" s="84" t="n">
        <v>0.2650606360467651</v>
      </c>
      <c r="X2850" s="84" t="n">
        <v>0.2543297085355226</v>
      </c>
      <c r="Y2850" s="84" t="n">
        <v>0.2682087799395576</v>
      </c>
      <c r="Z2850" s="84" t="n">
        <v>0.2245155904328589</v>
      </c>
      <c r="AA2850" s="84" t="n">
        <v>0.1944138002720135</v>
      </c>
      <c r="AB2850" s="84" t="n">
        <v>0.2112761997330458</v>
      </c>
      <c r="AC2850" s="84" t="n">
        <v>0.1647797923091467</v>
      </c>
      <c r="AD2850" s="84" t="n">
        <v>0.1874830461714825</v>
      </c>
      <c r="AE2850" s="84" t="n">
        <v>0.2276239681385638</v>
      </c>
      <c r="AF2850" s="84" t="n">
        <v>0.1243123128644768</v>
      </c>
      <c r="AG2850" s="84" t="n">
        <v>0.1726521424406848</v>
      </c>
      <c r="AH2850" s="84" t="n">
        <v>0.1671484348695796</v>
      </c>
      <c r="AI2850" s="84" t="n">
        <v>0.1398911364762425</v>
      </c>
      <c r="AJ2850" s="84" t="n">
        <v>0.2122198285524171</v>
      </c>
      <c r="AK2850" s="84" t="n">
        <v>0.2447464494904919</v>
      </c>
    </row>
    <row r="2851">
      <c r="A2851" s="84" t="n">
        <v>4</v>
      </c>
      <c r="B2851" s="84" t="n">
        <v>0.1499766576119165</v>
      </c>
      <c r="C2851" s="84" t="n">
        <v>0.2070210430923554</v>
      </c>
      <c r="D2851" s="84" t="n">
        <v>0.2153984891653815</v>
      </c>
      <c r="E2851" s="84" t="n">
        <v>0.1332259302218865</v>
      </c>
      <c r="F2851" s="84" t="n">
        <v>0.2054470391439129</v>
      </c>
      <c r="G2851" s="84" t="n">
        <v>0.2163917695897083</v>
      </c>
      <c r="H2851" s="84" t="n">
        <v>0.1385744756807675</v>
      </c>
      <c r="I2851" s="84" t="n">
        <v>0.1922843076539574</v>
      </c>
      <c r="J2851" s="84" t="n">
        <v>0.1914735024260472</v>
      </c>
      <c r="K2851" s="84" t="n">
        <v>0.1468416146841615</v>
      </c>
      <c r="L2851" s="84" t="n">
        <v>0.2102437975454579</v>
      </c>
      <c r="M2851" s="84" t="n">
        <v>0.2051362173719939</v>
      </c>
      <c r="N2851" s="84" t="n">
        <v>0.1864687778056385</v>
      </c>
      <c r="O2851" s="84" t="n">
        <v>0.2118847779017915</v>
      </c>
      <c r="P2851" s="84" t="n">
        <v>0.2485131954312243</v>
      </c>
      <c r="Q2851" s="84" t="n">
        <v>0.2296145344704083</v>
      </c>
      <c r="R2851" s="84" t="n">
        <v>0.2349453416781822</v>
      </c>
      <c r="S2851" s="84" t="n">
        <v>0.2223606484772314</v>
      </c>
      <c r="T2851" s="84" t="n">
        <v>0.2508750370366772</v>
      </c>
      <c r="U2851" s="84" t="n">
        <v>0.2252627914604901</v>
      </c>
      <c r="V2851" s="84" t="n">
        <v>0.2245281827129786</v>
      </c>
      <c r="W2851" s="84" t="n">
        <v>0.2391145420420855</v>
      </c>
      <c r="X2851" s="84" t="n">
        <v>0.2323624253570975</v>
      </c>
      <c r="Y2851" s="84" t="n">
        <v>0.2424583002074307</v>
      </c>
      <c r="Z2851" s="84" t="n">
        <v>0.1973201986893184</v>
      </c>
      <c r="AA2851" s="84" t="n">
        <v>0.1892355893620182</v>
      </c>
      <c r="AB2851" s="84" t="n">
        <v>0.1925934550658021</v>
      </c>
      <c r="AC2851" s="84" t="n">
        <v>0.1553052798225127</v>
      </c>
      <c r="AD2851" s="84" t="n">
        <v>0.1817035236235692</v>
      </c>
      <c r="AE2851" s="84" t="n">
        <v>0.2163155502384196</v>
      </c>
      <c r="AF2851" s="84" t="n">
        <v>0.1250227226664605</v>
      </c>
      <c r="AG2851" s="84" t="n">
        <v>0.1733961855874592</v>
      </c>
      <c r="AH2851" s="84" t="n">
        <v>0.1686893770421098</v>
      </c>
      <c r="AI2851" s="84" t="n">
        <v>0.1423208979210107</v>
      </c>
      <c r="AJ2851" s="84" t="n">
        <v>0.2181121889179643</v>
      </c>
      <c r="AK2851" s="84" t="n">
        <v>0.2505349166867261</v>
      </c>
    </row>
    <row r="2852">
      <c r="A2852" s="84" t="n">
        <v>5</v>
      </c>
      <c r="B2852" s="84" t="n">
        <v>0.1613261379111828</v>
      </c>
      <c r="C2852" s="84" t="n">
        <v>0.2203869192055578</v>
      </c>
      <c r="D2852" s="84" t="n">
        <v>0.2267328854850093</v>
      </c>
      <c r="E2852" s="84" t="n">
        <v>0.1414226968501107</v>
      </c>
      <c r="F2852" s="84" t="n">
        <v>0.2194235374053536</v>
      </c>
      <c r="G2852" s="84" t="n">
        <v>0.2299930597899679</v>
      </c>
      <c r="H2852" s="84" t="n">
        <v>0.1340005259942141</v>
      </c>
      <c r="I2852" s="84" t="n">
        <v>0.1952637462365089</v>
      </c>
      <c r="J2852" s="84" t="n">
        <v>0.1983860362471092</v>
      </c>
      <c r="K2852" s="84" t="n">
        <v>0.1418257774178718</v>
      </c>
      <c r="L2852" s="84" t="n">
        <v>0.2193021171848068</v>
      </c>
      <c r="M2852" s="84" t="n">
        <v>0.2165463277163454</v>
      </c>
      <c r="N2852" s="84" t="n">
        <v>0.185686913668022</v>
      </c>
      <c r="O2852" s="84" t="n">
        <v>0.2170666251631621</v>
      </c>
      <c r="P2852" s="84" t="n">
        <v>0.2531574665639813</v>
      </c>
      <c r="Q2852" s="84" t="n">
        <v>0.2353261051207216</v>
      </c>
      <c r="R2852" s="84" t="n">
        <v>0.2385294750730776</v>
      </c>
      <c r="S2852" s="84" t="n">
        <v>0.2253636717855268</v>
      </c>
      <c r="T2852" s="84" t="n">
        <v>0.2465394385968321</v>
      </c>
      <c r="U2852" s="84" t="n">
        <v>0.2250595396873816</v>
      </c>
      <c r="V2852" s="84" t="n">
        <v>0.2190548841238248</v>
      </c>
      <c r="W2852" s="84" t="n">
        <v>0.2349451507558529</v>
      </c>
      <c r="X2852" s="84" t="n">
        <v>0.2301665073964604</v>
      </c>
      <c r="Y2852" s="84" t="n">
        <v>0.2396556546239444</v>
      </c>
      <c r="Z2852" s="84" t="n">
        <v>0.1927662061192971</v>
      </c>
      <c r="AA2852" s="84" t="n">
        <v>0.1889430696699317</v>
      </c>
      <c r="AB2852" s="84" t="n">
        <v>0.1903872860949257</v>
      </c>
      <c r="AC2852" s="84" t="n">
        <v>0.1519569963669399</v>
      </c>
      <c r="AD2852" s="84" t="n">
        <v>0.1837214785073501</v>
      </c>
      <c r="AE2852" s="84" t="n">
        <v>0.2180156544322496</v>
      </c>
      <c r="AF2852" s="84" t="n">
        <v>0.145708184547751</v>
      </c>
      <c r="AG2852" s="84" t="n">
        <v>0.1891908949383599</v>
      </c>
      <c r="AH2852" s="84" t="n">
        <v>0.1863759229644587</v>
      </c>
      <c r="AI2852" s="84" t="n">
        <v>0.1535890036469628</v>
      </c>
      <c r="AJ2852" s="84" t="n">
        <v>0.2336838106384335</v>
      </c>
      <c r="AK2852" s="84" t="n">
        <v>0.2642622161598331</v>
      </c>
    </row>
    <row r="2853">
      <c r="A2853" s="84" t="n">
        <v>6</v>
      </c>
      <c r="B2853" s="84" t="n">
        <v>0.169089598486736</v>
      </c>
      <c r="C2853" s="84" t="n">
        <v>0.2337251664698212</v>
      </c>
      <c r="D2853" s="84" t="n">
        <v>0.2405771492798704</v>
      </c>
      <c r="E2853" s="84" t="n">
        <v>0.1522533091694761</v>
      </c>
      <c r="F2853" s="84" t="n">
        <v>0.2327271466590745</v>
      </c>
      <c r="G2853" s="84" t="n">
        <v>0.2409944045288089</v>
      </c>
      <c r="H2853" s="84" t="n">
        <v>0.2027137701485283</v>
      </c>
      <c r="I2853" s="84" t="n">
        <v>0.2774714403119072</v>
      </c>
      <c r="J2853" s="84" t="n">
        <v>0.2792911180978582</v>
      </c>
      <c r="K2853" s="84" t="n">
        <v>0.2436619302485459</v>
      </c>
      <c r="L2853" s="84" t="n">
        <v>0.3370163457644589</v>
      </c>
      <c r="M2853" s="84" t="n">
        <v>0.3318177589042923</v>
      </c>
      <c r="N2853" s="84" t="n">
        <v>0.3652786726718911</v>
      </c>
      <c r="O2853" s="84" t="n">
        <v>0.3873111060282693</v>
      </c>
      <c r="P2853" s="84" t="n">
        <v>0.4019325096809884</v>
      </c>
      <c r="Q2853" s="84" t="n">
        <v>0.4364026589560914</v>
      </c>
      <c r="R2853" s="84" t="n">
        <v>0.4045892287039576</v>
      </c>
      <c r="S2853" s="84" t="n">
        <v>0.4168023929523193</v>
      </c>
      <c r="T2853" s="84" t="n">
        <v>0.427939012128601</v>
      </c>
      <c r="U2853" s="84" t="n">
        <v>0.3824683061246109</v>
      </c>
      <c r="V2853" s="84" t="n">
        <v>0.4164677185165023</v>
      </c>
      <c r="W2853" s="84" t="n">
        <v>0.3915437453343905</v>
      </c>
      <c r="X2853" s="84" t="n">
        <v>0.3578378349176319</v>
      </c>
      <c r="Y2853" s="84" t="n">
        <v>0.3697766817815736</v>
      </c>
      <c r="Z2853" s="84" t="n">
        <v>0.2885536586383938</v>
      </c>
      <c r="AA2853" s="84" t="n">
        <v>0.2826032274201648</v>
      </c>
      <c r="AB2853" s="84" t="n">
        <v>0.2818145461356606</v>
      </c>
      <c r="AC2853" s="84" t="n">
        <v>0.2182691696680665</v>
      </c>
      <c r="AD2853" s="84" t="n">
        <v>0.2669801991019478</v>
      </c>
      <c r="AE2853" s="84" t="n">
        <v>0.3040673441094909</v>
      </c>
      <c r="AF2853" s="84" t="n">
        <v>0.1520172504215446</v>
      </c>
      <c r="AG2853" s="84" t="n">
        <v>0.201173724844</v>
      </c>
      <c r="AH2853" s="84" t="n">
        <v>0.1939240608825013</v>
      </c>
      <c r="AI2853" s="84" t="n">
        <v>0.1620363118217061</v>
      </c>
      <c r="AJ2853" s="84" t="n">
        <v>0.2481183474397303</v>
      </c>
      <c r="AK2853" s="84" t="n">
        <v>0.2771563828933644</v>
      </c>
    </row>
    <row r="2854">
      <c r="A2854" s="84" t="n">
        <v>7</v>
      </c>
      <c r="B2854" s="84" t="n">
        <v>0.2510830626180726</v>
      </c>
      <c r="C2854" s="84" t="n">
        <v>0.347822702553098</v>
      </c>
      <c r="D2854" s="84" t="n">
        <v>0.3558804924588964</v>
      </c>
      <c r="E2854" s="84" t="n">
        <v>0.2264399628032875</v>
      </c>
      <c r="F2854" s="84" t="n">
        <v>0.3452254165043757</v>
      </c>
      <c r="G2854" s="84" t="n">
        <v>0.3561427880918636</v>
      </c>
      <c r="H2854" s="84" t="n">
        <v>0.2424303332663341</v>
      </c>
      <c r="I2854" s="84" t="n">
        <v>0.3489331744195557</v>
      </c>
      <c r="J2854" s="84" t="n">
        <v>0.3474074927823209</v>
      </c>
      <c r="K2854" s="84" t="n">
        <v>0.3877641828940654</v>
      </c>
      <c r="L2854" s="84" t="n">
        <v>0.4597150033635324</v>
      </c>
      <c r="M2854" s="84" t="n">
        <v>0.4438912695305757</v>
      </c>
      <c r="N2854" s="84" t="n">
        <v>0.5371258505020752</v>
      </c>
      <c r="O2854" s="84" t="n">
        <v>0.5409459445515471</v>
      </c>
      <c r="P2854" s="84" t="n">
        <v>0.5159128331398944</v>
      </c>
      <c r="Q2854" s="84" t="n">
        <v>0.5733015010148583</v>
      </c>
      <c r="R2854" s="84" t="n">
        <v>0.5330838532432685</v>
      </c>
      <c r="S2854" s="84" t="n">
        <v>0.5515610565435565</v>
      </c>
      <c r="T2854" s="84" t="n">
        <v>0.5630400676131866</v>
      </c>
      <c r="U2854" s="84" t="n">
        <v>0.4980440606449688</v>
      </c>
      <c r="V2854" s="84" t="n">
        <v>0.5871904210131356</v>
      </c>
      <c r="W2854" s="84" t="n">
        <v>0.557188076871886</v>
      </c>
      <c r="X2854" s="84" t="n">
        <v>0.4776335408648133</v>
      </c>
      <c r="Y2854" s="84" t="n">
        <v>0.4952716280852408</v>
      </c>
      <c r="Z2854" s="84" t="n">
        <v>0.4451634177902075</v>
      </c>
      <c r="AA2854" s="84" t="n">
        <v>0.4094983640565369</v>
      </c>
      <c r="AB2854" s="84" t="n">
        <v>0.3985376579240009</v>
      </c>
      <c r="AC2854" s="84" t="n">
        <v>0.3498054025981363</v>
      </c>
      <c r="AD2854" s="84" t="n">
        <v>0.3569617683006355</v>
      </c>
      <c r="AE2854" s="84" t="n">
        <v>0.3894710866852548</v>
      </c>
      <c r="AF2854" s="84" t="n">
        <v>0.2343694172759127</v>
      </c>
      <c r="AG2854" s="84" t="n">
        <v>0.3027519292313214</v>
      </c>
      <c r="AH2854" s="84" t="n">
        <v>0.2840233215194433</v>
      </c>
      <c r="AI2854" s="84" t="n">
        <v>0.2396181074084517</v>
      </c>
      <c r="AJ2854" s="84" t="n">
        <v>0.3653008591255844</v>
      </c>
      <c r="AK2854" s="84" t="n">
        <v>0.409149749926449</v>
      </c>
    </row>
    <row r="2855">
      <c r="A2855" s="84" t="n">
        <v>8</v>
      </c>
      <c r="B2855" s="84" t="n">
        <v>0.2940536173444829</v>
      </c>
      <c r="C2855" s="84" t="n">
        <v>0.3833000665975387</v>
      </c>
      <c r="D2855" s="84" t="n">
        <v>0.4052325064694043</v>
      </c>
      <c r="E2855" s="84" t="n">
        <v>0.3833141120832922</v>
      </c>
      <c r="F2855" s="84" t="n">
        <v>0.4297544060178654</v>
      </c>
      <c r="G2855" s="84" t="n">
        <v>0.4199757502273416</v>
      </c>
      <c r="H2855" s="84" t="n">
        <v>0.3880637312989557</v>
      </c>
      <c r="I2855" s="84" t="n">
        <v>0.4728130854589997</v>
      </c>
      <c r="J2855" s="84" t="n">
        <v>0.4765680502441163</v>
      </c>
      <c r="K2855" s="84" t="n">
        <v>0.5302247162577658</v>
      </c>
      <c r="L2855" s="84" t="n">
        <v>0.5697970668656894</v>
      </c>
      <c r="M2855" s="84" t="n">
        <v>0.5748234414306554</v>
      </c>
      <c r="N2855" s="84" t="n">
        <v>0.6567531795631929</v>
      </c>
      <c r="O2855" s="84" t="n">
        <v>0.6587657379397635</v>
      </c>
      <c r="P2855" s="84" t="n">
        <v>0.6028284756646527</v>
      </c>
      <c r="Q2855" s="84" t="n">
        <v>0.6746482321049345</v>
      </c>
      <c r="R2855" s="84" t="n">
        <v>0.575966605268822</v>
      </c>
      <c r="S2855" s="84" t="n">
        <v>0.6068194746019283</v>
      </c>
      <c r="T2855" s="84" t="n">
        <v>0.6856802848302627</v>
      </c>
      <c r="U2855" s="84" t="n">
        <v>0.5909545303129121</v>
      </c>
      <c r="V2855" s="84" t="n">
        <v>0.6865376705659251</v>
      </c>
      <c r="W2855" s="84" t="n">
        <v>0.6634636714176316</v>
      </c>
      <c r="X2855" s="84" t="n">
        <v>0.5819229116194421</v>
      </c>
      <c r="Y2855" s="84" t="n">
        <v>0.5986927461394835</v>
      </c>
      <c r="Z2855" s="84" t="n">
        <v>0.5755169679008224</v>
      </c>
      <c r="AA2855" s="84" t="n">
        <v>0.5431665170309895</v>
      </c>
      <c r="AB2855" s="84" t="n">
        <v>0.519925549812609</v>
      </c>
      <c r="AC2855" s="84" t="n">
        <v>0.515549356192873</v>
      </c>
      <c r="AD2855" s="84" t="n">
        <v>0.5068118264039458</v>
      </c>
      <c r="AE2855" s="84" t="n">
        <v>0.5247247454858486</v>
      </c>
      <c r="AF2855" s="84" t="n">
        <v>0.4337521965244245</v>
      </c>
      <c r="AG2855" s="84" t="n">
        <v>0.4302956508896317</v>
      </c>
      <c r="AH2855" s="84" t="n">
        <v>0.4214964324916539</v>
      </c>
      <c r="AI2855" s="84" t="n">
        <v>0.3259790697053769</v>
      </c>
      <c r="AJ2855" s="84" t="n">
        <v>0.4375219146631808</v>
      </c>
      <c r="AK2855" s="84" t="n">
        <v>0.4678902885875524</v>
      </c>
    </row>
    <row r="2856">
      <c r="A2856" s="84" t="n">
        <v>9</v>
      </c>
      <c r="B2856" s="84" t="n">
        <v>0.4830011780044556</v>
      </c>
      <c r="C2856" s="84" t="n">
        <v>0.5186369799890255</v>
      </c>
      <c r="D2856" s="84" t="n">
        <v>0.5816378701936901</v>
      </c>
      <c r="E2856" s="84" t="n">
        <v>0.5692600795461203</v>
      </c>
      <c r="F2856" s="84" t="n">
        <v>0.5740515403564002</v>
      </c>
      <c r="G2856" s="84" t="n">
        <v>0.5770573977606411</v>
      </c>
      <c r="H2856" s="84" t="n">
        <v>0.5590588503526462</v>
      </c>
      <c r="I2856" s="84" t="n">
        <v>0.6143616379024938</v>
      </c>
      <c r="J2856" s="84" t="n">
        <v>0.6278242476230784</v>
      </c>
      <c r="K2856" s="84" t="n">
        <v>0.6740201350490723</v>
      </c>
      <c r="L2856" s="84" t="n">
        <v>0.7126495182283383</v>
      </c>
      <c r="M2856" s="84" t="n">
        <v>0.6940944676852029</v>
      </c>
      <c r="N2856" s="84" t="n">
        <v>0.7662543629394282</v>
      </c>
      <c r="O2856" s="84" t="n">
        <v>0.7752688412439356</v>
      </c>
      <c r="P2856" s="84" t="n">
        <v>0.7052280591380937</v>
      </c>
      <c r="Q2856" s="84" t="n">
        <v>0.7678878389523156</v>
      </c>
      <c r="R2856" s="84" t="n">
        <v>0.6699074431604388</v>
      </c>
      <c r="S2856" s="84" t="n">
        <v>0.6897909885634933</v>
      </c>
      <c r="T2856" s="84" t="n">
        <v>0.80167381494776</v>
      </c>
      <c r="U2856" s="84" t="n">
        <v>0.7035284124919753</v>
      </c>
      <c r="V2856" s="84" t="n">
        <v>0.7825790598017462</v>
      </c>
      <c r="W2856" s="84" t="n">
        <v>0.7709776417236185</v>
      </c>
      <c r="X2856" s="84" t="n">
        <v>0.7183267384262986</v>
      </c>
      <c r="Y2856" s="84" t="n">
        <v>0.7294168373675718</v>
      </c>
      <c r="Z2856" s="84" t="n">
        <v>0.7034737237550612</v>
      </c>
      <c r="AA2856" s="84" t="n">
        <v>0.6942351167456612</v>
      </c>
      <c r="AB2856" s="84" t="n">
        <v>0.6671226150037716</v>
      </c>
      <c r="AC2856" s="84" t="n">
        <v>0.6632739277137923</v>
      </c>
      <c r="AD2856" s="84" t="n">
        <v>0.6453714599415783</v>
      </c>
      <c r="AE2856" s="84" t="n">
        <v>0.6759738414066206</v>
      </c>
      <c r="AF2856" s="84" t="n">
        <v>0.6067725037975581</v>
      </c>
      <c r="AG2856" s="84" t="n">
        <v>0.6091212476912338</v>
      </c>
      <c r="AH2856" s="84" t="n">
        <v>0.6211860132025281</v>
      </c>
      <c r="AI2856" s="84" t="n">
        <v>0.5510870687724598</v>
      </c>
      <c r="AJ2856" s="84" t="n">
        <v>0.646896081434063</v>
      </c>
      <c r="AK2856" s="84" t="n">
        <v>0.5922891759608442</v>
      </c>
    </row>
    <row r="2857">
      <c r="A2857" s="84" t="n">
        <v>10</v>
      </c>
      <c r="B2857" s="84" t="n">
        <v>0.6285609236328981</v>
      </c>
      <c r="C2857" s="84" t="n">
        <v>0.7188608457406889</v>
      </c>
      <c r="D2857" s="84" t="n">
        <v>0.715496249052461</v>
      </c>
      <c r="E2857" s="84" t="n">
        <v>0.707085841033812</v>
      </c>
      <c r="F2857" s="84" t="n">
        <v>0.7145894786108231</v>
      </c>
      <c r="G2857" s="84" t="n">
        <v>0.762702164339024</v>
      </c>
      <c r="H2857" s="84" t="n">
        <v>0.7282819888981221</v>
      </c>
      <c r="I2857" s="84" t="n">
        <v>0.7571300872857294</v>
      </c>
      <c r="J2857" s="84" t="n">
        <v>0.7917307503363215</v>
      </c>
      <c r="K2857" s="84" t="n">
        <v>0.7976520356475565</v>
      </c>
      <c r="L2857" s="84" t="n">
        <v>0.8195638368368734</v>
      </c>
      <c r="M2857" s="84" t="n">
        <v>0.8275668359545749</v>
      </c>
      <c r="N2857" s="84" t="n">
        <v>0.8619041724460075</v>
      </c>
      <c r="O2857" s="84" t="n">
        <v>0.8703336503421457</v>
      </c>
      <c r="P2857" s="84" t="n">
        <v>0.8339135056567342</v>
      </c>
      <c r="Q2857" s="84" t="n">
        <v>0.8528459845120052</v>
      </c>
      <c r="R2857" s="84" t="n">
        <v>0.7639803877429965</v>
      </c>
      <c r="S2857" s="84" t="n">
        <v>0.8036299139324897</v>
      </c>
      <c r="T2857" s="84" t="n">
        <v>0.8838772665232154</v>
      </c>
      <c r="U2857" s="84" t="n">
        <v>0.8050703819091246</v>
      </c>
      <c r="V2857" s="84" t="n">
        <v>0.8793851618642149</v>
      </c>
      <c r="W2857" s="84" t="n">
        <v>0.8596401380345318</v>
      </c>
      <c r="X2857" s="84" t="n">
        <v>0.8273826602766503</v>
      </c>
      <c r="Y2857" s="84" t="n">
        <v>0.855662457626899</v>
      </c>
      <c r="Z2857" s="84" t="n">
        <v>0.8110239178528197</v>
      </c>
      <c r="AA2857" s="84" t="n">
        <v>0.8232651917896019</v>
      </c>
      <c r="AB2857" s="84" t="n">
        <v>0.7990661665072029</v>
      </c>
      <c r="AC2857" s="84" t="n">
        <v>0.791192790678153</v>
      </c>
      <c r="AD2857" s="84" t="n">
        <v>0.7803854785296493</v>
      </c>
      <c r="AE2857" s="84" t="n">
        <v>0.8043127843520776</v>
      </c>
      <c r="AF2857" s="84" t="n">
        <v>0.7465769739467651</v>
      </c>
      <c r="AG2857" s="84" t="n">
        <v>0.7471556342484821</v>
      </c>
      <c r="AH2857" s="84" t="n">
        <v>0.7808391896709779</v>
      </c>
      <c r="AI2857" s="84" t="n">
        <v>0.704047165684435</v>
      </c>
      <c r="AJ2857" s="84" t="n">
        <v>0.8035268745148099</v>
      </c>
      <c r="AK2857" s="84" t="n">
        <v>0.6954545454545455</v>
      </c>
    </row>
    <row r="2858">
      <c r="A2858" s="84" t="n">
        <v>11</v>
      </c>
      <c r="B2858" s="84" t="n">
        <v>0.740000870804115</v>
      </c>
      <c r="C2858" s="84" t="n">
        <v>0.8343023451366982</v>
      </c>
      <c r="D2858" s="84" t="n">
        <v>0.8341992315131872</v>
      </c>
      <c r="E2858" s="84" t="n">
        <v>0.8201244829336307</v>
      </c>
      <c r="F2858" s="84" t="n">
        <v>0.8166671613092498</v>
      </c>
      <c r="G2858" s="84" t="n">
        <v>0.861627075479758</v>
      </c>
      <c r="H2858" s="84" t="n">
        <v>0.8419657383768779</v>
      </c>
      <c r="I2858" s="84" t="n">
        <v>0.8555701616012901</v>
      </c>
      <c r="J2858" s="84" t="n">
        <v>0.9000880481279382</v>
      </c>
      <c r="K2858" s="84" t="n">
        <v>0.8735032623503264</v>
      </c>
      <c r="L2858" s="84" t="n">
        <v>0.8780491427175331</v>
      </c>
      <c r="M2858" s="84" t="n">
        <v>0.8968467274417865</v>
      </c>
      <c r="N2858" s="84" t="n">
        <v>0.9221426251379371</v>
      </c>
      <c r="O2858" s="84" t="n">
        <v>0.9239868902811291</v>
      </c>
      <c r="P2858" s="84" t="n">
        <v>0.8723328741417274</v>
      </c>
      <c r="Q2858" s="84" t="n">
        <v>0.8952180161528239</v>
      </c>
      <c r="R2858" s="84" t="n">
        <v>0.8206571157691679</v>
      </c>
      <c r="S2858" s="84" t="n">
        <v>0.8536991787115821</v>
      </c>
      <c r="T2858" s="84" t="n">
        <v>0.9228082787295329</v>
      </c>
      <c r="U2858" s="84" t="n">
        <v>0.8582642745283732</v>
      </c>
      <c r="V2858" s="84" t="n">
        <v>0.9197792183085938</v>
      </c>
      <c r="W2858" s="84" t="n">
        <v>0.9290075054829955</v>
      </c>
      <c r="X2858" s="84" t="n">
        <v>0.895721434008111</v>
      </c>
      <c r="Y2858" s="84" t="n">
        <v>0.9199553026909022</v>
      </c>
      <c r="Z2858" s="84" t="n">
        <v>0.8940543473723755</v>
      </c>
      <c r="AA2858" s="84" t="n">
        <v>0.8988963701493625</v>
      </c>
      <c r="AB2858" s="84" t="n">
        <v>0.8698832792506382</v>
      </c>
      <c r="AC2858" s="84" t="n">
        <v>0.8683555048588549</v>
      </c>
      <c r="AD2858" s="84" t="n">
        <v>0.8595937653629743</v>
      </c>
      <c r="AE2858" s="84" t="n">
        <v>0.8699405152769047</v>
      </c>
      <c r="AF2858" s="84" t="n">
        <v>0.8293188214719273</v>
      </c>
      <c r="AG2858" s="84" t="n">
        <v>0.8375266082365962</v>
      </c>
      <c r="AH2858" s="84" t="n">
        <v>0.8888100745394628</v>
      </c>
      <c r="AI2858" s="84" t="n">
        <v>0.8185894155692708</v>
      </c>
      <c r="AJ2858" s="84" t="n">
        <v>0.8809347739397787</v>
      </c>
      <c r="AK2858" s="84" t="n">
        <v>0.8020433817432937</v>
      </c>
    </row>
    <row r="2859">
      <c r="A2859" s="84" t="n">
        <v>12</v>
      </c>
      <c r="B2859" s="84" t="n">
        <v>0.8133661174956642</v>
      </c>
      <c r="C2859" s="84" t="n">
        <v>0.873102378579618</v>
      </c>
      <c r="D2859" s="84" t="n">
        <v>0.8858117468698539</v>
      </c>
      <c r="E2859" s="84" t="n">
        <v>0.8636614435730072</v>
      </c>
      <c r="F2859" s="84" t="n">
        <v>0.8828700370824352</v>
      </c>
      <c r="G2859" s="84" t="n">
        <v>0.907959706989716</v>
      </c>
      <c r="H2859" s="84" t="n">
        <v>0.8653454811997068</v>
      </c>
      <c r="I2859" s="84" t="n">
        <v>0.8779964789692415</v>
      </c>
      <c r="J2859" s="84" t="n">
        <v>0.9144601100412655</v>
      </c>
      <c r="K2859" s="84" t="n">
        <v>0.882248554401326</v>
      </c>
      <c r="L2859" s="84" t="n">
        <v>0.8705970772407651</v>
      </c>
      <c r="M2859" s="84" t="n">
        <v>0.8980422172327248</v>
      </c>
      <c r="N2859" s="84" t="n">
        <v>0.9152328082464977</v>
      </c>
      <c r="O2859" s="84" t="n">
        <v>0.8990766186796726</v>
      </c>
      <c r="P2859" s="84" t="n">
        <v>0.8716638283563471</v>
      </c>
      <c r="Q2859" s="84" t="n">
        <v>0.8805294426363374</v>
      </c>
      <c r="R2859" s="84" t="n">
        <v>0.8173107415556053</v>
      </c>
      <c r="S2859" s="84" t="n">
        <v>0.8323200700508222</v>
      </c>
      <c r="T2859" s="84" t="n">
        <v>0.8976136236685011</v>
      </c>
      <c r="U2859" s="84" t="n">
        <v>0.8588655743186759</v>
      </c>
      <c r="V2859" s="84" t="n">
        <v>0.8843572990974585</v>
      </c>
      <c r="W2859" s="84" t="n">
        <v>0.900071563459042</v>
      </c>
      <c r="X2859" s="84" t="n">
        <v>0.8842844425822907</v>
      </c>
      <c r="Y2859" s="84" t="n">
        <v>0.9036560637881875</v>
      </c>
      <c r="Z2859" s="84" t="n">
        <v>0.9229344241766501</v>
      </c>
      <c r="AA2859" s="84" t="n">
        <v>0.9044633511922651</v>
      </c>
      <c r="AB2859" s="84" t="n">
        <v>0.8809647475325298</v>
      </c>
      <c r="AC2859" s="84" t="n">
        <v>0.8958705811562561</v>
      </c>
      <c r="AD2859" s="84" t="n">
        <v>0.8785992180223101</v>
      </c>
      <c r="AE2859" s="84" t="n">
        <v>0.8886942692636528</v>
      </c>
      <c r="AF2859" s="84" t="n">
        <v>0.8689993877939058</v>
      </c>
      <c r="AG2859" s="84" t="n">
        <v>0.881330270148199</v>
      </c>
      <c r="AH2859" s="84" t="n">
        <v>0.927816154444544</v>
      </c>
      <c r="AI2859" s="84" t="n">
        <v>0.8587234121555372</v>
      </c>
      <c r="AJ2859" s="84" t="n">
        <v>0.8942831928985875</v>
      </c>
      <c r="AK2859" s="84" t="n">
        <v>0.8439153226884912</v>
      </c>
    </row>
    <row r="2860">
      <c r="A2860" s="84" t="n">
        <v>13</v>
      </c>
      <c r="B2860" s="84" t="n">
        <v>0.859942043148344</v>
      </c>
      <c r="C2860" s="84" t="n">
        <v>0.8931212815173094</v>
      </c>
      <c r="D2860" s="84" t="n">
        <v>0.9090765088741929</v>
      </c>
      <c r="E2860" s="84" t="n">
        <v>0.8846924028700291</v>
      </c>
      <c r="F2860" s="84" t="n">
        <v>0.9034309722773408</v>
      </c>
      <c r="G2860" s="84" t="n">
        <v>0.9383005965303631</v>
      </c>
      <c r="H2860" s="84" t="n">
        <v>0.9137669485635658</v>
      </c>
      <c r="I2860" s="84" t="n">
        <v>0.8951634513891326</v>
      </c>
      <c r="J2860" s="84" t="n">
        <v>0.9310059782033648</v>
      </c>
      <c r="K2860" s="84" t="n">
        <v>0.8956448572115445</v>
      </c>
      <c r="L2860" s="84" t="n">
        <v>0.9085717369550153</v>
      </c>
      <c r="M2860" s="84" t="n">
        <v>0.9180653546122324</v>
      </c>
      <c r="N2860" s="84" t="n">
        <v>0.9205185906978269</v>
      </c>
      <c r="O2860" s="84" t="n">
        <v>0.9164124290384659</v>
      </c>
      <c r="P2860" s="84" t="n">
        <v>0.8914479721447864</v>
      </c>
      <c r="Q2860" s="84" t="n">
        <v>0.8496943681908058</v>
      </c>
      <c r="R2860" s="84" t="n">
        <v>0.8385138654516356</v>
      </c>
      <c r="S2860" s="84" t="n">
        <v>0.832222025946189</v>
      </c>
      <c r="T2860" s="84" t="n">
        <v>0.8943359384486854</v>
      </c>
      <c r="U2860" s="84" t="n">
        <v>0.8729449873709497</v>
      </c>
      <c r="V2860" s="84" t="n">
        <v>0.8849648585506851</v>
      </c>
      <c r="W2860" s="84" t="n">
        <v>0.8994707004538782</v>
      </c>
      <c r="X2860" s="84" t="n">
        <v>0.9100197366999375</v>
      </c>
      <c r="Y2860" s="84" t="n">
        <v>0.9125854907251787</v>
      </c>
      <c r="Z2860" s="84" t="n">
        <v>0.9636306716199859</v>
      </c>
      <c r="AA2860" s="84" t="n">
        <v>0.9463718608303417</v>
      </c>
      <c r="AB2860" s="84" t="n">
        <v>0.9216119849277182</v>
      </c>
      <c r="AC2860" s="84" t="n">
        <v>0.951130594822399</v>
      </c>
      <c r="AD2860" s="84" t="n">
        <v>0.9393552843203806</v>
      </c>
      <c r="AE2860" s="84" t="n">
        <v>0.9297476980278868</v>
      </c>
      <c r="AF2860" s="84" t="n">
        <v>0.9145209852966064</v>
      </c>
      <c r="AG2860" s="84" t="n">
        <v>0.9037221906897146</v>
      </c>
      <c r="AH2860" s="84" t="n">
        <v>0.9563049941811875</v>
      </c>
      <c r="AI2860" s="84" t="n">
        <v>0.8837694488247451</v>
      </c>
      <c r="AJ2860" s="84" t="n">
        <v>0.9088545857391291</v>
      </c>
      <c r="AK2860" s="84" t="n">
        <v>0.8988231832892029</v>
      </c>
    </row>
    <row r="2861">
      <c r="A2861" s="84" t="n">
        <v>14</v>
      </c>
      <c r="B2861" s="84" t="n">
        <v>0.9329226846890868</v>
      </c>
      <c r="C2861" s="84" t="n">
        <v>0.964072646094146</v>
      </c>
      <c r="D2861" s="84" t="n">
        <v>0.9759808662467</v>
      </c>
      <c r="E2861" s="84" t="n">
        <v>0.9516752342209753</v>
      </c>
      <c r="F2861" s="84" t="n">
        <v>0.9611058597286435</v>
      </c>
      <c r="G2861" s="84" t="n">
        <v>0.9812971287660587</v>
      </c>
      <c r="H2861" s="84" t="n">
        <v>0.9855511589372515</v>
      </c>
      <c r="I2861" s="84" t="n">
        <v>0.9439361540528853</v>
      </c>
      <c r="J2861" s="84" t="n">
        <v>0.973295531840924</v>
      </c>
      <c r="K2861" s="84" t="n">
        <v>0.9549692322616292</v>
      </c>
      <c r="L2861" s="84" t="n">
        <v>0.9588224540066197</v>
      </c>
      <c r="M2861" s="84" t="n">
        <v>0.9614131239382933</v>
      </c>
      <c r="N2861" s="84" t="n">
        <v>0.9813273069488571</v>
      </c>
      <c r="O2861" s="84" t="n">
        <v>0.9684297487260888</v>
      </c>
      <c r="P2861" s="84" t="n">
        <v>0.9432035665086616</v>
      </c>
      <c r="Q2861" s="84" t="n">
        <v>0.8620361663554794</v>
      </c>
      <c r="R2861" s="84" t="n">
        <v>0.8939873381323333</v>
      </c>
      <c r="S2861" s="84" t="n">
        <v>0.8892359406021767</v>
      </c>
      <c r="T2861" s="84" t="n">
        <v>0.9481583664032407</v>
      </c>
      <c r="U2861" s="84" t="n">
        <v>0.9266269075992554</v>
      </c>
      <c r="V2861" s="84" t="n">
        <v>0.9411208719982013</v>
      </c>
      <c r="W2861" s="84" t="n">
        <v>0.9379182170475348</v>
      </c>
      <c r="X2861" s="84" t="n">
        <v>0.9666135832675048</v>
      </c>
      <c r="Y2861" s="84" t="n">
        <v>0.9523508169041803</v>
      </c>
      <c r="Z2861" s="84" t="n">
        <v>0.9890345201819928</v>
      </c>
      <c r="AA2861" s="84" t="n">
        <v>0.9920981999440398</v>
      </c>
      <c r="AB2861" s="84" t="n">
        <v>0.970564164350645</v>
      </c>
      <c r="AC2861" s="84" t="n">
        <v>0.9788755321911409</v>
      </c>
      <c r="AD2861" s="84" t="n">
        <v>0.9984870106349378</v>
      </c>
      <c r="AE2861" s="84" t="n">
        <v>0.98335888662099</v>
      </c>
      <c r="AF2861" s="84" t="n">
        <v>0.9866087752326067</v>
      </c>
      <c r="AG2861" s="84" t="n">
        <v>0.979031550348923</v>
      </c>
      <c r="AH2861" s="84" t="n">
        <v>1</v>
      </c>
      <c r="AI2861" s="84" t="n">
        <v>0.9586580847585263</v>
      </c>
      <c r="AJ2861" s="84" t="n">
        <v>0.9794265260038277</v>
      </c>
      <c r="AK2861" s="84" t="n">
        <v>0.9574340046537754</v>
      </c>
    </row>
    <row r="2862">
      <c r="A2862" s="84" t="n">
        <v>15</v>
      </c>
      <c r="B2862" s="84" t="n">
        <v>1</v>
      </c>
      <c r="C2862" s="84" t="n">
        <v>1</v>
      </c>
      <c r="D2862" s="84" t="n">
        <v>1</v>
      </c>
      <c r="E2862" s="84" t="n">
        <v>1</v>
      </c>
      <c r="F2862" s="84" t="n">
        <v>1</v>
      </c>
      <c r="G2862" s="84" t="n">
        <v>1</v>
      </c>
      <c r="H2862" s="84" t="n">
        <v>1</v>
      </c>
      <c r="I2862" s="84" t="n">
        <v>0.9917662798985757</v>
      </c>
      <c r="J2862" s="84" t="n">
        <v>1</v>
      </c>
      <c r="K2862" s="84" t="n">
        <v>1</v>
      </c>
      <c r="L2862" s="84" t="n">
        <v>1</v>
      </c>
      <c r="M2862" s="84" t="n">
        <v>1</v>
      </c>
      <c r="N2862" s="84" t="n">
        <v>0.9946433313548678</v>
      </c>
      <c r="O2862" s="84" t="n">
        <v>1</v>
      </c>
      <c r="P2862" s="84" t="n">
        <v>0.9981833367682312</v>
      </c>
      <c r="Q2862" s="84" t="n">
        <v>0.9134926936518732</v>
      </c>
      <c r="R2862" s="84" t="n">
        <v>0.9383028890944611</v>
      </c>
      <c r="S2862" s="84" t="n">
        <v>0.9239498927008699</v>
      </c>
      <c r="T2862" s="84" t="n">
        <v>0.9898191638696892</v>
      </c>
      <c r="U2862" s="84" t="n">
        <v>0.9693421662235755</v>
      </c>
      <c r="V2862" s="84" t="n">
        <v>0.9788158756488218</v>
      </c>
      <c r="W2862" s="84" t="n">
        <v>0.9844363943590247</v>
      </c>
      <c r="X2862" s="84" t="n">
        <v>0.9986046849451242</v>
      </c>
      <c r="Y2862" s="84" t="n">
        <v>0.9906869815850192</v>
      </c>
      <c r="Z2862" s="84" t="n">
        <v>1</v>
      </c>
      <c r="AA2862" s="84" t="n">
        <v>1</v>
      </c>
      <c r="AB2862" s="84" t="n">
        <v>1</v>
      </c>
      <c r="AC2862" s="84" t="n">
        <v>1</v>
      </c>
      <c r="AD2862" s="84" t="n">
        <v>1</v>
      </c>
      <c r="AE2862" s="84" t="n">
        <v>1</v>
      </c>
      <c r="AF2862" s="84" t="n">
        <v>1</v>
      </c>
      <c r="AG2862" s="84" t="n">
        <v>1</v>
      </c>
      <c r="AH2862" s="84" t="n">
        <v>0.9950718768964846</v>
      </c>
      <c r="AI2862" s="84" t="n">
        <v>1</v>
      </c>
      <c r="AJ2862" s="84" t="n">
        <v>1</v>
      </c>
      <c r="AK2862" s="84" t="n">
        <v>1</v>
      </c>
    </row>
    <row r="2863">
      <c r="A2863" s="84" t="n">
        <v>16</v>
      </c>
      <c r="B2863" s="84" t="n">
        <v>0.9518723497923375</v>
      </c>
      <c r="C2863" s="84" t="n">
        <v>0.9687234222485752</v>
      </c>
      <c r="D2863" s="84" t="n">
        <v>0.9641106202786418</v>
      </c>
      <c r="E2863" s="84" t="n">
        <v>0.9854917341253296</v>
      </c>
      <c r="F2863" s="84" t="n">
        <v>0.9821014675651476</v>
      </c>
      <c r="G2863" s="84" t="n">
        <v>0.9832884891993714</v>
      </c>
      <c r="H2863" s="84" t="n">
        <v>0.9846431689251419</v>
      </c>
      <c r="I2863" s="84" t="n">
        <v>1</v>
      </c>
      <c r="J2863" s="84" t="n">
        <v>0.985431908188098</v>
      </c>
      <c r="K2863" s="84" t="n">
        <v>0.9687619939350229</v>
      </c>
      <c r="L2863" s="84" t="n">
        <v>0.9754826083609721</v>
      </c>
      <c r="M2863" s="84" t="n">
        <v>0.999146245910436</v>
      </c>
      <c r="N2863" s="84" t="n">
        <v>1</v>
      </c>
      <c r="O2863" s="84" t="n">
        <v>0.9979990610118716</v>
      </c>
      <c r="P2863" s="84" t="n">
        <v>0.9981547005673005</v>
      </c>
      <c r="Q2863" s="84" t="n">
        <v>0.9578592133515075</v>
      </c>
      <c r="R2863" s="84" t="n">
        <v>0.9733320297930163</v>
      </c>
      <c r="S2863" s="84" t="n">
        <v>0.9625801151342062</v>
      </c>
      <c r="T2863" s="84" t="n">
        <v>1</v>
      </c>
      <c r="U2863" s="84" t="n">
        <v>0.9920589819415429</v>
      </c>
      <c r="V2863" s="84" t="n">
        <v>0.9940725356809593</v>
      </c>
      <c r="W2863" s="84" t="n">
        <v>1</v>
      </c>
      <c r="X2863" s="84" t="n">
        <v>1</v>
      </c>
      <c r="Y2863" s="84" t="n">
        <v>1</v>
      </c>
      <c r="Z2863" s="84" t="n">
        <v>0.9687590265893059</v>
      </c>
      <c r="AA2863" s="84" t="n">
        <v>0.9733401980466658</v>
      </c>
      <c r="AB2863" s="84" t="n">
        <v>0.9646314361360151</v>
      </c>
      <c r="AC2863" s="84" t="n">
        <v>0.972822262476239</v>
      </c>
      <c r="AD2863" s="84" t="n">
        <v>0.9631765411974548</v>
      </c>
      <c r="AE2863" s="84" t="n">
        <v>0.9652379407847504</v>
      </c>
      <c r="AF2863" s="84" t="n">
        <v>0.9375330392793935</v>
      </c>
      <c r="AG2863" s="84" t="n">
        <v>0.9467704319915369</v>
      </c>
      <c r="AH2863" s="84" t="n">
        <v>0.9245818283671342</v>
      </c>
      <c r="AI2863" s="84" t="n">
        <v>0.9274239307135075</v>
      </c>
      <c r="AJ2863" s="84" t="n">
        <v>0.9586366778904352</v>
      </c>
      <c r="AK2863" s="84" t="n">
        <v>0.9602764181978657</v>
      </c>
    </row>
    <row r="2864">
      <c r="A2864" s="84" t="n">
        <v>17</v>
      </c>
      <c r="B2864" s="84" t="n">
        <v>0.7949885223179838</v>
      </c>
      <c r="C2864" s="84" t="n">
        <v>0.8306574993345053</v>
      </c>
      <c r="D2864" s="84" t="n">
        <v>0.8263941239511723</v>
      </c>
      <c r="E2864" s="84" t="n">
        <v>0.903698772972895</v>
      </c>
      <c r="F2864" s="84" t="n">
        <v>0.8834436473840981</v>
      </c>
      <c r="G2864" s="84" t="n">
        <v>0.8867815331895357</v>
      </c>
      <c r="H2864" s="84" t="n">
        <v>0.908273008996901</v>
      </c>
      <c r="I2864" s="84" t="n">
        <v>0.9266663550710241</v>
      </c>
      <c r="J2864" s="84" t="n">
        <v>0.9045631981498558</v>
      </c>
      <c r="K2864" s="84" t="n">
        <v>0.9022117343388205</v>
      </c>
      <c r="L2864" s="84" t="n">
        <v>0.9058756814918688</v>
      </c>
      <c r="M2864" s="84" t="n">
        <v>0.9604628178098134</v>
      </c>
      <c r="N2864" s="84" t="n">
        <v>0.9776274708335052</v>
      </c>
      <c r="O2864" s="84" t="n">
        <v>0.9704412212348896</v>
      </c>
      <c r="P2864" s="84" t="n">
        <v>0.9624405853065917</v>
      </c>
      <c r="Q2864" s="84" t="n">
        <v>0.9830920165376299</v>
      </c>
      <c r="R2864" s="84" t="n">
        <v>0.9740172100184192</v>
      </c>
      <c r="S2864" s="84" t="n">
        <v>0.9687830951678625</v>
      </c>
      <c r="T2864" s="84" t="n">
        <v>0.9813140855947969</v>
      </c>
      <c r="U2864" s="84" t="n">
        <v>0.9754323806557917</v>
      </c>
      <c r="V2864" s="84" t="n">
        <v>0.9847151425922488</v>
      </c>
      <c r="W2864" s="84" t="n">
        <v>0.9698594385644099</v>
      </c>
      <c r="X2864" s="84" t="n">
        <v>0.9566868575668157</v>
      </c>
      <c r="Y2864" s="84" t="n">
        <v>0.9746855520998152</v>
      </c>
      <c r="Z2864" s="84" t="n">
        <v>0.8882213966690322</v>
      </c>
      <c r="AA2864" s="84" t="n">
        <v>0.8967399206318554</v>
      </c>
      <c r="AB2864" s="84" t="n">
        <v>0.8755976517479427</v>
      </c>
      <c r="AC2864" s="84" t="n">
        <v>0.8803035735159251</v>
      </c>
      <c r="AD2864" s="84" t="n">
        <v>0.8445928271716633</v>
      </c>
      <c r="AE2864" s="84" t="n">
        <v>0.8485639380347599</v>
      </c>
      <c r="AF2864" s="84" t="n">
        <v>0.7629895298131829</v>
      </c>
      <c r="AG2864" s="84" t="n">
        <v>0.7569640807052825</v>
      </c>
      <c r="AH2864" s="84" t="n">
        <v>0.7421177502905275</v>
      </c>
      <c r="AI2864" s="84" t="n">
        <v>0.7407198545392097</v>
      </c>
      <c r="AJ2864" s="84" t="n">
        <v>0.7869651701380124</v>
      </c>
      <c r="AK2864" s="84" t="n">
        <v>0.7950252748134479</v>
      </c>
    </row>
    <row r="2865">
      <c r="A2865" s="84" t="n">
        <v>18</v>
      </c>
      <c r="B2865" s="84" t="n">
        <v>0.5792480122686625</v>
      </c>
      <c r="C2865" s="84" t="n">
        <v>0.6454961612717537</v>
      </c>
      <c r="D2865" s="84" t="n">
        <v>0.6330376140314191</v>
      </c>
      <c r="E2865" s="84" t="n">
        <v>0.7166172221663214</v>
      </c>
      <c r="F2865" s="84" t="n">
        <v>0.7066127760138444</v>
      </c>
      <c r="G2865" s="84" t="n">
        <v>0.7015188877874541</v>
      </c>
      <c r="H2865" s="84" t="n">
        <v>0.8050931439754162</v>
      </c>
      <c r="I2865" s="84" t="n">
        <v>0.8235079437414067</v>
      </c>
      <c r="J2865" s="84" t="n">
        <v>0.8061349328113426</v>
      </c>
      <c r="K2865" s="84" t="n">
        <v>0.8463964419925853</v>
      </c>
      <c r="L2865" s="84" t="n">
        <v>0.8909136090872275</v>
      </c>
      <c r="M2865" s="84" t="n">
        <v>0.9465628351891806</v>
      </c>
      <c r="N2865" s="84" t="n">
        <v>0.9723554424197794</v>
      </c>
      <c r="O2865" s="84" t="n">
        <v>0.9856221742218525</v>
      </c>
      <c r="P2865" s="84" t="n">
        <v>1</v>
      </c>
      <c r="Q2865" s="84" t="n">
        <v>1</v>
      </c>
      <c r="R2865" s="84" t="n">
        <v>1</v>
      </c>
      <c r="S2865" s="84" t="n">
        <v>1</v>
      </c>
      <c r="T2865" s="84" t="n">
        <v>0.9889633130461393</v>
      </c>
      <c r="U2865" s="84" t="n">
        <v>1</v>
      </c>
      <c r="V2865" s="84" t="n">
        <v>1</v>
      </c>
      <c r="W2865" s="84" t="n">
        <v>0.9650727883322628</v>
      </c>
      <c r="X2865" s="84" t="n">
        <v>0.9298655347277085</v>
      </c>
      <c r="Y2865" s="84" t="n">
        <v>0.9588566578532343</v>
      </c>
      <c r="Z2865" s="84" t="n">
        <v>0.810999707809826</v>
      </c>
      <c r="AA2865" s="84" t="n">
        <v>0.8193121720537083</v>
      </c>
      <c r="AB2865" s="84" t="n">
        <v>0.7792686939661938</v>
      </c>
      <c r="AC2865" s="84" t="n">
        <v>0.7629787170614184</v>
      </c>
      <c r="AD2865" s="84" t="n">
        <v>0.7238660171849653</v>
      </c>
      <c r="AE2865" s="84" t="n">
        <v>0.7392959100988535</v>
      </c>
      <c r="AF2865" s="84" t="n">
        <v>0.5872184739979565</v>
      </c>
      <c r="AG2865" s="84" t="n">
        <v>0.5917156613139639</v>
      </c>
      <c r="AH2865" s="84" t="n">
        <v>0.5979161339124192</v>
      </c>
      <c r="AI2865" s="84" t="n">
        <v>0.5477325127376821</v>
      </c>
      <c r="AJ2865" s="84" t="n">
        <v>0.61434676016923</v>
      </c>
      <c r="AK2865" s="84" t="n">
        <v>0.6393544892882933</v>
      </c>
    </row>
    <row r="2866">
      <c r="A2866" s="84" t="n">
        <v>19</v>
      </c>
      <c r="B2866" s="84" t="n">
        <v>0.5367926833103135</v>
      </c>
      <c r="C2866" s="84" t="n">
        <v>0.6122110863279003</v>
      </c>
      <c r="D2866" s="84" t="n">
        <v>0.6013550461353477</v>
      </c>
      <c r="E2866" s="84" t="n">
        <v>0.6005643639129967</v>
      </c>
      <c r="F2866" s="84" t="n">
        <v>0.6427613347785651</v>
      </c>
      <c r="G2866" s="84" t="n">
        <v>0.6493233587807701</v>
      </c>
      <c r="H2866" s="84" t="n">
        <v>0.6282000897990122</v>
      </c>
      <c r="I2866" s="84" t="n">
        <v>0.6721394546297268</v>
      </c>
      <c r="J2866" s="84" t="n">
        <v>0.6649362501322612</v>
      </c>
      <c r="K2866" s="84" t="n">
        <v>0.6802685797915639</v>
      </c>
      <c r="L2866" s="84" t="n">
        <v>0.7272614318273853</v>
      </c>
      <c r="M2866" s="84" t="n">
        <v>0.769152267246681</v>
      </c>
      <c r="N2866" s="84" t="n">
        <v>0.8122647927319432</v>
      </c>
      <c r="O2866" s="84" t="n">
        <v>0.8259269068252054</v>
      </c>
      <c r="P2866" s="84" t="n">
        <v>0.8422088924081526</v>
      </c>
      <c r="Q2866" s="84" t="n">
        <v>0.8888813613826282</v>
      </c>
      <c r="R2866" s="84" t="n">
        <v>0.8732525028795641</v>
      </c>
      <c r="S2866" s="84" t="n">
        <v>0.8704651432077833</v>
      </c>
      <c r="T2866" s="84" t="n">
        <v>0.8467832735079682</v>
      </c>
      <c r="U2866" s="84" t="n">
        <v>0.8579951334442021</v>
      </c>
      <c r="V2866" s="84" t="n">
        <v>0.8619584318048351</v>
      </c>
      <c r="W2866" s="84" t="n">
        <v>0.8121661738239772</v>
      </c>
      <c r="X2866" s="84" t="n">
        <v>0.765724081174982</v>
      </c>
      <c r="Y2866" s="84" t="n">
        <v>0.7992706258918095</v>
      </c>
      <c r="Z2866" s="84" t="n">
        <v>0.671241808239763</v>
      </c>
      <c r="AA2866" s="84" t="n">
        <v>0.6673223629812953</v>
      </c>
      <c r="AB2866" s="84" t="n">
        <v>0.629928232854267</v>
      </c>
      <c r="AC2866" s="84" t="n">
        <v>0.6297008746488341</v>
      </c>
      <c r="AD2866" s="84" t="n">
        <v>0.6174943411439655</v>
      </c>
      <c r="AE2866" s="84" t="n">
        <v>0.6270099322872571</v>
      </c>
      <c r="AF2866" s="84" t="n">
        <v>0.5318336721709496</v>
      </c>
      <c r="AG2866" s="84" t="n">
        <v>0.5711634550736187</v>
      </c>
      <c r="AH2866" s="84" t="n">
        <v>0.5684056453841758</v>
      </c>
      <c r="AI2866" s="84" t="n">
        <v>0.5155039434308835</v>
      </c>
      <c r="AJ2866" s="84" t="n">
        <v>0.5965269240661346</v>
      </c>
      <c r="AK2866" s="84" t="n">
        <v>0.6489475514188666</v>
      </c>
    </row>
    <row r="2867">
      <c r="A2867" s="84" t="n">
        <v>20</v>
      </c>
      <c r="B2867" s="84" t="n">
        <v>0.4807866747619198</v>
      </c>
      <c r="C2867" s="84" t="n">
        <v>0.5458352993862073</v>
      </c>
      <c r="D2867" s="84" t="n">
        <v>0.5370055153305278</v>
      </c>
      <c r="E2867" s="84" t="n">
        <v>0.51096385262406</v>
      </c>
      <c r="F2867" s="84" t="n">
        <v>0.5730146294264711</v>
      </c>
      <c r="G2867" s="84" t="n">
        <v>0.5715912508880074</v>
      </c>
      <c r="H2867" s="84" t="n">
        <v>0.5339311267576057</v>
      </c>
      <c r="I2867" s="84" t="n">
        <v>0.5924336788150016</v>
      </c>
      <c r="J2867" s="84" t="n">
        <v>0.592164283446952</v>
      </c>
      <c r="K2867" s="84" t="n">
        <v>0.5668381140367525</v>
      </c>
      <c r="L2867" s="84" t="n">
        <v>0.6213718611212443</v>
      </c>
      <c r="M2867" s="84" t="n">
        <v>0.6620333391264557</v>
      </c>
      <c r="N2867" s="84" t="n">
        <v>0.6610253952434306</v>
      </c>
      <c r="O2867" s="84" t="n">
        <v>0.676746887667096</v>
      </c>
      <c r="P2867" s="84" t="n">
        <v>0.7045976288357866</v>
      </c>
      <c r="Q2867" s="84" t="n">
        <v>0.7285283153169998</v>
      </c>
      <c r="R2867" s="84" t="n">
        <v>0.7049863703358039</v>
      </c>
      <c r="S2867" s="84" t="n">
        <v>0.6985131104407675</v>
      </c>
      <c r="T2867" s="84" t="n">
        <v>0.6926718380392176</v>
      </c>
      <c r="U2867" s="84" t="n">
        <v>0.6843646738846041</v>
      </c>
      <c r="V2867" s="84" t="n">
        <v>0.6909605229222106</v>
      </c>
      <c r="W2867" s="84" t="n">
        <v>0.6690460070097469</v>
      </c>
      <c r="X2867" s="84" t="n">
        <v>0.6438990306927296</v>
      </c>
      <c r="Y2867" s="84" t="n">
        <v>0.6790634152783999</v>
      </c>
      <c r="Z2867" s="84" t="n">
        <v>0.5752915640522603</v>
      </c>
      <c r="AA2867" s="84" t="n">
        <v>0.5769998816103876</v>
      </c>
      <c r="AB2867" s="84" t="n">
        <v>0.5459858153156119</v>
      </c>
      <c r="AC2867" s="84" t="n">
        <v>0.5561319951705639</v>
      </c>
      <c r="AD2867" s="84" t="n">
        <v>0.5495475775959033</v>
      </c>
      <c r="AE2867" s="84" t="n">
        <v>0.5631447537290075</v>
      </c>
      <c r="AF2867" s="84" t="n">
        <v>0.4809369887400046</v>
      </c>
      <c r="AG2867" s="84" t="n">
        <v>0.5234798636078321</v>
      </c>
      <c r="AH2867" s="84" t="n">
        <v>0.5104918332130461</v>
      </c>
      <c r="AI2867" s="84" t="n">
        <v>0.455261176148422</v>
      </c>
      <c r="AJ2867" s="84" t="n">
        <v>0.5502917629181485</v>
      </c>
      <c r="AK2867" s="84" t="n">
        <v>0.5959941426622806</v>
      </c>
    </row>
    <row r="2868">
      <c r="A2868" s="84" t="n">
        <v>21</v>
      </c>
      <c r="B2868" s="84" t="n">
        <v>0.423856646291463</v>
      </c>
      <c r="C2868" s="84" t="n">
        <v>0.5041750794509596</v>
      </c>
      <c r="D2868" s="84" t="n">
        <v>0.5035177875944271</v>
      </c>
      <c r="E2868" s="84" t="n">
        <v>0.4540564209110983</v>
      </c>
      <c r="F2868" s="84" t="n">
        <v>0.5330985488237181</v>
      </c>
      <c r="G2868" s="84" t="n">
        <v>0.5302121504000862</v>
      </c>
      <c r="H2868" s="84" t="n">
        <v>0.4784327372398904</v>
      </c>
      <c r="I2868" s="84" t="n">
        <v>0.5436025519683108</v>
      </c>
      <c r="J2868" s="84" t="n">
        <v>0.5483683699381774</v>
      </c>
      <c r="K2868" s="84" t="n">
        <v>0.4982117174682306</v>
      </c>
      <c r="L2868" s="84" t="n">
        <v>0.5674645574026164</v>
      </c>
      <c r="M2868" s="84" t="n">
        <v>0.5985413034993384</v>
      </c>
      <c r="N2868" s="84" t="n">
        <v>0.5752710867911511</v>
      </c>
      <c r="O2868" s="84" t="n">
        <v>0.6054674131564964</v>
      </c>
      <c r="P2868" s="84" t="n">
        <v>0.6446750767428492</v>
      </c>
      <c r="Q2868" s="84" t="n">
        <v>0.6302401605707415</v>
      </c>
      <c r="R2868" s="84" t="n">
        <v>0.6196393684511475</v>
      </c>
      <c r="S2868" s="84" t="n">
        <v>0.6096619084284967</v>
      </c>
      <c r="T2868" s="84" t="n">
        <v>0.6098932857968593</v>
      </c>
      <c r="U2868" s="84" t="n">
        <v>0.5983657217320499</v>
      </c>
      <c r="V2868" s="84" t="n">
        <v>0.6084474825759016</v>
      </c>
      <c r="W2868" s="84" t="n">
        <v>0.5866351864604251</v>
      </c>
      <c r="X2868" s="84" t="n">
        <v>0.5755475013385902</v>
      </c>
      <c r="Y2868" s="84" t="n">
        <v>0.6068527241792759</v>
      </c>
      <c r="Z2868" s="84" t="n">
        <v>0.5137938807029261</v>
      </c>
      <c r="AA2868" s="84" t="n">
        <v>0.5247109267959659</v>
      </c>
      <c r="AB2868" s="84" t="n">
        <v>0.4992938031862386</v>
      </c>
      <c r="AC2868" s="84" t="n">
        <v>0.503923720642701</v>
      </c>
      <c r="AD2868" s="84" t="n">
        <v>0.50741435208244</v>
      </c>
      <c r="AE2868" s="84" t="n">
        <v>0.5247694053912076</v>
      </c>
      <c r="AF2868" s="84" t="n">
        <v>0.4350058608808663</v>
      </c>
      <c r="AG2868" s="84" t="n">
        <v>0.483732589261564</v>
      </c>
      <c r="AH2868" s="84" t="n">
        <v>0.4824326395513172</v>
      </c>
      <c r="AI2868" s="84" t="n">
        <v>0.4038706772814984</v>
      </c>
      <c r="AJ2868" s="84" t="n">
        <v>0.5084654898620351</v>
      </c>
      <c r="AK2868" s="84" t="n">
        <v>0.5766254780817889</v>
      </c>
    </row>
    <row r="2869">
      <c r="A2869" s="84" t="n">
        <v>22</v>
      </c>
      <c r="B2869" s="84" t="n">
        <v>0.371324178601924</v>
      </c>
      <c r="C2869" s="84" t="n">
        <v>0.4749488025416621</v>
      </c>
      <c r="D2869" s="84" t="n">
        <v>0.4885767310557546</v>
      </c>
      <c r="E2869" s="84" t="n">
        <v>0.4183380676949205</v>
      </c>
      <c r="F2869" s="84" t="n">
        <v>0.5051718165087881</v>
      </c>
      <c r="G2869" s="84" t="n">
        <v>0.5024975393268815</v>
      </c>
      <c r="H2869" s="84" t="n">
        <v>0.4110544784007376</v>
      </c>
      <c r="I2869" s="84" t="n">
        <v>0.4909056916839018</v>
      </c>
      <c r="J2869" s="84" t="n">
        <v>0.4925966828906995</v>
      </c>
      <c r="K2869" s="84" t="n">
        <v>0.4338693963281161</v>
      </c>
      <c r="L2869" s="84" t="n">
        <v>0.5006877671163648</v>
      </c>
      <c r="M2869" s="84" t="n">
        <v>0.5367994930140212</v>
      </c>
      <c r="N2869" s="84" t="n">
        <v>0.4991414306526713</v>
      </c>
      <c r="O2869" s="84" t="n">
        <v>0.5351720704344282</v>
      </c>
      <c r="P2869" s="84" t="n">
        <v>0.5804310616003732</v>
      </c>
      <c r="Q2869" s="84" t="n">
        <v>0.551912242525412</v>
      </c>
      <c r="R2869" s="84" t="n">
        <v>0.5456827894886451</v>
      </c>
      <c r="S2869" s="84" t="n">
        <v>0.5338957909496839</v>
      </c>
      <c r="T2869" s="84" t="n">
        <v>0.5302389290692986</v>
      </c>
      <c r="U2869" s="84" t="n">
        <v>0.5221683230994844</v>
      </c>
      <c r="V2869" s="84" t="n">
        <v>0.5349918152417719</v>
      </c>
      <c r="W2869" s="84" t="n">
        <v>0.5149733517739443</v>
      </c>
      <c r="X2869" s="84" t="n">
        <v>0.5074438812628609</v>
      </c>
      <c r="Y2869" s="84" t="n">
        <v>0.5412417487368996</v>
      </c>
      <c r="Z2869" s="84" t="n">
        <v>0.4499745377134032</v>
      </c>
      <c r="AA2869" s="84" t="n">
        <v>0.4641265343152449</v>
      </c>
      <c r="AB2869" s="84" t="n">
        <v>0.4450723999385769</v>
      </c>
      <c r="AC2869" s="84" t="n">
        <v>0.4464231499125665</v>
      </c>
      <c r="AD2869" s="84" t="n">
        <v>0.4543747809481</v>
      </c>
      <c r="AE2869" s="84" t="n">
        <v>0.4722849332239797</v>
      </c>
      <c r="AF2869" s="84" t="n">
        <v>0.4041960146010108</v>
      </c>
      <c r="AG2869" s="84" t="n">
        <v>0.4447729358920746</v>
      </c>
      <c r="AH2869" s="84" t="n">
        <v>0.455683040175626</v>
      </c>
      <c r="AI2869" s="84" t="n">
        <v>0.3545711192567297</v>
      </c>
      <c r="AJ2869" s="84" t="n">
        <v>0.487547988098244</v>
      </c>
      <c r="AK2869" s="84" t="n">
        <v>0.5607003396720961</v>
      </c>
    </row>
    <row r="2870">
      <c r="A2870" s="84" t="n">
        <v>23</v>
      </c>
      <c r="B2870" s="84" t="n">
        <v>0.3309043542624652</v>
      </c>
      <c r="C2870" s="84" t="n">
        <v>0.4298657285991743</v>
      </c>
      <c r="D2870" s="84" t="n">
        <v>0.4510390255378101</v>
      </c>
      <c r="E2870" s="84" t="n">
        <v>0.3712450836539024</v>
      </c>
      <c r="F2870" s="84" t="n">
        <v>0.4526946158111058</v>
      </c>
      <c r="G2870" s="84" t="n">
        <v>0.4602348201923832</v>
      </c>
      <c r="H2870" s="84" t="n">
        <v>0.3310783581380605</v>
      </c>
      <c r="I2870" s="84" t="n">
        <v>0.4082257354630894</v>
      </c>
      <c r="J2870" s="84" t="n">
        <v>0.4114228275163626</v>
      </c>
      <c r="K2870" s="84" t="n">
        <v>0.3443382300220583</v>
      </c>
      <c r="L2870" s="84" t="n">
        <v>0.4111937444986996</v>
      </c>
      <c r="M2870" s="84" t="n">
        <v>0.4358084009636479</v>
      </c>
      <c r="N2870" s="84" t="n">
        <v>0.397558340924504</v>
      </c>
      <c r="O2870" s="84" t="n">
        <v>0.4361410683483611</v>
      </c>
      <c r="P2870" s="84" t="n">
        <v>0.4695642741699299</v>
      </c>
      <c r="Q2870" s="84" t="n">
        <v>0.4400863194197918</v>
      </c>
      <c r="R2870" s="84" t="n">
        <v>0.4440556096871667</v>
      </c>
      <c r="S2870" s="84" t="n">
        <v>0.4339575756397589</v>
      </c>
      <c r="T2870" s="84" t="n">
        <v>0.425877587102979</v>
      </c>
      <c r="U2870" s="84" t="n">
        <v>0.4231125982915366</v>
      </c>
      <c r="V2870" s="84" t="n">
        <v>0.4347572882696662</v>
      </c>
      <c r="W2870" s="84" t="n">
        <v>0.4212898397248568</v>
      </c>
      <c r="X2870" s="84" t="n">
        <v>0.4149090419056722</v>
      </c>
      <c r="Y2870" s="84" t="n">
        <v>0.4359305119991299</v>
      </c>
      <c r="Z2870" s="84" t="n">
        <v>0.3642843427808156</v>
      </c>
      <c r="AA2870" s="84" t="n">
        <v>0.3807648597020287</v>
      </c>
      <c r="AB2870" s="84" t="n">
        <v>0.3612562034791795</v>
      </c>
      <c r="AC2870" s="84" t="n">
        <v>0.3532768539315265</v>
      </c>
      <c r="AD2870" s="84" t="n">
        <v>0.3681496446682932</v>
      </c>
      <c r="AE2870" s="84" t="n">
        <v>0.3823372345148402</v>
      </c>
      <c r="AF2870" s="84" t="n">
        <v>0.3518607513210487</v>
      </c>
      <c r="AG2870" s="84" t="n">
        <v>0.3963727789260191</v>
      </c>
      <c r="AH2870" s="84" t="n">
        <v>0.4168401431547672</v>
      </c>
      <c r="AI2870" s="84" t="n">
        <v>0.3171186788781325</v>
      </c>
      <c r="AJ2870" s="84" t="n">
        <v>0.4463399268056149</v>
      </c>
      <c r="AK2870" s="84" t="n">
        <v>0.5153741742223649</v>
      </c>
    </row>
    <row r="2871">
      <c r="A2871" s="84" t="n">
        <v>24</v>
      </c>
      <c r="B2871" s="84" t="n">
        <v>0.285333481692553</v>
      </c>
      <c r="C2871" s="84" t="n">
        <v>0.3790502691290137</v>
      </c>
      <c r="D2871" s="84" t="n">
        <v>0.3962417335389601</v>
      </c>
      <c r="E2871" s="84" t="n">
        <v>0.2866844836412971</v>
      </c>
      <c r="F2871" s="84" t="n">
        <v>0.3873424377334724</v>
      </c>
      <c r="G2871" s="84" t="n">
        <v>0.4005999243950139</v>
      </c>
      <c r="H2871" s="84" t="n">
        <v>0.1189936910693982</v>
      </c>
      <c r="I2871" s="84" t="n">
        <v>0.2092020035599801</v>
      </c>
      <c r="J2871" s="84" t="n">
        <v>0.2053316353522681</v>
      </c>
      <c r="K2871" s="84" t="n">
        <v>0.1254697404881505</v>
      </c>
      <c r="L2871" s="84" t="n">
        <v>0.1765909007239125</v>
      </c>
      <c r="M2871" s="84" t="n">
        <v>0.1864185805914017</v>
      </c>
      <c r="N2871" s="84" t="n">
        <v>0.1309246839480859</v>
      </c>
      <c r="O2871" s="84" t="n">
        <v>0.1715196817758914</v>
      </c>
      <c r="P2871" s="84" t="n">
        <v>0.19166816717467</v>
      </c>
      <c r="Q2871" s="84" t="n">
        <v>0.1249535929239032</v>
      </c>
      <c r="R2871" s="84" t="n">
        <v>0.1518692932456347</v>
      </c>
      <c r="S2871" s="84" t="n">
        <v>0.1448542481411768</v>
      </c>
      <c r="T2871" s="84" t="n">
        <v>0.1289944967140574</v>
      </c>
      <c r="U2871" s="84" t="n">
        <v>0.1457856047968695</v>
      </c>
      <c r="V2871" s="84" t="n">
        <v>0.1484979070027994</v>
      </c>
      <c r="W2871" s="84" t="n">
        <v>0.1330241251801142</v>
      </c>
      <c r="X2871" s="84" t="n">
        <v>0.1387541628349777</v>
      </c>
      <c r="Y2871" s="84" t="n">
        <v>0.1450260647981499</v>
      </c>
      <c r="Z2871" s="84" t="n">
        <v>0.1045231038944776</v>
      </c>
      <c r="AA2871" s="84" t="n">
        <v>0.1368621602618515</v>
      </c>
      <c r="AB2871" s="84" t="n">
        <v>0.1259726869734109</v>
      </c>
      <c r="AC2871" s="84" t="n">
        <v>0.1104407919459191</v>
      </c>
      <c r="AD2871" s="84" t="n">
        <v>0.135822374197641</v>
      </c>
      <c r="AE2871" s="84" t="n">
        <v>0.1417880085126322</v>
      </c>
      <c r="AF2871" s="84" t="n">
        <v>0.285693391308345</v>
      </c>
      <c r="AG2871" s="84" t="n">
        <v>0.3334833154871744</v>
      </c>
      <c r="AH2871" s="84" t="n">
        <v>0.3470160460415344</v>
      </c>
      <c r="AI2871" s="84" t="n">
        <v>0.2734816021573125</v>
      </c>
      <c r="AJ2871" s="84" t="n">
        <v>0.3950717668350626</v>
      </c>
      <c r="AK2871" s="84" t="n">
        <v>0.4548269544518442</v>
      </c>
    </row>
    <row r="2881">
      <c r="A2881" s="84" t="inlineStr">
        <is>
          <t>PVVAC-P-240to760-E10-rDXGF-Htl1985-CZ09</t>
        </is>
      </c>
      <c r="B2881" s="83" t="n"/>
      <c r="C2881" s="83" t="n"/>
      <c r="D2881" s="83" t="n">
        <v>2015</v>
      </c>
      <c r="E2881" s="83" t="n"/>
      <c r="F2881" s="84" t="inlineStr">
        <is>
          <t>Source Annual kWh:</t>
        </is>
      </c>
      <c r="G2881" s="162" t="n">
        <v>1297204.743000004</v>
      </c>
      <c r="H2881" s="83" t="inlineStr">
        <is>
          <t>DEER</t>
        </is>
      </c>
      <c r="I2881" s="83" t="n"/>
      <c r="J2881" s="83" t="n"/>
      <c r="K2881" s="83" t="inlineStr">
        <is>
          <t>PDAF</t>
        </is>
      </c>
      <c r="L2881" s="83" t="inlineStr">
        <is>
          <t>Monthly</t>
        </is>
      </c>
      <c r="M2881" s="83" t="n"/>
      <c r="N2881" s="83" t="n"/>
      <c r="O2881" s="83" t="n"/>
      <c r="P2881" s="83" t="n"/>
      <c r="Q2881" s="83" t="n"/>
      <c r="R2881" s="83" t="n"/>
      <c r="S2881" s="83" t="n"/>
      <c r="T2881" s="105" t="n"/>
      <c r="U2881" s="83" t="n"/>
      <c r="V2881" s="83" t="n"/>
      <c r="W2881" s="83" t="n"/>
      <c r="X2881" s="83" t="n"/>
      <c r="Y2881" s="83" t="n"/>
      <c r="Z2881" s="83" t="n"/>
      <c r="AA2881" s="83" t="n"/>
      <c r="AB2881" s="83" t="n"/>
      <c r="AC2881" s="83" t="n"/>
      <c r="AD2881" s="83" t="n"/>
      <c r="AE2881" s="83" t="n"/>
      <c r="AF2881" s="83" t="n"/>
      <c r="AG2881" s="83" t="n"/>
      <c r="AH2881" s="83" t="n"/>
      <c r="AI2881" s="83" t="n"/>
      <c r="AJ2881" s="83" t="n"/>
      <c r="AK2881" s="83" t="n"/>
    </row>
    <row r="2882">
      <c r="A2882" s="83" t="n">
        <v>73</v>
      </c>
      <c r="B2882" s="84" t="inlineStr">
        <is>
          <t>PVVAC-P-240to760-E10-20-MM</t>
        </is>
      </c>
      <c r="C2882" s="83" t="n"/>
      <c r="D2882" s="83" t="n"/>
      <c r="E2882" s="83" t="n"/>
      <c r="F2882" s="83" t="inlineStr">
        <is>
          <t>Source Sample Size:</t>
        </is>
      </c>
      <c r="G2882" s="83" t="n">
        <v>0</v>
      </c>
      <c r="H2882" s="83" t="inlineStr">
        <is>
          <t>DEER</t>
        </is>
      </c>
      <c r="I2882" s="83" t="n"/>
      <c r="J2882" s="83" t="n"/>
      <c r="K2882" s="83" t="inlineStr">
        <is>
          <t>WKWE</t>
        </is>
      </c>
      <c r="L2882" s="83" t="inlineStr">
        <is>
          <t>Monthly</t>
        </is>
      </c>
      <c r="M2882" s="83" t="n"/>
      <c r="N2882" s="83" t="inlineStr">
        <is>
          <t>Weekend Peak3</t>
        </is>
      </c>
      <c r="O2882" s="83" t="n"/>
      <c r="P2882" s="83" t="n"/>
      <c r="Q2882" s="83" t="n"/>
      <c r="R2882" s="83" t="n"/>
      <c r="S2882" s="83" t="n"/>
      <c r="T2882" s="83" t="n"/>
      <c r="U2882" s="83" t="n"/>
      <c r="V2882" s="83" t="n"/>
      <c r="W2882" s="83" t="n"/>
      <c r="X2882" s="83" t="n"/>
      <c r="Y2882" s="83" t="n"/>
      <c r="Z2882" s="83" t="n"/>
      <c r="AA2882" s="83" t="n"/>
      <c r="AB2882" s="83" t="n"/>
      <c r="AC2882" s="83" t="n"/>
      <c r="AD2882" s="83" t="n"/>
      <c r="AE2882" s="83" t="n"/>
      <c r="AF2882" s="83" t="n"/>
      <c r="AG2882" s="83" t="n"/>
      <c r="AH2882" s="83" t="n"/>
      <c r="AI2882" s="83" t="n"/>
      <c r="AJ2882" s="83" t="n"/>
      <c r="AK2882" s="83" t="n"/>
    </row>
    <row r="2883">
      <c r="A2883" s="84" t="n"/>
      <c r="B2883" s="84" t="n">
        <v>1</v>
      </c>
      <c r="C2883" s="84" t="inlineStr">
        <is>
          <t>JANUARY</t>
        </is>
      </c>
      <c r="D2883" s="84" t="inlineStr">
        <is>
          <t>JAN</t>
        </is>
      </c>
      <c r="E2883" s="84" t="n">
        <v>2</v>
      </c>
      <c r="F2883" s="84" t="inlineStr">
        <is>
          <t>FEBRUARY</t>
        </is>
      </c>
      <c r="G2883" s="84" t="inlineStr">
        <is>
          <t>FEB</t>
        </is>
      </c>
      <c r="H2883" s="84" t="n">
        <v>3</v>
      </c>
      <c r="I2883" s="84" t="inlineStr">
        <is>
          <t>MARCH</t>
        </is>
      </c>
      <c r="J2883" s="84" t="inlineStr">
        <is>
          <t>MAR</t>
        </is>
      </c>
      <c r="K2883" s="84" t="n">
        <v>4</v>
      </c>
      <c r="L2883" s="84" t="inlineStr">
        <is>
          <t>APRIL</t>
        </is>
      </c>
      <c r="M2883" s="84" t="inlineStr">
        <is>
          <t>APR</t>
        </is>
      </c>
      <c r="N2883" s="84" t="n">
        <v>5</v>
      </c>
      <c r="O2883" s="84" t="inlineStr">
        <is>
          <t>MAY</t>
        </is>
      </c>
      <c r="P2883" s="84" t="inlineStr">
        <is>
          <t>MAY</t>
        </is>
      </c>
      <c r="Q2883" s="84" t="n">
        <v>6</v>
      </c>
      <c r="R2883" s="84" t="inlineStr">
        <is>
          <t>JUNE</t>
        </is>
      </c>
      <c r="S2883" s="84" t="inlineStr">
        <is>
          <t>JUN</t>
        </is>
      </c>
      <c r="T2883" s="84" t="n">
        <v>7</v>
      </c>
      <c r="U2883" s="84" t="inlineStr">
        <is>
          <t>JULY</t>
        </is>
      </c>
      <c r="V2883" s="84" t="inlineStr">
        <is>
          <t>JUL</t>
        </is>
      </c>
      <c r="W2883" s="84" t="n">
        <v>8</v>
      </c>
      <c r="X2883" s="84" t="inlineStr">
        <is>
          <t>AUGUST</t>
        </is>
      </c>
      <c r="Y2883" s="84" t="inlineStr">
        <is>
          <t>AUG</t>
        </is>
      </c>
      <c r="Z2883" s="84" t="n">
        <v>9</v>
      </c>
      <c r="AA2883" s="84" t="inlineStr">
        <is>
          <t>SEPTEMBER</t>
        </is>
      </c>
      <c r="AB2883" s="84" t="inlineStr">
        <is>
          <t>SEP</t>
        </is>
      </c>
      <c r="AC2883" s="84" t="n">
        <v>10</v>
      </c>
      <c r="AD2883" s="84" t="inlineStr">
        <is>
          <t>OCTOBER</t>
        </is>
      </c>
      <c r="AE2883" s="84" t="inlineStr">
        <is>
          <t>OCT</t>
        </is>
      </c>
      <c r="AF2883" s="84" t="n">
        <v>11</v>
      </c>
      <c r="AG2883" s="84" t="inlineStr">
        <is>
          <t>NOVEMBER</t>
        </is>
      </c>
      <c r="AH2883" s="84" t="inlineStr">
        <is>
          <t>NOV</t>
        </is>
      </c>
      <c r="AI2883" s="84" t="n">
        <v>12</v>
      </c>
      <c r="AJ2883" s="84" t="inlineStr">
        <is>
          <t>DECEMBER</t>
        </is>
      </c>
      <c r="AK2883" s="84" t="inlineStr">
        <is>
          <t>DEC</t>
        </is>
      </c>
    </row>
    <row r="2884">
      <c r="A2884" s="83" t="n"/>
      <c r="B2884" s="84" t="n">
        <v>31</v>
      </c>
      <c r="C2884" s="83" t="n"/>
      <c r="D2884" s="83" t="n"/>
      <c r="E2884" s="84" t="n">
        <v>28</v>
      </c>
      <c r="F2884" s="83" t="n"/>
      <c r="G2884" s="83" t="n"/>
      <c r="H2884" s="84" t="n">
        <v>31</v>
      </c>
      <c r="I2884" s="83" t="n"/>
      <c r="J2884" s="83" t="n"/>
      <c r="K2884" s="84" t="n">
        <v>30</v>
      </c>
      <c r="L2884" s="83" t="n"/>
      <c r="M2884" s="83" t="n"/>
      <c r="N2884" s="84" t="n">
        <v>31</v>
      </c>
      <c r="O2884" s="83" t="n"/>
      <c r="P2884" s="83" t="n"/>
      <c r="Q2884" s="84" t="n">
        <v>30</v>
      </c>
      <c r="R2884" s="83" t="n"/>
      <c r="S2884" s="83" t="n"/>
      <c r="T2884" s="84" t="n">
        <v>31</v>
      </c>
      <c r="U2884" s="83" t="n"/>
      <c r="V2884" s="83" t="n"/>
      <c r="W2884" s="84" t="n">
        <v>31</v>
      </c>
      <c r="X2884" s="83" t="n"/>
      <c r="Y2884" s="83" t="n"/>
      <c r="Z2884" s="84" t="n">
        <v>30</v>
      </c>
      <c r="AA2884" s="83" t="n"/>
      <c r="AB2884" s="83" t="n"/>
      <c r="AC2884" s="84" t="n">
        <v>31</v>
      </c>
      <c r="AD2884" s="83" t="n"/>
      <c r="AE2884" s="83" t="n"/>
      <c r="AF2884" s="84" t="n">
        <v>30</v>
      </c>
      <c r="AG2884" s="83" t="n"/>
      <c r="AH2884" s="83" t="n"/>
      <c r="AI2884" s="84" t="n">
        <v>31</v>
      </c>
      <c r="AJ2884" s="83" t="n"/>
      <c r="AK2884" s="83" t="n"/>
    </row>
    <row r="2885">
      <c r="A2885" s="84" t="inlineStr">
        <is>
          <t>RATIOS</t>
        </is>
      </c>
      <c r="B2885" s="84" t="inlineStr">
        <is>
          <t>E.BKDWN</t>
        </is>
      </c>
      <c r="C2885" s="84" t="inlineStr">
        <is>
          <t>PEAK/AVG</t>
        </is>
      </c>
      <c r="D2885" s="84" t="inlineStr">
        <is>
          <t>END/AVG</t>
        </is>
      </c>
      <c r="E2885" s="84" t="inlineStr">
        <is>
          <t>E.BKDWN</t>
        </is>
      </c>
      <c r="F2885" s="84" t="inlineStr">
        <is>
          <t>PEAK/AVG</t>
        </is>
      </c>
      <c r="G2885" s="84" t="inlineStr">
        <is>
          <t>END/AVG</t>
        </is>
      </c>
      <c r="H2885" s="84" t="inlineStr">
        <is>
          <t>E.BKDWN</t>
        </is>
      </c>
      <c r="I2885" s="84" t="inlineStr">
        <is>
          <t>PEAK/AVG</t>
        </is>
      </c>
      <c r="J2885" s="84" t="inlineStr">
        <is>
          <t>END/AVG</t>
        </is>
      </c>
      <c r="K2885" s="84" t="inlineStr">
        <is>
          <t>E.BKDWN</t>
        </is>
      </c>
      <c r="L2885" s="84" t="inlineStr">
        <is>
          <t>PEAK/AVG</t>
        </is>
      </c>
      <c r="M2885" s="84" t="inlineStr">
        <is>
          <t>END/AVG</t>
        </is>
      </c>
      <c r="N2885" s="84" t="inlineStr">
        <is>
          <t>E.BKDWN</t>
        </is>
      </c>
      <c r="O2885" s="84" t="inlineStr">
        <is>
          <t>PEAK/AVG</t>
        </is>
      </c>
      <c r="P2885" s="84" t="inlineStr">
        <is>
          <t>END/AVG</t>
        </is>
      </c>
      <c r="Q2885" s="84" t="inlineStr">
        <is>
          <t>E.BKDWN</t>
        </is>
      </c>
      <c r="R2885" s="84" t="inlineStr">
        <is>
          <t>PEAK/AVG</t>
        </is>
      </c>
      <c r="S2885" s="84" t="inlineStr">
        <is>
          <t>END/AVG</t>
        </is>
      </c>
      <c r="T2885" s="84" t="inlineStr">
        <is>
          <t>E.BKDWN</t>
        </is>
      </c>
      <c r="U2885" s="84" t="inlineStr">
        <is>
          <t>PEAK/AVG</t>
        </is>
      </c>
      <c r="V2885" s="84" t="inlineStr">
        <is>
          <t>END/AVG</t>
        </is>
      </c>
      <c r="W2885" s="84" t="inlineStr">
        <is>
          <t>E.BKDWN</t>
        </is>
      </c>
      <c r="X2885" s="84" t="inlineStr">
        <is>
          <t>PEAK/AVG</t>
        </is>
      </c>
      <c r="Y2885" s="84" t="inlineStr">
        <is>
          <t>END/AVG</t>
        </is>
      </c>
      <c r="Z2885" s="84" t="inlineStr">
        <is>
          <t>E.BKDWN</t>
        </is>
      </c>
      <c r="AA2885" s="84" t="inlineStr">
        <is>
          <t>PEAK/AVG</t>
        </is>
      </c>
      <c r="AB2885" s="84" t="inlineStr">
        <is>
          <t>END/AVG</t>
        </is>
      </c>
      <c r="AC2885" s="84" t="inlineStr">
        <is>
          <t>E.BKDWN</t>
        </is>
      </c>
      <c r="AD2885" s="84" t="inlineStr">
        <is>
          <t>PEAK/AVG</t>
        </is>
      </c>
      <c r="AE2885" s="84" t="inlineStr">
        <is>
          <t>END/AVG</t>
        </is>
      </c>
      <c r="AF2885" s="84" t="inlineStr">
        <is>
          <t>E.BKDWN</t>
        </is>
      </c>
      <c r="AG2885" s="84" t="inlineStr">
        <is>
          <t>PEAK/AVG</t>
        </is>
      </c>
      <c r="AH2885" s="84" t="inlineStr">
        <is>
          <t>END/AVG</t>
        </is>
      </c>
      <c r="AI2885" s="84" t="inlineStr">
        <is>
          <t>E.BKDWN</t>
        </is>
      </c>
      <c r="AJ2885" s="84" t="inlineStr">
        <is>
          <t>PEAK/AVG</t>
        </is>
      </c>
      <c r="AK2885" s="84" t="inlineStr">
        <is>
          <t>END/AVG</t>
        </is>
      </c>
    </row>
    <row r="2886">
      <c r="A2886" s="83" t="n"/>
      <c r="B2886" s="166" t="n">
        <v>0.06218856579985396</v>
      </c>
      <c r="C2886" s="167" t="n">
        <v>1.242916152111111</v>
      </c>
      <c r="D2886" s="167" t="n">
        <v>0.9518565727549201</v>
      </c>
      <c r="E2886" s="166" t="n">
        <v>0.05773027434294441</v>
      </c>
      <c r="F2886" s="167" t="n">
        <v>1.330264385196529</v>
      </c>
      <c r="G2886" s="167" t="n">
        <v>0.9873134747486837</v>
      </c>
      <c r="H2886" s="166" t="n">
        <v>0.07556885912065711</v>
      </c>
      <c r="I2886" s="167" t="n">
        <v>1.27641600750077</v>
      </c>
      <c r="J2886" s="167" t="n">
        <v>1.003572876056741</v>
      </c>
      <c r="K2886" s="166" t="n">
        <v>0.07458181715000611</v>
      </c>
      <c r="L2886" s="167" t="n">
        <v>1.397745165010069</v>
      </c>
      <c r="M2886" s="167" t="n">
        <v>1.012125228445995</v>
      </c>
      <c r="N2886" s="166" t="n">
        <v>0.08223351274165304</v>
      </c>
      <c r="O2886" s="167" t="n">
        <v>1.397570435707113</v>
      </c>
      <c r="P2886" s="167" t="n">
        <v>0.9446378061906487</v>
      </c>
      <c r="Q2886" s="166" t="n">
        <v>0.1013720781268174</v>
      </c>
      <c r="R2886" s="167" t="n">
        <v>1.462426125566338</v>
      </c>
      <c r="S2886" s="167" t="n">
        <v>1.088634875799922</v>
      </c>
      <c r="T2886" s="166" t="n">
        <v>0.1063991149608444</v>
      </c>
      <c r="U2886" s="167" t="n">
        <v>1.251497288008029</v>
      </c>
      <c r="V2886" s="167" t="n">
        <v>1.076275993882239</v>
      </c>
      <c r="W2886" s="166" t="n">
        <v>0.1137771391895843</v>
      </c>
      <c r="X2886" s="167" t="n">
        <v>1.110010528093091</v>
      </c>
      <c r="Y2886" s="167" t="n">
        <v>1.009792155094531</v>
      </c>
      <c r="Z2886" s="166" t="n">
        <v>0.1017181127214656</v>
      </c>
      <c r="AA2886" s="167" t="n">
        <v>1.404870738315942</v>
      </c>
      <c r="AB2886" s="167" t="n">
        <v>1.088614860886101</v>
      </c>
      <c r="AC2886" s="166" t="n">
        <v>0.09241972745258895</v>
      </c>
      <c r="AD2886" s="167" t="n">
        <v>1.481674053839623</v>
      </c>
      <c r="AE2886" s="167" t="n">
        <v>0.9725212851173677</v>
      </c>
      <c r="AF2886" s="166" t="n">
        <v>0.07088267093923026</v>
      </c>
      <c r="AG2886" s="167" t="n">
        <v>1.25488673254096</v>
      </c>
      <c r="AH2886" s="167" t="n">
        <v>1.050045731404801</v>
      </c>
      <c r="AI2886" s="166" t="n">
        <v>0.0611281274543544</v>
      </c>
      <c r="AJ2886" s="167" t="n">
        <v>1.297952875563549</v>
      </c>
      <c r="AK2886" s="167" t="n">
        <v>0.9123770994863638</v>
      </c>
      <c r="AM2886">
        <f>A2881</f>
        <v/>
      </c>
      <c r="AN2886" s="163">
        <f>1/($B2886*(1/$B2884)*(1/(5/7+2/7*$D2886))*$B2896/SUM($B2888:$B2911))</f>
        <v/>
      </c>
      <c r="AO2886" s="163">
        <f>1/(B2886*(1/B2884)*(1/(5/7+2/7*D2886)))</f>
        <v/>
      </c>
      <c r="AP2886" s="163" t="n"/>
      <c r="AR2886" s="168">
        <f>CHOOSE(AV$3,C2886,F2886,I2886,L2886,O2886,R2886,U2886,X2886,AA2886,AD2886,AG2886,AJ2886)</f>
        <v/>
      </c>
      <c r="AS2886" s="164" t="n"/>
      <c r="AT2886" s="164" t="n"/>
      <c r="AV2886" s="116">
        <f>AN2886/AR2886</f>
        <v/>
      </c>
      <c r="AW2886" s="165">
        <f>AO2886/AR2886</f>
        <v/>
      </c>
      <c r="AX2886" s="163" t="n"/>
    </row>
    <row r="2887">
      <c r="A2887" s="84" t="inlineStr">
        <is>
          <t>HOUR</t>
        </is>
      </c>
      <c r="B2887" s="84" t="inlineStr">
        <is>
          <t>PEAK</t>
        </is>
      </c>
      <c r="C2887" s="84" t="inlineStr">
        <is>
          <t>AVG</t>
        </is>
      </c>
      <c r="D2887" s="84" t="inlineStr">
        <is>
          <t>END</t>
        </is>
      </c>
      <c r="E2887" s="84" t="inlineStr">
        <is>
          <t>PEAK</t>
        </is>
      </c>
      <c r="F2887" s="84" t="inlineStr">
        <is>
          <t>AVG</t>
        </is>
      </c>
      <c r="G2887" s="84" t="inlineStr">
        <is>
          <t>END</t>
        </is>
      </c>
      <c r="H2887" s="84" t="inlineStr">
        <is>
          <t>PEAK</t>
        </is>
      </c>
      <c r="I2887" s="84" t="inlineStr">
        <is>
          <t>AVG</t>
        </is>
      </c>
      <c r="J2887" s="84" t="inlineStr">
        <is>
          <t>END</t>
        </is>
      </c>
      <c r="K2887" s="84" t="inlineStr">
        <is>
          <t>PEAK</t>
        </is>
      </c>
      <c r="L2887" s="84" t="inlineStr">
        <is>
          <t>AVG</t>
        </is>
      </c>
      <c r="M2887" s="84" t="inlineStr">
        <is>
          <t>END</t>
        </is>
      </c>
      <c r="N2887" s="84" t="inlineStr">
        <is>
          <t>PEAK</t>
        </is>
      </c>
      <c r="O2887" s="84" t="inlineStr">
        <is>
          <t>AVG</t>
        </is>
      </c>
      <c r="P2887" s="84" t="inlineStr">
        <is>
          <t>END</t>
        </is>
      </c>
      <c r="Q2887" s="84" t="inlineStr">
        <is>
          <t>PEAK</t>
        </is>
      </c>
      <c r="R2887" s="84" t="inlineStr">
        <is>
          <t>AVG</t>
        </is>
      </c>
      <c r="S2887" s="84" t="inlineStr">
        <is>
          <t>END</t>
        </is>
      </c>
      <c r="T2887" s="84" t="inlineStr">
        <is>
          <t>PEAK</t>
        </is>
      </c>
      <c r="U2887" s="84" t="inlineStr">
        <is>
          <t>AVG</t>
        </is>
      </c>
      <c r="V2887" s="84" t="inlineStr">
        <is>
          <t>END</t>
        </is>
      </c>
      <c r="W2887" s="84" t="inlineStr">
        <is>
          <t>PEAK</t>
        </is>
      </c>
      <c r="X2887" s="84" t="inlineStr">
        <is>
          <t>AVG</t>
        </is>
      </c>
      <c r="Y2887" s="84" t="inlineStr">
        <is>
          <t>END</t>
        </is>
      </c>
      <c r="Z2887" s="84" t="inlineStr">
        <is>
          <t>PEAK</t>
        </is>
      </c>
      <c r="AA2887" s="84" t="inlineStr">
        <is>
          <t>AVG</t>
        </is>
      </c>
      <c r="AB2887" s="84" t="inlineStr">
        <is>
          <t>END</t>
        </is>
      </c>
      <c r="AC2887" s="84" t="inlineStr">
        <is>
          <t>PEAK</t>
        </is>
      </c>
      <c r="AD2887" s="84" t="inlineStr">
        <is>
          <t>AVG</t>
        </is>
      </c>
      <c r="AE2887" s="84" t="inlineStr">
        <is>
          <t>END</t>
        </is>
      </c>
      <c r="AF2887" s="84" t="inlineStr">
        <is>
          <t>PEAK</t>
        </is>
      </c>
      <c r="AG2887" s="84" t="inlineStr">
        <is>
          <t>AVG</t>
        </is>
      </c>
      <c r="AH2887" s="84" t="inlineStr">
        <is>
          <t>END</t>
        </is>
      </c>
      <c r="AI2887" s="84" t="inlineStr">
        <is>
          <t>PEAK</t>
        </is>
      </c>
      <c r="AJ2887" s="84" t="inlineStr">
        <is>
          <t>AVG</t>
        </is>
      </c>
      <c r="AK2887" s="84" t="inlineStr">
        <is>
          <t>END</t>
        </is>
      </c>
    </row>
    <row r="2888">
      <c r="A2888" s="84" t="n">
        <v>1</v>
      </c>
      <c r="B2888" s="84" t="n">
        <v>0.1356247039170219</v>
      </c>
      <c r="C2888" s="84" t="n">
        <v>0.1835640076808534</v>
      </c>
      <c r="D2888" s="84" t="n">
        <v>0.2001514858470944</v>
      </c>
      <c r="E2888" s="84" t="n">
        <v>0.1255739609894711</v>
      </c>
      <c r="F2888" s="84" t="n">
        <v>0.1817228522291138</v>
      </c>
      <c r="G2888" s="84" t="n">
        <v>0.1995770531820469</v>
      </c>
      <c r="H2888" s="84" t="n">
        <v>0.118033987378578</v>
      </c>
      <c r="I2888" s="84" t="n">
        <v>0.1542352909373468</v>
      </c>
      <c r="J2888" s="84" t="n">
        <v>0.1599002067870914</v>
      </c>
      <c r="K2888" s="84" t="n">
        <v>0.1225722953487114</v>
      </c>
      <c r="L2888" s="84" t="n">
        <v>0.1669121348006132</v>
      </c>
      <c r="M2888" s="84" t="n">
        <v>0.1664850413948821</v>
      </c>
      <c r="N2888" s="84" t="n">
        <v>0.1172925440308172</v>
      </c>
      <c r="O2888" s="84" t="n">
        <v>0.1618509074102762</v>
      </c>
      <c r="P2888" s="84" t="n">
        <v>0.167798492150978</v>
      </c>
      <c r="Q2888" s="84" t="n">
        <v>0.1167648456214844</v>
      </c>
      <c r="R2888" s="84" t="n">
        <v>0.1425062714950596</v>
      </c>
      <c r="S2888" s="84" t="n">
        <v>0.1350159083055959</v>
      </c>
      <c r="T2888" s="84" t="n">
        <v>0.1221310482792157</v>
      </c>
      <c r="U2888" s="84" t="n">
        <v>0.1347548685403831</v>
      </c>
      <c r="V2888" s="84" t="n">
        <v>0.1325378960565307</v>
      </c>
      <c r="W2888" s="84" t="n">
        <v>0.1112839877808751</v>
      </c>
      <c r="X2888" s="84" t="n">
        <v>0.1250291305705087</v>
      </c>
      <c r="Y2888" s="84" t="n">
        <v>0.1324535241964028</v>
      </c>
      <c r="Z2888" s="84" t="n">
        <v>0.106107421895142</v>
      </c>
      <c r="AA2888" s="84" t="n">
        <v>0.1286060999437195</v>
      </c>
      <c r="AB2888" s="84" t="n">
        <v>0.1237502835106258</v>
      </c>
      <c r="AC2888" s="84" t="n">
        <v>0.09689435188702568</v>
      </c>
      <c r="AD2888" s="84" t="n">
        <v>0.1348428383674135</v>
      </c>
      <c r="AE2888" s="84" t="n">
        <v>0.1450070431020231</v>
      </c>
      <c r="AF2888" s="84" t="n">
        <v>0.1297759543560844</v>
      </c>
      <c r="AG2888" s="84" t="n">
        <v>0.1572372921370761</v>
      </c>
      <c r="AH2888" s="84" t="n">
        <v>0.1544205731443401</v>
      </c>
      <c r="AI2888" s="84" t="n">
        <v>0.1276823983963119</v>
      </c>
      <c r="AJ2888" s="84" t="n">
        <v>0.1877287869899217</v>
      </c>
      <c r="AK2888" s="84" t="n">
        <v>0.2230209957155764</v>
      </c>
    </row>
    <row r="2889">
      <c r="A2889" s="84" t="n">
        <v>2</v>
      </c>
      <c r="B2889" s="84" t="n">
        <v>0.1526952900989852</v>
      </c>
      <c r="C2889" s="84" t="n">
        <v>0.2063370942592108</v>
      </c>
      <c r="D2889" s="84" t="n">
        <v>0.2200223879226234</v>
      </c>
      <c r="E2889" s="84" t="n">
        <v>0.1283461455226338</v>
      </c>
      <c r="F2889" s="84" t="n">
        <v>0.2000548858462923</v>
      </c>
      <c r="G2889" s="84" t="n">
        <v>0.2192857258754152</v>
      </c>
      <c r="H2889" s="84" t="n">
        <v>0.135472441792845</v>
      </c>
      <c r="I2889" s="84" t="n">
        <v>0.1730446956980708</v>
      </c>
      <c r="J2889" s="84" t="n">
        <v>0.1749458850932057</v>
      </c>
      <c r="K2889" s="84" t="n">
        <v>0.1483474754368516</v>
      </c>
      <c r="L2889" s="84" t="n">
        <v>0.1915621741844602</v>
      </c>
      <c r="M2889" s="84" t="n">
        <v>0.1842346650777722</v>
      </c>
      <c r="N2889" s="84" t="n">
        <v>0.1504173486565043</v>
      </c>
      <c r="O2889" s="84" t="n">
        <v>0.1880478406915855</v>
      </c>
      <c r="P2889" s="84" t="n">
        <v>0.192675184860359</v>
      </c>
      <c r="Q2889" s="84" t="n">
        <v>0.2516952897358969</v>
      </c>
      <c r="R2889" s="84" t="n">
        <v>0.1927840268000799</v>
      </c>
      <c r="S2889" s="84" t="n">
        <v>0.1975790008770117</v>
      </c>
      <c r="T2889" s="84" t="n">
        <v>0.2183243040776688</v>
      </c>
      <c r="U2889" s="84" t="n">
        <v>0.1829924300693944</v>
      </c>
      <c r="V2889" s="84" t="n">
        <v>0.1852739628447686</v>
      </c>
      <c r="W2889" s="84" t="n">
        <v>0.1823891417222554</v>
      </c>
      <c r="X2889" s="84" t="n">
        <v>0.1712304319814535</v>
      </c>
      <c r="Y2889" s="84" t="n">
        <v>0.1750313771478986</v>
      </c>
      <c r="Z2889" s="84" t="n">
        <v>0.2055480766408505</v>
      </c>
      <c r="AA2889" s="84" t="n">
        <v>0.1644448395045268</v>
      </c>
      <c r="AB2889" s="84" t="n">
        <v>0.173510483868039</v>
      </c>
      <c r="AC2889" s="84" t="n">
        <v>0.1392861019156672</v>
      </c>
      <c r="AD2889" s="84" t="n">
        <v>0.1585472420888893</v>
      </c>
      <c r="AE2889" s="84" t="n">
        <v>0.1866315959280903</v>
      </c>
      <c r="AF2889" s="84" t="n">
        <v>0.1219946284252693</v>
      </c>
      <c r="AG2889" s="84" t="n">
        <v>0.1620139559701164</v>
      </c>
      <c r="AH2889" s="84" t="n">
        <v>0.1525642829433565</v>
      </c>
      <c r="AI2889" s="84" t="n">
        <v>0.1432157796149458</v>
      </c>
      <c r="AJ2889" s="84" t="n">
        <v>0.2138345489050285</v>
      </c>
      <c r="AK2889" s="84" t="n">
        <v>0.2404488807264109</v>
      </c>
    </row>
    <row r="2890">
      <c r="A2890" s="84" t="n">
        <v>3</v>
      </c>
      <c r="B2890" s="84" t="n">
        <v>0.1522876305881766</v>
      </c>
      <c r="C2890" s="84" t="n">
        <v>0.2097936733920469</v>
      </c>
      <c r="D2890" s="84" t="n">
        <v>0.2240294154828908</v>
      </c>
      <c r="E2890" s="84" t="n">
        <v>0.1419647813773182</v>
      </c>
      <c r="F2890" s="84" t="n">
        <v>0.2107329460206018</v>
      </c>
      <c r="G2890" s="84" t="n">
        <v>0.2211558743515026</v>
      </c>
      <c r="H2890" s="84" t="n">
        <v>0.1312541730384027</v>
      </c>
      <c r="I2890" s="84" t="n">
        <v>0.1733249396289228</v>
      </c>
      <c r="J2890" s="84" t="n">
        <v>0.1803844881836297</v>
      </c>
      <c r="K2890" s="84" t="n">
        <v>0.1696001647946933</v>
      </c>
      <c r="L2890" s="84" t="n">
        <v>0.2037178515049205</v>
      </c>
      <c r="M2890" s="84" t="n">
        <v>0.1863990484553078</v>
      </c>
      <c r="N2890" s="84" t="n">
        <v>0.1983663309626298</v>
      </c>
      <c r="O2890" s="84" t="n">
        <v>0.202975826604812</v>
      </c>
      <c r="P2890" s="84" t="n">
        <v>0.2169930722624977</v>
      </c>
      <c r="Q2890" s="84" t="n">
        <v>0.2875978882387925</v>
      </c>
      <c r="R2890" s="84" t="n">
        <v>0.2484630628448405</v>
      </c>
      <c r="S2890" s="84" t="n">
        <v>0.2375125586636226</v>
      </c>
      <c r="T2890" s="84" t="n">
        <v>0.2762914683156206</v>
      </c>
      <c r="U2890" s="84" t="n">
        <v>0.2370945714898616</v>
      </c>
      <c r="V2890" s="84" t="n">
        <v>0.2519671045133348</v>
      </c>
      <c r="W2890" s="84" t="n">
        <v>0.2251168921386141</v>
      </c>
      <c r="X2890" s="84" t="n">
        <v>0.234528743173628</v>
      </c>
      <c r="Y2890" s="84" t="n">
        <v>0.2403048251596882</v>
      </c>
      <c r="Z2890" s="84" t="n">
        <v>0.2431037751639918</v>
      </c>
      <c r="AA2890" s="84" t="n">
        <v>0.1982837417189775</v>
      </c>
      <c r="AB2890" s="84" t="n">
        <v>0.2220442015763026</v>
      </c>
      <c r="AC2890" s="84" t="n">
        <v>0.1763588152650398</v>
      </c>
      <c r="AD2890" s="84" t="n">
        <v>0.1868275678511808</v>
      </c>
      <c r="AE2890" s="84" t="n">
        <v>0.2111089273069412</v>
      </c>
      <c r="AF2890" s="84" t="n">
        <v>0.1460798968871357</v>
      </c>
      <c r="AG2890" s="84" t="n">
        <v>0.1770470211899329</v>
      </c>
      <c r="AH2890" s="84" t="n">
        <v>0.1648157982698481</v>
      </c>
      <c r="AI2890" s="84" t="n">
        <v>0.1481064180386744</v>
      </c>
      <c r="AJ2890" s="84" t="n">
        <v>0.2204044738652884</v>
      </c>
      <c r="AK2890" s="84" t="n">
        <v>0.2438245669678902</v>
      </c>
    </row>
    <row r="2891">
      <c r="A2891" s="84" t="n">
        <v>4</v>
      </c>
      <c r="B2891" s="84" t="n">
        <v>0.1555489066746453</v>
      </c>
      <c r="C2891" s="84" t="n">
        <v>0.2157755013551722</v>
      </c>
      <c r="D2891" s="84" t="n">
        <v>0.2337349905294333</v>
      </c>
      <c r="E2891" s="84" t="n">
        <v>0.1453991381175961</v>
      </c>
      <c r="F2891" s="84" t="n">
        <v>0.2175676556581111</v>
      </c>
      <c r="G2891" s="84" t="n">
        <v>0.2280192952208452</v>
      </c>
      <c r="H2891" s="84" t="n">
        <v>0.1405490103168279</v>
      </c>
      <c r="I2891" s="84" t="n">
        <v>0.1820632604485186</v>
      </c>
      <c r="J2891" s="84" t="n">
        <v>0.1853912467459001</v>
      </c>
      <c r="K2891" s="84" t="n">
        <v>0.1820783690319144</v>
      </c>
      <c r="L2891" s="84" t="n">
        <v>0.2111231586825858</v>
      </c>
      <c r="M2891" s="84" t="n">
        <v>0.1981953578596517</v>
      </c>
      <c r="N2891" s="84" t="n">
        <v>0.182375246826927</v>
      </c>
      <c r="O2891" s="84" t="n">
        <v>0.2093033470871357</v>
      </c>
      <c r="P2891" s="84" t="n">
        <v>0.2258024025812058</v>
      </c>
      <c r="Q2891" s="84" t="n">
        <v>0.2532834298510537</v>
      </c>
      <c r="R2891" s="84" t="n">
        <v>0.2365125556759245</v>
      </c>
      <c r="S2891" s="84" t="n">
        <v>0.2252906547582472</v>
      </c>
      <c r="T2891" s="84" t="n">
        <v>0.2478922610000929</v>
      </c>
      <c r="U2891" s="84" t="n">
        <v>0.2207160136695064</v>
      </c>
      <c r="V2891" s="84" t="n">
        <v>0.2259769631866879</v>
      </c>
      <c r="W2891" s="84" t="n">
        <v>0.2036621750398547</v>
      </c>
      <c r="X2891" s="84" t="n">
        <v>0.2115900252306116</v>
      </c>
      <c r="Y2891" s="84" t="n">
        <v>0.2180356434490739</v>
      </c>
      <c r="Z2891" s="84" t="n">
        <v>0.2244734769126299</v>
      </c>
      <c r="AA2891" s="84" t="n">
        <v>0.1950650822905522</v>
      </c>
      <c r="AB2891" s="84" t="n">
        <v>0.2044690188501965</v>
      </c>
      <c r="AC2891" s="84" t="n">
        <v>0.1618254915793853</v>
      </c>
      <c r="AD2891" s="84" t="n">
        <v>0.1844299666048954</v>
      </c>
      <c r="AE2891" s="84" t="n">
        <v>0.2108407330270048</v>
      </c>
      <c r="AF2891" s="84" t="n">
        <v>0.1346945181221082</v>
      </c>
      <c r="AG2891" s="84" t="n">
        <v>0.1779020816343827</v>
      </c>
      <c r="AH2891" s="84" t="n">
        <v>0.1641777874647346</v>
      </c>
      <c r="AI2891" s="84" t="n">
        <v>0.1508656911210325</v>
      </c>
      <c r="AJ2891" s="84" t="n">
        <v>0.2276636906613279</v>
      </c>
      <c r="AK2891" s="84" t="n">
        <v>0.2517788155618478</v>
      </c>
    </row>
    <row r="2892">
      <c r="A2892" s="84" t="n">
        <v>5</v>
      </c>
      <c r="B2892" s="84" t="n">
        <v>0.1686351509711521</v>
      </c>
      <c r="C2892" s="84" t="n">
        <v>0.2327472219824192</v>
      </c>
      <c r="D2892" s="84" t="n">
        <v>0.2471623416124707</v>
      </c>
      <c r="E2892" s="84" t="n">
        <v>0.1580156945398432</v>
      </c>
      <c r="F2892" s="84" t="n">
        <v>0.233510572231893</v>
      </c>
      <c r="G2892" s="84" t="n">
        <v>0.2442394679451625</v>
      </c>
      <c r="H2892" s="84" t="n">
        <v>0.149497081565401</v>
      </c>
      <c r="I2892" s="84" t="n">
        <v>0.1957362859880562</v>
      </c>
      <c r="J2892" s="84" t="n">
        <v>0.2016577163142949</v>
      </c>
      <c r="K2892" s="84" t="n">
        <v>0.1872531720897715</v>
      </c>
      <c r="L2892" s="84" t="n">
        <v>0.2244965077476689</v>
      </c>
      <c r="M2892" s="84" t="n">
        <v>0.2152433069314028</v>
      </c>
      <c r="N2892" s="84" t="n">
        <v>0.1835256496135229</v>
      </c>
      <c r="O2892" s="84" t="n">
        <v>0.219360399976602</v>
      </c>
      <c r="P2892" s="84" t="n">
        <v>0.2290196567511245</v>
      </c>
      <c r="Q2892" s="84" t="n">
        <v>0.2526729261979992</v>
      </c>
      <c r="R2892" s="84" t="n">
        <v>0.2398178860916821</v>
      </c>
      <c r="S2892" s="84" t="n">
        <v>0.2301525234235536</v>
      </c>
      <c r="T2892" s="84" t="n">
        <v>0.2443231156142132</v>
      </c>
      <c r="U2892" s="84" t="n">
        <v>0.2202780323945333</v>
      </c>
      <c r="V2892" s="84" t="n">
        <v>0.2205272680647368</v>
      </c>
      <c r="W2892" s="84" t="n">
        <v>0.2005325828486948</v>
      </c>
      <c r="X2892" s="84" t="n">
        <v>0.2100394269818245</v>
      </c>
      <c r="Y2892" s="84" t="n">
        <v>0.2150492016594509</v>
      </c>
      <c r="Z2892" s="84" t="n">
        <v>0.2132976778168162</v>
      </c>
      <c r="AA2892" s="84" t="n">
        <v>0.1944612267819255</v>
      </c>
      <c r="AB2892" s="84" t="n">
        <v>0.1979252469555003</v>
      </c>
      <c r="AC2892" s="84" t="n">
        <v>0.1573016346785815</v>
      </c>
      <c r="AD2892" s="84" t="n">
        <v>0.1911821848337978</v>
      </c>
      <c r="AE2892" s="84" t="n">
        <v>0.2121016464326759</v>
      </c>
      <c r="AF2892" s="84" t="n">
        <v>0.1460632011513379</v>
      </c>
      <c r="AG2892" s="84" t="n">
        <v>0.1907915503164697</v>
      </c>
      <c r="AH2892" s="84" t="n">
        <v>0.1828854516457751</v>
      </c>
      <c r="AI2892" s="84" t="n">
        <v>0.1565931486463013</v>
      </c>
      <c r="AJ2892" s="84" t="n">
        <v>0.2457288310127256</v>
      </c>
      <c r="AK2892" s="84" t="n">
        <v>0.2689981055359281</v>
      </c>
    </row>
    <row r="2893">
      <c r="A2893" s="84" t="n">
        <v>6</v>
      </c>
      <c r="B2893" s="84" t="n">
        <v>0.1785935123544518</v>
      </c>
      <c r="C2893" s="84" t="n">
        <v>0.2499850021435961</v>
      </c>
      <c r="D2893" s="84" t="n">
        <v>0.259581047629441</v>
      </c>
      <c r="E2893" s="84" t="n">
        <v>0.1689033110962655</v>
      </c>
      <c r="F2893" s="84" t="n">
        <v>0.2481749651330016</v>
      </c>
      <c r="G2893" s="84" t="n">
        <v>0.2576724463789611</v>
      </c>
      <c r="H2893" s="84" t="n">
        <v>0.2227433285231214</v>
      </c>
      <c r="I2893" s="84" t="n">
        <v>0.2755249031058067</v>
      </c>
      <c r="J2893" s="84" t="n">
        <v>0.2807228803834623</v>
      </c>
      <c r="K2893" s="84" t="n">
        <v>0.2845475844676841</v>
      </c>
      <c r="L2893" s="84" t="n">
        <v>0.3442707941809958</v>
      </c>
      <c r="M2893" s="84" t="n">
        <v>0.3198745833631997</v>
      </c>
      <c r="N2893" s="84" t="n">
        <v>0.3492312202812614</v>
      </c>
      <c r="O2893" s="84" t="n">
        <v>0.3768299745900697</v>
      </c>
      <c r="P2893" s="84" t="n">
        <v>0.3813647079648865</v>
      </c>
      <c r="Q2893" s="84" t="n">
        <v>0.4428153272133457</v>
      </c>
      <c r="R2893" s="84" t="n">
        <v>0.4028384608719505</v>
      </c>
      <c r="S2893" s="84" t="n">
        <v>0.4087337276028853</v>
      </c>
      <c r="T2893" s="84" t="n">
        <v>0.4298848805106075</v>
      </c>
      <c r="U2893" s="84" t="n">
        <v>0.3788260402700041</v>
      </c>
      <c r="V2893" s="84" t="n">
        <v>0.3879655088899019</v>
      </c>
      <c r="W2893" s="84" t="n">
        <v>0.3144634539511769</v>
      </c>
      <c r="X2893" s="84" t="n">
        <v>0.3331497662190498</v>
      </c>
      <c r="Y2893" s="84" t="n">
        <v>0.3443564951857406</v>
      </c>
      <c r="Z2893" s="84" t="n">
        <v>0.2943404668164917</v>
      </c>
      <c r="AA2893" s="84" t="n">
        <v>0.2800545429826142</v>
      </c>
      <c r="AB2893" s="84" t="n">
        <v>0.287431738729813</v>
      </c>
      <c r="AC2893" s="84" t="n">
        <v>0.2151394692570684</v>
      </c>
      <c r="AD2893" s="84" t="n">
        <v>0.2697210294781141</v>
      </c>
      <c r="AE2893" s="84" t="n">
        <v>0.3033813694640398</v>
      </c>
      <c r="AF2893" s="84" t="n">
        <v>0.1552658907230701</v>
      </c>
      <c r="AG2893" s="84" t="n">
        <v>0.2056577111966869</v>
      </c>
      <c r="AH2893" s="84" t="n">
        <v>0.1924210497209262</v>
      </c>
      <c r="AI2893" s="84" t="n">
        <v>0.1659178720147975</v>
      </c>
      <c r="AJ2893" s="84" t="n">
        <v>0.260105865272994</v>
      </c>
      <c r="AK2893" s="84" t="n">
        <v>0.2829581803142877</v>
      </c>
    </row>
    <row r="2894">
      <c r="A2894" s="84" t="n">
        <v>7</v>
      </c>
      <c r="B2894" s="84" t="n">
        <v>0.2631947041663549</v>
      </c>
      <c r="C2894" s="84" t="n">
        <v>0.3660179301202316</v>
      </c>
      <c r="D2894" s="84" t="n">
        <v>0.3787486534291232</v>
      </c>
      <c r="E2894" s="84" t="n">
        <v>0.2461469340133046</v>
      </c>
      <c r="F2894" s="84" t="n">
        <v>0.3627721054355497</v>
      </c>
      <c r="G2894" s="84" t="n">
        <v>0.3752177683335547</v>
      </c>
      <c r="H2894" s="84" t="n">
        <v>0.2870522733636305</v>
      </c>
      <c r="I2894" s="84" t="n">
        <v>0.3480131755488045</v>
      </c>
      <c r="J2894" s="84" t="n">
        <v>0.3438811196497566</v>
      </c>
      <c r="K2894" s="84" t="n">
        <v>0.4270731463718118</v>
      </c>
      <c r="L2894" s="84" t="n">
        <v>0.4543856201566857</v>
      </c>
      <c r="M2894" s="84" t="n">
        <v>0.4316396450075263</v>
      </c>
      <c r="N2894" s="84" t="n">
        <v>0.5018590897353006</v>
      </c>
      <c r="O2894" s="84" t="n">
        <v>0.5416591941030278</v>
      </c>
      <c r="P2894" s="84" t="n">
        <v>0.5072045251562967</v>
      </c>
      <c r="Q2894" s="84" t="n">
        <v>0.5934369611370817</v>
      </c>
      <c r="R2894" s="84" t="n">
        <v>0.5038133211166637</v>
      </c>
      <c r="S2894" s="84" t="n">
        <v>0.5350214145663741</v>
      </c>
      <c r="T2894" s="84" t="n">
        <v>0.5826484335469627</v>
      </c>
      <c r="U2894" s="84" t="n">
        <v>0.496854332616361</v>
      </c>
      <c r="V2894" s="84" t="n">
        <v>0.5262779234100752</v>
      </c>
      <c r="W2894" s="84" t="n">
        <v>0.4647577994887918</v>
      </c>
      <c r="X2894" s="84" t="n">
        <v>0.4767892523427911</v>
      </c>
      <c r="Y2894" s="84" t="n">
        <v>0.4967105477073547</v>
      </c>
      <c r="Z2894" s="84" t="n">
        <v>0.4376767538143125</v>
      </c>
      <c r="AA2894" s="84" t="n">
        <v>0.4026396803593567</v>
      </c>
      <c r="AB2894" s="84" t="n">
        <v>0.4260061201979408</v>
      </c>
      <c r="AC2894" s="84" t="n">
        <v>0.327300519165717</v>
      </c>
      <c r="AD2894" s="84" t="n">
        <v>0.3654779060149656</v>
      </c>
      <c r="AE2894" s="84" t="n">
        <v>0.3984626463410095</v>
      </c>
      <c r="AF2894" s="84" t="n">
        <v>0.2498516862136631</v>
      </c>
      <c r="AG2894" s="84" t="n">
        <v>0.3033821478080618</v>
      </c>
      <c r="AH2894" s="84" t="n">
        <v>0.283609018520612</v>
      </c>
      <c r="AI2894" s="84" t="n">
        <v>0.2459497016557986</v>
      </c>
      <c r="AJ2894" s="84" t="n">
        <v>0.3798457383533366</v>
      </c>
      <c r="AK2894" s="84" t="n">
        <v>0.4135623623486617</v>
      </c>
    </row>
    <row r="2895">
      <c r="A2895" s="84" t="n">
        <v>8</v>
      </c>
      <c r="B2895" s="84" t="n">
        <v>0.3112536464956241</v>
      </c>
      <c r="C2895" s="84" t="n">
        <v>0.4068289264022264</v>
      </c>
      <c r="D2895" s="84" t="n">
        <v>0.424058264784727</v>
      </c>
      <c r="E2895" s="84" t="n">
        <v>0.3676949350294977</v>
      </c>
      <c r="F2895" s="84" t="n">
        <v>0.4387594940308288</v>
      </c>
      <c r="G2895" s="84" t="n">
        <v>0.4768349780263564</v>
      </c>
      <c r="H2895" s="84" t="n">
        <v>0.4397811712507269</v>
      </c>
      <c r="I2895" s="84" t="n">
        <v>0.4679394914263054</v>
      </c>
      <c r="J2895" s="84" t="n">
        <v>0.4681658771500021</v>
      </c>
      <c r="K2895" s="84" t="n">
        <v>0.5597588837240272</v>
      </c>
      <c r="L2895" s="84" t="n">
        <v>0.5769817347195575</v>
      </c>
      <c r="M2895" s="84" t="n">
        <v>0.5685238737366497</v>
      </c>
      <c r="N2895" s="84" t="n">
        <v>0.6242522381887127</v>
      </c>
      <c r="O2895" s="84" t="n">
        <v>0.651619334002275</v>
      </c>
      <c r="P2895" s="84" t="n">
        <v>0.6001468422873603</v>
      </c>
      <c r="Q2895" s="84" t="n">
        <v>0.6989635558390729</v>
      </c>
      <c r="R2895" s="84" t="n">
        <v>0.618553955442027</v>
      </c>
      <c r="S2895" s="84" t="n">
        <v>0.642258636250827</v>
      </c>
      <c r="T2895" s="84" t="n">
        <v>0.6982260352352191</v>
      </c>
      <c r="U2895" s="84" t="n">
        <v>0.5964367409095751</v>
      </c>
      <c r="V2895" s="84" t="n">
        <v>0.6431591206975154</v>
      </c>
      <c r="W2895" s="84" t="n">
        <v>0.5742926355726157</v>
      </c>
      <c r="X2895" s="84" t="n">
        <v>0.5973197853679779</v>
      </c>
      <c r="Y2895" s="84" t="n">
        <v>0.6129365201512048</v>
      </c>
      <c r="Z2895" s="84" t="n">
        <v>0.5758249569047922</v>
      </c>
      <c r="AA2895" s="84" t="n">
        <v>0.532876946346057</v>
      </c>
      <c r="AB2895" s="84" t="n">
        <v>0.5645537600524532</v>
      </c>
      <c r="AC2895" s="84" t="n">
        <v>0.485811128597529</v>
      </c>
      <c r="AD2895" s="84" t="n">
        <v>0.5197152282019578</v>
      </c>
      <c r="AE2895" s="84" t="n">
        <v>0.5592263035342803</v>
      </c>
      <c r="AF2895" s="84" t="n">
        <v>0.4570847241808794</v>
      </c>
      <c r="AG2895" s="84" t="n">
        <v>0.4551775369243423</v>
      </c>
      <c r="AH2895" s="84" t="n">
        <v>0.4540754210911978</v>
      </c>
      <c r="AI2895" s="84" t="n">
        <v>0.3327195095042932</v>
      </c>
      <c r="AJ2895" s="84" t="n">
        <v>0.4504233845305782</v>
      </c>
      <c r="AK2895" s="84" t="n">
        <v>0.4752887264582076</v>
      </c>
    </row>
    <row r="2896">
      <c r="A2896" s="84" t="n">
        <v>9</v>
      </c>
      <c r="B2896" s="84" t="n">
        <v>0.5179482384621138</v>
      </c>
      <c r="C2896" s="84" t="n">
        <v>0.574843693072161</v>
      </c>
      <c r="D2896" s="84" t="n">
        <v>0.5783474644489081</v>
      </c>
      <c r="E2896" s="84" t="n">
        <v>0.5719662398027832</v>
      </c>
      <c r="F2896" s="84" t="n">
        <v>0.6016513504037437</v>
      </c>
      <c r="G2896" s="84" t="n">
        <v>0.6455004960821233</v>
      </c>
      <c r="H2896" s="84" t="n">
        <v>0.5957569622434254</v>
      </c>
      <c r="I2896" s="84" t="n">
        <v>0.6097530333342475</v>
      </c>
      <c r="J2896" s="84" t="n">
        <v>0.6481346416984973</v>
      </c>
      <c r="K2896" s="84" t="n">
        <v>0.6860088889258799</v>
      </c>
      <c r="L2896" s="84" t="n">
        <v>0.6926060095501745</v>
      </c>
      <c r="M2896" s="84" t="n">
        <v>0.7125816473729482</v>
      </c>
      <c r="N2896" s="84" t="n">
        <v>0.7360024619590436</v>
      </c>
      <c r="O2896" s="84" t="n">
        <v>0.750336452847427</v>
      </c>
      <c r="P2896" s="84" t="n">
        <v>0.7020887812492458</v>
      </c>
      <c r="Q2896" s="84" t="n">
        <v>0.7818707825410907</v>
      </c>
      <c r="R2896" s="84" t="n">
        <v>0.7407281524505067</v>
      </c>
      <c r="S2896" s="84" t="n">
        <v>0.748290864634564</v>
      </c>
      <c r="T2896" s="84" t="n">
        <v>0.7877757239910969</v>
      </c>
      <c r="U2896" s="84" t="n">
        <v>0.6935062562901971</v>
      </c>
      <c r="V2896" s="84" t="n">
        <v>0.7535039605653068</v>
      </c>
      <c r="W2896" s="84" t="n">
        <v>0.6864618864832611</v>
      </c>
      <c r="X2896" s="84" t="n">
        <v>0.7126598066278799</v>
      </c>
      <c r="Y2896" s="84" t="n">
        <v>0.7355630281974729</v>
      </c>
      <c r="Z2896" s="84" t="n">
        <v>0.7102296480749748</v>
      </c>
      <c r="AA2896" s="84" t="n">
        <v>0.6756183268989469</v>
      </c>
      <c r="AB2896" s="84" t="n">
        <v>0.6969604029333899</v>
      </c>
      <c r="AC2896" s="84" t="n">
        <v>0.6434851033809084</v>
      </c>
      <c r="AD2896" s="84" t="n">
        <v>0.6620741843834008</v>
      </c>
      <c r="AE2896" s="84" t="n">
        <v>0.7042173350375013</v>
      </c>
      <c r="AF2896" s="84" t="n">
        <v>0.6340984803541277</v>
      </c>
      <c r="AG2896" s="84" t="n">
        <v>0.6185025135101714</v>
      </c>
      <c r="AH2896" s="84" t="n">
        <v>0.6300179814135132</v>
      </c>
      <c r="AI2896" s="84" t="n">
        <v>0.5633459149613396</v>
      </c>
      <c r="AJ2896" s="84" t="n">
        <v>0.6537187785011768</v>
      </c>
      <c r="AK2896" s="84" t="n">
        <v>0.6521483643714415</v>
      </c>
    </row>
    <row r="2897">
      <c r="A2897" s="84" t="n">
        <v>10</v>
      </c>
      <c r="B2897" s="84" t="n">
        <v>0.6725621462587577</v>
      </c>
      <c r="C2897" s="84" t="n">
        <v>0.7426577567206248</v>
      </c>
      <c r="D2897" s="84" t="n">
        <v>0.7465005364673544</v>
      </c>
      <c r="E2897" s="84" t="n">
        <v>0.6958583069091728</v>
      </c>
      <c r="F2897" s="84" t="n">
        <v>0.7371603737066215</v>
      </c>
      <c r="G2897" s="84" t="n">
        <v>0.7998712770554056</v>
      </c>
      <c r="H2897" s="84" t="n">
        <v>0.7480432488315492</v>
      </c>
      <c r="I2897" s="84" t="n">
        <v>0.7489284705079726</v>
      </c>
      <c r="J2897" s="84" t="n">
        <v>0.816460701903682</v>
      </c>
      <c r="K2897" s="84" t="n">
        <v>0.8020351728471613</v>
      </c>
      <c r="L2897" s="84" t="n">
        <v>0.8188551393469145</v>
      </c>
      <c r="M2897" s="84" t="n">
        <v>0.837045171493083</v>
      </c>
      <c r="N2897" s="84" t="n">
        <v>0.8252562437261788</v>
      </c>
      <c r="O2897" s="84" t="n">
        <v>0.8533849802649326</v>
      </c>
      <c r="P2897" s="84" t="n">
        <v>0.7999440792385122</v>
      </c>
      <c r="Q2897" s="84" t="n">
        <v>0.8537615331200308</v>
      </c>
      <c r="R2897" s="84" t="n">
        <v>0.8394939273290062</v>
      </c>
      <c r="S2897" s="84" t="n">
        <v>0.82129670047298</v>
      </c>
      <c r="T2897" s="84" t="n">
        <v>0.8646982232189711</v>
      </c>
      <c r="U2897" s="84" t="n">
        <v>0.7814383930107475</v>
      </c>
      <c r="V2897" s="84" t="n">
        <v>0.8393556245726008</v>
      </c>
      <c r="W2897" s="84" t="n">
        <v>0.7924334048787439</v>
      </c>
      <c r="X2897" s="84" t="n">
        <v>0.8171105535111617</v>
      </c>
      <c r="Y2897" s="84" t="n">
        <v>0.8563052041937768</v>
      </c>
      <c r="Z2897" s="84" t="n">
        <v>0.8309335139907709</v>
      </c>
      <c r="AA2897" s="84" t="n">
        <v>0.8033964981936034</v>
      </c>
      <c r="AB2897" s="84" t="n">
        <v>0.8212065617977231</v>
      </c>
      <c r="AC2897" s="84" t="n">
        <v>0.7690812997835301</v>
      </c>
      <c r="AD2897" s="84" t="n">
        <v>0.7946083484490968</v>
      </c>
      <c r="AE2897" s="84" t="n">
        <v>0.8188139488245286</v>
      </c>
      <c r="AF2897" s="84" t="n">
        <v>0.7869034196206061</v>
      </c>
      <c r="AG2897" s="84" t="n">
        <v>0.7627108896866094</v>
      </c>
      <c r="AH2897" s="84" t="n">
        <v>0.7748017042899212</v>
      </c>
      <c r="AI2897" s="84" t="n">
        <v>0.6849076799571849</v>
      </c>
      <c r="AJ2897" s="84" t="n">
        <v>0.7869030723131976</v>
      </c>
      <c r="AK2897" s="84" t="n">
        <v>0.7773303915072211</v>
      </c>
    </row>
    <row r="2898">
      <c r="A2898" s="84" t="n">
        <v>11</v>
      </c>
      <c r="B2898" s="84" t="n">
        <v>0.7747799635973768</v>
      </c>
      <c r="C2898" s="84" t="n">
        <v>0.8605196915757897</v>
      </c>
      <c r="D2898" s="84" t="n">
        <v>0.830463350041437</v>
      </c>
      <c r="E2898" s="84" t="n">
        <v>0.7961744559132093</v>
      </c>
      <c r="F2898" s="84" t="n">
        <v>0.8384081280412217</v>
      </c>
      <c r="G2898" s="84" t="n">
        <v>0.8936443196343358</v>
      </c>
      <c r="H2898" s="84" t="n">
        <v>0.8457138857179781</v>
      </c>
      <c r="I2898" s="84" t="n">
        <v>0.8465840481887315</v>
      </c>
      <c r="J2898" s="84" t="n">
        <v>0.905895508279544</v>
      </c>
      <c r="K2898" s="84" t="n">
        <v>0.8779593339963961</v>
      </c>
      <c r="L2898" s="84" t="n">
        <v>0.8853335615744389</v>
      </c>
      <c r="M2898" s="84" t="n">
        <v>0.9027819466346498</v>
      </c>
      <c r="N2898" s="84" t="n">
        <v>0.8506592730231032</v>
      </c>
      <c r="O2898" s="84" t="n">
        <v>0.9082414181222361</v>
      </c>
      <c r="P2898" s="84" t="n">
        <v>0.8471110288615497</v>
      </c>
      <c r="Q2898" s="84" t="n">
        <v>0.9049724068961164</v>
      </c>
      <c r="R2898" s="84" t="n">
        <v>0.8898320000472326</v>
      </c>
      <c r="S2898" s="84" t="n">
        <v>0.8557718780099896</v>
      </c>
      <c r="T2898" s="84" t="n">
        <v>0.9178617796348434</v>
      </c>
      <c r="U2898" s="84" t="n">
        <v>0.837696761608628</v>
      </c>
      <c r="V2898" s="84" t="n">
        <v>0.894178111465694</v>
      </c>
      <c r="W2898" s="84" t="n">
        <v>0.8785488453283221</v>
      </c>
      <c r="X2898" s="84" t="n">
        <v>0.8871831842897354</v>
      </c>
      <c r="Y2898" s="84" t="n">
        <v>0.9195654981124163</v>
      </c>
      <c r="Z2898" s="84" t="n">
        <v>0.9001888811587672</v>
      </c>
      <c r="AA2898" s="84" t="n">
        <v>0.8779778232405514</v>
      </c>
      <c r="AB2898" s="84" t="n">
        <v>0.8881358685263422</v>
      </c>
      <c r="AC2898" s="84" t="n">
        <v>0.8659568085478434</v>
      </c>
      <c r="AD2898" s="84" t="n">
        <v>0.8756678281158964</v>
      </c>
      <c r="AE2898" s="84" t="n">
        <v>0.8924344795369767</v>
      </c>
      <c r="AF2898" s="84" t="n">
        <v>0.8689384739874871</v>
      </c>
      <c r="AG2898" s="84" t="n">
        <v>0.8374187422331112</v>
      </c>
      <c r="AH2898" s="84" t="n">
        <v>0.866095398270824</v>
      </c>
      <c r="AI2898" s="84" t="n">
        <v>0.7743663413283007</v>
      </c>
      <c r="AJ2898" s="84" t="n">
        <v>0.8821059743729862</v>
      </c>
      <c r="AK2898" s="84" t="n">
        <v>0.832635713444378</v>
      </c>
    </row>
    <row r="2899">
      <c r="A2899" s="84" t="n">
        <v>12</v>
      </c>
      <c r="B2899" s="84" t="n">
        <v>0.8273443538534418</v>
      </c>
      <c r="C2899" s="84" t="n">
        <v>0.891921788739463</v>
      </c>
      <c r="D2899" s="84" t="n">
        <v>0.8808988448393786</v>
      </c>
      <c r="E2899" s="84" t="n">
        <v>0.8238280845698585</v>
      </c>
      <c r="F2899" s="84" t="n">
        <v>0.8702915468553709</v>
      </c>
      <c r="G2899" s="84" t="n">
        <v>0.9247625806847077</v>
      </c>
      <c r="H2899" s="84" t="n">
        <v>0.8718559520989038</v>
      </c>
      <c r="I2899" s="84" t="n">
        <v>0.8690453755959071</v>
      </c>
      <c r="J2899" s="84" t="n">
        <v>0.9117938010769734</v>
      </c>
      <c r="K2899" s="84" t="n">
        <v>0.8785856370604956</v>
      </c>
      <c r="L2899" s="84" t="n">
        <v>0.8644456192415423</v>
      </c>
      <c r="M2899" s="84" t="n">
        <v>0.881289311698086</v>
      </c>
      <c r="N2899" s="84" t="n">
        <v>0.8370796661210748</v>
      </c>
      <c r="O2899" s="84" t="n">
        <v>0.8968869781981126</v>
      </c>
      <c r="P2899" s="84" t="n">
        <v>0.8427669110015046</v>
      </c>
      <c r="Q2899" s="84" t="n">
        <v>0.9043868217595131</v>
      </c>
      <c r="R2899" s="84" t="n">
        <v>0.8799999425548447</v>
      </c>
      <c r="S2899" s="84" t="n">
        <v>0.8339626962802418</v>
      </c>
      <c r="T2899" s="84" t="n">
        <v>0.9033721007734399</v>
      </c>
      <c r="U2899" s="84" t="n">
        <v>0.835980943035734</v>
      </c>
      <c r="V2899" s="84" t="n">
        <v>0.886612790631411</v>
      </c>
      <c r="W2899" s="84" t="n">
        <v>0.8726539191150933</v>
      </c>
      <c r="X2899" s="84" t="n">
        <v>0.8859827304448323</v>
      </c>
      <c r="Y2899" s="84" t="n">
        <v>0.9346296257874479</v>
      </c>
      <c r="Z2899" s="84" t="n">
        <v>0.8933190330490464</v>
      </c>
      <c r="AA2899" s="84" t="n">
        <v>0.8884802486162483</v>
      </c>
      <c r="AB2899" s="84" t="n">
        <v>0.8912369052755923</v>
      </c>
      <c r="AC2899" s="84" t="n">
        <v>0.8869269429520689</v>
      </c>
      <c r="AD2899" s="84" t="n">
        <v>0.8884298569646696</v>
      </c>
      <c r="AE2899" s="84" t="n">
        <v>0.8879776510103921</v>
      </c>
      <c r="AF2899" s="84" t="n">
        <v>0.9075712935744791</v>
      </c>
      <c r="AG2899" s="84" t="n">
        <v>0.8656709770649226</v>
      </c>
      <c r="AH2899" s="84" t="n">
        <v>0.8992369894998631</v>
      </c>
      <c r="AI2899" s="84" t="n">
        <v>0.8395114760409185</v>
      </c>
      <c r="AJ2899" s="84" t="n">
        <v>0.9173885768480246</v>
      </c>
      <c r="AK2899" s="84" t="n">
        <v>0.8843060859082539</v>
      </c>
    </row>
    <row r="2900">
      <c r="A2900" s="84" t="n">
        <v>13</v>
      </c>
      <c r="B2900" s="84" t="n">
        <v>0.8493567207719349</v>
      </c>
      <c r="C2900" s="84" t="n">
        <v>0.8986313175726592</v>
      </c>
      <c r="D2900" s="84" t="n">
        <v>0.8949501836306685</v>
      </c>
      <c r="E2900" s="84" t="n">
        <v>0.848126158507325</v>
      </c>
      <c r="F2900" s="84" t="n">
        <v>0.8759341123045965</v>
      </c>
      <c r="G2900" s="84" t="n">
        <v>0.9225769347953986</v>
      </c>
      <c r="H2900" s="84" t="n">
        <v>0.9082556161020053</v>
      </c>
      <c r="I2900" s="84" t="n">
        <v>0.8897807037759417</v>
      </c>
      <c r="J2900" s="84" t="n">
        <v>0.9158943700467946</v>
      </c>
      <c r="K2900" s="84" t="n">
        <v>0.9100433210292177</v>
      </c>
      <c r="L2900" s="84" t="n">
        <v>0.8960985478636305</v>
      </c>
      <c r="M2900" s="84" t="n">
        <v>0.9182960674862019</v>
      </c>
      <c r="N2900" s="84" t="n">
        <v>0.84302389925384</v>
      </c>
      <c r="O2900" s="84" t="n">
        <v>0.9031178642373925</v>
      </c>
      <c r="P2900" s="84" t="n">
        <v>0.8518799835858485</v>
      </c>
      <c r="Q2900" s="84" t="n">
        <v>0.917376844385526</v>
      </c>
      <c r="R2900" s="84" t="n">
        <v>0.8946784563274004</v>
      </c>
      <c r="S2900" s="84" t="n">
        <v>0.8532888736025869</v>
      </c>
      <c r="T2900" s="84" t="n">
        <v>0.9037832753339385</v>
      </c>
      <c r="U2900" s="84" t="n">
        <v>0.8590407254317082</v>
      </c>
      <c r="V2900" s="84" t="n">
        <v>0.8902499572600865</v>
      </c>
      <c r="W2900" s="84" t="n">
        <v>0.8795944176767632</v>
      </c>
      <c r="X2900" s="84" t="n">
        <v>0.8993842367732775</v>
      </c>
      <c r="Y2900" s="84" t="n">
        <v>0.9390863730122772</v>
      </c>
      <c r="Z2900" s="84" t="n">
        <v>0.9255049853995894</v>
      </c>
      <c r="AA2900" s="84" t="n">
        <v>0.9234689917187077</v>
      </c>
      <c r="AB2900" s="84" t="n">
        <v>0.9215661869793433</v>
      </c>
      <c r="AC2900" s="84" t="n">
        <v>0.9451250580368179</v>
      </c>
      <c r="AD2900" s="84" t="n">
        <v>0.9390003209779908</v>
      </c>
      <c r="AE2900" s="84" t="n">
        <v>0.9209063045269995</v>
      </c>
      <c r="AF2900" s="84" t="n">
        <v>0.9435806565431144</v>
      </c>
      <c r="AG2900" s="84" t="n">
        <v>0.9039147715529285</v>
      </c>
      <c r="AH2900" s="84" t="n">
        <v>0.930224226843949</v>
      </c>
      <c r="AI2900" s="84" t="n">
        <v>0.8781412991939307</v>
      </c>
      <c r="AJ2900" s="84" t="n">
        <v>0.9193920929302248</v>
      </c>
      <c r="AK2900" s="84" t="n">
        <v>0.8880173666883601</v>
      </c>
    </row>
    <row r="2901">
      <c r="A2901" s="84" t="n">
        <v>14</v>
      </c>
      <c r="B2901" s="84" t="n">
        <v>0.9346710050614604</v>
      </c>
      <c r="C2901" s="84" t="n">
        <v>0.9651879024119969</v>
      </c>
      <c r="D2901" s="84" t="n">
        <v>0.9647379413700071</v>
      </c>
      <c r="E2901" s="84" t="n">
        <v>0.9358727970718579</v>
      </c>
      <c r="F2901" s="84" t="n">
        <v>0.9463207838965032</v>
      </c>
      <c r="G2901" s="84" t="n">
        <v>0.981300919028941</v>
      </c>
      <c r="H2901" s="84" t="n">
        <v>0.9660298520321352</v>
      </c>
      <c r="I2901" s="84" t="n">
        <v>0.9329304899756881</v>
      </c>
      <c r="J2901" s="84" t="n">
        <v>0.9686272766486911</v>
      </c>
      <c r="K2901" s="84" t="n">
        <v>0.9842134174507593</v>
      </c>
      <c r="L2901" s="84" t="n">
        <v>0.9569343351973931</v>
      </c>
      <c r="M2901" s="84" t="n">
        <v>0.9627530060569133</v>
      </c>
      <c r="N2901" s="84" t="n">
        <v>0.9081638794882697</v>
      </c>
      <c r="O2901" s="84" t="n">
        <v>0.9483100007220799</v>
      </c>
      <c r="P2901" s="84" t="n">
        <v>0.9106696008303631</v>
      </c>
      <c r="Q2901" s="84" t="n">
        <v>0.9561043720367731</v>
      </c>
      <c r="R2901" s="84" t="n">
        <v>0.9292921943044087</v>
      </c>
      <c r="S2901" s="84" t="n">
        <v>0.9213067553839659</v>
      </c>
      <c r="T2901" s="84" t="n">
        <v>0.9338759961360855</v>
      </c>
      <c r="U2901" s="84" t="n">
        <v>0.9166553644134682</v>
      </c>
      <c r="V2901" s="84" t="n">
        <v>0.9460038180989288</v>
      </c>
      <c r="W2901" s="84" t="n">
        <v>0.9549878432175842</v>
      </c>
      <c r="X2901" s="84" t="n">
        <v>0.9666980184281363</v>
      </c>
      <c r="Y2901" s="84" t="n">
        <v>0.9830320311675024</v>
      </c>
      <c r="Z2901" s="84" t="n">
        <v>0.9895825813652593</v>
      </c>
      <c r="AA2901" s="84" t="n">
        <v>0.9789735444003553</v>
      </c>
      <c r="AB2901" s="84" t="n">
        <v>0.9817883008411722</v>
      </c>
      <c r="AC2901" s="84" t="n">
        <v>0.9670418709261168</v>
      </c>
      <c r="AD2901" s="84" t="n">
        <v>0.9924633246436186</v>
      </c>
      <c r="AE2901" s="84" t="n">
        <v>0.9564304382094388</v>
      </c>
      <c r="AF2901" s="84" t="n">
        <v>0.9882250540663579</v>
      </c>
      <c r="AG2901" s="84" t="n">
        <v>0.9722398302937432</v>
      </c>
      <c r="AH2901" s="84" t="n">
        <v>0.9894124363717395</v>
      </c>
      <c r="AI2901" s="84" t="n">
        <v>0.9536733189677432</v>
      </c>
      <c r="AJ2901" s="84" t="n">
        <v>0.9766296332804744</v>
      </c>
      <c r="AK2901" s="84" t="n">
        <v>0.9697780667254069</v>
      </c>
    </row>
    <row r="2902">
      <c r="A2902" s="84" t="n">
        <v>15</v>
      </c>
      <c r="B2902" s="84" t="n">
        <v>1</v>
      </c>
      <c r="C2902" s="84" t="n">
        <v>1</v>
      </c>
      <c r="D2902" s="84" t="n">
        <v>1</v>
      </c>
      <c r="E2902" s="84" t="n">
        <v>0.993011319263448</v>
      </c>
      <c r="F2902" s="84" t="n">
        <v>1</v>
      </c>
      <c r="G2902" s="84" t="n">
        <v>0.9925091899889368</v>
      </c>
      <c r="H2902" s="84" t="n">
        <v>1</v>
      </c>
      <c r="I2902" s="84" t="n">
        <v>0.9921162189667769</v>
      </c>
      <c r="J2902" s="84" t="n">
        <v>1</v>
      </c>
      <c r="K2902" s="84" t="n">
        <v>1</v>
      </c>
      <c r="L2902" s="84" t="n">
        <v>1</v>
      </c>
      <c r="M2902" s="84" t="n">
        <v>1</v>
      </c>
      <c r="N2902" s="84" t="n">
        <v>0.9478027792178039</v>
      </c>
      <c r="O2902" s="84" t="n">
        <v>0.9863126203511278</v>
      </c>
      <c r="P2902" s="84" t="n">
        <v>0.9674195183572974</v>
      </c>
      <c r="Q2902" s="84" t="n">
        <v>0.9775093776683578</v>
      </c>
      <c r="R2902" s="84" t="n">
        <v>0.9630584566688799</v>
      </c>
      <c r="S2902" s="84" t="n">
        <v>0.9603545233932292</v>
      </c>
      <c r="T2902" s="84" t="n">
        <v>0.9773985417384423</v>
      </c>
      <c r="U2902" s="84" t="n">
        <v>0.9662793862375878</v>
      </c>
      <c r="V2902" s="84" t="n">
        <v>0.9875537810576703</v>
      </c>
      <c r="W2902" s="84" t="n">
        <v>0.9905764897624753</v>
      </c>
      <c r="X2902" s="84" t="n">
        <v>0.9933686259640525</v>
      </c>
      <c r="Y2902" s="84" t="n">
        <v>0.991920752147318</v>
      </c>
      <c r="Z2902" s="84" t="n">
        <v>1</v>
      </c>
      <c r="AA2902" s="84" t="n">
        <v>1</v>
      </c>
      <c r="AB2902" s="84" t="n">
        <v>1</v>
      </c>
      <c r="AC2902" s="84" t="n">
        <v>1</v>
      </c>
      <c r="AD2902" s="84" t="n">
        <v>1</v>
      </c>
      <c r="AE2902" s="84" t="n">
        <v>1</v>
      </c>
      <c r="AF2902" s="84" t="n">
        <v>1</v>
      </c>
      <c r="AG2902" s="84" t="n">
        <v>1</v>
      </c>
      <c r="AH2902" s="84" t="n">
        <v>1</v>
      </c>
      <c r="AI2902" s="84" t="n">
        <v>1</v>
      </c>
      <c r="AJ2902" s="84" t="n">
        <v>1</v>
      </c>
      <c r="AK2902" s="84" t="n">
        <v>1</v>
      </c>
    </row>
    <row r="2903">
      <c r="A2903" s="84" t="n">
        <v>16</v>
      </c>
      <c r="B2903" s="84" t="n">
        <v>0.9853192709502081</v>
      </c>
      <c r="C2903" s="84" t="n">
        <v>0.9859098187429799</v>
      </c>
      <c r="D2903" s="84" t="n">
        <v>0.9594510636964493</v>
      </c>
      <c r="E2903" s="84" t="n">
        <v>1</v>
      </c>
      <c r="F2903" s="84" t="n">
        <v>0.9860177904181543</v>
      </c>
      <c r="G2903" s="84" t="n">
        <v>1</v>
      </c>
      <c r="H2903" s="84" t="n">
        <v>0.9917196148958627</v>
      </c>
      <c r="I2903" s="84" t="n">
        <v>1</v>
      </c>
      <c r="J2903" s="84" t="n">
        <v>0.9921251880160212</v>
      </c>
      <c r="K2903" s="84" t="n">
        <v>0.9956866237479142</v>
      </c>
      <c r="L2903" s="84" t="n">
        <v>0.9964603563175942</v>
      </c>
      <c r="M2903" s="84" t="n">
        <v>0.9990888869973479</v>
      </c>
      <c r="N2903" s="84" t="n">
        <v>0.9859369326863895</v>
      </c>
      <c r="O2903" s="84" t="n">
        <v>0.9824476711634895</v>
      </c>
      <c r="P2903" s="84" t="n">
        <v>0.9839382699162394</v>
      </c>
      <c r="Q2903" s="84" t="n">
        <v>0.9869601403410848</v>
      </c>
      <c r="R2903" s="84" t="n">
        <v>0.9863888491293947</v>
      </c>
      <c r="S2903" s="84" t="n">
        <v>0.977086374079397</v>
      </c>
      <c r="T2903" s="84" t="n">
        <v>0.9848973143166663</v>
      </c>
      <c r="U2903" s="84" t="n">
        <v>0.9828219405104009</v>
      </c>
      <c r="V2903" s="84" t="n">
        <v>1</v>
      </c>
      <c r="W2903" s="84" t="n">
        <v>1</v>
      </c>
      <c r="X2903" s="84" t="n">
        <v>1</v>
      </c>
      <c r="Y2903" s="84" t="n">
        <v>1</v>
      </c>
      <c r="Z2903" s="84" t="n">
        <v>0.9836083520218057</v>
      </c>
      <c r="AA2903" s="84" t="n">
        <v>0.9904031264067269</v>
      </c>
      <c r="AB2903" s="84" t="n">
        <v>0.9798302204664464</v>
      </c>
      <c r="AC2903" s="84" t="n">
        <v>0.9800149840511808</v>
      </c>
      <c r="AD2903" s="84" t="n">
        <v>0.9573983869493246</v>
      </c>
      <c r="AE2903" s="84" t="n">
        <v>0.9690659914041734</v>
      </c>
      <c r="AF2903" s="84" t="n">
        <v>0.9587782283153</v>
      </c>
      <c r="AG2903" s="84" t="n">
        <v>0.9666865856474379</v>
      </c>
      <c r="AH2903" s="84" t="n">
        <v>0.9219162607768525</v>
      </c>
      <c r="AI2903" s="84" t="n">
        <v>0.9452875230624058</v>
      </c>
      <c r="AJ2903" s="84" t="n">
        <v>0.9578744833301913</v>
      </c>
      <c r="AK2903" s="84" t="n">
        <v>0.9653692757277631</v>
      </c>
    </row>
    <row r="2904">
      <c r="A2904" s="84" t="n">
        <v>17</v>
      </c>
      <c r="B2904" s="84" t="n">
        <v>0.8474904630114443</v>
      </c>
      <c r="C2904" s="84" t="n">
        <v>0.8441042329071992</v>
      </c>
      <c r="D2904" s="84" t="n">
        <v>0.8201467532649956</v>
      </c>
      <c r="E2904" s="84" t="n">
        <v>0.9273398319517496</v>
      </c>
      <c r="F2904" s="84" t="n">
        <v>0.8840575394669742</v>
      </c>
      <c r="G2904" s="84" t="n">
        <v>0.9325736956886228</v>
      </c>
      <c r="H2904" s="84" t="n">
        <v>0.9306866398156326</v>
      </c>
      <c r="I2904" s="84" t="n">
        <v>0.931032571501584</v>
      </c>
      <c r="J2904" s="84" t="n">
        <v>0.9302336601315171</v>
      </c>
      <c r="K2904" s="84" t="n">
        <v>0.9541342244453787</v>
      </c>
      <c r="L2904" s="84" t="n">
        <v>0.951751314701451</v>
      </c>
      <c r="M2904" s="84" t="n">
        <v>0.9617590136907749</v>
      </c>
      <c r="N2904" s="84" t="n">
        <v>0.9898259736679113</v>
      </c>
      <c r="O2904" s="84" t="n">
        <v>0.9693368841670141</v>
      </c>
      <c r="P2904" s="84" t="n">
        <v>0.9692001319569049</v>
      </c>
      <c r="Q2904" s="84" t="n">
        <v>0.977906412697147</v>
      </c>
      <c r="R2904" s="84" t="n">
        <v>0.9717296433118601</v>
      </c>
      <c r="S2904" s="84" t="n">
        <v>0.9718227079790508</v>
      </c>
      <c r="T2904" s="84" t="n">
        <v>0.9846006678300966</v>
      </c>
      <c r="U2904" s="84" t="n">
        <v>0.9777204523449978</v>
      </c>
      <c r="V2904" s="84" t="n">
        <v>0.9833535160702075</v>
      </c>
      <c r="W2904" s="84" t="n">
        <v>0.9645672096399276</v>
      </c>
      <c r="X2904" s="84" t="n">
        <v>0.9682299904385311</v>
      </c>
      <c r="Y2904" s="84" t="n">
        <v>0.9772660060614486</v>
      </c>
      <c r="Z2904" s="84" t="n">
        <v>0.9194609469760372</v>
      </c>
      <c r="AA2904" s="84" t="n">
        <v>0.9230180676716319</v>
      </c>
      <c r="AB2904" s="84" t="n">
        <v>0.9071834907181843</v>
      </c>
      <c r="AC2904" s="84" t="n">
        <v>0.8995729394668449</v>
      </c>
      <c r="AD2904" s="84" t="n">
        <v>0.8421352060216157</v>
      </c>
      <c r="AE2904" s="84" t="n">
        <v>0.8480695415759177</v>
      </c>
      <c r="AF2904" s="84" t="n">
        <v>0.7850234797697768</v>
      </c>
      <c r="AG2904" s="84" t="n">
        <v>0.7940852301766507</v>
      </c>
      <c r="AH2904" s="84" t="n">
        <v>0.7465771472580989</v>
      </c>
      <c r="AI2904" s="84" t="n">
        <v>0.7668009332938983</v>
      </c>
      <c r="AJ2904" s="84" t="n">
        <v>0.8007582927956682</v>
      </c>
      <c r="AK2904" s="84" t="n">
        <v>0.8029731044008291</v>
      </c>
    </row>
    <row r="2905">
      <c r="A2905" s="84" t="n">
        <v>18</v>
      </c>
      <c r="B2905" s="84" t="n">
        <v>0.6322425013089983</v>
      </c>
      <c r="C2905" s="84" t="n">
        <v>0.6530054484895574</v>
      </c>
      <c r="D2905" s="84" t="n">
        <v>0.6277364967439188</v>
      </c>
      <c r="E2905" s="84" t="n">
        <v>0.7421668438732015</v>
      </c>
      <c r="F2905" s="84" t="n">
        <v>0.6982651941378911</v>
      </c>
      <c r="G2905" s="84" t="n">
        <v>0.7526626479307277</v>
      </c>
      <c r="H2905" s="84" t="n">
        <v>0.8457321932412931</v>
      </c>
      <c r="I2905" s="84" t="n">
        <v>0.8380464294764494</v>
      </c>
      <c r="J2905" s="84" t="n">
        <v>0.844633183734703</v>
      </c>
      <c r="K2905" s="84" t="n">
        <v>0.9201224308049555</v>
      </c>
      <c r="L2905" s="84" t="n">
        <v>0.9342896444994985</v>
      </c>
      <c r="M2905" s="84" t="n">
        <v>0.964445873055695</v>
      </c>
      <c r="N2905" s="84" t="n">
        <v>1</v>
      </c>
      <c r="O2905" s="84" t="n">
        <v>1</v>
      </c>
      <c r="P2905" s="84" t="n">
        <v>1</v>
      </c>
      <c r="Q2905" s="84" t="n">
        <v>1</v>
      </c>
      <c r="R2905" s="84" t="n">
        <v>1</v>
      </c>
      <c r="S2905" s="84" t="n">
        <v>1</v>
      </c>
      <c r="T2905" s="84" t="n">
        <v>1</v>
      </c>
      <c r="U2905" s="84" t="n">
        <v>1</v>
      </c>
      <c r="V2905" s="84" t="n">
        <v>0.9970295760200593</v>
      </c>
      <c r="W2905" s="84" t="n">
        <v>0.9224726806373182</v>
      </c>
      <c r="X2905" s="84" t="n">
        <v>0.93624512938305</v>
      </c>
      <c r="Y2905" s="84" t="n">
        <v>0.954869550649514</v>
      </c>
      <c r="Z2905" s="84" t="n">
        <v>0.8740533135117854</v>
      </c>
      <c r="AA2905" s="84" t="n">
        <v>0.8526861076350457</v>
      </c>
      <c r="AB2905" s="84" t="n">
        <v>0.8209365045145455</v>
      </c>
      <c r="AC2905" s="84" t="n">
        <v>0.7811574802674818</v>
      </c>
      <c r="AD2905" s="84" t="n">
        <v>0.7333108965408976</v>
      </c>
      <c r="AE2905" s="84" t="n">
        <v>0.7338856267480164</v>
      </c>
      <c r="AF2905" s="84" t="n">
        <v>0.6132599759804014</v>
      </c>
      <c r="AG2905" s="84" t="n">
        <v>0.6213986929574155</v>
      </c>
      <c r="AH2905" s="84" t="n">
        <v>0.5989425042066424</v>
      </c>
      <c r="AI2905" s="84" t="n">
        <v>0.5872099300968503</v>
      </c>
      <c r="AJ2905" s="84" t="n">
        <v>0.6395190317280003</v>
      </c>
      <c r="AK2905" s="84" t="n">
        <v>0.6655793842300838</v>
      </c>
    </row>
    <row r="2906">
      <c r="A2906" s="84" t="n">
        <v>19</v>
      </c>
      <c r="B2906" s="84" t="n">
        <v>0.5766948412995238</v>
      </c>
      <c r="C2906" s="84" t="n">
        <v>0.6264211993115131</v>
      </c>
      <c r="D2906" s="84" t="n">
        <v>0.6102345869633571</v>
      </c>
      <c r="E2906" s="84" t="n">
        <v>0.6134466827877567</v>
      </c>
      <c r="F2906" s="84" t="n">
        <v>0.640992376876373</v>
      </c>
      <c r="G2906" s="84" t="n">
        <v>0.6802827337580429</v>
      </c>
      <c r="H2906" s="84" t="n">
        <v>0.6739010101445218</v>
      </c>
      <c r="I2906" s="84" t="n">
        <v>0.6779320448335834</v>
      </c>
      <c r="J2906" s="84" t="n">
        <v>0.6950733085397256</v>
      </c>
      <c r="K2906" s="84" t="n">
        <v>0.7533239838700952</v>
      </c>
      <c r="L2906" s="84" t="n">
        <v>0.7595099325735465</v>
      </c>
      <c r="M2906" s="84" t="n">
        <v>0.7774050695290661</v>
      </c>
      <c r="N2906" s="84" t="n">
        <v>0.8265008145045891</v>
      </c>
      <c r="O2906" s="84" t="n">
        <v>0.8352202761773815</v>
      </c>
      <c r="P2906" s="84" t="n">
        <v>0.8246831827361747</v>
      </c>
      <c r="Q2906" s="84" t="n">
        <v>0.877823683222529</v>
      </c>
      <c r="R2906" s="84" t="n">
        <v>0.8776965513917921</v>
      </c>
      <c r="S2906" s="84" t="n">
        <v>0.8673761230976469</v>
      </c>
      <c r="T2906" s="84" t="n">
        <v>0.8569009266447687</v>
      </c>
      <c r="U2906" s="84" t="n">
        <v>0.860726657509566</v>
      </c>
      <c r="V2906" s="84" t="n">
        <v>0.8595936858901301</v>
      </c>
      <c r="W2906" s="84" t="n">
        <v>0.7509792221440468</v>
      </c>
      <c r="X2906" s="84" t="n">
        <v>0.7673782082251737</v>
      </c>
      <c r="Y2906" s="84" t="n">
        <v>0.7972164529283944</v>
      </c>
      <c r="Z2906" s="84" t="n">
        <v>0.7345271743743558</v>
      </c>
      <c r="AA2906" s="84" t="n">
        <v>0.7008668328079499</v>
      </c>
      <c r="AB2906" s="84" t="n">
        <v>0.6645287681987411</v>
      </c>
      <c r="AC2906" s="84" t="n">
        <v>0.6404212116278649</v>
      </c>
      <c r="AD2906" s="84" t="n">
        <v>0.6226920070562205</v>
      </c>
      <c r="AE2906" s="84" t="n">
        <v>0.6194619382280525</v>
      </c>
      <c r="AF2906" s="84" t="n">
        <v>0.5470435747573832</v>
      </c>
      <c r="AG2906" s="84" t="n">
        <v>0.5972641524934905</v>
      </c>
      <c r="AH2906" s="84" t="n">
        <v>0.5656232133460963</v>
      </c>
      <c r="AI2906" s="84" t="n">
        <v>0.5416942476608969</v>
      </c>
      <c r="AJ2906" s="84" t="n">
        <v>0.6209667694822438</v>
      </c>
      <c r="AK2906" s="84" t="n">
        <v>0.6602710682632195</v>
      </c>
    </row>
    <row r="2907">
      <c r="A2907" s="84" t="n">
        <v>20</v>
      </c>
      <c r="B2907" s="84" t="n">
        <v>0.5157665744134439</v>
      </c>
      <c r="C2907" s="84" t="n">
        <v>0.565341392669243</v>
      </c>
      <c r="D2907" s="84" t="n">
        <v>0.5617072519797429</v>
      </c>
      <c r="E2907" s="84" t="n">
        <v>0.5350139726568747</v>
      </c>
      <c r="F2907" s="84" t="n">
        <v>0.584037178588511</v>
      </c>
      <c r="G2907" s="84" t="n">
        <v>0.6131376728550234</v>
      </c>
      <c r="H2907" s="84" t="n">
        <v>0.5773062094811432</v>
      </c>
      <c r="I2907" s="84" t="n">
        <v>0.5877248101838428</v>
      </c>
      <c r="J2907" s="84" t="n">
        <v>0.6111635718623002</v>
      </c>
      <c r="K2907" s="84" t="n">
        <v>0.6404458611979243</v>
      </c>
      <c r="L2907" s="84" t="n">
        <v>0.6517716194441812</v>
      </c>
      <c r="M2907" s="84" t="n">
        <v>0.6675658330944019</v>
      </c>
      <c r="N2907" s="84" t="n">
        <v>0.6577275030725949</v>
      </c>
      <c r="O2907" s="84" t="n">
        <v>0.6840398682429008</v>
      </c>
      <c r="P2907" s="84" t="n">
        <v>0.6768862193542158</v>
      </c>
      <c r="Q2907" s="84" t="n">
        <v>0.7258190716357511</v>
      </c>
      <c r="R2907" s="84" t="n">
        <v>0.7053617233674285</v>
      </c>
      <c r="S2907" s="84" t="n">
        <v>0.6957966482034029</v>
      </c>
      <c r="T2907" s="84" t="n">
        <v>0.6958969848137652</v>
      </c>
      <c r="U2907" s="84" t="n">
        <v>0.6808351409353047</v>
      </c>
      <c r="V2907" s="84" t="n">
        <v>0.6864179678595853</v>
      </c>
      <c r="W2907" s="84" t="n">
        <v>0.6170319638769894</v>
      </c>
      <c r="X2907" s="84" t="n">
        <v>0.6316430334836236</v>
      </c>
      <c r="Y2907" s="84" t="n">
        <v>0.6618762001584882</v>
      </c>
      <c r="Z2907" s="84" t="n">
        <v>0.6402468385609492</v>
      </c>
      <c r="AA2907" s="84" t="n">
        <v>0.6071570380802427</v>
      </c>
      <c r="AB2907" s="84" t="n">
        <v>0.5766842181891174</v>
      </c>
      <c r="AC2907" s="84" t="n">
        <v>0.5490267903981476</v>
      </c>
      <c r="AD2907" s="84" t="n">
        <v>0.5564890894737441</v>
      </c>
      <c r="AE2907" s="84" t="n">
        <v>0.556953457084312</v>
      </c>
      <c r="AF2907" s="84" t="n">
        <v>0.4870847353113699</v>
      </c>
      <c r="AG2907" s="84" t="n">
        <v>0.5395675707462528</v>
      </c>
      <c r="AH2907" s="84" t="n">
        <v>0.5098946570559766</v>
      </c>
      <c r="AI2907" s="84" t="n">
        <v>0.4841837668830894</v>
      </c>
      <c r="AJ2907" s="84" t="n">
        <v>0.5717286989443141</v>
      </c>
      <c r="AK2907" s="84" t="n">
        <v>0.6162608056506226</v>
      </c>
    </row>
    <row r="2908">
      <c r="A2908" s="84" t="n">
        <v>21</v>
      </c>
      <c r="B2908" s="84" t="n">
        <v>0.479491111277333</v>
      </c>
      <c r="C2908" s="84" t="n">
        <v>0.5193767427387208</v>
      </c>
      <c r="D2908" s="84" t="n">
        <v>0.536926566101098</v>
      </c>
      <c r="E2908" s="84" t="n">
        <v>0.4802453918459901</v>
      </c>
      <c r="F2908" s="84" t="n">
        <v>0.5473897434287881</v>
      </c>
      <c r="G2908" s="84" t="n">
        <v>0.5601803803877194</v>
      </c>
      <c r="H2908" s="84" t="n">
        <v>0.5158618535828901</v>
      </c>
      <c r="I2908" s="84" t="n">
        <v>0.5408917902530732</v>
      </c>
      <c r="J2908" s="84" t="n">
        <v>0.5619386692837878</v>
      </c>
      <c r="K2908" s="84" t="n">
        <v>0.5593677044015998</v>
      </c>
      <c r="L2908" s="84" t="n">
        <v>0.5816863476956365</v>
      </c>
      <c r="M2908" s="84" t="n">
        <v>0.6016100996344349</v>
      </c>
      <c r="N2908" s="84" t="n">
        <v>0.5657913897448145</v>
      </c>
      <c r="O2908" s="84" t="n">
        <v>0.6094931448468881</v>
      </c>
      <c r="P2908" s="84" t="n">
        <v>0.6106305769896123</v>
      </c>
      <c r="Q2908" s="84" t="n">
        <v>0.649727889800353</v>
      </c>
      <c r="R2908" s="84" t="n">
        <v>0.6193711127780845</v>
      </c>
      <c r="S2908" s="84" t="n">
        <v>0.6162750704442277</v>
      </c>
      <c r="T2908" s="84" t="n">
        <v>0.608170357693705</v>
      </c>
      <c r="U2908" s="84" t="n">
        <v>0.5911865788094738</v>
      </c>
      <c r="V2908" s="84" t="n">
        <v>0.6032485895828584</v>
      </c>
      <c r="W2908" s="84" t="n">
        <v>0.5376245736220088</v>
      </c>
      <c r="X2908" s="84" t="n">
        <v>0.5598644414135497</v>
      </c>
      <c r="Y2908" s="84" t="n">
        <v>0.5930310371320249</v>
      </c>
      <c r="Z2908" s="84" t="n">
        <v>0.5770624815065433</v>
      </c>
      <c r="AA2908" s="84" t="n">
        <v>0.5466796666125003</v>
      </c>
      <c r="AB2908" s="84" t="n">
        <v>0.5252033105457369</v>
      </c>
      <c r="AC2908" s="84" t="n">
        <v>0.4861495510814444</v>
      </c>
      <c r="AD2908" s="84" t="n">
        <v>0.5124581042737728</v>
      </c>
      <c r="AE2908" s="84" t="n">
        <v>0.5233383062690614</v>
      </c>
      <c r="AF2908" s="84" t="n">
        <v>0.4500380106251662</v>
      </c>
      <c r="AG2908" s="84" t="n">
        <v>0.5034561305347598</v>
      </c>
      <c r="AH2908" s="84" t="n">
        <v>0.4786622186185298</v>
      </c>
      <c r="AI2908" s="84" t="n">
        <v>0.4486031106666854</v>
      </c>
      <c r="AJ2908" s="84" t="n">
        <v>0.5433892582444664</v>
      </c>
      <c r="AK2908" s="84" t="n">
        <v>0.5760407872389849</v>
      </c>
    </row>
    <row r="2909">
      <c r="A2909" s="84" t="n">
        <v>22</v>
      </c>
      <c r="B2909" s="84" t="n">
        <v>0.4551237938514472</v>
      </c>
      <c r="C2909" s="84" t="n">
        <v>0.4966302377269983</v>
      </c>
      <c r="D2909" s="84" t="n">
        <v>0.5149368070630006</v>
      </c>
      <c r="E2909" s="84" t="n">
        <v>0.4478871649149878</v>
      </c>
      <c r="F2909" s="84" t="n">
        <v>0.5202145430324081</v>
      </c>
      <c r="G2909" s="84" t="n">
        <v>0.5314749233641761</v>
      </c>
      <c r="H2909" s="84" t="n">
        <v>0.4488509336836891</v>
      </c>
      <c r="I2909" s="84" t="n">
        <v>0.4825897728662807</v>
      </c>
      <c r="J2909" s="84" t="n">
        <v>0.5123923258687085</v>
      </c>
      <c r="K2909" s="84" t="n">
        <v>0.4742497888047807</v>
      </c>
      <c r="L2909" s="84" t="n">
        <v>0.504062991276723</v>
      </c>
      <c r="M2909" s="84" t="n">
        <v>0.5288492984373879</v>
      </c>
      <c r="N2909" s="84" t="n">
        <v>0.4840195947087297</v>
      </c>
      <c r="O2909" s="84" t="n">
        <v>0.5367436935312561</v>
      </c>
      <c r="P2909" s="84" t="n">
        <v>0.5398123637182881</v>
      </c>
      <c r="Q2909" s="84" t="n">
        <v>0.5861848422325662</v>
      </c>
      <c r="R2909" s="84" t="n">
        <v>0.5453136162411496</v>
      </c>
      <c r="S2909" s="84" t="n">
        <v>0.5489765936036404</v>
      </c>
      <c r="T2909" s="84" t="n">
        <v>0.5385316562167621</v>
      </c>
      <c r="U2909" s="84" t="n">
        <v>0.5139662473758293</v>
      </c>
      <c r="V2909" s="84" t="n">
        <v>0.5346300148165033</v>
      </c>
      <c r="W2909" s="84" t="n">
        <v>0.468568705859302</v>
      </c>
      <c r="X2909" s="84" t="n">
        <v>0.4906481844326808</v>
      </c>
      <c r="Y2909" s="84" t="n">
        <v>0.5205612057990977</v>
      </c>
      <c r="Z2909" s="84" t="n">
        <v>0.5148086477584541</v>
      </c>
      <c r="AA2909" s="84" t="n">
        <v>0.4823981443287198</v>
      </c>
      <c r="AB2909" s="84" t="n">
        <v>0.470149591265991</v>
      </c>
      <c r="AC2909" s="84" t="n">
        <v>0.4403954342359943</v>
      </c>
      <c r="AD2909" s="84" t="n">
        <v>0.4595102850786037</v>
      </c>
      <c r="AE2909" s="84" t="n">
        <v>0.4747022743275229</v>
      </c>
      <c r="AF2909" s="84" t="n">
        <v>0.4318519021451795</v>
      </c>
      <c r="AG2909" s="84" t="n">
        <v>0.4724564600194925</v>
      </c>
      <c r="AH2909" s="84" t="n">
        <v>0.4613765581248582</v>
      </c>
      <c r="AI2909" s="84" t="n">
        <v>0.4103559004549104</v>
      </c>
      <c r="AJ2909" s="84" t="n">
        <v>0.5209144206264064</v>
      </c>
      <c r="AK2909" s="84" t="n">
        <v>0.5547765960316935</v>
      </c>
    </row>
    <row r="2910">
      <c r="A2910" s="84" t="n">
        <v>23</v>
      </c>
      <c r="B2910" s="84" t="n">
        <v>0.3933278480065823</v>
      </c>
      <c r="C2910" s="84" t="n">
        <v>0.4535285932303335</v>
      </c>
      <c r="D2910" s="84" t="n">
        <v>0.4706109893149533</v>
      </c>
      <c r="E2910" s="84" t="n">
        <v>0.4057374928254876</v>
      </c>
      <c r="F2910" s="84" t="n">
        <v>0.4689560985659664</v>
      </c>
      <c r="G2910" s="84" t="n">
        <v>0.4800055767923709</v>
      </c>
      <c r="H2910" s="84" t="n">
        <v>0.3579196192035151</v>
      </c>
      <c r="I2910" s="84" t="n">
        <v>0.4001679129839677</v>
      </c>
      <c r="J2910" s="84" t="n">
        <v>0.4218705804938171</v>
      </c>
      <c r="K2910" s="84" t="n">
        <v>0.3804479003241795</v>
      </c>
      <c r="L2910" s="84" t="n">
        <v>0.4108703503364787</v>
      </c>
      <c r="M2910" s="84" t="n">
        <v>0.4175843129524765</v>
      </c>
      <c r="N2910" s="84" t="n">
        <v>0.3757875647768995</v>
      </c>
      <c r="O2910" s="84" t="n">
        <v>0.4304860883898752</v>
      </c>
      <c r="P2910" s="84" t="n">
        <v>0.4269208178109636</v>
      </c>
      <c r="Q2910" s="84" t="n">
        <v>0.4676142347855844</v>
      </c>
      <c r="R2910" s="84" t="n">
        <v>0.4376203854984811</v>
      </c>
      <c r="S2910" s="84" t="n">
        <v>0.4389694833451572</v>
      </c>
      <c r="T2910" s="84" t="n">
        <v>0.4321040966316542</v>
      </c>
      <c r="U2910" s="84" t="n">
        <v>0.4098562626467663</v>
      </c>
      <c r="V2910" s="84" t="n">
        <v>0.4261155117392296</v>
      </c>
      <c r="W2910" s="84" t="n">
        <v>0.3753925349340506</v>
      </c>
      <c r="X2910" s="84" t="n">
        <v>0.3952749131714073</v>
      </c>
      <c r="Y2910" s="84" t="n">
        <v>0.4160521555860613</v>
      </c>
      <c r="Z2910" s="84" t="n">
        <v>0.3985646301189689</v>
      </c>
      <c r="AA2910" s="84" t="n">
        <v>0.3835567351802701</v>
      </c>
      <c r="AB2910" s="84" t="n">
        <v>0.3718243095794072</v>
      </c>
      <c r="AC2910" s="84" t="n">
        <v>0.3451916873187291</v>
      </c>
      <c r="AD2910" s="84" t="n">
        <v>0.3714610852731529</v>
      </c>
      <c r="AE2910" s="84" t="n">
        <v>0.3830118537868833</v>
      </c>
      <c r="AF2910" s="84" t="n">
        <v>0.3925223138508937</v>
      </c>
      <c r="AG2910" s="84" t="n">
        <v>0.4219531958721878</v>
      </c>
      <c r="AH2910" s="84" t="n">
        <v>0.4234996986832336</v>
      </c>
      <c r="AI2910" s="84" t="n">
        <v>0.3885798252655991</v>
      </c>
      <c r="AJ2910" s="84" t="n">
        <v>0.471848134725092</v>
      </c>
      <c r="AK2910" s="84" t="n">
        <v>0.5263714794652334</v>
      </c>
    </row>
    <row r="2911">
      <c r="A2911" s="84" t="n">
        <v>24</v>
      </c>
      <c r="B2911" s="84" t="n">
        <v>0.3113222130800109</v>
      </c>
      <c r="C2911" s="84" t="n">
        <v>0.3920778639930976</v>
      </c>
      <c r="D2911" s="84" t="n">
        <v>0.4120652750570233</v>
      </c>
      <c r="E2911" s="84" t="n">
        <v>0.313089839008647</v>
      </c>
      <c r="F2911" s="84" t="n">
        <v>0.4020686008696428</v>
      </c>
      <c r="G2911" s="84" t="n">
        <v>0.4154590126793903</v>
      </c>
      <c r="H2911" s="84" t="n">
        <v>0.1316817075534688</v>
      </c>
      <c r="I2911" s="84" t="n">
        <v>0.2054503068778006</v>
      </c>
      <c r="J2911" s="84" t="n">
        <v>0.2144064116211121</v>
      </c>
      <c r="K2911" s="84" t="n">
        <v>0.1297165198357047</v>
      </c>
      <c r="L2911" s="84" t="n">
        <v>0.1722450917267775</v>
      </c>
      <c r="M2911" s="84" t="n">
        <v>0.1762351265142284</v>
      </c>
      <c r="N2911" s="84" t="n">
        <v>0.123794018682153</v>
      </c>
      <c r="O2911" s="84" t="n">
        <v>0.1723118537035954</v>
      </c>
      <c r="P2911" s="84" t="n">
        <v>0.175533258772318</v>
      </c>
      <c r="Q2911" s="84" t="n">
        <v>0.121927131612959</v>
      </c>
      <c r="R2911" s="84" t="n">
        <v>0.1498219120396589</v>
      </c>
      <c r="S2911" s="84" t="n">
        <v>0.1413652653897994</v>
      </c>
      <c r="T2911" s="84" t="n">
        <v>0.1191889910358313</v>
      </c>
      <c r="U2911" s="84" t="n">
        <v>0.1399590630872052</v>
      </c>
      <c r="V2911" s="84" t="n">
        <v>0.143011311830408</v>
      </c>
      <c r="W2911" s="84" t="n">
        <v>0.1196209577585209</v>
      </c>
      <c r="X2911" s="84" t="n">
        <v>0.1322224683260095</v>
      </c>
      <c r="Y2911" s="84" t="n">
        <v>0.1381752667251114</v>
      </c>
      <c r="Z2911" s="84" t="n">
        <v>0.1159401894840554</v>
      </c>
      <c r="AA2911" s="84" t="n">
        <v>0.1379395487086706</v>
      </c>
      <c r="AB2911" s="84" t="n">
        <v>0.1258661724200203</v>
      </c>
      <c r="AC2911" s="84" t="n">
        <v>0.1067070964707585</v>
      </c>
      <c r="AD2911" s="84" t="n">
        <v>0.1438660420703875</v>
      </c>
      <c r="AE2911" s="84" t="n">
        <v>0.1479719909102154</v>
      </c>
      <c r="AF2911" s="84" t="n">
        <v>0.3120633369433224</v>
      </c>
      <c r="AG2911" s="84" t="n">
        <v>0.3448018810897384</v>
      </c>
      <c r="AH2911" s="84" t="n">
        <v>0.3428224394377698</v>
      </c>
      <c r="AI2911" s="84" t="n">
        <v>0.2934899464341882</v>
      </c>
      <c r="AJ2911" s="84" t="n">
        <v>0.4081311075658932</v>
      </c>
      <c r="AK2911" s="84" t="n">
        <v>0.4531329066237809</v>
      </c>
    </row>
    <row r="2921">
      <c r="A2921" s="84" t="inlineStr">
        <is>
          <t>PVVAC-P-240to760-E10-rDXGF-Htl1985-CZ10</t>
        </is>
      </c>
      <c r="B2921" s="83" t="n"/>
      <c r="C2921" s="83" t="n"/>
      <c r="D2921" s="83" t="n">
        <v>2015</v>
      </c>
      <c r="E2921" s="83" t="n"/>
      <c r="F2921" s="84" t="inlineStr">
        <is>
          <t>Source Annual kWh:</t>
        </is>
      </c>
      <c r="G2921" s="162" t="n">
        <v>1337709.722999997</v>
      </c>
      <c r="H2921" s="83" t="inlineStr">
        <is>
          <t>DEER</t>
        </is>
      </c>
      <c r="I2921" s="83" t="n"/>
      <c r="J2921" s="83" t="n"/>
      <c r="K2921" s="83" t="inlineStr">
        <is>
          <t>PDAF</t>
        </is>
      </c>
      <c r="L2921" s="83" t="inlineStr">
        <is>
          <t>Monthly</t>
        </is>
      </c>
      <c r="M2921" s="83" t="n"/>
      <c r="N2921" s="83" t="n"/>
      <c r="O2921" s="83" t="n"/>
      <c r="P2921" s="83" t="n"/>
      <c r="Q2921" s="83" t="n"/>
      <c r="R2921" s="83" t="n"/>
      <c r="S2921" s="83" t="n"/>
      <c r="T2921" s="105" t="n"/>
      <c r="U2921" s="83" t="n"/>
      <c r="V2921" s="83" t="n"/>
      <c r="W2921" s="83" t="n"/>
      <c r="X2921" s="83" t="n"/>
      <c r="Y2921" s="83" t="n"/>
      <c r="Z2921" s="83" t="n"/>
      <c r="AA2921" s="83" t="n"/>
      <c r="AB2921" s="83" t="n"/>
      <c r="AC2921" s="83" t="n"/>
      <c r="AD2921" s="83" t="n"/>
      <c r="AE2921" s="83" t="n"/>
      <c r="AF2921" s="83" t="n"/>
      <c r="AG2921" s="83" t="n"/>
      <c r="AH2921" s="83" t="n"/>
      <c r="AI2921" s="83" t="n"/>
      <c r="AJ2921" s="83" t="n"/>
      <c r="AK2921" s="83" t="n"/>
    </row>
    <row r="2922">
      <c r="A2922" s="83" t="n">
        <v>74</v>
      </c>
      <c r="B2922" s="84" t="inlineStr">
        <is>
          <t>PVVAC-P-240to760-E10-20-MM</t>
        </is>
      </c>
      <c r="C2922" s="83" t="n"/>
      <c r="D2922" s="83" t="n"/>
      <c r="E2922" s="83" t="n"/>
      <c r="F2922" s="83" t="inlineStr">
        <is>
          <t>Source Sample Size:</t>
        </is>
      </c>
      <c r="G2922" s="83" t="n">
        <v>0</v>
      </c>
      <c r="H2922" s="83" t="inlineStr">
        <is>
          <t>DEER</t>
        </is>
      </c>
      <c r="I2922" s="83" t="n"/>
      <c r="J2922" s="83" t="n"/>
      <c r="K2922" s="83" t="inlineStr">
        <is>
          <t>WKWE</t>
        </is>
      </c>
      <c r="L2922" s="83" t="inlineStr">
        <is>
          <t>Monthly</t>
        </is>
      </c>
      <c r="M2922" s="83" t="n"/>
      <c r="N2922" s="83" t="inlineStr">
        <is>
          <t>Weekend Peak3</t>
        </is>
      </c>
      <c r="O2922" s="83" t="n"/>
      <c r="P2922" s="83" t="n"/>
      <c r="Q2922" s="83" t="n"/>
      <c r="R2922" s="83" t="n"/>
      <c r="S2922" s="83" t="n"/>
      <c r="T2922" s="83" t="n"/>
      <c r="U2922" s="83" t="n"/>
      <c r="V2922" s="83" t="n"/>
      <c r="W2922" s="83" t="n"/>
      <c r="X2922" s="83" t="n"/>
      <c r="Y2922" s="83" t="n"/>
      <c r="Z2922" s="83" t="n"/>
      <c r="AA2922" s="83" t="n"/>
      <c r="AB2922" s="83" t="n"/>
      <c r="AC2922" s="83" t="n"/>
      <c r="AD2922" s="83" t="n"/>
      <c r="AE2922" s="83" t="n"/>
      <c r="AF2922" s="83" t="n"/>
      <c r="AG2922" s="83" t="n"/>
      <c r="AH2922" s="83" t="n"/>
      <c r="AI2922" s="83" t="n"/>
      <c r="AJ2922" s="83" t="n"/>
      <c r="AK2922" s="83" t="n"/>
    </row>
    <row r="2923">
      <c r="A2923" s="84" t="n"/>
      <c r="B2923" s="84" t="n">
        <v>1</v>
      </c>
      <c r="C2923" s="84" t="inlineStr">
        <is>
          <t>JANUARY</t>
        </is>
      </c>
      <c r="D2923" s="84" t="inlineStr">
        <is>
          <t>JAN</t>
        </is>
      </c>
      <c r="E2923" s="84" t="n">
        <v>2</v>
      </c>
      <c r="F2923" s="84" t="inlineStr">
        <is>
          <t>FEBRUARY</t>
        </is>
      </c>
      <c r="G2923" s="84" t="inlineStr">
        <is>
          <t>FEB</t>
        </is>
      </c>
      <c r="H2923" s="84" t="n">
        <v>3</v>
      </c>
      <c r="I2923" s="84" t="inlineStr">
        <is>
          <t>MARCH</t>
        </is>
      </c>
      <c r="J2923" s="84" t="inlineStr">
        <is>
          <t>MAR</t>
        </is>
      </c>
      <c r="K2923" s="84" t="n">
        <v>4</v>
      </c>
      <c r="L2923" s="84" t="inlineStr">
        <is>
          <t>APRIL</t>
        </is>
      </c>
      <c r="M2923" s="84" t="inlineStr">
        <is>
          <t>APR</t>
        </is>
      </c>
      <c r="N2923" s="84" t="n">
        <v>5</v>
      </c>
      <c r="O2923" s="84" t="inlineStr">
        <is>
          <t>MAY</t>
        </is>
      </c>
      <c r="P2923" s="84" t="inlineStr">
        <is>
          <t>MAY</t>
        </is>
      </c>
      <c r="Q2923" s="84" t="n">
        <v>6</v>
      </c>
      <c r="R2923" s="84" t="inlineStr">
        <is>
          <t>JUNE</t>
        </is>
      </c>
      <c r="S2923" s="84" t="inlineStr">
        <is>
          <t>JUN</t>
        </is>
      </c>
      <c r="T2923" s="84" t="n">
        <v>7</v>
      </c>
      <c r="U2923" s="84" t="inlineStr">
        <is>
          <t>JULY</t>
        </is>
      </c>
      <c r="V2923" s="84" t="inlineStr">
        <is>
          <t>JUL</t>
        </is>
      </c>
      <c r="W2923" s="84" t="n">
        <v>8</v>
      </c>
      <c r="X2923" s="84" t="inlineStr">
        <is>
          <t>AUGUST</t>
        </is>
      </c>
      <c r="Y2923" s="84" t="inlineStr">
        <is>
          <t>AUG</t>
        </is>
      </c>
      <c r="Z2923" s="84" t="n">
        <v>9</v>
      </c>
      <c r="AA2923" s="84" t="inlineStr">
        <is>
          <t>SEPTEMBER</t>
        </is>
      </c>
      <c r="AB2923" s="84" t="inlineStr">
        <is>
          <t>SEP</t>
        </is>
      </c>
      <c r="AC2923" s="84" t="n">
        <v>10</v>
      </c>
      <c r="AD2923" s="84" t="inlineStr">
        <is>
          <t>OCTOBER</t>
        </is>
      </c>
      <c r="AE2923" s="84" t="inlineStr">
        <is>
          <t>OCT</t>
        </is>
      </c>
      <c r="AF2923" s="84" t="n">
        <v>11</v>
      </c>
      <c r="AG2923" s="84" t="inlineStr">
        <is>
          <t>NOVEMBER</t>
        </is>
      </c>
      <c r="AH2923" s="84" t="inlineStr">
        <is>
          <t>NOV</t>
        </is>
      </c>
      <c r="AI2923" s="84" t="n">
        <v>12</v>
      </c>
      <c r="AJ2923" s="84" t="inlineStr">
        <is>
          <t>DECEMBER</t>
        </is>
      </c>
      <c r="AK2923" s="84" t="inlineStr">
        <is>
          <t>DEC</t>
        </is>
      </c>
    </row>
    <row r="2924">
      <c r="A2924" s="83" t="n"/>
      <c r="B2924" s="84" t="n">
        <v>31</v>
      </c>
      <c r="C2924" s="83" t="n"/>
      <c r="D2924" s="83" t="n"/>
      <c r="E2924" s="84" t="n">
        <v>28</v>
      </c>
      <c r="F2924" s="83" t="n"/>
      <c r="G2924" s="83" t="n"/>
      <c r="H2924" s="84" t="n">
        <v>31</v>
      </c>
      <c r="I2924" s="83" t="n"/>
      <c r="J2924" s="83" t="n"/>
      <c r="K2924" s="84" t="n">
        <v>30</v>
      </c>
      <c r="L2924" s="83" t="n"/>
      <c r="M2924" s="83" t="n"/>
      <c r="N2924" s="84" t="n">
        <v>31</v>
      </c>
      <c r="O2924" s="83" t="n"/>
      <c r="P2924" s="83" t="n"/>
      <c r="Q2924" s="84" t="n">
        <v>30</v>
      </c>
      <c r="R2924" s="83" t="n"/>
      <c r="S2924" s="83" t="n"/>
      <c r="T2924" s="84" t="n">
        <v>31</v>
      </c>
      <c r="U2924" s="83" t="n"/>
      <c r="V2924" s="83" t="n"/>
      <c r="W2924" s="84" t="n">
        <v>31</v>
      </c>
      <c r="X2924" s="83" t="n"/>
      <c r="Y2924" s="83" t="n"/>
      <c r="Z2924" s="84" t="n">
        <v>30</v>
      </c>
      <c r="AA2924" s="83" t="n"/>
      <c r="AB2924" s="83" t="n"/>
      <c r="AC2924" s="84" t="n">
        <v>31</v>
      </c>
      <c r="AD2924" s="83" t="n"/>
      <c r="AE2924" s="83" t="n"/>
      <c r="AF2924" s="84" t="n">
        <v>30</v>
      </c>
      <c r="AG2924" s="83" t="n"/>
      <c r="AH2924" s="83" t="n"/>
      <c r="AI2924" s="84" t="n">
        <v>31</v>
      </c>
      <c r="AJ2924" s="83" t="n"/>
      <c r="AK2924" s="83" t="n"/>
    </row>
    <row r="2925">
      <c r="A2925" s="84" t="inlineStr">
        <is>
          <t>RATIOS</t>
        </is>
      </c>
      <c r="B2925" s="84" t="inlineStr">
        <is>
          <t>E.BKDWN</t>
        </is>
      </c>
      <c r="C2925" s="84" t="inlineStr">
        <is>
          <t>PEAK/AVG</t>
        </is>
      </c>
      <c r="D2925" s="84" t="inlineStr">
        <is>
          <t>END/AVG</t>
        </is>
      </c>
      <c r="E2925" s="84" t="inlineStr">
        <is>
          <t>E.BKDWN</t>
        </is>
      </c>
      <c r="F2925" s="84" t="inlineStr">
        <is>
          <t>PEAK/AVG</t>
        </is>
      </c>
      <c r="G2925" s="84" t="inlineStr">
        <is>
          <t>END/AVG</t>
        </is>
      </c>
      <c r="H2925" s="84" t="inlineStr">
        <is>
          <t>E.BKDWN</t>
        </is>
      </c>
      <c r="I2925" s="84" t="inlineStr">
        <is>
          <t>PEAK/AVG</t>
        </is>
      </c>
      <c r="J2925" s="84" t="inlineStr">
        <is>
          <t>END/AVG</t>
        </is>
      </c>
      <c r="K2925" s="84" t="inlineStr">
        <is>
          <t>E.BKDWN</t>
        </is>
      </c>
      <c r="L2925" s="84" t="inlineStr">
        <is>
          <t>PEAK/AVG</t>
        </is>
      </c>
      <c r="M2925" s="84" t="inlineStr">
        <is>
          <t>END/AVG</t>
        </is>
      </c>
      <c r="N2925" s="84" t="inlineStr">
        <is>
          <t>E.BKDWN</t>
        </is>
      </c>
      <c r="O2925" s="84" t="inlineStr">
        <is>
          <t>PEAK/AVG</t>
        </is>
      </c>
      <c r="P2925" s="84" t="inlineStr">
        <is>
          <t>END/AVG</t>
        </is>
      </c>
      <c r="Q2925" s="84" t="inlineStr">
        <is>
          <t>E.BKDWN</t>
        </is>
      </c>
      <c r="R2925" s="84" t="inlineStr">
        <is>
          <t>PEAK/AVG</t>
        </is>
      </c>
      <c r="S2925" s="84" t="inlineStr">
        <is>
          <t>END/AVG</t>
        </is>
      </c>
      <c r="T2925" s="84" t="inlineStr">
        <is>
          <t>E.BKDWN</t>
        </is>
      </c>
      <c r="U2925" s="84" t="inlineStr">
        <is>
          <t>PEAK/AVG</t>
        </is>
      </c>
      <c r="V2925" s="84" t="inlineStr">
        <is>
          <t>END/AVG</t>
        </is>
      </c>
      <c r="W2925" s="84" t="inlineStr">
        <is>
          <t>E.BKDWN</t>
        </is>
      </c>
      <c r="X2925" s="84" t="inlineStr">
        <is>
          <t>PEAK/AVG</t>
        </is>
      </c>
      <c r="Y2925" s="84" t="inlineStr">
        <is>
          <t>END/AVG</t>
        </is>
      </c>
      <c r="Z2925" s="84" t="inlineStr">
        <is>
          <t>E.BKDWN</t>
        </is>
      </c>
      <c r="AA2925" s="84" t="inlineStr">
        <is>
          <t>PEAK/AVG</t>
        </is>
      </c>
      <c r="AB2925" s="84" t="inlineStr">
        <is>
          <t>END/AVG</t>
        </is>
      </c>
      <c r="AC2925" s="84" t="inlineStr">
        <is>
          <t>E.BKDWN</t>
        </is>
      </c>
      <c r="AD2925" s="84" t="inlineStr">
        <is>
          <t>PEAK/AVG</t>
        </is>
      </c>
      <c r="AE2925" s="84" t="inlineStr">
        <is>
          <t>END/AVG</t>
        </is>
      </c>
      <c r="AF2925" s="84" t="inlineStr">
        <is>
          <t>E.BKDWN</t>
        </is>
      </c>
      <c r="AG2925" s="84" t="inlineStr">
        <is>
          <t>PEAK/AVG</t>
        </is>
      </c>
      <c r="AH2925" s="84" t="inlineStr">
        <is>
          <t>END/AVG</t>
        </is>
      </c>
      <c r="AI2925" s="84" t="inlineStr">
        <is>
          <t>E.BKDWN</t>
        </is>
      </c>
      <c r="AJ2925" s="84" t="inlineStr">
        <is>
          <t>PEAK/AVG</t>
        </is>
      </c>
      <c r="AK2925" s="84" t="inlineStr">
        <is>
          <t>END/AVG</t>
        </is>
      </c>
    </row>
    <row r="2926">
      <c r="A2926" s="83" t="n"/>
      <c r="B2926" s="166" t="n">
        <v>0.06045363255671585</v>
      </c>
      <c r="C2926" s="167" t="n">
        <v>1.239039646715755</v>
      </c>
      <c r="D2926" s="167" t="n">
        <v>0.9912777767448975</v>
      </c>
      <c r="E2926" s="166" t="n">
        <v>0.05166103240048135</v>
      </c>
      <c r="F2926" s="167" t="n">
        <v>1.270442298432683</v>
      </c>
      <c r="G2926" s="167" t="n">
        <v>0.9926152986196024</v>
      </c>
      <c r="H2926" s="166" t="n">
        <v>0.07471370492018535</v>
      </c>
      <c r="I2926" s="167" t="n">
        <v>1.340714063712326</v>
      </c>
      <c r="J2926" s="167" t="n">
        <v>1.039818098750964</v>
      </c>
      <c r="K2926" s="166" t="n">
        <v>0.07274673078617086</v>
      </c>
      <c r="L2926" s="167" t="n">
        <v>1.389308073296949</v>
      </c>
      <c r="M2926" s="167" t="n">
        <v>1.007656306341259</v>
      </c>
      <c r="N2926" s="166" t="n">
        <v>0.08416092399319419</v>
      </c>
      <c r="O2926" s="167" t="n">
        <v>1.358897658856666</v>
      </c>
      <c r="P2926" s="167" t="n">
        <v>0.9156230519837212</v>
      </c>
      <c r="Q2926" s="166" t="n">
        <v>0.1001857849003312</v>
      </c>
      <c r="R2926" s="167" t="n">
        <v>1.466679401608104</v>
      </c>
      <c r="S2926" s="167" t="n">
        <v>1.070738299723278</v>
      </c>
      <c r="T2926" s="166" t="n">
        <v>0.1129268010430744</v>
      </c>
      <c r="U2926" s="167" t="n">
        <v>1.250736208407002</v>
      </c>
      <c r="V2926" s="167" t="n">
        <v>1.087096065778155</v>
      </c>
      <c r="W2926" s="166" t="n">
        <v>0.1225705931517896</v>
      </c>
      <c r="X2926" s="167" t="n">
        <v>1.111712676440725</v>
      </c>
      <c r="Y2926" s="167" t="n">
        <v>1.004255380194347</v>
      </c>
      <c r="Z2926" s="166" t="n">
        <v>0.1030940483724714</v>
      </c>
      <c r="AA2926" s="167" t="n">
        <v>1.389504490079813</v>
      </c>
      <c r="AB2926" s="167" t="n">
        <v>1.085435254412653</v>
      </c>
      <c r="AC2926" s="166" t="n">
        <v>0.09226521616911028</v>
      </c>
      <c r="AD2926" s="167" t="n">
        <v>1.437188246733383</v>
      </c>
      <c r="AE2926" s="167" t="n">
        <v>0.9635848692649296</v>
      </c>
      <c r="AF2926" s="166" t="n">
        <v>0.06657054083525299</v>
      </c>
      <c r="AG2926" s="167" t="n">
        <v>1.276402578435177</v>
      </c>
      <c r="AH2926" s="167" t="n">
        <v>1.05860636165141</v>
      </c>
      <c r="AI2926" s="166" t="n">
        <v>0.05865099087122264</v>
      </c>
      <c r="AJ2926" s="167" t="n">
        <v>1.284957259587629</v>
      </c>
      <c r="AK2926" s="167" t="n">
        <v>0.9248700321324751</v>
      </c>
      <c r="AM2926">
        <f>A2921</f>
        <v/>
      </c>
      <c r="AN2926" s="163">
        <f>1/($B2926*(1/$B2924)*(1/(5/7+2/7*$D2926))*$B2936/SUM($B2928:$B2951))</f>
        <v/>
      </c>
      <c r="AO2926" s="163">
        <f>1/(B2926*(1/B2924)*(1/(5/7+2/7*D2926)))</f>
        <v/>
      </c>
      <c r="AP2926" s="163" t="n"/>
      <c r="AR2926" s="168">
        <f>CHOOSE(AV$3,C2926,F2926,I2926,L2926,O2926,R2926,U2926,X2926,AA2926,AD2926,AG2926,AJ2926)</f>
        <v/>
      </c>
      <c r="AS2926" s="164" t="n"/>
      <c r="AT2926" s="164" t="n"/>
      <c r="AV2926" s="116">
        <f>AN2926/AR2926</f>
        <v/>
      </c>
      <c r="AW2926" s="165">
        <f>AO2926/AR2926</f>
        <v/>
      </c>
      <c r="AX2926" s="163" t="n"/>
    </row>
    <row r="2927">
      <c r="A2927" s="84" t="inlineStr">
        <is>
          <t>HOUR</t>
        </is>
      </c>
      <c r="B2927" s="84" t="inlineStr">
        <is>
          <t>PEAK</t>
        </is>
      </c>
      <c r="C2927" s="84" t="inlineStr">
        <is>
          <t>AVG</t>
        </is>
      </c>
      <c r="D2927" s="84" t="inlineStr">
        <is>
          <t>END</t>
        </is>
      </c>
      <c r="E2927" s="84" t="inlineStr">
        <is>
          <t>PEAK</t>
        </is>
      </c>
      <c r="F2927" s="84" t="inlineStr">
        <is>
          <t>AVG</t>
        </is>
      </c>
      <c r="G2927" s="84" t="inlineStr">
        <is>
          <t>END</t>
        </is>
      </c>
      <c r="H2927" s="84" t="inlineStr">
        <is>
          <t>PEAK</t>
        </is>
      </c>
      <c r="I2927" s="84" t="inlineStr">
        <is>
          <t>AVG</t>
        </is>
      </c>
      <c r="J2927" s="84" t="inlineStr">
        <is>
          <t>END</t>
        </is>
      </c>
      <c r="K2927" s="84" t="inlineStr">
        <is>
          <t>PEAK</t>
        </is>
      </c>
      <c r="L2927" s="84" t="inlineStr">
        <is>
          <t>AVG</t>
        </is>
      </c>
      <c r="M2927" s="84" t="inlineStr">
        <is>
          <t>END</t>
        </is>
      </c>
      <c r="N2927" s="84" t="inlineStr">
        <is>
          <t>PEAK</t>
        </is>
      </c>
      <c r="O2927" s="84" t="inlineStr">
        <is>
          <t>AVG</t>
        </is>
      </c>
      <c r="P2927" s="84" t="inlineStr">
        <is>
          <t>END</t>
        </is>
      </c>
      <c r="Q2927" s="84" t="inlineStr">
        <is>
          <t>PEAK</t>
        </is>
      </c>
      <c r="R2927" s="84" t="inlineStr">
        <is>
          <t>AVG</t>
        </is>
      </c>
      <c r="S2927" s="84" t="inlineStr">
        <is>
          <t>END</t>
        </is>
      </c>
      <c r="T2927" s="84" t="inlineStr">
        <is>
          <t>PEAK</t>
        </is>
      </c>
      <c r="U2927" s="84" t="inlineStr">
        <is>
          <t>AVG</t>
        </is>
      </c>
      <c r="V2927" s="84" t="inlineStr">
        <is>
          <t>END</t>
        </is>
      </c>
      <c r="W2927" s="84" t="inlineStr">
        <is>
          <t>PEAK</t>
        </is>
      </c>
      <c r="X2927" s="84" t="inlineStr">
        <is>
          <t>AVG</t>
        </is>
      </c>
      <c r="Y2927" s="84" t="inlineStr">
        <is>
          <t>END</t>
        </is>
      </c>
      <c r="Z2927" s="84" t="inlineStr">
        <is>
          <t>PEAK</t>
        </is>
      </c>
      <c r="AA2927" s="84" t="inlineStr">
        <is>
          <t>AVG</t>
        </is>
      </c>
      <c r="AB2927" s="84" t="inlineStr">
        <is>
          <t>END</t>
        </is>
      </c>
      <c r="AC2927" s="84" t="inlineStr">
        <is>
          <t>PEAK</t>
        </is>
      </c>
      <c r="AD2927" s="84" t="inlineStr">
        <is>
          <t>AVG</t>
        </is>
      </c>
      <c r="AE2927" s="84" t="inlineStr">
        <is>
          <t>END</t>
        </is>
      </c>
      <c r="AF2927" s="84" t="inlineStr">
        <is>
          <t>PEAK</t>
        </is>
      </c>
      <c r="AG2927" s="84" t="inlineStr">
        <is>
          <t>AVG</t>
        </is>
      </c>
      <c r="AH2927" s="84" t="inlineStr">
        <is>
          <t>END</t>
        </is>
      </c>
      <c r="AI2927" s="84" t="inlineStr">
        <is>
          <t>PEAK</t>
        </is>
      </c>
      <c r="AJ2927" s="84" t="inlineStr">
        <is>
          <t>AVG</t>
        </is>
      </c>
      <c r="AK2927" s="84" t="inlineStr">
        <is>
          <t>END</t>
        </is>
      </c>
    </row>
    <row r="2928">
      <c r="A2928" s="84" t="n">
        <v>1</v>
      </c>
      <c r="B2928" s="84" t="n">
        <v>0.1373938422885685</v>
      </c>
      <c r="C2928" s="84" t="n">
        <v>0.1775048186840077</v>
      </c>
      <c r="D2928" s="84" t="n">
        <v>0.1922405112818527</v>
      </c>
      <c r="E2928" s="84" t="n">
        <v>0.1430717407137654</v>
      </c>
      <c r="F2928" s="84" t="n">
        <v>0.2059357127382062</v>
      </c>
      <c r="G2928" s="84" t="n">
        <v>0.2230860331699039</v>
      </c>
      <c r="H2928" s="84" t="n">
        <v>0.1144165354787476</v>
      </c>
      <c r="I2928" s="84" t="n">
        <v>0.1506228726772534</v>
      </c>
      <c r="J2928" s="84" t="n">
        <v>0.1508032698797462</v>
      </c>
      <c r="K2928" s="84" t="n">
        <v>0.1087834969011025</v>
      </c>
      <c r="L2928" s="84" t="n">
        <v>0.160453935209835</v>
      </c>
      <c r="M2928" s="84" t="n">
        <v>0.1557358343136191</v>
      </c>
      <c r="N2928" s="84" t="n">
        <v>0.1131612150611498</v>
      </c>
      <c r="O2928" s="84" t="n">
        <v>0.1451526126224862</v>
      </c>
      <c r="P2928" s="84" t="n">
        <v>0.1591890562380857</v>
      </c>
      <c r="Q2928" s="84" t="n">
        <v>0.1149409847511096</v>
      </c>
      <c r="R2928" s="84" t="n">
        <v>0.1321081921275932</v>
      </c>
      <c r="S2928" s="84" t="n">
        <v>0.1289290057759495</v>
      </c>
      <c r="T2928" s="84" t="n">
        <v>0.1136355179074637</v>
      </c>
      <c r="U2928" s="84" t="n">
        <v>0.1225844593440091</v>
      </c>
      <c r="V2928" s="84" t="n">
        <v>0.1209260256644804</v>
      </c>
      <c r="W2928" s="84" t="n">
        <v>0.1028380950129434</v>
      </c>
      <c r="X2928" s="84" t="n">
        <v>0.1138763620444033</v>
      </c>
      <c r="Y2928" s="84" t="n">
        <v>0.1192848595717032</v>
      </c>
      <c r="Z2928" s="84" t="n">
        <v>0.09662942885199167</v>
      </c>
      <c r="AA2928" s="84" t="n">
        <v>0.1126169449909202</v>
      </c>
      <c r="AB2928" s="84" t="n">
        <v>0.1118886170516551</v>
      </c>
      <c r="AC2928" s="84" t="n">
        <v>0.09180478889224626</v>
      </c>
      <c r="AD2928" s="84" t="n">
        <v>0.1238623369074485</v>
      </c>
      <c r="AE2928" s="84" t="n">
        <v>0.1321961980502071</v>
      </c>
      <c r="AF2928" s="84" t="n">
        <v>0.1309244686874236</v>
      </c>
      <c r="AG2928" s="84" t="n">
        <v>0.1560256436937347</v>
      </c>
      <c r="AH2928" s="84" t="n">
        <v>0.1506920549619107</v>
      </c>
      <c r="AI2928" s="84" t="n">
        <v>0.1348023518769788</v>
      </c>
      <c r="AJ2928" s="84" t="n">
        <v>0.19329058174612</v>
      </c>
      <c r="AK2928" s="84" t="n">
        <v>0.2212374502391843</v>
      </c>
    </row>
    <row r="2929">
      <c r="A2929" s="84" t="n">
        <v>2</v>
      </c>
      <c r="B2929" s="84" t="n">
        <v>0.1559411960874286</v>
      </c>
      <c r="C2929" s="84" t="n">
        <v>0.2047724227276358</v>
      </c>
      <c r="D2929" s="84" t="n">
        <v>0.2113148737695334</v>
      </c>
      <c r="E2929" s="84" t="n">
        <v>0.1623647383206742</v>
      </c>
      <c r="F2929" s="84" t="n">
        <v>0.2308526484574028</v>
      </c>
      <c r="G2929" s="84" t="n">
        <v>0.2453339478575343</v>
      </c>
      <c r="H2929" s="84" t="n">
        <v>0.1312672652969781</v>
      </c>
      <c r="I2929" s="84" t="n">
        <v>0.1704595178915421</v>
      </c>
      <c r="J2929" s="84" t="n">
        <v>0.1647517701181916</v>
      </c>
      <c r="K2929" s="84" t="n">
        <v>0.1271932509227709</v>
      </c>
      <c r="L2929" s="84" t="n">
        <v>0.1832307105899306</v>
      </c>
      <c r="M2929" s="84" t="n">
        <v>0.1728801909940553</v>
      </c>
      <c r="N2929" s="84" t="n">
        <v>0.1453695511035602</v>
      </c>
      <c r="O2929" s="84" t="n">
        <v>0.1655800298975199</v>
      </c>
      <c r="P2929" s="84" t="n">
        <v>0.1850765893921108</v>
      </c>
      <c r="Q2929" s="84" t="n">
        <v>0.2565397775808012</v>
      </c>
      <c r="R2929" s="84" t="n">
        <v>0.1752817390840072</v>
      </c>
      <c r="S2929" s="84" t="n">
        <v>0.183135945505559</v>
      </c>
      <c r="T2929" s="84" t="n">
        <v>0.227537440418399</v>
      </c>
      <c r="U2929" s="84" t="n">
        <v>0.1826548563695639</v>
      </c>
      <c r="V2929" s="84" t="n">
        <v>0.1970954044425677</v>
      </c>
      <c r="W2929" s="84" t="n">
        <v>0.1966288017588861</v>
      </c>
      <c r="X2929" s="84" t="n">
        <v>0.1841657634807159</v>
      </c>
      <c r="Y2929" s="84" t="n">
        <v>0.1896206663096582</v>
      </c>
      <c r="Z2929" s="84" t="n">
        <v>0.1805586508892122</v>
      </c>
      <c r="AA2929" s="84" t="n">
        <v>0.1378512792807653</v>
      </c>
      <c r="AB2929" s="84" t="n">
        <v>0.1531086431377391</v>
      </c>
      <c r="AC2929" s="84" t="n">
        <v>0.1268739544104533</v>
      </c>
      <c r="AD2929" s="84" t="n">
        <v>0.1458659472488522</v>
      </c>
      <c r="AE2929" s="84" t="n">
        <v>0.1680956217277217</v>
      </c>
      <c r="AF2929" s="84" t="n">
        <v>0.1250420693979039</v>
      </c>
      <c r="AG2929" s="84" t="n">
        <v>0.1694461939181115</v>
      </c>
      <c r="AH2929" s="84" t="n">
        <v>0.1606334650402466</v>
      </c>
      <c r="AI2929" s="84" t="n">
        <v>0.1459200964872607</v>
      </c>
      <c r="AJ2929" s="84" t="n">
        <v>0.2141976219589324</v>
      </c>
      <c r="AK2929" s="84" t="n">
        <v>0.2437001129291128</v>
      </c>
    </row>
    <row r="2930">
      <c r="A2930" s="84" t="n">
        <v>3</v>
      </c>
      <c r="B2930" s="84" t="n">
        <v>0.1554284295804843</v>
      </c>
      <c r="C2930" s="84" t="n">
        <v>0.2073237299317179</v>
      </c>
      <c r="D2930" s="84" t="n">
        <v>0.2123797898965764</v>
      </c>
      <c r="E2930" s="84" t="n">
        <v>0.1650933825824576</v>
      </c>
      <c r="F2930" s="84" t="n">
        <v>0.2423621667227376</v>
      </c>
      <c r="G2930" s="84" t="n">
        <v>0.2565132254729883</v>
      </c>
      <c r="H2930" s="84" t="n">
        <v>0.1414139090532666</v>
      </c>
      <c r="I2930" s="84" t="n">
        <v>0.1712347422317211</v>
      </c>
      <c r="J2930" s="84" t="n">
        <v>0.1711980181254058</v>
      </c>
      <c r="K2930" s="84" t="n">
        <v>0.1192971103837114</v>
      </c>
      <c r="L2930" s="84" t="n">
        <v>0.1886189768643518</v>
      </c>
      <c r="M2930" s="84" t="n">
        <v>0.1746620753126715</v>
      </c>
      <c r="N2930" s="84" t="n">
        <v>0.1814949771353888</v>
      </c>
      <c r="O2930" s="84" t="n">
        <v>0.1768883587058612</v>
      </c>
      <c r="P2930" s="84" t="n">
        <v>0.2104655979148226</v>
      </c>
      <c r="Q2930" s="84" t="n">
        <v>0.2942188060532256</v>
      </c>
      <c r="R2930" s="84" t="n">
        <v>0.2166026215360213</v>
      </c>
      <c r="S2930" s="84" t="n">
        <v>0.2273360633694445</v>
      </c>
      <c r="T2930" s="84" t="n">
        <v>0.2639071660301147</v>
      </c>
      <c r="U2930" s="84" t="n">
        <v>0.2253561884453192</v>
      </c>
      <c r="V2930" s="84" t="n">
        <v>0.2418443617890099</v>
      </c>
      <c r="W2930" s="84" t="n">
        <v>0.228861649270874</v>
      </c>
      <c r="X2930" s="84" t="n">
        <v>0.2312114119763548</v>
      </c>
      <c r="Y2930" s="84" t="n">
        <v>0.2410433938168396</v>
      </c>
      <c r="Z2930" s="84" t="n">
        <v>0.2089103014140836</v>
      </c>
      <c r="AA2930" s="84" t="n">
        <v>0.1558027111396764</v>
      </c>
      <c r="AB2930" s="84" t="n">
        <v>0.1777271148636655</v>
      </c>
      <c r="AC2930" s="84" t="n">
        <v>0.1664571188526705</v>
      </c>
      <c r="AD2930" s="84" t="n">
        <v>0.1782413449820361</v>
      </c>
      <c r="AE2930" s="84" t="n">
        <v>0.1958190634825278</v>
      </c>
      <c r="AF2930" s="84" t="n">
        <v>0.1360763518768861</v>
      </c>
      <c r="AG2930" s="84" t="n">
        <v>0.1784061522082253</v>
      </c>
      <c r="AH2930" s="84" t="n">
        <v>0.1622965381756184</v>
      </c>
      <c r="AI2930" s="84" t="n">
        <v>0.1467860696517413</v>
      </c>
      <c r="AJ2930" s="84" t="n">
        <v>0.2214399816778912</v>
      </c>
      <c r="AK2930" s="84" t="n">
        <v>0.2460505763424913</v>
      </c>
    </row>
    <row r="2931">
      <c r="A2931" s="84" t="n">
        <v>4</v>
      </c>
      <c r="B2931" s="84" t="n">
        <v>0.1600696560076426</v>
      </c>
      <c r="C2931" s="84" t="n">
        <v>0.2134879139415806</v>
      </c>
      <c r="D2931" s="84" t="n">
        <v>0.2220586716379713</v>
      </c>
      <c r="E2931" s="84" t="n">
        <v>0.1812038289459993</v>
      </c>
      <c r="F2931" s="84" t="n">
        <v>0.2594908169861537</v>
      </c>
      <c r="G2931" s="84" t="n">
        <v>0.2726490684917337</v>
      </c>
      <c r="H2931" s="84" t="n">
        <v>0.1484100424268731</v>
      </c>
      <c r="I2931" s="84" t="n">
        <v>0.1793316778211038</v>
      </c>
      <c r="J2931" s="84" t="n">
        <v>0.1798140525895437</v>
      </c>
      <c r="K2931" s="84" t="n">
        <v>0.1418866597294889</v>
      </c>
      <c r="L2931" s="84" t="n">
        <v>0.202385518499462</v>
      </c>
      <c r="M2931" s="84" t="n">
        <v>0.1808655340067866</v>
      </c>
      <c r="N2931" s="84" t="n">
        <v>0.1737333533098327</v>
      </c>
      <c r="O2931" s="84" t="n">
        <v>0.180876355246302</v>
      </c>
      <c r="P2931" s="84" t="n">
        <v>0.2097910548439264</v>
      </c>
      <c r="Q2931" s="84" t="n">
        <v>0.2538830055065885</v>
      </c>
      <c r="R2931" s="84" t="n">
        <v>0.2077731821526303</v>
      </c>
      <c r="S2931" s="84" t="n">
        <v>0.2035655566592127</v>
      </c>
      <c r="T2931" s="84" t="n">
        <v>0.2386773814880093</v>
      </c>
      <c r="U2931" s="84" t="n">
        <v>0.2071008044397968</v>
      </c>
      <c r="V2931" s="84" t="n">
        <v>0.2166053692853502</v>
      </c>
      <c r="W2931" s="84" t="n">
        <v>0.1998857354499856</v>
      </c>
      <c r="X2931" s="84" t="n">
        <v>0.2042042381115944</v>
      </c>
      <c r="Y2931" s="84" t="n">
        <v>0.2124170907155375</v>
      </c>
      <c r="Z2931" s="84" t="n">
        <v>0.1872111039527559</v>
      </c>
      <c r="AA2931" s="84" t="n">
        <v>0.1544050847718847</v>
      </c>
      <c r="AB2931" s="84" t="n">
        <v>0.1620476804223167</v>
      </c>
      <c r="AC2931" s="84" t="n">
        <v>0.150746191658867</v>
      </c>
      <c r="AD2931" s="84" t="n">
        <v>0.1697491638334971</v>
      </c>
      <c r="AE2931" s="84" t="n">
        <v>0.1891215050200732</v>
      </c>
      <c r="AF2931" s="84" t="n">
        <v>0.1379437266226406</v>
      </c>
      <c r="AG2931" s="84" t="n">
        <v>0.1805426885570549</v>
      </c>
      <c r="AH2931" s="84" t="n">
        <v>0.165022174979282</v>
      </c>
      <c r="AI2931" s="84" t="n">
        <v>0.150517714458013</v>
      </c>
      <c r="AJ2931" s="84" t="n">
        <v>0.2298938333454714</v>
      </c>
      <c r="AK2931" s="84" t="n">
        <v>0.2559092292343693</v>
      </c>
    </row>
    <row r="2932">
      <c r="A2932" s="84" t="n">
        <v>5</v>
      </c>
      <c r="B2932" s="84" t="n">
        <v>0.1724475135212391</v>
      </c>
      <c r="C2932" s="84" t="n">
        <v>0.2289182275662691</v>
      </c>
      <c r="D2932" s="84" t="n">
        <v>0.2335483687143618</v>
      </c>
      <c r="E2932" s="84" t="n">
        <v>0.1823119342420143</v>
      </c>
      <c r="F2932" s="84" t="n">
        <v>0.2643281847863932</v>
      </c>
      <c r="G2932" s="84" t="n">
        <v>0.2759997093230698</v>
      </c>
      <c r="H2932" s="84" t="n">
        <v>0.1660148944128949</v>
      </c>
      <c r="I2932" s="84" t="n">
        <v>0.1955573345301442</v>
      </c>
      <c r="J2932" s="84" t="n">
        <v>0.1957425607480208</v>
      </c>
      <c r="K2932" s="84" t="n">
        <v>0.157823708242125</v>
      </c>
      <c r="L2932" s="84" t="n">
        <v>0.2130366545814991</v>
      </c>
      <c r="M2932" s="84" t="n">
        <v>0.1971344478216278</v>
      </c>
      <c r="N2932" s="84" t="n">
        <v>0.17494701987379</v>
      </c>
      <c r="O2932" s="84" t="n">
        <v>0.1910845074362512</v>
      </c>
      <c r="P2932" s="84" t="n">
        <v>0.2190916671394167</v>
      </c>
      <c r="Q2932" s="84" t="n">
        <v>0.247640435700968</v>
      </c>
      <c r="R2932" s="84" t="n">
        <v>0.2121852022603317</v>
      </c>
      <c r="S2932" s="84" t="n">
        <v>0.2070948951317107</v>
      </c>
      <c r="T2932" s="84" t="n">
        <v>0.2333070029735828</v>
      </c>
      <c r="U2932" s="84" t="n">
        <v>0.2048593084688305</v>
      </c>
      <c r="V2932" s="84" t="n">
        <v>0.2094627478635094</v>
      </c>
      <c r="W2932" s="84" t="n">
        <v>0.186730339602123</v>
      </c>
      <c r="X2932" s="84" t="n">
        <v>0.1951512932164374</v>
      </c>
      <c r="Y2932" s="84" t="n">
        <v>0.2012566591403225</v>
      </c>
      <c r="Z2932" s="84" t="n">
        <v>0.183617896969886</v>
      </c>
      <c r="AA2932" s="84" t="n">
        <v>0.1586192073517424</v>
      </c>
      <c r="AB2932" s="84" t="n">
        <v>0.1627327102515223</v>
      </c>
      <c r="AC2932" s="84" t="n">
        <v>0.146576362122206</v>
      </c>
      <c r="AD2932" s="84" t="n">
        <v>0.1726141341340063</v>
      </c>
      <c r="AE2932" s="84" t="n">
        <v>0.1907271329354098</v>
      </c>
      <c r="AF2932" s="84" t="n">
        <v>0.1626664625573917</v>
      </c>
      <c r="AG2932" s="84" t="n">
        <v>0.195867347665265</v>
      </c>
      <c r="AH2932" s="84" t="n">
        <v>0.1826876984508707</v>
      </c>
      <c r="AI2932" s="84" t="n">
        <v>0.159897482285542</v>
      </c>
      <c r="AJ2932" s="84" t="n">
        <v>0.2442911107107675</v>
      </c>
      <c r="AK2932" s="84" t="n">
        <v>0.2681756898092065</v>
      </c>
    </row>
    <row r="2933">
      <c r="A2933" s="84" t="n">
        <v>6</v>
      </c>
      <c r="B2933" s="84" t="n">
        <v>0.1821637492885208</v>
      </c>
      <c r="C2933" s="84" t="n">
        <v>0.2421081939873731</v>
      </c>
      <c r="D2933" s="84" t="n">
        <v>0.2451927406606143</v>
      </c>
      <c r="E2933" s="84" t="n">
        <v>0.1926607533035064</v>
      </c>
      <c r="F2933" s="84" t="n">
        <v>0.2784677539148392</v>
      </c>
      <c r="G2933" s="84" t="n">
        <v>0.2885570836462148</v>
      </c>
      <c r="H2933" s="84" t="n">
        <v>0.2239472794592724</v>
      </c>
      <c r="I2933" s="84" t="n">
        <v>0.2709767845719507</v>
      </c>
      <c r="J2933" s="84" t="n">
        <v>0.2626223838228686</v>
      </c>
      <c r="K2933" s="84" t="n">
        <v>0.2410533239671718</v>
      </c>
      <c r="L2933" s="84" t="n">
        <v>0.324070647971314</v>
      </c>
      <c r="M2933" s="84" t="n">
        <v>0.2932990139776907</v>
      </c>
      <c r="N2933" s="84" t="n">
        <v>0.344447616813051</v>
      </c>
      <c r="O2933" s="84" t="n">
        <v>0.3371257684662787</v>
      </c>
      <c r="P2933" s="84" t="n">
        <v>0.3636086344621569</v>
      </c>
      <c r="Q2933" s="84" t="n">
        <v>0.4277362821921467</v>
      </c>
      <c r="R2933" s="84" t="n">
        <v>0.3697042785706722</v>
      </c>
      <c r="S2933" s="84" t="n">
        <v>0.3750168805384127</v>
      </c>
      <c r="T2933" s="84" t="n">
        <v>0.4045476534405942</v>
      </c>
      <c r="U2933" s="84" t="n">
        <v>0.360322732771524</v>
      </c>
      <c r="V2933" s="84" t="n">
        <v>0.3842405441887423</v>
      </c>
      <c r="W2933" s="84" t="n">
        <v>0.3056702797905413</v>
      </c>
      <c r="X2933" s="84" t="n">
        <v>0.3213043549109558</v>
      </c>
      <c r="Y2933" s="84" t="n">
        <v>0.3226176771060599</v>
      </c>
      <c r="Z2933" s="84" t="n">
        <v>0.2684096712337311</v>
      </c>
      <c r="AA2933" s="84" t="n">
        <v>0.2356230607517608</v>
      </c>
      <c r="AB2933" s="84" t="n">
        <v>0.245689853439427</v>
      </c>
      <c r="AC2933" s="84" t="n">
        <v>0.2135994811664911</v>
      </c>
      <c r="AD2933" s="84" t="n">
        <v>0.2510449632748387</v>
      </c>
      <c r="AE2933" s="84" t="n">
        <v>0.272826539277096</v>
      </c>
      <c r="AF2933" s="84" t="n">
        <v>0.1565499379230156</v>
      </c>
      <c r="AG2933" s="84" t="n">
        <v>0.2085187623292255</v>
      </c>
      <c r="AH2933" s="84" t="n">
        <v>0.1863414685193376</v>
      </c>
      <c r="AI2933" s="84" t="n">
        <v>0.1711768430574401</v>
      </c>
      <c r="AJ2933" s="84" t="n">
        <v>0.2581905671804268</v>
      </c>
      <c r="AK2933" s="84" t="n">
        <v>0.2813948472263946</v>
      </c>
    </row>
    <row r="2934">
      <c r="A2934" s="84" t="n">
        <v>7</v>
      </c>
      <c r="B2934" s="84" t="n">
        <v>0.2670686054004719</v>
      </c>
      <c r="C2934" s="84" t="n">
        <v>0.3557724461692359</v>
      </c>
      <c r="D2934" s="84" t="n">
        <v>0.3570867802339762</v>
      </c>
      <c r="E2934" s="84" t="n">
        <v>0.2780472895640412</v>
      </c>
      <c r="F2934" s="84" t="n">
        <v>0.4030653493807829</v>
      </c>
      <c r="G2934" s="84" t="n">
        <v>0.4161419969897916</v>
      </c>
      <c r="H2934" s="84" t="n">
        <v>0.2999985997731633</v>
      </c>
      <c r="I2934" s="84" t="n">
        <v>0.3384487100499184</v>
      </c>
      <c r="J2934" s="84" t="n">
        <v>0.3363769010631599</v>
      </c>
      <c r="K2934" s="84" t="n">
        <v>0.3758259759414012</v>
      </c>
      <c r="L2934" s="84" t="n">
        <v>0.4387739808302639</v>
      </c>
      <c r="M2934" s="84" t="n">
        <v>0.3901476868907509</v>
      </c>
      <c r="N2934" s="84" t="n">
        <v>0.4918770088396008</v>
      </c>
      <c r="O2934" s="84" t="n">
        <v>0.4949503387708603</v>
      </c>
      <c r="P2934" s="84" t="n">
        <v>0.4837732758158436</v>
      </c>
      <c r="Q2934" s="84" t="n">
        <v>0.5842927902782895</v>
      </c>
      <c r="R2934" s="84" t="n">
        <v>0.4848776803494582</v>
      </c>
      <c r="S2934" s="84" t="n">
        <v>0.4864152778836505</v>
      </c>
      <c r="T2934" s="84" t="n">
        <v>0.5456955781910197</v>
      </c>
      <c r="U2934" s="84" t="n">
        <v>0.4854767518949102</v>
      </c>
      <c r="V2934" s="84" t="n">
        <v>0.5328168739264683</v>
      </c>
      <c r="W2934" s="84" t="n">
        <v>0.4427570065840023</v>
      </c>
      <c r="X2934" s="84" t="n">
        <v>0.4691572315972362</v>
      </c>
      <c r="Y2934" s="84" t="n">
        <v>0.4597262268656733</v>
      </c>
      <c r="Z2934" s="84" t="n">
        <v>0.427566530235346</v>
      </c>
      <c r="AA2934" s="84" t="n">
        <v>0.358535455292826</v>
      </c>
      <c r="AB2934" s="84" t="n">
        <v>0.4125478695078374</v>
      </c>
      <c r="AC2934" s="84" t="n">
        <v>0.3238832919396561</v>
      </c>
      <c r="AD2934" s="84" t="n">
        <v>0.3305637411274068</v>
      </c>
      <c r="AE2934" s="84" t="n">
        <v>0.3485221956764744</v>
      </c>
      <c r="AF2934" s="84" t="n">
        <v>0.2496181393113338</v>
      </c>
      <c r="AG2934" s="84" t="n">
        <v>0.3069670187398751</v>
      </c>
      <c r="AH2934" s="84" t="n">
        <v>0.2804910493097965</v>
      </c>
      <c r="AI2934" s="84" t="n">
        <v>0.2532899140660335</v>
      </c>
      <c r="AJ2934" s="84" t="n">
        <v>0.3774234630318875</v>
      </c>
      <c r="AK2934" s="84" t="n">
        <v>0.409680494672522</v>
      </c>
    </row>
    <row r="2935">
      <c r="A2935" s="84" t="n">
        <v>8</v>
      </c>
      <c r="B2935" s="84" t="n">
        <v>0.3037082170519311</v>
      </c>
      <c r="C2935" s="84" t="n">
        <v>0.3926458438282333</v>
      </c>
      <c r="D2935" s="84" t="n">
        <v>0.394438726109983</v>
      </c>
      <c r="E2935" s="84" t="n">
        <v>0.3745994173343044</v>
      </c>
      <c r="F2935" s="84" t="n">
        <v>0.4608642325412358</v>
      </c>
      <c r="G2935" s="84" t="n">
        <v>0.489319259507067</v>
      </c>
      <c r="H2935" s="84" t="n">
        <v>0.4528943688877599</v>
      </c>
      <c r="I2935" s="84" t="n">
        <v>0.4569209946853451</v>
      </c>
      <c r="J2935" s="84" t="n">
        <v>0.4775943548218638</v>
      </c>
      <c r="K2935" s="84" t="n">
        <v>0.4994427911161375</v>
      </c>
      <c r="L2935" s="84" t="n">
        <v>0.5493245011758405</v>
      </c>
      <c r="M2935" s="84" t="n">
        <v>0.5153499125893281</v>
      </c>
      <c r="N2935" s="84" t="n">
        <v>0.6118613291721908</v>
      </c>
      <c r="O2935" s="84" t="n">
        <v>0.6105476319761679</v>
      </c>
      <c r="P2935" s="84" t="n">
        <v>0.5855791550648627</v>
      </c>
      <c r="Q2935" s="84" t="n">
        <v>0.7007507814272087</v>
      </c>
      <c r="R2935" s="84" t="n">
        <v>0.5708741282968295</v>
      </c>
      <c r="S2935" s="84" t="n">
        <v>0.5612921225056948</v>
      </c>
      <c r="T2935" s="84" t="n">
        <v>0.6564649208566895</v>
      </c>
      <c r="U2935" s="84" t="n">
        <v>0.5570196769938419</v>
      </c>
      <c r="V2935" s="84" t="n">
        <v>0.6306685125834517</v>
      </c>
      <c r="W2935" s="84" t="n">
        <v>0.5622808780245631</v>
      </c>
      <c r="X2935" s="84" t="n">
        <v>0.5885502239178354</v>
      </c>
      <c r="Y2935" s="84" t="n">
        <v>0.5638695509281276</v>
      </c>
      <c r="Z2935" s="84" t="n">
        <v>0.5751085986720955</v>
      </c>
      <c r="AA2935" s="84" t="n">
        <v>0.4832864518965079</v>
      </c>
      <c r="AB2935" s="84" t="n">
        <v>0.5565171218868419</v>
      </c>
      <c r="AC2935" s="84" t="n">
        <v>0.475437950018056</v>
      </c>
      <c r="AD2935" s="84" t="n">
        <v>0.4728591039672982</v>
      </c>
      <c r="AE2935" s="84" t="n">
        <v>0.5050876153517391</v>
      </c>
      <c r="AF2935" s="84" t="n">
        <v>0.4465513224142376</v>
      </c>
      <c r="AG2935" s="84" t="n">
        <v>0.4089961039373564</v>
      </c>
      <c r="AH2935" s="84" t="n">
        <v>0.3838124864915556</v>
      </c>
      <c r="AI2935" s="84" t="n">
        <v>0.3471141263380069</v>
      </c>
      <c r="AJ2935" s="84" t="n">
        <v>0.4512772771353115</v>
      </c>
      <c r="AK2935" s="84" t="n">
        <v>0.4670234609742923</v>
      </c>
    </row>
    <row r="2936">
      <c r="A2936" s="84" t="n">
        <v>9</v>
      </c>
      <c r="B2936" s="84" t="n">
        <v>0.5103694175524114</v>
      </c>
      <c r="C2936" s="84" t="n">
        <v>0.5316760600506816</v>
      </c>
      <c r="D2936" s="84" t="n">
        <v>0.5506410103118277</v>
      </c>
      <c r="E2936" s="84" t="n">
        <v>0.554081261055041</v>
      </c>
      <c r="F2936" s="84" t="n">
        <v>0.6024733457452712</v>
      </c>
      <c r="G2936" s="84" t="n">
        <v>0.6570477044051303</v>
      </c>
      <c r="H2936" s="84" t="n">
        <v>0.6119271321954156</v>
      </c>
      <c r="I2936" s="84" t="n">
        <v>0.5988205474610306</v>
      </c>
      <c r="J2936" s="84" t="n">
        <v>0.6095931050390869</v>
      </c>
      <c r="K2936" s="84" t="n">
        <v>0.6449437787409508</v>
      </c>
      <c r="L2936" s="84" t="n">
        <v>0.6784627587421737</v>
      </c>
      <c r="M2936" s="84" t="n">
        <v>0.6790593318307927</v>
      </c>
      <c r="N2936" s="84" t="n">
        <v>0.7345782838490945</v>
      </c>
      <c r="O2936" s="84" t="n">
        <v>0.7123425178218267</v>
      </c>
      <c r="P2936" s="84" t="n">
        <v>0.7096348530498595</v>
      </c>
      <c r="Q2936" s="84" t="n">
        <v>0.8029524515820785</v>
      </c>
      <c r="R2936" s="84" t="n">
        <v>0.6722908999723142</v>
      </c>
      <c r="S2936" s="84" t="n">
        <v>0.6876208482098115</v>
      </c>
      <c r="T2936" s="84" t="n">
        <v>0.7408618992364759</v>
      </c>
      <c r="U2936" s="84" t="n">
        <v>0.6546525599229048</v>
      </c>
      <c r="V2936" s="84" t="n">
        <v>0.743780363670384</v>
      </c>
      <c r="W2936" s="84" t="n">
        <v>0.6685681863851819</v>
      </c>
      <c r="X2936" s="84" t="n">
        <v>0.69166700775382</v>
      </c>
      <c r="Y2936" s="84" t="n">
        <v>0.6895716519042839</v>
      </c>
      <c r="Z2936" s="84" t="n">
        <v>0.7606006831961288</v>
      </c>
      <c r="AA2936" s="84" t="n">
        <v>0.6431401412705071</v>
      </c>
      <c r="AB2936" s="84" t="n">
        <v>0.6938685353975812</v>
      </c>
      <c r="AC2936" s="84" t="n">
        <v>0.6129885252304904</v>
      </c>
      <c r="AD2936" s="84" t="n">
        <v>0.6168273076577631</v>
      </c>
      <c r="AE2936" s="84" t="n">
        <v>0.6758042492291748</v>
      </c>
      <c r="AF2936" s="84" t="n">
        <v>0.6364843828264558</v>
      </c>
      <c r="AG2936" s="84" t="n">
        <v>0.5761800184671396</v>
      </c>
      <c r="AH2936" s="84" t="n">
        <v>0.5638783895881638</v>
      </c>
      <c r="AI2936" s="84" t="n">
        <v>0.5736457108397406</v>
      </c>
      <c r="AJ2936" s="84" t="n">
        <v>0.6521635804007101</v>
      </c>
      <c r="AK2936" s="84" t="n">
        <v>0.6206253001614113</v>
      </c>
    </row>
    <row r="2937">
      <c r="A2937" s="84" t="n">
        <v>10</v>
      </c>
      <c r="B2937" s="84" t="n">
        <v>0.6779023963371673</v>
      </c>
      <c r="C2937" s="84" t="n">
        <v>0.6993528683189646</v>
      </c>
      <c r="D2937" s="84" t="n">
        <v>0.7282031817231289</v>
      </c>
      <c r="E2937" s="84" t="n">
        <v>0.7044246176256371</v>
      </c>
      <c r="F2937" s="84" t="n">
        <v>0.7562172711468245</v>
      </c>
      <c r="G2937" s="84" t="n">
        <v>0.8265044986183027</v>
      </c>
      <c r="H2937" s="84" t="n">
        <v>0.7433214180697273</v>
      </c>
      <c r="I2937" s="84" t="n">
        <v>0.737647752753493</v>
      </c>
      <c r="J2937" s="84" t="n">
        <v>0.7168984231492481</v>
      </c>
      <c r="K2937" s="84" t="n">
        <v>0.7740986769811035</v>
      </c>
      <c r="L2937" s="84" t="n">
        <v>0.807155560288332</v>
      </c>
      <c r="M2937" s="84" t="n">
        <v>0.7983141044107249</v>
      </c>
      <c r="N2937" s="84" t="n">
        <v>0.8361295720977302</v>
      </c>
      <c r="O2937" s="84" t="n">
        <v>0.8089526632819597</v>
      </c>
      <c r="P2937" s="84" t="n">
        <v>0.8242205258482885</v>
      </c>
      <c r="Q2937" s="84" t="n">
        <v>0.885296298858304</v>
      </c>
      <c r="R2937" s="84" t="n">
        <v>0.7717342757481074</v>
      </c>
      <c r="S2937" s="84" t="n">
        <v>0.7806230379397112</v>
      </c>
      <c r="T2937" s="84" t="n">
        <v>0.828258678024242</v>
      </c>
      <c r="U2937" s="84" t="n">
        <v>0.7490942021556524</v>
      </c>
      <c r="V2937" s="84" t="n">
        <v>0.8382553330964528</v>
      </c>
      <c r="W2937" s="84" t="n">
        <v>0.7607851944664438</v>
      </c>
      <c r="X2937" s="84" t="n">
        <v>0.7925381336506492</v>
      </c>
      <c r="Y2937" s="84" t="n">
        <v>0.7956831136326751</v>
      </c>
      <c r="Z2937" s="84" t="n">
        <v>0.8937128765964634</v>
      </c>
      <c r="AA2937" s="84" t="n">
        <v>0.7738575001482184</v>
      </c>
      <c r="AB2937" s="84" t="n">
        <v>0.8128624460720376</v>
      </c>
      <c r="AC2937" s="84" t="n">
        <v>0.7544834142782393</v>
      </c>
      <c r="AD2937" s="84" t="n">
        <v>0.7577268227239957</v>
      </c>
      <c r="AE2937" s="84" t="n">
        <v>0.7720631249294091</v>
      </c>
      <c r="AF2937" s="84" t="n">
        <v>0.796622741900445</v>
      </c>
      <c r="AG2937" s="84" t="n">
        <v>0.728965478716238</v>
      </c>
      <c r="AH2937" s="84" t="n">
        <v>0.7122726506173936</v>
      </c>
      <c r="AI2937" s="84" t="n">
        <v>0.7083081561887533</v>
      </c>
      <c r="AJ2937" s="84" t="n">
        <v>0.8026449190645759</v>
      </c>
      <c r="AK2937" s="84" t="n">
        <v>0.8011978435948082</v>
      </c>
    </row>
    <row r="2938">
      <c r="A2938" s="84" t="n">
        <v>11</v>
      </c>
      <c r="B2938" s="84" t="n">
        <v>0.7981843803047515</v>
      </c>
      <c r="C2938" s="84" t="n">
        <v>0.8369452533391123</v>
      </c>
      <c r="D2938" s="84" t="n">
        <v>0.8321996445530786</v>
      </c>
      <c r="E2938" s="84" t="n">
        <v>0.80203932993445</v>
      </c>
      <c r="F2938" s="84" t="n">
        <v>0.8396012444817079</v>
      </c>
      <c r="G2938" s="84" t="n">
        <v>0.9154752076801559</v>
      </c>
      <c r="H2938" s="84" t="n">
        <v>0.816290239018721</v>
      </c>
      <c r="I2938" s="84" t="n">
        <v>0.8363357336167002</v>
      </c>
      <c r="J2938" s="84" t="n">
        <v>0.8093516818511718</v>
      </c>
      <c r="K2938" s="84" t="n">
        <v>0.8449705947221098</v>
      </c>
      <c r="L2938" s="84" t="n">
        <v>0.881698584711782</v>
      </c>
      <c r="M2938" s="84" t="n">
        <v>0.8717775498609608</v>
      </c>
      <c r="N2938" s="84" t="n">
        <v>0.8891794275979106</v>
      </c>
      <c r="O2938" s="84" t="n">
        <v>0.8561284359443143</v>
      </c>
      <c r="P2938" s="84" t="n">
        <v>0.8822650348112406</v>
      </c>
      <c r="Q2938" s="84" t="n">
        <v>0.9339313952758848</v>
      </c>
      <c r="R2938" s="84" t="n">
        <v>0.8342279954658987</v>
      </c>
      <c r="S2938" s="84" t="n">
        <v>0.830832047058878</v>
      </c>
      <c r="T2938" s="84" t="n">
        <v>0.8796138740134571</v>
      </c>
      <c r="U2938" s="84" t="n">
        <v>0.8136131444232569</v>
      </c>
      <c r="V2938" s="84" t="n">
        <v>0.8868445748533459</v>
      </c>
      <c r="W2938" s="84" t="n">
        <v>0.8340445316532505</v>
      </c>
      <c r="X2938" s="84" t="n">
        <v>0.858706774581082</v>
      </c>
      <c r="Y2938" s="84" t="n">
        <v>0.8728037023024351</v>
      </c>
      <c r="Z2938" s="84" t="n">
        <v>0.9531803000373468</v>
      </c>
      <c r="AA2938" s="84" t="n">
        <v>0.8480136169295791</v>
      </c>
      <c r="AB2938" s="84" t="n">
        <v>0.8831411349761904</v>
      </c>
      <c r="AC2938" s="84" t="n">
        <v>0.8577275976681973</v>
      </c>
      <c r="AD2938" s="84" t="n">
        <v>0.8312734905437117</v>
      </c>
      <c r="AE2938" s="84" t="n">
        <v>0.8278916218042696</v>
      </c>
      <c r="AF2938" s="84" t="n">
        <v>0.8974463453371351</v>
      </c>
      <c r="AG2938" s="84" t="n">
        <v>0.8253363462008187</v>
      </c>
      <c r="AH2938" s="84" t="n">
        <v>0.8373198924395776</v>
      </c>
      <c r="AI2938" s="84" t="n">
        <v>0.8038896426956128</v>
      </c>
      <c r="AJ2938" s="84" t="n">
        <v>0.8767617780878312</v>
      </c>
      <c r="AK2938" s="84" t="n">
        <v>0.8652917943608428</v>
      </c>
    </row>
    <row r="2939">
      <c r="A2939" s="84" t="n">
        <v>12</v>
      </c>
      <c r="B2939" s="84" t="n">
        <v>0.8484154386598366</v>
      </c>
      <c r="C2939" s="84" t="n">
        <v>0.8708351093933362</v>
      </c>
      <c r="D2939" s="84" t="n">
        <v>0.8585594986906061</v>
      </c>
      <c r="E2939" s="84" t="n">
        <v>0.834400686713141</v>
      </c>
      <c r="F2939" s="84" t="n">
        <v>0.8652958344855769</v>
      </c>
      <c r="G2939" s="84" t="n">
        <v>0.915714819744296</v>
      </c>
      <c r="H2939" s="84" t="n">
        <v>0.8304035253711101</v>
      </c>
      <c r="I2939" s="84" t="n">
        <v>0.8575747488134194</v>
      </c>
      <c r="J2939" s="84" t="n">
        <v>0.8324757743475418</v>
      </c>
      <c r="K2939" s="84" t="n">
        <v>0.8463152801541336</v>
      </c>
      <c r="L2939" s="84" t="n">
        <v>0.8738871809978571</v>
      </c>
      <c r="M2939" s="84" t="n">
        <v>0.8650898718529086</v>
      </c>
      <c r="N2939" s="84" t="n">
        <v>0.8841626878568326</v>
      </c>
      <c r="O2939" s="84" t="n">
        <v>0.8520421477624187</v>
      </c>
      <c r="P2939" s="84" t="n">
        <v>0.8853638141835891</v>
      </c>
      <c r="Q2939" s="84" t="n">
        <v>0.9327924339506997</v>
      </c>
      <c r="R2939" s="84" t="n">
        <v>0.8351692504185104</v>
      </c>
      <c r="S2939" s="84" t="n">
        <v>0.8376562344616819</v>
      </c>
      <c r="T2939" s="84" t="n">
        <v>0.8922524466937074</v>
      </c>
      <c r="U2939" s="84" t="n">
        <v>0.8241508273359168</v>
      </c>
      <c r="V2939" s="84" t="n">
        <v>0.8850798254346272</v>
      </c>
      <c r="W2939" s="84" t="n">
        <v>0.8563458196905402</v>
      </c>
      <c r="X2939" s="84" t="n">
        <v>0.8758508627537576</v>
      </c>
      <c r="Y2939" s="84" t="n">
        <v>0.8887497221841901</v>
      </c>
      <c r="Z2939" s="84" t="n">
        <v>0.9347449576063948</v>
      </c>
      <c r="AA2939" s="84" t="n">
        <v>0.8664607299064135</v>
      </c>
      <c r="AB2939" s="84" t="n">
        <v>0.8950197189185851</v>
      </c>
      <c r="AC2939" s="84" t="n">
        <v>0.896223717471571</v>
      </c>
      <c r="AD2939" s="84" t="n">
        <v>0.8566547042609196</v>
      </c>
      <c r="AE2939" s="84" t="n">
        <v>0.8445070001849907</v>
      </c>
      <c r="AF2939" s="84" t="n">
        <v>0.9254997394229935</v>
      </c>
      <c r="AG2939" s="84" t="n">
        <v>0.8645887665900307</v>
      </c>
      <c r="AH2939" s="84" t="n">
        <v>0.885031818549544</v>
      </c>
      <c r="AI2939" s="84" t="n">
        <v>0.8571662897633049</v>
      </c>
      <c r="AJ2939" s="84" t="n">
        <v>0.8896330116103908</v>
      </c>
      <c r="AK2939" s="84" t="n">
        <v>0.8874807684914093</v>
      </c>
    </row>
    <row r="2940">
      <c r="A2940" s="84" t="n">
        <v>13</v>
      </c>
      <c r="B2940" s="84" t="n">
        <v>0.874528919278767</v>
      </c>
      <c r="C2940" s="84" t="n">
        <v>0.8871449614194319</v>
      </c>
      <c r="D2940" s="84" t="n">
        <v>0.8940405909597626</v>
      </c>
      <c r="E2940" s="84" t="n">
        <v>0.8477850900010404</v>
      </c>
      <c r="F2940" s="84" t="n">
        <v>0.865668075192623</v>
      </c>
      <c r="G2940" s="84" t="n">
        <v>0.9051856371553203</v>
      </c>
      <c r="H2940" s="84" t="n">
        <v>0.8704910195451662</v>
      </c>
      <c r="I2940" s="84" t="n">
        <v>0.8915188401593236</v>
      </c>
      <c r="J2940" s="84" t="n">
        <v>0.8523576316527486</v>
      </c>
      <c r="K2940" s="84" t="n">
        <v>0.8983460563504809</v>
      </c>
      <c r="L2940" s="84" t="n">
        <v>0.9165552197274515</v>
      </c>
      <c r="M2940" s="84" t="n">
        <v>0.910758808008111</v>
      </c>
      <c r="N2940" s="84" t="n">
        <v>0.9034946624112953</v>
      </c>
      <c r="O2940" s="84" t="n">
        <v>0.9030802262892013</v>
      </c>
      <c r="P2940" s="84" t="n">
        <v>0.9270708588845015</v>
      </c>
      <c r="Q2940" s="84" t="n">
        <v>0.9702928964526505</v>
      </c>
      <c r="R2940" s="84" t="n">
        <v>0.8891631799539692</v>
      </c>
      <c r="S2940" s="84" t="n">
        <v>0.8854681103896278</v>
      </c>
      <c r="T2940" s="84" t="n">
        <v>0.9317310717414912</v>
      </c>
      <c r="U2940" s="84" t="n">
        <v>0.8765165091276919</v>
      </c>
      <c r="V2940" s="84" t="n">
        <v>0.922512185517841</v>
      </c>
      <c r="W2940" s="84" t="n">
        <v>0.9114528540526484</v>
      </c>
      <c r="X2940" s="84" t="n">
        <v>0.9220522403523769</v>
      </c>
      <c r="Y2940" s="84" t="n">
        <v>0.9268281090458449</v>
      </c>
      <c r="Z2940" s="84" t="n">
        <v>0.980660270798804</v>
      </c>
      <c r="AA2940" s="84" t="n">
        <v>0.9249684576028111</v>
      </c>
      <c r="AB2940" s="84" t="n">
        <v>0.9508201680931692</v>
      </c>
      <c r="AC2940" s="84" t="n">
        <v>0.9589487725607826</v>
      </c>
      <c r="AD2940" s="84" t="n">
        <v>0.9160790781136438</v>
      </c>
      <c r="AE2940" s="84" t="n">
        <v>0.9185058467145041</v>
      </c>
      <c r="AF2940" s="84" t="n">
        <v>0.9376967694079219</v>
      </c>
      <c r="AG2940" s="84" t="n">
        <v>0.904704739351547</v>
      </c>
      <c r="AH2940" s="84" t="n">
        <v>0.9171993236621255</v>
      </c>
      <c r="AI2940" s="84" t="n">
        <v>0.8983977084275592</v>
      </c>
      <c r="AJ2940" s="84" t="n">
        <v>0.8979884011085258</v>
      </c>
      <c r="AK2940" s="84" t="n">
        <v>0.9084824555858857</v>
      </c>
    </row>
    <row r="2941">
      <c r="A2941" s="84" t="n">
        <v>14</v>
      </c>
      <c r="B2941" s="84" t="n">
        <v>0.9579004907012491</v>
      </c>
      <c r="C2941" s="84" t="n">
        <v>0.9576639919322625</v>
      </c>
      <c r="D2941" s="84" t="n">
        <v>0.9703141273615264</v>
      </c>
      <c r="E2941" s="84" t="n">
        <v>0.9419623348246799</v>
      </c>
      <c r="F2941" s="84" t="n">
        <v>0.937541356001266</v>
      </c>
      <c r="G2941" s="84" t="n">
        <v>0.9833364866979298</v>
      </c>
      <c r="H2941" s="84" t="n">
        <v>0.9410104436918781</v>
      </c>
      <c r="I2941" s="84" t="n">
        <v>0.9477183223406788</v>
      </c>
      <c r="J2941" s="84" t="n">
        <v>0.928786826258416</v>
      </c>
      <c r="K2941" s="84" t="n">
        <v>0.9602890296404034</v>
      </c>
      <c r="L2941" s="84" t="n">
        <v>0.9628020338112662</v>
      </c>
      <c r="M2941" s="84" t="n">
        <v>0.979757387952132</v>
      </c>
      <c r="N2941" s="84" t="n">
        <v>0.9589841007795544</v>
      </c>
      <c r="O2941" s="84" t="n">
        <v>0.9783700908306736</v>
      </c>
      <c r="P2941" s="84" t="n">
        <v>0.9670946544015878</v>
      </c>
      <c r="Q2941" s="84" t="n">
        <v>1</v>
      </c>
      <c r="R2941" s="84" t="n">
        <v>0.959340215672765</v>
      </c>
      <c r="S2941" s="84" t="n">
        <v>0.94562048215848</v>
      </c>
      <c r="T2941" s="84" t="n">
        <v>0.9735388341796261</v>
      </c>
      <c r="U2941" s="84" t="n">
        <v>0.9503345567379521</v>
      </c>
      <c r="V2941" s="84" t="n">
        <v>0.9724833016834005</v>
      </c>
      <c r="W2941" s="84" t="n">
        <v>0.963477897689886</v>
      </c>
      <c r="X2941" s="84" t="n">
        <v>0.9823834793892048</v>
      </c>
      <c r="Y2941" s="84" t="n">
        <v>0.9804331253124164</v>
      </c>
      <c r="Z2941" s="84" t="n">
        <v>0.9997284557805072</v>
      </c>
      <c r="AA2941" s="84" t="n">
        <v>0.9869437315846481</v>
      </c>
      <c r="AB2941" s="84" t="n">
        <v>0.9899171882597185</v>
      </c>
      <c r="AC2941" s="84" t="n">
        <v>1</v>
      </c>
      <c r="AD2941" s="84" t="n">
        <v>0.9916577056238299</v>
      </c>
      <c r="AE2941" s="84" t="n">
        <v>0.986058917051063</v>
      </c>
      <c r="AF2941" s="84" t="n">
        <v>0.9988721461752588</v>
      </c>
      <c r="AG2941" s="84" t="n">
        <v>0.9824917056692805</v>
      </c>
      <c r="AH2941" s="84" t="n">
        <v>0.9880964695114661</v>
      </c>
      <c r="AI2941" s="84" t="n">
        <v>0.9671159354741443</v>
      </c>
      <c r="AJ2941" s="84" t="n">
        <v>0.9728541475811364</v>
      </c>
      <c r="AK2941" s="84" t="n">
        <v>0.9627750977296233</v>
      </c>
    </row>
    <row r="2942">
      <c r="A2942" s="84" t="n">
        <v>15</v>
      </c>
      <c r="B2942" s="84" t="n">
        <v>1</v>
      </c>
      <c r="C2942" s="84" t="n">
        <v>1</v>
      </c>
      <c r="D2942" s="84" t="n">
        <v>1</v>
      </c>
      <c r="E2942" s="84" t="n">
        <v>0.9977655811049839</v>
      </c>
      <c r="F2942" s="84" t="n">
        <v>0.9778516779307646</v>
      </c>
      <c r="G2942" s="84" t="n">
        <v>1</v>
      </c>
      <c r="H2942" s="84" t="n">
        <v>1</v>
      </c>
      <c r="I2942" s="84" t="n">
        <v>1</v>
      </c>
      <c r="J2942" s="84" t="n">
        <v>0.9983151043715285</v>
      </c>
      <c r="K2942" s="84" t="n">
        <v>1</v>
      </c>
      <c r="L2942" s="84" t="n">
        <v>1</v>
      </c>
      <c r="M2942" s="84" t="n">
        <v>1</v>
      </c>
      <c r="N2942" s="84" t="n">
        <v>0.9890072716342189</v>
      </c>
      <c r="O2942" s="84" t="n">
        <v>1</v>
      </c>
      <c r="P2942" s="84" t="n">
        <v>1</v>
      </c>
      <c r="Q2942" s="84" t="n">
        <v>0.9872703376183806</v>
      </c>
      <c r="R2942" s="84" t="n">
        <v>0.9877848323573335</v>
      </c>
      <c r="S2942" s="84" t="n">
        <v>0.9883254389810616</v>
      </c>
      <c r="T2942" s="84" t="n">
        <v>0.9851625321799846</v>
      </c>
      <c r="U2942" s="84" t="n">
        <v>0.9857274473218374</v>
      </c>
      <c r="V2942" s="84" t="n">
        <v>0.993771152242318</v>
      </c>
      <c r="W2942" s="84" t="n">
        <v>1</v>
      </c>
      <c r="X2942" s="84" t="n">
        <v>0.9989504352678386</v>
      </c>
      <c r="Y2942" s="84" t="n">
        <v>1</v>
      </c>
      <c r="Z2942" s="84" t="n">
        <v>1</v>
      </c>
      <c r="AA2942" s="84" t="n">
        <v>1</v>
      </c>
      <c r="AB2942" s="84" t="n">
        <v>1</v>
      </c>
      <c r="AC2942" s="84" t="n">
        <v>0.99850687970285</v>
      </c>
      <c r="AD2942" s="84" t="n">
        <v>1</v>
      </c>
      <c r="AE2942" s="84" t="n">
        <v>1</v>
      </c>
      <c r="AF2942" s="84" t="n">
        <v>1</v>
      </c>
      <c r="AG2942" s="84" t="n">
        <v>1</v>
      </c>
      <c r="AH2942" s="84" t="n">
        <v>1</v>
      </c>
      <c r="AI2942" s="84" t="n">
        <v>1</v>
      </c>
      <c r="AJ2942" s="84" t="n">
        <v>1</v>
      </c>
      <c r="AK2942" s="84" t="n">
        <v>1</v>
      </c>
    </row>
    <row r="2943">
      <c r="A2943" s="84" t="n">
        <v>16</v>
      </c>
      <c r="B2943" s="84" t="n">
        <v>0.9551222741257269</v>
      </c>
      <c r="C2943" s="84" t="n">
        <v>0.9729256695566809</v>
      </c>
      <c r="D2943" s="84" t="n">
        <v>0.9704749078183568</v>
      </c>
      <c r="E2943" s="84" t="n">
        <v>1</v>
      </c>
      <c r="F2943" s="84" t="n">
        <v>1</v>
      </c>
      <c r="G2943" s="84" t="n">
        <v>0.9915841172554074</v>
      </c>
      <c r="H2943" s="84" t="n">
        <v>0.9964254209181888</v>
      </c>
      <c r="I2943" s="84" t="n">
        <v>0.9989752497305368</v>
      </c>
      <c r="J2943" s="84" t="n">
        <v>1</v>
      </c>
      <c r="K2943" s="84" t="n">
        <v>0.9817787351212598</v>
      </c>
      <c r="L2943" s="84" t="n">
        <v>0.9944073175804847</v>
      </c>
      <c r="M2943" s="84" t="n">
        <v>0.9787018326044213</v>
      </c>
      <c r="N2943" s="84" t="n">
        <v>1</v>
      </c>
      <c r="O2943" s="84" t="n">
        <v>0.9993543024723124</v>
      </c>
      <c r="P2943" s="84" t="n">
        <v>0.9904371085726807</v>
      </c>
      <c r="Q2943" s="84" t="n">
        <v>0.9782205820607156</v>
      </c>
      <c r="R2943" s="84" t="n">
        <v>1</v>
      </c>
      <c r="S2943" s="84" t="n">
        <v>1</v>
      </c>
      <c r="T2943" s="84" t="n">
        <v>1</v>
      </c>
      <c r="U2943" s="84" t="n">
        <v>1</v>
      </c>
      <c r="V2943" s="84" t="n">
        <v>1</v>
      </c>
      <c r="W2943" s="84" t="n">
        <v>0.9917729523989648</v>
      </c>
      <c r="X2943" s="84" t="n">
        <v>1</v>
      </c>
      <c r="Y2943" s="84" t="n">
        <v>0.9933777892639821</v>
      </c>
      <c r="Z2943" s="84" t="n">
        <v>0.9982566404731716</v>
      </c>
      <c r="AA2943" s="84" t="n">
        <v>0.9783440113043064</v>
      </c>
      <c r="AB2943" s="84" t="n">
        <v>0.985148219894884</v>
      </c>
      <c r="AC2943" s="84" t="n">
        <v>0.9572559308418518</v>
      </c>
      <c r="AD2943" s="84" t="n">
        <v>0.9595775833812281</v>
      </c>
      <c r="AE2943" s="84" t="n">
        <v>0.9399178461846733</v>
      </c>
      <c r="AF2943" s="84" t="n">
        <v>0.9343222127546534</v>
      </c>
      <c r="AG2943" s="84" t="n">
        <v>0.9476451110821458</v>
      </c>
      <c r="AH2943" s="84" t="n">
        <v>0.9273202426026047</v>
      </c>
      <c r="AI2943" s="84" t="n">
        <v>0.9424079601990051</v>
      </c>
      <c r="AJ2943" s="84" t="n">
        <v>0.9541393879342397</v>
      </c>
      <c r="AK2943" s="84" t="n">
        <v>0.9609681015984064</v>
      </c>
    </row>
    <row r="2944">
      <c r="A2944" s="84" t="n">
        <v>17</v>
      </c>
      <c r="B2944" s="84" t="n">
        <v>0.8080573295521505</v>
      </c>
      <c r="C2944" s="84" t="n">
        <v>0.8300687317281099</v>
      </c>
      <c r="D2944" s="84" t="n">
        <v>0.8035435809165806</v>
      </c>
      <c r="E2944" s="84" t="n">
        <v>0.8924487566330246</v>
      </c>
      <c r="F2944" s="84" t="n">
        <v>0.8713280127571706</v>
      </c>
      <c r="G2944" s="84" t="n">
        <v>0.9122908550026221</v>
      </c>
      <c r="H2944" s="84" t="n">
        <v>0.9320669948531662</v>
      </c>
      <c r="I2944" s="84" t="n">
        <v>0.9147930809562228</v>
      </c>
      <c r="J2944" s="84" t="n">
        <v>0.9141503232679598</v>
      </c>
      <c r="K2944" s="84" t="n">
        <v>0.9111390282315929</v>
      </c>
      <c r="L2944" s="84" t="n">
        <v>0.9393712063836752</v>
      </c>
      <c r="M2944" s="84" t="n">
        <v>0.8999948157534824</v>
      </c>
      <c r="N2944" s="84" t="n">
        <v>0.9624441812320788</v>
      </c>
      <c r="O2944" s="84" t="n">
        <v>0.94889811812701</v>
      </c>
      <c r="P2944" s="84" t="n">
        <v>0.943121953190752</v>
      </c>
      <c r="Q2944" s="84" t="n">
        <v>0.9555692474007391</v>
      </c>
      <c r="R2944" s="84" t="n">
        <v>0.9762919534099794</v>
      </c>
      <c r="S2944" s="84" t="n">
        <v>0.9904404882180611</v>
      </c>
      <c r="T2944" s="84" t="n">
        <v>0.9716892250755236</v>
      </c>
      <c r="U2944" s="84" t="n">
        <v>0.9720100059461564</v>
      </c>
      <c r="V2944" s="84" t="n">
        <v>0.9704846620911769</v>
      </c>
      <c r="W2944" s="84" t="n">
        <v>0.9329976319657051</v>
      </c>
      <c r="X2944" s="84" t="n">
        <v>0.9508640753366786</v>
      </c>
      <c r="Y2944" s="84" t="n">
        <v>0.9478932312321413</v>
      </c>
      <c r="Z2944" s="84" t="n">
        <v>0.9290858847967945</v>
      </c>
      <c r="AA2944" s="84" t="n">
        <v>0.8900030837752464</v>
      </c>
      <c r="AB2944" s="84" t="n">
        <v>0.9080649219346921</v>
      </c>
      <c r="AC2944" s="84" t="n">
        <v>0.8449255282299966</v>
      </c>
      <c r="AD2944" s="84" t="n">
        <v>0.8323605686643203</v>
      </c>
      <c r="AE2944" s="84" t="n">
        <v>0.8251662944967002</v>
      </c>
      <c r="AF2944" s="84" t="n">
        <v>0.7441223845216133</v>
      </c>
      <c r="AG2944" s="84" t="n">
        <v>0.7746971706720792</v>
      </c>
      <c r="AH2944" s="84" t="n">
        <v>0.7321667403887292</v>
      </c>
      <c r="AI2944" s="84" t="n">
        <v>0.7413864013266999</v>
      </c>
      <c r="AJ2944" s="84" t="n">
        <v>0.7610890922123373</v>
      </c>
      <c r="AK2944" s="84" t="n">
        <v>0.791040088205913</v>
      </c>
    </row>
    <row r="2945">
      <c r="A2945" s="84" t="n">
        <v>18</v>
      </c>
      <c r="B2945" s="84" t="n">
        <v>0.6058417770556421</v>
      </c>
      <c r="C2945" s="84" t="n">
        <v>0.6386628050218607</v>
      </c>
      <c r="D2945" s="84" t="n">
        <v>0.6213676209529498</v>
      </c>
      <c r="E2945" s="84" t="n">
        <v>0.6482598064717511</v>
      </c>
      <c r="F2945" s="84" t="n">
        <v>0.6509233507065236</v>
      </c>
      <c r="G2945" s="84" t="n">
        <v>0.6786507614884492</v>
      </c>
      <c r="H2945" s="84" t="n">
        <v>0.8346662159269802</v>
      </c>
      <c r="I2945" s="84" t="n">
        <v>0.8109286266385966</v>
      </c>
      <c r="J2945" s="84" t="n">
        <v>0.8158632634530539</v>
      </c>
      <c r="K2945" s="84" t="n">
        <v>0.8614128718652749</v>
      </c>
      <c r="L2945" s="84" t="n">
        <v>0.9198911638284933</v>
      </c>
      <c r="M2945" s="84" t="n">
        <v>0.8948624117007911</v>
      </c>
      <c r="N2945" s="84" t="n">
        <v>0.960765966829588</v>
      </c>
      <c r="O2945" s="84" t="n">
        <v>0.9494478232329253</v>
      </c>
      <c r="P2945" s="84" t="n">
        <v>0.9459048319198755</v>
      </c>
      <c r="Q2945" s="84" t="n">
        <v>0.9431645429113332</v>
      </c>
      <c r="R2945" s="84" t="n">
        <v>0.9859068217587672</v>
      </c>
      <c r="S2945" s="84" t="n">
        <v>0.9953105961025979</v>
      </c>
      <c r="T2945" s="84" t="n">
        <v>0.9665996285558671</v>
      </c>
      <c r="U2945" s="84" t="n">
        <v>0.9764633354520789</v>
      </c>
      <c r="V2945" s="84" t="n">
        <v>0.9755680887936812</v>
      </c>
      <c r="W2945" s="84" t="n">
        <v>0.8909577339369655</v>
      </c>
      <c r="X2945" s="84" t="n">
        <v>0.9206742054839888</v>
      </c>
      <c r="Y2945" s="84" t="n">
        <v>0.921088967762024</v>
      </c>
      <c r="Z2945" s="84" t="n">
        <v>0.8675084791013636</v>
      </c>
      <c r="AA2945" s="84" t="n">
        <v>0.8013061544572907</v>
      </c>
      <c r="AB2945" s="84" t="n">
        <v>0.8167219516712844</v>
      </c>
      <c r="AC2945" s="84" t="n">
        <v>0.7297665986189006</v>
      </c>
      <c r="AD2945" s="84" t="n">
        <v>0.7121493458450819</v>
      </c>
      <c r="AE2945" s="84" t="n">
        <v>0.7049655891311108</v>
      </c>
      <c r="AF2945" s="84" t="n">
        <v>0.5878335864063223</v>
      </c>
      <c r="AG2945" s="84" t="n">
        <v>0.6076584959248522</v>
      </c>
      <c r="AH2945" s="84" t="n">
        <v>0.5799190761169898</v>
      </c>
      <c r="AI2945" s="84" t="n">
        <v>0.5666708879843207</v>
      </c>
      <c r="AJ2945" s="84" t="n">
        <v>0.5967317746763925</v>
      </c>
      <c r="AK2945" s="84" t="n">
        <v>0.6380540482773587</v>
      </c>
    </row>
    <row r="2946">
      <c r="A2946" s="84" t="n">
        <v>19</v>
      </c>
      <c r="B2946" s="84" t="n">
        <v>0.570611333017399</v>
      </c>
      <c r="C2946" s="84" t="n">
        <v>0.5995973785593559</v>
      </c>
      <c r="D2946" s="84" t="n">
        <v>0.5794400464431648</v>
      </c>
      <c r="E2946" s="84" t="n">
        <v>0.5335240869836645</v>
      </c>
      <c r="F2946" s="84" t="n">
        <v>0.6096096228332685</v>
      </c>
      <c r="G2946" s="84" t="n">
        <v>0.6345143502093987</v>
      </c>
      <c r="H2946" s="84" t="n">
        <v>0.6609650763423673</v>
      </c>
      <c r="I2946" s="84" t="n">
        <v>0.6646420996874171</v>
      </c>
      <c r="J2946" s="84" t="n">
        <v>0.6701804584996118</v>
      </c>
      <c r="K2946" s="84" t="n">
        <v>0.6751651951882802</v>
      </c>
      <c r="L2946" s="84" t="n">
        <v>0.7323701026957251</v>
      </c>
      <c r="M2946" s="84" t="n">
        <v>0.7238399981187065</v>
      </c>
      <c r="N2946" s="84" t="n">
        <v>0.8010123939101829</v>
      </c>
      <c r="O2946" s="84" t="n">
        <v>0.7751298005311964</v>
      </c>
      <c r="P2946" s="84" t="n">
        <v>0.7862172510504765</v>
      </c>
      <c r="Q2946" s="84" t="n">
        <v>0.821499181974811</v>
      </c>
      <c r="R2946" s="84" t="n">
        <v>0.8476158324002272</v>
      </c>
      <c r="S2946" s="84" t="n">
        <v>0.8536173881347517</v>
      </c>
      <c r="T2946" s="84" t="n">
        <v>0.8433549388876297</v>
      </c>
      <c r="U2946" s="84" t="n">
        <v>0.8371431110017564</v>
      </c>
      <c r="V2946" s="84" t="n">
        <v>0.8348517504757103</v>
      </c>
      <c r="W2946" s="84" t="n">
        <v>0.7260637438582805</v>
      </c>
      <c r="X2946" s="84" t="n">
        <v>0.7557626941839103</v>
      </c>
      <c r="Y2946" s="84" t="n">
        <v>0.759876402682911</v>
      </c>
      <c r="Z2946" s="84" t="n">
        <v>0.7070471429668906</v>
      </c>
      <c r="AA2946" s="84" t="n">
        <v>0.6433545198828526</v>
      </c>
      <c r="AB2946" s="84" t="n">
        <v>0.6510101797470113</v>
      </c>
      <c r="AC2946" s="84" t="n">
        <v>0.6113833840620833</v>
      </c>
      <c r="AD2946" s="84" t="n">
        <v>0.599763576469605</v>
      </c>
      <c r="AE2946" s="84" t="n">
        <v>0.5984136591318353</v>
      </c>
      <c r="AF2946" s="84" t="n">
        <v>0.5499041549369496</v>
      </c>
      <c r="AG2946" s="84" t="n">
        <v>0.5829031088542597</v>
      </c>
      <c r="AH2946" s="84" t="n">
        <v>0.5385805195855838</v>
      </c>
      <c r="AI2946" s="84" t="n">
        <v>0.5372338308457711</v>
      </c>
      <c r="AJ2946" s="84" t="n">
        <v>0.604025401802313</v>
      </c>
      <c r="AK2946" s="84" t="n">
        <v>0.6323131049250257</v>
      </c>
    </row>
    <row r="2947">
      <c r="A2947" s="84" t="n">
        <v>20</v>
      </c>
      <c r="B2947" s="84" t="n">
        <v>0.5024973860191516</v>
      </c>
      <c r="C2947" s="84" t="n">
        <v>0.5286664456458663</v>
      </c>
      <c r="D2947" s="84" t="n">
        <v>0.5198540968234158</v>
      </c>
      <c r="E2947" s="84" t="n">
        <v>0.4323769638955364</v>
      </c>
      <c r="F2947" s="84" t="n">
        <v>0.5523767334292705</v>
      </c>
      <c r="G2947" s="84" t="n">
        <v>0.5665640350147858</v>
      </c>
      <c r="H2947" s="84" t="n">
        <v>0.5542697917062563</v>
      </c>
      <c r="I2947" s="84" t="n">
        <v>0.5809068316621187</v>
      </c>
      <c r="J2947" s="84" t="n">
        <v>0.5845227825355745</v>
      </c>
      <c r="K2947" s="84" t="n">
        <v>0.5525831271126087</v>
      </c>
      <c r="L2947" s="84" t="n">
        <v>0.6152002412389169</v>
      </c>
      <c r="M2947" s="84" t="n">
        <v>0.6237733511557397</v>
      </c>
      <c r="N2947" s="84" t="n">
        <v>0.6514430665057238</v>
      </c>
      <c r="O2947" s="84" t="n">
        <v>0.6332790589753681</v>
      </c>
      <c r="P2947" s="84" t="n">
        <v>0.6504891602949027</v>
      </c>
      <c r="Q2947" s="84" t="n">
        <v>0.7031646394334794</v>
      </c>
      <c r="R2947" s="84" t="n">
        <v>0.677147751531489</v>
      </c>
      <c r="S2947" s="84" t="n">
        <v>0.6868972583683938</v>
      </c>
      <c r="T2947" s="84" t="n">
        <v>0.69578624032909</v>
      </c>
      <c r="U2947" s="84" t="n">
        <v>0.6728286618413948</v>
      </c>
      <c r="V2947" s="84" t="n">
        <v>0.6751547439815733</v>
      </c>
      <c r="W2947" s="84" t="n">
        <v>0.614612465868391</v>
      </c>
      <c r="X2947" s="84" t="n">
        <v>0.6317514887331537</v>
      </c>
      <c r="Y2947" s="84" t="n">
        <v>0.6408699665378791</v>
      </c>
      <c r="Z2947" s="84" t="n">
        <v>0.5993186293786505</v>
      </c>
      <c r="AA2947" s="84" t="n">
        <v>0.5415743859767508</v>
      </c>
      <c r="AB2947" s="84" t="n">
        <v>0.5531401316652647</v>
      </c>
      <c r="AC2947" s="84" t="n">
        <v>0.5300333851675524</v>
      </c>
      <c r="AD2947" s="84" t="n">
        <v>0.5312184546746319</v>
      </c>
      <c r="AE2947" s="84" t="n">
        <v>0.5399784090137304</v>
      </c>
      <c r="AF2947" s="84" t="n">
        <v>0.4788200983101328</v>
      </c>
      <c r="AG2947" s="84" t="n">
        <v>0.5233278530690392</v>
      </c>
      <c r="AH2947" s="84" t="n">
        <v>0.4821455092396753</v>
      </c>
      <c r="AI2947" s="84" t="n">
        <v>0.4790242725765115</v>
      </c>
      <c r="AJ2947" s="84" t="n">
        <v>0.5600995354310488</v>
      </c>
      <c r="AK2947" s="84" t="n">
        <v>0.5703070068832673</v>
      </c>
    </row>
    <row r="2948">
      <c r="A2948" s="84" t="n">
        <v>21</v>
      </c>
      <c r="B2948" s="84" t="n">
        <v>0.4653776042646126</v>
      </c>
      <c r="C2948" s="84" t="n">
        <v>0.4929978983887965</v>
      </c>
      <c r="D2948" s="84" t="n">
        <v>0.4948817373244199</v>
      </c>
      <c r="E2948" s="84" t="n">
        <v>0.3949198834668609</v>
      </c>
      <c r="F2948" s="84" t="n">
        <v>0.5280466345976014</v>
      </c>
      <c r="G2948" s="84" t="n">
        <v>0.5421268778613511</v>
      </c>
      <c r="H2948" s="84" t="n">
        <v>0.4844924877830208</v>
      </c>
      <c r="I2948" s="84" t="n">
        <v>0.5300996600090255</v>
      </c>
      <c r="J2948" s="84" t="n">
        <v>0.5253145457026274</v>
      </c>
      <c r="K2948" s="84" t="n">
        <v>0.4990619264562001</v>
      </c>
      <c r="L2948" s="84" t="n">
        <v>0.5550927386488826</v>
      </c>
      <c r="M2948" s="84" t="n">
        <v>0.576639464515436</v>
      </c>
      <c r="N2948" s="84" t="n">
        <v>0.5571417398588642</v>
      </c>
      <c r="O2948" s="84" t="n">
        <v>0.5573456045242512</v>
      </c>
      <c r="P2948" s="84" t="n">
        <v>0.5832528363059597</v>
      </c>
      <c r="Q2948" s="84" t="n">
        <v>0.6210371626349903</v>
      </c>
      <c r="R2948" s="84" t="n">
        <v>0.5893247350583277</v>
      </c>
      <c r="S2948" s="84" t="n">
        <v>0.5985225611056143</v>
      </c>
      <c r="T2948" s="84" t="n">
        <v>0.606226087015355</v>
      </c>
      <c r="U2948" s="84" t="n">
        <v>0.580368798397955</v>
      </c>
      <c r="V2948" s="84" t="n">
        <v>0.5901241316026314</v>
      </c>
      <c r="W2948" s="84" t="n">
        <v>0.5486250822507752</v>
      </c>
      <c r="X2948" s="84" t="n">
        <v>0.558448758722903</v>
      </c>
      <c r="Y2948" s="84" t="n">
        <v>0.5738782114900028</v>
      </c>
      <c r="Z2948" s="84" t="n">
        <v>0.520027717286718</v>
      </c>
      <c r="AA2948" s="84" t="n">
        <v>0.4822735684916756</v>
      </c>
      <c r="AB2948" s="84" t="n">
        <v>0.4918193114199937</v>
      </c>
      <c r="AC2948" s="84" t="n">
        <v>0.4791685398226828</v>
      </c>
      <c r="AD2948" s="84" t="n">
        <v>0.4863490585790299</v>
      </c>
      <c r="AE2948" s="84" t="n">
        <v>0.5073697908556133</v>
      </c>
      <c r="AF2948" s="84" t="n">
        <v>0.4631303233968887</v>
      </c>
      <c r="AG2948" s="84" t="n">
        <v>0.4785394529739653</v>
      </c>
      <c r="AH2948" s="84" t="n">
        <v>0.4532872459758419</v>
      </c>
      <c r="AI2948" s="84" t="n">
        <v>0.4254183627317956</v>
      </c>
      <c r="AJ2948" s="84" t="n">
        <v>0.5274172821949732</v>
      </c>
      <c r="AK2948" s="84" t="n">
        <v>0.5513227954549454</v>
      </c>
    </row>
    <row r="2949">
      <c r="A2949" s="84" t="n">
        <v>22</v>
      </c>
      <c r="B2949" s="84" t="n">
        <v>0.4231514704739266</v>
      </c>
      <c r="C2949" s="84" t="n">
        <v>0.4707554079532086</v>
      </c>
      <c r="D2949" s="84" t="n">
        <v>0.4825571012301231</v>
      </c>
      <c r="E2949" s="84" t="n">
        <v>0.3739022994485485</v>
      </c>
      <c r="F2949" s="84" t="n">
        <v>0.5080739244210454</v>
      </c>
      <c r="G2949" s="84" t="n">
        <v>0.5326582732611923</v>
      </c>
      <c r="H2949" s="84" t="n">
        <v>0.423275570642444</v>
      </c>
      <c r="I2949" s="84" t="n">
        <v>0.4668778596271044</v>
      </c>
      <c r="J2949" s="84" t="n">
        <v>0.4761805713889523</v>
      </c>
      <c r="K2949" s="84" t="n">
        <v>0.4325514920275893</v>
      </c>
      <c r="L2949" s="84" t="n">
        <v>0.4837708110862418</v>
      </c>
      <c r="M2949" s="84" t="n">
        <v>0.5094756802720181</v>
      </c>
      <c r="N2949" s="84" t="n">
        <v>0.4778171339942539</v>
      </c>
      <c r="O2949" s="84" t="n">
        <v>0.489235436646726</v>
      </c>
      <c r="P2949" s="84" t="n">
        <v>0.5183879042304265</v>
      </c>
      <c r="Q2949" s="84" t="n">
        <v>0.5411160212284374</v>
      </c>
      <c r="R2949" s="84" t="n">
        <v>0.5121782733280801</v>
      </c>
      <c r="S2949" s="84" t="n">
        <v>0.5182033148153665</v>
      </c>
      <c r="T2949" s="84" t="n">
        <v>0.5251477488388142</v>
      </c>
      <c r="U2949" s="84" t="n">
        <v>0.5024115423783261</v>
      </c>
      <c r="V2949" s="84" t="n">
        <v>0.5115879765071739</v>
      </c>
      <c r="W2949" s="84" t="n">
        <v>0.4743956784359154</v>
      </c>
      <c r="X2949" s="84" t="n">
        <v>0.4863054256466148</v>
      </c>
      <c r="Y2949" s="84" t="n">
        <v>0.506398202751126</v>
      </c>
      <c r="Z2949" s="84" t="n">
        <v>0.4539709729117526</v>
      </c>
      <c r="AA2949" s="84" t="n">
        <v>0.422003604170997</v>
      </c>
      <c r="AB2949" s="84" t="n">
        <v>0.4327965362619722</v>
      </c>
      <c r="AC2949" s="84" t="n">
        <v>0.4251825866503549</v>
      </c>
      <c r="AD2949" s="84" t="n">
        <v>0.4352983203830484</v>
      </c>
      <c r="AE2949" s="84" t="n">
        <v>0.4522992674299185</v>
      </c>
      <c r="AF2949" s="84" t="n">
        <v>0.4221279967762741</v>
      </c>
      <c r="AG2949" s="84" t="n">
        <v>0.4448201644517418</v>
      </c>
      <c r="AH2949" s="84" t="n">
        <v>0.4280831552667135</v>
      </c>
      <c r="AI2949" s="84" t="n">
        <v>0.404563847429519</v>
      </c>
      <c r="AJ2949" s="84" t="n">
        <v>0.5126697574045468</v>
      </c>
      <c r="AK2949" s="84" t="n">
        <v>0.5398181013703327</v>
      </c>
    </row>
    <row r="2950">
      <c r="A2950" s="84" t="n">
        <v>23</v>
      </c>
      <c r="B2950" s="84" t="n">
        <v>0.3696958755519449</v>
      </c>
      <c r="C2950" s="84" t="n">
        <v>0.4315620094904992</v>
      </c>
      <c r="D2950" s="84" t="n">
        <v>0.4406503874758129</v>
      </c>
      <c r="E2950" s="84" t="n">
        <v>0.3392870148787847</v>
      </c>
      <c r="F2950" s="84" t="n">
        <v>0.4748291303599874</v>
      </c>
      <c r="G2950" s="84" t="n">
        <v>0.5014962660453338</v>
      </c>
      <c r="H2950" s="84" t="n">
        <v>0.3325528735655175</v>
      </c>
      <c r="I2950" s="84" t="n">
        <v>0.3858679629072378</v>
      </c>
      <c r="J2950" s="84" t="n">
        <v>0.3931504614907348</v>
      </c>
      <c r="K2950" s="84" t="n">
        <v>0.3435272925477806</v>
      </c>
      <c r="L2950" s="84" t="n">
        <v>0.3975028189324779</v>
      </c>
      <c r="M2950" s="84" t="n">
        <v>0.3970731988885404</v>
      </c>
      <c r="N2950" s="84" t="n">
        <v>0.3810828204932499</v>
      </c>
      <c r="O2950" s="84" t="n">
        <v>0.3930784290658155</v>
      </c>
      <c r="P2950" s="84" t="n">
        <v>0.41489527874249</v>
      </c>
      <c r="Q2950" s="84" t="n">
        <v>0.4372421048906163</v>
      </c>
      <c r="R2950" s="84" t="n">
        <v>0.4103411164339575</v>
      </c>
      <c r="S2950" s="84" t="n">
        <v>0.4160177252424896</v>
      </c>
      <c r="T2950" s="84" t="n">
        <v>0.4225971996224666</v>
      </c>
      <c r="U2950" s="84" t="n">
        <v>0.3996644180626465</v>
      </c>
      <c r="V2950" s="84" t="n">
        <v>0.4100421546988056</v>
      </c>
      <c r="W2950" s="84" t="n">
        <v>0.3825908107660848</v>
      </c>
      <c r="X2950" s="84" t="n">
        <v>0.3895852127877017</v>
      </c>
      <c r="Y2950" s="84" t="n">
        <v>0.4045103514913478</v>
      </c>
      <c r="Z2950" s="84" t="n">
        <v>0.3651699281130415</v>
      </c>
      <c r="AA2950" s="84" t="n">
        <v>0.3370813490468413</v>
      </c>
      <c r="AB2950" s="84" t="n">
        <v>0.3409398708044237</v>
      </c>
      <c r="AC2950" s="84" t="n">
        <v>0.3378873748056217</v>
      </c>
      <c r="AD2950" s="84" t="n">
        <v>0.3472371572936166</v>
      </c>
      <c r="AE2950" s="84" t="n">
        <v>0.3683811000446154</v>
      </c>
      <c r="AF2950" s="84" t="n">
        <v>0.3594713269616722</v>
      </c>
      <c r="AG2950" s="84" t="n">
        <v>0.3953992067673415</v>
      </c>
      <c r="AH2950" s="84" t="n">
        <v>0.3868130213957658</v>
      </c>
      <c r="AI2950" s="84" t="n">
        <v>0.3643190110055782</v>
      </c>
      <c r="AJ2950" s="84" t="n">
        <v>0.469027059608183</v>
      </c>
      <c r="AK2950" s="84" t="n">
        <v>0.5031464409735233</v>
      </c>
    </row>
    <row r="2951">
      <c r="A2951" s="84" t="n">
        <v>24</v>
      </c>
      <c r="B2951" s="84" t="n">
        <v>0.296780227522899</v>
      </c>
      <c r="C2951" s="84" t="n">
        <v>0.3775205102040328</v>
      </c>
      <c r="D2951" s="84" t="n">
        <v>0.3873481044442059</v>
      </c>
      <c r="E2951" s="84" t="n">
        <v>0.2949549994797628</v>
      </c>
      <c r="F2951" s="84" t="n">
        <v>0.4230178035567189</v>
      </c>
      <c r="G2951" s="84" t="n">
        <v>0.4479835597318177</v>
      </c>
      <c r="H2951" s="84" t="n">
        <v>0.1215226866752414</v>
      </c>
      <c r="I2951" s="84" t="n">
        <v>0.2005800193111372</v>
      </c>
      <c r="J2951" s="84" t="n">
        <v>0.2013963611410001</v>
      </c>
      <c r="K2951" s="84" t="n">
        <v>0.1181671471196624</v>
      </c>
      <c r="L2951" s="84" t="n">
        <v>0.1644455236944585</v>
      </c>
      <c r="M2951" s="84" t="n">
        <v>0.164910881733441</v>
      </c>
      <c r="N2951" s="84" t="n">
        <v>0.1206410948629301</v>
      </c>
      <c r="O2951" s="84" t="n">
        <v>0.1508408821186236</v>
      </c>
      <c r="P2951" s="84" t="n">
        <v>0.169153720439199</v>
      </c>
      <c r="Q2951" s="84" t="n">
        <v>0.1138631541185195</v>
      </c>
      <c r="R2951" s="84" t="n">
        <v>0.1392784371928286</v>
      </c>
      <c r="S2951" s="84" t="n">
        <v>0.135228880753555</v>
      </c>
      <c r="T2951" s="84" t="n">
        <v>0.1101824068091325</v>
      </c>
      <c r="U2951" s="84" t="n">
        <v>0.1283191514082822</v>
      </c>
      <c r="V2951" s="84" t="n">
        <v>0.1293066630184072</v>
      </c>
      <c r="W2951" s="84" t="n">
        <v>0.1106742790497918</v>
      </c>
      <c r="X2951" s="84" t="n">
        <v>0.1202649778853632</v>
      </c>
      <c r="Y2951" s="84" t="n">
        <v>0.1242854091271574</v>
      </c>
      <c r="Z2951" s="84" t="n">
        <v>0.1070272145115665</v>
      </c>
      <c r="AA2951" s="84" t="n">
        <v>0.1204920266845834</v>
      </c>
      <c r="AB2951" s="84" t="n">
        <v>0.1168245980967963</v>
      </c>
      <c r="AC2951" s="84" t="n">
        <v>0.1025130998091223</v>
      </c>
      <c r="AD2951" s="84" t="n">
        <v>0.1323112786966786</v>
      </c>
      <c r="AE2951" s="84" t="n">
        <v>0.1370265902339249</v>
      </c>
      <c r="AF2951" s="84" t="n">
        <v>0.2898539305480672</v>
      </c>
      <c r="AG2951" s="84" t="n">
        <v>0.3329373376868757</v>
      </c>
      <c r="AH2951" s="84" t="n">
        <v>0.3193869168628451</v>
      </c>
      <c r="AI2951" s="84" t="n">
        <v>0.2837123473541384</v>
      </c>
      <c r="AJ2951" s="84" t="n">
        <v>0.4071163952209193</v>
      </c>
      <c r="AK2951" s="84" t="n">
        <v>0.4470318149917471</v>
      </c>
    </row>
    <row r="2961">
      <c r="A2961" s="84" t="inlineStr">
        <is>
          <t>PVVAC-P-240to760-E10-rDXGF-Htl1985-CZ11</t>
        </is>
      </c>
      <c r="B2961" s="83" t="n"/>
      <c r="C2961" s="83" t="n"/>
      <c r="D2961" s="83" t="n">
        <v>2015</v>
      </c>
      <c r="E2961" s="83" t="n"/>
      <c r="F2961" s="84" t="inlineStr">
        <is>
          <t>Source Annual kWh:</t>
        </is>
      </c>
      <c r="G2961" s="162" t="n">
        <v>1336542.480000002</v>
      </c>
      <c r="H2961" s="83" t="inlineStr">
        <is>
          <t>DEER</t>
        </is>
      </c>
      <c r="I2961" s="83" t="n"/>
      <c r="J2961" s="83" t="n"/>
      <c r="K2961" s="83" t="inlineStr">
        <is>
          <t>PDAF</t>
        </is>
      </c>
      <c r="L2961" s="83" t="inlineStr">
        <is>
          <t>Monthly</t>
        </is>
      </c>
      <c r="M2961" s="83" t="n"/>
      <c r="N2961" s="83" t="n"/>
      <c r="O2961" s="83" t="n"/>
      <c r="P2961" s="83" t="n"/>
      <c r="Q2961" s="83" t="n"/>
      <c r="R2961" s="83" t="n"/>
      <c r="S2961" s="83" t="n"/>
      <c r="T2961" s="105" t="n"/>
      <c r="U2961" s="83" t="n"/>
      <c r="V2961" s="83" t="n"/>
      <c r="W2961" s="83" t="n"/>
      <c r="X2961" s="83" t="n"/>
      <c r="Y2961" s="83" t="n"/>
      <c r="Z2961" s="83" t="n"/>
      <c r="AA2961" s="83" t="n"/>
      <c r="AB2961" s="83" t="n"/>
      <c r="AC2961" s="83" t="n"/>
      <c r="AD2961" s="83" t="n"/>
      <c r="AE2961" s="83" t="n"/>
      <c r="AF2961" s="83" t="n"/>
      <c r="AG2961" s="83" t="n"/>
      <c r="AH2961" s="83" t="n"/>
      <c r="AI2961" s="83" t="n"/>
      <c r="AJ2961" s="83" t="n"/>
      <c r="AK2961" s="83" t="n"/>
    </row>
    <row r="2962">
      <c r="A2962" s="83" t="n">
        <v>75</v>
      </c>
      <c r="B2962" s="84" t="inlineStr">
        <is>
          <t>PVVAC-P-240to760-E10-20-MM</t>
        </is>
      </c>
      <c r="C2962" s="83" t="n"/>
      <c r="D2962" s="83" t="n"/>
      <c r="E2962" s="83" t="n"/>
      <c r="F2962" s="83" t="inlineStr">
        <is>
          <t>Source Sample Size:</t>
        </is>
      </c>
      <c r="G2962" s="83" t="n">
        <v>0</v>
      </c>
      <c r="H2962" s="83" t="inlineStr">
        <is>
          <t>DEER</t>
        </is>
      </c>
      <c r="I2962" s="83" t="n"/>
      <c r="J2962" s="83" t="n"/>
      <c r="K2962" s="83" t="inlineStr">
        <is>
          <t>WKWE</t>
        </is>
      </c>
      <c r="L2962" s="83" t="inlineStr">
        <is>
          <t>Monthly</t>
        </is>
      </c>
      <c r="M2962" s="83" t="n"/>
      <c r="N2962" s="83" t="inlineStr">
        <is>
          <t>Weekend Peak3</t>
        </is>
      </c>
      <c r="O2962" s="83" t="n"/>
      <c r="P2962" s="83" t="n"/>
      <c r="Q2962" s="83" t="n"/>
      <c r="R2962" s="83" t="n"/>
      <c r="S2962" s="83" t="n"/>
      <c r="T2962" s="83" t="n"/>
      <c r="U2962" s="83" t="n"/>
      <c r="V2962" s="83" t="n"/>
      <c r="W2962" s="83" t="n"/>
      <c r="X2962" s="83" t="n"/>
      <c r="Y2962" s="83" t="n"/>
      <c r="Z2962" s="83" t="n"/>
      <c r="AA2962" s="83" t="n"/>
      <c r="AB2962" s="83" t="n"/>
      <c r="AC2962" s="83" t="n"/>
      <c r="AD2962" s="83" t="n"/>
      <c r="AE2962" s="83" t="n"/>
      <c r="AF2962" s="83" t="n"/>
      <c r="AG2962" s="83" t="n"/>
      <c r="AH2962" s="83" t="n"/>
      <c r="AI2962" s="83" t="n"/>
      <c r="AJ2962" s="83" t="n"/>
      <c r="AK2962" s="83" t="n"/>
    </row>
    <row r="2963">
      <c r="A2963" s="84" t="n"/>
      <c r="B2963" s="84" t="n">
        <v>1</v>
      </c>
      <c r="C2963" s="84" t="inlineStr">
        <is>
          <t>JANUARY</t>
        </is>
      </c>
      <c r="D2963" s="84" t="inlineStr">
        <is>
          <t>JAN</t>
        </is>
      </c>
      <c r="E2963" s="84" t="n">
        <v>2</v>
      </c>
      <c r="F2963" s="84" t="inlineStr">
        <is>
          <t>FEBRUARY</t>
        </is>
      </c>
      <c r="G2963" s="84" t="inlineStr">
        <is>
          <t>FEB</t>
        </is>
      </c>
      <c r="H2963" s="84" t="n">
        <v>3</v>
      </c>
      <c r="I2963" s="84" t="inlineStr">
        <is>
          <t>MARCH</t>
        </is>
      </c>
      <c r="J2963" s="84" t="inlineStr">
        <is>
          <t>MAR</t>
        </is>
      </c>
      <c r="K2963" s="84" t="n">
        <v>4</v>
      </c>
      <c r="L2963" s="84" t="inlineStr">
        <is>
          <t>APRIL</t>
        </is>
      </c>
      <c r="M2963" s="84" t="inlineStr">
        <is>
          <t>APR</t>
        </is>
      </c>
      <c r="N2963" s="84" t="n">
        <v>5</v>
      </c>
      <c r="O2963" s="84" t="inlineStr">
        <is>
          <t>MAY</t>
        </is>
      </c>
      <c r="P2963" s="84" t="inlineStr">
        <is>
          <t>MAY</t>
        </is>
      </c>
      <c r="Q2963" s="84" t="n">
        <v>6</v>
      </c>
      <c r="R2963" s="84" t="inlineStr">
        <is>
          <t>JUNE</t>
        </is>
      </c>
      <c r="S2963" s="84" t="inlineStr">
        <is>
          <t>JUN</t>
        </is>
      </c>
      <c r="T2963" s="84" t="n">
        <v>7</v>
      </c>
      <c r="U2963" s="84" t="inlineStr">
        <is>
          <t>JULY</t>
        </is>
      </c>
      <c r="V2963" s="84" t="inlineStr">
        <is>
          <t>JUL</t>
        </is>
      </c>
      <c r="W2963" s="84" t="n">
        <v>8</v>
      </c>
      <c r="X2963" s="84" t="inlineStr">
        <is>
          <t>AUGUST</t>
        </is>
      </c>
      <c r="Y2963" s="84" t="inlineStr">
        <is>
          <t>AUG</t>
        </is>
      </c>
      <c r="Z2963" s="84" t="n">
        <v>9</v>
      </c>
      <c r="AA2963" s="84" t="inlineStr">
        <is>
          <t>SEPTEMBER</t>
        </is>
      </c>
      <c r="AB2963" s="84" t="inlineStr">
        <is>
          <t>SEP</t>
        </is>
      </c>
      <c r="AC2963" s="84" t="n">
        <v>10</v>
      </c>
      <c r="AD2963" s="84" t="inlineStr">
        <is>
          <t>OCTOBER</t>
        </is>
      </c>
      <c r="AE2963" s="84" t="inlineStr">
        <is>
          <t>OCT</t>
        </is>
      </c>
      <c r="AF2963" s="84" t="n">
        <v>11</v>
      </c>
      <c r="AG2963" s="84" t="inlineStr">
        <is>
          <t>NOVEMBER</t>
        </is>
      </c>
      <c r="AH2963" s="84" t="inlineStr">
        <is>
          <t>NOV</t>
        </is>
      </c>
      <c r="AI2963" s="84" t="n">
        <v>12</v>
      </c>
      <c r="AJ2963" s="84" t="inlineStr">
        <is>
          <t>DECEMBER</t>
        </is>
      </c>
      <c r="AK2963" s="84" t="inlineStr">
        <is>
          <t>DEC</t>
        </is>
      </c>
    </row>
    <row r="2964">
      <c r="A2964" s="83" t="n"/>
      <c r="B2964" s="84" t="n">
        <v>31</v>
      </c>
      <c r="C2964" s="83" t="n"/>
      <c r="D2964" s="83" t="n"/>
      <c r="E2964" s="84" t="n">
        <v>28</v>
      </c>
      <c r="F2964" s="83" t="n"/>
      <c r="G2964" s="83" t="n"/>
      <c r="H2964" s="84" t="n">
        <v>31</v>
      </c>
      <c r="I2964" s="83" t="n"/>
      <c r="J2964" s="83" t="n"/>
      <c r="K2964" s="84" t="n">
        <v>30</v>
      </c>
      <c r="L2964" s="83" t="n"/>
      <c r="M2964" s="83" t="n"/>
      <c r="N2964" s="84" t="n">
        <v>31</v>
      </c>
      <c r="O2964" s="83" t="n"/>
      <c r="P2964" s="83" t="n"/>
      <c r="Q2964" s="84" t="n">
        <v>30</v>
      </c>
      <c r="R2964" s="83" t="n"/>
      <c r="S2964" s="83" t="n"/>
      <c r="T2964" s="84" t="n">
        <v>31</v>
      </c>
      <c r="U2964" s="83" t="n"/>
      <c r="V2964" s="83" t="n"/>
      <c r="W2964" s="84" t="n">
        <v>31</v>
      </c>
      <c r="X2964" s="83" t="n"/>
      <c r="Y2964" s="83" t="n"/>
      <c r="Z2964" s="84" t="n">
        <v>30</v>
      </c>
      <c r="AA2964" s="83" t="n"/>
      <c r="AB2964" s="83" t="n"/>
      <c r="AC2964" s="84" t="n">
        <v>31</v>
      </c>
      <c r="AD2964" s="83" t="n"/>
      <c r="AE2964" s="83" t="n"/>
      <c r="AF2964" s="84" t="n">
        <v>30</v>
      </c>
      <c r="AG2964" s="83" t="n"/>
      <c r="AH2964" s="83" t="n"/>
      <c r="AI2964" s="84" t="n">
        <v>31</v>
      </c>
      <c r="AJ2964" s="83" t="n"/>
      <c r="AK2964" s="83" t="n"/>
    </row>
    <row r="2965">
      <c r="A2965" s="84" t="inlineStr">
        <is>
          <t>RATIOS</t>
        </is>
      </c>
      <c r="B2965" s="84" t="inlineStr">
        <is>
          <t>E.BKDWN</t>
        </is>
      </c>
      <c r="C2965" s="84" t="inlineStr">
        <is>
          <t>PEAK/AVG</t>
        </is>
      </c>
      <c r="D2965" s="84" t="inlineStr">
        <is>
          <t>END/AVG</t>
        </is>
      </c>
      <c r="E2965" s="84" t="inlineStr">
        <is>
          <t>E.BKDWN</t>
        </is>
      </c>
      <c r="F2965" s="84" t="inlineStr">
        <is>
          <t>PEAK/AVG</t>
        </is>
      </c>
      <c r="G2965" s="84" t="inlineStr">
        <is>
          <t>END/AVG</t>
        </is>
      </c>
      <c r="H2965" s="84" t="inlineStr">
        <is>
          <t>E.BKDWN</t>
        </is>
      </c>
      <c r="I2965" s="84" t="inlineStr">
        <is>
          <t>PEAK/AVG</t>
        </is>
      </c>
      <c r="J2965" s="84" t="inlineStr">
        <is>
          <t>END/AVG</t>
        </is>
      </c>
      <c r="K2965" s="84" t="inlineStr">
        <is>
          <t>E.BKDWN</t>
        </is>
      </c>
      <c r="L2965" s="84" t="inlineStr">
        <is>
          <t>PEAK/AVG</t>
        </is>
      </c>
      <c r="M2965" s="84" t="inlineStr">
        <is>
          <t>END/AVG</t>
        </is>
      </c>
      <c r="N2965" s="84" t="inlineStr">
        <is>
          <t>E.BKDWN</t>
        </is>
      </c>
      <c r="O2965" s="84" t="inlineStr">
        <is>
          <t>PEAK/AVG</t>
        </is>
      </c>
      <c r="P2965" s="84" t="inlineStr">
        <is>
          <t>END/AVG</t>
        </is>
      </c>
      <c r="Q2965" s="84" t="inlineStr">
        <is>
          <t>E.BKDWN</t>
        </is>
      </c>
      <c r="R2965" s="84" t="inlineStr">
        <is>
          <t>PEAK/AVG</t>
        </is>
      </c>
      <c r="S2965" s="84" t="inlineStr">
        <is>
          <t>END/AVG</t>
        </is>
      </c>
      <c r="T2965" s="84" t="inlineStr">
        <is>
          <t>E.BKDWN</t>
        </is>
      </c>
      <c r="U2965" s="84" t="inlineStr">
        <is>
          <t>PEAK/AVG</t>
        </is>
      </c>
      <c r="V2965" s="84" t="inlineStr">
        <is>
          <t>END/AVG</t>
        </is>
      </c>
      <c r="W2965" s="84" t="inlineStr">
        <is>
          <t>E.BKDWN</t>
        </is>
      </c>
      <c r="X2965" s="84" t="inlineStr">
        <is>
          <t>PEAK/AVG</t>
        </is>
      </c>
      <c r="Y2965" s="84" t="inlineStr">
        <is>
          <t>END/AVG</t>
        </is>
      </c>
      <c r="Z2965" s="84" t="inlineStr">
        <is>
          <t>E.BKDWN</t>
        </is>
      </c>
      <c r="AA2965" s="84" t="inlineStr">
        <is>
          <t>PEAK/AVG</t>
        </is>
      </c>
      <c r="AB2965" s="84" t="inlineStr">
        <is>
          <t>END/AVG</t>
        </is>
      </c>
      <c r="AC2965" s="84" t="inlineStr">
        <is>
          <t>E.BKDWN</t>
        </is>
      </c>
      <c r="AD2965" s="84" t="inlineStr">
        <is>
          <t>PEAK/AVG</t>
        </is>
      </c>
      <c r="AE2965" s="84" t="inlineStr">
        <is>
          <t>END/AVG</t>
        </is>
      </c>
      <c r="AF2965" s="84" t="inlineStr">
        <is>
          <t>E.BKDWN</t>
        </is>
      </c>
      <c r="AG2965" s="84" t="inlineStr">
        <is>
          <t>PEAK/AVG</t>
        </is>
      </c>
      <c r="AH2965" s="84" t="inlineStr">
        <is>
          <t>END/AVG</t>
        </is>
      </c>
      <c r="AI2965" s="84" t="inlineStr">
        <is>
          <t>E.BKDWN</t>
        </is>
      </c>
      <c r="AJ2965" s="84" t="inlineStr">
        <is>
          <t>PEAK/AVG</t>
        </is>
      </c>
      <c r="AK2965" s="84" t="inlineStr">
        <is>
          <t>END/AVG</t>
        </is>
      </c>
    </row>
    <row r="2966">
      <c r="A2966" s="83" t="n"/>
      <c r="B2966" s="166" t="n">
        <v>0.04706585528360445</v>
      </c>
      <c r="C2966" s="167" t="n">
        <v>1.272668945359514</v>
      </c>
      <c r="D2966" s="167" t="n">
        <v>1.052180508373044</v>
      </c>
      <c r="E2966" s="166" t="n">
        <v>0.04966488585368891</v>
      </c>
      <c r="F2966" s="167" t="n">
        <v>1.305621642339501</v>
      </c>
      <c r="G2966" s="167" t="n">
        <v>1.017596963523206</v>
      </c>
      <c r="H2966" s="166" t="n">
        <v>0.06163200230486932</v>
      </c>
      <c r="I2966" s="167" t="n">
        <v>1.359541997703168</v>
      </c>
      <c r="J2966" s="167" t="n">
        <v>1.071658814272132</v>
      </c>
      <c r="K2966" s="166" t="n">
        <v>0.06289603488230035</v>
      </c>
      <c r="L2966" s="167" t="n">
        <v>1.212180994078816</v>
      </c>
      <c r="M2966" s="167" t="n">
        <v>1.036160765071227</v>
      </c>
      <c r="N2966" s="166" t="n">
        <v>0.1027198007479059</v>
      </c>
      <c r="O2966" s="167" t="n">
        <v>1.367755908139546</v>
      </c>
      <c r="P2966" s="167" t="n">
        <v>1.021972821383209</v>
      </c>
      <c r="Q2966" s="166" t="n">
        <v>0.1223235049617844</v>
      </c>
      <c r="R2966" s="167" t="n">
        <v>1.521737409153824</v>
      </c>
      <c r="S2966" s="167" t="n">
        <v>1.124787753015902</v>
      </c>
      <c r="T2966" s="166" t="n">
        <v>0.1318939997812544</v>
      </c>
      <c r="U2966" s="167" t="n">
        <v>1.178163027147428</v>
      </c>
      <c r="V2966" s="167" t="n">
        <v>0.959958866650619</v>
      </c>
      <c r="W2966" s="166" t="n">
        <v>0.1370353781430732</v>
      </c>
      <c r="X2966" s="167" t="n">
        <v>1.292112956918113</v>
      </c>
      <c r="Y2966" s="167" t="n">
        <v>1.029797802453988</v>
      </c>
      <c r="Z2966" s="166" t="n">
        <v>0.1046314539857038</v>
      </c>
      <c r="AA2966" s="167" t="n">
        <v>1.265925171183399</v>
      </c>
      <c r="AB2966" s="167" t="n">
        <v>1.12823684555382</v>
      </c>
      <c r="AC2966" s="166" t="n">
        <v>0.08030577834082532</v>
      </c>
      <c r="AD2966" s="167" t="n">
        <v>1.536767220244506</v>
      </c>
      <c r="AE2966" s="167" t="n">
        <v>1.050769504923062</v>
      </c>
      <c r="AF2966" s="166" t="n">
        <v>0.05184626488413868</v>
      </c>
      <c r="AG2966" s="167" t="n">
        <v>1.260927815103867</v>
      </c>
      <c r="AH2966" s="167" t="n">
        <v>0.9865513778800865</v>
      </c>
      <c r="AI2966" s="166" t="n">
        <v>0.04798504083085103</v>
      </c>
      <c r="AJ2966" s="167" t="n">
        <v>1.147426069957677</v>
      </c>
      <c r="AK2966" s="167" t="n">
        <v>0.8760519915714251</v>
      </c>
      <c r="AM2966">
        <f>A2961</f>
        <v/>
      </c>
      <c r="AN2966" s="163">
        <f>1/($B2966*(1/$B2964)*(1/(5/7+2/7*$D2966))*$B2976/SUM($B2968:$B2991))</f>
        <v/>
      </c>
      <c r="AO2966" s="163">
        <f>1/(B2966*(1/B2964)*(1/(5/7+2/7*D2966)))</f>
        <v/>
      </c>
      <c r="AP2966" s="163" t="n"/>
      <c r="AR2966" s="168">
        <f>CHOOSE(AV$3,C2966,F2966,I2966,L2966,O2966,R2966,U2966,X2966,AA2966,AD2966,AG2966,AJ2966)</f>
        <v/>
      </c>
      <c r="AS2966" s="164" t="n"/>
      <c r="AT2966" s="164" t="n"/>
      <c r="AV2966" s="116">
        <f>AN2966/AR2966</f>
        <v/>
      </c>
      <c r="AW2966" s="165">
        <f>AO2966/AR2966</f>
        <v/>
      </c>
      <c r="AX2966" s="163" t="n"/>
    </row>
    <row r="2967">
      <c r="A2967" s="84" t="inlineStr">
        <is>
          <t>HOUR</t>
        </is>
      </c>
      <c r="B2967" s="84" t="inlineStr">
        <is>
          <t>PEAK</t>
        </is>
      </c>
      <c r="C2967" s="84" t="inlineStr">
        <is>
          <t>AVG</t>
        </is>
      </c>
      <c r="D2967" s="84" t="inlineStr">
        <is>
          <t>END</t>
        </is>
      </c>
      <c r="E2967" s="84" t="inlineStr">
        <is>
          <t>PEAK</t>
        </is>
      </c>
      <c r="F2967" s="84" t="inlineStr">
        <is>
          <t>AVG</t>
        </is>
      </c>
      <c r="G2967" s="84" t="inlineStr">
        <is>
          <t>END</t>
        </is>
      </c>
      <c r="H2967" s="84" t="inlineStr">
        <is>
          <t>PEAK</t>
        </is>
      </c>
      <c r="I2967" s="84" t="inlineStr">
        <is>
          <t>AVG</t>
        </is>
      </c>
      <c r="J2967" s="84" t="inlineStr">
        <is>
          <t>END</t>
        </is>
      </c>
      <c r="K2967" s="84" t="inlineStr">
        <is>
          <t>PEAK</t>
        </is>
      </c>
      <c r="L2967" s="84" t="inlineStr">
        <is>
          <t>AVG</t>
        </is>
      </c>
      <c r="M2967" s="84" t="inlineStr">
        <is>
          <t>END</t>
        </is>
      </c>
      <c r="N2967" s="84" t="inlineStr">
        <is>
          <t>PEAK</t>
        </is>
      </c>
      <c r="O2967" s="84" t="inlineStr">
        <is>
          <t>AVG</t>
        </is>
      </c>
      <c r="P2967" s="84" t="inlineStr">
        <is>
          <t>END</t>
        </is>
      </c>
      <c r="Q2967" s="84" t="inlineStr">
        <is>
          <t>PEAK</t>
        </is>
      </c>
      <c r="R2967" s="84" t="inlineStr">
        <is>
          <t>AVG</t>
        </is>
      </c>
      <c r="S2967" s="84" t="inlineStr">
        <is>
          <t>END</t>
        </is>
      </c>
      <c r="T2967" s="84" t="inlineStr">
        <is>
          <t>PEAK</t>
        </is>
      </c>
      <c r="U2967" s="84" t="inlineStr">
        <is>
          <t>AVG</t>
        </is>
      </c>
      <c r="V2967" s="84" t="inlineStr">
        <is>
          <t>END</t>
        </is>
      </c>
      <c r="W2967" s="84" t="inlineStr">
        <is>
          <t>PEAK</t>
        </is>
      </c>
      <c r="X2967" s="84" t="inlineStr">
        <is>
          <t>AVG</t>
        </is>
      </c>
      <c r="Y2967" s="84" t="inlineStr">
        <is>
          <t>END</t>
        </is>
      </c>
      <c r="Z2967" s="84" t="inlineStr">
        <is>
          <t>PEAK</t>
        </is>
      </c>
      <c r="AA2967" s="84" t="inlineStr">
        <is>
          <t>AVG</t>
        </is>
      </c>
      <c r="AB2967" s="84" t="inlineStr">
        <is>
          <t>END</t>
        </is>
      </c>
      <c r="AC2967" s="84" t="inlineStr">
        <is>
          <t>PEAK</t>
        </is>
      </c>
      <c r="AD2967" s="84" t="inlineStr">
        <is>
          <t>AVG</t>
        </is>
      </c>
      <c r="AE2967" s="84" t="inlineStr">
        <is>
          <t>END</t>
        </is>
      </c>
      <c r="AF2967" s="84" t="inlineStr">
        <is>
          <t>PEAK</t>
        </is>
      </c>
      <c r="AG2967" s="84" t="inlineStr">
        <is>
          <t>AVG</t>
        </is>
      </c>
      <c r="AH2967" s="84" t="inlineStr">
        <is>
          <t>END</t>
        </is>
      </c>
      <c r="AI2967" s="84" t="inlineStr">
        <is>
          <t>PEAK</t>
        </is>
      </c>
      <c r="AJ2967" s="84" t="inlineStr">
        <is>
          <t>AVG</t>
        </is>
      </c>
      <c r="AK2967" s="84" t="inlineStr">
        <is>
          <t>END</t>
        </is>
      </c>
    </row>
    <row r="2968">
      <c r="A2968" s="84" t="n">
        <v>1</v>
      </c>
      <c r="B2968" s="84" t="n">
        <v>0.1879323657520136</v>
      </c>
      <c r="C2968" s="84" t="n">
        <v>0.3384724150560899</v>
      </c>
      <c r="D2968" s="84" t="n">
        <v>0.3032252815927462</v>
      </c>
      <c r="E2968" s="84" t="n">
        <v>0.156248729334599</v>
      </c>
      <c r="F2968" s="84" t="n">
        <v>0.235758104600138</v>
      </c>
      <c r="G2968" s="84" t="n">
        <v>0.2215805406581915</v>
      </c>
      <c r="H2968" s="84" t="n">
        <v>0.1351377228728559</v>
      </c>
      <c r="I2968" s="84" t="n">
        <v>0.214056239671151</v>
      </c>
      <c r="J2968" s="84" t="n">
        <v>0.1853469870880176</v>
      </c>
      <c r="K2968" s="84" t="n">
        <v>0.1571420685792603</v>
      </c>
      <c r="L2968" s="84" t="n">
        <v>0.2067797817385341</v>
      </c>
      <c r="M2968" s="84" t="n">
        <v>0.1838230416989945</v>
      </c>
      <c r="N2968" s="84" t="n">
        <v>0.09728368240816897</v>
      </c>
      <c r="O2968" s="84" t="n">
        <v>0.1214396276057866</v>
      </c>
      <c r="P2968" s="84" t="n">
        <v>0.1313837418992501</v>
      </c>
      <c r="Q2968" s="84" t="n">
        <v>0.1285217375454542</v>
      </c>
      <c r="R2968" s="84" t="n">
        <v>0.1355965053467299</v>
      </c>
      <c r="S2968" s="84" t="n">
        <v>0.1038358363445186</v>
      </c>
      <c r="T2968" s="84" t="n">
        <v>0.09960106420377365</v>
      </c>
      <c r="U2968" s="84" t="n">
        <v>0.1120991907413508</v>
      </c>
      <c r="V2968" s="84" t="n">
        <v>0.1152324606019599</v>
      </c>
      <c r="W2968" s="84" t="n">
        <v>0.1172136816780656</v>
      </c>
      <c r="X2968" s="84" t="n">
        <v>0.112934702424958</v>
      </c>
      <c r="Y2968" s="84" t="n">
        <v>0.1247455399929062</v>
      </c>
      <c r="Z2968" s="84" t="n">
        <v>0.09553953286031153</v>
      </c>
      <c r="AA2968" s="84" t="n">
        <v>0.1135219519354733</v>
      </c>
      <c r="AB2968" s="84" t="n">
        <v>0.09849236541783242</v>
      </c>
      <c r="AC2968" s="84" t="n">
        <v>0.09341534531028337</v>
      </c>
      <c r="AD2968" s="84" t="n">
        <v>0.1363091595655399</v>
      </c>
      <c r="AE2968" s="84" t="n">
        <v>0.1417720696838631</v>
      </c>
      <c r="AF2968" s="84" t="n">
        <v>0.1526825276268255</v>
      </c>
      <c r="AG2968" s="84" t="n">
        <v>0.2232753911599629</v>
      </c>
      <c r="AH2968" s="84" t="n">
        <v>0.2509412668455943</v>
      </c>
      <c r="AI2968" s="84" t="n">
        <v>0.1974193216250404</v>
      </c>
      <c r="AJ2968" s="84" t="n">
        <v>0.2566633226552971</v>
      </c>
      <c r="AK2968" s="84" t="n">
        <v>0.4034223193972784</v>
      </c>
    </row>
    <row r="2969">
      <c r="A2969" s="84" t="n">
        <v>2</v>
      </c>
      <c r="B2969" s="84" t="n">
        <v>0.2197224144331945</v>
      </c>
      <c r="C2969" s="84" t="n">
        <v>0.3570517976442968</v>
      </c>
      <c r="D2969" s="84" t="n">
        <v>0.3158298388468564</v>
      </c>
      <c r="E2969" s="84" t="n">
        <v>0.1780039231137016</v>
      </c>
      <c r="F2969" s="84" t="n">
        <v>0.2642165428923001</v>
      </c>
      <c r="G2969" s="84" t="n">
        <v>0.2515670434472169</v>
      </c>
      <c r="H2969" s="84" t="n">
        <v>0.1485784010368624</v>
      </c>
      <c r="I2969" s="84" t="n">
        <v>0.2332737647552721</v>
      </c>
      <c r="J2969" s="84" t="n">
        <v>0.2008491890962148</v>
      </c>
      <c r="K2969" s="84" t="n">
        <v>0.1683367866648895</v>
      </c>
      <c r="L2969" s="84" t="n">
        <v>0.2179007959356396</v>
      </c>
      <c r="M2969" s="84" t="n">
        <v>0.2011452390732205</v>
      </c>
      <c r="N2969" s="84" t="n">
        <v>0.1580535949248303</v>
      </c>
      <c r="O2969" s="84" t="n">
        <v>0.1549243953358781</v>
      </c>
      <c r="P2969" s="84" t="n">
        <v>0.1901461535423915</v>
      </c>
      <c r="Q2969" s="84" t="n">
        <v>0.2560725688611293</v>
      </c>
      <c r="R2969" s="84" t="n">
        <v>0.2235608393192684</v>
      </c>
      <c r="S2969" s="84" t="n">
        <v>0.1762726014533311</v>
      </c>
      <c r="T2969" s="84" t="n">
        <v>0.2116461972433072</v>
      </c>
      <c r="U2969" s="84" t="n">
        <v>0.2157955404308978</v>
      </c>
      <c r="V2969" s="84" t="n">
        <v>0.2015484049615694</v>
      </c>
      <c r="W2969" s="84" t="n">
        <v>0.2340218291830353</v>
      </c>
      <c r="X2969" s="84" t="n">
        <v>0.2047381336650973</v>
      </c>
      <c r="Y2969" s="84" t="n">
        <v>0.2301799473251277</v>
      </c>
      <c r="Z2969" s="84" t="n">
        <v>0.1560290369226622</v>
      </c>
      <c r="AA2969" s="84" t="n">
        <v>0.1460976160857723</v>
      </c>
      <c r="AB2969" s="84" t="n">
        <v>0.1411451023400979</v>
      </c>
      <c r="AC2969" s="84" t="n">
        <v>0.1240419381567549</v>
      </c>
      <c r="AD2969" s="84" t="n">
        <v>0.1560318054705653</v>
      </c>
      <c r="AE2969" s="84" t="n">
        <v>0.1706510530679534</v>
      </c>
      <c r="AF2969" s="84" t="n">
        <v>0.1755673203310455</v>
      </c>
      <c r="AG2969" s="84" t="n">
        <v>0.2565096352784427</v>
      </c>
      <c r="AH2969" s="84" t="n">
        <v>0.2688858751489747</v>
      </c>
      <c r="AI2969" s="84" t="n">
        <v>0.2300914894242932</v>
      </c>
      <c r="AJ2969" s="84" t="n">
        <v>0.2918805757272908</v>
      </c>
      <c r="AK2969" s="84" t="n">
        <v>0.4244593160677775</v>
      </c>
    </row>
    <row r="2970">
      <c r="A2970" s="84" t="n">
        <v>3</v>
      </c>
      <c r="B2970" s="84" t="n">
        <v>0.2306403849874419</v>
      </c>
      <c r="C2970" s="84" t="n">
        <v>0.3860367052929297</v>
      </c>
      <c r="D2970" s="84" t="n">
        <v>0.3372841368803295</v>
      </c>
      <c r="E2970" s="84" t="n">
        <v>0.1754268384162286</v>
      </c>
      <c r="F2970" s="84" t="n">
        <v>0.2772497202110521</v>
      </c>
      <c r="G2970" s="84" t="n">
        <v>0.2564277647052579</v>
      </c>
      <c r="H2970" s="84" t="n">
        <v>0.1440654811251358</v>
      </c>
      <c r="I2970" s="84" t="n">
        <v>0.2349149657491245</v>
      </c>
      <c r="J2970" s="84" t="n">
        <v>0.2019390746475152</v>
      </c>
      <c r="K2970" s="84" t="n">
        <v>0.173949628480763</v>
      </c>
      <c r="L2970" s="84" t="n">
        <v>0.2242812355322726</v>
      </c>
      <c r="M2970" s="84" t="n">
        <v>0.2030359180320387</v>
      </c>
      <c r="N2970" s="84" t="n">
        <v>0.1909133422401431</v>
      </c>
      <c r="O2970" s="84" t="n">
        <v>0.1722281735019655</v>
      </c>
      <c r="P2970" s="84" t="n">
        <v>0.2237528391930768</v>
      </c>
      <c r="Q2970" s="84" t="n">
        <v>0.2777265726341754</v>
      </c>
      <c r="R2970" s="84" t="n">
        <v>0.2504207737307235</v>
      </c>
      <c r="S2970" s="84" t="n">
        <v>0.2122748051023491</v>
      </c>
      <c r="T2970" s="84" t="n">
        <v>0.2355275036490602</v>
      </c>
      <c r="U2970" s="84" t="n">
        <v>0.2487262950377981</v>
      </c>
      <c r="V2970" s="84" t="n">
        <v>0.2314395896718163</v>
      </c>
      <c r="W2970" s="84" t="n">
        <v>0.2606123068425806</v>
      </c>
      <c r="X2970" s="84" t="n">
        <v>0.2388739340190558</v>
      </c>
      <c r="Y2970" s="84" t="n">
        <v>0.2529344261985796</v>
      </c>
      <c r="Z2970" s="84" t="n">
        <v>0.1772437900567382</v>
      </c>
      <c r="AA2970" s="84" t="n">
        <v>0.1711557662230676</v>
      </c>
      <c r="AB2970" s="84" t="n">
        <v>0.1658729621354038</v>
      </c>
      <c r="AC2970" s="84" t="n">
        <v>0.1522447365447629</v>
      </c>
      <c r="AD2970" s="84" t="n">
        <v>0.1723100201236646</v>
      </c>
      <c r="AE2970" s="84" t="n">
        <v>0.1915901302041988</v>
      </c>
      <c r="AF2970" s="84" t="n">
        <v>0.1748638627388883</v>
      </c>
      <c r="AG2970" s="84" t="n">
        <v>0.2636307505659846</v>
      </c>
      <c r="AH2970" s="84" t="n">
        <v>0.2798440863784225</v>
      </c>
      <c r="AI2970" s="84" t="n">
        <v>0.2392992674962492</v>
      </c>
      <c r="AJ2970" s="84" t="n">
        <v>0.3074096451927936</v>
      </c>
      <c r="AK2970" s="84" t="n">
        <v>0.4528652980933457</v>
      </c>
    </row>
    <row r="2971">
      <c r="A2971" s="84" t="n">
        <v>4</v>
      </c>
      <c r="B2971" s="84" t="n">
        <v>0.2498636125166236</v>
      </c>
      <c r="C2971" s="84" t="n">
        <v>0.4103291080914781</v>
      </c>
      <c r="D2971" s="84" t="n">
        <v>0.3563592258140859</v>
      </c>
      <c r="E2971" s="84" t="n">
        <v>0.1781455365818435</v>
      </c>
      <c r="F2971" s="84" t="n">
        <v>0.2941881779103103</v>
      </c>
      <c r="G2971" s="84" t="n">
        <v>0.2721632299874318</v>
      </c>
      <c r="H2971" s="84" t="n">
        <v>0.1711068038251813</v>
      </c>
      <c r="I2971" s="84" t="n">
        <v>0.2530737005784789</v>
      </c>
      <c r="J2971" s="84" t="n">
        <v>0.2157517933011154</v>
      </c>
      <c r="K2971" s="84" t="n">
        <v>0.1816627421202783</v>
      </c>
      <c r="L2971" s="84" t="n">
        <v>0.2383875162797412</v>
      </c>
      <c r="M2971" s="84" t="n">
        <v>0.214987297095827</v>
      </c>
      <c r="N2971" s="84" t="n">
        <v>0.1697494240012325</v>
      </c>
      <c r="O2971" s="84" t="n">
        <v>0.1704849300667432</v>
      </c>
      <c r="P2971" s="84" t="n">
        <v>0.1944326220907869</v>
      </c>
      <c r="Q2971" s="84" t="n">
        <v>0.2471381657892258</v>
      </c>
      <c r="R2971" s="84" t="n">
        <v>0.2261206473212202</v>
      </c>
      <c r="S2971" s="84" t="n">
        <v>0.1840550420473093</v>
      </c>
      <c r="T2971" s="84" t="n">
        <v>0.2084316493752303</v>
      </c>
      <c r="U2971" s="84" t="n">
        <v>0.216029025130506</v>
      </c>
      <c r="V2971" s="84" t="n">
        <v>0.2041717548319226</v>
      </c>
      <c r="W2971" s="84" t="n">
        <v>0.2381406133766567</v>
      </c>
      <c r="X2971" s="84" t="n">
        <v>0.2118940856759139</v>
      </c>
      <c r="Y2971" s="84" t="n">
        <v>0.217892524016874</v>
      </c>
      <c r="Z2971" s="84" t="n">
        <v>0.1612969192309106</v>
      </c>
      <c r="AA2971" s="84" t="n">
        <v>0.1588805764057352</v>
      </c>
      <c r="AB2971" s="84" t="n">
        <v>0.1530196020080989</v>
      </c>
      <c r="AC2971" s="84" t="n">
        <v>0.1436684745081792</v>
      </c>
      <c r="AD2971" s="84" t="n">
        <v>0.173378106711237</v>
      </c>
      <c r="AE2971" s="84" t="n">
        <v>0.1854624021143148</v>
      </c>
      <c r="AF2971" s="84" t="n">
        <v>0.1786459982791914</v>
      </c>
      <c r="AG2971" s="84" t="n">
        <v>0.2731807637967933</v>
      </c>
      <c r="AH2971" s="84" t="n">
        <v>0.289109755981905</v>
      </c>
      <c r="AI2971" s="84" t="n">
        <v>0.2556004177330627</v>
      </c>
      <c r="AJ2971" s="84" t="n">
        <v>0.3234184662894521</v>
      </c>
      <c r="AK2971" s="84" t="n">
        <v>0.4729430972112383</v>
      </c>
    </row>
    <row r="2972">
      <c r="A2972" s="84" t="n">
        <v>5</v>
      </c>
      <c r="B2972" s="84" t="n">
        <v>0.2515089771723084</v>
      </c>
      <c r="C2972" s="84" t="n">
        <v>0.412231420110399</v>
      </c>
      <c r="D2972" s="84" t="n">
        <v>0.3571927255515372</v>
      </c>
      <c r="E2972" s="84" t="n">
        <v>0.1935239179539237</v>
      </c>
      <c r="F2972" s="84" t="n">
        <v>0.3007612711780431</v>
      </c>
      <c r="G2972" s="84" t="n">
        <v>0.2797890878300812</v>
      </c>
      <c r="H2972" s="84" t="n">
        <v>0.1804105414336256</v>
      </c>
      <c r="I2972" s="84" t="n">
        <v>0.2695973223311141</v>
      </c>
      <c r="J2972" s="84" t="n">
        <v>0.2284467630559876</v>
      </c>
      <c r="K2972" s="84" t="n">
        <v>0.1962367437170234</v>
      </c>
      <c r="L2972" s="84" t="n">
        <v>0.2571662530554765</v>
      </c>
      <c r="M2972" s="84" t="n">
        <v>0.2322133479378699</v>
      </c>
      <c r="N2972" s="84" t="n">
        <v>0.1610329928047813</v>
      </c>
      <c r="O2972" s="84" t="n">
        <v>0.1712597403986331</v>
      </c>
      <c r="P2972" s="84" t="n">
        <v>0.1869425638370533</v>
      </c>
      <c r="Q2972" s="84" t="n">
        <v>0.2503036360377547</v>
      </c>
      <c r="R2972" s="84" t="n">
        <v>0.2256455069232699</v>
      </c>
      <c r="S2972" s="84" t="n">
        <v>0.1841355419782258</v>
      </c>
      <c r="T2972" s="84" t="n">
        <v>0.1982923241771686</v>
      </c>
      <c r="U2972" s="84" t="n">
        <v>0.1987399310432026</v>
      </c>
      <c r="V2972" s="84" t="n">
        <v>0.1941678619510285</v>
      </c>
      <c r="W2972" s="84" t="n">
        <v>0.2219136485884674</v>
      </c>
      <c r="X2972" s="84" t="n">
        <v>0.1973685643046096</v>
      </c>
      <c r="Y2972" s="84" t="n">
        <v>0.2005015149685686</v>
      </c>
      <c r="Z2972" s="84" t="n">
        <v>0.1548166121343578</v>
      </c>
      <c r="AA2972" s="84" t="n">
        <v>0.1578396537725238</v>
      </c>
      <c r="AB2972" s="84" t="n">
        <v>0.1556351907161787</v>
      </c>
      <c r="AC2972" s="84" t="n">
        <v>0.1324879477232496</v>
      </c>
      <c r="AD2972" s="84" t="n">
        <v>0.1789911850298066</v>
      </c>
      <c r="AE2972" s="84" t="n">
        <v>0.1893144834730956</v>
      </c>
      <c r="AF2972" s="84" t="n">
        <v>0.1930682802283575</v>
      </c>
      <c r="AG2972" s="84" t="n">
        <v>0.2889097968335812</v>
      </c>
      <c r="AH2972" s="84" t="n">
        <v>0.3042560119369391</v>
      </c>
      <c r="AI2972" s="84" t="n">
        <v>0.2630100314770688</v>
      </c>
      <c r="AJ2972" s="84" t="n">
        <v>0.3341189860045524</v>
      </c>
      <c r="AK2972" s="84" t="n">
        <v>0.4795622248952747</v>
      </c>
    </row>
    <row r="2973">
      <c r="A2973" s="84" t="n">
        <v>6</v>
      </c>
      <c r="B2973" s="84" t="n">
        <v>0.2661081025494437</v>
      </c>
      <c r="C2973" s="84" t="n">
        <v>0.4340313479928985</v>
      </c>
      <c r="D2973" s="84" t="n">
        <v>0.3729878044270891</v>
      </c>
      <c r="E2973" s="84" t="n">
        <v>0.2046566995088396</v>
      </c>
      <c r="F2973" s="84" t="n">
        <v>0.3175350204294812</v>
      </c>
      <c r="G2973" s="84" t="n">
        <v>0.2937680576624211</v>
      </c>
      <c r="H2973" s="84" t="n">
        <v>0.2609331760914494</v>
      </c>
      <c r="I2973" s="84" t="n">
        <v>0.3723753150180037</v>
      </c>
      <c r="J2973" s="84" t="n">
        <v>0.3150122893437164</v>
      </c>
      <c r="K2973" s="84" t="n">
        <v>0.2870910023547278</v>
      </c>
      <c r="L2973" s="84" t="n">
        <v>0.3762697839637408</v>
      </c>
      <c r="M2973" s="84" t="n">
        <v>0.3410980785906622</v>
      </c>
      <c r="N2973" s="84" t="n">
        <v>0.3013300299807261</v>
      </c>
      <c r="O2973" s="84" t="n">
        <v>0.3017581362666945</v>
      </c>
      <c r="P2973" s="84" t="n">
        <v>0.3329905094532515</v>
      </c>
      <c r="Q2973" s="84" t="n">
        <v>0.395066483988857</v>
      </c>
      <c r="R2973" s="84" t="n">
        <v>0.3844291624421246</v>
      </c>
      <c r="S2973" s="84" t="n">
        <v>0.3398832955910627</v>
      </c>
      <c r="T2973" s="84" t="n">
        <v>0.3404474774376988</v>
      </c>
      <c r="U2973" s="84" t="n">
        <v>0.3458877946695409</v>
      </c>
      <c r="V2973" s="84" t="n">
        <v>0.3480530961147658</v>
      </c>
      <c r="W2973" s="84" t="n">
        <v>0.2832376305857356</v>
      </c>
      <c r="X2973" s="84" t="n">
        <v>0.2831244700393072</v>
      </c>
      <c r="Y2973" s="84" t="n">
        <v>0.2784146221823093</v>
      </c>
      <c r="Z2973" s="84" t="n">
        <v>0.2140791392473316</v>
      </c>
      <c r="AA2973" s="84" t="n">
        <v>0.2279932319337297</v>
      </c>
      <c r="AB2973" s="84" t="n">
        <v>0.2107851865226547</v>
      </c>
      <c r="AC2973" s="84" t="n">
        <v>0.189325888541549</v>
      </c>
      <c r="AD2973" s="84" t="n">
        <v>0.2641727394535117</v>
      </c>
      <c r="AE2973" s="84" t="n">
        <v>0.2670797791387824</v>
      </c>
      <c r="AF2973" s="84" t="n">
        <v>0.2041862733283073</v>
      </c>
      <c r="AG2973" s="84" t="n">
        <v>0.3061364645731556</v>
      </c>
      <c r="AH2973" s="84" t="n">
        <v>0.3089858975939607</v>
      </c>
      <c r="AI2973" s="84" t="n">
        <v>0.2776601064925131</v>
      </c>
      <c r="AJ2973" s="84" t="n">
        <v>0.3522190808782084</v>
      </c>
      <c r="AK2973" s="84" t="n">
        <v>0.5012848373683872</v>
      </c>
    </row>
    <row r="2974">
      <c r="A2974" s="84" t="n">
        <v>7</v>
      </c>
      <c r="B2974" s="84" t="n">
        <v>0.3851791687073953</v>
      </c>
      <c r="C2974" s="84" t="n">
        <v>0.6259916663320381</v>
      </c>
      <c r="D2974" s="84" t="n">
        <v>0.5352488296243703</v>
      </c>
      <c r="E2974" s="84" t="n">
        <v>0.2984594978470547</v>
      </c>
      <c r="F2974" s="84" t="n">
        <v>0.4607577980502097</v>
      </c>
      <c r="G2974" s="84" t="n">
        <v>0.4244952481058117</v>
      </c>
      <c r="H2974" s="84" t="n">
        <v>0.2847331363917658</v>
      </c>
      <c r="I2974" s="84" t="n">
        <v>0.4275186537585912</v>
      </c>
      <c r="J2974" s="84" t="n">
        <v>0.3662835277784178</v>
      </c>
      <c r="K2974" s="84" t="n">
        <v>0.3457384003737408</v>
      </c>
      <c r="L2974" s="84" t="n">
        <v>0.4282824965624022</v>
      </c>
      <c r="M2974" s="84" t="n">
        <v>0.3801889461914106</v>
      </c>
      <c r="N2974" s="84" t="n">
        <v>0.4543422253588856</v>
      </c>
      <c r="O2974" s="84" t="n">
        <v>0.4477602410563601</v>
      </c>
      <c r="P2974" s="84" t="n">
        <v>0.4835878917647677</v>
      </c>
      <c r="Q2974" s="84" t="n">
        <v>0.50787266425054</v>
      </c>
      <c r="R2974" s="84" t="n">
        <v>0.4975627426194215</v>
      </c>
      <c r="S2974" s="84" t="n">
        <v>0.4598899580580724</v>
      </c>
      <c r="T2974" s="84" t="n">
        <v>0.4801488310351519</v>
      </c>
      <c r="U2974" s="84" t="n">
        <v>0.4805402012685737</v>
      </c>
      <c r="V2974" s="84" t="n">
        <v>0.4939315663979497</v>
      </c>
      <c r="W2974" s="84" t="n">
        <v>0.391000251281911</v>
      </c>
      <c r="X2974" s="84" t="n">
        <v>0.4069520528753366</v>
      </c>
      <c r="Y2974" s="84" t="n">
        <v>0.4101647693399037</v>
      </c>
      <c r="Z2974" s="84" t="n">
        <v>0.309663094494075</v>
      </c>
      <c r="AA2974" s="84" t="n">
        <v>0.3107345801782176</v>
      </c>
      <c r="AB2974" s="84" t="n">
        <v>0.2994337767323226</v>
      </c>
      <c r="AC2974" s="84" t="n">
        <v>0.2629475663189083</v>
      </c>
      <c r="AD2974" s="84" t="n">
        <v>0.2975763652311515</v>
      </c>
      <c r="AE2974" s="84" t="n">
        <v>0.3134134059487556</v>
      </c>
      <c r="AF2974" s="84" t="n">
        <v>0.2988867993800605</v>
      </c>
      <c r="AG2974" s="84" t="n">
        <v>0.4460184550438783</v>
      </c>
      <c r="AH2974" s="84" t="n">
        <v>0.4475043388370968</v>
      </c>
      <c r="AI2974" s="84" t="n">
        <v>0.4030131203483069</v>
      </c>
      <c r="AJ2974" s="84" t="n">
        <v>0.5098876336179543</v>
      </c>
      <c r="AK2974" s="84" t="n">
        <v>0.7204869533626189</v>
      </c>
    </row>
    <row r="2975">
      <c r="A2975" s="84" t="n">
        <v>8</v>
      </c>
      <c r="B2975" s="84" t="n">
        <v>0.4145935478698279</v>
      </c>
      <c r="C2975" s="84" t="n">
        <v>0.6761701145564997</v>
      </c>
      <c r="D2975" s="84" t="n">
        <v>0.5846501445866891</v>
      </c>
      <c r="E2975" s="84" t="n">
        <v>0.3453195346665563</v>
      </c>
      <c r="F2975" s="84" t="n">
        <v>0.4951755669433789</v>
      </c>
      <c r="G2975" s="84" t="n">
        <v>0.47238645819647</v>
      </c>
      <c r="H2975" s="84" t="n">
        <v>0.3888630711208155</v>
      </c>
      <c r="I2975" s="84" t="n">
        <v>0.5159956217729281</v>
      </c>
      <c r="J2975" s="84" t="n">
        <v>0.4249433757838576</v>
      </c>
      <c r="K2975" s="84" t="n">
        <v>0.459904329925777</v>
      </c>
      <c r="L2975" s="84" t="n">
        <v>0.52351560668193</v>
      </c>
      <c r="M2975" s="84" t="n">
        <v>0.45011729268404</v>
      </c>
      <c r="N2975" s="84" t="n">
        <v>0.5670380085265715</v>
      </c>
      <c r="O2975" s="84" t="n">
        <v>0.5554856938630841</v>
      </c>
      <c r="P2975" s="84" t="n">
        <v>0.586158339585774</v>
      </c>
      <c r="Q2975" s="84" t="n">
        <v>0.5828299060991502</v>
      </c>
      <c r="R2975" s="84" t="n">
        <v>0.5722911115633887</v>
      </c>
      <c r="S2975" s="84" t="n">
        <v>0.5435771007847426</v>
      </c>
      <c r="T2975" s="84" t="n">
        <v>0.5677635408961922</v>
      </c>
      <c r="U2975" s="84" t="n">
        <v>0.5700078187324128</v>
      </c>
      <c r="V2975" s="84" t="n">
        <v>0.588250509202724</v>
      </c>
      <c r="W2975" s="84" t="n">
        <v>0.4966275977200521</v>
      </c>
      <c r="X2975" s="84" t="n">
        <v>0.5222511005476467</v>
      </c>
      <c r="Y2975" s="84" t="n">
        <v>0.5333986423768591</v>
      </c>
      <c r="Z2975" s="84" t="n">
        <v>0.4545842370991264</v>
      </c>
      <c r="AA2975" s="84" t="n">
        <v>0.4517073145161667</v>
      </c>
      <c r="AB2975" s="84" t="n">
        <v>0.4339625848492016</v>
      </c>
      <c r="AC2975" s="84" t="n">
        <v>0.4115295406324935</v>
      </c>
      <c r="AD2975" s="84" t="n">
        <v>0.4111573525795263</v>
      </c>
      <c r="AE2975" s="84" t="n">
        <v>0.4652959864263045</v>
      </c>
      <c r="AF2975" s="84" t="n">
        <v>0.3371523700355092</v>
      </c>
      <c r="AG2975" s="84" t="n">
        <v>0.4831668521043175</v>
      </c>
      <c r="AH2975" s="84" t="n">
        <v>0.5042206057617228</v>
      </c>
      <c r="AI2975" s="84" t="n">
        <v>0.4309453416879946</v>
      </c>
      <c r="AJ2975" s="84" t="n">
        <v>0.5492963009407564</v>
      </c>
      <c r="AK2975" s="84" t="n">
        <v>0.7886442529002988</v>
      </c>
    </row>
    <row r="2976">
      <c r="A2976" s="84" t="n">
        <v>9</v>
      </c>
      <c r="B2976" s="84" t="n">
        <v>0.4900816233335017</v>
      </c>
      <c r="C2976" s="84" t="n">
        <v>0.7111949642677662</v>
      </c>
      <c r="D2976" s="84" t="n">
        <v>0.6189293928838202</v>
      </c>
      <c r="E2976" s="84" t="n">
        <v>0.5482418197190444</v>
      </c>
      <c r="F2976" s="84" t="n">
        <v>0.6180729244167182</v>
      </c>
      <c r="G2976" s="84" t="n">
        <v>0.5859010549589974</v>
      </c>
      <c r="H2976" s="84" t="n">
        <v>0.5505925761591725</v>
      </c>
      <c r="I2976" s="84" t="n">
        <v>0.6332002024232445</v>
      </c>
      <c r="J2976" s="84" t="n">
        <v>0.5280152562543837</v>
      </c>
      <c r="K2976" s="84" t="n">
        <v>0.5847426022637161</v>
      </c>
      <c r="L2976" s="84" t="n">
        <v>0.6336595137385598</v>
      </c>
      <c r="M2976" s="84" t="n">
        <v>0.5616770876120062</v>
      </c>
      <c r="N2976" s="84" t="n">
        <v>0.6657168490435813</v>
      </c>
      <c r="O2976" s="84" t="n">
        <v>0.6564943679397726</v>
      </c>
      <c r="P2976" s="84" t="n">
        <v>0.6851001779934563</v>
      </c>
      <c r="Q2976" s="84" t="n">
        <v>0.6534782199242352</v>
      </c>
      <c r="R2976" s="84" t="n">
        <v>0.6410894992976214</v>
      </c>
      <c r="S2976" s="84" t="n">
        <v>0.6203225149232235</v>
      </c>
      <c r="T2976" s="84" t="n">
        <v>0.6560546276271124</v>
      </c>
      <c r="U2976" s="84" t="n">
        <v>0.6533929273073341</v>
      </c>
      <c r="V2976" s="84" t="n">
        <v>0.6739492118074785</v>
      </c>
      <c r="W2976" s="84" t="n">
        <v>0.6077613767263192</v>
      </c>
      <c r="X2976" s="84" t="n">
        <v>0.6313099774544307</v>
      </c>
      <c r="Y2976" s="84" t="n">
        <v>0.6414752831840375</v>
      </c>
      <c r="Z2976" s="84" t="n">
        <v>0.5868649130546671</v>
      </c>
      <c r="AA2976" s="84" t="n">
        <v>0.5936468957579299</v>
      </c>
      <c r="AB2976" s="84" t="n">
        <v>0.5675905515584725</v>
      </c>
      <c r="AC2976" s="84" t="n">
        <v>0.5817852121075163</v>
      </c>
      <c r="AD2976" s="84" t="n">
        <v>0.5670068306801148</v>
      </c>
      <c r="AE2976" s="84" t="n">
        <v>0.6089339581338734</v>
      </c>
      <c r="AF2976" s="84" t="n">
        <v>0.4942125899290657</v>
      </c>
      <c r="AG2976" s="84" t="n">
        <v>0.6054897797805389</v>
      </c>
      <c r="AH2976" s="84" t="n">
        <v>0.5871892871029845</v>
      </c>
      <c r="AI2976" s="84" t="n">
        <v>0.530640499514606</v>
      </c>
      <c r="AJ2976" s="84" t="n">
        <v>0.6122371816064174</v>
      </c>
      <c r="AK2976" s="84" t="n">
        <v>0.8320795092807349</v>
      </c>
    </row>
    <row r="2977">
      <c r="A2977" s="84" t="n">
        <v>10</v>
      </c>
      <c r="B2977" s="84" t="n">
        <v>0.6980442122032373</v>
      </c>
      <c r="C2977" s="84" t="n">
        <v>0.788565522886355</v>
      </c>
      <c r="D2977" s="84" t="n">
        <v>0.7323171588530687</v>
      </c>
      <c r="E2977" s="84" t="n">
        <v>0.7122344221679758</v>
      </c>
      <c r="F2977" s="84" t="n">
        <v>0.7665713434476029</v>
      </c>
      <c r="G2977" s="84" t="n">
        <v>0.7099400256672627</v>
      </c>
      <c r="H2977" s="84" t="n">
        <v>0.6561867286293102</v>
      </c>
      <c r="I2977" s="84" t="n">
        <v>0.7372041494228528</v>
      </c>
      <c r="J2977" s="84" t="n">
        <v>0.6600071480202822</v>
      </c>
      <c r="K2977" s="84" t="n">
        <v>0.6886266241765522</v>
      </c>
      <c r="L2977" s="84" t="n">
        <v>0.7707781363762496</v>
      </c>
      <c r="M2977" s="84" t="n">
        <v>0.6653169640819678</v>
      </c>
      <c r="N2977" s="84" t="n">
        <v>0.7556800364779768</v>
      </c>
      <c r="O2977" s="84" t="n">
        <v>0.7518807986069378</v>
      </c>
      <c r="P2977" s="84" t="n">
        <v>0.7717064994668972</v>
      </c>
      <c r="Q2977" s="84" t="n">
        <v>0.7306008621501502</v>
      </c>
      <c r="R2977" s="84" t="n">
        <v>0.7151281242161648</v>
      </c>
      <c r="S2977" s="84" t="n">
        <v>0.6993087544113962</v>
      </c>
      <c r="T2977" s="84" t="n">
        <v>0.7320464829808955</v>
      </c>
      <c r="U2977" s="84" t="n">
        <v>0.7355518726686258</v>
      </c>
      <c r="V2977" s="84" t="n">
        <v>0.7480526906063393</v>
      </c>
      <c r="W2977" s="84" t="n">
        <v>0.7076403384593185</v>
      </c>
      <c r="X2977" s="84" t="n">
        <v>0.7258406971535145</v>
      </c>
      <c r="Y2977" s="84" t="n">
        <v>0.7377113975443547</v>
      </c>
      <c r="Z2977" s="84" t="n">
        <v>0.7012908532774532</v>
      </c>
      <c r="AA2977" s="84" t="n">
        <v>0.7110778942849678</v>
      </c>
      <c r="AB2977" s="84" t="n">
        <v>0.6865425773649456</v>
      </c>
      <c r="AC2977" s="84" t="n">
        <v>0.7276334538561009</v>
      </c>
      <c r="AD2977" s="84" t="n">
        <v>0.7001795535584112</v>
      </c>
      <c r="AE2977" s="84" t="n">
        <v>0.7188978909774375</v>
      </c>
      <c r="AF2977" s="84" t="n">
        <v>0.6632722268776853</v>
      </c>
      <c r="AG2977" s="84" t="n">
        <v>0.7354627456017233</v>
      </c>
      <c r="AH2977" s="84" t="n">
        <v>0.7222689035782368</v>
      </c>
      <c r="AI2977" s="84" t="n">
        <v>0.6927271791251138</v>
      </c>
      <c r="AJ2977" s="84" t="n">
        <v>0.7273066395092409</v>
      </c>
      <c r="AK2977" s="84" t="n">
        <v>0.9282462634492568</v>
      </c>
    </row>
    <row r="2978">
      <c r="A2978" s="84" t="n">
        <v>11</v>
      </c>
      <c r="B2978" s="84" t="n">
        <v>0.810732518436276</v>
      </c>
      <c r="C2978" s="84" t="n">
        <v>0.8935382638502715</v>
      </c>
      <c r="D2978" s="84" t="n">
        <v>0.8483540783800373</v>
      </c>
      <c r="E2978" s="84" t="n">
        <v>0.8165110086945061</v>
      </c>
      <c r="F2978" s="84" t="n">
        <v>0.8621317382573974</v>
      </c>
      <c r="G2978" s="84" t="n">
        <v>0.8174691335905369</v>
      </c>
      <c r="H2978" s="84" t="n">
        <v>0.7365715820323904</v>
      </c>
      <c r="I2978" s="84" t="n">
        <v>0.813519488310565</v>
      </c>
      <c r="J2978" s="84" t="n">
        <v>0.7701102370474282</v>
      </c>
      <c r="K2978" s="84" t="n">
        <v>0.7893427360887285</v>
      </c>
      <c r="L2978" s="84" t="n">
        <v>0.8591279245274899</v>
      </c>
      <c r="M2978" s="84" t="n">
        <v>0.8089659683872638</v>
      </c>
      <c r="N2978" s="84" t="n">
        <v>0.8147762261323307</v>
      </c>
      <c r="O2978" s="84" t="n">
        <v>0.8089872252069076</v>
      </c>
      <c r="P2978" s="84" t="n">
        <v>0.8297443592747462</v>
      </c>
      <c r="Q2978" s="84" t="n">
        <v>0.7799724768133859</v>
      </c>
      <c r="R2978" s="84" t="n">
        <v>0.7751583853193195</v>
      </c>
      <c r="S2978" s="84" t="n">
        <v>0.7469202190066485</v>
      </c>
      <c r="T2978" s="84" t="n">
        <v>0.7911577434605184</v>
      </c>
      <c r="U2978" s="84" t="n">
        <v>0.7897864335070387</v>
      </c>
      <c r="V2978" s="84" t="n">
        <v>0.7977859819212758</v>
      </c>
      <c r="W2978" s="84" t="n">
        <v>0.7980514456173698</v>
      </c>
      <c r="X2978" s="84" t="n">
        <v>0.8008279505925073</v>
      </c>
      <c r="Y2978" s="84" t="n">
        <v>0.8149943683920579</v>
      </c>
      <c r="Z2978" s="84" t="n">
        <v>0.7811339656630273</v>
      </c>
      <c r="AA2978" s="84" t="n">
        <v>0.7954555298704515</v>
      </c>
      <c r="AB2978" s="84" t="n">
        <v>0.7640932361104495</v>
      </c>
      <c r="AC2978" s="84" t="n">
        <v>0.8243969153704194</v>
      </c>
      <c r="AD2978" s="84" t="n">
        <v>0.7885838034436531</v>
      </c>
      <c r="AE2978" s="84" t="n">
        <v>0.8005096550607079</v>
      </c>
      <c r="AF2978" s="84" t="n">
        <v>0.7598645213545623</v>
      </c>
      <c r="AG2978" s="84" t="n">
        <v>0.8340677076966171</v>
      </c>
      <c r="AH2978" s="84" t="n">
        <v>0.8215320125565473</v>
      </c>
      <c r="AI2978" s="84" t="n">
        <v>0.8542438884476216</v>
      </c>
      <c r="AJ2978" s="84" t="n">
        <v>0.8355044073816518</v>
      </c>
      <c r="AK2978" s="84" t="n">
        <v>0.9862212268424678</v>
      </c>
    </row>
    <row r="2979">
      <c r="A2979" s="84" t="n">
        <v>12</v>
      </c>
      <c r="B2979" s="84" t="n">
        <v>0.8946827182679049</v>
      </c>
      <c r="C2979" s="84" t="n">
        <v>0.9369710081969771</v>
      </c>
      <c r="D2979" s="84" t="n">
        <v>0.879234984801757</v>
      </c>
      <c r="E2979" s="84" t="n">
        <v>0.8682195541559345</v>
      </c>
      <c r="F2979" s="84" t="n">
        <v>0.9248299807818048</v>
      </c>
      <c r="G2979" s="84" t="n">
        <v>0.8627106699633308</v>
      </c>
      <c r="H2979" s="84" t="n">
        <v>0.7318718400803336</v>
      </c>
      <c r="I2979" s="84" t="n">
        <v>0.8188225714600981</v>
      </c>
      <c r="J2979" s="84" t="n">
        <v>0.7987687615438653</v>
      </c>
      <c r="K2979" s="84" t="n">
        <v>0.8237643064188885</v>
      </c>
      <c r="L2979" s="84" t="n">
        <v>0.8744510180858395</v>
      </c>
      <c r="M2979" s="84" t="n">
        <v>0.8358078894923403</v>
      </c>
      <c r="N2979" s="84" t="n">
        <v>0.8251407024344848</v>
      </c>
      <c r="O2979" s="84" t="n">
        <v>0.8162125630052174</v>
      </c>
      <c r="P2979" s="84" t="n">
        <v>0.8356440306376905</v>
      </c>
      <c r="Q2979" s="84" t="n">
        <v>0.7998505363375933</v>
      </c>
      <c r="R2979" s="84" t="n">
        <v>0.7837458913799422</v>
      </c>
      <c r="S2979" s="84" t="n">
        <v>0.7454510220856684</v>
      </c>
      <c r="T2979" s="84" t="n">
        <v>0.8155937913946862</v>
      </c>
      <c r="U2979" s="84" t="n">
        <v>0.7944261906557359</v>
      </c>
      <c r="V2979" s="84" t="n">
        <v>0.804520318289357</v>
      </c>
      <c r="W2979" s="84" t="n">
        <v>0.8264388377340841</v>
      </c>
      <c r="X2979" s="84" t="n">
        <v>0.8155500136776991</v>
      </c>
      <c r="Y2979" s="84" t="n">
        <v>0.8397217966810301</v>
      </c>
      <c r="Z2979" s="84" t="n">
        <v>0.8203903349141577</v>
      </c>
      <c r="AA2979" s="84" t="n">
        <v>0.8253952291919621</v>
      </c>
      <c r="AB2979" s="84" t="n">
        <v>0.803775118999952</v>
      </c>
      <c r="AC2979" s="84" t="n">
        <v>0.8306945438338794</v>
      </c>
      <c r="AD2979" s="84" t="n">
        <v>0.8137771161222384</v>
      </c>
      <c r="AE2979" s="84" t="n">
        <v>0.8213104132888785</v>
      </c>
      <c r="AF2979" s="84" t="n">
        <v>0.8196808376470327</v>
      </c>
      <c r="AG2979" s="84" t="n">
        <v>0.8826481425027739</v>
      </c>
      <c r="AH2979" s="84" t="n">
        <v>0.8596973404272135</v>
      </c>
      <c r="AI2979" s="84" t="n">
        <v>0.9079957638337303</v>
      </c>
      <c r="AJ2979" s="84" t="n">
        <v>0.8940689398343958</v>
      </c>
      <c r="AK2979" s="84" t="n">
        <v>0.9901732093686797</v>
      </c>
    </row>
    <row r="2980">
      <c r="A2980" s="84" t="n">
        <v>13</v>
      </c>
      <c r="B2980" s="84" t="n">
        <v>0.8687089639257285</v>
      </c>
      <c r="C2980" s="84" t="n">
        <v>0.9066974768203889</v>
      </c>
      <c r="D2980" s="84" t="n">
        <v>0.8866913684335085</v>
      </c>
      <c r="E2980" s="84" t="n">
        <v>0.8682728344706809</v>
      </c>
      <c r="F2980" s="84" t="n">
        <v>0.9018473527176722</v>
      </c>
      <c r="G2980" s="84" t="n">
        <v>0.8538585168462979</v>
      </c>
      <c r="H2980" s="84" t="n">
        <v>0.777269595880574</v>
      </c>
      <c r="I2980" s="84" t="n">
        <v>0.8695450677090532</v>
      </c>
      <c r="J2980" s="84" t="n">
        <v>0.844162441172168</v>
      </c>
      <c r="K2980" s="84" t="n">
        <v>0.8436684209321708</v>
      </c>
      <c r="L2980" s="84" t="n">
        <v>0.9075896279076769</v>
      </c>
      <c r="M2980" s="84" t="n">
        <v>0.8717362664110871</v>
      </c>
      <c r="N2980" s="84" t="n">
        <v>0.8397770236990132</v>
      </c>
      <c r="O2980" s="84" t="n">
        <v>0.8441422886339285</v>
      </c>
      <c r="P2980" s="84" t="n">
        <v>0.8504240690444954</v>
      </c>
      <c r="Q2980" s="84" t="n">
        <v>0.835780142598055</v>
      </c>
      <c r="R2980" s="84" t="n">
        <v>0.8142107683967531</v>
      </c>
      <c r="S2980" s="84" t="n">
        <v>0.7703255007388431</v>
      </c>
      <c r="T2980" s="84" t="n">
        <v>0.8330059256801031</v>
      </c>
      <c r="U2980" s="84" t="n">
        <v>0.8147916356005768</v>
      </c>
      <c r="V2980" s="84" t="n">
        <v>0.8169775371503647</v>
      </c>
      <c r="W2980" s="84" t="n">
        <v>0.8639134296497728</v>
      </c>
      <c r="X2980" s="84" t="n">
        <v>0.8450030787715123</v>
      </c>
      <c r="Y2980" s="84" t="n">
        <v>0.8621027216608431</v>
      </c>
      <c r="Z2980" s="84" t="n">
        <v>0.8604340526696324</v>
      </c>
      <c r="AA2980" s="84" t="n">
        <v>0.8597375374137611</v>
      </c>
      <c r="AB2980" s="84" t="n">
        <v>0.8424082029230954</v>
      </c>
      <c r="AC2980" s="84" t="n">
        <v>0.8477042609820096</v>
      </c>
      <c r="AD2980" s="84" t="n">
        <v>0.8623849502456005</v>
      </c>
      <c r="AE2980" s="84" t="n">
        <v>0.868398178841136</v>
      </c>
      <c r="AF2980" s="84" t="n">
        <v>0.8561148962049726</v>
      </c>
      <c r="AG2980" s="84" t="n">
        <v>0.8916274513748436</v>
      </c>
      <c r="AH2980" s="84" t="n">
        <v>0.868505891018528</v>
      </c>
      <c r="AI2980" s="84" t="n">
        <v>0.8994737887212072</v>
      </c>
      <c r="AJ2980" s="84" t="n">
        <v>0.8900985596684359</v>
      </c>
      <c r="AK2980" s="84" t="n">
        <v>0.9468309929356098</v>
      </c>
    </row>
    <row r="2981">
      <c r="A2981" s="84" t="n">
        <v>14</v>
      </c>
      <c r="B2981" s="84" t="n">
        <v>0.9124505649840605</v>
      </c>
      <c r="C2981" s="84" t="n">
        <v>0.9337159860324058</v>
      </c>
      <c r="D2981" s="84" t="n">
        <v>0.9169066583834393</v>
      </c>
      <c r="E2981" s="84" t="n">
        <v>0.9300709890088319</v>
      </c>
      <c r="F2981" s="84" t="n">
        <v>0.9389919246463821</v>
      </c>
      <c r="G2981" s="84" t="n">
        <v>0.9164931405767039</v>
      </c>
      <c r="H2981" s="84" t="n">
        <v>0.8582230888689094</v>
      </c>
      <c r="I2981" s="84" t="n">
        <v>0.9368814898147877</v>
      </c>
      <c r="J2981" s="84" t="n">
        <v>0.9060319324678191</v>
      </c>
      <c r="K2981" s="84" t="n">
        <v>0.9097542816599149</v>
      </c>
      <c r="L2981" s="84" t="n">
        <v>0.9514809336116391</v>
      </c>
      <c r="M2981" s="84" t="n">
        <v>0.9169074893888914</v>
      </c>
      <c r="N2981" s="84" t="n">
        <v>0.9026330594113259</v>
      </c>
      <c r="O2981" s="84" t="n">
        <v>0.9104980734294811</v>
      </c>
      <c r="P2981" s="84" t="n">
        <v>0.9177137859369079</v>
      </c>
      <c r="Q2981" s="84" t="n">
        <v>0.8662804509428057</v>
      </c>
      <c r="R2981" s="84" t="n">
        <v>0.8705033911480984</v>
      </c>
      <c r="S2981" s="84" t="n">
        <v>0.8283753181942723</v>
      </c>
      <c r="T2981" s="84" t="n">
        <v>0.8770196388344381</v>
      </c>
      <c r="U2981" s="84" t="n">
        <v>0.8778999757897118</v>
      </c>
      <c r="V2981" s="84" t="n">
        <v>0.8699548958770219</v>
      </c>
      <c r="W2981" s="84" t="n">
        <v>0.9296939336565998</v>
      </c>
      <c r="X2981" s="84" t="n">
        <v>0.9150816026297857</v>
      </c>
      <c r="Y2981" s="84" t="n">
        <v>0.932957924247798</v>
      </c>
      <c r="Z2981" s="84" t="n">
        <v>0.9402947808291363</v>
      </c>
      <c r="AA2981" s="84" t="n">
        <v>0.9301052040889801</v>
      </c>
      <c r="AB2981" s="84" t="n">
        <v>0.9303997612617019</v>
      </c>
      <c r="AC2981" s="84" t="n">
        <v>0.9321973120911956</v>
      </c>
      <c r="AD2981" s="84" t="n">
        <v>0.9350325973599402</v>
      </c>
      <c r="AE2981" s="84" t="n">
        <v>0.9465936663571528</v>
      </c>
      <c r="AF2981" s="84" t="n">
        <v>0.9517136619311733</v>
      </c>
      <c r="AG2981" s="84" t="n">
        <v>0.9635965516334246</v>
      </c>
      <c r="AH2981" s="84" t="n">
        <v>0.9458595323223604</v>
      </c>
      <c r="AI2981" s="84" t="n">
        <v>0.971922528167564</v>
      </c>
      <c r="AJ2981" s="84" t="n">
        <v>0.950015263385229</v>
      </c>
      <c r="AK2981" s="84" t="n">
        <v>1</v>
      </c>
    </row>
    <row r="2982">
      <c r="A2982" s="84" t="n">
        <v>15</v>
      </c>
      <c r="B2982" s="84" t="n">
        <v>0.9866157254332589</v>
      </c>
      <c r="C2982" s="84" t="n">
        <v>0.9853647713717048</v>
      </c>
      <c r="D2982" s="84" t="n">
        <v>1</v>
      </c>
      <c r="E2982" s="84" t="n">
        <v>0.9838364350421825</v>
      </c>
      <c r="F2982" s="84" t="n">
        <v>0.9854393755263128</v>
      </c>
      <c r="G2982" s="84" t="n">
        <v>0.9898279868717393</v>
      </c>
      <c r="H2982" s="84" t="n">
        <v>0.9583468584706282</v>
      </c>
      <c r="I2982" s="84" t="n">
        <v>0.9921293377994969</v>
      </c>
      <c r="J2982" s="84" t="n">
        <v>0.9808444844771684</v>
      </c>
      <c r="K2982" s="84" t="n">
        <v>0.9794079118316659</v>
      </c>
      <c r="L2982" s="84" t="n">
        <v>0.9949754785090682</v>
      </c>
      <c r="M2982" s="84" t="n">
        <v>0.9778996850896809</v>
      </c>
      <c r="N2982" s="84" t="n">
        <v>0.9497252869100244</v>
      </c>
      <c r="O2982" s="84" t="n">
        <v>0.9696990738191209</v>
      </c>
      <c r="P2982" s="84" t="n">
        <v>0.9663389071465031</v>
      </c>
      <c r="Q2982" s="84" t="n">
        <v>0.9278424677301268</v>
      </c>
      <c r="R2982" s="84" t="n">
        <v>0.9353186658475879</v>
      </c>
      <c r="S2982" s="84" t="n">
        <v>0.8971494828098984</v>
      </c>
      <c r="T2982" s="84" t="n">
        <v>0.9327827634987105</v>
      </c>
      <c r="U2982" s="84" t="n">
        <v>0.9351062219306655</v>
      </c>
      <c r="V2982" s="84" t="n">
        <v>0.9360275699386177</v>
      </c>
      <c r="W2982" s="84" t="n">
        <v>0.9794633016452748</v>
      </c>
      <c r="X2982" s="84" t="n">
        <v>0.978304659826404</v>
      </c>
      <c r="Y2982" s="84" t="n">
        <v>0.9893614964040721</v>
      </c>
      <c r="Z2982" s="84" t="n">
        <v>1</v>
      </c>
      <c r="AA2982" s="84" t="n">
        <v>0.9881434691002131</v>
      </c>
      <c r="AB2982" s="84" t="n">
        <v>0.9857186125872038</v>
      </c>
      <c r="AC2982" s="84" t="n">
        <v>0.9851645575182354</v>
      </c>
      <c r="AD2982" s="84" t="n">
        <v>1</v>
      </c>
      <c r="AE2982" s="84" t="n">
        <v>1</v>
      </c>
      <c r="AF2982" s="84" t="n">
        <v>1</v>
      </c>
      <c r="AG2982" s="84" t="n">
        <v>0.9937392741469997</v>
      </c>
      <c r="AH2982" s="84" t="n">
        <v>1</v>
      </c>
      <c r="AI2982" s="84" t="n">
        <v>1</v>
      </c>
      <c r="AJ2982" s="84" t="n">
        <v>1</v>
      </c>
      <c r="AK2982" s="84" t="n">
        <v>0.9934041323028052</v>
      </c>
    </row>
    <row r="2983">
      <c r="A2983" s="84" t="n">
        <v>16</v>
      </c>
      <c r="B2983" s="84" t="n">
        <v>1</v>
      </c>
      <c r="C2983" s="84" t="n">
        <v>1</v>
      </c>
      <c r="D2983" s="84" t="n">
        <v>0.9960440194360011</v>
      </c>
      <c r="E2983" s="84" t="n">
        <v>1</v>
      </c>
      <c r="F2983" s="84" t="n">
        <v>1</v>
      </c>
      <c r="G2983" s="84" t="n">
        <v>1</v>
      </c>
      <c r="H2983" s="84" t="n">
        <v>1</v>
      </c>
      <c r="I2983" s="84" t="n">
        <v>1</v>
      </c>
      <c r="J2983" s="84" t="n">
        <v>1</v>
      </c>
      <c r="K2983" s="84" t="n">
        <v>1</v>
      </c>
      <c r="L2983" s="84" t="n">
        <v>1</v>
      </c>
      <c r="M2983" s="84" t="n">
        <v>1</v>
      </c>
      <c r="N2983" s="84" t="n">
        <v>0.9861978167681977</v>
      </c>
      <c r="O2983" s="84" t="n">
        <v>0.9950587085632507</v>
      </c>
      <c r="P2983" s="84" t="n">
        <v>1</v>
      </c>
      <c r="Q2983" s="84" t="n">
        <v>0.9554786634546154</v>
      </c>
      <c r="R2983" s="84" t="n">
        <v>0.9598840592699369</v>
      </c>
      <c r="S2983" s="84" t="n">
        <v>0.9266680756593969</v>
      </c>
      <c r="T2983" s="84" t="n">
        <v>0.9541898805020657</v>
      </c>
      <c r="U2983" s="84" t="n">
        <v>0.9660060338615183</v>
      </c>
      <c r="V2983" s="84" t="n">
        <v>0.9664459156032691</v>
      </c>
      <c r="W2983" s="84" t="n">
        <v>1</v>
      </c>
      <c r="X2983" s="84" t="n">
        <v>1</v>
      </c>
      <c r="Y2983" s="84" t="n">
        <v>1</v>
      </c>
      <c r="Z2983" s="84" t="n">
        <v>0.9981258348345037</v>
      </c>
      <c r="AA2983" s="84" t="n">
        <v>1</v>
      </c>
      <c r="AB2983" s="84" t="n">
        <v>1</v>
      </c>
      <c r="AC2983" s="84" t="n">
        <v>1</v>
      </c>
      <c r="AD2983" s="84" t="n">
        <v>0.9932860229326561</v>
      </c>
      <c r="AE2983" s="84" t="n">
        <v>0.9690233803056326</v>
      </c>
      <c r="AF2983" s="84" t="n">
        <v>0.9725483381865369</v>
      </c>
      <c r="AG2983" s="84" t="n">
        <v>1</v>
      </c>
      <c r="AH2983" s="84" t="n">
        <v>0.9559414407152047</v>
      </c>
      <c r="AI2983" s="84" t="n">
        <v>0.9762634954255286</v>
      </c>
      <c r="AJ2983" s="84" t="n">
        <v>0.9632947252020657</v>
      </c>
      <c r="AK2983" s="84" t="n">
        <v>0.913267939541756</v>
      </c>
    </row>
    <row r="2984">
      <c r="A2984" s="84" t="n">
        <v>17</v>
      </c>
      <c r="B2984" s="84" t="n">
        <v>0.8683533978348813</v>
      </c>
      <c r="C2984" s="84" t="n">
        <v>0.9161494122099225</v>
      </c>
      <c r="D2984" s="84" t="n">
        <v>0.8632402209846686</v>
      </c>
      <c r="E2984" s="84" t="n">
        <v>0.9457858776319423</v>
      </c>
      <c r="F2984" s="84" t="n">
        <v>0.9127661640462996</v>
      </c>
      <c r="G2984" s="84" t="n">
        <v>0.9293891483485495</v>
      </c>
      <c r="H2984" s="84" t="n">
        <v>0.9485398689910444</v>
      </c>
      <c r="I2984" s="84" t="n">
        <v>0.9639062612959397</v>
      </c>
      <c r="J2984" s="84" t="n">
        <v>0.9288070039882096</v>
      </c>
      <c r="K2984" s="84" t="n">
        <v>0.9724716295012799</v>
      </c>
      <c r="L2984" s="84" t="n">
        <v>0.9569961478349884</v>
      </c>
      <c r="M2984" s="84" t="n">
        <v>0.9780761565728021</v>
      </c>
      <c r="N2984" s="84" t="n">
        <v>0.9699056692596013</v>
      </c>
      <c r="O2984" s="84" t="n">
        <v>0.975758684412282</v>
      </c>
      <c r="P2984" s="84" t="n">
        <v>0.9814035595766183</v>
      </c>
      <c r="Q2984" s="84" t="n">
        <v>0.9686521233257485</v>
      </c>
      <c r="R2984" s="84" t="n">
        <v>0.9600930612946053</v>
      </c>
      <c r="S2984" s="84" t="n">
        <v>0.9481290645146935</v>
      </c>
      <c r="T2984" s="84" t="n">
        <v>0.9621833614102387</v>
      </c>
      <c r="U2984" s="84" t="n">
        <v>0.9660397128104176</v>
      </c>
      <c r="V2984" s="84" t="n">
        <v>0.9656989111519451</v>
      </c>
      <c r="W2984" s="84" t="n">
        <v>0.9830254093282814</v>
      </c>
      <c r="X2984" s="84" t="n">
        <v>0.990971114327341</v>
      </c>
      <c r="Y2984" s="84" t="n">
        <v>0.9842850310540255</v>
      </c>
      <c r="Z2984" s="84" t="n">
        <v>0.9639343835398207</v>
      </c>
      <c r="AA2984" s="84" t="n">
        <v>0.9589845307254261</v>
      </c>
      <c r="AB2984" s="84" t="n">
        <v>0.9561995470994049</v>
      </c>
      <c r="AC2984" s="84" t="n">
        <v>0.934053017463247</v>
      </c>
      <c r="AD2984" s="84" t="n">
        <v>0.8743191053713508</v>
      </c>
      <c r="AE2984" s="84" t="n">
        <v>0.8797419330007262</v>
      </c>
      <c r="AF2984" s="84" t="n">
        <v>0.7829889380592979</v>
      </c>
      <c r="AG2984" s="84" t="n">
        <v>0.8395290141577392</v>
      </c>
      <c r="AH2984" s="84" t="n">
        <v>0.7960654887790874</v>
      </c>
      <c r="AI2984" s="84" t="n">
        <v>0.8220093107404466</v>
      </c>
      <c r="AJ2984" s="84" t="n">
        <v>0.8107631565947323</v>
      </c>
      <c r="AK2984" s="84" t="n">
        <v>0.8614801326483822</v>
      </c>
    </row>
    <row r="2985">
      <c r="A2985" s="84" t="n">
        <v>18</v>
      </c>
      <c r="B2985" s="84" t="n">
        <v>0.6258451230798996</v>
      </c>
      <c r="C2985" s="84" t="n">
        <v>0.7710228800679478</v>
      </c>
      <c r="D2985" s="84" t="n">
        <v>0.6809049425720899</v>
      </c>
      <c r="E2985" s="84" t="n">
        <v>0.769728088120032</v>
      </c>
      <c r="F2985" s="84" t="n">
        <v>0.748931300669803</v>
      </c>
      <c r="G2985" s="84" t="n">
        <v>0.7788912645041932</v>
      </c>
      <c r="H2985" s="84" t="n">
        <v>0.8686500939948392</v>
      </c>
      <c r="I2985" s="84" t="n">
        <v>0.9210830911906569</v>
      </c>
      <c r="J2985" s="84" t="n">
        <v>0.8682433391864224</v>
      </c>
      <c r="K2985" s="84" t="n">
        <v>0.9513948632197975</v>
      </c>
      <c r="L2985" s="84" t="n">
        <v>0.9521453884563159</v>
      </c>
      <c r="M2985" s="84" t="n">
        <v>0.9824544749212724</v>
      </c>
      <c r="N2985" s="84" t="n">
        <v>1</v>
      </c>
      <c r="O2985" s="84" t="n">
        <v>1</v>
      </c>
      <c r="P2985" s="84" t="n">
        <v>0.9915791690616073</v>
      </c>
      <c r="Q2985" s="84" t="n">
        <v>1</v>
      </c>
      <c r="R2985" s="84" t="n">
        <v>1</v>
      </c>
      <c r="S2985" s="84" t="n">
        <v>1</v>
      </c>
      <c r="T2985" s="84" t="n">
        <v>1</v>
      </c>
      <c r="U2985" s="84" t="n">
        <v>1</v>
      </c>
      <c r="V2985" s="84" t="n">
        <v>1</v>
      </c>
      <c r="W2985" s="84" t="n">
        <v>0.9697566048579513</v>
      </c>
      <c r="X2985" s="84" t="n">
        <v>0.9888094992793283</v>
      </c>
      <c r="Y2985" s="84" t="n">
        <v>0.9682035830987612</v>
      </c>
      <c r="Z2985" s="84" t="n">
        <v>0.9213471012095144</v>
      </c>
      <c r="AA2985" s="84" t="n">
        <v>0.8993327390721747</v>
      </c>
      <c r="AB2985" s="84" t="n">
        <v>0.8870164316482053</v>
      </c>
      <c r="AC2985" s="84" t="n">
        <v>0.8231650094786134</v>
      </c>
      <c r="AD2985" s="84" t="n">
        <v>0.763915823613999</v>
      </c>
      <c r="AE2985" s="84" t="n">
        <v>0.7765648479133488</v>
      </c>
      <c r="AF2985" s="84" t="n">
        <v>0.5951741688130063</v>
      </c>
      <c r="AG2985" s="84" t="n">
        <v>0.6803158062514411</v>
      </c>
      <c r="AH2985" s="84" t="n">
        <v>0.6750756332805401</v>
      </c>
      <c r="AI2985" s="84" t="n">
        <v>0.6248786514870709</v>
      </c>
      <c r="AJ2985" s="84" t="n">
        <v>0.6557504962183539</v>
      </c>
      <c r="AK2985" s="84" t="n">
        <v>0.8314924715175923</v>
      </c>
    </row>
    <row r="2986">
      <c r="A2986" s="84" t="n">
        <v>19</v>
      </c>
      <c r="B2986" s="84" t="n">
        <v>0.5759037740551789</v>
      </c>
      <c r="C2986" s="84" t="n">
        <v>0.8140337897665346</v>
      </c>
      <c r="D2986" s="84" t="n">
        <v>0.7139498421009814</v>
      </c>
      <c r="E2986" s="84" t="n">
        <v>0.6297354632372839</v>
      </c>
      <c r="F2986" s="84" t="n">
        <v>0.7072362021877387</v>
      </c>
      <c r="G2986" s="84" t="n">
        <v>0.6876205226619102</v>
      </c>
      <c r="H2986" s="84" t="n">
        <v>0.6731443317025327</v>
      </c>
      <c r="I2986" s="84" t="n">
        <v>0.7706818594020903</v>
      </c>
      <c r="J2986" s="84" t="n">
        <v>0.7193892997244209</v>
      </c>
      <c r="K2986" s="84" t="n">
        <v>0.7745492830129747</v>
      </c>
      <c r="L2986" s="84" t="n">
        <v>0.7996226470112318</v>
      </c>
      <c r="M2986" s="84" t="n">
        <v>0.8045426193844796</v>
      </c>
      <c r="N2986" s="84" t="n">
        <v>0.9150245222575571</v>
      </c>
      <c r="O2986" s="84" t="n">
        <v>0.8967795888078062</v>
      </c>
      <c r="P2986" s="84" t="n">
        <v>0.8874443679038456</v>
      </c>
      <c r="Q2986" s="84" t="n">
        <v>0.9475024075193588</v>
      </c>
      <c r="R2986" s="84" t="n">
        <v>0.9324445456882288</v>
      </c>
      <c r="S2986" s="84" t="n">
        <v>0.9497864849105075</v>
      </c>
      <c r="T2986" s="84" t="n">
        <v>0.9252132485495161</v>
      </c>
      <c r="U2986" s="84" t="n">
        <v>0.9375807741962553</v>
      </c>
      <c r="V2986" s="84" t="n">
        <v>0.9356417576357234</v>
      </c>
      <c r="W2986" s="84" t="n">
        <v>0.8570597777274664</v>
      </c>
      <c r="X2986" s="84" t="n">
        <v>0.8736499217328495</v>
      </c>
      <c r="Y2986" s="84" t="n">
        <v>0.8517210363667921</v>
      </c>
      <c r="Z2986" s="84" t="n">
        <v>0.7438551585113293</v>
      </c>
      <c r="AA2986" s="84" t="n">
        <v>0.7109322258115156</v>
      </c>
      <c r="AB2986" s="84" t="n">
        <v>0.6920927969746441</v>
      </c>
      <c r="AC2986" s="84" t="n">
        <v>0.6134789336245968</v>
      </c>
      <c r="AD2986" s="84" t="n">
        <v>0.6240122101832033</v>
      </c>
      <c r="AE2986" s="84" t="n">
        <v>0.6236206197007821</v>
      </c>
      <c r="AF2986" s="84" t="n">
        <v>0.5549145341064827</v>
      </c>
      <c r="AG2986" s="84" t="n">
        <v>0.6585996388221331</v>
      </c>
      <c r="AH2986" s="84" t="n">
        <v>0.6782546020124616</v>
      </c>
      <c r="AI2986" s="84" t="n">
        <v>0.6005758538522636</v>
      </c>
      <c r="AJ2986" s="84" t="n">
        <v>0.6850330791124691</v>
      </c>
      <c r="AK2986" s="84" t="n">
        <v>0.9294402761071201</v>
      </c>
    </row>
    <row r="2987">
      <c r="A2987" s="84" t="n">
        <v>20</v>
      </c>
      <c r="B2987" s="84" t="n">
        <v>0.5253698148790465</v>
      </c>
      <c r="C2987" s="84" t="n">
        <v>0.7844445228624238</v>
      </c>
      <c r="D2987" s="84" t="n">
        <v>0.6769726283715322</v>
      </c>
      <c r="E2987" s="84" t="n">
        <v>0.5297689737510323</v>
      </c>
      <c r="F2987" s="84" t="n">
        <v>0.6374472112738788</v>
      </c>
      <c r="G2987" s="84" t="n">
        <v>0.6117010334590154</v>
      </c>
      <c r="H2987" s="84" t="n">
        <v>0.5874957673131488</v>
      </c>
      <c r="I2987" s="84" t="n">
        <v>0.6785686292166752</v>
      </c>
      <c r="J2987" s="84" t="n">
        <v>0.6283581361778239</v>
      </c>
      <c r="K2987" s="84" t="n">
        <v>0.6461742067771463</v>
      </c>
      <c r="L2987" s="84" t="n">
        <v>0.6675832797347724</v>
      </c>
      <c r="M2987" s="84" t="n">
        <v>0.6720301827088373</v>
      </c>
      <c r="N2987" s="84" t="n">
        <v>0.7211776908538166</v>
      </c>
      <c r="O2987" s="84" t="n">
        <v>0.7039035340385803</v>
      </c>
      <c r="P2987" s="84" t="n">
        <v>0.7227853562721122</v>
      </c>
      <c r="Q2987" s="84" t="n">
        <v>0.7820236529283636</v>
      </c>
      <c r="R2987" s="84" t="n">
        <v>0.768896042343138</v>
      </c>
      <c r="S2987" s="84" t="n">
        <v>0.7878103784609116</v>
      </c>
      <c r="T2987" s="84" t="n">
        <v>0.7547866670791488</v>
      </c>
      <c r="U2987" s="84" t="n">
        <v>0.7703819158786037</v>
      </c>
      <c r="V2987" s="84" t="n">
        <v>0.7701920024469536</v>
      </c>
      <c r="W2987" s="84" t="n">
        <v>0.6818435135679793</v>
      </c>
      <c r="X2987" s="84" t="n">
        <v>0.6984839242057224</v>
      </c>
      <c r="Y2987" s="84" t="n">
        <v>0.6974968115854531</v>
      </c>
      <c r="Z2987" s="84" t="n">
        <v>0.592717179515459</v>
      </c>
      <c r="AA2987" s="84" t="n">
        <v>0.5741211128519597</v>
      </c>
      <c r="AB2987" s="84" t="n">
        <v>0.5640267527328264</v>
      </c>
      <c r="AC2987" s="84" t="n">
        <v>0.515496120673421</v>
      </c>
      <c r="AD2987" s="84" t="n">
        <v>0.550920584083531</v>
      </c>
      <c r="AE2987" s="84" t="n">
        <v>0.5482336074052336</v>
      </c>
      <c r="AF2987" s="84" t="n">
        <v>0.5049998738821051</v>
      </c>
      <c r="AG2987" s="84" t="n">
        <v>0.6014902068803301</v>
      </c>
      <c r="AH2987" s="84" t="n">
        <v>0.6288591940669366</v>
      </c>
      <c r="AI2987" s="84" t="n">
        <v>0.5383148736504574</v>
      </c>
      <c r="AJ2987" s="84" t="n">
        <v>0.6539287066909361</v>
      </c>
      <c r="AK2987" s="84" t="n">
        <v>0.9045930720683003</v>
      </c>
    </row>
    <row r="2988">
      <c r="A2988" s="84" t="n">
        <v>21</v>
      </c>
      <c r="B2988" s="84" t="n">
        <v>0.4961977086902792</v>
      </c>
      <c r="C2988" s="84" t="n">
        <v>0.7729369547837872</v>
      </c>
      <c r="D2988" s="84" t="n">
        <v>0.6712009939872644</v>
      </c>
      <c r="E2988" s="84" t="n">
        <v>0.4776257730903563</v>
      </c>
      <c r="F2988" s="84" t="n">
        <v>0.5957305714455201</v>
      </c>
      <c r="G2988" s="84" t="n">
        <v>0.5806076797405139</v>
      </c>
      <c r="H2988" s="84" t="n">
        <v>0.4808075382693274</v>
      </c>
      <c r="I2988" s="84" t="n">
        <v>0.608723477925593</v>
      </c>
      <c r="J2988" s="84" t="n">
        <v>0.558707269279427</v>
      </c>
      <c r="K2988" s="84" t="n">
        <v>0.5855086629481085</v>
      </c>
      <c r="L2988" s="84" t="n">
        <v>0.5936404500988435</v>
      </c>
      <c r="M2988" s="84" t="n">
        <v>0.5991991845800435</v>
      </c>
      <c r="N2988" s="84" t="n">
        <v>0.601372281562048</v>
      </c>
      <c r="O2988" s="84" t="n">
        <v>0.5881110510396331</v>
      </c>
      <c r="P2988" s="84" t="n">
        <v>0.6151407055093143</v>
      </c>
      <c r="Q2988" s="84" t="n">
        <v>0.6220805220291817</v>
      </c>
      <c r="R2988" s="84" t="n">
        <v>0.6343985714668046</v>
      </c>
      <c r="S2988" s="84" t="n">
        <v>0.6392373641453893</v>
      </c>
      <c r="T2988" s="84" t="n">
        <v>0.6297167091804449</v>
      </c>
      <c r="U2988" s="84" t="n">
        <v>0.6386711443415113</v>
      </c>
      <c r="V2988" s="84" t="n">
        <v>0.6403522593770927</v>
      </c>
      <c r="W2988" s="84" t="n">
        <v>0.5940721104446198</v>
      </c>
      <c r="X2988" s="84" t="n">
        <v>0.6027651299014668</v>
      </c>
      <c r="Y2988" s="84" t="n">
        <v>0.6006098078650073</v>
      </c>
      <c r="Z2988" s="84" t="n">
        <v>0.5125623445216475</v>
      </c>
      <c r="AA2988" s="84" t="n">
        <v>0.4978276637121898</v>
      </c>
      <c r="AB2988" s="84" t="n">
        <v>0.4855287197881672</v>
      </c>
      <c r="AC2988" s="84" t="n">
        <v>0.4428568289957692</v>
      </c>
      <c r="AD2988" s="84" t="n">
        <v>0.5017620468835041</v>
      </c>
      <c r="AE2988" s="84" t="n">
        <v>0.5073381187666283</v>
      </c>
      <c r="AF2988" s="84" t="n">
        <v>0.4545751368379162</v>
      </c>
      <c r="AG2988" s="84" t="n">
        <v>0.5749202669683188</v>
      </c>
      <c r="AH2988" s="84" t="n">
        <v>0.6143211656218683</v>
      </c>
      <c r="AI2988" s="84" t="n">
        <v>0.5191179066278351</v>
      </c>
      <c r="AJ2988" s="84" t="n">
        <v>0.6403528438663357</v>
      </c>
      <c r="AK2988" s="84" t="n">
        <v>0.9039572990946328</v>
      </c>
    </row>
    <row r="2989">
      <c r="A2989" s="84" t="n">
        <v>22</v>
      </c>
      <c r="B2989" s="84" t="n">
        <v>0.481561980921439</v>
      </c>
      <c r="C2989" s="84" t="n">
        <v>0.7678931914670962</v>
      </c>
      <c r="D2989" s="84" t="n">
        <v>0.6730802511592818</v>
      </c>
      <c r="E2989" s="84" t="n">
        <v>0.423748157973329</v>
      </c>
      <c r="F2989" s="84" t="n">
        <v>0.5789041287469928</v>
      </c>
      <c r="G2989" s="84" t="n">
        <v>0.5536703256450991</v>
      </c>
      <c r="H2989" s="84" t="n">
        <v>0.3985474586364326</v>
      </c>
      <c r="I2989" s="84" t="n">
        <v>0.545590762600403</v>
      </c>
      <c r="J2989" s="84" t="n">
        <v>0.4960811809343973</v>
      </c>
      <c r="K2989" s="84" t="n">
        <v>0.4928005105276125</v>
      </c>
      <c r="L2989" s="84" t="n">
        <v>0.5188730272204203</v>
      </c>
      <c r="M2989" s="84" t="n">
        <v>0.5172561726986445</v>
      </c>
      <c r="N2989" s="84" t="n">
        <v>0.5085557506892144</v>
      </c>
      <c r="O2989" s="84" t="n">
        <v>0.5037215318258852</v>
      </c>
      <c r="P2989" s="84" t="n">
        <v>0.530756303995858</v>
      </c>
      <c r="Q2989" s="84" t="n">
        <v>0.5339394915197597</v>
      </c>
      <c r="R2989" s="84" t="n">
        <v>0.5404252114449459</v>
      </c>
      <c r="S2989" s="84" t="n">
        <v>0.5408482994901865</v>
      </c>
      <c r="T2989" s="84" t="n">
        <v>0.5552793956762503</v>
      </c>
      <c r="U2989" s="84" t="n">
        <v>0.5479808789752074</v>
      </c>
      <c r="V2989" s="84" t="n">
        <v>0.5525185549069995</v>
      </c>
      <c r="W2989" s="84" t="n">
        <v>0.5279737721395537</v>
      </c>
      <c r="X2989" s="84" t="n">
        <v>0.5222626753074734</v>
      </c>
      <c r="Y2989" s="84" t="n">
        <v>0.5313143814475778</v>
      </c>
      <c r="Z2989" s="84" t="n">
        <v>0.4352474786466184</v>
      </c>
      <c r="AA2989" s="84" t="n">
        <v>0.4296568872909499</v>
      </c>
      <c r="AB2989" s="84" t="n">
        <v>0.4150033980083408</v>
      </c>
      <c r="AC2989" s="84" t="n">
        <v>0.383556645700727</v>
      </c>
      <c r="AD2989" s="84" t="n">
        <v>0.4435023633212808</v>
      </c>
      <c r="AE2989" s="84" t="n">
        <v>0.4467792943410327</v>
      </c>
      <c r="AF2989" s="84" t="n">
        <v>0.4360722403302608</v>
      </c>
      <c r="AG2989" s="84" t="n">
        <v>0.5635451758614339</v>
      </c>
      <c r="AH2989" s="84" t="n">
        <v>0.6065318070742804</v>
      </c>
      <c r="AI2989" s="84" t="n">
        <v>0.5057677315917983</v>
      </c>
      <c r="AJ2989" s="84" t="n">
        <v>0.6325362172898055</v>
      </c>
      <c r="AK2989" s="84" t="n">
        <v>0.9078771606866348</v>
      </c>
    </row>
    <row r="2990">
      <c r="A2990" s="84" t="n">
        <v>23</v>
      </c>
      <c r="B2990" s="84" t="n">
        <v>0.4448480390704386</v>
      </c>
      <c r="C2990" s="84" t="n">
        <v>0.7227114557716512</v>
      </c>
      <c r="D2990" s="84" t="n">
        <v>0.6371976067389968</v>
      </c>
      <c r="E2990" s="84" t="n">
        <v>0.3837556733019353</v>
      </c>
      <c r="F2990" s="84" t="n">
        <v>0.5369515283253788</v>
      </c>
      <c r="G2990" s="84" t="n">
        <v>0.5169816679473757</v>
      </c>
      <c r="H2990" s="84" t="n">
        <v>0.3360683301612508</v>
      </c>
      <c r="I2990" s="84" t="n">
        <v>0.4665921742361883</v>
      </c>
      <c r="J2990" s="84" t="n">
        <v>0.4102042008282916</v>
      </c>
      <c r="K2990" s="84" t="n">
        <v>0.4020512654810902</v>
      </c>
      <c r="L2990" s="84" t="n">
        <v>0.4327298027835877</v>
      </c>
      <c r="M2990" s="84" t="n">
        <v>0.4120225761793924</v>
      </c>
      <c r="N2990" s="84" t="n">
        <v>0.3804416418513196</v>
      </c>
      <c r="O2990" s="84" t="n">
        <v>0.391968629599319</v>
      </c>
      <c r="P2990" s="84" t="n">
        <v>0.4117022287939883</v>
      </c>
      <c r="Q2990" s="84" t="n">
        <v>0.4339677437974098</v>
      </c>
      <c r="R2990" s="84" t="n">
        <v>0.4337801545171014</v>
      </c>
      <c r="S2990" s="84" t="n">
        <v>0.4347204105672113</v>
      </c>
      <c r="T2990" s="84" t="n">
        <v>0.4372361638041348</v>
      </c>
      <c r="U2990" s="84" t="n">
        <v>0.4329584235076795</v>
      </c>
      <c r="V2990" s="84" t="n">
        <v>0.438521736410254</v>
      </c>
      <c r="W2990" s="84" t="n">
        <v>0.4568908466210047</v>
      </c>
      <c r="X2990" s="84" t="n">
        <v>0.4202304798265116</v>
      </c>
      <c r="Y2990" s="84" t="n">
        <v>0.4156079495287183</v>
      </c>
      <c r="Z2990" s="84" t="n">
        <v>0.3393372486305651</v>
      </c>
      <c r="AA2990" s="84" t="n">
        <v>0.3407825652494063</v>
      </c>
      <c r="AB2990" s="84" t="n">
        <v>0.3255729454448996</v>
      </c>
      <c r="AC2990" s="84" t="n">
        <v>0.293976686377161</v>
      </c>
      <c r="AD2990" s="84" t="n">
        <v>0.3470450957489308</v>
      </c>
      <c r="AE2990" s="84" t="n">
        <v>0.3602449808277965</v>
      </c>
      <c r="AF2990" s="84" t="n">
        <v>0.3978403011134809</v>
      </c>
      <c r="AG2990" s="84" t="n">
        <v>0.5243383435027444</v>
      </c>
      <c r="AH2990" s="84" t="n">
        <v>0.5608072607949318</v>
      </c>
      <c r="AI2990" s="84" t="n">
        <v>0.4690763539552261</v>
      </c>
      <c r="AJ2990" s="84" t="n">
        <v>0.592507197857806</v>
      </c>
      <c r="AK2990" s="84" t="n">
        <v>0.8620882151615239</v>
      </c>
    </row>
    <row r="2991">
      <c r="A2991" s="84" t="n">
        <v>24</v>
      </c>
      <c r="B2991" s="84" t="n">
        <v>0.3981085278343759</v>
      </c>
      <c r="C2991" s="84" t="n">
        <v>0.6564152734968997</v>
      </c>
      <c r="D2991" s="84" t="n">
        <v>0.5747509485034723</v>
      </c>
      <c r="E2991" s="84" t="n">
        <v>0.3287255208501294</v>
      </c>
      <c r="F2991" s="84" t="n">
        <v>0.48173641809831</v>
      </c>
      <c r="G2991" s="84" t="n">
        <v>0.458819571354061</v>
      </c>
      <c r="H2991" s="84" t="n">
        <v>0.1243253972887451</v>
      </c>
      <c r="I2991" s="84" t="n">
        <v>0.2537720354063113</v>
      </c>
      <c r="J2991" s="84" t="n">
        <v>0.2205989440862992</v>
      </c>
      <c r="K2991" s="84" t="n">
        <v>0.1641604769232633</v>
      </c>
      <c r="L2991" s="84" t="n">
        <v>0.1970314165245139</v>
      </c>
      <c r="M2991" s="84" t="n">
        <v>0.1790942144737042</v>
      </c>
      <c r="N2991" s="84" t="n">
        <v>0.1056857556146749</v>
      </c>
      <c r="O2991" s="84" t="n">
        <v>0.1314652327407966</v>
      </c>
      <c r="P2991" s="84" t="n">
        <v>0.1347654713170199</v>
      </c>
      <c r="Q2991" s="84" t="n">
        <v>0.1121852377292459</v>
      </c>
      <c r="R2991" s="84" t="n">
        <v>0.1294978536525251</v>
      </c>
      <c r="S2991" s="84" t="n">
        <v>0.1212694868378222</v>
      </c>
      <c r="T2991" s="84" t="n">
        <v>0.1152498375851799</v>
      </c>
      <c r="U2991" s="84" t="n">
        <v>0.1205980791659414</v>
      </c>
      <c r="V2991" s="84" t="n">
        <v>0.1200406319443318</v>
      </c>
      <c r="W2991" s="84" t="n">
        <v>0.09786124262636868</v>
      </c>
      <c r="X2991" s="84" t="n">
        <v>0.111261748524476</v>
      </c>
      <c r="Y2991" s="84" t="n">
        <v>0.1111846375017923</v>
      </c>
      <c r="Z2991" s="84" t="n">
        <v>0.104967801428869</v>
      </c>
      <c r="AA2991" s="84" t="n">
        <v>0.1192806846638962</v>
      </c>
      <c r="AB2991" s="84" t="n">
        <v>0.1059342683916679</v>
      </c>
      <c r="AC2991" s="84" t="n">
        <v>0.09975456040575997</v>
      </c>
      <c r="AD2991" s="84" t="n">
        <v>0.1430638981321085</v>
      </c>
      <c r="AE2991" s="84" t="n">
        <v>0.1387017908489814</v>
      </c>
      <c r="AF2991" s="84" t="n">
        <v>0.3375111053813105</v>
      </c>
      <c r="AG2991" s="84" t="n">
        <v>0.4685770613367914</v>
      </c>
      <c r="AH2991" s="84" t="n">
        <v>0.494652719162644</v>
      </c>
      <c r="AI2991" s="84" t="n">
        <v>0.4206160091783601</v>
      </c>
      <c r="AJ2991" s="84" t="n">
        <v>0.5357065047354495</v>
      </c>
      <c r="AK2991" s="84" t="n">
        <v>0.7731985140191263</v>
      </c>
    </row>
    <row r="3001">
      <c r="A3001" s="84" t="inlineStr">
        <is>
          <t>PVVAC-P-240to760-E10-rDXGF-Htl1985-CZ12</t>
        </is>
      </c>
      <c r="B3001" s="83" t="n"/>
      <c r="C3001" s="83" t="n"/>
      <c r="D3001" s="83" t="n">
        <v>2015</v>
      </c>
      <c r="E3001" s="83" t="n"/>
      <c r="F3001" s="84" t="inlineStr">
        <is>
          <t>Source Annual kWh:</t>
        </is>
      </c>
      <c r="G3001" s="162" t="n">
        <v>1223756.294</v>
      </c>
      <c r="H3001" s="83" t="inlineStr">
        <is>
          <t>DEER</t>
        </is>
      </c>
      <c r="I3001" s="83" t="n"/>
      <c r="J3001" s="83" t="n"/>
      <c r="K3001" s="83" t="inlineStr">
        <is>
          <t>PDAF</t>
        </is>
      </c>
      <c r="L3001" s="83" t="inlineStr">
        <is>
          <t>Monthly</t>
        </is>
      </c>
      <c r="M3001" s="83" t="n"/>
      <c r="N3001" s="83" t="n"/>
      <c r="O3001" s="83" t="n"/>
      <c r="P3001" s="83" t="n"/>
      <c r="Q3001" s="83" t="n"/>
      <c r="R3001" s="83" t="n"/>
      <c r="S3001" s="83" t="n"/>
      <c r="T3001" s="105" t="n"/>
      <c r="U3001" s="83" t="n"/>
      <c r="V3001" s="83" t="n"/>
      <c r="W3001" s="83" t="n"/>
      <c r="X3001" s="83" t="n"/>
      <c r="Y3001" s="83" t="n"/>
      <c r="Z3001" s="83" t="n"/>
      <c r="AA3001" s="83" t="n"/>
      <c r="AB3001" s="83" t="n"/>
      <c r="AC3001" s="83" t="n"/>
      <c r="AD3001" s="83" t="n"/>
      <c r="AE3001" s="83" t="n"/>
      <c r="AF3001" s="83" t="n"/>
      <c r="AG3001" s="83" t="n"/>
      <c r="AH3001" s="83" t="n"/>
      <c r="AI3001" s="83" t="n"/>
      <c r="AJ3001" s="83" t="n"/>
      <c r="AK3001" s="83" t="n"/>
    </row>
    <row r="3002">
      <c r="A3002" s="83" t="n">
        <v>76</v>
      </c>
      <c r="B3002" s="84" t="inlineStr">
        <is>
          <t>PVVAC-P-240to760-E10-20-MM</t>
        </is>
      </c>
      <c r="C3002" s="83" t="n"/>
      <c r="D3002" s="83" t="n"/>
      <c r="E3002" s="83" t="n"/>
      <c r="F3002" s="83" t="inlineStr">
        <is>
          <t>Source Sample Size:</t>
        </is>
      </c>
      <c r="G3002" s="83" t="n">
        <v>0</v>
      </c>
      <c r="H3002" s="83" t="inlineStr">
        <is>
          <t>DEER</t>
        </is>
      </c>
      <c r="I3002" s="83" t="n"/>
      <c r="J3002" s="83" t="n"/>
      <c r="K3002" s="83" t="inlineStr">
        <is>
          <t>WKWE</t>
        </is>
      </c>
      <c r="L3002" s="83" t="inlineStr">
        <is>
          <t>Monthly</t>
        </is>
      </c>
      <c r="M3002" s="83" t="n"/>
      <c r="N3002" s="83" t="inlineStr">
        <is>
          <t>Weekend Peak3</t>
        </is>
      </c>
      <c r="O3002" s="83" t="n"/>
      <c r="P3002" s="83" t="n"/>
      <c r="Q3002" s="83" t="n"/>
      <c r="R3002" s="83" t="n"/>
      <c r="S3002" s="83" t="n"/>
      <c r="T3002" s="83" t="n"/>
      <c r="U3002" s="83" t="n"/>
      <c r="V3002" s="83" t="n"/>
      <c r="W3002" s="83" t="n"/>
      <c r="X3002" s="83" t="n"/>
      <c r="Y3002" s="83" t="n"/>
      <c r="Z3002" s="83" t="n"/>
      <c r="AA3002" s="83" t="n"/>
      <c r="AB3002" s="83" t="n"/>
      <c r="AC3002" s="83" t="n"/>
      <c r="AD3002" s="83" t="n"/>
      <c r="AE3002" s="83" t="n"/>
      <c r="AF3002" s="83" t="n"/>
      <c r="AG3002" s="83" t="n"/>
      <c r="AH3002" s="83" t="n"/>
      <c r="AI3002" s="83" t="n"/>
      <c r="AJ3002" s="83" t="n"/>
      <c r="AK3002" s="83" t="n"/>
    </row>
    <row r="3003">
      <c r="A3003" s="84" t="n"/>
      <c r="B3003" s="84" t="n">
        <v>1</v>
      </c>
      <c r="C3003" s="84" t="inlineStr">
        <is>
          <t>JANUARY</t>
        </is>
      </c>
      <c r="D3003" s="84" t="inlineStr">
        <is>
          <t>JAN</t>
        </is>
      </c>
      <c r="E3003" s="84" t="n">
        <v>2</v>
      </c>
      <c r="F3003" s="84" t="inlineStr">
        <is>
          <t>FEBRUARY</t>
        </is>
      </c>
      <c r="G3003" s="84" t="inlineStr">
        <is>
          <t>FEB</t>
        </is>
      </c>
      <c r="H3003" s="84" t="n">
        <v>3</v>
      </c>
      <c r="I3003" s="84" t="inlineStr">
        <is>
          <t>MARCH</t>
        </is>
      </c>
      <c r="J3003" s="84" t="inlineStr">
        <is>
          <t>MAR</t>
        </is>
      </c>
      <c r="K3003" s="84" t="n">
        <v>4</v>
      </c>
      <c r="L3003" s="84" t="inlineStr">
        <is>
          <t>APRIL</t>
        </is>
      </c>
      <c r="M3003" s="84" t="inlineStr">
        <is>
          <t>APR</t>
        </is>
      </c>
      <c r="N3003" s="84" t="n">
        <v>5</v>
      </c>
      <c r="O3003" s="84" t="inlineStr">
        <is>
          <t>MAY</t>
        </is>
      </c>
      <c r="P3003" s="84" t="inlineStr">
        <is>
          <t>MAY</t>
        </is>
      </c>
      <c r="Q3003" s="84" t="n">
        <v>6</v>
      </c>
      <c r="R3003" s="84" t="inlineStr">
        <is>
          <t>JUNE</t>
        </is>
      </c>
      <c r="S3003" s="84" t="inlineStr">
        <is>
          <t>JUN</t>
        </is>
      </c>
      <c r="T3003" s="84" t="n">
        <v>7</v>
      </c>
      <c r="U3003" s="84" t="inlineStr">
        <is>
          <t>JULY</t>
        </is>
      </c>
      <c r="V3003" s="84" t="inlineStr">
        <is>
          <t>JUL</t>
        </is>
      </c>
      <c r="W3003" s="84" t="n">
        <v>8</v>
      </c>
      <c r="X3003" s="84" t="inlineStr">
        <is>
          <t>AUGUST</t>
        </is>
      </c>
      <c r="Y3003" s="84" t="inlineStr">
        <is>
          <t>AUG</t>
        </is>
      </c>
      <c r="Z3003" s="84" t="n">
        <v>9</v>
      </c>
      <c r="AA3003" s="84" t="inlineStr">
        <is>
          <t>SEPTEMBER</t>
        </is>
      </c>
      <c r="AB3003" s="84" t="inlineStr">
        <is>
          <t>SEP</t>
        </is>
      </c>
      <c r="AC3003" s="84" t="n">
        <v>10</v>
      </c>
      <c r="AD3003" s="84" t="inlineStr">
        <is>
          <t>OCTOBER</t>
        </is>
      </c>
      <c r="AE3003" s="84" t="inlineStr">
        <is>
          <t>OCT</t>
        </is>
      </c>
      <c r="AF3003" s="84" t="n">
        <v>11</v>
      </c>
      <c r="AG3003" s="84" t="inlineStr">
        <is>
          <t>NOVEMBER</t>
        </is>
      </c>
      <c r="AH3003" s="84" t="inlineStr">
        <is>
          <t>NOV</t>
        </is>
      </c>
      <c r="AI3003" s="84" t="n">
        <v>12</v>
      </c>
      <c r="AJ3003" s="84" t="inlineStr">
        <is>
          <t>DECEMBER</t>
        </is>
      </c>
      <c r="AK3003" s="84" t="inlineStr">
        <is>
          <t>DEC</t>
        </is>
      </c>
    </row>
    <row r="3004">
      <c r="A3004" s="83" t="n"/>
      <c r="B3004" s="84" t="n">
        <v>31</v>
      </c>
      <c r="C3004" s="83" t="n"/>
      <c r="D3004" s="83" t="n"/>
      <c r="E3004" s="84" t="n">
        <v>28</v>
      </c>
      <c r="F3004" s="83" t="n"/>
      <c r="G3004" s="83" t="n"/>
      <c r="H3004" s="84" t="n">
        <v>31</v>
      </c>
      <c r="I3004" s="83" t="n"/>
      <c r="J3004" s="83" t="n"/>
      <c r="K3004" s="84" t="n">
        <v>30</v>
      </c>
      <c r="L3004" s="83" t="n"/>
      <c r="M3004" s="83" t="n"/>
      <c r="N3004" s="84" t="n">
        <v>31</v>
      </c>
      <c r="O3004" s="83" t="n"/>
      <c r="P3004" s="83" t="n"/>
      <c r="Q3004" s="84" t="n">
        <v>30</v>
      </c>
      <c r="R3004" s="83" t="n"/>
      <c r="S3004" s="83" t="n"/>
      <c r="T3004" s="84" t="n">
        <v>31</v>
      </c>
      <c r="U3004" s="83" t="n"/>
      <c r="V3004" s="83" t="n"/>
      <c r="W3004" s="84" t="n">
        <v>31</v>
      </c>
      <c r="X3004" s="83" t="n"/>
      <c r="Y3004" s="83" t="n"/>
      <c r="Z3004" s="84" t="n">
        <v>30</v>
      </c>
      <c r="AA3004" s="83" t="n"/>
      <c r="AB3004" s="83" t="n"/>
      <c r="AC3004" s="84" t="n">
        <v>31</v>
      </c>
      <c r="AD3004" s="83" t="n"/>
      <c r="AE3004" s="83" t="n"/>
      <c r="AF3004" s="84" t="n">
        <v>30</v>
      </c>
      <c r="AG3004" s="83" t="n"/>
      <c r="AH3004" s="83" t="n"/>
      <c r="AI3004" s="84" t="n">
        <v>31</v>
      </c>
      <c r="AJ3004" s="83" t="n"/>
      <c r="AK3004" s="83" t="n"/>
    </row>
    <row r="3005">
      <c r="A3005" s="84" t="inlineStr">
        <is>
          <t>RATIOS</t>
        </is>
      </c>
      <c r="B3005" s="84" t="inlineStr">
        <is>
          <t>E.BKDWN</t>
        </is>
      </c>
      <c r="C3005" s="84" t="inlineStr">
        <is>
          <t>PEAK/AVG</t>
        </is>
      </c>
      <c r="D3005" s="84" t="inlineStr">
        <is>
          <t>END/AVG</t>
        </is>
      </c>
      <c r="E3005" s="84" t="inlineStr">
        <is>
          <t>E.BKDWN</t>
        </is>
      </c>
      <c r="F3005" s="84" t="inlineStr">
        <is>
          <t>PEAK/AVG</t>
        </is>
      </c>
      <c r="G3005" s="84" t="inlineStr">
        <is>
          <t>END/AVG</t>
        </is>
      </c>
      <c r="H3005" s="84" t="inlineStr">
        <is>
          <t>E.BKDWN</t>
        </is>
      </c>
      <c r="I3005" s="84" t="inlineStr">
        <is>
          <t>PEAK/AVG</t>
        </is>
      </c>
      <c r="J3005" s="84" t="inlineStr">
        <is>
          <t>END/AVG</t>
        </is>
      </c>
      <c r="K3005" s="84" t="inlineStr">
        <is>
          <t>E.BKDWN</t>
        </is>
      </c>
      <c r="L3005" s="84" t="inlineStr">
        <is>
          <t>PEAK/AVG</t>
        </is>
      </c>
      <c r="M3005" s="84" t="inlineStr">
        <is>
          <t>END/AVG</t>
        </is>
      </c>
      <c r="N3005" s="84" t="inlineStr">
        <is>
          <t>E.BKDWN</t>
        </is>
      </c>
      <c r="O3005" s="84" t="inlineStr">
        <is>
          <t>PEAK/AVG</t>
        </is>
      </c>
      <c r="P3005" s="84" t="inlineStr">
        <is>
          <t>END/AVG</t>
        </is>
      </c>
      <c r="Q3005" s="84" t="inlineStr">
        <is>
          <t>E.BKDWN</t>
        </is>
      </c>
      <c r="R3005" s="84" t="inlineStr">
        <is>
          <t>PEAK/AVG</t>
        </is>
      </c>
      <c r="S3005" s="84" t="inlineStr">
        <is>
          <t>END/AVG</t>
        </is>
      </c>
      <c r="T3005" s="84" t="inlineStr">
        <is>
          <t>E.BKDWN</t>
        </is>
      </c>
      <c r="U3005" s="84" t="inlineStr">
        <is>
          <t>PEAK/AVG</t>
        </is>
      </c>
      <c r="V3005" s="84" t="inlineStr">
        <is>
          <t>END/AVG</t>
        </is>
      </c>
      <c r="W3005" s="84" t="inlineStr">
        <is>
          <t>E.BKDWN</t>
        </is>
      </c>
      <c r="X3005" s="84" t="inlineStr">
        <is>
          <t>PEAK/AVG</t>
        </is>
      </c>
      <c r="Y3005" s="84" t="inlineStr">
        <is>
          <t>END/AVG</t>
        </is>
      </c>
      <c r="Z3005" s="84" t="inlineStr">
        <is>
          <t>E.BKDWN</t>
        </is>
      </c>
      <c r="AA3005" s="84" t="inlineStr">
        <is>
          <t>PEAK/AVG</t>
        </is>
      </c>
      <c r="AB3005" s="84" t="inlineStr">
        <is>
          <t>END/AVG</t>
        </is>
      </c>
      <c r="AC3005" s="84" t="inlineStr">
        <is>
          <t>E.BKDWN</t>
        </is>
      </c>
      <c r="AD3005" s="84" t="inlineStr">
        <is>
          <t>PEAK/AVG</t>
        </is>
      </c>
      <c r="AE3005" s="84" t="inlineStr">
        <is>
          <t>END/AVG</t>
        </is>
      </c>
      <c r="AF3005" s="84" t="inlineStr">
        <is>
          <t>E.BKDWN</t>
        </is>
      </c>
      <c r="AG3005" s="84" t="inlineStr">
        <is>
          <t>PEAK/AVG</t>
        </is>
      </c>
      <c r="AH3005" s="84" t="inlineStr">
        <is>
          <t>END/AVG</t>
        </is>
      </c>
      <c r="AI3005" s="84" t="inlineStr">
        <is>
          <t>E.BKDWN</t>
        </is>
      </c>
      <c r="AJ3005" s="84" t="inlineStr">
        <is>
          <t>PEAK/AVG</t>
        </is>
      </c>
      <c r="AK3005" s="84" t="inlineStr">
        <is>
          <t>END/AVG</t>
        </is>
      </c>
    </row>
    <row r="3006">
      <c r="A3006" s="83" t="n"/>
      <c r="B3006" s="166" t="n">
        <v>0.04900392375987272</v>
      </c>
      <c r="C3006" s="167" t="n">
        <v>1.293081655845643</v>
      </c>
      <c r="D3006" s="167" t="n">
        <v>1.081681471692493</v>
      </c>
      <c r="E3006" s="166" t="n">
        <v>0.0536260249111306</v>
      </c>
      <c r="F3006" s="167" t="n">
        <v>1.252509090791116</v>
      </c>
      <c r="G3006" s="167" t="n">
        <v>1.011836683900776</v>
      </c>
      <c r="H3006" s="166" t="n">
        <v>0.07416965498720876</v>
      </c>
      <c r="I3006" s="167" t="n">
        <v>1.324878244577067</v>
      </c>
      <c r="J3006" s="167" t="n">
        <v>1.043473686049341</v>
      </c>
      <c r="K3006" s="166" t="n">
        <v>0.07106881174896608</v>
      </c>
      <c r="L3006" s="167" t="n">
        <v>1.211790268908517</v>
      </c>
      <c r="M3006" s="167" t="n">
        <v>1.01326570108891</v>
      </c>
      <c r="N3006" s="166" t="n">
        <v>0.09853156850672849</v>
      </c>
      <c r="O3006" s="167" t="n">
        <v>1.421638559054685</v>
      </c>
      <c r="P3006" s="167" t="n">
        <v>1.021421200049418</v>
      </c>
      <c r="Q3006" s="166" t="n">
        <v>0.1131159390782417</v>
      </c>
      <c r="R3006" s="167" t="n">
        <v>1.532476068996629</v>
      </c>
      <c r="S3006" s="167" t="n">
        <v>1.139812937209384</v>
      </c>
      <c r="T3006" s="166" t="n">
        <v>0.1218648655597831</v>
      </c>
      <c r="U3006" s="167" t="n">
        <v>1.313356366285315</v>
      </c>
      <c r="V3006" s="167" t="n">
        <v>1.044172592219767</v>
      </c>
      <c r="W3006" s="166" t="n">
        <v>0.1234076851421587</v>
      </c>
      <c r="X3006" s="167" t="n">
        <v>1.239723460417274</v>
      </c>
      <c r="Y3006" s="167" t="n">
        <v>1.012564064632056</v>
      </c>
      <c r="Z3006" s="166" t="n">
        <v>0.1001166696469183</v>
      </c>
      <c r="AA3006" s="167" t="n">
        <v>1.328937365757289</v>
      </c>
      <c r="AB3006" s="167" t="n">
        <v>1.183112720848391</v>
      </c>
      <c r="AC3006" s="166" t="n">
        <v>0.08447486417473941</v>
      </c>
      <c r="AD3006" s="167" t="n">
        <v>1.456966260482755</v>
      </c>
      <c r="AE3006" s="167" t="n">
        <v>0.9828465962376917</v>
      </c>
      <c r="AF3006" s="166" t="n">
        <v>0.060185694645563</v>
      </c>
      <c r="AG3006" s="167" t="n">
        <v>1.208741387009183</v>
      </c>
      <c r="AH3006" s="167" t="n">
        <v>0.9720218884420873</v>
      </c>
      <c r="AI3006" s="166" t="n">
        <v>0.05043429783868903</v>
      </c>
      <c r="AJ3006" s="167" t="n">
        <v>1.161851565057763</v>
      </c>
      <c r="AK3006" s="167" t="n">
        <v>0.9049331297685419</v>
      </c>
      <c r="AM3006">
        <f>A3001</f>
        <v/>
      </c>
      <c r="AN3006" s="163">
        <f>1/($B3006*(1/$B3004)*(1/(5/7+2/7*$D3006))*$B3016/SUM($B3008:$B3031))</f>
        <v/>
      </c>
      <c r="AO3006" s="163">
        <f>1/(B3006*(1/B3004)*(1/(5/7+2/7*D3006)))</f>
        <v/>
      </c>
      <c r="AP3006" s="163" t="n"/>
      <c r="AR3006" s="168">
        <f>CHOOSE(AV$3,C3006,F3006,I3006,L3006,O3006,R3006,U3006,X3006,AA3006,AD3006,AG3006,AJ3006)</f>
        <v/>
      </c>
      <c r="AS3006" s="164" t="n"/>
      <c r="AT3006" s="164" t="n"/>
      <c r="AV3006" s="116">
        <f>AN3006/AR3006</f>
        <v/>
      </c>
      <c r="AW3006" s="165">
        <f>AO3006/AR3006</f>
        <v/>
      </c>
      <c r="AX3006" s="163" t="n"/>
    </row>
    <row r="3007">
      <c r="A3007" s="84" t="inlineStr">
        <is>
          <t>HOUR</t>
        </is>
      </c>
      <c r="B3007" s="84" t="inlineStr">
        <is>
          <t>PEAK</t>
        </is>
      </c>
      <c r="C3007" s="84" t="inlineStr">
        <is>
          <t>AVG</t>
        </is>
      </c>
      <c r="D3007" s="84" t="inlineStr">
        <is>
          <t>END</t>
        </is>
      </c>
      <c r="E3007" s="84" t="inlineStr">
        <is>
          <t>PEAK</t>
        </is>
      </c>
      <c r="F3007" s="84" t="inlineStr">
        <is>
          <t>AVG</t>
        </is>
      </c>
      <c r="G3007" s="84" t="inlineStr">
        <is>
          <t>END</t>
        </is>
      </c>
      <c r="H3007" s="84" t="inlineStr">
        <is>
          <t>PEAK</t>
        </is>
      </c>
      <c r="I3007" s="84" t="inlineStr">
        <is>
          <t>AVG</t>
        </is>
      </c>
      <c r="J3007" s="84" t="inlineStr">
        <is>
          <t>END</t>
        </is>
      </c>
      <c r="K3007" s="84" t="inlineStr">
        <is>
          <t>PEAK</t>
        </is>
      </c>
      <c r="L3007" s="84" t="inlineStr">
        <is>
          <t>AVG</t>
        </is>
      </c>
      <c r="M3007" s="84" t="inlineStr">
        <is>
          <t>END</t>
        </is>
      </c>
      <c r="N3007" s="84" t="inlineStr">
        <is>
          <t>PEAK</t>
        </is>
      </c>
      <c r="O3007" s="84" t="inlineStr">
        <is>
          <t>AVG</t>
        </is>
      </c>
      <c r="P3007" s="84" t="inlineStr">
        <is>
          <t>END</t>
        </is>
      </c>
      <c r="Q3007" s="84" t="inlineStr">
        <is>
          <t>PEAK</t>
        </is>
      </c>
      <c r="R3007" s="84" t="inlineStr">
        <is>
          <t>AVG</t>
        </is>
      </c>
      <c r="S3007" s="84" t="inlineStr">
        <is>
          <t>END</t>
        </is>
      </c>
      <c r="T3007" s="84" t="inlineStr">
        <is>
          <t>PEAK</t>
        </is>
      </c>
      <c r="U3007" s="84" t="inlineStr">
        <is>
          <t>AVG</t>
        </is>
      </c>
      <c r="V3007" s="84" t="inlineStr">
        <is>
          <t>END</t>
        </is>
      </c>
      <c r="W3007" s="84" t="inlineStr">
        <is>
          <t>PEAK</t>
        </is>
      </c>
      <c r="X3007" s="84" t="inlineStr">
        <is>
          <t>AVG</t>
        </is>
      </c>
      <c r="Y3007" s="84" t="inlineStr">
        <is>
          <t>END</t>
        </is>
      </c>
      <c r="Z3007" s="84" t="inlineStr">
        <is>
          <t>PEAK</t>
        </is>
      </c>
      <c r="AA3007" s="84" t="inlineStr">
        <is>
          <t>AVG</t>
        </is>
      </c>
      <c r="AB3007" s="84" t="inlineStr">
        <is>
          <t>END</t>
        </is>
      </c>
      <c r="AC3007" s="84" t="inlineStr">
        <is>
          <t>PEAK</t>
        </is>
      </c>
      <c r="AD3007" s="84" t="inlineStr">
        <is>
          <t>AVG</t>
        </is>
      </c>
      <c r="AE3007" s="84" t="inlineStr">
        <is>
          <t>END</t>
        </is>
      </c>
      <c r="AF3007" s="84" t="inlineStr">
        <is>
          <t>PEAK</t>
        </is>
      </c>
      <c r="AG3007" s="84" t="inlineStr">
        <is>
          <t>AVG</t>
        </is>
      </c>
      <c r="AH3007" s="84" t="inlineStr">
        <is>
          <t>END</t>
        </is>
      </c>
      <c r="AI3007" s="84" t="inlineStr">
        <is>
          <t>PEAK</t>
        </is>
      </c>
      <c r="AJ3007" s="84" t="inlineStr">
        <is>
          <t>AVG</t>
        </is>
      </c>
      <c r="AK3007" s="84" t="inlineStr">
        <is>
          <t>END</t>
        </is>
      </c>
    </row>
    <row r="3008">
      <c r="A3008" s="84" t="n">
        <v>1</v>
      </c>
      <c r="B3008" s="84" t="n">
        <v>0.218642098056809</v>
      </c>
      <c r="C3008" s="84" t="n">
        <v>0.3594513723452728</v>
      </c>
      <c r="D3008" s="84" t="n">
        <v>0.3143637701640474</v>
      </c>
      <c r="E3008" s="84" t="n">
        <v>0.160661959891707</v>
      </c>
      <c r="F3008" s="84" t="n">
        <v>0.2233472392016184</v>
      </c>
      <c r="G3008" s="84" t="n">
        <v>0.2347958445532134</v>
      </c>
      <c r="H3008" s="84" t="n">
        <v>0.116560825893461</v>
      </c>
      <c r="I3008" s="84" t="n">
        <v>0.1767123484758773</v>
      </c>
      <c r="J3008" s="84" t="n">
        <v>0.1688284098326726</v>
      </c>
      <c r="K3008" s="84" t="n">
        <v>0.1374638272986681</v>
      </c>
      <c r="L3008" s="84" t="n">
        <v>0.179827145340658</v>
      </c>
      <c r="M3008" s="84" t="n">
        <v>0.1921865368227949</v>
      </c>
      <c r="N3008" s="84" t="n">
        <v>0.1034901811528883</v>
      </c>
      <c r="O3008" s="84" t="n">
        <v>0.1307016187042805</v>
      </c>
      <c r="P3008" s="84" t="n">
        <v>0.1405025812929392</v>
      </c>
      <c r="Q3008" s="84" t="n">
        <v>0.09371527390308133</v>
      </c>
      <c r="R3008" s="84" t="n">
        <v>0.1258257584979887</v>
      </c>
      <c r="S3008" s="84" t="n">
        <v>0.1053272226175364</v>
      </c>
      <c r="T3008" s="84" t="n">
        <v>0.09357276255562499</v>
      </c>
      <c r="U3008" s="84" t="n">
        <v>0.1123372405941961</v>
      </c>
      <c r="V3008" s="84" t="n">
        <v>0.1110744522643119</v>
      </c>
      <c r="W3008" s="84" t="n">
        <v>0.09193681150282842</v>
      </c>
      <c r="X3008" s="84" t="n">
        <v>0.1070356551434535</v>
      </c>
      <c r="Y3008" s="84" t="n">
        <v>0.1089276778380099</v>
      </c>
      <c r="Z3008" s="84" t="n">
        <v>0.097313438685797</v>
      </c>
      <c r="AA3008" s="84" t="n">
        <v>0.1181092915469003</v>
      </c>
      <c r="AB3008" s="84" t="n">
        <v>0.1044239569528109</v>
      </c>
      <c r="AC3008" s="84" t="n">
        <v>0.09662536793515125</v>
      </c>
      <c r="AD3008" s="84" t="n">
        <v>0.1393351333865685</v>
      </c>
      <c r="AE3008" s="84" t="n">
        <v>0.1601260493830546</v>
      </c>
      <c r="AF3008" s="84" t="n">
        <v>0.163031124353065</v>
      </c>
      <c r="AG3008" s="84" t="n">
        <v>0.1937203483866253</v>
      </c>
      <c r="AH3008" s="84" t="n">
        <v>0.2324539408539109</v>
      </c>
      <c r="AI3008" s="84" t="n">
        <v>0.2323868827142797</v>
      </c>
      <c r="AJ3008" s="84" t="n">
        <v>0.2965253099301661</v>
      </c>
      <c r="AK3008" s="84" t="n">
        <v>0.4058227975952607</v>
      </c>
    </row>
    <row r="3009">
      <c r="A3009" s="84" t="n">
        <v>2</v>
      </c>
      <c r="B3009" s="84" t="n">
        <v>0.2360537758568266</v>
      </c>
      <c r="C3009" s="84" t="n">
        <v>0.3971651863776276</v>
      </c>
      <c r="D3009" s="84" t="n">
        <v>0.3443672543030745</v>
      </c>
      <c r="E3009" s="84" t="n">
        <v>0.1847976252980843</v>
      </c>
      <c r="F3009" s="84" t="n">
        <v>0.2573463886705888</v>
      </c>
      <c r="G3009" s="84" t="n">
        <v>0.2657827878176579</v>
      </c>
      <c r="H3009" s="84" t="n">
        <v>0.1374180766446617</v>
      </c>
      <c r="I3009" s="84" t="n">
        <v>0.1998961894443035</v>
      </c>
      <c r="J3009" s="84" t="n">
        <v>0.1896726887010237</v>
      </c>
      <c r="K3009" s="84" t="n">
        <v>0.1552930618994323</v>
      </c>
      <c r="L3009" s="84" t="n">
        <v>0.19876245995465</v>
      </c>
      <c r="M3009" s="84" t="n">
        <v>0.2031836101524547</v>
      </c>
      <c r="N3009" s="84" t="n">
        <v>0.1600720805539419</v>
      </c>
      <c r="O3009" s="84" t="n">
        <v>0.1610092033799599</v>
      </c>
      <c r="P3009" s="84" t="n">
        <v>0.1703804870592762</v>
      </c>
      <c r="Q3009" s="84" t="n">
        <v>0.1901722180533273</v>
      </c>
      <c r="R3009" s="84" t="n">
        <v>0.169149671273019</v>
      </c>
      <c r="S3009" s="84" t="n">
        <v>0.131542775065662</v>
      </c>
      <c r="T3009" s="84" t="n">
        <v>0.1883334393748292</v>
      </c>
      <c r="U3009" s="84" t="n">
        <v>0.1622439803714155</v>
      </c>
      <c r="V3009" s="84" t="n">
        <v>0.161398605027905</v>
      </c>
      <c r="W3009" s="84" t="n">
        <v>0.1674883389668237</v>
      </c>
      <c r="X3009" s="84" t="n">
        <v>0.1474564959414092</v>
      </c>
      <c r="Y3009" s="84" t="n">
        <v>0.151412952139964</v>
      </c>
      <c r="Z3009" s="84" t="n">
        <v>0.1144081048396645</v>
      </c>
      <c r="AA3009" s="84" t="n">
        <v>0.1360658499348538</v>
      </c>
      <c r="AB3009" s="84" t="n">
        <v>0.1262154987804038</v>
      </c>
      <c r="AC3009" s="84" t="n">
        <v>0.121202942164216</v>
      </c>
      <c r="AD3009" s="84" t="n">
        <v>0.1559959828501257</v>
      </c>
      <c r="AE3009" s="84" t="n">
        <v>0.1832794414626409</v>
      </c>
      <c r="AF3009" s="84" t="n">
        <v>0.1735852917146072</v>
      </c>
      <c r="AG3009" s="84" t="n">
        <v>0.2262741076253462</v>
      </c>
      <c r="AH3009" s="84" t="n">
        <v>0.2529425030377852</v>
      </c>
      <c r="AI3009" s="84" t="n">
        <v>0.2391278587510369</v>
      </c>
      <c r="AJ3009" s="84" t="n">
        <v>0.3254828320477891</v>
      </c>
      <c r="AK3009" s="84" t="n">
        <v>0.4174018628385232</v>
      </c>
    </row>
    <row r="3010">
      <c r="A3010" s="84" t="n">
        <v>3</v>
      </c>
      <c r="B3010" s="84" t="n">
        <v>0.2466959037600941</v>
      </c>
      <c r="C3010" s="84" t="n">
        <v>0.4191709224786312</v>
      </c>
      <c r="D3010" s="84" t="n">
        <v>0.3596649039745234</v>
      </c>
      <c r="E3010" s="84" t="n">
        <v>0.1842931184681765</v>
      </c>
      <c r="F3010" s="84" t="n">
        <v>0.2664429772224672</v>
      </c>
      <c r="G3010" s="84" t="n">
        <v>0.2695306914639222</v>
      </c>
      <c r="H3010" s="84" t="n">
        <v>0.1335768626912086</v>
      </c>
      <c r="I3010" s="84" t="n">
        <v>0.2064302781525262</v>
      </c>
      <c r="J3010" s="84" t="n">
        <v>0.1869392900924997</v>
      </c>
      <c r="K3010" s="84" t="n">
        <v>0.1565105820906057</v>
      </c>
      <c r="L3010" s="84" t="n">
        <v>0.2020191673725645</v>
      </c>
      <c r="M3010" s="84" t="n">
        <v>0.2050773380196259</v>
      </c>
      <c r="N3010" s="84" t="n">
        <v>0.1949338287828102</v>
      </c>
      <c r="O3010" s="84" t="n">
        <v>0.1701168917093977</v>
      </c>
      <c r="P3010" s="84" t="n">
        <v>0.1932319790439597</v>
      </c>
      <c r="Q3010" s="84" t="n">
        <v>0.2181221530029742</v>
      </c>
      <c r="R3010" s="84" t="n">
        <v>0.1903479709600416</v>
      </c>
      <c r="S3010" s="84" t="n">
        <v>0.1508247780778346</v>
      </c>
      <c r="T3010" s="84" t="n">
        <v>0.2095392434625418</v>
      </c>
      <c r="U3010" s="84" t="n">
        <v>0.1894200687542245</v>
      </c>
      <c r="V3010" s="84" t="n">
        <v>0.1840608775757216</v>
      </c>
      <c r="W3010" s="84" t="n">
        <v>0.1903477585713702</v>
      </c>
      <c r="X3010" s="84" t="n">
        <v>0.1695079847003261</v>
      </c>
      <c r="Y3010" s="84" t="n">
        <v>0.1812805928315828</v>
      </c>
      <c r="Z3010" s="84" t="n">
        <v>0.1377420995859228</v>
      </c>
      <c r="AA3010" s="84" t="n">
        <v>0.1477118310076286</v>
      </c>
      <c r="AB3010" s="84" t="n">
        <v>0.1520166265647926</v>
      </c>
      <c r="AC3010" s="84" t="n">
        <v>0.137629147707443</v>
      </c>
      <c r="AD3010" s="84" t="n">
        <v>0.1657376403421827</v>
      </c>
      <c r="AE3010" s="84" t="n">
        <v>0.200781729238831</v>
      </c>
      <c r="AF3010" s="84" t="n">
        <v>0.1809231778260181</v>
      </c>
      <c r="AG3010" s="84" t="n">
        <v>0.2288351114113571</v>
      </c>
      <c r="AH3010" s="84" t="n">
        <v>0.258435134850919</v>
      </c>
      <c r="AI3010" s="84" t="n">
        <v>0.2519198498522605</v>
      </c>
      <c r="AJ3010" s="84" t="n">
        <v>0.343121658440836</v>
      </c>
      <c r="AK3010" s="84" t="n">
        <v>0.442212263467374</v>
      </c>
    </row>
    <row r="3011">
      <c r="A3011" s="84" t="n">
        <v>4</v>
      </c>
      <c r="B3011" s="84" t="n">
        <v>0.2673421915135326</v>
      </c>
      <c r="C3011" s="84" t="n">
        <v>0.4493717407998218</v>
      </c>
      <c r="D3011" s="84" t="n">
        <v>0.377843480752574</v>
      </c>
      <c r="E3011" s="84" t="n">
        <v>0.1892179264182655</v>
      </c>
      <c r="F3011" s="84" t="n">
        <v>0.2832599704295897</v>
      </c>
      <c r="G3011" s="84" t="n">
        <v>0.2864297150085897</v>
      </c>
      <c r="H3011" s="84" t="n">
        <v>0.1438247887061817</v>
      </c>
      <c r="I3011" s="84" t="n">
        <v>0.2152723256331282</v>
      </c>
      <c r="J3011" s="84" t="n">
        <v>0.1957992031650507</v>
      </c>
      <c r="K3011" s="84" t="n">
        <v>0.1627292618248183</v>
      </c>
      <c r="L3011" s="84" t="n">
        <v>0.2122358586122233</v>
      </c>
      <c r="M3011" s="84" t="n">
        <v>0.2162946983641375</v>
      </c>
      <c r="N3011" s="84" t="n">
        <v>0.1693993175884564</v>
      </c>
      <c r="O3011" s="84" t="n">
        <v>0.1736275327465343</v>
      </c>
      <c r="P3011" s="84" t="n">
        <v>0.182055599916724</v>
      </c>
      <c r="Q3011" s="84" t="n">
        <v>0.1738444792062721</v>
      </c>
      <c r="R3011" s="84" t="n">
        <v>0.1780413996608365</v>
      </c>
      <c r="S3011" s="84" t="n">
        <v>0.142029855343665</v>
      </c>
      <c r="T3011" s="84" t="n">
        <v>0.1781205205265147</v>
      </c>
      <c r="U3011" s="84" t="n">
        <v>0.1737498406019926</v>
      </c>
      <c r="V3011" s="84" t="n">
        <v>0.1646571234214813</v>
      </c>
      <c r="W3011" s="84" t="n">
        <v>0.1684464701658523</v>
      </c>
      <c r="X3011" s="84" t="n">
        <v>0.1555197780585905</v>
      </c>
      <c r="Y3011" s="84" t="n">
        <v>0.1642919862798443</v>
      </c>
      <c r="Z3011" s="84" t="n">
        <v>0.1307572524743784</v>
      </c>
      <c r="AA3011" s="84" t="n">
        <v>0.1471780109008086</v>
      </c>
      <c r="AB3011" s="84" t="n">
        <v>0.1363033680461892</v>
      </c>
      <c r="AC3011" s="84" t="n">
        <v>0.1329044323427345</v>
      </c>
      <c r="AD3011" s="84" t="n">
        <v>0.173383205924502</v>
      </c>
      <c r="AE3011" s="84" t="n">
        <v>0.2001244221136766</v>
      </c>
      <c r="AF3011" s="84" t="n">
        <v>0.1835620700238383</v>
      </c>
      <c r="AG3011" s="84" t="n">
        <v>0.2358843279040896</v>
      </c>
      <c r="AH3011" s="84" t="n">
        <v>0.2660157691295369</v>
      </c>
      <c r="AI3011" s="84" t="n">
        <v>0.2676169397841818</v>
      </c>
      <c r="AJ3011" s="84" t="n">
        <v>0.3638868909903239</v>
      </c>
      <c r="AK3011" s="84" t="n">
        <v>0.4572320028807686</v>
      </c>
    </row>
    <row r="3012">
      <c r="A3012" s="84" t="n">
        <v>5</v>
      </c>
      <c r="B3012" s="84" t="n">
        <v>0.2687972063714728</v>
      </c>
      <c r="C3012" s="84" t="n">
        <v>0.4539080269803109</v>
      </c>
      <c r="D3012" s="84" t="n">
        <v>0.3832894831100662</v>
      </c>
      <c r="E3012" s="84" t="n">
        <v>0.2028616096701053</v>
      </c>
      <c r="F3012" s="84" t="n">
        <v>0.2913565839970865</v>
      </c>
      <c r="G3012" s="84" t="n">
        <v>0.2941128822653932</v>
      </c>
      <c r="H3012" s="84" t="n">
        <v>0.1525686901027606</v>
      </c>
      <c r="I3012" s="84" t="n">
        <v>0.2292998099757738</v>
      </c>
      <c r="J3012" s="84" t="n">
        <v>0.2113970880896658</v>
      </c>
      <c r="K3012" s="84" t="n">
        <v>0.1783364590580477</v>
      </c>
      <c r="L3012" s="84" t="n">
        <v>0.2297369322640829</v>
      </c>
      <c r="M3012" s="84" t="n">
        <v>0.2323244352599911</v>
      </c>
      <c r="N3012" s="84" t="n">
        <v>0.1595921556058573</v>
      </c>
      <c r="O3012" s="84" t="n">
        <v>0.1837520359581389</v>
      </c>
      <c r="P3012" s="84" t="n">
        <v>0.1834971182809301</v>
      </c>
      <c r="Q3012" s="84" t="n">
        <v>0.1734682763427201</v>
      </c>
      <c r="R3012" s="84" t="n">
        <v>0.1786572245055958</v>
      </c>
      <c r="S3012" s="84" t="n">
        <v>0.146414592479219</v>
      </c>
      <c r="T3012" s="84" t="n">
        <v>0.1677833459959355</v>
      </c>
      <c r="U3012" s="84" t="n">
        <v>0.1665070594321665</v>
      </c>
      <c r="V3012" s="84" t="n">
        <v>0.1586692715042752</v>
      </c>
      <c r="W3012" s="84" t="n">
        <v>0.1632464374740947</v>
      </c>
      <c r="X3012" s="84" t="n">
        <v>0.1532592397091865</v>
      </c>
      <c r="Y3012" s="84" t="n">
        <v>0.1621012394269691</v>
      </c>
      <c r="Z3012" s="84" t="n">
        <v>0.1229778932936812</v>
      </c>
      <c r="AA3012" s="84" t="n">
        <v>0.1527828889132013</v>
      </c>
      <c r="AB3012" s="84" t="n">
        <v>0.137267196366262</v>
      </c>
      <c r="AC3012" s="84" t="n">
        <v>0.1339234563186072</v>
      </c>
      <c r="AD3012" s="84" t="n">
        <v>0.1822377830966923</v>
      </c>
      <c r="AE3012" s="84" t="n">
        <v>0.207076427723185</v>
      </c>
      <c r="AF3012" s="84" t="n">
        <v>0.190123564060054</v>
      </c>
      <c r="AG3012" s="84" t="n">
        <v>0.2512580429722259</v>
      </c>
      <c r="AH3012" s="84" t="n">
        <v>0.2762989533241788</v>
      </c>
      <c r="AI3012" s="84" t="n">
        <v>0.2759423414332076</v>
      </c>
      <c r="AJ3012" s="84" t="n">
        <v>0.3722081483554834</v>
      </c>
      <c r="AK3012" s="84" t="n">
        <v>0.4663771259941067</v>
      </c>
    </row>
    <row r="3013">
      <c r="A3013" s="84" t="n">
        <v>6</v>
      </c>
      <c r="B3013" s="84" t="n">
        <v>0.2826254437328967</v>
      </c>
      <c r="C3013" s="84" t="n">
        <v>0.47585212875821</v>
      </c>
      <c r="D3013" s="84" t="n">
        <v>0.3999083378377498</v>
      </c>
      <c r="E3013" s="84" t="n">
        <v>0.2143288739231566</v>
      </c>
      <c r="F3013" s="84" t="n">
        <v>0.3070663924261804</v>
      </c>
      <c r="G3013" s="84" t="n">
        <v>0.3081486792883421</v>
      </c>
      <c r="H3013" s="84" t="n">
        <v>0.2377841281039443</v>
      </c>
      <c r="I3013" s="84" t="n">
        <v>0.3228807097189036</v>
      </c>
      <c r="J3013" s="84" t="n">
        <v>0.292887591345465</v>
      </c>
      <c r="K3013" s="84" t="n">
        <v>0.2646001593111306</v>
      </c>
      <c r="L3013" s="84" t="n">
        <v>0.3393057914031521</v>
      </c>
      <c r="M3013" s="84" t="n">
        <v>0.3417484618474614</v>
      </c>
      <c r="N3013" s="84" t="n">
        <v>0.2964141677183283</v>
      </c>
      <c r="O3013" s="84" t="n">
        <v>0.3036242474556344</v>
      </c>
      <c r="P3013" s="84" t="n">
        <v>0.3089754283048851</v>
      </c>
      <c r="Q3013" s="84" t="n">
        <v>0.3315663603809605</v>
      </c>
      <c r="R3013" s="84" t="n">
        <v>0.349792014974805</v>
      </c>
      <c r="S3013" s="84" t="n">
        <v>0.2918938713160458</v>
      </c>
      <c r="T3013" s="84" t="n">
        <v>0.3386199385458343</v>
      </c>
      <c r="U3013" s="84" t="n">
        <v>0.3040309691332779</v>
      </c>
      <c r="V3013" s="84" t="n">
        <v>0.3032081021817986</v>
      </c>
      <c r="W3013" s="84" t="n">
        <v>0.2279279555392097</v>
      </c>
      <c r="X3013" s="84" t="n">
        <v>0.2343754717012912</v>
      </c>
      <c r="Y3013" s="84" t="n">
        <v>0.2431116644253842</v>
      </c>
      <c r="Z3013" s="84" t="n">
        <v>0.1837903206709503</v>
      </c>
      <c r="AA3013" s="84" t="n">
        <v>0.2282669168912805</v>
      </c>
      <c r="AB3013" s="84" t="n">
        <v>0.1963608489026943</v>
      </c>
      <c r="AC3013" s="84" t="n">
        <v>0.1724265940564069</v>
      </c>
      <c r="AD3013" s="84" t="n">
        <v>0.2676868004036482</v>
      </c>
      <c r="AE3013" s="84" t="n">
        <v>0.2894281428011157</v>
      </c>
      <c r="AF3013" s="84" t="n">
        <v>0.2002348796241926</v>
      </c>
      <c r="AG3013" s="84" t="n">
        <v>0.2654919162995171</v>
      </c>
      <c r="AH3013" s="84" t="n">
        <v>0.2903502677323685</v>
      </c>
      <c r="AI3013" s="84" t="n">
        <v>0.2898046321036357</v>
      </c>
      <c r="AJ3013" s="84" t="n">
        <v>0.3908245081331203</v>
      </c>
      <c r="AK3013" s="84" t="n">
        <v>0.4857619325742039</v>
      </c>
    </row>
    <row r="3014">
      <c r="A3014" s="84" t="n">
        <v>7</v>
      </c>
      <c r="B3014" s="84" t="n">
        <v>0.4087808281273027</v>
      </c>
      <c r="C3014" s="84" t="n">
        <v>0.6917996217935314</v>
      </c>
      <c r="D3014" s="84" t="n">
        <v>0.5788058520510833</v>
      </c>
      <c r="E3014" s="84" t="n">
        <v>0.3139469739856332</v>
      </c>
      <c r="F3014" s="84" t="n">
        <v>0.4471457341710424</v>
      </c>
      <c r="G3014" s="84" t="n">
        <v>0.4478311675413654</v>
      </c>
      <c r="H3014" s="84" t="n">
        <v>0.2678148469952509</v>
      </c>
      <c r="I3014" s="84" t="n">
        <v>0.3831379783945663</v>
      </c>
      <c r="J3014" s="84" t="n">
        <v>0.3422818057346643</v>
      </c>
      <c r="K3014" s="84" t="n">
        <v>0.3211644332859434</v>
      </c>
      <c r="L3014" s="84" t="n">
        <v>0.4106980469844968</v>
      </c>
      <c r="M3014" s="84" t="n">
        <v>0.4209678683313043</v>
      </c>
      <c r="N3014" s="84" t="n">
        <v>0.4294635524128123</v>
      </c>
      <c r="O3014" s="84" t="n">
        <v>0.4565728919124684</v>
      </c>
      <c r="P3014" s="84" t="n">
        <v>0.4580655192496725</v>
      </c>
      <c r="Q3014" s="84" t="n">
        <v>0.4534995218949399</v>
      </c>
      <c r="R3014" s="84" t="n">
        <v>0.4974354011560984</v>
      </c>
      <c r="S3014" s="84" t="n">
        <v>0.4332078646987844</v>
      </c>
      <c r="T3014" s="84" t="n">
        <v>0.484244604047292</v>
      </c>
      <c r="U3014" s="84" t="n">
        <v>0.4403465593485857</v>
      </c>
      <c r="V3014" s="84" t="n">
        <v>0.4460713352325911</v>
      </c>
      <c r="W3014" s="84" t="n">
        <v>0.3408991400900191</v>
      </c>
      <c r="X3014" s="84" t="n">
        <v>0.368938593869221</v>
      </c>
      <c r="Y3014" s="84" t="n">
        <v>0.3665766107222775</v>
      </c>
      <c r="Z3014" s="84" t="n">
        <v>0.3027442103913686</v>
      </c>
      <c r="AA3014" s="84" t="n">
        <v>0.3046375369245001</v>
      </c>
      <c r="AB3014" s="84" t="n">
        <v>0.2802328585163179</v>
      </c>
      <c r="AC3014" s="84" t="n">
        <v>0.2634053509459308</v>
      </c>
      <c r="AD3014" s="84" t="n">
        <v>0.3090685190574681</v>
      </c>
      <c r="AE3014" s="84" t="n">
        <v>0.3508699034700149</v>
      </c>
      <c r="AF3014" s="84" t="n">
        <v>0.2944207680675826</v>
      </c>
      <c r="AG3014" s="84" t="n">
        <v>0.3891885090545853</v>
      </c>
      <c r="AH3014" s="84" t="n">
        <v>0.423918600120478</v>
      </c>
      <c r="AI3014" s="84" t="n">
        <v>0.4213845853927045</v>
      </c>
      <c r="AJ3014" s="84" t="n">
        <v>0.5678420215347878</v>
      </c>
      <c r="AK3014" s="84" t="n">
        <v>0.7025408731012615</v>
      </c>
    </row>
    <row r="3015">
      <c r="A3015" s="84" t="n">
        <v>8</v>
      </c>
      <c r="B3015" s="84" t="n">
        <v>0.4395730464093778</v>
      </c>
      <c r="C3015" s="84" t="n">
        <v>0.7472116175676996</v>
      </c>
      <c r="D3015" s="84" t="n">
        <v>0.6320903857300084</v>
      </c>
      <c r="E3015" s="84" t="n">
        <v>0.3582849114326527</v>
      </c>
      <c r="F3015" s="84" t="n">
        <v>0.4817296643326336</v>
      </c>
      <c r="G3015" s="84" t="n">
        <v>0.4997967919184462</v>
      </c>
      <c r="H3015" s="84" t="n">
        <v>0.3959902054454347</v>
      </c>
      <c r="I3015" s="84" t="n">
        <v>0.4756863061924435</v>
      </c>
      <c r="J3015" s="84" t="n">
        <v>0.4243872490487336</v>
      </c>
      <c r="K3015" s="84" t="n">
        <v>0.4305458926968954</v>
      </c>
      <c r="L3015" s="84" t="n">
        <v>0.5100019608677476</v>
      </c>
      <c r="M3015" s="84" t="n">
        <v>0.5383061841414331</v>
      </c>
      <c r="N3015" s="84" t="n">
        <v>0.526340785107136</v>
      </c>
      <c r="O3015" s="84" t="n">
        <v>0.5641786781881337</v>
      </c>
      <c r="P3015" s="84" t="n">
        <v>0.5843001652343719</v>
      </c>
      <c r="Q3015" s="84" t="n">
        <v>0.5455015024727153</v>
      </c>
      <c r="R3015" s="84" t="n">
        <v>0.5901829433303936</v>
      </c>
      <c r="S3015" s="84" t="n">
        <v>0.5268013628478219</v>
      </c>
      <c r="T3015" s="84" t="n">
        <v>0.5842936326448122</v>
      </c>
      <c r="U3015" s="84" t="n">
        <v>0.5419756895739498</v>
      </c>
      <c r="V3015" s="84" t="n">
        <v>0.5560108048861711</v>
      </c>
      <c r="W3015" s="84" t="n">
        <v>0.4668937576256443</v>
      </c>
      <c r="X3015" s="84" t="n">
        <v>0.4750729877781667</v>
      </c>
      <c r="Y3015" s="84" t="n">
        <v>0.4783716014896325</v>
      </c>
      <c r="Z3015" s="84" t="n">
        <v>0.4225432388492721</v>
      </c>
      <c r="AA3015" s="84" t="n">
        <v>0.4369891800025861</v>
      </c>
      <c r="AB3015" s="84" t="n">
        <v>0.4097166525174865</v>
      </c>
      <c r="AC3015" s="84" t="n">
        <v>0.41168568625256</v>
      </c>
      <c r="AD3015" s="84" t="n">
        <v>0.4424067547222053</v>
      </c>
      <c r="AE3015" s="84" t="n">
        <v>0.499781507089135</v>
      </c>
      <c r="AF3015" s="84" t="n">
        <v>0.3655040872698326</v>
      </c>
      <c r="AG3015" s="84" t="n">
        <v>0.4327055183560125</v>
      </c>
      <c r="AH3015" s="84" t="n">
        <v>0.4890648849045626</v>
      </c>
      <c r="AI3015" s="84" t="n">
        <v>0.4503132537489155</v>
      </c>
      <c r="AJ3015" s="84" t="n">
        <v>0.6100035076406333</v>
      </c>
      <c r="AK3015" s="84" t="n">
        <v>0.7681508187794499</v>
      </c>
    </row>
    <row r="3016">
      <c r="A3016" s="84" t="n">
        <v>9</v>
      </c>
      <c r="B3016" s="84" t="n">
        <v>0.5016760651921273</v>
      </c>
      <c r="C3016" s="84" t="n">
        <v>0.7911906746812594</v>
      </c>
      <c r="D3016" s="84" t="n">
        <v>0.6784123397133235</v>
      </c>
      <c r="E3016" s="84" t="n">
        <v>0.5159154305760471</v>
      </c>
      <c r="F3016" s="84" t="n">
        <v>0.5777711213852026</v>
      </c>
      <c r="G3016" s="84" t="n">
        <v>0.6495720656154316</v>
      </c>
      <c r="H3016" s="84" t="n">
        <v>0.525199986582802</v>
      </c>
      <c r="I3016" s="84" t="n">
        <v>0.6080215235361105</v>
      </c>
      <c r="J3016" s="84" t="n">
        <v>0.536321265383452</v>
      </c>
      <c r="K3016" s="84" t="n">
        <v>0.5898935741149662</v>
      </c>
      <c r="L3016" s="84" t="n">
        <v>0.6230288782739802</v>
      </c>
      <c r="M3016" s="84" t="n">
        <v>0.6710244827111717</v>
      </c>
      <c r="N3016" s="84" t="n">
        <v>0.6391381716445318</v>
      </c>
      <c r="O3016" s="84" t="n">
        <v>0.6690073983874499</v>
      </c>
      <c r="P3016" s="84" t="n">
        <v>0.6818997868028599</v>
      </c>
      <c r="Q3016" s="84" t="n">
        <v>0.6291728949511973</v>
      </c>
      <c r="R3016" s="84" t="n">
        <v>0.6817871444264714</v>
      </c>
      <c r="S3016" s="84" t="n">
        <v>0.607483566737603</v>
      </c>
      <c r="T3016" s="84" t="n">
        <v>0.6589578241782096</v>
      </c>
      <c r="U3016" s="84" t="n">
        <v>0.6334700797551645</v>
      </c>
      <c r="V3016" s="84" t="n">
        <v>0.6373727469483054</v>
      </c>
      <c r="W3016" s="84" t="n">
        <v>0.5784952451006148</v>
      </c>
      <c r="X3016" s="84" t="n">
        <v>0.5869099709214981</v>
      </c>
      <c r="Y3016" s="84" t="n">
        <v>0.5813334664165063</v>
      </c>
      <c r="Z3016" s="84" t="n">
        <v>0.558422766976061</v>
      </c>
      <c r="AA3016" s="84" t="n">
        <v>0.5701091510597458</v>
      </c>
      <c r="AB3016" s="84" t="n">
        <v>0.5549503936659789</v>
      </c>
      <c r="AC3016" s="84" t="n">
        <v>0.5636692435845939</v>
      </c>
      <c r="AD3016" s="84" t="n">
        <v>0.5972905642894156</v>
      </c>
      <c r="AE3016" s="84" t="n">
        <v>0.6643020979890426</v>
      </c>
      <c r="AF3016" s="84" t="n">
        <v>0.5978807579492597</v>
      </c>
      <c r="AG3016" s="84" t="n">
        <v>0.5843841406777346</v>
      </c>
      <c r="AH3016" s="84" t="n">
        <v>0.6656691667988762</v>
      </c>
      <c r="AI3016" s="84" t="n">
        <v>0.5501435348172273</v>
      </c>
      <c r="AJ3016" s="84" t="n">
        <v>0.6669452701769054</v>
      </c>
      <c r="AK3016" s="84" t="n">
        <v>0.8066953718870353</v>
      </c>
    </row>
    <row r="3017">
      <c r="A3017" s="84" t="n">
        <v>10</v>
      </c>
      <c r="B3017" s="84" t="n">
        <v>0.7283412644079116</v>
      </c>
      <c r="C3017" s="84" t="n">
        <v>0.8670346768398302</v>
      </c>
      <c r="D3017" s="84" t="n">
        <v>0.8064170025984512</v>
      </c>
      <c r="E3017" s="84" t="n">
        <v>0.6705013096645323</v>
      </c>
      <c r="F3017" s="84" t="n">
        <v>0.7377430779022097</v>
      </c>
      <c r="G3017" s="84" t="n">
        <v>0.8118412906143222</v>
      </c>
      <c r="H3017" s="84" t="n">
        <v>0.6413453121500302</v>
      </c>
      <c r="I3017" s="84" t="n">
        <v>0.7354459925030628</v>
      </c>
      <c r="J3017" s="84" t="n">
        <v>0.6777455382019074</v>
      </c>
      <c r="K3017" s="84" t="n">
        <v>0.7013571695050264</v>
      </c>
      <c r="L3017" s="84" t="n">
        <v>0.7502497145336271</v>
      </c>
      <c r="M3017" s="84" t="n">
        <v>0.7954230899048693</v>
      </c>
      <c r="N3017" s="84" t="n">
        <v>0.7373258081101475</v>
      </c>
      <c r="O3017" s="84" t="n">
        <v>0.7653518867960707</v>
      </c>
      <c r="P3017" s="84" t="n">
        <v>0.7784716347661552</v>
      </c>
      <c r="Q3017" s="84" t="n">
        <v>0.7141499719685432</v>
      </c>
      <c r="R3017" s="84" t="n">
        <v>0.7650807023935576</v>
      </c>
      <c r="S3017" s="84" t="n">
        <v>0.6808068683088306</v>
      </c>
      <c r="T3017" s="84" t="n">
        <v>0.7260805940319845</v>
      </c>
      <c r="U3017" s="84" t="n">
        <v>0.7265463588870087</v>
      </c>
      <c r="V3017" s="84" t="n">
        <v>0.7172373398775552</v>
      </c>
      <c r="W3017" s="84" t="n">
        <v>0.695228900681273</v>
      </c>
      <c r="X3017" s="84" t="n">
        <v>0.6971601590189676</v>
      </c>
      <c r="Y3017" s="84" t="n">
        <v>0.6998741554726186</v>
      </c>
      <c r="Z3017" s="84" t="n">
        <v>0.6814831327455739</v>
      </c>
      <c r="AA3017" s="84" t="n">
        <v>0.680247506042191</v>
      </c>
      <c r="AB3017" s="84" t="n">
        <v>0.677679269812085</v>
      </c>
      <c r="AC3017" s="84" t="n">
        <v>0.6818505080303701</v>
      </c>
      <c r="AD3017" s="84" t="n">
        <v>0.7138604099108568</v>
      </c>
      <c r="AE3017" s="84" t="n">
        <v>0.7977939529572878</v>
      </c>
      <c r="AF3017" s="84" t="n">
        <v>0.7213004707402493</v>
      </c>
      <c r="AG3017" s="84" t="n">
        <v>0.7665785983930126</v>
      </c>
      <c r="AH3017" s="84" t="n">
        <v>0.8113223833256435</v>
      </c>
      <c r="AI3017" s="84" t="n">
        <v>0.7427458535447942</v>
      </c>
      <c r="AJ3017" s="84" t="n">
        <v>0.7949879712727774</v>
      </c>
      <c r="AK3017" s="84" t="n">
        <v>0.9036292854727579</v>
      </c>
    </row>
    <row r="3018">
      <c r="A3018" s="84" t="n">
        <v>11</v>
      </c>
      <c r="B3018" s="84" t="n">
        <v>0.8521760866442695</v>
      </c>
      <c r="C3018" s="84" t="n">
        <v>0.9138959375219716</v>
      </c>
      <c r="D3018" s="84" t="n">
        <v>0.9269820517997042</v>
      </c>
      <c r="E3018" s="84" t="n">
        <v>0.7986225790271817</v>
      </c>
      <c r="F3018" s="84" t="n">
        <v>0.8357422507624078</v>
      </c>
      <c r="G3018" s="84" t="n">
        <v>0.9032750662627391</v>
      </c>
      <c r="H3018" s="84" t="n">
        <v>0.8078603139840747</v>
      </c>
      <c r="I3018" s="84" t="n">
        <v>0.9024827102302092</v>
      </c>
      <c r="J3018" s="84" t="n">
        <v>0.8901864323128116</v>
      </c>
      <c r="K3018" s="84" t="n">
        <v>0.7779399457535519</v>
      </c>
      <c r="L3018" s="84" t="n">
        <v>0.8302741749330914</v>
      </c>
      <c r="M3018" s="84" t="n">
        <v>0.8903094076130452</v>
      </c>
      <c r="N3018" s="84" t="n">
        <v>0.8021181800578248</v>
      </c>
      <c r="O3018" s="84" t="n">
        <v>0.8308277892147132</v>
      </c>
      <c r="P3018" s="84" t="n">
        <v>0.8479326597463244</v>
      </c>
      <c r="Q3018" s="84" t="n">
        <v>0.7794756280015209</v>
      </c>
      <c r="R3018" s="84" t="n">
        <v>0.8175395206579384</v>
      </c>
      <c r="S3018" s="84" t="n">
        <v>0.7327706468834061</v>
      </c>
      <c r="T3018" s="84" t="n">
        <v>0.7802553229712079</v>
      </c>
      <c r="U3018" s="84" t="n">
        <v>0.7888587234812922</v>
      </c>
      <c r="V3018" s="84" t="n">
        <v>0.7769638689994049</v>
      </c>
      <c r="W3018" s="84" t="n">
        <v>0.7745239262800868</v>
      </c>
      <c r="X3018" s="84" t="n">
        <v>0.7740862259271191</v>
      </c>
      <c r="Y3018" s="84" t="n">
        <v>0.7818346864205258</v>
      </c>
      <c r="Z3018" s="84" t="n">
        <v>0.7535428460843129</v>
      </c>
      <c r="AA3018" s="84" t="n">
        <v>0.7625636543568425</v>
      </c>
      <c r="AB3018" s="84" t="n">
        <v>0.7531754459247203</v>
      </c>
      <c r="AC3018" s="84" t="n">
        <v>0.7642786824793727</v>
      </c>
      <c r="AD3018" s="84" t="n">
        <v>0.7854089010457501</v>
      </c>
      <c r="AE3018" s="84" t="n">
        <v>0.8674410823352596</v>
      </c>
      <c r="AF3018" s="84" t="n">
        <v>0.7701206771147924</v>
      </c>
      <c r="AG3018" s="84" t="n">
        <v>0.8535046493400097</v>
      </c>
      <c r="AH3018" s="84" t="n">
        <v>0.888336545878611</v>
      </c>
      <c r="AI3018" s="84" t="n">
        <v>0.876615483412268</v>
      </c>
      <c r="AJ3018" s="84" t="n">
        <v>0.880274658890806</v>
      </c>
      <c r="AK3018" s="84" t="n">
        <v>0.9983565126889955</v>
      </c>
    </row>
    <row r="3019">
      <c r="A3019" s="84" t="n">
        <v>12</v>
      </c>
      <c r="B3019" s="84" t="n">
        <v>0.8546141692331513</v>
      </c>
      <c r="C3019" s="84" t="n">
        <v>0.9302235545381582</v>
      </c>
      <c r="D3019" s="84" t="n">
        <v>0.9734057621798334</v>
      </c>
      <c r="E3019" s="84" t="n">
        <v>0.8187896529169002</v>
      </c>
      <c r="F3019" s="84" t="n">
        <v>0.8629836095718203</v>
      </c>
      <c r="G3019" s="84" t="n">
        <v>0.912647290641088</v>
      </c>
      <c r="H3019" s="84" t="n">
        <v>0.8929156112345228</v>
      </c>
      <c r="I3019" s="84" t="n">
        <v>0.9532801590138659</v>
      </c>
      <c r="J3019" s="84" t="n">
        <v>0.954472544617981</v>
      </c>
      <c r="K3019" s="84" t="n">
        <v>0.8002573681397905</v>
      </c>
      <c r="L3019" s="84" t="n">
        <v>0.8425361784486158</v>
      </c>
      <c r="M3019" s="84" t="n">
        <v>0.8867588992560224</v>
      </c>
      <c r="N3019" s="84" t="n">
        <v>0.8224027296461746</v>
      </c>
      <c r="O3019" s="84" t="n">
        <v>0.8247334741558638</v>
      </c>
      <c r="P3019" s="84" t="n">
        <v>0.856583417004646</v>
      </c>
      <c r="Q3019" s="84" t="n">
        <v>0.7876384951083604</v>
      </c>
      <c r="R3019" s="84" t="n">
        <v>0.820581131967513</v>
      </c>
      <c r="S3019" s="84" t="n">
        <v>0.7463459146789048</v>
      </c>
      <c r="T3019" s="84" t="n">
        <v>0.7839590405365451</v>
      </c>
      <c r="U3019" s="84" t="n">
        <v>0.7990173814855167</v>
      </c>
      <c r="V3019" s="84" t="n">
        <v>0.7851592837190852</v>
      </c>
      <c r="W3019" s="84" t="n">
        <v>0.8046076405307742</v>
      </c>
      <c r="X3019" s="84" t="n">
        <v>0.7942837545071159</v>
      </c>
      <c r="Y3019" s="84" t="n">
        <v>0.8090324808366977</v>
      </c>
      <c r="Z3019" s="84" t="n">
        <v>0.7858402108029143</v>
      </c>
      <c r="AA3019" s="84" t="n">
        <v>0.7840353443302868</v>
      </c>
      <c r="AB3019" s="84" t="n">
        <v>0.7815940968597841</v>
      </c>
      <c r="AC3019" s="84" t="n">
        <v>0.7896777316098276</v>
      </c>
      <c r="AD3019" s="84" t="n">
        <v>0.7999879858357144</v>
      </c>
      <c r="AE3019" s="84" t="n">
        <v>0.8527586329840192</v>
      </c>
      <c r="AF3019" s="84" t="n">
        <v>0.8043646127779561</v>
      </c>
      <c r="AG3019" s="84" t="n">
        <v>0.8633972888305125</v>
      </c>
      <c r="AH3019" s="84" t="n">
        <v>0.9171838043951994</v>
      </c>
      <c r="AI3019" s="84" t="n">
        <v>0.8925533907472603</v>
      </c>
      <c r="AJ3019" s="84" t="n">
        <v>0.9173986061557323</v>
      </c>
      <c r="AK3019" s="84" t="n">
        <v>1</v>
      </c>
    </row>
    <row r="3020">
      <c r="A3020" s="84" t="n">
        <v>13</v>
      </c>
      <c r="B3020" s="84" t="n">
        <v>0.8309608507733033</v>
      </c>
      <c r="C3020" s="84" t="n">
        <v>0.9144730174064463</v>
      </c>
      <c r="D3020" s="84" t="n">
        <v>0.9566322377289923</v>
      </c>
      <c r="E3020" s="84" t="n">
        <v>0.8233683457162384</v>
      </c>
      <c r="F3020" s="84" t="n">
        <v>0.8494264438478959</v>
      </c>
      <c r="G3020" s="84" t="n">
        <v>0.8787788074749581</v>
      </c>
      <c r="H3020" s="84" t="n">
        <v>0.8504999529316036</v>
      </c>
      <c r="I3020" s="84" t="n">
        <v>0.9163457356328072</v>
      </c>
      <c r="J3020" s="84" t="n">
        <v>0.856013974463072</v>
      </c>
      <c r="K3020" s="84" t="n">
        <v>0.8511171945108242</v>
      </c>
      <c r="L3020" s="84" t="n">
        <v>0.8626148939091587</v>
      </c>
      <c r="M3020" s="84" t="n">
        <v>0.8929078071075576</v>
      </c>
      <c r="N3020" s="84" t="n">
        <v>0.8422933234510529</v>
      </c>
      <c r="O3020" s="84" t="n">
        <v>0.8467896645003956</v>
      </c>
      <c r="P3020" s="84" t="n">
        <v>0.8816403398504723</v>
      </c>
      <c r="Q3020" s="84" t="n">
        <v>0.8173905954629801</v>
      </c>
      <c r="R3020" s="84" t="n">
        <v>0.8424521827115385</v>
      </c>
      <c r="S3020" s="84" t="n">
        <v>0.7730122684726922</v>
      </c>
      <c r="T3020" s="84" t="n">
        <v>0.8072629691868365</v>
      </c>
      <c r="U3020" s="84" t="n">
        <v>0.8205790921350216</v>
      </c>
      <c r="V3020" s="84" t="n">
        <v>0.8079485235649452</v>
      </c>
      <c r="W3020" s="84" t="n">
        <v>0.8303932643303736</v>
      </c>
      <c r="X3020" s="84" t="n">
        <v>0.835238407307109</v>
      </c>
      <c r="Y3020" s="84" t="n">
        <v>0.8439900133667662</v>
      </c>
      <c r="Z3020" s="84" t="n">
        <v>0.8325171824462644</v>
      </c>
      <c r="AA3020" s="84" t="n">
        <v>0.8396230344230832</v>
      </c>
      <c r="AB3020" s="84" t="n">
        <v>0.8278921390402797</v>
      </c>
      <c r="AC3020" s="84" t="n">
        <v>0.8412808423492537</v>
      </c>
      <c r="AD3020" s="84" t="n">
        <v>0.8507146874194093</v>
      </c>
      <c r="AE3020" s="84" t="n">
        <v>0.8971241213431004</v>
      </c>
      <c r="AF3020" s="84" t="n">
        <v>0.8618008091855309</v>
      </c>
      <c r="AG3020" s="84" t="n">
        <v>0.8790366647719672</v>
      </c>
      <c r="AH3020" s="84" t="n">
        <v>0.9293920843127491</v>
      </c>
      <c r="AI3020" s="84" t="n">
        <v>0.8798454946121885</v>
      </c>
      <c r="AJ3020" s="84" t="n">
        <v>0.8989051909538304</v>
      </c>
      <c r="AK3020" s="84" t="n">
        <v>0.940255887790547</v>
      </c>
    </row>
    <row r="3021">
      <c r="A3021" s="84" t="n">
        <v>14</v>
      </c>
      <c r="B3021" s="84" t="n">
        <v>0.8648944088255978</v>
      </c>
      <c r="C3021" s="84" t="n">
        <v>0.9386377810182721</v>
      </c>
      <c r="D3021" s="84" t="n">
        <v>0.9602344141762127</v>
      </c>
      <c r="E3021" s="84" t="n">
        <v>0.9026712463371923</v>
      </c>
      <c r="F3021" s="84" t="n">
        <v>0.9103066622439925</v>
      </c>
      <c r="G3021" s="84" t="n">
        <v>0.9390474365846392</v>
      </c>
      <c r="H3021" s="84" t="n">
        <v>0.9231703107704393</v>
      </c>
      <c r="I3021" s="84" t="n">
        <v>0.9728959271511083</v>
      </c>
      <c r="J3021" s="84" t="n">
        <v>0.909522217445989</v>
      </c>
      <c r="K3021" s="84" t="n">
        <v>0.8954608931506297</v>
      </c>
      <c r="L3021" s="84" t="n">
        <v>0.915542750206944</v>
      </c>
      <c r="M3021" s="84" t="n">
        <v>0.9397604486697319</v>
      </c>
      <c r="N3021" s="84" t="n">
        <v>0.9056684561607341</v>
      </c>
      <c r="O3021" s="84" t="n">
        <v>0.908023542332498</v>
      </c>
      <c r="P3021" s="84" t="n">
        <v>0.9430132477382391</v>
      </c>
      <c r="Q3021" s="84" t="n">
        <v>0.8770651900091746</v>
      </c>
      <c r="R3021" s="84" t="n">
        <v>0.915542811868794</v>
      </c>
      <c r="S3021" s="84" t="n">
        <v>0.8508359820115721</v>
      </c>
      <c r="T3021" s="84" t="n">
        <v>0.8625170757997088</v>
      </c>
      <c r="U3021" s="84" t="n">
        <v>0.889106162046162</v>
      </c>
      <c r="V3021" s="84" t="n">
        <v>0.867739308642982</v>
      </c>
      <c r="W3021" s="84" t="n">
        <v>0.8959241843114591</v>
      </c>
      <c r="X3021" s="84" t="n">
        <v>0.9115371155468469</v>
      </c>
      <c r="Y3021" s="84" t="n">
        <v>0.923756020777161</v>
      </c>
      <c r="Z3021" s="84" t="n">
        <v>0.9161932664897999</v>
      </c>
      <c r="AA3021" s="84" t="n">
        <v>0.9215666742090451</v>
      </c>
      <c r="AB3021" s="84" t="n">
        <v>0.9130705044175214</v>
      </c>
      <c r="AC3021" s="84" t="n">
        <v>0.9253601978124734</v>
      </c>
      <c r="AD3021" s="84" t="n">
        <v>0.9219695565219825</v>
      </c>
      <c r="AE3021" s="84" t="n">
        <v>0.9532576013135172</v>
      </c>
      <c r="AF3021" s="84" t="n">
        <v>0.9569284584132732</v>
      </c>
      <c r="AG3021" s="84" t="n">
        <v>0.9607440042923324</v>
      </c>
      <c r="AH3021" s="84" t="n">
        <v>1</v>
      </c>
      <c r="AI3021" s="84" t="n">
        <v>0.9282001001494599</v>
      </c>
      <c r="AJ3021" s="84" t="n">
        <v>0.9568266127175002</v>
      </c>
      <c r="AK3021" s="84" t="n">
        <v>0.9590280918859811</v>
      </c>
    </row>
    <row r="3022">
      <c r="A3022" s="84" t="n">
        <v>15</v>
      </c>
      <c r="B3022" s="84" t="n">
        <v>0.9664675037354709</v>
      </c>
      <c r="C3022" s="84" t="n">
        <v>0.9869531551751375</v>
      </c>
      <c r="D3022" s="84" t="n">
        <v>0.9900319433680878</v>
      </c>
      <c r="E3022" s="84" t="n">
        <v>0.9781126164838808</v>
      </c>
      <c r="F3022" s="84" t="n">
        <v>0.984874972263527</v>
      </c>
      <c r="G3022" s="84" t="n">
        <v>0.996104884953234</v>
      </c>
      <c r="H3022" s="84" t="n">
        <v>1</v>
      </c>
      <c r="I3022" s="84" t="n">
        <v>1</v>
      </c>
      <c r="J3022" s="84" t="n">
        <v>0.9877021938832372</v>
      </c>
      <c r="K3022" s="84" t="n">
        <v>0.9715231354043782</v>
      </c>
      <c r="L3022" s="84" t="n">
        <v>0.9803432878444187</v>
      </c>
      <c r="M3022" s="84" t="n">
        <v>0.9926608018077112</v>
      </c>
      <c r="N3022" s="84" t="n">
        <v>0.9740648558055062</v>
      </c>
      <c r="O3022" s="84" t="n">
        <v>0.9700275186484544</v>
      </c>
      <c r="P3022" s="84" t="n">
        <v>0.9836389642150312</v>
      </c>
      <c r="Q3022" s="84" t="n">
        <v>0.9211303726680268</v>
      </c>
      <c r="R3022" s="84" t="n">
        <v>0.9686942323821401</v>
      </c>
      <c r="S3022" s="84" t="n">
        <v>0.9152503385141337</v>
      </c>
      <c r="T3022" s="84" t="n">
        <v>0.9301271375158594</v>
      </c>
      <c r="U3022" s="84" t="n">
        <v>0.9465548557092897</v>
      </c>
      <c r="V3022" s="84" t="n">
        <v>0.9364678500883827</v>
      </c>
      <c r="W3022" s="84" t="n">
        <v>0.9674738903775315</v>
      </c>
      <c r="X3022" s="84" t="n">
        <v>0.974561785046604</v>
      </c>
      <c r="Y3022" s="84" t="n">
        <v>0.9709996479590394</v>
      </c>
      <c r="Z3022" s="84" t="n">
        <v>0.9697326013696963</v>
      </c>
      <c r="AA3022" s="84" t="n">
        <v>0.9829712162955155</v>
      </c>
      <c r="AB3022" s="84" t="n">
        <v>0.9749323440635544</v>
      </c>
      <c r="AC3022" s="84" t="n">
        <v>0.9886121189772228</v>
      </c>
      <c r="AD3022" s="84" t="n">
        <v>0.9980514958842857</v>
      </c>
      <c r="AE3022" s="84" t="n">
        <v>0.9947945663829916</v>
      </c>
      <c r="AF3022" s="84" t="n">
        <v>1</v>
      </c>
      <c r="AG3022" s="84" t="n">
        <v>1</v>
      </c>
      <c r="AH3022" s="84" t="n">
        <v>0.9961102975904994</v>
      </c>
      <c r="AI3022" s="84" t="n">
        <v>1</v>
      </c>
      <c r="AJ3022" s="84" t="n">
        <v>1</v>
      </c>
      <c r="AK3022" s="84" t="n">
        <v>0.9205000065871234</v>
      </c>
    </row>
    <row r="3023">
      <c r="A3023" s="84" t="n">
        <v>16</v>
      </c>
      <c r="B3023" s="84" t="n">
        <v>1</v>
      </c>
      <c r="C3023" s="84" t="n">
        <v>1</v>
      </c>
      <c r="D3023" s="84" t="n">
        <v>1</v>
      </c>
      <c r="E3023" s="84" t="n">
        <v>1</v>
      </c>
      <c r="F3023" s="84" t="n">
        <v>1</v>
      </c>
      <c r="G3023" s="84" t="n">
        <v>1</v>
      </c>
      <c r="H3023" s="84" t="n">
        <v>0.9903580119607829</v>
      </c>
      <c r="I3023" s="84" t="n">
        <v>0.9899558307113233</v>
      </c>
      <c r="J3023" s="84" t="n">
        <v>1</v>
      </c>
      <c r="K3023" s="84" t="n">
        <v>1</v>
      </c>
      <c r="L3023" s="84" t="n">
        <v>1</v>
      </c>
      <c r="M3023" s="84" t="n">
        <v>1</v>
      </c>
      <c r="N3023" s="84" t="n">
        <v>1</v>
      </c>
      <c r="O3023" s="84" t="n">
        <v>0.9915108375336905</v>
      </c>
      <c r="P3023" s="84" t="n">
        <v>1</v>
      </c>
      <c r="Q3023" s="84" t="n">
        <v>0.977755919849412</v>
      </c>
      <c r="R3023" s="84" t="n">
        <v>0.9899449333773562</v>
      </c>
      <c r="S3023" s="84" t="n">
        <v>0.956978216446119</v>
      </c>
      <c r="T3023" s="84" t="n">
        <v>0.9660317899929264</v>
      </c>
      <c r="U3023" s="84" t="n">
        <v>0.9797697665091734</v>
      </c>
      <c r="V3023" s="84" t="n">
        <v>0.9660830495876804</v>
      </c>
      <c r="W3023" s="84" t="n">
        <v>1</v>
      </c>
      <c r="X3023" s="84" t="n">
        <v>1</v>
      </c>
      <c r="Y3023" s="84" t="n">
        <v>1</v>
      </c>
      <c r="Z3023" s="84" t="n">
        <v>1</v>
      </c>
      <c r="AA3023" s="84" t="n">
        <v>1</v>
      </c>
      <c r="AB3023" s="84" t="n">
        <v>1</v>
      </c>
      <c r="AC3023" s="84" t="n">
        <v>1</v>
      </c>
      <c r="AD3023" s="84" t="n">
        <v>1</v>
      </c>
      <c r="AE3023" s="84" t="n">
        <v>1</v>
      </c>
      <c r="AF3023" s="84" t="n">
        <v>0.9795727601298844</v>
      </c>
      <c r="AG3023" s="84" t="n">
        <v>0.9637780877307258</v>
      </c>
      <c r="AH3023" s="84" t="n">
        <v>0.9532579221001839</v>
      </c>
      <c r="AI3023" s="84" t="n">
        <v>0.9552442767641788</v>
      </c>
      <c r="AJ3023" s="84" t="n">
        <v>0.9941312566211146</v>
      </c>
      <c r="AK3023" s="84" t="n">
        <v>0.9014138162719516</v>
      </c>
    </row>
    <row r="3024">
      <c r="A3024" s="84" t="n">
        <v>17</v>
      </c>
      <c r="B3024" s="84" t="n">
        <v>0.9045435637044679</v>
      </c>
      <c r="C3024" s="84" t="n">
        <v>0.9400151940020217</v>
      </c>
      <c r="D3024" s="84" t="n">
        <v>0.8881990257435542</v>
      </c>
      <c r="E3024" s="84" t="n">
        <v>0.9369117142379453</v>
      </c>
      <c r="F3024" s="84" t="n">
        <v>0.9216734993958889</v>
      </c>
      <c r="G3024" s="84" t="n">
        <v>0.9356305824993114</v>
      </c>
      <c r="H3024" s="84" t="n">
        <v>0.928360818752049</v>
      </c>
      <c r="I3024" s="84" t="n">
        <v>0.9287795398027157</v>
      </c>
      <c r="J3024" s="84" t="n">
        <v>0.9372447700243588</v>
      </c>
      <c r="K3024" s="84" t="n">
        <v>0.9526288857295543</v>
      </c>
      <c r="L3024" s="84" t="n">
        <v>0.952953211589913</v>
      </c>
      <c r="M3024" s="84" t="n">
        <v>0.9667786201887805</v>
      </c>
      <c r="N3024" s="84" t="n">
        <v>0.9848435528134454</v>
      </c>
      <c r="O3024" s="84" t="n">
        <v>0.9717446720854181</v>
      </c>
      <c r="P3024" s="84" t="n">
        <v>0.9812810143861951</v>
      </c>
      <c r="Q3024" s="84" t="n">
        <v>0.9827828721451516</v>
      </c>
      <c r="R3024" s="84" t="n">
        <v>0.9741479094797326</v>
      </c>
      <c r="S3024" s="84" t="n">
        <v>0.9624612034875631</v>
      </c>
      <c r="T3024" s="84" t="n">
        <v>0.9777043388437485</v>
      </c>
      <c r="U3024" s="84" t="n">
        <v>0.9727130432829183</v>
      </c>
      <c r="V3024" s="84" t="n">
        <v>0.9684611378123439</v>
      </c>
      <c r="W3024" s="84" t="n">
        <v>0.9715800626981207</v>
      </c>
      <c r="X3024" s="84" t="n">
        <v>0.9670546002868848</v>
      </c>
      <c r="Y3024" s="84" t="n">
        <v>0.9727415088664417</v>
      </c>
      <c r="Z3024" s="84" t="n">
        <v>0.9505344788025321</v>
      </c>
      <c r="AA3024" s="84" t="n">
        <v>0.9302719048068989</v>
      </c>
      <c r="AB3024" s="84" t="n">
        <v>0.9424190015821221</v>
      </c>
      <c r="AC3024" s="84" t="n">
        <v>0.9180179572108704</v>
      </c>
      <c r="AD3024" s="84" t="n">
        <v>0.8956005373231407</v>
      </c>
      <c r="AE3024" s="84" t="n">
        <v>0.9034617870526038</v>
      </c>
      <c r="AF3024" s="84" t="n">
        <v>0.8001084706617692</v>
      </c>
      <c r="AG3024" s="84" t="n">
        <v>0.8042304639669623</v>
      </c>
      <c r="AH3024" s="84" t="n">
        <v>0.8095103497449717</v>
      </c>
      <c r="AI3024" s="84" t="n">
        <v>0.748263630073889</v>
      </c>
      <c r="AJ3024" s="84" t="n">
        <v>0.8274797070588608</v>
      </c>
      <c r="AK3024" s="84" t="n">
        <v>0.8311314043308143</v>
      </c>
    </row>
    <row r="3025">
      <c r="A3025" s="84" t="n">
        <v>18</v>
      </c>
      <c r="B3025" s="84" t="n">
        <v>0.6541411028639542</v>
      </c>
      <c r="C3025" s="84" t="n">
        <v>0.8166305839555357</v>
      </c>
      <c r="D3025" s="84" t="n">
        <v>0.7330131941414365</v>
      </c>
      <c r="E3025" s="84" t="n">
        <v>0.7638644049899246</v>
      </c>
      <c r="F3025" s="84" t="n">
        <v>0.741323235253699</v>
      </c>
      <c r="G3025" s="84" t="n">
        <v>0.7816460488530542</v>
      </c>
      <c r="H3025" s="84" t="n">
        <v>0.847442130218235</v>
      </c>
      <c r="I3025" s="84" t="n">
        <v>0.8662298064674639</v>
      </c>
      <c r="J3025" s="84" t="n">
        <v>0.8595568451385905</v>
      </c>
      <c r="K3025" s="84" t="n">
        <v>0.934387509200722</v>
      </c>
      <c r="L3025" s="84" t="n">
        <v>0.9289314849998005</v>
      </c>
      <c r="M3025" s="84" t="n">
        <v>0.9758869020549632</v>
      </c>
      <c r="N3025" s="84" t="n">
        <v>0.9834880778296377</v>
      </c>
      <c r="O3025" s="84" t="n">
        <v>1</v>
      </c>
      <c r="P3025" s="84" t="n">
        <v>0.9985143400771093</v>
      </c>
      <c r="Q3025" s="84" t="n">
        <v>1</v>
      </c>
      <c r="R3025" s="84" t="n">
        <v>1</v>
      </c>
      <c r="S3025" s="84" t="n">
        <v>1</v>
      </c>
      <c r="T3025" s="84" t="n">
        <v>1</v>
      </c>
      <c r="U3025" s="84" t="n">
        <v>1</v>
      </c>
      <c r="V3025" s="84" t="n">
        <v>1</v>
      </c>
      <c r="W3025" s="84" t="n">
        <v>0.9574722557896521</v>
      </c>
      <c r="X3025" s="84" t="n">
        <v>0.956600565970288</v>
      </c>
      <c r="Y3025" s="84" t="n">
        <v>0.9627389596043117</v>
      </c>
      <c r="Z3025" s="84" t="n">
        <v>0.8959817939968201</v>
      </c>
      <c r="AA3025" s="84" t="n">
        <v>0.8623002098604581</v>
      </c>
      <c r="AB3025" s="84" t="n">
        <v>0.8678637985782254</v>
      </c>
      <c r="AC3025" s="84" t="n">
        <v>0.7982488920789408</v>
      </c>
      <c r="AD3025" s="84" t="n">
        <v>0.7691057146339081</v>
      </c>
      <c r="AE3025" s="84" t="n">
        <v>0.7927704443999535</v>
      </c>
      <c r="AF3025" s="84" t="n">
        <v>0.6155191526395227</v>
      </c>
      <c r="AG3025" s="84" t="n">
        <v>0.6391459950730485</v>
      </c>
      <c r="AH3025" s="84" t="n">
        <v>0.6787746495225554</v>
      </c>
      <c r="AI3025" s="84" t="n">
        <v>0.5938385147299979</v>
      </c>
      <c r="AJ3025" s="84" t="n">
        <v>0.6904521313345686</v>
      </c>
      <c r="AK3025" s="84" t="n">
        <v>0.7995176029896758</v>
      </c>
    </row>
    <row r="3026">
      <c r="A3026" s="84" t="n">
        <v>19</v>
      </c>
      <c r="B3026" s="84" t="n">
        <v>0.6192114192550697</v>
      </c>
      <c r="C3026" s="84" t="n">
        <v>0.8869233880798307</v>
      </c>
      <c r="D3026" s="84" t="n">
        <v>0.7805049396625269</v>
      </c>
      <c r="E3026" s="84" t="n">
        <v>0.6404714205680394</v>
      </c>
      <c r="F3026" s="84" t="n">
        <v>0.6851371814285349</v>
      </c>
      <c r="G3026" s="84" t="n">
        <v>0.7112022240895609</v>
      </c>
      <c r="H3026" s="84" t="n">
        <v>0.6518431875800026</v>
      </c>
      <c r="I3026" s="84" t="n">
        <v>0.7113061647754626</v>
      </c>
      <c r="J3026" s="84" t="n">
        <v>0.6950374934326792</v>
      </c>
      <c r="K3026" s="84" t="n">
        <v>0.7674183530455652</v>
      </c>
      <c r="L3026" s="84" t="n">
        <v>0.7472294517948957</v>
      </c>
      <c r="M3026" s="84" t="n">
        <v>0.7938452918741241</v>
      </c>
      <c r="N3026" s="84" t="n">
        <v>0.851518732931365</v>
      </c>
      <c r="O3026" s="84" t="n">
        <v>0.8799981299956189</v>
      </c>
      <c r="P3026" s="84" t="n">
        <v>0.8640486110562087</v>
      </c>
      <c r="Q3026" s="84" t="n">
        <v>0.8783935937262994</v>
      </c>
      <c r="R3026" s="84" t="n">
        <v>0.8938197692766022</v>
      </c>
      <c r="S3026" s="84" t="n">
        <v>0.9239566873768683</v>
      </c>
      <c r="T3026" s="84" t="n">
        <v>0.9250693324251192</v>
      </c>
      <c r="U3026" s="84" t="n">
        <v>0.9008681162360002</v>
      </c>
      <c r="V3026" s="84" t="n">
        <v>0.9107568177731974</v>
      </c>
      <c r="W3026" s="84" t="n">
        <v>0.8141050339468877</v>
      </c>
      <c r="X3026" s="84" t="n">
        <v>0.8157279673307053</v>
      </c>
      <c r="Y3026" s="84" t="n">
        <v>0.8070953113809046</v>
      </c>
      <c r="Z3026" s="84" t="n">
        <v>0.7318215556921931</v>
      </c>
      <c r="AA3026" s="84" t="n">
        <v>0.676305939995823</v>
      </c>
      <c r="AB3026" s="84" t="n">
        <v>0.6728002836452017</v>
      </c>
      <c r="AC3026" s="84" t="n">
        <v>0.5985802806513854</v>
      </c>
      <c r="AD3026" s="84" t="n">
        <v>0.6115064622739707</v>
      </c>
      <c r="AE3026" s="84" t="n">
        <v>0.6438583836826934</v>
      </c>
      <c r="AF3026" s="84" t="n">
        <v>0.5723284895250135</v>
      </c>
      <c r="AG3026" s="84" t="n">
        <v>0.6155972328411784</v>
      </c>
      <c r="AH3026" s="84" t="n">
        <v>0.6731403861011369</v>
      </c>
      <c r="AI3026" s="84" t="n">
        <v>0.58172310585645</v>
      </c>
      <c r="AJ3026" s="84" t="n">
        <v>0.7393844267842024</v>
      </c>
      <c r="AK3026" s="84" t="n">
        <v>0.9019287097581646</v>
      </c>
    </row>
    <row r="3027">
      <c r="A3027" s="84" t="n">
        <v>20</v>
      </c>
      <c r="B3027" s="84" t="n">
        <v>0.5592051141906853</v>
      </c>
      <c r="C3027" s="84" t="n">
        <v>0.8637196633578927</v>
      </c>
      <c r="D3027" s="84" t="n">
        <v>0.7407987795744789</v>
      </c>
      <c r="E3027" s="84" t="n">
        <v>0.5618592836589651</v>
      </c>
      <c r="F3027" s="84" t="n">
        <v>0.617988438885707</v>
      </c>
      <c r="G3027" s="84" t="n">
        <v>0.640623866419389</v>
      </c>
      <c r="H3027" s="84" t="n">
        <v>0.5288085636348486</v>
      </c>
      <c r="I3027" s="84" t="n">
        <v>0.6158637580527883</v>
      </c>
      <c r="J3027" s="84" t="n">
        <v>0.598294884653962</v>
      </c>
      <c r="K3027" s="84" t="n">
        <v>0.6261897919880617</v>
      </c>
      <c r="L3027" s="84" t="n">
        <v>0.6204889623324764</v>
      </c>
      <c r="M3027" s="84" t="n">
        <v>0.650335397778495</v>
      </c>
      <c r="N3027" s="84" t="n">
        <v>0.6635358867009876</v>
      </c>
      <c r="O3027" s="84" t="n">
        <v>0.6988767007863331</v>
      </c>
      <c r="P3027" s="84" t="n">
        <v>0.6752004817359359</v>
      </c>
      <c r="Q3027" s="84" t="n">
        <v>0.6772239569725492</v>
      </c>
      <c r="R3027" s="84" t="n">
        <v>0.7060372729483427</v>
      </c>
      <c r="S3027" s="84" t="n">
        <v>0.7278491785269173</v>
      </c>
      <c r="T3027" s="84" t="n">
        <v>0.750326171165945</v>
      </c>
      <c r="U3027" s="84" t="n">
        <v>0.706535351339637</v>
      </c>
      <c r="V3027" s="84" t="n">
        <v>0.7265578516762463</v>
      </c>
      <c r="W3027" s="84" t="n">
        <v>0.6317572695377036</v>
      </c>
      <c r="X3027" s="84" t="n">
        <v>0.6307536868334879</v>
      </c>
      <c r="Y3027" s="84" t="n">
        <v>0.6323181694949089</v>
      </c>
      <c r="Z3027" s="84" t="n">
        <v>0.6018147210919682</v>
      </c>
      <c r="AA3027" s="84" t="n">
        <v>0.557571604935202</v>
      </c>
      <c r="AB3027" s="84" t="n">
        <v>0.5450661162169453</v>
      </c>
      <c r="AC3027" s="84" t="n">
        <v>0.4954703643463431</v>
      </c>
      <c r="AD3027" s="84" t="n">
        <v>0.535960672254634</v>
      </c>
      <c r="AE3027" s="84" t="n">
        <v>0.5668953985758651</v>
      </c>
      <c r="AF3027" s="84" t="n">
        <v>0.4979714304533485</v>
      </c>
      <c r="AG3027" s="84" t="n">
        <v>0.5606213662221678</v>
      </c>
      <c r="AH3027" s="84" t="n">
        <v>0.6120296903616954</v>
      </c>
      <c r="AI3027" s="84" t="n">
        <v>0.5460668402080968</v>
      </c>
      <c r="AJ3027" s="84" t="n">
        <v>0.7160029903522167</v>
      </c>
      <c r="AK3027" s="84" t="n">
        <v>0.8813746887584151</v>
      </c>
    </row>
    <row r="3028">
      <c r="A3028" s="84" t="n">
        <v>21</v>
      </c>
      <c r="B3028" s="84" t="n">
        <v>0.5270492858302073</v>
      </c>
      <c r="C3028" s="84" t="n">
        <v>0.8553716367062985</v>
      </c>
      <c r="D3028" s="84" t="n">
        <v>0.7330140081926109</v>
      </c>
      <c r="E3028" s="84" t="n">
        <v>0.4712680427188225</v>
      </c>
      <c r="F3028" s="84" t="n">
        <v>0.581289551885804</v>
      </c>
      <c r="G3028" s="84" t="n">
        <v>0.6020509576841182</v>
      </c>
      <c r="H3028" s="84" t="n">
        <v>0.4673339919302045</v>
      </c>
      <c r="I3028" s="84" t="n">
        <v>0.5606619970361976</v>
      </c>
      <c r="J3028" s="84" t="n">
        <v>0.538485993695372</v>
      </c>
      <c r="K3028" s="84" t="n">
        <v>0.5431954989564113</v>
      </c>
      <c r="L3028" s="84" t="n">
        <v>0.5501256139775215</v>
      </c>
      <c r="M3028" s="84" t="n">
        <v>0.5652330321921397</v>
      </c>
      <c r="N3028" s="84" t="n">
        <v>0.5629878541428792</v>
      </c>
      <c r="O3028" s="84" t="n">
        <v>0.5931936953824953</v>
      </c>
      <c r="P3028" s="84" t="n">
        <v>0.5759356692782657</v>
      </c>
      <c r="Q3028" s="84" t="n">
        <v>0.5391702020603623</v>
      </c>
      <c r="R3028" s="84" t="n">
        <v>0.5861381170035093</v>
      </c>
      <c r="S3028" s="84" t="n">
        <v>0.5916136407728004</v>
      </c>
      <c r="T3028" s="84" t="n">
        <v>0.6032942726364288</v>
      </c>
      <c r="U3028" s="84" t="n">
        <v>0.5772525663905088</v>
      </c>
      <c r="V3028" s="84" t="n">
        <v>0.5904272835732737</v>
      </c>
      <c r="W3028" s="84" t="n">
        <v>0.537256198298861</v>
      </c>
      <c r="X3028" s="84" t="n">
        <v>0.5381143712944928</v>
      </c>
      <c r="Y3028" s="84" t="n">
        <v>0.5236567479238352</v>
      </c>
      <c r="Z3028" s="84" t="n">
        <v>0.5113383323085515</v>
      </c>
      <c r="AA3028" s="84" t="n">
        <v>0.4871890944670442</v>
      </c>
      <c r="AB3028" s="84" t="n">
        <v>0.4761417155422353</v>
      </c>
      <c r="AC3028" s="84" t="n">
        <v>0.4395392826334609</v>
      </c>
      <c r="AD3028" s="84" t="n">
        <v>0.4917542440553189</v>
      </c>
      <c r="AE3028" s="84" t="n">
        <v>0.5235071860398571</v>
      </c>
      <c r="AF3028" s="84" t="n">
        <v>0.465030824447101</v>
      </c>
      <c r="AG3028" s="84" t="n">
        <v>0.5258431436005537</v>
      </c>
      <c r="AH3028" s="84" t="n">
        <v>0.6018850984704393</v>
      </c>
      <c r="AI3028" s="84" t="n">
        <v>0.5256050059439851</v>
      </c>
      <c r="AJ3028" s="84" t="n">
        <v>0.7045585155948287</v>
      </c>
      <c r="AK3028" s="84" t="n">
        <v>0.8841193235463318</v>
      </c>
    </row>
    <row r="3029">
      <c r="A3029" s="84" t="n">
        <v>22</v>
      </c>
      <c r="B3029" s="84" t="n">
        <v>0.514263809116974</v>
      </c>
      <c r="C3029" s="84" t="n">
        <v>0.8531724327478227</v>
      </c>
      <c r="D3029" s="84" t="n">
        <v>0.7331597233528486</v>
      </c>
      <c r="E3029" s="84" t="n">
        <v>0.4425346188480232</v>
      </c>
      <c r="F3029" s="84" t="n">
        <v>0.5642019351692632</v>
      </c>
      <c r="G3029" s="84" t="n">
        <v>0.5865078286177553</v>
      </c>
      <c r="H3029" s="84" t="n">
        <v>0.3915928269928055</v>
      </c>
      <c r="I3029" s="84" t="n">
        <v>0.490664686371489</v>
      </c>
      <c r="J3029" s="84" t="n">
        <v>0.4745033712247855</v>
      </c>
      <c r="K3029" s="84" t="n">
        <v>0.4795113786462588</v>
      </c>
      <c r="L3029" s="84" t="n">
        <v>0.4782771386070294</v>
      </c>
      <c r="M3029" s="84" t="n">
        <v>0.4892309268159641</v>
      </c>
      <c r="N3029" s="84" t="n">
        <v>0.4728754765863398</v>
      </c>
      <c r="O3029" s="84" t="n">
        <v>0.4931652618197881</v>
      </c>
      <c r="P3029" s="84" t="n">
        <v>0.4887294082922882</v>
      </c>
      <c r="Q3029" s="84" t="n">
        <v>0.4386525389015812</v>
      </c>
      <c r="R3029" s="84" t="n">
        <v>0.4933756864352427</v>
      </c>
      <c r="S3029" s="84" t="n">
        <v>0.4886904716657804</v>
      </c>
      <c r="T3029" s="84" t="n">
        <v>0.4957644531440056</v>
      </c>
      <c r="U3029" s="84" t="n">
        <v>0.4769202917462555</v>
      </c>
      <c r="V3029" s="84" t="n">
        <v>0.4967461154494179</v>
      </c>
      <c r="W3029" s="84" t="n">
        <v>0.4475910261125414</v>
      </c>
      <c r="X3029" s="84" t="n">
        <v>0.4510818957011679</v>
      </c>
      <c r="Y3029" s="84" t="n">
        <v>0.4424677396947091</v>
      </c>
      <c r="Z3029" s="84" t="n">
        <v>0.4305651161024651</v>
      </c>
      <c r="AA3029" s="84" t="n">
        <v>0.4143586264086013</v>
      </c>
      <c r="AB3029" s="84" t="n">
        <v>0.40718092696527</v>
      </c>
      <c r="AC3029" s="84" t="n">
        <v>0.3762387973212346</v>
      </c>
      <c r="AD3029" s="84" t="n">
        <v>0.4315089065349804</v>
      </c>
      <c r="AE3029" s="84" t="n">
        <v>0.4685873016308347</v>
      </c>
      <c r="AF3029" s="84" t="n">
        <v>0.4466777005901421</v>
      </c>
      <c r="AG3029" s="84" t="n">
        <v>0.5038812037102413</v>
      </c>
      <c r="AH3029" s="84" t="n">
        <v>0.5917003877545189</v>
      </c>
      <c r="AI3029" s="84" t="n">
        <v>0.5157678061534581</v>
      </c>
      <c r="AJ3029" s="84" t="n">
        <v>0.6989005849610793</v>
      </c>
      <c r="AK3029" s="84" t="n">
        <v>0.8885513598018592</v>
      </c>
    </row>
    <row r="3030">
      <c r="A3030" s="84" t="n">
        <v>23</v>
      </c>
      <c r="B3030" s="84" t="n">
        <v>0.4759969183531471</v>
      </c>
      <c r="C3030" s="84" t="n">
        <v>0.8025482825025179</v>
      </c>
      <c r="D3030" s="84" t="n">
        <v>0.694169114247198</v>
      </c>
      <c r="E3030" s="84" t="n">
        <v>0.3972771297081193</v>
      </c>
      <c r="F3030" s="84" t="n">
        <v>0.5221266394570376</v>
      </c>
      <c r="G3030" s="84" t="n">
        <v>0.5445821626270403</v>
      </c>
      <c r="H3030" s="84" t="n">
        <v>0.2966856274758247</v>
      </c>
      <c r="I3030" s="84" t="n">
        <v>0.4084097617337469</v>
      </c>
      <c r="J3030" s="84" t="n">
        <v>0.3870579993950104</v>
      </c>
      <c r="K3030" s="84" t="n">
        <v>0.3894829446343407</v>
      </c>
      <c r="L3030" s="84" t="n">
        <v>0.4012102107252886</v>
      </c>
      <c r="M3030" s="84" t="n">
        <v>0.4112980705449111</v>
      </c>
      <c r="N3030" s="84" t="n">
        <v>0.3674647609890294</v>
      </c>
      <c r="O3030" s="84" t="n">
        <v>0.3888968124643096</v>
      </c>
      <c r="P3030" s="84" t="n">
        <v>0.3870104569376035</v>
      </c>
      <c r="Q3030" s="84" t="n">
        <v>0.3509010492919301</v>
      </c>
      <c r="R3030" s="84" t="n">
        <v>0.389875074697408</v>
      </c>
      <c r="S3030" s="84" t="n">
        <v>0.3780008943317019</v>
      </c>
      <c r="T3030" s="84" t="n">
        <v>0.3823145240670532</v>
      </c>
      <c r="U3030" s="84" t="n">
        <v>0.3724852280167849</v>
      </c>
      <c r="V3030" s="84" t="n">
        <v>0.3876666870555757</v>
      </c>
      <c r="W3030" s="84" t="n">
        <v>0.3585439324681693</v>
      </c>
      <c r="X3030" s="84" t="n">
        <v>0.356281418950041</v>
      </c>
      <c r="Y3030" s="84" t="n">
        <v>0.3466071209388839</v>
      </c>
      <c r="Z3030" s="84" t="n">
        <v>0.3313899225167006</v>
      </c>
      <c r="AA3030" s="84" t="n">
        <v>0.3316253680017505</v>
      </c>
      <c r="AB3030" s="84" t="n">
        <v>0.3162352294437674</v>
      </c>
      <c r="AC3030" s="84" t="n">
        <v>0.3061804874194164</v>
      </c>
      <c r="AD3030" s="84" t="n">
        <v>0.3501876867934989</v>
      </c>
      <c r="AE3030" s="84" t="n">
        <v>0.3839624375032568</v>
      </c>
      <c r="AF3030" s="84" t="n">
        <v>0.4079449854741807</v>
      </c>
      <c r="AG3030" s="84" t="n">
        <v>0.4615661244199485</v>
      </c>
      <c r="AH3030" s="84" t="n">
        <v>0.552687262212383</v>
      </c>
      <c r="AI3030" s="84" t="n">
        <v>0.4820438134773651</v>
      </c>
      <c r="AJ3030" s="84" t="n">
        <v>0.6565481273096395</v>
      </c>
      <c r="AK3030" s="84" t="n">
        <v>0.8429541931432436</v>
      </c>
    </row>
    <row r="3031">
      <c r="A3031" s="84" t="n">
        <v>24</v>
      </c>
      <c r="B3031" s="84" t="n">
        <v>0.4291435745238091</v>
      </c>
      <c r="C3031" s="84" t="n">
        <v>0.7319578074251556</v>
      </c>
      <c r="D3031" s="84" t="n">
        <v>0.6259206918783741</v>
      </c>
      <c r="E3031" s="84" t="n">
        <v>0.3429297180921428</v>
      </c>
      <c r="F3031" s="84" t="n">
        <v>0.4695314639627274</v>
      </c>
      <c r="G3031" s="84" t="n">
        <v>0.4842642282636028</v>
      </c>
      <c r="H3031" s="84" t="n">
        <v>0.114986469188595</v>
      </c>
      <c r="I3031" s="84" t="n">
        <v>0.220371438152482</v>
      </c>
      <c r="J3031" s="84" t="n">
        <v>0.2051078831733295</v>
      </c>
      <c r="K3031" s="84" t="n">
        <v>0.1527433275860331</v>
      </c>
      <c r="L3031" s="84" t="n">
        <v>0.1769047066528689</v>
      </c>
      <c r="M3031" s="84" t="n">
        <v>0.1817256803444129</v>
      </c>
      <c r="N3031" s="84" t="n">
        <v>0.1099437110634803</v>
      </c>
      <c r="O3031" s="84" t="n">
        <v>0.1416935555887108</v>
      </c>
      <c r="P3031" s="84" t="n">
        <v>0.141255623107513</v>
      </c>
      <c r="Q3031" s="84" t="n">
        <v>0.08678926558919851</v>
      </c>
      <c r="R3031" s="84" t="n">
        <v>0.1309406516504077</v>
      </c>
      <c r="S3031" s="84" t="n">
        <v>0.1142695481377509</v>
      </c>
      <c r="T3031" s="84" t="n">
        <v>0.1045536713437204</v>
      </c>
      <c r="U3031" s="84" t="n">
        <v>0.1176204669023665</v>
      </c>
      <c r="V3031" s="84" t="n">
        <v>0.1190122253135104</v>
      </c>
      <c r="W3031" s="84" t="n">
        <v>0.09884440474731024</v>
      </c>
      <c r="X3031" s="84" t="n">
        <v>0.1139776729243167</v>
      </c>
      <c r="Y3031" s="84" t="n">
        <v>0.111684387860117</v>
      </c>
      <c r="Z3031" s="84" t="n">
        <v>0.1042811380548417</v>
      </c>
      <c r="AA3031" s="84" t="n">
        <v>0.1263745673492934</v>
      </c>
      <c r="AB3031" s="84" t="n">
        <v>0.1083237777499104</v>
      </c>
      <c r="AC3031" s="84" t="n">
        <v>0.1060772680279993</v>
      </c>
      <c r="AD3031" s="84" t="n">
        <v>0.144034294224812</v>
      </c>
      <c r="AE3031" s="84" t="n">
        <v>0.1547304629398541</v>
      </c>
      <c r="AF3031" s="84" t="n">
        <v>0.3463871842053262</v>
      </c>
      <c r="AG3031" s="84" t="n">
        <v>0.4123669394795959</v>
      </c>
      <c r="AH3031" s="84" t="n">
        <v>0.4736507461797456</v>
      </c>
      <c r="AI3031" s="84" t="n">
        <v>0.4364777205677175</v>
      </c>
      <c r="AJ3031" s="84" t="n">
        <v>0.5981707122636329</v>
      </c>
      <c r="AK3031" s="84" t="n">
        <v>0.7610905202510132</v>
      </c>
    </row>
    <row r="3041">
      <c r="A3041" s="84" t="inlineStr">
        <is>
          <t>PVVAC-P-240to760-E10-rDXGF-Htl1985-CZ13</t>
        </is>
      </c>
      <c r="B3041" s="83" t="n"/>
      <c r="C3041" s="83" t="n"/>
      <c r="D3041" s="83" t="n">
        <v>2015</v>
      </c>
      <c r="E3041" s="83" t="n"/>
      <c r="F3041" s="84" t="inlineStr">
        <is>
          <t>Source Annual kWh:</t>
        </is>
      </c>
      <c r="G3041" s="162" t="n">
        <v>1399115.999</v>
      </c>
      <c r="H3041" s="83" t="inlineStr">
        <is>
          <t>DEER</t>
        </is>
      </c>
      <c r="I3041" s="83" t="n"/>
      <c r="J3041" s="83" t="n"/>
      <c r="K3041" s="83" t="inlineStr">
        <is>
          <t>PDAF</t>
        </is>
      </c>
      <c r="L3041" s="83" t="inlineStr">
        <is>
          <t>Monthly</t>
        </is>
      </c>
      <c r="M3041" s="83" t="n"/>
      <c r="N3041" s="83" t="n"/>
      <c r="O3041" s="83" t="n"/>
      <c r="P3041" s="83" t="n"/>
      <c r="Q3041" s="83" t="n"/>
      <c r="R3041" s="83" t="n"/>
      <c r="S3041" s="83" t="n"/>
      <c r="T3041" s="105" t="n"/>
      <c r="U3041" s="83" t="n"/>
      <c r="V3041" s="83" t="n"/>
      <c r="W3041" s="83" t="n"/>
      <c r="X3041" s="83" t="n"/>
      <c r="Y3041" s="83" t="n"/>
      <c r="Z3041" s="83" t="n"/>
      <c r="AA3041" s="83" t="n"/>
      <c r="AB3041" s="83" t="n"/>
      <c r="AC3041" s="83" t="n"/>
      <c r="AD3041" s="83" t="n"/>
      <c r="AE3041" s="83" t="n"/>
      <c r="AF3041" s="83" t="n"/>
      <c r="AG3041" s="83" t="n"/>
      <c r="AH3041" s="83" t="n"/>
      <c r="AI3041" s="83" t="n"/>
      <c r="AJ3041" s="83" t="n"/>
      <c r="AK3041" s="83" t="n"/>
    </row>
    <row r="3042">
      <c r="A3042" s="83" t="n">
        <v>77</v>
      </c>
      <c r="B3042" s="84" t="inlineStr">
        <is>
          <t>PVVAC-P-240to760-E10-20-MM</t>
        </is>
      </c>
      <c r="C3042" s="83" t="n"/>
      <c r="D3042" s="83" t="n"/>
      <c r="E3042" s="83" t="n"/>
      <c r="F3042" s="83" t="inlineStr">
        <is>
          <t>Source Sample Size:</t>
        </is>
      </c>
      <c r="G3042" s="83" t="n">
        <v>0</v>
      </c>
      <c r="H3042" s="83" t="inlineStr">
        <is>
          <t>DEER</t>
        </is>
      </c>
      <c r="I3042" s="83" t="n"/>
      <c r="J3042" s="83" t="n"/>
      <c r="K3042" s="83" t="inlineStr">
        <is>
          <t>WKWE</t>
        </is>
      </c>
      <c r="L3042" s="83" t="inlineStr">
        <is>
          <t>Monthly</t>
        </is>
      </c>
      <c r="M3042" s="83" t="n"/>
      <c r="N3042" s="83" t="inlineStr">
        <is>
          <t>Weekend Peak3</t>
        </is>
      </c>
      <c r="O3042" s="83" t="n"/>
      <c r="P3042" s="83" t="n"/>
      <c r="Q3042" s="83" t="n"/>
      <c r="R3042" s="83" t="n"/>
      <c r="S3042" s="83" t="n"/>
      <c r="T3042" s="83" t="n"/>
      <c r="U3042" s="83" t="n"/>
      <c r="V3042" s="83" t="n"/>
      <c r="W3042" s="83" t="n"/>
      <c r="X3042" s="83" t="n"/>
      <c r="Y3042" s="83" t="n"/>
      <c r="Z3042" s="83" t="n"/>
      <c r="AA3042" s="83" t="n"/>
      <c r="AB3042" s="83" t="n"/>
      <c r="AC3042" s="83" t="n"/>
      <c r="AD3042" s="83" t="n"/>
      <c r="AE3042" s="83" t="n"/>
      <c r="AF3042" s="83" t="n"/>
      <c r="AG3042" s="83" t="n"/>
      <c r="AH3042" s="83" t="n"/>
      <c r="AI3042" s="83" t="n"/>
      <c r="AJ3042" s="83" t="n"/>
      <c r="AK3042" s="83" t="n"/>
    </row>
    <row r="3043">
      <c r="A3043" s="84" t="n"/>
      <c r="B3043" s="84" t="n">
        <v>1</v>
      </c>
      <c r="C3043" s="84" t="inlineStr">
        <is>
          <t>JANUARY</t>
        </is>
      </c>
      <c r="D3043" s="84" t="inlineStr">
        <is>
          <t>JAN</t>
        </is>
      </c>
      <c r="E3043" s="84" t="n">
        <v>2</v>
      </c>
      <c r="F3043" s="84" t="inlineStr">
        <is>
          <t>FEBRUARY</t>
        </is>
      </c>
      <c r="G3043" s="84" t="inlineStr">
        <is>
          <t>FEB</t>
        </is>
      </c>
      <c r="H3043" s="84" t="n">
        <v>3</v>
      </c>
      <c r="I3043" s="84" t="inlineStr">
        <is>
          <t>MARCH</t>
        </is>
      </c>
      <c r="J3043" s="84" t="inlineStr">
        <is>
          <t>MAR</t>
        </is>
      </c>
      <c r="K3043" s="84" t="n">
        <v>4</v>
      </c>
      <c r="L3043" s="84" t="inlineStr">
        <is>
          <t>APRIL</t>
        </is>
      </c>
      <c r="M3043" s="84" t="inlineStr">
        <is>
          <t>APR</t>
        </is>
      </c>
      <c r="N3043" s="84" t="n">
        <v>5</v>
      </c>
      <c r="O3043" s="84" t="inlineStr">
        <is>
          <t>MAY</t>
        </is>
      </c>
      <c r="P3043" s="84" t="inlineStr">
        <is>
          <t>MAY</t>
        </is>
      </c>
      <c r="Q3043" s="84" t="n">
        <v>6</v>
      </c>
      <c r="R3043" s="84" t="inlineStr">
        <is>
          <t>JUNE</t>
        </is>
      </c>
      <c r="S3043" s="84" t="inlineStr">
        <is>
          <t>JUN</t>
        </is>
      </c>
      <c r="T3043" s="84" t="n">
        <v>7</v>
      </c>
      <c r="U3043" s="84" t="inlineStr">
        <is>
          <t>JULY</t>
        </is>
      </c>
      <c r="V3043" s="84" t="inlineStr">
        <is>
          <t>JUL</t>
        </is>
      </c>
      <c r="W3043" s="84" t="n">
        <v>8</v>
      </c>
      <c r="X3043" s="84" t="inlineStr">
        <is>
          <t>AUGUST</t>
        </is>
      </c>
      <c r="Y3043" s="84" t="inlineStr">
        <is>
          <t>AUG</t>
        </is>
      </c>
      <c r="Z3043" s="84" t="n">
        <v>9</v>
      </c>
      <c r="AA3043" s="84" t="inlineStr">
        <is>
          <t>SEPTEMBER</t>
        </is>
      </c>
      <c r="AB3043" s="84" t="inlineStr">
        <is>
          <t>SEP</t>
        </is>
      </c>
      <c r="AC3043" s="84" t="n">
        <v>10</v>
      </c>
      <c r="AD3043" s="84" t="inlineStr">
        <is>
          <t>OCTOBER</t>
        </is>
      </c>
      <c r="AE3043" s="84" t="inlineStr">
        <is>
          <t>OCT</t>
        </is>
      </c>
      <c r="AF3043" s="84" t="n">
        <v>11</v>
      </c>
      <c r="AG3043" s="84" t="inlineStr">
        <is>
          <t>NOVEMBER</t>
        </is>
      </c>
      <c r="AH3043" s="84" t="inlineStr">
        <is>
          <t>NOV</t>
        </is>
      </c>
      <c r="AI3043" s="84" t="n">
        <v>12</v>
      </c>
      <c r="AJ3043" s="84" t="inlineStr">
        <is>
          <t>DECEMBER</t>
        </is>
      </c>
      <c r="AK3043" s="84" t="inlineStr">
        <is>
          <t>DEC</t>
        </is>
      </c>
    </row>
    <row r="3044">
      <c r="A3044" s="83" t="n"/>
      <c r="B3044" s="84" t="n">
        <v>31</v>
      </c>
      <c r="C3044" s="83" t="n"/>
      <c r="D3044" s="83" t="n"/>
      <c r="E3044" s="84" t="n">
        <v>28</v>
      </c>
      <c r="F3044" s="83" t="n"/>
      <c r="G3044" s="83" t="n"/>
      <c r="H3044" s="84" t="n">
        <v>31</v>
      </c>
      <c r="I3044" s="83" t="n"/>
      <c r="J3044" s="83" t="n"/>
      <c r="K3044" s="84" t="n">
        <v>30</v>
      </c>
      <c r="L3044" s="83" t="n"/>
      <c r="M3044" s="83" t="n"/>
      <c r="N3044" s="84" t="n">
        <v>31</v>
      </c>
      <c r="O3044" s="83" t="n"/>
      <c r="P3044" s="83" t="n"/>
      <c r="Q3044" s="84" t="n">
        <v>30</v>
      </c>
      <c r="R3044" s="83" t="n"/>
      <c r="S3044" s="83" t="n"/>
      <c r="T3044" s="84" t="n">
        <v>31</v>
      </c>
      <c r="U3044" s="83" t="n"/>
      <c r="V3044" s="83" t="n"/>
      <c r="W3044" s="84" t="n">
        <v>31</v>
      </c>
      <c r="X3044" s="83" t="n"/>
      <c r="Y3044" s="83" t="n"/>
      <c r="Z3044" s="84" t="n">
        <v>30</v>
      </c>
      <c r="AA3044" s="83" t="n"/>
      <c r="AB3044" s="83" t="n"/>
      <c r="AC3044" s="84" t="n">
        <v>31</v>
      </c>
      <c r="AD3044" s="83" t="n"/>
      <c r="AE3044" s="83" t="n"/>
      <c r="AF3044" s="84" t="n">
        <v>30</v>
      </c>
      <c r="AG3044" s="83" t="n"/>
      <c r="AH3044" s="83" t="n"/>
      <c r="AI3044" s="84" t="n">
        <v>31</v>
      </c>
      <c r="AJ3044" s="83" t="n"/>
      <c r="AK3044" s="83" t="n"/>
    </row>
    <row r="3045">
      <c r="A3045" s="84" t="inlineStr">
        <is>
          <t>RATIOS</t>
        </is>
      </c>
      <c r="B3045" s="84" t="inlineStr">
        <is>
          <t>E.BKDWN</t>
        </is>
      </c>
      <c r="C3045" s="84" t="inlineStr">
        <is>
          <t>PEAK/AVG</t>
        </is>
      </c>
      <c r="D3045" s="84" t="inlineStr">
        <is>
          <t>END/AVG</t>
        </is>
      </c>
      <c r="E3045" s="84" t="inlineStr">
        <is>
          <t>E.BKDWN</t>
        </is>
      </c>
      <c r="F3045" s="84" t="inlineStr">
        <is>
          <t>PEAK/AVG</t>
        </is>
      </c>
      <c r="G3045" s="84" t="inlineStr">
        <is>
          <t>END/AVG</t>
        </is>
      </c>
      <c r="H3045" s="84" t="inlineStr">
        <is>
          <t>E.BKDWN</t>
        </is>
      </c>
      <c r="I3045" s="84" t="inlineStr">
        <is>
          <t>PEAK/AVG</t>
        </is>
      </c>
      <c r="J3045" s="84" t="inlineStr">
        <is>
          <t>END/AVG</t>
        </is>
      </c>
      <c r="K3045" s="84" t="inlineStr">
        <is>
          <t>E.BKDWN</t>
        </is>
      </c>
      <c r="L3045" s="84" t="inlineStr">
        <is>
          <t>PEAK/AVG</t>
        </is>
      </c>
      <c r="M3045" s="84" t="inlineStr">
        <is>
          <t>END/AVG</t>
        </is>
      </c>
      <c r="N3045" s="84" t="inlineStr">
        <is>
          <t>E.BKDWN</t>
        </is>
      </c>
      <c r="O3045" s="84" t="inlineStr">
        <is>
          <t>PEAK/AVG</t>
        </is>
      </c>
      <c r="P3045" s="84" t="inlineStr">
        <is>
          <t>END/AVG</t>
        </is>
      </c>
      <c r="Q3045" s="84" t="inlineStr">
        <is>
          <t>E.BKDWN</t>
        </is>
      </c>
      <c r="R3045" s="84" t="inlineStr">
        <is>
          <t>PEAK/AVG</t>
        </is>
      </c>
      <c r="S3045" s="84" t="inlineStr">
        <is>
          <t>END/AVG</t>
        </is>
      </c>
      <c r="T3045" s="84" t="inlineStr">
        <is>
          <t>E.BKDWN</t>
        </is>
      </c>
      <c r="U3045" s="84" t="inlineStr">
        <is>
          <t>PEAK/AVG</t>
        </is>
      </c>
      <c r="V3045" s="84" t="inlineStr">
        <is>
          <t>END/AVG</t>
        </is>
      </c>
      <c r="W3045" s="84" t="inlineStr">
        <is>
          <t>E.BKDWN</t>
        </is>
      </c>
      <c r="X3045" s="84" t="inlineStr">
        <is>
          <t>PEAK/AVG</t>
        </is>
      </c>
      <c r="Y3045" s="84" t="inlineStr">
        <is>
          <t>END/AVG</t>
        </is>
      </c>
      <c r="Z3045" s="84" t="inlineStr">
        <is>
          <t>E.BKDWN</t>
        </is>
      </c>
      <c r="AA3045" s="84" t="inlineStr">
        <is>
          <t>PEAK/AVG</t>
        </is>
      </c>
      <c r="AB3045" s="84" t="inlineStr">
        <is>
          <t>END/AVG</t>
        </is>
      </c>
      <c r="AC3045" s="84" t="inlineStr">
        <is>
          <t>E.BKDWN</t>
        </is>
      </c>
      <c r="AD3045" s="84" t="inlineStr">
        <is>
          <t>PEAK/AVG</t>
        </is>
      </c>
      <c r="AE3045" s="84" t="inlineStr">
        <is>
          <t>END/AVG</t>
        </is>
      </c>
      <c r="AF3045" s="84" t="inlineStr">
        <is>
          <t>E.BKDWN</t>
        </is>
      </c>
      <c r="AG3045" s="84" t="inlineStr">
        <is>
          <t>PEAK/AVG</t>
        </is>
      </c>
      <c r="AH3045" s="84" t="inlineStr">
        <is>
          <t>END/AVG</t>
        </is>
      </c>
      <c r="AI3045" s="84" t="inlineStr">
        <is>
          <t>E.BKDWN</t>
        </is>
      </c>
      <c r="AJ3045" s="84" t="inlineStr">
        <is>
          <t>PEAK/AVG</t>
        </is>
      </c>
      <c r="AK3045" s="84" t="inlineStr">
        <is>
          <t>END/AVG</t>
        </is>
      </c>
    </row>
    <row r="3046">
      <c r="A3046" s="83" t="n"/>
      <c r="B3046" s="166" t="n">
        <v>0.04420850399069838</v>
      </c>
      <c r="C3046" s="167" t="n">
        <v>1.267285011327703</v>
      </c>
      <c r="D3046" s="167" t="n">
        <v>0.9924781162233167</v>
      </c>
      <c r="E3046" s="166" t="n">
        <v>0.04803353864825794</v>
      </c>
      <c r="F3046" s="167" t="n">
        <v>1.243530671406293</v>
      </c>
      <c r="G3046" s="167" t="n">
        <v>1.000557763824188</v>
      </c>
      <c r="H3046" s="166" t="n">
        <v>0.06973932468467474</v>
      </c>
      <c r="I3046" s="167" t="n">
        <v>1.25782600095697</v>
      </c>
      <c r="J3046" s="167" t="n">
        <v>1.034480512567905</v>
      </c>
      <c r="K3046" s="166" t="n">
        <v>0.06864317420630514</v>
      </c>
      <c r="L3046" s="167" t="n">
        <v>1.290670667874065</v>
      </c>
      <c r="M3046" s="167" t="n">
        <v>1.066927920789803</v>
      </c>
      <c r="N3046" s="166" t="n">
        <v>0.09351835806744026</v>
      </c>
      <c r="O3046" s="167" t="n">
        <v>1.490183183839151</v>
      </c>
      <c r="P3046" s="167" t="n">
        <v>1.103112756231262</v>
      </c>
      <c r="Q3046" s="166" t="n">
        <v>0.1222554415034515</v>
      </c>
      <c r="R3046" s="167" t="n">
        <v>1.411873978368576</v>
      </c>
      <c r="S3046" s="167" t="n">
        <v>1.028423630709544</v>
      </c>
      <c r="T3046" s="166" t="n">
        <v>0.1303784215628397</v>
      </c>
      <c r="U3046" s="167" t="n">
        <v>1.207053997198391</v>
      </c>
      <c r="V3046" s="167" t="n">
        <v>0.9962192565560463</v>
      </c>
      <c r="W3046" s="166" t="n">
        <v>0.1338791788282156</v>
      </c>
      <c r="X3046" s="167" t="n">
        <v>1.181394536400677</v>
      </c>
      <c r="Y3046" s="167" t="n">
        <v>1.059935763960578</v>
      </c>
      <c r="Z3046" s="166" t="n">
        <v>0.1042370228747072</v>
      </c>
      <c r="AA3046" s="167" t="n">
        <v>1.318377213271209</v>
      </c>
      <c r="AB3046" s="167" t="n">
        <v>1.146419182952814</v>
      </c>
      <c r="AC3046" s="166" t="n">
        <v>0.08595936971048546</v>
      </c>
      <c r="AD3046" s="167" t="n">
        <v>1.537697244672961</v>
      </c>
      <c r="AE3046" s="167" t="n">
        <v>1.060088246736098</v>
      </c>
      <c r="AF3046" s="166" t="n">
        <v>0.05563398568676479</v>
      </c>
      <c r="AG3046" s="167" t="n">
        <v>1.245443424907705</v>
      </c>
      <c r="AH3046" s="167" t="n">
        <v>0.9596210363959299</v>
      </c>
      <c r="AI3046" s="166" t="n">
        <v>0.04351368023615897</v>
      </c>
      <c r="AJ3046" s="167" t="n">
        <v>1.191287092319257</v>
      </c>
      <c r="AK3046" s="167" t="n">
        <v>0.9525781407370563</v>
      </c>
      <c r="AM3046">
        <f>A3041</f>
        <v/>
      </c>
      <c r="AN3046" s="163">
        <f>1/($B3046*(1/$B3044)*(1/(5/7+2/7*$D3046))*$B3056/SUM($B3048:$B3071))</f>
        <v/>
      </c>
      <c r="AO3046" s="163">
        <f>1/(B3046*(1/B3044)*(1/(5/7+2/7*D3046)))</f>
        <v/>
      </c>
      <c r="AP3046" s="163" t="n"/>
      <c r="AR3046" s="168">
        <f>CHOOSE(AV$3,C3046,F3046,I3046,L3046,O3046,R3046,U3046,X3046,AA3046,AD3046,AG3046,AJ3046)</f>
        <v/>
      </c>
      <c r="AS3046" s="164" t="n"/>
      <c r="AT3046" s="164" t="n"/>
      <c r="AV3046" s="116">
        <f>AN3046/AR3046</f>
        <v/>
      </c>
      <c r="AW3046" s="165">
        <f>AO3046/AR3046</f>
        <v/>
      </c>
      <c r="AX3046" s="163" t="n"/>
    </row>
    <row r="3047">
      <c r="A3047" s="84" t="inlineStr">
        <is>
          <t>HOUR</t>
        </is>
      </c>
      <c r="B3047" s="84" t="inlineStr">
        <is>
          <t>PEAK</t>
        </is>
      </c>
      <c r="C3047" s="84" t="inlineStr">
        <is>
          <t>AVG</t>
        </is>
      </c>
      <c r="D3047" s="84" t="inlineStr">
        <is>
          <t>END</t>
        </is>
      </c>
      <c r="E3047" s="84" t="inlineStr">
        <is>
          <t>PEAK</t>
        </is>
      </c>
      <c r="F3047" s="84" t="inlineStr">
        <is>
          <t>AVG</t>
        </is>
      </c>
      <c r="G3047" s="84" t="inlineStr">
        <is>
          <t>END</t>
        </is>
      </c>
      <c r="H3047" s="84" t="inlineStr">
        <is>
          <t>PEAK</t>
        </is>
      </c>
      <c r="I3047" s="84" t="inlineStr">
        <is>
          <t>AVG</t>
        </is>
      </c>
      <c r="J3047" s="84" t="inlineStr">
        <is>
          <t>END</t>
        </is>
      </c>
      <c r="K3047" s="84" t="inlineStr">
        <is>
          <t>PEAK</t>
        </is>
      </c>
      <c r="L3047" s="84" t="inlineStr">
        <is>
          <t>AVG</t>
        </is>
      </c>
      <c r="M3047" s="84" t="inlineStr">
        <is>
          <t>END</t>
        </is>
      </c>
      <c r="N3047" s="84" t="inlineStr">
        <is>
          <t>PEAK</t>
        </is>
      </c>
      <c r="O3047" s="84" t="inlineStr">
        <is>
          <t>AVG</t>
        </is>
      </c>
      <c r="P3047" s="84" t="inlineStr">
        <is>
          <t>END</t>
        </is>
      </c>
      <c r="Q3047" s="84" t="inlineStr">
        <is>
          <t>PEAK</t>
        </is>
      </c>
      <c r="R3047" s="84" t="inlineStr">
        <is>
          <t>AVG</t>
        </is>
      </c>
      <c r="S3047" s="84" t="inlineStr">
        <is>
          <t>END</t>
        </is>
      </c>
      <c r="T3047" s="84" t="inlineStr">
        <is>
          <t>PEAK</t>
        </is>
      </c>
      <c r="U3047" s="84" t="inlineStr">
        <is>
          <t>AVG</t>
        </is>
      </c>
      <c r="V3047" s="84" t="inlineStr">
        <is>
          <t>END</t>
        </is>
      </c>
      <c r="W3047" s="84" t="inlineStr">
        <is>
          <t>PEAK</t>
        </is>
      </c>
      <c r="X3047" s="84" t="inlineStr">
        <is>
          <t>AVG</t>
        </is>
      </c>
      <c r="Y3047" s="84" t="inlineStr">
        <is>
          <t>END</t>
        </is>
      </c>
      <c r="Z3047" s="84" t="inlineStr">
        <is>
          <t>PEAK</t>
        </is>
      </c>
      <c r="AA3047" s="84" t="inlineStr">
        <is>
          <t>AVG</t>
        </is>
      </c>
      <c r="AB3047" s="84" t="inlineStr">
        <is>
          <t>END</t>
        </is>
      </c>
      <c r="AC3047" s="84" t="inlineStr">
        <is>
          <t>PEAK</t>
        </is>
      </c>
      <c r="AD3047" s="84" t="inlineStr">
        <is>
          <t>AVG</t>
        </is>
      </c>
      <c r="AE3047" s="84" t="inlineStr">
        <is>
          <t>END</t>
        </is>
      </c>
      <c r="AF3047" s="84" t="inlineStr">
        <is>
          <t>PEAK</t>
        </is>
      </c>
      <c r="AG3047" s="84" t="inlineStr">
        <is>
          <t>AVG</t>
        </is>
      </c>
      <c r="AH3047" s="84" t="inlineStr">
        <is>
          <t>END</t>
        </is>
      </c>
      <c r="AI3047" s="84" t="inlineStr">
        <is>
          <t>PEAK</t>
        </is>
      </c>
      <c r="AJ3047" s="84" t="inlineStr">
        <is>
          <t>AVG</t>
        </is>
      </c>
      <c r="AK3047" s="84" t="inlineStr">
        <is>
          <t>END</t>
        </is>
      </c>
    </row>
    <row r="3048">
      <c r="A3048" s="84" t="n">
        <v>1</v>
      </c>
      <c r="B3048" s="84" t="n">
        <v>0.2018475615725054</v>
      </c>
      <c r="C3048" s="84" t="n">
        <v>0.3076835426956122</v>
      </c>
      <c r="D3048" s="84" t="n">
        <v>0.3369270339409565</v>
      </c>
      <c r="E3048" s="84" t="n">
        <v>0.1610160294484286</v>
      </c>
      <c r="F3048" s="84" t="n">
        <v>0.2191656749840662</v>
      </c>
      <c r="G3048" s="84" t="n">
        <v>0.2271020469268877</v>
      </c>
      <c r="H3048" s="84" t="n">
        <v>0.1233111984902623</v>
      </c>
      <c r="I3048" s="84" t="n">
        <v>0.1599802654551305</v>
      </c>
      <c r="J3048" s="84" t="n">
        <v>0.1498351031257637</v>
      </c>
      <c r="K3048" s="84" t="n">
        <v>0.132262841896059</v>
      </c>
      <c r="L3048" s="84" t="n">
        <v>0.1696970007427708</v>
      </c>
      <c r="M3048" s="84" t="n">
        <v>0.1523319310808016</v>
      </c>
      <c r="N3048" s="84" t="n">
        <v>0.10616923307763</v>
      </c>
      <c r="O3048" s="84" t="n">
        <v>0.137232908605129</v>
      </c>
      <c r="P3048" s="84" t="n">
        <v>0.1311834329412034</v>
      </c>
      <c r="Q3048" s="84" t="n">
        <v>0.1335606596619404</v>
      </c>
      <c r="R3048" s="84" t="n">
        <v>0.1208400392340363</v>
      </c>
      <c r="S3048" s="84" t="n">
        <v>0.1135156714485061</v>
      </c>
      <c r="T3048" s="84" t="n">
        <v>0.1105692146932637</v>
      </c>
      <c r="U3048" s="84" t="n">
        <v>0.1133493316273973</v>
      </c>
      <c r="V3048" s="84" t="n">
        <v>0.1145536423326931</v>
      </c>
      <c r="W3048" s="84" t="n">
        <v>0.1085954964380081</v>
      </c>
      <c r="X3048" s="84" t="n">
        <v>0.1119040686065037</v>
      </c>
      <c r="Y3048" s="84" t="n">
        <v>0.1095586884334963</v>
      </c>
      <c r="Z3048" s="84" t="n">
        <v>0.09854579758641559</v>
      </c>
      <c r="AA3048" s="84" t="n">
        <v>0.1162598190626254</v>
      </c>
      <c r="AB3048" s="84" t="n">
        <v>0.1070253075205175</v>
      </c>
      <c r="AC3048" s="84" t="n">
        <v>0.0967056909841142</v>
      </c>
      <c r="AD3048" s="84" t="n">
        <v>0.1342571672519708</v>
      </c>
      <c r="AE3048" s="84" t="n">
        <v>0.1365925942329056</v>
      </c>
      <c r="AF3048" s="84" t="n">
        <v>0.1332894282629506</v>
      </c>
      <c r="AG3048" s="84" t="n">
        <v>0.178540449448676</v>
      </c>
      <c r="AH3048" s="84" t="n">
        <v>0.212121023783143</v>
      </c>
      <c r="AI3048" s="84" t="n">
        <v>0.2338173909054768</v>
      </c>
      <c r="AJ3048" s="84" t="n">
        <v>0.3184180134192789</v>
      </c>
      <c r="AK3048" s="84" t="n">
        <v>0.3566206775130645</v>
      </c>
    </row>
    <row r="3049">
      <c r="A3049" s="84" t="n">
        <v>2</v>
      </c>
      <c r="B3049" s="84" t="n">
        <v>0.217690427817497</v>
      </c>
      <c r="C3049" s="84" t="n">
        <v>0.3466713779796408</v>
      </c>
      <c r="D3049" s="84" t="n">
        <v>0.3675092725472624</v>
      </c>
      <c r="E3049" s="84" t="n">
        <v>0.1853432472465426</v>
      </c>
      <c r="F3049" s="84" t="n">
        <v>0.2526186469438029</v>
      </c>
      <c r="G3049" s="84" t="n">
        <v>0.257040394142305</v>
      </c>
      <c r="H3049" s="84" t="n">
        <v>0.1376700222436138</v>
      </c>
      <c r="I3049" s="84" t="n">
        <v>0.1743378334373026</v>
      </c>
      <c r="J3049" s="84" t="n">
        <v>0.1653646083619146</v>
      </c>
      <c r="K3049" s="84" t="n">
        <v>0.1390758241625732</v>
      </c>
      <c r="L3049" s="84" t="n">
        <v>0.1880882104346489</v>
      </c>
      <c r="M3049" s="84" t="n">
        <v>0.1709388421898947</v>
      </c>
      <c r="N3049" s="84" t="n">
        <v>0.2054355708935862</v>
      </c>
      <c r="O3049" s="84" t="n">
        <v>0.183832687007805</v>
      </c>
      <c r="P3049" s="84" t="n">
        <v>0.1832840496395096</v>
      </c>
      <c r="Q3049" s="84" t="n">
        <v>0.2851202034716097</v>
      </c>
      <c r="R3049" s="84" t="n">
        <v>0.2185625859585142</v>
      </c>
      <c r="S3049" s="84" t="n">
        <v>0.2054946965851556</v>
      </c>
      <c r="T3049" s="84" t="n">
        <v>0.2542758138351983</v>
      </c>
      <c r="U3049" s="84" t="n">
        <v>0.2208873409860907</v>
      </c>
      <c r="V3049" s="84" t="n">
        <v>0.228212881880068</v>
      </c>
      <c r="W3049" s="84" t="n">
        <v>0.2387344842993687</v>
      </c>
      <c r="X3049" s="84" t="n">
        <v>0.215219375039177</v>
      </c>
      <c r="Y3049" s="84" t="n">
        <v>0.2228863156668295</v>
      </c>
      <c r="Z3049" s="84" t="n">
        <v>0.1827787369620163</v>
      </c>
      <c r="AA3049" s="84" t="n">
        <v>0.1632446017929832</v>
      </c>
      <c r="AB3049" s="84" t="n">
        <v>0.1788391754770578</v>
      </c>
      <c r="AC3049" s="84" t="n">
        <v>0.1595997582432341</v>
      </c>
      <c r="AD3049" s="84" t="n">
        <v>0.1627292974885815</v>
      </c>
      <c r="AE3049" s="84" t="n">
        <v>0.1872360685142332</v>
      </c>
      <c r="AF3049" s="84" t="n">
        <v>0.1446737355462142</v>
      </c>
      <c r="AG3049" s="84" t="n">
        <v>0.206881982876922</v>
      </c>
      <c r="AH3049" s="84" t="n">
        <v>0.2359115119949691</v>
      </c>
      <c r="AI3049" s="84" t="n">
        <v>0.2415656249044371</v>
      </c>
      <c r="AJ3049" s="84" t="n">
        <v>0.3501709616745757</v>
      </c>
      <c r="AK3049" s="84" t="n">
        <v>0.3803808510127484</v>
      </c>
    </row>
    <row r="3050">
      <c r="A3050" s="84" t="n">
        <v>3</v>
      </c>
      <c r="B3050" s="84" t="n">
        <v>0.2275447764910756</v>
      </c>
      <c r="C3050" s="84" t="n">
        <v>0.3675828582318283</v>
      </c>
      <c r="D3050" s="84" t="n">
        <v>0.3835744441904351</v>
      </c>
      <c r="E3050" s="84" t="n">
        <v>0.1843811870297857</v>
      </c>
      <c r="F3050" s="84" t="n">
        <v>0.2592474800437804</v>
      </c>
      <c r="G3050" s="84" t="n">
        <v>0.2587382274484186</v>
      </c>
      <c r="H3050" s="84" t="n">
        <v>0.1326350252620015</v>
      </c>
      <c r="I3050" s="84" t="n">
        <v>0.179276177697218</v>
      </c>
      <c r="J3050" s="84" t="n">
        <v>0.1684630036951911</v>
      </c>
      <c r="K3050" s="84" t="n">
        <v>0.1403583968499138</v>
      </c>
      <c r="L3050" s="84" t="n">
        <v>0.1953765847911277</v>
      </c>
      <c r="M3050" s="84" t="n">
        <v>0.1732743904973148</v>
      </c>
      <c r="N3050" s="84" t="n">
        <v>0.2346116935811592</v>
      </c>
      <c r="O3050" s="84" t="n">
        <v>0.2038309689272866</v>
      </c>
      <c r="P3050" s="84" t="n">
        <v>0.2216541090701049</v>
      </c>
      <c r="Q3050" s="84" t="n">
        <v>0.3067989065894505</v>
      </c>
      <c r="R3050" s="84" t="n">
        <v>0.2530228137015103</v>
      </c>
      <c r="S3050" s="84" t="n">
        <v>0.2381577070193173</v>
      </c>
      <c r="T3050" s="84" t="n">
        <v>0.2787420109248529</v>
      </c>
      <c r="U3050" s="84" t="n">
        <v>0.2526856037618183</v>
      </c>
      <c r="V3050" s="84" t="n">
        <v>0.2529256783093577</v>
      </c>
      <c r="W3050" s="84" t="n">
        <v>0.2667273270923609</v>
      </c>
      <c r="X3050" s="84" t="n">
        <v>0.2484205691623455</v>
      </c>
      <c r="Y3050" s="84" t="n">
        <v>0.2511173947919141</v>
      </c>
      <c r="Z3050" s="84" t="n">
        <v>0.2148508419066605</v>
      </c>
      <c r="AA3050" s="84" t="n">
        <v>0.2000159230829839</v>
      </c>
      <c r="AB3050" s="84" t="n">
        <v>0.2127951886830317</v>
      </c>
      <c r="AC3050" s="84" t="n">
        <v>0.1988136010565666</v>
      </c>
      <c r="AD3050" s="84" t="n">
        <v>0.189764535909774</v>
      </c>
      <c r="AE3050" s="84" t="n">
        <v>0.2141833763300376</v>
      </c>
      <c r="AF3050" s="84" t="n">
        <v>0.1508481920985563</v>
      </c>
      <c r="AG3050" s="84" t="n">
        <v>0.2068179911484827</v>
      </c>
      <c r="AH3050" s="84" t="n">
        <v>0.2370912616597745</v>
      </c>
      <c r="AI3050" s="84" t="n">
        <v>0.262312314608116</v>
      </c>
      <c r="AJ3050" s="84" t="n">
        <v>0.372525564681258</v>
      </c>
      <c r="AK3050" s="84" t="n">
        <v>0.3998405451475308</v>
      </c>
    </row>
    <row r="3051">
      <c r="A3051" s="84" t="n">
        <v>4</v>
      </c>
      <c r="B3051" s="84" t="n">
        <v>0.2421648654172127</v>
      </c>
      <c r="C3051" s="84" t="n">
        <v>0.3954842859184678</v>
      </c>
      <c r="D3051" s="84" t="n">
        <v>0.4093524298115763</v>
      </c>
      <c r="E3051" s="84" t="n">
        <v>0.1892545499875343</v>
      </c>
      <c r="F3051" s="84" t="n">
        <v>0.2718378696047213</v>
      </c>
      <c r="G3051" s="84" t="n">
        <v>0.2745202515106974</v>
      </c>
      <c r="H3051" s="84" t="n">
        <v>0.1428757892675923</v>
      </c>
      <c r="I3051" s="84" t="n">
        <v>0.1877818450033938</v>
      </c>
      <c r="J3051" s="84" t="n">
        <v>0.177112423695722</v>
      </c>
      <c r="K3051" s="84" t="n">
        <v>0.1425014990753419</v>
      </c>
      <c r="L3051" s="84" t="n">
        <v>0.2055407627487642</v>
      </c>
      <c r="M3051" s="84" t="n">
        <v>0.1788326055268144</v>
      </c>
      <c r="N3051" s="84" t="n">
        <v>0.2029691905646104</v>
      </c>
      <c r="O3051" s="84" t="n">
        <v>0.1921897462149634</v>
      </c>
      <c r="P3051" s="84" t="n">
        <v>0.2058519660281036</v>
      </c>
      <c r="Q3051" s="84" t="n">
        <v>0.2736150808369516</v>
      </c>
      <c r="R3051" s="84" t="n">
        <v>0.2216665932252509</v>
      </c>
      <c r="S3051" s="84" t="n">
        <v>0.2110032310939368</v>
      </c>
      <c r="T3051" s="84" t="n">
        <v>0.2572509841213675</v>
      </c>
      <c r="U3051" s="84" t="n">
        <v>0.2232637181219919</v>
      </c>
      <c r="V3051" s="84" t="n">
        <v>0.2201066490409835</v>
      </c>
      <c r="W3051" s="84" t="n">
        <v>0.2444312305365125</v>
      </c>
      <c r="X3051" s="84" t="n">
        <v>0.221921334598001</v>
      </c>
      <c r="Y3051" s="84" t="n">
        <v>0.2243893203317903</v>
      </c>
      <c r="Z3051" s="84" t="n">
        <v>0.1959235164287495</v>
      </c>
      <c r="AA3051" s="84" t="n">
        <v>0.1808380959347874</v>
      </c>
      <c r="AB3051" s="84" t="n">
        <v>0.1931262810723637</v>
      </c>
      <c r="AC3051" s="84" t="n">
        <v>0.1767182265201203</v>
      </c>
      <c r="AD3051" s="84" t="n">
        <v>0.1862193207532192</v>
      </c>
      <c r="AE3051" s="84" t="n">
        <v>0.1972223760015649</v>
      </c>
      <c r="AF3051" s="84" t="n">
        <v>0.1536612177046788</v>
      </c>
      <c r="AG3051" s="84" t="n">
        <v>0.2125371888937568</v>
      </c>
      <c r="AH3051" s="84" t="n">
        <v>0.2427188031643056</v>
      </c>
      <c r="AI3051" s="84" t="n">
        <v>0.273110914039326</v>
      </c>
      <c r="AJ3051" s="84" t="n">
        <v>0.3880079782114802</v>
      </c>
      <c r="AK3051" s="84" t="n">
        <v>0.4193212465087991</v>
      </c>
    </row>
    <row r="3052">
      <c r="A3052" s="84" t="n">
        <v>5</v>
      </c>
      <c r="B3052" s="84" t="n">
        <v>0.247730906555426</v>
      </c>
      <c r="C3052" s="84" t="n">
        <v>0.3989054137750321</v>
      </c>
      <c r="D3052" s="84" t="n">
        <v>0.4124103929021877</v>
      </c>
      <c r="E3052" s="84" t="n">
        <v>0.2040990218076759</v>
      </c>
      <c r="F3052" s="84" t="n">
        <v>0.2854600547701683</v>
      </c>
      <c r="G3052" s="84" t="n">
        <v>0.2838505090097446</v>
      </c>
      <c r="H3052" s="84" t="n">
        <v>0.1513762216312346</v>
      </c>
      <c r="I3052" s="84" t="n">
        <v>0.2033203469827333</v>
      </c>
      <c r="J3052" s="84" t="n">
        <v>0.1880639010856741</v>
      </c>
      <c r="K3052" s="84" t="n">
        <v>0.15321591398651</v>
      </c>
      <c r="L3052" s="84" t="n">
        <v>0.2181756524857209</v>
      </c>
      <c r="M3052" s="84" t="n">
        <v>0.1927591845488497</v>
      </c>
      <c r="N3052" s="84" t="n">
        <v>0.1901129095785584</v>
      </c>
      <c r="O3052" s="84" t="n">
        <v>0.1959104424232649</v>
      </c>
      <c r="P3052" s="84" t="n">
        <v>0.1957144435661406</v>
      </c>
      <c r="Q3052" s="84" t="n">
        <v>0.2652966826771727</v>
      </c>
      <c r="R3052" s="84" t="n">
        <v>0.2188837464354684</v>
      </c>
      <c r="S3052" s="84" t="n">
        <v>0.2066289777142077</v>
      </c>
      <c r="T3052" s="84" t="n">
        <v>0.2475355500022115</v>
      </c>
      <c r="U3052" s="84" t="n">
        <v>0.2084469625910182</v>
      </c>
      <c r="V3052" s="84" t="n">
        <v>0.2102843920514063</v>
      </c>
      <c r="W3052" s="84" t="n">
        <v>0.2241583535440583</v>
      </c>
      <c r="X3052" s="84" t="n">
        <v>0.2066591469589474</v>
      </c>
      <c r="Y3052" s="84" t="n">
        <v>0.2059831147239786</v>
      </c>
      <c r="Z3052" s="84" t="n">
        <v>0.1846713953460777</v>
      </c>
      <c r="AA3052" s="84" t="n">
        <v>0.1757867109909562</v>
      </c>
      <c r="AB3052" s="84" t="n">
        <v>0.1806132756355508</v>
      </c>
      <c r="AC3052" s="84" t="n">
        <v>0.1774673740290556</v>
      </c>
      <c r="AD3052" s="84" t="n">
        <v>0.1915720302070161</v>
      </c>
      <c r="AE3052" s="84" t="n">
        <v>0.1952854944251913</v>
      </c>
      <c r="AF3052" s="84" t="n">
        <v>0.1663896077188051</v>
      </c>
      <c r="AG3052" s="84" t="n">
        <v>0.2270817025729966</v>
      </c>
      <c r="AH3052" s="84" t="n">
        <v>0.2603596767440718</v>
      </c>
      <c r="AI3052" s="84" t="n">
        <v>0.2800525977798844</v>
      </c>
      <c r="AJ3052" s="84" t="n">
        <v>0.4023942212529005</v>
      </c>
      <c r="AK3052" s="84" t="n">
        <v>0.4285534223772978</v>
      </c>
    </row>
    <row r="3053">
      <c r="A3053" s="84" t="n">
        <v>6</v>
      </c>
      <c r="B3053" s="84" t="n">
        <v>0.2617499111253845</v>
      </c>
      <c r="C3053" s="84" t="n">
        <v>0.4200825009131477</v>
      </c>
      <c r="D3053" s="84" t="n">
        <v>0.4309780874952953</v>
      </c>
      <c r="E3053" s="84" t="n">
        <v>0.2161995688327688</v>
      </c>
      <c r="F3053" s="84" t="n">
        <v>0.3018901502200165</v>
      </c>
      <c r="G3053" s="84" t="n">
        <v>0.2983947139201916</v>
      </c>
      <c r="H3053" s="84" t="n">
        <v>0.2262050436986399</v>
      </c>
      <c r="I3053" s="84" t="n">
        <v>0.2832346606089853</v>
      </c>
      <c r="J3053" s="84" t="n">
        <v>0.2651622286844589</v>
      </c>
      <c r="K3053" s="84" t="n">
        <v>0.2279394757237492</v>
      </c>
      <c r="L3053" s="84" t="n">
        <v>0.3218328509591988</v>
      </c>
      <c r="M3053" s="84" t="n">
        <v>0.2842396153528438</v>
      </c>
      <c r="N3053" s="84" t="n">
        <v>0.3445258235334571</v>
      </c>
      <c r="O3053" s="84" t="n">
        <v>0.3375351505248911</v>
      </c>
      <c r="P3053" s="84" t="n">
        <v>0.3449078938614178</v>
      </c>
      <c r="Q3053" s="84" t="n">
        <v>0.4093943540368605</v>
      </c>
      <c r="R3053" s="84" t="n">
        <v>0.3799846029488944</v>
      </c>
      <c r="S3053" s="84" t="n">
        <v>0.3650878983684108</v>
      </c>
      <c r="T3053" s="84" t="n">
        <v>0.4020322382679464</v>
      </c>
      <c r="U3053" s="84" t="n">
        <v>0.3540379783864311</v>
      </c>
      <c r="V3053" s="84" t="n">
        <v>0.3635415762514765</v>
      </c>
      <c r="W3053" s="84" t="n">
        <v>0.2955982092065983</v>
      </c>
      <c r="X3053" s="84" t="n">
        <v>0.3054335216927294</v>
      </c>
      <c r="Y3053" s="84" t="n">
        <v>0.2982747263088554</v>
      </c>
      <c r="Z3053" s="84" t="n">
        <v>0.2560191283091857</v>
      </c>
      <c r="AA3053" s="84" t="n">
        <v>0.2486249152797108</v>
      </c>
      <c r="AB3053" s="84" t="n">
        <v>0.247959195415687</v>
      </c>
      <c r="AC3053" s="84" t="n">
        <v>0.2321715577641976</v>
      </c>
      <c r="AD3053" s="84" t="n">
        <v>0.2647169584577141</v>
      </c>
      <c r="AE3053" s="84" t="n">
        <v>0.2674542629479131</v>
      </c>
      <c r="AF3053" s="84" t="n">
        <v>0.1763857639849482</v>
      </c>
      <c r="AG3053" s="84" t="n">
        <v>0.2434409108189606</v>
      </c>
      <c r="AH3053" s="84" t="n">
        <v>0.2766157005017891</v>
      </c>
      <c r="AI3053" s="84" t="n">
        <v>0.2952317971927464</v>
      </c>
      <c r="AJ3053" s="84" t="n">
        <v>0.4241963816143451</v>
      </c>
      <c r="AK3053" s="84" t="n">
        <v>0.4484262586329698</v>
      </c>
    </row>
    <row r="3054">
      <c r="A3054" s="84" t="n">
        <v>7</v>
      </c>
      <c r="B3054" s="84" t="n">
        <v>0.3770464775598037</v>
      </c>
      <c r="C3054" s="84" t="n">
        <v>0.6072337181787864</v>
      </c>
      <c r="D3054" s="84" t="n">
        <v>0.6216948486621193</v>
      </c>
      <c r="E3054" s="84" t="n">
        <v>0.3152257761743441</v>
      </c>
      <c r="F3054" s="84" t="n">
        <v>0.4388894300960864</v>
      </c>
      <c r="G3054" s="84" t="n">
        <v>0.4331713756872991</v>
      </c>
      <c r="H3054" s="84" t="n">
        <v>0.2782105039891665</v>
      </c>
      <c r="I3054" s="84" t="n">
        <v>0.3391875880305866</v>
      </c>
      <c r="J3054" s="84" t="n">
        <v>0.3176660707862052</v>
      </c>
      <c r="K3054" s="84" t="n">
        <v>0.3538552271414305</v>
      </c>
      <c r="L3054" s="84" t="n">
        <v>0.4253265374074739</v>
      </c>
      <c r="M3054" s="84" t="n">
        <v>0.3725789594393453</v>
      </c>
      <c r="N3054" s="84" t="n">
        <v>0.4827353376971697</v>
      </c>
      <c r="O3054" s="84" t="n">
        <v>0.4725945119599443</v>
      </c>
      <c r="P3054" s="84" t="n">
        <v>0.49281349074806</v>
      </c>
      <c r="Q3054" s="84" t="n">
        <v>0.5103172698398845</v>
      </c>
      <c r="R3054" s="84" t="n">
        <v>0.5003419105912547</v>
      </c>
      <c r="S3054" s="84" t="n">
        <v>0.4851912786792497</v>
      </c>
      <c r="T3054" s="84" t="n">
        <v>0.5304635322216815</v>
      </c>
      <c r="U3054" s="84" t="n">
        <v>0.4868873802249711</v>
      </c>
      <c r="V3054" s="84" t="n">
        <v>0.4946998952486672</v>
      </c>
      <c r="W3054" s="84" t="n">
        <v>0.4258775477548297</v>
      </c>
      <c r="X3054" s="84" t="n">
        <v>0.4375023706789612</v>
      </c>
      <c r="Y3054" s="84" t="n">
        <v>0.4307663352049939</v>
      </c>
      <c r="Z3054" s="84" t="n">
        <v>0.3774600109169011</v>
      </c>
      <c r="AA3054" s="84" t="n">
        <v>0.3588376754443922</v>
      </c>
      <c r="AB3054" s="84" t="n">
        <v>0.3587100852022757</v>
      </c>
      <c r="AC3054" s="84" t="n">
        <v>0.335400204448623</v>
      </c>
      <c r="AD3054" s="84" t="n">
        <v>0.3320091080324348</v>
      </c>
      <c r="AE3054" s="84" t="n">
        <v>0.3424290738915893</v>
      </c>
      <c r="AF3054" s="84" t="n">
        <v>0.2580712290400213</v>
      </c>
      <c r="AG3054" s="84" t="n">
        <v>0.3558524592600691</v>
      </c>
      <c r="AH3054" s="84" t="n">
        <v>0.4003803675643424</v>
      </c>
      <c r="AI3054" s="84" t="n">
        <v>0.4260381945506253</v>
      </c>
      <c r="AJ3054" s="84" t="n">
        <v>0.6133147771208416</v>
      </c>
      <c r="AK3054" s="84" t="n">
        <v>0.6464143665420906</v>
      </c>
    </row>
    <row r="3055">
      <c r="A3055" s="84" t="n">
        <v>8</v>
      </c>
      <c r="B3055" s="84" t="n">
        <v>0.4051566168224621</v>
      </c>
      <c r="C3055" s="84" t="n">
        <v>0.6495176197811621</v>
      </c>
      <c r="D3055" s="84" t="n">
        <v>0.6779116493790629</v>
      </c>
      <c r="E3055" s="84" t="n">
        <v>0.3687961048293663</v>
      </c>
      <c r="F3055" s="84" t="n">
        <v>0.4831916962261303</v>
      </c>
      <c r="G3055" s="84" t="n">
        <v>0.4887255702542327</v>
      </c>
      <c r="H3055" s="84" t="n">
        <v>0.4523698422280596</v>
      </c>
      <c r="I3055" s="84" t="n">
        <v>0.4467991195960499</v>
      </c>
      <c r="J3055" s="84" t="n">
        <v>0.4372243137534886</v>
      </c>
      <c r="K3055" s="84" t="n">
        <v>0.4912911122097633</v>
      </c>
      <c r="L3055" s="84" t="n">
        <v>0.549089772814589</v>
      </c>
      <c r="M3055" s="84" t="n">
        <v>0.4946842161162068</v>
      </c>
      <c r="N3055" s="84" t="n">
        <v>0.5885880675957011</v>
      </c>
      <c r="O3055" s="84" t="n">
        <v>0.5728318875744209</v>
      </c>
      <c r="P3055" s="84" t="n">
        <v>0.5952892819469859</v>
      </c>
      <c r="Q3055" s="84" t="n">
        <v>0.6043206547995673</v>
      </c>
      <c r="R3055" s="84" t="n">
        <v>0.59351668507365</v>
      </c>
      <c r="S3055" s="84" t="n">
        <v>0.5728049287500007</v>
      </c>
      <c r="T3055" s="84" t="n">
        <v>0.6162631584767128</v>
      </c>
      <c r="U3055" s="84" t="n">
        <v>0.5718155278830823</v>
      </c>
      <c r="V3055" s="84" t="n">
        <v>0.585707400360888</v>
      </c>
      <c r="W3055" s="84" t="n">
        <v>0.5379513003457238</v>
      </c>
      <c r="X3055" s="84" t="n">
        <v>0.5445234422476246</v>
      </c>
      <c r="Y3055" s="84" t="n">
        <v>0.5338438201592631</v>
      </c>
      <c r="Z3055" s="84" t="n">
        <v>0.498937975389508</v>
      </c>
      <c r="AA3055" s="84" t="n">
        <v>0.4932059450026614</v>
      </c>
      <c r="AB3055" s="84" t="n">
        <v>0.4842308289266175</v>
      </c>
      <c r="AC3055" s="84" t="n">
        <v>0.4922503525619502</v>
      </c>
      <c r="AD3055" s="84" t="n">
        <v>0.4915144946835948</v>
      </c>
      <c r="AE3055" s="84" t="n">
        <v>0.4984646670431185</v>
      </c>
      <c r="AF3055" s="84" t="n">
        <v>0.3631912294317395</v>
      </c>
      <c r="AG3055" s="84" t="n">
        <v>0.432709044475007</v>
      </c>
      <c r="AH3055" s="84" t="n">
        <v>0.483531248393241</v>
      </c>
      <c r="AI3055" s="84" t="n">
        <v>0.4498696523042109</v>
      </c>
      <c r="AJ3055" s="84" t="n">
        <v>0.6552932189749271</v>
      </c>
      <c r="AK3055" s="84" t="n">
        <v>0.7014823099146109</v>
      </c>
    </row>
    <row r="3056">
      <c r="A3056" s="84" t="n">
        <v>9</v>
      </c>
      <c r="B3056" s="84" t="n">
        <v>0.5015671127857513</v>
      </c>
      <c r="C3056" s="84" t="n">
        <v>0.7630973177277706</v>
      </c>
      <c r="D3056" s="84" t="n">
        <v>0.7675070125404302</v>
      </c>
      <c r="E3056" s="84" t="n">
        <v>0.546451669673105</v>
      </c>
      <c r="F3056" s="84" t="n">
        <v>0.5955937456822805</v>
      </c>
      <c r="G3056" s="84" t="n">
        <v>0.6707183297947629</v>
      </c>
      <c r="H3056" s="84" t="n">
        <v>0.5723537441603715</v>
      </c>
      <c r="I3056" s="84" t="n">
        <v>0.5823085494128681</v>
      </c>
      <c r="J3056" s="84" t="n">
        <v>0.5787852825764004</v>
      </c>
      <c r="K3056" s="84" t="n">
        <v>0.6148861744145386</v>
      </c>
      <c r="L3056" s="84" t="n">
        <v>0.661453679276695</v>
      </c>
      <c r="M3056" s="84" t="n">
        <v>0.6416457201025958</v>
      </c>
      <c r="N3056" s="84" t="n">
        <v>0.6629592812798919</v>
      </c>
      <c r="O3056" s="84" t="n">
        <v>0.6590770751958261</v>
      </c>
      <c r="P3056" s="84" t="n">
        <v>0.688645464859686</v>
      </c>
      <c r="Q3056" s="84" t="n">
        <v>0.6719893027793449</v>
      </c>
      <c r="R3056" s="84" t="n">
        <v>0.6699446018577648</v>
      </c>
      <c r="S3056" s="84" t="n">
        <v>0.6431747503203846</v>
      </c>
      <c r="T3056" s="84" t="n">
        <v>0.6763242790481665</v>
      </c>
      <c r="U3056" s="84" t="n">
        <v>0.6480010105113907</v>
      </c>
      <c r="V3056" s="84" t="n">
        <v>0.6576860683962047</v>
      </c>
      <c r="W3056" s="84" t="n">
        <v>0.6525113619644215</v>
      </c>
      <c r="X3056" s="84" t="n">
        <v>0.6467566304237838</v>
      </c>
      <c r="Y3056" s="84" t="n">
        <v>0.6325507611369778</v>
      </c>
      <c r="Z3056" s="84" t="n">
        <v>0.6126346813332859</v>
      </c>
      <c r="AA3056" s="84" t="n">
        <v>0.6300145164064819</v>
      </c>
      <c r="AB3056" s="84" t="n">
        <v>0.6185316984630358</v>
      </c>
      <c r="AC3056" s="84" t="n">
        <v>0.6277677045792014</v>
      </c>
      <c r="AD3056" s="84" t="n">
        <v>0.6364030548480648</v>
      </c>
      <c r="AE3056" s="84" t="n">
        <v>0.6556214961376781</v>
      </c>
      <c r="AF3056" s="84" t="n">
        <v>0.5322616578978938</v>
      </c>
      <c r="AG3056" s="84" t="n">
        <v>0.5700141310868038</v>
      </c>
      <c r="AH3056" s="84" t="n">
        <v>0.6517427580716517</v>
      </c>
      <c r="AI3056" s="84" t="n">
        <v>0.5821152258340723</v>
      </c>
      <c r="AJ3056" s="84" t="n">
        <v>0.7435267968784339</v>
      </c>
      <c r="AK3056" s="84" t="n">
        <v>0.7342605856414608</v>
      </c>
    </row>
    <row r="3057">
      <c r="A3057" s="84" t="n">
        <v>10</v>
      </c>
      <c r="B3057" s="84" t="n">
        <v>0.6762920308236059</v>
      </c>
      <c r="C3057" s="84" t="n">
        <v>0.8715177309469738</v>
      </c>
      <c r="D3057" s="84" t="n">
        <v>0.8506987332661704</v>
      </c>
      <c r="E3057" s="84" t="n">
        <v>0.6852875181486208</v>
      </c>
      <c r="F3057" s="84" t="n">
        <v>0.7309165566742626</v>
      </c>
      <c r="G3057" s="84" t="n">
        <v>0.7986172355599107</v>
      </c>
      <c r="H3057" s="84" t="n">
        <v>0.6823698966134234</v>
      </c>
      <c r="I3057" s="84" t="n">
        <v>0.6899754004778665</v>
      </c>
      <c r="J3057" s="84" t="n">
        <v>0.7092121654808554</v>
      </c>
      <c r="K3057" s="84" t="n">
        <v>0.7291919024718576</v>
      </c>
      <c r="L3057" s="84" t="n">
        <v>0.7643672873498449</v>
      </c>
      <c r="M3057" s="84" t="n">
        <v>0.7558115491632407</v>
      </c>
      <c r="N3057" s="84" t="n">
        <v>0.733884908503229</v>
      </c>
      <c r="O3057" s="84" t="n">
        <v>0.753140931690521</v>
      </c>
      <c r="P3057" s="84" t="n">
        <v>0.7681204403790407</v>
      </c>
      <c r="Q3057" s="84" t="n">
        <v>0.7385065657620367</v>
      </c>
      <c r="R3057" s="84" t="n">
        <v>0.7338724399546481</v>
      </c>
      <c r="S3057" s="84" t="n">
        <v>0.7057037961833047</v>
      </c>
      <c r="T3057" s="84" t="n">
        <v>0.7336299980096421</v>
      </c>
      <c r="U3057" s="84" t="n">
        <v>0.7170684941109716</v>
      </c>
      <c r="V3057" s="84" t="n">
        <v>0.7143291520856729</v>
      </c>
      <c r="W3057" s="84" t="n">
        <v>0.7330394331188297</v>
      </c>
      <c r="X3057" s="84" t="n">
        <v>0.7325146454959734</v>
      </c>
      <c r="Y3057" s="84" t="n">
        <v>0.7120704180539811</v>
      </c>
      <c r="Z3057" s="84" t="n">
        <v>0.7006670285856682</v>
      </c>
      <c r="AA3057" s="84" t="n">
        <v>0.7434868334116884</v>
      </c>
      <c r="AB3057" s="84" t="n">
        <v>0.7208316855803911</v>
      </c>
      <c r="AC3057" s="84" t="n">
        <v>0.7375051298696453</v>
      </c>
      <c r="AD3057" s="84" t="n">
        <v>0.7493616832944279</v>
      </c>
      <c r="AE3057" s="84" t="n">
        <v>0.7729441854800316</v>
      </c>
      <c r="AF3057" s="84" t="n">
        <v>0.6893638742878687</v>
      </c>
      <c r="AG3057" s="84" t="n">
        <v>0.7384396045311181</v>
      </c>
      <c r="AH3057" s="84" t="n">
        <v>0.7958394613832565</v>
      </c>
      <c r="AI3057" s="84" t="n">
        <v>0.7188522522247026</v>
      </c>
      <c r="AJ3057" s="84" t="n">
        <v>0.8328110767402702</v>
      </c>
      <c r="AK3057" s="84" t="n">
        <v>0.8192018054210649</v>
      </c>
    </row>
    <row r="3058">
      <c r="A3058" s="84" t="n">
        <v>11</v>
      </c>
      <c r="B3058" s="84" t="n">
        <v>0.8144710200058047</v>
      </c>
      <c r="C3058" s="84" t="n">
        <v>0.8972164874779651</v>
      </c>
      <c r="D3058" s="84" t="n">
        <v>0.9161554849931197</v>
      </c>
      <c r="E3058" s="84" t="n">
        <v>0.8117559065511022</v>
      </c>
      <c r="F3058" s="84" t="n">
        <v>0.8276232790407002</v>
      </c>
      <c r="G3058" s="84" t="n">
        <v>0.8922294354619197</v>
      </c>
      <c r="H3058" s="84" t="n">
        <v>0.7763684717168916</v>
      </c>
      <c r="I3058" s="84" t="n">
        <v>0.7977738805648081</v>
      </c>
      <c r="J3058" s="84" t="n">
        <v>0.7890592319823962</v>
      </c>
      <c r="K3058" s="84" t="n">
        <v>0.8038266707153578</v>
      </c>
      <c r="L3058" s="84" t="n">
        <v>0.827669595061855</v>
      </c>
      <c r="M3058" s="84" t="n">
        <v>0.8256271013906056</v>
      </c>
      <c r="N3058" s="84" t="n">
        <v>0.7855319754174713</v>
      </c>
      <c r="O3058" s="84" t="n">
        <v>0.8092155735233275</v>
      </c>
      <c r="P3058" s="84" t="n">
        <v>0.8204467391721689</v>
      </c>
      <c r="Q3058" s="84" t="n">
        <v>0.7878097814737354</v>
      </c>
      <c r="R3058" s="84" t="n">
        <v>0.7824877428608532</v>
      </c>
      <c r="S3058" s="84" t="n">
        <v>0.7517305058250923</v>
      </c>
      <c r="T3058" s="84" t="n">
        <v>0.7774130324207175</v>
      </c>
      <c r="U3058" s="84" t="n">
        <v>0.7690378560404841</v>
      </c>
      <c r="V3058" s="84" t="n">
        <v>0.7527666374283035</v>
      </c>
      <c r="W3058" s="84" t="n">
        <v>0.802162485414038</v>
      </c>
      <c r="X3058" s="84" t="n">
        <v>0.7990187938833442</v>
      </c>
      <c r="Y3058" s="84" t="n">
        <v>0.7815335218437576</v>
      </c>
      <c r="Z3058" s="84" t="n">
        <v>0.7695792246627035</v>
      </c>
      <c r="AA3058" s="84" t="n">
        <v>0.8115441251592828</v>
      </c>
      <c r="AB3058" s="84" t="n">
        <v>0.7930904117478492</v>
      </c>
      <c r="AC3058" s="84" t="n">
        <v>0.802336235906849</v>
      </c>
      <c r="AD3058" s="84" t="n">
        <v>0.81738007513166</v>
      </c>
      <c r="AE3058" s="84" t="n">
        <v>0.843608253890925</v>
      </c>
      <c r="AF3058" s="84" t="n">
        <v>0.7616664667272198</v>
      </c>
      <c r="AG3058" s="84" t="n">
        <v>0.8248019846505511</v>
      </c>
      <c r="AH3058" s="84" t="n">
        <v>0.8769348205260621</v>
      </c>
      <c r="AI3058" s="84" t="n">
        <v>0.835910981315556</v>
      </c>
      <c r="AJ3058" s="84" t="n">
        <v>0.8923873555047991</v>
      </c>
      <c r="AK3058" s="84" t="n">
        <v>0.8614033227430234</v>
      </c>
    </row>
    <row r="3059">
      <c r="A3059" s="84" t="n">
        <v>12</v>
      </c>
      <c r="B3059" s="84" t="n">
        <v>0.8389883922023903</v>
      </c>
      <c r="C3059" s="84" t="n">
        <v>0.9050913941780877</v>
      </c>
      <c r="D3059" s="84" t="n">
        <v>0.9235865613039891</v>
      </c>
      <c r="E3059" s="84" t="n">
        <v>0.8389399738953174</v>
      </c>
      <c r="F3059" s="84" t="n">
        <v>0.8834016846188275</v>
      </c>
      <c r="G3059" s="84" t="n">
        <v>0.8990874571288584</v>
      </c>
      <c r="H3059" s="84" t="n">
        <v>0.8008266575299257</v>
      </c>
      <c r="I3059" s="84" t="n">
        <v>0.8353065916518559</v>
      </c>
      <c r="J3059" s="84" t="n">
        <v>0.8238651497801833</v>
      </c>
      <c r="K3059" s="84" t="n">
        <v>0.8197590736536551</v>
      </c>
      <c r="L3059" s="84" t="n">
        <v>0.8336951566221859</v>
      </c>
      <c r="M3059" s="84" t="n">
        <v>0.8145106713316063</v>
      </c>
      <c r="N3059" s="84" t="n">
        <v>0.7980451825871673</v>
      </c>
      <c r="O3059" s="84" t="n">
        <v>0.8060679798879391</v>
      </c>
      <c r="P3059" s="84" t="n">
        <v>0.83226779144278</v>
      </c>
      <c r="Q3059" s="84" t="n">
        <v>0.7962958691647628</v>
      </c>
      <c r="R3059" s="84" t="n">
        <v>0.7837004588106734</v>
      </c>
      <c r="S3059" s="84" t="n">
        <v>0.7465627148781557</v>
      </c>
      <c r="T3059" s="84" t="n">
        <v>0.7896136494316421</v>
      </c>
      <c r="U3059" s="84" t="n">
        <v>0.7745831034295003</v>
      </c>
      <c r="V3059" s="84" t="n">
        <v>0.7489674472968172</v>
      </c>
      <c r="W3059" s="84" t="n">
        <v>0.8268750546655754</v>
      </c>
      <c r="X3059" s="84" t="n">
        <v>0.8067728478732875</v>
      </c>
      <c r="Y3059" s="84" t="n">
        <v>0.7930386326869907</v>
      </c>
      <c r="Z3059" s="84" t="n">
        <v>0.7990296417595197</v>
      </c>
      <c r="AA3059" s="84" t="n">
        <v>0.8285288845137844</v>
      </c>
      <c r="AB3059" s="84" t="n">
        <v>0.815527263633641</v>
      </c>
      <c r="AC3059" s="84" t="n">
        <v>0.8186980950462248</v>
      </c>
      <c r="AD3059" s="84" t="n">
        <v>0.8259195249232139</v>
      </c>
      <c r="AE3059" s="84" t="n">
        <v>0.8617930917398351</v>
      </c>
      <c r="AF3059" s="84" t="n">
        <v>0.8073873137196816</v>
      </c>
      <c r="AG3059" s="84" t="n">
        <v>0.8469368242920662</v>
      </c>
      <c r="AH3059" s="84" t="n">
        <v>0.9272024395053415</v>
      </c>
      <c r="AI3059" s="84" t="n">
        <v>0.8631807895783002</v>
      </c>
      <c r="AJ3059" s="84" t="n">
        <v>0.9051321845961713</v>
      </c>
      <c r="AK3059" s="84" t="n">
        <v>0.8615023568107428</v>
      </c>
    </row>
    <row r="3060">
      <c r="A3060" s="84" t="n">
        <v>13</v>
      </c>
      <c r="B3060" s="84" t="n">
        <v>0.8505961898121355</v>
      </c>
      <c r="C3060" s="84" t="n">
        <v>0.872787800346202</v>
      </c>
      <c r="D3060" s="84" t="n">
        <v>0.9128784750864669</v>
      </c>
      <c r="E3060" s="84" t="n">
        <v>0.8387346561661314</v>
      </c>
      <c r="F3060" s="84" t="n">
        <v>0.8781201390838824</v>
      </c>
      <c r="G3060" s="84" t="n">
        <v>0.8466431215635037</v>
      </c>
      <c r="H3060" s="84" t="n">
        <v>0.8485171830556961</v>
      </c>
      <c r="I3060" s="84" t="n">
        <v>0.8666062467877421</v>
      </c>
      <c r="J3060" s="84" t="n">
        <v>0.8563534495620601</v>
      </c>
      <c r="K3060" s="84" t="n">
        <v>0.8415463660988635</v>
      </c>
      <c r="L3060" s="84" t="n">
        <v>0.8603818354122378</v>
      </c>
      <c r="M3060" s="84" t="n">
        <v>0.8315126626020326</v>
      </c>
      <c r="N3060" s="84" t="n">
        <v>0.8388311107776756</v>
      </c>
      <c r="O3060" s="84" t="n">
        <v>0.837933990645227</v>
      </c>
      <c r="P3060" s="84" t="n">
        <v>0.8492596015274869</v>
      </c>
      <c r="Q3060" s="84" t="n">
        <v>0.8228213607787277</v>
      </c>
      <c r="R3060" s="84" t="n">
        <v>0.8128048255906266</v>
      </c>
      <c r="S3060" s="84" t="n">
        <v>0.7818671767513086</v>
      </c>
      <c r="T3060" s="84" t="n">
        <v>0.8287338559865538</v>
      </c>
      <c r="U3060" s="84" t="n">
        <v>0.8054099834733774</v>
      </c>
      <c r="V3060" s="84" t="n">
        <v>0.7691060662505006</v>
      </c>
      <c r="W3060" s="84" t="n">
        <v>0.857320983376919</v>
      </c>
      <c r="X3060" s="84" t="n">
        <v>0.8516050656839936</v>
      </c>
      <c r="Y3060" s="84" t="n">
        <v>0.8252201404417598</v>
      </c>
      <c r="Z3060" s="84" t="n">
        <v>0.8405516891531096</v>
      </c>
      <c r="AA3060" s="84" t="n">
        <v>0.8661757003578293</v>
      </c>
      <c r="AB3060" s="84" t="n">
        <v>0.852912474076835</v>
      </c>
      <c r="AC3060" s="84" t="n">
        <v>0.866145844992128</v>
      </c>
      <c r="AD3060" s="84" t="n">
        <v>0.8772965580589819</v>
      </c>
      <c r="AE3060" s="84" t="n">
        <v>0.9011585120556854</v>
      </c>
      <c r="AF3060" s="84" t="n">
        <v>0.8562345607983215</v>
      </c>
      <c r="AG3060" s="84" t="n">
        <v>0.8806700387452279</v>
      </c>
      <c r="AH3060" s="84" t="n">
        <v>0.9192018383302247</v>
      </c>
      <c r="AI3060" s="84" t="n">
        <v>0.8697860921684352</v>
      </c>
      <c r="AJ3060" s="84" t="n">
        <v>0.8937192045432154</v>
      </c>
      <c r="AK3060" s="84" t="n">
        <v>0.864421360948166</v>
      </c>
    </row>
    <row r="3061">
      <c r="A3061" s="84" t="n">
        <v>14</v>
      </c>
      <c r="B3061" s="84" t="n">
        <v>0.9077129427200957</v>
      </c>
      <c r="C3061" s="84" t="n">
        <v>0.9066830503898743</v>
      </c>
      <c r="D3061" s="84" t="n">
        <v>0.9547590093868514</v>
      </c>
      <c r="E3061" s="84" t="n">
        <v>0.9126798363324387</v>
      </c>
      <c r="F3061" s="84" t="n">
        <v>0.9460823921103448</v>
      </c>
      <c r="G3061" s="84" t="n">
        <v>0.9205441232511297</v>
      </c>
      <c r="H3061" s="84" t="n">
        <v>0.9187765468557103</v>
      </c>
      <c r="I3061" s="84" t="n">
        <v>0.9312464934891698</v>
      </c>
      <c r="J3061" s="84" t="n">
        <v>0.9077538601795331</v>
      </c>
      <c r="K3061" s="84" t="n">
        <v>0.9220952195117674</v>
      </c>
      <c r="L3061" s="84" t="n">
        <v>0.9274096765105142</v>
      </c>
      <c r="M3061" s="84" t="n">
        <v>0.8984960033493978</v>
      </c>
      <c r="N3061" s="84" t="n">
        <v>0.921926871354352</v>
      </c>
      <c r="O3061" s="84" t="n">
        <v>0.9091750759111088</v>
      </c>
      <c r="P3061" s="84" t="n">
        <v>0.9091324750965672</v>
      </c>
      <c r="Q3061" s="84" t="n">
        <v>0.8890256864205766</v>
      </c>
      <c r="R3061" s="84" t="n">
        <v>0.8776194396396659</v>
      </c>
      <c r="S3061" s="84" t="n">
        <v>0.8601977843402462</v>
      </c>
      <c r="T3061" s="84" t="n">
        <v>0.8844597284267327</v>
      </c>
      <c r="U3061" s="84" t="n">
        <v>0.8656956733843778</v>
      </c>
      <c r="V3061" s="84" t="n">
        <v>0.8435288421985596</v>
      </c>
      <c r="W3061" s="84" t="n">
        <v>0.9347599833748849</v>
      </c>
      <c r="X3061" s="84" t="n">
        <v>0.9205269341789504</v>
      </c>
      <c r="Y3061" s="84" t="n">
        <v>0.9053057767540658</v>
      </c>
      <c r="Z3061" s="84" t="n">
        <v>0.9078041009576022</v>
      </c>
      <c r="AA3061" s="84" t="n">
        <v>0.939601326153554</v>
      </c>
      <c r="AB3061" s="84" t="n">
        <v>0.9349112093884447</v>
      </c>
      <c r="AC3061" s="84" t="n">
        <v>0.9399794059051327</v>
      </c>
      <c r="AD3061" s="84" t="n">
        <v>0.9528377235210983</v>
      </c>
      <c r="AE3061" s="84" t="n">
        <v>0.9523843794634455</v>
      </c>
      <c r="AF3061" s="84" t="n">
        <v>0.9474363274469528</v>
      </c>
      <c r="AG3061" s="84" t="n">
        <v>0.9527889686322121</v>
      </c>
      <c r="AH3061" s="84" t="n">
        <v>0.9945069318768022</v>
      </c>
      <c r="AI3061" s="84" t="n">
        <v>0.9444072811229014</v>
      </c>
      <c r="AJ3061" s="84" t="n">
        <v>0.957428951632093</v>
      </c>
      <c r="AK3061" s="84" t="n">
        <v>0.9355348239794491</v>
      </c>
    </row>
    <row r="3062">
      <c r="A3062" s="84" t="n">
        <v>15</v>
      </c>
      <c r="B3062" s="84" t="n">
        <v>0.9875111844624848</v>
      </c>
      <c r="C3062" s="84" t="n">
        <v>0.9452726738553893</v>
      </c>
      <c r="D3062" s="84" t="n">
        <v>0.9861218195836545</v>
      </c>
      <c r="E3062" s="84" t="n">
        <v>0.9829674278088198</v>
      </c>
      <c r="F3062" s="84" t="n">
        <v>1</v>
      </c>
      <c r="G3062" s="84" t="n">
        <v>1</v>
      </c>
      <c r="H3062" s="84" t="n">
        <v>0.9817384825395791</v>
      </c>
      <c r="I3062" s="84" t="n">
        <v>1</v>
      </c>
      <c r="J3062" s="84" t="n">
        <v>0.979524961533216</v>
      </c>
      <c r="K3062" s="84" t="n">
        <v>0.9751564574246162</v>
      </c>
      <c r="L3062" s="84" t="n">
        <v>1</v>
      </c>
      <c r="M3062" s="84" t="n">
        <v>0.9596250808745171</v>
      </c>
      <c r="N3062" s="84" t="n">
        <v>0.9708801445442666</v>
      </c>
      <c r="O3062" s="84" t="n">
        <v>0.9533648081009252</v>
      </c>
      <c r="P3062" s="84" t="n">
        <v>0.9789948588446427</v>
      </c>
      <c r="Q3062" s="84" t="n">
        <v>0.9359220274848752</v>
      </c>
      <c r="R3062" s="84" t="n">
        <v>0.9395992150394964</v>
      </c>
      <c r="S3062" s="84" t="n">
        <v>0.9169075547103128</v>
      </c>
      <c r="T3062" s="84" t="n">
        <v>0.9370272900172496</v>
      </c>
      <c r="U3062" s="84" t="n">
        <v>0.9248076137536246</v>
      </c>
      <c r="V3062" s="84" t="n">
        <v>0.9074384767873094</v>
      </c>
      <c r="W3062" s="84" t="n">
        <v>0.9990412759843704</v>
      </c>
      <c r="X3062" s="84" t="n">
        <v>0.9775687645871955</v>
      </c>
      <c r="Y3062" s="84" t="n">
        <v>0.9714453760424463</v>
      </c>
      <c r="Z3062" s="84" t="n">
        <v>0.990299384144388</v>
      </c>
      <c r="AA3062" s="84" t="n">
        <v>0.9896597589179233</v>
      </c>
      <c r="AB3062" s="84" t="n">
        <v>0.991862883753357</v>
      </c>
      <c r="AC3062" s="84" t="n">
        <v>1</v>
      </c>
      <c r="AD3062" s="84" t="n">
        <v>1</v>
      </c>
      <c r="AE3062" s="84" t="n">
        <v>1</v>
      </c>
      <c r="AF3062" s="84" t="n">
        <v>1</v>
      </c>
      <c r="AG3062" s="84" t="n">
        <v>1</v>
      </c>
      <c r="AH3062" s="84" t="n">
        <v>1</v>
      </c>
      <c r="AI3062" s="84" t="n">
        <v>1</v>
      </c>
      <c r="AJ3062" s="84" t="n">
        <v>1</v>
      </c>
      <c r="AK3062" s="84" t="n">
        <v>1</v>
      </c>
    </row>
    <row r="3063">
      <c r="A3063" s="84" t="n">
        <v>16</v>
      </c>
      <c r="B3063" s="84" t="n">
        <v>1</v>
      </c>
      <c r="C3063" s="84" t="n">
        <v>1</v>
      </c>
      <c r="D3063" s="84" t="n">
        <v>1</v>
      </c>
      <c r="E3063" s="84" t="n">
        <v>1</v>
      </c>
      <c r="F3063" s="84" t="n">
        <v>0.998359187119523</v>
      </c>
      <c r="G3063" s="84" t="n">
        <v>0.9978292231476944</v>
      </c>
      <c r="H3063" s="84" t="n">
        <v>1</v>
      </c>
      <c r="I3063" s="84" t="n">
        <v>0.9986050462369011</v>
      </c>
      <c r="J3063" s="84" t="n">
        <v>1</v>
      </c>
      <c r="K3063" s="84" t="n">
        <v>1</v>
      </c>
      <c r="L3063" s="84" t="n">
        <v>0.9995662218579515</v>
      </c>
      <c r="M3063" s="84" t="n">
        <v>1</v>
      </c>
      <c r="N3063" s="84" t="n">
        <v>0.978562966158386</v>
      </c>
      <c r="O3063" s="84" t="n">
        <v>0.9780865842455525</v>
      </c>
      <c r="P3063" s="84" t="n">
        <v>1</v>
      </c>
      <c r="Q3063" s="84" t="n">
        <v>0.9747100498393234</v>
      </c>
      <c r="R3063" s="84" t="n">
        <v>0.9725207868350081</v>
      </c>
      <c r="S3063" s="84" t="n">
        <v>0.9530973987765069</v>
      </c>
      <c r="T3063" s="84" t="n">
        <v>0.9705724213808659</v>
      </c>
      <c r="U3063" s="84" t="n">
        <v>0.9637613508932467</v>
      </c>
      <c r="V3063" s="84" t="n">
        <v>0.9559569975022493</v>
      </c>
      <c r="W3063" s="84" t="n">
        <v>1</v>
      </c>
      <c r="X3063" s="84" t="n">
        <v>1</v>
      </c>
      <c r="Y3063" s="84" t="n">
        <v>1</v>
      </c>
      <c r="Z3063" s="84" t="n">
        <v>1</v>
      </c>
      <c r="AA3063" s="84" t="n">
        <v>1</v>
      </c>
      <c r="AB3063" s="84" t="n">
        <v>1</v>
      </c>
      <c r="AC3063" s="84" t="n">
        <v>0.9985643826621599</v>
      </c>
      <c r="AD3063" s="84" t="n">
        <v>0.9869342543637144</v>
      </c>
      <c r="AE3063" s="84" t="n">
        <v>0.9777719956744946</v>
      </c>
      <c r="AF3063" s="84" t="n">
        <v>0.9501844747427514</v>
      </c>
      <c r="AG3063" s="84" t="n">
        <v>0.9443231652828243</v>
      </c>
      <c r="AH3063" s="84" t="n">
        <v>0.9409170293587032</v>
      </c>
      <c r="AI3063" s="84" t="n">
        <v>0.9481514326778998</v>
      </c>
      <c r="AJ3063" s="84" t="n">
        <v>0.9611524453733498</v>
      </c>
      <c r="AK3063" s="84" t="n">
        <v>0.9589978952759749</v>
      </c>
    </row>
    <row r="3064">
      <c r="A3064" s="84" t="n">
        <v>17</v>
      </c>
      <c r="B3064" s="84" t="n">
        <v>0.8125904846629033</v>
      </c>
      <c r="C3064" s="84" t="n">
        <v>0.9005613873493307</v>
      </c>
      <c r="D3064" s="84" t="n">
        <v>0.9067660258388319</v>
      </c>
      <c r="E3064" s="84" t="n">
        <v>0.934340856761553</v>
      </c>
      <c r="F3064" s="84" t="n">
        <v>0.9241377136733766</v>
      </c>
      <c r="G3064" s="84" t="n">
        <v>0.9028539931406174</v>
      </c>
      <c r="H3064" s="84" t="n">
        <v>0.9450033446998745</v>
      </c>
      <c r="I3064" s="84" t="n">
        <v>0.9278094262857864</v>
      </c>
      <c r="J3064" s="84" t="n">
        <v>0.9373840390077447</v>
      </c>
      <c r="K3064" s="84" t="n">
        <v>0.9678699098581609</v>
      </c>
      <c r="L3064" s="84" t="n">
        <v>0.9503872140972772</v>
      </c>
      <c r="M3064" s="84" t="n">
        <v>0.9734849592638714</v>
      </c>
      <c r="N3064" s="84" t="n">
        <v>0.981633437740308</v>
      </c>
      <c r="O3064" s="84" t="n">
        <v>0.9758187179613047</v>
      </c>
      <c r="P3064" s="84" t="n">
        <v>0.9933362232365218</v>
      </c>
      <c r="Q3064" s="84" t="n">
        <v>0.9819225698264819</v>
      </c>
      <c r="R3064" s="84" t="n">
        <v>0.9748118092863988</v>
      </c>
      <c r="S3064" s="84" t="n">
        <v>0.9618752958162322</v>
      </c>
      <c r="T3064" s="84" t="n">
        <v>0.969741723428723</v>
      </c>
      <c r="U3064" s="84" t="n">
        <v>0.9692023286732384</v>
      </c>
      <c r="V3064" s="84" t="n">
        <v>0.9600793910513356</v>
      </c>
      <c r="W3064" s="84" t="n">
        <v>0.9815211709179817</v>
      </c>
      <c r="X3064" s="84" t="n">
        <v>0.9893070489639313</v>
      </c>
      <c r="Y3064" s="84" t="n">
        <v>0.9865379358556687</v>
      </c>
      <c r="Z3064" s="84" t="n">
        <v>0.9684789315676433</v>
      </c>
      <c r="AA3064" s="84" t="n">
        <v>0.9421068053854122</v>
      </c>
      <c r="AB3064" s="84" t="n">
        <v>0.9603458723473047</v>
      </c>
      <c r="AC3064" s="84" t="n">
        <v>0.9274214850133191</v>
      </c>
      <c r="AD3064" s="84" t="n">
        <v>0.8890619662154808</v>
      </c>
      <c r="AE3064" s="84" t="n">
        <v>0.8810094814191498</v>
      </c>
      <c r="AF3064" s="84" t="n">
        <v>0.766877541577204</v>
      </c>
      <c r="AG3064" s="84" t="n">
        <v>0.7777940136493853</v>
      </c>
      <c r="AH3064" s="84" t="n">
        <v>0.7779884025183813</v>
      </c>
      <c r="AI3064" s="84" t="n">
        <v>0.7305586985107489</v>
      </c>
      <c r="AJ3064" s="84" t="n">
        <v>0.8132565774018372</v>
      </c>
      <c r="AK3064" s="84" t="n">
        <v>0.8207563401810222</v>
      </c>
    </row>
    <row r="3065">
      <c r="A3065" s="84" t="n">
        <v>18</v>
      </c>
      <c r="B3065" s="84" t="n">
        <v>0.6030610650184363</v>
      </c>
      <c r="C3065" s="84" t="n">
        <v>0.7361157871333511</v>
      </c>
      <c r="D3065" s="84" t="n">
        <v>0.768153722187791</v>
      </c>
      <c r="E3065" s="84" t="n">
        <v>0.7568583454324139</v>
      </c>
      <c r="F3065" s="84" t="n">
        <v>0.7420456868014842</v>
      </c>
      <c r="G3065" s="84" t="n">
        <v>0.7329216342751373</v>
      </c>
      <c r="H3065" s="84" t="n">
        <v>0.8881412714210353</v>
      </c>
      <c r="I3065" s="84" t="n">
        <v>0.8493934471894952</v>
      </c>
      <c r="J3065" s="84" t="n">
        <v>0.861462369370829</v>
      </c>
      <c r="K3065" s="84" t="n">
        <v>0.9294157497733574</v>
      </c>
      <c r="L3065" s="84" t="n">
        <v>0.9317583177522218</v>
      </c>
      <c r="M3065" s="84" t="n">
        <v>0.9538282828127348</v>
      </c>
      <c r="N3065" s="84" t="n">
        <v>1</v>
      </c>
      <c r="O3065" s="84" t="n">
        <v>1</v>
      </c>
      <c r="P3065" s="84" t="n">
        <v>0.9944139285127054</v>
      </c>
      <c r="Q3065" s="84" t="n">
        <v>1</v>
      </c>
      <c r="R3065" s="84" t="n">
        <v>1</v>
      </c>
      <c r="S3065" s="84" t="n">
        <v>1</v>
      </c>
      <c r="T3065" s="84" t="n">
        <v>1</v>
      </c>
      <c r="U3065" s="84" t="n">
        <v>1</v>
      </c>
      <c r="V3065" s="84" t="n">
        <v>1</v>
      </c>
      <c r="W3065" s="84" t="n">
        <v>0.9604231403703496</v>
      </c>
      <c r="X3065" s="84" t="n">
        <v>0.9883560271053259</v>
      </c>
      <c r="Y3065" s="84" t="n">
        <v>0.9842661761213161</v>
      </c>
      <c r="Z3065" s="84" t="n">
        <v>0.9481706774411736</v>
      </c>
      <c r="AA3065" s="84" t="n">
        <v>0.8809698670092558</v>
      </c>
      <c r="AB3065" s="84" t="n">
        <v>0.8981330830526424</v>
      </c>
      <c r="AC3065" s="84" t="n">
        <v>0.8134272006208074</v>
      </c>
      <c r="AD3065" s="84" t="n">
        <v>0.7734590347230744</v>
      </c>
      <c r="AE3065" s="84" t="n">
        <v>0.766509073596333</v>
      </c>
      <c r="AF3065" s="84" t="n">
        <v>0.6006311557887366</v>
      </c>
      <c r="AG3065" s="84" t="n">
        <v>0.625485889949847</v>
      </c>
      <c r="AH3065" s="84" t="n">
        <v>0.665179925949238</v>
      </c>
      <c r="AI3065" s="84" t="n">
        <v>0.5632740588972814</v>
      </c>
      <c r="AJ3065" s="84" t="n">
        <v>0.7002149903682496</v>
      </c>
      <c r="AK3065" s="84" t="n">
        <v>0.7431766527685524</v>
      </c>
    </row>
    <row r="3066">
      <c r="A3066" s="84" t="n">
        <v>19</v>
      </c>
      <c r="B3066" s="84" t="n">
        <v>0.5644731667356484</v>
      </c>
      <c r="C3066" s="84" t="n">
        <v>0.7847432863790119</v>
      </c>
      <c r="D3066" s="84" t="n">
        <v>0.8286636666524692</v>
      </c>
      <c r="E3066" s="84" t="n">
        <v>0.6675070028011205</v>
      </c>
      <c r="F3066" s="84" t="n">
        <v>0.7024853507945875</v>
      </c>
      <c r="G3066" s="84" t="n">
        <v>0.7004967608470792</v>
      </c>
      <c r="H3066" s="84" t="n">
        <v>0.684075421622533</v>
      </c>
      <c r="I3066" s="84" t="n">
        <v>0.6994538670684197</v>
      </c>
      <c r="J3066" s="84" t="n">
        <v>0.6975636635572875</v>
      </c>
      <c r="K3066" s="84" t="n">
        <v>0.7467949385516139</v>
      </c>
      <c r="L3066" s="84" t="n">
        <v>0.7670820377532463</v>
      </c>
      <c r="M3066" s="84" t="n">
        <v>0.7700203231696962</v>
      </c>
      <c r="N3066" s="84" t="n">
        <v>0.866725590962232</v>
      </c>
      <c r="O3066" s="84" t="n">
        <v>0.8646312087573017</v>
      </c>
      <c r="P3066" s="84" t="n">
        <v>0.8519082886585372</v>
      </c>
      <c r="Q3066" s="84" t="n">
        <v>0.9141061805124816</v>
      </c>
      <c r="R3066" s="84" t="n">
        <v>0.9068269741227419</v>
      </c>
      <c r="S3066" s="84" t="n">
        <v>0.9170058284599552</v>
      </c>
      <c r="T3066" s="84" t="n">
        <v>0.9074096598699632</v>
      </c>
      <c r="U3066" s="84" t="n">
        <v>0.907328125437442</v>
      </c>
      <c r="V3066" s="84" t="n">
        <v>0.910428175790312</v>
      </c>
      <c r="W3066" s="84" t="n">
        <v>0.8251060935928893</v>
      </c>
      <c r="X3066" s="84" t="n">
        <v>0.8595911740496052</v>
      </c>
      <c r="Y3066" s="84" t="n">
        <v>0.8478483372394725</v>
      </c>
      <c r="Z3066" s="84" t="n">
        <v>0.793620880946448</v>
      </c>
      <c r="AA3066" s="84" t="n">
        <v>0.7089890203605079</v>
      </c>
      <c r="AB3066" s="84" t="n">
        <v>0.7259213125815164</v>
      </c>
      <c r="AC3066" s="84" t="n">
        <v>0.669468508196599</v>
      </c>
      <c r="AD3066" s="84" t="n">
        <v>0.6500865237880962</v>
      </c>
      <c r="AE3066" s="84" t="n">
        <v>0.6534661248712867</v>
      </c>
      <c r="AF3066" s="84" t="n">
        <v>0.5499293683300813</v>
      </c>
      <c r="AG3066" s="84" t="n">
        <v>0.6187105767493866</v>
      </c>
      <c r="AH3066" s="84" t="n">
        <v>0.660132654035586</v>
      </c>
      <c r="AI3066" s="84" t="n">
        <v>0.5786959878902785</v>
      </c>
      <c r="AJ3066" s="84" t="n">
        <v>0.77488303220536</v>
      </c>
      <c r="AK3066" s="84" t="n">
        <v>0.8259081123906624</v>
      </c>
    </row>
    <row r="3067">
      <c r="A3067" s="84" t="n">
        <v>20</v>
      </c>
      <c r="B3067" s="84" t="n">
        <v>0.5140576457071414</v>
      </c>
      <c r="C3067" s="84" t="n">
        <v>0.7596761898712063</v>
      </c>
      <c r="D3067" s="84" t="n">
        <v>0.7940768697862294</v>
      </c>
      <c r="E3067" s="84" t="n">
        <v>0.5934635634358455</v>
      </c>
      <c r="F3067" s="84" t="n">
        <v>0.6400294034686923</v>
      </c>
      <c r="G3067" s="84" t="n">
        <v>0.6308951222167783</v>
      </c>
      <c r="H3067" s="84" t="n">
        <v>0.5727333539997717</v>
      </c>
      <c r="I3067" s="84" t="n">
        <v>0.6118934962316044</v>
      </c>
      <c r="J3067" s="84" t="n">
        <v>0.6124214073945928</v>
      </c>
      <c r="K3067" s="84" t="n">
        <v>0.6263218994353393</v>
      </c>
      <c r="L3067" s="84" t="n">
        <v>0.6530729708270367</v>
      </c>
      <c r="M3067" s="84" t="n">
        <v>0.6505548723016388</v>
      </c>
      <c r="N3067" s="84" t="n">
        <v>0.6931130471206807</v>
      </c>
      <c r="O3067" s="84" t="n">
        <v>0.7100851326428287</v>
      </c>
      <c r="P3067" s="84" t="n">
        <v>0.7124514087398762</v>
      </c>
      <c r="Q3067" s="84" t="n">
        <v>0.768855877393394</v>
      </c>
      <c r="R3067" s="84" t="n">
        <v>0.749239648199298</v>
      </c>
      <c r="S3067" s="84" t="n">
        <v>0.7630898491482634</v>
      </c>
      <c r="T3067" s="84" t="n">
        <v>0.7536151256136936</v>
      </c>
      <c r="U3067" s="84" t="n">
        <v>0.7435053590831507</v>
      </c>
      <c r="V3067" s="84" t="n">
        <v>0.7517571321748329</v>
      </c>
      <c r="W3067" s="84" t="n">
        <v>0.6811591746294776</v>
      </c>
      <c r="X3067" s="84" t="n">
        <v>0.7050592323091196</v>
      </c>
      <c r="Y3067" s="84" t="n">
        <v>0.6949763166975126</v>
      </c>
      <c r="Z3067" s="84" t="n">
        <v>0.6697919262397209</v>
      </c>
      <c r="AA3067" s="84" t="n">
        <v>0.6068047666395188</v>
      </c>
      <c r="AB3067" s="84" t="n">
        <v>0.6196159175600552</v>
      </c>
      <c r="AC3067" s="84" t="n">
        <v>0.5825330736686588</v>
      </c>
      <c r="AD3067" s="84" t="n">
        <v>0.5785433920695479</v>
      </c>
      <c r="AE3067" s="84" t="n">
        <v>0.5871083701481081</v>
      </c>
      <c r="AF3067" s="84" t="n">
        <v>0.4925181842886767</v>
      </c>
      <c r="AG3067" s="84" t="n">
        <v>0.5625701799049344</v>
      </c>
      <c r="AH3067" s="84" t="n">
        <v>0.6150558205786085</v>
      </c>
      <c r="AI3067" s="84" t="n">
        <v>0.5446431301795052</v>
      </c>
      <c r="AJ3067" s="84" t="n">
        <v>0.7595317196046663</v>
      </c>
      <c r="AK3067" s="84" t="n">
        <v>0.8048038525252689</v>
      </c>
    </row>
    <row r="3068">
      <c r="A3068" s="84" t="n">
        <v>21</v>
      </c>
      <c r="B3068" s="84" t="n">
        <v>0.4891641664419757</v>
      </c>
      <c r="C3068" s="84" t="n">
        <v>0.7503608918674267</v>
      </c>
      <c r="D3068" s="84" t="n">
        <v>0.7883025523300236</v>
      </c>
      <c r="E3068" s="84" t="n">
        <v>0.5053793245046709</v>
      </c>
      <c r="F3068" s="84" t="n">
        <v>0.5846142434273568</v>
      </c>
      <c r="G3068" s="84" t="n">
        <v>0.6019856823996951</v>
      </c>
      <c r="H3068" s="84" t="n">
        <v>0.5225193475931756</v>
      </c>
      <c r="I3068" s="84" t="n">
        <v>0.5603988889019669</v>
      </c>
      <c r="J3068" s="84" t="n">
        <v>0.5564869048174784</v>
      </c>
      <c r="K3068" s="84" t="n">
        <v>0.5586097350555619</v>
      </c>
      <c r="L3068" s="84" t="n">
        <v>0.594980713572215</v>
      </c>
      <c r="M3068" s="84" t="n">
        <v>0.5873914254797443</v>
      </c>
      <c r="N3068" s="84" t="n">
        <v>0.6064490062581666</v>
      </c>
      <c r="O3068" s="84" t="n">
        <v>0.6307206821831544</v>
      </c>
      <c r="P3068" s="84" t="n">
        <v>0.636759978885535</v>
      </c>
      <c r="Q3068" s="84" t="n">
        <v>0.6798127363004199</v>
      </c>
      <c r="R3068" s="84" t="n">
        <v>0.653940668195647</v>
      </c>
      <c r="S3068" s="84" t="n">
        <v>0.6674388758707636</v>
      </c>
      <c r="T3068" s="84" t="n">
        <v>0.6575976381087176</v>
      </c>
      <c r="U3068" s="84" t="n">
        <v>0.6442329757818953</v>
      </c>
      <c r="V3068" s="84" t="n">
        <v>0.6487862485167417</v>
      </c>
      <c r="W3068" s="84" t="n">
        <v>0.5950930145361274</v>
      </c>
      <c r="X3068" s="84" t="n">
        <v>0.6216928097407372</v>
      </c>
      <c r="Y3068" s="84" t="n">
        <v>0.6145861807817955</v>
      </c>
      <c r="Z3068" s="84" t="n">
        <v>0.5891388701007439</v>
      </c>
      <c r="AA3068" s="84" t="n">
        <v>0.5463017264719606</v>
      </c>
      <c r="AB3068" s="84" t="n">
        <v>0.5614641083624081</v>
      </c>
      <c r="AC3068" s="84" t="n">
        <v>0.532157380669905</v>
      </c>
      <c r="AD3068" s="84" t="n">
        <v>0.5295424358741945</v>
      </c>
      <c r="AE3068" s="84" t="n">
        <v>0.5358987418389303</v>
      </c>
      <c r="AF3068" s="84" t="n">
        <v>0.445755611973843</v>
      </c>
      <c r="AG3068" s="84" t="n">
        <v>0.5176338781280052</v>
      </c>
      <c r="AH3068" s="84" t="n">
        <v>0.5659865967329749</v>
      </c>
      <c r="AI3068" s="84" t="n">
        <v>0.5275717867955108</v>
      </c>
      <c r="AJ3068" s="84" t="n">
        <v>0.7535101705524576</v>
      </c>
      <c r="AK3068" s="84" t="n">
        <v>0.8065474523235994</v>
      </c>
    </row>
    <row r="3069">
      <c r="A3069" s="84" t="n">
        <v>22</v>
      </c>
      <c r="B3069" s="84" t="n">
        <v>0.4766822204399594</v>
      </c>
      <c r="C3069" s="84" t="n">
        <v>0.7455799679207228</v>
      </c>
      <c r="D3069" s="84" t="n">
        <v>0.7894247326455379</v>
      </c>
      <c r="E3069" s="84" t="n">
        <v>0.4765043190050889</v>
      </c>
      <c r="F3069" s="84" t="n">
        <v>0.5656264664327376</v>
      </c>
      <c r="G3069" s="84" t="n">
        <v>0.5838355381349011</v>
      </c>
      <c r="H3069" s="84" t="n">
        <v>0.4549727257400488</v>
      </c>
      <c r="I3069" s="84" t="n">
        <v>0.5024248380629547</v>
      </c>
      <c r="J3069" s="84" t="n">
        <v>0.4981702533910724</v>
      </c>
      <c r="K3069" s="84" t="n">
        <v>0.490126930847408</v>
      </c>
      <c r="L3069" s="84" t="n">
        <v>0.521493942576134</v>
      </c>
      <c r="M3069" s="84" t="n">
        <v>0.5120176582228796</v>
      </c>
      <c r="N3069" s="84" t="n">
        <v>0.5356398209451644</v>
      </c>
      <c r="O3069" s="84" t="n">
        <v>0.5566347711446624</v>
      </c>
      <c r="P3069" s="84" t="n">
        <v>0.5540741626534824</v>
      </c>
      <c r="Q3069" s="84" t="n">
        <v>0.5888713995842048</v>
      </c>
      <c r="R3069" s="84" t="n">
        <v>0.5663076896892681</v>
      </c>
      <c r="S3069" s="84" t="n">
        <v>0.5852226283115345</v>
      </c>
      <c r="T3069" s="84" t="n">
        <v>0.5766301583440221</v>
      </c>
      <c r="U3069" s="84" t="n">
        <v>0.5617844828745434</v>
      </c>
      <c r="V3069" s="84" t="n">
        <v>0.5692189044078045</v>
      </c>
      <c r="W3069" s="84" t="n">
        <v>0.5380238487684058</v>
      </c>
      <c r="X3069" s="84" t="n">
        <v>0.5483471253848806</v>
      </c>
      <c r="Y3069" s="84" t="n">
        <v>0.5428719309173529</v>
      </c>
      <c r="Z3069" s="84" t="n">
        <v>0.5250094929574123</v>
      </c>
      <c r="AA3069" s="84" t="n">
        <v>0.4776293747054814</v>
      </c>
      <c r="AB3069" s="84" t="n">
        <v>0.4925282063962472</v>
      </c>
      <c r="AC3069" s="84" t="n">
        <v>0.4663047776807765</v>
      </c>
      <c r="AD3069" s="84" t="n">
        <v>0.470652551746927</v>
      </c>
      <c r="AE3069" s="84" t="n">
        <v>0.4812102557288958</v>
      </c>
      <c r="AF3069" s="84" t="n">
        <v>0.404876155874425</v>
      </c>
      <c r="AG3069" s="84" t="n">
        <v>0.4923876296430848</v>
      </c>
      <c r="AH3069" s="84" t="n">
        <v>0.5532302709751638</v>
      </c>
      <c r="AI3069" s="84" t="n">
        <v>0.5195349530595396</v>
      </c>
      <c r="AJ3069" s="84" t="n">
        <v>0.7518392020576027</v>
      </c>
      <c r="AK3069" s="84" t="n">
        <v>0.8115211632801683</v>
      </c>
    </row>
    <row r="3070">
      <c r="A3070" s="84" t="n">
        <v>23</v>
      </c>
      <c r="B3070" s="84" t="n">
        <v>0.4427415629223692</v>
      </c>
      <c r="C3070" s="84" t="n">
        <v>0.7017802410710032</v>
      </c>
      <c r="D3070" s="84" t="n">
        <v>0.7488871639435032</v>
      </c>
      <c r="E3070" s="84" t="n">
        <v>0.4042720753222755</v>
      </c>
      <c r="F3070" s="84" t="n">
        <v>0.5188973635568899</v>
      </c>
      <c r="G3070" s="84" t="n">
        <v>0.5322125592030051</v>
      </c>
      <c r="H3070" s="84" t="n">
        <v>0.3611209911188701</v>
      </c>
      <c r="I3070" s="84" t="n">
        <v>0.4112445710384766</v>
      </c>
      <c r="J3070" s="84" t="n">
        <v>0.3998865904928234</v>
      </c>
      <c r="K3070" s="84" t="n">
        <v>0.3842609695591788</v>
      </c>
      <c r="L3070" s="84" t="n">
        <v>0.4166233127577287</v>
      </c>
      <c r="M3070" s="84" t="n">
        <v>0.3975916966947785</v>
      </c>
      <c r="N3070" s="84" t="n">
        <v>0.4302559846452976</v>
      </c>
      <c r="O3070" s="84" t="n">
        <v>0.4383265194493727</v>
      </c>
      <c r="P3070" s="84" t="n">
        <v>0.4326270069952658</v>
      </c>
      <c r="Q3070" s="84" t="n">
        <v>0.4714488313161757</v>
      </c>
      <c r="R3070" s="84" t="n">
        <v>0.4476128392381397</v>
      </c>
      <c r="S3070" s="84" t="n">
        <v>0.4661619906526663</v>
      </c>
      <c r="T3070" s="84" t="n">
        <v>0.4520337586801715</v>
      </c>
      <c r="U3070" s="84" t="n">
        <v>0.4361034513240587</v>
      </c>
      <c r="V3070" s="84" t="n">
        <v>0.4526764423794888</v>
      </c>
      <c r="W3070" s="84" t="n">
        <v>0.4401933178156552</v>
      </c>
      <c r="X3070" s="84" t="n">
        <v>0.4319971241300682</v>
      </c>
      <c r="Y3070" s="84" t="n">
        <v>0.4232461584652683</v>
      </c>
      <c r="Z3070" s="84" t="n">
        <v>0.3947208773865889</v>
      </c>
      <c r="AA3070" s="84" t="n">
        <v>0.3756395531031381</v>
      </c>
      <c r="AB3070" s="84" t="n">
        <v>0.3834385883764865</v>
      </c>
      <c r="AC3070" s="84" t="n">
        <v>0.3677314410643267</v>
      </c>
      <c r="AD3070" s="84" t="n">
        <v>0.3792408429450314</v>
      </c>
      <c r="AE3070" s="84" t="n">
        <v>0.3811648600669494</v>
      </c>
      <c r="AF3070" s="84" t="n">
        <v>0.3642745748022436</v>
      </c>
      <c r="AG3070" s="84" t="n">
        <v>0.441190719788535</v>
      </c>
      <c r="AH3070" s="84" t="n">
        <v>0.5131594633947071</v>
      </c>
      <c r="AI3070" s="84" t="n">
        <v>0.4874277545029204</v>
      </c>
      <c r="AJ3070" s="84" t="n">
        <v>0.7090067096394801</v>
      </c>
      <c r="AK3070" s="84" t="n">
        <v>0.7719845626895653</v>
      </c>
    </row>
    <row r="3071">
      <c r="A3071" s="84" t="n">
        <v>24</v>
      </c>
      <c r="B3071" s="84" t="n">
        <v>0.3942580987530075</v>
      </c>
      <c r="C3071" s="84" t="n">
        <v>0.6368971239816418</v>
      </c>
      <c r="D3071" s="84" t="n">
        <v>0.6730830578587825</v>
      </c>
      <c r="E3071" s="84" t="n">
        <v>0.3461070291991142</v>
      </c>
      <c r="F3071" s="84" t="n">
        <v>0.4611913052835191</v>
      </c>
      <c r="G3071" s="84" t="n">
        <v>0.4687265229462682</v>
      </c>
      <c r="H3071" s="84" t="n">
        <v>0.1350910682917013</v>
      </c>
      <c r="I3071" s="84" t="n">
        <v>0.2092001035769354</v>
      </c>
      <c r="J3071" s="84" t="n">
        <v>0.200321555769743</v>
      </c>
      <c r="K3071" s="84" t="n">
        <v>0.1391964079195027</v>
      </c>
      <c r="L3071" s="84" t="n">
        <v>0.1733180339625541</v>
      </c>
      <c r="M3071" s="84" t="n">
        <v>0.1611528332119895</v>
      </c>
      <c r="N3071" s="84" t="n">
        <v>0.1142756219092097</v>
      </c>
      <c r="O3071" s="84" t="n">
        <v>0.1471041577548545</v>
      </c>
      <c r="P3071" s="84" t="n">
        <v>0.137227902865254</v>
      </c>
      <c r="Q3071" s="84" t="n">
        <v>0.1187372791282638</v>
      </c>
      <c r="R3071" s="84" t="n">
        <v>0.1226455323255306</v>
      </c>
      <c r="S3071" s="84" t="n">
        <v>0.1237826760217561</v>
      </c>
      <c r="T3071" s="84" t="n">
        <v>0.1276821453845813</v>
      </c>
      <c r="U3071" s="84" t="n">
        <v>0.1200988599341713</v>
      </c>
      <c r="V3071" s="84" t="n">
        <v>0.1221207535410856</v>
      </c>
      <c r="W3071" s="84" t="n">
        <v>0.102233609989172</v>
      </c>
      <c r="X3071" s="84" t="n">
        <v>0.1213475930460694</v>
      </c>
      <c r="Y3071" s="84" t="n">
        <v>0.112166092322308</v>
      </c>
      <c r="Z3071" s="84" t="n">
        <v>0.1007180532317587</v>
      </c>
      <c r="AA3071" s="84" t="n">
        <v>0.1230997319889374</v>
      </c>
      <c r="AB3071" s="84" t="n">
        <v>0.1132996326341248</v>
      </c>
      <c r="AC3071" s="84" t="n">
        <v>0.1057827621456659</v>
      </c>
      <c r="AD3071" s="84" t="n">
        <v>0.1428764706169563</v>
      </c>
      <c r="AE3071" s="84" t="n">
        <v>0.1360729430782688</v>
      </c>
      <c r="AF3071" s="84" t="n">
        <v>0.3026475247088433</v>
      </c>
      <c r="AG3071" s="84" t="n">
        <v>0.3828625112520888</v>
      </c>
      <c r="AH3071" s="84" t="n">
        <v>0.4418168144838003</v>
      </c>
      <c r="AI3071" s="84" t="n">
        <v>0.43998272224091</v>
      </c>
      <c r="AJ3071" s="84" t="n">
        <v>0.6441072026699121</v>
      </c>
      <c r="AK3071" s="84" t="n">
        <v>0.6946969757596612</v>
      </c>
    </row>
    <row r="3081">
      <c r="A3081" s="84" t="inlineStr">
        <is>
          <t>PVVAC-P-240to760-E10-rDXGF-Htl1985-CZ14</t>
        </is>
      </c>
      <c r="B3081" s="83" t="n"/>
      <c r="C3081" s="83" t="n"/>
      <c r="D3081" s="83" t="n">
        <v>2015</v>
      </c>
      <c r="E3081" s="83" t="n"/>
      <c r="F3081" s="84" t="inlineStr">
        <is>
          <t>Source Annual kWh:</t>
        </is>
      </c>
      <c r="G3081" s="162" t="n">
        <v>1306818.873000005</v>
      </c>
      <c r="H3081" s="83" t="inlineStr">
        <is>
          <t>DEER</t>
        </is>
      </c>
      <c r="I3081" s="83" t="n"/>
      <c r="J3081" s="83" t="n"/>
      <c r="K3081" s="83" t="inlineStr">
        <is>
          <t>PDAF</t>
        </is>
      </c>
      <c r="L3081" s="83" t="inlineStr">
        <is>
          <t>Monthly</t>
        </is>
      </c>
      <c r="M3081" s="83" t="n"/>
      <c r="N3081" s="83" t="n"/>
      <c r="O3081" s="83" t="n"/>
      <c r="P3081" s="83" t="n"/>
      <c r="Q3081" s="83" t="n"/>
      <c r="R3081" s="83" t="n"/>
      <c r="S3081" s="83" t="n"/>
      <c r="T3081" s="105" t="n"/>
      <c r="U3081" s="83" t="n"/>
      <c r="V3081" s="83" t="n"/>
      <c r="W3081" s="83" t="n"/>
      <c r="X3081" s="83" t="n"/>
      <c r="Y3081" s="83" t="n"/>
      <c r="Z3081" s="83" t="n"/>
      <c r="AA3081" s="83" t="n"/>
      <c r="AB3081" s="83" t="n"/>
      <c r="AC3081" s="83" t="n"/>
      <c r="AD3081" s="83" t="n"/>
      <c r="AE3081" s="83" t="n"/>
      <c r="AF3081" s="83" t="n"/>
      <c r="AG3081" s="83" t="n"/>
      <c r="AH3081" s="83" t="n"/>
      <c r="AI3081" s="83" t="n"/>
      <c r="AJ3081" s="83" t="n"/>
      <c r="AK3081" s="83" t="n"/>
    </row>
    <row r="3082">
      <c r="A3082" s="83" t="n">
        <v>78</v>
      </c>
      <c r="B3082" s="84" t="inlineStr">
        <is>
          <t>PVVAC-P-240to760-E10-20-MM</t>
        </is>
      </c>
      <c r="C3082" s="83" t="n"/>
      <c r="D3082" s="83" t="n"/>
      <c r="E3082" s="83" t="n"/>
      <c r="F3082" s="83" t="inlineStr">
        <is>
          <t>Source Sample Size:</t>
        </is>
      </c>
      <c r="G3082" s="83" t="n">
        <v>0</v>
      </c>
      <c r="H3082" s="83" t="inlineStr">
        <is>
          <t>DEER</t>
        </is>
      </c>
      <c r="I3082" s="83" t="n"/>
      <c r="J3082" s="83" t="n"/>
      <c r="K3082" s="83" t="inlineStr">
        <is>
          <t>WKWE</t>
        </is>
      </c>
      <c r="L3082" s="83" t="inlineStr">
        <is>
          <t>Monthly</t>
        </is>
      </c>
      <c r="M3082" s="83" t="n"/>
      <c r="N3082" s="83" t="inlineStr">
        <is>
          <t>Weekend Peak3</t>
        </is>
      </c>
      <c r="O3082" s="83" t="n"/>
      <c r="P3082" s="83" t="n"/>
      <c r="Q3082" s="83" t="n"/>
      <c r="R3082" s="83" t="n"/>
      <c r="S3082" s="83" t="n"/>
      <c r="T3082" s="83" t="n"/>
      <c r="U3082" s="83" t="n"/>
      <c r="V3082" s="83" t="n"/>
      <c r="W3082" s="83" t="n"/>
      <c r="X3082" s="83" t="n"/>
      <c r="Y3082" s="83" t="n"/>
      <c r="Z3082" s="83" t="n"/>
      <c r="AA3082" s="83" t="n"/>
      <c r="AB3082" s="83" t="n"/>
      <c r="AC3082" s="83" t="n"/>
      <c r="AD3082" s="83" t="n"/>
      <c r="AE3082" s="83" t="n"/>
      <c r="AF3082" s="83" t="n"/>
      <c r="AG3082" s="83" t="n"/>
      <c r="AH3082" s="83" t="n"/>
      <c r="AI3082" s="83" t="n"/>
      <c r="AJ3082" s="83" t="n"/>
      <c r="AK3082" s="83" t="n"/>
    </row>
    <row r="3083">
      <c r="A3083" s="84" t="n"/>
      <c r="B3083" s="84" t="n">
        <v>1</v>
      </c>
      <c r="C3083" s="84" t="inlineStr">
        <is>
          <t>JANUARY</t>
        </is>
      </c>
      <c r="D3083" s="84" t="inlineStr">
        <is>
          <t>JAN</t>
        </is>
      </c>
      <c r="E3083" s="84" t="n">
        <v>2</v>
      </c>
      <c r="F3083" s="84" t="inlineStr">
        <is>
          <t>FEBRUARY</t>
        </is>
      </c>
      <c r="G3083" s="84" t="inlineStr">
        <is>
          <t>FEB</t>
        </is>
      </c>
      <c r="H3083" s="84" t="n">
        <v>3</v>
      </c>
      <c r="I3083" s="84" t="inlineStr">
        <is>
          <t>MARCH</t>
        </is>
      </c>
      <c r="J3083" s="84" t="inlineStr">
        <is>
          <t>MAR</t>
        </is>
      </c>
      <c r="K3083" s="84" t="n">
        <v>4</v>
      </c>
      <c r="L3083" s="84" t="inlineStr">
        <is>
          <t>APRIL</t>
        </is>
      </c>
      <c r="M3083" s="84" t="inlineStr">
        <is>
          <t>APR</t>
        </is>
      </c>
      <c r="N3083" s="84" t="n">
        <v>5</v>
      </c>
      <c r="O3083" s="84" t="inlineStr">
        <is>
          <t>MAY</t>
        </is>
      </c>
      <c r="P3083" s="84" t="inlineStr">
        <is>
          <t>MAY</t>
        </is>
      </c>
      <c r="Q3083" s="84" t="n">
        <v>6</v>
      </c>
      <c r="R3083" s="84" t="inlineStr">
        <is>
          <t>JUNE</t>
        </is>
      </c>
      <c r="S3083" s="84" t="inlineStr">
        <is>
          <t>JUN</t>
        </is>
      </c>
      <c r="T3083" s="84" t="n">
        <v>7</v>
      </c>
      <c r="U3083" s="84" t="inlineStr">
        <is>
          <t>JULY</t>
        </is>
      </c>
      <c r="V3083" s="84" t="inlineStr">
        <is>
          <t>JUL</t>
        </is>
      </c>
      <c r="W3083" s="84" t="n">
        <v>8</v>
      </c>
      <c r="X3083" s="84" t="inlineStr">
        <is>
          <t>AUGUST</t>
        </is>
      </c>
      <c r="Y3083" s="84" t="inlineStr">
        <is>
          <t>AUG</t>
        </is>
      </c>
      <c r="Z3083" s="84" t="n">
        <v>9</v>
      </c>
      <c r="AA3083" s="84" t="inlineStr">
        <is>
          <t>SEPTEMBER</t>
        </is>
      </c>
      <c r="AB3083" s="84" t="inlineStr">
        <is>
          <t>SEP</t>
        </is>
      </c>
      <c r="AC3083" s="84" t="n">
        <v>10</v>
      </c>
      <c r="AD3083" s="84" t="inlineStr">
        <is>
          <t>OCTOBER</t>
        </is>
      </c>
      <c r="AE3083" s="84" t="inlineStr">
        <is>
          <t>OCT</t>
        </is>
      </c>
      <c r="AF3083" s="84" t="n">
        <v>11</v>
      </c>
      <c r="AG3083" s="84" t="inlineStr">
        <is>
          <t>NOVEMBER</t>
        </is>
      </c>
      <c r="AH3083" s="84" t="inlineStr">
        <is>
          <t>NOV</t>
        </is>
      </c>
      <c r="AI3083" s="84" t="n">
        <v>12</v>
      </c>
      <c r="AJ3083" s="84" t="inlineStr">
        <is>
          <t>DECEMBER</t>
        </is>
      </c>
      <c r="AK3083" s="84" t="inlineStr">
        <is>
          <t>DEC</t>
        </is>
      </c>
    </row>
    <row r="3084">
      <c r="A3084" s="83" t="n"/>
      <c r="B3084" s="84" t="n">
        <v>31</v>
      </c>
      <c r="C3084" s="83" t="n"/>
      <c r="D3084" s="83" t="n"/>
      <c r="E3084" s="84" t="n">
        <v>28</v>
      </c>
      <c r="F3084" s="83" t="n"/>
      <c r="G3084" s="83" t="n"/>
      <c r="H3084" s="84" t="n">
        <v>31</v>
      </c>
      <c r="I3084" s="83" t="n"/>
      <c r="J3084" s="83" t="n"/>
      <c r="K3084" s="84" t="n">
        <v>30</v>
      </c>
      <c r="L3084" s="83" t="n"/>
      <c r="M3084" s="83" t="n"/>
      <c r="N3084" s="84" t="n">
        <v>31</v>
      </c>
      <c r="O3084" s="83" t="n"/>
      <c r="P3084" s="83" t="n"/>
      <c r="Q3084" s="84" t="n">
        <v>30</v>
      </c>
      <c r="R3084" s="83" t="n"/>
      <c r="S3084" s="83" t="n"/>
      <c r="T3084" s="84" t="n">
        <v>31</v>
      </c>
      <c r="U3084" s="83" t="n"/>
      <c r="V3084" s="83" t="n"/>
      <c r="W3084" s="84" t="n">
        <v>31</v>
      </c>
      <c r="X3084" s="83" t="n"/>
      <c r="Y3084" s="83" t="n"/>
      <c r="Z3084" s="84" t="n">
        <v>30</v>
      </c>
      <c r="AA3084" s="83" t="n"/>
      <c r="AB3084" s="83" t="n"/>
      <c r="AC3084" s="84" t="n">
        <v>31</v>
      </c>
      <c r="AD3084" s="83" t="n"/>
      <c r="AE3084" s="83" t="n"/>
      <c r="AF3084" s="84" t="n">
        <v>30</v>
      </c>
      <c r="AG3084" s="83" t="n"/>
      <c r="AH3084" s="83" t="n"/>
      <c r="AI3084" s="84" t="n">
        <v>31</v>
      </c>
      <c r="AJ3084" s="83" t="n"/>
      <c r="AK3084" s="83" t="n"/>
    </row>
    <row r="3085">
      <c r="A3085" s="84" t="inlineStr">
        <is>
          <t>RATIOS</t>
        </is>
      </c>
      <c r="B3085" s="84" t="inlineStr">
        <is>
          <t>E.BKDWN</t>
        </is>
      </c>
      <c r="C3085" s="84" t="inlineStr">
        <is>
          <t>PEAK/AVG</t>
        </is>
      </c>
      <c r="D3085" s="84" t="inlineStr">
        <is>
          <t>END/AVG</t>
        </is>
      </c>
      <c r="E3085" s="84" t="inlineStr">
        <is>
          <t>E.BKDWN</t>
        </is>
      </c>
      <c r="F3085" s="84" t="inlineStr">
        <is>
          <t>PEAK/AVG</t>
        </is>
      </c>
      <c r="G3085" s="84" t="inlineStr">
        <is>
          <t>END/AVG</t>
        </is>
      </c>
      <c r="H3085" s="84" t="inlineStr">
        <is>
          <t>E.BKDWN</t>
        </is>
      </c>
      <c r="I3085" s="84" t="inlineStr">
        <is>
          <t>PEAK/AVG</t>
        </is>
      </c>
      <c r="J3085" s="84" t="inlineStr">
        <is>
          <t>END/AVG</t>
        </is>
      </c>
      <c r="K3085" s="84" t="inlineStr">
        <is>
          <t>E.BKDWN</t>
        </is>
      </c>
      <c r="L3085" s="84" t="inlineStr">
        <is>
          <t>PEAK/AVG</t>
        </is>
      </c>
      <c r="M3085" s="84" t="inlineStr">
        <is>
          <t>END/AVG</t>
        </is>
      </c>
      <c r="N3085" s="84" t="inlineStr">
        <is>
          <t>E.BKDWN</t>
        </is>
      </c>
      <c r="O3085" s="84" t="inlineStr">
        <is>
          <t>PEAK/AVG</t>
        </is>
      </c>
      <c r="P3085" s="84" t="inlineStr">
        <is>
          <t>END/AVG</t>
        </is>
      </c>
      <c r="Q3085" s="84" t="inlineStr">
        <is>
          <t>E.BKDWN</t>
        </is>
      </c>
      <c r="R3085" s="84" t="inlineStr">
        <is>
          <t>PEAK/AVG</t>
        </is>
      </c>
      <c r="S3085" s="84" t="inlineStr">
        <is>
          <t>END/AVG</t>
        </is>
      </c>
      <c r="T3085" s="84" t="inlineStr">
        <is>
          <t>E.BKDWN</t>
        </is>
      </c>
      <c r="U3085" s="84" t="inlineStr">
        <is>
          <t>PEAK/AVG</t>
        </is>
      </c>
      <c r="V3085" s="84" t="inlineStr">
        <is>
          <t>END/AVG</t>
        </is>
      </c>
      <c r="W3085" s="84" t="inlineStr">
        <is>
          <t>E.BKDWN</t>
        </is>
      </c>
      <c r="X3085" s="84" t="inlineStr">
        <is>
          <t>PEAK/AVG</t>
        </is>
      </c>
      <c r="Y3085" s="84" t="inlineStr">
        <is>
          <t>END/AVG</t>
        </is>
      </c>
      <c r="Z3085" s="84" t="inlineStr">
        <is>
          <t>E.BKDWN</t>
        </is>
      </c>
      <c r="AA3085" s="84" t="inlineStr">
        <is>
          <t>PEAK/AVG</t>
        </is>
      </c>
      <c r="AB3085" s="84" t="inlineStr">
        <is>
          <t>END/AVG</t>
        </is>
      </c>
      <c r="AC3085" s="84" t="inlineStr">
        <is>
          <t>E.BKDWN</t>
        </is>
      </c>
      <c r="AD3085" s="84" t="inlineStr">
        <is>
          <t>PEAK/AVG</t>
        </is>
      </c>
      <c r="AE3085" s="84" t="inlineStr">
        <is>
          <t>END/AVG</t>
        </is>
      </c>
      <c r="AF3085" s="84" t="inlineStr">
        <is>
          <t>E.BKDWN</t>
        </is>
      </c>
      <c r="AG3085" s="84" t="inlineStr">
        <is>
          <t>PEAK/AVG</t>
        </is>
      </c>
      <c r="AH3085" s="84" t="inlineStr">
        <is>
          <t>END/AVG</t>
        </is>
      </c>
      <c r="AI3085" s="84" t="inlineStr">
        <is>
          <t>E.BKDWN</t>
        </is>
      </c>
      <c r="AJ3085" s="84" t="inlineStr">
        <is>
          <t>PEAK/AVG</t>
        </is>
      </c>
      <c r="AK3085" s="84" t="inlineStr">
        <is>
          <t>END/AVG</t>
        </is>
      </c>
    </row>
    <row r="3086">
      <c r="A3086" s="83" t="n"/>
      <c r="B3086" s="166" t="n">
        <v>0.05480756010021425</v>
      </c>
      <c r="C3086" s="167" t="n">
        <v>1.095708160342387</v>
      </c>
      <c r="D3086" s="167" t="n">
        <v>0.9522886131316644</v>
      </c>
      <c r="E3086" s="166" t="n">
        <v>0.05202885929269772</v>
      </c>
      <c r="F3086" s="167" t="n">
        <v>1.204821161291398</v>
      </c>
      <c r="G3086" s="167" t="n">
        <v>1.00442246535807</v>
      </c>
      <c r="H3086" s="166" t="n">
        <v>0.06752707254560301</v>
      </c>
      <c r="I3086" s="167" t="n">
        <v>1.189735366326873</v>
      </c>
      <c r="J3086" s="167" t="n">
        <v>1.029359821369025</v>
      </c>
      <c r="K3086" s="166" t="n">
        <v>0.06806132183508901</v>
      </c>
      <c r="L3086" s="167" t="n">
        <v>1.264547346952247</v>
      </c>
      <c r="M3086" s="167" t="n">
        <v>1.043496715344667</v>
      </c>
      <c r="N3086" s="166" t="n">
        <v>0.08966979637455337</v>
      </c>
      <c r="O3086" s="167" t="n">
        <v>1.375538463225382</v>
      </c>
      <c r="P3086" s="167" t="n">
        <v>1.046470060044795</v>
      </c>
      <c r="Q3086" s="166" t="n">
        <v>0.1137683820651877</v>
      </c>
      <c r="R3086" s="167" t="n">
        <v>1.346877314548876</v>
      </c>
      <c r="S3086" s="167" t="n">
        <v>1.063528313775403</v>
      </c>
      <c r="T3086" s="166" t="n">
        <v>0.1255367712841745</v>
      </c>
      <c r="U3086" s="167" t="n">
        <v>1.157492958499786</v>
      </c>
      <c r="V3086" s="167" t="n">
        <v>1.012729756506539</v>
      </c>
      <c r="W3086" s="166" t="n">
        <v>0.1302887766379247</v>
      </c>
      <c r="X3086" s="167" t="n">
        <v>1.122127742582225</v>
      </c>
      <c r="Y3086" s="167" t="n">
        <v>1.03852852489198</v>
      </c>
      <c r="Z3086" s="166" t="n">
        <v>0.1009184912571823</v>
      </c>
      <c r="AA3086" s="167" t="n">
        <v>1.343218646957912</v>
      </c>
      <c r="AB3086" s="167" t="n">
        <v>1.141048995000824</v>
      </c>
      <c r="AC3086" s="166" t="n">
        <v>0.08340905009384007</v>
      </c>
      <c r="AD3086" s="167" t="n">
        <v>1.434351498478371</v>
      </c>
      <c r="AE3086" s="167" t="n">
        <v>0.9943574069197694</v>
      </c>
      <c r="AF3086" s="166" t="n">
        <v>0.06031481415052651</v>
      </c>
      <c r="AG3086" s="167" t="n">
        <v>1.111799079191625</v>
      </c>
      <c r="AH3086" s="167" t="n">
        <v>0.9996830416916711</v>
      </c>
      <c r="AI3086" s="166" t="n">
        <v>0.05366910436300677</v>
      </c>
      <c r="AJ3086" s="167" t="n">
        <v>1.145650052302883</v>
      </c>
      <c r="AK3086" s="167" t="n">
        <v>0.9735788031314437</v>
      </c>
      <c r="AM3086">
        <f>A3081</f>
        <v/>
      </c>
      <c r="AN3086" s="163">
        <f>1/($B3086*(1/$B3084)*(1/(5/7+2/7*$D3086))*$B3096/SUM($B3088:$B3111))</f>
        <v/>
      </c>
      <c r="AO3086" s="163">
        <f>1/(B3086*(1/B3084)*(1/(5/7+2/7*D3086)))</f>
        <v/>
      </c>
      <c r="AP3086" s="163" t="n"/>
      <c r="AR3086" s="168">
        <f>CHOOSE(AV$3,C3086,F3086,I3086,L3086,O3086,R3086,U3086,X3086,AA3086,AD3086,AG3086,AJ3086)</f>
        <v/>
      </c>
      <c r="AS3086" s="164" t="n"/>
      <c r="AT3086" s="164" t="n"/>
      <c r="AV3086" s="116">
        <f>AN3086/AR3086</f>
        <v/>
      </c>
      <c r="AW3086" s="165">
        <f>AO3086/AR3086</f>
        <v/>
      </c>
      <c r="AX3086" s="163" t="n"/>
    </row>
    <row r="3087">
      <c r="A3087" s="84" t="inlineStr">
        <is>
          <t>HOUR</t>
        </is>
      </c>
      <c r="B3087" s="84" t="inlineStr">
        <is>
          <t>PEAK</t>
        </is>
      </c>
      <c r="C3087" s="84" t="inlineStr">
        <is>
          <t>AVG</t>
        </is>
      </c>
      <c r="D3087" s="84" t="inlineStr">
        <is>
          <t>END</t>
        </is>
      </c>
      <c r="E3087" s="84" t="inlineStr">
        <is>
          <t>PEAK</t>
        </is>
      </c>
      <c r="F3087" s="84" t="inlineStr">
        <is>
          <t>AVG</t>
        </is>
      </c>
      <c r="G3087" s="84" t="inlineStr">
        <is>
          <t>END</t>
        </is>
      </c>
      <c r="H3087" s="84" t="inlineStr">
        <is>
          <t>PEAK</t>
        </is>
      </c>
      <c r="I3087" s="84" t="inlineStr">
        <is>
          <t>AVG</t>
        </is>
      </c>
      <c r="J3087" s="84" t="inlineStr">
        <is>
          <t>END</t>
        </is>
      </c>
      <c r="K3087" s="84" t="inlineStr">
        <is>
          <t>PEAK</t>
        </is>
      </c>
      <c r="L3087" s="84" t="inlineStr">
        <is>
          <t>AVG</t>
        </is>
      </c>
      <c r="M3087" s="84" t="inlineStr">
        <is>
          <t>END</t>
        </is>
      </c>
      <c r="N3087" s="84" t="inlineStr">
        <is>
          <t>PEAK</t>
        </is>
      </c>
      <c r="O3087" s="84" t="inlineStr">
        <is>
          <t>AVG</t>
        </is>
      </c>
      <c r="P3087" s="84" t="inlineStr">
        <is>
          <t>END</t>
        </is>
      </c>
      <c r="Q3087" s="84" t="inlineStr">
        <is>
          <t>PEAK</t>
        </is>
      </c>
      <c r="R3087" s="84" t="inlineStr">
        <is>
          <t>AVG</t>
        </is>
      </c>
      <c r="S3087" s="84" t="inlineStr">
        <is>
          <t>END</t>
        </is>
      </c>
      <c r="T3087" s="84" t="inlineStr">
        <is>
          <t>PEAK</t>
        </is>
      </c>
      <c r="U3087" s="84" t="inlineStr">
        <is>
          <t>AVG</t>
        </is>
      </c>
      <c r="V3087" s="84" t="inlineStr">
        <is>
          <t>END</t>
        </is>
      </c>
      <c r="W3087" s="84" t="inlineStr">
        <is>
          <t>PEAK</t>
        </is>
      </c>
      <c r="X3087" s="84" t="inlineStr">
        <is>
          <t>AVG</t>
        </is>
      </c>
      <c r="Y3087" s="84" t="inlineStr">
        <is>
          <t>END</t>
        </is>
      </c>
      <c r="Z3087" s="84" t="inlineStr">
        <is>
          <t>PEAK</t>
        </is>
      </c>
      <c r="AA3087" s="84" t="inlineStr">
        <is>
          <t>AVG</t>
        </is>
      </c>
      <c r="AB3087" s="84" t="inlineStr">
        <is>
          <t>END</t>
        </is>
      </c>
      <c r="AC3087" s="84" t="inlineStr">
        <is>
          <t>PEAK</t>
        </is>
      </c>
      <c r="AD3087" s="84" t="inlineStr">
        <is>
          <t>AVG</t>
        </is>
      </c>
      <c r="AE3087" s="84" t="inlineStr">
        <is>
          <t>END</t>
        </is>
      </c>
      <c r="AF3087" s="84" t="inlineStr">
        <is>
          <t>PEAK</t>
        </is>
      </c>
      <c r="AG3087" s="84" t="inlineStr">
        <is>
          <t>AVG</t>
        </is>
      </c>
      <c r="AH3087" s="84" t="inlineStr">
        <is>
          <t>END</t>
        </is>
      </c>
      <c r="AI3087" s="84" t="inlineStr">
        <is>
          <t>PEAK</t>
        </is>
      </c>
      <c r="AJ3087" s="84" t="inlineStr">
        <is>
          <t>AVG</t>
        </is>
      </c>
      <c r="AK3087" s="84" t="inlineStr">
        <is>
          <t>END</t>
        </is>
      </c>
    </row>
    <row r="3088">
      <c r="A3088" s="84" t="n">
        <v>1</v>
      </c>
      <c r="B3088" s="84" t="n">
        <v>0.1980793997908257</v>
      </c>
      <c r="C3088" s="84" t="n">
        <v>0.2295164455672913</v>
      </c>
      <c r="D3088" s="84" t="n">
        <v>0.2657894416416718</v>
      </c>
      <c r="E3088" s="84" t="n">
        <v>0.1627055292039173</v>
      </c>
      <c r="F3088" s="84" t="n">
        <v>0.2199481444393035</v>
      </c>
      <c r="G3088" s="84" t="n">
        <v>0.2270192220557898</v>
      </c>
      <c r="H3088" s="84" t="n">
        <v>0.1319723369169213</v>
      </c>
      <c r="I3088" s="84" t="n">
        <v>0.1791234280926103</v>
      </c>
      <c r="J3088" s="84" t="n">
        <v>0.1743913174190171</v>
      </c>
      <c r="K3088" s="84" t="n">
        <v>0.1244224050490251</v>
      </c>
      <c r="L3088" s="84" t="n">
        <v>0.1790861737864977</v>
      </c>
      <c r="M3088" s="84" t="n">
        <v>0.1776522720627006</v>
      </c>
      <c r="N3088" s="84" t="n">
        <v>0.1134815976953845</v>
      </c>
      <c r="O3088" s="84" t="n">
        <v>0.1467197080095099</v>
      </c>
      <c r="P3088" s="84" t="n">
        <v>0.1522056518428949</v>
      </c>
      <c r="Q3088" s="84" t="n">
        <v>0.106503429646716</v>
      </c>
      <c r="R3088" s="84" t="n">
        <v>0.1267797707166612</v>
      </c>
      <c r="S3088" s="84" t="n">
        <v>0.1243413332944632</v>
      </c>
      <c r="T3088" s="84" t="n">
        <v>0.1103760165329182</v>
      </c>
      <c r="U3088" s="84" t="n">
        <v>0.1214362961462759</v>
      </c>
      <c r="V3088" s="84" t="n">
        <v>0.1219970822365291</v>
      </c>
      <c r="W3088" s="84" t="n">
        <v>0.1001040354730661</v>
      </c>
      <c r="X3088" s="84" t="n">
        <v>0.1143076806048491</v>
      </c>
      <c r="Y3088" s="84" t="n">
        <v>0.1196653502017291</v>
      </c>
      <c r="Z3088" s="84" t="n">
        <v>0.109076085276725</v>
      </c>
      <c r="AA3088" s="84" t="n">
        <v>0.1236139684013978</v>
      </c>
      <c r="AB3088" s="84" t="n">
        <v>0.1155359838809565</v>
      </c>
      <c r="AC3088" s="84" t="n">
        <v>0.1099891533141458</v>
      </c>
      <c r="AD3088" s="84" t="n">
        <v>0.1379665465624403</v>
      </c>
      <c r="AE3088" s="84" t="n">
        <v>0.1512477682618945</v>
      </c>
      <c r="AF3088" s="84" t="n">
        <v>0.1709005759711462</v>
      </c>
      <c r="AG3088" s="84" t="n">
        <v>0.179918677765625</v>
      </c>
      <c r="AH3088" s="84" t="n">
        <v>0.1985736845633364</v>
      </c>
      <c r="AI3088" s="84" t="n">
        <v>0.1890862089857688</v>
      </c>
      <c r="AJ3088" s="84" t="n">
        <v>0.2394183237696779</v>
      </c>
      <c r="AK3088" s="84" t="n">
        <v>0.2650809185424734</v>
      </c>
    </row>
    <row r="3089">
      <c r="A3089" s="84" t="n">
        <v>2</v>
      </c>
      <c r="B3089" s="84" t="n">
        <v>0.21585575618231</v>
      </c>
      <c r="C3089" s="84" t="n">
        <v>0.2531641357861102</v>
      </c>
      <c r="D3089" s="84" t="n">
        <v>0.283885928276978</v>
      </c>
      <c r="E3089" s="84" t="n">
        <v>0.1861880228471913</v>
      </c>
      <c r="F3089" s="84" t="n">
        <v>0.2501893041492999</v>
      </c>
      <c r="G3089" s="84" t="n">
        <v>0.2507975873814613</v>
      </c>
      <c r="H3089" s="84" t="n">
        <v>0.156451097447173</v>
      </c>
      <c r="I3089" s="84" t="n">
        <v>0.2010222500536043</v>
      </c>
      <c r="J3089" s="84" t="n">
        <v>0.2012259084548319</v>
      </c>
      <c r="K3089" s="84" t="n">
        <v>0.148356763802253</v>
      </c>
      <c r="L3089" s="84" t="n">
        <v>0.2055177858000657</v>
      </c>
      <c r="M3089" s="84" t="n">
        <v>0.1973013898749629</v>
      </c>
      <c r="N3089" s="84" t="n">
        <v>0.1593034752396725</v>
      </c>
      <c r="O3089" s="84" t="n">
        <v>0.1771035206558204</v>
      </c>
      <c r="P3089" s="84" t="n">
        <v>0.1908603161807514</v>
      </c>
      <c r="Q3089" s="84" t="n">
        <v>0.2184624256404031</v>
      </c>
      <c r="R3089" s="84" t="n">
        <v>0.1913482199650794</v>
      </c>
      <c r="S3089" s="84" t="n">
        <v>0.1931662646036339</v>
      </c>
      <c r="T3089" s="84" t="n">
        <v>0.2381907726992136</v>
      </c>
      <c r="U3089" s="84" t="n">
        <v>0.2208656464635559</v>
      </c>
      <c r="V3089" s="84" t="n">
        <v>0.2241070692334528</v>
      </c>
      <c r="W3089" s="84" t="n">
        <v>0.1847301720742063</v>
      </c>
      <c r="X3089" s="84" t="n">
        <v>0.2111482814916086</v>
      </c>
      <c r="Y3089" s="84" t="n">
        <v>0.238307120563561</v>
      </c>
      <c r="Z3089" s="84" t="n">
        <v>0.2049919346148288</v>
      </c>
      <c r="AA3089" s="84" t="n">
        <v>0.1551007174178056</v>
      </c>
      <c r="AB3089" s="84" t="n">
        <v>0.1724676133497086</v>
      </c>
      <c r="AC3089" s="84" t="n">
        <v>0.1597827799017713</v>
      </c>
      <c r="AD3089" s="84" t="n">
        <v>0.1584190094243279</v>
      </c>
      <c r="AE3089" s="84" t="n">
        <v>0.1825444081012093</v>
      </c>
      <c r="AF3089" s="84" t="n">
        <v>0.1712103368112422</v>
      </c>
      <c r="AG3089" s="84" t="n">
        <v>0.2038174881100827</v>
      </c>
      <c r="AH3089" s="84" t="n">
        <v>0.2093458788951772</v>
      </c>
      <c r="AI3089" s="84" t="n">
        <v>0.2137233584209605</v>
      </c>
      <c r="AJ3089" s="84" t="n">
        <v>0.2642869021682582</v>
      </c>
      <c r="AK3089" s="84" t="n">
        <v>0.2821589525492383</v>
      </c>
    </row>
    <row r="3090">
      <c r="A3090" s="84" t="n">
        <v>3</v>
      </c>
      <c r="B3090" s="84" t="n">
        <v>0.2298203002774584</v>
      </c>
      <c r="C3090" s="84" t="n">
        <v>0.2713072045746148</v>
      </c>
      <c r="D3090" s="84" t="n">
        <v>0.2944994852188125</v>
      </c>
      <c r="E3090" s="84" t="n">
        <v>0.1857067331685595</v>
      </c>
      <c r="F3090" s="84" t="n">
        <v>0.259745877983302</v>
      </c>
      <c r="G3090" s="84" t="n">
        <v>0.2595710485775359</v>
      </c>
      <c r="H3090" s="84" t="n">
        <v>0.1573331458447851</v>
      </c>
      <c r="I3090" s="84" t="n">
        <v>0.2064981891160357</v>
      </c>
      <c r="J3090" s="84" t="n">
        <v>0.1997616529433266</v>
      </c>
      <c r="K3090" s="84" t="n">
        <v>0.1579314873161863</v>
      </c>
      <c r="L3090" s="84" t="n">
        <v>0.212672893528654</v>
      </c>
      <c r="M3090" s="84" t="n">
        <v>0.2003405736370381</v>
      </c>
      <c r="N3090" s="84" t="n">
        <v>0.2199770420713154</v>
      </c>
      <c r="O3090" s="84" t="n">
        <v>0.1971568449351851</v>
      </c>
      <c r="P3090" s="84" t="n">
        <v>0.2332116977921089</v>
      </c>
      <c r="Q3090" s="84" t="n">
        <v>0.258315375743596</v>
      </c>
      <c r="R3090" s="84" t="n">
        <v>0.2442598475957298</v>
      </c>
      <c r="S3090" s="84" t="n">
        <v>0.2403089447485223</v>
      </c>
      <c r="T3090" s="84" t="n">
        <v>0.2906336388523578</v>
      </c>
      <c r="U3090" s="84" t="n">
        <v>0.2711066700394996</v>
      </c>
      <c r="V3090" s="84" t="n">
        <v>0.2734188576321715</v>
      </c>
      <c r="W3090" s="84" t="n">
        <v>0.2284079775550654</v>
      </c>
      <c r="X3090" s="84" t="n">
        <v>0.2605022611969511</v>
      </c>
      <c r="Y3090" s="84" t="n">
        <v>0.2829023591626736</v>
      </c>
      <c r="Z3090" s="84" t="n">
        <v>0.2339621632774785</v>
      </c>
      <c r="AA3090" s="84" t="n">
        <v>0.1829947926130334</v>
      </c>
      <c r="AB3090" s="84" t="n">
        <v>0.2079373097572662</v>
      </c>
      <c r="AC3090" s="84" t="n">
        <v>0.2186985408880679</v>
      </c>
      <c r="AD3090" s="84" t="n">
        <v>0.1838368822352845</v>
      </c>
      <c r="AE3090" s="84" t="n">
        <v>0.2109384807442847</v>
      </c>
      <c r="AF3090" s="84" t="n">
        <v>0.1967916751007489</v>
      </c>
      <c r="AG3090" s="84" t="n">
        <v>0.2120903889026758</v>
      </c>
      <c r="AH3090" s="84" t="n">
        <v>0.2161703472097002</v>
      </c>
      <c r="AI3090" s="84" t="n">
        <v>0.2146994870275874</v>
      </c>
      <c r="AJ3090" s="84" t="n">
        <v>0.2805909915352354</v>
      </c>
      <c r="AK3090" s="84" t="n">
        <v>0.2970877685682655</v>
      </c>
    </row>
    <row r="3091">
      <c r="A3091" s="84" t="n">
        <v>4</v>
      </c>
      <c r="B3091" s="84" t="n">
        <v>0.2453562445437494</v>
      </c>
      <c r="C3091" s="84" t="n">
        <v>0.2888341410280509</v>
      </c>
      <c r="D3091" s="84" t="n">
        <v>0.3144338962780171</v>
      </c>
      <c r="E3091" s="84" t="n">
        <v>0.2035248175171672</v>
      </c>
      <c r="F3091" s="84" t="n">
        <v>0.2768309139455482</v>
      </c>
      <c r="G3091" s="84" t="n">
        <v>0.2767368348107912</v>
      </c>
      <c r="H3091" s="84" t="n">
        <v>0.1671762946297314</v>
      </c>
      <c r="I3091" s="84" t="n">
        <v>0.2208953222045685</v>
      </c>
      <c r="J3091" s="84" t="n">
        <v>0.2119736953094078</v>
      </c>
      <c r="K3091" s="84" t="n">
        <v>0.175013107669089</v>
      </c>
      <c r="L3091" s="84" t="n">
        <v>0.2242258512275372</v>
      </c>
      <c r="M3091" s="84" t="n">
        <v>0.216268411409632</v>
      </c>
      <c r="N3091" s="84" t="n">
        <v>0.1956727085465061</v>
      </c>
      <c r="O3091" s="84" t="n">
        <v>0.1921778232239057</v>
      </c>
      <c r="P3091" s="84" t="n">
        <v>0.2202470330064042</v>
      </c>
      <c r="Q3091" s="84" t="n">
        <v>0.2387512140342358</v>
      </c>
      <c r="R3091" s="84" t="n">
        <v>0.2245839358849819</v>
      </c>
      <c r="S3091" s="84" t="n">
        <v>0.2203328498859404</v>
      </c>
      <c r="T3091" s="84" t="n">
        <v>0.2631721530368502</v>
      </c>
      <c r="U3091" s="84" t="n">
        <v>0.2468595748391929</v>
      </c>
      <c r="V3091" s="84" t="n">
        <v>0.2509739621325046</v>
      </c>
      <c r="W3091" s="84" t="n">
        <v>0.2170720735070055</v>
      </c>
      <c r="X3091" s="84" t="n">
        <v>0.2400554667085452</v>
      </c>
      <c r="Y3091" s="84" t="n">
        <v>0.2582266110935053</v>
      </c>
      <c r="Z3091" s="84" t="n">
        <v>0.2107099627346626</v>
      </c>
      <c r="AA3091" s="84" t="n">
        <v>0.1772040700713768</v>
      </c>
      <c r="AB3091" s="84" t="n">
        <v>0.1896074154195749</v>
      </c>
      <c r="AC3091" s="84" t="n">
        <v>0.2043463708349442</v>
      </c>
      <c r="AD3091" s="84" t="n">
        <v>0.1792647921232137</v>
      </c>
      <c r="AE3091" s="84" t="n">
        <v>0.2128053819759251</v>
      </c>
      <c r="AF3091" s="84" t="n">
        <v>0.1990535426212514</v>
      </c>
      <c r="AG3091" s="84" t="n">
        <v>0.2227417837786499</v>
      </c>
      <c r="AH3091" s="84" t="n">
        <v>0.2230732815803791</v>
      </c>
      <c r="AI3091" s="84" t="n">
        <v>0.2340621760262814</v>
      </c>
      <c r="AJ3091" s="84" t="n">
        <v>0.2982972763973749</v>
      </c>
      <c r="AK3091" s="84" t="n">
        <v>0.3155595469248416</v>
      </c>
    </row>
    <row r="3092">
      <c r="A3092" s="84" t="n">
        <v>5</v>
      </c>
      <c r="B3092" s="84" t="n">
        <v>0.2484056943808182</v>
      </c>
      <c r="C3092" s="84" t="n">
        <v>0.2915651454142359</v>
      </c>
      <c r="D3092" s="84" t="n">
        <v>0.3182558591028332</v>
      </c>
      <c r="E3092" s="84" t="n">
        <v>0.2058809156054846</v>
      </c>
      <c r="F3092" s="84" t="n">
        <v>0.2825196976074044</v>
      </c>
      <c r="G3092" s="84" t="n">
        <v>0.2783659919934753</v>
      </c>
      <c r="H3092" s="84" t="n">
        <v>0.1822311989466553</v>
      </c>
      <c r="I3092" s="84" t="n">
        <v>0.235845992774407</v>
      </c>
      <c r="J3092" s="84" t="n">
        <v>0.2278782786238161</v>
      </c>
      <c r="K3092" s="84" t="n">
        <v>0.1727443784024814</v>
      </c>
      <c r="L3092" s="84" t="n">
        <v>0.2408032361271849</v>
      </c>
      <c r="M3092" s="84" t="n">
        <v>0.2310289748567449</v>
      </c>
      <c r="N3092" s="84" t="n">
        <v>0.1949822445259149</v>
      </c>
      <c r="O3092" s="84" t="n">
        <v>0.2036952567410949</v>
      </c>
      <c r="P3092" s="84" t="n">
        <v>0.2256788929195216</v>
      </c>
      <c r="Q3092" s="84" t="n">
        <v>0.2281701468981425</v>
      </c>
      <c r="R3092" s="84" t="n">
        <v>0.2251191988307618</v>
      </c>
      <c r="S3092" s="84" t="n">
        <v>0.2097067247775292</v>
      </c>
      <c r="T3092" s="84" t="n">
        <v>0.2572868300276444</v>
      </c>
      <c r="U3092" s="84" t="n">
        <v>0.2385464876963841</v>
      </c>
      <c r="V3092" s="84" t="n">
        <v>0.2373492753163554</v>
      </c>
      <c r="W3092" s="84" t="n">
        <v>0.1979105885424234</v>
      </c>
      <c r="X3092" s="84" t="n">
        <v>0.2278576468131375</v>
      </c>
      <c r="Y3092" s="84" t="n">
        <v>0.2414255432058649</v>
      </c>
      <c r="Z3092" s="84" t="n">
        <v>0.1960201855999252</v>
      </c>
      <c r="AA3092" s="84" t="n">
        <v>0.1756030436021318</v>
      </c>
      <c r="AB3092" s="84" t="n">
        <v>0.1820257697943611</v>
      </c>
      <c r="AC3092" s="84" t="n">
        <v>0.2012946217621032</v>
      </c>
      <c r="AD3092" s="84" t="n">
        <v>0.1856059781916631</v>
      </c>
      <c r="AE3092" s="84" t="n">
        <v>0.2188384849287936</v>
      </c>
      <c r="AF3092" s="84" t="n">
        <v>0.226583920652154</v>
      </c>
      <c r="AG3092" s="84" t="n">
        <v>0.2363269780870126</v>
      </c>
      <c r="AH3092" s="84" t="n">
        <v>0.2352422756403428</v>
      </c>
      <c r="AI3092" s="84" t="n">
        <v>0.2369956107872309</v>
      </c>
      <c r="AJ3092" s="84" t="n">
        <v>0.3028332995634315</v>
      </c>
      <c r="AK3092" s="84" t="n">
        <v>0.3167278436079988</v>
      </c>
    </row>
    <row r="3093">
      <c r="A3093" s="84" t="n">
        <v>6</v>
      </c>
      <c r="B3093" s="84" t="n">
        <v>0.2631153138046381</v>
      </c>
      <c r="C3093" s="84" t="n">
        <v>0.3079949518593713</v>
      </c>
      <c r="D3093" s="84" t="n">
        <v>0.3339522883748744</v>
      </c>
      <c r="E3093" s="84" t="n">
        <v>0.2186802592744521</v>
      </c>
      <c r="F3093" s="84" t="n">
        <v>0.2991569275184419</v>
      </c>
      <c r="G3093" s="84" t="n">
        <v>0.2930943725112874</v>
      </c>
      <c r="H3093" s="84" t="n">
        <v>0.2697725849131374</v>
      </c>
      <c r="I3093" s="84" t="n">
        <v>0.3239972852440544</v>
      </c>
      <c r="J3093" s="84" t="n">
        <v>0.3155384112935843</v>
      </c>
      <c r="K3093" s="84" t="n">
        <v>0.2792570524159761</v>
      </c>
      <c r="L3093" s="84" t="n">
        <v>0.3609793408925329</v>
      </c>
      <c r="M3093" s="84" t="n">
        <v>0.3424129244788933</v>
      </c>
      <c r="N3093" s="84" t="n">
        <v>0.3678044299020788</v>
      </c>
      <c r="O3093" s="84" t="n">
        <v>0.3649369461418432</v>
      </c>
      <c r="P3093" s="84" t="n">
        <v>0.3970173317210802</v>
      </c>
      <c r="Q3093" s="84" t="n">
        <v>0.3911094755372101</v>
      </c>
      <c r="R3093" s="84" t="n">
        <v>0.4278294744797541</v>
      </c>
      <c r="S3093" s="84" t="n">
        <v>0.4259181249043429</v>
      </c>
      <c r="T3093" s="84" t="n">
        <v>0.4222561998443329</v>
      </c>
      <c r="U3093" s="84" t="n">
        <v>0.424645425700618</v>
      </c>
      <c r="V3093" s="84" t="n">
        <v>0.4176315372173417</v>
      </c>
      <c r="W3093" s="84" t="n">
        <v>0.2818739748931869</v>
      </c>
      <c r="X3093" s="84" t="n">
        <v>0.3472213630257846</v>
      </c>
      <c r="Y3093" s="84" t="n">
        <v>0.3698040464755074</v>
      </c>
      <c r="Z3093" s="84" t="n">
        <v>0.2778853069649675</v>
      </c>
      <c r="AA3093" s="84" t="n">
        <v>0.2666210129493261</v>
      </c>
      <c r="AB3093" s="84" t="n">
        <v>0.2667620516264752</v>
      </c>
      <c r="AC3093" s="84" t="n">
        <v>0.2776894769248393</v>
      </c>
      <c r="AD3093" s="84" t="n">
        <v>0.2710948543409473</v>
      </c>
      <c r="AE3093" s="84" t="n">
        <v>0.3118117354553444</v>
      </c>
      <c r="AF3093" s="84" t="n">
        <v>0.2386477252513357</v>
      </c>
      <c r="AG3093" s="84" t="n">
        <v>0.2510296765391021</v>
      </c>
      <c r="AH3093" s="84" t="n">
        <v>0.2476716107210615</v>
      </c>
      <c r="AI3093" s="84" t="n">
        <v>0.2500084149017813</v>
      </c>
      <c r="AJ3093" s="84" t="n">
        <v>0.3201545210789036</v>
      </c>
      <c r="AK3093" s="84" t="n">
        <v>0.3317925254393804</v>
      </c>
    </row>
    <row r="3094">
      <c r="A3094" s="84" t="n">
        <v>7</v>
      </c>
      <c r="B3094" s="84" t="n">
        <v>0.3805882810541692</v>
      </c>
      <c r="C3094" s="84" t="n">
        <v>0.4466606269547828</v>
      </c>
      <c r="D3094" s="84" t="n">
        <v>0.482801843741925</v>
      </c>
      <c r="E3094" s="84" t="n">
        <v>0.3165227487119948</v>
      </c>
      <c r="F3094" s="84" t="n">
        <v>0.4337454479121438</v>
      </c>
      <c r="G3094" s="84" t="n">
        <v>0.4230044990058477</v>
      </c>
      <c r="H3094" s="84" t="n">
        <v>0.3079077556342439</v>
      </c>
      <c r="I3094" s="84" t="n">
        <v>0.3940204494867892</v>
      </c>
      <c r="J3094" s="84" t="n">
        <v>0.3805361078487988</v>
      </c>
      <c r="K3094" s="84" t="n">
        <v>0.4274606892428912</v>
      </c>
      <c r="L3094" s="84" t="n">
        <v>0.4899754456215447</v>
      </c>
      <c r="M3094" s="84" t="n">
        <v>0.4758143488145462</v>
      </c>
      <c r="N3094" s="84" t="n">
        <v>0.5497042991934038</v>
      </c>
      <c r="O3094" s="84" t="n">
        <v>0.5465597827682139</v>
      </c>
      <c r="P3094" s="84" t="n">
        <v>0.5764098705719019</v>
      </c>
      <c r="Q3094" s="84" t="n">
        <v>0.5497313949253368</v>
      </c>
      <c r="R3094" s="84" t="n">
        <v>0.59692015299266</v>
      </c>
      <c r="S3094" s="84" t="n">
        <v>0.5880882449402006</v>
      </c>
      <c r="T3094" s="84" t="n">
        <v>0.5779341903969512</v>
      </c>
      <c r="U3094" s="84" t="n">
        <v>0.5792194098645902</v>
      </c>
      <c r="V3094" s="84" t="n">
        <v>0.5773553011322191</v>
      </c>
      <c r="W3094" s="84" t="n">
        <v>0.438579057247481</v>
      </c>
      <c r="X3094" s="84" t="n">
        <v>0.514238818611284</v>
      </c>
      <c r="Y3094" s="84" t="n">
        <v>0.5358977566698108</v>
      </c>
      <c r="Z3094" s="84" t="n">
        <v>0.439991613001852</v>
      </c>
      <c r="AA3094" s="84" t="n">
        <v>0.4190075209071842</v>
      </c>
      <c r="AB3094" s="84" t="n">
        <v>0.4265188580314739</v>
      </c>
      <c r="AC3094" s="84" t="n">
        <v>0.3972410756475794</v>
      </c>
      <c r="AD3094" s="84" t="n">
        <v>0.3541404924290149</v>
      </c>
      <c r="AE3094" s="84" t="n">
        <v>0.4081591822074679</v>
      </c>
      <c r="AF3094" s="84" t="n">
        <v>0.3398628464874348</v>
      </c>
      <c r="AG3094" s="84" t="n">
        <v>0.3647031069525762</v>
      </c>
      <c r="AH3094" s="84" t="n">
        <v>0.3602527334508072</v>
      </c>
      <c r="AI3094" s="84" t="n">
        <v>0.3623810132888129</v>
      </c>
      <c r="AJ3094" s="84" t="n">
        <v>0.463339865383468</v>
      </c>
      <c r="AK3094" s="84" t="n">
        <v>0.4795510754674867</v>
      </c>
    </row>
    <row r="3095">
      <c r="A3095" s="84" t="n">
        <v>8</v>
      </c>
      <c r="B3095" s="84" t="n">
        <v>0.4052950481014409</v>
      </c>
      <c r="C3095" s="84" t="n">
        <v>0.4766517658568705</v>
      </c>
      <c r="D3095" s="84" t="n">
        <v>0.523107654884198</v>
      </c>
      <c r="E3095" s="84" t="n">
        <v>0.4189426732161554</v>
      </c>
      <c r="F3095" s="84" t="n">
        <v>0.5052009157538738</v>
      </c>
      <c r="G3095" s="84" t="n">
        <v>0.4923852726855974</v>
      </c>
      <c r="H3095" s="84" t="n">
        <v>0.4509440474516471</v>
      </c>
      <c r="I3095" s="84" t="n">
        <v>0.5272018366319803</v>
      </c>
      <c r="J3095" s="84" t="n">
        <v>0.5367577879143768</v>
      </c>
      <c r="K3095" s="84" t="n">
        <v>0.5497135913053278</v>
      </c>
      <c r="L3095" s="84" t="n">
        <v>0.6195772341032427</v>
      </c>
      <c r="M3095" s="84" t="n">
        <v>0.6098794824846573</v>
      </c>
      <c r="N3095" s="84" t="n">
        <v>0.6731055633179481</v>
      </c>
      <c r="O3095" s="84" t="n">
        <v>0.6753666341686307</v>
      </c>
      <c r="P3095" s="84" t="n">
        <v>0.7290626539477808</v>
      </c>
      <c r="Q3095" s="84" t="n">
        <v>0.6590536603132208</v>
      </c>
      <c r="R3095" s="84" t="n">
        <v>0.7082809804851816</v>
      </c>
      <c r="S3095" s="84" t="n">
        <v>0.686680538448644</v>
      </c>
      <c r="T3095" s="84" t="n">
        <v>0.6642925199280711</v>
      </c>
      <c r="U3095" s="84" t="n">
        <v>0.6835724656011771</v>
      </c>
      <c r="V3095" s="84" t="n">
        <v>0.7017706384193333</v>
      </c>
      <c r="W3095" s="84" t="n">
        <v>0.5841681163519057</v>
      </c>
      <c r="X3095" s="84" t="n">
        <v>0.6432572911122697</v>
      </c>
      <c r="Y3095" s="84" t="n">
        <v>0.6591800592395829</v>
      </c>
      <c r="Z3095" s="84" t="n">
        <v>0.5764139902480262</v>
      </c>
      <c r="AA3095" s="84" t="n">
        <v>0.564967741133669</v>
      </c>
      <c r="AB3095" s="84" t="n">
        <v>0.5748507152445016</v>
      </c>
      <c r="AC3095" s="84" t="n">
        <v>0.5540938184629924</v>
      </c>
      <c r="AD3095" s="84" t="n">
        <v>0.5161794948471222</v>
      </c>
      <c r="AE3095" s="84" t="n">
        <v>0.5793448279469405</v>
      </c>
      <c r="AF3095" s="84" t="n">
        <v>0.4856022548135608</v>
      </c>
      <c r="AG3095" s="84" t="n">
        <v>0.4676914411999293</v>
      </c>
      <c r="AH3095" s="84" t="n">
        <v>0.4783150479708211</v>
      </c>
      <c r="AI3095" s="84" t="n">
        <v>0.4144103510023831</v>
      </c>
      <c r="AJ3095" s="84" t="n">
        <v>0.5033680072885344</v>
      </c>
      <c r="AK3095" s="84" t="n">
        <v>0.524141936476014</v>
      </c>
    </row>
    <row r="3096">
      <c r="A3096" s="84" t="n">
        <v>9</v>
      </c>
      <c r="B3096" s="84" t="n">
        <v>0.5883242719957127</v>
      </c>
      <c r="C3096" s="84" t="n">
        <v>0.6260599168994796</v>
      </c>
      <c r="D3096" s="84" t="n">
        <v>0.6544566792351746</v>
      </c>
      <c r="E3096" s="84" t="n">
        <v>0.5770500348749906</v>
      </c>
      <c r="F3096" s="84" t="n">
        <v>0.6638566361911529</v>
      </c>
      <c r="G3096" s="84" t="n">
        <v>0.6508273053407037</v>
      </c>
      <c r="H3096" s="84" t="n">
        <v>0.5938294962097487</v>
      </c>
      <c r="I3096" s="84" t="n">
        <v>0.6532157208233266</v>
      </c>
      <c r="J3096" s="84" t="n">
        <v>0.6997059593252746</v>
      </c>
      <c r="K3096" s="84" t="n">
        <v>0.6658426393700478</v>
      </c>
      <c r="L3096" s="84" t="n">
        <v>0.7297040302610229</v>
      </c>
      <c r="M3096" s="84" t="n">
        <v>0.7216477785310491</v>
      </c>
      <c r="N3096" s="84" t="n">
        <v>0.7668609875361655</v>
      </c>
      <c r="O3096" s="84" t="n">
        <v>0.7656520087038678</v>
      </c>
      <c r="P3096" s="84" t="n">
        <v>0.835756908056787</v>
      </c>
      <c r="Q3096" s="84" t="n">
        <v>0.7549471895107441</v>
      </c>
      <c r="R3096" s="84" t="n">
        <v>0.8025748032822989</v>
      </c>
      <c r="S3096" s="84" t="n">
        <v>0.774350443484028</v>
      </c>
      <c r="T3096" s="84" t="n">
        <v>0.7590699562521808</v>
      </c>
      <c r="U3096" s="84" t="n">
        <v>0.7713885274826768</v>
      </c>
      <c r="V3096" s="84" t="n">
        <v>0.8010450033300561</v>
      </c>
      <c r="W3096" s="84" t="n">
        <v>0.7189022120940654</v>
      </c>
      <c r="X3096" s="84" t="n">
        <v>0.7498705608907528</v>
      </c>
      <c r="Y3096" s="84" t="n">
        <v>0.78223760821457</v>
      </c>
      <c r="Z3096" s="84" t="n">
        <v>0.7061626893861871</v>
      </c>
      <c r="AA3096" s="84" t="n">
        <v>0.7055797746795548</v>
      </c>
      <c r="AB3096" s="84" t="n">
        <v>0.7020827724551828</v>
      </c>
      <c r="AC3096" s="84" t="n">
        <v>0.6942603848962584</v>
      </c>
      <c r="AD3096" s="84" t="n">
        <v>0.6684086080373864</v>
      </c>
      <c r="AE3096" s="84" t="n">
        <v>0.7425315233007406</v>
      </c>
      <c r="AF3096" s="84" t="n">
        <v>0.6970646326727147</v>
      </c>
      <c r="AG3096" s="84" t="n">
        <v>0.6470864724042603</v>
      </c>
      <c r="AH3096" s="84" t="n">
        <v>0.6869536930750847</v>
      </c>
      <c r="AI3096" s="84" t="n">
        <v>0.6310839739878557</v>
      </c>
      <c r="AJ3096" s="84" t="n">
        <v>0.6694836433102881</v>
      </c>
      <c r="AK3096" s="84" t="n">
        <v>0.6759704887511321</v>
      </c>
    </row>
    <row r="3097">
      <c r="A3097" s="84" t="n">
        <v>10</v>
      </c>
      <c r="B3097" s="84" t="n">
        <v>0.752771559212744</v>
      </c>
      <c r="C3097" s="84" t="n">
        <v>0.7860263754840622</v>
      </c>
      <c r="D3097" s="84" t="n">
        <v>0.8368650975649025</v>
      </c>
      <c r="E3097" s="84" t="n">
        <v>0.6892823452579638</v>
      </c>
      <c r="F3097" s="84" t="n">
        <v>0.7908273866019848</v>
      </c>
      <c r="G3097" s="84" t="n">
        <v>0.7859434052783361</v>
      </c>
      <c r="H3097" s="84" t="n">
        <v>0.7011287662827412</v>
      </c>
      <c r="I3097" s="84" t="n">
        <v>0.7887009722343086</v>
      </c>
      <c r="J3097" s="84" t="n">
        <v>0.8228104838099192</v>
      </c>
      <c r="K3097" s="84" t="n">
        <v>0.7694336506940939</v>
      </c>
      <c r="L3097" s="84" t="n">
        <v>0.8390891079575078</v>
      </c>
      <c r="M3097" s="84" t="n">
        <v>0.8401071424970299</v>
      </c>
      <c r="N3097" s="84" t="n">
        <v>0.8512759679202744</v>
      </c>
      <c r="O3097" s="84" t="n">
        <v>0.8504347967497733</v>
      </c>
      <c r="P3097" s="84" t="n">
        <v>0.9170771642258945</v>
      </c>
      <c r="Q3097" s="84" t="n">
        <v>0.8180572417142163</v>
      </c>
      <c r="R3097" s="84" t="n">
        <v>0.8758289934857302</v>
      </c>
      <c r="S3097" s="84" t="n">
        <v>0.8424447375900997</v>
      </c>
      <c r="T3097" s="84" t="n">
        <v>0.8392435384739259</v>
      </c>
      <c r="U3097" s="84" t="n">
        <v>0.839347430408399</v>
      </c>
      <c r="V3097" s="84" t="n">
        <v>0.8766382290444327</v>
      </c>
      <c r="W3097" s="84" t="n">
        <v>0.8226175760123258</v>
      </c>
      <c r="X3097" s="84" t="n">
        <v>0.8419061909024422</v>
      </c>
      <c r="Y3097" s="84" t="n">
        <v>0.8882259387078998</v>
      </c>
      <c r="Z3097" s="84" t="n">
        <v>0.812266569542332</v>
      </c>
      <c r="AA3097" s="84" t="n">
        <v>0.8314377286913792</v>
      </c>
      <c r="AB3097" s="84" t="n">
        <v>0.8155049393744231</v>
      </c>
      <c r="AC3097" s="84" t="n">
        <v>0.8057252960465082</v>
      </c>
      <c r="AD3097" s="84" t="n">
        <v>0.7830134405079292</v>
      </c>
      <c r="AE3097" s="84" t="n">
        <v>0.8528177437127753</v>
      </c>
      <c r="AF3097" s="84" t="n">
        <v>0.8231771647989008</v>
      </c>
      <c r="AG3097" s="84" t="n">
        <v>0.7978647679564048</v>
      </c>
      <c r="AH3097" s="84" t="n">
        <v>0.8355741195043231</v>
      </c>
      <c r="AI3097" s="84" t="n">
        <v>0.7639502241729835</v>
      </c>
      <c r="AJ3097" s="84" t="n">
        <v>0.7904393613136426</v>
      </c>
      <c r="AK3097" s="84" t="n">
        <v>0.8090622496840374</v>
      </c>
    </row>
    <row r="3098">
      <c r="A3098" s="84" t="n">
        <v>11</v>
      </c>
      <c r="B3098" s="84" t="n">
        <v>0.824385226418193</v>
      </c>
      <c r="C3098" s="84" t="n">
        <v>0.8785571354020124</v>
      </c>
      <c r="D3098" s="84" t="n">
        <v>0.9109820888616507</v>
      </c>
      <c r="E3098" s="84" t="n">
        <v>0.7990163919860086</v>
      </c>
      <c r="F3098" s="84" t="n">
        <v>0.8709168971411034</v>
      </c>
      <c r="G3098" s="84" t="n">
        <v>0.8769763109218165</v>
      </c>
      <c r="H3098" s="84" t="n">
        <v>0.7744436064274483</v>
      </c>
      <c r="I3098" s="84" t="n">
        <v>0.8607469705710049</v>
      </c>
      <c r="J3098" s="84" t="n">
        <v>0.9006020317897009</v>
      </c>
      <c r="K3098" s="84" t="n">
        <v>0.8391787004052351</v>
      </c>
      <c r="L3098" s="84" t="n">
        <v>0.8930276647814087</v>
      </c>
      <c r="M3098" s="84" t="n">
        <v>0.8854357023426743</v>
      </c>
      <c r="N3098" s="84" t="n">
        <v>0.892694219377681</v>
      </c>
      <c r="O3098" s="84" t="n">
        <v>0.881968865347865</v>
      </c>
      <c r="P3098" s="84" t="n">
        <v>0.9438864257243942</v>
      </c>
      <c r="Q3098" s="84" t="n">
        <v>0.8527884848852739</v>
      </c>
      <c r="R3098" s="84" t="n">
        <v>0.9100446918853398</v>
      </c>
      <c r="S3098" s="84" t="n">
        <v>0.8681139721155317</v>
      </c>
      <c r="T3098" s="84" t="n">
        <v>0.909565474113637</v>
      </c>
      <c r="U3098" s="84" t="n">
        <v>0.8828714207322569</v>
      </c>
      <c r="V3098" s="84" t="n">
        <v>0.9115118454853953</v>
      </c>
      <c r="W3098" s="84" t="n">
        <v>0.8820832889816411</v>
      </c>
      <c r="X3098" s="84" t="n">
        <v>0.9002325060896759</v>
      </c>
      <c r="Y3098" s="84" t="n">
        <v>0.9344884793021764</v>
      </c>
      <c r="Z3098" s="84" t="n">
        <v>0.8798529100962249</v>
      </c>
      <c r="AA3098" s="84" t="n">
        <v>0.9026167823505435</v>
      </c>
      <c r="AB3098" s="84" t="n">
        <v>0.8849260370181165</v>
      </c>
      <c r="AC3098" s="84" t="n">
        <v>0.8861438062917936</v>
      </c>
      <c r="AD3098" s="84" t="n">
        <v>0.8424684901392593</v>
      </c>
      <c r="AE3098" s="84" t="n">
        <v>0.9096342216115939</v>
      </c>
      <c r="AF3098" s="84" t="n">
        <v>0.8903093928074147</v>
      </c>
      <c r="AG3098" s="84" t="n">
        <v>0.8680525556301064</v>
      </c>
      <c r="AH3098" s="84" t="n">
        <v>0.9009825924873168</v>
      </c>
      <c r="AI3098" s="84" t="n">
        <v>0.8151919270798271</v>
      </c>
      <c r="AJ3098" s="84" t="n">
        <v>0.8421836896274137</v>
      </c>
      <c r="AK3098" s="84" t="n">
        <v>0.866679058823178</v>
      </c>
    </row>
    <row r="3099">
      <c r="A3099" s="84" t="n">
        <v>12</v>
      </c>
      <c r="B3099" s="84" t="n">
        <v>0.8269005039198568</v>
      </c>
      <c r="C3099" s="84" t="n">
        <v>0.8911027688887901</v>
      </c>
      <c r="D3099" s="84" t="n">
        <v>0.9125906955160595</v>
      </c>
      <c r="E3099" s="84" t="n">
        <v>0.8088939370828515</v>
      </c>
      <c r="F3099" s="84" t="n">
        <v>0.8930405429157492</v>
      </c>
      <c r="G3099" s="84" t="n">
        <v>0.9066976017740155</v>
      </c>
      <c r="H3099" s="84" t="n">
        <v>0.7867475424086314</v>
      </c>
      <c r="I3099" s="84" t="n">
        <v>0.8562092192250654</v>
      </c>
      <c r="J3099" s="84" t="n">
        <v>0.896223864553121</v>
      </c>
      <c r="K3099" s="84" t="n">
        <v>0.845127377143165</v>
      </c>
      <c r="L3099" s="84" t="n">
        <v>0.860756552830521</v>
      </c>
      <c r="M3099" s="84" t="n">
        <v>0.8679959833426157</v>
      </c>
      <c r="N3099" s="84" t="n">
        <v>0.8788475388314088</v>
      </c>
      <c r="O3099" s="84" t="n">
        <v>0.8630209767021604</v>
      </c>
      <c r="P3099" s="84" t="n">
        <v>0.906354247839133</v>
      </c>
      <c r="Q3099" s="84" t="n">
        <v>0.8772641738497025</v>
      </c>
      <c r="R3099" s="84" t="n">
        <v>0.8894747710922595</v>
      </c>
      <c r="S3099" s="84" t="n">
        <v>0.8683818116887375</v>
      </c>
      <c r="T3099" s="84" t="n">
        <v>0.8992248517136799</v>
      </c>
      <c r="U3099" s="84" t="n">
        <v>0.8688379146331819</v>
      </c>
      <c r="V3099" s="84" t="n">
        <v>0.898818622942501</v>
      </c>
      <c r="W3099" s="84" t="n">
        <v>0.8847024344611485</v>
      </c>
      <c r="X3099" s="84" t="n">
        <v>0.8919571851975645</v>
      </c>
      <c r="Y3099" s="84" t="n">
        <v>0.918124328116675</v>
      </c>
      <c r="Z3099" s="84" t="n">
        <v>0.8748900459530643</v>
      </c>
      <c r="AA3099" s="84" t="n">
        <v>0.9035348908770754</v>
      </c>
      <c r="AB3099" s="84" t="n">
        <v>0.8850855404582219</v>
      </c>
      <c r="AC3099" s="84" t="n">
        <v>0.8869841559631714</v>
      </c>
      <c r="AD3099" s="84" t="n">
        <v>0.850335392865293</v>
      </c>
      <c r="AE3099" s="84" t="n">
        <v>0.8898985953998299</v>
      </c>
      <c r="AF3099" s="84" t="n">
        <v>0.928408442669709</v>
      </c>
      <c r="AG3099" s="84" t="n">
        <v>0.8770648423034932</v>
      </c>
      <c r="AH3099" s="84" t="n">
        <v>0.9160662627656739</v>
      </c>
      <c r="AI3099" s="84" t="n">
        <v>0.8458272185047057</v>
      </c>
      <c r="AJ3099" s="84" t="n">
        <v>0.8833987258899473</v>
      </c>
      <c r="AK3099" s="84" t="n">
        <v>0.8821670149161251</v>
      </c>
    </row>
    <row r="3100">
      <c r="A3100" s="84" t="n">
        <v>13</v>
      </c>
      <c r="B3100" s="84" t="n">
        <v>0.8271096782000639</v>
      </c>
      <c r="C3100" s="84" t="n">
        <v>0.8826765535816228</v>
      </c>
      <c r="D3100" s="84" t="n">
        <v>0.8902575800007849</v>
      </c>
      <c r="E3100" s="84" t="n">
        <v>0.8286001578630146</v>
      </c>
      <c r="F3100" s="84" t="n">
        <v>0.8817012956289507</v>
      </c>
      <c r="G3100" s="84" t="n">
        <v>0.8907238655202375</v>
      </c>
      <c r="H3100" s="84" t="n">
        <v>0.8336776304856378</v>
      </c>
      <c r="I3100" s="84" t="n">
        <v>0.8786261415028409</v>
      </c>
      <c r="J3100" s="84" t="n">
        <v>0.899540608758281</v>
      </c>
      <c r="K3100" s="84" t="n">
        <v>0.8825932604530597</v>
      </c>
      <c r="L3100" s="84" t="n">
        <v>0.8846786764799395</v>
      </c>
      <c r="M3100" s="84" t="n">
        <v>0.8851480356516894</v>
      </c>
      <c r="N3100" s="84" t="n">
        <v>0.9061074419554708</v>
      </c>
      <c r="O3100" s="84" t="n">
        <v>0.8851701466536674</v>
      </c>
      <c r="P3100" s="84" t="n">
        <v>0.9083799543194948</v>
      </c>
      <c r="Q3100" s="84" t="n">
        <v>0.9132473898263931</v>
      </c>
      <c r="R3100" s="84" t="n">
        <v>0.906398534396357</v>
      </c>
      <c r="S3100" s="84" t="n">
        <v>0.886067969302305</v>
      </c>
      <c r="T3100" s="84" t="n">
        <v>0.9048073955285971</v>
      </c>
      <c r="U3100" s="84" t="n">
        <v>0.8832813354946782</v>
      </c>
      <c r="V3100" s="84" t="n">
        <v>0.9096451111604453</v>
      </c>
      <c r="W3100" s="84" t="n">
        <v>0.9223036048796444</v>
      </c>
      <c r="X3100" s="84" t="n">
        <v>0.9161873857277706</v>
      </c>
      <c r="Y3100" s="84" t="n">
        <v>0.9349610244049186</v>
      </c>
      <c r="Z3100" s="84" t="n">
        <v>0.9274608196035222</v>
      </c>
      <c r="AA3100" s="84" t="n">
        <v>0.9368249774602467</v>
      </c>
      <c r="AB3100" s="84" t="n">
        <v>0.9177123972225474</v>
      </c>
      <c r="AC3100" s="84" t="n">
        <v>0.9225124217821499</v>
      </c>
      <c r="AD3100" s="84" t="n">
        <v>0.8976375004490625</v>
      </c>
      <c r="AE3100" s="84" t="n">
        <v>0.9291802372616574</v>
      </c>
      <c r="AF3100" s="84" t="n">
        <v>0.9071744904280834</v>
      </c>
      <c r="AG3100" s="84" t="n">
        <v>0.889385982918552</v>
      </c>
      <c r="AH3100" s="84" t="n">
        <v>0.926458078600124</v>
      </c>
      <c r="AI3100" s="84" t="n">
        <v>0.8701597484954158</v>
      </c>
      <c r="AJ3100" s="84" t="n">
        <v>0.893060184305844</v>
      </c>
      <c r="AK3100" s="84" t="n">
        <v>0.8889782219047045</v>
      </c>
    </row>
    <row r="3101">
      <c r="A3101" s="84" t="n">
        <v>14</v>
      </c>
      <c r="B3101" s="84" t="n">
        <v>0.9176925138080955</v>
      </c>
      <c r="C3101" s="84" t="n">
        <v>0.9416483860309869</v>
      </c>
      <c r="D3101" s="84" t="n">
        <v>0.9406466084645992</v>
      </c>
      <c r="E3101" s="84" t="n">
        <v>0.90408859284226</v>
      </c>
      <c r="F3101" s="84" t="n">
        <v>0.9275393437519494</v>
      </c>
      <c r="G3101" s="84" t="n">
        <v>0.9491556368172198</v>
      </c>
      <c r="H3101" s="84" t="n">
        <v>0.9134569905531339</v>
      </c>
      <c r="I3101" s="84" t="n">
        <v>0.935985902288523</v>
      </c>
      <c r="J3101" s="84" t="n">
        <v>0.9423819781940558</v>
      </c>
      <c r="K3101" s="84" t="n">
        <v>0.9452760940616134</v>
      </c>
      <c r="L3101" s="84" t="n">
        <v>0.9429206084180731</v>
      </c>
      <c r="M3101" s="84" t="n">
        <v>0.9324950073518116</v>
      </c>
      <c r="N3101" s="84" t="n">
        <v>0.9677687559276817</v>
      </c>
      <c r="O3101" s="84" t="n">
        <v>0.9428485414357892</v>
      </c>
      <c r="P3101" s="84" t="n">
        <v>0.9584171257109587</v>
      </c>
      <c r="Q3101" s="84" t="n">
        <v>0.9647444457933715</v>
      </c>
      <c r="R3101" s="84" t="n">
        <v>0.9620861601967166</v>
      </c>
      <c r="S3101" s="84" t="n">
        <v>0.9463271359750454</v>
      </c>
      <c r="T3101" s="84" t="n">
        <v>0.9352069298692934</v>
      </c>
      <c r="U3101" s="84" t="n">
        <v>0.9301627917178565</v>
      </c>
      <c r="V3101" s="84" t="n">
        <v>0.9416269702832135</v>
      </c>
      <c r="W3101" s="84" t="n">
        <v>0.9791804739635496</v>
      </c>
      <c r="X3101" s="84" t="n">
        <v>0.9555867262695719</v>
      </c>
      <c r="Y3101" s="84" t="n">
        <v>0.9745039950688154</v>
      </c>
      <c r="Z3101" s="84" t="n">
        <v>0.9774478297806933</v>
      </c>
      <c r="AA3101" s="84" t="n">
        <v>0.9820839836470965</v>
      </c>
      <c r="AB3101" s="84" t="n">
        <v>0.9835831956308109</v>
      </c>
      <c r="AC3101" s="84" t="n">
        <v>0.9740404441771556</v>
      </c>
      <c r="AD3101" s="84" t="n">
        <v>0.9614254774442375</v>
      </c>
      <c r="AE3101" s="84" t="n">
        <v>0.9692530128464424</v>
      </c>
      <c r="AF3101" s="84" t="n">
        <v>0.9790052690012206</v>
      </c>
      <c r="AG3101" s="84" t="n">
        <v>0.9605516186321157</v>
      </c>
      <c r="AH3101" s="84" t="n">
        <v>0.9828060604895347</v>
      </c>
      <c r="AI3101" s="84" t="n">
        <v>0.9455151939466562</v>
      </c>
      <c r="AJ3101" s="84" t="n">
        <v>0.955146172755673</v>
      </c>
      <c r="AK3101" s="84" t="n">
        <v>0.9485479154675762</v>
      </c>
    </row>
    <row r="3102">
      <c r="A3102" s="84" t="n">
        <v>15</v>
      </c>
      <c r="B3102" s="84" t="n">
        <v>0.9818623425790669</v>
      </c>
      <c r="C3102" s="84" t="n">
        <v>1</v>
      </c>
      <c r="D3102" s="84" t="n">
        <v>0.9863396960558699</v>
      </c>
      <c r="E3102" s="84" t="n">
        <v>0.9707212977346806</v>
      </c>
      <c r="F3102" s="84" t="n">
        <v>0.9771948276184225</v>
      </c>
      <c r="G3102" s="84" t="n">
        <v>0.9979330692921528</v>
      </c>
      <c r="H3102" s="84" t="n">
        <v>0.9755033428355939</v>
      </c>
      <c r="I3102" s="84" t="n">
        <v>0.992046599422778</v>
      </c>
      <c r="J3102" s="84" t="n">
        <v>1</v>
      </c>
      <c r="K3102" s="84" t="n">
        <v>1</v>
      </c>
      <c r="L3102" s="84" t="n">
        <v>0.9958292530490851</v>
      </c>
      <c r="M3102" s="84" t="n">
        <v>0.9830365621398603</v>
      </c>
      <c r="N3102" s="84" t="n">
        <v>0.9958131028973597</v>
      </c>
      <c r="O3102" s="84" t="n">
        <v>0.9688923193840341</v>
      </c>
      <c r="P3102" s="84" t="n">
        <v>0.9935950557570874</v>
      </c>
      <c r="Q3102" s="84" t="n">
        <v>0.9956188539516816</v>
      </c>
      <c r="R3102" s="84" t="n">
        <v>0.9944352933078139</v>
      </c>
      <c r="S3102" s="84" t="n">
        <v>0.9873521416233628</v>
      </c>
      <c r="T3102" s="84" t="n">
        <v>0.9971726629807562</v>
      </c>
      <c r="U3102" s="84" t="n">
        <v>0.9769779208167088</v>
      </c>
      <c r="V3102" s="84" t="n">
        <v>0.9894104214899623</v>
      </c>
      <c r="W3102" s="84" t="n">
        <v>0.9893260692383656</v>
      </c>
      <c r="X3102" s="84" t="n">
        <v>0.986241807624748</v>
      </c>
      <c r="Y3102" s="84" t="n">
        <v>0.995151590808087</v>
      </c>
      <c r="Z3102" s="84" t="n">
        <v>1</v>
      </c>
      <c r="AA3102" s="84" t="n">
        <v>0.9924125472524624</v>
      </c>
      <c r="AB3102" s="84" t="n">
        <v>1</v>
      </c>
      <c r="AC3102" s="84" t="n">
        <v>1</v>
      </c>
      <c r="AD3102" s="84" t="n">
        <v>1</v>
      </c>
      <c r="AE3102" s="84" t="n">
        <v>1</v>
      </c>
      <c r="AF3102" s="84" t="n">
        <v>1</v>
      </c>
      <c r="AG3102" s="84" t="n">
        <v>1</v>
      </c>
      <c r="AH3102" s="84" t="n">
        <v>1</v>
      </c>
      <c r="AI3102" s="84" t="n">
        <v>1</v>
      </c>
      <c r="AJ3102" s="84" t="n">
        <v>1</v>
      </c>
      <c r="AK3102" s="84" t="n">
        <v>1</v>
      </c>
    </row>
    <row r="3103">
      <c r="A3103" s="84" t="n">
        <v>16</v>
      </c>
      <c r="B3103" s="84" t="n">
        <v>1</v>
      </c>
      <c r="C3103" s="84" t="n">
        <v>0.9981924644476174</v>
      </c>
      <c r="D3103" s="84" t="n">
        <v>1</v>
      </c>
      <c r="E3103" s="84" t="n">
        <v>1</v>
      </c>
      <c r="F3103" s="84" t="n">
        <v>1</v>
      </c>
      <c r="G3103" s="84" t="n">
        <v>1</v>
      </c>
      <c r="H3103" s="84" t="n">
        <v>1</v>
      </c>
      <c r="I3103" s="84" t="n">
        <v>1</v>
      </c>
      <c r="J3103" s="84" t="n">
        <v>0.9993154551412237</v>
      </c>
      <c r="K3103" s="84" t="n">
        <v>0.9923706015807603</v>
      </c>
      <c r="L3103" s="84" t="n">
        <v>1</v>
      </c>
      <c r="M3103" s="84" t="n">
        <v>1</v>
      </c>
      <c r="N3103" s="84" t="n">
        <v>1</v>
      </c>
      <c r="O3103" s="84" t="n">
        <v>1</v>
      </c>
      <c r="P3103" s="84" t="n">
        <v>1</v>
      </c>
      <c r="Q3103" s="84" t="n">
        <v>1</v>
      </c>
      <c r="R3103" s="84" t="n">
        <v>1</v>
      </c>
      <c r="S3103" s="84" t="n">
        <v>1</v>
      </c>
      <c r="T3103" s="84" t="n">
        <v>1</v>
      </c>
      <c r="U3103" s="84" t="n">
        <v>0.9982128451867128</v>
      </c>
      <c r="V3103" s="84" t="n">
        <v>1</v>
      </c>
      <c r="W3103" s="84" t="n">
        <v>1</v>
      </c>
      <c r="X3103" s="84" t="n">
        <v>1</v>
      </c>
      <c r="Y3103" s="84" t="n">
        <v>1</v>
      </c>
      <c r="Z3103" s="84" t="n">
        <v>0.9966309996483139</v>
      </c>
      <c r="AA3103" s="84" t="n">
        <v>1</v>
      </c>
      <c r="AB3103" s="84" t="n">
        <v>0.9851328841234459</v>
      </c>
      <c r="AC3103" s="84" t="n">
        <v>0.9780775233758608</v>
      </c>
      <c r="AD3103" s="84" t="n">
        <v>0.9619002610382128</v>
      </c>
      <c r="AE3103" s="84" t="n">
        <v>0.9504092101041944</v>
      </c>
      <c r="AF3103" s="84" t="n">
        <v>0.9440682332591136</v>
      </c>
      <c r="AG3103" s="84" t="n">
        <v>0.9618728623935474</v>
      </c>
      <c r="AH3103" s="84" t="n">
        <v>0.9238208916134337</v>
      </c>
      <c r="AI3103" s="84" t="n">
        <v>0.9773622312280371</v>
      </c>
      <c r="AJ3103" s="84" t="n">
        <v>0.9745402801912286</v>
      </c>
      <c r="AK3103" s="84" t="n">
        <v>0.9566349173644719</v>
      </c>
    </row>
    <row r="3104">
      <c r="A3104" s="84" t="n">
        <v>17</v>
      </c>
      <c r="B3104" s="84" t="n">
        <v>0.896650618447097</v>
      </c>
      <c r="C3104" s="84" t="n">
        <v>0.8600051602177564</v>
      </c>
      <c r="D3104" s="84" t="n">
        <v>0.8703035517872584</v>
      </c>
      <c r="E3104" s="84" t="n">
        <v>0.9330355754521531</v>
      </c>
      <c r="F3104" s="84" t="n">
        <v>0.9361065639056286</v>
      </c>
      <c r="G3104" s="84" t="n">
        <v>0.9368113562583624</v>
      </c>
      <c r="H3104" s="84" t="n">
        <v>0.9373758421005535</v>
      </c>
      <c r="I3104" s="84" t="n">
        <v>0.9141895789616284</v>
      </c>
      <c r="J3104" s="84" t="n">
        <v>0.911914865545873</v>
      </c>
      <c r="K3104" s="84" t="n">
        <v>0.915026778845447</v>
      </c>
      <c r="L3104" s="84" t="n">
        <v>0.9569501245432959</v>
      </c>
      <c r="M3104" s="84" t="n">
        <v>0.957185706346283</v>
      </c>
      <c r="N3104" s="84" t="n">
        <v>0.9543852616618894</v>
      </c>
      <c r="O3104" s="84" t="n">
        <v>0.9767362716952157</v>
      </c>
      <c r="P3104" s="84" t="n">
        <v>0.9707813157776881</v>
      </c>
      <c r="Q3104" s="84" t="n">
        <v>0.9732897292703655</v>
      </c>
      <c r="R3104" s="84" t="n">
        <v>0.9716617686584412</v>
      </c>
      <c r="S3104" s="84" t="n">
        <v>0.9815748238089339</v>
      </c>
      <c r="T3104" s="84" t="n">
        <v>0.9829252663785929</v>
      </c>
      <c r="U3104" s="84" t="n">
        <v>0.984100009220127</v>
      </c>
      <c r="V3104" s="84" t="n">
        <v>0.9650664425486027</v>
      </c>
      <c r="W3104" s="84" t="n">
        <v>0.9554822964878897</v>
      </c>
      <c r="X3104" s="84" t="n">
        <v>0.9558900961549515</v>
      </c>
      <c r="Y3104" s="84" t="n">
        <v>0.9559040947747602</v>
      </c>
      <c r="Z3104" s="84" t="n">
        <v>0.9504457054643297</v>
      </c>
      <c r="AA3104" s="84" t="n">
        <v>0.9379564093524363</v>
      </c>
      <c r="AB3104" s="84" t="n">
        <v>0.9009689754710345</v>
      </c>
      <c r="AC3104" s="84" t="n">
        <v>0.8887749330584075</v>
      </c>
      <c r="AD3104" s="84" t="n">
        <v>0.8363030498984907</v>
      </c>
      <c r="AE3104" s="84" t="n">
        <v>0.8320054782196311</v>
      </c>
      <c r="AF3104" s="84" t="n">
        <v>0.74670150709383</v>
      </c>
      <c r="AG3104" s="84" t="n">
        <v>0.7821512861127196</v>
      </c>
      <c r="AH3104" s="84" t="n">
        <v>0.7465650314721637</v>
      </c>
      <c r="AI3104" s="84" t="n">
        <v>0.8032865240396915</v>
      </c>
      <c r="AJ3104" s="84" t="n">
        <v>0.7863497925817085</v>
      </c>
      <c r="AK3104" s="84" t="n">
        <v>0.8045107449701654</v>
      </c>
    </row>
    <row r="3105">
      <c r="A3105" s="84" t="n">
        <v>18</v>
      </c>
      <c r="B3105" s="84" t="n">
        <v>0.6346762552617704</v>
      </c>
      <c r="C3105" s="84" t="n">
        <v>0.6476160844687953</v>
      </c>
      <c r="D3105" s="84" t="n">
        <v>0.6690667240299318</v>
      </c>
      <c r="E3105" s="84" t="n">
        <v>0.7500477587450334</v>
      </c>
      <c r="F3105" s="84" t="n">
        <v>0.7341951224610203</v>
      </c>
      <c r="G3105" s="84" t="n">
        <v>0.7483135391290906</v>
      </c>
      <c r="H3105" s="84" t="n">
        <v>0.867913891623097</v>
      </c>
      <c r="I3105" s="84" t="n">
        <v>0.8255293818951079</v>
      </c>
      <c r="J3105" s="84" t="n">
        <v>0.832130783755199</v>
      </c>
      <c r="K3105" s="84" t="n">
        <v>0.8710560616231948</v>
      </c>
      <c r="L3105" s="84" t="n">
        <v>0.9340738102981224</v>
      </c>
      <c r="M3105" s="84" t="n">
        <v>0.935528259841908</v>
      </c>
      <c r="N3105" s="84" t="n">
        <v>0.9597162192875369</v>
      </c>
      <c r="O3105" s="84" t="n">
        <v>0.986900171269145</v>
      </c>
      <c r="P3105" s="84" t="n">
        <v>0.9825486139101617</v>
      </c>
      <c r="Q3105" s="84" t="n">
        <v>0.9727343086075025</v>
      </c>
      <c r="R3105" s="84" t="n">
        <v>0.9885175529971727</v>
      </c>
      <c r="S3105" s="84" t="n">
        <v>0.999384880000583</v>
      </c>
      <c r="T3105" s="84" t="n">
        <v>0.9910516586596528</v>
      </c>
      <c r="U3105" s="84" t="n">
        <v>1</v>
      </c>
      <c r="V3105" s="84" t="n">
        <v>0.9405686467286161</v>
      </c>
      <c r="W3105" s="84" t="n">
        <v>0.9024327518276135</v>
      </c>
      <c r="X3105" s="84" t="n">
        <v>0.9360753545482172</v>
      </c>
      <c r="Y3105" s="84" t="n">
        <v>0.938997748981577</v>
      </c>
      <c r="Z3105" s="84" t="n">
        <v>0.8809664428184657</v>
      </c>
      <c r="AA3105" s="84" t="n">
        <v>0.8667850642809688</v>
      </c>
      <c r="AB3105" s="84" t="n">
        <v>0.8069110969682612</v>
      </c>
      <c r="AC3105" s="84" t="n">
        <v>0.7767632129100621</v>
      </c>
      <c r="AD3105" s="84" t="n">
        <v>0.7205476051089075</v>
      </c>
      <c r="AE3105" s="84" t="n">
        <v>0.7241314528615068</v>
      </c>
      <c r="AF3105" s="84" t="n">
        <v>0.6097703476068675</v>
      </c>
      <c r="AG3105" s="84" t="n">
        <v>0.6046649734321496</v>
      </c>
      <c r="AH3105" s="84" t="n">
        <v>0.608686140452162</v>
      </c>
      <c r="AI3105" s="84" t="n">
        <v>0.5895934592651435</v>
      </c>
      <c r="AJ3105" s="84" t="n">
        <v>0.6109534381747075</v>
      </c>
      <c r="AK3105" s="84" t="n">
        <v>0.6546014839234165</v>
      </c>
    </row>
    <row r="3106">
      <c r="A3106" s="84" t="n">
        <v>19</v>
      </c>
      <c r="B3106" s="84" t="n">
        <v>0.5764082528761463</v>
      </c>
      <c r="C3106" s="84" t="n">
        <v>0.6311643879596477</v>
      </c>
      <c r="D3106" s="84" t="n">
        <v>0.67749195358446</v>
      </c>
      <c r="E3106" s="84" t="n">
        <v>0.6580577517996533</v>
      </c>
      <c r="F3106" s="84" t="n">
        <v>0.691034726504196</v>
      </c>
      <c r="G3106" s="84" t="n">
        <v>0.6811522838851367</v>
      </c>
      <c r="H3106" s="84" t="n">
        <v>0.6658775103225228</v>
      </c>
      <c r="I3106" s="84" t="n">
        <v>0.6780652474456084</v>
      </c>
      <c r="J3106" s="84" t="n">
        <v>0.6891171426037794</v>
      </c>
      <c r="K3106" s="84" t="n">
        <v>0.6928885382621435</v>
      </c>
      <c r="L3106" s="84" t="n">
        <v>0.7427765342625784</v>
      </c>
      <c r="M3106" s="84" t="n">
        <v>0.7537074898323169</v>
      </c>
      <c r="N3106" s="84" t="n">
        <v>0.8142901118839406</v>
      </c>
      <c r="O3106" s="84" t="n">
        <v>0.8172647865402602</v>
      </c>
      <c r="P3106" s="84" t="n">
        <v>0.8216797886157016</v>
      </c>
      <c r="Q3106" s="84" t="n">
        <v>0.8470347213791429</v>
      </c>
      <c r="R3106" s="84" t="n">
        <v>0.8544031946686212</v>
      </c>
      <c r="S3106" s="84" t="n">
        <v>0.8652814319760364</v>
      </c>
      <c r="T3106" s="84" t="n">
        <v>0.8573574505488607</v>
      </c>
      <c r="U3106" s="84" t="n">
        <v>0.8697771329818125</v>
      </c>
      <c r="V3106" s="84" t="n">
        <v>0.8177276331229584</v>
      </c>
      <c r="W3106" s="84" t="n">
        <v>0.7477151432604983</v>
      </c>
      <c r="X3106" s="84" t="n">
        <v>0.7820095587989342</v>
      </c>
      <c r="Y3106" s="84" t="n">
        <v>0.7819863342313655</v>
      </c>
      <c r="Z3106" s="84" t="n">
        <v>0.7099827832637619</v>
      </c>
      <c r="AA3106" s="84" t="n">
        <v>0.6904500194838485</v>
      </c>
      <c r="AB3106" s="84" t="n">
        <v>0.6503893881695378</v>
      </c>
      <c r="AC3106" s="84" t="n">
        <v>0.6379882798516546</v>
      </c>
      <c r="AD3106" s="84" t="n">
        <v>0.5995643122628931</v>
      </c>
      <c r="AE3106" s="84" t="n">
        <v>0.6126665957624873</v>
      </c>
      <c r="AF3106" s="84" t="n">
        <v>0.6051224015359231</v>
      </c>
      <c r="AG3106" s="84" t="n">
        <v>0.5769308541438799</v>
      </c>
      <c r="AH3106" s="84" t="n">
        <v>0.5903245636689688</v>
      </c>
      <c r="AI3106" s="84" t="n">
        <v>0.5541633568052994</v>
      </c>
      <c r="AJ3106" s="84" t="n">
        <v>0.6266712858896475</v>
      </c>
      <c r="AK3106" s="84" t="n">
        <v>0.6702596455395329</v>
      </c>
    </row>
    <row r="3107">
      <c r="A3107" s="84" t="n">
        <v>20</v>
      </c>
      <c r="B3107" s="84" t="n">
        <v>0.519481731824743</v>
      </c>
      <c r="C3107" s="84" t="n">
        <v>0.5846415808478869</v>
      </c>
      <c r="D3107" s="84" t="n">
        <v>0.6278855819327362</v>
      </c>
      <c r="E3107" s="84" t="n">
        <v>0.5157366915999402</v>
      </c>
      <c r="F3107" s="84" t="n">
        <v>0.6046471120468377</v>
      </c>
      <c r="G3107" s="84" t="n">
        <v>0.5948442672324183</v>
      </c>
      <c r="H3107" s="84" t="n">
        <v>0.5636519360323162</v>
      </c>
      <c r="I3107" s="84" t="n">
        <v>0.5947242136313763</v>
      </c>
      <c r="J3107" s="84" t="n">
        <v>0.607332416281137</v>
      </c>
      <c r="K3107" s="84" t="n">
        <v>0.5878667084805393</v>
      </c>
      <c r="L3107" s="84" t="n">
        <v>0.626397137775226</v>
      </c>
      <c r="M3107" s="84" t="n">
        <v>0.6236169015153804</v>
      </c>
      <c r="N3107" s="84" t="n">
        <v>0.6582318175410466</v>
      </c>
      <c r="O3107" s="84" t="n">
        <v>0.6611117898061939</v>
      </c>
      <c r="P3107" s="84" t="n">
        <v>0.6775662143400959</v>
      </c>
      <c r="Q3107" s="84" t="n">
        <v>0.6993110355712032</v>
      </c>
      <c r="R3107" s="84" t="n">
        <v>0.6942870249005809</v>
      </c>
      <c r="S3107" s="84" t="n">
        <v>0.6927996705755453</v>
      </c>
      <c r="T3107" s="84" t="n">
        <v>0.7116267210606833</v>
      </c>
      <c r="U3107" s="84" t="n">
        <v>0.7057206028334423</v>
      </c>
      <c r="V3107" s="84" t="n">
        <v>0.6794830484285306</v>
      </c>
      <c r="W3107" s="84" t="n">
        <v>0.6296072991101431</v>
      </c>
      <c r="X3107" s="84" t="n">
        <v>0.6461852173240349</v>
      </c>
      <c r="Y3107" s="84" t="n">
        <v>0.6529290161712757</v>
      </c>
      <c r="Z3107" s="84" t="n">
        <v>0.6196922372651702</v>
      </c>
      <c r="AA3107" s="84" t="n">
        <v>0.590201724300945</v>
      </c>
      <c r="AB3107" s="84" t="n">
        <v>0.5667214305714503</v>
      </c>
      <c r="AC3107" s="84" t="n">
        <v>0.5473405930953507</v>
      </c>
      <c r="AD3107" s="84" t="n">
        <v>0.5298372394614487</v>
      </c>
      <c r="AE3107" s="84" t="n">
        <v>0.5469776512351276</v>
      </c>
      <c r="AF3107" s="84" t="n">
        <v>0.5139177692312411</v>
      </c>
      <c r="AG3107" s="84" t="n">
        <v>0.5212404934277378</v>
      </c>
      <c r="AH3107" s="84" t="n">
        <v>0.5236559570026799</v>
      </c>
      <c r="AI3107" s="84" t="n">
        <v>0.5093102473307932</v>
      </c>
      <c r="AJ3107" s="84" t="n">
        <v>0.5954016057948576</v>
      </c>
      <c r="AK3107" s="84" t="n">
        <v>0.6302270078839497</v>
      </c>
    </row>
    <row r="3108">
      <c r="A3108" s="84" t="n">
        <v>21</v>
      </c>
      <c r="B3108" s="84" t="n">
        <v>0.4901091682297113</v>
      </c>
      <c r="C3108" s="84" t="n">
        <v>0.5612915954996364</v>
      </c>
      <c r="D3108" s="84" t="n">
        <v>0.6145283292002018</v>
      </c>
      <c r="E3108" s="84" t="n">
        <v>0.467304141016395</v>
      </c>
      <c r="F3108" s="84" t="n">
        <v>0.5713764525590024</v>
      </c>
      <c r="G3108" s="84" t="n">
        <v>0.5653628522844182</v>
      </c>
      <c r="H3108" s="84" t="n">
        <v>0.5001738530175004</v>
      </c>
      <c r="I3108" s="84" t="n">
        <v>0.5467106685602373</v>
      </c>
      <c r="J3108" s="84" t="n">
        <v>0.5549263438383392</v>
      </c>
      <c r="K3108" s="84" t="n">
        <v>0.5355193331993983</v>
      </c>
      <c r="L3108" s="84" t="n">
        <v>0.5694530995928496</v>
      </c>
      <c r="M3108" s="84" t="n">
        <v>0.5617448378657147</v>
      </c>
      <c r="N3108" s="84" t="n">
        <v>0.5774906811331666</v>
      </c>
      <c r="O3108" s="84" t="n">
        <v>0.5840722075156932</v>
      </c>
      <c r="P3108" s="84" t="n">
        <v>0.6055783958081419</v>
      </c>
      <c r="Q3108" s="84" t="n">
        <v>0.5924069746266845</v>
      </c>
      <c r="R3108" s="84" t="n">
        <v>0.6070044611910088</v>
      </c>
      <c r="S3108" s="84" t="n">
        <v>0.6046753492846677</v>
      </c>
      <c r="T3108" s="84" t="n">
        <v>0.6368377439008025</v>
      </c>
      <c r="U3108" s="84" t="n">
        <v>0.6224558950891396</v>
      </c>
      <c r="V3108" s="84" t="n">
        <v>0.6057762202277125</v>
      </c>
      <c r="W3108" s="84" t="n">
        <v>0.5606331013059987</v>
      </c>
      <c r="X3108" s="84" t="n">
        <v>0.5733330509285586</v>
      </c>
      <c r="Y3108" s="84" t="n">
        <v>0.5874874128611025</v>
      </c>
      <c r="Z3108" s="84" t="n">
        <v>0.5608805011482001</v>
      </c>
      <c r="AA3108" s="84" t="n">
        <v>0.5271253402200911</v>
      </c>
      <c r="AB3108" s="84" t="n">
        <v>0.5174878239893809</v>
      </c>
      <c r="AC3108" s="84" t="n">
        <v>0.5025640061858327</v>
      </c>
      <c r="AD3108" s="84" t="n">
        <v>0.4932269548223592</v>
      </c>
      <c r="AE3108" s="84" t="n">
        <v>0.5131894850264321</v>
      </c>
      <c r="AF3108" s="84" t="n">
        <v>0.487870256212085</v>
      </c>
      <c r="AG3108" s="84" t="n">
        <v>0.4944015008307879</v>
      </c>
      <c r="AH3108" s="84" t="n">
        <v>0.5032043770548623</v>
      </c>
      <c r="AI3108" s="84" t="n">
        <v>0.4811321072260444</v>
      </c>
      <c r="AJ3108" s="84" t="n">
        <v>0.5787294581242169</v>
      </c>
      <c r="AK3108" s="84" t="n">
        <v>0.6268923233576474</v>
      </c>
    </row>
    <row r="3109">
      <c r="A3109" s="84" t="n">
        <v>22</v>
      </c>
      <c r="B3109" s="84" t="n">
        <v>0.4767185568703378</v>
      </c>
      <c r="C3109" s="84" t="n">
        <v>0.550989547640368</v>
      </c>
      <c r="D3109" s="84" t="n">
        <v>0.6119611877984008</v>
      </c>
      <c r="E3109" s="84" t="n">
        <v>0.4435254691093475</v>
      </c>
      <c r="F3109" s="84" t="n">
        <v>0.5551373076595419</v>
      </c>
      <c r="G3109" s="84" t="n">
        <v>0.5519251373955874</v>
      </c>
      <c r="H3109" s="84" t="n">
        <v>0.4590563360476562</v>
      </c>
      <c r="I3109" s="84" t="n">
        <v>0.4842078089156319</v>
      </c>
      <c r="J3109" s="84" t="n">
        <v>0.5000113550095058</v>
      </c>
      <c r="K3109" s="84" t="n">
        <v>0.488219023025397</v>
      </c>
      <c r="L3109" s="84" t="n">
        <v>0.5124770398847406</v>
      </c>
      <c r="M3109" s="84" t="n">
        <v>0.5116635497832416</v>
      </c>
      <c r="N3109" s="84" t="n">
        <v>0.5133178042860554</v>
      </c>
      <c r="O3109" s="84" t="n">
        <v>0.5153880447949332</v>
      </c>
      <c r="P3109" s="84" t="n">
        <v>0.5349351963813875</v>
      </c>
      <c r="Q3109" s="84" t="n">
        <v>0.5204534417870584</v>
      </c>
      <c r="R3109" s="84" t="n">
        <v>0.5329792238573038</v>
      </c>
      <c r="S3109" s="84" t="n">
        <v>0.5314195861787492</v>
      </c>
      <c r="T3109" s="84" t="n">
        <v>0.5555310461901822</v>
      </c>
      <c r="U3109" s="84" t="n">
        <v>0.5457772737791935</v>
      </c>
      <c r="V3109" s="84" t="n">
        <v>0.5387339443722051</v>
      </c>
      <c r="W3109" s="84" t="n">
        <v>0.4875487641999874</v>
      </c>
      <c r="X3109" s="84" t="n">
        <v>0.5088958149807898</v>
      </c>
      <c r="Y3109" s="84" t="n">
        <v>0.5250643119419166</v>
      </c>
      <c r="Z3109" s="84" t="n">
        <v>0.5098910609134977</v>
      </c>
      <c r="AA3109" s="84" t="n">
        <v>0.465100470428363</v>
      </c>
      <c r="AB3109" s="84" t="n">
        <v>0.4632839253194111</v>
      </c>
      <c r="AC3109" s="84" t="n">
        <v>0.4544018571817232</v>
      </c>
      <c r="AD3109" s="84" t="n">
        <v>0.4401105613291376</v>
      </c>
      <c r="AE3109" s="84" t="n">
        <v>0.4604162888984978</v>
      </c>
      <c r="AF3109" s="84" t="n">
        <v>0.4705727201908863</v>
      </c>
      <c r="AG3109" s="84" t="n">
        <v>0.4751105759754736</v>
      </c>
      <c r="AH3109" s="84" t="n">
        <v>0.4908155741091116</v>
      </c>
      <c r="AI3109" s="84" t="n">
        <v>0.4719161067952015</v>
      </c>
      <c r="AJ3109" s="84" t="n">
        <v>0.5720265889699527</v>
      </c>
      <c r="AK3109" s="84" t="n">
        <v>0.6124405307127655</v>
      </c>
    </row>
    <row r="3110">
      <c r="A3110" s="84" t="n">
        <v>23</v>
      </c>
      <c r="B3110" s="84" t="n">
        <v>0.4414095926287675</v>
      </c>
      <c r="C3110" s="84" t="n">
        <v>0.5129002525237785</v>
      </c>
      <c r="D3110" s="84" t="n">
        <v>0.5767402783471263</v>
      </c>
      <c r="E3110" s="84" t="n">
        <v>0.3962791124722148</v>
      </c>
      <c r="F3110" s="84" t="n">
        <v>0.5116621173498874</v>
      </c>
      <c r="G3110" s="84" t="n">
        <v>0.5148263298453599</v>
      </c>
      <c r="H3110" s="84" t="n">
        <v>0.3431935265317601</v>
      </c>
      <c r="I3110" s="84" t="n">
        <v>0.4091074858542914</v>
      </c>
      <c r="J3110" s="84" t="n">
        <v>0.4178648905268941</v>
      </c>
      <c r="K3110" s="84" t="n">
        <v>0.3942713361002357</v>
      </c>
      <c r="L3110" s="84" t="n">
        <v>0.4277623902865312</v>
      </c>
      <c r="M3110" s="84" t="n">
        <v>0.4171309369808284</v>
      </c>
      <c r="N3110" s="84" t="n">
        <v>0.4043414843250283</v>
      </c>
      <c r="O3110" s="84" t="n">
        <v>0.4179439135197912</v>
      </c>
      <c r="P3110" s="84" t="n">
        <v>0.4300878677952438</v>
      </c>
      <c r="Q3110" s="84" t="n">
        <v>0.3894697705475294</v>
      </c>
      <c r="R3110" s="84" t="n">
        <v>0.4266585510826223</v>
      </c>
      <c r="S3110" s="84" t="n">
        <v>0.4271578395003243</v>
      </c>
      <c r="T3110" s="84" t="n">
        <v>0.4393535790010467</v>
      </c>
      <c r="U3110" s="84" t="n">
        <v>0.4390314506149247</v>
      </c>
      <c r="V3110" s="84" t="n">
        <v>0.427735244679839</v>
      </c>
      <c r="W3110" s="84" t="n">
        <v>0.384211004762012</v>
      </c>
      <c r="X3110" s="84" t="n">
        <v>0.4114416294514429</v>
      </c>
      <c r="Y3110" s="84" t="n">
        <v>0.4178576508775704</v>
      </c>
      <c r="Z3110" s="84" t="n">
        <v>0.3962029620137483</v>
      </c>
      <c r="AA3110" s="84" t="n">
        <v>0.3691305987354454</v>
      </c>
      <c r="AB3110" s="84" t="n">
        <v>0.3662661957034275</v>
      </c>
      <c r="AC3110" s="84" t="n">
        <v>0.3665938184629924</v>
      </c>
      <c r="AD3110" s="84" t="n">
        <v>0.3541833325827873</v>
      </c>
      <c r="AE3110" s="84" t="n">
        <v>0.3806242415577533</v>
      </c>
      <c r="AF3110" s="84" t="n">
        <v>0.4389403112329709</v>
      </c>
      <c r="AG3110" s="84" t="n">
        <v>0.4379720095466563</v>
      </c>
      <c r="AH3110" s="84" t="n">
        <v>0.4509849568618566</v>
      </c>
      <c r="AI3110" s="84" t="n">
        <v>0.4387664427180806</v>
      </c>
      <c r="AJ3110" s="84" t="n">
        <v>0.5346987902497118</v>
      </c>
      <c r="AK3110" s="84" t="n">
        <v>0.5747146258053968</v>
      </c>
    </row>
    <row r="3111">
      <c r="A3111" s="84" t="n">
        <v>24</v>
      </c>
      <c r="B3111" s="84" t="n">
        <v>0.3919597555599733</v>
      </c>
      <c r="C3111" s="84" t="n">
        <v>0.4625662393337015</v>
      </c>
      <c r="D3111" s="84" t="n">
        <v>0.5176872322089322</v>
      </c>
      <c r="E3111" s="84" t="n">
        <v>0.3411603375839851</v>
      </c>
      <c r="F3111" s="84" t="n">
        <v>0.4560587937042396</v>
      </c>
      <c r="G3111" s="84" t="n">
        <v>0.4552558143253889</v>
      </c>
      <c r="H3111" s="84" t="n">
        <v>0.1418883505694965</v>
      </c>
      <c r="I3111" s="84" t="n">
        <v>0.2243529128900669</v>
      </c>
      <c r="J3111" s="84" t="n">
        <v>0.2208911627746019</v>
      </c>
      <c r="K3111" s="84" t="n">
        <v>0.1512196257331719</v>
      </c>
      <c r="L3111" s="84" t="n">
        <v>0.1841812300262895</v>
      </c>
      <c r="M3111" s="84" t="n">
        <v>0.1743995625093788</v>
      </c>
      <c r="N3111" s="84" t="n">
        <v>0.1278624288798084</v>
      </c>
      <c r="O3111" s="84" t="n">
        <v>0.1556938859533123</v>
      </c>
      <c r="P3111" s="84" t="n">
        <v>0.153379013838506</v>
      </c>
      <c r="Q3111" s="84" t="n">
        <v>0.1036792825057667</v>
      </c>
      <c r="R3111" s="84" t="n">
        <v>0.1334912654170153</v>
      </c>
      <c r="S3111" s="84" t="n">
        <v>0.1294437682659301</v>
      </c>
      <c r="T3111" s="84" t="n">
        <v>0.1095381317265627</v>
      </c>
      <c r="U3111" s="84" t="n">
        <v>0.1274752166401489</v>
      </c>
      <c r="V3111" s="84" t="n">
        <v>0.1294478449779582</v>
      </c>
      <c r="W3111" s="84" t="n">
        <v>0.1114267311339556</v>
      </c>
      <c r="X3111" s="84" t="n">
        <v>0.1212561295504353</v>
      </c>
      <c r="Y3111" s="84" t="n">
        <v>0.1222198797367356</v>
      </c>
      <c r="Z3111" s="84" t="n">
        <v>0.1107944174670096</v>
      </c>
      <c r="AA3111" s="84" t="n">
        <v>0.1331990465892882</v>
      </c>
      <c r="AB3111" s="84" t="n">
        <v>0.1192181984863345</v>
      </c>
      <c r="AC3111" s="84" t="n">
        <v>0.1188759182095451</v>
      </c>
      <c r="AD3111" s="84" t="n">
        <v>0.1441304688450042</v>
      </c>
      <c r="AE3111" s="84" t="n">
        <v>0.1503807903142566</v>
      </c>
      <c r="AF3111" s="84" t="n">
        <v>0.3704892994497912</v>
      </c>
      <c r="AG3111" s="84" t="n">
        <v>0.3863058892493906</v>
      </c>
      <c r="AH3111" s="84" t="n">
        <v>0.3960706693362447</v>
      </c>
      <c r="AI3111" s="84" t="n">
        <v>0.3866192963795727</v>
      </c>
      <c r="AJ3111" s="84" t="n">
        <v>0.4838505412359321</v>
      </c>
      <c r="AK3111" s="84" t="n">
        <v>0.5124119391709349</v>
      </c>
    </row>
    <row r="3121">
      <c r="A3121" s="84" t="inlineStr">
        <is>
          <t>PVVAC-P-240to760-E10-rDXGF-Htl1985-CZ15</t>
        </is>
      </c>
      <c r="B3121" s="83" t="n"/>
      <c r="C3121" s="83" t="n"/>
      <c r="D3121" s="83" t="n">
        <v>2015</v>
      </c>
      <c r="E3121" s="83" t="n"/>
      <c r="F3121" s="84" t="inlineStr">
        <is>
          <t>Source Annual kWh:</t>
        </is>
      </c>
      <c r="G3121" s="162" t="n">
        <v>1740946.122000003</v>
      </c>
      <c r="H3121" s="83" t="inlineStr">
        <is>
          <t>DEER</t>
        </is>
      </c>
      <c r="I3121" s="83" t="n"/>
      <c r="J3121" s="83" t="n"/>
      <c r="K3121" s="83" t="inlineStr">
        <is>
          <t>PDAF</t>
        </is>
      </c>
      <c r="L3121" s="83" t="inlineStr">
        <is>
          <t>Monthly</t>
        </is>
      </c>
      <c r="M3121" s="83" t="n"/>
      <c r="N3121" s="83" t="n"/>
      <c r="O3121" s="83" t="n"/>
      <c r="P3121" s="83" t="n"/>
      <c r="Q3121" s="83" t="n"/>
      <c r="R3121" s="83" t="n"/>
      <c r="S3121" s="83" t="n"/>
      <c r="T3121" s="105" t="n"/>
      <c r="U3121" s="83" t="n"/>
      <c r="V3121" s="83" t="n"/>
      <c r="W3121" s="83" t="n"/>
      <c r="X3121" s="83" t="n"/>
      <c r="Y3121" s="83" t="n"/>
      <c r="Z3121" s="83" t="n"/>
      <c r="AA3121" s="83" t="n"/>
      <c r="AB3121" s="83" t="n"/>
      <c r="AC3121" s="83" t="n"/>
      <c r="AD3121" s="83" t="n"/>
      <c r="AE3121" s="83" t="n"/>
      <c r="AF3121" s="83" t="n"/>
      <c r="AG3121" s="83" t="n"/>
      <c r="AH3121" s="83" t="n"/>
      <c r="AI3121" s="83" t="n"/>
      <c r="AJ3121" s="83" t="n"/>
      <c r="AK3121" s="83" t="n"/>
    </row>
    <row r="3122">
      <c r="A3122" s="83" t="n">
        <v>79</v>
      </c>
      <c r="B3122" s="84" t="inlineStr">
        <is>
          <t>PVVAC-P-240to760-E10-20-MM</t>
        </is>
      </c>
      <c r="C3122" s="83" t="n"/>
      <c r="D3122" s="83" t="n"/>
      <c r="E3122" s="83" t="n"/>
      <c r="F3122" s="83" t="inlineStr">
        <is>
          <t>Source Sample Size:</t>
        </is>
      </c>
      <c r="G3122" s="83" t="n">
        <v>0</v>
      </c>
      <c r="H3122" s="83" t="inlineStr">
        <is>
          <t>DEER</t>
        </is>
      </c>
      <c r="I3122" s="83" t="n"/>
      <c r="J3122" s="83" t="n"/>
      <c r="K3122" s="83" t="inlineStr">
        <is>
          <t>WKWE</t>
        </is>
      </c>
      <c r="L3122" s="83" t="inlineStr">
        <is>
          <t>Monthly</t>
        </is>
      </c>
      <c r="M3122" s="83" t="n"/>
      <c r="N3122" s="83" t="inlineStr">
        <is>
          <t>Weekend Peak3</t>
        </is>
      </c>
      <c r="O3122" s="83" t="n"/>
      <c r="P3122" s="83" t="n"/>
      <c r="Q3122" s="83" t="n"/>
      <c r="R3122" s="83" t="n"/>
      <c r="S3122" s="83" t="n"/>
      <c r="T3122" s="83" t="n"/>
      <c r="U3122" s="83" t="n"/>
      <c r="V3122" s="83" t="n"/>
      <c r="W3122" s="83" t="n"/>
      <c r="X3122" s="83" t="n"/>
      <c r="Y3122" s="83" t="n"/>
      <c r="Z3122" s="83" t="n"/>
      <c r="AA3122" s="83" t="n"/>
      <c r="AB3122" s="83" t="n"/>
      <c r="AC3122" s="83" t="n"/>
      <c r="AD3122" s="83" t="n"/>
      <c r="AE3122" s="83" t="n"/>
      <c r="AF3122" s="83" t="n"/>
      <c r="AG3122" s="83" t="n"/>
      <c r="AH3122" s="83" t="n"/>
      <c r="AI3122" s="83" t="n"/>
      <c r="AJ3122" s="83" t="n"/>
      <c r="AK3122" s="83" t="n"/>
    </row>
    <row r="3123">
      <c r="A3123" s="84" t="n"/>
      <c r="B3123" s="84" t="n">
        <v>1</v>
      </c>
      <c r="C3123" s="84" t="inlineStr">
        <is>
          <t>JANUARY</t>
        </is>
      </c>
      <c r="D3123" s="84" t="inlineStr">
        <is>
          <t>JAN</t>
        </is>
      </c>
      <c r="E3123" s="84" t="n">
        <v>2</v>
      </c>
      <c r="F3123" s="84" t="inlineStr">
        <is>
          <t>FEBRUARY</t>
        </is>
      </c>
      <c r="G3123" s="84" t="inlineStr">
        <is>
          <t>FEB</t>
        </is>
      </c>
      <c r="H3123" s="84" t="n">
        <v>3</v>
      </c>
      <c r="I3123" s="84" t="inlineStr">
        <is>
          <t>MARCH</t>
        </is>
      </c>
      <c r="J3123" s="84" t="inlineStr">
        <is>
          <t>MAR</t>
        </is>
      </c>
      <c r="K3123" s="84" t="n">
        <v>4</v>
      </c>
      <c r="L3123" s="84" t="inlineStr">
        <is>
          <t>APRIL</t>
        </is>
      </c>
      <c r="M3123" s="84" t="inlineStr">
        <is>
          <t>APR</t>
        </is>
      </c>
      <c r="N3123" s="84" t="n">
        <v>5</v>
      </c>
      <c r="O3123" s="84" t="inlineStr">
        <is>
          <t>MAY</t>
        </is>
      </c>
      <c r="P3123" s="84" t="inlineStr">
        <is>
          <t>MAY</t>
        </is>
      </c>
      <c r="Q3123" s="84" t="n">
        <v>6</v>
      </c>
      <c r="R3123" s="84" t="inlineStr">
        <is>
          <t>JUNE</t>
        </is>
      </c>
      <c r="S3123" s="84" t="inlineStr">
        <is>
          <t>JUN</t>
        </is>
      </c>
      <c r="T3123" s="84" t="n">
        <v>7</v>
      </c>
      <c r="U3123" s="84" t="inlineStr">
        <is>
          <t>JULY</t>
        </is>
      </c>
      <c r="V3123" s="84" t="inlineStr">
        <is>
          <t>JUL</t>
        </is>
      </c>
      <c r="W3123" s="84" t="n">
        <v>8</v>
      </c>
      <c r="X3123" s="84" t="inlineStr">
        <is>
          <t>AUGUST</t>
        </is>
      </c>
      <c r="Y3123" s="84" t="inlineStr">
        <is>
          <t>AUG</t>
        </is>
      </c>
      <c r="Z3123" s="84" t="n">
        <v>9</v>
      </c>
      <c r="AA3123" s="84" t="inlineStr">
        <is>
          <t>SEPTEMBER</t>
        </is>
      </c>
      <c r="AB3123" s="84" t="inlineStr">
        <is>
          <t>SEP</t>
        </is>
      </c>
      <c r="AC3123" s="84" t="n">
        <v>10</v>
      </c>
      <c r="AD3123" s="84" t="inlineStr">
        <is>
          <t>OCTOBER</t>
        </is>
      </c>
      <c r="AE3123" s="84" t="inlineStr">
        <is>
          <t>OCT</t>
        </is>
      </c>
      <c r="AF3123" s="84" t="n">
        <v>11</v>
      </c>
      <c r="AG3123" s="84" t="inlineStr">
        <is>
          <t>NOVEMBER</t>
        </is>
      </c>
      <c r="AH3123" s="84" t="inlineStr">
        <is>
          <t>NOV</t>
        </is>
      </c>
      <c r="AI3123" s="84" t="n">
        <v>12</v>
      </c>
      <c r="AJ3123" s="84" t="inlineStr">
        <is>
          <t>DECEMBER</t>
        </is>
      </c>
      <c r="AK3123" s="84" t="inlineStr">
        <is>
          <t>DEC</t>
        </is>
      </c>
    </row>
    <row r="3124">
      <c r="A3124" s="83" t="n"/>
      <c r="B3124" s="84" t="n">
        <v>31</v>
      </c>
      <c r="C3124" s="83" t="n"/>
      <c r="D3124" s="83" t="n"/>
      <c r="E3124" s="84" t="n">
        <v>28</v>
      </c>
      <c r="F3124" s="83" t="n"/>
      <c r="G3124" s="83" t="n"/>
      <c r="H3124" s="84" t="n">
        <v>31</v>
      </c>
      <c r="I3124" s="83" t="n"/>
      <c r="J3124" s="83" t="n"/>
      <c r="K3124" s="84" t="n">
        <v>30</v>
      </c>
      <c r="L3124" s="83" t="n"/>
      <c r="M3124" s="83" t="n"/>
      <c r="N3124" s="84" t="n">
        <v>31</v>
      </c>
      <c r="O3124" s="83" t="n"/>
      <c r="P3124" s="83" t="n"/>
      <c r="Q3124" s="84" t="n">
        <v>30</v>
      </c>
      <c r="R3124" s="83" t="n"/>
      <c r="S3124" s="83" t="n"/>
      <c r="T3124" s="84" t="n">
        <v>31</v>
      </c>
      <c r="U3124" s="83" t="n"/>
      <c r="V3124" s="83" t="n"/>
      <c r="W3124" s="84" t="n">
        <v>31</v>
      </c>
      <c r="X3124" s="83" t="n"/>
      <c r="Y3124" s="83" t="n"/>
      <c r="Z3124" s="84" t="n">
        <v>30</v>
      </c>
      <c r="AA3124" s="83" t="n"/>
      <c r="AB3124" s="83" t="n"/>
      <c r="AC3124" s="84" t="n">
        <v>31</v>
      </c>
      <c r="AD3124" s="83" t="n"/>
      <c r="AE3124" s="83" t="n"/>
      <c r="AF3124" s="84" t="n">
        <v>30</v>
      </c>
      <c r="AG3124" s="83" t="n"/>
      <c r="AH3124" s="83" t="n"/>
      <c r="AI3124" s="84" t="n">
        <v>31</v>
      </c>
      <c r="AJ3124" s="83" t="n"/>
      <c r="AK3124" s="83" t="n"/>
    </row>
    <row r="3125">
      <c r="A3125" s="84" t="inlineStr">
        <is>
          <t>RATIOS</t>
        </is>
      </c>
      <c r="B3125" s="84" t="inlineStr">
        <is>
          <t>E.BKDWN</t>
        </is>
      </c>
      <c r="C3125" s="84" t="inlineStr">
        <is>
          <t>PEAK/AVG</t>
        </is>
      </c>
      <c r="D3125" s="84" t="inlineStr">
        <is>
          <t>END/AVG</t>
        </is>
      </c>
      <c r="E3125" s="84" t="inlineStr">
        <is>
          <t>E.BKDWN</t>
        </is>
      </c>
      <c r="F3125" s="84" t="inlineStr">
        <is>
          <t>PEAK/AVG</t>
        </is>
      </c>
      <c r="G3125" s="84" t="inlineStr">
        <is>
          <t>END/AVG</t>
        </is>
      </c>
      <c r="H3125" s="84" t="inlineStr">
        <is>
          <t>E.BKDWN</t>
        </is>
      </c>
      <c r="I3125" s="84" t="inlineStr">
        <is>
          <t>PEAK/AVG</t>
        </is>
      </c>
      <c r="J3125" s="84" t="inlineStr">
        <is>
          <t>END/AVG</t>
        </is>
      </c>
      <c r="K3125" s="84" t="inlineStr">
        <is>
          <t>E.BKDWN</t>
        </is>
      </c>
      <c r="L3125" s="84" t="inlineStr">
        <is>
          <t>PEAK/AVG</t>
        </is>
      </c>
      <c r="M3125" s="84" t="inlineStr">
        <is>
          <t>END/AVG</t>
        </is>
      </c>
      <c r="N3125" s="84" t="inlineStr">
        <is>
          <t>E.BKDWN</t>
        </is>
      </c>
      <c r="O3125" s="84" t="inlineStr">
        <is>
          <t>PEAK/AVG</t>
        </is>
      </c>
      <c r="P3125" s="84" t="inlineStr">
        <is>
          <t>END/AVG</t>
        </is>
      </c>
      <c r="Q3125" s="84" t="inlineStr">
        <is>
          <t>E.BKDWN</t>
        </is>
      </c>
      <c r="R3125" s="84" t="inlineStr">
        <is>
          <t>PEAK/AVG</t>
        </is>
      </c>
      <c r="S3125" s="84" t="inlineStr">
        <is>
          <t>END/AVG</t>
        </is>
      </c>
      <c r="T3125" s="84" t="inlineStr">
        <is>
          <t>E.BKDWN</t>
        </is>
      </c>
      <c r="U3125" s="84" t="inlineStr">
        <is>
          <t>PEAK/AVG</t>
        </is>
      </c>
      <c r="V3125" s="84" t="inlineStr">
        <is>
          <t>END/AVG</t>
        </is>
      </c>
      <c r="W3125" s="84" t="inlineStr">
        <is>
          <t>E.BKDWN</t>
        </is>
      </c>
      <c r="X3125" s="84" t="inlineStr">
        <is>
          <t>PEAK/AVG</t>
        </is>
      </c>
      <c r="Y3125" s="84" t="inlineStr">
        <is>
          <t>END/AVG</t>
        </is>
      </c>
      <c r="Z3125" s="84" t="inlineStr">
        <is>
          <t>E.BKDWN</t>
        </is>
      </c>
      <c r="AA3125" s="84" t="inlineStr">
        <is>
          <t>PEAK/AVG</t>
        </is>
      </c>
      <c r="AB3125" s="84" t="inlineStr">
        <is>
          <t>END/AVG</t>
        </is>
      </c>
      <c r="AC3125" s="84" t="inlineStr">
        <is>
          <t>E.BKDWN</t>
        </is>
      </c>
      <c r="AD3125" s="84" t="inlineStr">
        <is>
          <t>PEAK/AVG</t>
        </is>
      </c>
      <c r="AE3125" s="84" t="inlineStr">
        <is>
          <t>END/AVG</t>
        </is>
      </c>
      <c r="AF3125" s="84" t="inlineStr">
        <is>
          <t>E.BKDWN</t>
        </is>
      </c>
      <c r="AG3125" s="84" t="inlineStr">
        <is>
          <t>PEAK/AVG</t>
        </is>
      </c>
      <c r="AH3125" s="84" t="inlineStr">
        <is>
          <t>END/AVG</t>
        </is>
      </c>
      <c r="AI3125" s="84" t="inlineStr">
        <is>
          <t>E.BKDWN</t>
        </is>
      </c>
      <c r="AJ3125" s="84" t="inlineStr">
        <is>
          <t>PEAK/AVG</t>
        </is>
      </c>
      <c r="AK3125" s="84" t="inlineStr">
        <is>
          <t>END/AVG</t>
        </is>
      </c>
    </row>
    <row r="3126">
      <c r="A3126" s="83" t="n"/>
      <c r="B3126" s="166" t="n">
        <v>0.0486047014147715</v>
      </c>
      <c r="C3126" s="167" t="n">
        <v>1.228331561621627</v>
      </c>
      <c r="D3126" s="167" t="n">
        <v>1.006183279389883</v>
      </c>
      <c r="E3126" s="166" t="n">
        <v>0.04847663336692187</v>
      </c>
      <c r="F3126" s="167" t="n">
        <v>1.266455516036547</v>
      </c>
      <c r="G3126" s="167" t="n">
        <v>0.8982850320840535</v>
      </c>
      <c r="H3126" s="166" t="n">
        <v>0.06895895190260828</v>
      </c>
      <c r="I3126" s="167" t="n">
        <v>1.171798191382389</v>
      </c>
      <c r="J3126" s="167" t="n">
        <v>1.027706992895688</v>
      </c>
      <c r="K3126" s="166" t="n">
        <v>0.07171714996618316</v>
      </c>
      <c r="L3126" s="167" t="n">
        <v>1.362125674863078</v>
      </c>
      <c r="M3126" s="167" t="n">
        <v>1.036473945881801</v>
      </c>
      <c r="N3126" s="166" t="n">
        <v>0.09426708666400414</v>
      </c>
      <c r="O3126" s="167" t="n">
        <v>1.387018754539065</v>
      </c>
      <c r="P3126" s="167" t="n">
        <v>0.9989393693982858</v>
      </c>
      <c r="Q3126" s="166" t="n">
        <v>0.1167766370313107</v>
      </c>
      <c r="R3126" s="167" t="n">
        <v>1.316910879678795</v>
      </c>
      <c r="S3126" s="167" t="n">
        <v>1.071358512472868</v>
      </c>
      <c r="T3126" s="166" t="n">
        <v>0.1259441757552595</v>
      </c>
      <c r="U3126" s="167" t="n">
        <v>1.187345616659492</v>
      </c>
      <c r="V3126" s="167" t="n">
        <v>1.027251765478002</v>
      </c>
      <c r="W3126" s="166" t="n">
        <v>0.1265199368400671</v>
      </c>
      <c r="X3126" s="167" t="n">
        <v>1.104621886014739</v>
      </c>
      <c r="Y3126" s="167" t="n">
        <v>1.016321779533087</v>
      </c>
      <c r="Z3126" s="166" t="n">
        <v>0.1054666167817654</v>
      </c>
      <c r="AA3126" s="167" t="n">
        <v>1.28784917532787</v>
      </c>
      <c r="AB3126" s="167" t="n">
        <v>1.097167686980089</v>
      </c>
      <c r="AC3126" s="166" t="n">
        <v>0.08688250516499739</v>
      </c>
      <c r="AD3126" s="167" t="n">
        <v>1.419857093524486</v>
      </c>
      <c r="AE3126" s="167" t="n">
        <v>0.9484369379580619</v>
      </c>
      <c r="AF3126" s="166" t="n">
        <v>0.05869617294560105</v>
      </c>
      <c r="AG3126" s="167" t="n">
        <v>1.213220789492664</v>
      </c>
      <c r="AH3126" s="167" t="n">
        <v>1.008970890400074</v>
      </c>
      <c r="AI3126" s="166" t="n">
        <v>0.04768943216650975</v>
      </c>
      <c r="AJ3126" s="167" t="n">
        <v>1.228377390034971</v>
      </c>
      <c r="AK3126" s="167" t="n">
        <v>0.9780712955684739</v>
      </c>
      <c r="AM3126">
        <f>A3121</f>
        <v/>
      </c>
      <c r="AN3126" s="163">
        <f>1/($B3126*(1/$B3124)*(1/(5/7+2/7*$D3126))*$B3136/SUM($B3128:$B3151))</f>
        <v/>
      </c>
      <c r="AO3126" s="163">
        <f>1/(B3126*(1/B3124)*(1/(5/7+2/7*D3126)))</f>
        <v/>
      </c>
      <c r="AP3126" s="163" t="n"/>
      <c r="AR3126" s="168">
        <f>CHOOSE(AV$3,C3126,F3126,I3126,L3126,O3126,R3126,U3126,X3126,AA3126,AD3126,AG3126,AJ3126)</f>
        <v/>
      </c>
      <c r="AS3126" s="164" t="n"/>
      <c r="AT3126" s="164" t="n"/>
      <c r="AV3126" s="116">
        <f>AN3126/AR3126</f>
        <v/>
      </c>
      <c r="AW3126" s="165">
        <f>AO3126/AR3126</f>
        <v/>
      </c>
      <c r="AX3126" s="163" t="n"/>
    </row>
    <row r="3127">
      <c r="A3127" s="84" t="inlineStr">
        <is>
          <t>HOUR</t>
        </is>
      </c>
      <c r="B3127" s="84" t="inlineStr">
        <is>
          <t>PEAK</t>
        </is>
      </c>
      <c r="C3127" s="84" t="inlineStr">
        <is>
          <t>AVG</t>
        </is>
      </c>
      <c r="D3127" s="84" t="inlineStr">
        <is>
          <t>END</t>
        </is>
      </c>
      <c r="E3127" s="84" t="inlineStr">
        <is>
          <t>PEAK</t>
        </is>
      </c>
      <c r="F3127" s="84" t="inlineStr">
        <is>
          <t>AVG</t>
        </is>
      </c>
      <c r="G3127" s="84" t="inlineStr">
        <is>
          <t>END</t>
        </is>
      </c>
      <c r="H3127" s="84" t="inlineStr">
        <is>
          <t>PEAK</t>
        </is>
      </c>
      <c r="I3127" s="84" t="inlineStr">
        <is>
          <t>AVG</t>
        </is>
      </c>
      <c r="J3127" s="84" t="inlineStr">
        <is>
          <t>END</t>
        </is>
      </c>
      <c r="K3127" s="84" t="inlineStr">
        <is>
          <t>PEAK</t>
        </is>
      </c>
      <c r="L3127" s="84" t="inlineStr">
        <is>
          <t>AVG</t>
        </is>
      </c>
      <c r="M3127" s="84" t="inlineStr">
        <is>
          <t>END</t>
        </is>
      </c>
      <c r="N3127" s="84" t="inlineStr">
        <is>
          <t>PEAK</t>
        </is>
      </c>
      <c r="O3127" s="84" t="inlineStr">
        <is>
          <t>AVG</t>
        </is>
      </c>
      <c r="P3127" s="84" t="inlineStr">
        <is>
          <t>END</t>
        </is>
      </c>
      <c r="Q3127" s="84" t="inlineStr">
        <is>
          <t>PEAK</t>
        </is>
      </c>
      <c r="R3127" s="84" t="inlineStr">
        <is>
          <t>AVG</t>
        </is>
      </c>
      <c r="S3127" s="84" t="inlineStr">
        <is>
          <t>END</t>
        </is>
      </c>
      <c r="T3127" s="84" t="inlineStr">
        <is>
          <t>PEAK</t>
        </is>
      </c>
      <c r="U3127" s="84" t="inlineStr">
        <is>
          <t>AVG</t>
        </is>
      </c>
      <c r="V3127" s="84" t="inlineStr">
        <is>
          <t>END</t>
        </is>
      </c>
      <c r="W3127" s="84" t="inlineStr">
        <is>
          <t>PEAK</t>
        </is>
      </c>
      <c r="X3127" s="84" t="inlineStr">
        <is>
          <t>AVG</t>
        </is>
      </c>
      <c r="Y3127" s="84" t="inlineStr">
        <is>
          <t>END</t>
        </is>
      </c>
      <c r="Z3127" s="84" t="inlineStr">
        <is>
          <t>PEAK</t>
        </is>
      </c>
      <c r="AA3127" s="84" t="inlineStr">
        <is>
          <t>AVG</t>
        </is>
      </c>
      <c r="AB3127" s="84" t="inlineStr">
        <is>
          <t>END</t>
        </is>
      </c>
      <c r="AC3127" s="84" t="inlineStr">
        <is>
          <t>PEAK</t>
        </is>
      </c>
      <c r="AD3127" s="84" t="inlineStr">
        <is>
          <t>AVG</t>
        </is>
      </c>
      <c r="AE3127" s="84" t="inlineStr">
        <is>
          <t>END</t>
        </is>
      </c>
      <c r="AF3127" s="84" t="inlineStr">
        <is>
          <t>PEAK</t>
        </is>
      </c>
      <c r="AG3127" s="84" t="inlineStr">
        <is>
          <t>AVG</t>
        </is>
      </c>
      <c r="AH3127" s="84" t="inlineStr">
        <is>
          <t>END</t>
        </is>
      </c>
      <c r="AI3127" s="84" t="inlineStr">
        <is>
          <t>PEAK</t>
        </is>
      </c>
      <c r="AJ3127" s="84" t="inlineStr">
        <is>
          <t>AVG</t>
        </is>
      </c>
      <c r="AK3127" s="84" t="inlineStr">
        <is>
          <t>END</t>
        </is>
      </c>
    </row>
    <row r="3128">
      <c r="A3128" s="84" t="n">
        <v>1</v>
      </c>
      <c r="B3128" s="84" t="n">
        <v>0.1482546154631728</v>
      </c>
      <c r="C3128" s="84" t="n">
        <v>0.182154289575801</v>
      </c>
      <c r="D3128" s="84" t="n">
        <v>0.1865439198460056</v>
      </c>
      <c r="E3128" s="84" t="n">
        <v>0.1422506401883711</v>
      </c>
      <c r="F3128" s="84" t="n">
        <v>0.1623884565573677</v>
      </c>
      <c r="G3128" s="84" t="n">
        <v>0.1908267788549479</v>
      </c>
      <c r="H3128" s="84" t="n">
        <v>0.1246859299640158</v>
      </c>
      <c r="I3128" s="84" t="n">
        <v>0.1448914502076124</v>
      </c>
      <c r="J3128" s="84" t="n">
        <v>0.1482606069510423</v>
      </c>
      <c r="K3128" s="84" t="n">
        <v>0.1005204010621511</v>
      </c>
      <c r="L3128" s="84" t="n">
        <v>0.1405697329280937</v>
      </c>
      <c r="M3128" s="84" t="n">
        <v>0.1391132176854676</v>
      </c>
      <c r="N3128" s="84" t="n">
        <v>0.1353173390627334</v>
      </c>
      <c r="O3128" s="84" t="n">
        <v>0.1221418562064011</v>
      </c>
      <c r="P3128" s="84" t="n">
        <v>0.1418470413936235</v>
      </c>
      <c r="Q3128" s="84" t="n">
        <v>0.1544135452854203</v>
      </c>
      <c r="R3128" s="84" t="n">
        <v>0.122990365540749</v>
      </c>
      <c r="S3128" s="84" t="n">
        <v>0.1270987594607155</v>
      </c>
      <c r="T3128" s="84" t="n">
        <v>0.1584940454274019</v>
      </c>
      <c r="U3128" s="84" t="n">
        <v>0.1412549416473515</v>
      </c>
      <c r="V3128" s="84" t="n">
        <v>0.1652463520295916</v>
      </c>
      <c r="W3128" s="84" t="n">
        <v>0.1334820661077002</v>
      </c>
      <c r="X3128" s="84" t="n">
        <v>0.1402074049200955</v>
      </c>
      <c r="Y3128" s="84" t="n">
        <v>0.1467719596930815</v>
      </c>
      <c r="Z3128" s="84" t="n">
        <v>0.1378275934237146</v>
      </c>
      <c r="AA3128" s="84" t="n">
        <v>0.1210282707354999</v>
      </c>
      <c r="AB3128" s="84" t="n">
        <v>0.134287511078421</v>
      </c>
      <c r="AC3128" s="84" t="n">
        <v>0.1321918337971781</v>
      </c>
      <c r="AD3128" s="84" t="n">
        <v>0.1201756945426445</v>
      </c>
      <c r="AE3128" s="84" t="n">
        <v>0.1328362571952114</v>
      </c>
      <c r="AF3128" s="84" t="n">
        <v>0.1449485190649177</v>
      </c>
      <c r="AG3128" s="84" t="n">
        <v>0.1516608952161088</v>
      </c>
      <c r="AH3128" s="84" t="n">
        <v>0.1654719214091465</v>
      </c>
      <c r="AI3128" s="84" t="n">
        <v>0.1363323338076845</v>
      </c>
      <c r="AJ3128" s="84" t="n">
        <v>0.1869069187496375</v>
      </c>
      <c r="AK3128" s="84" t="n">
        <v>0.1979972163202965</v>
      </c>
    </row>
    <row r="3129">
      <c r="A3129" s="84" t="n">
        <v>2</v>
      </c>
      <c r="B3129" s="84" t="n">
        <v>0.1469307784539853</v>
      </c>
      <c r="C3129" s="84" t="n">
        <v>0.1975059689397145</v>
      </c>
      <c r="D3129" s="84" t="n">
        <v>0.1952271357005362</v>
      </c>
      <c r="E3129" s="84" t="n">
        <v>0.1358364343916138</v>
      </c>
      <c r="F3129" s="84" t="n">
        <v>0.1665203488705259</v>
      </c>
      <c r="G3129" s="84" t="n">
        <v>0.1997020457906255</v>
      </c>
      <c r="H3129" s="84" t="n">
        <v>0.152105915626637</v>
      </c>
      <c r="I3129" s="84" t="n">
        <v>0.1643047001684658</v>
      </c>
      <c r="J3129" s="84" t="n">
        <v>0.1643662824796131</v>
      </c>
      <c r="K3129" s="84" t="n">
        <v>0.1485025540115731</v>
      </c>
      <c r="L3129" s="84" t="n">
        <v>0.182885385108331</v>
      </c>
      <c r="M3129" s="84" t="n">
        <v>0.1745702929806331</v>
      </c>
      <c r="N3129" s="84" t="n">
        <v>0.2349887572399675</v>
      </c>
      <c r="O3129" s="84" t="n">
        <v>0.2037267458980887</v>
      </c>
      <c r="P3129" s="84" t="n">
        <v>0.2341205563559408</v>
      </c>
      <c r="Q3129" s="84" t="n">
        <v>0.2917026748794084</v>
      </c>
      <c r="R3129" s="84" t="n">
        <v>0.2476717968372105</v>
      </c>
      <c r="S3129" s="84" t="n">
        <v>0.2459000060985995</v>
      </c>
      <c r="T3129" s="84" t="n">
        <v>0.2712215769329542</v>
      </c>
      <c r="U3129" s="84" t="n">
        <v>0.2847700735972452</v>
      </c>
      <c r="V3129" s="84" t="n">
        <v>0.293640601132579</v>
      </c>
      <c r="W3129" s="84" t="n">
        <v>0.2846678114742922</v>
      </c>
      <c r="X3129" s="84" t="n">
        <v>0.2963480959586831</v>
      </c>
      <c r="Y3129" s="84" t="n">
        <v>0.309736336721246</v>
      </c>
      <c r="Z3129" s="84" t="n">
        <v>0.2899930569628033</v>
      </c>
      <c r="AA3129" s="84" t="n">
        <v>0.2237084898984092</v>
      </c>
      <c r="AB3129" s="84" t="n">
        <v>0.2736291151030316</v>
      </c>
      <c r="AC3129" s="84" t="n">
        <v>0.2117229725743845</v>
      </c>
      <c r="AD3129" s="84" t="n">
        <v>0.1867668190952673</v>
      </c>
      <c r="AE3129" s="84" t="n">
        <v>0.1996367897814591</v>
      </c>
      <c r="AF3129" s="84" t="n">
        <v>0.1358793501747155</v>
      </c>
      <c r="AG3129" s="84" t="n">
        <v>0.14613480951085</v>
      </c>
      <c r="AH3129" s="84" t="n">
        <v>0.1566336949421066</v>
      </c>
      <c r="AI3129" s="84" t="n">
        <v>0.129881581622281</v>
      </c>
      <c r="AJ3129" s="84" t="n">
        <v>0.2019094125152235</v>
      </c>
      <c r="AK3129" s="84" t="n">
        <v>0.2062325111222138</v>
      </c>
    </row>
    <row r="3130">
      <c r="A3130" s="84" t="n">
        <v>3</v>
      </c>
      <c r="B3130" s="84" t="n">
        <v>0.1618144888287069</v>
      </c>
      <c r="C3130" s="84" t="n">
        <v>0.209603147853637</v>
      </c>
      <c r="D3130" s="84" t="n">
        <v>0.2054361738566098</v>
      </c>
      <c r="E3130" s="84" t="n">
        <v>0.1563336641626695</v>
      </c>
      <c r="F3130" s="84" t="n">
        <v>0.1836457199179398</v>
      </c>
      <c r="G3130" s="84" t="n">
        <v>0.2061801256608655</v>
      </c>
      <c r="H3130" s="84" t="n">
        <v>0.2151692685423229</v>
      </c>
      <c r="I3130" s="84" t="n">
        <v>0.2172249523956306</v>
      </c>
      <c r="J3130" s="84" t="n">
        <v>0.1901405394385988</v>
      </c>
      <c r="K3130" s="84" t="n">
        <v>0.2058683101487723</v>
      </c>
      <c r="L3130" s="84" t="n">
        <v>0.2368321485110189</v>
      </c>
      <c r="M3130" s="84" t="n">
        <v>0.21018668551154</v>
      </c>
      <c r="N3130" s="84" t="n">
        <v>0.2692644453366183</v>
      </c>
      <c r="O3130" s="84" t="n">
        <v>0.2487628048831199</v>
      </c>
      <c r="P3130" s="84" t="n">
        <v>0.2729996433615764</v>
      </c>
      <c r="Q3130" s="84" t="n">
        <v>0.3133931040973043</v>
      </c>
      <c r="R3130" s="84" t="n">
        <v>0.2809467660453696</v>
      </c>
      <c r="S3130" s="84" t="n">
        <v>0.2804617165665305</v>
      </c>
      <c r="T3130" s="84" t="n">
        <v>0.3043635924838411</v>
      </c>
      <c r="U3130" s="84" t="n">
        <v>0.3204483745209488</v>
      </c>
      <c r="V3130" s="84" t="n">
        <v>0.333062411088733</v>
      </c>
      <c r="W3130" s="84" t="n">
        <v>0.3207938035475862</v>
      </c>
      <c r="X3130" s="84" t="n">
        <v>0.3351562522024283</v>
      </c>
      <c r="Y3130" s="84" t="n">
        <v>0.3503070938384489</v>
      </c>
      <c r="Z3130" s="84" t="n">
        <v>0.3399889044285947</v>
      </c>
      <c r="AA3130" s="84" t="n">
        <v>0.2735617563554517</v>
      </c>
      <c r="AB3130" s="84" t="n">
        <v>0.3228881908198251</v>
      </c>
      <c r="AC3130" s="84" t="n">
        <v>0.2512850226853533</v>
      </c>
      <c r="AD3130" s="84" t="n">
        <v>0.2317762844731952</v>
      </c>
      <c r="AE3130" s="84" t="n">
        <v>0.2473632272215399</v>
      </c>
      <c r="AF3130" s="84" t="n">
        <v>0.1552787594044842</v>
      </c>
      <c r="AG3130" s="84" t="n">
        <v>0.1693132834079399</v>
      </c>
      <c r="AH3130" s="84" t="n">
        <v>0.1722506515803123</v>
      </c>
      <c r="AI3130" s="84" t="n">
        <v>0.1547913701971946</v>
      </c>
      <c r="AJ3130" s="84" t="n">
        <v>0.2138003827640202</v>
      </c>
      <c r="AK3130" s="84" t="n">
        <v>0.2167094067551636</v>
      </c>
    </row>
    <row r="3131">
      <c r="A3131" s="84" t="n">
        <v>4</v>
      </c>
      <c r="B3131" s="84" t="n">
        <v>0.1693944013041686</v>
      </c>
      <c r="C3131" s="84" t="n">
        <v>0.2118124999550847</v>
      </c>
      <c r="D3131" s="84" t="n">
        <v>0.2135745604810521</v>
      </c>
      <c r="E3131" s="84" t="n">
        <v>0.1537393049895487</v>
      </c>
      <c r="F3131" s="84" t="n">
        <v>0.1825995667770736</v>
      </c>
      <c r="G3131" s="84" t="n">
        <v>0.2089800577837232</v>
      </c>
      <c r="H3131" s="84" t="n">
        <v>0.2005011044607748</v>
      </c>
      <c r="I3131" s="84" t="n">
        <v>0.2062510957343626</v>
      </c>
      <c r="J3131" s="84" t="n">
        <v>0.1927337721881063</v>
      </c>
      <c r="K3131" s="84" t="n">
        <v>0.1877374345361281</v>
      </c>
      <c r="L3131" s="84" t="n">
        <v>0.2205112581689707</v>
      </c>
      <c r="M3131" s="84" t="n">
        <v>0.207520526206849</v>
      </c>
      <c r="N3131" s="84" t="n">
        <v>0.2590945775777847</v>
      </c>
      <c r="O3131" s="84" t="n">
        <v>0.2256588635777679</v>
      </c>
      <c r="P3131" s="84" t="n">
        <v>0.2592211456734417</v>
      </c>
      <c r="Q3131" s="84" t="n">
        <v>0.2890722103820715</v>
      </c>
      <c r="R3131" s="84" t="n">
        <v>0.2602010754865009</v>
      </c>
      <c r="S3131" s="84" t="n">
        <v>0.2591536826078453</v>
      </c>
      <c r="T3131" s="84" t="n">
        <v>0.2774765854881079</v>
      </c>
      <c r="U3131" s="84" t="n">
        <v>0.2947705491722375</v>
      </c>
      <c r="V3131" s="84" t="n">
        <v>0.3150997415983697</v>
      </c>
      <c r="W3131" s="84" t="n">
        <v>0.2951950355661034</v>
      </c>
      <c r="X3131" s="84" t="n">
        <v>0.3158021349419373</v>
      </c>
      <c r="Y3131" s="84" t="n">
        <v>0.3290736062060724</v>
      </c>
      <c r="Z3131" s="84" t="n">
        <v>0.3155460914687016</v>
      </c>
      <c r="AA3131" s="84" t="n">
        <v>0.2586470590740186</v>
      </c>
      <c r="AB3131" s="84" t="n">
        <v>0.2956057284505644</v>
      </c>
      <c r="AC3131" s="84" t="n">
        <v>0.2383299227741022</v>
      </c>
      <c r="AD3131" s="84" t="n">
        <v>0.2177233600149772</v>
      </c>
      <c r="AE3131" s="84" t="n">
        <v>0.2312345746830575</v>
      </c>
      <c r="AF3131" s="84" t="n">
        <v>0.21445574550963</v>
      </c>
      <c r="AG3131" s="84" t="n">
        <v>0.1896320348351617</v>
      </c>
      <c r="AH3131" s="84" t="n">
        <v>0.1995396699345591</v>
      </c>
      <c r="AI3131" s="84" t="n">
        <v>0.1555931083553568</v>
      </c>
      <c r="AJ3131" s="84" t="n">
        <v>0.2189635214289856</v>
      </c>
      <c r="AK3131" s="84" t="n">
        <v>0.2195541575762793</v>
      </c>
    </row>
    <row r="3132">
      <c r="A3132" s="84" t="n">
        <v>5</v>
      </c>
      <c r="B3132" s="84" t="n">
        <v>0.1684677153977374</v>
      </c>
      <c r="C3132" s="84" t="n">
        <v>0.2342710922698548</v>
      </c>
      <c r="D3132" s="84" t="n">
        <v>0.227528798831822</v>
      </c>
      <c r="E3132" s="84" t="n">
        <v>0.1840986842252657</v>
      </c>
      <c r="F3132" s="84" t="n">
        <v>0.2032296883774771</v>
      </c>
      <c r="G3132" s="84" t="n">
        <v>0.2207384504177309</v>
      </c>
      <c r="H3132" s="84" t="n">
        <v>0.2062270071576297</v>
      </c>
      <c r="I3132" s="84" t="n">
        <v>0.208827293533249</v>
      </c>
      <c r="J3132" s="84" t="n">
        <v>0.1992297943450565</v>
      </c>
      <c r="K3132" s="84" t="n">
        <v>0.1850183410550844</v>
      </c>
      <c r="L3132" s="84" t="n">
        <v>0.2234771794090623</v>
      </c>
      <c r="M3132" s="84" t="n">
        <v>0.2128448998622178</v>
      </c>
      <c r="N3132" s="84" t="n">
        <v>0.2464247200956971</v>
      </c>
      <c r="O3132" s="84" t="n">
        <v>0.2274603679607942</v>
      </c>
      <c r="P3132" s="84" t="n">
        <v>0.2509854689481051</v>
      </c>
      <c r="Q3132" s="84" t="n">
        <v>0.2866293902762332</v>
      </c>
      <c r="R3132" s="84" t="n">
        <v>0.2619328364398193</v>
      </c>
      <c r="S3132" s="84" t="n">
        <v>0.2599959202471405</v>
      </c>
      <c r="T3132" s="84" t="n">
        <v>0.2685854138497573</v>
      </c>
      <c r="U3132" s="84" t="n">
        <v>0.2863222415542113</v>
      </c>
      <c r="V3132" s="84" t="n">
        <v>0.3053632349451538</v>
      </c>
      <c r="W3132" s="84" t="n">
        <v>0.2826350863117762</v>
      </c>
      <c r="X3132" s="84" t="n">
        <v>0.3061838599375181</v>
      </c>
      <c r="Y3132" s="84" t="n">
        <v>0.3164195263069155</v>
      </c>
      <c r="Z3132" s="84" t="n">
        <v>0.322881792300205</v>
      </c>
      <c r="AA3132" s="84" t="n">
        <v>0.2530112342455224</v>
      </c>
      <c r="AB3132" s="84" t="n">
        <v>0.2823703321616337</v>
      </c>
      <c r="AC3132" s="84" t="n">
        <v>0.2367555159951077</v>
      </c>
      <c r="AD3132" s="84" t="n">
        <v>0.2150015037054888</v>
      </c>
      <c r="AE3132" s="84" t="n">
        <v>0.2205416501541387</v>
      </c>
      <c r="AF3132" s="84" t="n">
        <v>0.1946345144710146</v>
      </c>
      <c r="AG3132" s="84" t="n">
        <v>0.2044393637953309</v>
      </c>
      <c r="AH3132" s="84" t="n">
        <v>0.2050063367594964</v>
      </c>
      <c r="AI3132" s="84" t="n">
        <v>0.1721577048180525</v>
      </c>
      <c r="AJ3132" s="84" t="n">
        <v>0.2367047497535231</v>
      </c>
      <c r="AK3132" s="84" t="n">
        <v>0.2399984412324268</v>
      </c>
    </row>
    <row r="3133">
      <c r="A3133" s="84" t="n">
        <v>6</v>
      </c>
      <c r="B3133" s="84" t="n">
        <v>0.2016392884565195</v>
      </c>
      <c r="C3133" s="84" t="n">
        <v>0.2539291277790274</v>
      </c>
      <c r="D3133" s="84" t="n">
        <v>0.2422497040495634</v>
      </c>
      <c r="E3133" s="84" t="n">
        <v>0.1951135088147722</v>
      </c>
      <c r="F3133" s="84" t="n">
        <v>0.2198141038130494</v>
      </c>
      <c r="G3133" s="84" t="n">
        <v>0.2391380043679383</v>
      </c>
      <c r="H3133" s="84" t="n">
        <v>0.2820944638212433</v>
      </c>
      <c r="I3133" s="84" t="n">
        <v>0.2857468188582477</v>
      </c>
      <c r="J3133" s="84" t="n">
        <v>0.2684515497880382</v>
      </c>
      <c r="K3133" s="84" t="n">
        <v>0.2839342618190785</v>
      </c>
      <c r="L3133" s="84" t="n">
        <v>0.3473767573337902</v>
      </c>
      <c r="M3133" s="84" t="n">
        <v>0.3370893451894348</v>
      </c>
      <c r="N3133" s="84" t="n">
        <v>0.3891913297150053</v>
      </c>
      <c r="O3133" s="84" t="n">
        <v>0.39786041047517</v>
      </c>
      <c r="P3133" s="84" t="n">
        <v>0.4208281028983025</v>
      </c>
      <c r="Q3133" s="84" t="n">
        <v>0.3860499306232204</v>
      </c>
      <c r="R3133" s="84" t="n">
        <v>0.4246465570575003</v>
      </c>
      <c r="S3133" s="84" t="n">
        <v>0.4257064386491391</v>
      </c>
      <c r="T3133" s="84" t="n">
        <v>0.4188751752027401</v>
      </c>
      <c r="U3133" s="84" t="n">
        <v>0.441993453186292</v>
      </c>
      <c r="V3133" s="84" t="n">
        <v>0.4326513772079507</v>
      </c>
      <c r="W3133" s="84" t="n">
        <v>0.3997789427853077</v>
      </c>
      <c r="X3133" s="84" t="n">
        <v>0.4101820131084353</v>
      </c>
      <c r="Y3133" s="84" t="n">
        <v>0.4181270316816257</v>
      </c>
      <c r="Z3133" s="84" t="n">
        <v>0.3961763465007425</v>
      </c>
      <c r="AA3133" s="84" t="n">
        <v>0.3337527199998987</v>
      </c>
      <c r="AB3133" s="84" t="n">
        <v>0.3625787410709272</v>
      </c>
      <c r="AC3133" s="84" t="n">
        <v>0.2984352939788445</v>
      </c>
      <c r="AD3133" s="84" t="n">
        <v>0.2831768716154178</v>
      </c>
      <c r="AE3133" s="84" t="n">
        <v>0.2984644329957584</v>
      </c>
      <c r="AF3133" s="84" t="n">
        <v>0.2218958473620209</v>
      </c>
      <c r="AG3133" s="84" t="n">
        <v>0.2074165876806902</v>
      </c>
      <c r="AH3133" s="84" t="n">
        <v>0.2229862735857829</v>
      </c>
      <c r="AI3133" s="84" t="n">
        <v>0.1853806668021956</v>
      </c>
      <c r="AJ3133" s="84" t="n">
        <v>0.2588141274720175</v>
      </c>
      <c r="AK3133" s="84" t="n">
        <v>0.2540820225823544</v>
      </c>
    </row>
    <row r="3134">
      <c r="A3134" s="84" t="n">
        <v>7</v>
      </c>
      <c r="B3134" s="84" t="n">
        <v>0.2872675878050657</v>
      </c>
      <c r="C3134" s="84" t="n">
        <v>0.3677374706164315</v>
      </c>
      <c r="D3134" s="84" t="n">
        <v>0.3610420059330302</v>
      </c>
      <c r="E3134" s="84" t="n">
        <v>0.2888554574518375</v>
      </c>
      <c r="F3134" s="84" t="n">
        <v>0.3223226708537242</v>
      </c>
      <c r="G3134" s="84" t="n">
        <v>0.3484251621448296</v>
      </c>
      <c r="H3134" s="84" t="n">
        <v>0.3695534801322738</v>
      </c>
      <c r="I3134" s="84" t="n">
        <v>0.3854929453191789</v>
      </c>
      <c r="J3134" s="84" t="n">
        <v>0.3925727552490766</v>
      </c>
      <c r="K3134" s="84" t="n">
        <v>0.4311641543048314</v>
      </c>
      <c r="L3134" s="84" t="n">
        <v>0.4983992171041094</v>
      </c>
      <c r="M3134" s="84" t="n">
        <v>0.472838920238934</v>
      </c>
      <c r="N3134" s="84" t="n">
        <v>0.5309021749705057</v>
      </c>
      <c r="O3134" s="84" t="n">
        <v>0.5511375626209547</v>
      </c>
      <c r="P3134" s="84" t="n">
        <v>0.5653394585066119</v>
      </c>
      <c r="Q3134" s="84" t="n">
        <v>0.4887947032636353</v>
      </c>
      <c r="R3134" s="84" t="n">
        <v>0.5503970872541097</v>
      </c>
      <c r="S3134" s="84" t="n">
        <v>0.5484444364999085</v>
      </c>
      <c r="T3134" s="84" t="n">
        <v>0.5407915296243468</v>
      </c>
      <c r="U3134" s="84" t="n">
        <v>0.5711886392388866</v>
      </c>
      <c r="V3134" s="84" t="n">
        <v>0.5501646162670206</v>
      </c>
      <c r="W3134" s="84" t="n">
        <v>0.5394408622548759</v>
      </c>
      <c r="X3134" s="84" t="n">
        <v>0.5381797561513201</v>
      </c>
      <c r="Y3134" s="84" t="n">
        <v>0.5457547850776008</v>
      </c>
      <c r="Z3134" s="84" t="n">
        <v>0.5246710362399966</v>
      </c>
      <c r="AA3134" s="84" t="n">
        <v>0.4679456348741881</v>
      </c>
      <c r="AB3134" s="84" t="n">
        <v>0.5051954814142744</v>
      </c>
      <c r="AC3134" s="84" t="n">
        <v>0.4146470956062121</v>
      </c>
      <c r="AD3134" s="84" t="n">
        <v>0.3979598899008748</v>
      </c>
      <c r="AE3134" s="84" t="n">
        <v>0.415417927177463</v>
      </c>
      <c r="AF3134" s="84" t="n">
        <v>0.3646232109647306</v>
      </c>
      <c r="AG3134" s="84" t="n">
        <v>0.331938957134858</v>
      </c>
      <c r="AH3134" s="84" t="n">
        <v>0.33576199582403</v>
      </c>
      <c r="AI3134" s="84" t="n">
        <v>0.2701781357999594</v>
      </c>
      <c r="AJ3134" s="84" t="n">
        <v>0.3708588992634691</v>
      </c>
      <c r="AK3134" s="84" t="n">
        <v>0.3700240852855249</v>
      </c>
    </row>
    <row r="3135">
      <c r="A3135" s="84" t="n">
        <v>8</v>
      </c>
      <c r="B3135" s="84" t="n">
        <v>0.3815878227167909</v>
      </c>
      <c r="C3135" s="84" t="n">
        <v>0.422659860626126</v>
      </c>
      <c r="D3135" s="84" t="n">
        <v>0.4383957383137135</v>
      </c>
      <c r="E3135" s="84" t="n">
        <v>0.4658106924340153</v>
      </c>
      <c r="F3135" s="84" t="n">
        <v>0.447440202629136</v>
      </c>
      <c r="G3135" s="84" t="n">
        <v>0.4564291554364523</v>
      </c>
      <c r="H3135" s="84" t="n">
        <v>0.528786862697981</v>
      </c>
      <c r="I3135" s="84" t="n">
        <v>0.5186647411865167</v>
      </c>
      <c r="J3135" s="84" t="n">
        <v>0.5684439448831532</v>
      </c>
      <c r="K3135" s="84" t="n">
        <v>0.5725512229714578</v>
      </c>
      <c r="L3135" s="84" t="n">
        <v>0.63765771255082</v>
      </c>
      <c r="M3135" s="84" t="n">
        <v>0.6000660685649531</v>
      </c>
      <c r="N3135" s="84" t="n">
        <v>0.6466368321314109</v>
      </c>
      <c r="O3135" s="84" t="n">
        <v>0.6615218539538157</v>
      </c>
      <c r="P3135" s="84" t="n">
        <v>0.6770599796700386</v>
      </c>
      <c r="Q3135" s="84" t="n">
        <v>0.5795187581269533</v>
      </c>
      <c r="R3135" s="84" t="n">
        <v>0.6435888837204271</v>
      </c>
      <c r="S3135" s="84" t="n">
        <v>0.6364264624547074</v>
      </c>
      <c r="T3135" s="84" t="n">
        <v>0.6503538089771873</v>
      </c>
      <c r="U3135" s="84" t="n">
        <v>0.6650029602528125</v>
      </c>
      <c r="V3135" s="84" t="n">
        <v>0.6503290536681228</v>
      </c>
      <c r="W3135" s="84" t="n">
        <v>0.6341134229023441</v>
      </c>
      <c r="X3135" s="84" t="n">
        <v>0.6522078785302673</v>
      </c>
      <c r="Y3135" s="84" t="n">
        <v>0.6487505327093843</v>
      </c>
      <c r="Z3135" s="84" t="n">
        <v>0.6408057909581061</v>
      </c>
      <c r="AA3135" s="84" t="n">
        <v>0.612471298081145</v>
      </c>
      <c r="AB3135" s="84" t="n">
        <v>0.6418331431489661</v>
      </c>
      <c r="AC3135" s="84" t="n">
        <v>0.5593778143668223</v>
      </c>
      <c r="AD3135" s="84" t="n">
        <v>0.5635311834660114</v>
      </c>
      <c r="AE3135" s="84" t="n">
        <v>0.5704761232115788</v>
      </c>
      <c r="AF3135" s="84" t="n">
        <v>0.5723221180727578</v>
      </c>
      <c r="AG3135" s="84" t="n">
        <v>0.5139425889256969</v>
      </c>
      <c r="AH3135" s="84" t="n">
        <v>0.5116255697247318</v>
      </c>
      <c r="AI3135" s="84" t="n">
        <v>0.4120984956291929</v>
      </c>
      <c r="AJ3135" s="84" t="n">
        <v>0.4813475613292348</v>
      </c>
      <c r="AK3135" s="84" t="n">
        <v>0.459851556470136</v>
      </c>
    </row>
    <row r="3136">
      <c r="A3136" s="84" t="n">
        <v>9</v>
      </c>
      <c r="B3136" s="84" t="n">
        <v>0.6129743591683279</v>
      </c>
      <c r="C3136" s="84" t="n">
        <v>0.5963044435932502</v>
      </c>
      <c r="D3136" s="84" t="n">
        <v>0.6313819633482159</v>
      </c>
      <c r="E3136" s="84" t="n">
        <v>0.6281586546970672</v>
      </c>
      <c r="F3136" s="84" t="n">
        <v>0.6472075458723483</v>
      </c>
      <c r="G3136" s="84" t="n">
        <v>0.6182169688448325</v>
      </c>
      <c r="H3136" s="84" t="n">
        <v>0.687117372459162</v>
      </c>
      <c r="I3136" s="84" t="n">
        <v>0.6669608342023899</v>
      </c>
      <c r="J3136" s="84" t="n">
        <v>0.7263886616044278</v>
      </c>
      <c r="K3136" s="84" t="n">
        <v>0.704596889840305</v>
      </c>
      <c r="L3136" s="84" t="n">
        <v>0.7546503838113164</v>
      </c>
      <c r="M3136" s="84" t="n">
        <v>0.7168665101371341</v>
      </c>
      <c r="N3136" s="84" t="n">
        <v>0.7496139369117421</v>
      </c>
      <c r="O3136" s="84" t="n">
        <v>0.7611911411656297</v>
      </c>
      <c r="P3136" s="84" t="n">
        <v>0.7674206872281024</v>
      </c>
      <c r="Q3136" s="84" t="n">
        <v>0.6873012375348463</v>
      </c>
      <c r="R3136" s="84" t="n">
        <v>0.7237120613869027</v>
      </c>
      <c r="S3136" s="84" t="n">
        <v>0.7173535652623763</v>
      </c>
      <c r="T3136" s="84" t="n">
        <v>0.7458169475583004</v>
      </c>
      <c r="U3136" s="84" t="n">
        <v>0.7497981829004996</v>
      </c>
      <c r="V3136" s="84" t="n">
        <v>0.7244453665976243</v>
      </c>
      <c r="W3136" s="84" t="n">
        <v>0.7384575660388667</v>
      </c>
      <c r="X3136" s="84" t="n">
        <v>0.7489302267596636</v>
      </c>
      <c r="Y3136" s="84" t="n">
        <v>0.7395720447101444</v>
      </c>
      <c r="Z3136" s="84" t="n">
        <v>0.7347693350297821</v>
      </c>
      <c r="AA3136" s="84" t="n">
        <v>0.7303929540277867</v>
      </c>
      <c r="AB3136" s="84" t="n">
        <v>0.7557271302550557</v>
      </c>
      <c r="AC3136" s="84" t="n">
        <v>0.718061238000228</v>
      </c>
      <c r="AD3136" s="84" t="n">
        <v>0.7171101767999155</v>
      </c>
      <c r="AE3136" s="84" t="n">
        <v>0.7228972194864831</v>
      </c>
      <c r="AF3136" s="84" t="n">
        <v>0.7640939564139434</v>
      </c>
      <c r="AG3136" s="84" t="n">
        <v>0.6755541530982837</v>
      </c>
      <c r="AH3136" s="84" t="n">
        <v>0.7012887579990957</v>
      </c>
      <c r="AI3136" s="84" t="n">
        <v>0.630446991258386</v>
      </c>
      <c r="AJ3136" s="84" t="n">
        <v>0.6820537029519224</v>
      </c>
      <c r="AK3136" s="84" t="n">
        <v>0.6692935002300346</v>
      </c>
    </row>
    <row r="3137">
      <c r="A3137" s="84" t="n">
        <v>10</v>
      </c>
      <c r="B3137" s="84" t="n">
        <v>0.732826997197248</v>
      </c>
      <c r="C3137" s="84" t="n">
        <v>0.7603256608473246</v>
      </c>
      <c r="D3137" s="84" t="n">
        <v>0.7992349355719405</v>
      </c>
      <c r="E3137" s="84" t="n">
        <v>0.7730305386095759</v>
      </c>
      <c r="F3137" s="84" t="n">
        <v>0.7762449428672941</v>
      </c>
      <c r="G3137" s="84" t="n">
        <v>0.7578053204219843</v>
      </c>
      <c r="H3137" s="84" t="n">
        <v>0.7975674716444652</v>
      </c>
      <c r="I3137" s="84" t="n">
        <v>0.7960569500900495</v>
      </c>
      <c r="J3137" s="84" t="n">
        <v>0.8379478383157407</v>
      </c>
      <c r="K3137" s="84" t="n">
        <v>0.8118984750403603</v>
      </c>
      <c r="L3137" s="84" t="n">
        <v>0.8513532187381058</v>
      </c>
      <c r="M3137" s="84" t="n">
        <v>0.8109573460508351</v>
      </c>
      <c r="N3137" s="84" t="n">
        <v>0.8430877921850144</v>
      </c>
      <c r="O3137" s="84" t="n">
        <v>0.836860809540812</v>
      </c>
      <c r="P3137" s="84" t="n">
        <v>0.8448193424760549</v>
      </c>
      <c r="Q3137" s="84" t="n">
        <v>0.7724883482588093</v>
      </c>
      <c r="R3137" s="84" t="n">
        <v>0.7886254347045555</v>
      </c>
      <c r="S3137" s="84" t="n">
        <v>0.7828572570181211</v>
      </c>
      <c r="T3137" s="84" t="n">
        <v>0.8161183426826364</v>
      </c>
      <c r="U3137" s="84" t="n">
        <v>0.8180268715991855</v>
      </c>
      <c r="V3137" s="84" t="n">
        <v>0.7742561860777926</v>
      </c>
      <c r="W3137" s="84" t="n">
        <v>0.8097445656219143</v>
      </c>
      <c r="X3137" s="84" t="n">
        <v>0.8209009097053228</v>
      </c>
      <c r="Y3137" s="84" t="n">
        <v>0.8151203539030039</v>
      </c>
      <c r="Z3137" s="84" t="n">
        <v>0.808266532899698</v>
      </c>
      <c r="AA3137" s="84" t="n">
        <v>0.8316656268317237</v>
      </c>
      <c r="AB3137" s="84" t="n">
        <v>0.8479521489124369</v>
      </c>
      <c r="AC3137" s="84" t="n">
        <v>0.8093597893100269</v>
      </c>
      <c r="AD3137" s="84" t="n">
        <v>0.8196233068375779</v>
      </c>
      <c r="AE3137" s="84" t="n">
        <v>0.8172478422540221</v>
      </c>
      <c r="AF3137" s="84" t="n">
        <v>0.880549730484425</v>
      </c>
      <c r="AG3137" s="84" t="n">
        <v>0.8031206108040305</v>
      </c>
      <c r="AH3137" s="84" t="n">
        <v>0.8476190363140044</v>
      </c>
      <c r="AI3137" s="84" t="n">
        <v>0.7493265907704819</v>
      </c>
      <c r="AJ3137" s="84" t="n">
        <v>0.8188637708055438</v>
      </c>
      <c r="AK3137" s="84" t="n">
        <v>0.7994918883015074</v>
      </c>
    </row>
    <row r="3138">
      <c r="A3138" s="84" t="n">
        <v>11</v>
      </c>
      <c r="B3138" s="84" t="n">
        <v>0.8230672925263729</v>
      </c>
      <c r="C3138" s="84" t="n">
        <v>0.8505818743057595</v>
      </c>
      <c r="D3138" s="84" t="n">
        <v>0.8801866440722781</v>
      </c>
      <c r="E3138" s="84" t="n">
        <v>0.8666503865774399</v>
      </c>
      <c r="F3138" s="84" t="n">
        <v>0.8445355460557231</v>
      </c>
      <c r="G3138" s="84" t="n">
        <v>0.8440765072361882</v>
      </c>
      <c r="H3138" s="84" t="n">
        <v>0.8507404461880771</v>
      </c>
      <c r="I3138" s="84" t="n">
        <v>0.8712504113881782</v>
      </c>
      <c r="J3138" s="84" t="n">
        <v>0.9012055167811582</v>
      </c>
      <c r="K3138" s="84" t="n">
        <v>0.864044498469579</v>
      </c>
      <c r="L3138" s="84" t="n">
        <v>0.8908404898109591</v>
      </c>
      <c r="M3138" s="84" t="n">
        <v>0.855007516344652</v>
      </c>
      <c r="N3138" s="84" t="n">
        <v>0.8966364895732136</v>
      </c>
      <c r="O3138" s="84" t="n">
        <v>0.8713486233785932</v>
      </c>
      <c r="P3138" s="84" t="n">
        <v>0.8777515754148867</v>
      </c>
      <c r="Q3138" s="84" t="n">
        <v>0.8489422479912869</v>
      </c>
      <c r="R3138" s="84" t="n">
        <v>0.8294841342817891</v>
      </c>
      <c r="S3138" s="84" t="n">
        <v>0.8188361032892481</v>
      </c>
      <c r="T3138" s="84" t="n">
        <v>0.8704864215942599</v>
      </c>
      <c r="U3138" s="84" t="n">
        <v>0.8571262897452733</v>
      </c>
      <c r="V3138" s="84" t="n">
        <v>0.8233176766032647</v>
      </c>
      <c r="W3138" s="84" t="n">
        <v>0.8504017036423721</v>
      </c>
      <c r="X3138" s="84" t="n">
        <v>0.8617021754222424</v>
      </c>
      <c r="Y3138" s="84" t="n">
        <v>0.8561811279002495</v>
      </c>
      <c r="Z3138" s="84" t="n">
        <v>0.8570644572969992</v>
      </c>
      <c r="AA3138" s="84" t="n">
        <v>0.8766547445303358</v>
      </c>
      <c r="AB3138" s="84" t="n">
        <v>0.8934697499180256</v>
      </c>
      <c r="AC3138" s="84" t="n">
        <v>0.8783334884580645</v>
      </c>
      <c r="AD3138" s="84" t="n">
        <v>0.8679033316536974</v>
      </c>
      <c r="AE3138" s="84" t="n">
        <v>0.869295984283997</v>
      </c>
      <c r="AF3138" s="84" t="n">
        <v>0.9259889469504149</v>
      </c>
      <c r="AG3138" s="84" t="n">
        <v>0.8643939820506326</v>
      </c>
      <c r="AH3138" s="84" t="n">
        <v>0.9059255328872476</v>
      </c>
      <c r="AI3138" s="84" t="n">
        <v>0.8231576539947144</v>
      </c>
      <c r="AJ3138" s="84" t="n">
        <v>0.8796098126776082</v>
      </c>
      <c r="AK3138" s="84" t="n">
        <v>0.905595684772993</v>
      </c>
    </row>
    <row r="3139">
      <c r="A3139" s="84" t="n">
        <v>12</v>
      </c>
      <c r="B3139" s="84" t="n">
        <v>0.8540665120929359</v>
      </c>
      <c r="C3139" s="84" t="n">
        <v>0.9034051043387671</v>
      </c>
      <c r="D3139" s="84" t="n">
        <v>0.8922760441391798</v>
      </c>
      <c r="E3139" s="84" t="n">
        <v>0.8804791275067044</v>
      </c>
      <c r="F3139" s="84" t="n">
        <v>0.8777151501954091</v>
      </c>
      <c r="G3139" s="84" t="n">
        <v>0.8677145016870116</v>
      </c>
      <c r="H3139" s="84" t="n">
        <v>0.8412803902662671</v>
      </c>
      <c r="I3139" s="84" t="n">
        <v>0.8772603346543215</v>
      </c>
      <c r="J3139" s="84" t="n">
        <v>0.8861442216459483</v>
      </c>
      <c r="K3139" s="84" t="n">
        <v>0.8821927511251635</v>
      </c>
      <c r="L3139" s="84" t="n">
        <v>0.8867517820821251</v>
      </c>
      <c r="M3139" s="84" t="n">
        <v>0.8493908520126869</v>
      </c>
      <c r="N3139" s="84" t="n">
        <v>0.8771517793157879</v>
      </c>
      <c r="O3139" s="84" t="n">
        <v>0.8602236994808763</v>
      </c>
      <c r="P3139" s="84" t="n">
        <v>0.8652870363242254</v>
      </c>
      <c r="Q3139" s="84" t="n">
        <v>0.8851065441411912</v>
      </c>
      <c r="R3139" s="84" t="n">
        <v>0.8371287529085477</v>
      </c>
      <c r="S3139" s="84" t="n">
        <v>0.8141209920108343</v>
      </c>
      <c r="T3139" s="84" t="n">
        <v>0.8646583972004692</v>
      </c>
      <c r="U3139" s="84" t="n">
        <v>0.8611735135359525</v>
      </c>
      <c r="V3139" s="84" t="n">
        <v>0.8337806173736044</v>
      </c>
      <c r="W3139" s="84" t="n">
        <v>0.8407057495295288</v>
      </c>
      <c r="X3139" s="84" t="n">
        <v>0.8712946608075159</v>
      </c>
      <c r="Y3139" s="84" t="n">
        <v>0.8639240006328665</v>
      </c>
      <c r="Z3139" s="84" t="n">
        <v>0.8661342564140042</v>
      </c>
      <c r="AA3139" s="84" t="n">
        <v>0.8804129968894722</v>
      </c>
      <c r="AB3139" s="84" t="n">
        <v>0.8961924072726231</v>
      </c>
      <c r="AC3139" s="84" t="n">
        <v>0.8870176330937422</v>
      </c>
      <c r="AD3139" s="84" t="n">
        <v>0.8717006859287021</v>
      </c>
      <c r="AE3139" s="84" t="n">
        <v>0.8653633867881465</v>
      </c>
      <c r="AF3139" s="84" t="n">
        <v>0.9341529565424671</v>
      </c>
      <c r="AG3139" s="84" t="n">
        <v>0.8964310069226127</v>
      </c>
      <c r="AH3139" s="84" t="n">
        <v>0.9309710653629918</v>
      </c>
      <c r="AI3139" s="84" t="n">
        <v>0.8632547265704413</v>
      </c>
      <c r="AJ3139" s="84" t="n">
        <v>0.8988136635156293</v>
      </c>
      <c r="AK3139" s="84" t="n">
        <v>0.9248261072629843</v>
      </c>
    </row>
    <row r="3140">
      <c r="A3140" s="84" t="n">
        <v>13</v>
      </c>
      <c r="B3140" s="84" t="n">
        <v>0.8702904498398158</v>
      </c>
      <c r="C3140" s="84" t="n">
        <v>0.9194998619005218</v>
      </c>
      <c r="D3140" s="84" t="n">
        <v>0.8938689685701637</v>
      </c>
      <c r="E3140" s="84" t="n">
        <v>0.8864811035212041</v>
      </c>
      <c r="F3140" s="84" t="n">
        <v>0.8862413899808602</v>
      </c>
      <c r="G3140" s="84" t="n">
        <v>0.8745683300239555</v>
      </c>
      <c r="H3140" s="84" t="n">
        <v>0.8768775079101913</v>
      </c>
      <c r="I3140" s="84" t="n">
        <v>0.9007862340766279</v>
      </c>
      <c r="J3140" s="84" t="n">
        <v>0.9127932417479815</v>
      </c>
      <c r="K3140" s="84" t="n">
        <v>0.8829829928398308</v>
      </c>
      <c r="L3140" s="84" t="n">
        <v>0.90277819754545</v>
      </c>
      <c r="M3140" s="84" t="n">
        <v>0.8798923667808928</v>
      </c>
      <c r="N3140" s="84" t="n">
        <v>0.9061239814032005</v>
      </c>
      <c r="O3140" s="84" t="n">
        <v>0.8790426540698564</v>
      </c>
      <c r="P3140" s="84" t="n">
        <v>0.9006036668295366</v>
      </c>
      <c r="Q3140" s="84" t="n">
        <v>0.8999195481844402</v>
      </c>
      <c r="R3140" s="84" t="n">
        <v>0.8694682477008503</v>
      </c>
      <c r="S3140" s="84" t="n">
        <v>0.8461983117393834</v>
      </c>
      <c r="T3140" s="84" t="n">
        <v>0.8936710427386394</v>
      </c>
      <c r="U3140" s="84" t="n">
        <v>0.8887649236843196</v>
      </c>
      <c r="V3140" s="84" t="n">
        <v>0.8674338822132153</v>
      </c>
      <c r="W3140" s="84" t="n">
        <v>0.8807358122568186</v>
      </c>
      <c r="X3140" s="84" t="n">
        <v>0.9081394648309469</v>
      </c>
      <c r="Y3140" s="84" t="n">
        <v>0.9030138851823786</v>
      </c>
      <c r="Z3140" s="84" t="n">
        <v>0.8947076782018532</v>
      </c>
      <c r="AA3140" s="84" t="n">
        <v>0.9019308474660542</v>
      </c>
      <c r="AB3140" s="84" t="n">
        <v>0.9209578216280004</v>
      </c>
      <c r="AC3140" s="84" t="n">
        <v>0.9231162504735674</v>
      </c>
      <c r="AD3140" s="84" t="n">
        <v>0.9079816886513057</v>
      </c>
      <c r="AE3140" s="84" t="n">
        <v>0.9010471231579539</v>
      </c>
      <c r="AF3140" s="84" t="n">
        <v>0.9574838768500016</v>
      </c>
      <c r="AG3140" s="84" t="n">
        <v>0.924224295147915</v>
      </c>
      <c r="AH3140" s="84" t="n">
        <v>0.9560146194561271</v>
      </c>
      <c r="AI3140" s="84" t="n">
        <v>0.9002147286033747</v>
      </c>
      <c r="AJ3140" s="84" t="n">
        <v>0.9104369309284924</v>
      </c>
      <c r="AK3140" s="84" t="n">
        <v>0.9313165129904084</v>
      </c>
    </row>
    <row r="3141">
      <c r="A3141" s="84" t="n">
        <v>14</v>
      </c>
      <c r="B3141" s="84" t="n">
        <v>0.9460025795909722</v>
      </c>
      <c r="C3141" s="84" t="n">
        <v>0.9801699689569618</v>
      </c>
      <c r="D3141" s="84" t="n">
        <v>0.9553805892568489</v>
      </c>
      <c r="E3141" s="84" t="n">
        <v>0.9491590736479872</v>
      </c>
      <c r="F3141" s="84" t="n">
        <v>0.9533405155123605</v>
      </c>
      <c r="G3141" s="84" t="n">
        <v>0.9547024755322738</v>
      </c>
      <c r="H3141" s="84" t="n">
        <v>0.9359473076192208</v>
      </c>
      <c r="I3141" s="84" t="n">
        <v>0.9493751418190397</v>
      </c>
      <c r="J3141" s="84" t="n">
        <v>0.955974369479725</v>
      </c>
      <c r="K3141" s="84" t="n">
        <v>0.9546939116633886</v>
      </c>
      <c r="L3141" s="84" t="n">
        <v>0.9601511810107343</v>
      </c>
      <c r="M3141" s="84" t="n">
        <v>0.937571478451403</v>
      </c>
      <c r="N3141" s="84" t="n">
        <v>0.9590423717085296</v>
      </c>
      <c r="O3141" s="84" t="n">
        <v>0.9456942283210864</v>
      </c>
      <c r="P3141" s="84" t="n">
        <v>0.9552541847407982</v>
      </c>
      <c r="Q3141" s="84" t="n">
        <v>0.9420557562068977</v>
      </c>
      <c r="R3141" s="84" t="n">
        <v>0.926903080008304</v>
      </c>
      <c r="S3141" s="84" t="n">
        <v>0.9097649094988842</v>
      </c>
      <c r="T3141" s="84" t="n">
        <v>0.9346237743543414</v>
      </c>
      <c r="U3141" s="84" t="n">
        <v>0.9371003709081912</v>
      </c>
      <c r="V3141" s="84" t="n">
        <v>0.9334437532270394</v>
      </c>
      <c r="W3141" s="84" t="n">
        <v>0.9293071410833779</v>
      </c>
      <c r="X3141" s="84" t="n">
        <v>0.9679568680627096</v>
      </c>
      <c r="Y3141" s="84" t="n">
        <v>0.9435073737367833</v>
      </c>
      <c r="Z3141" s="84" t="n">
        <v>0.9530291906544727</v>
      </c>
      <c r="AA3141" s="84" t="n">
        <v>0.9597531511257094</v>
      </c>
      <c r="AB3141" s="84" t="n">
        <v>0.9703002178382255</v>
      </c>
      <c r="AC3141" s="84" t="n">
        <v>0.9653191352692025</v>
      </c>
      <c r="AD3141" s="84" t="n">
        <v>0.9674996713756215</v>
      </c>
      <c r="AE3141" s="84" t="n">
        <v>0.9677973007085019</v>
      </c>
      <c r="AF3141" s="84" t="n">
        <v>0.9900190808458844</v>
      </c>
      <c r="AG3141" s="84" t="n">
        <v>0.98382351561107</v>
      </c>
      <c r="AH3141" s="84" t="n">
        <v>0.9943861415089602</v>
      </c>
      <c r="AI3141" s="84" t="n">
        <v>0.9736696991258387</v>
      </c>
      <c r="AJ3141" s="84" t="n">
        <v>0.9758294960273733</v>
      </c>
      <c r="AK3141" s="84" t="n">
        <v>0.9850829433021563</v>
      </c>
    </row>
    <row r="3142">
      <c r="A3142" s="84" t="n">
        <v>15</v>
      </c>
      <c r="B3142" s="84" t="n">
        <v>1</v>
      </c>
      <c r="C3142" s="84" t="n">
        <v>1</v>
      </c>
      <c r="D3142" s="84" t="n">
        <v>1</v>
      </c>
      <c r="E3142" s="84" t="n">
        <v>1</v>
      </c>
      <c r="F3142" s="84" t="n">
        <v>0.9943587039987164</v>
      </c>
      <c r="G3142" s="84" t="n">
        <v>1</v>
      </c>
      <c r="H3142" s="84" t="n">
        <v>0.9933320128734782</v>
      </c>
      <c r="I3142" s="84" t="n">
        <v>1</v>
      </c>
      <c r="J3142" s="84" t="n">
        <v>1</v>
      </c>
      <c r="K3142" s="84" t="n">
        <v>1</v>
      </c>
      <c r="L3142" s="84" t="n">
        <v>0.9971664469957339</v>
      </c>
      <c r="M3142" s="84" t="n">
        <v>0.9916690884837892</v>
      </c>
      <c r="N3142" s="84" t="n">
        <v>0.9850466495752963</v>
      </c>
      <c r="O3142" s="84" t="n">
        <v>0.9849286819937377</v>
      </c>
      <c r="P3142" s="84" t="n">
        <v>1</v>
      </c>
      <c r="Q3142" s="84" t="n">
        <v>0.9902970060677426</v>
      </c>
      <c r="R3142" s="84" t="n">
        <v>0.9760642180520808</v>
      </c>
      <c r="S3142" s="84" t="n">
        <v>0.9741790023111588</v>
      </c>
      <c r="T3142" s="84" t="n">
        <v>0.9739236440932311</v>
      </c>
      <c r="U3142" s="84" t="n">
        <v>0.9696490458071415</v>
      </c>
      <c r="V3142" s="84" t="n">
        <v>0.9767903584115277</v>
      </c>
      <c r="W3142" s="84" t="n">
        <v>0.9713198683405361</v>
      </c>
      <c r="X3142" s="84" t="n">
        <v>0.9862997607830101</v>
      </c>
      <c r="Y3142" s="84" t="n">
        <v>0.9821336469095062</v>
      </c>
      <c r="Z3142" s="84" t="n">
        <v>0.9941386149139098</v>
      </c>
      <c r="AA3142" s="84" t="n">
        <v>1</v>
      </c>
      <c r="AB3142" s="84" t="n">
        <v>0.9940424565342623</v>
      </c>
      <c r="AC3142" s="84" t="n">
        <v>1</v>
      </c>
      <c r="AD3142" s="84" t="n">
        <v>1</v>
      </c>
      <c r="AE3142" s="84" t="n">
        <v>1</v>
      </c>
      <c r="AF3142" s="84" t="n">
        <v>1</v>
      </c>
      <c r="AG3142" s="84" t="n">
        <v>1</v>
      </c>
      <c r="AH3142" s="84" t="n">
        <v>1</v>
      </c>
      <c r="AI3142" s="84" t="n">
        <v>1</v>
      </c>
      <c r="AJ3142" s="84" t="n">
        <v>1</v>
      </c>
      <c r="AK3142" s="84" t="n">
        <v>1</v>
      </c>
    </row>
    <row r="3143">
      <c r="A3143" s="84" t="n">
        <v>16</v>
      </c>
      <c r="B3143" s="84" t="n">
        <v>0.9636776948593518</v>
      </c>
      <c r="C3143" s="84" t="n">
        <v>0.966375831321728</v>
      </c>
      <c r="D3143" s="84" t="n">
        <v>0.9702942879061931</v>
      </c>
      <c r="E3143" s="84" t="n">
        <v>0.9978525964875335</v>
      </c>
      <c r="F3143" s="84" t="n">
        <v>1</v>
      </c>
      <c r="G3143" s="84" t="n">
        <v>0.9947665180568627</v>
      </c>
      <c r="H3143" s="84" t="n">
        <v>1</v>
      </c>
      <c r="I3143" s="84" t="n">
        <v>0.9928956157645098</v>
      </c>
      <c r="J3143" s="84" t="n">
        <v>0.9937524312801282</v>
      </c>
      <c r="K3143" s="84" t="n">
        <v>0.9907430009822166</v>
      </c>
      <c r="L3143" s="84" t="n">
        <v>1</v>
      </c>
      <c r="M3143" s="84" t="n">
        <v>1</v>
      </c>
      <c r="N3143" s="84" t="n">
        <v>1</v>
      </c>
      <c r="O3143" s="84" t="n">
        <v>1</v>
      </c>
      <c r="P3143" s="84" t="n">
        <v>0.9995813033484734</v>
      </c>
      <c r="Q3143" s="84" t="n">
        <v>1</v>
      </c>
      <c r="R3143" s="84" t="n">
        <v>1</v>
      </c>
      <c r="S3143" s="84" t="n">
        <v>1</v>
      </c>
      <c r="T3143" s="84" t="n">
        <v>1</v>
      </c>
      <c r="U3143" s="84" t="n">
        <v>1</v>
      </c>
      <c r="V3143" s="84" t="n">
        <v>1</v>
      </c>
      <c r="W3143" s="84" t="n">
        <v>1</v>
      </c>
      <c r="X3143" s="84" t="n">
        <v>1</v>
      </c>
      <c r="Y3143" s="84" t="n">
        <v>1</v>
      </c>
      <c r="Z3143" s="84" t="n">
        <v>1</v>
      </c>
      <c r="AA3143" s="84" t="n">
        <v>0.9755497803571669</v>
      </c>
      <c r="AB3143" s="84" t="n">
        <v>1</v>
      </c>
      <c r="AC3143" s="84" t="n">
        <v>0.9754774018224316</v>
      </c>
      <c r="AD3143" s="84" t="n">
        <v>0.9618623940186379</v>
      </c>
      <c r="AE3143" s="84" t="n">
        <v>0.9701875300004839</v>
      </c>
      <c r="AF3143" s="84" t="n">
        <v>0.9303961060574272</v>
      </c>
      <c r="AG3143" s="84" t="n">
        <v>0.9331211660519841</v>
      </c>
      <c r="AH3143" s="84" t="n">
        <v>0.9383274832559589</v>
      </c>
      <c r="AI3143" s="84" t="n">
        <v>0.9461094734702176</v>
      </c>
      <c r="AJ3143" s="84" t="n">
        <v>0.951306153221597</v>
      </c>
      <c r="AK3143" s="84" t="n">
        <v>0.9482465900505263</v>
      </c>
    </row>
    <row r="3144">
      <c r="A3144" s="84" t="n">
        <v>17</v>
      </c>
      <c r="B3144" s="84" t="n">
        <v>0.8028251942573211</v>
      </c>
      <c r="C3144" s="84" t="n">
        <v>0.8219256936175043</v>
      </c>
      <c r="D3144" s="84" t="n">
        <v>0.8260878056401844</v>
      </c>
      <c r="E3144" s="84" t="n">
        <v>0.9198336294367911</v>
      </c>
      <c r="F3144" s="84" t="n">
        <v>0.9021927039757949</v>
      </c>
      <c r="G3144" s="84" t="n">
        <v>0.9095123864765813</v>
      </c>
      <c r="H3144" s="84" t="n">
        <v>0.9300756181109446</v>
      </c>
      <c r="I3144" s="84" t="n">
        <v>0.9121927158290669</v>
      </c>
      <c r="J3144" s="84" t="n">
        <v>0.9257717485348613</v>
      </c>
      <c r="K3144" s="84" t="n">
        <v>0.9415899663299105</v>
      </c>
      <c r="L3144" s="84" t="n">
        <v>0.9536971385672391</v>
      </c>
      <c r="M3144" s="84" t="n">
        <v>0.9538042739671035</v>
      </c>
      <c r="N3144" s="84" t="n">
        <v>0.9787264508367329</v>
      </c>
      <c r="O3144" s="84" t="n">
        <v>0.9741109160029549</v>
      </c>
      <c r="P3144" s="84" t="n">
        <v>0.9604301551665176</v>
      </c>
      <c r="Q3144" s="84" t="n">
        <v>0.9699126277215611</v>
      </c>
      <c r="R3144" s="84" t="n">
        <v>0.9853324205245975</v>
      </c>
      <c r="S3144" s="84" t="n">
        <v>0.9869395334360981</v>
      </c>
      <c r="T3144" s="84" t="n">
        <v>0.9906106801733928</v>
      </c>
      <c r="U3144" s="84" t="n">
        <v>0.9938583318521994</v>
      </c>
      <c r="V3144" s="84" t="n">
        <v>0.9971390992550832</v>
      </c>
      <c r="W3144" s="84" t="n">
        <v>0.9877390971564901</v>
      </c>
      <c r="X3144" s="84" t="n">
        <v>0.9734120511862336</v>
      </c>
      <c r="Y3144" s="84" t="n">
        <v>0.9732817430402561</v>
      </c>
      <c r="Z3144" s="84" t="n">
        <v>0.9415575657512267</v>
      </c>
      <c r="AA3144" s="84" t="n">
        <v>0.8965760715507719</v>
      </c>
      <c r="AB3144" s="84" t="n">
        <v>0.9386284318749856</v>
      </c>
      <c r="AC3144" s="84" t="n">
        <v>0.8842738917211898</v>
      </c>
      <c r="AD3144" s="84" t="n">
        <v>0.8339861838344689</v>
      </c>
      <c r="AE3144" s="84" t="n">
        <v>0.852612118429812</v>
      </c>
      <c r="AF3144" s="84" t="n">
        <v>0.7455414862847494</v>
      </c>
      <c r="AG3144" s="84" t="n">
        <v>0.7530251237968326</v>
      </c>
      <c r="AH3144" s="84" t="n">
        <v>0.7511661576288216</v>
      </c>
      <c r="AI3144" s="84" t="n">
        <v>0.7335243443789389</v>
      </c>
      <c r="AJ3144" s="84" t="n">
        <v>0.7564929536623555</v>
      </c>
      <c r="AK3144" s="84" t="n">
        <v>0.7530708593636857</v>
      </c>
    </row>
    <row r="3145">
      <c r="A3145" s="84" t="n">
        <v>18</v>
      </c>
      <c r="B3145" s="84" t="n">
        <v>0.6052267606717023</v>
      </c>
      <c r="C3145" s="84" t="n">
        <v>0.6561277481257157</v>
      </c>
      <c r="D3145" s="84" t="n">
        <v>0.6456071140275499</v>
      </c>
      <c r="E3145" s="84" t="n">
        <v>0.7328269329432088</v>
      </c>
      <c r="F3145" s="84" t="n">
        <v>0.7033170206182023</v>
      </c>
      <c r="G3145" s="84" t="n">
        <v>0.7323888566888738</v>
      </c>
      <c r="H3145" s="84" t="n">
        <v>0.8395299431029266</v>
      </c>
      <c r="I3145" s="84" t="n">
        <v>0.8146136582353793</v>
      </c>
      <c r="J3145" s="84" t="n">
        <v>0.8356599962493085</v>
      </c>
      <c r="K3145" s="84" t="n">
        <v>0.8881919683307531</v>
      </c>
      <c r="L3145" s="84" t="n">
        <v>0.909435075319789</v>
      </c>
      <c r="M3145" s="84" t="n">
        <v>0.9023577696423307</v>
      </c>
      <c r="N3145" s="84" t="n">
        <v>0.9485964020427431</v>
      </c>
      <c r="O3145" s="84" t="n">
        <v>0.9614891082990284</v>
      </c>
      <c r="P3145" s="84" t="n">
        <v>0.9505848922517292</v>
      </c>
      <c r="Q3145" s="84" t="n">
        <v>0.9382231051646394</v>
      </c>
      <c r="R3145" s="84" t="n">
        <v>0.9860108455277268</v>
      </c>
      <c r="S3145" s="84" t="n">
        <v>0.9832059812541663</v>
      </c>
      <c r="T3145" s="84" t="n">
        <v>0.9958446396470264</v>
      </c>
      <c r="U3145" s="84" t="n">
        <v>0.9990701098296116</v>
      </c>
      <c r="V3145" s="84" t="n">
        <v>0.9944582568681531</v>
      </c>
      <c r="W3145" s="84" t="n">
        <v>0.9804157535541402</v>
      </c>
      <c r="X3145" s="84" t="n">
        <v>0.9508261918536755</v>
      </c>
      <c r="Y3145" s="84" t="n">
        <v>0.9545208494174233</v>
      </c>
      <c r="Z3145" s="84" t="n">
        <v>0.8987260025048086</v>
      </c>
      <c r="AA3145" s="84" t="n">
        <v>0.8237738147809403</v>
      </c>
      <c r="AB3145" s="84" t="n">
        <v>0.8701100163795271</v>
      </c>
      <c r="AC3145" s="84" t="n">
        <v>0.7671824673222106</v>
      </c>
      <c r="AD3145" s="84" t="n">
        <v>0.7263842306106636</v>
      </c>
      <c r="AE3145" s="84" t="n">
        <v>0.7472079113646737</v>
      </c>
      <c r="AF3145" s="84" t="n">
        <v>0.6014838460921614</v>
      </c>
      <c r="AG3145" s="84" t="n">
        <v>0.6085077672150329</v>
      </c>
      <c r="AH3145" s="84" t="n">
        <v>0.6178983483274952</v>
      </c>
      <c r="AI3145" s="84" t="n">
        <v>0.58331342752592</v>
      </c>
      <c r="AJ3145" s="84" t="n">
        <v>0.6081046221655162</v>
      </c>
      <c r="AK3145" s="84" t="n">
        <v>0.6142765660815668</v>
      </c>
    </row>
    <row r="3146">
      <c r="A3146" s="84" t="n">
        <v>19</v>
      </c>
      <c r="B3146" s="84" t="n">
        <v>0.5699534387611912</v>
      </c>
      <c r="C3146" s="84" t="n">
        <v>0.6478633387686796</v>
      </c>
      <c r="D3146" s="84" t="n">
        <v>0.6391447783526527</v>
      </c>
      <c r="E3146" s="84" t="n">
        <v>0.6362677073975084</v>
      </c>
      <c r="F3146" s="84" t="n">
        <v>0.6454249137565472</v>
      </c>
      <c r="G3146" s="84" t="n">
        <v>0.6884031461496252</v>
      </c>
      <c r="H3146" s="84" t="n">
        <v>0.6699869194040234</v>
      </c>
      <c r="I3146" s="84" t="n">
        <v>0.6832014453917211</v>
      </c>
      <c r="J3146" s="84" t="n">
        <v>0.7017451863141972</v>
      </c>
      <c r="K3146" s="84" t="n">
        <v>0.726060847784551</v>
      </c>
      <c r="L3146" s="84" t="n">
        <v>0.7400861605696197</v>
      </c>
      <c r="M3146" s="84" t="n">
        <v>0.7293166712315307</v>
      </c>
      <c r="N3146" s="84" t="n">
        <v>0.8048487057466194</v>
      </c>
      <c r="O3146" s="84" t="n">
        <v>0.8081113087252721</v>
      </c>
      <c r="P3146" s="84" t="n">
        <v>0.807095533535795</v>
      </c>
      <c r="Q3146" s="84" t="n">
        <v>0.8158715020388396</v>
      </c>
      <c r="R3146" s="84" t="n">
        <v>0.8531990288786517</v>
      </c>
      <c r="S3146" s="84" t="n">
        <v>0.8466451918850771</v>
      </c>
      <c r="T3146" s="84" t="n">
        <v>0.87924330980795</v>
      </c>
      <c r="U3146" s="84" t="n">
        <v>0.870111602941633</v>
      </c>
      <c r="V3146" s="84" t="n">
        <v>0.8664920935301814</v>
      </c>
      <c r="W3146" s="84" t="n">
        <v>0.8559874163378144</v>
      </c>
      <c r="X3146" s="84" t="n">
        <v>0.8140592474213251</v>
      </c>
      <c r="Y3146" s="84" t="n">
        <v>0.8225792592563735</v>
      </c>
      <c r="Z3146" s="84" t="n">
        <v>0.7734483640676233</v>
      </c>
      <c r="AA3146" s="84" t="n">
        <v>0.6969104990413608</v>
      </c>
      <c r="AB3146" s="84" t="n">
        <v>0.7427645124430826</v>
      </c>
      <c r="AC3146" s="84" t="n">
        <v>0.6397872650024187</v>
      </c>
      <c r="AD3146" s="84" t="n">
        <v>0.6274583344121507</v>
      </c>
      <c r="AE3146" s="84" t="n">
        <v>0.649005782327606</v>
      </c>
      <c r="AF3146" s="84" t="n">
        <v>0.5805498403338544</v>
      </c>
      <c r="AG3146" s="84" t="n">
        <v>0.5893390046828518</v>
      </c>
      <c r="AH3146" s="84" t="n">
        <v>0.5919016094933878</v>
      </c>
      <c r="AI3146" s="84" t="n">
        <v>0.5612662634681846</v>
      </c>
      <c r="AJ3146" s="84" t="n">
        <v>0.6092559299425853</v>
      </c>
      <c r="AK3146" s="84" t="n">
        <v>0.6239659351122284</v>
      </c>
    </row>
    <row r="3147">
      <c r="A3147" s="84" t="n">
        <v>20</v>
      </c>
      <c r="B3147" s="84" t="n">
        <v>0.5260562643336877</v>
      </c>
      <c r="C3147" s="84" t="n">
        <v>0.5878527076241212</v>
      </c>
      <c r="D3147" s="84" t="n">
        <v>0.593358591776684</v>
      </c>
      <c r="E3147" s="84" t="n">
        <v>0.5609125512766802</v>
      </c>
      <c r="F3147" s="84" t="n">
        <v>0.5830843638614145</v>
      </c>
      <c r="G3147" s="84" t="n">
        <v>0.6068161433001075</v>
      </c>
      <c r="H3147" s="84" t="n">
        <v>0.5822534217170067</v>
      </c>
      <c r="I3147" s="84" t="n">
        <v>0.6083387377238727</v>
      </c>
      <c r="J3147" s="84" t="n">
        <v>0.625765815912726</v>
      </c>
      <c r="K3147" s="84" t="n">
        <v>0.6238896276430689</v>
      </c>
      <c r="L3147" s="84" t="n">
        <v>0.6404985385350763</v>
      </c>
      <c r="M3147" s="84" t="n">
        <v>0.6383983809020032</v>
      </c>
      <c r="N3147" s="84" t="n">
        <v>0.6970682499249798</v>
      </c>
      <c r="O3147" s="84" t="n">
        <v>0.6872505223023564</v>
      </c>
      <c r="P3147" s="84" t="n">
        <v>0.6973519727970245</v>
      </c>
      <c r="Q3147" s="84" t="n">
        <v>0.7198876658529672</v>
      </c>
      <c r="R3147" s="84" t="n">
        <v>0.716462134664015</v>
      </c>
      <c r="S3147" s="84" t="n">
        <v>0.7069867344943104</v>
      </c>
      <c r="T3147" s="84" t="n">
        <v>0.7387630454490605</v>
      </c>
      <c r="U3147" s="84" t="n">
        <v>0.7348280494130479</v>
      </c>
      <c r="V3147" s="84" t="n">
        <v>0.7381975323657881</v>
      </c>
      <c r="W3147" s="84" t="n">
        <v>0.7456781536057816</v>
      </c>
      <c r="X3147" s="84" t="n">
        <v>0.7193940128616068</v>
      </c>
      <c r="Y3147" s="84" t="n">
        <v>0.7274594940662289</v>
      </c>
      <c r="Z3147" s="84" t="n">
        <v>0.6903113071845486</v>
      </c>
      <c r="AA3147" s="84" t="n">
        <v>0.6222157081483123</v>
      </c>
      <c r="AB3147" s="84" t="n">
        <v>0.6668485189846385</v>
      </c>
      <c r="AC3147" s="84" t="n">
        <v>0.5719035901980396</v>
      </c>
      <c r="AD3147" s="84" t="n">
        <v>0.5622387187234236</v>
      </c>
      <c r="AE3147" s="84" t="n">
        <v>0.5858095585629064</v>
      </c>
      <c r="AF3147" s="84" t="n">
        <v>0.5232600674255796</v>
      </c>
      <c r="AG3147" s="84" t="n">
        <v>0.5443932469336237</v>
      </c>
      <c r="AH3147" s="84" t="n">
        <v>0.5384381935467534</v>
      </c>
      <c r="AI3147" s="84" t="n">
        <v>0.518589906485058</v>
      </c>
      <c r="AJ3147" s="84" t="n">
        <v>0.574812039668271</v>
      </c>
      <c r="AK3147" s="84" t="n">
        <v>0.5706397984769446</v>
      </c>
    </row>
    <row r="3148">
      <c r="A3148" s="84" t="n">
        <v>21</v>
      </c>
      <c r="B3148" s="84" t="n">
        <v>0.4981182602512264</v>
      </c>
      <c r="C3148" s="84" t="n">
        <v>0.5384114176288715</v>
      </c>
      <c r="D3148" s="84" t="n">
        <v>0.5622692738347765</v>
      </c>
      <c r="E3148" s="84" t="n">
        <v>0.4991363337985855</v>
      </c>
      <c r="F3148" s="84" t="n">
        <v>0.5368528302751768</v>
      </c>
      <c r="G3148" s="84" t="n">
        <v>0.5497133953777429</v>
      </c>
      <c r="H3148" s="84" t="n">
        <v>0.5307735850384525</v>
      </c>
      <c r="I3148" s="84" t="n">
        <v>0.5613244012874583</v>
      </c>
      <c r="J3148" s="84" t="n">
        <v>0.57639963098294</v>
      </c>
      <c r="K3148" s="84" t="n">
        <v>0.5608713676808516</v>
      </c>
      <c r="L3148" s="84" t="n">
        <v>0.589719400350881</v>
      </c>
      <c r="M3148" s="84" t="n">
        <v>0.5858383285489378</v>
      </c>
      <c r="N3148" s="84" t="n">
        <v>0.6252413322499359</v>
      </c>
      <c r="O3148" s="84" t="n">
        <v>0.6176727016123744</v>
      </c>
      <c r="P3148" s="84" t="n">
        <v>0.6354466647499315</v>
      </c>
      <c r="Q3148" s="84" t="n">
        <v>0.6307152636948845</v>
      </c>
      <c r="R3148" s="84" t="n">
        <v>0.6346959012724205</v>
      </c>
      <c r="S3148" s="84" t="n">
        <v>0.6367789720284572</v>
      </c>
      <c r="T3148" s="84" t="n">
        <v>0.6602944953078154</v>
      </c>
      <c r="U3148" s="84" t="n">
        <v>0.6622004935501149</v>
      </c>
      <c r="V3148" s="84" t="n">
        <v>0.6713722712513579</v>
      </c>
      <c r="W3148" s="84" t="n">
        <v>0.675670993617928</v>
      </c>
      <c r="X3148" s="84" t="n">
        <v>0.6633180882228413</v>
      </c>
      <c r="Y3148" s="84" t="n">
        <v>0.667135256130135</v>
      </c>
      <c r="Z3148" s="84" t="n">
        <v>0.6377873968925756</v>
      </c>
      <c r="AA3148" s="84" t="n">
        <v>0.5745308456936736</v>
      </c>
      <c r="AB3148" s="84" t="n">
        <v>0.6094968442042651</v>
      </c>
      <c r="AC3148" s="84" t="n">
        <v>0.5253412634843811</v>
      </c>
      <c r="AD3148" s="84" t="n">
        <v>0.5196243524605998</v>
      </c>
      <c r="AE3148" s="84" t="n">
        <v>0.5494898446318262</v>
      </c>
      <c r="AF3148" s="84" t="n">
        <v>0.4896900818048701</v>
      </c>
      <c r="AG3148" s="84" t="n">
        <v>0.5096929869837368</v>
      </c>
      <c r="AH3148" s="84" t="n">
        <v>0.5089238904340058</v>
      </c>
      <c r="AI3148" s="84" t="n">
        <v>0.4923803110388292</v>
      </c>
      <c r="AJ3148" s="84" t="n">
        <v>0.5428224786870032</v>
      </c>
      <c r="AK3148" s="84" t="n">
        <v>0.5382936264436776</v>
      </c>
    </row>
    <row r="3149">
      <c r="A3149" s="84" t="n">
        <v>22</v>
      </c>
      <c r="B3149" s="84" t="n">
        <v>0.4582165519971657</v>
      </c>
      <c r="C3149" s="84" t="n">
        <v>0.5216859299269115</v>
      </c>
      <c r="D3149" s="84" t="n">
        <v>0.5149888129733453</v>
      </c>
      <c r="E3149" s="84" t="n">
        <v>0.4647689160821145</v>
      </c>
      <c r="F3149" s="84" t="n">
        <v>0.5042776752661801</v>
      </c>
      <c r="G3149" s="84" t="n">
        <v>0.529737020149374</v>
      </c>
      <c r="H3149" s="84" t="n">
        <v>0.4729796712859302</v>
      </c>
      <c r="I3149" s="84" t="n">
        <v>0.5089001973513092</v>
      </c>
      <c r="J3149" s="84" t="n">
        <v>0.5275279639519546</v>
      </c>
      <c r="K3149" s="84" t="n">
        <v>0.4909825559313226</v>
      </c>
      <c r="L3149" s="84" t="n">
        <v>0.5249502811006765</v>
      </c>
      <c r="M3149" s="84" t="n">
        <v>0.5216660986721473</v>
      </c>
      <c r="N3149" s="84" t="n">
        <v>0.5562583327281473</v>
      </c>
      <c r="O3149" s="84" t="n">
        <v>0.5479563145054509</v>
      </c>
      <c r="P3149" s="84" t="n">
        <v>0.5742747959279328</v>
      </c>
      <c r="Q3149" s="84" t="n">
        <v>0.571264126409198</v>
      </c>
      <c r="R3149" s="84" t="n">
        <v>0.5617612469420652</v>
      </c>
      <c r="S3149" s="84" t="n">
        <v>0.5728656478500332</v>
      </c>
      <c r="T3149" s="84" t="n">
        <v>0.5936051386615594</v>
      </c>
      <c r="U3149" s="84" t="n">
        <v>0.5937708945686515</v>
      </c>
      <c r="V3149" s="84" t="n">
        <v>0.598060377979459</v>
      </c>
      <c r="W3149" s="84" t="n">
        <v>0.6143289339258931</v>
      </c>
      <c r="X3149" s="84" t="n">
        <v>0.6021547174590605</v>
      </c>
      <c r="Y3149" s="84" t="n">
        <v>0.6083570387656595</v>
      </c>
      <c r="Z3149" s="84" t="n">
        <v>0.5923998657900944</v>
      </c>
      <c r="AA3149" s="84" t="n">
        <v>0.5142052271645169</v>
      </c>
      <c r="AB3149" s="84" t="n">
        <v>0.5551257357520033</v>
      </c>
      <c r="AC3149" s="84" t="n">
        <v>0.4559146438183231</v>
      </c>
      <c r="AD3149" s="84" t="n">
        <v>0.4679146841322224</v>
      </c>
      <c r="AE3149" s="84" t="n">
        <v>0.493788019686857</v>
      </c>
      <c r="AF3149" s="84" t="n">
        <v>0.4706334027947892</v>
      </c>
      <c r="AG3149" s="84" t="n">
        <v>0.4875217797964821</v>
      </c>
      <c r="AH3149" s="84" t="n">
        <v>0.4919042605260837</v>
      </c>
      <c r="AI3149" s="84" t="n">
        <v>0.4708960154502949</v>
      </c>
      <c r="AJ3149" s="84" t="n">
        <v>0.5140260975468304</v>
      </c>
      <c r="AK3149" s="84" t="n">
        <v>0.5080971577501867</v>
      </c>
    </row>
    <row r="3150">
      <c r="A3150" s="84" t="n">
        <v>23</v>
      </c>
      <c r="B3150" s="84" t="n">
        <v>0.420233777007851</v>
      </c>
      <c r="C3150" s="84" t="n">
        <v>0.480753867444144</v>
      </c>
      <c r="D3150" s="84" t="n">
        <v>0.466694809500059</v>
      </c>
      <c r="E3150" s="84" t="n">
        <v>0.4196801634580702</v>
      </c>
      <c r="F3150" s="84" t="n">
        <v>0.4628624803731678</v>
      </c>
      <c r="G3150" s="84" t="n">
        <v>0.4896696719197993</v>
      </c>
      <c r="H3150" s="84" t="n">
        <v>0.3713159924110424</v>
      </c>
      <c r="I3150" s="84" t="n">
        <v>0.4187439544627997</v>
      </c>
      <c r="J3150" s="84" t="n">
        <v>0.4285033427737676</v>
      </c>
      <c r="K3150" s="84" t="n">
        <v>0.3793656717344193</v>
      </c>
      <c r="L3150" s="84" t="n">
        <v>0.412486252047546</v>
      </c>
      <c r="M3150" s="84" t="n">
        <v>0.4155997081274789</v>
      </c>
      <c r="N3150" s="84" t="n">
        <v>0.4448878669997246</v>
      </c>
      <c r="O3150" s="84" t="n">
        <v>0.4262608874368469</v>
      </c>
      <c r="P3150" s="84" t="n">
        <v>0.4537983039512499</v>
      </c>
      <c r="Q3150" s="84" t="n">
        <v>0.478807086645802</v>
      </c>
      <c r="R3150" s="84" t="n">
        <v>0.4487318294654867</v>
      </c>
      <c r="S3150" s="84" t="n">
        <v>0.4537489564034244</v>
      </c>
      <c r="T3150" s="84" t="n">
        <v>0.4970033756501454</v>
      </c>
      <c r="U3150" s="84" t="n">
        <v>0.4820604447754662</v>
      </c>
      <c r="V3150" s="84" t="n">
        <v>0.4939210628928344</v>
      </c>
      <c r="W3150" s="84" t="n">
        <v>0.5200614691873512</v>
      </c>
      <c r="X3150" s="84" t="n">
        <v>0.4883204870750678</v>
      </c>
      <c r="Y3150" s="84" t="n">
        <v>0.5125769195556343</v>
      </c>
      <c r="Z3150" s="84" t="n">
        <v>0.4928619597968248</v>
      </c>
      <c r="AA3150" s="84" t="n">
        <v>0.4002348289117618</v>
      </c>
      <c r="AB3150" s="84" t="n">
        <v>0.4261525339300277</v>
      </c>
      <c r="AC3150" s="84" t="n">
        <v>0.3783112029332995</v>
      </c>
      <c r="AD3150" s="84" t="n">
        <v>0.3776682058901438</v>
      </c>
      <c r="AE3150" s="84" t="n">
        <v>0.3837158354162005</v>
      </c>
      <c r="AF3150" s="84" t="n">
        <v>0.4355200326911902</v>
      </c>
      <c r="AG3150" s="84" t="n">
        <v>0.4446452982228938</v>
      </c>
      <c r="AH3150" s="84" t="n">
        <v>0.4566831149396773</v>
      </c>
      <c r="AI3150" s="84" t="n">
        <v>0.4367008030087417</v>
      </c>
      <c r="AJ3150" s="84" t="n">
        <v>0.4749039030331147</v>
      </c>
      <c r="AK3150" s="84" t="n">
        <v>0.4705221347903546</v>
      </c>
    </row>
    <row r="3151">
      <c r="A3151" s="84" t="n">
        <v>24</v>
      </c>
      <c r="B3151" s="84" t="n">
        <v>0.3130559327440368</v>
      </c>
      <c r="C3151" s="84" t="n">
        <v>0.398823148107558</v>
      </c>
      <c r="D3151" s="84" t="n">
        <v>0.3910146242581208</v>
      </c>
      <c r="E3151" s="84" t="n">
        <v>0.3295866724319093</v>
      </c>
      <c r="F3151" s="84" t="n">
        <v>0.3702864084902525</v>
      </c>
      <c r="G3151" s="84" t="n">
        <v>0.3961413607604004</v>
      </c>
      <c r="H3151" s="84" t="n">
        <v>0.1268516181833355</v>
      </c>
      <c r="I3151" s="84" t="n">
        <v>0.2011958066420521</v>
      </c>
      <c r="J3151" s="84" t="n">
        <v>0.1959306193776958</v>
      </c>
      <c r="K3151" s="84" t="n">
        <v>0.11574765554729</v>
      </c>
      <c r="L3151" s="84" t="n">
        <v>0.1490484113791428</v>
      </c>
      <c r="M3151" s="84" t="n">
        <v>0.144413338323322</v>
      </c>
      <c r="N3151" s="84" t="n">
        <v>0.1190067730606753</v>
      </c>
      <c r="O3151" s="84" t="n">
        <v>0.1355864636821368</v>
      </c>
      <c r="P3151" s="84" t="n">
        <v>0.1313262078966345</v>
      </c>
      <c r="Q3151" s="84" t="n">
        <v>0.1218781883766063</v>
      </c>
      <c r="R3151" s="84" t="n">
        <v>0.1289354702948239</v>
      </c>
      <c r="S3151" s="84" t="n">
        <v>0.1352756146442098</v>
      </c>
      <c r="T3151" s="84" t="n">
        <v>0.117874237694038</v>
      </c>
      <c r="U3151" s="84" t="n">
        <v>0.1264777586070006</v>
      </c>
      <c r="V3151" s="84" t="n">
        <v>0.1284722346434665</v>
      </c>
      <c r="W3151" s="84" t="n">
        <v>0.1529642152106597</v>
      </c>
      <c r="X3151" s="84" t="n">
        <v>0.1421344219684955</v>
      </c>
      <c r="Y3151" s="84" t="n">
        <v>0.1288450038082363</v>
      </c>
      <c r="Z3151" s="84" t="n">
        <v>0.1412599120991559</v>
      </c>
      <c r="AA3151" s="84" t="n">
        <v>0.124145703950993</v>
      </c>
      <c r="AB3151" s="84" t="n">
        <v>0.1278079967676776</v>
      </c>
      <c r="AC3151" s="84" t="n">
        <v>0.109733268486826</v>
      </c>
      <c r="AD3151" s="84" t="n">
        <v>0.1221204288846886</v>
      </c>
      <c r="AE3151" s="84" t="n">
        <v>0.1360890617091153</v>
      </c>
      <c r="AF3151" s="84" t="n">
        <v>0.3516445008826402</v>
      </c>
      <c r="AG3151" s="84" t="n">
        <v>0.3539289266978857</v>
      </c>
      <c r="AH3151" s="84" t="n">
        <v>0.3643171790479786</v>
      </c>
      <c r="AI3151" s="84" t="n">
        <v>0.3338508843260826</v>
      </c>
      <c r="AJ3151" s="84" t="n">
        <v>0.4030488894043959</v>
      </c>
      <c r="AK3151" s="84" t="n">
        <v>0.4066510518482156</v>
      </c>
    </row>
    <row r="3161">
      <c r="A3161" s="84" t="inlineStr">
        <is>
          <t>PVVAC-P-240to760-E10-rDXGF-Htl1985-CZ16</t>
        </is>
      </c>
      <c r="B3161" s="83" t="n"/>
      <c r="C3161" s="83" t="n"/>
      <c r="D3161" s="83" t="n">
        <v>2015</v>
      </c>
      <c r="E3161" s="83" t="n"/>
      <c r="F3161" s="84" t="inlineStr">
        <is>
          <t>Source Annual kWh:</t>
        </is>
      </c>
      <c r="G3161" s="162" t="n">
        <v>1007469.928000001</v>
      </c>
      <c r="H3161" s="83" t="inlineStr">
        <is>
          <t>DEER</t>
        </is>
      </c>
      <c r="I3161" s="83" t="n"/>
      <c r="J3161" s="83" t="n"/>
      <c r="K3161" s="83" t="inlineStr">
        <is>
          <t>PDAF</t>
        </is>
      </c>
      <c r="L3161" s="83" t="inlineStr">
        <is>
          <t>Monthly</t>
        </is>
      </c>
      <c r="M3161" s="83" t="n"/>
      <c r="N3161" s="83" t="n"/>
      <c r="O3161" s="83" t="n"/>
      <c r="P3161" s="83" t="n"/>
      <c r="Q3161" s="83" t="n"/>
      <c r="R3161" s="83" t="n"/>
      <c r="S3161" s="83" t="n"/>
      <c r="T3161" s="105" t="n"/>
      <c r="U3161" s="83" t="n"/>
      <c r="V3161" s="83" t="n"/>
      <c r="W3161" s="83" t="n"/>
      <c r="X3161" s="83" t="n"/>
      <c r="Y3161" s="83" t="n"/>
      <c r="Z3161" s="83" t="n"/>
      <c r="AA3161" s="83" t="n"/>
      <c r="AB3161" s="83" t="n"/>
      <c r="AC3161" s="83" t="n"/>
      <c r="AD3161" s="83" t="n"/>
      <c r="AE3161" s="83" t="n"/>
      <c r="AF3161" s="83" t="n"/>
      <c r="AG3161" s="83" t="n"/>
      <c r="AH3161" s="83" t="n"/>
      <c r="AI3161" s="83" t="n"/>
      <c r="AJ3161" s="83" t="n"/>
      <c r="AK3161" s="83" t="n"/>
    </row>
    <row r="3162">
      <c r="A3162" s="83" t="n">
        <v>80</v>
      </c>
      <c r="B3162" s="84" t="inlineStr">
        <is>
          <t>PVVAC-P-240to760-E10-20-MM</t>
        </is>
      </c>
      <c r="C3162" s="83" t="n"/>
      <c r="D3162" s="83" t="n"/>
      <c r="E3162" s="83" t="n"/>
      <c r="F3162" s="83" t="inlineStr">
        <is>
          <t>Source Sample Size:</t>
        </is>
      </c>
      <c r="G3162" s="83" t="n">
        <v>0</v>
      </c>
      <c r="H3162" s="83" t="inlineStr">
        <is>
          <t>DEER</t>
        </is>
      </c>
      <c r="I3162" s="83" t="n"/>
      <c r="J3162" s="83" t="n"/>
      <c r="K3162" s="83" t="inlineStr">
        <is>
          <t>WKWE</t>
        </is>
      </c>
      <c r="L3162" s="83" t="inlineStr">
        <is>
          <t>Monthly</t>
        </is>
      </c>
      <c r="M3162" s="83" t="n"/>
      <c r="N3162" s="83" t="inlineStr">
        <is>
          <t>Weekend Peak3</t>
        </is>
      </c>
      <c r="O3162" s="83" t="n"/>
      <c r="P3162" s="83" t="n"/>
      <c r="Q3162" s="83" t="n"/>
      <c r="R3162" s="83" t="n"/>
      <c r="S3162" s="83" t="n"/>
      <c r="T3162" s="83" t="n"/>
      <c r="U3162" s="83" t="n"/>
      <c r="V3162" s="83" t="n"/>
      <c r="W3162" s="83" t="n"/>
      <c r="X3162" s="83" t="n"/>
      <c r="Y3162" s="83" t="n"/>
      <c r="Z3162" s="83" t="n"/>
      <c r="AA3162" s="83" t="n"/>
      <c r="AB3162" s="83" t="n"/>
      <c r="AC3162" s="83" t="n"/>
      <c r="AD3162" s="83" t="n"/>
      <c r="AE3162" s="83" t="n"/>
      <c r="AF3162" s="83" t="n"/>
      <c r="AG3162" s="83" t="n"/>
      <c r="AH3162" s="83" t="n"/>
      <c r="AI3162" s="83" t="n"/>
      <c r="AJ3162" s="83" t="n"/>
      <c r="AK3162" s="83" t="n"/>
    </row>
    <row r="3163">
      <c r="A3163" s="84" t="n"/>
      <c r="B3163" s="84" t="n">
        <v>1</v>
      </c>
      <c r="C3163" s="84" t="inlineStr">
        <is>
          <t>JANUARY</t>
        </is>
      </c>
      <c r="D3163" s="84" t="inlineStr">
        <is>
          <t>JAN</t>
        </is>
      </c>
      <c r="E3163" s="84" t="n">
        <v>2</v>
      </c>
      <c r="F3163" s="84" t="inlineStr">
        <is>
          <t>FEBRUARY</t>
        </is>
      </c>
      <c r="G3163" s="84" t="inlineStr">
        <is>
          <t>FEB</t>
        </is>
      </c>
      <c r="H3163" s="84" t="n">
        <v>3</v>
      </c>
      <c r="I3163" s="84" t="inlineStr">
        <is>
          <t>MARCH</t>
        </is>
      </c>
      <c r="J3163" s="84" t="inlineStr">
        <is>
          <t>MAR</t>
        </is>
      </c>
      <c r="K3163" s="84" t="n">
        <v>4</v>
      </c>
      <c r="L3163" s="84" t="inlineStr">
        <is>
          <t>APRIL</t>
        </is>
      </c>
      <c r="M3163" s="84" t="inlineStr">
        <is>
          <t>APR</t>
        </is>
      </c>
      <c r="N3163" s="84" t="n">
        <v>5</v>
      </c>
      <c r="O3163" s="84" t="inlineStr">
        <is>
          <t>MAY</t>
        </is>
      </c>
      <c r="P3163" s="84" t="inlineStr">
        <is>
          <t>MAY</t>
        </is>
      </c>
      <c r="Q3163" s="84" t="n">
        <v>6</v>
      </c>
      <c r="R3163" s="84" t="inlineStr">
        <is>
          <t>JUNE</t>
        </is>
      </c>
      <c r="S3163" s="84" t="inlineStr">
        <is>
          <t>JUN</t>
        </is>
      </c>
      <c r="T3163" s="84" t="n">
        <v>7</v>
      </c>
      <c r="U3163" s="84" t="inlineStr">
        <is>
          <t>JULY</t>
        </is>
      </c>
      <c r="V3163" s="84" t="inlineStr">
        <is>
          <t>JUL</t>
        </is>
      </c>
      <c r="W3163" s="84" t="n">
        <v>8</v>
      </c>
      <c r="X3163" s="84" t="inlineStr">
        <is>
          <t>AUGUST</t>
        </is>
      </c>
      <c r="Y3163" s="84" t="inlineStr">
        <is>
          <t>AUG</t>
        </is>
      </c>
      <c r="Z3163" s="84" t="n">
        <v>9</v>
      </c>
      <c r="AA3163" s="84" t="inlineStr">
        <is>
          <t>SEPTEMBER</t>
        </is>
      </c>
      <c r="AB3163" s="84" t="inlineStr">
        <is>
          <t>SEP</t>
        </is>
      </c>
      <c r="AC3163" s="84" t="n">
        <v>10</v>
      </c>
      <c r="AD3163" s="84" t="inlineStr">
        <is>
          <t>OCTOBER</t>
        </is>
      </c>
      <c r="AE3163" s="84" t="inlineStr">
        <is>
          <t>OCT</t>
        </is>
      </c>
      <c r="AF3163" s="84" t="n">
        <v>11</v>
      </c>
      <c r="AG3163" s="84" t="inlineStr">
        <is>
          <t>NOVEMBER</t>
        </is>
      </c>
      <c r="AH3163" s="84" t="inlineStr">
        <is>
          <t>NOV</t>
        </is>
      </c>
      <c r="AI3163" s="84" t="n">
        <v>12</v>
      </c>
      <c r="AJ3163" s="84" t="inlineStr">
        <is>
          <t>DECEMBER</t>
        </is>
      </c>
      <c r="AK3163" s="84" t="inlineStr">
        <is>
          <t>DEC</t>
        </is>
      </c>
    </row>
    <row r="3164">
      <c r="A3164" s="83" t="n"/>
      <c r="B3164" s="84" t="n">
        <v>31</v>
      </c>
      <c r="C3164" s="83" t="n"/>
      <c r="D3164" s="83" t="n"/>
      <c r="E3164" s="84" t="n">
        <v>28</v>
      </c>
      <c r="F3164" s="83" t="n"/>
      <c r="G3164" s="83" t="n"/>
      <c r="H3164" s="84" t="n">
        <v>31</v>
      </c>
      <c r="I3164" s="83" t="n"/>
      <c r="J3164" s="83" t="n"/>
      <c r="K3164" s="84" t="n">
        <v>30</v>
      </c>
      <c r="L3164" s="83" t="n"/>
      <c r="M3164" s="83" t="n"/>
      <c r="N3164" s="84" t="n">
        <v>31</v>
      </c>
      <c r="O3164" s="83" t="n"/>
      <c r="P3164" s="83" t="n"/>
      <c r="Q3164" s="84" t="n">
        <v>30</v>
      </c>
      <c r="R3164" s="83" t="n"/>
      <c r="S3164" s="83" t="n"/>
      <c r="T3164" s="84" t="n">
        <v>31</v>
      </c>
      <c r="U3164" s="83" t="n"/>
      <c r="V3164" s="83" t="n"/>
      <c r="W3164" s="84" t="n">
        <v>31</v>
      </c>
      <c r="X3164" s="83" t="n"/>
      <c r="Y3164" s="83" t="n"/>
      <c r="Z3164" s="84" t="n">
        <v>30</v>
      </c>
      <c r="AA3164" s="83" t="n"/>
      <c r="AB3164" s="83" t="n"/>
      <c r="AC3164" s="84" t="n">
        <v>31</v>
      </c>
      <c r="AD3164" s="83" t="n"/>
      <c r="AE3164" s="83" t="n"/>
      <c r="AF3164" s="84" t="n">
        <v>30</v>
      </c>
      <c r="AG3164" s="83" t="n"/>
      <c r="AH3164" s="83" t="n"/>
      <c r="AI3164" s="84" t="n">
        <v>31</v>
      </c>
      <c r="AJ3164" s="83" t="n"/>
      <c r="AK3164" s="83" t="n"/>
    </row>
    <row r="3165">
      <c r="A3165" s="84" t="inlineStr">
        <is>
          <t>RATIOS</t>
        </is>
      </c>
      <c r="B3165" s="84" t="inlineStr">
        <is>
          <t>E.BKDWN</t>
        </is>
      </c>
      <c r="C3165" s="84" t="inlineStr">
        <is>
          <t>PEAK/AVG</t>
        </is>
      </c>
      <c r="D3165" s="84" t="inlineStr">
        <is>
          <t>END/AVG</t>
        </is>
      </c>
      <c r="E3165" s="84" t="inlineStr">
        <is>
          <t>E.BKDWN</t>
        </is>
      </c>
      <c r="F3165" s="84" t="inlineStr">
        <is>
          <t>PEAK/AVG</t>
        </is>
      </c>
      <c r="G3165" s="84" t="inlineStr">
        <is>
          <t>END/AVG</t>
        </is>
      </c>
      <c r="H3165" s="84" t="inlineStr">
        <is>
          <t>E.BKDWN</t>
        </is>
      </c>
      <c r="I3165" s="84" t="inlineStr">
        <is>
          <t>PEAK/AVG</t>
        </is>
      </c>
      <c r="J3165" s="84" t="inlineStr">
        <is>
          <t>END/AVG</t>
        </is>
      </c>
      <c r="K3165" s="84" t="inlineStr">
        <is>
          <t>E.BKDWN</t>
        </is>
      </c>
      <c r="L3165" s="84" t="inlineStr">
        <is>
          <t>PEAK/AVG</t>
        </is>
      </c>
      <c r="M3165" s="84" t="inlineStr">
        <is>
          <t>END/AVG</t>
        </is>
      </c>
      <c r="N3165" s="84" t="inlineStr">
        <is>
          <t>E.BKDWN</t>
        </is>
      </c>
      <c r="O3165" s="84" t="inlineStr">
        <is>
          <t>PEAK/AVG</t>
        </is>
      </c>
      <c r="P3165" s="84" t="inlineStr">
        <is>
          <t>END/AVG</t>
        </is>
      </c>
      <c r="Q3165" s="84" t="inlineStr">
        <is>
          <t>E.BKDWN</t>
        </is>
      </c>
      <c r="R3165" s="84" t="inlineStr">
        <is>
          <t>PEAK/AVG</t>
        </is>
      </c>
      <c r="S3165" s="84" t="inlineStr">
        <is>
          <t>END/AVG</t>
        </is>
      </c>
      <c r="T3165" s="84" t="inlineStr">
        <is>
          <t>E.BKDWN</t>
        </is>
      </c>
      <c r="U3165" s="84" t="inlineStr">
        <is>
          <t>PEAK/AVG</t>
        </is>
      </c>
      <c r="V3165" s="84" t="inlineStr">
        <is>
          <t>END/AVG</t>
        </is>
      </c>
      <c r="W3165" s="84" t="inlineStr">
        <is>
          <t>E.BKDWN</t>
        </is>
      </c>
      <c r="X3165" s="84" t="inlineStr">
        <is>
          <t>PEAK/AVG</t>
        </is>
      </c>
      <c r="Y3165" s="84" t="inlineStr">
        <is>
          <t>END/AVG</t>
        </is>
      </c>
      <c r="Z3165" s="84" t="inlineStr">
        <is>
          <t>E.BKDWN</t>
        </is>
      </c>
      <c r="AA3165" s="84" t="inlineStr">
        <is>
          <t>PEAK/AVG</t>
        </is>
      </c>
      <c r="AB3165" s="84" t="inlineStr">
        <is>
          <t>END/AVG</t>
        </is>
      </c>
      <c r="AC3165" s="84" t="inlineStr">
        <is>
          <t>E.BKDWN</t>
        </is>
      </c>
      <c r="AD3165" s="84" t="inlineStr">
        <is>
          <t>PEAK/AVG</t>
        </is>
      </c>
      <c r="AE3165" s="84" t="inlineStr">
        <is>
          <t>END/AVG</t>
        </is>
      </c>
      <c r="AF3165" s="84" t="inlineStr">
        <is>
          <t>E.BKDWN</t>
        </is>
      </c>
      <c r="AG3165" s="84" t="inlineStr">
        <is>
          <t>PEAK/AVG</t>
        </is>
      </c>
      <c r="AH3165" s="84" t="inlineStr">
        <is>
          <t>END/AVG</t>
        </is>
      </c>
      <c r="AI3165" s="84" t="inlineStr">
        <is>
          <t>E.BKDWN</t>
        </is>
      </c>
      <c r="AJ3165" s="84" t="inlineStr">
        <is>
          <t>PEAK/AVG</t>
        </is>
      </c>
      <c r="AK3165" s="84" t="inlineStr">
        <is>
          <t>END/AVG</t>
        </is>
      </c>
    </row>
    <row r="3166">
      <c r="A3166" s="83" t="n"/>
      <c r="B3166" s="166" t="n">
        <v>0.06362495207359141</v>
      </c>
      <c r="C3166" s="167" t="n">
        <v>1.167924248872845</v>
      </c>
      <c r="D3166" s="167" t="n">
        <v>1.044843068263135</v>
      </c>
      <c r="E3166" s="166" t="n">
        <v>0.0611429823373047</v>
      </c>
      <c r="F3166" s="167" t="n">
        <v>1.219102402789754</v>
      </c>
      <c r="G3166" s="167" t="n">
        <v>1.006417180989502</v>
      </c>
      <c r="H3166" s="166" t="n">
        <v>0.06878313663843985</v>
      </c>
      <c r="I3166" s="167" t="n">
        <v>1.282650241832655</v>
      </c>
      <c r="J3166" s="167" t="n">
        <v>1.047258874445743</v>
      </c>
      <c r="K3166" s="166" t="n">
        <v>0.06405513655373203</v>
      </c>
      <c r="L3166" s="167" t="n">
        <v>1.246668906105577</v>
      </c>
      <c r="M3166" s="167" t="n">
        <v>1.052428266828689</v>
      </c>
      <c r="N3166" s="166" t="n">
        <v>0.08894686176685332</v>
      </c>
      <c r="O3166" s="167" t="n">
        <v>1.310004814507911</v>
      </c>
      <c r="P3166" s="167" t="n">
        <v>1.022242171502861</v>
      </c>
      <c r="Q3166" s="166" t="n">
        <v>0.1042330388005417</v>
      </c>
      <c r="R3166" s="167" t="n">
        <v>1.467913732975434</v>
      </c>
      <c r="S3166" s="167" t="n">
        <v>1.11405313729738</v>
      </c>
      <c r="T3166" s="166" t="n">
        <v>0.1137718715202796</v>
      </c>
      <c r="U3166" s="167" t="n">
        <v>1.194131569955358</v>
      </c>
      <c r="V3166" s="167" t="n">
        <v>0.9780322340376966</v>
      </c>
      <c r="W3166" s="166" t="n">
        <v>0.1221010406181415</v>
      </c>
      <c r="X3166" s="167" t="n">
        <v>1.234667054355569</v>
      </c>
      <c r="Y3166" s="167" t="n">
        <v>1.0439266985129</v>
      </c>
      <c r="Z3166" s="166" t="n">
        <v>0.1006785833850468</v>
      </c>
      <c r="AA3166" s="167" t="n">
        <v>1.28760414606716</v>
      </c>
      <c r="AB3166" s="167" t="n">
        <v>1.139723565022584</v>
      </c>
      <c r="AC3166" s="166" t="n">
        <v>0.08348458160274061</v>
      </c>
      <c r="AD3166" s="167" t="n">
        <v>1.494621277625692</v>
      </c>
      <c r="AE3166" s="167" t="n">
        <v>1.049598283332918</v>
      </c>
      <c r="AF3166" s="166" t="n">
        <v>0.06509274102512881</v>
      </c>
      <c r="AG3166" s="167" t="n">
        <v>1.290479542583217</v>
      </c>
      <c r="AH3166" s="167" t="n">
        <v>0.9801529583480812</v>
      </c>
      <c r="AI3166" s="166" t="n">
        <v>0.0640850736781996</v>
      </c>
      <c r="AJ3166" s="167" t="n">
        <v>1.162911086375151</v>
      </c>
      <c r="AK3166" s="167" t="n">
        <v>0.9572093921196787</v>
      </c>
      <c r="AM3166">
        <f>A3161</f>
        <v/>
      </c>
      <c r="AN3166" s="163">
        <f>1/($B3166*(1/$B3164)*(1/(5/7+2/7*$D3166))*$B3176/SUM($B3168:$B3191))</f>
        <v/>
      </c>
      <c r="AO3166" s="163">
        <f>1/(B3166*(1/B3164)*(1/(5/7+2/7*D3166)))</f>
        <v/>
      </c>
      <c r="AP3166" s="163" t="n"/>
      <c r="AR3166" s="168">
        <f>CHOOSE(AV$3,C3166,F3166,I3166,L3166,O3166,R3166,U3166,X3166,AA3166,AD3166,AG3166,AJ3166)</f>
        <v/>
      </c>
      <c r="AS3166" s="164" t="n"/>
      <c r="AT3166" s="164" t="n"/>
      <c r="AV3166" s="116">
        <f>AN3166/AR3166</f>
        <v/>
      </c>
      <c r="AW3166" s="165">
        <f>AO3166/AR3166</f>
        <v/>
      </c>
      <c r="AX3166" s="163" t="n"/>
    </row>
    <row r="3167">
      <c r="A3167" s="84" t="inlineStr">
        <is>
          <t>HOUR</t>
        </is>
      </c>
      <c r="B3167" s="84" t="inlineStr">
        <is>
          <t>PEAK</t>
        </is>
      </c>
      <c r="C3167" s="84" t="inlineStr">
        <is>
          <t>AVG</t>
        </is>
      </c>
      <c r="D3167" s="84" t="inlineStr">
        <is>
          <t>END</t>
        </is>
      </c>
      <c r="E3167" s="84" t="inlineStr">
        <is>
          <t>PEAK</t>
        </is>
      </c>
      <c r="F3167" s="84" t="inlineStr">
        <is>
          <t>AVG</t>
        </is>
      </c>
      <c r="G3167" s="84" t="inlineStr">
        <is>
          <t>END</t>
        </is>
      </c>
      <c r="H3167" s="84" t="inlineStr">
        <is>
          <t>PEAK</t>
        </is>
      </c>
      <c r="I3167" s="84" t="inlineStr">
        <is>
          <t>AVG</t>
        </is>
      </c>
      <c r="J3167" s="84" t="inlineStr">
        <is>
          <t>END</t>
        </is>
      </c>
      <c r="K3167" s="84" t="inlineStr">
        <is>
          <t>PEAK</t>
        </is>
      </c>
      <c r="L3167" s="84" t="inlineStr">
        <is>
          <t>AVG</t>
        </is>
      </c>
      <c r="M3167" s="84" t="inlineStr">
        <is>
          <t>END</t>
        </is>
      </c>
      <c r="N3167" s="84" t="inlineStr">
        <is>
          <t>PEAK</t>
        </is>
      </c>
      <c r="O3167" s="84" t="inlineStr">
        <is>
          <t>AVG</t>
        </is>
      </c>
      <c r="P3167" s="84" t="inlineStr">
        <is>
          <t>END</t>
        </is>
      </c>
      <c r="Q3167" s="84" t="inlineStr">
        <is>
          <t>PEAK</t>
        </is>
      </c>
      <c r="R3167" s="84" t="inlineStr">
        <is>
          <t>AVG</t>
        </is>
      </c>
      <c r="S3167" s="84" t="inlineStr">
        <is>
          <t>END</t>
        </is>
      </c>
      <c r="T3167" s="84" t="inlineStr">
        <is>
          <t>PEAK</t>
        </is>
      </c>
      <c r="U3167" s="84" t="inlineStr">
        <is>
          <t>AVG</t>
        </is>
      </c>
      <c r="V3167" s="84" t="inlineStr">
        <is>
          <t>END</t>
        </is>
      </c>
      <c r="W3167" s="84" t="inlineStr">
        <is>
          <t>PEAK</t>
        </is>
      </c>
      <c r="X3167" s="84" t="inlineStr">
        <is>
          <t>AVG</t>
        </is>
      </c>
      <c r="Y3167" s="84" t="inlineStr">
        <is>
          <t>END</t>
        </is>
      </c>
      <c r="Z3167" s="84" t="inlineStr">
        <is>
          <t>PEAK</t>
        </is>
      </c>
      <c r="AA3167" s="84" t="inlineStr">
        <is>
          <t>AVG</t>
        </is>
      </c>
      <c r="AB3167" s="84" t="inlineStr">
        <is>
          <t>END</t>
        </is>
      </c>
      <c r="AC3167" s="84" t="inlineStr">
        <is>
          <t>PEAK</t>
        </is>
      </c>
      <c r="AD3167" s="84" t="inlineStr">
        <is>
          <t>AVG</t>
        </is>
      </c>
      <c r="AE3167" s="84" t="inlineStr">
        <is>
          <t>END</t>
        </is>
      </c>
      <c r="AF3167" s="84" t="inlineStr">
        <is>
          <t>PEAK</t>
        </is>
      </c>
      <c r="AG3167" s="84" t="inlineStr">
        <is>
          <t>AVG</t>
        </is>
      </c>
      <c r="AH3167" s="84" t="inlineStr">
        <is>
          <t>END</t>
        </is>
      </c>
      <c r="AI3167" s="84" t="inlineStr">
        <is>
          <t>PEAK</t>
        </is>
      </c>
      <c r="AJ3167" s="84" t="inlineStr">
        <is>
          <t>AVG</t>
        </is>
      </c>
      <c r="AK3167" s="84" t="inlineStr">
        <is>
          <t>END</t>
        </is>
      </c>
    </row>
    <row r="3168">
      <c r="A3168" s="84" t="n">
        <v>1</v>
      </c>
      <c r="B3168" s="84" t="n">
        <v>0.2384985421549971</v>
      </c>
      <c r="C3168" s="84" t="n">
        <v>0.3365851276050352</v>
      </c>
      <c r="D3168" s="84" t="n">
        <v>0.3277895120844624</v>
      </c>
      <c r="E3168" s="84" t="n">
        <v>0.1887548751782554</v>
      </c>
      <c r="F3168" s="84" t="n">
        <v>0.2967954054778671</v>
      </c>
      <c r="G3168" s="84" t="n">
        <v>0.3127882400514719</v>
      </c>
      <c r="H3168" s="84" t="n">
        <v>0.1936060963978077</v>
      </c>
      <c r="I3168" s="84" t="n">
        <v>0.3008903458115363</v>
      </c>
      <c r="J3168" s="84" t="n">
        <v>0.289790371491252</v>
      </c>
      <c r="K3168" s="84" t="n">
        <v>0.2258193077654128</v>
      </c>
      <c r="L3168" s="84" t="n">
        <v>0.3435274396723747</v>
      </c>
      <c r="M3168" s="84" t="n">
        <v>0.313697601687616</v>
      </c>
      <c r="N3168" s="84" t="n">
        <v>0.1552556430488962</v>
      </c>
      <c r="O3168" s="84" t="n">
        <v>0.204539376063795</v>
      </c>
      <c r="P3168" s="84" t="n">
        <v>0.2039914894122116</v>
      </c>
      <c r="Q3168" s="84" t="n">
        <v>0.1319489783198004</v>
      </c>
      <c r="R3168" s="84" t="n">
        <v>0.1745865178151873</v>
      </c>
      <c r="S3168" s="84" t="n">
        <v>0.1558393867873372</v>
      </c>
      <c r="T3168" s="84" t="n">
        <v>0.1403982657770061</v>
      </c>
      <c r="U3168" s="84" t="n">
        <v>0.1531918779768566</v>
      </c>
      <c r="V3168" s="84" t="n">
        <v>0.1555010333699948</v>
      </c>
      <c r="W3168" s="84" t="n">
        <v>0.1263665926966908</v>
      </c>
      <c r="X3168" s="84" t="n">
        <v>0.148880507987817</v>
      </c>
      <c r="Y3168" s="84" t="n">
        <v>0.1498993982796217</v>
      </c>
      <c r="Z3168" s="84" t="n">
        <v>0.1409712866607498</v>
      </c>
      <c r="AA3168" s="84" t="n">
        <v>0.1685927092263707</v>
      </c>
      <c r="AB3168" s="84" t="n">
        <v>0.148158909216612</v>
      </c>
      <c r="AC3168" s="84" t="n">
        <v>0.1360931508975404</v>
      </c>
      <c r="AD3168" s="84" t="n">
        <v>0.2020366310552711</v>
      </c>
      <c r="AE3168" s="84" t="n">
        <v>0.2187252197347833</v>
      </c>
      <c r="AF3168" s="84" t="n">
        <v>0.1715498378554858</v>
      </c>
      <c r="AG3168" s="84" t="n">
        <v>0.2755385387610678</v>
      </c>
      <c r="AH3168" s="84" t="n">
        <v>0.2964683176239579</v>
      </c>
      <c r="AI3168" s="84" t="n">
        <v>0.2028605238392516</v>
      </c>
      <c r="AJ3168" s="84" t="n">
        <v>0.3111039265685734</v>
      </c>
      <c r="AK3168" s="84" t="n">
        <v>0.3363053311808316</v>
      </c>
    </row>
    <row r="3169">
      <c r="A3169" s="84" t="n">
        <v>2</v>
      </c>
      <c r="B3169" s="84" t="n">
        <v>0.2555067338554896</v>
      </c>
      <c r="C3169" s="84" t="n">
        <v>0.3538836375952149</v>
      </c>
      <c r="D3169" s="84" t="n">
        <v>0.3359170948240978</v>
      </c>
      <c r="E3169" s="84" t="n">
        <v>0.2147277631737196</v>
      </c>
      <c r="F3169" s="84" t="n">
        <v>0.3194230820488458</v>
      </c>
      <c r="G3169" s="84" t="n">
        <v>0.3152267693048186</v>
      </c>
      <c r="H3169" s="84" t="n">
        <v>0.2001475997739878</v>
      </c>
      <c r="I3169" s="84" t="n">
        <v>0.3187434608329371</v>
      </c>
      <c r="J3169" s="84" t="n">
        <v>0.2941256008702363</v>
      </c>
      <c r="K3169" s="84" t="n">
        <v>0.2334438787931249</v>
      </c>
      <c r="L3169" s="84" t="n">
        <v>0.3674080243571075</v>
      </c>
      <c r="M3169" s="84" t="n">
        <v>0.3207308703842734</v>
      </c>
      <c r="N3169" s="84" t="n">
        <v>0.186572646404241</v>
      </c>
      <c r="O3169" s="84" t="n">
        <v>0.2237989479461199</v>
      </c>
      <c r="P3169" s="84" t="n">
        <v>0.2291943626752761</v>
      </c>
      <c r="Q3169" s="84" t="n">
        <v>0.2396780825246308</v>
      </c>
      <c r="R3169" s="84" t="n">
        <v>0.2287426222219412</v>
      </c>
      <c r="S3169" s="84" t="n">
        <v>0.1987851561455694</v>
      </c>
      <c r="T3169" s="84" t="n">
        <v>0.2173822031633249</v>
      </c>
      <c r="U3169" s="84" t="n">
        <v>0.2064634112655048</v>
      </c>
      <c r="V3169" s="84" t="n">
        <v>0.1953427227602647</v>
      </c>
      <c r="W3169" s="84" t="n">
        <v>0.2115802136052591</v>
      </c>
      <c r="X3169" s="84" t="n">
        <v>0.2000438010588738</v>
      </c>
      <c r="Y3169" s="84" t="n">
        <v>0.201960552332361</v>
      </c>
      <c r="Z3169" s="84" t="n">
        <v>0.1808453586132357</v>
      </c>
      <c r="AA3169" s="84" t="n">
        <v>0.197725237815457</v>
      </c>
      <c r="AB3169" s="84" t="n">
        <v>0.18336082753913</v>
      </c>
      <c r="AC3169" s="84" t="n">
        <v>0.170620265235023</v>
      </c>
      <c r="AD3169" s="84" t="n">
        <v>0.2266960029154814</v>
      </c>
      <c r="AE3169" s="84" t="n">
        <v>0.2422630968725978</v>
      </c>
      <c r="AF3169" s="84" t="n">
        <v>0.1863531768081546</v>
      </c>
      <c r="AG3169" s="84" t="n">
        <v>0.3011441209140983</v>
      </c>
      <c r="AH3169" s="84" t="n">
        <v>0.3120255585907873</v>
      </c>
      <c r="AI3169" s="84" t="n">
        <v>0.2310278318720125</v>
      </c>
      <c r="AJ3169" s="84" t="n">
        <v>0.3265662813984669</v>
      </c>
      <c r="AK3169" s="84" t="n">
        <v>0.3504757595841321</v>
      </c>
    </row>
    <row r="3170">
      <c r="A3170" s="84" t="n">
        <v>3</v>
      </c>
      <c r="B3170" s="84" t="n">
        <v>0.2681066799519769</v>
      </c>
      <c r="C3170" s="84" t="n">
        <v>0.3813730957527174</v>
      </c>
      <c r="D3170" s="84" t="n">
        <v>0.3569974617110765</v>
      </c>
      <c r="E3170" s="84" t="n">
        <v>0.2120457708365548</v>
      </c>
      <c r="F3170" s="84" t="n">
        <v>0.3356420399402323</v>
      </c>
      <c r="G3170" s="84" t="n">
        <v>0.3331150471743676</v>
      </c>
      <c r="H3170" s="84" t="n">
        <v>0.2011508169878115</v>
      </c>
      <c r="I3170" s="84" t="n">
        <v>0.3360795570351247</v>
      </c>
      <c r="J3170" s="84" t="n">
        <v>0.3040190698437586</v>
      </c>
      <c r="K3170" s="84" t="n">
        <v>0.2402551381998583</v>
      </c>
      <c r="L3170" s="84" t="n">
        <v>0.382772783906525</v>
      </c>
      <c r="M3170" s="84" t="n">
        <v>0.3357370193127017</v>
      </c>
      <c r="N3170" s="84" t="n">
        <v>0.2040065884793947</v>
      </c>
      <c r="O3170" s="84" t="n">
        <v>0.2359164497621271</v>
      </c>
      <c r="P3170" s="84" t="n">
        <v>0.2457822935460387</v>
      </c>
      <c r="Q3170" s="84" t="n">
        <v>0.3185463849783113</v>
      </c>
      <c r="R3170" s="84" t="n">
        <v>0.2650329668940318</v>
      </c>
      <c r="S3170" s="84" t="n">
        <v>0.2361197633062073</v>
      </c>
      <c r="T3170" s="84" t="n">
        <v>0.3068323466175319</v>
      </c>
      <c r="U3170" s="84" t="n">
        <v>0.2602947302909477</v>
      </c>
      <c r="V3170" s="84" t="n">
        <v>0.2434550909393486</v>
      </c>
      <c r="W3170" s="84" t="n">
        <v>0.287495944170926</v>
      </c>
      <c r="X3170" s="84" t="n">
        <v>0.2575500396317503</v>
      </c>
      <c r="Y3170" s="84" t="n">
        <v>0.2670763057339768</v>
      </c>
      <c r="Z3170" s="84" t="n">
        <v>0.2498299782772939</v>
      </c>
      <c r="AA3170" s="84" t="n">
        <v>0.2253374681640945</v>
      </c>
      <c r="AB3170" s="84" t="n">
        <v>0.2310086508294207</v>
      </c>
      <c r="AC3170" s="84" t="n">
        <v>0.2140939763031002</v>
      </c>
      <c r="AD3170" s="84" t="n">
        <v>0.2347613271180599</v>
      </c>
      <c r="AE3170" s="84" t="n">
        <v>0.2635913403230239</v>
      </c>
      <c r="AF3170" s="84" t="n">
        <v>0.1937367953463112</v>
      </c>
      <c r="AG3170" s="84" t="n">
        <v>0.3157016918608028</v>
      </c>
      <c r="AH3170" s="84" t="n">
        <v>0.3222103646827287</v>
      </c>
      <c r="AI3170" s="84" t="n">
        <v>0.2285716947904922</v>
      </c>
      <c r="AJ3170" s="84" t="n">
        <v>0.3489586715557053</v>
      </c>
      <c r="AK3170" s="84" t="n">
        <v>0.3674402648063169</v>
      </c>
    </row>
    <row r="3171">
      <c r="A3171" s="84" t="n">
        <v>4</v>
      </c>
      <c r="B3171" s="84" t="n">
        <v>0.2835100170694457</v>
      </c>
      <c r="C3171" s="84" t="n">
        <v>0.3961498905281751</v>
      </c>
      <c r="D3171" s="84" t="n">
        <v>0.3687255521084965</v>
      </c>
      <c r="E3171" s="84" t="n">
        <v>0.2244506296926276</v>
      </c>
      <c r="F3171" s="84" t="n">
        <v>0.346786154972617</v>
      </c>
      <c r="G3171" s="84" t="n">
        <v>0.345500876691786</v>
      </c>
      <c r="H3171" s="84" t="n">
        <v>0.2152633980564932</v>
      </c>
      <c r="I3171" s="84" t="n">
        <v>0.3453346015354304</v>
      </c>
      <c r="J3171" s="84" t="n">
        <v>0.3146942018680912</v>
      </c>
      <c r="K3171" s="84" t="n">
        <v>0.2456092894253259</v>
      </c>
      <c r="L3171" s="84" t="n">
        <v>0.3877599376953124</v>
      </c>
      <c r="M3171" s="84" t="n">
        <v>0.3416888135561993</v>
      </c>
      <c r="N3171" s="84" t="n">
        <v>0.210171406379636</v>
      </c>
      <c r="O3171" s="84" t="n">
        <v>0.2444104957191442</v>
      </c>
      <c r="P3171" s="84" t="n">
        <v>0.2480919428354382</v>
      </c>
      <c r="Q3171" s="84" t="n">
        <v>0.2874005100477721</v>
      </c>
      <c r="R3171" s="84" t="n">
        <v>0.259551549096334</v>
      </c>
      <c r="S3171" s="84" t="n">
        <v>0.2292445259137937</v>
      </c>
      <c r="T3171" s="84" t="n">
        <v>0.2744528516993351</v>
      </c>
      <c r="U3171" s="84" t="n">
        <v>0.2443475076193058</v>
      </c>
      <c r="V3171" s="84" t="n">
        <v>0.2354512382310639</v>
      </c>
      <c r="W3171" s="84" t="n">
        <v>0.2584223007479419</v>
      </c>
      <c r="X3171" s="84" t="n">
        <v>0.2415732862789079</v>
      </c>
      <c r="Y3171" s="84" t="n">
        <v>0.255304222399541</v>
      </c>
      <c r="Z3171" s="84" t="n">
        <v>0.2333511311011867</v>
      </c>
      <c r="AA3171" s="84" t="n">
        <v>0.2309160742626672</v>
      </c>
      <c r="AB3171" s="84" t="n">
        <v>0.2275728231808973</v>
      </c>
      <c r="AC3171" s="84" t="n">
        <v>0.2153567762621826</v>
      </c>
      <c r="AD3171" s="84" t="n">
        <v>0.2459306593406865</v>
      </c>
      <c r="AE3171" s="84" t="n">
        <v>0.2710259507582951</v>
      </c>
      <c r="AF3171" s="84" t="n">
        <v>0.1944525542862345</v>
      </c>
      <c r="AG3171" s="84" t="n">
        <v>0.3251968856356249</v>
      </c>
      <c r="AH3171" s="84" t="n">
        <v>0.3296112591439155</v>
      </c>
      <c r="AI3171" s="84" t="n">
        <v>0.2371588569085843</v>
      </c>
      <c r="AJ3171" s="84" t="n">
        <v>0.3597832922807337</v>
      </c>
      <c r="AK3171" s="84" t="n">
        <v>0.3775079153046048</v>
      </c>
    </row>
    <row r="3172">
      <c r="A3172" s="84" t="n">
        <v>5</v>
      </c>
      <c r="B3172" s="84" t="n">
        <v>0.2848004344949812</v>
      </c>
      <c r="C3172" s="84" t="n">
        <v>0.3984125884792163</v>
      </c>
      <c r="D3172" s="84" t="n">
        <v>0.3683822086792313</v>
      </c>
      <c r="E3172" s="84" t="n">
        <v>0.2321461093070804</v>
      </c>
      <c r="F3172" s="84" t="n">
        <v>0.3535527427748067</v>
      </c>
      <c r="G3172" s="84" t="n">
        <v>0.3461450937184338</v>
      </c>
      <c r="H3172" s="84" t="n">
        <v>0.2303198928583783</v>
      </c>
      <c r="I3172" s="84" t="n">
        <v>0.3634438480875061</v>
      </c>
      <c r="J3172" s="84" t="n">
        <v>0.3294956640109874</v>
      </c>
      <c r="K3172" s="84" t="n">
        <v>0.2610369632999893</v>
      </c>
      <c r="L3172" s="84" t="n">
        <v>0.4122281961756519</v>
      </c>
      <c r="M3172" s="84" t="n">
        <v>0.3617439927041928</v>
      </c>
      <c r="N3172" s="84" t="n">
        <v>0.2201763355181774</v>
      </c>
      <c r="O3172" s="84" t="n">
        <v>0.2604427099213367</v>
      </c>
      <c r="P3172" s="84" t="n">
        <v>0.2667061334789352</v>
      </c>
      <c r="Q3172" s="84" t="n">
        <v>0.2995886234414913</v>
      </c>
      <c r="R3172" s="84" t="n">
        <v>0.2761087475530326</v>
      </c>
      <c r="S3172" s="84" t="n">
        <v>0.24736075122183</v>
      </c>
      <c r="T3172" s="84" t="n">
        <v>0.2759488910386652</v>
      </c>
      <c r="U3172" s="84" t="n">
        <v>0.2542733223856606</v>
      </c>
      <c r="V3172" s="84" t="n">
        <v>0.2441291289476546</v>
      </c>
      <c r="W3172" s="84" t="n">
        <v>0.2579183868076791</v>
      </c>
      <c r="X3172" s="84" t="n">
        <v>0.2461270667225559</v>
      </c>
      <c r="Y3172" s="84" t="n">
        <v>0.2548177508078565</v>
      </c>
      <c r="Z3172" s="84" t="n">
        <v>0.2331177563968831</v>
      </c>
      <c r="AA3172" s="84" t="n">
        <v>0.236999645054783</v>
      </c>
      <c r="AB3172" s="84" t="n">
        <v>0.2281158519776137</v>
      </c>
      <c r="AC3172" s="84" t="n">
        <v>0.2183197705795829</v>
      </c>
      <c r="AD3172" s="84" t="n">
        <v>0.2649485844550704</v>
      </c>
      <c r="AE3172" s="84" t="n">
        <v>0.2837013123719465</v>
      </c>
      <c r="AF3172" s="84" t="n">
        <v>0.2032567031766512</v>
      </c>
      <c r="AG3172" s="84" t="n">
        <v>0.3356959732906525</v>
      </c>
      <c r="AH3172" s="84" t="n">
        <v>0.3376654369130425</v>
      </c>
      <c r="AI3172" s="84" t="n">
        <v>0.2486922654044333</v>
      </c>
      <c r="AJ3172" s="84" t="n">
        <v>0.3643599076134195</v>
      </c>
      <c r="AK3172" s="84" t="n">
        <v>0.3853498391699844</v>
      </c>
    </row>
    <row r="3173">
      <c r="A3173" s="84" t="n">
        <v>6</v>
      </c>
      <c r="B3173" s="84" t="n">
        <v>0.3020577257617955</v>
      </c>
      <c r="C3173" s="84" t="n">
        <v>0.4220952534986346</v>
      </c>
      <c r="D3173" s="84" t="n">
        <v>0.3871074542310947</v>
      </c>
      <c r="E3173" s="84" t="n">
        <v>0.247702008487535</v>
      </c>
      <c r="F3173" s="84" t="n">
        <v>0.3750409609236709</v>
      </c>
      <c r="G3173" s="84" t="n">
        <v>0.3643706237035849</v>
      </c>
      <c r="H3173" s="84" t="n">
        <v>0.342592912904602</v>
      </c>
      <c r="I3173" s="84" t="n">
        <v>0.4996005163394254</v>
      </c>
      <c r="J3173" s="84" t="n">
        <v>0.4516721056437744</v>
      </c>
      <c r="K3173" s="84" t="n">
        <v>0.3820526831168411</v>
      </c>
      <c r="L3173" s="84" t="n">
        <v>0.5963815065627954</v>
      </c>
      <c r="M3173" s="84" t="n">
        <v>0.5228118335782157</v>
      </c>
      <c r="N3173" s="84" t="n">
        <v>0.4203197286393812</v>
      </c>
      <c r="O3173" s="84" t="n">
        <v>0.4378965662219454</v>
      </c>
      <c r="P3173" s="84" t="n">
        <v>0.4727931226854049</v>
      </c>
      <c r="Q3173" s="84" t="n">
        <v>0.5233831760298675</v>
      </c>
      <c r="R3173" s="84" t="n">
        <v>0.5282653450408477</v>
      </c>
      <c r="S3173" s="84" t="n">
        <v>0.4691428954787369</v>
      </c>
      <c r="T3173" s="84" t="n">
        <v>0.4968482649491582</v>
      </c>
      <c r="U3173" s="84" t="n">
        <v>0.479594316004404</v>
      </c>
      <c r="V3173" s="84" t="n">
        <v>0.4813598275206465</v>
      </c>
      <c r="W3173" s="84" t="n">
        <v>0.3911791064552106</v>
      </c>
      <c r="X3173" s="84" t="n">
        <v>0.3994052159450032</v>
      </c>
      <c r="Y3173" s="84" t="n">
        <v>0.4138486026320872</v>
      </c>
      <c r="Z3173" s="84" t="n">
        <v>0.3450751454761257</v>
      </c>
      <c r="AA3173" s="84" t="n">
        <v>0.3540604479054125</v>
      </c>
      <c r="AB3173" s="84" t="n">
        <v>0.3364476902679263</v>
      </c>
      <c r="AC3173" s="84" t="n">
        <v>0.3143184348805572</v>
      </c>
      <c r="AD3173" s="84" t="n">
        <v>0.3910886814547025</v>
      </c>
      <c r="AE3173" s="84" t="n">
        <v>0.4106830510418101</v>
      </c>
      <c r="AF3173" s="84" t="n">
        <v>0.230899752937594</v>
      </c>
      <c r="AG3173" s="84" t="n">
        <v>0.3602924830394089</v>
      </c>
      <c r="AH3173" s="84" t="n">
        <v>0.3583057589608321</v>
      </c>
      <c r="AI3173" s="84" t="n">
        <v>0.2653988427457301</v>
      </c>
      <c r="AJ3173" s="84" t="n">
        <v>0.3856924426985465</v>
      </c>
      <c r="AK3173" s="84" t="n">
        <v>0.4070284726617017</v>
      </c>
    </row>
    <row r="3174">
      <c r="A3174" s="84" t="n">
        <v>7</v>
      </c>
      <c r="B3174" s="84" t="n">
        <v>0.4395484355730515</v>
      </c>
      <c r="C3174" s="84" t="n">
        <v>0.6110953868104566</v>
      </c>
      <c r="D3174" s="84" t="n">
        <v>0.5546529165798089</v>
      </c>
      <c r="E3174" s="84" t="n">
        <v>0.3621892342319125</v>
      </c>
      <c r="F3174" s="84" t="n">
        <v>0.5429760443271668</v>
      </c>
      <c r="G3174" s="84" t="n">
        <v>0.5253053686935082</v>
      </c>
      <c r="H3174" s="84" t="n">
        <v>0.3892136852665444</v>
      </c>
      <c r="I3174" s="84" t="n">
        <v>0.5755876757931926</v>
      </c>
      <c r="J3174" s="84" t="n">
        <v>0.5235585191397301</v>
      </c>
      <c r="K3174" s="84" t="n">
        <v>0.4788602095855357</v>
      </c>
      <c r="L3174" s="84" t="n">
        <v>0.6902992893089933</v>
      </c>
      <c r="M3174" s="84" t="n">
        <v>0.6432580569386165</v>
      </c>
      <c r="N3174" s="84" t="n">
        <v>0.6107284126137064</v>
      </c>
      <c r="O3174" s="84" t="n">
        <v>0.6195523796380396</v>
      </c>
      <c r="P3174" s="84" t="n">
        <v>0.6741005721204064</v>
      </c>
      <c r="Q3174" s="84" t="n">
        <v>0.6701000868391194</v>
      </c>
      <c r="R3174" s="84" t="n">
        <v>0.6771998474398767</v>
      </c>
      <c r="S3174" s="84" t="n">
        <v>0.6287613929442812</v>
      </c>
      <c r="T3174" s="84" t="n">
        <v>0.6725920862475548</v>
      </c>
      <c r="U3174" s="84" t="n">
        <v>0.6585199896498833</v>
      </c>
      <c r="V3174" s="84" t="n">
        <v>0.6695019649370076</v>
      </c>
      <c r="W3174" s="84" t="n">
        <v>0.5613517830520075</v>
      </c>
      <c r="X3174" s="84" t="n">
        <v>0.5848461767626428</v>
      </c>
      <c r="Y3174" s="84" t="n">
        <v>0.6012524281055843</v>
      </c>
      <c r="Z3174" s="84" t="n">
        <v>0.5182061735859909</v>
      </c>
      <c r="AA3174" s="84" t="n">
        <v>0.4978212589271315</v>
      </c>
      <c r="AB3174" s="84" t="n">
        <v>0.4799359392297831</v>
      </c>
      <c r="AC3174" s="84" t="n">
        <v>0.4434026932677712</v>
      </c>
      <c r="AD3174" s="84" t="n">
        <v>0.4610790398802931</v>
      </c>
      <c r="AE3174" s="84" t="n">
        <v>0.5013205018453051</v>
      </c>
      <c r="AF3174" s="84" t="n">
        <v>0.3385351428221621</v>
      </c>
      <c r="AG3174" s="84" t="n">
        <v>0.5267258078774969</v>
      </c>
      <c r="AH3174" s="84" t="n">
        <v>0.5217794661720804</v>
      </c>
      <c r="AI3174" s="84" t="n">
        <v>0.3912003950690905</v>
      </c>
      <c r="AJ3174" s="84" t="n">
        <v>0.5581345439480433</v>
      </c>
      <c r="AK3174" s="84" t="n">
        <v>0.591593652051903</v>
      </c>
    </row>
    <row r="3175">
      <c r="A3175" s="84" t="n">
        <v>8</v>
      </c>
      <c r="B3175" s="84" t="n">
        <v>0.4738710889326288</v>
      </c>
      <c r="C3175" s="84" t="n">
        <v>0.656378970680607</v>
      </c>
      <c r="D3175" s="84" t="n">
        <v>0.602077227747054</v>
      </c>
      <c r="E3175" s="84" t="n">
        <v>0.4451488754875178</v>
      </c>
      <c r="F3175" s="84" t="n">
        <v>0.6071843500265758</v>
      </c>
      <c r="G3175" s="84" t="n">
        <v>0.5894323850436873</v>
      </c>
      <c r="H3175" s="84" t="n">
        <v>0.5399993740188156</v>
      </c>
      <c r="I3175" s="84" t="n">
        <v>0.6865996331272506</v>
      </c>
      <c r="J3175" s="84" t="n">
        <v>0.6346093659793501</v>
      </c>
      <c r="K3175" s="84" t="n">
        <v>0.6200500249764213</v>
      </c>
      <c r="L3175" s="84" t="n">
        <v>0.8378572324431983</v>
      </c>
      <c r="M3175" s="84" t="n">
        <v>0.7619954769680026</v>
      </c>
      <c r="N3175" s="84" t="n">
        <v>0.7257918871539588</v>
      </c>
      <c r="O3175" s="84" t="n">
        <v>0.7352422002625322</v>
      </c>
      <c r="P3175" s="84" t="n">
        <v>0.7803988423068402</v>
      </c>
      <c r="Q3175" s="84" t="n">
        <v>0.7660541445079011</v>
      </c>
      <c r="R3175" s="84" t="n">
        <v>0.7774638775978944</v>
      </c>
      <c r="S3175" s="84" t="n">
        <v>0.7352816703548136</v>
      </c>
      <c r="T3175" s="84" t="n">
        <v>0.7748230179548373</v>
      </c>
      <c r="U3175" s="84" t="n">
        <v>0.754743192890815</v>
      </c>
      <c r="V3175" s="84" t="n">
        <v>0.7601163807970754</v>
      </c>
      <c r="W3175" s="84" t="n">
        <v>0.6869035583835944</v>
      </c>
      <c r="X3175" s="84" t="n">
        <v>0.7092214100620434</v>
      </c>
      <c r="Y3175" s="84" t="n">
        <v>0.7247685858040256</v>
      </c>
      <c r="Z3175" s="84" t="n">
        <v>0.6764813695087698</v>
      </c>
      <c r="AA3175" s="84" t="n">
        <v>0.6610376937985751</v>
      </c>
      <c r="AB3175" s="84" t="n">
        <v>0.6445441139791629</v>
      </c>
      <c r="AC3175" s="84" t="n">
        <v>0.6386393271651315</v>
      </c>
      <c r="AD3175" s="84" t="n">
        <v>0.6276016725917278</v>
      </c>
      <c r="AE3175" s="84" t="n">
        <v>0.6787070063346472</v>
      </c>
      <c r="AF3175" s="84" t="n">
        <v>0.4634382171323809</v>
      </c>
      <c r="AG3175" s="84" t="n">
        <v>0.6242747754462501</v>
      </c>
      <c r="AH3175" s="84" t="n">
        <v>0.5936749348767524</v>
      </c>
      <c r="AI3175" s="84" t="n">
        <v>0.4250253906431986</v>
      </c>
      <c r="AJ3175" s="84" t="n">
        <v>0.598795890734915</v>
      </c>
      <c r="AK3175" s="84" t="n">
        <v>0.6479154728664198</v>
      </c>
    </row>
    <row r="3176">
      <c r="A3176" s="84" t="n">
        <v>9</v>
      </c>
      <c r="B3176" s="84" t="n">
        <v>0.6402471394385868</v>
      </c>
      <c r="C3176" s="84" t="n">
        <v>0.7515055628661318</v>
      </c>
      <c r="D3176" s="84" t="n">
        <v>0.697263828769727</v>
      </c>
      <c r="E3176" s="84" t="n">
        <v>0.6465508650756835</v>
      </c>
      <c r="F3176" s="84" t="n">
        <v>0.766394560702913</v>
      </c>
      <c r="G3176" s="84" t="n">
        <v>0.7322201830656871</v>
      </c>
      <c r="H3176" s="84" t="n">
        <v>0.6882712541203563</v>
      </c>
      <c r="I3176" s="84" t="n">
        <v>0.7979281880562539</v>
      </c>
      <c r="J3176" s="84" t="n">
        <v>0.7556866176854875</v>
      </c>
      <c r="K3176" s="84" t="n">
        <v>0.7047209944402668</v>
      </c>
      <c r="L3176" s="84" t="n">
        <v>0.8960534606664111</v>
      </c>
      <c r="M3176" s="84" t="n">
        <v>0.8333727908765562</v>
      </c>
      <c r="N3176" s="84" t="n">
        <v>0.8187489221752845</v>
      </c>
      <c r="O3176" s="84" t="n">
        <v>0.8183580941499425</v>
      </c>
      <c r="P3176" s="84" t="n">
        <v>0.8604650357674168</v>
      </c>
      <c r="Q3176" s="84" t="n">
        <v>0.820423673484911</v>
      </c>
      <c r="R3176" s="84" t="n">
        <v>0.8373603727187096</v>
      </c>
      <c r="S3176" s="84" t="n">
        <v>0.8040325310205364</v>
      </c>
      <c r="T3176" s="84" t="n">
        <v>0.8351849530373737</v>
      </c>
      <c r="U3176" s="84" t="n">
        <v>0.8163260128993128</v>
      </c>
      <c r="V3176" s="84" t="n">
        <v>0.8214106081496307</v>
      </c>
      <c r="W3176" s="84" t="n">
        <v>0.7958345200871783</v>
      </c>
      <c r="X3176" s="84" t="n">
        <v>0.8031577056378567</v>
      </c>
      <c r="Y3176" s="84" t="n">
        <v>0.8186833062378358</v>
      </c>
      <c r="Z3176" s="84" t="n">
        <v>0.793199366823782</v>
      </c>
      <c r="AA3176" s="84" t="n">
        <v>0.7861016250092409</v>
      </c>
      <c r="AB3176" s="84" t="n">
        <v>0.780686377897284</v>
      </c>
      <c r="AC3176" s="84" t="n">
        <v>0.7835038818752932</v>
      </c>
      <c r="AD3176" s="84" t="n">
        <v>0.7751494295587363</v>
      </c>
      <c r="AE3176" s="84" t="n">
        <v>0.8424346741397021</v>
      </c>
      <c r="AF3176" s="84" t="n">
        <v>0.6807934878493642</v>
      </c>
      <c r="AG3176" s="84" t="n">
        <v>0.8111137044830852</v>
      </c>
      <c r="AH3176" s="84" t="n">
        <v>0.7522579663648588</v>
      </c>
      <c r="AI3176" s="84" t="n">
        <v>0.6399783830120291</v>
      </c>
      <c r="AJ3176" s="84" t="n">
        <v>0.7111492100225062</v>
      </c>
      <c r="AK3176" s="84" t="n">
        <v>0.7551794182449757</v>
      </c>
    </row>
    <row r="3177">
      <c r="A3177" s="84" t="n">
        <v>10</v>
      </c>
      <c r="B3177" s="84" t="n">
        <v>0.8474020140312475</v>
      </c>
      <c r="C3177" s="84" t="n">
        <v>0.9036307654860896</v>
      </c>
      <c r="D3177" s="84" t="n">
        <v>0.8616900773748941</v>
      </c>
      <c r="E3177" s="84" t="n">
        <v>0.8047231242375823</v>
      </c>
      <c r="F3177" s="84" t="n">
        <v>0.9108231695366753</v>
      </c>
      <c r="G3177" s="84" t="n">
        <v>0.8935650331767674</v>
      </c>
      <c r="H3177" s="84" t="n">
        <v>0.8114066950334982</v>
      </c>
      <c r="I3177" s="84" t="n">
        <v>0.9021299001290851</v>
      </c>
      <c r="J3177" s="84" t="n">
        <v>0.8503187422897182</v>
      </c>
      <c r="K3177" s="84" t="n">
        <v>0.8059629627625906</v>
      </c>
      <c r="L3177" s="84" t="n">
        <v>0.9458810638360191</v>
      </c>
      <c r="M3177" s="84" t="n">
        <v>0.9098654605248007</v>
      </c>
      <c r="N3177" s="84" t="n">
        <v>0.882943143812709</v>
      </c>
      <c r="O3177" s="84" t="n">
        <v>0.8734879533732802</v>
      </c>
      <c r="P3177" s="84" t="n">
        <v>0.9259675798436362</v>
      </c>
      <c r="Q3177" s="84" t="n">
        <v>0.8743959821588924</v>
      </c>
      <c r="R3177" s="84" t="n">
        <v>0.8849348985496253</v>
      </c>
      <c r="S3177" s="84" t="n">
        <v>0.8563826969997634</v>
      </c>
      <c r="T3177" s="84" t="n">
        <v>0.8789591823701519</v>
      </c>
      <c r="U3177" s="84" t="n">
        <v>0.866590976268956</v>
      </c>
      <c r="V3177" s="84" t="n">
        <v>0.8607205047940372</v>
      </c>
      <c r="W3177" s="84" t="n">
        <v>0.8799401563072187</v>
      </c>
      <c r="X3177" s="84" t="n">
        <v>0.8853421472704269</v>
      </c>
      <c r="Y3177" s="84" t="n">
        <v>0.8928140926322045</v>
      </c>
      <c r="Z3177" s="84" t="n">
        <v>0.8834493724224177</v>
      </c>
      <c r="AA3177" s="84" t="n">
        <v>0.8762084241772596</v>
      </c>
      <c r="AB3177" s="84" t="n">
        <v>0.8831582309775832</v>
      </c>
      <c r="AC3177" s="84" t="n">
        <v>0.872369019777987</v>
      </c>
      <c r="AD3177" s="84" t="n">
        <v>0.8659838475794996</v>
      </c>
      <c r="AE3177" s="84" t="n">
        <v>0.9407360713295478</v>
      </c>
      <c r="AF3177" s="84" t="n">
        <v>0.8360284168856323</v>
      </c>
      <c r="AG3177" s="84" t="n">
        <v>0.9473865653550081</v>
      </c>
      <c r="AH3177" s="84" t="n">
        <v>0.8700070623206919</v>
      </c>
      <c r="AI3177" s="84" t="n">
        <v>0.8123682714795523</v>
      </c>
      <c r="AJ3177" s="84" t="n">
        <v>0.8675389519311274</v>
      </c>
      <c r="AK3177" s="84" t="n">
        <v>0.889524128241489</v>
      </c>
    </row>
    <row r="3178">
      <c r="A3178" s="84" t="n">
        <v>11</v>
      </c>
      <c r="B3178" s="84" t="n">
        <v>0.9231119477952645</v>
      </c>
      <c r="C3178" s="84" t="n">
        <v>0.9839857672615794</v>
      </c>
      <c r="D3178" s="84" t="n">
        <v>0.9975237887947417</v>
      </c>
      <c r="E3178" s="84" t="n">
        <v>0.9102365857430029</v>
      </c>
      <c r="F3178" s="84" t="n">
        <v>0.9864154762520717</v>
      </c>
      <c r="G3178" s="84" t="n">
        <v>0.9718050682771818</v>
      </c>
      <c r="H3178" s="84" t="n">
        <v>0.8762484618159713</v>
      </c>
      <c r="I3178" s="84" t="n">
        <v>0.9486806168897345</v>
      </c>
      <c r="J3178" s="84" t="n">
        <v>0.8959096765175963</v>
      </c>
      <c r="K3178" s="84" t="n">
        <v>0.8473498844953231</v>
      </c>
      <c r="L3178" s="84" t="n">
        <v>0.9614395867583012</v>
      </c>
      <c r="M3178" s="84" t="n">
        <v>0.8941555241328166</v>
      </c>
      <c r="N3178" s="84" t="n">
        <v>0.9001408131313338</v>
      </c>
      <c r="O3178" s="84" t="n">
        <v>0.8893604980192416</v>
      </c>
      <c r="P3178" s="84" t="n">
        <v>0.9306580967302883</v>
      </c>
      <c r="Q3178" s="84" t="n">
        <v>0.8803733025698888</v>
      </c>
      <c r="R3178" s="84" t="n">
        <v>0.8854174436907748</v>
      </c>
      <c r="S3178" s="84" t="n">
        <v>0.8590082003473432</v>
      </c>
      <c r="T3178" s="84" t="n">
        <v>0.8908766435736535</v>
      </c>
      <c r="U3178" s="84" t="n">
        <v>0.8802013424710513</v>
      </c>
      <c r="V3178" s="84" t="n">
        <v>0.8671777889136089</v>
      </c>
      <c r="W3178" s="84" t="n">
        <v>0.9184838345868584</v>
      </c>
      <c r="X3178" s="84" t="n">
        <v>0.9249867692074077</v>
      </c>
      <c r="Y3178" s="84" t="n">
        <v>0.9303805099900552</v>
      </c>
      <c r="Z3178" s="84" t="n">
        <v>0.9210875261220549</v>
      </c>
      <c r="AA3178" s="84" t="n">
        <v>0.9089939486380003</v>
      </c>
      <c r="AB3178" s="84" t="n">
        <v>0.9299615372834559</v>
      </c>
      <c r="AC3178" s="84" t="n">
        <v>0.9246035525361233</v>
      </c>
      <c r="AD3178" s="84" t="n">
        <v>0.9058772533809216</v>
      </c>
      <c r="AE3178" s="84" t="n">
        <v>0.9703094882592735</v>
      </c>
      <c r="AF3178" s="84" t="n">
        <v>0.8872302954389203</v>
      </c>
      <c r="AG3178" s="84" t="n">
        <v>0.9981309227057196</v>
      </c>
      <c r="AH3178" s="84" t="n">
        <v>0.9777033512091334</v>
      </c>
      <c r="AI3178" s="84" t="n">
        <v>0.9140165668123329</v>
      </c>
      <c r="AJ3178" s="84" t="n">
        <v>0.9501461815178913</v>
      </c>
      <c r="AK3178" s="84" t="n">
        <v>0.975005678827927</v>
      </c>
    </row>
    <row r="3179">
      <c r="A3179" s="84" t="n">
        <v>12</v>
      </c>
      <c r="B3179" s="84" t="n">
        <v>0.9339416535310884</v>
      </c>
      <c r="C3179" s="84" t="n">
        <v>1</v>
      </c>
      <c r="D3179" s="84" t="n">
        <v>0.9665531385268114</v>
      </c>
      <c r="E3179" s="84" t="n">
        <v>0.8906946377334503</v>
      </c>
      <c r="F3179" s="84" t="n">
        <v>0.9593013046348169</v>
      </c>
      <c r="G3179" s="84" t="n">
        <v>0.9798188988882139</v>
      </c>
      <c r="H3179" s="84" t="n">
        <v>0.8591558808461288</v>
      </c>
      <c r="I3179" s="84" t="n">
        <v>0.9159385827841566</v>
      </c>
      <c r="J3179" s="84" t="n">
        <v>0.8741773167307798</v>
      </c>
      <c r="K3179" s="84" t="n">
        <v>0.7727867013631536</v>
      </c>
      <c r="L3179" s="84" t="n">
        <v>0.9124384820066677</v>
      </c>
      <c r="M3179" s="84" t="n">
        <v>0.8374131204775437</v>
      </c>
      <c r="N3179" s="84" t="n">
        <v>0.8813245396415443</v>
      </c>
      <c r="O3179" s="84" t="n">
        <v>0.8396414843438249</v>
      </c>
      <c r="P3179" s="84" t="n">
        <v>0.8845744112619884</v>
      </c>
      <c r="Q3179" s="84" t="n">
        <v>0.8593998592825948</v>
      </c>
      <c r="R3179" s="84" t="n">
        <v>0.8383558064509332</v>
      </c>
      <c r="S3179" s="84" t="n">
        <v>0.8212170935652721</v>
      </c>
      <c r="T3179" s="84" t="n">
        <v>0.8678411856673518</v>
      </c>
      <c r="U3179" s="84" t="n">
        <v>0.8371523348176394</v>
      </c>
      <c r="V3179" s="84" t="n">
        <v>0.8156743122720472</v>
      </c>
      <c r="W3179" s="84" t="n">
        <v>0.9116606520416861</v>
      </c>
      <c r="X3179" s="84" t="n">
        <v>0.9042334991916019</v>
      </c>
      <c r="Y3179" s="84" t="n">
        <v>0.9003149024732183</v>
      </c>
      <c r="Z3179" s="84" t="n">
        <v>0.9030540262440462</v>
      </c>
      <c r="AA3179" s="84" t="n">
        <v>0.8876451395202746</v>
      </c>
      <c r="AB3179" s="84" t="n">
        <v>0.901260211873121</v>
      </c>
      <c r="AC3179" s="84" t="n">
        <v>0.8998801868567685</v>
      </c>
      <c r="AD3179" s="84" t="n">
        <v>0.8749138703338133</v>
      </c>
      <c r="AE3179" s="84" t="n">
        <v>0.9411674413327693</v>
      </c>
      <c r="AF3179" s="84" t="n">
        <v>0.8852525404733427</v>
      </c>
      <c r="AG3179" s="84" t="n">
        <v>0.9782809001606453</v>
      </c>
      <c r="AH3179" s="84" t="n">
        <v>0.9952525096594202</v>
      </c>
      <c r="AI3179" s="84" t="n">
        <v>0.9285539912227574</v>
      </c>
      <c r="AJ3179" s="84" t="n">
        <v>0.953929294609498</v>
      </c>
      <c r="AK3179" s="84" t="n">
        <v>1</v>
      </c>
    </row>
    <row r="3180">
      <c r="A3180" s="84" t="n">
        <v>13</v>
      </c>
      <c r="B3180" s="84" t="n">
        <v>0.9065590774332126</v>
      </c>
      <c r="C3180" s="84" t="n">
        <v>0.9497258300262261</v>
      </c>
      <c r="D3180" s="84" t="n">
        <v>0.9308914053782296</v>
      </c>
      <c r="E3180" s="84" t="n">
        <v>0.8624933422675807</v>
      </c>
      <c r="F3180" s="84" t="n">
        <v>0.9054410217575019</v>
      </c>
      <c r="G3180" s="84" t="n">
        <v>0.9158163056486456</v>
      </c>
      <c r="H3180" s="84" t="n">
        <v>0.8636464721841965</v>
      </c>
      <c r="I3180" s="84" t="n">
        <v>0.9006491609484342</v>
      </c>
      <c r="J3180" s="84" t="n">
        <v>0.8734875693545545</v>
      </c>
      <c r="K3180" s="84" t="n">
        <v>0.8207648735940619</v>
      </c>
      <c r="L3180" s="84" t="n">
        <v>0.9149637895309201</v>
      </c>
      <c r="M3180" s="84" t="n">
        <v>0.8478686017751287</v>
      </c>
      <c r="N3180" s="84" t="n">
        <v>0.8800331868170664</v>
      </c>
      <c r="O3180" s="84" t="n">
        <v>0.8439851916516091</v>
      </c>
      <c r="P3180" s="84" t="n">
        <v>0.8846263412781313</v>
      </c>
      <c r="Q3180" s="84" t="n">
        <v>0.8516614584323743</v>
      </c>
      <c r="R3180" s="84" t="n">
        <v>0.8320144468536581</v>
      </c>
      <c r="S3180" s="84" t="n">
        <v>0.8182667440782414</v>
      </c>
      <c r="T3180" s="84" t="n">
        <v>0.8681593157719207</v>
      </c>
      <c r="U3180" s="84" t="n">
        <v>0.8277705212960046</v>
      </c>
      <c r="V3180" s="84" t="n">
        <v>0.7959891484529201</v>
      </c>
      <c r="W3180" s="84" t="n">
        <v>0.93425331534684</v>
      </c>
      <c r="X3180" s="84" t="n">
        <v>0.9046929625987831</v>
      </c>
      <c r="Y3180" s="84" t="n">
        <v>0.9142453018826489</v>
      </c>
      <c r="Z3180" s="84" t="n">
        <v>0.9116075627548116</v>
      </c>
      <c r="AA3180" s="84" t="n">
        <v>0.8984523783275032</v>
      </c>
      <c r="AB3180" s="84" t="n">
        <v>0.906067395080798</v>
      </c>
      <c r="AC3180" s="84" t="n">
        <v>0.9167022343563892</v>
      </c>
      <c r="AD3180" s="84" t="n">
        <v>0.9018513950593674</v>
      </c>
      <c r="AE3180" s="84" t="n">
        <v>0.9400480634763084</v>
      </c>
      <c r="AF3180" s="84" t="n">
        <v>0.8777825913612918</v>
      </c>
      <c r="AG3180" s="84" t="n">
        <v>0.9422679642075212</v>
      </c>
      <c r="AH3180" s="84" t="n">
        <v>0.9674126475946718</v>
      </c>
      <c r="AI3180" s="84" t="n">
        <v>0.9124474716509974</v>
      </c>
      <c r="AJ3180" s="84" t="n">
        <v>0.9247773766086652</v>
      </c>
      <c r="AK3180" s="84" t="n">
        <v>0.979231848549632</v>
      </c>
    </row>
    <row r="3181">
      <c r="A3181" s="84" t="n">
        <v>14</v>
      </c>
      <c r="B3181" s="84" t="n">
        <v>0.928385916482224</v>
      </c>
      <c r="C3181" s="84" t="n">
        <v>0.9573866559269916</v>
      </c>
      <c r="D3181" s="84" t="n">
        <v>0.9485988829076283</v>
      </c>
      <c r="E3181" s="84" t="n">
        <v>0.9011047540504786</v>
      </c>
      <c r="F3181" s="84" t="n">
        <v>0.9266199751333877</v>
      </c>
      <c r="G3181" s="84" t="n">
        <v>0.9445826013925567</v>
      </c>
      <c r="H3181" s="84" t="n">
        <v>0.9156506827313208</v>
      </c>
      <c r="I3181" s="84" t="n">
        <v>0.9202320130443644</v>
      </c>
      <c r="J3181" s="84" t="n">
        <v>0.9180826238354818</v>
      </c>
      <c r="K3181" s="84" t="n">
        <v>0.8834547890709674</v>
      </c>
      <c r="L3181" s="84" t="n">
        <v>0.9287983441492847</v>
      </c>
      <c r="M3181" s="84" t="n">
        <v>0.8734103753379608</v>
      </c>
      <c r="N3181" s="84" t="n">
        <v>0.912417491245008</v>
      </c>
      <c r="O3181" s="84" t="n">
        <v>0.875744455962762</v>
      </c>
      <c r="P3181" s="84" t="n">
        <v>0.9193833483683095</v>
      </c>
      <c r="Q3181" s="84" t="n">
        <v>0.8974801865245126</v>
      </c>
      <c r="R3181" s="84" t="n">
        <v>0.8695669947552187</v>
      </c>
      <c r="S3181" s="84" t="n">
        <v>0.8571035124241038</v>
      </c>
      <c r="T3181" s="84" t="n">
        <v>0.8976921967061116</v>
      </c>
      <c r="U3181" s="84" t="n">
        <v>0.8585532874117363</v>
      </c>
      <c r="V3181" s="84" t="n">
        <v>0.8268410302275832</v>
      </c>
      <c r="W3181" s="84" t="n">
        <v>0.9815408916251174</v>
      </c>
      <c r="X3181" s="84" t="n">
        <v>0.9503357925725118</v>
      </c>
      <c r="Y3181" s="84" t="n">
        <v>0.957467943714443</v>
      </c>
      <c r="Z3181" s="84" t="n">
        <v>0.9584168708695328</v>
      </c>
      <c r="AA3181" s="84" t="n">
        <v>0.9471399673069945</v>
      </c>
      <c r="AB3181" s="84" t="n">
        <v>0.9589647884550589</v>
      </c>
      <c r="AC3181" s="84" t="n">
        <v>0.9518043106864151</v>
      </c>
      <c r="AD3181" s="84" t="n">
        <v>0.9508071880572139</v>
      </c>
      <c r="AE3181" s="84" t="n">
        <v>0.9771197952721604</v>
      </c>
      <c r="AF3181" s="84" t="n">
        <v>0.9493443585324433</v>
      </c>
      <c r="AG3181" s="84" t="n">
        <v>0.9871994282909428</v>
      </c>
      <c r="AH3181" s="84" t="n">
        <v>0.9983623171869441</v>
      </c>
      <c r="AI3181" s="84" t="n">
        <v>0.9595613242268665</v>
      </c>
      <c r="AJ3181" s="84" t="n">
        <v>0.9545495112408187</v>
      </c>
      <c r="AK3181" s="84" t="n">
        <v>0.9823717963698499</v>
      </c>
    </row>
    <row r="3182">
      <c r="A3182" s="84" t="n">
        <v>15</v>
      </c>
      <c r="B3182" s="84" t="n">
        <v>0.995624423191578</v>
      </c>
      <c r="C3182" s="84" t="n">
        <v>0.9840414139380113</v>
      </c>
      <c r="D3182" s="84" t="n">
        <v>1</v>
      </c>
      <c r="E3182" s="84" t="n">
        <v>0.9630053433671805</v>
      </c>
      <c r="F3182" s="84" t="n">
        <v>0.9683742472205369</v>
      </c>
      <c r="G3182" s="84" t="n">
        <v>0.9825381987135305</v>
      </c>
      <c r="H3182" s="84" t="n">
        <v>0.9741782761466575</v>
      </c>
      <c r="I3182" s="84" t="n">
        <v>0.9755632176098923</v>
      </c>
      <c r="J3182" s="84" t="n">
        <v>0.9769360023822112</v>
      </c>
      <c r="K3182" s="84" t="n">
        <v>0.9876993379895875</v>
      </c>
      <c r="L3182" s="84" t="n">
        <v>0.9448161163060892</v>
      </c>
      <c r="M3182" s="84" t="n">
        <v>0.9367401928046021</v>
      </c>
      <c r="N3182" s="84" t="n">
        <v>0.9727756753123485</v>
      </c>
      <c r="O3182" s="84" t="n">
        <v>0.9267440355263425</v>
      </c>
      <c r="P3182" s="84" t="n">
        <v>0.9596573014591838</v>
      </c>
      <c r="Q3182" s="84" t="n">
        <v>0.957346357088375</v>
      </c>
      <c r="R3182" s="84" t="n">
        <v>0.9199725223203467</v>
      </c>
      <c r="S3182" s="84" t="n">
        <v>0.900515869793193</v>
      </c>
      <c r="T3182" s="84" t="n">
        <v>0.9518440902306856</v>
      </c>
      <c r="U3182" s="84" t="n">
        <v>0.9105224121935952</v>
      </c>
      <c r="V3182" s="84" t="n">
        <v>0.8901345937689137</v>
      </c>
      <c r="W3182" s="84" t="n">
        <v>1</v>
      </c>
      <c r="X3182" s="84" t="n">
        <v>0.9903411949518346</v>
      </c>
      <c r="Y3182" s="84" t="n">
        <v>0.9866346938536373</v>
      </c>
      <c r="Z3182" s="84" t="n">
        <v>1</v>
      </c>
      <c r="AA3182" s="84" t="n">
        <v>0.9928509450578528</v>
      </c>
      <c r="AB3182" s="84" t="n">
        <v>1</v>
      </c>
      <c r="AC3182" s="84" t="n">
        <v>1</v>
      </c>
      <c r="AD3182" s="84" t="n">
        <v>1</v>
      </c>
      <c r="AE3182" s="84" t="n">
        <v>1</v>
      </c>
      <c r="AF3182" s="84" t="n">
        <v>1</v>
      </c>
      <c r="AG3182" s="84" t="n">
        <v>1</v>
      </c>
      <c r="AH3182" s="84" t="n">
        <v>1</v>
      </c>
      <c r="AI3182" s="84" t="n">
        <v>1</v>
      </c>
      <c r="AJ3182" s="84" t="n">
        <v>1</v>
      </c>
      <c r="AK3182" s="84" t="n">
        <v>0.9978668172296105</v>
      </c>
    </row>
    <row r="3183">
      <c r="A3183" s="84" t="n">
        <v>16</v>
      </c>
      <c r="B3183" s="84" t="n">
        <v>1</v>
      </c>
      <c r="C3183" s="84" t="n">
        <v>0.9951927676935415</v>
      </c>
      <c r="D3183" s="84" t="n">
        <v>0.9726451852215178</v>
      </c>
      <c r="E3183" s="84" t="n">
        <v>1</v>
      </c>
      <c r="F3183" s="84" t="n">
        <v>1</v>
      </c>
      <c r="G3183" s="84" t="n">
        <v>1</v>
      </c>
      <c r="H3183" s="84" t="n">
        <v>1</v>
      </c>
      <c r="I3183" s="84" t="n">
        <v>1</v>
      </c>
      <c r="J3183" s="84" t="n">
        <v>1</v>
      </c>
      <c r="K3183" s="84" t="n">
        <v>1</v>
      </c>
      <c r="L3183" s="84" t="n">
        <v>0.9745584185303878</v>
      </c>
      <c r="M3183" s="84" t="n">
        <v>0.9757506528918387</v>
      </c>
      <c r="N3183" s="84" t="n">
        <v>0.9818952605586085</v>
      </c>
      <c r="O3183" s="84" t="n">
        <v>0.9418578154637157</v>
      </c>
      <c r="P3183" s="84" t="n">
        <v>0.9762195146076663</v>
      </c>
      <c r="Q3183" s="84" t="n">
        <v>0.9667750571004186</v>
      </c>
      <c r="R3183" s="84" t="n">
        <v>0.9374954432145514</v>
      </c>
      <c r="S3183" s="84" t="n">
        <v>0.9284198505203337</v>
      </c>
      <c r="T3183" s="84" t="n">
        <v>0.9724007351288957</v>
      </c>
      <c r="U3183" s="84" t="n">
        <v>0.9464757269275357</v>
      </c>
      <c r="V3183" s="84" t="n">
        <v>0.9171611936329904</v>
      </c>
      <c r="W3183" s="84" t="n">
        <v>0.9947824562831183</v>
      </c>
      <c r="X3183" s="84" t="n">
        <v>1</v>
      </c>
      <c r="Y3183" s="84" t="n">
        <v>1</v>
      </c>
      <c r="Z3183" s="84" t="n">
        <v>0.9959571957789825</v>
      </c>
      <c r="AA3183" s="84" t="n">
        <v>1</v>
      </c>
      <c r="AB3183" s="84" t="n">
        <v>0.9901537195941068</v>
      </c>
      <c r="AC3183" s="84" t="n">
        <v>0.9844654440787733</v>
      </c>
      <c r="AD3183" s="84" t="n">
        <v>0.9941076793395927</v>
      </c>
      <c r="AE3183" s="84" t="n">
        <v>0.988780739663046</v>
      </c>
      <c r="AF3183" s="84" t="n">
        <v>0.9669448080792862</v>
      </c>
      <c r="AG3183" s="84" t="n">
        <v>0.9837934390319416</v>
      </c>
      <c r="AH3183" s="84" t="n">
        <v>0.939571294015522</v>
      </c>
      <c r="AI3183" s="84" t="n">
        <v>0.9247244299917073</v>
      </c>
      <c r="AJ3183" s="84" t="n">
        <v>0.9656550699584217</v>
      </c>
      <c r="AK3183" s="84" t="n">
        <v>0.9753178975156177</v>
      </c>
    </row>
    <row r="3184">
      <c r="A3184" s="84" t="n">
        <v>17</v>
      </c>
      <c r="B3184" s="84" t="n">
        <v>0.8572291961026127</v>
      </c>
      <c r="C3184" s="84" t="n">
        <v>0.8951116196265431</v>
      </c>
      <c r="D3184" s="84" t="n">
        <v>0.8625936530514647</v>
      </c>
      <c r="E3184" s="84" t="n">
        <v>0.9331838565022422</v>
      </c>
      <c r="F3184" s="84" t="n">
        <v>0.9509076470320773</v>
      </c>
      <c r="G3184" s="84" t="n">
        <v>0.94129766755782</v>
      </c>
      <c r="H3184" s="84" t="n">
        <v>0.9591069554746172</v>
      </c>
      <c r="I3184" s="84" t="n">
        <v>0.9472328283171411</v>
      </c>
      <c r="J3184" s="84" t="n">
        <v>0.9647651516532667</v>
      </c>
      <c r="K3184" s="84" t="n">
        <v>0.9143263669856798</v>
      </c>
      <c r="L3184" s="84" t="n">
        <v>0.9440376832209182</v>
      </c>
      <c r="M3184" s="84" t="n">
        <v>0.9530746945111026</v>
      </c>
      <c r="N3184" s="84" t="n">
        <v>0.9601866826354459</v>
      </c>
      <c r="O3184" s="84" t="n">
        <v>0.9371768496795376</v>
      </c>
      <c r="P3184" s="84" t="n">
        <v>0.9535315378406607</v>
      </c>
      <c r="Q3184" s="84" t="n">
        <v>0.9692534582464413</v>
      </c>
      <c r="R3184" s="84" t="n">
        <v>0.9338946871569239</v>
      </c>
      <c r="S3184" s="84" t="n">
        <v>0.9405728288398806</v>
      </c>
      <c r="T3184" s="84" t="n">
        <v>0.9655745382382925</v>
      </c>
      <c r="U3184" s="84" t="n">
        <v>0.9422569455993118</v>
      </c>
      <c r="V3184" s="84" t="n">
        <v>0.9228909815573902</v>
      </c>
      <c r="W3184" s="84" t="n">
        <v>0.942825068831723</v>
      </c>
      <c r="X3184" s="84" t="n">
        <v>0.9630608582880912</v>
      </c>
      <c r="Y3184" s="84" t="n">
        <v>0.9674517620137125</v>
      </c>
      <c r="Z3184" s="84" t="n">
        <v>0.9385305172785681</v>
      </c>
      <c r="AA3184" s="84" t="n">
        <v>0.9308881455647193</v>
      </c>
      <c r="AB3184" s="84" t="n">
        <v>0.9361457645066575</v>
      </c>
      <c r="AC3184" s="84" t="n">
        <v>0.9064023017292364</v>
      </c>
      <c r="AD3184" s="84" t="n">
        <v>0.8803054328057478</v>
      </c>
      <c r="AE3184" s="84" t="n">
        <v>0.8990497119042955</v>
      </c>
      <c r="AF3184" s="84" t="n">
        <v>0.7867163930772298</v>
      </c>
      <c r="AG3184" s="84" t="n">
        <v>0.8361973653888907</v>
      </c>
      <c r="AH3184" s="84" t="n">
        <v>0.7944834848339087</v>
      </c>
      <c r="AI3184" s="84" t="n">
        <v>0.7245753473160459</v>
      </c>
      <c r="AJ3184" s="84" t="n">
        <v>0.7917673013874307</v>
      </c>
      <c r="AK3184" s="84" t="n">
        <v>0.8167921305934116</v>
      </c>
    </row>
    <row r="3185">
      <c r="A3185" s="84" t="n">
        <v>18</v>
      </c>
      <c r="B3185" s="84" t="n">
        <v>0.6332192647887555</v>
      </c>
      <c r="C3185" s="84" t="n">
        <v>0.7373693053733473</v>
      </c>
      <c r="D3185" s="84" t="n">
        <v>0.697814864318034</v>
      </c>
      <c r="E3185" s="84" t="n">
        <v>0.7198666735391646</v>
      </c>
      <c r="F3185" s="84" t="n">
        <v>0.766824552408816</v>
      </c>
      <c r="G3185" s="84" t="n">
        <v>0.7760097508427209</v>
      </c>
      <c r="H3185" s="84" t="n">
        <v>0.8964923638532105</v>
      </c>
      <c r="I3185" s="84" t="n">
        <v>0.9199493851484478</v>
      </c>
      <c r="J3185" s="84" t="n">
        <v>0.9116743541594504</v>
      </c>
      <c r="K3185" s="84" t="n">
        <v>0.8965867962194536</v>
      </c>
      <c r="L3185" s="84" t="n">
        <v>1</v>
      </c>
      <c r="M3185" s="84" t="n">
        <v>1</v>
      </c>
      <c r="N3185" s="84" t="n">
        <v>1</v>
      </c>
      <c r="O3185" s="84" t="n">
        <v>1</v>
      </c>
      <c r="P3185" s="84" t="n">
        <v>1</v>
      </c>
      <c r="Q3185" s="84" t="n">
        <v>1</v>
      </c>
      <c r="R3185" s="84" t="n">
        <v>1</v>
      </c>
      <c r="S3185" s="84" t="n">
        <v>1</v>
      </c>
      <c r="T3185" s="84" t="n">
        <v>1</v>
      </c>
      <c r="U3185" s="84" t="n">
        <v>1</v>
      </c>
      <c r="V3185" s="84" t="n">
        <v>1</v>
      </c>
      <c r="W3185" s="84" t="n">
        <v>0.9256450463590394</v>
      </c>
      <c r="X3185" s="84" t="n">
        <v>0.9823131771978549</v>
      </c>
      <c r="Y3185" s="84" t="n">
        <v>0.9729363795703097</v>
      </c>
      <c r="Z3185" s="84" t="n">
        <v>0.8950379587492528</v>
      </c>
      <c r="AA3185" s="84" t="n">
        <v>0.8854847725907934</v>
      </c>
      <c r="AB3185" s="84" t="n">
        <v>0.8689948497591158</v>
      </c>
      <c r="AC3185" s="84" t="n">
        <v>0.7908584570559829</v>
      </c>
      <c r="AD3185" s="84" t="n">
        <v>0.7671627817909081</v>
      </c>
      <c r="AE3185" s="84" t="n">
        <v>0.8017524178865054</v>
      </c>
      <c r="AF3185" s="84" t="n">
        <v>0.5876553557918397</v>
      </c>
      <c r="AG3185" s="84" t="n">
        <v>0.6955800927177744</v>
      </c>
      <c r="AH3185" s="84" t="n">
        <v>0.6852061906796756</v>
      </c>
      <c r="AI3185" s="84" t="n">
        <v>0.57089906171091</v>
      </c>
      <c r="AJ3185" s="84" t="n">
        <v>0.6736441616466506</v>
      </c>
      <c r="AK3185" s="84" t="n">
        <v>0.7241155283927373</v>
      </c>
    </row>
    <row r="3186">
      <c r="A3186" s="84" t="n">
        <v>19</v>
      </c>
      <c r="B3186" s="84" t="n">
        <v>0.6410597757287183</v>
      </c>
      <c r="C3186" s="84" t="n">
        <v>0.7932922135086913</v>
      </c>
      <c r="D3186" s="84" t="n">
        <v>0.7341464237103161</v>
      </c>
      <c r="E3186" s="84" t="n">
        <v>0.6274865556758243</v>
      </c>
      <c r="F3186" s="84" t="n">
        <v>0.7511226036879728</v>
      </c>
      <c r="G3186" s="84" t="n">
        <v>0.7541129205214637</v>
      </c>
      <c r="H3186" s="84" t="n">
        <v>0.6714801325103328</v>
      </c>
      <c r="I3186" s="84" t="n">
        <v>0.7964705482709424</v>
      </c>
      <c r="J3186" s="84" t="n">
        <v>0.7612387802106313</v>
      </c>
      <c r="K3186" s="84" t="n">
        <v>0.7038607956748414</v>
      </c>
      <c r="L3186" s="84" t="n">
        <v>0.8607716288364963</v>
      </c>
      <c r="M3186" s="84" t="n">
        <v>0.8315248881908333</v>
      </c>
      <c r="N3186" s="84" t="n">
        <v>0.8939597005582284</v>
      </c>
      <c r="O3186" s="84" t="n">
        <v>0.8909085171004223</v>
      </c>
      <c r="P3186" s="84" t="n">
        <v>0.9029373595416705</v>
      </c>
      <c r="Q3186" s="84" t="n">
        <v>0.9057394108039697</v>
      </c>
      <c r="R3186" s="84" t="n">
        <v>0.9350148661832784</v>
      </c>
      <c r="S3186" s="84" t="n">
        <v>0.9368875401833162</v>
      </c>
      <c r="T3186" s="84" t="n">
        <v>0.9335084428654887</v>
      </c>
      <c r="U3186" s="84" t="n">
        <v>0.9413743294174641</v>
      </c>
      <c r="V3186" s="84" t="n">
        <v>0.9443370115664923</v>
      </c>
      <c r="W3186" s="84" t="n">
        <v>0.7896602701938557</v>
      </c>
      <c r="X3186" s="84" t="n">
        <v>0.8490603945341204</v>
      </c>
      <c r="Y3186" s="84" t="n">
        <v>0.8365311816194626</v>
      </c>
      <c r="Z3186" s="84" t="n">
        <v>0.7168752305753865</v>
      </c>
      <c r="AA3186" s="84" t="n">
        <v>0.706274402483665</v>
      </c>
      <c r="AB3186" s="84" t="n">
        <v>0.6852292666704589</v>
      </c>
      <c r="AC3186" s="84" t="n">
        <v>0.6307050868263155</v>
      </c>
      <c r="AD3186" s="84" t="n">
        <v>0.6543600723526306</v>
      </c>
      <c r="AE3186" s="84" t="n">
        <v>0.6821810212973011</v>
      </c>
      <c r="AF3186" s="84" t="n">
        <v>0.5815368725729336</v>
      </c>
      <c r="AG3186" s="84" t="n">
        <v>0.7399145469549724</v>
      </c>
      <c r="AH3186" s="84" t="n">
        <v>0.7321426573864639</v>
      </c>
      <c r="AI3186" s="84" t="n">
        <v>0.5868602256739003</v>
      </c>
      <c r="AJ3186" s="84" t="n">
        <v>0.7324786197158739</v>
      </c>
      <c r="AK3186" s="84" t="n">
        <v>0.7911490675972155</v>
      </c>
    </row>
    <row r="3187">
      <c r="A3187" s="84" t="n">
        <v>20</v>
      </c>
      <c r="B3187" s="84" t="n">
        <v>0.5985066276819038</v>
      </c>
      <c r="C3187" s="84" t="n">
        <v>0.7690414719867026</v>
      </c>
      <c r="D3187" s="84" t="n">
        <v>0.6999484984856102</v>
      </c>
      <c r="E3187" s="84" t="n">
        <v>0.5568699207944608</v>
      </c>
      <c r="F3187" s="84" t="n">
        <v>0.7080677732779559</v>
      </c>
      <c r="G3187" s="84" t="n">
        <v>0.6996524338633867</v>
      </c>
      <c r="H3187" s="84" t="n">
        <v>0.575859859286019</v>
      </c>
      <c r="I3187" s="84" t="n">
        <v>0.7338080032610912</v>
      </c>
      <c r="J3187" s="84" t="n">
        <v>0.6967610739397033</v>
      </c>
      <c r="K3187" s="84" t="n">
        <v>0.5986712904604499</v>
      </c>
      <c r="L3187" s="84" t="n">
        <v>0.786218167043554</v>
      </c>
      <c r="M3187" s="84" t="n">
        <v>0.7362289335869671</v>
      </c>
      <c r="N3187" s="84" t="n">
        <v>0.7167673541660726</v>
      </c>
      <c r="O3187" s="84" t="n">
        <v>0.7058025574944129</v>
      </c>
      <c r="P3187" s="84" t="n">
        <v>0.7285395499002943</v>
      </c>
      <c r="Q3187" s="84" t="n">
        <v>0.7527314178018082</v>
      </c>
      <c r="R3187" s="84" t="n">
        <v>0.7673978595224699</v>
      </c>
      <c r="S3187" s="84" t="n">
        <v>0.7700159951414317</v>
      </c>
      <c r="T3187" s="84" t="n">
        <v>0.7548103873618381</v>
      </c>
      <c r="U3187" s="84" t="n">
        <v>0.7529928054660946</v>
      </c>
      <c r="V3187" s="84" t="n">
        <v>0.763863567269458</v>
      </c>
      <c r="W3187" s="84" t="n">
        <v>0.6488418847424667</v>
      </c>
      <c r="X3187" s="84" t="n">
        <v>0.6805149273374385</v>
      </c>
      <c r="Y3187" s="84" t="n">
        <v>0.6798015256384137</v>
      </c>
      <c r="Z3187" s="84" t="n">
        <v>0.5989137468308775</v>
      </c>
      <c r="AA3187" s="84" t="n">
        <v>0.6098838624438129</v>
      </c>
      <c r="AB3187" s="84" t="n">
        <v>0.5881513829512587</v>
      </c>
      <c r="AC3187" s="84" t="n">
        <v>0.5570758538303169</v>
      </c>
      <c r="AD3187" s="84" t="n">
        <v>0.596220908584168</v>
      </c>
      <c r="AE3187" s="84" t="n">
        <v>0.6297110185003735</v>
      </c>
      <c r="AF3187" s="84" t="n">
        <v>0.5392003591351874</v>
      </c>
      <c r="AG3187" s="84" t="n">
        <v>0.7134837300021122</v>
      </c>
      <c r="AH3187" s="84" t="n">
        <v>0.6995761861827597</v>
      </c>
      <c r="AI3187" s="84" t="n">
        <v>0.5539632697557839</v>
      </c>
      <c r="AJ3187" s="84" t="n">
        <v>0.7129018602679014</v>
      </c>
      <c r="AK3187" s="84" t="n">
        <v>0.7633438434494368</v>
      </c>
    </row>
    <row r="3188">
      <c r="A3188" s="84" t="n">
        <v>21</v>
      </c>
      <c r="B3188" s="84" t="n">
        <v>0.5769513479961776</v>
      </c>
      <c r="C3188" s="84" t="n">
        <v>0.7585446672669035</v>
      </c>
      <c r="D3188" s="84" t="n">
        <v>0.696697465389756</v>
      </c>
      <c r="E3188" s="84" t="n">
        <v>0.5150043812174631</v>
      </c>
      <c r="F3188" s="84" t="n">
        <v>0.6878354288079549</v>
      </c>
      <c r="G3188" s="84" t="n">
        <v>0.6822643041555682</v>
      </c>
      <c r="H3188" s="84" t="n">
        <v>0.5315552173060734</v>
      </c>
      <c r="I3188" s="84" t="n">
        <v>0.7045152523948638</v>
      </c>
      <c r="J3188" s="84" t="n">
        <v>0.6701017301416565</v>
      </c>
      <c r="K3188" s="84" t="n">
        <v>0.5525992609864696</v>
      </c>
      <c r="L3188" s="84" t="n">
        <v>0.7605448956494115</v>
      </c>
      <c r="M3188" s="84" t="n">
        <v>0.7053203200206346</v>
      </c>
      <c r="N3188" s="84" t="n">
        <v>0.6215249912755606</v>
      </c>
      <c r="O3188" s="84" t="n">
        <v>0.6284353025377031</v>
      </c>
      <c r="P3188" s="84" t="n">
        <v>0.6500787357959041</v>
      </c>
      <c r="Q3188" s="84" t="n">
        <v>0.64473080929411</v>
      </c>
      <c r="R3188" s="84" t="n">
        <v>0.6562122945758975</v>
      </c>
      <c r="S3188" s="84" t="n">
        <v>0.6499828245170057</v>
      </c>
      <c r="T3188" s="84" t="n">
        <v>0.6403935352178304</v>
      </c>
      <c r="U3188" s="84" t="n">
        <v>0.6343614487081991</v>
      </c>
      <c r="V3188" s="84" t="n">
        <v>0.6405011309892924</v>
      </c>
      <c r="W3188" s="84" t="n">
        <v>0.5757618438033714</v>
      </c>
      <c r="X3188" s="84" t="n">
        <v>0.5969334408585902</v>
      </c>
      <c r="Y3188" s="84" t="n">
        <v>0.6058506619150953</v>
      </c>
      <c r="Z3188" s="84" t="n">
        <v>0.5636234840957496</v>
      </c>
      <c r="AA3188" s="84" t="n">
        <v>0.5682253560584737</v>
      </c>
      <c r="AB3188" s="84" t="n">
        <v>0.549846630464747</v>
      </c>
      <c r="AC3188" s="84" t="n">
        <v>0.5236739718586088</v>
      </c>
      <c r="AD3188" s="84" t="n">
        <v>0.5687954909990943</v>
      </c>
      <c r="AE3188" s="84" t="n">
        <v>0.6087231387233754</v>
      </c>
      <c r="AF3188" s="84" t="n">
        <v>0.4972876503329221</v>
      </c>
      <c r="AG3188" s="84" t="n">
        <v>0.690742611448311</v>
      </c>
      <c r="AH3188" s="84" t="n">
        <v>0.690490626204864</v>
      </c>
      <c r="AI3188" s="84" t="n">
        <v>0.5354788815072258</v>
      </c>
      <c r="AJ3188" s="84" t="n">
        <v>0.7024821514085616</v>
      </c>
      <c r="AK3188" s="84" t="n">
        <v>0.7598636333468253</v>
      </c>
    </row>
    <row r="3189">
      <c r="A3189" s="84" t="n">
        <v>22</v>
      </c>
      <c r="B3189" s="84" t="n">
        <v>0.5665728799993465</v>
      </c>
      <c r="C3189" s="84" t="n">
        <v>0.7532618360280604</v>
      </c>
      <c r="D3189" s="84" t="n">
        <v>0.6977167661953869</v>
      </c>
      <c r="E3189" s="84" t="n">
        <v>0.4953713726096594</v>
      </c>
      <c r="F3189" s="84" t="n">
        <v>0.6795683776965615</v>
      </c>
      <c r="G3189" s="84" t="n">
        <v>0.6751197981726174</v>
      </c>
      <c r="H3189" s="84" t="n">
        <v>0.46996525804427</v>
      </c>
      <c r="I3189" s="84" t="n">
        <v>0.6558370133840616</v>
      </c>
      <c r="J3189" s="84" t="n">
        <v>0.6255416188097453</v>
      </c>
      <c r="K3189" s="84" t="n">
        <v>0.4940895147721555</v>
      </c>
      <c r="L3189" s="84" t="n">
        <v>0.70375683147318</v>
      </c>
      <c r="M3189" s="84" t="n">
        <v>0.6511940896592064</v>
      </c>
      <c r="N3189" s="84" t="n">
        <v>0.54600732988701</v>
      </c>
      <c r="O3189" s="84" t="n">
        <v>0.5551804078768174</v>
      </c>
      <c r="P3189" s="84" t="n">
        <v>0.5810721520590004</v>
      </c>
      <c r="Q3189" s="84" t="n">
        <v>0.5621903319113691</v>
      </c>
      <c r="R3189" s="84" t="n">
        <v>0.5749192421723379</v>
      </c>
      <c r="S3189" s="84" t="n">
        <v>0.5659283815146404</v>
      </c>
      <c r="T3189" s="84" t="n">
        <v>0.5508133013862903</v>
      </c>
      <c r="U3189" s="84" t="n">
        <v>0.5505343332433242</v>
      </c>
      <c r="V3189" s="84" t="n">
        <v>0.5589718177735921</v>
      </c>
      <c r="W3189" s="84" t="n">
        <v>0.5076312184597345</v>
      </c>
      <c r="X3189" s="84" t="n">
        <v>0.5294831680253762</v>
      </c>
      <c r="Y3189" s="84" t="n">
        <v>0.5368336860598864</v>
      </c>
      <c r="Z3189" s="84" t="n">
        <v>0.5154834687024484</v>
      </c>
      <c r="AA3189" s="84" t="n">
        <v>0.5145832333563763</v>
      </c>
      <c r="AB3189" s="84" t="n">
        <v>0.5008025099219807</v>
      </c>
      <c r="AC3189" s="84" t="n">
        <v>0.4738016040146221</v>
      </c>
      <c r="AD3189" s="84" t="n">
        <v>0.5206722332306004</v>
      </c>
      <c r="AE3189" s="84" t="n">
        <v>0.5548370774348592</v>
      </c>
      <c r="AF3189" s="84" t="n">
        <v>0.4938705292535073</v>
      </c>
      <c r="AG3189" s="84" t="n">
        <v>0.6847562376247146</v>
      </c>
      <c r="AH3189" s="84" t="n">
        <v>0.6875530885907352</v>
      </c>
      <c r="AI3189" s="84" t="n">
        <v>0.5230472498905174</v>
      </c>
      <c r="AJ3189" s="84" t="n">
        <v>0.6964883445459654</v>
      </c>
      <c r="AK3189" s="84" t="n">
        <v>0.7611227907489788</v>
      </c>
    </row>
    <row r="3190">
      <c r="A3190" s="84" t="n">
        <v>23</v>
      </c>
      <c r="B3190" s="84" t="n">
        <v>0.5256572553311389</v>
      </c>
      <c r="C3190" s="84" t="n">
        <v>0.708696454586107</v>
      </c>
      <c r="D3190" s="84" t="n">
        <v>0.6615377187281578</v>
      </c>
      <c r="E3190" s="84" t="n">
        <v>0.4512155730804254</v>
      </c>
      <c r="F3190" s="84" t="n">
        <v>0.6348586475761325</v>
      </c>
      <c r="G3190" s="84" t="n">
        <v>0.6338792670169068</v>
      </c>
      <c r="H3190" s="84" t="n">
        <v>0.4008651718894912</v>
      </c>
      <c r="I3190" s="84" t="n">
        <v>0.5878582104762554</v>
      </c>
      <c r="J3190" s="84" t="n">
        <v>0.5532541187337821</v>
      </c>
      <c r="K3190" s="84" t="n">
        <v>0.4239066729423306</v>
      </c>
      <c r="L3190" s="84" t="n">
        <v>0.6315765954874163</v>
      </c>
      <c r="M3190" s="84" t="n">
        <v>0.5722759325874782</v>
      </c>
      <c r="N3190" s="84" t="n">
        <v>0.452473191868415</v>
      </c>
      <c r="O3190" s="84" t="n">
        <v>0.4680872175560555</v>
      </c>
      <c r="P3190" s="84" t="n">
        <v>0.4843987394359509</v>
      </c>
      <c r="Q3190" s="84" t="n">
        <v>0.4587799420649963</v>
      </c>
      <c r="R3190" s="84" t="n">
        <v>0.4783389911224337</v>
      </c>
      <c r="S3190" s="84" t="n">
        <v>0.4681375874726414</v>
      </c>
      <c r="T3190" s="84" t="n">
        <v>0.4634658914857029</v>
      </c>
      <c r="U3190" s="84" t="n">
        <v>0.4584154737630737</v>
      </c>
      <c r="V3190" s="84" t="n">
        <v>0.4593596917833372</v>
      </c>
      <c r="W3190" s="84" t="n">
        <v>0.4200054877584385</v>
      </c>
      <c r="X3190" s="84" t="n">
        <v>0.4451407594036564</v>
      </c>
      <c r="Y3190" s="84" t="n">
        <v>0.4419910031104699</v>
      </c>
      <c r="Z3190" s="84" t="n">
        <v>0.4265405971799378</v>
      </c>
      <c r="AA3190" s="84" t="n">
        <v>0.4351896406147253</v>
      </c>
      <c r="AB3190" s="84" t="n">
        <v>0.4164028827346598</v>
      </c>
      <c r="AC3190" s="84" t="n">
        <v>0.3924968047868819</v>
      </c>
      <c r="AD3190" s="84" t="n">
        <v>0.4489104179722708</v>
      </c>
      <c r="AE3190" s="84" t="n">
        <v>0.477823274201465</v>
      </c>
      <c r="AF3190" s="84" t="n">
        <v>0.4395638893336221</v>
      </c>
      <c r="AG3190" s="84" t="n">
        <v>0.6352369711108637</v>
      </c>
      <c r="AH3190" s="84" t="n">
        <v>0.6463917656472911</v>
      </c>
      <c r="AI3190" s="84" t="n">
        <v>0.4843286154878265</v>
      </c>
      <c r="AJ3190" s="84" t="n">
        <v>0.6523977484677765</v>
      </c>
      <c r="AK3190" s="84" t="n">
        <v>0.7217505185728054</v>
      </c>
    </row>
    <row r="3191">
      <c r="A3191" s="84" t="n">
        <v>24</v>
      </c>
      <c r="B3191" s="84" t="n">
        <v>0.4657631022288285</v>
      </c>
      <c r="C3191" s="84" t="n">
        <v>0.6441851424975269</v>
      </c>
      <c r="D3191" s="84" t="n">
        <v>0.5992193535333717</v>
      </c>
      <c r="E3191" s="84" t="n">
        <v>0.3920021304743742</v>
      </c>
      <c r="F3191" s="84" t="n">
        <v>0.5721935299771248</v>
      </c>
      <c r="G3191" s="84" t="n">
        <v>0.5651109412117172</v>
      </c>
      <c r="H3191" s="84" t="n">
        <v>0.1760621500476899</v>
      </c>
      <c r="I3191" s="84" t="n">
        <v>0.3517358516203548</v>
      </c>
      <c r="J3191" s="84" t="n">
        <v>0.3233054091994677</v>
      </c>
      <c r="K3191" s="84" t="n">
        <v>0.2016904618924734</v>
      </c>
      <c r="L3191" s="84" t="n">
        <v>0.3262344341546247</v>
      </c>
      <c r="M3191" s="84" t="n">
        <v>0.2793216373191593</v>
      </c>
      <c r="N3191" s="84" t="n">
        <v>0.1651478673667944</v>
      </c>
      <c r="O3191" s="84" t="n">
        <v>0.1987942140246035</v>
      </c>
      <c r="P3191" s="84" t="n">
        <v>0.201428619472668</v>
      </c>
      <c r="Q3191" s="84" t="n">
        <v>0.1343946299195629</v>
      </c>
      <c r="R3191" s="84" t="n">
        <v>0.1786904694173847</v>
      </c>
      <c r="S3191" s="84" t="n">
        <v>0.1642036704587241</v>
      </c>
      <c r="T3191" s="84" t="n">
        <v>0.1459448464105699</v>
      </c>
      <c r="U3191" s="84" t="n">
        <v>0.1595423173776547</v>
      </c>
      <c r="V3191" s="84" t="n">
        <v>0.1672543968196562</v>
      </c>
      <c r="W3191" s="84" t="n">
        <v>0.1378272441123968</v>
      </c>
      <c r="X3191" s="84" t="n">
        <v>0.156732426084314</v>
      </c>
      <c r="Y3191" s="84" t="n">
        <v>0.1546367319692725</v>
      </c>
      <c r="Z3191" s="84" t="n">
        <v>0.1384300954361101</v>
      </c>
      <c r="AA3191" s="84" t="n">
        <v>0.1741386741996331</v>
      </c>
      <c r="AB3191" s="84" t="n">
        <v>0.1542385563572876</v>
      </c>
      <c r="AC3191" s="84" t="n">
        <v>0.1463683919053817</v>
      </c>
      <c r="AD3191" s="84" t="n">
        <v>0.2036349007674911</v>
      </c>
      <c r="AE3191" s="84" t="n">
        <v>0.209238113208234</v>
      </c>
      <c r="AF3191" s="84" t="n">
        <v>0.3781718637672151</v>
      </c>
      <c r="AG3191" s="84" t="n">
        <v>0.5675111236546471</v>
      </c>
      <c r="AH3191" s="84" t="n">
        <v>0.5736774555360913</v>
      </c>
      <c r="AI3191" s="84" t="n">
        <v>0.4277871472098246</v>
      </c>
      <c r="AJ3191" s="84" t="n">
        <v>0.5892703911844506</v>
      </c>
      <c r="AK3191" s="84" t="n">
        <v>0.6489128900513477</v>
      </c>
    </row>
    <row r="3201">
      <c r="A3201" s="84" t="inlineStr">
        <is>
          <t>PVVAC-P-240to760-E10-rDXGF-MBT1985-CZ01</t>
        </is>
      </c>
      <c r="B3201" s="83" t="n"/>
      <c r="C3201" s="83" t="n"/>
      <c r="D3201" s="83" t="n">
        <v>2015</v>
      </c>
      <c r="E3201" s="83" t="n"/>
      <c r="F3201" s="84" t="inlineStr">
        <is>
          <t>Source Annual kWh:</t>
        </is>
      </c>
      <c r="G3201" s="162" t="n">
        <v>1550992.058000001</v>
      </c>
      <c r="H3201" s="83" t="inlineStr">
        <is>
          <t>DEER</t>
        </is>
      </c>
      <c r="I3201" s="83" t="n"/>
      <c r="J3201" s="83" t="n"/>
      <c r="K3201" s="83" t="inlineStr">
        <is>
          <t>PDAF</t>
        </is>
      </c>
      <c r="L3201" s="83" t="inlineStr">
        <is>
          <t>Monthly</t>
        </is>
      </c>
      <c r="M3201" s="83" t="n"/>
      <c r="N3201" s="83" t="n"/>
      <c r="O3201" s="83" t="n"/>
      <c r="P3201" s="83" t="n"/>
      <c r="Q3201" s="83" t="n"/>
      <c r="R3201" s="83" t="n"/>
      <c r="S3201" s="83" t="n"/>
      <c r="T3201" s="105" t="n"/>
      <c r="U3201" s="83" t="n"/>
      <c r="V3201" s="83" t="n"/>
      <c r="W3201" s="83" t="n"/>
      <c r="X3201" s="83" t="n"/>
      <c r="Y3201" s="83" t="n"/>
      <c r="Z3201" s="83" t="n"/>
      <c r="AA3201" s="83" t="n"/>
      <c r="AB3201" s="83" t="n"/>
      <c r="AC3201" s="83" t="n"/>
      <c r="AD3201" s="83" t="n"/>
      <c r="AE3201" s="83" t="n"/>
      <c r="AF3201" s="83" t="n"/>
      <c r="AG3201" s="83" t="n"/>
      <c r="AH3201" s="83" t="n"/>
      <c r="AI3201" s="83" t="n"/>
      <c r="AJ3201" s="83" t="n"/>
      <c r="AK3201" s="83" t="n"/>
    </row>
    <row r="3202">
      <c r="A3202" s="83" t="n">
        <v>81</v>
      </c>
      <c r="B3202" s="84" t="inlineStr">
        <is>
          <t>PVVAC-P-240to760-E10-20-MM</t>
        </is>
      </c>
      <c r="C3202" s="83" t="n"/>
      <c r="D3202" s="83" t="n"/>
      <c r="E3202" s="83" t="n"/>
      <c r="F3202" s="83" t="inlineStr">
        <is>
          <t>Source Sample Size:</t>
        </is>
      </c>
      <c r="G3202" s="83" t="n">
        <v>0</v>
      </c>
      <c r="H3202" s="83" t="inlineStr">
        <is>
          <t>DEER</t>
        </is>
      </c>
      <c r="I3202" s="83" t="n"/>
      <c r="J3202" s="83" t="n"/>
      <c r="K3202" s="83" t="inlineStr">
        <is>
          <t>WKWE</t>
        </is>
      </c>
      <c r="L3202" s="83" t="inlineStr">
        <is>
          <t>Monthly</t>
        </is>
      </c>
      <c r="M3202" s="83" t="n"/>
      <c r="N3202" s="83" t="inlineStr">
        <is>
          <t>Weekend Peak3</t>
        </is>
      </c>
      <c r="O3202" s="83" t="n"/>
      <c r="P3202" s="83" t="n"/>
      <c r="Q3202" s="83" t="n"/>
      <c r="R3202" s="83" t="n"/>
      <c r="S3202" s="83" t="n"/>
      <c r="T3202" s="83" t="n"/>
      <c r="U3202" s="83" t="n"/>
      <c r="V3202" s="83" t="n"/>
      <c r="W3202" s="83" t="n"/>
      <c r="X3202" s="83" t="n"/>
      <c r="Y3202" s="83" t="n"/>
      <c r="Z3202" s="83" t="n"/>
      <c r="AA3202" s="83" t="n"/>
      <c r="AB3202" s="83" t="n"/>
      <c r="AC3202" s="83" t="n"/>
      <c r="AD3202" s="83" t="n"/>
      <c r="AE3202" s="83" t="n"/>
      <c r="AF3202" s="83" t="n"/>
      <c r="AG3202" s="83" t="n"/>
      <c r="AH3202" s="83" t="n"/>
      <c r="AI3202" s="83" t="n"/>
      <c r="AJ3202" s="83" t="n"/>
      <c r="AK3202" s="83" t="n"/>
    </row>
    <row r="3203">
      <c r="A3203" s="84" t="n"/>
      <c r="B3203" s="84" t="n">
        <v>1</v>
      </c>
      <c r="C3203" s="84" t="inlineStr">
        <is>
          <t>JANUARY</t>
        </is>
      </c>
      <c r="D3203" s="84" t="inlineStr">
        <is>
          <t>JAN</t>
        </is>
      </c>
      <c r="E3203" s="84" t="n">
        <v>2</v>
      </c>
      <c r="F3203" s="84" t="inlineStr">
        <is>
          <t>FEBRUARY</t>
        </is>
      </c>
      <c r="G3203" s="84" t="inlineStr">
        <is>
          <t>FEB</t>
        </is>
      </c>
      <c r="H3203" s="84" t="n">
        <v>3</v>
      </c>
      <c r="I3203" s="84" t="inlineStr">
        <is>
          <t>MARCH</t>
        </is>
      </c>
      <c r="J3203" s="84" t="inlineStr">
        <is>
          <t>MAR</t>
        </is>
      </c>
      <c r="K3203" s="84" t="n">
        <v>4</v>
      </c>
      <c r="L3203" s="84" t="inlineStr">
        <is>
          <t>APRIL</t>
        </is>
      </c>
      <c r="M3203" s="84" t="inlineStr">
        <is>
          <t>APR</t>
        </is>
      </c>
      <c r="N3203" s="84" t="n">
        <v>5</v>
      </c>
      <c r="O3203" s="84" t="inlineStr">
        <is>
          <t>MAY</t>
        </is>
      </c>
      <c r="P3203" s="84" t="inlineStr">
        <is>
          <t>MAY</t>
        </is>
      </c>
      <c r="Q3203" s="84" t="n">
        <v>6</v>
      </c>
      <c r="R3203" s="84" t="inlineStr">
        <is>
          <t>JUNE</t>
        </is>
      </c>
      <c r="S3203" s="84" t="inlineStr">
        <is>
          <t>JUN</t>
        </is>
      </c>
      <c r="T3203" s="84" t="n">
        <v>7</v>
      </c>
      <c r="U3203" s="84" t="inlineStr">
        <is>
          <t>JULY</t>
        </is>
      </c>
      <c r="V3203" s="84" t="inlineStr">
        <is>
          <t>JUL</t>
        </is>
      </c>
      <c r="W3203" s="84" t="n">
        <v>8</v>
      </c>
      <c r="X3203" s="84" t="inlineStr">
        <is>
          <t>AUGUST</t>
        </is>
      </c>
      <c r="Y3203" s="84" t="inlineStr">
        <is>
          <t>AUG</t>
        </is>
      </c>
      <c r="Z3203" s="84" t="n">
        <v>9</v>
      </c>
      <c r="AA3203" s="84" t="inlineStr">
        <is>
          <t>SEPTEMBER</t>
        </is>
      </c>
      <c r="AB3203" s="84" t="inlineStr">
        <is>
          <t>SEP</t>
        </is>
      </c>
      <c r="AC3203" s="84" t="n">
        <v>10</v>
      </c>
      <c r="AD3203" s="84" t="inlineStr">
        <is>
          <t>OCTOBER</t>
        </is>
      </c>
      <c r="AE3203" s="84" t="inlineStr">
        <is>
          <t>OCT</t>
        </is>
      </c>
      <c r="AF3203" s="84" t="n">
        <v>11</v>
      </c>
      <c r="AG3203" s="84" t="inlineStr">
        <is>
          <t>NOVEMBER</t>
        </is>
      </c>
      <c r="AH3203" s="84" t="inlineStr">
        <is>
          <t>NOV</t>
        </is>
      </c>
      <c r="AI3203" s="84" t="n">
        <v>12</v>
      </c>
      <c r="AJ3203" s="84" t="inlineStr">
        <is>
          <t>DECEMBER</t>
        </is>
      </c>
      <c r="AK3203" s="84" t="inlineStr">
        <is>
          <t>DEC</t>
        </is>
      </c>
    </row>
    <row r="3204">
      <c r="A3204" s="83" t="n"/>
      <c r="B3204" s="84" t="n">
        <v>31</v>
      </c>
      <c r="C3204" s="83" t="n"/>
      <c r="D3204" s="83" t="n"/>
      <c r="E3204" s="84" t="n">
        <v>28</v>
      </c>
      <c r="F3204" s="83" t="n"/>
      <c r="G3204" s="83" t="n"/>
      <c r="H3204" s="84" t="n">
        <v>31</v>
      </c>
      <c r="I3204" s="83" t="n"/>
      <c r="J3204" s="83" t="n"/>
      <c r="K3204" s="84" t="n">
        <v>30</v>
      </c>
      <c r="L3204" s="83" t="n"/>
      <c r="M3204" s="83" t="n"/>
      <c r="N3204" s="84" t="n">
        <v>31</v>
      </c>
      <c r="O3204" s="83" t="n"/>
      <c r="P3204" s="83" t="n"/>
      <c r="Q3204" s="84" t="n">
        <v>30</v>
      </c>
      <c r="R3204" s="83" t="n"/>
      <c r="S3204" s="83" t="n"/>
      <c r="T3204" s="84" t="n">
        <v>31</v>
      </c>
      <c r="U3204" s="83" t="n"/>
      <c r="V3204" s="83" t="n"/>
      <c r="W3204" s="84" t="n">
        <v>31</v>
      </c>
      <c r="X3204" s="83" t="n"/>
      <c r="Y3204" s="83" t="n"/>
      <c r="Z3204" s="84" t="n">
        <v>30</v>
      </c>
      <c r="AA3204" s="83" t="n"/>
      <c r="AB3204" s="83" t="n"/>
      <c r="AC3204" s="84" t="n">
        <v>31</v>
      </c>
      <c r="AD3204" s="83" t="n"/>
      <c r="AE3204" s="83" t="n"/>
      <c r="AF3204" s="84" t="n">
        <v>30</v>
      </c>
      <c r="AG3204" s="83" t="n"/>
      <c r="AH3204" s="83" t="n"/>
      <c r="AI3204" s="84" t="n">
        <v>31</v>
      </c>
      <c r="AJ3204" s="83" t="n"/>
      <c r="AK3204" s="83" t="n"/>
    </row>
    <row r="3205">
      <c r="A3205" s="84" t="inlineStr">
        <is>
          <t>RATIOS</t>
        </is>
      </c>
      <c r="B3205" s="84" t="inlineStr">
        <is>
          <t>E.BKDWN</t>
        </is>
      </c>
      <c r="C3205" s="84" t="inlineStr">
        <is>
          <t>PEAK/AVG</t>
        </is>
      </c>
      <c r="D3205" s="84" t="inlineStr">
        <is>
          <t>END/AVG</t>
        </is>
      </c>
      <c r="E3205" s="84" t="inlineStr">
        <is>
          <t>E.BKDWN</t>
        </is>
      </c>
      <c r="F3205" s="84" t="inlineStr">
        <is>
          <t>PEAK/AVG</t>
        </is>
      </c>
      <c r="G3205" s="84" t="inlineStr">
        <is>
          <t>END/AVG</t>
        </is>
      </c>
      <c r="H3205" s="84" t="inlineStr">
        <is>
          <t>E.BKDWN</t>
        </is>
      </c>
      <c r="I3205" s="84" t="inlineStr">
        <is>
          <t>PEAK/AVG</t>
        </is>
      </c>
      <c r="J3205" s="84" t="inlineStr">
        <is>
          <t>END/AVG</t>
        </is>
      </c>
      <c r="K3205" s="84" t="inlineStr">
        <is>
          <t>E.BKDWN</t>
        </is>
      </c>
      <c r="L3205" s="84" t="inlineStr">
        <is>
          <t>PEAK/AVG</t>
        </is>
      </c>
      <c r="M3205" s="84" t="inlineStr">
        <is>
          <t>END/AVG</t>
        </is>
      </c>
      <c r="N3205" s="84" t="inlineStr">
        <is>
          <t>E.BKDWN</t>
        </is>
      </c>
      <c r="O3205" s="84" t="inlineStr">
        <is>
          <t>PEAK/AVG</t>
        </is>
      </c>
      <c r="P3205" s="84" t="inlineStr">
        <is>
          <t>END/AVG</t>
        </is>
      </c>
      <c r="Q3205" s="84" t="inlineStr">
        <is>
          <t>E.BKDWN</t>
        </is>
      </c>
      <c r="R3205" s="84" t="inlineStr">
        <is>
          <t>PEAK/AVG</t>
        </is>
      </c>
      <c r="S3205" s="84" t="inlineStr">
        <is>
          <t>END/AVG</t>
        </is>
      </c>
      <c r="T3205" s="84" t="inlineStr">
        <is>
          <t>E.BKDWN</t>
        </is>
      </c>
      <c r="U3205" s="84" t="inlineStr">
        <is>
          <t>PEAK/AVG</t>
        </is>
      </c>
      <c r="V3205" s="84" t="inlineStr">
        <is>
          <t>END/AVG</t>
        </is>
      </c>
      <c r="W3205" s="84" t="inlineStr">
        <is>
          <t>E.BKDWN</t>
        </is>
      </c>
      <c r="X3205" s="84" t="inlineStr">
        <is>
          <t>PEAK/AVG</t>
        </is>
      </c>
      <c r="Y3205" s="84" t="inlineStr">
        <is>
          <t>END/AVG</t>
        </is>
      </c>
      <c r="Z3205" s="84" t="inlineStr">
        <is>
          <t>E.BKDWN</t>
        </is>
      </c>
      <c r="AA3205" s="84" t="inlineStr">
        <is>
          <t>PEAK/AVG</t>
        </is>
      </c>
      <c r="AB3205" s="84" t="inlineStr">
        <is>
          <t>END/AVG</t>
        </is>
      </c>
      <c r="AC3205" s="84" t="inlineStr">
        <is>
          <t>E.BKDWN</t>
        </is>
      </c>
      <c r="AD3205" s="84" t="inlineStr">
        <is>
          <t>PEAK/AVG</t>
        </is>
      </c>
      <c r="AE3205" s="84" t="inlineStr">
        <is>
          <t>END/AVG</t>
        </is>
      </c>
      <c r="AF3205" s="84" t="inlineStr">
        <is>
          <t>E.BKDWN</t>
        </is>
      </c>
      <c r="AG3205" s="84" t="inlineStr">
        <is>
          <t>PEAK/AVG</t>
        </is>
      </c>
      <c r="AH3205" s="84" t="inlineStr">
        <is>
          <t>END/AVG</t>
        </is>
      </c>
      <c r="AI3205" s="84" t="inlineStr">
        <is>
          <t>E.BKDWN</t>
        </is>
      </c>
      <c r="AJ3205" s="84" t="inlineStr">
        <is>
          <t>PEAK/AVG</t>
        </is>
      </c>
      <c r="AK3205" s="84" t="inlineStr">
        <is>
          <t>END/AVG</t>
        </is>
      </c>
    </row>
    <row r="3206">
      <c r="A3206" s="83" t="n"/>
      <c r="B3206" s="166" t="n">
        <v>0.08053732954020992</v>
      </c>
      <c r="C3206" s="167" t="n">
        <v>1.070576425590845</v>
      </c>
      <c r="D3206" s="167" t="n">
        <v>0.2688296381378368</v>
      </c>
      <c r="E3206" s="166" t="n">
        <v>0.07470181010657656</v>
      </c>
      <c r="F3206" s="167" t="n">
        <v>1.007722249275054</v>
      </c>
      <c r="G3206" s="167" t="n">
        <v>0.2653257575552318</v>
      </c>
      <c r="H3206" s="166" t="n">
        <v>0.08659904983256024</v>
      </c>
      <c r="I3206" s="167" t="n">
        <v>1.060007412151136</v>
      </c>
      <c r="J3206" s="167" t="n">
        <v>0.2402088293365109</v>
      </c>
      <c r="K3206" s="166" t="n">
        <v>0.0822323850040316</v>
      </c>
      <c r="L3206" s="167" t="n">
        <v>1.006590701783753</v>
      </c>
      <c r="M3206" s="167" t="n">
        <v>0.2441413268681047</v>
      </c>
      <c r="N3206" s="166" t="n">
        <v>0.0828206156208825</v>
      </c>
      <c r="O3206" s="167" t="n">
        <v>1.019178398714551</v>
      </c>
      <c r="P3206" s="167" t="n">
        <v>0.2416022427465365</v>
      </c>
      <c r="Q3206" s="166" t="n">
        <v>0.08665291916690025</v>
      </c>
      <c r="R3206" s="167" t="n">
        <v>1.091008391000291</v>
      </c>
      <c r="S3206" s="167" t="n">
        <v>0.2537249090419317</v>
      </c>
      <c r="T3206" s="166" t="n">
        <v>0.08457141244365585</v>
      </c>
      <c r="U3206" s="167" t="n">
        <v>1.047863394511333</v>
      </c>
      <c r="V3206" s="167" t="n">
        <v>0.2380199029623101</v>
      </c>
      <c r="W3206" s="166" t="n">
        <v>0.09212131066963138</v>
      </c>
      <c r="X3206" s="167" t="n">
        <v>1.123003706997523</v>
      </c>
      <c r="Y3206" s="167" t="n">
        <v>0.2375689492190928</v>
      </c>
      <c r="Z3206" s="166" t="n">
        <v>0.08328065601521041</v>
      </c>
      <c r="AA3206" s="167" t="n">
        <v>1.112506428190519</v>
      </c>
      <c r="AB3206" s="167" t="n">
        <v>0.2404254558854631</v>
      </c>
      <c r="AC3206" s="166" t="n">
        <v>0.08628048870371569</v>
      </c>
      <c r="AD3206" s="167" t="n">
        <v>1.122490255286209</v>
      </c>
      <c r="AE3206" s="167" t="n">
        <v>0.2582490449159908</v>
      </c>
      <c r="AF3206" s="166" t="n">
        <v>0.07752075695683106</v>
      </c>
      <c r="AG3206" s="167" t="n">
        <v>1.088945878134138</v>
      </c>
      <c r="AH3206" s="167" t="n">
        <v>0.253384627141319</v>
      </c>
      <c r="AI3206" s="166" t="n">
        <v>0.08268126593979454</v>
      </c>
      <c r="AJ3206" s="167" t="n">
        <v>1.016162552819527</v>
      </c>
      <c r="AK3206" s="167" t="n">
        <v>0.247082888467606</v>
      </c>
      <c r="AM3206">
        <f>A3201</f>
        <v/>
      </c>
      <c r="AN3206" s="163">
        <f>1/($B3206*(1/$B3204)*(1/(5/7+2/7*$D3206))*$B3216/SUM($B3208:$B3231))</f>
        <v/>
      </c>
      <c r="AO3206" s="163">
        <f>1/(B3206*(1/B3204)*(1/(5/7+2/7*D3206)))</f>
        <v/>
      </c>
      <c r="AP3206" s="163" t="n"/>
      <c r="AR3206" s="168">
        <f>CHOOSE(AV$3,C3206,F3206,I3206,L3206,O3206,R3206,U3206,X3206,AA3206,AD3206,AG3206,AJ3206)</f>
        <v/>
      </c>
      <c r="AS3206" s="164" t="n"/>
      <c r="AT3206" s="164" t="n"/>
      <c r="AV3206" s="116">
        <f>AN3206/AR3206</f>
        <v/>
      </c>
      <c r="AW3206" s="165">
        <f>AO3206/AR3206</f>
        <v/>
      </c>
      <c r="AX3206" s="163" t="n"/>
    </row>
    <row r="3207">
      <c r="A3207" s="84" t="inlineStr">
        <is>
          <t>HOUR</t>
        </is>
      </c>
      <c r="B3207" s="84" t="inlineStr">
        <is>
          <t>PEAK</t>
        </is>
      </c>
      <c r="C3207" s="84" t="inlineStr">
        <is>
          <t>AVG</t>
        </is>
      </c>
      <c r="D3207" s="84" t="inlineStr">
        <is>
          <t>END</t>
        </is>
      </c>
      <c r="E3207" s="84" t="inlineStr">
        <is>
          <t>PEAK</t>
        </is>
      </c>
      <c r="F3207" s="84" t="inlineStr">
        <is>
          <t>AVG</t>
        </is>
      </c>
      <c r="G3207" s="84" t="inlineStr">
        <is>
          <t>END</t>
        </is>
      </c>
      <c r="H3207" s="84" t="inlineStr">
        <is>
          <t>PEAK</t>
        </is>
      </c>
      <c r="I3207" s="84" t="inlineStr">
        <is>
          <t>AVG</t>
        </is>
      </c>
      <c r="J3207" s="84" t="inlineStr">
        <is>
          <t>END</t>
        </is>
      </c>
      <c r="K3207" s="84" t="inlineStr">
        <is>
          <t>PEAK</t>
        </is>
      </c>
      <c r="L3207" s="84" t="inlineStr">
        <is>
          <t>AVG</t>
        </is>
      </c>
      <c r="M3207" s="84" t="inlineStr">
        <is>
          <t>END</t>
        </is>
      </c>
      <c r="N3207" s="84" t="inlineStr">
        <is>
          <t>PEAK</t>
        </is>
      </c>
      <c r="O3207" s="84" t="inlineStr">
        <is>
          <t>AVG</t>
        </is>
      </c>
      <c r="P3207" s="84" t="inlineStr">
        <is>
          <t>END</t>
        </is>
      </c>
      <c r="Q3207" s="84" t="inlineStr">
        <is>
          <t>PEAK</t>
        </is>
      </c>
      <c r="R3207" s="84" t="inlineStr">
        <is>
          <t>AVG</t>
        </is>
      </c>
      <c r="S3207" s="84" t="inlineStr">
        <is>
          <t>END</t>
        </is>
      </c>
      <c r="T3207" s="84" t="inlineStr">
        <is>
          <t>PEAK</t>
        </is>
      </c>
      <c r="U3207" s="84" t="inlineStr">
        <is>
          <t>AVG</t>
        </is>
      </c>
      <c r="V3207" s="84" t="inlineStr">
        <is>
          <t>END</t>
        </is>
      </c>
      <c r="W3207" s="84" t="inlineStr">
        <is>
          <t>PEAK</t>
        </is>
      </c>
      <c r="X3207" s="84" t="inlineStr">
        <is>
          <t>AVG</t>
        </is>
      </c>
      <c r="Y3207" s="84" t="inlineStr">
        <is>
          <t>END</t>
        </is>
      </c>
      <c r="Z3207" s="84" t="inlineStr">
        <is>
          <t>PEAK</t>
        </is>
      </c>
      <c r="AA3207" s="84" t="inlineStr">
        <is>
          <t>AVG</t>
        </is>
      </c>
      <c r="AB3207" s="84" t="inlineStr">
        <is>
          <t>END</t>
        </is>
      </c>
      <c r="AC3207" s="84" t="inlineStr">
        <is>
          <t>PEAK</t>
        </is>
      </c>
      <c r="AD3207" s="84" t="inlineStr">
        <is>
          <t>AVG</t>
        </is>
      </c>
      <c r="AE3207" s="84" t="inlineStr">
        <is>
          <t>END</t>
        </is>
      </c>
      <c r="AF3207" s="84" t="inlineStr">
        <is>
          <t>PEAK</t>
        </is>
      </c>
      <c r="AG3207" s="84" t="inlineStr">
        <is>
          <t>AVG</t>
        </is>
      </c>
      <c r="AH3207" s="84" t="inlineStr">
        <is>
          <t>END</t>
        </is>
      </c>
      <c r="AI3207" s="84" t="inlineStr">
        <is>
          <t>PEAK</t>
        </is>
      </c>
      <c r="AJ3207" s="84" t="inlineStr">
        <is>
          <t>AVG</t>
        </is>
      </c>
      <c r="AK3207" s="84" t="inlineStr">
        <is>
          <t>END</t>
        </is>
      </c>
    </row>
    <row r="3208">
      <c r="A3208" s="84" t="n">
        <v>1</v>
      </c>
      <c r="B3208" s="84" t="n">
        <v>0.1494595632944707</v>
      </c>
      <c r="C3208" s="84" t="n">
        <v>0.1708828101692484</v>
      </c>
      <c r="D3208" s="84" t="n">
        <v>0.8884143372892183</v>
      </c>
      <c r="E3208" s="84" t="n">
        <v>0.2164867942684764</v>
      </c>
      <c r="F3208" s="84" t="n">
        <v>0.1739469308006444</v>
      </c>
      <c r="G3208" s="84" t="n">
        <v>0.8872315423656773</v>
      </c>
      <c r="H3208" s="84" t="n">
        <v>0.14031676588047</v>
      </c>
      <c r="I3208" s="84" t="n">
        <v>0.1553328865333667</v>
      </c>
      <c r="J3208" s="84" t="n">
        <v>0.8827049015852168</v>
      </c>
      <c r="K3208" s="84" t="n">
        <v>0.1609977539464111</v>
      </c>
      <c r="L3208" s="84" t="n">
        <v>0.1614208564774115</v>
      </c>
      <c r="M3208" s="84" t="n">
        <v>0.8907644766454854</v>
      </c>
      <c r="N3208" s="84" t="n">
        <v>0.1493461535640682</v>
      </c>
      <c r="O3208" s="84" t="n">
        <v>0.1580104207050622</v>
      </c>
      <c r="P3208" s="84" t="n">
        <v>0.8851656147116065</v>
      </c>
      <c r="Q3208" s="84" t="n">
        <v>0.1271118654332114</v>
      </c>
      <c r="R3208" s="84" t="n">
        <v>0.1460618431089739</v>
      </c>
      <c r="S3208" s="84" t="n">
        <v>0.5904068821268234</v>
      </c>
      <c r="T3208" s="84" t="n">
        <v>0.1396996526760801</v>
      </c>
      <c r="U3208" s="84" t="n">
        <v>0.1499823192439798</v>
      </c>
      <c r="V3208" s="84" t="n">
        <v>0.6761957237930548</v>
      </c>
      <c r="W3208" s="84" t="n">
        <v>0.1189273434005078</v>
      </c>
      <c r="X3208" s="84" t="n">
        <v>0.1381473176457469</v>
      </c>
      <c r="Y3208" s="84" t="n">
        <v>0.5740281799647917</v>
      </c>
      <c r="Z3208" s="84" t="n">
        <v>0.1290807522898192</v>
      </c>
      <c r="AA3208" s="84" t="n">
        <v>0.1479801426453831</v>
      </c>
      <c r="AB3208" s="84" t="n">
        <v>0.7485803863103199</v>
      </c>
      <c r="AC3208" s="84" t="n">
        <v>0.132057972889997</v>
      </c>
      <c r="AD3208" s="84" t="n">
        <v>0.1511345120018967</v>
      </c>
      <c r="AE3208" s="84" t="n">
        <v>0.6787387103476453</v>
      </c>
      <c r="AF3208" s="84" t="n">
        <v>0.1454432004768277</v>
      </c>
      <c r="AG3208" s="84" t="n">
        <v>0.1659156836547104</v>
      </c>
      <c r="AH3208" s="84" t="n">
        <v>0.8877868238333064</v>
      </c>
      <c r="AI3208" s="84" t="n">
        <v>0.1533319835976902</v>
      </c>
      <c r="AJ3208" s="84" t="n">
        <v>0.1635935364475408</v>
      </c>
      <c r="AK3208" s="84" t="n">
        <v>0.9112022267905105</v>
      </c>
    </row>
    <row r="3209">
      <c r="A3209" s="84" t="n">
        <v>2</v>
      </c>
      <c r="B3209" s="84" t="n">
        <v>0.1478207075137794</v>
      </c>
      <c r="C3209" s="84" t="n">
        <v>0.1713094085676081</v>
      </c>
      <c r="D3209" s="84" t="n">
        <v>0.9230025101004674</v>
      </c>
      <c r="E3209" s="84" t="n">
        <v>0.2169292553838814</v>
      </c>
      <c r="F3209" s="84" t="n">
        <v>0.1740413162474981</v>
      </c>
      <c r="G3209" s="84" t="n">
        <v>0.9237042778208365</v>
      </c>
      <c r="H3209" s="84" t="n">
        <v>0.1410709703577793</v>
      </c>
      <c r="I3209" s="84" t="n">
        <v>0.1558087843741041</v>
      </c>
      <c r="J3209" s="84" t="n">
        <v>0.8829548149364271</v>
      </c>
      <c r="K3209" s="84" t="n">
        <v>0.1618416057701433</v>
      </c>
      <c r="L3209" s="84" t="n">
        <v>0.1623004942468108</v>
      </c>
      <c r="M3209" s="84" t="n">
        <v>0.8852619485952887</v>
      </c>
      <c r="N3209" s="84" t="n">
        <v>0.1501316493945595</v>
      </c>
      <c r="O3209" s="84" t="n">
        <v>0.1588727879172824</v>
      </c>
      <c r="P3209" s="84" t="n">
        <v>0.8936191498262908</v>
      </c>
      <c r="Q3209" s="84" t="n">
        <v>0.1278376694219494</v>
      </c>
      <c r="R3209" s="84" t="n">
        <v>0.1463250951822969</v>
      </c>
      <c r="S3209" s="84" t="n">
        <v>0.5904123755230744</v>
      </c>
      <c r="T3209" s="84" t="n">
        <v>0.144399455368662</v>
      </c>
      <c r="U3209" s="84" t="n">
        <v>0.1511143650667701</v>
      </c>
      <c r="V3209" s="84" t="n">
        <v>0.6721948721194876</v>
      </c>
      <c r="W3209" s="84" t="n">
        <v>0.1212312559741616</v>
      </c>
      <c r="X3209" s="84" t="n">
        <v>0.1389298050628347</v>
      </c>
      <c r="Y3209" s="84" t="n">
        <v>0.5742291814380662</v>
      </c>
      <c r="Z3209" s="84" t="n">
        <v>0.1280475000626116</v>
      </c>
      <c r="AA3209" s="84" t="n">
        <v>0.1491085457090529</v>
      </c>
      <c r="AB3209" s="84" t="n">
        <v>0.7571935967827309</v>
      </c>
      <c r="AC3209" s="84" t="n">
        <v>0.1327751188109936</v>
      </c>
      <c r="AD3209" s="84" t="n">
        <v>0.1522198625320318</v>
      </c>
      <c r="AE3209" s="84" t="n">
        <v>0.674916578236576</v>
      </c>
      <c r="AF3209" s="84" t="n">
        <v>0.1458321990526488</v>
      </c>
      <c r="AG3209" s="84" t="n">
        <v>0.1666585209805994</v>
      </c>
      <c r="AH3209" s="84" t="n">
        <v>0.8968043265323832</v>
      </c>
      <c r="AI3209" s="84" t="n">
        <v>0.1537467251283508</v>
      </c>
      <c r="AJ3209" s="84" t="n">
        <v>0.1643200247754456</v>
      </c>
      <c r="AK3209" s="84" t="n">
        <v>0.9113353990666686</v>
      </c>
    </row>
    <row r="3210">
      <c r="A3210" s="84" t="n">
        <v>3</v>
      </c>
      <c r="B3210" s="84" t="n">
        <v>0.1486866465395715</v>
      </c>
      <c r="C3210" s="84" t="n">
        <v>0.1722044171896776</v>
      </c>
      <c r="D3210" s="84" t="n">
        <v>0.9232079969145366</v>
      </c>
      <c r="E3210" s="84" t="n">
        <v>0.2178359379974162</v>
      </c>
      <c r="F3210" s="84" t="n">
        <v>0.1749420954785443</v>
      </c>
      <c r="G3210" s="84" t="n">
        <v>0.9238992924469335</v>
      </c>
      <c r="H3210" s="84" t="n">
        <v>0.1429451401303413</v>
      </c>
      <c r="I3210" s="84" t="n">
        <v>0.18047598007386</v>
      </c>
      <c r="J3210" s="84" t="n">
        <v>0.8878016746018715</v>
      </c>
      <c r="K3210" s="84" t="n">
        <v>0.2164760684571826</v>
      </c>
      <c r="L3210" s="84" t="n">
        <v>0.1935234566454164</v>
      </c>
      <c r="M3210" s="84" t="n">
        <v>0.8852947139279287</v>
      </c>
      <c r="N3210" s="84" t="n">
        <v>0.1687055820810139</v>
      </c>
      <c r="O3210" s="84" t="n">
        <v>0.191882512304674</v>
      </c>
      <c r="P3210" s="84" t="n">
        <v>0.8935024343513348</v>
      </c>
      <c r="Q3210" s="84" t="n">
        <v>0.1738375277699623</v>
      </c>
      <c r="R3210" s="84" t="n">
        <v>0.1804700606591255</v>
      </c>
      <c r="S3210" s="84" t="n">
        <v>0.5903423347208737</v>
      </c>
      <c r="T3210" s="84" t="n">
        <v>0.1814013827235281</v>
      </c>
      <c r="U3210" s="84" t="n">
        <v>0.1864774339685777</v>
      </c>
      <c r="V3210" s="84" t="n">
        <v>0.6723847723067982</v>
      </c>
      <c r="W3210" s="84" t="n">
        <v>0.1636419568744986</v>
      </c>
      <c r="X3210" s="84" t="n">
        <v>0.1799018352167787</v>
      </c>
      <c r="Y3210" s="84" t="n">
        <v>0.5741275762977298</v>
      </c>
      <c r="Z3210" s="84" t="n">
        <v>0.1735163775936461</v>
      </c>
      <c r="AA3210" s="84" t="n">
        <v>0.1851793541915968</v>
      </c>
      <c r="AB3210" s="84" t="n">
        <v>0.7571403514816288</v>
      </c>
      <c r="AC3210" s="84" t="n">
        <v>0.1822285309494971</v>
      </c>
      <c r="AD3210" s="84" t="n">
        <v>0.1722968070102783</v>
      </c>
      <c r="AE3210" s="84" t="n">
        <v>0.6751341092870419</v>
      </c>
      <c r="AF3210" s="84" t="n">
        <v>0.1466008831628808</v>
      </c>
      <c r="AG3210" s="84" t="n">
        <v>0.1678699096592119</v>
      </c>
      <c r="AH3210" s="84" t="n">
        <v>0.8971297175439154</v>
      </c>
      <c r="AI3210" s="84" t="n">
        <v>0.1545943389669688</v>
      </c>
      <c r="AJ3210" s="84" t="n">
        <v>0.165212650531801</v>
      </c>
      <c r="AK3210" s="84" t="n">
        <v>0.9114198040304308</v>
      </c>
    </row>
    <row r="3211">
      <c r="A3211" s="84" t="n">
        <v>4</v>
      </c>
      <c r="B3211" s="84" t="n">
        <v>0.1699108498756678</v>
      </c>
      <c r="C3211" s="84" t="n">
        <v>0.1967387718465316</v>
      </c>
      <c r="D3211" s="84" t="n">
        <v>0.9577898470545837</v>
      </c>
      <c r="E3211" s="84" t="n">
        <v>0.2207075025769935</v>
      </c>
      <c r="F3211" s="84" t="n">
        <v>0.2081875637735225</v>
      </c>
      <c r="G3211" s="84" t="n">
        <v>0.9238909584885532</v>
      </c>
      <c r="H3211" s="84" t="n">
        <v>0.1737697039463891</v>
      </c>
      <c r="I3211" s="84" t="n">
        <v>0.2036397856077064</v>
      </c>
      <c r="J3211" s="84" t="n">
        <v>0.8941826738904395</v>
      </c>
      <c r="K3211" s="84" t="n">
        <v>0.2180309069627662</v>
      </c>
      <c r="L3211" s="84" t="n">
        <v>0.2188397680925372</v>
      </c>
      <c r="M3211" s="84" t="n">
        <v>0.8933549857573195</v>
      </c>
      <c r="N3211" s="84" t="n">
        <v>0.2021826662852868</v>
      </c>
      <c r="O3211" s="84" t="n">
        <v>0.2149425386805947</v>
      </c>
      <c r="P3211" s="84" t="n">
        <v>0.8970842352256397</v>
      </c>
      <c r="Q3211" s="84" t="n">
        <v>0.1967851496735181</v>
      </c>
      <c r="R3211" s="84" t="n">
        <v>0.2027667802919625</v>
      </c>
      <c r="S3211" s="84" t="n">
        <v>0.5957945305000227</v>
      </c>
      <c r="T3211" s="84" t="n">
        <v>0.1950485982029452</v>
      </c>
      <c r="U3211" s="84" t="n">
        <v>0.2059506564194741</v>
      </c>
      <c r="V3211" s="84" t="n">
        <v>0.6779954596591579</v>
      </c>
      <c r="W3211" s="84" t="n">
        <v>0.1848143257547683</v>
      </c>
      <c r="X3211" s="84" t="n">
        <v>0.1994767334368576</v>
      </c>
      <c r="Y3211" s="84" t="n">
        <v>0.5795535116724427</v>
      </c>
      <c r="Z3211" s="84" t="n">
        <v>0.1735972910682441</v>
      </c>
      <c r="AA3211" s="84" t="n">
        <v>0.2016289632975397</v>
      </c>
      <c r="AB3211" s="84" t="n">
        <v>0.7635673725323152</v>
      </c>
      <c r="AC3211" s="84" t="n">
        <v>0.2042490895819052</v>
      </c>
      <c r="AD3211" s="84" t="n">
        <v>0.2079076674631624</v>
      </c>
      <c r="AE3211" s="84" t="n">
        <v>0.6775004566757629</v>
      </c>
      <c r="AF3211" s="84" t="n">
        <v>0.1647613139125376</v>
      </c>
      <c r="AG3211" s="84" t="n">
        <v>0.19952642581617</v>
      </c>
      <c r="AH3211" s="84" t="n">
        <v>0.9015733906911473</v>
      </c>
      <c r="AI3211" s="84" t="n">
        <v>0.1902281153963539</v>
      </c>
      <c r="AJ3211" s="84" t="n">
        <v>0.2032068287322048</v>
      </c>
      <c r="AK3211" s="84" t="n">
        <v>0.9526019236829075</v>
      </c>
    </row>
    <row r="3212">
      <c r="A3212" s="84" t="n">
        <v>5</v>
      </c>
      <c r="B3212" s="84" t="n">
        <v>0.2045068155829698</v>
      </c>
      <c r="C3212" s="84" t="n">
        <v>0.2252048514437624</v>
      </c>
      <c r="D3212" s="84" t="n">
        <v>0.9650640802726337</v>
      </c>
      <c r="E3212" s="84" t="n">
        <v>0.222832766623119</v>
      </c>
      <c r="F3212" s="84" t="n">
        <v>0.2210580646599856</v>
      </c>
      <c r="G3212" s="84" t="n">
        <v>0.9261861306264635</v>
      </c>
      <c r="H3212" s="84" t="n">
        <v>0.1924355559210014</v>
      </c>
      <c r="I3212" s="84" t="n">
        <v>0.2140876092712152</v>
      </c>
      <c r="J3212" s="84" t="n">
        <v>0.9106058118535544</v>
      </c>
      <c r="K3212" s="84" t="n">
        <v>0.2225633482015754</v>
      </c>
      <c r="L3212" s="84" t="n">
        <v>0.2233024239148603</v>
      </c>
      <c r="M3212" s="84" t="n">
        <v>0.9186334398889257</v>
      </c>
      <c r="N3212" s="84" t="n">
        <v>0.2064328514745465</v>
      </c>
      <c r="O3212" s="84" t="n">
        <v>0.220101215551387</v>
      </c>
      <c r="P3212" s="84" t="n">
        <v>0.9204864458470512</v>
      </c>
      <c r="Q3212" s="84" t="n">
        <v>0.1807193451779519</v>
      </c>
      <c r="R3212" s="84" t="n">
        <v>0.2046972621183571</v>
      </c>
      <c r="S3212" s="84" t="n">
        <v>0.6125013218484729</v>
      </c>
      <c r="T3212" s="84" t="n">
        <v>0.2005213430620225</v>
      </c>
      <c r="U3212" s="84" t="n">
        <v>0.2113606460102987</v>
      </c>
      <c r="V3212" s="84" t="n">
        <v>0.6960561183826259</v>
      </c>
      <c r="W3212" s="84" t="n">
        <v>0.189237454110643</v>
      </c>
      <c r="X3212" s="84" t="n">
        <v>0.2019750474902895</v>
      </c>
      <c r="Y3212" s="84" t="n">
        <v>0.5965789991010155</v>
      </c>
      <c r="Z3212" s="84" t="n">
        <v>0.1995929923793635</v>
      </c>
      <c r="AA3212" s="84" t="n">
        <v>0.2094876849062732</v>
      </c>
      <c r="AB3212" s="84" t="n">
        <v>0.7828468696461067</v>
      </c>
      <c r="AC3212" s="84" t="n">
        <v>0.2106542001902054</v>
      </c>
      <c r="AD3212" s="84" t="n">
        <v>0.2126473000009103</v>
      </c>
      <c r="AE3212" s="84" t="n">
        <v>0.6968523535883558</v>
      </c>
      <c r="AF3212" s="84" t="n">
        <v>0.1975267427566029</v>
      </c>
      <c r="AG3212" s="84" t="n">
        <v>0.2200135444087826</v>
      </c>
      <c r="AH3212" s="84" t="n">
        <v>0.9092526185633073</v>
      </c>
      <c r="AI3212" s="84" t="n">
        <v>0.2062617661190165</v>
      </c>
      <c r="AJ3212" s="84" t="n">
        <v>0.21637717174954</v>
      </c>
      <c r="AK3212" s="84" t="n">
        <v>0.9191212880572603</v>
      </c>
    </row>
    <row r="3213">
      <c r="A3213" s="84" t="n">
        <v>6</v>
      </c>
      <c r="B3213" s="84" t="n">
        <v>0.2616897987088811</v>
      </c>
      <c r="C3213" s="84" t="n">
        <v>0.2375032993063595</v>
      </c>
      <c r="D3213" s="84" t="n">
        <v>0.9870480080424381</v>
      </c>
      <c r="E3213" s="84" t="n">
        <v>0.2279786941674921</v>
      </c>
      <c r="F3213" s="84" t="n">
        <v>0.2254720095839869</v>
      </c>
      <c r="G3213" s="84" t="n">
        <v>0.9832687451558864</v>
      </c>
      <c r="H3213" s="84" t="n">
        <v>0.3199131247173506</v>
      </c>
      <c r="I3213" s="84" t="n">
        <v>0.3713420097711926</v>
      </c>
      <c r="J3213" s="84" t="n">
        <v>0.9621098524234297</v>
      </c>
      <c r="K3213" s="84" t="n">
        <v>0.4268830470405872</v>
      </c>
      <c r="L3213" s="84" t="n">
        <v>0.429895962891333</v>
      </c>
      <c r="M3213" s="84" t="n">
        <v>0.9325423235945208</v>
      </c>
      <c r="N3213" s="84" t="n">
        <v>0.3983894035072278</v>
      </c>
      <c r="O3213" s="84" t="n">
        <v>0.426423993340951</v>
      </c>
      <c r="P3213" s="84" t="n">
        <v>0.9337707889966106</v>
      </c>
      <c r="Q3213" s="84" t="n">
        <v>0.34950548511582</v>
      </c>
      <c r="R3213" s="84" t="n">
        <v>0.4001908151962436</v>
      </c>
      <c r="S3213" s="84" t="n">
        <v>0.6185275775358547</v>
      </c>
      <c r="T3213" s="84" t="n">
        <v>0.3857488609461327</v>
      </c>
      <c r="U3213" s="84" t="n">
        <v>0.4102458502118733</v>
      </c>
      <c r="V3213" s="84" t="n">
        <v>0.705843171218037</v>
      </c>
      <c r="W3213" s="84" t="n">
        <v>0.3458483399476373</v>
      </c>
      <c r="X3213" s="84" t="n">
        <v>0.3851761027121594</v>
      </c>
      <c r="Y3213" s="84" t="n">
        <v>0.6090499256736311</v>
      </c>
      <c r="Z3213" s="84" t="n">
        <v>0.3471753170234887</v>
      </c>
      <c r="AA3213" s="84" t="n">
        <v>0.4005734594097601</v>
      </c>
      <c r="AB3213" s="84" t="n">
        <v>0.7937793827929979</v>
      </c>
      <c r="AC3213" s="84" t="n">
        <v>0.3861089374310404</v>
      </c>
      <c r="AD3213" s="84" t="n">
        <v>0.4046893671955443</v>
      </c>
      <c r="AE3213" s="84" t="n">
        <v>0.7113265350231962</v>
      </c>
      <c r="AF3213" s="84" t="n">
        <v>0.2017842354566112</v>
      </c>
      <c r="AG3213" s="84" t="n">
        <v>0.224784618416875</v>
      </c>
      <c r="AH3213" s="84" t="n">
        <v>0.9324605067088956</v>
      </c>
      <c r="AI3213" s="84" t="n">
        <v>0.2102308954488727</v>
      </c>
      <c r="AJ3213" s="84" t="n">
        <v>0.2206748082967634</v>
      </c>
      <c r="AK3213" s="84" t="n">
        <v>0.9424508200411148</v>
      </c>
    </row>
    <row r="3214">
      <c r="A3214" s="84" t="n">
        <v>7</v>
      </c>
      <c r="B3214" s="84" t="n">
        <v>0.4337961254333477</v>
      </c>
      <c r="C3214" s="84" t="n">
        <v>0.4378617974303042</v>
      </c>
      <c r="D3214" s="84" t="n">
        <v>0.99943570159521</v>
      </c>
      <c r="E3214" s="84" t="n">
        <v>0.4357081432993737</v>
      </c>
      <c r="F3214" s="84" t="n">
        <v>0.4329359093676732</v>
      </c>
      <c r="G3214" s="84" t="n">
        <v>0.9949162853880705</v>
      </c>
      <c r="H3214" s="84" t="n">
        <v>0.6706245862153538</v>
      </c>
      <c r="I3214" s="84" t="n">
        <v>0.7812299523817503</v>
      </c>
      <c r="J3214" s="84" t="n">
        <v>0.9309929039201735</v>
      </c>
      <c r="K3214" s="84" t="n">
        <v>0.9084440542849009</v>
      </c>
      <c r="L3214" s="84" t="n">
        <v>0.9138097160631299</v>
      </c>
      <c r="M3214" s="84" t="n">
        <v>0.9334577050751452</v>
      </c>
      <c r="N3214" s="84" t="n">
        <v>0.8482416188108284</v>
      </c>
      <c r="O3214" s="84" t="n">
        <v>0.9125210480535044</v>
      </c>
      <c r="P3214" s="84" t="n">
        <v>0.9286610764501518</v>
      </c>
      <c r="Q3214" s="84" t="n">
        <v>0.7796726799451325</v>
      </c>
      <c r="R3214" s="84" t="n">
        <v>0.8572655068889135</v>
      </c>
      <c r="S3214" s="84" t="n">
        <v>0.6117143928355125</v>
      </c>
      <c r="T3214" s="84" t="n">
        <v>0.8276681863576423</v>
      </c>
      <c r="U3214" s="84" t="n">
        <v>0.8803243751874071</v>
      </c>
      <c r="V3214" s="84" t="n">
        <v>0.7050159544930097</v>
      </c>
      <c r="W3214" s="84" t="n">
        <v>0.7225212551226375</v>
      </c>
      <c r="X3214" s="84" t="n">
        <v>0.8180588125831024</v>
      </c>
      <c r="Y3214" s="84" t="n">
        <v>0.6036891501171773</v>
      </c>
      <c r="Z3214" s="84" t="n">
        <v>0.7417800579109297</v>
      </c>
      <c r="AA3214" s="84" t="n">
        <v>0.8542782505467437</v>
      </c>
      <c r="AB3214" s="84" t="n">
        <v>0.7925469106763093</v>
      </c>
      <c r="AC3214" s="84" t="n">
        <v>0.8009232579723506</v>
      </c>
      <c r="AD3214" s="84" t="n">
        <v>0.8529574467884746</v>
      </c>
      <c r="AE3214" s="84" t="n">
        <v>0.7120934714190692</v>
      </c>
      <c r="AF3214" s="84" t="n">
        <v>0.387448312620174</v>
      </c>
      <c r="AG3214" s="84" t="n">
        <v>0.4275752689092048</v>
      </c>
      <c r="AH3214" s="84" t="n">
        <v>0.9410825341785715</v>
      </c>
      <c r="AI3214" s="84" t="n">
        <v>0.4064995814812241</v>
      </c>
      <c r="AJ3214" s="84" t="n">
        <v>0.4253408505591144</v>
      </c>
      <c r="AK3214" s="84" t="n">
        <v>0.9964606185195746</v>
      </c>
    </row>
    <row r="3215">
      <c r="A3215" s="84" t="n">
        <v>8</v>
      </c>
      <c r="B3215" s="84" t="n">
        <v>0.8964359613511371</v>
      </c>
      <c r="C3215" s="84" t="n">
        <v>0.9110106554197963</v>
      </c>
      <c r="D3215" s="84" t="n">
        <v>0.9981680060191832</v>
      </c>
      <c r="E3215" s="84" t="n">
        <v>0.9197420669301019</v>
      </c>
      <c r="F3215" s="84" t="n">
        <v>0.9175823744236468</v>
      </c>
      <c r="G3215" s="84" t="n">
        <v>0.9979415122800875</v>
      </c>
      <c r="H3215" s="84" t="n">
        <v>0.8536822048856006</v>
      </c>
      <c r="I3215" s="84" t="n">
        <v>0.935620742525035</v>
      </c>
      <c r="J3215" s="84" t="n">
        <v>0.9279720534851054</v>
      </c>
      <c r="K3215" s="84" t="n">
        <v>0.9717139603302648</v>
      </c>
      <c r="L3215" s="84" t="n">
        <v>0.9760982719811764</v>
      </c>
      <c r="M3215" s="84" t="n">
        <v>0.9357799480259911</v>
      </c>
      <c r="N3215" s="84" t="n">
        <v>0.9091567837942894</v>
      </c>
      <c r="O3215" s="84" t="n">
        <v>0.9776615365141281</v>
      </c>
      <c r="P3215" s="84" t="n">
        <v>0.9227631555013915</v>
      </c>
      <c r="Q3215" s="84" t="n">
        <v>0.8787439497382361</v>
      </c>
      <c r="R3215" s="84" t="n">
        <v>0.927975474399462</v>
      </c>
      <c r="S3215" s="84" t="n">
        <v>0.6760077292085253</v>
      </c>
      <c r="T3215" s="84" t="n">
        <v>0.8896807220222797</v>
      </c>
      <c r="U3215" s="84" t="n">
        <v>0.9418901480668606</v>
      </c>
      <c r="V3215" s="84" t="n">
        <v>0.7065596128338</v>
      </c>
      <c r="W3215" s="84" t="n">
        <v>0.8004147282498538</v>
      </c>
      <c r="X3215" s="84" t="n">
        <v>0.8829766393922207</v>
      </c>
      <c r="Y3215" s="84" t="n">
        <v>0.605198869974135</v>
      </c>
      <c r="Z3215" s="84" t="n">
        <v>0.8668613727420486</v>
      </c>
      <c r="AA3215" s="84" t="n">
        <v>0.9292534129828249</v>
      </c>
      <c r="AB3215" s="84" t="n">
        <v>0.7732047720318095</v>
      </c>
      <c r="AC3215" s="84" t="n">
        <v>0.8815725176742094</v>
      </c>
      <c r="AD3215" s="84" t="n">
        <v>0.9142810596444741</v>
      </c>
      <c r="AE3215" s="84" t="n">
        <v>0.7023561680511029</v>
      </c>
      <c r="AF3215" s="84" t="n">
        <v>0.8226911537568808</v>
      </c>
      <c r="AG3215" s="84" t="n">
        <v>0.9020707975430968</v>
      </c>
      <c r="AH3215" s="84" t="n">
        <v>0.9442129625766965</v>
      </c>
      <c r="AI3215" s="84" t="n">
        <v>0.86489624662692</v>
      </c>
      <c r="AJ3215" s="84" t="n">
        <v>0.902992516826119</v>
      </c>
      <c r="AK3215" s="84" t="n">
        <v>1</v>
      </c>
    </row>
    <row r="3216">
      <c r="A3216" s="84" t="n">
        <v>9</v>
      </c>
      <c r="B3216" s="84" t="n">
        <v>0.9269011332078918</v>
      </c>
      <c r="C3216" s="84" t="n">
        <v>0.9665378195027082</v>
      </c>
      <c r="D3216" s="84" t="n">
        <v>1</v>
      </c>
      <c r="E3216" s="84" t="n">
        <v>0.9797499490242887</v>
      </c>
      <c r="F3216" s="84" t="n">
        <v>0.9780311221124703</v>
      </c>
      <c r="G3216" s="84" t="n">
        <v>0.8537706994691265</v>
      </c>
      <c r="H3216" s="84" t="n">
        <v>0.9007767455509733</v>
      </c>
      <c r="I3216" s="84" t="n">
        <v>0.9522057928174423</v>
      </c>
      <c r="J3216" s="84" t="n">
        <v>0.9182053667524033</v>
      </c>
      <c r="K3216" s="84" t="n">
        <v>0.9720255607225333</v>
      </c>
      <c r="L3216" s="84" t="n">
        <v>0.9736948693404183</v>
      </c>
      <c r="M3216" s="84" t="n">
        <v>0.9412865717427679</v>
      </c>
      <c r="N3216" s="84" t="n">
        <v>0.9086859263496813</v>
      </c>
      <c r="O3216" s="84" t="n">
        <v>0.9749435864164598</v>
      </c>
      <c r="P3216" s="84" t="n">
        <v>0.919020681375848</v>
      </c>
      <c r="Q3216" s="84" t="n">
        <v>0.8841748089485066</v>
      </c>
      <c r="R3216" s="84" t="n">
        <v>0.9268661908436344</v>
      </c>
      <c r="S3216" s="84" t="n">
        <v>0.7944879262017147</v>
      </c>
      <c r="T3216" s="84" t="n">
        <v>0.9423450865309468</v>
      </c>
      <c r="U3216" s="84" t="n">
        <v>0.9480211720696158</v>
      </c>
      <c r="V3216" s="84" t="n">
        <v>0.7330866549082006</v>
      </c>
      <c r="W3216" s="84" t="n">
        <v>0.8226766882665967</v>
      </c>
      <c r="X3216" s="84" t="n">
        <v>0.8935336629250016</v>
      </c>
      <c r="Y3216" s="84" t="n">
        <v>0.7396456631171132</v>
      </c>
      <c r="Z3216" s="84" t="n">
        <v>0.9257657400789484</v>
      </c>
      <c r="AA3216" s="84" t="n">
        <v>0.9454195723177811</v>
      </c>
      <c r="AB3216" s="84" t="n">
        <v>0.7771057733566777</v>
      </c>
      <c r="AC3216" s="84" t="n">
        <v>0.938047084943373</v>
      </c>
      <c r="AD3216" s="84" t="n">
        <v>0.9529254188508216</v>
      </c>
      <c r="AE3216" s="84" t="n">
        <v>0.6951427826404643</v>
      </c>
      <c r="AF3216" s="84" t="n">
        <v>0.8830941075670612</v>
      </c>
      <c r="AG3216" s="84" t="n">
        <v>0.9626069921502258</v>
      </c>
      <c r="AH3216" s="84" t="n">
        <v>0.9463955853617432</v>
      </c>
      <c r="AI3216" s="84" t="n">
        <v>0.9244709590274652</v>
      </c>
      <c r="AJ3216" s="84" t="n">
        <v>0.9632092159496232</v>
      </c>
      <c r="AK3216" s="84" t="n">
        <v>0.9609092477829629</v>
      </c>
    </row>
    <row r="3217">
      <c r="A3217" s="84" t="n">
        <v>10</v>
      </c>
      <c r="B3217" s="84" t="n">
        <v>0.9779234706533642</v>
      </c>
      <c r="C3217" s="84" t="n">
        <v>0.9693553476323495</v>
      </c>
      <c r="D3217" s="84" t="n">
        <v>0.8962418042374546</v>
      </c>
      <c r="E3217" s="84" t="n">
        <v>0.9742945404811624</v>
      </c>
      <c r="F3217" s="84" t="n">
        <v>0.9732327940398059</v>
      </c>
      <c r="G3217" s="84" t="n">
        <v>0.8488319957330133</v>
      </c>
      <c r="H3217" s="84" t="n">
        <v>0.9729074724368036</v>
      </c>
      <c r="I3217" s="84" t="n">
        <v>0.980543432319873</v>
      </c>
      <c r="J3217" s="84" t="n">
        <v>0.9209088089895837</v>
      </c>
      <c r="K3217" s="84" t="n">
        <v>0.9960433077093417</v>
      </c>
      <c r="L3217" s="84" t="n">
        <v>0.9944933915923776</v>
      </c>
      <c r="M3217" s="84" t="n">
        <v>0.9263373887258587</v>
      </c>
      <c r="N3217" s="84" t="n">
        <v>0.928500810432206</v>
      </c>
      <c r="O3217" s="84" t="n">
        <v>0.9949442003612319</v>
      </c>
      <c r="P3217" s="84" t="n">
        <v>1</v>
      </c>
      <c r="Q3217" s="84" t="n">
        <v>0.9149938628301933</v>
      </c>
      <c r="R3217" s="84" t="n">
        <v>0.9587671551933556</v>
      </c>
      <c r="S3217" s="84" t="n">
        <v>0.7730513206811263</v>
      </c>
      <c r="T3217" s="84" t="n">
        <v>0.9608206902759304</v>
      </c>
      <c r="U3217" s="84" t="n">
        <v>0.9716466476778012</v>
      </c>
      <c r="V3217" s="84" t="n">
        <v>0.7128507758573562</v>
      </c>
      <c r="W3217" s="84" t="n">
        <v>0.854376174593637</v>
      </c>
      <c r="X3217" s="84" t="n">
        <v>0.9207828838159841</v>
      </c>
      <c r="Y3217" s="84" t="n">
        <v>0.7795665436360946</v>
      </c>
      <c r="Z3217" s="84" t="n">
        <v>0.9584348765331017</v>
      </c>
      <c r="AA3217" s="84" t="n">
        <v>0.96949280583532</v>
      </c>
      <c r="AB3217" s="84" t="n">
        <v>0.8604503299642632</v>
      </c>
      <c r="AC3217" s="84" t="n">
        <v>0.970084096143386</v>
      </c>
      <c r="AD3217" s="84" t="n">
        <v>0.9742189227249882</v>
      </c>
      <c r="AE3217" s="84" t="n">
        <v>0.692899145075083</v>
      </c>
      <c r="AF3217" s="84" t="n">
        <v>0.9406902539738029</v>
      </c>
      <c r="AG3217" s="84" t="n">
        <v>0.969582079523481</v>
      </c>
      <c r="AH3217" s="84" t="n">
        <v>0.9419051894025989</v>
      </c>
      <c r="AI3217" s="84" t="n">
        <v>0.9220421903187693</v>
      </c>
      <c r="AJ3217" s="84" t="n">
        <v>0.9592580485250327</v>
      </c>
      <c r="AK3217" s="84" t="n">
        <v>0.9604947256275977</v>
      </c>
    </row>
    <row r="3218">
      <c r="A3218" s="84" t="n">
        <v>11</v>
      </c>
      <c r="B3218" s="84" t="n">
        <v>0.9972728592777236</v>
      </c>
      <c r="C3218" s="84" t="n">
        <v>0.9897113464691565</v>
      </c>
      <c r="D3218" s="84" t="n">
        <v>0.895313952238542</v>
      </c>
      <c r="E3218" s="84" t="n">
        <v>0.993657251405761</v>
      </c>
      <c r="F3218" s="84" t="n">
        <v>0.9934588984952297</v>
      </c>
      <c r="G3218" s="84" t="n">
        <v>0.8570042753206489</v>
      </c>
      <c r="H3218" s="84" t="n">
        <v>0.9185650550980397</v>
      </c>
      <c r="I3218" s="84" t="n">
        <v>0.9146616280956418</v>
      </c>
      <c r="J3218" s="84" t="n">
        <v>0.9108356591692659</v>
      </c>
      <c r="K3218" s="84" t="n">
        <v>0.9017960520072126</v>
      </c>
      <c r="L3218" s="84" t="n">
        <v>0.9011078769093186</v>
      </c>
      <c r="M3218" s="84" t="n">
        <v>0.9079969937807303</v>
      </c>
      <c r="N3218" s="84" t="n">
        <v>0.8660623262704717</v>
      </c>
      <c r="O3218" s="84" t="n">
        <v>0.9046162128117473</v>
      </c>
      <c r="P3218" s="84" t="n">
        <v>0.9120313949469778</v>
      </c>
      <c r="Q3218" s="84" t="n">
        <v>0.8493804025125682</v>
      </c>
      <c r="R3218" s="84" t="n">
        <v>0.8715142631755711</v>
      </c>
      <c r="S3218" s="84" t="n">
        <v>0.6018867069424169</v>
      </c>
      <c r="T3218" s="84" t="n">
        <v>0.8748812369360629</v>
      </c>
      <c r="U3218" s="84" t="n">
        <v>0.8888235929683421</v>
      </c>
      <c r="V3218" s="84" t="n">
        <v>0.7081924667171149</v>
      </c>
      <c r="W3218" s="84" t="n">
        <v>0.8146657647706462</v>
      </c>
      <c r="X3218" s="84" t="n">
        <v>0.8503619191992904</v>
      </c>
      <c r="Y3218" s="84" t="n">
        <v>0.605262925388695</v>
      </c>
      <c r="Z3218" s="84" t="n">
        <v>0.9039550634817581</v>
      </c>
      <c r="AA3218" s="84" t="n">
        <v>0.8946086351137026</v>
      </c>
      <c r="AB3218" s="84" t="n">
        <v>0.7755366030124313</v>
      </c>
      <c r="AC3218" s="84" t="n">
        <v>0.9124664090603027</v>
      </c>
      <c r="AD3218" s="84" t="n">
        <v>0.9003827553045681</v>
      </c>
      <c r="AE3218" s="84" t="n">
        <v>0.6875584789001852</v>
      </c>
      <c r="AF3218" s="84" t="n">
        <v>1</v>
      </c>
      <c r="AG3218" s="84" t="n">
        <v>0.9957580467785616</v>
      </c>
      <c r="AH3218" s="84" t="n">
        <v>0.9453726895152343</v>
      </c>
      <c r="AI3218" s="84" t="n">
        <v>1</v>
      </c>
      <c r="AJ3218" s="84" t="n">
        <v>0.9923384300066775</v>
      </c>
      <c r="AK3218" s="84" t="n">
        <v>0.964332337979983</v>
      </c>
    </row>
    <row r="3219">
      <c r="A3219" s="84" t="n">
        <v>12</v>
      </c>
      <c r="B3219" s="84" t="n">
        <v>0.9090272441811921</v>
      </c>
      <c r="C3219" s="84" t="n">
        <v>0.9033136283819145</v>
      </c>
      <c r="D3219" s="84" t="n">
        <v>0.8897405175738646</v>
      </c>
      <c r="E3219" s="84" t="n">
        <v>0.9021500064072239</v>
      </c>
      <c r="F3219" s="84" t="n">
        <v>0.9014990942797859</v>
      </c>
      <c r="G3219" s="84" t="n">
        <v>0.8516622079989331</v>
      </c>
      <c r="H3219" s="84" t="n">
        <v>0.9604801106922664</v>
      </c>
      <c r="I3219" s="84" t="n">
        <v>0.9822897264789278</v>
      </c>
      <c r="J3219" s="84" t="n">
        <v>0.8885568872106385</v>
      </c>
      <c r="K3219" s="84" t="n">
        <v>1</v>
      </c>
      <c r="L3219" s="84" t="n">
        <v>1</v>
      </c>
      <c r="M3219" s="84" t="n">
        <v>0.8885282426928189</v>
      </c>
      <c r="N3219" s="84" t="n">
        <v>0.9336963776247368</v>
      </c>
      <c r="O3219" s="84" t="n">
        <v>1</v>
      </c>
      <c r="P3219" s="84" t="n">
        <v>0.8968993094081767</v>
      </c>
      <c r="Q3219" s="84" t="n">
        <v>0.9524153288242947</v>
      </c>
      <c r="R3219" s="84" t="n">
        <v>0.9813155113648995</v>
      </c>
      <c r="S3219" s="84" t="n">
        <v>0.5926481877972443</v>
      </c>
      <c r="T3219" s="84" t="n">
        <v>0.9994656555078201</v>
      </c>
      <c r="U3219" s="84" t="n">
        <v>0.9960927968278224</v>
      </c>
      <c r="V3219" s="84" t="n">
        <v>0.6962402640188059</v>
      </c>
      <c r="W3219" s="84" t="n">
        <v>0.9450413109154604</v>
      </c>
      <c r="X3219" s="84" t="n">
        <v>0.9814185014379971</v>
      </c>
      <c r="Y3219" s="84" t="n">
        <v>0.5960577205549409</v>
      </c>
      <c r="Z3219" s="84" t="n">
        <v>1</v>
      </c>
      <c r="AA3219" s="84" t="n">
        <v>1</v>
      </c>
      <c r="AB3219" s="84" t="n">
        <v>0.8407213798676385</v>
      </c>
      <c r="AC3219" s="84" t="n">
        <v>0.9790443760998987</v>
      </c>
      <c r="AD3219" s="84" t="n">
        <v>1</v>
      </c>
      <c r="AE3219" s="84" t="n">
        <v>0.93598033296195</v>
      </c>
      <c r="AF3219" s="84" t="n">
        <v>0.9044567917861839</v>
      </c>
      <c r="AG3219" s="84" t="n">
        <v>0.9025914238359681</v>
      </c>
      <c r="AH3219" s="84" t="n">
        <v>0.9393671395126479</v>
      </c>
      <c r="AI3219" s="84" t="n">
        <v>0.9438368955274393</v>
      </c>
      <c r="AJ3219" s="84" t="n">
        <v>0.90946198356261</v>
      </c>
      <c r="AK3219" s="84" t="n">
        <v>0.9429084825112914</v>
      </c>
    </row>
    <row r="3220">
      <c r="A3220" s="84" t="n">
        <v>13</v>
      </c>
      <c r="B3220" s="84" t="n">
        <v>1</v>
      </c>
      <c r="C3220" s="84" t="n">
        <v>1</v>
      </c>
      <c r="D3220" s="84" t="n">
        <v>0.900610770038126</v>
      </c>
      <c r="E3220" s="84" t="n">
        <v>1</v>
      </c>
      <c r="F3220" s="84" t="n">
        <v>1</v>
      </c>
      <c r="G3220" s="84" t="n">
        <v>0.8600445033377503</v>
      </c>
      <c r="H3220" s="84" t="n">
        <v>1</v>
      </c>
      <c r="I3220" s="84" t="n">
        <v>1</v>
      </c>
      <c r="J3220" s="84" t="n">
        <v>0.9450373045841771</v>
      </c>
      <c r="K3220" s="84" t="n">
        <v>0.98361725348771</v>
      </c>
      <c r="L3220" s="84" t="n">
        <v>0.9859892858925855</v>
      </c>
      <c r="M3220" s="84" t="n">
        <v>0.8894129066740935</v>
      </c>
      <c r="N3220" s="84" t="n">
        <v>0.9807065795360368</v>
      </c>
      <c r="O3220" s="84" t="n">
        <v>0.9963374283133551</v>
      </c>
      <c r="P3220" s="84" t="n">
        <v>0.8983438528839333</v>
      </c>
      <c r="Q3220" s="84" t="n">
        <v>0.973643633490428</v>
      </c>
      <c r="R3220" s="84" t="n">
        <v>0.9815282959429941</v>
      </c>
      <c r="S3220" s="84" t="n">
        <v>0.593381556196757</v>
      </c>
      <c r="T3220" s="84" t="n">
        <v>0.9979040551603533</v>
      </c>
      <c r="U3220" s="84" t="n">
        <v>0.9889307154120666</v>
      </c>
      <c r="V3220" s="84" t="n">
        <v>0.6975321607476312</v>
      </c>
      <c r="W3220" s="84" t="n">
        <v>0.9744836585316126</v>
      </c>
      <c r="X3220" s="84" t="n">
        <v>0.9937058662131706</v>
      </c>
      <c r="Y3220" s="84" t="n">
        <v>0.6533044863087074</v>
      </c>
      <c r="Z3220" s="84" t="n">
        <v>0.9959979938595664</v>
      </c>
      <c r="AA3220" s="84" t="n">
        <v>0.9926839487441557</v>
      </c>
      <c r="AB3220" s="84" t="n">
        <v>1</v>
      </c>
      <c r="AC3220" s="84" t="n">
        <v>1</v>
      </c>
      <c r="AD3220" s="84" t="n">
        <v>0.9891726527659906</v>
      </c>
      <c r="AE3220" s="84" t="n">
        <v>1</v>
      </c>
      <c r="AF3220" s="84" t="n">
        <v>0.9978408071684629</v>
      </c>
      <c r="AG3220" s="84" t="n">
        <v>1</v>
      </c>
      <c r="AH3220" s="84" t="n">
        <v>1</v>
      </c>
      <c r="AI3220" s="84" t="n">
        <v>0.982565746731172</v>
      </c>
      <c r="AJ3220" s="84" t="n">
        <v>1</v>
      </c>
      <c r="AK3220" s="84" t="n">
        <v>0.9573867472952896</v>
      </c>
    </row>
    <row r="3221">
      <c r="A3221" s="84" t="n">
        <v>14</v>
      </c>
      <c r="B3221" s="84" t="n">
        <v>0.9863983289267497</v>
      </c>
      <c r="C3221" s="84" t="n">
        <v>0.9853280538149992</v>
      </c>
      <c r="D3221" s="84" t="n">
        <v>0.8765514254462229</v>
      </c>
      <c r="E3221" s="84" t="n">
        <v>0.9862619450397208</v>
      </c>
      <c r="F3221" s="84" t="n">
        <v>0.9869252718110829</v>
      </c>
      <c r="G3221" s="84" t="n">
        <v>0.8839029593886206</v>
      </c>
      <c r="H3221" s="84" t="n">
        <v>0.9964472999621483</v>
      </c>
      <c r="I3221" s="84" t="n">
        <v>0.9928107165362056</v>
      </c>
      <c r="J3221" s="84" t="n">
        <v>1</v>
      </c>
      <c r="K3221" s="84" t="n">
        <v>0.9825234886590113</v>
      </c>
      <c r="L3221" s="84" t="n">
        <v>0.9848107557830353</v>
      </c>
      <c r="M3221" s="84" t="n">
        <v>0.8843178974486046</v>
      </c>
      <c r="N3221" s="84" t="n">
        <v>1</v>
      </c>
      <c r="O3221" s="84" t="n">
        <v>0.9989314042351047</v>
      </c>
      <c r="P3221" s="84" t="n">
        <v>0.8944725370003214</v>
      </c>
      <c r="Q3221" s="84" t="n">
        <v>1</v>
      </c>
      <c r="R3221" s="84" t="n">
        <v>1</v>
      </c>
      <c r="S3221" s="84" t="n">
        <v>0.5900813983989497</v>
      </c>
      <c r="T3221" s="84" t="n">
        <v>1</v>
      </c>
      <c r="U3221" s="84" t="n">
        <v>0.9973402579760863</v>
      </c>
      <c r="V3221" s="84" t="n">
        <v>0.6947843625827577</v>
      </c>
      <c r="W3221" s="84" t="n">
        <v>1</v>
      </c>
      <c r="X3221" s="84" t="n">
        <v>1</v>
      </c>
      <c r="Y3221" s="84" t="n">
        <v>0.5934579542467636</v>
      </c>
      <c r="Z3221" s="84" t="n">
        <v>0.980660395230215</v>
      </c>
      <c r="AA3221" s="84" t="n">
        <v>0.9851702550201505</v>
      </c>
      <c r="AB3221" s="84" t="n">
        <v>0.997077772592451</v>
      </c>
      <c r="AC3221" s="84" t="n">
        <v>0.9912661871764333</v>
      </c>
      <c r="AD3221" s="84" t="n">
        <v>0.9772289838501139</v>
      </c>
      <c r="AE3221" s="84" t="n">
        <v>0.9898583119869367</v>
      </c>
      <c r="AF3221" s="84" t="n">
        <v>0.9919284586486633</v>
      </c>
      <c r="AG3221" s="84" t="n">
        <v>0.9983232607924083</v>
      </c>
      <c r="AH3221" s="84" t="n">
        <v>0.943079934387823</v>
      </c>
      <c r="AI3221" s="84" t="n">
        <v>0.9968883053464641</v>
      </c>
      <c r="AJ3221" s="84" t="n">
        <v>0.982398680363416</v>
      </c>
      <c r="AK3221" s="84" t="n">
        <v>0.9286534219647976</v>
      </c>
    </row>
    <row r="3222">
      <c r="A3222" s="84" t="n">
        <v>15</v>
      </c>
      <c r="B3222" s="84" t="n">
        <v>0.984503850970759</v>
      </c>
      <c r="C3222" s="84" t="n">
        <v>0.982403110517135</v>
      </c>
      <c r="D3222" s="84" t="n">
        <v>0.8983978351173805</v>
      </c>
      <c r="E3222" s="84" t="n">
        <v>0.9841374869336962</v>
      </c>
      <c r="F3222" s="84" t="n">
        <v>0.984888066461544</v>
      </c>
      <c r="G3222" s="84" t="n">
        <v>0.8760340358860247</v>
      </c>
      <c r="H3222" s="84" t="n">
        <v>0.9862003263493812</v>
      </c>
      <c r="I3222" s="84" t="n">
        <v>0.9830790590295706</v>
      </c>
      <c r="J3222" s="84" t="n">
        <v>0.9750378518396905</v>
      </c>
      <c r="K3222" s="84" t="n">
        <v>0.9759537819113602</v>
      </c>
      <c r="L3222" s="84" t="n">
        <v>0.9768485416788765</v>
      </c>
      <c r="M3222" s="84" t="n">
        <v>0.8848953864363809</v>
      </c>
      <c r="N3222" s="84" t="n">
        <v>0.9392058497803398</v>
      </c>
      <c r="O3222" s="84" t="n">
        <v>0.9827071432474194</v>
      </c>
      <c r="P3222" s="84" t="n">
        <v>0.8948605780599159</v>
      </c>
      <c r="Q3222" s="84" t="n">
        <v>0.9710653074140518</v>
      </c>
      <c r="R3222" s="84" t="n">
        <v>0.9765228015948532</v>
      </c>
      <c r="S3222" s="84" t="n">
        <v>0.5905785507596681</v>
      </c>
      <c r="T3222" s="84" t="n">
        <v>0.9934621379780346</v>
      </c>
      <c r="U3222" s="84" t="n">
        <v>1</v>
      </c>
      <c r="V3222" s="84" t="n">
        <v>0.6950764060526368</v>
      </c>
      <c r="W3222" s="84" t="n">
        <v>0.9963456420552197</v>
      </c>
      <c r="X3222" s="84" t="n">
        <v>0.984920525524836</v>
      </c>
      <c r="Y3222" s="84" t="n">
        <v>0.5939383698559638</v>
      </c>
      <c r="Z3222" s="84" t="n">
        <v>0.9852204474772013</v>
      </c>
      <c r="AA3222" s="84" t="n">
        <v>0.980601624519516</v>
      </c>
      <c r="AB3222" s="84" t="n">
        <v>0.7570510873003693</v>
      </c>
      <c r="AC3222" s="84" t="n">
        <v>0.971449639034306</v>
      </c>
      <c r="AD3222" s="84" t="n">
        <v>0.9592445801269209</v>
      </c>
      <c r="AE3222" s="84" t="n">
        <v>0.933124540709681</v>
      </c>
      <c r="AF3222" s="84" t="n">
        <v>0.9913338567740195</v>
      </c>
      <c r="AG3222" s="84" t="n">
        <v>0.9897850634544844</v>
      </c>
      <c r="AH3222" s="84" t="n">
        <v>0.9390701159226339</v>
      </c>
      <c r="AI3222" s="84" t="n">
        <v>0.9410016952276773</v>
      </c>
      <c r="AJ3222" s="84" t="n">
        <v>0.9722741902010101</v>
      </c>
      <c r="AK3222" s="84" t="n">
        <v>0.9245269570697597</v>
      </c>
    </row>
    <row r="3223">
      <c r="A3223" s="84" t="n">
        <v>16</v>
      </c>
      <c r="B3223" s="84" t="n">
        <v>0.9487757361616137</v>
      </c>
      <c r="C3223" s="84" t="n">
        <v>0.9647745382708351</v>
      </c>
      <c r="D3223" s="84" t="n">
        <v>0.8728905988201896</v>
      </c>
      <c r="E3223" s="84" t="n">
        <v>0.974538740331741</v>
      </c>
      <c r="F3223" s="84" t="n">
        <v>0.9761316308310253</v>
      </c>
      <c r="G3223" s="84" t="n">
        <v>0.8491670208598976</v>
      </c>
      <c r="H3223" s="84" t="n">
        <v>0.916089081188978</v>
      </c>
      <c r="I3223" s="84" t="n">
        <v>0.9049599118798287</v>
      </c>
      <c r="J3223" s="84" t="n">
        <v>0.8802623178095186</v>
      </c>
      <c r="K3223" s="84" t="n">
        <v>0.8769779507133594</v>
      </c>
      <c r="L3223" s="84" t="n">
        <v>0.8770257715958941</v>
      </c>
      <c r="M3223" s="84" t="n">
        <v>0.8829028446452232</v>
      </c>
      <c r="N3223" s="84" t="n">
        <v>0.846683828760442</v>
      </c>
      <c r="O3223" s="84" t="n">
        <v>0.8829844969463356</v>
      </c>
      <c r="P3223" s="84" t="n">
        <v>0.969670650150669</v>
      </c>
      <c r="Q3223" s="84" t="n">
        <v>0.8803086193934564</v>
      </c>
      <c r="R3223" s="84" t="n">
        <v>0.8722565559178848</v>
      </c>
      <c r="S3223" s="84" t="n">
        <v>0.7471128769328172</v>
      </c>
      <c r="T3223" s="84" t="n">
        <v>0.8902050654143385</v>
      </c>
      <c r="U3223" s="84" t="n">
        <v>0.896581433348324</v>
      </c>
      <c r="V3223" s="84" t="n">
        <v>0.7665004560481772</v>
      </c>
      <c r="W3223" s="84" t="n">
        <v>0.9207674751348947</v>
      </c>
      <c r="X3223" s="84" t="n">
        <v>0.8915014178768096</v>
      </c>
      <c r="Y3223" s="84" t="n">
        <v>0.7056620568856259</v>
      </c>
      <c r="Z3223" s="84" t="n">
        <v>0.8736625998013124</v>
      </c>
      <c r="AA3223" s="84" t="n">
        <v>0.8795197753562695</v>
      </c>
      <c r="AB3223" s="84" t="n">
        <v>0.8347704344503364</v>
      </c>
      <c r="AC3223" s="84" t="n">
        <v>0.865001324428322</v>
      </c>
      <c r="AD3223" s="84" t="n">
        <v>0.86536024210233</v>
      </c>
      <c r="AE3223" s="84" t="n">
        <v>0.8151739063138385</v>
      </c>
      <c r="AF3223" s="84" t="n">
        <v>0.9228192438956595</v>
      </c>
      <c r="AG3223" s="84" t="n">
        <v>0.9694068959777832</v>
      </c>
      <c r="AH3223" s="84" t="n">
        <v>0.9168417381553501</v>
      </c>
      <c r="AI3223" s="84" t="n">
        <v>0.9277911576199126</v>
      </c>
      <c r="AJ3223" s="84" t="n">
        <v>0.9619065694717902</v>
      </c>
      <c r="AK3223" s="84" t="n">
        <v>0.924483816754948</v>
      </c>
    </row>
    <row r="3224">
      <c r="A3224" s="84" t="n">
        <v>17</v>
      </c>
      <c r="B3224" s="84" t="n">
        <v>0.8532184193171709</v>
      </c>
      <c r="C3224" s="84" t="n">
        <v>0.8659502279097822</v>
      </c>
      <c r="D3224" s="84" t="n">
        <v>0.869830425958359</v>
      </c>
      <c r="E3224" s="84" t="n">
        <v>0.8744603223599214</v>
      </c>
      <c r="F3224" s="84" t="n">
        <v>0.8748397031051925</v>
      </c>
      <c r="G3224" s="84" t="n">
        <v>0.8240801393437838</v>
      </c>
      <c r="H3224" s="84" t="n">
        <v>0.6362416516510983</v>
      </c>
      <c r="I3224" s="84" t="n">
        <v>0.5911879407444983</v>
      </c>
      <c r="J3224" s="84" t="n">
        <v>0.8729108520768346</v>
      </c>
      <c r="K3224" s="84" t="n">
        <v>0.4956154503179274</v>
      </c>
      <c r="L3224" s="84" t="n">
        <v>0.498016826531742</v>
      </c>
      <c r="M3224" s="84" t="n">
        <v>0.8740992093315667</v>
      </c>
      <c r="N3224" s="84" t="n">
        <v>0.4648668470886781</v>
      </c>
      <c r="O3224" s="84" t="n">
        <v>0.4983567495582976</v>
      </c>
      <c r="P3224" s="84" t="n">
        <v>0.9568971266772163</v>
      </c>
      <c r="Q3224" s="84" t="n">
        <v>0.522246834435468</v>
      </c>
      <c r="R3224" s="84" t="n">
        <v>0.5073168856028053</v>
      </c>
      <c r="S3224" s="84" t="n">
        <v>1</v>
      </c>
      <c r="T3224" s="84" t="n">
        <v>0.5046062209700211</v>
      </c>
      <c r="U3224" s="84" t="n">
        <v>0.505695154704799</v>
      </c>
      <c r="V3224" s="84" t="n">
        <v>1</v>
      </c>
      <c r="W3224" s="84" t="n">
        <v>0.5696426836683661</v>
      </c>
      <c r="X3224" s="84" t="n">
        <v>0.5252078166258708</v>
      </c>
      <c r="Y3224" s="84" t="n">
        <v>1</v>
      </c>
      <c r="Z3224" s="84" t="n">
        <v>0.4957234659993232</v>
      </c>
      <c r="AA3224" s="84" t="n">
        <v>0.5002274792861593</v>
      </c>
      <c r="AB3224" s="84" t="n">
        <v>0.937143922048879</v>
      </c>
      <c r="AC3224" s="84" t="n">
        <v>0.5205245949372462</v>
      </c>
      <c r="AD3224" s="84" t="n">
        <v>0.5053941596987679</v>
      </c>
      <c r="AE3224" s="84" t="n">
        <v>0.7368822501634967</v>
      </c>
      <c r="AF3224" s="84" t="n">
        <v>0.8220435391849799</v>
      </c>
      <c r="AG3224" s="84" t="n">
        <v>0.8641566709660293</v>
      </c>
      <c r="AH3224" s="84" t="n">
        <v>0.9134259668701893</v>
      </c>
      <c r="AI3224" s="84" t="n">
        <v>0.8281640472729802</v>
      </c>
      <c r="AJ3224" s="84" t="n">
        <v>0.8602384206513662</v>
      </c>
      <c r="AK3224" s="84" t="n">
        <v>0.9210701048872348</v>
      </c>
    </row>
    <row r="3225">
      <c r="A3225" s="84" t="n">
        <v>18</v>
      </c>
      <c r="B3225" s="84" t="n">
        <v>0.4973477308616131</v>
      </c>
      <c r="C3225" s="84" t="n">
        <v>0.4983562063647964</v>
      </c>
      <c r="D3225" s="84" t="n">
        <v>0.8615003066495533</v>
      </c>
      <c r="E3225" s="84" t="n">
        <v>0.5022949144373692</v>
      </c>
      <c r="F3225" s="84" t="n">
        <v>0.499937920981264</v>
      </c>
      <c r="G3225" s="84" t="n">
        <v>0.8207648907001357</v>
      </c>
      <c r="H3225" s="84" t="n">
        <v>0.404902187334752</v>
      </c>
      <c r="I3225" s="84" t="n">
        <v>0.3621617358948317</v>
      </c>
      <c r="J3225" s="84" t="n">
        <v>0.868514566117587</v>
      </c>
      <c r="K3225" s="84" t="n">
        <v>0.3065855240264465</v>
      </c>
      <c r="L3225" s="84" t="n">
        <v>0.3078021319684567</v>
      </c>
      <c r="M3225" s="84" t="n">
        <v>0.87027180891258</v>
      </c>
      <c r="N3225" s="84" t="n">
        <v>0.2870822240313318</v>
      </c>
      <c r="O3225" s="84" t="n">
        <v>0.306510860600047</v>
      </c>
      <c r="P3225" s="84" t="n">
        <v>0.9965121778198156</v>
      </c>
      <c r="Q3225" s="84" t="n">
        <v>0.3433481721370541</v>
      </c>
      <c r="R3225" s="84" t="n">
        <v>0.3216383591415159</v>
      </c>
      <c r="S3225" s="84" t="n">
        <v>0.9964567594180846</v>
      </c>
      <c r="T3225" s="84" t="n">
        <v>0.3300141587003142</v>
      </c>
      <c r="U3225" s="84" t="n">
        <v>0.3091412985614912</v>
      </c>
      <c r="V3225" s="84" t="n">
        <v>0.8455938840630585</v>
      </c>
      <c r="W3225" s="84" t="n">
        <v>0.3814720334277206</v>
      </c>
      <c r="X3225" s="84" t="n">
        <v>0.3453079834237193</v>
      </c>
      <c r="Y3225" s="84" t="n">
        <v>0.9370423627170984</v>
      </c>
      <c r="Z3225" s="84" t="n">
        <v>0.3186379051372993</v>
      </c>
      <c r="AA3225" s="84" t="n">
        <v>0.3167557010012263</v>
      </c>
      <c r="AB3225" s="84" t="n">
        <v>0.7436865167237225</v>
      </c>
      <c r="AC3225" s="84" t="n">
        <v>0.3444437030341877</v>
      </c>
      <c r="AD3225" s="84" t="n">
        <v>0.312072544482055</v>
      </c>
      <c r="AE3225" s="84" t="n">
        <v>0.6620348356455302</v>
      </c>
      <c r="AF3225" s="84" t="n">
        <v>0.4461971269983638</v>
      </c>
      <c r="AG3225" s="84" t="n">
        <v>0.4923780384588821</v>
      </c>
      <c r="AH3225" s="84" t="n">
        <v>0.9048539995561334</v>
      </c>
      <c r="AI3225" s="84" t="n">
        <v>0.4684297840322245</v>
      </c>
      <c r="AJ3225" s="84" t="n">
        <v>0.491382897845375</v>
      </c>
      <c r="AK3225" s="84" t="n">
        <v>0.92782812898579</v>
      </c>
    </row>
    <row r="3226">
      <c r="A3226" s="84" t="n">
        <v>19</v>
      </c>
      <c r="B3226" s="84" t="n">
        <v>0.317134853554207</v>
      </c>
      <c r="C3226" s="84" t="n">
        <v>0.313156556076548</v>
      </c>
      <c r="D3226" s="84" t="n">
        <v>0.8914397354594372</v>
      </c>
      <c r="E3226" s="84" t="n">
        <v>0.3141207959142061</v>
      </c>
      <c r="F3226" s="84" t="n">
        <v>0.3126177759342702</v>
      </c>
      <c r="G3226" s="84" t="n">
        <v>0.8258819411455859</v>
      </c>
      <c r="H3226" s="84" t="n">
        <v>0.3031001773514664</v>
      </c>
      <c r="I3226" s="84" t="n">
        <v>0.2837866117939798</v>
      </c>
      <c r="J3226" s="84" t="n">
        <v>0.8686605009212133</v>
      </c>
      <c r="K3226" s="84" t="n">
        <v>0.2721908512859448</v>
      </c>
      <c r="L3226" s="84" t="n">
        <v>0.2746156400789233</v>
      </c>
      <c r="M3226" s="84" t="n">
        <v>0.8840189137882664</v>
      </c>
      <c r="N3226" s="84" t="n">
        <v>0.2537958297578971</v>
      </c>
      <c r="O3226" s="84" t="n">
        <v>0.2714891040803504</v>
      </c>
      <c r="P3226" s="84" t="n">
        <v>0.8718600505666005</v>
      </c>
      <c r="Q3226" s="84" t="n">
        <v>0.2980143380401213</v>
      </c>
      <c r="R3226" s="84" t="n">
        <v>0.2762573666020936</v>
      </c>
      <c r="S3226" s="84" t="n">
        <v>0.7558432569247694</v>
      </c>
      <c r="T3226" s="84" t="n">
        <v>0.297955632262406</v>
      </c>
      <c r="U3226" s="84" t="n">
        <v>0.2788116663720739</v>
      </c>
      <c r="V3226" s="84" t="n">
        <v>0.7005115795955126</v>
      </c>
      <c r="W3226" s="84" t="n">
        <v>0.3262464934594549</v>
      </c>
      <c r="X3226" s="84" t="n">
        <v>0.2908963289758485</v>
      </c>
      <c r="Y3226" s="84" t="n">
        <v>0.5779896760342189</v>
      </c>
      <c r="Z3226" s="84" t="n">
        <v>0.2654392221004239</v>
      </c>
      <c r="AA3226" s="84" t="n">
        <v>0.269095299008296</v>
      </c>
      <c r="AB3226" s="84" t="n">
        <v>0.7497784055851189</v>
      </c>
      <c r="AC3226" s="84" t="n">
        <v>0.2701975319126565</v>
      </c>
      <c r="AD3226" s="84" t="n">
        <v>0.267274970778823</v>
      </c>
      <c r="AE3226" s="84" t="n">
        <v>0.6594844235217997</v>
      </c>
      <c r="AF3226" s="84" t="n">
        <v>0.2797515853662031</v>
      </c>
      <c r="AG3226" s="84" t="n">
        <v>0.3094237544702272</v>
      </c>
      <c r="AH3226" s="84" t="n">
        <v>0.9000165198513549</v>
      </c>
      <c r="AI3226" s="84" t="n">
        <v>0.2907459001779838</v>
      </c>
      <c r="AJ3226" s="84" t="n">
        <v>0.3057828728978776</v>
      </c>
      <c r="AK3226" s="84" t="n">
        <v>0.9493682757378871</v>
      </c>
    </row>
    <row r="3227">
      <c r="A3227" s="84" t="n">
        <v>20</v>
      </c>
      <c r="B3227" s="84" t="n">
        <v>0.2589921528529855</v>
      </c>
      <c r="C3227" s="84" t="n">
        <v>0.2774851800635093</v>
      </c>
      <c r="D3227" s="84" t="n">
        <v>0.9235589051662547</v>
      </c>
      <c r="E3227" s="84" t="n">
        <v>0.2817623008622753</v>
      </c>
      <c r="F3227" s="84" t="n">
        <v>0.2803482151521963</v>
      </c>
      <c r="G3227" s="84" t="n">
        <v>0.8236251052162243</v>
      </c>
      <c r="H3227" s="84" t="n">
        <v>0.2194458581840401</v>
      </c>
      <c r="I3227" s="84" t="n">
        <v>0.2099526537524818</v>
      </c>
      <c r="J3227" s="84" t="n">
        <v>0.8670333278607782</v>
      </c>
      <c r="K3227" s="84" t="n">
        <v>0.1963675619246465</v>
      </c>
      <c r="L3227" s="84" t="n">
        <v>0.1961326326619652</v>
      </c>
      <c r="M3227" s="84" t="n">
        <v>0.8874387953825456</v>
      </c>
      <c r="N3227" s="84" t="n">
        <v>0.1760940834781843</v>
      </c>
      <c r="O3227" s="84" t="n">
        <v>0.1900374778911731</v>
      </c>
      <c r="P3227" s="84" t="n">
        <v>0.8674491150844901</v>
      </c>
      <c r="Q3227" s="84" t="n">
        <v>0.1561336285066177</v>
      </c>
      <c r="R3227" s="84" t="n">
        <v>0.1763272200240601</v>
      </c>
      <c r="S3227" s="84" t="n">
        <v>0.5697379787323164</v>
      </c>
      <c r="T3227" s="84" t="n">
        <v>0.1715181527110839</v>
      </c>
      <c r="U3227" s="84" t="n">
        <v>0.1827470902519821</v>
      </c>
      <c r="V3227" s="84" t="n">
        <v>0.670597984180739</v>
      </c>
      <c r="W3227" s="84" t="n">
        <v>0.1439789445657766</v>
      </c>
      <c r="X3227" s="84" t="n">
        <v>0.1682385985016722</v>
      </c>
      <c r="Y3227" s="84" t="n">
        <v>0.5726587193776466</v>
      </c>
      <c r="Z3227" s="84" t="n">
        <v>0.1541844788690608</v>
      </c>
      <c r="AA3227" s="84" t="n">
        <v>0.1781136359548469</v>
      </c>
      <c r="AB3227" s="84" t="n">
        <v>0.7424258559182152</v>
      </c>
      <c r="AC3227" s="84" t="n">
        <v>0.1618289647418982</v>
      </c>
      <c r="AD3227" s="84" t="n">
        <v>0.1829352929980817</v>
      </c>
      <c r="AE3227" s="84" t="n">
        <v>0.6612037554783661</v>
      </c>
      <c r="AF3227" s="84" t="n">
        <v>0.2502249457694435</v>
      </c>
      <c r="AG3227" s="84" t="n">
        <v>0.277341036320855</v>
      </c>
      <c r="AH3227" s="84" t="n">
        <v>0.9112433440851424</v>
      </c>
      <c r="AI3227" s="84" t="n">
        <v>0.2597392492045122</v>
      </c>
      <c r="AJ3227" s="84" t="n">
        <v>0.2740969704920572</v>
      </c>
      <c r="AK3227" s="84" t="n">
        <v>0.9058809627417734</v>
      </c>
    </row>
    <row r="3228">
      <c r="A3228" s="84" t="n">
        <v>21</v>
      </c>
      <c r="B3228" s="84" t="n">
        <v>0.1815817416189203</v>
      </c>
      <c r="C3228" s="84" t="n">
        <v>0.1974501617764302</v>
      </c>
      <c r="D3228" s="84" t="n">
        <v>0.9461577127104661</v>
      </c>
      <c r="E3228" s="84" t="n">
        <v>0.2001108973578866</v>
      </c>
      <c r="F3228" s="84" t="n">
        <v>0.1992274076080499</v>
      </c>
      <c r="G3228" s="84" t="n">
        <v>0.8525289396704752</v>
      </c>
      <c r="H3228" s="84" t="n">
        <v>0.163349773667773</v>
      </c>
      <c r="I3228" s="84" t="n">
        <v>0.1752505922629805</v>
      </c>
      <c r="J3228" s="84" t="n">
        <v>0.8784235392838249</v>
      </c>
      <c r="K3228" s="84" t="n">
        <v>0.1784355129543513</v>
      </c>
      <c r="L3228" s="84" t="n">
        <v>0.1780866549019863</v>
      </c>
      <c r="M3228" s="84" t="n">
        <v>0.8908586769768246</v>
      </c>
      <c r="N3228" s="84" t="n">
        <v>0.1615173051112236</v>
      </c>
      <c r="O3228" s="84" t="n">
        <v>0.174403575766059</v>
      </c>
      <c r="P3228" s="84" t="n">
        <v>0.8778034450770321</v>
      </c>
      <c r="Q3228" s="84" t="n">
        <v>0.1414966896970272</v>
      </c>
      <c r="R3228" s="84" t="n">
        <v>0.160039737144457</v>
      </c>
      <c r="S3228" s="84" t="n">
        <v>0.5718474428927126</v>
      </c>
      <c r="T3228" s="84" t="n">
        <v>0.1554406699022607</v>
      </c>
      <c r="U3228" s="84" t="n">
        <v>0.1658833750970054</v>
      </c>
      <c r="V3228" s="84" t="n">
        <v>0.6689881485019464</v>
      </c>
      <c r="W3228" s="84" t="n">
        <v>0.1304984774508005</v>
      </c>
      <c r="X3228" s="84" t="n">
        <v>0.1524516120572132</v>
      </c>
      <c r="Y3228" s="84" t="n">
        <v>0.5710970925468213</v>
      </c>
      <c r="Z3228" s="84" t="n">
        <v>0.1397523405506869</v>
      </c>
      <c r="AA3228" s="84" t="n">
        <v>0.1619486404674011</v>
      </c>
      <c r="AB3228" s="84" t="n">
        <v>0.7365547784525663</v>
      </c>
      <c r="AC3228" s="84" t="n">
        <v>0.1483878707978046</v>
      </c>
      <c r="AD3228" s="84" t="n">
        <v>0.1669131628545817</v>
      </c>
      <c r="AE3228" s="84" t="n">
        <v>0.6596921935635908</v>
      </c>
      <c r="AF3228" s="84" t="n">
        <v>0.1778755089935324</v>
      </c>
      <c r="AG3228" s="84" t="n">
        <v>0.1982185199908063</v>
      </c>
      <c r="AH3228" s="84" t="n">
        <v>0.902991761767057</v>
      </c>
      <c r="AI3228" s="84" t="n">
        <v>0.1875742228695581</v>
      </c>
      <c r="AJ3228" s="84" t="n">
        <v>0.1949167323509899</v>
      </c>
      <c r="AK3228" s="84" t="n">
        <v>0.9387557582941946</v>
      </c>
    </row>
    <row r="3229">
      <c r="A3229" s="84" t="n">
        <v>22</v>
      </c>
      <c r="B3229" s="84" t="n">
        <v>0.1644338800723607</v>
      </c>
      <c r="C3229" s="84" t="n">
        <v>0.180297184321013</v>
      </c>
      <c r="D3229" s="84" t="n">
        <v>0.9834883441556388</v>
      </c>
      <c r="E3229" s="84" t="n">
        <v>0.1818370115096306</v>
      </c>
      <c r="F3229" s="84" t="n">
        <v>0.1810342009784159</v>
      </c>
      <c r="G3229" s="84" t="n">
        <v>0.9602136826928684</v>
      </c>
      <c r="H3229" s="84" t="n">
        <v>0.1575656491049493</v>
      </c>
      <c r="I3229" s="84" t="n">
        <v>0.1712646052087935</v>
      </c>
      <c r="J3229" s="84" t="n">
        <v>0.880694649665262</v>
      </c>
      <c r="K3229" s="84" t="n">
        <v>0.1776936825788492</v>
      </c>
      <c r="L3229" s="84" t="n">
        <v>0.1776029355265128</v>
      </c>
      <c r="M3229" s="84" t="n">
        <v>0.8940717274088151</v>
      </c>
      <c r="N3229" s="84" t="n">
        <v>0.1608535574673443</v>
      </c>
      <c r="O3229" s="84" t="n">
        <v>0.1736898353383529</v>
      </c>
      <c r="P3229" s="84" t="n">
        <v>0.8854460350085792</v>
      </c>
      <c r="Q3229" s="84" t="n">
        <v>0.1408618548742903</v>
      </c>
      <c r="R3229" s="84" t="n">
        <v>0.1593572243518482</v>
      </c>
      <c r="S3229" s="84" t="n">
        <v>0.5740104676665563</v>
      </c>
      <c r="T3229" s="84" t="n">
        <v>0.1547991707659271</v>
      </c>
      <c r="U3229" s="84" t="n">
        <v>0.1654694575448565</v>
      </c>
      <c r="V3229" s="84" t="n">
        <v>0.6718050012803877</v>
      </c>
      <c r="W3229" s="84" t="n">
        <v>0.1301992446620828</v>
      </c>
      <c r="X3229" s="84" t="n">
        <v>0.1518851420184132</v>
      </c>
      <c r="Y3229" s="84" t="n">
        <v>0.5733092131565404</v>
      </c>
      <c r="Z3229" s="84" t="n">
        <v>0.140881918342892</v>
      </c>
      <c r="AA3229" s="84" t="n">
        <v>0.1621353850906901</v>
      </c>
      <c r="AB3229" s="84" t="n">
        <v>0.7439433469996272</v>
      </c>
      <c r="AC3229" s="84" t="n">
        <v>0.1480454740610881</v>
      </c>
      <c r="AD3229" s="84" t="n">
        <v>0.1666212388230502</v>
      </c>
      <c r="AE3229" s="84" t="n">
        <v>0.6774014521592047</v>
      </c>
      <c r="AF3229" s="84" t="n">
        <v>0.1616321319987506</v>
      </c>
      <c r="AG3229" s="84" t="n">
        <v>0.1805412322112681</v>
      </c>
      <c r="AH3229" s="84" t="n">
        <v>0.9333749388848934</v>
      </c>
      <c r="AI3229" s="84" t="n">
        <v>0.1683812842029559</v>
      </c>
      <c r="AJ3229" s="84" t="n">
        <v>0.176742910663227</v>
      </c>
      <c r="AK3229" s="84" t="n">
        <v>0.9418224719775521</v>
      </c>
    </row>
    <row r="3230">
      <c r="A3230" s="84" t="n">
        <v>23</v>
      </c>
      <c r="B3230" s="84" t="n">
        <v>0.1636874330693417</v>
      </c>
      <c r="C3230" s="84" t="n">
        <v>0.179567185184339</v>
      </c>
      <c r="D3230" s="84" t="n">
        <v>0.9566960249366157</v>
      </c>
      <c r="E3230" s="84" t="n">
        <v>0.1810415486300227</v>
      </c>
      <c r="F3230" s="84" t="n">
        <v>0.1802422500679702</v>
      </c>
      <c r="G3230" s="84" t="n">
        <v>1</v>
      </c>
      <c r="H3230" s="84" t="n">
        <v>0.1571282955687652</v>
      </c>
      <c r="I3230" s="84" t="n">
        <v>0.170620972883206</v>
      </c>
      <c r="J3230" s="84" t="n">
        <v>0.8790437621992376</v>
      </c>
      <c r="K3230" s="84" t="n">
        <v>0.1773797095947613</v>
      </c>
      <c r="L3230" s="84" t="n">
        <v>0.17732064831637</v>
      </c>
      <c r="M3230" s="84" t="n">
        <v>0.8908689161432748</v>
      </c>
      <c r="N3230" s="84" t="n">
        <v>0.160637931160935</v>
      </c>
      <c r="O3230" s="84" t="n">
        <v>0.1744204059123119</v>
      </c>
      <c r="P3230" s="84" t="n">
        <v>0.8823204855363759</v>
      </c>
      <c r="Q3230" s="84" t="n">
        <v>0.1406259848224444</v>
      </c>
      <c r="R3230" s="84" t="n">
        <v>0.1599489156798302</v>
      </c>
      <c r="S3230" s="84" t="n">
        <v>0.5757147938534389</v>
      </c>
      <c r="T3230" s="84" t="n">
        <v>0.1545541438129623</v>
      </c>
      <c r="U3230" s="84" t="n">
        <v>0.1663521979613627</v>
      </c>
      <c r="V3230" s="84" t="n">
        <v>0.6731774617250419</v>
      </c>
      <c r="W3230" s="84" t="n">
        <v>0.1299959582585251</v>
      </c>
      <c r="X3230" s="84" t="n">
        <v>0.1516452005653289</v>
      </c>
      <c r="Y3230" s="84" t="n">
        <v>0.5772905884925553</v>
      </c>
      <c r="Z3230" s="84" t="n">
        <v>0.1424102839741873</v>
      </c>
      <c r="AA3230" s="84" t="n">
        <v>0.1624885599079925</v>
      </c>
      <c r="AB3230" s="84" t="n">
        <v>0.7454498758131652</v>
      </c>
      <c r="AC3230" s="84" t="n">
        <v>0.1478762977207027</v>
      </c>
      <c r="AD3230" s="84" t="n">
        <v>0.1666597434981769</v>
      </c>
      <c r="AE3230" s="84" t="n">
        <v>0.6751285315677991</v>
      </c>
      <c r="AF3230" s="84" t="n">
        <v>0.1609250572393853</v>
      </c>
      <c r="AG3230" s="84" t="n">
        <v>0.1798187078052948</v>
      </c>
      <c r="AH3230" s="84" t="n">
        <v>0.941593147765899</v>
      </c>
      <c r="AI3230" s="84" t="n">
        <v>0.1676356559866316</v>
      </c>
      <c r="AJ3230" s="84" t="n">
        <v>0.1759645917589383</v>
      </c>
      <c r="AK3230" s="84" t="n">
        <v>0.9869341116096216</v>
      </c>
    </row>
    <row r="3231">
      <c r="A3231" s="84" t="n">
        <v>24</v>
      </c>
      <c r="B3231" s="84" t="n">
        <v>0.1634802127260517</v>
      </c>
      <c r="C3231" s="84" t="n">
        <v>0.1795874433081704</v>
      </c>
      <c r="D3231" s="84" t="n">
        <v>0.9884342537035048</v>
      </c>
      <c r="E3231" s="84" t="n">
        <v>0.1807610814749026</v>
      </c>
      <c r="F3231" s="84" t="n">
        <v>0.1799630211755333</v>
      </c>
      <c r="G3231" s="84" t="n">
        <v>0.9972881299430788</v>
      </c>
      <c r="H3231" s="84" t="n">
        <v>0.1375877365217848</v>
      </c>
      <c r="I3231" s="84" t="n">
        <v>0.1541971205966666</v>
      </c>
      <c r="J3231" s="84" t="n">
        <v>0.9754628869552527</v>
      </c>
      <c r="K3231" s="84" t="n">
        <v>0.1605200721267913</v>
      </c>
      <c r="L3231" s="84" t="n">
        <v>0.1548863579631909</v>
      </c>
      <c r="M3231" s="84" t="n">
        <v>1</v>
      </c>
      <c r="N3231" s="84" t="n">
        <v>0.1351588227097039</v>
      </c>
      <c r="O3231" s="84" t="n">
        <v>0.1496601791983896</v>
      </c>
      <c r="P3231" s="84" t="n">
        <v>0.9824760051172915</v>
      </c>
      <c r="Q3231" s="84" t="n">
        <v>0.1181195633739944</v>
      </c>
      <c r="R3231" s="84" t="n">
        <v>0.1392104800960805</v>
      </c>
      <c r="S3231" s="84" t="n">
        <v>0.6488456314452989</v>
      </c>
      <c r="T3231" s="84" t="n">
        <v>0.1393167534143041</v>
      </c>
      <c r="U3231" s="84" t="n">
        <v>0.143107945815826</v>
      </c>
      <c r="V3231" s="84" t="n">
        <v>0.7502309013641163</v>
      </c>
      <c r="W3231" s="84" t="n">
        <v>0.1092289628555563</v>
      </c>
      <c r="X3231" s="84" t="n">
        <v>0.1316511805830207</v>
      </c>
      <c r="Y3231" s="84" t="n">
        <v>0.6568441001649981</v>
      </c>
      <c r="Z3231" s="84" t="n">
        <v>0.1304659139144847</v>
      </c>
      <c r="AA3231" s="84" t="n">
        <v>0.141632518322663</v>
      </c>
      <c r="AB3231" s="84" t="n">
        <v>0.8324072827043603</v>
      </c>
      <c r="AC3231" s="84" t="n">
        <v>0.1245265927008834</v>
      </c>
      <c r="AD3231" s="84" t="n">
        <v>0.1454928446699432</v>
      </c>
      <c r="AE3231" s="84" t="n">
        <v>0.7298264353214646</v>
      </c>
      <c r="AF3231" s="84" t="n">
        <v>0.160712290062555</v>
      </c>
      <c r="AG3231" s="84" t="n">
        <v>0.1798579794504653</v>
      </c>
      <c r="AH3231" s="84" t="n">
        <v>0.9385628396790147</v>
      </c>
      <c r="AI3231" s="84" t="n">
        <v>0.1673727597158303</v>
      </c>
      <c r="AJ3231" s="84" t="n">
        <v>0.1756901692881252</v>
      </c>
      <c r="AK3231" s="84" t="n">
        <v>0.9890067223864473</v>
      </c>
    </row>
    <row r="3241">
      <c r="A3241" s="84" t="inlineStr">
        <is>
          <t>PVVAC-P-240to760-E10-rDXGF-MBT1985-CZ02</t>
        </is>
      </c>
      <c r="B3241" s="83" t="n"/>
      <c r="C3241" s="83" t="n"/>
      <c r="D3241" s="83" t="n">
        <v>2015</v>
      </c>
      <c r="E3241" s="83" t="n"/>
      <c r="F3241" s="84" t="inlineStr">
        <is>
          <t>Source Annual kWh:</t>
        </is>
      </c>
      <c r="G3241" s="162" t="n">
        <v>1769671.833999999</v>
      </c>
      <c r="H3241" s="83" t="inlineStr">
        <is>
          <t>DEER</t>
        </is>
      </c>
      <c r="I3241" s="83" t="n"/>
      <c r="J3241" s="83" t="n"/>
      <c r="K3241" s="83" t="inlineStr">
        <is>
          <t>PDAF</t>
        </is>
      </c>
      <c r="L3241" s="83" t="inlineStr">
        <is>
          <t>Monthly</t>
        </is>
      </c>
      <c r="M3241" s="83" t="n"/>
      <c r="N3241" s="83" t="n"/>
      <c r="O3241" s="83" t="n"/>
      <c r="P3241" s="83" t="n"/>
      <c r="Q3241" s="83" t="n"/>
      <c r="R3241" s="83" t="n"/>
      <c r="S3241" s="83" t="n"/>
      <c r="T3241" s="105" t="n"/>
      <c r="U3241" s="83" t="n"/>
      <c r="V3241" s="83" t="n"/>
      <c r="W3241" s="83" t="n"/>
      <c r="X3241" s="83" t="n"/>
      <c r="Y3241" s="83" t="n"/>
      <c r="Z3241" s="83" t="n"/>
      <c r="AA3241" s="83" t="n"/>
      <c r="AB3241" s="83" t="n"/>
      <c r="AC3241" s="83" t="n"/>
      <c r="AD3241" s="83" t="n"/>
      <c r="AE3241" s="83" t="n"/>
      <c r="AF3241" s="83" t="n"/>
      <c r="AG3241" s="83" t="n"/>
      <c r="AH3241" s="83" t="n"/>
      <c r="AI3241" s="83" t="n"/>
      <c r="AJ3241" s="83" t="n"/>
      <c r="AK3241" s="83" t="n"/>
    </row>
    <row r="3242">
      <c r="A3242" s="83" t="n">
        <v>82</v>
      </c>
      <c r="B3242" s="84" t="inlineStr">
        <is>
          <t>PVVAC-P-240to760-E10-20-MM</t>
        </is>
      </c>
      <c r="C3242" s="83" t="n"/>
      <c r="D3242" s="83" t="n"/>
      <c r="E3242" s="83" t="n"/>
      <c r="F3242" s="83" t="inlineStr">
        <is>
          <t>Source Sample Size:</t>
        </is>
      </c>
      <c r="G3242" s="83" t="n">
        <v>0</v>
      </c>
      <c r="H3242" s="83" t="inlineStr">
        <is>
          <t>DEER</t>
        </is>
      </c>
      <c r="I3242" s="83" t="n"/>
      <c r="J3242" s="83" t="n"/>
      <c r="K3242" s="83" t="inlineStr">
        <is>
          <t>WKWE</t>
        </is>
      </c>
      <c r="L3242" s="83" t="inlineStr">
        <is>
          <t>Monthly</t>
        </is>
      </c>
      <c r="M3242" s="83" t="n"/>
      <c r="N3242" s="83" t="inlineStr">
        <is>
          <t>Weekend Peak3</t>
        </is>
      </c>
      <c r="O3242" s="83" t="n"/>
      <c r="P3242" s="83" t="n"/>
      <c r="Q3242" s="83" t="n"/>
      <c r="R3242" s="83" t="n"/>
      <c r="S3242" s="83" t="n"/>
      <c r="T3242" s="83" t="n"/>
      <c r="U3242" s="83" t="n"/>
      <c r="V3242" s="83" t="n"/>
      <c r="W3242" s="83" t="n"/>
      <c r="X3242" s="83" t="n"/>
      <c r="Y3242" s="83" t="n"/>
      <c r="Z3242" s="83" t="n"/>
      <c r="AA3242" s="83" t="n"/>
      <c r="AB3242" s="83" t="n"/>
      <c r="AC3242" s="83" t="n"/>
      <c r="AD3242" s="83" t="n"/>
      <c r="AE3242" s="83" t="n"/>
      <c r="AF3242" s="83" t="n"/>
      <c r="AG3242" s="83" t="n"/>
      <c r="AH3242" s="83" t="n"/>
      <c r="AI3242" s="83" t="n"/>
      <c r="AJ3242" s="83" t="n"/>
      <c r="AK3242" s="83" t="n"/>
    </row>
    <row r="3243">
      <c r="A3243" s="84" t="n"/>
      <c r="B3243" s="84" t="n">
        <v>1</v>
      </c>
      <c r="C3243" s="84" t="inlineStr">
        <is>
          <t>JANUARY</t>
        </is>
      </c>
      <c r="D3243" s="84" t="inlineStr">
        <is>
          <t>JAN</t>
        </is>
      </c>
      <c r="E3243" s="84" t="n">
        <v>2</v>
      </c>
      <c r="F3243" s="84" t="inlineStr">
        <is>
          <t>FEBRUARY</t>
        </is>
      </c>
      <c r="G3243" s="84" t="inlineStr">
        <is>
          <t>FEB</t>
        </is>
      </c>
      <c r="H3243" s="84" t="n">
        <v>3</v>
      </c>
      <c r="I3243" s="84" t="inlineStr">
        <is>
          <t>MARCH</t>
        </is>
      </c>
      <c r="J3243" s="84" t="inlineStr">
        <is>
          <t>MAR</t>
        </is>
      </c>
      <c r="K3243" s="84" t="n">
        <v>4</v>
      </c>
      <c r="L3243" s="84" t="inlineStr">
        <is>
          <t>APRIL</t>
        </is>
      </c>
      <c r="M3243" s="84" t="inlineStr">
        <is>
          <t>APR</t>
        </is>
      </c>
      <c r="N3243" s="84" t="n">
        <v>5</v>
      </c>
      <c r="O3243" s="84" t="inlineStr">
        <is>
          <t>MAY</t>
        </is>
      </c>
      <c r="P3243" s="84" t="inlineStr">
        <is>
          <t>MAY</t>
        </is>
      </c>
      <c r="Q3243" s="84" t="n">
        <v>6</v>
      </c>
      <c r="R3243" s="84" t="inlineStr">
        <is>
          <t>JUNE</t>
        </is>
      </c>
      <c r="S3243" s="84" t="inlineStr">
        <is>
          <t>JUN</t>
        </is>
      </c>
      <c r="T3243" s="84" t="n">
        <v>7</v>
      </c>
      <c r="U3243" s="84" t="inlineStr">
        <is>
          <t>JULY</t>
        </is>
      </c>
      <c r="V3243" s="84" t="inlineStr">
        <is>
          <t>JUL</t>
        </is>
      </c>
      <c r="W3243" s="84" t="n">
        <v>8</v>
      </c>
      <c r="X3243" s="84" t="inlineStr">
        <is>
          <t>AUGUST</t>
        </is>
      </c>
      <c r="Y3243" s="84" t="inlineStr">
        <is>
          <t>AUG</t>
        </is>
      </c>
      <c r="Z3243" s="84" t="n">
        <v>9</v>
      </c>
      <c r="AA3243" s="84" t="inlineStr">
        <is>
          <t>SEPTEMBER</t>
        </is>
      </c>
      <c r="AB3243" s="84" t="inlineStr">
        <is>
          <t>SEP</t>
        </is>
      </c>
      <c r="AC3243" s="84" t="n">
        <v>10</v>
      </c>
      <c r="AD3243" s="84" t="inlineStr">
        <is>
          <t>OCTOBER</t>
        </is>
      </c>
      <c r="AE3243" s="84" t="inlineStr">
        <is>
          <t>OCT</t>
        </is>
      </c>
      <c r="AF3243" s="84" t="n">
        <v>11</v>
      </c>
      <c r="AG3243" s="84" t="inlineStr">
        <is>
          <t>NOVEMBER</t>
        </is>
      </c>
      <c r="AH3243" s="84" t="inlineStr">
        <is>
          <t>NOV</t>
        </is>
      </c>
      <c r="AI3243" s="84" t="n">
        <v>12</v>
      </c>
      <c r="AJ3243" s="84" t="inlineStr">
        <is>
          <t>DECEMBER</t>
        </is>
      </c>
      <c r="AK3243" s="84" t="inlineStr">
        <is>
          <t>DEC</t>
        </is>
      </c>
    </row>
    <row r="3244">
      <c r="A3244" s="83" t="n"/>
      <c r="B3244" s="84" t="n">
        <v>31</v>
      </c>
      <c r="C3244" s="83" t="n"/>
      <c r="D3244" s="83" t="n"/>
      <c r="E3244" s="84" t="n">
        <v>28</v>
      </c>
      <c r="F3244" s="83" t="n"/>
      <c r="G3244" s="83" t="n"/>
      <c r="H3244" s="84" t="n">
        <v>31</v>
      </c>
      <c r="I3244" s="83" t="n"/>
      <c r="J3244" s="83" t="n"/>
      <c r="K3244" s="84" t="n">
        <v>30</v>
      </c>
      <c r="L3244" s="83" t="n"/>
      <c r="M3244" s="83" t="n"/>
      <c r="N3244" s="84" t="n">
        <v>31</v>
      </c>
      <c r="O3244" s="83" t="n"/>
      <c r="P3244" s="83" t="n"/>
      <c r="Q3244" s="84" t="n">
        <v>30</v>
      </c>
      <c r="R3244" s="83" t="n"/>
      <c r="S3244" s="83" t="n"/>
      <c r="T3244" s="84" t="n">
        <v>31</v>
      </c>
      <c r="U3244" s="83" t="n"/>
      <c r="V3244" s="83" t="n"/>
      <c r="W3244" s="84" t="n">
        <v>31</v>
      </c>
      <c r="X3244" s="83" t="n"/>
      <c r="Y3244" s="83" t="n"/>
      <c r="Z3244" s="84" t="n">
        <v>30</v>
      </c>
      <c r="AA3244" s="83" t="n"/>
      <c r="AB3244" s="83" t="n"/>
      <c r="AC3244" s="84" t="n">
        <v>31</v>
      </c>
      <c r="AD3244" s="83" t="n"/>
      <c r="AE3244" s="83" t="n"/>
      <c r="AF3244" s="84" t="n">
        <v>30</v>
      </c>
      <c r="AG3244" s="83" t="n"/>
      <c r="AH3244" s="83" t="n"/>
      <c r="AI3244" s="84" t="n">
        <v>31</v>
      </c>
      <c r="AJ3244" s="83" t="n"/>
      <c r="AK3244" s="83" t="n"/>
    </row>
    <row r="3245">
      <c r="A3245" s="84" t="inlineStr">
        <is>
          <t>RATIOS</t>
        </is>
      </c>
      <c r="B3245" s="84" t="inlineStr">
        <is>
          <t>E.BKDWN</t>
        </is>
      </c>
      <c r="C3245" s="84" t="inlineStr">
        <is>
          <t>PEAK/AVG</t>
        </is>
      </c>
      <c r="D3245" s="84" t="inlineStr">
        <is>
          <t>END/AVG</t>
        </is>
      </c>
      <c r="E3245" s="84" t="inlineStr">
        <is>
          <t>E.BKDWN</t>
        </is>
      </c>
      <c r="F3245" s="84" t="inlineStr">
        <is>
          <t>PEAK/AVG</t>
        </is>
      </c>
      <c r="G3245" s="84" t="inlineStr">
        <is>
          <t>END/AVG</t>
        </is>
      </c>
      <c r="H3245" s="84" t="inlineStr">
        <is>
          <t>E.BKDWN</t>
        </is>
      </c>
      <c r="I3245" s="84" t="inlineStr">
        <is>
          <t>PEAK/AVG</t>
        </is>
      </c>
      <c r="J3245" s="84" t="inlineStr">
        <is>
          <t>END/AVG</t>
        </is>
      </c>
      <c r="K3245" s="84" t="inlineStr">
        <is>
          <t>E.BKDWN</t>
        </is>
      </c>
      <c r="L3245" s="84" t="inlineStr">
        <is>
          <t>PEAK/AVG</t>
        </is>
      </c>
      <c r="M3245" s="84" t="inlineStr">
        <is>
          <t>END/AVG</t>
        </is>
      </c>
      <c r="N3245" s="84" t="inlineStr">
        <is>
          <t>E.BKDWN</t>
        </is>
      </c>
      <c r="O3245" s="84" t="inlineStr">
        <is>
          <t>PEAK/AVG</t>
        </is>
      </c>
      <c r="P3245" s="84" t="inlineStr">
        <is>
          <t>END/AVG</t>
        </is>
      </c>
      <c r="Q3245" s="84" t="inlineStr">
        <is>
          <t>E.BKDWN</t>
        </is>
      </c>
      <c r="R3245" s="84" t="inlineStr">
        <is>
          <t>PEAK/AVG</t>
        </is>
      </c>
      <c r="S3245" s="84" t="inlineStr">
        <is>
          <t>END/AVG</t>
        </is>
      </c>
      <c r="T3245" s="84" t="inlineStr">
        <is>
          <t>E.BKDWN</t>
        </is>
      </c>
      <c r="U3245" s="84" t="inlineStr">
        <is>
          <t>PEAK/AVG</t>
        </is>
      </c>
      <c r="V3245" s="84" t="inlineStr">
        <is>
          <t>END/AVG</t>
        </is>
      </c>
      <c r="W3245" s="84" t="inlineStr">
        <is>
          <t>E.BKDWN</t>
        </is>
      </c>
      <c r="X3245" s="84" t="inlineStr">
        <is>
          <t>PEAK/AVG</t>
        </is>
      </c>
      <c r="Y3245" s="84" t="inlineStr">
        <is>
          <t>END/AVG</t>
        </is>
      </c>
      <c r="Z3245" s="84" t="inlineStr">
        <is>
          <t>E.BKDWN</t>
        </is>
      </c>
      <c r="AA3245" s="84" t="inlineStr">
        <is>
          <t>PEAK/AVG</t>
        </is>
      </c>
      <c r="AB3245" s="84" t="inlineStr">
        <is>
          <t>END/AVG</t>
        </is>
      </c>
      <c r="AC3245" s="84" t="inlineStr">
        <is>
          <t>E.BKDWN</t>
        </is>
      </c>
      <c r="AD3245" s="84" t="inlineStr">
        <is>
          <t>PEAK/AVG</t>
        </is>
      </c>
      <c r="AE3245" s="84" t="inlineStr">
        <is>
          <t>END/AVG</t>
        </is>
      </c>
      <c r="AF3245" s="84" t="inlineStr">
        <is>
          <t>E.BKDWN</t>
        </is>
      </c>
      <c r="AG3245" s="84" t="inlineStr">
        <is>
          <t>PEAK/AVG</t>
        </is>
      </c>
      <c r="AH3245" s="84" t="inlineStr">
        <is>
          <t>END/AVG</t>
        </is>
      </c>
      <c r="AI3245" s="84" t="inlineStr">
        <is>
          <t>E.BKDWN</t>
        </is>
      </c>
      <c r="AJ3245" s="84" t="inlineStr">
        <is>
          <t>PEAK/AVG</t>
        </is>
      </c>
      <c r="AK3245" s="84" t="inlineStr">
        <is>
          <t>END/AVG</t>
        </is>
      </c>
    </row>
    <row r="3246">
      <c r="A3246" s="83" t="n"/>
      <c r="B3246" s="166" t="n">
        <v>0.07021914480774223</v>
      </c>
      <c r="C3246" s="167" t="n">
        <v>1.071339673044667</v>
      </c>
      <c r="D3246" s="167" t="n">
        <v>0.2666693279399733</v>
      </c>
      <c r="E3246" s="166" t="n">
        <v>0.06779278407382947</v>
      </c>
      <c r="F3246" s="167" t="n">
        <v>1.056507807321388</v>
      </c>
      <c r="G3246" s="167" t="n">
        <v>0.2723125041140648</v>
      </c>
      <c r="H3246" s="166" t="n">
        <v>0.08157779239150308</v>
      </c>
      <c r="I3246" s="167" t="n">
        <v>1.093851185014229</v>
      </c>
      <c r="J3246" s="167" t="n">
        <v>0.2573123691657493</v>
      </c>
      <c r="K3246" s="166" t="n">
        <v>0.07914680271988062</v>
      </c>
      <c r="L3246" s="167" t="n">
        <v>1.125103140888184</v>
      </c>
      <c r="M3246" s="167" t="n">
        <v>0.2438805393359985</v>
      </c>
      <c r="N3246" s="166" t="n">
        <v>0.08824586567807549</v>
      </c>
      <c r="O3246" s="167" t="n">
        <v>1.144635157684593</v>
      </c>
      <c r="P3246" s="167" t="n">
        <v>0.2693921776187386</v>
      </c>
      <c r="Q3246" s="166" t="n">
        <v>0.0951258214214987</v>
      </c>
      <c r="R3246" s="167" t="n">
        <v>1.233528444806196</v>
      </c>
      <c r="S3246" s="167" t="n">
        <v>0.3115281126631502</v>
      </c>
      <c r="T3246" s="166" t="n">
        <v>0.09532193691157477</v>
      </c>
      <c r="U3246" s="167" t="n">
        <v>1.146196881795328</v>
      </c>
      <c r="V3246" s="167" t="n">
        <v>0.3154155283441847</v>
      </c>
      <c r="W3246" s="166" t="n">
        <v>0.1011040957143338</v>
      </c>
      <c r="X3246" s="167" t="n">
        <v>1.131869354388354</v>
      </c>
      <c r="Y3246" s="167" t="n">
        <v>0.2939244083365096</v>
      </c>
      <c r="Z3246" s="166" t="n">
        <v>0.08705281850875059</v>
      </c>
      <c r="AA3246" s="167" t="n">
        <v>1.133606605155175</v>
      </c>
      <c r="AB3246" s="167" t="n">
        <v>0.3063945250415547</v>
      </c>
      <c r="AC3246" s="166" t="n">
        <v>0.08750332957842945</v>
      </c>
      <c r="AD3246" s="167" t="n">
        <v>1.251776471784524</v>
      </c>
      <c r="AE3246" s="167" t="n">
        <v>0.2715217259137575</v>
      </c>
      <c r="AF3246" s="166" t="n">
        <v>0.07347314411636073</v>
      </c>
      <c r="AG3246" s="167" t="n">
        <v>1.10298031987615</v>
      </c>
      <c r="AH3246" s="167" t="n">
        <v>0.2690885623714918</v>
      </c>
      <c r="AI3246" s="166" t="n">
        <v>0.07343646407802107</v>
      </c>
      <c r="AJ3246" s="167" t="n">
        <v>1.062189738339909</v>
      </c>
      <c r="AK3246" s="167" t="n">
        <v>0.2422442062456767</v>
      </c>
      <c r="AM3246">
        <f>A3241</f>
        <v/>
      </c>
      <c r="AN3246" s="163">
        <f>1/($B3246*(1/$B3244)*(1/(5/7+2/7*$D3246))*$B3256/SUM($B3248:$B3271))</f>
        <v/>
      </c>
      <c r="AO3246" s="163">
        <f>1/(B3246*(1/B3244)*(1/(5/7+2/7*D3246)))</f>
        <v/>
      </c>
      <c r="AP3246" s="163" t="n"/>
      <c r="AR3246" s="168">
        <f>CHOOSE(AV$3,C3246,F3246,I3246,L3246,O3246,R3246,U3246,X3246,AA3246,AD3246,AG3246,AJ3246)</f>
        <v/>
      </c>
      <c r="AS3246" s="164" t="n"/>
      <c r="AT3246" s="164" t="n"/>
      <c r="AV3246" s="116">
        <f>AN3246/AR3246</f>
        <v/>
      </c>
      <c r="AW3246" s="165">
        <f>AO3246/AR3246</f>
        <v/>
      </c>
      <c r="AX3246" s="163" t="n"/>
    </row>
    <row r="3247">
      <c r="A3247" s="84" t="inlineStr">
        <is>
          <t>HOUR</t>
        </is>
      </c>
      <c r="B3247" s="84" t="inlineStr">
        <is>
          <t>PEAK</t>
        </is>
      </c>
      <c r="C3247" s="84" t="inlineStr">
        <is>
          <t>AVG</t>
        </is>
      </c>
      <c r="D3247" s="84" t="inlineStr">
        <is>
          <t>END</t>
        </is>
      </c>
      <c r="E3247" s="84" t="inlineStr">
        <is>
          <t>PEAK</t>
        </is>
      </c>
      <c r="F3247" s="84" t="inlineStr">
        <is>
          <t>AVG</t>
        </is>
      </c>
      <c r="G3247" s="84" t="inlineStr">
        <is>
          <t>END</t>
        </is>
      </c>
      <c r="H3247" s="84" t="inlineStr">
        <is>
          <t>PEAK</t>
        </is>
      </c>
      <c r="I3247" s="84" t="inlineStr">
        <is>
          <t>AVG</t>
        </is>
      </c>
      <c r="J3247" s="84" t="inlineStr">
        <is>
          <t>END</t>
        </is>
      </c>
      <c r="K3247" s="84" t="inlineStr">
        <is>
          <t>PEAK</t>
        </is>
      </c>
      <c r="L3247" s="84" t="inlineStr">
        <is>
          <t>AVG</t>
        </is>
      </c>
      <c r="M3247" s="84" t="inlineStr">
        <is>
          <t>END</t>
        </is>
      </c>
      <c r="N3247" s="84" t="inlineStr">
        <is>
          <t>PEAK</t>
        </is>
      </c>
      <c r="O3247" s="84" t="inlineStr">
        <is>
          <t>AVG</t>
        </is>
      </c>
      <c r="P3247" s="84" t="inlineStr">
        <is>
          <t>END</t>
        </is>
      </c>
      <c r="Q3247" s="84" t="inlineStr">
        <is>
          <t>PEAK</t>
        </is>
      </c>
      <c r="R3247" s="84" t="inlineStr">
        <is>
          <t>AVG</t>
        </is>
      </c>
      <c r="S3247" s="84" t="inlineStr">
        <is>
          <t>END</t>
        </is>
      </c>
      <c r="T3247" s="84" t="inlineStr">
        <is>
          <t>PEAK</t>
        </is>
      </c>
      <c r="U3247" s="84" t="inlineStr">
        <is>
          <t>AVG</t>
        </is>
      </c>
      <c r="V3247" s="84" t="inlineStr">
        <is>
          <t>END</t>
        </is>
      </c>
      <c r="W3247" s="84" t="inlineStr">
        <is>
          <t>PEAK</t>
        </is>
      </c>
      <c r="X3247" s="84" t="inlineStr">
        <is>
          <t>AVG</t>
        </is>
      </c>
      <c r="Y3247" s="84" t="inlineStr">
        <is>
          <t>END</t>
        </is>
      </c>
      <c r="Z3247" s="84" t="inlineStr">
        <is>
          <t>PEAK</t>
        </is>
      </c>
      <c r="AA3247" s="84" t="inlineStr">
        <is>
          <t>AVG</t>
        </is>
      </c>
      <c r="AB3247" s="84" t="inlineStr">
        <is>
          <t>END</t>
        </is>
      </c>
      <c r="AC3247" s="84" t="inlineStr">
        <is>
          <t>PEAK</t>
        </is>
      </c>
      <c r="AD3247" s="84" t="inlineStr">
        <is>
          <t>AVG</t>
        </is>
      </c>
      <c r="AE3247" s="84" t="inlineStr">
        <is>
          <t>END</t>
        </is>
      </c>
      <c r="AF3247" s="84" t="inlineStr">
        <is>
          <t>PEAK</t>
        </is>
      </c>
      <c r="AG3247" s="84" t="inlineStr">
        <is>
          <t>AVG</t>
        </is>
      </c>
      <c r="AH3247" s="84" t="inlineStr">
        <is>
          <t>END</t>
        </is>
      </c>
      <c r="AI3247" s="84" t="inlineStr">
        <is>
          <t>PEAK</t>
        </is>
      </c>
      <c r="AJ3247" s="84" t="inlineStr">
        <is>
          <t>AVG</t>
        </is>
      </c>
      <c r="AK3247" s="84" t="inlineStr">
        <is>
          <t>END</t>
        </is>
      </c>
    </row>
    <row r="3248">
      <c r="A3248" s="84" t="n">
        <v>1</v>
      </c>
      <c r="B3248" s="84" t="n">
        <v>0.1467982562118474</v>
      </c>
      <c r="C3248" s="84" t="n">
        <v>0.1695380176395322</v>
      </c>
      <c r="D3248" s="84" t="n">
        <v>0.8504204041801742</v>
      </c>
      <c r="E3248" s="84" t="n">
        <v>0.1341123981691095</v>
      </c>
      <c r="F3248" s="84" t="n">
        <v>0.1553610531990516</v>
      </c>
      <c r="G3248" s="84" t="n">
        <v>0.5487633370843737</v>
      </c>
      <c r="H3248" s="84" t="n">
        <v>0.1234331740476801</v>
      </c>
      <c r="I3248" s="84" t="n">
        <v>0.138539716931699</v>
      </c>
      <c r="J3248" s="84" t="n">
        <v>0.5278876398855277</v>
      </c>
      <c r="K3248" s="84" t="n">
        <v>0.1168558039172098</v>
      </c>
      <c r="L3248" s="84" t="n">
        <v>0.1378663051510641</v>
      </c>
      <c r="M3248" s="84" t="n">
        <v>0.6147597883475963</v>
      </c>
      <c r="N3248" s="84" t="n">
        <v>0.1013226880153153</v>
      </c>
      <c r="O3248" s="84" t="n">
        <v>0.1202790025892499</v>
      </c>
      <c r="P3248" s="84" t="n">
        <v>0.423842015167978</v>
      </c>
      <c r="Q3248" s="84" t="n">
        <v>0.09039288668320927</v>
      </c>
      <c r="R3248" s="84" t="n">
        <v>0.1133598096609388</v>
      </c>
      <c r="S3248" s="84" t="n">
        <v>0.3022954564041452</v>
      </c>
      <c r="T3248" s="84" t="n">
        <v>0.09531816862927615</v>
      </c>
      <c r="U3248" s="84" t="n">
        <v>0.1100492052129229</v>
      </c>
      <c r="V3248" s="84" t="n">
        <v>0.3060936924129942</v>
      </c>
      <c r="W3248" s="84" t="n">
        <v>0.09197787225968675</v>
      </c>
      <c r="X3248" s="84" t="n">
        <v>0.1040979138373035</v>
      </c>
      <c r="Y3248" s="84" t="n">
        <v>0.3277267073822546</v>
      </c>
      <c r="Z3248" s="84" t="n">
        <v>0.1019766691983201</v>
      </c>
      <c r="AA3248" s="84" t="n">
        <v>0.1156449715960454</v>
      </c>
      <c r="AB3248" s="84" t="n">
        <v>0.3400341684406666</v>
      </c>
      <c r="AC3248" s="84" t="n">
        <v>0.09247440873729298</v>
      </c>
      <c r="AD3248" s="84" t="n">
        <v>0.1204155055418024</v>
      </c>
      <c r="AE3248" s="84" t="n">
        <v>0.436031251822699</v>
      </c>
      <c r="AF3248" s="84" t="n">
        <v>0.1263976873609253</v>
      </c>
      <c r="AG3248" s="84" t="n">
        <v>0.1433158003259156</v>
      </c>
      <c r="AH3248" s="84" t="n">
        <v>0.5460736770329473</v>
      </c>
      <c r="AI3248" s="84" t="n">
        <v>0.1377536721903474</v>
      </c>
      <c r="AJ3248" s="84" t="n">
        <v>0.1519955879286525</v>
      </c>
      <c r="AK3248" s="84" t="n">
        <v>0.8987275886344234</v>
      </c>
    </row>
    <row r="3249">
      <c r="A3249" s="84" t="n">
        <v>2</v>
      </c>
      <c r="B3249" s="84" t="n">
        <v>0.1452573216096907</v>
      </c>
      <c r="C3249" s="84" t="n">
        <v>0.170294541962212</v>
      </c>
      <c r="D3249" s="84" t="n">
        <v>0.8504219147952664</v>
      </c>
      <c r="E3249" s="84" t="n">
        <v>0.1344118181667961</v>
      </c>
      <c r="F3249" s="84" t="n">
        <v>0.1588496915685872</v>
      </c>
      <c r="G3249" s="84" t="n">
        <v>0.5486576634203867</v>
      </c>
      <c r="H3249" s="84" t="n">
        <v>0.1240873939503395</v>
      </c>
      <c r="I3249" s="84" t="n">
        <v>0.1397034465821518</v>
      </c>
      <c r="J3249" s="84" t="n">
        <v>0.5278658189979193</v>
      </c>
      <c r="K3249" s="84" t="n">
        <v>0.1190927464055581</v>
      </c>
      <c r="L3249" s="84" t="n">
        <v>0.139384491059234</v>
      </c>
      <c r="M3249" s="84" t="n">
        <v>0.614602806093792</v>
      </c>
      <c r="N3249" s="84" t="n">
        <v>0.1032743987146058</v>
      </c>
      <c r="O3249" s="84" t="n">
        <v>0.1219077550343979</v>
      </c>
      <c r="P3249" s="84" t="n">
        <v>0.427685385790897</v>
      </c>
      <c r="Q3249" s="84" t="n">
        <v>0.09052844407683118</v>
      </c>
      <c r="R3249" s="84" t="n">
        <v>0.114560085633632</v>
      </c>
      <c r="S3249" s="84" t="n">
        <v>0.3061845010690127</v>
      </c>
      <c r="T3249" s="84" t="n">
        <v>0.09584152033915139</v>
      </c>
      <c r="U3249" s="84" t="n">
        <v>0.1110780170832156</v>
      </c>
      <c r="V3249" s="84" t="n">
        <v>0.3060917180013689</v>
      </c>
      <c r="W3249" s="84" t="n">
        <v>0.0924738161804522</v>
      </c>
      <c r="X3249" s="84" t="n">
        <v>0.1052827199258857</v>
      </c>
      <c r="Y3249" s="84" t="n">
        <v>0.3277419060670618</v>
      </c>
      <c r="Z3249" s="84" t="n">
        <v>0.103941044770677</v>
      </c>
      <c r="AA3249" s="84" t="n">
        <v>0.1167423228558546</v>
      </c>
      <c r="AB3249" s="84" t="n">
        <v>0.340053078177945</v>
      </c>
      <c r="AC3249" s="84" t="n">
        <v>0.09299745563905513</v>
      </c>
      <c r="AD3249" s="84" t="n">
        <v>0.1208360199065698</v>
      </c>
      <c r="AE3249" s="84" t="n">
        <v>0.4359544091492776</v>
      </c>
      <c r="AF3249" s="84" t="n">
        <v>0.1267377442305472</v>
      </c>
      <c r="AG3249" s="84" t="n">
        <v>0.1433958603774281</v>
      </c>
      <c r="AH3249" s="84" t="n">
        <v>0.5515564894733096</v>
      </c>
      <c r="AI3249" s="84" t="n">
        <v>0.1543525999874515</v>
      </c>
      <c r="AJ3249" s="84" t="n">
        <v>0.1548103498836546</v>
      </c>
      <c r="AK3249" s="84" t="n">
        <v>0.9088791695999282</v>
      </c>
    </row>
    <row r="3250">
      <c r="A3250" s="84" t="n">
        <v>3</v>
      </c>
      <c r="B3250" s="84" t="n">
        <v>0.1459901698500591</v>
      </c>
      <c r="C3250" s="84" t="n">
        <v>0.1739472457358429</v>
      </c>
      <c r="D3250" s="84" t="n">
        <v>0.8506137629119828</v>
      </c>
      <c r="E3250" s="84" t="n">
        <v>0.1351534279623907</v>
      </c>
      <c r="F3250" s="84" t="n">
        <v>0.1652698595957235</v>
      </c>
      <c r="G3250" s="84" t="n">
        <v>0.5488454028021508</v>
      </c>
      <c r="H3250" s="84" t="n">
        <v>0.1650139167623425</v>
      </c>
      <c r="I3250" s="84" t="n">
        <v>0.1537126484249411</v>
      </c>
      <c r="J3250" s="84" t="n">
        <v>0.5249636409460228</v>
      </c>
      <c r="K3250" s="84" t="n">
        <v>0.1446208923678013</v>
      </c>
      <c r="L3250" s="84" t="n">
        <v>0.1650014926458076</v>
      </c>
      <c r="M3250" s="84" t="n">
        <v>0.6147857120225364</v>
      </c>
      <c r="N3250" s="84" t="n">
        <v>0.122885776234918</v>
      </c>
      <c r="O3250" s="84" t="n">
        <v>0.1372632802181181</v>
      </c>
      <c r="P3250" s="84" t="n">
        <v>0.4276846570516816</v>
      </c>
      <c r="Q3250" s="84" t="n">
        <v>0.09276537082988695</v>
      </c>
      <c r="R3250" s="84" t="n">
        <v>0.1290904110540641</v>
      </c>
      <c r="S3250" s="84" t="n">
        <v>0.3061472608741369</v>
      </c>
      <c r="T3250" s="84" t="n">
        <v>0.09752257471515061</v>
      </c>
      <c r="U3250" s="84" t="n">
        <v>0.1185956441902919</v>
      </c>
      <c r="V3250" s="84" t="n">
        <v>0.3060384088874848</v>
      </c>
      <c r="W3250" s="84" t="n">
        <v>0.1318680131669354</v>
      </c>
      <c r="X3250" s="84" t="n">
        <v>0.1173248484543297</v>
      </c>
      <c r="Y3250" s="84" t="n">
        <v>0.3294105950031791</v>
      </c>
      <c r="Z3250" s="84" t="n">
        <v>0.105777274919857</v>
      </c>
      <c r="AA3250" s="84" t="n">
        <v>0.1189899743750301</v>
      </c>
      <c r="AB3250" s="84" t="n">
        <v>0.3419585978575268</v>
      </c>
      <c r="AC3250" s="84" t="n">
        <v>0.1339411135181874</v>
      </c>
      <c r="AD3250" s="84" t="n">
        <v>0.1364559109363248</v>
      </c>
      <c r="AE3250" s="84" t="n">
        <v>0.4360321776380414</v>
      </c>
      <c r="AF3250" s="84" t="n">
        <v>0.1274203815829237</v>
      </c>
      <c r="AG3250" s="84" t="n">
        <v>0.1466635405122742</v>
      </c>
      <c r="AH3250" s="84" t="n">
        <v>0.5517504252661201</v>
      </c>
      <c r="AI3250" s="84" t="n">
        <v>0.1569619988427459</v>
      </c>
      <c r="AJ3250" s="84" t="n">
        <v>0.1567968619547529</v>
      </c>
      <c r="AK3250" s="84" t="n">
        <v>0.9089709120321138</v>
      </c>
    </row>
    <row r="3251">
      <c r="A3251" s="84" t="n">
        <v>4</v>
      </c>
      <c r="B3251" s="84" t="n">
        <v>0.2009617457559189</v>
      </c>
      <c r="C3251" s="84" t="n">
        <v>0.2043974390347736</v>
      </c>
      <c r="D3251" s="84" t="n">
        <v>0.8857793716445465</v>
      </c>
      <c r="E3251" s="84" t="n">
        <v>0.1528059883999537</v>
      </c>
      <c r="F3251" s="84" t="n">
        <v>0.1844975645129741</v>
      </c>
      <c r="G3251" s="84" t="n">
        <v>0.5487835724668393</v>
      </c>
      <c r="H3251" s="84" t="n">
        <v>0.1984884755939119</v>
      </c>
      <c r="I3251" s="84" t="n">
        <v>0.1910450502197667</v>
      </c>
      <c r="J3251" s="84" t="n">
        <v>0.5286579172180985</v>
      </c>
      <c r="K3251" s="84" t="n">
        <v>0.1612385119560619</v>
      </c>
      <c r="L3251" s="84" t="n">
        <v>0.1906413212820232</v>
      </c>
      <c r="M3251" s="84" t="n">
        <v>0.6241052731635236</v>
      </c>
      <c r="N3251" s="84" t="n">
        <v>0.1435216982783716</v>
      </c>
      <c r="O3251" s="84" t="n">
        <v>0.166069853748994</v>
      </c>
      <c r="P3251" s="84" t="n">
        <v>0.4313436566530611</v>
      </c>
      <c r="Q3251" s="84" t="n">
        <v>0.1696677695064792</v>
      </c>
      <c r="R3251" s="84" t="n">
        <v>0.1742000265236913</v>
      </c>
      <c r="S3251" s="84" t="n">
        <v>0.3109045132195389</v>
      </c>
      <c r="T3251" s="84" t="n">
        <v>0.1332395032686357</v>
      </c>
      <c r="U3251" s="84" t="n">
        <v>0.1523648447867512</v>
      </c>
      <c r="V3251" s="84" t="n">
        <v>0.3087018901700626</v>
      </c>
      <c r="W3251" s="84" t="n">
        <v>0.1408997343224659</v>
      </c>
      <c r="X3251" s="84" t="n">
        <v>0.1461605396703382</v>
      </c>
      <c r="Y3251" s="84" t="n">
        <v>0.3325047939184996</v>
      </c>
      <c r="Z3251" s="84" t="n">
        <v>0.1911221267556183</v>
      </c>
      <c r="AA3251" s="84" t="n">
        <v>0.1723163193340759</v>
      </c>
      <c r="AB3251" s="84" t="n">
        <v>0.3488082865377944</v>
      </c>
      <c r="AC3251" s="84" t="n">
        <v>0.1514837380607575</v>
      </c>
      <c r="AD3251" s="84" t="n">
        <v>0.1732304090244183</v>
      </c>
      <c r="AE3251" s="84" t="n">
        <v>0.4399946673036276</v>
      </c>
      <c r="AF3251" s="84" t="n">
        <v>0.1694782871480585</v>
      </c>
      <c r="AG3251" s="84" t="n">
        <v>0.1771038395052763</v>
      </c>
      <c r="AH3251" s="84" t="n">
        <v>0.5515750577938978</v>
      </c>
      <c r="AI3251" s="84" t="n">
        <v>0.1593831696213827</v>
      </c>
      <c r="AJ3251" s="84" t="n">
        <v>0.1886793941896235</v>
      </c>
      <c r="AK3251" s="84" t="n">
        <v>0.9091843536090352</v>
      </c>
    </row>
    <row r="3252">
      <c r="A3252" s="84" t="n">
        <v>5</v>
      </c>
      <c r="B3252" s="84" t="n">
        <v>0.2023022865154477</v>
      </c>
      <c r="C3252" s="84" t="n">
        <v>0.2281210796160577</v>
      </c>
      <c r="D3252" s="84" t="n">
        <v>0.8967766495161498</v>
      </c>
      <c r="E3252" s="84" t="n">
        <v>0.1847936943338236</v>
      </c>
      <c r="F3252" s="84" t="n">
        <v>0.2109200940799298</v>
      </c>
      <c r="G3252" s="84" t="n">
        <v>0.6058035076911314</v>
      </c>
      <c r="H3252" s="84" t="n">
        <v>0.2030538862197946</v>
      </c>
      <c r="I3252" s="84" t="n">
        <v>0.1996296604861772</v>
      </c>
      <c r="J3252" s="84" t="n">
        <v>0.5415126021081159</v>
      </c>
      <c r="K3252" s="84" t="n">
        <v>0.1641109230181033</v>
      </c>
      <c r="L3252" s="84" t="n">
        <v>0.1943577333600398</v>
      </c>
      <c r="M3252" s="84" t="n">
        <v>0.6379859608898157</v>
      </c>
      <c r="N3252" s="84" t="n">
        <v>0.1474758807301718</v>
      </c>
      <c r="O3252" s="84" t="n">
        <v>0.172902155324317</v>
      </c>
      <c r="P3252" s="84" t="n">
        <v>0.4426471306257757</v>
      </c>
      <c r="Q3252" s="84" t="n">
        <v>0.1535727414759673</v>
      </c>
      <c r="R3252" s="84" t="n">
        <v>0.1764565927160891</v>
      </c>
      <c r="S3252" s="84" t="n">
        <v>0.3198925437827859</v>
      </c>
      <c r="T3252" s="84" t="n">
        <v>0.1386185851685533</v>
      </c>
      <c r="U3252" s="84" t="n">
        <v>0.1601171293418817</v>
      </c>
      <c r="V3252" s="84" t="n">
        <v>0.3185785552572</v>
      </c>
      <c r="W3252" s="84" t="n">
        <v>0.1549054536454461</v>
      </c>
      <c r="X3252" s="84" t="n">
        <v>0.1547058104413397</v>
      </c>
      <c r="Y3252" s="84" t="n">
        <v>0.3422452510442763</v>
      </c>
      <c r="Z3252" s="84" t="n">
        <v>0.2049399539718309</v>
      </c>
      <c r="AA3252" s="84" t="n">
        <v>0.1794558049278428</v>
      </c>
      <c r="AB3252" s="84" t="n">
        <v>0.3597221141377195</v>
      </c>
      <c r="AC3252" s="84" t="n">
        <v>0.1537309025275875</v>
      </c>
      <c r="AD3252" s="84" t="n">
        <v>0.1771560156647437</v>
      </c>
      <c r="AE3252" s="84" t="n">
        <v>0.4554057894936624</v>
      </c>
      <c r="AF3252" s="84" t="n">
        <v>0.1748378105384823</v>
      </c>
      <c r="AG3252" s="84" t="n">
        <v>0.1954951007456481</v>
      </c>
      <c r="AH3252" s="84" t="n">
        <v>0.5564554313885079</v>
      </c>
      <c r="AI3252" s="84" t="n">
        <v>0.1914007654608451</v>
      </c>
      <c r="AJ3252" s="84" t="n">
        <v>0.2116277103999774</v>
      </c>
      <c r="AK3252" s="84" t="n">
        <v>0.9602493147402004</v>
      </c>
    </row>
    <row r="3253">
      <c r="A3253" s="84" t="n">
        <v>6</v>
      </c>
      <c r="B3253" s="84" t="n">
        <v>0.2059260148826792</v>
      </c>
      <c r="C3253" s="84" t="n">
        <v>0.2319366867854742</v>
      </c>
      <c r="D3253" s="84" t="n">
        <v>0.9177877948343006</v>
      </c>
      <c r="E3253" s="84" t="n">
        <v>0.1878592792108003</v>
      </c>
      <c r="F3253" s="84" t="n">
        <v>0.2145148824716496</v>
      </c>
      <c r="G3253" s="84" t="n">
        <v>0.6196501302371699</v>
      </c>
      <c r="H3253" s="84" t="n">
        <v>0.3609856421767278</v>
      </c>
      <c r="I3253" s="84" t="n">
        <v>0.3390138521276554</v>
      </c>
      <c r="J3253" s="84" t="n">
        <v>0.5513778253958036</v>
      </c>
      <c r="K3253" s="84" t="n">
        <v>0.3159704542029089</v>
      </c>
      <c r="L3253" s="84" t="n">
        <v>0.3722878494702019</v>
      </c>
      <c r="M3253" s="84" t="n">
        <v>0.6478383975712398</v>
      </c>
      <c r="N3253" s="84" t="n">
        <v>0.2793391118058815</v>
      </c>
      <c r="O3253" s="84" t="n">
        <v>0.3276230188662463</v>
      </c>
      <c r="P3253" s="84" t="n">
        <v>0.4450701885175476</v>
      </c>
      <c r="Q3253" s="84" t="n">
        <v>0.2919442146861502</v>
      </c>
      <c r="R3253" s="84" t="n">
        <v>0.3311731523407158</v>
      </c>
      <c r="S3253" s="84" t="n">
        <v>0.3210258140268479</v>
      </c>
      <c r="T3253" s="84" t="n">
        <v>0.2627858474013518</v>
      </c>
      <c r="U3253" s="84" t="n">
        <v>0.3038258749712908</v>
      </c>
      <c r="V3253" s="84" t="n">
        <v>0.3214572474069393</v>
      </c>
      <c r="W3253" s="84" t="n">
        <v>0.2750417630806382</v>
      </c>
      <c r="X3253" s="84" t="n">
        <v>0.2903081299705659</v>
      </c>
      <c r="Y3253" s="84" t="n">
        <v>0.3476274853016053</v>
      </c>
      <c r="Z3253" s="84" t="n">
        <v>0.3121455815353905</v>
      </c>
      <c r="AA3253" s="84" t="n">
        <v>0.3223370046315295</v>
      </c>
      <c r="AB3253" s="84" t="n">
        <v>0.3647877418355391</v>
      </c>
      <c r="AC3253" s="84" t="n">
        <v>0.2773008511915028</v>
      </c>
      <c r="AD3253" s="84" t="n">
        <v>0.3283960411623871</v>
      </c>
      <c r="AE3253" s="84" t="n">
        <v>0.4623521820078898</v>
      </c>
      <c r="AF3253" s="84" t="n">
        <v>0.2069350150691249</v>
      </c>
      <c r="AG3253" s="84" t="n">
        <v>0.2038155196301958</v>
      </c>
      <c r="AH3253" s="84" t="n">
        <v>0.5707076490133516</v>
      </c>
      <c r="AI3253" s="84" t="n">
        <v>0.1949192362122934</v>
      </c>
      <c r="AJ3253" s="84" t="n">
        <v>0.21559595777504</v>
      </c>
      <c r="AK3253" s="84" t="n">
        <v>0.9835256803918339</v>
      </c>
    </row>
    <row r="3254">
      <c r="A3254" s="84" t="n">
        <v>7</v>
      </c>
      <c r="B3254" s="84" t="n">
        <v>0.3927835066462751</v>
      </c>
      <c r="C3254" s="84" t="n">
        <v>0.4377015378771235</v>
      </c>
      <c r="D3254" s="84" t="n">
        <v>0.9607481774428911</v>
      </c>
      <c r="E3254" s="84" t="n">
        <v>0.3584870367004313</v>
      </c>
      <c r="F3254" s="84" t="n">
        <v>0.4096857720803974</v>
      </c>
      <c r="G3254" s="84" t="n">
        <v>0.6536770500409765</v>
      </c>
      <c r="H3254" s="84" t="n">
        <v>0.7331292658669826</v>
      </c>
      <c r="I3254" s="84" t="n">
        <v>0.7046314945944634</v>
      </c>
      <c r="J3254" s="84" t="n">
        <v>0.5536842932159952</v>
      </c>
      <c r="K3254" s="84" t="n">
        <v>0.6671349270869644</v>
      </c>
      <c r="L3254" s="84" t="n">
        <v>0.7876452897271822</v>
      </c>
      <c r="M3254" s="84" t="n">
        <v>0.6486981994567551</v>
      </c>
      <c r="N3254" s="84" t="n">
        <v>0.6240864305345347</v>
      </c>
      <c r="O3254" s="84" t="n">
        <v>0.7014797904821355</v>
      </c>
      <c r="P3254" s="84" t="n">
        <v>0.4412661698122695</v>
      </c>
      <c r="Q3254" s="84" t="n">
        <v>0.6519580001838065</v>
      </c>
      <c r="R3254" s="84" t="n">
        <v>0.7216763288685119</v>
      </c>
      <c r="S3254" s="84" t="n">
        <v>0.3200042643674132</v>
      </c>
      <c r="T3254" s="84" t="n">
        <v>0.6400221414286187</v>
      </c>
      <c r="U3254" s="84" t="n">
        <v>0.6764411974124798</v>
      </c>
      <c r="V3254" s="84" t="n">
        <v>0.3228524982888432</v>
      </c>
      <c r="W3254" s="84" t="n">
        <v>0.598380292240591</v>
      </c>
      <c r="X3254" s="84" t="n">
        <v>0.6311455891056384</v>
      </c>
      <c r="Y3254" s="84" t="n">
        <v>0.346382459704487</v>
      </c>
      <c r="Z3254" s="84" t="n">
        <v>0.6654810610441039</v>
      </c>
      <c r="AA3254" s="84" t="n">
        <v>0.6846111272992813</v>
      </c>
      <c r="AB3254" s="84" t="n">
        <v>0.3661346969678235</v>
      </c>
      <c r="AC3254" s="84" t="n">
        <v>0.5650498831767421</v>
      </c>
      <c r="AD3254" s="84" t="n">
        <v>0.6822699672208885</v>
      </c>
      <c r="AE3254" s="84" t="n">
        <v>0.4654323696521434</v>
      </c>
      <c r="AF3254" s="84" t="n">
        <v>0.3416461149922179</v>
      </c>
      <c r="AG3254" s="84" t="n">
        <v>0.376020914016044</v>
      </c>
      <c r="AH3254" s="84" t="n">
        <v>0.5787900263360679</v>
      </c>
      <c r="AI3254" s="84" t="n">
        <v>0.3765565416228048</v>
      </c>
      <c r="AJ3254" s="84" t="n">
        <v>0.4128527642528348</v>
      </c>
      <c r="AK3254" s="84" t="n">
        <v>0.9964800862753322</v>
      </c>
    </row>
    <row r="3255">
      <c r="A3255" s="84" t="n">
        <v>8</v>
      </c>
      <c r="B3255" s="84" t="n">
        <v>0.828194473181227</v>
      </c>
      <c r="C3255" s="84" t="n">
        <v>0.9158867130726998</v>
      </c>
      <c r="D3255" s="84" t="n">
        <v>0.9283968446271953</v>
      </c>
      <c r="E3255" s="84" t="n">
        <v>0.7568623692516152</v>
      </c>
      <c r="F3255" s="84" t="n">
        <v>0.8644936524672128</v>
      </c>
      <c r="G3255" s="84" t="n">
        <v>0.629591323967349</v>
      </c>
      <c r="H3255" s="84" t="n">
        <v>0.7832449675746501</v>
      </c>
      <c r="I3255" s="84" t="n">
        <v>0.841211614108912</v>
      </c>
      <c r="J3255" s="84" t="n">
        <v>0.5519200744528685</v>
      </c>
      <c r="K3255" s="84" t="n">
        <v>0.7682192389856479</v>
      </c>
      <c r="L3255" s="84" t="n">
        <v>0.849984091230362</v>
      </c>
      <c r="M3255" s="84" t="n">
        <v>0.6388774472669247</v>
      </c>
      <c r="N3255" s="84" t="n">
        <v>0.7457311508152329</v>
      </c>
      <c r="O3255" s="84" t="n">
        <v>0.7786455906015556</v>
      </c>
      <c r="P3255" s="84" t="n">
        <v>0.6567762180329435</v>
      </c>
      <c r="Q3255" s="84" t="n">
        <v>0.7605762338020401</v>
      </c>
      <c r="R3255" s="84" t="n">
        <v>0.8231273168760143</v>
      </c>
      <c r="S3255" s="84" t="n">
        <v>0.5750930274671994</v>
      </c>
      <c r="T3255" s="84" t="n">
        <v>0.7503325109003206</v>
      </c>
      <c r="U3255" s="84" t="n">
        <v>0.7624219869427699</v>
      </c>
      <c r="V3255" s="84" t="n">
        <v>0.5520836624019376</v>
      </c>
      <c r="W3255" s="84" t="n">
        <v>0.7163707988595168</v>
      </c>
      <c r="X3255" s="84" t="n">
        <v>0.7122841405101299</v>
      </c>
      <c r="Y3255" s="84" t="n">
        <v>0.4694962395920673</v>
      </c>
      <c r="Z3255" s="84" t="n">
        <v>0.7341581522888543</v>
      </c>
      <c r="AA3255" s="84" t="n">
        <v>0.755788992874841</v>
      </c>
      <c r="AB3255" s="84" t="n">
        <v>0.3573074861467991</v>
      </c>
      <c r="AC3255" s="84" t="n">
        <v>0.6820923766032192</v>
      </c>
      <c r="AD3255" s="84" t="n">
        <v>0.7425868503057235</v>
      </c>
      <c r="AE3255" s="84" t="n">
        <v>0.4591960775055573</v>
      </c>
      <c r="AF3255" s="84" t="n">
        <v>0.7535111344965928</v>
      </c>
      <c r="AG3255" s="84" t="n">
        <v>0.794565368330725</v>
      </c>
      <c r="AH3255" s="84" t="n">
        <v>0.5809810881654808</v>
      </c>
      <c r="AI3255" s="84" t="n">
        <v>0.7987305061940979</v>
      </c>
      <c r="AJ3255" s="84" t="n">
        <v>0.8717730861155579</v>
      </c>
      <c r="AK3255" s="84" t="n">
        <v>1</v>
      </c>
    </row>
    <row r="3256">
      <c r="A3256" s="84" t="n">
        <v>9</v>
      </c>
      <c r="B3256" s="84" t="n">
        <v>0.8820244552832354</v>
      </c>
      <c r="C3256" s="84" t="n">
        <v>0.9745788536388014</v>
      </c>
      <c r="D3256" s="84" t="n">
        <v>0.930232241964283</v>
      </c>
      <c r="E3256" s="84" t="n">
        <v>0.807613067402548</v>
      </c>
      <c r="F3256" s="84" t="n">
        <v>0.9214937097166629</v>
      </c>
      <c r="G3256" s="84" t="n">
        <v>0.5786869709993243</v>
      </c>
      <c r="H3256" s="84" t="n">
        <v>0.7844287063093214</v>
      </c>
      <c r="I3256" s="84" t="n">
        <v>0.8515036141720826</v>
      </c>
      <c r="J3256" s="84" t="n">
        <v>0.5549215375433827</v>
      </c>
      <c r="K3256" s="84" t="n">
        <v>0.7800743358567798</v>
      </c>
      <c r="L3256" s="84" t="n">
        <v>0.8644642056425285</v>
      </c>
      <c r="M3256" s="84" t="n">
        <v>0.6598208962102469</v>
      </c>
      <c r="N3256" s="84" t="n">
        <v>0.8134080660349506</v>
      </c>
      <c r="O3256" s="84" t="n">
        <v>0.8340513996370927</v>
      </c>
      <c r="P3256" s="84" t="n">
        <v>0.7700317657424068</v>
      </c>
      <c r="Q3256" s="84" t="n">
        <v>0.8330976013234077</v>
      </c>
      <c r="R3256" s="84" t="n">
        <v>0.867034209246664</v>
      </c>
      <c r="S3256" s="84" t="n">
        <v>0.6729281308050892</v>
      </c>
      <c r="T3256" s="84" t="n">
        <v>0.8328302665734533</v>
      </c>
      <c r="U3256" s="84" t="n">
        <v>0.8240589833734461</v>
      </c>
      <c r="V3256" s="84" t="n">
        <v>0.6534091507397461</v>
      </c>
      <c r="W3256" s="84" t="n">
        <v>0.7956875421798895</v>
      </c>
      <c r="X3256" s="84" t="n">
        <v>0.7771530132736501</v>
      </c>
      <c r="Y3256" s="84" t="n">
        <v>0.594723269946374</v>
      </c>
      <c r="Z3256" s="84" t="n">
        <v>0.7930493089002725</v>
      </c>
      <c r="AA3256" s="84" t="n">
        <v>0.7842066874251321</v>
      </c>
      <c r="AB3256" s="84" t="n">
        <v>0.5464004951441978</v>
      </c>
      <c r="AC3256" s="84" t="n">
        <v>0.7513670329254953</v>
      </c>
      <c r="AD3256" s="84" t="n">
        <v>0.7678555618193632</v>
      </c>
      <c r="AE3256" s="84" t="n">
        <v>0.5823721055540587</v>
      </c>
      <c r="AF3256" s="84" t="n">
        <v>0.8148071738750522</v>
      </c>
      <c r="AG3256" s="84" t="n">
        <v>0.8493131721551137</v>
      </c>
      <c r="AH3256" s="84" t="n">
        <v>0.5770662672414593</v>
      </c>
      <c r="AI3256" s="84" t="n">
        <v>0.8837475512921508</v>
      </c>
      <c r="AJ3256" s="84" t="n">
        <v>0.9335211087416501</v>
      </c>
      <c r="AK3256" s="84" t="n">
        <v>0.9533405479082727</v>
      </c>
    </row>
    <row r="3257">
      <c r="A3257" s="84" t="n">
        <v>10</v>
      </c>
      <c r="B3257" s="84" t="n">
        <v>0.8773799481725093</v>
      </c>
      <c r="C3257" s="84" t="n">
        <v>0.9680034152554031</v>
      </c>
      <c r="D3257" s="84" t="n">
        <v>0.8952766087295425</v>
      </c>
      <c r="E3257" s="84" t="n">
        <v>0.8054728423418213</v>
      </c>
      <c r="F3257" s="84" t="n">
        <v>0.917223020003912</v>
      </c>
      <c r="G3257" s="84" t="n">
        <v>0.5725309179781256</v>
      </c>
      <c r="H3257" s="84" t="n">
        <v>0.8738178737791735</v>
      </c>
      <c r="I3257" s="84" t="n">
        <v>0.9131821367404088</v>
      </c>
      <c r="J3257" s="84" t="n">
        <v>0.5449635754833599</v>
      </c>
      <c r="K3257" s="84" t="n">
        <v>0.8616098420814041</v>
      </c>
      <c r="L3257" s="84" t="n">
        <v>0.9120165986330151</v>
      </c>
      <c r="M3257" s="84" t="n">
        <v>0.8184694662315332</v>
      </c>
      <c r="N3257" s="84" t="n">
        <v>0.8942854449413504</v>
      </c>
      <c r="O3257" s="84" t="n">
        <v>0.902877580639174</v>
      </c>
      <c r="P3257" s="84" t="n">
        <v>0.8113979185750525</v>
      </c>
      <c r="Q3257" s="84" t="n">
        <v>0.8976697913794687</v>
      </c>
      <c r="R3257" s="84" t="n">
        <v>0.9211490915635714</v>
      </c>
      <c r="S3257" s="84" t="n">
        <v>0.7288249331136891</v>
      </c>
      <c r="T3257" s="84" t="n">
        <v>0.8918857603545745</v>
      </c>
      <c r="U3257" s="84" t="n">
        <v>0.8882870274691081</v>
      </c>
      <c r="V3257" s="84" t="n">
        <v>0.8024383983572896</v>
      </c>
      <c r="W3257" s="84" t="n">
        <v>0.8691717783487601</v>
      </c>
      <c r="X3257" s="84" t="n">
        <v>0.8510616159835899</v>
      </c>
      <c r="Y3257" s="84" t="n">
        <v>0.6812329173115553</v>
      </c>
      <c r="Z3257" s="84" t="n">
        <v>0.859503650060895</v>
      </c>
      <c r="AA3257" s="84" t="n">
        <v>0.8396536733284665</v>
      </c>
      <c r="AB3257" s="84" t="n">
        <v>0.626241769718674</v>
      </c>
      <c r="AC3257" s="84" t="n">
        <v>0.8342026369690684</v>
      </c>
      <c r="AD3257" s="84" t="n">
        <v>0.8372123365775633</v>
      </c>
      <c r="AE3257" s="84" t="n">
        <v>0.6875410251923613</v>
      </c>
      <c r="AF3257" s="84" t="n">
        <v>0.8474324444536977</v>
      </c>
      <c r="AG3257" s="84" t="n">
        <v>0.8533649444656222</v>
      </c>
      <c r="AH3257" s="84" t="n">
        <v>0.6379590114638747</v>
      </c>
      <c r="AI3257" s="84" t="n">
        <v>0.8806062338350426</v>
      </c>
      <c r="AJ3257" s="84" t="n">
        <v>0.9337705390602481</v>
      </c>
      <c r="AK3257" s="84" t="n">
        <v>0.9580212842442671</v>
      </c>
    </row>
    <row r="3258">
      <c r="A3258" s="84" t="n">
        <v>11</v>
      </c>
      <c r="B3258" s="84" t="n">
        <v>0.8963573174137184</v>
      </c>
      <c r="C3258" s="84" t="n">
        <v>0.9858780141742627</v>
      </c>
      <c r="D3258" s="84" t="n">
        <v>0.8513433900015408</v>
      </c>
      <c r="E3258" s="84" t="n">
        <v>0.8275545714427351</v>
      </c>
      <c r="F3258" s="84" t="n">
        <v>0.9375049496920456</v>
      </c>
      <c r="G3258" s="84" t="n">
        <v>0.5660488504616477</v>
      </c>
      <c r="H3258" s="84" t="n">
        <v>0.834444892876866</v>
      </c>
      <c r="I3258" s="84" t="n">
        <v>0.8799301648730481</v>
      </c>
      <c r="J3258" s="84" t="n">
        <v>0.6135106207715211</v>
      </c>
      <c r="K3258" s="84" t="n">
        <v>0.8415623216017999</v>
      </c>
      <c r="L3258" s="84" t="n">
        <v>0.8677251993694869</v>
      </c>
      <c r="M3258" s="84" t="n">
        <v>0.631800284008261</v>
      </c>
      <c r="N3258" s="84" t="n">
        <v>0.8674452790666595</v>
      </c>
      <c r="O3258" s="84" t="n">
        <v>0.8719731238602434</v>
      </c>
      <c r="P3258" s="84" t="n">
        <v>0.7917430931918996</v>
      </c>
      <c r="Q3258" s="84" t="n">
        <v>0.8714534509695799</v>
      </c>
      <c r="R3258" s="84" t="n">
        <v>0.890560013009239</v>
      </c>
      <c r="S3258" s="84" t="n">
        <v>0.8346666783498651</v>
      </c>
      <c r="T3258" s="84" t="n">
        <v>0.8748673364270314</v>
      </c>
      <c r="U3258" s="84" t="n">
        <v>0.8622350661814522</v>
      </c>
      <c r="V3258" s="84" t="n">
        <v>0.803205128205128</v>
      </c>
      <c r="W3258" s="84" t="n">
        <v>0.8606040653312185</v>
      </c>
      <c r="X3258" s="84" t="n">
        <v>0.8400432151252328</v>
      </c>
      <c r="Y3258" s="84" t="n">
        <v>0.7342731608958104</v>
      </c>
      <c r="Z3258" s="84" t="n">
        <v>0.8407235736528843</v>
      </c>
      <c r="AA3258" s="84" t="n">
        <v>0.8173712765417336</v>
      </c>
      <c r="AB3258" s="84" t="n">
        <v>0.6023384072037372</v>
      </c>
      <c r="AC3258" s="84" t="n">
        <v>0.8242638008547354</v>
      </c>
      <c r="AD3258" s="84" t="n">
        <v>0.8278710651602182</v>
      </c>
      <c r="AE3258" s="84" t="n">
        <v>0.8315534533375182</v>
      </c>
      <c r="AF3258" s="84" t="n">
        <v>0.909469164286584</v>
      </c>
      <c r="AG3258" s="84" t="n">
        <v>0.9377260118452189</v>
      </c>
      <c r="AH3258" s="84" t="n">
        <v>0.817893258977525</v>
      </c>
      <c r="AI3258" s="84" t="n">
        <v>0.9337269856319234</v>
      </c>
      <c r="AJ3258" s="84" t="n">
        <v>0.958369020629819</v>
      </c>
      <c r="AK3258" s="84" t="n">
        <v>0.9563905157048065</v>
      </c>
    </row>
    <row r="3259">
      <c r="A3259" s="84" t="n">
        <v>12</v>
      </c>
      <c r="B3259" s="84" t="n">
        <v>0.8134145229830758</v>
      </c>
      <c r="C3259" s="84" t="n">
        <v>0.8953452855364291</v>
      </c>
      <c r="D3259" s="84" t="n">
        <v>0.8338217655464953</v>
      </c>
      <c r="E3259" s="84" t="n">
        <v>0.8511882611497597</v>
      </c>
      <c r="F3259" s="84" t="n">
        <v>0.8913570028004522</v>
      </c>
      <c r="G3259" s="84" t="n">
        <v>0.7240332264980084</v>
      </c>
      <c r="H3259" s="84" t="n">
        <v>0.9627506230446352</v>
      </c>
      <c r="I3259" s="84" t="n">
        <v>0.9569338702540733</v>
      </c>
      <c r="J3259" s="84" t="n">
        <v>0.6928131815617864</v>
      </c>
      <c r="K3259" s="84" t="n">
        <v>0.9549730944235305</v>
      </c>
      <c r="L3259" s="84" t="n">
        <v>0.9952283046434426</v>
      </c>
      <c r="M3259" s="84" t="n">
        <v>0.7256886336207024</v>
      </c>
      <c r="N3259" s="84" t="n">
        <v>0.965234376213992</v>
      </c>
      <c r="O3259" s="84" t="n">
        <v>0.9810975409976668</v>
      </c>
      <c r="P3259" s="84" t="n">
        <v>0.5216694249445976</v>
      </c>
      <c r="Q3259" s="84" t="n">
        <v>0.9730902490579909</v>
      </c>
      <c r="R3259" s="84" t="n">
        <v>0.9919184838552817</v>
      </c>
      <c r="S3259" s="84" t="n">
        <v>0.4920554250931735</v>
      </c>
      <c r="T3259" s="84" t="n">
        <v>0.982009358989089</v>
      </c>
      <c r="U3259" s="84" t="n">
        <v>0.9745313848585364</v>
      </c>
      <c r="V3259" s="84" t="n">
        <v>0.5721963354920233</v>
      </c>
      <c r="W3259" s="84" t="n">
        <v>0.9630385582309078</v>
      </c>
      <c r="X3259" s="84" t="n">
        <v>0.9627017006665487</v>
      </c>
      <c r="Y3259" s="84" t="n">
        <v>0.6963663744297328</v>
      </c>
      <c r="Z3259" s="84" t="n">
        <v>0.9476770777009251</v>
      </c>
      <c r="AA3259" s="84" t="n">
        <v>0.9477354835542254</v>
      </c>
      <c r="AB3259" s="84" t="n">
        <v>0.9388335455830127</v>
      </c>
      <c r="AC3259" s="84" t="n">
        <v>0.9343016237133496</v>
      </c>
      <c r="AD3259" s="84" t="n">
        <v>0.9481761064805065</v>
      </c>
      <c r="AE3259" s="84" t="n">
        <v>0.9186069441705575</v>
      </c>
      <c r="AF3259" s="84" t="n">
        <v>0.8626958875831295</v>
      </c>
      <c r="AG3259" s="84" t="n">
        <v>0.8808469058678295</v>
      </c>
      <c r="AH3259" s="84" t="n">
        <v>0.9531304641151729</v>
      </c>
      <c r="AI3259" s="84" t="n">
        <v>0.8905160935005542</v>
      </c>
      <c r="AJ3259" s="84" t="n">
        <v>0.8861939384071186</v>
      </c>
      <c r="AK3259" s="84" t="n">
        <v>0.9826756586732174</v>
      </c>
    </row>
    <row r="3260">
      <c r="A3260" s="84" t="n">
        <v>13</v>
      </c>
      <c r="B3260" s="84" t="n">
        <v>0.9397313709687921</v>
      </c>
      <c r="C3260" s="84" t="n">
        <v>0.9976599308255975</v>
      </c>
      <c r="D3260" s="84" t="n">
        <v>0.8721400279765915</v>
      </c>
      <c r="E3260" s="84" t="n">
        <v>0.9589021266751491</v>
      </c>
      <c r="F3260" s="84" t="n">
        <v>0.996785920451889</v>
      </c>
      <c r="G3260" s="84" t="n">
        <v>0.9259497420550827</v>
      </c>
      <c r="H3260" s="84" t="n">
        <v>0.9848368412420228</v>
      </c>
      <c r="I3260" s="84" t="n">
        <v>0.9898097529925659</v>
      </c>
      <c r="J3260" s="84" t="n">
        <v>0.9720463519294573</v>
      </c>
      <c r="K3260" s="84" t="n">
        <v>0.9824815513347458</v>
      </c>
      <c r="L3260" s="84" t="n">
        <v>0.9908991172574084</v>
      </c>
      <c r="M3260" s="84" t="n">
        <v>0.7359400068553719</v>
      </c>
      <c r="N3260" s="84" t="n">
        <v>0.9740067149621831</v>
      </c>
      <c r="O3260" s="84" t="n">
        <v>0.9898497483583824</v>
      </c>
      <c r="P3260" s="84" t="n">
        <v>0.6110638645186351</v>
      </c>
      <c r="Q3260" s="84" t="n">
        <v>0.9942289311644147</v>
      </c>
      <c r="R3260" s="84" t="n">
        <v>0.9989913103335035</v>
      </c>
      <c r="S3260" s="84" t="n">
        <v>0.326377449090463</v>
      </c>
      <c r="T3260" s="84" t="n">
        <v>0.9927339309117322</v>
      </c>
      <c r="U3260" s="84" t="n">
        <v>0.9864773661005106</v>
      </c>
      <c r="V3260" s="84" t="n">
        <v>0.4289494813878796</v>
      </c>
      <c r="W3260" s="84" t="n">
        <v>0.9898815229423376</v>
      </c>
      <c r="X3260" s="84" t="n">
        <v>0.9915887337325204</v>
      </c>
      <c r="Y3260" s="84" t="n">
        <v>0.7177585232957843</v>
      </c>
      <c r="Z3260" s="84" t="n">
        <v>0.9743172609801353</v>
      </c>
      <c r="AA3260" s="84" t="n">
        <v>0.979577604382837</v>
      </c>
      <c r="AB3260" s="84" t="n">
        <v>0.9887399787483645</v>
      </c>
      <c r="AC3260" s="84" t="n">
        <v>0.9721925209490444</v>
      </c>
      <c r="AD3260" s="84" t="n">
        <v>0.9777939402912955</v>
      </c>
      <c r="AE3260" s="84" t="n">
        <v>0.8784635909229362</v>
      </c>
      <c r="AF3260" s="84" t="n">
        <v>0.9853094170516754</v>
      </c>
      <c r="AG3260" s="84" t="n">
        <v>0.9920974686889127</v>
      </c>
      <c r="AH3260" s="84" t="n">
        <v>0.9405659005171276</v>
      </c>
      <c r="AI3260" s="84" t="n">
        <v>0.9869021144287278</v>
      </c>
      <c r="AJ3260" s="84" t="n">
        <v>0.987205013860932</v>
      </c>
      <c r="AK3260" s="84" t="n">
        <v>0.967320971196621</v>
      </c>
    </row>
    <row r="3261">
      <c r="A3261" s="84" t="n">
        <v>14</v>
      </c>
      <c r="B3261" s="84" t="n">
        <v>0.9310305162926704</v>
      </c>
      <c r="C3261" s="84" t="n">
        <v>0.9852581953328419</v>
      </c>
      <c r="D3261" s="84" t="n">
        <v>1</v>
      </c>
      <c r="E3261" s="84" t="n">
        <v>0.9922765503907993</v>
      </c>
      <c r="F3261" s="84" t="n">
        <v>1</v>
      </c>
      <c r="G3261" s="84" t="n">
        <v>0.9911886151241496</v>
      </c>
      <c r="H3261" s="84" t="n">
        <v>0.996991202738755</v>
      </c>
      <c r="I3261" s="84" t="n">
        <v>0.9989533431032656</v>
      </c>
      <c r="J3261" s="84" t="n">
        <v>1</v>
      </c>
      <c r="K3261" s="84" t="n">
        <v>0.9919524771926722</v>
      </c>
      <c r="L3261" s="84" t="n">
        <v>1</v>
      </c>
      <c r="M3261" s="84" t="n">
        <v>0.7384099569955038</v>
      </c>
      <c r="N3261" s="84" t="n">
        <v>0.9998741333068133</v>
      </c>
      <c r="O3261" s="84" t="n">
        <v>1</v>
      </c>
      <c r="P3261" s="84" t="n">
        <v>0.610587269071652</v>
      </c>
      <c r="Q3261" s="84" t="n">
        <v>0.9913381123058541</v>
      </c>
      <c r="R3261" s="84" t="n">
        <v>1</v>
      </c>
      <c r="S3261" s="84" t="n">
        <v>0.4262052679541551</v>
      </c>
      <c r="T3261" s="84" t="n">
        <v>1</v>
      </c>
      <c r="U3261" s="84" t="n">
        <v>1</v>
      </c>
      <c r="V3261" s="84" t="n">
        <v>0.511641130942979</v>
      </c>
      <c r="W3261" s="84" t="n">
        <v>1</v>
      </c>
      <c r="X3261" s="84" t="n">
        <v>1</v>
      </c>
      <c r="Y3261" s="84" t="n">
        <v>0.9264915609302611</v>
      </c>
      <c r="Z3261" s="84" t="n">
        <v>1</v>
      </c>
      <c r="AA3261" s="84" t="n">
        <v>1</v>
      </c>
      <c r="AB3261" s="84" t="n">
        <v>1</v>
      </c>
      <c r="AC3261" s="84" t="n">
        <v>1</v>
      </c>
      <c r="AD3261" s="84" t="n">
        <v>1</v>
      </c>
      <c r="AE3261" s="84" t="n">
        <v>1</v>
      </c>
      <c r="AF3261" s="84" t="n">
        <v>1</v>
      </c>
      <c r="AG3261" s="84" t="n">
        <v>0.9993017943486018</v>
      </c>
      <c r="AH3261" s="84" t="n">
        <v>1</v>
      </c>
      <c r="AI3261" s="84" t="n">
        <v>0.9972239844398123</v>
      </c>
      <c r="AJ3261" s="84" t="n">
        <v>0.986811138257917</v>
      </c>
      <c r="AK3261" s="84" t="n">
        <v>0.9634153647978674</v>
      </c>
    </row>
    <row r="3262">
      <c r="A3262" s="84" t="n">
        <v>15</v>
      </c>
      <c r="B3262" s="84" t="n">
        <v>1</v>
      </c>
      <c r="C3262" s="84" t="n">
        <v>1</v>
      </c>
      <c r="D3262" s="84" t="n">
        <v>0.9314890737210377</v>
      </c>
      <c r="E3262" s="84" t="n">
        <v>1</v>
      </c>
      <c r="F3262" s="84" t="n">
        <v>0.9973277626437795</v>
      </c>
      <c r="G3262" s="84" t="n">
        <v>1</v>
      </c>
      <c r="H3262" s="84" t="n">
        <v>1</v>
      </c>
      <c r="I3262" s="84" t="n">
        <v>1</v>
      </c>
      <c r="J3262" s="84" t="n">
        <v>0.9243273438633665</v>
      </c>
      <c r="K3262" s="84" t="n">
        <v>1</v>
      </c>
      <c r="L3262" s="84" t="n">
        <v>0.9894569903302185</v>
      </c>
      <c r="M3262" s="84" t="n">
        <v>0.8528010530772843</v>
      </c>
      <c r="N3262" s="84" t="n">
        <v>1</v>
      </c>
      <c r="O3262" s="84" t="n">
        <v>0.9887604645710947</v>
      </c>
      <c r="P3262" s="84" t="n">
        <v>0.8628578382825659</v>
      </c>
      <c r="Q3262" s="84" t="n">
        <v>1</v>
      </c>
      <c r="R3262" s="84" t="n">
        <v>0.9946685012219842</v>
      </c>
      <c r="S3262" s="84" t="n">
        <v>1</v>
      </c>
      <c r="T3262" s="84" t="n">
        <v>0.9811875750948849</v>
      </c>
      <c r="U3262" s="84" t="n">
        <v>0.9930519156598189</v>
      </c>
      <c r="V3262" s="84" t="n">
        <v>1</v>
      </c>
      <c r="W3262" s="84" t="n">
        <v>0.9823113334926989</v>
      </c>
      <c r="X3262" s="84" t="n">
        <v>0.9917197047441685</v>
      </c>
      <c r="Y3262" s="84" t="n">
        <v>0.9624921790101099</v>
      </c>
      <c r="Z3262" s="84" t="n">
        <v>0.9978043375662997</v>
      </c>
      <c r="AA3262" s="84" t="n">
        <v>0.9964619679568074</v>
      </c>
      <c r="AB3262" s="84" t="n">
        <v>0.9841645496246053</v>
      </c>
      <c r="AC3262" s="84" t="n">
        <v>0.993768796259766</v>
      </c>
      <c r="AD3262" s="84" t="n">
        <v>0.9912252224582684</v>
      </c>
      <c r="AE3262" s="84" t="n">
        <v>0.9853693401436311</v>
      </c>
      <c r="AF3262" s="84" t="n">
        <v>0.9940247150052146</v>
      </c>
      <c r="AG3262" s="84" t="n">
        <v>1</v>
      </c>
      <c r="AH3262" s="84" t="n">
        <v>0.934899468017615</v>
      </c>
      <c r="AI3262" s="84" t="n">
        <v>1</v>
      </c>
      <c r="AJ3262" s="84" t="n">
        <v>1</v>
      </c>
      <c r="AK3262" s="84" t="n">
        <v>0.9599797043272471</v>
      </c>
    </row>
    <row r="3263">
      <c r="A3263" s="84" t="n">
        <v>16</v>
      </c>
      <c r="B3263" s="84" t="n">
        <v>0.9922938801022659</v>
      </c>
      <c r="C3263" s="84" t="n">
        <v>0.9892489712852996</v>
      </c>
      <c r="D3263" s="84" t="n">
        <v>0.8361330066376427</v>
      </c>
      <c r="E3263" s="84" t="n">
        <v>0.9820526463638316</v>
      </c>
      <c r="F3263" s="84" t="n">
        <v>0.9919577642181395</v>
      </c>
      <c r="G3263" s="84" t="n">
        <v>0.9134588901342392</v>
      </c>
      <c r="H3263" s="84" t="n">
        <v>0.902190745951976</v>
      </c>
      <c r="I3263" s="84" t="n">
        <v>0.921906610175438</v>
      </c>
      <c r="J3263" s="84" t="n">
        <v>0.7861411178622514</v>
      </c>
      <c r="K3263" s="84" t="n">
        <v>0.9119910941290735</v>
      </c>
      <c r="L3263" s="84" t="n">
        <v>0.8902576490964181</v>
      </c>
      <c r="M3263" s="84" t="n">
        <v>0.9216255296350813</v>
      </c>
      <c r="N3263" s="84" t="n">
        <v>0.9241350161140446</v>
      </c>
      <c r="O3263" s="84" t="n">
        <v>0.8975621262507318</v>
      </c>
      <c r="P3263" s="84" t="n">
        <v>1</v>
      </c>
      <c r="Q3263" s="84" t="n">
        <v>0.9242872897711607</v>
      </c>
      <c r="R3263" s="84" t="n">
        <v>0.9053707317381227</v>
      </c>
      <c r="S3263" s="84" t="n">
        <v>0.9802889839122357</v>
      </c>
      <c r="T3263" s="84" t="n">
        <v>0.9130510771795286</v>
      </c>
      <c r="U3263" s="84" t="n">
        <v>0.9068983538319906</v>
      </c>
      <c r="V3263" s="84" t="n">
        <v>0.9805744221555309</v>
      </c>
      <c r="W3263" s="84" t="n">
        <v>0.9133009247757331</v>
      </c>
      <c r="X3263" s="84" t="n">
        <v>0.9131826759705881</v>
      </c>
      <c r="Y3263" s="84" t="n">
        <v>1</v>
      </c>
      <c r="Z3263" s="84" t="n">
        <v>0.9205737997826737</v>
      </c>
      <c r="AA3263" s="84" t="n">
        <v>0.9067238024352186</v>
      </c>
      <c r="AB3263" s="84" t="n">
        <v>0.9471101921302038</v>
      </c>
      <c r="AC3263" s="84" t="n">
        <v>0.9044548759830755</v>
      </c>
      <c r="AD3263" s="84" t="n">
        <v>0.8881398442029296</v>
      </c>
      <c r="AE3263" s="84" t="n">
        <v>0.9018496864726342</v>
      </c>
      <c r="AF3263" s="84" t="n">
        <v>0.9663249063581802</v>
      </c>
      <c r="AG3263" s="84" t="n">
        <v>0.9705022948210313</v>
      </c>
      <c r="AH3263" s="84" t="n">
        <v>0.8658531679102283</v>
      </c>
      <c r="AI3263" s="84" t="n">
        <v>0.9793583514009048</v>
      </c>
      <c r="AJ3263" s="84" t="n">
        <v>0.9697400109491812</v>
      </c>
      <c r="AK3263" s="84" t="n">
        <v>0.9276919850815573</v>
      </c>
    </row>
    <row r="3264">
      <c r="A3264" s="84" t="n">
        <v>17</v>
      </c>
      <c r="B3264" s="84" t="n">
        <v>0.8624314356446386</v>
      </c>
      <c r="C3264" s="84" t="n">
        <v>0.878595529802212</v>
      </c>
      <c r="D3264" s="84" t="n">
        <v>0.8192700103628195</v>
      </c>
      <c r="E3264" s="84" t="n">
        <v>0.8483791331361435</v>
      </c>
      <c r="F3264" s="84" t="n">
        <v>0.8815698514853846</v>
      </c>
      <c r="G3264" s="84" t="n">
        <v>0.5477066004445039</v>
      </c>
      <c r="H3264" s="84" t="n">
        <v>0.5495367324510887</v>
      </c>
      <c r="I3264" s="84" t="n">
        <v>0.6043887530342694</v>
      </c>
      <c r="J3264" s="84" t="n">
        <v>0.766772898021173</v>
      </c>
      <c r="K3264" s="84" t="n">
        <v>0.5660232644346512</v>
      </c>
      <c r="L3264" s="84" t="n">
        <v>0.5226210916512591</v>
      </c>
      <c r="M3264" s="84" t="n">
        <v>1</v>
      </c>
      <c r="N3264" s="84" t="n">
        <v>0.6102877115777675</v>
      </c>
      <c r="O3264" s="84" t="n">
        <v>0.5588632095716841</v>
      </c>
      <c r="P3264" s="84" t="n">
        <v>0.8256345678904384</v>
      </c>
      <c r="Q3264" s="84" t="n">
        <v>0.6402099990809668</v>
      </c>
      <c r="R3264" s="84" t="n">
        <v>0.5782227863769269</v>
      </c>
      <c r="S3264" s="84" t="n">
        <v>0.9478250265792764</v>
      </c>
      <c r="T3264" s="84" t="n">
        <v>0.6134275983073588</v>
      </c>
      <c r="U3264" s="84" t="n">
        <v>0.5742802400407659</v>
      </c>
      <c r="V3264" s="84" t="n">
        <v>0.9481789343442319</v>
      </c>
      <c r="W3264" s="84" t="n">
        <v>0.6209640567461288</v>
      </c>
      <c r="X3264" s="84" t="n">
        <v>0.5935306690578669</v>
      </c>
      <c r="Y3264" s="84" t="n">
        <v>0.9569091954576198</v>
      </c>
      <c r="Z3264" s="84" t="n">
        <v>0.5943936898276496</v>
      </c>
      <c r="AA3264" s="84" t="n">
        <v>0.5574089474090768</v>
      </c>
      <c r="AB3264" s="84" t="n">
        <v>0.9085488740342397</v>
      </c>
      <c r="AC3264" s="84" t="n">
        <v>0.5925578032975107</v>
      </c>
      <c r="AD3264" s="84" t="n">
        <v>0.540279423625204</v>
      </c>
      <c r="AE3264" s="84" t="n">
        <v>0.8155544384050425</v>
      </c>
      <c r="AF3264" s="84" t="n">
        <v>0.8374301038025174</v>
      </c>
      <c r="AG3264" s="84" t="n">
        <v>0.8485173191363049</v>
      </c>
      <c r="AH3264" s="84" t="n">
        <v>0.6257358986499799</v>
      </c>
      <c r="AI3264" s="84" t="n">
        <v>0.8667129103546356</v>
      </c>
      <c r="AJ3264" s="84" t="n">
        <v>0.8442238085704342</v>
      </c>
      <c r="AK3264" s="84" t="n">
        <v>0.9243199826251068</v>
      </c>
    </row>
    <row r="3265">
      <c r="A3265" s="84" t="n">
        <v>18</v>
      </c>
      <c r="B3265" s="84" t="n">
        <v>0.4835496188176329</v>
      </c>
      <c r="C3265" s="84" t="n">
        <v>0.5055330590888009</v>
      </c>
      <c r="D3265" s="84" t="n">
        <v>0.8112546866833237</v>
      </c>
      <c r="E3265" s="84" t="n">
        <v>0.5028748946576995</v>
      </c>
      <c r="F3265" s="84" t="n">
        <v>0.5140622540062687</v>
      </c>
      <c r="G3265" s="84" t="n">
        <v>0.5422228117963287</v>
      </c>
      <c r="H3265" s="84" t="n">
        <v>0.3648673469325072</v>
      </c>
      <c r="I3265" s="84" t="n">
        <v>0.3793892944248309</v>
      </c>
      <c r="J3265" s="84" t="n">
        <v>0.6020044667356934</v>
      </c>
      <c r="K3265" s="84" t="n">
        <v>0.3957008106879762</v>
      </c>
      <c r="L3265" s="84" t="n">
        <v>0.3380274416687022</v>
      </c>
      <c r="M3265" s="84" t="n">
        <v>0.896228969418705</v>
      </c>
      <c r="N3265" s="84" t="n">
        <v>0.4373986721322853</v>
      </c>
      <c r="O3265" s="84" t="n">
        <v>0.3791019789079009</v>
      </c>
      <c r="P3265" s="84" t="n">
        <v>0.8636084396746032</v>
      </c>
      <c r="Q3265" s="84" t="n">
        <v>0.4783847991912508</v>
      </c>
      <c r="R3265" s="84" t="n">
        <v>0.4071633701507429</v>
      </c>
      <c r="S3265" s="84" t="n">
        <v>0.9192559555103804</v>
      </c>
      <c r="T3265" s="84" t="n">
        <v>0.449257765565697</v>
      </c>
      <c r="U3265" s="84" t="n">
        <v>0.3956642051918344</v>
      </c>
      <c r="V3265" s="84" t="n">
        <v>0.9191886484494287</v>
      </c>
      <c r="W3265" s="84" t="n">
        <v>0.4518316815175883</v>
      </c>
      <c r="X3265" s="84" t="n">
        <v>0.4168051202916034</v>
      </c>
      <c r="Y3265" s="84" t="n">
        <v>0.9166662444809778</v>
      </c>
      <c r="Z3265" s="84" t="n">
        <v>0.4246926853967352</v>
      </c>
      <c r="AA3265" s="84" t="n">
        <v>0.3753551227403052</v>
      </c>
      <c r="AB3265" s="84" t="n">
        <v>0.7820274583931232</v>
      </c>
      <c r="AC3265" s="84" t="n">
        <v>0.4164884984018012</v>
      </c>
      <c r="AD3265" s="84" t="n">
        <v>0.3575098246461768</v>
      </c>
      <c r="AE3265" s="84" t="n">
        <v>0.4389836769496977</v>
      </c>
      <c r="AF3265" s="84" t="n">
        <v>0.4869254758114836</v>
      </c>
      <c r="AG3265" s="84" t="n">
        <v>0.4981714046859728</v>
      </c>
      <c r="AH3265" s="84" t="n">
        <v>0.5494438272197137</v>
      </c>
      <c r="AI3265" s="84" t="n">
        <v>0.4978423485286838</v>
      </c>
      <c r="AJ3265" s="84" t="n">
        <v>0.4834620014405068</v>
      </c>
      <c r="AK3265" s="84" t="n">
        <v>0.9156643649925859</v>
      </c>
    </row>
    <row r="3266">
      <c r="A3266" s="84" t="n">
        <v>19</v>
      </c>
      <c r="B3266" s="84" t="n">
        <v>0.2813081015541012</v>
      </c>
      <c r="C3266" s="84" t="n">
        <v>0.315518870536456</v>
      </c>
      <c r="D3266" s="84" t="n">
        <v>0.8107002909444667</v>
      </c>
      <c r="E3266" s="84" t="n">
        <v>0.2556736123733827</v>
      </c>
      <c r="F3266" s="84" t="n">
        <v>0.2992236736018014</v>
      </c>
      <c r="G3266" s="84" t="n">
        <v>0.5420856608707284</v>
      </c>
      <c r="H3266" s="84" t="n">
        <v>0.2976995416774936</v>
      </c>
      <c r="I3266" s="84" t="n">
        <v>0.3030249500194853</v>
      </c>
      <c r="J3266" s="84" t="n">
        <v>0.5142103075326795</v>
      </c>
      <c r="K3266" s="84" t="n">
        <v>0.3174130609741408</v>
      </c>
      <c r="L3266" s="84" t="n">
        <v>0.2948658878089802</v>
      </c>
      <c r="M3266" s="84" t="n">
        <v>0.6033245672906593</v>
      </c>
      <c r="N3266" s="84" t="n">
        <v>0.3569403308999106</v>
      </c>
      <c r="O3266" s="84" t="n">
        <v>0.3222669954182375</v>
      </c>
      <c r="P3266" s="84" t="n">
        <v>0.667289009956764</v>
      </c>
      <c r="Q3266" s="84" t="n">
        <v>0.4065674110835401</v>
      </c>
      <c r="R3266" s="84" t="n">
        <v>0.3522280690121188</v>
      </c>
      <c r="S3266" s="84" t="n">
        <v>0.8273800135525102</v>
      </c>
      <c r="T3266" s="84" t="n">
        <v>0.3720850526856949</v>
      </c>
      <c r="U3266" s="84" t="n">
        <v>0.3239548062024718</v>
      </c>
      <c r="V3266" s="84" t="n">
        <v>0.8666535039224976</v>
      </c>
      <c r="W3266" s="84" t="n">
        <v>0.3779426123376383</v>
      </c>
      <c r="X3266" s="84" t="n">
        <v>0.3376703419443044</v>
      </c>
      <c r="Y3266" s="84" t="n">
        <v>0.7587778737546579</v>
      </c>
      <c r="Z3266" s="84" t="n">
        <v>0.345059681386721</v>
      </c>
      <c r="AA3266" s="84" t="n">
        <v>0.2943604121107768</v>
      </c>
      <c r="AB3266" s="84" t="n">
        <v>0.3442095838912312</v>
      </c>
      <c r="AC3266" s="84" t="n">
        <v>0.3145349867348314</v>
      </c>
      <c r="AD3266" s="84" t="n">
        <v>0.2948660231563022</v>
      </c>
      <c r="AE3266" s="84" t="n">
        <v>0.4362756670730996</v>
      </c>
      <c r="AF3266" s="84" t="n">
        <v>0.2734050922727597</v>
      </c>
      <c r="AG3266" s="84" t="n">
        <v>0.2904983285036549</v>
      </c>
      <c r="AH3266" s="84" t="n">
        <v>0.5488135358930794</v>
      </c>
      <c r="AI3266" s="84" t="n">
        <v>0.3017038126642638</v>
      </c>
      <c r="AJ3266" s="84" t="n">
        <v>0.3015860736054125</v>
      </c>
      <c r="AK3266" s="84" t="n">
        <v>0.9163983044500696</v>
      </c>
    </row>
    <row r="3267">
      <c r="A3267" s="84" t="n">
        <v>20</v>
      </c>
      <c r="B3267" s="84" t="n">
        <v>0.255128129073891</v>
      </c>
      <c r="C3267" s="84" t="n">
        <v>0.2849044639460133</v>
      </c>
      <c r="D3267" s="84" t="n">
        <v>0.8125009441344326</v>
      </c>
      <c r="E3267" s="84" t="n">
        <v>0.2297741130591404</v>
      </c>
      <c r="F3267" s="84" t="n">
        <v>0.2636387273447228</v>
      </c>
      <c r="G3267" s="84" t="n">
        <v>0.5463440846918208</v>
      </c>
      <c r="H3267" s="84" t="n">
        <v>0.1474906520268838</v>
      </c>
      <c r="I3267" s="84" t="n">
        <v>0.1877889524362149</v>
      </c>
      <c r="J3267" s="84" t="n">
        <v>0.5129076005424672</v>
      </c>
      <c r="K3267" s="84" t="n">
        <v>0.1397210339515962</v>
      </c>
      <c r="L3267" s="84" t="n">
        <v>0.1654736570701687</v>
      </c>
      <c r="M3267" s="84" t="n">
        <v>0.5974154096084662</v>
      </c>
      <c r="N3267" s="84" t="n">
        <v>0.1246603412178716</v>
      </c>
      <c r="O3267" s="84" t="n">
        <v>0.1453532226400038</v>
      </c>
      <c r="P3267" s="84" t="n">
        <v>0.4162135730593858</v>
      </c>
      <c r="Q3267" s="84" t="n">
        <v>0.1710352908740005</v>
      </c>
      <c r="R3267" s="84" t="n">
        <v>0.1496066441846806</v>
      </c>
      <c r="S3267" s="84" t="n">
        <v>0.5350503253770751</v>
      </c>
      <c r="T3267" s="84" t="n">
        <v>0.117185507003663</v>
      </c>
      <c r="U3267" s="84" t="n">
        <v>0.1351517240612455</v>
      </c>
      <c r="V3267" s="84" t="n">
        <v>0.4969942873690305</v>
      </c>
      <c r="W3267" s="84" t="n">
        <v>0.1133297609090051</v>
      </c>
      <c r="X3267" s="84" t="n">
        <v>0.1277773514036421</v>
      </c>
      <c r="Y3267" s="84" t="n">
        <v>0.329270007168713</v>
      </c>
      <c r="Z3267" s="84" t="n">
        <v>0.1253517487682933</v>
      </c>
      <c r="AA3267" s="84" t="n">
        <v>0.1408536384089362</v>
      </c>
      <c r="AB3267" s="84" t="n">
        <v>0.3394021468370192</v>
      </c>
      <c r="AC3267" s="84" t="n">
        <v>0.1137766396008401</v>
      </c>
      <c r="AD3267" s="84" t="n">
        <v>0.1444536039431641</v>
      </c>
      <c r="AE3267" s="84" t="n">
        <v>0.4321419015691645</v>
      </c>
      <c r="AF3267" s="84" t="n">
        <v>0.2183026304250585</v>
      </c>
      <c r="AG3267" s="84" t="n">
        <v>0.247524962929067</v>
      </c>
      <c r="AH3267" s="84" t="n">
        <v>0.5471186608527191</v>
      </c>
      <c r="AI3267" s="84" t="n">
        <v>0.2423345858633743</v>
      </c>
      <c r="AJ3267" s="84" t="n">
        <v>0.2670054986820276</v>
      </c>
      <c r="AK3267" s="84" t="n">
        <v>0.9091637583691566</v>
      </c>
    </row>
    <row r="3268">
      <c r="A3268" s="84" t="n">
        <v>21</v>
      </c>
      <c r="B3268" s="84" t="n">
        <v>0.1795101998295567</v>
      </c>
      <c r="C3268" s="84" t="n">
        <v>0.2021348918710849</v>
      </c>
      <c r="D3268" s="84" t="n">
        <v>0.8481106737041189</v>
      </c>
      <c r="E3268" s="84" t="n">
        <v>0.1604686286498009</v>
      </c>
      <c r="F3268" s="84" t="n">
        <v>0.1861557709831161</v>
      </c>
      <c r="G3268" s="84" t="n">
        <v>0.5472501801511133</v>
      </c>
      <c r="H3268" s="84" t="n">
        <v>0.1336936764271362</v>
      </c>
      <c r="I3268" s="84" t="n">
        <v>0.1559412862172554</v>
      </c>
      <c r="J3268" s="84" t="n">
        <v>0.5137160644283528</v>
      </c>
      <c r="K3268" s="84" t="n">
        <v>0.1266636677826162</v>
      </c>
      <c r="L3268" s="84" t="n">
        <v>0.1501973089715076</v>
      </c>
      <c r="M3268" s="84" t="n">
        <v>0.603395137294663</v>
      </c>
      <c r="N3268" s="84" t="n">
        <v>0.1130593686775295</v>
      </c>
      <c r="O3268" s="84" t="n">
        <v>0.1317694853329236</v>
      </c>
      <c r="P3268" s="84" t="n">
        <v>0.4169816641925971</v>
      </c>
      <c r="Q3268" s="84" t="n">
        <v>0.1010495358882456</v>
      </c>
      <c r="R3268" s="84" t="n">
        <v>0.1263043972491143</v>
      </c>
      <c r="S3268" s="84" t="n">
        <v>0.3046014276868436</v>
      </c>
      <c r="T3268" s="84" t="n">
        <v>0.1061191742435012</v>
      </c>
      <c r="U3268" s="84" t="n">
        <v>0.1224947154145787</v>
      </c>
      <c r="V3268" s="84" t="n">
        <v>0.3074632759437687</v>
      </c>
      <c r="W3268" s="84" t="n">
        <v>0.1026763594898353</v>
      </c>
      <c r="X3268" s="84" t="n">
        <v>0.1157550164096742</v>
      </c>
      <c r="Y3268" s="84" t="n">
        <v>0.3279217571706129</v>
      </c>
      <c r="Z3268" s="84" t="n">
        <v>0.1137832383702819</v>
      </c>
      <c r="AA3268" s="84" t="n">
        <v>0.1277351886484048</v>
      </c>
      <c r="AB3268" s="84" t="n">
        <v>0.3384639329489808</v>
      </c>
      <c r="AC3268" s="84" t="n">
        <v>0.1030529968886505</v>
      </c>
      <c r="AD3268" s="84" t="n">
        <v>0.1313637187475875</v>
      </c>
      <c r="AE3268" s="84" t="n">
        <v>0.4309633386382553</v>
      </c>
      <c r="AF3268" s="84" t="n">
        <v>0.1514792473828555</v>
      </c>
      <c r="AG3268" s="84" t="n">
        <v>0.1719156892129222</v>
      </c>
      <c r="AH3268" s="84" t="n">
        <v>0.5474219434223271</v>
      </c>
      <c r="AI3268" s="84" t="n">
        <v>0.1711167502073994</v>
      </c>
      <c r="AJ3268" s="84" t="n">
        <v>0.1878442906833103</v>
      </c>
      <c r="AK3268" s="84" t="n">
        <v>0.9005418420382549</v>
      </c>
    </row>
    <row r="3269">
      <c r="A3269" s="84" t="n">
        <v>22</v>
      </c>
      <c r="B3269" s="84" t="n">
        <v>0.1631068424730771</v>
      </c>
      <c r="C3269" s="84" t="n">
        <v>0.1844588016954815</v>
      </c>
      <c r="D3269" s="84" t="n">
        <v>0.8814862035523625</v>
      </c>
      <c r="E3269" s="84" t="n">
        <v>0.1490219277227887</v>
      </c>
      <c r="F3269" s="84" t="n">
        <v>0.1696672137169683</v>
      </c>
      <c r="G3269" s="84" t="n">
        <v>0.5490949725192265</v>
      </c>
      <c r="H3269" s="84" t="n">
        <v>0.1347391996894145</v>
      </c>
      <c r="I3269" s="84" t="n">
        <v>0.1523672574175471</v>
      </c>
      <c r="J3269" s="84" t="n">
        <v>0.5178489405413544</v>
      </c>
      <c r="K3269" s="84" t="n">
        <v>0.1261236358811627</v>
      </c>
      <c r="L3269" s="84" t="n">
        <v>0.150869210080238</v>
      </c>
      <c r="M3269" s="84" t="n">
        <v>0.6056404155853135</v>
      </c>
      <c r="N3269" s="84" t="n">
        <v>0.1123885976171311</v>
      </c>
      <c r="O3269" s="84" t="n">
        <v>0.1311453389735519</v>
      </c>
      <c r="P3269" s="84" t="n">
        <v>0.4185907203805767</v>
      </c>
      <c r="Q3269" s="84" t="n">
        <v>0.1003699108537818</v>
      </c>
      <c r="R3269" s="84" t="n">
        <v>0.1256886687001497</v>
      </c>
      <c r="S3269" s="84" t="n">
        <v>0.3049993866320844</v>
      </c>
      <c r="T3269" s="84" t="n">
        <v>0.1056099408588226</v>
      </c>
      <c r="U3269" s="84" t="n">
        <v>0.1219308473702837</v>
      </c>
      <c r="V3269" s="84" t="n">
        <v>0.3081121992312957</v>
      </c>
      <c r="W3269" s="84" t="n">
        <v>0.1020418706290833</v>
      </c>
      <c r="X3269" s="84" t="n">
        <v>0.1152052718448575</v>
      </c>
      <c r="Y3269" s="84" t="n">
        <v>0.3290641916452831</v>
      </c>
      <c r="Z3269" s="84" t="n">
        <v>0.1133362921382262</v>
      </c>
      <c r="AA3269" s="84" t="n">
        <v>0.1271839158365599</v>
      </c>
      <c r="AB3269" s="84" t="n">
        <v>0.3398239794378426</v>
      </c>
      <c r="AC3269" s="84" t="n">
        <v>0.1025568819411797</v>
      </c>
      <c r="AD3269" s="84" t="n">
        <v>0.1308480800984824</v>
      </c>
      <c r="AE3269" s="84" t="n">
        <v>0.4326427676694173</v>
      </c>
      <c r="AF3269" s="84" t="n">
        <v>0.1405532643251322</v>
      </c>
      <c r="AG3269" s="84" t="n">
        <v>0.1572935084569633</v>
      </c>
      <c r="AH3269" s="84" t="n">
        <v>0.5490724608079487</v>
      </c>
      <c r="AI3269" s="84" t="n">
        <v>0.1553097746143067</v>
      </c>
      <c r="AJ3269" s="84" t="n">
        <v>0.1702996403717405</v>
      </c>
      <c r="AK3269" s="84" t="n">
        <v>0.8987912466485928</v>
      </c>
    </row>
    <row r="3270">
      <c r="A3270" s="84" t="n">
        <v>23</v>
      </c>
      <c r="B3270" s="84" t="n">
        <v>0.162390633432638</v>
      </c>
      <c r="C3270" s="84" t="n">
        <v>0.1843549626888111</v>
      </c>
      <c r="D3270" s="84" t="n">
        <v>0.889166170681378</v>
      </c>
      <c r="E3270" s="84" t="n">
        <v>0.1483675661384405</v>
      </c>
      <c r="F3270" s="84" t="n">
        <v>0.1689196313135409</v>
      </c>
      <c r="G3270" s="84" t="n">
        <v>0.577435749850202</v>
      </c>
      <c r="H3270" s="84" t="n">
        <v>0.1378051260125819</v>
      </c>
      <c r="I3270" s="84" t="n">
        <v>0.1530508752985095</v>
      </c>
      <c r="J3270" s="84" t="n">
        <v>0.5226691746140159</v>
      </c>
      <c r="K3270" s="84" t="n">
        <v>0.1259135588160499</v>
      </c>
      <c r="L3270" s="84" t="n">
        <v>0.1511441637642479</v>
      </c>
      <c r="M3270" s="84" t="n">
        <v>0.6073643399688341</v>
      </c>
      <c r="N3270" s="84" t="n">
        <v>0.1121803737049457</v>
      </c>
      <c r="O3270" s="84" t="n">
        <v>0.1318945505769564</v>
      </c>
      <c r="P3270" s="84" t="n">
        <v>0.4165305746181589</v>
      </c>
      <c r="Q3270" s="84" t="n">
        <v>0.09999035015164047</v>
      </c>
      <c r="R3270" s="84" t="n">
        <v>0.1254017234084206</v>
      </c>
      <c r="S3270" s="84" t="n">
        <v>0.3033162758636804</v>
      </c>
      <c r="T3270" s="84" t="n">
        <v>0.1054225079208673</v>
      </c>
      <c r="U3270" s="84" t="n">
        <v>0.1217265573566835</v>
      </c>
      <c r="V3270" s="84" t="n">
        <v>0.3072118675301426</v>
      </c>
      <c r="W3270" s="84" t="n">
        <v>0.1018206683689691</v>
      </c>
      <c r="X3270" s="84" t="n">
        <v>0.1151653814267179</v>
      </c>
      <c r="Y3270" s="84" t="n">
        <v>0.3278280319476355</v>
      </c>
      <c r="Z3270" s="84" t="n">
        <v>0.113156575995966</v>
      </c>
      <c r="AA3270" s="84" t="n">
        <v>0.1269773142022119</v>
      </c>
      <c r="AB3270" s="84" t="n">
        <v>0.3384901156621354</v>
      </c>
      <c r="AC3270" s="84" t="n">
        <v>0.1023636333568791</v>
      </c>
      <c r="AD3270" s="84" t="n">
        <v>0.13107075929521</v>
      </c>
      <c r="AE3270" s="84" t="n">
        <v>0.4335778411652683</v>
      </c>
      <c r="AF3270" s="84" t="n">
        <v>0.1400580052478535</v>
      </c>
      <c r="AG3270" s="84" t="n">
        <v>0.1575703738103071</v>
      </c>
      <c r="AH3270" s="84" t="n">
        <v>0.5513151013056624</v>
      </c>
      <c r="AI3270" s="84" t="n">
        <v>0.1546203021409201</v>
      </c>
      <c r="AJ3270" s="84" t="n">
        <v>0.1698242481991589</v>
      </c>
      <c r="AK3270" s="84" t="n">
        <v>0.8977128049967797</v>
      </c>
    </row>
    <row r="3271">
      <c r="A3271" s="84" t="n">
        <v>24</v>
      </c>
      <c r="B3271" s="84" t="n">
        <v>0.1621410454336971</v>
      </c>
      <c r="C3271" s="84" t="n">
        <v>0.1840373725158871</v>
      </c>
      <c r="D3271" s="84" t="n">
        <v>0.8860543035913365</v>
      </c>
      <c r="E3271" s="84" t="n">
        <v>0.1481395310408646</v>
      </c>
      <c r="F3271" s="84" t="n">
        <v>0.1686645134512354</v>
      </c>
      <c r="G3271" s="84" t="n">
        <v>0.5754493098048298</v>
      </c>
      <c r="H3271" s="84" t="n">
        <v>0.1148632004683355</v>
      </c>
      <c r="I3271" s="84" t="n">
        <v>0.1378001159568744</v>
      </c>
      <c r="J3271" s="84" t="n">
        <v>0.583345425741883</v>
      </c>
      <c r="K3271" s="84" t="n">
        <v>0.1134968985991177</v>
      </c>
      <c r="L3271" s="84" t="n">
        <v>0.1319934853097177</v>
      </c>
      <c r="M3271" s="84" t="n">
        <v>0.6878832743329695</v>
      </c>
      <c r="N3271" s="84" t="n">
        <v>0.09422235620377764</v>
      </c>
      <c r="O3271" s="84" t="n">
        <v>0.1139193713992123</v>
      </c>
      <c r="P3271" s="84" t="n">
        <v>0.4646689009811015</v>
      </c>
      <c r="Q3271" s="84" t="n">
        <v>0.0898552522746071</v>
      </c>
      <c r="R3271" s="84" t="n">
        <v>0.1087871568497433</v>
      </c>
      <c r="S3271" s="84" t="n">
        <v>0.3420468087343592</v>
      </c>
      <c r="T3271" s="84" t="n">
        <v>0.08818257233937728</v>
      </c>
      <c r="U3271" s="84" t="n">
        <v>0.1045682667211644</v>
      </c>
      <c r="V3271" s="84" t="n">
        <v>0.3419720423313852</v>
      </c>
      <c r="W3271" s="84" t="n">
        <v>0.07926508249529297</v>
      </c>
      <c r="X3271" s="84" t="n">
        <v>0.09962578844245658</v>
      </c>
      <c r="Y3271" s="84" t="n">
        <v>0.3699530867262287</v>
      </c>
      <c r="Z3271" s="84" t="n">
        <v>0.09489064402972557</v>
      </c>
      <c r="AA3271" s="84" t="n">
        <v>0.1101973405862292</v>
      </c>
      <c r="AB3271" s="84" t="n">
        <v>0.3768761550394814</v>
      </c>
      <c r="AC3271" s="84" t="n">
        <v>0.07969354270959085</v>
      </c>
      <c r="AD3271" s="84" t="n">
        <v>0.1155023070765298</v>
      </c>
      <c r="AE3271" s="84" t="n">
        <v>0.4698947996026401</v>
      </c>
      <c r="AF3271" s="84" t="n">
        <v>0.1398315109692</v>
      </c>
      <c r="AG3271" s="84" t="n">
        <v>0.1573624550511904</v>
      </c>
      <c r="AH3271" s="84" t="n">
        <v>0.5492849649213477</v>
      </c>
      <c r="AI3271" s="84" t="n">
        <v>0.1525804675027712</v>
      </c>
      <c r="AJ3271" s="84" t="n">
        <v>0.1684730461568624</v>
      </c>
      <c r="AK3271" s="84" t="n">
        <v>0.9382517262555609</v>
      </c>
    </row>
    <row r="3281">
      <c r="A3281" s="84" t="inlineStr">
        <is>
          <t>PVVAC-P-240to760-E10-rDXGF-MBT1985-CZ03</t>
        </is>
      </c>
      <c r="B3281" s="83" t="n"/>
      <c r="C3281" s="83" t="n"/>
      <c r="D3281" s="83" t="n">
        <v>2015</v>
      </c>
      <c r="E3281" s="83" t="n"/>
      <c r="F3281" s="84" t="inlineStr">
        <is>
          <t>Source Annual kWh:</t>
        </is>
      </c>
      <c r="G3281" s="162" t="n">
        <v>1686952.921000011</v>
      </c>
      <c r="H3281" s="83" t="inlineStr">
        <is>
          <t>DEER</t>
        </is>
      </c>
      <c r="I3281" s="83" t="n"/>
      <c r="J3281" s="83" t="n"/>
      <c r="K3281" s="83" t="inlineStr">
        <is>
          <t>PDAF</t>
        </is>
      </c>
      <c r="L3281" s="83" t="inlineStr">
        <is>
          <t>Monthly</t>
        </is>
      </c>
      <c r="M3281" s="83" t="n"/>
      <c r="N3281" s="83" t="n"/>
      <c r="O3281" s="83" t="n"/>
      <c r="P3281" s="83" t="n"/>
      <c r="Q3281" s="83" t="n"/>
      <c r="R3281" s="83" t="n"/>
      <c r="S3281" s="83" t="n"/>
      <c r="T3281" s="105" t="n"/>
      <c r="U3281" s="83" t="n"/>
      <c r="V3281" s="83" t="n"/>
      <c r="W3281" s="83" t="n"/>
      <c r="X3281" s="83" t="n"/>
      <c r="Y3281" s="83" t="n"/>
      <c r="Z3281" s="83" t="n"/>
      <c r="AA3281" s="83" t="n"/>
      <c r="AB3281" s="83" t="n"/>
      <c r="AC3281" s="83" t="n"/>
      <c r="AD3281" s="83" t="n"/>
      <c r="AE3281" s="83" t="n"/>
      <c r="AF3281" s="83" t="n"/>
      <c r="AG3281" s="83" t="n"/>
      <c r="AH3281" s="83" t="n"/>
      <c r="AI3281" s="83" t="n"/>
      <c r="AJ3281" s="83" t="n"/>
      <c r="AK3281" s="83" t="n"/>
    </row>
    <row r="3282">
      <c r="A3282" s="83" t="n">
        <v>83</v>
      </c>
      <c r="B3282" s="84" t="inlineStr">
        <is>
          <t>PVVAC-P-240to760-E10-20-MM</t>
        </is>
      </c>
      <c r="C3282" s="83" t="n"/>
      <c r="D3282" s="83" t="n"/>
      <c r="E3282" s="83" t="n"/>
      <c r="F3282" s="83" t="inlineStr">
        <is>
          <t>Source Sample Size:</t>
        </is>
      </c>
      <c r="G3282" s="83" t="n">
        <v>0</v>
      </c>
      <c r="H3282" s="83" t="inlineStr">
        <is>
          <t>DEER</t>
        </is>
      </c>
      <c r="I3282" s="83" t="n"/>
      <c r="J3282" s="83" t="n"/>
      <c r="K3282" s="83" t="inlineStr">
        <is>
          <t>WKWE</t>
        </is>
      </c>
      <c r="L3282" s="83" t="inlineStr">
        <is>
          <t>Monthly</t>
        </is>
      </c>
      <c r="M3282" s="83" t="n"/>
      <c r="N3282" s="83" t="inlineStr">
        <is>
          <t>Weekend Peak3</t>
        </is>
      </c>
      <c r="O3282" s="83" t="n"/>
      <c r="P3282" s="83" t="n"/>
      <c r="Q3282" s="83" t="n"/>
      <c r="R3282" s="83" t="n"/>
      <c r="S3282" s="83" t="n"/>
      <c r="T3282" s="83" t="n"/>
      <c r="U3282" s="83" t="n"/>
      <c r="V3282" s="83" t="n"/>
      <c r="W3282" s="83" t="n"/>
      <c r="X3282" s="83" t="n"/>
      <c r="Y3282" s="83" t="n"/>
      <c r="Z3282" s="83" t="n"/>
      <c r="AA3282" s="83" t="n"/>
      <c r="AB3282" s="83" t="n"/>
      <c r="AC3282" s="83" t="n"/>
      <c r="AD3282" s="83" t="n"/>
      <c r="AE3282" s="83" t="n"/>
      <c r="AF3282" s="83" t="n"/>
      <c r="AG3282" s="83" t="n"/>
      <c r="AH3282" s="83" t="n"/>
      <c r="AI3282" s="83" t="n"/>
      <c r="AJ3282" s="83" t="n"/>
      <c r="AK3282" s="83" t="n"/>
    </row>
    <row r="3283">
      <c r="A3283" s="84" t="n"/>
      <c r="B3283" s="84" t="n">
        <v>1</v>
      </c>
      <c r="C3283" s="84" t="inlineStr">
        <is>
          <t>JANUARY</t>
        </is>
      </c>
      <c r="D3283" s="84" t="inlineStr">
        <is>
          <t>JAN</t>
        </is>
      </c>
      <c r="E3283" s="84" t="n">
        <v>2</v>
      </c>
      <c r="F3283" s="84" t="inlineStr">
        <is>
          <t>FEBRUARY</t>
        </is>
      </c>
      <c r="G3283" s="84" t="inlineStr">
        <is>
          <t>FEB</t>
        </is>
      </c>
      <c r="H3283" s="84" t="n">
        <v>3</v>
      </c>
      <c r="I3283" s="84" t="inlineStr">
        <is>
          <t>MARCH</t>
        </is>
      </c>
      <c r="J3283" s="84" t="inlineStr">
        <is>
          <t>MAR</t>
        </is>
      </c>
      <c r="K3283" s="84" t="n">
        <v>4</v>
      </c>
      <c r="L3283" s="84" t="inlineStr">
        <is>
          <t>APRIL</t>
        </is>
      </c>
      <c r="M3283" s="84" t="inlineStr">
        <is>
          <t>APR</t>
        </is>
      </c>
      <c r="N3283" s="84" t="n">
        <v>5</v>
      </c>
      <c r="O3283" s="84" t="inlineStr">
        <is>
          <t>MAY</t>
        </is>
      </c>
      <c r="P3283" s="84" t="inlineStr">
        <is>
          <t>MAY</t>
        </is>
      </c>
      <c r="Q3283" s="84" t="n">
        <v>6</v>
      </c>
      <c r="R3283" s="84" t="inlineStr">
        <is>
          <t>JUNE</t>
        </is>
      </c>
      <c r="S3283" s="84" t="inlineStr">
        <is>
          <t>JUN</t>
        </is>
      </c>
      <c r="T3283" s="84" t="n">
        <v>7</v>
      </c>
      <c r="U3283" s="84" t="inlineStr">
        <is>
          <t>JULY</t>
        </is>
      </c>
      <c r="V3283" s="84" t="inlineStr">
        <is>
          <t>JUL</t>
        </is>
      </c>
      <c r="W3283" s="84" t="n">
        <v>8</v>
      </c>
      <c r="X3283" s="84" t="inlineStr">
        <is>
          <t>AUGUST</t>
        </is>
      </c>
      <c r="Y3283" s="84" t="inlineStr">
        <is>
          <t>AUG</t>
        </is>
      </c>
      <c r="Z3283" s="84" t="n">
        <v>9</v>
      </c>
      <c r="AA3283" s="84" t="inlineStr">
        <is>
          <t>SEPTEMBER</t>
        </is>
      </c>
      <c r="AB3283" s="84" t="inlineStr">
        <is>
          <t>SEP</t>
        </is>
      </c>
      <c r="AC3283" s="84" t="n">
        <v>10</v>
      </c>
      <c r="AD3283" s="84" t="inlineStr">
        <is>
          <t>OCTOBER</t>
        </is>
      </c>
      <c r="AE3283" s="84" t="inlineStr">
        <is>
          <t>OCT</t>
        </is>
      </c>
      <c r="AF3283" s="84" t="n">
        <v>11</v>
      </c>
      <c r="AG3283" s="84" t="inlineStr">
        <is>
          <t>NOVEMBER</t>
        </is>
      </c>
      <c r="AH3283" s="84" t="inlineStr">
        <is>
          <t>NOV</t>
        </is>
      </c>
      <c r="AI3283" s="84" t="n">
        <v>12</v>
      </c>
      <c r="AJ3283" s="84" t="inlineStr">
        <is>
          <t>DECEMBER</t>
        </is>
      </c>
      <c r="AK3283" s="84" t="inlineStr">
        <is>
          <t>DEC</t>
        </is>
      </c>
    </row>
    <row r="3284">
      <c r="A3284" s="83" t="n"/>
      <c r="B3284" s="84" t="n">
        <v>31</v>
      </c>
      <c r="C3284" s="83" t="n"/>
      <c r="D3284" s="83" t="n"/>
      <c r="E3284" s="84" t="n">
        <v>28</v>
      </c>
      <c r="F3284" s="83" t="n"/>
      <c r="G3284" s="83" t="n"/>
      <c r="H3284" s="84" t="n">
        <v>31</v>
      </c>
      <c r="I3284" s="83" t="n"/>
      <c r="J3284" s="83" t="n"/>
      <c r="K3284" s="84" t="n">
        <v>30</v>
      </c>
      <c r="L3284" s="83" t="n"/>
      <c r="M3284" s="83" t="n"/>
      <c r="N3284" s="84" t="n">
        <v>31</v>
      </c>
      <c r="O3284" s="83" t="n"/>
      <c r="P3284" s="83" t="n"/>
      <c r="Q3284" s="84" t="n">
        <v>30</v>
      </c>
      <c r="R3284" s="83" t="n"/>
      <c r="S3284" s="83" t="n"/>
      <c r="T3284" s="84" t="n">
        <v>31</v>
      </c>
      <c r="U3284" s="83" t="n"/>
      <c r="V3284" s="83" t="n"/>
      <c r="W3284" s="84" t="n">
        <v>31</v>
      </c>
      <c r="X3284" s="83" t="n"/>
      <c r="Y3284" s="83" t="n"/>
      <c r="Z3284" s="84" t="n">
        <v>30</v>
      </c>
      <c r="AA3284" s="83" t="n"/>
      <c r="AB3284" s="83" t="n"/>
      <c r="AC3284" s="84" t="n">
        <v>31</v>
      </c>
      <c r="AD3284" s="83" t="n"/>
      <c r="AE3284" s="83" t="n"/>
      <c r="AF3284" s="84" t="n">
        <v>30</v>
      </c>
      <c r="AG3284" s="83" t="n"/>
      <c r="AH3284" s="83" t="n"/>
      <c r="AI3284" s="84" t="n">
        <v>31</v>
      </c>
      <c r="AJ3284" s="83" t="n"/>
      <c r="AK3284" s="83" t="n"/>
    </row>
    <row r="3285">
      <c r="A3285" s="84" t="inlineStr">
        <is>
          <t>RATIOS</t>
        </is>
      </c>
      <c r="B3285" s="84" t="inlineStr">
        <is>
          <t>E.BKDWN</t>
        </is>
      </c>
      <c r="C3285" s="84" t="inlineStr">
        <is>
          <t>PEAK/AVG</t>
        </is>
      </c>
      <c r="D3285" s="84" t="inlineStr">
        <is>
          <t>END/AVG</t>
        </is>
      </c>
      <c r="E3285" s="84" t="inlineStr">
        <is>
          <t>E.BKDWN</t>
        </is>
      </c>
      <c r="F3285" s="84" t="inlineStr">
        <is>
          <t>PEAK/AVG</t>
        </is>
      </c>
      <c r="G3285" s="84" t="inlineStr">
        <is>
          <t>END/AVG</t>
        </is>
      </c>
      <c r="H3285" s="84" t="inlineStr">
        <is>
          <t>E.BKDWN</t>
        </is>
      </c>
      <c r="I3285" s="84" t="inlineStr">
        <is>
          <t>PEAK/AVG</t>
        </is>
      </c>
      <c r="J3285" s="84" t="inlineStr">
        <is>
          <t>END/AVG</t>
        </is>
      </c>
      <c r="K3285" s="84" t="inlineStr">
        <is>
          <t>E.BKDWN</t>
        </is>
      </c>
      <c r="L3285" s="84" t="inlineStr">
        <is>
          <t>PEAK/AVG</t>
        </is>
      </c>
      <c r="M3285" s="84" t="inlineStr">
        <is>
          <t>END/AVG</t>
        </is>
      </c>
      <c r="N3285" s="84" t="inlineStr">
        <is>
          <t>E.BKDWN</t>
        </is>
      </c>
      <c r="O3285" s="84" t="inlineStr">
        <is>
          <t>PEAK/AVG</t>
        </is>
      </c>
      <c r="P3285" s="84" t="inlineStr">
        <is>
          <t>END/AVG</t>
        </is>
      </c>
      <c r="Q3285" s="84" t="inlineStr">
        <is>
          <t>E.BKDWN</t>
        </is>
      </c>
      <c r="R3285" s="84" t="inlineStr">
        <is>
          <t>PEAK/AVG</t>
        </is>
      </c>
      <c r="S3285" s="84" t="inlineStr">
        <is>
          <t>END/AVG</t>
        </is>
      </c>
      <c r="T3285" s="84" t="inlineStr">
        <is>
          <t>E.BKDWN</t>
        </is>
      </c>
      <c r="U3285" s="84" t="inlineStr">
        <is>
          <t>PEAK/AVG</t>
        </is>
      </c>
      <c r="V3285" s="84" t="inlineStr">
        <is>
          <t>END/AVG</t>
        </is>
      </c>
      <c r="W3285" s="84" t="inlineStr">
        <is>
          <t>E.BKDWN</t>
        </is>
      </c>
      <c r="X3285" s="84" t="inlineStr">
        <is>
          <t>PEAK/AVG</t>
        </is>
      </c>
      <c r="Y3285" s="84" t="inlineStr">
        <is>
          <t>END/AVG</t>
        </is>
      </c>
      <c r="Z3285" s="84" t="inlineStr">
        <is>
          <t>E.BKDWN</t>
        </is>
      </c>
      <c r="AA3285" s="84" t="inlineStr">
        <is>
          <t>PEAK/AVG</t>
        </is>
      </c>
      <c r="AB3285" s="84" t="inlineStr">
        <is>
          <t>END/AVG</t>
        </is>
      </c>
      <c r="AC3285" s="84" t="inlineStr">
        <is>
          <t>E.BKDWN</t>
        </is>
      </c>
      <c r="AD3285" s="84" t="inlineStr">
        <is>
          <t>PEAK/AVG</t>
        </is>
      </c>
      <c r="AE3285" s="84" t="inlineStr">
        <is>
          <t>END/AVG</t>
        </is>
      </c>
      <c r="AF3285" s="84" t="inlineStr">
        <is>
          <t>E.BKDWN</t>
        </is>
      </c>
      <c r="AG3285" s="84" t="inlineStr">
        <is>
          <t>PEAK/AVG</t>
        </is>
      </c>
      <c r="AH3285" s="84" t="inlineStr">
        <is>
          <t>END/AVG</t>
        </is>
      </c>
      <c r="AI3285" s="84" t="inlineStr">
        <is>
          <t>E.BKDWN</t>
        </is>
      </c>
      <c r="AJ3285" s="84" t="inlineStr">
        <is>
          <t>PEAK/AVG</t>
        </is>
      </c>
      <c r="AK3285" s="84" t="inlineStr">
        <is>
          <t>END/AVG</t>
        </is>
      </c>
    </row>
    <row r="3286">
      <c r="A3286" s="83" t="n"/>
      <c r="B3286" s="166" t="n">
        <v>0.0734907882839482</v>
      </c>
      <c r="C3286" s="167" t="n">
        <v>1.054741816210939</v>
      </c>
      <c r="D3286" s="167" t="n">
        <v>0.2616283872759388</v>
      </c>
      <c r="E3286" s="166" t="n">
        <v>0.06970924926082468</v>
      </c>
      <c r="F3286" s="167" t="n">
        <v>1.034822585735363</v>
      </c>
      <c r="G3286" s="167" t="n">
        <v>0.2521081069837992</v>
      </c>
      <c r="H3286" s="166" t="n">
        <v>0.08589821727476006</v>
      </c>
      <c r="I3286" s="167" t="n">
        <v>1.060522129489284</v>
      </c>
      <c r="J3286" s="167" t="n">
        <v>0.2500612174305341</v>
      </c>
      <c r="K3286" s="166" t="n">
        <v>0.0798699196803757</v>
      </c>
      <c r="L3286" s="167" t="n">
        <v>1.081211015058243</v>
      </c>
      <c r="M3286" s="167" t="n">
        <v>0.2390228818016177</v>
      </c>
      <c r="N3286" s="166" t="n">
        <v>0.08807871362311208</v>
      </c>
      <c r="O3286" s="167" t="n">
        <v>1.130319175178559</v>
      </c>
      <c r="P3286" s="167" t="n">
        <v>0.2528956592283821</v>
      </c>
      <c r="Q3286" s="166" t="n">
        <v>0.09261872627226837</v>
      </c>
      <c r="R3286" s="167" t="n">
        <v>1.16896866692406</v>
      </c>
      <c r="S3286" s="167" t="n">
        <v>0.2778360404313038</v>
      </c>
      <c r="T3286" s="166" t="n">
        <v>0.08819996604185242</v>
      </c>
      <c r="U3286" s="167" t="n">
        <v>1.112599775390656</v>
      </c>
      <c r="V3286" s="167" t="n">
        <v>0.2603881821678127</v>
      </c>
      <c r="W3286" s="166" t="n">
        <v>0.09470668836057079</v>
      </c>
      <c r="X3286" s="167" t="n">
        <v>1.151350956476726</v>
      </c>
      <c r="Y3286" s="167" t="n">
        <v>0.2502142698003879</v>
      </c>
      <c r="Z3286" s="166" t="n">
        <v>0.08567874143263636</v>
      </c>
      <c r="AA3286" s="167" t="n">
        <v>1.090684934928837</v>
      </c>
      <c r="AB3286" s="167" t="n">
        <v>0.2665159837409344</v>
      </c>
      <c r="AC3286" s="166" t="n">
        <v>0.08904564212288296</v>
      </c>
      <c r="AD3286" s="167" t="n">
        <v>1.203751737353857</v>
      </c>
      <c r="AE3286" s="167" t="n">
        <v>0.2641500543873113</v>
      </c>
      <c r="AF3286" s="166" t="n">
        <v>0.07593920967195278</v>
      </c>
      <c r="AG3286" s="167" t="n">
        <v>1.092186133074186</v>
      </c>
      <c r="AH3286" s="167" t="n">
        <v>0.2597225379801963</v>
      </c>
      <c r="AI3286" s="166" t="n">
        <v>0.07676413797481574</v>
      </c>
      <c r="AJ3286" s="167" t="n">
        <v>1.033276095410714</v>
      </c>
      <c r="AK3286" s="167" t="n">
        <v>0.2422642561953991</v>
      </c>
      <c r="AM3286">
        <f>A3281</f>
        <v/>
      </c>
      <c r="AN3286" s="163">
        <f>1/($B3286*(1/$B3284)*(1/(5/7+2/7*$D3286))*$B3296/SUM($B3288:$B3311))</f>
        <v/>
      </c>
      <c r="AO3286" s="163">
        <f>1/(B3286*(1/B3284)*(1/(5/7+2/7*D3286)))</f>
        <v/>
      </c>
      <c r="AP3286" s="163" t="n"/>
      <c r="AR3286" s="168">
        <f>CHOOSE(AV$3,C3286,F3286,I3286,L3286,O3286,R3286,U3286,X3286,AA3286,AD3286,AG3286,AJ3286)</f>
        <v/>
      </c>
      <c r="AS3286" s="164" t="n"/>
      <c r="AT3286" s="164" t="n"/>
      <c r="AV3286" s="116">
        <f>AN3286/AR3286</f>
        <v/>
      </c>
      <c r="AW3286" s="165">
        <f>AO3286/AR3286</f>
        <v/>
      </c>
      <c r="AX3286" s="163" t="n"/>
    </row>
    <row r="3287">
      <c r="A3287" s="84" t="inlineStr">
        <is>
          <t>HOUR</t>
        </is>
      </c>
      <c r="B3287" s="84" t="inlineStr">
        <is>
          <t>PEAK</t>
        </is>
      </c>
      <c r="C3287" s="84" t="inlineStr">
        <is>
          <t>AVG</t>
        </is>
      </c>
      <c r="D3287" s="84" t="inlineStr">
        <is>
          <t>END</t>
        </is>
      </c>
      <c r="E3287" s="84" t="inlineStr">
        <is>
          <t>PEAK</t>
        </is>
      </c>
      <c r="F3287" s="84" t="inlineStr">
        <is>
          <t>AVG</t>
        </is>
      </c>
      <c r="G3287" s="84" t="inlineStr">
        <is>
          <t>END</t>
        </is>
      </c>
      <c r="H3287" s="84" t="inlineStr">
        <is>
          <t>PEAK</t>
        </is>
      </c>
      <c r="I3287" s="84" t="inlineStr">
        <is>
          <t>AVG</t>
        </is>
      </c>
      <c r="J3287" s="84" t="inlineStr">
        <is>
          <t>END</t>
        </is>
      </c>
      <c r="K3287" s="84" t="inlineStr">
        <is>
          <t>PEAK</t>
        </is>
      </c>
      <c r="L3287" s="84" t="inlineStr">
        <is>
          <t>AVG</t>
        </is>
      </c>
      <c r="M3287" s="84" t="inlineStr">
        <is>
          <t>END</t>
        </is>
      </c>
      <c r="N3287" s="84" t="inlineStr">
        <is>
          <t>PEAK</t>
        </is>
      </c>
      <c r="O3287" s="84" t="inlineStr">
        <is>
          <t>AVG</t>
        </is>
      </c>
      <c r="P3287" s="84" t="inlineStr">
        <is>
          <t>END</t>
        </is>
      </c>
      <c r="Q3287" s="84" t="inlineStr">
        <is>
          <t>PEAK</t>
        </is>
      </c>
      <c r="R3287" s="84" t="inlineStr">
        <is>
          <t>AVG</t>
        </is>
      </c>
      <c r="S3287" s="84" t="inlineStr">
        <is>
          <t>END</t>
        </is>
      </c>
      <c r="T3287" s="84" t="inlineStr">
        <is>
          <t>PEAK</t>
        </is>
      </c>
      <c r="U3287" s="84" t="inlineStr">
        <is>
          <t>AVG</t>
        </is>
      </c>
      <c r="V3287" s="84" t="inlineStr">
        <is>
          <t>END</t>
        </is>
      </c>
      <c r="W3287" s="84" t="inlineStr">
        <is>
          <t>PEAK</t>
        </is>
      </c>
      <c r="X3287" s="84" t="inlineStr">
        <is>
          <t>AVG</t>
        </is>
      </c>
      <c r="Y3287" s="84" t="inlineStr">
        <is>
          <t>END</t>
        </is>
      </c>
      <c r="Z3287" s="84" t="inlineStr">
        <is>
          <t>PEAK</t>
        </is>
      </c>
      <c r="AA3287" s="84" t="inlineStr">
        <is>
          <t>AVG</t>
        </is>
      </c>
      <c r="AB3287" s="84" t="inlineStr">
        <is>
          <t>END</t>
        </is>
      </c>
      <c r="AC3287" s="84" t="inlineStr">
        <is>
          <t>PEAK</t>
        </is>
      </c>
      <c r="AD3287" s="84" t="inlineStr">
        <is>
          <t>AVG</t>
        </is>
      </c>
      <c r="AE3287" s="84" t="inlineStr">
        <is>
          <t>END</t>
        </is>
      </c>
      <c r="AF3287" s="84" t="inlineStr">
        <is>
          <t>PEAK</t>
        </is>
      </c>
      <c r="AG3287" s="84" t="inlineStr">
        <is>
          <t>AVG</t>
        </is>
      </c>
      <c r="AH3287" s="84" t="inlineStr">
        <is>
          <t>END</t>
        </is>
      </c>
      <c r="AI3287" s="84" t="inlineStr">
        <is>
          <t>PEAK</t>
        </is>
      </c>
      <c r="AJ3287" s="84" t="inlineStr">
        <is>
          <t>AVG</t>
        </is>
      </c>
      <c r="AK3287" s="84" t="inlineStr">
        <is>
          <t>END</t>
        </is>
      </c>
    </row>
    <row r="3288">
      <c r="A3288" s="84" t="n">
        <v>1</v>
      </c>
      <c r="B3288" s="84" t="n">
        <v>0.1741216355686773</v>
      </c>
      <c r="C3288" s="84" t="n">
        <v>0.1689654540595888</v>
      </c>
      <c r="D3288" s="84" t="n">
        <v>0.8385798770301378</v>
      </c>
      <c r="E3288" s="84" t="n">
        <v>0.1468619974889338</v>
      </c>
      <c r="F3288" s="84" t="n">
        <v>0.1559126224036439</v>
      </c>
      <c r="G3288" s="84" t="n">
        <v>0.715952944796075</v>
      </c>
      <c r="H3288" s="84" t="n">
        <v>0.1236645803779332</v>
      </c>
      <c r="I3288" s="84" t="n">
        <v>0.1360101888686779</v>
      </c>
      <c r="J3288" s="84" t="n">
        <v>0.5257261495155239</v>
      </c>
      <c r="K3288" s="84" t="n">
        <v>0.1281731693700958</v>
      </c>
      <c r="L3288" s="84" t="n">
        <v>0.1438626499107317</v>
      </c>
      <c r="M3288" s="84" t="n">
        <v>0.6802337832473851</v>
      </c>
      <c r="N3288" s="84" t="n">
        <v>0.1082669747629933</v>
      </c>
      <c r="O3288" s="84" t="n">
        <v>0.1264371726891</v>
      </c>
      <c r="P3288" s="84" t="n">
        <v>0.4795270229798463</v>
      </c>
      <c r="Q3288" s="84" t="n">
        <v>0.1070280997983871</v>
      </c>
      <c r="R3288" s="84" t="n">
        <v>0.1228581514464403</v>
      </c>
      <c r="S3288" s="84" t="n">
        <v>0.3978298722765415</v>
      </c>
      <c r="T3288" s="84" t="n">
        <v>0.1091995560834964</v>
      </c>
      <c r="U3288" s="84" t="n">
        <v>0.12512285048171</v>
      </c>
      <c r="V3288" s="84" t="n">
        <v>0.4613642903209803</v>
      </c>
      <c r="W3288" s="84" t="n">
        <v>0.1066096397612929</v>
      </c>
      <c r="X3288" s="84" t="n">
        <v>0.1211492899900418</v>
      </c>
      <c r="Y3288" s="84" t="n">
        <v>0.43244519004072</v>
      </c>
      <c r="Z3288" s="84" t="n">
        <v>0.1118170985420849</v>
      </c>
      <c r="AA3288" s="84" t="n">
        <v>0.124961090580399</v>
      </c>
      <c r="AB3288" s="84" t="n">
        <v>0.4170201201667159</v>
      </c>
      <c r="AC3288" s="84" t="n">
        <v>0.1039350319100412</v>
      </c>
      <c r="AD3288" s="84" t="n">
        <v>0.127635156098585</v>
      </c>
      <c r="AE3288" s="84" t="n">
        <v>0.4751671827099157</v>
      </c>
      <c r="AF3288" s="84" t="n">
        <v>0.1291786359313573</v>
      </c>
      <c r="AG3288" s="84" t="n">
        <v>0.1470988786165533</v>
      </c>
      <c r="AH3288" s="84" t="n">
        <v>0.6169614266075384</v>
      </c>
      <c r="AI3288" s="84" t="n">
        <v>0.1467238408843253</v>
      </c>
      <c r="AJ3288" s="84" t="n">
        <v>0.1556274170430125</v>
      </c>
      <c r="AK3288" s="84" t="n">
        <v>0.808820761059567</v>
      </c>
    </row>
    <row r="3289">
      <c r="A3289" s="84" t="n">
        <v>2</v>
      </c>
      <c r="B3289" s="84" t="n">
        <v>0.1746431497895178</v>
      </c>
      <c r="C3289" s="84" t="n">
        <v>0.1694234030619881</v>
      </c>
      <c r="D3289" s="84" t="n">
        <v>0.8344162239621314</v>
      </c>
      <c r="E3289" s="84" t="n">
        <v>0.1472886910327211</v>
      </c>
      <c r="F3289" s="84" t="n">
        <v>0.1563412103190557</v>
      </c>
      <c r="G3289" s="84" t="n">
        <v>0.7199969825029547</v>
      </c>
      <c r="H3289" s="84" t="n">
        <v>0.1243539718998708</v>
      </c>
      <c r="I3289" s="84" t="n">
        <v>0.1369542676519107</v>
      </c>
      <c r="J3289" s="84" t="n">
        <v>0.5321636171813402</v>
      </c>
      <c r="K3289" s="84" t="n">
        <v>0.1288994251982342</v>
      </c>
      <c r="L3289" s="84" t="n">
        <v>0.144943312293784</v>
      </c>
      <c r="M3289" s="84" t="n">
        <v>0.6847650488164642</v>
      </c>
      <c r="N3289" s="84" t="n">
        <v>0.1088717687374082</v>
      </c>
      <c r="O3289" s="84" t="n">
        <v>0.1274264845154185</v>
      </c>
      <c r="P3289" s="84" t="n">
        <v>0.479551488472113</v>
      </c>
      <c r="Q3289" s="84" t="n">
        <v>0.107318678740267</v>
      </c>
      <c r="R3289" s="84" t="n">
        <v>0.1235485109029493</v>
      </c>
      <c r="S3289" s="84" t="n">
        <v>0.3978625086630409</v>
      </c>
      <c r="T3289" s="84" t="n">
        <v>0.1097973933847518</v>
      </c>
      <c r="U3289" s="84" t="n">
        <v>0.1258286276436015</v>
      </c>
      <c r="V3289" s="84" t="n">
        <v>0.4613900878106861</v>
      </c>
      <c r="W3289" s="84" t="n">
        <v>0.1072162085638367</v>
      </c>
      <c r="X3289" s="84" t="n">
        <v>0.1218351870030961</v>
      </c>
      <c r="Y3289" s="84" t="n">
        <v>0.432475266384506</v>
      </c>
      <c r="Z3289" s="84" t="n">
        <v>0.1124351787005693</v>
      </c>
      <c r="AA3289" s="84" t="n">
        <v>0.1259268470068849</v>
      </c>
      <c r="AB3289" s="84" t="n">
        <v>0.4170775217924375</v>
      </c>
      <c r="AC3289" s="84" t="n">
        <v>0.1045281514053003</v>
      </c>
      <c r="AD3289" s="84" t="n">
        <v>0.1282728462328746</v>
      </c>
      <c r="AE3289" s="84" t="n">
        <v>0.4751824854751254</v>
      </c>
      <c r="AF3289" s="84" t="n">
        <v>0.1313678609496171</v>
      </c>
      <c r="AG3289" s="84" t="n">
        <v>0.1481080306316554</v>
      </c>
      <c r="AH3289" s="84" t="n">
        <v>0.6236351256478193</v>
      </c>
      <c r="AI3289" s="84" t="n">
        <v>0.1470793768241049</v>
      </c>
      <c r="AJ3289" s="84" t="n">
        <v>0.1557206410482886</v>
      </c>
      <c r="AK3289" s="84" t="n">
        <v>0.8135101519429878</v>
      </c>
    </row>
    <row r="3290">
      <c r="A3290" s="84" t="n">
        <v>3</v>
      </c>
      <c r="B3290" s="84" t="n">
        <v>0.1754297214629295</v>
      </c>
      <c r="C3290" s="84" t="n">
        <v>0.1702863555468939</v>
      </c>
      <c r="D3290" s="84" t="n">
        <v>0.8345996712984612</v>
      </c>
      <c r="E3290" s="84" t="n">
        <v>0.1480157306242505</v>
      </c>
      <c r="F3290" s="84" t="n">
        <v>0.1575368996204757</v>
      </c>
      <c r="G3290" s="84" t="n">
        <v>0.7244315198274702</v>
      </c>
      <c r="H3290" s="84" t="n">
        <v>0.1473067286760966</v>
      </c>
      <c r="I3290" s="84" t="n">
        <v>0.1554095430772092</v>
      </c>
      <c r="J3290" s="84" t="n">
        <v>0.5321828200152268</v>
      </c>
      <c r="K3290" s="84" t="n">
        <v>0.1629371749940556</v>
      </c>
      <c r="L3290" s="84" t="n">
        <v>0.1777684198572969</v>
      </c>
      <c r="M3290" s="84" t="n">
        <v>0.6849855682295232</v>
      </c>
      <c r="N3290" s="84" t="n">
        <v>0.1289633233677894</v>
      </c>
      <c r="O3290" s="84" t="n">
        <v>0.1507528599021623</v>
      </c>
      <c r="P3290" s="84" t="n">
        <v>0.479585233978688</v>
      </c>
      <c r="Q3290" s="84" t="n">
        <v>0.1100414305825918</v>
      </c>
      <c r="R3290" s="84" t="n">
        <v>0.1478885786695436</v>
      </c>
      <c r="S3290" s="84" t="n">
        <v>0.39738736127136</v>
      </c>
      <c r="T3290" s="84" t="n">
        <v>0.1117264225125897</v>
      </c>
      <c r="U3290" s="84" t="n">
        <v>0.1516681462641638</v>
      </c>
      <c r="V3290" s="84" t="n">
        <v>0.4613027732301433</v>
      </c>
      <c r="W3290" s="84" t="n">
        <v>0.1963698436206821</v>
      </c>
      <c r="X3290" s="84" t="n">
        <v>0.1724277181973951</v>
      </c>
      <c r="Y3290" s="84" t="n">
        <v>0.4324669118445654</v>
      </c>
      <c r="Z3290" s="84" t="n">
        <v>0.1237674099242423</v>
      </c>
      <c r="AA3290" s="84" t="n">
        <v>0.1419889108610285</v>
      </c>
      <c r="AB3290" s="84" t="n">
        <v>0.4170317798719405</v>
      </c>
      <c r="AC3290" s="84" t="n">
        <v>0.191443255668486</v>
      </c>
      <c r="AD3290" s="84" t="n">
        <v>0.1656422036031014</v>
      </c>
      <c r="AE3290" s="84" t="n">
        <v>0.4751008707273405</v>
      </c>
      <c r="AF3290" s="84" t="n">
        <v>0.1321034771081082</v>
      </c>
      <c r="AG3290" s="84" t="n">
        <v>0.1492011851872455</v>
      </c>
      <c r="AH3290" s="84" t="n">
        <v>0.6203012160832033</v>
      </c>
      <c r="AI3290" s="84" t="n">
        <v>0.1478445363212776</v>
      </c>
      <c r="AJ3290" s="84" t="n">
        <v>0.1566028456179925</v>
      </c>
      <c r="AK3290" s="84" t="n">
        <v>0.8136899959661155</v>
      </c>
    </row>
    <row r="3291">
      <c r="A3291" s="84" t="n">
        <v>4</v>
      </c>
      <c r="B3291" s="84" t="n">
        <v>0.1955826885426375</v>
      </c>
      <c r="C3291" s="84" t="n">
        <v>0.1942105918166928</v>
      </c>
      <c r="D3291" s="84" t="n">
        <v>0.8473011438392519</v>
      </c>
      <c r="E3291" s="84" t="n">
        <v>0.164539095164212</v>
      </c>
      <c r="F3291" s="84" t="n">
        <v>0.1765259632856073</v>
      </c>
      <c r="G3291" s="84" t="n">
        <v>0.7241859784012297</v>
      </c>
      <c r="H3291" s="84" t="n">
        <v>0.1699542827895397</v>
      </c>
      <c r="I3291" s="84" t="n">
        <v>0.1830040492380084</v>
      </c>
      <c r="J3291" s="84" t="n">
        <v>0.5360595333033619</v>
      </c>
      <c r="K3291" s="84" t="n">
        <v>0.1754857643519524</v>
      </c>
      <c r="L3291" s="84" t="n">
        <v>0.1975795449527162</v>
      </c>
      <c r="M3291" s="84" t="n">
        <v>0.6957028117041903</v>
      </c>
      <c r="N3291" s="84" t="n">
        <v>0.1487986843932722</v>
      </c>
      <c r="O3291" s="84" t="n">
        <v>0.1741675424683864</v>
      </c>
      <c r="P3291" s="84" t="n">
        <v>0.4838354805317955</v>
      </c>
      <c r="Q3291" s="84" t="n">
        <v>0.2214743812569521</v>
      </c>
      <c r="R3291" s="84" t="n">
        <v>0.1916567352472767</v>
      </c>
      <c r="S3291" s="84" t="n">
        <v>0.4038455262233365</v>
      </c>
      <c r="T3291" s="84" t="n">
        <v>0.1509031693184543</v>
      </c>
      <c r="U3291" s="84" t="n">
        <v>0.1785464495807497</v>
      </c>
      <c r="V3291" s="84" t="n">
        <v>0.4653371037356749</v>
      </c>
      <c r="W3291" s="84" t="n">
        <v>0.2070310798449275</v>
      </c>
      <c r="X3291" s="84" t="n">
        <v>0.1894360541848914</v>
      </c>
      <c r="Y3291" s="84" t="n">
        <v>0.4365623073234225</v>
      </c>
      <c r="Z3291" s="84" t="n">
        <v>0.1535615012607236</v>
      </c>
      <c r="AA3291" s="84" t="n">
        <v>0.175338525634967</v>
      </c>
      <c r="AB3291" s="84" t="n">
        <v>0.4206830614080798</v>
      </c>
      <c r="AC3291" s="84" t="n">
        <v>0.1624966879294076</v>
      </c>
      <c r="AD3291" s="84" t="n">
        <v>0.1877171041999096</v>
      </c>
      <c r="AE3291" s="84" t="n">
        <v>0.4825645394122718</v>
      </c>
      <c r="AF3291" s="84" t="n">
        <v>0.1343122837454938</v>
      </c>
      <c r="AG3291" s="84" t="n">
        <v>0.1726493335817147</v>
      </c>
      <c r="AH3291" s="84" t="n">
        <v>0.6203165038519299</v>
      </c>
      <c r="AI3291" s="84" t="n">
        <v>0.1824267166868954</v>
      </c>
      <c r="AJ3291" s="84" t="n">
        <v>0.1899991604572633</v>
      </c>
      <c r="AK3291" s="84" t="n">
        <v>0.8135706602124515</v>
      </c>
    </row>
    <row r="3292">
      <c r="A3292" s="84" t="n">
        <v>5</v>
      </c>
      <c r="B3292" s="84" t="n">
        <v>0.214651969400329</v>
      </c>
      <c r="C3292" s="84" t="n">
        <v>0.2249197072267422</v>
      </c>
      <c r="D3292" s="84" t="n">
        <v>0.8501145042185367</v>
      </c>
      <c r="E3292" s="84" t="n">
        <v>0.2000867826801409</v>
      </c>
      <c r="F3292" s="84" t="n">
        <v>0.2144657845000727</v>
      </c>
      <c r="G3292" s="84" t="n">
        <v>0.7305878054661071</v>
      </c>
      <c r="H3292" s="84" t="n">
        <v>0.2006034545402846</v>
      </c>
      <c r="I3292" s="84" t="n">
        <v>0.1954433031076919</v>
      </c>
      <c r="J3292" s="84" t="n">
        <v>0.5557051619476644</v>
      </c>
      <c r="K3292" s="84" t="n">
        <v>0.1787293624455954</v>
      </c>
      <c r="L3292" s="84" t="n">
        <v>0.2017517711704551</v>
      </c>
      <c r="M3292" s="84" t="n">
        <v>0.7209024634468655</v>
      </c>
      <c r="N3292" s="84" t="n">
        <v>0.1539004231344485</v>
      </c>
      <c r="O3292" s="84" t="n">
        <v>0.1805245931132808</v>
      </c>
      <c r="P3292" s="84" t="n">
        <v>0.4966764894212055</v>
      </c>
      <c r="Q3292" s="84" t="n">
        <v>0.2169169085442158</v>
      </c>
      <c r="R3292" s="84" t="n">
        <v>0.1949289928817961</v>
      </c>
      <c r="S3292" s="84" t="n">
        <v>0.4156810157979309</v>
      </c>
      <c r="T3292" s="84" t="n">
        <v>0.1570717125919482</v>
      </c>
      <c r="U3292" s="84" t="n">
        <v>0.1852386889705271</v>
      </c>
      <c r="V3292" s="84" t="n">
        <v>0.4775670982785137</v>
      </c>
      <c r="W3292" s="84" t="n">
        <v>0.2145723526593196</v>
      </c>
      <c r="X3292" s="84" t="n">
        <v>0.2001324929849634</v>
      </c>
      <c r="Y3292" s="84" t="n">
        <v>0.4494508560897076</v>
      </c>
      <c r="Z3292" s="84" t="n">
        <v>0.1591510709009918</v>
      </c>
      <c r="AA3292" s="84" t="n">
        <v>0.185354895872372</v>
      </c>
      <c r="AB3292" s="84" t="n">
        <v>0.4317472247659313</v>
      </c>
      <c r="AC3292" s="84" t="n">
        <v>0.1874990375746775</v>
      </c>
      <c r="AD3292" s="84" t="n">
        <v>0.1962694858831235</v>
      </c>
      <c r="AE3292" s="84" t="n">
        <v>0.4966757293042854</v>
      </c>
      <c r="AF3292" s="84" t="n">
        <v>0.1791058902163051</v>
      </c>
      <c r="AG3292" s="84" t="n">
        <v>0.2003961914212658</v>
      </c>
      <c r="AH3292" s="84" t="n">
        <v>0.6323397459643232</v>
      </c>
      <c r="AI3292" s="84" t="n">
        <v>0.1998544682502079</v>
      </c>
      <c r="AJ3292" s="84" t="n">
        <v>0.2120012897567464</v>
      </c>
      <c r="AK3292" s="84" t="n">
        <v>0.820596342611268</v>
      </c>
    </row>
    <row r="3293">
      <c r="A3293" s="84" t="n">
        <v>6</v>
      </c>
      <c r="B3293" s="84" t="n">
        <v>0.2187928079514108</v>
      </c>
      <c r="C3293" s="84" t="n">
        <v>0.2287577220148423</v>
      </c>
      <c r="D3293" s="84" t="n">
        <v>0.8708666082241543</v>
      </c>
      <c r="E3293" s="84" t="n">
        <v>0.2039725096728033</v>
      </c>
      <c r="F3293" s="84" t="n">
        <v>0.2185669865655679</v>
      </c>
      <c r="G3293" s="84" t="n">
        <v>0.7486262253034879</v>
      </c>
      <c r="H3293" s="84" t="n">
        <v>0.3426193718385774</v>
      </c>
      <c r="I3293" s="84" t="n">
        <v>0.3335408605613593</v>
      </c>
      <c r="J3293" s="84" t="n">
        <v>0.5626859568546211</v>
      </c>
      <c r="K3293" s="84" t="n">
        <v>0.3503157015993135</v>
      </c>
      <c r="L3293" s="84" t="n">
        <v>0.3927076630328494</v>
      </c>
      <c r="M3293" s="84" t="n">
        <v>0.7314775944108945</v>
      </c>
      <c r="N3293" s="84" t="n">
        <v>0.2995445508505573</v>
      </c>
      <c r="O3293" s="84" t="n">
        <v>0.3531045450377279</v>
      </c>
      <c r="P3293" s="84" t="n">
        <v>0.5042506683719397</v>
      </c>
      <c r="Q3293" s="84" t="n">
        <v>0.4027657683884872</v>
      </c>
      <c r="R3293" s="84" t="n">
        <v>0.3695953241340719</v>
      </c>
      <c r="S3293" s="84" t="n">
        <v>0.4201080456371871</v>
      </c>
      <c r="T3293" s="84" t="n">
        <v>0.3012291356454915</v>
      </c>
      <c r="U3293" s="84" t="n">
        <v>0.3523902468118605</v>
      </c>
      <c r="V3293" s="84" t="n">
        <v>0.4845572257776454</v>
      </c>
      <c r="W3293" s="84" t="n">
        <v>0.3553306181121227</v>
      </c>
      <c r="X3293" s="84" t="n">
        <v>0.3643048654388018</v>
      </c>
      <c r="Y3293" s="84" t="n">
        <v>0.4565655823030793</v>
      </c>
      <c r="Z3293" s="84" t="n">
        <v>0.3292099427504681</v>
      </c>
      <c r="AA3293" s="84" t="n">
        <v>0.35219584146341</v>
      </c>
      <c r="AB3293" s="84" t="n">
        <v>0.4405547867125999</v>
      </c>
      <c r="AC3293" s="84" t="n">
        <v>0.3084794848090787</v>
      </c>
      <c r="AD3293" s="84" t="n">
        <v>0.3576817378871744</v>
      </c>
      <c r="AE3293" s="84" t="n">
        <v>0.504546451543794</v>
      </c>
      <c r="AF3293" s="84" t="n">
        <v>0.1804922688504088</v>
      </c>
      <c r="AG3293" s="84" t="n">
        <v>0.2037458628188046</v>
      </c>
      <c r="AH3293" s="84" t="n">
        <v>0.6453872685814012</v>
      </c>
      <c r="AI3293" s="84" t="n">
        <v>0.2014915201433106</v>
      </c>
      <c r="AJ3293" s="84" t="n">
        <v>0.2157520549046203</v>
      </c>
      <c r="AK3293" s="84" t="n">
        <v>0.8412767244856798</v>
      </c>
    </row>
    <row r="3294">
      <c r="A3294" s="84" t="n">
        <v>7</v>
      </c>
      <c r="B3294" s="84" t="n">
        <v>0.4236048126301832</v>
      </c>
      <c r="C3294" s="84" t="n">
        <v>0.4365479473438363</v>
      </c>
      <c r="D3294" s="84" t="n">
        <v>0.882649340416606</v>
      </c>
      <c r="E3294" s="84" t="n">
        <v>0.393249722576998</v>
      </c>
      <c r="F3294" s="84" t="n">
        <v>0.4214525752540778</v>
      </c>
      <c r="G3294" s="84" t="n">
        <v>0.7546908026985892</v>
      </c>
      <c r="H3294" s="84" t="n">
        <v>0.7300359229221102</v>
      </c>
      <c r="I3294" s="84" t="n">
        <v>0.7033356694321843</v>
      </c>
      <c r="J3294" s="84" t="n">
        <v>0.5650569420503656</v>
      </c>
      <c r="K3294" s="84" t="n">
        <v>0.7484667214589212</v>
      </c>
      <c r="L3294" s="84" t="n">
        <v>0.8352288050986998</v>
      </c>
      <c r="M3294" s="84" t="n">
        <v>0.7188606170296523</v>
      </c>
      <c r="N3294" s="84" t="n">
        <v>0.7145571640972607</v>
      </c>
      <c r="O3294" s="84" t="n">
        <v>0.7775256192601546</v>
      </c>
      <c r="P3294" s="84" t="n">
        <v>0.5065082427617996</v>
      </c>
      <c r="Q3294" s="84" t="n">
        <v>0.8424480977127362</v>
      </c>
      <c r="R3294" s="84" t="n">
        <v>0.8005824303817695</v>
      </c>
      <c r="S3294" s="84" t="n">
        <v>0.4946361138894702</v>
      </c>
      <c r="T3294" s="84" t="n">
        <v>0.6966667224350717</v>
      </c>
      <c r="U3294" s="84" t="n">
        <v>0.7631041603793581</v>
      </c>
      <c r="V3294" s="84" t="n">
        <v>0.4864930297167237</v>
      </c>
      <c r="W3294" s="84" t="n">
        <v>0.7523936054362504</v>
      </c>
      <c r="X3294" s="84" t="n">
        <v>0.7686762143436567</v>
      </c>
      <c r="Y3294" s="84" t="n">
        <v>0.457598203439731</v>
      </c>
      <c r="Z3294" s="84" t="n">
        <v>0.682265669360247</v>
      </c>
      <c r="AA3294" s="84" t="n">
        <v>0.7556728382875258</v>
      </c>
      <c r="AB3294" s="84" t="n">
        <v>0.4397368135460661</v>
      </c>
      <c r="AC3294" s="84" t="n">
        <v>0.6770796219115439</v>
      </c>
      <c r="AD3294" s="84" t="n">
        <v>0.7510569512741236</v>
      </c>
      <c r="AE3294" s="84" t="n">
        <v>0.5050289987400725</v>
      </c>
      <c r="AF3294" s="84" t="n">
        <v>0.3529893626117703</v>
      </c>
      <c r="AG3294" s="84" t="n">
        <v>0.391164278575752</v>
      </c>
      <c r="AH3294" s="84" t="n">
        <v>0.6578856075065297</v>
      </c>
      <c r="AI3294" s="84" t="n">
        <v>0.391280643339759</v>
      </c>
      <c r="AJ3294" s="84" t="n">
        <v>0.4182856832260942</v>
      </c>
      <c r="AK3294" s="84" t="n">
        <v>0.8482519833266103</v>
      </c>
    </row>
    <row r="3295">
      <c r="A3295" s="84" t="n">
        <v>8</v>
      </c>
      <c r="B3295" s="84" t="n">
        <v>0.8974602961137417</v>
      </c>
      <c r="C3295" s="84" t="n">
        <v>0.9189949012869451</v>
      </c>
      <c r="D3295" s="84" t="n">
        <v>0.8855499134639817</v>
      </c>
      <c r="E3295" s="84" t="n">
        <v>0.8332870059181167</v>
      </c>
      <c r="F3295" s="84" t="n">
        <v>0.8934434003886174</v>
      </c>
      <c r="G3295" s="84" t="n">
        <v>0.7578059246483656</v>
      </c>
      <c r="H3295" s="84" t="n">
        <v>0.8050374236598413</v>
      </c>
      <c r="I3295" s="84" t="n">
        <v>0.850411331062252</v>
      </c>
      <c r="J3295" s="84" t="n">
        <v>0.5567827798022333</v>
      </c>
      <c r="K3295" s="84" t="n">
        <v>0.8512105986829182</v>
      </c>
      <c r="L3295" s="84" t="n">
        <v>0.9022401245024005</v>
      </c>
      <c r="M3295" s="84" t="n">
        <v>0.7204418228951421</v>
      </c>
      <c r="N3295" s="84" t="n">
        <v>0.8017166631529963</v>
      </c>
      <c r="O3295" s="84" t="n">
        <v>0.8535243676440171</v>
      </c>
      <c r="P3295" s="84" t="n">
        <v>0.6689219913560885</v>
      </c>
      <c r="Q3295" s="84" t="n">
        <v>0.9080483306104004</v>
      </c>
      <c r="R3295" s="84" t="n">
        <v>0.8824224012790678</v>
      </c>
      <c r="S3295" s="84" t="n">
        <v>0.7788654440180384</v>
      </c>
      <c r="T3295" s="84" t="n">
        <v>0.7818970180633865</v>
      </c>
      <c r="U3295" s="84" t="n">
        <v>0.8287798905653011</v>
      </c>
      <c r="V3295" s="84" t="n">
        <v>0.6998094954606342</v>
      </c>
      <c r="W3295" s="84" t="n">
        <v>0.825429607527116</v>
      </c>
      <c r="X3295" s="84" t="n">
        <v>0.8402647808286259</v>
      </c>
      <c r="Y3295" s="84" t="n">
        <v>0.5296335531691274</v>
      </c>
      <c r="Z3295" s="84" t="n">
        <v>0.7988668911253515</v>
      </c>
      <c r="AA3295" s="84" t="n">
        <v>0.8450330415324525</v>
      </c>
      <c r="AB3295" s="84" t="n">
        <v>0.4408642173512558</v>
      </c>
      <c r="AC3295" s="84" t="n">
        <v>0.7822842587572738</v>
      </c>
      <c r="AD3295" s="84" t="n">
        <v>0.8365676207781091</v>
      </c>
      <c r="AE3295" s="84" t="n">
        <v>0.504104711721408</v>
      </c>
      <c r="AF3295" s="84" t="n">
        <v>0.7530516321605902</v>
      </c>
      <c r="AG3295" s="84" t="n">
        <v>0.8258594811334667</v>
      </c>
      <c r="AH3295" s="84" t="n">
        <v>0.6538555164737468</v>
      </c>
      <c r="AI3295" s="84" t="n">
        <v>0.8311673045399703</v>
      </c>
      <c r="AJ3295" s="84" t="n">
        <v>0.8885021936082462</v>
      </c>
      <c r="AK3295" s="84" t="n">
        <v>0.8466703643942451</v>
      </c>
    </row>
    <row r="3296">
      <c r="A3296" s="84" t="n">
        <v>9</v>
      </c>
      <c r="B3296" s="84" t="n">
        <v>0.9584219464443208</v>
      </c>
      <c r="C3296" s="84" t="n">
        <v>0.9792753388334802</v>
      </c>
      <c r="D3296" s="84" t="n">
        <v>0.8834492910963383</v>
      </c>
      <c r="E3296" s="84" t="n">
        <v>0.8887723283099975</v>
      </c>
      <c r="F3296" s="84" t="n">
        <v>0.9529506662510512</v>
      </c>
      <c r="G3296" s="84" t="n">
        <v>0.7512502644007828</v>
      </c>
      <c r="H3296" s="84" t="n">
        <v>0.8550104103806819</v>
      </c>
      <c r="I3296" s="84" t="n">
        <v>0.9040929359092412</v>
      </c>
      <c r="J3296" s="84" t="n">
        <v>0.5598077909285814</v>
      </c>
      <c r="K3296" s="84" t="n">
        <v>0.8604690682215261</v>
      </c>
      <c r="L3296" s="84" t="n">
        <v>0.9061629595106965</v>
      </c>
      <c r="M3296" s="84" t="n">
        <v>0.8074408150397506</v>
      </c>
      <c r="N3296" s="84" t="n">
        <v>0.836370306552525</v>
      </c>
      <c r="O3296" s="84" t="n">
        <v>0.8839494382752204</v>
      </c>
      <c r="P3296" s="84" t="n">
        <v>0.7705153698127885</v>
      </c>
      <c r="Q3296" s="84" t="n">
        <v>0.9297320373331479</v>
      </c>
      <c r="R3296" s="84" t="n">
        <v>0.9026118442622285</v>
      </c>
      <c r="S3296" s="84" t="n">
        <v>0.7976908796658034</v>
      </c>
      <c r="T3296" s="84" t="n">
        <v>0.82884676515367</v>
      </c>
      <c r="U3296" s="84" t="n">
        <v>0.8479534162657832</v>
      </c>
      <c r="V3296" s="84" t="n">
        <v>0.7246286649799079</v>
      </c>
      <c r="W3296" s="84" t="n">
        <v>0.8751557259223768</v>
      </c>
      <c r="X3296" s="84" t="n">
        <v>0.8622650358404842</v>
      </c>
      <c r="Y3296" s="84" t="n">
        <v>0.5785126245453041</v>
      </c>
      <c r="Z3296" s="84" t="n">
        <v>0.8360322452761425</v>
      </c>
      <c r="AA3296" s="84" t="n">
        <v>0.8671843155171678</v>
      </c>
      <c r="AB3296" s="84" t="n">
        <v>0.5569733557797607</v>
      </c>
      <c r="AC3296" s="84" t="n">
        <v>0.8484348707535802</v>
      </c>
      <c r="AD3296" s="84" t="n">
        <v>0.8653653673797261</v>
      </c>
      <c r="AE3296" s="84" t="n">
        <v>0.6509561677795178</v>
      </c>
      <c r="AF3296" s="84" t="n">
        <v>0.8608954413337954</v>
      </c>
      <c r="AG3296" s="84" t="n">
        <v>0.9018168437318349</v>
      </c>
      <c r="AH3296" s="84" t="n">
        <v>0.6456424567209149</v>
      </c>
      <c r="AI3296" s="84" t="n">
        <v>0.8871422194240896</v>
      </c>
      <c r="AJ3296" s="84" t="n">
        <v>0.9487210035158621</v>
      </c>
      <c r="AK3296" s="84" t="n">
        <v>0.8488368965980907</v>
      </c>
    </row>
    <row r="3297">
      <c r="A3297" s="84" t="n">
        <v>10</v>
      </c>
      <c r="B3297" s="84" t="n">
        <v>0.9853053399303189</v>
      </c>
      <c r="C3297" s="84" t="n">
        <v>0.9781287411363844</v>
      </c>
      <c r="D3297" s="84" t="n">
        <v>0.8457177828133904</v>
      </c>
      <c r="E3297" s="84" t="n">
        <v>0.9176661956913338</v>
      </c>
      <c r="F3297" s="84" t="n">
        <v>0.95557995887661</v>
      </c>
      <c r="G3297" s="84" t="n">
        <v>0.7466278730935411</v>
      </c>
      <c r="H3297" s="84" t="n">
        <v>0.8960238348746175</v>
      </c>
      <c r="I3297" s="84" t="n">
        <v>0.9314323801445206</v>
      </c>
      <c r="J3297" s="84" t="n">
        <v>0.6403331804637147</v>
      </c>
      <c r="K3297" s="84" t="n">
        <v>0.922905100848763</v>
      </c>
      <c r="L3297" s="84" t="n">
        <v>0.9337472044526878</v>
      </c>
      <c r="M3297" s="84" t="n">
        <v>0.8357359059509205</v>
      </c>
      <c r="N3297" s="84" t="n">
        <v>0.9117869531608369</v>
      </c>
      <c r="O3297" s="84" t="n">
        <v>0.9310128998274766</v>
      </c>
      <c r="P3297" s="84" t="n">
        <v>0.8345736213062378</v>
      </c>
      <c r="Q3297" s="84" t="n">
        <v>0.9638699031910454</v>
      </c>
      <c r="R3297" s="84" t="n">
        <v>0.9474415856763797</v>
      </c>
      <c r="S3297" s="84" t="n">
        <v>0.8332750997809523</v>
      </c>
      <c r="T3297" s="84" t="n">
        <v>0.9025558659996767</v>
      </c>
      <c r="U3297" s="84" t="n">
        <v>0.9089936362338704</v>
      </c>
      <c r="V3297" s="84" t="n">
        <v>0.7688207570571016</v>
      </c>
      <c r="W3297" s="84" t="n">
        <v>0.9413936925556476</v>
      </c>
      <c r="X3297" s="84" t="n">
        <v>0.9241378627353575</v>
      </c>
      <c r="Y3297" s="84" t="n">
        <v>0.6864140142394779</v>
      </c>
      <c r="Z3297" s="84" t="n">
        <v>0.8936850715933329</v>
      </c>
      <c r="AA3297" s="84" t="n">
        <v>0.9116431397721232</v>
      </c>
      <c r="AB3297" s="84" t="n">
        <v>0.6744565456239782</v>
      </c>
      <c r="AC3297" s="84" t="n">
        <v>0.8916109964460619</v>
      </c>
      <c r="AD3297" s="84" t="n">
        <v>0.9144459532568661</v>
      </c>
      <c r="AE3297" s="84" t="n">
        <v>0.7330208168616069</v>
      </c>
      <c r="AF3297" s="84" t="n">
        <v>0.8960092007501066</v>
      </c>
      <c r="AG3297" s="84" t="n">
        <v>0.9263984095818076</v>
      </c>
      <c r="AH3297" s="84" t="n">
        <v>0.7202197205160683</v>
      </c>
      <c r="AI3297" s="84" t="n">
        <v>0.8911007118651647</v>
      </c>
      <c r="AJ3297" s="84" t="n">
        <v>0.9516816293828583</v>
      </c>
      <c r="AK3297" s="84" t="n">
        <v>0.8483830845771144</v>
      </c>
    </row>
    <row r="3298">
      <c r="A3298" s="84" t="n">
        <v>11</v>
      </c>
      <c r="B3298" s="84" t="n">
        <v>0.9758766442944625</v>
      </c>
      <c r="C3298" s="84" t="n">
        <v>0.9936681917355968</v>
      </c>
      <c r="D3298" s="84" t="n">
        <v>0.8363739979941085</v>
      </c>
      <c r="E3298" s="84" t="n">
        <v>0.939919238680528</v>
      </c>
      <c r="F3298" s="84" t="n">
        <v>0.9771442215469085</v>
      </c>
      <c r="G3298" s="84" t="n">
        <v>0.7454977908667465</v>
      </c>
      <c r="H3298" s="84" t="n">
        <v>0.8425501799305554</v>
      </c>
      <c r="I3298" s="84" t="n">
        <v>0.8868631673569122</v>
      </c>
      <c r="J3298" s="84" t="n">
        <v>0.5584997390673748</v>
      </c>
      <c r="K3298" s="84" t="n">
        <v>0.873567518531154</v>
      </c>
      <c r="L3298" s="84" t="n">
        <v>0.8784272069446285</v>
      </c>
      <c r="M3298" s="84" t="n">
        <v>0.7161441445561924</v>
      </c>
      <c r="N3298" s="84" t="n">
        <v>0.8706587495649412</v>
      </c>
      <c r="O3298" s="84" t="n">
        <v>0.8828797678849183</v>
      </c>
      <c r="P3298" s="84" t="n">
        <v>0.7293888773123052</v>
      </c>
      <c r="Q3298" s="84" t="n">
        <v>0.909744008099277</v>
      </c>
      <c r="R3298" s="84" t="n">
        <v>0.8935933769970791</v>
      </c>
      <c r="S3298" s="84" t="n">
        <v>0.8081709993069567</v>
      </c>
      <c r="T3298" s="84" t="n">
        <v>0.8837161834334377</v>
      </c>
      <c r="U3298" s="84" t="n">
        <v>0.8642060848385308</v>
      </c>
      <c r="V3298" s="84" t="n">
        <v>0.7348980503051049</v>
      </c>
      <c r="W3298" s="84" t="n">
        <v>0.9008875288583005</v>
      </c>
      <c r="X3298" s="84" t="n">
        <v>0.8736444536954525</v>
      </c>
      <c r="Y3298" s="84" t="n">
        <v>0.7267021121947876</v>
      </c>
      <c r="Z3298" s="84" t="n">
        <v>0.8580700589860972</v>
      </c>
      <c r="AA3298" s="84" t="n">
        <v>0.8655982891167846</v>
      </c>
      <c r="AB3298" s="84" t="n">
        <v>0.5765123310351754</v>
      </c>
      <c r="AC3298" s="84" t="n">
        <v>0.8421988856574996</v>
      </c>
      <c r="AD3298" s="84" t="n">
        <v>0.8514702513974851</v>
      </c>
      <c r="AE3298" s="84" t="n">
        <v>0.7497038914931931</v>
      </c>
      <c r="AF3298" s="84" t="n">
        <v>0.9109643359970863</v>
      </c>
      <c r="AG3298" s="84" t="n">
        <v>0.9740199993338116</v>
      </c>
      <c r="AH3298" s="84" t="n">
        <v>0.845578248092263</v>
      </c>
      <c r="AI3298" s="84" t="n">
        <v>0.9669084743758108</v>
      </c>
      <c r="AJ3298" s="84" t="n">
        <v>0.9806496459647226</v>
      </c>
      <c r="AK3298" s="84" t="n">
        <v>0.8423507462686568</v>
      </c>
    </row>
    <row r="3299">
      <c r="A3299" s="84" t="n">
        <v>12</v>
      </c>
      <c r="B3299" s="84" t="n">
        <v>0.915065114998968</v>
      </c>
      <c r="C3299" s="84" t="n">
        <v>0.9064064792942566</v>
      </c>
      <c r="D3299" s="84" t="n">
        <v>0.8556585233090891</v>
      </c>
      <c r="E3299" s="84" t="n">
        <v>0.8278396238743341</v>
      </c>
      <c r="F3299" s="84" t="n">
        <v>0.8910001310730031</v>
      </c>
      <c r="G3299" s="84" t="n">
        <v>0.8379781586463865</v>
      </c>
      <c r="H3299" s="84" t="n">
        <v>0.9508794323104095</v>
      </c>
      <c r="I3299" s="84" t="n">
        <v>0.9532090362420408</v>
      </c>
      <c r="J3299" s="84" t="n">
        <v>0.8000510569465688</v>
      </c>
      <c r="K3299" s="84" t="n">
        <v>0.971121638805322</v>
      </c>
      <c r="L3299" s="84" t="n">
        <v>0.9856227446360188</v>
      </c>
      <c r="M3299" s="84" t="n">
        <v>0.7053844306760472</v>
      </c>
      <c r="N3299" s="84" t="n">
        <v>0.9773575759990304</v>
      </c>
      <c r="O3299" s="84" t="n">
        <v>0.9930453491778324</v>
      </c>
      <c r="P3299" s="84" t="n">
        <v>0.5022866798892809</v>
      </c>
      <c r="Q3299" s="84" t="n">
        <v>1</v>
      </c>
      <c r="R3299" s="84" t="n">
        <v>0.9899129339626831</v>
      </c>
      <c r="S3299" s="84" t="n">
        <v>0.4185165418484866</v>
      </c>
      <c r="T3299" s="84" t="n">
        <v>1</v>
      </c>
      <c r="U3299" s="84" t="n">
        <v>0.9790179094224736</v>
      </c>
      <c r="V3299" s="84" t="n">
        <v>0.483597757602818</v>
      </c>
      <c r="W3299" s="84" t="n">
        <v>0.9913131071132988</v>
      </c>
      <c r="X3299" s="84" t="n">
        <v>0.9868870497303187</v>
      </c>
      <c r="Y3299" s="84" t="n">
        <v>0.5946494184404745</v>
      </c>
      <c r="Z3299" s="84" t="n">
        <v>0.9485622495832815</v>
      </c>
      <c r="AA3299" s="84" t="n">
        <v>0.9762331412281473</v>
      </c>
      <c r="AB3299" s="84" t="n">
        <v>0.8126599285529139</v>
      </c>
      <c r="AC3299" s="84" t="n">
        <v>0.9454415023286709</v>
      </c>
      <c r="AD3299" s="84" t="n">
        <v>0.9564052485922748</v>
      </c>
      <c r="AE3299" s="84" t="n">
        <v>0.9250042082604327</v>
      </c>
      <c r="AF3299" s="84" t="n">
        <v>0.8450721876389071</v>
      </c>
      <c r="AG3299" s="84" t="n">
        <v>0.8954932132340004</v>
      </c>
      <c r="AH3299" s="84" t="n">
        <v>0.9919504017743223</v>
      </c>
      <c r="AI3299" s="84" t="n">
        <v>0.9073053621021765</v>
      </c>
      <c r="AJ3299" s="84" t="n">
        <v>0.8944472516983889</v>
      </c>
      <c r="AK3299" s="84" t="n">
        <v>0.9913758908161897</v>
      </c>
    </row>
    <row r="3300">
      <c r="A3300" s="84" t="n">
        <v>13</v>
      </c>
      <c r="B3300" s="84" t="n">
        <v>0.983642280338523</v>
      </c>
      <c r="C3300" s="84" t="n">
        <v>1</v>
      </c>
      <c r="D3300" s="84" t="n">
        <v>0.891206707556376</v>
      </c>
      <c r="E3300" s="84" t="n">
        <v>0.976051012621032</v>
      </c>
      <c r="F3300" s="84" t="n">
        <v>0.9980134668638023</v>
      </c>
      <c r="G3300" s="84" t="n">
        <v>0.9468121770797434</v>
      </c>
      <c r="H3300" s="84" t="n">
        <v>0.948796092394893</v>
      </c>
      <c r="I3300" s="84" t="n">
        <v>0.9869727523175762</v>
      </c>
      <c r="J3300" s="84" t="n">
        <v>0.9964937884480269</v>
      </c>
      <c r="K3300" s="84" t="n">
        <v>0.9740789990592272</v>
      </c>
      <c r="L3300" s="84" t="n">
        <v>0.9804905101223258</v>
      </c>
      <c r="M3300" s="84" t="n">
        <v>0.8143046859558536</v>
      </c>
      <c r="N3300" s="84" t="n">
        <v>0.998685831940315</v>
      </c>
      <c r="O3300" s="84" t="n">
        <v>0.9990127237947236</v>
      </c>
      <c r="P3300" s="84" t="n">
        <v>0.5943975709984366</v>
      </c>
      <c r="Q3300" s="84" t="n">
        <v>0.9853249487277528</v>
      </c>
      <c r="R3300" s="84" t="n">
        <v>0.9960331916546821</v>
      </c>
      <c r="S3300" s="84" t="n">
        <v>0.4194313205641872</v>
      </c>
      <c r="T3300" s="84" t="n">
        <v>0.9935397879685244</v>
      </c>
      <c r="U3300" s="84" t="n">
        <v>0.9965127946307921</v>
      </c>
      <c r="V3300" s="84" t="n">
        <v>0.4849302971672372</v>
      </c>
      <c r="W3300" s="84" t="n">
        <v>1</v>
      </c>
      <c r="X3300" s="84" t="n">
        <v>0.9890897544476311</v>
      </c>
      <c r="Y3300" s="84" t="n">
        <v>0.5985768876665268</v>
      </c>
      <c r="Z3300" s="84" t="n">
        <v>0.9799626638455096</v>
      </c>
      <c r="AA3300" s="84" t="n">
        <v>0.9876310923575513</v>
      </c>
      <c r="AB3300" s="84" t="n">
        <v>1</v>
      </c>
      <c r="AC3300" s="84" t="n">
        <v>0.9658406712179869</v>
      </c>
      <c r="AD3300" s="84" t="n">
        <v>0.9743176335453276</v>
      </c>
      <c r="AE3300" s="84" t="n">
        <v>1</v>
      </c>
      <c r="AF3300" s="84" t="n">
        <v>0.9652347934041274</v>
      </c>
      <c r="AG3300" s="84" t="n">
        <v>1</v>
      </c>
      <c r="AH3300" s="84" t="n">
        <v>0.9929758582612167</v>
      </c>
      <c r="AI3300" s="84" t="n">
        <v>1</v>
      </c>
      <c r="AJ3300" s="84" t="n">
        <v>1</v>
      </c>
      <c r="AK3300" s="84" t="n">
        <v>1</v>
      </c>
    </row>
    <row r="3301">
      <c r="A3301" s="84" t="n">
        <v>14</v>
      </c>
      <c r="B3301" s="84" t="n">
        <v>1</v>
      </c>
      <c r="C3301" s="84" t="n">
        <v>0.9903729577604213</v>
      </c>
      <c r="D3301" s="84" t="n">
        <v>1</v>
      </c>
      <c r="E3301" s="84" t="n">
        <v>0.9915982525058319</v>
      </c>
      <c r="F3301" s="84" t="n">
        <v>0.999649248153749</v>
      </c>
      <c r="G3301" s="84" t="n">
        <v>0.9765138146635567</v>
      </c>
      <c r="H3301" s="84" t="n">
        <v>0.9857641598554236</v>
      </c>
      <c r="I3301" s="84" t="n">
        <v>1</v>
      </c>
      <c r="J3301" s="84" t="n">
        <v>1</v>
      </c>
      <c r="K3301" s="84" t="n">
        <v>1</v>
      </c>
      <c r="L3301" s="84" t="n">
        <v>1</v>
      </c>
      <c r="M3301" s="84" t="n">
        <v>0.8152079988108286</v>
      </c>
      <c r="N3301" s="84" t="n">
        <v>1</v>
      </c>
      <c r="O3301" s="84" t="n">
        <v>1</v>
      </c>
      <c r="P3301" s="84" t="n">
        <v>0.681478694352605</v>
      </c>
      <c r="Q3301" s="84" t="n">
        <v>0.9877940550264183</v>
      </c>
      <c r="R3301" s="84" t="n">
        <v>1</v>
      </c>
      <c r="S3301" s="84" t="n">
        <v>0.4175969636641831</v>
      </c>
      <c r="T3301" s="84" t="n">
        <v>0.9795831869412704</v>
      </c>
      <c r="U3301" s="84" t="n">
        <v>1</v>
      </c>
      <c r="V3301" s="84" t="n">
        <v>0.4836612591159399</v>
      </c>
      <c r="W3301" s="84" t="n">
        <v>0.9948359977348958</v>
      </c>
      <c r="X3301" s="84" t="n">
        <v>1</v>
      </c>
      <c r="Y3301" s="84" t="n">
        <v>0.7158253366461869</v>
      </c>
      <c r="Z3301" s="84" t="n">
        <v>1</v>
      </c>
      <c r="AA3301" s="84" t="n">
        <v>1</v>
      </c>
      <c r="AB3301" s="84" t="n">
        <v>0.9948786987051448</v>
      </c>
      <c r="AC3301" s="84" t="n">
        <v>1</v>
      </c>
      <c r="AD3301" s="84" t="n">
        <v>1</v>
      </c>
      <c r="AE3301" s="84" t="n">
        <v>0.9928444269879569</v>
      </c>
      <c r="AF3301" s="84" t="n">
        <v>0.9730491648765803</v>
      </c>
      <c r="AG3301" s="84" t="n">
        <v>0.9980039022488569</v>
      </c>
      <c r="AH3301" s="84" t="n">
        <v>1</v>
      </c>
      <c r="AI3301" s="84" t="n">
        <v>0.9910178496349806</v>
      </c>
      <c r="AJ3301" s="84" t="n">
        <v>0.995698949876349</v>
      </c>
      <c r="AK3301" s="84" t="n">
        <v>0.9067836493209629</v>
      </c>
    </row>
    <row r="3302">
      <c r="A3302" s="84" t="n">
        <v>15</v>
      </c>
      <c r="B3302" s="84" t="n">
        <v>0.9708147506427057</v>
      </c>
      <c r="C3302" s="84" t="n">
        <v>0.9889333155341204</v>
      </c>
      <c r="D3302" s="84" t="n">
        <v>0.9446019117618311</v>
      </c>
      <c r="E3302" s="84" t="n">
        <v>1</v>
      </c>
      <c r="F3302" s="84" t="n">
        <v>1</v>
      </c>
      <c r="G3302" s="84" t="n">
        <v>0.9735998591834716</v>
      </c>
      <c r="H3302" s="84" t="n">
        <v>1</v>
      </c>
      <c r="I3302" s="84" t="n">
        <v>0.9996271881081228</v>
      </c>
      <c r="J3302" s="84" t="n">
        <v>0.9439232067377097</v>
      </c>
      <c r="K3302" s="84" t="n">
        <v>0.9725760888668341</v>
      </c>
      <c r="L3302" s="84" t="n">
        <v>0.9813780668218606</v>
      </c>
      <c r="M3302" s="84" t="n">
        <v>0.7040580472434256</v>
      </c>
      <c r="N3302" s="84" t="n">
        <v>0.9768247154341984</v>
      </c>
      <c r="O3302" s="84" t="n">
        <v>0.9873562730376568</v>
      </c>
      <c r="P3302" s="84" t="n">
        <v>0.6709796236194924</v>
      </c>
      <c r="Q3302" s="84" t="n">
        <v>0.9805067696746385</v>
      </c>
      <c r="R3302" s="84" t="n">
        <v>0.9871278027195423</v>
      </c>
      <c r="S3302" s="84" t="n">
        <v>0.7758638563538246</v>
      </c>
      <c r="T3302" s="84" t="n">
        <v>0.961521473624333</v>
      </c>
      <c r="U3302" s="84" t="n">
        <v>0.9817887867233671</v>
      </c>
      <c r="V3302" s="84" t="n">
        <v>0.7647477303170114</v>
      </c>
      <c r="W3302" s="84" t="n">
        <v>0.9902970771442264</v>
      </c>
      <c r="X3302" s="84" t="n">
        <v>0.9874850543067384</v>
      </c>
      <c r="Y3302" s="84" t="n">
        <v>0.5980772861780819</v>
      </c>
      <c r="Z3302" s="84" t="n">
        <v>0.9964805990236389</v>
      </c>
      <c r="AA3302" s="84" t="n">
        <v>0.9898456906244081</v>
      </c>
      <c r="AB3302" s="84" t="n">
        <v>0.7342519985183205</v>
      </c>
      <c r="AC3302" s="84" t="n">
        <v>0.9899759088348254</v>
      </c>
      <c r="AD3302" s="84" t="n">
        <v>0.993059373423383</v>
      </c>
      <c r="AE3302" s="84" t="n">
        <v>0.9875027417454336</v>
      </c>
      <c r="AF3302" s="84" t="n">
        <v>1</v>
      </c>
      <c r="AG3302" s="84" t="n">
        <v>0.9971947188982277</v>
      </c>
      <c r="AH3302" s="84" t="n">
        <v>0.9335958125625478</v>
      </c>
      <c r="AI3302" s="84" t="n">
        <v>0.9885572236176826</v>
      </c>
      <c r="AJ3302" s="84" t="n">
        <v>0.998399601907163</v>
      </c>
      <c r="AK3302" s="84" t="n">
        <v>0.8482200484066156</v>
      </c>
    </row>
    <row r="3303">
      <c r="A3303" s="84" t="n">
        <v>16</v>
      </c>
      <c r="B3303" s="84" t="n">
        <v>0.9921491389933134</v>
      </c>
      <c r="C3303" s="84" t="n">
        <v>0.9802383524020488</v>
      </c>
      <c r="D3303" s="84" t="n">
        <v>0.8150805739796493</v>
      </c>
      <c r="E3303" s="84" t="n">
        <v>0.9858108152012643</v>
      </c>
      <c r="F3303" s="84" t="n">
        <v>0.9915039972370643</v>
      </c>
      <c r="G3303" s="84" t="n">
        <v>1</v>
      </c>
      <c r="H3303" s="84" t="n">
        <v>0.9146626815497724</v>
      </c>
      <c r="I3303" s="84" t="n">
        <v>0.9184055104716199</v>
      </c>
      <c r="J3303" s="84" t="n">
        <v>0.6900481878172704</v>
      </c>
      <c r="K3303" s="84" t="n">
        <v>0.8745909964953633</v>
      </c>
      <c r="L3303" s="84" t="n">
        <v>0.8828267438852823</v>
      </c>
      <c r="M3303" s="84" t="n">
        <v>0.8989776066619729</v>
      </c>
      <c r="N3303" s="84" t="n">
        <v>0.8874264273386796</v>
      </c>
      <c r="O3303" s="84" t="n">
        <v>0.8833660874452396</v>
      </c>
      <c r="P3303" s="84" t="n">
        <v>1</v>
      </c>
      <c r="Q3303" s="84" t="n">
        <v>0.8898401652878198</v>
      </c>
      <c r="R3303" s="84" t="n">
        <v>0.8955755836685121</v>
      </c>
      <c r="S3303" s="84" t="n">
        <v>1</v>
      </c>
      <c r="T3303" s="84" t="n">
        <v>0.8700300591702776</v>
      </c>
      <c r="U3303" s="84" t="n">
        <v>0.8800300029411739</v>
      </c>
      <c r="V3303" s="84" t="n">
        <v>1</v>
      </c>
      <c r="W3303" s="84" t="n">
        <v>0.9074432634926167</v>
      </c>
      <c r="X3303" s="84" t="n">
        <v>0.8919056548083797</v>
      </c>
      <c r="Y3303" s="84" t="n">
        <v>1</v>
      </c>
      <c r="Z3303" s="84" t="n">
        <v>0.9059524203950458</v>
      </c>
      <c r="AA3303" s="84" t="n">
        <v>0.8853769551869315</v>
      </c>
      <c r="AB3303" s="84" t="n">
        <v>0.7932294782461293</v>
      </c>
      <c r="AC3303" s="84" t="n">
        <v>0.9044902384850122</v>
      </c>
      <c r="AD3303" s="84" t="n">
        <v>0.8888782458137165</v>
      </c>
      <c r="AE3303" s="84" t="n">
        <v>0.7482756334069568</v>
      </c>
      <c r="AF3303" s="84" t="n">
        <v>0.9767703252311121</v>
      </c>
      <c r="AG3303" s="84" t="n">
        <v>0.9799598425238356</v>
      </c>
      <c r="AH3303" s="84" t="n">
        <v>0.9032166641383051</v>
      </c>
      <c r="AI3303" s="84" t="n">
        <v>0.9798959931171702</v>
      </c>
      <c r="AJ3303" s="84" t="n">
        <v>0.9800074010379783</v>
      </c>
      <c r="AK3303" s="84" t="n">
        <v>0.8207005512975662</v>
      </c>
    </row>
    <row r="3304">
      <c r="A3304" s="84" t="n">
        <v>17</v>
      </c>
      <c r="B3304" s="84" t="n">
        <v>0.8879620131230805</v>
      </c>
      <c r="C3304" s="84" t="n">
        <v>0.8784675448722202</v>
      </c>
      <c r="D3304" s="84" t="n">
        <v>0.812131883598154</v>
      </c>
      <c r="E3304" s="84" t="n">
        <v>0.8866468024336693</v>
      </c>
      <c r="F3304" s="84" t="n">
        <v>0.8899001458691992</v>
      </c>
      <c r="G3304" s="84" t="n">
        <v>0.7122387609328802</v>
      </c>
      <c r="H3304" s="84" t="n">
        <v>0.55982951619375</v>
      </c>
      <c r="I3304" s="84" t="n">
        <v>0.6085421268932607</v>
      </c>
      <c r="J3304" s="84" t="n">
        <v>0.7984888499309828</v>
      </c>
      <c r="K3304" s="84" t="n">
        <v>0.5138298752183937</v>
      </c>
      <c r="L3304" s="84" t="n">
        <v>0.5058247140576996</v>
      </c>
      <c r="M3304" s="84" t="n">
        <v>1</v>
      </c>
      <c r="N3304" s="84" t="n">
        <v>0.5527324458963927</v>
      </c>
      <c r="O3304" s="84" t="n">
        <v>0.5249905440555893</v>
      </c>
      <c r="P3304" s="84" t="n">
        <v>0.9621383852606377</v>
      </c>
      <c r="Q3304" s="84" t="n">
        <v>0.5732840091421022</v>
      </c>
      <c r="R3304" s="84" t="n">
        <v>0.5425820743817621</v>
      </c>
      <c r="S3304" s="84" t="n">
        <v>0.977876369528366</v>
      </c>
      <c r="T3304" s="84" t="n">
        <v>0.5398671596593666</v>
      </c>
      <c r="U3304" s="84" t="n">
        <v>0.5222784133076055</v>
      </c>
      <c r="V3304" s="84" t="n">
        <v>0.9705720097236692</v>
      </c>
      <c r="W3304" s="84" t="n">
        <v>0.5915025918020647</v>
      </c>
      <c r="X3304" s="84" t="n">
        <v>0.5395962500877598</v>
      </c>
      <c r="Y3304" s="84" t="n">
        <v>0.9494366533718084</v>
      </c>
      <c r="Z3304" s="84" t="n">
        <v>0.5668914680946108</v>
      </c>
      <c r="AA3304" s="84" t="n">
        <v>0.5249135234728258</v>
      </c>
      <c r="AB3304" s="84" t="n">
        <v>0.8675816246633259</v>
      </c>
      <c r="AC3304" s="84" t="n">
        <v>0.5774525384930305</v>
      </c>
      <c r="AD3304" s="84" t="n">
        <v>0.5256332204899054</v>
      </c>
      <c r="AE3304" s="84" t="n">
        <v>0.7793402467825938</v>
      </c>
      <c r="AF3304" s="84" t="n">
        <v>0.843608135248938</v>
      </c>
      <c r="AG3304" s="84" t="n">
        <v>0.8609894781490777</v>
      </c>
      <c r="AH3304" s="84" t="n">
        <v>0.6294621174970867</v>
      </c>
      <c r="AI3304" s="84" t="n">
        <v>0.7992592159891653</v>
      </c>
      <c r="AJ3304" s="84" t="n">
        <v>0.8492996559770862</v>
      </c>
      <c r="AK3304" s="84" t="n">
        <v>0.8176247142665053</v>
      </c>
    </row>
    <row r="3305">
      <c r="A3305" s="84" t="n">
        <v>18</v>
      </c>
      <c r="B3305" s="84" t="n">
        <v>0.488241300798769</v>
      </c>
      <c r="C3305" s="84" t="n">
        <v>0.5014766446008776</v>
      </c>
      <c r="D3305" s="84" t="n">
        <v>0.8041819978016391</v>
      </c>
      <c r="E3305" s="84" t="n">
        <v>0.5323958589788668</v>
      </c>
      <c r="F3305" s="84" t="n">
        <v>0.5124518741175367</v>
      </c>
      <c r="G3305" s="84" t="n">
        <v>0.709283388826682</v>
      </c>
      <c r="H3305" s="84" t="n">
        <v>0.3662969059527157</v>
      </c>
      <c r="I3305" s="84" t="n">
        <v>0.3850576993735626</v>
      </c>
      <c r="J3305" s="84" t="n">
        <v>0.5356924203025916</v>
      </c>
      <c r="K3305" s="84" t="n">
        <v>0.3335394504233476</v>
      </c>
      <c r="L3305" s="84" t="n">
        <v>0.3270005709382945</v>
      </c>
      <c r="M3305" s="84" t="n">
        <v>0.7875025931449499</v>
      </c>
      <c r="N3305" s="84" t="n">
        <v>0.3870764436343637</v>
      </c>
      <c r="O3305" s="84" t="n">
        <v>0.3502790060973636</v>
      </c>
      <c r="P3305" s="84" t="n">
        <v>0.8954437660660248</v>
      </c>
      <c r="Q3305" s="84" t="n">
        <v>0.4105288428114571</v>
      </c>
      <c r="R3305" s="84" t="n">
        <v>0.3604691672944281</v>
      </c>
      <c r="S3305" s="84" t="n">
        <v>0.9458427962855952</v>
      </c>
      <c r="T3305" s="84" t="n">
        <v>0.3717114765800584</v>
      </c>
      <c r="U3305" s="84" t="n">
        <v>0.3466835144005486</v>
      </c>
      <c r="V3305" s="84" t="n">
        <v>0.9475150071935308</v>
      </c>
      <c r="W3305" s="84" t="n">
        <v>0.4247865574770223</v>
      </c>
      <c r="X3305" s="84" t="n">
        <v>0.3607525608619755</v>
      </c>
      <c r="Y3305" s="84" t="n">
        <v>0.8812318602051538</v>
      </c>
      <c r="Z3305" s="84" t="n">
        <v>0.3763359842612343</v>
      </c>
      <c r="AA3305" s="84" t="n">
        <v>0.3471730139957137</v>
      </c>
      <c r="AB3305" s="84" t="n">
        <v>0.529320122588347</v>
      </c>
      <c r="AC3305" s="84" t="n">
        <v>0.3927412156453984</v>
      </c>
      <c r="AD3305" s="84" t="n">
        <v>0.3462582301603465</v>
      </c>
      <c r="AE3305" s="84" t="n">
        <v>0.4842417224792521</v>
      </c>
      <c r="AF3305" s="84" t="n">
        <v>0.4806347577655806</v>
      </c>
      <c r="AG3305" s="84" t="n">
        <v>0.5040657117443289</v>
      </c>
      <c r="AH3305" s="84" t="n">
        <v>0.6231200454399528</v>
      </c>
      <c r="AI3305" s="84" t="n">
        <v>0.4508534665475297</v>
      </c>
      <c r="AJ3305" s="84" t="n">
        <v>0.4825158641449204</v>
      </c>
      <c r="AK3305" s="84" t="n">
        <v>0.8097267043162567</v>
      </c>
    </row>
    <row r="3306">
      <c r="A3306" s="84" t="n">
        <v>19</v>
      </c>
      <c r="B3306" s="84" t="n">
        <v>0.3030873329121604</v>
      </c>
      <c r="C3306" s="84" t="n">
        <v>0.3136541379719795</v>
      </c>
      <c r="D3306" s="84" t="n">
        <v>0.7999446650657627</v>
      </c>
      <c r="E3306" s="84" t="n">
        <v>0.3064706523646115</v>
      </c>
      <c r="F3306" s="84" t="n">
        <v>0.3101566646705876</v>
      </c>
      <c r="G3306" s="84" t="n">
        <v>0.7015976463523047</v>
      </c>
      <c r="H3306" s="84" t="n">
        <v>0.304528436610418</v>
      </c>
      <c r="I3306" s="84" t="n">
        <v>0.3079263682810697</v>
      </c>
      <c r="J3306" s="84" t="n">
        <v>0.5325262118682551</v>
      </c>
      <c r="K3306" s="84" t="n">
        <v>0.2998848587290264</v>
      </c>
      <c r="L3306" s="84" t="n">
        <v>0.2798491705622954</v>
      </c>
      <c r="M3306" s="84" t="n">
        <v>0.6837539264706602</v>
      </c>
      <c r="N3306" s="84" t="n">
        <v>0.332438039050988</v>
      </c>
      <c r="O3306" s="84" t="n">
        <v>0.3069567252169439</v>
      </c>
      <c r="P3306" s="84" t="n">
        <v>0.5474592586280933</v>
      </c>
      <c r="Q3306" s="84" t="n">
        <v>0.3606850493604004</v>
      </c>
      <c r="R3306" s="84" t="n">
        <v>0.3163470635687538</v>
      </c>
      <c r="S3306" s="84" t="n">
        <v>0.8450385973265041</v>
      </c>
      <c r="T3306" s="84" t="n">
        <v>0.319701862107042</v>
      </c>
      <c r="U3306" s="84" t="n">
        <v>0.305998085664466</v>
      </c>
      <c r="V3306" s="84" t="n">
        <v>0.8578508706652775</v>
      </c>
      <c r="W3306" s="84" t="n">
        <v>0.3606623252167095</v>
      </c>
      <c r="X3306" s="84" t="n">
        <v>0.3111707926889762</v>
      </c>
      <c r="Y3306" s="84" t="n">
        <v>0.5269425558542767</v>
      </c>
      <c r="Z3306" s="84" t="n">
        <v>0.3046015553684432</v>
      </c>
      <c r="AA3306" s="84" t="n">
        <v>0.2935805570040786</v>
      </c>
      <c r="AB3306" s="84" t="n">
        <v>0.4228194781654082</v>
      </c>
      <c r="AC3306" s="84" t="n">
        <v>0.320141159253912</v>
      </c>
      <c r="AD3306" s="84" t="n">
        <v>0.3018673051796271</v>
      </c>
      <c r="AE3306" s="84" t="n">
        <v>0.4821217794055386</v>
      </c>
      <c r="AF3306" s="84" t="n">
        <v>0.3249576221126088</v>
      </c>
      <c r="AG3306" s="84" t="n">
        <v>0.3183557214870536</v>
      </c>
      <c r="AH3306" s="84" t="n">
        <v>0.6196579538144749</v>
      </c>
      <c r="AI3306" s="84" t="n">
        <v>0.2785411343543633</v>
      </c>
      <c r="AJ3306" s="84" t="n">
        <v>0.3000012745880948</v>
      </c>
      <c r="AK3306" s="84" t="n">
        <v>0.8061415893505447</v>
      </c>
    </row>
    <row r="3307">
      <c r="A3307" s="84" t="n">
        <v>20</v>
      </c>
      <c r="B3307" s="84" t="n">
        <v>0.2708848071257451</v>
      </c>
      <c r="C3307" s="84" t="n">
        <v>0.2818000905665837</v>
      </c>
      <c r="D3307" s="84" t="n">
        <v>0.8103650752359628</v>
      </c>
      <c r="E3307" s="84" t="n">
        <v>0.2493767458516507</v>
      </c>
      <c r="F3307" s="84" t="n">
        <v>0.2740349765433173</v>
      </c>
      <c r="G3307" s="84" t="n">
        <v>0.7037143317797168</v>
      </c>
      <c r="H3307" s="84" t="n">
        <v>0.1517160541023851</v>
      </c>
      <c r="I3307" s="84" t="n">
        <v>0.1970143106845146</v>
      </c>
      <c r="J3307" s="84" t="n">
        <v>0.5282722193731743</v>
      </c>
      <c r="K3307" s="84" t="n">
        <v>0.1551363861923518</v>
      </c>
      <c r="L3307" s="84" t="n">
        <v>0.173840754742573</v>
      </c>
      <c r="M3307" s="84" t="n">
        <v>0.682056743728673</v>
      </c>
      <c r="N3307" s="84" t="n">
        <v>0.1328549208262161</v>
      </c>
      <c r="O3307" s="84" t="n">
        <v>0.1551589131799871</v>
      </c>
      <c r="P3307" s="84" t="n">
        <v>0.4811906764539884</v>
      </c>
      <c r="Q3307" s="84" t="n">
        <v>0.130904455471357</v>
      </c>
      <c r="R3307" s="84" t="n">
        <v>0.1507019367272855</v>
      </c>
      <c r="S3307" s="84" t="n">
        <v>0.4007844251484476</v>
      </c>
      <c r="T3307" s="84" t="n">
        <v>0.1342674541165448</v>
      </c>
      <c r="U3307" s="84" t="n">
        <v>0.1535962590148121</v>
      </c>
      <c r="V3307" s="84" t="n">
        <v>0.4631879744009526</v>
      </c>
      <c r="W3307" s="84" t="n">
        <v>0.1311909221588187</v>
      </c>
      <c r="X3307" s="84" t="n">
        <v>0.1487050720656084</v>
      </c>
      <c r="Y3307" s="84" t="n">
        <v>0.4335504956748547</v>
      </c>
      <c r="Z3307" s="84" t="n">
        <v>0.1371538151311964</v>
      </c>
      <c r="AA3307" s="84" t="n">
        <v>0.1533289312015776</v>
      </c>
      <c r="AB3307" s="84" t="n">
        <v>0.4184739957181974</v>
      </c>
      <c r="AC3307" s="84" t="n">
        <v>0.1276948572769709</v>
      </c>
      <c r="AD3307" s="84" t="n">
        <v>0.1549426933008281</v>
      </c>
      <c r="AE3307" s="84" t="n">
        <v>0.4771902082706346</v>
      </c>
      <c r="AF3307" s="84" t="n">
        <v>0.2978618830076584</v>
      </c>
      <c r="AG3307" s="84" t="n">
        <v>0.280572410582436</v>
      </c>
      <c r="AH3307" s="84" t="n">
        <v>0.6211349874699097</v>
      </c>
      <c r="AI3307" s="84" t="n">
        <v>0.2480551895626763</v>
      </c>
      <c r="AJ3307" s="84" t="n">
        <v>0.268080216465087</v>
      </c>
      <c r="AK3307" s="84" t="n">
        <v>0.808649320962754</v>
      </c>
    </row>
    <row r="3308">
      <c r="A3308" s="84" t="n">
        <v>21</v>
      </c>
      <c r="B3308" s="84" t="n">
        <v>0.1899468946838389</v>
      </c>
      <c r="C3308" s="84" t="n">
        <v>0.1995798624273129</v>
      </c>
      <c r="D3308" s="84" t="n">
        <v>0.8071397101832818</v>
      </c>
      <c r="E3308" s="84" t="n">
        <v>0.173348042588492</v>
      </c>
      <c r="F3308" s="84" t="n">
        <v>0.1888776662984138</v>
      </c>
      <c r="G3308" s="84" t="n">
        <v>0.7136720720294295</v>
      </c>
      <c r="H3308" s="84" t="n">
        <v>0.1376249166695628</v>
      </c>
      <c r="I3308" s="84" t="n">
        <v>0.1543567865561669</v>
      </c>
      <c r="J3308" s="84" t="n">
        <v>0.5261056878793973</v>
      </c>
      <c r="K3308" s="84" t="n">
        <v>0.1405337334201739</v>
      </c>
      <c r="L3308" s="84" t="n">
        <v>0.1574647224798279</v>
      </c>
      <c r="M3308" s="84" t="n">
        <v>0.6802043806589774</v>
      </c>
      <c r="N3308" s="84" t="n">
        <v>0.1205686944694828</v>
      </c>
      <c r="O3308" s="84" t="n">
        <v>0.1406817701993222</v>
      </c>
      <c r="P3308" s="84" t="n">
        <v>0.4799530600003543</v>
      </c>
      <c r="Q3308" s="84" t="n">
        <v>0.1188734010011124</v>
      </c>
      <c r="R3308" s="84" t="n">
        <v>0.1366963045368788</v>
      </c>
      <c r="S3308" s="84" t="n">
        <v>0.3988435200454606</v>
      </c>
      <c r="T3308" s="84" t="n">
        <v>0.121516008320646</v>
      </c>
      <c r="U3308" s="84" t="n">
        <v>0.1392301971476105</v>
      </c>
      <c r="V3308" s="84" t="n">
        <v>0.4619338195167931</v>
      </c>
      <c r="W3308" s="84" t="n">
        <v>0.1191330530992726</v>
      </c>
      <c r="X3308" s="84" t="n">
        <v>0.1348681144808714</v>
      </c>
      <c r="Y3308" s="84" t="n">
        <v>0.4323608091873204</v>
      </c>
      <c r="Z3308" s="84" t="n">
        <v>0.1244763170191399</v>
      </c>
      <c r="AA3308" s="84" t="n">
        <v>0.139022763242066</v>
      </c>
      <c r="AB3308" s="84" t="n">
        <v>0.417453323060834</v>
      </c>
      <c r="AC3308" s="84" t="n">
        <v>0.1160735383215196</v>
      </c>
      <c r="AD3308" s="84" t="n">
        <v>0.1409319344933928</v>
      </c>
      <c r="AE3308" s="84" t="n">
        <v>0.4758405043791414</v>
      </c>
      <c r="AF3308" s="84" t="n">
        <v>0.1567175723491873</v>
      </c>
      <c r="AG3308" s="84" t="n">
        <v>0.1766136030057881</v>
      </c>
      <c r="AH3308" s="84" t="n">
        <v>0.6152068611506047</v>
      </c>
      <c r="AI3308" s="84" t="n">
        <v>0.1751977263007892</v>
      </c>
      <c r="AJ3308" s="84" t="n">
        <v>0.1893560728276462</v>
      </c>
      <c r="AK3308" s="84" t="n">
        <v>0.8010353637219312</v>
      </c>
    </row>
    <row r="3309">
      <c r="A3309" s="84" t="n">
        <v>22</v>
      </c>
      <c r="B3309" s="84" t="n">
        <v>0.1766549280357288</v>
      </c>
      <c r="C3309" s="84" t="n">
        <v>0.1829519947135385</v>
      </c>
      <c r="D3309" s="84" t="n">
        <v>0.8432021484389683</v>
      </c>
      <c r="E3309" s="84" t="n">
        <v>0.1569777390151682</v>
      </c>
      <c r="F3309" s="84" t="n">
        <v>0.1719975195260223</v>
      </c>
      <c r="G3309" s="84" t="n">
        <v>0.7121707193328374</v>
      </c>
      <c r="H3309" s="84" t="n">
        <v>0.1370271491354171</v>
      </c>
      <c r="I3309" s="84" t="n">
        <v>0.1502989488311189</v>
      </c>
      <c r="J3309" s="84" t="n">
        <v>0.5273583903958722</v>
      </c>
      <c r="K3309" s="84" t="n">
        <v>0.1400213483029908</v>
      </c>
      <c r="L3309" s="84" t="n">
        <v>0.1571401196131499</v>
      </c>
      <c r="M3309" s="84" t="n">
        <v>0.6874619195643189</v>
      </c>
      <c r="N3309" s="84" t="n">
        <v>0.1200186805531347</v>
      </c>
      <c r="O3309" s="84" t="n">
        <v>0.1400737011138337</v>
      </c>
      <c r="P3309" s="84" t="n">
        <v>0.4819043939180473</v>
      </c>
      <c r="Q3309" s="84" t="n">
        <v>0.1184041295884316</v>
      </c>
      <c r="R3309" s="84" t="n">
        <v>0.1361214184128301</v>
      </c>
      <c r="S3309" s="84" t="n">
        <v>0.4002123284909895</v>
      </c>
      <c r="T3309" s="84" t="n">
        <v>0.120964458795514</v>
      </c>
      <c r="U3309" s="84" t="n">
        <v>0.138624871590673</v>
      </c>
      <c r="V3309" s="84" t="n">
        <v>0.4638348960658829</v>
      </c>
      <c r="W3309" s="84" t="n">
        <v>0.1184437208694516</v>
      </c>
      <c r="X3309" s="84" t="n">
        <v>0.1342558738055604</v>
      </c>
      <c r="Y3309" s="84" t="n">
        <v>0.4340267044514659</v>
      </c>
      <c r="Z3309" s="84" t="n">
        <v>0.1239250717761293</v>
      </c>
      <c r="AA3309" s="84" t="n">
        <v>0.1384355183792954</v>
      </c>
      <c r="AB3309" s="84" t="n">
        <v>0.4192112478485601</v>
      </c>
      <c r="AC3309" s="84" t="n">
        <v>0.1154544001554748</v>
      </c>
      <c r="AD3309" s="84" t="n">
        <v>0.1404002279227964</v>
      </c>
      <c r="AE3309" s="84" t="n">
        <v>0.477682957310386</v>
      </c>
      <c r="AF3309" s="84" t="n">
        <v>0.1419719604268532</v>
      </c>
      <c r="AG3309" s="84" t="n">
        <v>0.1608409764616806</v>
      </c>
      <c r="AH3309" s="84" t="n">
        <v>0.6139744317947958</v>
      </c>
      <c r="AI3309" s="84" t="n">
        <v>0.1608919120261293</v>
      </c>
      <c r="AJ3309" s="84" t="n">
        <v>0.172438601985429</v>
      </c>
      <c r="AK3309" s="84" t="n">
        <v>0.7995276993411323</v>
      </c>
    </row>
    <row r="3310">
      <c r="A3310" s="84" t="n">
        <v>23</v>
      </c>
      <c r="B3310" s="84" t="n">
        <v>0.1758832120897474</v>
      </c>
      <c r="C3310" s="84" t="n">
        <v>0.1825449685931935</v>
      </c>
      <c r="D3310" s="84" t="n">
        <v>0.8799547697059278</v>
      </c>
      <c r="E3310" s="84" t="n">
        <v>0.1563142341645074</v>
      </c>
      <c r="F3310" s="84" t="n">
        <v>0.1708936180420091</v>
      </c>
      <c r="G3310" s="84" t="n">
        <v>0.7237229996878962</v>
      </c>
      <c r="H3310" s="84" t="n">
        <v>0.1368053558960036</v>
      </c>
      <c r="I3310" s="84" t="n">
        <v>0.1499842559033747</v>
      </c>
      <c r="J3310" s="84" t="n">
        <v>0.5264027670154052</v>
      </c>
      <c r="K3310" s="84" t="n">
        <v>0.1397997239710945</v>
      </c>
      <c r="L3310" s="84" t="n">
        <v>0.1574871972607579</v>
      </c>
      <c r="M3310" s="84" t="n">
        <v>0.6850835768575493</v>
      </c>
      <c r="N3310" s="84" t="n">
        <v>0.1198244603472613</v>
      </c>
      <c r="O3310" s="84" t="n">
        <v>0.1398535632383126</v>
      </c>
      <c r="P3310" s="84" t="n">
        <v>0.4801099766059276</v>
      </c>
      <c r="Q3310" s="84" t="n">
        <v>0.1182205488737486</v>
      </c>
      <c r="R3310" s="84" t="n">
        <v>0.1359472675203197</v>
      </c>
      <c r="S3310" s="84" t="n">
        <v>0.3987187338617869</v>
      </c>
      <c r="T3310" s="84" t="n">
        <v>0.1207636925376298</v>
      </c>
      <c r="U3310" s="84" t="n">
        <v>0.1384020817897546</v>
      </c>
      <c r="V3310" s="84" t="n">
        <v>0.4620141886193381</v>
      </c>
      <c r="W3310" s="84" t="n">
        <v>0.1179885220194277</v>
      </c>
      <c r="X3310" s="84" t="n">
        <v>0.1340043988661345</v>
      </c>
      <c r="Y3310" s="84" t="n">
        <v>0.4325187099921968</v>
      </c>
      <c r="Z3310" s="84" t="n">
        <v>0.1237062873947064</v>
      </c>
      <c r="AA3310" s="84" t="n">
        <v>0.1382138304786379</v>
      </c>
      <c r="AB3310" s="84" t="n">
        <v>0.4175878581211193</v>
      </c>
      <c r="AC3310" s="84" t="n">
        <v>0.1150136757319609</v>
      </c>
      <c r="AD3310" s="84" t="n">
        <v>0.1401118810794655</v>
      </c>
      <c r="AE3310" s="84" t="n">
        <v>0.4759292604173576</v>
      </c>
      <c r="AF3310" s="84" t="n">
        <v>0.1414406458279076</v>
      </c>
      <c r="AG3310" s="84" t="n">
        <v>0.1609068102283916</v>
      </c>
      <c r="AH3310" s="84" t="n">
        <v>0.623128277315421</v>
      </c>
      <c r="AI3310" s="84" t="n">
        <v>0.1622260732605963</v>
      </c>
      <c r="AJ3310" s="84" t="n">
        <v>0.1719750100676659</v>
      </c>
      <c r="AK3310" s="84" t="n">
        <v>0.8029363318542424</v>
      </c>
    </row>
    <row r="3311">
      <c r="A3311" s="84" t="n">
        <v>24</v>
      </c>
      <c r="B3311" s="84" t="n">
        <v>0.1756111177136567</v>
      </c>
      <c r="C3311" s="84" t="n">
        <v>0.1822469269587403</v>
      </c>
      <c r="D3311" s="84" t="n">
        <v>0.8773038053292955</v>
      </c>
      <c r="E3311" s="84" t="n">
        <v>0.1602606079552715</v>
      </c>
      <c r="F3311" s="84" t="n">
        <v>0.1720699707098955</v>
      </c>
      <c r="G3311" s="84" t="n">
        <v>0.716637798292156</v>
      </c>
      <c r="H3311" s="84" t="n">
        <v>0.123316409224324</v>
      </c>
      <c r="I3311" s="84" t="n">
        <v>0.134749527110087</v>
      </c>
      <c r="J3311" s="84" t="n">
        <v>0.5861292282945849</v>
      </c>
      <c r="K3311" s="84" t="n">
        <v>0.1260157243432683</v>
      </c>
      <c r="L3311" s="84" t="n">
        <v>0.1365126079578073</v>
      </c>
      <c r="M3311" s="84" t="n">
        <v>0.7766987753821929</v>
      </c>
      <c r="N3311" s="84" t="n">
        <v>0.1006564200291386</v>
      </c>
      <c r="O3311" s="84" t="n">
        <v>0.1196261785518825</v>
      </c>
      <c r="P3311" s="84" t="n">
        <v>0.5358761134962622</v>
      </c>
      <c r="Q3311" s="84" t="n">
        <v>0.09937419615545048</v>
      </c>
      <c r="R3311" s="84" t="n">
        <v>0.1179764521648299</v>
      </c>
      <c r="S3311" s="84" t="n">
        <v>0.4498109969264203</v>
      </c>
      <c r="T3311" s="84" t="n">
        <v>0.1088526766045964</v>
      </c>
      <c r="U3311" s="84" t="n">
        <v>0.1188988620629429</v>
      </c>
      <c r="V3311" s="84" t="n">
        <v>0.5151351887681698</v>
      </c>
      <c r="W3311" s="84" t="n">
        <v>0.09941630003920374</v>
      </c>
      <c r="X3311" s="84" t="n">
        <v>0.1161454338641247</v>
      </c>
      <c r="Y3311" s="84" t="n">
        <v>0.488149085094331</v>
      </c>
      <c r="Z3311" s="84" t="n">
        <v>0.1039088714496093</v>
      </c>
      <c r="AA3311" s="84" t="n">
        <v>0.119744035318258</v>
      </c>
      <c r="AB3311" s="84" t="n">
        <v>0.4649603435487298</v>
      </c>
      <c r="AC3311" s="84" t="n">
        <v>0.08955520285801823</v>
      </c>
      <c r="AD3311" s="84" t="n">
        <v>0.1220324266774851</v>
      </c>
      <c r="AE3311" s="84" t="n">
        <v>0.515948031809348</v>
      </c>
      <c r="AF3311" s="84" t="n">
        <v>0.143063962053433</v>
      </c>
      <c r="AG3311" s="84" t="n">
        <v>0.1606770088859884</v>
      </c>
      <c r="AH3311" s="84" t="n">
        <v>0.6177234630794507</v>
      </c>
      <c r="AI3311" s="84" t="n">
        <v>0.1619751067148696</v>
      </c>
      <c r="AJ3311" s="84" t="n">
        <v>0.1717333650189613</v>
      </c>
      <c r="AK3311" s="84" t="n">
        <v>0.79998823450316</v>
      </c>
    </row>
    <row r="3321">
      <c r="A3321" s="84" t="inlineStr">
        <is>
          <t>PVVAC-P-240to760-E10-rDXGF-MBT1985-CZ04</t>
        </is>
      </c>
      <c r="B3321" s="83" t="n"/>
      <c r="C3321" s="83" t="n"/>
      <c r="D3321" s="83" t="n">
        <v>2015</v>
      </c>
      <c r="E3321" s="83" t="n"/>
      <c r="F3321" s="84" t="inlineStr">
        <is>
          <t>Source Annual kWh:</t>
        </is>
      </c>
      <c r="G3321" s="162" t="n">
        <v>1835349.929000009</v>
      </c>
      <c r="H3321" s="83" t="inlineStr">
        <is>
          <t>DEER</t>
        </is>
      </c>
      <c r="I3321" s="83" t="n"/>
      <c r="J3321" s="83" t="n"/>
      <c r="K3321" s="83" t="inlineStr">
        <is>
          <t>PDAF</t>
        </is>
      </c>
      <c r="L3321" s="83" t="inlineStr">
        <is>
          <t>Monthly</t>
        </is>
      </c>
      <c r="M3321" s="83" t="n"/>
      <c r="N3321" s="83" t="n"/>
      <c r="O3321" s="83" t="n"/>
      <c r="P3321" s="83" t="n"/>
      <c r="Q3321" s="83" t="n"/>
      <c r="R3321" s="83" t="n"/>
      <c r="S3321" s="83" t="n"/>
      <c r="T3321" s="105" t="n"/>
      <c r="U3321" s="83" t="n"/>
      <c r="V3321" s="83" t="n"/>
      <c r="W3321" s="83" t="n"/>
      <c r="X3321" s="83" t="n"/>
      <c r="Y3321" s="83" t="n"/>
      <c r="Z3321" s="83" t="n"/>
      <c r="AA3321" s="83" t="n"/>
      <c r="AB3321" s="83" t="n"/>
      <c r="AC3321" s="83" t="n"/>
      <c r="AD3321" s="83" t="n"/>
      <c r="AE3321" s="83" t="n"/>
      <c r="AF3321" s="83" t="n"/>
      <c r="AG3321" s="83" t="n"/>
      <c r="AH3321" s="83" t="n"/>
      <c r="AI3321" s="83" t="n"/>
      <c r="AJ3321" s="83" t="n"/>
      <c r="AK3321" s="83" t="n"/>
    </row>
    <row r="3322">
      <c r="A3322" s="83" t="n">
        <v>84</v>
      </c>
      <c r="B3322" s="84" t="inlineStr">
        <is>
          <t>PVVAC-P-240to760-E10-20-MM</t>
        </is>
      </c>
      <c r="C3322" s="83" t="n"/>
      <c r="D3322" s="83" t="n"/>
      <c r="E3322" s="83" t="n"/>
      <c r="F3322" s="83" t="inlineStr">
        <is>
          <t>Source Sample Size:</t>
        </is>
      </c>
      <c r="G3322" s="83" t="n">
        <v>0</v>
      </c>
      <c r="H3322" s="83" t="inlineStr">
        <is>
          <t>DEER</t>
        </is>
      </c>
      <c r="I3322" s="83" t="n"/>
      <c r="J3322" s="83" t="n"/>
      <c r="K3322" s="83" t="inlineStr">
        <is>
          <t>WKWE</t>
        </is>
      </c>
      <c r="L3322" s="83" t="inlineStr">
        <is>
          <t>Monthly</t>
        </is>
      </c>
      <c r="M3322" s="83" t="n"/>
      <c r="N3322" s="83" t="inlineStr">
        <is>
          <t>Weekend Peak3</t>
        </is>
      </c>
      <c r="O3322" s="83" t="n"/>
      <c r="P3322" s="83" t="n"/>
      <c r="Q3322" s="83" t="n"/>
      <c r="R3322" s="83" t="n"/>
      <c r="S3322" s="83" t="n"/>
      <c r="T3322" s="83" t="n"/>
      <c r="U3322" s="83" t="n"/>
      <c r="V3322" s="83" t="n"/>
      <c r="W3322" s="83" t="n"/>
      <c r="X3322" s="83" t="n"/>
      <c r="Y3322" s="83" t="n"/>
      <c r="Z3322" s="83" t="n"/>
      <c r="AA3322" s="83" t="n"/>
      <c r="AB3322" s="83" t="n"/>
      <c r="AC3322" s="83" t="n"/>
      <c r="AD3322" s="83" t="n"/>
      <c r="AE3322" s="83" t="n"/>
      <c r="AF3322" s="83" t="n"/>
      <c r="AG3322" s="83" t="n"/>
      <c r="AH3322" s="83" t="n"/>
      <c r="AI3322" s="83" t="n"/>
      <c r="AJ3322" s="83" t="n"/>
      <c r="AK3322" s="83" t="n"/>
    </row>
    <row r="3323">
      <c r="A3323" s="84" t="n"/>
      <c r="B3323" s="84" t="n">
        <v>1</v>
      </c>
      <c r="C3323" s="84" t="inlineStr">
        <is>
          <t>JANUARY</t>
        </is>
      </c>
      <c r="D3323" s="84" t="inlineStr">
        <is>
          <t>JAN</t>
        </is>
      </c>
      <c r="E3323" s="84" t="n">
        <v>2</v>
      </c>
      <c r="F3323" s="84" t="inlineStr">
        <is>
          <t>FEBRUARY</t>
        </is>
      </c>
      <c r="G3323" s="84" t="inlineStr">
        <is>
          <t>FEB</t>
        </is>
      </c>
      <c r="H3323" s="84" t="n">
        <v>3</v>
      </c>
      <c r="I3323" s="84" t="inlineStr">
        <is>
          <t>MARCH</t>
        </is>
      </c>
      <c r="J3323" s="84" t="inlineStr">
        <is>
          <t>MAR</t>
        </is>
      </c>
      <c r="K3323" s="84" t="n">
        <v>4</v>
      </c>
      <c r="L3323" s="84" t="inlineStr">
        <is>
          <t>APRIL</t>
        </is>
      </c>
      <c r="M3323" s="84" t="inlineStr">
        <is>
          <t>APR</t>
        </is>
      </c>
      <c r="N3323" s="84" t="n">
        <v>5</v>
      </c>
      <c r="O3323" s="84" t="inlineStr">
        <is>
          <t>MAY</t>
        </is>
      </c>
      <c r="P3323" s="84" t="inlineStr">
        <is>
          <t>MAY</t>
        </is>
      </c>
      <c r="Q3323" s="84" t="n">
        <v>6</v>
      </c>
      <c r="R3323" s="84" t="inlineStr">
        <is>
          <t>JUNE</t>
        </is>
      </c>
      <c r="S3323" s="84" t="inlineStr">
        <is>
          <t>JUN</t>
        </is>
      </c>
      <c r="T3323" s="84" t="n">
        <v>7</v>
      </c>
      <c r="U3323" s="84" t="inlineStr">
        <is>
          <t>JULY</t>
        </is>
      </c>
      <c r="V3323" s="84" t="inlineStr">
        <is>
          <t>JUL</t>
        </is>
      </c>
      <c r="W3323" s="84" t="n">
        <v>8</v>
      </c>
      <c r="X3323" s="84" t="inlineStr">
        <is>
          <t>AUGUST</t>
        </is>
      </c>
      <c r="Y3323" s="84" t="inlineStr">
        <is>
          <t>AUG</t>
        </is>
      </c>
      <c r="Z3323" s="84" t="n">
        <v>9</v>
      </c>
      <c r="AA3323" s="84" t="inlineStr">
        <is>
          <t>SEPTEMBER</t>
        </is>
      </c>
      <c r="AB3323" s="84" t="inlineStr">
        <is>
          <t>SEP</t>
        </is>
      </c>
      <c r="AC3323" s="84" t="n">
        <v>10</v>
      </c>
      <c r="AD3323" s="84" t="inlineStr">
        <is>
          <t>OCTOBER</t>
        </is>
      </c>
      <c r="AE3323" s="84" t="inlineStr">
        <is>
          <t>OCT</t>
        </is>
      </c>
      <c r="AF3323" s="84" t="n">
        <v>11</v>
      </c>
      <c r="AG3323" s="84" t="inlineStr">
        <is>
          <t>NOVEMBER</t>
        </is>
      </c>
      <c r="AH3323" s="84" t="inlineStr">
        <is>
          <t>NOV</t>
        </is>
      </c>
      <c r="AI3323" s="84" t="n">
        <v>12</v>
      </c>
      <c r="AJ3323" s="84" t="inlineStr">
        <is>
          <t>DECEMBER</t>
        </is>
      </c>
      <c r="AK3323" s="84" t="inlineStr">
        <is>
          <t>DEC</t>
        </is>
      </c>
    </row>
    <row r="3324">
      <c r="A3324" s="83" t="n"/>
      <c r="B3324" s="84" t="n">
        <v>31</v>
      </c>
      <c r="C3324" s="83" t="n"/>
      <c r="D3324" s="83" t="n"/>
      <c r="E3324" s="84" t="n">
        <v>28</v>
      </c>
      <c r="F3324" s="83" t="n"/>
      <c r="G3324" s="83" t="n"/>
      <c r="H3324" s="84" t="n">
        <v>31</v>
      </c>
      <c r="I3324" s="83" t="n"/>
      <c r="J3324" s="83" t="n"/>
      <c r="K3324" s="84" t="n">
        <v>30</v>
      </c>
      <c r="L3324" s="83" t="n"/>
      <c r="M3324" s="83" t="n"/>
      <c r="N3324" s="84" t="n">
        <v>31</v>
      </c>
      <c r="O3324" s="83" t="n"/>
      <c r="P3324" s="83" t="n"/>
      <c r="Q3324" s="84" t="n">
        <v>30</v>
      </c>
      <c r="R3324" s="83" t="n"/>
      <c r="S3324" s="83" t="n"/>
      <c r="T3324" s="84" t="n">
        <v>31</v>
      </c>
      <c r="U3324" s="83" t="n"/>
      <c r="V3324" s="83" t="n"/>
      <c r="W3324" s="84" t="n">
        <v>31</v>
      </c>
      <c r="X3324" s="83" t="n"/>
      <c r="Y3324" s="83" t="n"/>
      <c r="Z3324" s="84" t="n">
        <v>30</v>
      </c>
      <c r="AA3324" s="83" t="n"/>
      <c r="AB3324" s="83" t="n"/>
      <c r="AC3324" s="84" t="n">
        <v>31</v>
      </c>
      <c r="AD3324" s="83" t="n"/>
      <c r="AE3324" s="83" t="n"/>
      <c r="AF3324" s="84" t="n">
        <v>30</v>
      </c>
      <c r="AG3324" s="83" t="n"/>
      <c r="AH3324" s="83" t="n"/>
      <c r="AI3324" s="84" t="n">
        <v>31</v>
      </c>
      <c r="AJ3324" s="83" t="n"/>
      <c r="AK3324" s="83" t="n"/>
    </row>
    <row r="3325">
      <c r="A3325" s="84" t="inlineStr">
        <is>
          <t>RATIOS</t>
        </is>
      </c>
      <c r="B3325" s="84" t="inlineStr">
        <is>
          <t>E.BKDWN</t>
        </is>
      </c>
      <c r="C3325" s="84" t="inlineStr">
        <is>
          <t>PEAK/AVG</t>
        </is>
      </c>
      <c r="D3325" s="84" t="inlineStr">
        <is>
          <t>END/AVG</t>
        </is>
      </c>
      <c r="E3325" s="84" t="inlineStr">
        <is>
          <t>E.BKDWN</t>
        </is>
      </c>
      <c r="F3325" s="84" t="inlineStr">
        <is>
          <t>PEAK/AVG</t>
        </is>
      </c>
      <c r="G3325" s="84" t="inlineStr">
        <is>
          <t>END/AVG</t>
        </is>
      </c>
      <c r="H3325" s="84" t="inlineStr">
        <is>
          <t>E.BKDWN</t>
        </is>
      </c>
      <c r="I3325" s="84" t="inlineStr">
        <is>
          <t>PEAK/AVG</t>
        </is>
      </c>
      <c r="J3325" s="84" t="inlineStr">
        <is>
          <t>END/AVG</t>
        </is>
      </c>
      <c r="K3325" s="84" t="inlineStr">
        <is>
          <t>E.BKDWN</t>
        </is>
      </c>
      <c r="L3325" s="84" t="inlineStr">
        <is>
          <t>PEAK/AVG</t>
        </is>
      </c>
      <c r="M3325" s="84" t="inlineStr">
        <is>
          <t>END/AVG</t>
        </is>
      </c>
      <c r="N3325" s="84" t="inlineStr">
        <is>
          <t>E.BKDWN</t>
        </is>
      </c>
      <c r="O3325" s="84" t="inlineStr">
        <is>
          <t>PEAK/AVG</t>
        </is>
      </c>
      <c r="P3325" s="84" t="inlineStr">
        <is>
          <t>END/AVG</t>
        </is>
      </c>
      <c r="Q3325" s="84" t="inlineStr">
        <is>
          <t>E.BKDWN</t>
        </is>
      </c>
      <c r="R3325" s="84" t="inlineStr">
        <is>
          <t>PEAK/AVG</t>
        </is>
      </c>
      <c r="S3325" s="84" t="inlineStr">
        <is>
          <t>END/AVG</t>
        </is>
      </c>
      <c r="T3325" s="84" t="inlineStr">
        <is>
          <t>E.BKDWN</t>
        </is>
      </c>
      <c r="U3325" s="84" t="inlineStr">
        <is>
          <t>PEAK/AVG</t>
        </is>
      </c>
      <c r="V3325" s="84" t="inlineStr">
        <is>
          <t>END/AVG</t>
        </is>
      </c>
      <c r="W3325" s="84" t="inlineStr">
        <is>
          <t>E.BKDWN</t>
        </is>
      </c>
      <c r="X3325" s="84" t="inlineStr">
        <is>
          <t>PEAK/AVG</t>
        </is>
      </c>
      <c r="Y3325" s="84" t="inlineStr">
        <is>
          <t>END/AVG</t>
        </is>
      </c>
      <c r="Z3325" s="84" t="inlineStr">
        <is>
          <t>E.BKDWN</t>
        </is>
      </c>
      <c r="AA3325" s="84" t="inlineStr">
        <is>
          <t>PEAK/AVG</t>
        </is>
      </c>
      <c r="AB3325" s="84" t="inlineStr">
        <is>
          <t>END/AVG</t>
        </is>
      </c>
      <c r="AC3325" s="84" t="inlineStr">
        <is>
          <t>E.BKDWN</t>
        </is>
      </c>
      <c r="AD3325" s="84" t="inlineStr">
        <is>
          <t>PEAK/AVG</t>
        </is>
      </c>
      <c r="AE3325" s="84" t="inlineStr">
        <is>
          <t>END/AVG</t>
        </is>
      </c>
      <c r="AF3325" s="84" t="inlineStr">
        <is>
          <t>E.BKDWN</t>
        </is>
      </c>
      <c r="AG3325" s="84" t="inlineStr">
        <is>
          <t>PEAK/AVG</t>
        </is>
      </c>
      <c r="AH3325" s="84" t="inlineStr">
        <is>
          <t>END/AVG</t>
        </is>
      </c>
      <c r="AI3325" s="84" t="inlineStr">
        <is>
          <t>E.BKDWN</t>
        </is>
      </c>
      <c r="AJ3325" s="84" t="inlineStr">
        <is>
          <t>PEAK/AVG</t>
        </is>
      </c>
      <c r="AK3325" s="84" t="inlineStr">
        <is>
          <t>END/AVG</t>
        </is>
      </c>
    </row>
    <row r="3326">
      <c r="A3326" s="83" t="n"/>
      <c r="B3326" s="166" t="n">
        <v>0.06875337031822414</v>
      </c>
      <c r="C3326" s="167" t="n">
        <v>1.119448601833492</v>
      </c>
      <c r="D3326" s="167" t="n">
        <v>0.2647314728798895</v>
      </c>
      <c r="E3326" s="166" t="n">
        <v>0.06550056405832012</v>
      </c>
      <c r="F3326" s="167" t="n">
        <v>1.067774558643295</v>
      </c>
      <c r="G3326" s="167" t="n">
        <v>0.2658734703059907</v>
      </c>
      <c r="H3326" s="166" t="n">
        <v>0.08249099117438453</v>
      </c>
      <c r="I3326" s="167" t="n">
        <v>1.073853829596411</v>
      </c>
      <c r="J3326" s="167" t="n">
        <v>0.2590263540752459</v>
      </c>
      <c r="K3326" s="166" t="n">
        <v>0.07671447710223837</v>
      </c>
      <c r="L3326" s="167" t="n">
        <v>1.101654232042322</v>
      </c>
      <c r="M3326" s="167" t="n">
        <v>0.2476527462751635</v>
      </c>
      <c r="N3326" s="166" t="n">
        <v>0.08757794283494794</v>
      </c>
      <c r="O3326" s="167" t="n">
        <v>1.183713819330185</v>
      </c>
      <c r="P3326" s="167" t="n">
        <v>0.2794283490054174</v>
      </c>
      <c r="Q3326" s="166" t="n">
        <v>0.09774985125601569</v>
      </c>
      <c r="R3326" s="167" t="n">
        <v>1.196046345700174</v>
      </c>
      <c r="S3326" s="167" t="n">
        <v>0.3146614659901765</v>
      </c>
      <c r="T3326" s="166" t="n">
        <v>0.09668830941426625</v>
      </c>
      <c r="U3326" s="167" t="n">
        <v>1.137690140303501</v>
      </c>
      <c r="V3326" s="167" t="n">
        <v>0.3114478107375316</v>
      </c>
      <c r="W3326" s="166" t="n">
        <v>0.1050517691424756</v>
      </c>
      <c r="X3326" s="167" t="n">
        <v>1.126081070509653</v>
      </c>
      <c r="Y3326" s="167" t="n">
        <v>0.3100578140511402</v>
      </c>
      <c r="Z3326" s="166" t="n">
        <v>0.08797354594378091</v>
      </c>
      <c r="AA3326" s="167" t="n">
        <v>1.098317894758875</v>
      </c>
      <c r="AB3326" s="167" t="n">
        <v>0.3134180937077924</v>
      </c>
      <c r="AC3326" s="166" t="n">
        <v>0.08724164496785779</v>
      </c>
      <c r="AD3326" s="167" t="n">
        <v>1.234950261850446</v>
      </c>
      <c r="AE3326" s="167" t="n">
        <v>0.2669851934259773</v>
      </c>
      <c r="AF3326" s="166" t="n">
        <v>0.0722282484707332</v>
      </c>
      <c r="AG3326" s="167" t="n">
        <v>1.103330539919949</v>
      </c>
      <c r="AH3326" s="167" t="n">
        <v>0.2603329758670566</v>
      </c>
      <c r="AI3326" s="166" t="n">
        <v>0.07202928531675543</v>
      </c>
      <c r="AJ3326" s="167" t="n">
        <v>1.045036225634077</v>
      </c>
      <c r="AK3326" s="167" t="n">
        <v>0.2477607119602881</v>
      </c>
      <c r="AM3326">
        <f>A3321</f>
        <v/>
      </c>
      <c r="AN3326" s="163">
        <f>1/($B3326*(1/$B3324)*(1/(5/7+2/7*$D3326))*$B3336/SUM($B3328:$B3351))</f>
        <v/>
      </c>
      <c r="AO3326" s="163">
        <f>1/(B3326*(1/B3324)*(1/(5/7+2/7*D3326)))</f>
        <v/>
      </c>
      <c r="AP3326" s="163" t="n"/>
      <c r="AR3326" s="168">
        <f>CHOOSE(AV$3,C3326,F3326,I3326,L3326,O3326,R3326,U3326,X3326,AA3326,AD3326,AG3326,AJ3326)</f>
        <v/>
      </c>
      <c r="AS3326" s="164" t="n"/>
      <c r="AT3326" s="164" t="n"/>
      <c r="AV3326" s="116">
        <f>AN3326/AR3326</f>
        <v/>
      </c>
      <c r="AW3326" s="165">
        <f>AO3326/AR3326</f>
        <v/>
      </c>
      <c r="AX3326" s="163" t="n"/>
    </row>
    <row r="3327">
      <c r="A3327" s="84" t="inlineStr">
        <is>
          <t>HOUR</t>
        </is>
      </c>
      <c r="B3327" s="84" t="inlineStr">
        <is>
          <t>PEAK</t>
        </is>
      </c>
      <c r="C3327" s="84" t="inlineStr">
        <is>
          <t>AVG</t>
        </is>
      </c>
      <c r="D3327" s="84" t="inlineStr">
        <is>
          <t>END</t>
        </is>
      </c>
      <c r="E3327" s="84" t="inlineStr">
        <is>
          <t>PEAK</t>
        </is>
      </c>
      <c r="F3327" s="84" t="inlineStr">
        <is>
          <t>AVG</t>
        </is>
      </c>
      <c r="G3327" s="84" t="inlineStr">
        <is>
          <t>END</t>
        </is>
      </c>
      <c r="H3327" s="84" t="inlineStr">
        <is>
          <t>PEAK</t>
        </is>
      </c>
      <c r="I3327" s="84" t="inlineStr">
        <is>
          <t>AVG</t>
        </is>
      </c>
      <c r="J3327" s="84" t="inlineStr">
        <is>
          <t>END</t>
        </is>
      </c>
      <c r="K3327" s="84" t="inlineStr">
        <is>
          <t>PEAK</t>
        </is>
      </c>
      <c r="L3327" s="84" t="inlineStr">
        <is>
          <t>AVG</t>
        </is>
      </c>
      <c r="M3327" s="84" t="inlineStr">
        <is>
          <t>END</t>
        </is>
      </c>
      <c r="N3327" s="84" t="inlineStr">
        <is>
          <t>PEAK</t>
        </is>
      </c>
      <c r="O3327" s="84" t="inlineStr">
        <is>
          <t>AVG</t>
        </is>
      </c>
      <c r="P3327" s="84" t="inlineStr">
        <is>
          <t>END</t>
        </is>
      </c>
      <c r="Q3327" s="84" t="inlineStr">
        <is>
          <t>PEAK</t>
        </is>
      </c>
      <c r="R3327" s="84" t="inlineStr">
        <is>
          <t>AVG</t>
        </is>
      </c>
      <c r="S3327" s="84" t="inlineStr">
        <is>
          <t>END</t>
        </is>
      </c>
      <c r="T3327" s="84" t="inlineStr">
        <is>
          <t>PEAK</t>
        </is>
      </c>
      <c r="U3327" s="84" t="inlineStr">
        <is>
          <t>AVG</t>
        </is>
      </c>
      <c r="V3327" s="84" t="inlineStr">
        <is>
          <t>END</t>
        </is>
      </c>
      <c r="W3327" s="84" t="inlineStr">
        <is>
          <t>PEAK</t>
        </is>
      </c>
      <c r="X3327" s="84" t="inlineStr">
        <is>
          <t>AVG</t>
        </is>
      </c>
      <c r="Y3327" s="84" t="inlineStr">
        <is>
          <t>END</t>
        </is>
      </c>
      <c r="Z3327" s="84" t="inlineStr">
        <is>
          <t>PEAK</t>
        </is>
      </c>
      <c r="AA3327" s="84" t="inlineStr">
        <is>
          <t>AVG</t>
        </is>
      </c>
      <c r="AB3327" s="84" t="inlineStr">
        <is>
          <t>END</t>
        </is>
      </c>
      <c r="AC3327" s="84" t="inlineStr">
        <is>
          <t>PEAK</t>
        </is>
      </c>
      <c r="AD3327" s="84" t="inlineStr">
        <is>
          <t>AVG</t>
        </is>
      </c>
      <c r="AE3327" s="84" t="inlineStr">
        <is>
          <t>END</t>
        </is>
      </c>
      <c r="AF3327" s="84" t="inlineStr">
        <is>
          <t>PEAK</t>
        </is>
      </c>
      <c r="AG3327" s="84" t="inlineStr">
        <is>
          <t>AVG</t>
        </is>
      </c>
      <c r="AH3327" s="84" t="inlineStr">
        <is>
          <t>END</t>
        </is>
      </c>
      <c r="AI3327" s="84" t="inlineStr">
        <is>
          <t>PEAK</t>
        </is>
      </c>
      <c r="AJ3327" s="84" t="inlineStr">
        <is>
          <t>AVG</t>
        </is>
      </c>
      <c r="AK3327" s="84" t="inlineStr">
        <is>
          <t>END</t>
        </is>
      </c>
    </row>
    <row r="3328">
      <c r="A3328" s="84" t="n">
        <v>1</v>
      </c>
      <c r="B3328" s="84" t="n">
        <v>0.1357925178053771</v>
      </c>
      <c r="C3328" s="84" t="n">
        <v>0.1638568502374289</v>
      </c>
      <c r="D3328" s="84" t="n">
        <v>0.6869946441281357</v>
      </c>
      <c r="E3328" s="84" t="n">
        <v>0.1339265575482148</v>
      </c>
      <c r="F3328" s="84" t="n">
        <v>0.1495022950860559</v>
      </c>
      <c r="G3328" s="84" t="n">
        <v>0.5427633700230456</v>
      </c>
      <c r="H3328" s="84" t="n">
        <v>0.1149560354957656</v>
      </c>
      <c r="I3328" s="84" t="n">
        <v>0.128523486142707</v>
      </c>
      <c r="J3328" s="84" t="n">
        <v>0.4699880242906966</v>
      </c>
      <c r="K3328" s="84" t="n">
        <v>0.1178357097524092</v>
      </c>
      <c r="L3328" s="84" t="n">
        <v>0.1369186999197849</v>
      </c>
      <c r="M3328" s="84" t="n">
        <v>0.5828654949473454</v>
      </c>
      <c r="N3328" s="84" t="n">
        <v>0.101069403028408</v>
      </c>
      <c r="O3328" s="84" t="n">
        <v>0.1180976124171713</v>
      </c>
      <c r="P3328" s="84" t="n">
        <v>0.3873295418550996</v>
      </c>
      <c r="Q3328" s="84" t="n">
        <v>0.09152023622406449</v>
      </c>
      <c r="R3328" s="84" t="n">
        <v>0.1083780491675852</v>
      </c>
      <c r="S3328" s="84" t="n">
        <v>0.3078663287823646</v>
      </c>
      <c r="T3328" s="84" t="n">
        <v>0.0942398090086972</v>
      </c>
      <c r="U3328" s="84" t="n">
        <v>0.1073796984290137</v>
      </c>
      <c r="V3328" s="84" t="n">
        <v>0.3130929154960655</v>
      </c>
      <c r="W3328" s="84" t="n">
        <v>0.09007402265461376</v>
      </c>
      <c r="X3328" s="84" t="n">
        <v>0.1016504789994471</v>
      </c>
      <c r="Y3328" s="84" t="n">
        <v>0.3049683347237072</v>
      </c>
      <c r="Z3328" s="84" t="n">
        <v>0.1005984548051041</v>
      </c>
      <c r="AA3328" s="84" t="n">
        <v>0.1126091498338593</v>
      </c>
      <c r="AB3328" s="84" t="n">
        <v>0.3268170186842818</v>
      </c>
      <c r="AC3328" s="84" t="n">
        <v>0.0952979212174538</v>
      </c>
      <c r="AD3328" s="84" t="n">
        <v>0.1188336348330332</v>
      </c>
      <c r="AE3328" s="84" t="n">
        <v>0.4649076617141673</v>
      </c>
      <c r="AF3328" s="84" t="n">
        <v>0.1195279448603125</v>
      </c>
      <c r="AG3328" s="84" t="n">
        <v>0.1386578793076411</v>
      </c>
      <c r="AH3328" s="84" t="n">
        <v>0.5695248498088475</v>
      </c>
      <c r="AI3328" s="84" t="n">
        <v>0.1404843367828556</v>
      </c>
      <c r="AJ3328" s="84" t="n">
        <v>0.1499290505807681</v>
      </c>
      <c r="AK3328" s="84" t="n">
        <v>0.6904655906667144</v>
      </c>
    </row>
    <row r="3329">
      <c r="A3329" s="84" t="n">
        <v>2</v>
      </c>
      <c r="B3329" s="84" t="n">
        <v>0.1361763880112667</v>
      </c>
      <c r="C3329" s="84" t="n">
        <v>0.1639912832739134</v>
      </c>
      <c r="D3329" s="84" t="n">
        <v>0.6868554671524026</v>
      </c>
      <c r="E3329" s="84" t="n">
        <v>0.1342879803493084</v>
      </c>
      <c r="F3329" s="84" t="n">
        <v>0.1502008737056207</v>
      </c>
      <c r="G3329" s="84" t="n">
        <v>0.5428798991740007</v>
      </c>
      <c r="H3329" s="84" t="n">
        <v>0.1155949639751217</v>
      </c>
      <c r="I3329" s="84" t="n">
        <v>0.1296298321513007</v>
      </c>
      <c r="J3329" s="84" t="n">
        <v>0.4726446930239979</v>
      </c>
      <c r="K3329" s="84" t="n">
        <v>0.1185553557878165</v>
      </c>
      <c r="L3329" s="84" t="n">
        <v>0.1386784725268054</v>
      </c>
      <c r="M3329" s="84" t="n">
        <v>0.5936974119320489</v>
      </c>
      <c r="N3329" s="84" t="n">
        <v>0.1016207794396721</v>
      </c>
      <c r="O3329" s="84" t="n">
        <v>0.119000544871473</v>
      </c>
      <c r="P3329" s="84" t="n">
        <v>0.3873200052587517</v>
      </c>
      <c r="Q3329" s="84" t="n">
        <v>0.09171331105830353</v>
      </c>
      <c r="R3329" s="84" t="n">
        <v>0.1088946462400714</v>
      </c>
      <c r="S3329" s="84" t="n">
        <v>0.3078655880246139</v>
      </c>
      <c r="T3329" s="84" t="n">
        <v>0.09471260235689158</v>
      </c>
      <c r="U3329" s="84" t="n">
        <v>0.1079660462061468</v>
      </c>
      <c r="V3329" s="84" t="n">
        <v>0.3127455076748289</v>
      </c>
      <c r="W3329" s="84" t="n">
        <v>0.09034372043741409</v>
      </c>
      <c r="X3329" s="84" t="n">
        <v>0.102132897333919</v>
      </c>
      <c r="Y3329" s="84" t="n">
        <v>0.3049436604824401</v>
      </c>
      <c r="Z3329" s="84" t="n">
        <v>0.1011578687817207</v>
      </c>
      <c r="AA3329" s="84" t="n">
        <v>0.1132373993738865</v>
      </c>
      <c r="AB3329" s="84" t="n">
        <v>0.3267931562553952</v>
      </c>
      <c r="AC3329" s="84" t="n">
        <v>0.0958120355278767</v>
      </c>
      <c r="AD3329" s="84" t="n">
        <v>0.1194206192372127</v>
      </c>
      <c r="AE3329" s="84" t="n">
        <v>0.4648877160859498</v>
      </c>
      <c r="AF3329" s="84" t="n">
        <v>0.1230421930379282</v>
      </c>
      <c r="AG3329" s="84" t="n">
        <v>0.1401301255144003</v>
      </c>
      <c r="AH3329" s="84" t="n">
        <v>0.5695032201199366</v>
      </c>
      <c r="AI3329" s="84" t="n">
        <v>0.1408640298701253</v>
      </c>
      <c r="AJ3329" s="84" t="n">
        <v>0.1506055616665639</v>
      </c>
      <c r="AK3329" s="84" t="n">
        <v>0.6904498443259494</v>
      </c>
    </row>
    <row r="3330">
      <c r="A3330" s="84" t="n">
        <v>3</v>
      </c>
      <c r="B3330" s="84" t="n">
        <v>0.1387722144852133</v>
      </c>
      <c r="C3330" s="84" t="n">
        <v>0.1651474537039718</v>
      </c>
      <c r="D3330" s="84" t="n">
        <v>0.6902506528498931</v>
      </c>
      <c r="E3330" s="84" t="n">
        <v>0.1367376237789431</v>
      </c>
      <c r="F3330" s="84" t="n">
        <v>0.1513475638041218</v>
      </c>
      <c r="G3330" s="84" t="n">
        <v>0.5458791106223675</v>
      </c>
      <c r="H3330" s="84" t="n">
        <v>0.1191478291406588</v>
      </c>
      <c r="I3330" s="84" t="n">
        <v>0.143923675571518</v>
      </c>
      <c r="J3330" s="84" t="n">
        <v>0.480449099196436</v>
      </c>
      <c r="K3330" s="84" t="n">
        <v>0.1519652544768433</v>
      </c>
      <c r="L3330" s="84" t="n">
        <v>0.1773457632142754</v>
      </c>
      <c r="M3330" s="84" t="n">
        <v>0.5935840107073157</v>
      </c>
      <c r="N3330" s="84" t="n">
        <v>0.1686384496919127</v>
      </c>
      <c r="O3330" s="84" t="n">
        <v>0.1488054577250572</v>
      </c>
      <c r="P3330" s="84" t="n">
        <v>0.3873315854114598</v>
      </c>
      <c r="Q3330" s="84" t="n">
        <v>0.09711756322048824</v>
      </c>
      <c r="R3330" s="84" t="n">
        <v>0.1489165527239664</v>
      </c>
      <c r="S3330" s="84" t="n">
        <v>0.3078063274045552</v>
      </c>
      <c r="T3330" s="84" t="n">
        <v>0.1009287114636372</v>
      </c>
      <c r="U3330" s="84" t="n">
        <v>0.1322459233703957</v>
      </c>
      <c r="V3330" s="84" t="n">
        <v>0.3122807323464179</v>
      </c>
      <c r="W3330" s="84" t="n">
        <v>0.1838473464760253</v>
      </c>
      <c r="X3330" s="84" t="n">
        <v>0.1315366611293517</v>
      </c>
      <c r="Y3330" s="84" t="n">
        <v>0.3048637629392896</v>
      </c>
      <c r="Z3330" s="84" t="n">
        <v>0.1118576242628475</v>
      </c>
      <c r="AA3330" s="84" t="n">
        <v>0.1233321133116687</v>
      </c>
      <c r="AB3330" s="84" t="n">
        <v>0.3266801606362565</v>
      </c>
      <c r="AC3330" s="84" t="n">
        <v>0.1905136425120491</v>
      </c>
      <c r="AD3330" s="84" t="n">
        <v>0.1674204855468146</v>
      </c>
      <c r="AE3330" s="84" t="n">
        <v>0.4647959661961494</v>
      </c>
      <c r="AF3330" s="84" t="n">
        <v>0.1253119010152409</v>
      </c>
      <c r="AG3330" s="84" t="n">
        <v>0.1411427457073456</v>
      </c>
      <c r="AH3330" s="84" t="n">
        <v>0.5724740578918625</v>
      </c>
      <c r="AI3330" s="84" t="n">
        <v>0.1416121866742465</v>
      </c>
      <c r="AJ3330" s="84" t="n">
        <v>0.1514172728546379</v>
      </c>
      <c r="AK3330" s="84" t="n">
        <v>0.6906388004151308</v>
      </c>
    </row>
    <row r="3331">
      <c r="A3331" s="84" t="n">
        <v>4</v>
      </c>
      <c r="B3331" s="84" t="n">
        <v>0.1412015346448086</v>
      </c>
      <c r="C3331" s="84" t="n">
        <v>0.1868979316302062</v>
      </c>
      <c r="D3331" s="84" t="n">
        <v>0.6869372641469125</v>
      </c>
      <c r="E3331" s="84" t="n">
        <v>0.1390507297059424</v>
      </c>
      <c r="F3331" s="84" t="n">
        <v>0.173267026795043</v>
      </c>
      <c r="G3331" s="84" t="n">
        <v>0.5457852084910154</v>
      </c>
      <c r="H3331" s="84" t="n">
        <v>0.1889836515349846</v>
      </c>
      <c r="I3331" s="84" t="n">
        <v>0.1812389641044415</v>
      </c>
      <c r="J3331" s="84" t="n">
        <v>0.4838994363540529</v>
      </c>
      <c r="K3331" s="84" t="n">
        <v>0.164366190137233</v>
      </c>
      <c r="L3331" s="84" t="n">
        <v>0.1914216813036253</v>
      </c>
      <c r="M3331" s="84" t="n">
        <v>0.5991728710670075</v>
      </c>
      <c r="N3331" s="84" t="n">
        <v>0.1780668321652341</v>
      </c>
      <c r="O3331" s="84" t="n">
        <v>0.1752459724246003</v>
      </c>
      <c r="P3331" s="84" t="n">
        <v>0.390759991798527</v>
      </c>
      <c r="Q3331" s="84" t="n">
        <v>0.2302451958235011</v>
      </c>
      <c r="R3331" s="84" t="n">
        <v>0.2190971074625711</v>
      </c>
      <c r="S3331" s="84" t="n">
        <v>0.3106626892913837</v>
      </c>
      <c r="T3331" s="84" t="n">
        <v>0.2005642924855497</v>
      </c>
      <c r="U3331" s="84" t="n">
        <v>0.1995526726665356</v>
      </c>
      <c r="V3331" s="84" t="n">
        <v>0.3149520168097097</v>
      </c>
      <c r="W3331" s="84" t="n">
        <v>0.1880132385437968</v>
      </c>
      <c r="X3331" s="84" t="n">
        <v>0.1993745656088935</v>
      </c>
      <c r="Y3331" s="84" t="n">
        <v>0.3074163719465627</v>
      </c>
      <c r="Z3331" s="84" t="n">
        <v>0.1552222245053116</v>
      </c>
      <c r="AA3331" s="84" t="n">
        <v>0.1751772831144483</v>
      </c>
      <c r="AB3331" s="84" t="n">
        <v>0.3294811886858397</v>
      </c>
      <c r="AC3331" s="84" t="n">
        <v>0.2005789987465728</v>
      </c>
      <c r="AD3331" s="84" t="n">
        <v>0.1917649221462322</v>
      </c>
      <c r="AE3331" s="84" t="n">
        <v>0.4691411213033271</v>
      </c>
      <c r="AF3331" s="84" t="n">
        <v>0.1273634621135246</v>
      </c>
      <c r="AG3331" s="84" t="n">
        <v>0.1637835708951907</v>
      </c>
      <c r="AH3331" s="84" t="n">
        <v>0.5723194056161488</v>
      </c>
      <c r="AI3331" s="84" t="n">
        <v>0.1892155933844972</v>
      </c>
      <c r="AJ3331" s="84" t="n">
        <v>0.1870041046097516</v>
      </c>
      <c r="AK3331" s="84" t="n">
        <v>0.6943535053501774</v>
      </c>
    </row>
    <row r="3332">
      <c r="A3332" s="84" t="n">
        <v>5</v>
      </c>
      <c r="B3332" s="84" t="n">
        <v>0.2241244659083547</v>
      </c>
      <c r="C3332" s="84" t="n">
        <v>0.226789806247373</v>
      </c>
      <c r="D3332" s="84" t="n">
        <v>0.6895193633019616</v>
      </c>
      <c r="E3332" s="84" t="n">
        <v>0.1875777644661149</v>
      </c>
      <c r="F3332" s="84" t="n">
        <v>0.2082264279421095</v>
      </c>
      <c r="G3332" s="84" t="n">
        <v>0.5503241886233607</v>
      </c>
      <c r="H3332" s="84" t="n">
        <v>0.1686671352925183</v>
      </c>
      <c r="I3332" s="84" t="n">
        <v>0.1896283512862819</v>
      </c>
      <c r="J3332" s="84" t="n">
        <v>0.5010137952900928</v>
      </c>
      <c r="K3332" s="84" t="n">
        <v>0.1681247434678862</v>
      </c>
      <c r="L3332" s="84" t="n">
        <v>0.1962805016252323</v>
      </c>
      <c r="M3332" s="84" t="n">
        <v>0.6200470965086422</v>
      </c>
      <c r="N3332" s="84" t="n">
        <v>0.2209601143656423</v>
      </c>
      <c r="O3332" s="84" t="n">
        <v>0.1844020386135929</v>
      </c>
      <c r="P3332" s="84" t="n">
        <v>0.4012073330976432</v>
      </c>
      <c r="Q3332" s="84" t="n">
        <v>0.2351904920551319</v>
      </c>
      <c r="R3332" s="84" t="n">
        <v>0.2175303169820983</v>
      </c>
      <c r="S3332" s="84" t="n">
        <v>0.3194280757558136</v>
      </c>
      <c r="T3332" s="84" t="n">
        <v>0.2078799210067009</v>
      </c>
      <c r="U3332" s="84" t="n">
        <v>0.2101635506950686</v>
      </c>
      <c r="V3332" s="84" t="n">
        <v>0.3231731076836818</v>
      </c>
      <c r="W3332" s="84" t="n">
        <v>0.1979915986164366</v>
      </c>
      <c r="X3332" s="84" t="n">
        <v>0.2073194827445348</v>
      </c>
      <c r="Y3332" s="84" t="n">
        <v>0.3164007331774548</v>
      </c>
      <c r="Z3332" s="84" t="n">
        <v>0.1462942034643598</v>
      </c>
      <c r="AA3332" s="84" t="n">
        <v>0.179082749099053</v>
      </c>
      <c r="AB3332" s="84" t="n">
        <v>0.3380765759379688</v>
      </c>
      <c r="AC3332" s="84" t="n">
        <v>0.2063237519352245</v>
      </c>
      <c r="AD3332" s="84" t="n">
        <v>0.1981251592795758</v>
      </c>
      <c r="AE3332" s="84" t="n">
        <v>0.482925544964427</v>
      </c>
      <c r="AF3332" s="84" t="n">
        <v>0.1717741223877524</v>
      </c>
      <c r="AG3332" s="84" t="n">
        <v>0.1924303033170951</v>
      </c>
      <c r="AH3332" s="84" t="n">
        <v>0.5773353304746094</v>
      </c>
      <c r="AI3332" s="84" t="n">
        <v>0.1949215172283106</v>
      </c>
      <c r="AJ3332" s="84" t="n">
        <v>0.2082995503269107</v>
      </c>
      <c r="AK3332" s="84" t="n">
        <v>0.6965093225494757</v>
      </c>
    </row>
    <row r="3333">
      <c r="A3333" s="84" t="n">
        <v>6</v>
      </c>
      <c r="B3333" s="84" t="n">
        <v>0.2273835309231486</v>
      </c>
      <c r="C3333" s="84" t="n">
        <v>0.2305423521960291</v>
      </c>
      <c r="D3333" s="84" t="n">
        <v>0.706426924152211</v>
      </c>
      <c r="E3333" s="84" t="n">
        <v>0.1908499794189794</v>
      </c>
      <c r="F3333" s="84" t="n">
        <v>0.2118149667822219</v>
      </c>
      <c r="G3333" s="84" t="n">
        <v>0.5673849614039612</v>
      </c>
      <c r="H3333" s="84" t="n">
        <v>0.3185387329836843</v>
      </c>
      <c r="I3333" s="84" t="n">
        <v>0.3219725946745155</v>
      </c>
      <c r="J3333" s="84" t="n">
        <v>0.5127512021148335</v>
      </c>
      <c r="K3333" s="84" t="n">
        <v>0.3246983845332758</v>
      </c>
      <c r="L3333" s="84" t="n">
        <v>0.3746089656100929</v>
      </c>
      <c r="M3333" s="84" t="n">
        <v>0.6257731583501102</v>
      </c>
      <c r="N3333" s="84" t="n">
        <v>0.3484714335118669</v>
      </c>
      <c r="O3333" s="84" t="n">
        <v>0.337917925149695</v>
      </c>
      <c r="P3333" s="84" t="n">
        <v>0.4072215194658961</v>
      </c>
      <c r="Q3333" s="84" t="n">
        <v>0.3592426858506559</v>
      </c>
      <c r="R3333" s="84" t="n">
        <v>0.3627328316093623</v>
      </c>
      <c r="S3333" s="84" t="n">
        <v>0.3248733859814559</v>
      </c>
      <c r="T3333" s="84" t="n">
        <v>0.3304576916880635</v>
      </c>
      <c r="U3333" s="84" t="n">
        <v>0.3518896345589346</v>
      </c>
      <c r="V3333" s="84" t="n">
        <v>0.3279073775873667</v>
      </c>
      <c r="W3333" s="84" t="n">
        <v>0.3137340734072491</v>
      </c>
      <c r="X3333" s="84" t="n">
        <v>0.3416245546566134</v>
      </c>
      <c r="Y3333" s="84" t="n">
        <v>0.3214401532152886</v>
      </c>
      <c r="Z3333" s="84" t="n">
        <v>0.2770465613249224</v>
      </c>
      <c r="AA3333" s="84" t="n">
        <v>0.3253471618886593</v>
      </c>
      <c r="AB3333" s="84" t="n">
        <v>0.3429760940572726</v>
      </c>
      <c r="AC3333" s="84" t="n">
        <v>0.3299373578221008</v>
      </c>
      <c r="AD3333" s="84" t="n">
        <v>0.3473900709812457</v>
      </c>
      <c r="AE3333" s="84" t="n">
        <v>0.490537793973628</v>
      </c>
      <c r="AF3333" s="84" t="n">
        <v>0.1746081934987328</v>
      </c>
      <c r="AG3333" s="84" t="n">
        <v>0.1959266228076784</v>
      </c>
      <c r="AH3333" s="84" t="n">
        <v>0.5950705938971832</v>
      </c>
      <c r="AI3333" s="84" t="n">
        <v>0.1981892640200444</v>
      </c>
      <c r="AJ3333" s="84" t="n">
        <v>0.2118917476063251</v>
      </c>
      <c r="AK3333" s="84" t="n">
        <v>0.7141366352932756</v>
      </c>
    </row>
    <row r="3334">
      <c r="A3334" s="84" t="n">
        <v>7</v>
      </c>
      <c r="B3334" s="84" t="n">
        <v>0.408419088729752</v>
      </c>
      <c r="C3334" s="84" t="n">
        <v>0.4302219592486109</v>
      </c>
      <c r="D3334" s="84" t="n">
        <v>0.7159935099578686</v>
      </c>
      <c r="E3334" s="84" t="n">
        <v>0.3637446079399235</v>
      </c>
      <c r="F3334" s="84" t="n">
        <v>0.404310670076659</v>
      </c>
      <c r="G3334" s="84" t="n">
        <v>0.5752240923453924</v>
      </c>
      <c r="H3334" s="84" t="n">
        <v>0.6745223158103673</v>
      </c>
      <c r="I3334" s="84" t="n">
        <v>0.6683179686117573</v>
      </c>
      <c r="J3334" s="84" t="n">
        <v>0.5070097279918573</v>
      </c>
      <c r="K3334" s="84" t="n">
        <v>0.6921723124324578</v>
      </c>
      <c r="L3334" s="84" t="n">
        <v>0.7945012692236184</v>
      </c>
      <c r="M3334" s="84" t="n">
        <v>0.6231523300451646</v>
      </c>
      <c r="N3334" s="84" t="n">
        <v>0.7150740555559267</v>
      </c>
      <c r="O3334" s="84" t="n">
        <v>0.7392487395719717</v>
      </c>
      <c r="P3334" s="84" t="n">
        <v>0.4087746222996957</v>
      </c>
      <c r="Q3334" s="84" t="n">
        <v>0.7256719948869729</v>
      </c>
      <c r="R3334" s="84" t="n">
        <v>0.7554009892969332</v>
      </c>
      <c r="S3334" s="84" t="n">
        <v>0.4529652162382988</v>
      </c>
      <c r="T3334" s="84" t="n">
        <v>0.6906205735380097</v>
      </c>
      <c r="U3334" s="84" t="n">
        <v>0.7125171207948872</v>
      </c>
      <c r="V3334" s="84" t="n">
        <v>0.4810324048333952</v>
      </c>
      <c r="W3334" s="84" t="n">
        <v>0.6392542604465534</v>
      </c>
      <c r="X3334" s="84" t="n">
        <v>0.6972123783260888</v>
      </c>
      <c r="Y3334" s="84" t="n">
        <v>0.3222714401532153</v>
      </c>
      <c r="Z3334" s="84" t="n">
        <v>0.6442877103581482</v>
      </c>
      <c r="AA3334" s="84" t="n">
        <v>0.6940131441930051</v>
      </c>
      <c r="AB3334" s="84" t="n">
        <v>0.344327128633932</v>
      </c>
      <c r="AC3334" s="84" t="n">
        <v>0.63337326595858</v>
      </c>
      <c r="AD3334" s="84" t="n">
        <v>0.706088511399195</v>
      </c>
      <c r="AE3334" s="84" t="n">
        <v>0.4911052470964152</v>
      </c>
      <c r="AF3334" s="84" t="n">
        <v>0.3329577040163536</v>
      </c>
      <c r="AG3334" s="84" t="n">
        <v>0.3696371394795193</v>
      </c>
      <c r="AH3334" s="84" t="n">
        <v>0.6009127728720441</v>
      </c>
      <c r="AI3334" s="84" t="n">
        <v>0.3798109956591465</v>
      </c>
      <c r="AJ3334" s="84" t="n">
        <v>0.4054366166807518</v>
      </c>
      <c r="AK3334" s="84" t="n">
        <v>0.7242300397237232</v>
      </c>
    </row>
    <row r="3335">
      <c r="A3335" s="84" t="n">
        <v>8</v>
      </c>
      <c r="B3335" s="84" t="n">
        <v>0.8300430338704498</v>
      </c>
      <c r="C3335" s="84" t="n">
        <v>0.8966728691900558</v>
      </c>
      <c r="D3335" s="84" t="n">
        <v>0.721445829024748</v>
      </c>
      <c r="E3335" s="84" t="n">
        <v>0.7684196788022181</v>
      </c>
      <c r="F3335" s="84" t="n">
        <v>0.8546991764936882</v>
      </c>
      <c r="G3335" s="84" t="n">
        <v>0.5774619045841211</v>
      </c>
      <c r="H3335" s="84" t="n">
        <v>0.7488288758088639</v>
      </c>
      <c r="I3335" s="84" t="n">
        <v>0.8112434049066833</v>
      </c>
      <c r="J3335" s="84" t="n">
        <v>0.4977341069412665</v>
      </c>
      <c r="K3335" s="84" t="n">
        <v>0.8278490961330175</v>
      </c>
      <c r="L3335" s="84" t="n">
        <v>0.8725716269406527</v>
      </c>
      <c r="M3335" s="84" t="n">
        <v>0.617387067780332</v>
      </c>
      <c r="N3335" s="84" t="n">
        <v>0.8182477329591032</v>
      </c>
      <c r="O3335" s="84" t="n">
        <v>0.8287077155808908</v>
      </c>
      <c r="P3335" s="84" t="n">
        <v>0.6571109971260785</v>
      </c>
      <c r="Q3335" s="84" t="n">
        <v>0.8251857135681843</v>
      </c>
      <c r="R3335" s="84" t="n">
        <v>0.8358538376287562</v>
      </c>
      <c r="S3335" s="84" t="n">
        <v>0.7558158742904466</v>
      </c>
      <c r="T3335" s="84" t="n">
        <v>0.7900606313249258</v>
      </c>
      <c r="U3335" s="84" t="n">
        <v>0.8012348260104473</v>
      </c>
      <c r="V3335" s="84" t="n">
        <v>0.6788784763417285</v>
      </c>
      <c r="W3335" s="84" t="n">
        <v>0.7427000731709773</v>
      </c>
      <c r="X3335" s="84" t="n">
        <v>0.7842630240369983</v>
      </c>
      <c r="Y3335" s="84" t="n">
        <v>0.6524873985124958</v>
      </c>
      <c r="Z3335" s="84" t="n">
        <v>0.7398267820083424</v>
      </c>
      <c r="AA3335" s="84" t="n">
        <v>0.7825787478798527</v>
      </c>
      <c r="AB3335" s="84" t="n">
        <v>0.4026539231938597</v>
      </c>
      <c r="AC3335" s="84" t="n">
        <v>0.730425596180476</v>
      </c>
      <c r="AD3335" s="84" t="n">
        <v>0.7851843465255116</v>
      </c>
      <c r="AE3335" s="84" t="n">
        <v>0.5670472292530562</v>
      </c>
      <c r="AF3335" s="84" t="n">
        <v>0.7052688599006819</v>
      </c>
      <c r="AG3335" s="84" t="n">
        <v>0.7871901847989412</v>
      </c>
      <c r="AH3335" s="84" t="n">
        <v>0.6002541488447042</v>
      </c>
      <c r="AI3335" s="84" t="n">
        <v>0.8040495917071099</v>
      </c>
      <c r="AJ3335" s="84" t="n">
        <v>0.8573534763785819</v>
      </c>
      <c r="AK3335" s="84" t="n">
        <v>0.7231635830082668</v>
      </c>
    </row>
    <row r="3336">
      <c r="A3336" s="84" t="n">
        <v>9</v>
      </c>
      <c r="B3336" s="84" t="n">
        <v>0.8834978308894991</v>
      </c>
      <c r="C3336" s="84" t="n">
        <v>0.9542235247392683</v>
      </c>
      <c r="D3336" s="84" t="n">
        <v>0.720025979702137</v>
      </c>
      <c r="E3336" s="84" t="n">
        <v>0.8205187755798661</v>
      </c>
      <c r="F3336" s="84" t="n">
        <v>0.9109086380810992</v>
      </c>
      <c r="G3336" s="84" t="n">
        <v>0.5760092499256138</v>
      </c>
      <c r="H3336" s="84" t="n">
        <v>0.8096562764446213</v>
      </c>
      <c r="I3336" s="84" t="n">
        <v>0.8663157171949405</v>
      </c>
      <c r="J3336" s="84" t="n">
        <v>0.500524063501552</v>
      </c>
      <c r="K3336" s="84" t="n">
        <v>0.8386082262653927</v>
      </c>
      <c r="L3336" s="84" t="n">
        <v>0.8866034210771452</v>
      </c>
      <c r="M3336" s="84" t="n">
        <v>0.7959407961605985</v>
      </c>
      <c r="N3336" s="84" t="n">
        <v>0.8836847565747656</v>
      </c>
      <c r="O3336" s="84" t="n">
        <v>0.8740036057591187</v>
      </c>
      <c r="P3336" s="84" t="n">
        <v>0.770523606822481</v>
      </c>
      <c r="Q3336" s="84" t="n">
        <v>0.8676806090658543</v>
      </c>
      <c r="R3336" s="84" t="n">
        <v>0.8814022346057757</v>
      </c>
      <c r="S3336" s="84" t="n">
        <v>0.7910537204928408</v>
      </c>
      <c r="T3336" s="84" t="n">
        <v>0.8448281714083842</v>
      </c>
      <c r="U3336" s="84" t="n">
        <v>0.8370097338959582</v>
      </c>
      <c r="V3336" s="84" t="n">
        <v>0.7587977006699336</v>
      </c>
      <c r="W3336" s="84" t="n">
        <v>0.8086510257215673</v>
      </c>
      <c r="X3336" s="84" t="n">
        <v>0.8343631189962266</v>
      </c>
      <c r="Y3336" s="84" t="n">
        <v>0.7516003007907507</v>
      </c>
      <c r="Z3336" s="84" t="n">
        <v>0.8087754535927838</v>
      </c>
      <c r="AA3336" s="84" t="n">
        <v>0.8316057087155144</v>
      </c>
      <c r="AB3336" s="84" t="n">
        <v>0.6563648818037748</v>
      </c>
      <c r="AC3336" s="84" t="n">
        <v>0.8074235771752701</v>
      </c>
      <c r="AD3336" s="84" t="n">
        <v>0.8327557351091873</v>
      </c>
      <c r="AE3336" s="84" t="n">
        <v>0.822063056109047</v>
      </c>
      <c r="AF3336" s="84" t="n">
        <v>0.7554205822805907</v>
      </c>
      <c r="AG3336" s="84" t="n">
        <v>0.8455783913811</v>
      </c>
      <c r="AH3336" s="84" t="n">
        <v>0.5964235309385663</v>
      </c>
      <c r="AI3336" s="84" t="n">
        <v>0.8575280646531001</v>
      </c>
      <c r="AJ3336" s="84" t="n">
        <v>0.914156819047938</v>
      </c>
      <c r="AK3336" s="84" t="n">
        <v>0.7249944529935942</v>
      </c>
    </row>
    <row r="3337">
      <c r="A3337" s="84" t="n">
        <v>10</v>
      </c>
      <c r="B3337" s="84" t="n">
        <v>0.9493646634586916</v>
      </c>
      <c r="C3337" s="84" t="n">
        <v>0.9594618973237291</v>
      </c>
      <c r="D3337" s="84" t="n">
        <v>0.6884962904452565</v>
      </c>
      <c r="E3337" s="84" t="n">
        <v>0.8205060588516794</v>
      </c>
      <c r="F3337" s="84" t="n">
        <v>0.9070635145375058</v>
      </c>
      <c r="G3337" s="84" t="n">
        <v>0.5671428522942101</v>
      </c>
      <c r="H3337" s="84" t="n">
        <v>0.8562164276263747</v>
      </c>
      <c r="I3337" s="84" t="n">
        <v>0.9056877228580841</v>
      </c>
      <c r="J3337" s="84" t="n">
        <v>0.6308795582922195</v>
      </c>
      <c r="K3337" s="84" t="n">
        <v>0.8967133150789952</v>
      </c>
      <c r="L3337" s="84" t="n">
        <v>0.9489857336323705</v>
      </c>
      <c r="M3337" s="84" t="n">
        <v>1</v>
      </c>
      <c r="N3337" s="84" t="n">
        <v>0.9402108590835027</v>
      </c>
      <c r="O3337" s="84" t="n">
        <v>0.9325963320189656</v>
      </c>
      <c r="P3337" s="84" t="n">
        <v>0.8223686316823441</v>
      </c>
      <c r="Q3337" s="84" t="n">
        <v>0.9238769058075897</v>
      </c>
      <c r="R3337" s="84" t="n">
        <v>0.9293269179418495</v>
      </c>
      <c r="S3337" s="84" t="n">
        <v>0.8461335038063836</v>
      </c>
      <c r="T3337" s="84" t="n">
        <v>0.8984526893527799</v>
      </c>
      <c r="U3337" s="84" t="n">
        <v>0.9047230425489053</v>
      </c>
      <c r="V3337" s="84" t="n">
        <v>0.8412567578533953</v>
      </c>
      <c r="W3337" s="84" t="n">
        <v>0.8795998582369549</v>
      </c>
      <c r="X3337" s="84" t="n">
        <v>0.9053404057434939</v>
      </c>
      <c r="Y3337" s="84" t="n">
        <v>0.8049101740121491</v>
      </c>
      <c r="Z3337" s="84" t="n">
        <v>0.8897338031931289</v>
      </c>
      <c r="AA3337" s="84" t="n">
        <v>0.8970143153316466</v>
      </c>
      <c r="AB3337" s="84" t="n">
        <v>0.7139112345718868</v>
      </c>
      <c r="AC3337" s="84" t="n">
        <v>0.8899274938313578</v>
      </c>
      <c r="AD3337" s="84" t="n">
        <v>0.902237392368785</v>
      </c>
      <c r="AE3337" s="84" t="n">
        <v>0.9354439797113071</v>
      </c>
      <c r="AF3337" s="84" t="n">
        <v>0.8532563936644264</v>
      </c>
      <c r="AG3337" s="84" t="n">
        <v>0.8979827595682741</v>
      </c>
      <c r="AH3337" s="84" t="n">
        <v>0.6749912129388799</v>
      </c>
      <c r="AI3337" s="84" t="n">
        <v>0.8562654623166891</v>
      </c>
      <c r="AJ3337" s="84" t="n">
        <v>0.9167798439929699</v>
      </c>
      <c r="AK3337" s="84" t="n">
        <v>0.7176509322549476</v>
      </c>
    </row>
    <row r="3338">
      <c r="A3338" s="84" t="n">
        <v>11</v>
      </c>
      <c r="B3338" s="84" t="n">
        <v>0.9699793991978437</v>
      </c>
      <c r="C3338" s="84" t="n">
        <v>0.9784738087160315</v>
      </c>
      <c r="D3338" s="84" t="n">
        <v>0.6816937105436327</v>
      </c>
      <c r="E3338" s="84" t="n">
        <v>0.9079904557608452</v>
      </c>
      <c r="F3338" s="84" t="n">
        <v>0.943579482494182</v>
      </c>
      <c r="G3338" s="84" t="n">
        <v>0.5862988870900407</v>
      </c>
      <c r="H3338" s="84" t="n">
        <v>0.8520727885176095</v>
      </c>
      <c r="I3338" s="84" t="n">
        <v>0.9021442244202532</v>
      </c>
      <c r="J3338" s="84" t="n">
        <v>0.5719936021843047</v>
      </c>
      <c r="K3338" s="84" t="n">
        <v>0.8524134963164851</v>
      </c>
      <c r="L3338" s="84" t="n">
        <v>0.8843046385588288</v>
      </c>
      <c r="M3338" s="84" t="n">
        <v>0.6144596361640705</v>
      </c>
      <c r="N3338" s="84" t="n">
        <v>0.9098327423037259</v>
      </c>
      <c r="O3338" s="84" t="n">
        <v>0.8839604692715741</v>
      </c>
      <c r="P3338" s="84" t="n">
        <v>0.6950646070343298</v>
      </c>
      <c r="Q3338" s="84" t="n">
        <v>0.898100724237988</v>
      </c>
      <c r="R3338" s="84" t="n">
        <v>0.8915652364770487</v>
      </c>
      <c r="S3338" s="84" t="n">
        <v>0.9125083613031115</v>
      </c>
      <c r="T3338" s="84" t="n">
        <v>0.8733989443657519</v>
      </c>
      <c r="U3338" s="84" t="n">
        <v>0.8803146170375933</v>
      </c>
      <c r="V3338" s="84" t="n">
        <v>0.933512983864315</v>
      </c>
      <c r="W3338" s="84" t="n">
        <v>0.872597789485541</v>
      </c>
      <c r="X3338" s="84" t="n">
        <v>0.8740569198873276</v>
      </c>
      <c r="Y3338" s="84" t="n">
        <v>0.9448489583945295</v>
      </c>
      <c r="Z3338" s="84" t="n">
        <v>0.8630334723734771</v>
      </c>
      <c r="AA3338" s="84" t="n">
        <v>0.8665017788901745</v>
      </c>
      <c r="AB3338" s="84" t="n">
        <v>0.8785753287751412</v>
      </c>
      <c r="AC3338" s="84" t="n">
        <v>0.8690555228863553</v>
      </c>
      <c r="AD3338" s="84" t="n">
        <v>0.8677867136811231</v>
      </c>
      <c r="AE3338" s="84" t="n">
        <v>0.9695729441542354</v>
      </c>
      <c r="AF3338" s="84" t="n">
        <v>0.9071668603026605</v>
      </c>
      <c r="AG3338" s="84" t="n">
        <v>0.9415272315681165</v>
      </c>
      <c r="AH3338" s="84" t="n">
        <v>0.9671888434064595</v>
      </c>
      <c r="AI3338" s="84" t="n">
        <v>0.9750939582477971</v>
      </c>
      <c r="AJ3338" s="84" t="n">
        <v>0.961284878869286</v>
      </c>
      <c r="AK3338" s="84" t="n">
        <v>0.8329456393372222</v>
      </c>
    </row>
    <row r="3339">
      <c r="A3339" s="84" t="n">
        <v>12</v>
      </c>
      <c r="B3339" s="84" t="n">
        <v>0.898919520322479</v>
      </c>
      <c r="C3339" s="84" t="n">
        <v>0.8912047677990614</v>
      </c>
      <c r="D3339" s="84" t="n">
        <v>0.7731329836003131</v>
      </c>
      <c r="E3339" s="84" t="n">
        <v>0.8693242397571774</v>
      </c>
      <c r="F3339" s="84" t="n">
        <v>0.8763865250325377</v>
      </c>
      <c r="G3339" s="84" t="n">
        <v>0.7797961079263581</v>
      </c>
      <c r="H3339" s="84" t="n">
        <v>0.970480094852691</v>
      </c>
      <c r="I3339" s="84" t="n">
        <v>0.962568716349987</v>
      </c>
      <c r="J3339" s="84" t="n">
        <v>0.8999553687730856</v>
      </c>
      <c r="K3339" s="84" t="n">
        <v>0.9688292009940035</v>
      </c>
      <c r="L3339" s="84" t="n">
        <v>0.9876273796292911</v>
      </c>
      <c r="M3339" s="84" t="n">
        <v>0.6054589389565407</v>
      </c>
      <c r="N3339" s="84" t="n">
        <v>0.9964856819416262</v>
      </c>
      <c r="O3339" s="84" t="n">
        <v>0.9888745984139838</v>
      </c>
      <c r="P3339" s="84" t="n">
        <v>0.4875278349405904</v>
      </c>
      <c r="Q3339" s="84" t="n">
        <v>0.9797538687542712</v>
      </c>
      <c r="R3339" s="84" t="n">
        <v>0.9840713144657558</v>
      </c>
      <c r="S3339" s="84" t="n">
        <v>0.6711494856548558</v>
      </c>
      <c r="T3339" s="84" t="n">
        <v>0.9639185533384039</v>
      </c>
      <c r="U3339" s="84" t="n">
        <v>0.9828610918213897</v>
      </c>
      <c r="V3339" s="84" t="n">
        <v>0.6624315998934973</v>
      </c>
      <c r="W3339" s="84" t="n">
        <v>0.9713241199564453</v>
      </c>
      <c r="X3339" s="84" t="n">
        <v>0.9727074361837282</v>
      </c>
      <c r="Y3339" s="84" t="n">
        <v>0.8060028904111199</v>
      </c>
      <c r="Z3339" s="84" t="n">
        <v>0.9682567242690119</v>
      </c>
      <c r="AA3339" s="84" t="n">
        <v>0.9788910783553778</v>
      </c>
      <c r="AB3339" s="84" t="n">
        <v>0.9446082841931057</v>
      </c>
      <c r="AC3339" s="84" t="n">
        <v>0.9651564741194272</v>
      </c>
      <c r="AD3339" s="84" t="n">
        <v>0.9746524676323011</v>
      </c>
      <c r="AE3339" s="84" t="n">
        <v>0.9858814870662573</v>
      </c>
      <c r="AF3339" s="84" t="n">
        <v>0.88058051580707</v>
      </c>
      <c r="AG3339" s="84" t="n">
        <v>0.8941864948466079</v>
      </c>
      <c r="AH3339" s="84" t="n">
        <v>0.9778922949640676</v>
      </c>
      <c r="AI3339" s="84" t="n">
        <v>0.9022328901241196</v>
      </c>
      <c r="AJ3339" s="84" t="n">
        <v>0.8895519321565071</v>
      </c>
      <c r="AK3339" s="84" t="n">
        <v>0.8493762301828724</v>
      </c>
    </row>
    <row r="3340">
      <c r="A3340" s="84" t="n">
        <v>13</v>
      </c>
      <c r="B3340" s="84" t="n">
        <v>1</v>
      </c>
      <c r="C3340" s="84" t="n">
        <v>1</v>
      </c>
      <c r="D3340" s="84" t="n">
        <v>0.9000318642023393</v>
      </c>
      <c r="E3340" s="84" t="n">
        <v>0.9770108326445105</v>
      </c>
      <c r="F3340" s="84" t="n">
        <v>0.9934920895794727</v>
      </c>
      <c r="G3340" s="84" t="n">
        <v>1</v>
      </c>
      <c r="H3340" s="84" t="n">
        <v>0.9856399649763836</v>
      </c>
      <c r="I3340" s="84" t="n">
        <v>0.9892628322063401</v>
      </c>
      <c r="J3340" s="84" t="n">
        <v>0.9805672406794449</v>
      </c>
      <c r="K3340" s="84" t="n">
        <v>0.9791302649731882</v>
      </c>
      <c r="L3340" s="84" t="n">
        <v>0.9898388570613981</v>
      </c>
      <c r="M3340" s="84" t="n">
        <v>0.8068973144909966</v>
      </c>
      <c r="N3340" s="84" t="n">
        <v>0.9953526111244433</v>
      </c>
      <c r="O3340" s="84" t="n">
        <v>0.9896694250389205</v>
      </c>
      <c r="P3340" s="84" t="n">
        <v>0.5674063659505363</v>
      </c>
      <c r="Q3340" s="84" t="n">
        <v>0.998361398304167</v>
      </c>
      <c r="R3340" s="84" t="n">
        <v>0.9924967810466342</v>
      </c>
      <c r="S3340" s="84" t="n">
        <v>0.3262526769133217</v>
      </c>
      <c r="T3340" s="84" t="n">
        <v>0.9826739642885655</v>
      </c>
      <c r="U3340" s="84" t="n">
        <v>0.9948005517495234</v>
      </c>
      <c r="V3340" s="84" t="n">
        <v>0.430098930748476</v>
      </c>
      <c r="W3340" s="84" t="n">
        <v>0.9931059935180951</v>
      </c>
      <c r="X3340" s="84" t="n">
        <v>0.9901379158462321</v>
      </c>
      <c r="Y3340" s="84" t="n">
        <v>0.7542498443172875</v>
      </c>
      <c r="Z3340" s="84" t="n">
        <v>0.9830275135101815</v>
      </c>
      <c r="AA3340" s="84" t="n">
        <v>0.9947575217211096</v>
      </c>
      <c r="AB3340" s="84" t="n">
        <v>1</v>
      </c>
      <c r="AC3340" s="84" t="n">
        <v>0.97840573979201</v>
      </c>
      <c r="AD3340" s="84" t="n">
        <v>0.9874624309092199</v>
      </c>
      <c r="AE3340" s="84" t="n">
        <v>1</v>
      </c>
      <c r="AF3340" s="84" t="n">
        <v>0.9791816795839032</v>
      </c>
      <c r="AG3340" s="84" t="n">
        <v>1</v>
      </c>
      <c r="AH3340" s="84" t="n">
        <v>0.9740551881512564</v>
      </c>
      <c r="AI3340" s="84" t="n">
        <v>1</v>
      </c>
      <c r="AJ3340" s="84" t="n">
        <v>0.9951992731054321</v>
      </c>
      <c r="AK3340" s="84" t="n">
        <v>0.928716315356261</v>
      </c>
    </row>
    <row r="3341">
      <c r="A3341" s="84" t="n">
        <v>14</v>
      </c>
      <c r="B3341" s="84" t="n">
        <v>0.9788759918098401</v>
      </c>
      <c r="C3341" s="84" t="n">
        <v>0.9908602903799906</v>
      </c>
      <c r="D3341" s="84" t="n">
        <v>1</v>
      </c>
      <c r="E3341" s="84" t="n">
        <v>0.9868000361422801</v>
      </c>
      <c r="F3341" s="84" t="n">
        <v>0.9981682605074732</v>
      </c>
      <c r="G3341" s="84" t="n">
        <v>0.9875030970733082</v>
      </c>
      <c r="H3341" s="84" t="n">
        <v>1</v>
      </c>
      <c r="I3341" s="84" t="n">
        <v>1</v>
      </c>
      <c r="J3341" s="84" t="n">
        <v>1</v>
      </c>
      <c r="K3341" s="84" t="n">
        <v>1</v>
      </c>
      <c r="L3341" s="84" t="n">
        <v>1</v>
      </c>
      <c r="M3341" s="84" t="n">
        <v>0.8105569540151033</v>
      </c>
      <c r="N3341" s="84" t="n">
        <v>1</v>
      </c>
      <c r="O3341" s="84" t="n">
        <v>1</v>
      </c>
      <c r="P3341" s="84" t="n">
        <v>0.6466057550634218</v>
      </c>
      <c r="Q3341" s="84" t="n">
        <v>1</v>
      </c>
      <c r="R3341" s="84" t="n">
        <v>1</v>
      </c>
      <c r="S3341" s="84" t="n">
        <v>0.6031212568584908</v>
      </c>
      <c r="T3341" s="84" t="n">
        <v>1</v>
      </c>
      <c r="U3341" s="84" t="n">
        <v>1</v>
      </c>
      <c r="V3341" s="84" t="n">
        <v>0.6076887118614286</v>
      </c>
      <c r="W3341" s="84" t="n">
        <v>0.999488993674694</v>
      </c>
      <c r="X3341" s="84" t="n">
        <v>1</v>
      </c>
      <c r="Y3341" s="84" t="n">
        <v>1</v>
      </c>
      <c r="Z3341" s="84" t="n">
        <v>0.9999974315244418</v>
      </c>
      <c r="AA3341" s="84" t="n">
        <v>0.9982463729002379</v>
      </c>
      <c r="AB3341" s="84" t="n">
        <v>0.9974881284416289</v>
      </c>
      <c r="AC3341" s="84" t="n">
        <v>1</v>
      </c>
      <c r="AD3341" s="84" t="n">
        <v>1</v>
      </c>
      <c r="AE3341" s="84" t="n">
        <v>0.9946765118287548</v>
      </c>
      <c r="AF3341" s="84" t="n">
        <v>0.9895620395017429</v>
      </c>
      <c r="AG3341" s="84" t="n">
        <v>0.9969588503153406</v>
      </c>
      <c r="AH3341" s="84" t="n">
        <v>1</v>
      </c>
      <c r="AI3341" s="84" t="n">
        <v>0.9958682935217061</v>
      </c>
      <c r="AJ3341" s="84" t="n">
        <v>1</v>
      </c>
      <c r="AK3341" s="84" t="n">
        <v>1</v>
      </c>
    </row>
    <row r="3342">
      <c r="A3342" s="84" t="n">
        <v>15</v>
      </c>
      <c r="B3342" s="84" t="n">
        <v>0.9730594176737746</v>
      </c>
      <c r="C3342" s="84" t="n">
        <v>0.9935006663756462</v>
      </c>
      <c r="D3342" s="84" t="n">
        <v>0.8771934108247946</v>
      </c>
      <c r="E3342" s="84" t="n">
        <v>1</v>
      </c>
      <c r="F3342" s="84" t="n">
        <v>1</v>
      </c>
      <c r="G3342" s="84" t="n">
        <v>0.993844319317026</v>
      </c>
      <c r="H3342" s="84" t="n">
        <v>0.9930763173055069</v>
      </c>
      <c r="I3342" s="84" t="n">
        <v>0.9952138119885884</v>
      </c>
      <c r="J3342" s="84" t="n">
        <v>0.9488134354129601</v>
      </c>
      <c r="K3342" s="84" t="n">
        <v>0.9972817390119875</v>
      </c>
      <c r="L3342" s="84" t="n">
        <v>0.9910659366478092</v>
      </c>
      <c r="M3342" s="84" t="n">
        <v>0.8240040992442718</v>
      </c>
      <c r="N3342" s="84" t="n">
        <v>0.996917841831536</v>
      </c>
      <c r="O3342" s="84" t="n">
        <v>0.9951597537285883</v>
      </c>
      <c r="P3342" s="84" t="n">
        <v>1</v>
      </c>
      <c r="Q3342" s="84" t="n">
        <v>0.9931778689238451</v>
      </c>
      <c r="R3342" s="84" t="n">
        <v>0.9931829946593731</v>
      </c>
      <c r="S3342" s="84" t="n">
        <v>1</v>
      </c>
      <c r="T3342" s="84" t="n">
        <v>0.9906010212145101</v>
      </c>
      <c r="U3342" s="84" t="n">
        <v>0.9898296670911525</v>
      </c>
      <c r="V3342" s="84" t="n">
        <v>1</v>
      </c>
      <c r="W3342" s="84" t="n">
        <v>1</v>
      </c>
      <c r="X3342" s="84" t="n">
        <v>0.9956990100322887</v>
      </c>
      <c r="Y3342" s="84" t="n">
        <v>0.9934777755584018</v>
      </c>
      <c r="Z3342" s="84" t="n">
        <v>1</v>
      </c>
      <c r="AA3342" s="84" t="n">
        <v>1</v>
      </c>
      <c r="AB3342" s="84" t="n">
        <v>0.997027723931349</v>
      </c>
      <c r="AC3342" s="84" t="n">
        <v>0.9896890167770528</v>
      </c>
      <c r="AD3342" s="84" t="n">
        <v>0.9915697341649988</v>
      </c>
      <c r="AE3342" s="84" t="n">
        <v>0.9711825563513863</v>
      </c>
      <c r="AF3342" s="84" t="n">
        <v>1</v>
      </c>
      <c r="AG3342" s="84" t="n">
        <v>0.9937237494872709</v>
      </c>
      <c r="AH3342" s="84" t="n">
        <v>0.9920110744007223</v>
      </c>
      <c r="AI3342" s="84" t="n">
        <v>0.9775082728877379</v>
      </c>
      <c r="AJ3342" s="84" t="n">
        <v>0.9974605050275241</v>
      </c>
      <c r="AK3342" s="84" t="n">
        <v>0.9058053895429984</v>
      </c>
    </row>
    <row r="3343">
      <c r="A3343" s="84" t="n">
        <v>16</v>
      </c>
      <c r="B3343" s="84" t="n">
        <v>0.9177925582127674</v>
      </c>
      <c r="C3343" s="84" t="n">
        <v>0.9766186096543995</v>
      </c>
      <c r="D3343" s="84" t="n">
        <v>0.6581935561060238</v>
      </c>
      <c r="E3343" s="84" t="n">
        <v>0.9936322656859169</v>
      </c>
      <c r="F3343" s="84" t="n">
        <v>0.9749719915619984</v>
      </c>
      <c r="G3343" s="84" t="n">
        <v>0.9256634524985322</v>
      </c>
      <c r="H3343" s="84" t="n">
        <v>0.905696387998715</v>
      </c>
      <c r="I3343" s="84" t="n">
        <v>0.9177426095244005</v>
      </c>
      <c r="J3343" s="84" t="n">
        <v>0.8101860172991443</v>
      </c>
      <c r="K3343" s="84" t="n">
        <v>0.9052677004898293</v>
      </c>
      <c r="L3343" s="84" t="n">
        <v>0.893333832399125</v>
      </c>
      <c r="M3343" s="84" t="n">
        <v>0.8972794906184985</v>
      </c>
      <c r="N3343" s="84" t="n">
        <v>0.9157504037688865</v>
      </c>
      <c r="O3343" s="84" t="n">
        <v>0.9016085876014105</v>
      </c>
      <c r="P3343" s="84" t="n">
        <v>0.9790092702528356</v>
      </c>
      <c r="Q3343" s="84" t="n">
        <v>0.9170736674956445</v>
      </c>
      <c r="R3343" s="84" t="n">
        <v>0.9070753339640611</v>
      </c>
      <c r="S3343" s="84" t="n">
        <v>0.9913820243279661</v>
      </c>
      <c r="T3343" s="84" t="n">
        <v>0.9125341866878796</v>
      </c>
      <c r="U3343" s="84" t="n">
        <v>0.9014115594468132</v>
      </c>
      <c r="V3343" s="84" t="n">
        <v>0.9859916850151201</v>
      </c>
      <c r="W3343" s="84" t="n">
        <v>0.9332413277739263</v>
      </c>
      <c r="X3343" s="84" t="n">
        <v>0.9171664261111828</v>
      </c>
      <c r="Y3343" s="84" t="n">
        <v>0.9767603896180194</v>
      </c>
      <c r="Z3343" s="84" t="n">
        <v>0.9254232847720221</v>
      </c>
      <c r="AA3343" s="84" t="n">
        <v>0.9102650651109543</v>
      </c>
      <c r="AB3343" s="84" t="n">
        <v>0.98435817786493</v>
      </c>
      <c r="AC3343" s="84" t="n">
        <v>0.9043348542751013</v>
      </c>
      <c r="AD3343" s="84" t="n">
        <v>0.9002642056492548</v>
      </c>
      <c r="AE3343" s="84" t="n">
        <v>0.8928989574420131</v>
      </c>
      <c r="AF3343" s="84" t="n">
        <v>0.9753733007828777</v>
      </c>
      <c r="AG3343" s="84" t="n">
        <v>0.96559966659077</v>
      </c>
      <c r="AH3343" s="84" t="n">
        <v>0.8790511055474742</v>
      </c>
      <c r="AI3343" s="84" t="n">
        <v>0.9647046851038893</v>
      </c>
      <c r="AJ3343" s="84" t="n">
        <v>0.9751736259319513</v>
      </c>
      <c r="AK3343" s="84" t="n">
        <v>0.7897591525605698</v>
      </c>
    </row>
    <row r="3344">
      <c r="A3344" s="84" t="n">
        <v>17</v>
      </c>
      <c r="B3344" s="84" t="n">
        <v>0.8222959618387036</v>
      </c>
      <c r="C3344" s="84" t="n">
        <v>0.8722588571223456</v>
      </c>
      <c r="D3344" s="84" t="n">
        <v>0.659022513707101</v>
      </c>
      <c r="E3344" s="84" t="n">
        <v>0.8794152982240085</v>
      </c>
      <c r="F3344" s="84" t="n">
        <v>0.8719043514342214</v>
      </c>
      <c r="G3344" s="84" t="n">
        <v>0.5453609518734607</v>
      </c>
      <c r="H3344" s="84" t="n">
        <v>0.5639313128394674</v>
      </c>
      <c r="I3344" s="84" t="n">
        <v>0.6220559067779335</v>
      </c>
      <c r="J3344" s="84" t="n">
        <v>0.8583857228542174</v>
      </c>
      <c r="K3344" s="84" t="n">
        <v>0.5630952976495781</v>
      </c>
      <c r="L3344" s="84" t="n">
        <v>0.532622403427941</v>
      </c>
      <c r="M3344" s="84" t="n">
        <v>0.9983563822489283</v>
      </c>
      <c r="N3344" s="84" t="n">
        <v>0.6089723792791409</v>
      </c>
      <c r="O3344" s="84" t="n">
        <v>0.5678645425816197</v>
      </c>
      <c r="P3344" s="84" t="n">
        <v>0.9558619073601407</v>
      </c>
      <c r="Q3344" s="84" t="n">
        <v>0.6277374348142035</v>
      </c>
      <c r="R3344" s="84" t="n">
        <v>0.587722515463688</v>
      </c>
      <c r="S3344" s="84" t="n">
        <v>0.9587879425379398</v>
      </c>
      <c r="T3344" s="84" t="n">
        <v>0.6176970996112005</v>
      </c>
      <c r="U3344" s="84" t="n">
        <v>0.5812253383805552</v>
      </c>
      <c r="V3344" s="84" t="n">
        <v>0.9499632136698939</v>
      </c>
      <c r="W3344" s="84" t="n">
        <v>0.6553898804263514</v>
      </c>
      <c r="X3344" s="84" t="n">
        <v>0.6090701307051017</v>
      </c>
      <c r="Y3344" s="84" t="n">
        <v>0.9450381275775771</v>
      </c>
      <c r="Z3344" s="84" t="n">
        <v>0.6113341689440482</v>
      </c>
      <c r="AA3344" s="84" t="n">
        <v>0.5704704641792191</v>
      </c>
      <c r="AB3344" s="84" t="n">
        <v>0.9595384444784444</v>
      </c>
      <c r="AC3344" s="84" t="n">
        <v>0.5943365712320698</v>
      </c>
      <c r="AD3344" s="84" t="n">
        <v>0.5627865256790009</v>
      </c>
      <c r="AE3344" s="84" t="n">
        <v>0.8637224924854846</v>
      </c>
      <c r="AF3344" s="84" t="n">
        <v>0.8520234961346335</v>
      </c>
      <c r="AG3344" s="84" t="n">
        <v>0.8505072756081825</v>
      </c>
      <c r="AH3344" s="84" t="n">
        <v>0.579686477659235</v>
      </c>
      <c r="AI3344" s="84" t="n">
        <v>0.866166959683051</v>
      </c>
      <c r="AJ3344" s="84" t="n">
        <v>0.8696599533620916</v>
      </c>
      <c r="AK3344" s="84" t="n">
        <v>0.6957749704756111</v>
      </c>
    </row>
    <row r="3345">
      <c r="A3345" s="84" t="n">
        <v>18</v>
      </c>
      <c r="B3345" s="84" t="n">
        <v>0.4972387122304114</v>
      </c>
      <c r="C3345" s="84" t="n">
        <v>0.4965804681882341</v>
      </c>
      <c r="D3345" s="84" t="n">
        <v>0.6524641039383424</v>
      </c>
      <c r="E3345" s="84" t="n">
        <v>0.5191751528517263</v>
      </c>
      <c r="F3345" s="84" t="n">
        <v>0.5096147500087351</v>
      </c>
      <c r="G3345" s="84" t="n">
        <v>0.5428346451347947</v>
      </c>
      <c r="H3345" s="84" t="n">
        <v>0.3856767268539643</v>
      </c>
      <c r="I3345" s="84" t="n">
        <v>0.3987925571652444</v>
      </c>
      <c r="J3345" s="84" t="n">
        <v>0.5649656985796768</v>
      </c>
      <c r="K3345" s="84" t="n">
        <v>0.3729158743428106</v>
      </c>
      <c r="L3345" s="84" t="n">
        <v>0.3480732163457751</v>
      </c>
      <c r="M3345" s="84" t="n">
        <v>0.7834512612736217</v>
      </c>
      <c r="N3345" s="84" t="n">
        <v>0.4386140257209645</v>
      </c>
      <c r="O3345" s="84" t="n">
        <v>0.391042486676522</v>
      </c>
      <c r="P3345" s="84" t="n">
        <v>0.9319434425341735</v>
      </c>
      <c r="Q3345" s="84" t="n">
        <v>0.4606360041711537</v>
      </c>
      <c r="R3345" s="84" t="n">
        <v>0.4137410759510524</v>
      </c>
      <c r="S3345" s="84" t="n">
        <v>0.9340829307932257</v>
      </c>
      <c r="T3345" s="84" t="n">
        <v>0.4486985753574753</v>
      </c>
      <c r="U3345" s="84" t="n">
        <v>0.4077793336534716</v>
      </c>
      <c r="V3345" s="84" t="n">
        <v>0.9096504929770636</v>
      </c>
      <c r="W3345" s="84" t="n">
        <v>0.4937305568045803</v>
      </c>
      <c r="X3345" s="84" t="n">
        <v>0.4376888528285891</v>
      </c>
      <c r="Y3345" s="84" t="n">
        <v>0.9131742823908167</v>
      </c>
      <c r="Z3345" s="84" t="n">
        <v>0.4321881356977008</v>
      </c>
      <c r="AA3345" s="84" t="n">
        <v>0.3836566390744596</v>
      </c>
      <c r="AB3345" s="84" t="n">
        <v>0.7551216492587907</v>
      </c>
      <c r="AC3345" s="84" t="n">
        <v>0.4138853666140879</v>
      </c>
      <c r="AD3345" s="84" t="n">
        <v>0.3760198697354182</v>
      </c>
      <c r="AE3345" s="84" t="n">
        <v>0.4751387717083232</v>
      </c>
      <c r="AF3345" s="84" t="n">
        <v>0.4885448377624503</v>
      </c>
      <c r="AG3345" s="84" t="n">
        <v>0.5072159798766142</v>
      </c>
      <c r="AH3345" s="84" t="n">
        <v>0.5735696016352044</v>
      </c>
      <c r="AI3345" s="84" t="n">
        <v>0.5341832563068707</v>
      </c>
      <c r="AJ3345" s="84" t="n">
        <v>0.4991862465143085</v>
      </c>
      <c r="AK3345" s="84" t="n">
        <v>0.6928819382313998</v>
      </c>
    </row>
    <row r="3346">
      <c r="A3346" s="84" t="n">
        <v>19</v>
      </c>
      <c r="B3346" s="84" t="n">
        <v>0.3663542989631325</v>
      </c>
      <c r="C3346" s="84" t="n">
        <v>0.320995753953964</v>
      </c>
      <c r="D3346" s="84" t="n">
        <v>0.6550510864960487</v>
      </c>
      <c r="E3346" s="84" t="n">
        <v>0.3521857713197621</v>
      </c>
      <c r="F3346" s="84" t="n">
        <v>0.3273185533799123</v>
      </c>
      <c r="G3346" s="84" t="n">
        <v>0.5396306591590215</v>
      </c>
      <c r="H3346" s="84" t="n">
        <v>0.3064971626994962</v>
      </c>
      <c r="I3346" s="84" t="n">
        <v>0.3245633016907499</v>
      </c>
      <c r="J3346" s="84" t="n">
        <v>0.476753391266416</v>
      </c>
      <c r="K3346" s="84" t="n">
        <v>0.3172662611977586</v>
      </c>
      <c r="L3346" s="84" t="n">
        <v>0.3002141897352602</v>
      </c>
      <c r="M3346" s="84" t="n">
        <v>0.586470533881766</v>
      </c>
      <c r="N3346" s="84" t="n">
        <v>0.3710059253694299</v>
      </c>
      <c r="O3346" s="84" t="n">
        <v>0.3389124083147224</v>
      </c>
      <c r="P3346" s="84" t="n">
        <v>0.8031775939031178</v>
      </c>
      <c r="Q3346" s="84" t="n">
        <v>0.4040222234203</v>
      </c>
      <c r="R3346" s="84" t="n">
        <v>0.3564411486266626</v>
      </c>
      <c r="S3346" s="84" t="n">
        <v>0.8975983892963468</v>
      </c>
      <c r="T3346" s="84" t="n">
        <v>0.3938105661903517</v>
      </c>
      <c r="U3346" s="84" t="n">
        <v>0.34444398881114</v>
      </c>
      <c r="V3346" s="84" t="n">
        <v>0.8086192014583079</v>
      </c>
      <c r="W3346" s="84" t="n">
        <v>0.4284078306682551</v>
      </c>
      <c r="X3346" s="84" t="n">
        <v>0.3713317262095758</v>
      </c>
      <c r="Y3346" s="84" t="n">
        <v>0.8098356225546065</v>
      </c>
      <c r="Z3346" s="84" t="n">
        <v>0.3563549222265601</v>
      </c>
      <c r="AA3346" s="84" t="n">
        <v>0.3276421171196151</v>
      </c>
      <c r="AB3346" s="84" t="n">
        <v>0.334187000029477</v>
      </c>
      <c r="AC3346" s="84" t="n">
        <v>0.3558113643095717</v>
      </c>
      <c r="AD3346" s="84" t="n">
        <v>0.3224183757452195</v>
      </c>
      <c r="AE3346" s="84" t="n">
        <v>0.4727752147645519</v>
      </c>
      <c r="AF3346" s="84" t="n">
        <v>0.3222066169585913</v>
      </c>
      <c r="AG3346" s="84" t="n">
        <v>0.3394784793805958</v>
      </c>
      <c r="AH3346" s="84" t="n">
        <v>0.5671855989531229</v>
      </c>
      <c r="AI3346" s="84" t="n">
        <v>0.3042373327437914</v>
      </c>
      <c r="AJ3346" s="84" t="n">
        <v>0.2999986112376201</v>
      </c>
      <c r="AK3346" s="84" t="n">
        <v>0.6930179293561894</v>
      </c>
    </row>
    <row r="3347">
      <c r="A3347" s="84" t="n">
        <v>20</v>
      </c>
      <c r="B3347" s="84" t="n">
        <v>0.3053238129806651</v>
      </c>
      <c r="C3347" s="84" t="n">
        <v>0.2859054892910945</v>
      </c>
      <c r="D3347" s="84" t="n">
        <v>0.6562926916216684</v>
      </c>
      <c r="E3347" s="84" t="n">
        <v>0.2625990984509017</v>
      </c>
      <c r="F3347" s="84" t="n">
        <v>0.2647908258203975</v>
      </c>
      <c r="G3347" s="84" t="n">
        <v>0.5379506029535049</v>
      </c>
      <c r="H3347" s="84" t="n">
        <v>0.1409982435339322</v>
      </c>
      <c r="I3347" s="84" t="n">
        <v>0.1946993279275186</v>
      </c>
      <c r="J3347" s="84" t="n">
        <v>0.4726083417984567</v>
      </c>
      <c r="K3347" s="84" t="n">
        <v>0.144712138572244</v>
      </c>
      <c r="L3347" s="84" t="n">
        <v>0.1664951363712989</v>
      </c>
      <c r="M3347" s="84" t="n">
        <v>0.5809054737791168</v>
      </c>
      <c r="N3347" s="84" t="n">
        <v>0.1239522948923429</v>
      </c>
      <c r="O3347" s="84" t="n">
        <v>0.1450421083513517</v>
      </c>
      <c r="P3347" s="84" t="n">
        <v>0.3901421565922744</v>
      </c>
      <c r="Q3347" s="84" t="n">
        <v>0.1697570160123089</v>
      </c>
      <c r="R3347" s="84" t="n">
        <v>0.1423024102698414</v>
      </c>
      <c r="S3347" s="84" t="n">
        <v>0.5641559176544053</v>
      </c>
      <c r="T3347" s="84" t="n">
        <v>0.1156852181087979</v>
      </c>
      <c r="U3347" s="84" t="n">
        <v>0.1318570664878791</v>
      </c>
      <c r="V3347" s="84" t="n">
        <v>0.5271927100693944</v>
      </c>
      <c r="W3347" s="84" t="n">
        <v>0.1108627306969192</v>
      </c>
      <c r="X3347" s="84" t="n">
        <v>0.124928218164682</v>
      </c>
      <c r="Y3347" s="84" t="n">
        <v>0.3081231127142841</v>
      </c>
      <c r="Z3347" s="84" t="n">
        <v>0.123825179279594</v>
      </c>
      <c r="AA3347" s="84" t="n">
        <v>0.138237245330747</v>
      </c>
      <c r="AB3347" s="84" t="n">
        <v>0.3298959738467779</v>
      </c>
      <c r="AC3347" s="84" t="n">
        <v>0.1172589195428128</v>
      </c>
      <c r="AD3347" s="84" t="n">
        <v>0.1448082587243429</v>
      </c>
      <c r="AE3347" s="84" t="n">
        <v>0.4678027696499344</v>
      </c>
      <c r="AF3347" s="84" t="n">
        <v>0.297084797858729</v>
      </c>
      <c r="AG3347" s="84" t="n">
        <v>0.282524429037754</v>
      </c>
      <c r="AH3347" s="84" t="n">
        <v>0.5682119276919499</v>
      </c>
      <c r="AI3347" s="84" t="n">
        <v>0.2750009650240203</v>
      </c>
      <c r="AJ3347" s="84" t="n">
        <v>0.2647317054042872</v>
      </c>
      <c r="AK3347" s="84" t="n">
        <v>0.6912257094800129</v>
      </c>
    </row>
    <row r="3348">
      <c r="A3348" s="84" t="n">
        <v>21</v>
      </c>
      <c r="B3348" s="84" t="n">
        <v>0.1672719647257418</v>
      </c>
      <c r="C3348" s="84" t="n">
        <v>0.1951917899741439</v>
      </c>
      <c r="D3348" s="84" t="n">
        <v>0.6534322385151528</v>
      </c>
      <c r="E3348" s="84" t="n">
        <v>0.1606986168884843</v>
      </c>
      <c r="F3348" s="84" t="n">
        <v>0.1813427979873688</v>
      </c>
      <c r="G3348" s="84" t="n">
        <v>0.5356720620794909</v>
      </c>
      <c r="H3348" s="84" t="n">
        <v>0.1279342702326862</v>
      </c>
      <c r="I3348" s="84" t="n">
        <v>0.1466724192117316</v>
      </c>
      <c r="J3348" s="84" t="n">
        <v>0.4705474292615249</v>
      </c>
      <c r="K3348" s="84" t="n">
        <v>0.1312492126987992</v>
      </c>
      <c r="L3348" s="84" t="n">
        <v>0.1511425463895481</v>
      </c>
      <c r="M3348" s="84" t="n">
        <v>0.5829186955219116</v>
      </c>
      <c r="N3348" s="84" t="n">
        <v>0.1123302256532372</v>
      </c>
      <c r="O3348" s="84" t="n">
        <v>0.1314264731545182</v>
      </c>
      <c r="P3348" s="84" t="n">
        <v>0.3888771952052719</v>
      </c>
      <c r="Q3348" s="84" t="n">
        <v>0.1014665853817007</v>
      </c>
      <c r="R3348" s="84" t="n">
        <v>0.1205342522362681</v>
      </c>
      <c r="S3348" s="84" t="n">
        <v>0.3092737685087584</v>
      </c>
      <c r="T3348" s="84" t="n">
        <v>0.105115968224845</v>
      </c>
      <c r="U3348" s="84" t="n">
        <v>0.1195538468559696</v>
      </c>
      <c r="V3348" s="84" t="n">
        <v>0.3140238074958267</v>
      </c>
      <c r="W3348" s="84" t="n">
        <v>0.1007666926443478</v>
      </c>
      <c r="X3348" s="84" t="n">
        <v>0.1133159892632135</v>
      </c>
      <c r="Y3348" s="84" t="n">
        <v>0.3061145119787567</v>
      </c>
      <c r="Z3348" s="84" t="n">
        <v>0.1122526558037274</v>
      </c>
      <c r="AA3348" s="84" t="n">
        <v>0.1253867612450465</v>
      </c>
      <c r="AB3348" s="84" t="n">
        <v>0.3283168425234096</v>
      </c>
      <c r="AC3348" s="84" t="n">
        <v>0.1065033757903231</v>
      </c>
      <c r="AD3348" s="84" t="n">
        <v>0.1317631674597571</v>
      </c>
      <c r="AE3348" s="84" t="n">
        <v>0.4656855412146489</v>
      </c>
      <c r="AF3348" s="84" t="n">
        <v>0.1471259761460064</v>
      </c>
      <c r="AG3348" s="84" t="n">
        <v>0.1670608995980288</v>
      </c>
      <c r="AH3348" s="84" t="n">
        <v>0.565527683298095</v>
      </c>
      <c r="AI3348" s="84" t="n">
        <v>0.1685100380044005</v>
      </c>
      <c r="AJ3348" s="84" t="n">
        <v>0.1832491362102227</v>
      </c>
      <c r="AK3348" s="84" t="n">
        <v>0.6847396485703039</v>
      </c>
    </row>
    <row r="3349">
      <c r="A3349" s="84" t="n">
        <v>22</v>
      </c>
      <c r="B3349" s="84" t="n">
        <v>0.1514754619156865</v>
      </c>
      <c r="C3349" s="84" t="n">
        <v>0.1782978068078002</v>
      </c>
      <c r="D3349" s="84" t="n">
        <v>0.655182938367796</v>
      </c>
      <c r="E3349" s="84" t="n">
        <v>0.1455228750514525</v>
      </c>
      <c r="F3349" s="84" t="n">
        <v>0.1641426818007328</v>
      </c>
      <c r="G3349" s="84" t="n">
        <v>0.5462207786183715</v>
      </c>
      <c r="H3349" s="84" t="n">
        <v>0.1273722715610467</v>
      </c>
      <c r="I3349" s="84" t="n">
        <v>0.1428221701628647</v>
      </c>
      <c r="J3349" s="84" t="n">
        <v>0.4716682587157113</v>
      </c>
      <c r="K3349" s="84" t="n">
        <v>0.1306856707866503</v>
      </c>
      <c r="L3349" s="84" t="n">
        <v>0.1507849349511111</v>
      </c>
      <c r="M3349" s="84" t="n">
        <v>0.5851951201072971</v>
      </c>
      <c r="N3349" s="84" t="n">
        <v>0.1118322911308561</v>
      </c>
      <c r="O3349" s="84" t="n">
        <v>0.1308418874897854</v>
      </c>
      <c r="P3349" s="84" t="n">
        <v>0.3900031947597766</v>
      </c>
      <c r="Q3349" s="84" t="n">
        <v>0.1011062404643381</v>
      </c>
      <c r="R3349" s="84" t="n">
        <v>0.1200193851772745</v>
      </c>
      <c r="S3349" s="84" t="n">
        <v>0.3103315705768058</v>
      </c>
      <c r="T3349" s="84" t="n">
        <v>0.1047583853892036</v>
      </c>
      <c r="U3349" s="84" t="n">
        <v>0.1190464506202925</v>
      </c>
      <c r="V3349" s="84" t="n">
        <v>0.3152578429998329</v>
      </c>
      <c r="W3349" s="84" t="n">
        <v>0.1004095376858007</v>
      </c>
      <c r="X3349" s="84" t="n">
        <v>0.1127873937480833</v>
      </c>
      <c r="Y3349" s="84" t="n">
        <v>0.3067325429743036</v>
      </c>
      <c r="Z3349" s="84" t="n">
        <v>0.1115920438901103</v>
      </c>
      <c r="AA3349" s="84" t="n">
        <v>0.1247814333241729</v>
      </c>
      <c r="AB3349" s="84" t="n">
        <v>0.3291365871392737</v>
      </c>
      <c r="AC3349" s="84" t="n">
        <v>0.1060802164241283</v>
      </c>
      <c r="AD3349" s="84" t="n">
        <v>0.1312533057039844</v>
      </c>
      <c r="AE3349" s="84" t="n">
        <v>0.4672632404066515</v>
      </c>
      <c r="AF3349" s="84" t="n">
        <v>0.1333747567294635</v>
      </c>
      <c r="AG3349" s="84" t="n">
        <v>0.1518615171860024</v>
      </c>
      <c r="AH3349" s="84" t="n">
        <v>0.5642926280612769</v>
      </c>
      <c r="AI3349" s="84" t="n">
        <v>0.1544220909789555</v>
      </c>
      <c r="AJ3349" s="84" t="n">
        <v>0.1668010838881916</v>
      </c>
      <c r="AK3349" s="84" t="n">
        <v>0.6834899617077621</v>
      </c>
    </row>
    <row r="3350">
      <c r="A3350" s="84" t="n">
        <v>23</v>
      </c>
      <c r="B3350" s="84" t="n">
        <v>0.1507878396049551</v>
      </c>
      <c r="C3350" s="84" t="n">
        <v>0.1778787601591892</v>
      </c>
      <c r="D3350" s="84" t="n">
        <v>0.6610649968685181</v>
      </c>
      <c r="E3350" s="84" t="n">
        <v>0.1466961605520399</v>
      </c>
      <c r="F3350" s="84" t="n">
        <v>0.1643723256985757</v>
      </c>
      <c r="G3350" s="84" t="n">
        <v>0.5484947940884648</v>
      </c>
      <c r="H3350" s="84" t="n">
        <v>0.1271520526458275</v>
      </c>
      <c r="I3350" s="84" t="n">
        <v>0.1422882699175897</v>
      </c>
      <c r="J3350" s="84" t="n">
        <v>0.4707150488015203</v>
      </c>
      <c r="K3350" s="84" t="n">
        <v>0.1304717056756205</v>
      </c>
      <c r="L3350" s="84" t="n">
        <v>0.1505624295478125</v>
      </c>
      <c r="M3350" s="84" t="n">
        <v>0.5867687371023607</v>
      </c>
      <c r="N3350" s="84" t="n">
        <v>0.1113980757836816</v>
      </c>
      <c r="O3350" s="84" t="n">
        <v>0.1305675972181249</v>
      </c>
      <c r="P3350" s="84" t="n">
        <v>0.3883186231334667</v>
      </c>
      <c r="Q3350" s="84" t="n">
        <v>0.1007219339923683</v>
      </c>
      <c r="R3350" s="84" t="n">
        <v>0.119801102605295</v>
      </c>
      <c r="S3350" s="84" t="n">
        <v>0.3091478396911336</v>
      </c>
      <c r="T3350" s="84" t="n">
        <v>0.1043611242442597</v>
      </c>
      <c r="U3350" s="84" t="n">
        <v>0.1188154221267036</v>
      </c>
      <c r="V3350" s="84" t="n">
        <v>0.3139567403488698</v>
      </c>
      <c r="W3350" s="84" t="n">
        <v>0.1002538547551519</v>
      </c>
      <c r="X3350" s="84" t="n">
        <v>0.112489684136244</v>
      </c>
      <c r="Y3350" s="84" t="n">
        <v>0.3055064681761036</v>
      </c>
      <c r="Z3350" s="84" t="n">
        <v>0.1113819425894343</v>
      </c>
      <c r="AA3350" s="84" t="n">
        <v>0.1245749744391084</v>
      </c>
      <c r="AB3350" s="84" t="n">
        <v>0.327391120649844</v>
      </c>
      <c r="AC3350" s="84" t="n">
        <v>0.1059527822241937</v>
      </c>
      <c r="AD3350" s="84" t="n">
        <v>0.1310500962988649</v>
      </c>
      <c r="AE3350" s="84" t="n">
        <v>0.4657124678127424</v>
      </c>
      <c r="AF3350" s="84" t="n">
        <v>0.1327864954826438</v>
      </c>
      <c r="AG3350" s="84" t="n">
        <v>0.1518958936468693</v>
      </c>
      <c r="AH3350" s="84" t="n">
        <v>0.5722977759272377</v>
      </c>
      <c r="AI3350" s="84" t="n">
        <v>0.153778507686855</v>
      </c>
      <c r="AJ3350" s="84" t="n">
        <v>0.1660813782077859</v>
      </c>
      <c r="AK3350" s="84" t="n">
        <v>0.6862155101456537</v>
      </c>
    </row>
    <row r="3351">
      <c r="A3351" s="84" t="n">
        <v>24</v>
      </c>
      <c r="B3351" s="84" t="n">
        <v>0.1506011295955569</v>
      </c>
      <c r="C3351" s="84" t="n">
        <v>0.177290774836822</v>
      </c>
      <c r="D3351" s="84" t="n">
        <v>0.6874719967378874</v>
      </c>
      <c r="E3351" s="84" t="n">
        <v>0.1465020631218229</v>
      </c>
      <c r="F3351" s="84" t="n">
        <v>0.1644496187523065</v>
      </c>
      <c r="G3351" s="84" t="n">
        <v>0.546511535820269</v>
      </c>
      <c r="H3351" s="84" t="n">
        <v>0.1146183664924294</v>
      </c>
      <c r="I3351" s="84" t="n">
        <v>0.127830294303098</v>
      </c>
      <c r="J3351" s="84" t="n">
        <v>0.5240887454586212</v>
      </c>
      <c r="K3351" s="84" t="n">
        <v>0.109591724432224</v>
      </c>
      <c r="L3351" s="84" t="n">
        <v>0.131278565073968</v>
      </c>
      <c r="M3351" s="84" t="n">
        <v>0.6612957419940135</v>
      </c>
      <c r="N3351" s="84" t="n">
        <v>0.1004183369398044</v>
      </c>
      <c r="O3351" s="84" t="n">
        <v>0.1116827301073288</v>
      </c>
      <c r="P3351" s="84" t="n">
        <v>0.4333688230954566</v>
      </c>
      <c r="Q3351" s="84" t="n">
        <v>0.09086359746800096</v>
      </c>
      <c r="R3351" s="84" t="n">
        <v>0.1040251847842455</v>
      </c>
      <c r="S3351" s="84" t="n">
        <v>0.3485472629371489</v>
      </c>
      <c r="T3351" s="84" t="n">
        <v>0.08737880786280676</v>
      </c>
      <c r="U3351" s="84" t="n">
        <v>0.1020520753013958</v>
      </c>
      <c r="V3351" s="84" t="n">
        <v>0.3498416879996083</v>
      </c>
      <c r="W3351" s="84" t="n">
        <v>0.08435725386299718</v>
      </c>
      <c r="X3351" s="84" t="n">
        <v>0.09748994462290413</v>
      </c>
      <c r="Y3351" s="84" t="n">
        <v>0.3438561139244968</v>
      </c>
      <c r="Z3351" s="84" t="n">
        <v>0.08672611831425812</v>
      </c>
      <c r="AA3351" s="84" t="n">
        <v>0.107925663299489</v>
      </c>
      <c r="AB3351" s="84" t="n">
        <v>0.3643568303395341</v>
      </c>
      <c r="AC3351" s="84" t="n">
        <v>0.08241101615155523</v>
      </c>
      <c r="AD3351" s="84" t="n">
        <v>0.1141166198053969</v>
      </c>
      <c r="AE3351" s="84" t="n">
        <v>0.504779969802319</v>
      </c>
      <c r="AF3351" s="84" t="n">
        <v>0.132575089097068</v>
      </c>
      <c r="AG3351" s="84" t="n">
        <v>0.1530205556381958</v>
      </c>
      <c r="AH3351" s="84" t="n">
        <v>0.5673499845888466</v>
      </c>
      <c r="AI3351" s="84" t="n">
        <v>0.1536205946653472</v>
      </c>
      <c r="AJ3351" s="84" t="n">
        <v>0.1658507006918896</v>
      </c>
      <c r="AK3351" s="84" t="n">
        <v>0.6839251333070895</v>
      </c>
    </row>
    <row r="3361">
      <c r="A3361" s="84" t="inlineStr">
        <is>
          <t>PVVAC-P-240to760-E10-rDXGF-MBT1985-CZ05</t>
        </is>
      </c>
      <c r="B3361" s="83" t="n"/>
      <c r="C3361" s="83" t="n"/>
      <c r="D3361" s="83" t="n">
        <v>2015</v>
      </c>
      <c r="E3361" s="83" t="n"/>
      <c r="F3361" s="84" t="inlineStr">
        <is>
          <t>Source Annual kWh:</t>
        </is>
      </c>
      <c r="G3361" s="162" t="n">
        <v>1723317.770000013</v>
      </c>
      <c r="H3361" s="83" t="inlineStr">
        <is>
          <t>DEER</t>
        </is>
      </c>
      <c r="I3361" s="83" t="n"/>
      <c r="J3361" s="83" t="n"/>
      <c r="K3361" s="83" t="inlineStr">
        <is>
          <t>PDAF</t>
        </is>
      </c>
      <c r="L3361" s="83" t="inlineStr">
        <is>
          <t>Monthly</t>
        </is>
      </c>
      <c r="M3361" s="83" t="n"/>
      <c r="N3361" s="83" t="n"/>
      <c r="O3361" s="83" t="n"/>
      <c r="P3361" s="83" t="n"/>
      <c r="Q3361" s="83" t="n"/>
      <c r="R3361" s="83" t="n"/>
      <c r="S3361" s="83" t="n"/>
      <c r="T3361" s="105" t="n"/>
      <c r="U3361" s="83" t="n"/>
      <c r="V3361" s="83" t="n"/>
      <c r="W3361" s="83" t="n"/>
      <c r="X3361" s="83" t="n"/>
      <c r="Y3361" s="83" t="n"/>
      <c r="Z3361" s="83" t="n"/>
      <c r="AA3361" s="83" t="n"/>
      <c r="AB3361" s="83" t="n"/>
      <c r="AC3361" s="83" t="n"/>
      <c r="AD3361" s="83" t="n"/>
      <c r="AE3361" s="83" t="n"/>
      <c r="AF3361" s="83" t="n"/>
      <c r="AG3361" s="83" t="n"/>
      <c r="AH3361" s="83" t="n"/>
      <c r="AI3361" s="83" t="n"/>
      <c r="AJ3361" s="83" t="n"/>
      <c r="AK3361" s="83" t="n"/>
    </row>
    <row r="3362">
      <c r="A3362" s="83" t="n">
        <v>85</v>
      </c>
      <c r="B3362" s="84" t="inlineStr">
        <is>
          <t>PVVAC-P-240to760-E10-20-MM</t>
        </is>
      </c>
      <c r="C3362" s="83" t="n"/>
      <c r="D3362" s="83" t="n"/>
      <c r="E3362" s="83" t="n"/>
      <c r="F3362" s="83" t="inlineStr">
        <is>
          <t>Source Sample Size:</t>
        </is>
      </c>
      <c r="G3362" s="83" t="n">
        <v>0</v>
      </c>
      <c r="H3362" s="83" t="inlineStr">
        <is>
          <t>DEER</t>
        </is>
      </c>
      <c r="I3362" s="83" t="n"/>
      <c r="J3362" s="83" t="n"/>
      <c r="K3362" s="83" t="inlineStr">
        <is>
          <t>WKWE</t>
        </is>
      </c>
      <c r="L3362" s="83" t="inlineStr">
        <is>
          <t>Monthly</t>
        </is>
      </c>
      <c r="M3362" s="83" t="n"/>
      <c r="N3362" s="83" t="inlineStr">
        <is>
          <t>Weekend Peak3</t>
        </is>
      </c>
      <c r="O3362" s="83" t="n"/>
      <c r="P3362" s="83" t="n"/>
      <c r="Q3362" s="83" t="n"/>
      <c r="R3362" s="83" t="n"/>
      <c r="S3362" s="83" t="n"/>
      <c r="T3362" s="83" t="n"/>
      <c r="U3362" s="83" t="n"/>
      <c r="V3362" s="83" t="n"/>
      <c r="W3362" s="83" t="n"/>
      <c r="X3362" s="83" t="n"/>
      <c r="Y3362" s="83" t="n"/>
      <c r="Z3362" s="83" t="n"/>
      <c r="AA3362" s="83" t="n"/>
      <c r="AB3362" s="83" t="n"/>
      <c r="AC3362" s="83" t="n"/>
      <c r="AD3362" s="83" t="n"/>
      <c r="AE3362" s="83" t="n"/>
      <c r="AF3362" s="83" t="n"/>
      <c r="AG3362" s="83" t="n"/>
      <c r="AH3362" s="83" t="n"/>
      <c r="AI3362" s="83" t="n"/>
      <c r="AJ3362" s="83" t="n"/>
      <c r="AK3362" s="83" t="n"/>
    </row>
    <row r="3363">
      <c r="A3363" s="84" t="n"/>
      <c r="B3363" s="84" t="n">
        <v>1</v>
      </c>
      <c r="C3363" s="84" t="inlineStr">
        <is>
          <t>JANUARY</t>
        </is>
      </c>
      <c r="D3363" s="84" t="inlineStr">
        <is>
          <t>JAN</t>
        </is>
      </c>
      <c r="E3363" s="84" t="n">
        <v>2</v>
      </c>
      <c r="F3363" s="84" t="inlineStr">
        <is>
          <t>FEBRUARY</t>
        </is>
      </c>
      <c r="G3363" s="84" t="inlineStr">
        <is>
          <t>FEB</t>
        </is>
      </c>
      <c r="H3363" s="84" t="n">
        <v>3</v>
      </c>
      <c r="I3363" s="84" t="inlineStr">
        <is>
          <t>MARCH</t>
        </is>
      </c>
      <c r="J3363" s="84" t="inlineStr">
        <is>
          <t>MAR</t>
        </is>
      </c>
      <c r="K3363" s="84" t="n">
        <v>4</v>
      </c>
      <c r="L3363" s="84" t="inlineStr">
        <is>
          <t>APRIL</t>
        </is>
      </c>
      <c r="M3363" s="84" t="inlineStr">
        <is>
          <t>APR</t>
        </is>
      </c>
      <c r="N3363" s="84" t="n">
        <v>5</v>
      </c>
      <c r="O3363" s="84" t="inlineStr">
        <is>
          <t>MAY</t>
        </is>
      </c>
      <c r="P3363" s="84" t="inlineStr">
        <is>
          <t>MAY</t>
        </is>
      </c>
      <c r="Q3363" s="84" t="n">
        <v>6</v>
      </c>
      <c r="R3363" s="84" t="inlineStr">
        <is>
          <t>JUNE</t>
        </is>
      </c>
      <c r="S3363" s="84" t="inlineStr">
        <is>
          <t>JUN</t>
        </is>
      </c>
      <c r="T3363" s="84" t="n">
        <v>7</v>
      </c>
      <c r="U3363" s="84" t="inlineStr">
        <is>
          <t>JULY</t>
        </is>
      </c>
      <c r="V3363" s="84" t="inlineStr">
        <is>
          <t>JUL</t>
        </is>
      </c>
      <c r="W3363" s="84" t="n">
        <v>8</v>
      </c>
      <c r="X3363" s="84" t="inlineStr">
        <is>
          <t>AUGUST</t>
        </is>
      </c>
      <c r="Y3363" s="84" t="inlineStr">
        <is>
          <t>AUG</t>
        </is>
      </c>
      <c r="Z3363" s="84" t="n">
        <v>9</v>
      </c>
      <c r="AA3363" s="84" t="inlineStr">
        <is>
          <t>SEPTEMBER</t>
        </is>
      </c>
      <c r="AB3363" s="84" t="inlineStr">
        <is>
          <t>SEP</t>
        </is>
      </c>
      <c r="AC3363" s="84" t="n">
        <v>10</v>
      </c>
      <c r="AD3363" s="84" t="inlineStr">
        <is>
          <t>OCTOBER</t>
        </is>
      </c>
      <c r="AE3363" s="84" t="inlineStr">
        <is>
          <t>OCT</t>
        </is>
      </c>
      <c r="AF3363" s="84" t="n">
        <v>11</v>
      </c>
      <c r="AG3363" s="84" t="inlineStr">
        <is>
          <t>NOVEMBER</t>
        </is>
      </c>
      <c r="AH3363" s="84" t="inlineStr">
        <is>
          <t>NOV</t>
        </is>
      </c>
      <c r="AI3363" s="84" t="n">
        <v>12</v>
      </c>
      <c r="AJ3363" s="84" t="inlineStr">
        <is>
          <t>DECEMBER</t>
        </is>
      </c>
      <c r="AK3363" s="84" t="inlineStr">
        <is>
          <t>DEC</t>
        </is>
      </c>
    </row>
    <row r="3364">
      <c r="A3364" s="83" t="n"/>
      <c r="B3364" s="84" t="n">
        <v>31</v>
      </c>
      <c r="C3364" s="83" t="n"/>
      <c r="D3364" s="83" t="n"/>
      <c r="E3364" s="84" t="n">
        <v>28</v>
      </c>
      <c r="F3364" s="83" t="n"/>
      <c r="G3364" s="83" t="n"/>
      <c r="H3364" s="84" t="n">
        <v>31</v>
      </c>
      <c r="I3364" s="83" t="n"/>
      <c r="J3364" s="83" t="n"/>
      <c r="K3364" s="84" t="n">
        <v>30</v>
      </c>
      <c r="L3364" s="83" t="n"/>
      <c r="M3364" s="83" t="n"/>
      <c r="N3364" s="84" t="n">
        <v>31</v>
      </c>
      <c r="O3364" s="83" t="n"/>
      <c r="P3364" s="83" t="n"/>
      <c r="Q3364" s="84" t="n">
        <v>30</v>
      </c>
      <c r="R3364" s="83" t="n"/>
      <c r="S3364" s="83" t="n"/>
      <c r="T3364" s="84" t="n">
        <v>31</v>
      </c>
      <c r="U3364" s="83" t="n"/>
      <c r="V3364" s="83" t="n"/>
      <c r="W3364" s="84" t="n">
        <v>31</v>
      </c>
      <c r="X3364" s="83" t="n"/>
      <c r="Y3364" s="83" t="n"/>
      <c r="Z3364" s="84" t="n">
        <v>30</v>
      </c>
      <c r="AA3364" s="83" t="n"/>
      <c r="AB3364" s="83" t="n"/>
      <c r="AC3364" s="84" t="n">
        <v>31</v>
      </c>
      <c r="AD3364" s="83" t="n"/>
      <c r="AE3364" s="83" t="n"/>
      <c r="AF3364" s="84" t="n">
        <v>30</v>
      </c>
      <c r="AG3364" s="83" t="n"/>
      <c r="AH3364" s="83" t="n"/>
      <c r="AI3364" s="84" t="n">
        <v>31</v>
      </c>
      <c r="AJ3364" s="83" t="n"/>
      <c r="AK3364" s="83" t="n"/>
    </row>
    <row r="3365">
      <c r="A3365" s="84" t="inlineStr">
        <is>
          <t>RATIOS</t>
        </is>
      </c>
      <c r="B3365" s="84" t="inlineStr">
        <is>
          <t>E.BKDWN</t>
        </is>
      </c>
      <c r="C3365" s="84" t="inlineStr">
        <is>
          <t>PEAK/AVG</t>
        </is>
      </c>
      <c r="D3365" s="84" t="inlineStr">
        <is>
          <t>END/AVG</t>
        </is>
      </c>
      <c r="E3365" s="84" t="inlineStr">
        <is>
          <t>E.BKDWN</t>
        </is>
      </c>
      <c r="F3365" s="84" t="inlineStr">
        <is>
          <t>PEAK/AVG</t>
        </is>
      </c>
      <c r="G3365" s="84" t="inlineStr">
        <is>
          <t>END/AVG</t>
        </is>
      </c>
      <c r="H3365" s="84" t="inlineStr">
        <is>
          <t>E.BKDWN</t>
        </is>
      </c>
      <c r="I3365" s="84" t="inlineStr">
        <is>
          <t>PEAK/AVG</t>
        </is>
      </c>
      <c r="J3365" s="84" t="inlineStr">
        <is>
          <t>END/AVG</t>
        </is>
      </c>
      <c r="K3365" s="84" t="inlineStr">
        <is>
          <t>E.BKDWN</t>
        </is>
      </c>
      <c r="L3365" s="84" t="inlineStr">
        <is>
          <t>PEAK/AVG</t>
        </is>
      </c>
      <c r="M3365" s="84" t="inlineStr">
        <is>
          <t>END/AVG</t>
        </is>
      </c>
      <c r="N3365" s="84" t="inlineStr">
        <is>
          <t>E.BKDWN</t>
        </is>
      </c>
      <c r="O3365" s="84" t="inlineStr">
        <is>
          <t>PEAK/AVG</t>
        </is>
      </c>
      <c r="P3365" s="84" t="inlineStr">
        <is>
          <t>END/AVG</t>
        </is>
      </c>
      <c r="Q3365" s="84" t="inlineStr">
        <is>
          <t>E.BKDWN</t>
        </is>
      </c>
      <c r="R3365" s="84" t="inlineStr">
        <is>
          <t>PEAK/AVG</t>
        </is>
      </c>
      <c r="S3365" s="84" t="inlineStr">
        <is>
          <t>END/AVG</t>
        </is>
      </c>
      <c r="T3365" s="84" t="inlineStr">
        <is>
          <t>E.BKDWN</t>
        </is>
      </c>
      <c r="U3365" s="84" t="inlineStr">
        <is>
          <t>PEAK/AVG</t>
        </is>
      </c>
      <c r="V3365" s="84" t="inlineStr">
        <is>
          <t>END/AVG</t>
        </is>
      </c>
      <c r="W3365" s="84" t="inlineStr">
        <is>
          <t>E.BKDWN</t>
        </is>
      </c>
      <c r="X3365" s="84" t="inlineStr">
        <is>
          <t>PEAK/AVG</t>
        </is>
      </c>
      <c r="Y3365" s="84" t="inlineStr">
        <is>
          <t>END/AVG</t>
        </is>
      </c>
      <c r="Z3365" s="84" t="inlineStr">
        <is>
          <t>E.BKDWN</t>
        </is>
      </c>
      <c r="AA3365" s="84" t="inlineStr">
        <is>
          <t>PEAK/AVG</t>
        </is>
      </c>
      <c r="AB3365" s="84" t="inlineStr">
        <is>
          <t>END/AVG</t>
        </is>
      </c>
      <c r="AC3365" s="84" t="inlineStr">
        <is>
          <t>E.BKDWN</t>
        </is>
      </c>
      <c r="AD3365" s="84" t="inlineStr">
        <is>
          <t>PEAK/AVG</t>
        </is>
      </c>
      <c r="AE3365" s="84" t="inlineStr">
        <is>
          <t>END/AVG</t>
        </is>
      </c>
      <c r="AF3365" s="84" t="inlineStr">
        <is>
          <t>E.BKDWN</t>
        </is>
      </c>
      <c r="AG3365" s="84" t="inlineStr">
        <is>
          <t>PEAK/AVG</t>
        </is>
      </c>
      <c r="AH3365" s="84" t="inlineStr">
        <is>
          <t>END/AVG</t>
        </is>
      </c>
      <c r="AI3365" s="84" t="inlineStr">
        <is>
          <t>E.BKDWN</t>
        </is>
      </c>
      <c r="AJ3365" s="84" t="inlineStr">
        <is>
          <t>PEAK/AVG</t>
        </is>
      </c>
      <c r="AK3365" s="84" t="inlineStr">
        <is>
          <t>END/AVG</t>
        </is>
      </c>
    </row>
    <row r="3366">
      <c r="A3366" s="83" t="n"/>
      <c r="B3366" s="166" t="n">
        <v>0.07455063070396888</v>
      </c>
      <c r="C3366" s="167" t="n">
        <v>1.066445818835897</v>
      </c>
      <c r="D3366" s="167" t="n">
        <v>0.2639336423193644</v>
      </c>
      <c r="E3366" s="166" t="n">
        <v>0.07057047282046512</v>
      </c>
      <c r="F3366" s="167" t="n">
        <v>1.093899873749609</v>
      </c>
      <c r="G3366" s="167" t="n">
        <v>0.2557801636538052</v>
      </c>
      <c r="H3366" s="166" t="n">
        <v>0.08650665061119012</v>
      </c>
      <c r="I3366" s="167" t="n">
        <v>1.088641909530397</v>
      </c>
      <c r="J3366" s="167" t="n">
        <v>0.2509121138987022</v>
      </c>
      <c r="K3366" s="166" t="n">
        <v>0.08082252731132564</v>
      </c>
      <c r="L3366" s="167" t="n">
        <v>1.136649774257315</v>
      </c>
      <c r="M3366" s="167" t="n">
        <v>0.2416662609127776</v>
      </c>
      <c r="N3366" s="166" t="n">
        <v>0.08326543249972793</v>
      </c>
      <c r="O3366" s="167" t="n">
        <v>1.138837809465983</v>
      </c>
      <c r="P3366" s="167" t="n">
        <v>0.2426732009776494</v>
      </c>
      <c r="Q3366" s="166" t="n">
        <v>0.08954550069180228</v>
      </c>
      <c r="R3366" s="167" t="n">
        <v>1.125689606209147</v>
      </c>
      <c r="S3366" s="167" t="n">
        <v>0.2658752850736667</v>
      </c>
      <c r="T3366" s="166" t="n">
        <v>0.0883583267789745</v>
      </c>
      <c r="U3366" s="167" t="n">
        <v>1.12248813757657</v>
      </c>
      <c r="V3366" s="167" t="n">
        <v>0.2643503326665911</v>
      </c>
      <c r="W3366" s="166" t="n">
        <v>0.09174723520708775</v>
      </c>
      <c r="X3366" s="167" t="n">
        <v>1.044151691145176</v>
      </c>
      <c r="Y3366" s="167" t="n">
        <v>0.2555778947341937</v>
      </c>
      <c r="Z3366" s="166" t="n">
        <v>0.08717389015964155</v>
      </c>
      <c r="AA3366" s="167" t="n">
        <v>1.100724995518769</v>
      </c>
      <c r="AB3366" s="167" t="n">
        <v>0.2572527369337539</v>
      </c>
      <c r="AC3366" s="166" t="n">
        <v>0.09085588055731003</v>
      </c>
      <c r="AD3366" s="167" t="n">
        <v>1.219876478582137</v>
      </c>
      <c r="AE3366" s="167" t="n">
        <v>0.2630375203910171</v>
      </c>
      <c r="AF3366" s="166" t="n">
        <v>0.07797643059765691</v>
      </c>
      <c r="AG3366" s="167" t="n">
        <v>1.130281987410372</v>
      </c>
      <c r="AH3366" s="167" t="n">
        <v>0.2704829932538361</v>
      </c>
      <c r="AI3366" s="166" t="n">
        <v>0.07862702206084926</v>
      </c>
      <c r="AJ3366" s="167" t="n">
        <v>1.073344515149391</v>
      </c>
      <c r="AK3366" s="167" t="n">
        <v>0.2472935950024867</v>
      </c>
      <c r="AM3366">
        <f>A3361</f>
        <v/>
      </c>
      <c r="AN3366" s="163">
        <f>1/($B3366*(1/$B3364)*(1/(5/7+2/7*$D3366))*$B3376/SUM($B3368:$B3391))</f>
        <v/>
      </c>
      <c r="AO3366" s="163">
        <f>1/(B3366*(1/B3364)*(1/(5/7+2/7*D3366)))</f>
        <v/>
      </c>
      <c r="AP3366" s="163" t="n"/>
      <c r="AR3366" s="168">
        <f>CHOOSE(AV$3,C3366,F3366,I3366,L3366,O3366,R3366,U3366,X3366,AA3366,AD3366,AG3366,AJ3366)</f>
        <v/>
      </c>
      <c r="AS3366" s="164" t="n"/>
      <c r="AT3366" s="164" t="n"/>
      <c r="AV3366" s="116">
        <f>AN3366/AR3366</f>
        <v/>
      </c>
      <c r="AW3366" s="165">
        <f>AO3366/AR3366</f>
        <v/>
      </c>
      <c r="AX3366" s="163" t="n"/>
    </row>
    <row r="3367">
      <c r="A3367" s="84" t="inlineStr">
        <is>
          <t>HOUR</t>
        </is>
      </c>
      <c r="B3367" s="84" t="inlineStr">
        <is>
          <t>PEAK</t>
        </is>
      </c>
      <c r="C3367" s="84" t="inlineStr">
        <is>
          <t>AVG</t>
        </is>
      </c>
      <c r="D3367" s="84" t="inlineStr">
        <is>
          <t>END</t>
        </is>
      </c>
      <c r="E3367" s="84" t="inlineStr">
        <is>
          <t>PEAK</t>
        </is>
      </c>
      <c r="F3367" s="84" t="inlineStr">
        <is>
          <t>AVG</t>
        </is>
      </c>
      <c r="G3367" s="84" t="inlineStr">
        <is>
          <t>END</t>
        </is>
      </c>
      <c r="H3367" s="84" t="inlineStr">
        <is>
          <t>PEAK</t>
        </is>
      </c>
      <c r="I3367" s="84" t="inlineStr">
        <is>
          <t>AVG</t>
        </is>
      </c>
      <c r="J3367" s="84" t="inlineStr">
        <is>
          <t>END</t>
        </is>
      </c>
      <c r="K3367" s="84" t="inlineStr">
        <is>
          <t>PEAK</t>
        </is>
      </c>
      <c r="L3367" s="84" t="inlineStr">
        <is>
          <t>AVG</t>
        </is>
      </c>
      <c r="M3367" s="84" t="inlineStr">
        <is>
          <t>END</t>
        </is>
      </c>
      <c r="N3367" s="84" t="inlineStr">
        <is>
          <t>PEAK</t>
        </is>
      </c>
      <c r="O3367" s="84" t="inlineStr">
        <is>
          <t>AVG</t>
        </is>
      </c>
      <c r="P3367" s="84" t="inlineStr">
        <is>
          <t>END</t>
        </is>
      </c>
      <c r="Q3367" s="84" t="inlineStr">
        <is>
          <t>PEAK</t>
        </is>
      </c>
      <c r="R3367" s="84" t="inlineStr">
        <is>
          <t>AVG</t>
        </is>
      </c>
      <c r="S3367" s="84" t="inlineStr">
        <is>
          <t>END</t>
        </is>
      </c>
      <c r="T3367" s="84" t="inlineStr">
        <is>
          <t>PEAK</t>
        </is>
      </c>
      <c r="U3367" s="84" t="inlineStr">
        <is>
          <t>AVG</t>
        </is>
      </c>
      <c r="V3367" s="84" t="inlineStr">
        <is>
          <t>END</t>
        </is>
      </c>
      <c r="W3367" s="84" t="inlineStr">
        <is>
          <t>PEAK</t>
        </is>
      </c>
      <c r="X3367" s="84" t="inlineStr">
        <is>
          <t>AVG</t>
        </is>
      </c>
      <c r="Y3367" s="84" t="inlineStr">
        <is>
          <t>END</t>
        </is>
      </c>
      <c r="Z3367" s="84" t="inlineStr">
        <is>
          <t>PEAK</t>
        </is>
      </c>
      <c r="AA3367" s="84" t="inlineStr">
        <is>
          <t>AVG</t>
        </is>
      </c>
      <c r="AB3367" s="84" t="inlineStr">
        <is>
          <t>END</t>
        </is>
      </c>
      <c r="AC3367" s="84" t="inlineStr">
        <is>
          <t>PEAK</t>
        </is>
      </c>
      <c r="AD3367" s="84" t="inlineStr">
        <is>
          <t>AVG</t>
        </is>
      </c>
      <c r="AE3367" s="84" t="inlineStr">
        <is>
          <t>END</t>
        </is>
      </c>
      <c r="AF3367" s="84" t="inlineStr">
        <is>
          <t>PEAK</t>
        </is>
      </c>
      <c r="AG3367" s="84" t="inlineStr">
        <is>
          <t>AVG</t>
        </is>
      </c>
      <c r="AH3367" s="84" t="inlineStr">
        <is>
          <t>END</t>
        </is>
      </c>
      <c r="AI3367" s="84" t="inlineStr">
        <is>
          <t>PEAK</t>
        </is>
      </c>
      <c r="AJ3367" s="84" t="inlineStr">
        <is>
          <t>AVG</t>
        </is>
      </c>
      <c r="AK3367" s="84" t="inlineStr">
        <is>
          <t>END</t>
        </is>
      </c>
    </row>
    <row r="3368">
      <c r="A3368" s="84" t="n">
        <v>1</v>
      </c>
      <c r="B3368" s="84" t="n">
        <v>0.1371130017542765</v>
      </c>
      <c r="C3368" s="84" t="n">
        <v>0.1549966049488913</v>
      </c>
      <c r="D3368" s="84" t="n">
        <v>0.6809489539853687</v>
      </c>
      <c r="E3368" s="84" t="n">
        <v>0.1263249764738307</v>
      </c>
      <c r="F3368" s="84" t="n">
        <v>0.1468403839440898</v>
      </c>
      <c r="G3368" s="84" t="n">
        <v>0.5748014758535023</v>
      </c>
      <c r="H3368" s="84" t="n">
        <v>0.1138936627001193</v>
      </c>
      <c r="I3368" s="84" t="n">
        <v>0.129708277118836</v>
      </c>
      <c r="J3368" s="84" t="n">
        <v>0.5206707492317557</v>
      </c>
      <c r="K3368" s="84" t="n">
        <v>0.1176901235314987</v>
      </c>
      <c r="L3368" s="84" t="n">
        <v>0.1386334361124467</v>
      </c>
      <c r="M3368" s="84" t="n">
        <v>0.624325962796337</v>
      </c>
      <c r="N3368" s="84" t="n">
        <v>0.1149370136939666</v>
      </c>
      <c r="O3368" s="84" t="n">
        <v>0.1330177759512502</v>
      </c>
      <c r="P3368" s="84" t="n">
        <v>0.5281915749359039</v>
      </c>
      <c r="Q3368" s="84" t="n">
        <v>0.1090560787396924</v>
      </c>
      <c r="R3368" s="84" t="n">
        <v>0.1218700525513651</v>
      </c>
      <c r="S3368" s="84" t="n">
        <v>0.4350572732303773</v>
      </c>
      <c r="T3368" s="84" t="n">
        <v>0.1092890714835944</v>
      </c>
      <c r="U3368" s="84" t="n">
        <v>0.1226976669577831</v>
      </c>
      <c r="V3368" s="84" t="n">
        <v>0.4255224096482604</v>
      </c>
      <c r="W3368" s="84" t="n">
        <v>0.1120619443582133</v>
      </c>
      <c r="X3368" s="84" t="n">
        <v>0.1180638782771793</v>
      </c>
      <c r="Y3368" s="84" t="n">
        <v>0.4184547117113546</v>
      </c>
      <c r="Z3368" s="84" t="n">
        <v>0.1035493176505192</v>
      </c>
      <c r="AA3368" s="84" t="n">
        <v>0.1174382620671282</v>
      </c>
      <c r="AB3368" s="84" t="n">
        <v>0.3905211781375803</v>
      </c>
      <c r="AC3368" s="84" t="n">
        <v>0.09996889808838152</v>
      </c>
      <c r="AD3368" s="84" t="n">
        <v>0.1206209249444841</v>
      </c>
      <c r="AE3368" s="84" t="n">
        <v>0.460432097438793</v>
      </c>
      <c r="AF3368" s="84" t="n">
        <v>0.1147908411484895</v>
      </c>
      <c r="AG3368" s="84" t="n">
        <v>0.1333293653420662</v>
      </c>
      <c r="AH3368" s="84" t="n">
        <v>0.4803636575579246</v>
      </c>
      <c r="AI3368" s="84" t="n">
        <v>0.1257835231678016</v>
      </c>
      <c r="AJ3368" s="84" t="n">
        <v>0.1415804168410866</v>
      </c>
      <c r="AK3368" s="84" t="n">
        <v>0.6634434385852344</v>
      </c>
    </row>
    <row r="3369">
      <c r="A3369" s="84" t="n">
        <v>2</v>
      </c>
      <c r="B3369" s="84" t="n">
        <v>0.1413884439636941</v>
      </c>
      <c r="C3369" s="84" t="n">
        <v>0.1562970249421927</v>
      </c>
      <c r="D3369" s="84" t="n">
        <v>0.6808776134720924</v>
      </c>
      <c r="E3369" s="84" t="n">
        <v>0.1266204502623261</v>
      </c>
      <c r="F3369" s="84" t="n">
        <v>0.1468797917622354</v>
      </c>
      <c r="G3369" s="84" t="n">
        <v>0.571394472555751</v>
      </c>
      <c r="H3369" s="84" t="n">
        <v>0.114535581075804</v>
      </c>
      <c r="I3369" s="84" t="n">
        <v>0.1306120569099709</v>
      </c>
      <c r="J3369" s="84" t="n">
        <v>0.5237846262684324</v>
      </c>
      <c r="K3369" s="84" t="n">
        <v>0.1183124678890483</v>
      </c>
      <c r="L3369" s="84" t="n">
        <v>0.1396595022379627</v>
      </c>
      <c r="M3369" s="84" t="n">
        <v>0.6284724337275308</v>
      </c>
      <c r="N3369" s="84" t="n">
        <v>0.1155424864825344</v>
      </c>
      <c r="O3369" s="84" t="n">
        <v>0.1337519638347533</v>
      </c>
      <c r="P3369" s="84" t="n">
        <v>0.5336121911322848</v>
      </c>
      <c r="Q3369" s="84" t="n">
        <v>0.1096734614049467</v>
      </c>
      <c r="R3369" s="84" t="n">
        <v>0.1225629395738299</v>
      </c>
      <c r="S3369" s="84" t="n">
        <v>0.4320844949827188</v>
      </c>
      <c r="T3369" s="84" t="n">
        <v>0.1099092360421109</v>
      </c>
      <c r="U3369" s="84" t="n">
        <v>0.1233949614551335</v>
      </c>
      <c r="V3369" s="84" t="n">
        <v>0.4255929003920018</v>
      </c>
      <c r="W3369" s="84" t="n">
        <v>0.1127022819616095</v>
      </c>
      <c r="X3369" s="84" t="n">
        <v>0.1187326745645368</v>
      </c>
      <c r="Y3369" s="84" t="n">
        <v>0.4208157642926993</v>
      </c>
      <c r="Z3369" s="84" t="n">
        <v>0.1041158922862794</v>
      </c>
      <c r="AA3369" s="84" t="n">
        <v>0.1180988298965834</v>
      </c>
      <c r="AB3369" s="84" t="n">
        <v>0.3905850119814445</v>
      </c>
      <c r="AC3369" s="84" t="n">
        <v>0.1005347588120806</v>
      </c>
      <c r="AD3369" s="84" t="n">
        <v>0.1219848930810392</v>
      </c>
      <c r="AE3369" s="84" t="n">
        <v>0.4577388151120785</v>
      </c>
      <c r="AF3369" s="84" t="n">
        <v>0.1150971666862234</v>
      </c>
      <c r="AG3369" s="84" t="n">
        <v>0.1336720094859285</v>
      </c>
      <c r="AH3369" s="84" t="n">
        <v>0.4830046645647893</v>
      </c>
      <c r="AI3369" s="84" t="n">
        <v>0.1261489303030716</v>
      </c>
      <c r="AJ3369" s="84" t="n">
        <v>0.1422190815977757</v>
      </c>
      <c r="AK3369" s="84" t="n">
        <v>0.6636024749346373</v>
      </c>
    </row>
    <row r="3370">
      <c r="A3370" s="84" t="n">
        <v>3</v>
      </c>
      <c r="B3370" s="84" t="n">
        <v>0.1422059506722415</v>
      </c>
      <c r="C3370" s="84" t="n">
        <v>0.1571181307924385</v>
      </c>
      <c r="D3370" s="84" t="n">
        <v>0.6811129120071087</v>
      </c>
      <c r="E3370" s="84" t="n">
        <v>0.1273138204760852</v>
      </c>
      <c r="F3370" s="84" t="n">
        <v>0.147729744153022</v>
      </c>
      <c r="G3370" s="84" t="n">
        <v>0.5714930369592761</v>
      </c>
      <c r="H3370" s="84" t="n">
        <v>0.1165771492189605</v>
      </c>
      <c r="I3370" s="84" t="n">
        <v>0.1407157338643328</v>
      </c>
      <c r="J3370" s="84" t="n">
        <v>0.5237923639820485</v>
      </c>
      <c r="K3370" s="84" t="n">
        <v>0.139911198757447</v>
      </c>
      <c r="L3370" s="84" t="n">
        <v>0.1657685334076028</v>
      </c>
      <c r="M3370" s="84" t="n">
        <v>0.6284738840496473</v>
      </c>
      <c r="N3370" s="84" t="n">
        <v>0.1379489780647491</v>
      </c>
      <c r="O3370" s="84" t="n">
        <v>0.1556708968965945</v>
      </c>
      <c r="P3370" s="84" t="n">
        <v>0.5307795960157681</v>
      </c>
      <c r="Q3370" s="84" t="n">
        <v>0.1207935930389547</v>
      </c>
      <c r="R3370" s="84" t="n">
        <v>0.1455740599136189</v>
      </c>
      <c r="S3370" s="84" t="n">
        <v>0.4321523666322087</v>
      </c>
      <c r="T3370" s="84" t="n">
        <v>0.1118769048708874</v>
      </c>
      <c r="U3370" s="84" t="n">
        <v>0.1458438255277676</v>
      </c>
      <c r="V3370" s="84" t="n">
        <v>0.4255535354312112</v>
      </c>
      <c r="W3370" s="84" t="n">
        <v>0.1335476192385367</v>
      </c>
      <c r="X3370" s="84" t="n">
        <v>0.1364373732915913</v>
      </c>
      <c r="Y3370" s="84" t="n">
        <v>0.4184967722575108</v>
      </c>
      <c r="Z3370" s="84" t="n">
        <v>0.1146723786136326</v>
      </c>
      <c r="AA3370" s="84" t="n">
        <v>0.1300708288840441</v>
      </c>
      <c r="AB3370" s="84" t="n">
        <v>0.3905665337634838</v>
      </c>
      <c r="AC3370" s="84" t="n">
        <v>0.1561428318264993</v>
      </c>
      <c r="AD3370" s="84" t="n">
        <v>0.1399312996123339</v>
      </c>
      <c r="AE3370" s="84" t="n">
        <v>0.4577202542255324</v>
      </c>
      <c r="AF3370" s="84" t="n">
        <v>0.1156951502405473</v>
      </c>
      <c r="AG3370" s="84" t="n">
        <v>0.1343888797449634</v>
      </c>
      <c r="AH3370" s="84" t="n">
        <v>0.4830756985463533</v>
      </c>
      <c r="AI3370" s="84" t="n">
        <v>0.1267931845077267</v>
      </c>
      <c r="AJ3370" s="84" t="n">
        <v>0.1427320680371908</v>
      </c>
      <c r="AK3370" s="84" t="n">
        <v>0.6635147307418632</v>
      </c>
    </row>
    <row r="3371">
      <c r="A3371" s="84" t="n">
        <v>4</v>
      </c>
      <c r="B3371" s="84" t="n">
        <v>0.1580873532613594</v>
      </c>
      <c r="C3371" s="84" t="n">
        <v>0.1760225114318928</v>
      </c>
      <c r="D3371" s="84" t="n">
        <v>0.7054700651451528</v>
      </c>
      <c r="E3371" s="84" t="n">
        <v>0.1294200023339946</v>
      </c>
      <c r="F3371" s="84" t="n">
        <v>0.1651690172763875</v>
      </c>
      <c r="G3371" s="84" t="n">
        <v>0.5715702259499885</v>
      </c>
      <c r="H3371" s="84" t="n">
        <v>0.1778014964904</v>
      </c>
      <c r="I3371" s="84" t="n">
        <v>0.1811546396278158</v>
      </c>
      <c r="J3371" s="84" t="n">
        <v>0.5277054362965092</v>
      </c>
      <c r="K3371" s="84" t="n">
        <v>0.16128923172212</v>
      </c>
      <c r="L3371" s="84" t="n">
        <v>0.1893418028090031</v>
      </c>
      <c r="M3371" s="84" t="n">
        <v>0.6299807687287347</v>
      </c>
      <c r="N3371" s="84" t="n">
        <v>0.1584882144150505</v>
      </c>
      <c r="O3371" s="84" t="n">
        <v>0.1829965054622335</v>
      </c>
      <c r="P3371" s="84" t="n">
        <v>0.5356692168702148</v>
      </c>
      <c r="Q3371" s="84" t="n">
        <v>0.1509795934969769</v>
      </c>
      <c r="R3371" s="84" t="n">
        <v>0.1775442086044387</v>
      </c>
      <c r="S3371" s="84" t="n">
        <v>0.4392026647453769</v>
      </c>
      <c r="T3371" s="84" t="n">
        <v>0.1595341230058165</v>
      </c>
      <c r="U3371" s="84" t="n">
        <v>0.1733480960824789</v>
      </c>
      <c r="V3371" s="84" t="n">
        <v>0.4292401097824674</v>
      </c>
      <c r="W3371" s="84" t="n">
        <v>0.1749479081350368</v>
      </c>
      <c r="X3371" s="84" t="n">
        <v>0.1687034540539795</v>
      </c>
      <c r="Y3371" s="84" t="n">
        <v>0.4224739204392414</v>
      </c>
      <c r="Z3371" s="84" t="n">
        <v>0.1393403293750698</v>
      </c>
      <c r="AA3371" s="84" t="n">
        <v>0.1698945140210365</v>
      </c>
      <c r="AB3371" s="84" t="n">
        <v>0.3939959230331826</v>
      </c>
      <c r="AC3371" s="84" t="n">
        <v>0.1901802736253236</v>
      </c>
      <c r="AD3371" s="84" t="n">
        <v>0.1846409751070744</v>
      </c>
      <c r="AE3371" s="84" t="n">
        <v>0.4653224025993057</v>
      </c>
      <c r="AF3371" s="84" t="n">
        <v>0.1176058769372411</v>
      </c>
      <c r="AG3371" s="84" t="n">
        <v>0.1489232673492826</v>
      </c>
      <c r="AH3371" s="84" t="n">
        <v>0.4829791651867921</v>
      </c>
      <c r="AI3371" s="84" t="n">
        <v>0.1427004514725722</v>
      </c>
      <c r="AJ3371" s="84" t="n">
        <v>0.1733078072253991</v>
      </c>
      <c r="AK3371" s="84" t="n">
        <v>0.6598774597507789</v>
      </c>
    </row>
    <row r="3372">
      <c r="A3372" s="84" t="n">
        <v>5</v>
      </c>
      <c r="B3372" s="84" t="n">
        <v>0.1924094606119859</v>
      </c>
      <c r="C3372" s="84" t="n">
        <v>0.2070017539282636</v>
      </c>
      <c r="D3372" s="84" t="n">
        <v>0.7148607295506173</v>
      </c>
      <c r="E3372" s="84" t="n">
        <v>0.1721935576782216</v>
      </c>
      <c r="F3372" s="84" t="n">
        <v>0.1997608573679141</v>
      </c>
      <c r="G3372" s="84" t="n">
        <v>0.5763844439245732</v>
      </c>
      <c r="H3372" s="84" t="n">
        <v>0.1845198153742651</v>
      </c>
      <c r="I3372" s="84" t="n">
        <v>0.1860862529939336</v>
      </c>
      <c r="J3372" s="84" t="n">
        <v>0.5405809917538081</v>
      </c>
      <c r="K3372" s="84" t="n">
        <v>0.1643493386775449</v>
      </c>
      <c r="L3372" s="84" t="n">
        <v>0.1931566423315083</v>
      </c>
      <c r="M3372" s="84" t="n">
        <v>0.6519952081357269</v>
      </c>
      <c r="N3372" s="84" t="n">
        <v>0.1614813063132534</v>
      </c>
      <c r="O3372" s="84" t="n">
        <v>0.1881189727346628</v>
      </c>
      <c r="P3372" s="84" t="n">
        <v>0.5499651737731078</v>
      </c>
      <c r="Q3372" s="84" t="n">
        <v>0.17814888840474</v>
      </c>
      <c r="R3372" s="84" t="n">
        <v>0.1869659261318047</v>
      </c>
      <c r="S3372" s="84" t="n">
        <v>0.4490482306383067</v>
      </c>
      <c r="T3372" s="84" t="n">
        <v>0.1994484945240195</v>
      </c>
      <c r="U3372" s="84" t="n">
        <v>0.1855097500667367</v>
      </c>
      <c r="V3372" s="84" t="n">
        <v>0.4406083442731307</v>
      </c>
      <c r="W3372" s="84" t="n">
        <v>0.1602189977513726</v>
      </c>
      <c r="X3372" s="84" t="n">
        <v>0.1724216993752499</v>
      </c>
      <c r="Y3372" s="84" t="n">
        <v>0.4349408280912682</v>
      </c>
      <c r="Z3372" s="84" t="n">
        <v>0.147250684677145</v>
      </c>
      <c r="AA3372" s="84" t="n">
        <v>0.1776272551006491</v>
      </c>
      <c r="AB3372" s="84" t="n">
        <v>0.4043546440381289</v>
      </c>
      <c r="AC3372" s="84" t="n">
        <v>0.1993729568623125</v>
      </c>
      <c r="AD3372" s="84" t="n">
        <v>0.1879845562299244</v>
      </c>
      <c r="AE3372" s="84" t="n">
        <v>0.4788386355599233</v>
      </c>
      <c r="AF3372" s="84" t="n">
        <v>0.1565030147397305</v>
      </c>
      <c r="AG3372" s="84" t="n">
        <v>0.1856086625298333</v>
      </c>
      <c r="AH3372" s="84" t="n">
        <v>0.492417577814084</v>
      </c>
      <c r="AI3372" s="84" t="n">
        <v>0.1715441202838675</v>
      </c>
      <c r="AJ3372" s="84" t="n">
        <v>0.1937292376347514</v>
      </c>
      <c r="AK3372" s="84" t="n">
        <v>0.6692331843053058</v>
      </c>
    </row>
    <row r="3373">
      <c r="A3373" s="84" t="n">
        <v>6</v>
      </c>
      <c r="B3373" s="84" t="n">
        <v>0.195938815273993</v>
      </c>
      <c r="C3373" s="84" t="n">
        <v>0.2108369203859426</v>
      </c>
      <c r="D3373" s="84" t="n">
        <v>0.7321939711008341</v>
      </c>
      <c r="E3373" s="84" t="n">
        <v>0.1754679783385434</v>
      </c>
      <c r="F3373" s="84" t="n">
        <v>0.2035658249918215</v>
      </c>
      <c r="G3373" s="84" t="n">
        <v>0.5945060438979726</v>
      </c>
      <c r="H3373" s="84" t="n">
        <v>0.3367761031771758</v>
      </c>
      <c r="I3373" s="84" t="n">
        <v>0.3250594648781655</v>
      </c>
      <c r="J3373" s="84" t="n">
        <v>0.553769371918732</v>
      </c>
      <c r="K3373" s="84" t="n">
        <v>0.3221447801979399</v>
      </c>
      <c r="L3373" s="84" t="n">
        <v>0.3749781002392744</v>
      </c>
      <c r="M3373" s="84" t="n">
        <v>0.6579125223712186</v>
      </c>
      <c r="N3373" s="84" t="n">
        <v>0.3101220199029188</v>
      </c>
      <c r="O3373" s="84" t="n">
        <v>0.3629359171612231</v>
      </c>
      <c r="P3373" s="84" t="n">
        <v>0.5580826139477876</v>
      </c>
      <c r="Q3373" s="84" t="n">
        <v>0.3617812269978988</v>
      </c>
      <c r="R3373" s="84" t="n">
        <v>0.3557235424101733</v>
      </c>
      <c r="S3373" s="84" t="n">
        <v>0.456284392653155</v>
      </c>
      <c r="T3373" s="84" t="n">
        <v>0.3422738995009657</v>
      </c>
      <c r="U3373" s="84" t="n">
        <v>0.3490296277054469</v>
      </c>
      <c r="V3373" s="84" t="n">
        <v>0.4470522968081425</v>
      </c>
      <c r="W3373" s="84" t="n">
        <v>0.3103884752977455</v>
      </c>
      <c r="X3373" s="84" t="n">
        <v>0.3300337716697238</v>
      </c>
      <c r="Y3373" s="84" t="n">
        <v>0.4418209628144329</v>
      </c>
      <c r="Z3373" s="84" t="n">
        <v>0.2867137454392328</v>
      </c>
      <c r="AA3373" s="84" t="n">
        <v>0.334266866145693</v>
      </c>
      <c r="AB3373" s="84" t="n">
        <v>0.410219798402642</v>
      </c>
      <c r="AC3373" s="84" t="n">
        <v>0.331853311332178</v>
      </c>
      <c r="AD3373" s="84" t="n">
        <v>0.3434047534881117</v>
      </c>
      <c r="AE3373" s="84" t="n">
        <v>0.4864173386033226</v>
      </c>
      <c r="AF3373" s="84" t="n">
        <v>0.1594167742284884</v>
      </c>
      <c r="AG3373" s="84" t="n">
        <v>0.185637612670201</v>
      </c>
      <c r="AH3373" s="84" t="n">
        <v>0.5076061001797706</v>
      </c>
      <c r="AI3373" s="84" t="n">
        <v>0.1731745409534221</v>
      </c>
      <c r="AJ3373" s="84" t="n">
        <v>0.1977147476640539</v>
      </c>
      <c r="AK3373" s="84" t="n">
        <v>0.6862555577034603</v>
      </c>
    </row>
    <row r="3374">
      <c r="A3374" s="84" t="n">
        <v>7</v>
      </c>
      <c r="B3374" s="84" t="n">
        <v>0.3754914401015122</v>
      </c>
      <c r="C3374" s="84" t="n">
        <v>0.399753112928677</v>
      </c>
      <c r="D3374" s="84" t="n">
        <v>0.7420715032197098</v>
      </c>
      <c r="E3374" s="84" t="n">
        <v>0.3376501888300975</v>
      </c>
      <c r="F3374" s="84" t="n">
        <v>0.3928914921147811</v>
      </c>
      <c r="G3374" s="84" t="n">
        <v>0.5993748879275229</v>
      </c>
      <c r="H3374" s="84" t="n">
        <v>0.6928085936749796</v>
      </c>
      <c r="I3374" s="84" t="n">
        <v>0.6740856009987184</v>
      </c>
      <c r="J3374" s="84" t="n">
        <v>0.5530011274954126</v>
      </c>
      <c r="K3374" s="84" t="n">
        <v>0.7325693151601661</v>
      </c>
      <c r="L3374" s="84" t="n">
        <v>0.8084871334789241</v>
      </c>
      <c r="M3374" s="84" t="n">
        <v>0.6462649854532692</v>
      </c>
      <c r="N3374" s="84" t="n">
        <v>0.6869208738457462</v>
      </c>
      <c r="O3374" s="84" t="n">
        <v>0.779597820281316</v>
      </c>
      <c r="P3374" s="84" t="n">
        <v>0.5575339497590992</v>
      </c>
      <c r="Q3374" s="84" t="n">
        <v>0.7461520845301625</v>
      </c>
      <c r="R3374" s="84" t="n">
        <v>0.7611398344036545</v>
      </c>
      <c r="S3374" s="84" t="n">
        <v>0.4569672858649458</v>
      </c>
      <c r="T3374" s="84" t="n">
        <v>0.736447925156018</v>
      </c>
      <c r="U3374" s="84" t="n">
        <v>0.7483031930530142</v>
      </c>
      <c r="V3374" s="84" t="n">
        <v>0.4488713241823532</v>
      </c>
      <c r="W3374" s="84" t="n">
        <v>0.6659579805653529</v>
      </c>
      <c r="X3374" s="84" t="n">
        <v>0.7034237991145925</v>
      </c>
      <c r="Y3374" s="84" t="n">
        <v>0.4423766473376888</v>
      </c>
      <c r="Z3374" s="84" t="n">
        <v>0.673286402684855</v>
      </c>
      <c r="AA3374" s="84" t="n">
        <v>0.7271561697729614</v>
      </c>
      <c r="AB3374" s="84" t="n">
        <v>0.4117854074153087</v>
      </c>
      <c r="AC3374" s="84" t="n">
        <v>0.6851352779944015</v>
      </c>
      <c r="AD3374" s="84" t="n">
        <v>0.7156224465210823</v>
      </c>
      <c r="AE3374" s="84" t="n">
        <v>0.4870493856346553</v>
      </c>
      <c r="AF3374" s="84" t="n">
        <v>0.3072445143470922</v>
      </c>
      <c r="AG3374" s="84" t="n">
        <v>0.3539726577058897</v>
      </c>
      <c r="AH3374" s="84" t="n">
        <v>0.5095777485142059</v>
      </c>
      <c r="AI3374" s="84" t="n">
        <v>0.3353602815427972</v>
      </c>
      <c r="AJ3374" s="84" t="n">
        <v>0.3817565777093327</v>
      </c>
      <c r="AK3374" s="84" t="n">
        <v>0.69592112893872</v>
      </c>
    </row>
    <row r="3375">
      <c r="A3375" s="84" t="n">
        <v>8</v>
      </c>
      <c r="B3375" s="84" t="n">
        <v>0.7968041658866029</v>
      </c>
      <c r="C3375" s="84" t="n">
        <v>0.8404002588862577</v>
      </c>
      <c r="D3375" s="84" t="n">
        <v>0.7444069663385419</v>
      </c>
      <c r="E3375" s="84" t="n">
        <v>0.717534507117442</v>
      </c>
      <c r="F3375" s="84" t="n">
        <v>0.834072981908499</v>
      </c>
      <c r="G3375" s="84" t="n">
        <v>0.5984343697637658</v>
      </c>
      <c r="H3375" s="84" t="n">
        <v>0.788345602335349</v>
      </c>
      <c r="I3375" s="84" t="n">
        <v>0.8250571260432331</v>
      </c>
      <c r="J3375" s="84" t="n">
        <v>0.5449583268852387</v>
      </c>
      <c r="K3375" s="84" t="n">
        <v>0.8671007058773275</v>
      </c>
      <c r="L3375" s="84" t="n">
        <v>0.8872924932983439</v>
      </c>
      <c r="M3375" s="84" t="n">
        <v>0.6357617526852714</v>
      </c>
      <c r="N3375" s="84" t="n">
        <v>0.838399883932009</v>
      </c>
      <c r="O3375" s="84" t="n">
        <v>0.8756940988783903</v>
      </c>
      <c r="P3375" s="84" t="n">
        <v>0.6881206763634539</v>
      </c>
      <c r="Q3375" s="84" t="n">
        <v>0.8946643761844079</v>
      </c>
      <c r="R3375" s="84" t="n">
        <v>0.8514195222383864</v>
      </c>
      <c r="S3375" s="84" t="n">
        <v>0.8481700759118295</v>
      </c>
      <c r="T3375" s="84" t="n">
        <v>0.8659557009366664</v>
      </c>
      <c r="U3375" s="84" t="n">
        <v>0.8360989404030813</v>
      </c>
      <c r="V3375" s="84" t="n">
        <v>0.6743748752680022</v>
      </c>
      <c r="W3375" s="84" t="n">
        <v>0.7864113258424907</v>
      </c>
      <c r="X3375" s="84" t="n">
        <v>0.7880602752761723</v>
      </c>
      <c r="Y3375" s="84" t="n">
        <v>0.5450512936448941</v>
      </c>
      <c r="Z3375" s="84" t="n">
        <v>0.7671431148485405</v>
      </c>
      <c r="AA3375" s="84" t="n">
        <v>0.7972191345909956</v>
      </c>
      <c r="AB3375" s="84" t="n">
        <v>0.4127723122382077</v>
      </c>
      <c r="AC3375" s="84" t="n">
        <v>0.83861172097755</v>
      </c>
      <c r="AD3375" s="84" t="n">
        <v>0.8093868050533748</v>
      </c>
      <c r="AE3375" s="84" t="n">
        <v>0.483620506067456</v>
      </c>
      <c r="AF3375" s="84" t="n">
        <v>0.652582273510908</v>
      </c>
      <c r="AG3375" s="84" t="n">
        <v>0.7534237589955476</v>
      </c>
      <c r="AH3375" s="84" t="n">
        <v>0.5013405387290015</v>
      </c>
      <c r="AI3375" s="84" t="n">
        <v>0.7135931454320399</v>
      </c>
      <c r="AJ3375" s="84" t="n">
        <v>0.8098093414801816</v>
      </c>
      <c r="AK3375" s="84" t="n">
        <v>0.6983971603785613</v>
      </c>
    </row>
    <row r="3376">
      <c r="A3376" s="84" t="n">
        <v>9</v>
      </c>
      <c r="B3376" s="84" t="n">
        <v>0.8534901781318688</v>
      </c>
      <c r="C3376" s="84" t="n">
        <v>0.897921440390176</v>
      </c>
      <c r="D3376" s="84" t="n">
        <v>0.7147067842324949</v>
      </c>
      <c r="E3376" s="84" t="n">
        <v>0.7923371728372683</v>
      </c>
      <c r="F3376" s="84" t="n">
        <v>0.8963240844136025</v>
      </c>
      <c r="G3376" s="84" t="n">
        <v>0.5933695844500996</v>
      </c>
      <c r="H3376" s="84" t="n">
        <v>0.8374241322898909</v>
      </c>
      <c r="I3376" s="84" t="n">
        <v>0.8766203403436611</v>
      </c>
      <c r="J3376" s="84" t="n">
        <v>0.6237459377003516</v>
      </c>
      <c r="K3376" s="84" t="n">
        <v>0.9311867495826316</v>
      </c>
      <c r="L3376" s="84" t="n">
        <v>0.9197498675664312</v>
      </c>
      <c r="M3376" s="84" t="n">
        <v>0.9450806524129008</v>
      </c>
      <c r="N3376" s="84" t="n">
        <v>0.941682688847534</v>
      </c>
      <c r="O3376" s="84" t="n">
        <v>0.9179747365558172</v>
      </c>
      <c r="P3376" s="84" t="n">
        <v>0.7678118249221874</v>
      </c>
      <c r="Q3376" s="84" t="n">
        <v>0.9486480266878701</v>
      </c>
      <c r="R3376" s="84" t="n">
        <v>0.9019790389146487</v>
      </c>
      <c r="S3376" s="84" t="n">
        <v>0.8904760413077301</v>
      </c>
      <c r="T3376" s="84" t="n">
        <v>0.9452089357284004</v>
      </c>
      <c r="U3376" s="84" t="n">
        <v>0.8793831863699313</v>
      </c>
      <c r="V3376" s="84" t="n">
        <v>0.7366612288092924</v>
      </c>
      <c r="W3376" s="84" t="n">
        <v>0.8786806525257825</v>
      </c>
      <c r="X3376" s="84" t="n">
        <v>0.8474110972431007</v>
      </c>
      <c r="Y3376" s="84" t="n">
        <v>0.6058142234207679</v>
      </c>
      <c r="Z3376" s="84" t="n">
        <v>0.8664825343184995</v>
      </c>
      <c r="AA3376" s="84" t="n">
        <v>0.8479046430134923</v>
      </c>
      <c r="AB3376" s="84" t="n">
        <v>0.466211318580436</v>
      </c>
      <c r="AC3376" s="84" t="n">
        <v>0.9175462277058276</v>
      </c>
      <c r="AD3376" s="84" t="n">
        <v>0.8729434102803475</v>
      </c>
      <c r="AE3376" s="84" t="n">
        <v>0.6892135850059298</v>
      </c>
      <c r="AF3376" s="84" t="n">
        <v>0.784259380443907</v>
      </c>
      <c r="AG3376" s="84" t="n">
        <v>0.8412527150879021</v>
      </c>
      <c r="AH3376" s="84" t="n">
        <v>0.4982751492168959</v>
      </c>
      <c r="AI3376" s="84" t="n">
        <v>0.7896275073050514</v>
      </c>
      <c r="AJ3376" s="84" t="n">
        <v>0.8704857577375215</v>
      </c>
      <c r="AK3376" s="84" t="n">
        <v>0.6926649967849977</v>
      </c>
    </row>
    <row r="3377">
      <c r="A3377" s="84" t="n">
        <v>10</v>
      </c>
      <c r="B3377" s="84" t="n">
        <v>0.8843210672657554</v>
      </c>
      <c r="C3377" s="84" t="n">
        <v>0.9025315452295286</v>
      </c>
      <c r="D3377" s="84" t="n">
        <v>0.7043186042291156</v>
      </c>
      <c r="E3377" s="84" t="n">
        <v>0.8460811236942665</v>
      </c>
      <c r="F3377" s="84" t="n">
        <v>0.9197555161807357</v>
      </c>
      <c r="G3377" s="84" t="n">
        <v>0.5930394530744374</v>
      </c>
      <c r="H3377" s="84" t="n">
        <v>0.887984952455556</v>
      </c>
      <c r="I3377" s="84" t="n">
        <v>0.9331827243576885</v>
      </c>
      <c r="J3377" s="84" t="n">
        <v>0.7697963875931289</v>
      </c>
      <c r="K3377" s="84" t="n">
        <v>0.9638227487330635</v>
      </c>
      <c r="L3377" s="84" t="n">
        <v>0.9572857281305837</v>
      </c>
      <c r="M3377" s="84" t="n">
        <v>0.8816334107805344</v>
      </c>
      <c r="N3377" s="84" t="n">
        <v>0.9933386569242669</v>
      </c>
      <c r="O3377" s="84" t="n">
        <v>0.9702337507403553</v>
      </c>
      <c r="P3377" s="84" t="n">
        <v>0.7309443812602351</v>
      </c>
      <c r="Q3377" s="84" t="n">
        <v>1</v>
      </c>
      <c r="R3377" s="84" t="n">
        <v>0.9646741443308218</v>
      </c>
      <c r="S3377" s="84" t="n">
        <v>0.9144900750764859</v>
      </c>
      <c r="T3377" s="84" t="n">
        <v>0.9858696258917308</v>
      </c>
      <c r="U3377" s="84" t="n">
        <v>0.933879466126365</v>
      </c>
      <c r="V3377" s="84" t="n">
        <v>0.8057421576758927</v>
      </c>
      <c r="W3377" s="84" t="n">
        <v>0.9623764429074305</v>
      </c>
      <c r="X3377" s="84" t="n">
        <v>0.9271327524858979</v>
      </c>
      <c r="Y3377" s="84" t="n">
        <v>0.70054023536111</v>
      </c>
      <c r="Z3377" s="84" t="n">
        <v>0.927247267242834</v>
      </c>
      <c r="AA3377" s="84" t="n">
        <v>0.9136010538911399</v>
      </c>
      <c r="AB3377" s="84" t="n">
        <v>0.5788788929195667</v>
      </c>
      <c r="AC3377" s="84" t="n">
        <v>0.9909135433248608</v>
      </c>
      <c r="AD3377" s="84" t="n">
        <v>0.9391171610600444</v>
      </c>
      <c r="AE3377" s="84" t="n">
        <v>0.6942533541475766</v>
      </c>
      <c r="AF3377" s="84" t="n">
        <v>0.8642346036158823</v>
      </c>
      <c r="AG3377" s="84" t="n">
        <v>0.8904571227164056</v>
      </c>
      <c r="AH3377" s="84" t="n">
        <v>0.7998544714070011</v>
      </c>
      <c r="AI3377" s="84" t="n">
        <v>0.8292120437202527</v>
      </c>
      <c r="AJ3377" s="84" t="n">
        <v>0.8958263085330682</v>
      </c>
      <c r="AK3377" s="84" t="n">
        <v>0.6805316201279693</v>
      </c>
    </row>
    <row r="3378">
      <c r="A3378" s="84" t="n">
        <v>11</v>
      </c>
      <c r="B3378" s="84" t="n">
        <v>0.9348844465708399</v>
      </c>
      <c r="C3378" s="84" t="n">
        <v>0.9404006290970905</v>
      </c>
      <c r="D3378" s="84" t="n">
        <v>0.7624986701878006</v>
      </c>
      <c r="E3378" s="84" t="n">
        <v>0.9381218295538346</v>
      </c>
      <c r="F3378" s="84" t="n">
        <v>0.9772615747044299</v>
      </c>
      <c r="G3378" s="84" t="n">
        <v>0.6598423682057357</v>
      </c>
      <c r="H3378" s="84" t="n">
        <v>0.8913720466953423</v>
      </c>
      <c r="I3378" s="84" t="n">
        <v>0.9155625716605528</v>
      </c>
      <c r="J3378" s="84" t="n">
        <v>0.7268144938429909</v>
      </c>
      <c r="K3378" s="84" t="n">
        <v>0.90974760940268</v>
      </c>
      <c r="L3378" s="84" t="n">
        <v>0.9053100450979823</v>
      </c>
      <c r="M3378" s="84" t="n">
        <v>0.6364767614887266</v>
      </c>
      <c r="N3378" s="84" t="n">
        <v>0.9156062324855574</v>
      </c>
      <c r="O3378" s="84" t="n">
        <v>0.9063765536432506</v>
      </c>
      <c r="P3378" s="84" t="n">
        <v>0.7271744073264338</v>
      </c>
      <c r="Q3378" s="84" t="n">
        <v>0.9324155431100818</v>
      </c>
      <c r="R3378" s="84" t="n">
        <v>0.9036835223022642</v>
      </c>
      <c r="S3378" s="84" t="n">
        <v>0.7321126878217379</v>
      </c>
      <c r="T3378" s="84" t="n">
        <v>0.9164385473301107</v>
      </c>
      <c r="U3378" s="84" t="n">
        <v>0.8887887528577956</v>
      </c>
      <c r="V3378" s="84" t="n">
        <v>0.6870174359312377</v>
      </c>
      <c r="W3378" s="84" t="n">
        <v>0.9082117856484192</v>
      </c>
      <c r="X3378" s="84" t="n">
        <v>0.8993309451240533</v>
      </c>
      <c r="Y3378" s="84" t="n">
        <v>0.586842490534355</v>
      </c>
      <c r="Z3378" s="84" t="n">
        <v>0.9048323896594574</v>
      </c>
      <c r="AA3378" s="84" t="n">
        <v>0.8868733445622435</v>
      </c>
      <c r="AB3378" s="84" t="n">
        <v>0.4805428564469242</v>
      </c>
      <c r="AC3378" s="84" t="n">
        <v>0.951430458117369</v>
      </c>
      <c r="AD3378" s="84" t="n">
        <v>0.9077684577044379</v>
      </c>
      <c r="AE3378" s="84" t="n">
        <v>0.9495485797014236</v>
      </c>
      <c r="AF3378" s="84" t="n">
        <v>0.9490185171813085</v>
      </c>
      <c r="AG3378" s="84" t="n">
        <v>0.9580046834443865</v>
      </c>
      <c r="AH3378" s="84" t="n">
        <v>0.9556447426657415</v>
      </c>
      <c r="AI3378" s="84" t="n">
        <v>0.9111899906886101</v>
      </c>
      <c r="AJ3378" s="84" t="n">
        <v>0.9510303893819586</v>
      </c>
      <c r="AK3378" s="84" t="n">
        <v>0.9245454782264154</v>
      </c>
    </row>
    <row r="3379">
      <c r="A3379" s="84" t="n">
        <v>12</v>
      </c>
      <c r="B3379" s="84" t="n">
        <v>0.8944299988212369</v>
      </c>
      <c r="C3379" s="84" t="n">
        <v>0.883901229491953</v>
      </c>
      <c r="D3379" s="84" t="n">
        <v>0.9516161129432965</v>
      </c>
      <c r="E3379" s="84" t="n">
        <v>0.9028480941940641</v>
      </c>
      <c r="F3379" s="84" t="n">
        <v>0.9112506236715568</v>
      </c>
      <c r="G3379" s="84" t="n">
        <v>0.9073185850901743</v>
      </c>
      <c r="H3379" s="84" t="n">
        <v>1</v>
      </c>
      <c r="I3379" s="84" t="n">
        <v>0.9867796455873469</v>
      </c>
      <c r="J3379" s="84" t="n">
        <v>0.8465876682952712</v>
      </c>
      <c r="K3379" s="84" t="n">
        <v>0.982354846632755</v>
      </c>
      <c r="L3379" s="84" t="n">
        <v>1</v>
      </c>
      <c r="M3379" s="84" t="n">
        <v>0.6278647487606996</v>
      </c>
      <c r="N3379" s="84" t="n">
        <v>1</v>
      </c>
      <c r="O3379" s="84" t="n">
        <v>1</v>
      </c>
      <c r="P3379" s="84" t="n">
        <v>0.5530135148078885</v>
      </c>
      <c r="Q3379" s="84" t="n">
        <v>0.9932093478867736</v>
      </c>
      <c r="R3379" s="84" t="n">
        <v>1</v>
      </c>
      <c r="S3379" s="84" t="n">
        <v>0.4536102496632523</v>
      </c>
      <c r="T3379" s="84" t="n">
        <v>1</v>
      </c>
      <c r="U3379" s="84" t="n">
        <v>0.9993661503238677</v>
      </c>
      <c r="V3379" s="84" t="n">
        <v>0.4463620367979991</v>
      </c>
      <c r="W3379" s="84" t="n">
        <v>1</v>
      </c>
      <c r="X3379" s="84" t="n">
        <v>1</v>
      </c>
      <c r="Y3379" s="84" t="n">
        <v>0.4419342027463918</v>
      </c>
      <c r="Z3379" s="84" t="n">
        <v>1</v>
      </c>
      <c r="AA3379" s="84" t="n">
        <v>0.9932678828852499</v>
      </c>
      <c r="AB3379" s="84" t="n">
        <v>0.8161240929924718</v>
      </c>
      <c r="AC3379" s="84" t="n">
        <v>1</v>
      </c>
      <c r="AD3379" s="84" t="n">
        <v>1</v>
      </c>
      <c r="AE3379" s="84" t="n">
        <v>0.9618007185993761</v>
      </c>
      <c r="AF3379" s="84" t="n">
        <v>0.9085976495861502</v>
      </c>
      <c r="AG3379" s="84" t="n">
        <v>0.9092678307052477</v>
      </c>
      <c r="AH3379" s="84" t="n">
        <v>1</v>
      </c>
      <c r="AI3379" s="84" t="n">
        <v>0.8912688098114598</v>
      </c>
      <c r="AJ3379" s="84" t="n">
        <v>0.8981446846424745</v>
      </c>
      <c r="AK3379" s="84" t="n">
        <v>1</v>
      </c>
    </row>
    <row r="3380">
      <c r="A3380" s="84" t="n">
        <v>13</v>
      </c>
      <c r="B3380" s="84" t="n">
        <v>1</v>
      </c>
      <c r="C3380" s="84" t="n">
        <v>1</v>
      </c>
      <c r="D3380" s="84" t="n">
        <v>0.9989136216574778</v>
      </c>
      <c r="E3380" s="84" t="n">
        <v>0.9974326059050063</v>
      </c>
      <c r="F3380" s="84" t="n">
        <v>1</v>
      </c>
      <c r="G3380" s="84" t="n">
        <v>1</v>
      </c>
      <c r="H3380" s="84" t="n">
        <v>0.993238614969443</v>
      </c>
      <c r="I3380" s="84" t="n">
        <v>1</v>
      </c>
      <c r="J3380" s="84" t="n">
        <v>1</v>
      </c>
      <c r="K3380" s="84" t="n">
        <v>0.9940399700515318</v>
      </c>
      <c r="L3380" s="84" t="n">
        <v>0.9911537198543091</v>
      </c>
      <c r="M3380" s="84" t="n">
        <v>0.7389202641906767</v>
      </c>
      <c r="N3380" s="84" t="n">
        <v>0.9844045060884289</v>
      </c>
      <c r="O3380" s="84" t="n">
        <v>0.99125493077213</v>
      </c>
      <c r="P3380" s="84" t="n">
        <v>0.5541852383294942</v>
      </c>
      <c r="Q3380" s="84" t="n">
        <v>0.9842288818074379</v>
      </c>
      <c r="R3380" s="84" t="n">
        <v>0.9869188162700102</v>
      </c>
      <c r="S3380" s="84" t="n">
        <v>0.4544591673714877</v>
      </c>
      <c r="T3380" s="84" t="n">
        <v>0.9834654415951236</v>
      </c>
      <c r="U3380" s="84" t="n">
        <v>0.9934552648171441</v>
      </c>
      <c r="V3380" s="84" t="n">
        <v>0.4470339875240538</v>
      </c>
      <c r="W3380" s="84" t="n">
        <v>0.9717850527562583</v>
      </c>
      <c r="X3380" s="84" t="n">
        <v>0.9875614578879861</v>
      </c>
      <c r="Y3380" s="84" t="n">
        <v>0.580556056597318</v>
      </c>
      <c r="Z3380" s="84" t="n">
        <v>0.99485215893503</v>
      </c>
      <c r="AA3380" s="84" t="n">
        <v>1</v>
      </c>
      <c r="AB3380" s="84" t="n">
        <v>1</v>
      </c>
      <c r="AC3380" s="84" t="n">
        <v>0.9749621950901878</v>
      </c>
      <c r="AD3380" s="84" t="n">
        <v>0.9944790558636216</v>
      </c>
      <c r="AE3380" s="84" t="n">
        <v>0.9654073919219114</v>
      </c>
      <c r="AF3380" s="84" t="n">
        <v>1</v>
      </c>
      <c r="AG3380" s="84" t="n">
        <v>1</v>
      </c>
      <c r="AH3380" s="84" t="n">
        <v>0.9258441660155219</v>
      </c>
      <c r="AI3380" s="84" t="n">
        <v>1</v>
      </c>
      <c r="AJ3380" s="84" t="n">
        <v>1</v>
      </c>
      <c r="AK3380" s="84" t="n">
        <v>0.972674538965962</v>
      </c>
    </row>
    <row r="3381">
      <c r="A3381" s="84" t="n">
        <v>14</v>
      </c>
      <c r="B3381" s="84" t="n">
        <v>0.9614773365506624</v>
      </c>
      <c r="C3381" s="84" t="n">
        <v>0.9914059910565775</v>
      </c>
      <c r="D3381" s="84" t="n">
        <v>1</v>
      </c>
      <c r="E3381" s="84" t="n">
        <v>1</v>
      </c>
      <c r="F3381" s="84" t="n">
        <v>0.9940606135648793</v>
      </c>
      <c r="G3381" s="84" t="n">
        <v>0.9943699537697317</v>
      </c>
      <c r="H3381" s="84" t="n">
        <v>0.9794597759280025</v>
      </c>
      <c r="I3381" s="84" t="n">
        <v>0.9918864916630428</v>
      </c>
      <c r="J3381" s="84" t="n">
        <v>0.9688004333119627</v>
      </c>
      <c r="K3381" s="84" t="n">
        <v>1</v>
      </c>
      <c r="L3381" s="84" t="n">
        <v>0.9809618393729</v>
      </c>
      <c r="M3381" s="84" t="n">
        <v>0.8076582809041887</v>
      </c>
      <c r="N3381" s="84" t="n">
        <v>0.9695138738948695</v>
      </c>
      <c r="O3381" s="84" t="n">
        <v>0.9875093791724907</v>
      </c>
      <c r="P3381" s="84" t="n">
        <v>0.5521644802243757</v>
      </c>
      <c r="Q3381" s="84" t="n">
        <v>0.9798626267849351</v>
      </c>
      <c r="R3381" s="84" t="n">
        <v>0.9912315007149727</v>
      </c>
      <c r="S3381" s="84" t="n">
        <v>0.4523770740009815</v>
      </c>
      <c r="T3381" s="84" t="n">
        <v>0.9864652294776328</v>
      </c>
      <c r="U3381" s="84" t="n">
        <v>1</v>
      </c>
      <c r="V3381" s="84" t="n">
        <v>0.4462979543036887</v>
      </c>
      <c r="W3381" s="84" t="n">
        <v>0.9656239511464794</v>
      </c>
      <c r="X3381" s="84" t="n">
        <v>0.9792711077245583</v>
      </c>
      <c r="Y3381" s="84" t="n">
        <v>0.511389915013431</v>
      </c>
      <c r="Z3381" s="84" t="n">
        <v>0.9716024963140907</v>
      </c>
      <c r="AA3381" s="84" t="n">
        <v>0.9980186393965709</v>
      </c>
      <c r="AB3381" s="84" t="n">
        <v>0.9141199622708385</v>
      </c>
      <c r="AC3381" s="84" t="n">
        <v>0.9730393921797844</v>
      </c>
      <c r="AD3381" s="84" t="n">
        <v>0.9859180853470522</v>
      </c>
      <c r="AE3381" s="84" t="n">
        <v>1</v>
      </c>
      <c r="AF3381" s="84" t="n">
        <v>0.968598529637419</v>
      </c>
      <c r="AG3381" s="84" t="n">
        <v>0.9807699198728946</v>
      </c>
      <c r="AH3381" s="84" t="n">
        <v>0.8949152418889209</v>
      </c>
      <c r="AI3381" s="84" t="n">
        <v>0.9847252398022968</v>
      </c>
      <c r="AJ3381" s="84" t="n">
        <v>0.9883287184076012</v>
      </c>
      <c r="AK3381" s="84" t="n">
        <v>0.9902137804996757</v>
      </c>
    </row>
    <row r="3382">
      <c r="A3382" s="84" t="n">
        <v>15</v>
      </c>
      <c r="B3382" s="84" t="n">
        <v>0.952522205811994</v>
      </c>
      <c r="C3382" s="84" t="n">
        <v>0.9745210016250078</v>
      </c>
      <c r="D3382" s="84" t="n">
        <v>0.9311401340450695</v>
      </c>
      <c r="E3382" s="84" t="n">
        <v>0.9780045835681812</v>
      </c>
      <c r="F3382" s="84" t="n">
        <v>0.9767025548145616</v>
      </c>
      <c r="G3382" s="84" t="n">
        <v>0.8813593337521328</v>
      </c>
      <c r="H3382" s="84" t="n">
        <v>0.9429489951329434</v>
      </c>
      <c r="I3382" s="84" t="n">
        <v>0.974783131530859</v>
      </c>
      <c r="J3382" s="84" t="n">
        <v>0.7011098092100901</v>
      </c>
      <c r="K3382" s="84" t="n">
        <v>0.9747550075286461</v>
      </c>
      <c r="L3382" s="84" t="n">
        <v>0.9615165454926954</v>
      </c>
      <c r="M3382" s="84" t="n">
        <v>0.6244709950079913</v>
      </c>
      <c r="N3382" s="84" t="n">
        <v>0.9364150755869947</v>
      </c>
      <c r="O3382" s="84" t="n">
        <v>0.9652022421361868</v>
      </c>
      <c r="P3382" s="84" t="n">
        <v>0.7579712072193047</v>
      </c>
      <c r="Q3382" s="84" t="n">
        <v>0.9775151239250827</v>
      </c>
      <c r="R3382" s="84" t="n">
        <v>0.9788063383745246</v>
      </c>
      <c r="S3382" s="84" t="n">
        <v>0.8135095907861625</v>
      </c>
      <c r="T3382" s="84" t="n">
        <v>0.9588039922744578</v>
      </c>
      <c r="U3382" s="84" t="n">
        <v>0.9808972944631479</v>
      </c>
      <c r="V3382" s="84" t="n">
        <v>0.8694154394869007</v>
      </c>
      <c r="W3382" s="84" t="n">
        <v>0.9469636657094059</v>
      </c>
      <c r="X3382" s="84" t="n">
        <v>0.9621585768663197</v>
      </c>
      <c r="Y3382" s="84" t="n">
        <v>0.9522467206928988</v>
      </c>
      <c r="Z3382" s="84" t="n">
        <v>0.9364542373275875</v>
      </c>
      <c r="AA3382" s="84" t="n">
        <v>0.9764919802213684</v>
      </c>
      <c r="AB3382" s="84" t="n">
        <v>0.6463815029678537</v>
      </c>
      <c r="AC3382" s="84" t="n">
        <v>0.958205976367654</v>
      </c>
      <c r="AD3382" s="84" t="n">
        <v>0.9592885934319434</v>
      </c>
      <c r="AE3382" s="84" t="n">
        <v>0.9246848068397844</v>
      </c>
      <c r="AF3382" s="84" t="n">
        <v>0.9343775104026573</v>
      </c>
      <c r="AG3382" s="84" t="n">
        <v>0.9594931862909144</v>
      </c>
      <c r="AH3382" s="84" t="n">
        <v>0.8777878561033672</v>
      </c>
      <c r="AI3382" s="84" t="n">
        <v>0.948729854690381</v>
      </c>
      <c r="AJ3382" s="84" t="n">
        <v>0.9633836366638888</v>
      </c>
      <c r="AK3382" s="84" t="n">
        <v>0.8784976000592271</v>
      </c>
    </row>
    <row r="3383">
      <c r="A3383" s="84" t="n">
        <v>16</v>
      </c>
      <c r="B3383" s="84" t="n">
        <v>0.9176176509336493</v>
      </c>
      <c r="C3383" s="84" t="n">
        <v>0.9438876884863123</v>
      </c>
      <c r="D3383" s="84" t="n">
        <v>0.7376183532857312</v>
      </c>
      <c r="E3383" s="84" t="n">
        <v>0.9247808155573157</v>
      </c>
      <c r="F3383" s="84" t="n">
        <v>0.94475092431323</v>
      </c>
      <c r="G3383" s="84" t="n">
        <v>0.7305890470009699</v>
      </c>
      <c r="H3383" s="84" t="n">
        <v>0.8442105422435249</v>
      </c>
      <c r="I3383" s="84" t="n">
        <v>0.8797962982719787</v>
      </c>
      <c r="J3383" s="84" t="n">
        <v>0.7567572347622312</v>
      </c>
      <c r="K3383" s="84" t="n">
        <v>0.8731574394771595</v>
      </c>
      <c r="L3383" s="84" t="n">
        <v>0.8502994457078821</v>
      </c>
      <c r="M3383" s="84" t="n">
        <v>0.7823661135138114</v>
      </c>
      <c r="N3383" s="84" t="n">
        <v>0.8459580121757151</v>
      </c>
      <c r="O3383" s="84" t="n">
        <v>0.8589519876625146</v>
      </c>
      <c r="P3383" s="84" t="n">
        <v>0.910063710141639</v>
      </c>
      <c r="Q3383" s="84" t="n">
        <v>0.890607369699104</v>
      </c>
      <c r="R3383" s="84" t="n">
        <v>0.8736810980046519</v>
      </c>
      <c r="S3383" s="84" t="n">
        <v>1</v>
      </c>
      <c r="T3383" s="84" t="n">
        <v>0.8527960434505935</v>
      </c>
      <c r="U3383" s="84" t="n">
        <v>0.8699906166648507</v>
      </c>
      <c r="V3383" s="84" t="n">
        <v>1</v>
      </c>
      <c r="W3383" s="84" t="n">
        <v>0.8493110356859346</v>
      </c>
      <c r="X3383" s="84" t="n">
        <v>0.8474503165124325</v>
      </c>
      <c r="Y3383" s="84" t="n">
        <v>1</v>
      </c>
      <c r="Z3383" s="84" t="n">
        <v>0.8323055461361567</v>
      </c>
      <c r="AA3383" s="84" t="n">
        <v>0.8585419623870656</v>
      </c>
      <c r="AB3383" s="84" t="n">
        <v>0.9021897528202377</v>
      </c>
      <c r="AC3383" s="84" t="n">
        <v>0.8541335666232055</v>
      </c>
      <c r="AD3383" s="84" t="n">
        <v>0.8488000756520615</v>
      </c>
      <c r="AE3383" s="84" t="n">
        <v>0.8265113934536731</v>
      </c>
      <c r="AF3383" s="84" t="n">
        <v>0.8893267833449169</v>
      </c>
      <c r="AG3383" s="84" t="n">
        <v>0.912464493057736</v>
      </c>
      <c r="AH3383" s="84" t="n">
        <v>0.6163509297255357</v>
      </c>
      <c r="AI3383" s="84" t="n">
        <v>0.8907649065707748</v>
      </c>
      <c r="AJ3383" s="84" t="n">
        <v>0.939423147084916</v>
      </c>
      <c r="AK3383" s="84" t="n">
        <v>0.7341323538887814</v>
      </c>
    </row>
    <row r="3384">
      <c r="A3384" s="84" t="n">
        <v>17</v>
      </c>
      <c r="B3384" s="84" t="n">
        <v>0.8238907494851579</v>
      </c>
      <c r="C3384" s="84" t="n">
        <v>0.8240053632661133</v>
      </c>
      <c r="D3384" s="84" t="n">
        <v>0.6692190716972157</v>
      </c>
      <c r="E3384" s="84" t="n">
        <v>0.805607422102929</v>
      </c>
      <c r="F3384" s="84" t="n">
        <v>0.8394748228590019</v>
      </c>
      <c r="G3384" s="84" t="n">
        <v>0.572977440626822</v>
      </c>
      <c r="H3384" s="84" t="n">
        <v>0.5062437183078262</v>
      </c>
      <c r="I3384" s="84" t="n">
        <v>0.5797502232238032</v>
      </c>
      <c r="J3384" s="84" t="n">
        <v>0.8929144651029116</v>
      </c>
      <c r="K3384" s="84" t="n">
        <v>0.5074194838279458</v>
      </c>
      <c r="L3384" s="84" t="n">
        <v>0.489549838774479</v>
      </c>
      <c r="M3384" s="84" t="n">
        <v>1</v>
      </c>
      <c r="N3384" s="84" t="n">
        <v>0.5272365650729025</v>
      </c>
      <c r="O3384" s="84" t="n">
        <v>0.5063281961241378</v>
      </c>
      <c r="P3384" s="84" t="n">
        <v>1</v>
      </c>
      <c r="Q3384" s="84" t="n">
        <v>0.5675262290121933</v>
      </c>
      <c r="R3384" s="84" t="n">
        <v>0.5200422476755538</v>
      </c>
      <c r="S3384" s="84" t="n">
        <v>0.9764610677776733</v>
      </c>
      <c r="T3384" s="84" t="n">
        <v>0.5298008328402531</v>
      </c>
      <c r="U3384" s="84" t="n">
        <v>0.518219608348791</v>
      </c>
      <c r="V3384" s="84" t="n">
        <v>0.926476323349281</v>
      </c>
      <c r="W3384" s="84" t="n">
        <v>0.4918669105829821</v>
      </c>
      <c r="X3384" s="84" t="n">
        <v>0.4916145754320151</v>
      </c>
      <c r="Y3384" s="84" t="n">
        <v>0.9464310413301485</v>
      </c>
      <c r="Z3384" s="84" t="n">
        <v>0.5130563448159479</v>
      </c>
      <c r="AA3384" s="84" t="n">
        <v>0.508240853694341</v>
      </c>
      <c r="AB3384" s="84" t="n">
        <v>0.7546957771392525</v>
      </c>
      <c r="AC3384" s="84" t="n">
        <v>0.5354176210459332</v>
      </c>
      <c r="AD3384" s="84" t="n">
        <v>0.5020626426451652</v>
      </c>
      <c r="AE3384" s="84" t="n">
        <v>0.7524124268066091</v>
      </c>
      <c r="AF3384" s="84" t="n">
        <v>0.7448759579019577</v>
      </c>
      <c r="AG3384" s="84" t="n">
        <v>0.7795150223897958</v>
      </c>
      <c r="AH3384" s="84" t="n">
        <v>0.4883950509350075</v>
      </c>
      <c r="AI3384" s="84" t="n">
        <v>0.7784965011184799</v>
      </c>
      <c r="AJ3384" s="84" t="n">
        <v>0.8170449177570311</v>
      </c>
      <c r="AK3384" s="84" t="n">
        <v>0.6593605916152196</v>
      </c>
    </row>
    <row r="3385">
      <c r="A3385" s="84" t="n">
        <v>18</v>
      </c>
      <c r="B3385" s="84" t="n">
        <v>0.4589388360756904</v>
      </c>
      <c r="C3385" s="84" t="n">
        <v>0.4632055075176755</v>
      </c>
      <c r="D3385" s="84" t="n">
        <v>0.6660087485997859</v>
      </c>
      <c r="E3385" s="84" t="n">
        <v>0.461869604189272</v>
      </c>
      <c r="F3385" s="84" t="n">
        <v>0.478661751616977</v>
      </c>
      <c r="G3385" s="84" t="n">
        <v>0.5671324527454934</v>
      </c>
      <c r="H3385" s="84" t="n">
        <v>0.314768720242893</v>
      </c>
      <c r="I3385" s="84" t="n">
        <v>0.3622918279488255</v>
      </c>
      <c r="J3385" s="84" t="n">
        <v>0.5258715981694781</v>
      </c>
      <c r="K3385" s="84" t="n">
        <v>0.3253033706265329</v>
      </c>
      <c r="L3385" s="84" t="n">
        <v>0.3019150411602592</v>
      </c>
      <c r="M3385" s="84" t="n">
        <v>0.709568645196098</v>
      </c>
      <c r="N3385" s="84" t="n">
        <v>0.3537549023303849</v>
      </c>
      <c r="O3385" s="84" t="n">
        <v>0.3253955598932244</v>
      </c>
      <c r="P3385" s="84" t="n">
        <v>0.8365231801320329</v>
      </c>
      <c r="Q3385" s="84" t="n">
        <v>0.3872889378733619</v>
      </c>
      <c r="R3385" s="84" t="n">
        <v>0.3439909273167715</v>
      </c>
      <c r="S3385" s="84" t="n">
        <v>0.9499942570142739</v>
      </c>
      <c r="T3385" s="84" t="n">
        <v>0.3547235215969098</v>
      </c>
      <c r="U3385" s="84" t="n">
        <v>0.3382359706142739</v>
      </c>
      <c r="V3385" s="84" t="n">
        <v>0.9084874517321501</v>
      </c>
      <c r="W3385" s="84" t="n">
        <v>0.3059490685321607</v>
      </c>
      <c r="X3385" s="84" t="n">
        <v>0.3125550793694576</v>
      </c>
      <c r="Y3385" s="84" t="n">
        <v>0.8940025705464552</v>
      </c>
      <c r="Z3385" s="84" t="n">
        <v>0.3325290548043254</v>
      </c>
      <c r="AA3385" s="84" t="n">
        <v>0.3254051764138711</v>
      </c>
      <c r="AB3385" s="84" t="n">
        <v>0.5909812857648008</v>
      </c>
      <c r="AC3385" s="84" t="n">
        <v>0.3586704111529718</v>
      </c>
      <c r="AD3385" s="84" t="n">
        <v>0.3172313542640186</v>
      </c>
      <c r="AE3385" s="84" t="n">
        <v>0.4637593805743715</v>
      </c>
      <c r="AF3385" s="84" t="n">
        <v>0.4148928368339817</v>
      </c>
      <c r="AG3385" s="84" t="n">
        <v>0.4510877256061157</v>
      </c>
      <c r="AH3385" s="84" t="n">
        <v>0.4827050468733208</v>
      </c>
      <c r="AI3385" s="84" t="n">
        <v>0.4318222006783836</v>
      </c>
      <c r="AJ3385" s="84" t="n">
        <v>0.4510673535929215</v>
      </c>
      <c r="AK3385" s="84" t="n">
        <v>0.6529127644493434</v>
      </c>
    </row>
    <row r="3386">
      <c r="A3386" s="84" t="n">
        <v>19</v>
      </c>
      <c r="B3386" s="84" t="n">
        <v>0.2930744215394642</v>
      </c>
      <c r="C3386" s="84" t="n">
        <v>0.2911359766967525</v>
      </c>
      <c r="D3386" s="84" t="n">
        <v>0.6695369750370782</v>
      </c>
      <c r="E3386" s="84" t="n">
        <v>0.2630442987215172</v>
      </c>
      <c r="F3386" s="84" t="n">
        <v>0.2888049356407505</v>
      </c>
      <c r="G3386" s="84" t="n">
        <v>0.5735759521855764</v>
      </c>
      <c r="H3386" s="84" t="n">
        <v>0.2654713677051621</v>
      </c>
      <c r="I3386" s="84" t="n">
        <v>0.2706607730425166</v>
      </c>
      <c r="J3386" s="84" t="n">
        <v>0.5211305904980877</v>
      </c>
      <c r="K3386" s="84" t="n">
        <v>0.2485954239594865</v>
      </c>
      <c r="L3386" s="84" t="n">
        <v>0.246019418571938</v>
      </c>
      <c r="M3386" s="84" t="n">
        <v>0.6069162961093658</v>
      </c>
      <c r="N3386" s="84" t="n">
        <v>0.2848783742255946</v>
      </c>
      <c r="O3386" s="84" t="n">
        <v>0.2544944312636275</v>
      </c>
      <c r="P3386" s="84" t="n">
        <v>0.5352470244267157</v>
      </c>
      <c r="Q3386" s="84" t="n">
        <v>0.3083570098842519</v>
      </c>
      <c r="R3386" s="84" t="n">
        <v>0.2948795334747593</v>
      </c>
      <c r="S3386" s="84" t="n">
        <v>0.6397278868945065</v>
      </c>
      <c r="T3386" s="84" t="n">
        <v>0.2882397597490315</v>
      </c>
      <c r="U3386" s="84" t="n">
        <v>0.2902031961483006</v>
      </c>
      <c r="V3386" s="84" t="n">
        <v>0.7814539768680505</v>
      </c>
      <c r="W3386" s="84" t="n">
        <v>0.2622835424071883</v>
      </c>
      <c r="X3386" s="84" t="n">
        <v>0.2761909728447502</v>
      </c>
      <c r="Y3386" s="84" t="n">
        <v>0.4681824101178261</v>
      </c>
      <c r="Z3386" s="84" t="n">
        <v>0.2655304138428308</v>
      </c>
      <c r="AA3386" s="84" t="n">
        <v>0.2776155884406973</v>
      </c>
      <c r="AB3386" s="84" t="n">
        <v>0.3958479444242397</v>
      </c>
      <c r="AC3386" s="84" t="n">
        <v>0.2907043076402944</v>
      </c>
      <c r="AD3386" s="84" t="n">
        <v>0.2733431019593223</v>
      </c>
      <c r="AE3386" s="84" t="n">
        <v>0.4617196368318326</v>
      </c>
      <c r="AF3386" s="84" t="n">
        <v>0.2597522091543384</v>
      </c>
      <c r="AG3386" s="84" t="n">
        <v>0.2686403981595809</v>
      </c>
      <c r="AH3386" s="84" t="n">
        <v>0.4824491424012763</v>
      </c>
      <c r="AI3386" s="84" t="n">
        <v>0.2619987708470645</v>
      </c>
      <c r="AJ3386" s="84" t="n">
        <v>0.2776532622596367</v>
      </c>
      <c r="AK3386" s="84" t="n">
        <v>0.6498855897986406</v>
      </c>
    </row>
    <row r="3387">
      <c r="A3387" s="84" t="n">
        <v>20</v>
      </c>
      <c r="B3387" s="84" t="n">
        <v>0.2409100049230683</v>
      </c>
      <c r="C3387" s="84" t="n">
        <v>0.2586243880088275</v>
      </c>
      <c r="D3387" s="84" t="n">
        <v>0.6676258002340468</v>
      </c>
      <c r="E3387" s="84" t="n">
        <v>0.2368234829655636</v>
      </c>
      <c r="F3387" s="84" t="n">
        <v>0.2560453877546544</v>
      </c>
      <c r="G3387" s="84" t="n">
        <v>0.5718469187936192</v>
      </c>
      <c r="H3387" s="84" t="n">
        <v>0.1397316047901194</v>
      </c>
      <c r="I3387" s="84" t="n">
        <v>0.1743205639542717</v>
      </c>
      <c r="J3387" s="84" t="n">
        <v>0.5168859018857915</v>
      </c>
      <c r="K3387" s="84" t="n">
        <v>0.1424444784588167</v>
      </c>
      <c r="L3387" s="84" t="n">
        <v>0.1670065873351166</v>
      </c>
      <c r="M3387" s="84" t="n">
        <v>0.6054036101418124</v>
      </c>
      <c r="N3387" s="84" t="n">
        <v>0.137144727417293</v>
      </c>
      <c r="O3387" s="84" t="n">
        <v>0.1605224938680619</v>
      </c>
      <c r="P3387" s="84" t="n">
        <v>0.5298756950133865</v>
      </c>
      <c r="Q3387" s="84" t="n">
        <v>0.1338572542184565</v>
      </c>
      <c r="R3387" s="84" t="n">
        <v>0.1495739810857218</v>
      </c>
      <c r="S3387" s="84" t="n">
        <v>0.4333886748321481</v>
      </c>
      <c r="T3387" s="84" t="n">
        <v>0.1341101671262546</v>
      </c>
      <c r="U3387" s="84" t="n">
        <v>0.1505643083377267</v>
      </c>
      <c r="V3387" s="84" t="n">
        <v>0.4271739070730595</v>
      </c>
      <c r="W3387" s="84" t="n">
        <v>0.1375173687279276</v>
      </c>
      <c r="X3387" s="84" t="n">
        <v>0.1448693438055965</v>
      </c>
      <c r="Y3387" s="84" t="n">
        <v>0.4196404955702964</v>
      </c>
      <c r="Z3387" s="84" t="n">
        <v>0.1270158762571371</v>
      </c>
      <c r="AA3387" s="84" t="n">
        <v>0.1440710779899502</v>
      </c>
      <c r="AB3387" s="84" t="n">
        <v>0.3917844163108909</v>
      </c>
      <c r="AC3387" s="84" t="n">
        <v>0.1226196695843222</v>
      </c>
      <c r="AD3387" s="84" t="n">
        <v>0.1463727954780483</v>
      </c>
      <c r="AE3387" s="84" t="n">
        <v>0.4567629032352603</v>
      </c>
      <c r="AF3387" s="84" t="n">
        <v>0.1950943911399146</v>
      </c>
      <c r="AG3387" s="84" t="n">
        <v>0.2307311003664926</v>
      </c>
      <c r="AH3387" s="84" t="n">
        <v>0.4809911243950727</v>
      </c>
      <c r="AI3387" s="84" t="n">
        <v>0.2357296457096504</v>
      </c>
      <c r="AJ3387" s="84" t="n">
        <v>0.249002062314939</v>
      </c>
      <c r="AK3387" s="84" t="n">
        <v>0.6597513274736664</v>
      </c>
    </row>
    <row r="3388">
      <c r="A3388" s="84" t="n">
        <v>21</v>
      </c>
      <c r="B3388" s="84" t="n">
        <v>0.1704248400002773</v>
      </c>
      <c r="C3388" s="84" t="n">
        <v>0.1838964603053411</v>
      </c>
      <c r="D3388" s="84" t="n">
        <v>0.6684956538608358</v>
      </c>
      <c r="E3388" s="84" t="n">
        <v>0.1490398343360406</v>
      </c>
      <c r="F3388" s="84" t="n">
        <v>0.1762924165193918</v>
      </c>
      <c r="G3388" s="84" t="n">
        <v>0.5697331279710338</v>
      </c>
      <c r="H3388" s="84" t="n">
        <v>0.1266691769186405</v>
      </c>
      <c r="I3388" s="84" t="n">
        <v>0.1468760451668605</v>
      </c>
      <c r="J3388" s="84" t="n">
        <v>0.5147956138217673</v>
      </c>
      <c r="K3388" s="84" t="n">
        <v>0.1290424202728823</v>
      </c>
      <c r="L3388" s="84" t="n">
        <v>0.1524521616075318</v>
      </c>
      <c r="M3388" s="84" t="n">
        <v>0.6079402235236444</v>
      </c>
      <c r="N3388" s="84" t="n">
        <v>0.1243344083331334</v>
      </c>
      <c r="O3388" s="84" t="n">
        <v>0.1462883147093705</v>
      </c>
      <c r="P3388" s="84" t="n">
        <v>0.5286239967117347</v>
      </c>
      <c r="Q3388" s="84" t="n">
        <v>0.1213764290207743</v>
      </c>
      <c r="R3388" s="84" t="n">
        <v>0.1356067480077694</v>
      </c>
      <c r="S3388" s="84" t="n">
        <v>0.4321043343879543</v>
      </c>
      <c r="T3388" s="84" t="n">
        <v>0.1215857457046208</v>
      </c>
      <c r="U3388" s="84" t="n">
        <v>0.1365161542314531</v>
      </c>
      <c r="V3388" s="84" t="n">
        <v>0.4260597871362632</v>
      </c>
      <c r="W3388" s="84" t="n">
        <v>0.1246859882906423</v>
      </c>
      <c r="X3388" s="84" t="n">
        <v>0.131354986967135</v>
      </c>
      <c r="Y3388" s="84" t="n">
        <v>0.4184870659776287</v>
      </c>
      <c r="Z3388" s="84" t="n">
        <v>0.1152490045267779</v>
      </c>
      <c r="AA3388" s="84" t="n">
        <v>0.1306443896609562</v>
      </c>
      <c r="AB3388" s="84" t="n">
        <v>0.3909016614437703</v>
      </c>
      <c r="AC3388" s="84" t="n">
        <v>0.1114694555224789</v>
      </c>
      <c r="AD3388" s="84" t="n">
        <v>0.1331464454728384</v>
      </c>
      <c r="AE3388" s="84" t="n">
        <v>0.4550299025651145</v>
      </c>
      <c r="AF3388" s="84" t="n">
        <v>0.1354483522732401</v>
      </c>
      <c r="AG3388" s="84" t="n">
        <v>0.1599781719990598</v>
      </c>
      <c r="AH3388" s="84" t="n">
        <v>0.4791105452677708</v>
      </c>
      <c r="AI3388" s="84" t="n">
        <v>0.1502076823295045</v>
      </c>
      <c r="AJ3388" s="84" t="n">
        <v>0.1725974222983482</v>
      </c>
      <c r="AK3388" s="84" t="n">
        <v>0.6573465881904542</v>
      </c>
    </row>
    <row r="3389">
      <c r="A3389" s="84" t="n">
        <v>22</v>
      </c>
      <c r="B3389" s="84" t="n">
        <v>0.1566742246167287</v>
      </c>
      <c r="C3389" s="84" t="n">
        <v>0.1686805773024173</v>
      </c>
      <c r="D3389" s="84" t="n">
        <v>0.6741640956964147</v>
      </c>
      <c r="E3389" s="84" t="n">
        <v>0.1350122783015471</v>
      </c>
      <c r="F3389" s="84" t="n">
        <v>0.1611970518839907</v>
      </c>
      <c r="G3389" s="84" t="n">
        <v>0.5719858589769015</v>
      </c>
      <c r="H3389" s="84" t="n">
        <v>0.1261570389579854</v>
      </c>
      <c r="I3389" s="84" t="n">
        <v>0.1430520500517872</v>
      </c>
      <c r="J3389" s="84" t="n">
        <v>0.5160590719165212</v>
      </c>
      <c r="K3389" s="84" t="n">
        <v>0.128552969276716</v>
      </c>
      <c r="L3389" s="84" t="n">
        <v>0.15264994161632</v>
      </c>
      <c r="M3389" s="84" t="n">
        <v>0.6144014085528395</v>
      </c>
      <c r="N3389" s="84" t="n">
        <v>0.1237871980204467</v>
      </c>
      <c r="O3389" s="84" t="n">
        <v>0.1459716140761096</v>
      </c>
      <c r="P3389" s="84" t="n">
        <v>0.5334727002368556</v>
      </c>
      <c r="Q3389" s="84" t="n">
        <v>0.1208376122001055</v>
      </c>
      <c r="R3389" s="84" t="n">
        <v>0.1350229288946885</v>
      </c>
      <c r="S3389" s="84" t="n">
        <v>0.4337687560692918</v>
      </c>
      <c r="T3389" s="84" t="n">
        <v>0.1210426132874862</v>
      </c>
      <c r="U3389" s="84" t="n">
        <v>0.1359145399968294</v>
      </c>
      <c r="V3389" s="84" t="n">
        <v>0.4278129010877545</v>
      </c>
      <c r="W3389" s="84" t="n">
        <v>0.1241355728730539</v>
      </c>
      <c r="X3389" s="84" t="n">
        <v>0.1307771276669103</v>
      </c>
      <c r="Y3389" s="84" t="n">
        <v>0.4201112501445831</v>
      </c>
      <c r="Z3389" s="84" t="n">
        <v>0.1147305702195463</v>
      </c>
      <c r="AA3389" s="84" t="n">
        <v>0.1300837727903831</v>
      </c>
      <c r="AB3389" s="84" t="n">
        <v>0.3925630212222332</v>
      </c>
      <c r="AC3389" s="84" t="n">
        <v>0.1107963468276816</v>
      </c>
      <c r="AD3389" s="84" t="n">
        <v>0.1326133654848961</v>
      </c>
      <c r="AE3389" s="84" t="n">
        <v>0.4568381236702102</v>
      </c>
      <c r="AF3389" s="84" t="n">
        <v>0.1226571455649929</v>
      </c>
      <c r="AG3389" s="84" t="n">
        <v>0.1466065475499982</v>
      </c>
      <c r="AH3389" s="84" t="n">
        <v>0.4833033715641865</v>
      </c>
      <c r="AI3389" s="84" t="n">
        <v>0.1379464489969544</v>
      </c>
      <c r="AJ3389" s="84" t="n">
        <v>0.1571790258346231</v>
      </c>
      <c r="AK3389" s="84" t="n">
        <v>0.6560770394012555</v>
      </c>
    </row>
    <row r="3390">
      <c r="A3390" s="84" t="n">
        <v>23</v>
      </c>
      <c r="B3390" s="84" t="n">
        <v>0.1559898487716597</v>
      </c>
      <c r="C3390" s="84" t="n">
        <v>0.1680112578936571</v>
      </c>
      <c r="D3390" s="84" t="n">
        <v>0.6804370545129131</v>
      </c>
      <c r="E3390" s="84" t="n">
        <v>0.1379589465242102</v>
      </c>
      <c r="F3390" s="84" t="n">
        <v>0.1614770187311642</v>
      </c>
      <c r="G3390" s="84" t="n">
        <v>0.5775909672255545</v>
      </c>
      <c r="H3390" s="84" t="n">
        <v>0.125949273898947</v>
      </c>
      <c r="I3390" s="84" t="n">
        <v>0.14274071514016</v>
      </c>
      <c r="J3390" s="84" t="n">
        <v>0.5150598014723763</v>
      </c>
      <c r="K3390" s="84" t="n">
        <v>0.1300284415524318</v>
      </c>
      <c r="L3390" s="84" t="n">
        <v>0.1529728631149693</v>
      </c>
      <c r="M3390" s="84" t="n">
        <v>0.6164130053284835</v>
      </c>
      <c r="N3390" s="84" t="n">
        <v>0.1235861353585827</v>
      </c>
      <c r="O3390" s="84" t="n">
        <v>0.145762619738011</v>
      </c>
      <c r="P3390" s="84" t="n">
        <v>0.5314956492789714</v>
      </c>
      <c r="Q3390" s="84" t="n">
        <v>0.120645376622928</v>
      </c>
      <c r="R3390" s="84" t="n">
        <v>0.1348111638650202</v>
      </c>
      <c r="S3390" s="84" t="n">
        <v>0.4322348567908196</v>
      </c>
      <c r="T3390" s="84" t="n">
        <v>0.1208438926908778</v>
      </c>
      <c r="U3390" s="84" t="n">
        <v>0.1357026582354028</v>
      </c>
      <c r="V3390" s="84" t="n">
        <v>0.4261778820186352</v>
      </c>
      <c r="W3390" s="84" t="n">
        <v>0.1239465644570246</v>
      </c>
      <c r="X3390" s="84" t="n">
        <v>0.1305743942131321</v>
      </c>
      <c r="Y3390" s="84" t="n">
        <v>0.4186577347322239</v>
      </c>
      <c r="Z3390" s="84" t="n">
        <v>0.1145448860952216</v>
      </c>
      <c r="AA3390" s="84" t="n">
        <v>0.1298843852000232</v>
      </c>
      <c r="AB3390" s="84" t="n">
        <v>0.3910704851624109</v>
      </c>
      <c r="AC3390" s="84" t="n">
        <v>0.1106176002091846</v>
      </c>
      <c r="AD3390" s="84" t="n">
        <v>0.1331123040151452</v>
      </c>
      <c r="AE3390" s="84" t="n">
        <v>0.4552194189856378</v>
      </c>
      <c r="AF3390" s="84" t="n">
        <v>0.1222075296283927</v>
      </c>
      <c r="AG3390" s="84" t="n">
        <v>0.1460903037881967</v>
      </c>
      <c r="AH3390" s="84" t="n">
        <v>0.4827615097817435</v>
      </c>
      <c r="AI3390" s="84" t="n">
        <v>0.1373918462891082</v>
      </c>
      <c r="AJ3390" s="84" t="n">
        <v>0.1567731876015316</v>
      </c>
      <c r="AK3390" s="84" t="n">
        <v>0.6589671137507488</v>
      </c>
    </row>
    <row r="3391">
      <c r="A3391" s="84" t="n">
        <v>24</v>
      </c>
      <c r="B3391" s="84" t="n">
        <v>0.155748549081605</v>
      </c>
      <c r="C3391" s="84" t="n">
        <v>0.1680477345492509</v>
      </c>
      <c r="D3391" s="84" t="n">
        <v>0.6815559741421928</v>
      </c>
      <c r="E3391" s="84" t="n">
        <v>0.1395517737117715</v>
      </c>
      <c r="F3391" s="84" t="n">
        <v>0.1618969118891446</v>
      </c>
      <c r="G3391" s="84" t="n">
        <v>0.5723148028296295</v>
      </c>
      <c r="H3391" s="84" t="n">
        <v>0.1135276004532421</v>
      </c>
      <c r="I3391" s="84" t="n">
        <v>0.1285096242157932</v>
      </c>
      <c r="J3391" s="84" t="n">
        <v>0.5766475803064135</v>
      </c>
      <c r="K3391" s="84" t="n">
        <v>0.1173661959631268</v>
      </c>
      <c r="L3391" s="84" t="n">
        <v>0.1332308992215823</v>
      </c>
      <c r="M3391" s="84" t="n">
        <v>0.6977746257443777</v>
      </c>
      <c r="N3391" s="84" t="n">
        <v>0.1038048823954788</v>
      </c>
      <c r="O3391" s="84" t="n">
        <v>0.1253727349837468</v>
      </c>
      <c r="P3391" s="84" t="n">
        <v>0.5930027647095474</v>
      </c>
      <c r="Q3391" s="84" t="n">
        <v>0.1013337805828694</v>
      </c>
      <c r="R3391" s="84" t="n">
        <v>0.1170061674335115</v>
      </c>
      <c r="S3391" s="84" t="n">
        <v>0.4878290469776232</v>
      </c>
      <c r="T3391" s="84" t="n">
        <v>0.1089446596630681</v>
      </c>
      <c r="U3391" s="84" t="n">
        <v>0.1165818256067744</v>
      </c>
      <c r="V3391" s="84" t="n">
        <v>0.4752202149143767</v>
      </c>
      <c r="W3391" s="84" t="n">
        <v>0.1041264546488625</v>
      </c>
      <c r="X3391" s="84" t="n">
        <v>0.113127680701706</v>
      </c>
      <c r="Y3391" s="84" t="n">
        <v>0.4724984692387769</v>
      </c>
      <c r="Z3391" s="84" t="n">
        <v>0.1032636497669426</v>
      </c>
      <c r="AA3391" s="84" t="n">
        <v>0.1125344074318253</v>
      </c>
      <c r="AB3391" s="84" t="n">
        <v>0.4354375264049534</v>
      </c>
      <c r="AC3391" s="84" t="n">
        <v>0.08611961008723344</v>
      </c>
      <c r="AD3391" s="84" t="n">
        <v>0.1160126732414888</v>
      </c>
      <c r="AE3391" s="84" t="n">
        <v>0.4943086460517087</v>
      </c>
      <c r="AF3391" s="84" t="n">
        <v>0.1268170802155449</v>
      </c>
      <c r="AG3391" s="84" t="n">
        <v>0.1467455284686165</v>
      </c>
      <c r="AH3391" s="84" t="n">
        <v>0.4809902137030014</v>
      </c>
      <c r="AI3391" s="84" t="n">
        <v>0.1372403661738102</v>
      </c>
      <c r="AJ3391" s="84" t="n">
        <v>0.1573668232285023</v>
      </c>
      <c r="AK3391" s="84" t="n">
        <v>0.6526399348499369</v>
      </c>
    </row>
    <row r="3401">
      <c r="A3401" s="84" t="inlineStr">
        <is>
          <t>PVVAC-P-240to760-E10-rDXGF-MBT1985-CZ06</t>
        </is>
      </c>
      <c r="B3401" s="83" t="n"/>
      <c r="C3401" s="83" t="n"/>
      <c r="D3401" s="83" t="n">
        <v>2015</v>
      </c>
      <c r="E3401" s="83" t="n"/>
      <c r="F3401" s="84" t="inlineStr">
        <is>
          <t>Source Annual kWh:</t>
        </is>
      </c>
      <c r="G3401" s="162" t="n">
        <v>1903535.464000005</v>
      </c>
      <c r="H3401" s="83" t="inlineStr">
        <is>
          <t>DEER</t>
        </is>
      </c>
      <c r="I3401" s="83" t="n"/>
      <c r="J3401" s="83" t="n"/>
      <c r="K3401" s="83" t="inlineStr">
        <is>
          <t>PDAF</t>
        </is>
      </c>
      <c r="L3401" s="83" t="inlineStr">
        <is>
          <t>Monthly</t>
        </is>
      </c>
      <c r="M3401" s="83" t="n"/>
      <c r="N3401" s="83" t="n"/>
      <c r="O3401" s="83" t="n"/>
      <c r="P3401" s="83" t="n"/>
      <c r="Q3401" s="83" t="n"/>
      <c r="R3401" s="83" t="n"/>
      <c r="S3401" s="83" t="n"/>
      <c r="T3401" s="105" t="n"/>
      <c r="U3401" s="83" t="n"/>
      <c r="V3401" s="83" t="n"/>
      <c r="W3401" s="83" t="n"/>
      <c r="X3401" s="83" t="n"/>
      <c r="Y3401" s="83" t="n"/>
      <c r="Z3401" s="83" t="n"/>
      <c r="AA3401" s="83" t="n"/>
      <c r="AB3401" s="83" t="n"/>
      <c r="AC3401" s="83" t="n"/>
      <c r="AD3401" s="83" t="n"/>
      <c r="AE3401" s="83" t="n"/>
      <c r="AF3401" s="83" t="n"/>
      <c r="AG3401" s="83" t="n"/>
      <c r="AH3401" s="83" t="n"/>
      <c r="AI3401" s="83" t="n"/>
      <c r="AJ3401" s="83" t="n"/>
      <c r="AK3401" s="83" t="n"/>
    </row>
    <row r="3402">
      <c r="A3402" s="83" t="n">
        <v>86</v>
      </c>
      <c r="B3402" s="84" t="inlineStr">
        <is>
          <t>PVVAC-P-240to760-E10-20-MM</t>
        </is>
      </c>
      <c r="C3402" s="83" t="n"/>
      <c r="D3402" s="83" t="n"/>
      <c r="E3402" s="83" t="n"/>
      <c r="F3402" s="83" t="inlineStr">
        <is>
          <t>Source Sample Size:</t>
        </is>
      </c>
      <c r="G3402" s="83" t="n">
        <v>0</v>
      </c>
      <c r="H3402" s="83" t="inlineStr">
        <is>
          <t>DEER</t>
        </is>
      </c>
      <c r="I3402" s="83" t="n"/>
      <c r="J3402" s="83" t="n"/>
      <c r="K3402" s="83" t="inlineStr">
        <is>
          <t>WKWE</t>
        </is>
      </c>
      <c r="L3402" s="83" t="inlineStr">
        <is>
          <t>Monthly</t>
        </is>
      </c>
      <c r="M3402" s="83" t="n"/>
      <c r="N3402" s="83" t="inlineStr">
        <is>
          <t>Weekend Peak3</t>
        </is>
      </c>
      <c r="O3402" s="83" t="n"/>
      <c r="P3402" s="83" t="n"/>
      <c r="Q3402" s="83" t="n"/>
      <c r="R3402" s="83" t="n"/>
      <c r="S3402" s="83" t="n"/>
      <c r="T3402" s="83" t="n"/>
      <c r="U3402" s="83" t="n"/>
      <c r="V3402" s="83" t="n"/>
      <c r="W3402" s="83" t="n"/>
      <c r="X3402" s="83" t="n"/>
      <c r="Y3402" s="83" t="n"/>
      <c r="Z3402" s="83" t="n"/>
      <c r="AA3402" s="83" t="n"/>
      <c r="AB3402" s="83" t="n"/>
      <c r="AC3402" s="83" t="n"/>
      <c r="AD3402" s="83" t="n"/>
      <c r="AE3402" s="83" t="n"/>
      <c r="AF3402" s="83" t="n"/>
      <c r="AG3402" s="83" t="n"/>
      <c r="AH3402" s="83" t="n"/>
      <c r="AI3402" s="83" t="n"/>
      <c r="AJ3402" s="83" t="n"/>
      <c r="AK3402" s="83" t="n"/>
    </row>
    <row r="3403">
      <c r="A3403" s="84" t="n"/>
      <c r="B3403" s="84" t="n">
        <v>1</v>
      </c>
      <c r="C3403" s="84" t="inlineStr">
        <is>
          <t>JANUARY</t>
        </is>
      </c>
      <c r="D3403" s="84" t="inlineStr">
        <is>
          <t>JAN</t>
        </is>
      </c>
      <c r="E3403" s="84" t="n">
        <v>2</v>
      </c>
      <c r="F3403" s="84" t="inlineStr">
        <is>
          <t>FEBRUARY</t>
        </is>
      </c>
      <c r="G3403" s="84" t="inlineStr">
        <is>
          <t>FEB</t>
        </is>
      </c>
      <c r="H3403" s="84" t="n">
        <v>3</v>
      </c>
      <c r="I3403" s="84" t="inlineStr">
        <is>
          <t>MARCH</t>
        </is>
      </c>
      <c r="J3403" s="84" t="inlineStr">
        <is>
          <t>MAR</t>
        </is>
      </c>
      <c r="K3403" s="84" t="n">
        <v>4</v>
      </c>
      <c r="L3403" s="84" t="inlineStr">
        <is>
          <t>APRIL</t>
        </is>
      </c>
      <c r="M3403" s="84" t="inlineStr">
        <is>
          <t>APR</t>
        </is>
      </c>
      <c r="N3403" s="84" t="n">
        <v>5</v>
      </c>
      <c r="O3403" s="84" t="inlineStr">
        <is>
          <t>MAY</t>
        </is>
      </c>
      <c r="P3403" s="84" t="inlineStr">
        <is>
          <t>MAY</t>
        </is>
      </c>
      <c r="Q3403" s="84" t="n">
        <v>6</v>
      </c>
      <c r="R3403" s="84" t="inlineStr">
        <is>
          <t>JUNE</t>
        </is>
      </c>
      <c r="S3403" s="84" t="inlineStr">
        <is>
          <t>JUN</t>
        </is>
      </c>
      <c r="T3403" s="84" t="n">
        <v>7</v>
      </c>
      <c r="U3403" s="84" t="inlineStr">
        <is>
          <t>JULY</t>
        </is>
      </c>
      <c r="V3403" s="84" t="inlineStr">
        <is>
          <t>JUL</t>
        </is>
      </c>
      <c r="W3403" s="84" t="n">
        <v>8</v>
      </c>
      <c r="X3403" s="84" t="inlineStr">
        <is>
          <t>AUGUST</t>
        </is>
      </c>
      <c r="Y3403" s="84" t="inlineStr">
        <is>
          <t>AUG</t>
        </is>
      </c>
      <c r="Z3403" s="84" t="n">
        <v>9</v>
      </c>
      <c r="AA3403" s="84" t="inlineStr">
        <is>
          <t>SEPTEMBER</t>
        </is>
      </c>
      <c r="AB3403" s="84" t="inlineStr">
        <is>
          <t>SEP</t>
        </is>
      </c>
      <c r="AC3403" s="84" t="n">
        <v>10</v>
      </c>
      <c r="AD3403" s="84" t="inlineStr">
        <is>
          <t>OCTOBER</t>
        </is>
      </c>
      <c r="AE3403" s="84" t="inlineStr">
        <is>
          <t>OCT</t>
        </is>
      </c>
      <c r="AF3403" s="84" t="n">
        <v>11</v>
      </c>
      <c r="AG3403" s="84" t="inlineStr">
        <is>
          <t>NOVEMBER</t>
        </is>
      </c>
      <c r="AH3403" s="84" t="inlineStr">
        <is>
          <t>NOV</t>
        </is>
      </c>
      <c r="AI3403" s="84" t="n">
        <v>12</v>
      </c>
      <c r="AJ3403" s="84" t="inlineStr">
        <is>
          <t>DECEMBER</t>
        </is>
      </c>
      <c r="AK3403" s="84" t="inlineStr">
        <is>
          <t>DEC</t>
        </is>
      </c>
    </row>
    <row r="3404">
      <c r="A3404" s="83" t="n"/>
      <c r="B3404" s="84" t="n">
        <v>31</v>
      </c>
      <c r="C3404" s="83" t="n"/>
      <c r="D3404" s="83" t="n"/>
      <c r="E3404" s="84" t="n">
        <v>28</v>
      </c>
      <c r="F3404" s="83" t="n"/>
      <c r="G3404" s="83" t="n"/>
      <c r="H3404" s="84" t="n">
        <v>31</v>
      </c>
      <c r="I3404" s="83" t="n"/>
      <c r="J3404" s="83" t="n"/>
      <c r="K3404" s="84" t="n">
        <v>30</v>
      </c>
      <c r="L3404" s="83" t="n"/>
      <c r="M3404" s="83" t="n"/>
      <c r="N3404" s="84" t="n">
        <v>31</v>
      </c>
      <c r="O3404" s="83" t="n"/>
      <c r="P3404" s="83" t="n"/>
      <c r="Q3404" s="84" t="n">
        <v>30</v>
      </c>
      <c r="R3404" s="83" t="n"/>
      <c r="S3404" s="83" t="n"/>
      <c r="T3404" s="84" t="n">
        <v>31</v>
      </c>
      <c r="U3404" s="83" t="n"/>
      <c r="V3404" s="83" t="n"/>
      <c r="W3404" s="84" t="n">
        <v>31</v>
      </c>
      <c r="X3404" s="83" t="n"/>
      <c r="Y3404" s="83" t="n"/>
      <c r="Z3404" s="84" t="n">
        <v>30</v>
      </c>
      <c r="AA3404" s="83" t="n"/>
      <c r="AB3404" s="83" t="n"/>
      <c r="AC3404" s="84" t="n">
        <v>31</v>
      </c>
      <c r="AD3404" s="83" t="n"/>
      <c r="AE3404" s="83" t="n"/>
      <c r="AF3404" s="84" t="n">
        <v>30</v>
      </c>
      <c r="AG3404" s="83" t="n"/>
      <c r="AH3404" s="83" t="n"/>
      <c r="AI3404" s="84" t="n">
        <v>31</v>
      </c>
      <c r="AJ3404" s="83" t="n"/>
      <c r="AK3404" s="83" t="n"/>
    </row>
    <row r="3405">
      <c r="A3405" s="84" t="inlineStr">
        <is>
          <t>RATIOS</t>
        </is>
      </c>
      <c r="B3405" s="84" t="inlineStr">
        <is>
          <t>E.BKDWN</t>
        </is>
      </c>
      <c r="C3405" s="84" t="inlineStr">
        <is>
          <t>PEAK/AVG</t>
        </is>
      </c>
      <c r="D3405" s="84" t="inlineStr">
        <is>
          <t>END/AVG</t>
        </is>
      </c>
      <c r="E3405" s="84" t="inlineStr">
        <is>
          <t>E.BKDWN</t>
        </is>
      </c>
      <c r="F3405" s="84" t="inlineStr">
        <is>
          <t>PEAK/AVG</t>
        </is>
      </c>
      <c r="G3405" s="84" t="inlineStr">
        <is>
          <t>END/AVG</t>
        </is>
      </c>
      <c r="H3405" s="84" t="inlineStr">
        <is>
          <t>E.BKDWN</t>
        </is>
      </c>
      <c r="I3405" s="84" t="inlineStr">
        <is>
          <t>PEAK/AVG</t>
        </is>
      </c>
      <c r="J3405" s="84" t="inlineStr">
        <is>
          <t>END/AVG</t>
        </is>
      </c>
      <c r="K3405" s="84" t="inlineStr">
        <is>
          <t>E.BKDWN</t>
        </is>
      </c>
      <c r="L3405" s="84" t="inlineStr">
        <is>
          <t>PEAK/AVG</t>
        </is>
      </c>
      <c r="M3405" s="84" t="inlineStr">
        <is>
          <t>END/AVG</t>
        </is>
      </c>
      <c r="N3405" s="84" t="inlineStr">
        <is>
          <t>E.BKDWN</t>
        </is>
      </c>
      <c r="O3405" s="84" t="inlineStr">
        <is>
          <t>PEAK/AVG</t>
        </is>
      </c>
      <c r="P3405" s="84" t="inlineStr">
        <is>
          <t>END/AVG</t>
        </is>
      </c>
      <c r="Q3405" s="84" t="inlineStr">
        <is>
          <t>E.BKDWN</t>
        </is>
      </c>
      <c r="R3405" s="84" t="inlineStr">
        <is>
          <t>PEAK/AVG</t>
        </is>
      </c>
      <c r="S3405" s="84" t="inlineStr">
        <is>
          <t>END/AVG</t>
        </is>
      </c>
      <c r="T3405" s="84" t="inlineStr">
        <is>
          <t>E.BKDWN</t>
        </is>
      </c>
      <c r="U3405" s="84" t="inlineStr">
        <is>
          <t>PEAK/AVG</t>
        </is>
      </c>
      <c r="V3405" s="84" t="inlineStr">
        <is>
          <t>END/AVG</t>
        </is>
      </c>
      <c r="W3405" s="84" t="inlineStr">
        <is>
          <t>E.BKDWN</t>
        </is>
      </c>
      <c r="X3405" s="84" t="inlineStr">
        <is>
          <t>PEAK/AVG</t>
        </is>
      </c>
      <c r="Y3405" s="84" t="inlineStr">
        <is>
          <t>END/AVG</t>
        </is>
      </c>
      <c r="Z3405" s="84" t="inlineStr">
        <is>
          <t>E.BKDWN</t>
        </is>
      </c>
      <c r="AA3405" s="84" t="inlineStr">
        <is>
          <t>PEAK/AVG</t>
        </is>
      </c>
      <c r="AB3405" s="84" t="inlineStr">
        <is>
          <t>END/AVG</t>
        </is>
      </c>
      <c r="AC3405" s="84" t="inlineStr">
        <is>
          <t>E.BKDWN</t>
        </is>
      </c>
      <c r="AD3405" s="84" t="inlineStr">
        <is>
          <t>PEAK/AVG</t>
        </is>
      </c>
      <c r="AE3405" s="84" t="inlineStr">
        <is>
          <t>END/AVG</t>
        </is>
      </c>
      <c r="AF3405" s="84" t="inlineStr">
        <is>
          <t>E.BKDWN</t>
        </is>
      </c>
      <c r="AG3405" s="84" t="inlineStr">
        <is>
          <t>PEAK/AVG</t>
        </is>
      </c>
      <c r="AH3405" s="84" t="inlineStr">
        <is>
          <t>END/AVG</t>
        </is>
      </c>
      <c r="AI3405" s="84" t="inlineStr">
        <is>
          <t>E.BKDWN</t>
        </is>
      </c>
      <c r="AJ3405" s="84" t="inlineStr">
        <is>
          <t>PEAK/AVG</t>
        </is>
      </c>
      <c r="AK3405" s="84" t="inlineStr">
        <is>
          <t>END/AVG</t>
        </is>
      </c>
    </row>
    <row r="3406">
      <c r="A3406" s="83" t="n"/>
      <c r="B3406" s="166" t="n">
        <v>0.07076370978028977</v>
      </c>
      <c r="C3406" s="167" t="n">
        <v>1.127659013910881</v>
      </c>
      <c r="D3406" s="167" t="n">
        <v>0.267997996545275</v>
      </c>
      <c r="E3406" s="166" t="n">
        <v>0.06507180162822097</v>
      </c>
      <c r="F3406" s="167" t="n">
        <v>1.112163017608244</v>
      </c>
      <c r="G3406" s="167" t="n">
        <v>0.2538539510723663</v>
      </c>
      <c r="H3406" s="166" t="n">
        <v>0.08332479680792811</v>
      </c>
      <c r="I3406" s="167" t="n">
        <v>1.103735386378095</v>
      </c>
      <c r="J3406" s="167" t="n">
        <v>0.2536839650509226</v>
      </c>
      <c r="K3406" s="166" t="n">
        <v>0.08016181952774115</v>
      </c>
      <c r="L3406" s="167" t="n">
        <v>1.140733095273493</v>
      </c>
      <c r="M3406" s="167" t="n">
        <v>0.244456754760963</v>
      </c>
      <c r="N3406" s="166" t="n">
        <v>0.07992882010436392</v>
      </c>
      <c r="O3406" s="167" t="n">
        <v>1.127795924983032</v>
      </c>
      <c r="P3406" s="167" t="n">
        <v>0.2393411065351771</v>
      </c>
      <c r="Q3406" s="166" t="n">
        <v>0.09169049333752999</v>
      </c>
      <c r="R3406" s="167" t="n">
        <v>1.106912756443815</v>
      </c>
      <c r="S3406" s="167" t="n">
        <v>0.2619185565321631</v>
      </c>
      <c r="T3406" s="166" t="n">
        <v>0.09470870942997348</v>
      </c>
      <c r="U3406" s="167" t="n">
        <v>1.072065454580748</v>
      </c>
      <c r="V3406" s="167" t="n">
        <v>0.2748421717967713</v>
      </c>
      <c r="W3406" s="166" t="n">
        <v>0.09938468232737128</v>
      </c>
      <c r="X3406" s="167" t="n">
        <v>1.040948450997369</v>
      </c>
      <c r="Y3406" s="167" t="n">
        <v>0.2588455889139203</v>
      </c>
      <c r="Z3406" s="166" t="n">
        <v>0.09300136973836666</v>
      </c>
      <c r="AA3406" s="167" t="n">
        <v>1.083923731524363</v>
      </c>
      <c r="AB3406" s="167" t="n">
        <v>0.2769348226759782</v>
      </c>
      <c r="AC3406" s="166" t="n">
        <v>0.09276521710730129</v>
      </c>
      <c r="AD3406" s="167" t="n">
        <v>1.161095177734045</v>
      </c>
      <c r="AE3406" s="167" t="n">
        <v>0.2703159842410484</v>
      </c>
      <c r="AF3406" s="166" t="n">
        <v>0.07563414223766217</v>
      </c>
      <c r="AG3406" s="167" t="n">
        <v>1.128246240820516</v>
      </c>
      <c r="AH3406" s="167" t="n">
        <v>0.2773755841865801</v>
      </c>
      <c r="AI3406" s="166" t="n">
        <v>0.07356443797325105</v>
      </c>
      <c r="AJ3406" s="167" t="n">
        <v>1.10766058773976</v>
      </c>
      <c r="AK3406" s="167" t="n">
        <v>0.248198523946971</v>
      </c>
      <c r="AM3406">
        <f>A3401</f>
        <v/>
      </c>
      <c r="AN3406" s="163">
        <f>1/($B3406*(1/$B3404)*(1/(5/7+2/7*$D3406))*$B3416/SUM($B3408:$B3431))</f>
        <v/>
      </c>
      <c r="AO3406" s="163">
        <f>1/(B3406*(1/B3404)*(1/(5/7+2/7*D3406)))</f>
        <v/>
      </c>
      <c r="AP3406" s="163" t="n"/>
      <c r="AR3406" s="168">
        <f>CHOOSE(AV$3,C3406,F3406,I3406,L3406,O3406,R3406,U3406,X3406,AA3406,AD3406,AG3406,AJ3406)</f>
        <v/>
      </c>
      <c r="AS3406" s="164" t="n"/>
      <c r="AT3406" s="164" t="n"/>
      <c r="AV3406" s="116">
        <f>AN3406/AR3406</f>
        <v/>
      </c>
      <c r="AW3406" s="165">
        <f>AO3406/AR3406</f>
        <v/>
      </c>
      <c r="AX3406" s="163" t="n"/>
    </row>
    <row r="3407">
      <c r="A3407" s="84" t="inlineStr">
        <is>
          <t>HOUR</t>
        </is>
      </c>
      <c r="B3407" s="84" t="inlineStr">
        <is>
          <t>PEAK</t>
        </is>
      </c>
      <c r="C3407" s="84" t="inlineStr">
        <is>
          <t>AVG</t>
        </is>
      </c>
      <c r="D3407" s="84" t="inlineStr">
        <is>
          <t>END</t>
        </is>
      </c>
      <c r="E3407" s="84" t="inlineStr">
        <is>
          <t>PEAK</t>
        </is>
      </c>
      <c r="F3407" s="84" t="inlineStr">
        <is>
          <t>AVG</t>
        </is>
      </c>
      <c r="G3407" s="84" t="inlineStr">
        <is>
          <t>END</t>
        </is>
      </c>
      <c r="H3407" s="84" t="inlineStr">
        <is>
          <t>PEAK</t>
        </is>
      </c>
      <c r="I3407" s="84" t="inlineStr">
        <is>
          <t>AVG</t>
        </is>
      </c>
      <c r="J3407" s="84" t="inlineStr">
        <is>
          <t>END</t>
        </is>
      </c>
      <c r="K3407" s="84" t="inlineStr">
        <is>
          <t>PEAK</t>
        </is>
      </c>
      <c r="L3407" s="84" t="inlineStr">
        <is>
          <t>AVG</t>
        </is>
      </c>
      <c r="M3407" s="84" t="inlineStr">
        <is>
          <t>END</t>
        </is>
      </c>
      <c r="N3407" s="84" t="inlineStr">
        <is>
          <t>PEAK</t>
        </is>
      </c>
      <c r="O3407" s="84" t="inlineStr">
        <is>
          <t>AVG</t>
        </is>
      </c>
      <c r="P3407" s="84" t="inlineStr">
        <is>
          <t>END</t>
        </is>
      </c>
      <c r="Q3407" s="84" t="inlineStr">
        <is>
          <t>PEAK</t>
        </is>
      </c>
      <c r="R3407" s="84" t="inlineStr">
        <is>
          <t>AVG</t>
        </is>
      </c>
      <c r="S3407" s="84" t="inlineStr">
        <is>
          <t>END</t>
        </is>
      </c>
      <c r="T3407" s="84" t="inlineStr">
        <is>
          <t>PEAK</t>
        </is>
      </c>
      <c r="U3407" s="84" t="inlineStr">
        <is>
          <t>AVG</t>
        </is>
      </c>
      <c r="V3407" s="84" t="inlineStr">
        <is>
          <t>END</t>
        </is>
      </c>
      <c r="W3407" s="84" t="inlineStr">
        <is>
          <t>PEAK</t>
        </is>
      </c>
      <c r="X3407" s="84" t="inlineStr">
        <is>
          <t>AVG</t>
        </is>
      </c>
      <c r="Y3407" s="84" t="inlineStr">
        <is>
          <t>END</t>
        </is>
      </c>
      <c r="Z3407" s="84" t="inlineStr">
        <is>
          <t>PEAK</t>
        </is>
      </c>
      <c r="AA3407" s="84" t="inlineStr">
        <is>
          <t>AVG</t>
        </is>
      </c>
      <c r="AB3407" s="84" t="inlineStr">
        <is>
          <t>END</t>
        </is>
      </c>
      <c r="AC3407" s="84" t="inlineStr">
        <is>
          <t>PEAK</t>
        </is>
      </c>
      <c r="AD3407" s="84" t="inlineStr">
        <is>
          <t>AVG</t>
        </is>
      </c>
      <c r="AE3407" s="84" t="inlineStr">
        <is>
          <t>END</t>
        </is>
      </c>
      <c r="AF3407" s="84" t="inlineStr">
        <is>
          <t>PEAK</t>
        </is>
      </c>
      <c r="AG3407" s="84" t="inlineStr">
        <is>
          <t>AVG</t>
        </is>
      </c>
      <c r="AH3407" s="84" t="inlineStr">
        <is>
          <t>END</t>
        </is>
      </c>
      <c r="AI3407" s="84" t="inlineStr">
        <is>
          <t>PEAK</t>
        </is>
      </c>
      <c r="AJ3407" s="84" t="inlineStr">
        <is>
          <t>AVG</t>
        </is>
      </c>
      <c r="AK3407" s="84" t="inlineStr">
        <is>
          <t>END</t>
        </is>
      </c>
    </row>
    <row r="3408">
      <c r="A3408" s="84" t="n">
        <v>1</v>
      </c>
      <c r="B3408" s="84" t="n">
        <v>0.1196886412605561</v>
      </c>
      <c r="C3408" s="84" t="n">
        <v>0.140473079272848</v>
      </c>
      <c r="D3408" s="84" t="n">
        <v>0.5254286844331852</v>
      </c>
      <c r="E3408" s="84" t="n">
        <v>0.1175727301390369</v>
      </c>
      <c r="F3408" s="84" t="n">
        <v>0.1383622979182967</v>
      </c>
      <c r="G3408" s="84" t="n">
        <v>0.5861067848679229</v>
      </c>
      <c r="H3408" s="84" t="n">
        <v>0.1089968114737941</v>
      </c>
      <c r="I3408" s="84" t="n">
        <v>0.1235983360130564</v>
      </c>
      <c r="J3408" s="84" t="n">
        <v>0.504157565340128</v>
      </c>
      <c r="K3408" s="84" t="n">
        <v>0.1083331811558955</v>
      </c>
      <c r="L3408" s="84" t="n">
        <v>0.1267514577044473</v>
      </c>
      <c r="M3408" s="84" t="n">
        <v>0.457443998572128</v>
      </c>
      <c r="N3408" s="84" t="n">
        <v>0.1118784388396269</v>
      </c>
      <c r="O3408" s="84" t="n">
        <v>0.1265671556288029</v>
      </c>
      <c r="P3408" s="84" t="n">
        <v>0.4794655580946278</v>
      </c>
      <c r="Q3408" s="84" t="n">
        <v>0.1027279821847758</v>
      </c>
      <c r="R3408" s="84" t="n">
        <v>0.1125655471545083</v>
      </c>
      <c r="S3408" s="84" t="n">
        <v>0.3556013256400801</v>
      </c>
      <c r="T3408" s="84" t="n">
        <v>0.1044717981090537</v>
      </c>
      <c r="U3408" s="84" t="n">
        <v>0.1101536076937185</v>
      </c>
      <c r="V3408" s="84" t="n">
        <v>0.3458238811365505</v>
      </c>
      <c r="W3408" s="84" t="n">
        <v>0.1036904668188617</v>
      </c>
      <c r="X3408" s="84" t="n">
        <v>0.1065797829088426</v>
      </c>
      <c r="Y3408" s="84" t="n">
        <v>0.3537464381015192</v>
      </c>
      <c r="Z3408" s="84" t="n">
        <v>0.1015848057480661</v>
      </c>
      <c r="AA3408" s="84" t="n">
        <v>0.1065711595996632</v>
      </c>
      <c r="AB3408" s="84" t="n">
        <v>0.34784776405117</v>
      </c>
      <c r="AC3408" s="84" t="n">
        <v>0.09868416111703862</v>
      </c>
      <c r="AD3408" s="84" t="n">
        <v>0.1116648746564009</v>
      </c>
      <c r="AE3408" s="84" t="n">
        <v>0.3631555682957847</v>
      </c>
      <c r="AF3408" s="84" t="n">
        <v>0.1075721919119921</v>
      </c>
      <c r="AG3408" s="84" t="n">
        <v>0.1246739821744311</v>
      </c>
      <c r="AH3408" s="84" t="n">
        <v>0.4130719048281309</v>
      </c>
      <c r="AI3408" s="84" t="n">
        <v>0.1124525034316288</v>
      </c>
      <c r="AJ3408" s="84" t="n">
        <v>0.1325463164319627</v>
      </c>
      <c r="AK3408" s="84" t="n">
        <v>0.6067998399677896</v>
      </c>
    </row>
    <row r="3409">
      <c r="A3409" s="84" t="n">
        <v>2</v>
      </c>
      <c r="B3409" s="84" t="n">
        <v>0.1218224207012813</v>
      </c>
      <c r="C3409" s="84" t="n">
        <v>0.1414366033263041</v>
      </c>
      <c r="D3409" s="84" t="n">
        <v>0.5343483245635554</v>
      </c>
      <c r="E3409" s="84" t="n">
        <v>0.1178970670418847</v>
      </c>
      <c r="F3409" s="84" t="n">
        <v>0.1390517174878503</v>
      </c>
      <c r="G3409" s="84" t="n">
        <v>0.5861447117131556</v>
      </c>
      <c r="H3409" s="84" t="n">
        <v>0.1094924084565551</v>
      </c>
      <c r="I3409" s="84" t="n">
        <v>0.1242132809673847</v>
      </c>
      <c r="J3409" s="84" t="n">
        <v>0.5041986972023839</v>
      </c>
      <c r="K3409" s="84" t="n">
        <v>0.1089479780045499</v>
      </c>
      <c r="L3409" s="84" t="n">
        <v>0.1274740766701269</v>
      </c>
      <c r="M3409" s="84" t="n">
        <v>0.457459470869532</v>
      </c>
      <c r="N3409" s="84" t="n">
        <v>0.1125003855041309</v>
      </c>
      <c r="O3409" s="84" t="n">
        <v>0.127279759711916</v>
      </c>
      <c r="P3409" s="84" t="n">
        <v>0.4795363897766273</v>
      </c>
      <c r="Q3409" s="84" t="n">
        <v>0.1032953592504803</v>
      </c>
      <c r="R3409" s="84" t="n">
        <v>0.1132030465182989</v>
      </c>
      <c r="S3409" s="84" t="n">
        <v>0.3556449659990263</v>
      </c>
      <c r="T3409" s="84" t="n">
        <v>0.105060838474681</v>
      </c>
      <c r="U3409" s="84" t="n">
        <v>0.1107785498304726</v>
      </c>
      <c r="V3409" s="84" t="n">
        <v>0.3451820539208635</v>
      </c>
      <c r="W3409" s="84" t="n">
        <v>0.1042682830827364</v>
      </c>
      <c r="X3409" s="84" t="n">
        <v>0.107079926142894</v>
      </c>
      <c r="Y3409" s="84" t="n">
        <v>0.353773466973084</v>
      </c>
      <c r="Z3409" s="84" t="n">
        <v>0.1021291301900822</v>
      </c>
      <c r="AA3409" s="84" t="n">
        <v>0.1071639423555688</v>
      </c>
      <c r="AB3409" s="84" t="n">
        <v>0.3478536906268243</v>
      </c>
      <c r="AC3409" s="84" t="n">
        <v>0.09898356816091476</v>
      </c>
      <c r="AD3409" s="84" t="n">
        <v>0.1122782935550915</v>
      </c>
      <c r="AE3409" s="84" t="n">
        <v>0.3632029557331419</v>
      </c>
      <c r="AF3409" s="84" t="n">
        <v>0.107870975993085</v>
      </c>
      <c r="AG3409" s="84" t="n">
        <v>0.1250057391535809</v>
      </c>
      <c r="AH3409" s="84" t="n">
        <v>0.4153698348527646</v>
      </c>
      <c r="AI3409" s="84" t="n">
        <v>0.1127603555634472</v>
      </c>
      <c r="AJ3409" s="84" t="n">
        <v>0.1334351825793931</v>
      </c>
      <c r="AK3409" s="84" t="n">
        <v>0.6068342417964381</v>
      </c>
    </row>
    <row r="3410">
      <c r="A3410" s="84" t="n">
        <v>3</v>
      </c>
      <c r="B3410" s="84" t="n">
        <v>0.1225109742050183</v>
      </c>
      <c r="C3410" s="84" t="n">
        <v>0.1425040628870115</v>
      </c>
      <c r="D3410" s="84" t="n">
        <v>0.53436634808425</v>
      </c>
      <c r="E3410" s="84" t="n">
        <v>0.1185698551154501</v>
      </c>
      <c r="F3410" s="84" t="n">
        <v>0.1398224656447329</v>
      </c>
      <c r="G3410" s="84" t="n">
        <v>0.5861777447719067</v>
      </c>
      <c r="H3410" s="84" t="n">
        <v>0.1110287591031143</v>
      </c>
      <c r="I3410" s="84" t="n">
        <v>0.1541881860786559</v>
      </c>
      <c r="J3410" s="84" t="n">
        <v>0.5041911202803894</v>
      </c>
      <c r="K3410" s="84" t="n">
        <v>0.1812344744427677</v>
      </c>
      <c r="L3410" s="84" t="n">
        <v>0.164267945110808</v>
      </c>
      <c r="M3410" s="84" t="n">
        <v>0.4575279910437501</v>
      </c>
      <c r="N3410" s="84" t="n">
        <v>0.2089803615628965</v>
      </c>
      <c r="O3410" s="84" t="n">
        <v>0.1873281691794089</v>
      </c>
      <c r="P3410" s="84" t="n">
        <v>0.4795035036385561</v>
      </c>
      <c r="Q3410" s="84" t="n">
        <v>0.1468623320860044</v>
      </c>
      <c r="R3410" s="84" t="n">
        <v>0.191337842529839</v>
      </c>
      <c r="S3410" s="84" t="n">
        <v>0.3556056041066434</v>
      </c>
      <c r="T3410" s="84" t="n">
        <v>0.1116305386816369</v>
      </c>
      <c r="U3410" s="84" t="n">
        <v>0.1427328762381781</v>
      </c>
      <c r="V3410" s="84" t="n">
        <v>0.3451363145100904</v>
      </c>
      <c r="W3410" s="84" t="n">
        <v>0.1906368574352515</v>
      </c>
      <c r="X3410" s="84" t="n">
        <v>0.1613512503773629</v>
      </c>
      <c r="Y3410" s="84" t="n">
        <v>0.3533862783879171</v>
      </c>
      <c r="Z3410" s="84" t="n">
        <v>0.2294070766285571</v>
      </c>
      <c r="AA3410" s="84" t="n">
        <v>0.1426583851815289</v>
      </c>
      <c r="AB3410" s="84" t="n">
        <v>0.3477684961017949</v>
      </c>
      <c r="AC3410" s="84" t="n">
        <v>0.2016806848911095</v>
      </c>
      <c r="AD3410" s="84" t="n">
        <v>0.1511048432523608</v>
      </c>
      <c r="AE3410" s="84" t="n">
        <v>0.3631780967496102</v>
      </c>
      <c r="AF3410" s="84" t="n">
        <v>0.108490043378818</v>
      </c>
      <c r="AG3410" s="84" t="n">
        <v>0.1256899818691179</v>
      </c>
      <c r="AH3410" s="84" t="n">
        <v>0.4177916532787265</v>
      </c>
      <c r="AI3410" s="84" t="n">
        <v>0.1150969186538214</v>
      </c>
      <c r="AJ3410" s="84" t="n">
        <v>0.1344543451008198</v>
      </c>
      <c r="AK3410" s="84" t="n">
        <v>0.6068801109013024</v>
      </c>
    </row>
    <row r="3411">
      <c r="A3411" s="84" t="n">
        <v>4</v>
      </c>
      <c r="B3411" s="84" t="n">
        <v>0.1349423719993151</v>
      </c>
      <c r="C3411" s="84" t="n">
        <v>0.1600669152534197</v>
      </c>
      <c r="D3411" s="84" t="n">
        <v>0.5374453662028946</v>
      </c>
      <c r="E3411" s="84" t="n">
        <v>0.1307807175079834</v>
      </c>
      <c r="F3411" s="84" t="n">
        <v>0.1583513879858501</v>
      </c>
      <c r="G3411" s="84" t="n">
        <v>0.5862132247238986</v>
      </c>
      <c r="H3411" s="84" t="n">
        <v>0.210879857268069</v>
      </c>
      <c r="I3411" s="84" t="n">
        <v>0.1932320216259376</v>
      </c>
      <c r="J3411" s="84" t="n">
        <v>0.5078778340394302</v>
      </c>
      <c r="K3411" s="84" t="n">
        <v>0.1918420719151835</v>
      </c>
      <c r="L3411" s="84" t="n">
        <v>0.2042906411933019</v>
      </c>
      <c r="M3411" s="84" t="n">
        <v>0.4618536033322908</v>
      </c>
      <c r="N3411" s="84" t="n">
        <v>0.219928678880199</v>
      </c>
      <c r="O3411" s="84" t="n">
        <v>0.2153903902378273</v>
      </c>
      <c r="P3411" s="84" t="n">
        <v>0.4837593071986914</v>
      </c>
      <c r="Q3411" s="84" t="n">
        <v>0.2465440397870569</v>
      </c>
      <c r="R3411" s="84" t="n">
        <v>0.2408666332410808</v>
      </c>
      <c r="S3411" s="84" t="n">
        <v>0.358922271386557</v>
      </c>
      <c r="T3411" s="84" t="n">
        <v>0.2616912108949244</v>
      </c>
      <c r="U3411" s="84" t="n">
        <v>0.2398285668011473</v>
      </c>
      <c r="V3411" s="84" t="n">
        <v>0.3481588042832746</v>
      </c>
      <c r="W3411" s="84" t="n">
        <v>0.2326563279015456</v>
      </c>
      <c r="X3411" s="84" t="n">
        <v>0.2400815528036283</v>
      </c>
      <c r="Y3411" s="84" t="n">
        <v>0.3566723134484178</v>
      </c>
      <c r="Z3411" s="84" t="n">
        <v>0.2346731588482506</v>
      </c>
      <c r="AA3411" s="84" t="n">
        <v>0.2120673157510272</v>
      </c>
      <c r="AB3411" s="84" t="n">
        <v>0.3503687811700838</v>
      </c>
      <c r="AC3411" s="84" t="n">
        <v>0.2059159427241335</v>
      </c>
      <c r="AD3411" s="84" t="n">
        <v>0.213805387058553</v>
      </c>
      <c r="AE3411" s="84" t="n">
        <v>0.366579116434041</v>
      </c>
      <c r="AF3411" s="84" t="n">
        <v>0.1196988565169384</v>
      </c>
      <c r="AG3411" s="84" t="n">
        <v>0.1453145937618839</v>
      </c>
      <c r="AH3411" s="84" t="n">
        <v>0.4177572842383581</v>
      </c>
      <c r="AI3411" s="84" t="n">
        <v>0.1268068297053094</v>
      </c>
      <c r="AJ3411" s="84" t="n">
        <v>0.1547274923521693</v>
      </c>
      <c r="AK3411" s="84" t="n">
        <v>0.6069145127299507</v>
      </c>
    </row>
    <row r="3412">
      <c r="A3412" s="84" t="n">
        <v>5</v>
      </c>
      <c r="B3412" s="84" t="n">
        <v>0.1672908856258626</v>
      </c>
      <c r="C3412" s="84" t="n">
        <v>0.1925049111315643</v>
      </c>
      <c r="D3412" s="84" t="n">
        <v>0.5418160699713125</v>
      </c>
      <c r="E3412" s="84" t="n">
        <v>0.1660912399496253</v>
      </c>
      <c r="F3412" s="84" t="n">
        <v>0.192674366066804</v>
      </c>
      <c r="G3412" s="84" t="n">
        <v>0.590945516251653</v>
      </c>
      <c r="H3412" s="84" t="n">
        <v>0.1981185133872439</v>
      </c>
      <c r="I3412" s="84" t="n">
        <v>0.1992719734055691</v>
      </c>
      <c r="J3412" s="84" t="n">
        <v>0.5205973212333497</v>
      </c>
      <c r="K3412" s="84" t="n">
        <v>0.1985295785902393</v>
      </c>
      <c r="L3412" s="84" t="n">
        <v>0.2119161105312913</v>
      </c>
      <c r="M3412" s="84" t="n">
        <v>0.4786509924926203</v>
      </c>
      <c r="N3412" s="84" t="n">
        <v>0.2276250546844749</v>
      </c>
      <c r="O3412" s="84" t="n">
        <v>0.2193140672826376</v>
      </c>
      <c r="P3412" s="84" t="n">
        <v>0.4967552343769763</v>
      </c>
      <c r="Q3412" s="84" t="n">
        <v>0.2620814425094277</v>
      </c>
      <c r="R3412" s="84" t="n">
        <v>0.253931382895925</v>
      </c>
      <c r="S3412" s="84" t="n">
        <v>0.369454144678914</v>
      </c>
      <c r="T3412" s="84" t="n">
        <v>0.2756730023693568</v>
      </c>
      <c r="U3412" s="84" t="n">
        <v>0.2534922687071063</v>
      </c>
      <c r="V3412" s="84" t="n">
        <v>0.3572609470271228</v>
      </c>
      <c r="W3412" s="84" t="n">
        <v>0.2512277939594321</v>
      </c>
      <c r="X3412" s="84" t="n">
        <v>0.2531155815900098</v>
      </c>
      <c r="Y3412" s="84" t="n">
        <v>0.3667135392347722</v>
      </c>
      <c r="Z3412" s="84" t="n">
        <v>0.2551736497672756</v>
      </c>
      <c r="AA3412" s="84" t="n">
        <v>0.2223758751412565</v>
      </c>
      <c r="AB3412" s="84" t="n">
        <v>0.3594645931553979</v>
      </c>
      <c r="AC3412" s="84" t="n">
        <v>0.216007662417056</v>
      </c>
      <c r="AD3412" s="84" t="n">
        <v>0.2267670725006</v>
      </c>
      <c r="AE3412" s="84" t="n">
        <v>0.3773314036547367</v>
      </c>
      <c r="AF3412" s="84" t="n">
        <v>0.1698841081598374</v>
      </c>
      <c r="AG3412" s="84" t="n">
        <v>0.1893546789163936</v>
      </c>
      <c r="AH3412" s="84" t="n">
        <v>0.4214051981974637</v>
      </c>
      <c r="AI3412" s="84" t="n">
        <v>0.1792702520870818</v>
      </c>
      <c r="AJ3412" s="84" t="n">
        <v>0.1870974609567737</v>
      </c>
      <c r="AK3412" s="84" t="n">
        <v>0.615788910379414</v>
      </c>
    </row>
    <row r="3413">
      <c r="A3413" s="84" t="n">
        <v>6</v>
      </c>
      <c r="B3413" s="84" t="n">
        <v>0.170228591171664</v>
      </c>
      <c r="C3413" s="84" t="n">
        <v>0.1958055022251601</v>
      </c>
      <c r="D3413" s="84" t="n">
        <v>0.5558543899789224</v>
      </c>
      <c r="E3413" s="84" t="n">
        <v>0.1690560891842083</v>
      </c>
      <c r="F3413" s="84" t="n">
        <v>0.1958861840582744</v>
      </c>
      <c r="G3413" s="84" t="n">
        <v>0.6170440795582868</v>
      </c>
      <c r="H3413" s="84" t="n">
        <v>0.2958580342953112</v>
      </c>
      <c r="I3413" s="84" t="n">
        <v>0.331416734790472</v>
      </c>
      <c r="J3413" s="84" t="n">
        <v>0.5303607264319842</v>
      </c>
      <c r="K3413" s="84" t="n">
        <v>0.3638667678231599</v>
      </c>
      <c r="L3413" s="84" t="n">
        <v>0.3936683443202554</v>
      </c>
      <c r="M3413" s="84" t="n">
        <v>0.4830152855246711</v>
      </c>
      <c r="N3413" s="84" t="n">
        <v>0.3755832534721071</v>
      </c>
      <c r="O3413" s="84" t="n">
        <v>0.3911921593422986</v>
      </c>
      <c r="P3413" s="84" t="n">
        <v>0.5041107672588984</v>
      </c>
      <c r="Q3413" s="84" t="n">
        <v>0.4314362225572911</v>
      </c>
      <c r="R3413" s="84" t="n">
        <v>0.4181809752332984</v>
      </c>
      <c r="S3413" s="84" t="n">
        <v>0.3753515829898438</v>
      </c>
      <c r="T3413" s="84" t="n">
        <v>0.4550125698891643</v>
      </c>
      <c r="U3413" s="84" t="n">
        <v>0.4198320517618171</v>
      </c>
      <c r="V3413" s="84" t="n">
        <v>0.3629923902899657</v>
      </c>
      <c r="W3413" s="84" t="n">
        <v>0.4170752315725944</v>
      </c>
      <c r="X3413" s="84" t="n">
        <v>0.4115550359974352</v>
      </c>
      <c r="Y3413" s="84" t="n">
        <v>0.3728734190644092</v>
      </c>
      <c r="Z3413" s="84" t="n">
        <v>0.411995575566611</v>
      </c>
      <c r="AA3413" s="84" t="n">
        <v>0.375093320566894</v>
      </c>
      <c r="AB3413" s="84" t="n">
        <v>0.3646466427430563</v>
      </c>
      <c r="AC3413" s="84" t="n">
        <v>0.3601411118415486</v>
      </c>
      <c r="AD3413" s="84" t="n">
        <v>0.3744277002179862</v>
      </c>
      <c r="AE3413" s="84" t="n">
        <v>0.3832897912699911</v>
      </c>
      <c r="AF3413" s="84" t="n">
        <v>0.1743250759777048</v>
      </c>
      <c r="AG3413" s="84" t="n">
        <v>0.1952771948218402</v>
      </c>
      <c r="AH3413" s="84" t="n">
        <v>0.4325040003964429</v>
      </c>
      <c r="AI3413" s="84" t="n">
        <v>0.1822807461551632</v>
      </c>
      <c r="AJ3413" s="84" t="n">
        <v>0.1904329019359884</v>
      </c>
      <c r="AK3413" s="84" t="n">
        <v>0.6315347547659274</v>
      </c>
    </row>
    <row r="3414">
      <c r="A3414" s="84" t="n">
        <v>7</v>
      </c>
      <c r="B3414" s="84" t="n">
        <v>0.3337152493735819</v>
      </c>
      <c r="C3414" s="84" t="n">
        <v>0.376201569068466</v>
      </c>
      <c r="D3414" s="84" t="n">
        <v>0.563659575746349</v>
      </c>
      <c r="E3414" s="84" t="n">
        <v>0.3263239185203004</v>
      </c>
      <c r="F3414" s="84" t="n">
        <v>0.3797701200092569</v>
      </c>
      <c r="G3414" s="84" t="n">
        <v>0.6255396928904292</v>
      </c>
      <c r="H3414" s="84" t="n">
        <v>0.5974577545335987</v>
      </c>
      <c r="I3414" s="84" t="n">
        <v>0.6981694575673766</v>
      </c>
      <c r="J3414" s="84" t="n">
        <v>0.5327474568602534</v>
      </c>
      <c r="K3414" s="84" t="n">
        <v>0.7514101314757725</v>
      </c>
      <c r="L3414" s="84" t="n">
        <v>0.8158536683864607</v>
      </c>
      <c r="M3414" s="84" t="n">
        <v>0.483712644071955</v>
      </c>
      <c r="N3414" s="84" t="n">
        <v>0.7904884994123204</v>
      </c>
      <c r="O3414" s="84" t="n">
        <v>0.8214625821408295</v>
      </c>
      <c r="P3414" s="84" t="n">
        <v>0.5058832457775042</v>
      </c>
      <c r="Q3414" s="84" t="n">
        <v>0.8378023802818804</v>
      </c>
      <c r="R3414" s="84" t="n">
        <v>0.8279668797423988</v>
      </c>
      <c r="S3414" s="84" t="n">
        <v>0.5183961226824617</v>
      </c>
      <c r="T3414" s="84" t="n">
        <v>0.8624675196491937</v>
      </c>
      <c r="U3414" s="84" t="n">
        <v>0.834582288996355</v>
      </c>
      <c r="V3414" s="84" t="n">
        <v>0.4878631948978426</v>
      </c>
      <c r="W3414" s="84" t="n">
        <v>0.8310939673043113</v>
      </c>
      <c r="X3414" s="84" t="n">
        <v>0.8102567147467842</v>
      </c>
      <c r="Y3414" s="84" t="n">
        <v>0.3739444381001677</v>
      </c>
      <c r="Z3414" s="84" t="n">
        <v>0.8087742018971247</v>
      </c>
      <c r="AA3414" s="84" t="n">
        <v>0.7782498442853173</v>
      </c>
      <c r="AB3414" s="84" t="n">
        <v>0.3666905705218054</v>
      </c>
      <c r="AC3414" s="84" t="n">
        <v>0.7562991887471017</v>
      </c>
      <c r="AD3414" s="84" t="n">
        <v>0.7685672783938075</v>
      </c>
      <c r="AE3414" s="84" t="n">
        <v>0.3843160011839091</v>
      </c>
      <c r="AF3414" s="84" t="n">
        <v>0.3205010531863228</v>
      </c>
      <c r="AG3414" s="84" t="n">
        <v>0.3642384574240045</v>
      </c>
      <c r="AH3414" s="84" t="n">
        <v>0.4388630721446121</v>
      </c>
      <c r="AI3414" s="84" t="n">
        <v>0.335375496008011</v>
      </c>
      <c r="AJ3414" s="84" t="n">
        <v>0.3675098773057707</v>
      </c>
      <c r="AK3414" s="84" t="n">
        <v>0.6404537473784533</v>
      </c>
    </row>
    <row r="3415">
      <c r="A3415" s="84" t="n">
        <v>8</v>
      </c>
      <c r="B3415" s="84" t="n">
        <v>0.7089357920789344</v>
      </c>
      <c r="C3415" s="84" t="n">
        <v>0.7918131932483004</v>
      </c>
      <c r="D3415" s="84" t="n">
        <v>0.5570429410380547</v>
      </c>
      <c r="E3415" s="84" t="n">
        <v>0.7213095976594692</v>
      </c>
      <c r="F3415" s="84" t="n">
        <v>0.8100792347619098</v>
      </c>
      <c r="G3415" s="84" t="n">
        <v>0.6173352598539448</v>
      </c>
      <c r="H3415" s="84" t="n">
        <v>0.7740183560212806</v>
      </c>
      <c r="I3415" s="84" t="n">
        <v>0.8522175623213285</v>
      </c>
      <c r="J3415" s="84" t="n">
        <v>0.5341513522640925</v>
      </c>
      <c r="K3415" s="84" t="n">
        <v>0.8902889213165175</v>
      </c>
      <c r="L3415" s="84" t="n">
        <v>0.9049220087736182</v>
      </c>
      <c r="M3415" s="84" t="n">
        <v>0.6185095093845009</v>
      </c>
      <c r="N3415" s="84" t="n">
        <v>0.948739944053356</v>
      </c>
      <c r="O3415" s="84" t="n">
        <v>0.9531729896731433</v>
      </c>
      <c r="P3415" s="84" t="n">
        <v>0.6930256090259802</v>
      </c>
      <c r="Q3415" s="84" t="n">
        <v>0.9363051698857868</v>
      </c>
      <c r="R3415" s="84" t="n">
        <v>0.9047617856268058</v>
      </c>
      <c r="S3415" s="84" t="n">
        <v>0.6730763800407825</v>
      </c>
      <c r="T3415" s="84" t="n">
        <v>0.9339092487254611</v>
      </c>
      <c r="U3415" s="84" t="n">
        <v>0.9123478201403099</v>
      </c>
      <c r="V3415" s="84" t="n">
        <v>0.849921615929119</v>
      </c>
      <c r="W3415" s="84" t="n">
        <v>0.9386323440657063</v>
      </c>
      <c r="X3415" s="84" t="n">
        <v>0.8971014286006207</v>
      </c>
      <c r="Y3415" s="84" t="n">
        <v>0.6289226494510776</v>
      </c>
      <c r="Z3415" s="84" t="n">
        <v>0.925795227198968</v>
      </c>
      <c r="AA3415" s="84" t="n">
        <v>0.9002269382998738</v>
      </c>
      <c r="AB3415" s="84" t="n">
        <v>0.6449588547485207</v>
      </c>
      <c r="AC3415" s="84" t="n">
        <v>0.8937024885331609</v>
      </c>
      <c r="AD3415" s="84" t="n">
        <v>0.8787589138412744</v>
      </c>
      <c r="AE3415" s="84" t="n">
        <v>0.5149204396000501</v>
      </c>
      <c r="AF3415" s="84" t="n">
        <v>0.7082737281142041</v>
      </c>
      <c r="AG3415" s="84" t="n">
        <v>0.7672421124657127</v>
      </c>
      <c r="AH3415" s="84" t="n">
        <v>0.4363980925981876</v>
      </c>
      <c r="AI3415" s="84" t="n">
        <v>0.690982180895988</v>
      </c>
      <c r="AJ3415" s="84" t="n">
        <v>0.7779882276403746</v>
      </c>
      <c r="AK3415" s="84" t="n">
        <v>0.6356260240914732</v>
      </c>
    </row>
    <row r="3416">
      <c r="A3416" s="84" t="n">
        <v>9</v>
      </c>
      <c r="B3416" s="84" t="n">
        <v>0.8505906402136111</v>
      </c>
      <c r="C3416" s="84" t="n">
        <v>0.8614599985242586</v>
      </c>
      <c r="D3416" s="84" t="n">
        <v>0.5526712359629316</v>
      </c>
      <c r="E3416" s="84" t="n">
        <v>0.8465687506819818</v>
      </c>
      <c r="F3416" s="84" t="n">
        <v>0.8940674211784929</v>
      </c>
      <c r="G3416" s="84" t="n">
        <v>0.6046762576725396</v>
      </c>
      <c r="H3416" s="84" t="n">
        <v>0.8547271599397266</v>
      </c>
      <c r="I3416" s="84" t="n">
        <v>0.906908550758761</v>
      </c>
      <c r="J3416" s="84" t="n">
        <v>0.8763727759027902</v>
      </c>
      <c r="K3416" s="84" t="n">
        <v>0.9395612088090263</v>
      </c>
      <c r="L3416" s="84" t="n">
        <v>0.9403890711848598</v>
      </c>
      <c r="M3416" s="84" t="n">
        <v>0.7502826457186493</v>
      </c>
      <c r="N3416" s="84" t="n">
        <v>0.9682938558066061</v>
      </c>
      <c r="O3416" s="84" t="n">
        <v>0.9417111342646149</v>
      </c>
      <c r="P3416" s="84" t="n">
        <v>0.7473282120902937</v>
      </c>
      <c r="Q3416" s="84" t="n">
        <v>0.9800539943449341</v>
      </c>
      <c r="R3416" s="84" t="n">
        <v>0.9320668356397018</v>
      </c>
      <c r="S3416" s="84" t="n">
        <v>0.7120677572192707</v>
      </c>
      <c r="T3416" s="84" t="n">
        <v>0.969070102665091</v>
      </c>
      <c r="U3416" s="84" t="n">
        <v>0.9435763038855177</v>
      </c>
      <c r="V3416" s="84" t="n">
        <v>0.8676345716172201</v>
      </c>
      <c r="W3416" s="84" t="n">
        <v>0.9581479440552101</v>
      </c>
      <c r="X3416" s="84" t="n">
        <v>0.9349740540094545</v>
      </c>
      <c r="Y3416" s="84" t="n">
        <v>0.7000896682814165</v>
      </c>
      <c r="Z3416" s="84" t="n">
        <v>0.9574548826929475</v>
      </c>
      <c r="AA3416" s="84" t="n">
        <v>0.9410759869094512</v>
      </c>
      <c r="AB3416" s="84" t="n">
        <v>0.6695430313841815</v>
      </c>
      <c r="AC3416" s="84" t="n">
        <v>0.9516692944057447</v>
      </c>
      <c r="AD3416" s="84" t="n">
        <v>0.9305358705943022</v>
      </c>
      <c r="AE3416" s="84" t="n">
        <v>0.7201251339083526</v>
      </c>
      <c r="AF3416" s="84" t="n">
        <v>0.8655008574882622</v>
      </c>
      <c r="AG3416" s="84" t="n">
        <v>0.8852839578210474</v>
      </c>
      <c r="AH3416" s="84" t="n">
        <v>0.4388894483848949</v>
      </c>
      <c r="AI3416" s="84" t="n">
        <v>0.806406552753691</v>
      </c>
      <c r="AJ3416" s="84" t="n">
        <v>0.859019414707957</v>
      </c>
      <c r="AK3416" s="84" t="n">
        <v>0.6297343923999991</v>
      </c>
    </row>
    <row r="3417">
      <c r="A3417" s="84" t="n">
        <v>10</v>
      </c>
      <c r="B3417" s="84" t="n">
        <v>0.8947979844161071</v>
      </c>
      <c r="C3417" s="84" t="n">
        <v>0.9155112656074442</v>
      </c>
      <c r="D3417" s="84" t="n">
        <v>0.6051136733437136</v>
      </c>
      <c r="E3417" s="84" t="n">
        <v>0.916935992895937</v>
      </c>
      <c r="F3417" s="84" t="n">
        <v>0.9205657736684923</v>
      </c>
      <c r="G3417" s="84" t="n">
        <v>0.6044401324748</v>
      </c>
      <c r="H3417" s="84" t="n">
        <v>0.9292526954350507</v>
      </c>
      <c r="I3417" s="84" t="n">
        <v>0.9656904135526356</v>
      </c>
      <c r="J3417" s="84" t="n">
        <v>0.9486955787577744</v>
      </c>
      <c r="K3417" s="84" t="n">
        <v>0.9851956254797049</v>
      </c>
      <c r="L3417" s="84" t="n">
        <v>0.9795703652302903</v>
      </c>
      <c r="M3417" s="84" t="n">
        <v>0.7786820476038384</v>
      </c>
      <c r="N3417" s="84" t="n">
        <v>1</v>
      </c>
      <c r="O3417" s="84" t="n">
        <v>0.9819639751734313</v>
      </c>
      <c r="P3417" s="84" t="n">
        <v>0.7236038147920163</v>
      </c>
      <c r="Q3417" s="84" t="n">
        <v>1</v>
      </c>
      <c r="R3417" s="84" t="n">
        <v>0.96542109319179</v>
      </c>
      <c r="S3417" s="84" t="n">
        <v>0.7193924919757361</v>
      </c>
      <c r="T3417" s="84" t="n">
        <v>1</v>
      </c>
      <c r="U3417" s="84" t="n">
        <v>0.9859082722632009</v>
      </c>
      <c r="V3417" s="84" t="n">
        <v>0.8813918060058796</v>
      </c>
      <c r="W3417" s="84" t="n">
        <v>0.9872114198745704</v>
      </c>
      <c r="X3417" s="84" t="n">
        <v>0.9784303013081532</v>
      </c>
      <c r="Y3417" s="84" t="n">
        <v>0.9053151600210556</v>
      </c>
      <c r="Z3417" s="84" t="n">
        <v>1</v>
      </c>
      <c r="AA3417" s="84" t="n">
        <v>0.9865363240448823</v>
      </c>
      <c r="AB3417" s="84" t="n">
        <v>0.8774324888950789</v>
      </c>
      <c r="AC3417" s="84" t="n">
        <v>1</v>
      </c>
      <c r="AD3417" s="84" t="n">
        <v>0.979459865549104</v>
      </c>
      <c r="AE3417" s="84" t="n">
        <v>0.8119200379720973</v>
      </c>
      <c r="AF3417" s="84" t="n">
        <v>0.9222836144494628</v>
      </c>
      <c r="AG3417" s="84" t="n">
        <v>0.9375094805005356</v>
      </c>
      <c r="AH3417" s="84" t="n">
        <v>0.890101396661887</v>
      </c>
      <c r="AI3417" s="84" t="n">
        <v>0.8614077374655467</v>
      </c>
      <c r="AJ3417" s="84" t="n">
        <v>0.8999206891636545</v>
      </c>
      <c r="AK3417" s="84" t="n">
        <v>0.7782623763763914</v>
      </c>
    </row>
    <row r="3418">
      <c r="A3418" s="84" t="n">
        <v>11</v>
      </c>
      <c r="B3418" s="84" t="n">
        <v>0.9533864006387223</v>
      </c>
      <c r="C3418" s="84" t="n">
        <v>0.9791980798196082</v>
      </c>
      <c r="D3418" s="84" t="n">
        <v>0.8114909957494532</v>
      </c>
      <c r="E3418" s="84" t="n">
        <v>0.9764650774158429</v>
      </c>
      <c r="F3418" s="84" t="n">
        <v>0.9860036586844165</v>
      </c>
      <c r="G3418" s="84" t="n">
        <v>0.8357229284907682</v>
      </c>
      <c r="H3418" s="84" t="n">
        <v>0.9333861970114946</v>
      </c>
      <c r="I3418" s="84" t="n">
        <v>0.932768631570006</v>
      </c>
      <c r="J3418" s="84" t="n">
        <v>0.7211151497308028</v>
      </c>
      <c r="K3418" s="84" t="n">
        <v>0.9199303193346691</v>
      </c>
      <c r="L3418" s="84" t="n">
        <v>0.9104294872785349</v>
      </c>
      <c r="M3418" s="84" t="n">
        <v>0.4861031140208854</v>
      </c>
      <c r="N3418" s="84" t="n">
        <v>0.9252179097794688</v>
      </c>
      <c r="O3418" s="84" t="n">
        <v>0.9129840160504293</v>
      </c>
      <c r="P3418" s="84" t="n">
        <v>0.6602777613815551</v>
      </c>
      <c r="Q3418" s="84" t="n">
        <v>0.9375007144170927</v>
      </c>
      <c r="R3418" s="84" t="n">
        <v>0.9064221454488343</v>
      </c>
      <c r="S3418" s="84" t="n">
        <v>0.7260848693741374</v>
      </c>
      <c r="T3418" s="84" t="n">
        <v>0.9327148057618281</v>
      </c>
      <c r="U3418" s="84" t="n">
        <v>0.9253697885966073</v>
      </c>
      <c r="V3418" s="84" t="n">
        <v>0.8769285247933428</v>
      </c>
      <c r="W3418" s="84" t="n">
        <v>0.929021490986381</v>
      </c>
      <c r="X3418" s="84" t="n">
        <v>0.9252760870076499</v>
      </c>
      <c r="Y3418" s="84" t="n">
        <v>0.8456252757789552</v>
      </c>
      <c r="Z3418" s="84" t="n">
        <v>0.9302057957201721</v>
      </c>
      <c r="AA3418" s="84" t="n">
        <v>0.9209993078660187</v>
      </c>
      <c r="AB3418" s="84" t="n">
        <v>0.9458785111256643</v>
      </c>
      <c r="AC3418" s="84" t="n">
        <v>0.931946981921923</v>
      </c>
      <c r="AD3418" s="84" t="n">
        <v>0.9284897050263385</v>
      </c>
      <c r="AE3418" s="84" t="n">
        <v>0.9438590930665964</v>
      </c>
      <c r="AF3418" s="84" t="n">
        <v>0.9831269683503868</v>
      </c>
      <c r="AG3418" s="84" t="n">
        <v>0.9943358186532081</v>
      </c>
      <c r="AH3418" s="84" t="n">
        <v>0.9875695973067461</v>
      </c>
      <c r="AI3418" s="84" t="n">
        <v>0.9507350113772691</v>
      </c>
      <c r="AJ3418" s="84" t="n">
        <v>0.9618737824690158</v>
      </c>
      <c r="AK3418" s="84" t="n">
        <v>0.9398018964326578</v>
      </c>
    </row>
    <row r="3419">
      <c r="A3419" s="84" t="n">
        <v>12</v>
      </c>
      <c r="B3419" s="84" t="n">
        <v>0.9160118146453243</v>
      </c>
      <c r="C3419" s="84" t="n">
        <v>0.9047694236249801</v>
      </c>
      <c r="D3419" s="84" t="n">
        <v>0.9163668587506696</v>
      </c>
      <c r="E3419" s="84" t="n">
        <v>0.9235710337002924</v>
      </c>
      <c r="F3419" s="84" t="n">
        <v>0.920279360391435</v>
      </c>
      <c r="G3419" s="84" t="n">
        <v>0.9718631746237596</v>
      </c>
      <c r="H3419" s="84" t="n">
        <v>0.9802746832355691</v>
      </c>
      <c r="I3419" s="84" t="n">
        <v>0.9860378720974802</v>
      </c>
      <c r="J3419" s="84" t="n">
        <v>0.9547105724039842</v>
      </c>
      <c r="K3419" s="84" t="n">
        <v>1</v>
      </c>
      <c r="L3419" s="84" t="n">
        <v>1</v>
      </c>
      <c r="M3419" s="84" t="n">
        <v>0.4788908131023835</v>
      </c>
      <c r="N3419" s="84" t="n">
        <v>0.9876752901561093</v>
      </c>
      <c r="O3419" s="84" t="n">
        <v>1</v>
      </c>
      <c r="P3419" s="84" t="n">
        <v>0.5014090445312041</v>
      </c>
      <c r="Q3419" s="84" t="n">
        <v>0.9946468077765989</v>
      </c>
      <c r="R3419" s="84" t="n">
        <v>0.9913445818535038</v>
      </c>
      <c r="S3419" s="84" t="n">
        <v>0.3754662458937418</v>
      </c>
      <c r="T3419" s="84" t="n">
        <v>0.9951018865653933</v>
      </c>
      <c r="U3419" s="84" t="n">
        <v>1</v>
      </c>
      <c r="V3419" s="84" t="n">
        <v>0.3630956728304212</v>
      </c>
      <c r="W3419" s="84" t="n">
        <v>1</v>
      </c>
      <c r="X3419" s="84" t="n">
        <v>1</v>
      </c>
      <c r="Y3419" s="84" t="n">
        <v>0.4981150740692439</v>
      </c>
      <c r="Z3419" s="84" t="n">
        <v>0.9901811059851039</v>
      </c>
      <c r="AA3419" s="84" t="n">
        <v>1</v>
      </c>
      <c r="AB3419" s="84" t="n">
        <v>1</v>
      </c>
      <c r="AC3419" s="84" t="n">
        <v>0.997230234503808</v>
      </c>
      <c r="AD3419" s="84" t="n">
        <v>1</v>
      </c>
      <c r="AE3419" s="84" t="n">
        <v>1</v>
      </c>
      <c r="AF3419" s="84" t="n">
        <v>0.9333546120520239</v>
      </c>
      <c r="AG3419" s="84" t="n">
        <v>0.9219145777600581</v>
      </c>
      <c r="AH3419" s="84" t="n">
        <v>1</v>
      </c>
      <c r="AI3419" s="84" t="n">
        <v>0.8944955001127061</v>
      </c>
      <c r="AJ3419" s="84" t="n">
        <v>0.8994175953100614</v>
      </c>
      <c r="AK3419" s="84" t="n">
        <v>0.9476735444841127</v>
      </c>
    </row>
    <row r="3420">
      <c r="A3420" s="84" t="n">
        <v>13</v>
      </c>
      <c r="B3420" s="84" t="n">
        <v>1</v>
      </c>
      <c r="C3420" s="84" t="n">
        <v>1</v>
      </c>
      <c r="D3420" s="84" t="n">
        <v>0.9601920506260671</v>
      </c>
      <c r="E3420" s="84" t="n">
        <v>1</v>
      </c>
      <c r="F3420" s="84" t="n">
        <v>1</v>
      </c>
      <c r="G3420" s="84" t="n">
        <v>0.9329037404433523</v>
      </c>
      <c r="H3420" s="84" t="n">
        <v>1</v>
      </c>
      <c r="I3420" s="84" t="n">
        <v>1</v>
      </c>
      <c r="J3420" s="84" t="n">
        <v>0.9967635718909181</v>
      </c>
      <c r="K3420" s="84" t="n">
        <v>0.9845537133784995</v>
      </c>
      <c r="L3420" s="84" t="n">
        <v>0.9951424483816006</v>
      </c>
      <c r="M3420" s="84" t="n">
        <v>0.6416129649010932</v>
      </c>
      <c r="N3420" s="84" t="n">
        <v>0.9702682080739984</v>
      </c>
      <c r="O3420" s="84" t="n">
        <v>0.9887610994811359</v>
      </c>
      <c r="P3420" s="84" t="n">
        <v>0.5024302012800298</v>
      </c>
      <c r="Q3420" s="84" t="n">
        <v>0.960799544435704</v>
      </c>
      <c r="R3420" s="84" t="n">
        <v>0.9935637895357697</v>
      </c>
      <c r="S3420" s="84" t="n">
        <v>0.3763493213924185</v>
      </c>
      <c r="T3420" s="84" t="n">
        <v>0.982630698609263</v>
      </c>
      <c r="U3420" s="84" t="n">
        <v>0.9929487934411301</v>
      </c>
      <c r="V3420" s="84" t="n">
        <v>0.3643151445402268</v>
      </c>
      <c r="W3420" s="84" t="n">
        <v>0.9879403815371697</v>
      </c>
      <c r="X3420" s="84" t="n">
        <v>0.9905086910104152</v>
      </c>
      <c r="Y3420" s="84" t="n">
        <v>0.5755771170870446</v>
      </c>
      <c r="Z3420" s="84" t="n">
        <v>0.9798502388865382</v>
      </c>
      <c r="AA3420" s="84" t="n">
        <v>0.9921159970780684</v>
      </c>
      <c r="AB3420" s="84" t="n">
        <v>0.9925184390585042</v>
      </c>
      <c r="AC3420" s="84" t="n">
        <v>0.9975546755814531</v>
      </c>
      <c r="AD3420" s="84" t="n">
        <v>0.9947992541227202</v>
      </c>
      <c r="AE3420" s="84" t="n">
        <v>0.9357822539484999</v>
      </c>
      <c r="AF3420" s="84" t="n">
        <v>1</v>
      </c>
      <c r="AG3420" s="84" t="n">
        <v>1</v>
      </c>
      <c r="AH3420" s="84" t="n">
        <v>0.9824869757322603</v>
      </c>
      <c r="AI3420" s="84" t="n">
        <v>1</v>
      </c>
      <c r="AJ3420" s="84" t="n">
        <v>1</v>
      </c>
      <c r="AK3420" s="84" t="n">
        <v>0.9359654554674699</v>
      </c>
    </row>
    <row r="3421">
      <c r="A3421" s="84" t="n">
        <v>14</v>
      </c>
      <c r="B3421" s="84" t="n">
        <v>0.9760589578540205</v>
      </c>
      <c r="C3421" s="84" t="n">
        <v>0.9818023949929453</v>
      </c>
      <c r="D3421" s="84" t="n">
        <v>1</v>
      </c>
      <c r="E3421" s="84" t="n">
        <v>0.9708223387343267</v>
      </c>
      <c r="F3421" s="84" t="n">
        <v>0.9752449224733586</v>
      </c>
      <c r="G3421" s="84" t="n">
        <v>1</v>
      </c>
      <c r="H3421" s="84" t="n">
        <v>0.9896977081145376</v>
      </c>
      <c r="I3421" s="84" t="n">
        <v>0.9950325404782048</v>
      </c>
      <c r="J3421" s="84" t="n">
        <v>1</v>
      </c>
      <c r="K3421" s="84" t="n">
        <v>0.9748519866902846</v>
      </c>
      <c r="L3421" s="84" t="n">
        <v>0.9996337302484736</v>
      </c>
      <c r="M3421" s="84" t="n">
        <v>0.6179094052780426</v>
      </c>
      <c r="N3421" s="84" t="n">
        <v>0.9719615706637638</v>
      </c>
      <c r="O3421" s="84" t="n">
        <v>0.9834525667826826</v>
      </c>
      <c r="P3421" s="84" t="n">
        <v>0.5005556914099721</v>
      </c>
      <c r="Q3421" s="84" t="n">
        <v>0.9569863756763581</v>
      </c>
      <c r="R3421" s="84" t="n">
        <v>1</v>
      </c>
      <c r="S3421" s="84" t="n">
        <v>0.5367901061316416</v>
      </c>
      <c r="T3421" s="84" t="n">
        <v>0.9779394882421527</v>
      </c>
      <c r="U3421" s="84" t="n">
        <v>0.9940916712569281</v>
      </c>
      <c r="V3421" s="84" t="n">
        <v>0.6639916488688717</v>
      </c>
      <c r="W3421" s="84" t="n">
        <v>0.9783038127476449</v>
      </c>
      <c r="X3421" s="84" t="n">
        <v>0.9845995827513045</v>
      </c>
      <c r="Y3421" s="84" t="n">
        <v>0.7745454250594129</v>
      </c>
      <c r="Z3421" s="84" t="n">
        <v>0.9803719687290744</v>
      </c>
      <c r="AA3421" s="84" t="n">
        <v>0.9937636037727793</v>
      </c>
      <c r="AB3421" s="84" t="n">
        <v>0.9811712691465437</v>
      </c>
      <c r="AC3421" s="84" t="n">
        <v>0.9974490319589483</v>
      </c>
      <c r="AD3421" s="84" t="n">
        <v>0.9901568666888473</v>
      </c>
      <c r="AE3421" s="84" t="n">
        <v>0.9777574244850112</v>
      </c>
      <c r="AF3421" s="84" t="n">
        <v>0.9942696300314386</v>
      </c>
      <c r="AG3421" s="84" t="n">
        <v>0.9875444384841195</v>
      </c>
      <c r="AH3421" s="84" t="n">
        <v>0.9695786035938826</v>
      </c>
      <c r="AI3421" s="84" t="n">
        <v>0.9814677628662301</v>
      </c>
      <c r="AJ3421" s="84" t="n">
        <v>0.9704351496854977</v>
      </c>
      <c r="AK3421" s="84" t="n">
        <v>0.9395062955346428</v>
      </c>
    </row>
    <row r="3422">
      <c r="A3422" s="84" t="n">
        <v>15</v>
      </c>
      <c r="B3422" s="84" t="n">
        <v>0.9427291634320404</v>
      </c>
      <c r="C3422" s="84" t="n">
        <v>0.9684410103144492</v>
      </c>
      <c r="D3422" s="84" t="n">
        <v>0.9625511292236367</v>
      </c>
      <c r="E3422" s="84" t="n">
        <v>0.9389203680560707</v>
      </c>
      <c r="F3422" s="84" t="n">
        <v>0.9486260097197582</v>
      </c>
      <c r="G3422" s="84" t="n">
        <v>0.9978944483662704</v>
      </c>
      <c r="H3422" s="84" t="n">
        <v>0.9720032252783419</v>
      </c>
      <c r="I3422" s="84" t="n">
        <v>0.9697739650846006</v>
      </c>
      <c r="J3422" s="84" t="n">
        <v>0.9206523080386811</v>
      </c>
      <c r="K3422" s="84" t="n">
        <v>0.9652520805422609</v>
      </c>
      <c r="L3422" s="84" t="n">
        <v>0.9859091496501649</v>
      </c>
      <c r="M3422" s="84" t="n">
        <v>0.7822439914990776</v>
      </c>
      <c r="N3422" s="84" t="n">
        <v>0.9573112714554465</v>
      </c>
      <c r="O3422" s="84" t="n">
        <v>0.9664934798758534</v>
      </c>
      <c r="P3422" s="84" t="n">
        <v>0.8022497491377929</v>
      </c>
      <c r="Q3422" s="84" t="n">
        <v>0.9688332295913119</v>
      </c>
      <c r="R3422" s="84" t="n">
        <v>0.9914460626205138</v>
      </c>
      <c r="S3422" s="84" t="n">
        <v>1</v>
      </c>
      <c r="T3422" s="84" t="n">
        <v>0.9762594564466405</v>
      </c>
      <c r="U3422" s="84" t="n">
        <v>0.9861371683877888</v>
      </c>
      <c r="V3422" s="84" t="n">
        <v>1</v>
      </c>
      <c r="W3422" s="84" t="n">
        <v>0.9605919861450052</v>
      </c>
      <c r="X3422" s="84" t="n">
        <v>0.9726275293918974</v>
      </c>
      <c r="Y3422" s="84" t="n">
        <v>1</v>
      </c>
      <c r="Z3422" s="84" t="n">
        <v>0.983018104436347</v>
      </c>
      <c r="AA3422" s="84" t="n">
        <v>0.9835023618530878</v>
      </c>
      <c r="AB3422" s="84" t="n">
        <v>0.92419168916296</v>
      </c>
      <c r="AC3422" s="84" t="n">
        <v>0.9845124446685269</v>
      </c>
      <c r="AD3422" s="84" t="n">
        <v>0.9808425643792221</v>
      </c>
      <c r="AE3422" s="84" t="n">
        <v>0.8997740163028323</v>
      </c>
      <c r="AF3422" s="84" t="n">
        <v>0.9690598610047636</v>
      </c>
      <c r="AG3422" s="84" t="n">
        <v>0.9619511068672049</v>
      </c>
      <c r="AH3422" s="84" t="n">
        <v>0.9451797820523272</v>
      </c>
      <c r="AI3422" s="84" t="n">
        <v>0.9245479791006451</v>
      </c>
      <c r="AJ3422" s="84" t="n">
        <v>0.9608850468007031</v>
      </c>
      <c r="AK3422" s="84" t="n">
        <v>1</v>
      </c>
    </row>
    <row r="3423">
      <c r="A3423" s="84" t="n">
        <v>16</v>
      </c>
      <c r="B3423" s="84" t="n">
        <v>0.9229936980784937</v>
      </c>
      <c r="C3423" s="84" t="n">
        <v>0.9321797820604246</v>
      </c>
      <c r="D3423" s="84" t="n">
        <v>0.8033013082072102</v>
      </c>
      <c r="E3423" s="84" t="n">
        <v>0.9069948859666418</v>
      </c>
      <c r="F3423" s="84" t="n">
        <v>0.9152659709288868</v>
      </c>
      <c r="G3423" s="84" t="n">
        <v>0.7937684969835923</v>
      </c>
      <c r="H3423" s="84" t="n">
        <v>0.8963979565812495</v>
      </c>
      <c r="I3423" s="84" t="n">
        <v>0.8875640607146577</v>
      </c>
      <c r="J3423" s="84" t="n">
        <v>0.953824072530627</v>
      </c>
      <c r="K3423" s="84" t="n">
        <v>0.8715157592187708</v>
      </c>
      <c r="L3423" s="84" t="n">
        <v>0.8819166337737935</v>
      </c>
      <c r="M3423" s="84" t="n">
        <v>0.9688189000743773</v>
      </c>
      <c r="N3423" s="84" t="n">
        <v>0.8669725189810811</v>
      </c>
      <c r="O3423" s="84" t="n">
        <v>0.8598995599834293</v>
      </c>
      <c r="P3423" s="84" t="n">
        <v>0.9682378932634012</v>
      </c>
      <c r="Q3423" s="84" t="n">
        <v>0.8950523888548856</v>
      </c>
      <c r="R3423" s="84" t="n">
        <v>0.9062362276799977</v>
      </c>
      <c r="S3423" s="84" t="n">
        <v>0.9713257170923886</v>
      </c>
      <c r="T3423" s="84" t="n">
        <v>0.8986966690189576</v>
      </c>
      <c r="U3423" s="84" t="n">
        <v>0.9007661647107202</v>
      </c>
      <c r="V3423" s="84" t="n">
        <v>0.9782848458692519</v>
      </c>
      <c r="W3423" s="84" t="n">
        <v>0.887088089427694</v>
      </c>
      <c r="X3423" s="84" t="n">
        <v>0.8847861532962917</v>
      </c>
      <c r="Y3423" s="84" t="n">
        <v>0.9753726436736563</v>
      </c>
      <c r="Z3423" s="84" t="n">
        <v>0.9094516290706224</v>
      </c>
      <c r="AA3423" s="84" t="n">
        <v>0.8933795127104617</v>
      </c>
      <c r="AB3423" s="84" t="n">
        <v>0.9574257029659549</v>
      </c>
      <c r="AC3423" s="84" t="n">
        <v>0.9082562744050539</v>
      </c>
      <c r="AD3423" s="84" t="n">
        <v>0.8873853129094291</v>
      </c>
      <c r="AE3423" s="84" t="n">
        <v>0.8867238267919249</v>
      </c>
      <c r="AF3423" s="84" t="n">
        <v>0.9189958870331567</v>
      </c>
      <c r="AG3423" s="84" t="n">
        <v>0.9188467216889249</v>
      </c>
      <c r="AH3423" s="84" t="n">
        <v>0.8584515068826001</v>
      </c>
      <c r="AI3423" s="84" t="n">
        <v>0.8611333224566599</v>
      </c>
      <c r="AJ3423" s="84" t="n">
        <v>0.9105751132098228</v>
      </c>
      <c r="AK3423" s="84" t="n">
        <v>0.9184574729690818</v>
      </c>
    </row>
    <row r="3424">
      <c r="A3424" s="84" t="n">
        <v>17</v>
      </c>
      <c r="B3424" s="84" t="n">
        <v>0.8074124441624225</v>
      </c>
      <c r="C3424" s="84" t="n">
        <v>0.8222949123518101</v>
      </c>
      <c r="D3424" s="84" t="n">
        <v>0.5360084910808605</v>
      </c>
      <c r="E3424" s="84" t="n">
        <v>0.7942178808501968</v>
      </c>
      <c r="F3424" s="84" t="n">
        <v>0.8140840615805074</v>
      </c>
      <c r="G3424" s="84" t="n">
        <v>0.6567400286041818</v>
      </c>
      <c r="H3424" s="84" t="n">
        <v>0.6435098512429462</v>
      </c>
      <c r="I3424" s="84" t="n">
        <v>0.5935351693291165</v>
      </c>
      <c r="J3424" s="84" t="n">
        <v>0.9346642016413776</v>
      </c>
      <c r="K3424" s="84" t="n">
        <v>0.5511700784848218</v>
      </c>
      <c r="L3424" s="84" t="n">
        <v>0.528988688129208</v>
      </c>
      <c r="M3424" s="84" t="n">
        <v>1</v>
      </c>
      <c r="N3424" s="84" t="n">
        <v>0.5484021853229724</v>
      </c>
      <c r="O3424" s="84" t="n">
        <v>0.5159997712389934</v>
      </c>
      <c r="P3424" s="84" t="n">
        <v>1</v>
      </c>
      <c r="Q3424" s="84" t="n">
        <v>0.5945670008926318</v>
      </c>
      <c r="R3424" s="84" t="n">
        <v>0.5749409273262455</v>
      </c>
      <c r="S3424" s="84" t="n">
        <v>0.9389000747020264</v>
      </c>
      <c r="T3424" s="84" t="n">
        <v>0.5935468411126952</v>
      </c>
      <c r="U3424" s="84" t="n">
        <v>0.5774361542764458</v>
      </c>
      <c r="V3424" s="84" t="n">
        <v>0.9460260198228706</v>
      </c>
      <c r="W3424" s="84" t="n">
        <v>0.5820346899682489</v>
      </c>
      <c r="X3424" s="84" t="n">
        <v>0.5618554033937411</v>
      </c>
      <c r="Y3424" s="84" t="n">
        <v>0.9461943010975752</v>
      </c>
      <c r="Z3424" s="84" t="n">
        <v>0.6078517260219948</v>
      </c>
      <c r="AA3424" s="84" t="n">
        <v>0.5691070884044981</v>
      </c>
      <c r="AB3424" s="84" t="n">
        <v>0.9236427400929881</v>
      </c>
      <c r="AC3424" s="84" t="n">
        <v>0.6053444658012568</v>
      </c>
      <c r="AD3424" s="84" t="n">
        <v>0.5554360098823727</v>
      </c>
      <c r="AE3424" s="84" t="n">
        <v>0.7094489773247229</v>
      </c>
      <c r="AF3424" s="84" t="n">
        <v>0.774997395286378</v>
      </c>
      <c r="AG3424" s="84" t="n">
        <v>0.7937426662334939</v>
      </c>
      <c r="AH3424" s="84" t="n">
        <v>0.430098966850661</v>
      </c>
      <c r="AI3424" s="84" t="n">
        <v>0.7296723911405459</v>
      </c>
      <c r="AJ3424" s="84" t="n">
        <v>0.7976678228261704</v>
      </c>
      <c r="AK3424" s="84" t="n">
        <v>0.617222319906427</v>
      </c>
    </row>
    <row r="3425">
      <c r="A3425" s="84" t="n">
        <v>18</v>
      </c>
      <c r="B3425" s="84" t="n">
        <v>0.4660506915298714</v>
      </c>
      <c r="C3425" s="84" t="n">
        <v>0.4657377673426665</v>
      </c>
      <c r="D3425" s="84" t="n">
        <v>0.5304502375600159</v>
      </c>
      <c r="E3425" s="84" t="n">
        <v>0.458247049468612</v>
      </c>
      <c r="F3425" s="84" t="n">
        <v>0.4653295571008231</v>
      </c>
      <c r="G3425" s="84" t="n">
        <v>0.5834274367692199</v>
      </c>
      <c r="H3425" s="84" t="n">
        <v>0.4114240116181297</v>
      </c>
      <c r="I3425" s="84" t="n">
        <v>0.3751874966131936</v>
      </c>
      <c r="J3425" s="84" t="n">
        <v>0.5154212010936745</v>
      </c>
      <c r="K3425" s="84" t="n">
        <v>0.3771997248631925</v>
      </c>
      <c r="L3425" s="84" t="n">
        <v>0.3498473993091794</v>
      </c>
      <c r="M3425" s="84" t="n">
        <v>0.7936780192806928</v>
      </c>
      <c r="N3425" s="84" t="n">
        <v>0.3811567865289436</v>
      </c>
      <c r="O3425" s="84" t="n">
        <v>0.3404578258666186</v>
      </c>
      <c r="P3425" s="84" t="n">
        <v>0.8883911932608717</v>
      </c>
      <c r="Q3425" s="84" t="n">
        <v>0.4274593873366843</v>
      </c>
      <c r="R3425" s="84" t="n">
        <v>0.394926555835805</v>
      </c>
      <c r="S3425" s="84" t="n">
        <v>0.9043865406287467</v>
      </c>
      <c r="T3425" s="84" t="n">
        <v>0.4302829029978248</v>
      </c>
      <c r="U3425" s="84" t="n">
        <v>0.402100654304037</v>
      </c>
      <c r="V3425" s="84" t="n">
        <v>0.913457346155123</v>
      </c>
      <c r="W3425" s="84" t="n">
        <v>0.4177448896586108</v>
      </c>
      <c r="X3425" s="84" t="n">
        <v>0.3883730192542808</v>
      </c>
      <c r="Y3425" s="84" t="n">
        <v>0.8656908343069358</v>
      </c>
      <c r="Z3425" s="84" t="n">
        <v>0.4377991216862966</v>
      </c>
      <c r="AA3425" s="84" t="n">
        <v>0.3910057529384766</v>
      </c>
      <c r="AB3425" s="84" t="n">
        <v>0.611544821210029</v>
      </c>
      <c r="AC3425" s="84" t="n">
        <v>0.4230301094337753</v>
      </c>
      <c r="AD3425" s="84" t="n">
        <v>0.3680316803605074</v>
      </c>
      <c r="AE3425" s="84" t="n">
        <v>0.3711329714797543</v>
      </c>
      <c r="AF3425" s="84" t="n">
        <v>0.4266487837227725</v>
      </c>
      <c r="AG3425" s="84" t="n">
        <v>0.4654509734863697</v>
      </c>
      <c r="AH3425" s="84" t="n">
        <v>0.4255662499220702</v>
      </c>
      <c r="AI3425" s="84" t="n">
        <v>0.4278919796448631</v>
      </c>
      <c r="AJ3425" s="84" t="n">
        <v>0.4447316771866217</v>
      </c>
      <c r="AK3425" s="84" t="n">
        <v>0.6110248941825234</v>
      </c>
    </row>
    <row r="3426">
      <c r="A3426" s="84" t="n">
        <v>19</v>
      </c>
      <c r="B3426" s="84" t="n">
        <v>0.309306579981749</v>
      </c>
      <c r="C3426" s="84" t="n">
        <v>0.2860693512482583</v>
      </c>
      <c r="D3426" s="84" t="n">
        <v>0.5305573773774775</v>
      </c>
      <c r="E3426" s="84" t="n">
        <v>0.3037378923768169</v>
      </c>
      <c r="F3426" s="84" t="n">
        <v>0.2928362518320972</v>
      </c>
      <c r="G3426" s="84" t="n">
        <v>0.5770275874978437</v>
      </c>
      <c r="H3426" s="84" t="n">
        <v>0.3090253222215664</v>
      </c>
      <c r="I3426" s="84" t="n">
        <v>0.3059689720727289</v>
      </c>
      <c r="J3426" s="84" t="n">
        <v>0.5122367290211266</v>
      </c>
      <c r="K3426" s="84" t="n">
        <v>0.3095493832386789</v>
      </c>
      <c r="L3426" s="84" t="n">
        <v>0.3016066354172666</v>
      </c>
      <c r="M3426" s="84" t="n">
        <v>0.4630416547401041</v>
      </c>
      <c r="N3426" s="84" t="n">
        <v>0.3043455167868487</v>
      </c>
      <c r="O3426" s="84" t="n">
        <v>0.2915403231433079</v>
      </c>
      <c r="P3426" s="84" t="n">
        <v>0.4855908121189635</v>
      </c>
      <c r="Q3426" s="84" t="n">
        <v>0.366108364862941</v>
      </c>
      <c r="R3426" s="84" t="n">
        <v>0.3318195915891679</v>
      </c>
      <c r="S3426" s="84" t="n">
        <v>0.7574408951236605</v>
      </c>
      <c r="T3426" s="84" t="n">
        <v>0.3766860356791673</v>
      </c>
      <c r="U3426" s="84" t="n">
        <v>0.3442480937852831</v>
      </c>
      <c r="V3426" s="84" t="n">
        <v>0.7079162378596907</v>
      </c>
      <c r="W3426" s="84" t="n">
        <v>0.3544989372589152</v>
      </c>
      <c r="X3426" s="84" t="n">
        <v>0.3332247093582537</v>
      </c>
      <c r="Y3426" s="84" t="n">
        <v>0.4652939153280056</v>
      </c>
      <c r="Z3426" s="84" t="n">
        <v>0.3971791669576577</v>
      </c>
      <c r="AA3426" s="84" t="n">
        <v>0.3418108148563248</v>
      </c>
      <c r="AB3426" s="84" t="n">
        <v>0.354066964378317</v>
      </c>
      <c r="AC3426" s="84" t="n">
        <v>0.3724423353549151</v>
      </c>
      <c r="AD3426" s="84" t="n">
        <v>0.3251200834851216</v>
      </c>
      <c r="AE3426" s="84" t="n">
        <v>0.3694573206210707</v>
      </c>
      <c r="AF3426" s="84" t="n">
        <v>0.2778686441542234</v>
      </c>
      <c r="AG3426" s="84" t="n">
        <v>0.3148901637397468</v>
      </c>
      <c r="AH3426" s="84" t="n">
        <v>0.4203269694659052</v>
      </c>
      <c r="AI3426" s="84" t="n">
        <v>0.290624518981044</v>
      </c>
      <c r="AJ3426" s="84" t="n">
        <v>0.2825512505162514</v>
      </c>
      <c r="AK3426" s="84" t="n">
        <v>0.6046223316285316</v>
      </c>
    </row>
    <row r="3427">
      <c r="A3427" s="84" t="n">
        <v>20</v>
      </c>
      <c r="B3427" s="84" t="n">
        <v>0.2835901498800554</v>
      </c>
      <c r="C3427" s="84" t="n">
        <v>0.257227094688824</v>
      </c>
      <c r="D3427" s="84" t="n">
        <v>0.5260785324848927</v>
      </c>
      <c r="E3427" s="84" t="n">
        <v>0.2554864480828856</v>
      </c>
      <c r="F3427" s="84" t="n">
        <v>0.2635039617380955</v>
      </c>
      <c r="G3427" s="84" t="n">
        <v>0.5824976173377067</v>
      </c>
      <c r="H3427" s="84" t="n">
        <v>0.1759692262116233</v>
      </c>
      <c r="I3427" s="84" t="n">
        <v>0.1837996206432316</v>
      </c>
      <c r="J3427" s="84" t="n">
        <v>0.5083227076022506</v>
      </c>
      <c r="K3427" s="84" t="n">
        <v>0.1328641841269525</v>
      </c>
      <c r="L3427" s="84" t="n">
        <v>0.1545783016601887</v>
      </c>
      <c r="M3427" s="84" t="n">
        <v>0.4588033504154864</v>
      </c>
      <c r="N3427" s="84" t="n">
        <v>0.1371246760337508</v>
      </c>
      <c r="O3427" s="84" t="n">
        <v>0.1548936517756218</v>
      </c>
      <c r="P3427" s="84" t="n">
        <v>0.4810002445379498</v>
      </c>
      <c r="Q3427" s="84" t="n">
        <v>0.125195490495395</v>
      </c>
      <c r="R3427" s="84" t="n">
        <v>0.1377664739913316</v>
      </c>
      <c r="S3427" s="84" t="n">
        <v>0.3573452286113039</v>
      </c>
      <c r="T3427" s="84" t="n">
        <v>0.1274554564614192</v>
      </c>
      <c r="U3427" s="84" t="n">
        <v>0.1346326705674921</v>
      </c>
      <c r="V3427" s="84" t="n">
        <v>0.3481138026049331</v>
      </c>
      <c r="W3427" s="84" t="n">
        <v>0.1262132304704925</v>
      </c>
      <c r="X3427" s="84" t="n">
        <v>0.1298298117291531</v>
      </c>
      <c r="Y3427" s="84" t="n">
        <v>0.3554857459867194</v>
      </c>
      <c r="Z3427" s="84" t="n">
        <v>0.1240140538408765</v>
      </c>
      <c r="AA3427" s="84" t="n">
        <v>0.1301490995145165</v>
      </c>
      <c r="AB3427" s="84" t="n">
        <v>0.3504124896655337</v>
      </c>
      <c r="AC3427" s="84" t="n">
        <v>0.1206560318753345</v>
      </c>
      <c r="AD3427" s="84" t="n">
        <v>0.1358068087618023</v>
      </c>
      <c r="AE3427" s="84" t="n">
        <v>0.3643161720894209</v>
      </c>
      <c r="AF3427" s="84" t="n">
        <v>0.2547895033072973</v>
      </c>
      <c r="AG3427" s="84" t="n">
        <v>0.2888568787799712</v>
      </c>
      <c r="AH3427" s="84" t="n">
        <v>0.4189705912913647</v>
      </c>
      <c r="AI3427" s="84" t="n">
        <v>0.2665636265211729</v>
      </c>
      <c r="AJ3427" s="84" t="n">
        <v>0.254467996067352</v>
      </c>
      <c r="AK3427" s="84" t="n">
        <v>0.6066036221303142</v>
      </c>
    </row>
    <row r="3428">
      <c r="A3428" s="84" t="n">
        <v>21</v>
      </c>
      <c r="B3428" s="84" t="n">
        <v>0.1473449266432771</v>
      </c>
      <c r="C3428" s="84" t="n">
        <v>0.1688273397190818</v>
      </c>
      <c r="D3428" s="84" t="n">
        <v>0.5240308602726558</v>
      </c>
      <c r="E3428" s="84" t="n">
        <v>0.1447452900313425</v>
      </c>
      <c r="F3428" s="84" t="n">
        <v>0.1682220116152209</v>
      </c>
      <c r="G3428" s="84" t="n">
        <v>0.576937052447933</v>
      </c>
      <c r="H3428" s="84" t="n">
        <v>0.1257502168932863</v>
      </c>
      <c r="I3428" s="84" t="n">
        <v>0.1408277358955293</v>
      </c>
      <c r="J3428" s="84" t="n">
        <v>0.5049065982001563</v>
      </c>
      <c r="K3428" s="84" t="n">
        <v>0.1205953624064178</v>
      </c>
      <c r="L3428" s="84" t="n">
        <v>0.1403886848984488</v>
      </c>
      <c r="M3428" s="84" t="n">
        <v>0.4574263159465233</v>
      </c>
      <c r="N3428" s="84" t="n">
        <v>0.1244955607057638</v>
      </c>
      <c r="O3428" s="84" t="n">
        <v>0.1404771602359567</v>
      </c>
      <c r="P3428" s="84" t="n">
        <v>0.4799276504962434</v>
      </c>
      <c r="Q3428" s="84" t="n">
        <v>0.1139949892084051</v>
      </c>
      <c r="R3428" s="84" t="n">
        <v>0.1251978699046277</v>
      </c>
      <c r="S3428" s="84" t="n">
        <v>0.356405677353991</v>
      </c>
      <c r="T3428" s="84" t="n">
        <v>0.115801852310268</v>
      </c>
      <c r="U3428" s="84" t="n">
        <v>0.122439811348073</v>
      </c>
      <c r="V3428" s="84" t="n">
        <v>0.3471864729381302</v>
      </c>
      <c r="W3428" s="84" t="n">
        <v>0.1151119158204099</v>
      </c>
      <c r="X3428" s="84" t="n">
        <v>0.118266293499873</v>
      </c>
      <c r="Y3428" s="84" t="n">
        <v>0.3544262142213759</v>
      </c>
      <c r="Z3428" s="84" t="n">
        <v>0.1127562946500097</v>
      </c>
      <c r="AA3428" s="84" t="n">
        <v>0.1186021676968267</v>
      </c>
      <c r="AB3428" s="84" t="n">
        <v>0.348986407398737</v>
      </c>
      <c r="AC3428" s="84" t="n">
        <v>0.1096450624624177</v>
      </c>
      <c r="AD3428" s="84" t="n">
        <v>0.123733217917847</v>
      </c>
      <c r="AE3428" s="84" t="n">
        <v>0.3632767558405017</v>
      </c>
      <c r="AF3428" s="84" t="n">
        <v>0.1323574890891441</v>
      </c>
      <c r="AG3428" s="84" t="n">
        <v>0.1522641517840969</v>
      </c>
      <c r="AH3428" s="84" t="n">
        <v>0.4143667384420114</v>
      </c>
      <c r="AI3428" s="84" t="n">
        <v>0.1384175823922416</v>
      </c>
      <c r="AJ3428" s="84" t="n">
        <v>0.1619536415369489</v>
      </c>
      <c r="AK3428" s="84" t="n">
        <v>0.6009578998065853</v>
      </c>
    </row>
    <row r="3429">
      <c r="A3429" s="84" t="n">
        <v>22</v>
      </c>
      <c r="B3429" s="84" t="n">
        <v>0.1334848723813334</v>
      </c>
      <c r="C3429" s="84" t="n">
        <v>0.1533934789820329</v>
      </c>
      <c r="D3429" s="84" t="n">
        <v>0.5229404372706381</v>
      </c>
      <c r="E3429" s="84" t="n">
        <v>0.131190057205072</v>
      </c>
      <c r="F3429" s="84" t="n">
        <v>0.1527411480775376</v>
      </c>
      <c r="G3429" s="84" t="n">
        <v>0.5757576499058557</v>
      </c>
      <c r="H3429" s="84" t="n">
        <v>0.1210515120162779</v>
      </c>
      <c r="I3429" s="84" t="n">
        <v>0.1371071380050025</v>
      </c>
      <c r="J3429" s="84" t="n">
        <v>0.5060723617698824</v>
      </c>
      <c r="K3429" s="84" t="n">
        <v>0.1200707652754329</v>
      </c>
      <c r="L3429" s="84" t="n">
        <v>0.1398189124422151</v>
      </c>
      <c r="M3429" s="84" t="n">
        <v>0.4592166817889954</v>
      </c>
      <c r="N3429" s="84" t="n">
        <v>0.1239450036951285</v>
      </c>
      <c r="O3429" s="84" t="n">
        <v>0.1398805817225955</v>
      </c>
      <c r="P3429" s="84" t="n">
        <v>0.4819421372616809</v>
      </c>
      <c r="Q3429" s="84" t="n">
        <v>0.1136167378312687</v>
      </c>
      <c r="R3429" s="84" t="n">
        <v>0.1246991443169872</v>
      </c>
      <c r="S3429" s="84" t="n">
        <v>0.357282762999479</v>
      </c>
      <c r="T3429" s="84" t="n">
        <v>0.1154318547329341</v>
      </c>
      <c r="U3429" s="84" t="n">
        <v>0.1219800346710082</v>
      </c>
      <c r="V3429" s="84" t="n">
        <v>0.3485158667802775</v>
      </c>
      <c r="W3429" s="84" t="n">
        <v>0.114727229788239</v>
      </c>
      <c r="X3429" s="84" t="n">
        <v>0.1178217474400046</v>
      </c>
      <c r="Y3429" s="84" t="n">
        <v>0.3556756238094627</v>
      </c>
      <c r="Z3429" s="84" t="n">
        <v>0.1124106999806919</v>
      </c>
      <c r="AA3429" s="84" t="n">
        <v>0.1181708210168741</v>
      </c>
      <c r="AB3429" s="84" t="n">
        <v>0.3503324808942018</v>
      </c>
      <c r="AC3429" s="84" t="n">
        <v>0.1092625424264287</v>
      </c>
      <c r="AD3429" s="84" t="n">
        <v>0.1232943790402469</v>
      </c>
      <c r="AE3429" s="84" t="n">
        <v>0.364240041452355</v>
      </c>
      <c r="AF3429" s="84" t="n">
        <v>0.1199717312773461</v>
      </c>
      <c r="AG3429" s="84" t="n">
        <v>0.1384749756437103</v>
      </c>
      <c r="AH3429" s="84" t="n">
        <v>0.4134459678721408</v>
      </c>
      <c r="AI3429" s="84" t="n">
        <v>0.1253459733344709</v>
      </c>
      <c r="AJ3429" s="84" t="n">
        <v>0.1475784610773847</v>
      </c>
      <c r="AK3429" s="84" t="n">
        <v>0.5996684683031743</v>
      </c>
    </row>
    <row r="3430">
      <c r="A3430" s="84" t="n">
        <v>23</v>
      </c>
      <c r="B3430" s="84" t="n">
        <v>0.1330098809268838</v>
      </c>
      <c r="C3430" s="84" t="n">
        <v>0.1534460088254225</v>
      </c>
      <c r="D3430" s="84" t="n">
        <v>0.5251903734373357</v>
      </c>
      <c r="E3430" s="84" t="n">
        <v>0.1306541176016673</v>
      </c>
      <c r="F3430" s="84" t="n">
        <v>0.1524376535931146</v>
      </c>
      <c r="G3430" s="84" t="n">
        <v>0.5782339058655701</v>
      </c>
      <c r="H3430" s="84" t="n">
        <v>0.1207341072070938</v>
      </c>
      <c r="I3430" s="84" t="n">
        <v>0.136829904485385</v>
      </c>
      <c r="J3430" s="84" t="n">
        <v>0.505039735543774</v>
      </c>
      <c r="K3430" s="84" t="n">
        <v>0.119873764665063</v>
      </c>
      <c r="L3430" s="84" t="n">
        <v>0.1398614917397919</v>
      </c>
      <c r="M3430" s="84" t="n">
        <v>0.4576130886794725</v>
      </c>
      <c r="N3430" s="84" t="n">
        <v>0.1237376881402938</v>
      </c>
      <c r="O3430" s="84" t="n">
        <v>0.1396685616864602</v>
      </c>
      <c r="P3430" s="84" t="n">
        <v>0.4801342429020752</v>
      </c>
      <c r="Q3430" s="84" t="n">
        <v>0.1134889221186649</v>
      </c>
      <c r="R3430" s="84" t="n">
        <v>0.1245251102743335</v>
      </c>
      <c r="S3430" s="84" t="n">
        <v>0.3559932331772834</v>
      </c>
      <c r="T3430" s="84" t="n">
        <v>0.1153014846878535</v>
      </c>
      <c r="U3430" s="84" t="n">
        <v>0.1217447273178557</v>
      </c>
      <c r="V3430" s="84" t="n">
        <v>0.3467224392385126</v>
      </c>
      <c r="W3430" s="84" t="n">
        <v>0.1145876302185835</v>
      </c>
      <c r="X3430" s="84" t="n">
        <v>0.117725127108172</v>
      </c>
      <c r="Y3430" s="84" t="n">
        <v>0.3543667507039333</v>
      </c>
      <c r="Z3430" s="84" t="n">
        <v>0.1122782134655597</v>
      </c>
      <c r="AA3430" s="84" t="n">
        <v>0.1179558821801168</v>
      </c>
      <c r="AB3430" s="84" t="n">
        <v>0.3484811668242148</v>
      </c>
      <c r="AC3430" s="84" t="n">
        <v>0.1091218511566475</v>
      </c>
      <c r="AD3430" s="84" t="n">
        <v>0.1231042129158827</v>
      </c>
      <c r="AE3430" s="84" t="n">
        <v>0.3634290171146333</v>
      </c>
      <c r="AF3430" s="84" t="n">
        <v>0.1195152862235732</v>
      </c>
      <c r="AG3430" s="84" t="n">
        <v>0.1379881404386863</v>
      </c>
      <c r="AH3430" s="84" t="n">
        <v>0.4152027853309738</v>
      </c>
      <c r="AI3430" s="84" t="n">
        <v>0.1249579874080407</v>
      </c>
      <c r="AJ3430" s="84" t="n">
        <v>0.147250070356387</v>
      </c>
      <c r="AK3430" s="84" t="n">
        <v>0.6022677175788247</v>
      </c>
    </row>
    <row r="3431">
      <c r="A3431" s="84" t="n">
        <v>24</v>
      </c>
      <c r="B3431" s="84" t="n">
        <v>0.1327981599297454</v>
      </c>
      <c r="C3431" s="84" t="n">
        <v>0.1541365616499031</v>
      </c>
      <c r="D3431" s="84" t="n">
        <v>0.5291385257761377</v>
      </c>
      <c r="E3431" s="84" t="n">
        <v>0.1304443234712007</v>
      </c>
      <c r="F3431" s="84" t="n">
        <v>0.1525638341249463</v>
      </c>
      <c r="G3431" s="84" t="n">
        <v>0.5868702155590599</v>
      </c>
      <c r="H3431" s="84" t="n">
        <v>0.1127366197167413</v>
      </c>
      <c r="I3431" s="84" t="n">
        <v>0.1229317866838831</v>
      </c>
      <c r="J3431" s="84" t="n">
        <v>0.5622411669325805</v>
      </c>
      <c r="K3431" s="84" t="n">
        <v>0.1080714359629041</v>
      </c>
      <c r="L3431" s="84" t="n">
        <v>0.1217203405781935</v>
      </c>
      <c r="M3431" s="84" t="n">
        <v>0.5165028629276017</v>
      </c>
      <c r="N3431" s="84" t="n">
        <v>0.1132102842222012</v>
      </c>
      <c r="O3431" s="84" t="n">
        <v>0.1197547418798793</v>
      </c>
      <c r="P3431" s="84" t="n">
        <v>0.5359175654139016</v>
      </c>
      <c r="Q3431" s="84" t="n">
        <v>0.09548457222782787</v>
      </c>
      <c r="R3431" s="84" t="n">
        <v>0.1081427682717959</v>
      </c>
      <c r="S3431" s="84" t="n">
        <v>0.4015657476235258</v>
      </c>
      <c r="T3431" s="84" t="n">
        <v>0.1040664369972242</v>
      </c>
      <c r="U3431" s="84" t="n">
        <v>0.1046407143696163</v>
      </c>
      <c r="V3431" s="84" t="n">
        <v>0.3863246539112729</v>
      </c>
      <c r="W3431" s="84" t="n">
        <v>0.09639822614080663</v>
      </c>
      <c r="X3431" s="84" t="n">
        <v>0.102111960062568</v>
      </c>
      <c r="Y3431" s="84" t="n">
        <v>0.3994292853769075</v>
      </c>
      <c r="Z3431" s="84" t="n">
        <v>0.09447418258901245</v>
      </c>
      <c r="AA3431" s="84" t="n">
        <v>0.1022125401811919</v>
      </c>
      <c r="AB3431" s="84" t="n">
        <v>0.3872424532467264</v>
      </c>
      <c r="AC3431" s="84" t="n">
        <v>0.09176124941858457</v>
      </c>
      <c r="AD3431" s="84" t="n">
        <v>0.1072403010577247</v>
      </c>
      <c r="AE3431" s="84" t="n">
        <v>0.3934322565509248</v>
      </c>
      <c r="AF3431" s="84" t="n">
        <v>0.119333920978777</v>
      </c>
      <c r="AG3431" s="84" t="n">
        <v>0.1377544091713321</v>
      </c>
      <c r="AH3431" s="84" t="n">
        <v>0.4136322001141371</v>
      </c>
      <c r="AI3431" s="84" t="n">
        <v>0.1247648591980048</v>
      </c>
      <c r="AJ3431" s="84" t="n">
        <v>0.1473477469509186</v>
      </c>
      <c r="AK3431" s="84" t="n">
        <v>0.6000685488289363</v>
      </c>
    </row>
    <row r="3441">
      <c r="A3441" s="84" t="inlineStr">
        <is>
          <t>PVVAC-P-240to760-E10-rDXGF-MBT1985-CZ07</t>
        </is>
      </c>
      <c r="B3441" s="83" t="n"/>
      <c r="C3441" s="83" t="n"/>
      <c r="D3441" s="83" t="n">
        <v>2015</v>
      </c>
      <c r="E3441" s="83" t="n"/>
      <c r="F3441" s="84" t="inlineStr">
        <is>
          <t>Source Annual kWh:</t>
        </is>
      </c>
      <c r="G3441" s="162" t="n">
        <v>1849868.421000008</v>
      </c>
      <c r="H3441" s="83" t="inlineStr">
        <is>
          <t>DEER</t>
        </is>
      </c>
      <c r="I3441" s="83" t="n"/>
      <c r="J3441" s="83" t="n"/>
      <c r="K3441" s="83" t="inlineStr">
        <is>
          <t>PDAF</t>
        </is>
      </c>
      <c r="L3441" s="83" t="inlineStr">
        <is>
          <t>Monthly</t>
        </is>
      </c>
      <c r="M3441" s="83" t="n"/>
      <c r="N3441" s="83" t="n"/>
      <c r="O3441" s="83" t="n"/>
      <c r="P3441" s="83" t="n"/>
      <c r="Q3441" s="83" t="n"/>
      <c r="R3441" s="83" t="n"/>
      <c r="S3441" s="83" t="n"/>
      <c r="T3441" s="105" t="n"/>
      <c r="U3441" s="83" t="n"/>
      <c r="V3441" s="83" t="n"/>
      <c r="W3441" s="83" t="n"/>
      <c r="X3441" s="83" t="n"/>
      <c r="Y3441" s="83" t="n"/>
      <c r="Z3441" s="83" t="n"/>
      <c r="AA3441" s="83" t="n"/>
      <c r="AB3441" s="83" t="n"/>
      <c r="AC3441" s="83" t="n"/>
      <c r="AD3441" s="83" t="n"/>
      <c r="AE3441" s="83" t="n"/>
      <c r="AF3441" s="83" t="n"/>
      <c r="AG3441" s="83" t="n"/>
      <c r="AH3441" s="83" t="n"/>
      <c r="AI3441" s="83" t="n"/>
      <c r="AJ3441" s="83" t="n"/>
      <c r="AK3441" s="83" t="n"/>
    </row>
    <row r="3442">
      <c r="A3442" s="83" t="n">
        <v>87</v>
      </c>
      <c r="B3442" s="84" t="inlineStr">
        <is>
          <t>PVVAC-P-240to760-E10-20-MM</t>
        </is>
      </c>
      <c r="C3442" s="83" t="n"/>
      <c r="D3442" s="83" t="n"/>
      <c r="E3442" s="83" t="n"/>
      <c r="F3442" s="83" t="inlineStr">
        <is>
          <t>Source Sample Size:</t>
        </is>
      </c>
      <c r="G3442" s="83" t="n">
        <v>0</v>
      </c>
      <c r="H3442" s="83" t="inlineStr">
        <is>
          <t>DEER</t>
        </is>
      </c>
      <c r="I3442" s="83" t="n"/>
      <c r="J3442" s="83" t="n"/>
      <c r="K3442" s="83" t="inlineStr">
        <is>
          <t>WKWE</t>
        </is>
      </c>
      <c r="L3442" s="83" t="inlineStr">
        <is>
          <t>Monthly</t>
        </is>
      </c>
      <c r="M3442" s="83" t="n"/>
      <c r="N3442" s="83" t="inlineStr">
        <is>
          <t>Weekend Peak3</t>
        </is>
      </c>
      <c r="O3442" s="83" t="n"/>
      <c r="P3442" s="83" t="n"/>
      <c r="Q3442" s="83" t="n"/>
      <c r="R3442" s="83" t="n"/>
      <c r="S3442" s="83" t="n"/>
      <c r="T3442" s="83" t="n"/>
      <c r="U3442" s="83" t="n"/>
      <c r="V3442" s="83" t="n"/>
      <c r="W3442" s="83" t="n"/>
      <c r="X3442" s="83" t="n"/>
      <c r="Y3442" s="83" t="n"/>
      <c r="Z3442" s="83" t="n"/>
      <c r="AA3442" s="83" t="n"/>
      <c r="AB3442" s="83" t="n"/>
      <c r="AC3442" s="83" t="n"/>
      <c r="AD3442" s="83" t="n"/>
      <c r="AE3442" s="83" t="n"/>
      <c r="AF3442" s="83" t="n"/>
      <c r="AG3442" s="83" t="n"/>
      <c r="AH3442" s="83" t="n"/>
      <c r="AI3442" s="83" t="n"/>
      <c r="AJ3442" s="83" t="n"/>
      <c r="AK3442" s="83" t="n"/>
    </row>
    <row r="3443">
      <c r="A3443" s="84" t="n"/>
      <c r="B3443" s="84" t="n">
        <v>1</v>
      </c>
      <c r="C3443" s="84" t="inlineStr">
        <is>
          <t>JANUARY</t>
        </is>
      </c>
      <c r="D3443" s="84" t="inlineStr">
        <is>
          <t>JAN</t>
        </is>
      </c>
      <c r="E3443" s="84" t="n">
        <v>2</v>
      </c>
      <c r="F3443" s="84" t="inlineStr">
        <is>
          <t>FEBRUARY</t>
        </is>
      </c>
      <c r="G3443" s="84" t="inlineStr">
        <is>
          <t>FEB</t>
        </is>
      </c>
      <c r="H3443" s="84" t="n">
        <v>3</v>
      </c>
      <c r="I3443" s="84" t="inlineStr">
        <is>
          <t>MARCH</t>
        </is>
      </c>
      <c r="J3443" s="84" t="inlineStr">
        <is>
          <t>MAR</t>
        </is>
      </c>
      <c r="K3443" s="84" t="n">
        <v>4</v>
      </c>
      <c r="L3443" s="84" t="inlineStr">
        <is>
          <t>APRIL</t>
        </is>
      </c>
      <c r="M3443" s="84" t="inlineStr">
        <is>
          <t>APR</t>
        </is>
      </c>
      <c r="N3443" s="84" t="n">
        <v>5</v>
      </c>
      <c r="O3443" s="84" t="inlineStr">
        <is>
          <t>MAY</t>
        </is>
      </c>
      <c r="P3443" s="84" t="inlineStr">
        <is>
          <t>MAY</t>
        </is>
      </c>
      <c r="Q3443" s="84" t="n">
        <v>6</v>
      </c>
      <c r="R3443" s="84" t="inlineStr">
        <is>
          <t>JUNE</t>
        </is>
      </c>
      <c r="S3443" s="84" t="inlineStr">
        <is>
          <t>JUN</t>
        </is>
      </c>
      <c r="T3443" s="84" t="n">
        <v>7</v>
      </c>
      <c r="U3443" s="84" t="inlineStr">
        <is>
          <t>JULY</t>
        </is>
      </c>
      <c r="V3443" s="84" t="inlineStr">
        <is>
          <t>JUL</t>
        </is>
      </c>
      <c r="W3443" s="84" t="n">
        <v>8</v>
      </c>
      <c r="X3443" s="84" t="inlineStr">
        <is>
          <t>AUGUST</t>
        </is>
      </c>
      <c r="Y3443" s="84" t="inlineStr">
        <is>
          <t>AUG</t>
        </is>
      </c>
      <c r="Z3443" s="84" t="n">
        <v>9</v>
      </c>
      <c r="AA3443" s="84" t="inlineStr">
        <is>
          <t>SEPTEMBER</t>
        </is>
      </c>
      <c r="AB3443" s="84" t="inlineStr">
        <is>
          <t>SEP</t>
        </is>
      </c>
      <c r="AC3443" s="84" t="n">
        <v>10</v>
      </c>
      <c r="AD3443" s="84" t="inlineStr">
        <is>
          <t>OCTOBER</t>
        </is>
      </c>
      <c r="AE3443" s="84" t="inlineStr">
        <is>
          <t>OCT</t>
        </is>
      </c>
      <c r="AF3443" s="84" t="n">
        <v>11</v>
      </c>
      <c r="AG3443" s="84" t="inlineStr">
        <is>
          <t>NOVEMBER</t>
        </is>
      </c>
      <c r="AH3443" s="84" t="inlineStr">
        <is>
          <t>NOV</t>
        </is>
      </c>
      <c r="AI3443" s="84" t="n">
        <v>12</v>
      </c>
      <c r="AJ3443" s="84" t="inlineStr">
        <is>
          <t>DECEMBER</t>
        </is>
      </c>
      <c r="AK3443" s="84" t="inlineStr">
        <is>
          <t>DEC</t>
        </is>
      </c>
    </row>
    <row r="3444">
      <c r="A3444" s="83" t="n"/>
      <c r="B3444" s="84" t="n">
        <v>31</v>
      </c>
      <c r="C3444" s="83" t="n"/>
      <c r="D3444" s="83" t="n"/>
      <c r="E3444" s="84" t="n">
        <v>28</v>
      </c>
      <c r="F3444" s="83" t="n"/>
      <c r="G3444" s="83" t="n"/>
      <c r="H3444" s="84" t="n">
        <v>31</v>
      </c>
      <c r="I3444" s="83" t="n"/>
      <c r="J3444" s="83" t="n"/>
      <c r="K3444" s="84" t="n">
        <v>30</v>
      </c>
      <c r="L3444" s="83" t="n"/>
      <c r="M3444" s="83" t="n"/>
      <c r="N3444" s="84" t="n">
        <v>31</v>
      </c>
      <c r="O3444" s="83" t="n"/>
      <c r="P3444" s="83" t="n"/>
      <c r="Q3444" s="84" t="n">
        <v>30</v>
      </c>
      <c r="R3444" s="83" t="n"/>
      <c r="S3444" s="83" t="n"/>
      <c r="T3444" s="84" t="n">
        <v>31</v>
      </c>
      <c r="U3444" s="83" t="n"/>
      <c r="V3444" s="83" t="n"/>
      <c r="W3444" s="84" t="n">
        <v>31</v>
      </c>
      <c r="X3444" s="83" t="n"/>
      <c r="Y3444" s="83" t="n"/>
      <c r="Z3444" s="84" t="n">
        <v>30</v>
      </c>
      <c r="AA3444" s="83" t="n"/>
      <c r="AB3444" s="83" t="n"/>
      <c r="AC3444" s="84" t="n">
        <v>31</v>
      </c>
      <c r="AD3444" s="83" t="n"/>
      <c r="AE3444" s="83" t="n"/>
      <c r="AF3444" s="84" t="n">
        <v>30</v>
      </c>
      <c r="AG3444" s="83" t="n"/>
      <c r="AH3444" s="83" t="n"/>
      <c r="AI3444" s="84" t="n">
        <v>31</v>
      </c>
      <c r="AJ3444" s="83" t="n"/>
      <c r="AK3444" s="83" t="n"/>
    </row>
    <row r="3445">
      <c r="A3445" s="84" t="inlineStr">
        <is>
          <t>RATIOS</t>
        </is>
      </c>
      <c r="B3445" s="84" t="inlineStr">
        <is>
          <t>E.BKDWN</t>
        </is>
      </c>
      <c r="C3445" s="84" t="inlineStr">
        <is>
          <t>PEAK/AVG</t>
        </is>
      </c>
      <c r="D3445" s="84" t="inlineStr">
        <is>
          <t>END/AVG</t>
        </is>
      </c>
      <c r="E3445" s="84" t="inlineStr">
        <is>
          <t>E.BKDWN</t>
        </is>
      </c>
      <c r="F3445" s="84" t="inlineStr">
        <is>
          <t>PEAK/AVG</t>
        </is>
      </c>
      <c r="G3445" s="84" t="inlineStr">
        <is>
          <t>END/AVG</t>
        </is>
      </c>
      <c r="H3445" s="84" t="inlineStr">
        <is>
          <t>E.BKDWN</t>
        </is>
      </c>
      <c r="I3445" s="84" t="inlineStr">
        <is>
          <t>PEAK/AVG</t>
        </is>
      </c>
      <c r="J3445" s="84" t="inlineStr">
        <is>
          <t>END/AVG</t>
        </is>
      </c>
      <c r="K3445" s="84" t="inlineStr">
        <is>
          <t>E.BKDWN</t>
        </is>
      </c>
      <c r="L3445" s="84" t="inlineStr">
        <is>
          <t>PEAK/AVG</t>
        </is>
      </c>
      <c r="M3445" s="84" t="inlineStr">
        <is>
          <t>END/AVG</t>
        </is>
      </c>
      <c r="N3445" s="84" t="inlineStr">
        <is>
          <t>E.BKDWN</t>
        </is>
      </c>
      <c r="O3445" s="84" t="inlineStr">
        <is>
          <t>PEAK/AVG</t>
        </is>
      </c>
      <c r="P3445" s="84" t="inlineStr">
        <is>
          <t>END/AVG</t>
        </is>
      </c>
      <c r="Q3445" s="84" t="inlineStr">
        <is>
          <t>E.BKDWN</t>
        </is>
      </c>
      <c r="R3445" s="84" t="inlineStr">
        <is>
          <t>PEAK/AVG</t>
        </is>
      </c>
      <c r="S3445" s="84" t="inlineStr">
        <is>
          <t>END/AVG</t>
        </is>
      </c>
      <c r="T3445" s="84" t="inlineStr">
        <is>
          <t>E.BKDWN</t>
        </is>
      </c>
      <c r="U3445" s="84" t="inlineStr">
        <is>
          <t>PEAK/AVG</t>
        </is>
      </c>
      <c r="V3445" s="84" t="inlineStr">
        <is>
          <t>END/AVG</t>
        </is>
      </c>
      <c r="W3445" s="84" t="inlineStr">
        <is>
          <t>E.BKDWN</t>
        </is>
      </c>
      <c r="X3445" s="84" t="inlineStr">
        <is>
          <t>PEAK/AVG</t>
        </is>
      </c>
      <c r="Y3445" s="84" t="inlineStr">
        <is>
          <t>END/AVG</t>
        </is>
      </c>
      <c r="Z3445" s="84" t="inlineStr">
        <is>
          <t>E.BKDWN</t>
        </is>
      </c>
      <c r="AA3445" s="84" t="inlineStr">
        <is>
          <t>PEAK/AVG</t>
        </is>
      </c>
      <c r="AB3445" s="84" t="inlineStr">
        <is>
          <t>END/AVG</t>
        </is>
      </c>
      <c r="AC3445" s="84" t="inlineStr">
        <is>
          <t>E.BKDWN</t>
        </is>
      </c>
      <c r="AD3445" s="84" t="inlineStr">
        <is>
          <t>PEAK/AVG</t>
        </is>
      </c>
      <c r="AE3445" s="84" t="inlineStr">
        <is>
          <t>END/AVG</t>
        </is>
      </c>
      <c r="AF3445" s="84" t="inlineStr">
        <is>
          <t>E.BKDWN</t>
        </is>
      </c>
      <c r="AG3445" s="84" t="inlineStr">
        <is>
          <t>PEAK/AVG</t>
        </is>
      </c>
      <c r="AH3445" s="84" t="inlineStr">
        <is>
          <t>END/AVG</t>
        </is>
      </c>
      <c r="AI3445" s="84" t="inlineStr">
        <is>
          <t>E.BKDWN</t>
        </is>
      </c>
      <c r="AJ3445" s="84" t="inlineStr">
        <is>
          <t>PEAK/AVG</t>
        </is>
      </c>
      <c r="AK3445" s="84" t="inlineStr">
        <is>
          <t>END/AVG</t>
        </is>
      </c>
    </row>
    <row r="3446">
      <c r="A3446" s="83" t="n"/>
      <c r="B3446" s="166" t="n">
        <v>0.07253152856301891</v>
      </c>
      <c r="C3446" s="167" t="n">
        <v>1.093761325410058</v>
      </c>
      <c r="D3446" s="167" t="n">
        <v>0.2654341223524551</v>
      </c>
      <c r="E3446" s="166" t="n">
        <v>0.06574806766400818</v>
      </c>
      <c r="F3446" s="167" t="n">
        <v>1.108067664679045</v>
      </c>
      <c r="G3446" s="167" t="n">
        <v>0.2448772188228609</v>
      </c>
      <c r="H3446" s="166" t="n">
        <v>0.08370461134899304</v>
      </c>
      <c r="I3446" s="167" t="n">
        <v>1.104131697124826</v>
      </c>
      <c r="J3446" s="167" t="n">
        <v>0.2466593831802697</v>
      </c>
      <c r="K3446" s="166" t="n">
        <v>0.08100635408650105</v>
      </c>
      <c r="L3446" s="167" t="n">
        <v>1.120556804263503</v>
      </c>
      <c r="M3446" s="167" t="n">
        <v>0.2304894274219107</v>
      </c>
      <c r="N3446" s="166" t="n">
        <v>0.08355616246638652</v>
      </c>
      <c r="O3446" s="167" t="n">
        <v>1.136220714766159</v>
      </c>
      <c r="P3446" s="167" t="n">
        <v>0.2267872551394199</v>
      </c>
      <c r="Q3446" s="166" t="n">
        <v>0.08637303321298946</v>
      </c>
      <c r="R3446" s="167" t="n">
        <v>1.136718713901079</v>
      </c>
      <c r="S3446" s="167" t="n">
        <v>0.2463127151178871</v>
      </c>
      <c r="T3446" s="166" t="n">
        <v>0.09327279895400489</v>
      </c>
      <c r="U3446" s="167" t="n">
        <v>1.107299045504645</v>
      </c>
      <c r="V3446" s="167" t="n">
        <v>0.2443992434883472</v>
      </c>
      <c r="W3446" s="166" t="n">
        <v>0.1004288469270388</v>
      </c>
      <c r="X3446" s="167" t="n">
        <v>1.050619716538145</v>
      </c>
      <c r="Y3446" s="167" t="n">
        <v>0.2368350406479938</v>
      </c>
      <c r="Z3446" s="166" t="n">
        <v>0.08997368502491107</v>
      </c>
      <c r="AA3446" s="167" t="n">
        <v>1.1154357345715</v>
      </c>
      <c r="AB3446" s="167" t="n">
        <v>0.2672158854104419</v>
      </c>
      <c r="AC3446" s="166" t="n">
        <v>0.09159146218370673</v>
      </c>
      <c r="AD3446" s="167" t="n">
        <v>1.14661190717251</v>
      </c>
      <c r="AE3446" s="167" t="n">
        <v>0.2573500974776016</v>
      </c>
      <c r="AF3446" s="166" t="n">
        <v>0.07581033200271306</v>
      </c>
      <c r="AG3446" s="167" t="n">
        <v>1.139378624612592</v>
      </c>
      <c r="AH3446" s="167" t="n">
        <v>0.2673505742042647</v>
      </c>
      <c r="AI3446" s="166" t="n">
        <v>0.07600311756572822</v>
      </c>
      <c r="AJ3446" s="167" t="n">
        <v>1.099019093197619</v>
      </c>
      <c r="AK3446" s="167" t="n">
        <v>0.2531541210002886</v>
      </c>
      <c r="AM3446">
        <f>A3441</f>
        <v/>
      </c>
      <c r="AN3446" s="163">
        <f>1/($B3446*(1/$B3444)*(1/(5/7+2/7*$D3446))*$B3456/SUM($B3448:$B3471))</f>
        <v/>
      </c>
      <c r="AO3446" s="163">
        <f>1/(B3446*(1/B3444)*(1/(5/7+2/7*D3446)))</f>
        <v/>
      </c>
      <c r="AP3446" s="163" t="n"/>
      <c r="AR3446" s="168">
        <f>CHOOSE(AV$3,C3446,F3446,I3446,L3446,O3446,R3446,U3446,X3446,AA3446,AD3446,AG3446,AJ3446)</f>
        <v/>
      </c>
      <c r="AS3446" s="164" t="n"/>
      <c r="AT3446" s="164" t="n"/>
      <c r="AV3446" s="116">
        <f>AN3446/AR3446</f>
        <v/>
      </c>
      <c r="AW3446" s="165">
        <f>AO3446/AR3446</f>
        <v/>
      </c>
      <c r="AX3446" s="163" t="n"/>
    </row>
    <row r="3447">
      <c r="A3447" s="84" t="inlineStr">
        <is>
          <t>HOUR</t>
        </is>
      </c>
      <c r="B3447" s="84" t="inlineStr">
        <is>
          <t>PEAK</t>
        </is>
      </c>
      <c r="C3447" s="84" t="inlineStr">
        <is>
          <t>AVG</t>
        </is>
      </c>
      <c r="D3447" s="84" t="inlineStr">
        <is>
          <t>END</t>
        </is>
      </c>
      <c r="E3447" s="84" t="inlineStr">
        <is>
          <t>PEAK</t>
        </is>
      </c>
      <c r="F3447" s="84" t="inlineStr">
        <is>
          <t>AVG</t>
        </is>
      </c>
      <c r="G3447" s="84" t="inlineStr">
        <is>
          <t>END</t>
        </is>
      </c>
      <c r="H3447" s="84" t="inlineStr">
        <is>
          <t>PEAK</t>
        </is>
      </c>
      <c r="I3447" s="84" t="inlineStr">
        <is>
          <t>AVG</t>
        </is>
      </c>
      <c r="J3447" s="84" t="inlineStr">
        <is>
          <t>END</t>
        </is>
      </c>
      <c r="K3447" s="84" t="inlineStr">
        <is>
          <t>PEAK</t>
        </is>
      </c>
      <c r="L3447" s="84" t="inlineStr">
        <is>
          <t>AVG</t>
        </is>
      </c>
      <c r="M3447" s="84" t="inlineStr">
        <is>
          <t>END</t>
        </is>
      </c>
      <c r="N3447" s="84" t="inlineStr">
        <is>
          <t>PEAK</t>
        </is>
      </c>
      <c r="O3447" s="84" t="inlineStr">
        <is>
          <t>AVG</t>
        </is>
      </c>
      <c r="P3447" s="84" t="inlineStr">
        <is>
          <t>END</t>
        </is>
      </c>
      <c r="Q3447" s="84" t="inlineStr">
        <is>
          <t>PEAK</t>
        </is>
      </c>
      <c r="R3447" s="84" t="inlineStr">
        <is>
          <t>AVG</t>
        </is>
      </c>
      <c r="S3447" s="84" t="inlineStr">
        <is>
          <t>END</t>
        </is>
      </c>
      <c r="T3447" s="84" t="inlineStr">
        <is>
          <t>PEAK</t>
        </is>
      </c>
      <c r="U3447" s="84" t="inlineStr">
        <is>
          <t>AVG</t>
        </is>
      </c>
      <c r="V3447" s="84" t="inlineStr">
        <is>
          <t>END</t>
        </is>
      </c>
      <c r="W3447" s="84" t="inlineStr">
        <is>
          <t>PEAK</t>
        </is>
      </c>
      <c r="X3447" s="84" t="inlineStr">
        <is>
          <t>AVG</t>
        </is>
      </c>
      <c r="Y3447" s="84" t="inlineStr">
        <is>
          <t>END</t>
        </is>
      </c>
      <c r="Z3447" s="84" t="inlineStr">
        <is>
          <t>PEAK</t>
        </is>
      </c>
      <c r="AA3447" s="84" t="inlineStr">
        <is>
          <t>AVG</t>
        </is>
      </c>
      <c r="AB3447" s="84" t="inlineStr">
        <is>
          <t>END</t>
        </is>
      </c>
      <c r="AC3447" s="84" t="inlineStr">
        <is>
          <t>PEAK</t>
        </is>
      </c>
      <c r="AD3447" s="84" t="inlineStr">
        <is>
          <t>AVG</t>
        </is>
      </c>
      <c r="AE3447" s="84" t="inlineStr">
        <is>
          <t>END</t>
        </is>
      </c>
      <c r="AF3447" s="84" t="inlineStr">
        <is>
          <t>PEAK</t>
        </is>
      </c>
      <c r="AG3447" s="84" t="inlineStr">
        <is>
          <t>AVG</t>
        </is>
      </c>
      <c r="AH3447" s="84" t="inlineStr">
        <is>
          <t>END</t>
        </is>
      </c>
      <c r="AI3447" s="84" t="inlineStr">
        <is>
          <t>PEAK</t>
        </is>
      </c>
      <c r="AJ3447" s="84" t="inlineStr">
        <is>
          <t>AVG</t>
        </is>
      </c>
      <c r="AK3447" s="84" t="inlineStr">
        <is>
          <t>END</t>
        </is>
      </c>
    </row>
    <row r="3448">
      <c r="A3448" s="84" t="n">
        <v>1</v>
      </c>
      <c r="B3448" s="84" t="n">
        <v>0.1282288817588891</v>
      </c>
      <c r="C3448" s="84" t="n">
        <v>0.1422644320508342</v>
      </c>
      <c r="D3448" s="84" t="n">
        <v>0.5199043812572041</v>
      </c>
      <c r="E3448" s="84" t="n">
        <v>0.1230226453697012</v>
      </c>
      <c r="F3448" s="84" t="n">
        <v>0.1420303427073406</v>
      </c>
      <c r="G3448" s="84" t="n">
        <v>0.6283756752010584</v>
      </c>
      <c r="H3448" s="84" t="n">
        <v>0.1136505819768369</v>
      </c>
      <c r="I3448" s="84" t="n">
        <v>0.1296420792163741</v>
      </c>
      <c r="J3448" s="84" t="n">
        <v>0.5461977580835964</v>
      </c>
      <c r="K3448" s="84" t="n">
        <v>0.114370169187539</v>
      </c>
      <c r="L3448" s="84" t="n">
        <v>0.1287902539205356</v>
      </c>
      <c r="M3448" s="84" t="n">
        <v>0.4876285017840111</v>
      </c>
      <c r="N3448" s="84" t="n">
        <v>0.1098730713262322</v>
      </c>
      <c r="O3448" s="84" t="n">
        <v>0.1255035488755806</v>
      </c>
      <c r="P3448" s="84" t="n">
        <v>0.5570739045947469</v>
      </c>
      <c r="Q3448" s="84" t="n">
        <v>0.109578323267025</v>
      </c>
      <c r="R3448" s="84" t="n">
        <v>0.1229393998041383</v>
      </c>
      <c r="S3448" s="84" t="n">
        <v>0.4197672338787178</v>
      </c>
      <c r="T3448" s="84" t="n">
        <v>0.1056958468683809</v>
      </c>
      <c r="U3448" s="84" t="n">
        <v>0.1149077413363953</v>
      </c>
      <c r="V3448" s="84" t="n">
        <v>0.3697391329031281</v>
      </c>
      <c r="W3448" s="84" t="n">
        <v>0.1060885801897802</v>
      </c>
      <c r="X3448" s="84" t="n">
        <v>0.1104285211218638</v>
      </c>
      <c r="Y3448" s="84" t="n">
        <v>0.3553746936249562</v>
      </c>
      <c r="Z3448" s="84" t="n">
        <v>0.1042201639428973</v>
      </c>
      <c r="AA3448" s="84" t="n">
        <v>0.1139998280436889</v>
      </c>
      <c r="AB3448" s="84" t="n">
        <v>0.3637229238518225</v>
      </c>
      <c r="AC3448" s="84" t="n">
        <v>0.1046296879874286</v>
      </c>
      <c r="AD3448" s="84" t="n">
        <v>0.1172173360348489</v>
      </c>
      <c r="AE3448" s="84" t="n">
        <v>0.4291306139266585</v>
      </c>
      <c r="AF3448" s="84" t="n">
        <v>0.1129622641072598</v>
      </c>
      <c r="AG3448" s="84" t="n">
        <v>0.1305131013995223</v>
      </c>
      <c r="AH3448" s="84" t="n">
        <v>0.4624497370309461</v>
      </c>
      <c r="AI3448" s="84" t="n">
        <v>0.118033507058847</v>
      </c>
      <c r="AJ3448" s="84" t="n">
        <v>0.1359147515945988</v>
      </c>
      <c r="AK3448" s="84" t="n">
        <v>0.5291310759772324</v>
      </c>
    </row>
    <row r="3449">
      <c r="A3449" s="84" t="n">
        <v>2</v>
      </c>
      <c r="B3449" s="84" t="n">
        <v>0.1304820639596045</v>
      </c>
      <c r="C3449" s="84" t="n">
        <v>0.1435438242025218</v>
      </c>
      <c r="D3449" s="84" t="n">
        <v>0.5257258281766842</v>
      </c>
      <c r="E3449" s="84" t="n">
        <v>0.1233575390173174</v>
      </c>
      <c r="F3449" s="84" t="n">
        <v>0.1427574758987952</v>
      </c>
      <c r="G3449" s="84" t="n">
        <v>0.6322364190676383</v>
      </c>
      <c r="H3449" s="84" t="n">
        <v>0.1142512574468394</v>
      </c>
      <c r="I3449" s="84" t="n">
        <v>0.1302850842262478</v>
      </c>
      <c r="J3449" s="84" t="n">
        <v>0.546245827622633</v>
      </c>
      <c r="K3449" s="84" t="n">
        <v>0.1149919460916505</v>
      </c>
      <c r="L3449" s="84" t="n">
        <v>0.1295040389327513</v>
      </c>
      <c r="M3449" s="84" t="n">
        <v>0.4876991556858727</v>
      </c>
      <c r="N3449" s="84" t="n">
        <v>0.1104809382684204</v>
      </c>
      <c r="O3449" s="84" t="n">
        <v>0.1262077290041845</v>
      </c>
      <c r="P3449" s="84" t="n">
        <v>0.5571826223907727</v>
      </c>
      <c r="Q3449" s="84" t="n">
        <v>0.1101900592896327</v>
      </c>
      <c r="R3449" s="84" t="n">
        <v>0.1236349004551871</v>
      </c>
      <c r="S3449" s="84" t="n">
        <v>0.4197965393294306</v>
      </c>
      <c r="T3449" s="84" t="n">
        <v>0.1062844780154538</v>
      </c>
      <c r="U3449" s="84" t="n">
        <v>0.1154702417542118</v>
      </c>
      <c r="V3449" s="84" t="n">
        <v>0.3697825003627097</v>
      </c>
      <c r="W3449" s="84" t="n">
        <v>0.1066873777656159</v>
      </c>
      <c r="X3449" s="84" t="n">
        <v>0.1111161907514349</v>
      </c>
      <c r="Y3449" s="84" t="n">
        <v>0.355395729342247</v>
      </c>
      <c r="Z3449" s="84" t="n">
        <v>0.1048028118959312</v>
      </c>
      <c r="AA3449" s="84" t="n">
        <v>0.114602420608119</v>
      </c>
      <c r="AB3449" s="84" t="n">
        <v>0.3637314529935737</v>
      </c>
      <c r="AC3449" s="84" t="n">
        <v>0.1052170518781609</v>
      </c>
      <c r="AD3449" s="84" t="n">
        <v>0.1177653598087555</v>
      </c>
      <c r="AE3449" s="84" t="n">
        <v>0.4287350638648538</v>
      </c>
      <c r="AF3449" s="84" t="n">
        <v>0.1132644012937491</v>
      </c>
      <c r="AG3449" s="84" t="n">
        <v>0.1308452058652325</v>
      </c>
      <c r="AH3449" s="84" t="n">
        <v>0.4623736826941489</v>
      </c>
      <c r="AI3449" s="84" t="n">
        <v>0.1183614737200072</v>
      </c>
      <c r="AJ3449" s="84" t="n">
        <v>0.1368316961913679</v>
      </c>
      <c r="AK3449" s="84" t="n">
        <v>0.5291605030213653</v>
      </c>
    </row>
    <row r="3450">
      <c r="A3450" s="84" t="n">
        <v>3</v>
      </c>
      <c r="B3450" s="84" t="n">
        <v>0.1312158110666947</v>
      </c>
      <c r="C3450" s="84" t="n">
        <v>0.1446272800091472</v>
      </c>
      <c r="D3450" s="84" t="n">
        <v>0.5286650930500155</v>
      </c>
      <c r="E3450" s="84" t="n">
        <v>0.125884693152907</v>
      </c>
      <c r="F3450" s="84" t="n">
        <v>0.144225675099257</v>
      </c>
      <c r="G3450" s="84" t="n">
        <v>0.6322681077997854</v>
      </c>
      <c r="H3450" s="84" t="n">
        <v>0.1477650060154518</v>
      </c>
      <c r="I3450" s="84" t="n">
        <v>0.1877062357030316</v>
      </c>
      <c r="J3450" s="84" t="n">
        <v>0.5462411379115074</v>
      </c>
      <c r="K3450" s="84" t="n">
        <v>0.2121205044508133</v>
      </c>
      <c r="L3450" s="84" t="n">
        <v>0.2237549048659672</v>
      </c>
      <c r="M3450" s="84" t="n">
        <v>0.4876850249055005</v>
      </c>
      <c r="N3450" s="84" t="n">
        <v>0.206132502656614</v>
      </c>
      <c r="O3450" s="84" t="n">
        <v>0.2087822461625307</v>
      </c>
      <c r="P3450" s="84" t="n">
        <v>0.5571561775214692</v>
      </c>
      <c r="Q3450" s="84" t="n">
        <v>0.1555250180085333</v>
      </c>
      <c r="R3450" s="84" t="n">
        <v>0.2136600909827008</v>
      </c>
      <c r="S3450" s="84" t="n">
        <v>0.4197803708048994</v>
      </c>
      <c r="T3450" s="84" t="n">
        <v>0.1590104592763839</v>
      </c>
      <c r="U3450" s="84" t="n">
        <v>0.2117172625234335</v>
      </c>
      <c r="V3450" s="84" t="n">
        <v>0.3697280939134164</v>
      </c>
      <c r="W3450" s="84" t="n">
        <v>0.243684858630653</v>
      </c>
      <c r="X3450" s="84" t="n">
        <v>0.2054968492998062</v>
      </c>
      <c r="Y3450" s="84" t="n">
        <v>0.3553604436229205</v>
      </c>
      <c r="Z3450" s="84" t="n">
        <v>0.2383636503606089</v>
      </c>
      <c r="AA3450" s="84" t="n">
        <v>0.1857892687002902</v>
      </c>
      <c r="AB3450" s="84" t="n">
        <v>0.3637035394387515</v>
      </c>
      <c r="AC3450" s="84" t="n">
        <v>0.1901025212158062</v>
      </c>
      <c r="AD3450" s="84" t="n">
        <v>0.1936686633653371</v>
      </c>
      <c r="AE3450" s="84" t="n">
        <v>0.4286901982328435</v>
      </c>
      <c r="AF3450" s="84" t="n">
        <v>0.1138993524308731</v>
      </c>
      <c r="AG3450" s="84" t="n">
        <v>0.1315610146663252</v>
      </c>
      <c r="AH3450" s="84" t="n">
        <v>0.4650266369130173</v>
      </c>
      <c r="AI3450" s="84" t="n">
        <v>0.1207849174062557</v>
      </c>
      <c r="AJ3450" s="84" t="n">
        <v>0.1384262713616627</v>
      </c>
      <c r="AK3450" s="84" t="n">
        <v>0.5291933254936669</v>
      </c>
    </row>
    <row r="3451">
      <c r="A3451" s="84" t="n">
        <v>4</v>
      </c>
      <c r="B3451" s="84" t="n">
        <v>0.1444304912686724</v>
      </c>
      <c r="C3451" s="84" t="n">
        <v>0.1635854028782871</v>
      </c>
      <c r="D3451" s="84" t="n">
        <v>0.5286951366432693</v>
      </c>
      <c r="E3451" s="84" t="n">
        <v>0.131655459397141</v>
      </c>
      <c r="F3451" s="84" t="n">
        <v>0.1738652319671368</v>
      </c>
      <c r="G3451" s="84" t="n">
        <v>0.6324133478221259</v>
      </c>
      <c r="H3451" s="84" t="n">
        <v>0.2208653553465045</v>
      </c>
      <c r="I3451" s="84" t="n">
        <v>0.235611147937862</v>
      </c>
      <c r="J3451" s="84" t="n">
        <v>0.5502684273405469</v>
      </c>
      <c r="K3451" s="84" t="n">
        <v>0.2223853697354033</v>
      </c>
      <c r="L3451" s="84" t="n">
        <v>0.2334234554428233</v>
      </c>
      <c r="M3451" s="84" t="n">
        <v>0.4922869490467611</v>
      </c>
      <c r="N3451" s="84" t="n">
        <v>0.2136977544251199</v>
      </c>
      <c r="O3451" s="84" t="n">
        <v>0.2376860285278992</v>
      </c>
      <c r="P3451" s="84" t="n">
        <v>0.5621238951921267</v>
      </c>
      <c r="Q3451" s="84" t="n">
        <v>0.2662215326647088</v>
      </c>
      <c r="R3451" s="84" t="n">
        <v>0.2496961886290774</v>
      </c>
      <c r="S3451" s="84" t="n">
        <v>0.423718417061027</v>
      </c>
      <c r="T3451" s="84" t="n">
        <v>0.2715019806931119</v>
      </c>
      <c r="U3451" s="84" t="n">
        <v>0.2514512160609627</v>
      </c>
      <c r="V3451" s="84" t="n">
        <v>0.3729451709151007</v>
      </c>
      <c r="W3451" s="84" t="n">
        <v>0.2509584248833659</v>
      </c>
      <c r="X3451" s="84" t="n">
        <v>0.256170684013887</v>
      </c>
      <c r="Y3451" s="84" t="n">
        <v>0.3580082297154614</v>
      </c>
      <c r="Z3451" s="84" t="n">
        <v>0.2434171326971486</v>
      </c>
      <c r="AA3451" s="84" t="n">
        <v>0.2393997134392803</v>
      </c>
      <c r="AB3451" s="84" t="n">
        <v>0.3664584522244003</v>
      </c>
      <c r="AC3451" s="84" t="n">
        <v>0.2378135233518193</v>
      </c>
      <c r="AD3451" s="84" t="n">
        <v>0.2271274969061321</v>
      </c>
      <c r="AE3451" s="84" t="n">
        <v>0.4326594332280365</v>
      </c>
      <c r="AF3451" s="84" t="n">
        <v>0.1255698353641737</v>
      </c>
      <c r="AG3451" s="84" t="n">
        <v>0.1532964206721445</v>
      </c>
      <c r="AH3451" s="84" t="n">
        <v>0.4675990630105707</v>
      </c>
      <c r="AI3451" s="84" t="n">
        <v>0.1347029269511747</v>
      </c>
      <c r="AJ3451" s="84" t="n">
        <v>0.1622370230811704</v>
      </c>
      <c r="AK3451" s="84" t="n">
        <v>0.5325661174750237</v>
      </c>
    </row>
    <row r="3452">
      <c r="A3452" s="84" t="n">
        <v>5</v>
      </c>
      <c r="B3452" s="84" t="n">
        <v>0.1778810751104566</v>
      </c>
      <c r="C3452" s="84" t="n">
        <v>0.1950680740189557</v>
      </c>
      <c r="D3452" s="84" t="n">
        <v>0.5302664165704435</v>
      </c>
      <c r="E3452" s="84" t="n">
        <v>0.1724689671526724</v>
      </c>
      <c r="F3452" s="84" t="n">
        <v>0.1969062292827854</v>
      </c>
      <c r="G3452" s="84" t="n">
        <v>0.6377198900929141</v>
      </c>
      <c r="H3452" s="84" t="n">
        <v>0.2063036136195625</v>
      </c>
      <c r="I3452" s="84" t="n">
        <v>0.2382917659852065</v>
      </c>
      <c r="J3452" s="84" t="n">
        <v>0.5640679023273862</v>
      </c>
      <c r="K3452" s="84" t="n">
        <v>0.2303388596553195</v>
      </c>
      <c r="L3452" s="84" t="n">
        <v>0.2311937389604146</v>
      </c>
      <c r="M3452" s="84" t="n">
        <v>0.5068122137045019</v>
      </c>
      <c r="N3452" s="84" t="n">
        <v>0.2224759362636931</v>
      </c>
      <c r="O3452" s="84" t="n">
        <v>0.2393838476748309</v>
      </c>
      <c r="P3452" s="84" t="n">
        <v>0.5772415454773395</v>
      </c>
      <c r="Q3452" s="84" t="n">
        <v>0.2817853382833712</v>
      </c>
      <c r="R3452" s="84" t="n">
        <v>0.2602853912037291</v>
      </c>
      <c r="S3452" s="84" t="n">
        <v>0.436197486400755</v>
      </c>
      <c r="T3452" s="84" t="n">
        <v>0.2851376238833753</v>
      </c>
      <c r="U3452" s="84" t="n">
        <v>0.2670235960489359</v>
      </c>
      <c r="V3452" s="84" t="n">
        <v>0.3826760403459304</v>
      </c>
      <c r="W3452" s="84" t="n">
        <v>0.2738822847668795</v>
      </c>
      <c r="X3452" s="84" t="n">
        <v>0.2725115494769667</v>
      </c>
      <c r="Y3452" s="84" t="n">
        <v>0.3688877669839667</v>
      </c>
      <c r="Z3452" s="84" t="n">
        <v>0.2642785658318367</v>
      </c>
      <c r="AA3452" s="84" t="n">
        <v>0.2534445516272319</v>
      </c>
      <c r="AB3452" s="84" t="n">
        <v>0.3760188447510111</v>
      </c>
      <c r="AC3452" s="84" t="n">
        <v>0.2568083101662679</v>
      </c>
      <c r="AD3452" s="84" t="n">
        <v>0.2381990216827654</v>
      </c>
      <c r="AE3452" s="84" t="n">
        <v>0.4453637320880832</v>
      </c>
      <c r="AF3452" s="84" t="n">
        <v>0.1550050587720497</v>
      </c>
      <c r="AG3452" s="84" t="n">
        <v>0.2000842223413039</v>
      </c>
      <c r="AH3452" s="84" t="n">
        <v>0.4716737859490956</v>
      </c>
      <c r="AI3452" s="84" t="n">
        <v>0.186499270546476</v>
      </c>
      <c r="AJ3452" s="84" t="n">
        <v>0.1981120782610793</v>
      </c>
      <c r="AK3452" s="84" t="n">
        <v>0.5369937558075969</v>
      </c>
    </row>
    <row r="3453">
      <c r="A3453" s="84" t="n">
        <v>6</v>
      </c>
      <c r="B3453" s="84" t="n">
        <v>0.1812098937513149</v>
      </c>
      <c r="C3453" s="84" t="n">
        <v>0.1982277437286508</v>
      </c>
      <c r="D3453" s="84" t="n">
        <v>0.5472090002593764</v>
      </c>
      <c r="E3453" s="84" t="n">
        <v>0.1756337436568873</v>
      </c>
      <c r="F3453" s="84" t="n">
        <v>0.2005482906317219</v>
      </c>
      <c r="G3453" s="84" t="n">
        <v>0.6539524431352304</v>
      </c>
      <c r="H3453" s="84" t="n">
        <v>0.3347971415732943</v>
      </c>
      <c r="I3453" s="84" t="n">
        <v>0.3655596867570873</v>
      </c>
      <c r="J3453" s="84" t="n">
        <v>0.574638511204306</v>
      </c>
      <c r="K3453" s="84" t="n">
        <v>0.3810896917562891</v>
      </c>
      <c r="L3453" s="84" t="n">
        <v>0.4020178996833491</v>
      </c>
      <c r="M3453" s="84" t="n">
        <v>0.51482201104556</v>
      </c>
      <c r="N3453" s="84" t="n">
        <v>0.3872667576971712</v>
      </c>
      <c r="O3453" s="84" t="n">
        <v>0.412073137061428</v>
      </c>
      <c r="P3453" s="84" t="n">
        <v>0.5857675672287342</v>
      </c>
      <c r="Q3453" s="84" t="n">
        <v>0.4639186568404721</v>
      </c>
      <c r="R3453" s="84" t="n">
        <v>0.4289658411386241</v>
      </c>
      <c r="S3453" s="84" t="n">
        <v>0.4431014463755725</v>
      </c>
      <c r="T3453" s="84" t="n">
        <v>0.4846782461033206</v>
      </c>
      <c r="U3453" s="84" t="n">
        <v>0.4376768159738659</v>
      </c>
      <c r="V3453" s="84" t="n">
        <v>0.3882570381444405</v>
      </c>
      <c r="W3453" s="84" t="n">
        <v>0.4620431552769038</v>
      </c>
      <c r="X3453" s="84" t="n">
        <v>0.4434195914871551</v>
      </c>
      <c r="Y3453" s="84" t="n">
        <v>0.3744052320578904</v>
      </c>
      <c r="Z3453" s="84" t="n">
        <v>0.431933009722048</v>
      </c>
      <c r="AA3453" s="84" t="n">
        <v>0.409839644941693</v>
      </c>
      <c r="AB3453" s="84" t="n">
        <v>0.3814402773987048</v>
      </c>
      <c r="AC3453" s="84" t="n">
        <v>0.4132107619470822</v>
      </c>
      <c r="AD3453" s="84" t="n">
        <v>0.3966566856356049</v>
      </c>
      <c r="AE3453" s="84" t="n">
        <v>0.4523325550519618</v>
      </c>
      <c r="AF3453" s="84" t="n">
        <v>0.1580912570064572</v>
      </c>
      <c r="AG3453" s="84" t="n">
        <v>0.2062779300768036</v>
      </c>
      <c r="AH3453" s="84" t="n">
        <v>0.4841055383662813</v>
      </c>
      <c r="AI3453" s="84" t="n">
        <v>0.1669683112802983</v>
      </c>
      <c r="AJ3453" s="84" t="n">
        <v>0.1980119619160451</v>
      </c>
      <c r="AK3453" s="84" t="n">
        <v>0.5544485202158135</v>
      </c>
    </row>
    <row r="3454">
      <c r="A3454" s="84" t="n">
        <v>7</v>
      </c>
      <c r="B3454" s="84" t="n">
        <v>0.3556806227645697</v>
      </c>
      <c r="C3454" s="84" t="n">
        <v>0.3833385272679475</v>
      </c>
      <c r="D3454" s="84" t="n">
        <v>0.5549362124442565</v>
      </c>
      <c r="E3454" s="84" t="n">
        <v>0.3412269847336428</v>
      </c>
      <c r="F3454" s="84" t="n">
        <v>0.3923533956389139</v>
      </c>
      <c r="G3454" s="84" t="n">
        <v>0.6632253583797553</v>
      </c>
      <c r="H3454" s="84" t="n">
        <v>0.7376949948542522</v>
      </c>
      <c r="I3454" s="84" t="n">
        <v>0.7330325776857475</v>
      </c>
      <c r="J3454" s="84" t="n">
        <v>0.5771615757898352</v>
      </c>
      <c r="K3454" s="84" t="n">
        <v>0.7859610364816652</v>
      </c>
      <c r="L3454" s="84" t="n">
        <v>0.8268120139337136</v>
      </c>
      <c r="M3454" s="84" t="n">
        <v>0.515437877556788</v>
      </c>
      <c r="N3454" s="84" t="n">
        <v>0.8098088639785562</v>
      </c>
      <c r="O3454" s="84" t="n">
        <v>0.836655204953429</v>
      </c>
      <c r="P3454" s="84" t="n">
        <v>0.587797945527487</v>
      </c>
      <c r="Q3454" s="84" t="n">
        <v>0.8718673463733586</v>
      </c>
      <c r="R3454" s="84" t="n">
        <v>0.8415427941482202</v>
      </c>
      <c r="S3454" s="84" t="n">
        <v>0.4436572394063322</v>
      </c>
      <c r="T3454" s="84" t="n">
        <v>0.8914784034274025</v>
      </c>
      <c r="U3454" s="84" t="n">
        <v>0.8514040704402053</v>
      </c>
      <c r="V3454" s="84" t="n">
        <v>0.3899215600931059</v>
      </c>
      <c r="W3454" s="84" t="n">
        <v>0.8629091582226015</v>
      </c>
      <c r="X3454" s="84" t="n">
        <v>0.8491745646637237</v>
      </c>
      <c r="Y3454" s="84" t="n">
        <v>0.3753403036200434</v>
      </c>
      <c r="Z3454" s="84" t="n">
        <v>0.8215726327356401</v>
      </c>
      <c r="AA3454" s="84" t="n">
        <v>0.8086864277269118</v>
      </c>
      <c r="AB3454" s="84" t="n">
        <v>0.3835500769173511</v>
      </c>
      <c r="AC3454" s="84" t="n">
        <v>0.7918147213834883</v>
      </c>
      <c r="AD3454" s="84" t="n">
        <v>0.7856474403916419</v>
      </c>
      <c r="AE3454" s="84" t="n">
        <v>0.4534972302339423</v>
      </c>
      <c r="AF3454" s="84" t="n">
        <v>0.3346858120544633</v>
      </c>
      <c r="AG3454" s="84" t="n">
        <v>0.3787050277737059</v>
      </c>
      <c r="AH3454" s="84" t="n">
        <v>0.4885802176406693</v>
      </c>
      <c r="AI3454" s="84" t="n">
        <v>0.3263558728723767</v>
      </c>
      <c r="AJ3454" s="84" t="n">
        <v>0.3817754185984563</v>
      </c>
      <c r="AK3454" s="84" t="n">
        <v>0.5590357436723367</v>
      </c>
    </row>
    <row r="3455">
      <c r="A3455" s="84" t="n">
        <v>8</v>
      </c>
      <c r="B3455" s="84" t="n">
        <v>0.7597530507048181</v>
      </c>
      <c r="C3455" s="84" t="n">
        <v>0.8094314529825477</v>
      </c>
      <c r="D3455" s="84" t="n">
        <v>0.5513229696289316</v>
      </c>
      <c r="E3455" s="84" t="n">
        <v>0.7283318764513635</v>
      </c>
      <c r="F3455" s="84" t="n">
        <v>0.8333857717381934</v>
      </c>
      <c r="G3455" s="84" t="n">
        <v>0.6583915063634936</v>
      </c>
      <c r="H3455" s="84" t="n">
        <v>0.8143263418805897</v>
      </c>
      <c r="I3455" s="84" t="n">
        <v>0.8847834766233753</v>
      </c>
      <c r="J3455" s="84" t="n">
        <v>0.5785895928275557</v>
      </c>
      <c r="K3455" s="84" t="n">
        <v>0.9001823295090648</v>
      </c>
      <c r="L3455" s="84" t="n">
        <v>0.9019470851913557</v>
      </c>
      <c r="M3455" s="84" t="n">
        <v>0.5167579279565715</v>
      </c>
      <c r="N3455" s="84" t="n">
        <v>0.9205623329978102</v>
      </c>
      <c r="O3455" s="84" t="n">
        <v>0.917220044898333</v>
      </c>
      <c r="P3455" s="84" t="n">
        <v>0.7991110606155579</v>
      </c>
      <c r="Q3455" s="84" t="n">
        <v>0.9344284368593119</v>
      </c>
      <c r="R3455" s="84" t="n">
        <v>0.9215091269928113</v>
      </c>
      <c r="S3455" s="84" t="n">
        <v>0.444802173049697</v>
      </c>
      <c r="T3455" s="84" t="n">
        <v>0.9621429589201634</v>
      </c>
      <c r="U3455" s="84" t="n">
        <v>0.9235615412702449</v>
      </c>
      <c r="V3455" s="84" t="n">
        <v>0.4542489071400185</v>
      </c>
      <c r="W3455" s="84" t="n">
        <v>0.9361148446533443</v>
      </c>
      <c r="X3455" s="84" t="n">
        <v>0.9211653586504028</v>
      </c>
      <c r="Y3455" s="84" t="n">
        <v>0.4911643201663315</v>
      </c>
      <c r="Z3455" s="84" t="n">
        <v>0.9145727371377168</v>
      </c>
      <c r="AA3455" s="84" t="n">
        <v>0.8931301465753611</v>
      </c>
      <c r="AB3455" s="84" t="n">
        <v>0.5791969580428258</v>
      </c>
      <c r="AC3455" s="84" t="n">
        <v>0.8898822465159362</v>
      </c>
      <c r="AD3455" s="84" t="n">
        <v>0.865997968774546</v>
      </c>
      <c r="AE3455" s="84" t="n">
        <v>0.5307842329350365</v>
      </c>
      <c r="AF3455" s="84" t="n">
        <v>0.7399420730083833</v>
      </c>
      <c r="AG3455" s="84" t="n">
        <v>0.8019853480700126</v>
      </c>
      <c r="AH3455" s="84" t="n">
        <v>0.4880174155483697</v>
      </c>
      <c r="AI3455" s="84" t="n">
        <v>0.7233401528615092</v>
      </c>
      <c r="AJ3455" s="84" t="n">
        <v>0.8118333166945897</v>
      </c>
      <c r="AK3455" s="84" t="n">
        <v>0.5580442786469445</v>
      </c>
    </row>
    <row r="3456">
      <c r="A3456" s="84" t="n">
        <v>9</v>
      </c>
      <c r="B3456" s="84" t="n">
        <v>0.8684192878182201</v>
      </c>
      <c r="C3456" s="84" t="n">
        <v>0.8800403003297235</v>
      </c>
      <c r="D3456" s="84" t="n">
        <v>0.5470267357936366</v>
      </c>
      <c r="E3456" s="84" t="n">
        <v>0.8620793174476438</v>
      </c>
      <c r="F3456" s="84" t="n">
        <v>0.9069999274808267</v>
      </c>
      <c r="G3456" s="84" t="n">
        <v>0.6485349903019277</v>
      </c>
      <c r="H3456" s="84" t="n">
        <v>0.8930055516096768</v>
      </c>
      <c r="I3456" s="84" t="n">
        <v>0.9224087110419327</v>
      </c>
      <c r="J3456" s="84" t="n">
        <v>0.911158112438169</v>
      </c>
      <c r="K3456" s="84" t="n">
        <v>0.9398125795100863</v>
      </c>
      <c r="L3456" s="84" t="n">
        <v>0.9285191713898709</v>
      </c>
      <c r="M3456" s="84" t="n">
        <v>0.5906124515726381</v>
      </c>
      <c r="N3456" s="84" t="n">
        <v>0.9603983659370207</v>
      </c>
      <c r="O3456" s="84" t="n">
        <v>0.9480555399605161</v>
      </c>
      <c r="P3456" s="84" t="n">
        <v>0.8200524587851812</v>
      </c>
      <c r="Q3456" s="84" t="n">
        <v>0.9501856264199036</v>
      </c>
      <c r="R3456" s="84" t="n">
        <v>0.9394995643717654</v>
      </c>
      <c r="S3456" s="84" t="n">
        <v>0.7555915305226373</v>
      </c>
      <c r="T3456" s="84" t="n">
        <v>0.9773160874546855</v>
      </c>
      <c r="U3456" s="84" t="n">
        <v>0.9453652766932236</v>
      </c>
      <c r="V3456" s="84" t="n">
        <v>0.742207261762832</v>
      </c>
      <c r="W3456" s="84" t="n">
        <v>0.9648490799389399</v>
      </c>
      <c r="X3456" s="84" t="n">
        <v>0.9480451368313902</v>
      </c>
      <c r="Y3456" s="84" t="n">
        <v>0.5003779643397092</v>
      </c>
      <c r="Z3456" s="84" t="n">
        <v>0.9526404761578348</v>
      </c>
      <c r="AA3456" s="84" t="n">
        <v>0.929766863356193</v>
      </c>
      <c r="AB3456" s="84" t="n">
        <v>0.6698454519514676</v>
      </c>
      <c r="AC3456" s="84" t="n">
        <v>0.9373760987915344</v>
      </c>
      <c r="AD3456" s="84" t="n">
        <v>0.9240328410448712</v>
      </c>
      <c r="AE3456" s="84" t="n">
        <v>0.5975250652382915</v>
      </c>
      <c r="AF3456" s="84" t="n">
        <v>0.8668906263384909</v>
      </c>
      <c r="AG3456" s="84" t="n">
        <v>0.8942106365477518</v>
      </c>
      <c r="AH3456" s="84" t="n">
        <v>0.4905719465078534</v>
      </c>
      <c r="AI3456" s="84" t="n">
        <v>0.8317639947065455</v>
      </c>
      <c r="AJ3456" s="84" t="n">
        <v>0.9026940097211267</v>
      </c>
      <c r="AK3456" s="84" t="n">
        <v>0.5562673379050886</v>
      </c>
    </row>
    <row r="3457">
      <c r="A3457" s="84" t="n">
        <v>10</v>
      </c>
      <c r="B3457" s="84" t="n">
        <v>0.9230742425836314</v>
      </c>
      <c r="C3457" s="84" t="n">
        <v>0.9152525617395633</v>
      </c>
      <c r="D3457" s="84" t="n">
        <v>0.6044150061739583</v>
      </c>
      <c r="E3457" s="84" t="n">
        <v>0.8926795149781342</v>
      </c>
      <c r="F3457" s="84" t="n">
        <v>0.9263125256600815</v>
      </c>
      <c r="G3457" s="84" t="n">
        <v>0.6519692566483621</v>
      </c>
      <c r="H3457" s="84" t="n">
        <v>0.9752772181072347</v>
      </c>
      <c r="I3457" s="84" t="n">
        <v>0.9637159780827173</v>
      </c>
      <c r="J3457" s="84" t="n">
        <v>0.9663818057967172</v>
      </c>
      <c r="K3457" s="84" t="n">
        <v>0.981377635764841</v>
      </c>
      <c r="L3457" s="84" t="n">
        <v>0.9682932812176867</v>
      </c>
      <c r="M3457" s="84" t="n">
        <v>0.5211537782174022</v>
      </c>
      <c r="N3457" s="84" t="n">
        <v>0.9803772251771309</v>
      </c>
      <c r="O3457" s="84" t="n">
        <v>0.9765892071729664</v>
      </c>
      <c r="P3457" s="84" t="n">
        <v>0.8213051620384878</v>
      </c>
      <c r="Q3457" s="84" t="n">
        <v>0.9783941929406551</v>
      </c>
      <c r="R3457" s="84" t="n">
        <v>0.9697245215612041</v>
      </c>
      <c r="S3457" s="84" t="n">
        <v>0.7780809376127374</v>
      </c>
      <c r="T3457" s="84" t="n">
        <v>1</v>
      </c>
      <c r="U3457" s="84" t="n">
        <v>0.9771481419818543</v>
      </c>
      <c r="V3457" s="84" t="n">
        <v>0.7558916665089668</v>
      </c>
      <c r="W3457" s="84" t="n">
        <v>0.9938821774554859</v>
      </c>
      <c r="X3457" s="84" t="n">
        <v>0.9831059776905394</v>
      </c>
      <c r="Y3457" s="84" t="n">
        <v>0.504423607774801</v>
      </c>
      <c r="Z3457" s="84" t="n">
        <v>0.9821788818853959</v>
      </c>
      <c r="AA3457" s="84" t="n">
        <v>0.9725944214920867</v>
      </c>
      <c r="AB3457" s="84" t="n">
        <v>0.7502078009081211</v>
      </c>
      <c r="AC3457" s="84" t="n">
        <v>0.9814792354418231</v>
      </c>
      <c r="AD3457" s="84" t="n">
        <v>0.972174886968558</v>
      </c>
      <c r="AE3457" s="84" t="n">
        <v>0.881845900288422</v>
      </c>
      <c r="AF3457" s="84" t="n">
        <v>0.9556512387624646</v>
      </c>
      <c r="AG3457" s="84" t="n">
        <v>0.9281988320384704</v>
      </c>
      <c r="AH3457" s="84" t="n">
        <v>0.8355937875238678</v>
      </c>
      <c r="AI3457" s="84" t="n">
        <v>0.8523877727735633</v>
      </c>
      <c r="AJ3457" s="84" t="n">
        <v>0.916025759613842</v>
      </c>
      <c r="AK3457" s="84" t="n">
        <v>0.7125645555780659</v>
      </c>
    </row>
    <row r="3458">
      <c r="A3458" s="84" t="n">
        <v>11</v>
      </c>
      <c r="B3458" s="84" t="n">
        <v>0.9668735535451294</v>
      </c>
      <c r="C3458" s="84" t="n">
        <v>0.9778721647681344</v>
      </c>
      <c r="D3458" s="84" t="n">
        <v>0.8574141078705199</v>
      </c>
      <c r="E3458" s="84" t="n">
        <v>0.9814408373476423</v>
      </c>
      <c r="F3458" s="84" t="n">
        <v>0.9693666449489824</v>
      </c>
      <c r="G3458" s="84" t="n">
        <v>0.726487951019783</v>
      </c>
      <c r="H3458" s="84" t="n">
        <v>0.9216837466842541</v>
      </c>
      <c r="I3458" s="84" t="n">
        <v>0.9230880358514365</v>
      </c>
      <c r="J3458" s="84" t="n">
        <v>0.6753840580304854</v>
      </c>
      <c r="K3458" s="84" t="n">
        <v>0.9150547659929484</v>
      </c>
      <c r="L3458" s="84" t="n">
        <v>0.8942457629925791</v>
      </c>
      <c r="M3458" s="84" t="n">
        <v>0.518050894360641</v>
      </c>
      <c r="N3458" s="84" t="n">
        <v>0.924754035389744</v>
      </c>
      <c r="O3458" s="84" t="n">
        <v>0.907767111625192</v>
      </c>
      <c r="P3458" s="84" t="n">
        <v>0.6711580502099916</v>
      </c>
      <c r="Q3458" s="84" t="n">
        <v>0.9025378179198759</v>
      </c>
      <c r="R3458" s="84" t="n">
        <v>0.9008590151108971</v>
      </c>
      <c r="S3458" s="84" t="n">
        <v>0.4456843681694299</v>
      </c>
      <c r="T3458" s="84" t="n">
        <v>0.9201644324832604</v>
      </c>
      <c r="U3458" s="84" t="n">
        <v>0.914925711426144</v>
      </c>
      <c r="V3458" s="84" t="n">
        <v>0.5395306221574601</v>
      </c>
      <c r="W3458" s="84" t="n">
        <v>0.9284764196626668</v>
      </c>
      <c r="X3458" s="84" t="n">
        <v>0.9207355251697154</v>
      </c>
      <c r="Y3458" s="84" t="n">
        <v>0.5626810089544299</v>
      </c>
      <c r="Z3458" s="84" t="n">
        <v>0.9220569950973206</v>
      </c>
      <c r="AA3458" s="84" t="n">
        <v>0.9063861890257087</v>
      </c>
      <c r="AB3458" s="84" t="n">
        <v>0.6636602734287771</v>
      </c>
      <c r="AC3458" s="84" t="n">
        <v>0.9249365895925897</v>
      </c>
      <c r="AD3458" s="84" t="n">
        <v>0.9126617375989615</v>
      </c>
      <c r="AE3458" s="84" t="n">
        <v>0.9712191548779932</v>
      </c>
      <c r="AF3458" s="84" t="n">
        <v>0.9949354398816457</v>
      </c>
      <c r="AG3458" s="84" t="n">
        <v>0.9815764135272351</v>
      </c>
      <c r="AH3458" s="84" t="n">
        <v>0.9672760557684085</v>
      </c>
      <c r="AI3458" s="84" t="n">
        <v>0.9460833700934341</v>
      </c>
      <c r="AJ3458" s="84" t="n">
        <v>0.9753580365841019</v>
      </c>
      <c r="AK3458" s="84" t="n">
        <v>0.7857416916702223</v>
      </c>
    </row>
    <row r="3459">
      <c r="A3459" s="84" t="n">
        <v>12</v>
      </c>
      <c r="B3459" s="84" t="n">
        <v>0.8860785293498843</v>
      </c>
      <c r="C3459" s="84" t="n">
        <v>0.8996233691280686</v>
      </c>
      <c r="D3459" s="84" t="n">
        <v>1</v>
      </c>
      <c r="E3459" s="84" t="n">
        <v>0.9171122455029018</v>
      </c>
      <c r="F3459" s="84" t="n">
        <v>0.892965697288982</v>
      </c>
      <c r="G3459" s="84" t="n">
        <v>0.9096884337448029</v>
      </c>
      <c r="H3459" s="84" t="n">
        <v>1</v>
      </c>
      <c r="I3459" s="84" t="n">
        <v>0.9792108900130756</v>
      </c>
      <c r="J3459" s="84" t="n">
        <v>0.9712344843838482</v>
      </c>
      <c r="K3459" s="84" t="n">
        <v>1</v>
      </c>
      <c r="L3459" s="84" t="n">
        <v>1</v>
      </c>
      <c r="M3459" s="84" t="n">
        <v>0.5103519741877746</v>
      </c>
      <c r="N3459" s="84" t="n">
        <v>1</v>
      </c>
      <c r="O3459" s="84" t="n">
        <v>1</v>
      </c>
      <c r="P3459" s="84" t="n">
        <v>0.5817988779539898</v>
      </c>
      <c r="Q3459" s="84" t="n">
        <v>0.9842123344600212</v>
      </c>
      <c r="R3459" s="84" t="n">
        <v>0.9886540044971608</v>
      </c>
      <c r="S3459" s="84" t="n">
        <v>0.4399212997068443</v>
      </c>
      <c r="T3459" s="84" t="n">
        <v>0.9976171912314774</v>
      </c>
      <c r="U3459" s="84" t="n">
        <v>1</v>
      </c>
      <c r="V3459" s="84" t="n">
        <v>0.3868377394672268</v>
      </c>
      <c r="W3459" s="84" t="n">
        <v>0.9997902062256707</v>
      </c>
      <c r="X3459" s="84" t="n">
        <v>1</v>
      </c>
      <c r="Y3459" s="84" t="n">
        <v>0.4348910621272946</v>
      </c>
      <c r="Z3459" s="84" t="n">
        <v>0.9969538848645461</v>
      </c>
      <c r="AA3459" s="84" t="n">
        <v>0.9994459461630967</v>
      </c>
      <c r="AB3459" s="84" t="n">
        <v>0.8552713197528722</v>
      </c>
      <c r="AC3459" s="84" t="n">
        <v>1</v>
      </c>
      <c r="AD3459" s="84" t="n">
        <v>0.9929511191027938</v>
      </c>
      <c r="AE3459" s="84" t="n">
        <v>0.9612452501945705</v>
      </c>
      <c r="AF3459" s="84" t="n">
        <v>0.9221267448133115</v>
      </c>
      <c r="AG3459" s="84" t="n">
        <v>0.9066351552649197</v>
      </c>
      <c r="AH3459" s="84" t="n">
        <v>0.9636997124251315</v>
      </c>
      <c r="AI3459" s="84" t="n">
        <v>0.9074250562898498</v>
      </c>
      <c r="AJ3459" s="84" t="n">
        <v>0.9038791298583749</v>
      </c>
      <c r="AK3459" s="84" t="n">
        <v>0.8883820897954935</v>
      </c>
    </row>
    <row r="3460">
      <c r="A3460" s="84" t="n">
        <v>13</v>
      </c>
      <c r="B3460" s="84" t="n">
        <v>0.9932766147696193</v>
      </c>
      <c r="C3460" s="84" t="n">
        <v>1</v>
      </c>
      <c r="D3460" s="84" t="n">
        <v>0.8987711168906082</v>
      </c>
      <c r="E3460" s="84" t="n">
        <v>0.9841565662490273</v>
      </c>
      <c r="F3460" s="84" t="n">
        <v>1</v>
      </c>
      <c r="G3460" s="84" t="n">
        <v>0.9561335521616339</v>
      </c>
      <c r="H3460" s="84" t="n">
        <v>0.9962985403470119</v>
      </c>
      <c r="I3460" s="84" t="n">
        <v>1</v>
      </c>
      <c r="J3460" s="84" t="n">
        <v>0.9657229013835822</v>
      </c>
      <c r="K3460" s="84" t="n">
        <v>0.9915257354336351</v>
      </c>
      <c r="L3460" s="84" t="n">
        <v>0.9922412921003793</v>
      </c>
      <c r="M3460" s="84" t="n">
        <v>0.6819985633706621</v>
      </c>
      <c r="N3460" s="84" t="n">
        <v>0.9879452807599457</v>
      </c>
      <c r="O3460" s="84" t="n">
        <v>0.9923837030895868</v>
      </c>
      <c r="P3460" s="84" t="n">
        <v>0.5829487400488935</v>
      </c>
      <c r="Q3460" s="84" t="n">
        <v>0.9926918601429602</v>
      </c>
      <c r="R3460" s="84" t="n">
        <v>0.9935207138832052</v>
      </c>
      <c r="S3460" s="84" t="n">
        <v>0.440730736466187</v>
      </c>
      <c r="T3460" s="84" t="n">
        <v>0.9915830548942574</v>
      </c>
      <c r="U3460" s="84" t="n">
        <v>0.9975016163530681</v>
      </c>
      <c r="V3460" s="84" t="n">
        <v>0.3886094973159485</v>
      </c>
      <c r="W3460" s="84" t="n">
        <v>1</v>
      </c>
      <c r="X3460" s="84" t="n">
        <v>0.9956290938282212</v>
      </c>
      <c r="Y3460" s="84" t="n">
        <v>0.652118771731253</v>
      </c>
      <c r="Z3460" s="84" t="n">
        <v>0.9860665410326525</v>
      </c>
      <c r="AA3460" s="84" t="n">
        <v>0.9944221050334993</v>
      </c>
      <c r="AB3460" s="84" t="n">
        <v>0.9377093516611668</v>
      </c>
      <c r="AC3460" s="84" t="n">
        <v>0.9869906048259173</v>
      </c>
      <c r="AD3460" s="84" t="n">
        <v>0.9952061667571419</v>
      </c>
      <c r="AE3460" s="84" t="n">
        <v>0.9707732454333198</v>
      </c>
      <c r="AF3460" s="84" t="n">
        <v>0.99583895740676</v>
      </c>
      <c r="AG3460" s="84" t="n">
        <v>1</v>
      </c>
      <c r="AH3460" s="84" t="n">
        <v>1</v>
      </c>
      <c r="AI3460" s="84" t="n">
        <v>0.9976037860180915</v>
      </c>
      <c r="AJ3460" s="84" t="n">
        <v>1</v>
      </c>
      <c r="AK3460" s="84" t="n">
        <v>1</v>
      </c>
    </row>
    <row r="3461">
      <c r="A3461" s="84" t="n">
        <v>14</v>
      </c>
      <c r="B3461" s="84" t="n">
        <v>0.9979006679991584</v>
      </c>
      <c r="C3461" s="84" t="n">
        <v>0.990227243269775</v>
      </c>
      <c r="D3461" s="84" t="n">
        <v>0.8829311330740903</v>
      </c>
      <c r="E3461" s="84" t="n">
        <v>0.9945275476829269</v>
      </c>
      <c r="F3461" s="84" t="n">
        <v>0.9903255996678964</v>
      </c>
      <c r="G3461" s="84" t="n">
        <v>0.8692641744359078</v>
      </c>
      <c r="H3461" s="84" t="n">
        <v>0.9896708170867818</v>
      </c>
      <c r="I3461" s="84" t="n">
        <v>0.9978246969758705</v>
      </c>
      <c r="J3461" s="84" t="n">
        <v>0.8942294277028271</v>
      </c>
      <c r="K3461" s="84" t="n">
        <v>0.9933408569311777</v>
      </c>
      <c r="L3461" s="84" t="n">
        <v>0.9879805157192953</v>
      </c>
      <c r="M3461" s="84" t="n">
        <v>0.5083065437288775</v>
      </c>
      <c r="N3461" s="84" t="n">
        <v>0.9905674079017094</v>
      </c>
      <c r="O3461" s="84" t="n">
        <v>0.998138080446307</v>
      </c>
      <c r="P3461" s="84" t="n">
        <v>0.5814648890490816</v>
      </c>
      <c r="Q3461" s="84" t="n">
        <v>1</v>
      </c>
      <c r="R3461" s="84" t="n">
        <v>1</v>
      </c>
      <c r="S3461" s="84" t="n">
        <v>0.5403126790537776</v>
      </c>
      <c r="T3461" s="84" t="n">
        <v>0.9856785988550777</v>
      </c>
      <c r="U3461" s="84" t="n">
        <v>0.9985105039870044</v>
      </c>
      <c r="V3461" s="84" t="n">
        <v>0.5468549918311476</v>
      </c>
      <c r="W3461" s="84" t="n">
        <v>0.9994183722471275</v>
      </c>
      <c r="X3461" s="84" t="n">
        <v>0.9984604960013018</v>
      </c>
      <c r="Y3461" s="84" t="n">
        <v>0.6826008832286975</v>
      </c>
      <c r="Z3461" s="84" t="n">
        <v>1</v>
      </c>
      <c r="AA3461" s="84" t="n">
        <v>1</v>
      </c>
      <c r="AB3461" s="84" t="n">
        <v>1</v>
      </c>
      <c r="AC3461" s="84" t="n">
        <v>0.9957931186798135</v>
      </c>
      <c r="AD3461" s="84" t="n">
        <v>1</v>
      </c>
      <c r="AE3461" s="84" t="n">
        <v>0.9681646294007233</v>
      </c>
      <c r="AF3461" s="84" t="n">
        <v>1</v>
      </c>
      <c r="AG3461" s="84" t="n">
        <v>0.9901386465181846</v>
      </c>
      <c r="AH3461" s="84" t="n">
        <v>0.9547968812353375</v>
      </c>
      <c r="AI3461" s="84" t="n">
        <v>1</v>
      </c>
      <c r="AJ3461" s="84" t="n">
        <v>0.9927534881036139</v>
      </c>
      <c r="AK3461" s="84" t="n">
        <v>0.997291580130407</v>
      </c>
    </row>
    <row r="3462">
      <c r="A3462" s="84" t="n">
        <v>15</v>
      </c>
      <c r="B3462" s="84" t="n">
        <v>1</v>
      </c>
      <c r="C3462" s="84" t="n">
        <v>0.9906835563168449</v>
      </c>
      <c r="D3462" s="84" t="n">
        <v>0.9413969669991156</v>
      </c>
      <c r="E3462" s="84" t="n">
        <v>1</v>
      </c>
      <c r="F3462" s="84" t="n">
        <v>0.9800976553466333</v>
      </c>
      <c r="G3462" s="84" t="n">
        <v>1</v>
      </c>
      <c r="H3462" s="84" t="n">
        <v>0.9841951615474931</v>
      </c>
      <c r="I3462" s="84" t="n">
        <v>0.9895794700254587</v>
      </c>
      <c r="J3462" s="84" t="n">
        <v>0.8270164878518896</v>
      </c>
      <c r="K3462" s="84" t="n">
        <v>0.9899710012593171</v>
      </c>
      <c r="L3462" s="84" t="n">
        <v>0.9794085602276805</v>
      </c>
      <c r="M3462" s="84" t="n">
        <v>0.8082229366116745</v>
      </c>
      <c r="N3462" s="84" t="n">
        <v>0.9715676406182973</v>
      </c>
      <c r="O3462" s="84" t="n">
        <v>0.9897653066168512</v>
      </c>
      <c r="P3462" s="84" t="n">
        <v>1</v>
      </c>
      <c r="Q3462" s="84" t="n">
        <v>0.9893943591732698</v>
      </c>
      <c r="R3462" s="84" t="n">
        <v>0.9941226091737699</v>
      </c>
      <c r="S3462" s="84" t="n">
        <v>1</v>
      </c>
      <c r="T3462" s="84" t="n">
        <v>0.9768955603976649</v>
      </c>
      <c r="U3462" s="84" t="n">
        <v>0.9930736366209102</v>
      </c>
      <c r="V3462" s="84" t="n">
        <v>1</v>
      </c>
      <c r="W3462" s="84" t="n">
        <v>0.9921630489313127</v>
      </c>
      <c r="X3462" s="84" t="n">
        <v>0.9907511471950287</v>
      </c>
      <c r="Y3462" s="84" t="n">
        <v>1</v>
      </c>
      <c r="Z3462" s="84" t="n">
        <v>0.9902600244448498</v>
      </c>
      <c r="AA3462" s="84" t="n">
        <v>0.9905916870885496</v>
      </c>
      <c r="AB3462" s="84" t="n">
        <v>0.9049411644294472</v>
      </c>
      <c r="AC3462" s="84" t="n">
        <v>0.9835776445807604</v>
      </c>
      <c r="AD3462" s="84" t="n">
        <v>0.986914567878699</v>
      </c>
      <c r="AE3462" s="84" t="n">
        <v>0.9578244746600746</v>
      </c>
      <c r="AF3462" s="84" t="n">
        <v>0.9864628649087918</v>
      </c>
      <c r="AG3462" s="84" t="n">
        <v>0.9861423430558027</v>
      </c>
      <c r="AH3462" s="84" t="n">
        <v>0.9481685220942323</v>
      </c>
      <c r="AI3462" s="84" t="n">
        <v>0.99451593754595</v>
      </c>
      <c r="AJ3462" s="84" t="n">
        <v>0.9863339296469762</v>
      </c>
      <c r="AK3462" s="84" t="n">
        <v>0.9300202254337941</v>
      </c>
    </row>
    <row r="3463">
      <c r="A3463" s="84" t="n">
        <v>16</v>
      </c>
      <c r="B3463" s="84" t="n">
        <v>0.9709131075110456</v>
      </c>
      <c r="C3463" s="84" t="n">
        <v>0.968965691472752</v>
      </c>
      <c r="D3463" s="84" t="n">
        <v>0.7921303811830965</v>
      </c>
      <c r="E3463" s="84" t="n">
        <v>0.9709084005958712</v>
      </c>
      <c r="F3463" s="84" t="n">
        <v>0.9718616471217024</v>
      </c>
      <c r="G3463" s="84" t="n">
        <v>0.7850830574873213</v>
      </c>
      <c r="H3463" s="84" t="n">
        <v>0.8849978982156576</v>
      </c>
      <c r="I3463" s="84" t="n">
        <v>0.9036237854211777</v>
      </c>
      <c r="J3463" s="84" t="n">
        <v>0.9486429734644417</v>
      </c>
      <c r="K3463" s="84" t="n">
        <v>0.8907103027557268</v>
      </c>
      <c r="L3463" s="84" t="n">
        <v>0.8763737429532418</v>
      </c>
      <c r="M3463" s="84" t="n">
        <v>1</v>
      </c>
      <c r="N3463" s="84" t="n">
        <v>0.8932980426572308</v>
      </c>
      <c r="O3463" s="84" t="n">
        <v>0.8898236406103035</v>
      </c>
      <c r="P3463" s="84" t="n">
        <v>0.9803651742618942</v>
      </c>
      <c r="Q3463" s="84" t="n">
        <v>0.896554552003103</v>
      </c>
      <c r="R3463" s="84" t="n">
        <v>0.8956716539374774</v>
      </c>
      <c r="S3463" s="84" t="n">
        <v>0.9689534013017682</v>
      </c>
      <c r="T3463" s="84" t="n">
        <v>0.8993926372543213</v>
      </c>
      <c r="U3463" s="84" t="n">
        <v>0.8959336026671496</v>
      </c>
      <c r="V3463" s="84" t="n">
        <v>0.9807014804862203</v>
      </c>
      <c r="W3463" s="84" t="n">
        <v>0.8960131134522883</v>
      </c>
      <c r="X3463" s="84" t="n">
        <v>0.905564193608253</v>
      </c>
      <c r="Y3463" s="84" t="n">
        <v>0.9815733902247699</v>
      </c>
      <c r="Z3463" s="84" t="n">
        <v>0.8990674469052166</v>
      </c>
      <c r="AA3463" s="84" t="n">
        <v>0.893308812164567</v>
      </c>
      <c r="AB3463" s="84" t="n">
        <v>0.8834965759372753</v>
      </c>
      <c r="AC3463" s="84" t="n">
        <v>0.9011269018487926</v>
      </c>
      <c r="AD3463" s="84" t="n">
        <v>0.8917160998829752</v>
      </c>
      <c r="AE3463" s="84" t="n">
        <v>1</v>
      </c>
      <c r="AF3463" s="84" t="n">
        <v>0.976999951380223</v>
      </c>
      <c r="AG3463" s="84" t="n">
        <v>0.9617050908289491</v>
      </c>
      <c r="AH3463" s="84" t="n">
        <v>0.8844680938635783</v>
      </c>
      <c r="AI3463" s="84" t="n">
        <v>0.9619800714870506</v>
      </c>
      <c r="AJ3463" s="84" t="n">
        <v>0.9613445871170703</v>
      </c>
      <c r="AK3463" s="84" t="n">
        <v>0.8697808024754936</v>
      </c>
    </row>
    <row r="3464">
      <c r="A3464" s="84" t="n">
        <v>17</v>
      </c>
      <c r="B3464" s="84" t="n">
        <v>0.8493010993057015</v>
      </c>
      <c r="C3464" s="84" t="n">
        <v>0.859687085577108</v>
      </c>
      <c r="D3464" s="84" t="n">
        <v>0.5360317821158501</v>
      </c>
      <c r="E3464" s="84" t="n">
        <v>0.8509401618841835</v>
      </c>
      <c r="F3464" s="84" t="n">
        <v>0.8606413321600833</v>
      </c>
      <c r="G3464" s="84" t="n">
        <v>0.6394944590931479</v>
      </c>
      <c r="H3464" s="84" t="n">
        <v>0.5527942135702794</v>
      </c>
      <c r="I3464" s="84" t="n">
        <v>0.6005030743987604</v>
      </c>
      <c r="J3464" s="84" t="n">
        <v>1</v>
      </c>
      <c r="K3464" s="84" t="n">
        <v>0.5584817667571795</v>
      </c>
      <c r="L3464" s="84" t="n">
        <v>0.5267431689977555</v>
      </c>
      <c r="M3464" s="84" t="n">
        <v>0.9849707375089789</v>
      </c>
      <c r="N3464" s="84" t="n">
        <v>0.5755462531227482</v>
      </c>
      <c r="O3464" s="84" t="n">
        <v>0.5380859067071402</v>
      </c>
      <c r="P3464" s="84" t="n">
        <v>0.9571886949163164</v>
      </c>
      <c r="Q3464" s="84" t="n">
        <v>0.5756330692081786</v>
      </c>
      <c r="R3464" s="84" t="n">
        <v>0.5467569461161382</v>
      </c>
      <c r="S3464" s="84" t="n">
        <v>0.9492581173572141</v>
      </c>
      <c r="T3464" s="84" t="n">
        <v>0.5895719963134507</v>
      </c>
      <c r="U3464" s="84" t="n">
        <v>0.567136271217519</v>
      </c>
      <c r="V3464" s="84" t="n">
        <v>0.885524099691539</v>
      </c>
      <c r="W3464" s="84" t="n">
        <v>0.5826139445790308</v>
      </c>
      <c r="X3464" s="84" t="n">
        <v>0.5810705267386317</v>
      </c>
      <c r="Y3464" s="84" t="n">
        <v>0.9551518507359787</v>
      </c>
      <c r="Z3464" s="84" t="n">
        <v>0.5794188706226264</v>
      </c>
      <c r="AA3464" s="84" t="n">
        <v>0.5570620783819278</v>
      </c>
      <c r="AB3464" s="84" t="n">
        <v>0.8655908058953428</v>
      </c>
      <c r="AC3464" s="84" t="n">
        <v>0.5847893408018763</v>
      </c>
      <c r="AD3464" s="84" t="n">
        <v>0.5556517855134917</v>
      </c>
      <c r="AE3464" s="84" t="n">
        <v>0.7379920340612555</v>
      </c>
      <c r="AF3464" s="84" t="n">
        <v>0.8581408028745865</v>
      </c>
      <c r="AG3464" s="84" t="n">
        <v>0.8448214512721851</v>
      </c>
      <c r="AH3464" s="84" t="n">
        <v>0.4810678386789093</v>
      </c>
      <c r="AI3464" s="84" t="n">
        <v>0.8476600909956208</v>
      </c>
      <c r="AJ3464" s="84" t="n">
        <v>0.8529074193498017</v>
      </c>
      <c r="AK3464" s="84" t="n">
        <v>0.5459192046549057</v>
      </c>
    </row>
    <row r="3465">
      <c r="A3465" s="84" t="n">
        <v>18</v>
      </c>
      <c r="B3465" s="84" t="n">
        <v>0.4981123763938565</v>
      </c>
      <c r="C3465" s="84" t="n">
        <v>0.5064513061568682</v>
      </c>
      <c r="D3465" s="84" t="n">
        <v>0.5306639934545024</v>
      </c>
      <c r="E3465" s="84" t="n">
        <v>0.4794781461397674</v>
      </c>
      <c r="F3465" s="84" t="n">
        <v>0.4930727058959229</v>
      </c>
      <c r="G3465" s="84" t="n">
        <v>0.633226691947233</v>
      </c>
      <c r="H3465" s="84" t="n">
        <v>0.3766275783095856</v>
      </c>
      <c r="I3465" s="84" t="n">
        <v>0.3849095569228383</v>
      </c>
      <c r="J3465" s="84" t="n">
        <v>0.5584613526768284</v>
      </c>
      <c r="K3465" s="84" t="n">
        <v>0.3876659312378966</v>
      </c>
      <c r="L3465" s="84" t="n">
        <v>0.3541924238341346</v>
      </c>
      <c r="M3465" s="84" t="n">
        <v>0.7644304706727431</v>
      </c>
      <c r="N3465" s="84" t="n">
        <v>0.4060332476300759</v>
      </c>
      <c r="O3465" s="84" t="n">
        <v>0.3584094200362848</v>
      </c>
      <c r="P3465" s="84" t="n">
        <v>0.9439878079358114</v>
      </c>
      <c r="Q3465" s="84" t="n">
        <v>0.4040200587355239</v>
      </c>
      <c r="R3465" s="84" t="n">
        <v>0.367671512375398</v>
      </c>
      <c r="S3465" s="84" t="n">
        <v>0.9250700046585559</v>
      </c>
      <c r="T3465" s="84" t="n">
        <v>0.4190696212428069</v>
      </c>
      <c r="U3465" s="84" t="n">
        <v>0.3886621626310631</v>
      </c>
      <c r="V3465" s="84" t="n">
        <v>0.8763262557639295</v>
      </c>
      <c r="W3465" s="84" t="n">
        <v>0.4095544699219578</v>
      </c>
      <c r="X3465" s="84" t="n">
        <v>0.4017424480623206</v>
      </c>
      <c r="Y3465" s="84" t="n">
        <v>0.7591186441598063</v>
      </c>
      <c r="Z3465" s="84" t="n">
        <v>0.408295957741414</v>
      </c>
      <c r="AA3465" s="84" t="n">
        <v>0.3739286069865617</v>
      </c>
      <c r="AB3465" s="84" t="n">
        <v>0.5572189105029403</v>
      </c>
      <c r="AC3465" s="84" t="n">
        <v>0.4070712468692022</v>
      </c>
      <c r="AD3465" s="84" t="n">
        <v>0.3729204520962218</v>
      </c>
      <c r="AE3465" s="84" t="n">
        <v>0.4368099620015566</v>
      </c>
      <c r="AF3465" s="84" t="n">
        <v>0.5153262271284466</v>
      </c>
      <c r="AG3465" s="84" t="n">
        <v>0.5022508288926018</v>
      </c>
      <c r="AH3465" s="84" t="n">
        <v>0.4760589895331338</v>
      </c>
      <c r="AI3465" s="84" t="n">
        <v>0.4952671748334601</v>
      </c>
      <c r="AJ3465" s="84" t="n">
        <v>0.5035925965003755</v>
      </c>
      <c r="AK3465" s="84" t="n">
        <v>0.5404752014903667</v>
      </c>
    </row>
    <row r="3466">
      <c r="A3466" s="84" t="n">
        <v>19</v>
      </c>
      <c r="B3466" s="84" t="n">
        <v>0.3281710235640648</v>
      </c>
      <c r="C3466" s="84" t="n">
        <v>0.3107121527713486</v>
      </c>
      <c r="D3466" s="84" t="n">
        <v>0.5249396874865428</v>
      </c>
      <c r="E3466" s="84" t="n">
        <v>0.3148094890317601</v>
      </c>
      <c r="F3466" s="84" t="n">
        <v>0.3062091829830049</v>
      </c>
      <c r="G3466" s="84" t="n">
        <v>0.6263581592543642</v>
      </c>
      <c r="H3466" s="84" t="n">
        <v>0.322267607879517</v>
      </c>
      <c r="I3466" s="84" t="n">
        <v>0.319540422626946</v>
      </c>
      <c r="J3466" s="84" t="n">
        <v>0.554196060408169</v>
      </c>
      <c r="K3466" s="84" t="n">
        <v>0.3164937854420133</v>
      </c>
      <c r="L3466" s="84" t="n">
        <v>0.3101758903064719</v>
      </c>
      <c r="M3466" s="84" t="n">
        <v>0.4935222147643104</v>
      </c>
      <c r="N3466" s="84" t="n">
        <v>0.348458603083635</v>
      </c>
      <c r="O3466" s="84" t="n">
        <v>0.3130318602814336</v>
      </c>
      <c r="P3466" s="84" t="n">
        <v>0.5650837616749201</v>
      </c>
      <c r="Q3466" s="84" t="n">
        <v>0.354028924474982</v>
      </c>
      <c r="R3466" s="84" t="n">
        <v>0.3229002821667341</v>
      </c>
      <c r="S3466" s="84" t="n">
        <v>0.6571575531767613</v>
      </c>
      <c r="T3466" s="84" t="n">
        <v>0.3738208031746591</v>
      </c>
      <c r="U3466" s="84" t="n">
        <v>0.3383381916773495</v>
      </c>
      <c r="V3466" s="84" t="n">
        <v>0.6022691431851586</v>
      </c>
      <c r="W3466" s="84" t="n">
        <v>0.3662194464341766</v>
      </c>
      <c r="X3466" s="84" t="n">
        <v>0.3556914412625116</v>
      </c>
      <c r="Y3466" s="84" t="n">
        <v>0.4181724168817738</v>
      </c>
      <c r="Z3466" s="84" t="n">
        <v>0.3604218054810036</v>
      </c>
      <c r="AA3466" s="84" t="n">
        <v>0.32512333061152</v>
      </c>
      <c r="AB3466" s="84" t="n">
        <v>0.3685271567873359</v>
      </c>
      <c r="AC3466" s="84" t="n">
        <v>0.3684953686171843</v>
      </c>
      <c r="AD3466" s="84" t="n">
        <v>0.331498817526058</v>
      </c>
      <c r="AE3466" s="84" t="n">
        <v>0.4349823742159961</v>
      </c>
      <c r="AF3466" s="84" t="n">
        <v>0.3383432926702213</v>
      </c>
      <c r="AG3466" s="84" t="n">
        <v>0.3380017529763189</v>
      </c>
      <c r="AH3466" s="84" t="n">
        <v>0.4708291354321945</v>
      </c>
      <c r="AI3466" s="84" t="n">
        <v>0.315117266234501</v>
      </c>
      <c r="AJ3466" s="84" t="n">
        <v>0.3248311719526614</v>
      </c>
      <c r="AK3466" s="84" t="n">
        <v>0.5339944609248468</v>
      </c>
    </row>
    <row r="3467">
      <c r="A3467" s="84" t="n">
        <v>20</v>
      </c>
      <c r="B3467" s="84" t="n">
        <v>0.3007902903429413</v>
      </c>
      <c r="C3467" s="84" t="n">
        <v>0.2776000611764947</v>
      </c>
      <c r="D3467" s="84" t="n">
        <v>0.5233984511526225</v>
      </c>
      <c r="E3467" s="84" t="n">
        <v>0.2885111927637745</v>
      </c>
      <c r="F3467" s="84" t="n">
        <v>0.2708744156353621</v>
      </c>
      <c r="G3467" s="84" t="n">
        <v>0.624662812084498</v>
      </c>
      <c r="H3467" s="84" t="n">
        <v>0.1396564669729957</v>
      </c>
      <c r="I3467" s="84" t="n">
        <v>0.1919547487821798</v>
      </c>
      <c r="J3467" s="84" t="n">
        <v>0.5497420072667074</v>
      </c>
      <c r="K3467" s="84" t="n">
        <v>0.1401765379345213</v>
      </c>
      <c r="L3467" s="84" t="n">
        <v>0.157641385027614</v>
      </c>
      <c r="M3467" s="84" t="n">
        <v>0.4890404022562146</v>
      </c>
      <c r="N3467" s="84" t="n">
        <v>0.1348387946963048</v>
      </c>
      <c r="O3467" s="84" t="n">
        <v>0.1539217593870816</v>
      </c>
      <c r="P3467" s="84" t="n">
        <v>0.5595087914498841</v>
      </c>
      <c r="Q3467" s="84" t="n">
        <v>0.1332869729040838</v>
      </c>
      <c r="R3467" s="84" t="n">
        <v>0.1505957233206771</v>
      </c>
      <c r="S3467" s="84" t="n">
        <v>0.4212517065372376</v>
      </c>
      <c r="T3467" s="84" t="n">
        <v>0.1286103021657677</v>
      </c>
      <c r="U3467" s="84" t="n">
        <v>0.1402544017169792</v>
      </c>
      <c r="V3467" s="84" t="n">
        <v>0.3716173381526409</v>
      </c>
      <c r="W3467" s="84" t="n">
        <v>0.128826791362506</v>
      </c>
      <c r="X3467" s="84" t="n">
        <v>0.1345816780321842</v>
      </c>
      <c r="Y3467" s="84" t="n">
        <v>0.3564814437830634</v>
      </c>
      <c r="Z3467" s="84" t="n">
        <v>0.1266001727379814</v>
      </c>
      <c r="AA3467" s="84" t="n">
        <v>0.1392313519758492</v>
      </c>
      <c r="AB3467" s="84" t="n">
        <v>0.3648208570081631</v>
      </c>
      <c r="AC3467" s="84" t="n">
        <v>0.1273737525137744</v>
      </c>
      <c r="AD3467" s="84" t="n">
        <v>0.142242414462903</v>
      </c>
      <c r="AE3467" s="84" t="n">
        <v>0.4309673579636497</v>
      </c>
      <c r="AF3467" s="84" t="n">
        <v>0.2841357140045795</v>
      </c>
      <c r="AG3467" s="84" t="n">
        <v>0.3033514774289599</v>
      </c>
      <c r="AH3467" s="84" t="n">
        <v>0.4693858925468541</v>
      </c>
      <c r="AI3467" s="84" t="n">
        <v>0.2767621098059006</v>
      </c>
      <c r="AJ3467" s="84" t="n">
        <v>0.2750009581077443</v>
      </c>
      <c r="AK3467" s="84" t="n">
        <v>0.5325298995745529</v>
      </c>
    </row>
    <row r="3468">
      <c r="A3468" s="84" t="n">
        <v>21</v>
      </c>
      <c r="B3468" s="84" t="n">
        <v>0.1578601672627814</v>
      </c>
      <c r="C3468" s="84" t="n">
        <v>0.1728177393423129</v>
      </c>
      <c r="D3468" s="84" t="n">
        <v>0.5183941899696458</v>
      </c>
      <c r="E3468" s="84" t="n">
        <v>0.1514267983032055</v>
      </c>
      <c r="F3468" s="84" t="n">
        <v>0.1736608078407501</v>
      </c>
      <c r="G3468" s="84" t="n">
        <v>0.6186591177064753</v>
      </c>
      <c r="H3468" s="84" t="n">
        <v>0.1268248561364855</v>
      </c>
      <c r="I3468" s="84" t="n">
        <v>0.1477021447564463</v>
      </c>
      <c r="J3468" s="84" t="n">
        <v>0.5475167393376487</v>
      </c>
      <c r="K3468" s="84" t="n">
        <v>0.1272120516127375</v>
      </c>
      <c r="L3468" s="84" t="n">
        <v>0.1429596876642229</v>
      </c>
      <c r="M3468" s="84" t="n">
        <v>0.4877862954981689</v>
      </c>
      <c r="N3468" s="84" t="n">
        <v>0.1228833304827888</v>
      </c>
      <c r="O3468" s="84" t="n">
        <v>0.1396766520210018</v>
      </c>
      <c r="P3468" s="84" t="n">
        <v>0.5582169106124238</v>
      </c>
      <c r="Q3468" s="84" t="n">
        <v>0.1215282318390868</v>
      </c>
      <c r="R3468" s="84" t="n">
        <v>0.1367593978072239</v>
      </c>
      <c r="S3468" s="84" t="n">
        <v>0.420117888754488</v>
      </c>
      <c r="T3468" s="84" t="n">
        <v>0.1170906358550548</v>
      </c>
      <c r="U3468" s="84" t="n">
        <v>0.1275843742668315</v>
      </c>
      <c r="V3468" s="84" t="n">
        <v>0.3706735045322938</v>
      </c>
      <c r="W3468" s="84" t="n">
        <v>0.1177082578800098</v>
      </c>
      <c r="X3468" s="84" t="n">
        <v>0.1225611265889173</v>
      </c>
      <c r="Y3468" s="84" t="n">
        <v>0.3554323722046246</v>
      </c>
      <c r="Z3468" s="84" t="n">
        <v>0.1156648461334849</v>
      </c>
      <c r="AA3468" s="84" t="n">
        <v>0.1266877354563146</v>
      </c>
      <c r="AB3468" s="84" t="n">
        <v>0.3639322755129891</v>
      </c>
      <c r="AC3468" s="84" t="n">
        <v>0.1161582270402421</v>
      </c>
      <c r="AD3468" s="84" t="n">
        <v>0.1298350150503399</v>
      </c>
      <c r="AE3468" s="84" t="n">
        <v>0.4297413358970838</v>
      </c>
      <c r="AF3468" s="84" t="n">
        <v>0.1389709508407748</v>
      </c>
      <c r="AG3468" s="84" t="n">
        <v>0.159360571171021</v>
      </c>
      <c r="AH3468" s="84" t="n">
        <v>0.464351095450877</v>
      </c>
      <c r="AI3468" s="84" t="n">
        <v>0.1452849951621892</v>
      </c>
      <c r="AJ3468" s="84" t="n">
        <v>0.166613848512993</v>
      </c>
      <c r="AK3468" s="84" t="n">
        <v>0.5273982758015758</v>
      </c>
    </row>
    <row r="3469">
      <c r="A3469" s="84" t="n">
        <v>22</v>
      </c>
      <c r="B3469" s="84" t="n">
        <v>0.1430622764569746</v>
      </c>
      <c r="C3469" s="84" t="n">
        <v>0.1570429282618772</v>
      </c>
      <c r="D3469" s="84" t="n">
        <v>0.5172775697537125</v>
      </c>
      <c r="E3469" s="84" t="n">
        <v>0.1371871960887449</v>
      </c>
      <c r="F3469" s="84" t="n">
        <v>0.1572719314825146</v>
      </c>
      <c r="G3469" s="84" t="n">
        <v>0.6174245775165805</v>
      </c>
      <c r="H3469" s="84" t="n">
        <v>0.1263552160489353</v>
      </c>
      <c r="I3469" s="84" t="n">
        <v>0.1438579379045264</v>
      </c>
      <c r="J3469" s="84" t="n">
        <v>0.5488193066027615</v>
      </c>
      <c r="K3469" s="84" t="n">
        <v>0.1266556634534715</v>
      </c>
      <c r="L3469" s="84" t="n">
        <v>0.142390844071144</v>
      </c>
      <c r="M3469" s="84" t="n">
        <v>0.4896880630232804</v>
      </c>
      <c r="N3469" s="84" t="n">
        <v>0.1224526646049285</v>
      </c>
      <c r="O3469" s="84" t="n">
        <v>0.1391089818968507</v>
      </c>
      <c r="P3469" s="84" t="n">
        <v>0.5599250532815143</v>
      </c>
      <c r="Q3469" s="84" t="n">
        <v>0.1211060009973957</v>
      </c>
      <c r="R3469" s="84" t="n">
        <v>0.136159810594041</v>
      </c>
      <c r="S3469" s="84" t="n">
        <v>0.4217084673552437</v>
      </c>
      <c r="T3469" s="84" t="n">
        <v>0.1167357494427216</v>
      </c>
      <c r="U3469" s="84" t="n">
        <v>0.1271104509521601</v>
      </c>
      <c r="V3469" s="84" t="n">
        <v>0.3721614026455728</v>
      </c>
      <c r="W3469" s="84" t="n">
        <v>0.1173101326100546</v>
      </c>
      <c r="X3469" s="84" t="n">
        <v>0.1221391257004775</v>
      </c>
      <c r="Y3469" s="84" t="n">
        <v>0.3571464438780634</v>
      </c>
      <c r="Z3469" s="84" t="n">
        <v>0.1152804566694472</v>
      </c>
      <c r="AA3469" s="84" t="n">
        <v>0.1262382966584316</v>
      </c>
      <c r="AB3469" s="84" t="n">
        <v>0.3649224313326552</v>
      </c>
      <c r="AC3469" s="84" t="n">
        <v>0.1157790092352247</v>
      </c>
      <c r="AD3469" s="84" t="n">
        <v>0.1293888480239873</v>
      </c>
      <c r="AE3469" s="84" t="n">
        <v>0.4312905736391522</v>
      </c>
      <c r="AF3469" s="84" t="n">
        <v>0.1260693456935611</v>
      </c>
      <c r="AG3469" s="84" t="n">
        <v>0.1449923897795357</v>
      </c>
      <c r="AH3469" s="84" t="n">
        <v>0.4628425353115813</v>
      </c>
      <c r="AI3469" s="84" t="n">
        <v>0.1316907165466442</v>
      </c>
      <c r="AJ3469" s="84" t="n">
        <v>0.1509218889058692</v>
      </c>
      <c r="AK3469" s="84" t="n">
        <v>0.5262426984146745</v>
      </c>
    </row>
    <row r="3470">
      <c r="A3470" s="84" t="n">
        <v>23</v>
      </c>
      <c r="B3470" s="84" t="n">
        <v>0.1424889543446244</v>
      </c>
      <c r="C3470" s="84" t="n">
        <v>0.1565335774534908</v>
      </c>
      <c r="D3470" s="84" t="n">
        <v>0.5223939936848367</v>
      </c>
      <c r="E3470" s="84" t="n">
        <v>0.1366952619171053</v>
      </c>
      <c r="F3470" s="84" t="n">
        <v>0.1573066493229735</v>
      </c>
      <c r="G3470" s="84" t="n">
        <v>0.6201181197490782</v>
      </c>
      <c r="H3470" s="84" t="n">
        <v>0.1256982997289423</v>
      </c>
      <c r="I3470" s="84" t="n">
        <v>0.1435102797229901</v>
      </c>
      <c r="J3470" s="84" t="n">
        <v>0.5471872871310809</v>
      </c>
      <c r="K3470" s="84" t="n">
        <v>0.1264530751100662</v>
      </c>
      <c r="L3470" s="84" t="n">
        <v>0.142406152893054</v>
      </c>
      <c r="M3470" s="84" t="n">
        <v>0.4879829488583507</v>
      </c>
      <c r="N3470" s="84" t="n">
        <v>0.1223063054979995</v>
      </c>
      <c r="O3470" s="84" t="n">
        <v>0.138911042390394</v>
      </c>
      <c r="P3470" s="84" t="n">
        <v>0.5578652917946466</v>
      </c>
      <c r="Q3470" s="84" t="n">
        <v>0.1209630409486341</v>
      </c>
      <c r="R3470" s="84" t="n">
        <v>0.13596559015658</v>
      </c>
      <c r="S3470" s="84" t="n">
        <v>0.4201734680575639</v>
      </c>
      <c r="T3470" s="84" t="n">
        <v>0.116616208756462</v>
      </c>
      <c r="U3470" s="84" t="n">
        <v>0.1269138782255038</v>
      </c>
      <c r="V3470" s="84" t="n">
        <v>0.3707050445028985</v>
      </c>
      <c r="W3470" s="84" t="n">
        <v>0.1171776030390587</v>
      </c>
      <c r="X3470" s="84" t="n">
        <v>0.1219947022903619</v>
      </c>
      <c r="Y3470" s="84" t="n">
        <v>0.3558476579782369</v>
      </c>
      <c r="Z3470" s="84" t="n">
        <v>0.1151597088131171</v>
      </c>
      <c r="AA3470" s="84" t="n">
        <v>0.1261246530847687</v>
      </c>
      <c r="AB3470" s="84" t="n">
        <v>0.3635213259558842</v>
      </c>
      <c r="AC3470" s="84" t="n">
        <v>0.1156577230936758</v>
      </c>
      <c r="AD3470" s="84" t="n">
        <v>0.1292054894631205</v>
      </c>
      <c r="AE3470" s="84" t="n">
        <v>0.4292542233209725</v>
      </c>
      <c r="AF3470" s="84" t="n">
        <v>0.1255160063252015</v>
      </c>
      <c r="AG3470" s="84" t="n">
        <v>0.1444508445854503</v>
      </c>
      <c r="AH3470" s="84" t="n">
        <v>0.4648092109854673</v>
      </c>
      <c r="AI3470" s="84" t="n">
        <v>0.1311679062233187</v>
      </c>
      <c r="AJ3470" s="84" t="n">
        <v>0.1506357340595711</v>
      </c>
      <c r="AK3470" s="84" t="n">
        <v>0.5286466615584335</v>
      </c>
    </row>
    <row r="3471">
      <c r="A3471" s="84" t="n">
        <v>24</v>
      </c>
      <c r="B3471" s="84" t="n">
        <v>0.1422634388807069</v>
      </c>
      <c r="C3471" s="84" t="n">
        <v>0.1565688313500662</v>
      </c>
      <c r="D3471" s="84" t="n">
        <v>0.5204792153414605</v>
      </c>
      <c r="E3471" s="84" t="n">
        <v>0.1364707381156903</v>
      </c>
      <c r="F3471" s="84" t="n">
        <v>0.1574499746182894</v>
      </c>
      <c r="G3471" s="84" t="n">
        <v>0.6178919863157494</v>
      </c>
      <c r="H3471" s="84" t="n">
        <v>0.1132870457609184</v>
      </c>
      <c r="I3471" s="84" t="n">
        <v>0.1289363728608699</v>
      </c>
      <c r="J3471" s="84" t="n">
        <v>0.6091512678047813</v>
      </c>
      <c r="K3471" s="84" t="n">
        <v>0.1140111149189676</v>
      </c>
      <c r="L3471" s="84" t="n">
        <v>0.1236438040005264</v>
      </c>
      <c r="M3471" s="84" t="n">
        <v>0.5507153707563501</v>
      </c>
      <c r="N3471" s="84" t="n">
        <v>0.1100839181622679</v>
      </c>
      <c r="O3471" s="84" t="n">
        <v>0.1188094635656721</v>
      </c>
      <c r="P3471" s="84" t="n">
        <v>0.6226571804676233</v>
      </c>
      <c r="Q3471" s="84" t="n">
        <v>0.101758741064997</v>
      </c>
      <c r="R3471" s="84" t="n">
        <v>0.1180519177216575</v>
      </c>
      <c r="S3471" s="84" t="n">
        <v>0.4746765537194175</v>
      </c>
      <c r="T3471" s="84" t="n">
        <v>0.1052523722689089</v>
      </c>
      <c r="U3471" s="84" t="n">
        <v>0.109119191833016</v>
      </c>
      <c r="V3471" s="84" t="n">
        <v>0.4129591431220787</v>
      </c>
      <c r="W3471" s="84" t="n">
        <v>0.09859287935248305</v>
      </c>
      <c r="X3471" s="84" t="n">
        <v>0.1058196000550519</v>
      </c>
      <c r="Y3471" s="84" t="n">
        <v>0.4010982001568857</v>
      </c>
      <c r="Z3471" s="84" t="n">
        <v>0.09690252747936479</v>
      </c>
      <c r="AA3471" s="84" t="n">
        <v>0.1093226329460009</v>
      </c>
      <c r="AB3471" s="84" t="n">
        <v>0.4044464742078753</v>
      </c>
      <c r="AC3471" s="84" t="n">
        <v>0.097315445128084</v>
      </c>
      <c r="AD3471" s="84" t="n">
        <v>0.1125650024155069</v>
      </c>
      <c r="AE3471" s="84" t="n">
        <v>0.4650634070411575</v>
      </c>
      <c r="AF3471" s="84" t="n">
        <v>0.125331366933458</v>
      </c>
      <c r="AG3471" s="84" t="n">
        <v>0.144209065235414</v>
      </c>
      <c r="AH3471" s="84" t="n">
        <v>0.463061750752938</v>
      </c>
      <c r="AI3471" s="84" t="n">
        <v>0.1309530941113041</v>
      </c>
      <c r="AJ3471" s="84" t="n">
        <v>0.150405882828864</v>
      </c>
      <c r="AK3471" s="84" t="n">
        <v>0.5266105364663327</v>
      </c>
    </row>
    <row r="3481">
      <c r="A3481" s="84" t="inlineStr">
        <is>
          <t>PVVAC-P-240to760-E10-rDXGF-MBT1985-CZ08</t>
        </is>
      </c>
      <c r="B3481" s="83" t="n"/>
      <c r="C3481" s="83" t="n"/>
      <c r="D3481" s="83" t="n">
        <v>2015</v>
      </c>
      <c r="E3481" s="83" t="n"/>
      <c r="F3481" s="84" t="inlineStr">
        <is>
          <t>Source Annual kWh:</t>
        </is>
      </c>
      <c r="G3481" s="162" t="n">
        <v>1977788.943000003</v>
      </c>
      <c r="H3481" s="83" t="inlineStr">
        <is>
          <t>DEER</t>
        </is>
      </c>
      <c r="I3481" s="83" t="n"/>
      <c r="J3481" s="83" t="n"/>
      <c r="K3481" s="83" t="inlineStr">
        <is>
          <t>PDAF</t>
        </is>
      </c>
      <c r="L3481" s="83" t="inlineStr">
        <is>
          <t>Monthly</t>
        </is>
      </c>
      <c r="M3481" s="83" t="n"/>
      <c r="N3481" s="83" t="n"/>
      <c r="O3481" s="83" t="n"/>
      <c r="P3481" s="83" t="n"/>
      <c r="Q3481" s="83" t="n"/>
      <c r="R3481" s="83" t="n"/>
      <c r="S3481" s="83" t="n"/>
      <c r="T3481" s="105" t="n"/>
      <c r="U3481" s="83" t="n"/>
      <c r="V3481" s="83" t="n"/>
      <c r="W3481" s="83" t="n"/>
      <c r="X3481" s="83" t="n"/>
      <c r="Y3481" s="83" t="n"/>
      <c r="Z3481" s="83" t="n"/>
      <c r="AA3481" s="83" t="n"/>
      <c r="AB3481" s="83" t="n"/>
      <c r="AC3481" s="83" t="n"/>
      <c r="AD3481" s="83" t="n"/>
      <c r="AE3481" s="83" t="n"/>
      <c r="AF3481" s="83" t="n"/>
      <c r="AG3481" s="83" t="n"/>
      <c r="AH3481" s="83" t="n"/>
      <c r="AI3481" s="83" t="n"/>
      <c r="AJ3481" s="83" t="n"/>
      <c r="AK3481" s="83" t="n"/>
    </row>
    <row r="3482">
      <c r="A3482" s="83" t="n">
        <v>88</v>
      </c>
      <c r="B3482" s="84" t="inlineStr">
        <is>
          <t>PVVAC-P-240to760-E10-20-MM</t>
        </is>
      </c>
      <c r="C3482" s="83" t="n"/>
      <c r="D3482" s="83" t="n"/>
      <c r="E3482" s="83" t="n"/>
      <c r="F3482" s="83" t="inlineStr">
        <is>
          <t>Source Sample Size:</t>
        </is>
      </c>
      <c r="G3482" s="83" t="n">
        <v>0</v>
      </c>
      <c r="H3482" s="83" t="inlineStr">
        <is>
          <t>DEER</t>
        </is>
      </c>
      <c r="I3482" s="83" t="n"/>
      <c r="J3482" s="83" t="n"/>
      <c r="K3482" s="83" t="inlineStr">
        <is>
          <t>WKWE</t>
        </is>
      </c>
      <c r="L3482" s="83" t="inlineStr">
        <is>
          <t>Monthly</t>
        </is>
      </c>
      <c r="M3482" s="83" t="n"/>
      <c r="N3482" s="83" t="inlineStr">
        <is>
          <t>Weekend Peak3</t>
        </is>
      </c>
      <c r="O3482" s="83" t="n"/>
      <c r="P3482" s="83" t="n"/>
      <c r="Q3482" s="83" t="n"/>
      <c r="R3482" s="83" t="n"/>
      <c r="S3482" s="83" t="n"/>
      <c r="T3482" s="83" t="n"/>
      <c r="U3482" s="83" t="n"/>
      <c r="V3482" s="83" t="n"/>
      <c r="W3482" s="83" t="n"/>
      <c r="X3482" s="83" t="n"/>
      <c r="Y3482" s="83" t="n"/>
      <c r="Z3482" s="83" t="n"/>
      <c r="AA3482" s="83" t="n"/>
      <c r="AB3482" s="83" t="n"/>
      <c r="AC3482" s="83" t="n"/>
      <c r="AD3482" s="83" t="n"/>
      <c r="AE3482" s="83" t="n"/>
      <c r="AF3482" s="83" t="n"/>
      <c r="AG3482" s="83" t="n"/>
      <c r="AH3482" s="83" t="n"/>
      <c r="AI3482" s="83" t="n"/>
      <c r="AJ3482" s="83" t="n"/>
      <c r="AK3482" s="83" t="n"/>
    </row>
    <row r="3483">
      <c r="A3483" s="84" t="n"/>
      <c r="B3483" s="84" t="n">
        <v>1</v>
      </c>
      <c r="C3483" s="84" t="inlineStr">
        <is>
          <t>JANUARY</t>
        </is>
      </c>
      <c r="D3483" s="84" t="inlineStr">
        <is>
          <t>JAN</t>
        </is>
      </c>
      <c r="E3483" s="84" t="n">
        <v>2</v>
      </c>
      <c r="F3483" s="84" t="inlineStr">
        <is>
          <t>FEBRUARY</t>
        </is>
      </c>
      <c r="G3483" s="84" t="inlineStr">
        <is>
          <t>FEB</t>
        </is>
      </c>
      <c r="H3483" s="84" t="n">
        <v>3</v>
      </c>
      <c r="I3483" s="84" t="inlineStr">
        <is>
          <t>MARCH</t>
        </is>
      </c>
      <c r="J3483" s="84" t="inlineStr">
        <is>
          <t>MAR</t>
        </is>
      </c>
      <c r="K3483" s="84" t="n">
        <v>4</v>
      </c>
      <c r="L3483" s="84" t="inlineStr">
        <is>
          <t>APRIL</t>
        </is>
      </c>
      <c r="M3483" s="84" t="inlineStr">
        <is>
          <t>APR</t>
        </is>
      </c>
      <c r="N3483" s="84" t="n">
        <v>5</v>
      </c>
      <c r="O3483" s="84" t="inlineStr">
        <is>
          <t>MAY</t>
        </is>
      </c>
      <c r="P3483" s="84" t="inlineStr">
        <is>
          <t>MAY</t>
        </is>
      </c>
      <c r="Q3483" s="84" t="n">
        <v>6</v>
      </c>
      <c r="R3483" s="84" t="inlineStr">
        <is>
          <t>JUNE</t>
        </is>
      </c>
      <c r="S3483" s="84" t="inlineStr">
        <is>
          <t>JUN</t>
        </is>
      </c>
      <c r="T3483" s="84" t="n">
        <v>7</v>
      </c>
      <c r="U3483" s="84" t="inlineStr">
        <is>
          <t>JULY</t>
        </is>
      </c>
      <c r="V3483" s="84" t="inlineStr">
        <is>
          <t>JUL</t>
        </is>
      </c>
      <c r="W3483" s="84" t="n">
        <v>8</v>
      </c>
      <c r="X3483" s="84" t="inlineStr">
        <is>
          <t>AUGUST</t>
        </is>
      </c>
      <c r="Y3483" s="84" t="inlineStr">
        <is>
          <t>AUG</t>
        </is>
      </c>
      <c r="Z3483" s="84" t="n">
        <v>9</v>
      </c>
      <c r="AA3483" s="84" t="inlineStr">
        <is>
          <t>SEPTEMBER</t>
        </is>
      </c>
      <c r="AB3483" s="84" t="inlineStr">
        <is>
          <t>SEP</t>
        </is>
      </c>
      <c r="AC3483" s="84" t="n">
        <v>10</v>
      </c>
      <c r="AD3483" s="84" t="inlineStr">
        <is>
          <t>OCTOBER</t>
        </is>
      </c>
      <c r="AE3483" s="84" t="inlineStr">
        <is>
          <t>OCT</t>
        </is>
      </c>
      <c r="AF3483" s="84" t="n">
        <v>11</v>
      </c>
      <c r="AG3483" s="84" t="inlineStr">
        <is>
          <t>NOVEMBER</t>
        </is>
      </c>
      <c r="AH3483" s="84" t="inlineStr">
        <is>
          <t>NOV</t>
        </is>
      </c>
      <c r="AI3483" s="84" t="n">
        <v>12</v>
      </c>
      <c r="AJ3483" s="84" t="inlineStr">
        <is>
          <t>DECEMBER</t>
        </is>
      </c>
      <c r="AK3483" s="84" t="inlineStr">
        <is>
          <t>DEC</t>
        </is>
      </c>
    </row>
    <row r="3484">
      <c r="A3484" s="83" t="n"/>
      <c r="B3484" s="84" t="n">
        <v>31</v>
      </c>
      <c r="C3484" s="83" t="n"/>
      <c r="D3484" s="83" t="n"/>
      <c r="E3484" s="84" t="n">
        <v>28</v>
      </c>
      <c r="F3484" s="83" t="n"/>
      <c r="G3484" s="83" t="n"/>
      <c r="H3484" s="84" t="n">
        <v>31</v>
      </c>
      <c r="I3484" s="83" t="n"/>
      <c r="J3484" s="83" t="n"/>
      <c r="K3484" s="84" t="n">
        <v>30</v>
      </c>
      <c r="L3484" s="83" t="n"/>
      <c r="M3484" s="83" t="n"/>
      <c r="N3484" s="84" t="n">
        <v>31</v>
      </c>
      <c r="O3484" s="83" t="n"/>
      <c r="P3484" s="83" t="n"/>
      <c r="Q3484" s="84" t="n">
        <v>30</v>
      </c>
      <c r="R3484" s="83" t="n"/>
      <c r="S3484" s="83" t="n"/>
      <c r="T3484" s="84" t="n">
        <v>31</v>
      </c>
      <c r="U3484" s="83" t="n"/>
      <c r="V3484" s="83" t="n"/>
      <c r="W3484" s="84" t="n">
        <v>31</v>
      </c>
      <c r="X3484" s="83" t="n"/>
      <c r="Y3484" s="83" t="n"/>
      <c r="Z3484" s="84" t="n">
        <v>30</v>
      </c>
      <c r="AA3484" s="83" t="n"/>
      <c r="AB3484" s="83" t="n"/>
      <c r="AC3484" s="84" t="n">
        <v>31</v>
      </c>
      <c r="AD3484" s="83" t="n"/>
      <c r="AE3484" s="83" t="n"/>
      <c r="AF3484" s="84" t="n">
        <v>30</v>
      </c>
      <c r="AG3484" s="83" t="n"/>
      <c r="AH3484" s="83" t="n"/>
      <c r="AI3484" s="84" t="n">
        <v>31</v>
      </c>
      <c r="AJ3484" s="83" t="n"/>
      <c r="AK3484" s="83" t="n"/>
    </row>
    <row r="3485">
      <c r="A3485" s="84" t="inlineStr">
        <is>
          <t>RATIOS</t>
        </is>
      </c>
      <c r="B3485" s="84" t="inlineStr">
        <is>
          <t>E.BKDWN</t>
        </is>
      </c>
      <c r="C3485" s="84" t="inlineStr">
        <is>
          <t>PEAK/AVG</t>
        </is>
      </c>
      <c r="D3485" s="84" t="inlineStr">
        <is>
          <t>END/AVG</t>
        </is>
      </c>
      <c r="E3485" s="84" t="inlineStr">
        <is>
          <t>E.BKDWN</t>
        </is>
      </c>
      <c r="F3485" s="84" t="inlineStr">
        <is>
          <t>PEAK/AVG</t>
        </is>
      </c>
      <c r="G3485" s="84" t="inlineStr">
        <is>
          <t>END/AVG</t>
        </is>
      </c>
      <c r="H3485" s="84" t="inlineStr">
        <is>
          <t>E.BKDWN</t>
        </is>
      </c>
      <c r="I3485" s="84" t="inlineStr">
        <is>
          <t>PEAK/AVG</t>
        </is>
      </c>
      <c r="J3485" s="84" t="inlineStr">
        <is>
          <t>END/AVG</t>
        </is>
      </c>
      <c r="K3485" s="84" t="inlineStr">
        <is>
          <t>E.BKDWN</t>
        </is>
      </c>
      <c r="L3485" s="84" t="inlineStr">
        <is>
          <t>PEAK/AVG</t>
        </is>
      </c>
      <c r="M3485" s="84" t="inlineStr">
        <is>
          <t>END/AVG</t>
        </is>
      </c>
      <c r="N3485" s="84" t="inlineStr">
        <is>
          <t>E.BKDWN</t>
        </is>
      </c>
      <c r="O3485" s="84" t="inlineStr">
        <is>
          <t>PEAK/AVG</t>
        </is>
      </c>
      <c r="P3485" s="84" t="inlineStr">
        <is>
          <t>END/AVG</t>
        </is>
      </c>
      <c r="Q3485" s="84" t="inlineStr">
        <is>
          <t>E.BKDWN</t>
        </is>
      </c>
      <c r="R3485" s="84" t="inlineStr">
        <is>
          <t>PEAK/AVG</t>
        </is>
      </c>
      <c r="S3485" s="84" t="inlineStr">
        <is>
          <t>END/AVG</t>
        </is>
      </c>
      <c r="T3485" s="84" t="inlineStr">
        <is>
          <t>E.BKDWN</t>
        </is>
      </c>
      <c r="U3485" s="84" t="inlineStr">
        <is>
          <t>PEAK/AVG</t>
        </is>
      </c>
      <c r="V3485" s="84" t="inlineStr">
        <is>
          <t>END/AVG</t>
        </is>
      </c>
      <c r="W3485" s="84" t="inlineStr">
        <is>
          <t>E.BKDWN</t>
        </is>
      </c>
      <c r="X3485" s="84" t="inlineStr">
        <is>
          <t>PEAK/AVG</t>
        </is>
      </c>
      <c r="Y3485" s="84" t="inlineStr">
        <is>
          <t>END/AVG</t>
        </is>
      </c>
      <c r="Z3485" s="84" t="inlineStr">
        <is>
          <t>E.BKDWN</t>
        </is>
      </c>
      <c r="AA3485" s="84" t="inlineStr">
        <is>
          <t>PEAK/AVG</t>
        </is>
      </c>
      <c r="AB3485" s="84" t="inlineStr">
        <is>
          <t>END/AVG</t>
        </is>
      </c>
      <c r="AC3485" s="84" t="inlineStr">
        <is>
          <t>E.BKDWN</t>
        </is>
      </c>
      <c r="AD3485" s="84" t="inlineStr">
        <is>
          <t>PEAK/AVG</t>
        </is>
      </c>
      <c r="AE3485" s="84" t="inlineStr">
        <is>
          <t>END/AVG</t>
        </is>
      </c>
      <c r="AF3485" s="84" t="inlineStr">
        <is>
          <t>E.BKDWN</t>
        </is>
      </c>
      <c r="AG3485" s="84" t="inlineStr">
        <is>
          <t>PEAK/AVG</t>
        </is>
      </c>
      <c r="AH3485" s="84" t="inlineStr">
        <is>
          <t>END/AVG</t>
        </is>
      </c>
      <c r="AI3485" s="84" t="inlineStr">
        <is>
          <t>E.BKDWN</t>
        </is>
      </c>
      <c r="AJ3485" s="84" t="inlineStr">
        <is>
          <t>PEAK/AVG</t>
        </is>
      </c>
      <c r="AK3485" s="84" t="inlineStr">
        <is>
          <t>END/AVG</t>
        </is>
      </c>
    </row>
    <row r="3486">
      <c r="A3486" s="83" t="n"/>
      <c r="B3486" s="166" t="n">
        <v>0.07000061412575398</v>
      </c>
      <c r="C3486" s="167" t="n">
        <v>1.123587664266841</v>
      </c>
      <c r="D3486" s="167" t="n">
        <v>0.276633546591859</v>
      </c>
      <c r="E3486" s="166" t="n">
        <v>0.06566128619946682</v>
      </c>
      <c r="F3486" s="167" t="n">
        <v>1.154355761939104</v>
      </c>
      <c r="G3486" s="167" t="n">
        <v>0.2598877945920779</v>
      </c>
      <c r="H3486" s="166" t="n">
        <v>0.08102879782291011</v>
      </c>
      <c r="I3486" s="167" t="n">
        <v>1.109141639471992</v>
      </c>
      <c r="J3486" s="167" t="n">
        <v>0.2750398781926036</v>
      </c>
      <c r="K3486" s="166" t="n">
        <v>0.07806041045715081</v>
      </c>
      <c r="L3486" s="167" t="n">
        <v>1.158796510993154</v>
      </c>
      <c r="M3486" s="167" t="n">
        <v>0.2685144623964343</v>
      </c>
      <c r="N3486" s="166" t="n">
        <v>0.0834466921292054</v>
      </c>
      <c r="O3486" s="167" t="n">
        <v>1.153905725739671</v>
      </c>
      <c r="P3486" s="167" t="n">
        <v>0.2391710403806967</v>
      </c>
      <c r="Q3486" s="166" t="n">
        <v>0.09326166305574025</v>
      </c>
      <c r="R3486" s="167" t="n">
        <v>1.139125071560021</v>
      </c>
      <c r="S3486" s="167" t="n">
        <v>0.2933824774134006</v>
      </c>
      <c r="T3486" s="166" t="n">
        <v>0.09597291071522149</v>
      </c>
      <c r="U3486" s="167" t="n">
        <v>1.108797448524687</v>
      </c>
      <c r="V3486" s="167" t="n">
        <v>0.3097321444381698</v>
      </c>
      <c r="W3486" s="166" t="n">
        <v>0.1033968442990466</v>
      </c>
      <c r="X3486" s="167" t="n">
        <v>1.057623314338651</v>
      </c>
      <c r="Y3486" s="167" t="n">
        <v>0.2942072586183517</v>
      </c>
      <c r="Z3486" s="166" t="n">
        <v>0.0912392612668543</v>
      </c>
      <c r="AA3486" s="167" t="n">
        <v>1.140986193304111</v>
      </c>
      <c r="AB3486" s="167" t="n">
        <v>0.308288700875527</v>
      </c>
      <c r="AC3486" s="166" t="n">
        <v>0.09263074859299536</v>
      </c>
      <c r="AD3486" s="167" t="n">
        <v>1.179673384504651</v>
      </c>
      <c r="AE3486" s="167" t="n">
        <v>0.2790444028478135</v>
      </c>
      <c r="AF3486" s="166" t="n">
        <v>0.07347872026001682</v>
      </c>
      <c r="AG3486" s="167" t="n">
        <v>1.159851494539858</v>
      </c>
      <c r="AH3486" s="167" t="n">
        <v>0.2852484049676713</v>
      </c>
      <c r="AI3486" s="166" t="n">
        <v>0.07182205107563806</v>
      </c>
      <c r="AJ3486" s="167" t="n">
        <v>1.1343856047259</v>
      </c>
      <c r="AK3486" s="167" t="n">
        <v>0.2531590980820513</v>
      </c>
      <c r="AM3486">
        <f>A3481</f>
        <v/>
      </c>
      <c r="AN3486" s="163">
        <f>1/($B3486*(1/$B3484)*(1/(5/7+2/7*$D3486))*$B3496/SUM($B3488:$B3511))</f>
        <v/>
      </c>
      <c r="AO3486" s="163">
        <f>1/(B3486*(1/B3484)*(1/(5/7+2/7*D3486)))</f>
        <v/>
      </c>
      <c r="AP3486" s="163" t="n"/>
      <c r="AR3486" s="168">
        <f>CHOOSE(AV$3,C3486,F3486,I3486,L3486,O3486,R3486,U3486,X3486,AA3486,AD3486,AG3486,AJ3486)</f>
        <v/>
      </c>
      <c r="AS3486" s="164" t="n"/>
      <c r="AT3486" s="164" t="n"/>
      <c r="AV3486" s="116">
        <f>AN3486/AR3486</f>
        <v/>
      </c>
      <c r="AW3486" s="165">
        <f>AO3486/AR3486</f>
        <v/>
      </c>
      <c r="AX3486" s="163" t="n"/>
    </row>
    <row r="3487">
      <c r="A3487" s="84" t="inlineStr">
        <is>
          <t>HOUR</t>
        </is>
      </c>
      <c r="B3487" s="84" t="inlineStr">
        <is>
          <t>PEAK</t>
        </is>
      </c>
      <c r="C3487" s="84" t="inlineStr">
        <is>
          <t>AVG</t>
        </is>
      </c>
      <c r="D3487" s="84" t="inlineStr">
        <is>
          <t>END</t>
        </is>
      </c>
      <c r="E3487" s="84" t="inlineStr">
        <is>
          <t>PEAK</t>
        </is>
      </c>
      <c r="F3487" s="84" t="inlineStr">
        <is>
          <t>AVG</t>
        </is>
      </c>
      <c r="G3487" s="84" t="inlineStr">
        <is>
          <t>END</t>
        </is>
      </c>
      <c r="H3487" s="84" t="inlineStr">
        <is>
          <t>PEAK</t>
        </is>
      </c>
      <c r="I3487" s="84" t="inlineStr">
        <is>
          <t>AVG</t>
        </is>
      </c>
      <c r="J3487" s="84" t="inlineStr">
        <is>
          <t>END</t>
        </is>
      </c>
      <c r="K3487" s="84" t="inlineStr">
        <is>
          <t>PEAK</t>
        </is>
      </c>
      <c r="L3487" s="84" t="inlineStr">
        <is>
          <t>AVG</t>
        </is>
      </c>
      <c r="M3487" s="84" t="inlineStr">
        <is>
          <t>END</t>
        </is>
      </c>
      <c r="N3487" s="84" t="inlineStr">
        <is>
          <t>PEAK</t>
        </is>
      </c>
      <c r="O3487" s="84" t="inlineStr">
        <is>
          <t>AVG</t>
        </is>
      </c>
      <c r="P3487" s="84" t="inlineStr">
        <is>
          <t>END</t>
        </is>
      </c>
      <c r="Q3487" s="84" t="inlineStr">
        <is>
          <t>PEAK</t>
        </is>
      </c>
      <c r="R3487" s="84" t="inlineStr">
        <is>
          <t>AVG</t>
        </is>
      </c>
      <c r="S3487" s="84" t="inlineStr">
        <is>
          <t>END</t>
        </is>
      </c>
      <c r="T3487" s="84" t="inlineStr">
        <is>
          <t>PEAK</t>
        </is>
      </c>
      <c r="U3487" s="84" t="inlineStr">
        <is>
          <t>AVG</t>
        </is>
      </c>
      <c r="V3487" s="84" t="inlineStr">
        <is>
          <t>END</t>
        </is>
      </c>
      <c r="W3487" s="84" t="inlineStr">
        <is>
          <t>PEAK</t>
        </is>
      </c>
      <c r="X3487" s="84" t="inlineStr">
        <is>
          <t>AVG</t>
        </is>
      </c>
      <c r="Y3487" s="84" t="inlineStr">
        <is>
          <t>END</t>
        </is>
      </c>
      <c r="Z3487" s="84" t="inlineStr">
        <is>
          <t>PEAK</t>
        </is>
      </c>
      <c r="AA3487" s="84" t="inlineStr">
        <is>
          <t>AVG</t>
        </is>
      </c>
      <c r="AB3487" s="84" t="inlineStr">
        <is>
          <t>END</t>
        </is>
      </c>
      <c r="AC3487" s="84" t="inlineStr">
        <is>
          <t>PEAK</t>
        </is>
      </c>
      <c r="AD3487" s="84" t="inlineStr">
        <is>
          <t>AVG</t>
        </is>
      </c>
      <c r="AE3487" s="84" t="inlineStr">
        <is>
          <t>END</t>
        </is>
      </c>
      <c r="AF3487" s="84" t="inlineStr">
        <is>
          <t>PEAK</t>
        </is>
      </c>
      <c r="AG3487" s="84" t="inlineStr">
        <is>
          <t>AVG</t>
        </is>
      </c>
      <c r="AH3487" s="84" t="inlineStr">
        <is>
          <t>END</t>
        </is>
      </c>
      <c r="AI3487" s="84" t="inlineStr">
        <is>
          <t>PEAK</t>
        </is>
      </c>
      <c r="AJ3487" s="84" t="inlineStr">
        <is>
          <t>AVG</t>
        </is>
      </c>
      <c r="AK3487" s="84" t="inlineStr">
        <is>
          <t>END</t>
        </is>
      </c>
    </row>
    <row r="3488">
      <c r="A3488" s="84" t="n">
        <v>1</v>
      </c>
      <c r="B3488" s="84" t="n">
        <v>0.1204046441705521</v>
      </c>
      <c r="C3488" s="84" t="n">
        <v>0.138255343103779</v>
      </c>
      <c r="D3488" s="84" t="n">
        <v>0.4568104048954474</v>
      </c>
      <c r="E3488" s="84" t="n">
        <v>0.1096898318010136</v>
      </c>
      <c r="F3488" s="84" t="n">
        <v>0.1309424048326382</v>
      </c>
      <c r="G3488" s="84" t="n">
        <v>0.4863022893931226</v>
      </c>
      <c r="H3488" s="84" t="n">
        <v>0.105724937312592</v>
      </c>
      <c r="I3488" s="84" t="n">
        <v>0.1218546790825706</v>
      </c>
      <c r="J3488" s="84" t="n">
        <v>0.4043425416283229</v>
      </c>
      <c r="K3488" s="84" t="n">
        <v>0.1035937245305147</v>
      </c>
      <c r="L3488" s="84" t="n">
        <v>0.1243803186313574</v>
      </c>
      <c r="M3488" s="84" t="n">
        <v>0.4246005531118697</v>
      </c>
      <c r="N3488" s="84" t="n">
        <v>0.0995475250978602</v>
      </c>
      <c r="O3488" s="84" t="n">
        <v>0.1152978294912264</v>
      </c>
      <c r="P3488" s="84" t="n">
        <v>0.4542873707512002</v>
      </c>
      <c r="Q3488" s="84" t="n">
        <v>0.09588775381376695</v>
      </c>
      <c r="R3488" s="84" t="n">
        <v>0.1071651060663867</v>
      </c>
      <c r="S3488" s="84" t="n">
        <v>0.3095851952854034</v>
      </c>
      <c r="T3488" s="84" t="n">
        <v>0.09424972766172329</v>
      </c>
      <c r="U3488" s="84" t="n">
        <v>0.1039940864361018</v>
      </c>
      <c r="V3488" s="84" t="n">
        <v>0.3008452143132626</v>
      </c>
      <c r="W3488" s="84" t="n">
        <v>0.09447481485196516</v>
      </c>
      <c r="X3488" s="84" t="n">
        <v>0.09980634897731952</v>
      </c>
      <c r="Y3488" s="84" t="n">
        <v>0.3054985694328188</v>
      </c>
      <c r="Z3488" s="84" t="n">
        <v>0.08952219447670698</v>
      </c>
      <c r="AA3488" s="84" t="n">
        <v>0.1027965666293648</v>
      </c>
      <c r="AB3488" s="84" t="n">
        <v>0.3025811358339424</v>
      </c>
      <c r="AC3488" s="84" t="n">
        <v>0.08917925887069242</v>
      </c>
      <c r="AD3488" s="84" t="n">
        <v>0.1054572538364367</v>
      </c>
      <c r="AE3488" s="84" t="n">
        <v>0.3316828458802473</v>
      </c>
      <c r="AF3488" s="84" t="n">
        <v>0.1066573087086181</v>
      </c>
      <c r="AG3488" s="84" t="n">
        <v>0.1241266055208595</v>
      </c>
      <c r="AH3488" s="84" t="n">
        <v>0.3826393728669849</v>
      </c>
      <c r="AI3488" s="84" t="n">
        <v>0.1142502123196708</v>
      </c>
      <c r="AJ3488" s="84" t="n">
        <v>0.1360372334880868</v>
      </c>
      <c r="AK3488" s="84" t="n">
        <v>0.5647831387354524</v>
      </c>
    </row>
    <row r="3489">
      <c r="A3489" s="84" t="n">
        <v>2</v>
      </c>
      <c r="B3489" s="84" t="n">
        <v>0.1207247702509776</v>
      </c>
      <c r="C3489" s="84" t="n">
        <v>0.1397090332619395</v>
      </c>
      <c r="D3489" s="84" t="n">
        <v>0.4614602520851874</v>
      </c>
      <c r="E3489" s="84" t="n">
        <v>0.1099867726355524</v>
      </c>
      <c r="F3489" s="84" t="n">
        <v>0.131587144424075</v>
      </c>
      <c r="G3489" s="84" t="n">
        <v>0.4890117266560214</v>
      </c>
      <c r="H3489" s="84" t="n">
        <v>0.1063044619620849</v>
      </c>
      <c r="I3489" s="84" t="n">
        <v>0.1224564515590571</v>
      </c>
      <c r="J3489" s="84" t="n">
        <v>0.4043625093327315</v>
      </c>
      <c r="K3489" s="84" t="n">
        <v>0.1041663579456326</v>
      </c>
      <c r="L3489" s="84" t="n">
        <v>0.1253072612867961</v>
      </c>
      <c r="M3489" s="84" t="n">
        <v>0.424652868960084</v>
      </c>
      <c r="N3489" s="84" t="n">
        <v>0.1000684983327333</v>
      </c>
      <c r="O3489" s="84" t="n">
        <v>0.1161783586424378</v>
      </c>
      <c r="P3489" s="84" t="n">
        <v>0.4543193136118112</v>
      </c>
      <c r="Q3489" s="84" t="n">
        <v>0.09638646881241496</v>
      </c>
      <c r="R3489" s="84" t="n">
        <v>0.1078110000251569</v>
      </c>
      <c r="S3489" s="84" t="n">
        <v>0.3095792410082973</v>
      </c>
      <c r="T3489" s="84" t="n">
        <v>0.09449127780501292</v>
      </c>
      <c r="U3489" s="84" t="n">
        <v>0.1045316044660737</v>
      </c>
      <c r="V3489" s="84" t="n">
        <v>0.3009260715021405</v>
      </c>
      <c r="W3489" s="84" t="n">
        <v>0.09499927158786682</v>
      </c>
      <c r="X3489" s="84" t="n">
        <v>0.1002747467578102</v>
      </c>
      <c r="Y3489" s="84" t="n">
        <v>0.305792557550799</v>
      </c>
      <c r="Z3489" s="84" t="n">
        <v>0.09000632078933402</v>
      </c>
      <c r="AA3489" s="84" t="n">
        <v>0.103365365924556</v>
      </c>
      <c r="AB3489" s="84" t="n">
        <v>0.3019134839237807</v>
      </c>
      <c r="AC3489" s="84" t="n">
        <v>0.08940943448700005</v>
      </c>
      <c r="AD3489" s="84" t="n">
        <v>0.1059324632292695</v>
      </c>
      <c r="AE3489" s="84" t="n">
        <v>0.331662315081217</v>
      </c>
      <c r="AF3489" s="84" t="n">
        <v>0.1065821691695937</v>
      </c>
      <c r="AG3489" s="84" t="n">
        <v>0.12464829978951</v>
      </c>
      <c r="AH3489" s="84" t="n">
        <v>0.3825961354547514</v>
      </c>
      <c r="AI3489" s="84" t="n">
        <v>0.1145528747228444</v>
      </c>
      <c r="AJ3489" s="84" t="n">
        <v>0.1364009141588529</v>
      </c>
      <c r="AK3489" s="84" t="n">
        <v>0.5647394309961113</v>
      </c>
    </row>
    <row r="3490">
      <c r="A3490" s="84" t="n">
        <v>3</v>
      </c>
      <c r="B3490" s="84" t="n">
        <v>0.121392049942071</v>
      </c>
      <c r="C3490" s="84" t="n">
        <v>0.1399164740049063</v>
      </c>
      <c r="D3490" s="84" t="n">
        <v>0.4616698056584638</v>
      </c>
      <c r="E3490" s="84" t="n">
        <v>0.1136805366530719</v>
      </c>
      <c r="F3490" s="84" t="n">
        <v>0.1334666408994044</v>
      </c>
      <c r="G3490" s="84" t="n">
        <v>0.4892029331895893</v>
      </c>
      <c r="H3490" s="84" t="n">
        <v>0.1082232605222305</v>
      </c>
      <c r="I3490" s="84" t="n">
        <v>0.14716318729081</v>
      </c>
      <c r="J3490" s="84" t="n">
        <v>0.4043616411716702</v>
      </c>
      <c r="K3490" s="84" t="n">
        <v>0.1503771336151692</v>
      </c>
      <c r="L3490" s="84" t="n">
        <v>0.1610473070571798</v>
      </c>
      <c r="M3490" s="84" t="n">
        <v>0.427376370470063</v>
      </c>
      <c r="N3490" s="84" t="n">
        <v>0.1697778653400975</v>
      </c>
      <c r="O3490" s="84" t="n">
        <v>0.1702007209034353</v>
      </c>
      <c r="P3490" s="84" t="n">
        <v>0.4542785864645323</v>
      </c>
      <c r="Q3490" s="84" t="n">
        <v>0.1424602854042905</v>
      </c>
      <c r="R3490" s="84" t="n">
        <v>0.189367281444385</v>
      </c>
      <c r="S3490" s="84" t="n">
        <v>0.309564355315532</v>
      </c>
      <c r="T3490" s="84" t="n">
        <v>0.1008557436867684</v>
      </c>
      <c r="U3490" s="84" t="n">
        <v>0.1426573717113897</v>
      </c>
      <c r="V3490" s="84" t="n">
        <v>0.3004300190656118</v>
      </c>
      <c r="W3490" s="84" t="n">
        <v>0.2233865671249693</v>
      </c>
      <c r="X3490" s="84" t="n">
        <v>0.1534958049245407</v>
      </c>
      <c r="Y3490" s="84" t="n">
        <v>0.3057400596725882</v>
      </c>
      <c r="Z3490" s="84" t="n">
        <v>0.1694392324199936</v>
      </c>
      <c r="AA3490" s="84" t="n">
        <v>0.1348923079315503</v>
      </c>
      <c r="AB3490" s="84" t="n">
        <v>0.3017786633931297</v>
      </c>
      <c r="AC3490" s="84" t="n">
        <v>0.1925493645298923</v>
      </c>
      <c r="AD3490" s="84" t="n">
        <v>0.1683486163294419</v>
      </c>
      <c r="AE3490" s="84" t="n">
        <v>0.3312474513490857</v>
      </c>
      <c r="AF3490" s="84" t="n">
        <v>0.1071751181405904</v>
      </c>
      <c r="AG3490" s="84" t="n">
        <v>0.1258568143952144</v>
      </c>
      <c r="AH3490" s="84" t="n">
        <v>0.3826232504420843</v>
      </c>
      <c r="AI3490" s="84" t="n">
        <v>0.115185558842473</v>
      </c>
      <c r="AJ3490" s="84" t="n">
        <v>0.137401337140321</v>
      </c>
      <c r="AK3490" s="84" t="n">
        <v>0.5649118993729711</v>
      </c>
    </row>
    <row r="3491">
      <c r="A3491" s="84" t="n">
        <v>4</v>
      </c>
      <c r="B3491" s="84" t="n">
        <v>0.1234119073688459</v>
      </c>
      <c r="C3491" s="84" t="n">
        <v>0.1540242501037204</v>
      </c>
      <c r="D3491" s="84" t="n">
        <v>0.456889742050762</v>
      </c>
      <c r="E3491" s="84" t="n">
        <v>0.1340007378529828</v>
      </c>
      <c r="F3491" s="84" t="n">
        <v>0.152029009724142</v>
      </c>
      <c r="G3491" s="84" t="n">
        <v>0.4890229142723472</v>
      </c>
      <c r="H3491" s="84" t="n">
        <v>0.173316181418195</v>
      </c>
      <c r="I3491" s="84" t="n">
        <v>0.1882879309704788</v>
      </c>
      <c r="J3491" s="84" t="n">
        <v>0.4073177295851927</v>
      </c>
      <c r="K3491" s="84" t="n">
        <v>0.1699027687513628</v>
      </c>
      <c r="L3491" s="84" t="n">
        <v>0.1978956951215154</v>
      </c>
      <c r="M3491" s="84" t="n">
        <v>0.4314611098345588</v>
      </c>
      <c r="N3491" s="84" t="n">
        <v>0.2112084395632965</v>
      </c>
      <c r="O3491" s="84" t="n">
        <v>0.2022447399422949</v>
      </c>
      <c r="P3491" s="84" t="n">
        <v>0.4583417183342437</v>
      </c>
      <c r="Q3491" s="84" t="n">
        <v>0.248207697624888</v>
      </c>
      <c r="R3491" s="84" t="n">
        <v>0.2412803943421534</v>
      </c>
      <c r="S3491" s="84" t="n">
        <v>0.3124573897044595</v>
      </c>
      <c r="T3491" s="84" t="n">
        <v>0.233115858955638</v>
      </c>
      <c r="U3491" s="84" t="n">
        <v>0.2313990594588567</v>
      </c>
      <c r="V3491" s="84" t="n">
        <v>0.3030347756501784</v>
      </c>
      <c r="W3491" s="84" t="n">
        <v>0.2310093403929605</v>
      </c>
      <c r="X3491" s="84" t="n">
        <v>0.2450362556026292</v>
      </c>
      <c r="Y3491" s="84" t="n">
        <v>0.3085574458032322</v>
      </c>
      <c r="Z3491" s="84" t="n">
        <v>0.2144181864990293</v>
      </c>
      <c r="AA3491" s="84" t="n">
        <v>0.213056082055429</v>
      </c>
      <c r="AB3491" s="84" t="n">
        <v>0.3040390037730397</v>
      </c>
      <c r="AC3491" s="84" t="n">
        <v>0.2002532383990811</v>
      </c>
      <c r="AD3491" s="84" t="n">
        <v>0.2118262861425484</v>
      </c>
      <c r="AE3491" s="84" t="n">
        <v>0.3343235314107066</v>
      </c>
      <c r="AF3491" s="84" t="n">
        <v>0.1090606849785716</v>
      </c>
      <c r="AG3491" s="84" t="n">
        <v>0.1497582585205244</v>
      </c>
      <c r="AH3491" s="84" t="n">
        <v>0.3846326908547011</v>
      </c>
      <c r="AI3491" s="84" t="n">
        <v>0.1304680152528171</v>
      </c>
      <c r="AJ3491" s="84" t="n">
        <v>0.1595566709458987</v>
      </c>
      <c r="AK3491" s="84" t="n">
        <v>0.5648292090552985</v>
      </c>
    </row>
    <row r="3492">
      <c r="A3492" s="84" t="n">
        <v>5</v>
      </c>
      <c r="B3492" s="84" t="n">
        <v>0.1668283313383012</v>
      </c>
      <c r="C3492" s="84" t="n">
        <v>0.1902715106420712</v>
      </c>
      <c r="D3492" s="84" t="n">
        <v>0.4607927851480845</v>
      </c>
      <c r="E3492" s="84" t="n">
        <v>0.1547146106138352</v>
      </c>
      <c r="F3492" s="84" t="n">
        <v>0.1839046965648522</v>
      </c>
      <c r="G3492" s="84" t="n">
        <v>0.4903959399123297</v>
      </c>
      <c r="H3492" s="84" t="n">
        <v>0.1539004868762488</v>
      </c>
      <c r="I3492" s="84" t="n">
        <v>0.1873912186240936</v>
      </c>
      <c r="J3492" s="84" t="n">
        <v>0.4175116767662737</v>
      </c>
      <c r="K3492" s="84" t="n">
        <v>0.1495488791838757</v>
      </c>
      <c r="L3492" s="84" t="n">
        <v>0.2010219680919677</v>
      </c>
      <c r="M3492" s="84" t="n">
        <v>0.4439738297662815</v>
      </c>
      <c r="N3492" s="84" t="n">
        <v>0.2221524318939205</v>
      </c>
      <c r="O3492" s="84" t="n">
        <v>0.207591150443572</v>
      </c>
      <c r="P3492" s="84" t="n">
        <v>0.4706485039561233</v>
      </c>
      <c r="Q3492" s="84" t="n">
        <v>0.254044259384041</v>
      </c>
      <c r="R3492" s="84" t="n">
        <v>0.2547221040870246</v>
      </c>
      <c r="S3492" s="84" t="n">
        <v>0.3216180450321977</v>
      </c>
      <c r="T3492" s="84" t="n">
        <v>0.2444720441371072</v>
      </c>
      <c r="U3492" s="84" t="n">
        <v>0.2474019781557924</v>
      </c>
      <c r="V3492" s="84" t="n">
        <v>0.3110191021900106</v>
      </c>
      <c r="W3492" s="84" t="n">
        <v>0.2523453676570683</v>
      </c>
      <c r="X3492" s="84" t="n">
        <v>0.2625049919066428</v>
      </c>
      <c r="Y3492" s="84" t="n">
        <v>0.3175217501625976</v>
      </c>
      <c r="Z3492" s="84" t="n">
        <v>0.2275475111156759</v>
      </c>
      <c r="AA3492" s="84" t="n">
        <v>0.2221736177608926</v>
      </c>
      <c r="AB3492" s="84" t="n">
        <v>0.3119914798585223</v>
      </c>
      <c r="AC3492" s="84" t="n">
        <v>0.2078341107601448</v>
      </c>
      <c r="AD3492" s="84" t="n">
        <v>0.2228812583828429</v>
      </c>
      <c r="AE3492" s="84" t="n">
        <v>0.3441415010987516</v>
      </c>
      <c r="AF3492" s="84" t="n">
        <v>0.1750233994325331</v>
      </c>
      <c r="AG3492" s="84" t="n">
        <v>0.1866748757361268</v>
      </c>
      <c r="AH3492" s="84" t="n">
        <v>0.3879333909343605</v>
      </c>
      <c r="AI3492" s="84" t="n">
        <v>0.1598336781746778</v>
      </c>
      <c r="AJ3492" s="84" t="n">
        <v>0.1895628743652382</v>
      </c>
      <c r="AK3492" s="84" t="n">
        <v>0.5696689552196491</v>
      </c>
    </row>
    <row r="3493">
      <c r="A3493" s="84" t="n">
        <v>6</v>
      </c>
      <c r="B3493" s="84" t="n">
        <v>0.1697869449821588</v>
      </c>
      <c r="C3493" s="84" t="n">
        <v>0.1937620923508533</v>
      </c>
      <c r="D3493" s="84" t="n">
        <v>0.4751450490165642</v>
      </c>
      <c r="E3493" s="84" t="n">
        <v>0.1589730121273336</v>
      </c>
      <c r="F3493" s="84" t="n">
        <v>0.1871334168362832</v>
      </c>
      <c r="G3493" s="84" t="n">
        <v>0.5030572704250277</v>
      </c>
      <c r="H3493" s="84" t="n">
        <v>0.2909693979688578</v>
      </c>
      <c r="I3493" s="84" t="n">
        <v>0.3158707466795269</v>
      </c>
      <c r="J3493" s="84" t="n">
        <v>0.4253589845988228</v>
      </c>
      <c r="K3493" s="84" t="n">
        <v>0.3371233691590863</v>
      </c>
      <c r="L3493" s="84" t="n">
        <v>0.3674790596090782</v>
      </c>
      <c r="M3493" s="84" t="n">
        <v>0.4483047613576681</v>
      </c>
      <c r="N3493" s="84" t="n">
        <v>0.3532838324131674</v>
      </c>
      <c r="O3493" s="84" t="n">
        <v>0.3832051384749111</v>
      </c>
      <c r="P3493" s="84" t="n">
        <v>0.4776495804305259</v>
      </c>
      <c r="Q3493" s="84" t="n">
        <v>0.4282413935383756</v>
      </c>
      <c r="R3493" s="84" t="n">
        <v>0.4059681703338031</v>
      </c>
      <c r="S3493" s="84" t="n">
        <v>0.3267759375753588</v>
      </c>
      <c r="T3493" s="84" t="n">
        <v>0.3985924473736889</v>
      </c>
      <c r="U3493" s="84" t="n">
        <v>0.3938983624958985</v>
      </c>
      <c r="V3493" s="84" t="n">
        <v>0.316353109761067</v>
      </c>
      <c r="W3493" s="84" t="n">
        <v>0.4040900938338122</v>
      </c>
      <c r="X3493" s="84" t="n">
        <v>0.4090358753492534</v>
      </c>
      <c r="Y3493" s="84" t="n">
        <v>0.3225154649999564</v>
      </c>
      <c r="Z3493" s="84" t="n">
        <v>0.3632956242673065</v>
      </c>
      <c r="AA3493" s="84" t="n">
        <v>0.3615445472722456</v>
      </c>
      <c r="AB3493" s="84" t="n">
        <v>0.3169108165415115</v>
      </c>
      <c r="AC3493" s="84" t="n">
        <v>0.3235319521288983</v>
      </c>
      <c r="AD3493" s="84" t="n">
        <v>0.3592166315012701</v>
      </c>
      <c r="AE3493" s="84" t="n">
        <v>0.3495304818649328</v>
      </c>
      <c r="AF3493" s="84" t="n">
        <v>0.1811951869313829</v>
      </c>
      <c r="AG3493" s="84" t="n">
        <v>0.191675216977389</v>
      </c>
      <c r="AH3493" s="84" t="n">
        <v>0.398147679946415</v>
      </c>
      <c r="AI3493" s="84" t="n">
        <v>0.162567329560028</v>
      </c>
      <c r="AJ3493" s="84" t="n">
        <v>0.1968323181932529</v>
      </c>
      <c r="AK3493" s="84" t="n">
        <v>0.587493443839099</v>
      </c>
    </row>
    <row r="3494">
      <c r="A3494" s="84" t="n">
        <v>7</v>
      </c>
      <c r="B3494" s="84" t="n">
        <v>0.3264343059840753</v>
      </c>
      <c r="C3494" s="84" t="n">
        <v>0.3679994767838901</v>
      </c>
      <c r="D3494" s="84" t="n">
        <v>0.4819111285882816</v>
      </c>
      <c r="E3494" s="84" t="n">
        <v>0.3046303648997937</v>
      </c>
      <c r="F3494" s="84" t="n">
        <v>0.359496521367279</v>
      </c>
      <c r="G3494" s="84" t="n">
        <v>0.5101054687102712</v>
      </c>
      <c r="H3494" s="84" t="n">
        <v>0.6463836636641822</v>
      </c>
      <c r="I3494" s="84" t="n">
        <v>0.6548625874976248</v>
      </c>
      <c r="J3494" s="84" t="n">
        <v>0.4272489712291424</v>
      </c>
      <c r="K3494" s="84" t="n">
        <v>0.697648498345608</v>
      </c>
      <c r="L3494" s="84" t="n">
        <v>0.7916186114475003</v>
      </c>
      <c r="M3494" s="84" t="n">
        <v>0.448877158285189</v>
      </c>
      <c r="N3494" s="84" t="n">
        <v>0.7428636568360473</v>
      </c>
      <c r="O3494" s="84" t="n">
        <v>0.7789517675805769</v>
      </c>
      <c r="P3494" s="84" t="n">
        <v>0.4793441491859362</v>
      </c>
      <c r="Q3494" s="84" t="n">
        <v>0.8003103545520199</v>
      </c>
      <c r="R3494" s="84" t="n">
        <v>0.7937957858656846</v>
      </c>
      <c r="S3494" s="84" t="n">
        <v>0.5790981056467386</v>
      </c>
      <c r="T3494" s="84" t="n">
        <v>0.7682644955049326</v>
      </c>
      <c r="U3494" s="84" t="n">
        <v>0.7716634661069708</v>
      </c>
      <c r="V3494" s="84" t="n">
        <v>0.6538908030081441</v>
      </c>
      <c r="W3494" s="84" t="n">
        <v>0.7702483049491425</v>
      </c>
      <c r="X3494" s="84" t="n">
        <v>0.7784786246935937</v>
      </c>
      <c r="Y3494" s="84" t="n">
        <v>0.4285780949686616</v>
      </c>
      <c r="Z3494" s="84" t="n">
        <v>0.7054380958542952</v>
      </c>
      <c r="AA3494" s="84" t="n">
        <v>0.729328093122792</v>
      </c>
      <c r="AB3494" s="84" t="n">
        <v>0.3191537399150696</v>
      </c>
      <c r="AC3494" s="84" t="n">
        <v>0.6639399824994177</v>
      </c>
      <c r="AD3494" s="84" t="n">
        <v>0.7205047681263345</v>
      </c>
      <c r="AE3494" s="84" t="n">
        <v>0.3500366722548198</v>
      </c>
      <c r="AF3494" s="84" t="n">
        <v>0.3326939212657418</v>
      </c>
      <c r="AG3494" s="84" t="n">
        <v>0.3563016657586179</v>
      </c>
      <c r="AH3494" s="84" t="n">
        <v>0.4018910138733467</v>
      </c>
      <c r="AI3494" s="84" t="n">
        <v>0.3109243457989204</v>
      </c>
      <c r="AJ3494" s="84" t="n">
        <v>0.3739711195851539</v>
      </c>
      <c r="AK3494" s="84" t="n">
        <v>0.5925918925687392</v>
      </c>
    </row>
    <row r="3495">
      <c r="A3495" s="84" t="n">
        <v>8</v>
      </c>
      <c r="B3495" s="84" t="n">
        <v>0.6907984472984181</v>
      </c>
      <c r="C3495" s="84" t="n">
        <v>0.772263467398099</v>
      </c>
      <c r="D3495" s="84" t="n">
        <v>0.479029120185442</v>
      </c>
      <c r="E3495" s="84" t="n">
        <v>0.7108651101268073</v>
      </c>
      <c r="F3495" s="84" t="n">
        <v>0.7721657485074047</v>
      </c>
      <c r="G3495" s="84" t="n">
        <v>0.5038688811366618</v>
      </c>
      <c r="H3495" s="84" t="n">
        <v>0.7709318205977306</v>
      </c>
      <c r="I3495" s="84" t="n">
        <v>0.8355762043668264</v>
      </c>
      <c r="J3495" s="84" t="n">
        <v>0.4283072595627941</v>
      </c>
      <c r="K3495" s="84" t="n">
        <v>0.8087055097707561</v>
      </c>
      <c r="L3495" s="84" t="n">
        <v>0.8707427853279899</v>
      </c>
      <c r="M3495" s="84" t="n">
        <v>0.6533992991727942</v>
      </c>
      <c r="N3495" s="84" t="n">
        <v>0.8525457869970969</v>
      </c>
      <c r="O3495" s="84" t="n">
        <v>0.8667804436330191</v>
      </c>
      <c r="P3495" s="84" t="n">
        <v>0.6752409290261582</v>
      </c>
      <c r="Q3495" s="84" t="n">
        <v>0.8904674812183738</v>
      </c>
      <c r="R3495" s="84" t="n">
        <v>0.8611636124273032</v>
      </c>
      <c r="S3495" s="84" t="n">
        <v>0.6138137740292294</v>
      </c>
      <c r="T3495" s="84" t="n">
        <v>0.8531066058733773</v>
      </c>
      <c r="U3495" s="84" t="n">
        <v>0.8503146449643643</v>
      </c>
      <c r="V3495" s="84" t="n">
        <v>0.7529145487110017</v>
      </c>
      <c r="W3495" s="84" t="n">
        <v>0.8531430386488313</v>
      </c>
      <c r="X3495" s="84" t="n">
        <v>0.8531715300924495</v>
      </c>
      <c r="Y3495" s="84" t="n">
        <v>0.6074949470792222</v>
      </c>
      <c r="Z3495" s="84" t="n">
        <v>0.797834733755413</v>
      </c>
      <c r="AA3495" s="84" t="n">
        <v>0.8227996558495118</v>
      </c>
      <c r="AB3495" s="84" t="n">
        <v>0.6217071375537105</v>
      </c>
      <c r="AC3495" s="84" t="n">
        <v>0.7716802593884746</v>
      </c>
      <c r="AD3495" s="84" t="n">
        <v>0.8173187078382806</v>
      </c>
      <c r="AE3495" s="84" t="n">
        <v>0.4177387519539657</v>
      </c>
      <c r="AF3495" s="84" t="n">
        <v>0.7490932890046352</v>
      </c>
      <c r="AG3495" s="84" t="n">
        <v>0.7533720227663832</v>
      </c>
      <c r="AH3495" s="84" t="n">
        <v>0.3996771117994898</v>
      </c>
      <c r="AI3495" s="84" t="n">
        <v>0.6550606179784887</v>
      </c>
      <c r="AJ3495" s="84" t="n">
        <v>0.7846623120732255</v>
      </c>
      <c r="AK3495" s="84" t="n">
        <v>0.5916173281104555</v>
      </c>
    </row>
    <row r="3496">
      <c r="A3496" s="84" t="n">
        <v>9</v>
      </c>
      <c r="B3496" s="84" t="n">
        <v>0.7743219243121043</v>
      </c>
      <c r="C3496" s="84" t="n">
        <v>0.8351716782798707</v>
      </c>
      <c r="D3496" s="84" t="n">
        <v>0.4780003242475043</v>
      </c>
      <c r="E3496" s="84" t="n">
        <v>0.8348457819779407</v>
      </c>
      <c r="F3496" s="84" t="n">
        <v>0.8550496283121246</v>
      </c>
      <c r="G3496" s="84" t="n">
        <v>0.4997925205699582</v>
      </c>
      <c r="H3496" s="84" t="n">
        <v>0.8471538810614689</v>
      </c>
      <c r="I3496" s="84" t="n">
        <v>0.8752369521600228</v>
      </c>
      <c r="J3496" s="84" t="n">
        <v>0.6720452138280694</v>
      </c>
      <c r="K3496" s="84" t="n">
        <v>0.8755384976893553</v>
      </c>
      <c r="L3496" s="84" t="n">
        <v>0.9084890195802825</v>
      </c>
      <c r="M3496" s="84" t="n">
        <v>0.6601716370141808</v>
      </c>
      <c r="N3496" s="84" t="n">
        <v>0.8991728915182411</v>
      </c>
      <c r="O3496" s="84" t="n">
        <v>0.9018451104180906</v>
      </c>
      <c r="P3496" s="84" t="n">
        <v>0.7130804417058766</v>
      </c>
      <c r="Q3496" s="84" t="n">
        <v>0.9392922116776705</v>
      </c>
      <c r="R3496" s="84" t="n">
        <v>0.9009446664327615</v>
      </c>
      <c r="S3496" s="84" t="n">
        <v>0.646415674039054</v>
      </c>
      <c r="T3496" s="84" t="n">
        <v>0.9018854700456425</v>
      </c>
      <c r="U3496" s="84" t="n">
        <v>0.888496529899873</v>
      </c>
      <c r="V3496" s="84" t="n">
        <v>0.7934111658644052</v>
      </c>
      <c r="W3496" s="84" t="n">
        <v>0.8999328905542859</v>
      </c>
      <c r="X3496" s="84" t="n">
        <v>0.8924938805224577</v>
      </c>
      <c r="Y3496" s="84" t="n">
        <v>0.7528265732593308</v>
      </c>
      <c r="Z3496" s="84" t="n">
        <v>0.8496226755715746</v>
      </c>
      <c r="AA3496" s="84" t="n">
        <v>0.8791184866948217</v>
      </c>
      <c r="AB3496" s="84" t="n">
        <v>0.7060712458771691</v>
      </c>
      <c r="AC3496" s="84" t="n">
        <v>0.834937854844654</v>
      </c>
      <c r="AD3496" s="84" t="n">
        <v>0.863470464834874</v>
      </c>
      <c r="AE3496" s="84" t="n">
        <v>0.7254593235314106</v>
      </c>
      <c r="AF3496" s="84" t="n">
        <v>0.8639865445776204</v>
      </c>
      <c r="AG3496" s="84" t="n">
        <v>0.8611391944315596</v>
      </c>
      <c r="AH3496" s="84" t="n">
        <v>0.4019100676482293</v>
      </c>
      <c r="AI3496" s="84" t="n">
        <v>0.7913915060731975</v>
      </c>
      <c r="AJ3496" s="84" t="n">
        <v>0.8681849832776384</v>
      </c>
      <c r="AK3496" s="84" t="n">
        <v>0.5836294434232846</v>
      </c>
    </row>
    <row r="3497">
      <c r="A3497" s="84" t="n">
        <v>10</v>
      </c>
      <c r="B3497" s="84" t="n">
        <v>0.8518458902237819</v>
      </c>
      <c r="C3497" s="84" t="n">
        <v>0.8932820696567556</v>
      </c>
      <c r="D3497" s="84" t="n">
        <v>0.530630178474105</v>
      </c>
      <c r="E3497" s="84" t="n">
        <v>0.8840547270956263</v>
      </c>
      <c r="F3497" s="84" t="n">
        <v>0.8851647847462272</v>
      </c>
      <c r="G3497" s="84" t="n">
        <v>0.5698595445623099</v>
      </c>
      <c r="H3497" s="84" t="n">
        <v>0.9203180586679675</v>
      </c>
      <c r="I3497" s="84" t="n">
        <v>0.9271053393205902</v>
      </c>
      <c r="J3497" s="84" t="n">
        <v>0.7602521139721843</v>
      </c>
      <c r="K3497" s="84" t="n">
        <v>0.9373649124961102</v>
      </c>
      <c r="L3497" s="84" t="n">
        <v>0.9571662009217278</v>
      </c>
      <c r="M3497" s="84" t="n">
        <v>0.7451151358981091</v>
      </c>
      <c r="N3497" s="84" t="n">
        <v>0.9622888497002373</v>
      </c>
      <c r="O3497" s="84" t="n">
        <v>0.9538448168494951</v>
      </c>
      <c r="P3497" s="84" t="n">
        <v>0.7325863495379465</v>
      </c>
      <c r="Q3497" s="84" t="n">
        <v>1</v>
      </c>
      <c r="R3497" s="84" t="n">
        <v>0.9477514360683318</v>
      </c>
      <c r="S3497" s="84" t="n">
        <v>0.6691074240904098</v>
      </c>
      <c r="T3497" s="84" t="n">
        <v>0.9524003569996998</v>
      </c>
      <c r="U3497" s="84" t="n">
        <v>0.9432114220994496</v>
      </c>
      <c r="V3497" s="84" t="n">
        <v>0.8903627856713361</v>
      </c>
      <c r="W3497" s="84" t="n">
        <v>0.9432526348219213</v>
      </c>
      <c r="X3497" s="84" t="n">
        <v>0.9439768434631051</v>
      </c>
      <c r="Y3497" s="84" t="n">
        <v>0.7861160611425289</v>
      </c>
      <c r="Z3497" s="84" t="n">
        <v>0.9187016184749841</v>
      </c>
      <c r="AA3497" s="84" t="n">
        <v>0.9357775653835092</v>
      </c>
      <c r="AB3497" s="84" t="n">
        <v>0.8012319629159682</v>
      </c>
      <c r="AC3497" s="84" t="n">
        <v>0.9186132484381748</v>
      </c>
      <c r="AD3497" s="84" t="n">
        <v>0.9237655379507747</v>
      </c>
      <c r="AE3497" s="84" t="n">
        <v>0.7643184624272218</v>
      </c>
      <c r="AF3497" s="84" t="n">
        <v>0.931221186300864</v>
      </c>
      <c r="AG3497" s="84" t="n">
        <v>0.906486784323569</v>
      </c>
      <c r="AH3497" s="84" t="n">
        <v>0.8495008277399512</v>
      </c>
      <c r="AI3497" s="84" t="n">
        <v>0.897225309644728</v>
      </c>
      <c r="AJ3497" s="84" t="n">
        <v>0.9142901486087245</v>
      </c>
      <c r="AK3497" s="84" t="n">
        <v>0.7466321414902213</v>
      </c>
    </row>
    <row r="3498">
      <c r="A3498" s="84" t="n">
        <v>11</v>
      </c>
      <c r="B3498" s="84" t="n">
        <v>0.9280785408016604</v>
      </c>
      <c r="C3498" s="84" t="n">
        <v>0.9597631163136692</v>
      </c>
      <c r="D3498" s="84" t="n">
        <v>0.7829533773482074</v>
      </c>
      <c r="E3498" s="84" t="n">
        <v>0.951735866628574</v>
      </c>
      <c r="F3498" s="84" t="n">
        <v>0.936003160709766</v>
      </c>
      <c r="G3498" s="84" t="n">
        <v>0.8511202872166227</v>
      </c>
      <c r="H3498" s="84" t="n">
        <v>0.8899966167415714</v>
      </c>
      <c r="I3498" s="84" t="n">
        <v>0.9041500639107177</v>
      </c>
      <c r="J3498" s="84" t="n">
        <v>0.7285954890351258</v>
      </c>
      <c r="K3498" s="84" t="n">
        <v>0.9050423494693879</v>
      </c>
      <c r="L3498" s="84" t="n">
        <v>0.8934407928329791</v>
      </c>
      <c r="M3498" s="84" t="n">
        <v>0.6974451401654411</v>
      </c>
      <c r="N3498" s="84" t="n">
        <v>0.9192725060691351</v>
      </c>
      <c r="O3498" s="84" t="n">
        <v>0.9068958326948692</v>
      </c>
      <c r="P3498" s="84" t="n">
        <v>0.7322765037900204</v>
      </c>
      <c r="Q3498" s="84" t="n">
        <v>0.9486633131993076</v>
      </c>
      <c r="R3498" s="84" t="n">
        <v>0.9007911940493797</v>
      </c>
      <c r="S3498" s="84" t="n">
        <v>0.7600061626768048</v>
      </c>
      <c r="T3498" s="84" t="n">
        <v>0.909654065008371</v>
      </c>
      <c r="U3498" s="84" t="n">
        <v>0.9008531692177015</v>
      </c>
      <c r="V3498" s="84" t="n">
        <v>0.8467852529321962</v>
      </c>
      <c r="W3498" s="84" t="n">
        <v>0.9175561653519426</v>
      </c>
      <c r="X3498" s="84" t="n">
        <v>0.9100785090608194</v>
      </c>
      <c r="Y3498" s="84" t="n">
        <v>1</v>
      </c>
      <c r="Z3498" s="84" t="n">
        <v>0.897784194588011</v>
      </c>
      <c r="AA3498" s="84" t="n">
        <v>0.9004648334303264</v>
      </c>
      <c r="AB3498" s="84" t="n">
        <v>0.960076350995253</v>
      </c>
      <c r="AC3498" s="84" t="n">
        <v>0.9028771952038458</v>
      </c>
      <c r="AD3498" s="84" t="n">
        <v>0.8881637693325332</v>
      </c>
      <c r="AE3498" s="84" t="n">
        <v>0.8356948471942185</v>
      </c>
      <c r="AF3498" s="84" t="n">
        <v>0.9682366655903925</v>
      </c>
      <c r="AG3498" s="84" t="n">
        <v>0.9546659055251395</v>
      </c>
      <c r="AH3498" s="84" t="n">
        <v>0.9329710184755661</v>
      </c>
      <c r="AI3498" s="84" t="n">
        <v>0.9677946683538242</v>
      </c>
      <c r="AJ3498" s="84" t="n">
        <v>0.9717751369361964</v>
      </c>
      <c r="AK3498" s="84" t="n">
        <v>0.8429238351296823</v>
      </c>
    </row>
    <row r="3499">
      <c r="A3499" s="84" t="n">
        <v>12</v>
      </c>
      <c r="B3499" s="84" t="n">
        <v>0.8975356297925067</v>
      </c>
      <c r="C3499" s="84" t="n">
        <v>0.8963761265797795</v>
      </c>
      <c r="D3499" s="84" t="n">
        <v>0.8454736428172279</v>
      </c>
      <c r="E3499" s="84" t="n">
        <v>0.903183790629717</v>
      </c>
      <c r="F3499" s="84" t="n">
        <v>0.8897642829124023</v>
      </c>
      <c r="G3499" s="84" t="n">
        <v>0.9264098939210561</v>
      </c>
      <c r="H3499" s="84" t="n">
        <v>0.9833383965297589</v>
      </c>
      <c r="I3499" s="84" t="n">
        <v>0.9713233838131876</v>
      </c>
      <c r="J3499" s="84" t="n">
        <v>0.9321749170906186</v>
      </c>
      <c r="K3499" s="84" t="n">
        <v>1</v>
      </c>
      <c r="L3499" s="84" t="n">
        <v>0.9925747023742202</v>
      </c>
      <c r="M3499" s="84" t="n">
        <v>0.54248046875</v>
      </c>
      <c r="N3499" s="84" t="n">
        <v>0.9974596207660134</v>
      </c>
      <c r="O3499" s="84" t="n">
        <v>0.9999144199852033</v>
      </c>
      <c r="P3499" s="84" t="n">
        <v>0.4767463960467516</v>
      </c>
      <c r="Q3499" s="84" t="n">
        <v>0.9980448050198494</v>
      </c>
      <c r="R3499" s="84" t="n">
        <v>0.9909687233404996</v>
      </c>
      <c r="S3499" s="84" t="n">
        <v>0.531461655944006</v>
      </c>
      <c r="T3499" s="84" t="n">
        <v>0.9825389677915706</v>
      </c>
      <c r="U3499" s="84" t="n">
        <v>0.99370803841191</v>
      </c>
      <c r="V3499" s="84" t="n">
        <v>0.7057754493189063</v>
      </c>
      <c r="W3499" s="84" t="n">
        <v>0.991934925331786</v>
      </c>
      <c r="X3499" s="84" t="n">
        <v>0.987660504077886</v>
      </c>
      <c r="Y3499" s="84" t="n">
        <v>0.8763470809721442</v>
      </c>
      <c r="Z3499" s="84" t="n">
        <v>0.9837292838052512</v>
      </c>
      <c r="AA3499" s="84" t="n">
        <v>0.9909835442954696</v>
      </c>
      <c r="AB3499" s="84" t="n">
        <v>0.9903825871221236</v>
      </c>
      <c r="AC3499" s="84" t="n">
        <v>0.9872905978461169</v>
      </c>
      <c r="AD3499" s="84" t="n">
        <v>0.9811728569733507</v>
      </c>
      <c r="AE3499" s="84" t="n">
        <v>0.9952772082644251</v>
      </c>
      <c r="AF3499" s="84" t="n">
        <v>0.9181392836588381</v>
      </c>
      <c r="AG3499" s="84" t="n">
        <v>0.9047698780746898</v>
      </c>
      <c r="AH3499" s="84" t="n">
        <v>0.9516166028731629</v>
      </c>
      <c r="AI3499" s="84" t="n">
        <v>0.9080436381046835</v>
      </c>
      <c r="AJ3499" s="84" t="n">
        <v>0.9029757418043286</v>
      </c>
      <c r="AK3499" s="84" t="n">
        <v>0.922814494903914</v>
      </c>
    </row>
    <row r="3500">
      <c r="A3500" s="84" t="n">
        <v>13</v>
      </c>
      <c r="B3500" s="84" t="n">
        <v>0.9958425652369503</v>
      </c>
      <c r="C3500" s="84" t="n">
        <v>1</v>
      </c>
      <c r="D3500" s="84" t="n">
        <v>1</v>
      </c>
      <c r="E3500" s="84" t="n">
        <v>0.995879383532831</v>
      </c>
      <c r="F3500" s="84" t="n">
        <v>1</v>
      </c>
      <c r="G3500" s="84" t="n">
        <v>1</v>
      </c>
      <c r="H3500" s="84" t="n">
        <v>0.9967365315827444</v>
      </c>
      <c r="I3500" s="84" t="n">
        <v>0.9920828352895901</v>
      </c>
      <c r="J3500" s="84" t="n">
        <v>1</v>
      </c>
      <c r="K3500" s="84" t="n">
        <v>0.9876650951883974</v>
      </c>
      <c r="L3500" s="84" t="n">
        <v>0.9924207587495323</v>
      </c>
      <c r="M3500" s="84" t="n">
        <v>0.7912525850183822</v>
      </c>
      <c r="N3500" s="84" t="n">
        <v>0.997047310564535</v>
      </c>
      <c r="O3500" s="84" t="n">
        <v>1</v>
      </c>
      <c r="P3500" s="84" t="n">
        <v>0.6518651436310728</v>
      </c>
      <c r="Q3500" s="84" t="n">
        <v>0.9694550365619526</v>
      </c>
      <c r="R3500" s="84" t="n">
        <v>0.9941828607817922</v>
      </c>
      <c r="S3500" s="84" t="n">
        <v>0.3394555706728035</v>
      </c>
      <c r="T3500" s="84" t="n">
        <v>0.9835988403691153</v>
      </c>
      <c r="U3500" s="84" t="n">
        <v>0.9956740329670513</v>
      </c>
      <c r="V3500" s="84" t="n">
        <v>0.3309484740772494</v>
      </c>
      <c r="W3500" s="84" t="n">
        <v>0.983643445843155</v>
      </c>
      <c r="X3500" s="84" t="n">
        <v>0.9935091700090789</v>
      </c>
      <c r="Y3500" s="84" t="n">
        <v>0.6623873118461463</v>
      </c>
      <c r="Z3500" s="84" t="n">
        <v>1</v>
      </c>
      <c r="AA3500" s="84" t="n">
        <v>1</v>
      </c>
      <c r="AB3500" s="84" t="n">
        <v>1</v>
      </c>
      <c r="AC3500" s="84" t="n">
        <v>1</v>
      </c>
      <c r="AD3500" s="84" t="n">
        <v>0.995409707777254</v>
      </c>
      <c r="AE3500" s="84" t="n">
        <v>1</v>
      </c>
      <c r="AF3500" s="84" t="n">
        <v>1</v>
      </c>
      <c r="AG3500" s="84" t="n">
        <v>1</v>
      </c>
      <c r="AH3500" s="84" t="n">
        <v>1</v>
      </c>
      <c r="AI3500" s="84" t="n">
        <v>0.9886356252458062</v>
      </c>
      <c r="AJ3500" s="84" t="n">
        <v>1</v>
      </c>
      <c r="AK3500" s="84" t="n">
        <v>0.9135803490003924</v>
      </c>
    </row>
    <row r="3501">
      <c r="A3501" s="84" t="n">
        <v>14</v>
      </c>
      <c r="B3501" s="84" t="n">
        <v>0.9906809075724533</v>
      </c>
      <c r="C3501" s="84" t="n">
        <v>0.992942902035808</v>
      </c>
      <c r="D3501" s="84" t="n">
        <v>0.9986090127008439</v>
      </c>
      <c r="E3501" s="84" t="n">
        <v>1</v>
      </c>
      <c r="F3501" s="84" t="n">
        <v>0.993269261856873</v>
      </c>
      <c r="G3501" s="84" t="n">
        <v>0.9366109658981111</v>
      </c>
      <c r="H3501" s="84" t="n">
        <v>1</v>
      </c>
      <c r="I3501" s="84" t="n">
        <v>1</v>
      </c>
      <c r="J3501" s="84" t="n">
        <v>0.8826914729220565</v>
      </c>
      <c r="K3501" s="84" t="n">
        <v>0.9953268456049061</v>
      </c>
      <c r="L3501" s="84" t="n">
        <v>1</v>
      </c>
      <c r="M3501" s="84" t="n">
        <v>0.7092408252363445</v>
      </c>
      <c r="N3501" s="84" t="n">
        <v>1</v>
      </c>
      <c r="O3501" s="84" t="n">
        <v>0.9982607562111528</v>
      </c>
      <c r="P3501" s="84" t="n">
        <v>0.7357119584487269</v>
      </c>
      <c r="Q3501" s="84" t="n">
        <v>0.9524392290862584</v>
      </c>
      <c r="R3501" s="84" t="n">
        <v>1</v>
      </c>
      <c r="S3501" s="84" t="n">
        <v>1</v>
      </c>
      <c r="T3501" s="84" t="n">
        <v>1</v>
      </c>
      <c r="U3501" s="84" t="n">
        <v>1</v>
      </c>
      <c r="V3501" s="84" t="n">
        <v>1</v>
      </c>
      <c r="W3501" s="84" t="n">
        <v>0.987499970147044</v>
      </c>
      <c r="X3501" s="84" t="n">
        <v>1</v>
      </c>
      <c r="Y3501" s="84" t="n">
        <v>0.9977875060882958</v>
      </c>
      <c r="Z3501" s="84" t="n">
        <v>0.9846084028944422</v>
      </c>
      <c r="AA3501" s="84" t="n">
        <v>0.9978435269623429</v>
      </c>
      <c r="AB3501" s="84" t="n">
        <v>0.9952728954611929</v>
      </c>
      <c r="AC3501" s="84" t="n">
        <v>0.9992443547055991</v>
      </c>
      <c r="AD3501" s="84" t="n">
        <v>1</v>
      </c>
      <c r="AE3501" s="84" t="n">
        <v>0.935628157495299</v>
      </c>
      <c r="AF3501" s="84" t="n">
        <v>0.9998954580326618</v>
      </c>
      <c r="AG3501" s="84" t="n">
        <v>0.9976558460411964</v>
      </c>
      <c r="AH3501" s="84" t="n">
        <v>0.9418390850084165</v>
      </c>
      <c r="AI3501" s="84" t="n">
        <v>0.9960682386872088</v>
      </c>
      <c r="AJ3501" s="84" t="n">
        <v>0.9982981597758055</v>
      </c>
      <c r="AK3501" s="84" t="n">
        <v>1</v>
      </c>
    </row>
    <row r="3502">
      <c r="A3502" s="84" t="n">
        <v>15</v>
      </c>
      <c r="B3502" s="84" t="n">
        <v>1</v>
      </c>
      <c r="C3502" s="84" t="n">
        <v>0.9850484175521347</v>
      </c>
      <c r="D3502" s="84" t="n">
        <v>0.8842686494056612</v>
      </c>
      <c r="E3502" s="84" t="n">
        <v>0.9979860887718122</v>
      </c>
      <c r="F3502" s="84" t="n">
        <v>0.9839386390386371</v>
      </c>
      <c r="G3502" s="84" t="n">
        <v>0.9103515962694385</v>
      </c>
      <c r="H3502" s="84" t="n">
        <v>0.9756707566142163</v>
      </c>
      <c r="I3502" s="84" t="n">
        <v>0.9904257523281524</v>
      </c>
      <c r="J3502" s="84" t="n">
        <v>0.8669430312711615</v>
      </c>
      <c r="K3502" s="84" t="n">
        <v>0.9915777373676645</v>
      </c>
      <c r="L3502" s="84" t="n">
        <v>0.9915435477417774</v>
      </c>
      <c r="M3502" s="84" t="n">
        <v>0.9481539686186976</v>
      </c>
      <c r="N3502" s="84" t="n">
        <v>0.9855412155331269</v>
      </c>
      <c r="O3502" s="84" t="n">
        <v>0.9886554814441069</v>
      </c>
      <c r="P3502" s="84" t="n">
        <v>1</v>
      </c>
      <c r="Q3502" s="84" t="n">
        <v>0.9656307487061708</v>
      </c>
      <c r="R3502" s="84" t="n">
        <v>0.9947302853112638</v>
      </c>
      <c r="S3502" s="84" t="n">
        <v>0.9917860747321319</v>
      </c>
      <c r="T3502" s="84" t="n">
        <v>0.9981898004025517</v>
      </c>
      <c r="U3502" s="84" t="n">
        <v>0.9941745076953009</v>
      </c>
      <c r="V3502" s="84" t="n">
        <v>0.9896688898115451</v>
      </c>
      <c r="W3502" s="84" t="n">
        <v>1</v>
      </c>
      <c r="X3502" s="84" t="n">
        <v>0.9932742143598406</v>
      </c>
      <c r="Y3502" s="84" t="n">
        <v>0.9934558478261505</v>
      </c>
      <c r="Z3502" s="84" t="n">
        <v>0.9577217468182269</v>
      </c>
      <c r="AA3502" s="84" t="n">
        <v>0.9804539538728297</v>
      </c>
      <c r="AB3502" s="84" t="n">
        <v>0.9880654802029921</v>
      </c>
      <c r="AC3502" s="84" t="n">
        <v>0.9800918441408096</v>
      </c>
      <c r="AD3502" s="84" t="n">
        <v>0.9775343134133023</v>
      </c>
      <c r="AE3502" s="84" t="n">
        <v>0.929104319113749</v>
      </c>
      <c r="AF3502" s="84" t="n">
        <v>0.9899313017707339</v>
      </c>
      <c r="AG3502" s="84" t="n">
        <v>0.9857468151779483</v>
      </c>
      <c r="AH3502" s="84" t="n">
        <v>0.9273098488229531</v>
      </c>
      <c r="AI3502" s="84" t="n">
        <v>1</v>
      </c>
      <c r="AJ3502" s="84" t="n">
        <v>0.9949626752442797</v>
      </c>
      <c r="AK3502" s="84" t="n">
        <v>0.9945518893556299</v>
      </c>
    </row>
    <row r="3503">
      <c r="A3503" s="84" t="n">
        <v>16</v>
      </c>
      <c r="B3503" s="84" t="n">
        <v>0.9685940098584417</v>
      </c>
      <c r="C3503" s="84" t="n">
        <v>0.9663404323273728</v>
      </c>
      <c r="D3503" s="84" t="n">
        <v>0.8770644907589461</v>
      </c>
      <c r="E3503" s="84" t="n">
        <v>0.9717371938641224</v>
      </c>
      <c r="F3503" s="84" t="n">
        <v>0.9686353336339047</v>
      </c>
      <c r="G3503" s="84" t="n">
        <v>0.8378344843017401</v>
      </c>
      <c r="H3503" s="84" t="n">
        <v>0.8879974185792149</v>
      </c>
      <c r="I3503" s="84" t="n">
        <v>0.9088931421468313</v>
      </c>
      <c r="J3503" s="84" t="n">
        <v>0.9795096626326117</v>
      </c>
      <c r="K3503" s="84" t="n">
        <v>0.8878374144489912</v>
      </c>
      <c r="L3503" s="84" t="n">
        <v>0.8834172756347218</v>
      </c>
      <c r="M3503" s="84" t="n">
        <v>1</v>
      </c>
      <c r="N3503" s="84" t="n">
        <v>0.9024906684350644</v>
      </c>
      <c r="O3503" s="84" t="n">
        <v>0.8953445620082849</v>
      </c>
      <c r="P3503" s="84" t="n">
        <v>0.9696367138462718</v>
      </c>
      <c r="Q3503" s="84" t="n">
        <v>0.9077430461666908</v>
      </c>
      <c r="R3503" s="84" t="n">
        <v>0.9153086990558393</v>
      </c>
      <c r="S3503" s="84" t="n">
        <v>0.9787119707764077</v>
      </c>
      <c r="T3503" s="84" t="n">
        <v>0.910586505620558</v>
      </c>
      <c r="U3503" s="84" t="n">
        <v>0.9109008324677049</v>
      </c>
      <c r="V3503" s="84" t="n">
        <v>0.9687846330270815</v>
      </c>
      <c r="W3503" s="84" t="n">
        <v>0.9139919611959334</v>
      </c>
      <c r="X3503" s="84" t="n">
        <v>0.9109822234429668</v>
      </c>
      <c r="Y3503" s="84" t="n">
        <v>0.9878572407698522</v>
      </c>
      <c r="Z3503" s="84" t="n">
        <v>0.8654649173569239</v>
      </c>
      <c r="AA3503" s="84" t="n">
        <v>0.8841019849360895</v>
      </c>
      <c r="AB3503" s="84" t="n">
        <v>0.9450551506280768</v>
      </c>
      <c r="AC3503" s="84" t="n">
        <v>0.8885606336386516</v>
      </c>
      <c r="AD3503" s="84" t="n">
        <v>0.8819407575245548</v>
      </c>
      <c r="AE3503" s="84" t="n">
        <v>0.9094358136426449</v>
      </c>
      <c r="AF3503" s="84" t="n">
        <v>0.9505581833219625</v>
      </c>
      <c r="AG3503" s="84" t="n">
        <v>0.951359142740256</v>
      </c>
      <c r="AH3503" s="84" t="n">
        <v>0.8542173698608855</v>
      </c>
      <c r="AI3503" s="84" t="n">
        <v>0.9526455885957261</v>
      </c>
      <c r="AJ3503" s="84" t="n">
        <v>0.9605582058173155</v>
      </c>
      <c r="AK3503" s="84" t="n">
        <v>0.985548095051339</v>
      </c>
    </row>
    <row r="3504">
      <c r="A3504" s="84" t="n">
        <v>17</v>
      </c>
      <c r="B3504" s="84" t="n">
        <v>0.8487335199634345</v>
      </c>
      <c r="C3504" s="84" t="n">
        <v>0.8528209934846752</v>
      </c>
      <c r="D3504" s="84" t="n">
        <v>0.5262071320653187</v>
      </c>
      <c r="E3504" s="84" t="n">
        <v>0.8645190570778771</v>
      </c>
      <c r="F3504" s="84" t="n">
        <v>0.8527203208170634</v>
      </c>
      <c r="G3504" s="84" t="n">
        <v>0.6295393753241866</v>
      </c>
      <c r="H3504" s="84" t="n">
        <v>0.5658162475185392</v>
      </c>
      <c r="I3504" s="84" t="n">
        <v>0.6099382843419127</v>
      </c>
      <c r="J3504" s="84" t="n">
        <v>0.8919712465056517</v>
      </c>
      <c r="K3504" s="84" t="n">
        <v>0.5665138585754235</v>
      </c>
      <c r="L3504" s="84" t="n">
        <v>0.5339016152597419</v>
      </c>
      <c r="M3504" s="84" t="n">
        <v>0.9691592945772058</v>
      </c>
      <c r="N3504" s="84" t="n">
        <v>0.5924186715588727</v>
      </c>
      <c r="O3504" s="84" t="n">
        <v>0.5644185677014312</v>
      </c>
      <c r="P3504" s="84" t="n">
        <v>0.9367531359903406</v>
      </c>
      <c r="Q3504" s="84" t="n">
        <v>0.6382690961649252</v>
      </c>
      <c r="R3504" s="84" t="n">
        <v>0.6014155482856717</v>
      </c>
      <c r="S3504" s="84" t="n">
        <v>0.9511890691380885</v>
      </c>
      <c r="T3504" s="84" t="n">
        <v>0.6122045587359127</v>
      </c>
      <c r="U3504" s="84" t="n">
        <v>0.5981688465888776</v>
      </c>
      <c r="V3504" s="84" t="n">
        <v>0.9356729724578596</v>
      </c>
      <c r="W3504" s="84" t="n">
        <v>0.6102804028477332</v>
      </c>
      <c r="X3504" s="84" t="n">
        <v>0.6047262554073134</v>
      </c>
      <c r="Y3504" s="84" t="n">
        <v>0.970590105316577</v>
      </c>
      <c r="Z3504" s="84" t="n">
        <v>0.5725766423985156</v>
      </c>
      <c r="AA3504" s="84" t="n">
        <v>0.5649147429069056</v>
      </c>
      <c r="AB3504" s="84" t="n">
        <v>0.9003985914157383</v>
      </c>
      <c r="AC3504" s="84" t="n">
        <v>0.5896099902548437</v>
      </c>
      <c r="AD3504" s="84" t="n">
        <v>0.5632763618938218</v>
      </c>
      <c r="AE3504" s="84" t="n">
        <v>0.8257338698715478</v>
      </c>
      <c r="AF3504" s="84" t="n">
        <v>0.8251056445584</v>
      </c>
      <c r="AG3504" s="84" t="n">
        <v>0.8233387237885261</v>
      </c>
      <c r="AH3504" s="84" t="n">
        <v>0.4484716307612937</v>
      </c>
      <c r="AI3504" s="84" t="n">
        <v>0.8200258773504784</v>
      </c>
      <c r="AJ3504" s="84" t="n">
        <v>0.8443469893494842</v>
      </c>
      <c r="AK3504" s="84" t="n">
        <v>0.6635933431931693</v>
      </c>
    </row>
    <row r="3505">
      <c r="A3505" s="84" t="n">
        <v>18</v>
      </c>
      <c r="B3505" s="84" t="n">
        <v>0.4919112608102612</v>
      </c>
      <c r="C3505" s="84" t="n">
        <v>0.5192669116366632</v>
      </c>
      <c r="D3505" s="84" t="n">
        <v>0.4572553828535161</v>
      </c>
      <c r="E3505" s="84" t="n">
        <v>0.5270795419012761</v>
      </c>
      <c r="F3505" s="84" t="n">
        <v>0.5081024054060191</v>
      </c>
      <c r="G3505" s="84" t="n">
        <v>0.4856137424610722</v>
      </c>
      <c r="H3505" s="84" t="n">
        <v>0.3767190810919022</v>
      </c>
      <c r="I3505" s="84" t="n">
        <v>0.3923469899610864</v>
      </c>
      <c r="J3505" s="84" t="n">
        <v>0.4891453822513153</v>
      </c>
      <c r="K3505" s="84" t="n">
        <v>0.3917405303792083</v>
      </c>
      <c r="L3505" s="84" t="n">
        <v>0.3607821234066663</v>
      </c>
      <c r="M3505" s="84" t="n">
        <v>0.9535691718093486</v>
      </c>
      <c r="N3505" s="84" t="n">
        <v>0.4248765227423097</v>
      </c>
      <c r="O3505" s="84" t="n">
        <v>0.3860417317826954</v>
      </c>
      <c r="P3505" s="84" t="n">
        <v>0.9599053213611493</v>
      </c>
      <c r="Q3505" s="84" t="n">
        <v>0.4887527916672512</v>
      </c>
      <c r="R3505" s="84" t="n">
        <v>0.4347459540824324</v>
      </c>
      <c r="S3505" s="84" t="n">
        <v>0.9334326705230535</v>
      </c>
      <c r="T3505" s="84" t="n">
        <v>0.4533753541824075</v>
      </c>
      <c r="U3505" s="84" t="n">
        <v>0.4336002578239999</v>
      </c>
      <c r="V3505" s="84" t="n">
        <v>0.9121313377436867</v>
      </c>
      <c r="W3505" s="84" t="n">
        <v>0.449530592115476</v>
      </c>
      <c r="X3505" s="84" t="n">
        <v>0.4391622346415584</v>
      </c>
      <c r="Y3505" s="84" t="n">
        <v>0.9474327079280546</v>
      </c>
      <c r="Z3505" s="84" t="n">
        <v>0.4170820576001723</v>
      </c>
      <c r="AA3505" s="84" t="n">
        <v>0.3919942994468114</v>
      </c>
      <c r="AB3505" s="84" t="n">
        <v>0.811624110039356</v>
      </c>
      <c r="AC3505" s="84" t="n">
        <v>0.419377259643974</v>
      </c>
      <c r="AD3505" s="84" t="n">
        <v>0.3891167739902059</v>
      </c>
      <c r="AE3505" s="84" t="n">
        <v>0.4897565472010148</v>
      </c>
      <c r="AF3505" s="84" t="n">
        <v>0.4931005024003814</v>
      </c>
      <c r="AG3505" s="84" t="n">
        <v>0.4984483162153607</v>
      </c>
      <c r="AH3505" s="84" t="n">
        <v>0.3909138410284936</v>
      </c>
      <c r="AI3505" s="84" t="n">
        <v>0.4719242147022109</v>
      </c>
      <c r="AJ3505" s="84" t="n">
        <v>0.4956647874182241</v>
      </c>
      <c r="AK3505" s="84" t="n">
        <v>0.5665479863726358</v>
      </c>
    </row>
    <row r="3506">
      <c r="A3506" s="84" t="n">
        <v>19</v>
      </c>
      <c r="B3506" s="84" t="n">
        <v>0.3208420096710509</v>
      </c>
      <c r="C3506" s="84" t="n">
        <v>0.3280098568458253</v>
      </c>
      <c r="D3506" s="84" t="n">
        <v>0.452128650371505</v>
      </c>
      <c r="E3506" s="84" t="n">
        <v>0.3373129778891555</v>
      </c>
      <c r="F3506" s="84" t="n">
        <v>0.3122376952516217</v>
      </c>
      <c r="G3506" s="84" t="n">
        <v>0.480164356254386</v>
      </c>
      <c r="H3506" s="84" t="n">
        <v>0.3157599947767239</v>
      </c>
      <c r="I3506" s="84" t="n">
        <v>0.3207793038518622</v>
      </c>
      <c r="J3506" s="84" t="n">
        <v>0.4110829441077909</v>
      </c>
      <c r="K3506" s="84" t="n">
        <v>0.3304581702404214</v>
      </c>
      <c r="L3506" s="84" t="n">
        <v>0.316240612072254</v>
      </c>
      <c r="M3506" s="84" t="n">
        <v>0.4307256105567226</v>
      </c>
      <c r="N3506" s="84" t="n">
        <v>0.3544588149331443</v>
      </c>
      <c r="O3506" s="84" t="n">
        <v>0.330798904893755</v>
      </c>
      <c r="P3506" s="84" t="n">
        <v>0.5853696906972806</v>
      </c>
      <c r="Q3506" s="84" t="n">
        <v>0.4417700657810404</v>
      </c>
      <c r="R3506" s="84" t="n">
        <v>0.3768290342954955</v>
      </c>
      <c r="S3506" s="84" t="n">
        <v>0.8874701169717738</v>
      </c>
      <c r="T3506" s="84" t="n">
        <v>0.3911780942549581</v>
      </c>
      <c r="U3506" s="84" t="n">
        <v>0.3678932228944885</v>
      </c>
      <c r="V3506" s="84" t="n">
        <v>0.8693816286049634</v>
      </c>
      <c r="W3506" s="84" t="n">
        <v>0.3865236590649099</v>
      </c>
      <c r="X3506" s="84" t="n">
        <v>0.3755340826592713</v>
      </c>
      <c r="Y3506" s="84" t="n">
        <v>0.7251123600421151</v>
      </c>
      <c r="Z3506" s="84" t="n">
        <v>0.3553288054703559</v>
      </c>
      <c r="AA3506" s="84" t="n">
        <v>0.3320430929762558</v>
      </c>
      <c r="AB3506" s="84" t="n">
        <v>0.3810731327195236</v>
      </c>
      <c r="AC3506" s="84" t="n">
        <v>0.3595836037180823</v>
      </c>
      <c r="AD3506" s="84" t="n">
        <v>0.3391870579913566</v>
      </c>
      <c r="AE3506" s="84" t="n">
        <v>0.3374024433066763</v>
      </c>
      <c r="AF3506" s="84" t="n">
        <v>0.312245076862848</v>
      </c>
      <c r="AG3506" s="84" t="n">
        <v>0.330038716423884</v>
      </c>
      <c r="AH3506" s="84" t="n">
        <v>0.3855260197616959</v>
      </c>
      <c r="AI3506" s="84" t="n">
        <v>0.3080151388200156</v>
      </c>
      <c r="AJ3506" s="84" t="n">
        <v>0.3003575189472996</v>
      </c>
      <c r="AK3506" s="84" t="n">
        <v>0.5603993706085535</v>
      </c>
    </row>
    <row r="3507">
      <c r="A3507" s="84" t="n">
        <v>20</v>
      </c>
      <c r="B3507" s="84" t="n">
        <v>0.2955106071043966</v>
      </c>
      <c r="C3507" s="84" t="n">
        <v>0.2712552532261649</v>
      </c>
      <c r="D3507" s="84" t="n">
        <v>0.4530453394595415</v>
      </c>
      <c r="E3507" s="84" t="n">
        <v>0.2827950905782023</v>
      </c>
      <c r="F3507" s="84" t="n">
        <v>0.2665548294940008</v>
      </c>
      <c r="G3507" s="84" t="n">
        <v>0.4786041923049541</v>
      </c>
      <c r="H3507" s="84" t="n">
        <v>0.1300191070464046</v>
      </c>
      <c r="I3507" s="84" t="n">
        <v>0.1853470270834142</v>
      </c>
      <c r="J3507" s="84" t="n">
        <v>0.4076866980362197</v>
      </c>
      <c r="K3507" s="84" t="n">
        <v>0.1274395136108929</v>
      </c>
      <c r="L3507" s="84" t="n">
        <v>0.1520925885857925</v>
      </c>
      <c r="M3507" s="84" t="n">
        <v>0.4260705258665966</v>
      </c>
      <c r="N3507" s="84" t="n">
        <v>0.1224378500764957</v>
      </c>
      <c r="O3507" s="84" t="n">
        <v>0.1415475781164925</v>
      </c>
      <c r="P3507" s="84" t="n">
        <v>0.4565720838563977</v>
      </c>
      <c r="Q3507" s="84" t="n">
        <v>0.1170524250560994</v>
      </c>
      <c r="R3507" s="84" t="n">
        <v>0.1315874596837278</v>
      </c>
      <c r="S3507" s="84" t="n">
        <v>0.3990296016886329</v>
      </c>
      <c r="T3507" s="84" t="n">
        <v>0.115022088999816</v>
      </c>
      <c r="U3507" s="84" t="n">
        <v>0.127556952422802</v>
      </c>
      <c r="V3507" s="84" t="n">
        <v>0.3039370392022605</v>
      </c>
      <c r="W3507" s="84" t="n">
        <v>0.1154120066201916</v>
      </c>
      <c r="X3507" s="84" t="n">
        <v>0.1218627024411388</v>
      </c>
      <c r="Y3507" s="84" t="n">
        <v>0.3077530616470918</v>
      </c>
      <c r="Z3507" s="84" t="n">
        <v>0.1093320097531092</v>
      </c>
      <c r="AA3507" s="84" t="n">
        <v>0.1260112485892163</v>
      </c>
      <c r="AB3507" s="84" t="n">
        <v>0.3042344612887682</v>
      </c>
      <c r="AC3507" s="84" t="n">
        <v>0.1092701081463627</v>
      </c>
      <c r="AD3507" s="84" t="n">
        <v>0.1283510869454393</v>
      </c>
      <c r="AE3507" s="84" t="n">
        <v>0.3336984039781608</v>
      </c>
      <c r="AF3507" s="84" t="n">
        <v>0.2799225518258636</v>
      </c>
      <c r="AG3507" s="84" t="n">
        <v>0.3029861887900896</v>
      </c>
      <c r="AH3507" s="84" t="n">
        <v>0.3842179048322572</v>
      </c>
      <c r="AI3507" s="84" t="n">
        <v>0.2805235888579196</v>
      </c>
      <c r="AJ3507" s="84" t="n">
        <v>0.267547407049475</v>
      </c>
      <c r="AK3507" s="84" t="n">
        <v>0.5587302074818199</v>
      </c>
    </row>
    <row r="3508">
      <c r="A3508" s="84" t="n">
        <v>21</v>
      </c>
      <c r="B3508" s="84" t="n">
        <v>0.1442062885254921</v>
      </c>
      <c r="C3508" s="84" t="n">
        <v>0.1657097442580642</v>
      </c>
      <c r="D3508" s="84" t="n">
        <v>0.4510429386482329</v>
      </c>
      <c r="E3508" s="84" t="n">
        <v>0.1350287830149842</v>
      </c>
      <c r="F3508" s="84" t="n">
        <v>0.1591055551294726</v>
      </c>
      <c r="G3508" s="84" t="n">
        <v>0.4739074275601843</v>
      </c>
      <c r="H3508" s="84" t="n">
        <v>0.1180638480760483</v>
      </c>
      <c r="I3508" s="84" t="n">
        <v>0.1388940825225106</v>
      </c>
      <c r="J3508" s="84" t="n">
        <v>0.4048972965464553</v>
      </c>
      <c r="K3508" s="84" t="n">
        <v>0.1155571056291664</v>
      </c>
      <c r="L3508" s="84" t="n">
        <v>0.1381064260714019</v>
      </c>
      <c r="M3508" s="84" t="n">
        <v>0.4247523716517858</v>
      </c>
      <c r="N3508" s="84" t="n">
        <v>0.1111318168916178</v>
      </c>
      <c r="O3508" s="84" t="n">
        <v>0.1283688740628701</v>
      </c>
      <c r="P3508" s="84" t="n">
        <v>0.455375823726518</v>
      </c>
      <c r="Q3508" s="84" t="n">
        <v>0.1063994663604398</v>
      </c>
      <c r="R3508" s="84" t="n">
        <v>0.1193405570050169</v>
      </c>
      <c r="S3508" s="84" t="n">
        <v>0.3110789745543968</v>
      </c>
      <c r="T3508" s="84" t="n">
        <v>0.1045189371983892</v>
      </c>
      <c r="U3508" s="84" t="n">
        <v>0.1156941199263892</v>
      </c>
      <c r="V3508" s="84" t="n">
        <v>0.3026555169309177</v>
      </c>
      <c r="W3508" s="84" t="n">
        <v>0.1048908695330281</v>
      </c>
      <c r="X3508" s="84" t="n">
        <v>0.1107466335576199</v>
      </c>
      <c r="Y3508" s="84" t="n">
        <v>0.3067445190756873</v>
      </c>
      <c r="Z3508" s="84" t="n">
        <v>0.09935538807700957</v>
      </c>
      <c r="AA3508" s="84" t="n">
        <v>0.1144860351100486</v>
      </c>
      <c r="AB3508" s="84" t="n">
        <v>0.3026546743052066</v>
      </c>
      <c r="AC3508" s="84" t="n">
        <v>0.09933050098242935</v>
      </c>
      <c r="AD3508" s="84" t="n">
        <v>0.1169720680016366</v>
      </c>
      <c r="AE3508" s="84" t="n">
        <v>0.3321762930155637</v>
      </c>
      <c r="AF3508" s="84" t="n">
        <v>0.1307313636247314</v>
      </c>
      <c r="AG3508" s="84" t="n">
        <v>0.1515313635422462</v>
      </c>
      <c r="AH3508" s="84" t="n">
        <v>0.3804335320055784</v>
      </c>
      <c r="AI3508" s="84" t="n">
        <v>0.1368529949898258</v>
      </c>
      <c r="AJ3508" s="84" t="n">
        <v>0.1639030487559109</v>
      </c>
      <c r="AK3508" s="84" t="n">
        <v>0.5534533839240572</v>
      </c>
    </row>
    <row r="3509">
      <c r="A3509" s="84" t="n">
        <v>22</v>
      </c>
      <c r="B3509" s="84" t="n">
        <v>0.1306769074979774</v>
      </c>
      <c r="C3509" s="84" t="n">
        <v>0.1505808140183398</v>
      </c>
      <c r="D3509" s="84" t="n">
        <v>0.4500736455767811</v>
      </c>
      <c r="E3509" s="84" t="n">
        <v>0.1224492894790713</v>
      </c>
      <c r="F3509" s="84" t="n">
        <v>0.1441519283541761</v>
      </c>
      <c r="G3509" s="84" t="n">
        <v>0.475635405754503</v>
      </c>
      <c r="H3509" s="84" t="n">
        <v>0.1171826900196035</v>
      </c>
      <c r="I3509" s="84" t="n">
        <v>0.1351945069827779</v>
      </c>
      <c r="J3509" s="84" t="n">
        <v>0.4057585123192055</v>
      </c>
      <c r="K3509" s="84" t="n">
        <v>0.1148828588908482</v>
      </c>
      <c r="L3509" s="84" t="n">
        <v>0.1375216475127874</v>
      </c>
      <c r="M3509" s="84" t="n">
        <v>0.4263721113445377</v>
      </c>
      <c r="N3509" s="84" t="n">
        <v>0.1107068124105371</v>
      </c>
      <c r="O3509" s="84" t="n">
        <v>0.1278111467218571</v>
      </c>
      <c r="P3509" s="84" t="n">
        <v>0.4572197253552844</v>
      </c>
      <c r="Q3509" s="84" t="n">
        <v>0.1060511881848564</v>
      </c>
      <c r="R3509" s="84" t="n">
        <v>0.1188080182547287</v>
      </c>
      <c r="S3509" s="84" t="n">
        <v>0.3117123607815584</v>
      </c>
      <c r="T3509" s="84" t="n">
        <v>0.1041480531201098</v>
      </c>
      <c r="U3509" s="84" t="n">
        <v>0.1152122868023672</v>
      </c>
      <c r="V3509" s="84" t="n">
        <v>0.3029282495124504</v>
      </c>
      <c r="W3509" s="84" t="n">
        <v>0.1045345446468873</v>
      </c>
      <c r="X3509" s="84" t="n">
        <v>0.1103788486870484</v>
      </c>
      <c r="Y3509" s="84" t="n">
        <v>0.3077600613641865</v>
      </c>
      <c r="Z3509" s="84" t="n">
        <v>0.09901649965817065</v>
      </c>
      <c r="AA3509" s="84" t="n">
        <v>0.1139189553710862</v>
      </c>
      <c r="AB3509" s="84" t="n">
        <v>0.3041776947495467</v>
      </c>
      <c r="AC3509" s="84" t="n">
        <v>0.09899948221791617</v>
      </c>
      <c r="AD3509" s="84" t="n">
        <v>0.1165490193412883</v>
      </c>
      <c r="AE3509" s="84" t="n">
        <v>0.3332991153349493</v>
      </c>
      <c r="AF3509" s="84" t="n">
        <v>0.1185631142180887</v>
      </c>
      <c r="AG3509" s="84" t="n">
        <v>0.1380926271451447</v>
      </c>
      <c r="AH3509" s="84" t="n">
        <v>0.3795673180859165</v>
      </c>
      <c r="AI3509" s="84" t="n">
        <v>0.1239291393786016</v>
      </c>
      <c r="AJ3509" s="84" t="n">
        <v>0.1492810473262058</v>
      </c>
      <c r="AK3509" s="84" t="n">
        <v>0.5555029225120847</v>
      </c>
    </row>
    <row r="3510">
      <c r="A3510" s="84" t="n">
        <v>23</v>
      </c>
      <c r="B3510" s="84" t="n">
        <v>0.1301447654580956</v>
      </c>
      <c r="C3510" s="84" t="n">
        <v>0.1506147187432541</v>
      </c>
      <c r="D3510" s="84" t="n">
        <v>0.4543483659995447</v>
      </c>
      <c r="E3510" s="84" t="n">
        <v>0.1219077098888046</v>
      </c>
      <c r="F3510" s="84" t="n">
        <v>0.1446971633445976</v>
      </c>
      <c r="G3510" s="84" t="n">
        <v>0.4776603643094698</v>
      </c>
      <c r="H3510" s="84" t="n">
        <v>0.1169539018898223</v>
      </c>
      <c r="I3510" s="84" t="n">
        <v>0.1349141781893835</v>
      </c>
      <c r="J3510" s="84" t="n">
        <v>0.4049493862101297</v>
      </c>
      <c r="K3510" s="84" t="n">
        <v>0.1146510534972977</v>
      </c>
      <c r="L3510" s="84" t="n">
        <v>0.1372956102668914</v>
      </c>
      <c r="M3510" s="84" t="n">
        <v>0.4248631581538865</v>
      </c>
      <c r="N3510" s="84" t="n">
        <v>0.1103112586581334</v>
      </c>
      <c r="O3510" s="84" t="n">
        <v>0.1275679193113821</v>
      </c>
      <c r="P3510" s="84" t="n">
        <v>0.4549525808234232</v>
      </c>
      <c r="Q3510" s="84" t="n">
        <v>0.1058814025742595</v>
      </c>
      <c r="R3510" s="84" t="n">
        <v>0.1186436048236474</v>
      </c>
      <c r="S3510" s="84" t="n">
        <v>0.310085354562316</v>
      </c>
      <c r="T3510" s="84" t="n">
        <v>0.1040001749812061</v>
      </c>
      <c r="U3510" s="84" t="n">
        <v>0.1150131339198185</v>
      </c>
      <c r="V3510" s="84" t="n">
        <v>0.3013476839870039</v>
      </c>
      <c r="W3510" s="84" t="n">
        <v>0.1044165657636745</v>
      </c>
      <c r="X3510" s="84" t="n">
        <v>0.1102564699470463</v>
      </c>
      <c r="Y3510" s="84" t="n">
        <v>0.3065456104482444</v>
      </c>
      <c r="Z3510" s="84" t="n">
        <v>0.09891153021468514</v>
      </c>
      <c r="AA3510" s="84" t="n">
        <v>0.1137224026177926</v>
      </c>
      <c r="AB3510" s="84" t="n">
        <v>0.3029101237317033</v>
      </c>
      <c r="AC3510" s="84" t="n">
        <v>0.09865851480201053</v>
      </c>
      <c r="AD3510" s="84" t="n">
        <v>0.1162673809386952</v>
      </c>
      <c r="AE3510" s="84" t="n">
        <v>0.3320191262091932</v>
      </c>
      <c r="AF3510" s="84" t="n">
        <v>0.1180404043813974</v>
      </c>
      <c r="AG3510" s="84" t="n">
        <v>0.1378456610113157</v>
      </c>
      <c r="AH3510" s="84" t="n">
        <v>0.3831340381764365</v>
      </c>
      <c r="AI3510" s="84" t="n">
        <v>0.1235147597795295</v>
      </c>
      <c r="AJ3510" s="84" t="n">
        <v>0.1489326551422362</v>
      </c>
      <c r="AK3510" s="84" t="n">
        <v>0.5611057821795278</v>
      </c>
    </row>
    <row r="3511">
      <c r="A3511" s="84" t="n">
        <v>24</v>
      </c>
      <c r="B3511" s="84" t="n">
        <v>0.1299435605107362</v>
      </c>
      <c r="C3511" s="84" t="n">
        <v>0.1506430061172951</v>
      </c>
      <c r="D3511" s="84" t="n">
        <v>0.4573416188919014</v>
      </c>
      <c r="E3511" s="84" t="n">
        <v>0.1217108741083339</v>
      </c>
      <c r="F3511" s="84" t="n">
        <v>0.1445064200347649</v>
      </c>
      <c r="G3511" s="84" t="n">
        <v>0.4786265675376056</v>
      </c>
      <c r="H3511" s="84" t="n">
        <v>0.1054092744448515</v>
      </c>
      <c r="I3511" s="84" t="n">
        <v>0.1212061851405183</v>
      </c>
      <c r="J3511" s="84" t="n">
        <v>0.4508264893303007</v>
      </c>
      <c r="K3511" s="84" t="n">
        <v>0.1033486882355058</v>
      </c>
      <c r="L3511" s="84" t="n">
        <v>0.1194282207415162</v>
      </c>
      <c r="M3511" s="84" t="n">
        <v>0.4795034713103991</v>
      </c>
      <c r="N3511" s="84" t="n">
        <v>0.09947846821682439</v>
      </c>
      <c r="O3511" s="84" t="n">
        <v>0.1091326240289782</v>
      </c>
      <c r="P3511" s="84" t="n">
        <v>0.5077581222708819</v>
      </c>
      <c r="Q3511" s="84" t="n">
        <v>0.08908520383705808</v>
      </c>
      <c r="R3511" s="84" t="n">
        <v>0.1029520584129884</v>
      </c>
      <c r="S3511" s="84" t="n">
        <v>0.3496991601492141</v>
      </c>
      <c r="T3511" s="84" t="n">
        <v>0.09361732275901616</v>
      </c>
      <c r="U3511" s="84" t="n">
        <v>0.09883897692401629</v>
      </c>
      <c r="V3511" s="84" t="n">
        <v>0.3357049302991781</v>
      </c>
      <c r="W3511" s="84" t="n">
        <v>0.08148997298904517</v>
      </c>
      <c r="X3511" s="84" t="n">
        <v>0.09566320159937049</v>
      </c>
      <c r="Y3511" s="84" t="n">
        <v>0.3454103729974248</v>
      </c>
      <c r="Z3511" s="84" t="n">
        <v>0.08323398186652864</v>
      </c>
      <c r="AA3511" s="84" t="n">
        <v>0.09850455428205389</v>
      </c>
      <c r="AB3511" s="84" t="n">
        <v>0.3369029595364239</v>
      </c>
      <c r="AC3511" s="84" t="n">
        <v>0.08297130040178984</v>
      </c>
      <c r="AD3511" s="84" t="n">
        <v>0.1012935566127914</v>
      </c>
      <c r="AE3511" s="84" t="n">
        <v>0.3597364128587933</v>
      </c>
      <c r="AF3511" s="84" t="n">
        <v>0.1178422102349853</v>
      </c>
      <c r="AG3511" s="84" t="n">
        <v>0.1376045750235302</v>
      </c>
      <c r="AH3511" s="84" t="n">
        <v>0.381682287097883</v>
      </c>
      <c r="AI3511" s="84" t="n">
        <v>0.1233192546867074</v>
      </c>
      <c r="AJ3511" s="84" t="n">
        <v>0.1502592325086971</v>
      </c>
      <c r="AK3511" s="84" t="n">
        <v>0.5590574248817528</v>
      </c>
    </row>
    <row r="3521">
      <c r="A3521" s="84" t="inlineStr">
        <is>
          <t>PVVAC-P-240to760-E10-rDXGF-MBT1985-CZ09</t>
        </is>
      </c>
      <c r="B3521" s="83" t="n"/>
      <c r="C3521" s="83" t="n"/>
      <c r="D3521" s="83" t="n">
        <v>2015</v>
      </c>
      <c r="E3521" s="83" t="n"/>
      <c r="F3521" s="84" t="inlineStr">
        <is>
          <t>Source Annual kWh:</t>
        </is>
      </c>
      <c r="G3521" s="162" t="n">
        <v>1987790.962000001</v>
      </c>
      <c r="H3521" s="83" t="inlineStr">
        <is>
          <t>DEER</t>
        </is>
      </c>
      <c r="I3521" s="83" t="n"/>
      <c r="J3521" s="83" t="n"/>
      <c r="K3521" s="83" t="inlineStr">
        <is>
          <t>PDAF</t>
        </is>
      </c>
      <c r="L3521" s="83" t="inlineStr">
        <is>
          <t>Monthly</t>
        </is>
      </c>
      <c r="M3521" s="83" t="n"/>
      <c r="N3521" s="83" t="n"/>
      <c r="O3521" s="83" t="n"/>
      <c r="P3521" s="83" t="n"/>
      <c r="Q3521" s="83" t="n"/>
      <c r="R3521" s="83" t="n"/>
      <c r="S3521" s="83" t="n"/>
      <c r="T3521" s="105" t="n"/>
      <c r="U3521" s="83" t="n"/>
      <c r="V3521" s="83" t="n"/>
      <c r="W3521" s="83" t="n"/>
      <c r="X3521" s="83" t="n"/>
      <c r="Y3521" s="83" t="n"/>
      <c r="Z3521" s="83" t="n"/>
      <c r="AA3521" s="83" t="n"/>
      <c r="AB3521" s="83" t="n"/>
      <c r="AC3521" s="83" t="n"/>
      <c r="AD3521" s="83" t="n"/>
      <c r="AE3521" s="83" t="n"/>
      <c r="AF3521" s="83" t="n"/>
      <c r="AG3521" s="83" t="n"/>
      <c r="AH3521" s="83" t="n"/>
      <c r="AI3521" s="83" t="n"/>
      <c r="AJ3521" s="83" t="n"/>
      <c r="AK3521" s="83" t="n"/>
    </row>
    <row r="3522">
      <c r="A3522" s="83" t="n">
        <v>89</v>
      </c>
      <c r="B3522" s="84" t="inlineStr">
        <is>
          <t>PVVAC-P-240to760-E10-20-MM</t>
        </is>
      </c>
      <c r="C3522" s="83" t="n"/>
      <c r="D3522" s="83" t="n"/>
      <c r="E3522" s="83" t="n"/>
      <c r="F3522" s="83" t="inlineStr">
        <is>
          <t>Source Sample Size:</t>
        </is>
      </c>
      <c r="G3522" s="83" t="n">
        <v>0</v>
      </c>
      <c r="H3522" s="83" t="inlineStr">
        <is>
          <t>DEER</t>
        </is>
      </c>
      <c r="I3522" s="83" t="n"/>
      <c r="J3522" s="83" t="n"/>
      <c r="K3522" s="83" t="inlineStr">
        <is>
          <t>WKWE</t>
        </is>
      </c>
      <c r="L3522" s="83" t="inlineStr">
        <is>
          <t>Monthly</t>
        </is>
      </c>
      <c r="M3522" s="83" t="n"/>
      <c r="N3522" s="83" t="inlineStr">
        <is>
          <t>Weekend Peak3</t>
        </is>
      </c>
      <c r="O3522" s="83" t="n"/>
      <c r="P3522" s="83" t="n"/>
      <c r="Q3522" s="83" t="n"/>
      <c r="R3522" s="83" t="n"/>
      <c r="S3522" s="83" t="n"/>
      <c r="T3522" s="83" t="n"/>
      <c r="U3522" s="83" t="n"/>
      <c r="V3522" s="83" t="n"/>
      <c r="W3522" s="83" t="n"/>
      <c r="X3522" s="83" t="n"/>
      <c r="Y3522" s="83" t="n"/>
      <c r="Z3522" s="83" t="n"/>
      <c r="AA3522" s="83" t="n"/>
      <c r="AB3522" s="83" t="n"/>
      <c r="AC3522" s="83" t="n"/>
      <c r="AD3522" s="83" t="n"/>
      <c r="AE3522" s="83" t="n"/>
      <c r="AF3522" s="83" t="n"/>
      <c r="AG3522" s="83" t="n"/>
      <c r="AH3522" s="83" t="n"/>
      <c r="AI3522" s="83" t="n"/>
      <c r="AJ3522" s="83" t="n"/>
      <c r="AK3522" s="83" t="n"/>
    </row>
    <row r="3523">
      <c r="A3523" s="84" t="n"/>
      <c r="B3523" s="84" t="n">
        <v>1</v>
      </c>
      <c r="C3523" s="84" t="inlineStr">
        <is>
          <t>JANUARY</t>
        </is>
      </c>
      <c r="D3523" s="84" t="inlineStr">
        <is>
          <t>JAN</t>
        </is>
      </c>
      <c r="E3523" s="84" t="n">
        <v>2</v>
      </c>
      <c r="F3523" s="84" t="inlineStr">
        <is>
          <t>FEBRUARY</t>
        </is>
      </c>
      <c r="G3523" s="84" t="inlineStr">
        <is>
          <t>FEB</t>
        </is>
      </c>
      <c r="H3523" s="84" t="n">
        <v>3</v>
      </c>
      <c r="I3523" s="84" t="inlineStr">
        <is>
          <t>MARCH</t>
        </is>
      </c>
      <c r="J3523" s="84" t="inlineStr">
        <is>
          <t>MAR</t>
        </is>
      </c>
      <c r="K3523" s="84" t="n">
        <v>4</v>
      </c>
      <c r="L3523" s="84" t="inlineStr">
        <is>
          <t>APRIL</t>
        </is>
      </c>
      <c r="M3523" s="84" t="inlineStr">
        <is>
          <t>APR</t>
        </is>
      </c>
      <c r="N3523" s="84" t="n">
        <v>5</v>
      </c>
      <c r="O3523" s="84" t="inlineStr">
        <is>
          <t>MAY</t>
        </is>
      </c>
      <c r="P3523" s="84" t="inlineStr">
        <is>
          <t>MAY</t>
        </is>
      </c>
      <c r="Q3523" s="84" t="n">
        <v>6</v>
      </c>
      <c r="R3523" s="84" t="inlineStr">
        <is>
          <t>JUNE</t>
        </is>
      </c>
      <c r="S3523" s="84" t="inlineStr">
        <is>
          <t>JUN</t>
        </is>
      </c>
      <c r="T3523" s="84" t="n">
        <v>7</v>
      </c>
      <c r="U3523" s="84" t="inlineStr">
        <is>
          <t>JULY</t>
        </is>
      </c>
      <c r="V3523" s="84" t="inlineStr">
        <is>
          <t>JUL</t>
        </is>
      </c>
      <c r="W3523" s="84" t="n">
        <v>8</v>
      </c>
      <c r="X3523" s="84" t="inlineStr">
        <is>
          <t>AUGUST</t>
        </is>
      </c>
      <c r="Y3523" s="84" t="inlineStr">
        <is>
          <t>AUG</t>
        </is>
      </c>
      <c r="Z3523" s="84" t="n">
        <v>9</v>
      </c>
      <c r="AA3523" s="84" t="inlineStr">
        <is>
          <t>SEPTEMBER</t>
        </is>
      </c>
      <c r="AB3523" s="84" t="inlineStr">
        <is>
          <t>SEP</t>
        </is>
      </c>
      <c r="AC3523" s="84" t="n">
        <v>10</v>
      </c>
      <c r="AD3523" s="84" t="inlineStr">
        <is>
          <t>OCTOBER</t>
        </is>
      </c>
      <c r="AE3523" s="84" t="inlineStr">
        <is>
          <t>OCT</t>
        </is>
      </c>
      <c r="AF3523" s="84" t="n">
        <v>11</v>
      </c>
      <c r="AG3523" s="84" t="inlineStr">
        <is>
          <t>NOVEMBER</t>
        </is>
      </c>
      <c r="AH3523" s="84" t="inlineStr">
        <is>
          <t>NOV</t>
        </is>
      </c>
      <c r="AI3523" s="84" t="n">
        <v>12</v>
      </c>
      <c r="AJ3523" s="84" t="inlineStr">
        <is>
          <t>DECEMBER</t>
        </is>
      </c>
      <c r="AK3523" s="84" t="inlineStr">
        <is>
          <t>DEC</t>
        </is>
      </c>
    </row>
    <row r="3524">
      <c r="A3524" s="83" t="n"/>
      <c r="B3524" s="84" t="n">
        <v>31</v>
      </c>
      <c r="C3524" s="83" t="n"/>
      <c r="D3524" s="83" t="n"/>
      <c r="E3524" s="84" t="n">
        <v>28</v>
      </c>
      <c r="F3524" s="83" t="n"/>
      <c r="G3524" s="83" t="n"/>
      <c r="H3524" s="84" t="n">
        <v>31</v>
      </c>
      <c r="I3524" s="83" t="n"/>
      <c r="J3524" s="83" t="n"/>
      <c r="K3524" s="84" t="n">
        <v>30</v>
      </c>
      <c r="L3524" s="83" t="n"/>
      <c r="M3524" s="83" t="n"/>
      <c r="N3524" s="84" t="n">
        <v>31</v>
      </c>
      <c r="O3524" s="83" t="n"/>
      <c r="P3524" s="83" t="n"/>
      <c r="Q3524" s="84" t="n">
        <v>30</v>
      </c>
      <c r="R3524" s="83" t="n"/>
      <c r="S3524" s="83" t="n"/>
      <c r="T3524" s="84" t="n">
        <v>31</v>
      </c>
      <c r="U3524" s="83" t="n"/>
      <c r="V3524" s="83" t="n"/>
      <c r="W3524" s="84" t="n">
        <v>31</v>
      </c>
      <c r="X3524" s="83" t="n"/>
      <c r="Y3524" s="83" t="n"/>
      <c r="Z3524" s="84" t="n">
        <v>30</v>
      </c>
      <c r="AA3524" s="83" t="n"/>
      <c r="AB3524" s="83" t="n"/>
      <c r="AC3524" s="84" t="n">
        <v>31</v>
      </c>
      <c r="AD3524" s="83" t="n"/>
      <c r="AE3524" s="83" t="n"/>
      <c r="AF3524" s="84" t="n">
        <v>30</v>
      </c>
      <c r="AG3524" s="83" t="n"/>
      <c r="AH3524" s="83" t="n"/>
      <c r="AI3524" s="84" t="n">
        <v>31</v>
      </c>
      <c r="AJ3524" s="83" t="n"/>
      <c r="AK3524" s="83" t="n"/>
    </row>
    <row r="3525">
      <c r="A3525" s="84" t="inlineStr">
        <is>
          <t>RATIOS</t>
        </is>
      </c>
      <c r="B3525" s="84" t="inlineStr">
        <is>
          <t>E.BKDWN</t>
        </is>
      </c>
      <c r="C3525" s="84" t="inlineStr">
        <is>
          <t>PEAK/AVG</t>
        </is>
      </c>
      <c r="D3525" s="84" t="inlineStr">
        <is>
          <t>END/AVG</t>
        </is>
      </c>
      <c r="E3525" s="84" t="inlineStr">
        <is>
          <t>E.BKDWN</t>
        </is>
      </c>
      <c r="F3525" s="84" t="inlineStr">
        <is>
          <t>PEAK/AVG</t>
        </is>
      </c>
      <c r="G3525" s="84" t="inlineStr">
        <is>
          <t>END/AVG</t>
        </is>
      </c>
      <c r="H3525" s="84" t="inlineStr">
        <is>
          <t>E.BKDWN</t>
        </is>
      </c>
      <c r="I3525" s="84" t="inlineStr">
        <is>
          <t>PEAK/AVG</t>
        </is>
      </c>
      <c r="J3525" s="84" t="inlineStr">
        <is>
          <t>END/AVG</t>
        </is>
      </c>
      <c r="K3525" s="84" t="inlineStr">
        <is>
          <t>E.BKDWN</t>
        </is>
      </c>
      <c r="L3525" s="84" t="inlineStr">
        <is>
          <t>PEAK/AVG</t>
        </is>
      </c>
      <c r="M3525" s="84" t="inlineStr">
        <is>
          <t>END/AVG</t>
        </is>
      </c>
      <c r="N3525" s="84" t="inlineStr">
        <is>
          <t>E.BKDWN</t>
        </is>
      </c>
      <c r="O3525" s="84" t="inlineStr">
        <is>
          <t>PEAK/AVG</t>
        </is>
      </c>
      <c r="P3525" s="84" t="inlineStr">
        <is>
          <t>END/AVG</t>
        </is>
      </c>
      <c r="Q3525" s="84" t="inlineStr">
        <is>
          <t>E.BKDWN</t>
        </is>
      </c>
      <c r="R3525" s="84" t="inlineStr">
        <is>
          <t>PEAK/AVG</t>
        </is>
      </c>
      <c r="S3525" s="84" t="inlineStr">
        <is>
          <t>END/AVG</t>
        </is>
      </c>
      <c r="T3525" s="84" t="inlineStr">
        <is>
          <t>E.BKDWN</t>
        </is>
      </c>
      <c r="U3525" s="84" t="inlineStr">
        <is>
          <t>PEAK/AVG</t>
        </is>
      </c>
      <c r="V3525" s="84" t="inlineStr">
        <is>
          <t>END/AVG</t>
        </is>
      </c>
      <c r="W3525" s="84" t="inlineStr">
        <is>
          <t>E.BKDWN</t>
        </is>
      </c>
      <c r="X3525" s="84" t="inlineStr">
        <is>
          <t>PEAK/AVG</t>
        </is>
      </c>
      <c r="Y3525" s="84" t="inlineStr">
        <is>
          <t>END/AVG</t>
        </is>
      </c>
      <c r="Z3525" s="84" t="inlineStr">
        <is>
          <t>E.BKDWN</t>
        </is>
      </c>
      <c r="AA3525" s="84" t="inlineStr">
        <is>
          <t>PEAK/AVG</t>
        </is>
      </c>
      <c r="AB3525" s="84" t="inlineStr">
        <is>
          <t>END/AVG</t>
        </is>
      </c>
      <c r="AC3525" s="84" t="inlineStr">
        <is>
          <t>E.BKDWN</t>
        </is>
      </c>
      <c r="AD3525" s="84" t="inlineStr">
        <is>
          <t>PEAK/AVG</t>
        </is>
      </c>
      <c r="AE3525" s="84" t="inlineStr">
        <is>
          <t>END/AVG</t>
        </is>
      </c>
      <c r="AF3525" s="84" t="inlineStr">
        <is>
          <t>E.BKDWN</t>
        </is>
      </c>
      <c r="AG3525" s="84" t="inlineStr">
        <is>
          <t>PEAK/AVG</t>
        </is>
      </c>
      <c r="AH3525" s="84" t="inlineStr">
        <is>
          <t>END/AVG</t>
        </is>
      </c>
      <c r="AI3525" s="84" t="inlineStr">
        <is>
          <t>E.BKDWN</t>
        </is>
      </c>
      <c r="AJ3525" s="84" t="inlineStr">
        <is>
          <t>PEAK/AVG</t>
        </is>
      </c>
      <c r="AK3525" s="84" t="inlineStr">
        <is>
          <t>END/AVG</t>
        </is>
      </c>
    </row>
    <row r="3526">
      <c r="A3526" s="83" t="n"/>
      <c r="B3526" s="166" t="n">
        <v>0.06991575872341299</v>
      </c>
      <c r="C3526" s="167" t="n">
        <v>1.136070694540623</v>
      </c>
      <c r="D3526" s="167" t="n">
        <v>0.270500912943181</v>
      </c>
      <c r="E3526" s="166" t="n">
        <v>0.06451380841846403</v>
      </c>
      <c r="F3526" s="167" t="n">
        <v>1.142719596473939</v>
      </c>
      <c r="G3526" s="167" t="n">
        <v>0.2773448395341331</v>
      </c>
      <c r="H3526" s="166" t="n">
        <v>0.08006572974122141</v>
      </c>
      <c r="I3526" s="167" t="n">
        <v>1.102351692016447</v>
      </c>
      <c r="J3526" s="167" t="n">
        <v>0.2846058915096563</v>
      </c>
      <c r="K3526" s="166" t="n">
        <v>0.07869324088820757</v>
      </c>
      <c r="L3526" s="167" t="n">
        <v>1.193130741514163</v>
      </c>
      <c r="M3526" s="167" t="n">
        <v>0.2781289422954933</v>
      </c>
      <c r="N3526" s="166" t="n">
        <v>0.08267566428553642</v>
      </c>
      <c r="O3526" s="167" t="n">
        <v>1.194009889642216</v>
      </c>
      <c r="P3526" s="167" t="n">
        <v>0.2654707046126071</v>
      </c>
      <c r="Q3526" s="166" t="n">
        <v>0.0958869164755909</v>
      </c>
      <c r="R3526" s="167" t="n">
        <v>1.18938223153951</v>
      </c>
      <c r="S3526" s="167" t="n">
        <v>0.3224953114331555</v>
      </c>
      <c r="T3526" s="166" t="n">
        <v>0.0972027863589124</v>
      </c>
      <c r="U3526" s="167" t="n">
        <v>1.125261780077953</v>
      </c>
      <c r="V3526" s="167" t="n">
        <v>0.325674000515102</v>
      </c>
      <c r="W3526" s="166" t="n">
        <v>0.1038137277648898</v>
      </c>
      <c r="X3526" s="167" t="n">
        <v>1.056059669321296</v>
      </c>
      <c r="Y3526" s="167" t="n">
        <v>0.3195213916141336</v>
      </c>
      <c r="Z3526" s="166" t="n">
        <v>0.09197968973360281</v>
      </c>
      <c r="AA3526" s="167" t="n">
        <v>1.17901036888139</v>
      </c>
      <c r="AB3526" s="167" t="n">
        <v>0.3378215380963762</v>
      </c>
      <c r="AC3526" s="166" t="n">
        <v>0.08941017999812881</v>
      </c>
      <c r="AD3526" s="167" t="n">
        <v>1.230911372318544</v>
      </c>
      <c r="AE3526" s="167" t="n">
        <v>0.2879212949837928</v>
      </c>
      <c r="AF3526" s="166" t="n">
        <v>0.07362445960141108</v>
      </c>
      <c r="AG3526" s="167" t="n">
        <v>1.126131805660095</v>
      </c>
      <c r="AH3526" s="167" t="n">
        <v>0.2985204615382839</v>
      </c>
      <c r="AI3526" s="166" t="n">
        <v>0.0722180380106219</v>
      </c>
      <c r="AJ3526" s="167" t="n">
        <v>1.142123943742781</v>
      </c>
      <c r="AK3526" s="167" t="n">
        <v>0.2612490203260001</v>
      </c>
      <c r="AM3526">
        <f>A3521</f>
        <v/>
      </c>
      <c r="AN3526" s="163">
        <f>1/($B3526*(1/$B3524)*(1/(5/7+2/7*$D3526))*$B3536/SUM($B3528:$B3551))</f>
        <v/>
      </c>
      <c r="AO3526" s="163">
        <f>1/(B3526*(1/B3524)*(1/(5/7+2/7*D3526)))</f>
        <v/>
      </c>
      <c r="AP3526" s="163" t="n"/>
      <c r="AR3526" s="168">
        <f>CHOOSE(AV$3,C3526,F3526,I3526,L3526,O3526,R3526,U3526,X3526,AA3526,AD3526,AG3526,AJ3526)</f>
        <v/>
      </c>
      <c r="AS3526" s="164" t="n"/>
      <c r="AT3526" s="164" t="n"/>
      <c r="AV3526" s="116">
        <f>AN3526/AR3526</f>
        <v/>
      </c>
      <c r="AW3526" s="165">
        <f>AO3526/AR3526</f>
        <v/>
      </c>
      <c r="AX3526" s="163" t="n"/>
    </row>
    <row r="3527">
      <c r="A3527" s="84" t="inlineStr">
        <is>
          <t>HOUR</t>
        </is>
      </c>
      <c r="B3527" s="84" t="inlineStr">
        <is>
          <t>PEAK</t>
        </is>
      </c>
      <c r="C3527" s="84" t="inlineStr">
        <is>
          <t>AVG</t>
        </is>
      </c>
      <c r="D3527" s="84" t="inlineStr">
        <is>
          <t>END</t>
        </is>
      </c>
      <c r="E3527" s="84" t="inlineStr">
        <is>
          <t>PEAK</t>
        </is>
      </c>
      <c r="F3527" s="84" t="inlineStr">
        <is>
          <t>AVG</t>
        </is>
      </c>
      <c r="G3527" s="84" t="inlineStr">
        <is>
          <t>END</t>
        </is>
      </c>
      <c r="H3527" s="84" t="inlineStr">
        <is>
          <t>PEAK</t>
        </is>
      </c>
      <c r="I3527" s="84" t="inlineStr">
        <is>
          <t>AVG</t>
        </is>
      </c>
      <c r="J3527" s="84" t="inlineStr">
        <is>
          <t>END</t>
        </is>
      </c>
      <c r="K3527" s="84" t="inlineStr">
        <is>
          <t>PEAK</t>
        </is>
      </c>
      <c r="L3527" s="84" t="inlineStr">
        <is>
          <t>AVG</t>
        </is>
      </c>
      <c r="M3527" s="84" t="inlineStr">
        <is>
          <t>END</t>
        </is>
      </c>
      <c r="N3527" s="84" t="inlineStr">
        <is>
          <t>PEAK</t>
        </is>
      </c>
      <c r="O3527" s="84" t="inlineStr">
        <is>
          <t>AVG</t>
        </is>
      </c>
      <c r="P3527" s="84" t="inlineStr">
        <is>
          <t>END</t>
        </is>
      </c>
      <c r="Q3527" s="84" t="inlineStr">
        <is>
          <t>PEAK</t>
        </is>
      </c>
      <c r="R3527" s="84" t="inlineStr">
        <is>
          <t>AVG</t>
        </is>
      </c>
      <c r="S3527" s="84" t="inlineStr">
        <is>
          <t>END</t>
        </is>
      </c>
      <c r="T3527" s="84" t="inlineStr">
        <is>
          <t>PEAK</t>
        </is>
      </c>
      <c r="U3527" s="84" t="inlineStr">
        <is>
          <t>AVG</t>
        </is>
      </c>
      <c r="V3527" s="84" t="inlineStr">
        <is>
          <t>END</t>
        </is>
      </c>
      <c r="W3527" s="84" t="inlineStr">
        <is>
          <t>PEAK</t>
        </is>
      </c>
      <c r="X3527" s="84" t="inlineStr">
        <is>
          <t>AVG</t>
        </is>
      </c>
      <c r="Y3527" s="84" t="inlineStr">
        <is>
          <t>END</t>
        </is>
      </c>
      <c r="Z3527" s="84" t="inlineStr">
        <is>
          <t>PEAK</t>
        </is>
      </c>
      <c r="AA3527" s="84" t="inlineStr">
        <is>
          <t>AVG</t>
        </is>
      </c>
      <c r="AB3527" s="84" t="inlineStr">
        <is>
          <t>END</t>
        </is>
      </c>
      <c r="AC3527" s="84" t="inlineStr">
        <is>
          <t>PEAK</t>
        </is>
      </c>
      <c r="AD3527" s="84" t="inlineStr">
        <is>
          <t>AVG</t>
        </is>
      </c>
      <c r="AE3527" s="84" t="inlineStr">
        <is>
          <t>END</t>
        </is>
      </c>
      <c r="AF3527" s="84" t="inlineStr">
        <is>
          <t>PEAK</t>
        </is>
      </c>
      <c r="AG3527" s="84" t="inlineStr">
        <is>
          <t>AVG</t>
        </is>
      </c>
      <c r="AH3527" s="84" t="inlineStr">
        <is>
          <t>END</t>
        </is>
      </c>
      <c r="AI3527" s="84" t="inlineStr">
        <is>
          <t>PEAK</t>
        </is>
      </c>
      <c r="AJ3527" s="84" t="inlineStr">
        <is>
          <t>AVG</t>
        </is>
      </c>
      <c r="AK3527" s="84" t="inlineStr">
        <is>
          <t>END</t>
        </is>
      </c>
    </row>
    <row r="3528">
      <c r="A3528" s="84" t="n">
        <v>1</v>
      </c>
      <c r="B3528" s="84" t="n">
        <v>0.1187050731820707</v>
      </c>
      <c r="C3528" s="84" t="n">
        <v>0.1399759801787294</v>
      </c>
      <c r="D3528" s="84" t="n">
        <v>0.4657528965309973</v>
      </c>
      <c r="E3528" s="84" t="n">
        <v>0.1157371553390687</v>
      </c>
      <c r="F3528" s="84" t="n">
        <v>0.1380624914734269</v>
      </c>
      <c r="G3528" s="84" t="n">
        <v>0.4716868226592459</v>
      </c>
      <c r="H3528" s="84" t="n">
        <v>0.1097923347572232</v>
      </c>
      <c r="I3528" s="84" t="n">
        <v>0.1234271153933372</v>
      </c>
      <c r="J3528" s="84" t="n">
        <v>0.3819515816152858</v>
      </c>
      <c r="K3528" s="84" t="n">
        <v>0.1018997599367319</v>
      </c>
      <c r="L3528" s="84" t="n">
        <v>0.1248036755835226</v>
      </c>
      <c r="M3528" s="84" t="n">
        <v>0.3883092531500594</v>
      </c>
      <c r="N3528" s="84" t="n">
        <v>0.09797697703836777</v>
      </c>
      <c r="O3528" s="84" t="n">
        <v>0.1165943538210743</v>
      </c>
      <c r="P3528" s="84" t="n">
        <v>0.3762793633319087</v>
      </c>
      <c r="Q3528" s="84" t="n">
        <v>0.08602516917448057</v>
      </c>
      <c r="R3528" s="84" t="n">
        <v>0.1038178109243146</v>
      </c>
      <c r="S3528" s="84" t="n">
        <v>0.2725179185117892</v>
      </c>
      <c r="T3528" s="84" t="n">
        <v>0.09337913539197766</v>
      </c>
      <c r="U3528" s="84" t="n">
        <v>0.1022484723623217</v>
      </c>
      <c r="V3528" s="84" t="n">
        <v>0.2704320173056523</v>
      </c>
      <c r="W3528" s="84" t="n">
        <v>0.09244630082220606</v>
      </c>
      <c r="X3528" s="84" t="n">
        <v>0.0978987452120381</v>
      </c>
      <c r="Y3528" s="84" t="n">
        <v>0.2747612280991891</v>
      </c>
      <c r="Z3528" s="84" t="n">
        <v>0.08846176697494672</v>
      </c>
      <c r="AA3528" s="84" t="n">
        <v>0.1030687025145885</v>
      </c>
      <c r="AB3528" s="84" t="n">
        <v>0.2795868752490177</v>
      </c>
      <c r="AC3528" s="84" t="n">
        <v>0.08760522488620852</v>
      </c>
      <c r="AD3528" s="84" t="n">
        <v>0.1093937046795051</v>
      </c>
      <c r="AE3528" s="84" t="n">
        <v>0.342095099038944</v>
      </c>
      <c r="AF3528" s="84" t="n">
        <v>0.1084816011197699</v>
      </c>
      <c r="AG3528" s="84" t="n">
        <v>0.1246692058156382</v>
      </c>
      <c r="AH3528" s="84" t="n">
        <v>0.3562099005018163</v>
      </c>
      <c r="AI3528" s="84" t="n">
        <v>0.113798718061656</v>
      </c>
      <c r="AJ3528" s="84" t="n">
        <v>0.1353798055466461</v>
      </c>
      <c r="AK3528" s="84" t="n">
        <v>0.52753197740013</v>
      </c>
    </row>
    <row r="3529">
      <c r="A3529" s="84" t="n">
        <v>2</v>
      </c>
      <c r="B3529" s="84" t="n">
        <v>0.1209382931505866</v>
      </c>
      <c r="C3529" s="84" t="n">
        <v>0.1406348892821935</v>
      </c>
      <c r="D3529" s="84" t="n">
        <v>0.4656845521559584</v>
      </c>
      <c r="E3529" s="84" t="n">
        <v>0.1160373556673033</v>
      </c>
      <c r="F3529" s="84" t="n">
        <v>0.1391122438092706</v>
      </c>
      <c r="G3529" s="84" t="n">
        <v>0.4747371742310573</v>
      </c>
      <c r="H3529" s="84" t="n">
        <v>0.110367345657771</v>
      </c>
      <c r="I3529" s="84" t="n">
        <v>0.1240322025836388</v>
      </c>
      <c r="J3529" s="84" t="n">
        <v>0.3819351769448763</v>
      </c>
      <c r="K3529" s="84" t="n">
        <v>0.1024488325188237</v>
      </c>
      <c r="L3529" s="84" t="n">
        <v>0.125477540624966</v>
      </c>
      <c r="M3529" s="84" t="n">
        <v>0.3911598540837508</v>
      </c>
      <c r="N3529" s="84" t="n">
        <v>0.09828362409956702</v>
      </c>
      <c r="O3529" s="84" t="n">
        <v>0.117199424720488</v>
      </c>
      <c r="P3529" s="84" t="n">
        <v>0.3762476066726034</v>
      </c>
      <c r="Q3529" s="84" t="n">
        <v>0.08649075121705922</v>
      </c>
      <c r="R3529" s="84" t="n">
        <v>0.1043932809780295</v>
      </c>
      <c r="S3529" s="84" t="n">
        <v>0.2724858246772769</v>
      </c>
      <c r="T3529" s="84" t="n">
        <v>0.0936065448731168</v>
      </c>
      <c r="U3529" s="84" t="n">
        <v>0.1027357668399514</v>
      </c>
      <c r="V3529" s="84" t="n">
        <v>0.2701142385674765</v>
      </c>
      <c r="W3529" s="84" t="n">
        <v>0.09295552423074238</v>
      </c>
      <c r="X3529" s="84" t="n">
        <v>0.09830574680287019</v>
      </c>
      <c r="Y3529" s="84" t="n">
        <v>0.2741639691700629</v>
      </c>
      <c r="Z3529" s="84" t="n">
        <v>0.0887110355859979</v>
      </c>
      <c r="AA3529" s="84" t="n">
        <v>0.1035957763268305</v>
      </c>
      <c r="AB3529" s="84" t="n">
        <v>0.2788538388679866</v>
      </c>
      <c r="AC3529" s="84" t="n">
        <v>0.08803822896436819</v>
      </c>
      <c r="AD3529" s="84" t="n">
        <v>0.1099161200639621</v>
      </c>
      <c r="AE3529" s="84" t="n">
        <v>0.3416554623938763</v>
      </c>
      <c r="AF3529" s="84" t="n">
        <v>0.1087689924238761</v>
      </c>
      <c r="AG3529" s="84" t="n">
        <v>0.1258936178272843</v>
      </c>
      <c r="AH3529" s="84" t="n">
        <v>0.3561642622577852</v>
      </c>
      <c r="AI3529" s="84" t="n">
        <v>0.1141213320164306</v>
      </c>
      <c r="AJ3529" s="84" t="n">
        <v>0.1366081178824801</v>
      </c>
      <c r="AK3529" s="84" t="n">
        <v>0.5309376645326278</v>
      </c>
    </row>
    <row r="3530">
      <c r="A3530" s="84" t="n">
        <v>3</v>
      </c>
      <c r="B3530" s="84" t="n">
        <v>0.1216033910867141</v>
      </c>
      <c r="C3530" s="84" t="n">
        <v>0.1413772033308181</v>
      </c>
      <c r="D3530" s="84" t="n">
        <v>0.4686189792329484</v>
      </c>
      <c r="E3530" s="84" t="n">
        <v>0.1166844801102681</v>
      </c>
      <c r="F3530" s="84" t="n">
        <v>0.1402300994154706</v>
      </c>
      <c r="G3530" s="84" t="n">
        <v>0.4748400395240108</v>
      </c>
      <c r="H3530" s="84" t="n">
        <v>0.1123272024991117</v>
      </c>
      <c r="I3530" s="84" t="n">
        <v>0.1258781014806348</v>
      </c>
      <c r="J3530" s="84" t="n">
        <v>0.3844844627265383</v>
      </c>
      <c r="K3530" s="84" t="n">
        <v>0.1459321572988957</v>
      </c>
      <c r="L3530" s="84" t="n">
        <v>0.146880810801052</v>
      </c>
      <c r="M3530" s="84" t="n">
        <v>0.3911908082893486</v>
      </c>
      <c r="N3530" s="84" t="n">
        <v>0.1798801633257095</v>
      </c>
      <c r="O3530" s="84" t="n">
        <v>0.1479643648079815</v>
      </c>
      <c r="P3530" s="84" t="n">
        <v>0.3762608386139806</v>
      </c>
      <c r="Q3530" s="84" t="n">
        <v>0.1929365048400591</v>
      </c>
      <c r="R3530" s="84" t="n">
        <v>0.1478023791285814</v>
      </c>
      <c r="S3530" s="84" t="n">
        <v>0.2724085374839613</v>
      </c>
      <c r="T3530" s="84" t="n">
        <v>0.1468617962429882</v>
      </c>
      <c r="U3530" s="84" t="n">
        <v>0.1180841948079582</v>
      </c>
      <c r="V3530" s="84" t="n">
        <v>0.2697629486169114</v>
      </c>
      <c r="W3530" s="84" t="n">
        <v>0.09472023865572515</v>
      </c>
      <c r="X3530" s="84" t="n">
        <v>0.1065236033964237</v>
      </c>
      <c r="Y3530" s="84" t="n">
        <v>0.2737958175021093</v>
      </c>
      <c r="Z3530" s="84" t="n">
        <v>0.1360988747621785</v>
      </c>
      <c r="AA3530" s="84" t="n">
        <v>0.1133599593766769</v>
      </c>
      <c r="AB3530" s="84" t="n">
        <v>0.2787405134714074</v>
      </c>
      <c r="AC3530" s="84" t="n">
        <v>0.1660052191899575</v>
      </c>
      <c r="AD3530" s="84" t="n">
        <v>0.1450437146438103</v>
      </c>
      <c r="AE3530" s="84" t="n">
        <v>0.3415764594693051</v>
      </c>
      <c r="AF3530" s="84" t="n">
        <v>0.1111387199469021</v>
      </c>
      <c r="AG3530" s="84" t="n">
        <v>0.1265751137630481</v>
      </c>
      <c r="AH3530" s="84" t="n">
        <v>0.3562051323270667</v>
      </c>
      <c r="AI3530" s="84" t="n">
        <v>0.1147718104243395</v>
      </c>
      <c r="AJ3530" s="84" t="n">
        <v>0.1376416199743094</v>
      </c>
      <c r="AK3530" s="84" t="n">
        <v>0.5310980492790429</v>
      </c>
    </row>
    <row r="3531">
      <c r="A3531" s="84" t="n">
        <v>4</v>
      </c>
      <c r="B3531" s="84" t="n">
        <v>0.1236674461638819</v>
      </c>
      <c r="C3531" s="84" t="n">
        <v>0.1487231616235279</v>
      </c>
      <c r="D3531" s="84" t="n">
        <v>0.4740076703417834</v>
      </c>
      <c r="E3531" s="84" t="n">
        <v>0.1222866621110975</v>
      </c>
      <c r="F3531" s="84" t="n">
        <v>0.1517195474532219</v>
      </c>
      <c r="G3531" s="84" t="n">
        <v>0.4810149243692825</v>
      </c>
      <c r="H3531" s="84" t="n">
        <v>0.1585365580273427</v>
      </c>
      <c r="I3531" s="84" t="n">
        <v>0.1668631844591647</v>
      </c>
      <c r="J3531" s="84" t="n">
        <v>0.387215020116227</v>
      </c>
      <c r="K3531" s="84" t="n">
        <v>0.2365639703355218</v>
      </c>
      <c r="L3531" s="84" t="n">
        <v>0.2019511593398421</v>
      </c>
      <c r="M3531" s="84" t="n">
        <v>0.3946839434907526</v>
      </c>
      <c r="N3531" s="84" t="n">
        <v>0.2269432573297373</v>
      </c>
      <c r="O3531" s="84" t="n">
        <v>0.1996613984852253</v>
      </c>
      <c r="P3531" s="84" t="n">
        <v>0.3816323452160578</v>
      </c>
      <c r="Q3531" s="84" t="n">
        <v>0.2449832884657901</v>
      </c>
      <c r="R3531" s="84" t="n">
        <v>0.2495572059620514</v>
      </c>
      <c r="S3531" s="84" t="n">
        <v>0.2749367456720809</v>
      </c>
      <c r="T3531" s="84" t="n">
        <v>0.2517154584772887</v>
      </c>
      <c r="U3531" s="84" t="n">
        <v>0.2420992203359309</v>
      </c>
      <c r="V3531" s="84" t="n">
        <v>0.2724022454823419</v>
      </c>
      <c r="W3531" s="84" t="n">
        <v>0.2350297921459667</v>
      </c>
      <c r="X3531" s="84" t="n">
        <v>0.2370113497895255</v>
      </c>
      <c r="Y3531" s="84" t="n">
        <v>0.2763623455106037</v>
      </c>
      <c r="Z3531" s="84" t="n">
        <v>0.2223404535705942</v>
      </c>
      <c r="AA3531" s="84" t="n">
        <v>0.2261464774512945</v>
      </c>
      <c r="AB3531" s="84" t="n">
        <v>0.2811227325973943</v>
      </c>
      <c r="AC3531" s="84" t="n">
        <v>0.2068402183800218</v>
      </c>
      <c r="AD3531" s="84" t="n">
        <v>0.2164035818642578</v>
      </c>
      <c r="AE3531" s="84" t="n">
        <v>0.3448623959246195</v>
      </c>
      <c r="AF3531" s="84" t="n">
        <v>0.1130431737338801</v>
      </c>
      <c r="AG3531" s="84" t="n">
        <v>0.138702301082817</v>
      </c>
      <c r="AH3531" s="84" t="n">
        <v>0.3561472330622512</v>
      </c>
      <c r="AI3531" s="84" t="n">
        <v>0.1168871778746333</v>
      </c>
      <c r="AJ3531" s="84" t="n">
        <v>0.1526646611166242</v>
      </c>
      <c r="AK3531" s="84" t="n">
        <v>0.5413283838969291</v>
      </c>
    </row>
    <row r="3532">
      <c r="A3532" s="84" t="n">
        <v>5</v>
      </c>
      <c r="B3532" s="84" t="n">
        <v>0.1738899466765489</v>
      </c>
      <c r="C3532" s="84" t="n">
        <v>0.1997906746647091</v>
      </c>
      <c r="D3532" s="84" t="n">
        <v>0.4806624848087102</v>
      </c>
      <c r="E3532" s="84" t="n">
        <v>0.1686366583147898</v>
      </c>
      <c r="F3532" s="84" t="n">
        <v>0.2010439149126704</v>
      </c>
      <c r="G3532" s="84" t="n">
        <v>0.4849722708799236</v>
      </c>
      <c r="H3532" s="84" t="n">
        <v>0.1643488758144587</v>
      </c>
      <c r="I3532" s="84" t="n">
        <v>0.1833889237288069</v>
      </c>
      <c r="J3532" s="84" t="n">
        <v>0.4019849651195695</v>
      </c>
      <c r="K3532" s="84" t="n">
        <v>0.2465273498980628</v>
      </c>
      <c r="L3532" s="84" t="n">
        <v>0.2119433832430556</v>
      </c>
      <c r="M3532" s="84" t="n">
        <v>0.4093402908382117</v>
      </c>
      <c r="N3532" s="84" t="n">
        <v>0.2377965688437611</v>
      </c>
      <c r="O3532" s="84" t="n">
        <v>0.2063990335929889</v>
      </c>
      <c r="P3532" s="84" t="n">
        <v>0.3918725446478782</v>
      </c>
      <c r="Q3532" s="84" t="n">
        <v>0.2482588358714925</v>
      </c>
      <c r="R3532" s="84" t="n">
        <v>0.2626879144368373</v>
      </c>
      <c r="S3532" s="84" t="n">
        <v>0.282996882968195</v>
      </c>
      <c r="T3532" s="84" t="n">
        <v>0.2629719923801344</v>
      </c>
      <c r="U3532" s="84" t="n">
        <v>0.2536343632573152</v>
      </c>
      <c r="V3532" s="84" t="n">
        <v>0.2791535992197665</v>
      </c>
      <c r="W3532" s="84" t="n">
        <v>0.2498881535521729</v>
      </c>
      <c r="X3532" s="84" t="n">
        <v>0.2544017466802802</v>
      </c>
      <c r="Y3532" s="84" t="n">
        <v>0.2844637889390174</v>
      </c>
      <c r="Z3532" s="84" t="n">
        <v>0.2424820720922348</v>
      </c>
      <c r="AA3532" s="84" t="n">
        <v>0.2332770921191474</v>
      </c>
      <c r="AB3532" s="84" t="n">
        <v>0.288429238429477</v>
      </c>
      <c r="AC3532" s="84" t="n">
        <v>0.2201026927246415</v>
      </c>
      <c r="AD3532" s="84" t="n">
        <v>0.2302190871835988</v>
      </c>
      <c r="AE3532" s="84" t="n">
        <v>0.3549879374238317</v>
      </c>
      <c r="AF3532" s="84" t="n">
        <v>0.1588745823237116</v>
      </c>
      <c r="AG3532" s="84" t="n">
        <v>0.1858141383154565</v>
      </c>
      <c r="AH3532" s="84" t="n">
        <v>0.3593153445993949</v>
      </c>
      <c r="AI3532" s="84" t="n">
        <v>0.1997820459791975</v>
      </c>
      <c r="AJ3532" s="84" t="n">
        <v>0.201689440295468</v>
      </c>
      <c r="AK3532" s="84" t="n">
        <v>0.5458036713727608</v>
      </c>
    </row>
    <row r="3533">
      <c r="A3533" s="84" t="n">
        <v>6</v>
      </c>
      <c r="B3533" s="84" t="n">
        <v>0.2129682535915594</v>
      </c>
      <c r="C3533" s="84" t="n">
        <v>0.2081412058769272</v>
      </c>
      <c r="D3533" s="84" t="n">
        <v>0.4902298211042173</v>
      </c>
      <c r="E3533" s="84" t="n">
        <v>0.1730257740087257</v>
      </c>
      <c r="F3533" s="84" t="n">
        <v>0.2047690435546103</v>
      </c>
      <c r="G3533" s="84" t="n">
        <v>0.5002665595812591</v>
      </c>
      <c r="H3533" s="84" t="n">
        <v>0.3095122271080091</v>
      </c>
      <c r="I3533" s="84" t="n">
        <v>0.3120355723452693</v>
      </c>
      <c r="J3533" s="84" t="n">
        <v>0.4093736286720829</v>
      </c>
      <c r="K3533" s="84" t="n">
        <v>0.3799961835295904</v>
      </c>
      <c r="L3533" s="84" t="n">
        <v>0.381980670845131</v>
      </c>
      <c r="M3533" s="84" t="n">
        <v>0.4156558867864</v>
      </c>
      <c r="N3533" s="84" t="n">
        <v>0.3647494494064759</v>
      </c>
      <c r="O3533" s="84" t="n">
        <v>0.3652081033284765</v>
      </c>
      <c r="P3533" s="84" t="n">
        <v>0.3955927049660799</v>
      </c>
      <c r="Q3533" s="84" t="n">
        <v>0.4014973187849783</v>
      </c>
      <c r="R3533" s="84" t="n">
        <v>0.4027903989997793</v>
      </c>
      <c r="S3533" s="84" t="n">
        <v>0.287524078563087</v>
      </c>
      <c r="T3533" s="84" t="n">
        <v>0.4053872976502904</v>
      </c>
      <c r="U3533" s="84" t="n">
        <v>0.3948424831953291</v>
      </c>
      <c r="V3533" s="84" t="n">
        <v>0.2836602795066225</v>
      </c>
      <c r="W3533" s="84" t="n">
        <v>0.3796501771038727</v>
      </c>
      <c r="X3533" s="84" t="n">
        <v>0.3894357512127044</v>
      </c>
      <c r="Y3533" s="84" t="n">
        <v>0.2889416508573878</v>
      </c>
      <c r="Z3533" s="84" t="n">
        <v>0.3604656409129307</v>
      </c>
      <c r="AA3533" s="84" t="n">
        <v>0.3633568081880486</v>
      </c>
      <c r="AB3533" s="84" t="n">
        <v>0.2925990165741375</v>
      </c>
      <c r="AC3533" s="84" t="n">
        <v>0.3283025350096926</v>
      </c>
      <c r="AD3533" s="84" t="n">
        <v>0.3629945679555628</v>
      </c>
      <c r="AE3533" s="84" t="n">
        <v>0.3605605696403464</v>
      </c>
      <c r="AF3533" s="84" t="n">
        <v>0.1631370900991194</v>
      </c>
      <c r="AG3533" s="84" t="n">
        <v>0.1904291182378053</v>
      </c>
      <c r="AH3533" s="84" t="n">
        <v>0.3687399825757271</v>
      </c>
      <c r="AI3533" s="84" t="n">
        <v>0.2054508340416645</v>
      </c>
      <c r="AJ3533" s="84" t="n">
        <v>0.2054507480963008</v>
      </c>
      <c r="AK3533" s="84" t="n">
        <v>0.5594806188860229</v>
      </c>
    </row>
    <row r="3534">
      <c r="A3534" s="84" t="n">
        <v>7</v>
      </c>
      <c r="B3534" s="84" t="n">
        <v>0.3740174897025437</v>
      </c>
      <c r="C3534" s="84" t="n">
        <v>0.3850939806119132</v>
      </c>
      <c r="D3534" s="84" t="n">
        <v>0.4997699948916961</v>
      </c>
      <c r="E3534" s="84" t="n">
        <v>0.3244423808105409</v>
      </c>
      <c r="F3534" s="84" t="n">
        <v>0.3872466733246814</v>
      </c>
      <c r="G3534" s="84" t="n">
        <v>0.5071822723536666</v>
      </c>
      <c r="H3534" s="84" t="n">
        <v>0.7152743295182349</v>
      </c>
      <c r="I3534" s="84" t="n">
        <v>0.654122747070026</v>
      </c>
      <c r="J3534" s="84" t="n">
        <v>0.4060639864169329</v>
      </c>
      <c r="K3534" s="84" t="n">
        <v>0.7084159411993181</v>
      </c>
      <c r="L3534" s="84" t="n">
        <v>0.779462224426688</v>
      </c>
      <c r="M3534" s="84" t="n">
        <v>0.4103505235481774</v>
      </c>
      <c r="N3534" s="84" t="n">
        <v>0.7162981167881537</v>
      </c>
      <c r="O3534" s="84" t="n">
        <v>0.7571272250442472</v>
      </c>
      <c r="P3534" s="84" t="n">
        <v>0.4526428818109764</v>
      </c>
      <c r="Q3534" s="84" t="n">
        <v>0.7420202966026385</v>
      </c>
      <c r="R3534" s="84" t="n">
        <v>0.7614201934842342</v>
      </c>
      <c r="S3534" s="84" t="n">
        <v>0.550694176540979</v>
      </c>
      <c r="T3534" s="84" t="n">
        <v>0.7640826734691762</v>
      </c>
      <c r="U3534" s="84" t="n">
        <v>0.7433156472683304</v>
      </c>
      <c r="V3534" s="84" t="n">
        <v>0.5529523378115098</v>
      </c>
      <c r="W3534" s="84" t="n">
        <v>0.7184659773646213</v>
      </c>
      <c r="X3534" s="84" t="n">
        <v>0.7354409493686331</v>
      </c>
      <c r="Y3534" s="84" t="n">
        <v>0.437562741155143</v>
      </c>
      <c r="Z3534" s="84" t="n">
        <v>0.7058197073193396</v>
      </c>
      <c r="AA3534" s="84" t="n">
        <v>0.7257197915053555</v>
      </c>
      <c r="AB3534" s="84" t="n">
        <v>0.3645612398514126</v>
      </c>
      <c r="AC3534" s="84" t="n">
        <v>0.6539300571583185</v>
      </c>
      <c r="AD3534" s="84" t="n">
        <v>0.720417422184308</v>
      </c>
      <c r="AE3534" s="84" t="n">
        <v>0.3610872558041546</v>
      </c>
      <c r="AF3534" s="84" t="n">
        <v>0.3089979048784813</v>
      </c>
      <c r="AG3534" s="84" t="n">
        <v>0.3508503816841106</v>
      </c>
      <c r="AH3534" s="84" t="n">
        <v>0.3741307447139673</v>
      </c>
      <c r="AI3534" s="84" t="n">
        <v>0.3575227682027485</v>
      </c>
      <c r="AJ3534" s="84" t="n">
        <v>0.3846082155187485</v>
      </c>
      <c r="AK3534" s="84" t="n">
        <v>0.5671967843411395</v>
      </c>
    </row>
    <row r="3535">
      <c r="A3535" s="84" t="n">
        <v>8</v>
      </c>
      <c r="B3535" s="84" t="n">
        <v>0.7421275953575801</v>
      </c>
      <c r="C3535" s="84" t="n">
        <v>0.788563445670059</v>
      </c>
      <c r="D3535" s="84" t="n">
        <v>0.4961538764841903</v>
      </c>
      <c r="E3535" s="84" t="n">
        <v>0.6763040316787272</v>
      </c>
      <c r="F3535" s="84" t="n">
        <v>0.8032287727681369</v>
      </c>
      <c r="G3535" s="84" t="n">
        <v>0.5030795297077933</v>
      </c>
      <c r="H3535" s="84" t="n">
        <v>0.7958218116318091</v>
      </c>
      <c r="I3535" s="84" t="n">
        <v>0.8154733643303896</v>
      </c>
      <c r="J3535" s="84" t="n">
        <v>0.4044481263815808</v>
      </c>
      <c r="K3535" s="84" t="n">
        <v>0.8127017750747046</v>
      </c>
      <c r="L3535" s="84" t="n">
        <v>0.8619775645527465</v>
      </c>
      <c r="M3535" s="84" t="n">
        <v>0.5058189216492776</v>
      </c>
      <c r="N3535" s="84" t="n">
        <v>0.8210003874223843</v>
      </c>
      <c r="O3535" s="84" t="n">
        <v>0.8469341267275139</v>
      </c>
      <c r="P3535" s="84" t="n">
        <v>0.6332694671629526</v>
      </c>
      <c r="Q3535" s="84" t="n">
        <v>0.8303456318087039</v>
      </c>
      <c r="R3535" s="84" t="n">
        <v>0.839274883222759</v>
      </c>
      <c r="S3535" s="84" t="n">
        <v>0.6860220871079068</v>
      </c>
      <c r="T3535" s="84" t="n">
        <v>0.8571802542654579</v>
      </c>
      <c r="U3535" s="84" t="n">
        <v>0.8203739467170303</v>
      </c>
      <c r="V3535" s="84" t="n">
        <v>0.6627703141502828</v>
      </c>
      <c r="W3535" s="84" t="n">
        <v>0.8068951754009959</v>
      </c>
      <c r="X3535" s="84" t="n">
        <v>0.8149459468969694</v>
      </c>
      <c r="Y3535" s="84" t="n">
        <v>0.7680254746207089</v>
      </c>
      <c r="Z3535" s="84" t="n">
        <v>0.8037456405912936</v>
      </c>
      <c r="AA3535" s="84" t="n">
        <v>0.8051108378080211</v>
      </c>
      <c r="AB3535" s="84" t="n">
        <v>0.7492019506282998</v>
      </c>
      <c r="AC3535" s="84" t="n">
        <v>0.7542085504287319</v>
      </c>
      <c r="AD3535" s="84" t="n">
        <v>0.8037624202337013</v>
      </c>
      <c r="AE3535" s="84" t="n">
        <v>0.5071044111429236</v>
      </c>
      <c r="AF3535" s="84" t="n">
        <v>0.7115191659982179</v>
      </c>
      <c r="AG3535" s="84" t="n">
        <v>0.755184374995168</v>
      </c>
      <c r="AH3535" s="84" t="n">
        <v>0.3756974307030945</v>
      </c>
      <c r="AI3535" s="84" t="n">
        <v>0.7202808666589271</v>
      </c>
      <c r="AJ3535" s="84" t="n">
        <v>0.7941455777103794</v>
      </c>
      <c r="AK3535" s="84" t="n">
        <v>0.5626462819497475</v>
      </c>
    </row>
    <row r="3536">
      <c r="A3536" s="84" t="n">
        <v>9</v>
      </c>
      <c r="B3536" s="84" t="n">
        <v>0.8291203364799222</v>
      </c>
      <c r="C3536" s="84" t="n">
        <v>0.8499764840208769</v>
      </c>
      <c r="D3536" s="84" t="n">
        <v>0.4947309115474832</v>
      </c>
      <c r="E3536" s="84" t="n">
        <v>0.8319847680456025</v>
      </c>
      <c r="F3536" s="84" t="n">
        <v>0.8890105808214196</v>
      </c>
      <c r="G3536" s="84" t="n">
        <v>0.5712089935916901</v>
      </c>
      <c r="H3536" s="84" t="n">
        <v>0.8230098514050779</v>
      </c>
      <c r="I3536" s="84" t="n">
        <v>0.860353088298409</v>
      </c>
      <c r="J3536" s="84" t="n">
        <v>0.6205854006635688</v>
      </c>
      <c r="K3536" s="84" t="n">
        <v>0.860547003160807</v>
      </c>
      <c r="L3536" s="84" t="n">
        <v>0.8992045265486935</v>
      </c>
      <c r="M3536" s="84" t="n">
        <v>0.789125881374104</v>
      </c>
      <c r="N3536" s="84" t="n">
        <v>0.8719277330106309</v>
      </c>
      <c r="O3536" s="84" t="n">
        <v>0.8820796094839712</v>
      </c>
      <c r="P3536" s="84" t="n">
        <v>0.7159280817522267</v>
      </c>
      <c r="Q3536" s="84" t="n">
        <v>0.8818596404527504</v>
      </c>
      <c r="R3536" s="84" t="n">
        <v>0.8856464663197557</v>
      </c>
      <c r="S3536" s="84" t="n">
        <v>0.731632665759743</v>
      </c>
      <c r="T3536" s="84" t="n">
        <v>0.9026065928974792</v>
      </c>
      <c r="U3536" s="84" t="n">
        <v>0.8678210181857757</v>
      </c>
      <c r="V3536" s="84" t="n">
        <v>0.7686102784666193</v>
      </c>
      <c r="W3536" s="84" t="n">
        <v>0.8591179800836026</v>
      </c>
      <c r="X3536" s="84" t="n">
        <v>0.8693666779986731</v>
      </c>
      <c r="Y3536" s="84" t="n">
        <v>0.8170217741434282</v>
      </c>
      <c r="Z3536" s="84" t="n">
        <v>0.8664255283221409</v>
      </c>
      <c r="AA3536" s="84" t="n">
        <v>0.8586830702540996</v>
      </c>
      <c r="AB3536" s="84" t="n">
        <v>0.844581972434492</v>
      </c>
      <c r="AC3536" s="84" t="n">
        <v>0.8267396261479282</v>
      </c>
      <c r="AD3536" s="84" t="n">
        <v>0.8550824333063778</v>
      </c>
      <c r="AE3536" s="84" t="n">
        <v>0.769405824856368</v>
      </c>
      <c r="AF3536" s="84" t="n">
        <v>0.8327793963226142</v>
      </c>
      <c r="AG3536" s="84" t="n">
        <v>0.8374765554574565</v>
      </c>
      <c r="AH3536" s="84" t="n">
        <v>0.4336477831052669</v>
      </c>
      <c r="AI3536" s="84" t="n">
        <v>0.8545845309817324</v>
      </c>
      <c r="AJ3536" s="84" t="n">
        <v>0.8697909409630651</v>
      </c>
      <c r="AK3536" s="84" t="n">
        <v>0.5571887761648356</v>
      </c>
    </row>
    <row r="3537">
      <c r="A3537" s="84" t="n">
        <v>10</v>
      </c>
      <c r="B3537" s="84" t="n">
        <v>0.8701549927678968</v>
      </c>
      <c r="C3537" s="84" t="n">
        <v>0.8656208830726904</v>
      </c>
      <c r="D3537" s="84" t="n">
        <v>0.5592681544127248</v>
      </c>
      <c r="E3537" s="84" t="n">
        <v>0.8780421565363656</v>
      </c>
      <c r="F3537" s="84" t="n">
        <v>0.9082523236005051</v>
      </c>
      <c r="G3537" s="84" t="n">
        <v>0.5708222596537594</v>
      </c>
      <c r="H3537" s="84" t="n">
        <v>0.9219459131072223</v>
      </c>
      <c r="I3537" s="84" t="n">
        <v>0.9171260329232491</v>
      </c>
      <c r="J3537" s="84" t="n">
        <v>0.8131713098719205</v>
      </c>
      <c r="K3537" s="84" t="n">
        <v>0.9204130731270046</v>
      </c>
      <c r="L3537" s="84" t="n">
        <v>0.9557792155177792</v>
      </c>
      <c r="M3537" s="84" t="n">
        <v>0.8724574168621627</v>
      </c>
      <c r="N3537" s="84" t="n">
        <v>0.9344014623325219</v>
      </c>
      <c r="O3537" s="84" t="n">
        <v>0.9424659163242408</v>
      </c>
      <c r="P3537" s="84" t="n">
        <v>0.7980838825691667</v>
      </c>
      <c r="Q3537" s="84" t="n">
        <v>0.9367801143580473</v>
      </c>
      <c r="R3537" s="84" t="n">
        <v>0.9414430565785893</v>
      </c>
      <c r="S3537" s="84" t="n">
        <v>0.8888138577247569</v>
      </c>
      <c r="T3537" s="84" t="n">
        <v>0.9530251110916502</v>
      </c>
      <c r="U3537" s="84" t="n">
        <v>0.9265988924338591</v>
      </c>
      <c r="V3537" s="84" t="n">
        <v>0.8637254992592867</v>
      </c>
      <c r="W3537" s="84" t="n">
        <v>0.9220124584060042</v>
      </c>
      <c r="X3537" s="84" t="n">
        <v>0.9304670025783626</v>
      </c>
      <c r="Y3537" s="84" t="n">
        <v>0.9366363051266303</v>
      </c>
      <c r="Z3537" s="84" t="n">
        <v>0.9364222092078395</v>
      </c>
      <c r="AA3537" s="84" t="n">
        <v>0.9209402036448148</v>
      </c>
      <c r="AB3537" s="84" t="n">
        <v>0.911375961178298</v>
      </c>
      <c r="AC3537" s="84" t="n">
        <v>0.8880214962271238</v>
      </c>
      <c r="AD3537" s="84" t="n">
        <v>0.9168194859709192</v>
      </c>
      <c r="AE3537" s="84" t="n">
        <v>0.8017663005710154</v>
      </c>
      <c r="AF3537" s="84" t="n">
        <v>0.8923894669141457</v>
      </c>
      <c r="AG3537" s="84" t="n">
        <v>0.8991450762981665</v>
      </c>
      <c r="AH3537" s="84" t="n">
        <v>0.8048236218101761</v>
      </c>
      <c r="AI3537" s="84" t="n">
        <v>0.9097853537931642</v>
      </c>
      <c r="AJ3537" s="84" t="n">
        <v>0.8937919883339451</v>
      </c>
      <c r="AK3537" s="84" t="n">
        <v>0.7300945938173339</v>
      </c>
    </row>
    <row r="3538">
      <c r="A3538" s="84" t="n">
        <v>11</v>
      </c>
      <c r="B3538" s="84" t="n">
        <v>0.9412395405286832</v>
      </c>
      <c r="C3538" s="84" t="n">
        <v>0.9442296926020917</v>
      </c>
      <c r="D3538" s="84" t="n">
        <v>0.7308300599590463</v>
      </c>
      <c r="E3538" s="84" t="n">
        <v>0.9420420630887927</v>
      </c>
      <c r="F3538" s="84" t="n">
        <v>0.9463485059694757</v>
      </c>
      <c r="G3538" s="84" t="n">
        <v>0.8526464569335659</v>
      </c>
      <c r="H3538" s="84" t="n">
        <v>0.8827347652935527</v>
      </c>
      <c r="I3538" s="84" t="n">
        <v>0.8977710742849304</v>
      </c>
      <c r="J3538" s="84" t="n">
        <v>0.6329463198172519</v>
      </c>
      <c r="K3538" s="84" t="n">
        <v>0.8926214732095735</v>
      </c>
      <c r="L3538" s="84" t="n">
        <v>0.9019188179641829</v>
      </c>
      <c r="M3538" s="84" t="n">
        <v>0.5914551384450295</v>
      </c>
      <c r="N3538" s="84" t="n">
        <v>0.8976865847644776</v>
      </c>
      <c r="O3538" s="84" t="n">
        <v>0.9012050225150723</v>
      </c>
      <c r="P3538" s="84" t="n">
        <v>0.7069078673153846</v>
      </c>
      <c r="Q3538" s="84" t="n">
        <v>0.9153633403994296</v>
      </c>
      <c r="R3538" s="84" t="n">
        <v>0.9044612301290543</v>
      </c>
      <c r="S3538" s="84" t="n">
        <v>0.79187606802059</v>
      </c>
      <c r="T3538" s="84" t="n">
        <v>0.9236370262184768</v>
      </c>
      <c r="U3538" s="84" t="n">
        <v>0.8945731870116013</v>
      </c>
      <c r="V3538" s="84" t="n">
        <v>0.89121798234768</v>
      </c>
      <c r="W3538" s="84" t="n">
        <v>0.9096308809564968</v>
      </c>
      <c r="X3538" s="84" t="n">
        <v>0.9022345572089437</v>
      </c>
      <c r="Y3538" s="84" t="n">
        <v>0.973646871448179</v>
      </c>
      <c r="Z3538" s="84" t="n">
        <v>0.9069821567452845</v>
      </c>
      <c r="AA3538" s="84" t="n">
        <v>0.8899778996637532</v>
      </c>
      <c r="AB3538" s="84" t="n">
        <v>0.9598285327104811</v>
      </c>
      <c r="AC3538" s="84" t="n">
        <v>0.8853064316013767</v>
      </c>
      <c r="AD3538" s="84" t="n">
        <v>0.8908298583747261</v>
      </c>
      <c r="AE3538" s="84" t="n">
        <v>0.8903695434947675</v>
      </c>
      <c r="AF3538" s="84" t="n">
        <v>0.9484946977138218</v>
      </c>
      <c r="AG3538" s="84" t="n">
        <v>0.9528298896463644</v>
      </c>
      <c r="AH3538" s="84" t="n">
        <v>0.9252506867874557</v>
      </c>
      <c r="AI3538" s="84" t="n">
        <v>0.9532798988170625</v>
      </c>
      <c r="AJ3538" s="84" t="n">
        <v>0.9549443755268404</v>
      </c>
      <c r="AK3538" s="84" t="n">
        <v>0.7955924059481724</v>
      </c>
    </row>
    <row r="3539">
      <c r="A3539" s="84" t="n">
        <v>12</v>
      </c>
      <c r="B3539" s="84" t="n">
        <v>0.8905466642569799</v>
      </c>
      <c r="C3539" s="84" t="n">
        <v>0.8929481971985975</v>
      </c>
      <c r="D3539" s="84" t="n">
        <v>0.8199178290321648</v>
      </c>
      <c r="E3539" s="84" t="n">
        <v>0.8819587779393642</v>
      </c>
      <c r="F3539" s="84" t="n">
        <v>0.8870509994018282</v>
      </c>
      <c r="G3539" s="84" t="n">
        <v>0.9926995314683724</v>
      </c>
      <c r="H3539" s="84" t="n">
        <v>0.9815245522929259</v>
      </c>
      <c r="I3539" s="84" t="n">
        <v>0.9668535113258706</v>
      </c>
      <c r="J3539" s="84" t="n">
        <v>0.9770441244622344</v>
      </c>
      <c r="K3539" s="84" t="n">
        <v>0.9764330352430763</v>
      </c>
      <c r="L3539" s="84" t="n">
        <v>0.9919662260672527</v>
      </c>
      <c r="M3539" s="84" t="n">
        <v>0.5923368643014526</v>
      </c>
      <c r="N3539" s="84" t="n">
        <v>0.9913236333139371</v>
      </c>
      <c r="O3539" s="84" t="n">
        <v>1</v>
      </c>
      <c r="P3539" s="84" t="n">
        <v>0.3950819520289198</v>
      </c>
      <c r="Q3539" s="84" t="n">
        <v>1</v>
      </c>
      <c r="R3539" s="84" t="n">
        <v>0.9983536063438816</v>
      </c>
      <c r="S3539" s="84" t="n">
        <v>0.5027656370658899</v>
      </c>
      <c r="T3539" s="84" t="n">
        <v>1</v>
      </c>
      <c r="U3539" s="84" t="n">
        <v>0.984467878758466</v>
      </c>
      <c r="V3539" s="84" t="n">
        <v>0.698137932150195</v>
      </c>
      <c r="W3539" s="84" t="n">
        <v>0.9837587246085139</v>
      </c>
      <c r="X3539" s="84" t="n">
        <v>0.9853877419094865</v>
      </c>
      <c r="Y3539" s="84" t="n">
        <v>0.6696436565729557</v>
      </c>
      <c r="Z3539" s="84" t="n">
        <v>0.9918451639879224</v>
      </c>
      <c r="AA3539" s="84" t="n">
        <v>0.9835427673318373</v>
      </c>
      <c r="AB3539" s="84" t="n">
        <v>0.9817701188365896</v>
      </c>
      <c r="AC3539" s="84" t="n">
        <v>0.9778949860530857</v>
      </c>
      <c r="AD3539" s="84" t="n">
        <v>0.98864583939937</v>
      </c>
      <c r="AE3539" s="84" t="n">
        <v>0.9803194936790345</v>
      </c>
      <c r="AF3539" s="84" t="n">
        <v>0.9022369271699294</v>
      </c>
      <c r="AG3539" s="84" t="n">
        <v>0.8901493686015531</v>
      </c>
      <c r="AH3539" s="84" t="n">
        <v>1</v>
      </c>
      <c r="AI3539" s="84" t="n">
        <v>0.9199573192822219</v>
      </c>
      <c r="AJ3539" s="84" t="n">
        <v>0.9060479288675403</v>
      </c>
      <c r="AK3539" s="84" t="n">
        <v>0.9986560864352112</v>
      </c>
    </row>
    <row r="3540">
      <c r="A3540" s="84" t="n">
        <v>13</v>
      </c>
      <c r="B3540" s="84" t="n">
        <v>0.9747104572502675</v>
      </c>
      <c r="C3540" s="84" t="n">
        <v>1</v>
      </c>
      <c r="D3540" s="84" t="n">
        <v>0.888269213750538</v>
      </c>
      <c r="E3540" s="84" t="n">
        <v>0.9845122328713519</v>
      </c>
      <c r="F3540" s="84" t="n">
        <v>0.9978862843730215</v>
      </c>
      <c r="G3540" s="84" t="n">
        <v>0.9912366683118519</v>
      </c>
      <c r="H3540" s="84" t="n">
        <v>0.9923090890953049</v>
      </c>
      <c r="I3540" s="84" t="n">
        <v>0.994485797663009</v>
      </c>
      <c r="J3540" s="84" t="n">
        <v>1</v>
      </c>
      <c r="K3540" s="84" t="n">
        <v>0.9863423394755628</v>
      </c>
      <c r="L3540" s="84" t="n">
        <v>0.9917664247801279</v>
      </c>
      <c r="M3540" s="84" t="n">
        <v>0.6868466200352502</v>
      </c>
      <c r="N3540" s="84" t="n">
        <v>1</v>
      </c>
      <c r="O3540" s="84" t="n">
        <v>0.9916059744174459</v>
      </c>
      <c r="P3540" s="84" t="n">
        <v>0.562116687198229</v>
      </c>
      <c r="Q3540" s="84" t="n">
        <v>0.9617611486091063</v>
      </c>
      <c r="R3540" s="84" t="n">
        <v>1</v>
      </c>
      <c r="S3540" s="84" t="n">
        <v>0.2948421278081286</v>
      </c>
      <c r="T3540" s="84" t="n">
        <v>0.984750381605351</v>
      </c>
      <c r="U3540" s="84" t="n">
        <v>0.9941116691914734</v>
      </c>
      <c r="V3540" s="84" t="n">
        <v>0.2969688530614226</v>
      </c>
      <c r="W3540" s="84" t="n">
        <v>0.9870867127356914</v>
      </c>
      <c r="X3540" s="84" t="n">
        <v>0.9888692123763669</v>
      </c>
      <c r="Y3540" s="84" t="n">
        <v>0.7974444270053731</v>
      </c>
      <c r="Z3540" s="84" t="n">
        <v>0.9932608131427991</v>
      </c>
      <c r="AA3540" s="84" t="n">
        <v>0.9943542704308065</v>
      </c>
      <c r="AB3540" s="84" t="n">
        <v>1</v>
      </c>
      <c r="AC3540" s="84" t="n">
        <v>1</v>
      </c>
      <c r="AD3540" s="84" t="n">
        <v>0.9993630373599218</v>
      </c>
      <c r="AE3540" s="84" t="n">
        <v>0.996849392628442</v>
      </c>
      <c r="AF3540" s="84" t="n">
        <v>0.9938869590497965</v>
      </c>
      <c r="AG3540" s="84" t="n">
        <v>0.9928217758632152</v>
      </c>
      <c r="AH3540" s="84" t="n">
        <v>0.9493006790562009</v>
      </c>
      <c r="AI3540" s="84" t="n">
        <v>0.9960837116122939</v>
      </c>
      <c r="AJ3540" s="84" t="n">
        <v>1</v>
      </c>
      <c r="AK3540" s="84" t="n">
        <v>0.9984337599936289</v>
      </c>
    </row>
    <row r="3541">
      <c r="A3541" s="84" t="n">
        <v>14</v>
      </c>
      <c r="B3541" s="84" t="n">
        <v>0.9883038907316505</v>
      </c>
      <c r="C3541" s="84" t="n">
        <v>0.9925772609816008</v>
      </c>
      <c r="D3541" s="84" t="n">
        <v>1</v>
      </c>
      <c r="E3541" s="84" t="n">
        <v>0.9975756195282065</v>
      </c>
      <c r="F3541" s="84" t="n">
        <v>1</v>
      </c>
      <c r="G3541" s="84" t="n">
        <v>1</v>
      </c>
      <c r="H3541" s="84" t="n">
        <v>1</v>
      </c>
      <c r="I3541" s="84" t="n">
        <v>1</v>
      </c>
      <c r="J3541" s="84" t="n">
        <v>0.937055279638113</v>
      </c>
      <c r="K3541" s="84" t="n">
        <v>1</v>
      </c>
      <c r="L3541" s="84" t="n">
        <v>1</v>
      </c>
      <c r="M3541" s="84" t="n">
        <v>0.7475759573995089</v>
      </c>
      <c r="N3541" s="84" t="n">
        <v>0.9954990194773238</v>
      </c>
      <c r="O3541" s="84" t="n">
        <v>0.9897664095707853</v>
      </c>
      <c r="P3541" s="84" t="n">
        <v>0.6485516978565579</v>
      </c>
      <c r="Q3541" s="84" t="n">
        <v>0.9355168871028574</v>
      </c>
      <c r="R3541" s="84" t="n">
        <v>0.9954674614684483</v>
      </c>
      <c r="S3541" s="84" t="n">
        <v>1</v>
      </c>
      <c r="T3541" s="84" t="n">
        <v>0.9884021164619039</v>
      </c>
      <c r="U3541" s="84" t="n">
        <v>1</v>
      </c>
      <c r="V3541" s="84" t="n">
        <v>1</v>
      </c>
      <c r="W3541" s="84" t="n">
        <v>1</v>
      </c>
      <c r="X3541" s="84" t="n">
        <v>1</v>
      </c>
      <c r="Y3541" s="84" t="n">
        <v>1</v>
      </c>
      <c r="Z3541" s="84" t="n">
        <v>1</v>
      </c>
      <c r="AA3541" s="84" t="n">
        <v>1</v>
      </c>
      <c r="AB3541" s="84" t="n">
        <v>0.998703915332807</v>
      </c>
      <c r="AC3541" s="84" t="n">
        <v>0.9811236033059619</v>
      </c>
      <c r="AD3541" s="84" t="n">
        <v>1</v>
      </c>
      <c r="AE3541" s="84" t="n">
        <v>1</v>
      </c>
      <c r="AF3541" s="84" t="n">
        <v>1</v>
      </c>
      <c r="AG3541" s="84" t="n">
        <v>1</v>
      </c>
      <c r="AH3541" s="84" t="n">
        <v>0.9543624371367244</v>
      </c>
      <c r="AI3541" s="84" t="n">
        <v>0.9960679601172144</v>
      </c>
      <c r="AJ3541" s="84" t="n">
        <v>0.9871956875835417</v>
      </c>
      <c r="AK3541" s="84" t="n">
        <v>1</v>
      </c>
    </row>
    <row r="3542">
      <c r="A3542" s="84" t="n">
        <v>15</v>
      </c>
      <c r="B3542" s="84" t="n">
        <v>1</v>
      </c>
      <c r="C3542" s="84" t="n">
        <v>0.9892426690465682</v>
      </c>
      <c r="D3542" s="84" t="n">
        <v>0.9278975605439163</v>
      </c>
      <c r="E3542" s="84" t="n">
        <v>1</v>
      </c>
      <c r="F3542" s="84" t="n">
        <v>0.9965186438988215</v>
      </c>
      <c r="G3542" s="84" t="n">
        <v>0.9703540247529503</v>
      </c>
      <c r="H3542" s="84" t="n">
        <v>0.9952766161112898</v>
      </c>
      <c r="I3542" s="84" t="n">
        <v>0.9967570906691872</v>
      </c>
      <c r="J3542" s="84" t="n">
        <v>0.7839947833148099</v>
      </c>
      <c r="K3542" s="84" t="n">
        <v>0.9803030610276496</v>
      </c>
      <c r="L3542" s="84" t="n">
        <v>0.9933415119696781</v>
      </c>
      <c r="M3542" s="84" t="n">
        <v>0.8469464614183967</v>
      </c>
      <c r="N3542" s="84" t="n">
        <v>0.9796251725824617</v>
      </c>
      <c r="O3542" s="84" t="n">
        <v>0.9810163449131653</v>
      </c>
      <c r="P3542" s="84" t="n">
        <v>0.9006565689311371</v>
      </c>
      <c r="Q3542" s="84" t="n">
        <v>0.913272122733322</v>
      </c>
      <c r="R3542" s="84" t="n">
        <v>0.9860126823997858</v>
      </c>
      <c r="S3542" s="84" t="n">
        <v>0.9832470183845275</v>
      </c>
      <c r="T3542" s="84" t="n">
        <v>0.9877241254622344</v>
      </c>
      <c r="U3542" s="84" t="n">
        <v>0.9971078774756642</v>
      </c>
      <c r="V3542" s="84" t="n">
        <v>0.9898426359688555</v>
      </c>
      <c r="W3542" s="84" t="n">
        <v>0.9990668141400144</v>
      </c>
      <c r="X3542" s="84" t="n">
        <v>0.9889539186513284</v>
      </c>
      <c r="Y3542" s="84" t="n">
        <v>0.9816845861901514</v>
      </c>
      <c r="Z3542" s="84" t="n">
        <v>0.9799763150147708</v>
      </c>
      <c r="AA3542" s="84" t="n">
        <v>0.9868362096182678</v>
      </c>
      <c r="AB3542" s="84" t="n">
        <v>0.9760966916141592</v>
      </c>
      <c r="AC3542" s="84" t="n">
        <v>0.96906535201941</v>
      </c>
      <c r="AD3542" s="84" t="n">
        <v>0.9851415077307492</v>
      </c>
      <c r="AE3542" s="84" t="n">
        <v>0.9940623450116235</v>
      </c>
      <c r="AF3542" s="84" t="n">
        <v>0.985882249612411</v>
      </c>
      <c r="AG3542" s="84" t="n">
        <v>0.9924381203236542</v>
      </c>
      <c r="AH3542" s="84" t="n">
        <v>0.9442014567455024</v>
      </c>
      <c r="AI3542" s="84" t="n">
        <v>1</v>
      </c>
      <c r="AJ3542" s="84" t="n">
        <v>0.9859094961718906</v>
      </c>
      <c r="AK3542" s="84" t="n">
        <v>0.9977347037195988</v>
      </c>
    </row>
    <row r="3543">
      <c r="A3543" s="84" t="n">
        <v>16</v>
      </c>
      <c r="B3543" s="84" t="n">
        <v>0.9782002437678256</v>
      </c>
      <c r="C3543" s="84" t="n">
        <v>0.9741904350686982</v>
      </c>
      <c r="D3543" s="84" t="n">
        <v>0.7811385296671542</v>
      </c>
      <c r="E3543" s="84" t="n">
        <v>0.9858204988932301</v>
      </c>
      <c r="F3543" s="84" t="n">
        <v>0.9694020642177764</v>
      </c>
      <c r="G3543" s="84" t="n">
        <v>0.9654174797805409</v>
      </c>
      <c r="H3543" s="84" t="n">
        <v>0.9094178491005507</v>
      </c>
      <c r="I3543" s="84" t="n">
        <v>0.9262893473414763</v>
      </c>
      <c r="J3543" s="84" t="n">
        <v>0.9066336385969086</v>
      </c>
      <c r="K3543" s="84" t="n">
        <v>0.8924150510361926</v>
      </c>
      <c r="L3543" s="84" t="n">
        <v>0.8989545373896194</v>
      </c>
      <c r="M3543" s="84" t="n">
        <v>1</v>
      </c>
      <c r="N3543" s="84" t="n">
        <v>0.9041157021744018</v>
      </c>
      <c r="O3543" s="84" t="n">
        <v>0.8880221558334861</v>
      </c>
      <c r="P3543" s="84" t="n">
        <v>1</v>
      </c>
      <c r="Q3543" s="84" t="n">
        <v>0.8447379258623455</v>
      </c>
      <c r="R3543" s="84" t="n">
        <v>0.9019523162183074</v>
      </c>
      <c r="S3543" s="84" t="n">
        <v>0.9538136972555843</v>
      </c>
      <c r="T3543" s="84" t="n">
        <v>0.9154361600849749</v>
      </c>
      <c r="U3543" s="84" t="n">
        <v>0.9146596810718659</v>
      </c>
      <c r="V3543" s="84" t="n">
        <v>0.9649056717149189</v>
      </c>
      <c r="W3543" s="84" t="n">
        <v>0.9186844702788268</v>
      </c>
      <c r="X3543" s="84" t="n">
        <v>0.9083016973605128</v>
      </c>
      <c r="Y3543" s="84" t="n">
        <v>0.9664565902308662</v>
      </c>
      <c r="Z3543" s="84" t="n">
        <v>0.8980272489009621</v>
      </c>
      <c r="AA3543" s="84" t="n">
        <v>0.9005348317385317</v>
      </c>
      <c r="AB3543" s="84" t="n">
        <v>0.9505233247524141</v>
      </c>
      <c r="AC3543" s="84" t="n">
        <v>0.8854190215620902</v>
      </c>
      <c r="AD3543" s="84" t="n">
        <v>0.8887285961423311</v>
      </c>
      <c r="AE3543" s="84" t="n">
        <v>0.9723365407545363</v>
      </c>
      <c r="AF3543" s="84" t="n">
        <v>0.9619398301556306</v>
      </c>
      <c r="AG3543" s="84" t="n">
        <v>0.9551708649084095</v>
      </c>
      <c r="AH3543" s="84" t="n">
        <v>0.8692954749340457</v>
      </c>
      <c r="AI3543" s="84" t="n">
        <v>0.9675034988737683</v>
      </c>
      <c r="AJ3543" s="84" t="n">
        <v>0.964748129400971</v>
      </c>
      <c r="AK3543" s="84" t="n">
        <v>0.9925935430207194</v>
      </c>
    </row>
    <row r="3544">
      <c r="A3544" s="84" t="n">
        <v>17</v>
      </c>
      <c r="B3544" s="84" t="n">
        <v>0.8758840843220048</v>
      </c>
      <c r="C3544" s="84" t="n">
        <v>0.8571626581105839</v>
      </c>
      <c r="D3544" s="84" t="n">
        <v>0.5410938079120006</v>
      </c>
      <c r="E3544" s="84" t="n">
        <v>0.8824680672121669</v>
      </c>
      <c r="F3544" s="84" t="n">
        <v>0.8633865887060949</v>
      </c>
      <c r="G3544" s="84" t="n">
        <v>0.6402968850608934</v>
      </c>
      <c r="H3544" s="84" t="n">
        <v>0.5860739757688388</v>
      </c>
      <c r="I3544" s="84" t="n">
        <v>0.6383314430275254</v>
      </c>
      <c r="J3544" s="84" t="n">
        <v>0.9019574872966334</v>
      </c>
      <c r="K3544" s="84" t="n">
        <v>0.5925200299702117</v>
      </c>
      <c r="L3544" s="84" t="n">
        <v>0.5657317728619579</v>
      </c>
      <c r="M3544" s="84" t="n">
        <v>0.984660784116928</v>
      </c>
      <c r="N3544" s="84" t="n">
        <v>0.6194654568318222</v>
      </c>
      <c r="O3544" s="84" t="n">
        <v>0.5679016109212809</v>
      </c>
      <c r="P3544" s="84" t="n">
        <v>0.9719132196356719</v>
      </c>
      <c r="Q3544" s="84" t="n">
        <v>0.5994451163738355</v>
      </c>
      <c r="R3544" s="84" t="n">
        <v>0.6015250136640797</v>
      </c>
      <c r="S3544" s="84" t="n">
        <v>0.9229479431454448</v>
      </c>
      <c r="T3544" s="84" t="n">
        <v>0.6410404901874927</v>
      </c>
      <c r="U3544" s="84" t="n">
        <v>0.6140805115768977</v>
      </c>
      <c r="V3544" s="84" t="n">
        <v>0.9275736033335569</v>
      </c>
      <c r="W3544" s="84" t="n">
        <v>0.632375834046574</v>
      </c>
      <c r="X3544" s="84" t="n">
        <v>0.6160978954818211</v>
      </c>
      <c r="Y3544" s="84" t="n">
        <v>0.9499429601922182</v>
      </c>
      <c r="Z3544" s="84" t="n">
        <v>0.6214288809402876</v>
      </c>
      <c r="AA3544" s="84" t="n">
        <v>0.5934424214813827</v>
      </c>
      <c r="AB3544" s="84" t="n">
        <v>0.9198031955376038</v>
      </c>
      <c r="AC3544" s="84" t="n">
        <v>0.604546676326559</v>
      </c>
      <c r="AD3544" s="84" t="n">
        <v>0.5743248050046166</v>
      </c>
      <c r="AE3544" s="84" t="n">
        <v>0.7438176553980209</v>
      </c>
      <c r="AF3544" s="84" t="n">
        <v>0.8484324944509021</v>
      </c>
      <c r="AG3544" s="84" t="n">
        <v>0.8465055068582537</v>
      </c>
      <c r="AH3544" s="84" t="n">
        <v>0.4951013816126918</v>
      </c>
      <c r="AI3544" s="84" t="n">
        <v>0.8469678080277787</v>
      </c>
      <c r="AJ3544" s="84" t="n">
        <v>0.8545364759760689</v>
      </c>
      <c r="AK3544" s="84" t="n">
        <v>0.6298065649348062</v>
      </c>
    </row>
    <row r="3545">
      <c r="A3545" s="84" t="n">
        <v>18</v>
      </c>
      <c r="B3545" s="84" t="n">
        <v>0.5370541090334662</v>
      </c>
      <c r="C3545" s="84" t="n">
        <v>0.5217874593087246</v>
      </c>
      <c r="D3545" s="84" t="n">
        <v>0.4675859277179376</v>
      </c>
      <c r="E3545" s="84" t="n">
        <v>0.5513523615953837</v>
      </c>
      <c r="F3545" s="84" t="n">
        <v>0.5139934183600294</v>
      </c>
      <c r="G3545" s="84" t="n">
        <v>0.4727342682865313</v>
      </c>
      <c r="H3545" s="84" t="n">
        <v>0.4182783971879389</v>
      </c>
      <c r="I3545" s="84" t="n">
        <v>0.4316829367219593</v>
      </c>
      <c r="J3545" s="84" t="n">
        <v>0.4707746695484205</v>
      </c>
      <c r="K3545" s="84" t="n">
        <v>0.4325714431301713</v>
      </c>
      <c r="L3545" s="84" t="n">
        <v>0.3996036108316659</v>
      </c>
      <c r="M3545" s="84" t="n">
        <v>0.8947219327430772</v>
      </c>
      <c r="N3545" s="84" t="n">
        <v>0.4643000494125589</v>
      </c>
      <c r="O3545" s="84" t="n">
        <v>0.4013986843085244</v>
      </c>
      <c r="P3545" s="84" t="n">
        <v>0.890097479712126</v>
      </c>
      <c r="Q3545" s="84" t="n">
        <v>0.4666163803380455</v>
      </c>
      <c r="R3545" s="84" t="n">
        <v>0.4425999799021608</v>
      </c>
      <c r="S3545" s="84" t="n">
        <v>0.9029004311708422</v>
      </c>
      <c r="T3545" s="84" t="n">
        <v>0.4916159821311705</v>
      </c>
      <c r="U3545" s="84" t="n">
        <v>0.4536907412701173</v>
      </c>
      <c r="V3545" s="84" t="n">
        <v>0.9055047366365373</v>
      </c>
      <c r="W3545" s="84" t="n">
        <v>0.4683567074841787</v>
      </c>
      <c r="X3545" s="84" t="n">
        <v>0.452496593303749</v>
      </c>
      <c r="Y3545" s="84" t="n">
        <v>0.9261131716134524</v>
      </c>
      <c r="Z3545" s="84" t="n">
        <v>0.4680254932994543</v>
      </c>
      <c r="AA3545" s="84" t="n">
        <v>0.4270673898194398</v>
      </c>
      <c r="AB3545" s="84" t="n">
        <v>0.7725720332007625</v>
      </c>
      <c r="AC3545" s="84" t="n">
        <v>0.4390038325088604</v>
      </c>
      <c r="AD3545" s="84" t="n">
        <v>0.405564430641752</v>
      </c>
      <c r="AE3545" s="84" t="n">
        <v>0.4429459897969185</v>
      </c>
      <c r="AF3545" s="84" t="n">
        <v>0.5243896270083344</v>
      </c>
      <c r="AG3545" s="84" t="n">
        <v>0.5262411691578829</v>
      </c>
      <c r="AH3545" s="84" t="n">
        <v>0.3639016475406095</v>
      </c>
      <c r="AI3545" s="84" t="n">
        <v>0.5252878585725762</v>
      </c>
      <c r="AJ3545" s="84" t="n">
        <v>0.5211753742469364</v>
      </c>
      <c r="AK3545" s="84" t="n">
        <v>0.5308701923289634</v>
      </c>
    </row>
    <row r="3546">
      <c r="A3546" s="84" t="n">
        <v>19</v>
      </c>
      <c r="B3546" s="84" t="n">
        <v>0.3564736300534209</v>
      </c>
      <c r="C3546" s="84" t="n">
        <v>0.3402639731385892</v>
      </c>
      <c r="D3546" s="84" t="n">
        <v>0.4620070990529047</v>
      </c>
      <c r="E3546" s="84" t="n">
        <v>0.3541160735666018</v>
      </c>
      <c r="F3546" s="84" t="n">
        <v>0.3275809936999556</v>
      </c>
      <c r="G3546" s="84" t="n">
        <v>0.4668511648010793</v>
      </c>
      <c r="H3546" s="84" t="n">
        <v>0.3574085054536365</v>
      </c>
      <c r="I3546" s="84" t="n">
        <v>0.3502124345718817</v>
      </c>
      <c r="J3546" s="84" t="n">
        <v>0.388127940024525</v>
      </c>
      <c r="K3546" s="84" t="n">
        <v>0.3834762429916552</v>
      </c>
      <c r="L3546" s="84" t="n">
        <v>0.3581834996443659</v>
      </c>
      <c r="M3546" s="84" t="n">
        <v>0.3945338624939147</v>
      </c>
      <c r="N3546" s="84" t="n">
        <v>0.4086852419993787</v>
      </c>
      <c r="O3546" s="84" t="n">
        <v>0.347586391024047</v>
      </c>
      <c r="P3546" s="84" t="n">
        <v>0.4528076194811227</v>
      </c>
      <c r="Q3546" s="84" t="n">
        <v>0.4221047429544952</v>
      </c>
      <c r="R3546" s="84" t="n">
        <v>0.3865750902997073</v>
      </c>
      <c r="S3546" s="84" t="n">
        <v>0.8559838299472153</v>
      </c>
      <c r="T3546" s="84" t="n">
        <v>0.4244680360201551</v>
      </c>
      <c r="U3546" s="84" t="n">
        <v>0.3912699363785548</v>
      </c>
      <c r="V3546" s="84" t="n">
        <v>0.8668992421843765</v>
      </c>
      <c r="W3546" s="84" t="n">
        <v>0.4008126961997505</v>
      </c>
      <c r="X3546" s="84" t="n">
        <v>0.3893555853075902</v>
      </c>
      <c r="Y3546" s="84" t="n">
        <v>0.5832017502741386</v>
      </c>
      <c r="Z3546" s="84" t="n">
        <v>0.4082282764415699</v>
      </c>
      <c r="AA3546" s="84" t="n">
        <v>0.3708390054728642</v>
      </c>
      <c r="AB3546" s="84" t="n">
        <v>0.4414399959918596</v>
      </c>
      <c r="AC3546" s="84" t="n">
        <v>0.3782866923116633</v>
      </c>
      <c r="AD3546" s="84" t="n">
        <v>0.3546041927522241</v>
      </c>
      <c r="AE3546" s="84" t="n">
        <v>0.3475536159199671</v>
      </c>
      <c r="AF3546" s="84" t="n">
        <v>0.3279618397712877</v>
      </c>
      <c r="AG3546" s="84" t="n">
        <v>0.3611815392298903</v>
      </c>
      <c r="AH3546" s="84" t="n">
        <v>0.3583113032307108</v>
      </c>
      <c r="AI3546" s="84" t="n">
        <v>0.3458071561959089</v>
      </c>
      <c r="AJ3546" s="84" t="n">
        <v>0.3236417625454514</v>
      </c>
      <c r="AK3546" s="84" t="n">
        <v>0.5251604953565852</v>
      </c>
    </row>
    <row r="3547">
      <c r="A3547" s="84" t="n">
        <v>20</v>
      </c>
      <c r="B3547" s="84" t="n">
        <v>0.3280752260450649</v>
      </c>
      <c r="C3547" s="84" t="n">
        <v>0.2945076789758715</v>
      </c>
      <c r="D3547" s="84" t="n">
        <v>0.4633363095264174</v>
      </c>
      <c r="E3547" s="84" t="n">
        <v>0.3153218976865885</v>
      </c>
      <c r="F3547" s="84" t="n">
        <v>0.2964649046248133</v>
      </c>
      <c r="G3547" s="84" t="n">
        <v>0.4653695089468078</v>
      </c>
      <c r="H3547" s="84" t="n">
        <v>0.1348131550836904</v>
      </c>
      <c r="I3547" s="84" t="n">
        <v>0.18935623146431</v>
      </c>
      <c r="J3547" s="84" t="n">
        <v>0.3845139911332757</v>
      </c>
      <c r="K3547" s="84" t="n">
        <v>0.1254766038404923</v>
      </c>
      <c r="L3547" s="84" t="n">
        <v>0.1525000384399363</v>
      </c>
      <c r="M3547" s="84" t="n">
        <v>0.3906964790060135</v>
      </c>
      <c r="N3547" s="84" t="n">
        <v>0.1203846500957586</v>
      </c>
      <c r="O3547" s="84" t="n">
        <v>0.1424370492519535</v>
      </c>
      <c r="P3547" s="84" t="n">
        <v>0.3784917439301777</v>
      </c>
      <c r="Q3547" s="84" t="n">
        <v>0.1049627404315087</v>
      </c>
      <c r="R3547" s="84" t="n">
        <v>0.1273220465367343</v>
      </c>
      <c r="S3547" s="84" t="n">
        <v>0.4477306056630553</v>
      </c>
      <c r="T3547" s="84" t="n">
        <v>0.1138926005757273</v>
      </c>
      <c r="U3547" s="84" t="n">
        <v>0.1254355442723848</v>
      </c>
      <c r="V3547" s="84" t="n">
        <v>0.2734451375230823</v>
      </c>
      <c r="W3547" s="84" t="n">
        <v>0.113255595953009</v>
      </c>
      <c r="X3547" s="84" t="n">
        <v>0.1198178063089574</v>
      </c>
      <c r="Y3547" s="84" t="n">
        <v>0.278075646477489</v>
      </c>
      <c r="Z3547" s="84" t="n">
        <v>0.1080566027368621</v>
      </c>
      <c r="AA3547" s="84" t="n">
        <v>0.1265089691831758</v>
      </c>
      <c r="AB3547" s="84" t="n">
        <v>0.2822667226533889</v>
      </c>
      <c r="AC3547" s="84" t="n">
        <v>0.1075140670697951</v>
      </c>
      <c r="AD3547" s="84" t="n">
        <v>0.1333418405093488</v>
      </c>
      <c r="AE3547" s="84" t="n">
        <v>0.3438397469565586</v>
      </c>
      <c r="AF3547" s="84" t="n">
        <v>0.2995784742245577</v>
      </c>
      <c r="AG3547" s="84" t="n">
        <v>0.3235067585223714</v>
      </c>
      <c r="AH3547" s="84" t="n">
        <v>0.3567630087727602</v>
      </c>
      <c r="AI3547" s="84" t="n">
        <v>0.3148111308231673</v>
      </c>
      <c r="AJ3547" s="84" t="n">
        <v>0.2835320252970394</v>
      </c>
      <c r="AK3547" s="84" t="n">
        <v>0.523592043146815</v>
      </c>
    </row>
    <row r="3548">
      <c r="A3548" s="84" t="n">
        <v>21</v>
      </c>
      <c r="B3548" s="84" t="n">
        <v>0.1461018749920134</v>
      </c>
      <c r="C3548" s="84" t="n">
        <v>0.1658027078604794</v>
      </c>
      <c r="D3548" s="84" t="n">
        <v>0.4589132017674908</v>
      </c>
      <c r="E3548" s="84" t="n">
        <v>0.1402291801727612</v>
      </c>
      <c r="F3548" s="84" t="n">
        <v>0.1675916541027246</v>
      </c>
      <c r="G3548" s="84" t="n">
        <v>0.463862136769298</v>
      </c>
      <c r="H3548" s="84" t="n">
        <v>0.1226179921247045</v>
      </c>
      <c r="I3548" s="84" t="n">
        <v>0.1406939165027871</v>
      </c>
      <c r="J3548" s="84" t="n">
        <v>0.3824240361230843</v>
      </c>
      <c r="K3548" s="84" t="n">
        <v>0.1139798766978484</v>
      </c>
      <c r="L3548" s="84" t="n">
        <v>0.1385851270098687</v>
      </c>
      <c r="M3548" s="84" t="n">
        <v>0.3885672048633747</v>
      </c>
      <c r="N3548" s="84" t="n">
        <v>0.1091962705734001</v>
      </c>
      <c r="O3548" s="84" t="n">
        <v>0.129201656586003</v>
      </c>
      <c r="P3548" s="84" t="n">
        <v>0.3767232949651141</v>
      </c>
      <c r="Q3548" s="84" t="n">
        <v>0.09544778675128643</v>
      </c>
      <c r="R3548" s="84" t="n">
        <v>0.1155829043799881</v>
      </c>
      <c r="S3548" s="84" t="n">
        <v>0.2737623733194129</v>
      </c>
      <c r="T3548" s="84" t="n">
        <v>0.1035235757245323</v>
      </c>
      <c r="U3548" s="84" t="n">
        <v>0.1138176719740471</v>
      </c>
      <c r="V3548" s="84" t="n">
        <v>0.272624112819541</v>
      </c>
      <c r="W3548" s="84" t="n">
        <v>0.1029170022060101</v>
      </c>
      <c r="X3548" s="84" t="n">
        <v>0.108845789743418</v>
      </c>
      <c r="Y3548" s="84" t="n">
        <v>0.2771191894975124</v>
      </c>
      <c r="Z3548" s="84" t="n">
        <v>0.09823282849738826</v>
      </c>
      <c r="AA3548" s="84" t="n">
        <v>0.114865627314623</v>
      </c>
      <c r="AB3548" s="84" t="n">
        <v>0.2807225150126328</v>
      </c>
      <c r="AC3548" s="84" t="n">
        <v>0.09772408072299668</v>
      </c>
      <c r="AD3548" s="84" t="n">
        <v>0.1214427545672549</v>
      </c>
      <c r="AE3548" s="84" t="n">
        <v>0.3428485528566141</v>
      </c>
      <c r="AF3548" s="84" t="n">
        <v>0.1334668563338098</v>
      </c>
      <c r="AG3548" s="84" t="n">
        <v>0.1519115516460272</v>
      </c>
      <c r="AH3548" s="84" t="n">
        <v>0.3531930082210143</v>
      </c>
      <c r="AI3548" s="84" t="n">
        <v>0.1400710450766952</v>
      </c>
      <c r="AJ3548" s="84" t="n">
        <v>0.163659651432974</v>
      </c>
      <c r="AK3548" s="84" t="n">
        <v>0.518547113295785</v>
      </c>
    </row>
    <row r="3549">
      <c r="A3549" s="84" t="n">
        <v>22</v>
      </c>
      <c r="B3549" s="84" t="n">
        <v>0.1324366377078279</v>
      </c>
      <c r="C3549" s="84" t="n">
        <v>0.1512907492373616</v>
      </c>
      <c r="D3549" s="84" t="n">
        <v>0.4579222083294269</v>
      </c>
      <c r="E3549" s="84" t="n">
        <v>0.1271511923326266</v>
      </c>
      <c r="F3549" s="84" t="n">
        <v>0.1522989171689328</v>
      </c>
      <c r="G3549" s="84" t="n">
        <v>0.4628661237884892</v>
      </c>
      <c r="H3549" s="84" t="n">
        <v>0.1217100801764712</v>
      </c>
      <c r="I3549" s="84" t="n">
        <v>0.1369396392179461</v>
      </c>
      <c r="J3549" s="84" t="n">
        <v>0.3832975848223989</v>
      </c>
      <c r="K3549" s="84" t="n">
        <v>0.1133486512104815</v>
      </c>
      <c r="L3549" s="84" t="n">
        <v>0.1379958298283886</v>
      </c>
      <c r="M3549" s="84" t="n">
        <v>0.3899573300965865</v>
      </c>
      <c r="N3549" s="84" t="n">
        <v>0.1087699563663669</v>
      </c>
      <c r="O3549" s="84" t="n">
        <v>0.1286383576200094</v>
      </c>
      <c r="P3549" s="84" t="n">
        <v>0.3782105651759121</v>
      </c>
      <c r="Q3549" s="84" t="n">
        <v>0.09512396013507948</v>
      </c>
      <c r="R3549" s="84" t="n">
        <v>0.1150997776982899</v>
      </c>
      <c r="S3549" s="84" t="n">
        <v>0.274761867022799</v>
      </c>
      <c r="T3549" s="84" t="n">
        <v>0.1031756345101185</v>
      </c>
      <c r="U3549" s="84" t="n">
        <v>0.1132772348691978</v>
      </c>
      <c r="V3549" s="84" t="n">
        <v>0.273619626939317</v>
      </c>
      <c r="W3549" s="84" t="n">
        <v>0.1025651836413268</v>
      </c>
      <c r="X3549" s="84" t="n">
        <v>0.1084514869995023</v>
      </c>
      <c r="Y3549" s="84" t="n">
        <v>0.2773267027409655</v>
      </c>
      <c r="Z3549" s="84" t="n">
        <v>0.09792191281048575</v>
      </c>
      <c r="AA3549" s="84" t="n">
        <v>0.1143879221242252</v>
      </c>
      <c r="AB3549" s="84" t="n">
        <v>0.2817364790872892</v>
      </c>
      <c r="AC3549" s="84" t="n">
        <v>0.09742235742906835</v>
      </c>
      <c r="AD3549" s="84" t="n">
        <v>0.1210156799904613</v>
      </c>
      <c r="AE3549" s="84" t="n">
        <v>0.3436246834396702</v>
      </c>
      <c r="AF3549" s="84" t="n">
        <v>0.1210295390454718</v>
      </c>
      <c r="AG3549" s="84" t="n">
        <v>0.138175040472277</v>
      </c>
      <c r="AH3549" s="84" t="n">
        <v>0.3523674328215264</v>
      </c>
      <c r="AI3549" s="84" t="n">
        <v>0.1270025546591464</v>
      </c>
      <c r="AJ3549" s="84" t="n">
        <v>0.1492008850505836</v>
      </c>
      <c r="AK3549" s="84" t="n">
        <v>0.5209739004243007</v>
      </c>
    </row>
    <row r="3550">
      <c r="A3550" s="84" t="n">
        <v>23</v>
      </c>
      <c r="B3550" s="84" t="n">
        <v>0.1319023687344337</v>
      </c>
      <c r="C3550" s="84" t="n">
        <v>0.1523204138972913</v>
      </c>
      <c r="D3550" s="84" t="n">
        <v>0.4680170230066444</v>
      </c>
      <c r="E3550" s="84" t="n">
        <v>0.126612116645933</v>
      </c>
      <c r="F3550" s="84" t="n">
        <v>0.151650241717418</v>
      </c>
      <c r="G3550" s="84" t="n">
        <v>0.4679292721983797</v>
      </c>
      <c r="H3550" s="84" t="n">
        <v>0.1214769373551964</v>
      </c>
      <c r="I3550" s="84" t="n">
        <v>0.1366651081217916</v>
      </c>
      <c r="J3550" s="84" t="n">
        <v>0.3825347676483495</v>
      </c>
      <c r="K3550" s="84" t="n">
        <v>0.1129753234510668</v>
      </c>
      <c r="L3550" s="84" t="n">
        <v>0.1377549107666547</v>
      </c>
      <c r="M3550" s="84" t="n">
        <v>0.3885559487886118</v>
      </c>
      <c r="N3550" s="84" t="n">
        <v>0.1083595977787783</v>
      </c>
      <c r="O3550" s="84" t="n">
        <v>0.1283567970134668</v>
      </c>
      <c r="P3550" s="84" t="n">
        <v>0.3767623291921767</v>
      </c>
      <c r="Q3550" s="84" t="n">
        <v>0.0949939092851972</v>
      </c>
      <c r="R3550" s="84" t="n">
        <v>0.114897934262188</v>
      </c>
      <c r="S3550" s="84" t="n">
        <v>0.2737139050795371</v>
      </c>
      <c r="T3550" s="84" t="n">
        <v>0.1030386238289353</v>
      </c>
      <c r="U3550" s="84" t="n">
        <v>0.113066934806342</v>
      </c>
      <c r="V3550" s="84" t="n">
        <v>0.2724473122852105</v>
      </c>
      <c r="W3550" s="84" t="n">
        <v>0.1024335444713188</v>
      </c>
      <c r="X3550" s="84" t="n">
        <v>0.1082783853990786</v>
      </c>
      <c r="Y3550" s="84" t="n">
        <v>0.2762127674366426</v>
      </c>
      <c r="Z3550" s="84" t="n">
        <v>0.09779325804349158</v>
      </c>
      <c r="AA3550" s="84" t="n">
        <v>0.1141159445342783</v>
      </c>
      <c r="AB3550" s="84" t="n">
        <v>0.2802191116720387</v>
      </c>
      <c r="AC3550" s="84" t="n">
        <v>0.09732712323304966</v>
      </c>
      <c r="AD3550" s="84" t="n">
        <v>0.1208283018841833</v>
      </c>
      <c r="AE3550" s="84" t="n">
        <v>0.342364294189335</v>
      </c>
      <c r="AF3550" s="84" t="n">
        <v>0.1204997829278448</v>
      </c>
      <c r="AG3550" s="84" t="n">
        <v>0.1379735488350014</v>
      </c>
      <c r="AH3550" s="84" t="n">
        <v>0.3538217261201293</v>
      </c>
      <c r="AI3550" s="84" t="n">
        <v>0.1264390011685276</v>
      </c>
      <c r="AJ3550" s="84" t="n">
        <v>0.1491615901508674</v>
      </c>
      <c r="AK3550" s="84" t="n">
        <v>0.5232026953486212</v>
      </c>
    </row>
    <row r="3551">
      <c r="A3551" s="84" t="n">
        <v>24</v>
      </c>
      <c r="B3551" s="84" t="n">
        <v>0.1316893913532401</v>
      </c>
      <c r="C3551" s="84" t="n">
        <v>0.1527055219292778</v>
      </c>
      <c r="D3551" s="84" t="n">
        <v>0.4663215567797182</v>
      </c>
      <c r="E3551" s="84" t="n">
        <v>0.1264012755593713</v>
      </c>
      <c r="F3551" s="84" t="n">
        <v>0.1517841526422757</v>
      </c>
      <c r="G3551" s="84" t="n">
        <v>0.4692793791683936</v>
      </c>
      <c r="H3551" s="84" t="n">
        <v>0.1095003457911556</v>
      </c>
      <c r="I3551" s="84" t="n">
        <v>0.1227750394950418</v>
      </c>
      <c r="J3551" s="84" t="n">
        <v>0.4284358556881144</v>
      </c>
      <c r="K3551" s="84" t="n">
        <v>0.1018779218226714</v>
      </c>
      <c r="L3551" s="84" t="n">
        <v>0.1199167935184566</v>
      </c>
      <c r="M3551" s="84" t="n">
        <v>0.4385179126359757</v>
      </c>
      <c r="N3551" s="84" t="n">
        <v>0.09106869243200039</v>
      </c>
      <c r="O3551" s="84" t="n">
        <v>0.1100799763659733</v>
      </c>
      <c r="P3551" s="84" t="n">
        <v>0.4205144049529803</v>
      </c>
      <c r="Q3551" s="84" t="n">
        <v>0.07993185335466166</v>
      </c>
      <c r="R3551" s="84" t="n">
        <v>0.09977618446413956</v>
      </c>
      <c r="S3551" s="84" t="n">
        <v>0.3082652103488862</v>
      </c>
      <c r="T3551" s="84" t="n">
        <v>0.09275434785269891</v>
      </c>
      <c r="U3551" s="84" t="n">
        <v>0.09711605817648984</v>
      </c>
      <c r="V3551" s="84" t="n">
        <v>0.3030245602520043</v>
      </c>
      <c r="W3551" s="84" t="n">
        <v>0.08619414294702155</v>
      </c>
      <c r="X3551" s="84" t="n">
        <v>0.09386710961758167</v>
      </c>
      <c r="Y3551" s="84" t="n">
        <v>0.3106657593668001</v>
      </c>
      <c r="Z3551" s="84" t="n">
        <v>0.08232475590214912</v>
      </c>
      <c r="AA3551" s="84" t="n">
        <v>0.09889195204431113</v>
      </c>
      <c r="AB3551" s="84" t="n">
        <v>0.3108265119397253</v>
      </c>
      <c r="AC3551" s="84" t="n">
        <v>0.08172785092911194</v>
      </c>
      <c r="AD3551" s="84" t="n">
        <v>0.1051548416151793</v>
      </c>
      <c r="AE3551" s="84" t="n">
        <v>0.370538346410268</v>
      </c>
      <c r="AF3551" s="84" t="n">
        <v>0.120312450491706</v>
      </c>
      <c r="AG3551" s="84" t="n">
        <v>0.1377303092901464</v>
      </c>
      <c r="AH3551" s="84" t="n">
        <v>0.3567023848366593</v>
      </c>
      <c r="AI3551" s="84" t="n">
        <v>0.1262423991743883</v>
      </c>
      <c r="AJ3551" s="84" t="n">
        <v>0.1498197103771728</v>
      </c>
      <c r="AK3551" s="84" t="n">
        <v>0.5246937204394321</v>
      </c>
    </row>
    <row r="3561">
      <c r="A3561" s="84" t="inlineStr">
        <is>
          <t>PVVAC-P-240to760-E10-rDXGF-MBT1985-CZ10</t>
        </is>
      </c>
      <c r="B3561" s="83" t="n"/>
      <c r="C3561" s="83" t="n"/>
      <c r="D3561" s="83" t="n">
        <v>2015</v>
      </c>
      <c r="E3561" s="83" t="n"/>
      <c r="F3561" s="84" t="inlineStr">
        <is>
          <t>Source Annual kWh:</t>
        </is>
      </c>
      <c r="G3561" s="162" t="n">
        <v>2019355.939999998</v>
      </c>
      <c r="H3561" s="83" t="inlineStr">
        <is>
          <t>DEER</t>
        </is>
      </c>
      <c r="I3561" s="83" t="n"/>
      <c r="J3561" s="83" t="n"/>
      <c r="K3561" s="83" t="inlineStr">
        <is>
          <t>PDAF</t>
        </is>
      </c>
      <c r="L3561" s="83" t="inlineStr">
        <is>
          <t>Monthly</t>
        </is>
      </c>
      <c r="M3561" s="83" t="n"/>
      <c r="N3561" s="83" t="n"/>
      <c r="O3561" s="83" t="n"/>
      <c r="P3561" s="83" t="n"/>
      <c r="Q3561" s="83" t="n"/>
      <c r="R3561" s="83" t="n"/>
      <c r="S3561" s="83" t="n"/>
      <c r="T3561" s="105" t="n"/>
      <c r="U3561" s="83" t="n"/>
      <c r="V3561" s="83" t="n"/>
      <c r="W3561" s="83" t="n"/>
      <c r="X3561" s="83" t="n"/>
      <c r="Y3561" s="83" t="n"/>
      <c r="Z3561" s="83" t="n"/>
      <c r="AA3561" s="83" t="n"/>
      <c r="AB3561" s="83" t="n"/>
      <c r="AC3561" s="83" t="n"/>
      <c r="AD3561" s="83" t="n"/>
      <c r="AE3561" s="83" t="n"/>
      <c r="AF3561" s="83" t="n"/>
      <c r="AG3561" s="83" t="n"/>
      <c r="AH3561" s="83" t="n"/>
      <c r="AI3561" s="83" t="n"/>
      <c r="AJ3561" s="83" t="n"/>
      <c r="AK3561" s="83" t="n"/>
    </row>
    <row r="3562">
      <c r="A3562" s="83" t="n">
        <v>90</v>
      </c>
      <c r="B3562" s="84" t="inlineStr">
        <is>
          <t>PVVAC-P-240to760-E10-20-MM</t>
        </is>
      </c>
      <c r="C3562" s="83" t="n"/>
      <c r="D3562" s="83" t="n"/>
      <c r="E3562" s="83" t="n"/>
      <c r="F3562" s="83" t="inlineStr">
        <is>
          <t>Source Sample Size:</t>
        </is>
      </c>
      <c r="G3562" s="83" t="n">
        <v>0</v>
      </c>
      <c r="H3562" s="83" t="inlineStr">
        <is>
          <t>DEER</t>
        </is>
      </c>
      <c r="I3562" s="83" t="n"/>
      <c r="J3562" s="83" t="n"/>
      <c r="K3562" s="83" t="inlineStr">
        <is>
          <t>WKWE</t>
        </is>
      </c>
      <c r="L3562" s="83" t="inlineStr">
        <is>
          <t>Monthly</t>
        </is>
      </c>
      <c r="M3562" s="83" t="n"/>
      <c r="N3562" s="83" t="inlineStr">
        <is>
          <t>Weekend Peak3</t>
        </is>
      </c>
      <c r="O3562" s="83" t="n"/>
      <c r="P3562" s="83" t="n"/>
      <c r="Q3562" s="83" t="n"/>
      <c r="R3562" s="83" t="n"/>
      <c r="S3562" s="83" t="n"/>
      <c r="T3562" s="83" t="n"/>
      <c r="U3562" s="83" t="n"/>
      <c r="V3562" s="83" t="n"/>
      <c r="W3562" s="83" t="n"/>
      <c r="X3562" s="83" t="n"/>
      <c r="Y3562" s="83" t="n"/>
      <c r="Z3562" s="83" t="n"/>
      <c r="AA3562" s="83" t="n"/>
      <c r="AB3562" s="83" t="n"/>
      <c r="AC3562" s="83" t="n"/>
      <c r="AD3562" s="83" t="n"/>
      <c r="AE3562" s="83" t="n"/>
      <c r="AF3562" s="83" t="n"/>
      <c r="AG3562" s="83" t="n"/>
      <c r="AH3562" s="83" t="n"/>
      <c r="AI3562" s="83" t="n"/>
      <c r="AJ3562" s="83" t="n"/>
      <c r="AK3562" s="83" t="n"/>
    </row>
    <row r="3563">
      <c r="A3563" s="84" t="n"/>
      <c r="B3563" s="84" t="n">
        <v>1</v>
      </c>
      <c r="C3563" s="84" t="inlineStr">
        <is>
          <t>JANUARY</t>
        </is>
      </c>
      <c r="D3563" s="84" t="inlineStr">
        <is>
          <t>JAN</t>
        </is>
      </c>
      <c r="E3563" s="84" t="n">
        <v>2</v>
      </c>
      <c r="F3563" s="84" t="inlineStr">
        <is>
          <t>FEBRUARY</t>
        </is>
      </c>
      <c r="G3563" s="84" t="inlineStr">
        <is>
          <t>FEB</t>
        </is>
      </c>
      <c r="H3563" s="84" t="n">
        <v>3</v>
      </c>
      <c r="I3563" s="84" t="inlineStr">
        <is>
          <t>MARCH</t>
        </is>
      </c>
      <c r="J3563" s="84" t="inlineStr">
        <is>
          <t>MAR</t>
        </is>
      </c>
      <c r="K3563" s="84" t="n">
        <v>4</v>
      </c>
      <c r="L3563" s="84" t="inlineStr">
        <is>
          <t>APRIL</t>
        </is>
      </c>
      <c r="M3563" s="84" t="inlineStr">
        <is>
          <t>APR</t>
        </is>
      </c>
      <c r="N3563" s="84" t="n">
        <v>5</v>
      </c>
      <c r="O3563" s="84" t="inlineStr">
        <is>
          <t>MAY</t>
        </is>
      </c>
      <c r="P3563" s="84" t="inlineStr">
        <is>
          <t>MAY</t>
        </is>
      </c>
      <c r="Q3563" s="84" t="n">
        <v>6</v>
      </c>
      <c r="R3563" s="84" t="inlineStr">
        <is>
          <t>JUNE</t>
        </is>
      </c>
      <c r="S3563" s="84" t="inlineStr">
        <is>
          <t>JUN</t>
        </is>
      </c>
      <c r="T3563" s="84" t="n">
        <v>7</v>
      </c>
      <c r="U3563" s="84" t="inlineStr">
        <is>
          <t>JULY</t>
        </is>
      </c>
      <c r="V3563" s="84" t="inlineStr">
        <is>
          <t>JUL</t>
        </is>
      </c>
      <c r="W3563" s="84" t="n">
        <v>8</v>
      </c>
      <c r="X3563" s="84" t="inlineStr">
        <is>
          <t>AUGUST</t>
        </is>
      </c>
      <c r="Y3563" s="84" t="inlineStr">
        <is>
          <t>AUG</t>
        </is>
      </c>
      <c r="Z3563" s="84" t="n">
        <v>9</v>
      </c>
      <c r="AA3563" s="84" t="inlineStr">
        <is>
          <t>SEPTEMBER</t>
        </is>
      </c>
      <c r="AB3563" s="84" t="inlineStr">
        <is>
          <t>SEP</t>
        </is>
      </c>
      <c r="AC3563" s="84" t="n">
        <v>10</v>
      </c>
      <c r="AD3563" s="84" t="inlineStr">
        <is>
          <t>OCTOBER</t>
        </is>
      </c>
      <c r="AE3563" s="84" t="inlineStr">
        <is>
          <t>OCT</t>
        </is>
      </c>
      <c r="AF3563" s="84" t="n">
        <v>11</v>
      </c>
      <c r="AG3563" s="84" t="inlineStr">
        <is>
          <t>NOVEMBER</t>
        </is>
      </c>
      <c r="AH3563" s="84" t="inlineStr">
        <is>
          <t>NOV</t>
        </is>
      </c>
      <c r="AI3563" s="84" t="n">
        <v>12</v>
      </c>
      <c r="AJ3563" s="84" t="inlineStr">
        <is>
          <t>DECEMBER</t>
        </is>
      </c>
      <c r="AK3563" s="84" t="inlineStr">
        <is>
          <t>DEC</t>
        </is>
      </c>
    </row>
    <row r="3564">
      <c r="A3564" s="83" t="n"/>
      <c r="B3564" s="84" t="n">
        <v>31</v>
      </c>
      <c r="C3564" s="83" t="n"/>
      <c r="D3564" s="83" t="n"/>
      <c r="E3564" s="84" t="n">
        <v>28</v>
      </c>
      <c r="F3564" s="83" t="n"/>
      <c r="G3564" s="83" t="n"/>
      <c r="H3564" s="84" t="n">
        <v>31</v>
      </c>
      <c r="I3564" s="83" t="n"/>
      <c r="J3564" s="83" t="n"/>
      <c r="K3564" s="84" t="n">
        <v>30</v>
      </c>
      <c r="L3564" s="83" t="n"/>
      <c r="M3564" s="83" t="n"/>
      <c r="N3564" s="84" t="n">
        <v>31</v>
      </c>
      <c r="O3564" s="83" t="n"/>
      <c r="P3564" s="83" t="n"/>
      <c r="Q3564" s="84" t="n">
        <v>30</v>
      </c>
      <c r="R3564" s="83" t="n"/>
      <c r="S3564" s="83" t="n"/>
      <c r="T3564" s="84" t="n">
        <v>31</v>
      </c>
      <c r="U3564" s="83" t="n"/>
      <c r="V3564" s="83" t="n"/>
      <c r="W3564" s="84" t="n">
        <v>31</v>
      </c>
      <c r="X3564" s="83" t="n"/>
      <c r="Y3564" s="83" t="n"/>
      <c r="Z3564" s="84" t="n">
        <v>30</v>
      </c>
      <c r="AA3564" s="83" t="n"/>
      <c r="AB3564" s="83" t="n"/>
      <c r="AC3564" s="84" t="n">
        <v>31</v>
      </c>
      <c r="AD3564" s="83" t="n"/>
      <c r="AE3564" s="83" t="n"/>
      <c r="AF3564" s="84" t="n">
        <v>30</v>
      </c>
      <c r="AG3564" s="83" t="n"/>
      <c r="AH3564" s="83" t="n"/>
      <c r="AI3564" s="84" t="n">
        <v>31</v>
      </c>
      <c r="AJ3564" s="83" t="n"/>
      <c r="AK3564" s="83" t="n"/>
    </row>
    <row r="3565">
      <c r="A3565" s="84" t="inlineStr">
        <is>
          <t>RATIOS</t>
        </is>
      </c>
      <c r="B3565" s="84" t="inlineStr">
        <is>
          <t>E.BKDWN</t>
        </is>
      </c>
      <c r="C3565" s="84" t="inlineStr">
        <is>
          <t>PEAK/AVG</t>
        </is>
      </c>
      <c r="D3565" s="84" t="inlineStr">
        <is>
          <t>END/AVG</t>
        </is>
      </c>
      <c r="E3565" s="84" t="inlineStr">
        <is>
          <t>E.BKDWN</t>
        </is>
      </c>
      <c r="F3565" s="84" t="inlineStr">
        <is>
          <t>PEAK/AVG</t>
        </is>
      </c>
      <c r="G3565" s="84" t="inlineStr">
        <is>
          <t>END/AVG</t>
        </is>
      </c>
      <c r="H3565" s="84" t="inlineStr">
        <is>
          <t>E.BKDWN</t>
        </is>
      </c>
      <c r="I3565" s="84" t="inlineStr">
        <is>
          <t>PEAK/AVG</t>
        </is>
      </c>
      <c r="J3565" s="84" t="inlineStr">
        <is>
          <t>END/AVG</t>
        </is>
      </c>
      <c r="K3565" s="84" t="inlineStr">
        <is>
          <t>E.BKDWN</t>
        </is>
      </c>
      <c r="L3565" s="84" t="inlineStr">
        <is>
          <t>PEAK/AVG</t>
        </is>
      </c>
      <c r="M3565" s="84" t="inlineStr">
        <is>
          <t>END/AVG</t>
        </is>
      </c>
      <c r="N3565" s="84" t="inlineStr">
        <is>
          <t>E.BKDWN</t>
        </is>
      </c>
      <c r="O3565" s="84" t="inlineStr">
        <is>
          <t>PEAK/AVG</t>
        </is>
      </c>
      <c r="P3565" s="84" t="inlineStr">
        <is>
          <t>END/AVG</t>
        </is>
      </c>
      <c r="Q3565" s="84" t="inlineStr">
        <is>
          <t>E.BKDWN</t>
        </is>
      </c>
      <c r="R3565" s="84" t="inlineStr">
        <is>
          <t>PEAK/AVG</t>
        </is>
      </c>
      <c r="S3565" s="84" t="inlineStr">
        <is>
          <t>END/AVG</t>
        </is>
      </c>
      <c r="T3565" s="84" t="inlineStr">
        <is>
          <t>E.BKDWN</t>
        </is>
      </c>
      <c r="U3565" s="84" t="inlineStr">
        <is>
          <t>PEAK/AVG</t>
        </is>
      </c>
      <c r="V3565" s="84" t="inlineStr">
        <is>
          <t>END/AVG</t>
        </is>
      </c>
      <c r="W3565" s="84" t="inlineStr">
        <is>
          <t>E.BKDWN</t>
        </is>
      </c>
      <c r="X3565" s="84" t="inlineStr">
        <is>
          <t>PEAK/AVG</t>
        </is>
      </c>
      <c r="Y3565" s="84" t="inlineStr">
        <is>
          <t>END/AVG</t>
        </is>
      </c>
      <c r="Z3565" s="84" t="inlineStr">
        <is>
          <t>E.BKDWN</t>
        </is>
      </c>
      <c r="AA3565" s="84" t="inlineStr">
        <is>
          <t>PEAK/AVG</t>
        </is>
      </c>
      <c r="AB3565" s="84" t="inlineStr">
        <is>
          <t>END/AVG</t>
        </is>
      </c>
      <c r="AC3565" s="84" t="inlineStr">
        <is>
          <t>E.BKDWN</t>
        </is>
      </c>
      <c r="AD3565" s="84" t="inlineStr">
        <is>
          <t>PEAK/AVG</t>
        </is>
      </c>
      <c r="AE3565" s="84" t="inlineStr">
        <is>
          <t>END/AVG</t>
        </is>
      </c>
      <c r="AF3565" s="84" t="inlineStr">
        <is>
          <t>E.BKDWN</t>
        </is>
      </c>
      <c r="AG3565" s="84" t="inlineStr">
        <is>
          <t>PEAK/AVG</t>
        </is>
      </c>
      <c r="AH3565" s="84" t="inlineStr">
        <is>
          <t>END/AVG</t>
        </is>
      </c>
      <c r="AI3565" s="84" t="inlineStr">
        <is>
          <t>E.BKDWN</t>
        </is>
      </c>
      <c r="AJ3565" s="84" t="inlineStr">
        <is>
          <t>PEAK/AVG</t>
        </is>
      </c>
      <c r="AK3565" s="84" t="inlineStr">
        <is>
          <t>END/AVG</t>
        </is>
      </c>
    </row>
    <row r="3566">
      <c r="A3566" s="83" t="n"/>
      <c r="B3566" s="166" t="n">
        <v>0.06877267136296986</v>
      </c>
      <c r="C3566" s="167" t="n">
        <v>1.130423483728489</v>
      </c>
      <c r="D3566" s="167" t="n">
        <v>0.2772196050132587</v>
      </c>
      <c r="E3566" s="166" t="n">
        <v>0.0616639421969894</v>
      </c>
      <c r="F3566" s="167" t="n">
        <v>1.104105890545874</v>
      </c>
      <c r="G3566" s="167" t="n">
        <v>0.2693317647188787</v>
      </c>
      <c r="H3566" s="166" t="n">
        <v>0.07925322821164449</v>
      </c>
      <c r="I3566" s="167" t="n">
        <v>1.116328081621283</v>
      </c>
      <c r="J3566" s="167" t="n">
        <v>0.2830643204642794</v>
      </c>
      <c r="K3566" s="166" t="n">
        <v>0.07770515510855767</v>
      </c>
      <c r="L3566" s="167" t="n">
        <v>1.191263190183483</v>
      </c>
      <c r="M3566" s="167" t="n">
        <v>0.2717008964225694</v>
      </c>
      <c r="N3566" s="166" t="n">
        <v>0.08395603866765793</v>
      </c>
      <c r="O3566" s="167" t="n">
        <v>1.177740985184857</v>
      </c>
      <c r="P3566" s="167" t="n">
        <v>0.2580656255785921</v>
      </c>
      <c r="Q3566" s="166" t="n">
        <v>0.09512951717246018</v>
      </c>
      <c r="R3566" s="167" t="n">
        <v>1.198833105056544</v>
      </c>
      <c r="S3566" s="167" t="n">
        <v>0.3163808979029509</v>
      </c>
      <c r="T3566" s="166" t="n">
        <v>0.1009493697648942</v>
      </c>
      <c r="U3566" s="167" t="n">
        <v>1.125079590184084</v>
      </c>
      <c r="V3566" s="167" t="n">
        <v>0.3382403192395339</v>
      </c>
      <c r="W3566" s="166" t="n">
        <v>0.1086735958136892</v>
      </c>
      <c r="X3566" s="167" t="n">
        <v>1.061281107869458</v>
      </c>
      <c r="Y3566" s="167" t="n">
        <v>0.3275636827429686</v>
      </c>
      <c r="Z3566" s="166" t="n">
        <v>0.09257044845807159</v>
      </c>
      <c r="AA3566" s="167" t="n">
        <v>1.189951830876206</v>
      </c>
      <c r="AB3566" s="167" t="n">
        <v>0.3394926760828802</v>
      </c>
      <c r="AC3566" s="166" t="n">
        <v>0.08902834431110997</v>
      </c>
      <c r="AD3566" s="167" t="n">
        <v>1.218734546971493</v>
      </c>
      <c r="AE3566" s="167" t="n">
        <v>0.2904771370821047</v>
      </c>
      <c r="AF3566" s="166" t="n">
        <v>0.07188742545274113</v>
      </c>
      <c r="AG3566" s="167" t="n">
        <v>1.137027437192818</v>
      </c>
      <c r="AH3566" s="167" t="n">
        <v>0.2915615363992143</v>
      </c>
      <c r="AI3566" s="166" t="n">
        <v>0.07041026347921449</v>
      </c>
      <c r="AJ3566" s="167" t="n">
        <v>1.133799890575091</v>
      </c>
      <c r="AK3566" s="167" t="n">
        <v>0.2650590493588869</v>
      </c>
      <c r="AM3566">
        <f>A3561</f>
        <v/>
      </c>
      <c r="AN3566" s="163">
        <f>1/($B3566*(1/$B3564)*(1/(5/7+2/7*$D3566))*$B3576/SUM($B3568:$B3591))</f>
        <v/>
      </c>
      <c r="AO3566" s="163">
        <f>1/(B3566*(1/B3564)*(1/(5/7+2/7*D3566)))</f>
        <v/>
      </c>
      <c r="AP3566" s="163" t="n"/>
      <c r="AR3566" s="168">
        <f>CHOOSE(AV$3,C3566,F3566,I3566,L3566,O3566,R3566,U3566,X3566,AA3566,AD3566,AG3566,AJ3566)</f>
        <v/>
      </c>
      <c r="AS3566" s="164" t="n"/>
      <c r="AT3566" s="164" t="n"/>
      <c r="AV3566" s="116">
        <f>AN3566/AR3566</f>
        <v/>
      </c>
      <c r="AW3566" s="165">
        <f>AO3566/AR3566</f>
        <v/>
      </c>
      <c r="AX3566" s="163" t="n"/>
    </row>
    <row r="3567">
      <c r="A3567" s="84" t="inlineStr">
        <is>
          <t>HOUR</t>
        </is>
      </c>
      <c r="B3567" s="84" t="inlineStr">
        <is>
          <t>PEAK</t>
        </is>
      </c>
      <c r="C3567" s="84" t="inlineStr">
        <is>
          <t>AVG</t>
        </is>
      </c>
      <c r="D3567" s="84" t="inlineStr">
        <is>
          <t>END</t>
        </is>
      </c>
      <c r="E3567" s="84" t="inlineStr">
        <is>
          <t>PEAK</t>
        </is>
      </c>
      <c r="F3567" s="84" t="inlineStr">
        <is>
          <t>AVG</t>
        </is>
      </c>
      <c r="G3567" s="84" t="inlineStr">
        <is>
          <t>END</t>
        </is>
      </c>
      <c r="H3567" s="84" t="inlineStr">
        <is>
          <t>PEAK</t>
        </is>
      </c>
      <c r="I3567" s="84" t="inlineStr">
        <is>
          <t>AVG</t>
        </is>
      </c>
      <c r="J3567" s="84" t="inlineStr">
        <is>
          <t>END</t>
        </is>
      </c>
      <c r="K3567" s="84" t="inlineStr">
        <is>
          <t>PEAK</t>
        </is>
      </c>
      <c r="L3567" s="84" t="inlineStr">
        <is>
          <t>AVG</t>
        </is>
      </c>
      <c r="M3567" s="84" t="inlineStr">
        <is>
          <t>END</t>
        </is>
      </c>
      <c r="N3567" s="84" t="inlineStr">
        <is>
          <t>PEAK</t>
        </is>
      </c>
      <c r="O3567" s="84" t="inlineStr">
        <is>
          <t>AVG</t>
        </is>
      </c>
      <c r="P3567" s="84" t="inlineStr">
        <is>
          <t>END</t>
        </is>
      </c>
      <c r="Q3567" s="84" t="inlineStr">
        <is>
          <t>PEAK</t>
        </is>
      </c>
      <c r="R3567" s="84" t="inlineStr">
        <is>
          <t>AVG</t>
        </is>
      </c>
      <c r="S3567" s="84" t="inlineStr">
        <is>
          <t>END</t>
        </is>
      </c>
      <c r="T3567" s="84" t="inlineStr">
        <is>
          <t>PEAK</t>
        </is>
      </c>
      <c r="U3567" s="84" t="inlineStr">
        <is>
          <t>AVG</t>
        </is>
      </c>
      <c r="V3567" s="84" t="inlineStr">
        <is>
          <t>END</t>
        </is>
      </c>
      <c r="W3567" s="84" t="inlineStr">
        <is>
          <t>PEAK</t>
        </is>
      </c>
      <c r="X3567" s="84" t="inlineStr">
        <is>
          <t>AVG</t>
        </is>
      </c>
      <c r="Y3567" s="84" t="inlineStr">
        <is>
          <t>END</t>
        </is>
      </c>
      <c r="Z3567" s="84" t="inlineStr">
        <is>
          <t>PEAK</t>
        </is>
      </c>
      <c r="AA3567" s="84" t="inlineStr">
        <is>
          <t>AVG</t>
        </is>
      </c>
      <c r="AB3567" s="84" t="inlineStr">
        <is>
          <t>END</t>
        </is>
      </c>
      <c r="AC3567" s="84" t="inlineStr">
        <is>
          <t>PEAK</t>
        </is>
      </c>
      <c r="AD3567" s="84" t="inlineStr">
        <is>
          <t>AVG</t>
        </is>
      </c>
      <c r="AE3567" s="84" t="inlineStr">
        <is>
          <t>END</t>
        </is>
      </c>
      <c r="AF3567" s="84" t="inlineStr">
        <is>
          <t>PEAK</t>
        </is>
      </c>
      <c r="AG3567" s="84" t="inlineStr">
        <is>
          <t>AVG</t>
        </is>
      </c>
      <c r="AH3567" s="84" t="inlineStr">
        <is>
          <t>END</t>
        </is>
      </c>
      <c r="AI3567" s="84" t="inlineStr">
        <is>
          <t>PEAK</t>
        </is>
      </c>
      <c r="AJ3567" s="84" t="inlineStr">
        <is>
          <t>AVG</t>
        </is>
      </c>
      <c r="AK3567" s="84" t="inlineStr">
        <is>
          <t>END</t>
        </is>
      </c>
    </row>
    <row r="3568">
      <c r="A3568" s="84" t="n">
        <v>1</v>
      </c>
      <c r="B3568" s="84" t="n">
        <v>0.1205904447836564</v>
      </c>
      <c r="C3568" s="84" t="n">
        <v>0.1398794911894672</v>
      </c>
      <c r="D3568" s="84" t="n">
        <v>0.4810018934930332</v>
      </c>
      <c r="E3568" s="84" t="n">
        <v>0.1262818670920566</v>
      </c>
      <c r="F3568" s="84" t="n">
        <v>0.1490709239011968</v>
      </c>
      <c r="G3568" s="84" t="n">
        <v>0.5456503354444238</v>
      </c>
      <c r="H3568" s="84" t="n">
        <v>0.1070342356992434</v>
      </c>
      <c r="I3568" s="84" t="n">
        <v>0.1216048658837073</v>
      </c>
      <c r="J3568" s="84" t="n">
        <v>0.3885738164885679</v>
      </c>
      <c r="K3568" s="84" t="n">
        <v>0.09863739926861735</v>
      </c>
      <c r="L3568" s="84" t="n">
        <v>0.1217996849138093</v>
      </c>
      <c r="M3568" s="84" t="n">
        <v>0.390833133452821</v>
      </c>
      <c r="N3568" s="84" t="n">
        <v>0.09388076766183352</v>
      </c>
      <c r="O3568" s="84" t="n">
        <v>0.1093084397116945</v>
      </c>
      <c r="P3568" s="84" t="n">
        <v>0.4060002954966735</v>
      </c>
      <c r="Q3568" s="84" t="n">
        <v>0.08600103111989151</v>
      </c>
      <c r="R3568" s="84" t="n">
        <v>0.09968291175413756</v>
      </c>
      <c r="S3568" s="84" t="n">
        <v>0.269619499245946</v>
      </c>
      <c r="T3568" s="84" t="n">
        <v>0.0872914337389379</v>
      </c>
      <c r="U3568" s="84" t="n">
        <v>0.09521432685875514</v>
      </c>
      <c r="V3568" s="84" t="n">
        <v>0.2588728496902781</v>
      </c>
      <c r="W3568" s="84" t="n">
        <v>0.08587065296808398</v>
      </c>
      <c r="X3568" s="84" t="n">
        <v>0.09090703506554326</v>
      </c>
      <c r="Y3568" s="84" t="n">
        <v>0.2607164126025598</v>
      </c>
      <c r="Z3568" s="84" t="n">
        <v>0.08371357014104953</v>
      </c>
      <c r="AA3568" s="84" t="n">
        <v>0.09749476478269853</v>
      </c>
      <c r="AB3568" s="84" t="n">
        <v>0.2707965812917466</v>
      </c>
      <c r="AC3568" s="84" t="n">
        <v>0.08585749498963893</v>
      </c>
      <c r="AD3568" s="84" t="n">
        <v>0.1053068809102472</v>
      </c>
      <c r="AE3568" s="84" t="n">
        <v>0.3239096418243849</v>
      </c>
      <c r="AF3568" s="84" t="n">
        <v>0.1115148259991372</v>
      </c>
      <c r="AG3568" s="84" t="n">
        <v>0.1265264924488798</v>
      </c>
      <c r="AH3568" s="84" t="n">
        <v>0.3657141942447997</v>
      </c>
      <c r="AI3568" s="84" t="n">
        <v>0.1143795304242354</v>
      </c>
      <c r="AJ3568" s="84" t="n">
        <v>0.1371799246849748</v>
      </c>
      <c r="AK3568" s="84" t="n">
        <v>0.5395666633480507</v>
      </c>
    </row>
    <row r="3569">
      <c r="A3569" s="84" t="n">
        <v>2</v>
      </c>
      <c r="B3569" s="84" t="n">
        <v>0.1208754548160095</v>
      </c>
      <c r="C3569" s="84" t="n">
        <v>0.1402221333001826</v>
      </c>
      <c r="D3569" s="84" t="n">
        <v>0.4837744762874273</v>
      </c>
      <c r="E3569" s="84" t="n">
        <v>0.1265481486619042</v>
      </c>
      <c r="F3569" s="84" t="n">
        <v>0.149446189228164</v>
      </c>
      <c r="G3569" s="84" t="n">
        <v>0.5740161426725093</v>
      </c>
      <c r="H3569" s="84" t="n">
        <v>0.1076227352058218</v>
      </c>
      <c r="I3569" s="84" t="n">
        <v>0.1222032484277938</v>
      </c>
      <c r="J3569" s="84" t="n">
        <v>0.3860971815944654</v>
      </c>
      <c r="K3569" s="84" t="n">
        <v>0.09918659125101902</v>
      </c>
      <c r="L3569" s="84" t="n">
        <v>0.1224767936225855</v>
      </c>
      <c r="M3569" s="84" t="n">
        <v>0.3936339788057407</v>
      </c>
      <c r="N3569" s="84" t="n">
        <v>0.09435189033183505</v>
      </c>
      <c r="O3569" s="84" t="n">
        <v>0.1098999964069767</v>
      </c>
      <c r="P3569" s="84" t="n">
        <v>0.4060017230168355</v>
      </c>
      <c r="Q3569" s="84" t="n">
        <v>0.08621635321488452</v>
      </c>
      <c r="R3569" s="84" t="n">
        <v>0.1001892057293362</v>
      </c>
      <c r="S3569" s="84" t="n">
        <v>0.2695475611360518</v>
      </c>
      <c r="T3569" s="84" t="n">
        <v>0.08771582677536653</v>
      </c>
      <c r="U3569" s="84" t="n">
        <v>0.09557698084975734</v>
      </c>
      <c r="V3569" s="84" t="n">
        <v>0.2584933954526248</v>
      </c>
      <c r="W3569" s="84" t="n">
        <v>0.08610135773869504</v>
      </c>
      <c r="X3569" s="84" t="n">
        <v>0.09131244860839353</v>
      </c>
      <c r="Y3569" s="84" t="n">
        <v>0.2603871085665241</v>
      </c>
      <c r="Z3569" s="84" t="n">
        <v>0.08390903551435866</v>
      </c>
      <c r="AA3569" s="84" t="n">
        <v>0.09798729061793672</v>
      </c>
      <c r="AB3569" s="84" t="n">
        <v>0.2703813629599732</v>
      </c>
      <c r="AC3569" s="84" t="n">
        <v>0.08610141328617288</v>
      </c>
      <c r="AD3569" s="84" t="n">
        <v>0.1058678560365036</v>
      </c>
      <c r="AE3569" s="84" t="n">
        <v>0.3234950530125978</v>
      </c>
      <c r="AF3569" s="84" t="n">
        <v>0.1118513714656298</v>
      </c>
      <c r="AG3569" s="84" t="n">
        <v>0.1274429080012886</v>
      </c>
      <c r="AH3569" s="84" t="n">
        <v>0.3656793960707294</v>
      </c>
      <c r="AI3569" s="84" t="n">
        <v>0.1146995119415485</v>
      </c>
      <c r="AJ3569" s="84" t="n">
        <v>0.1380925510746708</v>
      </c>
      <c r="AK3569" s="84" t="n">
        <v>0.5461531835779974</v>
      </c>
    </row>
    <row r="3570">
      <c r="A3570" s="84" t="n">
        <v>3</v>
      </c>
      <c r="B3570" s="84" t="n">
        <v>0.1233373414744199</v>
      </c>
      <c r="C3570" s="84" t="n">
        <v>0.1412641613654318</v>
      </c>
      <c r="D3570" s="84" t="n">
        <v>0.4838139053898686</v>
      </c>
      <c r="E3570" s="84" t="n">
        <v>0.1272702051978162</v>
      </c>
      <c r="F3570" s="84" t="n">
        <v>0.1502439394479841</v>
      </c>
      <c r="G3570" s="84" t="n">
        <v>0.5741017123946077</v>
      </c>
      <c r="H3570" s="84" t="n">
        <v>0.1095188292520865</v>
      </c>
      <c r="I3570" s="84" t="n">
        <v>0.1259253964422143</v>
      </c>
      <c r="J3570" s="84" t="n">
        <v>0.3911151241385257</v>
      </c>
      <c r="K3570" s="84" t="n">
        <v>0.1205143863107096</v>
      </c>
      <c r="L3570" s="84" t="n">
        <v>0.1486219945514803</v>
      </c>
      <c r="M3570" s="84" t="n">
        <v>0.3964754298060562</v>
      </c>
      <c r="N3570" s="84" t="n">
        <v>0.2030691918331076</v>
      </c>
      <c r="O3570" s="84" t="n">
        <v>0.1450489347269373</v>
      </c>
      <c r="P3570" s="84" t="n">
        <v>0.405944622210358</v>
      </c>
      <c r="Q3570" s="84" t="n">
        <v>0.2177339624031159</v>
      </c>
      <c r="R3570" s="84" t="n">
        <v>0.1744127336190004</v>
      </c>
      <c r="S3570" s="84" t="n">
        <v>0.2694743268439974</v>
      </c>
      <c r="T3570" s="84" t="n">
        <v>0.1857519402870625</v>
      </c>
      <c r="U3570" s="84" t="n">
        <v>0.1327200752050001</v>
      </c>
      <c r="V3570" s="84" t="n">
        <v>0.2583718817229543</v>
      </c>
      <c r="W3570" s="84" t="n">
        <v>0.1728450529625436</v>
      </c>
      <c r="X3570" s="84" t="n">
        <v>0.1302602193532474</v>
      </c>
      <c r="Y3570" s="84" t="n">
        <v>0.2603021749463701</v>
      </c>
      <c r="Z3570" s="84" t="n">
        <v>0.1572637907194741</v>
      </c>
      <c r="AA3570" s="84" t="n">
        <v>0.1146005222080439</v>
      </c>
      <c r="AB3570" s="84" t="n">
        <v>0.2702734989799315</v>
      </c>
      <c r="AC3570" s="84" t="n">
        <v>0.1587960472145534</v>
      </c>
      <c r="AD3570" s="84" t="n">
        <v>0.1460862369072519</v>
      </c>
      <c r="AE3570" s="84" t="n">
        <v>0.3254653898070775</v>
      </c>
      <c r="AF3570" s="84" t="n">
        <v>0.1141889054272956</v>
      </c>
      <c r="AG3570" s="84" t="n">
        <v>0.1290003381026086</v>
      </c>
      <c r="AH3570" s="84" t="n">
        <v>0.3657107144273926</v>
      </c>
      <c r="AI3570" s="84" t="n">
        <v>0.1170491235163312</v>
      </c>
      <c r="AJ3570" s="84" t="n">
        <v>0.1391331244715181</v>
      </c>
      <c r="AK3570" s="84" t="n">
        <v>0.5462695215711894</v>
      </c>
    </row>
    <row r="3571">
      <c r="A3571" s="84" t="n">
        <v>4</v>
      </c>
      <c r="B3571" s="84" t="n">
        <v>0.1253612127146876</v>
      </c>
      <c r="C3571" s="84" t="n">
        <v>0.1508776428623078</v>
      </c>
      <c r="D3571" s="84" t="n">
        <v>0.4890203391440481</v>
      </c>
      <c r="E3571" s="84" t="n">
        <v>0.1451476066860206</v>
      </c>
      <c r="F3571" s="84" t="n">
        <v>0.1787018242945233</v>
      </c>
      <c r="G3571" s="84" t="n">
        <v>0.5740317008038001</v>
      </c>
      <c r="H3571" s="84" t="n">
        <v>0.1523978759375283</v>
      </c>
      <c r="I3571" s="84" t="n">
        <v>0.1725842265615203</v>
      </c>
      <c r="J3571" s="84" t="n">
        <v>0.3939142936740095</v>
      </c>
      <c r="K3571" s="84" t="n">
        <v>0.196004603135735</v>
      </c>
      <c r="L3571" s="84" t="n">
        <v>0.1952352557137572</v>
      </c>
      <c r="M3571" s="84" t="n">
        <v>0.4028297414647874</v>
      </c>
      <c r="N3571" s="84" t="n">
        <v>0.2070158017607731</v>
      </c>
      <c r="O3571" s="84" t="n">
        <v>0.178030638068424</v>
      </c>
      <c r="P3571" s="84" t="n">
        <v>0.4095305528571459</v>
      </c>
      <c r="Q3571" s="84" t="n">
        <v>0.2305350125857281</v>
      </c>
      <c r="R3571" s="84" t="n">
        <v>0.2249725243748344</v>
      </c>
      <c r="S3571" s="84" t="n">
        <v>0.271962996591689</v>
      </c>
      <c r="T3571" s="84" t="n">
        <v>0.2318278912161219</v>
      </c>
      <c r="U3571" s="84" t="n">
        <v>0.2204905906633657</v>
      </c>
      <c r="V3571" s="84" t="n">
        <v>0.2605734895705318</v>
      </c>
      <c r="W3571" s="84" t="n">
        <v>0.2210333496081915</v>
      </c>
      <c r="X3571" s="84" t="n">
        <v>0.2211577879764085</v>
      </c>
      <c r="Y3571" s="84" t="n">
        <v>0.2621379331925058</v>
      </c>
      <c r="Z3571" s="84" t="n">
        <v>0.1954955429645638</v>
      </c>
      <c r="AA3571" s="84" t="n">
        <v>0.1730428737490688</v>
      </c>
      <c r="AB3571" s="84" t="n">
        <v>0.2725664784266241</v>
      </c>
      <c r="AC3571" s="84" t="n">
        <v>0.1913362315539515</v>
      </c>
      <c r="AD3571" s="84" t="n">
        <v>0.2009504770803494</v>
      </c>
      <c r="AE3571" s="84" t="n">
        <v>0.3264221332188939</v>
      </c>
      <c r="AF3571" s="84" t="n">
        <v>0.1161830373085505</v>
      </c>
      <c r="AG3571" s="84" t="n">
        <v>0.1380905154538556</v>
      </c>
      <c r="AH3571" s="84" t="n">
        <v>0.36986283255745</v>
      </c>
      <c r="AI3571" s="84" t="n">
        <v>0.1207115834464435</v>
      </c>
      <c r="AJ3571" s="84" t="n">
        <v>0.1560474386410048</v>
      </c>
      <c r="AK3571" s="84" t="n">
        <v>0.5462572165911401</v>
      </c>
    </row>
    <row r="3572">
      <c r="A3572" s="84" t="n">
        <v>5</v>
      </c>
      <c r="B3572" s="84" t="n">
        <v>0.1723938682641629</v>
      </c>
      <c r="C3572" s="84" t="n">
        <v>0.195833067884043</v>
      </c>
      <c r="D3572" s="84" t="n">
        <v>0.4906046721694161</v>
      </c>
      <c r="E3572" s="84" t="n">
        <v>0.1779157212638838</v>
      </c>
      <c r="F3572" s="84" t="n">
        <v>0.2060537295247414</v>
      </c>
      <c r="G3572" s="84" t="n">
        <v>0.5785980123375983</v>
      </c>
      <c r="H3572" s="84" t="n">
        <v>0.1890903010691347</v>
      </c>
      <c r="I3572" s="84" t="n">
        <v>0.1889038661176506</v>
      </c>
      <c r="J3572" s="84" t="n">
        <v>0.408575109943685</v>
      </c>
      <c r="K3572" s="84" t="n">
        <v>0.2016174459650512</v>
      </c>
      <c r="L3572" s="84" t="n">
        <v>0.1973861953999033</v>
      </c>
      <c r="M3572" s="84" t="n">
        <v>0.4145987689878617</v>
      </c>
      <c r="N3572" s="84" t="n">
        <v>0.2195446005703266</v>
      </c>
      <c r="O3572" s="84" t="n">
        <v>0.1848846426930035</v>
      </c>
      <c r="P3572" s="84" t="n">
        <v>0.4205345920254441</v>
      </c>
      <c r="Q3572" s="84" t="n">
        <v>0.23758648626401</v>
      </c>
      <c r="R3572" s="84" t="n">
        <v>0.2364119285353933</v>
      </c>
      <c r="S3572" s="84" t="n">
        <v>0.2799118336894593</v>
      </c>
      <c r="T3572" s="84" t="n">
        <v>0.2411676229098202</v>
      </c>
      <c r="U3572" s="84" t="n">
        <v>0.2334574342550222</v>
      </c>
      <c r="V3572" s="84" t="n">
        <v>0.2673324146158924</v>
      </c>
      <c r="W3572" s="84" t="n">
        <v>0.2244835329600504</v>
      </c>
      <c r="X3572" s="84" t="n">
        <v>0.234306347749235</v>
      </c>
      <c r="Y3572" s="84" t="n">
        <v>0.2694541450338417</v>
      </c>
      <c r="Z3572" s="84" t="n">
        <v>0.2125809162906791</v>
      </c>
      <c r="AA3572" s="84" t="n">
        <v>0.1880454549650594</v>
      </c>
      <c r="AB3572" s="84" t="n">
        <v>0.2801360941872913</v>
      </c>
      <c r="AC3572" s="84" t="n">
        <v>0.2052221205532364</v>
      </c>
      <c r="AD3572" s="84" t="n">
        <v>0.2097265127910318</v>
      </c>
      <c r="AE3572" s="84" t="n">
        <v>0.3380555784727186</v>
      </c>
      <c r="AF3572" s="84" t="n">
        <v>0.192464581303728</v>
      </c>
      <c r="AG3572" s="84" t="n">
        <v>0.1853338904217028</v>
      </c>
      <c r="AH3572" s="84" t="n">
        <v>0.37300510767599</v>
      </c>
      <c r="AI3572" s="84" t="n">
        <v>0.1660062956652323</v>
      </c>
      <c r="AJ3572" s="84" t="n">
        <v>0.2000771791289853</v>
      </c>
      <c r="AK3572" s="84" t="n">
        <v>0.5507765001728291</v>
      </c>
    </row>
    <row r="3573">
      <c r="A3573" s="84" t="n">
        <v>6</v>
      </c>
      <c r="B3573" s="84" t="n">
        <v>0.1750189606674155</v>
      </c>
      <c r="C3573" s="84" t="n">
        <v>0.1994117076988762</v>
      </c>
      <c r="D3573" s="84" t="n">
        <v>0.5056083417642909</v>
      </c>
      <c r="E3573" s="84" t="n">
        <v>0.1806478940224122</v>
      </c>
      <c r="F3573" s="84" t="n">
        <v>0.2092413333129508</v>
      </c>
      <c r="G3573" s="84" t="n">
        <v>0.592395852202198</v>
      </c>
      <c r="H3573" s="84" t="n">
        <v>0.2991069233114654</v>
      </c>
      <c r="I3573" s="84" t="n">
        <v>0.3098156359385317</v>
      </c>
      <c r="J3573" s="84" t="n">
        <v>0.4111255381104943</v>
      </c>
      <c r="K3573" s="84" t="n">
        <v>0.3316535112513818</v>
      </c>
      <c r="L3573" s="84" t="n">
        <v>0.3577218170755975</v>
      </c>
      <c r="M3573" s="84" t="n">
        <v>0.4210021851504204</v>
      </c>
      <c r="N3573" s="84" t="n">
        <v>0.3420034587298456</v>
      </c>
      <c r="O3573" s="84" t="n">
        <v>0.3373540459318431</v>
      </c>
      <c r="P3573" s="84" t="n">
        <v>0.4268021192964325</v>
      </c>
      <c r="Q3573" s="84" t="n">
        <v>0.3830177153329261</v>
      </c>
      <c r="R3573" s="84" t="n">
        <v>0.3743460080901759</v>
      </c>
      <c r="S3573" s="84" t="n">
        <v>0.2844270842447114</v>
      </c>
      <c r="T3573" s="84" t="n">
        <v>0.3914424207061495</v>
      </c>
      <c r="U3573" s="84" t="n">
        <v>0.3680407392096083</v>
      </c>
      <c r="V3573" s="84" t="n">
        <v>0.2717262406137548</v>
      </c>
      <c r="W3573" s="84" t="n">
        <v>0.3628921115416446</v>
      </c>
      <c r="X3573" s="84" t="n">
        <v>0.3641008707286294</v>
      </c>
      <c r="Y3573" s="84" t="n">
        <v>0.2736745015861726</v>
      </c>
      <c r="Z3573" s="84" t="n">
        <v>0.3217721230683984</v>
      </c>
      <c r="AA3573" s="84" t="n">
        <v>0.3146113157384586</v>
      </c>
      <c r="AB3573" s="84" t="n">
        <v>0.2845161836564034</v>
      </c>
      <c r="AC3573" s="84" t="n">
        <v>0.3204056636170334</v>
      </c>
      <c r="AD3573" s="84" t="n">
        <v>0.3425848615418118</v>
      </c>
      <c r="AE3573" s="84" t="n">
        <v>0.345836398263164</v>
      </c>
      <c r="AF3573" s="84" t="n">
        <v>0.1969608058806892</v>
      </c>
      <c r="AG3573" s="84" t="n">
        <v>0.1889568766551523</v>
      </c>
      <c r="AH3573" s="84" t="n">
        <v>0.3806516584461779</v>
      </c>
      <c r="AI3573" s="84" t="n">
        <v>0.165323013833136</v>
      </c>
      <c r="AJ3573" s="84" t="n">
        <v>0.2031976852238391</v>
      </c>
      <c r="AK3573" s="84" t="n">
        <v>0.5645558405587803</v>
      </c>
    </row>
    <row r="3574">
      <c r="A3574" s="84" t="n">
        <v>7</v>
      </c>
      <c r="B3574" s="84" t="n">
        <v>0.3328275155285466</v>
      </c>
      <c r="C3574" s="84" t="n">
        <v>0.3747834608873431</v>
      </c>
      <c r="D3574" s="84" t="n">
        <v>0.5356031353305368</v>
      </c>
      <c r="E3574" s="84" t="n">
        <v>0.3431285731271117</v>
      </c>
      <c r="F3574" s="84" t="n">
        <v>0.3972080440851832</v>
      </c>
      <c r="G3574" s="84" t="n">
        <v>0.6284807151406179</v>
      </c>
      <c r="H3574" s="84" t="n">
        <v>0.6909454132556099</v>
      </c>
      <c r="I3574" s="84" t="n">
        <v>0.6463202186907168</v>
      </c>
      <c r="J3574" s="84" t="n">
        <v>0.4080121253125851</v>
      </c>
      <c r="K3574" s="84" t="n">
        <v>0.672086536533359</v>
      </c>
      <c r="L3574" s="84" t="n">
        <v>0.753010877847367</v>
      </c>
      <c r="M3574" s="84" t="n">
        <v>0.4131029702558912</v>
      </c>
      <c r="N3574" s="84" t="n">
        <v>0.6828137897222483</v>
      </c>
      <c r="O3574" s="84" t="n">
        <v>0.723327449722891</v>
      </c>
      <c r="P3574" s="84" t="n">
        <v>0.4952888265855646</v>
      </c>
      <c r="Q3574" s="84" t="n">
        <v>0.7409202961653605</v>
      </c>
      <c r="R3574" s="84" t="n">
        <v>0.7118868682995695</v>
      </c>
      <c r="S3574" s="84" t="n">
        <v>0.5314275567031088</v>
      </c>
      <c r="T3574" s="84" t="n">
        <v>0.7402309174072977</v>
      </c>
      <c r="U3574" s="84" t="n">
        <v>0.713363235293341</v>
      </c>
      <c r="V3574" s="84" t="n">
        <v>0.6017381986694247</v>
      </c>
      <c r="W3574" s="84" t="n">
        <v>0.6922372389530074</v>
      </c>
      <c r="X3574" s="84" t="n">
        <v>0.7085816850109665</v>
      </c>
      <c r="Y3574" s="84" t="n">
        <v>0.5593221601748737</v>
      </c>
      <c r="Z3574" s="84" t="n">
        <v>0.6630593390380896</v>
      </c>
      <c r="AA3574" s="84" t="n">
        <v>0.6776994300021801</v>
      </c>
      <c r="AB3574" s="84" t="n">
        <v>0.412621477458168</v>
      </c>
      <c r="AC3574" s="84" t="n">
        <v>0.62887809364979</v>
      </c>
      <c r="AD3574" s="84" t="n">
        <v>0.6815267133337221</v>
      </c>
      <c r="AE3574" s="84" t="n">
        <v>0.3421702684358563</v>
      </c>
      <c r="AF3574" s="84" t="n">
        <v>0.3443357226728224</v>
      </c>
      <c r="AG3574" s="84" t="n">
        <v>0.3500711298673701</v>
      </c>
      <c r="AH3574" s="84" t="n">
        <v>0.3862757393394055</v>
      </c>
      <c r="AI3574" s="84" t="n">
        <v>0.3194189505299333</v>
      </c>
      <c r="AJ3574" s="84" t="n">
        <v>0.3835756014583342</v>
      </c>
      <c r="AK3574" s="84" t="n">
        <v>0.5758260836492544</v>
      </c>
    </row>
    <row r="3575">
      <c r="A3575" s="84" t="n">
        <v>8</v>
      </c>
      <c r="B3575" s="84" t="n">
        <v>0.6919353561245356</v>
      </c>
      <c r="C3575" s="84" t="n">
        <v>0.7764713283262513</v>
      </c>
      <c r="D3575" s="84" t="n">
        <v>0.5118614389650935</v>
      </c>
      <c r="E3575" s="84" t="n">
        <v>0.7154843352125795</v>
      </c>
      <c r="F3575" s="84" t="n">
        <v>0.8348670633336673</v>
      </c>
      <c r="G3575" s="84" t="n">
        <v>0.5738272225068373</v>
      </c>
      <c r="H3575" s="84" t="n">
        <v>0.7726965735886668</v>
      </c>
      <c r="I3575" s="84" t="n">
        <v>0.7994503563373565</v>
      </c>
      <c r="J3575" s="84" t="n">
        <v>0.4090584973368091</v>
      </c>
      <c r="K3575" s="84" t="n">
        <v>0.7711910009099456</v>
      </c>
      <c r="L3575" s="84" t="n">
        <v>0.8339267995317144</v>
      </c>
      <c r="M3575" s="84" t="n">
        <v>0.6252429256463381</v>
      </c>
      <c r="N3575" s="84" t="n">
        <v>0.795927278577133</v>
      </c>
      <c r="O3575" s="84" t="n">
        <v>0.8128999374680558</v>
      </c>
      <c r="P3575" s="84" t="n">
        <v>0.6728701934503947</v>
      </c>
      <c r="Q3575" s="84" t="n">
        <v>0.8360761988934958</v>
      </c>
      <c r="R3575" s="84" t="n">
        <v>0.7944374429813247</v>
      </c>
      <c r="S3575" s="84" t="n">
        <v>0.5561580642297146</v>
      </c>
      <c r="T3575" s="84" t="n">
        <v>0.8287082718741997</v>
      </c>
      <c r="U3575" s="84" t="n">
        <v>0.7905561996871209</v>
      </c>
      <c r="V3575" s="84" t="n">
        <v>0.7109862220000609</v>
      </c>
      <c r="W3575" s="84" t="n">
        <v>0.7894370976733879</v>
      </c>
      <c r="X3575" s="84" t="n">
        <v>0.8052067142320334</v>
      </c>
      <c r="Y3575" s="84" t="n">
        <v>0.6843111709564766</v>
      </c>
      <c r="Z3575" s="84" t="n">
        <v>0.7661970681893704</v>
      </c>
      <c r="AA3575" s="84" t="n">
        <v>0.7626359221474014</v>
      </c>
      <c r="AB3575" s="84" t="n">
        <v>0.772771767937026</v>
      </c>
      <c r="AC3575" s="84" t="n">
        <v>0.7262093482232581</v>
      </c>
      <c r="AD3575" s="84" t="n">
        <v>0.7688936333761266</v>
      </c>
      <c r="AE3575" s="84" t="n">
        <v>0.4749073241481345</v>
      </c>
      <c r="AF3575" s="84" t="n">
        <v>0.7749910721172939</v>
      </c>
      <c r="AG3575" s="84" t="n">
        <v>0.7406693692840685</v>
      </c>
      <c r="AH3575" s="84" t="n">
        <v>0.3840034185726207</v>
      </c>
      <c r="AI3575" s="84" t="n">
        <v>0.6663488029572299</v>
      </c>
      <c r="AJ3575" s="84" t="n">
        <v>0.79559298207864</v>
      </c>
      <c r="AK3575" s="84" t="n">
        <v>0.5746515173718352</v>
      </c>
    </row>
    <row r="3576">
      <c r="A3576" s="84" t="n">
        <v>9</v>
      </c>
      <c r="B3576" s="84" t="n">
        <v>0.805383149486862</v>
      </c>
      <c r="C3576" s="84" t="n">
        <v>0.847510359023124</v>
      </c>
      <c r="D3576" s="84" t="n">
        <v>0.502557066904914</v>
      </c>
      <c r="E3576" s="84" t="n">
        <v>0.7968835148176405</v>
      </c>
      <c r="F3576" s="84" t="n">
        <v>0.8944446803535467</v>
      </c>
      <c r="G3576" s="84" t="n">
        <v>0.5656180856608484</v>
      </c>
      <c r="H3576" s="84" t="n">
        <v>0.8327497516499297</v>
      </c>
      <c r="I3576" s="84" t="n">
        <v>0.8452119094152106</v>
      </c>
      <c r="J3576" s="84" t="n">
        <v>0.6924420764266148</v>
      </c>
      <c r="K3576" s="84" t="n">
        <v>0.8496367775228318</v>
      </c>
      <c r="L3576" s="84" t="n">
        <v>0.887780258526907</v>
      </c>
      <c r="M3576" s="84" t="n">
        <v>0.7078886385398587</v>
      </c>
      <c r="N3576" s="84" t="n">
        <v>0.8526137732521062</v>
      </c>
      <c r="O3576" s="84" t="n">
        <v>0.8466625189894619</v>
      </c>
      <c r="P3576" s="84" t="n">
        <v>0.7749964133555932</v>
      </c>
      <c r="Q3576" s="84" t="n">
        <v>0.8933761378061408</v>
      </c>
      <c r="R3576" s="84" t="n">
        <v>0.8361098005492634</v>
      </c>
      <c r="S3576" s="84" t="n">
        <v>0.6445350043713743</v>
      </c>
      <c r="T3576" s="84" t="n">
        <v>0.8741654815538866</v>
      </c>
      <c r="U3576" s="84" t="n">
        <v>0.835756020386236</v>
      </c>
      <c r="V3576" s="84" t="n">
        <v>0.8049737778894722</v>
      </c>
      <c r="W3576" s="84" t="n">
        <v>0.8377271121822508</v>
      </c>
      <c r="X3576" s="84" t="n">
        <v>0.8462991600898996</v>
      </c>
      <c r="Y3576" s="84" t="n">
        <v>0.7835022154760976</v>
      </c>
      <c r="Z3576" s="84" t="n">
        <v>0.8658402164056639</v>
      </c>
      <c r="AA3576" s="84" t="n">
        <v>0.834416236878227</v>
      </c>
      <c r="AB3576" s="84" t="n">
        <v>0.840988776346937</v>
      </c>
      <c r="AC3576" s="84" t="n">
        <v>0.7912853534262666</v>
      </c>
      <c r="AD3576" s="84" t="n">
        <v>0.8243761740608772</v>
      </c>
      <c r="AE3576" s="84" t="n">
        <v>0.7215606287606775</v>
      </c>
      <c r="AF3576" s="84" t="n">
        <v>0.8819702480094392</v>
      </c>
      <c r="AG3576" s="84" t="n">
        <v>0.8512271724842415</v>
      </c>
      <c r="AH3576" s="84" t="n">
        <v>0.4432612291967816</v>
      </c>
      <c r="AI3576" s="84" t="n">
        <v>0.8133364137811533</v>
      </c>
      <c r="AJ3576" s="84" t="n">
        <v>0.886362231238906</v>
      </c>
      <c r="AK3576" s="84" t="n">
        <v>0.5662472159982639</v>
      </c>
    </row>
    <row r="3577">
      <c r="A3577" s="84" t="n">
        <v>10</v>
      </c>
      <c r="B3577" s="84" t="n">
        <v>0.8680187542601501</v>
      </c>
      <c r="C3577" s="84" t="n">
        <v>0.8673190935165932</v>
      </c>
      <c r="D3577" s="84" t="n">
        <v>0.5000793062628648</v>
      </c>
      <c r="E3577" s="84" t="n">
        <v>0.8816031636727536</v>
      </c>
      <c r="F3577" s="84" t="n">
        <v>0.9260567642594314</v>
      </c>
      <c r="G3577" s="84" t="n">
        <v>0.5586880494659672</v>
      </c>
      <c r="H3577" s="84" t="n">
        <v>0.9215257491757183</v>
      </c>
      <c r="I3577" s="84" t="n">
        <v>0.9128988365499895</v>
      </c>
      <c r="J3577" s="84" t="n">
        <v>0.8087303245577381</v>
      </c>
      <c r="K3577" s="84" t="n">
        <v>0.917161191373756</v>
      </c>
      <c r="L3577" s="84" t="n">
        <v>0.9379604616999239</v>
      </c>
      <c r="M3577" s="84" t="n">
        <v>0.7212686715154217</v>
      </c>
      <c r="N3577" s="84" t="n">
        <v>0.9092988315774758</v>
      </c>
      <c r="O3577" s="84" t="n">
        <v>0.9035279070789147</v>
      </c>
      <c r="P3577" s="84" t="n">
        <v>0.8086123718889875</v>
      </c>
      <c r="Q3577" s="84" t="n">
        <v>0.9437038866288013</v>
      </c>
      <c r="R3577" s="84" t="n">
        <v>0.8968382737744152</v>
      </c>
      <c r="S3577" s="84" t="n">
        <v>0.7991215773499943</v>
      </c>
      <c r="T3577" s="84" t="n">
        <v>0.9278135209065352</v>
      </c>
      <c r="U3577" s="84" t="n">
        <v>0.8947386726560342</v>
      </c>
      <c r="V3577" s="84" t="n">
        <v>0.9086647574282172</v>
      </c>
      <c r="W3577" s="84" t="n">
        <v>0.8912536488578168</v>
      </c>
      <c r="X3577" s="84" t="n">
        <v>0.9048686307606257</v>
      </c>
      <c r="Y3577" s="84" t="n">
        <v>0.8994693883835642</v>
      </c>
      <c r="Z3577" s="84" t="n">
        <v>0.9364988242332872</v>
      </c>
      <c r="AA3577" s="84" t="n">
        <v>0.905607239050425</v>
      </c>
      <c r="AB3577" s="84" t="n">
        <v>0.9028296317430935</v>
      </c>
      <c r="AC3577" s="84" t="n">
        <v>0.8672054686569352</v>
      </c>
      <c r="AD3577" s="84" t="n">
        <v>0.896005093748826</v>
      </c>
      <c r="AE3577" s="84" t="n">
        <v>0.8082270227323622</v>
      </c>
      <c r="AF3577" s="84" t="n">
        <v>0.9402097552474524</v>
      </c>
      <c r="AG3577" s="84" t="n">
        <v>0.9013620149593392</v>
      </c>
      <c r="AH3577" s="84" t="n">
        <v>0.6974785939032208</v>
      </c>
      <c r="AI3577" s="84" t="n">
        <v>0.8879348485286048</v>
      </c>
      <c r="AJ3577" s="84" t="n">
        <v>0.9211467264524738</v>
      </c>
      <c r="AK3577" s="84" t="n">
        <v>0.8117192629988129</v>
      </c>
    </row>
    <row r="3578">
      <c r="A3578" s="84" t="n">
        <v>11</v>
      </c>
      <c r="B3578" s="84" t="n">
        <v>0.9520505121780287</v>
      </c>
      <c r="C3578" s="84" t="n">
        <v>0.9477742814591913</v>
      </c>
      <c r="D3578" s="84" t="n">
        <v>0.8384043042242012</v>
      </c>
      <c r="E3578" s="84" t="n">
        <v>0.9664794851724512</v>
      </c>
      <c r="F3578" s="84" t="n">
        <v>0.9664291533826253</v>
      </c>
      <c r="G3578" s="84" t="n">
        <v>0.7234686631453431</v>
      </c>
      <c r="H3578" s="84" t="n">
        <v>0.8845759579646333</v>
      </c>
      <c r="I3578" s="84" t="n">
        <v>0.8997223800074264</v>
      </c>
      <c r="J3578" s="84" t="n">
        <v>0.6391243640512342</v>
      </c>
      <c r="K3578" s="84" t="n">
        <v>0.8863424519356247</v>
      </c>
      <c r="L3578" s="84" t="n">
        <v>0.887371922581323</v>
      </c>
      <c r="M3578" s="84" t="n">
        <v>0.5967811997741193</v>
      </c>
      <c r="N3578" s="84" t="n">
        <v>0.8806843535564973</v>
      </c>
      <c r="O3578" s="84" t="n">
        <v>0.8675516563795881</v>
      </c>
      <c r="P3578" s="84" t="n">
        <v>0.7716424547351199</v>
      </c>
      <c r="Q3578" s="84" t="n">
        <v>0.9110212852606177</v>
      </c>
      <c r="R3578" s="84" t="n">
        <v>0.8712526973486819</v>
      </c>
      <c r="S3578" s="84" t="n">
        <v>0.7071192157060984</v>
      </c>
      <c r="T3578" s="84" t="n">
        <v>0.8986996297688578</v>
      </c>
      <c r="U3578" s="84" t="n">
        <v>0.8684001593433659</v>
      </c>
      <c r="V3578" s="84" t="n">
        <v>0.9449686411727182</v>
      </c>
      <c r="W3578" s="84" t="n">
        <v>0.8770308945285314</v>
      </c>
      <c r="X3578" s="84" t="n">
        <v>0.8784263590984475</v>
      </c>
      <c r="Y3578" s="84" t="n">
        <v>0.949112344331823</v>
      </c>
      <c r="Z3578" s="84" t="n">
        <v>0.9081724922429993</v>
      </c>
      <c r="AA3578" s="84" t="n">
        <v>0.8756513576059949</v>
      </c>
      <c r="AB3578" s="84" t="n">
        <v>0.9456806275132018</v>
      </c>
      <c r="AC3578" s="84" t="n">
        <v>0.8699077692122748</v>
      </c>
      <c r="AD3578" s="84" t="n">
        <v>0.8676828768556046</v>
      </c>
      <c r="AE3578" s="84" t="n">
        <v>0.8872131243010746</v>
      </c>
      <c r="AF3578" s="84" t="n">
        <v>0.9857748116573863</v>
      </c>
      <c r="AG3578" s="84" t="n">
        <v>0.9626772827126912</v>
      </c>
      <c r="AH3578" s="84" t="n">
        <v>0.8711326179292722</v>
      </c>
      <c r="AI3578" s="84" t="n">
        <v>0.9490305253126172</v>
      </c>
      <c r="AJ3578" s="84" t="n">
        <v>0.9726240100684022</v>
      </c>
      <c r="AK3578" s="84" t="n">
        <v>0.9214953459209551</v>
      </c>
    </row>
    <row r="3579">
      <c r="A3579" s="84" t="n">
        <v>12</v>
      </c>
      <c r="B3579" s="84" t="n">
        <v>0.9069487245951059</v>
      </c>
      <c r="C3579" s="84" t="n">
        <v>0.8956664774100737</v>
      </c>
      <c r="D3579" s="84" t="n">
        <v>0.8921192873727403</v>
      </c>
      <c r="E3579" s="84" t="n">
        <v>0.8996217563189236</v>
      </c>
      <c r="F3579" s="84" t="n">
        <v>0.8968803946513935</v>
      </c>
      <c r="G3579" s="84" t="n">
        <v>0.9375241012123119</v>
      </c>
      <c r="H3579" s="84" t="n">
        <v>0.981325386131083</v>
      </c>
      <c r="I3579" s="84" t="n">
        <v>0.9617599043673279</v>
      </c>
      <c r="J3579" s="84" t="n">
        <v>0.9067460317460319</v>
      </c>
      <c r="K3579" s="84" t="n">
        <v>0.9703789021601886</v>
      </c>
      <c r="L3579" s="84" t="n">
        <v>0.9842216162325621</v>
      </c>
      <c r="M3579" s="84" t="n">
        <v>0.4105929746564101</v>
      </c>
      <c r="N3579" s="84" t="n">
        <v>0.9740877743667135</v>
      </c>
      <c r="O3579" s="84" t="n">
        <v>0.9655303181559636</v>
      </c>
      <c r="P3579" s="84" t="n">
        <v>0.6144746261860018</v>
      </c>
      <c r="Q3579" s="84" t="n">
        <v>0.9818197966354298</v>
      </c>
      <c r="R3579" s="84" t="n">
        <v>0.9645956449575751</v>
      </c>
      <c r="S3579" s="84" t="n">
        <v>0.5767206980200169</v>
      </c>
      <c r="T3579" s="84" t="n">
        <v>0.9894038357550472</v>
      </c>
      <c r="U3579" s="84" t="n">
        <v>0.9631789714274851</v>
      </c>
      <c r="V3579" s="84" t="n">
        <v>0.8512456538129075</v>
      </c>
      <c r="W3579" s="84" t="n">
        <v>0.9670784725179977</v>
      </c>
      <c r="X3579" s="84" t="n">
        <v>0.9713178628875222</v>
      </c>
      <c r="Y3579" s="84" t="n">
        <v>0.9807692403209199</v>
      </c>
      <c r="Z3579" s="84" t="n">
        <v>0.9829078278782915</v>
      </c>
      <c r="AA3579" s="84" t="n">
        <v>0.9705893338616483</v>
      </c>
      <c r="AB3579" s="84" t="n">
        <v>0.9707155093325538</v>
      </c>
      <c r="AC3579" s="84" t="n">
        <v>0.9719611772832214</v>
      </c>
      <c r="AD3579" s="84" t="n">
        <v>0.965508905923939</v>
      </c>
      <c r="AE3579" s="84" t="n">
        <v>0.9176126062730476</v>
      </c>
      <c r="AF3579" s="84" t="n">
        <v>0.9200530244809685</v>
      </c>
      <c r="AG3579" s="84" t="n">
        <v>0.907491315584664</v>
      </c>
      <c r="AH3579" s="84" t="n">
        <v>1</v>
      </c>
      <c r="AI3579" s="84" t="n">
        <v>0.9076085135876627</v>
      </c>
      <c r="AJ3579" s="84" t="n">
        <v>0.9006732440767538</v>
      </c>
      <c r="AK3579" s="84" t="n">
        <v>0.9863112690125923</v>
      </c>
    </row>
    <row r="3580">
      <c r="A3580" s="84" t="n">
        <v>13</v>
      </c>
      <c r="B3580" s="84" t="n">
        <v>1</v>
      </c>
      <c r="C3580" s="84" t="n">
        <v>1</v>
      </c>
      <c r="D3580" s="84" t="n">
        <v>0.9919107611877839</v>
      </c>
      <c r="E3580" s="84" t="n">
        <v>0.9905290457459353</v>
      </c>
      <c r="F3580" s="84" t="n">
        <v>1</v>
      </c>
      <c r="G3580" s="84" t="n">
        <v>1</v>
      </c>
      <c r="H3580" s="84" t="n">
        <v>0.9858268336103708</v>
      </c>
      <c r="I3580" s="84" t="n">
        <v>0.9881889613556128</v>
      </c>
      <c r="J3580" s="84" t="n">
        <v>0.984026658441619</v>
      </c>
      <c r="K3580" s="84" t="n">
        <v>0.988716372067995</v>
      </c>
      <c r="L3580" s="84" t="n">
        <v>0.9939742038753787</v>
      </c>
      <c r="M3580" s="84" t="n">
        <v>0.8552172590999145</v>
      </c>
      <c r="N3580" s="84" t="n">
        <v>0.9824463714936312</v>
      </c>
      <c r="O3580" s="84" t="n">
        <v>0.9829764888725901</v>
      </c>
      <c r="P3580" s="84" t="n">
        <v>0.5251197154095806</v>
      </c>
      <c r="Q3580" s="84" t="n">
        <v>1</v>
      </c>
      <c r="R3580" s="84" t="n">
        <v>0.9870879106418143</v>
      </c>
      <c r="S3580" s="84" t="n">
        <v>0.5112609065627646</v>
      </c>
      <c r="T3580" s="84" t="n">
        <v>1</v>
      </c>
      <c r="U3580" s="84" t="n">
        <v>0.9877002549599448</v>
      </c>
      <c r="V3580" s="84" t="n">
        <v>0.5545881098815517</v>
      </c>
      <c r="W3580" s="84" t="n">
        <v>0.988530120607087</v>
      </c>
      <c r="X3580" s="84" t="n">
        <v>0.9915945880348899</v>
      </c>
      <c r="Y3580" s="84" t="n">
        <v>0.9403875257843073</v>
      </c>
      <c r="Z3580" s="84" t="n">
        <v>1</v>
      </c>
      <c r="AA3580" s="84" t="n">
        <v>0.9922867443374795</v>
      </c>
      <c r="AB3580" s="84" t="n">
        <v>1</v>
      </c>
      <c r="AC3580" s="84" t="n">
        <v>0.993510202460913</v>
      </c>
      <c r="AD3580" s="84" t="n">
        <v>0.9826386926675877</v>
      </c>
      <c r="AE3580" s="84" t="n">
        <v>0.9436797044910785</v>
      </c>
      <c r="AF3580" s="84" t="n">
        <v>1</v>
      </c>
      <c r="AG3580" s="84" t="n">
        <v>1</v>
      </c>
      <c r="AH3580" s="84" t="n">
        <v>0.9974374624614697</v>
      </c>
      <c r="AI3580" s="84" t="n">
        <v>1</v>
      </c>
      <c r="AJ3580" s="84" t="n">
        <v>1</v>
      </c>
      <c r="AK3580" s="84" t="n">
        <v>0.9854230731799536</v>
      </c>
    </row>
    <row r="3581">
      <c r="A3581" s="84" t="n">
        <v>14</v>
      </c>
      <c r="B3581" s="84" t="n">
        <v>0.9980865326459494</v>
      </c>
      <c r="C3581" s="84" t="n">
        <v>0.9965240728085485</v>
      </c>
      <c r="D3581" s="84" t="n">
        <v>1</v>
      </c>
      <c r="E3581" s="84" t="n">
        <v>0.9965457707055595</v>
      </c>
      <c r="F3581" s="84" t="n">
        <v>0.999870004648353</v>
      </c>
      <c r="G3581" s="84" t="n">
        <v>0.9981474710813238</v>
      </c>
      <c r="H3581" s="84" t="n">
        <v>1</v>
      </c>
      <c r="I3581" s="84" t="n">
        <v>0.9974351884379302</v>
      </c>
      <c r="J3581" s="84" t="n">
        <v>0.857389111097845</v>
      </c>
      <c r="K3581" s="84" t="n">
        <v>1</v>
      </c>
      <c r="L3581" s="84" t="n">
        <v>1</v>
      </c>
      <c r="M3581" s="84" t="n">
        <v>0.7783904299099311</v>
      </c>
      <c r="N3581" s="84" t="n">
        <v>1</v>
      </c>
      <c r="O3581" s="84" t="n">
        <v>1</v>
      </c>
      <c r="P3581" s="84" t="n">
        <v>0.9459783545117848</v>
      </c>
      <c r="Q3581" s="84" t="n">
        <v>0.990027597620626</v>
      </c>
      <c r="R3581" s="84" t="n">
        <v>1</v>
      </c>
      <c r="S3581" s="84" t="n">
        <v>1</v>
      </c>
      <c r="T3581" s="84" t="n">
        <v>0.9935415576855023</v>
      </c>
      <c r="U3581" s="84" t="n">
        <v>1</v>
      </c>
      <c r="V3581" s="84" t="n">
        <v>1</v>
      </c>
      <c r="W3581" s="84" t="n">
        <v>1</v>
      </c>
      <c r="X3581" s="84" t="n">
        <v>1</v>
      </c>
      <c r="Y3581" s="84" t="n">
        <v>1</v>
      </c>
      <c r="Z3581" s="84" t="n">
        <v>0.999898867915549</v>
      </c>
      <c r="AA3581" s="84" t="n">
        <v>1</v>
      </c>
      <c r="AB3581" s="84" t="n">
        <v>0.9807045257638335</v>
      </c>
      <c r="AC3581" s="84" t="n">
        <v>1</v>
      </c>
      <c r="AD3581" s="84" t="n">
        <v>1</v>
      </c>
      <c r="AE3581" s="84" t="n">
        <v>1</v>
      </c>
      <c r="AF3581" s="84" t="n">
        <v>0.9939187548389126</v>
      </c>
      <c r="AG3581" s="84" t="n">
        <v>0.9977203835044034</v>
      </c>
      <c r="AH3581" s="84" t="n">
        <v>0.9481402811831658</v>
      </c>
      <c r="AI3581" s="84" t="n">
        <v>0.9963716175238977</v>
      </c>
      <c r="AJ3581" s="84" t="n">
        <v>0.9957184448592291</v>
      </c>
      <c r="AK3581" s="84" t="n">
        <v>1</v>
      </c>
    </row>
    <row r="3582">
      <c r="A3582" s="84" t="n">
        <v>15</v>
      </c>
      <c r="B3582" s="84" t="n">
        <v>0.996681283181168</v>
      </c>
      <c r="C3582" s="84" t="n">
        <v>0.9922395462402331</v>
      </c>
      <c r="D3582" s="84" t="n">
        <v>0.9220630023290053</v>
      </c>
      <c r="E3582" s="84" t="n">
        <v>1</v>
      </c>
      <c r="F3582" s="84" t="n">
        <v>0.9959046934776419</v>
      </c>
      <c r="G3582" s="84" t="n">
        <v>0.9763916470615692</v>
      </c>
      <c r="H3582" s="84" t="n">
        <v>0.9977733189514328</v>
      </c>
      <c r="I3582" s="84" t="n">
        <v>1</v>
      </c>
      <c r="J3582" s="84" t="n">
        <v>0.856967079908994</v>
      </c>
      <c r="K3582" s="84" t="n">
        <v>0.9880563339974022</v>
      </c>
      <c r="L3582" s="84" t="n">
        <v>0.9866770191459142</v>
      </c>
      <c r="M3582" s="84" t="n">
        <v>0.9426799349554189</v>
      </c>
      <c r="N3582" s="84" t="n">
        <v>0.9969918051467277</v>
      </c>
      <c r="O3582" s="84" t="n">
        <v>0.9836384054679314</v>
      </c>
      <c r="P3582" s="84" t="n">
        <v>1</v>
      </c>
      <c r="Q3582" s="84" t="n">
        <v>0.9677835688012583</v>
      </c>
      <c r="R3582" s="84" t="n">
        <v>0.9863274307720906</v>
      </c>
      <c r="S3582" s="84" t="n">
        <v>0.980117861843832</v>
      </c>
      <c r="T3582" s="84" t="n">
        <v>0.9792532180935103</v>
      </c>
      <c r="U3582" s="84" t="n">
        <v>0.9925794855711889</v>
      </c>
      <c r="V3582" s="84" t="n">
        <v>0.976251798541283</v>
      </c>
      <c r="W3582" s="84" t="n">
        <v>0.9963680230202674</v>
      </c>
      <c r="X3582" s="84" t="n">
        <v>0.9839022489900491</v>
      </c>
      <c r="Y3582" s="84" t="n">
        <v>0.9874988638265723</v>
      </c>
      <c r="Z3582" s="84" t="n">
        <v>0.9798373218184401</v>
      </c>
      <c r="AA3582" s="84" t="n">
        <v>0.986049290928961</v>
      </c>
      <c r="AB3582" s="84" t="n">
        <v>0.962397224764178</v>
      </c>
      <c r="AC3582" s="84" t="n">
        <v>0.9773487608383284</v>
      </c>
      <c r="AD3582" s="84" t="n">
        <v>0.9773919775231231</v>
      </c>
      <c r="AE3582" s="84" t="n">
        <v>0.9421516882014819</v>
      </c>
      <c r="AF3582" s="84" t="n">
        <v>0.995120376428104</v>
      </c>
      <c r="AG3582" s="84" t="n">
        <v>0.9926180282376925</v>
      </c>
      <c r="AH3582" s="84" t="n">
        <v>0.9383995762974325</v>
      </c>
      <c r="AI3582" s="84" t="n">
        <v>0.9932850088081554</v>
      </c>
      <c r="AJ3582" s="84" t="n">
        <v>0.9847713176057508</v>
      </c>
      <c r="AK3582" s="84" t="n">
        <v>0.9869298739186999</v>
      </c>
    </row>
    <row r="3583">
      <c r="A3583" s="84" t="n">
        <v>16</v>
      </c>
      <c r="B3583" s="84" t="n">
        <v>0.9618740579668406</v>
      </c>
      <c r="C3583" s="84" t="n">
        <v>0.9675164077665144</v>
      </c>
      <c r="D3583" s="84" t="n">
        <v>0.9145401088064004</v>
      </c>
      <c r="E3583" s="84" t="n">
        <v>0.9881591397742924</v>
      </c>
      <c r="F3583" s="84" t="n">
        <v>0.9851508619835504</v>
      </c>
      <c r="G3583" s="84" t="n">
        <v>0.896335059915475</v>
      </c>
      <c r="H3583" s="84" t="n">
        <v>0.906244979722176</v>
      </c>
      <c r="I3583" s="84" t="n">
        <v>0.9186839077492028</v>
      </c>
      <c r="J3583" s="84" t="n">
        <v>1</v>
      </c>
      <c r="K3583" s="84" t="n">
        <v>0.8968184149614005</v>
      </c>
      <c r="L3583" s="84" t="n">
        <v>0.8915473701683617</v>
      </c>
      <c r="M3583" s="84" t="n">
        <v>1</v>
      </c>
      <c r="N3583" s="84" t="n">
        <v>0.9105881947383642</v>
      </c>
      <c r="O3583" s="84" t="n">
        <v>0.887116126930927</v>
      </c>
      <c r="P3583" s="84" t="n">
        <v>0.9704717454503149</v>
      </c>
      <c r="Q3583" s="84" t="n">
        <v>0.8891008894492174</v>
      </c>
      <c r="R3583" s="84" t="n">
        <v>0.9010427301033395</v>
      </c>
      <c r="S3583" s="84" t="n">
        <v>0.9582998756313217</v>
      </c>
      <c r="T3583" s="84" t="n">
        <v>0.907949458887861</v>
      </c>
      <c r="U3583" s="84" t="n">
        <v>0.9096364590081536</v>
      </c>
      <c r="V3583" s="84" t="n">
        <v>0.9552730054487862</v>
      </c>
      <c r="W3583" s="84" t="n">
        <v>0.9115859676095697</v>
      </c>
      <c r="X3583" s="84" t="n">
        <v>0.9035206488089242</v>
      </c>
      <c r="Y3583" s="84" t="n">
        <v>0.9637278806280317</v>
      </c>
      <c r="Z3583" s="84" t="n">
        <v>0.9022248208729826</v>
      </c>
      <c r="AA3583" s="84" t="n">
        <v>0.8944109395271155</v>
      </c>
      <c r="AB3583" s="84" t="n">
        <v>0.9392418438013587</v>
      </c>
      <c r="AC3583" s="84" t="n">
        <v>0.8833747645359377</v>
      </c>
      <c r="AD3583" s="84" t="n">
        <v>0.8811993890815186</v>
      </c>
      <c r="AE3583" s="84" t="n">
        <v>0.9166385305530461</v>
      </c>
      <c r="AF3583" s="84" t="n">
        <v>0.9651312613026994</v>
      </c>
      <c r="AG3583" s="84" t="n">
        <v>0.967833007252583</v>
      </c>
      <c r="AH3583" s="84" t="n">
        <v>0.8602554046784058</v>
      </c>
      <c r="AI3583" s="84" t="n">
        <v>0.9593196060877351</v>
      </c>
      <c r="AJ3583" s="84" t="n">
        <v>0.9533218498559617</v>
      </c>
      <c r="AK3583" s="84" t="n">
        <v>0.9697879180756801</v>
      </c>
    </row>
    <row r="3584">
      <c r="A3584" s="84" t="n">
        <v>17</v>
      </c>
      <c r="B3584" s="84" t="n">
        <v>0.8369754615362462</v>
      </c>
      <c r="C3584" s="84" t="n">
        <v>0.8541478747738098</v>
      </c>
      <c r="D3584" s="84" t="n">
        <v>0.5524877523350542</v>
      </c>
      <c r="E3584" s="84" t="n">
        <v>0.8547941829242919</v>
      </c>
      <c r="F3584" s="84" t="n">
        <v>0.8552526671411272</v>
      </c>
      <c r="G3584" s="84" t="n">
        <v>0.5386369521176285</v>
      </c>
      <c r="H3584" s="84" t="n">
        <v>0.5870531201402346</v>
      </c>
      <c r="I3584" s="84" t="n">
        <v>0.6290843085137281</v>
      </c>
      <c r="J3584" s="84" t="n">
        <v>0.8344850058702965</v>
      </c>
      <c r="K3584" s="84" t="n">
        <v>0.583672673516955</v>
      </c>
      <c r="L3584" s="84" t="n">
        <v>0.5500519195240646</v>
      </c>
      <c r="M3584" s="84" t="n">
        <v>0.9614576860824615</v>
      </c>
      <c r="N3584" s="84" t="n">
        <v>0.6096308198492024</v>
      </c>
      <c r="O3584" s="84" t="n">
        <v>0.5650150069163615</v>
      </c>
      <c r="P3584" s="84" t="n">
        <v>0.9378678987117344</v>
      </c>
      <c r="Q3584" s="84" t="n">
        <v>0.6207930958291634</v>
      </c>
      <c r="R3584" s="84" t="n">
        <v>0.5981325163184574</v>
      </c>
      <c r="S3584" s="84" t="n">
        <v>0.92275791270602</v>
      </c>
      <c r="T3584" s="84" t="n">
        <v>0.6362903200928288</v>
      </c>
      <c r="U3584" s="84" t="n">
        <v>0.6139928738985747</v>
      </c>
      <c r="V3584" s="84" t="n">
        <v>0.9139163598905273</v>
      </c>
      <c r="W3584" s="84" t="n">
        <v>0.6287380232626589</v>
      </c>
      <c r="X3584" s="84" t="n">
        <v>0.6152726716693308</v>
      </c>
      <c r="Y3584" s="84" t="n">
        <v>0.9306300932233402</v>
      </c>
      <c r="Z3584" s="84" t="n">
        <v>0.6191484678489206</v>
      </c>
      <c r="AA3584" s="84" t="n">
        <v>0.5852265682751159</v>
      </c>
      <c r="AB3584" s="84" t="n">
        <v>0.9066651820871563</v>
      </c>
      <c r="AC3584" s="84" t="n">
        <v>0.5896910266429467</v>
      </c>
      <c r="AD3584" s="84" t="n">
        <v>0.563684360954356</v>
      </c>
      <c r="AE3584" s="84" t="n">
        <v>0.7663632588344507</v>
      </c>
      <c r="AF3584" s="84" t="n">
        <v>0.8506555208598193</v>
      </c>
      <c r="AG3584" s="84" t="n">
        <v>0.8517316044669986</v>
      </c>
      <c r="AH3584" s="84" t="n">
        <v>0.3760937936064618</v>
      </c>
      <c r="AI3584" s="84" t="n">
        <v>0.8277633060906229</v>
      </c>
      <c r="AJ3584" s="84" t="n">
        <v>0.8288957202006283</v>
      </c>
      <c r="AK3584" s="84" t="n">
        <v>0.5421764377530212</v>
      </c>
    </row>
    <row r="3585">
      <c r="A3585" s="84" t="n">
        <v>18</v>
      </c>
      <c r="B3585" s="84" t="n">
        <v>0.5122860324683429</v>
      </c>
      <c r="C3585" s="84" t="n">
        <v>0.5198287869579171</v>
      </c>
      <c r="D3585" s="84" t="n">
        <v>0.4751036582142022</v>
      </c>
      <c r="E3585" s="84" t="n">
        <v>0.4956137852110932</v>
      </c>
      <c r="F3585" s="84" t="n">
        <v>0.4857062297554605</v>
      </c>
      <c r="G3585" s="84" t="n">
        <v>0.5429754481575284</v>
      </c>
      <c r="H3585" s="84" t="n">
        <v>0.4104939789451598</v>
      </c>
      <c r="I3585" s="84" t="n">
        <v>0.4168217314360445</v>
      </c>
      <c r="J3585" s="84" t="n">
        <v>0.5590893412665248</v>
      </c>
      <c r="K3585" s="84" t="n">
        <v>0.4185865712987232</v>
      </c>
      <c r="L3585" s="84" t="n">
        <v>0.3800842496972204</v>
      </c>
      <c r="M3585" s="84" t="n">
        <v>0.7156159876709922</v>
      </c>
      <c r="N3585" s="84" t="n">
        <v>0.4506700092117888</v>
      </c>
      <c r="O3585" s="84" t="n">
        <v>0.3965583171445818</v>
      </c>
      <c r="P3585" s="84" t="n">
        <v>0.8596333699968095</v>
      </c>
      <c r="Q3585" s="84" t="n">
        <v>0.477157661697362</v>
      </c>
      <c r="R3585" s="84" t="n">
        <v>0.4379260730454074</v>
      </c>
      <c r="S3585" s="84" t="n">
        <v>0.8954719820504694</v>
      </c>
      <c r="T3585" s="84" t="n">
        <v>0.4841394670980815</v>
      </c>
      <c r="U3585" s="84" t="n">
        <v>0.4562739602422992</v>
      </c>
      <c r="V3585" s="84" t="n">
        <v>0.8916881847229626</v>
      </c>
      <c r="W3585" s="84" t="n">
        <v>0.4703295485631378</v>
      </c>
      <c r="X3585" s="84" t="n">
        <v>0.4582570649242803</v>
      </c>
      <c r="Y3585" s="84" t="n">
        <v>0.9073354336606338</v>
      </c>
      <c r="Z3585" s="84" t="n">
        <v>0.4549635032154055</v>
      </c>
      <c r="AA3585" s="84" t="n">
        <v>0.41360098448359</v>
      </c>
      <c r="AB3585" s="84" t="n">
        <v>0.8751915165559611</v>
      </c>
      <c r="AC3585" s="84" t="n">
        <v>0.421516560917831</v>
      </c>
      <c r="AD3585" s="84" t="n">
        <v>0.3935705031230871</v>
      </c>
      <c r="AE3585" s="84" t="n">
        <v>0.4931332861432357</v>
      </c>
      <c r="AF3585" s="84" t="n">
        <v>0.5273124644670268</v>
      </c>
      <c r="AG3585" s="84" t="n">
        <v>0.5169236006702949</v>
      </c>
      <c r="AH3585" s="84" t="n">
        <v>0.370858060335858</v>
      </c>
      <c r="AI3585" s="84" t="n">
        <v>0.4916019291304473</v>
      </c>
      <c r="AJ3585" s="84" t="n">
        <v>0.4801615830612359</v>
      </c>
      <c r="AK3585" s="84" t="n">
        <v>0.5365888581761559</v>
      </c>
    </row>
    <row r="3586">
      <c r="A3586" s="84" t="n">
        <v>19</v>
      </c>
      <c r="B3586" s="84" t="n">
        <v>0.3124699989439629</v>
      </c>
      <c r="C3586" s="84" t="n">
        <v>0.3210030512750017</v>
      </c>
      <c r="D3586" s="84" t="n">
        <v>0.4750570601840443</v>
      </c>
      <c r="E3586" s="84" t="n">
        <v>0.3138704211955176</v>
      </c>
      <c r="F3586" s="84" t="n">
        <v>0.3002625385215973</v>
      </c>
      <c r="G3586" s="84" t="n">
        <v>0.5437711354435346</v>
      </c>
      <c r="H3586" s="84" t="n">
        <v>0.3467917760882323</v>
      </c>
      <c r="I3586" s="84" t="n">
        <v>0.3371529082349802</v>
      </c>
      <c r="J3586" s="84" t="n">
        <v>0.3931639238785081</v>
      </c>
      <c r="K3586" s="84" t="n">
        <v>0.3504530078086031</v>
      </c>
      <c r="L3586" s="84" t="n">
        <v>0.3289931821112661</v>
      </c>
      <c r="M3586" s="84" t="n">
        <v>0.3965896922091928</v>
      </c>
      <c r="N3586" s="84" t="n">
        <v>0.3816495804901591</v>
      </c>
      <c r="O3586" s="84" t="n">
        <v>0.3302663697434424</v>
      </c>
      <c r="P3586" s="84" t="n">
        <v>0.5616870718777814</v>
      </c>
      <c r="Q3586" s="84" t="n">
        <v>0.4320799594483942</v>
      </c>
      <c r="R3586" s="84" t="n">
        <v>0.3757803229920075</v>
      </c>
      <c r="S3586" s="84" t="n">
        <v>0.8477549800938823</v>
      </c>
      <c r="T3586" s="84" t="n">
        <v>0.4208771406397979</v>
      </c>
      <c r="U3586" s="84" t="n">
        <v>0.3922268895361883</v>
      </c>
      <c r="V3586" s="84" t="n">
        <v>0.8435328459896327</v>
      </c>
      <c r="W3586" s="84" t="n">
        <v>0.3987257998053943</v>
      </c>
      <c r="X3586" s="84" t="n">
        <v>0.3930064553248345</v>
      </c>
      <c r="Y3586" s="84" t="n">
        <v>0.7364256455824336</v>
      </c>
      <c r="Z3586" s="84" t="n">
        <v>0.3779063788849806</v>
      </c>
      <c r="AA3586" s="84" t="n">
        <v>0.3472664319073801</v>
      </c>
      <c r="AB3586" s="84" t="n">
        <v>0.4308238140471377</v>
      </c>
      <c r="AC3586" s="84" t="n">
        <v>0.3663002656047712</v>
      </c>
      <c r="AD3586" s="84" t="n">
        <v>0.3408666533129339</v>
      </c>
      <c r="AE3586" s="84" t="n">
        <v>0.329627916940806</v>
      </c>
      <c r="AF3586" s="84" t="n">
        <v>0.3506243804049402</v>
      </c>
      <c r="AG3586" s="84" t="n">
        <v>0.3462260146918124</v>
      </c>
      <c r="AH3586" s="84" t="n">
        <v>0.3656661727645827</v>
      </c>
      <c r="AI3586" s="84" t="n">
        <v>0.3293447309902677</v>
      </c>
      <c r="AJ3586" s="84" t="n">
        <v>0.3153154061831839</v>
      </c>
      <c r="AK3586" s="84" t="n">
        <v>0.5375139689489421</v>
      </c>
    </row>
    <row r="3587">
      <c r="A3587" s="84" t="n">
        <v>20</v>
      </c>
      <c r="B3587" s="84" t="n">
        <v>0.2794778376198842</v>
      </c>
      <c r="C3587" s="84" t="n">
        <v>0.259820931992542</v>
      </c>
      <c r="D3587" s="84" t="n">
        <v>0.473567715450921</v>
      </c>
      <c r="E3587" s="84" t="n">
        <v>0.2219716973654225</v>
      </c>
      <c r="F3587" s="84" t="n">
        <v>0.2592601022411176</v>
      </c>
      <c r="G3587" s="84" t="n">
        <v>0.5487752972436549</v>
      </c>
      <c r="H3587" s="84" t="n">
        <v>0.1316473942640696</v>
      </c>
      <c r="I3587" s="84" t="n">
        <v>0.1847760695144656</v>
      </c>
      <c r="J3587" s="84" t="n">
        <v>0.3894029543841496</v>
      </c>
      <c r="K3587" s="84" t="n">
        <v>0.1212525204888917</v>
      </c>
      <c r="L3587" s="84" t="n">
        <v>0.148509030865854</v>
      </c>
      <c r="M3587" s="84" t="n">
        <v>0.3923081572024031</v>
      </c>
      <c r="N3587" s="84" t="n">
        <v>0.1155935858372099</v>
      </c>
      <c r="O3587" s="84" t="n">
        <v>0.1335928591037165</v>
      </c>
      <c r="P3587" s="84" t="n">
        <v>0.4084249384917251</v>
      </c>
      <c r="Q3587" s="84" t="n">
        <v>0.1049446097991049</v>
      </c>
      <c r="R3587" s="84" t="n">
        <v>0.1223996505948227</v>
      </c>
      <c r="S3587" s="84" t="n">
        <v>0.3571649385318014</v>
      </c>
      <c r="T3587" s="84" t="n">
        <v>0.1067306620222879</v>
      </c>
      <c r="U3587" s="84" t="n">
        <v>0.1168842062635987</v>
      </c>
      <c r="V3587" s="84" t="n">
        <v>0.3926997865224704</v>
      </c>
      <c r="W3587" s="84" t="n">
        <v>0.1047832500545381</v>
      </c>
      <c r="X3587" s="84" t="n">
        <v>0.1112598204478837</v>
      </c>
      <c r="Y3587" s="84" t="n">
        <v>0.2626425680350582</v>
      </c>
      <c r="Z3587" s="84" t="n">
        <v>0.1027799425331803</v>
      </c>
      <c r="AA3587" s="84" t="n">
        <v>0.1197479710648172</v>
      </c>
      <c r="AB3587" s="84" t="n">
        <v>0.2749777603030398</v>
      </c>
      <c r="AC3587" s="84" t="n">
        <v>0.1054329200685415</v>
      </c>
      <c r="AD3587" s="84" t="n">
        <v>0.1284116001134968</v>
      </c>
      <c r="AE3587" s="84" t="n">
        <v>0.3264644240508655</v>
      </c>
      <c r="AF3587" s="84" t="n">
        <v>0.2991826344824828</v>
      </c>
      <c r="AG3587" s="84" t="n">
        <v>0.2994755035036101</v>
      </c>
      <c r="AH3587" s="84" t="n">
        <v>0.3642401435911855</v>
      </c>
      <c r="AI3587" s="84" t="n">
        <v>0.301015392612701</v>
      </c>
      <c r="AJ3587" s="84" t="n">
        <v>0.281313442336712</v>
      </c>
      <c r="AK3587" s="84" t="n">
        <v>0.5359120842734524</v>
      </c>
    </row>
    <row r="3588">
      <c r="A3588" s="84" t="n">
        <v>21</v>
      </c>
      <c r="B3588" s="84" t="n">
        <v>0.1440644710693817</v>
      </c>
      <c r="C3588" s="84" t="n">
        <v>0.1664139522747345</v>
      </c>
      <c r="D3588" s="84" t="n">
        <v>0.4744199217332316</v>
      </c>
      <c r="E3588" s="84" t="n">
        <v>0.1505382603267708</v>
      </c>
      <c r="F3588" s="84" t="n">
        <v>0.1769382810832418</v>
      </c>
      <c r="G3588" s="84" t="n">
        <v>0.5436677849999613</v>
      </c>
      <c r="H3588" s="84" t="n">
        <v>0.1192124051543158</v>
      </c>
      <c r="I3588" s="84" t="n">
        <v>0.1385658779158854</v>
      </c>
      <c r="J3588" s="84" t="n">
        <v>0.3868367725973242</v>
      </c>
      <c r="K3588" s="84" t="n">
        <v>0.1101220616969327</v>
      </c>
      <c r="L3588" s="84" t="n">
        <v>0.1346875619743022</v>
      </c>
      <c r="M3588" s="84" t="n">
        <v>0.3911702547579432</v>
      </c>
      <c r="N3588" s="84" t="n">
        <v>0.1050297132854678</v>
      </c>
      <c r="O3588" s="84" t="n">
        <v>0.1211864246408373</v>
      </c>
      <c r="P3588" s="84" t="n">
        <v>0.4074271018985304</v>
      </c>
      <c r="Q3588" s="84" t="n">
        <v>0.09544444300029893</v>
      </c>
      <c r="R3588" s="84" t="n">
        <v>0.1110220960265827</v>
      </c>
      <c r="S3588" s="84" t="n">
        <v>0.2704244283674651</v>
      </c>
      <c r="T3588" s="84" t="n">
        <v>0.09702867583643547</v>
      </c>
      <c r="U3588" s="84" t="n">
        <v>0.106132752875757</v>
      </c>
      <c r="V3588" s="84" t="n">
        <v>0.261341787743131</v>
      </c>
      <c r="W3588" s="84" t="n">
        <v>0.09527587615871794</v>
      </c>
      <c r="X3588" s="84" t="n">
        <v>0.1010837893222211</v>
      </c>
      <c r="Y3588" s="84" t="n">
        <v>0.261773861007869</v>
      </c>
      <c r="Z3588" s="84" t="n">
        <v>0.09344349648459778</v>
      </c>
      <c r="AA3588" s="84" t="n">
        <v>0.1086352503921531</v>
      </c>
      <c r="AB3588" s="84" t="n">
        <v>0.2727474115544359</v>
      </c>
      <c r="AC3588" s="84" t="n">
        <v>0.09584898184837706</v>
      </c>
      <c r="AD3588" s="84" t="n">
        <v>0.1169604290631272</v>
      </c>
      <c r="AE3588" s="84" t="n">
        <v>0.3255215464855972</v>
      </c>
      <c r="AF3588" s="84" t="n">
        <v>0.1371888454319238</v>
      </c>
      <c r="AG3588" s="84" t="n">
        <v>0.1528107136725856</v>
      </c>
      <c r="AH3588" s="84" t="n">
        <v>0.3648915654097798</v>
      </c>
      <c r="AI3588" s="84" t="n">
        <v>0.1386773327172438</v>
      </c>
      <c r="AJ3588" s="84" t="n">
        <v>0.1666753521204368</v>
      </c>
      <c r="AK3588" s="84" t="n">
        <v>0.5308043989185042</v>
      </c>
    </row>
    <row r="3589">
      <c r="A3589" s="84" t="n">
        <v>22</v>
      </c>
      <c r="B3589" s="84" t="n">
        <v>0.1305183942474775</v>
      </c>
      <c r="C3589" s="84" t="n">
        <v>0.1522086064377312</v>
      </c>
      <c r="D3589" s="84" t="n">
        <v>0.4814580165190018</v>
      </c>
      <c r="E3589" s="84" t="n">
        <v>0.1402065354166873</v>
      </c>
      <c r="F3589" s="84" t="n">
        <v>0.1616947407934586</v>
      </c>
      <c r="G3589" s="84" t="n">
        <v>0.545953719004591</v>
      </c>
      <c r="H3589" s="84" t="n">
        <v>0.1186468554892196</v>
      </c>
      <c r="I3589" s="84" t="n">
        <v>0.13492860745944</v>
      </c>
      <c r="J3589" s="84" t="n">
        <v>0.3876634230792192</v>
      </c>
      <c r="K3589" s="84" t="n">
        <v>0.1094786505395685</v>
      </c>
      <c r="L3589" s="84" t="n">
        <v>0.1343475766343287</v>
      </c>
      <c r="M3589" s="84" t="n">
        <v>0.3925867308298851</v>
      </c>
      <c r="N3589" s="84" t="n">
        <v>0.1046706258845519</v>
      </c>
      <c r="O3589" s="84" t="n">
        <v>0.1211710855157059</v>
      </c>
      <c r="P3589" s="84" t="n">
        <v>0.4081801187839526</v>
      </c>
      <c r="Q3589" s="84" t="n">
        <v>0.09512687540345816</v>
      </c>
      <c r="R3589" s="84" t="n">
        <v>0.11053935060837</v>
      </c>
      <c r="S3589" s="84" t="n">
        <v>0.271193712479577</v>
      </c>
      <c r="T3589" s="84" t="n">
        <v>0.09670564354598672</v>
      </c>
      <c r="U3589" s="84" t="n">
        <v>0.1056507101550509</v>
      </c>
      <c r="V3589" s="84" t="n">
        <v>0.2619007508996159</v>
      </c>
      <c r="W3589" s="84" t="n">
        <v>0.09494864762854542</v>
      </c>
      <c r="X3589" s="84" t="n">
        <v>0.1007345170418314</v>
      </c>
      <c r="Y3589" s="84" t="n">
        <v>0.2625953826905282</v>
      </c>
      <c r="Z3589" s="84" t="n">
        <v>0.09312480294115899</v>
      </c>
      <c r="AA3589" s="84" t="n">
        <v>0.108124901029717</v>
      </c>
      <c r="AB3589" s="84" t="n">
        <v>0.273385316812747</v>
      </c>
      <c r="AC3589" s="84" t="n">
        <v>0.09535983621257282</v>
      </c>
      <c r="AD3589" s="84" t="n">
        <v>0.1164945031242705</v>
      </c>
      <c r="AE3589" s="84" t="n">
        <v>0.3255250129472342</v>
      </c>
      <c r="AF3589" s="84" t="n">
        <v>0.1244315438523314</v>
      </c>
      <c r="AG3589" s="84" t="n">
        <v>0.1395376101725529</v>
      </c>
      <c r="AH3589" s="84" t="n">
        <v>0.3640125635327663</v>
      </c>
      <c r="AI3589" s="84" t="n">
        <v>0.1255811938660583</v>
      </c>
      <c r="AJ3589" s="84" t="n">
        <v>0.1511736849802728</v>
      </c>
      <c r="AK3589" s="84" t="n">
        <v>0.5398105256799339</v>
      </c>
    </row>
    <row r="3590">
      <c r="A3590" s="84" t="n">
        <v>23</v>
      </c>
      <c r="B3590" s="84" t="n">
        <v>0.1317898390023329</v>
      </c>
      <c r="C3590" s="84" t="n">
        <v>0.1528396839971633</v>
      </c>
      <c r="D3590" s="84" t="n">
        <v>0.4860308962862265</v>
      </c>
      <c r="E3590" s="84" t="n">
        <v>0.1396318626333885</v>
      </c>
      <c r="F3590" s="84" t="n">
        <v>0.1610032062877891</v>
      </c>
      <c r="G3590" s="84" t="n">
        <v>0.5448513142731409</v>
      </c>
      <c r="H3590" s="84" t="n">
        <v>0.1184075214280484</v>
      </c>
      <c r="I3590" s="84" t="n">
        <v>0.1346480281993604</v>
      </c>
      <c r="J3590" s="84" t="n">
        <v>0.3867679541519909</v>
      </c>
      <c r="K3590" s="84" t="n">
        <v>0.1092448660626563</v>
      </c>
      <c r="L3590" s="84" t="n">
        <v>0.1343829303958511</v>
      </c>
      <c r="M3590" s="84" t="n">
        <v>0.3911117070803029</v>
      </c>
      <c r="N3590" s="84" t="n">
        <v>0.1043201565812581</v>
      </c>
      <c r="O3590" s="84" t="n">
        <v>0.1209480012828177</v>
      </c>
      <c r="P3590" s="84" t="n">
        <v>0.4065448944384529</v>
      </c>
      <c r="Q3590" s="84" t="n">
        <v>0.095000801500756</v>
      </c>
      <c r="R3590" s="84" t="n">
        <v>0.1103623208682048</v>
      </c>
      <c r="S3590" s="84" t="n">
        <v>0.2701483415673305</v>
      </c>
      <c r="T3590" s="84" t="n">
        <v>0.09658621414528874</v>
      </c>
      <c r="U3590" s="84" t="n">
        <v>0.1053953674269003</v>
      </c>
      <c r="V3590" s="84" t="n">
        <v>0.2604365104570849</v>
      </c>
      <c r="W3590" s="84" t="n">
        <v>0.09484000429379237</v>
      </c>
      <c r="X3590" s="84" t="n">
        <v>0.1006382091384302</v>
      </c>
      <c r="Y3590" s="84" t="n">
        <v>0.2615309806554987</v>
      </c>
      <c r="Z3590" s="84" t="n">
        <v>0.09302409578143232</v>
      </c>
      <c r="AA3590" s="84" t="n">
        <v>0.1079177646598511</v>
      </c>
      <c r="AB3590" s="84" t="n">
        <v>0.2716890687395109</v>
      </c>
      <c r="AC3590" s="84" t="n">
        <v>0.09522631385346837</v>
      </c>
      <c r="AD3590" s="84" t="n">
        <v>0.116214903180013</v>
      </c>
      <c r="AE3590" s="84" t="n">
        <v>0.3242999654047128</v>
      </c>
      <c r="AF3590" s="84" t="n">
        <v>0.1238675873575467</v>
      </c>
      <c r="AG3590" s="84" t="n">
        <v>0.1390405662859011</v>
      </c>
      <c r="AH3590" s="84" t="n">
        <v>0.3654900940037874</v>
      </c>
      <c r="AI3590" s="84" t="n">
        <v>0.1251820833453663</v>
      </c>
      <c r="AJ3590" s="84" t="n">
        <v>0.151402588713505</v>
      </c>
      <c r="AK3590" s="84" t="n">
        <v>0.5353751396894894</v>
      </c>
    </row>
    <row r="3591">
      <c r="A3591" s="84" t="n">
        <v>24</v>
      </c>
      <c r="B3591" s="84" t="n">
        <v>0.1333912953735971</v>
      </c>
      <c r="C3591" s="84" t="n">
        <v>0.1532357326715454</v>
      </c>
      <c r="D3591" s="84" t="n">
        <v>0.4843417176930032</v>
      </c>
      <c r="E3591" s="84" t="n">
        <v>0.1394076907071448</v>
      </c>
      <c r="F3591" s="84" t="n">
        <v>0.1614207087804047</v>
      </c>
      <c r="G3591" s="84" t="n">
        <v>0.5460437339070581</v>
      </c>
      <c r="H3591" s="84" t="n">
        <v>0.1067162164672763</v>
      </c>
      <c r="I3591" s="84" t="n">
        <v>0.1209538270324254</v>
      </c>
      <c r="J3591" s="84" t="n">
        <v>0.430534827108166</v>
      </c>
      <c r="K3591" s="84" t="n">
        <v>0.0984494647645478</v>
      </c>
      <c r="L3591" s="84" t="n">
        <v>0.1167190968561752</v>
      </c>
      <c r="M3591" s="84" t="n">
        <v>0.441366389478038</v>
      </c>
      <c r="N3591" s="84" t="n">
        <v>0.08732239537150704</v>
      </c>
      <c r="O3591" s="84" t="n">
        <v>0.1034669007105933</v>
      </c>
      <c r="P3591" s="84" t="n">
        <v>0.4537429935526052</v>
      </c>
      <c r="Q3591" s="84" t="n">
        <v>0.07994081891715081</v>
      </c>
      <c r="R3591" s="84" t="n">
        <v>0.095753350197794</v>
      </c>
      <c r="S3591" s="84" t="n">
        <v>0.3046112328442189</v>
      </c>
      <c r="T3591" s="84" t="n">
        <v>0.08096299759863172</v>
      </c>
      <c r="U3591" s="84" t="n">
        <v>0.09051903012793404</v>
      </c>
      <c r="V3591" s="84" t="n">
        <v>0.289358435124096</v>
      </c>
      <c r="W3591" s="84" t="n">
        <v>0.07982255210551648</v>
      </c>
      <c r="X3591" s="84" t="n">
        <v>0.08713801047461847</v>
      </c>
      <c r="Y3591" s="84" t="n">
        <v>0.2942736362566227</v>
      </c>
      <c r="Z3591" s="84" t="n">
        <v>0.07827113426856433</v>
      </c>
      <c r="AA3591" s="84" t="n">
        <v>0.09348560732426249</v>
      </c>
      <c r="AB3591" s="84" t="n">
        <v>0.3022296528519585</v>
      </c>
      <c r="AC3591" s="84" t="n">
        <v>0.0742685396450138</v>
      </c>
      <c r="AD3591" s="84" t="n">
        <v>0.1012479477512028</v>
      </c>
      <c r="AE3591" s="84" t="n">
        <v>0.3514035356522113</v>
      </c>
      <c r="AF3591" s="84" t="n">
        <v>0.1236504612501321</v>
      </c>
      <c r="AG3591" s="84" t="n">
        <v>0.1387921901602614</v>
      </c>
      <c r="AH3591" s="84" t="n">
        <v>0.3640891195157207</v>
      </c>
      <c r="AI3591" s="84" t="n">
        <v>0.1249677996938805</v>
      </c>
      <c r="AJ3591" s="84" t="n">
        <v>0.1511881607365564</v>
      </c>
      <c r="AK3591" s="84" t="n">
        <v>0.5367857378569423</v>
      </c>
    </row>
    <row r="3601">
      <c r="A3601" s="84" t="inlineStr">
        <is>
          <t>PVVAC-P-240to760-E10-rDXGF-MBT1985-CZ11</t>
        </is>
      </c>
      <c r="B3601" s="83" t="n"/>
      <c r="C3601" s="83" t="n"/>
      <c r="D3601" s="83" t="n">
        <v>2015</v>
      </c>
      <c r="E3601" s="83" t="n"/>
      <c r="F3601" s="84" t="inlineStr">
        <is>
          <t>Source Annual kWh:</t>
        </is>
      </c>
      <c r="G3601" s="162" t="n">
        <v>2004470.716999998</v>
      </c>
      <c r="H3601" s="83" t="inlineStr">
        <is>
          <t>DEER</t>
        </is>
      </c>
      <c r="I3601" s="83" t="n"/>
      <c r="J3601" s="83" t="n"/>
      <c r="K3601" s="83" t="inlineStr">
        <is>
          <t>PDAF</t>
        </is>
      </c>
      <c r="L3601" s="83" t="inlineStr">
        <is>
          <t>Monthly</t>
        </is>
      </c>
      <c r="M3601" s="83" t="n"/>
      <c r="N3601" s="83" t="n"/>
      <c r="O3601" s="83" t="n"/>
      <c r="P3601" s="83" t="n"/>
      <c r="Q3601" s="83" t="n"/>
      <c r="R3601" s="83" t="n"/>
      <c r="S3601" s="83" t="n"/>
      <c r="T3601" s="105" t="n"/>
      <c r="U3601" s="83" t="n"/>
      <c r="V3601" s="83" t="n"/>
      <c r="W3601" s="83" t="n"/>
      <c r="X3601" s="83" t="n"/>
      <c r="Y3601" s="83" t="n"/>
      <c r="Z3601" s="83" t="n"/>
      <c r="AA3601" s="83" t="n"/>
      <c r="AB3601" s="83" t="n"/>
      <c r="AC3601" s="83" t="n"/>
      <c r="AD3601" s="83" t="n"/>
      <c r="AE3601" s="83" t="n"/>
      <c r="AF3601" s="83" t="n"/>
      <c r="AG3601" s="83" t="n"/>
      <c r="AH3601" s="83" t="n"/>
      <c r="AI3601" s="83" t="n"/>
      <c r="AJ3601" s="83" t="n"/>
      <c r="AK3601" s="83" t="n"/>
    </row>
    <row r="3602">
      <c r="A3602" s="83" t="n">
        <v>91</v>
      </c>
      <c r="B3602" s="84" t="inlineStr">
        <is>
          <t>PVVAC-P-240to760-E10-20-MM</t>
        </is>
      </c>
      <c r="C3602" s="83" t="n"/>
      <c r="D3602" s="83" t="n"/>
      <c r="E3602" s="83" t="n"/>
      <c r="F3602" s="83" t="inlineStr">
        <is>
          <t>Source Sample Size:</t>
        </is>
      </c>
      <c r="G3602" s="83" t="n">
        <v>0</v>
      </c>
      <c r="H3602" s="83" t="inlineStr">
        <is>
          <t>DEER</t>
        </is>
      </c>
      <c r="I3602" s="83" t="n"/>
      <c r="J3602" s="83" t="n"/>
      <c r="K3602" s="83" t="inlineStr">
        <is>
          <t>WKWE</t>
        </is>
      </c>
      <c r="L3602" s="83" t="inlineStr">
        <is>
          <t>Monthly</t>
        </is>
      </c>
      <c r="M3602" s="83" t="n"/>
      <c r="N3602" s="83" t="inlineStr">
        <is>
          <t>Weekend Peak3</t>
        </is>
      </c>
      <c r="O3602" s="83" t="n"/>
      <c r="P3602" s="83" t="n"/>
      <c r="Q3602" s="83" t="n"/>
      <c r="R3602" s="83" t="n"/>
      <c r="S3602" s="83" t="n"/>
      <c r="T3602" s="83" t="n"/>
      <c r="U3602" s="83" t="n"/>
      <c r="V3602" s="83" t="n"/>
      <c r="W3602" s="83" t="n"/>
      <c r="X3602" s="83" t="n"/>
      <c r="Y3602" s="83" t="n"/>
      <c r="Z3602" s="83" t="n"/>
      <c r="AA3602" s="83" t="n"/>
      <c r="AB3602" s="83" t="n"/>
      <c r="AC3602" s="83" t="n"/>
      <c r="AD3602" s="83" t="n"/>
      <c r="AE3602" s="83" t="n"/>
      <c r="AF3602" s="83" t="n"/>
      <c r="AG3602" s="83" t="n"/>
      <c r="AH3602" s="83" t="n"/>
      <c r="AI3602" s="83" t="n"/>
      <c r="AJ3602" s="83" t="n"/>
      <c r="AK3602" s="83" t="n"/>
    </row>
    <row r="3603">
      <c r="A3603" s="84" t="n"/>
      <c r="B3603" s="84" t="n">
        <v>1</v>
      </c>
      <c r="C3603" s="84" t="inlineStr">
        <is>
          <t>JANUARY</t>
        </is>
      </c>
      <c r="D3603" s="84" t="inlineStr">
        <is>
          <t>JAN</t>
        </is>
      </c>
      <c r="E3603" s="84" t="n">
        <v>2</v>
      </c>
      <c r="F3603" s="84" t="inlineStr">
        <is>
          <t>FEBRUARY</t>
        </is>
      </c>
      <c r="G3603" s="84" t="inlineStr">
        <is>
          <t>FEB</t>
        </is>
      </c>
      <c r="H3603" s="84" t="n">
        <v>3</v>
      </c>
      <c r="I3603" s="84" t="inlineStr">
        <is>
          <t>MARCH</t>
        </is>
      </c>
      <c r="J3603" s="84" t="inlineStr">
        <is>
          <t>MAR</t>
        </is>
      </c>
      <c r="K3603" s="84" t="n">
        <v>4</v>
      </c>
      <c r="L3603" s="84" t="inlineStr">
        <is>
          <t>APRIL</t>
        </is>
      </c>
      <c r="M3603" s="84" t="inlineStr">
        <is>
          <t>APR</t>
        </is>
      </c>
      <c r="N3603" s="84" t="n">
        <v>5</v>
      </c>
      <c r="O3603" s="84" t="inlineStr">
        <is>
          <t>MAY</t>
        </is>
      </c>
      <c r="P3603" s="84" t="inlineStr">
        <is>
          <t>MAY</t>
        </is>
      </c>
      <c r="Q3603" s="84" t="n">
        <v>6</v>
      </c>
      <c r="R3603" s="84" t="inlineStr">
        <is>
          <t>JUNE</t>
        </is>
      </c>
      <c r="S3603" s="84" t="inlineStr">
        <is>
          <t>JUN</t>
        </is>
      </c>
      <c r="T3603" s="84" t="n">
        <v>7</v>
      </c>
      <c r="U3603" s="84" t="inlineStr">
        <is>
          <t>JULY</t>
        </is>
      </c>
      <c r="V3603" s="84" t="inlineStr">
        <is>
          <t>JUL</t>
        </is>
      </c>
      <c r="W3603" s="84" t="n">
        <v>8</v>
      </c>
      <c r="X3603" s="84" t="inlineStr">
        <is>
          <t>AUGUST</t>
        </is>
      </c>
      <c r="Y3603" s="84" t="inlineStr">
        <is>
          <t>AUG</t>
        </is>
      </c>
      <c r="Z3603" s="84" t="n">
        <v>9</v>
      </c>
      <c r="AA3603" s="84" t="inlineStr">
        <is>
          <t>SEPTEMBER</t>
        </is>
      </c>
      <c r="AB3603" s="84" t="inlineStr">
        <is>
          <t>SEP</t>
        </is>
      </c>
      <c r="AC3603" s="84" t="n">
        <v>10</v>
      </c>
      <c r="AD3603" s="84" t="inlineStr">
        <is>
          <t>OCTOBER</t>
        </is>
      </c>
      <c r="AE3603" s="84" t="inlineStr">
        <is>
          <t>OCT</t>
        </is>
      </c>
      <c r="AF3603" s="84" t="n">
        <v>11</v>
      </c>
      <c r="AG3603" s="84" t="inlineStr">
        <is>
          <t>NOVEMBER</t>
        </is>
      </c>
      <c r="AH3603" s="84" t="inlineStr">
        <is>
          <t>NOV</t>
        </is>
      </c>
      <c r="AI3603" s="84" t="n">
        <v>12</v>
      </c>
      <c r="AJ3603" s="84" t="inlineStr">
        <is>
          <t>DECEMBER</t>
        </is>
      </c>
      <c r="AK3603" s="84" t="inlineStr">
        <is>
          <t>DEC</t>
        </is>
      </c>
    </row>
    <row r="3604">
      <c r="A3604" s="83" t="n"/>
      <c r="B3604" s="84" t="n">
        <v>31</v>
      </c>
      <c r="C3604" s="83" t="n"/>
      <c r="D3604" s="83" t="n"/>
      <c r="E3604" s="84" t="n">
        <v>28</v>
      </c>
      <c r="F3604" s="83" t="n"/>
      <c r="G3604" s="83" t="n"/>
      <c r="H3604" s="84" t="n">
        <v>31</v>
      </c>
      <c r="I3604" s="83" t="n"/>
      <c r="J3604" s="83" t="n"/>
      <c r="K3604" s="84" t="n">
        <v>30</v>
      </c>
      <c r="L3604" s="83" t="n"/>
      <c r="M3604" s="83" t="n"/>
      <c r="N3604" s="84" t="n">
        <v>31</v>
      </c>
      <c r="O3604" s="83" t="n"/>
      <c r="P3604" s="83" t="n"/>
      <c r="Q3604" s="84" t="n">
        <v>30</v>
      </c>
      <c r="R3604" s="83" t="n"/>
      <c r="S3604" s="83" t="n"/>
      <c r="T3604" s="84" t="n">
        <v>31</v>
      </c>
      <c r="U3604" s="83" t="n"/>
      <c r="V3604" s="83" t="n"/>
      <c r="W3604" s="84" t="n">
        <v>31</v>
      </c>
      <c r="X3604" s="83" t="n"/>
      <c r="Y3604" s="83" t="n"/>
      <c r="Z3604" s="84" t="n">
        <v>30</v>
      </c>
      <c r="AA3604" s="83" t="n"/>
      <c r="AB3604" s="83" t="n"/>
      <c r="AC3604" s="84" t="n">
        <v>31</v>
      </c>
      <c r="AD3604" s="83" t="n"/>
      <c r="AE3604" s="83" t="n"/>
      <c r="AF3604" s="84" t="n">
        <v>30</v>
      </c>
      <c r="AG3604" s="83" t="n"/>
      <c r="AH3604" s="83" t="n"/>
      <c r="AI3604" s="84" t="n">
        <v>31</v>
      </c>
      <c r="AJ3604" s="83" t="n"/>
      <c r="AK3604" s="83" t="n"/>
    </row>
    <row r="3605">
      <c r="A3605" s="84" t="inlineStr">
        <is>
          <t>RATIOS</t>
        </is>
      </c>
      <c r="B3605" s="84" t="inlineStr">
        <is>
          <t>E.BKDWN</t>
        </is>
      </c>
      <c r="C3605" s="84" t="inlineStr">
        <is>
          <t>PEAK/AVG</t>
        </is>
      </c>
      <c r="D3605" s="84" t="inlineStr">
        <is>
          <t>END/AVG</t>
        </is>
      </c>
      <c r="E3605" s="84" t="inlineStr">
        <is>
          <t>E.BKDWN</t>
        </is>
      </c>
      <c r="F3605" s="84" t="inlineStr">
        <is>
          <t>PEAK/AVG</t>
        </is>
      </c>
      <c r="G3605" s="84" t="inlineStr">
        <is>
          <t>END/AVG</t>
        </is>
      </c>
      <c r="H3605" s="84" t="inlineStr">
        <is>
          <t>E.BKDWN</t>
        </is>
      </c>
      <c r="I3605" s="84" t="inlineStr">
        <is>
          <t>PEAK/AVG</t>
        </is>
      </c>
      <c r="J3605" s="84" t="inlineStr">
        <is>
          <t>END/AVG</t>
        </is>
      </c>
      <c r="K3605" s="84" t="inlineStr">
        <is>
          <t>E.BKDWN</t>
        </is>
      </c>
      <c r="L3605" s="84" t="inlineStr">
        <is>
          <t>PEAK/AVG</t>
        </is>
      </c>
      <c r="M3605" s="84" t="inlineStr">
        <is>
          <t>END/AVG</t>
        </is>
      </c>
      <c r="N3605" s="84" t="inlineStr">
        <is>
          <t>E.BKDWN</t>
        </is>
      </c>
      <c r="O3605" s="84" t="inlineStr">
        <is>
          <t>PEAK/AVG</t>
        </is>
      </c>
      <c r="P3605" s="84" t="inlineStr">
        <is>
          <t>END/AVG</t>
        </is>
      </c>
      <c r="Q3605" s="84" t="inlineStr">
        <is>
          <t>E.BKDWN</t>
        </is>
      </c>
      <c r="R3605" s="84" t="inlineStr">
        <is>
          <t>PEAK/AVG</t>
        </is>
      </c>
      <c r="S3605" s="84" t="inlineStr">
        <is>
          <t>END/AVG</t>
        </is>
      </c>
      <c r="T3605" s="84" t="inlineStr">
        <is>
          <t>E.BKDWN</t>
        </is>
      </c>
      <c r="U3605" s="84" t="inlineStr">
        <is>
          <t>PEAK/AVG</t>
        </is>
      </c>
      <c r="V3605" s="84" t="inlineStr">
        <is>
          <t>END/AVG</t>
        </is>
      </c>
      <c r="W3605" s="84" t="inlineStr">
        <is>
          <t>E.BKDWN</t>
        </is>
      </c>
      <c r="X3605" s="84" t="inlineStr">
        <is>
          <t>PEAK/AVG</t>
        </is>
      </c>
      <c r="Y3605" s="84" t="inlineStr">
        <is>
          <t>END/AVG</t>
        </is>
      </c>
      <c r="Z3605" s="84" t="inlineStr">
        <is>
          <t>E.BKDWN</t>
        </is>
      </c>
      <c r="AA3605" s="84" t="inlineStr">
        <is>
          <t>PEAK/AVG</t>
        </is>
      </c>
      <c r="AB3605" s="84" t="inlineStr">
        <is>
          <t>END/AVG</t>
        </is>
      </c>
      <c r="AC3605" s="84" t="inlineStr">
        <is>
          <t>E.BKDWN</t>
        </is>
      </c>
      <c r="AD3605" s="84" t="inlineStr">
        <is>
          <t>PEAK/AVG</t>
        </is>
      </c>
      <c r="AE3605" s="84" t="inlineStr">
        <is>
          <t>END/AVG</t>
        </is>
      </c>
      <c r="AF3605" s="84" t="inlineStr">
        <is>
          <t>E.BKDWN</t>
        </is>
      </c>
      <c r="AG3605" s="84" t="inlineStr">
        <is>
          <t>PEAK/AVG</t>
        </is>
      </c>
      <c r="AH3605" s="84" t="inlineStr">
        <is>
          <t>END/AVG</t>
        </is>
      </c>
      <c r="AI3605" s="84" t="inlineStr">
        <is>
          <t>E.BKDWN</t>
        </is>
      </c>
      <c r="AJ3605" s="84" t="inlineStr">
        <is>
          <t>PEAK/AVG</t>
        </is>
      </c>
      <c r="AK3605" s="84" t="inlineStr">
        <is>
          <t>END/AVG</t>
        </is>
      </c>
    </row>
    <row r="3606">
      <c r="A3606" s="83" t="n"/>
      <c r="B3606" s="166" t="n">
        <v>0.06361704123437516</v>
      </c>
      <c r="C3606" s="167" t="n">
        <v>1.090953865299375</v>
      </c>
      <c r="D3606" s="167" t="n">
        <v>0.2750186971483876</v>
      </c>
      <c r="E3606" s="166" t="n">
        <v>0.06140992245067482</v>
      </c>
      <c r="F3606" s="167" t="n">
        <v>1.09157884270412</v>
      </c>
      <c r="G3606" s="167" t="n">
        <v>0.2630179105237166</v>
      </c>
      <c r="H3606" s="166" t="n">
        <v>0.0738628518728227</v>
      </c>
      <c r="I3606" s="167" t="n">
        <v>1.103597234176114</v>
      </c>
      <c r="J3606" s="167" t="n">
        <v>0.2714578431630174</v>
      </c>
      <c r="K3606" s="166" t="n">
        <v>0.07219102045219226</v>
      </c>
      <c r="L3606" s="167" t="n">
        <v>1.092883568727358</v>
      </c>
      <c r="M3606" s="167" t="n">
        <v>0.2481283226692297</v>
      </c>
      <c r="N3606" s="166" t="n">
        <v>0.0922791908185206</v>
      </c>
      <c r="O3606" s="167" t="n">
        <v>1.18083483128671</v>
      </c>
      <c r="P3606" s="167" t="n">
        <v>0.3144478851834214</v>
      </c>
      <c r="Q3606" s="166" t="n">
        <v>0.1050007686801726</v>
      </c>
      <c r="R3606" s="167" t="n">
        <v>1.286287110375075</v>
      </c>
      <c r="S3606" s="167" t="n">
        <v>0.3649925738603451</v>
      </c>
      <c r="T3606" s="166" t="n">
        <v>0.1100439606356127</v>
      </c>
      <c r="U3606" s="167" t="n">
        <v>1.100093956060645</v>
      </c>
      <c r="V3606" s="167" t="n">
        <v>0.3351827542754447</v>
      </c>
      <c r="W3606" s="166" t="n">
        <v>0.1146051016004555</v>
      </c>
      <c r="X3606" s="167" t="n">
        <v>1.16346458807365</v>
      </c>
      <c r="Y3606" s="167" t="n">
        <v>0.3560453840929813</v>
      </c>
      <c r="Z3606" s="166" t="n">
        <v>0.09210449467069837</v>
      </c>
      <c r="AA3606" s="167" t="n">
        <v>1.119605671875682</v>
      </c>
      <c r="AB3606" s="167" t="n">
        <v>0.3485049392206079</v>
      </c>
      <c r="AC3606" s="166" t="n">
        <v>0.08247092104893194</v>
      </c>
      <c r="AD3606" s="167" t="n">
        <v>1.248262149215406</v>
      </c>
      <c r="AE3606" s="167" t="n">
        <v>0.3077052970145675</v>
      </c>
      <c r="AF3606" s="166" t="n">
        <v>0.06583640890455604</v>
      </c>
      <c r="AG3606" s="167" t="n">
        <v>1.117362112468848</v>
      </c>
      <c r="AH3606" s="167" t="n">
        <v>0.2627867157546221</v>
      </c>
      <c r="AI3606" s="166" t="n">
        <v>0.06657831763098736</v>
      </c>
      <c r="AJ3606" s="167" t="n">
        <v>1.053286749108541</v>
      </c>
      <c r="AK3606" s="167" t="n">
        <v>0.2549103817091328</v>
      </c>
      <c r="AM3606">
        <f>A3601</f>
        <v/>
      </c>
      <c r="AN3606" s="163">
        <f>1/($B3606*(1/$B3604)*(1/(5/7+2/7*$D3606))*$B3616/SUM($B3608:$B3631))</f>
        <v/>
      </c>
      <c r="AO3606" s="163">
        <f>1/(B3606*(1/B3604)*(1/(5/7+2/7*D3606)))</f>
        <v/>
      </c>
      <c r="AP3606" s="163" t="n"/>
      <c r="AR3606" s="168">
        <f>CHOOSE(AV$3,C3606,F3606,I3606,L3606,O3606,R3606,U3606,X3606,AA3606,AD3606,AG3606,AJ3606)</f>
        <v/>
      </c>
      <c r="AS3606" s="164" t="n"/>
      <c r="AT3606" s="164" t="n"/>
      <c r="AV3606" s="116">
        <f>AN3606/AR3606</f>
        <v/>
      </c>
      <c r="AW3606" s="165">
        <f>AO3606/AR3606</f>
        <v/>
      </c>
      <c r="AX3606" s="163" t="n"/>
    </row>
    <row r="3607">
      <c r="A3607" s="84" t="inlineStr">
        <is>
          <t>HOUR</t>
        </is>
      </c>
      <c r="B3607" s="84" t="inlineStr">
        <is>
          <t>PEAK</t>
        </is>
      </c>
      <c r="C3607" s="84" t="inlineStr">
        <is>
          <t>AVG</t>
        </is>
      </c>
      <c r="D3607" s="84" t="inlineStr">
        <is>
          <t>END</t>
        </is>
      </c>
      <c r="E3607" s="84" t="inlineStr">
        <is>
          <t>PEAK</t>
        </is>
      </c>
      <c r="F3607" s="84" t="inlineStr">
        <is>
          <t>AVG</t>
        </is>
      </c>
      <c r="G3607" s="84" t="inlineStr">
        <is>
          <t>END</t>
        </is>
      </c>
      <c r="H3607" s="84" t="inlineStr">
        <is>
          <t>PEAK</t>
        </is>
      </c>
      <c r="I3607" s="84" t="inlineStr">
        <is>
          <t>AVG</t>
        </is>
      </c>
      <c r="J3607" s="84" t="inlineStr">
        <is>
          <t>END</t>
        </is>
      </c>
      <c r="K3607" s="84" t="inlineStr">
        <is>
          <t>PEAK</t>
        </is>
      </c>
      <c r="L3607" s="84" t="inlineStr">
        <is>
          <t>AVG</t>
        </is>
      </c>
      <c r="M3607" s="84" t="inlineStr">
        <is>
          <t>END</t>
        </is>
      </c>
      <c r="N3607" s="84" t="inlineStr">
        <is>
          <t>PEAK</t>
        </is>
      </c>
      <c r="O3607" s="84" t="inlineStr">
        <is>
          <t>AVG</t>
        </is>
      </c>
      <c r="P3607" s="84" t="inlineStr">
        <is>
          <t>END</t>
        </is>
      </c>
      <c r="Q3607" s="84" t="inlineStr">
        <is>
          <t>PEAK</t>
        </is>
      </c>
      <c r="R3607" s="84" t="inlineStr">
        <is>
          <t>AVG</t>
        </is>
      </c>
      <c r="S3607" s="84" t="inlineStr">
        <is>
          <t>END</t>
        </is>
      </c>
      <c r="T3607" s="84" t="inlineStr">
        <is>
          <t>PEAK</t>
        </is>
      </c>
      <c r="U3607" s="84" t="inlineStr">
        <is>
          <t>AVG</t>
        </is>
      </c>
      <c r="V3607" s="84" t="inlineStr">
        <is>
          <t>END</t>
        </is>
      </c>
      <c r="W3607" s="84" t="inlineStr">
        <is>
          <t>PEAK</t>
        </is>
      </c>
      <c r="X3607" s="84" t="inlineStr">
        <is>
          <t>AVG</t>
        </is>
      </c>
      <c r="Y3607" s="84" t="inlineStr">
        <is>
          <t>END</t>
        </is>
      </c>
      <c r="Z3607" s="84" t="inlineStr">
        <is>
          <t>PEAK</t>
        </is>
      </c>
      <c r="AA3607" s="84" t="inlineStr">
        <is>
          <t>AVG</t>
        </is>
      </c>
      <c r="AB3607" s="84" t="inlineStr">
        <is>
          <t>END</t>
        </is>
      </c>
      <c r="AC3607" s="84" t="inlineStr">
        <is>
          <t>PEAK</t>
        </is>
      </c>
      <c r="AD3607" s="84" t="inlineStr">
        <is>
          <t>AVG</t>
        </is>
      </c>
      <c r="AE3607" s="84" t="inlineStr">
        <is>
          <t>END</t>
        </is>
      </c>
      <c r="AF3607" s="84" t="inlineStr">
        <is>
          <t>PEAK</t>
        </is>
      </c>
      <c r="AG3607" s="84" t="inlineStr">
        <is>
          <t>AVG</t>
        </is>
      </c>
      <c r="AH3607" s="84" t="inlineStr">
        <is>
          <t>END</t>
        </is>
      </c>
      <c r="AI3607" s="84" t="inlineStr">
        <is>
          <t>PEAK</t>
        </is>
      </c>
      <c r="AJ3607" s="84" t="inlineStr">
        <is>
          <t>AVG</t>
        </is>
      </c>
      <c r="AK3607" s="84" t="inlineStr">
        <is>
          <t>END</t>
        </is>
      </c>
    </row>
    <row r="3608">
      <c r="A3608" s="84" t="n">
        <v>1</v>
      </c>
      <c r="B3608" s="84" t="n">
        <v>0.1425453785318608</v>
      </c>
      <c r="C3608" s="84" t="n">
        <v>0.1711864586253293</v>
      </c>
      <c r="D3608" s="84" t="n">
        <v>0.8023918909675196</v>
      </c>
      <c r="E3608" s="84" t="n">
        <v>0.1280322082548842</v>
      </c>
      <c r="F3608" s="84" t="n">
        <v>0.1527854047455178</v>
      </c>
      <c r="G3608" s="84" t="n">
        <v>0.5793039087432196</v>
      </c>
      <c r="H3608" s="84" t="n">
        <v>0.1198490606982148</v>
      </c>
      <c r="I3608" s="84" t="n">
        <v>0.1377921350433036</v>
      </c>
      <c r="J3608" s="84" t="n">
        <v>0.4695007067801469</v>
      </c>
      <c r="K3608" s="84" t="n">
        <v>0.1158069376953167</v>
      </c>
      <c r="L3608" s="84" t="n">
        <v>0.1355207067169953</v>
      </c>
      <c r="M3608" s="84" t="n">
        <v>0.4912412801659126</v>
      </c>
      <c r="N3608" s="84" t="n">
        <v>0.08854887764518925</v>
      </c>
      <c r="O3608" s="84" t="n">
        <v>0.1041367140040234</v>
      </c>
      <c r="P3608" s="84" t="n">
        <v>0.3033263697815823</v>
      </c>
      <c r="Q3608" s="84" t="n">
        <v>0.07742532792672151</v>
      </c>
      <c r="R3608" s="84" t="n">
        <v>0.09533454998492247</v>
      </c>
      <c r="S3608" s="84" t="n">
        <v>0.249045157721825</v>
      </c>
      <c r="T3608" s="84" t="n">
        <v>0.08430106043301368</v>
      </c>
      <c r="U3608" s="84" t="n">
        <v>0.09127056692920332</v>
      </c>
      <c r="V3608" s="84" t="n">
        <v>0.2551361648088048</v>
      </c>
      <c r="W3608" s="84" t="n">
        <v>0.07815687963507299</v>
      </c>
      <c r="X3608" s="84" t="n">
        <v>0.08886761448569523</v>
      </c>
      <c r="Y3608" s="84" t="n">
        <v>0.2389750506958256</v>
      </c>
      <c r="Z3608" s="84" t="n">
        <v>0.0887198080198313</v>
      </c>
      <c r="AA3608" s="84" t="n">
        <v>0.09991828276463691</v>
      </c>
      <c r="AB3608" s="84" t="n">
        <v>0.2625204190055965</v>
      </c>
      <c r="AC3608" s="84" t="n">
        <v>0.09297960596997934</v>
      </c>
      <c r="AD3608" s="84" t="n">
        <v>0.1160140713329741</v>
      </c>
      <c r="AE3608" s="84" t="n">
        <v>0.3484466784735037</v>
      </c>
      <c r="AF3608" s="84" t="n">
        <v>0.1239464712979375</v>
      </c>
      <c r="AG3608" s="84" t="n">
        <v>0.1454925238408287</v>
      </c>
      <c r="AH3608" s="84" t="n">
        <v>0.5793520185690715</v>
      </c>
      <c r="AI3608" s="84" t="n">
        <v>0.1392369252903377</v>
      </c>
      <c r="AJ3608" s="84" t="n">
        <v>0.153416450292074</v>
      </c>
      <c r="AK3608" s="84" t="n">
        <v>0.8179290667197506</v>
      </c>
    </row>
    <row r="3609">
      <c r="A3609" s="84" t="n">
        <v>2</v>
      </c>
      <c r="B3609" s="84" t="n">
        <v>0.14284778594572</v>
      </c>
      <c r="C3609" s="84" t="n">
        <v>0.1747242132734395</v>
      </c>
      <c r="D3609" s="84" t="n">
        <v>0.8023918909675196</v>
      </c>
      <c r="E3609" s="84" t="n">
        <v>0.1305115561786242</v>
      </c>
      <c r="F3609" s="84" t="n">
        <v>0.1535635393150721</v>
      </c>
      <c r="G3609" s="84" t="n">
        <v>0.583077309481949</v>
      </c>
      <c r="H3609" s="84" t="n">
        <v>0.1205217773946695</v>
      </c>
      <c r="I3609" s="84" t="n">
        <v>0.1384623225688635</v>
      </c>
      <c r="J3609" s="84" t="n">
        <v>0.4726560105967597</v>
      </c>
      <c r="K3609" s="84" t="n">
        <v>0.1183698951124337</v>
      </c>
      <c r="L3609" s="84" t="n">
        <v>0.1371490073279097</v>
      </c>
      <c r="M3609" s="84" t="n">
        <v>0.5026241987179488</v>
      </c>
      <c r="N3609" s="84" t="n">
        <v>0.08903898891625785</v>
      </c>
      <c r="O3609" s="84" t="n">
        <v>0.1048555779074631</v>
      </c>
      <c r="P3609" s="84" t="n">
        <v>0.3046261973912157</v>
      </c>
      <c r="Q3609" s="84" t="n">
        <v>0.07772385726265657</v>
      </c>
      <c r="R3609" s="84" t="n">
        <v>0.09566837606522333</v>
      </c>
      <c r="S3609" s="84" t="n">
        <v>0.2488973419384371</v>
      </c>
      <c r="T3609" s="84" t="n">
        <v>0.08473073552369685</v>
      </c>
      <c r="U3609" s="84" t="n">
        <v>0.09162508278443028</v>
      </c>
      <c r="V3609" s="84" t="n">
        <v>0.2538428976131812</v>
      </c>
      <c r="W3609" s="84" t="n">
        <v>0.0783517924116055</v>
      </c>
      <c r="X3609" s="84" t="n">
        <v>0.08914962999770579</v>
      </c>
      <c r="Y3609" s="84" t="n">
        <v>0.2379163390405835</v>
      </c>
      <c r="Z3609" s="84" t="n">
        <v>0.08919885372821054</v>
      </c>
      <c r="AA3609" s="84" t="n">
        <v>0.1004386787343597</v>
      </c>
      <c r="AB3609" s="84" t="n">
        <v>0.2625367485791863</v>
      </c>
      <c r="AC3609" s="84" t="n">
        <v>0.09347481162974364</v>
      </c>
      <c r="AD3609" s="84" t="n">
        <v>0.1166371834713838</v>
      </c>
      <c r="AE3609" s="84" t="n">
        <v>0.350818932307633</v>
      </c>
      <c r="AF3609" s="84" t="n">
        <v>0.1242756269184082</v>
      </c>
      <c r="AG3609" s="84" t="n">
        <v>0.1465551787036644</v>
      </c>
      <c r="AH3609" s="84" t="n">
        <v>0.5793089947704572</v>
      </c>
      <c r="AI3609" s="84" t="n">
        <v>0.1396962088356747</v>
      </c>
      <c r="AJ3609" s="84" t="n">
        <v>0.1510966167358914</v>
      </c>
      <c r="AK3609" s="84" t="n">
        <v>0.8624796788427725</v>
      </c>
    </row>
    <row r="3610">
      <c r="A3610" s="84" t="n">
        <v>3</v>
      </c>
      <c r="B3610" s="84" t="n">
        <v>0.143704839215413</v>
      </c>
      <c r="C3610" s="84" t="n">
        <v>0.175615080937352</v>
      </c>
      <c r="D3610" s="84" t="n">
        <v>0.8025691818236388</v>
      </c>
      <c r="E3610" s="84" t="n">
        <v>0.1312251119940072</v>
      </c>
      <c r="F3610" s="84" t="n">
        <v>0.1543848713267804</v>
      </c>
      <c r="G3610" s="84" t="n">
        <v>0.5870542595980673</v>
      </c>
      <c r="H3610" s="84" t="n">
        <v>0.1368472131384705</v>
      </c>
      <c r="I3610" s="84" t="n">
        <v>0.1493633312542192</v>
      </c>
      <c r="J3610" s="84" t="n">
        <v>0.4758627166058738</v>
      </c>
      <c r="K3610" s="84" t="n">
        <v>0.1325440506455075</v>
      </c>
      <c r="L3610" s="84" t="n">
        <v>0.170828616765964</v>
      </c>
      <c r="M3610" s="84" t="n">
        <v>0.5025511406485672</v>
      </c>
      <c r="N3610" s="84" t="n">
        <v>0.1975690480954999</v>
      </c>
      <c r="O3610" s="84" t="n">
        <v>0.1338630071503973</v>
      </c>
      <c r="P3610" s="84" t="n">
        <v>0.3041792987193858</v>
      </c>
      <c r="Q3610" s="84" t="n">
        <v>0.2294791128328457</v>
      </c>
      <c r="R3610" s="84" t="n">
        <v>0.1383790780893502</v>
      </c>
      <c r="S3610" s="84" t="n">
        <v>0.2487823078812037</v>
      </c>
      <c r="T3610" s="84" t="n">
        <v>0.1761305905669071</v>
      </c>
      <c r="U3610" s="84" t="n">
        <v>0.1519073973835394</v>
      </c>
      <c r="V3610" s="84" t="n">
        <v>0.2532969358847728</v>
      </c>
      <c r="W3610" s="84" t="n">
        <v>0.2127076056851656</v>
      </c>
      <c r="X3610" s="84" t="n">
        <v>0.1638984651566169</v>
      </c>
      <c r="Y3610" s="84" t="n">
        <v>0.2375288724038712</v>
      </c>
      <c r="Z3610" s="84" t="n">
        <v>0.09089066765581989</v>
      </c>
      <c r="AA3610" s="84" t="n">
        <v>0.1198495430357058</v>
      </c>
      <c r="AB3610" s="84" t="n">
        <v>0.2624066750792125</v>
      </c>
      <c r="AC3610" s="84" t="n">
        <v>0.1699821887236359</v>
      </c>
      <c r="AD3610" s="84" t="n">
        <v>0.1459024912785426</v>
      </c>
      <c r="AE3610" s="84" t="n">
        <v>0.3507528714217639</v>
      </c>
      <c r="AF3610" s="84" t="n">
        <v>0.1249647003668701</v>
      </c>
      <c r="AG3610" s="84" t="n">
        <v>0.1472965608095901</v>
      </c>
      <c r="AH3610" s="84" t="n">
        <v>0.5794348393814038</v>
      </c>
      <c r="AI3610" s="84" t="n">
        <v>0.1403899759982846</v>
      </c>
      <c r="AJ3610" s="84" t="n">
        <v>0.152259123407406</v>
      </c>
      <c r="AK3610" s="84" t="n">
        <v>0.9073139577319931</v>
      </c>
    </row>
    <row r="3611">
      <c r="A3611" s="84" t="n">
        <v>4</v>
      </c>
      <c r="B3611" s="84" t="n">
        <v>0.1835313381876459</v>
      </c>
      <c r="C3611" s="84" t="n">
        <v>0.2220783211845561</v>
      </c>
      <c r="D3611" s="84" t="n">
        <v>0.8777014170704571</v>
      </c>
      <c r="E3611" s="84" t="n">
        <v>0.1334200717304569</v>
      </c>
      <c r="F3611" s="84" t="n">
        <v>0.1881326407653101</v>
      </c>
      <c r="G3611" s="84" t="n">
        <v>0.6152262076370298</v>
      </c>
      <c r="H3611" s="84" t="n">
        <v>0.2095807877898303</v>
      </c>
      <c r="I3611" s="84" t="n">
        <v>0.1955682803732851</v>
      </c>
      <c r="J3611" s="84" t="n">
        <v>0.4823917835572294</v>
      </c>
      <c r="K3611" s="84" t="n">
        <v>0.1693399925604934</v>
      </c>
      <c r="L3611" s="84" t="n">
        <v>0.2017345829162101</v>
      </c>
      <c r="M3611" s="84" t="n">
        <v>0.5111389988687783</v>
      </c>
      <c r="N3611" s="84" t="n">
        <v>0.2014673524911882</v>
      </c>
      <c r="O3611" s="84" t="n">
        <v>0.1800944888163005</v>
      </c>
      <c r="P3611" s="84" t="n">
        <v>0.306796468969734</v>
      </c>
      <c r="Q3611" s="84" t="n">
        <v>0.2372625867915889</v>
      </c>
      <c r="R3611" s="84" t="n">
        <v>0.2292952409759262</v>
      </c>
      <c r="S3611" s="84" t="n">
        <v>0.2510043128830992</v>
      </c>
      <c r="T3611" s="84" t="n">
        <v>0.2205250978799005</v>
      </c>
      <c r="U3611" s="84" t="n">
        <v>0.2298574689987667</v>
      </c>
      <c r="V3611" s="84" t="n">
        <v>0.255438994475258</v>
      </c>
      <c r="W3611" s="84" t="n">
        <v>0.2229680343046487</v>
      </c>
      <c r="X3611" s="84" t="n">
        <v>0.2239353625076001</v>
      </c>
      <c r="Y3611" s="84" t="n">
        <v>0.2392870250066056</v>
      </c>
      <c r="Z3611" s="84" t="n">
        <v>0.2039576684632766</v>
      </c>
      <c r="AA3611" s="84" t="n">
        <v>0.191319876752997</v>
      </c>
      <c r="AB3611" s="84" t="n">
        <v>0.2646939415592716</v>
      </c>
      <c r="AC3611" s="84" t="n">
        <v>0.2114333689875084</v>
      </c>
      <c r="AD3611" s="84" t="n">
        <v>0.1841783467353767</v>
      </c>
      <c r="AE3611" s="84" t="n">
        <v>0.3539868858007693</v>
      </c>
      <c r="AF3611" s="84" t="n">
        <v>0.1435955237296593</v>
      </c>
      <c r="AG3611" s="84" t="n">
        <v>0.1778924076486172</v>
      </c>
      <c r="AH3611" s="84" t="n">
        <v>0.5793434138093486</v>
      </c>
      <c r="AI3611" s="84" t="n">
        <v>0.1800004150152518</v>
      </c>
      <c r="AJ3611" s="84" t="n">
        <v>0.1797312909399942</v>
      </c>
      <c r="AK3611" s="84" t="n">
        <v>0.862663813410305</v>
      </c>
    </row>
    <row r="3612">
      <c r="A3612" s="84" t="n">
        <v>5</v>
      </c>
      <c r="B3612" s="84" t="n">
        <v>0.2036010173152632</v>
      </c>
      <c r="C3612" s="84" t="n">
        <v>0.2329444398093571</v>
      </c>
      <c r="D3612" s="84" t="n">
        <v>0.8841243716295544</v>
      </c>
      <c r="E3612" s="84" t="n">
        <v>0.1868113685470543</v>
      </c>
      <c r="F3612" s="84" t="n">
        <v>0.2145155946830451</v>
      </c>
      <c r="G3612" s="84" t="n">
        <v>0.6239669273923897</v>
      </c>
      <c r="H3612" s="84" t="n">
        <v>0.2134826651878151</v>
      </c>
      <c r="I3612" s="84" t="n">
        <v>0.2066251050723707</v>
      </c>
      <c r="J3612" s="84" t="n">
        <v>0.4940146100847148</v>
      </c>
      <c r="K3612" s="84" t="n">
        <v>0.1727185710461036</v>
      </c>
      <c r="L3612" s="84" t="n">
        <v>0.2061578760989661</v>
      </c>
      <c r="M3612" s="84" t="n">
        <v>0.5253157993966818</v>
      </c>
      <c r="N3612" s="84" t="n">
        <v>0.215906888796237</v>
      </c>
      <c r="O3612" s="84" t="n">
        <v>0.1962083374828211</v>
      </c>
      <c r="P3612" s="84" t="n">
        <v>0.3146129496586161</v>
      </c>
      <c r="Q3612" s="84" t="n">
        <v>0.2584263782072034</v>
      </c>
      <c r="R3612" s="84" t="n">
        <v>0.2458453868832171</v>
      </c>
      <c r="S3612" s="84" t="n">
        <v>0.2580118538721775</v>
      </c>
      <c r="T3612" s="84" t="n">
        <v>0.2266184783284489</v>
      </c>
      <c r="U3612" s="84" t="n">
        <v>0.2333076026826251</v>
      </c>
      <c r="V3612" s="84" t="n">
        <v>0.2620296100118309</v>
      </c>
      <c r="W3612" s="84" t="n">
        <v>0.2358998682766881</v>
      </c>
      <c r="X3612" s="84" t="n">
        <v>0.2357344260051994</v>
      </c>
      <c r="Y3612" s="84" t="n">
        <v>0.2457279756823757</v>
      </c>
      <c r="Z3612" s="84" t="n">
        <v>0.2164522119110034</v>
      </c>
      <c r="AA3612" s="84" t="n">
        <v>0.1956538164991655</v>
      </c>
      <c r="AB3612" s="84" t="n">
        <v>0.2716323210686973</v>
      </c>
      <c r="AC3612" s="84" t="n">
        <v>0.1955730321622795</v>
      </c>
      <c r="AD3612" s="84" t="n">
        <v>0.1815710908468086</v>
      </c>
      <c r="AE3612" s="84" t="n">
        <v>0.3690279845788656</v>
      </c>
      <c r="AF3612" s="84" t="n">
        <v>0.1778732363257373</v>
      </c>
      <c r="AG3612" s="84" t="n">
        <v>0.2037493736580887</v>
      </c>
      <c r="AH3612" s="84" t="n">
        <v>0.5842449000664718</v>
      </c>
      <c r="AI3612" s="84" t="n">
        <v>0.1999377477122284</v>
      </c>
      <c r="AJ3612" s="84" t="n">
        <v>0.2163392821323253</v>
      </c>
      <c r="AK3612" s="84" t="n">
        <v>0.8694801101489666</v>
      </c>
    </row>
    <row r="3613">
      <c r="A3613" s="84" t="n">
        <v>6</v>
      </c>
      <c r="B3613" s="84" t="n">
        <v>0.2066717764693586</v>
      </c>
      <c r="C3613" s="84" t="n">
        <v>0.2363772359108569</v>
      </c>
      <c r="D3613" s="84" t="n">
        <v>0.9035440023340968</v>
      </c>
      <c r="E3613" s="84" t="n">
        <v>0.1896571894303252</v>
      </c>
      <c r="F3613" s="84" t="n">
        <v>0.2173800960353457</v>
      </c>
      <c r="G3613" s="84" t="n">
        <v>0.7026964935941463</v>
      </c>
      <c r="H3613" s="84" t="n">
        <v>0.3729412367498621</v>
      </c>
      <c r="I3613" s="84" t="n">
        <v>0.3490962342081128</v>
      </c>
      <c r="J3613" s="84" t="n">
        <v>0.5029605685873293</v>
      </c>
      <c r="K3613" s="84" t="n">
        <v>0.3302436083028685</v>
      </c>
      <c r="L3613" s="84" t="n">
        <v>0.3866263443667362</v>
      </c>
      <c r="M3613" s="84" t="n">
        <v>0.5372808257918553</v>
      </c>
      <c r="N3613" s="84" t="n">
        <v>0.3320695840558899</v>
      </c>
      <c r="O3613" s="84" t="n">
        <v>0.3513000975959528</v>
      </c>
      <c r="P3613" s="84" t="n">
        <v>0.319701331566969</v>
      </c>
      <c r="Q3613" s="84" t="n">
        <v>0.3974193108159504</v>
      </c>
      <c r="R3613" s="84" t="n">
        <v>0.3904240263087622</v>
      </c>
      <c r="S3613" s="84" t="n">
        <v>0.2622025505375011</v>
      </c>
      <c r="T3613" s="84" t="n">
        <v>0.3734472717548032</v>
      </c>
      <c r="U3613" s="84" t="n">
        <v>0.3751281859009056</v>
      </c>
      <c r="V3613" s="84" t="n">
        <v>0.2664618857930555</v>
      </c>
      <c r="W3613" s="84" t="n">
        <v>0.3604601356215674</v>
      </c>
      <c r="X3613" s="84" t="n">
        <v>0.3537901958908296</v>
      </c>
      <c r="Y3613" s="84" t="n">
        <v>0.2494757603691665</v>
      </c>
      <c r="Z3613" s="84" t="n">
        <v>0.330273291279242</v>
      </c>
      <c r="AA3613" s="84" t="n">
        <v>0.3220794641515676</v>
      </c>
      <c r="AB3613" s="84" t="n">
        <v>0.2755187595830665</v>
      </c>
      <c r="AC3613" s="84" t="n">
        <v>0.3186354332930939</v>
      </c>
      <c r="AD3613" s="84" t="n">
        <v>0.3307649694789616</v>
      </c>
      <c r="AE3613" s="84" t="n">
        <v>0.3723050498722576</v>
      </c>
      <c r="AF3613" s="84" t="n">
        <v>0.18063691304939</v>
      </c>
      <c r="AG3613" s="84" t="n">
        <v>0.2068078170915815</v>
      </c>
      <c r="AH3613" s="84" t="n">
        <v>0.5993537825448145</v>
      </c>
      <c r="AI3613" s="84" t="n">
        <v>0.2029666673583587</v>
      </c>
      <c r="AJ3613" s="84" t="n">
        <v>0.2196214388330651</v>
      </c>
      <c r="AK3613" s="84" t="n">
        <v>0.934728442984639</v>
      </c>
    </row>
    <row r="3614">
      <c r="A3614" s="84" t="n">
        <v>7</v>
      </c>
      <c r="B3614" s="84" t="n">
        <v>0.3914050796084033</v>
      </c>
      <c r="C3614" s="84" t="n">
        <v>0.4451341997416995</v>
      </c>
      <c r="D3614" s="84" t="n">
        <v>0.9144885717197351</v>
      </c>
      <c r="E3614" s="84" t="n">
        <v>0.3635418221914566</v>
      </c>
      <c r="F3614" s="84" t="n">
        <v>0.4129697533135748</v>
      </c>
      <c r="G3614" s="84" t="n">
        <v>0.7071733895494655</v>
      </c>
      <c r="H3614" s="84" t="n">
        <v>0.7373969601162184</v>
      </c>
      <c r="I3614" s="84" t="n">
        <v>0.7121641903956965</v>
      </c>
      <c r="J3614" s="84" t="n">
        <v>0.501882111048506</v>
      </c>
      <c r="K3614" s="84" t="n">
        <v>0.6877853489104914</v>
      </c>
      <c r="L3614" s="84" t="n">
        <v>0.7907676413543058</v>
      </c>
      <c r="M3614" s="84" t="n">
        <v>0.5266367364253394</v>
      </c>
      <c r="N3614" s="84" t="n">
        <v>0.6883691852363127</v>
      </c>
      <c r="O3614" s="84" t="n">
        <v>0.7178226143764814</v>
      </c>
      <c r="P3614" s="84" t="n">
        <v>0.4775170691939264</v>
      </c>
      <c r="Q3614" s="84" t="n">
        <v>0.7147858478485145</v>
      </c>
      <c r="R3614" s="84" t="n">
        <v>0.7337022326694006</v>
      </c>
      <c r="S3614" s="84" t="n">
        <v>0.6210951003836057</v>
      </c>
      <c r="T3614" s="84" t="n">
        <v>0.7166392849933951</v>
      </c>
      <c r="U3614" s="84" t="n">
        <v>0.7275482008603907</v>
      </c>
      <c r="V3614" s="84" t="n">
        <v>0.5956996016541664</v>
      </c>
      <c r="W3614" s="84" t="n">
        <v>0.6723064311784992</v>
      </c>
      <c r="X3614" s="84" t="n">
        <v>0.6887978757660584</v>
      </c>
      <c r="Y3614" s="84" t="n">
        <v>0.37268651265929</v>
      </c>
      <c r="Z3614" s="84" t="n">
        <v>0.6265465508935175</v>
      </c>
      <c r="AA3614" s="84" t="n">
        <v>0.6642194686472528</v>
      </c>
      <c r="AB3614" s="84" t="n">
        <v>0.2768712987472965</v>
      </c>
      <c r="AC3614" s="84" t="n">
        <v>0.6377063060456357</v>
      </c>
      <c r="AD3614" s="84" t="n">
        <v>0.6791419366413012</v>
      </c>
      <c r="AE3614" s="84" t="n">
        <v>0.3726880545588692</v>
      </c>
      <c r="AF3614" s="84" t="n">
        <v>0.3444376699227437</v>
      </c>
      <c r="AG3614" s="84" t="n">
        <v>0.3881471239736013</v>
      </c>
      <c r="AH3614" s="84" t="n">
        <v>0.6040777956326542</v>
      </c>
      <c r="AI3614" s="84" t="n">
        <v>0.3866164498211976</v>
      </c>
      <c r="AJ3614" s="84" t="n">
        <v>0.4173310589667951</v>
      </c>
      <c r="AK3614" s="84" t="n">
        <v>0.9462343651504597</v>
      </c>
    </row>
    <row r="3615">
      <c r="A3615" s="84" t="n">
        <v>8</v>
      </c>
      <c r="B3615" s="84" t="n">
        <v>0.8093425774309307</v>
      </c>
      <c r="C3615" s="84" t="n">
        <v>0.907033956417069</v>
      </c>
      <c r="D3615" s="84" t="n">
        <v>0.9170934909127966</v>
      </c>
      <c r="E3615" s="84" t="n">
        <v>0.7512075187066026</v>
      </c>
      <c r="F3615" s="84" t="n">
        <v>0.8545364455774356</v>
      </c>
      <c r="G3615" s="84" t="n">
        <v>0.6134037860184194</v>
      </c>
      <c r="H3615" s="84" t="n">
        <v>0.7798293493756574</v>
      </c>
      <c r="I3615" s="84" t="n">
        <v>0.8450465694288227</v>
      </c>
      <c r="J3615" s="84" t="n">
        <v>0.4902187558692407</v>
      </c>
      <c r="K3615" s="84" t="n">
        <v>0.8009979363661562</v>
      </c>
      <c r="L3615" s="84" t="n">
        <v>0.8529448320577135</v>
      </c>
      <c r="M3615" s="84" t="n">
        <v>0.5164651677978884</v>
      </c>
      <c r="N3615" s="84" t="n">
        <v>0.7885800008401908</v>
      </c>
      <c r="O3615" s="84" t="n">
        <v>0.8071383671599575</v>
      </c>
      <c r="P3615" s="84" t="n">
        <v>0.7463393585040253</v>
      </c>
      <c r="Q3615" s="84" t="n">
        <v>0.7888622194066555</v>
      </c>
      <c r="R3615" s="84" t="n">
        <v>0.806333315724249</v>
      </c>
      <c r="S3615" s="84" t="n">
        <v>0.758631726512191</v>
      </c>
      <c r="T3615" s="84" t="n">
        <v>0.7979160119338103</v>
      </c>
      <c r="U3615" s="84" t="n">
        <v>0.8060960217473355</v>
      </c>
      <c r="V3615" s="84" t="n">
        <v>0.7699471404847446</v>
      </c>
      <c r="W3615" s="84" t="n">
        <v>0.7628383072768484</v>
      </c>
      <c r="X3615" s="84" t="n">
        <v>0.7800352307203235</v>
      </c>
      <c r="Y3615" s="84" t="n">
        <v>0.7604214654697646</v>
      </c>
      <c r="Z3615" s="84" t="n">
        <v>0.7488095103465279</v>
      </c>
      <c r="AA3615" s="84" t="n">
        <v>0.7669245522658372</v>
      </c>
      <c r="AB3615" s="84" t="n">
        <v>0.5654300674749243</v>
      </c>
      <c r="AC3615" s="84" t="n">
        <v>0.7308353275164061</v>
      </c>
      <c r="AD3615" s="84" t="n">
        <v>0.7567034320974334</v>
      </c>
      <c r="AE3615" s="84" t="n">
        <v>0.4428439730946629</v>
      </c>
      <c r="AF3615" s="84" t="n">
        <v>0.7159971477281186</v>
      </c>
      <c r="AG3615" s="84" t="n">
        <v>0.7987653608536897</v>
      </c>
      <c r="AH3615" s="84" t="n">
        <v>0.6064516337211928</v>
      </c>
      <c r="AI3615" s="84" t="n">
        <v>0.8029210156806597</v>
      </c>
      <c r="AJ3615" s="84" t="n">
        <v>0.8652598297881415</v>
      </c>
      <c r="AK3615" s="84" t="n">
        <v>0.949238578680203</v>
      </c>
    </row>
    <row r="3616">
      <c r="A3616" s="84" t="n">
        <v>9</v>
      </c>
      <c r="B3616" s="84" t="n">
        <v>0.8613970665087272</v>
      </c>
      <c r="C3616" s="84" t="n">
        <v>0.964189470423624</v>
      </c>
      <c r="D3616" s="84" t="n">
        <v>0.8811341589224069</v>
      </c>
      <c r="E3616" s="84" t="n">
        <v>0.8351421068381786</v>
      </c>
      <c r="F3616" s="84" t="n">
        <v>0.9158995733788099</v>
      </c>
      <c r="G3616" s="84" t="n">
        <v>0.6431588958815174</v>
      </c>
      <c r="H3616" s="84" t="n">
        <v>0.8559017930070015</v>
      </c>
      <c r="I3616" s="84" t="n">
        <v>0.8826147788997095</v>
      </c>
      <c r="J3616" s="84" t="n">
        <v>0.4898599290254341</v>
      </c>
      <c r="K3616" s="84" t="n">
        <v>0.8366963141272439</v>
      </c>
      <c r="L3616" s="84" t="n">
        <v>0.882003992316114</v>
      </c>
      <c r="M3616" s="84" t="n">
        <v>0.5196667609351433</v>
      </c>
      <c r="N3616" s="84" t="n">
        <v>0.8322364929173275</v>
      </c>
      <c r="O3616" s="84" t="n">
        <v>0.8489169239349093</v>
      </c>
      <c r="P3616" s="84" t="n">
        <v>0.8207803636332754</v>
      </c>
      <c r="Q3616" s="84" t="n">
        <v>0.827693907403954</v>
      </c>
      <c r="R3616" s="84" t="n">
        <v>0.839437691441155</v>
      </c>
      <c r="S3616" s="84" t="n">
        <v>0.81600451553377</v>
      </c>
      <c r="T3616" s="84" t="n">
        <v>0.8453731785651322</v>
      </c>
      <c r="U3616" s="84" t="n">
        <v>0.8468878410387704</v>
      </c>
      <c r="V3616" s="84" t="n">
        <v>0.8330035492939399</v>
      </c>
      <c r="W3616" s="84" t="n">
        <v>0.8085571424529459</v>
      </c>
      <c r="X3616" s="84" t="n">
        <v>0.8268819552252472</v>
      </c>
      <c r="Y3616" s="84" t="n">
        <v>0.806988406470693</v>
      </c>
      <c r="Z3616" s="84" t="n">
        <v>0.8054436601082487</v>
      </c>
      <c r="AA3616" s="84" t="n">
        <v>0.8174664366801343</v>
      </c>
      <c r="AB3616" s="84" t="n">
        <v>0.7973145171598477</v>
      </c>
      <c r="AC3616" s="84" t="n">
        <v>0.8058205638419232</v>
      </c>
      <c r="AD3616" s="84" t="n">
        <v>0.8176877396491397</v>
      </c>
      <c r="AE3616" s="84" t="n">
        <v>0.7073139049999927</v>
      </c>
      <c r="AF3616" s="84" t="n">
        <v>0.7960139561983079</v>
      </c>
      <c r="AG3616" s="84" t="n">
        <v>0.8537848277863898</v>
      </c>
      <c r="AH3616" s="84" t="n">
        <v>0.6009155464345103</v>
      </c>
      <c r="AI3616" s="84" t="n">
        <v>0.852604566551154</v>
      </c>
      <c r="AJ3616" s="84" t="n">
        <v>0.9196768422394354</v>
      </c>
      <c r="AK3616" s="84" t="n">
        <v>0.906401579244219</v>
      </c>
    </row>
    <row r="3617">
      <c r="A3617" s="84" t="n">
        <v>10</v>
      </c>
      <c r="B3617" s="84" t="n">
        <v>0.8555698010660906</v>
      </c>
      <c r="C3617" s="84" t="n">
        <v>0.957488065037994</v>
      </c>
      <c r="D3617" s="84" t="n">
        <v>0.8475954753139933</v>
      </c>
      <c r="E3617" s="84" t="n">
        <v>0.8728661998822375</v>
      </c>
      <c r="F3617" s="84" t="n">
        <v>0.9163012399175487</v>
      </c>
      <c r="G3617" s="84" t="n">
        <v>0.6103445936214053</v>
      </c>
      <c r="H3617" s="84" t="n">
        <v>0.8808971967123684</v>
      </c>
      <c r="I3617" s="84" t="n">
        <v>0.9300535614020881</v>
      </c>
      <c r="J3617" s="84" t="n">
        <v>0.4914563625040775</v>
      </c>
      <c r="K3617" s="84" t="n">
        <v>0.8817236910377637</v>
      </c>
      <c r="L3617" s="84" t="n">
        <v>0.936886411134301</v>
      </c>
      <c r="M3617" s="84" t="n">
        <v>0.5207956259426849</v>
      </c>
      <c r="N3617" s="84" t="n">
        <v>0.8843256091495869</v>
      </c>
      <c r="O3617" s="84" t="n">
        <v>0.8981687015754773</v>
      </c>
      <c r="P3617" s="84" t="n">
        <v>0.8901446635415604</v>
      </c>
      <c r="Q3617" s="84" t="n">
        <v>0.8807786265401883</v>
      </c>
      <c r="R3617" s="84" t="n">
        <v>0.8877259501297559</v>
      </c>
      <c r="S3617" s="84" t="n">
        <v>0.8647199486936182</v>
      </c>
      <c r="T3617" s="84" t="n">
        <v>0.9016670030822481</v>
      </c>
      <c r="U3617" s="84" t="n">
        <v>0.8989123811480237</v>
      </c>
      <c r="V3617" s="84" t="n">
        <v>0.8813265893130433</v>
      </c>
      <c r="W3617" s="84" t="n">
        <v>0.8631861637078696</v>
      </c>
      <c r="X3617" s="84" t="n">
        <v>0.8783414272942662</v>
      </c>
      <c r="Y3617" s="84" t="n">
        <v>0.8478788702891766</v>
      </c>
      <c r="Z3617" s="84" t="n">
        <v>0.8640283718100372</v>
      </c>
      <c r="AA3617" s="84" t="n">
        <v>0.8761433570424444</v>
      </c>
      <c r="AB3617" s="84" t="n">
        <v>0.8486012030954115</v>
      </c>
      <c r="AC3617" s="84" t="n">
        <v>0.8875076782965684</v>
      </c>
      <c r="AD3617" s="84" t="n">
        <v>0.8831355581310245</v>
      </c>
      <c r="AE3617" s="84" t="n">
        <v>0.7894268438780858</v>
      </c>
      <c r="AF3617" s="84" t="n">
        <v>0.8714422737947212</v>
      </c>
      <c r="AG3617" s="84" t="n">
        <v>0.8881309742036494</v>
      </c>
      <c r="AH3617" s="84" t="n">
        <v>0.6007015030364047</v>
      </c>
      <c r="AI3617" s="84" t="n">
        <v>0.8472736956416482</v>
      </c>
      <c r="AJ3617" s="84" t="n">
        <v>0.9124245312673773</v>
      </c>
      <c r="AK3617" s="84" t="n">
        <v>0.8656248963206266</v>
      </c>
    </row>
    <row r="3618">
      <c r="A3618" s="84" t="n">
        <v>11</v>
      </c>
      <c r="B3618" s="84" t="n">
        <v>0.8694261923840712</v>
      </c>
      <c r="C3618" s="84" t="n">
        <v>0.9742723562576993</v>
      </c>
      <c r="D3618" s="84" t="n">
        <v>0.7996445806931655</v>
      </c>
      <c r="E3618" s="84" t="n">
        <v>0.9516869713369025</v>
      </c>
      <c r="F3618" s="84" t="n">
        <v>0.9519926620086975</v>
      </c>
      <c r="G3618" s="84" t="n">
        <v>0.6053522773128149</v>
      </c>
      <c r="H3618" s="84" t="n">
        <v>0.8323989041228009</v>
      </c>
      <c r="I3618" s="84" t="n">
        <v>0.8846685035465774</v>
      </c>
      <c r="J3618" s="84" t="n">
        <v>0.6501032986368535</v>
      </c>
      <c r="K3618" s="84" t="n">
        <v>0.8485545086016334</v>
      </c>
      <c r="L3618" s="84" t="n">
        <v>0.8827629129520073</v>
      </c>
      <c r="M3618" s="84" t="n">
        <v>0.5170519890648568</v>
      </c>
      <c r="N3618" s="84" t="n">
        <v>0.8549193846009298</v>
      </c>
      <c r="O3618" s="84" t="n">
        <v>0.8571327504132886</v>
      </c>
      <c r="P3618" s="84" t="n">
        <v>0.827767268759129</v>
      </c>
      <c r="Q3618" s="84" t="n">
        <v>0.8562910792843514</v>
      </c>
      <c r="R3618" s="84" t="n">
        <v>0.8547155041663049</v>
      </c>
      <c r="S3618" s="84" t="n">
        <v>0.8961647764524688</v>
      </c>
      <c r="T3618" s="84" t="n">
        <v>0.8827889788552161</v>
      </c>
      <c r="U3618" s="84" t="n">
        <v>0.8696713135171614</v>
      </c>
      <c r="V3618" s="84" t="n">
        <v>0.9170897960512746</v>
      </c>
      <c r="W3618" s="84" t="n">
        <v>0.8544932896561047</v>
      </c>
      <c r="X3618" s="84" t="n">
        <v>0.8572555274011568</v>
      </c>
      <c r="Y3618" s="84" t="n">
        <v>0.8974304868027135</v>
      </c>
      <c r="Z3618" s="84" t="n">
        <v>0.8428580798816635</v>
      </c>
      <c r="AA3618" s="84" t="n">
        <v>0.8515553935995882</v>
      </c>
      <c r="AB3618" s="84" t="n">
        <v>0.8897094968858376</v>
      </c>
      <c r="AC3618" s="84" t="n">
        <v>0.8689360430506377</v>
      </c>
      <c r="AD3618" s="84" t="n">
        <v>0.8506972453389684</v>
      </c>
      <c r="AE3618" s="84" t="n">
        <v>0.8945334245814783</v>
      </c>
      <c r="AF3618" s="84" t="n">
        <v>0.9262285349006474</v>
      </c>
      <c r="AG3618" s="84" t="n">
        <v>0.9380783367201195</v>
      </c>
      <c r="AH3618" s="84" t="n">
        <v>0.8542407482699055</v>
      </c>
      <c r="AI3618" s="84" t="n">
        <v>0.946256216582626</v>
      </c>
      <c r="AJ3618" s="84" t="n">
        <v>0.9417820396477136</v>
      </c>
      <c r="AK3618" s="84" t="n">
        <v>0.9031120400782988</v>
      </c>
    </row>
    <row r="3619">
      <c r="A3619" s="84" t="n">
        <v>12</v>
      </c>
      <c r="B3619" s="84" t="n">
        <v>0.9125889279866215</v>
      </c>
      <c r="C3619" s="84" t="n">
        <v>0.9069441249337172</v>
      </c>
      <c r="D3619" s="84" t="n">
        <v>0.7812370434585955</v>
      </c>
      <c r="E3619" s="84" t="n">
        <v>0.9069649898751342</v>
      </c>
      <c r="F3619" s="84" t="n">
        <v>0.9002148376014226</v>
      </c>
      <c r="G3619" s="84" t="n">
        <v>0.9100609338750207</v>
      </c>
      <c r="H3619" s="84" t="n">
        <v>0.9093050101118481</v>
      </c>
      <c r="I3619" s="84" t="n">
        <v>0.9431257444634299</v>
      </c>
      <c r="J3619" s="84" t="n">
        <v>0.8918794420885107</v>
      </c>
      <c r="K3619" s="84" t="n">
        <v>0.9710410096879435</v>
      </c>
      <c r="L3619" s="84" t="n">
        <v>0.9915548729972864</v>
      </c>
      <c r="M3619" s="84" t="n">
        <v>0.5094987273755657</v>
      </c>
      <c r="N3619" s="84" t="n">
        <v>0.9364486040411369</v>
      </c>
      <c r="O3619" s="84" t="n">
        <v>0.9522559005716336</v>
      </c>
      <c r="P3619" s="84" t="n">
        <v>0.4721012092802065</v>
      </c>
      <c r="Q3619" s="84" t="n">
        <v>0.9419333302575765</v>
      </c>
      <c r="R3619" s="84" t="n">
        <v>0.9445630679011996</v>
      </c>
      <c r="S3619" s="84" t="n">
        <v>0.6554169716360584</v>
      </c>
      <c r="T3619" s="84" t="n">
        <v>0.9661966217062146</v>
      </c>
      <c r="U3619" s="84" t="n">
        <v>0.9573947684651025</v>
      </c>
      <c r="V3619" s="84" t="n">
        <v>0.8209326936644561</v>
      </c>
      <c r="W3619" s="84" t="n">
        <v>0.9429050963403555</v>
      </c>
      <c r="X3619" s="84" t="n">
        <v>0.9447347973963524</v>
      </c>
      <c r="Y3619" s="84" t="n">
        <v>0.9400190731816243</v>
      </c>
      <c r="Z3619" s="84" t="n">
        <v>0.9416396572041191</v>
      </c>
      <c r="AA3619" s="84" t="n">
        <v>0.9531035079157838</v>
      </c>
      <c r="AB3619" s="84" t="n">
        <v>0.9275479343370951</v>
      </c>
      <c r="AC3619" s="84" t="n">
        <v>0.9495283925026622</v>
      </c>
      <c r="AD3619" s="84" t="n">
        <v>0.9588884114954883</v>
      </c>
      <c r="AE3619" s="84" t="n">
        <v>0.9099530745033187</v>
      </c>
      <c r="AF3619" s="84" t="n">
        <v>0.8835084420726098</v>
      </c>
      <c r="AG3619" s="84" t="n">
        <v>0.8844879090978973</v>
      </c>
      <c r="AH3619" s="84" t="n">
        <v>0.9801477437244411</v>
      </c>
      <c r="AI3619" s="84" t="n">
        <v>0.8669613274954522</v>
      </c>
      <c r="AJ3619" s="84" t="n">
        <v>0.8805233412875225</v>
      </c>
      <c r="AK3619" s="84" t="n">
        <v>0.9316164029063403</v>
      </c>
    </row>
    <row r="3620">
      <c r="A3620" s="84" t="n">
        <v>13</v>
      </c>
      <c r="B3620" s="84" t="n">
        <v>1</v>
      </c>
      <c r="C3620" s="84" t="n">
        <v>1</v>
      </c>
      <c r="D3620" s="84" t="n">
        <v>0.9447466764944433</v>
      </c>
      <c r="E3620" s="84" t="n">
        <v>1</v>
      </c>
      <c r="F3620" s="84" t="n">
        <v>1</v>
      </c>
      <c r="G3620" s="84" t="n">
        <v>0.9110703483313118</v>
      </c>
      <c r="H3620" s="84" t="n">
        <v>0.9489500857472671</v>
      </c>
      <c r="I3620" s="84" t="n">
        <v>0.9876037405999073</v>
      </c>
      <c r="J3620" s="84" t="n">
        <v>1</v>
      </c>
      <c r="K3620" s="84" t="n">
        <v>0.9755959305424917</v>
      </c>
      <c r="L3620" s="84" t="n">
        <v>0.9925094644624923</v>
      </c>
      <c r="M3620" s="84" t="n">
        <v>0.9828325320512821</v>
      </c>
      <c r="N3620" s="84" t="n">
        <v>0.9643750087519871</v>
      </c>
      <c r="O3620" s="84" t="n">
        <v>0.9734596371023959</v>
      </c>
      <c r="P3620" s="84" t="n">
        <v>0.6898257838241787</v>
      </c>
      <c r="Q3620" s="84" t="n">
        <v>0.9684229625663597</v>
      </c>
      <c r="R3620" s="84" t="n">
        <v>0.9668038682195857</v>
      </c>
      <c r="S3620" s="84" t="n">
        <v>0.6620674898257441</v>
      </c>
      <c r="T3620" s="84" t="n">
        <v>0.9897214393817447</v>
      </c>
      <c r="U3620" s="84" t="n">
        <v>0.9758467957148067</v>
      </c>
      <c r="V3620" s="84" t="n">
        <v>0.7091548990025072</v>
      </c>
      <c r="W3620" s="84" t="n">
        <v>0.9717851966889978</v>
      </c>
      <c r="X3620" s="84" t="n">
        <v>0.9669801372604088</v>
      </c>
      <c r="Y3620" s="84" t="n">
        <v>0.9680635627193428</v>
      </c>
      <c r="Z3620" s="84" t="n">
        <v>0.9626222211164615</v>
      </c>
      <c r="AA3620" s="84" t="n">
        <v>0.9723695144776211</v>
      </c>
      <c r="AB3620" s="84" t="n">
        <v>0.9639938533232651</v>
      </c>
      <c r="AC3620" s="84" t="n">
        <v>0.9670322998365916</v>
      </c>
      <c r="AD3620" s="84" t="n">
        <v>0.9715135620531613</v>
      </c>
      <c r="AE3620" s="84" t="n">
        <v>0.9455264904152336</v>
      </c>
      <c r="AF3620" s="84" t="n">
        <v>0.9878476975410536</v>
      </c>
      <c r="AG3620" s="84" t="n">
        <v>0.9945834748232619</v>
      </c>
      <c r="AH3620" s="84" t="n">
        <v>0.9709116097569368</v>
      </c>
      <c r="AI3620" s="84" t="n">
        <v>0.9963160479480954</v>
      </c>
      <c r="AJ3620" s="84" t="n">
        <v>0.9896925288684251</v>
      </c>
      <c r="AK3620" s="84" t="n">
        <v>0.9014465346206166</v>
      </c>
    </row>
    <row r="3621">
      <c r="A3621" s="84" t="n">
        <v>14</v>
      </c>
      <c r="B3621" s="84" t="n">
        <v>0.988785841201268</v>
      </c>
      <c r="C3621" s="84" t="n">
        <v>0.985153020135634</v>
      </c>
      <c r="D3621" s="84" t="n">
        <v>0.9656362857146845</v>
      </c>
      <c r="E3621" s="84" t="n">
        <v>0.9953741675990074</v>
      </c>
      <c r="F3621" s="84" t="n">
        <v>0.996002959257032</v>
      </c>
      <c r="G3621" s="84" t="n">
        <v>0.9723553757866708</v>
      </c>
      <c r="H3621" s="84" t="n">
        <v>0.9853105437491899</v>
      </c>
      <c r="I3621" s="84" t="n">
        <v>0.9977056397592063</v>
      </c>
      <c r="J3621" s="84" t="n">
        <v>0.9311912458112156</v>
      </c>
      <c r="K3621" s="84" t="n">
        <v>1</v>
      </c>
      <c r="L3621" s="84" t="n">
        <v>1</v>
      </c>
      <c r="M3621" s="84" t="n">
        <v>0.8040959653092008</v>
      </c>
      <c r="N3621" s="84" t="n">
        <v>0.9887238270417653</v>
      </c>
      <c r="O3621" s="84" t="n">
        <v>0.9940562073017706</v>
      </c>
      <c r="P3621" s="84" t="n">
        <v>0.8100903563300382</v>
      </c>
      <c r="Q3621" s="84" t="n">
        <v>0.9793561148694359</v>
      </c>
      <c r="R3621" s="84" t="n">
        <v>0.9849506881968241</v>
      </c>
      <c r="S3621" s="84" t="n">
        <v>0.9754214537920708</v>
      </c>
      <c r="T3621" s="84" t="n">
        <v>0.9977566616672755</v>
      </c>
      <c r="U3621" s="84" t="n">
        <v>0.9936030871739741</v>
      </c>
      <c r="V3621" s="84" t="n">
        <v>0.9282890666550888</v>
      </c>
      <c r="W3621" s="84" t="n">
        <v>0.9986694059247195</v>
      </c>
      <c r="X3621" s="84" t="n">
        <v>0.9910629502860533</v>
      </c>
      <c r="Y3621" s="84" t="n">
        <v>0.9870112269822308</v>
      </c>
      <c r="Z3621" s="84" t="n">
        <v>0.9910985255434498</v>
      </c>
      <c r="AA3621" s="84" t="n">
        <v>0.9915722640667786</v>
      </c>
      <c r="AB3621" s="84" t="n">
        <v>0.9924546108240296</v>
      </c>
      <c r="AC3621" s="84" t="n">
        <v>0.9932369326657858</v>
      </c>
      <c r="AD3621" s="84" t="n">
        <v>0.9949916214208223</v>
      </c>
      <c r="AE3621" s="84" t="n">
        <v>0.9970317136787602</v>
      </c>
      <c r="AF3621" s="84" t="n">
        <v>0.9928520934605082</v>
      </c>
      <c r="AG3621" s="84" t="n">
        <v>0.9957537948191107</v>
      </c>
      <c r="AH3621" s="84" t="n">
        <v>0.9864034040429464</v>
      </c>
      <c r="AI3621" s="84" t="n">
        <v>0.9915080962558707</v>
      </c>
      <c r="AJ3621" s="84" t="n">
        <v>0.9947951267346574</v>
      </c>
      <c r="AK3621" s="84" t="n">
        <v>1</v>
      </c>
    </row>
    <row r="3622">
      <c r="A3622" s="84" t="n">
        <v>15</v>
      </c>
      <c r="B3622" s="84" t="n">
        <v>0.9853896805211998</v>
      </c>
      <c r="C3622" s="84" t="n">
        <v>0.9819108250311938</v>
      </c>
      <c r="D3622" s="84" t="n">
        <v>1</v>
      </c>
      <c r="E3622" s="84" t="n">
        <v>0.988899811980628</v>
      </c>
      <c r="F3622" s="84" t="n">
        <v>0.9926947551454017</v>
      </c>
      <c r="G3622" s="84" t="n">
        <v>1</v>
      </c>
      <c r="H3622" s="84" t="n">
        <v>1</v>
      </c>
      <c r="I3622" s="84" t="n">
        <v>1</v>
      </c>
      <c r="J3622" s="84" t="n">
        <v>0.9369730039638998</v>
      </c>
      <c r="K3622" s="84" t="n">
        <v>0.9900064207206842</v>
      </c>
      <c r="L3622" s="84" t="n">
        <v>0.9978265500624469</v>
      </c>
      <c r="M3622" s="84" t="n">
        <v>0.6014753016591252</v>
      </c>
      <c r="N3622" s="84" t="n">
        <v>1</v>
      </c>
      <c r="O3622" s="84" t="n">
        <v>1</v>
      </c>
      <c r="P3622" s="84" t="n">
        <v>1</v>
      </c>
      <c r="Q3622" s="84" t="n">
        <v>1</v>
      </c>
      <c r="R3622" s="84" t="n">
        <v>1</v>
      </c>
      <c r="S3622" s="84" t="n">
        <v>0.9934007405093922</v>
      </c>
      <c r="T3622" s="84" t="n">
        <v>1</v>
      </c>
      <c r="U3622" s="84" t="n">
        <v>1</v>
      </c>
      <c r="V3622" s="84" t="n">
        <v>1</v>
      </c>
      <c r="W3622" s="84" t="n">
        <v>1</v>
      </c>
      <c r="X3622" s="84" t="n">
        <v>1</v>
      </c>
      <c r="Y3622" s="84" t="n">
        <v>1</v>
      </c>
      <c r="Z3622" s="84" t="n">
        <v>1</v>
      </c>
      <c r="AA3622" s="84" t="n">
        <v>1</v>
      </c>
      <c r="AB3622" s="84" t="n">
        <v>1</v>
      </c>
      <c r="AC3622" s="84" t="n">
        <v>1</v>
      </c>
      <c r="AD3622" s="84" t="n">
        <v>1</v>
      </c>
      <c r="AE3622" s="84" t="n">
        <v>1</v>
      </c>
      <c r="AF3622" s="84" t="n">
        <v>1</v>
      </c>
      <c r="AG3622" s="84" t="n">
        <v>1</v>
      </c>
      <c r="AH3622" s="84" t="n">
        <v>1</v>
      </c>
      <c r="AI3622" s="84" t="n">
        <v>1</v>
      </c>
      <c r="AJ3622" s="84" t="n">
        <v>1</v>
      </c>
      <c r="AK3622" s="84" t="n">
        <v>0.9625377392919943</v>
      </c>
    </row>
    <row r="3623">
      <c r="A3623" s="84" t="n">
        <v>16</v>
      </c>
      <c r="B3623" s="84" t="n">
        <v>0.9775263909695848</v>
      </c>
      <c r="C3623" s="84" t="n">
        <v>0.9739887820026112</v>
      </c>
      <c r="D3623" s="84" t="n">
        <v>0.7668513562750492</v>
      </c>
      <c r="E3623" s="84" t="n">
        <v>0.9638852855612886</v>
      </c>
      <c r="F3623" s="84" t="n">
        <v>0.9807541460545002</v>
      </c>
      <c r="G3623" s="84" t="n">
        <v>0.8789583509405529</v>
      </c>
      <c r="H3623" s="84" t="n">
        <v>0.9239408178089087</v>
      </c>
      <c r="I3623" s="84" t="n">
        <v>0.9240210273569474</v>
      </c>
      <c r="J3623" s="84" t="n">
        <v>0.8601504502634362</v>
      </c>
      <c r="K3623" s="84" t="n">
        <v>0.8844406509805223</v>
      </c>
      <c r="L3623" s="84" t="n">
        <v>0.9038583261511556</v>
      </c>
      <c r="M3623" s="84" t="n">
        <v>0.9989995757918554</v>
      </c>
      <c r="N3623" s="84" t="n">
        <v>0.9388350168015565</v>
      </c>
      <c r="O3623" s="84" t="n">
        <v>0.9276951819467405</v>
      </c>
      <c r="P3623" s="84" t="n">
        <v>0.9983785327286933</v>
      </c>
      <c r="Q3623" s="84" t="n">
        <v>0.9412308170670383</v>
      </c>
      <c r="R3623" s="84" t="n">
        <v>0.9285989619774201</v>
      </c>
      <c r="S3623" s="84" t="n">
        <v>1</v>
      </c>
      <c r="T3623" s="84" t="n">
        <v>0.9476941905713359</v>
      </c>
      <c r="U3623" s="84" t="n">
        <v>0.9329674539825689</v>
      </c>
      <c r="V3623" s="84" t="n">
        <v>0.9321352205012429</v>
      </c>
      <c r="W3623" s="84" t="n">
        <v>0.9502300442326251</v>
      </c>
      <c r="X3623" s="84" t="n">
        <v>0.9331673389772444</v>
      </c>
      <c r="Y3623" s="84" t="n">
        <v>0.9842321088872205</v>
      </c>
      <c r="Z3623" s="84" t="n">
        <v>0.9278527307640981</v>
      </c>
      <c r="AA3623" s="84" t="n">
        <v>0.9230703493240748</v>
      </c>
      <c r="AB3623" s="84" t="n">
        <v>0.9901650919889926</v>
      </c>
      <c r="AC3623" s="84" t="n">
        <v>0.9256347194190345</v>
      </c>
      <c r="AD3623" s="84" t="n">
        <v>0.9152803118989473</v>
      </c>
      <c r="AE3623" s="84" t="n">
        <v>0.9386813950277678</v>
      </c>
      <c r="AF3623" s="84" t="n">
        <v>0.9853430386047246</v>
      </c>
      <c r="AG3623" s="84" t="n">
        <v>0.9883451416862381</v>
      </c>
      <c r="AH3623" s="84" t="n">
        <v>0.8582269032115114</v>
      </c>
      <c r="AI3623" s="84" t="n">
        <v>0.9828204436513042</v>
      </c>
      <c r="AJ3623" s="84" t="n">
        <v>0.9717842791437916</v>
      </c>
      <c r="AK3623" s="84" t="n">
        <v>0.8315002820078964</v>
      </c>
    </row>
    <row r="3624">
      <c r="A3624" s="84" t="n">
        <v>17</v>
      </c>
      <c r="B3624" s="84" t="n">
        <v>0.8477908232588928</v>
      </c>
      <c r="C3624" s="84" t="n">
        <v>0.8715263171919422</v>
      </c>
      <c r="D3624" s="84" t="n">
        <v>0.7685279414577215</v>
      </c>
      <c r="E3624" s="84" t="n">
        <v>0.8634413168207211</v>
      </c>
      <c r="F3624" s="84" t="n">
        <v>0.8771554159199528</v>
      </c>
      <c r="G3624" s="84" t="n">
        <v>0.5820309942613361</v>
      </c>
      <c r="H3624" s="84" t="n">
        <v>0.5922076982660667</v>
      </c>
      <c r="I3624" s="84" t="n">
        <v>0.6359220137560058</v>
      </c>
      <c r="J3624" s="84" t="n">
        <v>0.9241412374089342</v>
      </c>
      <c r="K3624" s="84" t="n">
        <v>0.5751028855334767</v>
      </c>
      <c r="L3624" s="84" t="n">
        <v>0.5677629524017713</v>
      </c>
      <c r="M3624" s="84" t="n">
        <v>1</v>
      </c>
      <c r="N3624" s="84" t="n">
        <v>0.6708909590506387</v>
      </c>
      <c r="O3624" s="84" t="n">
        <v>0.6290192204274305</v>
      </c>
      <c r="P3624" s="84" t="n">
        <v>0.9172149402153605</v>
      </c>
      <c r="Q3624" s="84" t="n">
        <v>0.7106087633480414</v>
      </c>
      <c r="R3624" s="84" t="n">
        <v>0.6509543355168158</v>
      </c>
      <c r="S3624" s="84" t="n">
        <v>0.9958367207783693</v>
      </c>
      <c r="T3624" s="84" t="n">
        <v>0.6862320007017885</v>
      </c>
      <c r="U3624" s="84" t="n">
        <v>0.6603175393348133</v>
      </c>
      <c r="V3624" s="84" t="n">
        <v>0.9180547264221595</v>
      </c>
      <c r="W3624" s="84" t="n">
        <v>0.703742796872593</v>
      </c>
      <c r="X3624" s="84" t="n">
        <v>0.6659333363168077</v>
      </c>
      <c r="Y3624" s="84" t="n">
        <v>0.9689048928577437</v>
      </c>
      <c r="Z3624" s="84" t="n">
        <v>0.6536617141151111</v>
      </c>
      <c r="AA3624" s="84" t="n">
        <v>0.6250310097472515</v>
      </c>
      <c r="AB3624" s="84" t="n">
        <v>0.9682840264674233</v>
      </c>
      <c r="AC3624" s="84" t="n">
        <v>0.6250842537407237</v>
      </c>
      <c r="AD3624" s="84" t="n">
        <v>0.5885723557587619</v>
      </c>
      <c r="AE3624" s="84" t="n">
        <v>0.7857007130122131</v>
      </c>
      <c r="AF3624" s="84" t="n">
        <v>0.8405723985477777</v>
      </c>
      <c r="AG3624" s="84" t="n">
        <v>0.8622614113736153</v>
      </c>
      <c r="AH3624" s="84" t="n">
        <v>0.5826626998724345</v>
      </c>
      <c r="AI3624" s="84" t="n">
        <v>0.8828239021117359</v>
      </c>
      <c r="AJ3624" s="84" t="n">
        <v>0.8709135163490835</v>
      </c>
      <c r="AK3624" s="84" t="n">
        <v>0.8338509007663981</v>
      </c>
    </row>
    <row r="3625">
      <c r="A3625" s="84" t="n">
        <v>18</v>
      </c>
      <c r="B3625" s="84" t="n">
        <v>0.4842734208967703</v>
      </c>
      <c r="C3625" s="84" t="n">
        <v>0.5110018549270415</v>
      </c>
      <c r="D3625" s="84" t="n">
        <v>0.7655139969036919</v>
      </c>
      <c r="E3625" s="84" t="n">
        <v>0.5284927878509367</v>
      </c>
      <c r="F3625" s="84" t="n">
        <v>0.5310751599495612</v>
      </c>
      <c r="G3625" s="84" t="n">
        <v>0.5757983361326332</v>
      </c>
      <c r="H3625" s="84" t="n">
        <v>0.4095217141014319</v>
      </c>
      <c r="I3625" s="84" t="n">
        <v>0.4241235725367739</v>
      </c>
      <c r="J3625" s="84" t="n">
        <v>0.6561173551594951</v>
      </c>
      <c r="K3625" s="84" t="n">
        <v>0.429006612631524</v>
      </c>
      <c r="L3625" s="84" t="n">
        <v>0.4024747533113435</v>
      </c>
      <c r="M3625" s="84" t="n">
        <v>0.790879524886878</v>
      </c>
      <c r="N3625" s="84" t="n">
        <v>0.5265592878796161</v>
      </c>
      <c r="O3625" s="84" t="n">
        <v>0.4720133049176409</v>
      </c>
      <c r="P3625" s="84" t="n">
        <v>0.9078077762491933</v>
      </c>
      <c r="Q3625" s="84" t="n">
        <v>0.5826179937200283</v>
      </c>
      <c r="R3625" s="84" t="n">
        <v>0.5030901966715141</v>
      </c>
      <c r="S3625" s="84" t="n">
        <v>0.9854049794845997</v>
      </c>
      <c r="T3625" s="84" t="n">
        <v>0.5482262382009687</v>
      </c>
      <c r="U3625" s="84" t="n">
        <v>0.514924260516852</v>
      </c>
      <c r="V3625" s="84" t="n">
        <v>0.908720191900663</v>
      </c>
      <c r="W3625" s="84" t="n">
        <v>0.5591693886340702</v>
      </c>
      <c r="X3625" s="84" t="n">
        <v>0.5165647141368344</v>
      </c>
      <c r="Y3625" s="84" t="n">
        <v>0.9496584427024617</v>
      </c>
      <c r="Z3625" s="84" t="n">
        <v>0.4961280531247667</v>
      </c>
      <c r="AA3625" s="84" t="n">
        <v>0.45958964058975</v>
      </c>
      <c r="AB3625" s="84" t="n">
        <v>0.886025207230735</v>
      </c>
      <c r="AC3625" s="84" t="n">
        <v>0.449591241879979</v>
      </c>
      <c r="AD3625" s="84" t="n">
        <v>0.4074822694574464</v>
      </c>
      <c r="AE3625" s="84" t="n">
        <v>0.6054012567897972</v>
      </c>
      <c r="AF3625" s="84" t="n">
        <v>0.5009477836137103</v>
      </c>
      <c r="AG3625" s="84" t="n">
        <v>0.528844888780841</v>
      </c>
      <c r="AH3625" s="84" t="n">
        <v>0.5801974362118406</v>
      </c>
      <c r="AI3625" s="84" t="n">
        <v>0.5617764036161662</v>
      </c>
      <c r="AJ3625" s="84" t="n">
        <v>0.494090624941283</v>
      </c>
      <c r="AK3625" s="84" t="n">
        <v>0.9156298729305599</v>
      </c>
    </row>
    <row r="3626">
      <c r="A3626" s="84" t="n">
        <v>19</v>
      </c>
      <c r="B3626" s="84" t="n">
        <v>0.2831285928300178</v>
      </c>
      <c r="C3626" s="84" t="n">
        <v>0.325545339357628</v>
      </c>
      <c r="D3626" s="84" t="n">
        <v>0.8040070525464971</v>
      </c>
      <c r="E3626" s="84" t="n">
        <v>0.3740874532456125</v>
      </c>
      <c r="F3626" s="84" t="n">
        <v>0.3326727918007539</v>
      </c>
      <c r="G3626" s="84" t="n">
        <v>0.57290460200145</v>
      </c>
      <c r="H3626" s="84" t="n">
        <v>0.347079619878899</v>
      </c>
      <c r="I3626" s="84" t="n">
        <v>0.345334645685951</v>
      </c>
      <c r="J3626" s="84" t="n">
        <v>0.4667071953184464</v>
      </c>
      <c r="K3626" s="84" t="n">
        <v>0.3681536992591294</v>
      </c>
      <c r="L3626" s="84" t="n">
        <v>0.3594571526831177</v>
      </c>
      <c r="M3626" s="84" t="n">
        <v>0.4942590497737558</v>
      </c>
      <c r="N3626" s="84" t="n">
        <v>0.4501940795461886</v>
      </c>
      <c r="O3626" s="84" t="n">
        <v>0.4176429581532455</v>
      </c>
      <c r="P3626" s="84" t="n">
        <v>0.8876368295458404</v>
      </c>
      <c r="Q3626" s="84" t="n">
        <v>0.5352836474546885</v>
      </c>
      <c r="R3626" s="84" t="n">
        <v>0.4557225286100411</v>
      </c>
      <c r="S3626" s="84" t="n">
        <v>0.9550890351682357</v>
      </c>
      <c r="T3626" s="84" t="n">
        <v>0.4959285197799586</v>
      </c>
      <c r="U3626" s="84" t="n">
        <v>0.4729199919594341</v>
      </c>
      <c r="V3626" s="84" t="n">
        <v>0.8867992315290184</v>
      </c>
      <c r="W3626" s="84" t="n">
        <v>0.5043199115976245</v>
      </c>
      <c r="X3626" s="84" t="n">
        <v>0.464717969056224</v>
      </c>
      <c r="Y3626" s="84" t="n">
        <v>0.9147373299091955</v>
      </c>
      <c r="Z3626" s="84" t="n">
        <v>0.4283161701675303</v>
      </c>
      <c r="AA3626" s="84" t="n">
        <v>0.3878204922892007</v>
      </c>
      <c r="AB3626" s="84" t="n">
        <v>0.6507413907954134</v>
      </c>
      <c r="AC3626" s="84" t="n">
        <v>0.3739727684320622</v>
      </c>
      <c r="AD3626" s="84" t="n">
        <v>0.3414895833265624</v>
      </c>
      <c r="AE3626" s="84" t="n">
        <v>0.3523049311111144</v>
      </c>
      <c r="AF3626" s="84" t="n">
        <v>0.3203176382499749</v>
      </c>
      <c r="AG3626" s="84" t="n">
        <v>0.3192922567882327</v>
      </c>
      <c r="AH3626" s="84" t="n">
        <v>0.5774417619106009</v>
      </c>
      <c r="AI3626" s="84" t="n">
        <v>0.3217080644380347</v>
      </c>
      <c r="AJ3626" s="84" t="n">
        <v>0.3094070515180584</v>
      </c>
      <c r="AK3626" s="84" t="n">
        <v>0.8235310706346838</v>
      </c>
    </row>
    <row r="3627">
      <c r="A3627" s="84" t="n">
        <v>20</v>
      </c>
      <c r="B3627" s="84" t="n">
        <v>0.2569598996620562</v>
      </c>
      <c r="C3627" s="84" t="n">
        <v>0.2946212002998882</v>
      </c>
      <c r="D3627" s="84" t="n">
        <v>0.8062992697571115</v>
      </c>
      <c r="E3627" s="84" t="n">
        <v>0.3100393554471003</v>
      </c>
      <c r="F3627" s="84" t="n">
        <v>0.2835017936808877</v>
      </c>
      <c r="G3627" s="84" t="n">
        <v>0.5749317633446854</v>
      </c>
      <c r="H3627" s="84" t="n">
        <v>0.1447299337832176</v>
      </c>
      <c r="I3627" s="84" t="n">
        <v>0.190608685807117</v>
      </c>
      <c r="J3627" s="84" t="n">
        <v>0.4625811808665223</v>
      </c>
      <c r="K3627" s="84" t="n">
        <v>0.1422148169383824</v>
      </c>
      <c r="L3627" s="84" t="n">
        <v>0.16373554920337</v>
      </c>
      <c r="M3627" s="84" t="n">
        <v>0.489271069004525</v>
      </c>
      <c r="N3627" s="84" t="n">
        <v>0.1754426698551756</v>
      </c>
      <c r="O3627" s="84" t="n">
        <v>0.139759953791304</v>
      </c>
      <c r="P3627" s="84" t="n">
        <v>0.4466969835931927</v>
      </c>
      <c r="Q3627" s="84" t="n">
        <v>0.2971820769189912</v>
      </c>
      <c r="R3627" s="84" t="n">
        <v>0.2224392252758247</v>
      </c>
      <c r="S3627" s="84" t="n">
        <v>0.907712288498263</v>
      </c>
      <c r="T3627" s="84" t="n">
        <v>0.3049373032075309</v>
      </c>
      <c r="U3627" s="84" t="n">
        <v>0.2633684173381316</v>
      </c>
      <c r="V3627" s="84" t="n">
        <v>0.7741362842040137</v>
      </c>
      <c r="W3627" s="84" t="n">
        <v>0.2835929812537921</v>
      </c>
      <c r="X3627" s="84" t="n">
        <v>0.1946236243867159</v>
      </c>
      <c r="Y3627" s="84" t="n">
        <v>0.7269015084367223</v>
      </c>
      <c r="Z3627" s="84" t="n">
        <v>0.1094481474863671</v>
      </c>
      <c r="AA3627" s="84" t="n">
        <v>0.12284424022334</v>
      </c>
      <c r="AB3627" s="84" t="n">
        <v>0.2675274041214717</v>
      </c>
      <c r="AC3627" s="84" t="n">
        <v>0.1145205778348034</v>
      </c>
      <c r="AD3627" s="84" t="n">
        <v>0.1408750187689273</v>
      </c>
      <c r="AE3627" s="84" t="n">
        <v>0.3484511320163712</v>
      </c>
      <c r="AF3627" s="84" t="n">
        <v>0.2592398904619315</v>
      </c>
      <c r="AG3627" s="84" t="n">
        <v>0.2669156458755964</v>
      </c>
      <c r="AH3627" s="84" t="n">
        <v>0.5791498067155847</v>
      </c>
      <c r="AI3627" s="84" t="n">
        <v>0.2529690882806609</v>
      </c>
      <c r="AJ3627" s="84" t="n">
        <v>0.2741576879462806</v>
      </c>
      <c r="AK3627" s="84" t="n">
        <v>0.8659516937062475</v>
      </c>
    </row>
    <row r="3628">
      <c r="A3628" s="84" t="n">
        <v>21</v>
      </c>
      <c r="B3628" s="84" t="n">
        <v>0.1717987666794412</v>
      </c>
      <c r="C3628" s="84" t="n">
        <v>0.1997332051489265</v>
      </c>
      <c r="D3628" s="84" t="n">
        <v>0.8413916913408073</v>
      </c>
      <c r="E3628" s="84" t="n">
        <v>0.1551848167732153</v>
      </c>
      <c r="F3628" s="84" t="n">
        <v>0.1810779875240677</v>
      </c>
      <c r="G3628" s="84" t="n">
        <v>0.5771029567035</v>
      </c>
      <c r="H3628" s="84" t="n">
        <v>0.1312749970613854</v>
      </c>
      <c r="I3628" s="84" t="n">
        <v>0.1541937217148563</v>
      </c>
      <c r="J3628" s="84" t="n">
        <v>0.463584512123998</v>
      </c>
      <c r="K3628" s="84" t="n">
        <v>0.1289546071632498</v>
      </c>
      <c r="L3628" s="84" t="n">
        <v>0.1486843039599673</v>
      </c>
      <c r="M3628" s="84" t="n">
        <v>0.4878299396681751</v>
      </c>
      <c r="N3628" s="84" t="n">
        <v>0.09925679255825888</v>
      </c>
      <c r="O3628" s="84" t="n">
        <v>0.1161982990419662</v>
      </c>
      <c r="P3628" s="84" t="n">
        <v>0.3053039760182071</v>
      </c>
      <c r="Q3628" s="84" t="n">
        <v>0.205749907630371</v>
      </c>
      <c r="R3628" s="84" t="n">
        <v>0.1265210724749067</v>
      </c>
      <c r="S3628" s="84" t="n">
        <v>0.4342589303382358</v>
      </c>
      <c r="T3628" s="84" t="n">
        <v>0.1556458625567754</v>
      </c>
      <c r="U3628" s="84" t="n">
        <v>0.11897617635809</v>
      </c>
      <c r="V3628" s="84" t="n">
        <v>0.4737373956648684</v>
      </c>
      <c r="W3628" s="84" t="n">
        <v>0.1447679280457479</v>
      </c>
      <c r="X3628" s="84" t="n">
        <v>0.108613844248221</v>
      </c>
      <c r="Y3628" s="84" t="n">
        <v>0.3714991002315249</v>
      </c>
      <c r="Z3628" s="84" t="n">
        <v>0.09947051652345806</v>
      </c>
      <c r="AA3628" s="84" t="n">
        <v>0.1113943642040948</v>
      </c>
      <c r="AB3628" s="84" t="n">
        <v>0.2657643732625193</v>
      </c>
      <c r="AC3628" s="84" t="n">
        <v>0.1037413167063131</v>
      </c>
      <c r="AD3628" s="84" t="n">
        <v>0.1281475734945695</v>
      </c>
      <c r="AE3628" s="84" t="n">
        <v>0.3473288392137419</v>
      </c>
      <c r="AF3628" s="84" t="n">
        <v>0.1477195052698738</v>
      </c>
      <c r="AG3628" s="84" t="n">
        <v>0.1716730235750035</v>
      </c>
      <c r="AH3628" s="84" t="n">
        <v>0.5772901030204859</v>
      </c>
      <c r="AI3628" s="84" t="n">
        <v>0.1683080519875772</v>
      </c>
      <c r="AJ3628" s="84" t="n">
        <v>0.1837464382617651</v>
      </c>
      <c r="AK3628" s="84" t="n">
        <v>0.9032397730665871</v>
      </c>
    </row>
    <row r="3629">
      <c r="A3629" s="84" t="n">
        <v>22</v>
      </c>
      <c r="B3629" s="84" t="n">
        <v>0.1559997212834895</v>
      </c>
      <c r="C3629" s="84" t="n">
        <v>0.1821446196119582</v>
      </c>
      <c r="D3629" s="84" t="n">
        <v>0.8774920184214972</v>
      </c>
      <c r="E3629" s="84" t="n">
        <v>0.1426167979053517</v>
      </c>
      <c r="F3629" s="84" t="n">
        <v>0.1655274889593956</v>
      </c>
      <c r="G3629" s="84" t="n">
        <v>0.5758209527301209</v>
      </c>
      <c r="H3629" s="84" t="n">
        <v>0.1306933020684833</v>
      </c>
      <c r="I3629" s="84" t="n">
        <v>0.1501333839617834</v>
      </c>
      <c r="J3629" s="84" t="n">
        <v>0.4614196890167354</v>
      </c>
      <c r="K3629" s="84" t="n">
        <v>0.1284529143201026</v>
      </c>
      <c r="L3629" s="84" t="n">
        <v>0.1481001689842243</v>
      </c>
      <c r="M3629" s="84" t="n">
        <v>0.4896033653846155</v>
      </c>
      <c r="N3629" s="84" t="n">
        <v>0.09868582422035041</v>
      </c>
      <c r="O3629" s="84" t="n">
        <v>0.1156167068337085</v>
      </c>
      <c r="P3629" s="84" t="n">
        <v>0.3062412955603111</v>
      </c>
      <c r="Q3629" s="84" t="n">
        <v>0.1448650434166333</v>
      </c>
      <c r="R3629" s="84" t="n">
        <v>0.1158039906049168</v>
      </c>
      <c r="S3629" s="84" t="n">
        <v>0.3360460708419062</v>
      </c>
      <c r="T3629" s="84" t="n">
        <v>0.093613810242875</v>
      </c>
      <c r="U3629" s="84" t="n">
        <v>0.101285230249415</v>
      </c>
      <c r="V3629" s="84" t="n">
        <v>0.3267190196567931</v>
      </c>
      <c r="W3629" s="84" t="n">
        <v>0.08642534683471083</v>
      </c>
      <c r="X3629" s="84" t="n">
        <v>0.09874690207310334</v>
      </c>
      <c r="Y3629" s="84" t="n">
        <v>0.2413285012181096</v>
      </c>
      <c r="Z3629" s="84" t="n">
        <v>0.09891909374865707</v>
      </c>
      <c r="AA3629" s="84" t="n">
        <v>0.1108285455060034</v>
      </c>
      <c r="AB3629" s="84" t="n">
        <v>0.2659327367971174</v>
      </c>
      <c r="AC3629" s="84" t="n">
        <v>0.1031801784922316</v>
      </c>
      <c r="AD3629" s="84" t="n">
        <v>0.1276200935098837</v>
      </c>
      <c r="AE3629" s="84" t="n">
        <v>0.348067385072615</v>
      </c>
      <c r="AF3629" s="84" t="n">
        <v>0.1357560827651041</v>
      </c>
      <c r="AG3629" s="84" t="n">
        <v>0.1572603228791206</v>
      </c>
      <c r="AH3629" s="84" t="n">
        <v>0.5761618039018285</v>
      </c>
      <c r="AI3629" s="84" t="n">
        <v>0.1548580993684851</v>
      </c>
      <c r="AJ3629" s="84" t="n">
        <v>0.1671866597128874</v>
      </c>
      <c r="AK3629" s="84" t="n">
        <v>0.9016870707673933</v>
      </c>
    </row>
    <row r="3630">
      <c r="A3630" s="84" t="n">
        <v>23</v>
      </c>
      <c r="B3630" s="84" t="n">
        <v>0.1553119882939066</v>
      </c>
      <c r="C3630" s="84" t="n">
        <v>0.1814234077805933</v>
      </c>
      <c r="D3630" s="84" t="n">
        <v>0.8806260182009304</v>
      </c>
      <c r="E3630" s="84" t="n">
        <v>0.1419788634943165</v>
      </c>
      <c r="F3630" s="84" t="n">
        <v>0.1651823739107887</v>
      </c>
      <c r="G3630" s="84" t="n">
        <v>0.6102862666068319</v>
      </c>
      <c r="H3630" s="84" t="n">
        <v>0.1305082446976844</v>
      </c>
      <c r="I3630" s="84" t="n">
        <v>0.1510189116632283</v>
      </c>
      <c r="J3630" s="84" t="n">
        <v>0.4636556843905381</v>
      </c>
      <c r="K3630" s="84" t="n">
        <v>0.1282278337057036</v>
      </c>
      <c r="L3630" s="84" t="n">
        <v>0.1493655317665744</v>
      </c>
      <c r="M3630" s="84" t="n">
        <v>0.4878157993966818</v>
      </c>
      <c r="N3630" s="84" t="n">
        <v>0.09834477905015984</v>
      </c>
      <c r="O3630" s="84" t="n">
        <v>0.1153377019140757</v>
      </c>
      <c r="P3630" s="84" t="n">
        <v>0.304092785081015</v>
      </c>
      <c r="Q3630" s="84" t="n">
        <v>0.08523710401731315</v>
      </c>
      <c r="R3630" s="84" t="n">
        <v>0.1054903587629148</v>
      </c>
      <c r="S3630" s="84" t="n">
        <v>0.2507962979298638</v>
      </c>
      <c r="T3630" s="84" t="n">
        <v>0.0934915934430474</v>
      </c>
      <c r="U3630" s="84" t="n">
        <v>0.101070542101751</v>
      </c>
      <c r="V3630" s="84" t="n">
        <v>0.2565276616991023</v>
      </c>
      <c r="W3630" s="84" t="n">
        <v>0.0863719030088874</v>
      </c>
      <c r="X3630" s="84" t="n">
        <v>0.09853342931891385</v>
      </c>
      <c r="Y3630" s="84" t="n">
        <v>0.2400819682941326</v>
      </c>
      <c r="Z3630" s="84" t="n">
        <v>0.09848709313345201</v>
      </c>
      <c r="AA3630" s="84" t="n">
        <v>0.1105490210237351</v>
      </c>
      <c r="AB3630" s="84" t="n">
        <v>0.2645295196458847</v>
      </c>
      <c r="AC3630" s="84" t="n">
        <v>0.1029192942845013</v>
      </c>
      <c r="AD3630" s="84" t="n">
        <v>0.1276267560728449</v>
      </c>
      <c r="AE3630" s="84" t="n">
        <v>0.3463490597828749</v>
      </c>
      <c r="AF3630" s="84" t="n">
        <v>0.1352417386553593</v>
      </c>
      <c r="AG3630" s="84" t="n">
        <v>0.1570342260997939</v>
      </c>
      <c r="AH3630" s="84" t="n">
        <v>0.6074056864554629</v>
      </c>
      <c r="AI3630" s="84" t="n">
        <v>0.15194192553243</v>
      </c>
      <c r="AJ3630" s="84" t="n">
        <v>0.1667794878409582</v>
      </c>
      <c r="AK3630" s="84" t="n">
        <v>0.9105537307985802</v>
      </c>
    </row>
    <row r="3631">
      <c r="A3631" s="84" t="n">
        <v>24</v>
      </c>
      <c r="B3631" s="84" t="n">
        <v>0.1551154931540257</v>
      </c>
      <c r="C3631" s="84" t="n">
        <v>0.1811247064622465</v>
      </c>
      <c r="D3631" s="84" t="n">
        <v>0.8780197030168762</v>
      </c>
      <c r="E3631" s="84" t="n">
        <v>0.1418870836702364</v>
      </c>
      <c r="F3631" s="84" t="n">
        <v>0.1653324037367646</v>
      </c>
      <c r="G3631" s="84" t="n">
        <v>0.6120527419053413</v>
      </c>
      <c r="H3631" s="84" t="n">
        <v>0.1175686957674908</v>
      </c>
      <c r="I3631" s="84" t="n">
        <v>0.1358505941649207</v>
      </c>
      <c r="J3631" s="84" t="n">
        <v>0.5191572017437204</v>
      </c>
      <c r="K3631" s="84" t="n">
        <v>0.1077164742424853</v>
      </c>
      <c r="L3631" s="84" t="n">
        <v>0.1296077904465667</v>
      </c>
      <c r="M3631" s="84" t="n">
        <v>0.5543104260935143</v>
      </c>
      <c r="N3631" s="84" t="n">
        <v>0.0823490829950361</v>
      </c>
      <c r="O3631" s="84" t="n">
        <v>0.0985824287449957</v>
      </c>
      <c r="P3631" s="84" t="n">
        <v>0.3390257184347294</v>
      </c>
      <c r="Q3631" s="84" t="n">
        <v>0.07697947242500032</v>
      </c>
      <c r="R3631" s="84" t="n">
        <v>0.09158875525160197</v>
      </c>
      <c r="S3631" s="84" t="n">
        <v>0.2822560264733299</v>
      </c>
      <c r="T3631" s="84" t="n">
        <v>0.0843815446670465</v>
      </c>
      <c r="U3631" s="84" t="n">
        <v>0.08686980647820065</v>
      </c>
      <c r="V3631" s="84" t="n">
        <v>0.285410448166198</v>
      </c>
      <c r="W3631" s="84" t="n">
        <v>0.06743903474163054</v>
      </c>
      <c r="X3631" s="84" t="n">
        <v>0.08530441986335682</v>
      </c>
      <c r="Y3631" s="84" t="n">
        <v>0.2697318066905302</v>
      </c>
      <c r="Z3631" s="84" t="n">
        <v>0.0827342246267492</v>
      </c>
      <c r="AA3631" s="84" t="n">
        <v>0.09576465086809824</v>
      </c>
      <c r="AB3631" s="84" t="n">
        <v>0.2934475052071631</v>
      </c>
      <c r="AC3631" s="84" t="n">
        <v>0.08014267994488229</v>
      </c>
      <c r="AD3631" s="84" t="n">
        <v>0.111184444443</v>
      </c>
      <c r="AE3631" s="84" t="n">
        <v>0.3800742554047454</v>
      </c>
      <c r="AF3631" s="84" t="n">
        <v>0.1370567088990759</v>
      </c>
      <c r="AG3631" s="84" t="n">
        <v>0.1575122592903705</v>
      </c>
      <c r="AH3631" s="84" t="n">
        <v>0.6053609804263229</v>
      </c>
      <c r="AI3631" s="84" t="n">
        <v>0.1540259937886051</v>
      </c>
      <c r="AJ3631" s="84" t="n">
        <v>0.1668806460311408</v>
      </c>
      <c r="AK3631" s="84" t="n">
        <v>0.8522975349192132</v>
      </c>
    </row>
    <row r="3641">
      <c r="A3641" s="84" t="inlineStr">
        <is>
          <t>PVVAC-P-240to760-E10-rDXGF-MBT1985-CZ12</t>
        </is>
      </c>
      <c r="B3641" s="83" t="n"/>
      <c r="C3641" s="83" t="n"/>
      <c r="D3641" s="83" t="n">
        <v>2015</v>
      </c>
      <c r="E3641" s="83" t="n"/>
      <c r="F3641" s="84" t="inlineStr">
        <is>
          <t>Source Annual kWh:</t>
        </is>
      </c>
      <c r="G3641" s="162" t="n">
        <v>1901387.283000014</v>
      </c>
      <c r="H3641" s="83" t="inlineStr">
        <is>
          <t>DEER</t>
        </is>
      </c>
      <c r="I3641" s="83" t="n"/>
      <c r="J3641" s="83" t="n"/>
      <c r="K3641" s="83" t="inlineStr">
        <is>
          <t>PDAF</t>
        </is>
      </c>
      <c r="L3641" s="83" t="inlineStr">
        <is>
          <t>Monthly</t>
        </is>
      </c>
      <c r="M3641" s="83" t="n"/>
      <c r="N3641" s="83" t="n"/>
      <c r="O3641" s="83" t="n"/>
      <c r="P3641" s="83" t="n"/>
      <c r="Q3641" s="83" t="n"/>
      <c r="R3641" s="83" t="n"/>
      <c r="S3641" s="83" t="n"/>
      <c r="T3641" s="105" t="n"/>
      <c r="U3641" s="83" t="n"/>
      <c r="V3641" s="83" t="n"/>
      <c r="W3641" s="83" t="n"/>
      <c r="X3641" s="83" t="n"/>
      <c r="Y3641" s="83" t="n"/>
      <c r="Z3641" s="83" t="n"/>
      <c r="AA3641" s="83" t="n"/>
      <c r="AB3641" s="83" t="n"/>
      <c r="AC3641" s="83" t="n"/>
      <c r="AD3641" s="83" t="n"/>
      <c r="AE3641" s="83" t="n"/>
      <c r="AF3641" s="83" t="n"/>
      <c r="AG3641" s="83" t="n"/>
      <c r="AH3641" s="83" t="n"/>
      <c r="AI3641" s="83" t="n"/>
      <c r="AJ3641" s="83" t="n"/>
      <c r="AK3641" s="83" t="n"/>
    </row>
    <row r="3642">
      <c r="A3642" s="83" t="n">
        <v>92</v>
      </c>
      <c r="B3642" s="84" t="inlineStr">
        <is>
          <t>PVVAC-P-240to760-E10-20-MM</t>
        </is>
      </c>
      <c r="C3642" s="83" t="n"/>
      <c r="D3642" s="83" t="n"/>
      <c r="E3642" s="83" t="n"/>
      <c r="F3642" s="83" t="inlineStr">
        <is>
          <t>Source Sample Size:</t>
        </is>
      </c>
      <c r="G3642" s="83" t="n">
        <v>0</v>
      </c>
      <c r="H3642" s="83" t="inlineStr">
        <is>
          <t>DEER</t>
        </is>
      </c>
      <c r="I3642" s="83" t="n"/>
      <c r="J3642" s="83" t="n"/>
      <c r="K3642" s="83" t="inlineStr">
        <is>
          <t>WKWE</t>
        </is>
      </c>
      <c r="L3642" s="83" t="inlineStr">
        <is>
          <t>Monthly</t>
        </is>
      </c>
      <c r="M3642" s="83" t="n"/>
      <c r="N3642" s="83" t="inlineStr">
        <is>
          <t>Weekend Peak3</t>
        </is>
      </c>
      <c r="O3642" s="83" t="n"/>
      <c r="P3642" s="83" t="n"/>
      <c r="Q3642" s="83" t="n"/>
      <c r="R3642" s="83" t="n"/>
      <c r="S3642" s="83" t="n"/>
      <c r="T3642" s="83" t="n"/>
      <c r="U3642" s="83" t="n"/>
      <c r="V3642" s="83" t="n"/>
      <c r="W3642" s="83" t="n"/>
      <c r="X3642" s="83" t="n"/>
      <c r="Y3642" s="83" t="n"/>
      <c r="Z3642" s="83" t="n"/>
      <c r="AA3642" s="83" t="n"/>
      <c r="AB3642" s="83" t="n"/>
      <c r="AC3642" s="83" t="n"/>
      <c r="AD3642" s="83" t="n"/>
      <c r="AE3642" s="83" t="n"/>
      <c r="AF3642" s="83" t="n"/>
      <c r="AG3642" s="83" t="n"/>
      <c r="AH3642" s="83" t="n"/>
      <c r="AI3642" s="83" t="n"/>
      <c r="AJ3642" s="83" t="n"/>
      <c r="AK3642" s="83" t="n"/>
    </row>
    <row r="3643">
      <c r="A3643" s="84" t="n"/>
      <c r="B3643" s="84" t="n">
        <v>1</v>
      </c>
      <c r="C3643" s="84" t="inlineStr">
        <is>
          <t>JANUARY</t>
        </is>
      </c>
      <c r="D3643" s="84" t="inlineStr">
        <is>
          <t>JAN</t>
        </is>
      </c>
      <c r="E3643" s="84" t="n">
        <v>2</v>
      </c>
      <c r="F3643" s="84" t="inlineStr">
        <is>
          <t>FEBRUARY</t>
        </is>
      </c>
      <c r="G3643" s="84" t="inlineStr">
        <is>
          <t>FEB</t>
        </is>
      </c>
      <c r="H3643" s="84" t="n">
        <v>3</v>
      </c>
      <c r="I3643" s="84" t="inlineStr">
        <is>
          <t>MARCH</t>
        </is>
      </c>
      <c r="J3643" s="84" t="inlineStr">
        <is>
          <t>MAR</t>
        </is>
      </c>
      <c r="K3643" s="84" t="n">
        <v>4</v>
      </c>
      <c r="L3643" s="84" t="inlineStr">
        <is>
          <t>APRIL</t>
        </is>
      </c>
      <c r="M3643" s="84" t="inlineStr">
        <is>
          <t>APR</t>
        </is>
      </c>
      <c r="N3643" s="84" t="n">
        <v>5</v>
      </c>
      <c r="O3643" s="84" t="inlineStr">
        <is>
          <t>MAY</t>
        </is>
      </c>
      <c r="P3643" s="84" t="inlineStr">
        <is>
          <t>MAY</t>
        </is>
      </c>
      <c r="Q3643" s="84" t="n">
        <v>6</v>
      </c>
      <c r="R3643" s="84" t="inlineStr">
        <is>
          <t>JUNE</t>
        </is>
      </c>
      <c r="S3643" s="84" t="inlineStr">
        <is>
          <t>JUN</t>
        </is>
      </c>
      <c r="T3643" s="84" t="n">
        <v>7</v>
      </c>
      <c r="U3643" s="84" t="inlineStr">
        <is>
          <t>JULY</t>
        </is>
      </c>
      <c r="V3643" s="84" t="inlineStr">
        <is>
          <t>JUL</t>
        </is>
      </c>
      <c r="W3643" s="84" t="n">
        <v>8</v>
      </c>
      <c r="X3643" s="84" t="inlineStr">
        <is>
          <t>AUGUST</t>
        </is>
      </c>
      <c r="Y3643" s="84" t="inlineStr">
        <is>
          <t>AUG</t>
        </is>
      </c>
      <c r="Z3643" s="84" t="n">
        <v>9</v>
      </c>
      <c r="AA3643" s="84" t="inlineStr">
        <is>
          <t>SEPTEMBER</t>
        </is>
      </c>
      <c r="AB3643" s="84" t="inlineStr">
        <is>
          <t>SEP</t>
        </is>
      </c>
      <c r="AC3643" s="84" t="n">
        <v>10</v>
      </c>
      <c r="AD3643" s="84" t="inlineStr">
        <is>
          <t>OCTOBER</t>
        </is>
      </c>
      <c r="AE3643" s="84" t="inlineStr">
        <is>
          <t>OCT</t>
        </is>
      </c>
      <c r="AF3643" s="84" t="n">
        <v>11</v>
      </c>
      <c r="AG3643" s="84" t="inlineStr">
        <is>
          <t>NOVEMBER</t>
        </is>
      </c>
      <c r="AH3643" s="84" t="inlineStr">
        <is>
          <t>NOV</t>
        </is>
      </c>
      <c r="AI3643" s="84" t="n">
        <v>12</v>
      </c>
      <c r="AJ3643" s="84" t="inlineStr">
        <is>
          <t>DECEMBER</t>
        </is>
      </c>
      <c r="AK3643" s="84" t="inlineStr">
        <is>
          <t>DEC</t>
        </is>
      </c>
    </row>
    <row r="3644">
      <c r="A3644" s="83" t="n"/>
      <c r="B3644" s="84" t="n">
        <v>31</v>
      </c>
      <c r="C3644" s="83" t="n"/>
      <c r="D3644" s="83" t="n"/>
      <c r="E3644" s="84" t="n">
        <v>28</v>
      </c>
      <c r="F3644" s="83" t="n"/>
      <c r="G3644" s="83" t="n"/>
      <c r="H3644" s="84" t="n">
        <v>31</v>
      </c>
      <c r="I3644" s="83" t="n"/>
      <c r="J3644" s="83" t="n"/>
      <c r="K3644" s="84" t="n">
        <v>30</v>
      </c>
      <c r="L3644" s="83" t="n"/>
      <c r="M3644" s="83" t="n"/>
      <c r="N3644" s="84" t="n">
        <v>31</v>
      </c>
      <c r="O3644" s="83" t="n"/>
      <c r="P3644" s="83" t="n"/>
      <c r="Q3644" s="84" t="n">
        <v>30</v>
      </c>
      <c r="R3644" s="83" t="n"/>
      <c r="S3644" s="83" t="n"/>
      <c r="T3644" s="84" t="n">
        <v>31</v>
      </c>
      <c r="U3644" s="83" t="n"/>
      <c r="V3644" s="83" t="n"/>
      <c r="W3644" s="84" t="n">
        <v>31</v>
      </c>
      <c r="X3644" s="83" t="n"/>
      <c r="Y3644" s="83" t="n"/>
      <c r="Z3644" s="84" t="n">
        <v>30</v>
      </c>
      <c r="AA3644" s="83" t="n"/>
      <c r="AB3644" s="83" t="n"/>
      <c r="AC3644" s="84" t="n">
        <v>31</v>
      </c>
      <c r="AD3644" s="83" t="n"/>
      <c r="AE3644" s="83" t="n"/>
      <c r="AF3644" s="84" t="n">
        <v>30</v>
      </c>
      <c r="AG3644" s="83" t="n"/>
      <c r="AH3644" s="83" t="n"/>
      <c r="AI3644" s="84" t="n">
        <v>31</v>
      </c>
      <c r="AJ3644" s="83" t="n"/>
      <c r="AK3644" s="83" t="n"/>
    </row>
    <row r="3645">
      <c r="A3645" s="84" t="inlineStr">
        <is>
          <t>RATIOS</t>
        </is>
      </c>
      <c r="B3645" s="84" t="inlineStr">
        <is>
          <t>E.BKDWN</t>
        </is>
      </c>
      <c r="C3645" s="84" t="inlineStr">
        <is>
          <t>PEAK/AVG</t>
        </is>
      </c>
      <c r="D3645" s="84" t="inlineStr">
        <is>
          <t>END/AVG</t>
        </is>
      </c>
      <c r="E3645" s="84" t="inlineStr">
        <is>
          <t>E.BKDWN</t>
        </is>
      </c>
      <c r="F3645" s="84" t="inlineStr">
        <is>
          <t>PEAK/AVG</t>
        </is>
      </c>
      <c r="G3645" s="84" t="inlineStr">
        <is>
          <t>END/AVG</t>
        </is>
      </c>
      <c r="H3645" s="84" t="inlineStr">
        <is>
          <t>E.BKDWN</t>
        </is>
      </c>
      <c r="I3645" s="84" t="inlineStr">
        <is>
          <t>PEAK/AVG</t>
        </is>
      </c>
      <c r="J3645" s="84" t="inlineStr">
        <is>
          <t>END/AVG</t>
        </is>
      </c>
      <c r="K3645" s="84" t="inlineStr">
        <is>
          <t>E.BKDWN</t>
        </is>
      </c>
      <c r="L3645" s="84" t="inlineStr">
        <is>
          <t>PEAK/AVG</t>
        </is>
      </c>
      <c r="M3645" s="84" t="inlineStr">
        <is>
          <t>END/AVG</t>
        </is>
      </c>
      <c r="N3645" s="84" t="inlineStr">
        <is>
          <t>E.BKDWN</t>
        </is>
      </c>
      <c r="O3645" s="84" t="inlineStr">
        <is>
          <t>PEAK/AVG</t>
        </is>
      </c>
      <c r="P3645" s="84" t="inlineStr">
        <is>
          <t>END/AVG</t>
        </is>
      </c>
      <c r="Q3645" s="84" t="inlineStr">
        <is>
          <t>E.BKDWN</t>
        </is>
      </c>
      <c r="R3645" s="84" t="inlineStr">
        <is>
          <t>PEAK/AVG</t>
        </is>
      </c>
      <c r="S3645" s="84" t="inlineStr">
        <is>
          <t>END/AVG</t>
        </is>
      </c>
      <c r="T3645" s="84" t="inlineStr">
        <is>
          <t>E.BKDWN</t>
        </is>
      </c>
      <c r="U3645" s="84" t="inlineStr">
        <is>
          <t>PEAK/AVG</t>
        </is>
      </c>
      <c r="V3645" s="84" t="inlineStr">
        <is>
          <t>END/AVG</t>
        </is>
      </c>
      <c r="W3645" s="84" t="inlineStr">
        <is>
          <t>E.BKDWN</t>
        </is>
      </c>
      <c r="X3645" s="84" t="inlineStr">
        <is>
          <t>PEAK/AVG</t>
        </is>
      </c>
      <c r="Y3645" s="84" t="inlineStr">
        <is>
          <t>END/AVG</t>
        </is>
      </c>
      <c r="Z3645" s="84" t="inlineStr">
        <is>
          <t>E.BKDWN</t>
        </is>
      </c>
      <c r="AA3645" s="84" t="inlineStr">
        <is>
          <t>PEAK/AVG</t>
        </is>
      </c>
      <c r="AB3645" s="84" t="inlineStr">
        <is>
          <t>END/AVG</t>
        </is>
      </c>
      <c r="AC3645" s="84" t="inlineStr">
        <is>
          <t>E.BKDWN</t>
        </is>
      </c>
      <c r="AD3645" s="84" t="inlineStr">
        <is>
          <t>PEAK/AVG</t>
        </is>
      </c>
      <c r="AE3645" s="84" t="inlineStr">
        <is>
          <t>END/AVG</t>
        </is>
      </c>
      <c r="AF3645" s="84" t="inlineStr">
        <is>
          <t>E.BKDWN</t>
        </is>
      </c>
      <c r="AG3645" s="84" t="inlineStr">
        <is>
          <t>PEAK/AVG</t>
        </is>
      </c>
      <c r="AH3645" s="84" t="inlineStr">
        <is>
          <t>END/AVG</t>
        </is>
      </c>
      <c r="AI3645" s="84" t="inlineStr">
        <is>
          <t>E.BKDWN</t>
        </is>
      </c>
      <c r="AJ3645" s="84" t="inlineStr">
        <is>
          <t>PEAK/AVG</t>
        </is>
      </c>
      <c r="AK3645" s="84" t="inlineStr">
        <is>
          <t>END/AVG</t>
        </is>
      </c>
    </row>
    <row r="3646">
      <c r="A3646" s="83" t="n"/>
      <c r="B3646" s="166" t="n">
        <v>0.06573274742968793</v>
      </c>
      <c r="C3646" s="167" t="n">
        <v>1.054327253307316</v>
      </c>
      <c r="D3646" s="167" t="n">
        <v>0.2707521998609143</v>
      </c>
      <c r="E3646" s="166" t="n">
        <v>0.063352686776925</v>
      </c>
      <c r="F3646" s="167" t="n">
        <v>1.059002690901665</v>
      </c>
      <c r="G3646" s="167" t="n">
        <v>0.260028200685768</v>
      </c>
      <c r="H3646" s="166" t="n">
        <v>0.08200795072198161</v>
      </c>
      <c r="I3646" s="167" t="n">
        <v>1.102647589558764</v>
      </c>
      <c r="J3646" s="167" t="n">
        <v>0.2649726222298581</v>
      </c>
      <c r="K3646" s="166" t="n">
        <v>0.07623559950394138</v>
      </c>
      <c r="L3646" s="167" t="n">
        <v>1.114970896567894</v>
      </c>
      <c r="M3646" s="167" t="n">
        <v>0.2533341824876474</v>
      </c>
      <c r="N3646" s="166" t="n">
        <v>0.08941422215472955</v>
      </c>
      <c r="O3646" s="167" t="n">
        <v>1.204380088633184</v>
      </c>
      <c r="P3646" s="167" t="n">
        <v>0.295055462647874</v>
      </c>
      <c r="Q3646" s="166" t="n">
        <v>0.1002431277480502</v>
      </c>
      <c r="R3646" s="167" t="n">
        <v>1.281959135482897</v>
      </c>
      <c r="S3646" s="167" t="n">
        <v>0.34052746116463</v>
      </c>
      <c r="T3646" s="166" t="n">
        <v>0.1039635067324415</v>
      </c>
      <c r="U3646" s="167" t="n">
        <v>1.126689688199818</v>
      </c>
      <c r="V3646" s="167" t="n">
        <v>0.3334140527696286</v>
      </c>
      <c r="W3646" s="166" t="n">
        <v>0.1075320451149564</v>
      </c>
      <c r="X3646" s="167" t="n">
        <v>1.129652055654323</v>
      </c>
      <c r="Y3646" s="167" t="n">
        <v>0.3346360792615153</v>
      </c>
      <c r="Z3646" s="166" t="n">
        <v>0.08930712654129445</v>
      </c>
      <c r="AA3646" s="167" t="n">
        <v>1.11828976804799</v>
      </c>
      <c r="AB3646" s="167" t="n">
        <v>0.3544279681331975</v>
      </c>
      <c r="AC3646" s="166" t="n">
        <v>0.08464226590708783</v>
      </c>
      <c r="AD3646" s="167" t="n">
        <v>1.247495403340796</v>
      </c>
      <c r="AE3646" s="167" t="n">
        <v>0.2816690637139823</v>
      </c>
      <c r="AF3646" s="166" t="n">
        <v>0.06950689397543203</v>
      </c>
      <c r="AG3646" s="167" t="n">
        <v>1.081411415699207</v>
      </c>
      <c r="AH3646" s="167" t="n">
        <v>0.2682581257730757</v>
      </c>
      <c r="AI3646" s="166" t="n">
        <v>0.06806182739347207</v>
      </c>
      <c r="AJ3646" s="167" t="n">
        <v>1.043441028672246</v>
      </c>
      <c r="AK3646" s="167" t="n">
        <v>0.2511274153619552</v>
      </c>
      <c r="AM3646">
        <f>A3641</f>
        <v/>
      </c>
      <c r="AN3646" s="163">
        <f>1/($B3646*(1/$B3644)*(1/(5/7+2/7*$D3646))*$B3656/SUM($B3648:$B3671))</f>
        <v/>
      </c>
      <c r="AO3646" s="163">
        <f>1/(B3646*(1/B3644)*(1/(5/7+2/7*D3646)))</f>
        <v/>
      </c>
      <c r="AP3646" s="163" t="n"/>
      <c r="AR3646" s="168">
        <f>CHOOSE(AV$3,C3646,F3646,I3646,L3646,O3646,R3646,U3646,X3646,AA3646,AD3646,AG3646,AJ3646)</f>
        <v/>
      </c>
      <c r="AS3646" s="164" t="n"/>
      <c r="AT3646" s="164" t="n"/>
      <c r="AV3646" s="116">
        <f>AN3646/AR3646</f>
        <v/>
      </c>
      <c r="AW3646" s="165">
        <f>AO3646/AR3646</f>
        <v/>
      </c>
      <c r="AX3646" s="163" t="n"/>
    </row>
    <row r="3647">
      <c r="A3647" s="84" t="inlineStr">
        <is>
          <t>HOUR</t>
        </is>
      </c>
      <c r="B3647" s="84" t="inlineStr">
        <is>
          <t>PEAK</t>
        </is>
      </c>
      <c r="C3647" s="84" t="inlineStr">
        <is>
          <t>AVG</t>
        </is>
      </c>
      <c r="D3647" s="84" t="inlineStr">
        <is>
          <t>END</t>
        </is>
      </c>
      <c r="E3647" s="84" t="inlineStr">
        <is>
          <t>PEAK</t>
        </is>
      </c>
      <c r="F3647" s="84" t="inlineStr">
        <is>
          <t>AVG</t>
        </is>
      </c>
      <c r="G3647" s="84" t="inlineStr">
        <is>
          <t>END</t>
        </is>
      </c>
      <c r="H3647" s="84" t="inlineStr">
        <is>
          <t>PEAK</t>
        </is>
      </c>
      <c r="I3647" s="84" t="inlineStr">
        <is>
          <t>AVG</t>
        </is>
      </c>
      <c r="J3647" s="84" t="inlineStr">
        <is>
          <t>END</t>
        </is>
      </c>
      <c r="K3647" s="84" t="inlineStr">
        <is>
          <t>PEAK</t>
        </is>
      </c>
      <c r="L3647" s="84" t="inlineStr">
        <is>
          <t>AVG</t>
        </is>
      </c>
      <c r="M3647" s="84" t="inlineStr">
        <is>
          <t>END</t>
        </is>
      </c>
      <c r="N3647" s="84" t="inlineStr">
        <is>
          <t>PEAK</t>
        </is>
      </c>
      <c r="O3647" s="84" t="inlineStr">
        <is>
          <t>AVG</t>
        </is>
      </c>
      <c r="P3647" s="84" t="inlineStr">
        <is>
          <t>END</t>
        </is>
      </c>
      <c r="Q3647" s="84" t="inlineStr">
        <is>
          <t>PEAK</t>
        </is>
      </c>
      <c r="R3647" s="84" t="inlineStr">
        <is>
          <t>AVG</t>
        </is>
      </c>
      <c r="S3647" s="84" t="inlineStr">
        <is>
          <t>END</t>
        </is>
      </c>
      <c r="T3647" s="84" t="inlineStr">
        <is>
          <t>PEAK</t>
        </is>
      </c>
      <c r="U3647" s="84" t="inlineStr">
        <is>
          <t>AVG</t>
        </is>
      </c>
      <c r="V3647" s="84" t="inlineStr">
        <is>
          <t>END</t>
        </is>
      </c>
      <c r="W3647" s="84" t="inlineStr">
        <is>
          <t>PEAK</t>
        </is>
      </c>
      <c r="X3647" s="84" t="inlineStr">
        <is>
          <t>AVG</t>
        </is>
      </c>
      <c r="Y3647" s="84" t="inlineStr">
        <is>
          <t>END</t>
        </is>
      </c>
      <c r="Z3647" s="84" t="inlineStr">
        <is>
          <t>PEAK</t>
        </is>
      </c>
      <c r="AA3647" s="84" t="inlineStr">
        <is>
          <t>AVG</t>
        </is>
      </c>
      <c r="AB3647" s="84" t="inlineStr">
        <is>
          <t>END</t>
        </is>
      </c>
      <c r="AC3647" s="84" t="inlineStr">
        <is>
          <t>PEAK</t>
        </is>
      </c>
      <c r="AD3647" s="84" t="inlineStr">
        <is>
          <t>AVG</t>
        </is>
      </c>
      <c r="AE3647" s="84" t="inlineStr">
        <is>
          <t>END</t>
        </is>
      </c>
      <c r="AF3647" s="84" t="inlineStr">
        <is>
          <t>PEAK</t>
        </is>
      </c>
      <c r="AG3647" s="84" t="inlineStr">
        <is>
          <t>AVG</t>
        </is>
      </c>
      <c r="AH3647" s="84" t="inlineStr">
        <is>
          <t>END</t>
        </is>
      </c>
      <c r="AI3647" s="84" t="inlineStr">
        <is>
          <t>PEAK</t>
        </is>
      </c>
      <c r="AJ3647" s="84" t="inlineStr">
        <is>
          <t>AVG</t>
        </is>
      </c>
      <c r="AK3647" s="84" t="inlineStr">
        <is>
          <t>END</t>
        </is>
      </c>
    </row>
    <row r="3648">
      <c r="A3648" s="84" t="n">
        <v>1</v>
      </c>
      <c r="B3648" s="84" t="n">
        <v>0.1793799052739596</v>
      </c>
      <c r="C3648" s="84" t="n">
        <v>0.1705996668517491</v>
      </c>
      <c r="D3648" s="84" t="n">
        <v>0.8237227918038253</v>
      </c>
      <c r="E3648" s="84" t="n">
        <v>0.1403468319492864</v>
      </c>
      <c r="F3648" s="84" t="n">
        <v>0.1555563793966862</v>
      </c>
      <c r="G3648" s="84" t="n">
        <v>0.6090629924895156</v>
      </c>
      <c r="H3648" s="84" t="n">
        <v>0.1091792095277759</v>
      </c>
      <c r="I3648" s="84" t="n">
        <v>0.1239886555979357</v>
      </c>
      <c r="J3648" s="84" t="n">
        <v>0.4532974138138242</v>
      </c>
      <c r="K3648" s="84" t="n">
        <v>0.1131212922659264</v>
      </c>
      <c r="L3648" s="84" t="n">
        <v>0.1330034549479386</v>
      </c>
      <c r="M3648" s="84" t="n">
        <v>0.4722869963177511</v>
      </c>
      <c r="N3648" s="84" t="n">
        <v>0.09225722890743769</v>
      </c>
      <c r="O3648" s="84" t="n">
        <v>0.1120571061133338</v>
      </c>
      <c r="P3648" s="84" t="n">
        <v>0.3524522712310731</v>
      </c>
      <c r="Q3648" s="84" t="n">
        <v>0.08106413215378232</v>
      </c>
      <c r="R3648" s="84" t="n">
        <v>0.1016917129011928</v>
      </c>
      <c r="S3648" s="84" t="n">
        <v>0.2681561101341935</v>
      </c>
      <c r="T3648" s="84" t="n">
        <v>0.08909214875864349</v>
      </c>
      <c r="U3648" s="84" t="n">
        <v>0.09748562286519609</v>
      </c>
      <c r="V3648" s="84" t="n">
        <v>0.2660072096082551</v>
      </c>
      <c r="W3648" s="84" t="n">
        <v>0.08432374797395675</v>
      </c>
      <c r="X3648" s="84" t="n">
        <v>0.09463369116445222</v>
      </c>
      <c r="Y3648" s="84" t="n">
        <v>0.2690532363357306</v>
      </c>
      <c r="Z3648" s="84" t="n">
        <v>0.09479109201242704</v>
      </c>
      <c r="AA3648" s="84" t="n">
        <v>0.1067276326927473</v>
      </c>
      <c r="AB3648" s="84" t="n">
        <v>0.2825715486760287</v>
      </c>
      <c r="AC3648" s="84" t="n">
        <v>0.09329631053420585</v>
      </c>
      <c r="AD3648" s="84" t="n">
        <v>0.1171196029084641</v>
      </c>
      <c r="AE3648" s="84" t="n">
        <v>0.4111882793655499</v>
      </c>
      <c r="AF3648" s="84" t="n">
        <v>0.130669802342278</v>
      </c>
      <c r="AG3648" s="84" t="n">
        <v>0.1429005605005139</v>
      </c>
      <c r="AH3648" s="84" t="n">
        <v>0.521765504576402</v>
      </c>
      <c r="AI3648" s="84" t="n">
        <v>0.1392349139371393</v>
      </c>
      <c r="AJ3648" s="84" t="n">
        <v>0.1615057733400073</v>
      </c>
      <c r="AK3648" s="84" t="n">
        <v>0.9147503007083353</v>
      </c>
    </row>
    <row r="3649">
      <c r="A3649" s="84" t="n">
        <v>2</v>
      </c>
      <c r="B3649" s="84" t="n">
        <v>0.1996025294717587</v>
      </c>
      <c r="C3649" s="84" t="n">
        <v>0.1740489614032091</v>
      </c>
      <c r="D3649" s="84" t="n">
        <v>0.828003596339854</v>
      </c>
      <c r="E3649" s="84" t="n">
        <v>0.1406476169499575</v>
      </c>
      <c r="F3649" s="84" t="n">
        <v>0.1563248415579789</v>
      </c>
      <c r="G3649" s="84" t="n">
        <v>0.6127365041495461</v>
      </c>
      <c r="H3649" s="84" t="n">
        <v>0.1097863437115733</v>
      </c>
      <c r="I3649" s="84" t="n">
        <v>0.1253753769885558</v>
      </c>
      <c r="J3649" s="84" t="n">
        <v>0.4561653990037525</v>
      </c>
      <c r="K3649" s="84" t="n">
        <v>0.1155369426718424</v>
      </c>
      <c r="L3649" s="84" t="n">
        <v>0.1351116700909656</v>
      </c>
      <c r="M3649" s="84" t="n">
        <v>0.4759301199916831</v>
      </c>
      <c r="N3649" s="84" t="n">
        <v>0.09274639867006088</v>
      </c>
      <c r="O3649" s="84" t="n">
        <v>0.1138998382310868</v>
      </c>
      <c r="P3649" s="84" t="n">
        <v>0.3539069035326962</v>
      </c>
      <c r="Q3649" s="84" t="n">
        <v>0.08109890343646631</v>
      </c>
      <c r="R3649" s="84" t="n">
        <v>0.1021720826303791</v>
      </c>
      <c r="S3649" s="84" t="n">
        <v>0.2681425238633144</v>
      </c>
      <c r="T3649" s="84" t="n">
        <v>0.08956438545946453</v>
      </c>
      <c r="U3649" s="84" t="n">
        <v>0.09799777576599339</v>
      </c>
      <c r="V3649" s="84" t="n">
        <v>0.265941150006549</v>
      </c>
      <c r="W3649" s="84" t="n">
        <v>0.08476458407736051</v>
      </c>
      <c r="X3649" s="84" t="n">
        <v>0.09513601991449525</v>
      </c>
      <c r="Y3649" s="84" t="n">
        <v>0.2689132362320268</v>
      </c>
      <c r="Z3649" s="84" t="n">
        <v>0.09530549829176464</v>
      </c>
      <c r="AA3649" s="84" t="n">
        <v>0.1077737522711602</v>
      </c>
      <c r="AB3649" s="84" t="n">
        <v>0.2824781339869935</v>
      </c>
      <c r="AC3649" s="84" t="n">
        <v>0.09380649347123042</v>
      </c>
      <c r="AD3649" s="84" t="n">
        <v>0.1180002813621786</v>
      </c>
      <c r="AE3649" s="84" t="n">
        <v>0.4111547535233013</v>
      </c>
      <c r="AF3649" s="84" t="n">
        <v>0.1310073229809925</v>
      </c>
      <c r="AG3649" s="84" t="n">
        <v>0.14421450657728</v>
      </c>
      <c r="AH3649" s="84" t="n">
        <v>0.5217098258329833</v>
      </c>
      <c r="AI3649" s="84" t="n">
        <v>0.1396169152723852</v>
      </c>
      <c r="AJ3649" s="84" t="n">
        <v>0.16224815571253</v>
      </c>
      <c r="AK3649" s="84" t="n">
        <v>0.9148536552768745</v>
      </c>
    </row>
    <row r="3650">
      <c r="A3650" s="84" t="n">
        <v>3</v>
      </c>
      <c r="B3650" s="84" t="n">
        <v>0.1806518422735502</v>
      </c>
      <c r="C3650" s="84" t="n">
        <v>0.1719250226607251</v>
      </c>
      <c r="D3650" s="84" t="n">
        <v>0.8238272016705578</v>
      </c>
      <c r="E3650" s="84" t="n">
        <v>0.141491466860307</v>
      </c>
      <c r="F3650" s="84" t="n">
        <v>0.1571591583681124</v>
      </c>
      <c r="G3650" s="84" t="n">
        <v>0.6128824962909263</v>
      </c>
      <c r="H3650" s="84" t="n">
        <v>0.1148879191835721</v>
      </c>
      <c r="I3650" s="84" t="n">
        <v>0.1361884345854537</v>
      </c>
      <c r="J3650" s="84" t="n">
        <v>0.4620205883455774</v>
      </c>
      <c r="K3650" s="84" t="n">
        <v>0.1414535445836489</v>
      </c>
      <c r="L3650" s="84" t="n">
        <v>0.1573949714434998</v>
      </c>
      <c r="M3650" s="84" t="n">
        <v>0.4757277863356593</v>
      </c>
      <c r="N3650" s="84" t="n">
        <v>0.17196553495351</v>
      </c>
      <c r="O3650" s="84" t="n">
        <v>0.1381093426321414</v>
      </c>
      <c r="P3650" s="84" t="n">
        <v>0.3538122379681925</v>
      </c>
      <c r="Q3650" s="84" t="n">
        <v>0.08430481569992955</v>
      </c>
      <c r="R3650" s="84" t="n">
        <v>0.121124350730408</v>
      </c>
      <c r="S3650" s="84" t="n">
        <v>0.2680927075367574</v>
      </c>
      <c r="T3650" s="84" t="n">
        <v>0.135353653574233</v>
      </c>
      <c r="U3650" s="84" t="n">
        <v>0.1212016993467864</v>
      </c>
      <c r="V3650" s="84" t="n">
        <v>0.2652293008502326</v>
      </c>
      <c r="W3650" s="84" t="n">
        <v>0.1867565451498585</v>
      </c>
      <c r="X3650" s="84" t="n">
        <v>0.1241208988403774</v>
      </c>
      <c r="Y3650" s="84" t="n">
        <v>0.2688546435960322</v>
      </c>
      <c r="Z3650" s="84" t="n">
        <v>0.1322658072258839</v>
      </c>
      <c r="AA3650" s="84" t="n">
        <v>0.1180778276839554</v>
      </c>
      <c r="AB3650" s="84" t="n">
        <v>0.2823944247201957</v>
      </c>
      <c r="AC3650" s="84" t="n">
        <v>0.1648881718063668</v>
      </c>
      <c r="AD3650" s="84" t="n">
        <v>0.1450768994810953</v>
      </c>
      <c r="AE3650" s="84" t="n">
        <v>0.4110462356654969</v>
      </c>
      <c r="AF3650" s="84" t="n">
        <v>0.1317214321122387</v>
      </c>
      <c r="AG3650" s="84" t="n">
        <v>0.1449853161160345</v>
      </c>
      <c r="AH3650" s="84" t="n">
        <v>0.5275951666943431</v>
      </c>
      <c r="AI3650" s="84" t="n">
        <v>0.1403584058936545</v>
      </c>
      <c r="AJ3650" s="84" t="n">
        <v>0.1631285209916959</v>
      </c>
      <c r="AK3650" s="84" t="n">
        <v>0.9149552278700939</v>
      </c>
    </row>
    <row r="3651">
      <c r="A3651" s="84" t="n">
        <v>4</v>
      </c>
      <c r="B3651" s="84" t="n">
        <v>0.222988950194078</v>
      </c>
      <c r="C3651" s="84" t="n">
        <v>0.1986809322456185</v>
      </c>
      <c r="D3651" s="84" t="n">
        <v>0.8282646210066847</v>
      </c>
      <c r="E3651" s="84" t="n">
        <v>0.1612303964924477</v>
      </c>
      <c r="F3651" s="84" t="n">
        <v>0.1863602467227837</v>
      </c>
      <c r="G3651" s="84" t="n">
        <v>0.6128762573105252</v>
      </c>
      <c r="H3651" s="84" t="n">
        <v>0.1576482973320161</v>
      </c>
      <c r="I3651" s="84" t="n">
        <v>0.1806784345742802</v>
      </c>
      <c r="J3651" s="84" t="n">
        <v>0.4622465275073718</v>
      </c>
      <c r="K3651" s="84" t="n">
        <v>0.1608389221165379</v>
      </c>
      <c r="L3651" s="84" t="n">
        <v>0.1894719136339638</v>
      </c>
      <c r="M3651" s="84" t="n">
        <v>0.4800449829078364</v>
      </c>
      <c r="N3651" s="84" t="n">
        <v>0.1759019626583151</v>
      </c>
      <c r="O3651" s="84" t="n">
        <v>0.1830607370294788</v>
      </c>
      <c r="P3651" s="84" t="n">
        <v>0.3568656664703234</v>
      </c>
      <c r="Q3651" s="84" t="n">
        <v>0.1936314554931672</v>
      </c>
      <c r="R3651" s="84" t="n">
        <v>0.1865996071655669</v>
      </c>
      <c r="S3651" s="84" t="n">
        <v>0.270606167649407</v>
      </c>
      <c r="T3651" s="84" t="n">
        <v>0.2022783492854981</v>
      </c>
      <c r="U3651" s="84" t="n">
        <v>0.1980609794888629</v>
      </c>
      <c r="V3651" s="84" t="n">
        <v>0.2674998149192193</v>
      </c>
      <c r="W3651" s="84" t="n">
        <v>0.1856967356666025</v>
      </c>
      <c r="X3651" s="84" t="n">
        <v>0.1829074233891793</v>
      </c>
      <c r="Y3651" s="84" t="n">
        <v>0.2713284972803683</v>
      </c>
      <c r="Z3651" s="84" t="n">
        <v>0.1523997561046427</v>
      </c>
      <c r="AA3651" s="84" t="n">
        <v>0.1556146474181495</v>
      </c>
      <c r="AB3651" s="84" t="n">
        <v>0.2848426174795868</v>
      </c>
      <c r="AC3651" s="84" t="n">
        <v>0.1809115363747096</v>
      </c>
      <c r="AD3651" s="84" t="n">
        <v>0.1783893078416232</v>
      </c>
      <c r="AE3651" s="84" t="n">
        <v>0.4176005378250904</v>
      </c>
      <c r="AF3651" s="84" t="n">
        <v>0.1338573549397779</v>
      </c>
      <c r="AG3651" s="84" t="n">
        <v>0.1718986159509149</v>
      </c>
      <c r="AH3651" s="84" t="n">
        <v>0.5276215408359626</v>
      </c>
      <c r="AI3651" s="84" t="n">
        <v>0.1606185466924523</v>
      </c>
      <c r="AJ3651" s="84" t="n">
        <v>0.2011517173560716</v>
      </c>
      <c r="AK3651" s="84" t="n">
        <v>0.9149498819441348</v>
      </c>
    </row>
    <row r="3652">
      <c r="A3652" s="84" t="n">
        <v>5</v>
      </c>
      <c r="B3652" s="84" t="n">
        <v>0.224455787078529</v>
      </c>
      <c r="C3652" s="84" t="n">
        <v>0.2332544360445526</v>
      </c>
      <c r="D3652" s="84" t="n">
        <v>0.8715961658376714</v>
      </c>
      <c r="E3652" s="84" t="n">
        <v>0.1973707123511131</v>
      </c>
      <c r="F3652" s="84" t="n">
        <v>0.2147599455917419</v>
      </c>
      <c r="G3652" s="84" t="n">
        <v>0.61794730058035</v>
      </c>
      <c r="H3652" s="84" t="n">
        <v>0.1615290111240169</v>
      </c>
      <c r="I3652" s="84" t="n">
        <v>0.1948067653507368</v>
      </c>
      <c r="J3652" s="84" t="n">
        <v>0.4736809719806596</v>
      </c>
      <c r="K3652" s="84" t="n">
        <v>0.1643915193602085</v>
      </c>
      <c r="L3652" s="84" t="n">
        <v>0.1938812685923741</v>
      </c>
      <c r="M3652" s="84" t="n">
        <v>0.4939042794127181</v>
      </c>
      <c r="N3652" s="84" t="n">
        <v>0.1879452374686147</v>
      </c>
      <c r="O3652" s="84" t="n">
        <v>0.1900792009158599</v>
      </c>
      <c r="P3652" s="84" t="n">
        <v>0.3663971894845739</v>
      </c>
      <c r="Q3652" s="84" t="n">
        <v>0.205317469992383</v>
      </c>
      <c r="R3652" s="84" t="n">
        <v>0.1894067589349759</v>
      </c>
      <c r="S3652" s="84" t="n">
        <v>0.2785664284540507</v>
      </c>
      <c r="T3652" s="84" t="n">
        <v>0.2139168745460789</v>
      </c>
      <c r="U3652" s="84" t="n">
        <v>0.1952236266514524</v>
      </c>
      <c r="V3652" s="84" t="n">
        <v>0.2748085125769509</v>
      </c>
      <c r="W3652" s="84" t="n">
        <v>0.2026493949342051</v>
      </c>
      <c r="X3652" s="84" t="n">
        <v>0.1912995116562258</v>
      </c>
      <c r="Y3652" s="84" t="n">
        <v>0.2792970957756265</v>
      </c>
      <c r="Z3652" s="84" t="n">
        <v>0.1402693495155967</v>
      </c>
      <c r="AA3652" s="84" t="n">
        <v>0.1628331528032205</v>
      </c>
      <c r="AB3652" s="84" t="n">
        <v>0.2922745445578968</v>
      </c>
      <c r="AC3652" s="84" t="n">
        <v>0.1894450724474062</v>
      </c>
      <c r="AD3652" s="84" t="n">
        <v>0.1840906418065793</v>
      </c>
      <c r="AE3652" s="84" t="n">
        <v>0.4271509915708975</v>
      </c>
      <c r="AF3652" s="84" t="n">
        <v>0.183709217323583</v>
      </c>
      <c r="AG3652" s="84" t="n">
        <v>0.2004838186079269</v>
      </c>
      <c r="AH3652" s="84" t="n">
        <v>0.5321090521914957</v>
      </c>
      <c r="AI3652" s="84" t="n">
        <v>0.1975784070051869</v>
      </c>
      <c r="AJ3652" s="84" t="n">
        <v>0.2243763006310626</v>
      </c>
      <c r="AK3652" s="84" t="n">
        <v>0.9224912014968593</v>
      </c>
    </row>
    <row r="3653">
      <c r="A3653" s="84" t="n">
        <v>6</v>
      </c>
      <c r="B3653" s="84" t="n">
        <v>0.2282066314490141</v>
      </c>
      <c r="C3653" s="84" t="n">
        <v>0.2368191697869655</v>
      </c>
      <c r="D3653" s="84" t="n">
        <v>0.8917632216244433</v>
      </c>
      <c r="E3653" s="84" t="n">
        <v>0.2004315610879194</v>
      </c>
      <c r="F3653" s="84" t="n">
        <v>0.2184793119278877</v>
      </c>
      <c r="G3653" s="84" t="n">
        <v>0.6965971353097591</v>
      </c>
      <c r="H3653" s="84" t="n">
        <v>0.3330655715907355</v>
      </c>
      <c r="I3653" s="84" t="n">
        <v>0.3238149157554293</v>
      </c>
      <c r="J3653" s="84" t="n">
        <v>0.4821282123020507</v>
      </c>
      <c r="K3653" s="84" t="n">
        <v>0.3185858117135033</v>
      </c>
      <c r="L3653" s="84" t="n">
        <v>0.3697929038018293</v>
      </c>
      <c r="M3653" s="84" t="n">
        <v>0.501404039071635</v>
      </c>
      <c r="N3653" s="84" t="n">
        <v>0.3340304434024934</v>
      </c>
      <c r="O3653" s="84" t="n">
        <v>0.3382120334800251</v>
      </c>
      <c r="P3653" s="84" t="n">
        <v>0.371821588203557</v>
      </c>
      <c r="Q3653" s="84" t="n">
        <v>0.3490414989122724</v>
      </c>
      <c r="R3653" s="84" t="n">
        <v>0.3515339457976696</v>
      </c>
      <c r="S3653" s="84" t="n">
        <v>0.2834743070678369</v>
      </c>
      <c r="T3653" s="84" t="n">
        <v>0.3329164404149332</v>
      </c>
      <c r="U3653" s="84" t="n">
        <v>0.3366525515528038</v>
      </c>
      <c r="V3653" s="84" t="n">
        <v>0.2789013604861076</v>
      </c>
      <c r="W3653" s="84" t="n">
        <v>0.307795888162413</v>
      </c>
      <c r="X3653" s="84" t="n">
        <v>0.3113156236716773</v>
      </c>
      <c r="Y3653" s="84" t="n">
        <v>0.283660432341061</v>
      </c>
      <c r="Z3653" s="84" t="n">
        <v>0.2652047462810798</v>
      </c>
      <c r="AA3653" s="84" t="n">
        <v>0.3032705796542667</v>
      </c>
      <c r="AB3653" s="84" t="n">
        <v>0.2964672869644654</v>
      </c>
      <c r="AC3653" s="84" t="n">
        <v>0.2866746981179442</v>
      </c>
      <c r="AD3653" s="84" t="n">
        <v>0.3303961726172625</v>
      </c>
      <c r="AE3653" s="84" t="n">
        <v>0.4364473547228207</v>
      </c>
      <c r="AF3653" s="84" t="n">
        <v>0.1865496424330691</v>
      </c>
      <c r="AG3653" s="84" t="n">
        <v>0.2038000144520049</v>
      </c>
      <c r="AH3653" s="84" t="n">
        <v>0.5456262881814541</v>
      </c>
      <c r="AI3653" s="84" t="n">
        <v>0.2028926576247959</v>
      </c>
      <c r="AJ3653" s="84" t="n">
        <v>0.2282648220304839</v>
      </c>
      <c r="AK3653" s="84" t="n">
        <v>0.9443061433599145</v>
      </c>
    </row>
    <row r="3654">
      <c r="A3654" s="84" t="n">
        <v>7</v>
      </c>
      <c r="B3654" s="84" t="n">
        <v>0.4333156697159236</v>
      </c>
      <c r="C3654" s="84" t="n">
        <v>0.4446277471680026</v>
      </c>
      <c r="D3654" s="84" t="n">
        <v>0.9031250453167822</v>
      </c>
      <c r="E3654" s="84" t="n">
        <v>0.3811524126467359</v>
      </c>
      <c r="F3654" s="84" t="n">
        <v>0.4155054060033856</v>
      </c>
      <c r="G3654" s="84" t="n">
        <v>0.7053129909297703</v>
      </c>
      <c r="H3654" s="84" t="n">
        <v>0.6952625951497395</v>
      </c>
      <c r="I3654" s="84" t="n">
        <v>0.6711002672451232</v>
      </c>
      <c r="J3654" s="84" t="n">
        <v>0.4814965440922677</v>
      </c>
      <c r="K3654" s="84" t="n">
        <v>0.6673849007673958</v>
      </c>
      <c r="L3654" s="84" t="n">
        <v>0.772641967930173</v>
      </c>
      <c r="M3654" s="84" t="n">
        <v>0.498848598532019</v>
      </c>
      <c r="N3654" s="84" t="n">
        <v>0.6708019323853452</v>
      </c>
      <c r="O3654" s="84" t="n">
        <v>0.713586816111879</v>
      </c>
      <c r="P3654" s="84" t="n">
        <v>0.3713426918184203</v>
      </c>
      <c r="Q3654" s="84" t="n">
        <v>0.6831301190486903</v>
      </c>
      <c r="R3654" s="84" t="n">
        <v>0.7224048230364852</v>
      </c>
      <c r="S3654" s="84" t="n">
        <v>0.4954350129845932</v>
      </c>
      <c r="T3654" s="84" t="n">
        <v>0.6851709964103659</v>
      </c>
      <c r="U3654" s="84" t="n">
        <v>0.6794479543685531</v>
      </c>
      <c r="V3654" s="84" t="n">
        <v>0.459401249437639</v>
      </c>
      <c r="W3654" s="84" t="n">
        <v>0.6406434575973187</v>
      </c>
      <c r="X3654" s="84" t="n">
        <v>0.6525709506619845</v>
      </c>
      <c r="Y3654" s="84" t="n">
        <v>0.2841260623156017</v>
      </c>
      <c r="Z3654" s="84" t="n">
        <v>0.64008400840084</v>
      </c>
      <c r="AA3654" s="84" t="n">
        <v>0.6554918630645356</v>
      </c>
      <c r="AB3654" s="84" t="n">
        <v>0.2977204996108732</v>
      </c>
      <c r="AC3654" s="84" t="n">
        <v>0.6293218473100117</v>
      </c>
      <c r="AD3654" s="84" t="n">
        <v>0.6883575149044073</v>
      </c>
      <c r="AE3654" s="84" t="n">
        <v>0.4343502250642726</v>
      </c>
      <c r="AF3654" s="84" t="n">
        <v>0.3548648444394916</v>
      </c>
      <c r="AG3654" s="84" t="n">
        <v>0.3831941518991984</v>
      </c>
      <c r="AH3654" s="84" t="n">
        <v>0.5532816269914919</v>
      </c>
      <c r="AI3654" s="84" t="n">
        <v>0.3901394410398878</v>
      </c>
      <c r="AJ3654" s="84" t="n">
        <v>0.4353202979186149</v>
      </c>
      <c r="AK3654" s="84" t="n">
        <v>0.9567550229429321</v>
      </c>
    </row>
    <row r="3655">
      <c r="A3655" s="84" t="n">
        <v>8</v>
      </c>
      <c r="B3655" s="84" t="n">
        <v>0.9019340486967929</v>
      </c>
      <c r="C3655" s="84" t="n">
        <v>0.9201218933451026</v>
      </c>
      <c r="D3655" s="84" t="n">
        <v>0.905916559114836</v>
      </c>
      <c r="E3655" s="84" t="n">
        <v>0.7955143802073834</v>
      </c>
      <c r="F3655" s="84" t="n">
        <v>0.8663434893204133</v>
      </c>
      <c r="G3655" s="84" t="n">
        <v>0.6759635793280118</v>
      </c>
      <c r="H3655" s="84" t="n">
        <v>0.748936553653629</v>
      </c>
      <c r="I3655" s="84" t="n">
        <v>0.8028480819814147</v>
      </c>
      <c r="J3655" s="84" t="n">
        <v>0.4739280628937711</v>
      </c>
      <c r="K3655" s="84" t="n">
        <v>0.7772758753767401</v>
      </c>
      <c r="L3655" s="84" t="n">
        <v>0.8351698120229563</v>
      </c>
      <c r="M3655" s="84" t="n">
        <v>0.4900375826382072</v>
      </c>
      <c r="N3655" s="84" t="n">
        <v>0.7689663922953172</v>
      </c>
      <c r="O3655" s="84" t="n">
        <v>0.8001458155234961</v>
      </c>
      <c r="P3655" s="84" t="n">
        <v>0.7739541001945285</v>
      </c>
      <c r="Q3655" s="84" t="n">
        <v>0.7771843933392949</v>
      </c>
      <c r="R3655" s="84" t="n">
        <v>0.8068879760261862</v>
      </c>
      <c r="S3655" s="84" t="n">
        <v>0.7249608262522984</v>
      </c>
      <c r="T3655" s="84" t="n">
        <v>0.7944903903687301</v>
      </c>
      <c r="U3655" s="84" t="n">
        <v>0.7728842941969544</v>
      </c>
      <c r="V3655" s="84" t="n">
        <v>0.7371363162660379</v>
      </c>
      <c r="W3655" s="84" t="n">
        <v>0.7366470014560039</v>
      </c>
      <c r="X3655" s="84" t="n">
        <v>0.7407112431967988</v>
      </c>
      <c r="Y3655" s="84" t="n">
        <v>0.6479614429344021</v>
      </c>
      <c r="Z3655" s="84" t="n">
        <v>0.7196737415677051</v>
      </c>
      <c r="AA3655" s="84" t="n">
        <v>0.7473566716517478</v>
      </c>
      <c r="AB3655" s="84" t="n">
        <v>0.4938961992959928</v>
      </c>
      <c r="AC3655" s="84" t="n">
        <v>0.7246122061863135</v>
      </c>
      <c r="AD3655" s="84" t="n">
        <v>0.7630112906669925</v>
      </c>
      <c r="AE3655" s="84" t="n">
        <v>0.5124874939785823</v>
      </c>
      <c r="AF3655" s="84" t="n">
        <v>0.741424606087156</v>
      </c>
      <c r="AG3655" s="84" t="n">
        <v>0.7954513932703273</v>
      </c>
      <c r="AH3655" s="84" t="n">
        <v>0.5494886346986021</v>
      </c>
      <c r="AI3655" s="84" t="n">
        <v>0.8135179227569381</v>
      </c>
      <c r="AJ3655" s="84" t="n">
        <v>0.9077490921400713</v>
      </c>
      <c r="AK3655" s="84" t="n">
        <v>1</v>
      </c>
    </row>
    <row r="3656">
      <c r="A3656" s="84" t="n">
        <v>9</v>
      </c>
      <c r="B3656" s="84" t="n">
        <v>0.959640069224682</v>
      </c>
      <c r="C3656" s="84" t="n">
        <v>0.9780995363449555</v>
      </c>
      <c r="D3656" s="84" t="n">
        <v>0.8666613494975274</v>
      </c>
      <c r="E3656" s="84" t="n">
        <v>0.8458184346102358</v>
      </c>
      <c r="F3656" s="84" t="n">
        <v>0.9217619529740954</v>
      </c>
      <c r="G3656" s="84" t="n">
        <v>0.6423716610536639</v>
      </c>
      <c r="H3656" s="84" t="n">
        <v>0.7429432326790936</v>
      </c>
      <c r="I3656" s="84" t="n">
        <v>0.8325392532659163</v>
      </c>
      <c r="J3656" s="84" t="n">
        <v>0.4764951163490538</v>
      </c>
      <c r="K3656" s="84" t="n">
        <v>0.8396893386788157</v>
      </c>
      <c r="L3656" s="84" t="n">
        <v>0.8719268422345037</v>
      </c>
      <c r="M3656" s="84" t="n">
        <v>0.6559634770982894</v>
      </c>
      <c r="N3656" s="84" t="n">
        <v>0.8335349177286139</v>
      </c>
      <c r="O3656" s="84" t="n">
        <v>0.8498561668757106</v>
      </c>
      <c r="P3656" s="84" t="n">
        <v>0.8080584525830707</v>
      </c>
      <c r="Q3656" s="84" t="n">
        <v>0.8317061736616941</v>
      </c>
      <c r="R3656" s="84" t="n">
        <v>0.855468863757362</v>
      </c>
      <c r="S3656" s="84" t="n">
        <v>0.7773035522275662</v>
      </c>
      <c r="T3656" s="84" t="n">
        <v>0.8529760665359284</v>
      </c>
      <c r="U3656" s="84" t="n">
        <v>0.8257862374283347</v>
      </c>
      <c r="V3656" s="84" t="n">
        <v>0.7780004441938733</v>
      </c>
      <c r="W3656" s="84" t="n">
        <v>0.7879290747506935</v>
      </c>
      <c r="X3656" s="84" t="n">
        <v>0.7995859923339727</v>
      </c>
      <c r="Y3656" s="84" t="n">
        <v>0.7669216051271147</v>
      </c>
      <c r="Z3656" s="84" t="n">
        <v>0.8039129719423553</v>
      </c>
      <c r="AA3656" s="84" t="n">
        <v>0.8021739292924072</v>
      </c>
      <c r="AB3656" s="84" t="n">
        <v>0.7814611877131781</v>
      </c>
      <c r="AC3656" s="84" t="n">
        <v>0.8001526261559503</v>
      </c>
      <c r="AD3656" s="84" t="n">
        <v>0.8186878715181947</v>
      </c>
      <c r="AE3656" s="84" t="n">
        <v>0.6701639413685955</v>
      </c>
      <c r="AF3656" s="84" t="n">
        <v>0.7881612874715156</v>
      </c>
      <c r="AG3656" s="84" t="n">
        <v>0.8456534517103518</v>
      </c>
      <c r="AH3656" s="84" t="n">
        <v>0.542225977552675</v>
      </c>
      <c r="AI3656" s="84" t="n">
        <v>0.8642516396862102</v>
      </c>
      <c r="AJ3656" s="84" t="n">
        <v>0.9658739087306381</v>
      </c>
      <c r="AK3656" s="84" t="n">
        <v>0.9514483004410389</v>
      </c>
    </row>
    <row r="3657">
      <c r="A3657" s="84" t="n">
        <v>10</v>
      </c>
      <c r="B3657" s="84" t="n">
        <v>0.953234203129513</v>
      </c>
      <c r="C3657" s="84" t="n">
        <v>0.9714122496049201</v>
      </c>
      <c r="D3657" s="84" t="n">
        <v>0.8707057816963701</v>
      </c>
      <c r="E3657" s="84" t="n">
        <v>0.8427169764568627</v>
      </c>
      <c r="F3657" s="84" t="n">
        <v>0.9171426520662013</v>
      </c>
      <c r="G3657" s="84" t="n">
        <v>0.6382763943185349</v>
      </c>
      <c r="H3657" s="84" t="n">
        <v>0.8174943654651086</v>
      </c>
      <c r="I3657" s="84" t="n">
        <v>0.8752122648948997</v>
      </c>
      <c r="J3657" s="84" t="n">
        <v>0.6880693546696817</v>
      </c>
      <c r="K3657" s="84" t="n">
        <v>0.9000337323158478</v>
      </c>
      <c r="L3657" s="84" t="n">
        <v>0.9293694108855857</v>
      </c>
      <c r="M3657" s="84" t="n">
        <v>0.7598154180481621</v>
      </c>
      <c r="N3657" s="84" t="n">
        <v>0.8916232385298167</v>
      </c>
      <c r="O3657" s="84" t="n">
        <v>0.9080409965293884</v>
      </c>
      <c r="P3657" s="84" t="n">
        <v>0.8396049785424722</v>
      </c>
      <c r="Q3657" s="84" t="n">
        <v>0.8922511582927872</v>
      </c>
      <c r="R3657" s="84" t="n">
        <v>0.9107692729622526</v>
      </c>
      <c r="S3657" s="84" t="n">
        <v>0.8350206187834723</v>
      </c>
      <c r="T3657" s="84" t="n">
        <v>0.9219906704899239</v>
      </c>
      <c r="U3657" s="84" t="n">
        <v>0.8919105134012437</v>
      </c>
      <c r="V3657" s="84" t="n">
        <v>0.8374199169699144</v>
      </c>
      <c r="W3657" s="84" t="n">
        <v>0.8593677028103622</v>
      </c>
      <c r="X3657" s="84" t="n">
        <v>0.8706413176287134</v>
      </c>
      <c r="Y3657" s="84" t="n">
        <v>0.8456690708659784</v>
      </c>
      <c r="Z3657" s="84" t="n">
        <v>0.8694100055166806</v>
      </c>
      <c r="AA3657" s="84" t="n">
        <v>0.8575749770937497</v>
      </c>
      <c r="AB3657" s="84" t="n">
        <v>0.8558241328963466</v>
      </c>
      <c r="AC3657" s="84" t="n">
        <v>0.8615951338741941</v>
      </c>
      <c r="AD3657" s="84" t="n">
        <v>0.8733057591805126</v>
      </c>
      <c r="AE3657" s="84" t="n">
        <v>0.8145332761629498</v>
      </c>
      <c r="AF3657" s="84" t="n">
        <v>0.8946974034607714</v>
      </c>
      <c r="AG3657" s="84" t="n">
        <v>0.8855248072976156</v>
      </c>
      <c r="AH3657" s="84" t="n">
        <v>0.5423187754583728</v>
      </c>
      <c r="AI3657" s="84" t="n">
        <v>0.8589486450912124</v>
      </c>
      <c r="AJ3657" s="84" t="n">
        <v>0.9594231541969716</v>
      </c>
      <c r="AK3657" s="84" t="n">
        <v>0.9106161179667663</v>
      </c>
    </row>
    <row r="3658">
      <c r="A3658" s="84" t="n">
        <v>11</v>
      </c>
      <c r="B3658" s="84" t="n">
        <v>0.972549642722681</v>
      </c>
      <c r="C3658" s="84" t="n">
        <v>0.9883922512184586</v>
      </c>
      <c r="D3658" s="84" t="n">
        <v>0.832764396235444</v>
      </c>
      <c r="E3658" s="84" t="n">
        <v>0.9373169564963021</v>
      </c>
      <c r="F3658" s="84" t="n">
        <v>0.9479101572031011</v>
      </c>
      <c r="G3658" s="84" t="n">
        <v>0.6259344432895397</v>
      </c>
      <c r="H3658" s="84" t="n">
        <v>0.8616256031507241</v>
      </c>
      <c r="I3658" s="84" t="n">
        <v>0.9245808012746767</v>
      </c>
      <c r="J3658" s="84" t="n">
        <v>0.6616652389234526</v>
      </c>
      <c r="K3658" s="84" t="n">
        <v>0.857454639292767</v>
      </c>
      <c r="L3658" s="84" t="n">
        <v>0.86975742025689</v>
      </c>
      <c r="M3658" s="84" t="n">
        <v>0.4906501729337933</v>
      </c>
      <c r="N3658" s="84" t="n">
        <v>0.8640748359115576</v>
      </c>
      <c r="O3658" s="84" t="n">
        <v>0.8722297041498251</v>
      </c>
      <c r="P3658" s="84" t="n">
        <v>0.730636251590134</v>
      </c>
      <c r="Q3658" s="84" t="n">
        <v>0.8772573721255398</v>
      </c>
      <c r="R3658" s="84" t="n">
        <v>0.8763158921517653</v>
      </c>
      <c r="S3658" s="84" t="n">
        <v>0.8793008634398627</v>
      </c>
      <c r="T3658" s="84" t="n">
        <v>0.8982200623025826</v>
      </c>
      <c r="U3658" s="84" t="n">
        <v>0.8655731877886962</v>
      </c>
      <c r="V3658" s="84" t="n">
        <v>0.893986298327439</v>
      </c>
      <c r="W3658" s="84" t="n">
        <v>0.8513708414603993</v>
      </c>
      <c r="X3658" s="84" t="n">
        <v>0.8492642241643427</v>
      </c>
      <c r="Y3658" s="84" t="n">
        <v>0.9110470452200333</v>
      </c>
      <c r="Z3658" s="84" t="n">
        <v>0.8419601637583112</v>
      </c>
      <c r="AA3658" s="84" t="n">
        <v>0.8353180745420152</v>
      </c>
      <c r="AB3658" s="84" t="n">
        <v>0.9045811412727325</v>
      </c>
      <c r="AC3658" s="84" t="n">
        <v>0.8462267660737398</v>
      </c>
      <c r="AD3658" s="84" t="n">
        <v>0.8424600911155237</v>
      </c>
      <c r="AE3658" s="84" t="n">
        <v>0.911897615606809</v>
      </c>
      <c r="AF3658" s="84" t="n">
        <v>0.9240745081613387</v>
      </c>
      <c r="AG3658" s="84" t="n">
        <v>0.9607083423658367</v>
      </c>
      <c r="AH3658" s="84" t="n">
        <v>0.8262178504097759</v>
      </c>
      <c r="AI3658" s="84" t="n">
        <v>0.9136275986467444</v>
      </c>
      <c r="AJ3658" s="84" t="n">
        <v>0.982668016452799</v>
      </c>
      <c r="AK3658" s="84" t="n">
        <v>0.9087147503007084</v>
      </c>
    </row>
    <row r="3659">
      <c r="A3659" s="84" t="n">
        <v>12</v>
      </c>
      <c r="B3659" s="84" t="n">
        <v>0.8831673031569869</v>
      </c>
      <c r="C3659" s="84" t="n">
        <v>0.8984298846319945</v>
      </c>
      <c r="D3659" s="84" t="n">
        <v>0.814486869009121</v>
      </c>
      <c r="E3659" s="84" t="n">
        <v>0.8963076404208236</v>
      </c>
      <c r="F3659" s="84" t="n">
        <v>0.8807767911161605</v>
      </c>
      <c r="G3659" s="84" t="n">
        <v>0.8042881760091239</v>
      </c>
      <c r="H3659" s="84" t="n">
        <v>0.999421986279317</v>
      </c>
      <c r="I3659" s="84" t="n">
        <v>1</v>
      </c>
      <c r="J3659" s="84" t="n">
        <v>1</v>
      </c>
      <c r="K3659" s="84" t="n">
        <v>0.9674190959623633</v>
      </c>
      <c r="L3659" s="84" t="n">
        <v>0.980045568533959</v>
      </c>
      <c r="M3659" s="84" t="n">
        <v>0.564825020512832</v>
      </c>
      <c r="N3659" s="84" t="n">
        <v>0.9579007978787264</v>
      </c>
      <c r="O3659" s="84" t="n">
        <v>0.9656075574024455</v>
      </c>
      <c r="P3659" s="84" t="n">
        <v>0.536988249095418</v>
      </c>
      <c r="Q3659" s="84" t="n">
        <v>0.9602433335269616</v>
      </c>
      <c r="R3659" s="84" t="n">
        <v>0.9711681325153194</v>
      </c>
      <c r="S3659" s="84" t="n">
        <v>0.5618459989726192</v>
      </c>
      <c r="T3659" s="84" t="n">
        <v>0.9750730696701102</v>
      </c>
      <c r="U3659" s="84" t="n">
        <v>0.961551644954697</v>
      </c>
      <c r="V3659" s="84" t="n">
        <v>0.6857897824019499</v>
      </c>
      <c r="W3659" s="84" t="n">
        <v>0.937715481717535</v>
      </c>
      <c r="X3659" s="84" t="n">
        <v>0.9419817186246313</v>
      </c>
      <c r="Y3659" s="84" t="n">
        <v>0.8305884671025683</v>
      </c>
      <c r="Z3659" s="84" t="n">
        <v>0.9397897854301559</v>
      </c>
      <c r="AA3659" s="84" t="n">
        <v>0.9429267647778794</v>
      </c>
      <c r="AB3659" s="84" t="n">
        <v>0.9313759923036</v>
      </c>
      <c r="AC3659" s="84" t="n">
        <v>0.9398717730691053</v>
      </c>
      <c r="AD3659" s="84" t="n">
        <v>0.9514951053777182</v>
      </c>
      <c r="AE3659" s="84" t="n">
        <v>1</v>
      </c>
      <c r="AF3659" s="84" t="n">
        <v>0.8784983341723317</v>
      </c>
      <c r="AG3659" s="84" t="n">
        <v>0.895626219387904</v>
      </c>
      <c r="AH3659" s="84" t="n">
        <v>1</v>
      </c>
      <c r="AI3659" s="84" t="n">
        <v>0.8340355451187194</v>
      </c>
      <c r="AJ3659" s="84" t="n">
        <v>0.8932233332743206</v>
      </c>
      <c r="AK3659" s="84" t="n">
        <v>0.8976629393682896</v>
      </c>
    </row>
    <row r="3660">
      <c r="A3660" s="84" t="n">
        <v>13</v>
      </c>
      <c r="B3660" s="84" t="n">
        <v>0.9787222551403867</v>
      </c>
      <c r="C3660" s="84" t="n">
        <v>1</v>
      </c>
      <c r="D3660" s="84" t="n">
        <v>0.9988761437955883</v>
      </c>
      <c r="E3660" s="84" t="n">
        <v>0.9928286523524208</v>
      </c>
      <c r="F3660" s="84" t="n">
        <v>1</v>
      </c>
      <c r="G3660" s="84" t="n">
        <v>0.8846824296586155</v>
      </c>
      <c r="H3660" s="84" t="n">
        <v>0.9771135137629902</v>
      </c>
      <c r="I3660" s="84" t="n">
        <v>0.9665711100397885</v>
      </c>
      <c r="J3660" s="84" t="n">
        <v>0.9151199448516156</v>
      </c>
      <c r="K3660" s="84" t="n">
        <v>0.9955881833903927</v>
      </c>
      <c r="L3660" s="84" t="n">
        <v>0.9861225588871776</v>
      </c>
      <c r="M3660" s="84" t="n">
        <v>0.7357723668119146</v>
      </c>
      <c r="N3660" s="84" t="n">
        <v>0.9717896409945919</v>
      </c>
      <c r="O3660" s="84" t="n">
        <v>0.9797285765799956</v>
      </c>
      <c r="P3660" s="84" t="n">
        <v>0.6949918822731617</v>
      </c>
      <c r="Q3660" s="84" t="n">
        <v>0.9776735639255715</v>
      </c>
      <c r="R3660" s="84" t="n">
        <v>0.98268096070553</v>
      </c>
      <c r="S3660" s="84" t="n">
        <v>0.3949328385342872</v>
      </c>
      <c r="T3660" s="84" t="n">
        <v>0.9896738482028919</v>
      </c>
      <c r="U3660" s="84" t="n">
        <v>0.9802308166597715</v>
      </c>
      <c r="V3660" s="84" t="n">
        <v>0.4778398510242086</v>
      </c>
      <c r="W3660" s="84" t="n">
        <v>0.9643158841790058</v>
      </c>
      <c r="X3660" s="84" t="n">
        <v>0.9695421840010636</v>
      </c>
      <c r="Y3660" s="84" t="n">
        <v>0.8554001151111962</v>
      </c>
      <c r="Z3660" s="84" t="n">
        <v>0.9629695227587275</v>
      </c>
      <c r="AA3660" s="84" t="n">
        <v>0.9683286441181543</v>
      </c>
      <c r="AB3660" s="84" t="n">
        <v>0.9627360313193973</v>
      </c>
      <c r="AC3660" s="84" t="n">
        <v>0.9573632831200903</v>
      </c>
      <c r="AD3660" s="84" t="n">
        <v>0.9701181663460341</v>
      </c>
      <c r="AE3660" s="84" t="n">
        <v>0.9613649958445601</v>
      </c>
      <c r="AF3660" s="84" t="n">
        <v>0.9920897202869758</v>
      </c>
      <c r="AG3660" s="84" t="n">
        <v>0.9962767753047597</v>
      </c>
      <c r="AH3660" s="84" t="n">
        <v>0.956549090092114</v>
      </c>
      <c r="AI3660" s="84" t="n">
        <v>1</v>
      </c>
      <c r="AJ3660" s="84" t="n">
        <v>1</v>
      </c>
      <c r="AK3660" s="84" t="n">
        <v>0.9112487192052389</v>
      </c>
    </row>
    <row r="3661">
      <c r="A3661" s="84" t="n">
        <v>14</v>
      </c>
      <c r="B3661" s="84" t="n">
        <v>0.9646612851338352</v>
      </c>
      <c r="C3661" s="84" t="n">
        <v>0.9775796447367794</v>
      </c>
      <c r="D3661" s="84" t="n">
        <v>1</v>
      </c>
      <c r="E3661" s="84" t="n">
        <v>1</v>
      </c>
      <c r="F3661" s="84" t="n">
        <v>0.9911988104471058</v>
      </c>
      <c r="G3661" s="84" t="n">
        <v>0.9254816180920451</v>
      </c>
      <c r="H3661" s="84" t="n">
        <v>0.9866957944556835</v>
      </c>
      <c r="I3661" s="84" t="n">
        <v>0.9846528086780877</v>
      </c>
      <c r="J3661" s="84" t="n">
        <v>0.9488137232562545</v>
      </c>
      <c r="K3661" s="84" t="n">
        <v>0.992595669881555</v>
      </c>
      <c r="L3661" s="84" t="n">
        <v>0.9960901511909152</v>
      </c>
      <c r="M3661" s="84" t="n">
        <v>0.6556370603714444</v>
      </c>
      <c r="N3661" s="84" t="n">
        <v>0.9847731198625995</v>
      </c>
      <c r="O3661" s="84" t="n">
        <v>0.9917691470005956</v>
      </c>
      <c r="P3661" s="84" t="n">
        <v>0.6995463477653978</v>
      </c>
      <c r="Q3661" s="84" t="n">
        <v>1</v>
      </c>
      <c r="R3661" s="84" t="n">
        <v>0.9982100643537105</v>
      </c>
      <c r="S3661" s="84" t="n">
        <v>0.8328992196304794</v>
      </c>
      <c r="T3661" s="84" t="n">
        <v>1</v>
      </c>
      <c r="U3661" s="84" t="n">
        <v>0.9982106857214037</v>
      </c>
      <c r="V3661" s="84" t="n">
        <v>0.7209255177990762</v>
      </c>
      <c r="W3661" s="84" t="n">
        <v>0.9863976092689761</v>
      </c>
      <c r="X3661" s="84" t="n">
        <v>0.9916161827881135</v>
      </c>
      <c r="Y3661" s="84" t="n">
        <v>1</v>
      </c>
      <c r="Z3661" s="84" t="n">
        <v>0.9872235610657839</v>
      </c>
      <c r="AA3661" s="84" t="n">
        <v>0.9921413342120031</v>
      </c>
      <c r="AB3661" s="84" t="n">
        <v>0.9834528616740761</v>
      </c>
      <c r="AC3661" s="84" t="n">
        <v>0.9804220275174862</v>
      </c>
      <c r="AD3661" s="84" t="n">
        <v>0.9923730575687292</v>
      </c>
      <c r="AE3661" s="84" t="n">
        <v>0.974335967758727</v>
      </c>
      <c r="AF3661" s="84" t="n">
        <v>0.9992269688597182</v>
      </c>
      <c r="AG3661" s="84" t="n">
        <v>1</v>
      </c>
      <c r="AH3661" s="84" t="n">
        <v>0.9562814413956805</v>
      </c>
      <c r="AI3661" s="84" t="n">
        <v>0.9886490026810444</v>
      </c>
      <c r="AJ3661" s="84" t="n">
        <v>0.9913705962288608</v>
      </c>
      <c r="AK3661" s="84" t="n">
        <v>0.9126529157571168</v>
      </c>
    </row>
    <row r="3662">
      <c r="A3662" s="84" t="n">
        <v>15</v>
      </c>
      <c r="B3662" s="84" t="n">
        <v>1</v>
      </c>
      <c r="C3662" s="84" t="n">
        <v>0.9804427265004723</v>
      </c>
      <c r="D3662" s="84" t="n">
        <v>0.9280108470250437</v>
      </c>
      <c r="E3662" s="84" t="n">
        <v>0.9994817137173789</v>
      </c>
      <c r="F3662" s="84" t="n">
        <v>0.9912927362322329</v>
      </c>
      <c r="G3662" s="84" t="n">
        <v>1</v>
      </c>
      <c r="H3662" s="84" t="n">
        <v>1</v>
      </c>
      <c r="I3662" s="84" t="n">
        <v>0.9639873594681122</v>
      </c>
      <c r="J3662" s="84" t="n">
        <v>0.9890856963204605</v>
      </c>
      <c r="K3662" s="84" t="n">
        <v>1</v>
      </c>
      <c r="L3662" s="84" t="n">
        <v>1</v>
      </c>
      <c r="M3662" s="84" t="n">
        <v>0.5782382886820591</v>
      </c>
      <c r="N3662" s="84" t="n">
        <v>1</v>
      </c>
      <c r="O3662" s="84" t="n">
        <v>1</v>
      </c>
      <c r="P3662" s="84" t="n">
        <v>1</v>
      </c>
      <c r="Q3662" s="84" t="n">
        <v>0.9995786538686529</v>
      </c>
      <c r="R3662" s="84" t="n">
        <v>1</v>
      </c>
      <c r="S3662" s="84" t="n">
        <v>0.9992171720112469</v>
      </c>
      <c r="T3662" s="84" t="n">
        <v>0.9937724635649652</v>
      </c>
      <c r="U3662" s="84" t="n">
        <v>1</v>
      </c>
      <c r="V3662" s="84" t="n">
        <v>1</v>
      </c>
      <c r="W3662" s="84" t="n">
        <v>1</v>
      </c>
      <c r="X3662" s="84" t="n">
        <v>1</v>
      </c>
      <c r="Y3662" s="84" t="n">
        <v>0.9990459252192038</v>
      </c>
      <c r="Z3662" s="84" t="n">
        <v>1</v>
      </c>
      <c r="AA3662" s="84" t="n">
        <v>1</v>
      </c>
      <c r="AB3662" s="84" t="n">
        <v>1</v>
      </c>
      <c r="AC3662" s="84" t="n">
        <v>1</v>
      </c>
      <c r="AD3662" s="84" t="n">
        <v>1</v>
      </c>
      <c r="AE3662" s="84" t="n">
        <v>0.9838802456914882</v>
      </c>
      <c r="AF3662" s="84" t="n">
        <v>1</v>
      </c>
      <c r="AG3662" s="84" t="n">
        <v>0.9947483140226512</v>
      </c>
      <c r="AH3662" s="84" t="n">
        <v>0.95377882840202</v>
      </c>
      <c r="AI3662" s="84" t="n">
        <v>0.9858476595559076</v>
      </c>
      <c r="AJ3662" s="84" t="n">
        <v>0.988988942590635</v>
      </c>
      <c r="AK3662" s="84" t="n">
        <v>0.9090551075867601</v>
      </c>
    </row>
    <row r="3663">
      <c r="A3663" s="84" t="n">
        <v>16</v>
      </c>
      <c r="B3663" s="84" t="n">
        <v>0.9910142543044307</v>
      </c>
      <c r="C3663" s="84" t="n">
        <v>0.9717675840107821</v>
      </c>
      <c r="D3663" s="84" t="n">
        <v>0.7905741092533243</v>
      </c>
      <c r="E3663" s="84" t="n">
        <v>0.9894353570359256</v>
      </c>
      <c r="F3663" s="84" t="n">
        <v>0.9825268428760192</v>
      </c>
      <c r="G3663" s="84" t="n">
        <v>0.88636944995901</v>
      </c>
      <c r="H3663" s="84" t="n">
        <v>0.9004135105762224</v>
      </c>
      <c r="I3663" s="84" t="n">
        <v>0.8793503398515998</v>
      </c>
      <c r="J3663" s="84" t="n">
        <v>0.9157631503802989</v>
      </c>
      <c r="K3663" s="84" t="n">
        <v>0.9160123195277707</v>
      </c>
      <c r="L3663" s="84" t="n">
        <v>0.9072837775070447</v>
      </c>
      <c r="M3663" s="84" t="n">
        <v>1</v>
      </c>
      <c r="N3663" s="84" t="n">
        <v>0.9307417536759531</v>
      </c>
      <c r="O3663" s="84" t="n">
        <v>0.9202090741818918</v>
      </c>
      <c r="P3663" s="84" t="n">
        <v>0.9923661193800829</v>
      </c>
      <c r="Q3663" s="84" t="n">
        <v>0.9549765068851229</v>
      </c>
      <c r="R3663" s="84" t="n">
        <v>0.9247486965129228</v>
      </c>
      <c r="S3663" s="84" t="n">
        <v>1</v>
      </c>
      <c r="T3663" s="84" t="n">
        <v>0.9313378724307668</v>
      </c>
      <c r="U3663" s="84" t="n">
        <v>0.9275292457072017</v>
      </c>
      <c r="V3663" s="84" t="n">
        <v>0.9899748859617651</v>
      </c>
      <c r="W3663" s="84" t="n">
        <v>0.9367398045383366</v>
      </c>
      <c r="X3663" s="84" t="n">
        <v>0.9280749732551986</v>
      </c>
      <c r="Y3663" s="84" t="n">
        <v>0.9921179941614771</v>
      </c>
      <c r="Z3663" s="84" t="n">
        <v>0.9260880926802357</v>
      </c>
      <c r="AA3663" s="84" t="n">
        <v>0.9231032814955493</v>
      </c>
      <c r="AB3663" s="84" t="n">
        <v>0.9979151539856225</v>
      </c>
      <c r="AC3663" s="84" t="n">
        <v>0.9347103985381426</v>
      </c>
      <c r="AD3663" s="84" t="n">
        <v>0.917948063706529</v>
      </c>
      <c r="AE3663" s="84" t="n">
        <v>0.9141297308933579</v>
      </c>
      <c r="AF3663" s="84" t="n">
        <v>0.9799325727270515</v>
      </c>
      <c r="AG3663" s="84" t="n">
        <v>0.976460596177553</v>
      </c>
      <c r="AH3663" s="84" t="n">
        <v>0.8330135875670344</v>
      </c>
      <c r="AI3663" s="84" t="n">
        <v>0.9736004012772774</v>
      </c>
      <c r="AJ3663" s="84" t="n">
        <v>0.9736598571136573</v>
      </c>
      <c r="AK3663" s="84" t="n">
        <v>0.875046108611396</v>
      </c>
    </row>
    <row r="3664">
      <c r="A3664" s="84" t="n">
        <v>17</v>
      </c>
      <c r="B3664" s="84" t="n">
        <v>0.8957935282280001</v>
      </c>
      <c r="C3664" s="84" t="n">
        <v>0.8747073088550046</v>
      </c>
      <c r="D3664" s="84" t="n">
        <v>0.7877840455923082</v>
      </c>
      <c r="E3664" s="84" t="n">
        <v>0.8773141344859983</v>
      </c>
      <c r="F3664" s="84" t="n">
        <v>0.8815525967814607</v>
      </c>
      <c r="G3664" s="84" t="n">
        <v>0.7026901235692459</v>
      </c>
      <c r="H3664" s="84" t="n">
        <v>0.5683264964346663</v>
      </c>
      <c r="I3664" s="84" t="n">
        <v>0.6092674829476843</v>
      </c>
      <c r="J3664" s="84" t="n">
        <v>0.8858747643262254</v>
      </c>
      <c r="K3664" s="84" t="n">
        <v>0.5822406010948249</v>
      </c>
      <c r="L3664" s="84" t="n">
        <v>0.5577039063278199</v>
      </c>
      <c r="M3664" s="84" t="n">
        <v>0.8937312338328701</v>
      </c>
      <c r="N3664" s="84" t="n">
        <v>0.6482775245090999</v>
      </c>
      <c r="O3664" s="84" t="n">
        <v>0.5999683672454902</v>
      </c>
      <c r="P3664" s="84" t="n">
        <v>0.9680686244907862</v>
      </c>
      <c r="Q3664" s="84" t="n">
        <v>0.7035891327060321</v>
      </c>
      <c r="R3664" s="84" t="n">
        <v>0.6218075840738916</v>
      </c>
      <c r="S3664" s="84" t="n">
        <v>0.9802992602598989</v>
      </c>
      <c r="T3664" s="84" t="n">
        <v>0.6535510975080328</v>
      </c>
      <c r="U3664" s="84" t="n">
        <v>0.6333382584455222</v>
      </c>
      <c r="V3664" s="84" t="n">
        <v>0.9717674929811672</v>
      </c>
      <c r="W3664" s="84" t="n">
        <v>0.6665763818301693</v>
      </c>
      <c r="X3664" s="84" t="n">
        <v>0.6336345766498328</v>
      </c>
      <c r="Y3664" s="84" t="n">
        <v>0.9670081977838502</v>
      </c>
      <c r="Z3664" s="84" t="n">
        <v>0.6286901270772238</v>
      </c>
      <c r="AA3664" s="84" t="n">
        <v>0.6008338280003762</v>
      </c>
      <c r="AB3664" s="84" t="n">
        <v>0.9639370773212791</v>
      </c>
      <c r="AC3664" s="84" t="n">
        <v>0.6300197165936168</v>
      </c>
      <c r="AD3664" s="84" t="n">
        <v>0.5846848648822831</v>
      </c>
      <c r="AE3664" s="84" t="n">
        <v>0.8815955477681494</v>
      </c>
      <c r="AF3664" s="84" t="n">
        <v>0.8435966506680602</v>
      </c>
      <c r="AG3664" s="84" t="n">
        <v>0.8645879506949365</v>
      </c>
      <c r="AH3664" s="84" t="n">
        <v>0.5260361618786203</v>
      </c>
      <c r="AI3664" s="84" t="n">
        <v>0.8062627113934184</v>
      </c>
      <c r="AJ3664" s="84" t="n">
        <v>0.8628945616387135</v>
      </c>
      <c r="AK3664" s="84" t="n">
        <v>0.8772272464026375</v>
      </c>
    </row>
    <row r="3665">
      <c r="A3665" s="84" t="n">
        <v>18</v>
      </c>
      <c r="B3665" s="84" t="n">
        <v>0.4963231236581065</v>
      </c>
      <c r="C3665" s="84" t="n">
        <v>0.5072348220599191</v>
      </c>
      <c r="D3665" s="84" t="n">
        <v>0.7801650255949186</v>
      </c>
      <c r="E3665" s="84" t="n">
        <v>0.5450499530238527</v>
      </c>
      <c r="F3665" s="84" t="n">
        <v>0.5304828851348053</v>
      </c>
      <c r="G3665" s="84" t="n">
        <v>0.6025432579706094</v>
      </c>
      <c r="H3665" s="84" t="n">
        <v>0.3826862912947397</v>
      </c>
      <c r="I3665" s="84" t="n">
        <v>0.4048518230521502</v>
      </c>
      <c r="J3665" s="84" t="n">
        <v>0.6192511703167859</v>
      </c>
      <c r="K3665" s="84" t="n">
        <v>0.4027632726248082</v>
      </c>
      <c r="L3665" s="84" t="n">
        <v>0.3825472770347214</v>
      </c>
      <c r="M3665" s="84" t="n">
        <v>0.8189192029171819</v>
      </c>
      <c r="N3665" s="84" t="n">
        <v>0.4947017594574782</v>
      </c>
      <c r="O3665" s="84" t="n">
        <v>0.4321056530575317</v>
      </c>
      <c r="P3665" s="84" t="n">
        <v>0.9482309295292214</v>
      </c>
      <c r="Q3665" s="84" t="n">
        <v>0.5571828061325088</v>
      </c>
      <c r="R3665" s="84" t="n">
        <v>0.4596606763232575</v>
      </c>
      <c r="S3665" s="84" t="n">
        <v>0.9623932022064104</v>
      </c>
      <c r="T3665" s="84" t="n">
        <v>0.5099825213447814</v>
      </c>
      <c r="U3665" s="84" t="n">
        <v>0.4756458852925323</v>
      </c>
      <c r="V3665" s="84" t="n">
        <v>0.950360765152421</v>
      </c>
      <c r="W3665" s="84" t="n">
        <v>0.5122721559847256</v>
      </c>
      <c r="X3665" s="84" t="n">
        <v>0.473662375666225</v>
      </c>
      <c r="Y3665" s="84" t="n">
        <v>0.94277106871931</v>
      </c>
      <c r="Z3665" s="84" t="n">
        <v>0.4601003648751971</v>
      </c>
      <c r="AA3665" s="84" t="n">
        <v>0.42802898177902</v>
      </c>
      <c r="AB3665" s="84" t="n">
        <v>0.9369074763900441</v>
      </c>
      <c r="AC3665" s="84" t="n">
        <v>0.4578274971930412</v>
      </c>
      <c r="AD3665" s="84" t="n">
        <v>0.3989763493413909</v>
      </c>
      <c r="AE3665" s="84" t="n">
        <v>0.5186068424479512</v>
      </c>
      <c r="AF3665" s="84" t="n">
        <v>0.5077962784346728</v>
      </c>
      <c r="AG3665" s="84" t="n">
        <v>0.5293766116951232</v>
      </c>
      <c r="AH3665" s="84" t="n">
        <v>0.5206343469469489</v>
      </c>
      <c r="AI3665" s="84" t="n">
        <v>0.480957972114606</v>
      </c>
      <c r="AJ3665" s="84" t="n">
        <v>0.5033237678775581</v>
      </c>
      <c r="AK3665" s="84" t="n">
        <v>0.8690426337595226</v>
      </c>
    </row>
    <row r="3666">
      <c r="A3666" s="84" t="n">
        <v>19</v>
      </c>
      <c r="B3666" s="84" t="n">
        <v>0.3142576701714728</v>
      </c>
      <c r="C3666" s="84" t="n">
        <v>0.3238689806707574</v>
      </c>
      <c r="D3666" s="84" t="n">
        <v>0.7936933540219548</v>
      </c>
      <c r="E3666" s="84" t="n">
        <v>0.3470198538749299</v>
      </c>
      <c r="F3666" s="84" t="n">
        <v>0.3183096296078711</v>
      </c>
      <c r="G3666" s="84" t="n">
        <v>0.595826371671036</v>
      </c>
      <c r="H3666" s="84" t="n">
        <v>0.31110654463178</v>
      </c>
      <c r="I3666" s="84" t="n">
        <v>0.3150485055958341</v>
      </c>
      <c r="J3666" s="84" t="n">
        <v>0.4539560024343742</v>
      </c>
      <c r="K3666" s="84" t="n">
        <v>0.3491763355364451</v>
      </c>
      <c r="L3666" s="84" t="n">
        <v>0.3266553119322861</v>
      </c>
      <c r="M3666" s="84" t="n">
        <v>0.4687243589600273</v>
      </c>
      <c r="N3666" s="84" t="n">
        <v>0.4389768960271788</v>
      </c>
      <c r="O3666" s="84" t="n">
        <v>0.377186858208961</v>
      </c>
      <c r="P3666" s="84" t="n">
        <v>0.8593808005860604</v>
      </c>
      <c r="Q3666" s="84" t="n">
        <v>0.4775115706556555</v>
      </c>
      <c r="R3666" s="84" t="n">
        <v>0.3946324266814142</v>
      </c>
      <c r="S3666" s="84" t="n">
        <v>0.9259380026111519</v>
      </c>
      <c r="T3666" s="84" t="n">
        <v>0.462130109603371</v>
      </c>
      <c r="U3666" s="84" t="n">
        <v>0.4162109242695176</v>
      </c>
      <c r="V3666" s="84" t="n">
        <v>0.897727777493038</v>
      </c>
      <c r="W3666" s="84" t="n">
        <v>0.4508070691739238</v>
      </c>
      <c r="X3666" s="84" t="n">
        <v>0.4090704664261674</v>
      </c>
      <c r="Y3666" s="84" t="n">
        <v>0.8794827255427595</v>
      </c>
      <c r="Z3666" s="84" t="n">
        <v>0.3934709599992257</v>
      </c>
      <c r="AA3666" s="84" t="n">
        <v>0.3545724830998277</v>
      </c>
      <c r="AB3666" s="84" t="n">
        <v>0.5027942517210442</v>
      </c>
      <c r="AC3666" s="84" t="n">
        <v>0.3635151080363578</v>
      </c>
      <c r="AD3666" s="84" t="n">
        <v>0.320575528231942</v>
      </c>
      <c r="AE3666" s="84" t="n">
        <v>0.4177761073673921</v>
      </c>
      <c r="AF3666" s="84" t="n">
        <v>0.3229169468664379</v>
      </c>
      <c r="AG3666" s="84" t="n">
        <v>0.3293093128071726</v>
      </c>
      <c r="AH3666" s="84" t="n">
        <v>0.5179090189796138</v>
      </c>
      <c r="AI3666" s="84" t="n">
        <v>0.2806387231165681</v>
      </c>
      <c r="AJ3666" s="84" t="n">
        <v>0.3153502764754703</v>
      </c>
      <c r="AK3666" s="84" t="n">
        <v>0.8654644273176817</v>
      </c>
    </row>
    <row r="3667">
      <c r="A3667" s="84" t="n">
        <v>20</v>
      </c>
      <c r="B3667" s="84" t="n">
        <v>0.2847988265304924</v>
      </c>
      <c r="C3667" s="84" t="n">
        <v>0.2932423582340294</v>
      </c>
      <c r="D3667" s="84" t="n">
        <v>0.832329355124059</v>
      </c>
      <c r="E3667" s="84" t="n">
        <v>0.2816366283171527</v>
      </c>
      <c r="F3667" s="84" t="n">
        <v>0.2755722129388751</v>
      </c>
      <c r="G3667" s="84" t="n">
        <v>0.601553755679032</v>
      </c>
      <c r="H3667" s="84" t="n">
        <v>0.1319761366046419</v>
      </c>
      <c r="I3667" s="84" t="n">
        <v>0.1820468485608961</v>
      </c>
      <c r="J3667" s="84" t="n">
        <v>0.4499044806139392</v>
      </c>
      <c r="K3667" s="84" t="n">
        <v>0.1389210172000095</v>
      </c>
      <c r="L3667" s="84" t="n">
        <v>0.1608830312762363</v>
      </c>
      <c r="M3667" s="84" t="n">
        <v>0.4639957878827851</v>
      </c>
      <c r="N3667" s="84" t="n">
        <v>0.1138993421396445</v>
      </c>
      <c r="O3667" s="84" t="n">
        <v>0.137401159416666</v>
      </c>
      <c r="P3667" s="84" t="n">
        <v>0.3554902315037099</v>
      </c>
      <c r="Q3667" s="84" t="n">
        <v>0.2751578411696896</v>
      </c>
      <c r="R3667" s="84" t="n">
        <v>0.1553451098842221</v>
      </c>
      <c r="S3667" s="84" t="n">
        <v>0.6677322184827631</v>
      </c>
      <c r="T3667" s="84" t="n">
        <v>0.2902187122772016</v>
      </c>
      <c r="U3667" s="84" t="n">
        <v>0.1735132393864228</v>
      </c>
      <c r="V3667" s="84" t="n">
        <v>0.6275371727629429</v>
      </c>
      <c r="W3667" s="84" t="n">
        <v>0.1039862400758221</v>
      </c>
      <c r="X3667" s="84" t="n">
        <v>0.1165233832723561</v>
      </c>
      <c r="Y3667" s="84" t="n">
        <v>0.4469591458956635</v>
      </c>
      <c r="Z3667" s="84" t="n">
        <v>0.116911045943304</v>
      </c>
      <c r="AA3667" s="84" t="n">
        <v>0.1311322881895934</v>
      </c>
      <c r="AB3667" s="84" t="n">
        <v>0.2863487776930575</v>
      </c>
      <c r="AC3667" s="84" t="n">
        <v>0.1147906844692406</v>
      </c>
      <c r="AD3667" s="84" t="n">
        <v>0.1428255075665739</v>
      </c>
      <c r="AE3667" s="84" t="n">
        <v>0.4126581228704473</v>
      </c>
      <c r="AF3667" s="84" t="n">
        <v>0.22769449706863</v>
      </c>
      <c r="AG3667" s="84" t="n">
        <v>0.2838502082059346</v>
      </c>
      <c r="AH3667" s="84" t="n">
        <v>0.5162210739159739</v>
      </c>
      <c r="AI3667" s="84" t="n">
        <v>0.2519548548992902</v>
      </c>
      <c r="AJ3667" s="84" t="n">
        <v>0.2847272986734435</v>
      </c>
      <c r="AK3667" s="84" t="n">
        <v>0.9137559584799753</v>
      </c>
    </row>
    <row r="3668">
      <c r="A3668" s="84" t="n">
        <v>21</v>
      </c>
      <c r="B3668" s="84" t="n">
        <v>0.1949938125157036</v>
      </c>
      <c r="C3668" s="84" t="n">
        <v>0.203114485304935</v>
      </c>
      <c r="D3668" s="84" t="n">
        <v>0.8296741542075723</v>
      </c>
      <c r="E3668" s="84" t="n">
        <v>0.1673286919293946</v>
      </c>
      <c r="F3668" s="84" t="n">
        <v>0.1843824752725269</v>
      </c>
      <c r="G3668" s="84" t="n">
        <v>0.6032083332813418</v>
      </c>
      <c r="H3668" s="84" t="n">
        <v>0.1196840045142212</v>
      </c>
      <c r="I3668" s="84" t="n">
        <v>0.1406629188345111</v>
      </c>
      <c r="J3668" s="84" t="n">
        <v>0.4479171774333888</v>
      </c>
      <c r="K3668" s="84" t="n">
        <v>0.1259557730573108</v>
      </c>
      <c r="L3668" s="84" t="n">
        <v>0.1463715384388042</v>
      </c>
      <c r="M3668" s="84" t="n">
        <v>0.4625939845421558</v>
      </c>
      <c r="N3668" s="84" t="n">
        <v>0.1034681147472678</v>
      </c>
      <c r="O3668" s="84" t="n">
        <v>0.1246024818610473</v>
      </c>
      <c r="P3668" s="84" t="n">
        <v>0.3535628901087479</v>
      </c>
      <c r="Q3668" s="84" t="n">
        <v>0.0899938066209431</v>
      </c>
      <c r="R3668" s="84" t="n">
        <v>0.1132696412268626</v>
      </c>
      <c r="S3668" s="84" t="n">
        <v>0.2711897303319321</v>
      </c>
      <c r="T3668" s="84" t="n">
        <v>0.09980978977074519</v>
      </c>
      <c r="U3668" s="84" t="n">
        <v>0.1088297452003719</v>
      </c>
      <c r="V3668" s="84" t="n">
        <v>0.3419763210496644</v>
      </c>
      <c r="W3668" s="84" t="n">
        <v>0.09450804922941676</v>
      </c>
      <c r="X3668" s="84" t="n">
        <v>0.105711735669208</v>
      </c>
      <c r="Y3668" s="84" t="n">
        <v>0.2707581264875011</v>
      </c>
      <c r="Z3668" s="84" t="n">
        <v>0.1058946217202365</v>
      </c>
      <c r="AA3668" s="84" t="n">
        <v>0.1188439646779702</v>
      </c>
      <c r="AB3668" s="84" t="n">
        <v>0.2844920091012597</v>
      </c>
      <c r="AC3668" s="84" t="n">
        <v>0.1039820468958631</v>
      </c>
      <c r="AD3668" s="84" t="n">
        <v>0.129902132278629</v>
      </c>
      <c r="AE3668" s="84" t="n">
        <v>0.4113241472525573</v>
      </c>
      <c r="AF3668" s="84" t="n">
        <v>0.1537729939937978</v>
      </c>
      <c r="AG3668" s="84" t="n">
        <v>0.1711554162123453</v>
      </c>
      <c r="AH3668" s="84" t="n">
        <v>0.5173297646840473</v>
      </c>
      <c r="AI3668" s="84" t="n">
        <v>0.1710254449471354</v>
      </c>
      <c r="AJ3668" s="84" t="n">
        <v>0.1944040742511128</v>
      </c>
      <c r="AK3668" s="84" t="n">
        <v>0.9111970419209693</v>
      </c>
    </row>
    <row r="3669">
      <c r="A3669" s="84" t="n">
        <v>22</v>
      </c>
      <c r="B3669" s="84" t="n">
        <v>0.1772461820364925</v>
      </c>
      <c r="C3669" s="84" t="n">
        <v>0.1851875975834887</v>
      </c>
      <c r="D3669" s="84" t="n">
        <v>0.8647819718963439</v>
      </c>
      <c r="E3669" s="84" t="n">
        <v>0.1517222866543003</v>
      </c>
      <c r="F3669" s="84" t="n">
        <v>0.168086055443929</v>
      </c>
      <c r="G3669" s="84" t="n">
        <v>0.6056951908691274</v>
      </c>
      <c r="H3669" s="84" t="n">
        <v>0.1191285179442492</v>
      </c>
      <c r="I3669" s="84" t="n">
        <v>0.1369517587871457</v>
      </c>
      <c r="J3669" s="84" t="n">
        <v>0.4489218856209433</v>
      </c>
      <c r="K3669" s="84" t="n">
        <v>0.1254645425915329</v>
      </c>
      <c r="L3669" s="84" t="n">
        <v>0.1460489027101401</v>
      </c>
      <c r="M3669" s="84" t="n">
        <v>0.4676400294222201</v>
      </c>
      <c r="N3669" s="84" t="n">
        <v>0.1028461770606217</v>
      </c>
      <c r="O3669" s="84" t="n">
        <v>0.1240030522953485</v>
      </c>
      <c r="P3669" s="84" t="n">
        <v>0.3547681745509264</v>
      </c>
      <c r="Q3669" s="84" t="n">
        <v>0.08957818752439102</v>
      </c>
      <c r="R3669" s="84" t="n">
        <v>0.1127575342980876</v>
      </c>
      <c r="S3669" s="84" t="n">
        <v>0.2715682050207094</v>
      </c>
      <c r="T3669" s="84" t="n">
        <v>0.0991996472514327</v>
      </c>
      <c r="U3669" s="84" t="n">
        <v>0.1082465296436716</v>
      </c>
      <c r="V3669" s="84" t="n">
        <v>0.2686382040900006</v>
      </c>
      <c r="W3669" s="84" t="n">
        <v>0.09396591096398449</v>
      </c>
      <c r="X3669" s="84" t="n">
        <v>0.1050756915274137</v>
      </c>
      <c r="Y3669" s="84" t="n">
        <v>0.2708146450478851</v>
      </c>
      <c r="Z3669" s="84" t="n">
        <v>0.1051977778423003</v>
      </c>
      <c r="AA3669" s="84" t="n">
        <v>0.11826437892762</v>
      </c>
      <c r="AB3669" s="84" t="n">
        <v>0.28490570272413</v>
      </c>
      <c r="AC3669" s="84" t="n">
        <v>0.1034780566555532</v>
      </c>
      <c r="AD3669" s="84" t="n">
        <v>0.129387290588534</v>
      </c>
      <c r="AE3669" s="84" t="n">
        <v>0.412854866628906</v>
      </c>
      <c r="AF3669" s="84" t="n">
        <v>0.1412181228728835</v>
      </c>
      <c r="AG3669" s="84" t="n">
        <v>0.1566605946676417</v>
      </c>
      <c r="AH3669" s="84" t="n">
        <v>0.5191759545974036</v>
      </c>
      <c r="AI3669" s="84" t="n">
        <v>0.15507425106985</v>
      </c>
      <c r="AJ3669" s="84" t="n">
        <v>0.1765632921476889</v>
      </c>
      <c r="AK3669" s="84" t="n">
        <v>0.9600516772842699</v>
      </c>
    </row>
    <row r="3670">
      <c r="A3670" s="84" t="n">
        <v>23</v>
      </c>
      <c r="B3670" s="84" t="n">
        <v>0.1764712788798188</v>
      </c>
      <c r="C3670" s="84" t="n">
        <v>0.1844498782727545</v>
      </c>
      <c r="D3670" s="84" t="n">
        <v>0.8680476805058077</v>
      </c>
      <c r="E3670" s="84" t="n">
        <v>0.1531112663599164</v>
      </c>
      <c r="F3670" s="84" t="n">
        <v>0.1684192373273626</v>
      </c>
      <c r="G3670" s="84" t="n">
        <v>0.6082993412884494</v>
      </c>
      <c r="H3670" s="84" t="n">
        <v>0.1189202791608472</v>
      </c>
      <c r="I3670" s="84" t="n">
        <v>0.1369125654715312</v>
      </c>
      <c r="J3670" s="84" t="n">
        <v>0.4480190904170068</v>
      </c>
      <c r="K3670" s="84" t="n">
        <v>0.1252730263557585</v>
      </c>
      <c r="L3670" s="84" t="n">
        <v>0.1463700789613775</v>
      </c>
      <c r="M3670" s="84" t="n">
        <v>0.4727084316123422</v>
      </c>
      <c r="N3670" s="84" t="n">
        <v>0.1026409046674517</v>
      </c>
      <c r="O3670" s="84" t="n">
        <v>0.1237498361202384</v>
      </c>
      <c r="P3670" s="84" t="n">
        <v>0.3532782746860569</v>
      </c>
      <c r="Q3670" s="84" t="n">
        <v>0.08919365804529757</v>
      </c>
      <c r="R3670" s="84" t="n">
        <v>0.1124518251929183</v>
      </c>
      <c r="S3670" s="84" t="n">
        <v>0.2702354565439891</v>
      </c>
      <c r="T3670" s="84" t="n">
        <v>0.09880634348619557</v>
      </c>
      <c r="U3670" s="84" t="n">
        <v>0.1079088464123767</v>
      </c>
      <c r="V3670" s="84" t="n">
        <v>0.2677446910289921</v>
      </c>
      <c r="W3670" s="84" t="n">
        <v>0.09377961800499986</v>
      </c>
      <c r="X3670" s="84" t="n">
        <v>0.1047962677139293</v>
      </c>
      <c r="Y3670" s="84" t="n">
        <v>0.2692901994742218</v>
      </c>
      <c r="Z3670" s="84" t="n">
        <v>0.1050061457758679</v>
      </c>
      <c r="AA3670" s="84" t="n">
        <v>0.1180622557938332</v>
      </c>
      <c r="AB3670" s="84" t="n">
        <v>0.2831823836880968</v>
      </c>
      <c r="AC3670" s="84" t="n">
        <v>0.1033132356506881</v>
      </c>
      <c r="AD3670" s="84" t="n">
        <v>0.1291586735166077</v>
      </c>
      <c r="AE3670" s="84" t="n">
        <v>0.4112817988202433</v>
      </c>
      <c r="AF3670" s="84" t="n">
        <v>0.1445209576619747</v>
      </c>
      <c r="AG3670" s="84" t="n">
        <v>0.1573992646733686</v>
      </c>
      <c r="AH3670" s="84" t="n">
        <v>0.5242730016703622</v>
      </c>
      <c r="AI3670" s="84" t="n">
        <v>0.1564939171739499</v>
      </c>
      <c r="AJ3670" s="84" t="n">
        <v>0.1764299229774266</v>
      </c>
      <c r="AK3670" s="84" t="n">
        <v>0.9529825811912506</v>
      </c>
    </row>
    <row r="3671">
      <c r="A3671" s="84" t="n">
        <v>24</v>
      </c>
      <c r="B3671" s="84" t="n">
        <v>0.1762012368706749</v>
      </c>
      <c r="C3671" s="84" t="n">
        <v>0.1841397466744496</v>
      </c>
      <c r="D3671" s="84" t="n">
        <v>0.8652735683522088</v>
      </c>
      <c r="E3671" s="84" t="n">
        <v>0.1529976976525692</v>
      </c>
      <c r="F3671" s="84" t="n">
        <v>0.1678387451799372</v>
      </c>
      <c r="G3671" s="84" t="n">
        <v>0.606009635481331</v>
      </c>
      <c r="H3671" s="84" t="n">
        <v>0.09988593569542412</v>
      </c>
      <c r="I3671" s="84" t="n">
        <v>0.1233148056101793</v>
      </c>
      <c r="J3671" s="84" t="n">
        <v>0.4988390572856726</v>
      </c>
      <c r="K3671" s="84" t="n">
        <v>0.1052158955004099</v>
      </c>
      <c r="L3671" s="84" t="n">
        <v>0.1272319514636187</v>
      </c>
      <c r="M3671" s="84" t="n">
        <v>0.5322068230038833</v>
      </c>
      <c r="N3671" s="84" t="n">
        <v>0.08583069641484233</v>
      </c>
      <c r="O3671" s="84" t="n">
        <v>0.1057643801654237</v>
      </c>
      <c r="P3671" s="84" t="n">
        <v>0.3937926613769447</v>
      </c>
      <c r="Q3671" s="84" t="n">
        <v>0.08039325093493842</v>
      </c>
      <c r="R3671" s="84" t="n">
        <v>0.09756340300814934</v>
      </c>
      <c r="S3671" s="84" t="n">
        <v>0.3045013256318586</v>
      </c>
      <c r="T3671" s="84" t="n">
        <v>0.08268497184952116</v>
      </c>
      <c r="U3671" s="84" t="n">
        <v>0.09267167039078833</v>
      </c>
      <c r="V3671" s="84" t="n">
        <v>0.2973223082136003</v>
      </c>
      <c r="W3671" s="84" t="n">
        <v>0.0727280843932859</v>
      </c>
      <c r="X3671" s="84" t="n">
        <v>0.0907395405442644</v>
      </c>
      <c r="Y3671" s="84" t="n">
        <v>0.3036597064145973</v>
      </c>
      <c r="Z3671" s="84" t="n">
        <v>0.08173010849472044</v>
      </c>
      <c r="AA3671" s="84" t="n">
        <v>0.1022862181920786</v>
      </c>
      <c r="AB3671" s="84" t="n">
        <v>0.3150107093268501</v>
      </c>
      <c r="AC3671" s="84" t="n">
        <v>0.08051696632173347</v>
      </c>
      <c r="AD3671" s="84" t="n">
        <v>0.1124920439363442</v>
      </c>
      <c r="AE3671" s="84" t="n">
        <v>0.445831943775398</v>
      </c>
      <c r="AF3671" s="84" t="n">
        <v>0.1443012810413312</v>
      </c>
      <c r="AG3671" s="84" t="n">
        <v>0.1571571396678412</v>
      </c>
      <c r="AH3671" s="84" t="n">
        <v>0.5222636828069902</v>
      </c>
      <c r="AI3671" s="84" t="n">
        <v>0.1562990472478668</v>
      </c>
      <c r="AJ3671" s="84" t="n">
        <v>0.1761655451531896</v>
      </c>
      <c r="AK3671" s="84" t="n">
        <v>0.9499799527776539</v>
      </c>
    </row>
    <row r="3681">
      <c r="A3681" s="84" t="inlineStr">
        <is>
          <t>PVVAC-P-240to760-E10-rDXGF-MBT1985-CZ13</t>
        </is>
      </c>
      <c r="B3681" s="83" t="n"/>
      <c r="C3681" s="83" t="n"/>
      <c r="D3681" s="83" t="n">
        <v>2015</v>
      </c>
      <c r="E3681" s="83" t="n"/>
      <c r="F3681" s="84" t="inlineStr">
        <is>
          <t>Source Annual kWh:</t>
        </is>
      </c>
      <c r="G3681" s="162" t="n">
        <v>2053320.318000011</v>
      </c>
      <c r="H3681" s="83" t="inlineStr">
        <is>
          <t>DEER</t>
        </is>
      </c>
      <c r="I3681" s="83" t="n"/>
      <c r="J3681" s="83" t="n"/>
      <c r="K3681" s="83" t="inlineStr">
        <is>
          <t>PDAF</t>
        </is>
      </c>
      <c r="L3681" s="83" t="inlineStr">
        <is>
          <t>Monthly</t>
        </is>
      </c>
      <c r="M3681" s="83" t="n"/>
      <c r="N3681" s="83" t="n"/>
      <c r="O3681" s="83" t="n"/>
      <c r="P3681" s="83" t="n"/>
      <c r="Q3681" s="83" t="n"/>
      <c r="R3681" s="83" t="n"/>
      <c r="S3681" s="83" t="n"/>
      <c r="T3681" s="105" t="n"/>
      <c r="U3681" s="83" t="n"/>
      <c r="V3681" s="83" t="n"/>
      <c r="W3681" s="83" t="n"/>
      <c r="X3681" s="83" t="n"/>
      <c r="Y3681" s="83" t="n"/>
      <c r="Z3681" s="83" t="n"/>
      <c r="AA3681" s="83" t="n"/>
      <c r="AB3681" s="83" t="n"/>
      <c r="AC3681" s="83" t="n"/>
      <c r="AD3681" s="83" t="n"/>
      <c r="AE3681" s="83" t="n"/>
      <c r="AF3681" s="83" t="n"/>
      <c r="AG3681" s="83" t="n"/>
      <c r="AH3681" s="83" t="n"/>
      <c r="AI3681" s="83" t="n"/>
      <c r="AJ3681" s="83" t="n"/>
      <c r="AK3681" s="83" t="n"/>
    </row>
    <row r="3682">
      <c r="A3682" s="83" t="n">
        <v>93</v>
      </c>
      <c r="B3682" s="84" t="inlineStr">
        <is>
          <t>PVVAC-P-240to760-E10-20-MM</t>
        </is>
      </c>
      <c r="C3682" s="83" t="n"/>
      <c r="D3682" s="83" t="n"/>
      <c r="E3682" s="83" t="n"/>
      <c r="F3682" s="83" t="inlineStr">
        <is>
          <t>Source Sample Size:</t>
        </is>
      </c>
      <c r="G3682" s="83" t="n">
        <v>0</v>
      </c>
      <c r="H3682" s="83" t="inlineStr">
        <is>
          <t>DEER</t>
        </is>
      </c>
      <c r="I3682" s="83" t="n"/>
      <c r="J3682" s="83" t="n"/>
      <c r="K3682" s="83" t="inlineStr">
        <is>
          <t>WKWE</t>
        </is>
      </c>
      <c r="L3682" s="83" t="inlineStr">
        <is>
          <t>Monthly</t>
        </is>
      </c>
      <c r="M3682" s="83" t="n"/>
      <c r="N3682" s="83" t="inlineStr">
        <is>
          <t>Weekend Peak3</t>
        </is>
      </c>
      <c r="O3682" s="83" t="n"/>
      <c r="P3682" s="83" t="n"/>
      <c r="Q3682" s="83" t="n"/>
      <c r="R3682" s="83" t="n"/>
      <c r="S3682" s="83" t="n"/>
      <c r="T3682" s="83" t="n"/>
      <c r="U3682" s="83" t="n"/>
      <c r="V3682" s="83" t="n"/>
      <c r="W3682" s="83" t="n"/>
      <c r="X3682" s="83" t="n"/>
      <c r="Y3682" s="83" t="n"/>
      <c r="Z3682" s="83" t="n"/>
      <c r="AA3682" s="83" t="n"/>
      <c r="AB3682" s="83" t="n"/>
      <c r="AC3682" s="83" t="n"/>
      <c r="AD3682" s="83" t="n"/>
      <c r="AE3682" s="83" t="n"/>
      <c r="AF3682" s="83" t="n"/>
      <c r="AG3682" s="83" t="n"/>
      <c r="AH3682" s="83" t="n"/>
      <c r="AI3682" s="83" t="n"/>
      <c r="AJ3682" s="83" t="n"/>
      <c r="AK3682" s="83" t="n"/>
    </row>
    <row r="3683">
      <c r="A3683" s="84" t="n"/>
      <c r="B3683" s="84" t="n">
        <v>1</v>
      </c>
      <c r="C3683" s="84" t="inlineStr">
        <is>
          <t>JANUARY</t>
        </is>
      </c>
      <c r="D3683" s="84" t="inlineStr">
        <is>
          <t>JAN</t>
        </is>
      </c>
      <c r="E3683" s="84" t="n">
        <v>2</v>
      </c>
      <c r="F3683" s="84" t="inlineStr">
        <is>
          <t>FEBRUARY</t>
        </is>
      </c>
      <c r="G3683" s="84" t="inlineStr">
        <is>
          <t>FEB</t>
        </is>
      </c>
      <c r="H3683" s="84" t="n">
        <v>3</v>
      </c>
      <c r="I3683" s="84" t="inlineStr">
        <is>
          <t>MARCH</t>
        </is>
      </c>
      <c r="J3683" s="84" t="inlineStr">
        <is>
          <t>MAR</t>
        </is>
      </c>
      <c r="K3683" s="84" t="n">
        <v>4</v>
      </c>
      <c r="L3683" s="84" t="inlineStr">
        <is>
          <t>APRIL</t>
        </is>
      </c>
      <c r="M3683" s="84" t="inlineStr">
        <is>
          <t>APR</t>
        </is>
      </c>
      <c r="N3683" s="84" t="n">
        <v>5</v>
      </c>
      <c r="O3683" s="84" t="inlineStr">
        <is>
          <t>MAY</t>
        </is>
      </c>
      <c r="P3683" s="84" t="inlineStr">
        <is>
          <t>MAY</t>
        </is>
      </c>
      <c r="Q3683" s="84" t="n">
        <v>6</v>
      </c>
      <c r="R3683" s="84" t="inlineStr">
        <is>
          <t>JUNE</t>
        </is>
      </c>
      <c r="S3683" s="84" t="inlineStr">
        <is>
          <t>JUN</t>
        </is>
      </c>
      <c r="T3683" s="84" t="n">
        <v>7</v>
      </c>
      <c r="U3683" s="84" t="inlineStr">
        <is>
          <t>JULY</t>
        </is>
      </c>
      <c r="V3683" s="84" t="inlineStr">
        <is>
          <t>JUL</t>
        </is>
      </c>
      <c r="W3683" s="84" t="n">
        <v>8</v>
      </c>
      <c r="X3683" s="84" t="inlineStr">
        <is>
          <t>AUGUST</t>
        </is>
      </c>
      <c r="Y3683" s="84" t="inlineStr">
        <is>
          <t>AUG</t>
        </is>
      </c>
      <c r="Z3683" s="84" t="n">
        <v>9</v>
      </c>
      <c r="AA3683" s="84" t="inlineStr">
        <is>
          <t>SEPTEMBER</t>
        </is>
      </c>
      <c r="AB3683" s="84" t="inlineStr">
        <is>
          <t>SEP</t>
        </is>
      </c>
      <c r="AC3683" s="84" t="n">
        <v>10</v>
      </c>
      <c r="AD3683" s="84" t="inlineStr">
        <is>
          <t>OCTOBER</t>
        </is>
      </c>
      <c r="AE3683" s="84" t="inlineStr">
        <is>
          <t>OCT</t>
        </is>
      </c>
      <c r="AF3683" s="84" t="n">
        <v>11</v>
      </c>
      <c r="AG3683" s="84" t="inlineStr">
        <is>
          <t>NOVEMBER</t>
        </is>
      </c>
      <c r="AH3683" s="84" t="inlineStr">
        <is>
          <t>NOV</t>
        </is>
      </c>
      <c r="AI3683" s="84" t="n">
        <v>12</v>
      </c>
      <c r="AJ3683" s="84" t="inlineStr">
        <is>
          <t>DECEMBER</t>
        </is>
      </c>
      <c r="AK3683" s="84" t="inlineStr">
        <is>
          <t>DEC</t>
        </is>
      </c>
    </row>
    <row r="3684">
      <c r="A3684" s="83" t="n"/>
      <c r="B3684" s="84" t="n">
        <v>31</v>
      </c>
      <c r="C3684" s="83" t="n"/>
      <c r="D3684" s="83" t="n"/>
      <c r="E3684" s="84" t="n">
        <v>28</v>
      </c>
      <c r="F3684" s="83" t="n"/>
      <c r="G3684" s="83" t="n"/>
      <c r="H3684" s="84" t="n">
        <v>31</v>
      </c>
      <c r="I3684" s="83" t="n"/>
      <c r="J3684" s="83" t="n"/>
      <c r="K3684" s="84" t="n">
        <v>30</v>
      </c>
      <c r="L3684" s="83" t="n"/>
      <c r="M3684" s="83" t="n"/>
      <c r="N3684" s="84" t="n">
        <v>31</v>
      </c>
      <c r="O3684" s="83" t="n"/>
      <c r="P3684" s="83" t="n"/>
      <c r="Q3684" s="84" t="n">
        <v>30</v>
      </c>
      <c r="R3684" s="83" t="n"/>
      <c r="S3684" s="83" t="n"/>
      <c r="T3684" s="84" t="n">
        <v>31</v>
      </c>
      <c r="U3684" s="83" t="n"/>
      <c r="V3684" s="83" t="n"/>
      <c r="W3684" s="84" t="n">
        <v>31</v>
      </c>
      <c r="X3684" s="83" t="n"/>
      <c r="Y3684" s="83" t="n"/>
      <c r="Z3684" s="84" t="n">
        <v>30</v>
      </c>
      <c r="AA3684" s="83" t="n"/>
      <c r="AB3684" s="83" t="n"/>
      <c r="AC3684" s="84" t="n">
        <v>31</v>
      </c>
      <c r="AD3684" s="83" t="n"/>
      <c r="AE3684" s="83" t="n"/>
      <c r="AF3684" s="84" t="n">
        <v>30</v>
      </c>
      <c r="AG3684" s="83" t="n"/>
      <c r="AH3684" s="83" t="n"/>
      <c r="AI3684" s="84" t="n">
        <v>31</v>
      </c>
      <c r="AJ3684" s="83" t="n"/>
      <c r="AK3684" s="83" t="n"/>
    </row>
    <row r="3685">
      <c r="A3685" s="84" t="inlineStr">
        <is>
          <t>RATIOS</t>
        </is>
      </c>
      <c r="B3685" s="84" t="inlineStr">
        <is>
          <t>E.BKDWN</t>
        </is>
      </c>
      <c r="C3685" s="84" t="inlineStr">
        <is>
          <t>PEAK/AVG</t>
        </is>
      </c>
      <c r="D3685" s="84" t="inlineStr">
        <is>
          <t>END/AVG</t>
        </is>
      </c>
      <c r="E3685" s="84" t="inlineStr">
        <is>
          <t>E.BKDWN</t>
        </is>
      </c>
      <c r="F3685" s="84" t="inlineStr">
        <is>
          <t>PEAK/AVG</t>
        </is>
      </c>
      <c r="G3685" s="84" t="inlineStr">
        <is>
          <t>END/AVG</t>
        </is>
      </c>
      <c r="H3685" s="84" t="inlineStr">
        <is>
          <t>E.BKDWN</t>
        </is>
      </c>
      <c r="I3685" s="84" t="inlineStr">
        <is>
          <t>PEAK/AVG</t>
        </is>
      </c>
      <c r="J3685" s="84" t="inlineStr">
        <is>
          <t>END/AVG</t>
        </is>
      </c>
      <c r="K3685" s="84" t="inlineStr">
        <is>
          <t>E.BKDWN</t>
        </is>
      </c>
      <c r="L3685" s="84" t="inlineStr">
        <is>
          <t>PEAK/AVG</t>
        </is>
      </c>
      <c r="M3685" s="84" t="inlineStr">
        <is>
          <t>END/AVG</t>
        </is>
      </c>
      <c r="N3685" s="84" t="inlineStr">
        <is>
          <t>E.BKDWN</t>
        </is>
      </c>
      <c r="O3685" s="84" t="inlineStr">
        <is>
          <t>PEAK/AVG</t>
        </is>
      </c>
      <c r="P3685" s="84" t="inlineStr">
        <is>
          <t>END/AVG</t>
        </is>
      </c>
      <c r="Q3685" s="84" t="inlineStr">
        <is>
          <t>E.BKDWN</t>
        </is>
      </c>
      <c r="R3685" s="84" t="inlineStr">
        <is>
          <t>PEAK/AVG</t>
        </is>
      </c>
      <c r="S3685" s="84" t="inlineStr">
        <is>
          <t>END/AVG</t>
        </is>
      </c>
      <c r="T3685" s="84" t="inlineStr">
        <is>
          <t>E.BKDWN</t>
        </is>
      </c>
      <c r="U3685" s="84" t="inlineStr">
        <is>
          <t>PEAK/AVG</t>
        </is>
      </c>
      <c r="V3685" s="84" t="inlineStr">
        <is>
          <t>END/AVG</t>
        </is>
      </c>
      <c r="W3685" s="84" t="inlineStr">
        <is>
          <t>E.BKDWN</t>
        </is>
      </c>
      <c r="X3685" s="84" t="inlineStr">
        <is>
          <t>PEAK/AVG</t>
        </is>
      </c>
      <c r="Y3685" s="84" t="inlineStr">
        <is>
          <t>END/AVG</t>
        </is>
      </c>
      <c r="Z3685" s="84" t="inlineStr">
        <is>
          <t>E.BKDWN</t>
        </is>
      </c>
      <c r="AA3685" s="84" t="inlineStr">
        <is>
          <t>PEAK/AVG</t>
        </is>
      </c>
      <c r="AB3685" s="84" t="inlineStr">
        <is>
          <t>END/AVG</t>
        </is>
      </c>
      <c r="AC3685" s="84" t="inlineStr">
        <is>
          <t>E.BKDWN</t>
        </is>
      </c>
      <c r="AD3685" s="84" t="inlineStr">
        <is>
          <t>PEAK/AVG</t>
        </is>
      </c>
      <c r="AE3685" s="84" t="inlineStr">
        <is>
          <t>END/AVG</t>
        </is>
      </c>
      <c r="AF3685" s="84" t="inlineStr">
        <is>
          <t>E.BKDWN</t>
        </is>
      </c>
      <c r="AG3685" s="84" t="inlineStr">
        <is>
          <t>PEAK/AVG</t>
        </is>
      </c>
      <c r="AH3685" s="84" t="inlineStr">
        <is>
          <t>END/AVG</t>
        </is>
      </c>
      <c r="AI3685" s="84" t="inlineStr">
        <is>
          <t>E.BKDWN</t>
        </is>
      </c>
      <c r="AJ3685" s="84" t="inlineStr">
        <is>
          <t>PEAK/AVG</t>
        </is>
      </c>
      <c r="AK3685" s="84" t="inlineStr">
        <is>
          <t>END/AVG</t>
        </is>
      </c>
    </row>
    <row r="3686">
      <c r="A3686" s="83" t="n"/>
      <c r="B3686" s="166" t="n">
        <v>0.06179871872161581</v>
      </c>
      <c r="C3686" s="167" t="n">
        <v>1.092366437773344</v>
      </c>
      <c r="D3686" s="167" t="n">
        <v>0.2672252168498295</v>
      </c>
      <c r="E3686" s="166" t="n">
        <v>0.05976916306748712</v>
      </c>
      <c r="F3686" s="167" t="n">
        <v>1.065431953792402</v>
      </c>
      <c r="G3686" s="167" t="n">
        <v>0.2610110873716953</v>
      </c>
      <c r="H3686" s="166" t="n">
        <v>0.07728137890676126</v>
      </c>
      <c r="I3686" s="167" t="n">
        <v>1.082494357272328</v>
      </c>
      <c r="J3686" s="167" t="n">
        <v>0.2790840040674834</v>
      </c>
      <c r="K3686" s="166" t="n">
        <v>0.07462737969855168</v>
      </c>
      <c r="L3686" s="167" t="n">
        <v>1.143447632574056</v>
      </c>
      <c r="M3686" s="167" t="n">
        <v>0.2898590212544215</v>
      </c>
      <c r="N3686" s="166" t="n">
        <v>0.08765972028922971</v>
      </c>
      <c r="O3686" s="167" t="n">
        <v>1.22371798428335</v>
      </c>
      <c r="P3686" s="167" t="n">
        <v>0.3247109657227095</v>
      </c>
      <c r="Q3686" s="166" t="n">
        <v>0.1062012328642656</v>
      </c>
      <c r="R3686" s="167" t="n">
        <v>1.248784757829545</v>
      </c>
      <c r="S3686" s="167" t="n">
        <v>0.3476799734979187</v>
      </c>
      <c r="T3686" s="166" t="n">
        <v>0.1108626191567548</v>
      </c>
      <c r="U3686" s="167" t="n">
        <v>1.108272141802542</v>
      </c>
      <c r="V3686" s="167" t="n">
        <v>0.3602502636599791</v>
      </c>
      <c r="W3686" s="166" t="n">
        <v>0.1144084234763655</v>
      </c>
      <c r="X3686" s="167" t="n">
        <v>1.088337441122581</v>
      </c>
      <c r="Y3686" s="167" t="n">
        <v>0.3753706917256801</v>
      </c>
      <c r="Z3686" s="166" t="n">
        <v>0.09257330471488361</v>
      </c>
      <c r="AA3686" s="167" t="n">
        <v>1.150331000595303</v>
      </c>
      <c r="AB3686" s="167" t="n">
        <v>0.3623679650122603</v>
      </c>
      <c r="AC3686" s="166" t="n">
        <v>0.08519949883883368</v>
      </c>
      <c r="AD3686" s="167" t="n">
        <v>1.240652973872388</v>
      </c>
      <c r="AE3686" s="167" t="n">
        <v>0.3121649424300437</v>
      </c>
      <c r="AF3686" s="166" t="n">
        <v>0.06635200140415311</v>
      </c>
      <c r="AG3686" s="167" t="n">
        <v>1.099284722953374</v>
      </c>
      <c r="AH3686" s="167" t="n">
        <v>0.2692163332642073</v>
      </c>
      <c r="AI3686" s="166" t="n">
        <v>0.06326655886109803</v>
      </c>
      <c r="AJ3686" s="167" t="n">
        <v>1.035087605378491</v>
      </c>
      <c r="AK3686" s="167" t="n">
        <v>0.2456781214871996</v>
      </c>
      <c r="AM3686">
        <f>A3681</f>
        <v/>
      </c>
      <c r="AN3686" s="163">
        <f>1/($B3686*(1/$B3684)*(1/(5/7+2/7*$D3686))*$B3696/SUM($B3688:$B3711))</f>
        <v/>
      </c>
      <c r="AO3686" s="163">
        <f>1/(B3686*(1/B3684)*(1/(5/7+2/7*D3686)))</f>
        <v/>
      </c>
      <c r="AP3686" s="163" t="n"/>
      <c r="AR3686" s="168">
        <f>CHOOSE(AV$3,C3686,F3686,I3686,L3686,O3686,R3686,U3686,X3686,AA3686,AD3686,AG3686,AJ3686)</f>
        <v/>
      </c>
      <c r="AS3686" s="164" t="n"/>
      <c r="AT3686" s="164" t="n"/>
      <c r="AV3686" s="116">
        <f>AN3686/AR3686</f>
        <v/>
      </c>
      <c r="AW3686" s="165">
        <f>AO3686/AR3686</f>
        <v/>
      </c>
      <c r="AX3686" s="163" t="n"/>
    </row>
    <row r="3687">
      <c r="A3687" s="84" t="inlineStr">
        <is>
          <t>HOUR</t>
        </is>
      </c>
      <c r="B3687" s="84" t="inlineStr">
        <is>
          <t>PEAK</t>
        </is>
      </c>
      <c r="C3687" s="84" t="inlineStr">
        <is>
          <t>AVG</t>
        </is>
      </c>
      <c r="D3687" s="84" t="inlineStr">
        <is>
          <t>END</t>
        </is>
      </c>
      <c r="E3687" s="84" t="inlineStr">
        <is>
          <t>PEAK</t>
        </is>
      </c>
      <c r="F3687" s="84" t="inlineStr">
        <is>
          <t>AVG</t>
        </is>
      </c>
      <c r="G3687" s="84" t="inlineStr">
        <is>
          <t>END</t>
        </is>
      </c>
      <c r="H3687" s="84" t="inlineStr">
        <is>
          <t>PEAK</t>
        </is>
      </c>
      <c r="I3687" s="84" t="inlineStr">
        <is>
          <t>AVG</t>
        </is>
      </c>
      <c r="J3687" s="84" t="inlineStr">
        <is>
          <t>END</t>
        </is>
      </c>
      <c r="K3687" s="84" t="inlineStr">
        <is>
          <t>PEAK</t>
        </is>
      </c>
      <c r="L3687" s="84" t="inlineStr">
        <is>
          <t>AVG</t>
        </is>
      </c>
      <c r="M3687" s="84" t="inlineStr">
        <is>
          <t>END</t>
        </is>
      </c>
      <c r="N3687" s="84" t="inlineStr">
        <is>
          <t>PEAK</t>
        </is>
      </c>
      <c r="O3687" s="84" t="inlineStr">
        <is>
          <t>AVG</t>
        </is>
      </c>
      <c r="P3687" s="84" t="inlineStr">
        <is>
          <t>END</t>
        </is>
      </c>
      <c r="Q3687" s="84" t="inlineStr">
        <is>
          <t>PEAK</t>
        </is>
      </c>
      <c r="R3687" s="84" t="inlineStr">
        <is>
          <t>AVG</t>
        </is>
      </c>
      <c r="S3687" s="84" t="inlineStr">
        <is>
          <t>END</t>
        </is>
      </c>
      <c r="T3687" s="84" t="inlineStr">
        <is>
          <t>PEAK</t>
        </is>
      </c>
      <c r="U3687" s="84" t="inlineStr">
        <is>
          <t>AVG</t>
        </is>
      </c>
      <c r="V3687" s="84" t="inlineStr">
        <is>
          <t>END</t>
        </is>
      </c>
      <c r="W3687" s="84" t="inlineStr">
        <is>
          <t>PEAK</t>
        </is>
      </c>
      <c r="X3687" s="84" t="inlineStr">
        <is>
          <t>AVG</t>
        </is>
      </c>
      <c r="Y3687" s="84" t="inlineStr">
        <is>
          <t>END</t>
        </is>
      </c>
      <c r="Z3687" s="84" t="inlineStr">
        <is>
          <t>PEAK</t>
        </is>
      </c>
      <c r="AA3687" s="84" t="inlineStr">
        <is>
          <t>AVG</t>
        </is>
      </c>
      <c r="AB3687" s="84" t="inlineStr">
        <is>
          <t>END</t>
        </is>
      </c>
      <c r="AC3687" s="84" t="inlineStr">
        <is>
          <t>PEAK</t>
        </is>
      </c>
      <c r="AD3687" s="84" t="inlineStr">
        <is>
          <t>AVG</t>
        </is>
      </c>
      <c r="AE3687" s="84" t="inlineStr">
        <is>
          <t>END</t>
        </is>
      </c>
      <c r="AF3687" s="84" t="inlineStr">
        <is>
          <t>PEAK</t>
        </is>
      </c>
      <c r="AG3687" s="84" t="inlineStr">
        <is>
          <t>AVG</t>
        </is>
      </c>
      <c r="AH3687" s="84" t="inlineStr">
        <is>
          <t>END</t>
        </is>
      </c>
      <c r="AI3687" s="84" t="inlineStr">
        <is>
          <t>PEAK</t>
        </is>
      </c>
      <c r="AJ3687" s="84" t="inlineStr">
        <is>
          <t>AVG</t>
        </is>
      </c>
      <c r="AK3687" s="84" t="inlineStr">
        <is>
          <t>END</t>
        </is>
      </c>
    </row>
    <row r="3688">
      <c r="A3688" s="84" t="n">
        <v>1</v>
      </c>
      <c r="B3688" s="84" t="n">
        <v>0.1660256750495268</v>
      </c>
      <c r="C3688" s="84" t="n">
        <v>0.1721633952835639</v>
      </c>
      <c r="D3688" s="84" t="n">
        <v>0.8432897118399938</v>
      </c>
      <c r="E3688" s="84" t="n">
        <v>0.1352655707233937</v>
      </c>
      <c r="F3688" s="84" t="n">
        <v>0.1498498511794145</v>
      </c>
      <c r="G3688" s="84" t="n">
        <v>0.5069321139172354</v>
      </c>
      <c r="H3688" s="84" t="n">
        <v>0.1104755530549581</v>
      </c>
      <c r="I3688" s="84" t="n">
        <v>0.1230785616916218</v>
      </c>
      <c r="J3688" s="84" t="n">
        <v>0.3802337686727117</v>
      </c>
      <c r="K3688" s="84" t="n">
        <v>0.1082339189822801</v>
      </c>
      <c r="L3688" s="84" t="n">
        <v>0.1263924033099356</v>
      </c>
      <c r="M3688" s="84" t="n">
        <v>0.3492848727893843</v>
      </c>
      <c r="N3688" s="84" t="n">
        <v>0.089764159204478</v>
      </c>
      <c r="O3688" s="84" t="n">
        <v>0.1086593120448395</v>
      </c>
      <c r="P3688" s="84" t="n">
        <v>0.2847134722287242</v>
      </c>
      <c r="Q3688" s="84" t="n">
        <v>0.07704334742770903</v>
      </c>
      <c r="R3688" s="84" t="n">
        <v>0.09165156550629591</v>
      </c>
      <c r="S3688" s="84" t="n">
        <v>0.2455435426027647</v>
      </c>
      <c r="T3688" s="84" t="n">
        <v>0.08214143067929373</v>
      </c>
      <c r="U3688" s="84" t="n">
        <v>0.08951254945689843</v>
      </c>
      <c r="V3688" s="84" t="n">
        <v>0.2368958156347301</v>
      </c>
      <c r="W3688" s="84" t="n">
        <v>0.08287610704394129</v>
      </c>
      <c r="X3688" s="84" t="n">
        <v>0.08852073149691235</v>
      </c>
      <c r="Y3688" s="84" t="n">
        <v>0.2299099288359024</v>
      </c>
      <c r="Z3688" s="84" t="n">
        <v>0.08691243237245382</v>
      </c>
      <c r="AA3688" s="84" t="n">
        <v>0.09895646195349234</v>
      </c>
      <c r="AB3688" s="84" t="n">
        <v>0.2564947266054305</v>
      </c>
      <c r="AC3688" s="84" t="n">
        <v>0.09091270306957197</v>
      </c>
      <c r="AD3688" s="84" t="n">
        <v>0.1113551830954492</v>
      </c>
      <c r="AE3688" s="84" t="n">
        <v>0.320930730996108</v>
      </c>
      <c r="AF3688" s="84" t="n">
        <v>0.119565355025786</v>
      </c>
      <c r="AG3688" s="84" t="n">
        <v>0.1359640870484863</v>
      </c>
      <c r="AH3688" s="84" t="n">
        <v>0.4940621035918602</v>
      </c>
      <c r="AI3688" s="84" t="n">
        <v>0.1447588096287893</v>
      </c>
      <c r="AJ3688" s="84" t="n">
        <v>0.1602397936373962</v>
      </c>
      <c r="AK3688" s="84" t="n">
        <v>0.9039606537663424</v>
      </c>
    </row>
    <row r="3689">
      <c r="A3689" s="84" t="n">
        <v>2</v>
      </c>
      <c r="B3689" s="84" t="n">
        <v>0.1664596175281202</v>
      </c>
      <c r="C3689" s="84" t="n">
        <v>0.1725857885380021</v>
      </c>
      <c r="D3689" s="84" t="n">
        <v>0.8433659834490608</v>
      </c>
      <c r="E3689" s="84" t="n">
        <v>0.1377588741254468</v>
      </c>
      <c r="F3689" s="84" t="n">
        <v>0.1509724428503552</v>
      </c>
      <c r="G3689" s="84" t="n">
        <v>0.5102208716353499</v>
      </c>
      <c r="H3689" s="84" t="n">
        <v>0.1110731757693617</v>
      </c>
      <c r="I3689" s="84" t="n">
        <v>0.1247909602657788</v>
      </c>
      <c r="J3689" s="84" t="n">
        <v>0.3802019245293803</v>
      </c>
      <c r="K3689" s="84" t="n">
        <v>0.1088327273370666</v>
      </c>
      <c r="L3689" s="84" t="n">
        <v>0.127935060642602</v>
      </c>
      <c r="M3689" s="84" t="n">
        <v>0.3546926320124493</v>
      </c>
      <c r="N3689" s="84" t="n">
        <v>0.09014490709887844</v>
      </c>
      <c r="O3689" s="84" t="n">
        <v>0.1091733003866834</v>
      </c>
      <c r="P3689" s="84" t="n">
        <v>0.2840675359498153</v>
      </c>
      <c r="Q3689" s="84" t="n">
        <v>0.07735651297672522</v>
      </c>
      <c r="R3689" s="84" t="n">
        <v>0.09201970177734446</v>
      </c>
      <c r="S3689" s="84" t="n">
        <v>0.2449832771014503</v>
      </c>
      <c r="T3689" s="84" t="n">
        <v>0.0825296999145065</v>
      </c>
      <c r="U3689" s="84" t="n">
        <v>0.08975219296299691</v>
      </c>
      <c r="V3689" s="84" t="n">
        <v>0.2363559820062171</v>
      </c>
      <c r="W3689" s="84" t="n">
        <v>0.08326998228395902</v>
      </c>
      <c r="X3689" s="84" t="n">
        <v>0.08863236977815771</v>
      </c>
      <c r="Y3689" s="84" t="n">
        <v>0.2291168824348101</v>
      </c>
      <c r="Z3689" s="84" t="n">
        <v>0.08700798166862535</v>
      </c>
      <c r="AA3689" s="84" t="n">
        <v>0.09938273643037636</v>
      </c>
      <c r="AB3689" s="84" t="n">
        <v>0.2554731546936948</v>
      </c>
      <c r="AC3689" s="84" t="n">
        <v>0.09112430847077675</v>
      </c>
      <c r="AD3689" s="84" t="n">
        <v>0.1121345706531288</v>
      </c>
      <c r="AE3689" s="84" t="n">
        <v>0.3207839775241938</v>
      </c>
      <c r="AF3689" s="84" t="n">
        <v>0.1218343315503507</v>
      </c>
      <c r="AG3689" s="84" t="n">
        <v>0.1379956598831994</v>
      </c>
      <c r="AH3689" s="84" t="n">
        <v>0.5031217943153381</v>
      </c>
      <c r="AI3689" s="84" t="n">
        <v>0.145221664138896</v>
      </c>
      <c r="AJ3689" s="84" t="n">
        <v>0.1635591862869248</v>
      </c>
      <c r="AK3689" s="84" t="n">
        <v>0.8979296665908976</v>
      </c>
    </row>
    <row r="3690">
      <c r="A3690" s="84" t="n">
        <v>3</v>
      </c>
      <c r="B3690" s="84" t="n">
        <v>0.167224934263094</v>
      </c>
      <c r="C3690" s="84" t="n">
        <v>0.1734628688247803</v>
      </c>
      <c r="D3690" s="84" t="n">
        <v>0.8434774573392354</v>
      </c>
      <c r="E3690" s="84" t="n">
        <v>0.1385136473610804</v>
      </c>
      <c r="F3690" s="84" t="n">
        <v>0.1517982788403529</v>
      </c>
      <c r="G3690" s="84" t="n">
        <v>0.5104062417663899</v>
      </c>
      <c r="H3690" s="84" t="n">
        <v>0.1130274415483789</v>
      </c>
      <c r="I3690" s="84" t="n">
        <v>0.12893454941783</v>
      </c>
      <c r="J3690" s="84" t="n">
        <v>0.3800680158240898</v>
      </c>
      <c r="K3690" s="84" t="n">
        <v>0.1545268363456213</v>
      </c>
      <c r="L3690" s="84" t="n">
        <v>0.141148703002223</v>
      </c>
      <c r="M3690" s="84" t="n">
        <v>0.3573872286415452</v>
      </c>
      <c r="N3690" s="84" t="n">
        <v>0.1688055115191022</v>
      </c>
      <c r="O3690" s="84" t="n">
        <v>0.1455509976624206</v>
      </c>
      <c r="P3690" s="84" t="n">
        <v>0.2836342556393673</v>
      </c>
      <c r="Q3690" s="84" t="n">
        <v>0.2457671612217077</v>
      </c>
      <c r="R3690" s="84" t="n">
        <v>0.1464314071058085</v>
      </c>
      <c r="S3690" s="84" t="n">
        <v>0.2448149041183328</v>
      </c>
      <c r="T3690" s="84" t="n">
        <v>0.2287376174710428</v>
      </c>
      <c r="U3690" s="84" t="n">
        <v>0.2005565349163485</v>
      </c>
      <c r="V3690" s="84" t="n">
        <v>0.2361983626725189</v>
      </c>
      <c r="W3690" s="84" t="n">
        <v>0.2219603804901577</v>
      </c>
      <c r="X3690" s="84" t="n">
        <v>0.2017475444205784</v>
      </c>
      <c r="Y3690" s="84" t="n">
        <v>0.2289251857881884</v>
      </c>
      <c r="Z3690" s="84" t="n">
        <v>0.2006759782464635</v>
      </c>
      <c r="AA3690" s="84" t="n">
        <v>0.1516795509314198</v>
      </c>
      <c r="AB3690" s="84" t="n">
        <v>0.2552969839902827</v>
      </c>
      <c r="AC3690" s="84" t="n">
        <v>0.1758043546358678</v>
      </c>
      <c r="AD3690" s="84" t="n">
        <v>0.1594019266354036</v>
      </c>
      <c r="AE3690" s="84" t="n">
        <v>0.3206952428667574</v>
      </c>
      <c r="AF3690" s="84" t="n">
        <v>0.1244476040078218</v>
      </c>
      <c r="AG3690" s="84" t="n">
        <v>0.1390621028627049</v>
      </c>
      <c r="AH3690" s="84" t="n">
        <v>0.5031096599675732</v>
      </c>
      <c r="AI3690" s="84" t="n">
        <v>0.1436512143561332</v>
      </c>
      <c r="AJ3690" s="84" t="n">
        <v>0.1615472088359209</v>
      </c>
      <c r="AK3690" s="84" t="n">
        <v>0.9536585544695299</v>
      </c>
    </row>
    <row r="3691">
      <c r="A3691" s="84" t="n">
        <v>4</v>
      </c>
      <c r="B3691" s="84" t="n">
        <v>0.169718131049194</v>
      </c>
      <c r="C3691" s="84" t="n">
        <v>0.1982499814544789</v>
      </c>
      <c r="D3691" s="84" t="n">
        <v>0.8434745238158098</v>
      </c>
      <c r="E3691" s="84" t="n">
        <v>0.140789382677417</v>
      </c>
      <c r="F3691" s="84" t="n">
        <v>0.1794635514815763</v>
      </c>
      <c r="G3691" s="84" t="n">
        <v>0.5136585503014348</v>
      </c>
      <c r="H3691" s="84" t="n">
        <v>0.159761650680212</v>
      </c>
      <c r="I3691" s="84" t="n">
        <v>0.1746151330134258</v>
      </c>
      <c r="J3691" s="84" t="n">
        <v>0.388225015615878</v>
      </c>
      <c r="K3691" s="84" t="n">
        <v>0.1890431893981617</v>
      </c>
      <c r="L3691" s="84" t="n">
        <v>0.1940916084772627</v>
      </c>
      <c r="M3691" s="84" t="n">
        <v>0.3606793117765603</v>
      </c>
      <c r="N3691" s="84" t="n">
        <v>0.2142164076413418</v>
      </c>
      <c r="O3691" s="84" t="n">
        <v>0.1944484274548696</v>
      </c>
      <c r="P3691" s="84" t="n">
        <v>0.2864540638206957</v>
      </c>
      <c r="Q3691" s="84" t="n">
        <v>0.249493176419289</v>
      </c>
      <c r="R3691" s="84" t="n">
        <v>0.2281174092066597</v>
      </c>
      <c r="S3691" s="84" t="n">
        <v>0.2469996462407358</v>
      </c>
      <c r="T3691" s="84" t="n">
        <v>0.240710421294814</v>
      </c>
      <c r="U3691" s="84" t="n">
        <v>0.2302327690834859</v>
      </c>
      <c r="V3691" s="84" t="n">
        <v>0.2381315914970161</v>
      </c>
      <c r="W3691" s="84" t="n">
        <v>0.2412694465468741</v>
      </c>
      <c r="X3691" s="84" t="n">
        <v>0.2286160510571839</v>
      </c>
      <c r="Y3691" s="84" t="n">
        <v>0.230913929080994</v>
      </c>
      <c r="Z3691" s="84" t="n">
        <v>0.2116038235569965</v>
      </c>
      <c r="AA3691" s="84" t="n">
        <v>0.2090812288818437</v>
      </c>
      <c r="AB3691" s="84" t="n">
        <v>0.2573935789869257</v>
      </c>
      <c r="AC3691" s="84" t="n">
        <v>0.216941276267022</v>
      </c>
      <c r="AD3691" s="84" t="n">
        <v>0.2121781124693091</v>
      </c>
      <c r="AE3691" s="84" t="n">
        <v>0.3236146130964163</v>
      </c>
      <c r="AF3691" s="84" t="n">
        <v>0.126471774667658</v>
      </c>
      <c r="AG3691" s="84" t="n">
        <v>0.1561252946592781</v>
      </c>
      <c r="AH3691" s="84" t="n">
        <v>0.5031189940812385</v>
      </c>
      <c r="AI3691" s="84" t="n">
        <v>0.1483724719049436</v>
      </c>
      <c r="AJ3691" s="84" t="n">
        <v>0.1993175176792339</v>
      </c>
      <c r="AK3691" s="84" t="n">
        <v>0.8982449644006775</v>
      </c>
    </row>
    <row r="3692">
      <c r="A3692" s="84" t="n">
        <v>5</v>
      </c>
      <c r="B3692" s="84" t="n">
        <v>0.2097807048373469</v>
      </c>
      <c r="C3692" s="84" t="n">
        <v>0.2344765798736283</v>
      </c>
      <c r="D3692" s="84" t="n">
        <v>0.8502993660655875</v>
      </c>
      <c r="E3692" s="84" t="n">
        <v>0.1963975022646554</v>
      </c>
      <c r="F3692" s="84" t="n">
        <v>0.2154322741085737</v>
      </c>
      <c r="G3692" s="84" t="n">
        <v>0.5145770697147903</v>
      </c>
      <c r="H3692" s="84" t="n">
        <v>0.1642830417923941</v>
      </c>
      <c r="I3692" s="84" t="n">
        <v>0.1896250549178548</v>
      </c>
      <c r="J3692" s="84" t="n">
        <v>0.397717019878094</v>
      </c>
      <c r="K3692" s="84" t="n">
        <v>0.1945137432875961</v>
      </c>
      <c r="L3692" s="84" t="n">
        <v>0.1944826740276546</v>
      </c>
      <c r="M3692" s="84" t="n">
        <v>0.3710205542109296</v>
      </c>
      <c r="N3692" s="84" t="n">
        <v>0.2316948740051994</v>
      </c>
      <c r="O3692" s="84" t="n">
        <v>0.2072672319015375</v>
      </c>
      <c r="P3692" s="84" t="n">
        <v>0.293683370701685</v>
      </c>
      <c r="Q3692" s="84" t="n">
        <v>0.2543639985193009</v>
      </c>
      <c r="R3692" s="84" t="n">
        <v>0.2407035307540294</v>
      </c>
      <c r="S3692" s="84" t="n">
        <v>0.2541510980323828</v>
      </c>
      <c r="T3692" s="84" t="n">
        <v>0.2498419690572938</v>
      </c>
      <c r="U3692" s="84" t="n">
        <v>0.2369471007141118</v>
      </c>
      <c r="V3692" s="84" t="n">
        <v>0.2442782419351021</v>
      </c>
      <c r="W3692" s="84" t="n">
        <v>0.2552482624010201</v>
      </c>
      <c r="X3692" s="84" t="n">
        <v>0.2415295810487858</v>
      </c>
      <c r="Y3692" s="84" t="n">
        <v>0.2373558992673512</v>
      </c>
      <c r="Z3692" s="84" t="n">
        <v>0.2191887644595366</v>
      </c>
      <c r="AA3692" s="84" t="n">
        <v>0.2178402846069092</v>
      </c>
      <c r="AB3692" s="84" t="n">
        <v>0.2637689949379557</v>
      </c>
      <c r="AC3692" s="84" t="n">
        <v>0.2400843464673449</v>
      </c>
      <c r="AD3692" s="84" t="n">
        <v>0.2205863923297563</v>
      </c>
      <c r="AE3692" s="84" t="n">
        <v>0.3331085388678277</v>
      </c>
      <c r="AF3692" s="84" t="n">
        <v>0.1763898611781916</v>
      </c>
      <c r="AG3692" s="84" t="n">
        <v>0.1969209556670219</v>
      </c>
      <c r="AH3692" s="84" t="n">
        <v>0.5073576150966219</v>
      </c>
      <c r="AI3692" s="84" t="n">
        <v>0.2070042484948382</v>
      </c>
      <c r="AJ3692" s="84" t="n">
        <v>0.2297604649274018</v>
      </c>
      <c r="AK3692" s="84" t="n">
        <v>0.9552515416596395</v>
      </c>
    </row>
    <row r="3693">
      <c r="A3693" s="84" t="n">
        <v>6</v>
      </c>
      <c r="B3693" s="84" t="n">
        <v>0.2107217503446435</v>
      </c>
      <c r="C3693" s="84" t="n">
        <v>0.2375393404908513</v>
      </c>
      <c r="D3693" s="84" t="n">
        <v>0.8658749086940831</v>
      </c>
      <c r="E3693" s="84" t="n">
        <v>0.1993487730570129</v>
      </c>
      <c r="F3693" s="84" t="n">
        <v>0.2186781777267094</v>
      </c>
      <c r="G3693" s="84" t="n">
        <v>0.527490494573758</v>
      </c>
      <c r="H3693" s="84" t="n">
        <v>0.3129979836582072</v>
      </c>
      <c r="I3693" s="84" t="n">
        <v>0.3189573216067675</v>
      </c>
      <c r="J3693" s="84" t="n">
        <v>0.4104105853198499</v>
      </c>
      <c r="K3693" s="84" t="n">
        <v>0.3393888726700107</v>
      </c>
      <c r="L3693" s="84" t="n">
        <v>0.3628691056821327</v>
      </c>
      <c r="M3693" s="84" t="n">
        <v>0.376762500801712</v>
      </c>
      <c r="N3693" s="84" t="n">
        <v>0.3725433913856357</v>
      </c>
      <c r="O3693" s="84" t="n">
        <v>0.3594318729927912</v>
      </c>
      <c r="P3693" s="84" t="n">
        <v>0.2981770353467089</v>
      </c>
      <c r="Q3693" s="84" t="n">
        <v>0.4112795836477507</v>
      </c>
      <c r="R3693" s="84" t="n">
        <v>0.3782344824897631</v>
      </c>
      <c r="S3693" s="84" t="n">
        <v>0.2582178629068451</v>
      </c>
      <c r="T3693" s="84" t="n">
        <v>0.4054343664073254</v>
      </c>
      <c r="U3693" s="84" t="n">
        <v>0.3732712269057359</v>
      </c>
      <c r="V3693" s="84" t="n">
        <v>0.2479014723055781</v>
      </c>
      <c r="W3693" s="84" t="n">
        <v>0.3735798168980822</v>
      </c>
      <c r="X3693" s="84" t="n">
        <v>0.3597273294023127</v>
      </c>
      <c r="Y3693" s="84" t="n">
        <v>0.2413316351986555</v>
      </c>
      <c r="Z3693" s="84" t="n">
        <v>0.3331993294817134</v>
      </c>
      <c r="AA3693" s="84" t="n">
        <v>0.3383302974044948</v>
      </c>
      <c r="AB3693" s="84" t="n">
        <v>0.2675323938653325</v>
      </c>
      <c r="AC3693" s="84" t="n">
        <v>0.354033392995584</v>
      </c>
      <c r="AD3693" s="84" t="n">
        <v>0.343301327047541</v>
      </c>
      <c r="AE3693" s="84" t="n">
        <v>0.3382223854333187</v>
      </c>
      <c r="AF3693" s="84" t="n">
        <v>0.179083328660315</v>
      </c>
      <c r="AG3693" s="84" t="n">
        <v>0.2005775993454318</v>
      </c>
      <c r="AH3693" s="84" t="n">
        <v>0.5203077643957701</v>
      </c>
      <c r="AI3693" s="84" t="n">
        <v>0.2101083461727098</v>
      </c>
      <c r="AJ3693" s="84" t="n">
        <v>0.2335557884665294</v>
      </c>
      <c r="AK3693" s="84" t="n">
        <v>0.9778136663269272</v>
      </c>
    </row>
    <row r="3694">
      <c r="A3694" s="84" t="n">
        <v>7</v>
      </c>
      <c r="B3694" s="84" t="n">
        <v>0.4034108596077734</v>
      </c>
      <c r="C3694" s="84" t="n">
        <v>0.4445768567342706</v>
      </c>
      <c r="D3694" s="84" t="n">
        <v>0.8773684534757853</v>
      </c>
      <c r="E3694" s="84" t="n">
        <v>0.3778694309452997</v>
      </c>
      <c r="F3694" s="84" t="n">
        <v>0.4147433861466013</v>
      </c>
      <c r="G3694" s="84" t="n">
        <v>0.5380940826313395</v>
      </c>
      <c r="H3694" s="84" t="n">
        <v>0.6537349162340627</v>
      </c>
      <c r="I3694" s="84" t="n">
        <v>0.6494692139453717</v>
      </c>
      <c r="J3694" s="84" t="n">
        <v>0.4041642341279399</v>
      </c>
      <c r="K3694" s="84" t="n">
        <v>0.7086711651936975</v>
      </c>
      <c r="L3694" s="84" t="n">
        <v>0.7640187286336122</v>
      </c>
      <c r="M3694" s="84" t="n">
        <v>0.3745742486691578</v>
      </c>
      <c r="N3694" s="84" t="n">
        <v>0.7338281084744837</v>
      </c>
      <c r="O3694" s="84" t="n">
        <v>0.7417458224220537</v>
      </c>
      <c r="P3694" s="84" t="n">
        <v>0.4082715701381219</v>
      </c>
      <c r="Q3694" s="84" t="n">
        <v>0.7130956741938107</v>
      </c>
      <c r="R3694" s="84" t="n">
        <v>0.7224540468852582</v>
      </c>
      <c r="S3694" s="84" t="n">
        <v>0.7070908492510335</v>
      </c>
      <c r="T3694" s="84" t="n">
        <v>0.7385623557916071</v>
      </c>
      <c r="U3694" s="84" t="n">
        <v>0.718200804127513</v>
      </c>
      <c r="V3694" s="84" t="n">
        <v>0.6997477587084683</v>
      </c>
      <c r="W3694" s="84" t="n">
        <v>0.7059087127372743</v>
      </c>
      <c r="X3694" s="84" t="n">
        <v>0.6945884922953309</v>
      </c>
      <c r="Y3694" s="84" t="n">
        <v>0.657346620799524</v>
      </c>
      <c r="Z3694" s="84" t="n">
        <v>0.6601355567111492</v>
      </c>
      <c r="AA3694" s="84" t="n">
        <v>0.677861299089811</v>
      </c>
      <c r="AB3694" s="84" t="n">
        <v>0.3231832464388155</v>
      </c>
      <c r="AC3694" s="84" t="n">
        <v>0.6806324691393389</v>
      </c>
      <c r="AD3694" s="84" t="n">
        <v>0.6977934328051835</v>
      </c>
      <c r="AE3694" s="84" t="n">
        <v>0.3387213472378267</v>
      </c>
      <c r="AF3694" s="84" t="n">
        <v>0.33947036311463</v>
      </c>
      <c r="AG3694" s="84" t="n">
        <v>0.3752548576935863</v>
      </c>
      <c r="AH3694" s="84" t="n">
        <v>0.5276425109139122</v>
      </c>
      <c r="AI3694" s="84" t="n">
        <v>0.3960343135138655</v>
      </c>
      <c r="AJ3694" s="84" t="n">
        <v>0.4421608249440143</v>
      </c>
      <c r="AK3694" s="84" t="n">
        <v>0.996759031815749</v>
      </c>
    </row>
    <row r="3695">
      <c r="A3695" s="84" t="n">
        <v>8</v>
      </c>
      <c r="B3695" s="84" t="n">
        <v>0.8318648624223027</v>
      </c>
      <c r="C3695" s="84" t="n">
        <v>0.9130062956486005</v>
      </c>
      <c r="D3695" s="84" t="n">
        <v>0.8849384106756784</v>
      </c>
      <c r="E3695" s="84" t="n">
        <v>0.7826884297426316</v>
      </c>
      <c r="F3695" s="84" t="n">
        <v>0.8587383537667932</v>
      </c>
      <c r="G3695" s="84" t="n">
        <v>0.5368391893285124</v>
      </c>
      <c r="H3695" s="84" t="n">
        <v>0.7989047533861054</v>
      </c>
      <c r="I3695" s="84" t="n">
        <v>0.8030693577209375</v>
      </c>
      <c r="J3695" s="84" t="n">
        <v>0.4025695774118876</v>
      </c>
      <c r="K3695" s="84" t="n">
        <v>0.8033099781487477</v>
      </c>
      <c r="L3695" s="84" t="n">
        <v>0.8368619833931735</v>
      </c>
      <c r="M3695" s="84" t="n">
        <v>0.3728298918785717</v>
      </c>
      <c r="N3695" s="84" t="n">
        <v>0.8236823370733358</v>
      </c>
      <c r="O3695" s="84" t="n">
        <v>0.8187272694948791</v>
      </c>
      <c r="P3695" s="84" t="n">
        <v>0.7699660049264471</v>
      </c>
      <c r="Q3695" s="84" t="n">
        <v>0.8068042052778989</v>
      </c>
      <c r="R3695" s="84" t="n">
        <v>0.8101948369283523</v>
      </c>
      <c r="S3695" s="84" t="n">
        <v>0.7443740250353613</v>
      </c>
      <c r="T3695" s="84" t="n">
        <v>0.8113894509600689</v>
      </c>
      <c r="U3695" s="84" t="n">
        <v>0.7983732340695301</v>
      </c>
      <c r="V3695" s="84" t="n">
        <v>0.7488424043343807</v>
      </c>
      <c r="W3695" s="84" t="n">
        <v>0.7881493621641109</v>
      </c>
      <c r="X3695" s="84" t="n">
        <v>0.7826613940717073</v>
      </c>
      <c r="Y3695" s="84" t="n">
        <v>0.749085283124568</v>
      </c>
      <c r="Z3695" s="84" t="n">
        <v>0.7560366680331244</v>
      </c>
      <c r="AA3695" s="84" t="n">
        <v>0.7622561644892929</v>
      </c>
      <c r="AB3695" s="84" t="n">
        <v>0.6992804272166829</v>
      </c>
      <c r="AC3695" s="84" t="n">
        <v>0.7719434339028814</v>
      </c>
      <c r="AD3695" s="84" t="n">
        <v>0.7832129166649067</v>
      </c>
      <c r="AE3695" s="84" t="n">
        <v>0.5369061091763923</v>
      </c>
      <c r="AF3695" s="84" t="n">
        <v>0.7022991853270842</v>
      </c>
      <c r="AG3695" s="84" t="n">
        <v>0.7725836897948318</v>
      </c>
      <c r="AH3695" s="84" t="n">
        <v>0.5235989728741323</v>
      </c>
      <c r="AI3695" s="84" t="n">
        <v>0.8216396514861238</v>
      </c>
      <c r="AJ3695" s="84" t="n">
        <v>0.9142505789008335</v>
      </c>
      <c r="AK3695" s="84" t="n">
        <v>1</v>
      </c>
    </row>
    <row r="3696">
      <c r="A3696" s="84" t="n">
        <v>9</v>
      </c>
      <c r="B3696" s="84" t="n">
        <v>0.8851802546847855</v>
      </c>
      <c r="C3696" s="84" t="n">
        <v>0.9706799408134611</v>
      </c>
      <c r="D3696" s="84" t="n">
        <v>0.8866295869305663</v>
      </c>
      <c r="E3696" s="84" t="n">
        <v>0.8280983810651301</v>
      </c>
      <c r="F3696" s="84" t="n">
        <v>0.9131207256171574</v>
      </c>
      <c r="G3696" s="84" t="n">
        <v>0.5315061531428048</v>
      </c>
      <c r="H3696" s="84" t="n">
        <v>0.8075152608236584</v>
      </c>
      <c r="I3696" s="84" t="n">
        <v>0.8505125480485636</v>
      </c>
      <c r="J3696" s="84" t="n">
        <v>0.5340352653474481</v>
      </c>
      <c r="K3696" s="84" t="n">
        <v>0.861929058626821</v>
      </c>
      <c r="L3696" s="84" t="n">
        <v>0.8679223799784194</v>
      </c>
      <c r="M3696" s="84" t="n">
        <v>0.6394574012375058</v>
      </c>
      <c r="N3696" s="84" t="n">
        <v>0.8498925308362579</v>
      </c>
      <c r="O3696" s="84" t="n">
        <v>0.8513715521783316</v>
      </c>
      <c r="P3696" s="84" t="n">
        <v>0.7670256750955458</v>
      </c>
      <c r="Q3696" s="84" t="n">
        <v>0.8456975945573137</v>
      </c>
      <c r="R3696" s="84" t="n">
        <v>0.8529937636437303</v>
      </c>
      <c r="S3696" s="84" t="n">
        <v>0.797647940892283</v>
      </c>
      <c r="T3696" s="84" t="n">
        <v>0.8432621877754195</v>
      </c>
      <c r="U3696" s="84" t="n">
        <v>0.8397862076750996</v>
      </c>
      <c r="V3696" s="84" t="n">
        <v>0.8090202573576251</v>
      </c>
      <c r="W3696" s="84" t="n">
        <v>0.8382858416037399</v>
      </c>
      <c r="X3696" s="84" t="n">
        <v>0.8334723865041128</v>
      </c>
      <c r="Y3696" s="84" t="n">
        <v>0.8017169542116367</v>
      </c>
      <c r="Z3696" s="84" t="n">
        <v>0.8120210701609237</v>
      </c>
      <c r="AA3696" s="84" t="n">
        <v>0.824057475553058</v>
      </c>
      <c r="AB3696" s="84" t="n">
        <v>0.8179534854800977</v>
      </c>
      <c r="AC3696" s="84" t="n">
        <v>0.8263052310888068</v>
      </c>
      <c r="AD3696" s="84" t="n">
        <v>0.8236782524195592</v>
      </c>
      <c r="AE3696" s="84" t="n">
        <v>0.6395065806987104</v>
      </c>
      <c r="AF3696" s="84" t="n">
        <v>0.7469256061507776</v>
      </c>
      <c r="AG3696" s="84" t="n">
        <v>0.8279665664607325</v>
      </c>
      <c r="AH3696" s="84" t="n">
        <v>0.5189309826301478</v>
      </c>
      <c r="AI3696" s="84" t="n">
        <v>0.8731941419887599</v>
      </c>
      <c r="AJ3696" s="84" t="n">
        <v>0.9720946355743749</v>
      </c>
      <c r="AK3696" s="84" t="n">
        <v>0.9467953277264095</v>
      </c>
    </row>
    <row r="3697">
      <c r="A3697" s="84" t="n">
        <v>10</v>
      </c>
      <c r="B3697" s="84" t="n">
        <v>0.8774467541819861</v>
      </c>
      <c r="C3697" s="84" t="n">
        <v>0.9630711289179313</v>
      </c>
      <c r="D3697" s="84" t="n">
        <v>0.8511823566167087</v>
      </c>
      <c r="E3697" s="84" t="n">
        <v>0.8264625913836322</v>
      </c>
      <c r="F3697" s="84" t="n">
        <v>0.9076573684773463</v>
      </c>
      <c r="G3697" s="84" t="n">
        <v>0.5274925773842192</v>
      </c>
      <c r="H3697" s="84" t="n">
        <v>0.8532274730378477</v>
      </c>
      <c r="I3697" s="84" t="n">
        <v>0.8926698921760498</v>
      </c>
      <c r="J3697" s="84" t="n">
        <v>0.7290267531629807</v>
      </c>
      <c r="K3697" s="84" t="n">
        <v>0.9179931128745455</v>
      </c>
      <c r="L3697" s="84" t="n">
        <v>0.9108396680028579</v>
      </c>
      <c r="M3697" s="84" t="n">
        <v>0.6463242765181052</v>
      </c>
      <c r="N3697" s="84" t="n">
        <v>0.8957901656048636</v>
      </c>
      <c r="O3697" s="84" t="n">
        <v>0.9079571243835171</v>
      </c>
      <c r="P3697" s="84" t="n">
        <v>0.7958313453901467</v>
      </c>
      <c r="Q3697" s="84" t="n">
        <v>0.8927583259471716</v>
      </c>
      <c r="R3697" s="84" t="n">
        <v>0.8980050520168894</v>
      </c>
      <c r="S3697" s="84" t="n">
        <v>0.8500066586528168</v>
      </c>
      <c r="T3697" s="84" t="n">
        <v>0.8817846025872513</v>
      </c>
      <c r="U3697" s="84" t="n">
        <v>0.8874561629235694</v>
      </c>
      <c r="V3697" s="84" t="n">
        <v>0.8446099979000876</v>
      </c>
      <c r="W3697" s="84" t="n">
        <v>0.8830778846563063</v>
      </c>
      <c r="X3697" s="84" t="n">
        <v>0.8826713579000106</v>
      </c>
      <c r="Y3697" s="84" t="n">
        <v>0.8334462505361381</v>
      </c>
      <c r="Z3697" s="84" t="n">
        <v>0.8649139902222689</v>
      </c>
      <c r="AA3697" s="84" t="n">
        <v>0.8846233387362147</v>
      </c>
      <c r="AB3697" s="84" t="n">
        <v>0.8483601125528989</v>
      </c>
      <c r="AC3697" s="84" t="n">
        <v>0.8846782904870897</v>
      </c>
      <c r="AD3697" s="84" t="n">
        <v>0.8885787140754593</v>
      </c>
      <c r="AE3697" s="84" t="n">
        <v>0.8368859049774683</v>
      </c>
      <c r="AF3697" s="84" t="n">
        <v>0.8549060964498929</v>
      </c>
      <c r="AG3697" s="84" t="n">
        <v>0.8947591959882082</v>
      </c>
      <c r="AH3697" s="84" t="n">
        <v>0.589593023310082</v>
      </c>
      <c r="AI3697" s="84" t="n">
        <v>0.8683738024347279</v>
      </c>
      <c r="AJ3697" s="84" t="n">
        <v>0.9648596492037438</v>
      </c>
      <c r="AK3697" s="84" t="n">
        <v>0.9510023537348127</v>
      </c>
    </row>
    <row r="3698">
      <c r="A3698" s="84" t="n">
        <v>11</v>
      </c>
      <c r="B3698" s="84" t="n">
        <v>0.9792998678806536</v>
      </c>
      <c r="C3698" s="84" t="n">
        <v>0.9943443766353108</v>
      </c>
      <c r="D3698" s="84" t="n">
        <v>0.8494721124595542</v>
      </c>
      <c r="E3698" s="84" t="n">
        <v>0.9246616782691787</v>
      </c>
      <c r="F3698" s="84" t="n">
        <v>0.9441488797735195</v>
      </c>
      <c r="G3698" s="84" t="n">
        <v>0.6020019974152323</v>
      </c>
      <c r="H3698" s="84" t="n">
        <v>0.8412140713908017</v>
      </c>
      <c r="I3698" s="84" t="n">
        <v>0.8742206685443659</v>
      </c>
      <c r="J3698" s="84" t="n">
        <v>0.6024381182560841</v>
      </c>
      <c r="K3698" s="84" t="n">
        <v>0.8749535550306535</v>
      </c>
      <c r="L3698" s="84" t="n">
        <v>0.8657066612863574</v>
      </c>
      <c r="M3698" s="84" t="n">
        <v>0.5233593594404555</v>
      </c>
      <c r="N3698" s="84" t="n">
        <v>0.8666249678729746</v>
      </c>
      <c r="O3698" s="84" t="n">
        <v>0.8696252412721258</v>
      </c>
      <c r="P3698" s="84" t="n">
        <v>0.7334708541797607</v>
      </c>
      <c r="Q3698" s="84" t="n">
        <v>0.8733189500595324</v>
      </c>
      <c r="R3698" s="84" t="n">
        <v>0.8667411250806425</v>
      </c>
      <c r="S3698" s="84" t="n">
        <v>0.9003296473143334</v>
      </c>
      <c r="T3698" s="84" t="n">
        <v>0.8556249112881132</v>
      </c>
      <c r="U3698" s="84" t="n">
        <v>0.8636369294278531</v>
      </c>
      <c r="V3698" s="84" t="n">
        <v>0.8208361680473885</v>
      </c>
      <c r="W3698" s="84" t="n">
        <v>0.8753397382565514</v>
      </c>
      <c r="X3698" s="84" t="n">
        <v>0.8610708504788094</v>
      </c>
      <c r="Y3698" s="84" t="n">
        <v>0.8949581155957039</v>
      </c>
      <c r="Z3698" s="84" t="n">
        <v>0.834679022614361</v>
      </c>
      <c r="AA3698" s="84" t="n">
        <v>0.8568401120398369</v>
      </c>
      <c r="AB3698" s="84" t="n">
        <v>0.8994196184349823</v>
      </c>
      <c r="AC3698" s="84" t="n">
        <v>0.8634077894812712</v>
      </c>
      <c r="AD3698" s="84" t="n">
        <v>0.8631874048842871</v>
      </c>
      <c r="AE3698" s="84" t="n">
        <v>0.9219442172988898</v>
      </c>
      <c r="AF3698" s="84" t="n">
        <v>0.8950174770886433</v>
      </c>
      <c r="AG3698" s="84" t="n">
        <v>0.9510987684259991</v>
      </c>
      <c r="AH3698" s="84" t="n">
        <v>0.9147086029725416</v>
      </c>
      <c r="AI3698" s="84" t="n">
        <v>0.8823839979730651</v>
      </c>
      <c r="AJ3698" s="84" t="n">
        <v>0.9821075305549026</v>
      </c>
      <c r="AK3698" s="84" t="n">
        <v>0.9429035995277867</v>
      </c>
    </row>
    <row r="3699">
      <c r="A3699" s="84" t="n">
        <v>12</v>
      </c>
      <c r="B3699" s="84" t="n">
        <v>0.8989932534496633</v>
      </c>
      <c r="C3699" s="84" t="n">
        <v>0.9057749465339063</v>
      </c>
      <c r="D3699" s="84" t="n">
        <v>0.8742530515977435</v>
      </c>
      <c r="E3699" s="84" t="n">
        <v>0.8904276085842695</v>
      </c>
      <c r="F3699" s="84" t="n">
        <v>0.8886294687828638</v>
      </c>
      <c r="G3699" s="84" t="n">
        <v>0.7630657303739374</v>
      </c>
      <c r="H3699" s="84" t="n">
        <v>0.95549601274477</v>
      </c>
      <c r="I3699" s="84" t="n">
        <v>0.9528126567127492</v>
      </c>
      <c r="J3699" s="84" t="n">
        <v>0.8933817255443104</v>
      </c>
      <c r="K3699" s="84" t="n">
        <v>0.9842811424577792</v>
      </c>
      <c r="L3699" s="84" t="n">
        <v>0.9729446931037083</v>
      </c>
      <c r="M3699" s="84" t="n">
        <v>0.5301815076238602</v>
      </c>
      <c r="N3699" s="84" t="n">
        <v>0.9529528432132937</v>
      </c>
      <c r="O3699" s="84" t="n">
        <v>0.963726811748675</v>
      </c>
      <c r="P3699" s="84" t="n">
        <v>0.5186350375360196</v>
      </c>
      <c r="Q3699" s="84" t="n">
        <v>0.9537528056821249</v>
      </c>
      <c r="R3699" s="84" t="n">
        <v>0.9544445129342597</v>
      </c>
      <c r="S3699" s="84" t="n">
        <v>0.7168864022096167</v>
      </c>
      <c r="T3699" s="84" t="n">
        <v>0.9446408942818381</v>
      </c>
      <c r="U3699" s="84" t="n">
        <v>0.9557645447401918</v>
      </c>
      <c r="V3699" s="84" t="n">
        <v>0.9301751387478177</v>
      </c>
      <c r="W3699" s="84" t="n">
        <v>0.9546672129738499</v>
      </c>
      <c r="X3699" s="84" t="n">
        <v>0.9496677947303284</v>
      </c>
      <c r="Y3699" s="84" t="n">
        <v>0.9304998993373775</v>
      </c>
      <c r="Z3699" s="84" t="n">
        <v>0.9360264438181148</v>
      </c>
      <c r="AA3699" s="84" t="n">
        <v>0.9557196777031185</v>
      </c>
      <c r="AB3699" s="84" t="n">
        <v>0.9344399544246934</v>
      </c>
      <c r="AC3699" s="84" t="n">
        <v>0.9530665688415205</v>
      </c>
      <c r="AD3699" s="84" t="n">
        <v>0.9597382140220292</v>
      </c>
      <c r="AE3699" s="84" t="n">
        <v>1</v>
      </c>
      <c r="AF3699" s="84" t="n">
        <v>0.8663818235866231</v>
      </c>
      <c r="AG3699" s="84" t="n">
        <v>0.8865003541794371</v>
      </c>
      <c r="AH3699" s="84" t="n">
        <v>0.9790813178648401</v>
      </c>
      <c r="AI3699" s="84" t="n">
        <v>0.843075335587213</v>
      </c>
      <c r="AJ3699" s="84" t="n">
        <v>0.8996520747786563</v>
      </c>
      <c r="AK3699" s="84" t="n">
        <v>0.9250782745144048</v>
      </c>
    </row>
    <row r="3700">
      <c r="A3700" s="84" t="n">
        <v>13</v>
      </c>
      <c r="B3700" s="84" t="n">
        <v>0.9984959051609748</v>
      </c>
      <c r="C3700" s="84" t="n">
        <v>1</v>
      </c>
      <c r="D3700" s="84" t="n">
        <v>0.9673249493233829</v>
      </c>
      <c r="E3700" s="84" t="n">
        <v>0.9844398528326492</v>
      </c>
      <c r="F3700" s="84" t="n">
        <v>0.9951176874541671</v>
      </c>
      <c r="G3700" s="84" t="n">
        <v>0.7329857816943873</v>
      </c>
      <c r="H3700" s="84" t="n">
        <v>0.9773422549732761</v>
      </c>
      <c r="I3700" s="84" t="n">
        <v>0.9798012151747421</v>
      </c>
      <c r="J3700" s="84" t="n">
        <v>0.8454954826224876</v>
      </c>
      <c r="K3700" s="84" t="n">
        <v>0.9755196307403771</v>
      </c>
      <c r="L3700" s="84" t="n">
        <v>0.9788656468123146</v>
      </c>
      <c r="M3700" s="84" t="n">
        <v>0.6956861136709638</v>
      </c>
      <c r="N3700" s="84" t="n">
        <v>0.9798299144113304</v>
      </c>
      <c r="O3700" s="84" t="n">
        <v>0.9799444025282212</v>
      </c>
      <c r="P3700" s="84" t="n">
        <v>0.6403125992934046</v>
      </c>
      <c r="Q3700" s="84" t="n">
        <v>0.9663441408189531</v>
      </c>
      <c r="R3700" s="84" t="n">
        <v>0.9709955829976102</v>
      </c>
      <c r="S3700" s="84" t="n">
        <v>0.4907726325262576</v>
      </c>
      <c r="T3700" s="84" t="n">
        <v>0.9753182899979205</v>
      </c>
      <c r="U3700" s="84" t="n">
        <v>0.9750106480837886</v>
      </c>
      <c r="V3700" s="84" t="n">
        <v>0.6783533261456232</v>
      </c>
      <c r="W3700" s="84" t="n">
        <v>0.9796378183651008</v>
      </c>
      <c r="X3700" s="84" t="n">
        <v>0.9727986210725458</v>
      </c>
      <c r="Y3700" s="84" t="n">
        <v>0.9601200948854635</v>
      </c>
      <c r="Z3700" s="84" t="n">
        <v>0.9622232427845971</v>
      </c>
      <c r="AA3700" s="84" t="n">
        <v>0.9745761730406783</v>
      </c>
      <c r="AB3700" s="84" t="n">
        <v>0.9689612309914267</v>
      </c>
      <c r="AC3700" s="84" t="n">
        <v>0.9731459809296409</v>
      </c>
      <c r="AD3700" s="84" t="n">
        <v>0.9754290699433644</v>
      </c>
      <c r="AE3700" s="84" t="n">
        <v>0.9626720599136408</v>
      </c>
      <c r="AF3700" s="84" t="n">
        <v>0.9757654253321011</v>
      </c>
      <c r="AG3700" s="84" t="n">
        <v>0.994660704637465</v>
      </c>
      <c r="AH3700" s="84" t="n">
        <v>0.9784886016470975</v>
      </c>
      <c r="AI3700" s="84" t="n">
        <v>0.9715337398998278</v>
      </c>
      <c r="AJ3700" s="84" t="n">
        <v>1</v>
      </c>
      <c r="AK3700" s="84" t="n">
        <v>0.9415104231589909</v>
      </c>
    </row>
    <row r="3701">
      <c r="A3701" s="84" t="n">
        <v>14</v>
      </c>
      <c r="B3701" s="84" t="n">
        <v>0.9882677733514847</v>
      </c>
      <c r="C3701" s="84" t="n">
        <v>0.9857484983978306</v>
      </c>
      <c r="D3701" s="84" t="n">
        <v>0.9985992425642515</v>
      </c>
      <c r="E3701" s="84" t="n">
        <v>0.9905942093313876</v>
      </c>
      <c r="F3701" s="84" t="n">
        <v>0.9935831098830243</v>
      </c>
      <c r="G3701" s="84" t="n">
        <v>0.794918150755904</v>
      </c>
      <c r="H3701" s="84" t="n">
        <v>0.9999339736944427</v>
      </c>
      <c r="I3701" s="84" t="n">
        <v>0.9975928406771564</v>
      </c>
      <c r="J3701" s="84" t="n">
        <v>1</v>
      </c>
      <c r="K3701" s="84" t="n">
        <v>0.9980576050319806</v>
      </c>
      <c r="L3701" s="84" t="n">
        <v>0.9945684662651296</v>
      </c>
      <c r="M3701" s="84" t="n">
        <v>0.695451507387566</v>
      </c>
      <c r="N3701" s="84" t="n">
        <v>0.9992225828536075</v>
      </c>
      <c r="O3701" s="84" t="n">
        <v>1</v>
      </c>
      <c r="P3701" s="84" t="n">
        <v>0.7054495706540741</v>
      </c>
      <c r="Q3701" s="84" t="n">
        <v>0.9937370742171535</v>
      </c>
      <c r="R3701" s="84" t="n">
        <v>0.9907903278824018</v>
      </c>
      <c r="S3701" s="84" t="n">
        <v>0.9935889200017132</v>
      </c>
      <c r="T3701" s="84" t="n">
        <v>0.9905940643082786</v>
      </c>
      <c r="U3701" s="84" t="n">
        <v>0.9913111513043411</v>
      </c>
      <c r="V3701" s="84" t="n">
        <v>0.9862720106838715</v>
      </c>
      <c r="W3701" s="84" t="n">
        <v>0.9901184880197672</v>
      </c>
      <c r="X3701" s="84" t="n">
        <v>0.9910617885652657</v>
      </c>
      <c r="Y3701" s="84" t="n">
        <v>0.9907666115210561</v>
      </c>
      <c r="Z3701" s="84" t="n">
        <v>0.9904023594071366</v>
      </c>
      <c r="AA3701" s="84" t="n">
        <v>0.9951876157985116</v>
      </c>
      <c r="AB3701" s="84" t="n">
        <v>0.9895486593845805</v>
      </c>
      <c r="AC3701" s="84" t="n">
        <v>0.9951099747459582</v>
      </c>
      <c r="AD3701" s="84" t="n">
        <v>0.9981207239487968</v>
      </c>
      <c r="AE3701" s="84" t="n">
        <v>0.9730526496851286</v>
      </c>
      <c r="AF3701" s="84" t="n">
        <v>0.9938243801316528</v>
      </c>
      <c r="AG3701" s="84" t="n">
        <v>0.9969698733502647</v>
      </c>
      <c r="AH3701" s="84" t="n">
        <v>1</v>
      </c>
      <c r="AI3701" s="84" t="n">
        <v>1</v>
      </c>
      <c r="AJ3701" s="84" t="n">
        <v>0.9906478936463976</v>
      </c>
      <c r="AK3701" s="84" t="n">
        <v>0.9492022232161843</v>
      </c>
    </row>
    <row r="3702">
      <c r="A3702" s="84" t="n">
        <v>15</v>
      </c>
      <c r="B3702" s="84" t="n">
        <v>1</v>
      </c>
      <c r="C3702" s="84" t="n">
        <v>0.9923906030722612</v>
      </c>
      <c r="D3702" s="84" t="n">
        <v>1</v>
      </c>
      <c r="E3702" s="84" t="n">
        <v>1</v>
      </c>
      <c r="F3702" s="84" t="n">
        <v>1</v>
      </c>
      <c r="G3702" s="84" t="n">
        <v>1</v>
      </c>
      <c r="H3702" s="84" t="n">
        <v>1</v>
      </c>
      <c r="I3702" s="84" t="n">
        <v>1</v>
      </c>
      <c r="J3702" s="84" t="n">
        <v>0.868131769432072</v>
      </c>
      <c r="K3702" s="84" t="n">
        <v>1</v>
      </c>
      <c r="L3702" s="84" t="n">
        <v>1</v>
      </c>
      <c r="M3702" s="84" t="n">
        <v>0.7804743435243602</v>
      </c>
      <c r="N3702" s="84" t="n">
        <v>1</v>
      </c>
      <c r="O3702" s="84" t="n">
        <v>0.9991485588305223</v>
      </c>
      <c r="P3702" s="84" t="n">
        <v>0.954760555355793</v>
      </c>
      <c r="Q3702" s="84" t="n">
        <v>1</v>
      </c>
      <c r="R3702" s="84" t="n">
        <v>1</v>
      </c>
      <c r="S3702" s="84" t="n">
        <v>0.9996732273463538</v>
      </c>
      <c r="T3702" s="84" t="n">
        <v>1</v>
      </c>
      <c r="U3702" s="84" t="n">
        <v>1</v>
      </c>
      <c r="V3702" s="84" t="n">
        <v>1</v>
      </c>
      <c r="W3702" s="84" t="n">
        <v>1</v>
      </c>
      <c r="X3702" s="84" t="n">
        <v>1</v>
      </c>
      <c r="Y3702" s="84" t="n">
        <v>1</v>
      </c>
      <c r="Z3702" s="84" t="n">
        <v>1</v>
      </c>
      <c r="AA3702" s="84" t="n">
        <v>1</v>
      </c>
      <c r="AB3702" s="84" t="n">
        <v>1</v>
      </c>
      <c r="AC3702" s="84" t="n">
        <v>1</v>
      </c>
      <c r="AD3702" s="84" t="n">
        <v>1</v>
      </c>
      <c r="AE3702" s="84" t="n">
        <v>0.9760177523920819</v>
      </c>
      <c r="AF3702" s="84" t="n">
        <v>1</v>
      </c>
      <c r="AG3702" s="84" t="n">
        <v>1</v>
      </c>
      <c r="AH3702" s="84" t="n">
        <v>0.9550851784542519</v>
      </c>
      <c r="AI3702" s="84" t="n">
        <v>0.9984132724592365</v>
      </c>
      <c r="AJ3702" s="84" t="n">
        <v>0.9938902532980154</v>
      </c>
      <c r="AK3702" s="84" t="n">
        <v>0.9079605364462271</v>
      </c>
    </row>
    <row r="3703">
      <c r="A3703" s="84" t="n">
        <v>16</v>
      </c>
      <c r="B3703" s="84" t="n">
        <v>0.9923991926518118</v>
      </c>
      <c r="C3703" s="84" t="n">
        <v>0.9840966014542962</v>
      </c>
      <c r="D3703" s="84" t="n">
        <v>0.9351471308674134</v>
      </c>
      <c r="E3703" s="84" t="n">
        <v>0.9935333930078721</v>
      </c>
      <c r="F3703" s="84" t="n">
        <v>0.9855521811134759</v>
      </c>
      <c r="G3703" s="84" t="n">
        <v>0.8359349371668154</v>
      </c>
      <c r="H3703" s="84" t="n">
        <v>0.922494146514065</v>
      </c>
      <c r="I3703" s="84" t="n">
        <v>0.9258546522750346</v>
      </c>
      <c r="J3703" s="84" t="n">
        <v>0.7871439477756049</v>
      </c>
      <c r="K3703" s="84" t="n">
        <v>0.9238999177260543</v>
      </c>
      <c r="L3703" s="84" t="n">
        <v>0.9092104169617735</v>
      </c>
      <c r="M3703" s="84" t="n">
        <v>1</v>
      </c>
      <c r="N3703" s="84" t="n">
        <v>0.9381546236759684</v>
      </c>
      <c r="O3703" s="84" t="n">
        <v>0.9264939349043361</v>
      </c>
      <c r="P3703" s="84" t="n">
        <v>1</v>
      </c>
      <c r="Q3703" s="84" t="n">
        <v>0.9443901957997297</v>
      </c>
      <c r="R3703" s="84" t="n">
        <v>0.9358429675086989</v>
      </c>
      <c r="S3703" s="84" t="n">
        <v>1</v>
      </c>
      <c r="T3703" s="84" t="n">
        <v>0.9373669321696536</v>
      </c>
      <c r="U3703" s="84" t="n">
        <v>0.9391550745513755</v>
      </c>
      <c r="V3703" s="84" t="n">
        <v>0.9922237771534554</v>
      </c>
      <c r="W3703" s="84" t="n">
        <v>0.9306796267197619</v>
      </c>
      <c r="X3703" s="84" t="n">
        <v>0.9311727336551249</v>
      </c>
      <c r="Y3703" s="84" t="n">
        <v>0.9957804854564396</v>
      </c>
      <c r="Z3703" s="84" t="n">
        <v>0.9355790793715237</v>
      </c>
      <c r="AA3703" s="84" t="n">
        <v>0.9235359546983739</v>
      </c>
      <c r="AB3703" s="84" t="n">
        <v>0.9872333509140423</v>
      </c>
      <c r="AC3703" s="84" t="n">
        <v>0.9267900754294711</v>
      </c>
      <c r="AD3703" s="84" t="n">
        <v>0.9153897086421977</v>
      </c>
      <c r="AE3703" s="84" t="n">
        <v>0.9054211415099362</v>
      </c>
      <c r="AF3703" s="84" t="n">
        <v>0.9731991845432232</v>
      </c>
      <c r="AG3703" s="84" t="n">
        <v>0.9700946147961516</v>
      </c>
      <c r="AH3703" s="84" t="n">
        <v>0.8389482694086559</v>
      </c>
      <c r="AI3703" s="84" t="n">
        <v>0.9485537919744991</v>
      </c>
      <c r="AJ3703" s="84" t="n">
        <v>0.9734414255782384</v>
      </c>
      <c r="AK3703" s="84" t="n">
        <v>0.9080521927862796</v>
      </c>
    </row>
    <row r="3704">
      <c r="A3704" s="84" t="n">
        <v>17</v>
      </c>
      <c r="B3704" s="84" t="n">
        <v>0.874226972716853</v>
      </c>
      <c r="C3704" s="84" t="n">
        <v>0.8764991157823199</v>
      </c>
      <c r="D3704" s="84" t="n">
        <v>0.825956988679533</v>
      </c>
      <c r="E3704" s="84" t="n">
        <v>0.8859996951360773</v>
      </c>
      <c r="F3704" s="84" t="n">
        <v>0.8873646161435558</v>
      </c>
      <c r="G3704" s="84" t="n">
        <v>0.587161972879725</v>
      </c>
      <c r="H3704" s="84" t="n">
        <v>0.6048918156161807</v>
      </c>
      <c r="I3704" s="84" t="n">
        <v>0.6460117171250069</v>
      </c>
      <c r="J3704" s="84" t="n">
        <v>0.847298351044937</v>
      </c>
      <c r="K3704" s="84" t="n">
        <v>0.6004814795155567</v>
      </c>
      <c r="L3704" s="84" t="n">
        <v>0.5755111076032238</v>
      </c>
      <c r="M3704" s="84" t="n">
        <v>0.9808297973609323</v>
      </c>
      <c r="N3704" s="84" t="n">
        <v>0.6670443819215258</v>
      </c>
      <c r="O3704" s="84" t="n">
        <v>0.6227307294248066</v>
      </c>
      <c r="P3704" s="84" t="n">
        <v>0.9363436520450333</v>
      </c>
      <c r="Q3704" s="84" t="n">
        <v>0.707955984254668</v>
      </c>
      <c r="R3704" s="84" t="n">
        <v>0.661610430692224</v>
      </c>
      <c r="S3704" s="84" t="n">
        <v>0.9884174640916746</v>
      </c>
      <c r="T3704" s="84" t="n">
        <v>0.6833810864606681</v>
      </c>
      <c r="U3704" s="84" t="n">
        <v>0.6704576433029962</v>
      </c>
      <c r="V3704" s="84" t="n">
        <v>0.9794601361569182</v>
      </c>
      <c r="W3704" s="84" t="n">
        <v>0.6811867828153568</v>
      </c>
      <c r="X3704" s="84" t="n">
        <v>0.6642087095859369</v>
      </c>
      <c r="Y3704" s="84" t="n">
        <v>0.9774502595345012</v>
      </c>
      <c r="Z3704" s="84" t="n">
        <v>0.6701180364047222</v>
      </c>
      <c r="AA3704" s="84" t="n">
        <v>0.6254315525548018</v>
      </c>
      <c r="AB3704" s="84" t="n">
        <v>0.9673702404593746</v>
      </c>
      <c r="AC3704" s="84" t="n">
        <v>0.6405789856431742</v>
      </c>
      <c r="AD3704" s="84" t="n">
        <v>0.6021952866883609</v>
      </c>
      <c r="AE3704" s="84" t="n">
        <v>0.7671670846296558</v>
      </c>
      <c r="AF3704" s="84" t="n">
        <v>0.852779420871328</v>
      </c>
      <c r="AG3704" s="84" t="n">
        <v>0.8608001404431058</v>
      </c>
      <c r="AH3704" s="84" t="n">
        <v>0.5960634309028234</v>
      </c>
      <c r="AI3704" s="84" t="n">
        <v>0.8586191790206592</v>
      </c>
      <c r="AJ3704" s="84" t="n">
        <v>0.8748475567396845</v>
      </c>
      <c r="AK3704" s="84" t="n">
        <v>0.9104572551492534</v>
      </c>
    </row>
    <row r="3705">
      <c r="A3705" s="84" t="n">
        <v>18</v>
      </c>
      <c r="B3705" s="84" t="n">
        <v>0.500491323302209</v>
      </c>
      <c r="C3705" s="84" t="n">
        <v>0.5147739353642374</v>
      </c>
      <c r="D3705" s="84" t="n">
        <v>0.8181450157970235</v>
      </c>
      <c r="E3705" s="84" t="n">
        <v>0.5478538990014028</v>
      </c>
      <c r="F3705" s="84" t="n">
        <v>0.5398044092278318</v>
      </c>
      <c r="G3705" s="84" t="n">
        <v>0.5033361416561051</v>
      </c>
      <c r="H3705" s="84" t="n">
        <v>0.4375563269284054</v>
      </c>
      <c r="I3705" s="84" t="n">
        <v>0.441111538238061</v>
      </c>
      <c r="J3705" s="84" t="n">
        <v>0.6251968825400195</v>
      </c>
      <c r="K3705" s="84" t="n">
        <v>0.4287622636835727</v>
      </c>
      <c r="L3705" s="84" t="n">
        <v>0.4021659229539014</v>
      </c>
      <c r="M3705" s="84" t="n">
        <v>0.9720050566937053</v>
      </c>
      <c r="N3705" s="84" t="n">
        <v>0.5193892567227931</v>
      </c>
      <c r="O3705" s="84" t="n">
        <v>0.4619420169311265</v>
      </c>
      <c r="P3705" s="84" t="n">
        <v>0.9163649475232802</v>
      </c>
      <c r="Q3705" s="84" t="n">
        <v>0.5758852512123128</v>
      </c>
      <c r="R3705" s="84" t="n">
        <v>0.5154314092575418</v>
      </c>
      <c r="S3705" s="84" t="n">
        <v>0.9715238458970673</v>
      </c>
      <c r="T3705" s="84" t="n">
        <v>0.5457204560533691</v>
      </c>
      <c r="U3705" s="84" t="n">
        <v>0.5245278117103289</v>
      </c>
      <c r="V3705" s="84" t="n">
        <v>0.9608691119988598</v>
      </c>
      <c r="W3705" s="84" t="n">
        <v>0.5350411274178056</v>
      </c>
      <c r="X3705" s="84" t="n">
        <v>0.5132478384524495</v>
      </c>
      <c r="Y3705" s="84" t="n">
        <v>0.9456154862880004</v>
      </c>
      <c r="Z3705" s="84" t="n">
        <v>0.5186138395009599</v>
      </c>
      <c r="AA3705" s="84" t="n">
        <v>0.4622520139598777</v>
      </c>
      <c r="AB3705" s="84" t="n">
        <v>0.9477765675511016</v>
      </c>
      <c r="AC3705" s="84" t="n">
        <v>0.4765732491963153</v>
      </c>
      <c r="AD3705" s="84" t="n">
        <v>0.4303563278869296</v>
      </c>
      <c r="AE3705" s="84" t="n">
        <v>0.5967603659144243</v>
      </c>
      <c r="AF3705" s="84" t="n">
        <v>0.5084159553126792</v>
      </c>
      <c r="AG3705" s="84" t="n">
        <v>0.5335798862315047</v>
      </c>
      <c r="AH3705" s="84" t="n">
        <v>0.4959046576293779</v>
      </c>
      <c r="AI3705" s="84" t="n">
        <v>0.450971746766211</v>
      </c>
      <c r="AJ3705" s="84" t="n">
        <v>0.5050031215530282</v>
      </c>
      <c r="AK3705" s="84" t="n">
        <v>0.9138467066043894</v>
      </c>
    </row>
    <row r="3706">
      <c r="A3706" s="84" t="n">
        <v>19</v>
      </c>
      <c r="B3706" s="84" t="n">
        <v>0.2917248245222688</v>
      </c>
      <c r="C3706" s="84" t="n">
        <v>0.3269096796855053</v>
      </c>
      <c r="D3706" s="84" t="n">
        <v>0.8145822515965699</v>
      </c>
      <c r="E3706" s="84" t="n">
        <v>0.3892628806686055</v>
      </c>
      <c r="F3706" s="84" t="n">
        <v>0.346868243040922</v>
      </c>
      <c r="G3706" s="84" t="n">
        <v>0.4978687641956551</v>
      </c>
      <c r="H3706" s="84" t="n">
        <v>0.3762647282396766</v>
      </c>
      <c r="I3706" s="84" t="n">
        <v>0.3602770906698395</v>
      </c>
      <c r="J3706" s="84" t="n">
        <v>0.3866254598008517</v>
      </c>
      <c r="K3706" s="84" t="n">
        <v>0.3784524093880764</v>
      </c>
      <c r="L3706" s="84" t="n">
        <v>0.3536543677465791</v>
      </c>
      <c r="M3706" s="84" t="n">
        <v>0.354652124452726</v>
      </c>
      <c r="N3706" s="84" t="n">
        <v>0.4524417676346093</v>
      </c>
      <c r="O3706" s="84" t="n">
        <v>0.4101686782300059</v>
      </c>
      <c r="P3706" s="84" t="n">
        <v>0.7288472054416023</v>
      </c>
      <c r="Q3706" s="84" t="n">
        <v>0.5208170346650766</v>
      </c>
      <c r="R3706" s="84" t="n">
        <v>0.4643976722294882</v>
      </c>
      <c r="S3706" s="84" t="n">
        <v>0.9406394301366521</v>
      </c>
      <c r="T3706" s="84" t="n">
        <v>0.4896524804668804</v>
      </c>
      <c r="U3706" s="84" t="n">
        <v>0.4711056112443766</v>
      </c>
      <c r="V3706" s="84" t="n">
        <v>0.9240264740051475</v>
      </c>
      <c r="W3706" s="84" t="n">
        <v>0.483759739441515</v>
      </c>
      <c r="X3706" s="84" t="n">
        <v>0.4588509529370922</v>
      </c>
      <c r="Y3706" s="84" t="n">
        <v>0.9041424857540508</v>
      </c>
      <c r="Z3706" s="84" t="n">
        <v>0.4517381385676149</v>
      </c>
      <c r="AA3706" s="84" t="n">
        <v>0.3934411996224097</v>
      </c>
      <c r="AB3706" s="84" t="n">
        <v>0.6562849580217394</v>
      </c>
      <c r="AC3706" s="84" t="n">
        <v>0.4141126941987779</v>
      </c>
      <c r="AD3706" s="84" t="n">
        <v>0.3706184580689807</v>
      </c>
      <c r="AE3706" s="84" t="n">
        <v>0.4170665414370374</v>
      </c>
      <c r="AF3706" s="84" t="n">
        <v>0.3495339342533452</v>
      </c>
      <c r="AG3706" s="84" t="n">
        <v>0.3633739415355591</v>
      </c>
      <c r="AH3706" s="84" t="n">
        <v>0.4896470678282037</v>
      </c>
      <c r="AI3706" s="84" t="n">
        <v>0.2857305634722864</v>
      </c>
      <c r="AJ3706" s="84" t="n">
        <v>0.3230753203548109</v>
      </c>
      <c r="AK3706" s="84" t="n">
        <v>0.9045014261726512</v>
      </c>
    </row>
    <row r="3707">
      <c r="A3707" s="84" t="n">
        <v>20</v>
      </c>
      <c r="B3707" s="84" t="n">
        <v>0.2624835568077327</v>
      </c>
      <c r="C3707" s="84" t="n">
        <v>0.2954040571749635</v>
      </c>
      <c r="D3707" s="84" t="n">
        <v>0.8124686479683885</v>
      </c>
      <c r="E3707" s="84" t="n">
        <v>0.3619090659412607</v>
      </c>
      <c r="F3707" s="84" t="n">
        <v>0.3034851723524837</v>
      </c>
      <c r="G3707" s="84" t="n">
        <v>0.4996391530876104</v>
      </c>
      <c r="H3707" s="84" t="n">
        <v>0.1356118240133723</v>
      </c>
      <c r="I3707" s="84" t="n">
        <v>0.1949279804742619</v>
      </c>
      <c r="J3707" s="84" t="n">
        <v>0.3827976304691295</v>
      </c>
      <c r="K3707" s="84" t="n">
        <v>0.132978029317834</v>
      </c>
      <c r="L3707" s="84" t="n">
        <v>0.1540002895749363</v>
      </c>
      <c r="M3707" s="84" t="n">
        <v>0.3509752195003392</v>
      </c>
      <c r="N3707" s="84" t="n">
        <v>0.1101284853557627</v>
      </c>
      <c r="O3707" s="84" t="n">
        <v>0.1334984819607289</v>
      </c>
      <c r="P3707" s="84" t="n">
        <v>0.3595439699831369</v>
      </c>
      <c r="Q3707" s="84" t="n">
        <v>0.3075216355793042</v>
      </c>
      <c r="R3707" s="84" t="n">
        <v>0.1934825387467065</v>
      </c>
      <c r="S3707" s="84" t="n">
        <v>0.7616431091156664</v>
      </c>
      <c r="T3707" s="84" t="n">
        <v>0.3021955985700469</v>
      </c>
      <c r="U3707" s="84" t="n">
        <v>0.2506339553588947</v>
      </c>
      <c r="V3707" s="84" t="n">
        <v>0.8751241944670075</v>
      </c>
      <c r="W3707" s="84" t="n">
        <v>0.3063410575717091</v>
      </c>
      <c r="X3707" s="84" t="n">
        <v>0.2322103058410183</v>
      </c>
      <c r="Y3707" s="84" t="n">
        <v>0.8486997015134408</v>
      </c>
      <c r="Z3707" s="84" t="n">
        <v>0.170235381508085</v>
      </c>
      <c r="AA3707" s="84" t="n">
        <v>0.1319295768092873</v>
      </c>
      <c r="AB3707" s="84" t="n">
        <v>0.48150125801154</v>
      </c>
      <c r="AC3707" s="84" t="n">
        <v>0.1116953103992504</v>
      </c>
      <c r="AD3707" s="84" t="n">
        <v>0.1357530723734451</v>
      </c>
      <c r="AE3707" s="84" t="n">
        <v>0.3220658520370064</v>
      </c>
      <c r="AF3707" s="84" t="n">
        <v>0.3249653141444126</v>
      </c>
      <c r="AG3707" s="84" t="n">
        <v>0.3184654674788516</v>
      </c>
      <c r="AH3707" s="84" t="n">
        <v>0.4881172065984715</v>
      </c>
      <c r="AI3707" s="84" t="n">
        <v>0.2567299682725265</v>
      </c>
      <c r="AJ3707" s="84" t="n">
        <v>0.2915674294614309</v>
      </c>
      <c r="AK3707" s="84" t="n">
        <v>0.9022411808269603</v>
      </c>
    </row>
    <row r="3708">
      <c r="A3708" s="84" t="n">
        <v>21</v>
      </c>
      <c r="B3708" s="84" t="n">
        <v>0.1768555882466859</v>
      </c>
      <c r="C3708" s="84" t="n">
        <v>0.2004707637174256</v>
      </c>
      <c r="D3708" s="84" t="n">
        <v>0.8446875357523168</v>
      </c>
      <c r="E3708" s="84" t="n">
        <v>0.1612280241124532</v>
      </c>
      <c r="F3708" s="84" t="n">
        <v>0.1790562260553584</v>
      </c>
      <c r="G3708" s="84" t="n">
        <v>0.4983144856343356</v>
      </c>
      <c r="H3708" s="84" t="n">
        <v>0.1231125364767122</v>
      </c>
      <c r="I3708" s="84" t="n">
        <v>0.1405558927083422</v>
      </c>
      <c r="J3708" s="84" t="n">
        <v>0.3809220920785651</v>
      </c>
      <c r="K3708" s="84" t="n">
        <v>0.1207392269787769</v>
      </c>
      <c r="L3708" s="84" t="n">
        <v>0.1397155509929789</v>
      </c>
      <c r="M3708" s="84" t="n">
        <v>0.3497566170786623</v>
      </c>
      <c r="N3708" s="84" t="n">
        <v>0.1001194101819356</v>
      </c>
      <c r="O3708" s="84" t="n">
        <v>0.1211242147077261</v>
      </c>
      <c r="P3708" s="84" t="n">
        <v>0.2868216050495584</v>
      </c>
      <c r="Q3708" s="84" t="n">
        <v>0.219768257493728</v>
      </c>
      <c r="R3708" s="84" t="n">
        <v>0.1242384287688275</v>
      </c>
      <c r="S3708" s="84" t="n">
        <v>0.4323507273771537</v>
      </c>
      <c r="T3708" s="84" t="n">
        <v>0.09116198542979466</v>
      </c>
      <c r="U3708" s="84" t="n">
        <v>0.09955822776448414</v>
      </c>
      <c r="V3708" s="84" t="n">
        <v>0.529252990109261</v>
      </c>
      <c r="W3708" s="84" t="n">
        <v>0.0920395477444384</v>
      </c>
      <c r="X3708" s="84" t="n">
        <v>0.09846151725041233</v>
      </c>
      <c r="Y3708" s="84" t="n">
        <v>0.5318732876412561</v>
      </c>
      <c r="Z3708" s="84" t="n">
        <v>0.09699750647159348</v>
      </c>
      <c r="AA3708" s="84" t="n">
        <v>0.1103499169642351</v>
      </c>
      <c r="AB3708" s="84" t="n">
        <v>0.25889566603707</v>
      </c>
      <c r="AC3708" s="84" t="n">
        <v>0.1015632002498607</v>
      </c>
      <c r="AD3708" s="84" t="n">
        <v>0.1235657446221632</v>
      </c>
      <c r="AE3708" s="84" t="n">
        <v>0.3210099096135128</v>
      </c>
      <c r="AF3708" s="84" t="n">
        <v>0.1447725204813872</v>
      </c>
      <c r="AG3708" s="84" t="n">
        <v>0.1640162646611179</v>
      </c>
      <c r="AH3708" s="84" t="n">
        <v>0.4864566677774261</v>
      </c>
      <c r="AI3708" s="84" t="n">
        <v>0.1745053507821462</v>
      </c>
      <c r="AJ3708" s="84" t="n">
        <v>0.1958489942955885</v>
      </c>
      <c r="AK3708" s="84" t="n">
        <v>0.8939921102222482</v>
      </c>
    </row>
    <row r="3709">
      <c r="A3709" s="84" t="n">
        <v>22</v>
      </c>
      <c r="B3709" s="84" t="n">
        <v>0.1605924283134198</v>
      </c>
      <c r="C3709" s="84" t="n">
        <v>0.1827910903806897</v>
      </c>
      <c r="D3709" s="84" t="n">
        <v>0.8432281078480552</v>
      </c>
      <c r="E3709" s="84" t="n">
        <v>0.1460022871509258</v>
      </c>
      <c r="F3709" s="84" t="n">
        <v>0.1634635617346191</v>
      </c>
      <c r="G3709" s="84" t="n">
        <v>0.5039495293369061</v>
      </c>
      <c r="H3709" s="84" t="n">
        <v>0.1225335365664402</v>
      </c>
      <c r="I3709" s="84" t="n">
        <v>0.1365771751311184</v>
      </c>
      <c r="J3709" s="84" t="n">
        <v>0.3816806359030468</v>
      </c>
      <c r="K3709" s="84" t="n">
        <v>0.1202360731441917</v>
      </c>
      <c r="L3709" s="84" t="n">
        <v>0.1394029773251673</v>
      </c>
      <c r="M3709" s="84" t="n">
        <v>0.3509380875705929</v>
      </c>
      <c r="N3709" s="84" t="n">
        <v>0.09978278719285993</v>
      </c>
      <c r="O3709" s="84" t="n">
        <v>0.1206571640437781</v>
      </c>
      <c r="P3709" s="84" t="n">
        <v>0.2874605690016325</v>
      </c>
      <c r="Q3709" s="84" t="n">
        <v>0.08501385362726983</v>
      </c>
      <c r="R3709" s="84" t="n">
        <v>0.101759396461563</v>
      </c>
      <c r="S3709" s="84" t="n">
        <v>0.2490394819978774</v>
      </c>
      <c r="T3709" s="84" t="n">
        <v>0.09088099568571401</v>
      </c>
      <c r="U3709" s="84" t="n">
        <v>0.09916490184537208</v>
      </c>
      <c r="V3709" s="84" t="n">
        <v>0.314380573643731</v>
      </c>
      <c r="W3709" s="84" t="n">
        <v>0.09179045503438481</v>
      </c>
      <c r="X3709" s="84" t="n">
        <v>0.0981246875133444</v>
      </c>
      <c r="Y3709" s="84" t="n">
        <v>0.2326019974965644</v>
      </c>
      <c r="Z3709" s="84" t="n">
        <v>0.0966884022968818</v>
      </c>
      <c r="AA3709" s="84" t="n">
        <v>0.1097388468189213</v>
      </c>
      <c r="AB3709" s="84" t="n">
        <v>0.2590320210706706</v>
      </c>
      <c r="AC3709" s="84" t="n">
        <v>0.1012383998196272</v>
      </c>
      <c r="AD3709" s="84" t="n">
        <v>0.1230988004957165</v>
      </c>
      <c r="AE3709" s="84" t="n">
        <v>0.3217006747929412</v>
      </c>
      <c r="AF3709" s="84" t="n">
        <v>0.1311568524236685</v>
      </c>
      <c r="AG3709" s="84" t="n">
        <v>0.1494490409041587</v>
      </c>
      <c r="AH3709" s="84" t="n">
        <v>0.4853701769467927</v>
      </c>
      <c r="AI3709" s="84" t="n">
        <v>0.1584583123078959</v>
      </c>
      <c r="AJ3709" s="84" t="n">
        <v>0.1776623403375783</v>
      </c>
      <c r="AK3709" s="84" t="n">
        <v>0.8980891486225887</v>
      </c>
    </row>
    <row r="3710">
      <c r="A3710" s="84" t="n">
        <v>23</v>
      </c>
      <c r="B3710" s="84" t="n">
        <v>0.1622055467173148</v>
      </c>
      <c r="C3710" s="84" t="n">
        <v>0.1828231501457082</v>
      </c>
      <c r="D3710" s="84" t="n">
        <v>0.846468184471687</v>
      </c>
      <c r="E3710" s="84" t="n">
        <v>0.1454892562327549</v>
      </c>
      <c r="F3710" s="84" t="n">
        <v>0.1646617695959533</v>
      </c>
      <c r="G3710" s="84" t="n">
        <v>0.5094231552287395</v>
      </c>
      <c r="H3710" s="84" t="n">
        <v>0.1222959547319134</v>
      </c>
      <c r="I3710" s="84" t="n">
        <v>0.1362960094470297</v>
      </c>
      <c r="J3710" s="84" t="n">
        <v>0.3808134953846405</v>
      </c>
      <c r="K3710" s="84" t="n">
        <v>0.120032047028849</v>
      </c>
      <c r="L3710" s="84" t="n">
        <v>0.1394481907403274</v>
      </c>
      <c r="M3710" s="84" t="n">
        <v>0.3495692696149419</v>
      </c>
      <c r="N3710" s="84" t="n">
        <v>0.09965132226874793</v>
      </c>
      <c r="O3710" s="84" t="n">
        <v>0.1203964730114998</v>
      </c>
      <c r="P3710" s="84" t="n">
        <v>0.285583020989692</v>
      </c>
      <c r="Q3710" s="84" t="n">
        <v>0.08489367201436325</v>
      </c>
      <c r="R3710" s="84" t="n">
        <v>0.1015730183769424</v>
      </c>
      <c r="S3710" s="84" t="n">
        <v>0.2475910050107095</v>
      </c>
      <c r="T3710" s="84" t="n">
        <v>0.09073204223841136</v>
      </c>
      <c r="U3710" s="84" t="n">
        <v>0.09897708147854561</v>
      </c>
      <c r="V3710" s="84" t="n">
        <v>0.2388879628683093</v>
      </c>
      <c r="W3710" s="84" t="n">
        <v>0.09169615863158397</v>
      </c>
      <c r="X3710" s="84" t="n">
        <v>0.09793734711571425</v>
      </c>
      <c r="Y3710" s="84" t="n">
        <v>0.2316492038899539</v>
      </c>
      <c r="Z3710" s="84" t="n">
        <v>0.09652328254543327</v>
      </c>
      <c r="AA3710" s="84" t="n">
        <v>0.1095351327928437</v>
      </c>
      <c r="AB3710" s="84" t="n">
        <v>0.2577453749736152</v>
      </c>
      <c r="AC3710" s="84" t="n">
        <v>0.1011057999284792</v>
      </c>
      <c r="AD3710" s="84" t="n">
        <v>0.1228715475744017</v>
      </c>
      <c r="AE3710" s="84" t="n">
        <v>0.319932124812804</v>
      </c>
      <c r="AF3710" s="84" t="n">
        <v>0.1306750793056437</v>
      </c>
      <c r="AG3710" s="84" t="n">
        <v>0.1489517423618703</v>
      </c>
      <c r="AH3710" s="84" t="n">
        <v>0.4874348828895428</v>
      </c>
      <c r="AI3710" s="84" t="n">
        <v>0.1600499939489204</v>
      </c>
      <c r="AJ3710" s="84" t="n">
        <v>0.1772329725692791</v>
      </c>
      <c r="AK3710" s="84" t="n">
        <v>0.9019552130459969</v>
      </c>
    </row>
    <row r="3711">
      <c r="A3711" s="84" t="n">
        <v>24</v>
      </c>
      <c r="B3711" s="84" t="n">
        <v>0.1619559401345867</v>
      </c>
      <c r="C3711" s="84" t="n">
        <v>0.1825150721847841</v>
      </c>
      <c r="D3711" s="84" t="n">
        <v>0.8834848498182684</v>
      </c>
      <c r="E3711" s="84" t="n">
        <v>0.1452528859667913</v>
      </c>
      <c r="F3711" s="84" t="n">
        <v>0.1647977389244419</v>
      </c>
      <c r="G3711" s="84" t="n">
        <v>0.5075944476438728</v>
      </c>
      <c r="H3711" s="84" t="n">
        <v>0.1027335454828131</v>
      </c>
      <c r="I3711" s="84" t="n">
        <v>0.1224387295259071</v>
      </c>
      <c r="J3711" s="84" t="n">
        <v>0.4239190342242888</v>
      </c>
      <c r="K3711" s="84" t="n">
        <v>0.1008652034289657</v>
      </c>
      <c r="L3711" s="84" t="n">
        <v>0.1211745661210914</v>
      </c>
      <c r="M3711" s="84" t="n">
        <v>0.3944423628059586</v>
      </c>
      <c r="N3711" s="84" t="n">
        <v>0.08367219289407064</v>
      </c>
      <c r="O3711" s="84" t="n">
        <v>0.1029128110618067</v>
      </c>
      <c r="P3711" s="84" t="n">
        <v>0.3182907041950498</v>
      </c>
      <c r="Q3711" s="84" t="n">
        <v>0.07663503810180848</v>
      </c>
      <c r="R3711" s="84" t="n">
        <v>0.08815018896649333</v>
      </c>
      <c r="S3711" s="84" t="n">
        <v>0.2819942401186472</v>
      </c>
      <c r="T3711" s="84" t="n">
        <v>0.07607848897661967</v>
      </c>
      <c r="U3711" s="84" t="n">
        <v>0.08506715933772864</v>
      </c>
      <c r="V3711" s="84" t="n">
        <v>0.2689388693809084</v>
      </c>
      <c r="W3711" s="84" t="n">
        <v>0.07162771446381647</v>
      </c>
      <c r="X3711" s="84" t="n">
        <v>0.08496771074948987</v>
      </c>
      <c r="Y3711" s="84" t="n">
        <v>0.2604711010740265</v>
      </c>
      <c r="Z3711" s="84" t="n">
        <v>0.08712026309961036</v>
      </c>
      <c r="AA3711" s="84" t="n">
        <v>0.09491009140444058</v>
      </c>
      <c r="AB3711" s="84" t="n">
        <v>0.2864121118176726</v>
      </c>
      <c r="AC3711" s="84" t="n">
        <v>0.07890525160251818</v>
      </c>
      <c r="AD3711" s="84" t="n">
        <v>0.107027129696254</v>
      </c>
      <c r="AE3711" s="84" t="n">
        <v>0.345722511709562</v>
      </c>
      <c r="AF3711" s="84" t="n">
        <v>0.1304598189763136</v>
      </c>
      <c r="AG3711" s="84" t="n">
        <v>0.1493733424032702</v>
      </c>
      <c r="AH3711" s="84" t="n">
        <v>0.4856147307248219</v>
      </c>
      <c r="AI3711" s="84" t="n">
        <v>0.1598037043930838</v>
      </c>
      <c r="AJ3711" s="84" t="n">
        <v>0.1769658247074436</v>
      </c>
      <c r="AK3711" s="84" t="n">
        <v>0.9483278217320851</v>
      </c>
    </row>
    <row r="3721">
      <c r="A3721" s="84" t="inlineStr">
        <is>
          <t>PVVAC-P-240to760-E10-rDXGF-MBT1985-CZ14</t>
        </is>
      </c>
      <c r="B3721" s="83" t="n"/>
      <c r="C3721" s="83" t="n"/>
      <c r="D3721" s="83" t="n">
        <v>2015</v>
      </c>
      <c r="E3721" s="83" t="n"/>
      <c r="F3721" s="84" t="inlineStr">
        <is>
          <t>Source Annual kWh:</t>
        </is>
      </c>
      <c r="G3721" s="162" t="n">
        <v>2013683.251000014</v>
      </c>
      <c r="H3721" s="83" t="inlineStr">
        <is>
          <t>DEER</t>
        </is>
      </c>
      <c r="I3721" s="83" t="n"/>
      <c r="J3721" s="83" t="n"/>
      <c r="K3721" s="83" t="inlineStr">
        <is>
          <t>PDAF</t>
        </is>
      </c>
      <c r="L3721" s="83" t="inlineStr">
        <is>
          <t>Monthly</t>
        </is>
      </c>
      <c r="M3721" s="83" t="n"/>
      <c r="N3721" s="83" t="n"/>
      <c r="O3721" s="83" t="n"/>
      <c r="P3721" s="83" t="n"/>
      <c r="Q3721" s="83" t="n"/>
      <c r="R3721" s="83" t="n"/>
      <c r="S3721" s="83" t="n"/>
      <c r="T3721" s="105" t="n"/>
      <c r="U3721" s="83" t="n"/>
      <c r="V3721" s="83" t="n"/>
      <c r="W3721" s="83" t="n"/>
      <c r="X3721" s="83" t="n"/>
      <c r="Y3721" s="83" t="n"/>
      <c r="Z3721" s="83" t="n"/>
      <c r="AA3721" s="83" t="n"/>
      <c r="AB3721" s="83" t="n"/>
      <c r="AC3721" s="83" t="n"/>
      <c r="AD3721" s="83" t="n"/>
      <c r="AE3721" s="83" t="n"/>
      <c r="AF3721" s="83" t="n"/>
      <c r="AG3721" s="83" t="n"/>
      <c r="AH3721" s="83" t="n"/>
      <c r="AI3721" s="83" t="n"/>
      <c r="AJ3721" s="83" t="n"/>
      <c r="AK3721" s="83" t="n"/>
    </row>
    <row r="3722">
      <c r="A3722" s="83" t="n">
        <v>94</v>
      </c>
      <c r="B3722" s="84" t="inlineStr">
        <is>
          <t>PVVAC-P-240to760-E10-20-MM</t>
        </is>
      </c>
      <c r="C3722" s="83" t="n"/>
      <c r="D3722" s="83" t="n"/>
      <c r="E3722" s="83" t="n"/>
      <c r="F3722" s="83" t="inlineStr">
        <is>
          <t>Source Sample Size:</t>
        </is>
      </c>
      <c r="G3722" s="83" t="n">
        <v>0</v>
      </c>
      <c r="H3722" s="83" t="inlineStr">
        <is>
          <t>DEER</t>
        </is>
      </c>
      <c r="I3722" s="83" t="n"/>
      <c r="J3722" s="83" t="n"/>
      <c r="K3722" s="83" t="inlineStr">
        <is>
          <t>WKWE</t>
        </is>
      </c>
      <c r="L3722" s="83" t="inlineStr">
        <is>
          <t>Monthly</t>
        </is>
      </c>
      <c r="M3722" s="83" t="n"/>
      <c r="N3722" s="83" t="inlineStr">
        <is>
          <t>Weekend Peak3</t>
        </is>
      </c>
      <c r="O3722" s="83" t="n"/>
      <c r="P3722" s="83" t="n"/>
      <c r="Q3722" s="83" t="n"/>
      <c r="R3722" s="83" t="n"/>
      <c r="S3722" s="83" t="n"/>
      <c r="T3722" s="83" t="n"/>
      <c r="U3722" s="83" t="n"/>
      <c r="V3722" s="83" t="n"/>
      <c r="W3722" s="83" t="n"/>
      <c r="X3722" s="83" t="n"/>
      <c r="Y3722" s="83" t="n"/>
      <c r="Z3722" s="83" t="n"/>
      <c r="AA3722" s="83" t="n"/>
      <c r="AB3722" s="83" t="n"/>
      <c r="AC3722" s="83" t="n"/>
      <c r="AD3722" s="83" t="n"/>
      <c r="AE3722" s="83" t="n"/>
      <c r="AF3722" s="83" t="n"/>
      <c r="AG3722" s="83" t="n"/>
      <c r="AH3722" s="83" t="n"/>
      <c r="AI3722" s="83" t="n"/>
      <c r="AJ3722" s="83" t="n"/>
      <c r="AK3722" s="83" t="n"/>
    </row>
    <row r="3723">
      <c r="A3723" s="84" t="n"/>
      <c r="B3723" s="84" t="n">
        <v>1</v>
      </c>
      <c r="C3723" s="84" t="inlineStr">
        <is>
          <t>JANUARY</t>
        </is>
      </c>
      <c r="D3723" s="84" t="inlineStr">
        <is>
          <t>JAN</t>
        </is>
      </c>
      <c r="E3723" s="84" t="n">
        <v>2</v>
      </c>
      <c r="F3723" s="84" t="inlineStr">
        <is>
          <t>FEBRUARY</t>
        </is>
      </c>
      <c r="G3723" s="84" t="inlineStr">
        <is>
          <t>FEB</t>
        </is>
      </c>
      <c r="H3723" s="84" t="n">
        <v>3</v>
      </c>
      <c r="I3723" s="84" t="inlineStr">
        <is>
          <t>MARCH</t>
        </is>
      </c>
      <c r="J3723" s="84" t="inlineStr">
        <is>
          <t>MAR</t>
        </is>
      </c>
      <c r="K3723" s="84" t="n">
        <v>4</v>
      </c>
      <c r="L3723" s="84" t="inlineStr">
        <is>
          <t>APRIL</t>
        </is>
      </c>
      <c r="M3723" s="84" t="inlineStr">
        <is>
          <t>APR</t>
        </is>
      </c>
      <c r="N3723" s="84" t="n">
        <v>5</v>
      </c>
      <c r="O3723" s="84" t="inlineStr">
        <is>
          <t>MAY</t>
        </is>
      </c>
      <c r="P3723" s="84" t="inlineStr">
        <is>
          <t>MAY</t>
        </is>
      </c>
      <c r="Q3723" s="84" t="n">
        <v>6</v>
      </c>
      <c r="R3723" s="84" t="inlineStr">
        <is>
          <t>JUNE</t>
        </is>
      </c>
      <c r="S3723" s="84" t="inlineStr">
        <is>
          <t>JUN</t>
        </is>
      </c>
      <c r="T3723" s="84" t="n">
        <v>7</v>
      </c>
      <c r="U3723" s="84" t="inlineStr">
        <is>
          <t>JULY</t>
        </is>
      </c>
      <c r="V3723" s="84" t="inlineStr">
        <is>
          <t>JUL</t>
        </is>
      </c>
      <c r="W3723" s="84" t="n">
        <v>8</v>
      </c>
      <c r="X3723" s="84" t="inlineStr">
        <is>
          <t>AUGUST</t>
        </is>
      </c>
      <c r="Y3723" s="84" t="inlineStr">
        <is>
          <t>AUG</t>
        </is>
      </c>
      <c r="Z3723" s="84" t="n">
        <v>9</v>
      </c>
      <c r="AA3723" s="84" t="inlineStr">
        <is>
          <t>SEPTEMBER</t>
        </is>
      </c>
      <c r="AB3723" s="84" t="inlineStr">
        <is>
          <t>SEP</t>
        </is>
      </c>
      <c r="AC3723" s="84" t="n">
        <v>10</v>
      </c>
      <c r="AD3723" s="84" t="inlineStr">
        <is>
          <t>OCTOBER</t>
        </is>
      </c>
      <c r="AE3723" s="84" t="inlineStr">
        <is>
          <t>OCT</t>
        </is>
      </c>
      <c r="AF3723" s="84" t="n">
        <v>11</v>
      </c>
      <c r="AG3723" s="84" t="inlineStr">
        <is>
          <t>NOVEMBER</t>
        </is>
      </c>
      <c r="AH3723" s="84" t="inlineStr">
        <is>
          <t>NOV</t>
        </is>
      </c>
      <c r="AI3723" s="84" t="n">
        <v>12</v>
      </c>
      <c r="AJ3723" s="84" t="inlineStr">
        <is>
          <t>DECEMBER</t>
        </is>
      </c>
      <c r="AK3723" s="84" t="inlineStr">
        <is>
          <t>DEC</t>
        </is>
      </c>
    </row>
    <row r="3724">
      <c r="A3724" s="83" t="n"/>
      <c r="B3724" s="84" t="n">
        <v>31</v>
      </c>
      <c r="C3724" s="83" t="n"/>
      <c r="D3724" s="83" t="n"/>
      <c r="E3724" s="84" t="n">
        <v>28</v>
      </c>
      <c r="F3724" s="83" t="n"/>
      <c r="G3724" s="83" t="n"/>
      <c r="H3724" s="84" t="n">
        <v>31</v>
      </c>
      <c r="I3724" s="83" t="n"/>
      <c r="J3724" s="83" t="n"/>
      <c r="K3724" s="84" t="n">
        <v>30</v>
      </c>
      <c r="L3724" s="83" t="n"/>
      <c r="M3724" s="83" t="n"/>
      <c r="N3724" s="84" t="n">
        <v>31</v>
      </c>
      <c r="O3724" s="83" t="n"/>
      <c r="P3724" s="83" t="n"/>
      <c r="Q3724" s="84" t="n">
        <v>30</v>
      </c>
      <c r="R3724" s="83" t="n"/>
      <c r="S3724" s="83" t="n"/>
      <c r="T3724" s="84" t="n">
        <v>31</v>
      </c>
      <c r="U3724" s="83" t="n"/>
      <c r="V3724" s="83" t="n"/>
      <c r="W3724" s="84" t="n">
        <v>31</v>
      </c>
      <c r="X3724" s="83" t="n"/>
      <c r="Y3724" s="83" t="n"/>
      <c r="Z3724" s="84" t="n">
        <v>30</v>
      </c>
      <c r="AA3724" s="83" t="n"/>
      <c r="AB3724" s="83" t="n"/>
      <c r="AC3724" s="84" t="n">
        <v>31</v>
      </c>
      <c r="AD3724" s="83" t="n"/>
      <c r="AE3724" s="83" t="n"/>
      <c r="AF3724" s="84" t="n">
        <v>30</v>
      </c>
      <c r="AG3724" s="83" t="n"/>
      <c r="AH3724" s="83" t="n"/>
      <c r="AI3724" s="84" t="n">
        <v>31</v>
      </c>
      <c r="AJ3724" s="83" t="n"/>
      <c r="AK3724" s="83" t="n"/>
    </row>
    <row r="3725">
      <c r="A3725" s="84" t="inlineStr">
        <is>
          <t>RATIOS</t>
        </is>
      </c>
      <c r="B3725" s="84" t="inlineStr">
        <is>
          <t>E.BKDWN</t>
        </is>
      </c>
      <c r="C3725" s="84" t="inlineStr">
        <is>
          <t>PEAK/AVG</t>
        </is>
      </c>
      <c r="D3725" s="84" t="inlineStr">
        <is>
          <t>END/AVG</t>
        </is>
      </c>
      <c r="E3725" s="84" t="inlineStr">
        <is>
          <t>E.BKDWN</t>
        </is>
      </c>
      <c r="F3725" s="84" t="inlineStr">
        <is>
          <t>PEAK/AVG</t>
        </is>
      </c>
      <c r="G3725" s="84" t="inlineStr">
        <is>
          <t>END/AVG</t>
        </is>
      </c>
      <c r="H3725" s="84" t="inlineStr">
        <is>
          <t>E.BKDWN</t>
        </is>
      </c>
      <c r="I3725" s="84" t="inlineStr">
        <is>
          <t>PEAK/AVG</t>
        </is>
      </c>
      <c r="J3725" s="84" t="inlineStr">
        <is>
          <t>END/AVG</t>
        </is>
      </c>
      <c r="K3725" s="84" t="inlineStr">
        <is>
          <t>E.BKDWN</t>
        </is>
      </c>
      <c r="L3725" s="84" t="inlineStr">
        <is>
          <t>PEAK/AVG</t>
        </is>
      </c>
      <c r="M3725" s="84" t="inlineStr">
        <is>
          <t>END/AVG</t>
        </is>
      </c>
      <c r="N3725" s="84" t="inlineStr">
        <is>
          <t>E.BKDWN</t>
        </is>
      </c>
      <c r="O3725" s="84" t="inlineStr">
        <is>
          <t>PEAK/AVG</t>
        </is>
      </c>
      <c r="P3725" s="84" t="inlineStr">
        <is>
          <t>END/AVG</t>
        </is>
      </c>
      <c r="Q3725" s="84" t="inlineStr">
        <is>
          <t>E.BKDWN</t>
        </is>
      </c>
      <c r="R3725" s="84" t="inlineStr">
        <is>
          <t>PEAK/AVG</t>
        </is>
      </c>
      <c r="S3725" s="84" t="inlineStr">
        <is>
          <t>END/AVG</t>
        </is>
      </c>
      <c r="T3725" s="84" t="inlineStr">
        <is>
          <t>E.BKDWN</t>
        </is>
      </c>
      <c r="U3725" s="84" t="inlineStr">
        <is>
          <t>PEAK/AVG</t>
        </is>
      </c>
      <c r="V3725" s="84" t="inlineStr">
        <is>
          <t>END/AVG</t>
        </is>
      </c>
      <c r="W3725" s="84" t="inlineStr">
        <is>
          <t>E.BKDWN</t>
        </is>
      </c>
      <c r="X3725" s="84" t="inlineStr">
        <is>
          <t>PEAK/AVG</t>
        </is>
      </c>
      <c r="Y3725" s="84" t="inlineStr">
        <is>
          <t>END/AVG</t>
        </is>
      </c>
      <c r="Z3725" s="84" t="inlineStr">
        <is>
          <t>E.BKDWN</t>
        </is>
      </c>
      <c r="AA3725" s="84" t="inlineStr">
        <is>
          <t>PEAK/AVG</t>
        </is>
      </c>
      <c r="AB3725" s="84" t="inlineStr">
        <is>
          <t>END/AVG</t>
        </is>
      </c>
      <c r="AC3725" s="84" t="inlineStr">
        <is>
          <t>E.BKDWN</t>
        </is>
      </c>
      <c r="AD3725" s="84" t="inlineStr">
        <is>
          <t>PEAK/AVG</t>
        </is>
      </c>
      <c r="AE3725" s="84" t="inlineStr">
        <is>
          <t>END/AVG</t>
        </is>
      </c>
      <c r="AF3725" s="84" t="inlineStr">
        <is>
          <t>E.BKDWN</t>
        </is>
      </c>
      <c r="AG3725" s="84" t="inlineStr">
        <is>
          <t>PEAK/AVG</t>
        </is>
      </c>
      <c r="AH3725" s="84" t="inlineStr">
        <is>
          <t>END/AVG</t>
        </is>
      </c>
      <c r="AI3725" s="84" t="inlineStr">
        <is>
          <t>E.BKDWN</t>
        </is>
      </c>
      <c r="AJ3725" s="84" t="inlineStr">
        <is>
          <t>PEAK/AVG</t>
        </is>
      </c>
      <c r="AK3725" s="84" t="inlineStr">
        <is>
          <t>END/AVG</t>
        </is>
      </c>
    </row>
    <row r="3726">
      <c r="A3726" s="83" t="n"/>
      <c r="B3726" s="166" t="n">
        <v>0.06539111409385477</v>
      </c>
      <c r="C3726" s="167" t="n">
        <v>1.073074850234658</v>
      </c>
      <c r="D3726" s="167" t="n">
        <v>0.2812370160184802</v>
      </c>
      <c r="E3726" s="166" t="n">
        <v>0.06168045354920677</v>
      </c>
      <c r="F3726" s="167" t="n">
        <v>1.061600960189291</v>
      </c>
      <c r="G3726" s="167" t="n">
        <v>0.2724761107254167</v>
      </c>
      <c r="H3726" s="166" t="n">
        <v>0.07506712159222391</v>
      </c>
      <c r="I3726" s="167" t="n">
        <v>1.089825235186771</v>
      </c>
      <c r="J3726" s="167" t="n">
        <v>0.2687662409621663</v>
      </c>
      <c r="K3726" s="166" t="n">
        <v>0.07427159750952426</v>
      </c>
      <c r="L3726" s="167" t="n">
        <v>1.13929315032928</v>
      </c>
      <c r="M3726" s="167" t="n">
        <v>0.2646917372836624</v>
      </c>
      <c r="N3726" s="166" t="n">
        <v>0.08608494570845712</v>
      </c>
      <c r="O3726" s="167" t="n">
        <v>1.184785112207014</v>
      </c>
      <c r="P3726" s="167" t="n">
        <v>0.3006562138074556</v>
      </c>
      <c r="Q3726" s="166" t="n">
        <v>0.1029533917547807</v>
      </c>
      <c r="R3726" s="167" t="n">
        <v>1.206049577930742</v>
      </c>
      <c r="S3726" s="167" t="n">
        <v>0.3452426225306156</v>
      </c>
      <c r="T3726" s="166" t="n">
        <v>0.109227211510514</v>
      </c>
      <c r="U3726" s="167" t="n">
        <v>1.103685761146307</v>
      </c>
      <c r="V3726" s="167" t="n">
        <v>0.3409438991969835</v>
      </c>
      <c r="W3726" s="166" t="n">
        <v>0.1147125096443498</v>
      </c>
      <c r="X3726" s="167" t="n">
        <v>1.062329415760701</v>
      </c>
      <c r="Y3726" s="167" t="n">
        <v>0.3530481643840653</v>
      </c>
      <c r="Z3726" s="166" t="n">
        <v>0.09211832828490656</v>
      </c>
      <c r="AA3726" s="167" t="n">
        <v>1.17988161027424</v>
      </c>
      <c r="AB3726" s="167" t="n">
        <v>0.3553348885144228</v>
      </c>
      <c r="AC3726" s="166" t="n">
        <v>0.08384192230769089</v>
      </c>
      <c r="AD3726" s="167" t="n">
        <v>1.223704371433304</v>
      </c>
      <c r="AE3726" s="167" t="n">
        <v>0.2979392668435057</v>
      </c>
      <c r="AF3726" s="166" t="n">
        <v>0.06771515959246835</v>
      </c>
      <c r="AG3726" s="167" t="n">
        <v>1.10357522387086</v>
      </c>
      <c r="AH3726" s="167" t="n">
        <v>0.2908648616696923</v>
      </c>
      <c r="AI3726" s="166" t="n">
        <v>0.06693624445202287</v>
      </c>
      <c r="AJ3726" s="167" t="n">
        <v>1.04707248271614</v>
      </c>
      <c r="AK3726" s="167" t="n">
        <v>0.2815300672828985</v>
      </c>
      <c r="AM3726">
        <f>A3721</f>
        <v/>
      </c>
      <c r="AN3726" s="163">
        <f>1/($B3726*(1/$B3724)*(1/(5/7+2/7*$D3726))*$B3736/SUM($B3728:$B3751))</f>
        <v/>
      </c>
      <c r="AO3726" s="163">
        <f>1/(B3726*(1/B3724)*(1/(5/7+2/7*D3726)))</f>
        <v/>
      </c>
      <c r="AP3726" s="163" t="n"/>
      <c r="AR3726" s="168">
        <f>CHOOSE(AV$3,C3726,F3726,I3726,L3726,O3726,R3726,U3726,X3726,AA3726,AD3726,AG3726,AJ3726)</f>
        <v/>
      </c>
      <c r="AS3726" s="164" t="n"/>
      <c r="AT3726" s="164" t="n"/>
      <c r="AV3726" s="116">
        <f>AN3726/AR3726</f>
        <v/>
      </c>
      <c r="AW3726" s="165">
        <f>AO3726/AR3726</f>
        <v/>
      </c>
      <c r="AX3726" s="163" t="n"/>
    </row>
    <row r="3727">
      <c r="A3727" s="84" t="inlineStr">
        <is>
          <t>HOUR</t>
        </is>
      </c>
      <c r="B3727" s="84" t="inlineStr">
        <is>
          <t>PEAK</t>
        </is>
      </c>
      <c r="C3727" s="84" t="inlineStr">
        <is>
          <t>AVG</t>
        </is>
      </c>
      <c r="D3727" s="84" t="inlineStr">
        <is>
          <t>END</t>
        </is>
      </c>
      <c r="E3727" s="84" t="inlineStr">
        <is>
          <t>PEAK</t>
        </is>
      </c>
      <c r="F3727" s="84" t="inlineStr">
        <is>
          <t>AVG</t>
        </is>
      </c>
      <c r="G3727" s="84" t="inlineStr">
        <is>
          <t>END</t>
        </is>
      </c>
      <c r="H3727" s="84" t="inlineStr">
        <is>
          <t>PEAK</t>
        </is>
      </c>
      <c r="I3727" s="84" t="inlineStr">
        <is>
          <t>AVG</t>
        </is>
      </c>
      <c r="J3727" s="84" t="inlineStr">
        <is>
          <t>END</t>
        </is>
      </c>
      <c r="K3727" s="84" t="inlineStr">
        <is>
          <t>PEAK</t>
        </is>
      </c>
      <c r="L3727" s="84" t="inlineStr">
        <is>
          <t>AVG</t>
        </is>
      </c>
      <c r="M3727" s="84" t="inlineStr">
        <is>
          <t>END</t>
        </is>
      </c>
      <c r="N3727" s="84" t="inlineStr">
        <is>
          <t>PEAK</t>
        </is>
      </c>
      <c r="O3727" s="84" t="inlineStr">
        <is>
          <t>AVG</t>
        </is>
      </c>
      <c r="P3727" s="84" t="inlineStr">
        <is>
          <t>END</t>
        </is>
      </c>
      <c r="Q3727" s="84" t="inlineStr">
        <is>
          <t>PEAK</t>
        </is>
      </c>
      <c r="R3727" s="84" t="inlineStr">
        <is>
          <t>AVG</t>
        </is>
      </c>
      <c r="S3727" s="84" t="inlineStr">
        <is>
          <t>END</t>
        </is>
      </c>
      <c r="T3727" s="84" t="inlineStr">
        <is>
          <t>PEAK</t>
        </is>
      </c>
      <c r="U3727" s="84" t="inlineStr">
        <is>
          <t>AVG</t>
        </is>
      </c>
      <c r="V3727" s="84" t="inlineStr">
        <is>
          <t>END</t>
        </is>
      </c>
      <c r="W3727" s="84" t="inlineStr">
        <is>
          <t>PEAK</t>
        </is>
      </c>
      <c r="X3727" s="84" t="inlineStr">
        <is>
          <t>AVG</t>
        </is>
      </c>
      <c r="Y3727" s="84" t="inlineStr">
        <is>
          <t>END</t>
        </is>
      </c>
      <c r="Z3727" s="84" t="inlineStr">
        <is>
          <t>PEAK</t>
        </is>
      </c>
      <c r="AA3727" s="84" t="inlineStr">
        <is>
          <t>AVG</t>
        </is>
      </c>
      <c r="AB3727" s="84" t="inlineStr">
        <is>
          <t>END</t>
        </is>
      </c>
      <c r="AC3727" s="84" t="inlineStr">
        <is>
          <t>PEAK</t>
        </is>
      </c>
      <c r="AD3727" s="84" t="inlineStr">
        <is>
          <t>AVG</t>
        </is>
      </c>
      <c r="AE3727" s="84" t="inlineStr">
        <is>
          <t>END</t>
        </is>
      </c>
      <c r="AF3727" s="84" t="inlineStr">
        <is>
          <t>PEAK</t>
        </is>
      </c>
      <c r="AG3727" s="84" t="inlineStr">
        <is>
          <t>AVG</t>
        </is>
      </c>
      <c r="AH3727" s="84" t="inlineStr">
        <is>
          <t>END</t>
        </is>
      </c>
      <c r="AI3727" s="84" t="inlineStr">
        <is>
          <t>PEAK</t>
        </is>
      </c>
      <c r="AJ3727" s="84" t="inlineStr">
        <is>
          <t>AVG</t>
        </is>
      </c>
      <c r="AK3727" s="84" t="inlineStr">
        <is>
          <t>END</t>
        </is>
      </c>
    </row>
    <row r="3728">
      <c r="A3728" s="84" t="n">
        <v>1</v>
      </c>
      <c r="B3728" s="84" t="n">
        <v>0.1418170546334103</v>
      </c>
      <c r="C3728" s="84" t="n">
        <v>0.1678034398617672</v>
      </c>
      <c r="D3728" s="84" t="n">
        <v>0.6367870289668746</v>
      </c>
      <c r="E3728" s="84" t="n">
        <v>0.1344393577634264</v>
      </c>
      <c r="F3728" s="84" t="n">
        <v>0.1530072197889956</v>
      </c>
      <c r="G3728" s="84" t="n">
        <v>0.5918756105688255</v>
      </c>
      <c r="H3728" s="84" t="n">
        <v>0.1198506453677047</v>
      </c>
      <c r="I3728" s="84" t="n">
        <v>0.1344022579545003</v>
      </c>
      <c r="J3728" s="84" t="n">
        <v>0.4407352593218058</v>
      </c>
      <c r="K3728" s="84" t="n">
        <v>0.1091674170205378</v>
      </c>
      <c r="L3728" s="84" t="n">
        <v>0.1307533603227795</v>
      </c>
      <c r="M3728" s="84" t="n">
        <v>0.3817385164323283</v>
      </c>
      <c r="N3728" s="84" t="n">
        <v>0.09411766963352847</v>
      </c>
      <c r="O3728" s="84" t="n">
        <v>0.1118677931494057</v>
      </c>
      <c r="P3728" s="84" t="n">
        <v>0.3373544595327084</v>
      </c>
      <c r="Q3728" s="84" t="n">
        <v>0.07943033832342021</v>
      </c>
      <c r="R3728" s="84" t="n">
        <v>0.09532318587382924</v>
      </c>
      <c r="S3728" s="84" t="n">
        <v>0.2537324966958824</v>
      </c>
      <c r="T3728" s="84" t="n">
        <v>0.08352954622421448</v>
      </c>
      <c r="U3728" s="84" t="n">
        <v>0.09188620094579682</v>
      </c>
      <c r="V3728" s="84" t="n">
        <v>0.2487065602082817</v>
      </c>
      <c r="W3728" s="84" t="n">
        <v>0.0829294606226201</v>
      </c>
      <c r="X3728" s="84" t="n">
        <v>0.08917407551071932</v>
      </c>
      <c r="Y3728" s="84" t="n">
        <v>0.2443501457606547</v>
      </c>
      <c r="Z3728" s="84" t="n">
        <v>0.08625750225374545</v>
      </c>
      <c r="AA3728" s="84" t="n">
        <v>0.1011722958781349</v>
      </c>
      <c r="AB3728" s="84" t="n">
        <v>0.2666693183400146</v>
      </c>
      <c r="AC3728" s="84" t="n">
        <v>0.09392473200583254</v>
      </c>
      <c r="AD3728" s="84" t="n">
        <v>0.1146288016406327</v>
      </c>
      <c r="AE3728" s="84" t="n">
        <v>0.354230481556833</v>
      </c>
      <c r="AF3728" s="84" t="n">
        <v>0.1264909770815927</v>
      </c>
      <c r="AG3728" s="84" t="n">
        <v>0.1390629847967731</v>
      </c>
      <c r="AH3728" s="84" t="n">
        <v>0.4250834275737556</v>
      </c>
      <c r="AI3728" s="84" t="n">
        <v>0.1418444435664483</v>
      </c>
      <c r="AJ3728" s="84" t="n">
        <v>0.1525552667750484</v>
      </c>
      <c r="AK3728" s="84" t="n">
        <v>0.5566270798323832</v>
      </c>
    </row>
    <row r="3729">
      <c r="A3729" s="84" t="n">
        <v>2</v>
      </c>
      <c r="B3729" s="84" t="n">
        <v>0.1421977631812534</v>
      </c>
      <c r="C3729" s="84" t="n">
        <v>0.171186393363384</v>
      </c>
      <c r="D3729" s="84" t="n">
        <v>0.6975124976206936</v>
      </c>
      <c r="E3729" s="84" t="n">
        <v>0.1348640269684667</v>
      </c>
      <c r="F3729" s="84" t="n">
        <v>0.1534022399668346</v>
      </c>
      <c r="G3729" s="84" t="n">
        <v>0.5918756105688255</v>
      </c>
      <c r="H3729" s="84" t="n">
        <v>0.1224776673009278</v>
      </c>
      <c r="I3729" s="84" t="n">
        <v>0.1359251536660943</v>
      </c>
      <c r="J3729" s="84" t="n">
        <v>0.4496643361185472</v>
      </c>
      <c r="K3729" s="84" t="n">
        <v>0.1115985077401351</v>
      </c>
      <c r="L3729" s="84" t="n">
        <v>0.1326435390752381</v>
      </c>
      <c r="M3729" s="84" t="n">
        <v>0.3818450135627227</v>
      </c>
      <c r="N3729" s="84" t="n">
        <v>0.09460121981289296</v>
      </c>
      <c r="O3729" s="84" t="n">
        <v>0.1121877148370679</v>
      </c>
      <c r="P3729" s="84" t="n">
        <v>0.3387983251159236</v>
      </c>
      <c r="Q3729" s="84" t="n">
        <v>0.07956163539481709</v>
      </c>
      <c r="R3729" s="84" t="n">
        <v>0.09575421799256124</v>
      </c>
      <c r="S3729" s="84" t="n">
        <v>0.2533089854959584</v>
      </c>
      <c r="T3729" s="84" t="n">
        <v>0.08395254789977347</v>
      </c>
      <c r="U3729" s="84" t="n">
        <v>0.09227920907035581</v>
      </c>
      <c r="V3729" s="84" t="n">
        <v>0.2483029298597173</v>
      </c>
      <c r="W3729" s="84" t="n">
        <v>0.08316273794705902</v>
      </c>
      <c r="X3729" s="84" t="n">
        <v>0.08953482035790095</v>
      </c>
      <c r="Y3729" s="84" t="n">
        <v>0.2436120346549214</v>
      </c>
      <c r="Z3729" s="84" t="n">
        <v>0.08660784128019756</v>
      </c>
      <c r="AA3729" s="84" t="n">
        <v>0.1019404382015019</v>
      </c>
      <c r="AB3729" s="84" t="n">
        <v>0.265771537506499</v>
      </c>
      <c r="AC3729" s="84" t="n">
        <v>0.09438494333946948</v>
      </c>
      <c r="AD3729" s="84" t="n">
        <v>0.1157591790109839</v>
      </c>
      <c r="AE3729" s="84" t="n">
        <v>0.35875839929119</v>
      </c>
      <c r="AF3729" s="84" t="n">
        <v>0.1268117556884844</v>
      </c>
      <c r="AG3729" s="84" t="n">
        <v>0.1390774013796043</v>
      </c>
      <c r="AH3729" s="84" t="n">
        <v>0.4249953375791123</v>
      </c>
      <c r="AI3729" s="84" t="n">
        <v>0.1422180540508318</v>
      </c>
      <c r="AJ3729" s="84" t="n">
        <v>0.1529574011178196</v>
      </c>
      <c r="AK3729" s="84" t="n">
        <v>0.5873549351122769</v>
      </c>
    </row>
    <row r="3730">
      <c r="A3730" s="84" t="n">
        <v>3</v>
      </c>
      <c r="B3730" s="84" t="n">
        <v>0.1429779036481449</v>
      </c>
      <c r="C3730" s="84" t="n">
        <v>0.1720067164502255</v>
      </c>
      <c r="D3730" s="84" t="n">
        <v>0.697657203983655</v>
      </c>
      <c r="E3730" s="84" t="n">
        <v>0.1355398163535772</v>
      </c>
      <c r="F3730" s="84" t="n">
        <v>0.1636859512085883</v>
      </c>
      <c r="G3730" s="84" t="n">
        <v>0.6230286943181134</v>
      </c>
      <c r="H3730" s="84" t="n">
        <v>0.1245612090085161</v>
      </c>
      <c r="I3730" s="84" t="n">
        <v>0.1409352413207134</v>
      </c>
      <c r="J3730" s="84" t="n">
        <v>0.4468073655836655</v>
      </c>
      <c r="K3730" s="84" t="n">
        <v>0.1305537583657712</v>
      </c>
      <c r="L3730" s="84" t="n">
        <v>0.1428295273392727</v>
      </c>
      <c r="M3730" s="84" t="n">
        <v>0.3847123816785558</v>
      </c>
      <c r="N3730" s="84" t="n">
        <v>0.1347243716006375</v>
      </c>
      <c r="O3730" s="84" t="n">
        <v>0.1253266203935658</v>
      </c>
      <c r="P3730" s="84" t="n">
        <v>0.3386918104417519</v>
      </c>
      <c r="Q3730" s="84" t="n">
        <v>0.2114529357865533</v>
      </c>
      <c r="R3730" s="84" t="n">
        <v>0.1367636564924452</v>
      </c>
      <c r="S3730" s="84" t="n">
        <v>0.2531386074270234</v>
      </c>
      <c r="T3730" s="84" t="n">
        <v>0.1921861511022715</v>
      </c>
      <c r="U3730" s="84" t="n">
        <v>0.1741025356990843</v>
      </c>
      <c r="V3730" s="84" t="n">
        <v>0.2481439079553746</v>
      </c>
      <c r="W3730" s="84" t="n">
        <v>0.1730260215201472</v>
      </c>
      <c r="X3730" s="84" t="n">
        <v>0.1768694453822048</v>
      </c>
      <c r="Y3730" s="84" t="n">
        <v>0.243468694036658</v>
      </c>
      <c r="Z3730" s="84" t="n">
        <v>0.1623920043777032</v>
      </c>
      <c r="AA3730" s="84" t="n">
        <v>0.1298562911320574</v>
      </c>
      <c r="AB3730" s="84" t="n">
        <v>0.2651715017089087</v>
      </c>
      <c r="AC3730" s="84" t="n">
        <v>0.1726543573689307</v>
      </c>
      <c r="AD3730" s="84" t="n">
        <v>0.1374101177423043</v>
      </c>
      <c r="AE3730" s="84" t="n">
        <v>0.3614801565086257</v>
      </c>
      <c r="AF3730" s="84" t="n">
        <v>0.1275568911217144</v>
      </c>
      <c r="AG3730" s="84" t="n">
        <v>0.1401530038203944</v>
      </c>
      <c r="AH3730" s="84" t="n">
        <v>0.4302989901394758</v>
      </c>
      <c r="AI3730" s="84" t="n">
        <v>0.1429874559760002</v>
      </c>
      <c r="AJ3730" s="84" t="n">
        <v>0.1593496488952239</v>
      </c>
      <c r="AK3730" s="84" t="n">
        <v>0.6183265637326214</v>
      </c>
    </row>
    <row r="3731">
      <c r="A3731" s="84" t="n">
        <v>4</v>
      </c>
      <c r="B3731" s="84" t="n">
        <v>0.2020647024232203</v>
      </c>
      <c r="C3731" s="84" t="n">
        <v>0.2164617654047421</v>
      </c>
      <c r="D3731" s="84" t="n">
        <v>0.7012659580507385</v>
      </c>
      <c r="E3731" s="84" t="n">
        <v>0.1736436880745524</v>
      </c>
      <c r="F3731" s="84" t="n">
        <v>0.1945663499719149</v>
      </c>
      <c r="G3731" s="84" t="n">
        <v>0.6230241452605074</v>
      </c>
      <c r="H3731" s="84" t="n">
        <v>0.2107215031385681</v>
      </c>
      <c r="I3731" s="84" t="n">
        <v>0.1910565716766782</v>
      </c>
      <c r="J3731" s="84" t="n">
        <v>0.455878409412507</v>
      </c>
      <c r="K3731" s="84" t="n">
        <v>0.1933607498589074</v>
      </c>
      <c r="L3731" s="84" t="n">
        <v>0.2010638181125055</v>
      </c>
      <c r="M3731" s="84" t="n">
        <v>0.3881059709092797</v>
      </c>
      <c r="N3731" s="84" t="n">
        <v>0.1759580577784899</v>
      </c>
      <c r="O3731" s="84" t="n">
        <v>0.1765014160426308</v>
      </c>
      <c r="P3731" s="84" t="n">
        <v>0.3415901930755995</v>
      </c>
      <c r="Q3731" s="84" t="n">
        <v>0.2256425973992804</v>
      </c>
      <c r="R3731" s="84" t="n">
        <v>0.2269295229116071</v>
      </c>
      <c r="S3731" s="84" t="n">
        <v>0.2551289883680459</v>
      </c>
      <c r="T3731" s="84" t="n">
        <v>0.2344281190258393</v>
      </c>
      <c r="U3731" s="84" t="n">
        <v>0.2306295588958319</v>
      </c>
      <c r="V3731" s="84" t="n">
        <v>0.2502280986950166</v>
      </c>
      <c r="W3731" s="84" t="n">
        <v>0.2298560632839081</v>
      </c>
      <c r="X3731" s="84" t="n">
        <v>0.2322138570775862</v>
      </c>
      <c r="Y3731" s="84" t="n">
        <v>0.2453395683399668</v>
      </c>
      <c r="Z3731" s="84" t="n">
        <v>0.200646921401286</v>
      </c>
      <c r="AA3731" s="84" t="n">
        <v>0.173595374785358</v>
      </c>
      <c r="AB3731" s="84" t="n">
        <v>0.2673875430068271</v>
      </c>
      <c r="AC3731" s="84" t="n">
        <v>0.2171465557822062</v>
      </c>
      <c r="AD3731" s="84" t="n">
        <v>0.1904186183947376</v>
      </c>
      <c r="AE3731" s="84" t="n">
        <v>0.3622819673722906</v>
      </c>
      <c r="AF3731" s="84" t="n">
        <v>0.1297257562622449</v>
      </c>
      <c r="AG3731" s="84" t="n">
        <v>0.154120165351937</v>
      </c>
      <c r="AH3731" s="84" t="n">
        <v>0.4327226553974962</v>
      </c>
      <c r="AI3731" s="84" t="n">
        <v>0.1831017156276622</v>
      </c>
      <c r="AJ3731" s="84" t="n">
        <v>0.2007025655133697</v>
      </c>
      <c r="AK3731" s="84" t="n">
        <v>0.7106196018594491</v>
      </c>
    </row>
    <row r="3732">
      <c r="A3732" s="84" t="n">
        <v>5</v>
      </c>
      <c r="B3732" s="84" t="n">
        <v>0.2033448262471152</v>
      </c>
      <c r="C3732" s="84" t="n">
        <v>0.2238379690453325</v>
      </c>
      <c r="D3732" s="84" t="n">
        <v>0.7063885632995722</v>
      </c>
      <c r="E3732" s="84" t="n">
        <v>0.1927827271388602</v>
      </c>
      <c r="F3732" s="84" t="n">
        <v>0.2148575475111531</v>
      </c>
      <c r="G3732" s="84" t="n">
        <v>0.6587183257648387</v>
      </c>
      <c r="H3732" s="84" t="n">
        <v>0.2153326496649341</v>
      </c>
      <c r="I3732" s="84" t="n">
        <v>0.2040511326981999</v>
      </c>
      <c r="J3732" s="84" t="n">
        <v>0.4727669188978533</v>
      </c>
      <c r="K3732" s="84" t="n">
        <v>0.1656228700044714</v>
      </c>
      <c r="L3732" s="84" t="n">
        <v>0.2007828054811496</v>
      </c>
      <c r="M3732" s="84" t="n">
        <v>0.3992031508831654</v>
      </c>
      <c r="N3732" s="84" t="n">
        <v>0.231031448990733</v>
      </c>
      <c r="O3732" s="84" t="n">
        <v>0.1942055641024899</v>
      </c>
      <c r="P3732" s="84" t="n">
        <v>0.3506983812136519</v>
      </c>
      <c r="Q3732" s="84" t="n">
        <v>0.2303277877281536</v>
      </c>
      <c r="R3732" s="84" t="n">
        <v>0.2344754594179262</v>
      </c>
      <c r="S3732" s="84" t="n">
        <v>0.2625027077943099</v>
      </c>
      <c r="T3732" s="84" t="n">
        <v>0.2435848611791161</v>
      </c>
      <c r="U3732" s="84" t="n">
        <v>0.2360747940611401</v>
      </c>
      <c r="V3732" s="84" t="n">
        <v>0.2561245886430888</v>
      </c>
      <c r="W3732" s="84" t="n">
        <v>0.2371425244878368</v>
      </c>
      <c r="X3732" s="84" t="n">
        <v>0.2456816862016386</v>
      </c>
      <c r="Y3732" s="84" t="n">
        <v>0.2522073524429336</v>
      </c>
      <c r="Z3732" s="84" t="n">
        <v>0.2138137932727891</v>
      </c>
      <c r="AA3732" s="84" t="n">
        <v>0.1805170571371719</v>
      </c>
      <c r="AB3732" s="84" t="n">
        <v>0.274290227541984</v>
      </c>
      <c r="AC3732" s="84" t="n">
        <v>0.2307256604654545</v>
      </c>
      <c r="AD3732" s="84" t="n">
        <v>0.1946104478227464</v>
      </c>
      <c r="AE3732" s="84" t="n">
        <v>0.3753036185413262</v>
      </c>
      <c r="AF3732" s="84" t="n">
        <v>0.2195004516638114</v>
      </c>
      <c r="AG3732" s="84" t="n">
        <v>0.2049628564056116</v>
      </c>
      <c r="AH3732" s="84" t="n">
        <v>0.4338241771323136</v>
      </c>
      <c r="AI3732" s="84" t="n">
        <v>0.2032822270234751</v>
      </c>
      <c r="AJ3732" s="84" t="n">
        <v>0.21873474134595</v>
      </c>
      <c r="AK3732" s="84" t="n">
        <v>0.7152569382294156</v>
      </c>
    </row>
    <row r="3733">
      <c r="A3733" s="84" t="n">
        <v>6</v>
      </c>
      <c r="B3733" s="84" t="n">
        <v>0.2063634497603409</v>
      </c>
      <c r="C3733" s="84" t="n">
        <v>0.2271222287993631</v>
      </c>
      <c r="D3733" s="84" t="n">
        <v>0.7183234988662812</v>
      </c>
      <c r="E3733" s="84" t="n">
        <v>0.1956311662494478</v>
      </c>
      <c r="F3733" s="84" t="n">
        <v>0.218091854741769</v>
      </c>
      <c r="G3733" s="84" t="n">
        <v>0.703801761167652</v>
      </c>
      <c r="H3733" s="84" t="n">
        <v>0.3380242143939111</v>
      </c>
      <c r="I3733" s="84" t="n">
        <v>0.3365134746320255</v>
      </c>
      <c r="J3733" s="84" t="n">
        <v>0.4811921519140032</v>
      </c>
      <c r="K3733" s="84" t="n">
        <v>0.3467617369208157</v>
      </c>
      <c r="L3733" s="84" t="n">
        <v>0.3805650440795837</v>
      </c>
      <c r="M3733" s="84" t="n">
        <v>0.4052341102254248</v>
      </c>
      <c r="N3733" s="84" t="n">
        <v>0.3563855967287447</v>
      </c>
      <c r="O3733" s="84" t="n">
        <v>0.3575599085471404</v>
      </c>
      <c r="P3733" s="84" t="n">
        <v>0.3544778769021746</v>
      </c>
      <c r="Q3733" s="84" t="n">
        <v>0.3651371555547042</v>
      </c>
      <c r="R3733" s="84" t="n">
        <v>0.3782545716794256</v>
      </c>
      <c r="S3733" s="84" t="n">
        <v>0.2673657846761965</v>
      </c>
      <c r="T3733" s="84" t="n">
        <v>0.4013117691043456</v>
      </c>
      <c r="U3733" s="84" t="n">
        <v>0.4010952935198095</v>
      </c>
      <c r="V3733" s="84" t="n">
        <v>0.260624750042397</v>
      </c>
      <c r="W3733" s="84" t="n">
        <v>0.3577770555627218</v>
      </c>
      <c r="X3733" s="84" t="n">
        <v>0.3694390301548255</v>
      </c>
      <c r="Y3733" s="84" t="n">
        <v>0.2568756957604685</v>
      </c>
      <c r="Z3733" s="84" t="n">
        <v>0.3221290615649587</v>
      </c>
      <c r="AA3733" s="84" t="n">
        <v>0.3212912426026783</v>
      </c>
      <c r="AB3733" s="84" t="n">
        <v>0.2782756925839325</v>
      </c>
      <c r="AC3733" s="84" t="n">
        <v>0.35082263971863</v>
      </c>
      <c r="AD3733" s="84" t="n">
        <v>0.3364275638790137</v>
      </c>
      <c r="AE3733" s="84" t="n">
        <v>0.3835364031234971</v>
      </c>
      <c r="AF3733" s="84" t="n">
        <v>0.2235180310847652</v>
      </c>
      <c r="AG3733" s="84" t="n">
        <v>0.2084043454505757</v>
      </c>
      <c r="AH3733" s="84" t="n">
        <v>0.4448139991667162</v>
      </c>
      <c r="AI3733" s="84" t="n">
        <v>0.2063473579361729</v>
      </c>
      <c r="AJ3733" s="84" t="n">
        <v>0.2220257542942893</v>
      </c>
      <c r="AK3733" s="84" t="n">
        <v>0.7292118333899504</v>
      </c>
    </row>
    <row r="3734">
      <c r="A3734" s="84" t="n">
        <v>7</v>
      </c>
      <c r="B3734" s="84" t="n">
        <v>0.3902893662346885</v>
      </c>
      <c r="C3734" s="84" t="n">
        <v>0.4214243903682815</v>
      </c>
      <c r="D3734" s="84" t="n">
        <v>0.7305934853195395</v>
      </c>
      <c r="E3734" s="84" t="n">
        <v>0.3699874571386498</v>
      </c>
      <c r="F3734" s="84" t="n">
        <v>0.4124489539079121</v>
      </c>
      <c r="G3734" s="84" t="n">
        <v>0.6807266664619591</v>
      </c>
      <c r="H3734" s="84" t="n">
        <v>0.7358505345025589</v>
      </c>
      <c r="I3734" s="84" t="n">
        <v>0.6936743397368673</v>
      </c>
      <c r="J3734" s="84" t="n">
        <v>0.4741949402207449</v>
      </c>
      <c r="K3734" s="84" t="n">
        <v>0.7164957460099131</v>
      </c>
      <c r="L3734" s="84" t="n">
        <v>0.7940464361679449</v>
      </c>
      <c r="M3734" s="84" t="n">
        <v>0.4029752971404177</v>
      </c>
      <c r="N3734" s="84" t="n">
        <v>0.7389395092157565</v>
      </c>
      <c r="O3734" s="84" t="n">
        <v>0.7530404469138401</v>
      </c>
      <c r="P3734" s="84" t="n">
        <v>0.4858436080544031</v>
      </c>
      <c r="Q3734" s="84" t="n">
        <v>0.7072406543622554</v>
      </c>
      <c r="R3734" s="84" t="n">
        <v>0.7551380739994196</v>
      </c>
      <c r="S3734" s="84" t="n">
        <v>0.7644291969594817</v>
      </c>
      <c r="T3734" s="84" t="n">
        <v>0.7431173663063769</v>
      </c>
      <c r="U3734" s="84" t="n">
        <v>0.7574706934076396</v>
      </c>
      <c r="V3734" s="84" t="n">
        <v>0.7197495167266211</v>
      </c>
      <c r="W3734" s="84" t="n">
        <v>0.7006076099502618</v>
      </c>
      <c r="X3734" s="84" t="n">
        <v>0.736170539321285</v>
      </c>
      <c r="Y3734" s="84" t="n">
        <v>0.745532705861328</v>
      </c>
      <c r="Z3734" s="84" t="n">
        <v>0.6799699032906438</v>
      </c>
      <c r="AA3734" s="84" t="n">
        <v>0.7080695845708266</v>
      </c>
      <c r="AB3734" s="84" t="n">
        <v>0.463572542680103</v>
      </c>
      <c r="AC3734" s="84" t="n">
        <v>0.6669495547144394</v>
      </c>
      <c r="AD3734" s="84" t="n">
        <v>0.7041986760747334</v>
      </c>
      <c r="AE3734" s="84" t="n">
        <v>0.3792368156350842</v>
      </c>
      <c r="AF3734" s="84" t="n">
        <v>0.3891370929925254</v>
      </c>
      <c r="AG3734" s="84" t="n">
        <v>0.3833919921105773</v>
      </c>
      <c r="AH3734" s="84" t="n">
        <v>0.4511287026565879</v>
      </c>
      <c r="AI3734" s="84" t="n">
        <v>0.3901505463100247</v>
      </c>
      <c r="AJ3734" s="84" t="n">
        <v>0.4198324236832109</v>
      </c>
      <c r="AK3734" s="84" t="n">
        <v>0.7370994809659295</v>
      </c>
    </row>
    <row r="3735">
      <c r="A3735" s="84" t="n">
        <v>8</v>
      </c>
      <c r="B3735" s="84" t="n">
        <v>0.806304644505592</v>
      </c>
      <c r="C3735" s="84" t="n">
        <v>0.8601351335014277</v>
      </c>
      <c r="D3735" s="84" t="n">
        <v>0.7291842679694691</v>
      </c>
      <c r="E3735" s="84" t="n">
        <v>0.7648791993604981</v>
      </c>
      <c r="F3735" s="84" t="n">
        <v>0.852550129969157</v>
      </c>
      <c r="G3735" s="84" t="n">
        <v>0.6208178523216684</v>
      </c>
      <c r="H3735" s="84" t="n">
        <v>0.817996184792917</v>
      </c>
      <c r="I3735" s="84" t="n">
        <v>0.8451077728586164</v>
      </c>
      <c r="J3735" s="84" t="n">
        <v>0.4604556863363691</v>
      </c>
      <c r="K3735" s="84" t="n">
        <v>0.8086700901038698</v>
      </c>
      <c r="L3735" s="84" t="n">
        <v>0.8764651741333812</v>
      </c>
      <c r="M3735" s="84" t="n">
        <v>0.3924392407023082</v>
      </c>
      <c r="N3735" s="84" t="n">
        <v>0.8373165459550166</v>
      </c>
      <c r="O3735" s="84" t="n">
        <v>0.8576575607932015</v>
      </c>
      <c r="P3735" s="84" t="n">
        <v>0.7769872679459476</v>
      </c>
      <c r="Q3735" s="84" t="n">
        <v>0.8052062281903193</v>
      </c>
      <c r="R3735" s="84" t="n">
        <v>0.8437746783729252</v>
      </c>
      <c r="S3735" s="84" t="n">
        <v>0.8080770157551035</v>
      </c>
      <c r="T3735" s="84" t="n">
        <v>0.8222701314847779</v>
      </c>
      <c r="U3735" s="84" t="n">
        <v>0.8471496119274885</v>
      </c>
      <c r="V3735" s="84" t="n">
        <v>0.8418836223816198</v>
      </c>
      <c r="W3735" s="84" t="n">
        <v>0.7981564809215164</v>
      </c>
      <c r="X3735" s="84" t="n">
        <v>0.8305658709192513</v>
      </c>
      <c r="Y3735" s="84" t="n">
        <v>0.7916665115361273</v>
      </c>
      <c r="Z3735" s="84" t="n">
        <v>0.7718130987333425</v>
      </c>
      <c r="AA3735" s="84" t="n">
        <v>0.8020290218216388</v>
      </c>
      <c r="AB3735" s="84" t="n">
        <v>0.8098545651871275</v>
      </c>
      <c r="AC3735" s="84" t="n">
        <v>0.7753575488053641</v>
      </c>
      <c r="AD3735" s="84" t="n">
        <v>0.7969560048895469</v>
      </c>
      <c r="AE3735" s="84" t="n">
        <v>0.5418830493997417</v>
      </c>
      <c r="AF3735" s="84" t="n">
        <v>0.7669753716104027</v>
      </c>
      <c r="AG3735" s="84" t="n">
        <v>0.7817632316546372</v>
      </c>
      <c r="AH3735" s="84" t="n">
        <v>0.4451393766244072</v>
      </c>
      <c r="AI3735" s="84" t="n">
        <v>0.8055575772573108</v>
      </c>
      <c r="AJ3735" s="84" t="n">
        <v>0.8667129077089478</v>
      </c>
      <c r="AK3735" s="84" t="n">
        <v>0.6468503017259378</v>
      </c>
    </row>
    <row r="3736">
      <c r="A3736" s="84" t="n">
        <v>9</v>
      </c>
      <c r="B3736" s="84" t="n">
        <v>0.8567252962453401</v>
      </c>
      <c r="C3736" s="84" t="n">
        <v>0.9115420469434942</v>
      </c>
      <c r="D3736" s="84" t="n">
        <v>0.6698268310085699</v>
      </c>
      <c r="E3736" s="84" t="n">
        <v>0.8123165902349748</v>
      </c>
      <c r="F3736" s="84" t="n">
        <v>0.9129461125387617</v>
      </c>
      <c r="G3736" s="84" t="n">
        <v>0.5840080154395014</v>
      </c>
      <c r="H3736" s="84" t="n">
        <v>0.8606009372925043</v>
      </c>
      <c r="I3736" s="84" t="n">
        <v>0.868885691966538</v>
      </c>
      <c r="J3736" s="84" t="n">
        <v>0.6084354397962356</v>
      </c>
      <c r="K3736" s="84" t="n">
        <v>0.8499115484903513</v>
      </c>
      <c r="L3736" s="84" t="n">
        <v>0.902586935359359</v>
      </c>
      <c r="M3736" s="84" t="n">
        <v>0.7896860661481419</v>
      </c>
      <c r="N3736" s="84" t="n">
        <v>0.8783890487397475</v>
      </c>
      <c r="O3736" s="84" t="n">
        <v>0.8901060921901851</v>
      </c>
      <c r="P3736" s="84" t="n">
        <v>0.953703988619499</v>
      </c>
      <c r="Q3736" s="84" t="n">
        <v>0.8588775976068015</v>
      </c>
      <c r="R3736" s="84" t="n">
        <v>0.8871919628600047</v>
      </c>
      <c r="S3736" s="84" t="n">
        <v>0.8584699806012399</v>
      </c>
      <c r="T3736" s="84" t="n">
        <v>0.8691237876658109</v>
      </c>
      <c r="U3736" s="84" t="n">
        <v>0.889838889521931</v>
      </c>
      <c r="V3736" s="84" t="n">
        <v>0.8893128298978085</v>
      </c>
      <c r="W3736" s="84" t="n">
        <v>0.8633212660132107</v>
      </c>
      <c r="X3736" s="84" t="n">
        <v>0.8762992763499639</v>
      </c>
      <c r="Y3736" s="84" t="n">
        <v>0.8947093350112253</v>
      </c>
      <c r="Z3736" s="84" t="n">
        <v>0.8402760969689319</v>
      </c>
      <c r="AA3736" s="84" t="n">
        <v>0.8594877331584263</v>
      </c>
      <c r="AB3736" s="84" t="n">
        <v>0.8592870597393595</v>
      </c>
      <c r="AC3736" s="84" t="n">
        <v>0.8334537281901926</v>
      </c>
      <c r="AD3736" s="84" t="n">
        <v>0.8502222757853323</v>
      </c>
      <c r="AE3736" s="84" t="n">
        <v>0.8061779640831213</v>
      </c>
      <c r="AF3736" s="84" t="n">
        <v>0.8735837247857656</v>
      </c>
      <c r="AG3736" s="84" t="n">
        <v>0.8540102650248476</v>
      </c>
      <c r="AH3736" s="84" t="n">
        <v>0.4388151498918715</v>
      </c>
      <c r="AI3736" s="84" t="n">
        <v>0.8581562495884391</v>
      </c>
      <c r="AJ3736" s="84" t="n">
        <v>0.9219069141376054</v>
      </c>
      <c r="AK3736" s="84" t="n">
        <v>0.5866270008317638</v>
      </c>
    </row>
    <row r="3737">
      <c r="A3737" s="84" t="n">
        <v>10</v>
      </c>
      <c r="B3737" s="84" t="n">
        <v>0.8967884564175396</v>
      </c>
      <c r="C3737" s="84" t="n">
        <v>0.9135251538270647</v>
      </c>
      <c r="D3737" s="84" t="n">
        <v>0.6695986402054386</v>
      </c>
      <c r="E3737" s="84" t="n">
        <v>0.8091578665039862</v>
      </c>
      <c r="F3737" s="84" t="n">
        <v>0.9078758579398707</v>
      </c>
      <c r="G3737" s="84" t="n">
        <v>0.5759743797075638</v>
      </c>
      <c r="H3737" s="84" t="n">
        <v>0.8948805608812331</v>
      </c>
      <c r="I3737" s="84" t="n">
        <v>0.9279541944235061</v>
      </c>
      <c r="J3737" s="84" t="n">
        <v>0.8325958161480539</v>
      </c>
      <c r="K3737" s="84" t="n">
        <v>0.9130780399659032</v>
      </c>
      <c r="L3737" s="84" t="n">
        <v>0.9539231036459859</v>
      </c>
      <c r="M3737" s="84" t="n">
        <v>0.6901031948244183</v>
      </c>
      <c r="N3737" s="84" t="n">
        <v>0.9353712159080335</v>
      </c>
      <c r="O3737" s="84" t="n">
        <v>0.9388899389435283</v>
      </c>
      <c r="P3737" s="84" t="n">
        <v>0.9908705089271135</v>
      </c>
      <c r="Q3737" s="84" t="n">
        <v>0.9099529565386739</v>
      </c>
      <c r="R3737" s="84" t="n">
        <v>0.9370228572572676</v>
      </c>
      <c r="S3737" s="84" t="n">
        <v>0.9015239101280026</v>
      </c>
      <c r="T3737" s="84" t="n">
        <v>0.9242181743956198</v>
      </c>
      <c r="U3737" s="84" t="n">
        <v>0.9346618120969183</v>
      </c>
      <c r="V3737" s="84" t="n">
        <v>0.9248624143540249</v>
      </c>
      <c r="W3737" s="84" t="n">
        <v>0.9082801304677776</v>
      </c>
      <c r="X3737" s="84" t="n">
        <v>0.9288279565003882</v>
      </c>
      <c r="Y3737" s="84" t="n">
        <v>0.9360523993730244</v>
      </c>
      <c r="Z3737" s="84" t="n">
        <v>0.9165903725607811</v>
      </c>
      <c r="AA3737" s="84" t="n">
        <v>0.9273724123191666</v>
      </c>
      <c r="AB3737" s="84" t="n">
        <v>0.9072450345048995</v>
      </c>
      <c r="AC3737" s="84" t="n">
        <v>0.892356473384285</v>
      </c>
      <c r="AD3737" s="84" t="n">
        <v>0.9084789113271163</v>
      </c>
      <c r="AE3737" s="84" t="n">
        <v>0.8944029505426064</v>
      </c>
      <c r="AF3737" s="84" t="n">
        <v>0.9199428248228656</v>
      </c>
      <c r="AG3737" s="84" t="n">
        <v>0.9033199927708152</v>
      </c>
      <c r="AH3737" s="84" t="n">
        <v>0.6925754419379797</v>
      </c>
      <c r="AI3737" s="84" t="n">
        <v>0.8517840767072924</v>
      </c>
      <c r="AJ3737" s="84" t="n">
        <v>0.9167648017525488</v>
      </c>
      <c r="AK3737" s="84" t="n">
        <v>0.5824173963878659</v>
      </c>
    </row>
    <row r="3738">
      <c r="A3738" s="84" t="n">
        <v>11</v>
      </c>
      <c r="B3738" s="84" t="n">
        <v>0.9110771624800285</v>
      </c>
      <c r="C3738" s="84" t="n">
        <v>0.9354568168694651</v>
      </c>
      <c r="D3738" s="84" t="n">
        <v>0.6309008193719522</v>
      </c>
      <c r="E3738" s="84" t="n">
        <v>0.9443440109809201</v>
      </c>
      <c r="F3738" s="84" t="n">
        <v>0.9615863408847156</v>
      </c>
      <c r="G3738" s="84" t="n">
        <v>0.6819025978530723</v>
      </c>
      <c r="H3738" s="84" t="n">
        <v>0.8608196549442841</v>
      </c>
      <c r="I3738" s="84" t="n">
        <v>0.8997577045346736</v>
      </c>
      <c r="J3738" s="84" t="n">
        <v>0.4596799710498602</v>
      </c>
      <c r="K3738" s="84" t="n">
        <v>0.8845513814233409</v>
      </c>
      <c r="L3738" s="84" t="n">
        <v>0.9042674340722239</v>
      </c>
      <c r="M3738" s="84" t="n">
        <v>0.3933914503387772</v>
      </c>
      <c r="N3738" s="84" t="n">
        <v>0.8937273755601843</v>
      </c>
      <c r="O3738" s="84" t="n">
        <v>0.8868400158489256</v>
      </c>
      <c r="P3738" s="84" t="n">
        <v>0.8556672907637577</v>
      </c>
      <c r="Q3738" s="84" t="n">
        <v>0.8911184116007548</v>
      </c>
      <c r="R3738" s="84" t="n">
        <v>0.9003913385737798</v>
      </c>
      <c r="S3738" s="84" t="n">
        <v>0.9361082241493874</v>
      </c>
      <c r="T3738" s="84" t="n">
        <v>0.9209897817471612</v>
      </c>
      <c r="U3738" s="84" t="n">
        <v>0.9034630230520119</v>
      </c>
      <c r="V3738" s="84" t="n">
        <v>0.9611025025609922</v>
      </c>
      <c r="W3738" s="84" t="n">
        <v>0.8970421942978142</v>
      </c>
      <c r="X3738" s="84" t="n">
        <v>0.8995619020165664</v>
      </c>
      <c r="Y3738" s="84" t="n">
        <v>0.9703480384674096</v>
      </c>
      <c r="Z3738" s="84" t="n">
        <v>0.8983319653010898</v>
      </c>
      <c r="AA3738" s="84" t="n">
        <v>0.8968190226323046</v>
      </c>
      <c r="AB3738" s="84" t="n">
        <v>0.9521658962608565</v>
      </c>
      <c r="AC3738" s="84" t="n">
        <v>0.8781583318343776</v>
      </c>
      <c r="AD3738" s="84" t="n">
        <v>0.8801675866931621</v>
      </c>
      <c r="AE3738" s="84" t="n">
        <v>0.9787994228782353</v>
      </c>
      <c r="AF3738" s="84" t="n">
        <v>0.9728995435653131</v>
      </c>
      <c r="AG3738" s="84" t="n">
        <v>0.9682821596876825</v>
      </c>
      <c r="AH3738" s="84" t="n">
        <v>0.9851135845088584</v>
      </c>
      <c r="AI3738" s="84" t="n">
        <v>0.8693798135274722</v>
      </c>
      <c r="AJ3738" s="84" t="n">
        <v>0.9338004899041804</v>
      </c>
      <c r="AK3738" s="84" t="n">
        <v>0.6475883932289698</v>
      </c>
    </row>
    <row r="3739">
      <c r="A3739" s="84" t="n">
        <v>12</v>
      </c>
      <c r="B3739" s="84" t="n">
        <v>0.8723606981182318</v>
      </c>
      <c r="C3739" s="84" t="n">
        <v>0.8666676045137114</v>
      </c>
      <c r="D3739" s="84" t="n">
        <v>0.7119274776233873</v>
      </c>
      <c r="E3739" s="84" t="n">
        <v>0.8746003113364325</v>
      </c>
      <c r="F3739" s="84" t="n">
        <v>0.8989905065604579</v>
      </c>
      <c r="G3739" s="84" t="n">
        <v>0.8837931861940652</v>
      </c>
      <c r="H3739" s="84" t="n">
        <v>0.9773925481751232</v>
      </c>
      <c r="I3739" s="84" t="n">
        <v>0.9640716960819541</v>
      </c>
      <c r="J3739" s="84" t="n">
        <v>1</v>
      </c>
      <c r="K3739" s="84" t="n">
        <v>0.9836561483149555</v>
      </c>
      <c r="L3739" s="84" t="n">
        <v>0.992798016863996</v>
      </c>
      <c r="M3739" s="84" t="n">
        <v>0.3881775656187886</v>
      </c>
      <c r="N3739" s="84" t="n">
        <v>0.9855817617152984</v>
      </c>
      <c r="O3739" s="84" t="n">
        <v>0.9832212515785552</v>
      </c>
      <c r="P3739" s="84" t="n">
        <v>0.5225331793210046</v>
      </c>
      <c r="Q3739" s="84" t="n">
        <v>0.9771199887619286</v>
      </c>
      <c r="R3739" s="84" t="n">
        <v>0.984704339917889</v>
      </c>
      <c r="S3739" s="84" t="n">
        <v>0.7480875061762049</v>
      </c>
      <c r="T3739" s="84" t="n">
        <v>0.9876207695087909</v>
      </c>
      <c r="U3739" s="84" t="n">
        <v>0.9843150971681005</v>
      </c>
      <c r="V3739" s="84" t="n">
        <v>0.991370552207525</v>
      </c>
      <c r="W3739" s="84" t="n">
        <v>0.9695784590797228</v>
      </c>
      <c r="X3739" s="84" t="n">
        <v>0.9853543009020876</v>
      </c>
      <c r="Y3739" s="84" t="n">
        <v>0.9879752113808726</v>
      </c>
      <c r="Z3739" s="84" t="n">
        <v>0.993796061470249</v>
      </c>
      <c r="AA3739" s="84" t="n">
        <v>0.9877323477607212</v>
      </c>
      <c r="AB3739" s="84" t="n">
        <v>0.9743808579489115</v>
      </c>
      <c r="AC3739" s="84" t="n">
        <v>0.9718615691962663</v>
      </c>
      <c r="AD3739" s="84" t="n">
        <v>0.9783954262798328</v>
      </c>
      <c r="AE3739" s="84" t="n">
        <v>0.9841147386035899</v>
      </c>
      <c r="AF3739" s="84" t="n">
        <v>0.9127538686464963</v>
      </c>
      <c r="AG3739" s="84" t="n">
        <v>0.8998034957079328</v>
      </c>
      <c r="AH3739" s="84" t="n">
        <v>0.999227030137095</v>
      </c>
      <c r="AI3739" s="84" t="n">
        <v>0.9134991221193348</v>
      </c>
      <c r="AJ3739" s="84" t="n">
        <v>0.8852299025632759</v>
      </c>
      <c r="AK3739" s="84" t="n">
        <v>0.7502869415361555</v>
      </c>
    </row>
    <row r="3740">
      <c r="A3740" s="84" t="n">
        <v>13</v>
      </c>
      <c r="B3740" s="84" t="n">
        <v>1</v>
      </c>
      <c r="C3740" s="84" t="n">
        <v>0.9886718701058396</v>
      </c>
      <c r="D3740" s="84" t="n">
        <v>0.8671194862701489</v>
      </c>
      <c r="E3740" s="84" t="n">
        <v>0.9713111628836485</v>
      </c>
      <c r="F3740" s="84" t="n">
        <v>1</v>
      </c>
      <c r="G3740" s="84" t="n">
        <v>0.9710736799487776</v>
      </c>
      <c r="H3740" s="84" t="n">
        <v>0.9788096939519446</v>
      </c>
      <c r="I3740" s="84" t="n">
        <v>0.9888047350569624</v>
      </c>
      <c r="J3740" s="84" t="n">
        <v>0.9336336601049443</v>
      </c>
      <c r="K3740" s="84" t="n">
        <v>0.9903616045087105</v>
      </c>
      <c r="L3740" s="84" t="n">
        <v>0.9922996782027568</v>
      </c>
      <c r="M3740" s="84" t="n">
        <v>0.546018841937675</v>
      </c>
      <c r="N3740" s="84" t="n">
        <v>0.9944967384348515</v>
      </c>
      <c r="O3740" s="84" t="n">
        <v>0.990076643403089</v>
      </c>
      <c r="P3740" s="84" t="n">
        <v>0.5052316457463958</v>
      </c>
      <c r="Q3740" s="84" t="n">
        <v>1</v>
      </c>
      <c r="R3740" s="84" t="n">
        <v>0.9896206699295064</v>
      </c>
      <c r="S3740" s="84" t="n">
        <v>0.5914565134318768</v>
      </c>
      <c r="T3740" s="84" t="n">
        <v>0.9867372316121845</v>
      </c>
      <c r="U3740" s="84" t="n">
        <v>0.9907292360654626</v>
      </c>
      <c r="V3740" s="84" t="n">
        <v>0.7105563600572902</v>
      </c>
      <c r="W3740" s="84" t="n">
        <v>0.984798024555684</v>
      </c>
      <c r="X3740" s="84" t="n">
        <v>0.9942345957145912</v>
      </c>
      <c r="Y3740" s="84" t="n">
        <v>0.9999455491807246</v>
      </c>
      <c r="Z3740" s="84" t="n">
        <v>1</v>
      </c>
      <c r="AA3740" s="84" t="n">
        <v>0.9969384852348353</v>
      </c>
      <c r="AB3740" s="84" t="n">
        <v>0.9966776427002748</v>
      </c>
      <c r="AC3740" s="84" t="n">
        <v>0.9870896847600203</v>
      </c>
      <c r="AD3740" s="84" t="n">
        <v>0.987146321649057</v>
      </c>
      <c r="AE3740" s="84" t="n">
        <v>0.9989903403410236</v>
      </c>
      <c r="AF3740" s="84" t="n">
        <v>0.9871782719260965</v>
      </c>
      <c r="AG3740" s="84" t="n">
        <v>0.9988184670157988</v>
      </c>
      <c r="AH3740" s="84" t="n">
        <v>0.9935114973315079</v>
      </c>
      <c r="AI3740" s="84" t="n">
        <v>1</v>
      </c>
      <c r="AJ3740" s="84" t="n">
        <v>1</v>
      </c>
      <c r="AK3740" s="84" t="n">
        <v>0.9342477843147656</v>
      </c>
    </row>
    <row r="3741">
      <c r="A3741" s="84" t="n">
        <v>14</v>
      </c>
      <c r="B3741" s="84" t="n">
        <v>0.9881820854784308</v>
      </c>
      <c r="C3741" s="84" t="n">
        <v>0.9947826396598953</v>
      </c>
      <c r="D3741" s="84" t="n">
        <v>1</v>
      </c>
      <c r="E3741" s="84" t="n">
        <v>0.9822434366914192</v>
      </c>
      <c r="F3741" s="84" t="n">
        <v>0.9904104369536232</v>
      </c>
      <c r="G3741" s="84" t="n">
        <v>1</v>
      </c>
      <c r="H3741" s="84" t="n">
        <v>1</v>
      </c>
      <c r="I3741" s="84" t="n">
        <v>1</v>
      </c>
      <c r="J3741" s="84" t="n">
        <v>0.8586834181578618</v>
      </c>
      <c r="K3741" s="84" t="n">
        <v>1</v>
      </c>
      <c r="L3741" s="84" t="n">
        <v>1</v>
      </c>
      <c r="M3741" s="84" t="n">
        <v>0.4586267597755863</v>
      </c>
      <c r="N3741" s="84" t="n">
        <v>1</v>
      </c>
      <c r="O3741" s="84" t="n">
        <v>1</v>
      </c>
      <c r="P3741" s="84" t="n">
        <v>0.7555180518702794</v>
      </c>
      <c r="Q3741" s="84" t="n">
        <v>0.9924202879117302</v>
      </c>
      <c r="R3741" s="84" t="n">
        <v>1</v>
      </c>
      <c r="S3741" s="84" t="n">
        <v>1</v>
      </c>
      <c r="T3741" s="84" t="n">
        <v>0.986355138373843</v>
      </c>
      <c r="U3741" s="84" t="n">
        <v>1</v>
      </c>
      <c r="V3741" s="84" t="n">
        <v>0.924620447469676</v>
      </c>
      <c r="W3741" s="84" t="n">
        <v>1</v>
      </c>
      <c r="X3741" s="84" t="n">
        <v>1</v>
      </c>
      <c r="Y3741" s="84" t="n">
        <v>1</v>
      </c>
      <c r="Z3741" s="84" t="n">
        <v>0.9871909211767885</v>
      </c>
      <c r="AA3741" s="84" t="n">
        <v>1</v>
      </c>
      <c r="AB3741" s="84" t="n">
        <v>1</v>
      </c>
      <c r="AC3741" s="84" t="n">
        <v>1</v>
      </c>
      <c r="AD3741" s="84" t="n">
        <v>1</v>
      </c>
      <c r="AE3741" s="84" t="n">
        <v>1</v>
      </c>
      <c r="AF3741" s="84" t="n">
        <v>1</v>
      </c>
      <c r="AG3741" s="84" t="n">
        <v>1</v>
      </c>
      <c r="AH3741" s="84" t="n">
        <v>1</v>
      </c>
      <c r="AI3741" s="84" t="n">
        <v>0.9884180749841094</v>
      </c>
      <c r="AJ3741" s="84" t="n">
        <v>0.9860677841472215</v>
      </c>
      <c r="AK3741" s="84" t="n">
        <v>0.9352691494680436</v>
      </c>
    </row>
    <row r="3742">
      <c r="A3742" s="84" t="n">
        <v>15</v>
      </c>
      <c r="B3742" s="84" t="n">
        <v>0.9901639889934316</v>
      </c>
      <c r="C3742" s="84" t="n">
        <v>1</v>
      </c>
      <c r="D3742" s="84" t="n">
        <v>0.9283180334182651</v>
      </c>
      <c r="E3742" s="84" t="n">
        <v>1</v>
      </c>
      <c r="F3742" s="84" t="n">
        <v>0.993211552217619</v>
      </c>
      <c r="G3742" s="84" t="n">
        <v>0.9507166471625822</v>
      </c>
      <c r="H3742" s="84" t="n">
        <v>0.9861641503090365</v>
      </c>
      <c r="I3742" s="84" t="n">
        <v>0.9929964876973529</v>
      </c>
      <c r="J3742" s="84" t="n">
        <v>0.8702328537693175</v>
      </c>
      <c r="K3742" s="84" t="n">
        <v>0.9966718340137224</v>
      </c>
      <c r="L3742" s="84" t="n">
        <v>0.992801255165766</v>
      </c>
      <c r="M3742" s="84" t="n">
        <v>0.6989245579697888</v>
      </c>
      <c r="N3742" s="84" t="n">
        <v>0.9972411735302329</v>
      </c>
      <c r="O3742" s="84" t="n">
        <v>0.9821638342695076</v>
      </c>
      <c r="P3742" s="84" t="n">
        <v>0.9870087602402026</v>
      </c>
      <c r="Q3742" s="84" t="n">
        <v>0.9755819373541365</v>
      </c>
      <c r="R3742" s="84" t="n">
        <v>0.9891840211113888</v>
      </c>
      <c r="S3742" s="84" t="n">
        <v>0.9899537788638703</v>
      </c>
      <c r="T3742" s="84" t="n">
        <v>1</v>
      </c>
      <c r="U3742" s="84" t="n">
        <v>0.9996085788893504</v>
      </c>
      <c r="V3742" s="84" t="n">
        <v>1</v>
      </c>
      <c r="W3742" s="84" t="n">
        <v>0.9842183911319433</v>
      </c>
      <c r="X3742" s="84" t="n">
        <v>0.991763035647898</v>
      </c>
      <c r="Y3742" s="84" t="n">
        <v>0.9817836412984798</v>
      </c>
      <c r="Z3742" s="84" t="n">
        <v>0.9876767480119687</v>
      </c>
      <c r="AA3742" s="84" t="n">
        <v>0.9917863380769545</v>
      </c>
      <c r="AB3742" s="84" t="n">
        <v>0.9869929740126542</v>
      </c>
      <c r="AC3742" s="84" t="n">
        <v>0.9896442882128492</v>
      </c>
      <c r="AD3742" s="84" t="n">
        <v>0.988494350315286</v>
      </c>
      <c r="AE3742" s="84" t="n">
        <v>0.9903153081396318</v>
      </c>
      <c r="AF3742" s="84" t="n">
        <v>0.9733540322373082</v>
      </c>
      <c r="AG3742" s="84" t="n">
        <v>0.9943807712036069</v>
      </c>
      <c r="AH3742" s="84" t="n">
        <v>0.8545586572227841</v>
      </c>
      <c r="AI3742" s="84" t="n">
        <v>0.9883875761690576</v>
      </c>
      <c r="AJ3742" s="84" t="n">
        <v>0.9842866564929593</v>
      </c>
      <c r="AK3742" s="84" t="n">
        <v>1</v>
      </c>
    </row>
    <row r="3743">
      <c r="A3743" s="84" t="n">
        <v>16</v>
      </c>
      <c r="B3743" s="84" t="n">
        <v>0.9790776728652585</v>
      </c>
      <c r="C3743" s="84" t="n">
        <v>0.9781368071187866</v>
      </c>
      <c r="D3743" s="84" t="n">
        <v>0.8786447915170904</v>
      </c>
      <c r="E3743" s="84" t="n">
        <v>0.9837613332772366</v>
      </c>
      <c r="F3743" s="84" t="n">
        <v>0.9827889187991202</v>
      </c>
      <c r="G3743" s="84" t="n">
        <v>0.7429361664864101</v>
      </c>
      <c r="H3743" s="84" t="n">
        <v>0.9011908362726655</v>
      </c>
      <c r="I3743" s="84" t="n">
        <v>0.9193919922421622</v>
      </c>
      <c r="J3743" s="84" t="n">
        <v>0.7767619454122843</v>
      </c>
      <c r="K3743" s="84" t="n">
        <v>0.9057250372199709</v>
      </c>
      <c r="L3743" s="84" t="n">
        <v>0.8962208838440946</v>
      </c>
      <c r="M3743" s="84" t="n">
        <v>1</v>
      </c>
      <c r="N3743" s="84" t="n">
        <v>0.9175825177421661</v>
      </c>
      <c r="O3743" s="84" t="n">
        <v>0.8991397755801674</v>
      </c>
      <c r="P3743" s="84" t="n">
        <v>1</v>
      </c>
      <c r="Q3743" s="84" t="n">
        <v>0.8959664262613298</v>
      </c>
      <c r="R3743" s="84" t="n">
        <v>0.9045289297352888</v>
      </c>
      <c r="S3743" s="84" t="n">
        <v>0.9654053415958583</v>
      </c>
      <c r="T3743" s="84" t="n">
        <v>0.9226265409723301</v>
      </c>
      <c r="U3743" s="84" t="n">
        <v>0.9231779890058025</v>
      </c>
      <c r="V3743" s="84" t="n">
        <v>0.9720142580835692</v>
      </c>
      <c r="W3743" s="84" t="n">
        <v>0.9165633601316069</v>
      </c>
      <c r="X3743" s="84" t="n">
        <v>0.916360849317445</v>
      </c>
      <c r="Y3743" s="84" t="n">
        <v>0.9648550212032422</v>
      </c>
      <c r="Z3743" s="84" t="n">
        <v>0.9152254096204236</v>
      </c>
      <c r="AA3743" s="84" t="n">
        <v>0.9087223913155626</v>
      </c>
      <c r="AB3743" s="84" t="n">
        <v>0.9589111850422896</v>
      </c>
      <c r="AC3743" s="84" t="n">
        <v>0.8999738798972801</v>
      </c>
      <c r="AD3743" s="84" t="n">
        <v>0.8933937866881169</v>
      </c>
      <c r="AE3743" s="84" t="n">
        <v>0.8444274524261415</v>
      </c>
      <c r="AF3743" s="84" t="n">
        <v>0.9325906670374556</v>
      </c>
      <c r="AG3743" s="84" t="n">
        <v>0.9568166931493027</v>
      </c>
      <c r="AH3743" s="84" t="n">
        <v>0.7043485506815069</v>
      </c>
      <c r="AI3743" s="84" t="n">
        <v>0.9791270268715355</v>
      </c>
      <c r="AJ3743" s="84" t="n">
        <v>0.9637518707027231</v>
      </c>
      <c r="AK3743" s="84" t="n">
        <v>0.9366618175333975</v>
      </c>
    </row>
    <row r="3744">
      <c r="A3744" s="84" t="n">
        <v>17</v>
      </c>
      <c r="B3744" s="84" t="n">
        <v>0.8887068946387362</v>
      </c>
      <c r="C3744" s="84" t="n">
        <v>0.8634480781865495</v>
      </c>
      <c r="D3744" s="84" t="n">
        <v>0.6166472426202538</v>
      </c>
      <c r="E3744" s="84" t="n">
        <v>0.8725387592822433</v>
      </c>
      <c r="F3744" s="84" t="n">
        <v>0.8825739769266575</v>
      </c>
      <c r="G3744" s="84" t="n">
        <v>0.6592357810675048</v>
      </c>
      <c r="H3744" s="84" t="n">
        <v>0.5765945601365087</v>
      </c>
      <c r="I3744" s="84" t="n">
        <v>0.6227224477366353</v>
      </c>
      <c r="J3744" s="84" t="n">
        <v>0.6843423354040725</v>
      </c>
      <c r="K3744" s="84" t="n">
        <v>0.5840741507789817</v>
      </c>
      <c r="L3744" s="84" t="n">
        <v>0.5566050651717226</v>
      </c>
      <c r="M3744" s="84" t="n">
        <v>0.9676642494502868</v>
      </c>
      <c r="N3744" s="84" t="n">
        <v>0.6202413721311996</v>
      </c>
      <c r="O3744" s="84" t="n">
        <v>0.5840317992460361</v>
      </c>
      <c r="P3744" s="84" t="n">
        <v>0.9640773343874341</v>
      </c>
      <c r="Q3744" s="84" t="n">
        <v>0.6359212026013582</v>
      </c>
      <c r="R3744" s="84" t="n">
        <v>0.6088855655649543</v>
      </c>
      <c r="S3744" s="84" t="n">
        <v>0.9283237718783695</v>
      </c>
      <c r="T3744" s="84" t="n">
        <v>0.6512058078172227</v>
      </c>
      <c r="U3744" s="84" t="n">
        <v>0.6386382658889452</v>
      </c>
      <c r="V3744" s="84" t="n">
        <v>0.9395357511354745</v>
      </c>
      <c r="W3744" s="84" t="n">
        <v>0.6468122674555934</v>
      </c>
      <c r="X3744" s="84" t="n">
        <v>0.6324124150655149</v>
      </c>
      <c r="Y3744" s="84" t="n">
        <v>0.9322343265410977</v>
      </c>
      <c r="Z3744" s="84" t="n">
        <v>0.6408428657118506</v>
      </c>
      <c r="AA3744" s="84" t="n">
        <v>0.6013359028970235</v>
      </c>
      <c r="AB3744" s="84" t="n">
        <v>0.9252006511752122</v>
      </c>
      <c r="AC3744" s="84" t="n">
        <v>0.5978570991186138</v>
      </c>
      <c r="AD3744" s="84" t="n">
        <v>0.5694878187744662</v>
      </c>
      <c r="AE3744" s="84" t="n">
        <v>0.7043578458368795</v>
      </c>
      <c r="AF3744" s="84" t="n">
        <v>0.8114738301781734</v>
      </c>
      <c r="AG3744" s="84" t="n">
        <v>0.8447101065469046</v>
      </c>
      <c r="AH3744" s="84" t="n">
        <v>0.427915798662778</v>
      </c>
      <c r="AI3744" s="84" t="n">
        <v>0.8882260017647723</v>
      </c>
      <c r="AJ3744" s="84" t="n">
        <v>0.8500811845571868</v>
      </c>
      <c r="AK3744" s="84" t="n">
        <v>0.5538936583945495</v>
      </c>
    </row>
    <row r="3745">
      <c r="A3745" s="84" t="n">
        <v>18</v>
      </c>
      <c r="B3745" s="84" t="n">
        <v>0.4833327323362329</v>
      </c>
      <c r="C3745" s="84" t="n">
        <v>0.4933299292416385</v>
      </c>
      <c r="D3745" s="84" t="n">
        <v>0.6106864535921129</v>
      </c>
      <c r="E3745" s="84" t="n">
        <v>0.5371237141594967</v>
      </c>
      <c r="F3745" s="84" t="n">
        <v>0.5305181137861695</v>
      </c>
      <c r="G3745" s="84" t="n">
        <v>0.5571776736801762</v>
      </c>
      <c r="H3745" s="84" t="n">
        <v>0.4095810382038881</v>
      </c>
      <c r="I3745" s="84" t="n">
        <v>0.4116064413064689</v>
      </c>
      <c r="J3745" s="84" t="n">
        <v>0.4437833750110187</v>
      </c>
      <c r="K3745" s="84" t="n">
        <v>0.4072945002643218</v>
      </c>
      <c r="L3745" s="84" t="n">
        <v>0.3851883495257417</v>
      </c>
      <c r="M3745" s="84" t="n">
        <v>0.5993085740929174</v>
      </c>
      <c r="N3745" s="84" t="n">
        <v>0.4616177248004636</v>
      </c>
      <c r="O3745" s="84" t="n">
        <v>0.4132665169672478</v>
      </c>
      <c r="P3745" s="84" t="n">
        <v>0.8523239134911488</v>
      </c>
      <c r="Q3745" s="84" t="n">
        <v>0.4954560837236329</v>
      </c>
      <c r="R3745" s="84" t="n">
        <v>0.4542241312832777</v>
      </c>
      <c r="S3745" s="84" t="n">
        <v>0.906876215464974</v>
      </c>
      <c r="T3745" s="84" t="n">
        <v>0.5049239841106568</v>
      </c>
      <c r="U3745" s="84" t="n">
        <v>0.4854995491293482</v>
      </c>
      <c r="V3745" s="84" t="n">
        <v>0.8277105970400793</v>
      </c>
      <c r="W3745" s="84" t="n">
        <v>0.4923588064912242</v>
      </c>
      <c r="X3745" s="84" t="n">
        <v>0.4760021164901473</v>
      </c>
      <c r="Y3745" s="84" t="n">
        <v>0.9105079842585939</v>
      </c>
      <c r="Z3745" s="84" t="n">
        <v>0.4869357305467569</v>
      </c>
      <c r="AA3745" s="84" t="n">
        <v>0.4317969504241254</v>
      </c>
      <c r="AB3745" s="84" t="n">
        <v>0.8907213214424724</v>
      </c>
      <c r="AC3745" s="84" t="n">
        <v>0.4274985361261113</v>
      </c>
      <c r="AD3745" s="84" t="n">
        <v>0.3938807794607005</v>
      </c>
      <c r="AE3745" s="84" t="n">
        <v>0.3619982613524129</v>
      </c>
      <c r="AF3745" s="84" t="n">
        <v>0.5120900891965405</v>
      </c>
      <c r="AG3745" s="84" t="n">
        <v>0.5023220100477316</v>
      </c>
      <c r="AH3745" s="84" t="n">
        <v>0.4234406682141937</v>
      </c>
      <c r="AI3745" s="84" t="n">
        <v>0.524133920296892</v>
      </c>
      <c r="AJ3745" s="84" t="n">
        <v>0.4905685054769701</v>
      </c>
      <c r="AK3745" s="84" t="n">
        <v>0.5484866302737146</v>
      </c>
    </row>
    <row r="3746">
      <c r="A3746" s="84" t="n">
        <v>19</v>
      </c>
      <c r="B3746" s="84" t="n">
        <v>0.2803082837741878</v>
      </c>
      <c r="C3746" s="84" t="n">
        <v>0.3060162301758002</v>
      </c>
      <c r="D3746" s="84" t="n">
        <v>0.6417972085029459</v>
      </c>
      <c r="E3746" s="84" t="n">
        <v>0.3827577728926941</v>
      </c>
      <c r="F3746" s="84" t="n">
        <v>0.3474765208797372</v>
      </c>
      <c r="G3746" s="84" t="n">
        <v>0.554575612729628</v>
      </c>
      <c r="H3746" s="84" t="n">
        <v>0.351009897124375</v>
      </c>
      <c r="I3746" s="84" t="n">
        <v>0.3295271289197237</v>
      </c>
      <c r="J3746" s="84" t="n">
        <v>0.4407436103236941</v>
      </c>
      <c r="K3746" s="84" t="n">
        <v>0.3384156433849491</v>
      </c>
      <c r="L3746" s="84" t="n">
        <v>0.3274065214720096</v>
      </c>
      <c r="M3746" s="84" t="n">
        <v>0.3750121934739632</v>
      </c>
      <c r="N3746" s="84" t="n">
        <v>0.3957114663755132</v>
      </c>
      <c r="O3746" s="84" t="n">
        <v>0.3577650803393875</v>
      </c>
      <c r="P3746" s="84" t="n">
        <v>0.6211799695604733</v>
      </c>
      <c r="Q3746" s="84" t="n">
        <v>0.4300298351643089</v>
      </c>
      <c r="R3746" s="84" t="n">
        <v>0.3928877916281178</v>
      </c>
      <c r="S3746" s="84" t="n">
        <v>0.8623132230419301</v>
      </c>
      <c r="T3746" s="84" t="n">
        <v>0.4477905015669618</v>
      </c>
      <c r="U3746" s="84" t="n">
        <v>0.4241612710838766</v>
      </c>
      <c r="V3746" s="84" t="n">
        <v>0.7887650232113865</v>
      </c>
      <c r="W3746" s="84" t="n">
        <v>0.4199079790058783</v>
      </c>
      <c r="X3746" s="84" t="n">
        <v>0.4108039663876601</v>
      </c>
      <c r="Y3746" s="84" t="n">
        <v>0.8612095155831728</v>
      </c>
      <c r="Z3746" s="84" t="n">
        <v>0.409552460528762</v>
      </c>
      <c r="AA3746" s="84" t="n">
        <v>0.3622469434229242</v>
      </c>
      <c r="AB3746" s="84" t="n">
        <v>0.4251208168669154</v>
      </c>
      <c r="AC3746" s="84" t="n">
        <v>0.3624728752779447</v>
      </c>
      <c r="AD3746" s="84" t="n">
        <v>0.3287486692080672</v>
      </c>
      <c r="AE3746" s="84" t="n">
        <v>0.3593637399432284</v>
      </c>
      <c r="AF3746" s="84" t="n">
        <v>0.3656411585945754</v>
      </c>
      <c r="AG3746" s="84" t="n">
        <v>0.3051489138985261</v>
      </c>
      <c r="AH3746" s="84" t="n">
        <v>0.4211638196139119</v>
      </c>
      <c r="AI3746" s="84" t="n">
        <v>0.2845601828265331</v>
      </c>
      <c r="AJ3746" s="84" t="n">
        <v>0.3075341201429744</v>
      </c>
      <c r="AK3746" s="84" t="n">
        <v>0.5573087423214219</v>
      </c>
    </row>
    <row r="3747">
      <c r="A3747" s="84" t="n">
        <v>20</v>
      </c>
      <c r="B3747" s="84" t="n">
        <v>0.2588922144061779</v>
      </c>
      <c r="C3747" s="84" t="n">
        <v>0.2792695651562273</v>
      </c>
      <c r="D3747" s="84" t="n">
        <v>0.6740199761568439</v>
      </c>
      <c r="E3747" s="84" t="n">
        <v>0.2391065117697793</v>
      </c>
      <c r="F3747" s="84" t="n">
        <v>0.2705344559386512</v>
      </c>
      <c r="G3747" s="84" t="n">
        <v>0.5528833633002502</v>
      </c>
      <c r="H3747" s="84" t="n">
        <v>0.144666362189201</v>
      </c>
      <c r="I3747" s="84" t="n">
        <v>0.190749947153382</v>
      </c>
      <c r="J3747" s="84" t="n">
        <v>0.4370478280435922</v>
      </c>
      <c r="K3747" s="84" t="n">
        <v>0.1340304134752205</v>
      </c>
      <c r="L3747" s="84" t="n">
        <v>0.1595502286690813</v>
      </c>
      <c r="M3747" s="84" t="n">
        <v>0.3713796569002533</v>
      </c>
      <c r="N3747" s="84" t="n">
        <v>0.1158587189182292</v>
      </c>
      <c r="O3747" s="84" t="n">
        <v>0.1364354140123488</v>
      </c>
      <c r="P3747" s="84" t="n">
        <v>0.3398901005261826</v>
      </c>
      <c r="Q3747" s="84" t="n">
        <v>0.1596169318149166</v>
      </c>
      <c r="R3747" s="84" t="n">
        <v>0.1273897156119727</v>
      </c>
      <c r="S3747" s="84" t="n">
        <v>0.4189140345283326</v>
      </c>
      <c r="T3747" s="84" t="n">
        <v>0.1661607937755071</v>
      </c>
      <c r="U3747" s="84" t="n">
        <v>0.1312251017355267</v>
      </c>
      <c r="V3747" s="84" t="n">
        <v>0.5113917269514655</v>
      </c>
      <c r="W3747" s="84" t="n">
        <v>0.1014199343640533</v>
      </c>
      <c r="X3747" s="84" t="n">
        <v>0.1092002511155587</v>
      </c>
      <c r="Y3747" s="84" t="n">
        <v>0.5355819815258143</v>
      </c>
      <c r="Z3747" s="84" t="n">
        <v>0.1060939697840263</v>
      </c>
      <c r="AA3747" s="84" t="n">
        <v>0.1242466338961317</v>
      </c>
      <c r="AB3747" s="84" t="n">
        <v>0.2691353745535956</v>
      </c>
      <c r="AC3747" s="84" t="n">
        <v>0.1153838793997543</v>
      </c>
      <c r="AD3747" s="84" t="n">
        <v>0.1388065133631729</v>
      </c>
      <c r="AE3747" s="84" t="n">
        <v>0.3555253643801781</v>
      </c>
      <c r="AF3747" s="84" t="n">
        <v>0.2656009200256874</v>
      </c>
      <c r="AG3747" s="84" t="n">
        <v>0.2605992701866112</v>
      </c>
      <c r="AH3747" s="84" t="n">
        <v>0.4250008928039997</v>
      </c>
      <c r="AI3747" s="84" t="n">
        <v>0.2587789799394044</v>
      </c>
      <c r="AJ3747" s="84" t="n">
        <v>0.2781122060587631</v>
      </c>
      <c r="AK3747" s="84" t="n">
        <v>0.5557456586338083</v>
      </c>
    </row>
    <row r="3748">
      <c r="A3748" s="84" t="n">
        <v>21</v>
      </c>
      <c r="B3748" s="84" t="n">
        <v>0.1732515145126931</v>
      </c>
      <c r="C3748" s="84" t="n">
        <v>0.1886879380634088</v>
      </c>
      <c r="D3748" s="84" t="n">
        <v>0.6685200212384416</v>
      </c>
      <c r="E3748" s="84" t="n">
        <v>0.1599707859141301</v>
      </c>
      <c r="F3748" s="84" t="n">
        <v>0.1807752297016308</v>
      </c>
      <c r="G3748" s="84" t="n">
        <v>0.5550600873646513</v>
      </c>
      <c r="H3748" s="84" t="n">
        <v>0.1312348087636487</v>
      </c>
      <c r="I3748" s="84" t="n">
        <v>0.1508782582850485</v>
      </c>
      <c r="J3748" s="84" t="n">
        <v>0.4351586458386494</v>
      </c>
      <c r="K3748" s="84" t="n">
        <v>0.1216298970010221</v>
      </c>
      <c r="L3748" s="84" t="n">
        <v>0.144683545055302</v>
      </c>
      <c r="M3748" s="84" t="n">
        <v>0.3703343741414228</v>
      </c>
      <c r="N3748" s="84" t="n">
        <v>0.105267626795204</v>
      </c>
      <c r="O3748" s="84" t="n">
        <v>0.1240452323842748</v>
      </c>
      <c r="P3748" s="84" t="n">
        <v>0.3387107463838269</v>
      </c>
      <c r="Q3748" s="84" t="n">
        <v>0.08800974391883047</v>
      </c>
      <c r="R3748" s="84" t="n">
        <v>0.1062212346522863</v>
      </c>
      <c r="S3748" s="84" t="n">
        <v>0.2554101121817885</v>
      </c>
      <c r="T3748" s="84" t="n">
        <v>0.09294101720305217</v>
      </c>
      <c r="U3748" s="84" t="n">
        <v>0.102271556489284</v>
      </c>
      <c r="V3748" s="84" t="n">
        <v>0.250375497735919</v>
      </c>
      <c r="W3748" s="84" t="n">
        <v>0.09221951019300451</v>
      </c>
      <c r="X3748" s="84" t="n">
        <v>0.09923636751735769</v>
      </c>
      <c r="Y3748" s="84" t="n">
        <v>0.245703969976656</v>
      </c>
      <c r="Z3748" s="84" t="n">
        <v>0.09645635801754592</v>
      </c>
      <c r="AA3748" s="84" t="n">
        <v>0.1127132234267564</v>
      </c>
      <c r="AB3748" s="84" t="n">
        <v>0.2681023583793352</v>
      </c>
      <c r="AC3748" s="84" t="n">
        <v>0.1047961483851462</v>
      </c>
      <c r="AD3748" s="84" t="n">
        <v>0.126576960913655</v>
      </c>
      <c r="AE3748" s="84" t="n">
        <v>0.3543753688557544</v>
      </c>
      <c r="AF3748" s="84" t="n">
        <v>0.1507213752174358</v>
      </c>
      <c r="AG3748" s="84" t="n">
        <v>0.1672678799579203</v>
      </c>
      <c r="AH3748" s="84" t="n">
        <v>0.4210265261988373</v>
      </c>
      <c r="AI3748" s="84" t="n">
        <v>0.1731757376381024</v>
      </c>
      <c r="AJ3748" s="84" t="n">
        <v>0.1860041179614412</v>
      </c>
      <c r="AK3748" s="84" t="n">
        <v>0.5542875329122224</v>
      </c>
    </row>
    <row r="3749">
      <c r="A3749" s="84" t="n">
        <v>22</v>
      </c>
      <c r="B3749" s="84" t="n">
        <v>0.1575280434493165</v>
      </c>
      <c r="C3749" s="84" t="n">
        <v>0.1724362210889415</v>
      </c>
      <c r="D3749" s="84" t="n">
        <v>0.667169799559425</v>
      </c>
      <c r="E3749" s="84" t="n">
        <v>0.1471991553947451</v>
      </c>
      <c r="F3749" s="84" t="n">
        <v>0.165290901418695</v>
      </c>
      <c r="G3749" s="84" t="n">
        <v>0.5575313629090314</v>
      </c>
      <c r="H3749" s="84" t="n">
        <v>0.1306268580456162</v>
      </c>
      <c r="I3749" s="84" t="n">
        <v>0.1475558838716688</v>
      </c>
      <c r="J3749" s="84" t="n">
        <v>0.4361691170671282</v>
      </c>
      <c r="K3749" s="84" t="n">
        <v>0.121128606652871</v>
      </c>
      <c r="L3749" s="84" t="n">
        <v>0.1446969480265159</v>
      </c>
      <c r="M3749" s="84" t="n">
        <v>0.3717582139267819</v>
      </c>
      <c r="N3749" s="84" t="n">
        <v>0.104775441791208</v>
      </c>
      <c r="O3749" s="84" t="n">
        <v>0.1237400265838675</v>
      </c>
      <c r="P3749" s="84" t="n">
        <v>0.3396463002719675</v>
      </c>
      <c r="Q3749" s="84" t="n">
        <v>0.08770404921764506</v>
      </c>
      <c r="R3749" s="84" t="n">
        <v>0.1057093220624018</v>
      </c>
      <c r="S3749" s="84" t="n">
        <v>0.2561110962368352</v>
      </c>
      <c r="T3749" s="84" t="n">
        <v>0.09261796706997323</v>
      </c>
      <c r="U3749" s="84" t="n">
        <v>0.1018877530454003</v>
      </c>
      <c r="V3749" s="84" t="n">
        <v>0.2510945303332962</v>
      </c>
      <c r="W3749" s="84" t="n">
        <v>0.09191419750087527</v>
      </c>
      <c r="X3749" s="84" t="n">
        <v>0.0988451199328295</v>
      </c>
      <c r="Y3749" s="84" t="n">
        <v>0.2465830947425639</v>
      </c>
      <c r="Z3749" s="84" t="n">
        <v>0.09614109674092629</v>
      </c>
      <c r="AA3749" s="84" t="n">
        <v>0.1122186438304678</v>
      </c>
      <c r="AB3749" s="84" t="n">
        <v>0.2689205890124127</v>
      </c>
      <c r="AC3749" s="84" t="n">
        <v>0.1042847493044207</v>
      </c>
      <c r="AD3749" s="84" t="n">
        <v>0.1260639829146135</v>
      </c>
      <c r="AE3749" s="84" t="n">
        <v>0.3556459773672384</v>
      </c>
      <c r="AF3749" s="84" t="n">
        <v>0.138593935087216</v>
      </c>
      <c r="AG3749" s="84" t="n">
        <v>0.1539765218635836</v>
      </c>
      <c r="AH3749" s="84" t="n">
        <v>0.4252699244092614</v>
      </c>
      <c r="AI3749" s="84" t="n">
        <v>0.1574591437180412</v>
      </c>
      <c r="AJ3749" s="84" t="n">
        <v>0.1690933213052382</v>
      </c>
      <c r="AK3749" s="84" t="n">
        <v>0.5532526247955859</v>
      </c>
    </row>
    <row r="3750">
      <c r="A3750" s="84" t="n">
        <v>23</v>
      </c>
      <c r="B3750" s="84" t="n">
        <v>0.156841519838452</v>
      </c>
      <c r="C3750" s="84" t="n">
        <v>0.1717514095731177</v>
      </c>
      <c r="D3750" s="84" t="n">
        <v>0.6732908787126922</v>
      </c>
      <c r="E3750" s="84" t="n">
        <v>0.1486822106990344</v>
      </c>
      <c r="F3750" s="84" t="n">
        <v>0.1653308082887842</v>
      </c>
      <c r="G3750" s="84" t="n">
        <v>0.5945242993598338</v>
      </c>
      <c r="H3750" s="84" t="n">
        <v>0.1304045252260383</v>
      </c>
      <c r="I3750" s="84" t="n">
        <v>0.1469629060115482</v>
      </c>
      <c r="J3750" s="84" t="n">
        <v>0.4412845696682333</v>
      </c>
      <c r="K3750" s="84" t="n">
        <v>0.1209237363212769</v>
      </c>
      <c r="L3750" s="84" t="n">
        <v>0.1447633332127966</v>
      </c>
      <c r="M3750" s="84" t="n">
        <v>0.3704265523299156</v>
      </c>
      <c r="N3750" s="84" t="n">
        <v>0.1044242922561933</v>
      </c>
      <c r="O3750" s="84" t="n">
        <v>0.1234772671865827</v>
      </c>
      <c r="P3750" s="84" t="n">
        <v>0.3378633629759727</v>
      </c>
      <c r="Q3750" s="84" t="n">
        <v>0.08751807828976986</v>
      </c>
      <c r="R3750" s="84" t="n">
        <v>0.105494301594158</v>
      </c>
      <c r="S3750" s="84" t="n">
        <v>0.255079091933572</v>
      </c>
      <c r="T3750" s="84" t="n">
        <v>0.09249777217711749</v>
      </c>
      <c r="U3750" s="84" t="n">
        <v>0.1017280994461004</v>
      </c>
      <c r="V3750" s="84" t="n">
        <v>0.2497151077677182</v>
      </c>
      <c r="W3750" s="84" t="n">
        <v>0.09182666615292605</v>
      </c>
      <c r="X3750" s="84" t="n">
        <v>0.0986821592197748</v>
      </c>
      <c r="Y3750" s="84" t="n">
        <v>0.2452185665193547</v>
      </c>
      <c r="Z3750" s="84" t="n">
        <v>0.09600385504470663</v>
      </c>
      <c r="AA3750" s="84" t="n">
        <v>0.1120234208606319</v>
      </c>
      <c r="AB3750" s="84" t="n">
        <v>0.2671363916597297</v>
      </c>
      <c r="AC3750" s="84" t="n">
        <v>0.1040991339224549</v>
      </c>
      <c r="AD3750" s="84" t="n">
        <v>0.1258340797245966</v>
      </c>
      <c r="AE3750" s="84" t="n">
        <v>0.3589078380235855</v>
      </c>
      <c r="AF3750" s="84" t="n">
        <v>0.1380766717367682</v>
      </c>
      <c r="AG3750" s="84" t="n">
        <v>0.1534400787270785</v>
      </c>
      <c r="AH3750" s="84" t="n">
        <v>0.4270579132194512</v>
      </c>
      <c r="AI3750" s="84" t="n">
        <v>0.1567729203793775</v>
      </c>
      <c r="AJ3750" s="84" t="n">
        <v>0.1683550579784359</v>
      </c>
      <c r="AK3750" s="84" t="n">
        <v>0.555515428256716</v>
      </c>
    </row>
    <row r="3751">
      <c r="A3751" s="84" t="n">
        <v>24</v>
      </c>
      <c r="B3751" s="84" t="n">
        <v>0.1566022767619386</v>
      </c>
      <c r="C3751" s="84" t="n">
        <v>0.177454875086467</v>
      </c>
      <c r="D3751" s="84" t="n">
        <v>0.7015230901264623</v>
      </c>
      <c r="E3751" s="84" t="n">
        <v>0.1485257536234933</v>
      </c>
      <c r="F3751" s="84" t="n">
        <v>0.1650959939517379</v>
      </c>
      <c r="G3751" s="84" t="n">
        <v>0.6234767764922899</v>
      </c>
      <c r="H3751" s="84" t="n">
        <v>0.1175658593193603</v>
      </c>
      <c r="I3751" s="84" t="n">
        <v>0.1325138417048616</v>
      </c>
      <c r="J3751" s="84" t="n">
        <v>0.4873366335255611</v>
      </c>
      <c r="K3751" s="84" t="n">
        <v>0.1015849818324116</v>
      </c>
      <c r="L3751" s="84" t="n">
        <v>0.1261900534121896</v>
      </c>
      <c r="M3751" s="84" t="n">
        <v>0.426771588713452</v>
      </c>
      <c r="N3751" s="84" t="n">
        <v>0.08122587645868573</v>
      </c>
      <c r="O3751" s="84" t="n">
        <v>0.10565802897958</v>
      </c>
      <c r="P3751" s="84" t="n">
        <v>0.3768796881250341</v>
      </c>
      <c r="Q3751" s="84" t="n">
        <v>0.07879540324563168</v>
      </c>
      <c r="R3751" s="84" t="n">
        <v>0.09153283889198244</v>
      </c>
      <c r="S3751" s="84" t="n">
        <v>0.2874016370898452</v>
      </c>
      <c r="T3751" s="84" t="n">
        <v>0.07753414062127684</v>
      </c>
      <c r="U3751" s="84" t="n">
        <v>0.08743246859061421</v>
      </c>
      <c r="V3751" s="84" t="n">
        <v>0.277686056948861</v>
      </c>
      <c r="W3751" s="84" t="n">
        <v>0.0717216787926202</v>
      </c>
      <c r="X3751" s="84" t="n">
        <v>0.08557197952769768</v>
      </c>
      <c r="Y3751" s="84" t="n">
        <v>0.2757263832369662</v>
      </c>
      <c r="Z3751" s="84" t="n">
        <v>0.0804271417597104</v>
      </c>
      <c r="AA3751" s="84" t="n">
        <v>0.09702073092541143</v>
      </c>
      <c r="AB3751" s="84" t="n">
        <v>0.2969273735080786</v>
      </c>
      <c r="AC3751" s="84" t="n">
        <v>0.08748751401683168</v>
      </c>
      <c r="AD3751" s="84" t="n">
        <v>0.1096311499203427</v>
      </c>
      <c r="AE3751" s="84" t="n">
        <v>0.3862027845669994</v>
      </c>
      <c r="AF3751" s="84" t="n">
        <v>0.1378575881089693</v>
      </c>
      <c r="AG3751" s="84" t="n">
        <v>0.1531918627792038</v>
      </c>
      <c r="AH3751" s="84" t="n">
        <v>0.4255127670971966</v>
      </c>
      <c r="AI3751" s="84" t="n">
        <v>0.1565649739131158</v>
      </c>
      <c r="AJ3751" s="84" t="n">
        <v>0.1681086311922613</v>
      </c>
      <c r="AK3751" s="84" t="n">
        <v>0.5535404127669517</v>
      </c>
    </row>
    <row r="3761">
      <c r="A3761" s="84" t="inlineStr">
        <is>
          <t>PVVAC-P-240to760-E10-rDXGF-MBT1985-CZ15</t>
        </is>
      </c>
      <c r="B3761" s="83" t="n"/>
      <c r="C3761" s="83" t="n"/>
      <c r="D3761" s="83" t="n">
        <v>2015</v>
      </c>
      <c r="E3761" s="83" t="n"/>
      <c r="F3761" s="84" t="inlineStr">
        <is>
          <t>Source Annual kWh:</t>
        </is>
      </c>
      <c r="G3761" s="162" t="n">
        <v>2473026.668999997</v>
      </c>
      <c r="H3761" s="83" t="inlineStr">
        <is>
          <t>DEER</t>
        </is>
      </c>
      <c r="I3761" s="83" t="n"/>
      <c r="J3761" s="83" t="n"/>
      <c r="K3761" s="83" t="inlineStr">
        <is>
          <t>PDAF</t>
        </is>
      </c>
      <c r="L3761" s="83" t="inlineStr">
        <is>
          <t>Monthly</t>
        </is>
      </c>
      <c r="M3761" s="83" t="n"/>
      <c r="N3761" s="83" t="n"/>
      <c r="O3761" s="83" t="n"/>
      <c r="P3761" s="83" t="n"/>
      <c r="Q3761" s="83" t="n"/>
      <c r="R3761" s="83" t="n"/>
      <c r="S3761" s="83" t="n"/>
      <c r="T3761" s="105" t="n"/>
      <c r="U3761" s="83" t="n"/>
      <c r="V3761" s="83" t="n"/>
      <c r="W3761" s="83" t="n"/>
      <c r="X3761" s="83" t="n"/>
      <c r="Y3761" s="83" t="n"/>
      <c r="Z3761" s="83" t="n"/>
      <c r="AA3761" s="83" t="n"/>
      <c r="AB3761" s="83" t="n"/>
      <c r="AC3761" s="83" t="n"/>
      <c r="AD3761" s="83" t="n"/>
      <c r="AE3761" s="83" t="n"/>
      <c r="AF3761" s="83" t="n"/>
      <c r="AG3761" s="83" t="n"/>
      <c r="AH3761" s="83" t="n"/>
      <c r="AI3761" s="83" t="n"/>
      <c r="AJ3761" s="83" t="n"/>
      <c r="AK3761" s="83" t="n"/>
    </row>
    <row r="3762">
      <c r="A3762" s="83" t="n">
        <v>95</v>
      </c>
      <c r="B3762" s="84" t="inlineStr">
        <is>
          <t>PVVAC-P-240to760-E10-20-MM</t>
        </is>
      </c>
      <c r="C3762" s="83" t="n"/>
      <c r="D3762" s="83" t="n"/>
      <c r="E3762" s="83" t="n"/>
      <c r="F3762" s="83" t="inlineStr">
        <is>
          <t>Source Sample Size:</t>
        </is>
      </c>
      <c r="G3762" s="83" t="n">
        <v>0</v>
      </c>
      <c r="H3762" s="83" t="inlineStr">
        <is>
          <t>DEER</t>
        </is>
      </c>
      <c r="I3762" s="83" t="n"/>
      <c r="J3762" s="83" t="n"/>
      <c r="K3762" s="83" t="inlineStr">
        <is>
          <t>WKWE</t>
        </is>
      </c>
      <c r="L3762" s="83" t="inlineStr">
        <is>
          <t>Monthly</t>
        </is>
      </c>
      <c r="M3762" s="83" t="n"/>
      <c r="N3762" s="83" t="inlineStr">
        <is>
          <t>Weekend Peak3</t>
        </is>
      </c>
      <c r="O3762" s="83" t="n"/>
      <c r="P3762" s="83" t="n"/>
      <c r="Q3762" s="83" t="n"/>
      <c r="R3762" s="83" t="n"/>
      <c r="S3762" s="83" t="n"/>
      <c r="T3762" s="83" t="n"/>
      <c r="U3762" s="83" t="n"/>
      <c r="V3762" s="83" t="n"/>
      <c r="W3762" s="83" t="n"/>
      <c r="X3762" s="83" t="n"/>
      <c r="Y3762" s="83" t="n"/>
      <c r="Z3762" s="83" t="n"/>
      <c r="AA3762" s="83" t="n"/>
      <c r="AB3762" s="83" t="n"/>
      <c r="AC3762" s="83" t="n"/>
      <c r="AD3762" s="83" t="n"/>
      <c r="AE3762" s="83" t="n"/>
      <c r="AF3762" s="83" t="n"/>
      <c r="AG3762" s="83" t="n"/>
      <c r="AH3762" s="83" t="n"/>
      <c r="AI3762" s="83" t="n"/>
      <c r="AJ3762" s="83" t="n"/>
      <c r="AK3762" s="83" t="n"/>
    </row>
    <row r="3763">
      <c r="A3763" s="84" t="n"/>
      <c r="B3763" s="84" t="n">
        <v>1</v>
      </c>
      <c r="C3763" s="84" t="inlineStr">
        <is>
          <t>JANUARY</t>
        </is>
      </c>
      <c r="D3763" s="84" t="inlineStr">
        <is>
          <t>JAN</t>
        </is>
      </c>
      <c r="E3763" s="84" t="n">
        <v>2</v>
      </c>
      <c r="F3763" s="84" t="inlineStr">
        <is>
          <t>FEBRUARY</t>
        </is>
      </c>
      <c r="G3763" s="84" t="inlineStr">
        <is>
          <t>FEB</t>
        </is>
      </c>
      <c r="H3763" s="84" t="n">
        <v>3</v>
      </c>
      <c r="I3763" s="84" t="inlineStr">
        <is>
          <t>MARCH</t>
        </is>
      </c>
      <c r="J3763" s="84" t="inlineStr">
        <is>
          <t>MAR</t>
        </is>
      </c>
      <c r="K3763" s="84" t="n">
        <v>4</v>
      </c>
      <c r="L3763" s="84" t="inlineStr">
        <is>
          <t>APRIL</t>
        </is>
      </c>
      <c r="M3763" s="84" t="inlineStr">
        <is>
          <t>APR</t>
        </is>
      </c>
      <c r="N3763" s="84" t="n">
        <v>5</v>
      </c>
      <c r="O3763" s="84" t="inlineStr">
        <is>
          <t>MAY</t>
        </is>
      </c>
      <c r="P3763" s="84" t="inlineStr">
        <is>
          <t>MAY</t>
        </is>
      </c>
      <c r="Q3763" s="84" t="n">
        <v>6</v>
      </c>
      <c r="R3763" s="84" t="inlineStr">
        <is>
          <t>JUNE</t>
        </is>
      </c>
      <c r="S3763" s="84" t="inlineStr">
        <is>
          <t>JUN</t>
        </is>
      </c>
      <c r="T3763" s="84" t="n">
        <v>7</v>
      </c>
      <c r="U3763" s="84" t="inlineStr">
        <is>
          <t>JULY</t>
        </is>
      </c>
      <c r="V3763" s="84" t="inlineStr">
        <is>
          <t>JUL</t>
        </is>
      </c>
      <c r="W3763" s="84" t="n">
        <v>8</v>
      </c>
      <c r="X3763" s="84" t="inlineStr">
        <is>
          <t>AUGUST</t>
        </is>
      </c>
      <c r="Y3763" s="84" t="inlineStr">
        <is>
          <t>AUG</t>
        </is>
      </c>
      <c r="Z3763" s="84" t="n">
        <v>9</v>
      </c>
      <c r="AA3763" s="84" t="inlineStr">
        <is>
          <t>SEPTEMBER</t>
        </is>
      </c>
      <c r="AB3763" s="84" t="inlineStr">
        <is>
          <t>SEP</t>
        </is>
      </c>
      <c r="AC3763" s="84" t="n">
        <v>10</v>
      </c>
      <c r="AD3763" s="84" t="inlineStr">
        <is>
          <t>OCTOBER</t>
        </is>
      </c>
      <c r="AE3763" s="84" t="inlineStr">
        <is>
          <t>OCT</t>
        </is>
      </c>
      <c r="AF3763" s="84" t="n">
        <v>11</v>
      </c>
      <c r="AG3763" s="84" t="inlineStr">
        <is>
          <t>NOVEMBER</t>
        </is>
      </c>
      <c r="AH3763" s="84" t="inlineStr">
        <is>
          <t>NOV</t>
        </is>
      </c>
      <c r="AI3763" s="84" t="n">
        <v>12</v>
      </c>
      <c r="AJ3763" s="84" t="inlineStr">
        <is>
          <t>DECEMBER</t>
        </is>
      </c>
      <c r="AK3763" s="84" t="inlineStr">
        <is>
          <t>DEC</t>
        </is>
      </c>
    </row>
    <row r="3764">
      <c r="A3764" s="83" t="n"/>
      <c r="B3764" s="84" t="n">
        <v>31</v>
      </c>
      <c r="C3764" s="83" t="n"/>
      <c r="D3764" s="83" t="n"/>
      <c r="E3764" s="84" t="n">
        <v>28</v>
      </c>
      <c r="F3764" s="83" t="n"/>
      <c r="G3764" s="83" t="n"/>
      <c r="H3764" s="84" t="n">
        <v>31</v>
      </c>
      <c r="I3764" s="83" t="n"/>
      <c r="J3764" s="83" t="n"/>
      <c r="K3764" s="84" t="n">
        <v>30</v>
      </c>
      <c r="L3764" s="83" t="n"/>
      <c r="M3764" s="83" t="n"/>
      <c r="N3764" s="84" t="n">
        <v>31</v>
      </c>
      <c r="O3764" s="83" t="n"/>
      <c r="P3764" s="83" t="n"/>
      <c r="Q3764" s="84" t="n">
        <v>30</v>
      </c>
      <c r="R3764" s="83" t="n"/>
      <c r="S3764" s="83" t="n"/>
      <c r="T3764" s="84" t="n">
        <v>31</v>
      </c>
      <c r="U3764" s="83" t="n"/>
      <c r="V3764" s="83" t="n"/>
      <c r="W3764" s="84" t="n">
        <v>31</v>
      </c>
      <c r="X3764" s="83" t="n"/>
      <c r="Y3764" s="83" t="n"/>
      <c r="Z3764" s="84" t="n">
        <v>30</v>
      </c>
      <c r="AA3764" s="83" t="n"/>
      <c r="AB3764" s="83" t="n"/>
      <c r="AC3764" s="84" t="n">
        <v>31</v>
      </c>
      <c r="AD3764" s="83" t="n"/>
      <c r="AE3764" s="83" t="n"/>
      <c r="AF3764" s="84" t="n">
        <v>30</v>
      </c>
      <c r="AG3764" s="83" t="n"/>
      <c r="AH3764" s="83" t="n"/>
      <c r="AI3764" s="84" t="n">
        <v>31</v>
      </c>
      <c r="AJ3764" s="83" t="n"/>
      <c r="AK3764" s="83" t="n"/>
    </row>
    <row r="3765">
      <c r="A3765" s="84" t="inlineStr">
        <is>
          <t>RATIOS</t>
        </is>
      </c>
      <c r="B3765" s="84" t="inlineStr">
        <is>
          <t>E.BKDWN</t>
        </is>
      </c>
      <c r="C3765" s="84" t="inlineStr">
        <is>
          <t>PEAK/AVG</t>
        </is>
      </c>
      <c r="D3765" s="84" t="inlineStr">
        <is>
          <t>END/AVG</t>
        </is>
      </c>
      <c r="E3765" s="84" t="inlineStr">
        <is>
          <t>E.BKDWN</t>
        </is>
      </c>
      <c r="F3765" s="84" t="inlineStr">
        <is>
          <t>PEAK/AVG</t>
        </is>
      </c>
      <c r="G3765" s="84" t="inlineStr">
        <is>
          <t>END/AVG</t>
        </is>
      </c>
      <c r="H3765" s="84" t="inlineStr">
        <is>
          <t>E.BKDWN</t>
        </is>
      </c>
      <c r="I3765" s="84" t="inlineStr">
        <is>
          <t>PEAK/AVG</t>
        </is>
      </c>
      <c r="J3765" s="84" t="inlineStr">
        <is>
          <t>END/AVG</t>
        </is>
      </c>
      <c r="K3765" s="84" t="inlineStr">
        <is>
          <t>E.BKDWN</t>
        </is>
      </c>
      <c r="L3765" s="84" t="inlineStr">
        <is>
          <t>PEAK/AVG</t>
        </is>
      </c>
      <c r="M3765" s="84" t="inlineStr">
        <is>
          <t>END/AVG</t>
        </is>
      </c>
      <c r="N3765" s="84" t="inlineStr">
        <is>
          <t>E.BKDWN</t>
        </is>
      </c>
      <c r="O3765" s="84" t="inlineStr">
        <is>
          <t>PEAK/AVG</t>
        </is>
      </c>
      <c r="P3765" s="84" t="inlineStr">
        <is>
          <t>END/AVG</t>
        </is>
      </c>
      <c r="Q3765" s="84" t="inlineStr">
        <is>
          <t>E.BKDWN</t>
        </is>
      </c>
      <c r="R3765" s="84" t="inlineStr">
        <is>
          <t>PEAK/AVG</t>
        </is>
      </c>
      <c r="S3765" s="84" t="inlineStr">
        <is>
          <t>END/AVG</t>
        </is>
      </c>
      <c r="T3765" s="84" t="inlineStr">
        <is>
          <t>E.BKDWN</t>
        </is>
      </c>
      <c r="U3765" s="84" t="inlineStr">
        <is>
          <t>PEAK/AVG</t>
        </is>
      </c>
      <c r="V3765" s="84" t="inlineStr">
        <is>
          <t>END/AVG</t>
        </is>
      </c>
      <c r="W3765" s="84" t="inlineStr">
        <is>
          <t>E.BKDWN</t>
        </is>
      </c>
      <c r="X3765" s="84" t="inlineStr">
        <is>
          <t>PEAK/AVG</t>
        </is>
      </c>
      <c r="Y3765" s="84" t="inlineStr">
        <is>
          <t>END/AVG</t>
        </is>
      </c>
      <c r="Z3765" s="84" t="inlineStr">
        <is>
          <t>E.BKDWN</t>
        </is>
      </c>
      <c r="AA3765" s="84" t="inlineStr">
        <is>
          <t>PEAK/AVG</t>
        </is>
      </c>
      <c r="AB3765" s="84" t="inlineStr">
        <is>
          <t>END/AVG</t>
        </is>
      </c>
      <c r="AC3765" s="84" t="inlineStr">
        <is>
          <t>E.BKDWN</t>
        </is>
      </c>
      <c r="AD3765" s="84" t="inlineStr">
        <is>
          <t>PEAK/AVG</t>
        </is>
      </c>
      <c r="AE3765" s="84" t="inlineStr">
        <is>
          <t>END/AVG</t>
        </is>
      </c>
      <c r="AF3765" s="84" t="inlineStr">
        <is>
          <t>E.BKDWN</t>
        </is>
      </c>
      <c r="AG3765" s="84" t="inlineStr">
        <is>
          <t>PEAK/AVG</t>
        </is>
      </c>
      <c r="AH3765" s="84" t="inlineStr">
        <is>
          <t>END/AVG</t>
        </is>
      </c>
      <c r="AI3765" s="84" t="inlineStr">
        <is>
          <t>E.BKDWN</t>
        </is>
      </c>
      <c r="AJ3765" s="84" t="inlineStr">
        <is>
          <t>PEAK/AVG</t>
        </is>
      </c>
      <c r="AK3765" s="84" t="inlineStr">
        <is>
          <t>END/AVG</t>
        </is>
      </c>
    </row>
    <row r="3766">
      <c r="A3766" s="83" t="n"/>
      <c r="B3766" s="166" t="n">
        <v>0.06004346640288809</v>
      </c>
      <c r="C3766" s="167" t="n">
        <v>1.135309803390104</v>
      </c>
      <c r="D3766" s="167" t="n">
        <v>0.2838205756077028</v>
      </c>
      <c r="E3766" s="166" t="n">
        <v>0.0577180544206671</v>
      </c>
      <c r="F3766" s="167" t="n">
        <v>1.134583150749628</v>
      </c>
      <c r="G3766" s="167" t="n">
        <v>0.2620323236327397</v>
      </c>
      <c r="H3766" s="166" t="n">
        <v>0.07533895853510761</v>
      </c>
      <c r="I3766" s="167" t="n">
        <v>1.075324104028335</v>
      </c>
      <c r="J3766" s="167" t="n">
        <v>0.3078369842310041</v>
      </c>
      <c r="K3766" s="166" t="n">
        <v>0.07608400533037726</v>
      </c>
      <c r="L3766" s="167" t="n">
        <v>1.187944973064539</v>
      </c>
      <c r="M3766" s="167" t="n">
        <v>0.3318646962525406</v>
      </c>
      <c r="N3766" s="166" t="n">
        <v>0.08923685969929444</v>
      </c>
      <c r="O3766" s="167" t="n">
        <v>1.209081522241026</v>
      </c>
      <c r="P3766" s="167" t="n">
        <v>0.3385280044254799</v>
      </c>
      <c r="Q3766" s="166" t="n">
        <v>0.106108177228812</v>
      </c>
      <c r="R3766" s="167" t="n">
        <v>1.165144315245866</v>
      </c>
      <c r="S3766" s="167" t="n">
        <v>0.4118830757324683</v>
      </c>
      <c r="T3766" s="166" t="n">
        <v>0.1117527614906401</v>
      </c>
      <c r="U3766" s="167" t="n">
        <v>1.120150007015046</v>
      </c>
      <c r="V3766" s="167" t="n">
        <v>0.4052969702253008</v>
      </c>
      <c r="W3766" s="166" t="n">
        <v>0.1146989663419029</v>
      </c>
      <c r="X3766" s="167" t="n">
        <v>1.052942332765201</v>
      </c>
      <c r="Y3766" s="167" t="n">
        <v>0.3913559341800176</v>
      </c>
      <c r="Z3766" s="166" t="n">
        <v>0.09563597004066141</v>
      </c>
      <c r="AA3766" s="167" t="n">
        <v>1.16031487450247</v>
      </c>
      <c r="AB3766" s="167" t="n">
        <v>0.39659777127828</v>
      </c>
      <c r="AC3766" s="166" t="n">
        <v>0.08592084191271902</v>
      </c>
      <c r="AD3766" s="167" t="n">
        <v>1.236934672980472</v>
      </c>
      <c r="AE3766" s="167" t="n">
        <v>0.3304582801791894</v>
      </c>
      <c r="AF3766" s="166" t="n">
        <v>0.06628117889265754</v>
      </c>
      <c r="AG3766" s="167" t="n">
        <v>1.086684208027385</v>
      </c>
      <c r="AH3766" s="167" t="n">
        <v>0.3119077039524297</v>
      </c>
      <c r="AI3766" s="166" t="n">
        <v>0.06118075970427265</v>
      </c>
      <c r="AJ3766" s="167" t="n">
        <v>1.110353957183489</v>
      </c>
      <c r="AK3766" s="167" t="n">
        <v>0.2846150529339533</v>
      </c>
      <c r="AM3766">
        <f>A3761</f>
        <v/>
      </c>
      <c r="AN3766" s="163">
        <f>1/($B3766*(1/$B3764)*(1/(5/7+2/7*$D3766))*$B3776/SUM($B3768:$B3791))</f>
        <v/>
      </c>
      <c r="AO3766" s="163">
        <f>1/(B3766*(1/B3764)*(1/(5/7+2/7*D3766)))</f>
        <v/>
      </c>
      <c r="AP3766" s="163" t="n"/>
      <c r="AR3766" s="168">
        <f>CHOOSE(AV$3,C3766,F3766,I3766,L3766,O3766,R3766,U3766,X3766,AA3766,AD3766,AG3766,AJ3766)</f>
        <v/>
      </c>
      <c r="AS3766" s="164" t="n"/>
      <c r="AT3766" s="164" t="n"/>
      <c r="AV3766" s="116">
        <f>AN3766/AR3766</f>
        <v/>
      </c>
      <c r="AW3766" s="165">
        <f>AO3766/AR3766</f>
        <v/>
      </c>
      <c r="AX3766" s="163" t="n"/>
    </row>
    <row r="3767">
      <c r="A3767" s="84" t="inlineStr">
        <is>
          <t>HOUR</t>
        </is>
      </c>
      <c r="B3767" s="84" t="inlineStr">
        <is>
          <t>PEAK</t>
        </is>
      </c>
      <c r="C3767" s="84" t="inlineStr">
        <is>
          <t>AVG</t>
        </is>
      </c>
      <c r="D3767" s="84" t="inlineStr">
        <is>
          <t>END</t>
        </is>
      </c>
      <c r="E3767" s="84" t="inlineStr">
        <is>
          <t>PEAK</t>
        </is>
      </c>
      <c r="F3767" s="84" t="inlineStr">
        <is>
          <t>AVG</t>
        </is>
      </c>
      <c r="G3767" s="84" t="inlineStr">
        <is>
          <t>END</t>
        </is>
      </c>
      <c r="H3767" s="84" t="inlineStr">
        <is>
          <t>PEAK</t>
        </is>
      </c>
      <c r="I3767" s="84" t="inlineStr">
        <is>
          <t>AVG</t>
        </is>
      </c>
      <c r="J3767" s="84" t="inlineStr">
        <is>
          <t>END</t>
        </is>
      </c>
      <c r="K3767" s="84" t="inlineStr">
        <is>
          <t>PEAK</t>
        </is>
      </c>
      <c r="L3767" s="84" t="inlineStr">
        <is>
          <t>AVG</t>
        </is>
      </c>
      <c r="M3767" s="84" t="inlineStr">
        <is>
          <t>END</t>
        </is>
      </c>
      <c r="N3767" s="84" t="inlineStr">
        <is>
          <t>PEAK</t>
        </is>
      </c>
      <c r="O3767" s="84" t="inlineStr">
        <is>
          <t>AVG</t>
        </is>
      </c>
      <c r="P3767" s="84" t="inlineStr">
        <is>
          <t>END</t>
        </is>
      </c>
      <c r="Q3767" s="84" t="inlineStr">
        <is>
          <t>PEAK</t>
        </is>
      </c>
      <c r="R3767" s="84" t="inlineStr">
        <is>
          <t>AVG</t>
        </is>
      </c>
      <c r="S3767" s="84" t="inlineStr">
        <is>
          <t>END</t>
        </is>
      </c>
      <c r="T3767" s="84" t="inlineStr">
        <is>
          <t>PEAK</t>
        </is>
      </c>
      <c r="U3767" s="84" t="inlineStr">
        <is>
          <t>AVG</t>
        </is>
      </c>
      <c r="V3767" s="84" t="inlineStr">
        <is>
          <t>END</t>
        </is>
      </c>
      <c r="W3767" s="84" t="inlineStr">
        <is>
          <t>PEAK</t>
        </is>
      </c>
      <c r="X3767" s="84" t="inlineStr">
        <is>
          <t>AVG</t>
        </is>
      </c>
      <c r="Y3767" s="84" t="inlineStr">
        <is>
          <t>END</t>
        </is>
      </c>
      <c r="Z3767" s="84" t="inlineStr">
        <is>
          <t>PEAK</t>
        </is>
      </c>
      <c r="AA3767" s="84" t="inlineStr">
        <is>
          <t>AVG</t>
        </is>
      </c>
      <c r="AB3767" s="84" t="inlineStr">
        <is>
          <t>END</t>
        </is>
      </c>
      <c r="AC3767" s="84" t="inlineStr">
        <is>
          <t>PEAK</t>
        </is>
      </c>
      <c r="AD3767" s="84" t="inlineStr">
        <is>
          <t>AVG</t>
        </is>
      </c>
      <c r="AE3767" s="84" t="inlineStr">
        <is>
          <t>END</t>
        </is>
      </c>
      <c r="AF3767" s="84" t="inlineStr">
        <is>
          <t>PEAK</t>
        </is>
      </c>
      <c r="AG3767" s="84" t="inlineStr">
        <is>
          <t>AVG</t>
        </is>
      </c>
      <c r="AH3767" s="84" t="inlineStr">
        <is>
          <t>END</t>
        </is>
      </c>
      <c r="AI3767" s="84" t="inlineStr">
        <is>
          <t>PEAK</t>
        </is>
      </c>
      <c r="AJ3767" s="84" t="inlineStr">
        <is>
          <t>AVG</t>
        </is>
      </c>
      <c r="AK3767" s="84" t="inlineStr">
        <is>
          <t>END</t>
        </is>
      </c>
    </row>
    <row r="3768">
      <c r="A3768" s="84" t="n">
        <v>1</v>
      </c>
      <c r="B3768" s="84" t="n">
        <v>0.1126037201030175</v>
      </c>
      <c r="C3768" s="84" t="n">
        <v>0.1303181935403852</v>
      </c>
      <c r="D3768" s="84" t="n">
        <v>0.4129814957594449</v>
      </c>
      <c r="E3768" s="84" t="n">
        <v>0.1059635681542117</v>
      </c>
      <c r="F3768" s="84" t="n">
        <v>0.1215705753756863</v>
      </c>
      <c r="G3768" s="84" t="n">
        <v>0.3988487323282061</v>
      </c>
      <c r="H3768" s="84" t="n">
        <v>0.09999790848446233</v>
      </c>
      <c r="I3768" s="84" t="n">
        <v>0.1086853708303326</v>
      </c>
      <c r="J3768" s="84" t="n">
        <v>0.3067782202315091</v>
      </c>
      <c r="K3768" s="84" t="n">
        <v>0.08655941430084456</v>
      </c>
      <c r="L3768" s="84" t="n">
        <v>0.1054638764662222</v>
      </c>
      <c r="M3768" s="84" t="n">
        <v>0.2723400346438507</v>
      </c>
      <c r="N3768" s="84" t="n">
        <v>0.07745158157516294</v>
      </c>
      <c r="O3768" s="84" t="n">
        <v>0.09140977091011449</v>
      </c>
      <c r="P3768" s="84" t="n">
        <v>0.2423641577350451</v>
      </c>
      <c r="Q3768" s="84" t="n">
        <v>0.1307317635120552</v>
      </c>
      <c r="R3768" s="84" t="n">
        <v>0.08986804911714157</v>
      </c>
      <c r="S3768" s="84" t="n">
        <v>0.1884527780726884</v>
      </c>
      <c r="T3768" s="84" t="n">
        <v>0.07113968903795874</v>
      </c>
      <c r="U3768" s="84" t="n">
        <v>0.08738894369690292</v>
      </c>
      <c r="V3768" s="84" t="n">
        <v>0.2496409174737096</v>
      </c>
      <c r="W3768" s="84" t="n">
        <v>0.07534558820754539</v>
      </c>
      <c r="X3768" s="84" t="n">
        <v>0.08855951487098108</v>
      </c>
      <c r="Y3768" s="84" t="n">
        <v>0.1909581687777251</v>
      </c>
      <c r="Z3768" s="84" t="n">
        <v>0.07596633075853257</v>
      </c>
      <c r="AA3768" s="84" t="n">
        <v>0.08536991417924875</v>
      </c>
      <c r="AB3768" s="84" t="n">
        <v>0.2753065671091573</v>
      </c>
      <c r="AC3768" s="84" t="n">
        <v>0.07839736561022898</v>
      </c>
      <c r="AD3768" s="84" t="n">
        <v>0.09547669701423173</v>
      </c>
      <c r="AE3768" s="84" t="n">
        <v>0.2562129214789804</v>
      </c>
      <c r="AF3768" s="84" t="n">
        <v>0.1075803583370072</v>
      </c>
      <c r="AG3768" s="84" t="n">
        <v>0.1139700343211923</v>
      </c>
      <c r="AH3768" s="84" t="n">
        <v>0.3039088047820527</v>
      </c>
      <c r="AI3768" s="84" t="n">
        <v>0.1135169618947245</v>
      </c>
      <c r="AJ3768" s="84" t="n">
        <v>0.1307574049656513</v>
      </c>
      <c r="AK3768" s="84" t="n">
        <v>0.3670903263734805</v>
      </c>
    </row>
    <row r="3769">
      <c r="A3769" s="84" t="n">
        <v>2</v>
      </c>
      <c r="B3769" s="84" t="n">
        <v>0.112921682558057</v>
      </c>
      <c r="C3769" s="84" t="n">
        <v>0.1302913459131482</v>
      </c>
      <c r="D3769" s="84" t="n">
        <v>0.4129622205088667</v>
      </c>
      <c r="E3769" s="84" t="n">
        <v>0.1062512279818112</v>
      </c>
      <c r="F3769" s="84" t="n">
        <v>0.1226434458087584</v>
      </c>
      <c r="G3769" s="84" t="n">
        <v>0.4020058593508565</v>
      </c>
      <c r="H3769" s="84" t="n">
        <v>0.1003759116584647</v>
      </c>
      <c r="I3769" s="84" t="n">
        <v>0.1091912997773898</v>
      </c>
      <c r="J3769" s="84" t="n">
        <v>0.3067098469951606</v>
      </c>
      <c r="K3769" s="84" t="n">
        <v>0.08701710199909872</v>
      </c>
      <c r="L3769" s="84" t="n">
        <v>0.1059866752839511</v>
      </c>
      <c r="M3769" s="84" t="n">
        <v>0.2722278358091439</v>
      </c>
      <c r="N3769" s="84" t="n">
        <v>0.07777647216290752</v>
      </c>
      <c r="O3769" s="84" t="n">
        <v>0.09182444030238732</v>
      </c>
      <c r="P3769" s="84" t="n">
        <v>0.2412837807137557</v>
      </c>
      <c r="Q3769" s="84" t="n">
        <v>0.07139644452440473</v>
      </c>
      <c r="R3769" s="84" t="n">
        <v>0.08092896852201116</v>
      </c>
      <c r="S3769" s="84" t="n">
        <v>0.1883064627649846</v>
      </c>
      <c r="T3769" s="84" t="n">
        <v>0.07144168739711286</v>
      </c>
      <c r="U3769" s="84" t="n">
        <v>0.08815626188238163</v>
      </c>
      <c r="V3769" s="84" t="n">
        <v>0.1885707007703809</v>
      </c>
      <c r="W3769" s="84" t="n">
        <v>0.1391493039176098</v>
      </c>
      <c r="X3769" s="84" t="n">
        <v>0.0880096474648099</v>
      </c>
      <c r="Y3769" s="84" t="n">
        <v>0.1908424466046718</v>
      </c>
      <c r="Z3769" s="84" t="n">
        <v>0.1374722027738405</v>
      </c>
      <c r="AA3769" s="84" t="n">
        <v>0.09550317120068806</v>
      </c>
      <c r="AB3769" s="84" t="n">
        <v>0.2062424575448895</v>
      </c>
      <c r="AC3769" s="84" t="n">
        <v>0.07876180844018074</v>
      </c>
      <c r="AD3769" s="84" t="n">
        <v>0.09578834144579691</v>
      </c>
      <c r="AE3769" s="84" t="n">
        <v>0.2561157379451469</v>
      </c>
      <c r="AF3769" s="84" t="n">
        <v>0.1079001350107023</v>
      </c>
      <c r="AG3769" s="84" t="n">
        <v>0.1142543388415901</v>
      </c>
      <c r="AH3769" s="84" t="n">
        <v>0.3038526529428484</v>
      </c>
      <c r="AI3769" s="84" t="n">
        <v>0.1116156639107737</v>
      </c>
      <c r="AJ3769" s="84" t="n">
        <v>0.1311074770324883</v>
      </c>
      <c r="AK3769" s="84" t="n">
        <v>0.3671457017693576</v>
      </c>
    </row>
    <row r="3770">
      <c r="A3770" s="84" t="n">
        <v>3</v>
      </c>
      <c r="B3770" s="84" t="n">
        <v>0.1135599157255228</v>
      </c>
      <c r="C3770" s="84" t="n">
        <v>0.1317269376991356</v>
      </c>
      <c r="D3770" s="84" t="n">
        <v>0.4100493446414804</v>
      </c>
      <c r="E3770" s="84" t="n">
        <v>0.1068336034441023</v>
      </c>
      <c r="F3770" s="84" t="n">
        <v>0.1236954903892565</v>
      </c>
      <c r="G3770" s="84" t="n">
        <v>0.3989360869260659</v>
      </c>
      <c r="H3770" s="84" t="n">
        <v>0.1018343611516802</v>
      </c>
      <c r="I3770" s="84" t="n">
        <v>0.1109197957732728</v>
      </c>
      <c r="J3770" s="84" t="n">
        <v>0.3065980830511294</v>
      </c>
      <c r="K3770" s="84" t="n">
        <v>0.08896822730234989</v>
      </c>
      <c r="L3770" s="84" t="n">
        <v>0.1082826029590121</v>
      </c>
      <c r="M3770" s="84" t="n">
        <v>0.2720972652354207</v>
      </c>
      <c r="N3770" s="84" t="n">
        <v>0.2325586281601932</v>
      </c>
      <c r="O3770" s="84" t="n">
        <v>0.1460303265072854</v>
      </c>
      <c r="P3770" s="84" t="n">
        <v>0.2411676654264208</v>
      </c>
      <c r="Q3770" s="84" t="n">
        <v>0.2469529853614587</v>
      </c>
      <c r="R3770" s="84" t="n">
        <v>0.2434459609152436</v>
      </c>
      <c r="S3770" s="84" t="n">
        <v>0.188197172367462</v>
      </c>
      <c r="T3770" s="84" t="n">
        <v>0.236942136472595</v>
      </c>
      <c r="U3770" s="84" t="n">
        <v>0.2521055027737191</v>
      </c>
      <c r="V3770" s="84" t="n">
        <v>0.2529258282307905</v>
      </c>
      <c r="W3770" s="84" t="n">
        <v>0.2607125740141821</v>
      </c>
      <c r="X3770" s="84" t="n">
        <v>0.2615032603042726</v>
      </c>
      <c r="Y3770" s="84" t="n">
        <v>0.1908193742711035</v>
      </c>
      <c r="Z3770" s="84" t="n">
        <v>0.2616314330519441</v>
      </c>
      <c r="AA3770" s="84" t="n">
        <v>0.2369839716122705</v>
      </c>
      <c r="AB3770" s="84" t="n">
        <v>0.2060768278390062</v>
      </c>
      <c r="AC3770" s="84" t="n">
        <v>0.226132639066459</v>
      </c>
      <c r="AD3770" s="84" t="n">
        <v>0.1931684288195388</v>
      </c>
      <c r="AE3770" s="84" t="n">
        <v>0.2557630381538186</v>
      </c>
      <c r="AF3770" s="84" t="n">
        <v>0.1084659360787894</v>
      </c>
      <c r="AG3770" s="84" t="n">
        <v>0.1148805497600833</v>
      </c>
      <c r="AH3770" s="84" t="n">
        <v>0.3038486007482666</v>
      </c>
      <c r="AI3770" s="84" t="n">
        <v>0.1122558969053693</v>
      </c>
      <c r="AJ3770" s="84" t="n">
        <v>0.13252784335618</v>
      </c>
      <c r="AK3770" s="84" t="n">
        <v>0.3671464603364245</v>
      </c>
    </row>
    <row r="3771">
      <c r="A3771" s="84" t="n">
        <v>4</v>
      </c>
      <c r="B3771" s="84" t="n">
        <v>0.1177834496791234</v>
      </c>
      <c r="C3771" s="84" t="n">
        <v>0.1383300359909458</v>
      </c>
      <c r="D3771" s="84" t="n">
        <v>0.4190223592906708</v>
      </c>
      <c r="E3771" s="84" t="n">
        <v>0.1087202177096416</v>
      </c>
      <c r="F3771" s="84" t="n">
        <v>0.1326284250415088</v>
      </c>
      <c r="G3771" s="84" t="n">
        <v>0.3988396672284282</v>
      </c>
      <c r="H3771" s="84" t="n">
        <v>0.1538891221297137</v>
      </c>
      <c r="I3771" s="84" t="n">
        <v>0.2046822676178767</v>
      </c>
      <c r="J3771" s="84" t="n">
        <v>0.3088037773583343</v>
      </c>
      <c r="K3771" s="84" t="n">
        <v>0.2250910745607653</v>
      </c>
      <c r="L3771" s="84" t="n">
        <v>0.230634270493476</v>
      </c>
      <c r="M3771" s="84" t="n">
        <v>0.2745912288068867</v>
      </c>
      <c r="N3771" s="84" t="n">
        <v>0.2426368509191874</v>
      </c>
      <c r="O3771" s="84" t="n">
        <v>0.239486597282921</v>
      </c>
      <c r="P3771" s="84" t="n">
        <v>0.2431811718220172</v>
      </c>
      <c r="Q3771" s="84" t="n">
        <v>0.2544982110266748</v>
      </c>
      <c r="R3771" s="84" t="n">
        <v>0.2551732888392684</v>
      </c>
      <c r="S3771" s="84" t="n">
        <v>0.1885678675525286</v>
      </c>
      <c r="T3771" s="84" t="n">
        <v>0.2497957856432048</v>
      </c>
      <c r="U3771" s="84" t="n">
        <v>0.2630979624104108</v>
      </c>
      <c r="V3771" s="84" t="n">
        <v>0.1898141976072804</v>
      </c>
      <c r="W3771" s="84" t="n">
        <v>0.2744991188113954</v>
      </c>
      <c r="X3771" s="84" t="n">
        <v>0.2753597845115733</v>
      </c>
      <c r="Y3771" s="84" t="n">
        <v>0.192533937059395</v>
      </c>
      <c r="Z3771" s="84" t="n">
        <v>0.275860034089555</v>
      </c>
      <c r="AA3771" s="84" t="n">
        <v>0.2630861565423972</v>
      </c>
      <c r="AB3771" s="84" t="n">
        <v>0.20763096484303</v>
      </c>
      <c r="AC3771" s="84" t="n">
        <v>0.2522204418150277</v>
      </c>
      <c r="AD3771" s="84" t="n">
        <v>0.2590009156721226</v>
      </c>
      <c r="AE3771" s="84" t="n">
        <v>0.2578180877119611</v>
      </c>
      <c r="AF3771" s="84" t="n">
        <v>0.1637933549196348</v>
      </c>
      <c r="AG3771" s="84" t="n">
        <v>0.1254117255193784</v>
      </c>
      <c r="AH3771" s="84" t="n">
        <v>0.3039047525874709</v>
      </c>
      <c r="AI3771" s="84" t="n">
        <v>0.114222815918178</v>
      </c>
      <c r="AJ3771" s="84" t="n">
        <v>0.1372612674482771</v>
      </c>
      <c r="AK3771" s="84" t="n">
        <v>0.3671274961597542</v>
      </c>
    </row>
    <row r="3772">
      <c r="A3772" s="84" t="n">
        <v>5</v>
      </c>
      <c r="B3772" s="84" t="n">
        <v>0.1738163977450634</v>
      </c>
      <c r="C3772" s="84" t="n">
        <v>0.2030104130980118</v>
      </c>
      <c r="D3772" s="84" t="n">
        <v>0.4194718581341558</v>
      </c>
      <c r="E3772" s="84" t="n">
        <v>0.2397872619886304</v>
      </c>
      <c r="F3772" s="84" t="n">
        <v>0.1997290314419035</v>
      </c>
      <c r="G3772" s="84" t="n">
        <v>0.4022473206449407</v>
      </c>
      <c r="H3772" s="84" t="n">
        <v>0.2656342061754802</v>
      </c>
      <c r="I3772" s="84" t="n">
        <v>0.2434824102494381</v>
      </c>
      <c r="J3772" s="84" t="n">
        <v>0.3165299530657179</v>
      </c>
      <c r="K3772" s="84" t="n">
        <v>0.2447209383744238</v>
      </c>
      <c r="L3772" s="84" t="n">
        <v>0.2507177150342828</v>
      </c>
      <c r="M3772" s="84" t="n">
        <v>0.2827141619862474</v>
      </c>
      <c r="N3772" s="84" t="n">
        <v>0.2506466684512951</v>
      </c>
      <c r="O3772" s="84" t="n">
        <v>0.2555901252486574</v>
      </c>
      <c r="P3772" s="84" t="n">
        <v>0.2491800409600884</v>
      </c>
      <c r="Q3772" s="84" t="n">
        <v>0.2649518738975583</v>
      </c>
      <c r="R3772" s="84" t="n">
        <v>0.2703502957100559</v>
      </c>
      <c r="S3772" s="84" t="n">
        <v>0.194282194051569</v>
      </c>
      <c r="T3772" s="84" t="n">
        <v>0.2608164081734234</v>
      </c>
      <c r="U3772" s="84" t="n">
        <v>0.2729641056800088</v>
      </c>
      <c r="V3772" s="84" t="n">
        <v>0.1946421712867296</v>
      </c>
      <c r="W3772" s="84" t="n">
        <v>0.2866029141492096</v>
      </c>
      <c r="X3772" s="84" t="n">
        <v>0.2858354391419671</v>
      </c>
      <c r="Y3772" s="84" t="n">
        <v>0.1980201053756734</v>
      </c>
      <c r="Z3772" s="84" t="n">
        <v>0.2844163067922886</v>
      </c>
      <c r="AA3772" s="84" t="n">
        <v>0.2761045368827054</v>
      </c>
      <c r="AB3772" s="84" t="n">
        <v>0.2126815840633792</v>
      </c>
      <c r="AC3772" s="84" t="n">
        <v>0.266374613345857</v>
      </c>
      <c r="AD3772" s="84" t="n">
        <v>0.2721048442247708</v>
      </c>
      <c r="AE3772" s="84" t="n">
        <v>0.2655190638059037</v>
      </c>
      <c r="AF3772" s="84" t="n">
        <v>0.2841091907998985</v>
      </c>
      <c r="AG3772" s="84" t="n">
        <v>0.2337291896677227</v>
      </c>
      <c r="AH3772" s="84" t="n">
        <v>0.3065716755072045</v>
      </c>
      <c r="AI3772" s="84" t="n">
        <v>0.1718215313437418</v>
      </c>
      <c r="AJ3772" s="84" t="n">
        <v>0.2047636036416775</v>
      </c>
      <c r="AK3772" s="84" t="n">
        <v>0.3760535548349168</v>
      </c>
    </row>
    <row r="3773">
      <c r="A3773" s="84" t="n">
        <v>6</v>
      </c>
      <c r="B3773" s="84" t="n">
        <v>0.2193063801965366</v>
      </c>
      <c r="C3773" s="84" t="n">
        <v>0.2071210306161265</v>
      </c>
      <c r="D3773" s="84" t="n">
        <v>0.4302474942174248</v>
      </c>
      <c r="E3773" s="84" t="n">
        <v>0.2449032648847678</v>
      </c>
      <c r="F3773" s="84" t="n">
        <v>0.2033436245333193</v>
      </c>
      <c r="G3773" s="84" t="n">
        <v>0.4123384248977086</v>
      </c>
      <c r="H3773" s="84" t="n">
        <v>0.3594437792971589</v>
      </c>
      <c r="I3773" s="84" t="n">
        <v>0.3626508830756366</v>
      </c>
      <c r="J3773" s="84" t="n">
        <v>0.322440950835041</v>
      </c>
      <c r="K3773" s="84" t="n">
        <v>0.3604317079687926</v>
      </c>
      <c r="L3773" s="84" t="n">
        <v>0.3963636161562821</v>
      </c>
      <c r="M3773" s="84" t="n">
        <v>0.2871804629678232</v>
      </c>
      <c r="N3773" s="84" t="n">
        <v>0.3974847632150705</v>
      </c>
      <c r="O3773" s="84" t="n">
        <v>0.3952313993617487</v>
      </c>
      <c r="P3773" s="84" t="n">
        <v>0.3764074771513723</v>
      </c>
      <c r="Q3773" s="84" t="n">
        <v>0.4070158758715978</v>
      </c>
      <c r="R3773" s="84" t="n">
        <v>0.4138624439967357</v>
      </c>
      <c r="S3773" s="84" t="n">
        <v>0.5751262192570573</v>
      </c>
      <c r="T3773" s="84" t="n">
        <v>0.4104785229962659</v>
      </c>
      <c r="U3773" s="84" t="n">
        <v>0.4307688177844897</v>
      </c>
      <c r="V3773" s="84" t="n">
        <v>0.2652441443757757</v>
      </c>
      <c r="W3773" s="84" t="n">
        <v>0.458170901529532</v>
      </c>
      <c r="X3773" s="84" t="n">
        <v>0.4396200274513613</v>
      </c>
      <c r="Y3773" s="84" t="n">
        <v>0.201144964553325</v>
      </c>
      <c r="Z3773" s="84" t="n">
        <v>0.4444601808185528</v>
      </c>
      <c r="AA3773" s="84" t="n">
        <v>0.4056261042263634</v>
      </c>
      <c r="AB3773" s="84" t="n">
        <v>0.2157989872678141</v>
      </c>
      <c r="AC3773" s="84" t="n">
        <v>0.391044398592502</v>
      </c>
      <c r="AD3773" s="84" t="n">
        <v>0.3833283825234122</v>
      </c>
      <c r="AE3773" s="84" t="n">
        <v>0.2697126970832929</v>
      </c>
      <c r="AF3773" s="84" t="n">
        <v>0.2915851401265787</v>
      </c>
      <c r="AG3773" s="84" t="n">
        <v>0.2222019336588678</v>
      </c>
      <c r="AH3773" s="84" t="n">
        <v>0.3145921263543737</v>
      </c>
      <c r="AI3773" s="84" t="n">
        <v>0.1743841751750512</v>
      </c>
      <c r="AJ3773" s="84" t="n">
        <v>0.2142651645543956</v>
      </c>
      <c r="AK3773" s="84" t="n">
        <v>0.3796461284633327</v>
      </c>
    </row>
    <row r="3774">
      <c r="A3774" s="84" t="n">
        <v>7</v>
      </c>
      <c r="B3774" s="84" t="n">
        <v>0.3783441600222516</v>
      </c>
      <c r="C3774" s="84" t="n">
        <v>0.3790238353990879</v>
      </c>
      <c r="D3774" s="84" t="n">
        <v>0.4392659984579799</v>
      </c>
      <c r="E3774" s="84" t="n">
        <v>0.3909242781637968</v>
      </c>
      <c r="F3774" s="84" t="n">
        <v>0.3697540040607506</v>
      </c>
      <c r="G3774" s="84" t="n">
        <v>0.418191182954316</v>
      </c>
      <c r="H3774" s="84" t="n">
        <v>0.6101318113901895</v>
      </c>
      <c r="I3774" s="84" t="n">
        <v>0.6853433662667583</v>
      </c>
      <c r="J3774" s="84" t="n">
        <v>0.3239379302500948</v>
      </c>
      <c r="K3774" s="84" t="n">
        <v>0.6986673263013453</v>
      </c>
      <c r="L3774" s="84" t="n">
        <v>0.7629233125790732</v>
      </c>
      <c r="M3774" s="84" t="n">
        <v>0.3573703480132276</v>
      </c>
      <c r="N3774" s="84" t="n">
        <v>0.7103528428510062</v>
      </c>
      <c r="O3774" s="84" t="n">
        <v>0.7459674236226205</v>
      </c>
      <c r="P3774" s="84" t="n">
        <v>0.5483456095800162</v>
      </c>
      <c r="Q3774" s="84" t="n">
        <v>0.6945973823354039</v>
      </c>
      <c r="R3774" s="84" t="n">
        <v>0.731755409893357</v>
      </c>
      <c r="S3774" s="84" t="n">
        <v>0.7293572743242508</v>
      </c>
      <c r="T3774" s="84" t="n">
        <v>0.7034885980466019</v>
      </c>
      <c r="U3774" s="84" t="n">
        <v>0.7448310460765002</v>
      </c>
      <c r="V3774" s="84" t="n">
        <v>0.7679521424331591</v>
      </c>
      <c r="W3774" s="84" t="n">
        <v>0.7576376597744007</v>
      </c>
      <c r="X3774" s="84" t="n">
        <v>0.7453677577850039</v>
      </c>
      <c r="Y3774" s="84" t="n">
        <v>0.6699574784102441</v>
      </c>
      <c r="Z3774" s="84" t="n">
        <v>0.7434039528502699</v>
      </c>
      <c r="AA3774" s="84" t="n">
        <v>0.7301836927229601</v>
      </c>
      <c r="AB3774" s="84" t="n">
        <v>0.7795142571964151</v>
      </c>
      <c r="AC3774" s="84" t="n">
        <v>0.6882047782591924</v>
      </c>
      <c r="AD3774" s="84" t="n">
        <v>0.7118840565414708</v>
      </c>
      <c r="AE3774" s="84" t="n">
        <v>0.3418321607612201</v>
      </c>
      <c r="AF3774" s="84" t="n">
        <v>0.4357862570883371</v>
      </c>
      <c r="AG3774" s="84" t="n">
        <v>0.4028038441711311</v>
      </c>
      <c r="AH3774" s="84" t="n">
        <v>0.3193019342282509</v>
      </c>
      <c r="AI3774" s="84" t="n">
        <v>0.3286780444020411</v>
      </c>
      <c r="AJ3774" s="84" t="n">
        <v>0.3864366393652692</v>
      </c>
      <c r="AK3774" s="84" t="n">
        <v>0.3936629307238625</v>
      </c>
    </row>
    <row r="3775">
      <c r="A3775" s="84" t="n">
        <v>8</v>
      </c>
      <c r="B3775" s="84" t="n">
        <v>0.7216818655797853</v>
      </c>
      <c r="C3775" s="84" t="n">
        <v>0.756568782486574</v>
      </c>
      <c r="D3775" s="84" t="n">
        <v>0.4319483423284503</v>
      </c>
      <c r="E3775" s="84" t="n">
        <v>0.7606002646470413</v>
      </c>
      <c r="F3775" s="84" t="n">
        <v>0.7524230395147788</v>
      </c>
      <c r="G3775" s="84" t="n">
        <v>0.4103235004470742</v>
      </c>
      <c r="H3775" s="84" t="n">
        <v>0.7720717379626904</v>
      </c>
      <c r="I3775" s="84" t="n">
        <v>0.8230595408083864</v>
      </c>
      <c r="J3775" s="84" t="n">
        <v>0.5939753974687438</v>
      </c>
      <c r="K3775" s="84" t="n">
        <v>0.7968585339354703</v>
      </c>
      <c r="L3775" s="84" t="n">
        <v>0.8471766195009517</v>
      </c>
      <c r="M3775" s="84" t="n">
        <v>0.6976615400766364</v>
      </c>
      <c r="N3775" s="84" t="n">
        <v>0.8089051926465002</v>
      </c>
      <c r="O3775" s="84" t="n">
        <v>0.8352137776513786</v>
      </c>
      <c r="P3775" s="84" t="n">
        <v>0.8284190482921799</v>
      </c>
      <c r="Q3775" s="84" t="n">
        <v>0.7792851715569062</v>
      </c>
      <c r="R3775" s="84" t="n">
        <v>0.8127254381272968</v>
      </c>
      <c r="S3775" s="84" t="n">
        <v>0.7701779069238367</v>
      </c>
      <c r="T3775" s="84" t="n">
        <v>0.7975584127936061</v>
      </c>
      <c r="U3775" s="84" t="n">
        <v>0.8272206436244455</v>
      </c>
      <c r="V3775" s="84" t="n">
        <v>0.7403317525766652</v>
      </c>
      <c r="W3775" s="84" t="n">
        <v>0.8387507877863863</v>
      </c>
      <c r="X3775" s="84" t="n">
        <v>0.8282581548215339</v>
      </c>
      <c r="Y3775" s="84" t="n">
        <v>0.7701188044926158</v>
      </c>
      <c r="Z3775" s="84" t="n">
        <v>0.842179142629038</v>
      </c>
      <c r="AA3775" s="84" t="n">
        <v>0.8252759332286502</v>
      </c>
      <c r="AB3775" s="84" t="n">
        <v>0.8257127728760272</v>
      </c>
      <c r="AC3775" s="84" t="n">
        <v>0.7799242037712152</v>
      </c>
      <c r="AD3775" s="84" t="n">
        <v>0.8081465960477009</v>
      </c>
      <c r="AE3775" s="84" t="n">
        <v>0.7780268030002414</v>
      </c>
      <c r="AF3775" s="84" t="n">
        <v>0.7869015951957546</v>
      </c>
      <c r="AG3775" s="84" t="n">
        <v>0.7766117146517654</v>
      </c>
      <c r="AH3775" s="84" t="n">
        <v>0.3824403357764206</v>
      </c>
      <c r="AI3775" s="84" t="n">
        <v>0.7138632126800371</v>
      </c>
      <c r="AJ3775" s="84" t="n">
        <v>0.7920680790672073</v>
      </c>
      <c r="AK3775" s="84" t="n">
        <v>0.3864610949915609</v>
      </c>
    </row>
    <row r="3776">
      <c r="A3776" s="84" t="n">
        <v>9</v>
      </c>
      <c r="B3776" s="84" t="n">
        <v>0.8636714334105254</v>
      </c>
      <c r="C3776" s="84" t="n">
        <v>0.8457095222861772</v>
      </c>
      <c r="D3776" s="84" t="n">
        <v>0.427307632999229</v>
      </c>
      <c r="E3776" s="84" t="n">
        <v>0.8332322000983471</v>
      </c>
      <c r="F3776" s="84" t="n">
        <v>0.86356644953213</v>
      </c>
      <c r="G3776" s="84" t="n">
        <v>0.4886978808269019</v>
      </c>
      <c r="H3776" s="84" t="n">
        <v>0.8561144436492151</v>
      </c>
      <c r="I3776" s="84" t="n">
        <v>0.8825181083144927</v>
      </c>
      <c r="J3776" s="84" t="n">
        <v>0.8830081331279506</v>
      </c>
      <c r="K3776" s="84" t="n">
        <v>0.852279752125514</v>
      </c>
      <c r="L3776" s="84" t="n">
        <v>0.8896226920717157</v>
      </c>
      <c r="M3776" s="84" t="n">
        <v>0.8793646002834498</v>
      </c>
      <c r="N3776" s="84" t="n">
        <v>0.8621864708555633</v>
      </c>
      <c r="O3776" s="84" t="n">
        <v>0.8816369968003968</v>
      </c>
      <c r="P3776" s="84" t="n">
        <v>0.8701351480974766</v>
      </c>
      <c r="Q3776" s="84" t="n">
        <v>0.8180431195371248</v>
      </c>
      <c r="R3776" s="84" t="n">
        <v>0.852412108868251</v>
      </c>
      <c r="S3776" s="84" t="n">
        <v>0.8233206972816579</v>
      </c>
      <c r="T3776" s="84" t="n">
        <v>0.8585203649224094</v>
      </c>
      <c r="U3776" s="84" t="n">
        <v>0.8707486880125764</v>
      </c>
      <c r="V3776" s="84" t="n">
        <v>0.8431313265976595</v>
      </c>
      <c r="W3776" s="84" t="n">
        <v>0.8790545053833642</v>
      </c>
      <c r="X3776" s="84" t="n">
        <v>0.8686435829151821</v>
      </c>
      <c r="Y3776" s="84" t="n">
        <v>0.85994084109471</v>
      </c>
      <c r="Z3776" s="84" t="n">
        <v>0.8780424661284065</v>
      </c>
      <c r="AA3776" s="84" t="n">
        <v>0.8703033121087801</v>
      </c>
      <c r="AB3776" s="84" t="n">
        <v>0.8673019138273417</v>
      </c>
      <c r="AC3776" s="84" t="n">
        <v>0.8522603926290355</v>
      </c>
      <c r="AD3776" s="84" t="n">
        <v>0.8765074949619376</v>
      </c>
      <c r="AE3776" s="84" t="n">
        <v>0.8251258745153106</v>
      </c>
      <c r="AF3776" s="84" t="n">
        <v>0.8863994742673345</v>
      </c>
      <c r="AG3776" s="84" t="n">
        <v>0.8670624524321401</v>
      </c>
      <c r="AH3776" s="84" t="n">
        <v>0.6336804520396722</v>
      </c>
      <c r="AI3776" s="84" t="n">
        <v>0.8480114260476682</v>
      </c>
      <c r="AJ3776" s="84" t="n">
        <v>0.8812099197377465</v>
      </c>
      <c r="AK3776" s="84" t="n">
        <v>0.3758608787999468</v>
      </c>
    </row>
    <row r="3777">
      <c r="A3777" s="84" t="n">
        <v>10</v>
      </c>
      <c r="B3777" s="84" t="n">
        <v>0.8947094163628904</v>
      </c>
      <c r="C3777" s="84" t="n">
        <v>0.902833332198926</v>
      </c>
      <c r="D3777" s="84" t="n">
        <v>0.6509483423284503</v>
      </c>
      <c r="E3777" s="84" t="n">
        <v>0.9070462546147691</v>
      </c>
      <c r="F3777" s="84" t="n">
        <v>0.8910743011207117</v>
      </c>
      <c r="G3777" s="84" t="n">
        <v>0.5001800658455884</v>
      </c>
      <c r="H3777" s="84" t="n">
        <v>0.9097317197716065</v>
      </c>
      <c r="I3777" s="84" t="n">
        <v>0.9308718872451056</v>
      </c>
      <c r="J3777" s="84" t="n">
        <v>0.9198054255477911</v>
      </c>
      <c r="K3777" s="84" t="n">
        <v>0.9157603303817328</v>
      </c>
      <c r="L3777" s="84" t="n">
        <v>0.9431839062196901</v>
      </c>
      <c r="M3777" s="84" t="n">
        <v>0.9126141672353157</v>
      </c>
      <c r="N3777" s="84" t="n">
        <v>0.9234328211864457</v>
      </c>
      <c r="O3777" s="84" t="n">
        <v>0.930546702157693</v>
      </c>
      <c r="P3777" s="84" t="n">
        <v>0.8622902141738064</v>
      </c>
      <c r="Q3777" s="84" t="n">
        <v>0.8809812740021625</v>
      </c>
      <c r="R3777" s="84" t="n">
        <v>0.8988722505259151</v>
      </c>
      <c r="S3777" s="84" t="n">
        <v>0.8648626465048932</v>
      </c>
      <c r="T3777" s="84" t="n">
        <v>0.9143540497552102</v>
      </c>
      <c r="U3777" s="84" t="n">
        <v>0.9187679290214238</v>
      </c>
      <c r="V3777" s="84" t="n">
        <v>0.806020048311479</v>
      </c>
      <c r="W3777" s="84" t="n">
        <v>0.9255978685425104</v>
      </c>
      <c r="X3777" s="84" t="n">
        <v>0.9126143234942148</v>
      </c>
      <c r="Y3777" s="84" t="n">
        <v>0.8974744807373052</v>
      </c>
      <c r="Z3777" s="84" t="n">
        <v>0.9287458249432444</v>
      </c>
      <c r="AA3777" s="84" t="n">
        <v>0.9283817834539734</v>
      </c>
      <c r="AB3777" s="84" t="n">
        <v>0.9084798062175913</v>
      </c>
      <c r="AC3777" s="84" t="n">
        <v>0.9122650180980338</v>
      </c>
      <c r="AD3777" s="84" t="n">
        <v>0.9313831074455494</v>
      </c>
      <c r="AE3777" s="84" t="n">
        <v>0.8591837893497765</v>
      </c>
      <c r="AF3777" s="84" t="n">
        <v>0.9307790827528094</v>
      </c>
      <c r="AG3777" s="84" t="n">
        <v>0.9263956502731546</v>
      </c>
      <c r="AH3777" s="84" t="n">
        <v>0.9546773613729762</v>
      </c>
      <c r="AI3777" s="84" t="n">
        <v>0.894609203948446</v>
      </c>
      <c r="AJ3777" s="84" t="n">
        <v>0.9229621932876114</v>
      </c>
      <c r="AK3777" s="84" t="n">
        <v>0.6908186835068555</v>
      </c>
    </row>
    <row r="3778">
      <c r="A3778" s="84" t="n">
        <v>11</v>
      </c>
      <c r="B3778" s="84" t="n">
        <v>0.9509599176875418</v>
      </c>
      <c r="C3778" s="84" t="n">
        <v>0.9448888167910351</v>
      </c>
      <c r="D3778" s="84" t="n">
        <v>0.9915404780262147</v>
      </c>
      <c r="E3778" s="84" t="n">
        <v>0.9602633227206757</v>
      </c>
      <c r="F3778" s="84" t="n">
        <v>0.9446537953857079</v>
      </c>
      <c r="G3778" s="84" t="n">
        <v>0.8486334362084809</v>
      </c>
      <c r="H3778" s="84" t="n">
        <v>0.9102443961412049</v>
      </c>
      <c r="I3778" s="84" t="n">
        <v>0.90820873688676</v>
      </c>
      <c r="J3778" s="84" t="n">
        <v>0.942435651909224</v>
      </c>
      <c r="K3778" s="84" t="n">
        <v>0.8894349100189513</v>
      </c>
      <c r="L3778" s="84" t="n">
        <v>0.8998783962638092</v>
      </c>
      <c r="M3778" s="84" t="n">
        <v>0.7885432523227128</v>
      </c>
      <c r="N3778" s="84" t="n">
        <v>0.9082271634989511</v>
      </c>
      <c r="O3778" s="84" t="n">
        <v>0.8967216566132642</v>
      </c>
      <c r="P3778" s="84" t="n">
        <v>0.8472949345126609</v>
      </c>
      <c r="Q3778" s="84" t="n">
        <v>0.889777340998618</v>
      </c>
      <c r="R3778" s="84" t="n">
        <v>0.8748346904498369</v>
      </c>
      <c r="S3778" s="84" t="n">
        <v>0.9030380054011762</v>
      </c>
      <c r="T3778" s="84" t="n">
        <v>0.9083451024744257</v>
      </c>
      <c r="U3778" s="84" t="n">
        <v>0.8913686595449908</v>
      </c>
      <c r="V3778" s="84" t="n">
        <v>0.9145693072921131</v>
      </c>
      <c r="W3778" s="84" t="n">
        <v>0.8923119596351464</v>
      </c>
      <c r="X3778" s="84" t="n">
        <v>0.8842488501486692</v>
      </c>
      <c r="Y3778" s="84" t="n">
        <v>0.9256465210345777</v>
      </c>
      <c r="Z3778" s="84" t="n">
        <v>0.9071259505118954</v>
      </c>
      <c r="AA3778" s="84" t="n">
        <v>0.897923597881164</v>
      </c>
      <c r="AB3778" s="84" t="n">
        <v>0.9475423333878187</v>
      </c>
      <c r="AC3778" s="84" t="n">
        <v>0.9056242787479398</v>
      </c>
      <c r="AD3778" s="84" t="n">
        <v>0.8998525020762411</v>
      </c>
      <c r="AE3778" s="84" t="n">
        <v>0.9638941332812107</v>
      </c>
      <c r="AF3778" s="84" t="n">
        <v>0.9655422746413798</v>
      </c>
      <c r="AG3778" s="84" t="n">
        <v>0.9663841440113983</v>
      </c>
      <c r="AH3778" s="84" t="n">
        <v>0.9175378402613318</v>
      </c>
      <c r="AI3778" s="84" t="n">
        <v>0.950476665447447</v>
      </c>
      <c r="AJ3778" s="84" t="n">
        <v>0.9651507406928838</v>
      </c>
      <c r="AK3778" s="84" t="n">
        <v>0.8496315260472966</v>
      </c>
    </row>
    <row r="3779">
      <c r="A3779" s="84" t="n">
        <v>12</v>
      </c>
      <c r="B3779" s="84" t="n">
        <v>0.9120305797938612</v>
      </c>
      <c r="C3779" s="84" t="n">
        <v>0.9077726338732348</v>
      </c>
      <c r="D3779" s="84" t="n">
        <v>0.9926013878180416</v>
      </c>
      <c r="E3779" s="84" t="n">
        <v>0.9080981126258783</v>
      </c>
      <c r="F3779" s="84" t="n">
        <v>0.9047683162646905</v>
      </c>
      <c r="G3779" s="84" t="n">
        <v>0.852003181025922</v>
      </c>
      <c r="H3779" s="84" t="n">
        <v>0.9533775680367454</v>
      </c>
      <c r="I3779" s="84" t="n">
        <v>0.9651680744080985</v>
      </c>
      <c r="J3779" s="84" t="n">
        <v>0.960655147091212</v>
      </c>
      <c r="K3779" s="84" t="n">
        <v>0.981311526586893</v>
      </c>
      <c r="L3779" s="84" t="n">
        <v>0.9887737910935409</v>
      </c>
      <c r="M3779" s="84" t="n">
        <v>0.7072358406382867</v>
      </c>
      <c r="N3779" s="84" t="n">
        <v>0.9664249895723738</v>
      </c>
      <c r="O3779" s="84" t="n">
        <v>0.9764952980371925</v>
      </c>
      <c r="P3779" s="84" t="n">
        <v>0.7480138395959863</v>
      </c>
      <c r="Q3779" s="84" t="n">
        <v>0.9687133223135088</v>
      </c>
      <c r="R3779" s="84" t="n">
        <v>0.9598331572039319</v>
      </c>
      <c r="S3779" s="84" t="n">
        <v>0.9303668499474069</v>
      </c>
      <c r="T3779" s="84" t="n">
        <v>0.969955976697279</v>
      </c>
      <c r="U3779" s="84" t="n">
        <v>0.9676834257007983</v>
      </c>
      <c r="V3779" s="84" t="n">
        <v>0.9428229520789492</v>
      </c>
      <c r="W3779" s="84" t="n">
        <v>0.9566108014476402</v>
      </c>
      <c r="X3779" s="84" t="n">
        <v>0.9589222105935592</v>
      </c>
      <c r="Y3779" s="84" t="n">
        <v>0.9560893836622641</v>
      </c>
      <c r="Z3779" s="84" t="n">
        <v>0.967528118933485</v>
      </c>
      <c r="AA3779" s="84" t="n">
        <v>0.9745837243774746</v>
      </c>
      <c r="AB3779" s="84" t="n">
        <v>0.9695132660265215</v>
      </c>
      <c r="AC3779" s="84" t="n">
        <v>0.9765472174100447</v>
      </c>
      <c r="AD3779" s="84" t="n">
        <v>0.9798428834867707</v>
      </c>
      <c r="AE3779" s="84" t="n">
        <v>0.9840351476807531</v>
      </c>
      <c r="AF3779" s="84" t="n">
        <v>0.9176093473858945</v>
      </c>
      <c r="AG3779" s="84" t="n">
        <v>0.9161202868344163</v>
      </c>
      <c r="AH3779" s="84" t="n">
        <v>0.9902272644386929</v>
      </c>
      <c r="AI3779" s="84" t="n">
        <v>0.9066458124939015</v>
      </c>
      <c r="AJ3779" s="84" t="n">
        <v>0.908893633060938</v>
      </c>
      <c r="AK3779" s="84" t="n">
        <v>1</v>
      </c>
    </row>
    <row r="3780">
      <c r="A3780" s="84" t="n">
        <v>13</v>
      </c>
      <c r="B3780" s="84" t="n">
        <v>0.998738537338083</v>
      </c>
      <c r="C3780" s="84" t="n">
        <v>0.9982215337633491</v>
      </c>
      <c r="D3780" s="84" t="n">
        <v>0.9014209714726292</v>
      </c>
      <c r="E3780" s="84" t="n">
        <v>0.9965204015948296</v>
      </c>
      <c r="F3780" s="84" t="n">
        <v>0.9968570398210644</v>
      </c>
      <c r="G3780" s="84" t="n">
        <v>0.9896023305547429</v>
      </c>
      <c r="H3780" s="84" t="n">
        <v>0.9816599593633836</v>
      </c>
      <c r="I3780" s="84" t="n">
        <v>0.987894399683566</v>
      </c>
      <c r="J3780" s="84" t="n">
        <v>0.9830427799506003</v>
      </c>
      <c r="K3780" s="84" t="n">
        <v>0.9775856488891593</v>
      </c>
      <c r="L3780" s="84" t="n">
        <v>0.9890248076447666</v>
      </c>
      <c r="M3780" s="84" t="n">
        <v>0.9840710461393103</v>
      </c>
      <c r="N3780" s="84" t="n">
        <v>0.9825142718404292</v>
      </c>
      <c r="O3780" s="84" t="n">
        <v>0.9848951700892195</v>
      </c>
      <c r="P3780" s="84" t="n">
        <v>0.8207655363095872</v>
      </c>
      <c r="Q3780" s="84" t="n">
        <v>0.9744832635083219</v>
      </c>
      <c r="R3780" s="84" t="n">
        <v>0.9784900713692947</v>
      </c>
      <c r="S3780" s="84" t="n">
        <v>0.9679511485305572</v>
      </c>
      <c r="T3780" s="84" t="n">
        <v>0.9905171802124401</v>
      </c>
      <c r="U3780" s="84" t="n">
        <v>0.986404857450231</v>
      </c>
      <c r="V3780" s="84" t="n">
        <v>0.9748051034951228</v>
      </c>
      <c r="W3780" s="84" t="n">
        <v>0.9870591698335365</v>
      </c>
      <c r="X3780" s="84" t="n">
        <v>0.9788516413824929</v>
      </c>
      <c r="Y3780" s="84" t="n">
        <v>0.98822842331243</v>
      </c>
      <c r="Z3780" s="84" t="n">
        <v>0.9796014712494543</v>
      </c>
      <c r="AA3780" s="84" t="n">
        <v>0.9854849784631855</v>
      </c>
      <c r="AB3780" s="84" t="n">
        <v>0.9900022257850241</v>
      </c>
      <c r="AC3780" s="84" t="n">
        <v>0.9975068170508814</v>
      </c>
      <c r="AD3780" s="84" t="n">
        <v>0.9906458017742806</v>
      </c>
      <c r="AE3780" s="84" t="n">
        <v>0.9898290334169403</v>
      </c>
      <c r="AF3780" s="84" t="n">
        <v>0.997420871784965</v>
      </c>
      <c r="AG3780" s="84" t="n">
        <v>1</v>
      </c>
      <c r="AH3780" s="84" t="n">
        <v>1</v>
      </c>
      <c r="AI3780" s="84" t="n">
        <v>0.994120355814337</v>
      </c>
      <c r="AJ3780" s="84" t="n">
        <v>1</v>
      </c>
      <c r="AK3780" s="84" t="n">
        <v>0.867407028123874</v>
      </c>
    </row>
    <row r="3781">
      <c r="A3781" s="84" t="n">
        <v>14</v>
      </c>
      <c r="B3781" s="84" t="n">
        <v>0.9952865384160393</v>
      </c>
      <c r="C3781" s="84" t="n">
        <v>1</v>
      </c>
      <c r="D3781" s="84" t="n">
        <v>1</v>
      </c>
      <c r="E3781" s="84" t="n">
        <v>0.9969551478625789</v>
      </c>
      <c r="F3781" s="84" t="n">
        <v>1</v>
      </c>
      <c r="G3781" s="84" t="n">
        <v>1</v>
      </c>
      <c r="H3781" s="84" t="n">
        <v>0.9969938290089124</v>
      </c>
      <c r="I3781" s="84" t="n">
        <v>0.9983566199104189</v>
      </c>
      <c r="J3781" s="84" t="n">
        <v>0.994886470843088</v>
      </c>
      <c r="K3781" s="84" t="n">
        <v>1</v>
      </c>
      <c r="L3781" s="84" t="n">
        <v>1</v>
      </c>
      <c r="M3781" s="84" t="n">
        <v>0.9911992808776441</v>
      </c>
      <c r="N3781" s="84" t="n">
        <v>1</v>
      </c>
      <c r="O3781" s="84" t="n">
        <v>1</v>
      </c>
      <c r="P3781" s="84" t="n">
        <v>0.99792296676242</v>
      </c>
      <c r="Q3781" s="84" t="n">
        <v>0.9896039369857568</v>
      </c>
      <c r="R3781" s="84" t="n">
        <v>0.9958043937428535</v>
      </c>
      <c r="S3781" s="84" t="n">
        <v>0.9839592922264641</v>
      </c>
      <c r="T3781" s="84" t="n">
        <v>0.9934120145429859</v>
      </c>
      <c r="U3781" s="84" t="n">
        <v>0.9990941494831774</v>
      </c>
      <c r="V3781" s="84" t="n">
        <v>0.990801932459156</v>
      </c>
      <c r="W3781" s="84" t="n">
        <v>0.9990942815199465</v>
      </c>
      <c r="X3781" s="84" t="n">
        <v>1</v>
      </c>
      <c r="Y3781" s="84" t="n">
        <v>0.9370190184524592</v>
      </c>
      <c r="Z3781" s="84" t="n">
        <v>1</v>
      </c>
      <c r="AA3781" s="84" t="n">
        <v>0.9971432845789446</v>
      </c>
      <c r="AB3781" s="84" t="n">
        <v>0.9971508212798961</v>
      </c>
      <c r="AC3781" s="84" t="n">
        <v>0.9937055798364223</v>
      </c>
      <c r="AD3781" s="84" t="n">
        <v>1</v>
      </c>
      <c r="AE3781" s="84" t="n">
        <v>0.9449034880153048</v>
      </c>
      <c r="AF3781" s="84" t="n">
        <v>1</v>
      </c>
      <c r="AG3781" s="84" t="n">
        <v>0.9976228860640154</v>
      </c>
      <c r="AH3781" s="84" t="n">
        <v>0.9986274638066663</v>
      </c>
      <c r="AI3781" s="84" t="n">
        <v>1</v>
      </c>
      <c r="AJ3781" s="84" t="n">
        <v>0.9999740323804613</v>
      </c>
      <c r="AK3781" s="84" t="n">
        <v>0.9455970871024632</v>
      </c>
    </row>
    <row r="3782">
      <c r="A3782" s="84" t="n">
        <v>15</v>
      </c>
      <c r="B3782" s="84" t="n">
        <v>1</v>
      </c>
      <c r="C3782" s="84" t="n">
        <v>0.985140405527737</v>
      </c>
      <c r="D3782" s="84" t="n">
        <v>0.9826669236700077</v>
      </c>
      <c r="E3782" s="84" t="n">
        <v>1</v>
      </c>
      <c r="F3782" s="84" t="n">
        <v>0.9977034412154471</v>
      </c>
      <c r="G3782" s="84" t="n">
        <v>0.9204298505494687</v>
      </c>
      <c r="H3782" s="84" t="n">
        <v>1</v>
      </c>
      <c r="I3782" s="84" t="n">
        <v>1</v>
      </c>
      <c r="J3782" s="84" t="n">
        <v>1</v>
      </c>
      <c r="K3782" s="84" t="n">
        <v>0.9994157647397043</v>
      </c>
      <c r="L3782" s="84" t="n">
        <v>0.9947619214399356</v>
      </c>
      <c r="M3782" s="84" t="n">
        <v>1</v>
      </c>
      <c r="N3782" s="84" t="n">
        <v>0.9992046989684431</v>
      </c>
      <c r="O3782" s="84" t="n">
        <v>0.9970537746634224</v>
      </c>
      <c r="P3782" s="84" t="n">
        <v>1</v>
      </c>
      <c r="Q3782" s="84" t="n">
        <v>1</v>
      </c>
      <c r="R3782" s="84" t="n">
        <v>1</v>
      </c>
      <c r="S3782" s="84" t="n">
        <v>1</v>
      </c>
      <c r="T3782" s="84" t="n">
        <v>1</v>
      </c>
      <c r="U3782" s="84" t="n">
        <v>1</v>
      </c>
      <c r="V3782" s="84" t="n">
        <v>1</v>
      </c>
      <c r="W3782" s="84" t="n">
        <v>1</v>
      </c>
      <c r="X3782" s="84" t="n">
        <v>0.9941930372346546</v>
      </c>
      <c r="Y3782" s="84" t="n">
        <v>1</v>
      </c>
      <c r="Z3782" s="84" t="n">
        <v>0.9967444741531959</v>
      </c>
      <c r="AA3782" s="84" t="n">
        <v>1</v>
      </c>
      <c r="AB3782" s="84" t="n">
        <v>1</v>
      </c>
      <c r="AC3782" s="84" t="n">
        <v>1</v>
      </c>
      <c r="AD3782" s="84" t="n">
        <v>0.9991320475978888</v>
      </c>
      <c r="AE3782" s="84" t="n">
        <v>1</v>
      </c>
      <c r="AF3782" s="84" t="n">
        <v>0.995277102173876</v>
      </c>
      <c r="AG3782" s="84" t="n">
        <v>0.9937674415486493</v>
      </c>
      <c r="AH3782" s="84" t="n">
        <v>0.9867122750814924</v>
      </c>
      <c r="AI3782" s="84" t="n">
        <v>0.9951303490411056</v>
      </c>
      <c r="AJ3782" s="84" t="n">
        <v>0.9995022426742756</v>
      </c>
      <c r="AK3782" s="84" t="n">
        <v>0.8724841175020385</v>
      </c>
    </row>
    <row r="3783">
      <c r="A3783" s="84" t="n">
        <v>16</v>
      </c>
      <c r="B3783" s="84" t="n">
        <v>0.9767114141596588</v>
      </c>
      <c r="C3783" s="84" t="n">
        <v>0.9656898667979548</v>
      </c>
      <c r="D3783" s="84" t="n">
        <v>0.9724826522744796</v>
      </c>
      <c r="E3783" s="84" t="n">
        <v>0.9848484684013821</v>
      </c>
      <c r="F3783" s="84" t="n">
        <v>0.9791721132728776</v>
      </c>
      <c r="G3783" s="84" t="n">
        <v>0.9095706851155184</v>
      </c>
      <c r="H3783" s="84" t="n">
        <v>0.9429934484551097</v>
      </c>
      <c r="I3783" s="84" t="n">
        <v>0.9322186100292569</v>
      </c>
      <c r="J3783" s="84" t="n">
        <v>0.910051062973723</v>
      </c>
      <c r="K3783" s="84" t="n">
        <v>0.9189213738391356</v>
      </c>
      <c r="L3783" s="84" t="n">
        <v>0.9086565905664135</v>
      </c>
      <c r="M3783" s="84" t="n">
        <v>0.9946492310114954</v>
      </c>
      <c r="N3783" s="84" t="n">
        <v>0.9398306522402274</v>
      </c>
      <c r="O3783" s="84" t="n">
        <v>0.9268080006293073</v>
      </c>
      <c r="P3783" s="84" t="n">
        <v>0.9741698177663124</v>
      </c>
      <c r="Q3783" s="84" t="n">
        <v>0.9464840443063786</v>
      </c>
      <c r="R3783" s="84" t="n">
        <v>0.9367236681939809</v>
      </c>
      <c r="S3783" s="84" t="n">
        <v>0.9822525776920902</v>
      </c>
      <c r="T3783" s="84" t="n">
        <v>0.944693296955664</v>
      </c>
      <c r="U3783" s="84" t="n">
        <v>0.9405332988062609</v>
      </c>
      <c r="V3783" s="84" t="n">
        <v>0.992269607889817</v>
      </c>
      <c r="W3783" s="84" t="n">
        <v>0.9479094885332268</v>
      </c>
      <c r="X3783" s="84" t="n">
        <v>0.9368438327836246</v>
      </c>
      <c r="Y3783" s="84" t="n">
        <v>0.9954875562613446</v>
      </c>
      <c r="Z3783" s="84" t="n">
        <v>0.9150449000632374</v>
      </c>
      <c r="AA3783" s="84" t="n">
        <v>0.9209090305940146</v>
      </c>
      <c r="AB3783" s="84" t="n">
        <v>0.9803283206799774</v>
      </c>
      <c r="AC3783" s="84" t="n">
        <v>0.9228425279961042</v>
      </c>
      <c r="AD3783" s="84" t="n">
        <v>0.9097970652238608</v>
      </c>
      <c r="AE3783" s="84" t="n">
        <v>0.9759530811002047</v>
      </c>
      <c r="AF3783" s="84" t="n">
        <v>0.9644035174333325</v>
      </c>
      <c r="AG3783" s="84" t="n">
        <v>0.9637516588105821</v>
      </c>
      <c r="AH3783" s="84" t="n">
        <v>0.9033719468884642</v>
      </c>
      <c r="AI3783" s="84" t="n">
        <v>0.9709686862156466</v>
      </c>
      <c r="AJ3783" s="84" t="n">
        <v>0.9754733602563705</v>
      </c>
      <c r="AK3783" s="84" t="n">
        <v>0.7699554341848248</v>
      </c>
    </row>
    <row r="3784">
      <c r="A3784" s="84" t="n">
        <v>17</v>
      </c>
      <c r="B3784" s="84" t="n">
        <v>0.8707156578908647</v>
      </c>
      <c r="C3784" s="84" t="n">
        <v>0.8594567363721819</v>
      </c>
      <c r="D3784" s="84" t="n">
        <v>0.4136622976098689</v>
      </c>
      <c r="E3784" s="84" t="n">
        <v>0.8865268820822664</v>
      </c>
      <c r="F3784" s="84" t="n">
        <v>0.8749366869865637</v>
      </c>
      <c r="G3784" s="84" t="n">
        <v>0.5004685008385217</v>
      </c>
      <c r="H3784" s="84" t="n">
        <v>0.7186870791781464</v>
      </c>
      <c r="I3784" s="84" t="n">
        <v>0.6724785320661129</v>
      </c>
      <c r="J3784" s="84" t="n">
        <v>0.9733916346660196</v>
      </c>
      <c r="K3784" s="84" t="n">
        <v>0.6434612830599994</v>
      </c>
      <c r="L3784" s="84" t="n">
        <v>0.6103026902788448</v>
      </c>
      <c r="M3784" s="84" t="n">
        <v>0.9728242611936381</v>
      </c>
      <c r="N3784" s="84" t="n">
        <v>0.6830842116403434</v>
      </c>
      <c r="O3784" s="84" t="n">
        <v>0.6510644699621687</v>
      </c>
      <c r="P3784" s="84" t="n">
        <v>0.9467602993418454</v>
      </c>
      <c r="Q3784" s="84" t="n">
        <v>0.7189368773126609</v>
      </c>
      <c r="R3784" s="84" t="n">
        <v>0.681232401451027</v>
      </c>
      <c r="S3784" s="84" t="n">
        <v>0.9558569393157261</v>
      </c>
      <c r="T3784" s="84" t="n">
        <v>0.7138617246851747</v>
      </c>
      <c r="U3784" s="84" t="n">
        <v>0.6934785123417213</v>
      </c>
      <c r="V3784" s="84" t="n">
        <v>0.9671199438799639</v>
      </c>
      <c r="W3784" s="84" t="n">
        <v>0.7051418392878034</v>
      </c>
      <c r="X3784" s="84" t="n">
        <v>0.6893241313486874</v>
      </c>
      <c r="Y3784" s="84" t="n">
        <v>0.9741943159143223</v>
      </c>
      <c r="Z3784" s="84" t="n">
        <v>0.6537359357742735</v>
      </c>
      <c r="AA3784" s="84" t="n">
        <v>0.6461399108643791</v>
      </c>
      <c r="AB3784" s="84" t="n">
        <v>0.9673083477371767</v>
      </c>
      <c r="AC3784" s="84" t="n">
        <v>0.6569663148447217</v>
      </c>
      <c r="AD3784" s="84" t="n">
        <v>0.6123956372712079</v>
      </c>
      <c r="AE3784" s="84" t="n">
        <v>0.9491260579628803</v>
      </c>
      <c r="AF3784" s="84" t="n">
        <v>0.8593103721573034</v>
      </c>
      <c r="AG3784" s="84" t="n">
        <v>0.8457716340479494</v>
      </c>
      <c r="AH3784" s="84" t="n">
        <v>0.5861215808884609</v>
      </c>
      <c r="AI3784" s="84" t="n">
        <v>0.8575401700554697</v>
      </c>
      <c r="AJ3784" s="84" t="n">
        <v>0.8661144338559219</v>
      </c>
      <c r="AK3784" s="84" t="n">
        <v>0.3688327549259449</v>
      </c>
    </row>
    <row r="3785">
      <c r="A3785" s="84" t="n">
        <v>18</v>
      </c>
      <c r="B3785" s="84" t="n">
        <v>0.5405298258592922</v>
      </c>
      <c r="C3785" s="84" t="n">
        <v>0.5426202301030719</v>
      </c>
      <c r="D3785" s="84" t="n">
        <v>0.4092050886661527</v>
      </c>
      <c r="E3785" s="84" t="n">
        <v>0.5762466797000088</v>
      </c>
      <c r="F3785" s="84" t="n">
        <v>0.5530471757867594</v>
      </c>
      <c r="G3785" s="84" t="n">
        <v>0.3976406017578053</v>
      </c>
      <c r="H3785" s="84" t="n">
        <v>0.5129895868032511</v>
      </c>
      <c r="I3785" s="84" t="n">
        <v>0.4796981918582136</v>
      </c>
      <c r="J3785" s="84" t="n">
        <v>0.3967317593025403</v>
      </c>
      <c r="K3785" s="84" t="n">
        <v>0.4946669241711134</v>
      </c>
      <c r="L3785" s="84" t="n">
        <v>0.4544086893111918</v>
      </c>
      <c r="M3785" s="84" t="n">
        <v>0.8685075586583382</v>
      </c>
      <c r="N3785" s="84" t="n">
        <v>0.5422988090717233</v>
      </c>
      <c r="O3785" s="84" t="n">
        <v>0.5028076428535013</v>
      </c>
      <c r="P3785" s="84" t="n">
        <v>0.8582451109574127</v>
      </c>
      <c r="Q3785" s="84" t="n">
        <v>0.5893798664323325</v>
      </c>
      <c r="R3785" s="84" t="n">
        <v>0.5455227589341208</v>
      </c>
      <c r="S3785" s="84" t="n">
        <v>0.9302495300512906</v>
      </c>
      <c r="T3785" s="84" t="n">
        <v>0.5902984007635886</v>
      </c>
      <c r="U3785" s="84" t="n">
        <v>0.5623717834760145</v>
      </c>
      <c r="V3785" s="84" t="n">
        <v>0.9451869451083837</v>
      </c>
      <c r="W3785" s="84" t="n">
        <v>0.5756837231067652</v>
      </c>
      <c r="X3785" s="84" t="n">
        <v>0.5539615294457998</v>
      </c>
      <c r="Y3785" s="84" t="n">
        <v>0.9555958520270308</v>
      </c>
      <c r="Z3785" s="84" t="n">
        <v>0.5265572252609924</v>
      </c>
      <c r="AA3785" s="84" t="n">
        <v>0.496691125538743</v>
      </c>
      <c r="AB3785" s="84" t="n">
        <v>0.9389617582310572</v>
      </c>
      <c r="AC3785" s="84" t="n">
        <v>0.4942947952441983</v>
      </c>
      <c r="AD3785" s="84" t="n">
        <v>0.4594190097371558</v>
      </c>
      <c r="AE3785" s="84" t="n">
        <v>0.6075303043373338</v>
      </c>
      <c r="AF3785" s="84" t="n">
        <v>0.5474835337028654</v>
      </c>
      <c r="AG3785" s="84" t="n">
        <v>0.5410120076539048</v>
      </c>
      <c r="AH3785" s="84" t="n">
        <v>0.3089306316387248</v>
      </c>
      <c r="AI3785" s="84" t="n">
        <v>0.5301414504073354</v>
      </c>
      <c r="AJ3785" s="84" t="n">
        <v>0.513535376285977</v>
      </c>
      <c r="AK3785" s="84" t="n">
        <v>0.3650308167870892</v>
      </c>
    </row>
    <row r="3786">
      <c r="A3786" s="84" t="n">
        <v>19</v>
      </c>
      <c r="B3786" s="84" t="n">
        <v>0.3728972496536172</v>
      </c>
      <c r="C3786" s="84" t="n">
        <v>0.3757182685624872</v>
      </c>
      <c r="D3786" s="84" t="n">
        <v>0.4074394757131843</v>
      </c>
      <c r="E3786" s="84" t="n">
        <v>0.3977244479373705</v>
      </c>
      <c r="F3786" s="84" t="n">
        <v>0.3768326629184651</v>
      </c>
      <c r="G3786" s="84" t="n">
        <v>0.3930742637696805</v>
      </c>
      <c r="H3786" s="84" t="n">
        <v>0.4230069769897581</v>
      </c>
      <c r="I3786" s="84" t="n">
        <v>0.4004897077467809</v>
      </c>
      <c r="J3786" s="84" t="n">
        <v>0.3142295881235688</v>
      </c>
      <c r="K3786" s="84" t="n">
        <v>0.4392946494632531</v>
      </c>
      <c r="L3786" s="84" t="n">
        <v>0.399504284354591</v>
      </c>
      <c r="M3786" s="84" t="n">
        <v>0.2793252322712718</v>
      </c>
      <c r="N3786" s="84" t="n">
        <v>0.4772895642808672</v>
      </c>
      <c r="O3786" s="84" t="n">
        <v>0.4467826224730085</v>
      </c>
      <c r="P3786" s="84" t="n">
        <v>0.681920260771376</v>
      </c>
      <c r="Q3786" s="84" t="n">
        <v>0.5293636602504456</v>
      </c>
      <c r="R3786" s="84" t="n">
        <v>0.4860391176925524</v>
      </c>
      <c r="S3786" s="84" t="n">
        <v>0.8825935637323608</v>
      </c>
      <c r="T3786" s="84" t="n">
        <v>0.5265111416714594</v>
      </c>
      <c r="U3786" s="84" t="n">
        <v>0.5021556061986157</v>
      </c>
      <c r="V3786" s="84" t="n">
        <v>0.8990029805833565</v>
      </c>
      <c r="W3786" s="84" t="n">
        <v>0.5156647784952243</v>
      </c>
      <c r="X3786" s="84" t="n">
        <v>0.5000457335985676</v>
      </c>
      <c r="Y3786" s="84" t="n">
        <v>0.8487518408297389</v>
      </c>
      <c r="Z3786" s="84" t="n">
        <v>0.4768871370751133</v>
      </c>
      <c r="AA3786" s="84" t="n">
        <v>0.4419425271333854</v>
      </c>
      <c r="AB3786" s="84" t="n">
        <v>0.8997575111550082</v>
      </c>
      <c r="AC3786" s="84" t="n">
        <v>0.4209633819664231</v>
      </c>
      <c r="AD3786" s="84" t="n">
        <v>0.4113503887790944</v>
      </c>
      <c r="AE3786" s="84" t="n">
        <v>0.4323930189464213</v>
      </c>
      <c r="AF3786" s="84" t="n">
        <v>0.3759924222284967</v>
      </c>
      <c r="AG3786" s="84" t="n">
        <v>0.3703200900177093</v>
      </c>
      <c r="AH3786" s="84" t="n">
        <v>0.3053235995760246</v>
      </c>
      <c r="AI3786" s="84" t="n">
        <v>0.3664306782304234</v>
      </c>
      <c r="AJ3786" s="84" t="n">
        <v>0.3363681241134422</v>
      </c>
      <c r="AK3786" s="84" t="n">
        <v>0.3609125561813733</v>
      </c>
    </row>
    <row r="3787">
      <c r="A3787" s="84" t="n">
        <v>20</v>
      </c>
      <c r="B3787" s="84" t="n">
        <v>0.3471330577658723</v>
      </c>
      <c r="C3787" s="84" t="n">
        <v>0.3224869864635019</v>
      </c>
      <c r="D3787" s="84" t="n">
        <v>0.4091750192752506</v>
      </c>
      <c r="E3787" s="84" t="n">
        <v>0.3480797892376146</v>
      </c>
      <c r="F3787" s="84" t="n">
        <v>0.338101614081066</v>
      </c>
      <c r="G3787" s="84" t="n">
        <v>0.3913996926107075</v>
      </c>
      <c r="H3787" s="84" t="n">
        <v>0.2160408018972596</v>
      </c>
      <c r="I3787" s="84" t="n">
        <v>0.1881516237353384</v>
      </c>
      <c r="J3787" s="84" t="n">
        <v>0.3106754947033752</v>
      </c>
      <c r="K3787" s="84" t="n">
        <v>0.1066019907210213</v>
      </c>
      <c r="L3787" s="84" t="n">
        <v>0.1290255783160306</v>
      </c>
      <c r="M3787" s="84" t="n">
        <v>0.2760937746050077</v>
      </c>
      <c r="N3787" s="84" t="n">
        <v>0.3087931345755178</v>
      </c>
      <c r="O3787" s="84" t="n">
        <v>0.1504095329725112</v>
      </c>
      <c r="P3787" s="84" t="n">
        <v>0.4656437582984568</v>
      </c>
      <c r="Q3787" s="84" t="n">
        <v>0.3202872028407396</v>
      </c>
      <c r="R3787" s="84" t="n">
        <v>0.2717948460059096</v>
      </c>
      <c r="S3787" s="84" t="n">
        <v>0.8285229202037351</v>
      </c>
      <c r="T3787" s="84" t="n">
        <v>0.3122595289039528</v>
      </c>
      <c r="U3787" s="84" t="n">
        <v>0.2613538565298804</v>
      </c>
      <c r="V3787" s="84" t="n">
        <v>0.8596280936645943</v>
      </c>
      <c r="W3787" s="84" t="n">
        <v>0.2529954751814267</v>
      </c>
      <c r="X3787" s="84" t="n">
        <v>0.2374241425790444</v>
      </c>
      <c r="Y3787" s="84" t="n">
        <v>0.8116785663428731</v>
      </c>
      <c r="Z3787" s="84" t="n">
        <v>0.170082665457504</v>
      </c>
      <c r="AA3787" s="84" t="n">
        <v>0.1279660812159662</v>
      </c>
      <c r="AB3787" s="84" t="n">
        <v>0.5203315898017312</v>
      </c>
      <c r="AC3787" s="84" t="n">
        <v>0.09550135710630027</v>
      </c>
      <c r="AD3787" s="84" t="n">
        <v>0.1160564263034565</v>
      </c>
      <c r="AE3787" s="84" t="n">
        <v>0.3369642484709972</v>
      </c>
      <c r="AF3787" s="84" t="n">
        <v>0.3414714020033101</v>
      </c>
      <c r="AG3787" s="84" t="n">
        <v>0.3387384712444018</v>
      </c>
      <c r="AH3787" s="84" t="n">
        <v>0.3036077846131225</v>
      </c>
      <c r="AI3787" s="84" t="n">
        <v>0.3430382079867069</v>
      </c>
      <c r="AJ3787" s="84" t="n">
        <v>0.3104224565832108</v>
      </c>
      <c r="AK3787" s="84" t="n">
        <v>0.3627854582693292</v>
      </c>
    </row>
    <row r="3788">
      <c r="A3788" s="84" t="n">
        <v>21</v>
      </c>
      <c r="B3788" s="84" t="n">
        <v>0.1385525725817109</v>
      </c>
      <c r="C3788" s="84" t="n">
        <v>0.1561711350949913</v>
      </c>
      <c r="D3788" s="84" t="n">
        <v>0.4052875867386276</v>
      </c>
      <c r="E3788" s="84" t="n">
        <v>0.1303147866920965</v>
      </c>
      <c r="F3788" s="84" t="n">
        <v>0.1472946684751901</v>
      </c>
      <c r="G3788" s="84" t="n">
        <v>0.3874283548080053</v>
      </c>
      <c r="H3788" s="84" t="n">
        <v>0.115429212146502</v>
      </c>
      <c r="I3788" s="84" t="n">
        <v>0.1238863907685634</v>
      </c>
      <c r="J3788" s="84" t="n">
        <v>0.3089135689974708</v>
      </c>
      <c r="K3788" s="84" t="n">
        <v>0.09693499159142156</v>
      </c>
      <c r="L3788" s="84" t="n">
        <v>0.1171630172262576</v>
      </c>
      <c r="M3788" s="84" t="n">
        <v>0.2742264185607055</v>
      </c>
      <c r="N3788" s="84" t="n">
        <v>0.0858539914462339</v>
      </c>
      <c r="O3788" s="84" t="n">
        <v>0.1018542649219949</v>
      </c>
      <c r="P3788" s="84" t="n">
        <v>0.3184247194301265</v>
      </c>
      <c r="Q3788" s="84" t="n">
        <v>0.2172545703886248</v>
      </c>
      <c r="R3788" s="84" t="n">
        <v>0.1109045476642743</v>
      </c>
      <c r="S3788" s="84" t="n">
        <v>0.4491536462399196</v>
      </c>
      <c r="T3788" s="84" t="n">
        <v>0.2218336613004613</v>
      </c>
      <c r="U3788" s="84" t="n">
        <v>0.1392962536006278</v>
      </c>
      <c r="V3788" s="84" t="n">
        <v>0.7071842692492043</v>
      </c>
      <c r="W3788" s="84" t="n">
        <v>0.08353894400772879</v>
      </c>
      <c r="X3788" s="84" t="n">
        <v>0.0964817055803672</v>
      </c>
      <c r="Y3788" s="84" t="n">
        <v>0.6478812207427488</v>
      </c>
      <c r="Z3788" s="84" t="n">
        <v>0.08411980304658741</v>
      </c>
      <c r="AA3788" s="84" t="n">
        <v>0.09482408716723631</v>
      </c>
      <c r="AB3788" s="84" t="n">
        <v>0.4288300891357346</v>
      </c>
      <c r="AC3788" s="84" t="n">
        <v>0.1534662847043147</v>
      </c>
      <c r="AD3788" s="84" t="n">
        <v>0.1170106207702483</v>
      </c>
      <c r="AE3788" s="84" t="n">
        <v>0.4158270482521705</v>
      </c>
      <c r="AF3788" s="84" t="n">
        <v>0.1321481231971283</v>
      </c>
      <c r="AG3788" s="84" t="n">
        <v>0.1386686256597752</v>
      </c>
      <c r="AH3788" s="84" t="n">
        <v>0.3027990823515928</v>
      </c>
      <c r="AI3788" s="84" t="n">
        <v>0.1370047252846954</v>
      </c>
      <c r="AJ3788" s="84" t="n">
        <v>0.1588483012715031</v>
      </c>
      <c r="AK3788" s="84" t="n">
        <v>0.3593188067740039</v>
      </c>
    </row>
    <row r="3789">
      <c r="A3789" s="84" t="n">
        <v>22</v>
      </c>
      <c r="B3789" s="84" t="n">
        <v>0.1256690339769717</v>
      </c>
      <c r="C3789" s="84" t="n">
        <v>0.1423014050762434</v>
      </c>
      <c r="D3789" s="84" t="n">
        <v>0.4073700848111026</v>
      </c>
      <c r="E3789" s="84" t="n">
        <v>0.1182455572839267</v>
      </c>
      <c r="F3789" s="84" t="n">
        <v>0.134266596291429</v>
      </c>
      <c r="G3789" s="84" t="n">
        <v>0.3864641578316282</v>
      </c>
      <c r="H3789" s="84" t="n">
        <v>0.1110880420914951</v>
      </c>
      <c r="I3789" s="84" t="n">
        <v>0.1206348118306722</v>
      </c>
      <c r="J3789" s="84" t="n">
        <v>0.3089687935345216</v>
      </c>
      <c r="K3789" s="84" t="n">
        <v>0.09661531569427871</v>
      </c>
      <c r="L3789" s="84" t="n">
        <v>0.1166914015095652</v>
      </c>
      <c r="M3789" s="84" t="n">
        <v>0.2743766731405176</v>
      </c>
      <c r="N3789" s="84" t="n">
        <v>0.0856368789337052</v>
      </c>
      <c r="O3789" s="84" t="n">
        <v>0.1014688073956655</v>
      </c>
      <c r="P3789" s="84" t="n">
        <v>0.2441841386517501</v>
      </c>
      <c r="Q3789" s="84" t="n">
        <v>0.1501987372831428</v>
      </c>
      <c r="R3789" s="84" t="n">
        <v>0.1110124744709997</v>
      </c>
      <c r="S3789" s="84" t="n">
        <v>0.3647609395227087</v>
      </c>
      <c r="T3789" s="84" t="n">
        <v>0.2159855183407847</v>
      </c>
      <c r="U3789" s="84" t="n">
        <v>0.13538964185673</v>
      </c>
      <c r="V3789" s="84" t="n">
        <v>0.4070984068639121</v>
      </c>
      <c r="W3789" s="84" t="n">
        <v>0.2309804779929278</v>
      </c>
      <c r="X3789" s="84" t="n">
        <v>0.201210189994676</v>
      </c>
      <c r="Y3789" s="84" t="n">
        <v>0.4551378301551794</v>
      </c>
      <c r="Z3789" s="84" t="n">
        <v>0.1573483854289806</v>
      </c>
      <c r="AA3789" s="84" t="n">
        <v>0.1153349583224779</v>
      </c>
      <c r="AB3789" s="84" t="n">
        <v>0.2923842504842821</v>
      </c>
      <c r="AC3789" s="84" t="n">
        <v>0.08657743267558954</v>
      </c>
      <c r="AD3789" s="84" t="n">
        <v>0.1054109297754328</v>
      </c>
      <c r="AE3789" s="84" t="n">
        <v>0.2582177413454787</v>
      </c>
      <c r="AF3789" s="84" t="n">
        <v>0.1199294619991381</v>
      </c>
      <c r="AG3789" s="84" t="n">
        <v>0.1262375582590508</v>
      </c>
      <c r="AH3789" s="84" t="n">
        <v>0.302055215203371</v>
      </c>
      <c r="AI3789" s="84" t="n">
        <v>0.1242291668925362</v>
      </c>
      <c r="AJ3789" s="84" t="n">
        <v>0.1440627313438269</v>
      </c>
      <c r="AK3789" s="84" t="n">
        <v>0.3585632739754603</v>
      </c>
    </row>
    <row r="3790">
      <c r="A3790" s="84" t="n">
        <v>23</v>
      </c>
      <c r="B3790" s="84" t="n">
        <v>0.125137557713648</v>
      </c>
      <c r="C3790" s="84" t="n">
        <v>0.1425614678316268</v>
      </c>
      <c r="D3790" s="84" t="n">
        <v>0.409023901310717</v>
      </c>
      <c r="E3790" s="84" t="n">
        <v>0.1177554500682242</v>
      </c>
      <c r="F3790" s="84" t="n">
        <v>0.1344687523580435</v>
      </c>
      <c r="G3790" s="84" t="n">
        <v>0.3881585073901166</v>
      </c>
      <c r="H3790" s="84" t="n">
        <v>0.1107957400419629</v>
      </c>
      <c r="I3790" s="84" t="n">
        <v>0.1203482927754149</v>
      </c>
      <c r="J3790" s="84" t="n">
        <v>0.3077650301138086</v>
      </c>
      <c r="K3790" s="84" t="n">
        <v>0.09648568160633389</v>
      </c>
      <c r="L3790" s="84" t="n">
        <v>0.1167138489553054</v>
      </c>
      <c r="M3790" s="84" t="n">
        <v>0.2732435305233321</v>
      </c>
      <c r="N3790" s="84" t="n">
        <v>0.08554388629841063</v>
      </c>
      <c r="O3790" s="84" t="n">
        <v>0.1013016042391704</v>
      </c>
      <c r="P3790" s="84" t="n">
        <v>0.2431083894136516</v>
      </c>
      <c r="Q3790" s="84" t="n">
        <v>0.1497422050860673</v>
      </c>
      <c r="R3790" s="84" t="n">
        <v>0.1001103749160639</v>
      </c>
      <c r="S3790" s="84" t="n">
        <v>0.3445819173907341</v>
      </c>
      <c r="T3790" s="84" t="n">
        <v>0.1416618324347664</v>
      </c>
      <c r="U3790" s="84" t="n">
        <v>0.1048236418737635</v>
      </c>
      <c r="V3790" s="84" t="n">
        <v>0.4552376848580652</v>
      </c>
      <c r="W3790" s="84" t="n">
        <v>0.08317024110980704</v>
      </c>
      <c r="X3790" s="84" t="n">
        <v>0.09705352959479134</v>
      </c>
      <c r="Y3790" s="84" t="n">
        <v>0.3097157957161165</v>
      </c>
      <c r="Z3790" s="84" t="n">
        <v>0.1582982786564132</v>
      </c>
      <c r="AA3790" s="84" t="n">
        <v>0.1064234868628537</v>
      </c>
      <c r="AB3790" s="84" t="n">
        <v>0.2102036593296909</v>
      </c>
      <c r="AC3790" s="84" t="n">
        <v>0.08650809003983655</v>
      </c>
      <c r="AD3790" s="84" t="n">
        <v>0.1052606393149581</v>
      </c>
      <c r="AE3790" s="84" t="n">
        <v>0.2571274294518521</v>
      </c>
      <c r="AF3790" s="84" t="n">
        <v>0.1194275061877612</v>
      </c>
      <c r="AG3790" s="84" t="n">
        <v>0.1260914806028985</v>
      </c>
      <c r="AH3790" s="84" t="n">
        <v>0.3033113955237143</v>
      </c>
      <c r="AI3790" s="84" t="n">
        <v>0.1237161816321605</v>
      </c>
      <c r="AJ3790" s="84" t="n">
        <v>0.1442015822579229</v>
      </c>
      <c r="AK3790" s="84" t="n">
        <v>0.3600917866150841</v>
      </c>
    </row>
    <row r="3791">
      <c r="A3791" s="84" t="n">
        <v>24</v>
      </c>
      <c r="B3791" s="84" t="n">
        <v>0.1249275062914441</v>
      </c>
      <c r="C3791" s="84" t="n">
        <v>0.1423275909661893</v>
      </c>
      <c r="D3791" s="84" t="n">
        <v>0.4134656900539707</v>
      </c>
      <c r="E3791" s="84" t="n">
        <v>0.1175736273470057</v>
      </c>
      <c r="F3791" s="84" t="n">
        <v>0.1342748297680281</v>
      </c>
      <c r="G3791" s="84" t="n">
        <v>0.3898083555496953</v>
      </c>
      <c r="H3791" s="84" t="n">
        <v>0.1034397268582733</v>
      </c>
      <c r="I3791" s="84" t="n">
        <v>0.1081244380931586</v>
      </c>
      <c r="J3791" s="84" t="n">
        <v>0.3423355903075677</v>
      </c>
      <c r="K3791" s="84" t="n">
        <v>0.08120605558744966</v>
      </c>
      <c r="L3791" s="84" t="n">
        <v>0.1013418819836142</v>
      </c>
      <c r="M3791" s="84" t="n">
        <v>0.3077404073276993</v>
      </c>
      <c r="N3791" s="84" t="n">
        <v>0.07205372873231193</v>
      </c>
      <c r="O3791" s="84" t="n">
        <v>0.08675826812305903</v>
      </c>
      <c r="P3791" s="84" t="n">
        <v>0.2707379378934668</v>
      </c>
      <c r="Q3791" s="84" t="n">
        <v>0.0707827571629155</v>
      </c>
      <c r="R3791" s="84" t="n">
        <v>0.07741551715591366</v>
      </c>
      <c r="S3791" s="84" t="n">
        <v>0.2161429500556266</v>
      </c>
      <c r="T3791" s="84" t="n">
        <v>0.06585133052205069</v>
      </c>
      <c r="U3791" s="84" t="n">
        <v>0.09462636859971194</v>
      </c>
      <c r="V3791" s="84" t="n">
        <v>0.354145439136107</v>
      </c>
      <c r="W3791" s="84" t="n">
        <v>0.07515048135163389</v>
      </c>
      <c r="X3791" s="84" t="n">
        <v>0.1030954616754964</v>
      </c>
      <c r="Y3791" s="84" t="n">
        <v>0.4562142987182237</v>
      </c>
      <c r="Z3791" s="84" t="n">
        <v>0.07061647118663554</v>
      </c>
      <c r="AA3791" s="84" t="n">
        <v>0.08188035441988456</v>
      </c>
      <c r="AB3791" s="84" t="n">
        <v>0.2990207415341918</v>
      </c>
      <c r="AC3791" s="84" t="n">
        <v>0.07281804137785393</v>
      </c>
      <c r="AD3791" s="84" t="n">
        <v>0.09170750557224379</v>
      </c>
      <c r="AE3791" s="84" t="n">
        <v>0.2785951628806946</v>
      </c>
      <c r="AF3791" s="84" t="n">
        <v>0.1192354200274865</v>
      </c>
      <c r="AG3791" s="84" t="n">
        <v>0.1262246794318779</v>
      </c>
      <c r="AH3791" s="84" t="n">
        <v>0.302138574634767</v>
      </c>
      <c r="AI3791" s="84" t="n">
        <v>0.1235250247220093</v>
      </c>
      <c r="AJ3791" s="84" t="n">
        <v>0.1443404331720188</v>
      </c>
      <c r="AK3791" s="84" t="n">
        <v>0.3617189129733932</v>
      </c>
    </row>
    <row r="3801">
      <c r="A3801" s="84" t="inlineStr">
        <is>
          <t>PVVAC-P-240to760-E10-rDXGF-MBT1985-CZ16</t>
        </is>
      </c>
      <c r="B3801" s="83" t="n"/>
      <c r="C3801" s="83" t="n"/>
      <c r="D3801" s="83" t="n">
        <v>2015</v>
      </c>
      <c r="E3801" s="83" t="n"/>
      <c r="F3801" s="84" t="inlineStr">
        <is>
          <t>Source Annual kWh:</t>
        </is>
      </c>
      <c r="G3801" s="162" t="n">
        <v>1705053.238000004</v>
      </c>
      <c r="H3801" s="83" t="inlineStr">
        <is>
          <t>DEER</t>
        </is>
      </c>
      <c r="I3801" s="83" t="n"/>
      <c r="J3801" s="83" t="n"/>
      <c r="K3801" s="83" t="inlineStr">
        <is>
          <t>PDAF</t>
        </is>
      </c>
      <c r="L3801" s="83" t="inlineStr">
        <is>
          <t>Monthly</t>
        </is>
      </c>
      <c r="M3801" s="83" t="n"/>
      <c r="N3801" s="83" t="n"/>
      <c r="O3801" s="83" t="n"/>
      <c r="P3801" s="83" t="n"/>
      <c r="Q3801" s="83" t="n"/>
      <c r="R3801" s="83" t="n"/>
      <c r="S3801" s="83" t="n"/>
      <c r="T3801" s="105" t="n"/>
      <c r="U3801" s="83" t="n"/>
      <c r="V3801" s="83" t="n"/>
      <c r="W3801" s="83" t="n"/>
      <c r="X3801" s="83" t="n"/>
      <c r="Y3801" s="83" t="n"/>
      <c r="Z3801" s="83" t="n"/>
      <c r="AA3801" s="83" t="n"/>
      <c r="AB3801" s="83" t="n"/>
      <c r="AC3801" s="83" t="n"/>
      <c r="AD3801" s="83" t="n"/>
      <c r="AE3801" s="83" t="n"/>
      <c r="AF3801" s="83" t="n"/>
      <c r="AG3801" s="83" t="n"/>
      <c r="AH3801" s="83" t="n"/>
      <c r="AI3801" s="83" t="n"/>
      <c r="AJ3801" s="83" t="n"/>
      <c r="AK3801" s="83" t="n"/>
    </row>
    <row r="3802">
      <c r="A3802" s="83" t="n">
        <v>96</v>
      </c>
      <c r="B3802" s="84" t="inlineStr">
        <is>
          <t>PVVAC-P-240to760-E10-20-MM</t>
        </is>
      </c>
      <c r="C3802" s="83" t="n"/>
      <c r="D3802" s="83" t="n"/>
      <c r="E3802" s="83" t="n"/>
      <c r="F3802" s="83" t="inlineStr">
        <is>
          <t>Source Sample Size:</t>
        </is>
      </c>
      <c r="G3802" s="83" t="n">
        <v>0</v>
      </c>
      <c r="H3802" s="83" t="inlineStr">
        <is>
          <t>DEER</t>
        </is>
      </c>
      <c r="I3802" s="83" t="n"/>
      <c r="J3802" s="83" t="n"/>
      <c r="K3802" s="83" t="inlineStr">
        <is>
          <t>WKWE</t>
        </is>
      </c>
      <c r="L3802" s="83" t="inlineStr">
        <is>
          <t>Monthly</t>
        </is>
      </c>
      <c r="M3802" s="83" t="n"/>
      <c r="N3802" s="83" t="inlineStr">
        <is>
          <t>Weekend Peak3</t>
        </is>
      </c>
      <c r="O3802" s="83" t="n"/>
      <c r="P3802" s="83" t="n"/>
      <c r="Q3802" s="83" t="n"/>
      <c r="R3802" s="83" t="n"/>
      <c r="S3802" s="83" t="n"/>
      <c r="T3802" s="83" t="n"/>
      <c r="U3802" s="83" t="n"/>
      <c r="V3802" s="83" t="n"/>
      <c r="W3802" s="83" t="n"/>
      <c r="X3802" s="83" t="n"/>
      <c r="Y3802" s="83" t="n"/>
      <c r="Z3802" s="83" t="n"/>
      <c r="AA3802" s="83" t="n"/>
      <c r="AB3802" s="83" t="n"/>
      <c r="AC3802" s="83" t="n"/>
      <c r="AD3802" s="83" t="n"/>
      <c r="AE3802" s="83" t="n"/>
      <c r="AF3802" s="83" t="n"/>
      <c r="AG3802" s="83" t="n"/>
      <c r="AH3802" s="83" t="n"/>
      <c r="AI3802" s="83" t="n"/>
      <c r="AJ3802" s="83" t="n"/>
      <c r="AK3802" s="83" t="n"/>
    </row>
    <row r="3803">
      <c r="A3803" s="84" t="n"/>
      <c r="B3803" s="84" t="n">
        <v>1</v>
      </c>
      <c r="C3803" s="84" t="inlineStr">
        <is>
          <t>JANUARY</t>
        </is>
      </c>
      <c r="D3803" s="84" t="inlineStr">
        <is>
          <t>JAN</t>
        </is>
      </c>
      <c r="E3803" s="84" t="n">
        <v>2</v>
      </c>
      <c r="F3803" s="84" t="inlineStr">
        <is>
          <t>FEBRUARY</t>
        </is>
      </c>
      <c r="G3803" s="84" t="inlineStr">
        <is>
          <t>FEB</t>
        </is>
      </c>
      <c r="H3803" s="84" t="n">
        <v>3</v>
      </c>
      <c r="I3803" s="84" t="inlineStr">
        <is>
          <t>MARCH</t>
        </is>
      </c>
      <c r="J3803" s="84" t="inlineStr">
        <is>
          <t>MAR</t>
        </is>
      </c>
      <c r="K3803" s="84" t="n">
        <v>4</v>
      </c>
      <c r="L3803" s="84" t="inlineStr">
        <is>
          <t>APRIL</t>
        </is>
      </c>
      <c r="M3803" s="84" t="inlineStr">
        <is>
          <t>APR</t>
        </is>
      </c>
      <c r="N3803" s="84" t="n">
        <v>5</v>
      </c>
      <c r="O3803" s="84" t="inlineStr">
        <is>
          <t>MAY</t>
        </is>
      </c>
      <c r="P3803" s="84" t="inlineStr">
        <is>
          <t>MAY</t>
        </is>
      </c>
      <c r="Q3803" s="84" t="n">
        <v>6</v>
      </c>
      <c r="R3803" s="84" t="inlineStr">
        <is>
          <t>JUNE</t>
        </is>
      </c>
      <c r="S3803" s="84" t="inlineStr">
        <is>
          <t>JUN</t>
        </is>
      </c>
      <c r="T3803" s="84" t="n">
        <v>7</v>
      </c>
      <c r="U3803" s="84" t="inlineStr">
        <is>
          <t>JULY</t>
        </is>
      </c>
      <c r="V3803" s="84" t="inlineStr">
        <is>
          <t>JUL</t>
        </is>
      </c>
      <c r="W3803" s="84" t="n">
        <v>8</v>
      </c>
      <c r="X3803" s="84" t="inlineStr">
        <is>
          <t>AUGUST</t>
        </is>
      </c>
      <c r="Y3803" s="84" t="inlineStr">
        <is>
          <t>AUG</t>
        </is>
      </c>
      <c r="Z3803" s="84" t="n">
        <v>9</v>
      </c>
      <c r="AA3803" s="84" t="inlineStr">
        <is>
          <t>SEPTEMBER</t>
        </is>
      </c>
      <c r="AB3803" s="84" t="inlineStr">
        <is>
          <t>SEP</t>
        </is>
      </c>
      <c r="AC3803" s="84" t="n">
        <v>10</v>
      </c>
      <c r="AD3803" s="84" t="inlineStr">
        <is>
          <t>OCTOBER</t>
        </is>
      </c>
      <c r="AE3803" s="84" t="inlineStr">
        <is>
          <t>OCT</t>
        </is>
      </c>
      <c r="AF3803" s="84" t="n">
        <v>11</v>
      </c>
      <c r="AG3803" s="84" t="inlineStr">
        <is>
          <t>NOVEMBER</t>
        </is>
      </c>
      <c r="AH3803" s="84" t="inlineStr">
        <is>
          <t>NOV</t>
        </is>
      </c>
      <c r="AI3803" s="84" t="n">
        <v>12</v>
      </c>
      <c r="AJ3803" s="84" t="inlineStr">
        <is>
          <t>DECEMBER</t>
        </is>
      </c>
      <c r="AK3803" s="84" t="inlineStr">
        <is>
          <t>DEC</t>
        </is>
      </c>
    </row>
    <row r="3804">
      <c r="A3804" s="83" t="n"/>
      <c r="B3804" s="84" t="n">
        <v>31</v>
      </c>
      <c r="C3804" s="83" t="n"/>
      <c r="D3804" s="83" t="n"/>
      <c r="E3804" s="84" t="n">
        <v>28</v>
      </c>
      <c r="F3804" s="83" t="n"/>
      <c r="G3804" s="83" t="n"/>
      <c r="H3804" s="84" t="n">
        <v>31</v>
      </c>
      <c r="I3804" s="83" t="n"/>
      <c r="J3804" s="83" t="n"/>
      <c r="K3804" s="84" t="n">
        <v>30</v>
      </c>
      <c r="L3804" s="83" t="n"/>
      <c r="M3804" s="83" t="n"/>
      <c r="N3804" s="84" t="n">
        <v>31</v>
      </c>
      <c r="O3804" s="83" t="n"/>
      <c r="P3804" s="83" t="n"/>
      <c r="Q3804" s="84" t="n">
        <v>30</v>
      </c>
      <c r="R3804" s="83" t="n"/>
      <c r="S3804" s="83" t="n"/>
      <c r="T3804" s="84" t="n">
        <v>31</v>
      </c>
      <c r="U3804" s="83" t="n"/>
      <c r="V3804" s="83" t="n"/>
      <c r="W3804" s="84" t="n">
        <v>31</v>
      </c>
      <c r="X3804" s="83" t="n"/>
      <c r="Y3804" s="83" t="n"/>
      <c r="Z3804" s="84" t="n">
        <v>30</v>
      </c>
      <c r="AA3804" s="83" t="n"/>
      <c r="AB3804" s="83" t="n"/>
      <c r="AC3804" s="84" t="n">
        <v>31</v>
      </c>
      <c r="AD3804" s="83" t="n"/>
      <c r="AE3804" s="83" t="n"/>
      <c r="AF3804" s="84" t="n">
        <v>30</v>
      </c>
      <c r="AG3804" s="83" t="n"/>
      <c r="AH3804" s="83" t="n"/>
      <c r="AI3804" s="84" t="n">
        <v>31</v>
      </c>
      <c r="AJ3804" s="83" t="n"/>
      <c r="AK3804" s="83" t="n"/>
    </row>
    <row r="3805">
      <c r="A3805" s="84" t="inlineStr">
        <is>
          <t>RATIOS</t>
        </is>
      </c>
      <c r="B3805" s="84" t="inlineStr">
        <is>
          <t>E.BKDWN</t>
        </is>
      </c>
      <c r="C3805" s="84" t="inlineStr">
        <is>
          <t>PEAK/AVG</t>
        </is>
      </c>
      <c r="D3805" s="84" t="inlineStr">
        <is>
          <t>END/AVG</t>
        </is>
      </c>
      <c r="E3805" s="84" t="inlineStr">
        <is>
          <t>E.BKDWN</t>
        </is>
      </c>
      <c r="F3805" s="84" t="inlineStr">
        <is>
          <t>PEAK/AVG</t>
        </is>
      </c>
      <c r="G3805" s="84" t="inlineStr">
        <is>
          <t>END/AVG</t>
        </is>
      </c>
      <c r="H3805" s="84" t="inlineStr">
        <is>
          <t>E.BKDWN</t>
        </is>
      </c>
      <c r="I3805" s="84" t="inlineStr">
        <is>
          <t>PEAK/AVG</t>
        </is>
      </c>
      <c r="J3805" s="84" t="inlineStr">
        <is>
          <t>END/AVG</t>
        </is>
      </c>
      <c r="K3805" s="84" t="inlineStr">
        <is>
          <t>E.BKDWN</t>
        </is>
      </c>
      <c r="L3805" s="84" t="inlineStr">
        <is>
          <t>PEAK/AVG</t>
        </is>
      </c>
      <c r="M3805" s="84" t="inlineStr">
        <is>
          <t>END/AVG</t>
        </is>
      </c>
      <c r="N3805" s="84" t="inlineStr">
        <is>
          <t>E.BKDWN</t>
        </is>
      </c>
      <c r="O3805" s="84" t="inlineStr">
        <is>
          <t>PEAK/AVG</t>
        </is>
      </c>
      <c r="P3805" s="84" t="inlineStr">
        <is>
          <t>END/AVG</t>
        </is>
      </c>
      <c r="Q3805" s="84" t="inlineStr">
        <is>
          <t>E.BKDWN</t>
        </is>
      </c>
      <c r="R3805" s="84" t="inlineStr">
        <is>
          <t>PEAK/AVG</t>
        </is>
      </c>
      <c r="S3805" s="84" t="inlineStr">
        <is>
          <t>END/AVG</t>
        </is>
      </c>
      <c r="T3805" s="84" t="inlineStr">
        <is>
          <t>E.BKDWN</t>
        </is>
      </c>
      <c r="U3805" s="84" t="inlineStr">
        <is>
          <t>PEAK/AVG</t>
        </is>
      </c>
      <c r="V3805" s="84" t="inlineStr">
        <is>
          <t>END/AVG</t>
        </is>
      </c>
      <c r="W3805" s="84" t="inlineStr">
        <is>
          <t>E.BKDWN</t>
        </is>
      </c>
      <c r="X3805" s="84" t="inlineStr">
        <is>
          <t>PEAK/AVG</t>
        </is>
      </c>
      <c r="Y3805" s="84" t="inlineStr">
        <is>
          <t>END/AVG</t>
        </is>
      </c>
      <c r="Z3805" s="84" t="inlineStr">
        <is>
          <t>E.BKDWN</t>
        </is>
      </c>
      <c r="AA3805" s="84" t="inlineStr">
        <is>
          <t>PEAK/AVG</t>
        </is>
      </c>
      <c r="AB3805" s="84" t="inlineStr">
        <is>
          <t>END/AVG</t>
        </is>
      </c>
      <c r="AC3805" s="84" t="inlineStr">
        <is>
          <t>E.BKDWN</t>
        </is>
      </c>
      <c r="AD3805" s="84" t="inlineStr">
        <is>
          <t>PEAK/AVG</t>
        </is>
      </c>
      <c r="AE3805" s="84" t="inlineStr">
        <is>
          <t>END/AVG</t>
        </is>
      </c>
      <c r="AF3805" s="84" t="inlineStr">
        <is>
          <t>E.BKDWN</t>
        </is>
      </c>
      <c r="AG3805" s="84" t="inlineStr">
        <is>
          <t>PEAK/AVG</t>
        </is>
      </c>
      <c r="AH3805" s="84" t="inlineStr">
        <is>
          <t>END/AVG</t>
        </is>
      </c>
      <c r="AI3805" s="84" t="inlineStr">
        <is>
          <t>E.BKDWN</t>
        </is>
      </c>
      <c r="AJ3805" s="84" t="inlineStr">
        <is>
          <t>PEAK/AVG</t>
        </is>
      </c>
      <c r="AK3805" s="84" t="inlineStr">
        <is>
          <t>END/AVG</t>
        </is>
      </c>
    </row>
    <row r="3806">
      <c r="A3806" s="83" t="n"/>
      <c r="B3806" s="166" t="n">
        <v>0.07519619736837381</v>
      </c>
      <c r="C3806" s="167" t="n">
        <v>1.042748948795897</v>
      </c>
      <c r="D3806" s="167" t="n">
        <v>0.3176964751942678</v>
      </c>
      <c r="E3806" s="166" t="n">
        <v>0.06994700734288208</v>
      </c>
      <c r="F3806" s="167" t="n">
        <v>1.012199526927812</v>
      </c>
      <c r="G3806" s="167" t="n">
        <v>0.3086164139733781</v>
      </c>
      <c r="H3806" s="166" t="n">
        <v>0.07892624577563222</v>
      </c>
      <c r="I3806" s="167" t="n">
        <v>1.039546716976865</v>
      </c>
      <c r="J3806" s="167" t="n">
        <v>0.2707586303679621</v>
      </c>
      <c r="K3806" s="166" t="n">
        <v>0.07573868955914075</v>
      </c>
      <c r="L3806" s="167" t="n">
        <v>1.02696526289099</v>
      </c>
      <c r="M3806" s="167" t="n">
        <v>0.2620633182142765</v>
      </c>
      <c r="N3806" s="166" t="n">
        <v>0.08358728899550141</v>
      </c>
      <c r="O3806" s="167" t="n">
        <v>1.13470707425668</v>
      </c>
      <c r="P3806" s="167" t="n">
        <v>0.2712269165401378</v>
      </c>
      <c r="Q3806" s="166" t="n">
        <v>0.09318656860283095</v>
      </c>
      <c r="R3806" s="167" t="n">
        <v>1.228013647007673</v>
      </c>
      <c r="S3806" s="167" t="n">
        <v>0.3005001398735098</v>
      </c>
      <c r="T3806" s="166" t="n">
        <v>0.09704784959035867</v>
      </c>
      <c r="U3806" s="167" t="n">
        <v>1.12126626158563</v>
      </c>
      <c r="V3806" s="167" t="n">
        <v>0.286896138558895</v>
      </c>
      <c r="W3806" s="166" t="n">
        <v>0.1047709701516121</v>
      </c>
      <c r="X3806" s="167" t="n">
        <v>1.124203660595107</v>
      </c>
      <c r="Y3806" s="167" t="n">
        <v>0.3093206071234664</v>
      </c>
      <c r="Z3806" s="166" t="n">
        <v>0.08864707785272986</v>
      </c>
      <c r="AA3806" s="167" t="n">
        <v>1.120467244534274</v>
      </c>
      <c r="AB3806" s="167" t="n">
        <v>0.3177021974334498</v>
      </c>
      <c r="AC3806" s="166" t="n">
        <v>0.08301574783164245</v>
      </c>
      <c r="AD3806" s="167" t="n">
        <v>1.228466565408623</v>
      </c>
      <c r="AE3806" s="167" t="n">
        <v>0.2924640115969038</v>
      </c>
      <c r="AF3806" s="166" t="n">
        <v>0.07285938933847617</v>
      </c>
      <c r="AG3806" s="167" t="n">
        <v>1.128634698524263</v>
      </c>
      <c r="AH3806" s="167" t="n">
        <v>0.2843961379812192</v>
      </c>
      <c r="AI3806" s="166" t="n">
        <v>0.07707696759081964</v>
      </c>
      <c r="AJ3806" s="167" t="n">
        <v>1.019730877719164</v>
      </c>
      <c r="AK3806" s="167" t="n">
        <v>0.2889968587221552</v>
      </c>
      <c r="AM3806">
        <f>A3801</f>
        <v/>
      </c>
      <c r="AN3806" s="163">
        <f>1/($B3806*(1/$B3804)*(1/(5/7+2/7*$D3806))*$B3816/SUM($B3808:$B3831))</f>
        <v/>
      </c>
      <c r="AO3806" s="163">
        <f>1/(B3806*(1/B3804)*(1/(5/7+2/7*D3806)))</f>
        <v/>
      </c>
      <c r="AP3806" s="163" t="n"/>
      <c r="AR3806" s="168">
        <f>CHOOSE(AV$3,C3806,F3806,I3806,L3806,O3806,R3806,U3806,X3806,AA3806,AD3806,AG3806,AJ3806)</f>
        <v/>
      </c>
      <c r="AS3806" s="164" t="n"/>
      <c r="AT3806" s="164" t="n"/>
      <c r="AV3806" s="116">
        <f>AN3806/AR3806</f>
        <v/>
      </c>
      <c r="AW3806" s="165">
        <f>AO3806/AR3806</f>
        <v/>
      </c>
      <c r="AX3806" s="163" t="n"/>
    </row>
    <row r="3807">
      <c r="A3807" s="84" t="inlineStr">
        <is>
          <t>HOUR</t>
        </is>
      </c>
      <c r="B3807" s="84" t="inlineStr">
        <is>
          <t>PEAK</t>
        </is>
      </c>
      <c r="C3807" s="84" t="inlineStr">
        <is>
          <t>AVG</t>
        </is>
      </c>
      <c r="D3807" s="84" t="inlineStr">
        <is>
          <t>END</t>
        </is>
      </c>
      <c r="E3807" s="84" t="inlineStr">
        <is>
          <t>PEAK</t>
        </is>
      </c>
      <c r="F3807" s="84" t="inlineStr">
        <is>
          <t>AVG</t>
        </is>
      </c>
      <c r="G3807" s="84" t="inlineStr">
        <is>
          <t>END</t>
        </is>
      </c>
      <c r="H3807" s="84" t="inlineStr">
        <is>
          <t>PEAK</t>
        </is>
      </c>
      <c r="I3807" s="84" t="inlineStr">
        <is>
          <t>AVG</t>
        </is>
      </c>
      <c r="J3807" s="84" t="inlineStr">
        <is>
          <t>END</t>
        </is>
      </c>
      <c r="K3807" s="84" t="inlineStr">
        <is>
          <t>PEAK</t>
        </is>
      </c>
      <c r="L3807" s="84" t="inlineStr">
        <is>
          <t>AVG</t>
        </is>
      </c>
      <c r="M3807" s="84" t="inlineStr">
        <is>
          <t>END</t>
        </is>
      </c>
      <c r="N3807" s="84" t="inlineStr">
        <is>
          <t>PEAK</t>
        </is>
      </c>
      <c r="O3807" s="84" t="inlineStr">
        <is>
          <t>AVG</t>
        </is>
      </c>
      <c r="P3807" s="84" t="inlineStr">
        <is>
          <t>END</t>
        </is>
      </c>
      <c r="Q3807" s="84" t="inlineStr">
        <is>
          <t>PEAK</t>
        </is>
      </c>
      <c r="R3807" s="84" t="inlineStr">
        <is>
          <t>AVG</t>
        </is>
      </c>
      <c r="S3807" s="84" t="inlineStr">
        <is>
          <t>END</t>
        </is>
      </c>
      <c r="T3807" s="84" t="inlineStr">
        <is>
          <t>PEAK</t>
        </is>
      </c>
      <c r="U3807" s="84" t="inlineStr">
        <is>
          <t>AVG</t>
        </is>
      </c>
      <c r="V3807" s="84" t="inlineStr">
        <is>
          <t>END</t>
        </is>
      </c>
      <c r="W3807" s="84" t="inlineStr">
        <is>
          <t>PEAK</t>
        </is>
      </c>
      <c r="X3807" s="84" t="inlineStr">
        <is>
          <t>AVG</t>
        </is>
      </c>
      <c r="Y3807" s="84" t="inlineStr">
        <is>
          <t>END</t>
        </is>
      </c>
      <c r="Z3807" s="84" t="inlineStr">
        <is>
          <t>PEAK</t>
        </is>
      </c>
      <c r="AA3807" s="84" t="inlineStr">
        <is>
          <t>AVG</t>
        </is>
      </c>
      <c r="AB3807" s="84" t="inlineStr">
        <is>
          <t>END</t>
        </is>
      </c>
      <c r="AC3807" s="84" t="inlineStr">
        <is>
          <t>PEAK</t>
        </is>
      </c>
      <c r="AD3807" s="84" t="inlineStr">
        <is>
          <t>AVG</t>
        </is>
      </c>
      <c r="AE3807" s="84" t="inlineStr">
        <is>
          <t>END</t>
        </is>
      </c>
      <c r="AF3807" s="84" t="inlineStr">
        <is>
          <t>PEAK</t>
        </is>
      </c>
      <c r="AG3807" s="84" t="inlineStr">
        <is>
          <t>AVG</t>
        </is>
      </c>
      <c r="AH3807" s="84" t="inlineStr">
        <is>
          <t>END</t>
        </is>
      </c>
      <c r="AI3807" s="84" t="inlineStr">
        <is>
          <t>PEAK</t>
        </is>
      </c>
      <c r="AJ3807" s="84" t="inlineStr">
        <is>
          <t>AVG</t>
        </is>
      </c>
      <c r="AK3807" s="84" t="inlineStr">
        <is>
          <t>END</t>
        </is>
      </c>
    </row>
    <row r="3808">
      <c r="A3808" s="84" t="n">
        <v>1</v>
      </c>
      <c r="B3808" s="84" t="n">
        <v>0.2202712656154599</v>
      </c>
      <c r="C3808" s="84" t="n">
        <v>0.198532209359825</v>
      </c>
      <c r="D3808" s="84" t="n">
        <v>0.8734629398829894</v>
      </c>
      <c r="E3808" s="84" t="n">
        <v>0.193020010745581</v>
      </c>
      <c r="F3808" s="84" t="n">
        <v>0.1884993025881059</v>
      </c>
      <c r="G3808" s="84" t="n">
        <v>0.8978778344456648</v>
      </c>
      <c r="H3808" s="84" t="n">
        <v>0.1466772780956514</v>
      </c>
      <c r="I3808" s="84" t="n">
        <v>0.1694697803690473</v>
      </c>
      <c r="J3808" s="84" t="n">
        <v>0.8276904999517113</v>
      </c>
      <c r="K3808" s="84" t="n">
        <v>0.1750036967893384</v>
      </c>
      <c r="L3808" s="84" t="n">
        <v>0.1754120093763243</v>
      </c>
      <c r="M3808" s="84" t="n">
        <v>0.8292583621089524</v>
      </c>
      <c r="N3808" s="84" t="n">
        <v>0.1191055490573869</v>
      </c>
      <c r="O3808" s="84" t="n">
        <v>0.1416812367059991</v>
      </c>
      <c r="P3808" s="84" t="n">
        <v>0.5272143634984675</v>
      </c>
      <c r="Q3808" s="84" t="n">
        <v>0.1029327259565375</v>
      </c>
      <c r="R3808" s="84" t="n">
        <v>0.1263032884666637</v>
      </c>
      <c r="S3808" s="84" t="n">
        <v>0.3989600720802666</v>
      </c>
      <c r="T3808" s="84" t="n">
        <v>0.107041555200802</v>
      </c>
      <c r="U3808" s="84" t="n">
        <v>0.1198511616922978</v>
      </c>
      <c r="V3808" s="84" t="n">
        <v>0.4098526303930121</v>
      </c>
      <c r="W3808" s="84" t="n">
        <v>0.1017170993659081</v>
      </c>
      <c r="X3808" s="84" t="n">
        <v>0.1137461043287335</v>
      </c>
      <c r="Y3808" s="84" t="n">
        <v>0.3617433505135248</v>
      </c>
      <c r="Z3808" s="84" t="n">
        <v>0.1128354562561991</v>
      </c>
      <c r="AA3808" s="84" t="n">
        <v>0.1272427187767892</v>
      </c>
      <c r="AB3808" s="84" t="n">
        <v>0.3944770886473022</v>
      </c>
      <c r="AC3808" s="84" t="n">
        <v>0.1169520353781608</v>
      </c>
      <c r="AD3808" s="84" t="n">
        <v>0.1450933394076604</v>
      </c>
      <c r="AE3808" s="84" t="n">
        <v>0.5852746499547932</v>
      </c>
      <c r="AF3808" s="84" t="n">
        <v>0.1364514876694985</v>
      </c>
      <c r="AG3808" s="84" t="n">
        <v>0.1641608808655483</v>
      </c>
      <c r="AH3808" s="84" t="n">
        <v>0.6667433501078363</v>
      </c>
      <c r="AI3808" s="84" t="n">
        <v>0.1666968379726372</v>
      </c>
      <c r="AJ3808" s="84" t="n">
        <v>0.1822156479855385</v>
      </c>
      <c r="AK3808" s="84" t="n">
        <v>0.8522334111122802</v>
      </c>
    </row>
    <row r="3809">
      <c r="A3809" s="84" t="n">
        <v>2</v>
      </c>
      <c r="B3809" s="84" t="n">
        <v>0.2207146526075032</v>
      </c>
      <c r="C3809" s="84" t="n">
        <v>0.1962187192207532</v>
      </c>
      <c r="D3809" s="84" t="n">
        <v>0.9039686382844734</v>
      </c>
      <c r="E3809" s="84" t="n">
        <v>0.193444422540982</v>
      </c>
      <c r="F3809" s="84" t="n">
        <v>0.1918472071033756</v>
      </c>
      <c r="G3809" s="84" t="n">
        <v>0.8978778344456648</v>
      </c>
      <c r="H3809" s="84" t="n">
        <v>0.1474862417920403</v>
      </c>
      <c r="I3809" s="84" t="n">
        <v>0.172739642877787</v>
      </c>
      <c r="J3809" s="84" t="n">
        <v>0.827894923220552</v>
      </c>
      <c r="K3809" s="84" t="n">
        <v>0.1758647406394213</v>
      </c>
      <c r="L3809" s="84" t="n">
        <v>0.1788093765418902</v>
      </c>
      <c r="M3809" s="84" t="n">
        <v>0.8294146953220293</v>
      </c>
      <c r="N3809" s="84" t="n">
        <v>0.1197883639098879</v>
      </c>
      <c r="O3809" s="84" t="n">
        <v>0.1424618408150949</v>
      </c>
      <c r="P3809" s="84" t="n">
        <v>0.5271959996106856</v>
      </c>
      <c r="Q3809" s="84" t="n">
        <v>0.1033152940058946</v>
      </c>
      <c r="R3809" s="84" t="n">
        <v>0.1272194686942152</v>
      </c>
      <c r="S3809" s="84" t="n">
        <v>0.3988826794291289</v>
      </c>
      <c r="T3809" s="84" t="n">
        <v>0.1077514860601834</v>
      </c>
      <c r="U3809" s="84" t="n">
        <v>0.1205417011269277</v>
      </c>
      <c r="V3809" s="84" t="n">
        <v>0.4098535105794003</v>
      </c>
      <c r="W3809" s="84" t="n">
        <v>0.1023034739459231</v>
      </c>
      <c r="X3809" s="84" t="n">
        <v>0.1143883314627595</v>
      </c>
      <c r="Y3809" s="84" t="n">
        <v>0.3617524073865069</v>
      </c>
      <c r="Z3809" s="84" t="n">
        <v>0.1134732829480948</v>
      </c>
      <c r="AA3809" s="84" t="n">
        <v>0.1279562670069568</v>
      </c>
      <c r="AB3809" s="84" t="n">
        <v>0.3944384033747014</v>
      </c>
      <c r="AC3809" s="84" t="n">
        <v>0.1176156742917504</v>
      </c>
      <c r="AD3809" s="84" t="n">
        <v>0.1458822366010837</v>
      </c>
      <c r="AE3809" s="84" t="n">
        <v>0.5854500965541117</v>
      </c>
      <c r="AF3809" s="84" t="n">
        <v>0.136828520164943</v>
      </c>
      <c r="AG3809" s="84" t="n">
        <v>0.1652534585681707</v>
      </c>
      <c r="AH3809" s="84" t="n">
        <v>0.6738221902707886</v>
      </c>
      <c r="AI3809" s="84" t="n">
        <v>0.1671475451359012</v>
      </c>
      <c r="AJ3809" s="84" t="n">
        <v>0.1851283569295839</v>
      </c>
      <c r="AK3809" s="84" t="n">
        <v>0.8880168844270869</v>
      </c>
    </row>
    <row r="3810">
      <c r="A3810" s="84" t="n">
        <v>3</v>
      </c>
      <c r="B3810" s="84" t="n">
        <v>0.2216208096294932</v>
      </c>
      <c r="C3810" s="84" t="n">
        <v>0.1998631490134778</v>
      </c>
      <c r="D3810" s="84" t="n">
        <v>0.9041366663755944</v>
      </c>
      <c r="E3810" s="84" t="n">
        <v>0.19209156162668</v>
      </c>
      <c r="F3810" s="84" t="n">
        <v>0.1923669288236886</v>
      </c>
      <c r="G3810" s="84" t="n">
        <v>0.9309721343481183</v>
      </c>
      <c r="H3810" s="84" t="n">
        <v>0.1835022375746526</v>
      </c>
      <c r="I3810" s="84" t="n">
        <v>0.2000359618721733</v>
      </c>
      <c r="J3810" s="84" t="n">
        <v>0.8649035830409167</v>
      </c>
      <c r="K3810" s="84" t="n">
        <v>0.2117151254135783</v>
      </c>
      <c r="L3810" s="84" t="n">
        <v>0.2137932497645855</v>
      </c>
      <c r="M3810" s="84" t="n">
        <v>0.8293459774261712</v>
      </c>
      <c r="N3810" s="84" t="n">
        <v>0.1547305924179557</v>
      </c>
      <c r="O3810" s="84" t="n">
        <v>0.1636663787128411</v>
      </c>
      <c r="P3810" s="84" t="n">
        <v>0.5272143634984675</v>
      </c>
      <c r="Q3810" s="84" t="n">
        <v>0.1087678020708779</v>
      </c>
      <c r="R3810" s="84" t="n">
        <v>0.1556366301997012</v>
      </c>
      <c r="S3810" s="84" t="n">
        <v>0.3989075215146792</v>
      </c>
      <c r="T3810" s="84" t="n">
        <v>0.1121663515656073</v>
      </c>
      <c r="U3810" s="84" t="n">
        <v>0.1395629313161343</v>
      </c>
      <c r="V3810" s="84" t="n">
        <v>0.4098693539343892</v>
      </c>
      <c r="W3810" s="84" t="n">
        <v>0.2174207592127572</v>
      </c>
      <c r="X3810" s="84" t="n">
        <v>0.1397865797971563</v>
      </c>
      <c r="Y3810" s="84" t="n">
        <v>0.3617126964818925</v>
      </c>
      <c r="Z3810" s="84" t="n">
        <v>0.1466396952708144</v>
      </c>
      <c r="AA3810" s="84" t="n">
        <v>0.1423397949757184</v>
      </c>
      <c r="AB3810" s="84" t="n">
        <v>0.3944089689281573</v>
      </c>
      <c r="AC3810" s="84" t="n">
        <v>0.1923538293516988</v>
      </c>
      <c r="AD3810" s="84" t="n">
        <v>0.1732208374394455</v>
      </c>
      <c r="AE3810" s="84" t="n">
        <v>0.585376408982398</v>
      </c>
      <c r="AF3810" s="84" t="n">
        <v>0.1376119643113212</v>
      </c>
      <c r="AG3810" s="84" t="n">
        <v>0.1661294666140398</v>
      </c>
      <c r="AH3810" s="84" t="n">
        <v>0.701593577761802</v>
      </c>
      <c r="AI3810" s="84" t="n">
        <v>0.1678895357716218</v>
      </c>
      <c r="AJ3810" s="84" t="n">
        <v>0.1856964045264459</v>
      </c>
      <c r="AK3810" s="84" t="n">
        <v>0.8880772301617267</v>
      </c>
    </row>
    <row r="3811">
      <c r="A3811" s="84" t="n">
        <v>4</v>
      </c>
      <c r="B3811" s="84" t="n">
        <v>0.2245096899036986</v>
      </c>
      <c r="C3811" s="84" t="n">
        <v>0.2273414054026203</v>
      </c>
      <c r="D3811" s="84" t="n">
        <v>0.9346410417212427</v>
      </c>
      <c r="E3811" s="84" t="n">
        <v>0.1948390288777826</v>
      </c>
      <c r="F3811" s="84" t="n">
        <v>0.2125450270174698</v>
      </c>
      <c r="G3811" s="84" t="n">
        <v>0.9309678497417094</v>
      </c>
      <c r="H3811" s="84" t="n">
        <v>0.1996036005073681</v>
      </c>
      <c r="I3811" s="84" t="n">
        <v>0.2216087471940034</v>
      </c>
      <c r="J3811" s="84" t="n">
        <v>0.8705405144383994</v>
      </c>
      <c r="K3811" s="84" t="n">
        <v>0.2133910032470133</v>
      </c>
      <c r="L3811" s="84" t="n">
        <v>0.2230381444930959</v>
      </c>
      <c r="M3811" s="84" t="n">
        <v>0.8361971516432167</v>
      </c>
      <c r="N3811" s="84" t="n">
        <v>0.2104353827110306</v>
      </c>
      <c r="O3811" s="84" t="n">
        <v>0.2106026401600662</v>
      </c>
      <c r="P3811" s="84" t="n">
        <v>0.5318760364119167</v>
      </c>
      <c r="Q3811" s="84" t="n">
        <v>0.2136895687315076</v>
      </c>
      <c r="R3811" s="84" t="n">
        <v>0.2201845939976765</v>
      </c>
      <c r="S3811" s="84" t="n">
        <v>0.4054151924640578</v>
      </c>
      <c r="T3811" s="84" t="n">
        <v>0.2389323250099434</v>
      </c>
      <c r="U3811" s="84" t="n">
        <v>0.2247477792415224</v>
      </c>
      <c r="V3811" s="84" t="n">
        <v>0.4134966020404481</v>
      </c>
      <c r="W3811" s="84" t="n">
        <v>0.2197388278304865</v>
      </c>
      <c r="X3811" s="84" t="n">
        <v>0.215732071421489</v>
      </c>
      <c r="Y3811" s="84" t="n">
        <v>0.3651696352309572</v>
      </c>
      <c r="Z3811" s="84" t="n">
        <v>0.2217645118524663</v>
      </c>
      <c r="AA3811" s="84" t="n">
        <v>0.2143187994128222</v>
      </c>
      <c r="AB3811" s="84" t="n">
        <v>0.3978805516519873</v>
      </c>
      <c r="AC3811" s="84" t="n">
        <v>0.2383299216404772</v>
      </c>
      <c r="AD3811" s="84" t="n">
        <v>0.2112900110550337</v>
      </c>
      <c r="AE3811" s="84" t="n">
        <v>0.5905602711702639</v>
      </c>
      <c r="AF3811" s="84" t="n">
        <v>0.1776809353763505</v>
      </c>
      <c r="AG3811" s="84" t="n">
        <v>0.1945605101386551</v>
      </c>
      <c r="AH3811" s="84" t="n">
        <v>0.6980697340043134</v>
      </c>
      <c r="AI3811" s="84" t="n">
        <v>0.1704924627607863</v>
      </c>
      <c r="AJ3811" s="84" t="n">
        <v>0.2032529783790311</v>
      </c>
      <c r="AK3811" s="84" t="n">
        <v>0.8882706459778794</v>
      </c>
    </row>
    <row r="3812">
      <c r="A3812" s="84" t="n">
        <v>5</v>
      </c>
      <c r="B3812" s="84" t="n">
        <v>0.2271328610333097</v>
      </c>
      <c r="C3812" s="84" t="n">
        <v>0.2321345295052587</v>
      </c>
      <c r="D3812" s="84" t="n">
        <v>0.9102227232193655</v>
      </c>
      <c r="E3812" s="84" t="n">
        <v>0.217034451569512</v>
      </c>
      <c r="F3812" s="84" t="n">
        <v>0.2235595510168513</v>
      </c>
      <c r="G3812" s="84" t="n">
        <v>0.9368363323197857</v>
      </c>
      <c r="H3812" s="84" t="n">
        <v>0.2035741486949545</v>
      </c>
      <c r="I3812" s="84" t="n">
        <v>0.225444933274785</v>
      </c>
      <c r="J3812" s="84" t="n">
        <v>0.9265363937803819</v>
      </c>
      <c r="K3812" s="84" t="n">
        <v>0.2177470533508315</v>
      </c>
      <c r="L3812" s="84" t="n">
        <v>0.2273674865238459</v>
      </c>
      <c r="M3812" s="84" t="n">
        <v>0.8969248741603534</v>
      </c>
      <c r="N3812" s="84" t="n">
        <v>0.2172963939829528</v>
      </c>
      <c r="O3812" s="84" t="n">
        <v>0.2124064083779184</v>
      </c>
      <c r="P3812" s="84" t="n">
        <v>0.548593601654219</v>
      </c>
      <c r="Q3812" s="84" t="n">
        <v>0.2671186154063754</v>
      </c>
      <c r="R3812" s="84" t="n">
        <v>0.2305166675503855</v>
      </c>
      <c r="S3812" s="84" t="n">
        <v>0.4172591344826301</v>
      </c>
      <c r="T3812" s="84" t="n">
        <v>0.259932766333041</v>
      </c>
      <c r="U3812" s="84" t="n">
        <v>0.2393585963528911</v>
      </c>
      <c r="V3812" s="84" t="n">
        <v>0.4243695444947422</v>
      </c>
      <c r="W3812" s="84" t="n">
        <v>0.2558047460630614</v>
      </c>
      <c r="X3812" s="84" t="n">
        <v>0.2420400241781576</v>
      </c>
      <c r="Y3812" s="84" t="n">
        <v>0.3759243235560906</v>
      </c>
      <c r="Z3812" s="84" t="n">
        <v>0.2355221112293764</v>
      </c>
      <c r="AA3812" s="84" t="n">
        <v>0.2231991062949353</v>
      </c>
      <c r="AB3812" s="84" t="n">
        <v>0.4081884948317317</v>
      </c>
      <c r="AC3812" s="84" t="n">
        <v>0.2313497770961023</v>
      </c>
      <c r="AD3812" s="84" t="n">
        <v>0.2180372270052177</v>
      </c>
      <c r="AE3812" s="84" t="n">
        <v>0.6067797244552675</v>
      </c>
      <c r="AF3812" s="84" t="n">
        <v>0.1897837484304886</v>
      </c>
      <c r="AG3812" s="84" t="n">
        <v>0.2173692708437184</v>
      </c>
      <c r="AH3812" s="84" t="n">
        <v>0.7034303858135635</v>
      </c>
      <c r="AI3812" s="84" t="n">
        <v>0.2064432500083809</v>
      </c>
      <c r="AJ3812" s="84" t="n">
        <v>0.2202545149999296</v>
      </c>
      <c r="AK3812" s="84" t="n">
        <v>0.8943361659724327</v>
      </c>
    </row>
    <row r="3813">
      <c r="A3813" s="84" t="n">
        <v>6</v>
      </c>
      <c r="B3813" s="84" t="n">
        <v>0.2346987068283211</v>
      </c>
      <c r="C3813" s="84" t="n">
        <v>0.2373887534108384</v>
      </c>
      <c r="D3813" s="84" t="n">
        <v>0.9591294821824075</v>
      </c>
      <c r="E3813" s="84" t="n">
        <v>0.2227991851911979</v>
      </c>
      <c r="F3813" s="84" t="n">
        <v>0.2286779347339332</v>
      </c>
      <c r="G3813" s="84" t="n">
        <v>0.987426108391973</v>
      </c>
      <c r="H3813" s="84" t="n">
        <v>0.3967919601678218</v>
      </c>
      <c r="I3813" s="84" t="n">
        <v>0.3873577318079398</v>
      </c>
      <c r="J3813" s="84" t="n">
        <v>0.9782764060135852</v>
      </c>
      <c r="K3813" s="84" t="n">
        <v>0.4188277481007746</v>
      </c>
      <c r="L3813" s="84" t="n">
        <v>0.4355214505994027</v>
      </c>
      <c r="M3813" s="84" t="n">
        <v>0.9085931728770467</v>
      </c>
      <c r="N3813" s="84" t="n">
        <v>0.3766070796093958</v>
      </c>
      <c r="O3813" s="84" t="n">
        <v>0.4010143611004608</v>
      </c>
      <c r="P3813" s="84" t="n">
        <v>0.5567646135227997</v>
      </c>
      <c r="Q3813" s="84" t="n">
        <v>0.4157596115655592</v>
      </c>
      <c r="R3813" s="84" t="n">
        <v>0.4122986017817523</v>
      </c>
      <c r="S3813" s="84" t="n">
        <v>0.4184190687848684</v>
      </c>
      <c r="T3813" s="84" t="n">
        <v>0.4050768501517388</v>
      </c>
      <c r="U3813" s="84" t="n">
        <v>0.4002958954389375</v>
      </c>
      <c r="V3813" s="84" t="n">
        <v>0.430585420768702</v>
      </c>
      <c r="W3813" s="84" t="n">
        <v>0.4010641689421244</v>
      </c>
      <c r="X3813" s="84" t="n">
        <v>0.3930393612420357</v>
      </c>
      <c r="Y3813" s="84" t="n">
        <v>0.382126191501309</v>
      </c>
      <c r="Z3813" s="84" t="n">
        <v>0.3780711959653432</v>
      </c>
      <c r="AA3813" s="84" t="n">
        <v>0.3902018303653448</v>
      </c>
      <c r="AB3813" s="84" t="n">
        <v>0.4140610874093735</v>
      </c>
      <c r="AC3813" s="84" t="n">
        <v>0.3897750669905288</v>
      </c>
      <c r="AD3813" s="84" t="n">
        <v>0.4042927930404645</v>
      </c>
      <c r="AE3813" s="84" t="n">
        <v>0.6427439380275823</v>
      </c>
      <c r="AF3813" s="84" t="n">
        <v>0.2196301723926875</v>
      </c>
      <c r="AG3813" s="84" t="n">
        <v>0.226029414555643</v>
      </c>
      <c r="AH3813" s="84" t="n">
        <v>0.7479487179487181</v>
      </c>
      <c r="AI3813" s="84" t="n">
        <v>0.2107998375964271</v>
      </c>
      <c r="AJ3813" s="84" t="n">
        <v>0.2247988957748248</v>
      </c>
      <c r="AK3813" s="84" t="n">
        <v>0.9135756240367892</v>
      </c>
    </row>
    <row r="3814">
      <c r="A3814" s="84" t="n">
        <v>7</v>
      </c>
      <c r="B3814" s="84" t="n">
        <v>0.442816000051688</v>
      </c>
      <c r="C3814" s="84" t="n">
        <v>0.4439781630003308</v>
      </c>
      <c r="D3814" s="84" t="n">
        <v>1</v>
      </c>
      <c r="E3814" s="84" t="n">
        <v>0.4216952506851275</v>
      </c>
      <c r="F3814" s="84" t="n">
        <v>0.435911776010139</v>
      </c>
      <c r="G3814" s="84" t="n">
        <v>0.964472043657283</v>
      </c>
      <c r="H3814" s="84" t="n">
        <v>0.8419899487534971</v>
      </c>
      <c r="I3814" s="84" t="n">
        <v>0.8062912020190706</v>
      </c>
      <c r="J3814" s="84" t="n">
        <v>0.9445224221742909</v>
      </c>
      <c r="K3814" s="84" t="n">
        <v>0.8866148500027725</v>
      </c>
      <c r="L3814" s="84" t="n">
        <v>0.9166354684653368</v>
      </c>
      <c r="M3814" s="84" t="n">
        <v>0.8252108780429144</v>
      </c>
      <c r="N3814" s="84" t="n">
        <v>0.7871449454052403</v>
      </c>
      <c r="O3814" s="84" t="n">
        <v>0.8485373483535985</v>
      </c>
      <c r="P3814" s="84" t="n">
        <v>0.7130468077135675</v>
      </c>
      <c r="Q3814" s="84" t="n">
        <v>0.8109529284723006</v>
      </c>
      <c r="R3814" s="84" t="n">
        <v>0.8455141292647967</v>
      </c>
      <c r="S3814" s="84" t="n">
        <v>0.7230680740026618</v>
      </c>
      <c r="T3814" s="84" t="n">
        <v>0.8116781719416581</v>
      </c>
      <c r="U3814" s="84" t="n">
        <v>0.8243784186121598</v>
      </c>
      <c r="V3814" s="84" t="n">
        <v>0.7654470510675342</v>
      </c>
      <c r="W3814" s="84" t="n">
        <v>0.7836609026338726</v>
      </c>
      <c r="X3814" s="84" t="n">
        <v>0.8020604283297963</v>
      </c>
      <c r="Y3814" s="84" t="n">
        <v>0.5584858023065765</v>
      </c>
      <c r="Z3814" s="84" t="n">
        <v>0.7864880905437587</v>
      </c>
      <c r="AA3814" s="84" t="n">
        <v>0.8137957956381603</v>
      </c>
      <c r="AB3814" s="84" t="n">
        <v>0.4134168935221512</v>
      </c>
      <c r="AC3814" s="84" t="n">
        <v>0.8161487458298768</v>
      </c>
      <c r="AD3814" s="84" t="n">
        <v>0.8482957947570258</v>
      </c>
      <c r="AE3814" s="84" t="n">
        <v>0.6399870871302901</v>
      </c>
      <c r="AF3814" s="84" t="n">
        <v>0.4069670568731485</v>
      </c>
      <c r="AG3814" s="84" t="n">
        <v>0.4261995953042221</v>
      </c>
      <c r="AH3814" s="84" t="n">
        <v>0.7572561706206566</v>
      </c>
      <c r="AI3814" s="84" t="n">
        <v>0.4071427773245874</v>
      </c>
      <c r="AJ3814" s="84" t="n">
        <v>0.4310790958161785</v>
      </c>
      <c r="AK3814" s="84" t="n">
        <v>0.9245709263534464</v>
      </c>
    </row>
    <row r="3815">
      <c r="A3815" s="84" t="n">
        <v>8</v>
      </c>
      <c r="B3815" s="84" t="n">
        <v>0.9234378079076332</v>
      </c>
      <c r="C3815" s="84" t="n">
        <v>0.9212725161856049</v>
      </c>
      <c r="D3815" s="84" t="n">
        <v>0.9719750312902706</v>
      </c>
      <c r="E3815" s="84" t="n">
        <v>0.8874512486906239</v>
      </c>
      <c r="F3815" s="84" t="n">
        <v>0.914878473018043</v>
      </c>
      <c r="G3815" s="84" t="n">
        <v>1</v>
      </c>
      <c r="H3815" s="84" t="n">
        <v>0.9011229377250864</v>
      </c>
      <c r="I3815" s="84" t="n">
        <v>0.9619677173874026</v>
      </c>
      <c r="J3815" s="84" t="n">
        <v>0.895101889708013</v>
      </c>
      <c r="K3815" s="84" t="n">
        <v>0.9767171586477145</v>
      </c>
      <c r="L3815" s="84" t="n">
        <v>0.9808137861778098</v>
      </c>
      <c r="M3815" s="84" t="n">
        <v>0.7872442405813537</v>
      </c>
      <c r="N3815" s="84" t="n">
        <v>0.8764573715401308</v>
      </c>
      <c r="O3815" s="84" t="n">
        <v>0.9276262263889795</v>
      </c>
      <c r="P3815" s="84" t="n">
        <v>0.888287879650425</v>
      </c>
      <c r="Q3815" s="84" t="n">
        <v>0.9185975566793093</v>
      </c>
      <c r="R3815" s="84" t="n">
        <v>0.9367126042985136</v>
      </c>
      <c r="S3815" s="84" t="n">
        <v>0.8285590348276485</v>
      </c>
      <c r="T3815" s="84" t="n">
        <v>0.9151286647524502</v>
      </c>
      <c r="U3815" s="84" t="n">
        <v>0.9087719105135608</v>
      </c>
      <c r="V3815" s="84" t="n">
        <v>0.9339323295100972</v>
      </c>
      <c r="W3815" s="84" t="n">
        <v>0.8773762920424882</v>
      </c>
      <c r="X3815" s="84" t="n">
        <v>0.8892113876570954</v>
      </c>
      <c r="Y3815" s="84" t="n">
        <v>0.8789179684179873</v>
      </c>
      <c r="Z3815" s="84" t="n">
        <v>0.8784139990294442</v>
      </c>
      <c r="AA3815" s="84" t="n">
        <v>0.8997268351432806</v>
      </c>
      <c r="AB3815" s="84" t="n">
        <v>0.7815215590501253</v>
      </c>
      <c r="AC3815" s="84" t="n">
        <v>0.908017378745651</v>
      </c>
      <c r="AD3815" s="84" t="n">
        <v>0.9218725925997535</v>
      </c>
      <c r="AE3815" s="84" t="n">
        <v>0.6591973201116775</v>
      </c>
      <c r="AF3815" s="84" t="n">
        <v>0.8902191894850605</v>
      </c>
      <c r="AG3815" s="84" t="n">
        <v>0.8971116358324167</v>
      </c>
      <c r="AH3815" s="84" t="n">
        <v>0.7250059908938413</v>
      </c>
      <c r="AI3815" s="84" t="n">
        <v>0.858487635351831</v>
      </c>
      <c r="AJ3815" s="84" t="n">
        <v>0.9056642076359662</v>
      </c>
      <c r="AK3815" s="84" t="n">
        <v>0.9318882335101413</v>
      </c>
    </row>
    <row r="3816">
      <c r="A3816" s="84" t="n">
        <v>9</v>
      </c>
      <c r="B3816" s="84" t="n">
        <v>0.9827507115190163</v>
      </c>
      <c r="C3816" s="84" t="n">
        <v>0.9806355973341605</v>
      </c>
      <c r="D3816" s="84" t="n">
        <v>0.908680040115053</v>
      </c>
      <c r="E3816" s="84" t="n">
        <v>0.9479040319120564</v>
      </c>
      <c r="F3816" s="84" t="n">
        <v>0.9747265636609365</v>
      </c>
      <c r="G3816" s="84" t="n">
        <v>0.8985933637159533</v>
      </c>
      <c r="H3816" s="84" t="n">
        <v>0.9014294847243481</v>
      </c>
      <c r="I3816" s="84" t="n">
        <v>0.9736290810516179</v>
      </c>
      <c r="J3816" s="84" t="n">
        <v>0.8622122782731868</v>
      </c>
      <c r="K3816" s="84" t="n">
        <v>0.974391262022267</v>
      </c>
      <c r="L3816" s="84" t="n">
        <v>0.9754768537633954</v>
      </c>
      <c r="M3816" s="84" t="n">
        <v>0.7917744678657939</v>
      </c>
      <c r="N3816" s="84" t="n">
        <v>0.9224353973166959</v>
      </c>
      <c r="O3816" s="84" t="n">
        <v>0.9508095320670786</v>
      </c>
      <c r="P3816" s="84" t="n">
        <v>0.9532657419837037</v>
      </c>
      <c r="Q3816" s="84" t="n">
        <v>0.9298496502346815</v>
      </c>
      <c r="R3816" s="84" t="n">
        <v>0.9502753265516223</v>
      </c>
      <c r="S3816" s="84" t="n">
        <v>0.8952695891787874</v>
      </c>
      <c r="T3816" s="84" t="n">
        <v>0.9343087845090144</v>
      </c>
      <c r="U3816" s="84" t="n">
        <v>0.9300105219497481</v>
      </c>
      <c r="V3816" s="84" t="n">
        <v>0.951742901076732</v>
      </c>
      <c r="W3816" s="84" t="n">
        <v>0.9168885194792291</v>
      </c>
      <c r="X3816" s="84" t="n">
        <v>0.9140205895384989</v>
      </c>
      <c r="Y3816" s="84" t="n">
        <v>0.9102923697935172</v>
      </c>
      <c r="Z3816" s="84" t="n">
        <v>0.9277229529533735</v>
      </c>
      <c r="AA3816" s="84" t="n">
        <v>0.9293243462545234</v>
      </c>
      <c r="AB3816" s="84" t="n">
        <v>0.921601772121879</v>
      </c>
      <c r="AC3816" s="84" t="n">
        <v>0.9355912175267516</v>
      </c>
      <c r="AD3816" s="84" t="n">
        <v>0.9466736110565642</v>
      </c>
      <c r="AE3816" s="84" t="n">
        <v>0.8903189736140009</v>
      </c>
      <c r="AF3816" s="84" t="n">
        <v>0.9536026189418608</v>
      </c>
      <c r="AG3816" s="84" t="n">
        <v>0.9581788738041523</v>
      </c>
      <c r="AH3816" s="84" t="n">
        <v>0.7265959741193386</v>
      </c>
      <c r="AI3816" s="84" t="n">
        <v>0.9152290598099581</v>
      </c>
      <c r="AJ3816" s="84" t="n">
        <v>0.9645868612300473</v>
      </c>
      <c r="AK3816" s="84" t="n">
        <v>0.8935067989527693</v>
      </c>
    </row>
    <row r="3817">
      <c r="A3817" s="84" t="n">
        <v>10</v>
      </c>
      <c r="B3817" s="84" t="n">
        <v>0.9753528520525021</v>
      </c>
      <c r="C3817" s="84" t="n">
        <v>0.9721613081208188</v>
      </c>
      <c r="D3817" s="84" t="n">
        <v>0.908467028125521</v>
      </c>
      <c r="E3817" s="84" t="n">
        <v>0.9465210215259499</v>
      </c>
      <c r="F3817" s="84" t="n">
        <v>0.9716125150299945</v>
      </c>
      <c r="G3817" s="84" t="n">
        <v>0.8034908116615561</v>
      </c>
      <c r="H3817" s="84" t="n">
        <v>0.9518298889877542</v>
      </c>
      <c r="I3817" s="84" t="n">
        <v>0.9927535092377873</v>
      </c>
      <c r="J3817" s="84" t="n">
        <v>0.8596078936355149</v>
      </c>
      <c r="K3817" s="84" t="n">
        <v>0.9936222682267117</v>
      </c>
      <c r="L3817" s="84" t="n">
        <v>0.9935668057665811</v>
      </c>
      <c r="M3817" s="84" t="n">
        <v>0.7931024412032506</v>
      </c>
      <c r="N3817" s="84" t="n">
        <v>0.9484292215545541</v>
      </c>
      <c r="O3817" s="84" t="n">
        <v>0.9753719403580279</v>
      </c>
      <c r="P3817" s="84" t="n">
        <v>1</v>
      </c>
      <c r="Q3817" s="84" t="n">
        <v>0.9639968496852034</v>
      </c>
      <c r="R3817" s="84" t="n">
        <v>0.9817994161155673</v>
      </c>
      <c r="S3817" s="84" t="n">
        <v>0.8903499007749774</v>
      </c>
      <c r="T3817" s="84" t="n">
        <v>0.9608949596543513</v>
      </c>
      <c r="U3817" s="84" t="n">
        <v>0.9691895663752574</v>
      </c>
      <c r="V3817" s="84" t="n">
        <v>0.9574350664496715</v>
      </c>
      <c r="W3817" s="84" t="n">
        <v>0.9564840711060691</v>
      </c>
      <c r="X3817" s="84" t="n">
        <v>0.9597073505227324</v>
      </c>
      <c r="Y3817" s="84" t="n">
        <v>0.9381255338329941</v>
      </c>
      <c r="Z3817" s="84" t="n">
        <v>0.9590984998983966</v>
      </c>
      <c r="AA3817" s="84" t="n">
        <v>0.9667402980175172</v>
      </c>
      <c r="AB3817" s="84" t="n">
        <v>0.9663320390586698</v>
      </c>
      <c r="AC3817" s="84" t="n">
        <v>0.9690435125118613</v>
      </c>
      <c r="AD3817" s="84" t="n">
        <v>0.9791701534633634</v>
      </c>
      <c r="AE3817" s="84" t="n">
        <v>0.9328074613929758</v>
      </c>
      <c r="AF3817" s="84" t="n">
        <v>0.9710223596358386</v>
      </c>
      <c r="AG3817" s="84" t="n">
        <v>0.964038386280991</v>
      </c>
      <c r="AH3817" s="84" t="n">
        <v>0.7499556673855741</v>
      </c>
      <c r="AI3817" s="84" t="n">
        <v>0.9159181575389155</v>
      </c>
      <c r="AJ3817" s="84" t="n">
        <v>0.9607928882118242</v>
      </c>
      <c r="AK3817" s="84" t="n">
        <v>0.9018437942922219</v>
      </c>
    </row>
    <row r="3818">
      <c r="A3818" s="84" t="n">
        <v>11</v>
      </c>
      <c r="B3818" s="84" t="n">
        <v>0.993269240087999</v>
      </c>
      <c r="C3818" s="84" t="n">
        <v>0.9908302444258329</v>
      </c>
      <c r="D3818" s="84" t="n">
        <v>0.8846149775212816</v>
      </c>
      <c r="E3818" s="84" t="n">
        <v>0.9963032109187474</v>
      </c>
      <c r="F3818" s="84" t="n">
        <v>0.9959199263347669</v>
      </c>
      <c r="G3818" s="84" t="n">
        <v>0.8309422849234697</v>
      </c>
      <c r="H3818" s="84" t="n">
        <v>0.866344780181773</v>
      </c>
      <c r="I3818" s="84" t="n">
        <v>0.9260850133886397</v>
      </c>
      <c r="J3818" s="84" t="n">
        <v>0.8504072369056432</v>
      </c>
      <c r="K3818" s="84" t="n">
        <v>0.9041846114982472</v>
      </c>
      <c r="L3818" s="84" t="n">
        <v>0.9024046278873297</v>
      </c>
      <c r="M3818" s="84" t="n">
        <v>0.7869659331031285</v>
      </c>
      <c r="N3818" s="84" t="n">
        <v>0.8939926898645204</v>
      </c>
      <c r="O3818" s="84" t="n">
        <v>0.8992471306700519</v>
      </c>
      <c r="P3818" s="84" t="n">
        <v>0.8598532358088468</v>
      </c>
      <c r="Q3818" s="84" t="n">
        <v>0.8948214482366637</v>
      </c>
      <c r="R3818" s="84" t="n">
        <v>0.903233658594376</v>
      </c>
      <c r="S3818" s="84" t="n">
        <v>0.8798254556850635</v>
      </c>
      <c r="T3818" s="84" t="n">
        <v>0.9018094246999275</v>
      </c>
      <c r="U3818" s="84" t="n">
        <v>0.9020840765325499</v>
      </c>
      <c r="V3818" s="84" t="n">
        <v>0.9261998920891488</v>
      </c>
      <c r="W3818" s="84" t="n">
        <v>0.8948055389367214</v>
      </c>
      <c r="X3818" s="84" t="n">
        <v>0.9003067663801676</v>
      </c>
      <c r="Y3818" s="84" t="n">
        <v>0.9673207122324914</v>
      </c>
      <c r="Z3818" s="84" t="n">
        <v>0.8916828665819685</v>
      </c>
      <c r="AA3818" s="84" t="n">
        <v>0.8942530949380494</v>
      </c>
      <c r="AB3818" s="84" t="n">
        <v>0.8959727790238361</v>
      </c>
      <c r="AC3818" s="84" t="n">
        <v>0.9116309881177601</v>
      </c>
      <c r="AD3818" s="84" t="n">
        <v>0.9038638037573417</v>
      </c>
      <c r="AE3818" s="84" t="n">
        <v>0.9408885317575889</v>
      </c>
      <c r="AF3818" s="84" t="n">
        <v>1</v>
      </c>
      <c r="AG3818" s="84" t="n">
        <v>0.9939834955423648</v>
      </c>
      <c r="AH3818" s="84" t="n">
        <v>0.769163671219746</v>
      </c>
      <c r="AI3818" s="84" t="n">
        <v>0.9653752602740747</v>
      </c>
      <c r="AJ3818" s="84" t="n">
        <v>0.985103669492855</v>
      </c>
      <c r="AK3818" s="84" t="n">
        <v>0.9262110924744226</v>
      </c>
    </row>
    <row r="3819">
      <c r="A3819" s="84" t="n">
        <v>12</v>
      </c>
      <c r="B3819" s="84" t="n">
        <v>0.9028627131730355</v>
      </c>
      <c r="C3819" s="84" t="n">
        <v>0.9006100925276784</v>
      </c>
      <c r="D3819" s="84" t="n">
        <v>0.9238832747219601</v>
      </c>
      <c r="E3819" s="84" t="n">
        <v>0.8766175384888931</v>
      </c>
      <c r="F3819" s="84" t="n">
        <v>0.8984947085855965</v>
      </c>
      <c r="G3819" s="84" t="n">
        <v>0.9032107412226266</v>
      </c>
      <c r="H3819" s="84" t="n">
        <v>0.9862046568930845</v>
      </c>
      <c r="I3819" s="84" t="n">
        <v>0.9860785476262179</v>
      </c>
      <c r="J3819" s="84" t="n">
        <v>0.9214692721243923</v>
      </c>
      <c r="K3819" s="84" t="n">
        <v>1</v>
      </c>
      <c r="L3819" s="84" t="n">
        <v>1</v>
      </c>
      <c r="M3819" s="84" t="n">
        <v>0.7704186637805152</v>
      </c>
      <c r="N3819" s="84" t="n">
        <v>0.9865731336089745</v>
      </c>
      <c r="O3819" s="84" t="n">
        <v>0.9943798625351919</v>
      </c>
      <c r="P3819" s="84" t="n">
        <v>0.5503703077971231</v>
      </c>
      <c r="Q3819" s="84" t="n">
        <v>0.972993722856849</v>
      </c>
      <c r="R3819" s="84" t="n">
        <v>0.9905526077843909</v>
      </c>
      <c r="S3819" s="84" t="n">
        <v>0.5236510986412334</v>
      </c>
      <c r="T3819" s="84" t="n">
        <v>0.9901993581745567</v>
      </c>
      <c r="U3819" s="84" t="n">
        <v>0.994600266809561</v>
      </c>
      <c r="V3819" s="84" t="n">
        <v>0.5947489840448613</v>
      </c>
      <c r="W3819" s="84" t="n">
        <v>0.984201526540566</v>
      </c>
      <c r="X3819" s="84" t="n">
        <v>0.9908668393023129</v>
      </c>
      <c r="Y3819" s="84" t="n">
        <v>0.7123335102906978</v>
      </c>
      <c r="Z3819" s="84" t="n">
        <v>0.9854969262855402</v>
      </c>
      <c r="AA3819" s="84" t="n">
        <v>0.9909714569617946</v>
      </c>
      <c r="AB3819" s="84" t="n">
        <v>0.9891386892252267</v>
      </c>
      <c r="AC3819" s="84" t="n">
        <v>1</v>
      </c>
      <c r="AD3819" s="84" t="n">
        <v>1</v>
      </c>
      <c r="AE3819" s="84" t="n">
        <v>0.9425786673310244</v>
      </c>
      <c r="AF3819" s="84" t="n">
        <v>0.9199376042697708</v>
      </c>
      <c r="AG3819" s="84" t="n">
        <v>0.9068357695718073</v>
      </c>
      <c r="AH3819" s="84" t="n">
        <v>0.9856841600766836</v>
      </c>
      <c r="AI3819" s="84" t="n">
        <v>0.9054900602308663</v>
      </c>
      <c r="AJ3819" s="84" t="n">
        <v>0.8987059202645256</v>
      </c>
      <c r="AK3819" s="84" t="n">
        <v>0.9470040663741188</v>
      </c>
    </row>
    <row r="3820">
      <c r="A3820" s="84" t="n">
        <v>13</v>
      </c>
      <c r="B3820" s="84" t="n">
        <v>1</v>
      </c>
      <c r="C3820" s="84" t="n">
        <v>1</v>
      </c>
      <c r="D3820" s="84" t="n">
        <v>0.8813205684906318</v>
      </c>
      <c r="E3820" s="84" t="n">
        <v>1</v>
      </c>
      <c r="F3820" s="84" t="n">
        <v>1</v>
      </c>
      <c r="G3820" s="84" t="n">
        <v>0.9808263863201088</v>
      </c>
      <c r="H3820" s="84" t="n">
        <v>1</v>
      </c>
      <c r="I3820" s="84" t="n">
        <v>1</v>
      </c>
      <c r="J3820" s="84" t="n">
        <v>1</v>
      </c>
      <c r="K3820" s="84" t="n">
        <v>0.9843679722494347</v>
      </c>
      <c r="L3820" s="84" t="n">
        <v>0.9845432088288464</v>
      </c>
      <c r="M3820" s="84" t="n">
        <v>0.7761823772956074</v>
      </c>
      <c r="N3820" s="84" t="n">
        <v>1</v>
      </c>
      <c r="O3820" s="84" t="n">
        <v>1</v>
      </c>
      <c r="P3820" s="84" t="n">
        <v>0.5489516974659673</v>
      </c>
      <c r="Q3820" s="84" t="n">
        <v>0.9788856883536995</v>
      </c>
      <c r="R3820" s="84" t="n">
        <v>0.9895144568532575</v>
      </c>
      <c r="S3820" s="84" t="n">
        <v>0.4239741412998717</v>
      </c>
      <c r="T3820" s="84" t="n">
        <v>0.9948844659718097</v>
      </c>
      <c r="U3820" s="84" t="n">
        <v>0.9936499724734853</v>
      </c>
      <c r="V3820" s="84" t="n">
        <v>0.4368549884123463</v>
      </c>
      <c r="W3820" s="84" t="n">
        <v>0.9856170026891462</v>
      </c>
      <c r="X3820" s="84" t="n">
        <v>0.9895047677474581</v>
      </c>
      <c r="Y3820" s="84" t="n">
        <v>0.7814249108594695</v>
      </c>
      <c r="Z3820" s="84" t="n">
        <v>0.991232761265729</v>
      </c>
      <c r="AA3820" s="84" t="n">
        <v>0.9938714884943234</v>
      </c>
      <c r="AB3820" s="84" t="n">
        <v>0.9987006794311247</v>
      </c>
      <c r="AC3820" s="84" t="n">
        <v>0.9996258079147294</v>
      </c>
      <c r="AD3820" s="84" t="n">
        <v>0.9935815751318335</v>
      </c>
      <c r="AE3820" s="84" t="n">
        <v>0.9636977593129978</v>
      </c>
      <c r="AF3820" s="84" t="n">
        <v>0.9951125676332643</v>
      </c>
      <c r="AG3820" s="84" t="n">
        <v>1</v>
      </c>
      <c r="AH3820" s="84" t="n">
        <v>0.9745758447160315</v>
      </c>
      <c r="AI3820" s="84" t="n">
        <v>1</v>
      </c>
      <c r="AJ3820" s="84" t="n">
        <v>1</v>
      </c>
      <c r="AK3820" s="84" t="n">
        <v>1</v>
      </c>
    </row>
    <row r="3821">
      <c r="A3821" s="84" t="n">
        <v>14</v>
      </c>
      <c r="B3821" s="84" t="n">
        <v>0.9843821172092302</v>
      </c>
      <c r="C3821" s="84" t="n">
        <v>0.9853921053893334</v>
      </c>
      <c r="D3821" s="84" t="n">
        <v>0.9434129019112866</v>
      </c>
      <c r="E3821" s="84" t="n">
        <v>0.9862425640966178</v>
      </c>
      <c r="F3821" s="84" t="n">
        <v>0.9851498365149653</v>
      </c>
      <c r="G3821" s="84" t="n">
        <v>0.9819818018483791</v>
      </c>
      <c r="H3821" s="84" t="n">
        <v>0.9746039281704314</v>
      </c>
      <c r="I3821" s="84" t="n">
        <v>0.9918955648144967</v>
      </c>
      <c r="J3821" s="84" t="n">
        <v>0.9966567942568327</v>
      </c>
      <c r="K3821" s="84" t="n">
        <v>0.9821098500951924</v>
      </c>
      <c r="L3821" s="84" t="n">
        <v>0.9824272799030817</v>
      </c>
      <c r="M3821" s="84" t="n">
        <v>0.7718394062773799</v>
      </c>
      <c r="N3821" s="84" t="n">
        <v>0.9876356957591234</v>
      </c>
      <c r="O3821" s="84" t="n">
        <v>0.9957626772599738</v>
      </c>
      <c r="P3821" s="84" t="n">
        <v>0.546865559813937</v>
      </c>
      <c r="Q3821" s="84" t="n">
        <v>0.9979754686719563</v>
      </c>
      <c r="R3821" s="84" t="n">
        <v>1</v>
      </c>
      <c r="S3821" s="84" t="n">
        <v>0.6240685412249632</v>
      </c>
      <c r="T3821" s="84" t="n">
        <v>1</v>
      </c>
      <c r="U3821" s="84" t="n">
        <v>1</v>
      </c>
      <c r="V3821" s="84" t="n">
        <v>0.4358172486605764</v>
      </c>
      <c r="W3821" s="84" t="n">
        <v>1</v>
      </c>
      <c r="X3821" s="84" t="n">
        <v>1</v>
      </c>
      <c r="Y3821" s="84" t="n">
        <v>0.9115875026299767</v>
      </c>
      <c r="Z3821" s="84" t="n">
        <v>1</v>
      </c>
      <c r="AA3821" s="84" t="n">
        <v>1</v>
      </c>
      <c r="AB3821" s="84" t="n">
        <v>1</v>
      </c>
      <c r="AC3821" s="84" t="n">
        <v>0.9981564922625192</v>
      </c>
      <c r="AD3821" s="84" t="n">
        <v>0.9943555684722278</v>
      </c>
      <c r="AE3821" s="84" t="n">
        <v>1</v>
      </c>
      <c r="AF3821" s="84" t="n">
        <v>0.9923970942616216</v>
      </c>
      <c r="AG3821" s="84" t="n">
        <v>0.9906225218509536</v>
      </c>
      <c r="AH3821" s="84" t="n">
        <v>1</v>
      </c>
      <c r="AI3821" s="84" t="n">
        <v>0.9872356751481561</v>
      </c>
      <c r="AJ3821" s="84" t="n">
        <v>0.9813295883552716</v>
      </c>
      <c r="AK3821" s="84" t="n">
        <v>0.8996156440901412</v>
      </c>
    </row>
    <row r="3822">
      <c r="A3822" s="84" t="n">
        <v>15</v>
      </c>
      <c r="B3822" s="84" t="n">
        <v>0.981411666650514</v>
      </c>
      <c r="C3822" s="84" t="n">
        <v>0.9819728583249983</v>
      </c>
      <c r="D3822" s="84" t="n">
        <v>0.9403619351543878</v>
      </c>
      <c r="E3822" s="84" t="n">
        <v>0.9568282755661722</v>
      </c>
      <c r="F3822" s="84" t="n">
        <v>0.9778824217445421</v>
      </c>
      <c r="G3822" s="84" t="n">
        <v>0.9133566891989356</v>
      </c>
      <c r="H3822" s="84" t="n">
        <v>0.9681802758486111</v>
      </c>
      <c r="I3822" s="84" t="n">
        <v>0.9858369220194562</v>
      </c>
      <c r="J3822" s="84" t="n">
        <v>0.9154428097736856</v>
      </c>
      <c r="K3822" s="84" t="n">
        <v>0.9723834433128162</v>
      </c>
      <c r="L3822" s="84" t="n">
        <v>0.9739836920718491</v>
      </c>
      <c r="M3822" s="84" t="n">
        <v>0.7723410469171436</v>
      </c>
      <c r="N3822" s="84" t="n">
        <v>0.9888041489826546</v>
      </c>
      <c r="O3822" s="84" t="n">
        <v>0.9911152191816491</v>
      </c>
      <c r="P3822" s="84" t="n">
        <v>0.8729659698795513</v>
      </c>
      <c r="Q3822" s="84" t="n">
        <v>1</v>
      </c>
      <c r="R3822" s="84" t="n">
        <v>0.9960841629353607</v>
      </c>
      <c r="S3822" s="84" t="n">
        <v>0.9085744369206896</v>
      </c>
      <c r="T3822" s="84" t="n">
        <v>0.9883463460082053</v>
      </c>
      <c r="U3822" s="84" t="n">
        <v>0.9975027672444318</v>
      </c>
      <c r="V3822" s="84" t="n">
        <v>0.9683212116997896</v>
      </c>
      <c r="W3822" s="84" t="n">
        <v>0.9873828544693855</v>
      </c>
      <c r="X3822" s="84" t="n">
        <v>0.9920583516324856</v>
      </c>
      <c r="Y3822" s="84" t="n">
        <v>1</v>
      </c>
      <c r="Z3822" s="84" t="n">
        <v>0.9944403157126993</v>
      </c>
      <c r="AA3822" s="84" t="n">
        <v>0.994012700992147</v>
      </c>
      <c r="AB3822" s="84" t="n">
        <v>0.9971238340805481</v>
      </c>
      <c r="AC3822" s="84" t="n">
        <v>0.9961560267604036</v>
      </c>
      <c r="AD3822" s="84" t="n">
        <v>0.987053183996726</v>
      </c>
      <c r="AE3822" s="84" t="n">
        <v>0.9621058738351805</v>
      </c>
      <c r="AF3822" s="84" t="n">
        <v>0.9983023045149467</v>
      </c>
      <c r="AG3822" s="84" t="n">
        <v>0.9745233365516489</v>
      </c>
      <c r="AH3822" s="84" t="n">
        <v>0.8637682722262161</v>
      </c>
      <c r="AI3822" s="84" t="n">
        <v>0.957475592903411</v>
      </c>
      <c r="AJ3822" s="84" t="n">
        <v>0.9750062283091141</v>
      </c>
      <c r="AK3822" s="84" t="n">
        <v>0.9107579424270745</v>
      </c>
    </row>
    <row r="3823">
      <c r="A3823" s="84" t="n">
        <v>16</v>
      </c>
      <c r="B3823" s="84" t="n">
        <v>0.9724550878859242</v>
      </c>
      <c r="C3823" s="84" t="n">
        <v>0.9693641760518644</v>
      </c>
      <c r="D3823" s="84" t="n">
        <v>0.8961043943976525</v>
      </c>
      <c r="E3823" s="84" t="n">
        <v>0.9492182396573784</v>
      </c>
      <c r="F3823" s="84" t="n">
        <v>0.9697082959524924</v>
      </c>
      <c r="G3823" s="84" t="n">
        <v>0.8695008861994254</v>
      </c>
      <c r="H3823" s="84" t="n">
        <v>0.87608147014407</v>
      </c>
      <c r="I3823" s="84" t="n">
        <v>0.9074591278031362</v>
      </c>
      <c r="J3823" s="84" t="n">
        <v>0.8277082059041303</v>
      </c>
      <c r="K3823" s="84" t="n">
        <v>0.8767752290469061</v>
      </c>
      <c r="L3823" s="84" t="n">
        <v>0.8761334031824886</v>
      </c>
      <c r="M3823" s="84" t="n">
        <v>0.8630229002387949</v>
      </c>
      <c r="N3823" s="84" t="n">
        <v>0.8974207612229322</v>
      </c>
      <c r="O3823" s="84" t="n">
        <v>0.8938879016438821</v>
      </c>
      <c r="P3823" s="84" t="n">
        <v>0.9798208419107992</v>
      </c>
      <c r="Q3823" s="84" t="n">
        <v>0.9171888920610082</v>
      </c>
      <c r="R3823" s="84" t="n">
        <v>0.900479955593564</v>
      </c>
      <c r="S3823" s="84" t="n">
        <v>1</v>
      </c>
      <c r="T3823" s="84" t="n">
        <v>0.9129035245915037</v>
      </c>
      <c r="U3823" s="84" t="n">
        <v>0.9120972735825347</v>
      </c>
      <c r="V3823" s="84" t="n">
        <v>1</v>
      </c>
      <c r="W3823" s="84" t="n">
        <v>0.9027332404518759</v>
      </c>
      <c r="X3823" s="84" t="n">
        <v>0.9042423024484734</v>
      </c>
      <c r="Y3823" s="84" t="n">
        <v>0.9900116624656711</v>
      </c>
      <c r="Z3823" s="84" t="n">
        <v>0.9135261281559612</v>
      </c>
      <c r="AA3823" s="84" t="n">
        <v>0.8982101870400199</v>
      </c>
      <c r="AB3823" s="84" t="n">
        <v>0.9365317643932342</v>
      </c>
      <c r="AC3823" s="84" t="n">
        <v>0.8985975256772162</v>
      </c>
      <c r="AD3823" s="84" t="n">
        <v>0.8857512921539872</v>
      </c>
      <c r="AE3823" s="84" t="n">
        <v>0.9274984472975959</v>
      </c>
      <c r="AF3823" s="84" t="n">
        <v>0.9732852541122076</v>
      </c>
      <c r="AG3823" s="84" t="n">
        <v>0.9618236822703325</v>
      </c>
      <c r="AH3823" s="84" t="n">
        <v>0.7516810448118859</v>
      </c>
      <c r="AI3823" s="84" t="n">
        <v>0.9167190008455414</v>
      </c>
      <c r="AJ3823" s="84" t="n">
        <v>0.9599246345028219</v>
      </c>
      <c r="AK3823" s="84" t="n">
        <v>0.9152374527291744</v>
      </c>
    </row>
    <row r="3824">
      <c r="A3824" s="84" t="n">
        <v>17</v>
      </c>
      <c r="B3824" s="84" t="n">
        <v>0.8722560886967815</v>
      </c>
      <c r="C3824" s="84" t="n">
        <v>0.8698025190409409</v>
      </c>
      <c r="D3824" s="84" t="n">
        <v>0.8935112049598717</v>
      </c>
      <c r="E3824" s="84" t="n">
        <v>0.8512471444971418</v>
      </c>
      <c r="F3824" s="84" t="n">
        <v>0.8699629054446486</v>
      </c>
      <c r="G3824" s="84" t="n">
        <v>0.8104018817991347</v>
      </c>
      <c r="H3824" s="84" t="n">
        <v>0.5208430115293711</v>
      </c>
      <c r="I3824" s="84" t="n">
        <v>0.5939756055741767</v>
      </c>
      <c r="J3824" s="84" t="n">
        <v>0.9076892122460807</v>
      </c>
      <c r="K3824" s="84" t="n">
        <v>0.5119614240032532</v>
      </c>
      <c r="L3824" s="84" t="n">
        <v>0.5055482750685844</v>
      </c>
      <c r="M3824" s="84" t="n">
        <v>0.7920235702382795</v>
      </c>
      <c r="N3824" s="84" t="n">
        <v>0.5537238969375571</v>
      </c>
      <c r="O3824" s="84" t="n">
        <v>0.5218866649803072</v>
      </c>
      <c r="P3824" s="84" t="n">
        <v>0.9023775725511296</v>
      </c>
      <c r="Q3824" s="84" t="n">
        <v>0.6172696332304974</v>
      </c>
      <c r="R3824" s="84" t="n">
        <v>0.5531256786479697</v>
      </c>
      <c r="S3824" s="84" t="n">
        <v>0.9835516729711422</v>
      </c>
      <c r="T3824" s="84" t="n">
        <v>0.5980995864639123</v>
      </c>
      <c r="U3824" s="84" t="n">
        <v>0.5712694901649207</v>
      </c>
      <c r="V3824" s="84" t="n">
        <v>0.9749199690526467</v>
      </c>
      <c r="W3824" s="84" t="n">
        <v>0.5878304244047756</v>
      </c>
      <c r="X3824" s="84" t="n">
        <v>0.5668822030519582</v>
      </c>
      <c r="Y3824" s="84" t="n">
        <v>0.964264365942256</v>
      </c>
      <c r="Z3824" s="84" t="n">
        <v>0.5770777290836884</v>
      </c>
      <c r="AA3824" s="84" t="n">
        <v>0.535713269132168</v>
      </c>
      <c r="AB3824" s="84" t="n">
        <v>0.9635685650202719</v>
      </c>
      <c r="AC3824" s="84" t="n">
        <v>0.5497818704829883</v>
      </c>
      <c r="AD3824" s="84" t="n">
        <v>0.5127228554010053</v>
      </c>
      <c r="AE3824" s="84" t="n">
        <v>0.8741240828529019</v>
      </c>
      <c r="AF3824" s="84" t="n">
        <v>0.838813361919718</v>
      </c>
      <c r="AG3824" s="84" t="n">
        <v>0.8558126551151639</v>
      </c>
      <c r="AH3824" s="84" t="n">
        <v>0.7093122453870118</v>
      </c>
      <c r="AI3824" s="84" t="n">
        <v>0.8167432123873697</v>
      </c>
      <c r="AJ3824" s="84" t="n">
        <v>0.8580669156413299</v>
      </c>
      <c r="AK3824" s="84" t="n">
        <v>0.9220781833148685</v>
      </c>
    </row>
    <row r="3825">
      <c r="A3825" s="84" t="n">
        <v>18</v>
      </c>
      <c r="B3825" s="84" t="n">
        <v>0.5064593973813516</v>
      </c>
      <c r="C3825" s="84" t="n">
        <v>0.5084617658094852</v>
      </c>
      <c r="D3825" s="84" t="n">
        <v>0.9209950438328401</v>
      </c>
      <c r="E3825" s="84" t="n">
        <v>0.4856422803823572</v>
      </c>
      <c r="F3825" s="84" t="n">
        <v>0.4998948467079085</v>
      </c>
      <c r="G3825" s="84" t="n">
        <v>0.8037650264717267</v>
      </c>
      <c r="H3825" s="84" t="n">
        <v>0.3146744995128743</v>
      </c>
      <c r="I3825" s="84" t="n">
        <v>0.3597758651373399</v>
      </c>
      <c r="J3825" s="84" t="n">
        <v>0.8127917458069086</v>
      </c>
      <c r="K3825" s="84" t="n">
        <v>0.3292714860477009</v>
      </c>
      <c r="L3825" s="84" t="n">
        <v>0.3188970796633968</v>
      </c>
      <c r="M3825" s="84" t="n">
        <v>0.7555687264855951</v>
      </c>
      <c r="N3825" s="84" t="n">
        <v>0.3811257073097704</v>
      </c>
      <c r="O3825" s="84" t="n">
        <v>0.3414622221020205</v>
      </c>
      <c r="P3825" s="84" t="n">
        <v>0.9071677926790525</v>
      </c>
      <c r="Q3825" s="84" t="n">
        <v>0.4604177768360004</v>
      </c>
      <c r="R3825" s="84" t="n">
        <v>0.3743007902546634</v>
      </c>
      <c r="S3825" s="84" t="n">
        <v>0.9671415645354386</v>
      </c>
      <c r="T3825" s="84" t="n">
        <v>0.4290603087082309</v>
      </c>
      <c r="U3825" s="84" t="n">
        <v>0.3984331651055522</v>
      </c>
      <c r="V3825" s="84" t="n">
        <v>0.9656234404197432</v>
      </c>
      <c r="W3825" s="84" t="n">
        <v>0.4241413468087352</v>
      </c>
      <c r="X3825" s="84" t="n">
        <v>0.3913601936638283</v>
      </c>
      <c r="Y3825" s="84" t="n">
        <v>0.939445747240789</v>
      </c>
      <c r="Z3825" s="84" t="n">
        <v>0.3955688314589019</v>
      </c>
      <c r="AA3825" s="84" t="n">
        <v>0.3527905918467156</v>
      </c>
      <c r="AB3825" s="84" t="n">
        <v>0.7990686941113447</v>
      </c>
      <c r="AC3825" s="84" t="n">
        <v>0.3649745465830355</v>
      </c>
      <c r="AD3825" s="84" t="n">
        <v>0.326041119730506</v>
      </c>
      <c r="AE3825" s="84" t="n">
        <v>0.5939721227050122</v>
      </c>
      <c r="AF3825" s="84" t="n">
        <v>0.4931116372933405</v>
      </c>
      <c r="AG3825" s="84" t="n">
        <v>0.4943928518320015</v>
      </c>
      <c r="AH3825" s="84" t="n">
        <v>0.7340845914210401</v>
      </c>
      <c r="AI3825" s="84" t="n">
        <v>0.4689619208319831</v>
      </c>
      <c r="AJ3825" s="84" t="n">
        <v>0.4949503116950174</v>
      </c>
      <c r="AK3825" s="84" t="n">
        <v>0.9150177323620249</v>
      </c>
    </row>
    <row r="3826">
      <c r="A3826" s="84" t="n">
        <v>19</v>
      </c>
      <c r="B3826" s="84" t="n">
        <v>0.3208765009739977</v>
      </c>
      <c r="C3826" s="84" t="n">
        <v>0.3241970530164585</v>
      </c>
      <c r="D3826" s="84" t="n">
        <v>0.913661345336096</v>
      </c>
      <c r="E3826" s="84" t="n">
        <v>0.3047462226190615</v>
      </c>
      <c r="F3826" s="84" t="n">
        <v>0.3159103353470714</v>
      </c>
      <c r="G3826" s="84" t="n">
        <v>0.8376648323790562</v>
      </c>
      <c r="H3826" s="84" t="n">
        <v>0.2540371730104664</v>
      </c>
      <c r="I3826" s="84" t="n">
        <v>0.2890162183054822</v>
      </c>
      <c r="J3826" s="84" t="n">
        <v>0.8274844670508321</v>
      </c>
      <c r="K3826" s="84" t="n">
        <v>0.2718218393991484</v>
      </c>
      <c r="L3826" s="84" t="n">
        <v>0.2833384197009433</v>
      </c>
      <c r="M3826" s="84" t="n">
        <v>0.7529832156539368</v>
      </c>
      <c r="N3826" s="84" t="n">
        <v>0.3225442095231372</v>
      </c>
      <c r="O3826" s="84" t="n">
        <v>0.3014151100985884</v>
      </c>
      <c r="P3826" s="84" t="n">
        <v>0.7284697188672419</v>
      </c>
      <c r="Q3826" s="84" t="n">
        <v>0.4208546037863276</v>
      </c>
      <c r="R3826" s="84" t="n">
        <v>0.3343483850781356</v>
      </c>
      <c r="S3826" s="84" t="n">
        <v>0.8984149793954009</v>
      </c>
      <c r="T3826" s="84" t="n">
        <v>0.3811614970115342</v>
      </c>
      <c r="U3826" s="84" t="n">
        <v>0.3499848316479702</v>
      </c>
      <c r="V3826" s="84" t="n">
        <v>0.9462223720495051</v>
      </c>
      <c r="W3826" s="84" t="n">
        <v>0.373066723527232</v>
      </c>
      <c r="X3826" s="84" t="n">
        <v>0.3353742731248778</v>
      </c>
      <c r="Y3826" s="84" t="n">
        <v>0.8415869313502962</v>
      </c>
      <c r="Z3826" s="84" t="n">
        <v>0.3262708034831784</v>
      </c>
      <c r="AA3826" s="84" t="n">
        <v>0.2958782585615622</v>
      </c>
      <c r="AB3826" s="84" t="n">
        <v>0.3980176320744642</v>
      </c>
      <c r="AC3826" s="84" t="n">
        <v>0.3121860098710321</v>
      </c>
      <c r="AD3826" s="84" t="n">
        <v>0.2774452942997395</v>
      </c>
      <c r="AE3826" s="84" t="n">
        <v>0.5915731828703297</v>
      </c>
      <c r="AF3826" s="84" t="n">
        <v>0.3255972887236506</v>
      </c>
      <c r="AG3826" s="84" t="n">
        <v>0.315576343146273</v>
      </c>
      <c r="AH3826" s="84" t="n">
        <v>0.7308998322549725</v>
      </c>
      <c r="AI3826" s="84" t="n">
        <v>0.2936778077007602</v>
      </c>
      <c r="AJ3826" s="84" t="n">
        <v>0.311613084212438</v>
      </c>
      <c r="AK3826" s="84" t="n">
        <v>0.9429330502757336</v>
      </c>
    </row>
    <row r="3827">
      <c r="A3827" s="84" t="n">
        <v>20</v>
      </c>
      <c r="B3827" s="84" t="n">
        <v>0.2884470633082323</v>
      </c>
      <c r="C3827" s="84" t="n">
        <v>0.2922479414505822</v>
      </c>
      <c r="D3827" s="84" t="n">
        <v>0.9421546758116287</v>
      </c>
      <c r="E3827" s="84" t="n">
        <v>0.2733474803931801</v>
      </c>
      <c r="F3827" s="84" t="n">
        <v>0.2838138985702678</v>
      </c>
      <c r="G3827" s="84" t="n">
        <v>0.868635395704825</v>
      </c>
      <c r="H3827" s="84" t="n">
        <v>0.1769606265500284</v>
      </c>
      <c r="I3827" s="84" t="n">
        <v>0.2166724488353981</v>
      </c>
      <c r="J3827" s="84" t="n">
        <v>0.900457135498825</v>
      </c>
      <c r="K3827" s="84" t="n">
        <v>0.1894319575115679</v>
      </c>
      <c r="L3827" s="84" t="n">
        <v>0.1979457602813985</v>
      </c>
      <c r="M3827" s="84" t="n">
        <v>0.7860691645621813</v>
      </c>
      <c r="N3827" s="84" t="n">
        <v>0.1461169013107368</v>
      </c>
      <c r="O3827" s="84" t="n">
        <v>0.1716323587978908</v>
      </c>
      <c r="P3827" s="84" t="n">
        <v>0.5288625224268979</v>
      </c>
      <c r="Q3827" s="84" t="n">
        <v>0.1790789034858577</v>
      </c>
      <c r="R3827" s="84" t="n">
        <v>0.1634513299269033</v>
      </c>
      <c r="S3827" s="84" t="n">
        <v>0.566651793264164</v>
      </c>
      <c r="T3827" s="84" t="n">
        <v>0.1315404355477582</v>
      </c>
      <c r="U3827" s="84" t="n">
        <v>0.147202143682569</v>
      </c>
      <c r="V3827" s="84" t="n">
        <v>0.6326850173792802</v>
      </c>
      <c r="W3827" s="84" t="n">
        <v>0.1249728290684459</v>
      </c>
      <c r="X3827" s="84" t="n">
        <v>0.1395509115143878</v>
      </c>
      <c r="Y3827" s="84" t="n">
        <v>0.3638745023944978</v>
      </c>
      <c r="Z3827" s="84" t="n">
        <v>0.1384699873183014</v>
      </c>
      <c r="AA3827" s="84" t="n">
        <v>0.1556575752187591</v>
      </c>
      <c r="AB3827" s="84" t="n">
        <v>0.3934578158126893</v>
      </c>
      <c r="AC3827" s="84" t="n">
        <v>0.1432905031600432</v>
      </c>
      <c r="AD3827" s="84" t="n">
        <v>0.1764755166954371</v>
      </c>
      <c r="AE3827" s="84" t="n">
        <v>0.5864700261181504</v>
      </c>
      <c r="AF3827" s="84" t="n">
        <v>0.3222207843535013</v>
      </c>
      <c r="AG3827" s="84" t="n">
        <v>0.2889989340881121</v>
      </c>
      <c r="AH3827" s="84" t="n">
        <v>0.7257033309369758</v>
      </c>
      <c r="AI3827" s="84" t="n">
        <v>0.2633306886879952</v>
      </c>
      <c r="AJ3827" s="84" t="n">
        <v>0.2797514525642623</v>
      </c>
      <c r="AK3827" s="84" t="n">
        <v>0.9410190073590848</v>
      </c>
    </row>
    <row r="3828">
      <c r="A3828" s="84" t="n">
        <v>21</v>
      </c>
      <c r="B3828" s="84" t="n">
        <v>0.2010142174583022</v>
      </c>
      <c r="C3828" s="84" t="n">
        <v>0.2071103831899184</v>
      </c>
      <c r="D3828" s="84" t="n">
        <v>0.9356531794354787</v>
      </c>
      <c r="E3828" s="84" t="n">
        <v>0.1924116098658349</v>
      </c>
      <c r="F3828" s="84" t="n">
        <v>0.1985111553160719</v>
      </c>
      <c r="G3828" s="84" t="n">
        <v>0.8663659825102366</v>
      </c>
      <c r="H3828" s="84" t="n">
        <v>0.1625856838910644</v>
      </c>
      <c r="I3828" s="84" t="n">
        <v>0.183693156301727</v>
      </c>
      <c r="J3828" s="84" t="n">
        <v>0.8975437015098348</v>
      </c>
      <c r="K3828" s="84" t="n">
        <v>0.1719692488740196</v>
      </c>
      <c r="L3828" s="84" t="n">
        <v>0.1801740462516734</v>
      </c>
      <c r="M3828" s="84" t="n">
        <v>0.7841072686354343</v>
      </c>
      <c r="N3828" s="84" t="n">
        <v>0.1325780581524564</v>
      </c>
      <c r="O3828" s="84" t="n">
        <v>0.1563602000085909</v>
      </c>
      <c r="P3828" s="84" t="n">
        <v>0.5301571765155259</v>
      </c>
      <c r="Q3828" s="84" t="n">
        <v>0.1145251119650897</v>
      </c>
      <c r="R3828" s="84" t="n">
        <v>0.1406801695410279</v>
      </c>
      <c r="S3828" s="84" t="n">
        <v>0.3981316840736434</v>
      </c>
      <c r="T3828" s="84" t="n">
        <v>0.1191506982167278</v>
      </c>
      <c r="U3828" s="84" t="n">
        <v>0.1333682564000189</v>
      </c>
      <c r="V3828" s="84" t="n">
        <v>0.4105338946575326</v>
      </c>
      <c r="W3828" s="84" t="n">
        <v>0.1132396445110578</v>
      </c>
      <c r="X3828" s="84" t="n">
        <v>0.1265141065898236</v>
      </c>
      <c r="Y3828" s="84" t="n">
        <v>0.3623083600511087</v>
      </c>
      <c r="Z3828" s="84" t="n">
        <v>0.1255580263984264</v>
      </c>
      <c r="AA3828" s="84" t="n">
        <v>0.1414416908828849</v>
      </c>
      <c r="AB3828" s="84" t="n">
        <v>0.3925756234005532</v>
      </c>
      <c r="AC3828" s="84" t="n">
        <v>0.1301317132268249</v>
      </c>
      <c r="AD3828" s="84" t="n">
        <v>0.1606100630412842</v>
      </c>
      <c r="AE3828" s="84" t="n">
        <v>0.6154245632256908</v>
      </c>
      <c r="AF3828" s="84" t="n">
        <v>0.1679501393761127</v>
      </c>
      <c r="AG3828" s="84" t="n">
        <v>0.1937309870939859</v>
      </c>
      <c r="AH3828" s="84" t="n">
        <v>0.7198250658998324</v>
      </c>
      <c r="AI3828" s="84" t="n">
        <v>0.1832351834676143</v>
      </c>
      <c r="AJ3828" s="84" t="n">
        <v>0.1949944071558299</v>
      </c>
      <c r="AK3828" s="84" t="n">
        <v>0.9340637746102284</v>
      </c>
    </row>
    <row r="3829">
      <c r="A3829" s="84" t="n">
        <v>22</v>
      </c>
      <c r="B3829" s="84" t="n">
        <v>0.2013235384381794</v>
      </c>
      <c r="C3829" s="84" t="n">
        <v>0.1918386289043499</v>
      </c>
      <c r="D3829" s="84" t="n">
        <v>0.9343499694374106</v>
      </c>
      <c r="E3829" s="84" t="n">
        <v>0.1748831707967578</v>
      </c>
      <c r="F3829" s="84" t="n">
        <v>0.1804270558539026</v>
      </c>
      <c r="G3829" s="84" t="n">
        <v>0.8979421035417985</v>
      </c>
      <c r="H3829" s="84" t="n">
        <v>0.1620235597023946</v>
      </c>
      <c r="I3829" s="84" t="n">
        <v>0.179011605945942</v>
      </c>
      <c r="J3829" s="84" t="n">
        <v>0.8993835109294015</v>
      </c>
      <c r="K3829" s="84" t="n">
        <v>0.1712090965662988</v>
      </c>
      <c r="L3829" s="84" t="n">
        <v>0.1793865568664059</v>
      </c>
      <c r="M3829" s="84" t="n">
        <v>0.826538851380371</v>
      </c>
      <c r="N3829" s="84" t="n">
        <v>0.1319993086651761</v>
      </c>
      <c r="O3829" s="84" t="n">
        <v>0.1556908531971094</v>
      </c>
      <c r="P3829" s="84" t="n">
        <v>0.5323287062457418</v>
      </c>
      <c r="Q3829" s="84" t="n">
        <v>0.1140788695609966</v>
      </c>
      <c r="R3829" s="84" t="n">
        <v>0.1400551790563178</v>
      </c>
      <c r="S3829" s="84" t="n">
        <v>0.3990747278597301</v>
      </c>
      <c r="T3829" s="84" t="n">
        <v>0.1184031731675557</v>
      </c>
      <c r="U3829" s="84" t="n">
        <v>0.1327537671965667</v>
      </c>
      <c r="V3829" s="84" t="n">
        <v>0.4121437555616778</v>
      </c>
      <c r="W3829" s="84" t="n">
        <v>0.112800769273765</v>
      </c>
      <c r="X3829" s="84" t="n">
        <v>0.1259637445263039</v>
      </c>
      <c r="Y3829" s="84" t="n">
        <v>0.3632649051745399</v>
      </c>
      <c r="Z3829" s="84" t="n">
        <v>0.1250243934170298</v>
      </c>
      <c r="AA3829" s="84" t="n">
        <v>0.1408567864989023</v>
      </c>
      <c r="AB3829" s="84" t="n">
        <v>0.3942357261856406</v>
      </c>
      <c r="AC3829" s="84" t="n">
        <v>0.1295743042832163</v>
      </c>
      <c r="AD3829" s="84" t="n">
        <v>0.1600294169834239</v>
      </c>
      <c r="AE3829" s="84" t="n">
        <v>0.6176106278532002</v>
      </c>
      <c r="AF3829" s="84" t="n">
        <v>0.152089592434168</v>
      </c>
      <c r="AG3829" s="84" t="n">
        <v>0.1764892557186761</v>
      </c>
      <c r="AH3829" s="84" t="n">
        <v>0.7186077162712677</v>
      </c>
      <c r="AI3829" s="84" t="n">
        <v>0.1663437219472039</v>
      </c>
      <c r="AJ3829" s="84" t="n">
        <v>0.17711579988424</v>
      </c>
      <c r="AK3829" s="84" t="n">
        <v>0.9326185716319343</v>
      </c>
    </row>
    <row r="3830">
      <c r="A3830" s="84" t="n">
        <v>23</v>
      </c>
      <c r="B3830" s="84" t="n">
        <v>0.2191478570436345</v>
      </c>
      <c r="C3830" s="84" t="n">
        <v>0.19349970933776</v>
      </c>
      <c r="D3830" s="84" t="n">
        <v>0.9373413986817073</v>
      </c>
      <c r="E3830" s="84" t="n">
        <v>0.1919446795845558</v>
      </c>
      <c r="F3830" s="84" t="n">
        <v>0.1912543188409009</v>
      </c>
      <c r="G3830" s="84" t="n">
        <v>0.9666914697771004</v>
      </c>
      <c r="H3830" s="84" t="n">
        <v>0.1596323474801254</v>
      </c>
      <c r="I3830" s="84" t="n">
        <v>0.1804834832955694</v>
      </c>
      <c r="J3830" s="84" t="n">
        <v>0.8980780993464895</v>
      </c>
      <c r="K3830" s="84" t="n">
        <v>0.1709410793392605</v>
      </c>
      <c r="L3830" s="84" t="n">
        <v>0.181617486659845</v>
      </c>
      <c r="M3830" s="84" t="n">
        <v>0.8687831778590941</v>
      </c>
      <c r="N3830" s="84" t="n">
        <v>0.1317954379204454</v>
      </c>
      <c r="O3830" s="84" t="n">
        <v>0.1554472325940397</v>
      </c>
      <c r="P3830" s="84" t="n">
        <v>0.5303215333111743</v>
      </c>
      <c r="Q3830" s="84" t="n">
        <v>0.1136999549582228</v>
      </c>
      <c r="R3830" s="84" t="n">
        <v>0.1398067753063399</v>
      </c>
      <c r="S3830" s="84" t="n">
        <v>0.3976816601392494</v>
      </c>
      <c r="T3830" s="84" t="n">
        <v>0.118545377276764</v>
      </c>
      <c r="U3830" s="84" t="n">
        <v>0.1325982478093447</v>
      </c>
      <c r="V3830" s="84" t="n">
        <v>0.4104995673883901</v>
      </c>
      <c r="W3830" s="84" t="n">
        <v>0.1126289454780324</v>
      </c>
      <c r="X3830" s="84" t="n">
        <v>0.1257858129019149</v>
      </c>
      <c r="Y3830" s="84" t="n">
        <v>0.3618394927036438</v>
      </c>
      <c r="Z3830" s="84" t="n">
        <v>0.1248539992827328</v>
      </c>
      <c r="AA3830" s="84" t="n">
        <v>0.1406498658296437</v>
      </c>
      <c r="AB3830" s="84" t="n">
        <v>0.3926395381987633</v>
      </c>
      <c r="AC3830" s="84" t="n">
        <v>0.1293630379384224</v>
      </c>
      <c r="AD3830" s="84" t="n">
        <v>0.1597636651716491</v>
      </c>
      <c r="AE3830" s="84" t="n">
        <v>0.6122712030139387</v>
      </c>
      <c r="AF3830" s="84" t="n">
        <v>0.1515880482797455</v>
      </c>
      <c r="AG3830" s="84" t="n">
        <v>0.17584363070201</v>
      </c>
      <c r="AH3830" s="84" t="n">
        <v>0.7213479511143064</v>
      </c>
      <c r="AI3830" s="84" t="n">
        <v>0.1827852212748681</v>
      </c>
      <c r="AJ3830" s="84" t="n">
        <v>0.1812958904342311</v>
      </c>
      <c r="AK3830" s="84" t="n">
        <v>0.9359530603024094</v>
      </c>
    </row>
    <row r="3831">
      <c r="A3831" s="84" t="n">
        <v>24</v>
      </c>
      <c r="B3831" s="84" t="n">
        <v>0.2188668029940332</v>
      </c>
      <c r="C3831" s="84" t="n">
        <v>0.1962853914374744</v>
      </c>
      <c r="D3831" s="84" t="n">
        <v>0.9653848901731353</v>
      </c>
      <c r="E3831" s="84" t="n">
        <v>0.1916756535284546</v>
      </c>
      <c r="F3831" s="84" t="n">
        <v>0.1938803806372869</v>
      </c>
      <c r="G3831" s="84" t="n">
        <v>0.9312663439881973</v>
      </c>
      <c r="H3831" s="84" t="n">
        <v>0.1483680195025055</v>
      </c>
      <c r="I3831" s="84" t="n">
        <v>0.1639479628673064</v>
      </c>
      <c r="J3831" s="84" t="n">
        <v>0.9832372919550592</v>
      </c>
      <c r="K3831" s="84" t="n">
        <v>0.1545219435253815</v>
      </c>
      <c r="L3831" s="84" t="n">
        <v>0.1613333790290424</v>
      </c>
      <c r="M3831" s="84" t="n">
        <v>1</v>
      </c>
      <c r="N3831" s="84" t="n">
        <v>0.1026346185913079</v>
      </c>
      <c r="O3831" s="84" t="n">
        <v>0.1333179545839014</v>
      </c>
      <c r="P3831" s="84" t="n">
        <v>0.5910637649275452</v>
      </c>
      <c r="Q3831" s="84" t="n">
        <v>0.1025365879627286</v>
      </c>
      <c r="R3831" s="84" t="n">
        <v>0.1214627839734346</v>
      </c>
      <c r="S3831" s="84" t="n">
        <v>0.4485716278540928</v>
      </c>
      <c r="T3831" s="84" t="n">
        <v>0.1066846828194553</v>
      </c>
      <c r="U3831" s="84" t="n">
        <v>0.1138777162315709</v>
      </c>
      <c r="V3831" s="84" t="n">
        <v>0.4577030832048995</v>
      </c>
      <c r="W3831" s="84" t="n">
        <v>0.08766481110768384</v>
      </c>
      <c r="X3831" s="84" t="n">
        <v>0.1089887527829774</v>
      </c>
      <c r="Y3831" s="84" t="n">
        <v>0.4082699003883308</v>
      </c>
      <c r="Z3831" s="84" t="n">
        <v>0.1049409118043415</v>
      </c>
      <c r="AA3831" s="84" t="n">
        <v>0.1219458638600621</v>
      </c>
      <c r="AB3831" s="84" t="n">
        <v>0.4394756295397379</v>
      </c>
      <c r="AC3831" s="84" t="n">
        <v>0.1007758368594124</v>
      </c>
      <c r="AD3831" s="84" t="n">
        <v>0.1394098356165432</v>
      </c>
      <c r="AE3831" s="84" t="n">
        <v>0.6615985992343509</v>
      </c>
      <c r="AF3831" s="84" t="n">
        <v>0.1513488180136194</v>
      </c>
      <c r="AG3831" s="84" t="n">
        <v>0.1755429796477374</v>
      </c>
      <c r="AH3831" s="84" t="n">
        <v>0.7190857895998085</v>
      </c>
      <c r="AI3831" s="84" t="n">
        <v>0.1825751395888508</v>
      </c>
      <c r="AJ3831" s="84" t="n">
        <v>0.1884722358269544</v>
      </c>
      <c r="AK3831" s="84" t="n">
        <v>0.9331678725498086</v>
      </c>
    </row>
    <row r="3841">
      <c r="A3841" s="84" t="inlineStr">
        <is>
          <t>PVVAC-P-240to760-E10-rDXGF-Nrs1985-CZ01</t>
        </is>
      </c>
      <c r="B3841" s="83" t="n"/>
      <c r="C3841" s="83" t="n"/>
      <c r="D3841" s="83" t="n">
        <v>2015</v>
      </c>
      <c r="E3841" s="83" t="n"/>
      <c r="F3841" s="84" t="inlineStr">
        <is>
          <t>Source Annual kWh:</t>
        </is>
      </c>
      <c r="G3841" s="162" t="n">
        <v>798336.3579999963</v>
      </c>
      <c r="H3841" s="83" t="inlineStr">
        <is>
          <t>DEER</t>
        </is>
      </c>
      <c r="I3841" s="83" t="n"/>
      <c r="J3841" s="83" t="n"/>
      <c r="K3841" s="83" t="inlineStr">
        <is>
          <t>PDAF</t>
        </is>
      </c>
      <c r="L3841" s="83" t="inlineStr">
        <is>
          <t>Monthly</t>
        </is>
      </c>
      <c r="M3841" s="83" t="n"/>
      <c r="N3841" s="83" t="n"/>
      <c r="O3841" s="83" t="n"/>
      <c r="P3841" s="83" t="n"/>
      <c r="Q3841" s="83" t="n"/>
      <c r="R3841" s="83" t="n"/>
      <c r="S3841" s="83" t="n"/>
      <c r="T3841" s="105" t="n"/>
      <c r="U3841" s="83" t="n"/>
      <c r="V3841" s="83" t="n"/>
      <c r="W3841" s="83" t="n"/>
      <c r="X3841" s="83" t="n"/>
      <c r="Y3841" s="83" t="n"/>
      <c r="Z3841" s="83" t="n"/>
      <c r="AA3841" s="83" t="n"/>
      <c r="AB3841" s="83" t="n"/>
      <c r="AC3841" s="83" t="n"/>
      <c r="AD3841" s="83" t="n"/>
      <c r="AE3841" s="83" t="n"/>
      <c r="AF3841" s="83" t="n"/>
      <c r="AG3841" s="83" t="n"/>
      <c r="AH3841" s="83" t="n"/>
      <c r="AI3841" s="83" t="n"/>
      <c r="AJ3841" s="83" t="n"/>
      <c r="AK3841" s="83" t="n"/>
    </row>
    <row r="3842">
      <c r="A3842" s="83" t="n">
        <v>97</v>
      </c>
      <c r="B3842" s="84" t="inlineStr">
        <is>
          <t>PVVAC-P-240to760-E10-20-MM</t>
        </is>
      </c>
      <c r="C3842" s="83" t="n"/>
      <c r="D3842" s="83" t="n"/>
      <c r="E3842" s="83" t="n"/>
      <c r="F3842" s="83" t="inlineStr">
        <is>
          <t>Source Sample Size:</t>
        </is>
      </c>
      <c r="G3842" s="83" t="n">
        <v>0</v>
      </c>
      <c r="H3842" s="83" t="inlineStr">
        <is>
          <t>DEER</t>
        </is>
      </c>
      <c r="I3842" s="83" t="n"/>
      <c r="J3842" s="83" t="n"/>
      <c r="K3842" s="83" t="inlineStr">
        <is>
          <t>WKWE</t>
        </is>
      </c>
      <c r="L3842" s="83" t="inlineStr">
        <is>
          <t>Monthly</t>
        </is>
      </c>
      <c r="M3842" s="83" t="n"/>
      <c r="N3842" s="83" t="inlineStr">
        <is>
          <t>Weekend Peak3</t>
        </is>
      </c>
      <c r="O3842" s="83" t="n"/>
      <c r="P3842" s="83" t="n"/>
      <c r="Q3842" s="83" t="n"/>
      <c r="R3842" s="83" t="n"/>
      <c r="S3842" s="83" t="n"/>
      <c r="T3842" s="83" t="n"/>
      <c r="U3842" s="83" t="n"/>
      <c r="V3842" s="83" t="n"/>
      <c r="W3842" s="83" t="n"/>
      <c r="X3842" s="83" t="n"/>
      <c r="Y3842" s="83" t="n"/>
      <c r="Z3842" s="83" t="n"/>
      <c r="AA3842" s="83" t="n"/>
      <c r="AB3842" s="83" t="n"/>
      <c r="AC3842" s="83" t="n"/>
      <c r="AD3842" s="83" t="n"/>
      <c r="AE3842" s="83" t="n"/>
      <c r="AF3842" s="83" t="n"/>
      <c r="AG3842" s="83" t="n"/>
      <c r="AH3842" s="83" t="n"/>
      <c r="AI3842" s="83" t="n"/>
      <c r="AJ3842" s="83" t="n"/>
      <c r="AK3842" s="83" t="n"/>
    </row>
    <row r="3843">
      <c r="A3843" s="84" t="n"/>
      <c r="B3843" s="84" t="n">
        <v>1</v>
      </c>
      <c r="C3843" s="84" t="inlineStr">
        <is>
          <t>JANUARY</t>
        </is>
      </c>
      <c r="D3843" s="84" t="inlineStr">
        <is>
          <t>JAN</t>
        </is>
      </c>
      <c r="E3843" s="84" t="n">
        <v>2</v>
      </c>
      <c r="F3843" s="84" t="inlineStr">
        <is>
          <t>FEBRUARY</t>
        </is>
      </c>
      <c r="G3843" s="84" t="inlineStr">
        <is>
          <t>FEB</t>
        </is>
      </c>
      <c r="H3843" s="84" t="n">
        <v>3</v>
      </c>
      <c r="I3843" s="84" t="inlineStr">
        <is>
          <t>MARCH</t>
        </is>
      </c>
      <c r="J3843" s="84" t="inlineStr">
        <is>
          <t>MAR</t>
        </is>
      </c>
      <c r="K3843" s="84" t="n">
        <v>4</v>
      </c>
      <c r="L3843" s="84" t="inlineStr">
        <is>
          <t>APRIL</t>
        </is>
      </c>
      <c r="M3843" s="84" t="inlineStr">
        <is>
          <t>APR</t>
        </is>
      </c>
      <c r="N3843" s="84" t="n">
        <v>5</v>
      </c>
      <c r="O3843" s="84" t="inlineStr">
        <is>
          <t>MAY</t>
        </is>
      </c>
      <c r="P3843" s="84" t="inlineStr">
        <is>
          <t>MAY</t>
        </is>
      </c>
      <c r="Q3843" s="84" t="n">
        <v>6</v>
      </c>
      <c r="R3843" s="84" t="inlineStr">
        <is>
          <t>JUNE</t>
        </is>
      </c>
      <c r="S3843" s="84" t="inlineStr">
        <is>
          <t>JUN</t>
        </is>
      </c>
      <c r="T3843" s="84" t="n">
        <v>7</v>
      </c>
      <c r="U3843" s="84" t="inlineStr">
        <is>
          <t>JULY</t>
        </is>
      </c>
      <c r="V3843" s="84" t="inlineStr">
        <is>
          <t>JUL</t>
        </is>
      </c>
      <c r="W3843" s="84" t="n">
        <v>8</v>
      </c>
      <c r="X3843" s="84" t="inlineStr">
        <is>
          <t>AUGUST</t>
        </is>
      </c>
      <c r="Y3843" s="84" t="inlineStr">
        <is>
          <t>AUG</t>
        </is>
      </c>
      <c r="Z3843" s="84" t="n">
        <v>9</v>
      </c>
      <c r="AA3843" s="84" t="inlineStr">
        <is>
          <t>SEPTEMBER</t>
        </is>
      </c>
      <c r="AB3843" s="84" t="inlineStr">
        <is>
          <t>SEP</t>
        </is>
      </c>
      <c r="AC3843" s="84" t="n">
        <v>10</v>
      </c>
      <c r="AD3843" s="84" t="inlineStr">
        <is>
          <t>OCTOBER</t>
        </is>
      </c>
      <c r="AE3843" s="84" t="inlineStr">
        <is>
          <t>OCT</t>
        </is>
      </c>
      <c r="AF3843" s="84" t="n">
        <v>11</v>
      </c>
      <c r="AG3843" s="84" t="inlineStr">
        <is>
          <t>NOVEMBER</t>
        </is>
      </c>
      <c r="AH3843" s="84" t="inlineStr">
        <is>
          <t>NOV</t>
        </is>
      </c>
      <c r="AI3843" s="84" t="n">
        <v>12</v>
      </c>
      <c r="AJ3843" s="84" t="inlineStr">
        <is>
          <t>DECEMBER</t>
        </is>
      </c>
      <c r="AK3843" s="84" t="inlineStr">
        <is>
          <t>DEC</t>
        </is>
      </c>
    </row>
    <row r="3844">
      <c r="A3844" s="83" t="n"/>
      <c r="B3844" s="84" t="n">
        <v>31</v>
      </c>
      <c r="C3844" s="83" t="n"/>
      <c r="D3844" s="83" t="n"/>
      <c r="E3844" s="84" t="n">
        <v>28</v>
      </c>
      <c r="F3844" s="83" t="n"/>
      <c r="G3844" s="83" t="n"/>
      <c r="H3844" s="84" t="n">
        <v>31</v>
      </c>
      <c r="I3844" s="83" t="n"/>
      <c r="J3844" s="83" t="n"/>
      <c r="K3844" s="84" t="n">
        <v>30</v>
      </c>
      <c r="L3844" s="83" t="n"/>
      <c r="M3844" s="83" t="n"/>
      <c r="N3844" s="84" t="n">
        <v>31</v>
      </c>
      <c r="O3844" s="83" t="n"/>
      <c r="P3844" s="83" t="n"/>
      <c r="Q3844" s="84" t="n">
        <v>30</v>
      </c>
      <c r="R3844" s="83" t="n"/>
      <c r="S3844" s="83" t="n"/>
      <c r="T3844" s="84" t="n">
        <v>31</v>
      </c>
      <c r="U3844" s="83" t="n"/>
      <c r="V3844" s="83" t="n"/>
      <c r="W3844" s="84" t="n">
        <v>31</v>
      </c>
      <c r="X3844" s="83" t="n"/>
      <c r="Y3844" s="83" t="n"/>
      <c r="Z3844" s="84" t="n">
        <v>30</v>
      </c>
      <c r="AA3844" s="83" t="n"/>
      <c r="AB3844" s="83" t="n"/>
      <c r="AC3844" s="84" t="n">
        <v>31</v>
      </c>
      <c r="AD3844" s="83" t="n"/>
      <c r="AE3844" s="83" t="n"/>
      <c r="AF3844" s="84" t="n">
        <v>30</v>
      </c>
      <c r="AG3844" s="83" t="n"/>
      <c r="AH3844" s="83" t="n"/>
      <c r="AI3844" s="84" t="n">
        <v>31</v>
      </c>
      <c r="AJ3844" s="83" t="n"/>
      <c r="AK3844" s="83" t="n"/>
    </row>
    <row r="3845">
      <c r="A3845" s="84" t="inlineStr">
        <is>
          <t>RATIOS</t>
        </is>
      </c>
      <c r="B3845" s="84" t="inlineStr">
        <is>
          <t>E.BKDWN</t>
        </is>
      </c>
      <c r="C3845" s="84" t="inlineStr">
        <is>
          <t>PEAK/AVG</t>
        </is>
      </c>
      <c r="D3845" s="84" t="inlineStr">
        <is>
          <t>END/AVG</t>
        </is>
      </c>
      <c r="E3845" s="84" t="inlineStr">
        <is>
          <t>E.BKDWN</t>
        </is>
      </c>
      <c r="F3845" s="84" t="inlineStr">
        <is>
          <t>PEAK/AVG</t>
        </is>
      </c>
      <c r="G3845" s="84" t="inlineStr">
        <is>
          <t>END/AVG</t>
        </is>
      </c>
      <c r="H3845" s="84" t="inlineStr">
        <is>
          <t>E.BKDWN</t>
        </is>
      </c>
      <c r="I3845" s="84" t="inlineStr">
        <is>
          <t>PEAK/AVG</t>
        </is>
      </c>
      <c r="J3845" s="84" t="inlineStr">
        <is>
          <t>END/AVG</t>
        </is>
      </c>
      <c r="K3845" s="84" t="inlineStr">
        <is>
          <t>E.BKDWN</t>
        </is>
      </c>
      <c r="L3845" s="84" t="inlineStr">
        <is>
          <t>PEAK/AVG</t>
        </is>
      </c>
      <c r="M3845" s="84" t="inlineStr">
        <is>
          <t>END/AVG</t>
        </is>
      </c>
      <c r="N3845" s="84" t="inlineStr">
        <is>
          <t>E.BKDWN</t>
        </is>
      </c>
      <c r="O3845" s="84" t="inlineStr">
        <is>
          <t>PEAK/AVG</t>
        </is>
      </c>
      <c r="P3845" s="84" t="inlineStr">
        <is>
          <t>END/AVG</t>
        </is>
      </c>
      <c r="Q3845" s="84" t="inlineStr">
        <is>
          <t>E.BKDWN</t>
        </is>
      </c>
      <c r="R3845" s="84" t="inlineStr">
        <is>
          <t>PEAK/AVG</t>
        </is>
      </c>
      <c r="S3845" s="84" t="inlineStr">
        <is>
          <t>END/AVG</t>
        </is>
      </c>
      <c r="T3845" s="84" t="inlineStr">
        <is>
          <t>E.BKDWN</t>
        </is>
      </c>
      <c r="U3845" s="84" t="inlineStr">
        <is>
          <t>PEAK/AVG</t>
        </is>
      </c>
      <c r="V3845" s="84" t="inlineStr">
        <is>
          <t>END/AVG</t>
        </is>
      </c>
      <c r="W3845" s="84" t="inlineStr">
        <is>
          <t>E.BKDWN</t>
        </is>
      </c>
      <c r="X3845" s="84" t="inlineStr">
        <is>
          <t>PEAK/AVG</t>
        </is>
      </c>
      <c r="Y3845" s="84" t="inlineStr">
        <is>
          <t>END/AVG</t>
        </is>
      </c>
      <c r="Z3845" s="84" t="inlineStr">
        <is>
          <t>E.BKDWN</t>
        </is>
      </c>
      <c r="AA3845" s="84" t="inlineStr">
        <is>
          <t>PEAK/AVG</t>
        </is>
      </c>
      <c r="AB3845" s="84" t="inlineStr">
        <is>
          <t>END/AVG</t>
        </is>
      </c>
      <c r="AC3845" s="84" t="inlineStr">
        <is>
          <t>E.BKDWN</t>
        </is>
      </c>
      <c r="AD3845" s="84" t="inlineStr">
        <is>
          <t>PEAK/AVG</t>
        </is>
      </c>
      <c r="AE3845" s="84" t="inlineStr">
        <is>
          <t>END/AVG</t>
        </is>
      </c>
      <c r="AF3845" s="84" t="inlineStr">
        <is>
          <t>E.BKDWN</t>
        </is>
      </c>
      <c r="AG3845" s="84" t="inlineStr">
        <is>
          <t>PEAK/AVG</t>
        </is>
      </c>
      <c r="AH3845" s="84" t="inlineStr">
        <is>
          <t>END/AVG</t>
        </is>
      </c>
      <c r="AI3845" s="84" t="inlineStr">
        <is>
          <t>E.BKDWN</t>
        </is>
      </c>
      <c r="AJ3845" s="84" t="inlineStr">
        <is>
          <t>PEAK/AVG</t>
        </is>
      </c>
      <c r="AK3845" s="84" t="inlineStr">
        <is>
          <t>END/AVG</t>
        </is>
      </c>
    </row>
    <row r="3846">
      <c r="A3846" s="83" t="n"/>
      <c r="B3846" s="166" t="n">
        <v>0.07869941704242579</v>
      </c>
      <c r="C3846" s="167" t="n">
        <v>1.07106169953394</v>
      </c>
      <c r="D3846" s="167" t="n">
        <v>0.9482909882728594</v>
      </c>
      <c r="E3846" s="166" t="n">
        <v>0.07185546071877714</v>
      </c>
      <c r="F3846" s="167" t="n">
        <v>1.037412241168123</v>
      </c>
      <c r="G3846" s="167" t="n">
        <v>0.959822227285042</v>
      </c>
      <c r="H3846" s="166" t="n">
        <v>0.0847302723987173</v>
      </c>
      <c r="I3846" s="167" t="n">
        <v>1.088723350713151</v>
      </c>
      <c r="J3846" s="167" t="n">
        <v>0.9634180091717066</v>
      </c>
      <c r="K3846" s="166" t="n">
        <v>0.07978126437990528</v>
      </c>
      <c r="L3846" s="167" t="n">
        <v>1.033973833910071</v>
      </c>
      <c r="M3846" s="167" t="n">
        <v>0.9757748426560079</v>
      </c>
      <c r="N3846" s="166" t="n">
        <v>0.08585175939856737</v>
      </c>
      <c r="O3846" s="167" t="n">
        <v>1.048862251609856</v>
      </c>
      <c r="P3846" s="167" t="n">
        <v>0.9661550155940215</v>
      </c>
      <c r="Q3846" s="166" t="n">
        <v>0.08838003099950777</v>
      </c>
      <c r="R3846" s="167" t="n">
        <v>1.114226148599984</v>
      </c>
      <c r="S3846" s="167" t="n">
        <v>0.9866459236748961</v>
      </c>
      <c r="T3846" s="166" t="n">
        <v>0.08898721961029044</v>
      </c>
      <c r="U3846" s="167" t="n">
        <v>1.062504007963591</v>
      </c>
      <c r="V3846" s="167" t="n">
        <v>0.9501527292107216</v>
      </c>
      <c r="W3846" s="166" t="n">
        <v>0.09366497466094088</v>
      </c>
      <c r="X3846" s="167" t="n">
        <v>1.12120421973486</v>
      </c>
      <c r="Y3846" s="167" t="n">
        <v>0.9566907479858556</v>
      </c>
      <c r="Z3846" s="166" t="n">
        <v>0.08536156012998884</v>
      </c>
      <c r="AA3846" s="167" t="n">
        <v>1.126352983421153</v>
      </c>
      <c r="AB3846" s="167" t="n">
        <v>0.9390564612903421</v>
      </c>
      <c r="AC3846" s="166" t="n">
        <v>0.08674618178788263</v>
      </c>
      <c r="AD3846" s="167" t="n">
        <v>1.106138791970062</v>
      </c>
      <c r="AE3846" s="167" t="n">
        <v>0.9512563491555026</v>
      </c>
      <c r="AF3846" s="166" t="n">
        <v>0.07681120258476723</v>
      </c>
      <c r="AG3846" s="167" t="n">
        <v>1.115747029323279</v>
      </c>
      <c r="AH3846" s="167" t="n">
        <v>0.9340743979937278</v>
      </c>
      <c r="AI3846" s="166" t="n">
        <v>0.07913065628822942</v>
      </c>
      <c r="AJ3846" s="167" t="n">
        <v>1.047417990239073</v>
      </c>
      <c r="AK3846" s="167" t="n">
        <v>0.9323043895263918</v>
      </c>
      <c r="AM3846">
        <f>A3841</f>
        <v/>
      </c>
      <c r="AN3846" s="163">
        <f>1/($B3846*(1/$B3844)*(1/(5/7+2/7*$D3846))*$B3856/SUM($B3848:$B3871))</f>
        <v/>
      </c>
      <c r="AO3846" s="163">
        <f>1/(B3846*(1/B3844)*(1/(5/7+2/7*D3846)))</f>
        <v/>
      </c>
      <c r="AP3846" s="163" t="n"/>
      <c r="AR3846" s="168">
        <f>CHOOSE(AV$3,C3846,F3846,I3846,L3846,O3846,R3846,U3846,X3846,AA3846,AD3846,AG3846,AJ3846)</f>
        <v/>
      </c>
      <c r="AS3846" s="164" t="n"/>
      <c r="AT3846" s="164" t="n"/>
      <c r="AV3846" s="116">
        <f>AN3846/AR3846</f>
        <v/>
      </c>
      <c r="AW3846" s="165">
        <f>AO3846/AR3846</f>
        <v/>
      </c>
      <c r="AX3846" s="163" t="n"/>
    </row>
    <row r="3847">
      <c r="A3847" s="84" t="inlineStr">
        <is>
          <t>HOUR</t>
        </is>
      </c>
      <c r="B3847" s="84" t="inlineStr">
        <is>
          <t>PEAK</t>
        </is>
      </c>
      <c r="C3847" s="84" t="inlineStr">
        <is>
          <t>AVG</t>
        </is>
      </c>
      <c r="D3847" s="84" t="inlineStr">
        <is>
          <t>END</t>
        </is>
      </c>
      <c r="E3847" s="84" t="inlineStr">
        <is>
          <t>PEAK</t>
        </is>
      </c>
      <c r="F3847" s="84" t="inlineStr">
        <is>
          <t>AVG</t>
        </is>
      </c>
      <c r="G3847" s="84" t="inlineStr">
        <is>
          <t>END</t>
        </is>
      </c>
      <c r="H3847" s="84" t="inlineStr">
        <is>
          <t>PEAK</t>
        </is>
      </c>
      <c r="I3847" s="84" t="inlineStr">
        <is>
          <t>AVG</t>
        </is>
      </c>
      <c r="J3847" s="84" t="inlineStr">
        <is>
          <t>END</t>
        </is>
      </c>
      <c r="K3847" s="84" t="inlineStr">
        <is>
          <t>PEAK</t>
        </is>
      </c>
      <c r="L3847" s="84" t="inlineStr">
        <is>
          <t>AVG</t>
        </is>
      </c>
      <c r="M3847" s="84" t="inlineStr">
        <is>
          <t>END</t>
        </is>
      </c>
      <c r="N3847" s="84" t="inlineStr">
        <is>
          <t>PEAK</t>
        </is>
      </c>
      <c r="O3847" s="84" t="inlineStr">
        <is>
          <t>AVG</t>
        </is>
      </c>
      <c r="P3847" s="84" t="inlineStr">
        <is>
          <t>END</t>
        </is>
      </c>
      <c r="Q3847" s="84" t="inlineStr">
        <is>
          <t>PEAK</t>
        </is>
      </c>
      <c r="R3847" s="84" t="inlineStr">
        <is>
          <t>AVG</t>
        </is>
      </c>
      <c r="S3847" s="84" t="inlineStr">
        <is>
          <t>END</t>
        </is>
      </c>
      <c r="T3847" s="84" t="inlineStr">
        <is>
          <t>PEAK</t>
        </is>
      </c>
      <c r="U3847" s="84" t="inlineStr">
        <is>
          <t>AVG</t>
        </is>
      </c>
      <c r="V3847" s="84" t="inlineStr">
        <is>
          <t>END</t>
        </is>
      </c>
      <c r="W3847" s="84" t="inlineStr">
        <is>
          <t>PEAK</t>
        </is>
      </c>
      <c r="X3847" s="84" t="inlineStr">
        <is>
          <t>AVG</t>
        </is>
      </c>
      <c r="Y3847" s="84" t="inlineStr">
        <is>
          <t>END</t>
        </is>
      </c>
      <c r="Z3847" s="84" t="inlineStr">
        <is>
          <t>PEAK</t>
        </is>
      </c>
      <c r="AA3847" s="84" t="inlineStr">
        <is>
          <t>AVG</t>
        </is>
      </c>
      <c r="AB3847" s="84" t="inlineStr">
        <is>
          <t>END</t>
        </is>
      </c>
      <c r="AC3847" s="84" t="inlineStr">
        <is>
          <t>PEAK</t>
        </is>
      </c>
      <c r="AD3847" s="84" t="inlineStr">
        <is>
          <t>AVG</t>
        </is>
      </c>
      <c r="AE3847" s="84" t="inlineStr">
        <is>
          <t>END</t>
        </is>
      </c>
      <c r="AF3847" s="84" t="inlineStr">
        <is>
          <t>PEAK</t>
        </is>
      </c>
      <c r="AG3847" s="84" t="inlineStr">
        <is>
          <t>AVG</t>
        </is>
      </c>
      <c r="AH3847" s="84" t="inlineStr">
        <is>
          <t>END</t>
        </is>
      </c>
      <c r="AI3847" s="84" t="inlineStr">
        <is>
          <t>PEAK</t>
        </is>
      </c>
      <c r="AJ3847" s="84" t="inlineStr">
        <is>
          <t>AVG</t>
        </is>
      </c>
      <c r="AK3847" s="84" t="inlineStr">
        <is>
          <t>END</t>
        </is>
      </c>
    </row>
    <row r="3848">
      <c r="A3848" s="84" t="n">
        <v>1</v>
      </c>
      <c r="B3848" s="84" t="n">
        <v>0.2762679077820343</v>
      </c>
      <c r="C3848" s="84" t="n">
        <v>0.3319062339939527</v>
      </c>
      <c r="D3848" s="84" t="n">
        <v>0.3525585156490513</v>
      </c>
      <c r="E3848" s="84" t="n">
        <v>0.3103282730929537</v>
      </c>
      <c r="F3848" s="84" t="n">
        <v>0.3323529990602567</v>
      </c>
      <c r="G3848" s="84" t="n">
        <v>0.336015510185223</v>
      </c>
      <c r="H3848" s="84" t="n">
        <v>0.257740614765708</v>
      </c>
      <c r="I3848" s="84" t="n">
        <v>0.3003510137243933</v>
      </c>
      <c r="J3848" s="84" t="n">
        <v>0.3128973492687257</v>
      </c>
      <c r="K3848" s="84" t="n">
        <v>0.3009224301786395</v>
      </c>
      <c r="L3848" s="84" t="n">
        <v>0.3139339654676481</v>
      </c>
      <c r="M3848" s="84" t="n">
        <v>0.3213321868535088</v>
      </c>
      <c r="N3848" s="84" t="n">
        <v>0.2732741681242038</v>
      </c>
      <c r="O3848" s="84" t="n">
        <v>0.296868942732443</v>
      </c>
      <c r="P3848" s="84" t="n">
        <v>0.3016142001592367</v>
      </c>
      <c r="Q3848" s="84" t="n">
        <v>0.2519352398731834</v>
      </c>
      <c r="R3848" s="84" t="n">
        <v>0.2786194415328814</v>
      </c>
      <c r="S3848" s="84" t="n">
        <v>0.280237158405682</v>
      </c>
      <c r="T3848" s="84" t="n">
        <v>0.2560141885754965</v>
      </c>
      <c r="U3848" s="84" t="n">
        <v>0.275795011074781</v>
      </c>
      <c r="V3848" s="84" t="n">
        <v>0.2852683112870746</v>
      </c>
      <c r="W3848" s="84" t="n">
        <v>0.2452855648297266</v>
      </c>
      <c r="X3848" s="84" t="n">
        <v>0.2669751095018327</v>
      </c>
      <c r="Y3848" s="84" t="n">
        <v>0.2698175889258015</v>
      </c>
      <c r="Z3848" s="84" t="n">
        <v>0.2419427965817983</v>
      </c>
      <c r="AA3848" s="84" t="n">
        <v>0.2776178564592759</v>
      </c>
      <c r="AB3848" s="84" t="n">
        <v>0.2895513164881642</v>
      </c>
      <c r="AC3848" s="84" t="n">
        <v>0.2768073229364715</v>
      </c>
      <c r="AD3848" s="84" t="n">
        <v>0.2924183515377469</v>
      </c>
      <c r="AE3848" s="84" t="n">
        <v>0.3027843608478324</v>
      </c>
      <c r="AF3848" s="84" t="n">
        <v>0.2678782221403635</v>
      </c>
      <c r="AG3848" s="84" t="n">
        <v>0.3242855048540548</v>
      </c>
      <c r="AH3848" s="84" t="n">
        <v>0.354499345341757</v>
      </c>
      <c r="AI3848" s="84" t="n">
        <v>0.2901396190230068</v>
      </c>
      <c r="AJ3848" s="84" t="n">
        <v>0.3197185139956643</v>
      </c>
      <c r="AK3848" s="84" t="n">
        <v>0.3523596887793345</v>
      </c>
    </row>
    <row r="3849">
      <c r="A3849" s="84" t="n">
        <v>2</v>
      </c>
      <c r="B3849" s="84" t="n">
        <v>0.280703437535559</v>
      </c>
      <c r="C3849" s="84" t="n">
        <v>0.3371371544135122</v>
      </c>
      <c r="D3849" s="84" t="n">
        <v>0.3501501949892502</v>
      </c>
      <c r="E3849" s="84" t="n">
        <v>0.3082479251074725</v>
      </c>
      <c r="F3849" s="84" t="n">
        <v>0.3298543971948744</v>
      </c>
      <c r="G3849" s="84" t="n">
        <v>0.3337479808148533</v>
      </c>
      <c r="H3849" s="84" t="n">
        <v>0.2572046359113984</v>
      </c>
      <c r="I3849" s="84" t="n">
        <v>0.3092698428139466</v>
      </c>
      <c r="J3849" s="84" t="n">
        <v>0.3119778735257425</v>
      </c>
      <c r="K3849" s="84" t="n">
        <v>0.3003117373736895</v>
      </c>
      <c r="L3849" s="84" t="n">
        <v>0.3133556499069806</v>
      </c>
      <c r="M3849" s="84" t="n">
        <v>0.3202216527660718</v>
      </c>
      <c r="N3849" s="84" t="n">
        <v>0.2746863596121872</v>
      </c>
      <c r="O3849" s="84" t="n">
        <v>0.2965035004502772</v>
      </c>
      <c r="P3849" s="84" t="n">
        <v>0.3027771419600352</v>
      </c>
      <c r="Q3849" s="84" t="n">
        <v>0.2841000531084538</v>
      </c>
      <c r="R3849" s="84" t="n">
        <v>0.284398965410631</v>
      </c>
      <c r="S3849" s="84" t="n">
        <v>0.2826297783037659</v>
      </c>
      <c r="T3849" s="84" t="n">
        <v>0.2601402492410667</v>
      </c>
      <c r="U3849" s="84" t="n">
        <v>0.2780240504933312</v>
      </c>
      <c r="V3849" s="84" t="n">
        <v>0.2858526915710066</v>
      </c>
      <c r="W3849" s="84" t="n">
        <v>0.247020455943404</v>
      </c>
      <c r="X3849" s="84" t="n">
        <v>0.2686319955895116</v>
      </c>
      <c r="Y3849" s="84" t="n">
        <v>0.2721272914162717</v>
      </c>
      <c r="Z3849" s="84" t="n">
        <v>0.2401407224748484</v>
      </c>
      <c r="AA3849" s="84" t="n">
        <v>0.2772385082153881</v>
      </c>
      <c r="AB3849" s="84" t="n">
        <v>0.2901157031465916</v>
      </c>
      <c r="AC3849" s="84" t="n">
        <v>0.28226385110894</v>
      </c>
      <c r="AD3849" s="84" t="n">
        <v>0.288584956428823</v>
      </c>
      <c r="AE3849" s="84" t="n">
        <v>0.3017462375968875</v>
      </c>
      <c r="AF3849" s="84" t="n">
        <v>0.2660824466081191</v>
      </c>
      <c r="AG3849" s="84" t="n">
        <v>0.3246343037634868</v>
      </c>
      <c r="AH3849" s="84" t="n">
        <v>0.3531849441315926</v>
      </c>
      <c r="AI3849" s="84" t="n">
        <v>0.288194609740008</v>
      </c>
      <c r="AJ3849" s="84" t="n">
        <v>0.3187632323469055</v>
      </c>
      <c r="AK3849" s="84" t="n">
        <v>0.3526371277263078</v>
      </c>
    </row>
    <row r="3850">
      <c r="A3850" s="84" t="n">
        <v>3</v>
      </c>
      <c r="B3850" s="84" t="n">
        <v>0.2805427946068599</v>
      </c>
      <c r="C3850" s="84" t="n">
        <v>0.3425927406891067</v>
      </c>
      <c r="D3850" s="84" t="n">
        <v>0.3513421920834952</v>
      </c>
      <c r="E3850" s="84" t="n">
        <v>0.3089122786599455</v>
      </c>
      <c r="F3850" s="84" t="n">
        <v>0.3306707274072106</v>
      </c>
      <c r="G3850" s="84" t="n">
        <v>0.3342446692623598</v>
      </c>
      <c r="H3850" s="84" t="n">
        <v>0.2602880427804871</v>
      </c>
      <c r="I3850" s="84" t="n">
        <v>0.3066141362062956</v>
      </c>
      <c r="J3850" s="84" t="n">
        <v>0.3131261929192986</v>
      </c>
      <c r="K3850" s="84" t="n">
        <v>0.3026716626703371</v>
      </c>
      <c r="L3850" s="84" t="n">
        <v>0.3158601103554229</v>
      </c>
      <c r="M3850" s="84" t="n">
        <v>0.3213482678411464</v>
      </c>
      <c r="N3850" s="84" t="n">
        <v>0.2782168383321457</v>
      </c>
      <c r="O3850" s="84" t="n">
        <v>0.2994545527018213</v>
      </c>
      <c r="P3850" s="84" t="n">
        <v>0.3052408899044383</v>
      </c>
      <c r="Q3850" s="84" t="n">
        <v>0.2900526256497739</v>
      </c>
      <c r="R3850" s="84" t="n">
        <v>0.2896268088347296</v>
      </c>
      <c r="S3850" s="84" t="n">
        <v>0.2863806178740053</v>
      </c>
      <c r="T3850" s="84" t="n">
        <v>0.2641149323710631</v>
      </c>
      <c r="U3850" s="84" t="n">
        <v>0.2833957388461133</v>
      </c>
      <c r="V3850" s="84" t="n">
        <v>0.2888484094475839</v>
      </c>
      <c r="W3850" s="84" t="n">
        <v>0.2520709167409984</v>
      </c>
      <c r="X3850" s="84" t="n">
        <v>0.2781197428711228</v>
      </c>
      <c r="Y3850" s="84" t="n">
        <v>0.2774710562184422</v>
      </c>
      <c r="Z3850" s="84" t="n">
        <v>0.2727368378764604</v>
      </c>
      <c r="AA3850" s="84" t="n">
        <v>0.2850759623643799</v>
      </c>
      <c r="AB3850" s="84" t="n">
        <v>0.291283292602265</v>
      </c>
      <c r="AC3850" s="84" t="n">
        <v>0.2849718457740283</v>
      </c>
      <c r="AD3850" s="84" t="n">
        <v>0.2918268567183668</v>
      </c>
      <c r="AE3850" s="84" t="n">
        <v>0.3140410138051344</v>
      </c>
      <c r="AF3850" s="84" t="n">
        <v>0.2656638509129572</v>
      </c>
      <c r="AG3850" s="84" t="n">
        <v>0.3193021737102342</v>
      </c>
      <c r="AH3850" s="84" t="n">
        <v>0.353498502124991</v>
      </c>
      <c r="AI3850" s="84" t="n">
        <v>0.2885573154338073</v>
      </c>
      <c r="AJ3850" s="84" t="n">
        <v>0.3193207084023325</v>
      </c>
      <c r="AK3850" s="84" t="n">
        <v>0.352870364535967</v>
      </c>
    </row>
    <row r="3851">
      <c r="A3851" s="84" t="n">
        <v>4</v>
      </c>
      <c r="B3851" s="84" t="n">
        <v>0.2844383856278127</v>
      </c>
      <c r="C3851" s="84" t="n">
        <v>0.3407809072706558</v>
      </c>
      <c r="D3851" s="84" t="n">
        <v>0.3541942611337646</v>
      </c>
      <c r="E3851" s="84" t="n">
        <v>0.3121807041662726</v>
      </c>
      <c r="F3851" s="84" t="n">
        <v>0.3343390882358248</v>
      </c>
      <c r="G3851" s="84" t="n">
        <v>0.3365797269368628</v>
      </c>
      <c r="H3851" s="84" t="n">
        <v>0.2709322159974403</v>
      </c>
      <c r="I3851" s="84" t="n">
        <v>0.3137582788167677</v>
      </c>
      <c r="J3851" s="84" t="n">
        <v>0.3197987488239979</v>
      </c>
      <c r="K3851" s="84" t="n">
        <v>0.3178064293170419</v>
      </c>
      <c r="L3851" s="84" t="n">
        <v>0.3316007471230065</v>
      </c>
      <c r="M3851" s="84" t="n">
        <v>0.329861731884531</v>
      </c>
      <c r="N3851" s="84" t="n">
        <v>0.2867158990304679</v>
      </c>
      <c r="O3851" s="84" t="n">
        <v>0.3134627031934929</v>
      </c>
      <c r="P3851" s="84" t="n">
        <v>0.316286528279011</v>
      </c>
      <c r="Q3851" s="84" t="n">
        <v>0.2969909232824243</v>
      </c>
      <c r="R3851" s="84" t="n">
        <v>0.3016395074389389</v>
      </c>
      <c r="S3851" s="84" t="n">
        <v>0.2909091210248264</v>
      </c>
      <c r="T3851" s="84" t="n">
        <v>0.275447791115366</v>
      </c>
      <c r="U3851" s="84" t="n">
        <v>0.2949868037510427</v>
      </c>
      <c r="V3851" s="84" t="n">
        <v>0.3003437847696658</v>
      </c>
      <c r="W3851" s="84" t="n">
        <v>0.2604194230698461</v>
      </c>
      <c r="X3851" s="84" t="n">
        <v>0.28943033061241</v>
      </c>
      <c r="Y3851" s="84" t="n">
        <v>0.2820608165803644</v>
      </c>
      <c r="Z3851" s="84" t="n">
        <v>0.2547180098367994</v>
      </c>
      <c r="AA3851" s="84" t="n">
        <v>0.2933285938374611</v>
      </c>
      <c r="AB3851" s="84" t="n">
        <v>0.3040669997608926</v>
      </c>
      <c r="AC3851" s="84" t="n">
        <v>0.2961180004621428</v>
      </c>
      <c r="AD3851" s="84" t="n">
        <v>0.30704939617591</v>
      </c>
      <c r="AE3851" s="84" t="n">
        <v>0.3211832700247467</v>
      </c>
      <c r="AF3851" s="84" t="n">
        <v>0.2678719432049361</v>
      </c>
      <c r="AG3851" s="84" t="n">
        <v>0.3217860331930141</v>
      </c>
      <c r="AH3851" s="84" t="n">
        <v>0.3561883212359269</v>
      </c>
      <c r="AI3851" s="84" t="n">
        <v>0.2914453595206844</v>
      </c>
      <c r="AJ3851" s="84" t="n">
        <v>0.327750349407626</v>
      </c>
      <c r="AK3851" s="84" t="n">
        <v>0.3682188513651406</v>
      </c>
    </row>
    <row r="3852">
      <c r="A3852" s="84" t="n">
        <v>5</v>
      </c>
      <c r="B3852" s="84" t="n">
        <v>0.2986329732998066</v>
      </c>
      <c r="C3852" s="84" t="n">
        <v>0.3544457244116191</v>
      </c>
      <c r="D3852" s="84" t="n">
        <v>0.369445280958161</v>
      </c>
      <c r="E3852" s="84" t="n">
        <v>0.3277590675773644</v>
      </c>
      <c r="F3852" s="84" t="n">
        <v>0.3508542971523975</v>
      </c>
      <c r="G3852" s="84" t="n">
        <v>0.3511054205680552</v>
      </c>
      <c r="H3852" s="84" t="n">
        <v>0.3429531008312767</v>
      </c>
      <c r="I3852" s="84" t="n">
        <v>0.3817968984330034</v>
      </c>
      <c r="J3852" s="84" t="n">
        <v>0.38674576946832</v>
      </c>
      <c r="K3852" s="84" t="n">
        <v>0.4013766625401508</v>
      </c>
      <c r="L3852" s="84" t="n">
        <v>0.418888966447244</v>
      </c>
      <c r="M3852" s="84" t="n">
        <v>0.4162875810316238</v>
      </c>
      <c r="N3852" s="84" t="n">
        <v>0.3621623372416921</v>
      </c>
      <c r="O3852" s="84" t="n">
        <v>0.3967080564149759</v>
      </c>
      <c r="P3852" s="84" t="n">
        <v>0.3971179096335514</v>
      </c>
      <c r="Q3852" s="84" t="n">
        <v>0.3408697716336482</v>
      </c>
      <c r="R3852" s="84" t="n">
        <v>0.3758400760106476</v>
      </c>
      <c r="S3852" s="84" t="n">
        <v>0.3671632174236394</v>
      </c>
      <c r="T3852" s="84" t="n">
        <v>0.3476119170942059</v>
      </c>
      <c r="U3852" s="84" t="n">
        <v>0.3726774721692189</v>
      </c>
      <c r="V3852" s="84" t="n">
        <v>0.3772374652351401</v>
      </c>
      <c r="W3852" s="84" t="n">
        <v>0.3234573050306586</v>
      </c>
      <c r="X3852" s="84" t="n">
        <v>0.3586846846261582</v>
      </c>
      <c r="Y3852" s="84" t="n">
        <v>0.3565680553452148</v>
      </c>
      <c r="Z3852" s="84" t="n">
        <v>0.3505053268315827</v>
      </c>
      <c r="AA3852" s="84" t="n">
        <v>0.3758021078185025</v>
      </c>
      <c r="AB3852" s="84" t="n">
        <v>0.3816775403610212</v>
      </c>
      <c r="AC3852" s="84" t="n">
        <v>0.3694122273256121</v>
      </c>
      <c r="AD3852" s="84" t="n">
        <v>0.386863045841624</v>
      </c>
      <c r="AE3852" s="84" t="n">
        <v>0.4030696066401792</v>
      </c>
      <c r="AF3852" s="84" t="n">
        <v>0.2811581705693739</v>
      </c>
      <c r="AG3852" s="84" t="n">
        <v>0.3400793174812606</v>
      </c>
      <c r="AH3852" s="84" t="n">
        <v>0.3718492718251193</v>
      </c>
      <c r="AI3852" s="84" t="n">
        <v>0.3059037152397597</v>
      </c>
      <c r="AJ3852" s="84" t="n">
        <v>0.3386894892635319</v>
      </c>
      <c r="AK3852" s="84" t="n">
        <v>0.3709857170668213</v>
      </c>
    </row>
    <row r="3853">
      <c r="A3853" s="84" t="n">
        <v>6</v>
      </c>
      <c r="B3853" s="84" t="n">
        <v>0.4086577613961655</v>
      </c>
      <c r="C3853" s="84" t="n">
        <v>0.4550279586242861</v>
      </c>
      <c r="D3853" s="84" t="n">
        <v>0.4623992443694706</v>
      </c>
      <c r="E3853" s="84" t="n">
        <v>0.4130848554061164</v>
      </c>
      <c r="F3853" s="84" t="n">
        <v>0.4421270670661805</v>
      </c>
      <c r="G3853" s="84" t="n">
        <v>0.4395994860740642</v>
      </c>
      <c r="H3853" s="84" t="n">
        <v>0.4727007424224206</v>
      </c>
      <c r="I3853" s="84" t="n">
        <v>0.5163043848342617</v>
      </c>
      <c r="J3853" s="84" t="n">
        <v>0.5251584475706073</v>
      </c>
      <c r="K3853" s="84" t="n">
        <v>0.5488921133048187</v>
      </c>
      <c r="L3853" s="84" t="n">
        <v>0.5731633254190089</v>
      </c>
      <c r="M3853" s="84" t="n">
        <v>0.5745736882880276</v>
      </c>
      <c r="N3853" s="84" t="n">
        <v>0.505463064930578</v>
      </c>
      <c r="O3853" s="84" t="n">
        <v>0.5467192912959479</v>
      </c>
      <c r="P3853" s="84" t="n">
        <v>0.5499461405569851</v>
      </c>
      <c r="Q3853" s="84" t="n">
        <v>0.5046248611938136</v>
      </c>
      <c r="R3853" s="84" t="n">
        <v>0.5314139639401869</v>
      </c>
      <c r="S3853" s="84" t="n">
        <v>0.5265527804992782</v>
      </c>
      <c r="T3853" s="84" t="n">
        <v>0.4875052163880502</v>
      </c>
      <c r="U3853" s="84" t="n">
        <v>0.5215544725815268</v>
      </c>
      <c r="V3853" s="84" t="n">
        <v>0.5282044223746909</v>
      </c>
      <c r="W3853" s="84" t="n">
        <v>0.4411127135975158</v>
      </c>
      <c r="X3853" s="84" t="n">
        <v>0.496062422467269</v>
      </c>
      <c r="Y3853" s="84" t="n">
        <v>0.5038734561436863</v>
      </c>
      <c r="Z3853" s="84" t="n">
        <v>0.4492750573430694</v>
      </c>
      <c r="AA3853" s="84" t="n">
        <v>0.5121892730876777</v>
      </c>
      <c r="AB3853" s="84" t="n">
        <v>0.5246808537066306</v>
      </c>
      <c r="AC3853" s="84" t="n">
        <v>0.5012830543585336</v>
      </c>
      <c r="AD3853" s="84" t="n">
        <v>0.5309635286217426</v>
      </c>
      <c r="AE3853" s="84" t="n">
        <v>0.5550641842716391</v>
      </c>
      <c r="AF3853" s="84" t="n">
        <v>0.3548728724873794</v>
      </c>
      <c r="AG3853" s="84" t="n">
        <v>0.428410737370795</v>
      </c>
      <c r="AH3853" s="84" t="n">
        <v>0.4657751450205719</v>
      </c>
      <c r="AI3853" s="84" t="n">
        <v>0.3854972128334341</v>
      </c>
      <c r="AJ3853" s="84" t="n">
        <v>0.4269190693473486</v>
      </c>
      <c r="AK3853" s="84" t="n">
        <v>0.4645992606016945</v>
      </c>
    </row>
    <row r="3854">
      <c r="A3854" s="84" t="n">
        <v>7</v>
      </c>
      <c r="B3854" s="84" t="n">
        <v>0.547825854140683</v>
      </c>
      <c r="C3854" s="84" t="n">
        <v>0.6101444817193038</v>
      </c>
      <c r="D3854" s="84" t="n">
        <v>0.6324169523628973</v>
      </c>
      <c r="E3854" s="84" t="n">
        <v>0.5636748934973366</v>
      </c>
      <c r="F3854" s="84" t="n">
        <v>0.6034303909364795</v>
      </c>
      <c r="G3854" s="84" t="n">
        <v>0.6014959296426152</v>
      </c>
      <c r="H3854" s="84" t="n">
        <v>0.6065996727064487</v>
      </c>
      <c r="I3854" s="84" t="n">
        <v>0.6679050236306007</v>
      </c>
      <c r="J3854" s="84" t="n">
        <v>0.6810813559683492</v>
      </c>
      <c r="K3854" s="84" t="n">
        <v>0.7144632412638975</v>
      </c>
      <c r="L3854" s="84" t="n">
        <v>0.7318268128675381</v>
      </c>
      <c r="M3854" s="84" t="n">
        <v>0.7374750389963952</v>
      </c>
      <c r="N3854" s="84" t="n">
        <v>0.6909956597784543</v>
      </c>
      <c r="O3854" s="84" t="n">
        <v>0.7291508299525805</v>
      </c>
      <c r="P3854" s="84" t="n">
        <v>0.7329963462650967</v>
      </c>
      <c r="Q3854" s="84" t="n">
        <v>0.7447796803836683</v>
      </c>
      <c r="R3854" s="84" t="n">
        <v>0.7145414099673486</v>
      </c>
      <c r="S3854" s="84" t="n">
        <v>0.728562283067887</v>
      </c>
      <c r="T3854" s="84" t="n">
        <v>0.6742416803724706</v>
      </c>
      <c r="U3854" s="84" t="n">
        <v>0.7033145237844109</v>
      </c>
      <c r="V3854" s="84" t="n">
        <v>0.7120335434282979</v>
      </c>
      <c r="W3854" s="84" t="n">
        <v>0.5980590248510009</v>
      </c>
      <c r="X3854" s="84" t="n">
        <v>0.6619240726265939</v>
      </c>
      <c r="Y3854" s="84" t="n">
        <v>0.6769832089011191</v>
      </c>
      <c r="Z3854" s="84" t="n">
        <v>0.602784223625536</v>
      </c>
      <c r="AA3854" s="84" t="n">
        <v>0.6707122098276652</v>
      </c>
      <c r="AB3854" s="84" t="n">
        <v>0.679654287941223</v>
      </c>
      <c r="AC3854" s="84" t="n">
        <v>0.6425203809029622</v>
      </c>
      <c r="AD3854" s="84" t="n">
        <v>0.6827621288230432</v>
      </c>
      <c r="AE3854" s="84" t="n">
        <v>0.7115430098907431</v>
      </c>
      <c r="AF3854" s="84" t="n">
        <v>0.4854119400236088</v>
      </c>
      <c r="AG3854" s="84" t="n">
        <v>0.584615150286255</v>
      </c>
      <c r="AH3854" s="84" t="n">
        <v>0.6373447570137415</v>
      </c>
      <c r="AI3854" s="84" t="n">
        <v>0.5267597460153379</v>
      </c>
      <c r="AJ3854" s="84" t="n">
        <v>0.5831487357765655</v>
      </c>
      <c r="AK3854" s="84" t="n">
        <v>0.6361148390336848</v>
      </c>
    </row>
    <row r="3855">
      <c r="A3855" s="84" t="n">
        <v>8</v>
      </c>
      <c r="B3855" s="84" t="n">
        <v>0.6904477698522309</v>
      </c>
      <c r="C3855" s="84" t="n">
        <v>0.7681567393991379</v>
      </c>
      <c r="D3855" s="84" t="n">
        <v>0.8009297745103878</v>
      </c>
      <c r="E3855" s="84" t="n">
        <v>0.7153681464293422</v>
      </c>
      <c r="F3855" s="84" t="n">
        <v>0.7659395546633735</v>
      </c>
      <c r="G3855" s="84" t="n">
        <v>0.7624149898618688</v>
      </c>
      <c r="H3855" s="84" t="n">
        <v>0.7111848393388099</v>
      </c>
      <c r="I3855" s="84" t="n">
        <v>0.78424864417909</v>
      </c>
      <c r="J3855" s="84" t="n">
        <v>0.769880074443906</v>
      </c>
      <c r="K3855" s="84" t="n">
        <v>0.8318890527397147</v>
      </c>
      <c r="L3855" s="84" t="n">
        <v>0.8381829223920748</v>
      </c>
      <c r="M3855" s="84" t="n">
        <v>0.818206326638913</v>
      </c>
      <c r="N3855" s="84" t="n">
        <v>0.7961650579775863</v>
      </c>
      <c r="O3855" s="84" t="n">
        <v>0.8433212071870786</v>
      </c>
      <c r="P3855" s="84" t="n">
        <v>0.8201411229545452</v>
      </c>
      <c r="Q3855" s="84" t="n">
        <v>0.8661606611197837</v>
      </c>
      <c r="R3855" s="84" t="n">
        <v>0.8280955864055559</v>
      </c>
      <c r="S3855" s="84" t="n">
        <v>0.8109233988950385</v>
      </c>
      <c r="T3855" s="84" t="n">
        <v>0.787787105906997</v>
      </c>
      <c r="U3855" s="84" t="n">
        <v>0.8087203114362695</v>
      </c>
      <c r="V3855" s="84" t="n">
        <v>0.7907326514025513</v>
      </c>
      <c r="W3855" s="84" t="n">
        <v>0.6731272376152433</v>
      </c>
      <c r="X3855" s="84" t="n">
        <v>0.7708131734698609</v>
      </c>
      <c r="Y3855" s="84" t="n">
        <v>0.7744121826495203</v>
      </c>
      <c r="Z3855" s="84" t="n">
        <v>0.8116736906745535</v>
      </c>
      <c r="AA3855" s="84" t="n">
        <v>0.8033335501935556</v>
      </c>
      <c r="AB3855" s="84" t="n">
        <v>0.7609577959885849</v>
      </c>
      <c r="AC3855" s="84" t="n">
        <v>0.7987469443847621</v>
      </c>
      <c r="AD3855" s="84" t="n">
        <v>0.7952007344833413</v>
      </c>
      <c r="AE3855" s="84" t="n">
        <v>0.7797004046140928</v>
      </c>
      <c r="AF3855" s="84" t="n">
        <v>0.6257398678911986</v>
      </c>
      <c r="AG3855" s="84" t="n">
        <v>0.7446415005968803</v>
      </c>
      <c r="AH3855" s="84" t="n">
        <v>0.8088770810293175</v>
      </c>
      <c r="AI3855" s="84" t="n">
        <v>0.6688270324553588</v>
      </c>
      <c r="AJ3855" s="84" t="n">
        <v>0.7406564511834971</v>
      </c>
      <c r="AK3855" s="84" t="n">
        <v>0.8072965502583003</v>
      </c>
    </row>
    <row r="3856">
      <c r="A3856" s="84" t="n">
        <v>9</v>
      </c>
      <c r="B3856" s="84" t="n">
        <v>0.7553095834662729</v>
      </c>
      <c r="C3856" s="84" t="n">
        <v>0.8586714139107591</v>
      </c>
      <c r="D3856" s="84" t="n">
        <v>0.8673016155293483</v>
      </c>
      <c r="E3856" s="84" t="n">
        <v>0.8194534358474508</v>
      </c>
      <c r="F3856" s="84" t="n">
        <v>0.8659451308014385</v>
      </c>
      <c r="G3856" s="84" t="n">
        <v>0.8346240717079506</v>
      </c>
      <c r="H3856" s="84" t="n">
        <v>0.7981825629571359</v>
      </c>
      <c r="I3856" s="84" t="n">
        <v>0.844993636356267</v>
      </c>
      <c r="J3856" s="84" t="n">
        <v>0.8064655303226042</v>
      </c>
      <c r="K3856" s="84" t="n">
        <v>0.8748813528029143</v>
      </c>
      <c r="L3856" s="84" t="n">
        <v>0.8696217074370706</v>
      </c>
      <c r="M3856" s="84" t="n">
        <v>0.8465769725932674</v>
      </c>
      <c r="N3856" s="84" t="n">
        <v>0.8262464641229945</v>
      </c>
      <c r="O3856" s="84" t="n">
        <v>0.8783451108514134</v>
      </c>
      <c r="P3856" s="84" t="n">
        <v>0.8501632274240544</v>
      </c>
      <c r="Q3856" s="84" t="n">
        <v>0.8882207863269873</v>
      </c>
      <c r="R3856" s="84" t="n">
        <v>0.8589999472148283</v>
      </c>
      <c r="S3856" s="84" t="n">
        <v>0.8379329221682156</v>
      </c>
      <c r="T3856" s="84" t="n">
        <v>0.87953621196128</v>
      </c>
      <c r="U3856" s="84" t="n">
        <v>0.8463182345552348</v>
      </c>
      <c r="V3856" s="84" t="n">
        <v>0.8019689002039951</v>
      </c>
      <c r="W3856" s="84" t="n">
        <v>0.7527499776567054</v>
      </c>
      <c r="X3856" s="84" t="n">
        <v>0.8161139923454284</v>
      </c>
      <c r="Y3856" s="84" t="n">
        <v>0.7964130010987843</v>
      </c>
      <c r="Z3856" s="84" t="n">
        <v>0.8774933952644859</v>
      </c>
      <c r="AA3856" s="84" t="n">
        <v>0.8535894923993635</v>
      </c>
      <c r="AB3856" s="84" t="n">
        <v>0.8090121758464247</v>
      </c>
      <c r="AC3856" s="84" t="n">
        <v>0.8582072913161746</v>
      </c>
      <c r="AD3856" s="84" t="n">
        <v>0.8764817999804591</v>
      </c>
      <c r="AE3856" s="84" t="n">
        <v>0.8152323157926483</v>
      </c>
      <c r="AF3856" s="84" t="n">
        <v>0.7601509456076754</v>
      </c>
      <c r="AG3856" s="84" t="n">
        <v>0.8550767186247575</v>
      </c>
      <c r="AH3856" s="84" t="n">
        <v>0.8850555717984245</v>
      </c>
      <c r="AI3856" s="84" t="n">
        <v>0.7694914639481875</v>
      </c>
      <c r="AJ3856" s="84" t="n">
        <v>0.8358991965423463</v>
      </c>
      <c r="AK3856" s="84" t="n">
        <v>0.8888382079513061</v>
      </c>
    </row>
    <row r="3857">
      <c r="A3857" s="84" t="n">
        <v>10</v>
      </c>
      <c r="B3857" s="84" t="n">
        <v>0.8658096068933665</v>
      </c>
      <c r="C3857" s="84" t="n">
        <v>0.8960712116370959</v>
      </c>
      <c r="D3857" s="84" t="n">
        <v>0.8759056367789404</v>
      </c>
      <c r="E3857" s="84" t="n">
        <v>0.881349850035521</v>
      </c>
      <c r="F3857" s="84" t="n">
        <v>0.9033302664573977</v>
      </c>
      <c r="G3857" s="84" t="n">
        <v>0.8590853113499084</v>
      </c>
      <c r="H3857" s="84" t="n">
        <v>0.9242028078770549</v>
      </c>
      <c r="I3857" s="84" t="n">
        <v>0.9415540261193122</v>
      </c>
      <c r="J3857" s="84" t="n">
        <v>0.9219946635957328</v>
      </c>
      <c r="K3857" s="84" t="n">
        <v>0.9645892854184074</v>
      </c>
      <c r="L3857" s="84" t="n">
        <v>0.9654342644045257</v>
      </c>
      <c r="M3857" s="84" t="n">
        <v>0.9411643959366184</v>
      </c>
      <c r="N3857" s="84" t="n">
        <v>0.9405735138520006</v>
      </c>
      <c r="O3857" s="84" t="n">
        <v>0.9681035203450115</v>
      </c>
      <c r="P3857" s="84" t="n">
        <v>0.945300178168225</v>
      </c>
      <c r="Q3857" s="84" t="n">
        <v>0.9609592513317345</v>
      </c>
      <c r="R3857" s="84" t="n">
        <v>0.9520303439330988</v>
      </c>
      <c r="S3857" s="84" t="n">
        <v>0.9103831753022661</v>
      </c>
      <c r="T3857" s="84" t="n">
        <v>0.9476233726914925</v>
      </c>
      <c r="U3857" s="84" t="n">
        <v>0.9300730647898667</v>
      </c>
      <c r="V3857" s="84" t="n">
        <v>0.8956558246182499</v>
      </c>
      <c r="W3857" s="84" t="n">
        <v>0.8549595980660346</v>
      </c>
      <c r="X3857" s="84" t="n">
        <v>0.9006860530114961</v>
      </c>
      <c r="Y3857" s="84" t="n">
        <v>0.8896949504258193</v>
      </c>
      <c r="Z3857" s="84" t="n">
        <v>0.9700668221322248</v>
      </c>
      <c r="AA3857" s="84" t="n">
        <v>0.9424779831873613</v>
      </c>
      <c r="AB3857" s="84" t="n">
        <v>0.8989468405215646</v>
      </c>
      <c r="AC3857" s="84" t="n">
        <v>0.9604705748813224</v>
      </c>
      <c r="AD3857" s="84" t="n">
        <v>0.9622513403235388</v>
      </c>
      <c r="AE3857" s="84" t="n">
        <v>0.9151516786960917</v>
      </c>
      <c r="AF3857" s="84" t="n">
        <v>0.8776612221319917</v>
      </c>
      <c r="AG3857" s="84" t="n">
        <v>0.8980551414520469</v>
      </c>
      <c r="AH3857" s="84" t="n">
        <v>0.9000275422561768</v>
      </c>
      <c r="AI3857" s="84" t="n">
        <v>0.815444008441975</v>
      </c>
      <c r="AJ3857" s="84" t="n">
        <v>0.8684414758073551</v>
      </c>
      <c r="AK3857" s="84" t="n">
        <v>0.8997232193827313</v>
      </c>
    </row>
    <row r="3858">
      <c r="A3858" s="84" t="n">
        <v>11</v>
      </c>
      <c r="B3858" s="84" t="n">
        <v>0.9544354181959355</v>
      </c>
      <c r="C3858" s="84" t="n">
        <v>0.982009249240358</v>
      </c>
      <c r="D3858" s="84" t="n">
        <v>0.9673748465964332</v>
      </c>
      <c r="E3858" s="84" t="n">
        <v>0.9716413169718087</v>
      </c>
      <c r="F3858" s="84" t="n">
        <v>0.9900248630156083</v>
      </c>
      <c r="G3858" s="84" t="n">
        <v>0.9482253383967713</v>
      </c>
      <c r="H3858" s="84" t="n">
        <v>0.9429783713171832</v>
      </c>
      <c r="I3858" s="84" t="n">
        <v>0.9810728211613445</v>
      </c>
      <c r="J3858" s="84" t="n">
        <v>0.9799683884075516</v>
      </c>
      <c r="K3858" s="84" t="n">
        <v>0.9846498339530998</v>
      </c>
      <c r="L3858" s="84" t="n">
        <v>0.9899072975330707</v>
      </c>
      <c r="M3858" s="84" t="n">
        <v>0.9611530635700363</v>
      </c>
      <c r="N3858" s="84" t="n">
        <v>0.9208524972468745</v>
      </c>
      <c r="O3858" s="84" t="n">
        <v>0.9873781315246524</v>
      </c>
      <c r="P3858" s="84" t="n">
        <v>0.9533108220870552</v>
      </c>
      <c r="Q3858" s="84" t="n">
        <v>0.9759684246101357</v>
      </c>
      <c r="R3858" s="84" t="n">
        <v>0.9680016287995898</v>
      </c>
      <c r="S3858" s="84" t="n">
        <v>0.9251571269678656</v>
      </c>
      <c r="T3858" s="84" t="n">
        <v>0.9610857451456906</v>
      </c>
      <c r="U3858" s="84" t="n">
        <v>0.955529480012657</v>
      </c>
      <c r="V3858" s="84" t="n">
        <v>0.9120469226611144</v>
      </c>
      <c r="W3858" s="84" t="n">
        <v>0.8784980399235246</v>
      </c>
      <c r="X3858" s="84" t="n">
        <v>0.9233039802768249</v>
      </c>
      <c r="Y3858" s="84" t="n">
        <v>0.9261146537862947</v>
      </c>
      <c r="Z3858" s="84" t="n">
        <v>1</v>
      </c>
      <c r="AA3858" s="84" t="n">
        <v>0.9719162869255601</v>
      </c>
      <c r="AB3858" s="84" t="n">
        <v>0.9443469728069659</v>
      </c>
      <c r="AC3858" s="84" t="n">
        <v>1</v>
      </c>
      <c r="AD3858" s="84" t="n">
        <v>1</v>
      </c>
      <c r="AE3858" s="84" t="n">
        <v>0.9504954895608292</v>
      </c>
      <c r="AF3858" s="84" t="n">
        <v>0.9923606285632959</v>
      </c>
      <c r="AG3858" s="84" t="n">
        <v>0.9893886689856464</v>
      </c>
      <c r="AH3858" s="84" t="n">
        <v>0.981638213397401</v>
      </c>
      <c r="AI3858" s="84" t="n">
        <v>0.9461994110566295</v>
      </c>
      <c r="AJ3858" s="84" t="n">
        <v>0.9729766308915745</v>
      </c>
      <c r="AK3858" s="84" t="n">
        <v>0.9913730594556366</v>
      </c>
    </row>
    <row r="3859">
      <c r="A3859" s="84" t="n">
        <v>12</v>
      </c>
      <c r="B3859" s="84" t="n">
        <v>1</v>
      </c>
      <c r="C3859" s="84" t="n">
        <v>1</v>
      </c>
      <c r="D3859" s="84" t="n">
        <v>0.9889213894273801</v>
      </c>
      <c r="E3859" s="84" t="n">
        <v>0.9882162107116099</v>
      </c>
      <c r="F3859" s="84" t="n">
        <v>0.9994518164269746</v>
      </c>
      <c r="G3859" s="84" t="n">
        <v>0.9584869750340749</v>
      </c>
      <c r="H3859" s="84" t="n">
        <v>0.894024956642775</v>
      </c>
      <c r="I3859" s="84" t="n">
        <v>0.9616491970459723</v>
      </c>
      <c r="J3859" s="84" t="n">
        <v>0.9397968951084056</v>
      </c>
      <c r="K3859" s="84" t="n">
        <v>0.9234266967436818</v>
      </c>
      <c r="L3859" s="84" t="n">
        <v>0.9339883979445014</v>
      </c>
      <c r="M3859" s="84" t="n">
        <v>0.909024177291943</v>
      </c>
      <c r="N3859" s="84" t="n">
        <v>0.9020923754615534</v>
      </c>
      <c r="O3859" s="84" t="n">
        <v>0.9296438948386921</v>
      </c>
      <c r="P3859" s="84" t="n">
        <v>0.9136989003174837</v>
      </c>
      <c r="Q3859" s="84" t="n">
        <v>0.9170783912966509</v>
      </c>
      <c r="R3859" s="84" t="n">
        <v>0.9306888464931795</v>
      </c>
      <c r="S3859" s="84" t="n">
        <v>0.8852925514073722</v>
      </c>
      <c r="T3859" s="84" t="n">
        <v>0.9386082267553657</v>
      </c>
      <c r="U3859" s="84" t="n">
        <v>0.9146876288462091</v>
      </c>
      <c r="V3859" s="84" t="n">
        <v>0.8990390788936454</v>
      </c>
      <c r="W3859" s="84" t="n">
        <v>0.8747215850245602</v>
      </c>
      <c r="X3859" s="84" t="n">
        <v>0.9165196356208953</v>
      </c>
      <c r="Y3859" s="84" t="n">
        <v>0.8975237076396119</v>
      </c>
      <c r="Z3859" s="84" t="n">
        <v>0.9519791250184131</v>
      </c>
      <c r="AA3859" s="84" t="n">
        <v>0.9330539922238323</v>
      </c>
      <c r="AB3859" s="84" t="n">
        <v>0.8997907033794882</v>
      </c>
      <c r="AC3859" s="84" t="n">
        <v>0.9328697041069901</v>
      </c>
      <c r="AD3859" s="84" t="n">
        <v>0.9507412295462052</v>
      </c>
      <c r="AE3859" s="84" t="n">
        <v>0.9044498026137213</v>
      </c>
      <c r="AF3859" s="84" t="n">
        <v>1</v>
      </c>
      <c r="AG3859" s="84" t="n">
        <v>1</v>
      </c>
      <c r="AH3859" s="84" t="n">
        <v>0.9984296676708994</v>
      </c>
      <c r="AI3859" s="84" t="n">
        <v>1</v>
      </c>
      <c r="AJ3859" s="84" t="n">
        <v>1</v>
      </c>
      <c r="AK3859" s="84" t="n">
        <v>1</v>
      </c>
    </row>
    <row r="3860">
      <c r="A3860" s="84" t="n">
        <v>13</v>
      </c>
      <c r="B3860" s="84" t="n">
        <v>0.8996851844827858</v>
      </c>
      <c r="C3860" s="84" t="n">
        <v>0.9414559463361053</v>
      </c>
      <c r="D3860" s="84" t="n">
        <v>0.9388868710034334</v>
      </c>
      <c r="E3860" s="84" t="n">
        <v>0.9302137812143122</v>
      </c>
      <c r="F3860" s="84" t="n">
        <v>0.9398433105203684</v>
      </c>
      <c r="G3860" s="84" t="n">
        <v>0.9081037519081187</v>
      </c>
      <c r="H3860" s="84" t="n">
        <v>0.7904261541377363</v>
      </c>
      <c r="I3860" s="84" t="n">
        <v>0.8637758700357498</v>
      </c>
      <c r="J3860" s="84" t="n">
        <v>0.8345296360729774</v>
      </c>
      <c r="K3860" s="84" t="n">
        <v>0.8044481159653561</v>
      </c>
      <c r="L3860" s="84" t="n">
        <v>0.8128402240559716</v>
      </c>
      <c r="M3860" s="84" t="n">
        <v>0.7813203247602751</v>
      </c>
      <c r="N3860" s="84" t="n">
        <v>0.8214506272807757</v>
      </c>
      <c r="O3860" s="84" t="n">
        <v>0.822527682429246</v>
      </c>
      <c r="P3860" s="84" t="n">
        <v>0.7974964099201642</v>
      </c>
      <c r="Q3860" s="84" t="n">
        <v>0.8199422244395449</v>
      </c>
      <c r="R3860" s="84" t="n">
        <v>0.8317425893389034</v>
      </c>
      <c r="S3860" s="84" t="n">
        <v>0.7824239748961251</v>
      </c>
      <c r="T3860" s="84" t="n">
        <v>0.8316415870911783</v>
      </c>
      <c r="U3860" s="84" t="n">
        <v>0.8079379452685276</v>
      </c>
      <c r="V3860" s="84" t="n">
        <v>0.8039173470980524</v>
      </c>
      <c r="W3860" s="84" t="n">
        <v>0.8216269072849657</v>
      </c>
      <c r="X3860" s="84" t="n">
        <v>0.8386749281627225</v>
      </c>
      <c r="Y3860" s="84" t="n">
        <v>0.808325626806469</v>
      </c>
      <c r="Z3860" s="84" t="n">
        <v>0.8537833034581841</v>
      </c>
      <c r="AA3860" s="84" t="n">
        <v>0.8309367135870471</v>
      </c>
      <c r="AB3860" s="84" t="n">
        <v>0.7867806204992688</v>
      </c>
      <c r="AC3860" s="84" t="n">
        <v>0.8345508498968284</v>
      </c>
      <c r="AD3860" s="84" t="n">
        <v>0.8456766133122002</v>
      </c>
      <c r="AE3860" s="84" t="n">
        <v>0.8014755953732084</v>
      </c>
      <c r="AF3860" s="84" t="n">
        <v>0.9517840548527798</v>
      </c>
      <c r="AG3860" s="84" t="n">
        <v>0.9446453084452364</v>
      </c>
      <c r="AH3860" s="84" t="n">
        <v>0.939801102537701</v>
      </c>
      <c r="AI3860" s="84" t="n">
        <v>0.9185068313350518</v>
      </c>
      <c r="AJ3860" s="84" t="n">
        <v>0.933969411114092</v>
      </c>
      <c r="AK3860" s="84" t="n">
        <v>0.9441388436156596</v>
      </c>
    </row>
    <row r="3861">
      <c r="A3861" s="84" t="n">
        <v>14</v>
      </c>
      <c r="B3861" s="84" t="n">
        <v>0.7503452707391136</v>
      </c>
      <c r="C3861" s="84" t="n">
        <v>0.8174102647746627</v>
      </c>
      <c r="D3861" s="84" t="n">
        <v>0.8068687888856548</v>
      </c>
      <c r="E3861" s="84" t="n">
        <v>0.8217350296170753</v>
      </c>
      <c r="F3861" s="84" t="n">
        <v>0.8256895140723685</v>
      </c>
      <c r="G3861" s="84" t="n">
        <v>0.8006742168049513</v>
      </c>
      <c r="H3861" s="84" t="n">
        <v>0.8261227534232336</v>
      </c>
      <c r="I3861" s="84" t="n">
        <v>0.8355041059688546</v>
      </c>
      <c r="J3861" s="84" t="n">
        <v>0.8111006395318794</v>
      </c>
      <c r="K3861" s="84" t="n">
        <v>0.8116296739894573</v>
      </c>
      <c r="L3861" s="84" t="n">
        <v>0.8170540032082182</v>
      </c>
      <c r="M3861" s="84" t="n">
        <v>0.7881396094590262</v>
      </c>
      <c r="N3861" s="84" t="n">
        <v>0.8603873809678045</v>
      </c>
      <c r="O3861" s="84" t="n">
        <v>0.8251178780643271</v>
      </c>
      <c r="P3861" s="84" t="n">
        <v>0.8020155898845833</v>
      </c>
      <c r="Q3861" s="84" t="n">
        <v>0.8305779970066144</v>
      </c>
      <c r="R3861" s="84" t="n">
        <v>0.8511599918560024</v>
      </c>
      <c r="S3861" s="84" t="n">
        <v>0.799119310488189</v>
      </c>
      <c r="T3861" s="84" t="n">
        <v>0.8329139766469467</v>
      </c>
      <c r="U3861" s="84" t="n">
        <v>0.8170707443595325</v>
      </c>
      <c r="V3861" s="84" t="n">
        <v>0.7972092765756548</v>
      </c>
      <c r="W3861" s="84" t="n">
        <v>0.8325759978690631</v>
      </c>
      <c r="X3861" s="84" t="n">
        <v>0.8373546754986677</v>
      </c>
      <c r="Y3861" s="84" t="n">
        <v>0.8145941748323631</v>
      </c>
      <c r="Z3861" s="84" t="n">
        <v>0.8501906334233094</v>
      </c>
      <c r="AA3861" s="84" t="n">
        <v>0.8250965735142011</v>
      </c>
      <c r="AB3861" s="84" t="n">
        <v>0.8093071785014487</v>
      </c>
      <c r="AC3861" s="84" t="n">
        <v>0.8485894509824587</v>
      </c>
      <c r="AD3861" s="84" t="n">
        <v>0.8402619698607489</v>
      </c>
      <c r="AE3861" s="84" t="n">
        <v>0.8139330743845469</v>
      </c>
      <c r="AF3861" s="84" t="n">
        <v>0.8586067460882233</v>
      </c>
      <c r="AG3861" s="84" t="n">
        <v>0.8411034382966734</v>
      </c>
      <c r="AH3861" s="84" t="n">
        <v>0.8084652183677188</v>
      </c>
      <c r="AI3861" s="84" t="n">
        <v>0.8219953800362252</v>
      </c>
      <c r="AJ3861" s="84" t="n">
        <v>0.8158530154589103</v>
      </c>
      <c r="AK3861" s="84" t="n">
        <v>0.8122528324635544</v>
      </c>
    </row>
    <row r="3862">
      <c r="A3862" s="84" t="n">
        <v>15</v>
      </c>
      <c r="B3862" s="84" t="n">
        <v>0.745474666387029</v>
      </c>
      <c r="C3862" s="84" t="n">
        <v>0.8126766593377489</v>
      </c>
      <c r="D3862" s="84" t="n">
        <v>0.8095220519462434</v>
      </c>
      <c r="E3862" s="84" t="n">
        <v>0.8336642977855689</v>
      </c>
      <c r="F3862" s="84" t="n">
        <v>0.8274283671263698</v>
      </c>
      <c r="G3862" s="84" t="n">
        <v>0.7959099172422861</v>
      </c>
      <c r="H3862" s="84" t="n">
        <v>0.8363145034247621</v>
      </c>
      <c r="I3862" s="84" t="n">
        <v>0.8335342137049379</v>
      </c>
      <c r="J3862" s="84" t="n">
        <v>0.8166872133815299</v>
      </c>
      <c r="K3862" s="84" t="n">
        <v>0.816638301800597</v>
      </c>
      <c r="L3862" s="84" t="n">
        <v>0.8137594591687297</v>
      </c>
      <c r="M3862" s="84" t="n">
        <v>0.7976292840460523</v>
      </c>
      <c r="N3862" s="84" t="n">
        <v>0.8284187342100149</v>
      </c>
      <c r="O3862" s="84" t="n">
        <v>0.8182097490547355</v>
      </c>
      <c r="P3862" s="84" t="n">
        <v>0.8008889281739968</v>
      </c>
      <c r="Q3862" s="84" t="n">
        <v>0.8273633261985613</v>
      </c>
      <c r="R3862" s="84" t="n">
        <v>0.8310162653736809</v>
      </c>
      <c r="S3862" s="84" t="n">
        <v>0.8063601120696867</v>
      </c>
      <c r="T3862" s="84" t="n">
        <v>0.8370686763057332</v>
      </c>
      <c r="U3862" s="84" t="n">
        <v>0.8206412825651302</v>
      </c>
      <c r="V3862" s="84" t="n">
        <v>0.8168952029298984</v>
      </c>
      <c r="W3862" s="84" t="n">
        <v>0.8439509253628813</v>
      </c>
      <c r="X3862" s="84" t="n">
        <v>0.8335191215166932</v>
      </c>
      <c r="Y3862" s="84" t="n">
        <v>0.8229571796367248</v>
      </c>
      <c r="Z3862" s="84" t="n">
        <v>0.8637310586133213</v>
      </c>
      <c r="AA3862" s="84" t="n">
        <v>0.8312928043578217</v>
      </c>
      <c r="AB3862" s="84" t="n">
        <v>0.8088258583800938</v>
      </c>
      <c r="AC3862" s="84" t="n">
        <v>0.8394986155985356</v>
      </c>
      <c r="AD3862" s="84" t="n">
        <v>0.8246135665400655</v>
      </c>
      <c r="AE3862" s="84" t="n">
        <v>0.8143703877723686</v>
      </c>
      <c r="AF3862" s="84" t="n">
        <v>0.836004671527958</v>
      </c>
      <c r="AG3862" s="84" t="n">
        <v>0.8266164792253311</v>
      </c>
      <c r="AH3862" s="84" t="n">
        <v>0.8193244943877356</v>
      </c>
      <c r="AI3862" s="84" t="n">
        <v>0.7926003504643766</v>
      </c>
      <c r="AJ3862" s="84" t="n">
        <v>0.8074055571488338</v>
      </c>
      <c r="AK3862" s="84" t="n">
        <v>0.7833850749132181</v>
      </c>
    </row>
    <row r="3863">
      <c r="A3863" s="84" t="n">
        <v>16</v>
      </c>
      <c r="B3863" s="84" t="n">
        <v>0.7406709965885689</v>
      </c>
      <c r="C3863" s="84" t="n">
        <v>0.7934383435431069</v>
      </c>
      <c r="D3863" s="84" t="n">
        <v>0.8058370109645279</v>
      </c>
      <c r="E3863" s="84" t="n">
        <v>0.8344959520501611</v>
      </c>
      <c r="F3863" s="84" t="n">
        <v>0.8236447934450857</v>
      </c>
      <c r="G3863" s="84" t="n">
        <v>0.7973786578571844</v>
      </c>
      <c r="H3863" s="84" t="n">
        <v>1</v>
      </c>
      <c r="I3863" s="84" t="n">
        <v>0.9763668052887149</v>
      </c>
      <c r="J3863" s="84" t="n">
        <v>0.9592149760534395</v>
      </c>
      <c r="K3863" s="84" t="n">
        <v>1</v>
      </c>
      <c r="L3863" s="84" t="n">
        <v>1</v>
      </c>
      <c r="M3863" s="84" t="n">
        <v>1</v>
      </c>
      <c r="N3863" s="84" t="n">
        <v>1</v>
      </c>
      <c r="O3863" s="84" t="n">
        <v>1</v>
      </c>
      <c r="P3863" s="84" t="n">
        <v>1</v>
      </c>
      <c r="Q3863" s="84" t="n">
        <v>0.99886541030304</v>
      </c>
      <c r="R3863" s="84" t="n">
        <v>1</v>
      </c>
      <c r="S3863" s="84" t="n">
        <v>0.9904941186603647</v>
      </c>
      <c r="T3863" s="84" t="n">
        <v>1</v>
      </c>
      <c r="U3863" s="84" t="n">
        <v>1</v>
      </c>
      <c r="V3863" s="84" t="n">
        <v>1</v>
      </c>
      <c r="W3863" s="84" t="n">
        <v>1</v>
      </c>
      <c r="X3863" s="84" t="n">
        <v>1</v>
      </c>
      <c r="Y3863" s="84" t="n">
        <v>1</v>
      </c>
      <c r="Z3863" s="84" t="n">
        <v>0.9983356640413521</v>
      </c>
      <c r="AA3863" s="84" t="n">
        <v>1</v>
      </c>
      <c r="AB3863" s="84" t="n">
        <v>1</v>
      </c>
      <c r="AC3863" s="84" t="n">
        <v>0.9848668501724929</v>
      </c>
      <c r="AD3863" s="84" t="n">
        <v>0.9984947433883312</v>
      </c>
      <c r="AE3863" s="84" t="n">
        <v>1</v>
      </c>
      <c r="AF3863" s="84" t="n">
        <v>0.7968743459442263</v>
      </c>
      <c r="AG3863" s="84" t="n">
        <v>0.8077676298619083</v>
      </c>
      <c r="AH3863" s="84" t="n">
        <v>0.8007889797077131</v>
      </c>
      <c r="AI3863" s="84" t="n">
        <v>0.7765687587984468</v>
      </c>
      <c r="AJ3863" s="84" t="n">
        <v>0.7965390570739668</v>
      </c>
      <c r="AK3863" s="84" t="n">
        <v>0.7791059318327804</v>
      </c>
    </row>
    <row r="3864">
      <c r="A3864" s="84" t="n">
        <v>17</v>
      </c>
      <c r="B3864" s="84" t="n">
        <v>0.8994955365808491</v>
      </c>
      <c r="C3864" s="84" t="n">
        <v>0.9790234995277923</v>
      </c>
      <c r="D3864" s="84" t="n">
        <v>1</v>
      </c>
      <c r="E3864" s="84" t="n">
        <v>1</v>
      </c>
      <c r="F3864" s="84" t="n">
        <v>1</v>
      </c>
      <c r="G3864" s="84" t="n">
        <v>1</v>
      </c>
      <c r="H3864" s="84" t="n">
        <v>0.984044948857835</v>
      </c>
      <c r="I3864" s="84" t="n">
        <v>1</v>
      </c>
      <c r="J3864" s="84" t="n">
        <v>1</v>
      </c>
      <c r="K3864" s="84" t="n">
        <v>0.9872298927026945</v>
      </c>
      <c r="L3864" s="84" t="n">
        <v>0.9882721650819472</v>
      </c>
      <c r="M3864" s="84" t="n">
        <v>0.9981563620643827</v>
      </c>
      <c r="N3864" s="84" t="n">
        <v>0.9353587700546306</v>
      </c>
      <c r="O3864" s="84" t="n">
        <v>0.98481933006246</v>
      </c>
      <c r="P3864" s="84" t="n">
        <v>0.9805301246781792</v>
      </c>
      <c r="Q3864" s="84" t="n">
        <v>1</v>
      </c>
      <c r="R3864" s="84" t="n">
        <v>0.9908594180057765</v>
      </c>
      <c r="S3864" s="84" t="n">
        <v>1</v>
      </c>
      <c r="T3864" s="84" t="n">
        <v>0.9629575079166359</v>
      </c>
      <c r="U3864" s="84" t="n">
        <v>0.9729039418550018</v>
      </c>
      <c r="V3864" s="84" t="n">
        <v>0.9829184105163847</v>
      </c>
      <c r="W3864" s="84" t="n">
        <v>0.9762039530983578</v>
      </c>
      <c r="X3864" s="84" t="n">
        <v>0.9863840638918427</v>
      </c>
      <c r="Y3864" s="84" t="n">
        <v>0.9849334446080628</v>
      </c>
      <c r="Z3864" s="84" t="n">
        <v>0.9611023643135761</v>
      </c>
      <c r="AA3864" s="84" t="n">
        <v>0.9696071969936257</v>
      </c>
      <c r="AB3864" s="84" t="n">
        <v>0.9873133331884197</v>
      </c>
      <c r="AC3864" s="84" t="n">
        <v>0.9634522067318801</v>
      </c>
      <c r="AD3864" s="84" t="n">
        <v>0.9670118345489425</v>
      </c>
      <c r="AE3864" s="84" t="n">
        <v>0.9808320224513993</v>
      </c>
      <c r="AF3864" s="84" t="n">
        <v>0.9216828384136897</v>
      </c>
      <c r="AG3864" s="84" t="n">
        <v>0.9714540840125581</v>
      </c>
      <c r="AH3864" s="84" t="n">
        <v>1</v>
      </c>
      <c r="AI3864" s="84" t="n">
        <v>0.9168927909976446</v>
      </c>
      <c r="AJ3864" s="84" t="n">
        <v>0.9584565554147303</v>
      </c>
      <c r="AK3864" s="84" t="n">
        <v>0.9775434333022662</v>
      </c>
    </row>
    <row r="3865">
      <c r="A3865" s="84" t="n">
        <v>18</v>
      </c>
      <c r="B3865" s="84" t="n">
        <v>0.8769140493396905</v>
      </c>
      <c r="C3865" s="84" t="n">
        <v>0.9547588431493839</v>
      </c>
      <c r="D3865" s="84" t="n">
        <v>0.9814305139512314</v>
      </c>
      <c r="E3865" s="84" t="n">
        <v>0.9528696921424432</v>
      </c>
      <c r="F3865" s="84" t="n">
        <v>0.9716215573497602</v>
      </c>
      <c r="G3865" s="84" t="n">
        <v>0.9784966777851424</v>
      </c>
      <c r="H3865" s="84" t="n">
        <v>0.7856899759726588</v>
      </c>
      <c r="I3865" s="84" t="n">
        <v>0.8253965320168295</v>
      </c>
      <c r="J3865" s="84" t="n">
        <v>0.8319992322664627</v>
      </c>
      <c r="K3865" s="84" t="n">
        <v>0.7747537700812599</v>
      </c>
      <c r="L3865" s="84" t="n">
        <v>0.7655228832554547</v>
      </c>
      <c r="M3865" s="84" t="n">
        <v>0.7838980124845222</v>
      </c>
      <c r="N3865" s="84" t="n">
        <v>0.7536719138001771</v>
      </c>
      <c r="O3865" s="84" t="n">
        <v>0.7755196705657761</v>
      </c>
      <c r="P3865" s="84" t="n">
        <v>0.7821426757424061</v>
      </c>
      <c r="Q3865" s="84" t="n">
        <v>0.835699744113813</v>
      </c>
      <c r="R3865" s="84" t="n">
        <v>0.7961696062980251</v>
      </c>
      <c r="S3865" s="84" t="n">
        <v>0.8297794632216474</v>
      </c>
      <c r="T3865" s="84" t="n">
        <v>0.7808769259722937</v>
      </c>
      <c r="U3865" s="84" t="n">
        <v>0.7682730892406822</v>
      </c>
      <c r="V3865" s="84" t="n">
        <v>0.7817478045370979</v>
      </c>
      <c r="W3865" s="84" t="n">
        <v>0.7902481595258666</v>
      </c>
      <c r="X3865" s="84" t="n">
        <v>0.7938610465815024</v>
      </c>
      <c r="Y3865" s="84" t="n">
        <v>0.7927950686820712</v>
      </c>
      <c r="Z3865" s="84" t="n">
        <v>0.7706066791523748</v>
      </c>
      <c r="AA3865" s="84" t="n">
        <v>0.7655753568843535</v>
      </c>
      <c r="AB3865" s="84" t="n">
        <v>0.7770261248140709</v>
      </c>
      <c r="AC3865" s="84" t="n">
        <v>0.7583824191148749</v>
      </c>
      <c r="AD3865" s="84" t="n">
        <v>0.7311853004077189</v>
      </c>
      <c r="AE3865" s="84" t="n">
        <v>0.7550045001214318</v>
      </c>
      <c r="AF3865" s="84" t="n">
        <v>0.8395773857861646</v>
      </c>
      <c r="AG3865" s="84" t="n">
        <v>0.9377976547461975</v>
      </c>
      <c r="AH3865" s="84" t="n">
        <v>0.9854695530951139</v>
      </c>
      <c r="AI3865" s="84" t="n">
        <v>0.8738056214848717</v>
      </c>
      <c r="AJ3865" s="84" t="n">
        <v>0.9279427077711887</v>
      </c>
      <c r="AK3865" s="84" t="n">
        <v>0.9717426081330054</v>
      </c>
    </row>
    <row r="3866">
      <c r="A3866" s="84" t="n">
        <v>19</v>
      </c>
      <c r="B3866" s="84" t="n">
        <v>0.6795954475578928</v>
      </c>
      <c r="C3866" s="84" t="n">
        <v>0.7370739950387529</v>
      </c>
      <c r="D3866" s="84" t="n">
        <v>0.7612138741415483</v>
      </c>
      <c r="E3866" s="84" t="n">
        <v>0.7220432023780948</v>
      </c>
      <c r="F3866" s="84" t="n">
        <v>0.7449277644114467</v>
      </c>
      <c r="G3866" s="84" t="n">
        <v>0.7478191023355907</v>
      </c>
      <c r="H3866" s="84" t="n">
        <v>0.6991181823184039</v>
      </c>
      <c r="I3866" s="84" t="n">
        <v>0.7204812049579675</v>
      </c>
      <c r="J3866" s="84" t="n">
        <v>0.729355062817172</v>
      </c>
      <c r="K3866" s="84" t="n">
        <v>0.7289754799737733</v>
      </c>
      <c r="L3866" s="84" t="n">
        <v>0.7209531314860284</v>
      </c>
      <c r="M3866" s="84" t="n">
        <v>0.7417648789338116</v>
      </c>
      <c r="N3866" s="84" t="n">
        <v>0.7225605147805058</v>
      </c>
      <c r="O3866" s="84" t="n">
        <v>0.7387980123608382</v>
      </c>
      <c r="P3866" s="84" t="n">
        <v>0.756865347434635</v>
      </c>
      <c r="Q3866" s="84" t="n">
        <v>0.8077393501456458</v>
      </c>
      <c r="R3866" s="84" t="n">
        <v>0.7505047016506677</v>
      </c>
      <c r="S3866" s="84" t="n">
        <v>0.7785936297841011</v>
      </c>
      <c r="T3866" s="84" t="n">
        <v>0.7424208950094509</v>
      </c>
      <c r="U3866" s="84" t="n">
        <v>0.7396311762280542</v>
      </c>
      <c r="V3866" s="84" t="n">
        <v>0.7571007971408429</v>
      </c>
      <c r="W3866" s="84" t="n">
        <v>0.720428430484315</v>
      </c>
      <c r="X3866" s="84" t="n">
        <v>0.7288642194991664</v>
      </c>
      <c r="Y3866" s="84" t="n">
        <v>0.7169319108212527</v>
      </c>
      <c r="Z3866" s="84" t="n">
        <v>0.6877973565753706</v>
      </c>
      <c r="AA3866" s="84" t="n">
        <v>0.6972643868685791</v>
      </c>
      <c r="AB3866" s="84" t="n">
        <v>0.7208646062025086</v>
      </c>
      <c r="AC3866" s="84" t="n">
        <v>0.6555434839891842</v>
      </c>
      <c r="AD3866" s="84" t="n">
        <v>0.6752001761767475</v>
      </c>
      <c r="AE3866" s="84" t="n">
        <v>0.6891138332304204</v>
      </c>
      <c r="AF3866" s="84" t="n">
        <v>0.6419730089495759</v>
      </c>
      <c r="AG3866" s="84" t="n">
        <v>0.7223773920427392</v>
      </c>
      <c r="AH3866" s="84" t="n">
        <v>0.7658382803462694</v>
      </c>
      <c r="AI3866" s="84" t="n">
        <v>0.6728530656565314</v>
      </c>
      <c r="AJ3866" s="84" t="n">
        <v>0.7161744464900078</v>
      </c>
      <c r="AK3866" s="84" t="n">
        <v>0.7583995816784962</v>
      </c>
    </row>
    <row r="3867">
      <c r="A3867" s="84" t="n">
        <v>20</v>
      </c>
      <c r="B3867" s="84" t="n">
        <v>0.6193409623850121</v>
      </c>
      <c r="C3867" s="84" t="n">
        <v>0.7056371415807772</v>
      </c>
      <c r="D3867" s="84" t="n">
        <v>0.7405170801188138</v>
      </c>
      <c r="E3867" s="84" t="n">
        <v>0.6833530942145474</v>
      </c>
      <c r="F3867" s="84" t="n">
        <v>0.7124192895016079</v>
      </c>
      <c r="G3867" s="84" t="n">
        <v>0.7194092339624719</v>
      </c>
      <c r="H3867" s="84" t="n">
        <v>0.5993140285841803</v>
      </c>
      <c r="I3867" s="84" t="n">
        <v>0.6773089488233339</v>
      </c>
      <c r="J3867" s="84" t="n">
        <v>0.6933536093729111</v>
      </c>
      <c r="K3867" s="84" t="n">
        <v>0.6845463949004783</v>
      </c>
      <c r="L3867" s="84" t="n">
        <v>0.68678665281407</v>
      </c>
      <c r="M3867" s="84" t="n">
        <v>0.702461999207302</v>
      </c>
      <c r="N3867" s="84" t="n">
        <v>0.6692297726242146</v>
      </c>
      <c r="O3867" s="84" t="n">
        <v>0.69105805770249</v>
      </c>
      <c r="P3867" s="84" t="n">
        <v>0.7070171631212224</v>
      </c>
      <c r="Q3867" s="84" t="n">
        <v>0.7586602990166889</v>
      </c>
      <c r="R3867" s="84" t="n">
        <v>0.7004468641837527</v>
      </c>
      <c r="S3867" s="84" t="n">
        <v>0.7062096312682045</v>
      </c>
      <c r="T3867" s="84" t="n">
        <v>0.6414193485038171</v>
      </c>
      <c r="U3867" s="84" t="n">
        <v>0.6782976838845154</v>
      </c>
      <c r="V3867" s="84" t="n">
        <v>0.693784731219671</v>
      </c>
      <c r="W3867" s="84" t="n">
        <v>0.6399207207333508</v>
      </c>
      <c r="X3867" s="84" t="n">
        <v>0.6653243654976726</v>
      </c>
      <c r="Y3867" s="84" t="n">
        <v>0.6714312873175808</v>
      </c>
      <c r="Z3867" s="84" t="n">
        <v>0.588727280379392</v>
      </c>
      <c r="AA3867" s="84" t="n">
        <v>0.646578181410176</v>
      </c>
      <c r="AB3867" s="84" t="n">
        <v>0.6617934298250788</v>
      </c>
      <c r="AC3867" s="84" t="n">
        <v>0.6283723249431442</v>
      </c>
      <c r="AD3867" s="84" t="n">
        <v>0.6494271929430045</v>
      </c>
      <c r="AE3867" s="84" t="n">
        <v>0.6631226556907091</v>
      </c>
      <c r="AF3867" s="84" t="n">
        <v>0.6071542190260115</v>
      </c>
      <c r="AG3867" s="84" t="n">
        <v>0.6950518914534747</v>
      </c>
      <c r="AH3867" s="84" t="n">
        <v>0.7464824301591941</v>
      </c>
      <c r="AI3867" s="84" t="n">
        <v>0.6412273960678169</v>
      </c>
      <c r="AJ3867" s="84" t="n">
        <v>0.686739916347754</v>
      </c>
      <c r="AK3867" s="84" t="n">
        <v>0.7408851901209162</v>
      </c>
    </row>
    <row r="3868">
      <c r="A3868" s="84" t="n">
        <v>21</v>
      </c>
      <c r="B3868" s="84" t="n">
        <v>0.6322571000827758</v>
      </c>
      <c r="C3868" s="84" t="n">
        <v>0.691363420455826</v>
      </c>
      <c r="D3868" s="84" t="n">
        <v>0.723112748161464</v>
      </c>
      <c r="E3868" s="84" t="n">
        <v>0.6577463866683155</v>
      </c>
      <c r="F3868" s="84" t="n">
        <v>0.6906186397175192</v>
      </c>
      <c r="G3868" s="84" t="n">
        <v>0.6970351520364225</v>
      </c>
      <c r="H3868" s="84" t="n">
        <v>0.4888229048423549</v>
      </c>
      <c r="I3868" s="84" t="n">
        <v>0.5777883703397456</v>
      </c>
      <c r="J3868" s="84" t="n">
        <v>0.5911630260840751</v>
      </c>
      <c r="K3868" s="84" t="n">
        <v>0.5562322620960966</v>
      </c>
      <c r="L3868" s="84" t="n">
        <v>0.5627563430089069</v>
      </c>
      <c r="M3868" s="84" t="n">
        <v>0.5764154343427466</v>
      </c>
      <c r="N3868" s="84" t="n">
        <v>0.5372632851806266</v>
      </c>
      <c r="O3868" s="84" t="n">
        <v>0.5606734720297321</v>
      </c>
      <c r="P3868" s="84" t="n">
        <v>0.5711878035571639</v>
      </c>
      <c r="Q3868" s="84" t="n">
        <v>0.6239177140833964</v>
      </c>
      <c r="R3868" s="84" t="n">
        <v>0.5614623000761616</v>
      </c>
      <c r="S3868" s="84" t="n">
        <v>0.566271595899833</v>
      </c>
      <c r="T3868" s="84" t="n">
        <v>0.5159130520165942</v>
      </c>
      <c r="U3868" s="84" t="n">
        <v>0.5449945944520621</v>
      </c>
      <c r="V3868" s="84" t="n">
        <v>0.5569743864583711</v>
      </c>
      <c r="W3868" s="84" t="n">
        <v>0.5074468886743154</v>
      </c>
      <c r="X3868" s="84" t="n">
        <v>0.5296640487019977</v>
      </c>
      <c r="Y3868" s="84" t="n">
        <v>0.529978120982268</v>
      </c>
      <c r="Z3868" s="84" t="n">
        <v>0.4796233626855879</v>
      </c>
      <c r="AA3868" s="84" t="n">
        <v>0.5296521782037875</v>
      </c>
      <c r="AB3868" s="84" t="n">
        <v>0.5410635932565498</v>
      </c>
      <c r="AC3868" s="84" t="n">
        <v>0.5151493653644239</v>
      </c>
      <c r="AD3868" s="84" t="n">
        <v>0.5342469917355116</v>
      </c>
      <c r="AE3868" s="84" t="n">
        <v>0.5450583587176161</v>
      </c>
      <c r="AF3868" s="84" t="n">
        <v>0.5833298450358736</v>
      </c>
      <c r="AG3868" s="84" t="n">
        <v>0.6749856729705597</v>
      </c>
      <c r="AH3868" s="84" t="n">
        <v>0.7294901292791131</v>
      </c>
      <c r="AI3868" s="84" t="n">
        <v>0.6205803744482907</v>
      </c>
      <c r="AJ3868" s="84" t="n">
        <v>0.667723712536975</v>
      </c>
      <c r="AK3868" s="84" t="n">
        <v>0.7242134605853304</v>
      </c>
    </row>
    <row r="3869">
      <c r="A3869" s="84" t="n">
        <v>22</v>
      </c>
      <c r="B3869" s="84" t="n">
        <v>0.5288097474559292</v>
      </c>
      <c r="C3869" s="84" t="n">
        <v>0.5749132302523735</v>
      </c>
      <c r="D3869" s="84" t="n">
        <v>0.601652354592712</v>
      </c>
      <c r="E3869" s="84" t="n">
        <v>0.5438994643952564</v>
      </c>
      <c r="F3869" s="84" t="n">
        <v>0.5743676413427997</v>
      </c>
      <c r="G3869" s="84" t="n">
        <v>0.5777508454365969</v>
      </c>
      <c r="H3869" s="84" t="n">
        <v>0.3830638833807835</v>
      </c>
      <c r="I3869" s="84" t="n">
        <v>0.456880112194687</v>
      </c>
      <c r="J3869" s="84" t="n">
        <v>0.471321133260005</v>
      </c>
      <c r="K3869" s="84" t="n">
        <v>0.4375613947466217</v>
      </c>
      <c r="L3869" s="84" t="n">
        <v>0.4454540519013769</v>
      </c>
      <c r="M3869" s="84" t="n">
        <v>0.4552877598143686</v>
      </c>
      <c r="N3869" s="84" t="n">
        <v>0.4185096413379112</v>
      </c>
      <c r="O3869" s="84" t="n">
        <v>0.4401170261887368</v>
      </c>
      <c r="P3869" s="84" t="n">
        <v>0.4476791626291325</v>
      </c>
      <c r="Q3869" s="84" t="n">
        <v>0.4786922445563834</v>
      </c>
      <c r="R3869" s="84" t="n">
        <v>0.4376442731858867</v>
      </c>
      <c r="S3869" s="84" t="n">
        <v>0.4456153107797093</v>
      </c>
      <c r="T3869" s="84" t="n">
        <v>0.4036563811768171</v>
      </c>
      <c r="U3869" s="84" t="n">
        <v>0.4254322041211611</v>
      </c>
      <c r="V3869" s="84" t="n">
        <v>0.434007703054848</v>
      </c>
      <c r="W3869" s="84" t="n">
        <v>0.3833969168005804</v>
      </c>
      <c r="X3869" s="84" t="n">
        <v>0.4155609685947592</v>
      </c>
      <c r="Y3869" s="84" t="n">
        <v>0.4162510512561907</v>
      </c>
      <c r="Z3869" s="84" t="n">
        <v>0.3764460114284404</v>
      </c>
      <c r="AA3869" s="84" t="n">
        <v>0.4132595254281182</v>
      </c>
      <c r="AB3869" s="84" t="n">
        <v>0.4260855321382103</v>
      </c>
      <c r="AC3869" s="84" t="n">
        <v>0.4116111352092007</v>
      </c>
      <c r="AD3869" s="84" t="n">
        <v>0.4190255378741236</v>
      </c>
      <c r="AE3869" s="84" t="n">
        <v>0.432934698237889</v>
      </c>
      <c r="AF3869" s="84" t="n">
        <v>0.4810271501167883</v>
      </c>
      <c r="AG3869" s="84" t="n">
        <v>0.5594387993092563</v>
      </c>
      <c r="AH3869" s="84" t="n">
        <v>0.6073228503269054</v>
      </c>
      <c r="AI3869" s="84" t="n">
        <v>0.5109163079280664</v>
      </c>
      <c r="AJ3869" s="84" t="n">
        <v>0.5547010102069172</v>
      </c>
      <c r="AK3869" s="84" t="n">
        <v>0.6049269395098453</v>
      </c>
    </row>
    <row r="3870">
      <c r="A3870" s="84" t="n">
        <v>23</v>
      </c>
      <c r="B3870" s="84" t="n">
        <v>0.4275489235808201</v>
      </c>
      <c r="C3870" s="84" t="n">
        <v>0.459478127997792</v>
      </c>
      <c r="D3870" s="84" t="n">
        <v>0.4812656811370025</v>
      </c>
      <c r="E3870" s="84" t="n">
        <v>0.4335270627086713</v>
      </c>
      <c r="F3870" s="84" t="n">
        <v>0.4592622113323526</v>
      </c>
      <c r="G3870" s="84" t="n">
        <v>0.460843357436199</v>
      </c>
      <c r="H3870" s="84" t="n">
        <v>0.2839383644696968</v>
      </c>
      <c r="I3870" s="84" t="n">
        <v>0.3467506505508403</v>
      </c>
      <c r="J3870" s="84" t="n">
        <v>0.3582272573293536</v>
      </c>
      <c r="K3870" s="84" t="n">
        <v>0.3253406742711334</v>
      </c>
      <c r="L3870" s="84" t="n">
        <v>0.3341352192827606</v>
      </c>
      <c r="M3870" s="84" t="n">
        <v>0.3400977534860271</v>
      </c>
      <c r="N3870" s="84" t="n">
        <v>0.3078080801537432</v>
      </c>
      <c r="O3870" s="84" t="n">
        <v>0.3250700813179627</v>
      </c>
      <c r="P3870" s="84" t="n">
        <v>0.3300551523335025</v>
      </c>
      <c r="Q3870" s="84" t="n">
        <v>0.3351807296779696</v>
      </c>
      <c r="R3870" s="84" t="n">
        <v>0.32365544856085</v>
      </c>
      <c r="S3870" s="84" t="n">
        <v>0.3180412153415881</v>
      </c>
      <c r="T3870" s="84" t="n">
        <v>0.2963910777262276</v>
      </c>
      <c r="U3870" s="84" t="n">
        <v>0.3130597319039994</v>
      </c>
      <c r="V3870" s="84" t="n">
        <v>0.319174670497946</v>
      </c>
      <c r="W3870" s="84" t="n">
        <v>0.2620912272339352</v>
      </c>
      <c r="X3870" s="84" t="n">
        <v>0.3040405164901654</v>
      </c>
      <c r="Y3870" s="84" t="n">
        <v>0.3051004855917485</v>
      </c>
      <c r="Z3870" s="84" t="n">
        <v>0.2759277716454543</v>
      </c>
      <c r="AA3870" s="84" t="n">
        <v>0.3040905180853568</v>
      </c>
      <c r="AB3870" s="84" t="n">
        <v>0.3144930146476582</v>
      </c>
      <c r="AC3870" s="84" t="n">
        <v>0.3125585279535587</v>
      </c>
      <c r="AD3870" s="84" t="n">
        <v>0.3173805495287738</v>
      </c>
      <c r="AE3870" s="84" t="n">
        <v>0.3239404872829901</v>
      </c>
      <c r="AF3870" s="84" t="n">
        <v>0.3797500146508493</v>
      </c>
      <c r="AG3870" s="84" t="n">
        <v>0.4453381464536557</v>
      </c>
      <c r="AH3870" s="84" t="n">
        <v>0.4866733615535527</v>
      </c>
      <c r="AI3870" s="84" t="n">
        <v>0.4053462819266019</v>
      </c>
      <c r="AJ3870" s="84" t="n">
        <v>0.4429313440997824</v>
      </c>
      <c r="AK3870" s="84" t="n">
        <v>0.4832384554832751</v>
      </c>
    </row>
    <row r="3871">
      <c r="A3871" s="84" t="n">
        <v>24</v>
      </c>
      <c r="B3871" s="84" t="n">
        <v>0.3287802962523343</v>
      </c>
      <c r="C3871" s="84" t="n">
        <v>0.3509224876759247</v>
      </c>
      <c r="D3871" s="84" t="n">
        <v>0.3674295392146912</v>
      </c>
      <c r="E3871" s="84" t="n">
        <v>0.3277033006733248</v>
      </c>
      <c r="F3871" s="84" t="n">
        <v>0.3499703152650059</v>
      </c>
      <c r="G3871" s="84" t="n">
        <v>0.3509881345661395</v>
      </c>
      <c r="H3871" s="84" t="n">
        <v>0.2610746885514509</v>
      </c>
      <c r="I3871" s="84" t="n">
        <v>0.3064948077531069</v>
      </c>
      <c r="J3871" s="84" t="n">
        <v>0.3159691036464883</v>
      </c>
      <c r="K3871" s="84" t="n">
        <v>0.3029533388090543</v>
      </c>
      <c r="L3871" s="84" t="n">
        <v>0.3159929711897688</v>
      </c>
      <c r="M3871" s="84" t="n">
        <v>0.32329974298798</v>
      </c>
      <c r="N3871" s="84" t="n">
        <v>0.2726047807216428</v>
      </c>
      <c r="O3871" s="84" t="n">
        <v>0.2990972235205144</v>
      </c>
      <c r="P3871" s="84" t="n">
        <v>0.3028965364387332</v>
      </c>
      <c r="Q3871" s="84" t="n">
        <v>0.2365458583452693</v>
      </c>
      <c r="R3871" s="84" t="n">
        <v>0.2772910649785467</v>
      </c>
      <c r="S3871" s="84" t="n">
        <v>0.2774163680377784</v>
      </c>
      <c r="T3871" s="84" t="n">
        <v>0.2577754866583204</v>
      </c>
      <c r="U3871" s="84" t="n">
        <v>0.2762013260971705</v>
      </c>
      <c r="V3871" s="84" t="n">
        <v>0.2894481681600403</v>
      </c>
      <c r="W3871" s="84" t="n">
        <v>0.2162462914511926</v>
      </c>
      <c r="X3871" s="84" t="n">
        <v>0.2641281947323956</v>
      </c>
      <c r="Y3871" s="84" t="n">
        <v>0.2709357066213834</v>
      </c>
      <c r="Z3871" s="84" t="n">
        <v>0.2448467758751633</v>
      </c>
      <c r="AA3871" s="84" t="n">
        <v>0.2794492253218568</v>
      </c>
      <c r="AB3871" s="84" t="n">
        <v>0.2911676205085846</v>
      </c>
      <c r="AC3871" s="84" t="n">
        <v>0.2813334846783446</v>
      </c>
      <c r="AD3871" s="84" t="n">
        <v>0.2908091878655164</v>
      </c>
      <c r="AE3871" s="84" t="n">
        <v>0.2988152061246097</v>
      </c>
      <c r="AF3871" s="84" t="n">
        <v>0.2842557787135717</v>
      </c>
      <c r="AG3871" s="84" t="n">
        <v>0.3435958654382548</v>
      </c>
      <c r="AH3871" s="84" t="n">
        <v>0.3711009699111444</v>
      </c>
      <c r="AI3871" s="84" t="n">
        <v>0.3067651412625332</v>
      </c>
      <c r="AJ3871" s="84" t="n">
        <v>0.3378137002053444</v>
      </c>
      <c r="AK3871" s="84" t="n">
        <v>0.3691555604878035</v>
      </c>
    </row>
    <row r="3881">
      <c r="A3881" s="84" t="inlineStr">
        <is>
          <t>PVVAC-P-240to760-E10-rDXGF-Nrs1985-CZ02</t>
        </is>
      </c>
      <c r="B3881" s="83" t="n"/>
      <c r="C3881" s="83" t="n"/>
      <c r="D3881" s="83" t="n">
        <v>2015</v>
      </c>
      <c r="E3881" s="83" t="n"/>
      <c r="F3881" s="84" t="inlineStr">
        <is>
          <t>Source Annual kWh:</t>
        </is>
      </c>
      <c r="G3881" s="162" t="n">
        <v>927787.3119999961</v>
      </c>
      <c r="H3881" s="83" t="inlineStr">
        <is>
          <t>DEER</t>
        </is>
      </c>
      <c r="I3881" s="83" t="n"/>
      <c r="J3881" s="83" t="n"/>
      <c r="K3881" s="83" t="inlineStr">
        <is>
          <t>PDAF</t>
        </is>
      </c>
      <c r="L3881" s="83" t="inlineStr">
        <is>
          <t>Monthly</t>
        </is>
      </c>
      <c r="M3881" s="83" t="n"/>
      <c r="N3881" s="83" t="n"/>
      <c r="O3881" s="83" t="n"/>
      <c r="P3881" s="83" t="n"/>
      <c r="Q3881" s="83" t="n"/>
      <c r="R3881" s="83" t="n"/>
      <c r="S3881" s="83" t="n"/>
      <c r="T3881" s="105" t="n"/>
      <c r="U3881" s="83" t="n"/>
      <c r="V3881" s="83" t="n"/>
      <c r="W3881" s="83" t="n"/>
      <c r="X3881" s="83" t="n"/>
      <c r="Y3881" s="83" t="n"/>
      <c r="Z3881" s="83" t="n"/>
      <c r="AA3881" s="83" t="n"/>
      <c r="AB3881" s="83" t="n"/>
      <c r="AC3881" s="83" t="n"/>
      <c r="AD3881" s="83" t="n"/>
      <c r="AE3881" s="83" t="n"/>
      <c r="AF3881" s="83" t="n"/>
      <c r="AG3881" s="83" t="n"/>
      <c r="AH3881" s="83" t="n"/>
      <c r="AI3881" s="83" t="n"/>
      <c r="AJ3881" s="83" t="n"/>
      <c r="AK3881" s="83" t="n"/>
    </row>
    <row r="3882">
      <c r="A3882" s="83" t="n">
        <v>98</v>
      </c>
      <c r="B3882" s="84" t="inlineStr">
        <is>
          <t>PVVAC-P-240to760-E10-20-MM</t>
        </is>
      </c>
      <c r="C3882" s="83" t="n"/>
      <c r="D3882" s="83" t="n"/>
      <c r="E3882" s="83" t="n"/>
      <c r="F3882" s="83" t="inlineStr">
        <is>
          <t>Source Sample Size:</t>
        </is>
      </c>
      <c r="G3882" s="83" t="n">
        <v>0</v>
      </c>
      <c r="H3882" s="83" t="inlineStr">
        <is>
          <t>DEER</t>
        </is>
      </c>
      <c r="I3882" s="83" t="n"/>
      <c r="J3882" s="83" t="n"/>
      <c r="K3882" s="83" t="inlineStr">
        <is>
          <t>WKWE</t>
        </is>
      </c>
      <c r="L3882" s="83" t="inlineStr">
        <is>
          <t>Monthly</t>
        </is>
      </c>
      <c r="M3882" s="83" t="n"/>
      <c r="N3882" s="83" t="inlineStr">
        <is>
          <t>Weekend Peak3</t>
        </is>
      </c>
      <c r="O3882" s="83" t="n"/>
      <c r="P3882" s="83" t="n"/>
      <c r="Q3882" s="83" t="n"/>
      <c r="R3882" s="83" t="n"/>
      <c r="S3882" s="83" t="n"/>
      <c r="T3882" s="83" t="n"/>
      <c r="U3882" s="83" t="n"/>
      <c r="V3882" s="83" t="n"/>
      <c r="W3882" s="83" t="n"/>
      <c r="X3882" s="83" t="n"/>
      <c r="Y3882" s="83" t="n"/>
      <c r="Z3882" s="83" t="n"/>
      <c r="AA3882" s="83" t="n"/>
      <c r="AB3882" s="83" t="n"/>
      <c r="AC3882" s="83" t="n"/>
      <c r="AD3882" s="83" t="n"/>
      <c r="AE3882" s="83" t="n"/>
      <c r="AF3882" s="83" t="n"/>
      <c r="AG3882" s="83" t="n"/>
      <c r="AH3882" s="83" t="n"/>
      <c r="AI3882" s="83" t="n"/>
      <c r="AJ3882" s="83" t="n"/>
      <c r="AK3882" s="83" t="n"/>
    </row>
    <row r="3883">
      <c r="A3883" s="84" t="n"/>
      <c r="B3883" s="84" t="n">
        <v>1</v>
      </c>
      <c r="C3883" s="84" t="inlineStr">
        <is>
          <t>JANUARY</t>
        </is>
      </c>
      <c r="D3883" s="84" t="inlineStr">
        <is>
          <t>JAN</t>
        </is>
      </c>
      <c r="E3883" s="84" t="n">
        <v>2</v>
      </c>
      <c r="F3883" s="84" t="inlineStr">
        <is>
          <t>FEBRUARY</t>
        </is>
      </c>
      <c r="G3883" s="84" t="inlineStr">
        <is>
          <t>FEB</t>
        </is>
      </c>
      <c r="H3883" s="84" t="n">
        <v>3</v>
      </c>
      <c r="I3883" s="84" t="inlineStr">
        <is>
          <t>MARCH</t>
        </is>
      </c>
      <c r="J3883" s="84" t="inlineStr">
        <is>
          <t>MAR</t>
        </is>
      </c>
      <c r="K3883" s="84" t="n">
        <v>4</v>
      </c>
      <c r="L3883" s="84" t="inlineStr">
        <is>
          <t>APRIL</t>
        </is>
      </c>
      <c r="M3883" s="84" t="inlineStr">
        <is>
          <t>APR</t>
        </is>
      </c>
      <c r="N3883" s="84" t="n">
        <v>5</v>
      </c>
      <c r="O3883" s="84" t="inlineStr">
        <is>
          <t>MAY</t>
        </is>
      </c>
      <c r="P3883" s="84" t="inlineStr">
        <is>
          <t>MAY</t>
        </is>
      </c>
      <c r="Q3883" s="84" t="n">
        <v>6</v>
      </c>
      <c r="R3883" s="84" t="inlineStr">
        <is>
          <t>JUNE</t>
        </is>
      </c>
      <c r="S3883" s="84" t="inlineStr">
        <is>
          <t>JUN</t>
        </is>
      </c>
      <c r="T3883" s="84" t="n">
        <v>7</v>
      </c>
      <c r="U3883" s="84" t="inlineStr">
        <is>
          <t>JULY</t>
        </is>
      </c>
      <c r="V3883" s="84" t="inlineStr">
        <is>
          <t>JUL</t>
        </is>
      </c>
      <c r="W3883" s="84" t="n">
        <v>8</v>
      </c>
      <c r="X3883" s="84" t="inlineStr">
        <is>
          <t>AUGUST</t>
        </is>
      </c>
      <c r="Y3883" s="84" t="inlineStr">
        <is>
          <t>AUG</t>
        </is>
      </c>
      <c r="Z3883" s="84" t="n">
        <v>9</v>
      </c>
      <c r="AA3883" s="84" t="inlineStr">
        <is>
          <t>SEPTEMBER</t>
        </is>
      </c>
      <c r="AB3883" s="84" t="inlineStr">
        <is>
          <t>SEP</t>
        </is>
      </c>
      <c r="AC3883" s="84" t="n">
        <v>10</v>
      </c>
      <c r="AD3883" s="84" t="inlineStr">
        <is>
          <t>OCTOBER</t>
        </is>
      </c>
      <c r="AE3883" s="84" t="inlineStr">
        <is>
          <t>OCT</t>
        </is>
      </c>
      <c r="AF3883" s="84" t="n">
        <v>11</v>
      </c>
      <c r="AG3883" s="84" t="inlineStr">
        <is>
          <t>NOVEMBER</t>
        </is>
      </c>
      <c r="AH3883" s="84" t="inlineStr">
        <is>
          <t>NOV</t>
        </is>
      </c>
      <c r="AI3883" s="84" t="n">
        <v>12</v>
      </c>
      <c r="AJ3883" s="84" t="inlineStr">
        <is>
          <t>DECEMBER</t>
        </is>
      </c>
      <c r="AK3883" s="84" t="inlineStr">
        <is>
          <t>DEC</t>
        </is>
      </c>
    </row>
    <row r="3884">
      <c r="A3884" s="83" t="n"/>
      <c r="B3884" s="84" t="n">
        <v>31</v>
      </c>
      <c r="C3884" s="83" t="n"/>
      <c r="D3884" s="83" t="n"/>
      <c r="E3884" s="84" t="n">
        <v>28</v>
      </c>
      <c r="F3884" s="83" t="n"/>
      <c r="G3884" s="83" t="n"/>
      <c r="H3884" s="84" t="n">
        <v>31</v>
      </c>
      <c r="I3884" s="83" t="n"/>
      <c r="J3884" s="83" t="n"/>
      <c r="K3884" s="84" t="n">
        <v>30</v>
      </c>
      <c r="L3884" s="83" t="n"/>
      <c r="M3884" s="83" t="n"/>
      <c r="N3884" s="84" t="n">
        <v>31</v>
      </c>
      <c r="O3884" s="83" t="n"/>
      <c r="P3884" s="83" t="n"/>
      <c r="Q3884" s="84" t="n">
        <v>30</v>
      </c>
      <c r="R3884" s="83" t="n"/>
      <c r="S3884" s="83" t="n"/>
      <c r="T3884" s="84" t="n">
        <v>31</v>
      </c>
      <c r="U3884" s="83" t="n"/>
      <c r="V3884" s="83" t="n"/>
      <c r="W3884" s="84" t="n">
        <v>31</v>
      </c>
      <c r="X3884" s="83" t="n"/>
      <c r="Y3884" s="83" t="n"/>
      <c r="Z3884" s="84" t="n">
        <v>30</v>
      </c>
      <c r="AA3884" s="83" t="n"/>
      <c r="AB3884" s="83" t="n"/>
      <c r="AC3884" s="84" t="n">
        <v>31</v>
      </c>
      <c r="AD3884" s="83" t="n"/>
      <c r="AE3884" s="83" t="n"/>
      <c r="AF3884" s="84" t="n">
        <v>30</v>
      </c>
      <c r="AG3884" s="83" t="n"/>
      <c r="AH3884" s="83" t="n"/>
      <c r="AI3884" s="84" t="n">
        <v>31</v>
      </c>
      <c r="AJ3884" s="83" t="n"/>
      <c r="AK3884" s="83" t="n"/>
    </row>
    <row r="3885">
      <c r="A3885" s="84" t="inlineStr">
        <is>
          <t>RATIOS</t>
        </is>
      </c>
      <c r="B3885" s="84" t="inlineStr">
        <is>
          <t>E.BKDWN</t>
        </is>
      </c>
      <c r="C3885" s="84" t="inlineStr">
        <is>
          <t>PEAK/AVG</t>
        </is>
      </c>
      <c r="D3885" s="84" t="inlineStr">
        <is>
          <t>END/AVG</t>
        </is>
      </c>
      <c r="E3885" s="84" t="inlineStr">
        <is>
          <t>E.BKDWN</t>
        </is>
      </c>
      <c r="F3885" s="84" t="inlineStr">
        <is>
          <t>PEAK/AVG</t>
        </is>
      </c>
      <c r="G3885" s="84" t="inlineStr">
        <is>
          <t>END/AVG</t>
        </is>
      </c>
      <c r="H3885" s="84" t="inlineStr">
        <is>
          <t>E.BKDWN</t>
        </is>
      </c>
      <c r="I3885" s="84" t="inlineStr">
        <is>
          <t>PEAK/AVG</t>
        </is>
      </c>
      <c r="J3885" s="84" t="inlineStr">
        <is>
          <t>END/AVG</t>
        </is>
      </c>
      <c r="K3885" s="84" t="inlineStr">
        <is>
          <t>E.BKDWN</t>
        </is>
      </c>
      <c r="L3885" s="84" t="inlineStr">
        <is>
          <t>PEAK/AVG</t>
        </is>
      </c>
      <c r="M3885" s="84" t="inlineStr">
        <is>
          <t>END/AVG</t>
        </is>
      </c>
      <c r="N3885" s="84" t="inlineStr">
        <is>
          <t>E.BKDWN</t>
        </is>
      </c>
      <c r="O3885" s="84" t="inlineStr">
        <is>
          <t>PEAK/AVG</t>
        </is>
      </c>
      <c r="P3885" s="84" t="inlineStr">
        <is>
          <t>END/AVG</t>
        </is>
      </c>
      <c r="Q3885" s="84" t="inlineStr">
        <is>
          <t>E.BKDWN</t>
        </is>
      </c>
      <c r="R3885" s="84" t="inlineStr">
        <is>
          <t>PEAK/AVG</t>
        </is>
      </c>
      <c r="S3885" s="84" t="inlineStr">
        <is>
          <t>END/AVG</t>
        </is>
      </c>
      <c r="T3885" s="84" t="inlineStr">
        <is>
          <t>E.BKDWN</t>
        </is>
      </c>
      <c r="U3885" s="84" t="inlineStr">
        <is>
          <t>PEAK/AVG</t>
        </is>
      </c>
      <c r="V3885" s="84" t="inlineStr">
        <is>
          <t>END/AVG</t>
        </is>
      </c>
      <c r="W3885" s="84" t="inlineStr">
        <is>
          <t>E.BKDWN</t>
        </is>
      </c>
      <c r="X3885" s="84" t="inlineStr">
        <is>
          <t>PEAK/AVG</t>
        </is>
      </c>
      <c r="Y3885" s="84" t="inlineStr">
        <is>
          <t>END/AVG</t>
        </is>
      </c>
      <c r="Z3885" s="84" t="inlineStr">
        <is>
          <t>E.BKDWN</t>
        </is>
      </c>
      <c r="AA3885" s="84" t="inlineStr">
        <is>
          <t>PEAK/AVG</t>
        </is>
      </c>
      <c r="AB3885" s="84" t="inlineStr">
        <is>
          <t>END/AVG</t>
        </is>
      </c>
      <c r="AC3885" s="84" t="inlineStr">
        <is>
          <t>E.BKDWN</t>
        </is>
      </c>
      <c r="AD3885" s="84" t="inlineStr">
        <is>
          <t>PEAK/AVG</t>
        </is>
      </c>
      <c r="AE3885" s="84" t="inlineStr">
        <is>
          <t>END/AVG</t>
        </is>
      </c>
      <c r="AF3885" s="84" t="inlineStr">
        <is>
          <t>E.BKDWN</t>
        </is>
      </c>
      <c r="AG3885" s="84" t="inlineStr">
        <is>
          <t>PEAK/AVG</t>
        </is>
      </c>
      <c r="AH3885" s="84" t="inlineStr">
        <is>
          <t>END/AVG</t>
        </is>
      </c>
      <c r="AI3885" s="84" t="inlineStr">
        <is>
          <t>E.BKDWN</t>
        </is>
      </c>
      <c r="AJ3885" s="84" t="inlineStr">
        <is>
          <t>PEAK/AVG</t>
        </is>
      </c>
      <c r="AK3885" s="84" t="inlineStr">
        <is>
          <t>END/AVG</t>
        </is>
      </c>
    </row>
    <row r="3886">
      <c r="A3886" s="83" t="n"/>
      <c r="B3886" s="166" t="n">
        <v>0.06835942599476737</v>
      </c>
      <c r="C3886" s="167" t="n">
        <v>1.081172369656869</v>
      </c>
      <c r="D3886" s="167" t="n">
        <v>0.961472996060514</v>
      </c>
      <c r="E3886" s="166" t="n">
        <v>0.06609248992775398</v>
      </c>
      <c r="F3886" s="167" t="n">
        <v>1.090491477878423</v>
      </c>
      <c r="G3886" s="167" t="n">
        <v>0.970599571425992</v>
      </c>
      <c r="H3886" s="166" t="n">
        <v>0.0796333637297143</v>
      </c>
      <c r="I3886" s="167" t="n">
        <v>1.116174830071451</v>
      </c>
      <c r="J3886" s="167" t="n">
        <v>0.9701879617025903</v>
      </c>
      <c r="K3886" s="166" t="n">
        <v>0.07845802018167408</v>
      </c>
      <c r="L3886" s="167" t="n">
        <v>1.120386896296475</v>
      </c>
      <c r="M3886" s="167" t="n">
        <v>0.9766610590686544</v>
      </c>
      <c r="N3886" s="166" t="n">
        <v>0.09007266078452145</v>
      </c>
      <c r="O3886" s="167" t="n">
        <v>1.22332359002595</v>
      </c>
      <c r="P3886" s="167" t="n">
        <v>0.9617478633556006</v>
      </c>
      <c r="Q3886" s="166" t="n">
        <v>0.09670624640565305</v>
      </c>
      <c r="R3886" s="167" t="n">
        <v>1.324413022983123</v>
      </c>
      <c r="S3886" s="167" t="n">
        <v>1.04957744256053</v>
      </c>
      <c r="T3886" s="166" t="n">
        <v>0.09848969254436409</v>
      </c>
      <c r="U3886" s="167" t="n">
        <v>1.162853926516877</v>
      </c>
      <c r="V3886" s="167" t="n">
        <v>1.036780593639478</v>
      </c>
      <c r="W3886" s="166" t="n">
        <v>0.10073321589807</v>
      </c>
      <c r="X3886" s="167" t="n">
        <v>1.161390427840595</v>
      </c>
      <c r="Y3886" s="167" t="n">
        <v>0.9553181734370323</v>
      </c>
      <c r="Z3886" s="166" t="n">
        <v>0.08853142199563951</v>
      </c>
      <c r="AA3886" s="167" t="n">
        <v>1.16058190128674</v>
      </c>
      <c r="AB3886" s="167" t="n">
        <v>0.9795466843443853</v>
      </c>
      <c r="AC3886" s="166" t="n">
        <v>0.08805887916050821</v>
      </c>
      <c r="AD3886" s="167" t="n">
        <v>1.250415437550139</v>
      </c>
      <c r="AE3886" s="167" t="n">
        <v>0.9356881918185755</v>
      </c>
      <c r="AF3886" s="166" t="n">
        <v>0.07471312566949642</v>
      </c>
      <c r="AG3886" s="167" t="n">
        <v>1.131913899831469</v>
      </c>
      <c r="AH3886" s="167" t="n">
        <v>0.964062993762029</v>
      </c>
      <c r="AI3886" s="166" t="n">
        <v>0.07015145770783768</v>
      </c>
      <c r="AJ3886" s="167" t="n">
        <v>1.084164931029785</v>
      </c>
      <c r="AK3886" s="167" t="n">
        <v>0.8935132018869397</v>
      </c>
      <c r="AM3886">
        <f>A3881</f>
        <v/>
      </c>
      <c r="AN3886" s="163">
        <f>1/($B3886*(1/$B3884)*(1/(5/7+2/7*$D3886))*$B3896/SUM($B3888:$B3911))</f>
        <v/>
      </c>
      <c r="AO3886" s="163">
        <f>1/(B3886*(1/B3884)*(1/(5/7+2/7*D3886)))</f>
        <v/>
      </c>
      <c r="AP3886" s="163" t="n"/>
      <c r="AR3886" s="168">
        <f>CHOOSE(AV$3,C3886,F3886,I3886,L3886,O3886,R3886,U3886,X3886,AA3886,AD3886,AG3886,AJ3886)</f>
        <v/>
      </c>
      <c r="AS3886" s="164" t="n"/>
      <c r="AT3886" s="164" t="n"/>
      <c r="AV3886" s="116">
        <f>AN3886/AR3886</f>
        <v/>
      </c>
      <c r="AW3886" s="165">
        <f>AO3886/AR3886</f>
        <v/>
      </c>
      <c r="AX3886" s="163" t="n"/>
    </row>
    <row r="3887">
      <c r="A3887" s="84" t="inlineStr">
        <is>
          <t>HOUR</t>
        </is>
      </c>
      <c r="B3887" s="84" t="inlineStr">
        <is>
          <t>PEAK</t>
        </is>
      </c>
      <c r="C3887" s="84" t="inlineStr">
        <is>
          <t>AVG</t>
        </is>
      </c>
      <c r="D3887" s="84" t="inlineStr">
        <is>
          <t>END</t>
        </is>
      </c>
      <c r="E3887" s="84" t="inlineStr">
        <is>
          <t>PEAK</t>
        </is>
      </c>
      <c r="F3887" s="84" t="inlineStr">
        <is>
          <t>AVG</t>
        </is>
      </c>
      <c r="G3887" s="84" t="inlineStr">
        <is>
          <t>END</t>
        </is>
      </c>
      <c r="H3887" s="84" t="inlineStr">
        <is>
          <t>PEAK</t>
        </is>
      </c>
      <c r="I3887" s="84" t="inlineStr">
        <is>
          <t>AVG</t>
        </is>
      </c>
      <c r="J3887" s="84" t="inlineStr">
        <is>
          <t>END</t>
        </is>
      </c>
      <c r="K3887" s="84" t="inlineStr">
        <is>
          <t>PEAK</t>
        </is>
      </c>
      <c r="L3887" s="84" t="inlineStr">
        <is>
          <t>AVG</t>
        </is>
      </c>
      <c r="M3887" s="84" t="inlineStr">
        <is>
          <t>END</t>
        </is>
      </c>
      <c r="N3887" s="84" t="inlineStr">
        <is>
          <t>PEAK</t>
        </is>
      </c>
      <c r="O3887" s="84" t="inlineStr">
        <is>
          <t>AVG</t>
        </is>
      </c>
      <c r="P3887" s="84" t="inlineStr">
        <is>
          <t>END</t>
        </is>
      </c>
      <c r="Q3887" s="84" t="inlineStr">
        <is>
          <t>PEAK</t>
        </is>
      </c>
      <c r="R3887" s="84" t="inlineStr">
        <is>
          <t>AVG</t>
        </is>
      </c>
      <c r="S3887" s="84" t="inlineStr">
        <is>
          <t>END</t>
        </is>
      </c>
      <c r="T3887" s="84" t="inlineStr">
        <is>
          <t>PEAK</t>
        </is>
      </c>
      <c r="U3887" s="84" t="inlineStr">
        <is>
          <t>AVG</t>
        </is>
      </c>
      <c r="V3887" s="84" t="inlineStr">
        <is>
          <t>END</t>
        </is>
      </c>
      <c r="W3887" s="84" t="inlineStr">
        <is>
          <t>PEAK</t>
        </is>
      </c>
      <c r="X3887" s="84" t="inlineStr">
        <is>
          <t>AVG</t>
        </is>
      </c>
      <c r="Y3887" s="84" t="inlineStr">
        <is>
          <t>END</t>
        </is>
      </c>
      <c r="Z3887" s="84" t="inlineStr">
        <is>
          <t>PEAK</t>
        </is>
      </c>
      <c r="AA3887" s="84" t="inlineStr">
        <is>
          <t>AVG</t>
        </is>
      </c>
      <c r="AB3887" s="84" t="inlineStr">
        <is>
          <t>END</t>
        </is>
      </c>
      <c r="AC3887" s="84" t="inlineStr">
        <is>
          <t>PEAK</t>
        </is>
      </c>
      <c r="AD3887" s="84" t="inlineStr">
        <is>
          <t>AVG</t>
        </is>
      </c>
      <c r="AE3887" s="84" t="inlineStr">
        <is>
          <t>END</t>
        </is>
      </c>
      <c r="AF3887" s="84" t="inlineStr">
        <is>
          <t>PEAK</t>
        </is>
      </c>
      <c r="AG3887" s="84" t="inlineStr">
        <is>
          <t>AVG</t>
        </is>
      </c>
      <c r="AH3887" s="84" t="inlineStr">
        <is>
          <t>END</t>
        </is>
      </c>
      <c r="AI3887" s="84" t="inlineStr">
        <is>
          <t>PEAK</t>
        </is>
      </c>
      <c r="AJ3887" s="84" t="inlineStr">
        <is>
          <t>AVG</t>
        </is>
      </c>
      <c r="AK3887" s="84" t="inlineStr">
        <is>
          <t>END</t>
        </is>
      </c>
    </row>
    <row r="3888">
      <c r="A3888" s="84" t="n">
        <v>1</v>
      </c>
      <c r="B3888" s="84" t="n">
        <v>0.2808778329559322</v>
      </c>
      <c r="C3888" s="84" t="n">
        <v>0.3274187529490972</v>
      </c>
      <c r="D3888" s="84" t="n">
        <v>0.3436333138856477</v>
      </c>
      <c r="E3888" s="84" t="n">
        <v>0.2605190909860551</v>
      </c>
      <c r="F3888" s="84" t="n">
        <v>0.2961928131130795</v>
      </c>
      <c r="G3888" s="84" t="n">
        <v>0.2974689119837471</v>
      </c>
      <c r="H3888" s="84" t="n">
        <v>0.2472025086647962</v>
      </c>
      <c r="I3888" s="84" t="n">
        <v>0.2708569359421027</v>
      </c>
      <c r="J3888" s="84" t="n">
        <v>0.2721214739377006</v>
      </c>
      <c r="K3888" s="84" t="n">
        <v>0.2180190092825303</v>
      </c>
      <c r="L3888" s="84" t="n">
        <v>0.2582204503401732</v>
      </c>
      <c r="M3888" s="84" t="n">
        <v>0.2635266821345708</v>
      </c>
      <c r="N3888" s="84" t="n">
        <v>0.2132779763415893</v>
      </c>
      <c r="O3888" s="84" t="n">
        <v>0.2262310885491842</v>
      </c>
      <c r="P3888" s="84" t="n">
        <v>0.2472103412174608</v>
      </c>
      <c r="Q3888" s="84" t="n">
        <v>0.2032596984421031</v>
      </c>
      <c r="R3888" s="84" t="n">
        <v>0.2374819229772543</v>
      </c>
      <c r="S3888" s="84" t="n">
        <v>0.2187714325037328</v>
      </c>
      <c r="T3888" s="84" t="n">
        <v>0.2362710203712829</v>
      </c>
      <c r="U3888" s="84" t="n">
        <v>0.2191370049956857</v>
      </c>
      <c r="V3888" s="84" t="n">
        <v>0.2116916049062134</v>
      </c>
      <c r="W3888" s="84" t="n">
        <v>0.1973689075763419</v>
      </c>
      <c r="X3888" s="84" t="n">
        <v>0.2014843055125981</v>
      </c>
      <c r="Y3888" s="84" t="n">
        <v>0.2078520034800592</v>
      </c>
      <c r="Z3888" s="84" t="n">
        <v>0.2011274355292497</v>
      </c>
      <c r="AA3888" s="84" t="n">
        <v>0.2199409264113871</v>
      </c>
      <c r="AB3888" s="84" t="n">
        <v>0.2116195071737202</v>
      </c>
      <c r="AC3888" s="84" t="n">
        <v>0.2041668117288827</v>
      </c>
      <c r="AD3888" s="84" t="n">
        <v>0.2304127742569253</v>
      </c>
      <c r="AE3888" s="84" t="n">
        <v>0.2648877905119231</v>
      </c>
      <c r="AF3888" s="84" t="n">
        <v>0.2627028628825868</v>
      </c>
      <c r="AG3888" s="84" t="n">
        <v>0.2738519511029152</v>
      </c>
      <c r="AH3888" s="84" t="n">
        <v>0.2948447498425118</v>
      </c>
      <c r="AI3888" s="84" t="n">
        <v>0.2875146881678239</v>
      </c>
      <c r="AJ3888" s="84" t="n">
        <v>0.312542504998555</v>
      </c>
      <c r="AK3888" s="84" t="n">
        <v>0.3584451688202789</v>
      </c>
    </row>
    <row r="3889">
      <c r="A3889" s="84" t="n">
        <v>2</v>
      </c>
      <c r="B3889" s="84" t="n">
        <v>0.2775693189159559</v>
      </c>
      <c r="C3889" s="84" t="n">
        <v>0.3255623980494203</v>
      </c>
      <c r="D3889" s="84" t="n">
        <v>0.3413076948009855</v>
      </c>
      <c r="E3889" s="84" t="n">
        <v>0.2587190434148092</v>
      </c>
      <c r="F3889" s="84" t="n">
        <v>0.2944540618506437</v>
      </c>
      <c r="G3889" s="84" t="n">
        <v>0.2954801832655223</v>
      </c>
      <c r="H3889" s="84" t="n">
        <v>0.2485211212550273</v>
      </c>
      <c r="I3889" s="84" t="n">
        <v>0.2715348033426587</v>
      </c>
      <c r="J3889" s="84" t="n">
        <v>0.2712942452457329</v>
      </c>
      <c r="K3889" s="84" t="n">
        <v>0.2188835335464459</v>
      </c>
      <c r="L3889" s="84" t="n">
        <v>0.2583876333153184</v>
      </c>
      <c r="M3889" s="84" t="n">
        <v>0.2633627223511215</v>
      </c>
      <c r="N3889" s="84" t="n">
        <v>0.2361762029591554</v>
      </c>
      <c r="O3889" s="84" t="n">
        <v>0.2285877180216062</v>
      </c>
      <c r="P3889" s="84" t="n">
        <v>0.2568299952123992</v>
      </c>
      <c r="Q3889" s="84" t="n">
        <v>0.2371883558220273</v>
      </c>
      <c r="R3889" s="84" t="n">
        <v>0.2423802504637098</v>
      </c>
      <c r="S3889" s="84" t="n">
        <v>0.2206861176938655</v>
      </c>
      <c r="T3889" s="84" t="n">
        <v>0.2192810683593557</v>
      </c>
      <c r="U3889" s="84" t="n">
        <v>0.2226374527510949</v>
      </c>
      <c r="V3889" s="84" t="n">
        <v>0.225191375705818</v>
      </c>
      <c r="W3889" s="84" t="n">
        <v>0.2233602552386788</v>
      </c>
      <c r="X3889" s="84" t="n">
        <v>0.2075456820282698</v>
      </c>
      <c r="Y3889" s="84" t="n">
        <v>0.219015914460375</v>
      </c>
      <c r="Z3889" s="84" t="n">
        <v>0.2142769586383217</v>
      </c>
      <c r="AA3889" s="84" t="n">
        <v>0.2254911939639239</v>
      </c>
      <c r="AB3889" s="84" t="n">
        <v>0.2148560188302015</v>
      </c>
      <c r="AC3889" s="84" t="n">
        <v>0.1962504318390586</v>
      </c>
      <c r="AD3889" s="84" t="n">
        <v>0.2299032441119107</v>
      </c>
      <c r="AE3889" s="84" t="n">
        <v>0.253006058642138</v>
      </c>
      <c r="AF3889" s="84" t="n">
        <v>0.272695435320559</v>
      </c>
      <c r="AG3889" s="84" t="n">
        <v>0.2728668047980369</v>
      </c>
      <c r="AH3889" s="84" t="n">
        <v>0.3001130046528077</v>
      </c>
      <c r="AI3889" s="84" t="n">
        <v>0.2986070237394547</v>
      </c>
      <c r="AJ3889" s="84" t="n">
        <v>0.3124783154557227</v>
      </c>
      <c r="AK3889" s="84" t="n">
        <v>0.3572827470547575</v>
      </c>
    </row>
    <row r="3890">
      <c r="A3890" s="84" t="n">
        <v>3</v>
      </c>
      <c r="B3890" s="84" t="n">
        <v>0.2772386850342489</v>
      </c>
      <c r="C3890" s="84" t="n">
        <v>0.325430819438693</v>
      </c>
      <c r="D3890" s="84" t="n">
        <v>0.3417752495786334</v>
      </c>
      <c r="E3890" s="84" t="n">
        <v>0.2582211579163794</v>
      </c>
      <c r="F3890" s="84" t="n">
        <v>0.2942476463554787</v>
      </c>
      <c r="G3890" s="84" t="n">
        <v>0.2953110126924706</v>
      </c>
      <c r="H3890" s="84" t="n">
        <v>0.2538390041782125</v>
      </c>
      <c r="I3890" s="84" t="n">
        <v>0.273977986184662</v>
      </c>
      <c r="J3890" s="84" t="n">
        <v>0.2717658363034615</v>
      </c>
      <c r="K3890" s="84" t="n">
        <v>0.221490774706002</v>
      </c>
      <c r="L3890" s="84" t="n">
        <v>0.2607546793990572</v>
      </c>
      <c r="M3890" s="84" t="n">
        <v>0.2652289249806651</v>
      </c>
      <c r="N3890" s="84" t="n">
        <v>0.228962298865001</v>
      </c>
      <c r="O3890" s="84" t="n">
        <v>0.2345931843338216</v>
      </c>
      <c r="P3890" s="84" t="n">
        <v>0.2560441542476032</v>
      </c>
      <c r="Q3890" s="84" t="n">
        <v>0.2549049131203726</v>
      </c>
      <c r="R3890" s="84" t="n">
        <v>0.2507567503805811</v>
      </c>
      <c r="S3890" s="84" t="n">
        <v>0.222891099460696</v>
      </c>
      <c r="T3890" s="84" t="n">
        <v>0.2152615907643785</v>
      </c>
      <c r="U3890" s="84" t="n">
        <v>0.232796774801128</v>
      </c>
      <c r="V3890" s="84" t="n">
        <v>0.2219703814795482</v>
      </c>
      <c r="W3890" s="84" t="n">
        <v>0.2205619793675025</v>
      </c>
      <c r="X3890" s="84" t="n">
        <v>0.2165829213781582</v>
      </c>
      <c r="Y3890" s="84" t="n">
        <v>0.2323102585967918</v>
      </c>
      <c r="Z3890" s="84" t="n">
        <v>0.2283399876253517</v>
      </c>
      <c r="AA3890" s="84" t="n">
        <v>0.2353142270544657</v>
      </c>
      <c r="AB3890" s="84" t="n">
        <v>0.2256719470426064</v>
      </c>
      <c r="AC3890" s="84" t="n">
        <v>0.2073630902804744</v>
      </c>
      <c r="AD3890" s="84" t="n">
        <v>0.2376761419722178</v>
      </c>
      <c r="AE3890" s="84" t="n">
        <v>0.2627209686539612</v>
      </c>
      <c r="AF3890" s="84" t="n">
        <v>0.301068337419134</v>
      </c>
      <c r="AG3890" s="84" t="n">
        <v>0.2723848836207161</v>
      </c>
      <c r="AH3890" s="84" t="n">
        <v>0.3100699855221422</v>
      </c>
      <c r="AI3890" s="84" t="n">
        <v>0.2996934734959</v>
      </c>
      <c r="AJ3890" s="84" t="n">
        <v>0.3131432532840358</v>
      </c>
      <c r="AK3890" s="84" t="n">
        <v>0.357227033907588</v>
      </c>
    </row>
    <row r="3891">
      <c r="A3891" s="84" t="n">
        <v>4</v>
      </c>
      <c r="B3891" s="84" t="n">
        <v>0.2811736632711437</v>
      </c>
      <c r="C3891" s="84" t="n">
        <v>0.3286296416639286</v>
      </c>
      <c r="D3891" s="84" t="n">
        <v>0.3441835213276287</v>
      </c>
      <c r="E3891" s="84" t="n">
        <v>0.2597712548730291</v>
      </c>
      <c r="F3891" s="84" t="n">
        <v>0.2969441074724586</v>
      </c>
      <c r="G3891" s="84" t="n">
        <v>0.2968124989767909</v>
      </c>
      <c r="H3891" s="84" t="n">
        <v>0.2604164314069544</v>
      </c>
      <c r="I3891" s="84" t="n">
        <v>0.2836174322325663</v>
      </c>
      <c r="J3891" s="84" t="n">
        <v>0.2768798064991894</v>
      </c>
      <c r="K3891" s="84" t="n">
        <v>0.2302436557416541</v>
      </c>
      <c r="L3891" s="84" t="n">
        <v>0.2727540581184301</v>
      </c>
      <c r="M3891" s="84" t="n">
        <v>0.2715042536736272</v>
      </c>
      <c r="N3891" s="84" t="n">
        <v>0.2277228993676067</v>
      </c>
      <c r="O3891" s="84" t="n">
        <v>0.2429985406254882</v>
      </c>
      <c r="P3891" s="84" t="n">
        <v>0.2620411733658161</v>
      </c>
      <c r="Q3891" s="84" t="n">
        <v>0.2499620491719314</v>
      </c>
      <c r="R3891" s="84" t="n">
        <v>0.2549624155825096</v>
      </c>
      <c r="S3891" s="84" t="n">
        <v>0.2220924947347603</v>
      </c>
      <c r="T3891" s="84" t="n">
        <v>0.2118294340965211</v>
      </c>
      <c r="U3891" s="84" t="n">
        <v>0.2369959975131499</v>
      </c>
      <c r="V3891" s="84" t="n">
        <v>0.2231325467211095</v>
      </c>
      <c r="W3891" s="84" t="n">
        <v>0.2197392677734757</v>
      </c>
      <c r="X3891" s="84" t="n">
        <v>0.2204303118627362</v>
      </c>
      <c r="Y3891" s="84" t="n">
        <v>0.2316335271282509</v>
      </c>
      <c r="Z3891" s="84" t="n">
        <v>0.2543121563408399</v>
      </c>
      <c r="AA3891" s="84" t="n">
        <v>0.2455301331150329</v>
      </c>
      <c r="AB3891" s="84" t="n">
        <v>0.2299282203319293</v>
      </c>
      <c r="AC3891" s="84" t="n">
        <v>0.2109356379032841</v>
      </c>
      <c r="AD3891" s="84" t="n">
        <v>0.2471640844432364</v>
      </c>
      <c r="AE3891" s="84" t="n">
        <v>0.264435555919946</v>
      </c>
      <c r="AF3891" s="84" t="n">
        <v>0.2492543574389151</v>
      </c>
      <c r="AG3891" s="84" t="n">
        <v>0.27916018537019</v>
      </c>
      <c r="AH3891" s="84" t="n">
        <v>0.2921418940574472</v>
      </c>
      <c r="AI3891" s="84" t="n">
        <v>0.2719563057332904</v>
      </c>
      <c r="AJ3891" s="84" t="n">
        <v>0.3114861755475369</v>
      </c>
      <c r="AK3891" s="84" t="n">
        <v>0.3593006961310525</v>
      </c>
    </row>
    <row r="3892">
      <c r="A3892" s="84" t="n">
        <v>5</v>
      </c>
      <c r="B3892" s="84" t="n">
        <v>0.2950602863028389</v>
      </c>
      <c r="C3892" s="84" t="n">
        <v>0.3469070071823648</v>
      </c>
      <c r="D3892" s="84" t="n">
        <v>0.359427265655387</v>
      </c>
      <c r="E3892" s="84" t="n">
        <v>0.27063805941568</v>
      </c>
      <c r="F3892" s="84" t="n">
        <v>0.3115049249503732</v>
      </c>
      <c r="G3892" s="84" t="n">
        <v>0.3102245291094222</v>
      </c>
      <c r="H3892" s="84" t="n">
        <v>0.3213592654685071</v>
      </c>
      <c r="I3892" s="84" t="n">
        <v>0.3441406943821953</v>
      </c>
      <c r="J3892" s="84" t="n">
        <v>0.3350254991476717</v>
      </c>
      <c r="K3892" s="84" t="n">
        <v>0.2905109065032386</v>
      </c>
      <c r="L3892" s="84" t="n">
        <v>0.3442013302357583</v>
      </c>
      <c r="M3892" s="84" t="n">
        <v>0.3417617942768755</v>
      </c>
      <c r="N3892" s="84" t="n">
        <v>0.276699859943578</v>
      </c>
      <c r="O3892" s="84" t="n">
        <v>0.3060152132783053</v>
      </c>
      <c r="P3892" s="84" t="n">
        <v>0.3249891806356114</v>
      </c>
      <c r="Q3892" s="84" t="n">
        <v>0.2746701980477847</v>
      </c>
      <c r="R3892" s="84" t="n">
        <v>0.3129131476264648</v>
      </c>
      <c r="S3892" s="84" t="n">
        <v>0.2749715775363652</v>
      </c>
      <c r="T3892" s="84" t="n">
        <v>0.2597638574560815</v>
      </c>
      <c r="U3892" s="84" t="n">
        <v>0.2968055127745718</v>
      </c>
      <c r="V3892" s="84" t="n">
        <v>0.2770553181116008</v>
      </c>
      <c r="W3892" s="84" t="n">
        <v>0.265746409385515</v>
      </c>
      <c r="X3892" s="84" t="n">
        <v>0.2751982889225559</v>
      </c>
      <c r="Y3892" s="84" t="n">
        <v>0.2799864941473039</v>
      </c>
      <c r="Z3892" s="84" t="n">
        <v>0.3105569759161326</v>
      </c>
      <c r="AA3892" s="84" t="n">
        <v>0.3067624680352508</v>
      </c>
      <c r="AB3892" s="84" t="n">
        <v>0.2875087976381845</v>
      </c>
      <c r="AC3892" s="84" t="n">
        <v>0.2572167336630932</v>
      </c>
      <c r="AD3892" s="84" t="n">
        <v>0.3084960634802554</v>
      </c>
      <c r="AE3892" s="84" t="n">
        <v>0.3315055247450405</v>
      </c>
      <c r="AF3892" s="84" t="n">
        <v>0.2557832999157184</v>
      </c>
      <c r="AG3892" s="84" t="n">
        <v>0.2899177118782756</v>
      </c>
      <c r="AH3892" s="84" t="n">
        <v>0.3040039289148238</v>
      </c>
      <c r="AI3892" s="84" t="n">
        <v>0.2835317422645832</v>
      </c>
      <c r="AJ3892" s="84" t="n">
        <v>0.3266329325930798</v>
      </c>
      <c r="AK3892" s="84" t="n">
        <v>0.3754716731696815</v>
      </c>
    </row>
    <row r="3893">
      <c r="A3893" s="84" t="n">
        <v>6</v>
      </c>
      <c r="B3893" s="84" t="n">
        <v>0.3718108513169887</v>
      </c>
      <c r="C3893" s="84" t="n">
        <v>0.4357152595004327</v>
      </c>
      <c r="D3893" s="84" t="n">
        <v>0.4493501231686763</v>
      </c>
      <c r="E3893" s="84" t="n">
        <v>0.3410515664243758</v>
      </c>
      <c r="F3893" s="84" t="n">
        <v>0.3924604291701008</v>
      </c>
      <c r="G3893" s="84" t="n">
        <v>0.3879969970274315</v>
      </c>
      <c r="H3893" s="84" t="n">
        <v>0.4340076962500325</v>
      </c>
      <c r="I3893" s="84" t="n">
        <v>0.463606100120157</v>
      </c>
      <c r="J3893" s="84" t="n">
        <v>0.455316570521953</v>
      </c>
      <c r="K3893" s="84" t="n">
        <v>0.3991163400211518</v>
      </c>
      <c r="L3893" s="84" t="n">
        <v>0.4719227780182527</v>
      </c>
      <c r="M3893" s="84" t="n">
        <v>0.4735784996133024</v>
      </c>
      <c r="N3893" s="84" t="n">
        <v>0.4133475766816041</v>
      </c>
      <c r="O3893" s="84" t="n">
        <v>0.4336214251666665</v>
      </c>
      <c r="P3893" s="84" t="n">
        <v>0.4648509891223871</v>
      </c>
      <c r="Q3893" s="84" t="n">
        <v>0.4087137569591945</v>
      </c>
      <c r="R3893" s="84" t="n">
        <v>0.4604783108235505</v>
      </c>
      <c r="S3893" s="84" t="n">
        <v>0.3994336325354226</v>
      </c>
      <c r="T3893" s="84" t="n">
        <v>0.3847742696960755</v>
      </c>
      <c r="U3893" s="84" t="n">
        <v>0.4283535814879714</v>
      </c>
      <c r="V3893" s="84" t="n">
        <v>0.4100159247904738</v>
      </c>
      <c r="W3893" s="84" t="n">
        <v>0.3640016797578613</v>
      </c>
      <c r="X3893" s="84" t="n">
        <v>0.3857114898361091</v>
      </c>
      <c r="Y3893" s="84" t="n">
        <v>0.3960461808076846</v>
      </c>
      <c r="Z3893" s="84" t="n">
        <v>0.3902786047000316</v>
      </c>
      <c r="AA3893" s="84" t="n">
        <v>0.4141408158267123</v>
      </c>
      <c r="AB3893" s="84" t="n">
        <v>0.4001638639736503</v>
      </c>
      <c r="AC3893" s="84" t="n">
        <v>0.347786439851849</v>
      </c>
      <c r="AD3893" s="84" t="n">
        <v>0.4223241918332117</v>
      </c>
      <c r="AE3893" s="84" t="n">
        <v>0.4721719558593011</v>
      </c>
      <c r="AF3893" s="84" t="n">
        <v>0.3802777061533311</v>
      </c>
      <c r="AG3893" s="84" t="n">
        <v>0.369548004417019</v>
      </c>
      <c r="AH3893" s="84" t="n">
        <v>0.4016396726456903</v>
      </c>
      <c r="AI3893" s="84" t="n">
        <v>0.3591275492014068</v>
      </c>
      <c r="AJ3893" s="84" t="n">
        <v>0.4118990295199478</v>
      </c>
      <c r="AK3893" s="84" t="n">
        <v>0.4695806216454076</v>
      </c>
    </row>
    <row r="3894">
      <c r="A3894" s="84" t="n">
        <v>7</v>
      </c>
      <c r="B3894" s="84" t="n">
        <v>0.5073555162565283</v>
      </c>
      <c r="C3894" s="84" t="n">
        <v>0.5934502360556829</v>
      </c>
      <c r="D3894" s="84" t="n">
        <v>0.6134229547517179</v>
      </c>
      <c r="E3894" s="84" t="n">
        <v>0.4671415728343996</v>
      </c>
      <c r="F3894" s="84" t="n">
        <v>0.5356220905935479</v>
      </c>
      <c r="G3894" s="84" t="n">
        <v>0.5302600939091578</v>
      </c>
      <c r="H3894" s="84" t="n">
        <v>0.5544566152135579</v>
      </c>
      <c r="I3894" s="84" t="n">
        <v>0.6032104600946327</v>
      </c>
      <c r="J3894" s="84" t="n">
        <v>0.592889651227657</v>
      </c>
      <c r="K3894" s="84" t="n">
        <v>0.5256512550124467</v>
      </c>
      <c r="L3894" s="84" t="n">
        <v>0.6182757476265395</v>
      </c>
      <c r="M3894" s="84" t="n">
        <v>0.6244764114462491</v>
      </c>
      <c r="N3894" s="84" t="n">
        <v>0.5802258017588348</v>
      </c>
      <c r="O3894" s="84" t="n">
        <v>0.5980802482405391</v>
      </c>
      <c r="P3894" s="84" t="n">
        <v>0.6244175809689551</v>
      </c>
      <c r="Q3894" s="84" t="n">
        <v>0.5478396413986145</v>
      </c>
      <c r="R3894" s="84" t="n">
        <v>0.6365308649199407</v>
      </c>
      <c r="S3894" s="84" t="n">
        <v>0.5633771785254554</v>
      </c>
      <c r="T3894" s="84" t="n">
        <v>0.5866432491271366</v>
      </c>
      <c r="U3894" s="84" t="n">
        <v>0.6007071158318653</v>
      </c>
      <c r="V3894" s="84" t="n">
        <v>0.572635857540693</v>
      </c>
      <c r="W3894" s="84" t="n">
        <v>0.5118045247817109</v>
      </c>
      <c r="X3894" s="84" t="n">
        <v>0.5351122981943869</v>
      </c>
      <c r="Y3894" s="84" t="n">
        <v>0.5493927642010493</v>
      </c>
      <c r="Z3894" s="84" t="n">
        <v>0.5350167524720111</v>
      </c>
      <c r="AA3894" s="84" t="n">
        <v>0.5514251376324676</v>
      </c>
      <c r="AB3894" s="84" t="n">
        <v>0.5295416621605017</v>
      </c>
      <c r="AC3894" s="84" t="n">
        <v>0.457918120636417</v>
      </c>
      <c r="AD3894" s="84" t="n">
        <v>0.5496230382970201</v>
      </c>
      <c r="AE3894" s="84" t="n">
        <v>0.6200552702248093</v>
      </c>
      <c r="AF3894" s="84" t="n">
        <v>0.4799436582859651</v>
      </c>
      <c r="AG3894" s="84" t="n">
        <v>0.4986528479346626</v>
      </c>
      <c r="AH3894" s="84" t="n">
        <v>0.5349029651978824</v>
      </c>
      <c r="AI3894" s="84" t="n">
        <v>0.4918853806055007</v>
      </c>
      <c r="AJ3894" s="84" t="n">
        <v>0.5626029090042458</v>
      </c>
      <c r="AK3894" s="84" t="n">
        <v>0.641865502796989</v>
      </c>
    </row>
    <row r="3895">
      <c r="A3895" s="84" t="n">
        <v>8</v>
      </c>
      <c r="B3895" s="84" t="n">
        <v>0.644031297107171</v>
      </c>
      <c r="C3895" s="84" t="n">
        <v>0.7521727831836691</v>
      </c>
      <c r="D3895" s="84" t="n">
        <v>0.776962595617788</v>
      </c>
      <c r="E3895" s="84" t="n">
        <v>0.6029151498292675</v>
      </c>
      <c r="F3895" s="84" t="n">
        <v>0.6813169671360411</v>
      </c>
      <c r="G3895" s="84" t="n">
        <v>0.67612176851073</v>
      </c>
      <c r="H3895" s="84" t="n">
        <v>0.6567038159849202</v>
      </c>
      <c r="I3895" s="84" t="n">
        <v>0.7185500273292109</v>
      </c>
      <c r="J3895" s="84" t="n">
        <v>0.6791123341212039</v>
      </c>
      <c r="K3895" s="84" t="n">
        <v>0.6751370681009341</v>
      </c>
      <c r="L3895" s="84" t="n">
        <v>0.7359422153840888</v>
      </c>
      <c r="M3895" s="84" t="n">
        <v>0.7110077339520494</v>
      </c>
      <c r="N3895" s="84" t="n">
        <v>0.6826096134043409</v>
      </c>
      <c r="O3895" s="84" t="n">
        <v>0.7160350944187271</v>
      </c>
      <c r="P3895" s="84" t="n">
        <v>0.7272620902245572</v>
      </c>
      <c r="Q3895" s="84" t="n">
        <v>0.6550103115176753</v>
      </c>
      <c r="R3895" s="84" t="n">
        <v>0.7603678749594802</v>
      </c>
      <c r="S3895" s="84" t="n">
        <v>0.6637070294564285</v>
      </c>
      <c r="T3895" s="84" t="n">
        <v>0.6849616194245102</v>
      </c>
      <c r="U3895" s="84" t="n">
        <v>0.7110908935547928</v>
      </c>
      <c r="V3895" s="84" t="n">
        <v>0.6679016107620848</v>
      </c>
      <c r="W3895" s="84" t="n">
        <v>0.6306051354106692</v>
      </c>
      <c r="X3895" s="84" t="n">
        <v>0.643557204541205</v>
      </c>
      <c r="Y3895" s="84" t="n">
        <v>0.6395203503847923</v>
      </c>
      <c r="Z3895" s="84" t="n">
        <v>0.6370433929884776</v>
      </c>
      <c r="AA3895" s="84" t="n">
        <v>0.6620738809104112</v>
      </c>
      <c r="AB3895" s="84" t="n">
        <v>0.6102047506963086</v>
      </c>
      <c r="AC3895" s="84" t="n">
        <v>0.6001558637718497</v>
      </c>
      <c r="AD3895" s="84" t="n">
        <v>0.6571811085201452</v>
      </c>
      <c r="AE3895" s="84" t="n">
        <v>0.7243386150429492</v>
      </c>
      <c r="AF3895" s="84" t="n">
        <v>0.6811093621917852</v>
      </c>
      <c r="AG3895" s="84" t="n">
        <v>0.6550415959628368</v>
      </c>
      <c r="AH3895" s="84" t="n">
        <v>0.7171388548125061</v>
      </c>
      <c r="AI3895" s="84" t="n">
        <v>0.6314002966113317</v>
      </c>
      <c r="AJ3895" s="84" t="n">
        <v>0.7167150886243622</v>
      </c>
      <c r="AK3895" s="84" t="n">
        <v>0.8134487760104855</v>
      </c>
    </row>
    <row r="3896">
      <c r="A3896" s="84" t="n">
        <v>9</v>
      </c>
      <c r="B3896" s="84" t="n">
        <v>0.7349817172514754</v>
      </c>
      <c r="C3896" s="84" t="n">
        <v>0.8433571259137864</v>
      </c>
      <c r="D3896" s="84" t="n">
        <v>0.8450538052638403</v>
      </c>
      <c r="E3896" s="84" t="n">
        <v>0.7144858475543138</v>
      </c>
      <c r="F3896" s="84" t="n">
        <v>0.7842022131804094</v>
      </c>
      <c r="G3896" s="84" t="n">
        <v>0.7558112430606934</v>
      </c>
      <c r="H3896" s="84" t="n">
        <v>0.7013854987361124</v>
      </c>
      <c r="I3896" s="84" t="n">
        <v>0.7769770488971212</v>
      </c>
      <c r="J3896" s="84" t="n">
        <v>0.7175989722567294</v>
      </c>
      <c r="K3896" s="84" t="n">
        <v>0.7306545610489106</v>
      </c>
      <c r="L3896" s="84" t="n">
        <v>0.7977124623872791</v>
      </c>
      <c r="M3896" s="84" t="n">
        <v>0.7571802010827532</v>
      </c>
      <c r="N3896" s="84" t="n">
        <v>0.7431733191090015</v>
      </c>
      <c r="O3896" s="84" t="n">
        <v>0.7865983221866318</v>
      </c>
      <c r="P3896" s="84" t="n">
        <v>0.7745101395455304</v>
      </c>
      <c r="Q3896" s="84" t="n">
        <v>0.7261554638701946</v>
      </c>
      <c r="R3896" s="84" t="n">
        <v>0.8091574923163942</v>
      </c>
      <c r="S3896" s="84" t="n">
        <v>0.7243628221453496</v>
      </c>
      <c r="T3896" s="84" t="n">
        <v>0.7590628842822472</v>
      </c>
      <c r="U3896" s="84" t="n">
        <v>0.7787879756310451</v>
      </c>
      <c r="V3896" s="84" t="n">
        <v>0.7399463167628957</v>
      </c>
      <c r="W3896" s="84" t="n">
        <v>0.7093979282986378</v>
      </c>
      <c r="X3896" s="84" t="n">
        <v>0.7145181216591439</v>
      </c>
      <c r="Y3896" s="84" t="n">
        <v>0.6985672093627791</v>
      </c>
      <c r="Z3896" s="84" t="n">
        <v>0.7131956361853398</v>
      </c>
      <c r="AA3896" s="84" t="n">
        <v>0.714760442986637</v>
      </c>
      <c r="AB3896" s="84" t="n">
        <v>0.6792337235908067</v>
      </c>
      <c r="AC3896" s="84" t="n">
        <v>0.6710323698524114</v>
      </c>
      <c r="AD3896" s="84" t="n">
        <v>0.7151910082354568</v>
      </c>
      <c r="AE3896" s="84" t="n">
        <v>0.7637448407841424</v>
      </c>
      <c r="AF3896" s="84" t="n">
        <v>0.7901752211912579</v>
      </c>
      <c r="AG3896" s="84" t="n">
        <v>0.7685022386901039</v>
      </c>
      <c r="AH3896" s="84" t="n">
        <v>0.8131720875744614</v>
      </c>
      <c r="AI3896" s="84" t="n">
        <v>0.7819548079093543</v>
      </c>
      <c r="AJ3896" s="84" t="n">
        <v>0.8295418710033781</v>
      </c>
      <c r="AK3896" s="84" t="n">
        <v>0.8829750065156055</v>
      </c>
    </row>
    <row r="3897">
      <c r="A3897" s="84" t="n">
        <v>10</v>
      </c>
      <c r="B3897" s="84" t="n">
        <v>0.7651063792762162</v>
      </c>
      <c r="C3897" s="84" t="n">
        <v>0.862081858708695</v>
      </c>
      <c r="D3897" s="84" t="n">
        <v>0.8599288538830547</v>
      </c>
      <c r="E3897" s="84" t="n">
        <v>0.764871053703099</v>
      </c>
      <c r="F3897" s="84" t="n">
        <v>0.8223440964442846</v>
      </c>
      <c r="G3897" s="84" t="n">
        <v>0.788075267652014</v>
      </c>
      <c r="H3897" s="84" t="n">
        <v>0.8371417899427559</v>
      </c>
      <c r="I3897" s="84" t="n">
        <v>0.9044624554416593</v>
      </c>
      <c r="J3897" s="84" t="n">
        <v>0.835417548985019</v>
      </c>
      <c r="K3897" s="84" t="n">
        <v>0.8436560833633753</v>
      </c>
      <c r="L3897" s="84" t="n">
        <v>0.9056150029891541</v>
      </c>
      <c r="M3897" s="84" t="n">
        <v>0.8857455529775715</v>
      </c>
      <c r="N3897" s="84" t="n">
        <v>0.8430626431584862</v>
      </c>
      <c r="O3897" s="84" t="n">
        <v>0.891498642768352</v>
      </c>
      <c r="P3897" s="84" t="n">
        <v>0.8762770554365324</v>
      </c>
      <c r="Q3897" s="84" t="n">
        <v>0.8289263062798438</v>
      </c>
      <c r="R3897" s="84" t="n">
        <v>0.900578000321369</v>
      </c>
      <c r="S3897" s="84" t="n">
        <v>0.8157437895615829</v>
      </c>
      <c r="T3897" s="84" t="n">
        <v>0.8547016028496359</v>
      </c>
      <c r="U3897" s="84" t="n">
        <v>0.8744899996758846</v>
      </c>
      <c r="V3897" s="84" t="n">
        <v>0.8326773520862536</v>
      </c>
      <c r="W3897" s="84" t="n">
        <v>0.8204468261556259</v>
      </c>
      <c r="X3897" s="84" t="n">
        <v>0.8177511179144145</v>
      </c>
      <c r="Y3897" s="84" t="n">
        <v>0.7975911045542925</v>
      </c>
      <c r="Z3897" s="84" t="n">
        <v>0.8090130634259098</v>
      </c>
      <c r="AA3897" s="84" t="n">
        <v>0.8098465812919451</v>
      </c>
      <c r="AB3897" s="84" t="n">
        <v>0.8129272481327491</v>
      </c>
      <c r="AC3897" s="84" t="n">
        <v>0.7949895956915182</v>
      </c>
      <c r="AD3897" s="84" t="n">
        <v>0.8330734419631576</v>
      </c>
      <c r="AE3897" s="84" t="n">
        <v>0.8915398295043052</v>
      </c>
      <c r="AF3897" s="84" t="n">
        <v>0.8611122870348636</v>
      </c>
      <c r="AG3897" s="84" t="n">
        <v>0.8172582655292077</v>
      </c>
      <c r="AH3897" s="84" t="n">
        <v>0.853427577556005</v>
      </c>
      <c r="AI3897" s="84" t="n">
        <v>0.8360093751120733</v>
      </c>
      <c r="AJ3897" s="84" t="n">
        <v>0.8723276576610386</v>
      </c>
      <c r="AK3897" s="84" t="n">
        <v>0.8883423544564854</v>
      </c>
    </row>
    <row r="3898">
      <c r="A3898" s="84" t="n">
        <v>11</v>
      </c>
      <c r="B3898" s="84" t="n">
        <v>0.8518281660913201</v>
      </c>
      <c r="C3898" s="84" t="n">
        <v>0.9478809812986596</v>
      </c>
      <c r="D3898" s="84" t="n">
        <v>0.9473397186568133</v>
      </c>
      <c r="E3898" s="84" t="n">
        <v>0.8863631782430084</v>
      </c>
      <c r="F3898" s="84" t="n">
        <v>0.9131872293744122</v>
      </c>
      <c r="G3898" s="84" t="n">
        <v>0.8873012148318157</v>
      </c>
      <c r="H3898" s="84" t="n">
        <v>0.870777703459838</v>
      </c>
      <c r="I3898" s="84" t="n">
        <v>0.957523455785169</v>
      </c>
      <c r="J3898" s="84" t="n">
        <v>0.9187230134315072</v>
      </c>
      <c r="K3898" s="84" t="n">
        <v>0.8901182826379266</v>
      </c>
      <c r="L3898" s="84" t="n">
        <v>0.9516363930300699</v>
      </c>
      <c r="M3898" s="84" t="n">
        <v>0.9198128383604022</v>
      </c>
      <c r="N3898" s="84" t="n">
        <v>0.8849512084501658</v>
      </c>
      <c r="O3898" s="84" t="n">
        <v>0.9394230063114943</v>
      </c>
      <c r="P3898" s="84" t="n">
        <v>0.9220116711178917</v>
      </c>
      <c r="Q3898" s="84" t="n">
        <v>0.8782401676500969</v>
      </c>
      <c r="R3898" s="84" t="n">
        <v>0.9483628742303624</v>
      </c>
      <c r="S3898" s="84" t="n">
        <v>0.865116182241483</v>
      </c>
      <c r="T3898" s="84" t="n">
        <v>0.9093817458961656</v>
      </c>
      <c r="U3898" s="84" t="n">
        <v>0.9204747408605654</v>
      </c>
      <c r="V3898" s="84" t="n">
        <v>0.8850399709591177</v>
      </c>
      <c r="W3898" s="84" t="n">
        <v>0.8899520899251504</v>
      </c>
      <c r="X3898" s="84" t="n">
        <v>0.8797709039947854</v>
      </c>
      <c r="Y3898" s="84" t="n">
        <v>0.8693275178871016</v>
      </c>
      <c r="Z3898" s="84" t="n">
        <v>0.864782159492873</v>
      </c>
      <c r="AA3898" s="84" t="n">
        <v>0.8670583146789187</v>
      </c>
      <c r="AB3898" s="84" t="n">
        <v>0.8728944413648386</v>
      </c>
      <c r="AC3898" s="84" t="n">
        <v>0.8609946893838559</v>
      </c>
      <c r="AD3898" s="84" t="n">
        <v>0.9018168552667345</v>
      </c>
      <c r="AE3898" s="84" t="n">
        <v>0.9410019306187546</v>
      </c>
      <c r="AF3898" s="84" t="n">
        <v>0.9586904399964595</v>
      </c>
      <c r="AG3898" s="84" t="n">
        <v>0.9698523281182768</v>
      </c>
      <c r="AH3898" s="84" t="n">
        <v>0.9530795840102558</v>
      </c>
      <c r="AI3898" s="84" t="n">
        <v>0.9204655489946647</v>
      </c>
      <c r="AJ3898" s="84" t="n">
        <v>0.9664976671215896</v>
      </c>
      <c r="AK3898" s="84" t="n">
        <v>0.9585834129685099</v>
      </c>
    </row>
    <row r="3899">
      <c r="A3899" s="84" t="n">
        <v>12</v>
      </c>
      <c r="B3899" s="84" t="n">
        <v>0.8841889572633956</v>
      </c>
      <c r="C3899" s="84" t="n">
        <v>0.9664606121256272</v>
      </c>
      <c r="D3899" s="84" t="n">
        <v>0.9669130040191886</v>
      </c>
      <c r="E3899" s="84" t="n">
        <v>0.9717838007812971</v>
      </c>
      <c r="F3899" s="84" t="n">
        <v>0.9700055431085517</v>
      </c>
      <c r="G3899" s="84" t="n">
        <v>0.9333662839149971</v>
      </c>
      <c r="H3899" s="84" t="n">
        <v>0.8641116738040844</v>
      </c>
      <c r="I3899" s="84" t="n">
        <v>0.93954881489043</v>
      </c>
      <c r="J3899" s="84" t="n">
        <v>0.9262373609000814</v>
      </c>
      <c r="K3899" s="84" t="n">
        <v>0.8785907229370588</v>
      </c>
      <c r="L3899" s="84" t="n">
        <v>0.9363176322035237</v>
      </c>
      <c r="M3899" s="84" t="n">
        <v>0.8963410672853829</v>
      </c>
      <c r="N3899" s="84" t="n">
        <v>0.8731305605394596</v>
      </c>
      <c r="O3899" s="84" t="n">
        <v>0.9144739776033417</v>
      </c>
      <c r="P3899" s="84" t="n">
        <v>0.9106726706687669</v>
      </c>
      <c r="Q3899" s="84" t="n">
        <v>0.8936809094375996</v>
      </c>
      <c r="R3899" s="84" t="n">
        <v>0.9287045473754993</v>
      </c>
      <c r="S3899" s="84" t="n">
        <v>0.8616846685241023</v>
      </c>
      <c r="T3899" s="84" t="n">
        <v>0.9106142727456266</v>
      </c>
      <c r="U3899" s="84" t="n">
        <v>0.9078267554879219</v>
      </c>
      <c r="V3899" s="84" t="n">
        <v>0.8776403753057112</v>
      </c>
      <c r="W3899" s="84" t="n">
        <v>0.9024763222810901</v>
      </c>
      <c r="X3899" s="84" t="n">
        <v>0.8884898937741034</v>
      </c>
      <c r="Y3899" s="84" t="n">
        <v>0.8876630558334638</v>
      </c>
      <c r="Z3899" s="84" t="n">
        <v>0.8649922950302946</v>
      </c>
      <c r="AA3899" s="84" t="n">
        <v>0.8751203097918206</v>
      </c>
      <c r="AB3899" s="84" t="n">
        <v>0.8864576674354043</v>
      </c>
      <c r="AC3899" s="84" t="n">
        <v>0.8749795797034302</v>
      </c>
      <c r="AD3899" s="84" t="n">
        <v>0.8911956433622791</v>
      </c>
      <c r="AE3899" s="84" t="n">
        <v>0.9264198051422001</v>
      </c>
      <c r="AF3899" s="84" t="n">
        <v>1</v>
      </c>
      <c r="AG3899" s="84" t="n">
        <v>1</v>
      </c>
      <c r="AH3899" s="84" t="n">
        <v>1</v>
      </c>
      <c r="AI3899" s="84" t="n">
        <v>1</v>
      </c>
      <c r="AJ3899" s="84" t="n">
        <v>1</v>
      </c>
      <c r="AK3899" s="84" t="n">
        <v>0.978499446645691</v>
      </c>
    </row>
    <row r="3900">
      <c r="A3900" s="84" t="n">
        <v>13</v>
      </c>
      <c r="B3900" s="84" t="n">
        <v>0.8836712542117753</v>
      </c>
      <c r="C3900" s="84" t="n">
        <v>0.9249738761633288</v>
      </c>
      <c r="D3900" s="84" t="n">
        <v>0.9242674705043433</v>
      </c>
      <c r="E3900" s="84" t="n">
        <v>0.9311970618708398</v>
      </c>
      <c r="F3900" s="84" t="n">
        <v>0.9289027402110445</v>
      </c>
      <c r="G3900" s="84" t="n">
        <v>0.9115253494697633</v>
      </c>
      <c r="H3900" s="84" t="n">
        <v>0.7952988594609151</v>
      </c>
      <c r="I3900" s="84" t="n">
        <v>0.863080509767726</v>
      </c>
      <c r="J3900" s="84" t="n">
        <v>0.8431751158296926</v>
      </c>
      <c r="K3900" s="84" t="n">
        <v>0.8224854901732979</v>
      </c>
      <c r="L3900" s="84" t="n">
        <v>0.8361791682840103</v>
      </c>
      <c r="M3900" s="84" t="n">
        <v>0.808245166279969</v>
      </c>
      <c r="N3900" s="84" t="n">
        <v>0.8216163252731955</v>
      </c>
      <c r="O3900" s="84" t="n">
        <v>0.8335421142371132</v>
      </c>
      <c r="P3900" s="84" t="n">
        <v>0.8231173156326658</v>
      </c>
      <c r="Q3900" s="84" t="n">
        <v>0.8461097007253235</v>
      </c>
      <c r="R3900" s="84" t="n">
        <v>0.8516146949360185</v>
      </c>
      <c r="S3900" s="84" t="n">
        <v>0.8065421976723074</v>
      </c>
      <c r="T3900" s="84" t="n">
        <v>0.8512877999607512</v>
      </c>
      <c r="U3900" s="84" t="n">
        <v>0.8351756921509872</v>
      </c>
      <c r="V3900" s="84" t="n">
        <v>0.810986780569106</v>
      </c>
      <c r="W3900" s="84" t="n">
        <v>0.8702439874704855</v>
      </c>
      <c r="X3900" s="84" t="n">
        <v>0.8432779225227208</v>
      </c>
      <c r="Y3900" s="84" t="n">
        <v>0.8358789499583218</v>
      </c>
      <c r="Z3900" s="84" t="n">
        <v>0.8228207193639898</v>
      </c>
      <c r="AA3900" s="84" t="n">
        <v>0.8243966619578322</v>
      </c>
      <c r="AB3900" s="84" t="n">
        <v>0.8320767975068216</v>
      </c>
      <c r="AC3900" s="84" t="n">
        <v>0.8483649033350027</v>
      </c>
      <c r="AD3900" s="84" t="n">
        <v>0.8380557264321444</v>
      </c>
      <c r="AE3900" s="84" t="n">
        <v>0.8390454791832187</v>
      </c>
      <c r="AF3900" s="84" t="n">
        <v>0.994556328244363</v>
      </c>
      <c r="AG3900" s="84" t="n">
        <v>0.9675108303150045</v>
      </c>
      <c r="AH3900" s="84" t="n">
        <v>0.9631947437640218</v>
      </c>
      <c r="AI3900" s="84" t="n">
        <v>0.9561243067290269</v>
      </c>
      <c r="AJ3900" s="84" t="n">
        <v>0.9565542131711675</v>
      </c>
      <c r="AK3900" s="84" t="n">
        <v>0.9270648803206057</v>
      </c>
    </row>
    <row r="3901">
      <c r="A3901" s="84" t="n">
        <v>14</v>
      </c>
      <c r="B3901" s="84" t="n">
        <v>0.8001187671706657</v>
      </c>
      <c r="C3901" s="84" t="n">
        <v>0.8131832265049033</v>
      </c>
      <c r="D3901" s="84" t="n">
        <v>0.8185336444963048</v>
      </c>
      <c r="E3901" s="84" t="n">
        <v>0.8661514458836761</v>
      </c>
      <c r="F3901" s="84" t="n">
        <v>0.8374773632216199</v>
      </c>
      <c r="G3901" s="84" t="n">
        <v>0.8199713267572497</v>
      </c>
      <c r="H3901" s="84" t="n">
        <v>0.8241154958695631</v>
      </c>
      <c r="I3901" s="84" t="n">
        <v>0.8535829296399379</v>
      </c>
      <c r="J3901" s="84" t="n">
        <v>0.839884583921644</v>
      </c>
      <c r="K3901" s="84" t="n">
        <v>0.8397332618022085</v>
      </c>
      <c r="L3901" s="84" t="n">
        <v>0.8466046544733447</v>
      </c>
      <c r="M3901" s="84" t="n">
        <v>0.8246983758700697</v>
      </c>
      <c r="N3901" s="84" t="n">
        <v>0.8456826395643703</v>
      </c>
      <c r="O3901" s="84" t="n">
        <v>0.8520789744589433</v>
      </c>
      <c r="P3901" s="84" t="n">
        <v>0.8342187243726681</v>
      </c>
      <c r="Q3901" s="84" t="n">
        <v>0.8537887268145123</v>
      </c>
      <c r="R3901" s="84" t="n">
        <v>0.8560530277910132</v>
      </c>
      <c r="S3901" s="84" t="n">
        <v>0.8389247229749501</v>
      </c>
      <c r="T3901" s="84" t="n">
        <v>0.8622675952737607</v>
      </c>
      <c r="U3901" s="84" t="n">
        <v>0.8543492791375898</v>
      </c>
      <c r="V3901" s="84" t="n">
        <v>0.8338755534593361</v>
      </c>
      <c r="W3901" s="84" t="n">
        <v>0.8929907085091886</v>
      </c>
      <c r="X3901" s="84" t="n">
        <v>0.86204132307945</v>
      </c>
      <c r="Y3901" s="84" t="n">
        <v>0.8542370296332606</v>
      </c>
      <c r="Z3901" s="84" t="n">
        <v>0.8608027177529508</v>
      </c>
      <c r="AA3901" s="84" t="n">
        <v>0.8517220045370177</v>
      </c>
      <c r="AB3901" s="84" t="n">
        <v>0.8692706354513536</v>
      </c>
      <c r="AC3901" s="84" t="n">
        <v>0.8937515231532686</v>
      </c>
      <c r="AD3901" s="84" t="n">
        <v>0.8685998769688558</v>
      </c>
      <c r="AE3901" s="84" t="n">
        <v>0.8568374942169281</v>
      </c>
      <c r="AF3901" s="84" t="n">
        <v>0.9295613120230295</v>
      </c>
      <c r="AG3901" s="84" t="n">
        <v>0.8827498364276244</v>
      </c>
      <c r="AH3901" s="84" t="n">
        <v>0.8725540985599505</v>
      </c>
      <c r="AI3901" s="84" t="n">
        <v>0.8699530189590757</v>
      </c>
      <c r="AJ3901" s="84" t="n">
        <v>0.8608094202597996</v>
      </c>
      <c r="AK3901" s="84" t="n">
        <v>0.8125101511242726</v>
      </c>
    </row>
    <row r="3902">
      <c r="A3902" s="84" t="n">
        <v>15</v>
      </c>
      <c r="B3902" s="84" t="n">
        <v>0.8835298647228874</v>
      </c>
      <c r="C3902" s="84" t="n">
        <v>0.836636017378611</v>
      </c>
      <c r="D3902" s="84" t="n">
        <v>0.8249562427071179</v>
      </c>
      <c r="E3902" s="84" t="n">
        <v>0.891386379304089</v>
      </c>
      <c r="F3902" s="84" t="n">
        <v>0.8410495484252928</v>
      </c>
      <c r="G3902" s="84" t="n">
        <v>0.8366747769793932</v>
      </c>
      <c r="H3902" s="84" t="n">
        <v>0.8468567854692021</v>
      </c>
      <c r="I3902" s="84" t="n">
        <v>0.8648589821291842</v>
      </c>
      <c r="J3902" s="84" t="n">
        <v>0.8538972723371191</v>
      </c>
      <c r="K3902" s="84" t="n">
        <v>0.8579138995340794</v>
      </c>
      <c r="L3902" s="84" t="n">
        <v>0.8452740876596063</v>
      </c>
      <c r="M3902" s="84" t="n">
        <v>0.8362080433101314</v>
      </c>
      <c r="N3902" s="84" t="n">
        <v>0.8570796952417898</v>
      </c>
      <c r="O3902" s="84" t="n">
        <v>0.8547557850914145</v>
      </c>
      <c r="P3902" s="84" t="n">
        <v>0.8396955964803725</v>
      </c>
      <c r="Q3902" s="84" t="n">
        <v>0.8927096150736986</v>
      </c>
      <c r="R3902" s="84" t="n">
        <v>0.8613407601219714</v>
      </c>
      <c r="S3902" s="84" t="n">
        <v>0.8610716916888438</v>
      </c>
      <c r="T3902" s="84" t="n">
        <v>0.8610364802534517</v>
      </c>
      <c r="U3902" s="84" t="n">
        <v>0.8600518992830249</v>
      </c>
      <c r="V3902" s="84" t="n">
        <v>0.8499354794262838</v>
      </c>
      <c r="W3902" s="84" t="n">
        <v>0.8829055585194889</v>
      </c>
      <c r="X3902" s="84" t="n">
        <v>0.8673087138785642</v>
      </c>
      <c r="Y3902" s="84" t="n">
        <v>0.8627712321500686</v>
      </c>
      <c r="Z3902" s="84" t="n">
        <v>0.8734239834693378</v>
      </c>
      <c r="AA3902" s="84" t="n">
        <v>0.8628360786490583</v>
      </c>
      <c r="AB3902" s="84" t="n">
        <v>0.867174490218272</v>
      </c>
      <c r="AC3902" s="84" t="n">
        <v>0.90413574609738</v>
      </c>
      <c r="AD3902" s="84" t="n">
        <v>0.8748429922318708</v>
      </c>
      <c r="AE3902" s="84" t="n">
        <v>0.8566722171142489</v>
      </c>
      <c r="AF3902" s="84" t="n">
        <v>0.9411702451095471</v>
      </c>
      <c r="AG3902" s="84" t="n">
        <v>0.8901810416146843</v>
      </c>
      <c r="AH3902" s="84" t="n">
        <v>0.874236735077307</v>
      </c>
      <c r="AI3902" s="84" t="n">
        <v>0.877226958299316</v>
      </c>
      <c r="AJ3902" s="84" t="n">
        <v>0.8798006371552773</v>
      </c>
      <c r="AK3902" s="84" t="n">
        <v>0.8122400840040946</v>
      </c>
    </row>
    <row r="3903">
      <c r="A3903" s="84" t="n">
        <v>16</v>
      </c>
      <c r="B3903" s="84" t="n">
        <v>0.8849829136240736</v>
      </c>
      <c r="C3903" s="84" t="n">
        <v>0.8378110874716331</v>
      </c>
      <c r="D3903" s="84" t="n">
        <v>0.8103404965642423</v>
      </c>
      <c r="E3903" s="84" t="n">
        <v>0.8731581260154243</v>
      </c>
      <c r="F3903" s="84" t="n">
        <v>0.8417293773144655</v>
      </c>
      <c r="G3903" s="84" t="n">
        <v>0.8415347279121315</v>
      </c>
      <c r="H3903" s="84" t="n">
        <v>1</v>
      </c>
      <c r="I3903" s="84" t="n">
        <v>0.9931689843343986</v>
      </c>
      <c r="J3903" s="84" t="n">
        <v>0.9907230190877719</v>
      </c>
      <c r="K3903" s="84" t="n">
        <v>1</v>
      </c>
      <c r="L3903" s="84" t="n">
        <v>1</v>
      </c>
      <c r="M3903" s="84" t="n">
        <v>1</v>
      </c>
      <c r="N3903" s="84" t="n">
        <v>1</v>
      </c>
      <c r="O3903" s="84" t="n">
        <v>1</v>
      </c>
      <c r="P3903" s="84" t="n">
        <v>1</v>
      </c>
      <c r="Q3903" s="84" t="n">
        <v>1</v>
      </c>
      <c r="R3903" s="84" t="n">
        <v>1</v>
      </c>
      <c r="S3903" s="84" t="n">
        <v>1</v>
      </c>
      <c r="T3903" s="84" t="n">
        <v>1</v>
      </c>
      <c r="U3903" s="84" t="n">
        <v>1</v>
      </c>
      <c r="V3903" s="84" t="n">
        <v>1</v>
      </c>
      <c r="W3903" s="84" t="n">
        <v>1</v>
      </c>
      <c r="X3903" s="84" t="n">
        <v>1</v>
      </c>
      <c r="Y3903" s="84" t="n">
        <v>1</v>
      </c>
      <c r="Z3903" s="84" t="n">
        <v>1</v>
      </c>
      <c r="AA3903" s="84" t="n">
        <v>1</v>
      </c>
      <c r="AB3903" s="84" t="n">
        <v>1</v>
      </c>
      <c r="AC3903" s="84" t="n">
        <v>1</v>
      </c>
      <c r="AD3903" s="84" t="n">
        <v>1</v>
      </c>
      <c r="AE3903" s="84" t="n">
        <v>1</v>
      </c>
      <c r="AF3903" s="84" t="n">
        <v>0.908577487174948</v>
      </c>
      <c r="AG3903" s="84" t="n">
        <v>0.8616059886049688</v>
      </c>
      <c r="AH3903" s="84" t="n">
        <v>0.8479272349502114</v>
      </c>
      <c r="AI3903" s="84" t="n">
        <v>0.8315496570827032</v>
      </c>
      <c r="AJ3903" s="84" t="n">
        <v>0.8475801200706546</v>
      </c>
      <c r="AK3903" s="84" t="n">
        <v>0.7970218962111284</v>
      </c>
    </row>
    <row r="3904">
      <c r="A3904" s="84" t="n">
        <v>17</v>
      </c>
      <c r="B3904" s="84" t="n">
        <v>1</v>
      </c>
      <c r="C3904" s="84" t="n">
        <v>1</v>
      </c>
      <c r="D3904" s="84" t="n">
        <v>1</v>
      </c>
      <c r="E3904" s="84" t="n">
        <v>1</v>
      </c>
      <c r="F3904" s="84" t="n">
        <v>1</v>
      </c>
      <c r="G3904" s="84" t="n">
        <v>1</v>
      </c>
      <c r="H3904" s="84" t="n">
        <v>0.9742253802520826</v>
      </c>
      <c r="I3904" s="84" t="n">
        <v>1</v>
      </c>
      <c r="J3904" s="84" t="n">
        <v>1</v>
      </c>
      <c r="K3904" s="84" t="n">
        <v>0.9654412405410623</v>
      </c>
      <c r="L3904" s="84" t="n">
        <v>0.9686998157952597</v>
      </c>
      <c r="M3904" s="84" t="n">
        <v>0.990367362722351</v>
      </c>
      <c r="N3904" s="84" t="n">
        <v>0.9883775989594179</v>
      </c>
      <c r="O3904" s="84" t="n">
        <v>0.9803624002104279</v>
      </c>
      <c r="P3904" s="84" t="n">
        <v>0.980431129316824</v>
      </c>
      <c r="Q3904" s="84" t="n">
        <v>0.9759718805962042</v>
      </c>
      <c r="R3904" s="84" t="n">
        <v>0.9837708506905258</v>
      </c>
      <c r="S3904" s="84" t="n">
        <v>0.9907504108679638</v>
      </c>
      <c r="T3904" s="84" t="n">
        <v>0.9904419166427831</v>
      </c>
      <c r="U3904" s="84" t="n">
        <v>0.9780036613722509</v>
      </c>
      <c r="V3904" s="84" t="n">
        <v>0.9972177986693129</v>
      </c>
      <c r="W3904" s="84" t="n">
        <v>0.9735939951297586</v>
      </c>
      <c r="X3904" s="84" t="n">
        <v>0.9745880885105133</v>
      </c>
      <c r="Y3904" s="84" t="n">
        <v>0.9730357761213073</v>
      </c>
      <c r="Z3904" s="84" t="n">
        <v>0.9574052347097213</v>
      </c>
      <c r="AA3904" s="84" t="n">
        <v>0.9604951118140646</v>
      </c>
      <c r="AB3904" s="84" t="n">
        <v>0.9618266020194789</v>
      </c>
      <c r="AC3904" s="84" t="n">
        <v>0.9424763593222336</v>
      </c>
      <c r="AD3904" s="84" t="n">
        <v>0.9477372760523216</v>
      </c>
      <c r="AE3904" s="84" t="n">
        <v>0.9625107283709859</v>
      </c>
      <c r="AF3904" s="84" t="n">
        <v>0.9806421569948007</v>
      </c>
      <c r="AG3904" s="84" t="n">
        <v>0.9826731099280602</v>
      </c>
      <c r="AH3904" s="84" t="n">
        <v>0.9946875379905618</v>
      </c>
      <c r="AI3904" s="84" t="n">
        <v>0.9562614314555686</v>
      </c>
      <c r="AJ3904" s="84" t="n">
        <v>0.9770132309460751</v>
      </c>
      <c r="AK3904" s="84" t="n">
        <v>1</v>
      </c>
    </row>
    <row r="3905">
      <c r="A3905" s="84" t="n">
        <v>18</v>
      </c>
      <c r="B3905" s="84" t="n">
        <v>0.9122689097565272</v>
      </c>
      <c r="C3905" s="84" t="n">
        <v>0.9598959359387609</v>
      </c>
      <c r="D3905" s="84" t="n">
        <v>0.9720220731232985</v>
      </c>
      <c r="E3905" s="84" t="n">
        <v>0.960396937701825</v>
      </c>
      <c r="F3905" s="84" t="n">
        <v>0.9582162799066667</v>
      </c>
      <c r="G3905" s="84" t="n">
        <v>0.9559774511997469</v>
      </c>
      <c r="H3905" s="84" t="n">
        <v>0.7879379088089922</v>
      </c>
      <c r="I3905" s="84" t="n">
        <v>0.8236615193554025</v>
      </c>
      <c r="J3905" s="84" t="n">
        <v>0.8252624329997789</v>
      </c>
      <c r="K3905" s="84" t="n">
        <v>0.7858884353648515</v>
      </c>
      <c r="L3905" s="84" t="n">
        <v>0.7650687450324445</v>
      </c>
      <c r="M3905" s="84" t="n">
        <v>0.8055274555297756</v>
      </c>
      <c r="N3905" s="84" t="n">
        <v>0.83256269022429</v>
      </c>
      <c r="O3905" s="84" t="n">
        <v>0.8012177031608211</v>
      </c>
      <c r="P3905" s="84" t="n">
        <v>0.805120637828994</v>
      </c>
      <c r="Q3905" s="84" t="n">
        <v>0.8488656096383994</v>
      </c>
      <c r="R3905" s="84" t="n">
        <v>0.8178739377862481</v>
      </c>
      <c r="S3905" s="84" t="n">
        <v>0.8469500932765694</v>
      </c>
      <c r="T3905" s="84" t="n">
        <v>0.8474659784470161</v>
      </c>
      <c r="U3905" s="84" t="n">
        <v>0.8089159876672908</v>
      </c>
      <c r="V3905" s="84" t="n">
        <v>0.8456789763618876</v>
      </c>
      <c r="W3905" s="84" t="n">
        <v>0.8145980466212041</v>
      </c>
      <c r="X3905" s="84" t="n">
        <v>0.8032673768197234</v>
      </c>
      <c r="Y3905" s="84" t="n">
        <v>0.8075099447391921</v>
      </c>
      <c r="Z3905" s="84" t="n">
        <v>0.7857566046766832</v>
      </c>
      <c r="AA3905" s="84" t="n">
        <v>0.7678377021210545</v>
      </c>
      <c r="AB3905" s="84" t="n">
        <v>0.7711124914288496</v>
      </c>
      <c r="AC3905" s="84" t="n">
        <v>0.7553246760202782</v>
      </c>
      <c r="AD3905" s="84" t="n">
        <v>0.7371687577192505</v>
      </c>
      <c r="AE3905" s="84" t="n">
        <v>0.747039490165687</v>
      </c>
      <c r="AF3905" s="84" t="n">
        <v>0.907309413761387</v>
      </c>
      <c r="AG3905" s="84" t="n">
        <v>0.9310675183512549</v>
      </c>
      <c r="AH3905" s="84" t="n">
        <v>0.946684736359316</v>
      </c>
      <c r="AI3905" s="84" t="n">
        <v>0.9061012064866326</v>
      </c>
      <c r="AJ3905" s="84" t="n">
        <v>0.9335792944943807</v>
      </c>
      <c r="AK3905" s="84" t="n">
        <v>0.9884192197137667</v>
      </c>
    </row>
    <row r="3906">
      <c r="A3906" s="84" t="n">
        <v>19</v>
      </c>
      <c r="B3906" s="84" t="n">
        <v>0.6661576645066702</v>
      </c>
      <c r="C3906" s="84" t="n">
        <v>0.7307762735987154</v>
      </c>
      <c r="D3906" s="84" t="n">
        <v>0.750178270452483</v>
      </c>
      <c r="E3906" s="84" t="n">
        <v>0.6808251595450898</v>
      </c>
      <c r="F3906" s="84" t="n">
        <v>0.6999415216558512</v>
      </c>
      <c r="G3906" s="84" t="n">
        <v>0.7010950871150494</v>
      </c>
      <c r="H3906" s="84" t="n">
        <v>0.6684896760799507</v>
      </c>
      <c r="I3906" s="84" t="n">
        <v>0.7190030830095825</v>
      </c>
      <c r="J3906" s="84" t="n">
        <v>0.7134967663842541</v>
      </c>
      <c r="K3906" s="84" t="n">
        <v>0.6865826175949482</v>
      </c>
      <c r="L3906" s="84" t="n">
        <v>0.700844825783477</v>
      </c>
      <c r="M3906" s="84" t="n">
        <v>0.7289775715390564</v>
      </c>
      <c r="N3906" s="84" t="n">
        <v>0.7213547535035498</v>
      </c>
      <c r="O3906" s="84" t="n">
        <v>0.7313722793614003</v>
      </c>
      <c r="P3906" s="84" t="n">
        <v>0.7294464010987466</v>
      </c>
      <c r="Q3906" s="84" t="n">
        <v>0.7707979794115215</v>
      </c>
      <c r="R3906" s="84" t="n">
        <v>0.7560602725323063</v>
      </c>
      <c r="S3906" s="84" t="n">
        <v>0.7772066298649255</v>
      </c>
      <c r="T3906" s="84" t="n">
        <v>0.7475593003539456</v>
      </c>
      <c r="U3906" s="84" t="n">
        <v>0.7326742681958573</v>
      </c>
      <c r="V3906" s="84" t="n">
        <v>0.7737683459680604</v>
      </c>
      <c r="W3906" s="84" t="n">
        <v>0.7096039363382334</v>
      </c>
      <c r="X3906" s="84" t="n">
        <v>0.7020388941602839</v>
      </c>
      <c r="Y3906" s="84" t="n">
        <v>0.7057805625072542</v>
      </c>
      <c r="Z3906" s="84" t="n">
        <v>0.6703221494530639</v>
      </c>
      <c r="AA3906" s="84" t="n">
        <v>0.6615006490261462</v>
      </c>
      <c r="AB3906" s="84" t="n">
        <v>0.6430098199478058</v>
      </c>
      <c r="AC3906" s="84" t="n">
        <v>0.6134538287051792</v>
      </c>
      <c r="AD3906" s="84" t="n">
        <v>0.6541906887359742</v>
      </c>
      <c r="AE3906" s="84" t="n">
        <v>0.6679778216347727</v>
      </c>
      <c r="AF3906" s="84" t="n">
        <v>0.7113160639309122</v>
      </c>
      <c r="AG3906" s="84" t="n">
        <v>0.6770660070619365</v>
      </c>
      <c r="AH3906" s="84" t="n">
        <v>0.7195813025651228</v>
      </c>
      <c r="AI3906" s="84" t="n">
        <v>0.6800289438653562</v>
      </c>
      <c r="AJ3906" s="84" t="n">
        <v>0.7146465394594517</v>
      </c>
      <c r="AK3906" s="84" t="n">
        <v>0.7710321852018328</v>
      </c>
    </row>
    <row r="3907">
      <c r="A3907" s="84" t="n">
        <v>20</v>
      </c>
      <c r="B3907" s="84" t="n">
        <v>0.6282457044785663</v>
      </c>
      <c r="C3907" s="84" t="n">
        <v>0.7021604842385275</v>
      </c>
      <c r="D3907" s="84" t="n">
        <v>0.7280054777648126</v>
      </c>
      <c r="E3907" s="84" t="n">
        <v>0.6096154388850589</v>
      </c>
      <c r="F3907" s="84" t="n">
        <v>0.6578418298642954</v>
      </c>
      <c r="G3907" s="84" t="n">
        <v>0.6588531170652572</v>
      </c>
      <c r="H3907" s="84" t="n">
        <v>0.5702017876842627</v>
      </c>
      <c r="I3907" s="84" t="n">
        <v>0.6490700488722374</v>
      </c>
      <c r="J3907" s="84" t="n">
        <v>0.6567241319578241</v>
      </c>
      <c r="K3907" s="84" t="n">
        <v>0.6217347550713915</v>
      </c>
      <c r="L3907" s="84" t="n">
        <v>0.6189944137160666</v>
      </c>
      <c r="M3907" s="84" t="n">
        <v>0.650660479505027</v>
      </c>
      <c r="N3907" s="84" t="n">
        <v>0.627253097072507</v>
      </c>
      <c r="O3907" s="84" t="n">
        <v>0.6419856572726387</v>
      </c>
      <c r="P3907" s="84" t="n">
        <v>0.6567775717514187</v>
      </c>
      <c r="Q3907" s="84" t="n">
        <v>0.6653946454158486</v>
      </c>
      <c r="R3907" s="84" t="n">
        <v>0.6737367911183185</v>
      </c>
      <c r="S3907" s="84" t="n">
        <v>0.6694175447848971</v>
      </c>
      <c r="T3907" s="84" t="n">
        <v>0.6201812506264991</v>
      </c>
      <c r="U3907" s="84" t="n">
        <v>0.6530637870701475</v>
      </c>
      <c r="V3907" s="84" t="n">
        <v>0.6727601292001303</v>
      </c>
      <c r="W3907" s="84" t="n">
        <v>0.5932780633131375</v>
      </c>
      <c r="X3907" s="84" t="n">
        <v>0.6161728883693213</v>
      </c>
      <c r="Y3907" s="84" t="n">
        <v>0.618167578087905</v>
      </c>
      <c r="Z3907" s="84" t="n">
        <v>0.5866283753020699</v>
      </c>
      <c r="AA3907" s="84" t="n">
        <v>0.5859314727997723</v>
      </c>
      <c r="AB3907" s="84" t="n">
        <v>0.5765877224323211</v>
      </c>
      <c r="AC3907" s="84" t="n">
        <v>0.5431357005701614</v>
      </c>
      <c r="AD3907" s="84" t="n">
        <v>0.584881236796803</v>
      </c>
      <c r="AE3907" s="84" t="n">
        <v>0.6072157119961894</v>
      </c>
      <c r="AF3907" s="84" t="n">
        <v>0.6204785197215242</v>
      </c>
      <c r="AG3907" s="84" t="n">
        <v>0.6304549006671042</v>
      </c>
      <c r="AH3907" s="84" t="n">
        <v>0.6622252246278306</v>
      </c>
      <c r="AI3907" s="84" t="n">
        <v>0.6118336529394268</v>
      </c>
      <c r="AJ3907" s="84" t="n">
        <v>0.6774271382853426</v>
      </c>
      <c r="AK3907" s="84" t="n">
        <v>0.7519150213976257</v>
      </c>
    </row>
    <row r="3908">
      <c r="A3908" s="84" t="n">
        <v>21</v>
      </c>
      <c r="B3908" s="84" t="n">
        <v>0.6032175897225067</v>
      </c>
      <c r="C3908" s="84" t="n">
        <v>0.681828299415901</v>
      </c>
      <c r="D3908" s="84" t="n">
        <v>0.7092295475171788</v>
      </c>
      <c r="E3908" s="84" t="n">
        <v>0.581385129551016</v>
      </c>
      <c r="F3908" s="84" t="n">
        <v>0.6340394750589138</v>
      </c>
      <c r="G3908" s="84" t="n">
        <v>0.632689367746422</v>
      </c>
      <c r="H3908" s="84" t="n">
        <v>0.4418828884391205</v>
      </c>
      <c r="I3908" s="84" t="n">
        <v>0.5376995811809138</v>
      </c>
      <c r="J3908" s="84" t="n">
        <v>0.5413285575606228</v>
      </c>
      <c r="K3908" s="84" t="n">
        <v>0.4932965198627012</v>
      </c>
      <c r="L3908" s="84" t="n">
        <v>0.5011996619924403</v>
      </c>
      <c r="M3908" s="84" t="n">
        <v>0.5007788089713844</v>
      </c>
      <c r="N3908" s="84" t="n">
        <v>0.5071839531281644</v>
      </c>
      <c r="O3908" s="84" t="n">
        <v>0.4893884913699295</v>
      </c>
      <c r="P3908" s="84" t="n">
        <v>0.5170695591881823</v>
      </c>
      <c r="Q3908" s="84" t="n">
        <v>0.5191994164828777</v>
      </c>
      <c r="R3908" s="84" t="n">
        <v>0.5439377305197728</v>
      </c>
      <c r="S3908" s="84" t="n">
        <v>0.5213223413864611</v>
      </c>
      <c r="T3908" s="84" t="n">
        <v>0.4808153595717075</v>
      </c>
      <c r="U3908" s="84" t="n">
        <v>0.5140492750804792</v>
      </c>
      <c r="V3908" s="84" t="n">
        <v>0.5260936038516265</v>
      </c>
      <c r="W3908" s="84" t="n">
        <v>0.4729944589119606</v>
      </c>
      <c r="X3908" s="84" t="n">
        <v>0.4788856590671202</v>
      </c>
      <c r="Y3908" s="84" t="n">
        <v>0.4868174052839732</v>
      </c>
      <c r="Z3908" s="84" t="n">
        <v>0.4885271833666049</v>
      </c>
      <c r="AA3908" s="84" t="n">
        <v>0.4770677025296425</v>
      </c>
      <c r="AB3908" s="84" t="n">
        <v>0.4597828321062409</v>
      </c>
      <c r="AC3908" s="84" t="n">
        <v>0.4447955693982105</v>
      </c>
      <c r="AD3908" s="84" t="n">
        <v>0.4761341039470107</v>
      </c>
      <c r="AE3908" s="84" t="n">
        <v>0.5021606402340428</v>
      </c>
      <c r="AF3908" s="84" t="n">
        <v>0.5951882482883897</v>
      </c>
      <c r="AG3908" s="84" t="n">
        <v>0.6075847873010379</v>
      </c>
      <c r="AH3908" s="84" t="n">
        <v>0.6416626603892442</v>
      </c>
      <c r="AI3908" s="84" t="n">
        <v>0.5846850666953576</v>
      </c>
      <c r="AJ3908" s="84" t="n">
        <v>0.6549410476655085</v>
      </c>
      <c r="AK3908" s="84" t="n">
        <v>0.7340518755500492</v>
      </c>
    </row>
    <row r="3909">
      <c r="A3909" s="84" t="n">
        <v>22</v>
      </c>
      <c r="B3909" s="84" t="n">
        <v>0.4953765637133664</v>
      </c>
      <c r="C3909" s="84" t="n">
        <v>0.5647558650251993</v>
      </c>
      <c r="D3909" s="84" t="n">
        <v>0.5879302800466746</v>
      </c>
      <c r="E3909" s="84" t="n">
        <v>0.4773835008405597</v>
      </c>
      <c r="F3909" s="84" t="n">
        <v>0.5232788793053411</v>
      </c>
      <c r="G3909" s="84" t="n">
        <v>0.5224416069177512</v>
      </c>
      <c r="H3909" s="84" t="n">
        <v>0.3487443646250467</v>
      </c>
      <c r="I3909" s="84" t="n">
        <v>0.4255863195489806</v>
      </c>
      <c r="J3909" s="84" t="n">
        <v>0.4338220581591264</v>
      </c>
      <c r="K3909" s="84" t="n">
        <v>0.3714618148517068</v>
      </c>
      <c r="L3909" s="84" t="n">
        <v>0.3910459446955406</v>
      </c>
      <c r="M3909" s="84" t="n">
        <v>0.3922877030162413</v>
      </c>
      <c r="N3909" s="84" t="n">
        <v>0.3821030142081677</v>
      </c>
      <c r="O3909" s="84" t="n">
        <v>0.3738300636490238</v>
      </c>
      <c r="P3909" s="84" t="n">
        <v>0.4015243679677323</v>
      </c>
      <c r="Q3909" s="84" t="n">
        <v>0.4087088202661124</v>
      </c>
      <c r="R3909" s="84" t="n">
        <v>0.4254687951345059</v>
      </c>
      <c r="S3909" s="84" t="n">
        <v>0.4159134569233421</v>
      </c>
      <c r="T3909" s="84" t="n">
        <v>0.3902662850963079</v>
      </c>
      <c r="U3909" s="84" t="n">
        <v>0.3836861546230548</v>
      </c>
      <c r="V3909" s="84" t="n">
        <v>0.4133074014504544</v>
      </c>
      <c r="W3909" s="84" t="n">
        <v>0.3801231294205892</v>
      </c>
      <c r="X3909" s="84" t="n">
        <v>0.3813112581277052</v>
      </c>
      <c r="Y3909" s="84" t="n">
        <v>0.3793686589398098</v>
      </c>
      <c r="Z3909" s="84" t="n">
        <v>0.4061744825412391</v>
      </c>
      <c r="AA3909" s="84" t="n">
        <v>0.3764854526996658</v>
      </c>
      <c r="AB3909" s="84" t="n">
        <v>0.350374469381388</v>
      </c>
      <c r="AC3909" s="84" t="n">
        <v>0.3607228651082074</v>
      </c>
      <c r="AD3909" s="84" t="n">
        <v>0.3705309413789978</v>
      </c>
      <c r="AE3909" s="84" t="n">
        <v>0.4113916266975877</v>
      </c>
      <c r="AF3909" s="84" t="n">
        <v>0.4972868231970845</v>
      </c>
      <c r="AG3909" s="84" t="n">
        <v>0.5010095167328003</v>
      </c>
      <c r="AH3909" s="84" t="n">
        <v>0.5310672999347943</v>
      </c>
      <c r="AI3909" s="84" t="n">
        <v>0.4800673387887879</v>
      </c>
      <c r="AJ3909" s="84" t="n">
        <v>0.5414845494124518</v>
      </c>
      <c r="AK3909" s="84" t="n">
        <v>0.6113328095667974</v>
      </c>
    </row>
    <row r="3910">
      <c r="A3910" s="84" t="n">
        <v>23</v>
      </c>
      <c r="B3910" s="84" t="n">
        <v>0.39233407943479</v>
      </c>
      <c r="C3910" s="84" t="n">
        <v>0.4511289627548469</v>
      </c>
      <c r="D3910" s="84" t="n">
        <v>0.4695708544016595</v>
      </c>
      <c r="E3910" s="84" t="n">
        <v>0.3759761176219214</v>
      </c>
      <c r="F3910" s="84" t="n">
        <v>0.4151106299989551</v>
      </c>
      <c r="G3910" s="84" t="n">
        <v>0.4135760554255811</v>
      </c>
      <c r="H3910" s="84" t="n">
        <v>0.2556753329105897</v>
      </c>
      <c r="I3910" s="84" t="n">
        <v>0.3164508121394896</v>
      </c>
      <c r="J3910" s="84" t="n">
        <v>0.3189928172510414</v>
      </c>
      <c r="K3910" s="84" t="n">
        <v>0.2531535487354197</v>
      </c>
      <c r="L3910" s="84" t="n">
        <v>0.2853791315368612</v>
      </c>
      <c r="M3910" s="84" t="n">
        <v>0.2890402165506574</v>
      </c>
      <c r="N3910" s="84" t="n">
        <v>0.2869644838592818</v>
      </c>
      <c r="O3910" s="84" t="n">
        <v>0.271296253025899</v>
      </c>
      <c r="P3910" s="84" t="n">
        <v>0.282783695997065</v>
      </c>
      <c r="Q3910" s="84" t="n">
        <v>0.3176749656591287</v>
      </c>
      <c r="R3910" s="84" t="n">
        <v>0.3137683521835928</v>
      </c>
      <c r="S3910" s="84" t="n">
        <v>0.3098904390648981</v>
      </c>
      <c r="T3910" s="84" t="n">
        <v>0.2831253944297692</v>
      </c>
      <c r="U3910" s="84" t="n">
        <v>0.2768436224149237</v>
      </c>
      <c r="V3910" s="84" t="n">
        <v>0.3130829705431122</v>
      </c>
      <c r="W3910" s="84" t="n">
        <v>0.29507218204772</v>
      </c>
      <c r="X3910" s="84" t="n">
        <v>0.28099056216373</v>
      </c>
      <c r="Y3910" s="84" t="n">
        <v>0.2588178925689993</v>
      </c>
      <c r="Z3910" s="84" t="n">
        <v>0.3165239496141679</v>
      </c>
      <c r="AA3910" s="84" t="n">
        <v>0.2796348916649762</v>
      </c>
      <c r="AB3910" s="84" t="n">
        <v>0.2579838389580651</v>
      </c>
      <c r="AC3910" s="84" t="n">
        <v>0.2830038858820095</v>
      </c>
      <c r="AD3910" s="84" t="n">
        <v>0.2778424724491304</v>
      </c>
      <c r="AE3910" s="84" t="n">
        <v>0.301281287964118</v>
      </c>
      <c r="AF3910" s="84" t="n">
        <v>0.3980826883926064</v>
      </c>
      <c r="AG3910" s="84" t="n">
        <v>0.3969868467474516</v>
      </c>
      <c r="AH3910" s="84" t="n">
        <v>0.4223307140567841</v>
      </c>
      <c r="AI3910" s="84" t="n">
        <v>0.3811413418392856</v>
      </c>
      <c r="AJ3910" s="84" t="n">
        <v>0.4310564808725037</v>
      </c>
      <c r="AK3910" s="84" t="n">
        <v>0.4879924003490098</v>
      </c>
    </row>
    <row r="3911">
      <c r="A3911" s="84" t="n">
        <v>24</v>
      </c>
      <c r="B3911" s="84" t="n">
        <v>0.2967613106153053</v>
      </c>
      <c r="C3911" s="84" t="n">
        <v>0.3443313558773791</v>
      </c>
      <c r="D3911" s="84" t="n">
        <v>0.3577077661091663</v>
      </c>
      <c r="E3911" s="84" t="n">
        <v>0.2797713355022596</v>
      </c>
      <c r="F3911" s="84" t="n">
        <v>0.3131290412453711</v>
      </c>
      <c r="G3911" s="84" t="n">
        <v>0.3119583325862283</v>
      </c>
      <c r="H3911" s="84" t="n">
        <v>0.2245341857697553</v>
      </c>
      <c r="I3911" s="84" t="n">
        <v>0.2759463758262761</v>
      </c>
      <c r="J3911" s="84" t="n">
        <v>0.2746639648576283</v>
      </c>
      <c r="K3911" s="84" t="n">
        <v>0.2120066359925712</v>
      </c>
      <c r="L3911" s="84" t="n">
        <v>0.2588831128918213</v>
      </c>
      <c r="M3911" s="84" t="n">
        <v>0.2646279969064192</v>
      </c>
      <c r="N3911" s="84" t="n">
        <v>0.2145972450816235</v>
      </c>
      <c r="O3911" s="84" t="n">
        <v>0.231002295210234</v>
      </c>
      <c r="P3911" s="84" t="n">
        <v>0.2381680606231851</v>
      </c>
      <c r="Q3911" s="84" t="n">
        <v>0.2072868058238168</v>
      </c>
      <c r="R3911" s="84" t="n">
        <v>0.242906423020444</v>
      </c>
      <c r="S3911" s="84" t="n">
        <v>0.232439081089896</v>
      </c>
      <c r="T3911" s="84" t="n">
        <v>0.1873285509973867</v>
      </c>
      <c r="U3911" s="84" t="n">
        <v>0.2055923755334023</v>
      </c>
      <c r="V3911" s="84" t="n">
        <v>0.2300127981261212</v>
      </c>
      <c r="W3911" s="84" t="n">
        <v>0.21393934912024</v>
      </c>
      <c r="X3911" s="84" t="n">
        <v>0.2157450316371089</v>
      </c>
      <c r="Y3911" s="84" t="n">
        <v>0.204683211975701</v>
      </c>
      <c r="Z3911" s="84" t="n">
        <v>0.2151364713573589</v>
      </c>
      <c r="AA3911" s="84" t="n">
        <v>0.2208980858503596</v>
      </c>
      <c r="AB3911" s="84" t="n">
        <v>0.2106926055674116</v>
      </c>
      <c r="AC3911" s="84" t="n">
        <v>0.2169318403976401</v>
      </c>
      <c r="AD3911" s="84" t="n">
        <v>0.2332837393837951</v>
      </c>
      <c r="AE3911" s="84" t="n">
        <v>0.2481531585170089</v>
      </c>
      <c r="AF3911" s="84" t="n">
        <v>0.3005160808642142</v>
      </c>
      <c r="AG3911" s="84" t="n">
        <v>0.2980890679424934</v>
      </c>
      <c r="AH3911" s="84" t="n">
        <v>0.3188989920758596</v>
      </c>
      <c r="AI3911" s="84" t="n">
        <v>0.3180660772413037</v>
      </c>
      <c r="AJ3911" s="84" t="n">
        <v>0.3313148190941176</v>
      </c>
      <c r="AK3911" s="84" t="n">
        <v>0.3720410653109172</v>
      </c>
    </row>
    <row r="3921">
      <c r="A3921" s="84" t="inlineStr">
        <is>
          <t>PVVAC-P-240to760-E10-rDXGF-Nrs1985-CZ03</t>
        </is>
      </c>
      <c r="B3921" s="83" t="n"/>
      <c r="C3921" s="83" t="n"/>
      <c r="D3921" s="83" t="n">
        <v>2015</v>
      </c>
      <c r="E3921" s="83" t="n"/>
      <c r="F3921" s="84" t="inlineStr">
        <is>
          <t>Source Annual kWh:</t>
        </is>
      </c>
      <c r="G3921" s="162" t="n">
        <v>896110.6159999949</v>
      </c>
      <c r="H3921" s="83" t="inlineStr">
        <is>
          <t>DEER</t>
        </is>
      </c>
      <c r="I3921" s="83" t="n"/>
      <c r="J3921" s="83" t="n"/>
      <c r="K3921" s="83" t="inlineStr">
        <is>
          <t>PDAF</t>
        </is>
      </c>
      <c r="L3921" s="83" t="inlineStr">
        <is>
          <t>Monthly</t>
        </is>
      </c>
      <c r="M3921" s="83" t="n"/>
      <c r="N3921" s="83" t="n"/>
      <c r="O3921" s="83" t="n"/>
      <c r="P3921" s="83" t="n"/>
      <c r="Q3921" s="83" t="n"/>
      <c r="R3921" s="83" t="n"/>
      <c r="S3921" s="83" t="n"/>
      <c r="T3921" s="105" t="n"/>
      <c r="U3921" s="83" t="n"/>
      <c r="V3921" s="83" t="n"/>
      <c r="W3921" s="83" t="n"/>
      <c r="X3921" s="83" t="n"/>
      <c r="Y3921" s="83" t="n"/>
      <c r="Z3921" s="83" t="n"/>
      <c r="AA3921" s="83" t="n"/>
      <c r="AB3921" s="83" t="n"/>
      <c r="AC3921" s="83" t="n"/>
      <c r="AD3921" s="83" t="n"/>
      <c r="AE3921" s="83" t="n"/>
      <c r="AF3921" s="83" t="n"/>
      <c r="AG3921" s="83" t="n"/>
      <c r="AH3921" s="83" t="n"/>
      <c r="AI3921" s="83" t="n"/>
      <c r="AJ3921" s="83" t="n"/>
      <c r="AK3921" s="83" t="n"/>
    </row>
    <row r="3922">
      <c r="A3922" s="83" t="n">
        <v>99</v>
      </c>
      <c r="B3922" s="84" t="inlineStr">
        <is>
          <t>PVVAC-P-240to760-E10-20-MM</t>
        </is>
      </c>
      <c r="C3922" s="83" t="n"/>
      <c r="D3922" s="83" t="n"/>
      <c r="E3922" s="83" t="n"/>
      <c r="F3922" s="83" t="inlineStr">
        <is>
          <t>Source Sample Size:</t>
        </is>
      </c>
      <c r="G3922" s="83" t="n">
        <v>0</v>
      </c>
      <c r="H3922" s="83" t="inlineStr">
        <is>
          <t>DEER</t>
        </is>
      </c>
      <c r="I3922" s="83" t="n"/>
      <c r="J3922" s="83" t="n"/>
      <c r="K3922" s="83" t="inlineStr">
        <is>
          <t>WKWE</t>
        </is>
      </c>
      <c r="L3922" s="83" t="inlineStr">
        <is>
          <t>Monthly</t>
        </is>
      </c>
      <c r="M3922" s="83" t="n"/>
      <c r="N3922" s="83" t="inlineStr">
        <is>
          <t>Weekend Peak3</t>
        </is>
      </c>
      <c r="O3922" s="83" t="n"/>
      <c r="P3922" s="83" t="n"/>
      <c r="Q3922" s="83" t="n"/>
      <c r="R3922" s="83" t="n"/>
      <c r="S3922" s="83" t="n"/>
      <c r="T3922" s="83" t="n"/>
      <c r="U3922" s="83" t="n"/>
      <c r="V3922" s="83" t="n"/>
      <c r="W3922" s="83" t="n"/>
      <c r="X3922" s="83" t="n"/>
      <c r="Y3922" s="83" t="n"/>
      <c r="Z3922" s="83" t="n"/>
      <c r="AA3922" s="83" t="n"/>
      <c r="AB3922" s="83" t="n"/>
      <c r="AC3922" s="83" t="n"/>
      <c r="AD3922" s="83" t="n"/>
      <c r="AE3922" s="83" t="n"/>
      <c r="AF3922" s="83" t="n"/>
      <c r="AG3922" s="83" t="n"/>
      <c r="AH3922" s="83" t="n"/>
      <c r="AI3922" s="83" t="n"/>
      <c r="AJ3922" s="83" t="n"/>
      <c r="AK3922" s="83" t="n"/>
    </row>
    <row r="3923">
      <c r="A3923" s="84" t="n"/>
      <c r="B3923" s="84" t="n">
        <v>1</v>
      </c>
      <c r="C3923" s="84" t="inlineStr">
        <is>
          <t>JANUARY</t>
        </is>
      </c>
      <c r="D3923" s="84" t="inlineStr">
        <is>
          <t>JAN</t>
        </is>
      </c>
      <c r="E3923" s="84" t="n">
        <v>2</v>
      </c>
      <c r="F3923" s="84" t="inlineStr">
        <is>
          <t>FEBRUARY</t>
        </is>
      </c>
      <c r="G3923" s="84" t="inlineStr">
        <is>
          <t>FEB</t>
        </is>
      </c>
      <c r="H3923" s="84" t="n">
        <v>3</v>
      </c>
      <c r="I3923" s="84" t="inlineStr">
        <is>
          <t>MARCH</t>
        </is>
      </c>
      <c r="J3923" s="84" t="inlineStr">
        <is>
          <t>MAR</t>
        </is>
      </c>
      <c r="K3923" s="84" t="n">
        <v>4</v>
      </c>
      <c r="L3923" s="84" t="inlineStr">
        <is>
          <t>APRIL</t>
        </is>
      </c>
      <c r="M3923" s="84" t="inlineStr">
        <is>
          <t>APR</t>
        </is>
      </c>
      <c r="N3923" s="84" t="n">
        <v>5</v>
      </c>
      <c r="O3923" s="84" t="inlineStr">
        <is>
          <t>MAY</t>
        </is>
      </c>
      <c r="P3923" s="84" t="inlineStr">
        <is>
          <t>MAY</t>
        </is>
      </c>
      <c r="Q3923" s="84" t="n">
        <v>6</v>
      </c>
      <c r="R3923" s="84" t="inlineStr">
        <is>
          <t>JUNE</t>
        </is>
      </c>
      <c r="S3923" s="84" t="inlineStr">
        <is>
          <t>JUN</t>
        </is>
      </c>
      <c r="T3923" s="84" t="n">
        <v>7</v>
      </c>
      <c r="U3923" s="84" t="inlineStr">
        <is>
          <t>JULY</t>
        </is>
      </c>
      <c r="V3923" s="84" t="inlineStr">
        <is>
          <t>JUL</t>
        </is>
      </c>
      <c r="W3923" s="84" t="n">
        <v>8</v>
      </c>
      <c r="X3923" s="84" t="inlineStr">
        <is>
          <t>AUGUST</t>
        </is>
      </c>
      <c r="Y3923" s="84" t="inlineStr">
        <is>
          <t>AUG</t>
        </is>
      </c>
      <c r="Z3923" s="84" t="n">
        <v>9</v>
      </c>
      <c r="AA3923" s="84" t="inlineStr">
        <is>
          <t>SEPTEMBER</t>
        </is>
      </c>
      <c r="AB3923" s="84" t="inlineStr">
        <is>
          <t>SEP</t>
        </is>
      </c>
      <c r="AC3923" s="84" t="n">
        <v>10</v>
      </c>
      <c r="AD3923" s="84" t="inlineStr">
        <is>
          <t>OCTOBER</t>
        </is>
      </c>
      <c r="AE3923" s="84" t="inlineStr">
        <is>
          <t>OCT</t>
        </is>
      </c>
      <c r="AF3923" s="84" t="n">
        <v>11</v>
      </c>
      <c r="AG3923" s="84" t="inlineStr">
        <is>
          <t>NOVEMBER</t>
        </is>
      </c>
      <c r="AH3923" s="84" t="inlineStr">
        <is>
          <t>NOV</t>
        </is>
      </c>
      <c r="AI3923" s="84" t="n">
        <v>12</v>
      </c>
      <c r="AJ3923" s="84" t="inlineStr">
        <is>
          <t>DECEMBER</t>
        </is>
      </c>
      <c r="AK3923" s="84" t="inlineStr">
        <is>
          <t>DEC</t>
        </is>
      </c>
    </row>
    <row r="3924">
      <c r="A3924" s="83" t="n"/>
      <c r="B3924" s="84" t="n">
        <v>31</v>
      </c>
      <c r="C3924" s="83" t="n"/>
      <c r="D3924" s="83" t="n"/>
      <c r="E3924" s="84" t="n">
        <v>28</v>
      </c>
      <c r="F3924" s="83" t="n"/>
      <c r="G3924" s="83" t="n"/>
      <c r="H3924" s="84" t="n">
        <v>31</v>
      </c>
      <c r="I3924" s="83" t="n"/>
      <c r="J3924" s="83" t="n"/>
      <c r="K3924" s="84" t="n">
        <v>30</v>
      </c>
      <c r="L3924" s="83" t="n"/>
      <c r="M3924" s="83" t="n"/>
      <c r="N3924" s="84" t="n">
        <v>31</v>
      </c>
      <c r="O3924" s="83" t="n"/>
      <c r="P3924" s="83" t="n"/>
      <c r="Q3924" s="84" t="n">
        <v>30</v>
      </c>
      <c r="R3924" s="83" t="n"/>
      <c r="S3924" s="83" t="n"/>
      <c r="T3924" s="84" t="n">
        <v>31</v>
      </c>
      <c r="U3924" s="83" t="n"/>
      <c r="V3924" s="83" t="n"/>
      <c r="W3924" s="84" t="n">
        <v>31</v>
      </c>
      <c r="X3924" s="83" t="n"/>
      <c r="Y3924" s="83" t="n"/>
      <c r="Z3924" s="84" t="n">
        <v>30</v>
      </c>
      <c r="AA3924" s="83" t="n"/>
      <c r="AB3924" s="83" t="n"/>
      <c r="AC3924" s="84" t="n">
        <v>31</v>
      </c>
      <c r="AD3924" s="83" t="n"/>
      <c r="AE3924" s="83" t="n"/>
      <c r="AF3924" s="84" t="n">
        <v>30</v>
      </c>
      <c r="AG3924" s="83" t="n"/>
      <c r="AH3924" s="83" t="n"/>
      <c r="AI3924" s="84" t="n">
        <v>31</v>
      </c>
      <c r="AJ3924" s="83" t="n"/>
      <c r="AK3924" s="83" t="n"/>
    </row>
    <row r="3925">
      <c r="A3925" s="84" t="inlineStr">
        <is>
          <t>RATIOS</t>
        </is>
      </c>
      <c r="B3925" s="84" t="inlineStr">
        <is>
          <t>E.BKDWN</t>
        </is>
      </c>
      <c r="C3925" s="84" t="inlineStr">
        <is>
          <t>PEAK/AVG</t>
        </is>
      </c>
      <c r="D3925" s="84" t="inlineStr">
        <is>
          <t>END/AVG</t>
        </is>
      </c>
      <c r="E3925" s="84" t="inlineStr">
        <is>
          <t>E.BKDWN</t>
        </is>
      </c>
      <c r="F3925" s="84" t="inlineStr">
        <is>
          <t>PEAK/AVG</t>
        </is>
      </c>
      <c r="G3925" s="84" t="inlineStr">
        <is>
          <t>END/AVG</t>
        </is>
      </c>
      <c r="H3925" s="84" t="inlineStr">
        <is>
          <t>E.BKDWN</t>
        </is>
      </c>
      <c r="I3925" s="84" t="inlineStr">
        <is>
          <t>PEAK/AVG</t>
        </is>
      </c>
      <c r="J3925" s="84" t="inlineStr">
        <is>
          <t>END/AVG</t>
        </is>
      </c>
      <c r="K3925" s="84" t="inlineStr">
        <is>
          <t>E.BKDWN</t>
        </is>
      </c>
      <c r="L3925" s="84" t="inlineStr">
        <is>
          <t>PEAK/AVG</t>
        </is>
      </c>
      <c r="M3925" s="84" t="inlineStr">
        <is>
          <t>END/AVG</t>
        </is>
      </c>
      <c r="N3925" s="84" t="inlineStr">
        <is>
          <t>E.BKDWN</t>
        </is>
      </c>
      <c r="O3925" s="84" t="inlineStr">
        <is>
          <t>PEAK/AVG</t>
        </is>
      </c>
      <c r="P3925" s="84" t="inlineStr">
        <is>
          <t>END/AVG</t>
        </is>
      </c>
      <c r="Q3925" s="84" t="inlineStr">
        <is>
          <t>E.BKDWN</t>
        </is>
      </c>
      <c r="R3925" s="84" t="inlineStr">
        <is>
          <t>PEAK/AVG</t>
        </is>
      </c>
      <c r="S3925" s="84" t="inlineStr">
        <is>
          <t>END/AVG</t>
        </is>
      </c>
      <c r="T3925" s="84" t="inlineStr">
        <is>
          <t>E.BKDWN</t>
        </is>
      </c>
      <c r="U3925" s="84" t="inlineStr">
        <is>
          <t>PEAK/AVG</t>
        </is>
      </c>
      <c r="V3925" s="84" t="inlineStr">
        <is>
          <t>END/AVG</t>
        </is>
      </c>
      <c r="W3925" s="84" t="inlineStr">
        <is>
          <t>E.BKDWN</t>
        </is>
      </c>
      <c r="X3925" s="84" t="inlineStr">
        <is>
          <t>PEAK/AVG</t>
        </is>
      </c>
      <c r="Y3925" s="84" t="inlineStr">
        <is>
          <t>END/AVG</t>
        </is>
      </c>
      <c r="Z3925" s="84" t="inlineStr">
        <is>
          <t>E.BKDWN</t>
        </is>
      </c>
      <c r="AA3925" s="84" t="inlineStr">
        <is>
          <t>PEAK/AVG</t>
        </is>
      </c>
      <c r="AB3925" s="84" t="inlineStr">
        <is>
          <t>END/AVG</t>
        </is>
      </c>
      <c r="AC3925" s="84" t="inlineStr">
        <is>
          <t>E.BKDWN</t>
        </is>
      </c>
      <c r="AD3925" s="84" t="inlineStr">
        <is>
          <t>PEAK/AVG</t>
        </is>
      </c>
      <c r="AE3925" s="84" t="inlineStr">
        <is>
          <t>END/AVG</t>
        </is>
      </c>
      <c r="AF3925" s="84" t="inlineStr">
        <is>
          <t>E.BKDWN</t>
        </is>
      </c>
      <c r="AG3925" s="84" t="inlineStr">
        <is>
          <t>PEAK/AVG</t>
        </is>
      </c>
      <c r="AH3925" s="84" t="inlineStr">
        <is>
          <t>END/AVG</t>
        </is>
      </c>
      <c r="AI3925" s="84" t="inlineStr">
        <is>
          <t>E.BKDWN</t>
        </is>
      </c>
      <c r="AJ3925" s="84" t="inlineStr">
        <is>
          <t>PEAK/AVG</t>
        </is>
      </c>
      <c r="AK3925" s="84" t="inlineStr">
        <is>
          <t>END/AVG</t>
        </is>
      </c>
    </row>
    <row r="3926">
      <c r="A3926" s="83" t="n"/>
      <c r="B3926" s="166" t="n">
        <v>0.07103901807680421</v>
      </c>
      <c r="C3926" s="167" t="n">
        <v>1.065061233315293</v>
      </c>
      <c r="D3926" s="167" t="n">
        <v>0.9767690747790988</v>
      </c>
      <c r="E3926" s="166" t="n">
        <v>0.06783700345994052</v>
      </c>
      <c r="F3926" s="167" t="n">
        <v>1.070909062327452</v>
      </c>
      <c r="G3926" s="167" t="n">
        <v>0.9517878314396548</v>
      </c>
      <c r="H3926" s="166" t="n">
        <v>0.08483295704716781</v>
      </c>
      <c r="I3926" s="167" t="n">
        <v>1.081904798429914</v>
      </c>
      <c r="J3926" s="167" t="n">
        <v>0.9682888659841664</v>
      </c>
      <c r="K3926" s="166" t="n">
        <v>0.07866826530749164</v>
      </c>
      <c r="L3926" s="167" t="n">
        <v>1.089131374838045</v>
      </c>
      <c r="M3926" s="167" t="n">
        <v>0.9721620934746785</v>
      </c>
      <c r="N3926" s="166" t="n">
        <v>0.09078641189089369</v>
      </c>
      <c r="O3926" s="167" t="n">
        <v>1.173289108006457</v>
      </c>
      <c r="P3926" s="167" t="n">
        <v>0.9745810668788474</v>
      </c>
      <c r="Q3926" s="166" t="n">
        <v>0.09254253136202381</v>
      </c>
      <c r="R3926" s="167" t="n">
        <v>1.18695532318612</v>
      </c>
      <c r="S3926" s="167" t="n">
        <v>1.008191402252483</v>
      </c>
      <c r="T3926" s="166" t="n">
        <v>0.0905712537586421</v>
      </c>
      <c r="U3926" s="167" t="n">
        <v>1.140029890030281</v>
      </c>
      <c r="V3926" s="167" t="n">
        <v>0.9681598729777684</v>
      </c>
      <c r="W3926" s="166" t="n">
        <v>0.09463715983758282</v>
      </c>
      <c r="X3926" s="167" t="n">
        <v>1.189540622765872</v>
      </c>
      <c r="Y3926" s="167" t="n">
        <v>0.9566744408237781</v>
      </c>
      <c r="Z3926" s="166" t="n">
        <v>0.08731472860673836</v>
      </c>
      <c r="AA3926" s="167" t="n">
        <v>1.113551148055443</v>
      </c>
      <c r="AB3926" s="167" t="n">
        <v>0.9692125950159498</v>
      </c>
      <c r="AC3926" s="166" t="n">
        <v>0.09078124228563274</v>
      </c>
      <c r="AD3926" s="167" t="n">
        <v>1.200224855357685</v>
      </c>
      <c r="AE3926" s="167" t="n">
        <v>0.9660613375688456</v>
      </c>
      <c r="AF3926" s="166" t="n">
        <v>0.07752389803471309</v>
      </c>
      <c r="AG3926" s="167" t="n">
        <v>1.086731808312996</v>
      </c>
      <c r="AH3926" s="167" t="n">
        <v>0.9432527009830693</v>
      </c>
      <c r="AI3926" s="166" t="n">
        <v>0.0734655303323694</v>
      </c>
      <c r="AJ3926" s="167" t="n">
        <v>1.058871211243263</v>
      </c>
      <c r="AK3926" s="167" t="n">
        <v>0.9248795596485498</v>
      </c>
      <c r="AM3926">
        <f>A3921</f>
        <v/>
      </c>
      <c r="AN3926" s="163">
        <f>1/($B3926*(1/$B3924)*(1/(5/7+2/7*$D3926))*$B3936/SUM($B3928:$B3951))</f>
        <v/>
      </c>
      <c r="AO3926" s="163">
        <f>1/(B3926*(1/B3924)*(1/(5/7+2/7*D3926)))</f>
        <v/>
      </c>
      <c r="AP3926" s="163" t="n"/>
      <c r="AR3926" s="168">
        <f>CHOOSE(AV$3,C3926,F3926,I3926,L3926,O3926,R3926,U3926,X3926,AA3926,AD3926,AG3926,AJ3926)</f>
        <v/>
      </c>
      <c r="AS3926" s="164" t="n"/>
      <c r="AT3926" s="164" t="n"/>
      <c r="AV3926" s="116">
        <f>AN3926/AR3926</f>
        <v/>
      </c>
      <c r="AW3926" s="165">
        <f>AO3926/AR3926</f>
        <v/>
      </c>
      <c r="AX3926" s="163" t="n"/>
    </row>
    <row r="3927">
      <c r="A3927" s="84" t="inlineStr">
        <is>
          <t>HOUR</t>
        </is>
      </c>
      <c r="B3927" s="84" t="inlineStr">
        <is>
          <t>PEAK</t>
        </is>
      </c>
      <c r="C3927" s="84" t="inlineStr">
        <is>
          <t>AVG</t>
        </is>
      </c>
      <c r="D3927" s="84" t="inlineStr">
        <is>
          <t>END</t>
        </is>
      </c>
      <c r="E3927" s="84" t="inlineStr">
        <is>
          <t>PEAK</t>
        </is>
      </c>
      <c r="F3927" s="84" t="inlineStr">
        <is>
          <t>AVG</t>
        </is>
      </c>
      <c r="G3927" s="84" t="inlineStr">
        <is>
          <t>END</t>
        </is>
      </c>
      <c r="H3927" s="84" t="inlineStr">
        <is>
          <t>PEAK</t>
        </is>
      </c>
      <c r="I3927" s="84" t="inlineStr">
        <is>
          <t>AVG</t>
        </is>
      </c>
      <c r="J3927" s="84" t="inlineStr">
        <is>
          <t>END</t>
        </is>
      </c>
      <c r="K3927" s="84" t="inlineStr">
        <is>
          <t>PEAK</t>
        </is>
      </c>
      <c r="L3927" s="84" t="inlineStr">
        <is>
          <t>AVG</t>
        </is>
      </c>
      <c r="M3927" s="84" t="inlineStr">
        <is>
          <t>END</t>
        </is>
      </c>
      <c r="N3927" s="84" t="inlineStr">
        <is>
          <t>PEAK</t>
        </is>
      </c>
      <c r="O3927" s="84" t="inlineStr">
        <is>
          <t>AVG</t>
        </is>
      </c>
      <c r="P3927" s="84" t="inlineStr">
        <is>
          <t>END</t>
        </is>
      </c>
      <c r="Q3927" s="84" t="inlineStr">
        <is>
          <t>PEAK</t>
        </is>
      </c>
      <c r="R3927" s="84" t="inlineStr">
        <is>
          <t>AVG</t>
        </is>
      </c>
      <c r="S3927" s="84" t="inlineStr">
        <is>
          <t>END</t>
        </is>
      </c>
      <c r="T3927" s="84" t="inlineStr">
        <is>
          <t>PEAK</t>
        </is>
      </c>
      <c r="U3927" s="84" t="inlineStr">
        <is>
          <t>AVG</t>
        </is>
      </c>
      <c r="V3927" s="84" t="inlineStr">
        <is>
          <t>END</t>
        </is>
      </c>
      <c r="W3927" s="84" t="inlineStr">
        <is>
          <t>PEAK</t>
        </is>
      </c>
      <c r="X3927" s="84" t="inlineStr">
        <is>
          <t>AVG</t>
        </is>
      </c>
      <c r="Y3927" s="84" t="inlineStr">
        <is>
          <t>END</t>
        </is>
      </c>
      <c r="Z3927" s="84" t="inlineStr">
        <is>
          <t>PEAK</t>
        </is>
      </c>
      <c r="AA3927" s="84" t="inlineStr">
        <is>
          <t>AVG</t>
        </is>
      </c>
      <c r="AB3927" s="84" t="inlineStr">
        <is>
          <t>END</t>
        </is>
      </c>
      <c r="AC3927" s="84" t="inlineStr">
        <is>
          <t>PEAK</t>
        </is>
      </c>
      <c r="AD3927" s="84" t="inlineStr">
        <is>
          <t>AVG</t>
        </is>
      </c>
      <c r="AE3927" s="84" t="inlineStr">
        <is>
          <t>END</t>
        </is>
      </c>
      <c r="AF3927" s="84" t="inlineStr">
        <is>
          <t>PEAK</t>
        </is>
      </c>
      <c r="AG3927" s="84" t="inlineStr">
        <is>
          <t>AVG</t>
        </is>
      </c>
      <c r="AH3927" s="84" t="inlineStr">
        <is>
          <t>END</t>
        </is>
      </c>
      <c r="AI3927" s="84" t="inlineStr">
        <is>
          <t>PEAK</t>
        </is>
      </c>
      <c r="AJ3927" s="84" t="inlineStr">
        <is>
          <t>AVG</t>
        </is>
      </c>
      <c r="AK3927" s="84" t="inlineStr">
        <is>
          <t>END</t>
        </is>
      </c>
    </row>
    <row r="3928">
      <c r="A3928" s="84" t="n">
        <v>1</v>
      </c>
      <c r="B3928" s="84" t="n">
        <v>0.2951518602358105</v>
      </c>
      <c r="C3928" s="84" t="n">
        <v>0.3270775089821948</v>
      </c>
      <c r="D3928" s="84" t="n">
        <v>0.3347975054018773</v>
      </c>
      <c r="E3928" s="84" t="n">
        <v>0.2641765071472965</v>
      </c>
      <c r="F3928" s="84" t="n">
        <v>0.2964701637326843</v>
      </c>
      <c r="G3928" s="84" t="n">
        <v>0.3082685947611786</v>
      </c>
      <c r="H3928" s="84" t="n">
        <v>0.2846065649560795</v>
      </c>
      <c r="I3928" s="84" t="n">
        <v>0.274201341026445</v>
      </c>
      <c r="J3928" s="84" t="n">
        <v>0.2770511329717556</v>
      </c>
      <c r="K3928" s="84" t="n">
        <v>0.2377109456734341</v>
      </c>
      <c r="L3928" s="84" t="n">
        <v>0.2674084868008182</v>
      </c>
      <c r="M3928" s="84" t="n">
        <v>0.2717490241808788</v>
      </c>
      <c r="N3928" s="84" t="n">
        <v>0.2402425498498231</v>
      </c>
      <c r="O3928" s="84" t="n">
        <v>0.2571237650854</v>
      </c>
      <c r="P3928" s="84" t="n">
        <v>0.2589569665899118</v>
      </c>
      <c r="Q3928" s="84" t="n">
        <v>0.2692234066050933</v>
      </c>
      <c r="R3928" s="84" t="n">
        <v>0.2588051189750418</v>
      </c>
      <c r="S3928" s="84" t="n">
        <v>0.2508680785644234</v>
      </c>
      <c r="T3928" s="84" t="n">
        <v>0.2576218670583768</v>
      </c>
      <c r="U3928" s="84" t="n">
        <v>0.2656760994866155</v>
      </c>
      <c r="V3928" s="84" t="n">
        <v>0.2829973154771285</v>
      </c>
      <c r="W3928" s="84" t="n">
        <v>0.2529742903399211</v>
      </c>
      <c r="X3928" s="84" t="n">
        <v>0.2653436467692049</v>
      </c>
      <c r="Y3928" s="84" t="n">
        <v>0.2791464208786255</v>
      </c>
      <c r="Z3928" s="84" t="n">
        <v>0.2561289410434045</v>
      </c>
      <c r="AA3928" s="84" t="n">
        <v>0.243756373587048</v>
      </c>
      <c r="AB3928" s="84" t="n">
        <v>0.2610717925990128</v>
      </c>
      <c r="AC3928" s="84" t="n">
        <v>0.2030621949934788</v>
      </c>
      <c r="AD3928" s="84" t="n">
        <v>0.2631265261200363</v>
      </c>
      <c r="AE3928" s="84" t="n">
        <v>0.2877685546549028</v>
      </c>
      <c r="AF3928" s="84" t="n">
        <v>0.2489550490585414</v>
      </c>
      <c r="AG3928" s="84" t="n">
        <v>0.2704589919064809</v>
      </c>
      <c r="AH3928" s="84" t="n">
        <v>0.2872931688976879</v>
      </c>
      <c r="AI3928" s="84" t="n">
        <v>0.2713123654582517</v>
      </c>
      <c r="AJ3928" s="84" t="n">
        <v>0.3059474872980799</v>
      </c>
      <c r="AK3928" s="84" t="n">
        <v>0.3288170030931218</v>
      </c>
    </row>
    <row r="3929">
      <c r="A3929" s="84" t="n">
        <v>2</v>
      </c>
      <c r="B3929" s="84" t="n">
        <v>0.2931589984307081</v>
      </c>
      <c r="C3929" s="84" t="n">
        <v>0.3249633362890245</v>
      </c>
      <c r="D3929" s="84" t="n">
        <v>0.3319808692155229</v>
      </c>
      <c r="E3929" s="84" t="n">
        <v>0.2623927905531386</v>
      </c>
      <c r="F3929" s="84" t="n">
        <v>0.2944705795640517</v>
      </c>
      <c r="G3929" s="84" t="n">
        <v>0.3067240172411117</v>
      </c>
      <c r="H3929" s="84" t="n">
        <v>0.2607360147942672</v>
      </c>
      <c r="I3929" s="84" t="n">
        <v>0.272130443711794</v>
      </c>
      <c r="J3929" s="84" t="n">
        <v>0.277861712090219</v>
      </c>
      <c r="K3929" s="84" t="n">
        <v>0.2380141919245523</v>
      </c>
      <c r="L3929" s="84" t="n">
        <v>0.2671974687078957</v>
      </c>
      <c r="M3929" s="84" t="n">
        <v>0.2721668853149345</v>
      </c>
      <c r="N3929" s="84" t="n">
        <v>0.2619748868613435</v>
      </c>
      <c r="O3929" s="84" t="n">
        <v>0.2525530689247963</v>
      </c>
      <c r="P3929" s="84" t="n">
        <v>0.2672035886518661</v>
      </c>
      <c r="Q3929" s="84" t="n">
        <v>0.3054606140429814</v>
      </c>
      <c r="R3929" s="84" t="n">
        <v>0.2685584655537888</v>
      </c>
      <c r="S3929" s="84" t="n">
        <v>0.2621848376075769</v>
      </c>
      <c r="T3929" s="84" t="n">
        <v>0.2439599746369962</v>
      </c>
      <c r="U3929" s="84" t="n">
        <v>0.2608660029771105</v>
      </c>
      <c r="V3929" s="84" t="n">
        <v>0.2802161126996341</v>
      </c>
      <c r="W3929" s="84" t="n">
        <v>0.2893562417139984</v>
      </c>
      <c r="X3929" s="84" t="n">
        <v>0.2709964862078397</v>
      </c>
      <c r="Y3929" s="84" t="n">
        <v>0.2891077905890603</v>
      </c>
      <c r="Z3929" s="84" t="n">
        <v>0.2143395347676749</v>
      </c>
      <c r="AA3929" s="84" t="n">
        <v>0.2421855450409119</v>
      </c>
      <c r="AB3929" s="84" t="n">
        <v>0.2558909576296207</v>
      </c>
      <c r="AC3929" s="84" t="n">
        <v>0.256198800820819</v>
      </c>
      <c r="AD3929" s="84" t="n">
        <v>0.2643015855855948</v>
      </c>
      <c r="AE3929" s="84" t="n">
        <v>0.2865094804416239</v>
      </c>
      <c r="AF3929" s="84" t="n">
        <v>0.2542018660697811</v>
      </c>
      <c r="AG3929" s="84" t="n">
        <v>0.2727880552369291</v>
      </c>
      <c r="AH3929" s="84" t="n">
        <v>0.2901894679779417</v>
      </c>
      <c r="AI3929" s="84" t="n">
        <v>0.2694899002406669</v>
      </c>
      <c r="AJ3929" s="84" t="n">
        <v>0.3036695524645234</v>
      </c>
      <c r="AK3929" s="84" t="n">
        <v>0.3271665817163684</v>
      </c>
    </row>
    <row r="3930">
      <c r="A3930" s="84" t="n">
        <v>3</v>
      </c>
      <c r="B3930" s="84" t="n">
        <v>0.2926220136005296</v>
      </c>
      <c r="C3930" s="84" t="n">
        <v>0.3245577422595456</v>
      </c>
      <c r="D3930" s="84" t="n">
        <v>0.3320447023302278</v>
      </c>
      <c r="E3930" s="84" t="n">
        <v>0.2631758856432567</v>
      </c>
      <c r="F3930" s="84" t="n">
        <v>0.2941445883067781</v>
      </c>
      <c r="G3930" s="84" t="n">
        <v>0.306822033794474</v>
      </c>
      <c r="H3930" s="84" t="n">
        <v>0.2706389274156265</v>
      </c>
      <c r="I3930" s="84" t="n">
        <v>0.2740199156597419</v>
      </c>
      <c r="J3930" s="84" t="n">
        <v>0.2827838936656</v>
      </c>
      <c r="K3930" s="84" t="n">
        <v>0.2422956499325276</v>
      </c>
      <c r="L3930" s="84" t="n">
        <v>0.270456108381205</v>
      </c>
      <c r="M3930" s="84" t="n">
        <v>0.2747607016179972</v>
      </c>
      <c r="N3930" s="84" t="n">
        <v>0.2825786708332996</v>
      </c>
      <c r="O3930" s="84" t="n">
        <v>0.2585967337768945</v>
      </c>
      <c r="P3930" s="84" t="n">
        <v>0.2782101272972152</v>
      </c>
      <c r="Q3930" s="84" t="n">
        <v>0.3314163237591931</v>
      </c>
      <c r="R3930" s="84" t="n">
        <v>0.2843771453260064</v>
      </c>
      <c r="S3930" s="84" t="n">
        <v>0.2768051081662861</v>
      </c>
      <c r="T3930" s="84" t="n">
        <v>0.2345442104259345</v>
      </c>
      <c r="U3930" s="84" t="n">
        <v>0.2682398403581441</v>
      </c>
      <c r="V3930" s="84" t="n">
        <v>0.263024306387893</v>
      </c>
      <c r="W3930" s="84" t="n">
        <v>0.3133759909703273</v>
      </c>
      <c r="X3930" s="84" t="n">
        <v>0.2864271887558652</v>
      </c>
      <c r="Y3930" s="84" t="n">
        <v>0.3053224936721169</v>
      </c>
      <c r="Z3930" s="84" t="n">
        <v>0.2283148011077752</v>
      </c>
      <c r="AA3930" s="84" t="n">
        <v>0.2531253783791783</v>
      </c>
      <c r="AB3930" s="84" t="n">
        <v>0.2697418682035909</v>
      </c>
      <c r="AC3930" s="84" t="n">
        <v>0.2670777685949187</v>
      </c>
      <c r="AD3930" s="84" t="n">
        <v>0.2792622804114043</v>
      </c>
      <c r="AE3930" s="84" t="n">
        <v>0.2993499011299623</v>
      </c>
      <c r="AF3930" s="84" t="n">
        <v>0.2526875897534638</v>
      </c>
      <c r="AG3930" s="84" t="n">
        <v>0.2679192450281729</v>
      </c>
      <c r="AH3930" s="84" t="n">
        <v>0.2892694424379769</v>
      </c>
      <c r="AI3930" s="84" t="n">
        <v>0.2688951119408514</v>
      </c>
      <c r="AJ3930" s="84" t="n">
        <v>0.3030943526879402</v>
      </c>
      <c r="AK3930" s="84" t="n">
        <v>0.3268131070164292</v>
      </c>
    </row>
    <row r="3931">
      <c r="A3931" s="84" t="n">
        <v>4</v>
      </c>
      <c r="B3931" s="84" t="n">
        <v>0.2949296596164262</v>
      </c>
      <c r="C3931" s="84" t="n">
        <v>0.3273493785496385</v>
      </c>
      <c r="D3931" s="84" t="n">
        <v>0.3356568587085922</v>
      </c>
      <c r="E3931" s="84" t="n">
        <v>0.2623637870312824</v>
      </c>
      <c r="F3931" s="84" t="n">
        <v>0.2963850906486712</v>
      </c>
      <c r="G3931" s="84" t="n">
        <v>0.3079337048705242</v>
      </c>
      <c r="H3931" s="84" t="n">
        <v>0.2512380952380952</v>
      </c>
      <c r="I3931" s="84" t="n">
        <v>0.2737103093274331</v>
      </c>
      <c r="J3931" s="84" t="n">
        <v>0.2862999397370498</v>
      </c>
      <c r="K3931" s="84" t="n">
        <v>0.250845298924992</v>
      </c>
      <c r="L3931" s="84" t="n">
        <v>0.283010817712454</v>
      </c>
      <c r="M3931" s="84" t="n">
        <v>0.2812140647522796</v>
      </c>
      <c r="N3931" s="84" t="n">
        <v>0.2812072441123372</v>
      </c>
      <c r="O3931" s="84" t="n">
        <v>0.2624594602379101</v>
      </c>
      <c r="P3931" s="84" t="n">
        <v>0.2835225051049224</v>
      </c>
      <c r="Q3931" s="84" t="n">
        <v>0.3243809258910822</v>
      </c>
      <c r="R3931" s="84" t="n">
        <v>0.2902028251574234</v>
      </c>
      <c r="S3931" s="84" t="n">
        <v>0.2763000950038573</v>
      </c>
      <c r="T3931" s="84" t="n">
        <v>0.2362440001271497</v>
      </c>
      <c r="U3931" s="84" t="n">
        <v>0.2758295103040164</v>
      </c>
      <c r="V3931" s="84" t="n">
        <v>0.2682569407564077</v>
      </c>
      <c r="W3931" s="84" t="n">
        <v>0.3119777158774373</v>
      </c>
      <c r="X3931" s="84" t="n">
        <v>0.2849004250215667</v>
      </c>
      <c r="Y3931" s="84" t="n">
        <v>0.2972475550356395</v>
      </c>
      <c r="Z3931" s="84" t="n">
        <v>0.2284362239169667</v>
      </c>
      <c r="AA3931" s="84" t="n">
        <v>0.259994457165459</v>
      </c>
      <c r="AB3931" s="84" t="n">
        <v>0.2654068304013019</v>
      </c>
      <c r="AC3931" s="84" t="n">
        <v>0.229022154100905</v>
      </c>
      <c r="AD3931" s="84" t="n">
        <v>0.2739259799844438</v>
      </c>
      <c r="AE3931" s="84" t="n">
        <v>0.3011951191180339</v>
      </c>
      <c r="AF3931" s="84" t="n">
        <v>0.2589693293861866</v>
      </c>
      <c r="AG3931" s="84" t="n">
        <v>0.2708200720813514</v>
      </c>
      <c r="AH3931" s="84" t="n">
        <v>0.2910661817612796</v>
      </c>
      <c r="AI3931" s="84" t="n">
        <v>0.2707006436837081</v>
      </c>
      <c r="AJ3931" s="84" t="n">
        <v>0.3056123623856582</v>
      </c>
      <c r="AK3931" s="84" t="n">
        <v>0.3281301275650916</v>
      </c>
    </row>
    <row r="3932">
      <c r="A3932" s="84" t="n">
        <v>5</v>
      </c>
      <c r="B3932" s="84" t="n">
        <v>0.3094004749538239</v>
      </c>
      <c r="C3932" s="84" t="n">
        <v>0.3457344659512837</v>
      </c>
      <c r="D3932" s="84" t="n">
        <v>0.3495301882757718</v>
      </c>
      <c r="E3932" s="84" t="n">
        <v>0.2779179614667496</v>
      </c>
      <c r="F3932" s="84" t="n">
        <v>0.3117202474306646</v>
      </c>
      <c r="G3932" s="84" t="n">
        <v>0.3218038639758944</v>
      </c>
      <c r="H3932" s="84" t="n">
        <v>0.3454405917706889</v>
      </c>
      <c r="I3932" s="84" t="n">
        <v>0.3379422137669737</v>
      </c>
      <c r="J3932" s="84" t="n">
        <v>0.3457897983030179</v>
      </c>
      <c r="K3932" s="84" t="n">
        <v>0.3174571285612481</v>
      </c>
      <c r="L3932" s="84" t="n">
        <v>0.3582020564724885</v>
      </c>
      <c r="M3932" s="84" t="n">
        <v>0.3560233548742368</v>
      </c>
      <c r="N3932" s="84" t="n">
        <v>0.3393722524914792</v>
      </c>
      <c r="O3932" s="84" t="n">
        <v>0.3313226187390189</v>
      </c>
      <c r="P3932" s="84" t="n">
        <v>0.3519154320719468</v>
      </c>
      <c r="Q3932" s="84" t="n">
        <v>0.3826569261855873</v>
      </c>
      <c r="R3932" s="84" t="n">
        <v>0.3557891735879665</v>
      </c>
      <c r="S3932" s="84" t="n">
        <v>0.3428034926821918</v>
      </c>
      <c r="T3932" s="84" t="n">
        <v>0.2950791422754094</v>
      </c>
      <c r="U3932" s="84" t="n">
        <v>0.345714981166355</v>
      </c>
      <c r="V3932" s="84" t="n">
        <v>0.3355627101629123</v>
      </c>
      <c r="W3932" s="84" t="n">
        <v>0.3694945873984989</v>
      </c>
      <c r="X3932" s="84" t="n">
        <v>0.3563900519704589</v>
      </c>
      <c r="Y3932" s="84" t="n">
        <v>0.3765483792074161</v>
      </c>
      <c r="Z3932" s="84" t="n">
        <v>0.289051155595845</v>
      </c>
      <c r="AA3932" s="84" t="n">
        <v>0.3328835385886221</v>
      </c>
      <c r="AB3932" s="84" t="n">
        <v>0.3324329826853797</v>
      </c>
      <c r="AC3932" s="84" t="n">
        <v>0.3060444150329173</v>
      </c>
      <c r="AD3932" s="84" t="n">
        <v>0.3449256613111927</v>
      </c>
      <c r="AE3932" s="84" t="n">
        <v>0.382084295218856</v>
      </c>
      <c r="AF3932" s="84" t="n">
        <v>0.2966617728465186</v>
      </c>
      <c r="AG3932" s="84" t="n">
        <v>0.285536814945769</v>
      </c>
      <c r="AH3932" s="84" t="n">
        <v>0.3143350737208013</v>
      </c>
      <c r="AI3932" s="84" t="n">
        <v>0.2840907888247534</v>
      </c>
      <c r="AJ3932" s="84" t="n">
        <v>0.3203647178140449</v>
      </c>
      <c r="AK3932" s="84" t="n">
        <v>0.3431130909573317</v>
      </c>
    </row>
    <row r="3933">
      <c r="A3933" s="84" t="n">
        <v>6</v>
      </c>
      <c r="B3933" s="84" t="n">
        <v>0.3910892922447355</v>
      </c>
      <c r="C3933" s="84" t="n">
        <v>0.4350705111037352</v>
      </c>
      <c r="D3933" s="84" t="n">
        <v>0.4381481055927383</v>
      </c>
      <c r="E3933" s="84" t="n">
        <v>0.3510627719080174</v>
      </c>
      <c r="F3933" s="84" t="n">
        <v>0.3936159250946163</v>
      </c>
      <c r="G3933" s="84" t="n">
        <v>0.4033658884424598</v>
      </c>
      <c r="H3933" s="84" t="n">
        <v>0.441329634766528</v>
      </c>
      <c r="I3933" s="84" t="n">
        <v>0.4550091853634804</v>
      </c>
      <c r="J3933" s="84" t="n">
        <v>0.4610044956726675</v>
      </c>
      <c r="K3933" s="84" t="n">
        <v>0.441615620214395</v>
      </c>
      <c r="L3933" s="84" t="n">
        <v>0.493909815492139</v>
      </c>
      <c r="M3933" s="84" t="n">
        <v>0.4946366389712195</v>
      </c>
      <c r="N3933" s="84" t="n">
        <v>0.4745330753475117</v>
      </c>
      <c r="O3933" s="84" t="n">
        <v>0.4824614764250123</v>
      </c>
      <c r="P3933" s="84" t="n">
        <v>0.5006712429943085</v>
      </c>
      <c r="Q3933" s="84" t="n">
        <v>0.552358903459616</v>
      </c>
      <c r="R3933" s="84" t="n">
        <v>0.5243942715836024</v>
      </c>
      <c r="S3933" s="84" t="n">
        <v>0.5064312449690505</v>
      </c>
      <c r="T3933" s="84" t="n">
        <v>0.4436116515899559</v>
      </c>
      <c r="U3933" s="84" t="n">
        <v>0.4930851382574622</v>
      </c>
      <c r="V3933" s="84" t="n">
        <v>0.5055723384220515</v>
      </c>
      <c r="W3933" s="84" t="n">
        <v>0.4894798322069888</v>
      </c>
      <c r="X3933" s="84" t="n">
        <v>0.4945838681170703</v>
      </c>
      <c r="Y3933" s="84" t="n">
        <v>0.5219461886843602</v>
      </c>
      <c r="Z3933" s="84" t="n">
        <v>0.4034863316173352</v>
      </c>
      <c r="AA3933" s="84" t="n">
        <v>0.4631751293552284</v>
      </c>
      <c r="AB3933" s="84" t="n">
        <v>0.4663176989603633</v>
      </c>
      <c r="AC3933" s="84" t="n">
        <v>0.3861766482036795</v>
      </c>
      <c r="AD3933" s="84" t="n">
        <v>0.4686132526472862</v>
      </c>
      <c r="AE3933" s="84" t="n">
        <v>0.521605206131678</v>
      </c>
      <c r="AF3933" s="84" t="n">
        <v>0.3372383611318363</v>
      </c>
      <c r="AG3933" s="84" t="n">
        <v>0.3598208837100571</v>
      </c>
      <c r="AH3933" s="84" t="n">
        <v>0.381881853910842</v>
      </c>
      <c r="AI3933" s="84" t="n">
        <v>0.35732171696967</v>
      </c>
      <c r="AJ3933" s="84" t="n">
        <v>0.4045846133243182</v>
      </c>
      <c r="AK3933" s="84" t="n">
        <v>0.4301918014816263</v>
      </c>
    </row>
    <row r="3934">
      <c r="A3934" s="84" t="n">
        <v>7</v>
      </c>
      <c r="B3934" s="84" t="n">
        <v>0.5356655140009536</v>
      </c>
      <c r="C3934" s="84" t="n">
        <v>0.5940022184261994</v>
      </c>
      <c r="D3934" s="84" t="n">
        <v>0.600498057877485</v>
      </c>
      <c r="E3934" s="84" t="n">
        <v>0.4809218976590016</v>
      </c>
      <c r="F3934" s="84" t="n">
        <v>0.5390531292410493</v>
      </c>
      <c r="G3934" s="84" t="n">
        <v>0.5522987740579588</v>
      </c>
      <c r="H3934" s="84" t="n">
        <v>0.577120665742025</v>
      </c>
      <c r="I3934" s="84" t="n">
        <v>0.6039802584409985</v>
      </c>
      <c r="J3934" s="84" t="n">
        <v>0.6120042099187724</v>
      </c>
      <c r="K3934" s="84" t="n">
        <v>0.5970027898655101</v>
      </c>
      <c r="L3934" s="84" t="n">
        <v>0.6557262939239219</v>
      </c>
      <c r="M3934" s="84" t="n">
        <v>0.6569019969875128</v>
      </c>
      <c r="N3934" s="84" t="n">
        <v>0.6666364423863149</v>
      </c>
      <c r="O3934" s="84" t="n">
        <v>0.6814041303032924</v>
      </c>
      <c r="P3934" s="84" t="n">
        <v>0.6873457661728289</v>
      </c>
      <c r="Q3934" s="84" t="n">
        <v>0.7337396411947087</v>
      </c>
      <c r="R3934" s="84" t="n">
        <v>0.7248984524053097</v>
      </c>
      <c r="S3934" s="84" t="n">
        <v>0.7106937234676269</v>
      </c>
      <c r="T3934" s="84" t="n">
        <v>0.6804813617055449</v>
      </c>
      <c r="U3934" s="84" t="n">
        <v>0.680371592616299</v>
      </c>
      <c r="V3934" s="84" t="n">
        <v>0.6966449423827491</v>
      </c>
      <c r="W3934" s="84" t="n">
        <v>0.6538551878843484</v>
      </c>
      <c r="X3934" s="84" t="n">
        <v>0.6684584551938898</v>
      </c>
      <c r="Y3934" s="84" t="n">
        <v>0.7160541118716685</v>
      </c>
      <c r="Z3934" s="84" t="n">
        <v>0.6027112216298932</v>
      </c>
      <c r="AA3934" s="84" t="n">
        <v>0.6298333651732404</v>
      </c>
      <c r="AB3934" s="84" t="n">
        <v>0.6416065432754213</v>
      </c>
      <c r="AC3934" s="84" t="n">
        <v>0.5578112086604416</v>
      </c>
      <c r="AD3934" s="84" t="n">
        <v>0.6206820223862182</v>
      </c>
      <c r="AE3934" s="84" t="n">
        <v>0.6741260916760907</v>
      </c>
      <c r="AF3934" s="84" t="n">
        <v>0.4711164328062449</v>
      </c>
      <c r="AG3934" s="84" t="n">
        <v>0.494872244639194</v>
      </c>
      <c r="AH3934" s="84" t="n">
        <v>0.5283594205166394</v>
      </c>
      <c r="AI3934" s="84" t="n">
        <v>0.4904230616992318</v>
      </c>
      <c r="AJ3934" s="84" t="n">
        <v>0.5543596452118129</v>
      </c>
      <c r="AK3934" s="84" t="n">
        <v>0.5892562892313279</v>
      </c>
    </row>
    <row r="3935">
      <c r="A3935" s="84" t="n">
        <v>8</v>
      </c>
      <c r="B3935" s="84" t="n">
        <v>0.6816906689627399</v>
      </c>
      <c r="C3935" s="84" t="n">
        <v>0.7544365761085592</v>
      </c>
      <c r="D3935" s="84" t="n">
        <v>0.7620349358636778</v>
      </c>
      <c r="E3935" s="84" t="n">
        <v>0.626660451626269</v>
      </c>
      <c r="F3935" s="84" t="n">
        <v>0.6943221417002224</v>
      </c>
      <c r="G3935" s="84" t="n">
        <v>0.7141330885097644</v>
      </c>
      <c r="H3935" s="84" t="n">
        <v>0.7040092464170135</v>
      </c>
      <c r="I3935" s="84" t="n">
        <v>0.7353144758004199</v>
      </c>
      <c r="J3935" s="84" t="n">
        <v>0.7197857694560208</v>
      </c>
      <c r="K3935" s="84" t="n">
        <v>0.7567851348687701</v>
      </c>
      <c r="L3935" s="84" t="n">
        <v>0.7810005090450158</v>
      </c>
      <c r="M3935" s="84" t="n">
        <v>0.7456537583207813</v>
      </c>
      <c r="N3935" s="84" t="n">
        <v>0.7505557759409331</v>
      </c>
      <c r="O3935" s="84" t="n">
        <v>0.7927667847576257</v>
      </c>
      <c r="P3935" s="84" t="n">
        <v>0.8013484598340358</v>
      </c>
      <c r="Q3935" s="84" t="n">
        <v>0.8394096810346944</v>
      </c>
      <c r="R3935" s="84" t="n">
        <v>0.8431688146324083</v>
      </c>
      <c r="S3935" s="84" t="n">
        <v>0.8080963933410805</v>
      </c>
      <c r="T3935" s="84" t="n">
        <v>0.7621749946881572</v>
      </c>
      <c r="U3935" s="84" t="n">
        <v>0.7844508811218627</v>
      </c>
      <c r="V3935" s="84" t="n">
        <v>0.7607463688748974</v>
      </c>
      <c r="W3935" s="84" t="n">
        <v>0.764720904606741</v>
      </c>
      <c r="X3935" s="84" t="n">
        <v>0.7709964862078399</v>
      </c>
      <c r="Y3935" s="84" t="n">
        <v>0.8029036069670068</v>
      </c>
      <c r="Z3935" s="84" t="n">
        <v>0.7350837068886652</v>
      </c>
      <c r="AA3935" s="84" t="n">
        <v>0.7703173138239909</v>
      </c>
      <c r="AB3935" s="84" t="n">
        <v>0.7621313303040874</v>
      </c>
      <c r="AC3935" s="84" t="n">
        <v>0.6637342516851865</v>
      </c>
      <c r="AD3935" s="84" t="n">
        <v>0.7512253256129323</v>
      </c>
      <c r="AE3935" s="84" t="n">
        <v>0.7731116223364839</v>
      </c>
      <c r="AF3935" s="84" t="n">
        <v>0.6816309257342736</v>
      </c>
      <c r="AG3935" s="84" t="n">
        <v>0.6602267621979201</v>
      </c>
      <c r="AH3935" s="84" t="n">
        <v>0.7184735819241875</v>
      </c>
      <c r="AI3935" s="84" t="n">
        <v>0.6319847937396943</v>
      </c>
      <c r="AJ3935" s="84" t="n">
        <v>0.7099268506587358</v>
      </c>
      <c r="AK3935" s="84" t="n">
        <v>0.7528871464380222</v>
      </c>
    </row>
    <row r="3936">
      <c r="A3936" s="84" t="n">
        <v>9</v>
      </c>
      <c r="B3936" s="84" t="n">
        <v>0.8001212845047474</v>
      </c>
      <c r="C3936" s="84" t="n">
        <v>0.8520300146949552</v>
      </c>
      <c r="D3936" s="84" t="n">
        <v>0.8421590593552216</v>
      </c>
      <c r="E3936" s="84" t="n">
        <v>0.7520157447690079</v>
      </c>
      <c r="F3936" s="84" t="n">
        <v>0.8065009037181708</v>
      </c>
      <c r="G3936" s="84" t="n">
        <v>0.8067334104941423</v>
      </c>
      <c r="H3936" s="84" t="n">
        <v>0.8028090614886731</v>
      </c>
      <c r="I3936" s="84" t="n">
        <v>0.8444130987987896</v>
      </c>
      <c r="J3936" s="84" t="n">
        <v>0.788150266939406</v>
      </c>
      <c r="K3936" s="84" t="n">
        <v>0.8253547981138082</v>
      </c>
      <c r="L3936" s="84" t="n">
        <v>0.8247075592751267</v>
      </c>
      <c r="M3936" s="84" t="n">
        <v>0.7853295110376884</v>
      </c>
      <c r="N3936" s="84" t="n">
        <v>0.786692141417249</v>
      </c>
      <c r="O3936" s="84" t="n">
        <v>0.8448506581410756</v>
      </c>
      <c r="P3936" s="84" t="n">
        <v>0.830848394664813</v>
      </c>
      <c r="Q3936" s="84" t="n">
        <v>0.8706403030129503</v>
      </c>
      <c r="R3936" s="84" t="n">
        <v>0.8799505426084465</v>
      </c>
      <c r="S3936" s="84" t="n">
        <v>0.8379179786080888</v>
      </c>
      <c r="T3936" s="84" t="n">
        <v>0.7877103196976515</v>
      </c>
      <c r="U3936" s="84" t="n">
        <v>0.8215337793873007</v>
      </c>
      <c r="V3936" s="84" t="n">
        <v>0.7733326358253353</v>
      </c>
      <c r="W3936" s="84" t="n">
        <v>0.8258114961228212</v>
      </c>
      <c r="X3936" s="84" t="n">
        <v>0.8101060975866349</v>
      </c>
      <c r="Y3936" s="84" t="n">
        <v>0.8322526085021997</v>
      </c>
      <c r="Z3936" s="84" t="n">
        <v>0.778193794130122</v>
      </c>
      <c r="AA3936" s="84" t="n">
        <v>0.8122095729595777</v>
      </c>
      <c r="AB3936" s="84" t="n">
        <v>0.802112267135739</v>
      </c>
      <c r="AC3936" s="84" t="n">
        <v>0.7234246492007697</v>
      </c>
      <c r="AD3936" s="84" t="n">
        <v>0.8051884422013772</v>
      </c>
      <c r="AE3936" s="84" t="n">
        <v>0.8043381315231859</v>
      </c>
      <c r="AF3936" s="84" t="n">
        <v>0.8408345166750905</v>
      </c>
      <c r="AG3936" s="84" t="n">
        <v>0.8031583933022513</v>
      </c>
      <c r="AH3936" s="84" t="n">
        <v>0.837442594458051</v>
      </c>
      <c r="AI3936" s="84" t="n">
        <v>0.7561685473407035</v>
      </c>
      <c r="AJ3936" s="84" t="n">
        <v>0.8290350133674338</v>
      </c>
      <c r="AK3936" s="84" t="n">
        <v>0.8376879088960418</v>
      </c>
    </row>
    <row r="3937">
      <c r="A3937" s="84" t="n">
        <v>10</v>
      </c>
      <c r="B3937" s="84" t="n">
        <v>0.8878789562125906</v>
      </c>
      <c r="C3937" s="84" t="n">
        <v>0.8887847172464401</v>
      </c>
      <c r="D3937" s="84" t="n">
        <v>0.8737093742120599</v>
      </c>
      <c r="E3937" s="84" t="n">
        <v>0.8378433809819765</v>
      </c>
      <c r="F3937" s="84" t="n">
        <v>0.8534256767435493</v>
      </c>
      <c r="G3937" s="84" t="n">
        <v>0.8300164259407342</v>
      </c>
      <c r="H3937" s="84" t="n">
        <v>0.8856236708275542</v>
      </c>
      <c r="I3937" s="84" t="n">
        <v>0.9278473570352616</v>
      </c>
      <c r="J3937" s="84" t="n">
        <v>0.8984654167055687</v>
      </c>
      <c r="K3937" s="84" t="n">
        <v>0.9020950525374128</v>
      </c>
      <c r="L3937" s="84" t="n">
        <v>0.915415565446105</v>
      </c>
      <c r="M3937" s="84" t="n">
        <v>0.878593524772039</v>
      </c>
      <c r="N3937" s="84" t="n">
        <v>0.883236048930951</v>
      </c>
      <c r="O3937" s="84" t="n">
        <v>0.93700279385927</v>
      </c>
      <c r="P3937" s="84" t="n">
        <v>0.934055806577747</v>
      </c>
      <c r="Q3937" s="84" t="n">
        <v>0.9554119389065683</v>
      </c>
      <c r="R3937" s="84" t="n">
        <v>0.9639689089358767</v>
      </c>
      <c r="S3937" s="84" t="n">
        <v>0.9272634564384296</v>
      </c>
      <c r="T3937" s="84" t="n">
        <v>0.8926070859146659</v>
      </c>
      <c r="U3937" s="84" t="n">
        <v>0.926454390654821</v>
      </c>
      <c r="V3937" s="84" t="n">
        <v>0.8674372805664119</v>
      </c>
      <c r="W3937" s="84" t="n">
        <v>0.9370303285394725</v>
      </c>
      <c r="X3937" s="84" t="n">
        <v>0.9125762724346161</v>
      </c>
      <c r="Y3937" s="84" t="n">
        <v>0.9151830887141211</v>
      </c>
      <c r="Z3937" s="84" t="n">
        <v>0.8764048868522385</v>
      </c>
      <c r="AA3937" s="84" t="n">
        <v>0.9007819163677752</v>
      </c>
      <c r="AB3937" s="84" t="n">
        <v>0.9110669155178247</v>
      </c>
      <c r="AC3937" s="84" t="n">
        <v>0.8103154336823644</v>
      </c>
      <c r="AD3937" s="84" t="n">
        <v>0.9100093444960559</v>
      </c>
      <c r="AE3937" s="84" t="n">
        <v>0.9035973739690746</v>
      </c>
      <c r="AF3937" s="84" t="n">
        <v>0.9159386106364373</v>
      </c>
      <c r="AG3937" s="84" t="n">
        <v>0.877781094983647</v>
      </c>
      <c r="AH3937" s="84" t="n">
        <v>0.8830135481969037</v>
      </c>
      <c r="AI3937" s="84" t="n">
        <v>0.8107874700753751</v>
      </c>
      <c r="AJ3937" s="84" t="n">
        <v>0.8771773728623945</v>
      </c>
      <c r="AK3937" s="84" t="n">
        <v>0.8595797753122795</v>
      </c>
    </row>
    <row r="3938">
      <c r="A3938" s="84" t="n">
        <v>11</v>
      </c>
      <c r="B3938" s="84" t="n">
        <v>0.9454844667879514</v>
      </c>
      <c r="C3938" s="84" t="n">
        <v>0.9765794314094817</v>
      </c>
      <c r="D3938" s="84" t="n">
        <v>0.9673581388817074</v>
      </c>
      <c r="E3938" s="84" t="n">
        <v>0.9275409156826189</v>
      </c>
      <c r="F3938" s="84" t="n">
        <v>0.9424128560097721</v>
      </c>
      <c r="G3938" s="84" t="n">
        <v>0.9197783519006635</v>
      </c>
      <c r="H3938" s="84" t="n">
        <v>0.9102098936662044</v>
      </c>
      <c r="I3938" s="84" t="n">
        <v>0.9680640645648931</v>
      </c>
      <c r="J3938" s="84" t="n">
        <v>0.9261184718673874</v>
      </c>
      <c r="K3938" s="84" t="n">
        <v>0.9312161690901095</v>
      </c>
      <c r="L3938" s="84" t="n">
        <v>0.9633120474854302</v>
      </c>
      <c r="M3938" s="84" t="n">
        <v>0.9086633302560616</v>
      </c>
      <c r="N3938" s="84" t="n">
        <v>0.9277126966264846</v>
      </c>
      <c r="O3938" s="84" t="n">
        <v>0.9711293528039401</v>
      </c>
      <c r="P3938" s="84" t="n">
        <v>0.9618526523873658</v>
      </c>
      <c r="Q3938" s="84" t="n">
        <v>1</v>
      </c>
      <c r="R3938" s="84" t="n">
        <v>0.9831401393157181</v>
      </c>
      <c r="S3938" s="84" t="n">
        <v>0.9517572923482135</v>
      </c>
      <c r="T3938" s="84" t="n">
        <v>0.9377217798939639</v>
      </c>
      <c r="U3938" s="84" t="n">
        <v>0.9581955655157893</v>
      </c>
      <c r="V3938" s="84" t="n">
        <v>0.9050318580156252</v>
      </c>
      <c r="W3938" s="84" t="n">
        <v>0.9878915997875001</v>
      </c>
      <c r="X3938" s="84" t="n">
        <v>0.9472707618827195</v>
      </c>
      <c r="Y3938" s="84" t="n">
        <v>0.9566698392025247</v>
      </c>
      <c r="Z3938" s="84" t="n">
        <v>0.9189078600477374</v>
      </c>
      <c r="AA3938" s="84" t="n">
        <v>0.9414149295979291</v>
      </c>
      <c r="AB3938" s="84" t="n">
        <v>0.9476679368899146</v>
      </c>
      <c r="AC3938" s="84" t="n">
        <v>0.844449456274176</v>
      </c>
      <c r="AD3938" s="84" t="n">
        <v>0.9329104214883864</v>
      </c>
      <c r="AE3938" s="84" t="n">
        <v>0.9566320365625539</v>
      </c>
      <c r="AF3938" s="84" t="n">
        <v>0.9919853666754916</v>
      </c>
      <c r="AG3938" s="84" t="n">
        <v>0.9855362697980805</v>
      </c>
      <c r="AH3938" s="84" t="n">
        <v>0.9646219791796197</v>
      </c>
      <c r="AI3938" s="84" t="n">
        <v>0.9558417312784562</v>
      </c>
      <c r="AJ3938" s="84" t="n">
        <v>0.9807407697747377</v>
      </c>
      <c r="AK3938" s="84" t="n">
        <v>0.9558112986224087</v>
      </c>
    </row>
    <row r="3939">
      <c r="A3939" s="84" t="n">
        <v>12</v>
      </c>
      <c r="B3939" s="84" t="n">
        <v>0.9919961485225973</v>
      </c>
      <c r="C3939" s="84" t="n">
        <v>0.9983278916441368</v>
      </c>
      <c r="D3939" s="84" t="n">
        <v>1</v>
      </c>
      <c r="E3939" s="84" t="n">
        <v>0.9376279262481875</v>
      </c>
      <c r="F3939" s="84" t="n">
        <v>0.9645619267880109</v>
      </c>
      <c r="G3939" s="84" t="n">
        <v>0.9426611330876927</v>
      </c>
      <c r="H3939" s="84" t="n">
        <v>0.8822801664355061</v>
      </c>
      <c r="I3939" s="84" t="n">
        <v>0.9424490001743826</v>
      </c>
      <c r="J3939" s="84" t="n">
        <v>0.931885890830695</v>
      </c>
      <c r="K3939" s="84" t="n">
        <v>0.8951924097463344</v>
      </c>
      <c r="L3939" s="84" t="n">
        <v>0.926875871352964</v>
      </c>
      <c r="M3939" s="84" t="n">
        <v>0.902606773237452</v>
      </c>
      <c r="N3939" s="84" t="n">
        <v>0.9136373572105149</v>
      </c>
      <c r="O3939" s="84" t="n">
        <v>0.9379999423946543</v>
      </c>
      <c r="P3939" s="84" t="n">
        <v>0.9293440717730377</v>
      </c>
      <c r="Q3939" s="84" t="n">
        <v>0.9680363877322298</v>
      </c>
      <c r="R3939" s="84" t="n">
        <v>0.9376021058338326</v>
      </c>
      <c r="S3939" s="84" t="n">
        <v>0.9228187825834631</v>
      </c>
      <c r="T3939" s="84" t="n">
        <v>0.9339323865147786</v>
      </c>
      <c r="U3939" s="84" t="n">
        <v>0.9267362457118524</v>
      </c>
      <c r="V3939" s="84" t="n">
        <v>0.89370772737326</v>
      </c>
      <c r="W3939" s="84" t="n">
        <v>0.969439728353141</v>
      </c>
      <c r="X3939" s="84" t="n">
        <v>0.9258963326109371</v>
      </c>
      <c r="Y3939" s="84" t="n">
        <v>0.9324562204784737</v>
      </c>
      <c r="Z3939" s="84" t="n">
        <v>0.906191731605692</v>
      </c>
      <c r="AA3939" s="84" t="n">
        <v>0.9159356493053967</v>
      </c>
      <c r="AB3939" s="84" t="n">
        <v>0.9198076924335847</v>
      </c>
      <c r="AC3939" s="84" t="n">
        <v>0.8457210432057641</v>
      </c>
      <c r="AD3939" s="84" t="n">
        <v>0.9018976850866312</v>
      </c>
      <c r="AE3939" s="84" t="n">
        <v>0.917999954603899</v>
      </c>
      <c r="AF3939" s="84" t="n">
        <v>1</v>
      </c>
      <c r="AG3939" s="84" t="n">
        <v>1</v>
      </c>
      <c r="AH3939" s="84" t="n">
        <v>1</v>
      </c>
      <c r="AI3939" s="84" t="n">
        <v>1</v>
      </c>
      <c r="AJ3939" s="84" t="n">
        <v>1</v>
      </c>
      <c r="AK3939" s="84" t="n">
        <v>1</v>
      </c>
    </row>
    <row r="3940">
      <c r="A3940" s="84" t="n">
        <v>13</v>
      </c>
      <c r="B3940" s="84" t="n">
        <v>0.9043125436878823</v>
      </c>
      <c r="C3940" s="84" t="n">
        <v>0.9381135714856714</v>
      </c>
      <c r="D3940" s="84" t="n">
        <v>0.9488968041951122</v>
      </c>
      <c r="E3940" s="84" t="n">
        <v>0.9158587114149576</v>
      </c>
      <c r="F3940" s="84" t="n">
        <v>0.9228999507529519</v>
      </c>
      <c r="G3940" s="84" t="n">
        <v>0.9192286423972237</v>
      </c>
      <c r="H3940" s="84" t="n">
        <v>0.7955709662505779</v>
      </c>
      <c r="I3940" s="84" t="n">
        <v>0.8645870924866517</v>
      </c>
      <c r="J3940" s="84" t="n">
        <v>0.8427653338086466</v>
      </c>
      <c r="K3940" s="84" t="n">
        <v>0.815618698163844</v>
      </c>
      <c r="L3940" s="84" t="n">
        <v>0.8255724443902284</v>
      </c>
      <c r="M3940" s="84" t="n">
        <v>0.800092318157524</v>
      </c>
      <c r="N3940" s="84" t="n">
        <v>0.8548279239967292</v>
      </c>
      <c r="O3940" s="84" t="n">
        <v>0.8483040986203521</v>
      </c>
      <c r="P3940" s="84" t="n">
        <v>0.8323413129426078</v>
      </c>
      <c r="Q3940" s="84" t="n">
        <v>0.8500184065641899</v>
      </c>
      <c r="R3940" s="84" t="n">
        <v>0.8406650471673129</v>
      </c>
      <c r="S3940" s="84" t="n">
        <v>0.8189618491852129</v>
      </c>
      <c r="T3940" s="84" t="n">
        <v>0.8530702451478197</v>
      </c>
      <c r="U3940" s="84" t="n">
        <v>0.8479252763266676</v>
      </c>
      <c r="V3940" s="84" t="n">
        <v>0.7993567475290339</v>
      </c>
      <c r="W3940" s="84" t="n">
        <v>0.8955770682884766</v>
      </c>
      <c r="X3940" s="84" t="n">
        <v>0.8363885265217665</v>
      </c>
      <c r="Y3940" s="84" t="n">
        <v>0.8321624416936038</v>
      </c>
      <c r="Z3940" s="84" t="n">
        <v>0.852544473183024</v>
      </c>
      <c r="AA3940" s="84" t="n">
        <v>0.8367998471684454</v>
      </c>
      <c r="AB3940" s="84" t="n">
        <v>0.8348109689156447</v>
      </c>
      <c r="AC3940" s="84" t="n">
        <v>0.8135737824592224</v>
      </c>
      <c r="AD3940" s="84" t="n">
        <v>0.826229607544005</v>
      </c>
      <c r="AE3940" s="84" t="n">
        <v>0.8302092359702683</v>
      </c>
      <c r="AF3940" s="84" t="n">
        <v>0.965586817171693</v>
      </c>
      <c r="AG3940" s="84" t="n">
        <v>0.9544298220156932</v>
      </c>
      <c r="AH3940" s="84" t="n">
        <v>0.9594462242626873</v>
      </c>
      <c r="AI3940" s="84" t="n">
        <v>0.9515385120132418</v>
      </c>
      <c r="AJ3940" s="84" t="n">
        <v>0.9579251652351994</v>
      </c>
      <c r="AK3940" s="84" t="n">
        <v>0.9309362802940909</v>
      </c>
    </row>
    <row r="3941">
      <c r="A3941" s="84" t="n">
        <v>14</v>
      </c>
      <c r="B3941" s="84" t="n">
        <v>0.8382055448312896</v>
      </c>
      <c r="C3941" s="84" t="n">
        <v>0.8209061066399169</v>
      </c>
      <c r="D3941" s="84" t="n">
        <v>0.8295927128116252</v>
      </c>
      <c r="E3941" s="84" t="n">
        <v>0.8529728609902633</v>
      </c>
      <c r="F3941" s="84" t="n">
        <v>0.8313418775556305</v>
      </c>
      <c r="G3941" s="84" t="n">
        <v>0.8034261686227774</v>
      </c>
      <c r="H3941" s="84" t="n">
        <v>0.8195006934812761</v>
      </c>
      <c r="I3941" s="84" t="n">
        <v>0.8511309082621507</v>
      </c>
      <c r="J3941" s="84" t="n">
        <v>0.8292330478623626</v>
      </c>
      <c r="K3941" s="84" t="n">
        <v>0.8468871772322714</v>
      </c>
      <c r="L3941" s="84" t="n">
        <v>0.8491388293814655</v>
      </c>
      <c r="M3941" s="84" t="n">
        <v>0.8203788283692079</v>
      </c>
      <c r="N3941" s="84" t="n">
        <v>0.8987880603298225</v>
      </c>
      <c r="O3941" s="84" t="n">
        <v>0.8536274086235203</v>
      </c>
      <c r="P3941" s="84" t="n">
        <v>0.8481437633053833</v>
      </c>
      <c r="Q3941" s="84" t="n">
        <v>0.8558414254043308</v>
      </c>
      <c r="R3941" s="84" t="n">
        <v>0.8458244750734539</v>
      </c>
      <c r="S3941" s="84" t="n">
        <v>0.8289226060353259</v>
      </c>
      <c r="T3941" s="84" t="n">
        <v>0.8553120937695012</v>
      </c>
      <c r="U3941" s="84" t="n">
        <v>0.8536692331474273</v>
      </c>
      <c r="V3941" s="84" t="n">
        <v>0.8253523850138198</v>
      </c>
      <c r="W3941" s="84" t="n">
        <v>0.8834371398889894</v>
      </c>
      <c r="X3941" s="84" t="n">
        <v>0.8517721505670459</v>
      </c>
      <c r="Y3941" s="84" t="n">
        <v>0.8414236926549411</v>
      </c>
      <c r="Z3941" s="84" t="n">
        <v>0.8738932643607422</v>
      </c>
      <c r="AA3941" s="84" t="n">
        <v>0.8553002682624291</v>
      </c>
      <c r="AB3941" s="84" t="n">
        <v>0.844259413584995</v>
      </c>
      <c r="AC3941" s="84" t="n">
        <v>0.8679077869490964</v>
      </c>
      <c r="AD3941" s="84" t="n">
        <v>0.8536891757147874</v>
      </c>
      <c r="AE3941" s="84" t="n">
        <v>0.8400508436331301</v>
      </c>
      <c r="AF3941" s="84" t="n">
        <v>0.8773616693542564</v>
      </c>
      <c r="AG3941" s="84" t="n">
        <v>0.8588705630189124</v>
      </c>
      <c r="AH3941" s="84" t="n">
        <v>0.8466197968259467</v>
      </c>
      <c r="AI3941" s="84" t="n">
        <v>0.8589441555170318</v>
      </c>
      <c r="AJ3941" s="84" t="n">
        <v>0.8586386938620858</v>
      </c>
      <c r="AK3941" s="84" t="n">
        <v>0.8003679627987517</v>
      </c>
    </row>
    <row r="3942">
      <c r="A3942" s="84" t="n">
        <v>15</v>
      </c>
      <c r="B3942" s="84" t="n">
        <v>0.8137148703135345</v>
      </c>
      <c r="C3942" s="84" t="n">
        <v>0.8226673646371371</v>
      </c>
      <c r="D3942" s="84" t="n">
        <v>0.8327404832805114</v>
      </c>
      <c r="E3942" s="84" t="n">
        <v>0.8572529521441892</v>
      </c>
      <c r="F3942" s="84" t="n">
        <v>0.8363439548789967</v>
      </c>
      <c r="G3942" s="84" t="n">
        <v>0.8109979473700117</v>
      </c>
      <c r="H3942" s="84" t="n">
        <v>0.8429625520110956</v>
      </c>
      <c r="I3942" s="84" t="n">
        <v>0.8591812363349939</v>
      </c>
      <c r="J3942" s="84" t="n">
        <v>0.8402494263702748</v>
      </c>
      <c r="K3942" s="84" t="n">
        <v>0.8494666656558457</v>
      </c>
      <c r="L3942" s="84" t="n">
        <v>0.837602788213859</v>
      </c>
      <c r="M3942" s="84" t="n">
        <v>0.8284072688401923</v>
      </c>
      <c r="N3942" s="84" t="n">
        <v>0.8821091150492629</v>
      </c>
      <c r="O3942" s="84" t="n">
        <v>0.8511693885192545</v>
      </c>
      <c r="P3942" s="84" t="n">
        <v>0.8437584176912717</v>
      </c>
      <c r="Q3942" s="84" t="n">
        <v>0.8690352506155973</v>
      </c>
      <c r="R3942" s="84" t="n">
        <v>0.8435899606272634</v>
      </c>
      <c r="S3942" s="84" t="n">
        <v>0.834872553929686</v>
      </c>
      <c r="T3942" s="84" t="n">
        <v>0.8616244033587577</v>
      </c>
      <c r="U3942" s="84" t="n">
        <v>0.8486878493690211</v>
      </c>
      <c r="V3942" s="84" t="n">
        <v>0.8356223073652872</v>
      </c>
      <c r="W3942" s="84" t="n">
        <v>0.8766380863651626</v>
      </c>
      <c r="X3942" s="84" t="n">
        <v>0.8511135775453952</v>
      </c>
      <c r="Y3942" s="84" t="n">
        <v>0.8443614805036379</v>
      </c>
      <c r="Z3942" s="84" t="n">
        <v>0.8726956695303598</v>
      </c>
      <c r="AA3942" s="84" t="n">
        <v>0.8584247048978745</v>
      </c>
      <c r="AB3942" s="84" t="n">
        <v>0.8435255601605965</v>
      </c>
      <c r="AC3942" s="84" t="n">
        <v>0.8833626871584557</v>
      </c>
      <c r="AD3942" s="84" t="n">
        <v>0.857034346094558</v>
      </c>
      <c r="AE3942" s="84" t="n">
        <v>0.8463989542874613</v>
      </c>
      <c r="AF3942" s="84" t="n">
        <v>0.898998772533635</v>
      </c>
      <c r="AG3942" s="84" t="n">
        <v>0.8578007908489584</v>
      </c>
      <c r="AH3942" s="84" t="n">
        <v>0.8453029797091404</v>
      </c>
      <c r="AI3942" s="84" t="n">
        <v>0.8647862042981391</v>
      </c>
      <c r="AJ3942" s="84" t="n">
        <v>0.8666973701186816</v>
      </c>
      <c r="AK3942" s="84" t="n">
        <v>0.8082945238477597</v>
      </c>
    </row>
    <row r="3943">
      <c r="A3943" s="84" t="n">
        <v>16</v>
      </c>
      <c r="B3943" s="84" t="n">
        <v>0.8447326880257015</v>
      </c>
      <c r="C3943" s="84" t="n">
        <v>0.818364973474298</v>
      </c>
      <c r="D3943" s="84" t="n">
        <v>0.8149932815646771</v>
      </c>
      <c r="E3943" s="84" t="n">
        <v>0.8568178993163457</v>
      </c>
      <c r="F3943" s="84" t="n">
        <v>0.8356883054211725</v>
      </c>
      <c r="G3943" s="84" t="n">
        <v>0.8275798977850709</v>
      </c>
      <c r="H3943" s="84" t="n">
        <v>1</v>
      </c>
      <c r="I3943" s="84" t="n">
        <v>0.9836852393842918</v>
      </c>
      <c r="J3943" s="84" t="n">
        <v>0.9703516187533774</v>
      </c>
      <c r="K3943" s="84" t="n">
        <v>1</v>
      </c>
      <c r="L3943" s="84" t="n">
        <v>1</v>
      </c>
      <c r="M3943" s="84" t="n">
        <v>1</v>
      </c>
      <c r="N3943" s="84" t="n">
        <v>1</v>
      </c>
      <c r="O3943" s="84" t="n">
        <v>1</v>
      </c>
      <c r="P3943" s="84" t="n">
        <v>1</v>
      </c>
      <c r="Q3943" s="84" t="n">
        <v>0.9943700455664721</v>
      </c>
      <c r="R3943" s="84" t="n">
        <v>1</v>
      </c>
      <c r="S3943" s="84" t="n">
        <v>0.9945397195642378</v>
      </c>
      <c r="T3943" s="84" t="n">
        <v>1</v>
      </c>
      <c r="U3943" s="84" t="n">
        <v>1</v>
      </c>
      <c r="V3943" s="84" t="n">
        <v>1</v>
      </c>
      <c r="W3943" s="84" t="n">
        <v>1</v>
      </c>
      <c r="X3943" s="84" t="n">
        <v>1</v>
      </c>
      <c r="Y3943" s="84" t="n">
        <v>1</v>
      </c>
      <c r="Z3943" s="84" t="n">
        <v>1</v>
      </c>
      <c r="AA3943" s="84" t="n">
        <v>1</v>
      </c>
      <c r="AB3943" s="84" t="n">
        <v>1</v>
      </c>
      <c r="AC3943" s="84" t="n">
        <v>1</v>
      </c>
      <c r="AD3943" s="84" t="n">
        <v>1</v>
      </c>
      <c r="AE3943" s="84" t="n">
        <v>1</v>
      </c>
      <c r="AF3943" s="84" t="n">
        <v>0.8778470400410761</v>
      </c>
      <c r="AG3943" s="84" t="n">
        <v>0.8385785626764314</v>
      </c>
      <c r="AH3943" s="84" t="n">
        <v>0.8333852608695046</v>
      </c>
      <c r="AI3943" s="84" t="n">
        <v>0.8529370053573281</v>
      </c>
      <c r="AJ3943" s="84" t="n">
        <v>0.843659002235799</v>
      </c>
      <c r="AK3943" s="84" t="n">
        <v>0.7928559708422648</v>
      </c>
    </row>
    <row r="3944">
      <c r="A3944" s="84" t="n">
        <v>17</v>
      </c>
      <c r="B3944" s="84" t="n">
        <v>1</v>
      </c>
      <c r="C3944" s="84" t="n">
        <v>1</v>
      </c>
      <c r="D3944" s="84" t="n">
        <v>0.9986962086321519</v>
      </c>
      <c r="E3944" s="84" t="n">
        <v>1</v>
      </c>
      <c r="F3944" s="84" t="n">
        <v>1</v>
      </c>
      <c r="G3944" s="84" t="n">
        <v>1</v>
      </c>
      <c r="H3944" s="84" t="n">
        <v>0.9791641239019879</v>
      </c>
      <c r="I3944" s="84" t="n">
        <v>1</v>
      </c>
      <c r="J3944" s="84" t="n">
        <v>1</v>
      </c>
      <c r="K3944" s="84" t="n">
        <v>0.9635213712795473</v>
      </c>
      <c r="L3944" s="84" t="n">
        <v>0.9649779341559955</v>
      </c>
      <c r="M3944" s="84" t="n">
        <v>0.9785117341237064</v>
      </c>
      <c r="N3944" s="84" t="n">
        <v>0.9620825608600966</v>
      </c>
      <c r="O3944" s="84" t="n">
        <v>0.9808053227339497</v>
      </c>
      <c r="P3944" s="84" t="n">
        <v>0.9881647260720337</v>
      </c>
      <c r="Q3944" s="84" t="n">
        <v>0.9843388771177777</v>
      </c>
      <c r="R3944" s="84" t="n">
        <v>0.9880471912002815</v>
      </c>
      <c r="S3944" s="84" t="n">
        <v>1</v>
      </c>
      <c r="T3944" s="84" t="n">
        <v>0.9864485269883443</v>
      </c>
      <c r="U3944" s="84" t="n">
        <v>0.98503039420996</v>
      </c>
      <c r="V3944" s="84" t="n">
        <v>0.9944382566361485</v>
      </c>
      <c r="W3944" s="84" t="n">
        <v>0.9792717934651528</v>
      </c>
      <c r="X3944" s="84" t="n">
        <v>0.9810594504176574</v>
      </c>
      <c r="Y3944" s="84" t="n">
        <v>0.9833497853381697</v>
      </c>
      <c r="Z3944" s="84" t="n">
        <v>0.9691586064653488</v>
      </c>
      <c r="AA3944" s="84" t="n">
        <v>0.9710389585928734</v>
      </c>
      <c r="AB3944" s="84" t="n">
        <v>0.9829393808267205</v>
      </c>
      <c r="AC3944" s="84" t="n">
        <v>0.9511974728508027</v>
      </c>
      <c r="AD3944" s="84" t="n">
        <v>0.9647980328025448</v>
      </c>
      <c r="AE3944" s="84" t="n">
        <v>0.9760215124111606</v>
      </c>
      <c r="AF3944" s="84" t="n">
        <v>0.9792554172984509</v>
      </c>
      <c r="AG3944" s="84" t="n">
        <v>0.9638076449587789</v>
      </c>
      <c r="AH3944" s="84" t="n">
        <v>0.9862499144243518</v>
      </c>
      <c r="AI3944" s="84" t="n">
        <v>0.8881692162129551</v>
      </c>
      <c r="AJ3944" s="84" t="n">
        <v>0.9617490515409699</v>
      </c>
      <c r="AK3944" s="84" t="n">
        <v>0.9618840812450689</v>
      </c>
    </row>
    <row r="3945">
      <c r="A3945" s="84" t="n">
        <v>18</v>
      </c>
      <c r="B3945" s="84" t="n">
        <v>0.9181144425773421</v>
      </c>
      <c r="C3945" s="84" t="n">
        <v>0.9614600942996908</v>
      </c>
      <c r="D3945" s="84" t="n">
        <v>0.9664764439848458</v>
      </c>
      <c r="E3945" s="84" t="n">
        <v>0.925726123886472</v>
      </c>
      <c r="F3945" s="84" t="n">
        <v>0.9559277421493495</v>
      </c>
      <c r="G3945" s="84" t="n">
        <v>0.9681348185019314</v>
      </c>
      <c r="H3945" s="84" t="n">
        <v>0.779693018955155</v>
      </c>
      <c r="I3945" s="84" t="n">
        <v>0.832982455547264</v>
      </c>
      <c r="J3945" s="84" t="n">
        <v>0.8394706762747877</v>
      </c>
      <c r="K3945" s="84" t="n">
        <v>0.7734712598365503</v>
      </c>
      <c r="L3945" s="84" t="n">
        <v>0.766742045412828</v>
      </c>
      <c r="M3945" s="84" t="n">
        <v>0.790035307646211</v>
      </c>
      <c r="N3945" s="84" t="n">
        <v>0.7934553638652537</v>
      </c>
      <c r="O3945" s="84" t="n">
        <v>0.8019202742014457</v>
      </c>
      <c r="P3945" s="84" t="n">
        <v>0.8118825216144591</v>
      </c>
      <c r="Q3945" s="84" t="n">
        <v>0.834453815885274</v>
      </c>
      <c r="R3945" s="84" t="n">
        <v>0.8097757280736648</v>
      </c>
      <c r="S3945" s="84" t="n">
        <v>0.8364329329964719</v>
      </c>
      <c r="T3945" s="84" t="n">
        <v>0.8311720685737995</v>
      </c>
      <c r="U3945" s="84" t="n">
        <v>0.8085846209486981</v>
      </c>
      <c r="V3945" s="84" t="n">
        <v>0.8209739772126787</v>
      </c>
      <c r="W3945" s="84" t="n">
        <v>0.8122228475312641</v>
      </c>
      <c r="X3945" s="84" t="n">
        <v>0.7997283123277293</v>
      </c>
      <c r="Y3945" s="84" t="n">
        <v>0.8041924619369363</v>
      </c>
      <c r="Z3945" s="84" t="n">
        <v>0.7744163804359577</v>
      </c>
      <c r="AA3945" s="84" t="n">
        <v>0.7760579145488643</v>
      </c>
      <c r="AB3945" s="84" t="n">
        <v>0.7895261244618026</v>
      </c>
      <c r="AC3945" s="84" t="n">
        <v>0.7647371287062604</v>
      </c>
      <c r="AD3945" s="84" t="n">
        <v>0.7564329755171124</v>
      </c>
      <c r="AE3945" s="84" t="n">
        <v>0.7694685852305122</v>
      </c>
      <c r="AF3945" s="84" t="n">
        <v>0.9291759930042439</v>
      </c>
      <c r="AG3945" s="84" t="n">
        <v>0.9203224965455272</v>
      </c>
      <c r="AH3945" s="84" t="n">
        <v>0.9590508298392856</v>
      </c>
      <c r="AI3945" s="84" t="n">
        <v>0.8393373084665257</v>
      </c>
      <c r="AJ3945" s="84" t="n">
        <v>0.9216091875180669</v>
      </c>
      <c r="AK3945" s="84" t="n">
        <v>0.9418765404514702</v>
      </c>
    </row>
    <row r="3946">
      <c r="A3946" s="84" t="n">
        <v>19</v>
      </c>
      <c r="B3946" s="84" t="n">
        <v>0.6964808976905024</v>
      </c>
      <c r="C3946" s="84" t="n">
        <v>0.7353195038417233</v>
      </c>
      <c r="D3946" s="84" t="n">
        <v>0.7456202504173089</v>
      </c>
      <c r="E3946" s="84" t="n">
        <v>0.6545597679718252</v>
      </c>
      <c r="F3946" s="84" t="n">
        <v>0.712685826934212</v>
      </c>
      <c r="G3946" s="84" t="n">
        <v>0.7172549157343523</v>
      </c>
      <c r="H3946" s="84" t="n">
        <v>0.6987572815533981</v>
      </c>
      <c r="I3946" s="84" t="n">
        <v>0.7276010805514544</v>
      </c>
      <c r="J3946" s="84" t="n">
        <v>0.741996769000512</v>
      </c>
      <c r="K3946" s="84" t="n">
        <v>0.7153920215911329</v>
      </c>
      <c r="L3946" s="84" t="n">
        <v>0.6996877221290625</v>
      </c>
      <c r="M3946" s="84" t="n">
        <v>0.7187519232949486</v>
      </c>
      <c r="N3946" s="84" t="n">
        <v>0.711880570915067</v>
      </c>
      <c r="O3946" s="84" t="n">
        <v>0.7474449148881015</v>
      </c>
      <c r="P3946" s="84" t="n">
        <v>0.7651257765999044</v>
      </c>
      <c r="Q3946" s="84" t="n">
        <v>0.7735992604651544</v>
      </c>
      <c r="R3946" s="84" t="n">
        <v>0.7655800649946147</v>
      </c>
      <c r="S3946" s="84" t="n">
        <v>0.7840120087107796</v>
      </c>
      <c r="T3946" s="84" t="n">
        <v>0.7658355654226637</v>
      </c>
      <c r="U3946" s="84" t="n">
        <v>0.7677387057788505</v>
      </c>
      <c r="V3946" s="84" t="n">
        <v>0.7821377913806552</v>
      </c>
      <c r="W3946" s="84" t="n">
        <v>0.7282900845428333</v>
      </c>
      <c r="X3946" s="84" t="n">
        <v>0.7363314537000022</v>
      </c>
      <c r="Y3946" s="84" t="n">
        <v>0.7558548019718833</v>
      </c>
      <c r="Z3946" s="84" t="n">
        <v>0.6766776723413811</v>
      </c>
      <c r="AA3946" s="84" t="n">
        <v>0.6984727607352058</v>
      </c>
      <c r="AB3946" s="84" t="n">
        <v>0.7261201411669511</v>
      </c>
      <c r="AC3946" s="84" t="n">
        <v>0.6652016956470774</v>
      </c>
      <c r="AD3946" s="84" t="n">
        <v>0.6950790019492739</v>
      </c>
      <c r="AE3946" s="84" t="n">
        <v>0.7097066210213321</v>
      </c>
      <c r="AF3946" s="84" t="n">
        <v>0.7390550915786179</v>
      </c>
      <c r="AG3946" s="84" t="n">
        <v>0.7021672186019783</v>
      </c>
      <c r="AH3946" s="84" t="n">
        <v>0.72585614069894</v>
      </c>
      <c r="AI3946" s="84" t="n">
        <v>0.6433090549639422</v>
      </c>
      <c r="AJ3946" s="84" t="n">
        <v>0.7074862528559924</v>
      </c>
      <c r="AK3946" s="84" t="n">
        <v>0.7274718791238717</v>
      </c>
    </row>
    <row r="3947">
      <c r="A3947" s="84" t="n">
        <v>20</v>
      </c>
      <c r="B3947" s="84" t="n">
        <v>0.6633568032737558</v>
      </c>
      <c r="C3947" s="84" t="n">
        <v>0.7079140936373312</v>
      </c>
      <c r="D3947" s="84" t="n">
        <v>0.7225725064391654</v>
      </c>
      <c r="E3947" s="84" t="n">
        <v>0.6173026724673711</v>
      </c>
      <c r="F3947" s="84" t="n">
        <v>0.6720190593043736</v>
      </c>
      <c r="G3947" s="84" t="n">
        <v>0.6879275461637546</v>
      </c>
      <c r="H3947" s="84" t="n">
        <v>0.658960702727693</v>
      </c>
      <c r="I3947" s="84" t="n">
        <v>0.6792055822669663</v>
      </c>
      <c r="J3947" s="84" t="n">
        <v>0.6869219495771691</v>
      </c>
      <c r="K3947" s="84" t="n">
        <v>0.6739249920397857</v>
      </c>
      <c r="L3947" s="84" t="n">
        <v>0.6390414112890053</v>
      </c>
      <c r="M3947" s="84" t="n">
        <v>0.6460092642080885</v>
      </c>
      <c r="N3947" s="84" t="n">
        <v>0.6287449097724273</v>
      </c>
      <c r="O3947" s="84" t="n">
        <v>0.6628696102998359</v>
      </c>
      <c r="P3947" s="84" t="n">
        <v>0.6794336794543163</v>
      </c>
      <c r="Q3947" s="84" t="n">
        <v>0.7018611081569712</v>
      </c>
      <c r="R3947" s="84" t="n">
        <v>0.7050773278052945</v>
      </c>
      <c r="S3947" s="84" t="n">
        <v>0.7146110631364107</v>
      </c>
      <c r="T3947" s="84" t="n">
        <v>0.6751578077397316</v>
      </c>
      <c r="U3947" s="84" t="n">
        <v>0.7079406232417201</v>
      </c>
      <c r="V3947" s="84" t="n">
        <v>0.7019040643967638</v>
      </c>
      <c r="W3947" s="84" t="n">
        <v>0.6645700422320064</v>
      </c>
      <c r="X3947" s="84" t="n">
        <v>0.6693490016201316</v>
      </c>
      <c r="Y3947" s="84" t="n">
        <v>0.6988699682648193</v>
      </c>
      <c r="Z3947" s="84" t="n">
        <v>0.6232100531432706</v>
      </c>
      <c r="AA3947" s="84" t="n">
        <v>0.643032576261062</v>
      </c>
      <c r="AB3947" s="84" t="n">
        <v>0.6506026304815608</v>
      </c>
      <c r="AC3947" s="84" t="n">
        <v>0.6198177639358953</v>
      </c>
      <c r="AD3947" s="84" t="n">
        <v>0.651380450923934</v>
      </c>
      <c r="AE3947" s="84" t="n">
        <v>0.6822379743725657</v>
      </c>
      <c r="AF3947" s="84" t="n">
        <v>0.7033883687533595</v>
      </c>
      <c r="AG3947" s="84" t="n">
        <v>0.6594507284295482</v>
      </c>
      <c r="AH3947" s="84" t="n">
        <v>0.682086117743709</v>
      </c>
      <c r="AI3947" s="84" t="n">
        <v>0.6114931726346583</v>
      </c>
      <c r="AJ3947" s="84" t="n">
        <v>0.6756095370148076</v>
      </c>
      <c r="AK3947" s="84" t="n">
        <v>0.7075114682902648</v>
      </c>
    </row>
    <row r="3948">
      <c r="A3948" s="84" t="n">
        <v>21</v>
      </c>
      <c r="B3948" s="84" t="n">
        <v>0.640254882627152</v>
      </c>
      <c r="C3948" s="84" t="n">
        <v>0.6873595755003523</v>
      </c>
      <c r="D3948" s="84" t="n">
        <v>0.7018482878362807</v>
      </c>
      <c r="E3948" s="84" t="n">
        <v>0.5940149160969547</v>
      </c>
      <c r="F3948" s="84" t="n">
        <v>0.6434697057314692</v>
      </c>
      <c r="G3948" s="84" t="n">
        <v>0.6653829220858247</v>
      </c>
      <c r="H3948" s="84" t="n">
        <v>0.5538622283865002</v>
      </c>
      <c r="I3948" s="84" t="n">
        <v>0.5662598400019835</v>
      </c>
      <c r="J3948" s="84" t="n">
        <v>0.5914447830109406</v>
      </c>
      <c r="K3948" s="84" t="n">
        <v>0.5055342440829075</v>
      </c>
      <c r="L3948" s="84" t="n">
        <v>0.510207638912777</v>
      </c>
      <c r="M3948" s="84" t="n">
        <v>0.528201577506762</v>
      </c>
      <c r="N3948" s="84" t="n">
        <v>0.5194161316699184</v>
      </c>
      <c r="O3948" s="84" t="n">
        <v>0.5258334053400155</v>
      </c>
      <c r="P3948" s="84" t="n">
        <v>0.5456043359256203</v>
      </c>
      <c r="Q3948" s="84" t="n">
        <v>0.5704873240127947</v>
      </c>
      <c r="R3948" s="84" t="n">
        <v>0.5792832001694971</v>
      </c>
      <c r="S3948" s="84" t="n">
        <v>0.5883340564414986</v>
      </c>
      <c r="T3948" s="84" t="n">
        <v>0.5444613791384274</v>
      </c>
      <c r="U3948" s="84" t="n">
        <v>0.5751911337891448</v>
      </c>
      <c r="V3948" s="84" t="n">
        <v>0.5700061848652243</v>
      </c>
      <c r="W3948" s="84" t="n">
        <v>0.5467949233313313</v>
      </c>
      <c r="X3948" s="84" t="n">
        <v>0.5446869674079997</v>
      </c>
      <c r="Y3948" s="84" t="n">
        <v>0.5761370299760439</v>
      </c>
      <c r="Z3948" s="84" t="n">
        <v>0.5230013057110303</v>
      </c>
      <c r="AA3948" s="84" t="n">
        <v>0.5208028499856048</v>
      </c>
      <c r="AB3948" s="84" t="n">
        <v>0.5319010207829122</v>
      </c>
      <c r="AC3948" s="84" t="n">
        <v>0.5107580408955414</v>
      </c>
      <c r="AD3948" s="84" t="n">
        <v>0.538743965173456</v>
      </c>
      <c r="AE3948" s="84" t="n">
        <v>0.5547403543299202</v>
      </c>
      <c r="AF3948" s="84" t="n">
        <v>0.6834219836819178</v>
      </c>
      <c r="AG3948" s="84" t="n">
        <v>0.6232625421647685</v>
      </c>
      <c r="AH3948" s="84" t="n">
        <v>0.6508241109563375</v>
      </c>
      <c r="AI3948" s="84" t="n">
        <v>0.5899262758844036</v>
      </c>
      <c r="AJ3948" s="84" t="n">
        <v>0.6543242055890081</v>
      </c>
      <c r="AK3948" s="84" t="n">
        <v>0.6890853994875054</v>
      </c>
    </row>
    <row r="3949">
      <c r="A3949" s="84" t="n">
        <v>22</v>
      </c>
      <c r="B3949" s="84" t="n">
        <v>0.528578240078511</v>
      </c>
      <c r="C3949" s="84" t="n">
        <v>0.5685341551800547</v>
      </c>
      <c r="D3949" s="84" t="n">
        <v>0.581391210818436</v>
      </c>
      <c r="E3949" s="84" t="n">
        <v>0.4872715972653823</v>
      </c>
      <c r="F3949" s="84" t="n">
        <v>0.5310632265360552</v>
      </c>
      <c r="G3949" s="84" t="n">
        <v>0.5482237358519232</v>
      </c>
      <c r="H3949" s="84" t="n">
        <v>0.45582061950994</v>
      </c>
      <c r="I3949" s="84" t="n">
        <v>0.4470109748261036</v>
      </c>
      <c r="J3949" s="84" t="n">
        <v>0.461889342511409</v>
      </c>
      <c r="K3949" s="84" t="n">
        <v>0.37540748714994</v>
      </c>
      <c r="L3949" s="84" t="n">
        <v>0.4009089387553227</v>
      </c>
      <c r="M3949" s="84" t="n">
        <v>0.406651766192119</v>
      </c>
      <c r="N3949" s="84" t="n">
        <v>0.4256992738076926</v>
      </c>
      <c r="O3949" s="84" t="n">
        <v>0.4071096517756848</v>
      </c>
      <c r="P3949" s="84" t="n">
        <v>0.4296655732719294</v>
      </c>
      <c r="Q3949" s="84" t="n">
        <v>0.4656975269758425</v>
      </c>
      <c r="R3949" s="84" t="n">
        <v>0.459355257158703</v>
      </c>
      <c r="S3949" s="84" t="n">
        <v>0.4464218701390739</v>
      </c>
      <c r="T3949" s="84" t="n">
        <v>0.4422615233528687</v>
      </c>
      <c r="U3949" s="84" t="n">
        <v>0.4471080292365625</v>
      </c>
      <c r="V3949" s="84" t="n">
        <v>0.4601473507719162</v>
      </c>
      <c r="W3949" s="84" t="n">
        <v>0.4395785942527267</v>
      </c>
      <c r="X3949" s="84" t="n">
        <v>0.4402894670397878</v>
      </c>
      <c r="Y3949" s="84" t="n">
        <v>0.4446467140680848</v>
      </c>
      <c r="Z3949" s="84" t="n">
        <v>0.4311990086576127</v>
      </c>
      <c r="AA3949" s="84" t="n">
        <v>0.4086104974828534</v>
      </c>
      <c r="AB3949" s="84" t="n">
        <v>0.4284983892539243</v>
      </c>
      <c r="AC3949" s="84" t="n">
        <v>0.4235957273492086</v>
      </c>
      <c r="AD3949" s="84" t="n">
        <v>0.4360343694622177</v>
      </c>
      <c r="AE3949" s="84" t="n">
        <v>0.4503199757531413</v>
      </c>
      <c r="AF3949" s="84" t="n">
        <v>0.5179727550602903</v>
      </c>
      <c r="AG3949" s="84" t="n">
        <v>0.5106494600953496</v>
      </c>
      <c r="AH3949" s="84" t="n">
        <v>0.5277537545005805</v>
      </c>
      <c r="AI3949" s="84" t="n">
        <v>0.4860880921689029</v>
      </c>
      <c r="AJ3949" s="84" t="n">
        <v>0.5400655551363772</v>
      </c>
      <c r="AK3949" s="84" t="n">
        <v>0.5705465678915801</v>
      </c>
    </row>
    <row r="3950">
      <c r="A3950" s="84" t="n">
        <v>23</v>
      </c>
      <c r="B3950" s="84" t="n">
        <v>0.4188065049231325</v>
      </c>
      <c r="C3950" s="84" t="n">
        <v>0.4521784009575114</v>
      </c>
      <c r="D3950" s="84" t="n">
        <v>0.4627094923033221</v>
      </c>
      <c r="E3950" s="84" t="n">
        <v>0.3838678268075409</v>
      </c>
      <c r="F3950" s="84" t="n">
        <v>0.4202903705702867</v>
      </c>
      <c r="G3950" s="84" t="n">
        <v>0.4354377215072006</v>
      </c>
      <c r="H3950" s="84" t="n">
        <v>0.3567471104946833</v>
      </c>
      <c r="I3950" s="84" t="n">
        <v>0.3365629302337768</v>
      </c>
      <c r="J3950" s="84" t="n">
        <v>0.3531705950754135</v>
      </c>
      <c r="K3950" s="84" t="n">
        <v>0.2745724227859233</v>
      </c>
      <c r="L3950" s="84" t="n">
        <v>0.2953709857059812</v>
      </c>
      <c r="M3950" s="84" t="n">
        <v>0.298756134298625</v>
      </c>
      <c r="N3950" s="84" t="n">
        <v>0.3334574687704924</v>
      </c>
      <c r="O3950" s="84" t="n">
        <v>0.3032760160142861</v>
      </c>
      <c r="P3950" s="84" t="n">
        <v>0.3155032150149889</v>
      </c>
      <c r="Q3950" s="84" t="n">
        <v>0.3657686990240431</v>
      </c>
      <c r="R3950" s="84" t="n">
        <v>0.3402714236604078</v>
      </c>
      <c r="S3950" s="84" t="n">
        <v>0.3392600301612833</v>
      </c>
      <c r="T3950" s="84" t="n">
        <v>0.3445888633660186</v>
      </c>
      <c r="U3950" s="84" t="n">
        <v>0.3277462572671143</v>
      </c>
      <c r="V3950" s="84" t="n">
        <v>0.3423203707210865</v>
      </c>
      <c r="W3950" s="84" t="n">
        <v>0.3377614671957097</v>
      </c>
      <c r="X3950" s="84" t="n">
        <v>0.3370076482841332</v>
      </c>
      <c r="Y3950" s="84" t="n">
        <v>0.3376935566091387</v>
      </c>
      <c r="Z3950" s="84" t="n">
        <v>0.3349539674487071</v>
      </c>
      <c r="AA3950" s="84" t="n">
        <v>0.2993033787074433</v>
      </c>
      <c r="AB3950" s="84" t="n">
        <v>0.3246159053073771</v>
      </c>
      <c r="AC3950" s="84" t="n">
        <v>0.3219488961527447</v>
      </c>
      <c r="AD3950" s="84" t="n">
        <v>0.3150813079007598</v>
      </c>
      <c r="AE3950" s="84" t="n">
        <v>0.3443127364102098</v>
      </c>
      <c r="AF3950" s="84" t="n">
        <v>0.3858797243415406</v>
      </c>
      <c r="AG3950" s="84" t="n">
        <v>0.3919971036623984</v>
      </c>
      <c r="AH3950" s="84" t="n">
        <v>0.4169734582761083</v>
      </c>
      <c r="AI3950" s="84" t="n">
        <v>0.3861170907443743</v>
      </c>
      <c r="AJ3950" s="84" t="n">
        <v>0.4287740340253041</v>
      </c>
      <c r="AK3950" s="84" t="n">
        <v>0.453684340983515</v>
      </c>
    </row>
    <row r="3951">
      <c r="A3951" s="84" t="n">
        <v>24</v>
      </c>
      <c r="B3951" s="84" t="n">
        <v>0.3144092472491101</v>
      </c>
      <c r="C3951" s="84" t="n">
        <v>0.3430415573631893</v>
      </c>
      <c r="D3951" s="84" t="n">
        <v>0.3505874242380719</v>
      </c>
      <c r="E3951" s="84" t="n">
        <v>0.2883820178164492</v>
      </c>
      <c r="F3951" s="84" t="n">
        <v>0.3157443509822092</v>
      </c>
      <c r="G3951" s="84" t="n">
        <v>0.3257661831455637</v>
      </c>
      <c r="H3951" s="84" t="n">
        <v>0.2968099861303745</v>
      </c>
      <c r="I3951" s="84" t="n">
        <v>0.2804486840885728</v>
      </c>
      <c r="J3951" s="84" t="n">
        <v>0.2893399650870984</v>
      </c>
      <c r="K3951" s="84" t="n">
        <v>0.2394034388124876</v>
      </c>
      <c r="L3951" s="84" t="n">
        <v>0.267400682022039</v>
      </c>
      <c r="M3951" s="84" t="n">
        <v>0.2745056119722074</v>
      </c>
      <c r="N3951" s="84" t="n">
        <v>0.2600675188834287</v>
      </c>
      <c r="O3951" s="84" t="n">
        <v>0.2490999164722486</v>
      </c>
      <c r="P3951" s="84" t="n">
        <v>0.2588478081418083</v>
      </c>
      <c r="Q3951" s="84" t="n">
        <v>0.2694115625945893</v>
      </c>
      <c r="R3951" s="84" t="n">
        <v>0.2612875954588933</v>
      </c>
      <c r="S3951" s="84" t="n">
        <v>0.2554410983059738</v>
      </c>
      <c r="T3951" s="84" t="n">
        <v>0.2685199281939233</v>
      </c>
      <c r="U3951" s="84" t="n">
        <v>0.2520913751291946</v>
      </c>
      <c r="V3951" s="84" t="n">
        <v>0.2965179341225769</v>
      </c>
      <c r="W3951" s="84" t="n">
        <v>0.2534078029109975</v>
      </c>
      <c r="X3951" s="84" t="n">
        <v>0.2575464998842763</v>
      </c>
      <c r="Y3951" s="84" t="n">
        <v>0.2735484175135766</v>
      </c>
      <c r="Z3951" s="84" t="n">
        <v>0.2673530659259321</v>
      </c>
      <c r="AA3951" s="84" t="n">
        <v>0.2501448940000161</v>
      </c>
      <c r="AB3951" s="84" t="n">
        <v>0.2493825091502553</v>
      </c>
      <c r="AC3951" s="84" t="n">
        <v>0.2423463672230292</v>
      </c>
      <c r="AD3951" s="84" t="n">
        <v>0.2598324564469191</v>
      </c>
      <c r="AE3951" s="84" t="n">
        <v>0.2695446904586741</v>
      </c>
      <c r="AF3951" s="84" t="n">
        <v>0.3131703931903696</v>
      </c>
      <c r="AG3951" s="84" t="n">
        <v>0.2954405450707265</v>
      </c>
      <c r="AH3951" s="84" t="n">
        <v>0.3209086806540355</v>
      </c>
      <c r="AI3951" s="84" t="n">
        <v>0.2892745487758156</v>
      </c>
      <c r="AJ3951" s="84" t="n">
        <v>0.3231002647356155</v>
      </c>
      <c r="AK3951" s="84" t="n">
        <v>0.3420779773915836</v>
      </c>
    </row>
    <row r="3961">
      <c r="A3961" s="84" t="inlineStr">
        <is>
          <t>PVVAC-P-240to760-E10-rDXGF-Nrs1985-CZ04</t>
        </is>
      </c>
      <c r="B3961" s="83" t="n"/>
      <c r="C3961" s="83" t="n"/>
      <c r="D3961" s="83" t="n">
        <v>2015</v>
      </c>
      <c r="E3961" s="83" t="n"/>
      <c r="F3961" s="84" t="inlineStr">
        <is>
          <t>Source Annual kWh:</t>
        </is>
      </c>
      <c r="G3961" s="162" t="n">
        <v>985003.5059999955</v>
      </c>
      <c r="H3961" s="83" t="inlineStr">
        <is>
          <t>DEER</t>
        </is>
      </c>
      <c r="I3961" s="83" t="n"/>
      <c r="J3961" s="83" t="n"/>
      <c r="K3961" s="83" t="inlineStr">
        <is>
          <t>PDAF</t>
        </is>
      </c>
      <c r="L3961" s="83" t="inlineStr">
        <is>
          <t>Monthly</t>
        </is>
      </c>
      <c r="M3961" s="83" t="n"/>
      <c r="N3961" s="83" t="n"/>
      <c r="O3961" s="83" t="n"/>
      <c r="P3961" s="83" t="n"/>
      <c r="Q3961" s="83" t="n"/>
      <c r="R3961" s="83" t="n"/>
      <c r="S3961" s="83" t="n"/>
      <c r="T3961" s="105" t="n"/>
      <c r="U3961" s="83" t="n"/>
      <c r="V3961" s="83" t="n"/>
      <c r="W3961" s="83" t="n"/>
      <c r="X3961" s="83" t="n"/>
      <c r="Y3961" s="83" t="n"/>
      <c r="Z3961" s="83" t="n"/>
      <c r="AA3961" s="83" t="n"/>
      <c r="AB3961" s="83" t="n"/>
      <c r="AC3961" s="83" t="n"/>
      <c r="AD3961" s="83" t="n"/>
      <c r="AE3961" s="83" t="n"/>
      <c r="AF3961" s="83" t="n"/>
      <c r="AG3961" s="83" t="n"/>
      <c r="AH3961" s="83" t="n"/>
      <c r="AI3961" s="83" t="n"/>
      <c r="AJ3961" s="83" t="n"/>
      <c r="AK3961" s="83" t="n"/>
    </row>
    <row r="3962">
      <c r="A3962" s="83" t="n">
        <v>100</v>
      </c>
      <c r="B3962" s="84" t="inlineStr">
        <is>
          <t>PVVAC-P-240to760-E10-20-MM</t>
        </is>
      </c>
      <c r="C3962" s="83" t="n"/>
      <c r="D3962" s="83" t="n"/>
      <c r="E3962" s="83" t="n"/>
      <c r="F3962" s="83" t="inlineStr">
        <is>
          <t>Source Sample Size:</t>
        </is>
      </c>
      <c r="G3962" s="83" t="n">
        <v>0</v>
      </c>
      <c r="H3962" s="83" t="inlineStr">
        <is>
          <t>DEER</t>
        </is>
      </c>
      <c r="I3962" s="83" t="n"/>
      <c r="J3962" s="83" t="n"/>
      <c r="K3962" s="83" t="inlineStr">
        <is>
          <t>WKWE</t>
        </is>
      </c>
      <c r="L3962" s="83" t="inlineStr">
        <is>
          <t>Monthly</t>
        </is>
      </c>
      <c r="M3962" s="83" t="n"/>
      <c r="N3962" s="83" t="inlineStr">
        <is>
          <t>Weekend Peak3</t>
        </is>
      </c>
      <c r="O3962" s="83" t="n"/>
      <c r="P3962" s="83" t="n"/>
      <c r="Q3962" s="83" t="n"/>
      <c r="R3962" s="83" t="n"/>
      <c r="S3962" s="83" t="n"/>
      <c r="T3962" s="83" t="n"/>
      <c r="U3962" s="83" t="n"/>
      <c r="V3962" s="83" t="n"/>
      <c r="W3962" s="83" t="n"/>
      <c r="X3962" s="83" t="n"/>
      <c r="Y3962" s="83" t="n"/>
      <c r="Z3962" s="83" t="n"/>
      <c r="AA3962" s="83" t="n"/>
      <c r="AB3962" s="83" t="n"/>
      <c r="AC3962" s="83" t="n"/>
      <c r="AD3962" s="83" t="n"/>
      <c r="AE3962" s="83" t="n"/>
      <c r="AF3962" s="83" t="n"/>
      <c r="AG3962" s="83" t="n"/>
      <c r="AH3962" s="83" t="n"/>
      <c r="AI3962" s="83" t="n"/>
      <c r="AJ3962" s="83" t="n"/>
      <c r="AK3962" s="83" t="n"/>
    </row>
    <row r="3963">
      <c r="A3963" s="84" t="n"/>
      <c r="B3963" s="84" t="n">
        <v>1</v>
      </c>
      <c r="C3963" s="84" t="inlineStr">
        <is>
          <t>JANUARY</t>
        </is>
      </c>
      <c r="D3963" s="84" t="inlineStr">
        <is>
          <t>JAN</t>
        </is>
      </c>
      <c r="E3963" s="84" t="n">
        <v>2</v>
      </c>
      <c r="F3963" s="84" t="inlineStr">
        <is>
          <t>FEBRUARY</t>
        </is>
      </c>
      <c r="G3963" s="84" t="inlineStr">
        <is>
          <t>FEB</t>
        </is>
      </c>
      <c r="H3963" s="84" t="n">
        <v>3</v>
      </c>
      <c r="I3963" s="84" t="inlineStr">
        <is>
          <t>MARCH</t>
        </is>
      </c>
      <c r="J3963" s="84" t="inlineStr">
        <is>
          <t>MAR</t>
        </is>
      </c>
      <c r="K3963" s="84" t="n">
        <v>4</v>
      </c>
      <c r="L3963" s="84" t="inlineStr">
        <is>
          <t>APRIL</t>
        </is>
      </c>
      <c r="M3963" s="84" t="inlineStr">
        <is>
          <t>APR</t>
        </is>
      </c>
      <c r="N3963" s="84" t="n">
        <v>5</v>
      </c>
      <c r="O3963" s="84" t="inlineStr">
        <is>
          <t>MAY</t>
        </is>
      </c>
      <c r="P3963" s="84" t="inlineStr">
        <is>
          <t>MAY</t>
        </is>
      </c>
      <c r="Q3963" s="84" t="n">
        <v>6</v>
      </c>
      <c r="R3963" s="84" t="inlineStr">
        <is>
          <t>JUNE</t>
        </is>
      </c>
      <c r="S3963" s="84" t="inlineStr">
        <is>
          <t>JUN</t>
        </is>
      </c>
      <c r="T3963" s="84" t="n">
        <v>7</v>
      </c>
      <c r="U3963" s="84" t="inlineStr">
        <is>
          <t>JULY</t>
        </is>
      </c>
      <c r="V3963" s="84" t="inlineStr">
        <is>
          <t>JUL</t>
        </is>
      </c>
      <c r="W3963" s="84" t="n">
        <v>8</v>
      </c>
      <c r="X3963" s="84" t="inlineStr">
        <is>
          <t>AUGUST</t>
        </is>
      </c>
      <c r="Y3963" s="84" t="inlineStr">
        <is>
          <t>AUG</t>
        </is>
      </c>
      <c r="Z3963" s="84" t="n">
        <v>9</v>
      </c>
      <c r="AA3963" s="84" t="inlineStr">
        <is>
          <t>SEPTEMBER</t>
        </is>
      </c>
      <c r="AB3963" s="84" t="inlineStr">
        <is>
          <t>SEP</t>
        </is>
      </c>
      <c r="AC3963" s="84" t="n">
        <v>10</v>
      </c>
      <c r="AD3963" s="84" t="inlineStr">
        <is>
          <t>OCTOBER</t>
        </is>
      </c>
      <c r="AE3963" s="84" t="inlineStr">
        <is>
          <t>OCT</t>
        </is>
      </c>
      <c r="AF3963" s="84" t="n">
        <v>11</v>
      </c>
      <c r="AG3963" s="84" t="inlineStr">
        <is>
          <t>NOVEMBER</t>
        </is>
      </c>
      <c r="AH3963" s="84" t="inlineStr">
        <is>
          <t>NOV</t>
        </is>
      </c>
      <c r="AI3963" s="84" t="n">
        <v>12</v>
      </c>
      <c r="AJ3963" s="84" t="inlineStr">
        <is>
          <t>DECEMBER</t>
        </is>
      </c>
      <c r="AK3963" s="84" t="inlineStr">
        <is>
          <t>DEC</t>
        </is>
      </c>
    </row>
    <row r="3964">
      <c r="A3964" s="83" t="n"/>
      <c r="B3964" s="84" t="n">
        <v>31</v>
      </c>
      <c r="C3964" s="83" t="n"/>
      <c r="D3964" s="83" t="n"/>
      <c r="E3964" s="84" t="n">
        <v>28</v>
      </c>
      <c r="F3964" s="83" t="n"/>
      <c r="G3964" s="83" t="n"/>
      <c r="H3964" s="84" t="n">
        <v>31</v>
      </c>
      <c r="I3964" s="83" t="n"/>
      <c r="J3964" s="83" t="n"/>
      <c r="K3964" s="84" t="n">
        <v>30</v>
      </c>
      <c r="L3964" s="83" t="n"/>
      <c r="M3964" s="83" t="n"/>
      <c r="N3964" s="84" t="n">
        <v>31</v>
      </c>
      <c r="O3964" s="83" t="n"/>
      <c r="P3964" s="83" t="n"/>
      <c r="Q3964" s="84" t="n">
        <v>30</v>
      </c>
      <c r="R3964" s="83" t="n"/>
      <c r="S3964" s="83" t="n"/>
      <c r="T3964" s="84" t="n">
        <v>31</v>
      </c>
      <c r="U3964" s="83" t="n"/>
      <c r="V3964" s="83" t="n"/>
      <c r="W3964" s="84" t="n">
        <v>31</v>
      </c>
      <c r="X3964" s="83" t="n"/>
      <c r="Y3964" s="83" t="n"/>
      <c r="Z3964" s="84" t="n">
        <v>30</v>
      </c>
      <c r="AA3964" s="83" t="n"/>
      <c r="AB3964" s="83" t="n"/>
      <c r="AC3964" s="84" t="n">
        <v>31</v>
      </c>
      <c r="AD3964" s="83" t="n"/>
      <c r="AE3964" s="83" t="n"/>
      <c r="AF3964" s="84" t="n">
        <v>30</v>
      </c>
      <c r="AG3964" s="83" t="n"/>
      <c r="AH3964" s="83" t="n"/>
      <c r="AI3964" s="84" t="n">
        <v>31</v>
      </c>
      <c r="AJ3964" s="83" t="n"/>
      <c r="AK3964" s="83" t="n"/>
    </row>
    <row r="3965">
      <c r="A3965" s="84" t="inlineStr">
        <is>
          <t>RATIOS</t>
        </is>
      </c>
      <c r="B3965" s="84" t="inlineStr">
        <is>
          <t>E.BKDWN</t>
        </is>
      </c>
      <c r="C3965" s="84" t="inlineStr">
        <is>
          <t>PEAK/AVG</t>
        </is>
      </c>
      <c r="D3965" s="84" t="inlineStr">
        <is>
          <t>END/AVG</t>
        </is>
      </c>
      <c r="E3965" s="84" t="inlineStr">
        <is>
          <t>E.BKDWN</t>
        </is>
      </c>
      <c r="F3965" s="84" t="inlineStr">
        <is>
          <t>PEAK/AVG</t>
        </is>
      </c>
      <c r="G3965" s="84" t="inlineStr">
        <is>
          <t>END/AVG</t>
        </is>
      </c>
      <c r="H3965" s="84" t="inlineStr">
        <is>
          <t>E.BKDWN</t>
        </is>
      </c>
      <c r="I3965" s="84" t="inlineStr">
        <is>
          <t>PEAK/AVG</t>
        </is>
      </c>
      <c r="J3965" s="84" t="inlineStr">
        <is>
          <t>END/AVG</t>
        </is>
      </c>
      <c r="K3965" s="84" t="inlineStr">
        <is>
          <t>E.BKDWN</t>
        </is>
      </c>
      <c r="L3965" s="84" t="inlineStr">
        <is>
          <t>PEAK/AVG</t>
        </is>
      </c>
      <c r="M3965" s="84" t="inlineStr">
        <is>
          <t>END/AVG</t>
        </is>
      </c>
      <c r="N3965" s="84" t="inlineStr">
        <is>
          <t>E.BKDWN</t>
        </is>
      </c>
      <c r="O3965" s="84" t="inlineStr">
        <is>
          <t>PEAK/AVG</t>
        </is>
      </c>
      <c r="P3965" s="84" t="inlineStr">
        <is>
          <t>END/AVG</t>
        </is>
      </c>
      <c r="Q3965" s="84" t="inlineStr">
        <is>
          <t>E.BKDWN</t>
        </is>
      </c>
      <c r="R3965" s="84" t="inlineStr">
        <is>
          <t>PEAK/AVG</t>
        </is>
      </c>
      <c r="S3965" s="84" t="inlineStr">
        <is>
          <t>END/AVG</t>
        </is>
      </c>
      <c r="T3965" s="84" t="inlineStr">
        <is>
          <t>E.BKDWN</t>
        </is>
      </c>
      <c r="U3965" s="84" t="inlineStr">
        <is>
          <t>PEAK/AVG</t>
        </is>
      </c>
      <c r="V3965" s="84" t="inlineStr">
        <is>
          <t>END/AVG</t>
        </is>
      </c>
      <c r="W3965" s="84" t="inlineStr">
        <is>
          <t>E.BKDWN</t>
        </is>
      </c>
      <c r="X3965" s="84" t="inlineStr">
        <is>
          <t>PEAK/AVG</t>
        </is>
      </c>
      <c r="Y3965" s="84" t="inlineStr">
        <is>
          <t>END/AVG</t>
        </is>
      </c>
      <c r="Z3965" s="84" t="inlineStr">
        <is>
          <t>E.BKDWN</t>
        </is>
      </c>
      <c r="AA3965" s="84" t="inlineStr">
        <is>
          <t>PEAK/AVG</t>
        </is>
      </c>
      <c r="AB3965" s="84" t="inlineStr">
        <is>
          <t>END/AVG</t>
        </is>
      </c>
      <c r="AC3965" s="84" t="inlineStr">
        <is>
          <t>E.BKDWN</t>
        </is>
      </c>
      <c r="AD3965" s="84" t="inlineStr">
        <is>
          <t>PEAK/AVG</t>
        </is>
      </c>
      <c r="AE3965" s="84" t="inlineStr">
        <is>
          <t>END/AVG</t>
        </is>
      </c>
      <c r="AF3965" s="84" t="inlineStr">
        <is>
          <t>E.BKDWN</t>
        </is>
      </c>
      <c r="AG3965" s="84" t="inlineStr">
        <is>
          <t>PEAK/AVG</t>
        </is>
      </c>
      <c r="AH3965" s="84" t="inlineStr">
        <is>
          <t>END/AVG</t>
        </is>
      </c>
      <c r="AI3965" s="84" t="inlineStr">
        <is>
          <t>E.BKDWN</t>
        </is>
      </c>
      <c r="AJ3965" s="84" t="inlineStr">
        <is>
          <t>PEAK/AVG</t>
        </is>
      </c>
      <c r="AK3965" s="84" t="inlineStr">
        <is>
          <t>END/AVG</t>
        </is>
      </c>
    </row>
    <row r="3966">
      <c r="A3966" s="83" t="n"/>
      <c r="B3966" s="166" t="n">
        <v>0.06652681714438388</v>
      </c>
      <c r="C3966" s="167" t="n">
        <v>1.102122314848909</v>
      </c>
      <c r="D3966" s="167" t="n">
        <v>0.9658563422191585</v>
      </c>
      <c r="E3966" s="166" t="n">
        <v>0.06342944139643569</v>
      </c>
      <c r="F3966" s="167" t="n">
        <v>1.106639725217199</v>
      </c>
      <c r="G3966" s="167" t="n">
        <v>0.9683833370040826</v>
      </c>
      <c r="H3966" s="166" t="n">
        <v>0.0803930219314913</v>
      </c>
      <c r="I3966" s="167" t="n">
        <v>1.103717666589497</v>
      </c>
      <c r="J3966" s="167" t="n">
        <v>0.9791765286925487</v>
      </c>
      <c r="K3966" s="166" t="n">
        <v>0.07545716345400735</v>
      </c>
      <c r="L3966" s="167" t="n">
        <v>1.107938920358686</v>
      </c>
      <c r="M3966" s="167" t="n">
        <v>0.9853753790384813</v>
      </c>
      <c r="N3966" s="166" t="n">
        <v>0.08965982904554738</v>
      </c>
      <c r="O3966" s="167" t="n">
        <v>1.229099586558927</v>
      </c>
      <c r="P3966" s="167" t="n">
        <v>0.992210797528392</v>
      </c>
      <c r="Q3966" s="166" t="n">
        <v>0.0982734004125989</v>
      </c>
      <c r="R3966" s="167" t="n">
        <v>1.260796406455736</v>
      </c>
      <c r="S3966" s="167" t="n">
        <v>1.023731996522917</v>
      </c>
      <c r="T3966" s="166" t="n">
        <v>0.0992828377701821</v>
      </c>
      <c r="U3966" s="167" t="n">
        <v>1.180603309255589</v>
      </c>
      <c r="V3966" s="167" t="n">
        <v>1.000083335292445</v>
      </c>
      <c r="W3966" s="166" t="n">
        <v>0.1052453742952048</v>
      </c>
      <c r="X3966" s="167" t="n">
        <v>1.170321398759641</v>
      </c>
      <c r="Y3966" s="167" t="n">
        <v>0.9810462759204374</v>
      </c>
      <c r="Z3966" s="166" t="n">
        <v>0.09070105524998846</v>
      </c>
      <c r="AA3966" s="167" t="n">
        <v>1.148625785641459</v>
      </c>
      <c r="AB3966" s="167" t="n">
        <v>1.012159414921123</v>
      </c>
      <c r="AC3966" s="166" t="n">
        <v>0.08946666679194389</v>
      </c>
      <c r="AD3966" s="167" t="n">
        <v>1.243818685590488</v>
      </c>
      <c r="AE3966" s="167" t="n">
        <v>0.9822007481583805</v>
      </c>
      <c r="AF3966" s="166" t="n">
        <v>0.07277987301337312</v>
      </c>
      <c r="AG3966" s="167" t="n">
        <v>1.087507204934436</v>
      </c>
      <c r="AH3966" s="167" t="n">
        <v>0.9548951685906198</v>
      </c>
      <c r="AI3966" s="166" t="n">
        <v>0.06878451949484328</v>
      </c>
      <c r="AJ3966" s="167" t="n">
        <v>1.058214830435643</v>
      </c>
      <c r="AK3966" s="167" t="n">
        <v>0.9234573544335259</v>
      </c>
      <c r="AM3966">
        <f>A3961</f>
        <v/>
      </c>
      <c r="AN3966" s="163">
        <f>1/($B3966*(1/$B3964)*(1/(5/7+2/7*$D3966))*$B3976/SUM($B3968:$B3991))</f>
        <v/>
      </c>
      <c r="AO3966" s="163">
        <f>1/(B3966*(1/B3964)*(1/(5/7+2/7*D3966)))</f>
        <v/>
      </c>
      <c r="AP3966" s="163" t="n"/>
      <c r="AR3966" s="168">
        <f>CHOOSE(AV$3,C3966,F3966,I3966,L3966,O3966,R3966,U3966,X3966,AA3966,AD3966,AG3966,AJ3966)</f>
        <v/>
      </c>
      <c r="AS3966" s="164" t="n"/>
      <c r="AT3966" s="164" t="n"/>
      <c r="AV3966" s="116">
        <f>AN3966/AR3966</f>
        <v/>
      </c>
      <c r="AW3966" s="165">
        <f>AO3966/AR3966</f>
        <v/>
      </c>
      <c r="AX3966" s="163" t="n"/>
    </row>
    <row r="3967">
      <c r="A3967" s="84" t="inlineStr">
        <is>
          <t>HOUR</t>
        </is>
      </c>
      <c r="B3967" s="84" t="inlineStr">
        <is>
          <t>PEAK</t>
        </is>
      </c>
      <c r="C3967" s="84" t="inlineStr">
        <is>
          <t>AVG</t>
        </is>
      </c>
      <c r="D3967" s="84" t="inlineStr">
        <is>
          <t>END</t>
        </is>
      </c>
      <c r="E3967" s="84" t="inlineStr">
        <is>
          <t>PEAK</t>
        </is>
      </c>
      <c r="F3967" s="84" t="inlineStr">
        <is>
          <t>AVG</t>
        </is>
      </c>
      <c r="G3967" s="84" t="inlineStr">
        <is>
          <t>END</t>
        </is>
      </c>
      <c r="H3967" s="84" t="inlineStr">
        <is>
          <t>PEAK</t>
        </is>
      </c>
      <c r="I3967" s="84" t="inlineStr">
        <is>
          <t>AVG</t>
        </is>
      </c>
      <c r="J3967" s="84" t="inlineStr">
        <is>
          <t>END</t>
        </is>
      </c>
      <c r="K3967" s="84" t="inlineStr">
        <is>
          <t>PEAK</t>
        </is>
      </c>
      <c r="L3967" s="84" t="inlineStr">
        <is>
          <t>AVG</t>
        </is>
      </c>
      <c r="M3967" s="84" t="inlineStr">
        <is>
          <t>END</t>
        </is>
      </c>
      <c r="N3967" s="84" t="inlineStr">
        <is>
          <t>PEAK</t>
        </is>
      </c>
      <c r="O3967" s="84" t="inlineStr">
        <is>
          <t>AVG</t>
        </is>
      </c>
      <c r="P3967" s="84" t="inlineStr">
        <is>
          <t>END</t>
        </is>
      </c>
      <c r="Q3967" s="84" t="inlineStr">
        <is>
          <t>PEAK</t>
        </is>
      </c>
      <c r="R3967" s="84" t="inlineStr">
        <is>
          <t>AVG</t>
        </is>
      </c>
      <c r="S3967" s="84" t="inlineStr">
        <is>
          <t>END</t>
        </is>
      </c>
      <c r="T3967" s="84" t="inlineStr">
        <is>
          <t>PEAK</t>
        </is>
      </c>
      <c r="U3967" s="84" t="inlineStr">
        <is>
          <t>AVG</t>
        </is>
      </c>
      <c r="V3967" s="84" t="inlineStr">
        <is>
          <t>END</t>
        </is>
      </c>
      <c r="W3967" s="84" t="inlineStr">
        <is>
          <t>PEAK</t>
        </is>
      </c>
      <c r="X3967" s="84" t="inlineStr">
        <is>
          <t>AVG</t>
        </is>
      </c>
      <c r="Y3967" s="84" t="inlineStr">
        <is>
          <t>END</t>
        </is>
      </c>
      <c r="Z3967" s="84" t="inlineStr">
        <is>
          <t>PEAK</t>
        </is>
      </c>
      <c r="AA3967" s="84" t="inlineStr">
        <is>
          <t>AVG</t>
        </is>
      </c>
      <c r="AB3967" s="84" t="inlineStr">
        <is>
          <t>END</t>
        </is>
      </c>
      <c r="AC3967" s="84" t="inlineStr">
        <is>
          <t>PEAK</t>
        </is>
      </c>
      <c r="AD3967" s="84" t="inlineStr">
        <is>
          <t>AVG</t>
        </is>
      </c>
      <c r="AE3967" s="84" t="inlineStr">
        <is>
          <t>END</t>
        </is>
      </c>
      <c r="AF3967" s="84" t="inlineStr">
        <is>
          <t>PEAK</t>
        </is>
      </c>
      <c r="AG3967" s="84" t="inlineStr">
        <is>
          <t>AVG</t>
        </is>
      </c>
      <c r="AH3967" s="84" t="inlineStr">
        <is>
          <t>END</t>
        </is>
      </c>
      <c r="AI3967" s="84" t="inlineStr">
        <is>
          <t>PEAK</t>
        </is>
      </c>
      <c r="AJ3967" s="84" t="inlineStr">
        <is>
          <t>AVG</t>
        </is>
      </c>
      <c r="AK3967" s="84" t="inlineStr">
        <is>
          <t>END</t>
        </is>
      </c>
    </row>
    <row r="3968">
      <c r="A3968" s="84" t="n">
        <v>1</v>
      </c>
      <c r="B3968" s="84" t="n">
        <v>0.2741992186641706</v>
      </c>
      <c r="C3968" s="84" t="n">
        <v>0.316506316922876</v>
      </c>
      <c r="D3968" s="84" t="n">
        <v>0.3269069572506287</v>
      </c>
      <c r="E3968" s="84" t="n">
        <v>0.2520843608122623</v>
      </c>
      <c r="F3968" s="84" t="n">
        <v>0.2924924961570061</v>
      </c>
      <c r="G3968" s="84" t="n">
        <v>0.2916562041906727</v>
      </c>
      <c r="H3968" s="84" t="n">
        <v>0.2353153165177871</v>
      </c>
      <c r="I3968" s="84" t="n">
        <v>0.2605673301182173</v>
      </c>
      <c r="J3968" s="84" t="n">
        <v>0.2625545695542925</v>
      </c>
      <c r="K3968" s="84" t="n">
        <v>0.2195314629585581</v>
      </c>
      <c r="L3968" s="84" t="n">
        <v>0.2679965941620983</v>
      </c>
      <c r="M3968" s="84" t="n">
        <v>0.2599980171127778</v>
      </c>
      <c r="N3968" s="84" t="n">
        <v>0.2287832677481244</v>
      </c>
      <c r="O3968" s="84" t="n">
        <v>0.2434376820293121</v>
      </c>
      <c r="P3968" s="84" t="n">
        <v>0.2468272752064828</v>
      </c>
      <c r="Q3968" s="84" t="n">
        <v>0.2390921116194841</v>
      </c>
      <c r="R3968" s="84" t="n">
        <v>0.2688365420990339</v>
      </c>
      <c r="S3968" s="84" t="n">
        <v>0.2616467872481723</v>
      </c>
      <c r="T3968" s="84" t="n">
        <v>0.232254270884282</v>
      </c>
      <c r="U3968" s="84" t="n">
        <v>0.2625308924475003</v>
      </c>
      <c r="V3968" s="84" t="n">
        <v>0.2677989001191457</v>
      </c>
      <c r="W3968" s="84" t="n">
        <v>0.2156766608227102</v>
      </c>
      <c r="X3968" s="84" t="n">
        <v>0.2426078813386005</v>
      </c>
      <c r="Y3968" s="84" t="n">
        <v>0.2553245953015024</v>
      </c>
      <c r="Z3968" s="84" t="n">
        <v>0.2296324688045653</v>
      </c>
      <c r="AA3968" s="84" t="n">
        <v>0.2561037011333901</v>
      </c>
      <c r="AB3968" s="84" t="n">
        <v>0.2525145804971654</v>
      </c>
      <c r="AC3968" s="84" t="n">
        <v>0.2191330806669853</v>
      </c>
      <c r="AD3968" s="84" t="n">
        <v>0.2658564718012401</v>
      </c>
      <c r="AE3968" s="84" t="n">
        <v>0.2951274958165246</v>
      </c>
      <c r="AF3968" s="84" t="n">
        <v>0.2412955281291432</v>
      </c>
      <c r="AG3968" s="84" t="n">
        <v>0.2650061254601921</v>
      </c>
      <c r="AH3968" s="84" t="n">
        <v>0.2842323361005725</v>
      </c>
      <c r="AI3968" s="84" t="n">
        <v>0.2693094981010468</v>
      </c>
      <c r="AJ3968" s="84" t="n">
        <v>0.2958823289429503</v>
      </c>
      <c r="AK3968" s="84" t="n">
        <v>0.3306790429258033</v>
      </c>
    </row>
    <row r="3969">
      <c r="A3969" s="84" t="n">
        <v>2</v>
      </c>
      <c r="B3969" s="84" t="n">
        <v>0.3111610615269008</v>
      </c>
      <c r="C3969" s="84" t="n">
        <v>0.3205135216525423</v>
      </c>
      <c r="D3969" s="84" t="n">
        <v>0.324688902174449</v>
      </c>
      <c r="E3969" s="84" t="n">
        <v>0.2503416265909272</v>
      </c>
      <c r="F3969" s="84" t="n">
        <v>0.2907722560770989</v>
      </c>
      <c r="G3969" s="84" t="n">
        <v>0.289691178424186</v>
      </c>
      <c r="H3969" s="84" t="n">
        <v>0.2398234134068332</v>
      </c>
      <c r="I3969" s="84" t="n">
        <v>0.2648995077710669</v>
      </c>
      <c r="J3969" s="84" t="n">
        <v>0.2631500248217123</v>
      </c>
      <c r="K3969" s="84" t="n">
        <v>0.2207485550287085</v>
      </c>
      <c r="L3969" s="84" t="n">
        <v>0.2661166554627687</v>
      </c>
      <c r="M3969" s="84" t="n">
        <v>0.2623236825136246</v>
      </c>
      <c r="N3969" s="84" t="n">
        <v>0.2655540612889162</v>
      </c>
      <c r="O3969" s="84" t="n">
        <v>0.2522573950379786</v>
      </c>
      <c r="P3969" s="84" t="n">
        <v>0.2619141538101917</v>
      </c>
      <c r="Q3969" s="84" t="n">
        <v>0.306617195146935</v>
      </c>
      <c r="R3969" s="84" t="n">
        <v>0.3059592015779357</v>
      </c>
      <c r="S3969" s="84" t="n">
        <v>0.2928396393574786</v>
      </c>
      <c r="T3969" s="84" t="n">
        <v>0.2857783516398651</v>
      </c>
      <c r="U3969" s="84" t="n">
        <v>0.2900905057745901</v>
      </c>
      <c r="V3969" s="84" t="n">
        <v>0.2841659828015307</v>
      </c>
      <c r="W3969" s="84" t="n">
        <v>0.2697332580552502</v>
      </c>
      <c r="X3969" s="84" t="n">
        <v>0.275488053848279</v>
      </c>
      <c r="Y3969" s="84" t="n">
        <v>0.2937607819797978</v>
      </c>
      <c r="Z3969" s="84" t="n">
        <v>0.2526174216353372</v>
      </c>
      <c r="AA3969" s="84" t="n">
        <v>0.2652284189070686</v>
      </c>
      <c r="AB3969" s="84" t="n">
        <v>0.2818654950133982</v>
      </c>
      <c r="AC3969" s="84" t="n">
        <v>0.252726036526668</v>
      </c>
      <c r="AD3969" s="84" t="n">
        <v>0.2709673242825504</v>
      </c>
      <c r="AE3969" s="84" t="n">
        <v>0.3068060106038049</v>
      </c>
      <c r="AF3969" s="84" t="n">
        <v>0.2421661175694053</v>
      </c>
      <c r="AG3969" s="84" t="n">
        <v>0.2641259622481346</v>
      </c>
      <c r="AH3969" s="84" t="n">
        <v>0.2787511891262364</v>
      </c>
      <c r="AI3969" s="84" t="n">
        <v>0.2675147684777941</v>
      </c>
      <c r="AJ3969" s="84" t="n">
        <v>0.2941079739275885</v>
      </c>
      <c r="AK3969" s="84" t="n">
        <v>0.3284549665823621</v>
      </c>
    </row>
    <row r="3970">
      <c r="A3970" s="84" t="n">
        <v>3</v>
      </c>
      <c r="B3970" s="84" t="n">
        <v>0.3120245738467826</v>
      </c>
      <c r="C3970" s="84" t="n">
        <v>0.3202205454116724</v>
      </c>
      <c r="D3970" s="84" t="n">
        <v>0.3250949164242395</v>
      </c>
      <c r="E3970" s="84" t="n">
        <v>0.2498269936665062</v>
      </c>
      <c r="F3970" s="84" t="n">
        <v>0.2904327302862388</v>
      </c>
      <c r="G3970" s="84" t="n">
        <v>0.2897779497847225</v>
      </c>
      <c r="H3970" s="84" t="n">
        <v>0.2514073204018913</v>
      </c>
      <c r="I3970" s="84" t="n">
        <v>0.2720228053800859</v>
      </c>
      <c r="J3970" s="84" t="n">
        <v>0.2596032114710204</v>
      </c>
      <c r="K3970" s="84" t="n">
        <v>0.2230803020332903</v>
      </c>
      <c r="L3970" s="84" t="n">
        <v>0.2710914067114198</v>
      </c>
      <c r="M3970" s="84" t="n">
        <v>0.2670257383372799</v>
      </c>
      <c r="N3970" s="84" t="n">
        <v>0.2856016916297557</v>
      </c>
      <c r="O3970" s="84" t="n">
        <v>0.2645471937745942</v>
      </c>
      <c r="P3970" s="84" t="n">
        <v>0.2768958430730871</v>
      </c>
      <c r="Q3970" s="84" t="n">
        <v>0.3214637095040455</v>
      </c>
      <c r="R3970" s="84" t="n">
        <v>0.3249316639806883</v>
      </c>
      <c r="S3970" s="84" t="n">
        <v>0.2962970051822787</v>
      </c>
      <c r="T3970" s="84" t="n">
        <v>0.3021790350355449</v>
      </c>
      <c r="U3970" s="84" t="n">
        <v>0.2982237934830622</v>
      </c>
      <c r="V3970" s="84" t="n">
        <v>0.3028213937735759</v>
      </c>
      <c r="W3970" s="84" t="n">
        <v>0.2832969324181103</v>
      </c>
      <c r="X3970" s="84" t="n">
        <v>0.2918363302394464</v>
      </c>
      <c r="Y3970" s="84" t="n">
        <v>0.3144470987046539</v>
      </c>
      <c r="Z3970" s="84" t="n">
        <v>0.229600871535119</v>
      </c>
      <c r="AA3970" s="84" t="n">
        <v>0.2632345113368528</v>
      </c>
      <c r="AB3970" s="84" t="n">
        <v>0.2859995839843554</v>
      </c>
      <c r="AC3970" s="84" t="n">
        <v>0.269581080990111</v>
      </c>
      <c r="AD3970" s="84" t="n">
        <v>0.2863693432015881</v>
      </c>
      <c r="AE3970" s="84" t="n">
        <v>0.3155457705002441</v>
      </c>
      <c r="AF3970" s="84" t="n">
        <v>0.243148612841858</v>
      </c>
      <c r="AG3970" s="84" t="n">
        <v>0.2638708651578691</v>
      </c>
      <c r="AH3970" s="84" t="n">
        <v>0.2788078538663019</v>
      </c>
      <c r="AI3970" s="84" t="n">
        <v>0.266970721518829</v>
      </c>
      <c r="AJ3970" s="84" t="n">
        <v>0.2935082582511901</v>
      </c>
      <c r="AK3970" s="84" t="n">
        <v>0.3279934642227031</v>
      </c>
    </row>
    <row r="3971">
      <c r="A3971" s="84" t="n">
        <v>4</v>
      </c>
      <c r="B3971" s="84" t="n">
        <v>0.3139119964492725</v>
      </c>
      <c r="C3971" s="84" t="n">
        <v>0.3225306186805912</v>
      </c>
      <c r="D3971" s="84" t="n">
        <v>0.326164267047976</v>
      </c>
      <c r="E3971" s="84" t="n">
        <v>0.2510433987605924</v>
      </c>
      <c r="F3971" s="84" t="n">
        <v>0.2928370466424453</v>
      </c>
      <c r="G3971" s="84" t="n">
        <v>0.2907109338825269</v>
      </c>
      <c r="H3971" s="84" t="n">
        <v>0.2540517813823273</v>
      </c>
      <c r="I3971" s="84" t="n">
        <v>0.2753596432910256</v>
      </c>
      <c r="J3971" s="84" t="n">
        <v>0.2625771649550651</v>
      </c>
      <c r="K3971" s="84" t="n">
        <v>0.2313620840227584</v>
      </c>
      <c r="L3971" s="84" t="n">
        <v>0.273766004156931</v>
      </c>
      <c r="M3971" s="84" t="n">
        <v>0.271289714425812</v>
      </c>
      <c r="N3971" s="84" t="n">
        <v>0.2834388708456587</v>
      </c>
      <c r="O3971" s="84" t="n">
        <v>0.2660803089837164</v>
      </c>
      <c r="P3971" s="84" t="n">
        <v>0.2722611812373383</v>
      </c>
      <c r="Q3971" s="84" t="n">
        <v>0.3070813067967697</v>
      </c>
      <c r="R3971" s="84" t="n">
        <v>0.3133655591769033</v>
      </c>
      <c r="S3971" s="84" t="n">
        <v>0.282452461944906</v>
      </c>
      <c r="T3971" s="84" t="n">
        <v>0.2915473817843348</v>
      </c>
      <c r="U3971" s="84" t="n">
        <v>0.2975894103134158</v>
      </c>
      <c r="V3971" s="84" t="n">
        <v>0.3006469982216819</v>
      </c>
      <c r="W3971" s="84" t="n">
        <v>0.2762061827078319</v>
      </c>
      <c r="X3971" s="84" t="n">
        <v>0.2881637246354146</v>
      </c>
      <c r="Y3971" s="84" t="n">
        <v>0.3083963910593789</v>
      </c>
      <c r="Z3971" s="84" t="n">
        <v>0.2287395024941236</v>
      </c>
      <c r="AA3971" s="84" t="n">
        <v>0.2621130416001303</v>
      </c>
      <c r="AB3971" s="84" t="n">
        <v>0.261211541827394</v>
      </c>
      <c r="AC3971" s="84" t="n">
        <v>0.2675548135632013</v>
      </c>
      <c r="AD3971" s="84" t="n">
        <v>0.2755241388076536</v>
      </c>
      <c r="AE3971" s="84" t="n">
        <v>0.3135366093568985</v>
      </c>
      <c r="AF3971" s="84" t="n">
        <v>0.249121349546402</v>
      </c>
      <c r="AG3971" s="84" t="n">
        <v>0.2675736854987789</v>
      </c>
      <c r="AH3971" s="84" t="n">
        <v>0.2814790963773899</v>
      </c>
      <c r="AI3971" s="84" t="n">
        <v>0.268884265995189</v>
      </c>
      <c r="AJ3971" s="84" t="n">
        <v>0.2956504137755727</v>
      </c>
      <c r="AK3971" s="84" t="n">
        <v>0.3297499543712357</v>
      </c>
    </row>
    <row r="3972">
      <c r="A3972" s="84" t="n">
        <v>5</v>
      </c>
      <c r="B3972" s="84" t="n">
        <v>0.3277897160736337</v>
      </c>
      <c r="C3972" s="84" t="n">
        <v>0.3406170186169532</v>
      </c>
      <c r="D3972" s="84" t="n">
        <v>0.3396513362260244</v>
      </c>
      <c r="E3972" s="84" t="n">
        <v>0.2614042850988427</v>
      </c>
      <c r="F3972" s="84" t="n">
        <v>0.3072363856797639</v>
      </c>
      <c r="G3972" s="84" t="n">
        <v>0.3037742470280809</v>
      </c>
      <c r="H3972" s="84" t="n">
        <v>0.2902283412806199</v>
      </c>
      <c r="I3972" s="84" t="n">
        <v>0.3291339759234435</v>
      </c>
      <c r="J3972" s="84" t="n">
        <v>0.3175391481932651</v>
      </c>
      <c r="K3972" s="84" t="n">
        <v>0.292023966817313</v>
      </c>
      <c r="L3972" s="84" t="n">
        <v>0.3458756328731738</v>
      </c>
      <c r="M3972" s="84" t="n">
        <v>0.3426844142758657</v>
      </c>
      <c r="N3972" s="84" t="n">
        <v>0.3334052853489128</v>
      </c>
      <c r="O3972" s="84" t="n">
        <v>0.3253684385752217</v>
      </c>
      <c r="P3972" s="84" t="n">
        <v>0.3331122409225495</v>
      </c>
      <c r="Q3972" s="84" t="n">
        <v>0.3460540392888848</v>
      </c>
      <c r="R3972" s="84" t="n">
        <v>0.3609198670490492</v>
      </c>
      <c r="S3972" s="84" t="n">
        <v>0.3363261210629037</v>
      </c>
      <c r="T3972" s="84" t="n">
        <v>0.3353462163264366</v>
      </c>
      <c r="U3972" s="84" t="n">
        <v>0.3554666996392554</v>
      </c>
      <c r="V3972" s="84" t="n">
        <v>0.3468897168717724</v>
      </c>
      <c r="W3972" s="84" t="n">
        <v>0.3152381164631187</v>
      </c>
      <c r="X3972" s="84" t="n">
        <v>0.3378284286815703</v>
      </c>
      <c r="Y3972" s="84" t="n">
        <v>0.3604506696140841</v>
      </c>
      <c r="Z3972" s="84" t="n">
        <v>0.2762480577982748</v>
      </c>
      <c r="AA3972" s="84" t="n">
        <v>0.3145945677998208</v>
      </c>
      <c r="AB3972" s="84" t="n">
        <v>0.3059789747182718</v>
      </c>
      <c r="AC3972" s="84" t="n">
        <v>0.3144080404445671</v>
      </c>
      <c r="AD3972" s="84" t="n">
        <v>0.3376037964712625</v>
      </c>
      <c r="AE3972" s="84" t="n">
        <v>0.3772741955462077</v>
      </c>
      <c r="AF3972" s="84" t="n">
        <v>0.258409533618219</v>
      </c>
      <c r="AG3972" s="84" t="n">
        <v>0.2816431507839774</v>
      </c>
      <c r="AH3972" s="84" t="n">
        <v>0.2925893852942333</v>
      </c>
      <c r="AI3972" s="84" t="n">
        <v>0.2821706848321375</v>
      </c>
      <c r="AJ3972" s="84" t="n">
        <v>0.3102494578708366</v>
      </c>
      <c r="AK3972" s="84" t="n">
        <v>0.3440087259579868</v>
      </c>
    </row>
    <row r="3973">
      <c r="A3973" s="84" t="n">
        <v>6</v>
      </c>
      <c r="B3973" s="84" t="n">
        <v>0.4053608075268392</v>
      </c>
      <c r="C3973" s="84" t="n">
        <v>0.4270943717310954</v>
      </c>
      <c r="D3973" s="84" t="n">
        <v>0.4253226542083725</v>
      </c>
      <c r="E3973" s="84" t="n">
        <v>0.3296009450531885</v>
      </c>
      <c r="F3973" s="84" t="n">
        <v>0.3874649662143125</v>
      </c>
      <c r="G3973" s="84" t="n">
        <v>0.3809869359189663</v>
      </c>
      <c r="H3973" s="84" t="n">
        <v>0.4036498566818939</v>
      </c>
      <c r="I3973" s="84" t="n">
        <v>0.4466170900672833</v>
      </c>
      <c r="J3973" s="84" t="n">
        <v>0.4353588780984774</v>
      </c>
      <c r="K3973" s="84" t="n">
        <v>0.4059323255139654</v>
      </c>
      <c r="L3973" s="84" t="n">
        <v>0.4785171921469407</v>
      </c>
      <c r="M3973" s="84" t="n">
        <v>0.4786958750565853</v>
      </c>
      <c r="N3973" s="84" t="n">
        <v>0.454845613222887</v>
      </c>
      <c r="O3973" s="84" t="n">
        <v>0.4620951621786062</v>
      </c>
      <c r="P3973" s="84" t="n">
        <v>0.4771300841514726</v>
      </c>
      <c r="Q3973" s="84" t="n">
        <v>0.466217224485873</v>
      </c>
      <c r="R3973" s="84" t="n">
        <v>0.499937981870365</v>
      </c>
      <c r="S3973" s="84" t="n">
        <v>0.4763062271444687</v>
      </c>
      <c r="T3973" s="84" t="n">
        <v>0.4525884085578915</v>
      </c>
      <c r="U3973" s="84" t="n">
        <v>0.4940564180753195</v>
      </c>
      <c r="V3973" s="84" t="n">
        <v>0.4838637385953059</v>
      </c>
      <c r="W3973" s="84" t="n">
        <v>0.4083538862310443</v>
      </c>
      <c r="X3973" s="84" t="n">
        <v>0.4531433059106768</v>
      </c>
      <c r="Y3973" s="84" t="n">
        <v>0.4791203275802015</v>
      </c>
      <c r="Z3973" s="84" t="n">
        <v>0.3745402940744129</v>
      </c>
      <c r="AA3973" s="84" t="n">
        <v>0.4320049664751128</v>
      </c>
      <c r="AB3973" s="84" t="n">
        <v>0.4164715595851974</v>
      </c>
      <c r="AC3973" s="84" t="n">
        <v>0.4093114056641243</v>
      </c>
      <c r="AD3973" s="84" t="n">
        <v>0.4569466436640503</v>
      </c>
      <c r="AE3973" s="84" t="n">
        <v>0.5052587925846228</v>
      </c>
      <c r="AF3973" s="84" t="n">
        <v>0.3255283757152964</v>
      </c>
      <c r="AG3973" s="84" t="n">
        <v>0.3546585110718397</v>
      </c>
      <c r="AH3973" s="84" t="n">
        <v>0.3677048313690667</v>
      </c>
      <c r="AI3973" s="84" t="n">
        <v>0.3556941497233906</v>
      </c>
      <c r="AJ3973" s="84" t="n">
        <v>0.3914580528540628</v>
      </c>
      <c r="AK3973" s="84" t="n">
        <v>0.4308076725853693</v>
      </c>
    </row>
    <row r="3974">
      <c r="A3974" s="84" t="n">
        <v>7</v>
      </c>
      <c r="B3974" s="84" t="n">
        <v>0.5431272768820394</v>
      </c>
      <c r="C3974" s="84" t="n">
        <v>0.5805549715759776</v>
      </c>
      <c r="D3974" s="84" t="n">
        <v>0.582251399092747</v>
      </c>
      <c r="E3974" s="84" t="n">
        <v>0.4520562899254757</v>
      </c>
      <c r="F3974" s="84" t="n">
        <v>0.5302197693736969</v>
      </c>
      <c r="G3974" s="84" t="n">
        <v>0.5215050914823544</v>
      </c>
      <c r="H3974" s="84" t="n">
        <v>0.5325911046005278</v>
      </c>
      <c r="I3974" s="84" t="n">
        <v>0.5902502723175905</v>
      </c>
      <c r="J3974" s="84" t="n">
        <v>0.5893332429517302</v>
      </c>
      <c r="K3974" s="84" t="n">
        <v>0.549207153931763</v>
      </c>
      <c r="L3974" s="84" t="n">
        <v>0.6389321021729313</v>
      </c>
      <c r="M3974" s="84" t="n">
        <v>0.6412134654950723</v>
      </c>
      <c r="N3974" s="84" t="n">
        <v>0.6031344570155345</v>
      </c>
      <c r="O3974" s="84" t="n">
        <v>0.6419243096813328</v>
      </c>
      <c r="P3974" s="84" t="n">
        <v>0.6707938873305284</v>
      </c>
      <c r="Q3974" s="84" t="n">
        <v>0.6170395999787546</v>
      </c>
      <c r="R3974" s="84" t="n">
        <v>0.6754369072210992</v>
      </c>
      <c r="S3974" s="84" t="n">
        <v>0.6527275838169063</v>
      </c>
      <c r="T3974" s="84" t="n">
        <v>0.5930503374300041</v>
      </c>
      <c r="U3974" s="84" t="n">
        <v>0.6427066838283388</v>
      </c>
      <c r="V3974" s="84" t="n">
        <v>0.6560510375671705</v>
      </c>
      <c r="W3974" s="84" t="n">
        <v>0.5328846363375231</v>
      </c>
      <c r="X3974" s="84" t="n">
        <v>0.598494993618687</v>
      </c>
      <c r="Y3974" s="84" t="n">
        <v>0.619761226286501</v>
      </c>
      <c r="Z3974" s="84" t="n">
        <v>0.519766839627372</v>
      </c>
      <c r="AA3974" s="84" t="n">
        <v>0.5861991476263482</v>
      </c>
      <c r="AB3974" s="84" t="n">
        <v>0.546664240795388</v>
      </c>
      <c r="AC3974" s="84" t="n">
        <v>0.5267110515722085</v>
      </c>
      <c r="AD3974" s="84" t="n">
        <v>0.5935457058868837</v>
      </c>
      <c r="AE3974" s="84" t="n">
        <v>0.6238229800917571</v>
      </c>
      <c r="AF3974" s="84" t="n">
        <v>0.4480500882918049</v>
      </c>
      <c r="AG3974" s="84" t="n">
        <v>0.486549653787863</v>
      </c>
      <c r="AH3974" s="84" t="n">
        <v>0.5077200708509244</v>
      </c>
      <c r="AI3974" s="84" t="n">
        <v>0.485879792720193</v>
      </c>
      <c r="AJ3974" s="84" t="n">
        <v>0.5357541636461205</v>
      </c>
      <c r="AK3974" s="84" t="n">
        <v>0.5901467942533833</v>
      </c>
    </row>
    <row r="3975">
      <c r="A3975" s="84" t="n">
        <v>8</v>
      </c>
      <c r="B3975" s="84" t="n">
        <v>0.6861736956130058</v>
      </c>
      <c r="C3975" s="84" t="n">
        <v>0.7368501609416147</v>
      </c>
      <c r="D3975" s="84" t="n">
        <v>0.7407679909767764</v>
      </c>
      <c r="E3975" s="84" t="n">
        <v>0.5979625214674057</v>
      </c>
      <c r="F3975" s="84" t="n">
        <v>0.6828861414975528</v>
      </c>
      <c r="G3975" s="84" t="n">
        <v>0.6745221624037356</v>
      </c>
      <c r="H3975" s="84" t="n">
        <v>0.64940286903161</v>
      </c>
      <c r="I3975" s="84" t="n">
        <v>0.7212734718273105</v>
      </c>
      <c r="J3975" s="84" t="n">
        <v>0.6931405015248574</v>
      </c>
      <c r="K3975" s="84" t="n">
        <v>0.7004564529318724</v>
      </c>
      <c r="L3975" s="84" t="n">
        <v>0.7754876728630931</v>
      </c>
      <c r="M3975" s="84" t="n">
        <v>0.7530283222391561</v>
      </c>
      <c r="N3975" s="84" t="n">
        <v>0.7049986295981243</v>
      </c>
      <c r="O3975" s="84" t="n">
        <v>0.7613969371041668</v>
      </c>
      <c r="P3975" s="84" t="n">
        <v>0.7521232663238273</v>
      </c>
      <c r="Q3975" s="84" t="n">
        <v>0.7252294633756472</v>
      </c>
      <c r="R3975" s="84" t="n">
        <v>0.7771360270942946</v>
      </c>
      <c r="S3975" s="84" t="n">
        <v>0.7286341925998103</v>
      </c>
      <c r="T3975" s="84" t="n">
        <v>0.6968562985805044</v>
      </c>
      <c r="U3975" s="84" t="n">
        <v>0.7532218502975164</v>
      </c>
      <c r="V3975" s="84" t="n">
        <v>0.7328433150772243</v>
      </c>
      <c r="W3975" s="84" t="n">
        <v>0.6422495765607822</v>
      </c>
      <c r="X3975" s="84" t="n">
        <v>0.6974466093984174</v>
      </c>
      <c r="Y3975" s="84" t="n">
        <v>0.7050932541260643</v>
      </c>
      <c r="Z3975" s="84" t="n">
        <v>0.6311691951351195</v>
      </c>
      <c r="AA3975" s="84" t="n">
        <v>0.7083954437783923</v>
      </c>
      <c r="AB3975" s="84" t="n">
        <v>0.642227609500691</v>
      </c>
      <c r="AC3975" s="84" t="n">
        <v>0.6269594544561053</v>
      </c>
      <c r="AD3975" s="84" t="n">
        <v>0.7078325137351797</v>
      </c>
      <c r="AE3975" s="84" t="n">
        <v>0.7401108469200149</v>
      </c>
      <c r="AF3975" s="84" t="n">
        <v>0.6144957883576206</v>
      </c>
      <c r="AG3975" s="84" t="n">
        <v>0.6545544064188061</v>
      </c>
      <c r="AH3975" s="84" t="n">
        <v>0.6853193658082291</v>
      </c>
      <c r="AI3975" s="84" t="n">
        <v>0.6234006895430421</v>
      </c>
      <c r="AJ3975" s="84" t="n">
        <v>0.686509064776197</v>
      </c>
      <c r="AK3975" s="84" t="n">
        <v>0.7521593269539976</v>
      </c>
    </row>
    <row r="3976">
      <c r="A3976" s="84" t="n">
        <v>9</v>
      </c>
      <c r="B3976" s="84" t="n">
        <v>0.8013504190122123</v>
      </c>
      <c r="C3976" s="84" t="n">
        <v>0.8388527689628428</v>
      </c>
      <c r="D3976" s="84" t="n">
        <v>0.8249077030225336</v>
      </c>
      <c r="E3976" s="84" t="n">
        <v>0.7160161953421822</v>
      </c>
      <c r="F3976" s="84" t="n">
        <v>0.7939982894504025</v>
      </c>
      <c r="G3976" s="84" t="n">
        <v>0.7658624574110037</v>
      </c>
      <c r="H3976" s="84" t="n">
        <v>0.736861950794673</v>
      </c>
      <c r="I3976" s="84" t="n">
        <v>0.8218563830593554</v>
      </c>
      <c r="J3976" s="84" t="n">
        <v>0.7608855004648672</v>
      </c>
      <c r="K3976" s="84" t="n">
        <v>0.7658703770901949</v>
      </c>
      <c r="L3976" s="84" t="n">
        <v>0.8252952948592032</v>
      </c>
      <c r="M3976" s="84" t="n">
        <v>0.8145354856113863</v>
      </c>
      <c r="N3976" s="84" t="n">
        <v>0.7767068603880012</v>
      </c>
      <c r="O3976" s="84" t="n">
        <v>0.8223261589469699</v>
      </c>
      <c r="P3976" s="84" t="n">
        <v>0.8062383122954651</v>
      </c>
      <c r="Q3976" s="84" t="n">
        <v>0.7791827588212829</v>
      </c>
      <c r="R3976" s="84" t="n">
        <v>0.8219299201768079</v>
      </c>
      <c r="S3976" s="84" t="n">
        <v>0.7568928367393694</v>
      </c>
      <c r="T3976" s="84" t="n">
        <v>0.7608169315208806</v>
      </c>
      <c r="U3976" s="84" t="n">
        <v>0.7982907045391355</v>
      </c>
      <c r="V3976" s="84" t="n">
        <v>0.7634949834663176</v>
      </c>
      <c r="W3976" s="84" t="n">
        <v>0.7138194712705158</v>
      </c>
      <c r="X3976" s="84" t="n">
        <v>0.7531492366168127</v>
      </c>
      <c r="Y3976" s="84" t="n">
        <v>0.753768150523066</v>
      </c>
      <c r="Z3976" s="84" t="n">
        <v>0.695800722890573</v>
      </c>
      <c r="AA3976" s="84" t="n">
        <v>0.7669941849280226</v>
      </c>
      <c r="AB3976" s="84" t="n">
        <v>0.7026041408984344</v>
      </c>
      <c r="AC3976" s="84" t="n">
        <v>0.715425886407852</v>
      </c>
      <c r="AD3976" s="84" t="n">
        <v>0.7764535994983652</v>
      </c>
      <c r="AE3976" s="84" t="n">
        <v>0.7858370229684342</v>
      </c>
      <c r="AF3976" s="84" t="n">
        <v>0.7430717961265407</v>
      </c>
      <c r="AG3976" s="84" t="n">
        <v>0.7788702610629189</v>
      </c>
      <c r="AH3976" s="84" t="n">
        <v>0.8018687364629603</v>
      </c>
      <c r="AI3976" s="84" t="n">
        <v>0.7497258920494102</v>
      </c>
      <c r="AJ3976" s="84" t="n">
        <v>0.8050553740612773</v>
      </c>
      <c r="AK3976" s="84" t="n">
        <v>0.8412840368854241</v>
      </c>
    </row>
    <row r="3977">
      <c r="A3977" s="84" t="n">
        <v>10</v>
      </c>
      <c r="B3977" s="84" t="n">
        <v>0.8908876379312618</v>
      </c>
      <c r="C3977" s="84" t="n">
        <v>0.8843798563031441</v>
      </c>
      <c r="D3977" s="84" t="n">
        <v>0.8560382870667128</v>
      </c>
      <c r="E3977" s="84" t="n">
        <v>0.7646509560671128</v>
      </c>
      <c r="F3977" s="84" t="n">
        <v>0.8339248714844634</v>
      </c>
      <c r="G3977" s="84" t="n">
        <v>0.7972598679385966</v>
      </c>
      <c r="H3977" s="84" t="n">
        <v>0.8217483140518482</v>
      </c>
      <c r="I3977" s="84" t="n">
        <v>0.9144243325241399</v>
      </c>
      <c r="J3977" s="84" t="n">
        <v>0.8981844595479194</v>
      </c>
      <c r="K3977" s="84" t="n">
        <v>0.8513550349588428</v>
      </c>
      <c r="L3977" s="84" t="n">
        <v>0.9393343395702004</v>
      </c>
      <c r="M3977" s="84" t="n">
        <v>0.9074229921153334</v>
      </c>
      <c r="N3977" s="84" t="n">
        <v>0.8674856888861118</v>
      </c>
      <c r="O3977" s="84" t="n">
        <v>0.9207384994525724</v>
      </c>
      <c r="P3977" s="84" t="n">
        <v>0.8945496337852578</v>
      </c>
      <c r="Q3977" s="84" t="n">
        <v>0.8701081746880841</v>
      </c>
      <c r="R3977" s="84" t="n">
        <v>0.9065677530931127</v>
      </c>
      <c r="S3977" s="84" t="n">
        <v>0.8364563305290449</v>
      </c>
      <c r="T3977" s="84" t="n">
        <v>0.8570071767385333</v>
      </c>
      <c r="U3977" s="84" t="n">
        <v>0.8961051571945312</v>
      </c>
      <c r="V3977" s="84" t="n">
        <v>0.8693497826410576</v>
      </c>
      <c r="W3977" s="84" t="n">
        <v>0.8232017452629287</v>
      </c>
      <c r="X3977" s="84" t="n">
        <v>0.8580788353359493</v>
      </c>
      <c r="Y3977" s="84" t="n">
        <v>0.8549909995895192</v>
      </c>
      <c r="Z3977" s="84" t="n">
        <v>0.8075300414473745</v>
      </c>
      <c r="AA3977" s="84" t="n">
        <v>0.8687743499500165</v>
      </c>
      <c r="AB3977" s="84" t="n">
        <v>0.8122779942087646</v>
      </c>
      <c r="AC3977" s="84" t="n">
        <v>0.8367797831018721</v>
      </c>
      <c r="AD3977" s="84" t="n">
        <v>0.8836543918317086</v>
      </c>
      <c r="AE3977" s="84" t="n">
        <v>0.8971545080742899</v>
      </c>
      <c r="AF3977" s="84" t="n">
        <v>0.8781174783632918</v>
      </c>
      <c r="AG3977" s="84" t="n">
        <v>0.8720195113278757</v>
      </c>
      <c r="AH3977" s="84" t="n">
        <v>0.8660258884531259</v>
      </c>
      <c r="AI3977" s="84" t="n">
        <v>0.8008412925388438</v>
      </c>
      <c r="AJ3977" s="84" t="n">
        <v>0.8570382644335025</v>
      </c>
      <c r="AK3977" s="84" t="n">
        <v>0.9021597615136584</v>
      </c>
    </row>
    <row r="3978">
      <c r="A3978" s="84" t="n">
        <v>11</v>
      </c>
      <c r="B3978" s="84" t="n">
        <v>0.9754239559850413</v>
      </c>
      <c r="C3978" s="84" t="n">
        <v>0.9777948868010831</v>
      </c>
      <c r="D3978" s="84" t="n">
        <v>0.9486996758049406</v>
      </c>
      <c r="E3978" s="84" t="n">
        <v>0.9082374407148721</v>
      </c>
      <c r="F3978" s="84" t="n">
        <v>0.938018597830265</v>
      </c>
      <c r="G3978" s="84" t="n">
        <v>0.893122256239667</v>
      </c>
      <c r="H3978" s="84" t="n">
        <v>0.8781445727652221</v>
      </c>
      <c r="I3978" s="84" t="n">
        <v>0.9813189050125922</v>
      </c>
      <c r="J3978" s="84" t="n">
        <v>0.9387139628279075</v>
      </c>
      <c r="K3978" s="84" t="n">
        <v>0.8865065985141408</v>
      </c>
      <c r="L3978" s="84" t="n">
        <v>0.9632708837807447</v>
      </c>
      <c r="M3978" s="84" t="n">
        <v>0.950989637492862</v>
      </c>
      <c r="N3978" s="84" t="n">
        <v>0.91450254411913</v>
      </c>
      <c r="O3978" s="84" t="n">
        <v>0.9509141129963868</v>
      </c>
      <c r="P3978" s="84" t="n">
        <v>0.9326194093813308</v>
      </c>
      <c r="Q3978" s="84" t="n">
        <v>0.9160691387251217</v>
      </c>
      <c r="R3978" s="84" t="n">
        <v>0.9469354752766551</v>
      </c>
      <c r="S3978" s="84" t="n">
        <v>0.8873389419103382</v>
      </c>
      <c r="T3978" s="84" t="n">
        <v>0.9080599773195011</v>
      </c>
      <c r="U3978" s="84" t="n">
        <v>0.9433686940753524</v>
      </c>
      <c r="V3978" s="84" t="n">
        <v>0.9119391298225926</v>
      </c>
      <c r="W3978" s="84" t="n">
        <v>0.885007775433592</v>
      </c>
      <c r="X3978" s="84" t="n">
        <v>0.9061217761810599</v>
      </c>
      <c r="Y3978" s="84" t="n">
        <v>0.9091849897471201</v>
      </c>
      <c r="Z3978" s="84" t="n">
        <v>0.8675634796012149</v>
      </c>
      <c r="AA3978" s="84" t="n">
        <v>0.9160769567593275</v>
      </c>
      <c r="AB3978" s="84" t="n">
        <v>0.8760959644886495</v>
      </c>
      <c r="AC3978" s="84" t="n">
        <v>0.9019919353210053</v>
      </c>
      <c r="AD3978" s="84" t="n">
        <v>0.9287797792448169</v>
      </c>
      <c r="AE3978" s="84" t="n">
        <v>0.9482420902562062</v>
      </c>
      <c r="AF3978" s="84" t="n">
        <v>0.9606982923928691</v>
      </c>
      <c r="AG3978" s="84" t="n">
        <v>0.9745450664222741</v>
      </c>
      <c r="AH3978" s="84" t="n">
        <v>0.9807539876977515</v>
      </c>
      <c r="AI3978" s="84" t="n">
        <v>0.9522405979930711</v>
      </c>
      <c r="AJ3978" s="84" t="n">
        <v>0.9735321715607357</v>
      </c>
      <c r="AK3978" s="84" t="n">
        <v>1</v>
      </c>
    </row>
    <row r="3979">
      <c r="A3979" s="84" t="n">
        <v>12</v>
      </c>
      <c r="B3979" s="84" t="n">
        <v>0.9900707069375416</v>
      </c>
      <c r="C3979" s="84" t="n">
        <v>0.9953798534621623</v>
      </c>
      <c r="D3979" s="84" t="n">
        <v>0.9803649351609883</v>
      </c>
      <c r="E3979" s="84" t="n">
        <v>0.9521254924588732</v>
      </c>
      <c r="F3979" s="84" t="n">
        <v>0.9731469554478276</v>
      </c>
      <c r="G3979" s="84" t="n">
        <v>0.9199776083816527</v>
      </c>
      <c r="H3979" s="84" t="n">
        <v>0.8856391587110379</v>
      </c>
      <c r="I3979" s="84" t="n">
        <v>0.9569762569378722</v>
      </c>
      <c r="J3979" s="84" t="n">
        <v>0.9227788887183159</v>
      </c>
      <c r="K3979" s="84" t="n">
        <v>0.8691200650041756</v>
      </c>
      <c r="L3979" s="84" t="n">
        <v>0.9209515831686754</v>
      </c>
      <c r="M3979" s="84" t="n">
        <v>0.9134216102427652</v>
      </c>
      <c r="N3979" s="84" t="n">
        <v>0.9007871645178102</v>
      </c>
      <c r="O3979" s="84" t="n">
        <v>0.9237263935853169</v>
      </c>
      <c r="P3979" s="84" t="n">
        <v>0.9077416432912575</v>
      </c>
      <c r="Q3979" s="84" t="n">
        <v>0.8969052478760885</v>
      </c>
      <c r="R3979" s="84" t="n">
        <v>0.9221666945619277</v>
      </c>
      <c r="S3979" s="84" t="n">
        <v>0.879834932676776</v>
      </c>
      <c r="T3979" s="84" t="n">
        <v>0.9043923482445645</v>
      </c>
      <c r="U3979" s="84" t="n">
        <v>0.9283980918072775</v>
      </c>
      <c r="V3979" s="84" t="n">
        <v>0.9000648664219261</v>
      </c>
      <c r="W3979" s="84" t="n">
        <v>0.8967328321397795</v>
      </c>
      <c r="X3979" s="84" t="n">
        <v>0.8984019385177835</v>
      </c>
      <c r="Y3979" s="84" t="n">
        <v>0.9050641822059736</v>
      </c>
      <c r="Z3979" s="84" t="n">
        <v>0.8680127103450833</v>
      </c>
      <c r="AA3979" s="84" t="n">
        <v>0.9041826737528633</v>
      </c>
      <c r="AB3979" s="84" t="n">
        <v>0.8663286406555814</v>
      </c>
      <c r="AC3979" s="84" t="n">
        <v>0.9143945768736242</v>
      </c>
      <c r="AD3979" s="84" t="n">
        <v>0.9105352739073875</v>
      </c>
      <c r="AE3979" s="84" t="n">
        <v>0.9292051518073343</v>
      </c>
      <c r="AF3979" s="84" t="n">
        <v>1</v>
      </c>
      <c r="AG3979" s="84" t="n">
        <v>1</v>
      </c>
      <c r="AH3979" s="84" t="n">
        <v>1</v>
      </c>
      <c r="AI3979" s="84" t="n">
        <v>1</v>
      </c>
      <c r="AJ3979" s="84" t="n">
        <v>1</v>
      </c>
      <c r="AK3979" s="84" t="n">
        <v>0.9975629894228181</v>
      </c>
    </row>
    <row r="3980">
      <c r="A3980" s="84" t="n">
        <v>13</v>
      </c>
      <c r="B3980" s="84" t="n">
        <v>0.9765335583299276</v>
      </c>
      <c r="C3980" s="84" t="n">
        <v>0.9532370856073027</v>
      </c>
      <c r="D3980" s="84" t="n">
        <v>0.9456341526551947</v>
      </c>
      <c r="E3980" s="84" t="n">
        <v>0.9107950103998737</v>
      </c>
      <c r="F3980" s="84" t="n">
        <v>0.9423610106670676</v>
      </c>
      <c r="G3980" s="84" t="n">
        <v>0.921417398656042</v>
      </c>
      <c r="H3980" s="84" t="n">
        <v>0.8179509681897205</v>
      </c>
      <c r="I3980" s="84" t="n">
        <v>0.8769135318562853</v>
      </c>
      <c r="J3980" s="84" t="n">
        <v>0.8389678952583552</v>
      </c>
      <c r="K3980" s="84" t="n">
        <v>0.80147683097699</v>
      </c>
      <c r="L3980" s="84" t="n">
        <v>0.8279538998663803</v>
      </c>
      <c r="M3980" s="84" t="n">
        <v>0.8156975497508708</v>
      </c>
      <c r="N3980" s="84" t="n">
        <v>0.8411427305505893</v>
      </c>
      <c r="O3980" s="84" t="n">
        <v>0.8389165138976775</v>
      </c>
      <c r="P3980" s="84" t="n">
        <v>0.8269416199158485</v>
      </c>
      <c r="Q3980" s="84" t="n">
        <v>0.8506306607078272</v>
      </c>
      <c r="R3980" s="84" t="n">
        <v>0.8496660638784523</v>
      </c>
      <c r="S3980" s="84" t="n">
        <v>0.8190482819020442</v>
      </c>
      <c r="T3980" s="84" t="n">
        <v>0.853579359391068</v>
      </c>
      <c r="U3980" s="84" t="n">
        <v>0.8567550416098293</v>
      </c>
      <c r="V3980" s="84" t="n">
        <v>0.8249848044898097</v>
      </c>
      <c r="W3980" s="84" t="n">
        <v>0.8545919630741193</v>
      </c>
      <c r="X3980" s="84" t="n">
        <v>0.8444063415922111</v>
      </c>
      <c r="Y3980" s="84" t="n">
        <v>0.8420137698509561</v>
      </c>
      <c r="Z3980" s="84" t="n">
        <v>0.820471183977162</v>
      </c>
      <c r="AA3980" s="84" t="n">
        <v>0.8405730802413839</v>
      </c>
      <c r="AB3980" s="84" t="n">
        <v>0.819172575737989</v>
      </c>
      <c r="AC3980" s="84" t="n">
        <v>0.8669893435835986</v>
      </c>
      <c r="AD3980" s="84" t="n">
        <v>0.840945980236084</v>
      </c>
      <c r="AE3980" s="84" t="n">
        <v>0.8442241322779723</v>
      </c>
      <c r="AF3980" s="84" t="n">
        <v>0.982134897738933</v>
      </c>
      <c r="AG3980" s="84" t="n">
        <v>0.9706090591706306</v>
      </c>
      <c r="AH3980" s="84" t="n">
        <v>0.9615033088874977</v>
      </c>
      <c r="AI3980" s="84" t="n">
        <v>0.9556382858977188</v>
      </c>
      <c r="AJ3980" s="84" t="n">
        <v>0.9574534522094704</v>
      </c>
      <c r="AK3980" s="84" t="n">
        <v>0.9773142474730355</v>
      </c>
    </row>
    <row r="3981">
      <c r="A3981" s="84" t="n">
        <v>14</v>
      </c>
      <c r="B3981" s="84" t="n">
        <v>0.8643362820191687</v>
      </c>
      <c r="C3981" s="84" t="n">
        <v>0.8443855808813292</v>
      </c>
      <c r="D3981" s="84" t="n">
        <v>0.8376181832749865</v>
      </c>
      <c r="E3981" s="84" t="n">
        <v>0.8327501476645608</v>
      </c>
      <c r="F3981" s="84" t="n">
        <v>0.8505142595448559</v>
      </c>
      <c r="G3981" s="84" t="n">
        <v>0.8208271230379498</v>
      </c>
      <c r="H3981" s="84" t="n">
        <v>0.8421615507052452</v>
      </c>
      <c r="I3981" s="84" t="n">
        <v>0.8680935278283669</v>
      </c>
      <c r="J3981" s="84" t="n">
        <v>0.8381983224908639</v>
      </c>
      <c r="K3981" s="84" t="n">
        <v>0.8283518212107376</v>
      </c>
      <c r="L3981" s="84" t="n">
        <v>0.8400973994640877</v>
      </c>
      <c r="M3981" s="84" t="n">
        <v>0.8301426525958532</v>
      </c>
      <c r="N3981" s="84" t="n">
        <v>0.8682369247329846</v>
      </c>
      <c r="O3981" s="84" t="n">
        <v>0.8534830932564368</v>
      </c>
      <c r="P3981" s="84" t="n">
        <v>0.8404302049244194</v>
      </c>
      <c r="Q3981" s="84" t="n">
        <v>0.8627873508709366</v>
      </c>
      <c r="R3981" s="84" t="n">
        <v>0.8625218362407416</v>
      </c>
      <c r="S3981" s="84" t="n">
        <v>0.8398353966748737</v>
      </c>
      <c r="T3981" s="84" t="n">
        <v>0.8755024868611626</v>
      </c>
      <c r="U3981" s="84" t="n">
        <v>0.8679284137965512</v>
      </c>
      <c r="V3981" s="84" t="n">
        <v>0.8397992849108449</v>
      </c>
      <c r="W3981" s="84" t="n">
        <v>0.8780148377063957</v>
      </c>
      <c r="X3981" s="84" t="n">
        <v>0.8636007237572059</v>
      </c>
      <c r="Y3981" s="84" t="n">
        <v>0.8603821037648136</v>
      </c>
      <c r="Z3981" s="84" t="n">
        <v>0.8548448917518762</v>
      </c>
      <c r="AA3981" s="84" t="n">
        <v>0.8527831970739341</v>
      </c>
      <c r="AB3981" s="84" t="n">
        <v>0.8404090572244948</v>
      </c>
      <c r="AC3981" s="84" t="n">
        <v>0.8949424095752917</v>
      </c>
      <c r="AD3981" s="84" t="n">
        <v>0.8616247086280131</v>
      </c>
      <c r="AE3981" s="84" t="n">
        <v>0.854665212671134</v>
      </c>
      <c r="AF3981" s="84" t="n">
        <v>0.9189763840759895</v>
      </c>
      <c r="AG3981" s="84" t="n">
        <v>0.8821316851870286</v>
      </c>
      <c r="AH3981" s="84" t="n">
        <v>0.8636139704583378</v>
      </c>
      <c r="AI3981" s="84" t="n">
        <v>0.8621226586178287</v>
      </c>
      <c r="AJ3981" s="84" t="n">
        <v>0.8674154482490249</v>
      </c>
      <c r="AK3981" s="84" t="n">
        <v>0.8656932530267082</v>
      </c>
    </row>
    <row r="3982">
      <c r="A3982" s="84" t="n">
        <v>15</v>
      </c>
      <c r="B3982" s="84" t="n">
        <v>0.8666697427919794</v>
      </c>
      <c r="C3982" s="84" t="n">
        <v>0.849332440318076</v>
      </c>
      <c r="D3982" s="84" t="n">
        <v>0.8417022089640552</v>
      </c>
      <c r="E3982" s="84" t="n">
        <v>0.860360983806607</v>
      </c>
      <c r="F3982" s="84" t="n">
        <v>0.8633153867991941</v>
      </c>
      <c r="G3982" s="84" t="n">
        <v>0.8466081996632043</v>
      </c>
      <c r="H3982" s="84" t="n">
        <v>0.8617739411311286</v>
      </c>
      <c r="I3982" s="84" t="n">
        <v>0.8696470374228247</v>
      </c>
      <c r="J3982" s="84" t="n">
        <v>0.8514325816375153</v>
      </c>
      <c r="K3982" s="84" t="n">
        <v>0.8525235127950929</v>
      </c>
      <c r="L3982" s="84" t="n">
        <v>0.8431147314069981</v>
      </c>
      <c r="M3982" s="84" t="n">
        <v>0.8396220832151671</v>
      </c>
      <c r="N3982" s="84" t="n">
        <v>0.8857652877914943</v>
      </c>
      <c r="O3982" s="84" t="n">
        <v>0.8598786158084213</v>
      </c>
      <c r="P3982" s="84" t="n">
        <v>0.8499430224403927</v>
      </c>
      <c r="Q3982" s="84" t="n">
        <v>0.8783066374288973</v>
      </c>
      <c r="R3982" s="84" t="n">
        <v>0.8657069812515105</v>
      </c>
      <c r="S3982" s="84" t="n">
        <v>0.8593082368362289</v>
      </c>
      <c r="T3982" s="84" t="n">
        <v>0.8867736380522953</v>
      </c>
      <c r="U3982" s="84" t="n">
        <v>0.8688914906168581</v>
      </c>
      <c r="V3982" s="84" t="n">
        <v>0.8522797564633987</v>
      </c>
      <c r="W3982" s="84" t="n">
        <v>0.8914435562951298</v>
      </c>
      <c r="X3982" s="84" t="n">
        <v>0.8723566410084482</v>
      </c>
      <c r="Y3982" s="84" t="n">
        <v>0.8721704016770292</v>
      </c>
      <c r="Z3982" s="84" t="n">
        <v>0.8749503716800542</v>
      </c>
      <c r="AA3982" s="84" t="n">
        <v>0.8661650621222475</v>
      </c>
      <c r="AB3982" s="84" t="n">
        <v>0.860030419149062</v>
      </c>
      <c r="AC3982" s="84" t="n">
        <v>0.9017926744710499</v>
      </c>
      <c r="AD3982" s="84" t="n">
        <v>0.8639878163627611</v>
      </c>
      <c r="AE3982" s="84" t="n">
        <v>0.8547842201005977</v>
      </c>
      <c r="AF3982" s="84" t="n">
        <v>0.9421295110853157</v>
      </c>
      <c r="AG3982" s="84" t="n">
        <v>0.8844056488198861</v>
      </c>
      <c r="AH3982" s="84" t="n">
        <v>0.8572541866909859</v>
      </c>
      <c r="AI3982" s="84" t="n">
        <v>0.8645552363998681</v>
      </c>
      <c r="AJ3982" s="84" t="n">
        <v>0.8714151218731465</v>
      </c>
      <c r="AK3982" s="84" t="n">
        <v>0.8554967451481414</v>
      </c>
    </row>
    <row r="3983">
      <c r="A3983" s="84" t="n">
        <v>16</v>
      </c>
      <c r="B3983" s="84" t="n">
        <v>0.8507991334115549</v>
      </c>
      <c r="C3983" s="84" t="n">
        <v>0.8307804745007688</v>
      </c>
      <c r="D3983" s="84" t="n">
        <v>0.8209631243528426</v>
      </c>
      <c r="E3983" s="84" t="n">
        <v>0.8678855409591276</v>
      </c>
      <c r="F3983" s="84" t="n">
        <v>0.8432926967141013</v>
      </c>
      <c r="G3983" s="84" t="n">
        <v>0.8373774162560386</v>
      </c>
      <c r="H3983" s="84" t="n">
        <v>1</v>
      </c>
      <c r="I3983" s="84" t="n">
        <v>0.9874030105440498</v>
      </c>
      <c r="J3983" s="84" t="n">
        <v>0.97620637841581</v>
      </c>
      <c r="K3983" s="84" t="n">
        <v>1</v>
      </c>
      <c r="L3983" s="84" t="n">
        <v>1</v>
      </c>
      <c r="M3983" s="84" t="n">
        <v>1</v>
      </c>
      <c r="N3983" s="84" t="n">
        <v>1</v>
      </c>
      <c r="O3983" s="84" t="n">
        <v>1</v>
      </c>
      <c r="P3983" s="84" t="n">
        <v>1</v>
      </c>
      <c r="Q3983" s="84" t="n">
        <v>1</v>
      </c>
      <c r="R3983" s="84" t="n">
        <v>1</v>
      </c>
      <c r="S3983" s="84" t="n">
        <v>1</v>
      </c>
      <c r="T3983" s="84" t="n">
        <v>1</v>
      </c>
      <c r="U3983" s="84" t="n">
        <v>1</v>
      </c>
      <c r="V3983" s="84" t="n">
        <v>1</v>
      </c>
      <c r="W3983" s="84" t="n">
        <v>1</v>
      </c>
      <c r="X3983" s="84" t="n">
        <v>1</v>
      </c>
      <c r="Y3983" s="84" t="n">
        <v>1</v>
      </c>
      <c r="Z3983" s="84" t="n">
        <v>1</v>
      </c>
      <c r="AA3983" s="84" t="n">
        <v>1</v>
      </c>
      <c r="AB3983" s="84" t="n">
        <v>1</v>
      </c>
      <c r="AC3983" s="84" t="n">
        <v>1</v>
      </c>
      <c r="AD3983" s="84" t="n">
        <v>1</v>
      </c>
      <c r="AE3983" s="84" t="n">
        <v>1</v>
      </c>
      <c r="AF3983" s="84" t="n">
        <v>0.9163399585379407</v>
      </c>
      <c r="AG3983" s="84" t="n">
        <v>0.8598083422695565</v>
      </c>
      <c r="AH3983" s="84" t="n">
        <v>0.8411780666124018</v>
      </c>
      <c r="AI3983" s="84" t="n">
        <v>0.8515189540957772</v>
      </c>
      <c r="AJ3983" s="84" t="n">
        <v>0.8485273857605972</v>
      </c>
      <c r="AK3983" s="84" t="n">
        <v>0.8299481135765131</v>
      </c>
    </row>
    <row r="3984">
      <c r="A3984" s="84" t="n">
        <v>17</v>
      </c>
      <c r="B3984" s="84" t="n">
        <v>1</v>
      </c>
      <c r="C3984" s="84" t="n">
        <v>1</v>
      </c>
      <c r="D3984" s="84" t="n">
        <v>1</v>
      </c>
      <c r="E3984" s="84" t="n">
        <v>1</v>
      </c>
      <c r="F3984" s="84" t="n">
        <v>1</v>
      </c>
      <c r="G3984" s="84" t="n">
        <v>1</v>
      </c>
      <c r="H3984" s="84" t="n">
        <v>0.9668115975881181</v>
      </c>
      <c r="I3984" s="84" t="n">
        <v>1</v>
      </c>
      <c r="J3984" s="84" t="n">
        <v>1</v>
      </c>
      <c r="K3984" s="84" t="n">
        <v>0.9781235947448015</v>
      </c>
      <c r="L3984" s="84" t="n">
        <v>0.9757223756822292</v>
      </c>
      <c r="M3984" s="84" t="n">
        <v>0.9790897625377266</v>
      </c>
      <c r="N3984" s="84" t="n">
        <v>0.9783945138481596</v>
      </c>
      <c r="O3984" s="84" t="n">
        <v>0.9874077067555257</v>
      </c>
      <c r="P3984" s="84" t="n">
        <v>0.9916564399251987</v>
      </c>
      <c r="Q3984" s="84" t="n">
        <v>0.9891407990813876</v>
      </c>
      <c r="R3984" s="84" t="n">
        <v>0.9839918052051454</v>
      </c>
      <c r="S3984" s="84" t="n">
        <v>0.9978110889745353</v>
      </c>
      <c r="T3984" s="84" t="n">
        <v>0.9840965533499801</v>
      </c>
      <c r="U3984" s="84" t="n">
        <v>0.9816676977973765</v>
      </c>
      <c r="V3984" s="84" t="n">
        <v>0.9877581422944655</v>
      </c>
      <c r="W3984" s="84" t="n">
        <v>0.9821808853098783</v>
      </c>
      <c r="X3984" s="84" t="n">
        <v>0.9811405655445389</v>
      </c>
      <c r="Y3984" s="84" t="n">
        <v>0.9822894411334758</v>
      </c>
      <c r="Z3984" s="84" t="n">
        <v>0.9670935045630576</v>
      </c>
      <c r="AA3984" s="84" t="n">
        <v>0.9669221899228237</v>
      </c>
      <c r="AB3984" s="84" t="n">
        <v>0.9738846445008001</v>
      </c>
      <c r="AC3984" s="84" t="n">
        <v>0.9518327285946052</v>
      </c>
      <c r="AD3984" s="84" t="n">
        <v>0.9613635901848575</v>
      </c>
      <c r="AE3984" s="84" t="n">
        <v>0.9721747271936834</v>
      </c>
      <c r="AF3984" s="84" t="n">
        <v>0.9948390547560927</v>
      </c>
      <c r="AG3984" s="84" t="n">
        <v>0.9759639070482541</v>
      </c>
      <c r="AH3984" s="84" t="n">
        <v>0.9852798338189834</v>
      </c>
      <c r="AI3984" s="84" t="n">
        <v>0.9749404883498909</v>
      </c>
      <c r="AJ3984" s="84" t="n">
        <v>0.9869182899159268</v>
      </c>
      <c r="AK3984" s="84" t="n">
        <v>0.9962897296169794</v>
      </c>
    </row>
    <row r="3985">
      <c r="A3985" s="84" t="n">
        <v>18</v>
      </c>
      <c r="B3985" s="84" t="n">
        <v>0.9325537552898371</v>
      </c>
      <c r="C3985" s="84" t="n">
        <v>0.9498999974431165</v>
      </c>
      <c r="D3985" s="84" t="n">
        <v>0.9688216495734926</v>
      </c>
      <c r="E3985" s="84" t="n">
        <v>0.9532249355246819</v>
      </c>
      <c r="F3985" s="84" t="n">
        <v>0.9593595524289193</v>
      </c>
      <c r="G3985" s="84" t="n">
        <v>0.9547859780552926</v>
      </c>
      <c r="H3985" s="84" t="n">
        <v>0.782058041330339</v>
      </c>
      <c r="I3985" s="84" t="n">
        <v>0.8305951790582898</v>
      </c>
      <c r="J3985" s="84" t="n">
        <v>0.8352084193121563</v>
      </c>
      <c r="K3985" s="84" t="n">
        <v>0.7875193371796452</v>
      </c>
      <c r="L3985" s="84" t="n">
        <v>0.7745876846092634</v>
      </c>
      <c r="M3985" s="84" t="n">
        <v>0.79166618631608</v>
      </c>
      <c r="N3985" s="84" t="n">
        <v>0.8260796707627244</v>
      </c>
      <c r="O3985" s="84" t="n">
        <v>0.8128183569440485</v>
      </c>
      <c r="P3985" s="84" t="n">
        <v>0.8196329086800686</v>
      </c>
      <c r="Q3985" s="84" t="n">
        <v>0.8554083550213846</v>
      </c>
      <c r="R3985" s="84" t="n">
        <v>0.8177834388820728</v>
      </c>
      <c r="S3985" s="84" t="n">
        <v>0.853359781224897</v>
      </c>
      <c r="T3985" s="84" t="n">
        <v>0.8356259966751527</v>
      </c>
      <c r="U3985" s="84" t="n">
        <v>0.8135610240997037</v>
      </c>
      <c r="V3985" s="84" t="n">
        <v>0.8279040621857782</v>
      </c>
      <c r="W3985" s="84" t="n">
        <v>0.8321026357234126</v>
      </c>
      <c r="X3985" s="84" t="n">
        <v>0.8168462868608688</v>
      </c>
      <c r="Y3985" s="84" t="n">
        <v>0.823149933399705</v>
      </c>
      <c r="Z3985" s="84" t="n">
        <v>0.7916833239228421</v>
      </c>
      <c r="AA3985" s="84" t="n">
        <v>0.7717807905523668</v>
      </c>
      <c r="AB3985" s="84" t="n">
        <v>0.7887661944197514</v>
      </c>
      <c r="AC3985" s="84" t="n">
        <v>0.7620206127271136</v>
      </c>
      <c r="AD3985" s="84" t="n">
        <v>0.7505591176219037</v>
      </c>
      <c r="AE3985" s="84" t="n">
        <v>0.7731390516807981</v>
      </c>
      <c r="AF3985" s="84" t="n">
        <v>0.9165846340015439</v>
      </c>
      <c r="AG3985" s="84" t="n">
        <v>0.9308082790430383</v>
      </c>
      <c r="AH3985" s="84" t="n">
        <v>0.9536182436463828</v>
      </c>
      <c r="AI3985" s="84" t="n">
        <v>0.9325569373282916</v>
      </c>
      <c r="AJ3985" s="84" t="n">
        <v>0.9305277560716897</v>
      </c>
      <c r="AK3985" s="84" t="n">
        <v>0.963309258728131</v>
      </c>
    </row>
    <row r="3986">
      <c r="A3986" s="84" t="n">
        <v>19</v>
      </c>
      <c r="B3986" s="84" t="n">
        <v>0.7286154359968184</v>
      </c>
      <c r="C3986" s="84" t="n">
        <v>0.7341459014577079</v>
      </c>
      <c r="D3986" s="84" t="n">
        <v>0.7310675632365269</v>
      </c>
      <c r="E3986" s="84" t="n">
        <v>0.7389933857973009</v>
      </c>
      <c r="F3986" s="84" t="n">
        <v>0.7350090929026548</v>
      </c>
      <c r="G3986" s="84" t="n">
        <v>0.7132145103215686</v>
      </c>
      <c r="H3986" s="84" t="n">
        <v>0.6682527871117147</v>
      </c>
      <c r="I3986" s="84" t="n">
        <v>0.7306581423500952</v>
      </c>
      <c r="J3986" s="84" t="n">
        <v>0.7352350685936556</v>
      </c>
      <c r="K3986" s="84" t="n">
        <v>0.696169719235437</v>
      </c>
      <c r="L3986" s="84" t="n">
        <v>0.7063824167000761</v>
      </c>
      <c r="M3986" s="84" t="n">
        <v>0.7142129205853668</v>
      </c>
      <c r="N3986" s="84" t="n">
        <v>0.7435204133075253</v>
      </c>
      <c r="O3986" s="84" t="n">
        <v>0.7464799616575644</v>
      </c>
      <c r="P3986" s="84" t="n">
        <v>0.7542046517064049</v>
      </c>
      <c r="Q3986" s="84" t="n">
        <v>0.7851428629239287</v>
      </c>
      <c r="R3986" s="84" t="n">
        <v>0.7501929637170726</v>
      </c>
      <c r="S3986" s="84" t="n">
        <v>0.789650522432858</v>
      </c>
      <c r="T3986" s="84" t="n">
        <v>0.7659342699087766</v>
      </c>
      <c r="U3986" s="84" t="n">
        <v>0.7377431663904328</v>
      </c>
      <c r="V3986" s="84" t="n">
        <v>0.7642989616535724</v>
      </c>
      <c r="W3986" s="84" t="n">
        <v>0.7288503253796096</v>
      </c>
      <c r="X3986" s="84" t="n">
        <v>0.7280644602329269</v>
      </c>
      <c r="Y3986" s="84" t="n">
        <v>0.7391997359757697</v>
      </c>
      <c r="Z3986" s="84" t="n">
        <v>0.6885718171589658</v>
      </c>
      <c r="AA3986" s="84" t="n">
        <v>0.6921533706055016</v>
      </c>
      <c r="AB3986" s="84" t="n">
        <v>0.6868535332336388</v>
      </c>
      <c r="AC3986" s="84" t="n">
        <v>0.6719398986193107</v>
      </c>
      <c r="AD3986" s="84" t="n">
        <v>0.6815044882981042</v>
      </c>
      <c r="AE3986" s="84" t="n">
        <v>0.7072842261724054</v>
      </c>
      <c r="AF3986" s="84" t="n">
        <v>0.7218646925719184</v>
      </c>
      <c r="AG3986" s="84" t="n">
        <v>0.7276664844991738</v>
      </c>
      <c r="AH3986" s="84" t="n">
        <v>0.737969575701093</v>
      </c>
      <c r="AI3986" s="84" t="n">
        <v>0.6432469389541791</v>
      </c>
      <c r="AJ3986" s="84" t="n">
        <v>0.6992455696043635</v>
      </c>
      <c r="AK3986" s="84" t="n">
        <v>0.7358720308711185</v>
      </c>
    </row>
    <row r="3987">
      <c r="A3987" s="84" t="n">
        <v>20</v>
      </c>
      <c r="B3987" s="84" t="n">
        <v>0.666104175180942</v>
      </c>
      <c r="C3987" s="84" t="n">
        <v>0.7022395458974802</v>
      </c>
      <c r="D3987" s="84" t="n">
        <v>0.7070649561165624</v>
      </c>
      <c r="E3987" s="84" t="n">
        <v>0.670235308107223</v>
      </c>
      <c r="F3987" s="84" t="n">
        <v>0.6675776916481322</v>
      </c>
      <c r="G3987" s="84" t="n">
        <v>0.6729395449341267</v>
      </c>
      <c r="H3987" s="84" t="n">
        <v>0.6192259821211079</v>
      </c>
      <c r="I3987" s="84" t="n">
        <v>0.6868937820636364</v>
      </c>
      <c r="J3987" s="84" t="n">
        <v>0.6949009490732895</v>
      </c>
      <c r="K3987" s="84" t="n">
        <v>0.6421367344777357</v>
      </c>
      <c r="L3987" s="84" t="n">
        <v>0.6452129944627562</v>
      </c>
      <c r="M3987" s="84" t="n">
        <v>0.6513477100342546</v>
      </c>
      <c r="N3987" s="84" t="n">
        <v>0.6574066316089938</v>
      </c>
      <c r="O3987" s="84" t="n">
        <v>0.6712855963654081</v>
      </c>
      <c r="P3987" s="84" t="n">
        <v>0.6875686652641421</v>
      </c>
      <c r="Q3987" s="84" t="n">
        <v>0.7028534646503735</v>
      </c>
      <c r="R3987" s="84" t="n">
        <v>0.6804452304741834</v>
      </c>
      <c r="S3987" s="84" t="n">
        <v>0.7051819887538461</v>
      </c>
      <c r="T3987" s="84" t="n">
        <v>0.6851678478862019</v>
      </c>
      <c r="U3987" s="84" t="n">
        <v>0.666759051849322</v>
      </c>
      <c r="V3987" s="84" t="n">
        <v>0.685525221859823</v>
      </c>
      <c r="W3987" s="84" t="n">
        <v>0.6521075387038302</v>
      </c>
      <c r="X3987" s="84" t="n">
        <v>0.6481472452925284</v>
      </c>
      <c r="Y3987" s="84" t="n">
        <v>0.6532167896738004</v>
      </c>
      <c r="Z3987" s="84" t="n">
        <v>0.6139404405208877</v>
      </c>
      <c r="AA3987" s="84" t="n">
        <v>0.6390689747557186</v>
      </c>
      <c r="AB3987" s="84" t="n">
        <v>0.625987571665611</v>
      </c>
      <c r="AC3987" s="84" t="n">
        <v>0.6070427939602422</v>
      </c>
      <c r="AD3987" s="84" t="n">
        <v>0.6389650051198305</v>
      </c>
      <c r="AE3987" s="84" t="n">
        <v>0.6736451975644765</v>
      </c>
      <c r="AF3987" s="84" t="n">
        <v>0.6848902469325472</v>
      </c>
      <c r="AG3987" s="84" t="n">
        <v>0.6703995352537917</v>
      </c>
      <c r="AH3987" s="84" t="n">
        <v>0.6952896934837549</v>
      </c>
      <c r="AI3987" s="84" t="n">
        <v>0.6416815011527125</v>
      </c>
      <c r="AJ3987" s="84" t="n">
        <v>0.6624300567078087</v>
      </c>
      <c r="AK3987" s="84" t="n">
        <v>0.7139415430344432</v>
      </c>
    </row>
    <row r="3988">
      <c r="A3988" s="84" t="n">
        <v>21</v>
      </c>
      <c r="B3988" s="84" t="n">
        <v>0.6123950272237091</v>
      </c>
      <c r="C3988" s="84" t="n">
        <v>0.6774484290791525</v>
      </c>
      <c r="D3988" s="84" t="n">
        <v>0.6870076980918101</v>
      </c>
      <c r="E3988" s="84" t="n">
        <v>0.6402559908925567</v>
      </c>
      <c r="F3988" s="84" t="n">
        <v>0.6433773269270869</v>
      </c>
      <c r="G3988" s="84" t="n">
        <v>0.6487679618636032</v>
      </c>
      <c r="H3988" s="84" t="n">
        <v>0.4949329791813349</v>
      </c>
      <c r="I3988" s="84" t="n">
        <v>0.5758198762606191</v>
      </c>
      <c r="J3988" s="84" t="n">
        <v>0.582244932815234</v>
      </c>
      <c r="K3988" s="84" t="n">
        <v>0.5372636783960082</v>
      </c>
      <c r="L3988" s="84" t="n">
        <v>0.5193367880676557</v>
      </c>
      <c r="M3988" s="84" t="n">
        <v>0.5389841007798588</v>
      </c>
      <c r="N3988" s="84" t="n">
        <v>0.5394413020663956</v>
      </c>
      <c r="O3988" s="84" t="n">
        <v>0.5355494562641372</v>
      </c>
      <c r="P3988" s="84" t="n">
        <v>0.5632436302010284</v>
      </c>
      <c r="Q3988" s="84" t="n">
        <v>0.5567683159702463</v>
      </c>
      <c r="R3988" s="84" t="n">
        <v>0.5608935121076856</v>
      </c>
      <c r="S3988" s="84" t="n">
        <v>0.567991671234148</v>
      </c>
      <c r="T3988" s="84" t="n">
        <v>0.5621227537973578</v>
      </c>
      <c r="U3988" s="84" t="n">
        <v>0.5460599120490113</v>
      </c>
      <c r="V3988" s="84" t="n">
        <v>0.5599761816087839</v>
      </c>
      <c r="W3988" s="84" t="n">
        <v>0.5352915539971672</v>
      </c>
      <c r="X3988" s="84" t="n">
        <v>0.53261392390503</v>
      </c>
      <c r="Y3988" s="84" t="n">
        <v>0.5292451631364397</v>
      </c>
      <c r="Z3988" s="84" t="n">
        <v>0.5044325473856007</v>
      </c>
      <c r="AA3988" s="84" t="n">
        <v>0.5296927465622383</v>
      </c>
      <c r="AB3988" s="84" t="n">
        <v>0.5176021964774861</v>
      </c>
      <c r="AC3988" s="84" t="n">
        <v>0.4990380278561282</v>
      </c>
      <c r="AD3988" s="84" t="n">
        <v>0.5345759849471784</v>
      </c>
      <c r="AE3988" s="84" t="n">
        <v>0.562593050451864</v>
      </c>
      <c r="AF3988" s="84" t="n">
        <v>0.6027096385062277</v>
      </c>
      <c r="AG3988" s="84" t="n">
        <v>0.6237796812507082</v>
      </c>
      <c r="AH3988" s="84" t="n">
        <v>0.6637367662832798</v>
      </c>
      <c r="AI3988" s="84" t="n">
        <v>0.6198612576031083</v>
      </c>
      <c r="AJ3988" s="84" t="n">
        <v>0.6452642546233966</v>
      </c>
      <c r="AK3988" s="84" t="n">
        <v>0.6943907038997386</v>
      </c>
    </row>
    <row r="3989">
      <c r="A3989" s="84" t="n">
        <v>22</v>
      </c>
      <c r="B3989" s="84" t="n">
        <v>0.5019401561792767</v>
      </c>
      <c r="C3989" s="84" t="n">
        <v>0.5601279578171033</v>
      </c>
      <c r="D3989" s="84" t="n">
        <v>0.5683313507716582</v>
      </c>
      <c r="E3989" s="84" t="n">
        <v>0.477082265242589</v>
      </c>
      <c r="F3989" s="84" t="n">
        <v>0.5256677549915854</v>
      </c>
      <c r="G3989" s="84" t="n">
        <v>0.5261554220965958</v>
      </c>
      <c r="H3989" s="84" t="n">
        <v>0.404198770033669</v>
      </c>
      <c r="I3989" s="84" t="n">
        <v>0.4482336712309186</v>
      </c>
      <c r="J3989" s="84" t="n">
        <v>0.4693071386181318</v>
      </c>
      <c r="K3989" s="84" t="n">
        <v>0.4432611122589472</v>
      </c>
      <c r="L3989" s="84" t="n">
        <v>0.4189012422815806</v>
      </c>
      <c r="M3989" s="84" t="n">
        <v>0.4340839868022716</v>
      </c>
      <c r="N3989" s="84" t="n">
        <v>0.4323880637286576</v>
      </c>
      <c r="O3989" s="84" t="n">
        <v>0.4271169521045071</v>
      </c>
      <c r="P3989" s="84" t="n">
        <v>0.4365045971637837</v>
      </c>
      <c r="Q3989" s="84" t="n">
        <v>0.4592745188793537</v>
      </c>
      <c r="R3989" s="84" t="n">
        <v>0.4615179163854111</v>
      </c>
      <c r="S3989" s="84" t="n">
        <v>0.4683706996801313</v>
      </c>
      <c r="T3989" s="84" t="n">
        <v>0.4688603794444768</v>
      </c>
      <c r="U3989" s="84" t="n">
        <v>0.448169147610656</v>
      </c>
      <c r="V3989" s="84" t="n">
        <v>0.4634654791865848</v>
      </c>
      <c r="W3989" s="84" t="n">
        <v>0.4358043859388465</v>
      </c>
      <c r="X3989" s="84" t="n">
        <v>0.433067971168748</v>
      </c>
      <c r="Y3989" s="84" t="n">
        <v>0.4316567611869754</v>
      </c>
      <c r="Z3989" s="84" t="n">
        <v>0.4076734655747749</v>
      </c>
      <c r="AA3989" s="84" t="n">
        <v>0.4270179550821983</v>
      </c>
      <c r="AB3989" s="84" t="n">
        <v>0.4256265637160944</v>
      </c>
      <c r="AC3989" s="84" t="n">
        <v>0.3995462776592236</v>
      </c>
      <c r="AD3989" s="84" t="n">
        <v>0.4224469718340806</v>
      </c>
      <c r="AE3989" s="84" t="n">
        <v>0.4246002929039999</v>
      </c>
      <c r="AF3989" s="84" t="n">
        <v>0.4735304772688907</v>
      </c>
      <c r="AG3989" s="84" t="n">
        <v>0.5031150015243223</v>
      </c>
      <c r="AH3989" s="84" t="n">
        <v>0.5235262001091963</v>
      </c>
      <c r="AI3989" s="84" t="n">
        <v>0.4855045879209068</v>
      </c>
      <c r="AJ3989" s="84" t="n">
        <v>0.5295947604118612</v>
      </c>
      <c r="AK3989" s="84" t="n">
        <v>0.5745487097923674</v>
      </c>
    </row>
    <row r="3990">
      <c r="A3990" s="84" t="n">
        <v>23</v>
      </c>
      <c r="B3990" s="84" t="n">
        <v>0.3979978818679992</v>
      </c>
      <c r="C3990" s="84" t="n">
        <v>0.4414690290376743</v>
      </c>
      <c r="D3990" s="84" t="n">
        <v>0.4523268391598049</v>
      </c>
      <c r="E3990" s="84" t="n">
        <v>0.3763662626928168</v>
      </c>
      <c r="F3990" s="84" t="n">
        <v>0.4168673254519803</v>
      </c>
      <c r="G3990" s="84" t="n">
        <v>0.4156816581469476</v>
      </c>
      <c r="H3990" s="84" t="n">
        <v>0.3102978814280423</v>
      </c>
      <c r="I3990" s="84" t="n">
        <v>0.3309451856632096</v>
      </c>
      <c r="J3990" s="84" t="n">
        <v>0.3443299832328835</v>
      </c>
      <c r="K3990" s="84" t="n">
        <v>0.3207219908223272</v>
      </c>
      <c r="L3990" s="84" t="n">
        <v>0.3104322535496319</v>
      </c>
      <c r="M3990" s="84" t="n">
        <v>0.3280948219743869</v>
      </c>
      <c r="N3990" s="84" t="n">
        <v>0.3298607018445752</v>
      </c>
      <c r="O3990" s="84" t="n">
        <v>0.3079563465756061</v>
      </c>
      <c r="P3990" s="84" t="n">
        <v>0.3236047802711547</v>
      </c>
      <c r="Q3990" s="84" t="n">
        <v>0.3664863333662132</v>
      </c>
      <c r="R3990" s="84" t="n">
        <v>0.3638803759824236</v>
      </c>
      <c r="S3990" s="84" t="n">
        <v>0.3721171943195034</v>
      </c>
      <c r="T3990" s="84" t="n">
        <v>0.3713843640043952</v>
      </c>
      <c r="U3990" s="84" t="n">
        <v>0.3472451556948387</v>
      </c>
      <c r="V3990" s="84" t="n">
        <v>0.3653822900157839</v>
      </c>
      <c r="W3990" s="84" t="n">
        <v>0.3431541516853377</v>
      </c>
      <c r="X3990" s="84" t="n">
        <v>0.3382748145704576</v>
      </c>
      <c r="Y3990" s="84" t="n">
        <v>0.3375231638294118</v>
      </c>
      <c r="Z3990" s="84" t="n">
        <v>0.3159589565207834</v>
      </c>
      <c r="AA3990" s="84" t="n">
        <v>0.3258817322706398</v>
      </c>
      <c r="AB3990" s="84" t="n">
        <v>0.3335014419570398</v>
      </c>
      <c r="AC3990" s="84" t="n">
        <v>0.3210361564197672</v>
      </c>
      <c r="AD3990" s="84" t="n">
        <v>0.3360439847071348</v>
      </c>
      <c r="AE3990" s="84" t="n">
        <v>0.3553306827869112</v>
      </c>
      <c r="AF3990" s="84" t="n">
        <v>0.3729802419821368</v>
      </c>
      <c r="AG3990" s="84" t="n">
        <v>0.3935500187488536</v>
      </c>
      <c r="AH3990" s="84" t="n">
        <v>0.4160018559368981</v>
      </c>
      <c r="AI3990" s="84" t="n">
        <v>0.3840471257227903</v>
      </c>
      <c r="AJ3990" s="84" t="n">
        <v>0.4164054090525371</v>
      </c>
      <c r="AK3990" s="84" t="n">
        <v>0.4560799242127952</v>
      </c>
    </row>
    <row r="3991">
      <c r="A3991" s="84" t="n">
        <v>24</v>
      </c>
      <c r="B3991" s="84" t="n">
        <v>0.2969537570476228</v>
      </c>
      <c r="C3991" s="84" t="n">
        <v>0.3338991621944878</v>
      </c>
      <c r="D3991" s="84" t="n">
        <v>0.3418709321532469</v>
      </c>
      <c r="E3991" s="84" t="n">
        <v>0.2767711462473709</v>
      </c>
      <c r="F3991" s="84" t="n">
        <v>0.3126831546037508</v>
      </c>
      <c r="G3991" s="84" t="n">
        <v>0.3111129540426623</v>
      </c>
      <c r="H3991" s="84" t="n">
        <v>0.2506715429303631</v>
      </c>
      <c r="I3991" s="84" t="n">
        <v>0.2644845347429604</v>
      </c>
      <c r="J3991" s="84" t="n">
        <v>0.2809698211839857</v>
      </c>
      <c r="K3991" s="84" t="n">
        <v>0.2557056616484045</v>
      </c>
      <c r="L3991" s="84" t="n">
        <v>0.2645819328460972</v>
      </c>
      <c r="M3991" s="84" t="n">
        <v>0.2886553488382817</v>
      </c>
      <c r="N3991" s="84" t="n">
        <v>0.2343131588402282</v>
      </c>
      <c r="O3991" s="84" t="n">
        <v>0.2418569298898185</v>
      </c>
      <c r="P3991" s="84" t="n">
        <v>0.2548786426679133</v>
      </c>
      <c r="Q3991" s="84" t="n">
        <v>0.2331180968134373</v>
      </c>
      <c r="R3991" s="84" t="n">
        <v>0.2696203362863986</v>
      </c>
      <c r="S3991" s="84" t="n">
        <v>0.264305496347465</v>
      </c>
      <c r="T3991" s="84" t="n">
        <v>0.229849379266989</v>
      </c>
      <c r="U3991" s="84" t="n">
        <v>0.2571187280838643</v>
      </c>
      <c r="V3991" s="84" t="n">
        <v>0.268876424360754</v>
      </c>
      <c r="W3991" s="84" t="n">
        <v>0.2210575580186016</v>
      </c>
      <c r="X3991" s="84" t="n">
        <v>0.244151131276919</v>
      </c>
      <c r="Y3991" s="84" t="n">
        <v>0.2488053543528801</v>
      </c>
      <c r="Z3991" s="84" t="n">
        <v>0.2234023115463291</v>
      </c>
      <c r="AA3991" s="84" t="n">
        <v>0.2501979862642972</v>
      </c>
      <c r="AB3991" s="84" t="n">
        <v>0.2550218461412421</v>
      </c>
      <c r="AC3991" s="84" t="n">
        <v>0.2243879124060075</v>
      </c>
      <c r="AD3991" s="84" t="n">
        <v>0.2664445317044382</v>
      </c>
      <c r="AE3991" s="84" t="n">
        <v>0.2766898447803098</v>
      </c>
      <c r="AF3991" s="84" t="n">
        <v>0.2729022872414074</v>
      </c>
      <c r="AG3991" s="84" t="n">
        <v>0.2928993490172658</v>
      </c>
      <c r="AH3991" s="84" t="n">
        <v>0.3106174390070738</v>
      </c>
      <c r="AI3991" s="84" t="n">
        <v>0.2864688642550725</v>
      </c>
      <c r="AJ3991" s="84" t="n">
        <v>0.3130016852292947</v>
      </c>
      <c r="AK3991" s="84" t="n">
        <v>0.3442468646520481</v>
      </c>
    </row>
    <row r="4001">
      <c r="A4001" s="84" t="inlineStr">
        <is>
          <t>PVVAC-P-240to760-E10-rDXGF-Nrs1985-CZ05</t>
        </is>
      </c>
      <c r="B4001" s="83" t="n"/>
      <c r="C4001" s="83" t="n"/>
      <c r="D4001" s="83" t="n">
        <v>2015</v>
      </c>
      <c r="E4001" s="83" t="n"/>
      <c r="F4001" s="84" t="inlineStr">
        <is>
          <t>Source Annual kWh:</t>
        </is>
      </c>
      <c r="G4001" s="162" t="n">
        <v>907144.2129999972</v>
      </c>
      <c r="H4001" s="83" t="inlineStr">
        <is>
          <t>DEER</t>
        </is>
      </c>
      <c r="I4001" s="83" t="n"/>
      <c r="J4001" s="83" t="n"/>
      <c r="K4001" s="83" t="inlineStr">
        <is>
          <t>PDAF</t>
        </is>
      </c>
      <c r="L4001" s="83" t="inlineStr">
        <is>
          <t>Monthly</t>
        </is>
      </c>
      <c r="M4001" s="83" t="n"/>
      <c r="N4001" s="83" t="n"/>
      <c r="O4001" s="83" t="n"/>
      <c r="P4001" s="83" t="n"/>
      <c r="Q4001" s="83" t="n"/>
      <c r="R4001" s="83" t="n"/>
      <c r="S4001" s="83" t="n"/>
      <c r="T4001" s="105" t="n"/>
      <c r="U4001" s="83" t="n"/>
      <c r="V4001" s="83" t="n"/>
      <c r="W4001" s="83" t="n"/>
      <c r="X4001" s="83" t="n"/>
      <c r="Y4001" s="83" t="n"/>
      <c r="Z4001" s="83" t="n"/>
      <c r="AA4001" s="83" t="n"/>
      <c r="AB4001" s="83" t="n"/>
      <c r="AC4001" s="83" t="n"/>
      <c r="AD4001" s="83" t="n"/>
      <c r="AE4001" s="83" t="n"/>
      <c r="AF4001" s="83" t="n"/>
      <c r="AG4001" s="83" t="n"/>
      <c r="AH4001" s="83" t="n"/>
      <c r="AI4001" s="83" t="n"/>
      <c r="AJ4001" s="83" t="n"/>
      <c r="AK4001" s="83" t="n"/>
    </row>
    <row r="4002">
      <c r="A4002" s="83" t="n">
        <v>101</v>
      </c>
      <c r="B4002" s="84" t="inlineStr">
        <is>
          <t>PVVAC-P-240to760-E10-20-MM</t>
        </is>
      </c>
      <c r="C4002" s="83" t="n"/>
      <c r="D4002" s="83" t="n"/>
      <c r="E4002" s="83" t="n"/>
      <c r="F4002" s="83" t="inlineStr">
        <is>
          <t>Source Sample Size:</t>
        </is>
      </c>
      <c r="G4002" s="83" t="n">
        <v>0</v>
      </c>
      <c r="H4002" s="83" t="inlineStr">
        <is>
          <t>DEER</t>
        </is>
      </c>
      <c r="I4002" s="83" t="n"/>
      <c r="J4002" s="83" t="n"/>
      <c r="K4002" s="83" t="inlineStr">
        <is>
          <t>WKWE</t>
        </is>
      </c>
      <c r="L4002" s="83" t="inlineStr">
        <is>
          <t>Monthly</t>
        </is>
      </c>
      <c r="M4002" s="83" t="n"/>
      <c r="N4002" s="83" t="inlineStr">
        <is>
          <t>Weekend Peak3</t>
        </is>
      </c>
      <c r="O4002" s="83" t="n"/>
      <c r="P4002" s="83" t="n"/>
      <c r="Q4002" s="83" t="n"/>
      <c r="R4002" s="83" t="n"/>
      <c r="S4002" s="83" t="n"/>
      <c r="T4002" s="83" t="n"/>
      <c r="U4002" s="83" t="n"/>
      <c r="V4002" s="83" t="n"/>
      <c r="W4002" s="83" t="n"/>
      <c r="X4002" s="83" t="n"/>
      <c r="Y4002" s="83" t="n"/>
      <c r="Z4002" s="83" t="n"/>
      <c r="AA4002" s="83" t="n"/>
      <c r="AB4002" s="83" t="n"/>
      <c r="AC4002" s="83" t="n"/>
      <c r="AD4002" s="83" t="n"/>
      <c r="AE4002" s="83" t="n"/>
      <c r="AF4002" s="83" t="n"/>
      <c r="AG4002" s="83" t="n"/>
      <c r="AH4002" s="83" t="n"/>
      <c r="AI4002" s="83" t="n"/>
      <c r="AJ4002" s="83" t="n"/>
      <c r="AK4002" s="83" t="n"/>
    </row>
    <row r="4003">
      <c r="A4003" s="84" t="n"/>
      <c r="B4003" s="84" t="n">
        <v>1</v>
      </c>
      <c r="C4003" s="84" t="inlineStr">
        <is>
          <t>JANUARY</t>
        </is>
      </c>
      <c r="D4003" s="84" t="inlineStr">
        <is>
          <t>JAN</t>
        </is>
      </c>
      <c r="E4003" s="84" t="n">
        <v>2</v>
      </c>
      <c r="F4003" s="84" t="inlineStr">
        <is>
          <t>FEBRUARY</t>
        </is>
      </c>
      <c r="G4003" s="84" t="inlineStr">
        <is>
          <t>FEB</t>
        </is>
      </c>
      <c r="H4003" s="84" t="n">
        <v>3</v>
      </c>
      <c r="I4003" s="84" t="inlineStr">
        <is>
          <t>MARCH</t>
        </is>
      </c>
      <c r="J4003" s="84" t="inlineStr">
        <is>
          <t>MAR</t>
        </is>
      </c>
      <c r="K4003" s="84" t="n">
        <v>4</v>
      </c>
      <c r="L4003" s="84" t="inlineStr">
        <is>
          <t>APRIL</t>
        </is>
      </c>
      <c r="M4003" s="84" t="inlineStr">
        <is>
          <t>APR</t>
        </is>
      </c>
      <c r="N4003" s="84" t="n">
        <v>5</v>
      </c>
      <c r="O4003" s="84" t="inlineStr">
        <is>
          <t>MAY</t>
        </is>
      </c>
      <c r="P4003" s="84" t="inlineStr">
        <is>
          <t>MAY</t>
        </is>
      </c>
      <c r="Q4003" s="84" t="n">
        <v>6</v>
      </c>
      <c r="R4003" s="84" t="inlineStr">
        <is>
          <t>JUNE</t>
        </is>
      </c>
      <c r="S4003" s="84" t="inlineStr">
        <is>
          <t>JUN</t>
        </is>
      </c>
      <c r="T4003" s="84" t="n">
        <v>7</v>
      </c>
      <c r="U4003" s="84" t="inlineStr">
        <is>
          <t>JULY</t>
        </is>
      </c>
      <c r="V4003" s="84" t="inlineStr">
        <is>
          <t>JUL</t>
        </is>
      </c>
      <c r="W4003" s="84" t="n">
        <v>8</v>
      </c>
      <c r="X4003" s="84" t="inlineStr">
        <is>
          <t>AUGUST</t>
        </is>
      </c>
      <c r="Y4003" s="84" t="inlineStr">
        <is>
          <t>AUG</t>
        </is>
      </c>
      <c r="Z4003" s="84" t="n">
        <v>9</v>
      </c>
      <c r="AA4003" s="84" t="inlineStr">
        <is>
          <t>SEPTEMBER</t>
        </is>
      </c>
      <c r="AB4003" s="84" t="inlineStr">
        <is>
          <t>SEP</t>
        </is>
      </c>
      <c r="AC4003" s="84" t="n">
        <v>10</v>
      </c>
      <c r="AD4003" s="84" t="inlineStr">
        <is>
          <t>OCTOBER</t>
        </is>
      </c>
      <c r="AE4003" s="84" t="inlineStr">
        <is>
          <t>OCT</t>
        </is>
      </c>
      <c r="AF4003" s="84" t="n">
        <v>11</v>
      </c>
      <c r="AG4003" s="84" t="inlineStr">
        <is>
          <t>NOVEMBER</t>
        </is>
      </c>
      <c r="AH4003" s="84" t="inlineStr">
        <is>
          <t>NOV</t>
        </is>
      </c>
      <c r="AI4003" s="84" t="n">
        <v>12</v>
      </c>
      <c r="AJ4003" s="84" t="inlineStr">
        <is>
          <t>DECEMBER</t>
        </is>
      </c>
      <c r="AK4003" s="84" t="inlineStr">
        <is>
          <t>DEC</t>
        </is>
      </c>
    </row>
    <row r="4004">
      <c r="A4004" s="83" t="n"/>
      <c r="B4004" s="84" t="n">
        <v>31</v>
      </c>
      <c r="C4004" s="83" t="n"/>
      <c r="D4004" s="83" t="n"/>
      <c r="E4004" s="84" t="n">
        <v>28</v>
      </c>
      <c r="F4004" s="83" t="n"/>
      <c r="G4004" s="83" t="n"/>
      <c r="H4004" s="84" t="n">
        <v>31</v>
      </c>
      <c r="I4004" s="83" t="n"/>
      <c r="J4004" s="83" t="n"/>
      <c r="K4004" s="84" t="n">
        <v>30</v>
      </c>
      <c r="L4004" s="83" t="n"/>
      <c r="M4004" s="83" t="n"/>
      <c r="N4004" s="84" t="n">
        <v>31</v>
      </c>
      <c r="O4004" s="83" t="n"/>
      <c r="P4004" s="83" t="n"/>
      <c r="Q4004" s="84" t="n">
        <v>30</v>
      </c>
      <c r="R4004" s="83" t="n"/>
      <c r="S4004" s="83" t="n"/>
      <c r="T4004" s="84" t="n">
        <v>31</v>
      </c>
      <c r="U4004" s="83" t="n"/>
      <c r="V4004" s="83" t="n"/>
      <c r="W4004" s="84" t="n">
        <v>31</v>
      </c>
      <c r="X4004" s="83" t="n"/>
      <c r="Y4004" s="83" t="n"/>
      <c r="Z4004" s="84" t="n">
        <v>30</v>
      </c>
      <c r="AA4004" s="83" t="n"/>
      <c r="AB4004" s="83" t="n"/>
      <c r="AC4004" s="84" t="n">
        <v>31</v>
      </c>
      <c r="AD4004" s="83" t="n"/>
      <c r="AE4004" s="83" t="n"/>
      <c r="AF4004" s="84" t="n">
        <v>30</v>
      </c>
      <c r="AG4004" s="83" t="n"/>
      <c r="AH4004" s="83" t="n"/>
      <c r="AI4004" s="84" t="n">
        <v>31</v>
      </c>
      <c r="AJ4004" s="83" t="n"/>
      <c r="AK4004" s="83" t="n"/>
    </row>
    <row r="4005">
      <c r="A4005" s="84" t="inlineStr">
        <is>
          <t>RATIOS</t>
        </is>
      </c>
      <c r="B4005" s="84" t="inlineStr">
        <is>
          <t>E.BKDWN</t>
        </is>
      </c>
      <c r="C4005" s="84" t="inlineStr">
        <is>
          <t>PEAK/AVG</t>
        </is>
      </c>
      <c r="D4005" s="84" t="inlineStr">
        <is>
          <t>END/AVG</t>
        </is>
      </c>
      <c r="E4005" s="84" t="inlineStr">
        <is>
          <t>E.BKDWN</t>
        </is>
      </c>
      <c r="F4005" s="84" t="inlineStr">
        <is>
          <t>PEAK/AVG</t>
        </is>
      </c>
      <c r="G4005" s="84" t="inlineStr">
        <is>
          <t>END/AVG</t>
        </is>
      </c>
      <c r="H4005" s="84" t="inlineStr">
        <is>
          <t>E.BKDWN</t>
        </is>
      </c>
      <c r="I4005" s="84" t="inlineStr">
        <is>
          <t>PEAK/AVG</t>
        </is>
      </c>
      <c r="J4005" s="84" t="inlineStr">
        <is>
          <t>END/AVG</t>
        </is>
      </c>
      <c r="K4005" s="84" t="inlineStr">
        <is>
          <t>E.BKDWN</t>
        </is>
      </c>
      <c r="L4005" s="84" t="inlineStr">
        <is>
          <t>PEAK/AVG</t>
        </is>
      </c>
      <c r="M4005" s="84" t="inlineStr">
        <is>
          <t>END/AVG</t>
        </is>
      </c>
      <c r="N4005" s="84" t="inlineStr">
        <is>
          <t>E.BKDWN</t>
        </is>
      </c>
      <c r="O4005" s="84" t="inlineStr">
        <is>
          <t>PEAK/AVG</t>
        </is>
      </c>
      <c r="P4005" s="84" t="inlineStr">
        <is>
          <t>END/AVG</t>
        </is>
      </c>
      <c r="Q4005" s="84" t="inlineStr">
        <is>
          <t>E.BKDWN</t>
        </is>
      </c>
      <c r="R4005" s="84" t="inlineStr">
        <is>
          <t>PEAK/AVG</t>
        </is>
      </c>
      <c r="S4005" s="84" t="inlineStr">
        <is>
          <t>END/AVG</t>
        </is>
      </c>
      <c r="T4005" s="84" t="inlineStr">
        <is>
          <t>E.BKDWN</t>
        </is>
      </c>
      <c r="U4005" s="84" t="inlineStr">
        <is>
          <t>PEAK/AVG</t>
        </is>
      </c>
      <c r="V4005" s="84" t="inlineStr">
        <is>
          <t>END/AVG</t>
        </is>
      </c>
      <c r="W4005" s="84" t="inlineStr">
        <is>
          <t>E.BKDWN</t>
        </is>
      </c>
      <c r="X4005" s="84" t="inlineStr">
        <is>
          <t>PEAK/AVG</t>
        </is>
      </c>
      <c r="Y4005" s="84" t="inlineStr">
        <is>
          <t>END/AVG</t>
        </is>
      </c>
      <c r="Z4005" s="84" t="inlineStr">
        <is>
          <t>E.BKDWN</t>
        </is>
      </c>
      <c r="AA4005" s="84" t="inlineStr">
        <is>
          <t>PEAK/AVG</t>
        </is>
      </c>
      <c r="AB4005" s="84" t="inlineStr">
        <is>
          <t>END/AVG</t>
        </is>
      </c>
      <c r="AC4005" s="84" t="inlineStr">
        <is>
          <t>E.BKDWN</t>
        </is>
      </c>
      <c r="AD4005" s="84" t="inlineStr">
        <is>
          <t>PEAK/AVG</t>
        </is>
      </c>
      <c r="AE4005" s="84" t="inlineStr">
        <is>
          <t>END/AVG</t>
        </is>
      </c>
      <c r="AF4005" s="84" t="inlineStr">
        <is>
          <t>E.BKDWN</t>
        </is>
      </c>
      <c r="AG4005" s="84" t="inlineStr">
        <is>
          <t>PEAK/AVG</t>
        </is>
      </c>
      <c r="AH4005" s="84" t="inlineStr">
        <is>
          <t>END/AVG</t>
        </is>
      </c>
      <c r="AI4005" s="84" t="inlineStr">
        <is>
          <t>E.BKDWN</t>
        </is>
      </c>
      <c r="AJ4005" s="84" t="inlineStr">
        <is>
          <t>PEAK/AVG</t>
        </is>
      </c>
      <c r="AK4005" s="84" t="inlineStr">
        <is>
          <t>END/AVG</t>
        </is>
      </c>
    </row>
    <row r="4006">
      <c r="A4006" s="83" t="n"/>
      <c r="B4006" s="166" t="n">
        <v>0.07466057764372513</v>
      </c>
      <c r="C4006" s="167" t="n">
        <v>1.059970939034298</v>
      </c>
      <c r="D4006" s="167" t="n">
        <v>0.9396097768154694</v>
      </c>
      <c r="E4006" s="166" t="n">
        <v>0.06961452756708511</v>
      </c>
      <c r="F4006" s="167" t="n">
        <v>1.119505429602395</v>
      </c>
      <c r="G4006" s="167" t="n">
        <v>0.9566123942329272</v>
      </c>
      <c r="H4006" s="166" t="n">
        <v>0.0854168998774191</v>
      </c>
      <c r="I4006" s="167" t="n">
        <v>1.103328973875001</v>
      </c>
      <c r="J4006" s="167" t="n">
        <v>0.9748454248234709</v>
      </c>
      <c r="K4006" s="166" t="n">
        <v>0.07959435638302835</v>
      </c>
      <c r="L4006" s="167" t="n">
        <v>1.121751473883764</v>
      </c>
      <c r="M4006" s="167" t="n">
        <v>0.9701532685167584</v>
      </c>
      <c r="N4006" s="166" t="n">
        <v>0.08464563779934249</v>
      </c>
      <c r="O4006" s="167" t="n">
        <v>1.152025235248689</v>
      </c>
      <c r="P4006" s="167" t="n">
        <v>0.9621310536451861</v>
      </c>
      <c r="Q4006" s="166" t="n">
        <v>0.0887244342736774</v>
      </c>
      <c r="R4006" s="167" t="n">
        <v>1.147955998389779</v>
      </c>
      <c r="S4006" s="167" t="n">
        <v>0.9762468059240201</v>
      </c>
      <c r="T4006" s="166" t="n">
        <v>0.08976929409354656</v>
      </c>
      <c r="U4006" s="167" t="n">
        <v>1.149833641146003</v>
      </c>
      <c r="V4006" s="167" t="n">
        <v>0.9705028511782534</v>
      </c>
      <c r="W4006" s="166" t="n">
        <v>0.09054958243597269</v>
      </c>
      <c r="X4006" s="167" t="n">
        <v>1.062992126827775</v>
      </c>
      <c r="Y4006" s="167" t="n">
        <v>0.9766345361051421</v>
      </c>
      <c r="Z4006" s="166" t="n">
        <v>0.08884968412163008</v>
      </c>
      <c r="AA4006" s="167" t="n">
        <v>1.117696721709098</v>
      </c>
      <c r="AB4006" s="167" t="n">
        <v>0.9376056986910215</v>
      </c>
      <c r="AC4006" s="166" t="n">
        <v>0.09288922692196935</v>
      </c>
      <c r="AD4006" s="167" t="n">
        <v>1.25289671188748</v>
      </c>
      <c r="AE4006" s="167" t="n">
        <v>0.9730828625832075</v>
      </c>
      <c r="AF4006" s="166" t="n">
        <v>0.07955418710229326</v>
      </c>
      <c r="AG4006" s="167" t="n">
        <v>1.103502938090409</v>
      </c>
      <c r="AH4006" s="167" t="n">
        <v>0.9603049346605972</v>
      </c>
      <c r="AI4006" s="166" t="n">
        <v>0.07573159178031039</v>
      </c>
      <c r="AJ4006" s="167" t="n">
        <v>1.09257260731388</v>
      </c>
      <c r="AK4006" s="167" t="n">
        <v>0.9069749224368792</v>
      </c>
      <c r="AM4006">
        <f>A4001</f>
        <v/>
      </c>
      <c r="AN4006" s="163">
        <f>1/($B4006*(1/$B4004)*(1/(5/7+2/7*$D4006))*$B4016/SUM($B4008:$B4031))</f>
        <v/>
      </c>
      <c r="AO4006" s="163">
        <f>1/(B4006*(1/B4004)*(1/(5/7+2/7*D4006)))</f>
        <v/>
      </c>
      <c r="AP4006" s="163" t="n"/>
      <c r="AR4006" s="168">
        <f>CHOOSE(AV$3,C4006,F4006,I4006,L4006,O4006,R4006,U4006,X4006,AA4006,AD4006,AG4006,AJ4006)</f>
        <v/>
      </c>
      <c r="AS4006" s="164" t="n"/>
      <c r="AT4006" s="164" t="n"/>
      <c r="AV4006" s="116">
        <f>AN4006/AR4006</f>
        <v/>
      </c>
      <c r="AW4006" s="165">
        <f>AO4006/AR4006</f>
        <v/>
      </c>
      <c r="AX4006" s="163" t="n"/>
    </row>
    <row r="4007">
      <c r="A4007" s="84" t="inlineStr">
        <is>
          <t>HOUR</t>
        </is>
      </c>
      <c r="B4007" s="84" t="inlineStr">
        <is>
          <t>PEAK</t>
        </is>
      </c>
      <c r="C4007" s="84" t="inlineStr">
        <is>
          <t>AVG</t>
        </is>
      </c>
      <c r="D4007" s="84" t="inlineStr">
        <is>
          <t>END</t>
        </is>
      </c>
      <c r="E4007" s="84" t="inlineStr">
        <is>
          <t>PEAK</t>
        </is>
      </c>
      <c r="F4007" s="84" t="inlineStr">
        <is>
          <t>AVG</t>
        </is>
      </c>
      <c r="G4007" s="84" t="inlineStr">
        <is>
          <t>END</t>
        </is>
      </c>
      <c r="H4007" s="84" t="inlineStr">
        <is>
          <t>PEAK</t>
        </is>
      </c>
      <c r="I4007" s="84" t="inlineStr">
        <is>
          <t>AVG</t>
        </is>
      </c>
      <c r="J4007" s="84" t="inlineStr">
        <is>
          <t>END</t>
        </is>
      </c>
      <c r="K4007" s="84" t="inlineStr">
        <is>
          <t>PEAK</t>
        </is>
      </c>
      <c r="L4007" s="84" t="inlineStr">
        <is>
          <t>AVG</t>
        </is>
      </c>
      <c r="M4007" s="84" t="inlineStr">
        <is>
          <t>END</t>
        </is>
      </c>
      <c r="N4007" s="84" t="inlineStr">
        <is>
          <t>PEAK</t>
        </is>
      </c>
      <c r="O4007" s="84" t="inlineStr">
        <is>
          <t>AVG</t>
        </is>
      </c>
      <c r="P4007" s="84" t="inlineStr">
        <is>
          <t>END</t>
        </is>
      </c>
      <c r="Q4007" s="84" t="inlineStr">
        <is>
          <t>PEAK</t>
        </is>
      </c>
      <c r="R4007" s="84" t="inlineStr">
        <is>
          <t>AVG</t>
        </is>
      </c>
      <c r="S4007" s="84" t="inlineStr">
        <is>
          <t>END</t>
        </is>
      </c>
      <c r="T4007" s="84" t="inlineStr">
        <is>
          <t>PEAK</t>
        </is>
      </c>
      <c r="U4007" s="84" t="inlineStr">
        <is>
          <t>AVG</t>
        </is>
      </c>
      <c r="V4007" s="84" t="inlineStr">
        <is>
          <t>END</t>
        </is>
      </c>
      <c r="W4007" s="84" t="inlineStr">
        <is>
          <t>PEAK</t>
        </is>
      </c>
      <c r="X4007" s="84" t="inlineStr">
        <is>
          <t>AVG</t>
        </is>
      </c>
      <c r="Y4007" s="84" t="inlineStr">
        <is>
          <t>END</t>
        </is>
      </c>
      <c r="Z4007" s="84" t="inlineStr">
        <is>
          <t>PEAK</t>
        </is>
      </c>
      <c r="AA4007" s="84" t="inlineStr">
        <is>
          <t>AVG</t>
        </is>
      </c>
      <c r="AB4007" s="84" t="inlineStr">
        <is>
          <t>END</t>
        </is>
      </c>
      <c r="AC4007" s="84" t="inlineStr">
        <is>
          <t>PEAK</t>
        </is>
      </c>
      <c r="AD4007" s="84" t="inlineStr">
        <is>
          <t>AVG</t>
        </is>
      </c>
      <c r="AE4007" s="84" t="inlineStr">
        <is>
          <t>END</t>
        </is>
      </c>
      <c r="AF4007" s="84" t="inlineStr">
        <is>
          <t>PEAK</t>
        </is>
      </c>
      <c r="AG4007" s="84" t="inlineStr">
        <is>
          <t>AVG</t>
        </is>
      </c>
      <c r="AH4007" s="84" t="inlineStr">
        <is>
          <t>END</t>
        </is>
      </c>
      <c r="AI4007" s="84" t="inlineStr">
        <is>
          <t>PEAK</t>
        </is>
      </c>
      <c r="AJ4007" s="84" t="inlineStr">
        <is>
          <t>AVG</t>
        </is>
      </c>
      <c r="AK4007" s="84" t="inlineStr">
        <is>
          <t>END</t>
        </is>
      </c>
    </row>
    <row r="4008">
      <c r="A4008" s="84" t="n">
        <v>1</v>
      </c>
      <c r="B4008" s="84" t="n">
        <v>0.2630166264880582</v>
      </c>
      <c r="C4008" s="84" t="n">
        <v>0.2893305281455576</v>
      </c>
      <c r="D4008" s="84" t="n">
        <v>0.3143463231257733</v>
      </c>
      <c r="E4008" s="84" t="n">
        <v>0.2455945104370892</v>
      </c>
      <c r="F4008" s="84" t="n">
        <v>0.2806039283471797</v>
      </c>
      <c r="G4008" s="84" t="n">
        <v>0.2969196964648338</v>
      </c>
      <c r="H4008" s="84" t="n">
        <v>0.2420885379917335</v>
      </c>
      <c r="I4008" s="84" t="n">
        <v>0.255082739027267</v>
      </c>
      <c r="J4008" s="84" t="n">
        <v>0.260456438319276</v>
      </c>
      <c r="K4008" s="84" t="n">
        <v>0.2280596442822815</v>
      </c>
      <c r="L4008" s="84" t="n">
        <v>0.262086079875921</v>
      </c>
      <c r="M4008" s="84" t="n">
        <v>0.2722084074556409</v>
      </c>
      <c r="N4008" s="84" t="n">
        <v>0.212951649502531</v>
      </c>
      <c r="O4008" s="84" t="n">
        <v>0.2542972974605919</v>
      </c>
      <c r="P4008" s="84" t="n">
        <v>0.2578907288263125</v>
      </c>
      <c r="Q4008" s="84" t="n">
        <v>0.2330838974673564</v>
      </c>
      <c r="R4008" s="84" t="n">
        <v>0.2593232335015477</v>
      </c>
      <c r="S4008" s="84" t="n">
        <v>0.267727189587326</v>
      </c>
      <c r="T4008" s="84" t="n">
        <v>0.2635478596400008</v>
      </c>
      <c r="U4008" s="84" t="n">
        <v>0.2579368818705431</v>
      </c>
      <c r="V4008" s="84" t="n">
        <v>0.2445929225439248</v>
      </c>
      <c r="W4008" s="84" t="n">
        <v>0.2477194412210224</v>
      </c>
      <c r="X4008" s="84" t="n">
        <v>0.2477700835048585</v>
      </c>
      <c r="Y4008" s="84" t="n">
        <v>0.2525498935286143</v>
      </c>
      <c r="Z4008" s="84" t="n">
        <v>0.2427685020950619</v>
      </c>
      <c r="AA4008" s="84" t="n">
        <v>0.273056207039421</v>
      </c>
      <c r="AB4008" s="84" t="n">
        <v>0.2515601850066695</v>
      </c>
      <c r="AC4008" s="84" t="n">
        <v>0.213323324778088</v>
      </c>
      <c r="AD4008" s="84" t="n">
        <v>0.2478201403848106</v>
      </c>
      <c r="AE4008" s="84" t="n">
        <v>0.2682351251704509</v>
      </c>
      <c r="AF4008" s="84" t="n">
        <v>0.2673375082517083</v>
      </c>
      <c r="AG4008" s="84" t="n">
        <v>0.2510535773851816</v>
      </c>
      <c r="AH4008" s="84" t="n">
        <v>0.2617481925976362</v>
      </c>
      <c r="AI4008" s="84" t="n">
        <v>0.2463876925203873</v>
      </c>
      <c r="AJ4008" s="84" t="n">
        <v>0.2772479364494178</v>
      </c>
      <c r="AK4008" s="84" t="n">
        <v>0.3160434137058492</v>
      </c>
    </row>
    <row r="4009">
      <c r="A4009" s="84" t="n">
        <v>2</v>
      </c>
      <c r="B4009" s="84" t="n">
        <v>0.2639672440788329</v>
      </c>
      <c r="C4009" s="84" t="n">
        <v>0.2881074870930136</v>
      </c>
      <c r="D4009" s="84" t="n">
        <v>0.3122078823626679</v>
      </c>
      <c r="E4009" s="84" t="n">
        <v>0.2438780609695152</v>
      </c>
      <c r="F4009" s="84" t="n">
        <v>0.2784914715561305</v>
      </c>
      <c r="G4009" s="84" t="n">
        <v>0.2943954758925933</v>
      </c>
      <c r="H4009" s="84" t="n">
        <v>0.2478792794916957</v>
      </c>
      <c r="I4009" s="84" t="n">
        <v>0.2556649720792786</v>
      </c>
      <c r="J4009" s="84" t="n">
        <v>0.2702145900339767</v>
      </c>
      <c r="K4009" s="84" t="n">
        <v>0.227745041847548</v>
      </c>
      <c r="L4009" s="84" t="n">
        <v>0.2619938665444675</v>
      </c>
      <c r="M4009" s="84" t="n">
        <v>0.272534184526231</v>
      </c>
      <c r="N4009" s="84" t="n">
        <v>0.2142523866428561</v>
      </c>
      <c r="O4009" s="84" t="n">
        <v>0.2551386312692208</v>
      </c>
      <c r="P4009" s="84" t="n">
        <v>0.2598858963897455</v>
      </c>
      <c r="Q4009" s="84" t="n">
        <v>0.2415771636991633</v>
      </c>
      <c r="R4009" s="84" t="n">
        <v>0.2597715375573654</v>
      </c>
      <c r="S4009" s="84" t="n">
        <v>0.2622436259541144</v>
      </c>
      <c r="T4009" s="84" t="n">
        <v>0.2764013080927981</v>
      </c>
      <c r="U4009" s="84" t="n">
        <v>0.2647057037962047</v>
      </c>
      <c r="V4009" s="84" t="n">
        <v>0.249391734719129</v>
      </c>
      <c r="W4009" s="84" t="n">
        <v>0.2525029010798218</v>
      </c>
      <c r="X4009" s="84" t="n">
        <v>0.2441088780265266</v>
      </c>
      <c r="Y4009" s="84" t="n">
        <v>0.256984161580089</v>
      </c>
      <c r="Z4009" s="84" t="n">
        <v>0.2317308681010771</v>
      </c>
      <c r="AA4009" s="84" t="n">
        <v>0.2518224012248191</v>
      </c>
      <c r="AB4009" s="84" t="n">
        <v>0.2643913138100799</v>
      </c>
      <c r="AC4009" s="84" t="n">
        <v>0.2446964769227079</v>
      </c>
      <c r="AD4009" s="84" t="n">
        <v>0.2517119842973589</v>
      </c>
      <c r="AE4009" s="84" t="n">
        <v>0.2855850594262335</v>
      </c>
      <c r="AF4009" s="84" t="n">
        <v>0.270920087780335</v>
      </c>
      <c r="AG4009" s="84" t="n">
        <v>0.2511565092929228</v>
      </c>
      <c r="AH4009" s="84" t="n">
        <v>0.2639657012152737</v>
      </c>
      <c r="AI4009" s="84" t="n">
        <v>0.2447344317948344</v>
      </c>
      <c r="AJ4009" s="84" t="n">
        <v>0.275575023234084</v>
      </c>
      <c r="AK4009" s="84" t="n">
        <v>0.3139086973797026</v>
      </c>
    </row>
    <row r="4010">
      <c r="A4010" s="84" t="n">
        <v>3</v>
      </c>
      <c r="B4010" s="84" t="n">
        <v>0.2634764023162761</v>
      </c>
      <c r="C4010" s="84" t="n">
        <v>0.287692759076526</v>
      </c>
      <c r="D4010" s="84" t="n">
        <v>0.3120067750808712</v>
      </c>
      <c r="E4010" s="84" t="n">
        <v>0.2433706223811173</v>
      </c>
      <c r="F4010" s="84" t="n">
        <v>0.2779223211660015</v>
      </c>
      <c r="G4010" s="84" t="n">
        <v>0.2940064692975562</v>
      </c>
      <c r="H4010" s="84" t="n">
        <v>0.2559469032465808</v>
      </c>
      <c r="I4010" s="84" t="n">
        <v>0.2603416622126111</v>
      </c>
      <c r="J4010" s="84" t="n">
        <v>0.2738039137023548</v>
      </c>
      <c r="K4010" s="84" t="n">
        <v>0.2304101222429345</v>
      </c>
      <c r="L4010" s="84" t="n">
        <v>0.2650295745355846</v>
      </c>
      <c r="M4010" s="84" t="n">
        <v>0.2741678843186485</v>
      </c>
      <c r="N4010" s="84" t="n">
        <v>0.2194855458732226</v>
      </c>
      <c r="O4010" s="84" t="n">
        <v>0.2598488922186441</v>
      </c>
      <c r="P4010" s="84" t="n">
        <v>0.2651774030817281</v>
      </c>
      <c r="Q4010" s="84" t="n">
        <v>0.2586487121741262</v>
      </c>
      <c r="R4010" s="84" t="n">
        <v>0.2676851242042865</v>
      </c>
      <c r="S4010" s="84" t="n">
        <v>0.2718187434301913</v>
      </c>
      <c r="T4010" s="84" t="n">
        <v>0.2944354744915064</v>
      </c>
      <c r="U4010" s="84" t="n">
        <v>0.277121545542394</v>
      </c>
      <c r="V4010" s="84" t="n">
        <v>0.258962962962963</v>
      </c>
      <c r="W4010" s="84" t="n">
        <v>0.2416001559053584</v>
      </c>
      <c r="X4010" s="84" t="n">
        <v>0.252188223243423</v>
      </c>
      <c r="Y4010" s="84" t="n">
        <v>0.2601107022682427</v>
      </c>
      <c r="Z4010" s="84" t="n">
        <v>0.2486439937276677</v>
      </c>
      <c r="AA4010" s="84" t="n">
        <v>0.2690992051513704</v>
      </c>
      <c r="AB4010" s="84" t="n">
        <v>0.2796275031746145</v>
      </c>
      <c r="AC4010" s="84" t="n">
        <v>0.2591449175775722</v>
      </c>
      <c r="AD4010" s="84" t="n">
        <v>0.2630296056098633</v>
      </c>
      <c r="AE4010" s="84" t="n">
        <v>0.2894021347157035</v>
      </c>
      <c r="AF4010" s="84" t="n">
        <v>0.2512176845260397</v>
      </c>
      <c r="AG4010" s="84" t="n">
        <v>0.2507034909253283</v>
      </c>
      <c r="AH4010" s="84" t="n">
        <v>0.2567984958754587</v>
      </c>
      <c r="AI4010" s="84" t="n">
        <v>0.2441929457035384</v>
      </c>
      <c r="AJ4010" s="84" t="n">
        <v>0.2749376947823985</v>
      </c>
      <c r="AK4010" s="84" t="n">
        <v>0.3135991969719149</v>
      </c>
    </row>
    <row r="4011">
      <c r="A4011" s="84" t="n">
        <v>4</v>
      </c>
      <c r="B4011" s="84" t="n">
        <v>0.2641639949963134</v>
      </c>
      <c r="C4011" s="84" t="n">
        <v>0.2897351725788992</v>
      </c>
      <c r="D4011" s="84" t="n">
        <v>0.3130934992443581</v>
      </c>
      <c r="E4011" s="84" t="n">
        <v>0.246511359704763</v>
      </c>
      <c r="F4011" s="84" t="n">
        <v>0.2799362910953709</v>
      </c>
      <c r="G4011" s="84" t="n">
        <v>0.2955326325451562</v>
      </c>
      <c r="H4011" s="84" t="n">
        <v>0.2616848576772633</v>
      </c>
      <c r="I4011" s="84" t="n">
        <v>0.2728596728308613</v>
      </c>
      <c r="J4011" s="84" t="n">
        <v>0.2674530434029949</v>
      </c>
      <c r="K4011" s="84" t="n">
        <v>0.2408010428889905</v>
      </c>
      <c r="L4011" s="84" t="n">
        <v>0.2771033170009518</v>
      </c>
      <c r="M4011" s="84" t="n">
        <v>0.2800029849524694</v>
      </c>
      <c r="N4011" s="84" t="n">
        <v>0.2252322864777045</v>
      </c>
      <c r="O4011" s="84" t="n">
        <v>0.2708508800019334</v>
      </c>
      <c r="P4011" s="84" t="n">
        <v>0.2731529662512526</v>
      </c>
      <c r="Q4011" s="84" t="n">
        <v>0.237983153493908</v>
      </c>
      <c r="R4011" s="84" t="n">
        <v>0.2754506711221568</v>
      </c>
      <c r="S4011" s="84" t="n">
        <v>0.2640264268834921</v>
      </c>
      <c r="T4011" s="84" t="n">
        <v>0.2959012636231161</v>
      </c>
      <c r="U4011" s="84" t="n">
        <v>0.2805671937024934</v>
      </c>
      <c r="V4011" s="84" t="n">
        <v>0.265571228243834</v>
      </c>
      <c r="W4011" s="84" t="n">
        <v>0.2720743385095094</v>
      </c>
      <c r="X4011" s="84" t="n">
        <v>0.2672002147605947</v>
      </c>
      <c r="Y4011" s="84" t="n">
        <v>0.261655032710667</v>
      </c>
      <c r="Z4011" s="84" t="n">
        <v>0.2276596359990746</v>
      </c>
      <c r="AA4011" s="84" t="n">
        <v>0.2681249413134021</v>
      </c>
      <c r="AB4011" s="84" t="n">
        <v>0.2855538861007759</v>
      </c>
      <c r="AC4011" s="84" t="n">
        <v>0.2783300198807157</v>
      </c>
      <c r="AD4011" s="84" t="n">
        <v>0.2719312081352793</v>
      </c>
      <c r="AE4011" s="84" t="n">
        <v>0.2980543429969747</v>
      </c>
      <c r="AF4011" s="84" t="n">
        <v>0.2580652643222893</v>
      </c>
      <c r="AG4011" s="84" t="n">
        <v>0.2496081066693093</v>
      </c>
      <c r="AH4011" s="84" t="n">
        <v>0.2686793744512608</v>
      </c>
      <c r="AI4011" s="84" t="n">
        <v>0.2458346854484253</v>
      </c>
      <c r="AJ4011" s="84" t="n">
        <v>0.2774192517574613</v>
      </c>
      <c r="AK4011" s="84" t="n">
        <v>0.3144273196846442</v>
      </c>
    </row>
    <row r="4012">
      <c r="A4012" s="84" t="n">
        <v>5</v>
      </c>
      <c r="B4012" s="84" t="n">
        <v>0.2786448625228852</v>
      </c>
      <c r="C4012" s="84" t="n">
        <v>0.3062686708926638</v>
      </c>
      <c r="D4012" s="84" t="n">
        <v>0.3272626245096148</v>
      </c>
      <c r="E4012" s="84" t="n">
        <v>0.2553819244224041</v>
      </c>
      <c r="F4012" s="84" t="n">
        <v>0.2935202210805425</v>
      </c>
      <c r="G4012" s="84" t="n">
        <v>0.3086496205810422</v>
      </c>
      <c r="H4012" s="84" t="n">
        <v>0.3247706841732049</v>
      </c>
      <c r="I4012" s="84" t="n">
        <v>0.3270319019512991</v>
      </c>
      <c r="J4012" s="84" t="n">
        <v>0.3239713238799593</v>
      </c>
      <c r="K4012" s="84" t="n">
        <v>0.3045984389210221</v>
      </c>
      <c r="L4012" s="84" t="n">
        <v>0.3499281610208326</v>
      </c>
      <c r="M4012" s="84" t="n">
        <v>0.3541108492590979</v>
      </c>
      <c r="N4012" s="84" t="n">
        <v>0.2848547202492044</v>
      </c>
      <c r="O4012" s="84" t="n">
        <v>0.3422026330576216</v>
      </c>
      <c r="P4012" s="84" t="n">
        <v>0.34355866167156</v>
      </c>
      <c r="Q4012" s="84" t="n">
        <v>0.32348258922097</v>
      </c>
      <c r="R4012" s="84" t="n">
        <v>0.3488407129133016</v>
      </c>
      <c r="S4012" s="84" t="n">
        <v>0.3321533693615339</v>
      </c>
      <c r="T4012" s="84" t="n">
        <v>0.3592363529387619</v>
      </c>
      <c r="U4012" s="84" t="n">
        <v>0.3512388786518948</v>
      </c>
      <c r="V4012" s="84" t="n">
        <v>0.3329004371855152</v>
      </c>
      <c r="W4012" s="84" t="n">
        <v>0.3103154426029108</v>
      </c>
      <c r="X4012" s="84" t="n">
        <v>0.3316690104550536</v>
      </c>
      <c r="Y4012" s="84" t="n">
        <v>0.3307384696792571</v>
      </c>
      <c r="Z4012" s="84" t="n">
        <v>0.2855035860260662</v>
      </c>
      <c r="AA4012" s="84" t="n">
        <v>0.3364088205227232</v>
      </c>
      <c r="AB4012" s="84" t="n">
        <v>0.3526518080108124</v>
      </c>
      <c r="AC4012" s="84" t="n">
        <v>0.3335473320474596</v>
      </c>
      <c r="AD4012" s="84" t="n">
        <v>0.3325508670935428</v>
      </c>
      <c r="AE4012" s="84" t="n">
        <v>0.3669924921449925</v>
      </c>
      <c r="AF4012" s="84" t="n">
        <v>0.2650216774607932</v>
      </c>
      <c r="AG4012" s="84" t="n">
        <v>0.2678055241696801</v>
      </c>
      <c r="AH4012" s="84" t="n">
        <v>0.2704582006730994</v>
      </c>
      <c r="AI4012" s="84" t="n">
        <v>0.2579720385799239</v>
      </c>
      <c r="AJ4012" s="84" t="n">
        <v>0.2909528652115418</v>
      </c>
      <c r="AK4012" s="84" t="n">
        <v>0.3292364959534913</v>
      </c>
    </row>
    <row r="4013">
      <c r="A4013" s="84" t="n">
        <v>6</v>
      </c>
      <c r="B4013" s="84" t="n">
        <v>0.3517595745209633</v>
      </c>
      <c r="C4013" s="84" t="n">
        <v>0.3854846495336831</v>
      </c>
      <c r="D4013" s="84" t="n">
        <v>0.4100354023300141</v>
      </c>
      <c r="E4013" s="84" t="n">
        <v>0.3231845615653711</v>
      </c>
      <c r="F4013" s="84" t="n">
        <v>0.3707681318631951</v>
      </c>
      <c r="G4013" s="84" t="n">
        <v>0.3878387893800414</v>
      </c>
      <c r="H4013" s="84" t="n">
        <v>0.4436612407424677</v>
      </c>
      <c r="I4013" s="84" t="n">
        <v>0.449104946279861</v>
      </c>
      <c r="J4013" s="84" t="n">
        <v>0.4456627917999926</v>
      </c>
      <c r="K4013" s="84" t="n">
        <v>0.4245541776129629</v>
      </c>
      <c r="L4013" s="84" t="n">
        <v>0.484044132680038</v>
      </c>
      <c r="M4013" s="84" t="n">
        <v>0.4906981017467588</v>
      </c>
      <c r="N4013" s="84" t="n">
        <v>0.4360591189226205</v>
      </c>
      <c r="O4013" s="84" t="n">
        <v>0.4825232159796027</v>
      </c>
      <c r="P4013" s="84" t="n">
        <v>0.4951477025497968</v>
      </c>
      <c r="Q4013" s="84" t="n">
        <v>0.5250355483616082</v>
      </c>
      <c r="R4013" s="84" t="n">
        <v>0.5078874312177603</v>
      </c>
      <c r="S4013" s="84" t="n">
        <v>0.5162284835320468</v>
      </c>
      <c r="T4013" s="84" t="n">
        <v>0.501765104298508</v>
      </c>
      <c r="U4013" s="84" t="n">
        <v>0.4979903905111907</v>
      </c>
      <c r="V4013" s="84" t="n">
        <v>0.482650829002722</v>
      </c>
      <c r="W4013" s="84" t="n">
        <v>0.4435206264560762</v>
      </c>
      <c r="X4013" s="84" t="n">
        <v>0.4679542977403872</v>
      </c>
      <c r="Y4013" s="84" t="n">
        <v>0.4718098503806046</v>
      </c>
      <c r="Z4013" s="84" t="n">
        <v>0.3993952597619599</v>
      </c>
      <c r="AA4013" s="84" t="n">
        <v>0.4667280809203968</v>
      </c>
      <c r="AB4013" s="84" t="n">
        <v>0.48621632343359</v>
      </c>
      <c r="AC4013" s="84" t="n">
        <v>0.4427473484148339</v>
      </c>
      <c r="AD4013" s="84" t="n">
        <v>0.4543332215171799</v>
      </c>
      <c r="AE4013" s="84" t="n">
        <v>0.5018082063913252</v>
      </c>
      <c r="AF4013" s="84" t="n">
        <v>0.302699423718532</v>
      </c>
      <c r="AG4013" s="84" t="n">
        <v>0.3325446802637063</v>
      </c>
      <c r="AH4013" s="84" t="n">
        <v>0.3401524761149792</v>
      </c>
      <c r="AI4013" s="84" t="n">
        <v>0.324494180944682</v>
      </c>
      <c r="AJ4013" s="84" t="n">
        <v>0.367697093231921</v>
      </c>
      <c r="AK4013" s="84" t="n">
        <v>0.4127087559338338</v>
      </c>
    </row>
    <row r="4014">
      <c r="A4014" s="84" t="n">
        <v>7</v>
      </c>
      <c r="B4014" s="84" t="n">
        <v>0.4796953053160027</v>
      </c>
      <c r="C4014" s="84" t="n">
        <v>0.5255495227537681</v>
      </c>
      <c r="D4014" s="84" t="n">
        <v>0.5616114503037837</v>
      </c>
      <c r="E4014" s="84" t="n">
        <v>0.4478626071579596</v>
      </c>
      <c r="F4014" s="84" t="n">
        <v>0.5083062436869057</v>
      </c>
      <c r="G4014" s="84" t="n">
        <v>0.5320376401209614</v>
      </c>
      <c r="H4014" s="84" t="n">
        <v>0.5789492205989221</v>
      </c>
      <c r="I4014" s="84" t="n">
        <v>0.5939696589462128</v>
      </c>
      <c r="J4014" s="84" t="n">
        <v>0.5939125070584308</v>
      </c>
      <c r="K4014" s="84" t="n">
        <v>0.6453508449968268</v>
      </c>
      <c r="L4014" s="84" t="n">
        <v>0.6618613275053756</v>
      </c>
      <c r="M4014" s="84" t="n">
        <v>0.6601575445074868</v>
      </c>
      <c r="N4014" s="84" t="n">
        <v>0.6313089947232031</v>
      </c>
      <c r="O4014" s="84" t="n">
        <v>0.6605388765701374</v>
      </c>
      <c r="P4014" s="84" t="n">
        <v>0.6774331567795407</v>
      </c>
      <c r="Q4014" s="84" t="n">
        <v>0.6974480193769828</v>
      </c>
      <c r="R4014" s="84" t="n">
        <v>0.697820049601156</v>
      </c>
      <c r="S4014" s="84" t="n">
        <v>0.7125753209519143</v>
      </c>
      <c r="T4014" s="84" t="n">
        <v>0.6898650174115909</v>
      </c>
      <c r="U4014" s="84" t="n">
        <v>0.6756484742039627</v>
      </c>
      <c r="V4014" s="84" t="n">
        <v>0.6896325991916192</v>
      </c>
      <c r="W4014" s="84" t="n">
        <v>0.6415523213067703</v>
      </c>
      <c r="X4014" s="84" t="n">
        <v>0.6328371208738476</v>
      </c>
      <c r="Y4014" s="84" t="n">
        <v>0.6570315987491505</v>
      </c>
      <c r="Z4014" s="84" t="n">
        <v>0.6181219634456699</v>
      </c>
      <c r="AA4014" s="84" t="n">
        <v>0.6488180718117066</v>
      </c>
      <c r="AB4014" s="84" t="n">
        <v>0.6380521100811904</v>
      </c>
      <c r="AC4014" s="84" t="n">
        <v>0.5750747466937198</v>
      </c>
      <c r="AD4014" s="84" t="n">
        <v>0.6018458798215779</v>
      </c>
      <c r="AE4014" s="84" t="n">
        <v>0.6533757139386075</v>
      </c>
      <c r="AF4014" s="84" t="n">
        <v>0.4251619118985174</v>
      </c>
      <c r="AG4014" s="84" t="n">
        <v>0.4572710185333471</v>
      </c>
      <c r="AH4014" s="84" t="n">
        <v>0.4705325913216264</v>
      </c>
      <c r="AI4014" s="84" t="n">
        <v>0.4455470449644674</v>
      </c>
      <c r="AJ4014" s="84" t="n">
        <v>0.5033797048465071</v>
      </c>
      <c r="AK4014" s="84" t="n">
        <v>0.5661364729500826</v>
      </c>
    </row>
    <row r="4015">
      <c r="A4015" s="84" t="n">
        <v>8</v>
      </c>
      <c r="B4015" s="84" t="n">
        <v>0.6184813314445246</v>
      </c>
      <c r="C4015" s="84" t="n">
        <v>0.6709580444874679</v>
      </c>
      <c r="D4015" s="84" t="n">
        <v>0.7153669053388024</v>
      </c>
      <c r="E4015" s="84" t="n">
        <v>0.6318725252758237</v>
      </c>
      <c r="F4015" s="84" t="n">
        <v>0.6625677701917936</v>
      </c>
      <c r="G4015" s="84" t="n">
        <v>0.7062332216347393</v>
      </c>
      <c r="H4015" s="84" t="n">
        <v>0.7392969818113354</v>
      </c>
      <c r="I4015" s="84" t="n">
        <v>0.7389544196645256</v>
      </c>
      <c r="J4015" s="84" t="n">
        <v>0.7344491264032711</v>
      </c>
      <c r="K4015" s="84" t="n">
        <v>0.8036410711670484</v>
      </c>
      <c r="L4015" s="84" t="n">
        <v>0.789623321230921</v>
      </c>
      <c r="M4015" s="84" t="n">
        <v>0.765791963256198</v>
      </c>
      <c r="N4015" s="84" t="n">
        <v>0.7742138512560925</v>
      </c>
      <c r="O4015" s="84" t="n">
        <v>0.805079118608431</v>
      </c>
      <c r="P4015" s="84" t="n">
        <v>0.7687534969340473</v>
      </c>
      <c r="Q4015" s="84" t="n">
        <v>0.8313299004645874</v>
      </c>
      <c r="R4015" s="84" t="n">
        <v>0.8164822621726062</v>
      </c>
      <c r="S4015" s="84" t="n">
        <v>0.8368615945600699</v>
      </c>
      <c r="T4015" s="84" t="n">
        <v>0.8022946355880604</v>
      </c>
      <c r="U4015" s="84" t="n">
        <v>0.7926907070177563</v>
      </c>
      <c r="V4015" s="84" t="n">
        <v>0.7855138167120349</v>
      </c>
      <c r="W4015" s="84" t="n">
        <v>0.7999061024546236</v>
      </c>
      <c r="X4015" s="84" t="n">
        <v>0.7671380783660982</v>
      </c>
      <c r="Y4015" s="84" t="n">
        <v>0.7571222771706001</v>
      </c>
      <c r="Z4015" s="84" t="n">
        <v>0.7286461144957713</v>
      </c>
      <c r="AA4015" s="84" t="n">
        <v>0.754851027552595</v>
      </c>
      <c r="AB4015" s="84" t="n">
        <v>0.7187909080868203</v>
      </c>
      <c r="AC4015" s="84" t="n">
        <v>0.7213637973436879</v>
      </c>
      <c r="AD4015" s="84" t="n">
        <v>0.748337382657833</v>
      </c>
      <c r="AE4015" s="84" t="n">
        <v>0.7799995255902394</v>
      </c>
      <c r="AF4015" s="84" t="n">
        <v>0.6489625149422825</v>
      </c>
      <c r="AG4015" s="84" t="n">
        <v>0.6256047986914376</v>
      </c>
      <c r="AH4015" s="84" t="n">
        <v>0.6560810339064419</v>
      </c>
      <c r="AI4015" s="84" t="n">
        <v>0.5925950816933538</v>
      </c>
      <c r="AJ4015" s="84" t="n">
        <v>0.6499273759199322</v>
      </c>
      <c r="AK4015" s="84" t="n">
        <v>0.7272147054518078</v>
      </c>
    </row>
    <row r="4016">
      <c r="A4016" s="84" t="n">
        <v>9</v>
      </c>
      <c r="B4016" s="84" t="n">
        <v>0.7495443662963608</v>
      </c>
      <c r="C4016" s="84" t="n">
        <v>0.7850957485011241</v>
      </c>
      <c r="D4016" s="84" t="n">
        <v>0.8161127154175545</v>
      </c>
      <c r="E4016" s="84" t="n">
        <v>0.7527659247299427</v>
      </c>
      <c r="F4016" s="84" t="n">
        <v>0.7856573410551638</v>
      </c>
      <c r="G4016" s="84" t="n">
        <v>0.8021983980787002</v>
      </c>
      <c r="H4016" s="84" t="n">
        <v>0.8102199285263082</v>
      </c>
      <c r="I4016" s="84" t="n">
        <v>0.8341225128567371</v>
      </c>
      <c r="J4016" s="84" t="n">
        <v>0.8184351785319287</v>
      </c>
      <c r="K4016" s="84" t="n">
        <v>0.8849441038260355</v>
      </c>
      <c r="L4016" s="84" t="n">
        <v>0.8579720117029151</v>
      </c>
      <c r="M4016" s="84" t="n">
        <v>0.8313590119486363</v>
      </c>
      <c r="N4016" s="84" t="n">
        <v>0.8777189602159055</v>
      </c>
      <c r="O4016" s="84" t="n">
        <v>0.8702747853616982</v>
      </c>
      <c r="P4016" s="84" t="n">
        <v>0.8458432306733746</v>
      </c>
      <c r="Q4016" s="84" t="n">
        <v>0.8994710670509614</v>
      </c>
      <c r="R4016" s="84" t="n">
        <v>0.8786445628878522</v>
      </c>
      <c r="S4016" s="84" t="n">
        <v>0.8771321806953586</v>
      </c>
      <c r="T4016" s="84" t="n">
        <v>0.8920977375194129</v>
      </c>
      <c r="U4016" s="84" t="n">
        <v>0.8532719799965529</v>
      </c>
      <c r="V4016" s="84" t="n">
        <v>0.8505465643817536</v>
      </c>
      <c r="W4016" s="84" t="n">
        <v>0.8620184428952333</v>
      </c>
      <c r="X4016" s="84" t="n">
        <v>0.8429686886369482</v>
      </c>
      <c r="Y4016" s="84" t="n">
        <v>0.8116423866840254</v>
      </c>
      <c r="Z4016" s="84" t="n">
        <v>0.8227680522351611</v>
      </c>
      <c r="AA4016" s="84" t="n">
        <v>0.8232561260850723</v>
      </c>
      <c r="AB4016" s="84" t="n">
        <v>0.8007917093379744</v>
      </c>
      <c r="AC4016" s="84" t="n">
        <v>0.81864949409293</v>
      </c>
      <c r="AD4016" s="84" t="n">
        <v>0.8378742292892666</v>
      </c>
      <c r="AE4016" s="84" t="n">
        <v>0.8355445743230203</v>
      </c>
      <c r="AF4016" s="84" t="n">
        <v>0.7911095648450462</v>
      </c>
      <c r="AG4016" s="84" t="n">
        <v>0.7747463495302148</v>
      </c>
      <c r="AH4016" s="84" t="n">
        <v>0.7882801363993318</v>
      </c>
      <c r="AI4016" s="84" t="n">
        <v>0.748512353371519</v>
      </c>
      <c r="AJ4016" s="84" t="n">
        <v>0.7752970426953845</v>
      </c>
      <c r="AK4016" s="84" t="n">
        <v>0.8232476630627993</v>
      </c>
    </row>
    <row r="4017">
      <c r="A4017" s="84" t="n">
        <v>10</v>
      </c>
      <c r="B4017" s="84" t="n">
        <v>0.8333291912087546</v>
      </c>
      <c r="C4017" s="84" t="n">
        <v>0.8387973342909485</v>
      </c>
      <c r="D4017" s="84" t="n">
        <v>0.845410322166417</v>
      </c>
      <c r="E4017" s="84" t="n">
        <v>0.8575404605389613</v>
      </c>
      <c r="F4017" s="84" t="n">
        <v>0.8596351424621095</v>
      </c>
      <c r="G4017" s="84" t="n">
        <v>0.8494890260846603</v>
      </c>
      <c r="H4017" s="84" t="n">
        <v>0.9276746768111683</v>
      </c>
      <c r="I4017" s="84" t="n">
        <v>0.9363003209375536</v>
      </c>
      <c r="J4017" s="84" t="n">
        <v>0.9120708439753634</v>
      </c>
      <c r="K4017" s="84" t="n">
        <v>0.9673681336662572</v>
      </c>
      <c r="L4017" s="84" t="n">
        <v>0.9579391589410975</v>
      </c>
      <c r="M4017" s="84" t="n">
        <v>0.9407695560525127</v>
      </c>
      <c r="N4017" s="84" t="n">
        <v>0.9877613222874176</v>
      </c>
      <c r="O4017" s="84" t="n">
        <v>0.9738866298916689</v>
      </c>
      <c r="P4017" s="84" t="n">
        <v>0.9450557182886956</v>
      </c>
      <c r="Q4017" s="84" t="n">
        <v>1</v>
      </c>
      <c r="R4017" s="84" t="n">
        <v>0.9727478736943863</v>
      </c>
      <c r="S4017" s="84" t="n">
        <v>0.9564473559526967</v>
      </c>
      <c r="T4017" s="84" t="n">
        <v>0.9805770112268846</v>
      </c>
      <c r="U4017" s="84" t="n">
        <v>0.9512792107369923</v>
      </c>
      <c r="V4017" s="84" t="n">
        <v>0.9507409057164069</v>
      </c>
      <c r="W4017" s="84" t="n">
        <v>0.9619484626491509</v>
      </c>
      <c r="X4017" s="84" t="n">
        <v>0.9516842459761977</v>
      </c>
      <c r="Y4017" s="84" t="n">
        <v>0.9207187372155664</v>
      </c>
      <c r="Z4017" s="84" t="n">
        <v>0.9344007866121694</v>
      </c>
      <c r="AA4017" s="84" t="n">
        <v>0.9413672478651344</v>
      </c>
      <c r="AB4017" s="84" t="n">
        <v>0.8933662809202233</v>
      </c>
      <c r="AC4017" s="84" t="n">
        <v>0.9377376620334767</v>
      </c>
      <c r="AD4017" s="84" t="n">
        <v>0.9509309743827465</v>
      </c>
      <c r="AE4017" s="84" t="n">
        <v>0.943211869475771</v>
      </c>
      <c r="AF4017" s="84" t="n">
        <v>0.8601794858070616</v>
      </c>
      <c r="AG4017" s="84" t="n">
        <v>0.8487909629914077</v>
      </c>
      <c r="AH4017" s="84" t="n">
        <v>0.8544087271846538</v>
      </c>
      <c r="AI4017" s="84" t="n">
        <v>0.8288999959676568</v>
      </c>
      <c r="AJ4017" s="84" t="n">
        <v>0.8432118750208971</v>
      </c>
      <c r="AK4017" s="84" t="n">
        <v>0.8590284196658233</v>
      </c>
    </row>
    <row r="4018">
      <c r="A4018" s="84" t="n">
        <v>11</v>
      </c>
      <c r="B4018" s="84" t="n">
        <v>0.9543185790855847</v>
      </c>
      <c r="C4018" s="84" t="n">
        <v>0.9527909406486801</v>
      </c>
      <c r="D4018" s="84" t="n">
        <v>0.9479936569273639</v>
      </c>
      <c r="E4018" s="84" t="n">
        <v>0.9439357244454696</v>
      </c>
      <c r="F4018" s="84" t="n">
        <v>0.9713019652102934</v>
      </c>
      <c r="G4018" s="84" t="n">
        <v>0.9497639240784869</v>
      </c>
      <c r="H4018" s="84" t="n">
        <v>1</v>
      </c>
      <c r="I4018" s="84" t="n">
        <v>1</v>
      </c>
      <c r="J4018" s="84" t="n">
        <v>0.9875414403732622</v>
      </c>
      <c r="K4018" s="84" t="n">
        <v>0.9947855550472895</v>
      </c>
      <c r="L4018" s="84" t="n">
        <v>1</v>
      </c>
      <c r="M4018" s="84" t="n">
        <v>0.9880088361012349</v>
      </c>
      <c r="N4018" s="84" t="n">
        <v>1</v>
      </c>
      <c r="O4018" s="84" t="n">
        <v>1</v>
      </c>
      <c r="P4018" s="84" t="n">
        <v>0.952376439772156</v>
      </c>
      <c r="Q4018" s="84" t="n">
        <v>0.9869708795156422</v>
      </c>
      <c r="R4018" s="84" t="n">
        <v>0.9958287321574202</v>
      </c>
      <c r="S4018" s="84" t="n">
        <v>0.9791301371221466</v>
      </c>
      <c r="T4018" s="84" t="n">
        <v>1</v>
      </c>
      <c r="U4018" s="84" t="n">
        <v>0.9857726458190963</v>
      </c>
      <c r="V4018" s="84" t="n">
        <v>0.9687892435865709</v>
      </c>
      <c r="W4018" s="84" t="n">
        <v>1</v>
      </c>
      <c r="X4018" s="84" t="n">
        <v>1</v>
      </c>
      <c r="Y4018" s="84" t="n">
        <v>0.9770541634565961</v>
      </c>
      <c r="Z4018" s="84" t="n">
        <v>1</v>
      </c>
      <c r="AA4018" s="84" t="n">
        <v>0.990512267024153</v>
      </c>
      <c r="AB4018" s="84" t="n">
        <v>0.9592381447833387</v>
      </c>
      <c r="AC4018" s="84" t="n">
        <v>1</v>
      </c>
      <c r="AD4018" s="84" t="n">
        <v>1</v>
      </c>
      <c r="AE4018" s="84" t="n">
        <v>0.9943532416611265</v>
      </c>
      <c r="AF4018" s="84" t="n">
        <v>0.9567556959089367</v>
      </c>
      <c r="AG4018" s="84" t="n">
        <v>0.9652715411560994</v>
      </c>
      <c r="AH4018" s="84" t="n">
        <v>0.9613737061186307</v>
      </c>
      <c r="AI4018" s="84" t="n">
        <v>0.9527274961644737</v>
      </c>
      <c r="AJ4018" s="84" t="n">
        <v>0.9620759983111093</v>
      </c>
      <c r="AK4018" s="84" t="n">
        <v>0.9698805913967253</v>
      </c>
    </row>
    <row r="4019">
      <c r="A4019" s="84" t="n">
        <v>12</v>
      </c>
      <c r="B4019" s="84" t="n">
        <v>1</v>
      </c>
      <c r="C4019" s="84" t="n">
        <v>1</v>
      </c>
      <c r="D4019" s="84" t="n">
        <v>1</v>
      </c>
      <c r="E4019" s="84" t="n">
        <v>1</v>
      </c>
      <c r="F4019" s="84" t="n">
        <v>1</v>
      </c>
      <c r="G4019" s="84" t="n">
        <v>1</v>
      </c>
      <c r="H4019" s="84" t="n">
        <v>0.9855838513797659</v>
      </c>
      <c r="I4019" s="84" t="n">
        <v>0.9839899552520885</v>
      </c>
      <c r="J4019" s="84" t="n">
        <v>0.9706197542635672</v>
      </c>
      <c r="K4019" s="84" t="n">
        <v>0.9397138564291898</v>
      </c>
      <c r="L4019" s="84" t="n">
        <v>0.9497981599633403</v>
      </c>
      <c r="M4019" s="84" t="n">
        <v>0.9521942209073452</v>
      </c>
      <c r="N4019" s="84" t="n">
        <v>0.9462132604696752</v>
      </c>
      <c r="O4019" s="84" t="n">
        <v>0.9517817546869997</v>
      </c>
      <c r="P4019" s="84" t="n">
        <v>0.918047754642056</v>
      </c>
      <c r="Q4019" s="84" t="n">
        <v>0.9405488033579659</v>
      </c>
      <c r="R4019" s="84" t="n">
        <v>0.9530536201991056</v>
      </c>
      <c r="S4019" s="84" t="n">
        <v>0.9285726353646881</v>
      </c>
      <c r="T4019" s="84" t="n">
        <v>0.9659020161869644</v>
      </c>
      <c r="U4019" s="84" t="n">
        <v>0.9483820578179445</v>
      </c>
      <c r="V4019" s="84" t="n">
        <v>0.9242689103357253</v>
      </c>
      <c r="W4019" s="84" t="n">
        <v>0.9674866461745607</v>
      </c>
      <c r="X4019" s="84" t="n">
        <v>0.9655702507082473</v>
      </c>
      <c r="Y4019" s="84" t="n">
        <v>0.9549923832457048</v>
      </c>
      <c r="Z4019" s="84" t="n">
        <v>0.9872416518855558</v>
      </c>
      <c r="AA4019" s="84" t="n">
        <v>0.9671057971483487</v>
      </c>
      <c r="AB4019" s="84" t="n">
        <v>0.9502681838590374</v>
      </c>
      <c r="AC4019" s="84" t="n">
        <v>0.9590279472914111</v>
      </c>
      <c r="AD4019" s="84" t="n">
        <v>0.9611331493426916</v>
      </c>
      <c r="AE4019" s="84" t="n">
        <v>0.9649007297576087</v>
      </c>
      <c r="AF4019" s="84" t="n">
        <v>1</v>
      </c>
      <c r="AG4019" s="84" t="n">
        <v>1</v>
      </c>
      <c r="AH4019" s="84" t="n">
        <v>1</v>
      </c>
      <c r="AI4019" s="84" t="n">
        <v>1</v>
      </c>
      <c r="AJ4019" s="84" t="n">
        <v>1</v>
      </c>
      <c r="AK4019" s="84" t="n">
        <v>1</v>
      </c>
    </row>
    <row r="4020">
      <c r="A4020" s="84" t="n">
        <v>13</v>
      </c>
      <c r="B4020" s="84" t="n">
        <v>0.9568390618916255</v>
      </c>
      <c r="C4020" s="84" t="n">
        <v>0.9757132020776085</v>
      </c>
      <c r="D4020" s="84" t="n">
        <v>0.9627422691009089</v>
      </c>
      <c r="E4020" s="84" t="n">
        <v>0.9702379579441052</v>
      </c>
      <c r="F4020" s="84" t="n">
        <v>0.9449835112259469</v>
      </c>
      <c r="G4020" s="84" t="n">
        <v>0.9750092732885279</v>
      </c>
      <c r="H4020" s="84" t="n">
        <v>0.8901905789157888</v>
      </c>
      <c r="I4020" s="84" t="n">
        <v>0.8937855761719893</v>
      </c>
      <c r="J4020" s="84" t="n">
        <v>0.880835828113644</v>
      </c>
      <c r="K4020" s="84" t="n">
        <v>0.8599711795240824</v>
      </c>
      <c r="L4020" s="84" t="n">
        <v>0.8477219500158623</v>
      </c>
      <c r="M4020" s="84" t="n">
        <v>0.8409646210915777</v>
      </c>
      <c r="N4020" s="84" t="n">
        <v>0.8365351047974544</v>
      </c>
      <c r="O4020" s="84" t="n">
        <v>0.8445934107098622</v>
      </c>
      <c r="P4020" s="84" t="n">
        <v>0.8180396967980851</v>
      </c>
      <c r="Q4020" s="84" t="n">
        <v>0.8461210194586648</v>
      </c>
      <c r="R4020" s="84" t="n">
        <v>0.8471008537655188</v>
      </c>
      <c r="S4020" s="84" t="n">
        <v>0.8242710680130843</v>
      </c>
      <c r="T4020" s="84" t="n">
        <v>0.8647112549344245</v>
      </c>
      <c r="U4020" s="84" t="n">
        <v>0.8447623851571591</v>
      </c>
      <c r="V4020" s="84" t="n">
        <v>0.8165595974593746</v>
      </c>
      <c r="W4020" s="84" t="n">
        <v>0.8542869544419739</v>
      </c>
      <c r="X4020" s="84" t="n">
        <v>0.860967530909494</v>
      </c>
      <c r="Y4020" s="84" t="n">
        <v>0.8491556300460268</v>
      </c>
      <c r="Z4020" s="84" t="n">
        <v>0.9086286342253415</v>
      </c>
      <c r="AA4020" s="84" t="n">
        <v>0.8827610207462759</v>
      </c>
      <c r="AB4020" s="84" t="n">
        <v>0.8526436386474934</v>
      </c>
      <c r="AC4020" s="84" t="n">
        <v>0.882613474581891</v>
      </c>
      <c r="AD4020" s="84" t="n">
        <v>0.8672260930029007</v>
      </c>
      <c r="AE4020" s="84" t="n">
        <v>0.87403202778759</v>
      </c>
      <c r="AF4020" s="84" t="n">
        <v>0.9703562953843957</v>
      </c>
      <c r="AG4020" s="84" t="n">
        <v>0.959590230729687</v>
      </c>
      <c r="AH4020" s="84" t="n">
        <v>0.9573952892925038</v>
      </c>
      <c r="AI4020" s="84" t="n">
        <v>0.9837477366073402</v>
      </c>
      <c r="AJ4020" s="84" t="n">
        <v>0.9618691772397404</v>
      </c>
      <c r="AK4020" s="84" t="n">
        <v>0.956513519730651</v>
      </c>
    </row>
    <row r="4021">
      <c r="A4021" s="84" t="n">
        <v>14</v>
      </c>
      <c r="B4021" s="84" t="n">
        <v>0.8563076273081991</v>
      </c>
      <c r="C4021" s="84" t="n">
        <v>0.8813611145807311</v>
      </c>
      <c r="D4021" s="84" t="n">
        <v>0.8467927485183233</v>
      </c>
      <c r="E4021" s="84" t="n">
        <v>0.8870026525198939</v>
      </c>
      <c r="F4021" s="84" t="n">
        <v>0.8469303373054063</v>
      </c>
      <c r="G4021" s="84" t="n">
        <v>0.8511197102961793</v>
      </c>
      <c r="H4021" s="84" t="n">
        <v>0.8698622785362498</v>
      </c>
      <c r="I4021" s="84" t="n">
        <v>0.8706198490177478</v>
      </c>
      <c r="J4021" s="84" t="n">
        <v>0.8607424850897092</v>
      </c>
      <c r="K4021" s="84" t="n">
        <v>0.8746236975187991</v>
      </c>
      <c r="L4021" s="84" t="n">
        <v>0.8490749762064227</v>
      </c>
      <c r="M4021" s="84" t="n">
        <v>0.8342829815181693</v>
      </c>
      <c r="N4021" s="84" t="n">
        <v>0.8325858990023766</v>
      </c>
      <c r="O4021" s="84" t="n">
        <v>0.8481206687168831</v>
      </c>
      <c r="P4021" s="84" t="n">
        <v>0.8217207696035428</v>
      </c>
      <c r="Q4021" s="84" t="n">
        <v>0.8630608764650677</v>
      </c>
      <c r="R4021" s="84" t="n">
        <v>0.8522241792295554</v>
      </c>
      <c r="S4021" s="84" t="n">
        <v>0.8358045486031789</v>
      </c>
      <c r="T4021" s="84" t="n">
        <v>0.8733503458372959</v>
      </c>
      <c r="U4021" s="84" t="n">
        <v>0.8555773493109626</v>
      </c>
      <c r="V4021" s="84" t="n">
        <v>0.8287427204487338</v>
      </c>
      <c r="W4021" s="84" t="n">
        <v>0.8564271098158366</v>
      </c>
      <c r="X4021" s="84" t="n">
        <v>0.8607881154327438</v>
      </c>
      <c r="Y4021" s="84" t="n">
        <v>0.8589565920764776</v>
      </c>
      <c r="Z4021" s="84" t="n">
        <v>0.8930988277936301</v>
      </c>
      <c r="AA4021" s="84" t="n">
        <v>0.8886548793032196</v>
      </c>
      <c r="AB4021" s="84" t="n">
        <v>0.8616194815133845</v>
      </c>
      <c r="AC4021" s="84" t="n">
        <v>0.8865924396841095</v>
      </c>
      <c r="AD4021" s="84" t="n">
        <v>0.8650806051302636</v>
      </c>
      <c r="AE4021" s="84" t="n">
        <v>0.8805115675844787</v>
      </c>
      <c r="AF4021" s="84" t="n">
        <v>0.8560509554140128</v>
      </c>
      <c r="AG4021" s="84" t="n">
        <v>0.8611908661351371</v>
      </c>
      <c r="AH4021" s="84" t="n">
        <v>0.8300037751400539</v>
      </c>
      <c r="AI4021" s="84" t="n">
        <v>0.8875417875569568</v>
      </c>
      <c r="AJ4021" s="84" t="n">
        <v>0.8600581761932082</v>
      </c>
      <c r="AK4021" s="84" t="n">
        <v>0.8334912900729835</v>
      </c>
    </row>
    <row r="4022">
      <c r="A4022" s="84" t="n">
        <v>15</v>
      </c>
      <c r="B4022" s="84" t="n">
        <v>0.8609488778984518</v>
      </c>
      <c r="C4022" s="84" t="n">
        <v>0.8665964719168957</v>
      </c>
      <c r="D4022" s="84" t="n">
        <v>0.8471890043476414</v>
      </c>
      <c r="E4022" s="84" t="n">
        <v>0.872396494060662</v>
      </c>
      <c r="F4022" s="84" t="n">
        <v>0.8350016777323277</v>
      </c>
      <c r="G4022" s="84" t="n">
        <v>0.8326564356622387</v>
      </c>
      <c r="H4022" s="84" t="n">
        <v>0.8389290559384572</v>
      </c>
      <c r="I4022" s="84" t="n">
        <v>0.8634589827182644</v>
      </c>
      <c r="J4022" s="84" t="n">
        <v>0.8619508334787382</v>
      </c>
      <c r="K4022" s="84" t="n">
        <v>0.8638042666599164</v>
      </c>
      <c r="L4022" s="84" t="n">
        <v>0.8424663541189329</v>
      </c>
      <c r="M4022" s="84" t="n">
        <v>0.8333417586024001</v>
      </c>
      <c r="N4022" s="84" t="n">
        <v>0.8248452542395639</v>
      </c>
      <c r="O4022" s="84" t="n">
        <v>0.8377243808568618</v>
      </c>
      <c r="P4022" s="84" t="n">
        <v>0.827399847241437</v>
      </c>
      <c r="Q4022" s="84" t="n">
        <v>0.8762033516312241</v>
      </c>
      <c r="R4022" s="84" t="n">
        <v>0.8516874698231738</v>
      </c>
      <c r="S4022" s="84" t="n">
        <v>0.8476193694305837</v>
      </c>
      <c r="T4022" s="84" t="n">
        <v>0.8517911019587185</v>
      </c>
      <c r="U4022" s="84" t="n">
        <v>0.8516629198476355</v>
      </c>
      <c r="V4022" s="84" t="n">
        <v>0.833822651158954</v>
      </c>
      <c r="W4022" s="84" t="n">
        <v>0.8473048746999265</v>
      </c>
      <c r="X4022" s="84" t="n">
        <v>0.8544827508292923</v>
      </c>
      <c r="Y4022" s="84" t="n">
        <v>0.860423997379883</v>
      </c>
      <c r="Z4022" s="84" t="n">
        <v>0.86089528546824</v>
      </c>
      <c r="AA4022" s="84" t="n">
        <v>0.8766406385526254</v>
      </c>
      <c r="AB4022" s="84" t="n">
        <v>0.8493392945722097</v>
      </c>
      <c r="AC4022" s="84" t="n">
        <v>0.8596666981785651</v>
      </c>
      <c r="AD4022" s="84" t="n">
        <v>0.8514338508718081</v>
      </c>
      <c r="AE4022" s="84" t="n">
        <v>0.8702585469085472</v>
      </c>
      <c r="AF4022" s="84" t="n">
        <v>0.8276097700226587</v>
      </c>
      <c r="AG4022" s="84" t="n">
        <v>0.8434945412171508</v>
      </c>
      <c r="AH4022" s="84" t="n">
        <v>0.813699618717033</v>
      </c>
      <c r="AI4022" s="84" t="n">
        <v>0.8565138664603132</v>
      </c>
      <c r="AJ4022" s="84" t="n">
        <v>0.8445616857899721</v>
      </c>
      <c r="AK4022" s="84" t="n">
        <v>0.8281946506618708</v>
      </c>
    </row>
    <row r="4023">
      <c r="A4023" s="84" t="n">
        <v>16</v>
      </c>
      <c r="B4023" s="84" t="n">
        <v>0.8239845581595711</v>
      </c>
      <c r="C4023" s="84" t="n">
        <v>0.8326476496794073</v>
      </c>
      <c r="D4023" s="84" t="n">
        <v>0.7992301315316107</v>
      </c>
      <c r="E4023" s="84" t="n">
        <v>0.8489582132010919</v>
      </c>
      <c r="F4023" s="84" t="n">
        <v>0.808103360751845</v>
      </c>
      <c r="G4023" s="84" t="n">
        <v>0.8321314732269158</v>
      </c>
      <c r="H4023" s="84" t="n">
        <v>0.9624472789145571</v>
      </c>
      <c r="I4023" s="84" t="n">
        <v>0.9702714641142268</v>
      </c>
      <c r="J4023" s="84" t="n">
        <v>0.9884063128131644</v>
      </c>
      <c r="K4023" s="84" t="n">
        <v>1</v>
      </c>
      <c r="L4023" s="84" t="n">
        <v>0.9817967499735629</v>
      </c>
      <c r="M4023" s="84" t="n">
        <v>1</v>
      </c>
      <c r="N4023" s="84" t="n">
        <v>0.9663033553983109</v>
      </c>
      <c r="O4023" s="84" t="n">
        <v>0.9931155633160337</v>
      </c>
      <c r="P4023" s="84" t="n">
        <v>1</v>
      </c>
      <c r="Q4023" s="84" t="n">
        <v>0.9922985495601674</v>
      </c>
      <c r="R4023" s="84" t="n">
        <v>1</v>
      </c>
      <c r="S4023" s="84" t="n">
        <v>0.9966959049936791</v>
      </c>
      <c r="T4023" s="84" t="n">
        <v>0.9850718698475035</v>
      </c>
      <c r="U4023" s="84" t="n">
        <v>1</v>
      </c>
      <c r="V4023" s="84" t="n">
        <v>1</v>
      </c>
      <c r="W4023" s="84" t="n">
        <v>0.989143317772325</v>
      </c>
      <c r="X4023" s="84" t="n">
        <v>0.9889187406593668</v>
      </c>
      <c r="Y4023" s="84" t="n">
        <v>1</v>
      </c>
      <c r="Z4023" s="84" t="n">
        <v>0.9633878306470272</v>
      </c>
      <c r="AA4023" s="84" t="n">
        <v>1</v>
      </c>
      <c r="AB4023" s="84" t="n">
        <v>1</v>
      </c>
      <c r="AC4023" s="84" t="n">
        <v>0.9357425355602367</v>
      </c>
      <c r="AD4023" s="84" t="n">
        <v>0.973659026883516</v>
      </c>
      <c r="AE4023" s="84" t="n">
        <v>1</v>
      </c>
      <c r="AF4023" s="84" t="n">
        <v>0.7976895216685399</v>
      </c>
      <c r="AG4023" s="84" t="n">
        <v>0.8046331745704509</v>
      </c>
      <c r="AH4023" s="84" t="n">
        <v>0.7824036458832128</v>
      </c>
      <c r="AI4023" s="84" t="n">
        <v>0.8231875097208274</v>
      </c>
      <c r="AJ4023" s="84" t="n">
        <v>0.8289329364183502</v>
      </c>
      <c r="AK4023" s="84" t="n">
        <v>0.7812543131391289</v>
      </c>
    </row>
    <row r="4024">
      <c r="A4024" s="84" t="n">
        <v>17</v>
      </c>
      <c r="B4024" s="84" t="n">
        <v>0.959711625286842</v>
      </c>
      <c r="C4024" s="84" t="n">
        <v>0.9564805562494795</v>
      </c>
      <c r="D4024" s="84" t="n">
        <v>0.9592787548032985</v>
      </c>
      <c r="E4024" s="84" t="n">
        <v>0.980396340291393</v>
      </c>
      <c r="F4024" s="84" t="n">
        <v>0.9563053535039032</v>
      </c>
      <c r="G4024" s="84" t="n">
        <v>0.9987708963340649</v>
      </c>
      <c r="H4024" s="84" t="n">
        <v>0.9399494299876302</v>
      </c>
      <c r="I4024" s="84" t="n">
        <v>0.9792101329286625</v>
      </c>
      <c r="J4024" s="84" t="n">
        <v>1</v>
      </c>
      <c r="K4024" s="84" t="n">
        <v>0.9544224242829685</v>
      </c>
      <c r="L4024" s="84" t="n">
        <v>0.9518578730304206</v>
      </c>
      <c r="M4024" s="84" t="n">
        <v>0.9828541762453948</v>
      </c>
      <c r="N4024" s="84" t="n">
        <v>0.960892288894558</v>
      </c>
      <c r="O4024" s="84" t="n">
        <v>0.9803526653817574</v>
      </c>
      <c r="P4024" s="84" t="n">
        <v>0.9883070469817701</v>
      </c>
      <c r="Q4024" s="84" t="n">
        <v>0.9842670369586274</v>
      </c>
      <c r="R4024" s="84" t="n">
        <v>0.9876525450017238</v>
      </c>
      <c r="S4024" s="84" t="n">
        <v>1</v>
      </c>
      <c r="T4024" s="84" t="n">
        <v>0.9778233116914216</v>
      </c>
      <c r="U4024" s="84" t="n">
        <v>0.9906325564919743</v>
      </c>
      <c r="V4024" s="84" t="n">
        <v>0.9998944155737027</v>
      </c>
      <c r="W4024" s="84" t="n">
        <v>0.9572677585947258</v>
      </c>
      <c r="X4024" s="84" t="n">
        <v>0.9650449157365932</v>
      </c>
      <c r="Y4024" s="84" t="n">
        <v>0.9854238516883319</v>
      </c>
      <c r="Z4024" s="84" t="n">
        <v>0.9290137143004036</v>
      </c>
      <c r="AA4024" s="84" t="n">
        <v>0.9703752706214759</v>
      </c>
      <c r="AB4024" s="84" t="n">
        <v>0.9782211309405161</v>
      </c>
      <c r="AC4024" s="84" t="n">
        <v>0.9025012451903199</v>
      </c>
      <c r="AD4024" s="84" t="n">
        <v>0.9373908527475057</v>
      </c>
      <c r="AE4024" s="84" t="n">
        <v>0.9632537585754372</v>
      </c>
      <c r="AF4024" s="84" t="n">
        <v>0.8857356955521062</v>
      </c>
      <c r="AG4024" s="84" t="n">
        <v>0.8888901669354988</v>
      </c>
      <c r="AH4024" s="84" t="n">
        <v>0.8887124548110792</v>
      </c>
      <c r="AI4024" s="84" t="n">
        <v>0.9304996841331135</v>
      </c>
      <c r="AJ4024" s="84" t="n">
        <v>0.9381797319492396</v>
      </c>
      <c r="AK4024" s="84" t="n">
        <v>0.9520625692716287</v>
      </c>
    </row>
    <row r="4025">
      <c r="A4025" s="84" t="n">
        <v>18</v>
      </c>
      <c r="B4025" s="84" t="n">
        <v>0.8809719081111083</v>
      </c>
      <c r="C4025" s="84" t="n">
        <v>0.8963667874094431</v>
      </c>
      <c r="D4025" s="84" t="n">
        <v>0.9244521874885946</v>
      </c>
      <c r="E4025" s="84" t="n">
        <v>0.9280071502710182</v>
      </c>
      <c r="F4025" s="84" t="n">
        <v>0.9105151830456073</v>
      </c>
      <c r="G4025" s="84" t="n">
        <v>0.9477858844831162</v>
      </c>
      <c r="H4025" s="84" t="n">
        <v>0.7326968385824209</v>
      </c>
      <c r="I4025" s="84" t="n">
        <v>0.8052356775171006</v>
      </c>
      <c r="J4025" s="84" t="n">
        <v>0.8245030246492082</v>
      </c>
      <c r="K4025" s="84" t="n">
        <v>0.7622364978601609</v>
      </c>
      <c r="L4025" s="84" t="n">
        <v>0.7418232577813811</v>
      </c>
      <c r="M4025" s="84" t="n">
        <v>0.7480459393813925</v>
      </c>
      <c r="N4025" s="84" t="n">
        <v>0.7866740738751562</v>
      </c>
      <c r="O4025" s="84" t="n">
        <v>0.7825398311894679</v>
      </c>
      <c r="P4025" s="84" t="n">
        <v>0.7882846893020203</v>
      </c>
      <c r="Q4025" s="84" t="n">
        <v>0.8174189472350627</v>
      </c>
      <c r="R4025" s="84" t="n">
        <v>0.8087674567873077</v>
      </c>
      <c r="S4025" s="84" t="n">
        <v>0.8312002650327877</v>
      </c>
      <c r="T4025" s="84" t="n">
        <v>0.8159895872529368</v>
      </c>
      <c r="U4025" s="84" t="n">
        <v>0.8112455777901132</v>
      </c>
      <c r="V4025" s="84" t="n">
        <v>0.8305746102449888</v>
      </c>
      <c r="W4025" s="84" t="n">
        <v>0.7683122359131535</v>
      </c>
      <c r="X4025" s="84" t="n">
        <v>0.7776614550998647</v>
      </c>
      <c r="Y4025" s="84" t="n">
        <v>0.8005302006930254</v>
      </c>
      <c r="Z4025" s="84" t="n">
        <v>0.731419179455541</v>
      </c>
      <c r="AA4025" s="84" t="n">
        <v>0.7671254787102266</v>
      </c>
      <c r="AB4025" s="84" t="n">
        <v>0.7744262329366509</v>
      </c>
      <c r="AC4025" s="84" t="n">
        <v>0.7139392177806121</v>
      </c>
      <c r="AD4025" s="84" t="n">
        <v>0.7183035144582237</v>
      </c>
      <c r="AE4025" s="84" t="n">
        <v>0.7459933210798848</v>
      </c>
      <c r="AF4025" s="84" t="n">
        <v>0.8297382647326447</v>
      </c>
      <c r="AG4025" s="84" t="n">
        <v>0.8468986675184355</v>
      </c>
      <c r="AH4025" s="84" t="n">
        <v>0.8279512358177379</v>
      </c>
      <c r="AI4025" s="84" t="n">
        <v>0.8542288719615813</v>
      </c>
      <c r="AJ4025" s="84" t="n">
        <v>0.8662826323854577</v>
      </c>
      <c r="AK4025" s="84" t="n">
        <v>0.91655032518455</v>
      </c>
    </row>
    <row r="4026">
      <c r="A4026" s="84" t="n">
        <v>19</v>
      </c>
      <c r="B4026" s="84" t="n">
        <v>0.6762080506333308</v>
      </c>
      <c r="C4026" s="84" t="n">
        <v>0.6840797136522607</v>
      </c>
      <c r="D4026" s="84" t="n">
        <v>0.7112717652079933</v>
      </c>
      <c r="E4026" s="84" t="n">
        <v>0.6941490793065006</v>
      </c>
      <c r="F4026" s="84" t="n">
        <v>0.6802850382560983</v>
      </c>
      <c r="G4026" s="84" t="n">
        <v>0.712768532431362</v>
      </c>
      <c r="H4026" s="84" t="n">
        <v>0.6634577993774645</v>
      </c>
      <c r="I4026" s="84" t="n">
        <v>0.6809821240265536</v>
      </c>
      <c r="J4026" s="84" t="n">
        <v>0.7049548466517277</v>
      </c>
      <c r="K4026" s="84" t="n">
        <v>0.6593886226018344</v>
      </c>
      <c r="L4026" s="84" t="n">
        <v>0.6588848390849166</v>
      </c>
      <c r="M4026" s="84" t="n">
        <v>0.6806983504927978</v>
      </c>
      <c r="N4026" s="84" t="n">
        <v>0.6798625750231616</v>
      </c>
      <c r="O4026" s="84" t="n">
        <v>0.6858148401012621</v>
      </c>
      <c r="P4026" s="84" t="n">
        <v>0.7187681939874865</v>
      </c>
      <c r="Q4026" s="84" t="n">
        <v>0.7207674111957754</v>
      </c>
      <c r="R4026" s="84" t="n">
        <v>0.7519152313003068</v>
      </c>
      <c r="S4026" s="84" t="n">
        <v>0.7722811551257179</v>
      </c>
      <c r="T4026" s="84" t="n">
        <v>0.735815881833793</v>
      </c>
      <c r="U4026" s="84" t="n">
        <v>0.756723619899661</v>
      </c>
      <c r="V4026" s="84" t="n">
        <v>0.7812567846242678</v>
      </c>
      <c r="W4026" s="84" t="n">
        <v>0.6978660454074356</v>
      </c>
      <c r="X4026" s="84" t="n">
        <v>0.7242817194189416</v>
      </c>
      <c r="Y4026" s="84" t="n">
        <v>0.7449867537241674</v>
      </c>
      <c r="Z4026" s="84" t="n">
        <v>0.641223875992905</v>
      </c>
      <c r="AA4026" s="84" t="n">
        <v>0.698468657775835</v>
      </c>
      <c r="AB4026" s="84" t="n">
        <v>0.7220678031013519</v>
      </c>
      <c r="AC4026" s="84" t="n">
        <v>0.6165138339586328</v>
      </c>
      <c r="AD4026" s="84" t="n">
        <v>0.6539448023137303</v>
      </c>
      <c r="AE4026" s="84" t="n">
        <v>0.6820973783731975</v>
      </c>
      <c r="AF4026" s="84" t="n">
        <v>0.599313101036593</v>
      </c>
      <c r="AG4026" s="84" t="n">
        <v>0.6249703960165057</v>
      </c>
      <c r="AH4026" s="84" t="n">
        <v>0.634160507092135</v>
      </c>
      <c r="AI4026" s="84" t="n">
        <v>0.639011192632717</v>
      </c>
      <c r="AJ4026" s="84" t="n">
        <v>0.6585108942037728</v>
      </c>
      <c r="AK4026" s="84" t="n">
        <v>0.7074844726991364</v>
      </c>
    </row>
    <row r="4027">
      <c r="A4027" s="84" t="n">
        <v>20</v>
      </c>
      <c r="B4027" s="84" t="n">
        <v>0.6103275592116708</v>
      </c>
      <c r="C4027" s="84" t="n">
        <v>0.6484065986968108</v>
      </c>
      <c r="D4027" s="84" t="n">
        <v>0.684890958886968</v>
      </c>
      <c r="E4027" s="84" t="n">
        <v>0.6552435320801139</v>
      </c>
      <c r="F4027" s="84" t="n">
        <v>0.6418927861656715</v>
      </c>
      <c r="G4027" s="84" t="n">
        <v>0.6809548658045129</v>
      </c>
      <c r="H4027" s="84" t="n">
        <v>0.6274218267493195</v>
      </c>
      <c r="I4027" s="84" t="n">
        <v>0.6303308497028403</v>
      </c>
      <c r="J4027" s="84" t="n">
        <v>0.6403003078918409</v>
      </c>
      <c r="K4027" s="84" t="n">
        <v>0.5874477244661249</v>
      </c>
      <c r="L4027" s="84" t="n">
        <v>0.6139676407346045</v>
      </c>
      <c r="M4027" s="84" t="n">
        <v>0.6281182522621847</v>
      </c>
      <c r="N4027" s="84" t="n">
        <v>0.5936446822508963</v>
      </c>
      <c r="O4027" s="84" t="n">
        <v>0.6170266628804129</v>
      </c>
      <c r="P4027" s="84" t="n">
        <v>0.6402342903252531</v>
      </c>
      <c r="Q4027" s="84" t="n">
        <v>0.6433911720040608</v>
      </c>
      <c r="R4027" s="84" t="n">
        <v>0.6655714516629362</v>
      </c>
      <c r="S4027" s="84" t="n">
        <v>0.6606258094041096</v>
      </c>
      <c r="T4027" s="84" t="n">
        <v>0.666653553811736</v>
      </c>
      <c r="U4027" s="84" t="n">
        <v>0.6675963106700274</v>
      </c>
      <c r="V4027" s="84" t="n">
        <v>0.66987049410212</v>
      </c>
      <c r="W4027" s="84" t="n">
        <v>0.6499517224884621</v>
      </c>
      <c r="X4027" s="84" t="n">
        <v>0.6282871766621083</v>
      </c>
      <c r="Y4027" s="84" t="n">
        <v>0.6633639363292955</v>
      </c>
      <c r="Z4027" s="84" t="n">
        <v>0.5992696203182438</v>
      </c>
      <c r="AA4027" s="84" t="n">
        <v>0.6434048465448251</v>
      </c>
      <c r="AB4027" s="84" t="n">
        <v>0.6664808408823697</v>
      </c>
      <c r="AC4027" s="84" t="n">
        <v>0.5698710504891163</v>
      </c>
      <c r="AD4027" s="84" t="n">
        <v>0.6147469462218607</v>
      </c>
      <c r="AE4027" s="84" t="n">
        <v>0.6292635173124304</v>
      </c>
      <c r="AF4027" s="84" t="n">
        <v>0.542844653785081</v>
      </c>
      <c r="AG4027" s="84" t="n">
        <v>0.5831086674859929</v>
      </c>
      <c r="AH4027" s="84" t="n">
        <v>0.5916979047663768</v>
      </c>
      <c r="AI4027" s="84" t="n">
        <v>0.604342641645657</v>
      </c>
      <c r="AJ4027" s="84" t="n">
        <v>0.6256106621440214</v>
      </c>
      <c r="AK4027" s="84" t="n">
        <v>0.685935715928815</v>
      </c>
    </row>
    <row r="4028">
      <c r="A4028" s="84" t="n">
        <v>21</v>
      </c>
      <c r="B4028" s="84" t="n">
        <v>0.5835321553131032</v>
      </c>
      <c r="C4028" s="84" t="n">
        <v>0.6248002799983345</v>
      </c>
      <c r="D4028" s="84" t="n">
        <v>0.6624972906380091</v>
      </c>
      <c r="E4028" s="84" t="n">
        <v>0.62782839349556</v>
      </c>
      <c r="F4028" s="84" t="n">
        <v>0.6182414255092029</v>
      </c>
      <c r="G4028" s="84" t="n">
        <v>0.6575924656888326</v>
      </c>
      <c r="H4028" s="84" t="n">
        <v>0.4781505522407232</v>
      </c>
      <c r="I4028" s="84" t="n">
        <v>0.5215021067068937</v>
      </c>
      <c r="J4028" s="84" t="n">
        <v>0.5385785316540564</v>
      </c>
      <c r="K4028" s="84" t="n">
        <v>0.4580177515327827</v>
      </c>
      <c r="L4028" s="84" t="n">
        <v>0.497787867037964</v>
      </c>
      <c r="M4028" s="84" t="n">
        <v>0.5116906626353759</v>
      </c>
      <c r="N4028" s="84" t="n">
        <v>0.4421062878472548</v>
      </c>
      <c r="O4028" s="84" t="n">
        <v>0.497372682178224</v>
      </c>
      <c r="P4028" s="84" t="n">
        <v>0.5066233207623402</v>
      </c>
      <c r="Q4028" s="84" t="n">
        <v>0.5351774584213361</v>
      </c>
      <c r="R4028" s="84" t="n">
        <v>0.5344364995875288</v>
      </c>
      <c r="S4028" s="84" t="n">
        <v>0.5296549505230504</v>
      </c>
      <c r="T4028" s="84" t="n">
        <v>0.5489388849740366</v>
      </c>
      <c r="U4028" s="84" t="n">
        <v>0.5232536378722503</v>
      </c>
      <c r="V4028" s="84" t="n">
        <v>0.5382661057494019</v>
      </c>
      <c r="W4028" s="84" t="n">
        <v>0.492852270814694</v>
      </c>
      <c r="X4028" s="84" t="n">
        <v>0.5029298251465719</v>
      </c>
      <c r="Y4028" s="84" t="n">
        <v>0.525914447590087</v>
      </c>
      <c r="Z4028" s="84" t="n">
        <v>0.5087770879925967</v>
      </c>
      <c r="AA4028" s="84" t="n">
        <v>0.5333628998845102</v>
      </c>
      <c r="AB4028" s="84" t="n">
        <v>0.5409000808440194</v>
      </c>
      <c r="AC4028" s="84" t="n">
        <v>0.4674747822504293</v>
      </c>
      <c r="AD4028" s="84" t="n">
        <v>0.5046694968742079</v>
      </c>
      <c r="AE4028" s="84" t="n">
        <v>0.5333026035479439</v>
      </c>
      <c r="AF4028" s="84" t="n">
        <v>0.5813431104926046</v>
      </c>
      <c r="AG4028" s="84" t="n">
        <v>0.5660948194577288</v>
      </c>
      <c r="AH4028" s="84" t="n">
        <v>0.5823416124852716</v>
      </c>
      <c r="AI4028" s="84" t="n">
        <v>0.5801524225742095</v>
      </c>
      <c r="AJ4028" s="84" t="n">
        <v>0.6027357782404704</v>
      </c>
      <c r="AK4028" s="84" t="n">
        <v>0.6663276103640813</v>
      </c>
    </row>
    <row r="4029">
      <c r="A4029" s="84" t="n">
        <v>22</v>
      </c>
      <c r="B4029" s="84" t="n">
        <v>0.4785582921191938</v>
      </c>
      <c r="C4029" s="84" t="n">
        <v>0.514653397972354</v>
      </c>
      <c r="D4029" s="84" t="n">
        <v>0.5489997892097751</v>
      </c>
      <c r="E4029" s="84" t="n">
        <v>0.4682754776457925</v>
      </c>
      <c r="F4029" s="84" t="n">
        <v>0.5052987659423448</v>
      </c>
      <c r="G4029" s="84" t="n">
        <v>0.5322773310532569</v>
      </c>
      <c r="H4029" s="84" t="n">
        <v>0.3559185741860673</v>
      </c>
      <c r="I4029" s="84" t="n">
        <v>0.412880719437062</v>
      </c>
      <c r="J4029" s="84" t="n">
        <v>0.4315864604528662</v>
      </c>
      <c r="K4029" s="84" t="n">
        <v>0.3609140827982982</v>
      </c>
      <c r="L4029" s="84" t="n">
        <v>0.3965429870633438</v>
      </c>
      <c r="M4029" s="84" t="n">
        <v>0.4027222445558719</v>
      </c>
      <c r="N4029" s="84" t="n">
        <v>0.3491564509848679</v>
      </c>
      <c r="O4029" s="84" t="n">
        <v>0.390403961066032</v>
      </c>
      <c r="P4029" s="84" t="n">
        <v>0.3974542887590806</v>
      </c>
      <c r="Q4029" s="84" t="n">
        <v>0.4395377796151609</v>
      </c>
      <c r="R4029" s="84" t="n">
        <v>0.4278688190143693</v>
      </c>
      <c r="S4029" s="84" t="n">
        <v>0.4221888564290652</v>
      </c>
      <c r="T4029" s="84" t="n">
        <v>0.4249214939076536</v>
      </c>
      <c r="U4029" s="84" t="n">
        <v>0.409070020775775</v>
      </c>
      <c r="V4029" s="84" t="n">
        <v>0.4203316010888394</v>
      </c>
      <c r="W4029" s="84" t="n">
        <v>0.3963043343461277</v>
      </c>
      <c r="X4029" s="84" t="n">
        <v>0.4001045828146336</v>
      </c>
      <c r="Y4029" s="84" t="n">
        <v>0.4216668978305945</v>
      </c>
      <c r="Z4029" s="84" t="n">
        <v>0.4177800699210817</v>
      </c>
      <c r="AA4029" s="84" t="n">
        <v>0.4261108544079006</v>
      </c>
      <c r="AB4029" s="84" t="n">
        <v>0.4283942234105197</v>
      </c>
      <c r="AC4029" s="84" t="n">
        <v>0.3812906803324834</v>
      </c>
      <c r="AD4029" s="84" t="n">
        <v>0.4041062939659018</v>
      </c>
      <c r="AE4029" s="84" t="n">
        <v>0.425005753821082</v>
      </c>
      <c r="AF4029" s="84" t="n">
        <v>0.4901122232332422</v>
      </c>
      <c r="AG4029" s="84" t="n">
        <v>0.4673633593671427</v>
      </c>
      <c r="AH4029" s="84" t="n">
        <v>0.4823813410459052</v>
      </c>
      <c r="AI4029" s="84" t="n">
        <v>0.454333712885641</v>
      </c>
      <c r="AJ4029" s="84" t="n">
        <v>0.4930765240922878</v>
      </c>
      <c r="AK4029" s="84" t="n">
        <v>0.54991697860683</v>
      </c>
    </row>
    <row r="4030">
      <c r="A4030" s="84" t="n">
        <v>23</v>
      </c>
      <c r="B4030" s="84" t="n">
        <v>0.3774780260291108</v>
      </c>
      <c r="C4030" s="84" t="n">
        <v>0.406634151990174</v>
      </c>
      <c r="D4030" s="84" t="n">
        <v>0.4354978187308344</v>
      </c>
      <c r="E4030" s="84" t="n">
        <v>0.3665859378003306</v>
      </c>
      <c r="F4030" s="84" t="n">
        <v>0.3990684179588891</v>
      </c>
      <c r="G4030" s="84" t="n">
        <v>0.4203982484486888</v>
      </c>
      <c r="H4030" s="84" t="n">
        <v>0.2612819163817631</v>
      </c>
      <c r="I4030" s="84" t="n">
        <v>0.3134618338594986</v>
      </c>
      <c r="J4030" s="84" t="n">
        <v>0.3145277961346591</v>
      </c>
      <c r="K4030" s="84" t="n">
        <v>0.2651375300815977</v>
      </c>
      <c r="L4030" s="84" t="n">
        <v>0.2939741266875815</v>
      </c>
      <c r="M4030" s="84" t="n">
        <v>0.2967331620997696</v>
      </c>
      <c r="N4030" s="84" t="n">
        <v>0.254917625575681</v>
      </c>
      <c r="O4030" s="84" t="n">
        <v>0.2867649280108271</v>
      </c>
      <c r="P4030" s="84" t="n">
        <v>0.2919266077952263</v>
      </c>
      <c r="Q4030" s="84" t="n">
        <v>0.3427178785337905</v>
      </c>
      <c r="R4030" s="84" t="n">
        <v>0.31939597698113</v>
      </c>
      <c r="S4030" s="84" t="n">
        <v>0.3145618915466441</v>
      </c>
      <c r="T4030" s="84" t="n">
        <v>0.3253059856191891</v>
      </c>
      <c r="U4030" s="84" t="n">
        <v>0.3061083840321897</v>
      </c>
      <c r="V4030" s="84" t="n">
        <v>0.3124368555638043</v>
      </c>
      <c r="W4030" s="84" t="n">
        <v>0.298454233804888</v>
      </c>
      <c r="X4030" s="84" t="n">
        <v>0.2938798610296673</v>
      </c>
      <c r="Y4030" s="84" t="n">
        <v>0.3161267726291031</v>
      </c>
      <c r="Z4030" s="84" t="n">
        <v>0.3267316392894784</v>
      </c>
      <c r="AA4030" s="84" t="n">
        <v>0.3259805104792381</v>
      </c>
      <c r="AB4030" s="84" t="n">
        <v>0.3151243671194237</v>
      </c>
      <c r="AC4030" s="84" t="n">
        <v>0.2983052712821721</v>
      </c>
      <c r="AD4030" s="84" t="n">
        <v>0.3087086024140936</v>
      </c>
      <c r="AE4030" s="84" t="n">
        <v>0.3229070035061446</v>
      </c>
      <c r="AF4030" s="84" t="n">
        <v>0.4011418580170922</v>
      </c>
      <c r="AG4030" s="84" t="n">
        <v>0.3707987781481163</v>
      </c>
      <c r="AH4030" s="84" t="n">
        <v>0.3837630670201664</v>
      </c>
      <c r="AI4030" s="84" t="n">
        <v>0.3586750104168867</v>
      </c>
      <c r="AJ4030" s="84" t="n">
        <v>0.3906867791035564</v>
      </c>
      <c r="AK4030" s="84" t="n">
        <v>0.4374110709132353</v>
      </c>
    </row>
    <row r="4031">
      <c r="A4031" s="84" t="n">
        <v>24</v>
      </c>
      <c r="B4031" s="84" t="n">
        <v>0.2822319424078998</v>
      </c>
      <c r="C4031" s="84" t="n">
        <v>0.3056334051544675</v>
      </c>
      <c r="D4031" s="84" t="n">
        <v>0.3285899325694733</v>
      </c>
      <c r="E4031" s="84" t="n">
        <v>0.2717122208126706</v>
      </c>
      <c r="F4031" s="84" t="n">
        <v>0.2996713303363378</v>
      </c>
      <c r="G4031" s="84" t="n">
        <v>0.3142662471158501</v>
      </c>
      <c r="H4031" s="84" t="n">
        <v>0.2222969061498694</v>
      </c>
      <c r="I4031" s="84" t="n">
        <v>0.2598879351434942</v>
      </c>
      <c r="J4031" s="84" t="n">
        <v>0.2661073046343149</v>
      </c>
      <c r="K4031" s="84" t="n">
        <v>0.2296163839162217</v>
      </c>
      <c r="L4031" s="84" t="n">
        <v>0.2639985900102224</v>
      </c>
      <c r="M4031" s="84" t="n">
        <v>0.2733510344224397</v>
      </c>
      <c r="N4031" s="84" t="n">
        <v>0.2026968057252574</v>
      </c>
      <c r="O4031" s="84" t="n">
        <v>0.2549332068563419</v>
      </c>
      <c r="P4031" s="84" t="n">
        <v>0.2531598664894697</v>
      </c>
      <c r="Q4031" s="84" t="n">
        <v>0.2678187725354942</v>
      </c>
      <c r="R4031" s="84" t="n">
        <v>0.2602127796473098</v>
      </c>
      <c r="S4031" s="84" t="n">
        <v>0.2540340737552164</v>
      </c>
      <c r="T4031" s="84" t="n">
        <v>0.2499897377657064</v>
      </c>
      <c r="U4031" s="84" t="n">
        <v>0.242697002307217</v>
      </c>
      <c r="V4031" s="84" t="n">
        <v>0.2465092798812175</v>
      </c>
      <c r="W4031" s="84" t="n">
        <v>0.2593645084994995</v>
      </c>
      <c r="X4031" s="84" t="n">
        <v>0.2370971490423464</v>
      </c>
      <c r="Y4031" s="84" t="n">
        <v>0.2405449097120319</v>
      </c>
      <c r="Z4031" s="84" t="n">
        <v>0.2577456235058225</v>
      </c>
      <c r="AA4031" s="84" t="n">
        <v>0.2624674206490884</v>
      </c>
      <c r="AB4031" s="84" t="n">
        <v>0.2451841603234284</v>
      </c>
      <c r="AC4031" s="84" t="n">
        <v>0.2266895433643702</v>
      </c>
      <c r="AD4031" s="84" t="n">
        <v>0.2516961868716976</v>
      </c>
      <c r="AE4031" s="84" t="n">
        <v>0.2687890306205856</v>
      </c>
      <c r="AF4031" s="84" t="n">
        <v>0.3086638477046869</v>
      </c>
      <c r="AG4031" s="84" t="n">
        <v>0.2774926259168387</v>
      </c>
      <c r="AH4031" s="84" t="n">
        <v>0.2865924449005643</v>
      </c>
      <c r="AI4031" s="84" t="n">
        <v>0.2660578468439234</v>
      </c>
      <c r="AJ4031" s="84" t="n">
        <v>0.2943134857102617</v>
      </c>
      <c r="AK4031" s="84" t="n">
        <v>0.3295669085509943</v>
      </c>
    </row>
    <row r="4041">
      <c r="A4041" s="84" t="inlineStr">
        <is>
          <t>PVVAC-P-240to760-E10-rDXGF-Nrs1985-CZ06</t>
        </is>
      </c>
      <c r="B4041" s="83" t="n"/>
      <c r="C4041" s="83" t="n"/>
      <c r="D4041" s="83" t="n">
        <v>2015</v>
      </c>
      <c r="E4041" s="83" t="n"/>
      <c r="F4041" s="84" t="inlineStr">
        <is>
          <t>Source Annual kWh:</t>
        </is>
      </c>
      <c r="G4041" s="162" t="n">
        <v>1020819.568000001</v>
      </c>
      <c r="H4041" s="83" t="inlineStr">
        <is>
          <t>DEER</t>
        </is>
      </c>
      <c r="I4041" s="83" t="n"/>
      <c r="J4041" s="83" t="n"/>
      <c r="K4041" s="83" t="inlineStr">
        <is>
          <t>PDAF</t>
        </is>
      </c>
      <c r="L4041" s="83" t="inlineStr">
        <is>
          <t>Monthly</t>
        </is>
      </c>
      <c r="M4041" s="83" t="n"/>
      <c r="N4041" s="83" t="n"/>
      <c r="O4041" s="83" t="n"/>
      <c r="P4041" s="83" t="n"/>
      <c r="Q4041" s="83" t="n"/>
      <c r="R4041" s="83" t="n"/>
      <c r="S4041" s="83" t="n"/>
      <c r="T4041" s="105" t="n"/>
      <c r="U4041" s="83" t="n"/>
      <c r="V4041" s="83" t="n"/>
      <c r="W4041" s="83" t="n"/>
      <c r="X4041" s="83" t="n"/>
      <c r="Y4041" s="83" t="n"/>
      <c r="Z4041" s="83" t="n"/>
      <c r="AA4041" s="83" t="n"/>
      <c r="AB4041" s="83" t="n"/>
      <c r="AC4041" s="83" t="n"/>
      <c r="AD4041" s="83" t="n"/>
      <c r="AE4041" s="83" t="n"/>
      <c r="AF4041" s="83" t="n"/>
      <c r="AG4041" s="83" t="n"/>
      <c r="AH4041" s="83" t="n"/>
      <c r="AI4041" s="83" t="n"/>
      <c r="AJ4041" s="83" t="n"/>
      <c r="AK4041" s="83" t="n"/>
    </row>
    <row r="4042">
      <c r="A4042" s="83" t="n">
        <v>102</v>
      </c>
      <c r="B4042" s="84" t="inlineStr">
        <is>
          <t>PVVAC-P-240to760-E10-20-MM</t>
        </is>
      </c>
      <c r="C4042" s="83" t="n"/>
      <c r="D4042" s="83" t="n"/>
      <c r="E4042" s="83" t="n"/>
      <c r="F4042" s="83" t="inlineStr">
        <is>
          <t>Source Sample Size:</t>
        </is>
      </c>
      <c r="G4042" s="83" t="n">
        <v>0</v>
      </c>
      <c r="H4042" s="83" t="inlineStr">
        <is>
          <t>DEER</t>
        </is>
      </c>
      <c r="I4042" s="83" t="n"/>
      <c r="J4042" s="83" t="n"/>
      <c r="K4042" s="83" t="inlineStr">
        <is>
          <t>WKWE</t>
        </is>
      </c>
      <c r="L4042" s="83" t="inlineStr">
        <is>
          <t>Monthly</t>
        </is>
      </c>
      <c r="M4042" s="83" t="n"/>
      <c r="N4042" s="83" t="inlineStr">
        <is>
          <t>Weekend Peak3</t>
        </is>
      </c>
      <c r="O4042" s="83" t="n"/>
      <c r="P4042" s="83" t="n"/>
      <c r="Q4042" s="83" t="n"/>
      <c r="R4042" s="83" t="n"/>
      <c r="S4042" s="83" t="n"/>
      <c r="T4042" s="83" t="n"/>
      <c r="U4042" s="83" t="n"/>
      <c r="V4042" s="83" t="n"/>
      <c r="W4042" s="83" t="n"/>
      <c r="X4042" s="83" t="n"/>
      <c r="Y4042" s="83" t="n"/>
      <c r="Z4042" s="83" t="n"/>
      <c r="AA4042" s="83" t="n"/>
      <c r="AB4042" s="83" t="n"/>
      <c r="AC4042" s="83" t="n"/>
      <c r="AD4042" s="83" t="n"/>
      <c r="AE4042" s="83" t="n"/>
      <c r="AF4042" s="83" t="n"/>
      <c r="AG4042" s="83" t="n"/>
      <c r="AH4042" s="83" t="n"/>
      <c r="AI4042" s="83" t="n"/>
      <c r="AJ4042" s="83" t="n"/>
      <c r="AK4042" s="83" t="n"/>
    </row>
    <row r="4043">
      <c r="A4043" s="84" t="n"/>
      <c r="B4043" s="84" t="n">
        <v>1</v>
      </c>
      <c r="C4043" s="84" t="inlineStr">
        <is>
          <t>JANUARY</t>
        </is>
      </c>
      <c r="D4043" s="84" t="inlineStr">
        <is>
          <t>JAN</t>
        </is>
      </c>
      <c r="E4043" s="84" t="n">
        <v>2</v>
      </c>
      <c r="F4043" s="84" t="inlineStr">
        <is>
          <t>FEBRUARY</t>
        </is>
      </c>
      <c r="G4043" s="84" t="inlineStr">
        <is>
          <t>FEB</t>
        </is>
      </c>
      <c r="H4043" s="84" t="n">
        <v>3</v>
      </c>
      <c r="I4043" s="84" t="inlineStr">
        <is>
          <t>MARCH</t>
        </is>
      </c>
      <c r="J4043" s="84" t="inlineStr">
        <is>
          <t>MAR</t>
        </is>
      </c>
      <c r="K4043" s="84" t="n">
        <v>4</v>
      </c>
      <c r="L4043" s="84" t="inlineStr">
        <is>
          <t>APRIL</t>
        </is>
      </c>
      <c r="M4043" s="84" t="inlineStr">
        <is>
          <t>APR</t>
        </is>
      </c>
      <c r="N4043" s="84" t="n">
        <v>5</v>
      </c>
      <c r="O4043" s="84" t="inlineStr">
        <is>
          <t>MAY</t>
        </is>
      </c>
      <c r="P4043" s="84" t="inlineStr">
        <is>
          <t>MAY</t>
        </is>
      </c>
      <c r="Q4043" s="84" t="n">
        <v>6</v>
      </c>
      <c r="R4043" s="84" t="inlineStr">
        <is>
          <t>JUNE</t>
        </is>
      </c>
      <c r="S4043" s="84" t="inlineStr">
        <is>
          <t>JUN</t>
        </is>
      </c>
      <c r="T4043" s="84" t="n">
        <v>7</v>
      </c>
      <c r="U4043" s="84" t="inlineStr">
        <is>
          <t>JULY</t>
        </is>
      </c>
      <c r="V4043" s="84" t="inlineStr">
        <is>
          <t>JUL</t>
        </is>
      </c>
      <c r="W4043" s="84" t="n">
        <v>8</v>
      </c>
      <c r="X4043" s="84" t="inlineStr">
        <is>
          <t>AUGUST</t>
        </is>
      </c>
      <c r="Y4043" s="84" t="inlineStr">
        <is>
          <t>AUG</t>
        </is>
      </c>
      <c r="Z4043" s="84" t="n">
        <v>9</v>
      </c>
      <c r="AA4043" s="84" t="inlineStr">
        <is>
          <t>SEPTEMBER</t>
        </is>
      </c>
      <c r="AB4043" s="84" t="inlineStr">
        <is>
          <t>SEP</t>
        </is>
      </c>
      <c r="AC4043" s="84" t="n">
        <v>10</v>
      </c>
      <c r="AD4043" s="84" t="inlineStr">
        <is>
          <t>OCTOBER</t>
        </is>
      </c>
      <c r="AE4043" s="84" t="inlineStr">
        <is>
          <t>OCT</t>
        </is>
      </c>
      <c r="AF4043" s="84" t="n">
        <v>11</v>
      </c>
      <c r="AG4043" s="84" t="inlineStr">
        <is>
          <t>NOVEMBER</t>
        </is>
      </c>
      <c r="AH4043" s="84" t="inlineStr">
        <is>
          <t>NOV</t>
        </is>
      </c>
      <c r="AI4043" s="84" t="n">
        <v>12</v>
      </c>
      <c r="AJ4043" s="84" t="inlineStr">
        <is>
          <t>DECEMBER</t>
        </is>
      </c>
      <c r="AK4043" s="84" t="inlineStr">
        <is>
          <t>DEC</t>
        </is>
      </c>
    </row>
    <row r="4044">
      <c r="A4044" s="83" t="n"/>
      <c r="B4044" s="84" t="n">
        <v>31</v>
      </c>
      <c r="C4044" s="83" t="n"/>
      <c r="D4044" s="83" t="n"/>
      <c r="E4044" s="84" t="n">
        <v>28</v>
      </c>
      <c r="F4044" s="83" t="n"/>
      <c r="G4044" s="83" t="n"/>
      <c r="H4044" s="84" t="n">
        <v>31</v>
      </c>
      <c r="I4044" s="83" t="n"/>
      <c r="J4044" s="83" t="n"/>
      <c r="K4044" s="84" t="n">
        <v>30</v>
      </c>
      <c r="L4044" s="83" t="n"/>
      <c r="M4044" s="83" t="n"/>
      <c r="N4044" s="84" t="n">
        <v>31</v>
      </c>
      <c r="O4044" s="83" t="n"/>
      <c r="P4044" s="83" t="n"/>
      <c r="Q4044" s="84" t="n">
        <v>30</v>
      </c>
      <c r="R4044" s="83" t="n"/>
      <c r="S4044" s="83" t="n"/>
      <c r="T4044" s="84" t="n">
        <v>31</v>
      </c>
      <c r="U4044" s="83" t="n"/>
      <c r="V4044" s="83" t="n"/>
      <c r="W4044" s="84" t="n">
        <v>31</v>
      </c>
      <c r="X4044" s="83" t="n"/>
      <c r="Y4044" s="83" t="n"/>
      <c r="Z4044" s="84" t="n">
        <v>30</v>
      </c>
      <c r="AA4044" s="83" t="n"/>
      <c r="AB4044" s="83" t="n"/>
      <c r="AC4044" s="84" t="n">
        <v>31</v>
      </c>
      <c r="AD4044" s="83" t="n"/>
      <c r="AE4044" s="83" t="n"/>
      <c r="AF4044" s="84" t="n">
        <v>30</v>
      </c>
      <c r="AG4044" s="83" t="n"/>
      <c r="AH4044" s="83" t="n"/>
      <c r="AI4044" s="84" t="n">
        <v>31</v>
      </c>
      <c r="AJ4044" s="83" t="n"/>
      <c r="AK4044" s="83" t="n"/>
    </row>
    <row r="4045">
      <c r="A4045" s="84" t="inlineStr">
        <is>
          <t>RATIOS</t>
        </is>
      </c>
      <c r="B4045" s="84" t="inlineStr">
        <is>
          <t>E.BKDWN</t>
        </is>
      </c>
      <c r="C4045" s="84" t="inlineStr">
        <is>
          <t>PEAK/AVG</t>
        </is>
      </c>
      <c r="D4045" s="84" t="inlineStr">
        <is>
          <t>END/AVG</t>
        </is>
      </c>
      <c r="E4045" s="84" t="inlineStr">
        <is>
          <t>E.BKDWN</t>
        </is>
      </c>
      <c r="F4045" s="84" t="inlineStr">
        <is>
          <t>PEAK/AVG</t>
        </is>
      </c>
      <c r="G4045" s="84" t="inlineStr">
        <is>
          <t>END/AVG</t>
        </is>
      </c>
      <c r="H4045" s="84" t="inlineStr">
        <is>
          <t>E.BKDWN</t>
        </is>
      </c>
      <c r="I4045" s="84" t="inlineStr">
        <is>
          <t>PEAK/AVG</t>
        </is>
      </c>
      <c r="J4045" s="84" t="inlineStr">
        <is>
          <t>END/AVG</t>
        </is>
      </c>
      <c r="K4045" s="84" t="inlineStr">
        <is>
          <t>E.BKDWN</t>
        </is>
      </c>
      <c r="L4045" s="84" t="inlineStr">
        <is>
          <t>PEAK/AVG</t>
        </is>
      </c>
      <c r="M4045" s="84" t="inlineStr">
        <is>
          <t>END/AVG</t>
        </is>
      </c>
      <c r="N4045" s="84" t="inlineStr">
        <is>
          <t>E.BKDWN</t>
        </is>
      </c>
      <c r="O4045" s="84" t="inlineStr">
        <is>
          <t>PEAK/AVG</t>
        </is>
      </c>
      <c r="P4045" s="84" t="inlineStr">
        <is>
          <t>END/AVG</t>
        </is>
      </c>
      <c r="Q4045" s="84" t="inlineStr">
        <is>
          <t>E.BKDWN</t>
        </is>
      </c>
      <c r="R4045" s="84" t="inlineStr">
        <is>
          <t>PEAK/AVG</t>
        </is>
      </c>
      <c r="S4045" s="84" t="inlineStr">
        <is>
          <t>END/AVG</t>
        </is>
      </c>
      <c r="T4045" s="84" t="inlineStr">
        <is>
          <t>E.BKDWN</t>
        </is>
      </c>
      <c r="U4045" s="84" t="inlineStr">
        <is>
          <t>PEAK/AVG</t>
        </is>
      </c>
      <c r="V4045" s="84" t="inlineStr">
        <is>
          <t>END/AVG</t>
        </is>
      </c>
      <c r="W4045" s="84" t="inlineStr">
        <is>
          <t>E.BKDWN</t>
        </is>
      </c>
      <c r="X4045" s="84" t="inlineStr">
        <is>
          <t>PEAK/AVG</t>
        </is>
      </c>
      <c r="Y4045" s="84" t="inlineStr">
        <is>
          <t>END/AVG</t>
        </is>
      </c>
      <c r="Z4045" s="84" t="inlineStr">
        <is>
          <t>E.BKDWN</t>
        </is>
      </c>
      <c r="AA4045" s="84" t="inlineStr">
        <is>
          <t>PEAK/AVG</t>
        </is>
      </c>
      <c r="AB4045" s="84" t="inlineStr">
        <is>
          <t>END/AVG</t>
        </is>
      </c>
      <c r="AC4045" s="84" t="inlineStr">
        <is>
          <t>E.BKDWN</t>
        </is>
      </c>
      <c r="AD4045" s="84" t="inlineStr">
        <is>
          <t>PEAK/AVG</t>
        </is>
      </c>
      <c r="AE4045" s="84" t="inlineStr">
        <is>
          <t>END/AVG</t>
        </is>
      </c>
      <c r="AF4045" s="84" t="inlineStr">
        <is>
          <t>E.BKDWN</t>
        </is>
      </c>
      <c r="AG4045" s="84" t="inlineStr">
        <is>
          <t>PEAK/AVG</t>
        </is>
      </c>
      <c r="AH4045" s="84" t="inlineStr">
        <is>
          <t>END/AVG</t>
        </is>
      </c>
      <c r="AI4045" s="84" t="inlineStr">
        <is>
          <t>E.BKDWN</t>
        </is>
      </c>
      <c r="AJ4045" s="84" t="inlineStr">
        <is>
          <t>PEAK/AVG</t>
        </is>
      </c>
      <c r="AK4045" s="84" t="inlineStr">
        <is>
          <t>END/AVG</t>
        </is>
      </c>
    </row>
    <row r="4046">
      <c r="A4046" s="83" t="n"/>
      <c r="B4046" s="166" t="n">
        <v>0.07094863361241593</v>
      </c>
      <c r="C4046" s="167" t="n">
        <v>1.104203928151697</v>
      </c>
      <c r="D4046" s="167" t="n">
        <v>0.9322023471921044</v>
      </c>
      <c r="E4046" s="166" t="n">
        <v>0.06373556194139042</v>
      </c>
      <c r="F4046" s="167" t="n">
        <v>1.132479776912793</v>
      </c>
      <c r="G4046" s="167" t="n">
        <v>0.9400487318805872</v>
      </c>
      <c r="H4046" s="166" t="n">
        <v>0.08336368618349574</v>
      </c>
      <c r="I4046" s="167" t="n">
        <v>1.106340098985972</v>
      </c>
      <c r="J4046" s="167" t="n">
        <v>0.9578114158376975</v>
      </c>
      <c r="K4046" s="166" t="n">
        <v>0.07902309777193448</v>
      </c>
      <c r="L4046" s="167" t="n">
        <v>1.149544135858595</v>
      </c>
      <c r="M4046" s="167" t="n">
        <v>0.9537833086859192</v>
      </c>
      <c r="N4046" s="166" t="n">
        <v>0.08249012249192965</v>
      </c>
      <c r="O4046" s="167" t="n">
        <v>1.117526002372649</v>
      </c>
      <c r="P4046" s="167" t="n">
        <v>0.9583578290231477</v>
      </c>
      <c r="Q4046" s="166" t="n">
        <v>0.08980069262466252</v>
      </c>
      <c r="R4046" s="167" t="n">
        <v>1.12785792656138</v>
      </c>
      <c r="S4046" s="167" t="n">
        <v>0.9916405278922853</v>
      </c>
      <c r="T4046" s="166" t="n">
        <v>0.09574449628055821</v>
      </c>
      <c r="U4046" s="167" t="n">
        <v>1.09224157089963</v>
      </c>
      <c r="V4046" s="167" t="n">
        <v>0.9921487233266968</v>
      </c>
      <c r="W4046" s="166" t="n">
        <v>0.09779803065591382</v>
      </c>
      <c r="X4046" s="167" t="n">
        <v>1.048250597173516</v>
      </c>
      <c r="Y4046" s="167" t="n">
        <v>0.9786227011632225</v>
      </c>
      <c r="Z4046" s="166" t="n">
        <v>0.09440955122830752</v>
      </c>
      <c r="AA4046" s="167" t="n">
        <v>1.109193719982868</v>
      </c>
      <c r="AB4046" s="167" t="n">
        <v>0.9823393563554406</v>
      </c>
      <c r="AC4046" s="166" t="n">
        <v>0.0932232209434689</v>
      </c>
      <c r="AD4046" s="167" t="n">
        <v>1.172767892963998</v>
      </c>
      <c r="AE4046" s="167" t="n">
        <v>0.9687350351723993</v>
      </c>
      <c r="AF4046" s="166" t="n">
        <v>0.0781864498437148</v>
      </c>
      <c r="AG4046" s="167" t="n">
        <v>1.123672956354989</v>
      </c>
      <c r="AH4046" s="167" t="n">
        <v>0.9922603089220914</v>
      </c>
      <c r="AI4046" s="166" t="n">
        <v>0.07127645642220803</v>
      </c>
      <c r="AJ4046" s="167" t="n">
        <v>1.13202496987048</v>
      </c>
      <c r="AK4046" s="167" t="n">
        <v>0.9173374355635776</v>
      </c>
      <c r="AM4046">
        <f>A4041</f>
        <v/>
      </c>
      <c r="AN4046" s="163">
        <f>1/($B4046*(1/$B4044)*(1/(5/7+2/7*$D4046))*$B4056/SUM($B4048:$B4071))</f>
        <v/>
      </c>
      <c r="AO4046" s="163">
        <f>1/(B4046*(1/B4044)*(1/(5/7+2/7*D4046)))</f>
        <v/>
      </c>
      <c r="AP4046" s="163" t="n"/>
      <c r="AR4046" s="168">
        <f>CHOOSE(AV$3,C4046,F4046,I4046,L4046,O4046,R4046,U4046,X4046,AA4046,AD4046,AG4046,AJ4046)</f>
        <v/>
      </c>
      <c r="AS4046" s="164" t="n"/>
      <c r="AT4046" s="164" t="n"/>
      <c r="AV4046" s="116">
        <f>AN4046/AR4046</f>
        <v/>
      </c>
      <c r="AW4046" s="165">
        <f>AO4046/AR4046</f>
        <v/>
      </c>
      <c r="AX4046" s="163" t="n"/>
    </row>
    <row r="4047">
      <c r="A4047" s="84" t="inlineStr">
        <is>
          <t>HOUR</t>
        </is>
      </c>
      <c r="B4047" s="84" t="inlineStr">
        <is>
          <t>PEAK</t>
        </is>
      </c>
      <c r="C4047" s="84" t="inlineStr">
        <is>
          <t>AVG</t>
        </is>
      </c>
      <c r="D4047" s="84" t="inlineStr">
        <is>
          <t>END</t>
        </is>
      </c>
      <c r="E4047" s="84" t="inlineStr">
        <is>
          <t>PEAK</t>
        </is>
      </c>
      <c r="F4047" s="84" t="inlineStr">
        <is>
          <t>AVG</t>
        </is>
      </c>
      <c r="G4047" s="84" t="inlineStr">
        <is>
          <t>END</t>
        </is>
      </c>
      <c r="H4047" s="84" t="inlineStr">
        <is>
          <t>PEAK</t>
        </is>
      </c>
      <c r="I4047" s="84" t="inlineStr">
        <is>
          <t>AVG</t>
        </is>
      </c>
      <c r="J4047" s="84" t="inlineStr">
        <is>
          <t>END</t>
        </is>
      </c>
      <c r="K4047" s="84" t="inlineStr">
        <is>
          <t>PEAK</t>
        </is>
      </c>
      <c r="L4047" s="84" t="inlineStr">
        <is>
          <t>AVG</t>
        </is>
      </c>
      <c r="M4047" s="84" t="inlineStr">
        <is>
          <t>END</t>
        </is>
      </c>
      <c r="N4047" s="84" t="inlineStr">
        <is>
          <t>PEAK</t>
        </is>
      </c>
      <c r="O4047" s="84" t="inlineStr">
        <is>
          <t>AVG</t>
        </is>
      </c>
      <c r="P4047" s="84" t="inlineStr">
        <is>
          <t>END</t>
        </is>
      </c>
      <c r="Q4047" s="84" t="inlineStr">
        <is>
          <t>PEAK</t>
        </is>
      </c>
      <c r="R4047" s="84" t="inlineStr">
        <is>
          <t>AVG</t>
        </is>
      </c>
      <c r="S4047" s="84" t="inlineStr">
        <is>
          <t>END</t>
        </is>
      </c>
      <c r="T4047" s="84" t="inlineStr">
        <is>
          <t>PEAK</t>
        </is>
      </c>
      <c r="U4047" s="84" t="inlineStr">
        <is>
          <t>AVG</t>
        </is>
      </c>
      <c r="V4047" s="84" t="inlineStr">
        <is>
          <t>END</t>
        </is>
      </c>
      <c r="W4047" s="84" t="inlineStr">
        <is>
          <t>PEAK</t>
        </is>
      </c>
      <c r="X4047" s="84" t="inlineStr">
        <is>
          <t>AVG</t>
        </is>
      </c>
      <c r="Y4047" s="84" t="inlineStr">
        <is>
          <t>END</t>
        </is>
      </c>
      <c r="Z4047" s="84" t="inlineStr">
        <is>
          <t>PEAK</t>
        </is>
      </c>
      <c r="AA4047" s="84" t="inlineStr">
        <is>
          <t>AVG</t>
        </is>
      </c>
      <c r="AB4047" s="84" t="inlineStr">
        <is>
          <t>END</t>
        </is>
      </c>
      <c r="AC4047" s="84" t="inlineStr">
        <is>
          <t>PEAK</t>
        </is>
      </c>
      <c r="AD4047" s="84" t="inlineStr">
        <is>
          <t>AVG</t>
        </is>
      </c>
      <c r="AE4047" s="84" t="inlineStr">
        <is>
          <t>END</t>
        </is>
      </c>
      <c r="AF4047" s="84" t="inlineStr">
        <is>
          <t>PEAK</t>
        </is>
      </c>
      <c r="AG4047" s="84" t="inlineStr">
        <is>
          <t>AVG</t>
        </is>
      </c>
      <c r="AH4047" s="84" t="inlineStr">
        <is>
          <t>END</t>
        </is>
      </c>
      <c r="AI4047" s="84" t="inlineStr">
        <is>
          <t>PEAK</t>
        </is>
      </c>
      <c r="AJ4047" s="84" t="inlineStr">
        <is>
          <t>AVG</t>
        </is>
      </c>
      <c r="AK4047" s="84" t="inlineStr">
        <is>
          <t>END</t>
        </is>
      </c>
    </row>
    <row r="4048">
      <c r="A4048" s="84" t="n">
        <v>1</v>
      </c>
      <c r="B4048" s="84" t="n">
        <v>0.2275117844993753</v>
      </c>
      <c r="C4048" s="84" t="n">
        <v>0.2560592280008154</v>
      </c>
      <c r="D4048" s="84" t="n">
        <v>0.2831631562047502</v>
      </c>
      <c r="E4048" s="84" t="n">
        <v>0.224332046826023</v>
      </c>
      <c r="F4048" s="84" t="n">
        <v>0.2601770947951186</v>
      </c>
      <c r="G4048" s="84" t="n">
        <v>0.285267319714256</v>
      </c>
      <c r="H4048" s="84" t="n">
        <v>0.2671910011428229</v>
      </c>
      <c r="I4048" s="84" t="n">
        <v>0.2908060501765584</v>
      </c>
      <c r="J4048" s="84" t="n">
        <v>0.2873428098251949</v>
      </c>
      <c r="K4048" s="84" t="n">
        <v>0.271960162306645</v>
      </c>
      <c r="L4048" s="84" t="n">
        <v>0.2721890552050747</v>
      </c>
      <c r="M4048" s="84" t="n">
        <v>0.2832373993371285</v>
      </c>
      <c r="N4048" s="84" t="n">
        <v>0.275259072907152</v>
      </c>
      <c r="O4048" s="84" t="n">
        <v>0.3025716732978048</v>
      </c>
      <c r="P4048" s="84" t="n">
        <v>0.3358698913490762</v>
      </c>
      <c r="Q4048" s="84" t="n">
        <v>0.255531399021213</v>
      </c>
      <c r="R4048" s="84" t="n">
        <v>0.281790928967791</v>
      </c>
      <c r="S4048" s="84" t="n">
        <v>0.2893485928970206</v>
      </c>
      <c r="T4048" s="84" t="n">
        <v>0.2730086552935273</v>
      </c>
      <c r="U4048" s="84" t="n">
        <v>0.2796932808929065</v>
      </c>
      <c r="V4048" s="84" t="n">
        <v>0.2795564277195963</v>
      </c>
      <c r="W4048" s="84" t="n">
        <v>0.2640675958908616</v>
      </c>
      <c r="X4048" s="84" t="n">
        <v>0.2722701026995189</v>
      </c>
      <c r="Y4048" s="84" t="n">
        <v>0.2888034283523758</v>
      </c>
      <c r="Z4048" s="84" t="n">
        <v>0.2628629913352971</v>
      </c>
      <c r="AA4048" s="84" t="n">
        <v>0.2704160992375605</v>
      </c>
      <c r="AB4048" s="84" t="n">
        <v>0.2758558135328927</v>
      </c>
      <c r="AC4048" s="84" t="n">
        <v>0.2306114148980325</v>
      </c>
      <c r="AD4048" s="84" t="n">
        <v>0.2618428013231952</v>
      </c>
      <c r="AE4048" s="84" t="n">
        <v>0.2916950573700714</v>
      </c>
      <c r="AF4048" s="84" t="n">
        <v>0.2347088920310371</v>
      </c>
      <c r="AG4048" s="84" t="n">
        <v>0.2558627415944906</v>
      </c>
      <c r="AH4048" s="84" t="n">
        <v>0.2777102642596652</v>
      </c>
      <c r="AI4048" s="84" t="n">
        <v>0.2433291717804393</v>
      </c>
      <c r="AJ4048" s="84" t="n">
        <v>0.2587887505760986</v>
      </c>
      <c r="AK4048" s="84" t="n">
        <v>0.2833199604987039</v>
      </c>
    </row>
    <row r="4049">
      <c r="A4049" s="84" t="n">
        <v>2</v>
      </c>
      <c r="B4049" s="84" t="n">
        <v>0.2322716534417372</v>
      </c>
      <c r="C4049" s="84" t="n">
        <v>0.2563948214053098</v>
      </c>
      <c r="D4049" s="84" t="n">
        <v>0.2825528673731716</v>
      </c>
      <c r="E4049" s="84" t="n">
        <v>0.2228020982152377</v>
      </c>
      <c r="F4049" s="84" t="n">
        <v>0.2586264072416752</v>
      </c>
      <c r="G4049" s="84" t="n">
        <v>0.2854391877440526</v>
      </c>
      <c r="H4049" s="84" t="n">
        <v>0.2952359089268278</v>
      </c>
      <c r="I4049" s="84" t="n">
        <v>0.2982475085817878</v>
      </c>
      <c r="J4049" s="84" t="n">
        <v>0.2899985728841347</v>
      </c>
      <c r="K4049" s="84" t="n">
        <v>0.2936282325685127</v>
      </c>
      <c r="L4049" s="84" t="n">
        <v>0.2779848820121327</v>
      </c>
      <c r="M4049" s="84" t="n">
        <v>0.2882466159339359</v>
      </c>
      <c r="N4049" s="84" t="n">
        <v>0.305917675909947</v>
      </c>
      <c r="O4049" s="84" t="n">
        <v>0.3068494151833088</v>
      </c>
      <c r="P4049" s="84" t="n">
        <v>0.3357753192792483</v>
      </c>
      <c r="Q4049" s="84" t="n">
        <v>0.299542516991587</v>
      </c>
      <c r="R4049" s="84" t="n">
        <v>0.3142362120187562</v>
      </c>
      <c r="S4049" s="84" t="n">
        <v>0.3264038246095411</v>
      </c>
      <c r="T4049" s="84" t="n">
        <v>0.3302057200200703</v>
      </c>
      <c r="U4049" s="84" t="n">
        <v>0.3199619655718539</v>
      </c>
      <c r="V4049" s="84" t="n">
        <v>0.3186982626637626</v>
      </c>
      <c r="W4049" s="84" t="n">
        <v>0.3090391019796924</v>
      </c>
      <c r="X4049" s="84" t="n">
        <v>0.3128022230590314</v>
      </c>
      <c r="Y4049" s="84" t="n">
        <v>0.3329877443167434</v>
      </c>
      <c r="Z4049" s="84" t="n">
        <v>0.3178206482261349</v>
      </c>
      <c r="AA4049" s="84" t="n">
        <v>0.3025318918318002</v>
      </c>
      <c r="AB4049" s="84" t="n">
        <v>0.3201970008756085</v>
      </c>
      <c r="AC4049" s="84" t="n">
        <v>0.2637170705345876</v>
      </c>
      <c r="AD4049" s="84" t="n">
        <v>0.2843902472249909</v>
      </c>
      <c r="AE4049" s="84" t="n">
        <v>0.3162944502405766</v>
      </c>
      <c r="AF4049" s="84" t="n">
        <v>0.2421681247865485</v>
      </c>
      <c r="AG4049" s="84" t="n">
        <v>0.2563345491306763</v>
      </c>
      <c r="AH4049" s="84" t="n">
        <v>0.2760929898474284</v>
      </c>
      <c r="AI4049" s="84" t="n">
        <v>0.2467201320411359</v>
      </c>
      <c r="AJ4049" s="84" t="n">
        <v>0.2597165871088747</v>
      </c>
      <c r="AK4049" s="84" t="n">
        <v>0.2877893161338106</v>
      </c>
    </row>
    <row r="4050">
      <c r="A4050" s="84" t="n">
        <v>3</v>
      </c>
      <c r="B4050" s="84" t="n">
        <v>0.2322532257648407</v>
      </c>
      <c r="C4050" s="84" t="n">
        <v>0.2564742656229098</v>
      </c>
      <c r="D4050" s="84" t="n">
        <v>0.2820980358746647</v>
      </c>
      <c r="E4050" s="84" t="n">
        <v>0.2223063308953664</v>
      </c>
      <c r="F4050" s="84" t="n">
        <v>0.258177021676949</v>
      </c>
      <c r="G4050" s="84" t="n">
        <v>0.2850885769632675</v>
      </c>
      <c r="H4050" s="84" t="n">
        <v>0.3145108568177621</v>
      </c>
      <c r="I4050" s="84" t="n">
        <v>0.304037944144088</v>
      </c>
      <c r="J4050" s="84" t="n">
        <v>0.294227482268915</v>
      </c>
      <c r="K4050" s="84" t="n">
        <v>0.3157656473125868</v>
      </c>
      <c r="L4050" s="84" t="n">
        <v>0.2832795844750794</v>
      </c>
      <c r="M4050" s="84" t="n">
        <v>0.3001362518972021</v>
      </c>
      <c r="N4050" s="84" t="n">
        <v>0.3302731854614129</v>
      </c>
      <c r="O4050" s="84" t="n">
        <v>0.3187652927883815</v>
      </c>
      <c r="P4050" s="84" t="n">
        <v>0.3441094829328376</v>
      </c>
      <c r="Q4050" s="84" t="n">
        <v>0.3289225290996771</v>
      </c>
      <c r="R4050" s="84" t="n">
        <v>0.3461935942999957</v>
      </c>
      <c r="S4050" s="84" t="n">
        <v>0.3542097264741182</v>
      </c>
      <c r="T4050" s="84" t="n">
        <v>0.3581456974410436</v>
      </c>
      <c r="U4050" s="84" t="n">
        <v>0.3523874957536399</v>
      </c>
      <c r="V4050" s="84" t="n">
        <v>0.3526361769998411</v>
      </c>
      <c r="W4050" s="84" t="n">
        <v>0.3406377372795598</v>
      </c>
      <c r="X4050" s="84" t="n">
        <v>0.3455642356997264</v>
      </c>
      <c r="Y4050" s="84" t="n">
        <v>0.3665312326714356</v>
      </c>
      <c r="Z4050" s="84" t="n">
        <v>0.3426382705651145</v>
      </c>
      <c r="AA4050" s="84" t="n">
        <v>0.3263284789194298</v>
      </c>
      <c r="AB4050" s="84" t="n">
        <v>0.3497394127468301</v>
      </c>
      <c r="AC4050" s="84" t="n">
        <v>0.2857791507770477</v>
      </c>
      <c r="AD4050" s="84" t="n">
        <v>0.3088409781836263</v>
      </c>
      <c r="AE4050" s="84" t="n">
        <v>0.3333608754674647</v>
      </c>
      <c r="AF4050" s="84" t="n">
        <v>0.2517722460365844</v>
      </c>
      <c r="AG4050" s="84" t="n">
        <v>0.2599353775147523</v>
      </c>
      <c r="AH4050" s="84" t="n">
        <v>0.281295946920459</v>
      </c>
      <c r="AI4050" s="84" t="n">
        <v>0.2477816807030908</v>
      </c>
      <c r="AJ4050" s="84" t="n">
        <v>0.2597922950332286</v>
      </c>
      <c r="AK4050" s="84" t="n">
        <v>0.2882637945932601</v>
      </c>
    </row>
    <row r="4051">
      <c r="A4051" s="84" t="n">
        <v>4</v>
      </c>
      <c r="B4051" s="84" t="n">
        <v>0.2368232896351688</v>
      </c>
      <c r="C4051" s="84" t="n">
        <v>0.2603585621297593</v>
      </c>
      <c r="D4051" s="84" t="n">
        <v>0.2851705244750261</v>
      </c>
      <c r="E4051" s="84" t="n">
        <v>0.2258637723806072</v>
      </c>
      <c r="F4051" s="84" t="n">
        <v>0.2619351661836878</v>
      </c>
      <c r="G4051" s="84" t="n">
        <v>0.2868523248779355</v>
      </c>
      <c r="H4051" s="84" t="n">
        <v>0.2908825354366599</v>
      </c>
      <c r="I4051" s="84" t="n">
        <v>0.2908970291124863</v>
      </c>
      <c r="J4051" s="84" t="n">
        <v>0.2978981570292094</v>
      </c>
      <c r="K4051" s="84" t="n">
        <v>0.3177695152437096</v>
      </c>
      <c r="L4051" s="84" t="n">
        <v>0.2984043337503736</v>
      </c>
      <c r="M4051" s="84" t="n">
        <v>0.302629179308401</v>
      </c>
      <c r="N4051" s="84" t="n">
        <v>0.331866952973576</v>
      </c>
      <c r="O4051" s="84" t="n">
        <v>0.3206184060127516</v>
      </c>
      <c r="P4051" s="84" t="n">
        <v>0.3323527110378554</v>
      </c>
      <c r="Q4051" s="84" t="n">
        <v>0.3229340944132795</v>
      </c>
      <c r="R4051" s="84" t="n">
        <v>0.3483306705528613</v>
      </c>
      <c r="S4051" s="84" t="n">
        <v>0.3498469983112235</v>
      </c>
      <c r="T4051" s="84" t="n">
        <v>0.3553170471650777</v>
      </c>
      <c r="U4051" s="84" t="n">
        <v>0.3529766637632516</v>
      </c>
      <c r="V4051" s="84" t="n">
        <v>0.3537753950694688</v>
      </c>
      <c r="W4051" s="84" t="n">
        <v>0.3338236353781905</v>
      </c>
      <c r="X4051" s="84" t="n">
        <v>0.3439477880884806</v>
      </c>
      <c r="Y4051" s="84" t="n">
        <v>0.3612782112872824</v>
      </c>
      <c r="Z4051" s="84" t="n">
        <v>0.3348009703041187</v>
      </c>
      <c r="AA4051" s="84" t="n">
        <v>0.3125228129661026</v>
      </c>
      <c r="AB4051" s="84" t="n">
        <v>0.3450707875403342</v>
      </c>
      <c r="AC4051" s="84" t="n">
        <v>0.2843933067214134</v>
      </c>
      <c r="AD4051" s="84" t="n">
        <v>0.3093656700321717</v>
      </c>
      <c r="AE4051" s="84" t="n">
        <v>0.3295821722481189</v>
      </c>
      <c r="AF4051" s="84" t="n">
        <v>0.264293670983042</v>
      </c>
      <c r="AG4051" s="84" t="n">
        <v>0.2654562549982286</v>
      </c>
      <c r="AH4051" s="84" t="n">
        <v>0.2918757123470438</v>
      </c>
      <c r="AI4051" s="84" t="n">
        <v>0.2539799257973959</v>
      </c>
      <c r="AJ4051" s="84" t="n">
        <v>0.2632737543283382</v>
      </c>
      <c r="AK4051" s="84" t="n">
        <v>0.2917000987532403</v>
      </c>
    </row>
    <row r="4052">
      <c r="A4052" s="84" t="n">
        <v>5</v>
      </c>
      <c r="B4052" s="84" t="n">
        <v>0.2468368892607185</v>
      </c>
      <c r="C4052" s="84" t="n">
        <v>0.2738667077907323</v>
      </c>
      <c r="D4052" s="84" t="n">
        <v>0.2964992230527611</v>
      </c>
      <c r="E4052" s="84" t="n">
        <v>0.2379061205052206</v>
      </c>
      <c r="F4052" s="84" t="n">
        <v>0.2747289046801129</v>
      </c>
      <c r="G4052" s="84" t="n">
        <v>0.2991481456585372</v>
      </c>
      <c r="H4052" s="84" t="n">
        <v>0.3243870426836875</v>
      </c>
      <c r="I4052" s="84" t="n">
        <v>0.3420784795126002</v>
      </c>
      <c r="J4052" s="84" t="n">
        <v>0.3530644824049888</v>
      </c>
      <c r="K4052" s="84" t="n">
        <v>0.3784414434506473</v>
      </c>
      <c r="L4052" s="84" t="n">
        <v>0.3681864837896549</v>
      </c>
      <c r="M4052" s="84" t="n">
        <v>0.3748645393887052</v>
      </c>
      <c r="N4052" s="84" t="n">
        <v>0.3952303508173629</v>
      </c>
      <c r="O4052" s="84" t="n">
        <v>0.3881557445340614</v>
      </c>
      <c r="P4052" s="84" t="n">
        <v>0.4047493192781224</v>
      </c>
      <c r="Q4052" s="84" t="n">
        <v>0.3804713804713805</v>
      </c>
      <c r="R4052" s="84" t="n">
        <v>0.4148056737307138</v>
      </c>
      <c r="S4052" s="84" t="n">
        <v>0.4168655322508389</v>
      </c>
      <c r="T4052" s="84" t="n">
        <v>0.4146136477671851</v>
      </c>
      <c r="U4052" s="84" t="n">
        <v>0.4168782518788119</v>
      </c>
      <c r="V4052" s="84" t="n">
        <v>0.4154893503760969</v>
      </c>
      <c r="W4052" s="84" t="n">
        <v>0.3901096835437089</v>
      </c>
      <c r="X4052" s="84" t="n">
        <v>0.4038513661947203</v>
      </c>
      <c r="Y4052" s="84" t="n">
        <v>0.4223623939017804</v>
      </c>
      <c r="Z4052" s="84" t="n">
        <v>0.3837870678603842</v>
      </c>
      <c r="AA4052" s="84" t="n">
        <v>0.3712454721473371</v>
      </c>
      <c r="AB4052" s="84" t="n">
        <v>0.4015784110683967</v>
      </c>
      <c r="AC4052" s="84" t="n">
        <v>0.3348227094574456</v>
      </c>
      <c r="AD4052" s="84" t="n">
        <v>0.3708679097920532</v>
      </c>
      <c r="AE4052" s="84" t="n">
        <v>0.3933074941565095</v>
      </c>
      <c r="AF4052" s="84" t="n">
        <v>0.2686329208465926</v>
      </c>
      <c r="AG4052" s="84" t="n">
        <v>0.2753678598086458</v>
      </c>
      <c r="AH4052" s="84" t="n">
        <v>0.2898529755733232</v>
      </c>
      <c r="AI4052" s="84" t="n">
        <v>0.2634545121108243</v>
      </c>
      <c r="AJ4052" s="84" t="n">
        <v>0.2754392441143996</v>
      </c>
      <c r="AK4052" s="84" t="n">
        <v>0.3041846685594371</v>
      </c>
    </row>
    <row r="4053">
      <c r="A4053" s="84" t="n">
        <v>6</v>
      </c>
      <c r="B4053" s="84" t="n">
        <v>0.3125720982858575</v>
      </c>
      <c r="C4053" s="84" t="n">
        <v>0.3454818729908938</v>
      </c>
      <c r="D4053" s="84" t="n">
        <v>0.3724601564213043</v>
      </c>
      <c r="E4053" s="84" t="n">
        <v>0.301167096687066</v>
      </c>
      <c r="F4053" s="84" t="n">
        <v>0.347070921712764</v>
      </c>
      <c r="G4053" s="84" t="n">
        <v>0.3769111724913379</v>
      </c>
      <c r="H4053" s="84" t="n">
        <v>0.4410764160940076</v>
      </c>
      <c r="I4053" s="84" t="n">
        <v>0.4650737535048152</v>
      </c>
      <c r="J4053" s="84" t="n">
        <v>0.4773895063838542</v>
      </c>
      <c r="K4053" s="84" t="n">
        <v>0.5047383820597233</v>
      </c>
      <c r="L4053" s="84" t="n">
        <v>0.5234018827400242</v>
      </c>
      <c r="M4053" s="84" t="n">
        <v>0.5231070557080351</v>
      </c>
      <c r="N4053" s="84" t="n">
        <v>0.5485267932883539</v>
      </c>
      <c r="O4053" s="84" t="n">
        <v>0.5483987336036461</v>
      </c>
      <c r="P4053" s="84" t="n">
        <v>0.5613966943684021</v>
      </c>
      <c r="Q4053" s="84" t="n">
        <v>0.5191388344621294</v>
      </c>
      <c r="R4053" s="84" t="n">
        <v>0.5587678249171041</v>
      </c>
      <c r="S4053" s="84" t="n">
        <v>0.5736455007119222</v>
      </c>
      <c r="T4053" s="84" t="n">
        <v>0.5495938911189162</v>
      </c>
      <c r="U4053" s="84" t="n">
        <v>0.5570678408681734</v>
      </c>
      <c r="V4053" s="84" t="n">
        <v>0.5659682407111565</v>
      </c>
      <c r="W4053" s="84" t="n">
        <v>0.5291518244562032</v>
      </c>
      <c r="X4053" s="84" t="n">
        <v>0.5338087114946842</v>
      </c>
      <c r="Y4053" s="84" t="n">
        <v>0.5604691947451338</v>
      </c>
      <c r="Z4053" s="84" t="n">
        <v>0.4994362669732661</v>
      </c>
      <c r="AA4053" s="84" t="n">
        <v>0.4943511853478226</v>
      </c>
      <c r="AB4053" s="84" t="n">
        <v>0.5241332689308976</v>
      </c>
      <c r="AC4053" s="84" t="n">
        <v>0.4398627248340469</v>
      </c>
      <c r="AD4053" s="84" t="n">
        <v>0.4907703275521116</v>
      </c>
      <c r="AE4053" s="84" t="n">
        <v>0.5213394321704151</v>
      </c>
      <c r="AF4053" s="84" t="n">
        <v>0.3268784531268453</v>
      </c>
      <c r="AG4053" s="84" t="n">
        <v>0.3428436305842361</v>
      </c>
      <c r="AH4053" s="84" t="n">
        <v>0.3558472647875097</v>
      </c>
      <c r="AI4053" s="84" t="n">
        <v>0.3267859410046976</v>
      </c>
      <c r="AJ4053" s="84" t="n">
        <v>0.3472810908130368</v>
      </c>
      <c r="AK4053" s="84" t="n">
        <v>0.3817954573509443</v>
      </c>
    </row>
    <row r="4054">
      <c r="A4054" s="84" t="n">
        <v>7</v>
      </c>
      <c r="B4054" s="84" t="n">
        <v>0.4320350420703864</v>
      </c>
      <c r="C4054" s="84" t="n">
        <v>0.4750182984567377</v>
      </c>
      <c r="D4054" s="84" t="n">
        <v>0.5138557288063795</v>
      </c>
      <c r="E4054" s="84" t="n">
        <v>0.4179318506514276</v>
      </c>
      <c r="F4054" s="84" t="n">
        <v>0.4783613894652246</v>
      </c>
      <c r="G4054" s="84" t="n">
        <v>0.5189467316047738</v>
      </c>
      <c r="H4054" s="84" t="n">
        <v>0.6308315991369775</v>
      </c>
      <c r="I4054" s="84" t="n">
        <v>0.6494445001429116</v>
      </c>
      <c r="J4054" s="84" t="n">
        <v>0.6401364721032037</v>
      </c>
      <c r="K4054" s="84" t="n">
        <v>0.6739420609215796</v>
      </c>
      <c r="L4054" s="84" t="n">
        <v>0.7106268267178594</v>
      </c>
      <c r="M4054" s="84" t="n">
        <v>0.7134723584992395</v>
      </c>
      <c r="N4054" s="84" t="n">
        <v>0.7191884467278925</v>
      </c>
      <c r="O4054" s="84" t="n">
        <v>0.7458364150342178</v>
      </c>
      <c r="P4054" s="84" t="n">
        <v>0.7606268326856835</v>
      </c>
      <c r="Q4054" s="84" t="n">
        <v>0.6914315878000554</v>
      </c>
      <c r="R4054" s="84" t="n">
        <v>0.716177371894742</v>
      </c>
      <c r="S4054" s="84" t="n">
        <v>0.7498866715792292</v>
      </c>
      <c r="T4054" s="84" t="n">
        <v>0.7339061716006019</v>
      </c>
      <c r="U4054" s="84" t="n">
        <v>0.7203266203045902</v>
      </c>
      <c r="V4054" s="84" t="n">
        <v>0.7523944516752987</v>
      </c>
      <c r="W4054" s="84" t="n">
        <v>0.7101093075932592</v>
      </c>
      <c r="X4054" s="84" t="n">
        <v>0.6930262331891434</v>
      </c>
      <c r="Y4054" s="84" t="n">
        <v>0.7320897595294933</v>
      </c>
      <c r="Z4054" s="84" t="n">
        <v>0.6642037698067859</v>
      </c>
      <c r="AA4054" s="84" t="n">
        <v>0.6673068193398368</v>
      </c>
      <c r="AB4054" s="84" t="n">
        <v>0.6801040584562386</v>
      </c>
      <c r="AC4054" s="84" t="n">
        <v>0.5950020474279013</v>
      </c>
      <c r="AD4054" s="84" t="n">
        <v>0.6549273582185452</v>
      </c>
      <c r="AE4054" s="84" t="n">
        <v>0.6857566629174451</v>
      </c>
      <c r="AF4054" s="84" t="n">
        <v>0.450471269027108</v>
      </c>
      <c r="AG4054" s="84" t="n">
        <v>0.4866961214447184</v>
      </c>
      <c r="AH4054" s="84" t="n">
        <v>0.491681159039037</v>
      </c>
      <c r="AI4054" s="84" t="n">
        <v>0.4456423603763736</v>
      </c>
      <c r="AJ4054" s="84" t="n">
        <v>0.4767692720876489</v>
      </c>
      <c r="AK4054" s="84" t="n">
        <v>0.527280582644118</v>
      </c>
    </row>
    <row r="4055">
      <c r="A4055" s="84" t="n">
        <v>8</v>
      </c>
      <c r="B4055" s="84" t="n">
        <v>0.5902735035804977</v>
      </c>
      <c r="C4055" s="84" t="n">
        <v>0.6279904760402666</v>
      </c>
      <c r="D4055" s="84" t="n">
        <v>0.6777403428071794</v>
      </c>
      <c r="E4055" s="84" t="n">
        <v>0.6167114456503969</v>
      </c>
      <c r="F4055" s="84" t="n">
        <v>0.6437229830789672</v>
      </c>
      <c r="G4055" s="84" t="n">
        <v>0.6901188868451447</v>
      </c>
      <c r="H4055" s="84" t="n">
        <v>0.7355354715932815</v>
      </c>
      <c r="I4055" s="84" t="n">
        <v>0.7868976930267607</v>
      </c>
      <c r="J4055" s="84" t="n">
        <v>0.8147211979807968</v>
      </c>
      <c r="K4055" s="84" t="n">
        <v>0.8083992690209342</v>
      </c>
      <c r="L4055" s="84" t="n">
        <v>0.8353987267228783</v>
      </c>
      <c r="M4055" s="84" t="n">
        <v>0.8440880392236654</v>
      </c>
      <c r="N4055" s="84" t="n">
        <v>0.8790364732838295</v>
      </c>
      <c r="O4055" s="84" t="n">
        <v>0.8910878672096308</v>
      </c>
      <c r="P4055" s="84" t="n">
        <v>0.8752932156361407</v>
      </c>
      <c r="Q4055" s="84" t="n">
        <v>0.8171201235860226</v>
      </c>
      <c r="R4055" s="84" t="n">
        <v>0.8159151577183538</v>
      </c>
      <c r="S4055" s="84" t="n">
        <v>0.8312068861077662</v>
      </c>
      <c r="T4055" s="84" t="n">
        <v>0.8487989212242851</v>
      </c>
      <c r="U4055" s="84" t="n">
        <v>0.8233622934325122</v>
      </c>
      <c r="V4055" s="84" t="n">
        <v>0.8617536501154991</v>
      </c>
      <c r="W4055" s="84" t="n">
        <v>0.8567534798913502</v>
      </c>
      <c r="X4055" s="84" t="n">
        <v>0.8072575322746737</v>
      </c>
      <c r="Y4055" s="84" t="n">
        <v>0.8323445695033669</v>
      </c>
      <c r="Z4055" s="84" t="n">
        <v>0.8157863073035734</v>
      </c>
      <c r="AA4055" s="84" t="n">
        <v>0.8011128558591109</v>
      </c>
      <c r="AB4055" s="84" t="n">
        <v>0.7880233524996749</v>
      </c>
      <c r="AC4055" s="84" t="n">
        <v>0.7514561808644883</v>
      </c>
      <c r="AD4055" s="84" t="n">
        <v>0.7930425543025412</v>
      </c>
      <c r="AE4055" s="84" t="n">
        <v>0.7958545984793248</v>
      </c>
      <c r="AF4055" s="84" t="n">
        <v>0.6427356265340581</v>
      </c>
      <c r="AG4055" s="84" t="n">
        <v>0.6872115192847823</v>
      </c>
      <c r="AH4055" s="84" t="n">
        <v>0.696320128832949</v>
      </c>
      <c r="AI4055" s="84" t="n">
        <v>0.6082109554643306</v>
      </c>
      <c r="AJ4055" s="84" t="n">
        <v>0.6381940399627321</v>
      </c>
      <c r="AK4055" s="84" t="n">
        <v>0.7045611652882361</v>
      </c>
    </row>
    <row r="4056">
      <c r="A4056" s="84" t="n">
        <v>9</v>
      </c>
      <c r="B4056" s="84" t="n">
        <v>0.7984030575201506</v>
      </c>
      <c r="C4056" s="84" t="n">
        <v>0.7609882743839717</v>
      </c>
      <c r="D4056" s="84" t="n">
        <v>0.7879847095154145</v>
      </c>
      <c r="E4056" s="84" t="n">
        <v>0.7932454812319195</v>
      </c>
      <c r="F4056" s="84" t="n">
        <v>0.7879139547967945</v>
      </c>
      <c r="G4056" s="84" t="n">
        <v>0.808241110221641</v>
      </c>
      <c r="H4056" s="84" t="n">
        <v>0.8224914870505021</v>
      </c>
      <c r="I4056" s="84" t="n">
        <v>0.8579927057058225</v>
      </c>
      <c r="J4056" s="84" t="n">
        <v>0.8692814969449764</v>
      </c>
      <c r="K4056" s="84" t="n">
        <v>0.870783805285285</v>
      </c>
      <c r="L4056" s="84" t="n">
        <v>0.8868504399986168</v>
      </c>
      <c r="M4056" s="84" t="n">
        <v>0.8671785156079261</v>
      </c>
      <c r="N4056" s="84" t="n">
        <v>0.9182037383273669</v>
      </c>
      <c r="O4056" s="84" t="n">
        <v>0.9085168955164541</v>
      </c>
      <c r="P4056" s="84" t="n">
        <v>0.8799970502521077</v>
      </c>
      <c r="Q4056" s="84" t="n">
        <v>0.8844393149087568</v>
      </c>
      <c r="R4056" s="84" t="n">
        <v>0.8566769633812162</v>
      </c>
      <c r="S4056" s="84" t="n">
        <v>0.8688525572283564</v>
      </c>
      <c r="T4056" s="84" t="n">
        <v>0.8988051931761163</v>
      </c>
      <c r="U4056" s="84" t="n">
        <v>0.8723858851450984</v>
      </c>
      <c r="V4056" s="84" t="n">
        <v>0.8941651499081341</v>
      </c>
      <c r="W4056" s="84" t="n">
        <v>0.9017813785476405</v>
      </c>
      <c r="X4056" s="84" t="n">
        <v>0.8708737571691342</v>
      </c>
      <c r="Y4056" s="84" t="n">
        <v>0.8761393931504703</v>
      </c>
      <c r="Z4056" s="84" t="n">
        <v>0.8759787341185488</v>
      </c>
      <c r="AA4056" s="84" t="n">
        <v>0.8686709652316502</v>
      </c>
      <c r="AB4056" s="84" t="n">
        <v>0.8520640760125189</v>
      </c>
      <c r="AC4056" s="84" t="n">
        <v>0.8481560613615534</v>
      </c>
      <c r="AD4056" s="84" t="n">
        <v>0.8689827880185903</v>
      </c>
      <c r="AE4056" s="84" t="n">
        <v>0.8544116971055737</v>
      </c>
      <c r="AF4056" s="84" t="n">
        <v>0.7734222142781908</v>
      </c>
      <c r="AG4056" s="84" t="n">
        <v>0.8447453066791057</v>
      </c>
      <c r="AH4056" s="84" t="n">
        <v>0.8099531001858038</v>
      </c>
      <c r="AI4056" s="84" t="n">
        <v>0.7832342319466192</v>
      </c>
      <c r="AJ4056" s="84" t="n">
        <v>0.7879526035236791</v>
      </c>
      <c r="AK4056" s="84" t="n">
        <v>0.8033938711270213</v>
      </c>
    </row>
    <row r="4057">
      <c r="A4057" s="84" t="n">
        <v>10</v>
      </c>
      <c r="B4057" s="84" t="n">
        <v>0.8596603410594439</v>
      </c>
      <c r="C4057" s="84" t="n">
        <v>0.8701370354338739</v>
      </c>
      <c r="D4057" s="84" t="n">
        <v>0.8567640571784291</v>
      </c>
      <c r="E4057" s="84" t="n">
        <v>0.8590705873154644</v>
      </c>
      <c r="F4057" s="84" t="n">
        <v>0.8410938348765257</v>
      </c>
      <c r="G4057" s="84" t="n">
        <v>0.8772961568780823</v>
      </c>
      <c r="H4057" s="84" t="n">
        <v>0.9554049535634617</v>
      </c>
      <c r="I4057" s="84" t="n">
        <v>0.9539638852283968</v>
      </c>
      <c r="J4057" s="84" t="n">
        <v>0.9621920499689683</v>
      </c>
      <c r="K4057" s="84" t="n">
        <v>0.9651952772627566</v>
      </c>
      <c r="L4057" s="84" t="n">
        <v>0.9716684007944136</v>
      </c>
      <c r="M4057" s="84" t="n">
        <v>0.9453424911489018</v>
      </c>
      <c r="N4057" s="84" t="n">
        <v>0.9941236249470889</v>
      </c>
      <c r="O4057" s="84" t="n">
        <v>0.9888833670006111</v>
      </c>
      <c r="P4057" s="84" t="n">
        <v>0.9583224265842086</v>
      </c>
      <c r="Q4057" s="84" t="n">
        <v>0.9689513976493607</v>
      </c>
      <c r="R4057" s="84" t="n">
        <v>0.9343651784866236</v>
      </c>
      <c r="S4057" s="84" t="n">
        <v>0.9375525454461946</v>
      </c>
      <c r="T4057" s="84" t="n">
        <v>0.9777659307576518</v>
      </c>
      <c r="U4057" s="84" t="n">
        <v>0.9653064275314093</v>
      </c>
      <c r="V4057" s="84" t="n">
        <v>0.9705300461595561</v>
      </c>
      <c r="W4057" s="84" t="n">
        <v>0.9780147309917886</v>
      </c>
      <c r="X4057" s="84" t="n">
        <v>0.9672202447223245</v>
      </c>
      <c r="Y4057" s="84" t="n">
        <v>0.9710422711912011</v>
      </c>
      <c r="Z4057" s="84" t="n">
        <v>0.9742004869346143</v>
      </c>
      <c r="AA4057" s="84" t="n">
        <v>0.9695524489777012</v>
      </c>
      <c r="AB4057" s="84" t="n">
        <v>0.9590719211996498</v>
      </c>
      <c r="AC4057" s="84" t="n">
        <v>0.9542796814369323</v>
      </c>
      <c r="AD4057" s="84" t="n">
        <v>0.9710270655626421</v>
      </c>
      <c r="AE4057" s="84" t="n">
        <v>0.9570790752127192</v>
      </c>
      <c r="AF4057" s="84" t="n">
        <v>0.8553173764694242</v>
      </c>
      <c r="AG4057" s="84" t="n">
        <v>0.9012682422195933</v>
      </c>
      <c r="AH4057" s="84" t="n">
        <v>0.8831662206961944</v>
      </c>
      <c r="AI4057" s="84" t="n">
        <v>0.8486922849041431</v>
      </c>
      <c r="AJ4057" s="84" t="n">
        <v>0.8623712827132838</v>
      </c>
      <c r="AK4057" s="84" t="n">
        <v>0.8431821688680411</v>
      </c>
    </row>
    <row r="4058">
      <c r="A4058" s="84" t="n">
        <v>11</v>
      </c>
      <c r="B4058" s="84" t="n">
        <v>0.9535032856547907</v>
      </c>
      <c r="C4058" s="84" t="n">
        <v>0.9849199102981322</v>
      </c>
      <c r="D4058" s="84" t="n">
        <v>0.9502584053879205</v>
      </c>
      <c r="E4058" s="84" t="n">
        <v>0.9671194319466063</v>
      </c>
      <c r="F4058" s="84" t="n">
        <v>0.9671777065936089</v>
      </c>
      <c r="G4058" s="84" t="n">
        <v>0.9835312234559377</v>
      </c>
      <c r="H4058" s="84" t="n">
        <v>1</v>
      </c>
      <c r="I4058" s="84" t="n">
        <v>1</v>
      </c>
      <c r="J4058" s="84" t="n">
        <v>1</v>
      </c>
      <c r="K4058" s="84" t="n">
        <v>0.9967512041515351</v>
      </c>
      <c r="L4058" s="84" t="n">
        <v>0.9907243886322011</v>
      </c>
      <c r="M4058" s="84" t="n">
        <v>0.9637410189049506</v>
      </c>
      <c r="N4058" s="84" t="n">
        <v>1</v>
      </c>
      <c r="O4058" s="84" t="n">
        <v>1</v>
      </c>
      <c r="P4058" s="84" t="n">
        <v>0.9720680265905137</v>
      </c>
      <c r="Q4058" s="84" t="n">
        <v>1</v>
      </c>
      <c r="R4058" s="84" t="n">
        <v>0.9619874501998623</v>
      </c>
      <c r="S4058" s="84" t="n">
        <v>0.9692884972152161</v>
      </c>
      <c r="T4058" s="84" t="n">
        <v>0.9932843075765179</v>
      </c>
      <c r="U4058" s="84" t="n">
        <v>0.9899561433145397</v>
      </c>
      <c r="V4058" s="84" t="n">
        <v>0.9819113279921253</v>
      </c>
      <c r="W4058" s="84" t="n">
        <v>1</v>
      </c>
      <c r="X4058" s="84" t="n">
        <v>1</v>
      </c>
      <c r="Y4058" s="84" t="n">
        <v>0.9998744399766715</v>
      </c>
      <c r="Z4058" s="84" t="n">
        <v>0.9833761889270651</v>
      </c>
      <c r="AA4058" s="84" t="n">
        <v>0.9895662525592213</v>
      </c>
      <c r="AB4058" s="84" t="n">
        <v>0.980158756415431</v>
      </c>
      <c r="AC4058" s="84" t="n">
        <v>0.9798822798597164</v>
      </c>
      <c r="AD4058" s="84" t="n">
        <v>1</v>
      </c>
      <c r="AE4058" s="84" t="n">
        <v>0.9869141889898572</v>
      </c>
      <c r="AF4058" s="84" t="n">
        <v>0.9543508999275461</v>
      </c>
      <c r="AG4058" s="84" t="n">
        <v>0.9866039759181799</v>
      </c>
      <c r="AH4058" s="84" t="n">
        <v>0.9762161154418254</v>
      </c>
      <c r="AI4058" s="84" t="n">
        <v>0.975475051843074</v>
      </c>
      <c r="AJ4058" s="84" t="n">
        <v>0.9764106265189941</v>
      </c>
      <c r="AK4058" s="84" t="n">
        <v>0.9693047154672262</v>
      </c>
    </row>
    <row r="4059">
      <c r="A4059" s="84" t="n">
        <v>12</v>
      </c>
      <c r="B4059" s="84" t="n">
        <v>1</v>
      </c>
      <c r="C4059" s="84" t="n">
        <v>1</v>
      </c>
      <c r="D4059" s="84" t="n">
        <v>1</v>
      </c>
      <c r="E4059" s="84" t="n">
        <v>1</v>
      </c>
      <c r="F4059" s="84" t="n">
        <v>1</v>
      </c>
      <c r="G4059" s="84" t="n">
        <v>1</v>
      </c>
      <c r="H4059" s="84" t="n">
        <v>0.9757944449157687</v>
      </c>
      <c r="I4059" s="84" t="n">
        <v>0.9709571009832685</v>
      </c>
      <c r="J4059" s="84" t="n">
        <v>0.9720437958626912</v>
      </c>
      <c r="K4059" s="84" t="n">
        <v>0.9619664535199173</v>
      </c>
      <c r="L4059" s="84" t="n">
        <v>0.9428871679661139</v>
      </c>
      <c r="M4059" s="84" t="n">
        <v>0.9169903402830842</v>
      </c>
      <c r="N4059" s="84" t="n">
        <v>0.9341105663358602</v>
      </c>
      <c r="O4059" s="84" t="n">
        <v>0.9463895133494898</v>
      </c>
      <c r="P4059" s="84" t="n">
        <v>0.9303189611933645</v>
      </c>
      <c r="Q4059" s="84" t="n">
        <v>0.9380027019531005</v>
      </c>
      <c r="R4059" s="84" t="n">
        <v>0.9214975931016266</v>
      </c>
      <c r="S4059" s="84" t="n">
        <v>0.9407836535485274</v>
      </c>
      <c r="T4059" s="84" t="n">
        <v>0.9391103236327145</v>
      </c>
      <c r="U4059" s="84" t="n">
        <v>0.9419500581762914</v>
      </c>
      <c r="V4059" s="84" t="n">
        <v>0.9420381219307509</v>
      </c>
      <c r="W4059" s="84" t="n">
        <v>0.9553261213505394</v>
      </c>
      <c r="X4059" s="84" t="n">
        <v>0.9578082427155387</v>
      </c>
      <c r="Y4059" s="84" t="n">
        <v>0.9540065947199192</v>
      </c>
      <c r="Z4059" s="84" t="n">
        <v>0.9325703997825282</v>
      </c>
      <c r="AA4059" s="84" t="n">
        <v>0.9527294498022107</v>
      </c>
      <c r="AB4059" s="84" t="n">
        <v>0.9399590647531203</v>
      </c>
      <c r="AC4059" s="84" t="n">
        <v>0.9439004755046841</v>
      </c>
      <c r="AD4059" s="84" t="n">
        <v>0.95354762980504</v>
      </c>
      <c r="AE4059" s="84" t="n">
        <v>0.94925458765643</v>
      </c>
      <c r="AF4059" s="84" t="n">
        <v>1</v>
      </c>
      <c r="AG4059" s="84" t="n">
        <v>1</v>
      </c>
      <c r="AH4059" s="84" t="n">
        <v>1</v>
      </c>
      <c r="AI4059" s="84" t="n">
        <v>1</v>
      </c>
      <c r="AJ4059" s="84" t="n">
        <v>1</v>
      </c>
      <c r="AK4059" s="84" t="n">
        <v>1</v>
      </c>
    </row>
    <row r="4060">
      <c r="A4060" s="84" t="n">
        <v>13</v>
      </c>
      <c r="B4060" s="84" t="n">
        <v>0.9590573874713908</v>
      </c>
      <c r="C4060" s="84" t="n">
        <v>0.9531209018320658</v>
      </c>
      <c r="D4060" s="84" t="n">
        <v>0.9610392696084988</v>
      </c>
      <c r="E4060" s="84" t="n">
        <v>0.9515143115053557</v>
      </c>
      <c r="F4060" s="84" t="n">
        <v>0.9397842755170281</v>
      </c>
      <c r="G4060" s="84" t="n">
        <v>0.9827177147815672</v>
      </c>
      <c r="H4060" s="84" t="n">
        <v>0.884235531312849</v>
      </c>
      <c r="I4060" s="84" t="n">
        <v>0.8863227216155386</v>
      </c>
      <c r="J4060" s="84" t="n">
        <v>0.8738628707597234</v>
      </c>
      <c r="K4060" s="84" t="n">
        <v>0.8743987564035566</v>
      </c>
      <c r="L4060" s="84" t="n">
        <v>0.8475721214671319</v>
      </c>
      <c r="M4060" s="84" t="n">
        <v>0.8201444812706393</v>
      </c>
      <c r="N4060" s="84" t="n">
        <v>0.8289818910308592</v>
      </c>
      <c r="O4060" s="84" t="n">
        <v>0.8413712862459182</v>
      </c>
      <c r="P4060" s="84" t="n">
        <v>0.8190864450640416</v>
      </c>
      <c r="Q4060" s="84" t="n">
        <v>0.811553682678572</v>
      </c>
      <c r="R4060" s="84" t="n">
        <v>0.8367247752939334</v>
      </c>
      <c r="S4060" s="84" t="n">
        <v>0.8419659302482708</v>
      </c>
      <c r="T4060" s="84" t="n">
        <v>0.8470255268439538</v>
      </c>
      <c r="U4060" s="84" t="n">
        <v>0.8487941725591183</v>
      </c>
      <c r="V4060" s="84" t="n">
        <v>0.8409660752790251</v>
      </c>
      <c r="W4060" s="84" t="n">
        <v>0.8623692397342029</v>
      </c>
      <c r="X4060" s="84" t="n">
        <v>0.8659926643534314</v>
      </c>
      <c r="Y4060" s="84" t="n">
        <v>0.8510571128984482</v>
      </c>
      <c r="Z4060" s="84" t="n">
        <v>0.8478678413704283</v>
      </c>
      <c r="AA4060" s="84" t="n">
        <v>0.8659246083581148</v>
      </c>
      <c r="AB4060" s="84" t="n">
        <v>0.8501309001563745</v>
      </c>
      <c r="AC4060" s="84" t="n">
        <v>0.8833829637284917</v>
      </c>
      <c r="AD4060" s="84" t="n">
        <v>0.8704494731512615</v>
      </c>
      <c r="AE4060" s="84" t="n">
        <v>0.8586855768632107</v>
      </c>
      <c r="AF4060" s="84" t="n">
        <v>0.9690475354529003</v>
      </c>
      <c r="AG4060" s="84" t="n">
        <v>0.9506495488235246</v>
      </c>
      <c r="AH4060" s="84" t="n">
        <v>0.9576529162122611</v>
      </c>
      <c r="AI4060" s="84" t="n">
        <v>0.9779296627026112</v>
      </c>
      <c r="AJ4060" s="84" t="n">
        <v>0.9671051831744942</v>
      </c>
      <c r="AK4060" s="84" t="n">
        <v>0.9528630724601902</v>
      </c>
    </row>
    <row r="4061">
      <c r="A4061" s="84" t="n">
        <v>14</v>
      </c>
      <c r="B4061" s="84" t="n">
        <v>0.8512591631623367</v>
      </c>
      <c r="C4061" s="84" t="n">
        <v>0.8518923203728272</v>
      </c>
      <c r="D4061" s="84" t="n">
        <v>0.8626015139779223</v>
      </c>
      <c r="E4061" s="84" t="n">
        <v>0.8475151217917279</v>
      </c>
      <c r="F4061" s="84" t="n">
        <v>0.8273178540658391</v>
      </c>
      <c r="G4061" s="84" t="n">
        <v>0.8346339287351123</v>
      </c>
      <c r="H4061" s="84" t="n">
        <v>0.8866342950013557</v>
      </c>
      <c r="I4061" s="84" t="n">
        <v>0.8683400777161142</v>
      </c>
      <c r="J4061" s="84" t="n">
        <v>0.8542748757911366</v>
      </c>
      <c r="K4061" s="84" t="n">
        <v>0.8739776778432791</v>
      </c>
      <c r="L4061" s="84" t="n">
        <v>0.8567684163196463</v>
      </c>
      <c r="M4061" s="84" t="n">
        <v>0.8320197987270092</v>
      </c>
      <c r="N4061" s="84" t="n">
        <v>0.8370792582297527</v>
      </c>
      <c r="O4061" s="84" t="n">
        <v>0.8444060185983694</v>
      </c>
      <c r="P4061" s="84" t="n">
        <v>0.826061698142841</v>
      </c>
      <c r="Q4061" s="84" t="n">
        <v>0.8015242474941324</v>
      </c>
      <c r="R4061" s="84" t="n">
        <v>0.8490865032707071</v>
      </c>
      <c r="S4061" s="84" t="n">
        <v>0.8488202195209785</v>
      </c>
      <c r="T4061" s="84" t="n">
        <v>0.847458291520321</v>
      </c>
      <c r="U4061" s="84" t="n">
        <v>0.8544583773396633</v>
      </c>
      <c r="V4061" s="84" t="n">
        <v>0.8456508657999967</v>
      </c>
      <c r="W4061" s="84" t="n">
        <v>0.8553937924314907</v>
      </c>
      <c r="X4061" s="84" t="n">
        <v>0.8648419609629301</v>
      </c>
      <c r="Y4061" s="84" t="n">
        <v>0.871942100942059</v>
      </c>
      <c r="Z4061" s="84" t="n">
        <v>0.8561641495504246</v>
      </c>
      <c r="AA4061" s="84" t="n">
        <v>0.8752827881381842</v>
      </c>
      <c r="AB4061" s="84" t="n">
        <v>0.8551695085344255</v>
      </c>
      <c r="AC4061" s="84" t="n">
        <v>0.8921938677445145</v>
      </c>
      <c r="AD4061" s="84" t="n">
        <v>0.8726994498795546</v>
      </c>
      <c r="AE4061" s="84" t="n">
        <v>0.8679769740000313</v>
      </c>
      <c r="AF4061" s="84" t="n">
        <v>0.8945110643689974</v>
      </c>
      <c r="AG4061" s="84" t="n">
        <v>0.8583113161158177</v>
      </c>
      <c r="AH4061" s="84" t="n">
        <v>0.856410279871968</v>
      </c>
      <c r="AI4061" s="84" t="n">
        <v>0.8711135328057331</v>
      </c>
      <c r="AJ4061" s="84" t="n">
        <v>0.8518553414979999</v>
      </c>
      <c r="AK4061" s="84" t="n">
        <v>0.8478065979508702</v>
      </c>
    </row>
    <row r="4062">
      <c r="A4062" s="84" t="n">
        <v>15</v>
      </c>
      <c r="B4062" s="84" t="n">
        <v>0.8403739344195834</v>
      </c>
      <c r="C4062" s="84" t="n">
        <v>0.8431508277678571</v>
      </c>
      <c r="D4062" s="84" t="n">
        <v>0.8544837900090492</v>
      </c>
      <c r="E4062" s="84" t="n">
        <v>0.820542891869416</v>
      </c>
      <c r="F4062" s="84" t="n">
        <v>0.805132313151532</v>
      </c>
      <c r="G4062" s="84" t="n">
        <v>0.8408402742555441</v>
      </c>
      <c r="H4062" s="84" t="n">
        <v>0.8710955629525754</v>
      </c>
      <c r="I4062" s="84" t="n">
        <v>0.8590050718823798</v>
      </c>
      <c r="J4062" s="84" t="n">
        <v>0.8558586425141133</v>
      </c>
      <c r="K4062" s="84" t="n">
        <v>0.8774960971176923</v>
      </c>
      <c r="L4062" s="84" t="n">
        <v>0.8579737672978268</v>
      </c>
      <c r="M4062" s="84" t="n">
        <v>0.8411972080418763</v>
      </c>
      <c r="N4062" s="84" t="n">
        <v>0.8326081405531575</v>
      </c>
      <c r="O4062" s="84" t="n">
        <v>0.8431188664407889</v>
      </c>
      <c r="P4062" s="84" t="n">
        <v>0.834046282895459</v>
      </c>
      <c r="Q4062" s="84" t="n">
        <v>0.823463450567082</v>
      </c>
      <c r="R4062" s="84" t="n">
        <v>0.8510515738284828</v>
      </c>
      <c r="S4062" s="84" t="n">
        <v>0.849579070620414</v>
      </c>
      <c r="T4062" s="84" t="n">
        <v>0.8601887857501256</v>
      </c>
      <c r="U4062" s="84" t="n">
        <v>0.856077316615093</v>
      </c>
      <c r="V4062" s="84" t="n">
        <v>0.849564131495364</v>
      </c>
      <c r="W4062" s="84" t="n">
        <v>0.8441622727457854</v>
      </c>
      <c r="X4062" s="84" t="n">
        <v>0.8609054301107026</v>
      </c>
      <c r="Y4062" s="84" t="n">
        <v>0.8598991009902331</v>
      </c>
      <c r="Z4062" s="84" t="n">
        <v>0.8703696276391096</v>
      </c>
      <c r="AA4062" s="84" t="n">
        <v>0.8741078624829773</v>
      </c>
      <c r="AB4062" s="84" t="n">
        <v>0.8752153180752493</v>
      </c>
      <c r="AC4062" s="84" t="n">
        <v>0.8866449202895927</v>
      </c>
      <c r="AD4062" s="84" t="n">
        <v>0.8711038054349087</v>
      </c>
      <c r="AE4062" s="84" t="n">
        <v>0.8637793200079832</v>
      </c>
      <c r="AF4062" s="84" t="n">
        <v>0.8541603495657558</v>
      </c>
      <c r="AG4062" s="84" t="n">
        <v>0.8402850143884465</v>
      </c>
      <c r="AH4062" s="84" t="n">
        <v>0.8374404745224951</v>
      </c>
      <c r="AI4062" s="84" t="n">
        <v>0.8243701242823085</v>
      </c>
      <c r="AJ4062" s="84" t="n">
        <v>0.8448424114687009</v>
      </c>
      <c r="AK4062" s="84" t="n">
        <v>0.8635191643007036</v>
      </c>
    </row>
    <row r="4063">
      <c r="A4063" s="84" t="n">
        <v>16</v>
      </c>
      <c r="B4063" s="84" t="n">
        <v>0.828357246315386</v>
      </c>
      <c r="C4063" s="84" t="n">
        <v>0.8151706911588519</v>
      </c>
      <c r="D4063" s="84" t="n">
        <v>0.8229429227200554</v>
      </c>
      <c r="E4063" s="84" t="n">
        <v>0.8013056983033739</v>
      </c>
      <c r="F4063" s="84" t="n">
        <v>0.777224143101964</v>
      </c>
      <c r="G4063" s="84" t="n">
        <v>0.8298414842064739</v>
      </c>
      <c r="H4063" s="84" t="n">
        <v>0.99536383190023</v>
      </c>
      <c r="I4063" s="84" t="n">
        <v>0.967180057623429</v>
      </c>
      <c r="J4063" s="84" t="n">
        <v>0.9698354170331254</v>
      </c>
      <c r="K4063" s="84" t="n">
        <v>1</v>
      </c>
      <c r="L4063" s="84" t="n">
        <v>1</v>
      </c>
      <c r="M4063" s="84" t="n">
        <v>1</v>
      </c>
      <c r="N4063" s="84" t="n">
        <v>0.9730533329448884</v>
      </c>
      <c r="O4063" s="84" t="n">
        <v>0.992296088846533</v>
      </c>
      <c r="P4063" s="84" t="n">
        <v>1</v>
      </c>
      <c r="Q4063" s="84" t="n">
        <v>0.9525816177720519</v>
      </c>
      <c r="R4063" s="84" t="n">
        <v>1</v>
      </c>
      <c r="S4063" s="84" t="n">
        <v>1</v>
      </c>
      <c r="T4063" s="84" t="n">
        <v>1</v>
      </c>
      <c r="U4063" s="84" t="n">
        <v>1</v>
      </c>
      <c r="V4063" s="84" t="n">
        <v>1</v>
      </c>
      <c r="W4063" s="84" t="n">
        <v>0.9831777838347573</v>
      </c>
      <c r="X4063" s="84" t="n">
        <v>0.9905410733875154</v>
      </c>
      <c r="Y4063" s="84" t="n">
        <v>1</v>
      </c>
      <c r="Z4063" s="84" t="n">
        <v>1</v>
      </c>
      <c r="AA4063" s="84" t="n">
        <v>1</v>
      </c>
      <c r="AB4063" s="84" t="n">
        <v>1</v>
      </c>
      <c r="AC4063" s="84" t="n">
        <v>1</v>
      </c>
      <c r="AD4063" s="84" t="n">
        <v>0.9965453435017451</v>
      </c>
      <c r="AE4063" s="84" t="n">
        <v>1</v>
      </c>
      <c r="AF4063" s="84" t="n">
        <v>0.7983597348253927</v>
      </c>
      <c r="AG4063" s="84" t="n">
        <v>0.806172095305122</v>
      </c>
      <c r="AH4063" s="84" t="n">
        <v>0.8087292786715932</v>
      </c>
      <c r="AI4063" s="84" t="n">
        <v>0.7750909898853102</v>
      </c>
      <c r="AJ4063" s="84" t="n">
        <v>0.8035625275615528</v>
      </c>
      <c r="AK4063" s="84" t="n">
        <v>0.8362547833600791</v>
      </c>
    </row>
    <row r="4064">
      <c r="A4064" s="84" t="n">
        <v>17</v>
      </c>
      <c r="B4064" s="84" t="n">
        <v>0.9268310661148192</v>
      </c>
      <c r="C4064" s="84" t="n">
        <v>0.9305356701616281</v>
      </c>
      <c r="D4064" s="84" t="n">
        <v>0.9554577403835383</v>
      </c>
      <c r="E4064" s="84" t="n">
        <v>0.9097117086380795</v>
      </c>
      <c r="F4064" s="84" t="n">
        <v>0.9139599733021623</v>
      </c>
      <c r="G4064" s="84" t="n">
        <v>0.985193378268548</v>
      </c>
      <c r="H4064" s="84" t="n">
        <v>0.9693450643191386</v>
      </c>
      <c r="I4064" s="84" t="n">
        <v>0.9796665944161614</v>
      </c>
      <c r="J4064" s="84" t="n">
        <v>0.9899146053692744</v>
      </c>
      <c r="K4064" s="84" t="n">
        <v>0.9723286476554414</v>
      </c>
      <c r="L4064" s="84" t="n">
        <v>0.9782410093429655</v>
      </c>
      <c r="M4064" s="84" t="n">
        <v>0.9911067000061794</v>
      </c>
      <c r="N4064" s="84" t="n">
        <v>0.9681503556843519</v>
      </c>
      <c r="O4064" s="84" t="n">
        <v>0.9825785724099828</v>
      </c>
      <c r="P4064" s="84" t="n">
        <v>0.9997866499138999</v>
      </c>
      <c r="Q4064" s="84" t="n">
        <v>0.9452750117054811</v>
      </c>
      <c r="R4064" s="84" t="n">
        <v>0.9874768985483002</v>
      </c>
      <c r="S4064" s="84" t="n">
        <v>0.9972401783699479</v>
      </c>
      <c r="T4064" s="84" t="n">
        <v>0.9940494856999499</v>
      </c>
      <c r="U4064" s="84" t="n">
        <v>0.9917139281538999</v>
      </c>
      <c r="V4064" s="84" t="n">
        <v>0.992560091458675</v>
      </c>
      <c r="W4064" s="84" t="n">
        <v>0.9715013894502039</v>
      </c>
      <c r="X4064" s="84" t="n">
        <v>0.9661472820964888</v>
      </c>
      <c r="Y4064" s="84" t="n">
        <v>0.9888436075598412</v>
      </c>
      <c r="Z4064" s="84" t="n">
        <v>0.981721383678629</v>
      </c>
      <c r="AA4064" s="84" t="n">
        <v>0.9699130559647221</v>
      </c>
      <c r="AB4064" s="84" t="n">
        <v>0.9695417281467317</v>
      </c>
      <c r="AC4064" s="84" t="n">
        <v>0.9628816642385379</v>
      </c>
      <c r="AD4064" s="84" t="n">
        <v>0.9539810511546172</v>
      </c>
      <c r="AE4064" s="84" t="n">
        <v>0.9618242745896464</v>
      </c>
      <c r="AF4064" s="84" t="n">
        <v>0.8491364589550693</v>
      </c>
      <c r="AG4064" s="84" t="n">
        <v>0.9126090143289799</v>
      </c>
      <c r="AH4064" s="84" t="n">
        <v>0.9097397320517141</v>
      </c>
      <c r="AI4064" s="84" t="n">
        <v>0.8659151184279205</v>
      </c>
      <c r="AJ4064" s="84" t="n">
        <v>0.9145127670085865</v>
      </c>
      <c r="AK4064" s="84" t="n">
        <v>0.9494221392420689</v>
      </c>
    </row>
    <row r="4065">
      <c r="A4065" s="84" t="n">
        <v>18</v>
      </c>
      <c r="B4065" s="84" t="n">
        <v>0.8684153303529636</v>
      </c>
      <c r="C4065" s="84" t="n">
        <v>0.8636372133071407</v>
      </c>
      <c r="D4065" s="84" t="n">
        <v>0.883859116282764</v>
      </c>
      <c r="E4065" s="84" t="n">
        <v>0.8626351365759005</v>
      </c>
      <c r="F4065" s="84" t="n">
        <v>0.86751731784436</v>
      </c>
      <c r="G4065" s="84" t="n">
        <v>0.9231704075334722</v>
      </c>
      <c r="H4065" s="84" t="n">
        <v>0.7616756745067313</v>
      </c>
      <c r="I4065" s="84" t="n">
        <v>0.8089169150975807</v>
      </c>
      <c r="J4065" s="84" t="n">
        <v>0.8295266953638645</v>
      </c>
      <c r="K4065" s="84" t="n">
        <v>0.778083277023091</v>
      </c>
      <c r="L4065" s="84" t="n">
        <v>0.7840408929947397</v>
      </c>
      <c r="M4065" s="84" t="n">
        <v>0.8062042843987055</v>
      </c>
      <c r="N4065" s="84" t="n">
        <v>0.8042527886647142</v>
      </c>
      <c r="O4065" s="84" t="n">
        <v>0.7958815808321615</v>
      </c>
      <c r="P4065" s="84" t="n">
        <v>0.8163055758679097</v>
      </c>
      <c r="Q4065" s="84" t="n">
        <v>0.7891790655298184</v>
      </c>
      <c r="R4065" s="84" t="n">
        <v>0.8129657798449963</v>
      </c>
      <c r="S4065" s="84" t="n">
        <v>0.8318519095422863</v>
      </c>
      <c r="T4065" s="84" t="n">
        <v>0.8423482187656799</v>
      </c>
      <c r="U4065" s="84" t="n">
        <v>0.8220441862122653</v>
      </c>
      <c r="V4065" s="84" t="n">
        <v>0.8230282664898374</v>
      </c>
      <c r="W4065" s="84" t="n">
        <v>0.8109924778580849</v>
      </c>
      <c r="X4065" s="84" t="n">
        <v>0.7885110355700186</v>
      </c>
      <c r="Y4065" s="84" t="n">
        <v>0.8158147205546373</v>
      </c>
      <c r="Z4065" s="84" t="n">
        <v>0.8097746404809333</v>
      </c>
      <c r="AA4065" s="84" t="n">
        <v>0.7757397422713843</v>
      </c>
      <c r="AB4065" s="84" t="n">
        <v>0.7718753239420466</v>
      </c>
      <c r="AC4065" s="84" t="n">
        <v>0.7633869750158084</v>
      </c>
      <c r="AD4065" s="84" t="n">
        <v>0.7448508226832165</v>
      </c>
      <c r="AE4065" s="84" t="n">
        <v>0.7558180333868852</v>
      </c>
      <c r="AF4065" s="84" t="n">
        <v>0.7756915829085581</v>
      </c>
      <c r="AG4065" s="84" t="n">
        <v>0.8674936108227372</v>
      </c>
      <c r="AH4065" s="84" t="n">
        <v>0.8722501902928079</v>
      </c>
      <c r="AI4065" s="84" t="n">
        <v>0.8242008407747541</v>
      </c>
      <c r="AJ4065" s="84" t="n">
        <v>0.8454953232396806</v>
      </c>
      <c r="AK4065" s="84" t="n">
        <v>0.9113257622515738</v>
      </c>
    </row>
    <row r="4066">
      <c r="A4066" s="84" t="n">
        <v>19</v>
      </c>
      <c r="B4066" s="84" t="n">
        <v>0.684982548989979</v>
      </c>
      <c r="C4066" s="84" t="n">
        <v>0.6499518369430802</v>
      </c>
      <c r="D4066" s="84" t="n">
        <v>0.6824862040102562</v>
      </c>
      <c r="E4066" s="84" t="n">
        <v>0.6725661200787542</v>
      </c>
      <c r="F4066" s="84" t="n">
        <v>0.6625020584705943</v>
      </c>
      <c r="G4066" s="84" t="n">
        <v>0.6858336439688835</v>
      </c>
      <c r="H4066" s="84" t="n">
        <v>0.6768705615801897</v>
      </c>
      <c r="I4066" s="84" t="n">
        <v>0.7151214981163753</v>
      </c>
      <c r="J4066" s="84" t="n">
        <v>0.7328797538722962</v>
      </c>
      <c r="K4066" s="84" t="n">
        <v>0.6851081323085424</v>
      </c>
      <c r="L4066" s="84" t="n">
        <v>0.7144855101729285</v>
      </c>
      <c r="M4066" s="84" t="n">
        <v>0.7497185282986447</v>
      </c>
      <c r="N4066" s="84" t="n">
        <v>0.7111613423978148</v>
      </c>
      <c r="O4066" s="84" t="n">
        <v>0.7286693191219421</v>
      </c>
      <c r="P4066" s="84" t="n">
        <v>0.7674467173640513</v>
      </c>
      <c r="Q4066" s="84" t="n">
        <v>0.6972783637974073</v>
      </c>
      <c r="R4066" s="84" t="n">
        <v>0.7378399297989943</v>
      </c>
      <c r="S4066" s="84" t="n">
        <v>0.7590181798091024</v>
      </c>
      <c r="T4066" s="84" t="n">
        <v>0.7709216633216256</v>
      </c>
      <c r="U4066" s="84" t="n">
        <v>0.7495038585182217</v>
      </c>
      <c r="V4066" s="84" t="n">
        <v>0.7532439894200714</v>
      </c>
      <c r="W4066" s="84" t="n">
        <v>0.7246961850428114</v>
      </c>
      <c r="X4066" s="84" t="n">
        <v>0.709056005333997</v>
      </c>
      <c r="Y4066" s="84" t="n">
        <v>0.7322486313957459</v>
      </c>
      <c r="Z4066" s="84" t="n">
        <v>0.7468964974279215</v>
      </c>
      <c r="AA4066" s="84" t="n">
        <v>0.7019160575488914</v>
      </c>
      <c r="AB4066" s="84" t="n">
        <v>0.6928863980732203</v>
      </c>
      <c r="AC4066" s="84" t="n">
        <v>0.6890165939156573</v>
      </c>
      <c r="AD4066" s="84" t="n">
        <v>0.6842247343052206</v>
      </c>
      <c r="AE4066" s="84" t="n">
        <v>0.6945592841527796</v>
      </c>
      <c r="AF4066" s="84" t="n">
        <v>0.6104186681902184</v>
      </c>
      <c r="AG4066" s="84" t="n">
        <v>0.6883994532418253</v>
      </c>
      <c r="AH4066" s="84" t="n">
        <v>0.6857718167630379</v>
      </c>
      <c r="AI4066" s="84" t="n">
        <v>0.6555979939904354</v>
      </c>
      <c r="AJ4066" s="84" t="n">
        <v>0.6518037827436773</v>
      </c>
      <c r="AK4066" s="84" t="n">
        <v>0.698429977780521</v>
      </c>
    </row>
    <row r="4067">
      <c r="A4067" s="84" t="n">
        <v>20</v>
      </c>
      <c r="B4067" s="84" t="n">
        <v>0.6528815358363033</v>
      </c>
      <c r="C4067" s="84" t="n">
        <v>0.6192156869617438</v>
      </c>
      <c r="D4067" s="84" t="n">
        <v>0.6466522704577439</v>
      </c>
      <c r="E4067" s="84" t="n">
        <v>0.6104477187595512</v>
      </c>
      <c r="F4067" s="84" t="n">
        <v>0.6299107667151855</v>
      </c>
      <c r="G4067" s="84" t="n">
        <v>0.6580223413161577</v>
      </c>
      <c r="H4067" s="84" t="n">
        <v>0.6496740376249911</v>
      </c>
      <c r="I4067" s="84" t="n">
        <v>0.6863796285533653</v>
      </c>
      <c r="J4067" s="84" t="n">
        <v>0.7068033600281439</v>
      </c>
      <c r="K4067" s="84" t="n">
        <v>0.6396965571418585</v>
      </c>
      <c r="L4067" s="84" t="n">
        <v>0.6673592775487712</v>
      </c>
      <c r="M4067" s="84" t="n">
        <v>0.7019527428983973</v>
      </c>
      <c r="N4067" s="84" t="n">
        <v>0.6660474394325503</v>
      </c>
      <c r="O4067" s="84" t="n">
        <v>0.6984316213205953</v>
      </c>
      <c r="P4067" s="84" t="n">
        <v>0.7298396834537721</v>
      </c>
      <c r="Q4067" s="84" t="n">
        <v>0.6332948618156767</v>
      </c>
      <c r="R4067" s="84" t="n">
        <v>0.6758838564621923</v>
      </c>
      <c r="S4067" s="84" t="n">
        <v>0.6957366547047771</v>
      </c>
      <c r="T4067" s="84" t="n">
        <v>0.7014002132463624</v>
      </c>
      <c r="U4067" s="84" t="n">
        <v>0.685934805528275</v>
      </c>
      <c r="V4067" s="84" t="n">
        <v>0.689561355153241</v>
      </c>
      <c r="W4067" s="84" t="n">
        <v>0.6702162654962077</v>
      </c>
      <c r="X4067" s="84" t="n">
        <v>0.6621031514892027</v>
      </c>
      <c r="Y4067" s="84" t="n">
        <v>0.6879203057719687</v>
      </c>
      <c r="Z4067" s="84" t="n">
        <v>0.7053035468388614</v>
      </c>
      <c r="AA4067" s="84" t="n">
        <v>0.6643617464773076</v>
      </c>
      <c r="AB4067" s="84" t="n">
        <v>0.658761377947459</v>
      </c>
      <c r="AC4067" s="84" t="n">
        <v>0.6262691963775847</v>
      </c>
      <c r="AD4067" s="84" t="n">
        <v>0.6341826181918906</v>
      </c>
      <c r="AE4067" s="84" t="n">
        <v>0.6503256469443649</v>
      </c>
      <c r="AF4067" s="84" t="n">
        <v>0.5822701984979397</v>
      </c>
      <c r="AG4067" s="84" t="n">
        <v>0.6578839964959453</v>
      </c>
      <c r="AH4067" s="84" t="n">
        <v>0.6610900818416342</v>
      </c>
      <c r="AI4067" s="84" t="n">
        <v>0.6266205369108581</v>
      </c>
      <c r="AJ4067" s="84" t="n">
        <v>0.621445733996616</v>
      </c>
      <c r="AK4067" s="84" t="n">
        <v>0.6781469880261696</v>
      </c>
    </row>
    <row r="4068">
      <c r="A4068" s="84" t="n">
        <v>21</v>
      </c>
      <c r="B4068" s="84" t="n">
        <v>0.6297492730281463</v>
      </c>
      <c r="C4068" s="84" t="n">
        <v>0.5934065388432572</v>
      </c>
      <c r="D4068" s="84" t="n">
        <v>0.6259839125420125</v>
      </c>
      <c r="E4068" s="84" t="n">
        <v>0.5875642365183275</v>
      </c>
      <c r="F4068" s="84" t="n">
        <v>0.598798985533926</v>
      </c>
      <c r="G4068" s="84" t="n">
        <v>0.6345696118990729</v>
      </c>
      <c r="H4068" s="84" t="n">
        <v>0.5367408420292675</v>
      </c>
      <c r="I4068" s="84" t="n">
        <v>0.595746824951115</v>
      </c>
      <c r="J4068" s="84" t="n">
        <v>0.6101564185365755</v>
      </c>
      <c r="K4068" s="84" t="n">
        <v>0.5292724494788945</v>
      </c>
      <c r="L4068" s="84" t="n">
        <v>0.523522287810768</v>
      </c>
      <c r="M4068" s="84" t="n">
        <v>0.5534668119618313</v>
      </c>
      <c r="N4068" s="84" t="n">
        <v>0.5500794313163321</v>
      </c>
      <c r="O4068" s="84" t="n">
        <v>0.5810786001818325</v>
      </c>
      <c r="P4068" s="84" t="n">
        <v>0.616723606933709</v>
      </c>
      <c r="Q4068" s="84" t="n">
        <v>0.5390784133033911</v>
      </c>
      <c r="R4068" s="84" t="n">
        <v>0.5708096412027355</v>
      </c>
      <c r="S4068" s="84" t="n">
        <v>0.5869839729316482</v>
      </c>
      <c r="T4068" s="84" t="n">
        <v>0.5739118163572503</v>
      </c>
      <c r="U4068" s="84" t="n">
        <v>0.5688583747478796</v>
      </c>
      <c r="V4068" s="84" t="n">
        <v>0.5715914807597769</v>
      </c>
      <c r="W4068" s="84" t="n">
        <v>0.5621352105792455</v>
      </c>
      <c r="X4068" s="84" t="n">
        <v>0.5595042520462982</v>
      </c>
      <c r="Y4068" s="84" t="n">
        <v>0.5825569965632429</v>
      </c>
      <c r="Z4068" s="84" t="n">
        <v>0.5982165536972419</v>
      </c>
      <c r="AA4068" s="84" t="n">
        <v>0.5596395782959525</v>
      </c>
      <c r="AB4068" s="84" t="n">
        <v>0.5567800105425905</v>
      </c>
      <c r="AC4068" s="84" t="n">
        <v>0.5277182739207827</v>
      </c>
      <c r="AD4068" s="84" t="n">
        <v>0.5315668783445985</v>
      </c>
      <c r="AE4068" s="84" t="n">
        <v>0.5509028098213697</v>
      </c>
      <c r="AF4068" s="84" t="n">
        <v>0.5617517227731621</v>
      </c>
      <c r="AG4068" s="84" t="n">
        <v>0.6104384472090283</v>
      </c>
      <c r="AH4068" s="84" t="n">
        <v>0.6297539604065148</v>
      </c>
      <c r="AI4068" s="84" t="n">
        <v>0.5794239423307518</v>
      </c>
      <c r="AJ4068" s="84" t="n">
        <v>0.5879828314321619</v>
      </c>
      <c r="AK4068" s="84" t="n">
        <v>0.6590251203555116</v>
      </c>
    </row>
    <row r="4069">
      <c r="A4069" s="84" t="n">
        <v>22</v>
      </c>
      <c r="B4069" s="84" t="n">
        <v>0.5069601335638021</v>
      </c>
      <c r="C4069" s="84" t="n">
        <v>0.4863589605191447</v>
      </c>
      <c r="D4069" s="84" t="n">
        <v>0.5155243494382152</v>
      </c>
      <c r="E4069" s="84" t="n">
        <v>0.4931125658357677</v>
      </c>
      <c r="F4069" s="84" t="n">
        <v>0.490493505585937</v>
      </c>
      <c r="G4069" s="84" t="n">
        <v>0.5218333506474458</v>
      </c>
      <c r="H4069" s="84" t="n">
        <v>0.4402479942376439</v>
      </c>
      <c r="I4069" s="84" t="n">
        <v>0.4902543003011066</v>
      </c>
      <c r="J4069" s="84" t="n">
        <v>0.5052501269469344</v>
      </c>
      <c r="K4069" s="84" t="n">
        <v>0.4374240643900686</v>
      </c>
      <c r="L4069" s="84" t="n">
        <v>0.4211132241955422</v>
      </c>
      <c r="M4069" s="84" t="n">
        <v>0.4470833201452348</v>
      </c>
      <c r="N4069" s="84" t="n">
        <v>0.4262214171506521</v>
      </c>
      <c r="O4069" s="84" t="n">
        <v>0.4713230801612521</v>
      </c>
      <c r="P4069" s="84" t="n">
        <v>0.5082680194976085</v>
      </c>
      <c r="Q4069" s="84" t="n">
        <v>0.4435437934109325</v>
      </c>
      <c r="R4069" s="84" t="n">
        <v>0.4711798314816731</v>
      </c>
      <c r="S4069" s="84" t="n">
        <v>0.4828762586776953</v>
      </c>
      <c r="T4069" s="84" t="n">
        <v>0.4772249749121926</v>
      </c>
      <c r="U4069" s="84" t="n">
        <v>0.4699991761829873</v>
      </c>
      <c r="V4069" s="84" t="n">
        <v>0.4726011170761675</v>
      </c>
      <c r="W4069" s="84" t="n">
        <v>0.4687616505477911</v>
      </c>
      <c r="X4069" s="84" t="n">
        <v>0.4638121409596479</v>
      </c>
      <c r="Y4069" s="84" t="n">
        <v>0.4853325393156621</v>
      </c>
      <c r="Z4069" s="84" t="n">
        <v>0.4986400590619898</v>
      </c>
      <c r="AA4069" s="84" t="n">
        <v>0.4624174332749693</v>
      </c>
      <c r="AB4069" s="84" t="n">
        <v>0.4608771744092952</v>
      </c>
      <c r="AC4069" s="84" t="n">
        <v>0.4374684877168254</v>
      </c>
      <c r="AD4069" s="84" t="n">
        <v>0.4356672395668965</v>
      </c>
      <c r="AE4069" s="84" t="n">
        <v>0.4578288225330345</v>
      </c>
      <c r="AF4069" s="84" t="n">
        <v>0.4786101633243219</v>
      </c>
      <c r="AG4069" s="84" t="n">
        <v>0.5010820437400928</v>
      </c>
      <c r="AH4069" s="84" t="n">
        <v>0.5244229595778617</v>
      </c>
      <c r="AI4069" s="84" t="n">
        <v>0.4879614738950724</v>
      </c>
      <c r="AJ4069" s="84" t="n">
        <v>0.486353784788344</v>
      </c>
      <c r="AK4069" s="84" t="n">
        <v>0.5359006604122948</v>
      </c>
    </row>
    <row r="4070">
      <c r="A4070" s="84" t="n">
        <v>23</v>
      </c>
      <c r="B4070" s="84" t="n">
        <v>0.4127523209659051</v>
      </c>
      <c r="C4070" s="84" t="n">
        <v>0.3860133197577186</v>
      </c>
      <c r="D4070" s="84" t="n">
        <v>0.407146149579824</v>
      </c>
      <c r="E4070" s="84" t="n">
        <v>0.3754007008266342</v>
      </c>
      <c r="F4070" s="84" t="n">
        <v>0.385255429913808</v>
      </c>
      <c r="G4070" s="84" t="n">
        <v>0.4111724913378512</v>
      </c>
      <c r="H4070" s="84" t="n">
        <v>0.3469041475988242</v>
      </c>
      <c r="I4070" s="84" t="n">
        <v>0.3848481154344861</v>
      </c>
      <c r="J4070" s="84" t="n">
        <v>0.3992008151154801</v>
      </c>
      <c r="K4070" s="84" t="n">
        <v>0.343596776502152</v>
      </c>
      <c r="L4070" s="84" t="n">
        <v>0.3150691236929354</v>
      </c>
      <c r="M4070" s="84" t="n">
        <v>0.3280626155842629</v>
      </c>
      <c r="N4070" s="84" t="n">
        <v>0.3283812291889096</v>
      </c>
      <c r="O4070" s="84" t="n">
        <v>0.3562569977753287</v>
      </c>
      <c r="P4070" s="84" t="n">
        <v>0.3973276635125756</v>
      </c>
      <c r="Q4070" s="84" t="n">
        <v>0.3541601429112501</v>
      </c>
      <c r="R4070" s="84" t="n">
        <v>0.3722307201226344</v>
      </c>
      <c r="S4070" s="84" t="n">
        <v>0.3811469435274994</v>
      </c>
      <c r="T4070" s="84" t="n">
        <v>0.3792555193176116</v>
      </c>
      <c r="U4070" s="84" t="n">
        <v>0.3715685475920939</v>
      </c>
      <c r="V4070" s="84" t="n">
        <v>0.3747396462228841</v>
      </c>
      <c r="W4070" s="84" t="n">
        <v>0.3713810853062899</v>
      </c>
      <c r="X4070" s="84" t="n">
        <v>0.3700931978698564</v>
      </c>
      <c r="Y4070" s="84" t="n">
        <v>0.387141526133397</v>
      </c>
      <c r="Z4070" s="84" t="n">
        <v>0.3967982340821549</v>
      </c>
      <c r="AA4070" s="84" t="n">
        <v>0.3650750859249789</v>
      </c>
      <c r="AB4070" s="84" t="n">
        <v>0.3652279780061271</v>
      </c>
      <c r="AC4070" s="84" t="n">
        <v>0.3508525378356319</v>
      </c>
      <c r="AD4070" s="84" t="n">
        <v>0.3420325622262737</v>
      </c>
      <c r="AE4070" s="84" t="n">
        <v>0.3632105361464326</v>
      </c>
      <c r="AF4070" s="84" t="n">
        <v>0.3966974462421362</v>
      </c>
      <c r="AG4070" s="84" t="n">
        <v>0.4015654360867687</v>
      </c>
      <c r="AH4070" s="84" t="n">
        <v>0.4289500126099366</v>
      </c>
      <c r="AI4070" s="84" t="n">
        <v>0.3968851834610013</v>
      </c>
      <c r="AJ4070" s="84" t="n">
        <v>0.3834855044192429</v>
      </c>
      <c r="AK4070" s="84" t="n">
        <v>0.4264334650043204</v>
      </c>
    </row>
    <row r="4071">
      <c r="A4071" s="84" t="n">
        <v>24</v>
      </c>
      <c r="B4071" s="84" t="n">
        <v>0.2916493139375892</v>
      </c>
      <c r="C4071" s="84" t="n">
        <v>0.2849596908217978</v>
      </c>
      <c r="D4071" s="84" t="n">
        <v>0.303317622412467</v>
      </c>
      <c r="E4071" s="84" t="n">
        <v>0.282399016283913</v>
      </c>
      <c r="F4071" s="84" t="n">
        <v>0.2870088747987228</v>
      </c>
      <c r="G4071" s="84" t="n">
        <v>0.3066423556155778</v>
      </c>
      <c r="H4071" s="84" t="n">
        <v>0.2686232726655721</v>
      </c>
      <c r="I4071" s="84" t="n">
        <v>0.302276354832283</v>
      </c>
      <c r="J4071" s="84" t="n">
        <v>0.312702326862635</v>
      </c>
      <c r="K4071" s="84" t="n">
        <v>0.2689560247520962</v>
      </c>
      <c r="L4071" s="84" t="n">
        <v>0.2614875669411886</v>
      </c>
      <c r="M4071" s="84" t="n">
        <v>0.2743207375688984</v>
      </c>
      <c r="N4071" s="84" t="n">
        <v>0.2577379126444031</v>
      </c>
      <c r="O4071" s="84" t="n">
        <v>0.292847433150234</v>
      </c>
      <c r="P4071" s="84" t="n">
        <v>0.3298533063352591</v>
      </c>
      <c r="Q4071" s="84" t="n">
        <v>0.256008565131683</v>
      </c>
      <c r="R4071" s="84" t="n">
        <v>0.2847613350099162</v>
      </c>
      <c r="S4071" s="84" t="n">
        <v>0.2911904709602994</v>
      </c>
      <c r="T4071" s="84" t="n">
        <v>0.2724237957852484</v>
      </c>
      <c r="U4071" s="84" t="n">
        <v>0.2794493755189353</v>
      </c>
      <c r="V4071" s="84" t="n">
        <v>0.2864708963053425</v>
      </c>
      <c r="W4071" s="84" t="n">
        <v>0.2676688879072405</v>
      </c>
      <c r="X4071" s="84" t="n">
        <v>0.2750020018830541</v>
      </c>
      <c r="Y4071" s="84" t="n">
        <v>0.2896490366727517</v>
      </c>
      <c r="Z4071" s="84" t="n">
        <v>0.2695609418426568</v>
      </c>
      <c r="AA4071" s="84" t="n">
        <v>0.2718159121017574</v>
      </c>
      <c r="AB4071" s="84" t="n">
        <v>0.2762803843854971</v>
      </c>
      <c r="AC4071" s="84" t="n">
        <v>0.2463905378189183</v>
      </c>
      <c r="AD4071" s="84" t="n">
        <v>0.2661116269988126</v>
      </c>
      <c r="AE4071" s="84" t="n">
        <v>0.2736301328015762</v>
      </c>
      <c r="AF4071" s="84" t="n">
        <v>0.3123238526282864</v>
      </c>
      <c r="AG4071" s="84" t="n">
        <v>0.3046398428280625</v>
      </c>
      <c r="AH4071" s="84" t="n">
        <v>0.3315246700113977</v>
      </c>
      <c r="AI4071" s="84" t="n">
        <v>0.3062109413573716</v>
      </c>
      <c r="AJ4071" s="84" t="n">
        <v>0.2876132993955524</v>
      </c>
      <c r="AK4071" s="84" t="n">
        <v>0.309260430811011</v>
      </c>
    </row>
    <row r="4081">
      <c r="A4081" s="84" t="inlineStr">
        <is>
          <t>PVVAC-P-240to760-E10-rDXGF-Nrs1985-CZ07</t>
        </is>
      </c>
      <c r="B4081" s="83" t="n"/>
      <c r="C4081" s="83" t="n"/>
      <c r="D4081" s="83" t="n">
        <v>2015</v>
      </c>
      <c r="E4081" s="83" t="n"/>
      <c r="F4081" s="84" t="inlineStr">
        <is>
          <t>Source Annual kWh:</t>
        </is>
      </c>
      <c r="G4081" s="162" t="n">
        <v>1001055.52</v>
      </c>
      <c r="H4081" s="83" t="inlineStr">
        <is>
          <t>DEER</t>
        </is>
      </c>
      <c r="I4081" s="83" t="n"/>
      <c r="J4081" s="83" t="n"/>
      <c r="K4081" s="83" t="inlineStr">
        <is>
          <t>PDAF</t>
        </is>
      </c>
      <c r="L4081" s="83" t="inlineStr">
        <is>
          <t>Monthly</t>
        </is>
      </c>
      <c r="M4081" s="83" t="n"/>
      <c r="N4081" s="83" t="n"/>
      <c r="O4081" s="83" t="n"/>
      <c r="P4081" s="83" t="n"/>
      <c r="Q4081" s="83" t="n"/>
      <c r="R4081" s="83" t="n"/>
      <c r="S4081" s="83" t="n"/>
      <c r="T4081" s="105" t="n"/>
      <c r="U4081" s="83" t="n"/>
      <c r="V4081" s="83" t="n"/>
      <c r="W4081" s="83" t="n"/>
      <c r="X4081" s="83" t="n"/>
      <c r="Y4081" s="83" t="n"/>
      <c r="Z4081" s="83" t="n"/>
      <c r="AA4081" s="83" t="n"/>
      <c r="AB4081" s="83" t="n"/>
      <c r="AC4081" s="83" t="n"/>
      <c r="AD4081" s="83" t="n"/>
      <c r="AE4081" s="83" t="n"/>
      <c r="AF4081" s="83" t="n"/>
      <c r="AG4081" s="83" t="n"/>
      <c r="AH4081" s="83" t="n"/>
      <c r="AI4081" s="83" t="n"/>
      <c r="AJ4081" s="83" t="n"/>
      <c r="AK4081" s="83" t="n"/>
    </row>
    <row r="4082">
      <c r="A4082" s="83" t="n">
        <v>103</v>
      </c>
      <c r="B4082" s="84" t="inlineStr">
        <is>
          <t>PVVAC-P-240to760-E10-20-MM</t>
        </is>
      </c>
      <c r="C4082" s="83" t="n"/>
      <c r="D4082" s="83" t="n"/>
      <c r="E4082" s="83" t="n"/>
      <c r="F4082" s="83" t="inlineStr">
        <is>
          <t>Source Sample Size:</t>
        </is>
      </c>
      <c r="G4082" s="83" t="n">
        <v>0</v>
      </c>
      <c r="H4082" s="83" t="inlineStr">
        <is>
          <t>DEER</t>
        </is>
      </c>
      <c r="I4082" s="83" t="n"/>
      <c r="J4082" s="83" t="n"/>
      <c r="K4082" s="83" t="inlineStr">
        <is>
          <t>WKWE</t>
        </is>
      </c>
      <c r="L4082" s="83" t="inlineStr">
        <is>
          <t>Monthly</t>
        </is>
      </c>
      <c r="M4082" s="83" t="n"/>
      <c r="N4082" s="83" t="inlineStr">
        <is>
          <t>Weekend Peak3</t>
        </is>
      </c>
      <c r="O4082" s="83" t="n"/>
      <c r="P4082" s="83" t="n"/>
      <c r="Q4082" s="83" t="n"/>
      <c r="R4082" s="83" t="n"/>
      <c r="S4082" s="83" t="n"/>
      <c r="T4082" s="83" t="n"/>
      <c r="U4082" s="83" t="n"/>
      <c r="V4082" s="83" t="n"/>
      <c r="W4082" s="83" t="n"/>
      <c r="X4082" s="83" t="n"/>
      <c r="Y4082" s="83" t="n"/>
      <c r="Z4082" s="83" t="n"/>
      <c r="AA4082" s="83" t="n"/>
      <c r="AB4082" s="83" t="n"/>
      <c r="AC4082" s="83" t="n"/>
      <c r="AD4082" s="83" t="n"/>
      <c r="AE4082" s="83" t="n"/>
      <c r="AF4082" s="83" t="n"/>
      <c r="AG4082" s="83" t="n"/>
      <c r="AH4082" s="83" t="n"/>
      <c r="AI4082" s="83" t="n"/>
      <c r="AJ4082" s="83" t="n"/>
      <c r="AK4082" s="83" t="n"/>
    </row>
    <row r="4083">
      <c r="A4083" s="84" t="n"/>
      <c r="B4083" s="84" t="n">
        <v>1</v>
      </c>
      <c r="C4083" s="84" t="inlineStr">
        <is>
          <t>JANUARY</t>
        </is>
      </c>
      <c r="D4083" s="84" t="inlineStr">
        <is>
          <t>JAN</t>
        </is>
      </c>
      <c r="E4083" s="84" t="n">
        <v>2</v>
      </c>
      <c r="F4083" s="84" t="inlineStr">
        <is>
          <t>FEBRUARY</t>
        </is>
      </c>
      <c r="G4083" s="84" t="inlineStr">
        <is>
          <t>FEB</t>
        </is>
      </c>
      <c r="H4083" s="84" t="n">
        <v>3</v>
      </c>
      <c r="I4083" s="84" t="inlineStr">
        <is>
          <t>MARCH</t>
        </is>
      </c>
      <c r="J4083" s="84" t="inlineStr">
        <is>
          <t>MAR</t>
        </is>
      </c>
      <c r="K4083" s="84" t="n">
        <v>4</v>
      </c>
      <c r="L4083" s="84" t="inlineStr">
        <is>
          <t>APRIL</t>
        </is>
      </c>
      <c r="M4083" s="84" t="inlineStr">
        <is>
          <t>APR</t>
        </is>
      </c>
      <c r="N4083" s="84" t="n">
        <v>5</v>
      </c>
      <c r="O4083" s="84" t="inlineStr">
        <is>
          <t>MAY</t>
        </is>
      </c>
      <c r="P4083" s="84" t="inlineStr">
        <is>
          <t>MAY</t>
        </is>
      </c>
      <c r="Q4083" s="84" t="n">
        <v>6</v>
      </c>
      <c r="R4083" s="84" t="inlineStr">
        <is>
          <t>JUNE</t>
        </is>
      </c>
      <c r="S4083" s="84" t="inlineStr">
        <is>
          <t>JUN</t>
        </is>
      </c>
      <c r="T4083" s="84" t="n">
        <v>7</v>
      </c>
      <c r="U4083" s="84" t="inlineStr">
        <is>
          <t>JULY</t>
        </is>
      </c>
      <c r="V4083" s="84" t="inlineStr">
        <is>
          <t>JUL</t>
        </is>
      </c>
      <c r="W4083" s="84" t="n">
        <v>8</v>
      </c>
      <c r="X4083" s="84" t="inlineStr">
        <is>
          <t>AUGUST</t>
        </is>
      </c>
      <c r="Y4083" s="84" t="inlineStr">
        <is>
          <t>AUG</t>
        </is>
      </c>
      <c r="Z4083" s="84" t="n">
        <v>9</v>
      </c>
      <c r="AA4083" s="84" t="inlineStr">
        <is>
          <t>SEPTEMBER</t>
        </is>
      </c>
      <c r="AB4083" s="84" t="inlineStr">
        <is>
          <t>SEP</t>
        </is>
      </c>
      <c r="AC4083" s="84" t="n">
        <v>10</v>
      </c>
      <c r="AD4083" s="84" t="inlineStr">
        <is>
          <t>OCTOBER</t>
        </is>
      </c>
      <c r="AE4083" s="84" t="inlineStr">
        <is>
          <t>OCT</t>
        </is>
      </c>
      <c r="AF4083" s="84" t="n">
        <v>11</v>
      </c>
      <c r="AG4083" s="84" t="inlineStr">
        <is>
          <t>NOVEMBER</t>
        </is>
      </c>
      <c r="AH4083" s="84" t="inlineStr">
        <is>
          <t>NOV</t>
        </is>
      </c>
      <c r="AI4083" s="84" t="n">
        <v>12</v>
      </c>
      <c r="AJ4083" s="84" t="inlineStr">
        <is>
          <t>DECEMBER</t>
        </is>
      </c>
      <c r="AK4083" s="84" t="inlineStr">
        <is>
          <t>DEC</t>
        </is>
      </c>
    </row>
    <row r="4084">
      <c r="A4084" s="83" t="n"/>
      <c r="B4084" s="84" t="n">
        <v>31</v>
      </c>
      <c r="C4084" s="83" t="n"/>
      <c r="D4084" s="83" t="n"/>
      <c r="E4084" s="84" t="n">
        <v>28</v>
      </c>
      <c r="F4084" s="83" t="n"/>
      <c r="G4084" s="83" t="n"/>
      <c r="H4084" s="84" t="n">
        <v>31</v>
      </c>
      <c r="I4084" s="83" t="n"/>
      <c r="J4084" s="83" t="n"/>
      <c r="K4084" s="84" t="n">
        <v>30</v>
      </c>
      <c r="L4084" s="83" t="n"/>
      <c r="M4084" s="83" t="n"/>
      <c r="N4084" s="84" t="n">
        <v>31</v>
      </c>
      <c r="O4084" s="83" t="n"/>
      <c r="P4084" s="83" t="n"/>
      <c r="Q4084" s="84" t="n">
        <v>30</v>
      </c>
      <c r="R4084" s="83" t="n"/>
      <c r="S4084" s="83" t="n"/>
      <c r="T4084" s="84" t="n">
        <v>31</v>
      </c>
      <c r="U4084" s="83" t="n"/>
      <c r="V4084" s="83" t="n"/>
      <c r="W4084" s="84" t="n">
        <v>31</v>
      </c>
      <c r="X4084" s="83" t="n"/>
      <c r="Y4084" s="83" t="n"/>
      <c r="Z4084" s="84" t="n">
        <v>30</v>
      </c>
      <c r="AA4084" s="83" t="n"/>
      <c r="AB4084" s="83" t="n"/>
      <c r="AC4084" s="84" t="n">
        <v>31</v>
      </c>
      <c r="AD4084" s="83" t="n"/>
      <c r="AE4084" s="83" t="n"/>
      <c r="AF4084" s="84" t="n">
        <v>30</v>
      </c>
      <c r="AG4084" s="83" t="n"/>
      <c r="AH4084" s="83" t="n"/>
      <c r="AI4084" s="84" t="n">
        <v>31</v>
      </c>
      <c r="AJ4084" s="83" t="n"/>
      <c r="AK4084" s="83" t="n"/>
    </row>
    <row r="4085">
      <c r="A4085" s="84" t="inlineStr">
        <is>
          <t>RATIOS</t>
        </is>
      </c>
      <c r="B4085" s="84" t="inlineStr">
        <is>
          <t>E.BKDWN</t>
        </is>
      </c>
      <c r="C4085" s="84" t="inlineStr">
        <is>
          <t>PEAK/AVG</t>
        </is>
      </c>
      <c r="D4085" s="84" t="inlineStr">
        <is>
          <t>END/AVG</t>
        </is>
      </c>
      <c r="E4085" s="84" t="inlineStr">
        <is>
          <t>E.BKDWN</t>
        </is>
      </c>
      <c r="F4085" s="84" t="inlineStr">
        <is>
          <t>PEAK/AVG</t>
        </is>
      </c>
      <c r="G4085" s="84" t="inlineStr">
        <is>
          <t>END/AVG</t>
        </is>
      </c>
      <c r="H4085" s="84" t="inlineStr">
        <is>
          <t>E.BKDWN</t>
        </is>
      </c>
      <c r="I4085" s="84" t="inlineStr">
        <is>
          <t>PEAK/AVG</t>
        </is>
      </c>
      <c r="J4085" s="84" t="inlineStr">
        <is>
          <t>END/AVG</t>
        </is>
      </c>
      <c r="K4085" s="84" t="inlineStr">
        <is>
          <t>E.BKDWN</t>
        </is>
      </c>
      <c r="L4085" s="84" t="inlineStr">
        <is>
          <t>PEAK/AVG</t>
        </is>
      </c>
      <c r="M4085" s="84" t="inlineStr">
        <is>
          <t>END/AVG</t>
        </is>
      </c>
      <c r="N4085" s="84" t="inlineStr">
        <is>
          <t>E.BKDWN</t>
        </is>
      </c>
      <c r="O4085" s="84" t="inlineStr">
        <is>
          <t>PEAK/AVG</t>
        </is>
      </c>
      <c r="P4085" s="84" t="inlineStr">
        <is>
          <t>END/AVG</t>
        </is>
      </c>
      <c r="Q4085" s="84" t="inlineStr">
        <is>
          <t>E.BKDWN</t>
        </is>
      </c>
      <c r="R4085" s="84" t="inlineStr">
        <is>
          <t>PEAK/AVG</t>
        </is>
      </c>
      <c r="S4085" s="84" t="inlineStr">
        <is>
          <t>END/AVG</t>
        </is>
      </c>
      <c r="T4085" s="84" t="inlineStr">
        <is>
          <t>E.BKDWN</t>
        </is>
      </c>
      <c r="U4085" s="84" t="inlineStr">
        <is>
          <t>PEAK/AVG</t>
        </is>
      </c>
      <c r="V4085" s="84" t="inlineStr">
        <is>
          <t>END/AVG</t>
        </is>
      </c>
      <c r="W4085" s="84" t="inlineStr">
        <is>
          <t>E.BKDWN</t>
        </is>
      </c>
      <c r="X4085" s="84" t="inlineStr">
        <is>
          <t>PEAK/AVG</t>
        </is>
      </c>
      <c r="Y4085" s="84" t="inlineStr">
        <is>
          <t>END/AVG</t>
        </is>
      </c>
      <c r="Z4085" s="84" t="inlineStr">
        <is>
          <t>E.BKDWN</t>
        </is>
      </c>
      <c r="AA4085" s="84" t="inlineStr">
        <is>
          <t>PEAK/AVG</t>
        </is>
      </c>
      <c r="AB4085" s="84" t="inlineStr">
        <is>
          <t>END/AVG</t>
        </is>
      </c>
      <c r="AC4085" s="84" t="inlineStr">
        <is>
          <t>E.BKDWN</t>
        </is>
      </c>
      <c r="AD4085" s="84" t="inlineStr">
        <is>
          <t>PEAK/AVG</t>
        </is>
      </c>
      <c r="AE4085" s="84" t="inlineStr">
        <is>
          <t>END/AVG</t>
        </is>
      </c>
      <c r="AF4085" s="84" t="inlineStr">
        <is>
          <t>E.BKDWN</t>
        </is>
      </c>
      <c r="AG4085" s="84" t="inlineStr">
        <is>
          <t>PEAK/AVG</t>
        </is>
      </c>
      <c r="AH4085" s="84" t="inlineStr">
        <is>
          <t>END/AVG</t>
        </is>
      </c>
      <c r="AI4085" s="84" t="inlineStr">
        <is>
          <t>E.BKDWN</t>
        </is>
      </c>
      <c r="AJ4085" s="84" t="inlineStr">
        <is>
          <t>PEAK/AVG</t>
        </is>
      </c>
      <c r="AK4085" s="84" t="inlineStr">
        <is>
          <t>END/AVG</t>
        </is>
      </c>
    </row>
    <row r="4086">
      <c r="A4086" s="83" t="n"/>
      <c r="B4086" s="166" t="n">
        <v>0.07292386386842648</v>
      </c>
      <c r="C4086" s="167" t="n">
        <v>1.070167268122333</v>
      </c>
      <c r="D4086" s="167" t="n">
        <v>0.9279518353127224</v>
      </c>
      <c r="E4086" s="166" t="n">
        <v>0.06333344240736563</v>
      </c>
      <c r="F4086" s="167" t="n">
        <v>1.128501365699607</v>
      </c>
      <c r="G4086" s="167" t="n">
        <v>0.9224878100735171</v>
      </c>
      <c r="H4086" s="166" t="n">
        <v>0.08402243789172135</v>
      </c>
      <c r="I4086" s="167" t="n">
        <v>1.101205711752773</v>
      </c>
      <c r="J4086" s="167" t="n">
        <v>0.9636590373158709</v>
      </c>
      <c r="K4086" s="166" t="n">
        <v>0.08079860263463211</v>
      </c>
      <c r="L4086" s="167" t="n">
        <v>1.112090071594836</v>
      </c>
      <c r="M4086" s="167" t="n">
        <v>0.967665092727278</v>
      </c>
      <c r="N4086" s="166" t="n">
        <v>0.08523741482334565</v>
      </c>
      <c r="O4086" s="167" t="n">
        <v>1.135341175022516</v>
      </c>
      <c r="P4086" s="167" t="n">
        <v>0.9501772509193184</v>
      </c>
      <c r="Q4086" s="166" t="n">
        <v>0.08535962734734766</v>
      </c>
      <c r="R4086" s="167" t="n">
        <v>1.127901776864957</v>
      </c>
      <c r="S4086" s="167" t="n">
        <v>0.9763274492744843</v>
      </c>
      <c r="T4086" s="166" t="n">
        <v>0.09370874707079081</v>
      </c>
      <c r="U4086" s="167" t="n">
        <v>1.123370930946958</v>
      </c>
      <c r="V4086" s="167" t="n">
        <v>0.9770791828782389</v>
      </c>
      <c r="W4086" s="166" t="n">
        <v>0.09792084673059862</v>
      </c>
      <c r="X4086" s="167" t="n">
        <v>1.061336380692057</v>
      </c>
      <c r="Y4086" s="167" t="n">
        <v>0.966036033095184</v>
      </c>
      <c r="Z4086" s="166" t="n">
        <v>0.09091573500018292</v>
      </c>
      <c r="AA4086" s="167" t="n">
        <v>1.125093369776005</v>
      </c>
      <c r="AB4086" s="167" t="n">
        <v>0.9832921058301902</v>
      </c>
      <c r="AC4086" s="166" t="n">
        <v>0.0921469904784445</v>
      </c>
      <c r="AD4086" s="167" t="n">
        <v>1.154987696296106</v>
      </c>
      <c r="AE4086" s="167" t="n">
        <v>0.9792362353832156</v>
      </c>
      <c r="AF4086" s="166" t="n">
        <v>0.07910819144756966</v>
      </c>
      <c r="AG4086" s="167" t="n">
        <v>1.096325518304474</v>
      </c>
      <c r="AH4086" s="167" t="n">
        <v>0.9592444711462158</v>
      </c>
      <c r="AI4086" s="166" t="n">
        <v>0.07452410029957464</v>
      </c>
      <c r="AJ4086" s="167" t="n">
        <v>1.104369363859642</v>
      </c>
      <c r="AK4086" s="167" t="n">
        <v>0.9312383083968327</v>
      </c>
      <c r="AM4086">
        <f>A4081</f>
        <v/>
      </c>
      <c r="AN4086" s="163">
        <f>1/($B4086*(1/$B4084)*(1/(5/7+2/7*$D4086))*$B4096/SUM($B4088:$B4111))</f>
        <v/>
      </c>
      <c r="AO4086" s="163">
        <f>1/(B4086*(1/B4084)*(1/(5/7+2/7*D4086)))</f>
        <v/>
      </c>
      <c r="AP4086" s="163" t="n"/>
      <c r="AR4086" s="168">
        <f>CHOOSE(AV$3,C4086,F4086,I4086,L4086,O4086,R4086,U4086,X4086,AA4086,AD4086,AG4086,AJ4086)</f>
        <v/>
      </c>
      <c r="AS4086" s="164" t="n"/>
      <c r="AT4086" s="164" t="n"/>
      <c r="AV4086" s="116">
        <f>AN4086/AR4086</f>
        <v/>
      </c>
      <c r="AW4086" s="165">
        <f>AO4086/AR4086</f>
        <v/>
      </c>
      <c r="AX4086" s="163" t="n"/>
    </row>
    <row r="4087">
      <c r="A4087" s="84" t="inlineStr">
        <is>
          <t>HOUR</t>
        </is>
      </c>
      <c r="B4087" s="84" t="inlineStr">
        <is>
          <t>PEAK</t>
        </is>
      </c>
      <c r="C4087" s="84" t="inlineStr">
        <is>
          <t>AVG</t>
        </is>
      </c>
      <c r="D4087" s="84" t="inlineStr">
        <is>
          <t>END</t>
        </is>
      </c>
      <c r="E4087" s="84" t="inlineStr">
        <is>
          <t>PEAK</t>
        </is>
      </c>
      <c r="F4087" s="84" t="inlineStr">
        <is>
          <t>AVG</t>
        </is>
      </c>
      <c r="G4087" s="84" t="inlineStr">
        <is>
          <t>END</t>
        </is>
      </c>
      <c r="H4087" s="84" t="inlineStr">
        <is>
          <t>PEAK</t>
        </is>
      </c>
      <c r="I4087" s="84" t="inlineStr">
        <is>
          <t>AVG</t>
        </is>
      </c>
      <c r="J4087" s="84" t="inlineStr">
        <is>
          <t>END</t>
        </is>
      </c>
      <c r="K4087" s="84" t="inlineStr">
        <is>
          <t>PEAK</t>
        </is>
      </c>
      <c r="L4087" s="84" t="inlineStr">
        <is>
          <t>AVG</t>
        </is>
      </c>
      <c r="M4087" s="84" t="inlineStr">
        <is>
          <t>END</t>
        </is>
      </c>
      <c r="N4087" s="84" t="inlineStr">
        <is>
          <t>PEAK</t>
        </is>
      </c>
      <c r="O4087" s="84" t="inlineStr">
        <is>
          <t>AVG</t>
        </is>
      </c>
      <c r="P4087" s="84" t="inlineStr">
        <is>
          <t>END</t>
        </is>
      </c>
      <c r="Q4087" s="84" t="inlineStr">
        <is>
          <t>PEAK</t>
        </is>
      </c>
      <c r="R4087" s="84" t="inlineStr">
        <is>
          <t>AVG</t>
        </is>
      </c>
      <c r="S4087" s="84" t="inlineStr">
        <is>
          <t>END</t>
        </is>
      </c>
      <c r="T4087" s="84" t="inlineStr">
        <is>
          <t>PEAK</t>
        </is>
      </c>
      <c r="U4087" s="84" t="inlineStr">
        <is>
          <t>AVG</t>
        </is>
      </c>
      <c r="V4087" s="84" t="inlineStr">
        <is>
          <t>END</t>
        </is>
      </c>
      <c r="W4087" s="84" t="inlineStr">
        <is>
          <t>PEAK</t>
        </is>
      </c>
      <c r="X4087" s="84" t="inlineStr">
        <is>
          <t>AVG</t>
        </is>
      </c>
      <c r="Y4087" s="84" t="inlineStr">
        <is>
          <t>END</t>
        </is>
      </c>
      <c r="Z4087" s="84" t="inlineStr">
        <is>
          <t>PEAK</t>
        </is>
      </c>
      <c r="AA4087" s="84" t="inlineStr">
        <is>
          <t>AVG</t>
        </is>
      </c>
      <c r="AB4087" s="84" t="inlineStr">
        <is>
          <t>END</t>
        </is>
      </c>
      <c r="AC4087" s="84" t="inlineStr">
        <is>
          <t>PEAK</t>
        </is>
      </c>
      <c r="AD4087" s="84" t="inlineStr">
        <is>
          <t>AVG</t>
        </is>
      </c>
      <c r="AE4087" s="84" t="inlineStr">
        <is>
          <t>END</t>
        </is>
      </c>
      <c r="AF4087" s="84" t="inlineStr">
        <is>
          <t>PEAK</t>
        </is>
      </c>
      <c r="AG4087" s="84" t="inlineStr">
        <is>
          <t>AVG</t>
        </is>
      </c>
      <c r="AH4087" s="84" t="inlineStr">
        <is>
          <t>END</t>
        </is>
      </c>
      <c r="AI4087" s="84" t="inlineStr">
        <is>
          <t>PEAK</t>
        </is>
      </c>
      <c r="AJ4087" s="84" t="inlineStr">
        <is>
          <t>AVG</t>
        </is>
      </c>
      <c r="AK4087" s="84" t="inlineStr">
        <is>
          <t>END</t>
        </is>
      </c>
    </row>
    <row r="4088">
      <c r="A4088" s="84" t="n">
        <v>1</v>
      </c>
      <c r="B4088" s="84" t="n">
        <v>0.249053297465261</v>
      </c>
      <c r="C4088" s="84" t="n">
        <v>0.2571067398500437</v>
      </c>
      <c r="D4088" s="84" t="n">
        <v>0.2734955574527821</v>
      </c>
      <c r="E4088" s="84" t="n">
        <v>0.2385306262249539</v>
      </c>
      <c r="F4088" s="84" t="n">
        <v>0.2787441131177965</v>
      </c>
      <c r="G4088" s="84" t="n">
        <v>0.3029141434449034</v>
      </c>
      <c r="H4088" s="84" t="n">
        <v>0.2752428436344881</v>
      </c>
      <c r="I4088" s="84" t="n">
        <v>0.3140557300926964</v>
      </c>
      <c r="J4088" s="84" t="n">
        <v>0.3322349288570311</v>
      </c>
      <c r="K4088" s="84" t="n">
        <v>0.2812256269366705</v>
      </c>
      <c r="L4088" s="84" t="n">
        <v>0.30934003397768</v>
      </c>
      <c r="M4088" s="84" t="n">
        <v>0.3264385649151747</v>
      </c>
      <c r="N4088" s="84" t="n">
        <v>0.2704730556610542</v>
      </c>
      <c r="O4088" s="84" t="n">
        <v>0.3076262340237509</v>
      </c>
      <c r="P4088" s="84" t="n">
        <v>0.3384246320446308</v>
      </c>
      <c r="Q4088" s="84" t="n">
        <v>0.2860110721379368</v>
      </c>
      <c r="R4088" s="84" t="n">
        <v>0.3109770340870893</v>
      </c>
      <c r="S4088" s="84" t="n">
        <v>0.314911032079689</v>
      </c>
      <c r="T4088" s="84" t="n">
        <v>0.2830888429917851</v>
      </c>
      <c r="U4088" s="84" t="n">
        <v>0.2945525916804369</v>
      </c>
      <c r="V4088" s="84" t="n">
        <v>0.3002108136431766</v>
      </c>
      <c r="W4088" s="84" t="n">
        <v>0.2806347477858572</v>
      </c>
      <c r="X4088" s="84" t="n">
        <v>0.2843179134045182</v>
      </c>
      <c r="Y4088" s="84" t="n">
        <v>0.2982797981479097</v>
      </c>
      <c r="Z4088" s="84" t="n">
        <v>0.2771929988855905</v>
      </c>
      <c r="AA4088" s="84" t="n">
        <v>0.2854263853521767</v>
      </c>
      <c r="AB4088" s="84" t="n">
        <v>0.2945680686664643</v>
      </c>
      <c r="AC4088" s="84" t="n">
        <v>0.2591967784066174</v>
      </c>
      <c r="AD4088" s="84" t="n">
        <v>0.2866756503273928</v>
      </c>
      <c r="AE4088" s="84" t="n">
        <v>0.3041110323905026</v>
      </c>
      <c r="AF4088" s="84" t="n">
        <v>0.2753326404747905</v>
      </c>
      <c r="AG4088" s="84" t="n">
        <v>0.2844938288540608</v>
      </c>
      <c r="AH4088" s="84" t="n">
        <v>0.297099027036245</v>
      </c>
      <c r="AI4088" s="84" t="n">
        <v>0.2290562490908616</v>
      </c>
      <c r="AJ4088" s="84" t="n">
        <v>0.2656250789655886</v>
      </c>
      <c r="AK4088" s="84" t="n">
        <v>0.2823925903830182</v>
      </c>
    </row>
    <row r="4089">
      <c r="A4089" s="84" t="n">
        <v>2</v>
      </c>
      <c r="B4089" s="84" t="n">
        <v>0.2473426765158167</v>
      </c>
      <c r="C4089" s="84" t="n">
        <v>0.2574922534291004</v>
      </c>
      <c r="D4089" s="84" t="n">
        <v>0.2775679205234545</v>
      </c>
      <c r="E4089" s="84" t="n">
        <v>0.2368922801743003</v>
      </c>
      <c r="F4089" s="84" t="n">
        <v>0.2770654739327614</v>
      </c>
      <c r="G4089" s="84" t="n">
        <v>0.3013715766429879</v>
      </c>
      <c r="H4089" s="84" t="n">
        <v>0.3015885842001202</v>
      </c>
      <c r="I4089" s="84" t="n">
        <v>0.3263079137249486</v>
      </c>
      <c r="J4089" s="84" t="n">
        <v>0.3242758873196431</v>
      </c>
      <c r="K4089" s="84" t="n">
        <v>0.3062328290670958</v>
      </c>
      <c r="L4089" s="84" t="n">
        <v>0.3213915428896772</v>
      </c>
      <c r="M4089" s="84" t="n">
        <v>0.3237978359053293</v>
      </c>
      <c r="N4089" s="84" t="n">
        <v>0.3028315820568004</v>
      </c>
      <c r="O4089" s="84" t="n">
        <v>0.3264132401776731</v>
      </c>
      <c r="P4089" s="84" t="n">
        <v>0.3514340136853478</v>
      </c>
      <c r="Q4089" s="84" t="n">
        <v>0.328686979672907</v>
      </c>
      <c r="R4089" s="84" t="n">
        <v>0.3344686546183803</v>
      </c>
      <c r="S4089" s="84" t="n">
        <v>0.3422548326787095</v>
      </c>
      <c r="T4089" s="84" t="n">
        <v>0.3400349524098387</v>
      </c>
      <c r="U4089" s="84" t="n">
        <v>0.3321536780470711</v>
      </c>
      <c r="V4089" s="84" t="n">
        <v>0.3382145424856513</v>
      </c>
      <c r="W4089" s="84" t="n">
        <v>0.3339690905986321</v>
      </c>
      <c r="X4089" s="84" t="n">
        <v>0.3304019771329697</v>
      </c>
      <c r="Y4089" s="84" t="n">
        <v>0.3439152857634821</v>
      </c>
      <c r="Z4089" s="84" t="n">
        <v>0.3281249512250701</v>
      </c>
      <c r="AA4089" s="84" t="n">
        <v>0.3193109969388946</v>
      </c>
      <c r="AB4089" s="84" t="n">
        <v>0.338544585021146</v>
      </c>
      <c r="AC4089" s="84" t="n">
        <v>0.2895836356600397</v>
      </c>
      <c r="AD4089" s="84" t="n">
        <v>0.3127858601806951</v>
      </c>
      <c r="AE4089" s="84" t="n">
        <v>0.3321101361866526</v>
      </c>
      <c r="AF4089" s="84" t="n">
        <v>0.2621723166545872</v>
      </c>
      <c r="AG4089" s="84" t="n">
        <v>0.2828447506934424</v>
      </c>
      <c r="AH4089" s="84" t="n">
        <v>0.3062657827795239</v>
      </c>
      <c r="AI4089" s="84" t="n">
        <v>0.2321687659215772</v>
      </c>
      <c r="AJ4089" s="84" t="n">
        <v>0.2651536719490084</v>
      </c>
      <c r="AK4089" s="84" t="n">
        <v>0.2861560107445127</v>
      </c>
    </row>
    <row r="4090">
      <c r="A4090" s="84" t="n">
        <v>3</v>
      </c>
      <c r="B4090" s="84" t="n">
        <v>0.2471996280740514</v>
      </c>
      <c r="C4090" s="84" t="n">
        <v>0.2573494267226397</v>
      </c>
      <c r="D4090" s="84" t="n">
        <v>0.2776988516530055</v>
      </c>
      <c r="E4090" s="84" t="n">
        <v>0.2388731375944285</v>
      </c>
      <c r="F4090" s="84" t="n">
        <v>0.2769089223542696</v>
      </c>
      <c r="G4090" s="84" t="n">
        <v>0.3009548642841768</v>
      </c>
      <c r="H4090" s="84" t="n">
        <v>0.3214166595031376</v>
      </c>
      <c r="I4090" s="84" t="n">
        <v>0.3423925122128049</v>
      </c>
      <c r="J4090" s="84" t="n">
        <v>0.3273056192238346</v>
      </c>
      <c r="K4090" s="84" t="n">
        <v>0.3318144450143692</v>
      </c>
      <c r="L4090" s="84" t="n">
        <v>0.339659802657721</v>
      </c>
      <c r="M4090" s="84" t="n">
        <v>0.3395172640054455</v>
      </c>
      <c r="N4090" s="84" t="n">
        <v>0.32841625522218</v>
      </c>
      <c r="O4090" s="84" t="n">
        <v>0.347260871274271</v>
      </c>
      <c r="P4090" s="84" t="n">
        <v>0.3722618998542468</v>
      </c>
      <c r="Q4090" s="84" t="n">
        <v>0.362204285170942</v>
      </c>
      <c r="R4090" s="84" t="n">
        <v>0.3611354973841513</v>
      </c>
      <c r="S4090" s="84" t="n">
        <v>0.3688696475681527</v>
      </c>
      <c r="T4090" s="84" t="n">
        <v>0.3754671956067164</v>
      </c>
      <c r="U4090" s="84" t="n">
        <v>0.3681449267602961</v>
      </c>
      <c r="V4090" s="84" t="n">
        <v>0.3730743453200591</v>
      </c>
      <c r="W4090" s="84" t="n">
        <v>0.3669146334784191</v>
      </c>
      <c r="X4090" s="84" t="n">
        <v>0.3638570823827039</v>
      </c>
      <c r="Y4090" s="84" t="n">
        <v>0.3797643384173179</v>
      </c>
      <c r="Z4090" s="84" t="n">
        <v>0.3614901248326045</v>
      </c>
      <c r="AA4090" s="84" t="n">
        <v>0.3512017506849834</v>
      </c>
      <c r="AB4090" s="84" t="n">
        <v>0.3737539927550456</v>
      </c>
      <c r="AC4090" s="84" t="n">
        <v>0.3170953659362454</v>
      </c>
      <c r="AD4090" s="84" t="n">
        <v>0.3364070080264961</v>
      </c>
      <c r="AE4090" s="84" t="n">
        <v>0.3601037900945253</v>
      </c>
      <c r="AF4090" s="84" t="n">
        <v>0.2446582657568341</v>
      </c>
      <c r="AG4090" s="84" t="n">
        <v>0.2788375435242613</v>
      </c>
      <c r="AH4090" s="84" t="n">
        <v>0.2923685955203011</v>
      </c>
      <c r="AI4090" s="84" t="n">
        <v>0.234153018712399</v>
      </c>
      <c r="AJ4090" s="84" t="n">
        <v>0.2662012119006827</v>
      </c>
      <c r="AK4090" s="84" t="n">
        <v>0.2764484196849163</v>
      </c>
    </row>
    <row r="4091">
      <c r="A4091" s="84" t="n">
        <v>4</v>
      </c>
      <c r="B4091" s="84" t="n">
        <v>0.2535772044360911</v>
      </c>
      <c r="C4091" s="84" t="n">
        <v>0.2629466334826692</v>
      </c>
      <c r="D4091" s="84" t="n">
        <v>0.2820951680339072</v>
      </c>
      <c r="E4091" s="84" t="n">
        <v>0.2433866763077275</v>
      </c>
      <c r="F4091" s="84" t="n">
        <v>0.2809610515783166</v>
      </c>
      <c r="G4091" s="84" t="n">
        <v>0.3030847274514344</v>
      </c>
      <c r="H4091" s="84" t="n">
        <v>0.3228350382532451</v>
      </c>
      <c r="I4091" s="84" t="n">
        <v>0.3438802735150437</v>
      </c>
      <c r="J4091" s="84" t="n">
        <v>0.3307285069737875</v>
      </c>
      <c r="K4091" s="84" t="n">
        <v>0.3328613888518048</v>
      </c>
      <c r="L4091" s="84" t="n">
        <v>0.3418282924840962</v>
      </c>
      <c r="M4091" s="84" t="n">
        <v>0.3403359283254788</v>
      </c>
      <c r="N4091" s="84" t="n">
        <v>0.3284061273578934</v>
      </c>
      <c r="O4091" s="84" t="n">
        <v>0.352475181218235</v>
      </c>
      <c r="P4091" s="84" t="n">
        <v>0.3768276354346259</v>
      </c>
      <c r="Q4091" s="84" t="n">
        <v>0.3608942230486412</v>
      </c>
      <c r="R4091" s="84" t="n">
        <v>0.3652083071126946</v>
      </c>
      <c r="S4091" s="84" t="n">
        <v>0.3557306336634519</v>
      </c>
      <c r="T4091" s="84" t="n">
        <v>0.3740646057904171</v>
      </c>
      <c r="U4091" s="84" t="n">
        <v>0.3692334836497442</v>
      </c>
      <c r="V4091" s="84" t="n">
        <v>0.3739175998927653</v>
      </c>
      <c r="W4091" s="84" t="n">
        <v>0.3617695100695574</v>
      </c>
      <c r="X4091" s="84" t="n">
        <v>0.3625998596622133</v>
      </c>
      <c r="Y4091" s="84" t="n">
        <v>0.3718981360816367</v>
      </c>
      <c r="Z4091" s="84" t="n">
        <v>0.3562239932074082</v>
      </c>
      <c r="AA4091" s="84" t="n">
        <v>0.3529592181763231</v>
      </c>
      <c r="AB4091" s="84" t="n">
        <v>0.3707893907219377</v>
      </c>
      <c r="AC4091" s="84" t="n">
        <v>0.3109913897354037</v>
      </c>
      <c r="AD4091" s="84" t="n">
        <v>0.3323491790842643</v>
      </c>
      <c r="AE4091" s="84" t="n">
        <v>0.3545679146910822</v>
      </c>
      <c r="AF4091" s="84" t="n">
        <v>0.2577091908597372</v>
      </c>
      <c r="AG4091" s="84" t="n">
        <v>0.2866939676158101</v>
      </c>
      <c r="AH4091" s="84" t="n">
        <v>0.3035693873856395</v>
      </c>
      <c r="AI4091" s="84" t="n">
        <v>0.2425264162977274</v>
      </c>
      <c r="AJ4091" s="84" t="n">
        <v>0.2676280674446146</v>
      </c>
      <c r="AK4091" s="84" t="n">
        <v>0.2820030905800108</v>
      </c>
    </row>
    <row r="4092">
      <c r="A4092" s="84" t="n">
        <v>5</v>
      </c>
      <c r="B4092" s="84" t="n">
        <v>0.2647071679190028</v>
      </c>
      <c r="C4092" s="84" t="n">
        <v>0.2764609438593257</v>
      </c>
      <c r="D4092" s="84" t="n">
        <v>0.2922774255160475</v>
      </c>
      <c r="E4092" s="84" t="n">
        <v>0.2528894639697068</v>
      </c>
      <c r="F4092" s="84" t="n">
        <v>0.2941621671221374</v>
      </c>
      <c r="G4092" s="84" t="n">
        <v>0.3160994748449514</v>
      </c>
      <c r="H4092" s="84" t="n">
        <v>0.359551276540875</v>
      </c>
      <c r="I4092" s="84" t="n">
        <v>0.394916204191193</v>
      </c>
      <c r="J4092" s="84" t="n">
        <v>0.3785719255651952</v>
      </c>
      <c r="K4092" s="84" t="n">
        <v>0.3987134535796346</v>
      </c>
      <c r="L4092" s="84" t="n">
        <v>0.4034035369783588</v>
      </c>
      <c r="M4092" s="84" t="n">
        <v>0.404715291852297</v>
      </c>
      <c r="N4092" s="84" t="n">
        <v>0.3917339747647382</v>
      </c>
      <c r="O4092" s="84" t="n">
        <v>0.4165278018399163</v>
      </c>
      <c r="P4092" s="84" t="n">
        <v>0.4505045462528499</v>
      </c>
      <c r="Q4092" s="84" t="n">
        <v>0.4253239234247559</v>
      </c>
      <c r="R4092" s="84" t="n">
        <v>0.4372242948396229</v>
      </c>
      <c r="S4092" s="84" t="n">
        <v>0.4272129717717735</v>
      </c>
      <c r="T4092" s="84" t="n">
        <v>0.4361701274045829</v>
      </c>
      <c r="U4092" s="84" t="n">
        <v>0.4382664372577031</v>
      </c>
      <c r="V4092" s="84" t="n">
        <v>0.4404390529227545</v>
      </c>
      <c r="W4092" s="84" t="n">
        <v>0.428793038457945</v>
      </c>
      <c r="X4092" s="84" t="n">
        <v>0.4277059675771154</v>
      </c>
      <c r="Y4092" s="84" t="n">
        <v>0.4401980210456239</v>
      </c>
      <c r="Z4092" s="84" t="n">
        <v>0.4146306059953363</v>
      </c>
      <c r="AA4092" s="84" t="n">
        <v>0.4177289270970168</v>
      </c>
      <c r="AB4092" s="84" t="n">
        <v>0.4340845958469399</v>
      </c>
      <c r="AC4092" s="84" t="n">
        <v>0.3673088085909157</v>
      </c>
      <c r="AD4092" s="84" t="n">
        <v>0.3977096484708981</v>
      </c>
      <c r="AE4092" s="84" t="n">
        <v>0.420748935757928</v>
      </c>
      <c r="AF4092" s="84" t="n">
        <v>0.2615449833850699</v>
      </c>
      <c r="AG4092" s="84" t="n">
        <v>0.291791864410953</v>
      </c>
      <c r="AH4092" s="84" t="n">
        <v>0.310600158051774</v>
      </c>
      <c r="AI4092" s="84" t="n">
        <v>0.277510061131397</v>
      </c>
      <c r="AJ4092" s="84" t="n">
        <v>0.2869498590271215</v>
      </c>
      <c r="AK4092" s="84" t="n">
        <v>0.2928470342318742</v>
      </c>
    </row>
    <row r="4093">
      <c r="A4093" s="84" t="n">
        <v>6</v>
      </c>
      <c r="B4093" s="84" t="n">
        <v>0.3346995784044536</v>
      </c>
      <c r="C4093" s="84" t="n">
        <v>0.3494631701187566</v>
      </c>
      <c r="D4093" s="84" t="n">
        <v>0.3684786680119728</v>
      </c>
      <c r="E4093" s="84" t="n">
        <v>0.3207200350122734</v>
      </c>
      <c r="F4093" s="84" t="n">
        <v>0.3728204045194725</v>
      </c>
      <c r="G4093" s="84" t="n">
        <v>0.3975362795628176</v>
      </c>
      <c r="H4093" s="84" t="n">
        <v>0.4529235794721911</v>
      </c>
      <c r="I4093" s="84" t="n">
        <v>0.5116027040789904</v>
      </c>
      <c r="J4093" s="84" t="n">
        <v>0.4964855785436885</v>
      </c>
      <c r="K4093" s="84" t="n">
        <v>0.534150394536218</v>
      </c>
      <c r="L4093" s="84" t="n">
        <v>0.5479623366421404</v>
      </c>
      <c r="M4093" s="84" t="n">
        <v>0.5541981842209351</v>
      </c>
      <c r="N4093" s="84" t="n">
        <v>0.5523804701017008</v>
      </c>
      <c r="O4093" s="84" t="n">
        <v>0.5791121871537781</v>
      </c>
      <c r="P4093" s="84" t="n">
        <v>0.6102821381760438</v>
      </c>
      <c r="Q4093" s="84" t="n">
        <v>0.5764205722013268</v>
      </c>
      <c r="R4093" s="84" t="n">
        <v>0.5873972086220194</v>
      </c>
      <c r="S4093" s="84" t="n">
        <v>0.572830925689514</v>
      </c>
      <c r="T4093" s="84" t="n">
        <v>0.5841401434364735</v>
      </c>
      <c r="U4093" s="84" t="n">
        <v>0.581867849729017</v>
      </c>
      <c r="V4093" s="84" t="n">
        <v>0.5843035229031354</v>
      </c>
      <c r="W4093" s="84" t="n">
        <v>0.5747750418021141</v>
      </c>
      <c r="X4093" s="84" t="n">
        <v>0.5614357627700053</v>
      </c>
      <c r="Y4093" s="84" t="n">
        <v>0.5734827859440438</v>
      </c>
      <c r="Z4093" s="84" t="n">
        <v>0.5350243016210446</v>
      </c>
      <c r="AA4093" s="84" t="n">
        <v>0.5474391544207488</v>
      </c>
      <c r="AB4093" s="84" t="n">
        <v>0.5637716590231804</v>
      </c>
      <c r="AC4093" s="84" t="n">
        <v>0.4780843370579984</v>
      </c>
      <c r="AD4093" s="84" t="n">
        <v>0.5278052492724875</v>
      </c>
      <c r="AE4093" s="84" t="n">
        <v>0.551827831973889</v>
      </c>
      <c r="AF4093" s="84" t="n">
        <v>0.3235398689950361</v>
      </c>
      <c r="AG4093" s="84" t="n">
        <v>0.3628605086816961</v>
      </c>
      <c r="AH4093" s="84" t="n">
        <v>0.3817080095424221</v>
      </c>
      <c r="AI4093" s="84" t="n">
        <v>0.3173760121740622</v>
      </c>
      <c r="AJ4093" s="84" t="n">
        <v>0.3562854362466231</v>
      </c>
      <c r="AK4093" s="84" t="n">
        <v>0.3682029107073571</v>
      </c>
    </row>
    <row r="4094">
      <c r="A4094" s="84" t="n">
        <v>7</v>
      </c>
      <c r="B4094" s="84" t="n">
        <v>0.4641544446342926</v>
      </c>
      <c r="C4094" s="84" t="n">
        <v>0.4826677421142324</v>
      </c>
      <c r="D4094" s="84" t="n">
        <v>0.5111537799614632</v>
      </c>
      <c r="E4094" s="84" t="n">
        <v>0.4466519513633856</v>
      </c>
      <c r="F4094" s="84" t="n">
        <v>0.5155523661527784</v>
      </c>
      <c r="G4094" s="84" t="n">
        <v>0.5487451921710065</v>
      </c>
      <c r="H4094" s="84" t="n">
        <v>0.6518748388205966</v>
      </c>
      <c r="I4094" s="84" t="n">
        <v>0.682673946160087</v>
      </c>
      <c r="J4094" s="84" t="n">
        <v>0.6829556132454339</v>
      </c>
      <c r="K4094" s="84" t="n">
        <v>0.7023622987795025</v>
      </c>
      <c r="L4094" s="84" t="n">
        <v>0.728397727560686</v>
      </c>
      <c r="M4094" s="84" t="n">
        <v>0.7444571519680138</v>
      </c>
      <c r="N4094" s="84" t="n">
        <v>0.7235228087943621</v>
      </c>
      <c r="O4094" s="84" t="n">
        <v>0.7571499492632617</v>
      </c>
      <c r="P4094" s="84" t="n">
        <v>0.7832757981001799</v>
      </c>
      <c r="Q4094" s="84" t="n">
        <v>0.737482145121075</v>
      </c>
      <c r="R4094" s="84" t="n">
        <v>0.7466728922879472</v>
      </c>
      <c r="S4094" s="84" t="n">
        <v>0.7290699063472851</v>
      </c>
      <c r="T4094" s="84" t="n">
        <v>0.7472754612578695</v>
      </c>
      <c r="U4094" s="84" t="n">
        <v>0.7388466115533535</v>
      </c>
      <c r="V4094" s="84" t="n">
        <v>0.7451311797033986</v>
      </c>
      <c r="W4094" s="84" t="n">
        <v>0.7472204413143422</v>
      </c>
      <c r="X4094" s="84" t="n">
        <v>0.719750392010698</v>
      </c>
      <c r="Y4094" s="84" t="n">
        <v>0.7321916610928106</v>
      </c>
      <c r="Z4094" s="84" t="n">
        <v>0.701970351085847</v>
      </c>
      <c r="AA4094" s="84" t="n">
        <v>0.7007779436832408</v>
      </c>
      <c r="AB4094" s="84" t="n">
        <v>0.7229590106889844</v>
      </c>
      <c r="AC4094" s="84" t="n">
        <v>0.6322558409519664</v>
      </c>
      <c r="AD4094" s="84" t="n">
        <v>0.6882648040029342</v>
      </c>
      <c r="AE4094" s="84" t="n">
        <v>0.7136410703580576</v>
      </c>
      <c r="AF4094" s="84" t="n">
        <v>0.4767237135394588</v>
      </c>
      <c r="AG4094" s="84" t="n">
        <v>0.510427795965709</v>
      </c>
      <c r="AH4094" s="84" t="n">
        <v>0.5258372635170412</v>
      </c>
      <c r="AI4094" s="84" t="n">
        <v>0.446501635516633</v>
      </c>
      <c r="AJ4094" s="84" t="n">
        <v>0.4927365696730586</v>
      </c>
      <c r="AK4094" s="84" t="n">
        <v>0.5111388720055801</v>
      </c>
    </row>
    <row r="4095">
      <c r="A4095" s="84" t="n">
        <v>8</v>
      </c>
      <c r="B4095" s="84" t="n">
        <v>0.6427265827714046</v>
      </c>
      <c r="C4095" s="84" t="n">
        <v>0.6490081100085666</v>
      </c>
      <c r="D4095" s="84" t="n">
        <v>0.6892140420261929</v>
      </c>
      <c r="E4095" s="84" t="n">
        <v>0.6166764980115312</v>
      </c>
      <c r="F4095" s="84" t="n">
        <v>0.6854707176751638</v>
      </c>
      <c r="G4095" s="84" t="n">
        <v>0.7169897608980842</v>
      </c>
      <c r="H4095" s="84" t="n">
        <v>0.7606395598727755</v>
      </c>
      <c r="I4095" s="84" t="n">
        <v>0.8162798199582262</v>
      </c>
      <c r="J4095" s="84" t="n">
        <v>0.8245363024030469</v>
      </c>
      <c r="K4095" s="84" t="n">
        <v>0.8284294437144726</v>
      </c>
      <c r="L4095" s="84" t="n">
        <v>0.8413546429782606</v>
      </c>
      <c r="M4095" s="84" t="n">
        <v>0.8394406100428955</v>
      </c>
      <c r="N4095" s="84" t="n">
        <v>0.8511676583533782</v>
      </c>
      <c r="O4095" s="84" t="n">
        <v>0.8619445346269139</v>
      </c>
      <c r="P4095" s="84" t="n">
        <v>0.8661361340276342</v>
      </c>
      <c r="Q4095" s="84" t="n">
        <v>0.8492465029793346</v>
      </c>
      <c r="R4095" s="84" t="n">
        <v>0.8530530664292437</v>
      </c>
      <c r="S4095" s="84" t="n">
        <v>0.8064784017294161</v>
      </c>
      <c r="T4095" s="84" t="n">
        <v>0.8735935987983304</v>
      </c>
      <c r="U4095" s="84" t="n">
        <v>0.8374163748354269</v>
      </c>
      <c r="V4095" s="84" t="n">
        <v>0.8329496849981113</v>
      </c>
      <c r="W4095" s="84" t="n">
        <v>0.8575393616438621</v>
      </c>
      <c r="X4095" s="84" t="n">
        <v>0.8230138104593716</v>
      </c>
      <c r="Y4095" s="84" t="n">
        <v>0.8023437410046339</v>
      </c>
      <c r="Z4095" s="84" t="n">
        <v>0.8290770378555887</v>
      </c>
      <c r="AA4095" s="84" t="n">
        <v>0.8087437498690876</v>
      </c>
      <c r="AB4095" s="84" t="n">
        <v>0.8161536311021491</v>
      </c>
      <c r="AC4095" s="84" t="n">
        <v>0.7734771803802062</v>
      </c>
      <c r="AD4095" s="84" t="n">
        <v>0.7994219419165852</v>
      </c>
      <c r="AE4095" s="84" t="n">
        <v>0.8116676052585367</v>
      </c>
      <c r="AF4095" s="84" t="n">
        <v>0.6760174080708904</v>
      </c>
      <c r="AG4095" s="84" t="n">
        <v>0.7195485523960439</v>
      </c>
      <c r="AH4095" s="84" t="n">
        <v>0.7299366001073861</v>
      </c>
      <c r="AI4095" s="84" t="n">
        <v>0.6556668693190506</v>
      </c>
      <c r="AJ4095" s="84" t="n">
        <v>0.6781269951972075</v>
      </c>
      <c r="AK4095" s="84" t="n">
        <v>0.6861730560333967</v>
      </c>
    </row>
    <row r="4096">
      <c r="A4096" s="84" t="n">
        <v>9</v>
      </c>
      <c r="B4096" s="84" t="n">
        <v>0.8386413576886551</v>
      </c>
      <c r="C4096" s="84" t="n">
        <v>0.7840738740025467</v>
      </c>
      <c r="D4096" s="84" t="n">
        <v>0.7990159918201789</v>
      </c>
      <c r="E4096" s="84" t="n">
        <v>0.8059159324872036</v>
      </c>
      <c r="F4096" s="84" t="n">
        <v>0.8295874778349934</v>
      </c>
      <c r="G4096" s="84" t="n">
        <v>0.8158488788163094</v>
      </c>
      <c r="H4096" s="84" t="n">
        <v>0.8327189890827817</v>
      </c>
      <c r="I4096" s="84" t="n">
        <v>0.8815775987813083</v>
      </c>
      <c r="J4096" s="84" t="n">
        <v>0.8506554961768631</v>
      </c>
      <c r="K4096" s="84" t="n">
        <v>0.8859885187501318</v>
      </c>
      <c r="L4096" s="84" t="n">
        <v>0.8867096159206622</v>
      </c>
      <c r="M4096" s="84" t="n">
        <v>0.8603909045474196</v>
      </c>
      <c r="N4096" s="84" t="n">
        <v>0.9087006794108958</v>
      </c>
      <c r="O4096" s="84" t="n">
        <v>0.9024427883222518</v>
      </c>
      <c r="P4096" s="84" t="n">
        <v>0.8823948963151663</v>
      </c>
      <c r="Q4096" s="84" t="n">
        <v>0.8984777923340235</v>
      </c>
      <c r="R4096" s="84" t="n">
        <v>0.8843590847197255</v>
      </c>
      <c r="S4096" s="84" t="n">
        <v>0.8330838614221915</v>
      </c>
      <c r="T4096" s="84" t="n">
        <v>0.9099469936594595</v>
      </c>
      <c r="U4096" s="84" t="n">
        <v>0.8768253952802434</v>
      </c>
      <c r="V4096" s="84" t="n">
        <v>0.8642512459939313</v>
      </c>
      <c r="W4096" s="84" t="n">
        <v>0.9071123196226695</v>
      </c>
      <c r="X4096" s="84" t="n">
        <v>0.8672305498871022</v>
      </c>
      <c r="Y4096" s="84" t="n">
        <v>0.8325310120970992</v>
      </c>
      <c r="Z4096" s="84" t="n">
        <v>0.8827403862662283</v>
      </c>
      <c r="AA4096" s="84" t="n">
        <v>0.8614642836125631</v>
      </c>
      <c r="AB4096" s="84" t="n">
        <v>0.8517246917325436</v>
      </c>
      <c r="AC4096" s="84" t="n">
        <v>0.8616416944807238</v>
      </c>
      <c r="AD4096" s="84" t="n">
        <v>0.8653395524941708</v>
      </c>
      <c r="AE4096" s="84" t="n">
        <v>0.8511690010354787</v>
      </c>
      <c r="AF4096" s="84" t="n">
        <v>0.8079744827491899</v>
      </c>
      <c r="AG4096" s="84" t="n">
        <v>0.8589636601914115</v>
      </c>
      <c r="AH4096" s="84" t="n">
        <v>0.8596873441802902</v>
      </c>
      <c r="AI4096" s="84" t="n">
        <v>0.8366255021241201</v>
      </c>
      <c r="AJ4096" s="84" t="n">
        <v>0.8358192402569798</v>
      </c>
      <c r="AK4096" s="84" t="n">
        <v>0.8099913801675074</v>
      </c>
    </row>
    <row r="4097">
      <c r="A4097" s="84" t="n">
        <v>10</v>
      </c>
      <c r="B4097" s="84" t="n">
        <v>0.9165133531746819</v>
      </c>
      <c r="C4097" s="84" t="n">
        <v>0.8603385941170213</v>
      </c>
      <c r="D4097" s="84" t="n">
        <v>0.8714350794191785</v>
      </c>
      <c r="E4097" s="84" t="n">
        <v>0.8774513348429205</v>
      </c>
      <c r="F4097" s="84" t="n">
        <v>0.8900156866783018</v>
      </c>
      <c r="G4097" s="84" t="n">
        <v>0.8763956411724809</v>
      </c>
      <c r="H4097" s="84" t="n">
        <v>0.9532639903722169</v>
      </c>
      <c r="I4097" s="84" t="n">
        <v>0.9623757681552193</v>
      </c>
      <c r="J4097" s="84" t="n">
        <v>0.9256097799880969</v>
      </c>
      <c r="K4097" s="84" t="n">
        <v>0.9731430799822933</v>
      </c>
      <c r="L4097" s="84" t="n">
        <v>0.9737225616216124</v>
      </c>
      <c r="M4097" s="84" t="n">
        <v>0.9351867750451491</v>
      </c>
      <c r="N4097" s="84" t="n">
        <v>0.9731206481833143</v>
      </c>
      <c r="O4097" s="84" t="n">
        <v>0.9763425581507077</v>
      </c>
      <c r="P4097" s="84" t="n">
        <v>0.9553760759973325</v>
      </c>
      <c r="Q4097" s="84" t="n">
        <v>0.9823775514516334</v>
      </c>
      <c r="R4097" s="84" t="n">
        <v>0.9579519363391377</v>
      </c>
      <c r="S4097" s="84" t="n">
        <v>0.9201613123757738</v>
      </c>
      <c r="T4097" s="84" t="n">
        <v>0.9849711056869079</v>
      </c>
      <c r="U4097" s="84" t="n">
        <v>0.9584445293506384</v>
      </c>
      <c r="V4097" s="84" t="n">
        <v>0.9397341067228836</v>
      </c>
      <c r="W4097" s="84" t="n">
        <v>0.983701202676624</v>
      </c>
      <c r="X4097" s="84" t="n">
        <v>0.9529635239544195</v>
      </c>
      <c r="Y4097" s="84" t="n">
        <v>0.91041374235492</v>
      </c>
      <c r="Z4097" s="84" t="n">
        <v>0.9658497451217265</v>
      </c>
      <c r="AA4097" s="84" t="n">
        <v>0.9528825159912582</v>
      </c>
      <c r="AB4097" s="84" t="n">
        <v>0.9394802429260574</v>
      </c>
      <c r="AC4097" s="84" t="n">
        <v>0.9643194021187057</v>
      </c>
      <c r="AD4097" s="84" t="n">
        <v>0.9652273531263045</v>
      </c>
      <c r="AE4097" s="84" t="n">
        <v>0.937850685172065</v>
      </c>
      <c r="AF4097" s="84" t="n">
        <v>0.9077939748656447</v>
      </c>
      <c r="AG4097" s="84" t="n">
        <v>0.9047204495951027</v>
      </c>
      <c r="AH4097" s="84" t="n">
        <v>0.9093704682917124</v>
      </c>
      <c r="AI4097" s="84" t="n">
        <v>0.8769129203949111</v>
      </c>
      <c r="AJ4097" s="84" t="n">
        <v>0.8816021549393293</v>
      </c>
      <c r="AK4097" s="84" t="n">
        <v>0.8467374345195507</v>
      </c>
    </row>
    <row r="4098">
      <c r="A4098" s="84" t="n">
        <v>11</v>
      </c>
      <c r="B4098" s="84" t="n">
        <v>0.9963780929258569</v>
      </c>
      <c r="C4098" s="84" t="n">
        <v>0.9873302043814611</v>
      </c>
      <c r="D4098" s="84" t="n">
        <v>0.9823749152153446</v>
      </c>
      <c r="E4098" s="84" t="n">
        <v>0.9663634806766506</v>
      </c>
      <c r="F4098" s="84" t="n">
        <v>0.983785879467893</v>
      </c>
      <c r="G4098" s="84" t="n">
        <v>0.9719762969461402</v>
      </c>
      <c r="H4098" s="84" t="n">
        <v>0.9908690793432474</v>
      </c>
      <c r="I4098" s="84" t="n">
        <v>1</v>
      </c>
      <c r="J4098" s="84" t="n">
        <v>0.9664067920036693</v>
      </c>
      <c r="K4098" s="84" t="n">
        <v>0.9929893408469705</v>
      </c>
      <c r="L4098" s="84" t="n">
        <v>0.9885439900967625</v>
      </c>
      <c r="M4098" s="84" t="n">
        <v>0.9583232405615977</v>
      </c>
      <c r="N4098" s="84" t="n">
        <v>1</v>
      </c>
      <c r="O4098" s="84" t="n">
        <v>0.9935112297799178</v>
      </c>
      <c r="P4098" s="84" t="n">
        <v>0.9736542656732923</v>
      </c>
      <c r="Q4098" s="84" t="n">
        <v>0.983829607403964</v>
      </c>
      <c r="R4098" s="84" t="n">
        <v>0.9730708213624787</v>
      </c>
      <c r="S4098" s="84" t="n">
        <v>0.9383708428744346</v>
      </c>
      <c r="T4098" s="84" t="n">
        <v>0.9870910383497584</v>
      </c>
      <c r="U4098" s="84" t="n">
        <v>0.9825704349603689</v>
      </c>
      <c r="V4098" s="84" t="n">
        <v>0.964081254645821</v>
      </c>
      <c r="W4098" s="84" t="n">
        <v>1</v>
      </c>
      <c r="X4098" s="84" t="n">
        <v>0.9774149433540633</v>
      </c>
      <c r="Y4098" s="84" t="n">
        <v>0.9437726159859233</v>
      </c>
      <c r="Z4098" s="84" t="n">
        <v>0.9857265045309959</v>
      </c>
      <c r="AA4098" s="84" t="n">
        <v>0.9767522060605695</v>
      </c>
      <c r="AB4098" s="84" t="n">
        <v>0.9690227639084686</v>
      </c>
      <c r="AC4098" s="84" t="n">
        <v>0.9836199390509361</v>
      </c>
      <c r="AD4098" s="84" t="n">
        <v>0.9929123543649317</v>
      </c>
      <c r="AE4098" s="84" t="n">
        <v>0.9593129507511763</v>
      </c>
      <c r="AF4098" s="84" t="n">
        <v>0.9859730332161856</v>
      </c>
      <c r="AG4098" s="84" t="n">
        <v>0.9922816341760751</v>
      </c>
      <c r="AH4098" s="84" t="n">
        <v>0.988702202159217</v>
      </c>
      <c r="AI4098" s="84" t="n">
        <v>0.9776808859017349</v>
      </c>
      <c r="AJ4098" s="84" t="n">
        <v>0.9850595702362763</v>
      </c>
      <c r="AK4098" s="84" t="n">
        <v>0.9562900480183729</v>
      </c>
    </row>
    <row r="4099">
      <c r="A4099" s="84" t="n">
        <v>12</v>
      </c>
      <c r="B4099" s="84" t="n">
        <v>1</v>
      </c>
      <c r="C4099" s="84" t="n">
        <v>1</v>
      </c>
      <c r="D4099" s="84" t="n">
        <v>1</v>
      </c>
      <c r="E4099" s="84" t="n">
        <v>0.9792533252145453</v>
      </c>
      <c r="F4099" s="84" t="n">
        <v>1</v>
      </c>
      <c r="G4099" s="84" t="n">
        <v>1</v>
      </c>
      <c r="H4099" s="84" t="n">
        <v>0.9519848706266654</v>
      </c>
      <c r="I4099" s="84" t="n">
        <v>0.966151002917264</v>
      </c>
      <c r="J4099" s="84" t="n">
        <v>0.9431166990581147</v>
      </c>
      <c r="K4099" s="84" t="n">
        <v>0.9508639043276023</v>
      </c>
      <c r="L4099" s="84" t="n">
        <v>0.9520433245073319</v>
      </c>
      <c r="M4099" s="84" t="n">
        <v>0.9227994946970788</v>
      </c>
      <c r="N4099" s="84" t="n">
        <v>0.9505709583491583</v>
      </c>
      <c r="O4099" s="84" t="n">
        <v>0.9438605635053626</v>
      </c>
      <c r="P4099" s="84" t="n">
        <v>0.9199886604860296</v>
      </c>
      <c r="Q4099" s="84" t="n">
        <v>0.940908591471918</v>
      </c>
      <c r="R4099" s="84" t="n">
        <v>0.9228709229820209</v>
      </c>
      <c r="S4099" s="84" t="n">
        <v>0.9033449865501058</v>
      </c>
      <c r="T4099" s="84" t="n">
        <v>0.9572755735934383</v>
      </c>
      <c r="U4099" s="84" t="n">
        <v>0.9435529834927758</v>
      </c>
      <c r="V4099" s="84" t="n">
        <v>0.922377929151993</v>
      </c>
      <c r="W4099" s="84" t="n">
        <v>0.9578869877026073</v>
      </c>
      <c r="X4099" s="84" t="n">
        <v>0.9381816617118945</v>
      </c>
      <c r="Y4099" s="84" t="n">
        <v>0.92535533985867</v>
      </c>
      <c r="Z4099" s="84" t="n">
        <v>0.9577632519533383</v>
      </c>
      <c r="AA4099" s="84" t="n">
        <v>0.9445048719352788</v>
      </c>
      <c r="AB4099" s="84" t="n">
        <v>0.9382798884110469</v>
      </c>
      <c r="AC4099" s="84" t="n">
        <v>0.9510049339718475</v>
      </c>
      <c r="AD4099" s="84" t="n">
        <v>0.9497772881104337</v>
      </c>
      <c r="AE4099" s="84" t="n">
        <v>0.9154867658546332</v>
      </c>
      <c r="AF4099" s="84" t="n">
        <v>1</v>
      </c>
      <c r="AG4099" s="84" t="n">
        <v>1</v>
      </c>
      <c r="AH4099" s="84" t="n">
        <v>1</v>
      </c>
      <c r="AI4099" s="84" t="n">
        <v>1</v>
      </c>
      <c r="AJ4099" s="84" t="n">
        <v>1</v>
      </c>
      <c r="AK4099" s="84" t="n">
        <v>1</v>
      </c>
    </row>
    <row r="4100">
      <c r="A4100" s="84" t="n">
        <v>13</v>
      </c>
      <c r="B4100" s="84" t="n">
        <v>0.9634789381037339</v>
      </c>
      <c r="C4100" s="84" t="n">
        <v>0.954338716793902</v>
      </c>
      <c r="D4100" s="84" t="n">
        <v>0.9498581017010924</v>
      </c>
      <c r="E4100" s="84" t="n">
        <v>0.9327631153311896</v>
      </c>
      <c r="F4100" s="84" t="n">
        <v>0.9609247960539199</v>
      </c>
      <c r="G4100" s="84" t="n">
        <v>0.9610995357678108</v>
      </c>
      <c r="H4100" s="84" t="n">
        <v>0.8657543196080116</v>
      </c>
      <c r="I4100" s="84" t="n">
        <v>0.8818117135039961</v>
      </c>
      <c r="J4100" s="84" t="n">
        <v>0.8515080093681878</v>
      </c>
      <c r="K4100" s="84" t="n">
        <v>0.8534735348056127</v>
      </c>
      <c r="L4100" s="84" t="n">
        <v>0.8534816338832196</v>
      </c>
      <c r="M4100" s="84" t="n">
        <v>0.8211954338767588</v>
      </c>
      <c r="N4100" s="84" t="n">
        <v>0.8537114402667005</v>
      </c>
      <c r="O4100" s="84" t="n">
        <v>0.839705683242609</v>
      </c>
      <c r="P4100" s="84" t="n">
        <v>0.8124998941155942</v>
      </c>
      <c r="Q4100" s="84" t="n">
        <v>0.8539593458141401</v>
      </c>
      <c r="R4100" s="84" t="n">
        <v>0.8328493197654153</v>
      </c>
      <c r="S4100" s="84" t="n">
        <v>0.8052852543390123</v>
      </c>
      <c r="T4100" s="84" t="n">
        <v>0.8574301152402456</v>
      </c>
      <c r="U4100" s="84" t="n">
        <v>0.8536420295392433</v>
      </c>
      <c r="V4100" s="84" t="n">
        <v>0.8235526363891157</v>
      </c>
      <c r="W4100" s="84" t="n">
        <v>0.8792603522653685</v>
      </c>
      <c r="X4100" s="84" t="n">
        <v>0.8516554113582258</v>
      </c>
      <c r="Y4100" s="84" t="n">
        <v>0.8362500562619262</v>
      </c>
      <c r="Z4100" s="84" t="n">
        <v>0.8706363996766026</v>
      </c>
      <c r="AA4100" s="84" t="n">
        <v>0.8566574304867745</v>
      </c>
      <c r="AB4100" s="84" t="n">
        <v>0.8528405812618594</v>
      </c>
      <c r="AC4100" s="84" t="n">
        <v>0.8742275552653221</v>
      </c>
      <c r="AD4100" s="84" t="n">
        <v>0.8633244942594216</v>
      </c>
      <c r="AE4100" s="84" t="n">
        <v>0.8329694019050387</v>
      </c>
      <c r="AF4100" s="84" t="n">
        <v>0.9571259589481315</v>
      </c>
      <c r="AG4100" s="84" t="n">
        <v>0.96105848189253</v>
      </c>
      <c r="AH4100" s="84" t="n">
        <v>0.9605599654485723</v>
      </c>
      <c r="AI4100" s="84" t="n">
        <v>0.9813603321012565</v>
      </c>
      <c r="AJ4100" s="84" t="n">
        <v>0.9574998076749217</v>
      </c>
      <c r="AK4100" s="84" t="n">
        <v>0.9551581810284437</v>
      </c>
    </row>
    <row r="4101">
      <c r="A4101" s="84" t="n">
        <v>14</v>
      </c>
      <c r="B4101" s="84" t="n">
        <v>0.8857460174916454</v>
      </c>
      <c r="C4101" s="84" t="n">
        <v>0.8614186840445088</v>
      </c>
      <c r="D4101" s="84" t="n">
        <v>0.8319606936650255</v>
      </c>
      <c r="E4101" s="84" t="n">
        <v>0.8564249424390616</v>
      </c>
      <c r="F4101" s="84" t="n">
        <v>0.8571846842823969</v>
      </c>
      <c r="G4101" s="84" t="n">
        <v>0.8752527283287235</v>
      </c>
      <c r="H4101" s="84" t="n">
        <v>0.8676987879308863</v>
      </c>
      <c r="I4101" s="84" t="n">
        <v>0.8651868710189707</v>
      </c>
      <c r="J4101" s="84" t="n">
        <v>0.8448709712503097</v>
      </c>
      <c r="K4101" s="84" t="n">
        <v>0.8631788447080152</v>
      </c>
      <c r="L4101" s="84" t="n">
        <v>0.8538843842313804</v>
      </c>
      <c r="M4101" s="84" t="n">
        <v>0.8275025219153678</v>
      </c>
      <c r="N4101" s="84" t="n">
        <v>0.858844579482635</v>
      </c>
      <c r="O4101" s="84" t="n">
        <v>0.8469826563339394</v>
      </c>
      <c r="P4101" s="84" t="n">
        <v>0.8232329022096807</v>
      </c>
      <c r="Q4101" s="84" t="n">
        <v>0.8661336263364746</v>
      </c>
      <c r="R4101" s="84" t="n">
        <v>0.8435778987336922</v>
      </c>
      <c r="S4101" s="84" t="n">
        <v>0.8179579476713477</v>
      </c>
      <c r="T4101" s="84" t="n">
        <v>0.8635668468850149</v>
      </c>
      <c r="U4101" s="84" t="n">
        <v>0.8577998642041708</v>
      </c>
      <c r="V4101" s="84" t="n">
        <v>0.8336406175743027</v>
      </c>
      <c r="W4101" s="84" t="n">
        <v>0.8817137094825558</v>
      </c>
      <c r="X4101" s="84" t="n">
        <v>0.8594143745990047</v>
      </c>
      <c r="Y4101" s="84" t="n">
        <v>0.8427827201045057</v>
      </c>
      <c r="Z4101" s="84" t="n">
        <v>0.8950566413505271</v>
      </c>
      <c r="AA4101" s="84" t="n">
        <v>0.8686345415174263</v>
      </c>
      <c r="AB4101" s="84" t="n">
        <v>0.8654538208509549</v>
      </c>
      <c r="AC4101" s="84" t="n">
        <v>0.8875465583127752</v>
      </c>
      <c r="AD4101" s="84" t="n">
        <v>0.8734077377079522</v>
      </c>
      <c r="AE4101" s="84" t="n">
        <v>0.8438068075160015</v>
      </c>
      <c r="AF4101" s="84" t="n">
        <v>0.8749247883818562</v>
      </c>
      <c r="AG4101" s="84" t="n">
        <v>0.8696041127880356</v>
      </c>
      <c r="AH4101" s="84" t="n">
        <v>0.8630201482028869</v>
      </c>
      <c r="AI4101" s="84" t="n">
        <v>0.8974212173316275</v>
      </c>
      <c r="AJ4101" s="84" t="n">
        <v>0.8642288831275595</v>
      </c>
      <c r="AK4101" s="84" t="n">
        <v>0.8452295245336281</v>
      </c>
    </row>
    <row r="4102">
      <c r="A4102" s="84" t="n">
        <v>15</v>
      </c>
      <c r="B4102" s="84" t="n">
        <v>0.8891235501444391</v>
      </c>
      <c r="C4102" s="84" t="n">
        <v>0.8636926511511033</v>
      </c>
      <c r="D4102" s="84" t="n">
        <v>0.8342904578877569</v>
      </c>
      <c r="E4102" s="84" t="n">
        <v>0.8775122257530493</v>
      </c>
      <c r="F4102" s="84" t="n">
        <v>0.8500540575752578</v>
      </c>
      <c r="G4102" s="84" t="n">
        <v>0.8554739189238587</v>
      </c>
      <c r="H4102" s="84" t="n">
        <v>0.8722633886357775</v>
      </c>
      <c r="I4102" s="84" t="n">
        <v>0.8636831963888073</v>
      </c>
      <c r="J4102" s="84" t="n">
        <v>0.8495861392974128</v>
      </c>
      <c r="K4102" s="84" t="n">
        <v>0.8679164412341291</v>
      </c>
      <c r="L4102" s="84" t="n">
        <v>0.8533514274453606</v>
      </c>
      <c r="M4102" s="84" t="n">
        <v>0.8357221263195979</v>
      </c>
      <c r="N4102" s="84" t="n">
        <v>0.8486745157614889</v>
      </c>
      <c r="O4102" s="84" t="n">
        <v>0.8463470276424231</v>
      </c>
      <c r="P4102" s="84" t="n">
        <v>0.8282475876708766</v>
      </c>
      <c r="Q4102" s="84" t="n">
        <v>0.8685018805730464</v>
      </c>
      <c r="R4102" s="84" t="n">
        <v>0.8467974047135516</v>
      </c>
      <c r="S4102" s="84" t="n">
        <v>0.8323152960344041</v>
      </c>
      <c r="T4102" s="84" t="n">
        <v>0.8568892997161117</v>
      </c>
      <c r="U4102" s="84" t="n">
        <v>0.8594639715169468</v>
      </c>
      <c r="V4102" s="84" t="n">
        <v>0.8401240510339618</v>
      </c>
      <c r="W4102" s="84" t="n">
        <v>0.8813367655634344</v>
      </c>
      <c r="X4102" s="84" t="n">
        <v>0.8598862537960074</v>
      </c>
      <c r="Y4102" s="84" t="n">
        <v>0.8501030509141646</v>
      </c>
      <c r="Z4102" s="84" t="n">
        <v>0.8810172655447653</v>
      </c>
      <c r="AA4102" s="84" t="n">
        <v>0.866461396059562</v>
      </c>
      <c r="AB4102" s="84" t="n">
        <v>0.8614649321603407</v>
      </c>
      <c r="AC4102" s="84" t="n">
        <v>0.8838491026943357</v>
      </c>
      <c r="AD4102" s="84" t="n">
        <v>0.8652050867569084</v>
      </c>
      <c r="AE4102" s="84" t="n">
        <v>0.8536275061916787</v>
      </c>
      <c r="AF4102" s="84" t="n">
        <v>0.8642396105405664</v>
      </c>
      <c r="AG4102" s="84" t="n">
        <v>0.8693400140637703</v>
      </c>
      <c r="AH4102" s="84" t="n">
        <v>0.8638666334663201</v>
      </c>
      <c r="AI4102" s="84" t="n">
        <v>0.8921696610732123</v>
      </c>
      <c r="AJ4102" s="84" t="n">
        <v>0.86360024684994</v>
      </c>
      <c r="AK4102" s="84" t="n">
        <v>0.8418399043669581</v>
      </c>
    </row>
    <row r="4103">
      <c r="A4103" s="84" t="n">
        <v>16</v>
      </c>
      <c r="B4103" s="84" t="n">
        <v>0.8720868780869654</v>
      </c>
      <c r="C4103" s="84" t="n">
        <v>0.8519278197681053</v>
      </c>
      <c r="D4103" s="84" t="n">
        <v>0.8173571484009866</v>
      </c>
      <c r="E4103" s="84" t="n">
        <v>0.8759328677715832</v>
      </c>
      <c r="F4103" s="84" t="n">
        <v>0.8483319902118492</v>
      </c>
      <c r="G4103" s="84" t="n">
        <v>0.8333394256192809</v>
      </c>
      <c r="H4103" s="84" t="n">
        <v>1</v>
      </c>
      <c r="I4103" s="84" t="n">
        <v>0.976027785209991</v>
      </c>
      <c r="J4103" s="84" t="n">
        <v>0.9774401501287887</v>
      </c>
      <c r="K4103" s="84" t="n">
        <v>1</v>
      </c>
      <c r="L4103" s="84" t="n">
        <v>1</v>
      </c>
      <c r="M4103" s="84" t="n">
        <v>1</v>
      </c>
      <c r="N4103" s="84" t="n">
        <v>0.9972874203485674</v>
      </c>
      <c r="O4103" s="84" t="n">
        <v>1</v>
      </c>
      <c r="P4103" s="84" t="n">
        <v>1</v>
      </c>
      <c r="Q4103" s="84" t="n">
        <v>1</v>
      </c>
      <c r="R4103" s="84" t="n">
        <v>1</v>
      </c>
      <c r="S4103" s="84" t="n">
        <v>0.9919041567297688</v>
      </c>
      <c r="T4103" s="84" t="n">
        <v>1</v>
      </c>
      <c r="U4103" s="84" t="n">
        <v>1</v>
      </c>
      <c r="V4103" s="84" t="n">
        <v>1</v>
      </c>
      <c r="W4103" s="84" t="n">
        <v>0.9985872657390195</v>
      </c>
      <c r="X4103" s="84" t="n">
        <v>1</v>
      </c>
      <c r="Y4103" s="84" t="n">
        <v>1</v>
      </c>
      <c r="Z4103" s="84" t="n">
        <v>1</v>
      </c>
      <c r="AA4103" s="84" t="n">
        <v>1</v>
      </c>
      <c r="AB4103" s="84" t="n">
        <v>1</v>
      </c>
      <c r="AC4103" s="84" t="n">
        <v>1</v>
      </c>
      <c r="AD4103" s="84" t="n">
        <v>1</v>
      </c>
      <c r="AE4103" s="84" t="n">
        <v>1</v>
      </c>
      <c r="AF4103" s="84" t="n">
        <v>0.8382249374376087</v>
      </c>
      <c r="AG4103" s="84" t="n">
        <v>0.8526792243997913</v>
      </c>
      <c r="AH4103" s="84" t="n">
        <v>0.8428997495762937</v>
      </c>
      <c r="AI4103" s="84" t="n">
        <v>0.8680770277981882</v>
      </c>
      <c r="AJ4103" s="84" t="n">
        <v>0.8385269527453072</v>
      </c>
      <c r="AK4103" s="84" t="n">
        <v>0.832276600182564</v>
      </c>
    </row>
    <row r="4104">
      <c r="A4104" s="84" t="n">
        <v>17</v>
      </c>
      <c r="B4104" s="84" t="n">
        <v>0.9836726097996129</v>
      </c>
      <c r="C4104" s="84" t="n">
        <v>0.9743400857967729</v>
      </c>
      <c r="D4104" s="84" t="n">
        <v>0.9302177573657198</v>
      </c>
      <c r="E4104" s="84" t="n">
        <v>1</v>
      </c>
      <c r="F4104" s="84" t="n">
        <v>0.9950054092597983</v>
      </c>
      <c r="G4104" s="84" t="n">
        <v>0.9716058859605303</v>
      </c>
      <c r="H4104" s="84" t="n">
        <v>0.9818963294077193</v>
      </c>
      <c r="I4104" s="84" t="n">
        <v>0.9945360644559907</v>
      </c>
      <c r="J4104" s="84" t="n">
        <v>1</v>
      </c>
      <c r="K4104" s="84" t="n">
        <v>0.9870098159767847</v>
      </c>
      <c r="L4104" s="84" t="n">
        <v>0.9837983293678328</v>
      </c>
      <c r="M4104" s="84" t="n">
        <v>0.992216556642679</v>
      </c>
      <c r="N4104" s="84" t="n">
        <v>0.9941224627589991</v>
      </c>
      <c r="O4104" s="84" t="n">
        <v>0.9882972110080521</v>
      </c>
      <c r="P4104" s="84" t="n">
        <v>0.9987779527772495</v>
      </c>
      <c r="Q4104" s="84" t="n">
        <v>0.9985648480750539</v>
      </c>
      <c r="R4104" s="84" t="n">
        <v>0.9942091881261553</v>
      </c>
      <c r="S4104" s="84" t="n">
        <v>1</v>
      </c>
      <c r="T4104" s="84" t="n">
        <v>0.9955162060105948</v>
      </c>
      <c r="U4104" s="84" t="n">
        <v>0.9960650846533677</v>
      </c>
      <c r="V4104" s="84" t="n">
        <v>0.9996898724150958</v>
      </c>
      <c r="W4104" s="84" t="n">
        <v>0.9826605797204172</v>
      </c>
      <c r="X4104" s="84" t="n">
        <v>0.98690613354013</v>
      </c>
      <c r="Y4104" s="84" t="n">
        <v>0.9929659508056183</v>
      </c>
      <c r="Z4104" s="84" t="n">
        <v>0.9693474928905662</v>
      </c>
      <c r="AA4104" s="84" t="n">
        <v>0.9770763700416626</v>
      </c>
      <c r="AB4104" s="84" t="n">
        <v>0.9796677314013453</v>
      </c>
      <c r="AC4104" s="84" t="n">
        <v>0.9654848715716152</v>
      </c>
      <c r="AD4104" s="84" t="n">
        <v>0.9664452560584288</v>
      </c>
      <c r="AE4104" s="84" t="n">
        <v>0.9749789573758181</v>
      </c>
      <c r="AF4104" s="84" t="n">
        <v>0.9228465546241473</v>
      </c>
      <c r="AG4104" s="84" t="n">
        <v>0.9647142413698194</v>
      </c>
      <c r="AH4104" s="84" t="n">
        <v>0.967501762481178</v>
      </c>
      <c r="AI4104" s="84" t="n">
        <v>0.9660812126320815</v>
      </c>
      <c r="AJ4104" s="84" t="n">
        <v>0.9568343909808804</v>
      </c>
      <c r="AK4104" s="84" t="n">
        <v>0.9709033928348485</v>
      </c>
    </row>
    <row r="4105">
      <c r="A4105" s="84" t="n">
        <v>18</v>
      </c>
      <c r="B4105" s="84" t="n">
        <v>0.9362599984900442</v>
      </c>
      <c r="C4105" s="84" t="n">
        <v>0.9183315707174438</v>
      </c>
      <c r="D4105" s="84" t="n">
        <v>0.895291541106638</v>
      </c>
      <c r="E4105" s="84" t="n">
        <v>0.929210511293361</v>
      </c>
      <c r="F4105" s="84" t="n">
        <v>0.9474529548497546</v>
      </c>
      <c r="G4105" s="84" t="n">
        <v>0.9410567273052195</v>
      </c>
      <c r="H4105" s="84" t="n">
        <v>0.7915688128599673</v>
      </c>
      <c r="I4105" s="84" t="n">
        <v>0.8324509977386889</v>
      </c>
      <c r="J4105" s="84" t="n">
        <v>0.8407124362219479</v>
      </c>
      <c r="K4105" s="84" t="n">
        <v>0.8115061938321658</v>
      </c>
      <c r="L4105" s="84" t="n">
        <v>0.7966280576272667</v>
      </c>
      <c r="M4105" s="84" t="n">
        <v>0.8055036012031604</v>
      </c>
      <c r="N4105" s="84" t="n">
        <v>0.829699962020509</v>
      </c>
      <c r="O4105" s="84" t="n">
        <v>0.8036809976720791</v>
      </c>
      <c r="P4105" s="84" t="n">
        <v>0.8165709377518287</v>
      </c>
      <c r="Q4105" s="84" t="n">
        <v>0.8389384270802518</v>
      </c>
      <c r="R4105" s="84" t="n">
        <v>0.817583340196019</v>
      </c>
      <c r="S4105" s="84" t="n">
        <v>0.8318806392046069</v>
      </c>
      <c r="T4105" s="84" t="n">
        <v>0.8246104764151473</v>
      </c>
      <c r="U4105" s="84" t="n">
        <v>0.8176016217623771</v>
      </c>
      <c r="V4105" s="84" t="n">
        <v>0.8333536429328687</v>
      </c>
      <c r="W4105" s="84" t="n">
        <v>0.8029082673144519</v>
      </c>
      <c r="X4105" s="84" t="n">
        <v>0.8039040251079155</v>
      </c>
      <c r="Y4105" s="84" t="n">
        <v>0.8182875858452319</v>
      </c>
      <c r="Z4105" s="84" t="n">
        <v>0.7857180762231192</v>
      </c>
      <c r="AA4105" s="84" t="n">
        <v>0.7799582377049588</v>
      </c>
      <c r="AB4105" s="84" t="n">
        <v>0.7767489308041423</v>
      </c>
      <c r="AC4105" s="84" t="n">
        <v>0.7760635853528759</v>
      </c>
      <c r="AD4105" s="84" t="n">
        <v>0.7602791585818541</v>
      </c>
      <c r="AE4105" s="84" t="n">
        <v>0.7760961844726627</v>
      </c>
      <c r="AF4105" s="84" t="n">
        <v>0.8716052210537832</v>
      </c>
      <c r="AG4105" s="84" t="n">
        <v>0.9199007035695539</v>
      </c>
      <c r="AH4105" s="84" t="n">
        <v>0.9334557544624293</v>
      </c>
      <c r="AI4105" s="84" t="n">
        <v>0.9075103222172906</v>
      </c>
      <c r="AJ4105" s="84" t="n">
        <v>0.916138685192766</v>
      </c>
      <c r="AK4105" s="84" t="n">
        <v>0.9332430232062638</v>
      </c>
    </row>
    <row r="4106">
      <c r="A4106" s="84" t="n">
        <v>19</v>
      </c>
      <c r="B4106" s="84" t="n">
        <v>0.7412392763338272</v>
      </c>
      <c r="C4106" s="84" t="n">
        <v>0.6909973837821758</v>
      </c>
      <c r="D4106" s="84" t="n">
        <v>0.6866973297473502</v>
      </c>
      <c r="E4106" s="84" t="n">
        <v>0.7231994367590815</v>
      </c>
      <c r="F4106" s="84" t="n">
        <v>0.7224379038339029</v>
      </c>
      <c r="G4106" s="84" t="n">
        <v>0.7121622335132588</v>
      </c>
      <c r="H4106" s="84" t="n">
        <v>0.7107470128083899</v>
      </c>
      <c r="I4106" s="84" t="n">
        <v>0.7419955960539262</v>
      </c>
      <c r="J4106" s="84" t="n">
        <v>0.7415831210494421</v>
      </c>
      <c r="K4106" s="84" t="n">
        <v>0.7200040050871633</v>
      </c>
      <c r="L4106" s="84" t="n">
        <v>0.7340154748868712</v>
      </c>
      <c r="M4106" s="84" t="n">
        <v>0.7543815404993545</v>
      </c>
      <c r="N4106" s="84" t="n">
        <v>0.7480018567751193</v>
      </c>
      <c r="O4106" s="84" t="n">
        <v>0.7453609733300917</v>
      </c>
      <c r="P4106" s="84" t="n">
        <v>0.7669148220661975</v>
      </c>
      <c r="Q4106" s="84" t="n">
        <v>0.7649647128428346</v>
      </c>
      <c r="R4106" s="84" t="n">
        <v>0.7622377223963359</v>
      </c>
      <c r="S4106" s="84" t="n">
        <v>0.7790165817262785</v>
      </c>
      <c r="T4106" s="84" t="n">
        <v>0.7538920262608464</v>
      </c>
      <c r="U4106" s="84" t="n">
        <v>0.7537600599643234</v>
      </c>
      <c r="V4106" s="84" t="n">
        <v>0.7768458379537674</v>
      </c>
      <c r="W4106" s="84" t="n">
        <v>0.7375213843184887</v>
      </c>
      <c r="X4106" s="84" t="n">
        <v>0.7343195119764285</v>
      </c>
      <c r="Y4106" s="84" t="n">
        <v>0.7513379871105236</v>
      </c>
      <c r="Z4106" s="84" t="n">
        <v>0.7043084261227599</v>
      </c>
      <c r="AA4106" s="84" t="n">
        <v>0.7096034327469455</v>
      </c>
      <c r="AB4106" s="84" t="n">
        <v>0.7103897880642648</v>
      </c>
      <c r="AC4106" s="84" t="n">
        <v>0.7133050960189621</v>
      </c>
      <c r="AD4106" s="84" t="n">
        <v>0.7053152040746494</v>
      </c>
      <c r="AE4106" s="84" t="n">
        <v>0.7241042503073131</v>
      </c>
      <c r="AF4106" s="84" t="n">
        <v>0.6882991234427778</v>
      </c>
      <c r="AG4106" s="84" t="n">
        <v>0.7275635529690883</v>
      </c>
      <c r="AH4106" s="84" t="n">
        <v>0.7452592191204338</v>
      </c>
      <c r="AI4106" s="84" t="n">
        <v>0.7127271913498513</v>
      </c>
      <c r="AJ4106" s="84" t="n">
        <v>0.7141358651736626</v>
      </c>
      <c r="AK4106" s="84" t="n">
        <v>0.724273762291485</v>
      </c>
    </row>
    <row r="4107">
      <c r="A4107" s="84" t="n">
        <v>20</v>
      </c>
      <c r="B4107" s="84" t="n">
        <v>0.7087235708069919</v>
      </c>
      <c r="C4107" s="84" t="n">
        <v>0.6577202427816955</v>
      </c>
      <c r="D4107" s="84" t="n">
        <v>0.6625412112479289</v>
      </c>
      <c r="E4107" s="84" t="n">
        <v>0.6851369094057428</v>
      </c>
      <c r="F4107" s="84" t="n">
        <v>0.6824282935983014</v>
      </c>
      <c r="G4107" s="84" t="n">
        <v>0.6873536328301104</v>
      </c>
      <c r="H4107" s="84" t="n">
        <v>0.6631445027078139</v>
      </c>
      <c r="I4107" s="84" t="n">
        <v>0.7079472777959984</v>
      </c>
      <c r="J4107" s="84" t="n">
        <v>0.709326778033802</v>
      </c>
      <c r="K4107" s="84" t="n">
        <v>0.6656612961024179</v>
      </c>
      <c r="L4107" s="84" t="n">
        <v>0.6918010920087755</v>
      </c>
      <c r="M4107" s="84" t="n">
        <v>0.7222941917759497</v>
      </c>
      <c r="N4107" s="84" t="n">
        <v>0.6849170781111533</v>
      </c>
      <c r="O4107" s="84" t="n">
        <v>0.702366210060287</v>
      </c>
      <c r="P4107" s="84" t="n">
        <v>0.7297909022989059</v>
      </c>
      <c r="Q4107" s="84" t="n">
        <v>0.705301948189156</v>
      </c>
      <c r="R4107" s="84" t="n">
        <v>0.7138275606493084</v>
      </c>
      <c r="S4107" s="84" t="n">
        <v>0.7237993324707364</v>
      </c>
      <c r="T4107" s="84" t="n">
        <v>0.7031404210658077</v>
      </c>
      <c r="U4107" s="84" t="n">
        <v>0.699408874427796</v>
      </c>
      <c r="V4107" s="84" t="n">
        <v>0.721302535856598</v>
      </c>
      <c r="W4107" s="84" t="n">
        <v>0.6818351691898283</v>
      </c>
      <c r="X4107" s="84" t="n">
        <v>0.6860981696231433</v>
      </c>
      <c r="Y4107" s="84" t="n">
        <v>0.7057040695952177</v>
      </c>
      <c r="Z4107" s="84" t="n">
        <v>0.6704047772897683</v>
      </c>
      <c r="AA4107" s="84" t="n">
        <v>0.6750809661882003</v>
      </c>
      <c r="AB4107" s="84" t="n">
        <v>0.6772622637805813</v>
      </c>
      <c r="AC4107" s="84" t="n">
        <v>0.6767764717264065</v>
      </c>
      <c r="AD4107" s="84" t="n">
        <v>0.6737220212465505</v>
      </c>
      <c r="AE4107" s="84" t="n">
        <v>0.693947596296498</v>
      </c>
      <c r="AF4107" s="84" t="n">
        <v>0.6452558562500855</v>
      </c>
      <c r="AG4107" s="84" t="n">
        <v>0.6955865028844214</v>
      </c>
      <c r="AH4107" s="84" t="n">
        <v>0.720565328581482</v>
      </c>
      <c r="AI4107" s="84" t="n">
        <v>0.6712331832711079</v>
      </c>
      <c r="AJ4107" s="84" t="n">
        <v>0.6615578387490391</v>
      </c>
      <c r="AK4107" s="84" t="n">
        <v>0.7027548326758187</v>
      </c>
    </row>
    <row r="4108">
      <c r="A4108" s="84" t="n">
        <v>21</v>
      </c>
      <c r="B4108" s="84" t="n">
        <v>0.6844867938473275</v>
      </c>
      <c r="C4108" s="84" t="n">
        <v>0.6177936592646677</v>
      </c>
      <c r="D4108" s="84" t="n">
        <v>0.6318770057265496</v>
      </c>
      <c r="E4108" s="84" t="n">
        <v>0.6568473731280803</v>
      </c>
      <c r="F4108" s="84" t="n">
        <v>0.6534182704447784</v>
      </c>
      <c r="G4108" s="84" t="n">
        <v>0.6671776063814664</v>
      </c>
      <c r="H4108" s="84" t="n">
        <v>0.5565580675664059</v>
      </c>
      <c r="I4108" s="84" t="n">
        <v>0.6180547763718904</v>
      </c>
      <c r="J4108" s="84" t="n">
        <v>0.6208971113853743</v>
      </c>
      <c r="K4108" s="84" t="n">
        <v>0.5584303571554045</v>
      </c>
      <c r="L4108" s="84" t="n">
        <v>0.5817842002170646</v>
      </c>
      <c r="M4108" s="84" t="n">
        <v>0.6118136020923466</v>
      </c>
      <c r="N4108" s="84" t="n">
        <v>0.5696906781449129</v>
      </c>
      <c r="O4108" s="84" t="n">
        <v>0.5865469755226174</v>
      </c>
      <c r="P4108" s="84" t="n">
        <v>0.6175816679363385</v>
      </c>
      <c r="Q4108" s="84" t="n">
        <v>0.5982707179985631</v>
      </c>
      <c r="R4108" s="84" t="n">
        <v>0.6014900573927701</v>
      </c>
      <c r="S4108" s="84" t="n">
        <v>0.6100343839459067</v>
      </c>
      <c r="T4108" s="84" t="n">
        <v>0.5910889007643633</v>
      </c>
      <c r="U4108" s="84" t="n">
        <v>0.5897165079542774</v>
      </c>
      <c r="V4108" s="84" t="n">
        <v>0.6086007092112158</v>
      </c>
      <c r="W4108" s="84" t="n">
        <v>0.5795496647776514</v>
      </c>
      <c r="X4108" s="84" t="n">
        <v>0.5795008272910118</v>
      </c>
      <c r="Y4108" s="84" t="n">
        <v>0.5972561974474356</v>
      </c>
      <c r="Z4108" s="84" t="n">
        <v>0.5650743407970681</v>
      </c>
      <c r="AA4108" s="84" t="n">
        <v>0.5738076500704682</v>
      </c>
      <c r="AB4108" s="84" t="n">
        <v>0.574176317683518</v>
      </c>
      <c r="AC4108" s="84" t="n">
        <v>0.57794738306003</v>
      </c>
      <c r="AD4108" s="84" t="n">
        <v>0.5717690389507242</v>
      </c>
      <c r="AE4108" s="84" t="n">
        <v>0.5904021412005498</v>
      </c>
      <c r="AF4108" s="84" t="n">
        <v>0.6120465081296923</v>
      </c>
      <c r="AG4108" s="84" t="n">
        <v>0.6693061883226158</v>
      </c>
      <c r="AH4108" s="84" t="n">
        <v>0.6881702757626553</v>
      </c>
      <c r="AI4108" s="84" t="n">
        <v>0.6481998127641163</v>
      </c>
      <c r="AJ4108" s="84" t="n">
        <v>0.6231784568958788</v>
      </c>
      <c r="AK4108" s="84" t="n">
        <v>0.6720620986787658</v>
      </c>
    </row>
    <row r="4109">
      <c r="A4109" s="84" t="n">
        <v>22</v>
      </c>
      <c r="B4109" s="84" t="n">
        <v>0.5505457695410131</v>
      </c>
      <c r="C4109" s="84" t="n">
        <v>0.502792084318724</v>
      </c>
      <c r="D4109" s="84" t="n">
        <v>0.5191905216660649</v>
      </c>
      <c r="E4109" s="84" t="n">
        <v>0.5275988050158887</v>
      </c>
      <c r="F4109" s="84" t="n">
        <v>0.5309952862915105</v>
      </c>
      <c r="G4109" s="84" t="n">
        <v>0.5494299651115091</v>
      </c>
      <c r="H4109" s="84" t="n">
        <v>0.4554766612223845</v>
      </c>
      <c r="I4109" s="84" t="n">
        <v>0.512956955257116</v>
      </c>
      <c r="J4109" s="84" t="n">
        <v>0.5136493306555501</v>
      </c>
      <c r="K4109" s="84" t="n">
        <v>0.4600615518658788</v>
      </c>
      <c r="L4109" s="84" t="n">
        <v>0.4775379067872869</v>
      </c>
      <c r="M4109" s="84" t="n">
        <v>0.505010102992264</v>
      </c>
      <c r="N4109" s="84" t="n">
        <v>0.4689656918597291</v>
      </c>
      <c r="O4109" s="84" t="n">
        <v>0.4820272566201614</v>
      </c>
      <c r="P4109" s="84" t="n">
        <v>0.5077436795480459</v>
      </c>
      <c r="Q4109" s="84" t="n">
        <v>0.4941435997126316</v>
      </c>
      <c r="R4109" s="84" t="n">
        <v>0.495141995441105</v>
      </c>
      <c r="S4109" s="84" t="n">
        <v>0.504315624185918</v>
      </c>
      <c r="T4109" s="84" t="n">
        <v>0.5006459295206641</v>
      </c>
      <c r="U4109" s="84" t="n">
        <v>0.4896695391459465</v>
      </c>
      <c r="V4109" s="84" t="n">
        <v>0.5059320278322752</v>
      </c>
      <c r="W4109" s="84" t="n">
        <v>0.4828716038802672</v>
      </c>
      <c r="X4109" s="84" t="n">
        <v>0.4805071583569373</v>
      </c>
      <c r="Y4109" s="84" t="n">
        <v>0.4972685489028663</v>
      </c>
      <c r="Z4109" s="84" t="n">
        <v>0.4721600504449834</v>
      </c>
      <c r="AA4109" s="84" t="n">
        <v>0.4768442187598184</v>
      </c>
      <c r="AB4109" s="84" t="n">
        <v>0.47605358173177</v>
      </c>
      <c r="AC4109" s="84" t="n">
        <v>0.4748071155613603</v>
      </c>
      <c r="AD4109" s="84" t="n">
        <v>0.4740204002355802</v>
      </c>
      <c r="AE4109" s="84" t="n">
        <v>0.4882221858896338</v>
      </c>
      <c r="AF4109" s="84" t="n">
        <v>0.5179482270570379</v>
      </c>
      <c r="AG4109" s="84" t="n">
        <v>0.5625276446292258</v>
      </c>
      <c r="AH4109" s="84" t="n">
        <v>0.5727177181723085</v>
      </c>
      <c r="AI4109" s="84" t="n">
        <v>0.5506413388484619</v>
      </c>
      <c r="AJ4109" s="84" t="n">
        <v>0.5170717285504192</v>
      </c>
      <c r="AK4109" s="84" t="n">
        <v>0.5613163149580634</v>
      </c>
    </row>
    <row r="4110">
      <c r="A4110" s="84" t="n">
        <v>23</v>
      </c>
      <c r="B4110" s="84" t="n">
        <v>0.4179577450797295</v>
      </c>
      <c r="C4110" s="84" t="n">
        <v>0.3937006310747651</v>
      </c>
      <c r="D4110" s="84" t="n">
        <v>0.4085780136937763</v>
      </c>
      <c r="E4110" s="84" t="n">
        <v>0.4000342511369475</v>
      </c>
      <c r="F4110" s="84" t="n">
        <v>0.4161295056297281</v>
      </c>
      <c r="G4110" s="84" t="n">
        <v>0.4341696011177314</v>
      </c>
      <c r="H4110" s="84" t="n">
        <v>0.3564067738330611</v>
      </c>
      <c r="I4110" s="84" t="n">
        <v>0.4069070316410903</v>
      </c>
      <c r="J4110" s="84" t="n">
        <v>0.4055740311782042</v>
      </c>
      <c r="K4110" s="84" t="n">
        <v>0.3601592197809148</v>
      </c>
      <c r="L4110" s="84" t="n">
        <v>0.3711196190100322</v>
      </c>
      <c r="M4110" s="84" t="n">
        <v>0.394365473828804</v>
      </c>
      <c r="N4110" s="84" t="n">
        <v>0.3717145630248555</v>
      </c>
      <c r="O4110" s="84" t="n">
        <v>0.3758761004485506</v>
      </c>
      <c r="P4110" s="84" t="n">
        <v>0.3969315546259062</v>
      </c>
      <c r="Q4110" s="84" t="n">
        <v>0.3926974601698854</v>
      </c>
      <c r="R4110" s="84" t="n">
        <v>0.3888866444885383</v>
      </c>
      <c r="S4110" s="84" t="n">
        <v>0.3955528273563222</v>
      </c>
      <c r="T4110" s="84" t="n">
        <v>0.3987591734027888</v>
      </c>
      <c r="U4110" s="84" t="n">
        <v>0.3880964491094178</v>
      </c>
      <c r="V4110" s="84" t="n">
        <v>0.4022312126049498</v>
      </c>
      <c r="W4110" s="84" t="n">
        <v>0.3870231417792397</v>
      </c>
      <c r="X4110" s="84" t="n">
        <v>0.3823430641089836</v>
      </c>
      <c r="Y4110" s="84" t="n">
        <v>0.3976634814565925</v>
      </c>
      <c r="Z4110" s="84" t="n">
        <v>0.3812451420169877</v>
      </c>
      <c r="AA4110" s="84" t="n">
        <v>0.3790880818369425</v>
      </c>
      <c r="AB4110" s="84" t="n">
        <v>0.3779124062408917</v>
      </c>
      <c r="AC4110" s="84" t="n">
        <v>0.3866698108644125</v>
      </c>
      <c r="AD4110" s="84" t="n">
        <v>0.3719298194881821</v>
      </c>
      <c r="AE4110" s="84" t="n">
        <v>0.3884117208930549</v>
      </c>
      <c r="AF4110" s="84" t="n">
        <v>0.4277746249675223</v>
      </c>
      <c r="AG4110" s="84" t="n">
        <v>0.4579764996103007</v>
      </c>
      <c r="AH4110" s="84" t="n">
        <v>0.4518674268145523</v>
      </c>
      <c r="AI4110" s="84" t="n">
        <v>0.4539630973738489</v>
      </c>
      <c r="AJ4110" s="84" t="n">
        <v>0.4053019391421684</v>
      </c>
      <c r="AK4110" s="84" t="n">
        <v>0.4431872297891841</v>
      </c>
    </row>
    <row r="4111">
      <c r="A4111" s="84" t="n">
        <v>24</v>
      </c>
      <c r="B4111" s="84" t="n">
        <v>0.2853915752414936</v>
      </c>
      <c r="C4111" s="84" t="n">
        <v>0.2868244733857842</v>
      </c>
      <c r="D4111" s="84" t="n">
        <v>0.3019339337717951</v>
      </c>
      <c r="E4111" s="84" t="n">
        <v>0.2720301410005138</v>
      </c>
      <c r="F4111" s="84" t="n">
        <v>0.3037426334076867</v>
      </c>
      <c r="G4111" s="84" t="n">
        <v>0.3215752214545942</v>
      </c>
      <c r="H4111" s="84" t="n">
        <v>0.2767231152755094</v>
      </c>
      <c r="I4111" s="84" t="n">
        <v>0.3259486501182441</v>
      </c>
      <c r="J4111" s="84" t="n">
        <v>0.3260565725592081</v>
      </c>
      <c r="K4111" s="84" t="n">
        <v>0.2828346882707158</v>
      </c>
      <c r="L4111" s="84" t="n">
        <v>0.3082361098306131</v>
      </c>
      <c r="M4111" s="84" t="n">
        <v>0.3293728786015864</v>
      </c>
      <c r="N4111" s="84" t="n">
        <v>0.2735637422458539</v>
      </c>
      <c r="O4111" s="84" t="n">
        <v>0.3060579811000191</v>
      </c>
      <c r="P4111" s="84" t="n">
        <v>0.3298832899724927</v>
      </c>
      <c r="Q4111" s="84" t="n">
        <v>0.2904145712716054</v>
      </c>
      <c r="R4111" s="84" t="n">
        <v>0.3082340315662824</v>
      </c>
      <c r="S4111" s="84" t="n">
        <v>0.3152679688140921</v>
      </c>
      <c r="T4111" s="84" t="n">
        <v>0.2883108421476635</v>
      </c>
      <c r="U4111" s="84" t="n">
        <v>0.2941001822779142</v>
      </c>
      <c r="V4111" s="84" t="n">
        <v>0.3092703167078952</v>
      </c>
      <c r="W4111" s="84" t="n">
        <v>0.2825919565966797</v>
      </c>
      <c r="X4111" s="84" t="n">
        <v>0.2864112012534726</v>
      </c>
      <c r="Y4111" s="84" t="n">
        <v>0.300927510564158</v>
      </c>
      <c r="Z4111" s="84" t="n">
        <v>0.2777939060212456</v>
      </c>
      <c r="AA4111" s="84" t="n">
        <v>0.2896824090670161</v>
      </c>
      <c r="AB4111" s="84" t="n">
        <v>0.2907873683208717</v>
      </c>
      <c r="AC4111" s="84" t="n">
        <v>0.2741861365065545</v>
      </c>
      <c r="AD4111" s="84" t="n">
        <v>0.2902235697713312</v>
      </c>
      <c r="AE4111" s="84" t="n">
        <v>0.2965605149538878</v>
      </c>
      <c r="AF4111" s="84" t="n">
        <v>0.3372027431728363</v>
      </c>
      <c r="AG4111" s="84" t="n">
        <v>0.3559789928664034</v>
      </c>
      <c r="AH4111" s="84" t="n">
        <v>0.3373484745038021</v>
      </c>
      <c r="AI4111" s="84" t="n">
        <v>0.3267210222631671</v>
      </c>
      <c r="AJ4111" s="84" t="n">
        <v>0.2987179076828393</v>
      </c>
      <c r="AK4111" s="84" t="n">
        <v>0.3360493655489292</v>
      </c>
    </row>
    <row r="4121">
      <c r="A4121" s="84" t="inlineStr">
        <is>
          <t>PVVAC-P-240to760-E10-rDXGF-Nrs1985-CZ08</t>
        </is>
      </c>
      <c r="B4121" s="83" t="n"/>
      <c r="C4121" s="83" t="n"/>
      <c r="D4121" s="83" t="n">
        <v>2015</v>
      </c>
      <c r="E4121" s="83" t="n"/>
      <c r="F4121" s="84" t="inlineStr">
        <is>
          <t>Source Annual kWh:</t>
        </is>
      </c>
      <c r="G4121" s="162" t="n">
        <v>1059626.651000001</v>
      </c>
      <c r="H4121" s="83" t="inlineStr">
        <is>
          <t>DEER</t>
        </is>
      </c>
      <c r="I4121" s="83" t="n"/>
      <c r="J4121" s="83" t="n"/>
      <c r="K4121" s="83" t="inlineStr">
        <is>
          <t>PDAF</t>
        </is>
      </c>
      <c r="L4121" s="83" t="inlineStr">
        <is>
          <t>Monthly</t>
        </is>
      </c>
      <c r="M4121" s="83" t="n"/>
      <c r="N4121" s="83" t="n"/>
      <c r="O4121" s="83" t="n"/>
      <c r="P4121" s="83" t="n"/>
      <c r="Q4121" s="83" t="n"/>
      <c r="R4121" s="83" t="n"/>
      <c r="S4121" s="83" t="n"/>
      <c r="T4121" s="105" t="n"/>
      <c r="U4121" s="83" t="n"/>
      <c r="V4121" s="83" t="n"/>
      <c r="W4121" s="83" t="n"/>
      <c r="X4121" s="83" t="n"/>
      <c r="Y4121" s="83" t="n"/>
      <c r="Z4121" s="83" t="n"/>
      <c r="AA4121" s="83" t="n"/>
      <c r="AB4121" s="83" t="n"/>
      <c r="AC4121" s="83" t="n"/>
      <c r="AD4121" s="83" t="n"/>
      <c r="AE4121" s="83" t="n"/>
      <c r="AF4121" s="83" t="n"/>
      <c r="AG4121" s="83" t="n"/>
      <c r="AH4121" s="83" t="n"/>
      <c r="AI4121" s="83" t="n"/>
      <c r="AJ4121" s="83" t="n"/>
      <c r="AK4121" s="83" t="n"/>
    </row>
    <row r="4122">
      <c r="A4122" s="83" t="n">
        <v>104</v>
      </c>
      <c r="B4122" s="84" t="inlineStr">
        <is>
          <t>PVVAC-P-240to760-E10-20-MM</t>
        </is>
      </c>
      <c r="C4122" s="83" t="n"/>
      <c r="D4122" s="83" t="n"/>
      <c r="E4122" s="83" t="n"/>
      <c r="F4122" s="83" t="inlineStr">
        <is>
          <t>Source Sample Size:</t>
        </is>
      </c>
      <c r="G4122" s="83" t="n">
        <v>0</v>
      </c>
      <c r="H4122" s="83" t="inlineStr">
        <is>
          <t>DEER</t>
        </is>
      </c>
      <c r="I4122" s="83" t="n"/>
      <c r="J4122" s="83" t="n"/>
      <c r="K4122" s="83" t="inlineStr">
        <is>
          <t>WKWE</t>
        </is>
      </c>
      <c r="L4122" s="83" t="inlineStr">
        <is>
          <t>Monthly</t>
        </is>
      </c>
      <c r="M4122" s="83" t="n"/>
      <c r="N4122" s="83" t="inlineStr">
        <is>
          <t>Weekend Peak3</t>
        </is>
      </c>
      <c r="O4122" s="83" t="n"/>
      <c r="P4122" s="83" t="n"/>
      <c r="Q4122" s="83" t="n"/>
      <c r="R4122" s="83" t="n"/>
      <c r="S4122" s="83" t="n"/>
      <c r="T4122" s="83" t="n"/>
      <c r="U4122" s="83" t="n"/>
      <c r="V4122" s="83" t="n"/>
      <c r="W4122" s="83" t="n"/>
      <c r="X4122" s="83" t="n"/>
      <c r="Y4122" s="83" t="n"/>
      <c r="Z4122" s="83" t="n"/>
      <c r="AA4122" s="83" t="n"/>
      <c r="AB4122" s="83" t="n"/>
      <c r="AC4122" s="83" t="n"/>
      <c r="AD4122" s="83" t="n"/>
      <c r="AE4122" s="83" t="n"/>
      <c r="AF4122" s="83" t="n"/>
      <c r="AG4122" s="83" t="n"/>
      <c r="AH4122" s="83" t="n"/>
      <c r="AI4122" s="83" t="n"/>
      <c r="AJ4122" s="83" t="n"/>
      <c r="AK4122" s="83" t="n"/>
    </row>
    <row r="4123">
      <c r="A4123" s="84" t="n"/>
      <c r="B4123" s="84" t="n">
        <v>1</v>
      </c>
      <c r="C4123" s="84" t="inlineStr">
        <is>
          <t>JANUARY</t>
        </is>
      </c>
      <c r="D4123" s="84" t="inlineStr">
        <is>
          <t>JAN</t>
        </is>
      </c>
      <c r="E4123" s="84" t="n">
        <v>2</v>
      </c>
      <c r="F4123" s="84" t="inlineStr">
        <is>
          <t>FEBRUARY</t>
        </is>
      </c>
      <c r="G4123" s="84" t="inlineStr">
        <is>
          <t>FEB</t>
        </is>
      </c>
      <c r="H4123" s="84" t="n">
        <v>3</v>
      </c>
      <c r="I4123" s="84" t="inlineStr">
        <is>
          <t>MARCH</t>
        </is>
      </c>
      <c r="J4123" s="84" t="inlineStr">
        <is>
          <t>MAR</t>
        </is>
      </c>
      <c r="K4123" s="84" t="n">
        <v>4</v>
      </c>
      <c r="L4123" s="84" t="inlineStr">
        <is>
          <t>APRIL</t>
        </is>
      </c>
      <c r="M4123" s="84" t="inlineStr">
        <is>
          <t>APR</t>
        </is>
      </c>
      <c r="N4123" s="84" t="n">
        <v>5</v>
      </c>
      <c r="O4123" s="84" t="inlineStr">
        <is>
          <t>MAY</t>
        </is>
      </c>
      <c r="P4123" s="84" t="inlineStr">
        <is>
          <t>MAY</t>
        </is>
      </c>
      <c r="Q4123" s="84" t="n">
        <v>6</v>
      </c>
      <c r="R4123" s="84" t="inlineStr">
        <is>
          <t>JUNE</t>
        </is>
      </c>
      <c r="S4123" s="84" t="inlineStr">
        <is>
          <t>JUN</t>
        </is>
      </c>
      <c r="T4123" s="84" t="n">
        <v>7</v>
      </c>
      <c r="U4123" s="84" t="inlineStr">
        <is>
          <t>JULY</t>
        </is>
      </c>
      <c r="V4123" s="84" t="inlineStr">
        <is>
          <t>JUL</t>
        </is>
      </c>
      <c r="W4123" s="84" t="n">
        <v>8</v>
      </c>
      <c r="X4123" s="84" t="inlineStr">
        <is>
          <t>AUGUST</t>
        </is>
      </c>
      <c r="Y4123" s="84" t="inlineStr">
        <is>
          <t>AUG</t>
        </is>
      </c>
      <c r="Z4123" s="84" t="n">
        <v>9</v>
      </c>
      <c r="AA4123" s="84" t="inlineStr">
        <is>
          <t>SEPTEMBER</t>
        </is>
      </c>
      <c r="AB4123" s="84" t="inlineStr">
        <is>
          <t>SEP</t>
        </is>
      </c>
      <c r="AC4123" s="84" t="n">
        <v>10</v>
      </c>
      <c r="AD4123" s="84" t="inlineStr">
        <is>
          <t>OCTOBER</t>
        </is>
      </c>
      <c r="AE4123" s="84" t="inlineStr">
        <is>
          <t>OCT</t>
        </is>
      </c>
      <c r="AF4123" s="84" t="n">
        <v>11</v>
      </c>
      <c r="AG4123" s="84" t="inlineStr">
        <is>
          <t>NOVEMBER</t>
        </is>
      </c>
      <c r="AH4123" s="84" t="inlineStr">
        <is>
          <t>NOV</t>
        </is>
      </c>
      <c r="AI4123" s="84" t="n">
        <v>12</v>
      </c>
      <c r="AJ4123" s="84" t="inlineStr">
        <is>
          <t>DECEMBER</t>
        </is>
      </c>
      <c r="AK4123" s="84" t="inlineStr">
        <is>
          <t>DEC</t>
        </is>
      </c>
    </row>
    <row r="4124">
      <c r="A4124" s="83" t="n"/>
      <c r="B4124" s="84" t="n">
        <v>31</v>
      </c>
      <c r="C4124" s="83" t="n"/>
      <c r="D4124" s="83" t="n"/>
      <c r="E4124" s="84" t="n">
        <v>28</v>
      </c>
      <c r="F4124" s="83" t="n"/>
      <c r="G4124" s="83" t="n"/>
      <c r="H4124" s="84" t="n">
        <v>31</v>
      </c>
      <c r="I4124" s="83" t="n"/>
      <c r="J4124" s="83" t="n"/>
      <c r="K4124" s="84" t="n">
        <v>30</v>
      </c>
      <c r="L4124" s="83" t="n"/>
      <c r="M4124" s="83" t="n"/>
      <c r="N4124" s="84" t="n">
        <v>31</v>
      </c>
      <c r="O4124" s="83" t="n"/>
      <c r="P4124" s="83" t="n"/>
      <c r="Q4124" s="84" t="n">
        <v>30</v>
      </c>
      <c r="R4124" s="83" t="n"/>
      <c r="S4124" s="83" t="n"/>
      <c r="T4124" s="84" t="n">
        <v>31</v>
      </c>
      <c r="U4124" s="83" t="n"/>
      <c r="V4124" s="83" t="n"/>
      <c r="W4124" s="84" t="n">
        <v>31</v>
      </c>
      <c r="X4124" s="83" t="n"/>
      <c r="Y4124" s="83" t="n"/>
      <c r="Z4124" s="84" t="n">
        <v>30</v>
      </c>
      <c r="AA4124" s="83" t="n"/>
      <c r="AB4124" s="83" t="n"/>
      <c r="AC4124" s="84" t="n">
        <v>31</v>
      </c>
      <c r="AD4124" s="83" t="n"/>
      <c r="AE4124" s="83" t="n"/>
      <c r="AF4124" s="84" t="n">
        <v>30</v>
      </c>
      <c r="AG4124" s="83" t="n"/>
      <c r="AH4124" s="83" t="n"/>
      <c r="AI4124" s="84" t="n">
        <v>31</v>
      </c>
      <c r="AJ4124" s="83" t="n"/>
      <c r="AK4124" s="83" t="n"/>
    </row>
    <row r="4125">
      <c r="A4125" s="84" t="inlineStr">
        <is>
          <t>RATIOS</t>
        </is>
      </c>
      <c r="B4125" s="84" t="inlineStr">
        <is>
          <t>E.BKDWN</t>
        </is>
      </c>
      <c r="C4125" s="84" t="inlineStr">
        <is>
          <t>PEAK/AVG</t>
        </is>
      </c>
      <c r="D4125" s="84" t="inlineStr">
        <is>
          <t>END/AVG</t>
        </is>
      </c>
      <c r="E4125" s="84" t="inlineStr">
        <is>
          <t>E.BKDWN</t>
        </is>
      </c>
      <c r="F4125" s="84" t="inlineStr">
        <is>
          <t>PEAK/AVG</t>
        </is>
      </c>
      <c r="G4125" s="84" t="inlineStr">
        <is>
          <t>END/AVG</t>
        </is>
      </c>
      <c r="H4125" s="84" t="inlineStr">
        <is>
          <t>E.BKDWN</t>
        </is>
      </c>
      <c r="I4125" s="84" t="inlineStr">
        <is>
          <t>PEAK/AVG</t>
        </is>
      </c>
      <c r="J4125" s="84" t="inlineStr">
        <is>
          <t>END/AVG</t>
        </is>
      </c>
      <c r="K4125" s="84" t="inlineStr">
        <is>
          <t>E.BKDWN</t>
        </is>
      </c>
      <c r="L4125" s="84" t="inlineStr">
        <is>
          <t>PEAK/AVG</t>
        </is>
      </c>
      <c r="M4125" s="84" t="inlineStr">
        <is>
          <t>END/AVG</t>
        </is>
      </c>
      <c r="N4125" s="84" t="inlineStr">
        <is>
          <t>E.BKDWN</t>
        </is>
      </c>
      <c r="O4125" s="84" t="inlineStr">
        <is>
          <t>PEAK/AVG</t>
        </is>
      </c>
      <c r="P4125" s="84" t="inlineStr">
        <is>
          <t>END/AVG</t>
        </is>
      </c>
      <c r="Q4125" s="84" t="inlineStr">
        <is>
          <t>E.BKDWN</t>
        </is>
      </c>
      <c r="R4125" s="84" t="inlineStr">
        <is>
          <t>PEAK/AVG</t>
        </is>
      </c>
      <c r="S4125" s="84" t="inlineStr">
        <is>
          <t>END/AVG</t>
        </is>
      </c>
      <c r="T4125" s="84" t="inlineStr">
        <is>
          <t>E.BKDWN</t>
        </is>
      </c>
      <c r="U4125" s="84" t="inlineStr">
        <is>
          <t>PEAK/AVG</t>
        </is>
      </c>
      <c r="V4125" s="84" t="inlineStr">
        <is>
          <t>END/AVG</t>
        </is>
      </c>
      <c r="W4125" s="84" t="inlineStr">
        <is>
          <t>E.BKDWN</t>
        </is>
      </c>
      <c r="X4125" s="84" t="inlineStr">
        <is>
          <t>PEAK/AVG</t>
        </is>
      </c>
      <c r="Y4125" s="84" t="inlineStr">
        <is>
          <t>END/AVG</t>
        </is>
      </c>
      <c r="Z4125" s="84" t="inlineStr">
        <is>
          <t>E.BKDWN</t>
        </is>
      </c>
      <c r="AA4125" s="84" t="inlineStr">
        <is>
          <t>PEAK/AVG</t>
        </is>
      </c>
      <c r="AB4125" s="84" t="inlineStr">
        <is>
          <t>END/AVG</t>
        </is>
      </c>
      <c r="AC4125" s="84" t="inlineStr">
        <is>
          <t>E.BKDWN</t>
        </is>
      </c>
      <c r="AD4125" s="84" t="inlineStr">
        <is>
          <t>PEAK/AVG</t>
        </is>
      </c>
      <c r="AE4125" s="84" t="inlineStr">
        <is>
          <t>END/AVG</t>
        </is>
      </c>
      <c r="AF4125" s="84" t="inlineStr">
        <is>
          <t>E.BKDWN</t>
        </is>
      </c>
      <c r="AG4125" s="84" t="inlineStr">
        <is>
          <t>PEAK/AVG</t>
        </is>
      </c>
      <c r="AH4125" s="84" t="inlineStr">
        <is>
          <t>END/AVG</t>
        </is>
      </c>
      <c r="AI4125" s="84" t="inlineStr">
        <is>
          <t>E.BKDWN</t>
        </is>
      </c>
      <c r="AJ4125" s="84" t="inlineStr">
        <is>
          <t>PEAK/AVG</t>
        </is>
      </c>
      <c r="AK4125" s="84" t="inlineStr">
        <is>
          <t>END/AVG</t>
        </is>
      </c>
    </row>
    <row r="4126">
      <c r="A4126" s="83" t="n"/>
      <c r="B4126" s="166" t="n">
        <v>0.06980615488164624</v>
      </c>
      <c r="C4126" s="167" t="n">
        <v>1.096786243002862</v>
      </c>
      <c r="D4126" s="167" t="n">
        <v>0.9408170838086357</v>
      </c>
      <c r="E4126" s="166" t="n">
        <v>0.06451301021547971</v>
      </c>
      <c r="F4126" s="167" t="n">
        <v>1.172861562170513</v>
      </c>
      <c r="G4126" s="167" t="n">
        <v>0.9346503724404408</v>
      </c>
      <c r="H4126" s="166" t="n">
        <v>0.08040808667104039</v>
      </c>
      <c r="I4126" s="167" t="n">
        <v>1.129501284619867</v>
      </c>
      <c r="J4126" s="167" t="n">
        <v>0.9692501231963854</v>
      </c>
      <c r="K4126" s="166" t="n">
        <v>0.07710125248272624</v>
      </c>
      <c r="L4126" s="167" t="n">
        <v>1.167763961195805</v>
      </c>
      <c r="M4126" s="167" t="n">
        <v>0.9697757522080145</v>
      </c>
      <c r="N4126" s="166" t="n">
        <v>0.08515308751583071</v>
      </c>
      <c r="O4126" s="167" t="n">
        <v>1.163879414196053</v>
      </c>
      <c r="P4126" s="167" t="n">
        <v>0.9341309013275753</v>
      </c>
      <c r="Q4126" s="166" t="n">
        <v>0.09200962624018012</v>
      </c>
      <c r="R4126" s="167" t="n">
        <v>1.195027147934659</v>
      </c>
      <c r="S4126" s="167" t="n">
        <v>1.001623578467746</v>
      </c>
      <c r="T4126" s="166" t="n">
        <v>0.09710286776457534</v>
      </c>
      <c r="U4126" s="167" t="n">
        <v>1.136459968545312</v>
      </c>
      <c r="V4126" s="167" t="n">
        <v>1.000769643822893</v>
      </c>
      <c r="W4126" s="166" t="n">
        <v>0.1020177650265748</v>
      </c>
      <c r="X4126" s="167" t="n">
        <v>1.066541668143612</v>
      </c>
      <c r="Y4126" s="167" t="n">
        <v>0.9708188600612375</v>
      </c>
      <c r="Z4126" s="166" t="n">
        <v>0.09320310706841596</v>
      </c>
      <c r="AA4126" s="167" t="n">
        <v>1.168222409796598</v>
      </c>
      <c r="AB4126" s="167" t="n">
        <v>0.9949699924236888</v>
      </c>
      <c r="AC4126" s="166" t="n">
        <v>0.09400179113632677</v>
      </c>
      <c r="AD4126" s="167" t="n">
        <v>1.193254169513641</v>
      </c>
      <c r="AE4126" s="167" t="n">
        <v>0.9617131827699766</v>
      </c>
      <c r="AF4126" s="166" t="n">
        <v>0.07536875770504413</v>
      </c>
      <c r="AG4126" s="167" t="n">
        <v>1.124544779959486</v>
      </c>
      <c r="AH4126" s="167" t="n">
        <v>0.9843201627912698</v>
      </c>
      <c r="AI4126" s="166" t="n">
        <v>0.06931449329215948</v>
      </c>
      <c r="AJ4126" s="167" t="n">
        <v>1.140868400590647</v>
      </c>
      <c r="AK4126" s="167" t="n">
        <v>0.9124094162517925</v>
      </c>
      <c r="AM4126">
        <f>A4121</f>
        <v/>
      </c>
      <c r="AN4126" s="163">
        <f>1/($B4126*(1/$B4124)*(1/(5/7+2/7*$D4126))*$B4136/SUM($B4128:$B4151))</f>
        <v/>
      </c>
      <c r="AO4126" s="163">
        <f>1/(B4126*(1/B4124)*(1/(5/7+2/7*D4126)))</f>
        <v/>
      </c>
      <c r="AP4126" s="163" t="n"/>
      <c r="AR4126" s="168">
        <f>CHOOSE(AV$3,C4126,F4126,I4126,L4126,O4126,R4126,U4126,X4126,AA4126,AD4126,AG4126,AJ4126)</f>
        <v/>
      </c>
      <c r="AS4126" s="164" t="n"/>
      <c r="AT4126" s="164" t="n"/>
      <c r="AV4126" s="116">
        <f>AN4126/AR4126</f>
        <v/>
      </c>
      <c r="AW4126" s="165">
        <f>AO4126/AR4126</f>
        <v/>
      </c>
      <c r="AX4126" s="163" t="n"/>
    </row>
    <row r="4127">
      <c r="A4127" s="84" t="inlineStr">
        <is>
          <t>HOUR</t>
        </is>
      </c>
      <c r="B4127" s="84" t="inlineStr">
        <is>
          <t>PEAK</t>
        </is>
      </c>
      <c r="C4127" s="84" t="inlineStr">
        <is>
          <t>AVG</t>
        </is>
      </c>
      <c r="D4127" s="84" t="inlineStr">
        <is>
          <t>END</t>
        </is>
      </c>
      <c r="E4127" s="84" t="inlineStr">
        <is>
          <t>PEAK</t>
        </is>
      </c>
      <c r="F4127" s="84" t="inlineStr">
        <is>
          <t>AVG</t>
        </is>
      </c>
      <c r="G4127" s="84" t="inlineStr">
        <is>
          <t>END</t>
        </is>
      </c>
      <c r="H4127" s="84" t="inlineStr">
        <is>
          <t>PEAK</t>
        </is>
      </c>
      <c r="I4127" s="84" t="inlineStr">
        <is>
          <t>AVG</t>
        </is>
      </c>
      <c r="J4127" s="84" t="inlineStr">
        <is>
          <t>END</t>
        </is>
      </c>
      <c r="K4127" s="84" t="inlineStr">
        <is>
          <t>PEAK</t>
        </is>
      </c>
      <c r="L4127" s="84" t="inlineStr">
        <is>
          <t>AVG</t>
        </is>
      </c>
      <c r="M4127" s="84" t="inlineStr">
        <is>
          <t>END</t>
        </is>
      </c>
      <c r="N4127" s="84" t="inlineStr">
        <is>
          <t>PEAK</t>
        </is>
      </c>
      <c r="O4127" s="84" t="inlineStr">
        <is>
          <t>AVG</t>
        </is>
      </c>
      <c r="P4127" s="84" t="inlineStr">
        <is>
          <t>END</t>
        </is>
      </c>
      <c r="Q4127" s="84" t="inlineStr">
        <is>
          <t>PEAK</t>
        </is>
      </c>
      <c r="R4127" s="84" t="inlineStr">
        <is>
          <t>AVG</t>
        </is>
      </c>
      <c r="S4127" s="84" t="inlineStr">
        <is>
          <t>END</t>
        </is>
      </c>
      <c r="T4127" s="84" t="inlineStr">
        <is>
          <t>PEAK</t>
        </is>
      </c>
      <c r="U4127" s="84" t="inlineStr">
        <is>
          <t>AVG</t>
        </is>
      </c>
      <c r="V4127" s="84" t="inlineStr">
        <is>
          <t>END</t>
        </is>
      </c>
      <c r="W4127" s="84" t="inlineStr">
        <is>
          <t>PEAK</t>
        </is>
      </c>
      <c r="X4127" s="84" t="inlineStr">
        <is>
          <t>AVG</t>
        </is>
      </c>
      <c r="Y4127" s="84" t="inlineStr">
        <is>
          <t>END</t>
        </is>
      </c>
      <c r="Z4127" s="84" t="inlineStr">
        <is>
          <t>PEAK</t>
        </is>
      </c>
      <c r="AA4127" s="84" t="inlineStr">
        <is>
          <t>AVG</t>
        </is>
      </c>
      <c r="AB4127" s="84" t="inlineStr">
        <is>
          <t>END</t>
        </is>
      </c>
      <c r="AC4127" s="84" t="inlineStr">
        <is>
          <t>PEAK</t>
        </is>
      </c>
      <c r="AD4127" s="84" t="inlineStr">
        <is>
          <t>AVG</t>
        </is>
      </c>
      <c r="AE4127" s="84" t="inlineStr">
        <is>
          <t>END</t>
        </is>
      </c>
      <c r="AF4127" s="84" t="inlineStr">
        <is>
          <t>PEAK</t>
        </is>
      </c>
      <c r="AG4127" s="84" t="inlineStr">
        <is>
          <t>AVG</t>
        </is>
      </c>
      <c r="AH4127" s="84" t="inlineStr">
        <is>
          <t>END</t>
        </is>
      </c>
      <c r="AI4127" s="84" t="inlineStr">
        <is>
          <t>PEAK</t>
        </is>
      </c>
      <c r="AJ4127" s="84" t="inlineStr">
        <is>
          <t>AVG</t>
        </is>
      </c>
      <c r="AK4127" s="84" t="inlineStr">
        <is>
          <t>END</t>
        </is>
      </c>
    </row>
    <row r="4128">
      <c r="A4128" s="84" t="n">
        <v>1</v>
      </c>
      <c r="B4128" s="84" t="n">
        <v>0.2335366756005722</v>
      </c>
      <c r="C4128" s="84" t="n">
        <v>0.2597013139230793</v>
      </c>
      <c r="D4128" s="84" t="n">
        <v>0.2768766345224436</v>
      </c>
      <c r="E4128" s="84" t="n">
        <v>0.2089463237467798</v>
      </c>
      <c r="F4128" s="84" t="n">
        <v>0.2537137341127259</v>
      </c>
      <c r="G4128" s="84" t="n">
        <v>0.2690769463080009</v>
      </c>
      <c r="H4128" s="84" t="n">
        <v>0.2565632513230967</v>
      </c>
      <c r="I4128" s="84" t="n">
        <v>0.283249675042771</v>
      </c>
      <c r="J4128" s="84" t="n">
        <v>0.2706704712377801</v>
      </c>
      <c r="K4128" s="84" t="n">
        <v>0.2369887752401413</v>
      </c>
      <c r="L4128" s="84" t="n">
        <v>0.2761837069801742</v>
      </c>
      <c r="M4128" s="84" t="n">
        <v>0.2758264110222509</v>
      </c>
      <c r="N4128" s="84" t="n">
        <v>0.2411361634430708</v>
      </c>
      <c r="O4128" s="84" t="n">
        <v>0.2795647927110425</v>
      </c>
      <c r="P4128" s="84" t="n">
        <v>0.306229691759498</v>
      </c>
      <c r="Q4128" s="84" t="n">
        <v>0.2471881217600801</v>
      </c>
      <c r="R4128" s="84" t="n">
        <v>0.265399548403881</v>
      </c>
      <c r="S4128" s="84" t="n">
        <v>0.2638659807762268</v>
      </c>
      <c r="T4128" s="84" t="n">
        <v>0.2457535897595744</v>
      </c>
      <c r="U4128" s="84" t="n">
        <v>0.256919344657378</v>
      </c>
      <c r="V4128" s="84" t="n">
        <v>0.2598581141777814</v>
      </c>
      <c r="W4128" s="84" t="n">
        <v>0.2431400502401446</v>
      </c>
      <c r="X4128" s="84" t="n">
        <v>0.252006921503854</v>
      </c>
      <c r="Y4128" s="84" t="n">
        <v>0.2652812366930332</v>
      </c>
      <c r="Z4128" s="84" t="n">
        <v>0.2296271570178366</v>
      </c>
      <c r="AA4128" s="84" t="n">
        <v>0.2556658808983694</v>
      </c>
      <c r="AB4128" s="84" t="n">
        <v>0.2546213519548747</v>
      </c>
      <c r="AC4128" s="84" t="n">
        <v>0.213863298115975</v>
      </c>
      <c r="AD4128" s="84" t="n">
        <v>0.25722029423364</v>
      </c>
      <c r="AE4128" s="84" t="n">
        <v>0.2776563310720953</v>
      </c>
      <c r="AF4128" s="84" t="n">
        <v>0.2220797823390549</v>
      </c>
      <c r="AG4128" s="84" t="n">
        <v>0.2533200049504352</v>
      </c>
      <c r="AH4128" s="84" t="n">
        <v>0.2648854944326663</v>
      </c>
      <c r="AI4128" s="84" t="n">
        <v>0.2211157239231966</v>
      </c>
      <c r="AJ4128" s="84" t="n">
        <v>0.2592061827006063</v>
      </c>
      <c r="AK4128" s="84" t="n">
        <v>0.2914719407784051</v>
      </c>
    </row>
    <row r="4129">
      <c r="A4129" s="84" t="n">
        <v>2</v>
      </c>
      <c r="B4129" s="84" t="n">
        <v>0.2319691314380299</v>
      </c>
      <c r="C4129" s="84" t="n">
        <v>0.2587979111450572</v>
      </c>
      <c r="D4129" s="84" t="n">
        <v>0.2777175784537534</v>
      </c>
      <c r="E4129" s="84" t="n">
        <v>0.2122538958570886</v>
      </c>
      <c r="F4129" s="84" t="n">
        <v>0.2539859989851946</v>
      </c>
      <c r="G4129" s="84" t="n">
        <v>0.2697413551351469</v>
      </c>
      <c r="H4129" s="84" t="n">
        <v>0.2486146850299953</v>
      </c>
      <c r="I4129" s="84" t="n">
        <v>0.2728957413905601</v>
      </c>
      <c r="J4129" s="84" t="n">
        <v>0.2679073083871571</v>
      </c>
      <c r="K4129" s="84" t="n">
        <v>0.2485716064951038</v>
      </c>
      <c r="L4129" s="84" t="n">
        <v>0.2723865320290539</v>
      </c>
      <c r="M4129" s="84" t="n">
        <v>0.268653930921399</v>
      </c>
      <c r="N4129" s="84" t="n">
        <v>0.2784928395619217</v>
      </c>
      <c r="O4129" s="84" t="n">
        <v>0.2950414367007765</v>
      </c>
      <c r="P4129" s="84" t="n">
        <v>0.3115159823563576</v>
      </c>
      <c r="Q4129" s="84" t="n">
        <v>0.3078475427364888</v>
      </c>
      <c r="R4129" s="84" t="n">
        <v>0.3063698763215004</v>
      </c>
      <c r="S4129" s="84" t="n">
        <v>0.3079393522123575</v>
      </c>
      <c r="T4129" s="84" t="n">
        <v>0.3043700517424101</v>
      </c>
      <c r="U4129" s="84" t="n">
        <v>0.300009473960978</v>
      </c>
      <c r="V4129" s="84" t="n">
        <v>0.3081509268942916</v>
      </c>
      <c r="W4129" s="84" t="n">
        <v>0.3012939103396085</v>
      </c>
      <c r="X4129" s="84" t="n">
        <v>0.3036272875045881</v>
      </c>
      <c r="Y4129" s="84" t="n">
        <v>0.3185256940821672</v>
      </c>
      <c r="Z4129" s="84" t="n">
        <v>0.2831846614410509</v>
      </c>
      <c r="AA4129" s="84" t="n">
        <v>0.2921410439290073</v>
      </c>
      <c r="AB4129" s="84" t="n">
        <v>0.3030356382223485</v>
      </c>
      <c r="AC4129" s="84" t="n">
        <v>0.2534812403175526</v>
      </c>
      <c r="AD4129" s="84" t="n">
        <v>0.2840609959379507</v>
      </c>
      <c r="AE4129" s="84" t="n">
        <v>0.3115418877421605</v>
      </c>
      <c r="AF4129" s="84" t="n">
        <v>0.2246148921698075</v>
      </c>
      <c r="AG4129" s="84" t="n">
        <v>0.249158720666075</v>
      </c>
      <c r="AH4129" s="84" t="n">
        <v>0.2544611479107163</v>
      </c>
      <c r="AI4129" s="84" t="n">
        <v>0.2196315516346653</v>
      </c>
      <c r="AJ4129" s="84" t="n">
        <v>0.2590224918334103</v>
      </c>
      <c r="AK4129" s="84" t="n">
        <v>0.2916775713164094</v>
      </c>
    </row>
    <row r="4130">
      <c r="A4130" s="84" t="n">
        <v>3</v>
      </c>
      <c r="B4130" s="84" t="n">
        <v>0.2320696150381929</v>
      </c>
      <c r="C4130" s="84" t="n">
        <v>0.2582030732119957</v>
      </c>
      <c r="D4130" s="84" t="n">
        <v>0.2774829118863603</v>
      </c>
      <c r="E4130" s="84" t="n">
        <v>0.2154719371595084</v>
      </c>
      <c r="F4130" s="84" t="n">
        <v>0.2550902900763262</v>
      </c>
      <c r="G4130" s="84" t="n">
        <v>0.2697248168201854</v>
      </c>
      <c r="H4130" s="84" t="n">
        <v>0.2420840790555125</v>
      </c>
      <c r="I4130" s="84" t="n">
        <v>0.2860155362950252</v>
      </c>
      <c r="J4130" s="84" t="n">
        <v>0.2795009033042362</v>
      </c>
      <c r="K4130" s="84" t="n">
        <v>0.2657559198542805</v>
      </c>
      <c r="L4130" s="84" t="n">
        <v>0.2828183031379251</v>
      </c>
      <c r="M4130" s="84" t="n">
        <v>0.2790818760715694</v>
      </c>
      <c r="N4130" s="84" t="n">
        <v>0.3033512424745215</v>
      </c>
      <c r="O4130" s="84" t="n">
        <v>0.299331819194413</v>
      </c>
      <c r="P4130" s="84" t="n">
        <v>0.3417482484551347</v>
      </c>
      <c r="Q4130" s="84" t="n">
        <v>0.3350689603833088</v>
      </c>
      <c r="R4130" s="84" t="n">
        <v>0.3366160587755532</v>
      </c>
      <c r="S4130" s="84" t="n">
        <v>0.3374172075920976</v>
      </c>
      <c r="T4130" s="84" t="n">
        <v>0.3311181763397959</v>
      </c>
      <c r="U4130" s="84" t="n">
        <v>0.3293700241745678</v>
      </c>
      <c r="V4130" s="84" t="n">
        <v>0.3351982739771497</v>
      </c>
      <c r="W4130" s="84" t="n">
        <v>0.325068019222555</v>
      </c>
      <c r="X4130" s="84" t="n">
        <v>0.3319102301924388</v>
      </c>
      <c r="Y4130" s="84" t="n">
        <v>0.3488738734586962</v>
      </c>
      <c r="Z4130" s="84" t="n">
        <v>0.3053541671889204</v>
      </c>
      <c r="AA4130" s="84" t="n">
        <v>0.3075501260367612</v>
      </c>
      <c r="AB4130" s="84" t="n">
        <v>0.3278855859460716</v>
      </c>
      <c r="AC4130" s="84" t="n">
        <v>0.272850575966849</v>
      </c>
      <c r="AD4130" s="84" t="n">
        <v>0.3003705688206975</v>
      </c>
      <c r="AE4130" s="84" t="n">
        <v>0.3377600703406602</v>
      </c>
      <c r="AF4130" s="84" t="n">
        <v>0.2068355139439043</v>
      </c>
      <c r="AG4130" s="84" t="n">
        <v>0.252637215318398</v>
      </c>
      <c r="AH4130" s="84" t="n">
        <v>0.2572468213282027</v>
      </c>
      <c r="AI4130" s="84" t="n">
        <v>0.2193495934959349</v>
      </c>
      <c r="AJ4130" s="84" t="n">
        <v>0.2589646013782937</v>
      </c>
      <c r="AK4130" s="84" t="n">
        <v>0.2920670230929326</v>
      </c>
    </row>
    <row r="4131">
      <c r="A4131" s="84" t="n">
        <v>4</v>
      </c>
      <c r="B4131" s="84" t="n">
        <v>0.2358149128624489</v>
      </c>
      <c r="C4131" s="84" t="n">
        <v>0.2617852998769261</v>
      </c>
      <c r="D4131" s="84" t="n">
        <v>0.2800070732359123</v>
      </c>
      <c r="E4131" s="84" t="n">
        <v>0.2215262468854259</v>
      </c>
      <c r="F4131" s="84" t="n">
        <v>0.2598320779426423</v>
      </c>
      <c r="G4131" s="84" t="n">
        <v>0.2719459844252217</v>
      </c>
      <c r="H4131" s="84" t="n">
        <v>0.2422546029941545</v>
      </c>
      <c r="I4131" s="84" t="n">
        <v>0.2831376739741369</v>
      </c>
      <c r="J4131" s="84" t="n">
        <v>0.2915990757853422</v>
      </c>
      <c r="K4131" s="84" t="n">
        <v>0.2456650008562577</v>
      </c>
      <c r="L4131" s="84" t="n">
        <v>0.2854919578591357</v>
      </c>
      <c r="M4131" s="84" t="n">
        <v>0.2814332469905285</v>
      </c>
      <c r="N4131" s="84" t="n">
        <v>0.301117179852439</v>
      </c>
      <c r="O4131" s="84" t="n">
        <v>0.2947337756235937</v>
      </c>
      <c r="P4131" s="84" t="n">
        <v>0.344217939796041</v>
      </c>
      <c r="Q4131" s="84" t="n">
        <v>0.324973268546215</v>
      </c>
      <c r="R4131" s="84" t="n">
        <v>0.3362309836211335</v>
      </c>
      <c r="S4131" s="84" t="n">
        <v>0.3316957749188988</v>
      </c>
      <c r="T4131" s="84" t="n">
        <v>0.3293546398465044</v>
      </c>
      <c r="U4131" s="84" t="n">
        <v>0.3294730668063277</v>
      </c>
      <c r="V4131" s="84" t="n">
        <v>0.3333120829502556</v>
      </c>
      <c r="W4131" s="84" t="n">
        <v>0.3221041528465066</v>
      </c>
      <c r="X4131" s="84" t="n">
        <v>0.3304070054008705</v>
      </c>
      <c r="Y4131" s="84" t="n">
        <v>0.342344127606783</v>
      </c>
      <c r="Z4131" s="84" t="n">
        <v>0.2941368168426497</v>
      </c>
      <c r="AA4131" s="84" t="n">
        <v>0.3064873847771753</v>
      </c>
      <c r="AB4131" s="84" t="n">
        <v>0.3237468537425942</v>
      </c>
      <c r="AC4131" s="84" t="n">
        <v>0.2681078420052959</v>
      </c>
      <c r="AD4131" s="84" t="n">
        <v>0.2958497948587585</v>
      </c>
      <c r="AE4131" s="84" t="n">
        <v>0.3335189422930373</v>
      </c>
      <c r="AF4131" s="84" t="n">
        <v>0.2170271676069299</v>
      </c>
      <c r="AG4131" s="84" t="n">
        <v>0.2530186008958492</v>
      </c>
      <c r="AH4131" s="84" t="n">
        <v>0.265801057397829</v>
      </c>
      <c r="AI4131" s="84" t="n">
        <v>0.2241705587268638</v>
      </c>
      <c r="AJ4131" s="84" t="n">
        <v>0.2624911877089658</v>
      </c>
      <c r="AK4131" s="84" t="n">
        <v>0.2961212160865394</v>
      </c>
    </row>
    <row r="4132">
      <c r="A4132" s="84" t="n">
        <v>5</v>
      </c>
      <c r="B4132" s="84" t="n">
        <v>0.2463656908795604</v>
      </c>
      <c r="C4132" s="84" t="n">
        <v>0.2755616056165841</v>
      </c>
      <c r="D4132" s="84" t="n">
        <v>0.290853588005281</v>
      </c>
      <c r="E4132" s="84" t="n">
        <v>0.2285113391612821</v>
      </c>
      <c r="F4132" s="84" t="n">
        <v>0.270808033273433</v>
      </c>
      <c r="G4132" s="84" t="n">
        <v>0.2828555198423827</v>
      </c>
      <c r="H4132" s="84" t="n">
        <v>0.2728398380790709</v>
      </c>
      <c r="I4132" s="84" t="n">
        <v>0.3269878905266619</v>
      </c>
      <c r="J4132" s="84" t="n">
        <v>0.335607720491304</v>
      </c>
      <c r="K4132" s="84" t="n">
        <v>0.2787772640231657</v>
      </c>
      <c r="L4132" s="84" t="n">
        <v>0.3502195061285372</v>
      </c>
      <c r="M4132" s="84" t="n">
        <v>0.3384906638665165</v>
      </c>
      <c r="N4132" s="84" t="n">
        <v>0.3567355354100411</v>
      </c>
      <c r="O4132" s="84" t="n">
        <v>0.3560930470441995</v>
      </c>
      <c r="P4132" s="84" t="n">
        <v>0.4119350973487446</v>
      </c>
      <c r="Q4132" s="84" t="n">
        <v>0.3754436067836986</v>
      </c>
      <c r="R4132" s="84" t="n">
        <v>0.3973898754213817</v>
      </c>
      <c r="S4132" s="84" t="n">
        <v>0.391567876996714</v>
      </c>
      <c r="T4132" s="84" t="n">
        <v>0.3785078514085433</v>
      </c>
      <c r="U4132" s="84" t="n">
        <v>0.3872927571036078</v>
      </c>
      <c r="V4132" s="84" t="n">
        <v>0.3882676810651183</v>
      </c>
      <c r="W4132" s="84" t="n">
        <v>0.3715669348979471</v>
      </c>
      <c r="X4132" s="84" t="n">
        <v>0.3849329348225053</v>
      </c>
      <c r="Y4132" s="84" t="n">
        <v>0.3983108101880442</v>
      </c>
      <c r="Z4132" s="84" t="n">
        <v>0.339499665537719</v>
      </c>
      <c r="AA4132" s="84" t="n">
        <v>0.3598909102536546</v>
      </c>
      <c r="AB4132" s="84" t="n">
        <v>0.3771770810475908</v>
      </c>
      <c r="AC4132" s="84" t="n">
        <v>0.312347983196156</v>
      </c>
      <c r="AD4132" s="84" t="n">
        <v>0.3523192247893105</v>
      </c>
      <c r="AE4132" s="84" t="n">
        <v>0.3937514340217921</v>
      </c>
      <c r="AF4132" s="84" t="n">
        <v>0.2489321009882767</v>
      </c>
      <c r="AG4132" s="84" t="n">
        <v>0.2681351087173406</v>
      </c>
      <c r="AH4132" s="84" t="n">
        <v>0.2725843642255094</v>
      </c>
      <c r="AI4132" s="84" t="n">
        <v>0.2344525168655942</v>
      </c>
      <c r="AJ4132" s="84" t="n">
        <v>0.2747611809986828</v>
      </c>
      <c r="AK4132" s="84" t="n">
        <v>0.3080213045699829</v>
      </c>
    </row>
    <row r="4133">
      <c r="A4133" s="84" t="n">
        <v>6</v>
      </c>
      <c r="B4133" s="84" t="n">
        <v>0.3114808907597109</v>
      </c>
      <c r="C4133" s="84" t="n">
        <v>0.3476657597441375</v>
      </c>
      <c r="D4133" s="84" t="n">
        <v>0.3657826894517045</v>
      </c>
      <c r="E4133" s="84" t="n">
        <v>0.2897436547151484</v>
      </c>
      <c r="F4133" s="84" t="n">
        <v>0.3420989083067125</v>
      </c>
      <c r="G4133" s="84" t="n">
        <v>0.3554263649502771</v>
      </c>
      <c r="H4133" s="84" t="n">
        <v>0.3791177306489895</v>
      </c>
      <c r="I4133" s="84" t="n">
        <v>0.4480939267677417</v>
      </c>
      <c r="J4133" s="84" t="n">
        <v>0.4675557275722741</v>
      </c>
      <c r="K4133" s="84" t="n">
        <v>0.4430806594741021</v>
      </c>
      <c r="L4133" s="84" t="n">
        <v>0.4917643169256257</v>
      </c>
      <c r="M4133" s="84" t="n">
        <v>0.4905701892933471</v>
      </c>
      <c r="N4133" s="84" t="n">
        <v>0.489504807542338</v>
      </c>
      <c r="O4133" s="84" t="n">
        <v>0.5258186170542308</v>
      </c>
      <c r="P4133" s="84" t="n">
        <v>0.5712788501284551</v>
      </c>
      <c r="Q4133" s="84" t="n">
        <v>0.5106330278954564</v>
      </c>
      <c r="R4133" s="84" t="n">
        <v>0.5329288653784724</v>
      </c>
      <c r="S4133" s="84" t="n">
        <v>0.5337708841312172</v>
      </c>
      <c r="T4133" s="84" t="n">
        <v>0.5130741364143272</v>
      </c>
      <c r="U4133" s="84" t="n">
        <v>0.5183585138442247</v>
      </c>
      <c r="V4133" s="84" t="n">
        <v>0.5306366421584769</v>
      </c>
      <c r="W4133" s="84" t="n">
        <v>0.4885668648529122</v>
      </c>
      <c r="X4133" s="84" t="n">
        <v>0.5014847674479576</v>
      </c>
      <c r="Y4133" s="84" t="n">
        <v>0.5219418631873307</v>
      </c>
      <c r="Z4133" s="84" t="n">
        <v>0.4513063819625218</v>
      </c>
      <c r="AA4133" s="84" t="n">
        <v>0.4793351671874529</v>
      </c>
      <c r="AB4133" s="84" t="n">
        <v>0.4927352755153409</v>
      </c>
      <c r="AC4133" s="84" t="n">
        <v>0.4042349645309984</v>
      </c>
      <c r="AD4133" s="84" t="n">
        <v>0.4650161923432484</v>
      </c>
      <c r="AE4133" s="84" t="n">
        <v>0.5134769161694931</v>
      </c>
      <c r="AF4133" s="84" t="n">
        <v>0.3077549713919898</v>
      </c>
      <c r="AG4133" s="84" t="n">
        <v>0.3351040587676166</v>
      </c>
      <c r="AH4133" s="84" t="n">
        <v>0.3377005553001177</v>
      </c>
      <c r="AI4133" s="84" t="n">
        <v>0.3213751946030098</v>
      </c>
      <c r="AJ4133" s="84" t="n">
        <v>0.3509923342461285</v>
      </c>
      <c r="AK4133" s="84" t="n">
        <v>0.3869125509402924</v>
      </c>
    </row>
    <row r="4134">
      <c r="A4134" s="84" t="n">
        <v>7</v>
      </c>
      <c r="B4134" s="84" t="n">
        <v>0.4291106470595759</v>
      </c>
      <c r="C4134" s="84" t="n">
        <v>0.4777689588458971</v>
      </c>
      <c r="D4134" s="84" t="n">
        <v>0.504551733674054</v>
      </c>
      <c r="E4134" s="84" t="n">
        <v>0.4069445500232273</v>
      </c>
      <c r="F4134" s="84" t="n">
        <v>0.4731119398935629</v>
      </c>
      <c r="G4134" s="84" t="n">
        <v>0.49038045314983</v>
      </c>
      <c r="H4134" s="84" t="n">
        <v>0.5054882591963866</v>
      </c>
      <c r="I4134" s="84" t="n">
        <v>0.6066537882563283</v>
      </c>
      <c r="J4134" s="84" t="n">
        <v>0.6272691379061784</v>
      </c>
      <c r="K4134" s="84" t="n">
        <v>0.6198900876496505</v>
      </c>
      <c r="L4134" s="84" t="n">
        <v>0.6885459204562051</v>
      </c>
      <c r="M4134" s="84" t="n">
        <v>0.6758826173561382</v>
      </c>
      <c r="N4134" s="84" t="n">
        <v>0.648034128871546</v>
      </c>
      <c r="O4134" s="84" t="n">
        <v>0.7015510916431923</v>
      </c>
      <c r="P4134" s="84" t="n">
        <v>0.7408529853440562</v>
      </c>
      <c r="Q4134" s="84" t="n">
        <v>0.6693772586386585</v>
      </c>
      <c r="R4134" s="84" t="n">
        <v>0.68429808856509</v>
      </c>
      <c r="S4134" s="84" t="n">
        <v>0.6877095929454706</v>
      </c>
      <c r="T4134" s="84" t="n">
        <v>0.6613691304920031</v>
      </c>
      <c r="U4134" s="84" t="n">
        <v>0.6623454759707351</v>
      </c>
      <c r="V4134" s="84" t="n">
        <v>0.6949554927410623</v>
      </c>
      <c r="W4134" s="84" t="n">
        <v>0.6470828989854457</v>
      </c>
      <c r="X4134" s="84" t="n">
        <v>0.6453845105133449</v>
      </c>
      <c r="Y4134" s="84" t="n">
        <v>0.6710296619776985</v>
      </c>
      <c r="Z4134" s="84" t="n">
        <v>0.6038845122194179</v>
      </c>
      <c r="AA4134" s="84" t="n">
        <v>0.6388176348433466</v>
      </c>
      <c r="AB4134" s="84" t="n">
        <v>0.6397568185045112</v>
      </c>
      <c r="AC4134" s="84" t="n">
        <v>0.5483085137022887</v>
      </c>
      <c r="AD4134" s="84" t="n">
        <v>0.6160920609415707</v>
      </c>
      <c r="AE4134" s="84" t="n">
        <v>0.663896654691954</v>
      </c>
      <c r="AF4134" s="84" t="n">
        <v>0.433627015564358</v>
      </c>
      <c r="AG4134" s="84" t="n">
        <v>0.4721379453953516</v>
      </c>
      <c r="AH4134" s="84" t="n">
        <v>0.4711577600410943</v>
      </c>
      <c r="AI4134" s="84" t="n">
        <v>0.4356374329700743</v>
      </c>
      <c r="AJ4134" s="84" t="n">
        <v>0.4818776435133606</v>
      </c>
      <c r="AK4134" s="84" t="n">
        <v>0.5328191012076121</v>
      </c>
    </row>
    <row r="4135">
      <c r="A4135" s="84" t="n">
        <v>8</v>
      </c>
      <c r="B4135" s="84" t="n">
        <v>0.58305152250924</v>
      </c>
      <c r="C4135" s="84" t="n">
        <v>0.6304824522809747</v>
      </c>
      <c r="D4135" s="84" t="n">
        <v>0.6680545011440826</v>
      </c>
      <c r="E4135" s="84" t="n">
        <v>0.6284505257823387</v>
      </c>
      <c r="F4135" s="84" t="n">
        <v>0.6441669472348774</v>
      </c>
      <c r="G4135" s="84" t="n">
        <v>0.6500082691574808</v>
      </c>
      <c r="H4135" s="84" t="n">
        <v>0.6684292594498681</v>
      </c>
      <c r="I4135" s="84" t="n">
        <v>0.7743717921712281</v>
      </c>
      <c r="J4135" s="84" t="n">
        <v>0.7729913981539086</v>
      </c>
      <c r="K4135" s="84" t="n">
        <v>0.7363115532514439</v>
      </c>
      <c r="L4135" s="84" t="n">
        <v>0.8040875396036389</v>
      </c>
      <c r="M4135" s="84" t="n">
        <v>0.8047592386438153</v>
      </c>
      <c r="N4135" s="84" t="n">
        <v>0.7746493308952739</v>
      </c>
      <c r="O4135" s="84" t="n">
        <v>0.8104823582603833</v>
      </c>
      <c r="P4135" s="84" t="n">
        <v>0.8164789108242593</v>
      </c>
      <c r="Q4135" s="84" t="n">
        <v>0.7830299256933261</v>
      </c>
      <c r="R4135" s="84" t="n">
        <v>0.7698556846335473</v>
      </c>
      <c r="S4135" s="84" t="n">
        <v>0.7651434567314777</v>
      </c>
      <c r="T4135" s="84" t="n">
        <v>0.7768440593202142</v>
      </c>
      <c r="U4135" s="84" t="n">
        <v>0.7613390006780801</v>
      </c>
      <c r="V4135" s="84" t="n">
        <v>0.7883593562714533</v>
      </c>
      <c r="W4135" s="84" t="n">
        <v>0.7594584832091064</v>
      </c>
      <c r="X4135" s="84" t="n">
        <v>0.7494103088458918</v>
      </c>
      <c r="Y4135" s="84" t="n">
        <v>0.7573477498668151</v>
      </c>
      <c r="Z4135" s="84" t="n">
        <v>0.7168298517151251</v>
      </c>
      <c r="AA4135" s="84" t="n">
        <v>0.7488397778768623</v>
      </c>
      <c r="AB4135" s="84" t="n">
        <v>0.726996502007151</v>
      </c>
      <c r="AC4135" s="84" t="n">
        <v>0.6792374069501733</v>
      </c>
      <c r="AD4135" s="84" t="n">
        <v>0.7379159501748569</v>
      </c>
      <c r="AE4135" s="84" t="n">
        <v>0.7542192566361163</v>
      </c>
      <c r="AF4135" s="84" t="n">
        <v>0.6547497299243787</v>
      </c>
      <c r="AG4135" s="84" t="n">
        <v>0.6614387749861577</v>
      </c>
      <c r="AH4135" s="84" t="n">
        <v>0.665012308789519</v>
      </c>
      <c r="AI4135" s="84" t="n">
        <v>0.5990019027849852</v>
      </c>
      <c r="AJ4135" s="84" t="n">
        <v>0.6472514697356773</v>
      </c>
      <c r="AK4135" s="84" t="n">
        <v>0.6997209967472989</v>
      </c>
    </row>
    <row r="4136">
      <c r="A4136" s="84" t="n">
        <v>9</v>
      </c>
      <c r="B4136" s="84" t="n">
        <v>0.734778104806222</v>
      </c>
      <c r="C4136" s="84" t="n">
        <v>0.7597256588680713</v>
      </c>
      <c r="D4136" s="84" t="n">
        <v>0.7810115525088051</v>
      </c>
      <c r="E4136" s="84" t="n">
        <v>0.7893475231217534</v>
      </c>
      <c r="F4136" s="84" t="n">
        <v>0.7836928572992532</v>
      </c>
      <c r="G4136" s="84" t="n">
        <v>0.7845337992823811</v>
      </c>
      <c r="H4136" s="84" t="n">
        <v>0.7400585311897502</v>
      </c>
      <c r="I4136" s="84" t="n">
        <v>0.8443847904603861</v>
      </c>
      <c r="J4136" s="84" t="n">
        <v>0.835268088488748</v>
      </c>
      <c r="K4136" s="84" t="n">
        <v>0.8168511512773806</v>
      </c>
      <c r="L4136" s="84" t="n">
        <v>0.8628286271003757</v>
      </c>
      <c r="M4136" s="84" t="n">
        <v>0.8353517507111118</v>
      </c>
      <c r="N4136" s="84" t="n">
        <v>0.8378403269099082</v>
      </c>
      <c r="O4136" s="84" t="n">
        <v>0.8562010052370927</v>
      </c>
      <c r="P4136" s="84" t="n">
        <v>0.8434477309710804</v>
      </c>
      <c r="Q4136" s="84" t="n">
        <v>0.8557841452025501</v>
      </c>
      <c r="R4136" s="84" t="n">
        <v>0.8183643965747189</v>
      </c>
      <c r="S4136" s="84" t="n">
        <v>0.7987089946453645</v>
      </c>
      <c r="T4136" s="84" t="n">
        <v>0.8423664360077302</v>
      </c>
      <c r="U4136" s="84" t="n">
        <v>0.8134247091547204</v>
      </c>
      <c r="V4136" s="84" t="n">
        <v>0.8307106672532476</v>
      </c>
      <c r="W4136" s="84" t="n">
        <v>0.824682771530951</v>
      </c>
      <c r="X4136" s="84" t="n">
        <v>0.8118070368622518</v>
      </c>
      <c r="Y4136" s="84" t="n">
        <v>0.8078114544526147</v>
      </c>
      <c r="Z4136" s="84" t="n">
        <v>0.7939158210554232</v>
      </c>
      <c r="AA4136" s="84" t="n">
        <v>0.8193588557034521</v>
      </c>
      <c r="AB4136" s="84" t="n">
        <v>0.7863105856233784</v>
      </c>
      <c r="AC4136" s="84" t="n">
        <v>0.7616795216157268</v>
      </c>
      <c r="AD4136" s="84" t="n">
        <v>0.800840230662048</v>
      </c>
      <c r="AE4136" s="84" t="n">
        <v>0.8006675319859076</v>
      </c>
      <c r="AF4136" s="84" t="n">
        <v>0.7947569319409434</v>
      </c>
      <c r="AG4136" s="84" t="n">
        <v>0.820896954892947</v>
      </c>
      <c r="AH4136" s="84" t="n">
        <v>0.8146532498758802</v>
      </c>
      <c r="AI4136" s="84" t="n">
        <v>0.7768413769244076</v>
      </c>
      <c r="AJ4136" s="84" t="n">
        <v>0.7993597538319722</v>
      </c>
      <c r="AK4136" s="84" t="n">
        <v>0.7991885382784363</v>
      </c>
    </row>
    <row r="4137">
      <c r="A4137" s="84" t="n">
        <v>10</v>
      </c>
      <c r="B4137" s="84" t="n">
        <v>0.8383109254904969</v>
      </c>
      <c r="C4137" s="84" t="n">
        <v>0.8613807631524296</v>
      </c>
      <c r="D4137" s="84" t="n">
        <v>0.832449400436892</v>
      </c>
      <c r="E4137" s="84" t="n">
        <v>0.854476962709574</v>
      </c>
      <c r="F4137" s="84" t="n">
        <v>0.8466844135976311</v>
      </c>
      <c r="G4137" s="84" t="n">
        <v>0.8692006241416257</v>
      </c>
      <c r="H4137" s="84" t="n">
        <v>0.866376827179365</v>
      </c>
      <c r="I4137" s="84" t="n">
        <v>0.934691560359842</v>
      </c>
      <c r="J4137" s="84" t="n">
        <v>0.929899435158861</v>
      </c>
      <c r="K4137" s="84" t="n">
        <v>0.9242865816636308</v>
      </c>
      <c r="L4137" s="84" t="n">
        <v>0.9562366153625796</v>
      </c>
      <c r="M4137" s="84" t="n">
        <v>0.9149316410434045</v>
      </c>
      <c r="N4137" s="84" t="n">
        <v>0.9434057274592142</v>
      </c>
      <c r="O4137" s="84" t="n">
        <v>0.9470944218963996</v>
      </c>
      <c r="P4137" s="84" t="n">
        <v>0.9257805428088552</v>
      </c>
      <c r="Q4137" s="84" t="n">
        <v>0.9534913308880257</v>
      </c>
      <c r="R4137" s="84" t="n">
        <v>0.9077363003586203</v>
      </c>
      <c r="S4137" s="84" t="n">
        <v>0.8930467906761396</v>
      </c>
      <c r="T4137" s="84" t="n">
        <v>0.9315642554842105</v>
      </c>
      <c r="U4137" s="84" t="n">
        <v>0.9087031637707217</v>
      </c>
      <c r="V4137" s="84" t="n">
        <v>0.9244817584779809</v>
      </c>
      <c r="W4137" s="84" t="n">
        <v>0.9111883895547744</v>
      </c>
      <c r="X4137" s="84" t="n">
        <v>0.9087978606260816</v>
      </c>
      <c r="Y4137" s="84" t="n">
        <v>0.9090402577795639</v>
      </c>
      <c r="Z4137" s="84" t="n">
        <v>0.9072305863447033</v>
      </c>
      <c r="AA4137" s="84" t="n">
        <v>0.9253871700084024</v>
      </c>
      <c r="AB4137" s="84" t="n">
        <v>0.8929417990783887</v>
      </c>
      <c r="AC4137" s="84" t="n">
        <v>0.8790653591371218</v>
      </c>
      <c r="AD4137" s="84" t="n">
        <v>0.9100351752614889</v>
      </c>
      <c r="AE4137" s="84" t="n">
        <v>0.894627666042529</v>
      </c>
      <c r="AF4137" s="84" t="n">
        <v>0.8846877125595166</v>
      </c>
      <c r="AG4137" s="84" t="n">
        <v>0.8842897486419279</v>
      </c>
      <c r="AH4137" s="84" t="n">
        <v>0.8791353691662243</v>
      </c>
      <c r="AI4137" s="84" t="n">
        <v>0.8658778758000344</v>
      </c>
      <c r="AJ4137" s="84" t="n">
        <v>0.8754656633063299</v>
      </c>
      <c r="AK4137" s="84" t="n">
        <v>0.8487120050846824</v>
      </c>
    </row>
    <row r="4138">
      <c r="A4138" s="84" t="n">
        <v>11</v>
      </c>
      <c r="B4138" s="84" t="n">
        <v>0.9464897424513978</v>
      </c>
      <c r="C4138" s="84" t="n">
        <v>0.9809892377744379</v>
      </c>
      <c r="D4138" s="84" t="n">
        <v>0.9621475514238876</v>
      </c>
      <c r="E4138" s="84" t="n">
        <v>0.9681895350310401</v>
      </c>
      <c r="F4138" s="84" t="n">
        <v>0.9551324625723066</v>
      </c>
      <c r="G4138" s="84" t="n">
        <v>0.9551826045688895</v>
      </c>
      <c r="H4138" s="84" t="n">
        <v>0.9355050811524959</v>
      </c>
      <c r="I4138" s="84" t="n">
        <v>0.9880223077357801</v>
      </c>
      <c r="J4138" s="84" t="n">
        <v>0.9830054120327139</v>
      </c>
      <c r="K4138" s="84" t="n">
        <v>0.9722121028131957</v>
      </c>
      <c r="L4138" s="84" t="n">
        <v>0.9777423891579399</v>
      </c>
      <c r="M4138" s="84" t="n">
        <v>0.9423231515632114</v>
      </c>
      <c r="N4138" s="84" t="n">
        <v>0.9764844113230139</v>
      </c>
      <c r="O4138" s="84" t="n">
        <v>0.9769059102826552</v>
      </c>
      <c r="P4138" s="84" t="n">
        <v>0.9453575558427558</v>
      </c>
      <c r="Q4138" s="84" t="n">
        <v>0.9748250612454828</v>
      </c>
      <c r="R4138" s="84" t="n">
        <v>0.9411155543797908</v>
      </c>
      <c r="S4138" s="84" t="n">
        <v>0.9318040101139776</v>
      </c>
      <c r="T4138" s="84" t="n">
        <v>0.9611287741828233</v>
      </c>
      <c r="U4138" s="84" t="n">
        <v>0.9453867664732489</v>
      </c>
      <c r="V4138" s="84" t="n">
        <v>0.9556755646059941</v>
      </c>
      <c r="W4138" s="84" t="n">
        <v>0.9630587979997335</v>
      </c>
      <c r="X4138" s="84" t="n">
        <v>0.9545253001940118</v>
      </c>
      <c r="Y4138" s="84" t="n">
        <v>0.9513354433996524</v>
      </c>
      <c r="Z4138" s="84" t="n">
        <v>0.9708747343102886</v>
      </c>
      <c r="AA4138" s="84" t="n">
        <v>0.9726736047579543</v>
      </c>
      <c r="AB4138" s="84" t="n">
        <v>0.9421899242316678</v>
      </c>
      <c r="AC4138" s="84" t="n">
        <v>0.939476218449971</v>
      </c>
      <c r="AD4138" s="84" t="n">
        <v>0.9564464299859812</v>
      </c>
      <c r="AE4138" s="84" t="n">
        <v>0.9367396245600269</v>
      </c>
      <c r="AF4138" s="84" t="n">
        <v>0.9688072660344896</v>
      </c>
      <c r="AG4138" s="84" t="n">
        <v>0.9733776589997595</v>
      </c>
      <c r="AH4138" s="84" t="n">
        <v>0.973331720444286</v>
      </c>
      <c r="AI4138" s="84" t="n">
        <v>0.9755146168482961</v>
      </c>
      <c r="AJ4138" s="84" t="n">
        <v>0.981403804571843</v>
      </c>
      <c r="AK4138" s="84" t="n">
        <v>0.9646595879911766</v>
      </c>
    </row>
    <row r="4139">
      <c r="A4139" s="84" t="n">
        <v>12</v>
      </c>
      <c r="B4139" s="84" t="n">
        <v>1</v>
      </c>
      <c r="C4139" s="84" t="n">
        <v>1</v>
      </c>
      <c r="D4139" s="84" t="n">
        <v>1</v>
      </c>
      <c r="E4139" s="84" t="n">
        <v>1</v>
      </c>
      <c r="F4139" s="84" t="n">
        <v>1</v>
      </c>
      <c r="G4139" s="84" t="n">
        <v>1</v>
      </c>
      <c r="H4139" s="84" t="n">
        <v>0.9265733137717281</v>
      </c>
      <c r="I4139" s="84" t="n">
        <v>0.9704008918984179</v>
      </c>
      <c r="J4139" s="84" t="n">
        <v>0.9705435800460029</v>
      </c>
      <c r="K4139" s="84" t="n">
        <v>0.95657995111547</v>
      </c>
      <c r="L4139" s="84" t="n">
        <v>0.9396651411741543</v>
      </c>
      <c r="M4139" s="84" t="n">
        <v>0.9208245919412896</v>
      </c>
      <c r="N4139" s="84" t="n">
        <v>0.9477030300959727</v>
      </c>
      <c r="O4139" s="84" t="n">
        <v>0.9408112287065976</v>
      </c>
      <c r="P4139" s="84" t="n">
        <v>0.912503335653029</v>
      </c>
      <c r="Q4139" s="84" t="n">
        <v>0.9281269033471843</v>
      </c>
      <c r="R4139" s="84" t="n">
        <v>0.9140869668306271</v>
      </c>
      <c r="S4139" s="84" t="n">
        <v>0.9069171309255013</v>
      </c>
      <c r="T4139" s="84" t="n">
        <v>0.9254535253413129</v>
      </c>
      <c r="U4139" s="84" t="n">
        <v>0.9243411605282849</v>
      </c>
      <c r="V4139" s="84" t="n">
        <v>0.9208885118848473</v>
      </c>
      <c r="W4139" s="84" t="n">
        <v>0.9357783170787648</v>
      </c>
      <c r="X4139" s="84" t="n">
        <v>0.925411147816056</v>
      </c>
      <c r="Y4139" s="84" t="n">
        <v>0.9241030528370684</v>
      </c>
      <c r="Z4139" s="84" t="n">
        <v>0.9724804171344962</v>
      </c>
      <c r="AA4139" s="84" t="n">
        <v>0.9543616357955059</v>
      </c>
      <c r="AB4139" s="84" t="n">
        <v>0.9347814077162367</v>
      </c>
      <c r="AC4139" s="84" t="n">
        <v>0.9436632227498976</v>
      </c>
      <c r="AD4139" s="84" t="n">
        <v>0.9421093731251489</v>
      </c>
      <c r="AE4139" s="84" t="n">
        <v>0.9305903190254867</v>
      </c>
      <c r="AF4139" s="84" t="n">
        <v>1</v>
      </c>
      <c r="AG4139" s="84" t="n">
        <v>1</v>
      </c>
      <c r="AH4139" s="84" t="n">
        <v>1</v>
      </c>
      <c r="AI4139" s="84" t="n">
        <v>1</v>
      </c>
      <c r="AJ4139" s="84" t="n">
        <v>1</v>
      </c>
      <c r="AK4139" s="84" t="n">
        <v>0.9893009807953541</v>
      </c>
    </row>
    <row r="4140">
      <c r="A4140" s="84" t="n">
        <v>13</v>
      </c>
      <c r="B4140" s="84" t="n">
        <v>0.976587321162029</v>
      </c>
      <c r="C4140" s="84" t="n">
        <v>0.9646810577555957</v>
      </c>
      <c r="D4140" s="84" t="n">
        <v>0.9758725541162377</v>
      </c>
      <c r="E4140" s="84" t="n">
        <v>0.9766240128383797</v>
      </c>
      <c r="F4140" s="84" t="n">
        <v>0.9757471655735348</v>
      </c>
      <c r="G4140" s="84" t="n">
        <v>0.9706516815151974</v>
      </c>
      <c r="H4140" s="84" t="n">
        <v>0.8704939817339672</v>
      </c>
      <c r="I4140" s="84" t="n">
        <v>0.8920738693286616</v>
      </c>
      <c r="J4140" s="84" t="n">
        <v>0.895018644043582</v>
      </c>
      <c r="K4140" s="84" t="n">
        <v>0.8695514766553017</v>
      </c>
      <c r="L4140" s="84" t="n">
        <v>0.8530840078433366</v>
      </c>
      <c r="M4140" s="84" t="n">
        <v>0.8313454155165791</v>
      </c>
      <c r="N4140" s="84" t="n">
        <v>0.8741824652821619</v>
      </c>
      <c r="O4140" s="84" t="n">
        <v>0.8555305835410553</v>
      </c>
      <c r="P4140" s="84" t="n">
        <v>0.8176760832369699</v>
      </c>
      <c r="Q4140" s="84" t="n">
        <v>0.8345383917816007</v>
      </c>
      <c r="R4140" s="84" t="n">
        <v>0.8377206800067177</v>
      </c>
      <c r="S4140" s="84" t="n">
        <v>0.8242795594827563</v>
      </c>
      <c r="T4140" s="84" t="n">
        <v>0.8533327791977501</v>
      </c>
      <c r="U4140" s="84" t="n">
        <v>0.8495630800805182</v>
      </c>
      <c r="V4140" s="84" t="n">
        <v>0.8348692442854471</v>
      </c>
      <c r="W4140" s="84" t="n">
        <v>0.8584142628172112</v>
      </c>
      <c r="X4140" s="84" t="n">
        <v>0.8595960358659748</v>
      </c>
      <c r="Y4140" s="84" t="n">
        <v>0.8418164574112545</v>
      </c>
      <c r="Z4140" s="84" t="n">
        <v>0.9464372180654491</v>
      </c>
      <c r="AA4140" s="84" t="n">
        <v>0.8929951006428851</v>
      </c>
      <c r="AB4140" s="84" t="n">
        <v>0.8713993262168758</v>
      </c>
      <c r="AC4140" s="84" t="n">
        <v>0.9094325594142254</v>
      </c>
      <c r="AD4140" s="84" t="n">
        <v>0.8847607209367666</v>
      </c>
      <c r="AE4140" s="84" t="n">
        <v>0.8575205467467718</v>
      </c>
      <c r="AF4140" s="84" t="n">
        <v>0.9747993438162685</v>
      </c>
      <c r="AG4140" s="84" t="n">
        <v>0.9675457431167481</v>
      </c>
      <c r="AH4140" s="84" t="n">
        <v>0.9726483447057298</v>
      </c>
      <c r="AI4140" s="84" t="n">
        <v>0.9680038055699703</v>
      </c>
      <c r="AJ4140" s="84" t="n">
        <v>0.9640444609828072</v>
      </c>
      <c r="AK4140" s="84" t="n">
        <v>0.9809207574681271</v>
      </c>
    </row>
    <row r="4141">
      <c r="A4141" s="84" t="n">
        <v>14</v>
      </c>
      <c r="B4141" s="84" t="n">
        <v>0.8935294042418694</v>
      </c>
      <c r="C4141" s="84" t="n">
        <v>0.8706160033695751</v>
      </c>
      <c r="D4141" s="84" t="n">
        <v>0.8725301842365227</v>
      </c>
      <c r="E4141" s="84" t="n">
        <v>0.9104066894716836</v>
      </c>
      <c r="F4141" s="84" t="n">
        <v>0.883546792589699</v>
      </c>
      <c r="G4141" s="84" t="n">
        <v>0.8640492985597286</v>
      </c>
      <c r="H4141" s="84" t="n">
        <v>0.8976779555562383</v>
      </c>
      <c r="I4141" s="84" t="n">
        <v>0.8863538514495918</v>
      </c>
      <c r="J4141" s="84" t="n">
        <v>0.8889455302999802</v>
      </c>
      <c r="K4141" s="84" t="n">
        <v>0.8866143571061603</v>
      </c>
      <c r="L4141" s="84" t="n">
        <v>0.8640306936383394</v>
      </c>
      <c r="M4141" s="84" t="n">
        <v>0.8367837777191992</v>
      </c>
      <c r="N4141" s="84" t="n">
        <v>0.8846204693016921</v>
      </c>
      <c r="O4141" s="84" t="n">
        <v>0.8619353120835402</v>
      </c>
      <c r="P4141" s="84" t="n">
        <v>0.8329897392696618</v>
      </c>
      <c r="Q4141" s="84" t="n">
        <v>0.8098615378368503</v>
      </c>
      <c r="R4141" s="84" t="n">
        <v>0.8499923709454866</v>
      </c>
      <c r="S4141" s="84" t="n">
        <v>0.8355781112357155</v>
      </c>
      <c r="T4141" s="84" t="n">
        <v>0.8706231947301705</v>
      </c>
      <c r="U4141" s="84" t="n">
        <v>0.861204768489393</v>
      </c>
      <c r="V4141" s="84" t="n">
        <v>0.8509403294511869</v>
      </c>
      <c r="W4141" s="84" t="n">
        <v>0.8696297089834818</v>
      </c>
      <c r="X4141" s="84" t="n">
        <v>0.8750041424151854</v>
      </c>
      <c r="Y4141" s="84" t="n">
        <v>0.8478300542509479</v>
      </c>
      <c r="Z4141" s="84" t="n">
        <v>0.9394827775014414</v>
      </c>
      <c r="AA4141" s="84" t="n">
        <v>0.8991312878487772</v>
      </c>
      <c r="AB4141" s="84" t="n">
        <v>0.8817812657312871</v>
      </c>
      <c r="AC4141" s="84" t="n">
        <v>0.9079252378662519</v>
      </c>
      <c r="AD4141" s="84" t="n">
        <v>0.9004915786860385</v>
      </c>
      <c r="AE4141" s="84" t="n">
        <v>0.8708997981227449</v>
      </c>
      <c r="AF4141" s="84" t="n">
        <v>0.9084271596046892</v>
      </c>
      <c r="AG4141" s="84" t="n">
        <v>0.8840253886610897</v>
      </c>
      <c r="AH4141" s="84" t="n">
        <v>0.8766013752363435</v>
      </c>
      <c r="AI4141" s="84" t="n">
        <v>0.895689327106037</v>
      </c>
      <c r="AJ4141" s="84" t="n">
        <v>0.874762628260061</v>
      </c>
      <c r="AK4141" s="84" t="n">
        <v>0.8718719233309654</v>
      </c>
    </row>
    <row r="4142">
      <c r="A4142" s="84" t="n">
        <v>15</v>
      </c>
      <c r="B4142" s="84" t="n">
        <v>0.9132789991102633</v>
      </c>
      <c r="C4142" s="84" t="n">
        <v>0.8727296138950388</v>
      </c>
      <c r="D4142" s="84" t="n">
        <v>0.8731949620478349</v>
      </c>
      <c r="E4142" s="84" t="n">
        <v>0.9209915959288819</v>
      </c>
      <c r="F4142" s="84" t="n">
        <v>0.8815428850493267</v>
      </c>
      <c r="G4142" s="84" t="n">
        <v>0.8556449583306371</v>
      </c>
      <c r="H4142" s="84" t="n">
        <v>0.8858887600144407</v>
      </c>
      <c r="I4142" s="84" t="n">
        <v>0.8884441099254524</v>
      </c>
      <c r="J4142" s="84" t="n">
        <v>0.8833938783117367</v>
      </c>
      <c r="K4142" s="84" t="n">
        <v>0.8958385876418662</v>
      </c>
      <c r="L4142" s="84" t="n">
        <v>0.8654863672101506</v>
      </c>
      <c r="M4142" s="84" t="n">
        <v>0.841991214674065</v>
      </c>
      <c r="N4142" s="84" t="n">
        <v>0.8798329800523759</v>
      </c>
      <c r="O4142" s="84" t="n">
        <v>0.8622326914280666</v>
      </c>
      <c r="P4142" s="84" t="n">
        <v>0.8452481987473642</v>
      </c>
      <c r="Q4142" s="84" t="n">
        <v>0.8346128338047994</v>
      </c>
      <c r="R4142" s="84" t="n">
        <v>0.856765215024078</v>
      </c>
      <c r="S4142" s="84" t="n">
        <v>0.8477004530845528</v>
      </c>
      <c r="T4142" s="84" t="n">
        <v>0.8851914192104953</v>
      </c>
      <c r="U4142" s="84" t="n">
        <v>0.8674997365387257</v>
      </c>
      <c r="V4142" s="84" t="n">
        <v>0.8606283966585967</v>
      </c>
      <c r="W4142" s="84" t="n">
        <v>0.8958787424306723</v>
      </c>
      <c r="X4142" s="84" t="n">
        <v>0.8802682607099784</v>
      </c>
      <c r="Y4142" s="84" t="n">
        <v>0.8612190517973967</v>
      </c>
      <c r="Z4142" s="84" t="n">
        <v>0.9289515036289487</v>
      </c>
      <c r="AA4142" s="84" t="n">
        <v>0.8906315782928991</v>
      </c>
      <c r="AB4142" s="84" t="n">
        <v>0.89348805390265</v>
      </c>
      <c r="AC4142" s="84" t="n">
        <v>0.907805971683163</v>
      </c>
      <c r="AD4142" s="84" t="n">
        <v>0.891286079172053</v>
      </c>
      <c r="AE4142" s="84" t="n">
        <v>0.8769220018696616</v>
      </c>
      <c r="AF4142" s="84" t="n">
        <v>0.9041267554915376</v>
      </c>
      <c r="AG4142" s="84" t="n">
        <v>0.8796522235003676</v>
      </c>
      <c r="AH4142" s="84" t="n">
        <v>0.861858346299509</v>
      </c>
      <c r="AI4142" s="84" t="n">
        <v>0.8956789482788442</v>
      </c>
      <c r="AJ4142" s="84" t="n">
        <v>0.8741158137519334</v>
      </c>
      <c r="AK4142" s="84" t="n">
        <v>0.875286636507521</v>
      </c>
    </row>
    <row r="4143">
      <c r="A4143" s="84" t="n">
        <v>16</v>
      </c>
      <c r="B4143" s="84" t="n">
        <v>0.8854870622797354</v>
      </c>
      <c r="C4143" s="84" t="n">
        <v>0.857202231991487</v>
      </c>
      <c r="D4143" s="84" t="n">
        <v>0.8596215286964637</v>
      </c>
      <c r="E4143" s="84" t="n">
        <v>0.8999788842434224</v>
      </c>
      <c r="F4143" s="84" t="n">
        <v>0.8676329425264084</v>
      </c>
      <c r="G4143" s="84" t="n">
        <v>0.8476547950327531</v>
      </c>
      <c r="H4143" s="84" t="n">
        <v>1</v>
      </c>
      <c r="I4143" s="84" t="n">
        <v>0.9988581542429393</v>
      </c>
      <c r="J4143" s="84" t="n">
        <v>0.9951035845138197</v>
      </c>
      <c r="K4143" s="84" t="n">
        <v>1</v>
      </c>
      <c r="L4143" s="84" t="n">
        <v>1</v>
      </c>
      <c r="M4143" s="84" t="n">
        <v>1</v>
      </c>
      <c r="N4143" s="84" t="n">
        <v>1</v>
      </c>
      <c r="O4143" s="84" t="n">
        <v>1</v>
      </c>
      <c r="P4143" s="84" t="n">
        <v>1</v>
      </c>
      <c r="Q4143" s="84" t="n">
        <v>0.9836958434281231</v>
      </c>
      <c r="R4143" s="84" t="n">
        <v>1</v>
      </c>
      <c r="S4143" s="84" t="n">
        <v>0.9960127356746209</v>
      </c>
      <c r="T4143" s="84" t="n">
        <v>1</v>
      </c>
      <c r="U4143" s="84" t="n">
        <v>1</v>
      </c>
      <c r="V4143" s="84" t="n">
        <v>1</v>
      </c>
      <c r="W4143" s="84" t="n">
        <v>1</v>
      </c>
      <c r="X4143" s="84" t="n">
        <v>1</v>
      </c>
      <c r="Y4143" s="84" t="n">
        <v>1</v>
      </c>
      <c r="Z4143" s="84" t="n">
        <v>1</v>
      </c>
      <c r="AA4143" s="84" t="n">
        <v>1</v>
      </c>
      <c r="AB4143" s="84" t="n">
        <v>1</v>
      </c>
      <c r="AC4143" s="84" t="n">
        <v>1</v>
      </c>
      <c r="AD4143" s="84" t="n">
        <v>1</v>
      </c>
      <c r="AE4143" s="84" t="n">
        <v>1</v>
      </c>
      <c r="AF4143" s="84" t="n">
        <v>0.8619501460408914</v>
      </c>
      <c r="AG4143" s="84" t="n">
        <v>0.8508917097888683</v>
      </c>
      <c r="AH4143" s="84" t="n">
        <v>0.8348082477489303</v>
      </c>
      <c r="AI4143" s="84" t="n">
        <v>0.8497803148244247</v>
      </c>
      <c r="AJ4143" s="84" t="n">
        <v>0.8429710272188118</v>
      </c>
      <c r="AK4143" s="84" t="n">
        <v>0.850097674505552</v>
      </c>
    </row>
    <row r="4144">
      <c r="A4144" s="84" t="n">
        <v>17</v>
      </c>
      <c r="B4144" s="84" t="n">
        <v>0.9780306310552788</v>
      </c>
      <c r="C4144" s="84" t="n">
        <v>0.984747158680938</v>
      </c>
      <c r="D4144" s="84" t="n">
        <v>0.9941286823704913</v>
      </c>
      <c r="E4144" s="84" t="n">
        <v>0.9981536382448584</v>
      </c>
      <c r="F4144" s="84" t="n">
        <v>0.9834527691844398</v>
      </c>
      <c r="G4144" s="84" t="n">
        <v>0.9791423086049573</v>
      </c>
      <c r="H4144" s="84" t="n">
        <v>0.962470907233441</v>
      </c>
      <c r="I4144" s="84" t="n">
        <v>1</v>
      </c>
      <c r="J4144" s="84" t="n">
        <v>1</v>
      </c>
      <c r="K4144" s="84" t="n">
        <v>0.9644668628275184</v>
      </c>
      <c r="L4144" s="84" t="n">
        <v>0.9709291386524586</v>
      </c>
      <c r="M4144" s="84" t="n">
        <v>0.9894529613258305</v>
      </c>
      <c r="N4144" s="84" t="n">
        <v>0.9752544885496863</v>
      </c>
      <c r="O4144" s="84" t="n">
        <v>0.9814644087278726</v>
      </c>
      <c r="P4144" s="84" t="n">
        <v>0.9857982283104066</v>
      </c>
      <c r="Q4144" s="84" t="n">
        <v>1</v>
      </c>
      <c r="R4144" s="84" t="n">
        <v>0.9926181488071778</v>
      </c>
      <c r="S4144" s="84" t="n">
        <v>1</v>
      </c>
      <c r="T4144" s="84" t="n">
        <v>0.9813519522889264</v>
      </c>
      <c r="U4144" s="84" t="n">
        <v>0.9850426381468506</v>
      </c>
      <c r="V4144" s="84" t="n">
        <v>0.9927149823103733</v>
      </c>
      <c r="W4144" s="84" t="n">
        <v>0.965099718034399</v>
      </c>
      <c r="X4144" s="84" t="n">
        <v>0.9758850610875152</v>
      </c>
      <c r="Y4144" s="84" t="n">
        <v>0.9967952676509136</v>
      </c>
      <c r="Z4144" s="84" t="n">
        <v>0.9432641143742257</v>
      </c>
      <c r="AA4144" s="84" t="n">
        <v>0.9618527847995582</v>
      </c>
      <c r="AB4144" s="84" t="n">
        <v>0.9545565551869685</v>
      </c>
      <c r="AC4144" s="84" t="n">
        <v>0.9510437694204044</v>
      </c>
      <c r="AD4144" s="84" t="n">
        <v>0.948380733819284</v>
      </c>
      <c r="AE4144" s="84" t="n">
        <v>0.9598077736773849</v>
      </c>
      <c r="AF4144" s="84" t="n">
        <v>0.915456327771776</v>
      </c>
      <c r="AG4144" s="84" t="n">
        <v>0.9434864591281792</v>
      </c>
      <c r="AH4144" s="84" t="n">
        <v>0.936701175612659</v>
      </c>
      <c r="AI4144" s="84" t="n">
        <v>0.9140598512368101</v>
      </c>
      <c r="AJ4144" s="84" t="n">
        <v>0.9511532585785721</v>
      </c>
      <c r="AK4144" s="84" t="n">
        <v>1</v>
      </c>
    </row>
    <row r="4145">
      <c r="A4145" s="84" t="n">
        <v>18</v>
      </c>
      <c r="B4145" s="84" t="n">
        <v>0.8916129079405796</v>
      </c>
      <c r="C4145" s="84" t="n">
        <v>0.9350547262630923</v>
      </c>
      <c r="D4145" s="84" t="n">
        <v>0.9314999647667761</v>
      </c>
      <c r="E4145" s="84" t="n">
        <v>0.9261522868364374</v>
      </c>
      <c r="F4145" s="84" t="n">
        <v>0.9300390341514713</v>
      </c>
      <c r="G4145" s="84" t="n">
        <v>0.9202587167705707</v>
      </c>
      <c r="H4145" s="84" t="n">
        <v>0.7660595912034227</v>
      </c>
      <c r="I4145" s="84" t="n">
        <v>0.8254463345338343</v>
      </c>
      <c r="J4145" s="84" t="n">
        <v>0.8279416482347577</v>
      </c>
      <c r="K4145" s="84" t="n">
        <v>0.7811934675322654</v>
      </c>
      <c r="L4145" s="84" t="n">
        <v>0.7801606913717909</v>
      </c>
      <c r="M4145" s="84" t="n">
        <v>0.8046728232209134</v>
      </c>
      <c r="N4145" s="84" t="n">
        <v>0.8131913673681287</v>
      </c>
      <c r="O4145" s="84" t="n">
        <v>0.8024183162476421</v>
      </c>
      <c r="P4145" s="84" t="n">
        <v>0.8077654002522012</v>
      </c>
      <c r="Q4145" s="84" t="n">
        <v>0.864718541477742</v>
      </c>
      <c r="R4145" s="84" t="n">
        <v>0.8347544597037729</v>
      </c>
      <c r="S4145" s="84" t="n">
        <v>0.8532408924593142</v>
      </c>
      <c r="T4145" s="84" t="n">
        <v>0.8405751927352825</v>
      </c>
      <c r="U4145" s="84" t="n">
        <v>0.8293207382876828</v>
      </c>
      <c r="V4145" s="84" t="n">
        <v>0.8387101193094856</v>
      </c>
      <c r="W4145" s="84" t="n">
        <v>0.8108976339885976</v>
      </c>
      <c r="X4145" s="84" t="n">
        <v>0.8122093230559488</v>
      </c>
      <c r="Y4145" s="84" t="n">
        <v>0.8399841284178743</v>
      </c>
      <c r="Z4145" s="84" t="n">
        <v>0.7723624647561198</v>
      </c>
      <c r="AA4145" s="84" t="n">
        <v>0.7735861499899634</v>
      </c>
      <c r="AB4145" s="84" t="n">
        <v>0.7643323480438347</v>
      </c>
      <c r="AC4145" s="84" t="n">
        <v>0.7678648688769819</v>
      </c>
      <c r="AD4145" s="84" t="n">
        <v>0.7467933341361014</v>
      </c>
      <c r="AE4145" s="84" t="n">
        <v>0.767040030460411</v>
      </c>
      <c r="AF4145" s="84" t="n">
        <v>0.8381354779338215</v>
      </c>
      <c r="AG4145" s="84" t="n">
        <v>0.892025224769127</v>
      </c>
      <c r="AH4145" s="84" t="n">
        <v>0.8967638260327173</v>
      </c>
      <c r="AI4145" s="84" t="n">
        <v>0.8461719425704894</v>
      </c>
      <c r="AJ4145" s="84" t="n">
        <v>0.8974089289903988</v>
      </c>
      <c r="AK4145" s="84" t="n">
        <v>0.9416157263742974</v>
      </c>
    </row>
    <row r="4146">
      <c r="A4146" s="84" t="n">
        <v>19</v>
      </c>
      <c r="B4146" s="84" t="n">
        <v>0.6958215265103143</v>
      </c>
      <c r="C4146" s="84" t="n">
        <v>0.7056303111577283</v>
      </c>
      <c r="D4146" s="84" t="n">
        <v>0.6994659175063919</v>
      </c>
      <c r="E4146" s="84" t="n">
        <v>0.7017813252248828</v>
      </c>
      <c r="F4146" s="84" t="n">
        <v>0.6995246153782688</v>
      </c>
      <c r="G4146" s="84" t="n">
        <v>0.7067785519626667</v>
      </c>
      <c r="H4146" s="84" t="n">
        <v>0.667828585035372</v>
      </c>
      <c r="I4146" s="84" t="n">
        <v>0.7241210741827261</v>
      </c>
      <c r="J4146" s="84" t="n">
        <v>0.7324115430722216</v>
      </c>
      <c r="K4146" s="84" t="n">
        <v>0.6890616972584185</v>
      </c>
      <c r="L4146" s="84" t="n">
        <v>0.7129951273053405</v>
      </c>
      <c r="M4146" s="84" t="n">
        <v>0.7407239579135105</v>
      </c>
      <c r="N4146" s="84" t="n">
        <v>0.7167850294037696</v>
      </c>
      <c r="O4146" s="84" t="n">
        <v>0.7278124822870792</v>
      </c>
      <c r="P4146" s="84" t="n">
        <v>0.7527640136670205</v>
      </c>
      <c r="Q4146" s="84" t="n">
        <v>0.780455585181977</v>
      </c>
      <c r="R4146" s="84" t="n">
        <v>0.7604430779228334</v>
      </c>
      <c r="S4146" s="84" t="n">
        <v>0.7746236572071111</v>
      </c>
      <c r="T4146" s="84" t="n">
        <v>0.7506708503903191</v>
      </c>
      <c r="U4146" s="84" t="n">
        <v>0.7434055376898652</v>
      </c>
      <c r="V4146" s="84" t="n">
        <v>0.7610759718757326</v>
      </c>
      <c r="W4146" s="84" t="n">
        <v>0.7210174934040925</v>
      </c>
      <c r="X4146" s="84" t="n">
        <v>0.7199098107073567</v>
      </c>
      <c r="Y4146" s="84" t="n">
        <v>0.7526466462296236</v>
      </c>
      <c r="Z4146" s="84" t="n">
        <v>0.6845156498001802</v>
      </c>
      <c r="AA4146" s="84" t="n">
        <v>0.687121512227964</v>
      </c>
      <c r="AB4146" s="84" t="n">
        <v>0.6812081628438297</v>
      </c>
      <c r="AC4146" s="84" t="n">
        <v>0.672555963118836</v>
      </c>
      <c r="AD4146" s="84" t="n">
        <v>0.6764816753304038</v>
      </c>
      <c r="AE4146" s="84" t="n">
        <v>0.6954822742526441</v>
      </c>
      <c r="AF4146" s="84" t="n">
        <v>0.6413955907654143</v>
      </c>
      <c r="AG4146" s="84" t="n">
        <v>0.6951112767492592</v>
      </c>
      <c r="AH4146" s="84" t="n">
        <v>0.7017001838005553</v>
      </c>
      <c r="AI4146" s="84" t="n">
        <v>0.6593893790001729</v>
      </c>
      <c r="AJ4146" s="84" t="n">
        <v>0.675415732788792</v>
      </c>
      <c r="AK4146" s="84" t="n">
        <v>0.7253936578557098</v>
      </c>
    </row>
    <row r="4147">
      <c r="A4147" s="84" t="n">
        <v>20</v>
      </c>
      <c r="B4147" s="84" t="n">
        <v>0.659645603477098</v>
      </c>
      <c r="C4147" s="84" t="n">
        <v>0.6478676761312773</v>
      </c>
      <c r="D4147" s="84" t="n">
        <v>0.6534506621851779</v>
      </c>
      <c r="E4147" s="84" t="n">
        <v>0.6392280079395245</v>
      </c>
      <c r="F4147" s="84" t="n">
        <v>0.6490654936641299</v>
      </c>
      <c r="G4147" s="84" t="n">
        <v>0.6579121455946964</v>
      </c>
      <c r="H4147" s="84" t="n">
        <v>0.6118245293308854</v>
      </c>
      <c r="I4147" s="84" t="n">
        <v>0.6867715435083052</v>
      </c>
      <c r="J4147" s="84" t="n">
        <v>0.6945909544893116</v>
      </c>
      <c r="K4147" s="84" t="n">
        <v>0.6277007145859606</v>
      </c>
      <c r="L4147" s="84" t="n">
        <v>0.6670203817401911</v>
      </c>
      <c r="M4147" s="84" t="n">
        <v>0.6986055164991732</v>
      </c>
      <c r="N4147" s="84" t="n">
        <v>0.6402565012856258</v>
      </c>
      <c r="O4147" s="84" t="n">
        <v>0.6664872196744906</v>
      </c>
      <c r="P4147" s="84" t="n">
        <v>0.703955692062977</v>
      </c>
      <c r="Q4147" s="84" t="n">
        <v>0.7023631958637306</v>
      </c>
      <c r="R4147" s="84" t="n">
        <v>0.6854487036644707</v>
      </c>
      <c r="S4147" s="84" t="n">
        <v>0.6945644886338014</v>
      </c>
      <c r="T4147" s="84" t="n">
        <v>0.6735240945078237</v>
      </c>
      <c r="U4147" s="84" t="n">
        <v>0.664255383924285</v>
      </c>
      <c r="V4147" s="84" t="n">
        <v>0.6819281297994472</v>
      </c>
      <c r="W4147" s="84" t="n">
        <v>0.6531411077828274</v>
      </c>
      <c r="X4147" s="84" t="n">
        <v>0.6561570971632322</v>
      </c>
      <c r="Y4147" s="84" t="n">
        <v>0.6899774000468222</v>
      </c>
      <c r="Z4147" s="84" t="n">
        <v>0.6276781720811735</v>
      </c>
      <c r="AA4147" s="84" t="n">
        <v>0.6351528872987987</v>
      </c>
      <c r="AB4147" s="84" t="n">
        <v>0.6300631187639565</v>
      </c>
      <c r="AC4147" s="84" t="n">
        <v>0.6250778719360328</v>
      </c>
      <c r="AD4147" s="84" t="n">
        <v>0.6331825276025881</v>
      </c>
      <c r="AE4147" s="84" t="n">
        <v>0.6552850959123293</v>
      </c>
      <c r="AF4147" s="84" t="n">
        <v>0.600670587764574</v>
      </c>
      <c r="AG4147" s="84" t="n">
        <v>0.6646905150052353</v>
      </c>
      <c r="AH4147" s="84" t="n">
        <v>0.6591474314359719</v>
      </c>
      <c r="AI4147" s="84" t="n">
        <v>0.625040650406504</v>
      </c>
      <c r="AJ4147" s="84" t="n">
        <v>0.6391050580950199</v>
      </c>
      <c r="AK4147" s="84" t="n">
        <v>0.6910183073491107</v>
      </c>
    </row>
    <row r="4148">
      <c r="A4148" s="84" t="n">
        <v>21</v>
      </c>
      <c r="B4148" s="84" t="n">
        <v>0.6331051442122361</v>
      </c>
      <c r="C4148" s="84" t="n">
        <v>0.6107521942714876</v>
      </c>
      <c r="D4148" s="84" t="n">
        <v>0.6209609762129203</v>
      </c>
      <c r="E4148" s="84" t="n">
        <v>0.6088314540309979</v>
      </c>
      <c r="F4148" s="84" t="n">
        <v>0.6238089601798346</v>
      </c>
      <c r="G4148" s="84" t="n">
        <v>0.6233535388398731</v>
      </c>
      <c r="H4148" s="84" t="n">
        <v>0.5068263344266324</v>
      </c>
      <c r="I4148" s="84" t="n">
        <v>0.5907028837706342</v>
      </c>
      <c r="J4148" s="84" t="n">
        <v>0.6016415330326215</v>
      </c>
      <c r="K4148" s="84" t="n">
        <v>0.5195647097286441</v>
      </c>
      <c r="L4148" s="84" t="n">
        <v>0.554718669456344</v>
      </c>
      <c r="M4148" s="84" t="n">
        <v>0.5756153104891621</v>
      </c>
      <c r="N4148" s="84" t="n">
        <v>0.5271838184942953</v>
      </c>
      <c r="O4148" s="84" t="n">
        <v>0.5553838711250719</v>
      </c>
      <c r="P4148" s="84" t="n">
        <v>0.5913435225542467</v>
      </c>
      <c r="Q4148" s="84" t="n">
        <v>0.5810064561536484</v>
      </c>
      <c r="R4148" s="84" t="n">
        <v>0.5655094287429842</v>
      </c>
      <c r="S4148" s="84" t="n">
        <v>0.571475816950233</v>
      </c>
      <c r="T4148" s="84" t="n">
        <v>0.5590507657461089</v>
      </c>
      <c r="U4148" s="84" t="n">
        <v>0.5475728031321555</v>
      </c>
      <c r="V4148" s="84" t="n">
        <v>0.5640691146756724</v>
      </c>
      <c r="W4148" s="84" t="n">
        <v>0.5445726772173716</v>
      </c>
      <c r="X4148" s="84" t="n">
        <v>0.5476031671123696</v>
      </c>
      <c r="Y4148" s="84" t="n">
        <v>0.573512523065409</v>
      </c>
      <c r="Z4148" s="84" t="n">
        <v>0.5262232941434137</v>
      </c>
      <c r="AA4148" s="84" t="n">
        <v>0.5334910051143036</v>
      </c>
      <c r="AB4148" s="84" t="n">
        <v>0.5299781859486531</v>
      </c>
      <c r="AC4148" s="84" t="n">
        <v>0.5270055433399353</v>
      </c>
      <c r="AD4148" s="84" t="n">
        <v>0.5341030987912393</v>
      </c>
      <c r="AE4148" s="84" t="n">
        <v>0.5525725456837388</v>
      </c>
      <c r="AF4148" s="84" t="n">
        <v>0.5692121794102348</v>
      </c>
      <c r="AG4148" s="84" t="n">
        <v>0.6324568387429375</v>
      </c>
      <c r="AH4148" s="84" t="n">
        <v>0.6385263392043259</v>
      </c>
      <c r="AI4148" s="84" t="n">
        <v>0.5784967998616156</v>
      </c>
      <c r="AJ4148" s="84" t="n">
        <v>0.5952046107520944</v>
      </c>
      <c r="AK4148" s="84" t="n">
        <v>0.6701382398025947</v>
      </c>
    </row>
    <row r="4149">
      <c r="A4149" s="84" t="n">
        <v>22</v>
      </c>
      <c r="B4149" s="84" t="n">
        <v>0.4520373506676679</v>
      </c>
      <c r="C4149" s="84" t="n">
        <v>0.4915423314596525</v>
      </c>
      <c r="D4149" s="84" t="n">
        <v>0.5106464166481638</v>
      </c>
      <c r="E4149" s="84" t="n">
        <v>0.5145031462477301</v>
      </c>
      <c r="F4149" s="84" t="n">
        <v>0.5138590118562149</v>
      </c>
      <c r="G4149" s="84" t="n">
        <v>0.5034780795421046</v>
      </c>
      <c r="H4149" s="84" t="n">
        <v>0.4109534746172813</v>
      </c>
      <c r="I4149" s="84" t="n">
        <v>0.4880341243622875</v>
      </c>
      <c r="J4149" s="84" t="n">
        <v>0.4880381998334958</v>
      </c>
      <c r="K4149" s="84" t="n">
        <v>0.4232668566001898</v>
      </c>
      <c r="L4149" s="84" t="n">
        <v>0.444495867463116</v>
      </c>
      <c r="M4149" s="84" t="n">
        <v>0.4719436716678685</v>
      </c>
      <c r="N4149" s="84" t="n">
        <v>0.4304670290086496</v>
      </c>
      <c r="O4149" s="84" t="n">
        <v>0.4546410818491827</v>
      </c>
      <c r="P4149" s="84" t="n">
        <v>0.487897465950177</v>
      </c>
      <c r="Q4149" s="84" t="n">
        <v>0.4802782778176307</v>
      </c>
      <c r="R4149" s="84" t="n">
        <v>0.4647710021284512</v>
      </c>
      <c r="S4149" s="84" t="n">
        <v>0.4678021340372631</v>
      </c>
      <c r="T4149" s="84" t="n">
        <v>0.4547873851034502</v>
      </c>
      <c r="U4149" s="84" t="n">
        <v>0.4492322365892889</v>
      </c>
      <c r="V4149" s="84" t="n">
        <v>0.4607306092449703</v>
      </c>
      <c r="W4149" s="84" t="n">
        <v>0.4434839576268742</v>
      </c>
      <c r="X4149" s="84" t="n">
        <v>0.4493884956216245</v>
      </c>
      <c r="Y4149" s="84" t="n">
        <v>0.4732620986250159</v>
      </c>
      <c r="Z4149" s="84" t="n">
        <v>0.4316766785454652</v>
      </c>
      <c r="AA4149" s="84" t="n">
        <v>0.4384049732560474</v>
      </c>
      <c r="AB4149" s="84" t="n">
        <v>0.4374158739173648</v>
      </c>
      <c r="AC4149" s="84" t="n">
        <v>0.4357466126500819</v>
      </c>
      <c r="AD4149" s="84" t="n">
        <v>0.4405496031076046</v>
      </c>
      <c r="AE4149" s="84" t="n">
        <v>0.4573166336623857</v>
      </c>
      <c r="AF4149" s="84" t="n">
        <v>0.4812131396791101</v>
      </c>
      <c r="AG4149" s="84" t="n">
        <v>0.5049039898993157</v>
      </c>
      <c r="AH4149" s="84" t="n">
        <v>0.5220732656760776</v>
      </c>
      <c r="AI4149" s="84" t="n">
        <v>0.459427434699879</v>
      </c>
      <c r="AJ4149" s="84" t="n">
        <v>0.4868033419491772</v>
      </c>
      <c r="AK4149" s="84" t="n">
        <v>0.5460744818733566</v>
      </c>
    </row>
    <row r="4150">
      <c r="A4150" s="84" t="n">
        <v>23</v>
      </c>
      <c r="B4150" s="84" t="n">
        <v>0.356503024556365</v>
      </c>
      <c r="C4150" s="84" t="n">
        <v>0.3844324929340997</v>
      </c>
      <c r="D4150" s="84" t="n">
        <v>0.403811968925626</v>
      </c>
      <c r="E4150" s="84" t="n">
        <v>0.4231378014274252</v>
      </c>
      <c r="F4150" s="84" t="n">
        <v>0.4030478434115233</v>
      </c>
      <c r="G4150" s="84" t="n">
        <v>0.3966340933767645</v>
      </c>
      <c r="H4150" s="84" t="n">
        <v>0.3235868404679423</v>
      </c>
      <c r="I4150" s="84" t="n">
        <v>0.3826390637121675</v>
      </c>
      <c r="J4150" s="84" t="n">
        <v>0.3839737853447817</v>
      </c>
      <c r="K4150" s="84" t="n">
        <v>0.3300842246197437</v>
      </c>
      <c r="L4150" s="84" t="n">
        <v>0.3382771303696733</v>
      </c>
      <c r="M4150" s="84" t="n">
        <v>0.3665313793281237</v>
      </c>
      <c r="N4150" s="84" t="n">
        <v>0.3358238774355219</v>
      </c>
      <c r="O4150" s="84" t="n">
        <v>0.3505024208207722</v>
      </c>
      <c r="P4150" s="84" t="n">
        <v>0.3818692214716639</v>
      </c>
      <c r="Q4150" s="84" t="n">
        <v>0.3781451754801511</v>
      </c>
      <c r="R4150" s="84" t="n">
        <v>0.3661614659200802</v>
      </c>
      <c r="S4150" s="84" t="n">
        <v>0.3699406811000304</v>
      </c>
      <c r="T4150" s="84" t="n">
        <v>0.3584218218592634</v>
      </c>
      <c r="U4150" s="84" t="n">
        <v>0.3536529570999886</v>
      </c>
      <c r="V4150" s="84" t="n">
        <v>0.3655232731209876</v>
      </c>
      <c r="W4150" s="84" t="n">
        <v>0.3554112536275774</v>
      </c>
      <c r="X4150" s="84" t="n">
        <v>0.3598173142467621</v>
      </c>
      <c r="Y4150" s="84" t="n">
        <v>0.374643995435768</v>
      </c>
      <c r="Z4150" s="84" t="n">
        <v>0.3469765797240653</v>
      </c>
      <c r="AA4150" s="84" t="n">
        <v>0.3483364302196895</v>
      </c>
      <c r="AB4150" s="84" t="n">
        <v>0.3469606185380713</v>
      </c>
      <c r="AC4150" s="84" t="n">
        <v>0.3423611912915386</v>
      </c>
      <c r="AD4150" s="84" t="n">
        <v>0.3465677520389355</v>
      </c>
      <c r="AE4150" s="84" t="n">
        <v>0.3614153086675165</v>
      </c>
      <c r="AF4150" s="84" t="n">
        <v>0.3495794822550314</v>
      </c>
      <c r="AG4150" s="84" t="n">
        <v>0.3957861804837788</v>
      </c>
      <c r="AH4150" s="84" t="n">
        <v>0.4246102407752874</v>
      </c>
      <c r="AI4150" s="84" t="n">
        <v>0.3691281785158277</v>
      </c>
      <c r="AJ4150" s="84" t="n">
        <v>0.3852256322236086</v>
      </c>
      <c r="AK4150" s="84" t="n">
        <v>0.4232156877406811</v>
      </c>
    </row>
    <row r="4151">
      <c r="A4151" s="84" t="n">
        <v>24</v>
      </c>
      <c r="B4151" s="84" t="n">
        <v>0.2625819169713147</v>
      </c>
      <c r="C4151" s="84" t="n">
        <v>0.2842489379151107</v>
      </c>
      <c r="D4151" s="84" t="n">
        <v>0.2999730100208607</v>
      </c>
      <c r="E4151" s="84" t="n">
        <v>0.2814645888762194</v>
      </c>
      <c r="F4151" s="84" t="n">
        <v>0.288459872505151</v>
      </c>
      <c r="G4151" s="84" t="n">
        <v>0.2928676719085935</v>
      </c>
      <c r="H4151" s="84" t="n">
        <v>0.249098604315331</v>
      </c>
      <c r="I4151" s="84" t="n">
        <v>0.2906941497423461</v>
      </c>
      <c r="J4151" s="84" t="n">
        <v>0.2872715276686438</v>
      </c>
      <c r="K4151" s="84" t="n">
        <v>0.2524356639110737</v>
      </c>
      <c r="L4151" s="84" t="n">
        <v>0.2760676843290618</v>
      </c>
      <c r="M4151" s="84" t="n">
        <v>0.2929933067987152</v>
      </c>
      <c r="N4151" s="84" t="n">
        <v>0.2456637052463337</v>
      </c>
      <c r="O4151" s="84" t="n">
        <v>0.2758538781245592</v>
      </c>
      <c r="P4151" s="84" t="n">
        <v>0.30798097500484</v>
      </c>
      <c r="Q4151" s="84" t="n">
        <v>0.249378070733457</v>
      </c>
      <c r="R4151" s="84" t="n">
        <v>0.2672584032114476</v>
      </c>
      <c r="S4151" s="84" t="n">
        <v>0.2692067863467315</v>
      </c>
      <c r="T4151" s="84" t="n">
        <v>0.2470184042280545</v>
      </c>
      <c r="U4151" s="84" t="n">
        <v>0.2570066328371745</v>
      </c>
      <c r="V4151" s="84" t="n">
        <v>0.2678565124960156</v>
      </c>
      <c r="W4151" s="84" t="n">
        <v>0.2448911761110721</v>
      </c>
      <c r="X4151" s="84" t="n">
        <v>0.2554959886739028</v>
      </c>
      <c r="Y4151" s="84" t="n">
        <v>0.267486391178276</v>
      </c>
      <c r="Z4151" s="84" t="n">
        <v>0.233310859930891</v>
      </c>
      <c r="AA4151" s="84" t="n">
        <v>0.2569815394781954</v>
      </c>
      <c r="AB4151" s="84" t="n">
        <v>0.253950666683877</v>
      </c>
      <c r="AC4151" s="84" t="n">
        <v>0.2345965821357021</v>
      </c>
      <c r="AD4151" s="84" t="n">
        <v>0.2600070465204141</v>
      </c>
      <c r="AE4151" s="84" t="n">
        <v>0.2713309537971246</v>
      </c>
      <c r="AF4151" s="84" t="n">
        <v>0.2393134077541711</v>
      </c>
      <c r="AG4151" s="84" t="n">
        <v>0.285134409650767</v>
      </c>
      <c r="AH4151" s="84" t="n">
        <v>0.3191284436805517</v>
      </c>
      <c r="AI4151" s="84" t="n">
        <v>0.2775523265870956</v>
      </c>
      <c r="AJ4151" s="84" t="n">
        <v>0.2882067958384555</v>
      </c>
      <c r="AK4151" s="84" t="n">
        <v>0.3145586420907018</v>
      </c>
    </row>
    <row r="4161">
      <c r="A4161" s="84" t="inlineStr">
        <is>
          <t>PVVAC-P-240to760-E10-rDXGF-Nrs1985-CZ09</t>
        </is>
      </c>
      <c r="B4161" s="83" t="n"/>
      <c r="C4161" s="83" t="n"/>
      <c r="D4161" s="83" t="n">
        <v>2015</v>
      </c>
      <c r="E4161" s="83" t="n"/>
      <c r="F4161" s="84" t="inlineStr">
        <is>
          <t>Source Annual kWh:</t>
        </is>
      </c>
      <c r="G4161" s="162" t="n">
        <v>1050885.458000001</v>
      </c>
      <c r="H4161" s="83" t="inlineStr">
        <is>
          <t>DEER</t>
        </is>
      </c>
      <c r="I4161" s="83" t="n"/>
      <c r="J4161" s="83" t="n"/>
      <c r="K4161" s="83" t="inlineStr">
        <is>
          <t>PDAF</t>
        </is>
      </c>
      <c r="L4161" s="83" t="inlineStr">
        <is>
          <t>Monthly</t>
        </is>
      </c>
      <c r="M4161" s="83" t="n"/>
      <c r="N4161" s="83" t="n"/>
      <c r="O4161" s="83" t="n"/>
      <c r="P4161" s="83" t="n"/>
      <c r="Q4161" s="83" t="n"/>
      <c r="R4161" s="83" t="n"/>
      <c r="S4161" s="83" t="n"/>
      <c r="T4161" s="105" t="n"/>
      <c r="U4161" s="83" t="n"/>
      <c r="V4161" s="83" t="n"/>
      <c r="W4161" s="83" t="n"/>
      <c r="X4161" s="83" t="n"/>
      <c r="Y4161" s="83" t="n"/>
      <c r="Z4161" s="83" t="n"/>
      <c r="AA4161" s="83" t="n"/>
      <c r="AB4161" s="83" t="n"/>
      <c r="AC4161" s="83" t="n"/>
      <c r="AD4161" s="83" t="n"/>
      <c r="AE4161" s="83" t="n"/>
      <c r="AF4161" s="83" t="n"/>
      <c r="AG4161" s="83" t="n"/>
      <c r="AH4161" s="83" t="n"/>
      <c r="AI4161" s="83" t="n"/>
      <c r="AJ4161" s="83" t="n"/>
      <c r="AK4161" s="83" t="n"/>
    </row>
    <row r="4162">
      <c r="A4162" s="83" t="n">
        <v>105</v>
      </c>
      <c r="B4162" s="84" t="inlineStr">
        <is>
          <t>PVVAC-P-240to760-E10-20-MM</t>
        </is>
      </c>
      <c r="C4162" s="83" t="n"/>
      <c r="D4162" s="83" t="n"/>
      <c r="E4162" s="83" t="n"/>
      <c r="F4162" s="83" t="inlineStr">
        <is>
          <t>Source Sample Size:</t>
        </is>
      </c>
      <c r="G4162" s="83" t="n">
        <v>0</v>
      </c>
      <c r="H4162" s="83" t="inlineStr">
        <is>
          <t>DEER</t>
        </is>
      </c>
      <c r="I4162" s="83" t="n"/>
      <c r="J4162" s="83" t="n"/>
      <c r="K4162" s="83" t="inlineStr">
        <is>
          <t>WKWE</t>
        </is>
      </c>
      <c r="L4162" s="83" t="inlineStr">
        <is>
          <t>Monthly</t>
        </is>
      </c>
      <c r="M4162" s="83" t="n"/>
      <c r="N4162" s="83" t="inlineStr">
        <is>
          <t>Weekend Peak3</t>
        </is>
      </c>
      <c r="O4162" s="83" t="n"/>
      <c r="P4162" s="83" t="n"/>
      <c r="Q4162" s="83" t="n"/>
      <c r="R4162" s="83" t="n"/>
      <c r="S4162" s="83" t="n"/>
      <c r="T4162" s="83" t="n"/>
      <c r="U4162" s="83" t="n"/>
      <c r="V4162" s="83" t="n"/>
      <c r="W4162" s="83" t="n"/>
      <c r="X4162" s="83" t="n"/>
      <c r="Y4162" s="83" t="n"/>
      <c r="Z4162" s="83" t="n"/>
      <c r="AA4162" s="83" t="n"/>
      <c r="AB4162" s="83" t="n"/>
      <c r="AC4162" s="83" t="n"/>
      <c r="AD4162" s="83" t="n"/>
      <c r="AE4162" s="83" t="n"/>
      <c r="AF4162" s="83" t="n"/>
      <c r="AG4162" s="83" t="n"/>
      <c r="AH4162" s="83" t="n"/>
      <c r="AI4162" s="83" t="n"/>
      <c r="AJ4162" s="83" t="n"/>
      <c r="AK4162" s="83" t="n"/>
    </row>
    <row r="4163">
      <c r="A4163" s="84" t="n"/>
      <c r="B4163" s="84" t="n">
        <v>1</v>
      </c>
      <c r="C4163" s="84" t="inlineStr">
        <is>
          <t>JANUARY</t>
        </is>
      </c>
      <c r="D4163" s="84" t="inlineStr">
        <is>
          <t>JAN</t>
        </is>
      </c>
      <c r="E4163" s="84" t="n">
        <v>2</v>
      </c>
      <c r="F4163" s="84" t="inlineStr">
        <is>
          <t>FEBRUARY</t>
        </is>
      </c>
      <c r="G4163" s="84" t="inlineStr">
        <is>
          <t>FEB</t>
        </is>
      </c>
      <c r="H4163" s="84" t="n">
        <v>3</v>
      </c>
      <c r="I4163" s="84" t="inlineStr">
        <is>
          <t>MARCH</t>
        </is>
      </c>
      <c r="J4163" s="84" t="inlineStr">
        <is>
          <t>MAR</t>
        </is>
      </c>
      <c r="K4163" s="84" t="n">
        <v>4</v>
      </c>
      <c r="L4163" s="84" t="inlineStr">
        <is>
          <t>APRIL</t>
        </is>
      </c>
      <c r="M4163" s="84" t="inlineStr">
        <is>
          <t>APR</t>
        </is>
      </c>
      <c r="N4163" s="84" t="n">
        <v>5</v>
      </c>
      <c r="O4163" s="84" t="inlineStr">
        <is>
          <t>MAY</t>
        </is>
      </c>
      <c r="P4163" s="84" t="inlineStr">
        <is>
          <t>MAY</t>
        </is>
      </c>
      <c r="Q4163" s="84" t="n">
        <v>6</v>
      </c>
      <c r="R4163" s="84" t="inlineStr">
        <is>
          <t>JUNE</t>
        </is>
      </c>
      <c r="S4163" s="84" t="inlineStr">
        <is>
          <t>JUN</t>
        </is>
      </c>
      <c r="T4163" s="84" t="n">
        <v>7</v>
      </c>
      <c r="U4163" s="84" t="inlineStr">
        <is>
          <t>JULY</t>
        </is>
      </c>
      <c r="V4163" s="84" t="inlineStr">
        <is>
          <t>JUL</t>
        </is>
      </c>
      <c r="W4163" s="84" t="n">
        <v>8</v>
      </c>
      <c r="X4163" s="84" t="inlineStr">
        <is>
          <t>AUGUST</t>
        </is>
      </c>
      <c r="Y4163" s="84" t="inlineStr">
        <is>
          <t>AUG</t>
        </is>
      </c>
      <c r="Z4163" s="84" t="n">
        <v>9</v>
      </c>
      <c r="AA4163" s="84" t="inlineStr">
        <is>
          <t>SEPTEMBER</t>
        </is>
      </c>
      <c r="AB4163" s="84" t="inlineStr">
        <is>
          <t>SEP</t>
        </is>
      </c>
      <c r="AC4163" s="84" t="n">
        <v>10</v>
      </c>
      <c r="AD4163" s="84" t="inlineStr">
        <is>
          <t>OCTOBER</t>
        </is>
      </c>
      <c r="AE4163" s="84" t="inlineStr">
        <is>
          <t>OCT</t>
        </is>
      </c>
      <c r="AF4163" s="84" t="n">
        <v>11</v>
      </c>
      <c r="AG4163" s="84" t="inlineStr">
        <is>
          <t>NOVEMBER</t>
        </is>
      </c>
      <c r="AH4163" s="84" t="inlineStr">
        <is>
          <t>NOV</t>
        </is>
      </c>
      <c r="AI4163" s="84" t="n">
        <v>12</v>
      </c>
      <c r="AJ4163" s="84" t="inlineStr">
        <is>
          <t>DECEMBER</t>
        </is>
      </c>
      <c r="AK4163" s="84" t="inlineStr">
        <is>
          <t>DEC</t>
        </is>
      </c>
    </row>
    <row r="4164">
      <c r="A4164" s="83" t="n"/>
      <c r="B4164" s="84" t="n">
        <v>31</v>
      </c>
      <c r="C4164" s="83" t="n"/>
      <c r="D4164" s="83" t="n"/>
      <c r="E4164" s="84" t="n">
        <v>28</v>
      </c>
      <c r="F4164" s="83" t="n"/>
      <c r="G4164" s="83" t="n"/>
      <c r="H4164" s="84" t="n">
        <v>31</v>
      </c>
      <c r="I4164" s="83" t="n"/>
      <c r="J4164" s="83" t="n"/>
      <c r="K4164" s="84" t="n">
        <v>30</v>
      </c>
      <c r="L4164" s="83" t="n"/>
      <c r="M4164" s="83" t="n"/>
      <c r="N4164" s="84" t="n">
        <v>31</v>
      </c>
      <c r="O4164" s="83" t="n"/>
      <c r="P4164" s="83" t="n"/>
      <c r="Q4164" s="84" t="n">
        <v>30</v>
      </c>
      <c r="R4164" s="83" t="n"/>
      <c r="S4164" s="83" t="n"/>
      <c r="T4164" s="84" t="n">
        <v>31</v>
      </c>
      <c r="U4164" s="83" t="n"/>
      <c r="V4164" s="83" t="n"/>
      <c r="W4164" s="84" t="n">
        <v>31</v>
      </c>
      <c r="X4164" s="83" t="n"/>
      <c r="Y4164" s="83" t="n"/>
      <c r="Z4164" s="84" t="n">
        <v>30</v>
      </c>
      <c r="AA4164" s="83" t="n"/>
      <c r="AB4164" s="83" t="n"/>
      <c r="AC4164" s="84" t="n">
        <v>31</v>
      </c>
      <c r="AD4164" s="83" t="n"/>
      <c r="AE4164" s="83" t="n"/>
      <c r="AF4164" s="84" t="n">
        <v>30</v>
      </c>
      <c r="AG4164" s="83" t="n"/>
      <c r="AH4164" s="83" t="n"/>
      <c r="AI4164" s="84" t="n">
        <v>31</v>
      </c>
      <c r="AJ4164" s="83" t="n"/>
      <c r="AK4164" s="83" t="n"/>
    </row>
    <row r="4165">
      <c r="A4165" s="84" t="inlineStr">
        <is>
          <t>RATIOS</t>
        </is>
      </c>
      <c r="B4165" s="84" t="inlineStr">
        <is>
          <t>E.BKDWN</t>
        </is>
      </c>
      <c r="C4165" s="84" t="inlineStr">
        <is>
          <t>PEAK/AVG</t>
        </is>
      </c>
      <c r="D4165" s="84" t="inlineStr">
        <is>
          <t>END/AVG</t>
        </is>
      </c>
      <c r="E4165" s="84" t="inlineStr">
        <is>
          <t>E.BKDWN</t>
        </is>
      </c>
      <c r="F4165" s="84" t="inlineStr">
        <is>
          <t>PEAK/AVG</t>
        </is>
      </c>
      <c r="G4165" s="84" t="inlineStr">
        <is>
          <t>END/AVG</t>
        </is>
      </c>
      <c r="H4165" s="84" t="inlineStr">
        <is>
          <t>E.BKDWN</t>
        </is>
      </c>
      <c r="I4165" s="84" t="inlineStr">
        <is>
          <t>PEAK/AVG</t>
        </is>
      </c>
      <c r="J4165" s="84" t="inlineStr">
        <is>
          <t>END/AVG</t>
        </is>
      </c>
      <c r="K4165" s="84" t="inlineStr">
        <is>
          <t>E.BKDWN</t>
        </is>
      </c>
      <c r="L4165" s="84" t="inlineStr">
        <is>
          <t>PEAK/AVG</t>
        </is>
      </c>
      <c r="M4165" s="84" t="inlineStr">
        <is>
          <t>END/AVG</t>
        </is>
      </c>
      <c r="N4165" s="84" t="inlineStr">
        <is>
          <t>E.BKDWN</t>
        </is>
      </c>
      <c r="O4165" s="84" t="inlineStr">
        <is>
          <t>PEAK/AVG</t>
        </is>
      </c>
      <c r="P4165" s="84" t="inlineStr">
        <is>
          <t>END/AVG</t>
        </is>
      </c>
      <c r="Q4165" s="84" t="inlineStr">
        <is>
          <t>E.BKDWN</t>
        </is>
      </c>
      <c r="R4165" s="84" t="inlineStr">
        <is>
          <t>PEAK/AVG</t>
        </is>
      </c>
      <c r="S4165" s="84" t="inlineStr">
        <is>
          <t>END/AVG</t>
        </is>
      </c>
      <c r="T4165" s="84" t="inlineStr">
        <is>
          <t>E.BKDWN</t>
        </is>
      </c>
      <c r="U4165" s="84" t="inlineStr">
        <is>
          <t>PEAK/AVG</t>
        </is>
      </c>
      <c r="V4165" s="84" t="inlineStr">
        <is>
          <t>END/AVG</t>
        </is>
      </c>
      <c r="W4165" s="84" t="inlineStr">
        <is>
          <t>E.BKDWN</t>
        </is>
      </c>
      <c r="X4165" s="84" t="inlineStr">
        <is>
          <t>PEAK/AVG</t>
        </is>
      </c>
      <c r="Y4165" s="84" t="inlineStr">
        <is>
          <t>END/AVG</t>
        </is>
      </c>
      <c r="Z4165" s="84" t="inlineStr">
        <is>
          <t>E.BKDWN</t>
        </is>
      </c>
      <c r="AA4165" s="84" t="inlineStr">
        <is>
          <t>PEAK/AVG</t>
        </is>
      </c>
      <c r="AB4165" s="84" t="inlineStr">
        <is>
          <t>END/AVG</t>
        </is>
      </c>
      <c r="AC4165" s="84" t="inlineStr">
        <is>
          <t>E.BKDWN</t>
        </is>
      </c>
      <c r="AD4165" s="84" t="inlineStr">
        <is>
          <t>PEAK/AVG</t>
        </is>
      </c>
      <c r="AE4165" s="84" t="inlineStr">
        <is>
          <t>END/AVG</t>
        </is>
      </c>
      <c r="AF4165" s="84" t="inlineStr">
        <is>
          <t>E.BKDWN</t>
        </is>
      </c>
      <c r="AG4165" s="84" t="inlineStr">
        <is>
          <t>PEAK/AVG</t>
        </is>
      </c>
      <c r="AH4165" s="84" t="inlineStr">
        <is>
          <t>END/AVG</t>
        </is>
      </c>
      <c r="AI4165" s="84" t="inlineStr">
        <is>
          <t>E.BKDWN</t>
        </is>
      </c>
      <c r="AJ4165" s="84" t="inlineStr">
        <is>
          <t>PEAK/AVG</t>
        </is>
      </c>
      <c r="AK4165" s="84" t="inlineStr">
        <is>
          <t>END/AVG</t>
        </is>
      </c>
    </row>
    <row r="4166">
      <c r="A4166" s="83" t="n"/>
      <c r="B4166" s="166" t="n">
        <v>0.06942710153778407</v>
      </c>
      <c r="C4166" s="167" t="n">
        <v>1.129922130631982</v>
      </c>
      <c r="D4166" s="167" t="n">
        <v>0.9251096156850167</v>
      </c>
      <c r="E4166" s="166" t="n">
        <v>0.06346342279881091</v>
      </c>
      <c r="F4166" s="167" t="n">
        <v>1.162253774188973</v>
      </c>
      <c r="G4166" s="167" t="n">
        <v>0.9454022226518509</v>
      </c>
      <c r="H4166" s="166" t="n">
        <v>0.07851898173231267</v>
      </c>
      <c r="I4166" s="167" t="n">
        <v>1.123748310647363</v>
      </c>
      <c r="J4166" s="167" t="n">
        <v>0.9619314599485866</v>
      </c>
      <c r="K4166" s="166" t="n">
        <v>0.07748361078255353</v>
      </c>
      <c r="L4166" s="167" t="n">
        <v>1.211831679690709</v>
      </c>
      <c r="M4166" s="167" t="n">
        <v>0.9699032615537033</v>
      </c>
      <c r="N4166" s="166" t="n">
        <v>0.08416140317637064</v>
      </c>
      <c r="O4166" s="167" t="n">
        <v>1.211072234398234</v>
      </c>
      <c r="P4166" s="167" t="n">
        <v>0.9539581808988362</v>
      </c>
      <c r="Q4166" s="166" t="n">
        <v>0.0950275063435396</v>
      </c>
      <c r="R4166" s="167" t="n">
        <v>1.246849300578332</v>
      </c>
      <c r="S4166" s="167" t="n">
        <v>1.011276939603218</v>
      </c>
      <c r="T4166" s="166" t="n">
        <v>0.09897310118415462</v>
      </c>
      <c r="U4166" s="167" t="n">
        <v>1.13768844847181</v>
      </c>
      <c r="V4166" s="167" t="n">
        <v>1.003749593190766</v>
      </c>
      <c r="W4166" s="166" t="n">
        <v>0.1029896141190904</v>
      </c>
      <c r="X4166" s="167" t="n">
        <v>1.06295184347451</v>
      </c>
      <c r="Y4166" s="167" t="n">
        <v>0.9763326343298452</v>
      </c>
      <c r="Z4166" s="166" t="n">
        <v>0.09440313617983327</v>
      </c>
      <c r="AA4166" s="167" t="n">
        <v>1.220025000996693</v>
      </c>
      <c r="AB4166" s="167" t="n">
        <v>1.00908388895556</v>
      </c>
      <c r="AC4166" s="166" t="n">
        <v>0.09058771275944963</v>
      </c>
      <c r="AD4166" s="167" t="n">
        <v>1.245643268127687</v>
      </c>
      <c r="AE4166" s="167" t="n">
        <v>0.9538068200135392</v>
      </c>
      <c r="AF4166" s="166" t="n">
        <v>0.07536900147227878</v>
      </c>
      <c r="AG4166" s="167" t="n">
        <v>1.119627368517416</v>
      </c>
      <c r="AH4166" s="167" t="n">
        <v>0.9848717110050473</v>
      </c>
      <c r="AI4166" s="166" t="n">
        <v>0.06959540791382199</v>
      </c>
      <c r="AJ4166" s="167" t="n">
        <v>1.167795719466967</v>
      </c>
      <c r="AK4166" s="167" t="n">
        <v>0.9146097009393351</v>
      </c>
      <c r="AM4166">
        <f>A4161</f>
        <v/>
      </c>
      <c r="AN4166" s="163">
        <f>1/($B4166*(1/$B4164)*(1/(5/7+2/7*$D4166))*$B4176/SUM($B4168:$B4191))</f>
        <v/>
      </c>
      <c r="AO4166" s="163">
        <f>1/(B4166*(1/B4164)*(1/(5/7+2/7*D4166)))</f>
        <v/>
      </c>
      <c r="AP4166" s="163" t="n"/>
      <c r="AR4166" s="168">
        <f>CHOOSE(AV$3,C4166,F4166,I4166,L4166,O4166,R4166,U4166,X4166,AA4166,AD4166,AG4166,AJ4166)</f>
        <v/>
      </c>
      <c r="AS4166" s="164" t="n"/>
      <c r="AT4166" s="164" t="n"/>
      <c r="AV4166" s="116">
        <f>AN4166/AR4166</f>
        <v/>
      </c>
      <c r="AW4166" s="165">
        <f>AO4166/AR4166</f>
        <v/>
      </c>
      <c r="AX4166" s="163" t="n"/>
    </row>
    <row r="4167">
      <c r="A4167" s="84" t="inlineStr">
        <is>
          <t>HOUR</t>
        </is>
      </c>
      <c r="B4167" s="84" t="inlineStr">
        <is>
          <t>PEAK</t>
        </is>
      </c>
      <c r="C4167" s="84" t="inlineStr">
        <is>
          <t>AVG</t>
        </is>
      </c>
      <c r="D4167" s="84" t="inlineStr">
        <is>
          <t>END</t>
        </is>
      </c>
      <c r="E4167" s="84" t="inlineStr">
        <is>
          <t>PEAK</t>
        </is>
      </c>
      <c r="F4167" s="84" t="inlineStr">
        <is>
          <t>AVG</t>
        </is>
      </c>
      <c r="G4167" s="84" t="inlineStr">
        <is>
          <t>END</t>
        </is>
      </c>
      <c r="H4167" s="84" t="inlineStr">
        <is>
          <t>PEAK</t>
        </is>
      </c>
      <c r="I4167" s="84" t="inlineStr">
        <is>
          <t>AVG</t>
        </is>
      </c>
      <c r="J4167" s="84" t="inlineStr">
        <is>
          <t>END</t>
        </is>
      </c>
      <c r="K4167" s="84" t="inlineStr">
        <is>
          <t>PEAK</t>
        </is>
      </c>
      <c r="L4167" s="84" t="inlineStr">
        <is>
          <t>AVG</t>
        </is>
      </c>
      <c r="M4167" s="84" t="inlineStr">
        <is>
          <t>END</t>
        </is>
      </c>
      <c r="N4167" s="84" t="inlineStr">
        <is>
          <t>PEAK</t>
        </is>
      </c>
      <c r="O4167" s="84" t="inlineStr">
        <is>
          <t>AVG</t>
        </is>
      </c>
      <c r="P4167" s="84" t="inlineStr">
        <is>
          <t>END</t>
        </is>
      </c>
      <c r="Q4167" s="84" t="inlineStr">
        <is>
          <t>PEAK</t>
        </is>
      </c>
      <c r="R4167" s="84" t="inlineStr">
        <is>
          <t>AVG</t>
        </is>
      </c>
      <c r="S4167" s="84" t="inlineStr">
        <is>
          <t>END</t>
        </is>
      </c>
      <c r="T4167" s="84" t="inlineStr">
        <is>
          <t>PEAK</t>
        </is>
      </c>
      <c r="U4167" s="84" t="inlineStr">
        <is>
          <t>AVG</t>
        </is>
      </c>
      <c r="V4167" s="84" t="inlineStr">
        <is>
          <t>END</t>
        </is>
      </c>
      <c r="W4167" s="84" t="inlineStr">
        <is>
          <t>PEAK</t>
        </is>
      </c>
      <c r="X4167" s="84" t="inlineStr">
        <is>
          <t>AVG</t>
        </is>
      </c>
      <c r="Y4167" s="84" t="inlineStr">
        <is>
          <t>END</t>
        </is>
      </c>
      <c r="Z4167" s="84" t="inlineStr">
        <is>
          <t>PEAK</t>
        </is>
      </c>
      <c r="AA4167" s="84" t="inlineStr">
        <is>
          <t>AVG</t>
        </is>
      </c>
      <c r="AB4167" s="84" t="inlineStr">
        <is>
          <t>END</t>
        </is>
      </c>
      <c r="AC4167" s="84" t="inlineStr">
        <is>
          <t>PEAK</t>
        </is>
      </c>
      <c r="AD4167" s="84" t="inlineStr">
        <is>
          <t>AVG</t>
        </is>
      </c>
      <c r="AE4167" s="84" t="inlineStr">
        <is>
          <t>END</t>
        </is>
      </c>
      <c r="AF4167" s="84" t="inlineStr">
        <is>
          <t>PEAK</t>
        </is>
      </c>
      <c r="AG4167" s="84" t="inlineStr">
        <is>
          <t>AVG</t>
        </is>
      </c>
      <c r="AH4167" s="84" t="inlineStr">
        <is>
          <t>END</t>
        </is>
      </c>
      <c r="AI4167" s="84" t="inlineStr">
        <is>
          <t>PEAK</t>
        </is>
      </c>
      <c r="AJ4167" s="84" t="inlineStr">
        <is>
          <t>AVG</t>
        </is>
      </c>
      <c r="AK4167" s="84" t="inlineStr">
        <is>
          <t>END</t>
        </is>
      </c>
    </row>
    <row r="4168">
      <c r="A4168" s="84" t="n">
        <v>1</v>
      </c>
      <c r="B4168" s="84" t="n">
        <v>0.2519630305187294</v>
      </c>
      <c r="C4168" s="84" t="n">
        <v>0.2727307021435974</v>
      </c>
      <c r="D4168" s="84" t="n">
        <v>0.2911270973174848</v>
      </c>
      <c r="E4168" s="84" t="n">
        <v>0.2115046462006797</v>
      </c>
      <c r="F4168" s="84" t="n">
        <v>0.2675349964358267</v>
      </c>
      <c r="G4168" s="84" t="n">
        <v>0.2774505537520137</v>
      </c>
      <c r="H4168" s="84" t="n">
        <v>0.2592002765724858</v>
      </c>
      <c r="I4168" s="84" t="n">
        <v>0.256902683661631</v>
      </c>
      <c r="J4168" s="84" t="n">
        <v>0.2576688046224647</v>
      </c>
      <c r="K4168" s="84" t="n">
        <v>0.2522116038030403</v>
      </c>
      <c r="L4168" s="84" t="n">
        <v>0.2635239053707064</v>
      </c>
      <c r="M4168" s="84" t="n">
        <v>0.2711784546073264</v>
      </c>
      <c r="N4168" s="84" t="n">
        <v>0.2382031944056189</v>
      </c>
      <c r="O4168" s="84" t="n">
        <v>0.2604336802904518</v>
      </c>
      <c r="P4168" s="84" t="n">
        <v>0.2730267734385231</v>
      </c>
      <c r="Q4168" s="84" t="n">
        <v>0.2576218119980911</v>
      </c>
      <c r="R4168" s="84" t="n">
        <v>0.26361202639916</v>
      </c>
      <c r="S4168" s="84" t="n">
        <v>0.2628140926161492</v>
      </c>
      <c r="T4168" s="84" t="n">
        <v>0.2448050177630236</v>
      </c>
      <c r="U4168" s="84" t="n">
        <v>0.2552513662780113</v>
      </c>
      <c r="V4168" s="84" t="n">
        <v>0.2559073000396663</v>
      </c>
      <c r="W4168" s="84" t="n">
        <v>0.2273258223240856</v>
      </c>
      <c r="X4168" s="84" t="n">
        <v>0.2437467501179702</v>
      </c>
      <c r="Y4168" s="84" t="n">
        <v>0.256056816480747</v>
      </c>
      <c r="Z4168" s="84" t="n">
        <v>0.2355693649996998</v>
      </c>
      <c r="AA4168" s="84" t="n">
        <v>0.2513926747831555</v>
      </c>
      <c r="AB4168" s="84" t="n">
        <v>0.2582599147067086</v>
      </c>
      <c r="AC4168" s="84" t="n">
        <v>0.2194714906158097</v>
      </c>
      <c r="AD4168" s="84" t="n">
        <v>0.257574249535542</v>
      </c>
      <c r="AE4168" s="84" t="n">
        <v>0.2736747334814597</v>
      </c>
      <c r="AF4168" s="84" t="n">
        <v>0.2480150620774679</v>
      </c>
      <c r="AG4168" s="84" t="n">
        <v>0.2537678266529842</v>
      </c>
      <c r="AH4168" s="84" t="n">
        <v>0.2497002497772659</v>
      </c>
      <c r="AI4168" s="84" t="n">
        <v>0.210637483471362</v>
      </c>
      <c r="AJ4168" s="84" t="n">
        <v>0.2610190166844151</v>
      </c>
      <c r="AK4168" s="84" t="n">
        <v>0.2936407632797201</v>
      </c>
    </row>
    <row r="4169">
      <c r="A4169" s="84" t="n">
        <v>2</v>
      </c>
      <c r="B4169" s="84" t="n">
        <v>0.2896739775187592</v>
      </c>
      <c r="C4169" s="84" t="n">
        <v>0.2737627114990453</v>
      </c>
      <c r="D4169" s="84" t="n">
        <v>0.2911012831058543</v>
      </c>
      <c r="E4169" s="84" t="n">
        <v>0.2198848353847972</v>
      </c>
      <c r="F4169" s="84" t="n">
        <v>0.2690037968809138</v>
      </c>
      <c r="G4169" s="84" t="n">
        <v>0.2781496475988758</v>
      </c>
      <c r="H4169" s="84" t="n">
        <v>0.2616282884996742</v>
      </c>
      <c r="I4169" s="84" t="n">
        <v>0.2572213777969908</v>
      </c>
      <c r="J4169" s="84" t="n">
        <v>0.2585503407881777</v>
      </c>
      <c r="K4169" s="84" t="n">
        <v>0.2743551912233766</v>
      </c>
      <c r="L4169" s="84" t="n">
        <v>0.2686428615632155</v>
      </c>
      <c r="M4169" s="84" t="n">
        <v>0.2551232557622508</v>
      </c>
      <c r="N4169" s="84" t="n">
        <v>0.279064832120271</v>
      </c>
      <c r="O4169" s="84" t="n">
        <v>0.2762282292730437</v>
      </c>
      <c r="P4169" s="84" t="n">
        <v>0.2903734491619747</v>
      </c>
      <c r="Q4169" s="84" t="n">
        <v>0.3341904562217732</v>
      </c>
      <c r="R4169" s="84" t="n">
        <v>0.3056959165162297</v>
      </c>
      <c r="S4169" s="84" t="n">
        <v>0.30793756099381</v>
      </c>
      <c r="T4169" s="84" t="n">
        <v>0.3029263433928814</v>
      </c>
      <c r="U4169" s="84" t="n">
        <v>0.2962779988123143</v>
      </c>
      <c r="V4169" s="84" t="n">
        <v>0.3056109331036935</v>
      </c>
      <c r="W4169" s="84" t="n">
        <v>0.281999460881017</v>
      </c>
      <c r="X4169" s="84" t="n">
        <v>0.2929571168995526</v>
      </c>
      <c r="Y4169" s="84" t="n">
        <v>0.3056866075503239</v>
      </c>
      <c r="Z4169" s="84" t="n">
        <v>0.2961729875523441</v>
      </c>
      <c r="AA4169" s="84" t="n">
        <v>0.2863372290898966</v>
      </c>
      <c r="AB4169" s="84" t="n">
        <v>0.306424576725657</v>
      </c>
      <c r="AC4169" s="84" t="n">
        <v>0.2529956669091327</v>
      </c>
      <c r="AD4169" s="84" t="n">
        <v>0.2806199185888015</v>
      </c>
      <c r="AE4169" s="84" t="n">
        <v>0.3049872993741837</v>
      </c>
      <c r="AF4169" s="84" t="n">
        <v>0.2607990673304344</v>
      </c>
      <c r="AG4169" s="84" t="n">
        <v>0.2583203074822509</v>
      </c>
      <c r="AH4169" s="84" t="n">
        <v>0.2596277437720509</v>
      </c>
      <c r="AI4169" s="84" t="n">
        <v>0.2448848214907091</v>
      </c>
      <c r="AJ4169" s="84" t="n">
        <v>0.2705556194503504</v>
      </c>
      <c r="AK4169" s="84" t="n">
        <v>0.292162015893225</v>
      </c>
    </row>
    <row r="4170">
      <c r="A4170" s="84" t="n">
        <v>3</v>
      </c>
      <c r="B4170" s="84" t="n">
        <v>0.235715662722069</v>
      </c>
      <c r="C4170" s="84" t="n">
        <v>0.2647674341319354</v>
      </c>
      <c r="D4170" s="84" t="n">
        <v>0.2912694243221501</v>
      </c>
      <c r="E4170" s="84" t="n">
        <v>0.2207987851071371</v>
      </c>
      <c r="F4170" s="84" t="n">
        <v>0.2694769024192242</v>
      </c>
      <c r="G4170" s="84" t="n">
        <v>0.278077736566908</v>
      </c>
      <c r="H4170" s="84" t="n">
        <v>0.2305394924062606</v>
      </c>
      <c r="I4170" s="84" t="n">
        <v>0.2531307843628096</v>
      </c>
      <c r="J4170" s="84" t="n">
        <v>0.2692052009316085</v>
      </c>
      <c r="K4170" s="84" t="n">
        <v>0.2928377708258083</v>
      </c>
      <c r="L4170" s="84" t="n">
        <v>0.2780978270242742</v>
      </c>
      <c r="M4170" s="84" t="n">
        <v>0.2644901629903534</v>
      </c>
      <c r="N4170" s="84" t="n">
        <v>0.3010814378776946</v>
      </c>
      <c r="O4170" s="84" t="n">
        <v>0.2796567261465639</v>
      </c>
      <c r="P4170" s="84" t="n">
        <v>0.3084285386932042</v>
      </c>
      <c r="Q4170" s="84" t="n">
        <v>0.3504869392737653</v>
      </c>
      <c r="R4170" s="84" t="n">
        <v>0.333729532327571</v>
      </c>
      <c r="S4170" s="84" t="n">
        <v>0.3320470950914631</v>
      </c>
      <c r="T4170" s="84" t="n">
        <v>0.3292523363205537</v>
      </c>
      <c r="U4170" s="84" t="n">
        <v>0.3225207060327153</v>
      </c>
      <c r="V4170" s="84" t="n">
        <v>0.3304748242248114</v>
      </c>
      <c r="W4170" s="84" t="n">
        <v>0.3030948380027921</v>
      </c>
      <c r="X4170" s="84" t="n">
        <v>0.3184861583014945</v>
      </c>
      <c r="Y4170" s="84" t="n">
        <v>0.3294229308862947</v>
      </c>
      <c r="Z4170" s="84" t="n">
        <v>0.3126012880584492</v>
      </c>
      <c r="AA4170" s="84" t="n">
        <v>0.3051282929594883</v>
      </c>
      <c r="AB4170" s="84" t="n">
        <v>0.3272626982302919</v>
      </c>
      <c r="AC4170" s="84" t="n">
        <v>0.2693039135535226</v>
      </c>
      <c r="AD4170" s="84" t="n">
        <v>0.2938566089130256</v>
      </c>
      <c r="AE4170" s="84" t="n">
        <v>0.3162141031320578</v>
      </c>
      <c r="AF4170" s="84" t="n">
        <v>0.2932398207023163</v>
      </c>
      <c r="AG4170" s="84" t="n">
        <v>0.2609012301310668</v>
      </c>
      <c r="AH4170" s="84" t="n">
        <v>0.2541595995628751</v>
      </c>
      <c r="AI4170" s="84" t="n">
        <v>0.2474267520356322</v>
      </c>
      <c r="AJ4170" s="84" t="n">
        <v>0.2667425530616589</v>
      </c>
      <c r="AK4170" s="84" t="n">
        <v>0.292813007370376</v>
      </c>
    </row>
    <row r="4171">
      <c r="A4171" s="84" t="n">
        <v>4</v>
      </c>
      <c r="B4171" s="84" t="n">
        <v>0.241586217635021</v>
      </c>
      <c r="C4171" s="84" t="n">
        <v>0.2684736261281895</v>
      </c>
      <c r="D4171" s="84" t="n">
        <v>0.295154114331841</v>
      </c>
      <c r="E4171" s="84" t="n">
        <v>0.2279609538438015</v>
      </c>
      <c r="F4171" s="84" t="n">
        <v>0.2740357674473966</v>
      </c>
      <c r="G4171" s="84" t="n">
        <v>0.2816095319926251</v>
      </c>
      <c r="H4171" s="84" t="n">
        <v>0.2303970447717717</v>
      </c>
      <c r="I4171" s="84" t="n">
        <v>0.2576570121191155</v>
      </c>
      <c r="J4171" s="84" t="n">
        <v>0.2626846004592158</v>
      </c>
      <c r="K4171" s="84" t="n">
        <v>0.2943545177938449</v>
      </c>
      <c r="L4171" s="84" t="n">
        <v>0.2802475705058035</v>
      </c>
      <c r="M4171" s="84" t="n">
        <v>0.2670547491818927</v>
      </c>
      <c r="N4171" s="84" t="n">
        <v>0.297782532780491</v>
      </c>
      <c r="O4171" s="84" t="n">
        <v>0.2801160604313179</v>
      </c>
      <c r="P4171" s="84" t="n">
        <v>0.3187785411483568</v>
      </c>
      <c r="Q4171" s="84" t="n">
        <v>0.3389807398183963</v>
      </c>
      <c r="R4171" s="84" t="n">
        <v>0.3330377494515289</v>
      </c>
      <c r="S4171" s="84" t="n">
        <v>0.3252006310126635</v>
      </c>
      <c r="T4171" s="84" t="n">
        <v>0.3249914027787864</v>
      </c>
      <c r="U4171" s="84" t="n">
        <v>0.3214075122168836</v>
      </c>
      <c r="V4171" s="84" t="n">
        <v>0.3264182760980682</v>
      </c>
      <c r="W4171" s="84" t="n">
        <v>0.2995074169092926</v>
      </c>
      <c r="X4171" s="84" t="n">
        <v>0.3141592021316739</v>
      </c>
      <c r="Y4171" s="84" t="n">
        <v>0.323371460629271</v>
      </c>
      <c r="Z4171" s="84" t="n">
        <v>0.3050269526805178</v>
      </c>
      <c r="AA4171" s="84" t="n">
        <v>0.301404466132916</v>
      </c>
      <c r="AB4171" s="84" t="n">
        <v>0.3166178911616743</v>
      </c>
      <c r="AC4171" s="84" t="n">
        <v>0.2650734847640712</v>
      </c>
      <c r="AD4171" s="84" t="n">
        <v>0.2901653295052083</v>
      </c>
      <c r="AE4171" s="84" t="n">
        <v>0.30560430138545</v>
      </c>
      <c r="AF4171" s="84" t="n">
        <v>0.2550586603595335</v>
      </c>
      <c r="AG4171" s="84" t="n">
        <v>0.2607202393581324</v>
      </c>
      <c r="AH4171" s="84" t="n">
        <v>0.2538818747822982</v>
      </c>
      <c r="AI4171" s="84" t="n">
        <v>0.2820203215255063</v>
      </c>
      <c r="AJ4171" s="84" t="n">
        <v>0.2751897886307071</v>
      </c>
      <c r="AK4171" s="84" t="n">
        <v>0.2975474908405656</v>
      </c>
    </row>
    <row r="4172">
      <c r="A4172" s="84" t="n">
        <v>5</v>
      </c>
      <c r="B4172" s="84" t="n">
        <v>0.2510806863006792</v>
      </c>
      <c r="C4172" s="84" t="n">
        <v>0.2827957124457274</v>
      </c>
      <c r="D4172" s="84" t="n">
        <v>0.3071549320144363</v>
      </c>
      <c r="E4172" s="84" t="n">
        <v>0.2352638638875182</v>
      </c>
      <c r="F4172" s="84" t="n">
        <v>0.2864388226058185</v>
      </c>
      <c r="G4172" s="84" t="n">
        <v>0.2932213102783105</v>
      </c>
      <c r="H4172" s="84" t="n">
        <v>0.2892983413653525</v>
      </c>
      <c r="I4172" s="84" t="n">
        <v>0.3133197699850778</v>
      </c>
      <c r="J4172" s="84" t="n">
        <v>0.3176587242761751</v>
      </c>
      <c r="K4172" s="84" t="n">
        <v>0.3506930202090079</v>
      </c>
      <c r="L4172" s="84" t="n">
        <v>0.3477516970190698</v>
      </c>
      <c r="M4172" s="84" t="n">
        <v>0.3332542060002424</v>
      </c>
      <c r="N4172" s="84" t="n">
        <v>0.3514373068991609</v>
      </c>
      <c r="O4172" s="84" t="n">
        <v>0.3452924007692977</v>
      </c>
      <c r="P4172" s="84" t="n">
        <v>0.3685721037383791</v>
      </c>
      <c r="Q4172" s="84" t="n">
        <v>0.3772657050939855</v>
      </c>
      <c r="R4172" s="84" t="n">
        <v>0.3922890391494266</v>
      </c>
      <c r="S4172" s="84" t="n">
        <v>0.383534323847545</v>
      </c>
      <c r="T4172" s="84" t="n">
        <v>0.3735742656054979</v>
      </c>
      <c r="U4172" s="84" t="n">
        <v>0.3745441031905558</v>
      </c>
      <c r="V4172" s="84" t="n">
        <v>0.3778169759474185</v>
      </c>
      <c r="W4172" s="84" t="n">
        <v>0.3460191695690132</v>
      </c>
      <c r="X4172" s="84" t="n">
        <v>0.3672938921706765</v>
      </c>
      <c r="Y4172" s="84" t="n">
        <v>0.3774961746063018</v>
      </c>
      <c r="Z4172" s="84" t="n">
        <v>0.347757902224538</v>
      </c>
      <c r="AA4172" s="84" t="n">
        <v>0.3503563534734858</v>
      </c>
      <c r="AB4172" s="84" t="n">
        <v>0.3670389948670804</v>
      </c>
      <c r="AC4172" s="84" t="n">
        <v>0.309121776003866</v>
      </c>
      <c r="AD4172" s="84" t="n">
        <v>0.3490415907348265</v>
      </c>
      <c r="AE4172" s="84" t="n">
        <v>0.3664053279669039</v>
      </c>
      <c r="AF4172" s="84" t="n">
        <v>0.2328491313174628</v>
      </c>
      <c r="AG4172" s="84" t="n">
        <v>0.2670355760890117</v>
      </c>
      <c r="AH4172" s="84" t="n">
        <v>0.2698837231690731</v>
      </c>
      <c r="AI4172" s="84" t="n">
        <v>0.2659527454937713</v>
      </c>
      <c r="AJ4172" s="84" t="n">
        <v>0.2832543115629552</v>
      </c>
      <c r="AK4172" s="84" t="n">
        <v>0.3095480047812054</v>
      </c>
    </row>
    <row r="4173">
      <c r="A4173" s="84" t="n">
        <v>6</v>
      </c>
      <c r="B4173" s="84" t="n">
        <v>0.3463071299344544</v>
      </c>
      <c r="C4173" s="84" t="n">
        <v>0.3604179652859237</v>
      </c>
      <c r="D4173" s="84" t="n">
        <v>0.384778266387315</v>
      </c>
      <c r="E4173" s="84" t="n">
        <v>0.2978520443978009</v>
      </c>
      <c r="F4173" s="84" t="n">
        <v>0.3617120870273458</v>
      </c>
      <c r="G4173" s="84" t="n">
        <v>0.3680903321177652</v>
      </c>
      <c r="H4173" s="84" t="n">
        <v>0.3993031269656572</v>
      </c>
      <c r="I4173" s="84" t="n">
        <v>0.4285562281829449</v>
      </c>
      <c r="J4173" s="84" t="n">
        <v>0.4377835097393933</v>
      </c>
      <c r="K4173" s="84" t="n">
        <v>0.4677197676055907</v>
      </c>
      <c r="L4173" s="84" t="n">
        <v>0.4855937258737201</v>
      </c>
      <c r="M4173" s="84" t="n">
        <v>0.4713674996073515</v>
      </c>
      <c r="N4173" s="84" t="n">
        <v>0.4825753706145711</v>
      </c>
      <c r="O4173" s="84" t="n">
        <v>0.4970367435212658</v>
      </c>
      <c r="P4173" s="84" t="n">
        <v>0.5259632381825325</v>
      </c>
      <c r="Q4173" s="84" t="n">
        <v>0.5098423348387654</v>
      </c>
      <c r="R4173" s="84" t="n">
        <v>0.5253022177859449</v>
      </c>
      <c r="S4173" s="84" t="n">
        <v>0.5240920448331466</v>
      </c>
      <c r="T4173" s="84" t="n">
        <v>0.49686732329799</v>
      </c>
      <c r="U4173" s="84" t="n">
        <v>0.5085659427140417</v>
      </c>
      <c r="V4173" s="84" t="n">
        <v>0.5082364112060407</v>
      </c>
      <c r="W4173" s="84" t="n">
        <v>0.4567129030484363</v>
      </c>
      <c r="X4173" s="84" t="n">
        <v>0.4833489935835824</v>
      </c>
      <c r="Y4173" s="84" t="n">
        <v>0.498681188981956</v>
      </c>
      <c r="Z4173" s="84" t="n">
        <v>0.4446764465116041</v>
      </c>
      <c r="AA4173" s="84" t="n">
        <v>0.4608608431891011</v>
      </c>
      <c r="AB4173" s="84" t="n">
        <v>0.4855226129370004</v>
      </c>
      <c r="AC4173" s="84" t="n">
        <v>0.3963269511741662</v>
      </c>
      <c r="AD4173" s="84" t="n">
        <v>0.4581908075793148</v>
      </c>
      <c r="AE4173" s="84" t="n">
        <v>0.4974667431337063</v>
      </c>
      <c r="AF4173" s="84" t="n">
        <v>0.2948612721023257</v>
      </c>
      <c r="AG4173" s="84" t="n">
        <v>0.3357578014384004</v>
      </c>
      <c r="AH4173" s="84" t="n">
        <v>0.3367885563387472</v>
      </c>
      <c r="AI4173" s="84" t="n">
        <v>0.3308250400167026</v>
      </c>
      <c r="AJ4173" s="84" t="n">
        <v>0.356864208438631</v>
      </c>
      <c r="AK4173" s="84" t="n">
        <v>0.3875517347443341</v>
      </c>
    </row>
    <row r="4174">
      <c r="A4174" s="84" t="n">
        <v>7</v>
      </c>
      <c r="B4174" s="84" t="n">
        <v>0.4690975620606816</v>
      </c>
      <c r="C4174" s="84" t="n">
        <v>0.4926361177526566</v>
      </c>
      <c r="D4174" s="84" t="n">
        <v>0.5294390153203856</v>
      </c>
      <c r="E4174" s="84" t="n">
        <v>0.4133242054197566</v>
      </c>
      <c r="F4174" s="84" t="n">
        <v>0.4977448078756857</v>
      </c>
      <c r="G4174" s="84" t="n">
        <v>0.508130765392853</v>
      </c>
      <c r="H4174" s="84" t="n">
        <v>0.5789600042254129</v>
      </c>
      <c r="I4174" s="84" t="n">
        <v>0.586823590973554</v>
      </c>
      <c r="J4174" s="84" t="n">
        <v>0.5950738072413783</v>
      </c>
      <c r="K4174" s="84" t="n">
        <v>0.6165232057694544</v>
      </c>
      <c r="L4174" s="84" t="n">
        <v>0.6536604987932423</v>
      </c>
      <c r="M4174" s="84" t="n">
        <v>0.6390115442236927</v>
      </c>
      <c r="N4174" s="84" t="n">
        <v>0.6281838312670048</v>
      </c>
      <c r="O4174" s="84" t="n">
        <v>0.6788770122385341</v>
      </c>
      <c r="P4174" s="84" t="n">
        <v>0.6930348345227184</v>
      </c>
      <c r="Q4174" s="84" t="n">
        <v>0.6733757221120985</v>
      </c>
      <c r="R4174" s="84" t="n">
        <v>0.6684403858697517</v>
      </c>
      <c r="S4174" s="84" t="n">
        <v>0.6749357852504871</v>
      </c>
      <c r="T4174" s="84" t="n">
        <v>0.6474755681358897</v>
      </c>
      <c r="U4174" s="84" t="n">
        <v>0.6524477081389952</v>
      </c>
      <c r="V4174" s="84" t="n">
        <v>0.6603073830717344</v>
      </c>
      <c r="W4174" s="84" t="n">
        <v>0.6019585307532511</v>
      </c>
      <c r="X4174" s="84" t="n">
        <v>0.6286364469449246</v>
      </c>
      <c r="Y4174" s="84" t="n">
        <v>0.6479837001601135</v>
      </c>
      <c r="Z4174" s="84" t="n">
        <v>0.5936856274080856</v>
      </c>
      <c r="AA4174" s="84" t="n">
        <v>0.620811051634694</v>
      </c>
      <c r="AB4174" s="84" t="n">
        <v>0.6347812763349422</v>
      </c>
      <c r="AC4174" s="84" t="n">
        <v>0.5275441102640793</v>
      </c>
      <c r="AD4174" s="84" t="n">
        <v>0.6174467261619095</v>
      </c>
      <c r="AE4174" s="84" t="n">
        <v>0.647999207856416</v>
      </c>
      <c r="AF4174" s="84" t="n">
        <v>0.4448740025058794</v>
      </c>
      <c r="AG4174" s="84" t="n">
        <v>0.4702628118807309</v>
      </c>
      <c r="AH4174" s="84" t="n">
        <v>0.473391807235664</v>
      </c>
      <c r="AI4174" s="84" t="n">
        <v>0.4487577423620294</v>
      </c>
      <c r="AJ4174" s="84" t="n">
        <v>0.4886213993447487</v>
      </c>
      <c r="AK4174" s="84" t="n">
        <v>0.5324658638290914</v>
      </c>
    </row>
    <row r="4175">
      <c r="A4175" s="84" t="n">
        <v>8</v>
      </c>
      <c r="B4175" s="84" t="n">
        <v>0.6306722128303232</v>
      </c>
      <c r="C4175" s="84" t="n">
        <v>0.6496422547203873</v>
      </c>
      <c r="D4175" s="84" t="n">
        <v>0.6946848538252824</v>
      </c>
      <c r="E4175" s="84" t="n">
        <v>0.5821164712505473</v>
      </c>
      <c r="F4175" s="84" t="n">
        <v>0.6664662794445506</v>
      </c>
      <c r="G4175" s="84" t="n">
        <v>0.681219136637633</v>
      </c>
      <c r="H4175" s="84" t="n">
        <v>0.6972107472738883</v>
      </c>
      <c r="I4175" s="84" t="n">
        <v>0.7333838275062852</v>
      </c>
      <c r="J4175" s="84" t="n">
        <v>0.7146188080814072</v>
      </c>
      <c r="K4175" s="84" t="n">
        <v>0.7306174736597222</v>
      </c>
      <c r="L4175" s="84" t="n">
        <v>0.7753951764179532</v>
      </c>
      <c r="M4175" s="84" t="n">
        <v>0.769054567021688</v>
      </c>
      <c r="N4175" s="84" t="n">
        <v>0.7461438375311193</v>
      </c>
      <c r="O4175" s="84" t="n">
        <v>0.7987909118926505</v>
      </c>
      <c r="P4175" s="84" t="n">
        <v>0.7862989189144952</v>
      </c>
      <c r="Q4175" s="84" t="n">
        <v>0.795873975922522</v>
      </c>
      <c r="R4175" s="84" t="n">
        <v>0.7716833664002957</v>
      </c>
      <c r="S4175" s="84" t="n">
        <v>0.7593821159444962</v>
      </c>
      <c r="T4175" s="84" t="n">
        <v>0.7681901445018202</v>
      </c>
      <c r="U4175" s="84" t="n">
        <v>0.7489524051054582</v>
      </c>
      <c r="V4175" s="84" t="n">
        <v>0.7565706317219494</v>
      </c>
      <c r="W4175" s="84" t="n">
        <v>0.7082092264447249</v>
      </c>
      <c r="X4175" s="84" t="n">
        <v>0.7320654197624343</v>
      </c>
      <c r="Y4175" s="84" t="n">
        <v>0.7413651661902081</v>
      </c>
      <c r="Z4175" s="84" t="n">
        <v>0.7159451828069866</v>
      </c>
      <c r="AA4175" s="84" t="n">
        <v>0.728888982575591</v>
      </c>
      <c r="AB4175" s="84" t="n">
        <v>0.7259674659720626</v>
      </c>
      <c r="AC4175" s="84" t="n">
        <v>0.6516174911140963</v>
      </c>
      <c r="AD4175" s="84" t="n">
        <v>0.7381202183999593</v>
      </c>
      <c r="AE4175" s="84" t="n">
        <v>0.7586434655594972</v>
      </c>
      <c r="AF4175" s="84" t="n">
        <v>0.6603880092998949</v>
      </c>
      <c r="AG4175" s="84" t="n">
        <v>0.6740538036206818</v>
      </c>
      <c r="AH4175" s="84" t="n">
        <v>0.6976598186503858</v>
      </c>
      <c r="AI4175" s="84" t="n">
        <v>0.6143016215463846</v>
      </c>
      <c r="AJ4175" s="84" t="n">
        <v>0.6525663820833123</v>
      </c>
      <c r="AK4175" s="84" t="n">
        <v>0.7040013393604556</v>
      </c>
    </row>
    <row r="4176">
      <c r="A4176" s="84" t="n">
        <v>9</v>
      </c>
      <c r="B4176" s="84" t="n">
        <v>0.7827764925705135</v>
      </c>
      <c r="C4176" s="84" t="n">
        <v>0.7808050451395563</v>
      </c>
      <c r="D4176" s="84" t="n">
        <v>0.7959442385121526</v>
      </c>
      <c r="E4176" s="84" t="n">
        <v>0.7792637665848862</v>
      </c>
      <c r="F4176" s="84" t="n">
        <v>0.8144252720607608</v>
      </c>
      <c r="G4176" s="84" t="n">
        <v>0.7887913683038412</v>
      </c>
      <c r="H4176" s="84" t="n">
        <v>0.7483878609006851</v>
      </c>
      <c r="I4176" s="84" t="n">
        <v>0.8116350602614627</v>
      </c>
      <c r="J4176" s="84" t="n">
        <v>0.8170344675370025</v>
      </c>
      <c r="K4176" s="84" t="n">
        <v>0.7971278230472072</v>
      </c>
      <c r="L4176" s="84" t="n">
        <v>0.8336343041841374</v>
      </c>
      <c r="M4176" s="84" t="n">
        <v>0.8295059370600633</v>
      </c>
      <c r="N4176" s="84" t="n">
        <v>0.8095138432537097</v>
      </c>
      <c r="O4176" s="84" t="n">
        <v>0.8478830353969286</v>
      </c>
      <c r="P4176" s="84" t="n">
        <v>0.821355939832395</v>
      </c>
      <c r="Q4176" s="84" t="n">
        <v>0.8584525222952716</v>
      </c>
      <c r="R4176" s="84" t="n">
        <v>0.8275804591633269</v>
      </c>
      <c r="S4176" s="84" t="n">
        <v>0.8024937359284294</v>
      </c>
      <c r="T4176" s="84" t="n">
        <v>0.830934103498213</v>
      </c>
      <c r="U4176" s="84" t="n">
        <v>0.7992151983598385</v>
      </c>
      <c r="V4176" s="84" t="n">
        <v>0.8020121917383091</v>
      </c>
      <c r="W4176" s="84" t="n">
        <v>0.7769308036762015</v>
      </c>
      <c r="X4176" s="84" t="n">
        <v>0.7966158517116668</v>
      </c>
      <c r="Y4176" s="84" t="n">
        <v>0.8000780776162484</v>
      </c>
      <c r="Z4176" s="84" t="n">
        <v>0.7957943346372275</v>
      </c>
      <c r="AA4176" s="84" t="n">
        <v>0.7940123657663521</v>
      </c>
      <c r="AB4176" s="84" t="n">
        <v>0.7802584335657192</v>
      </c>
      <c r="AC4176" s="84" t="n">
        <v>0.7440384006249866</v>
      </c>
      <c r="AD4176" s="84" t="n">
        <v>0.8008557862888432</v>
      </c>
      <c r="AE4176" s="84" t="n">
        <v>0.8131605727701788</v>
      </c>
      <c r="AF4176" s="84" t="n">
        <v>0.7903001025132497</v>
      </c>
      <c r="AG4176" s="84" t="n">
        <v>0.8094530874514509</v>
      </c>
      <c r="AH4176" s="84" t="n">
        <v>0.8087298933968597</v>
      </c>
      <c r="AI4176" s="84" t="n">
        <v>0.7911319507272601</v>
      </c>
      <c r="AJ4176" s="84" t="n">
        <v>0.7919530801618474</v>
      </c>
      <c r="AK4176" s="84" t="n">
        <v>0.8143015663509048</v>
      </c>
    </row>
    <row r="4177">
      <c r="A4177" s="84" t="n">
        <v>10</v>
      </c>
      <c r="B4177" s="84" t="n">
        <v>0.8558294035649674</v>
      </c>
      <c r="C4177" s="84" t="n">
        <v>0.8436896534999396</v>
      </c>
      <c r="D4177" s="84" t="n">
        <v>0.8526343402968912</v>
      </c>
      <c r="E4177" s="84" t="n">
        <v>0.833400518484025</v>
      </c>
      <c r="F4177" s="84" t="n">
        <v>0.8708996962762746</v>
      </c>
      <c r="G4177" s="84" t="n">
        <v>0.8470355974435257</v>
      </c>
      <c r="H4177" s="84" t="n">
        <v>0.8753535182164915</v>
      </c>
      <c r="I4177" s="84" t="n">
        <v>0.9117785240246545</v>
      </c>
      <c r="J4177" s="84" t="n">
        <v>0.9180355842812483</v>
      </c>
      <c r="K4177" s="84" t="n">
        <v>0.9011757467415192</v>
      </c>
      <c r="L4177" s="84" t="n">
        <v>0.9359053828805751</v>
      </c>
      <c r="M4177" s="84" t="n">
        <v>0.9072080219338099</v>
      </c>
      <c r="N4177" s="84" t="n">
        <v>0.9113349735165537</v>
      </c>
      <c r="O4177" s="84" t="n">
        <v>0.9429732861274067</v>
      </c>
      <c r="P4177" s="84" t="n">
        <v>0.9093521875409192</v>
      </c>
      <c r="Q4177" s="84" t="n">
        <v>0.9522656729357982</v>
      </c>
      <c r="R4177" s="84" t="n">
        <v>0.9227528553856397</v>
      </c>
      <c r="S4177" s="84" t="n">
        <v>0.8874449233911919</v>
      </c>
      <c r="T4177" s="84" t="n">
        <v>0.9225428045711186</v>
      </c>
      <c r="U4177" s="84" t="n">
        <v>0.8921888529123618</v>
      </c>
      <c r="V4177" s="84" t="n">
        <v>0.8933413008494345</v>
      </c>
      <c r="W4177" s="84" t="n">
        <v>0.8803893458287345</v>
      </c>
      <c r="X4177" s="84" t="n">
        <v>0.8993409425839664</v>
      </c>
      <c r="Y4177" s="84" t="n">
        <v>0.9052276058063174</v>
      </c>
      <c r="Z4177" s="84" t="n">
        <v>0.9101513462292425</v>
      </c>
      <c r="AA4177" s="84" t="n">
        <v>0.8982757840808434</v>
      </c>
      <c r="AB4177" s="84" t="n">
        <v>0.8915365560918309</v>
      </c>
      <c r="AC4177" s="84" t="n">
        <v>0.8543600709620311</v>
      </c>
      <c r="AD4177" s="84" t="n">
        <v>0.9095432606996006</v>
      </c>
      <c r="AE4177" s="84" t="n">
        <v>0.9040630555450624</v>
      </c>
      <c r="AF4177" s="84" t="n">
        <v>0.8721565973641364</v>
      </c>
      <c r="AG4177" s="84" t="n">
        <v>0.89406382017542</v>
      </c>
      <c r="AH4177" s="84" t="n">
        <v>0.8769457508983752</v>
      </c>
      <c r="AI4177" s="84" t="n">
        <v>0.8588802282691906</v>
      </c>
      <c r="AJ4177" s="84" t="n">
        <v>0.8495362878223988</v>
      </c>
      <c r="AK4177" s="84" t="n">
        <v>0.8539816772374912</v>
      </c>
    </row>
    <row r="4178">
      <c r="A4178" s="84" t="n">
        <v>11</v>
      </c>
      <c r="B4178" s="84" t="n">
        <v>0.9582517721030936</v>
      </c>
      <c r="C4178" s="84" t="n">
        <v>0.9709121262147141</v>
      </c>
      <c r="D4178" s="84" t="n">
        <v>0.9497704279368375</v>
      </c>
      <c r="E4178" s="84" t="n">
        <v>0.9354796672249985</v>
      </c>
      <c r="F4178" s="84" t="n">
        <v>0.9673065683766224</v>
      </c>
      <c r="G4178" s="84" t="n">
        <v>0.9434060178413496</v>
      </c>
      <c r="H4178" s="84" t="n">
        <v>0.9246772120597128</v>
      </c>
      <c r="I4178" s="84" t="n">
        <v>0.9673271688292463</v>
      </c>
      <c r="J4178" s="84" t="n">
        <v>0.9677725399507842</v>
      </c>
      <c r="K4178" s="84" t="n">
        <v>0.9495723722473567</v>
      </c>
      <c r="L4178" s="84" t="n">
        <v>0.9644290498417877</v>
      </c>
      <c r="M4178" s="84" t="n">
        <v>0.9441141097422001</v>
      </c>
      <c r="N4178" s="84" t="n">
        <v>0.9486767058368957</v>
      </c>
      <c r="O4178" s="84" t="n">
        <v>0.9758724666814859</v>
      </c>
      <c r="P4178" s="84" t="n">
        <v>0.9353716896359828</v>
      </c>
      <c r="Q4178" s="84" t="n">
        <v>1</v>
      </c>
      <c r="R4178" s="84" t="n">
        <v>0.9613810698063762</v>
      </c>
      <c r="S4178" s="84" t="n">
        <v>0.9240178903516394</v>
      </c>
      <c r="T4178" s="84" t="n">
        <v>0.9649534791001896</v>
      </c>
      <c r="U4178" s="84" t="n">
        <v>0.9332311789685042</v>
      </c>
      <c r="V4178" s="84" t="n">
        <v>0.9364527220748151</v>
      </c>
      <c r="W4178" s="84" t="n">
        <v>0.9423759590484148</v>
      </c>
      <c r="X4178" s="84" t="n">
        <v>0.9472913710500719</v>
      </c>
      <c r="Y4178" s="84" t="n">
        <v>0.9524126938916094</v>
      </c>
      <c r="Z4178" s="84" t="n">
        <v>0.9606162656010746</v>
      </c>
      <c r="AA4178" s="84" t="n">
        <v>0.9442701725401643</v>
      </c>
      <c r="AB4178" s="84" t="n">
        <v>0.942718659822774</v>
      </c>
      <c r="AC4178" s="84" t="n">
        <v>0.9245133254124949</v>
      </c>
      <c r="AD4178" s="84" t="n">
        <v>0.9579577196440924</v>
      </c>
      <c r="AE4178" s="84" t="n">
        <v>0.9459917191232848</v>
      </c>
      <c r="AF4178" s="84" t="n">
        <v>0.9682326179739899</v>
      </c>
      <c r="AG4178" s="84" t="n">
        <v>0.9853668815751685</v>
      </c>
      <c r="AH4178" s="84" t="n">
        <v>0.9737153332668192</v>
      </c>
      <c r="AI4178" s="84" t="n">
        <v>0.9530029925534137</v>
      </c>
      <c r="AJ4178" s="84" t="n">
        <v>0.9621218533414807</v>
      </c>
      <c r="AK4178" s="84" t="n">
        <v>0.9342171554942982</v>
      </c>
    </row>
    <row r="4179">
      <c r="A4179" s="84" t="n">
        <v>12</v>
      </c>
      <c r="B4179" s="84" t="n">
        <v>0.9862198594180978</v>
      </c>
      <c r="C4179" s="84" t="n">
        <v>1</v>
      </c>
      <c r="D4179" s="84" t="n">
        <v>0.988260115159291</v>
      </c>
      <c r="E4179" s="84" t="n">
        <v>0.9545336076340866</v>
      </c>
      <c r="F4179" s="84" t="n">
        <v>0.9974375400384368</v>
      </c>
      <c r="G4179" s="84" t="n">
        <v>0.9871338560845258</v>
      </c>
      <c r="H4179" s="84" t="n">
        <v>0.9061430142239565</v>
      </c>
      <c r="I4179" s="84" t="n">
        <v>0.9493844319970967</v>
      </c>
      <c r="J4179" s="84" t="n">
        <v>0.948058545070019</v>
      </c>
      <c r="K4179" s="84" t="n">
        <v>0.9256992953478262</v>
      </c>
      <c r="L4179" s="84" t="n">
        <v>0.9231593518913991</v>
      </c>
      <c r="M4179" s="84" t="n">
        <v>0.9075673221804433</v>
      </c>
      <c r="N4179" s="84" t="n">
        <v>0.9358455164015882</v>
      </c>
      <c r="O4179" s="84" t="n">
        <v>0.9450868681401874</v>
      </c>
      <c r="P4179" s="84" t="n">
        <v>0.9058029576404349</v>
      </c>
      <c r="Q4179" s="84" t="n">
        <v>0.9889491604783596</v>
      </c>
      <c r="R4179" s="84" t="n">
        <v>0.9400092108169452</v>
      </c>
      <c r="S4179" s="84" t="n">
        <v>0.9035018171345824</v>
      </c>
      <c r="T4179" s="84" t="n">
        <v>0.9426212550709906</v>
      </c>
      <c r="U4179" s="84" t="n">
        <v>0.9113669643413889</v>
      </c>
      <c r="V4179" s="84" t="n">
        <v>0.9229456242716708</v>
      </c>
      <c r="W4179" s="84" t="n">
        <v>0.9182684893000975</v>
      </c>
      <c r="X4179" s="84" t="n">
        <v>0.9258975064956175</v>
      </c>
      <c r="Y4179" s="84" t="n">
        <v>0.9478681762279138</v>
      </c>
      <c r="Z4179" s="84" t="n">
        <v>0.9412047164956022</v>
      </c>
      <c r="AA4179" s="84" t="n">
        <v>0.9290839241085016</v>
      </c>
      <c r="AB4179" s="84" t="n">
        <v>0.9279021425470518</v>
      </c>
      <c r="AC4179" s="84" t="n">
        <v>0.9255674896743233</v>
      </c>
      <c r="AD4179" s="84" t="n">
        <v>0.942693397038863</v>
      </c>
      <c r="AE4179" s="84" t="n">
        <v>0.921897733347528</v>
      </c>
      <c r="AF4179" s="84" t="n">
        <v>1</v>
      </c>
      <c r="AG4179" s="84" t="n">
        <v>1</v>
      </c>
      <c r="AH4179" s="84" t="n">
        <v>1</v>
      </c>
      <c r="AI4179" s="84" t="n">
        <v>1</v>
      </c>
      <c r="AJ4179" s="84" t="n">
        <v>1</v>
      </c>
      <c r="AK4179" s="84" t="n">
        <v>1</v>
      </c>
    </row>
    <row r="4180">
      <c r="A4180" s="84" t="n">
        <v>13</v>
      </c>
      <c r="B4180" s="84" t="n">
        <v>0.9468406145267967</v>
      </c>
      <c r="C4180" s="84" t="n">
        <v>0.9680651935309451</v>
      </c>
      <c r="D4180" s="84" t="n">
        <v>0.9722092569762906</v>
      </c>
      <c r="E4180" s="84" t="n">
        <v>0.936602122587416</v>
      </c>
      <c r="F4180" s="84" t="n">
        <v>0.9676723474995285</v>
      </c>
      <c r="G4180" s="84" t="n">
        <v>0.9496355889921261</v>
      </c>
      <c r="H4180" s="84" t="n">
        <v>0.8349544087542874</v>
      </c>
      <c r="I4180" s="84" t="n">
        <v>0.87749346034494</v>
      </c>
      <c r="J4180" s="84" t="n">
        <v>0.8725692694384327</v>
      </c>
      <c r="K4180" s="84" t="n">
        <v>0.8637606141677329</v>
      </c>
      <c r="L4180" s="84" t="n">
        <v>0.8381932516924538</v>
      </c>
      <c r="M4180" s="84" t="n">
        <v>0.826552646809292</v>
      </c>
      <c r="N4180" s="84" t="n">
        <v>0.8737678501647257</v>
      </c>
      <c r="O4180" s="84" t="n">
        <v>0.8538331727945246</v>
      </c>
      <c r="P4180" s="84" t="n">
        <v>0.8115000368272884</v>
      </c>
      <c r="Q4180" s="84" t="n">
        <v>0.8940927982382461</v>
      </c>
      <c r="R4180" s="84" t="n">
        <v>0.8636170787460075</v>
      </c>
      <c r="S4180" s="84" t="n">
        <v>0.8333185646210836</v>
      </c>
      <c r="T4180" s="84" t="n">
        <v>0.8580328187787974</v>
      </c>
      <c r="U4180" s="84" t="n">
        <v>0.8447069517279823</v>
      </c>
      <c r="V4180" s="84" t="n">
        <v>0.8450768560441797</v>
      </c>
      <c r="W4180" s="84" t="n">
        <v>0.85628589935641</v>
      </c>
      <c r="X4180" s="84" t="n">
        <v>0.8586260887882285</v>
      </c>
      <c r="Y4180" s="84" t="n">
        <v>0.8701868630315681</v>
      </c>
      <c r="Z4180" s="84" t="n">
        <v>0.8906197520174602</v>
      </c>
      <c r="AA4180" s="84" t="n">
        <v>0.8674867473572665</v>
      </c>
      <c r="AB4180" s="84" t="n">
        <v>0.8639520927500703</v>
      </c>
      <c r="AC4180" s="84" t="n">
        <v>0.8941754294592588</v>
      </c>
      <c r="AD4180" s="84" t="n">
        <v>0.8796796309961953</v>
      </c>
      <c r="AE4180" s="84" t="n">
        <v>0.848625024182129</v>
      </c>
      <c r="AF4180" s="84" t="n">
        <v>0.9797620084556681</v>
      </c>
      <c r="AG4180" s="84" t="n">
        <v>0.9771071208467023</v>
      </c>
      <c r="AH4180" s="84" t="n">
        <v>0.9759312969572216</v>
      </c>
      <c r="AI4180" s="84" t="n">
        <v>0.9612151158744517</v>
      </c>
      <c r="AJ4180" s="84" t="n">
        <v>0.9612560398156119</v>
      </c>
      <c r="AK4180" s="84" t="n">
        <v>0.9637064464508898</v>
      </c>
    </row>
    <row r="4181">
      <c r="A4181" s="84" t="n">
        <v>14</v>
      </c>
      <c r="B4181" s="84" t="n">
        <v>0.8838345641664442</v>
      </c>
      <c r="C4181" s="84" t="n">
        <v>0.8764735399028648</v>
      </c>
      <c r="D4181" s="84" t="n">
        <v>0.8890707511726279</v>
      </c>
      <c r="E4181" s="84" t="n">
        <v>0.8799441899903394</v>
      </c>
      <c r="F4181" s="84" t="n">
        <v>0.8823715861172442</v>
      </c>
      <c r="G4181" s="84" t="n">
        <v>0.8528337024024959</v>
      </c>
      <c r="H4181" s="84" t="n">
        <v>0.8525618966982559</v>
      </c>
      <c r="I4181" s="84" t="n">
        <v>0.8688026198714017</v>
      </c>
      <c r="J4181" s="84" t="n">
        <v>0.8670066312866279</v>
      </c>
      <c r="K4181" s="84" t="n">
        <v>0.88919635368519</v>
      </c>
      <c r="L4181" s="84" t="n">
        <v>0.8503612664718133</v>
      </c>
      <c r="M4181" s="84" t="n">
        <v>0.8369702024631789</v>
      </c>
      <c r="N4181" s="84" t="n">
        <v>0.8780253989348078</v>
      </c>
      <c r="O4181" s="84" t="n">
        <v>0.8595204882957007</v>
      </c>
      <c r="P4181" s="84" t="n">
        <v>0.827525022096373</v>
      </c>
      <c r="Q4181" s="84" t="n">
        <v>0.870884877548054</v>
      </c>
      <c r="R4181" s="84" t="n">
        <v>0.8655777779649015</v>
      </c>
      <c r="S4181" s="84" t="n">
        <v>0.8557578739583686</v>
      </c>
      <c r="T4181" s="84" t="n">
        <v>0.86661496916646</v>
      </c>
      <c r="U4181" s="84" t="n">
        <v>0.8592912554440827</v>
      </c>
      <c r="V4181" s="84" t="n">
        <v>0.8546656212299021</v>
      </c>
      <c r="W4181" s="84" t="n">
        <v>0.8783589325444137</v>
      </c>
      <c r="X4181" s="84" t="n">
        <v>0.8788217990683467</v>
      </c>
      <c r="Y4181" s="84" t="n">
        <v>0.873042883994225</v>
      </c>
      <c r="Z4181" s="84" t="n">
        <v>0.9125228756166677</v>
      </c>
      <c r="AA4181" s="84" t="n">
        <v>0.8819966949088159</v>
      </c>
      <c r="AB4181" s="84" t="n">
        <v>0.8805250389437933</v>
      </c>
      <c r="AC4181" s="84" t="n">
        <v>0.8967695248874158</v>
      </c>
      <c r="AD4181" s="84" t="n">
        <v>0.8918250308733449</v>
      </c>
      <c r="AE4181" s="84" t="n">
        <v>0.8624577742825779</v>
      </c>
      <c r="AF4181" s="84" t="n">
        <v>0.9045169481872575</v>
      </c>
      <c r="AG4181" s="84" t="n">
        <v>0.8988512714818296</v>
      </c>
      <c r="AH4181" s="84" t="n">
        <v>0.8903973156382972</v>
      </c>
      <c r="AI4181" s="84" t="n">
        <v>0.888515206346997</v>
      </c>
      <c r="AJ4181" s="84" t="n">
        <v>0.8635785515578035</v>
      </c>
      <c r="AK4181" s="84" t="n">
        <v>0.8597199023512788</v>
      </c>
    </row>
    <row r="4182">
      <c r="A4182" s="84" t="n">
        <v>15</v>
      </c>
      <c r="B4182" s="84" t="n">
        <v>0.9061119020078893</v>
      </c>
      <c r="C4182" s="84" t="n">
        <v>0.8800297357612947</v>
      </c>
      <c r="D4182" s="84" t="n">
        <v>0.8935749822614502</v>
      </c>
      <c r="E4182" s="84" t="n">
        <v>0.8946803261028211</v>
      </c>
      <c r="F4182" s="84" t="n">
        <v>0.8893414504646796</v>
      </c>
      <c r="G4182" s="84" t="n">
        <v>0.8476353502771541</v>
      </c>
      <c r="H4182" s="84" t="n">
        <v>0.8681687156185027</v>
      </c>
      <c r="I4182" s="84" t="n">
        <v>0.8775314980320635</v>
      </c>
      <c r="J4182" s="84" t="n">
        <v>0.8685858855386562</v>
      </c>
      <c r="K4182" s="84" t="n">
        <v>0.8818268918778277</v>
      </c>
      <c r="L4182" s="84" t="n">
        <v>0.8545250629248889</v>
      </c>
      <c r="M4182" s="84" t="n">
        <v>0.8386533914429167</v>
      </c>
      <c r="N4182" s="84" t="n">
        <v>0.8733975648987129</v>
      </c>
      <c r="O4182" s="84" t="n">
        <v>0.8602536513182977</v>
      </c>
      <c r="P4182" s="84" t="n">
        <v>0.8407255589563966</v>
      </c>
      <c r="Q4182" s="84" t="n">
        <v>0.8489941562141841</v>
      </c>
      <c r="R4182" s="84" t="n">
        <v>0.8670101398873929</v>
      </c>
      <c r="S4182" s="84" t="n">
        <v>0.8660299019785024</v>
      </c>
      <c r="T4182" s="84" t="n">
        <v>0.8782414264125817</v>
      </c>
      <c r="U4182" s="84" t="n">
        <v>0.8693434792998259</v>
      </c>
      <c r="V4182" s="84" t="n">
        <v>0.8679677079244241</v>
      </c>
      <c r="W4182" s="84" t="n">
        <v>0.8911663611212066</v>
      </c>
      <c r="X4182" s="84" t="n">
        <v>0.8800375763074375</v>
      </c>
      <c r="Y4182" s="84" t="n">
        <v>0.871315712483273</v>
      </c>
      <c r="Z4182" s="84" t="n">
        <v>0.9042793526248373</v>
      </c>
      <c r="AA4182" s="84" t="n">
        <v>0.8801706825325096</v>
      </c>
      <c r="AB4182" s="84" t="n">
        <v>0.8814152557521898</v>
      </c>
      <c r="AC4182" s="84" t="n">
        <v>0.9026688384286692</v>
      </c>
      <c r="AD4182" s="84" t="n">
        <v>0.8849935482412223</v>
      </c>
      <c r="AE4182" s="84" t="n">
        <v>0.8712863976812631</v>
      </c>
      <c r="AF4182" s="84" t="n">
        <v>0.9027078908401397</v>
      </c>
      <c r="AG4182" s="84" t="n">
        <v>0.8995717706353297</v>
      </c>
      <c r="AH4182" s="84" t="n">
        <v>0.8863382162717548</v>
      </c>
      <c r="AI4182" s="84" t="n">
        <v>0.8964541721762126</v>
      </c>
      <c r="AJ4182" s="84" t="n">
        <v>0.8650624417741107</v>
      </c>
      <c r="AK4182" s="84" t="n">
        <v>0.8519625134812082</v>
      </c>
    </row>
    <row r="4183">
      <c r="A4183" s="84" t="n">
        <v>16</v>
      </c>
      <c r="B4183" s="84" t="n">
        <v>0.8898237535961088</v>
      </c>
      <c r="C4183" s="84" t="n">
        <v>0.8665136167152582</v>
      </c>
      <c r="D4183" s="84" t="n">
        <v>0.8681605420705369</v>
      </c>
      <c r="E4183" s="84" t="n">
        <v>0.889201840409783</v>
      </c>
      <c r="F4183" s="84" t="n">
        <v>0.8680971728684169</v>
      </c>
      <c r="G4183" s="84" t="n">
        <v>0.8437024840442765</v>
      </c>
      <c r="H4183" s="84" t="n">
        <v>1</v>
      </c>
      <c r="I4183" s="84" t="n">
        <v>0.9950034413826391</v>
      </c>
      <c r="J4183" s="84" t="n">
        <v>0.9874166971383017</v>
      </c>
      <c r="K4183" s="84" t="n">
        <v>1</v>
      </c>
      <c r="L4183" s="84" t="n">
        <v>1</v>
      </c>
      <c r="M4183" s="84" t="n">
        <v>1</v>
      </c>
      <c r="N4183" s="84" t="n">
        <v>1</v>
      </c>
      <c r="O4183" s="84" t="n">
        <v>1</v>
      </c>
      <c r="P4183" s="84" t="n">
        <v>1</v>
      </c>
      <c r="Q4183" s="84" t="n">
        <v>0.9585378058082833</v>
      </c>
      <c r="R4183" s="84" t="n">
        <v>1</v>
      </c>
      <c r="S4183" s="84" t="n">
        <v>1</v>
      </c>
      <c r="T4183" s="84" t="n">
        <v>1</v>
      </c>
      <c r="U4183" s="84" t="n">
        <v>1</v>
      </c>
      <c r="V4183" s="84" t="n">
        <v>1</v>
      </c>
      <c r="W4183" s="84" t="n">
        <v>1</v>
      </c>
      <c r="X4183" s="84" t="n">
        <v>1</v>
      </c>
      <c r="Y4183" s="84" t="n">
        <v>1</v>
      </c>
      <c r="Z4183" s="84" t="n">
        <v>1</v>
      </c>
      <c r="AA4183" s="84" t="n">
        <v>1</v>
      </c>
      <c r="AB4183" s="84" t="n">
        <v>1</v>
      </c>
      <c r="AC4183" s="84" t="n">
        <v>1</v>
      </c>
      <c r="AD4183" s="84" t="n">
        <v>1</v>
      </c>
      <c r="AE4183" s="84" t="n">
        <v>1</v>
      </c>
      <c r="AF4183" s="84" t="n">
        <v>0.8799003678416607</v>
      </c>
      <c r="AG4183" s="84" t="n">
        <v>0.8743283207260419</v>
      </c>
      <c r="AH4183" s="84" t="n">
        <v>0.8565639026632988</v>
      </c>
      <c r="AI4183" s="84" t="n">
        <v>0.8615230704989908</v>
      </c>
      <c r="AJ4183" s="84" t="n">
        <v>0.841113516617349</v>
      </c>
      <c r="AK4183" s="84" t="n">
        <v>0.8396731026051343</v>
      </c>
    </row>
    <row r="4184">
      <c r="A4184" s="84" t="n">
        <v>17</v>
      </c>
      <c r="B4184" s="84" t="n">
        <v>1</v>
      </c>
      <c r="C4184" s="84" t="n">
        <v>0.9850036795459758</v>
      </c>
      <c r="D4184" s="84" t="n">
        <v>1</v>
      </c>
      <c r="E4184" s="84" t="n">
        <v>1</v>
      </c>
      <c r="F4184" s="84" t="n">
        <v>1</v>
      </c>
      <c r="G4184" s="84" t="n">
        <v>1</v>
      </c>
      <c r="H4184" s="84" t="n">
        <v>0.9674835264912586</v>
      </c>
      <c r="I4184" s="84" t="n">
        <v>1</v>
      </c>
      <c r="J4184" s="84" t="n">
        <v>1</v>
      </c>
      <c r="K4184" s="84" t="n">
        <v>0.9789782849586451</v>
      </c>
      <c r="L4184" s="84" t="n">
        <v>0.9782945909451061</v>
      </c>
      <c r="M4184" s="84" t="n">
        <v>0.9908546971156295</v>
      </c>
      <c r="N4184" s="84" t="n">
        <v>0.9945628072599328</v>
      </c>
      <c r="O4184" s="84" t="n">
        <v>0.9854618416969224</v>
      </c>
      <c r="P4184" s="84" t="n">
        <v>0.9901379591135262</v>
      </c>
      <c r="Q4184" s="84" t="n">
        <v>0.9603811131106359</v>
      </c>
      <c r="R4184" s="84" t="n">
        <v>0.9891152153152607</v>
      </c>
      <c r="S4184" s="84" t="n">
        <v>0.994587655610731</v>
      </c>
      <c r="T4184" s="84" t="n">
        <v>0.9971570941803319</v>
      </c>
      <c r="U4184" s="84" t="n">
        <v>0.9887988010986301</v>
      </c>
      <c r="V4184" s="84" t="n">
        <v>0.9852135095641021</v>
      </c>
      <c r="W4184" s="84" t="n">
        <v>0.977841136924152</v>
      </c>
      <c r="X4184" s="84" t="n">
        <v>0.982623756751669</v>
      </c>
      <c r="Y4184" s="84" t="n">
        <v>0.9951847586669113</v>
      </c>
      <c r="Z4184" s="84" t="n">
        <v>0.9695711197015728</v>
      </c>
      <c r="AA4184" s="84" t="n">
        <v>0.9704948370575992</v>
      </c>
      <c r="AB4184" s="84" t="n">
        <v>0.9707346970045201</v>
      </c>
      <c r="AC4184" s="84" t="n">
        <v>0.9592406511780474</v>
      </c>
      <c r="AD4184" s="84" t="n">
        <v>0.9545816575866185</v>
      </c>
      <c r="AE4184" s="84" t="n">
        <v>0.951157250803877</v>
      </c>
      <c r="AF4184" s="84" t="n">
        <v>0.956003055296853</v>
      </c>
      <c r="AG4184" s="84" t="n">
        <v>0.9779664661912412</v>
      </c>
      <c r="AH4184" s="84" t="n">
        <v>0.9636653136335444</v>
      </c>
      <c r="AI4184" s="84" t="n">
        <v>0.9352947317141068</v>
      </c>
      <c r="AJ4184" s="84" t="n">
        <v>0.9555159126627832</v>
      </c>
      <c r="AK4184" s="84" t="n">
        <v>0.9899742640331103</v>
      </c>
    </row>
    <row r="4185">
      <c r="A4185" s="84" t="n">
        <v>18</v>
      </c>
      <c r="B4185" s="84" t="n">
        <v>0.9254660112109621</v>
      </c>
      <c r="C4185" s="84" t="n">
        <v>0.9259474157252239</v>
      </c>
      <c r="D4185" s="84" t="n">
        <v>0.9336916624980199</v>
      </c>
      <c r="E4185" s="84" t="n">
        <v>0.9360304696242036</v>
      </c>
      <c r="F4185" s="84" t="n">
        <v>0.9426846850220468</v>
      </c>
      <c r="G4185" s="84" t="n">
        <v>0.9612429191727416</v>
      </c>
      <c r="H4185" s="84" t="n">
        <v>0.7704320324716585</v>
      </c>
      <c r="I4185" s="84" t="n">
        <v>0.8315598690064296</v>
      </c>
      <c r="J4185" s="84" t="n">
        <v>0.8349484947012298</v>
      </c>
      <c r="K4185" s="84" t="n">
        <v>0.8098556411967454</v>
      </c>
      <c r="L4185" s="84" t="n">
        <v>0.7926572919319184</v>
      </c>
      <c r="M4185" s="84" t="n">
        <v>0.8123671001457999</v>
      </c>
      <c r="N4185" s="84" t="n">
        <v>0.8446294732435965</v>
      </c>
      <c r="O4185" s="84" t="n">
        <v>0.812034558260554</v>
      </c>
      <c r="P4185" s="84" t="n">
        <v>0.8172993117389029</v>
      </c>
      <c r="Q4185" s="84" t="n">
        <v>0.8313586062384313</v>
      </c>
      <c r="R4185" s="84" t="n">
        <v>0.8327470235955393</v>
      </c>
      <c r="S4185" s="84" t="n">
        <v>0.8511383762267263</v>
      </c>
      <c r="T4185" s="84" t="n">
        <v>0.8556434078151822</v>
      </c>
      <c r="U4185" s="84" t="n">
        <v>0.8345593112594532</v>
      </c>
      <c r="V4185" s="84" t="n">
        <v>0.8356961848408928</v>
      </c>
      <c r="W4185" s="84" t="n">
        <v>0.8153597948665681</v>
      </c>
      <c r="X4185" s="84" t="n">
        <v>0.8165808048179941</v>
      </c>
      <c r="Y4185" s="84" t="n">
        <v>0.8383311046026207</v>
      </c>
      <c r="Z4185" s="84" t="n">
        <v>0.8163348185722549</v>
      </c>
      <c r="AA4185" s="84" t="n">
        <v>0.7881601673712931</v>
      </c>
      <c r="AB4185" s="84" t="n">
        <v>0.7873709747439924</v>
      </c>
      <c r="AC4185" s="84" t="n">
        <v>0.7725358910379762</v>
      </c>
      <c r="AD4185" s="84" t="n">
        <v>0.7514318338046444</v>
      </c>
      <c r="AE4185" s="84" t="n">
        <v>0.7510625827772877</v>
      </c>
      <c r="AF4185" s="84" t="n">
        <v>0.8862186681317797</v>
      </c>
      <c r="AG4185" s="84" t="n">
        <v>0.9221534726702492</v>
      </c>
      <c r="AH4185" s="84" t="n">
        <v>0.9104442604615014</v>
      </c>
      <c r="AI4185" s="84" t="n">
        <v>0.8738221170575543</v>
      </c>
      <c r="AJ4185" s="84" t="n">
        <v>0.9081574031555654</v>
      </c>
      <c r="AK4185" s="84" t="n">
        <v>0.9570532512585707</v>
      </c>
    </row>
    <row r="4186">
      <c r="A4186" s="84" t="n">
        <v>19</v>
      </c>
      <c r="B4186" s="84" t="n">
        <v>0.7126152979209301</v>
      </c>
      <c r="C4186" s="84" t="n">
        <v>0.706980598703147</v>
      </c>
      <c r="D4186" s="84" t="n">
        <v>0.7124387522944997</v>
      </c>
      <c r="E4186" s="84" t="n">
        <v>0.6997744663993162</v>
      </c>
      <c r="F4186" s="84" t="n">
        <v>0.7147802182370648</v>
      </c>
      <c r="G4186" s="84" t="n">
        <v>0.7249551297401047</v>
      </c>
      <c r="H4186" s="84" t="n">
        <v>0.6806115965178755</v>
      </c>
      <c r="I4186" s="84" t="n">
        <v>0.7184398996833106</v>
      </c>
      <c r="J4186" s="84" t="n">
        <v>0.7401161545784868</v>
      </c>
      <c r="K4186" s="84" t="n">
        <v>0.7227521228335466</v>
      </c>
      <c r="L4186" s="84" t="n">
        <v>0.7230069727168235</v>
      </c>
      <c r="M4186" s="84" t="n">
        <v>0.7426061961721975</v>
      </c>
      <c r="N4186" s="84" t="n">
        <v>0.7612625995781966</v>
      </c>
      <c r="O4186" s="84" t="n">
        <v>0.7363917855674003</v>
      </c>
      <c r="P4186" s="84" t="n">
        <v>0.749552446150321</v>
      </c>
      <c r="Q4186" s="84" t="n">
        <v>0.7593525656445081</v>
      </c>
      <c r="R4186" s="84" t="n">
        <v>0.7567411585549512</v>
      </c>
      <c r="S4186" s="84" t="n">
        <v>0.7696051740240117</v>
      </c>
      <c r="T4186" s="84" t="n">
        <v>0.759827206129168</v>
      </c>
      <c r="U4186" s="84" t="n">
        <v>0.7497234801451839</v>
      </c>
      <c r="V4186" s="84" t="n">
        <v>0.7596915276461846</v>
      </c>
      <c r="W4186" s="84" t="n">
        <v>0.7134180277632867</v>
      </c>
      <c r="X4186" s="84" t="n">
        <v>0.720664812868994</v>
      </c>
      <c r="Y4186" s="84" t="n">
        <v>0.75300946895846</v>
      </c>
      <c r="Z4186" s="84" t="n">
        <v>0.7287095534194337</v>
      </c>
      <c r="AA4186" s="84" t="n">
        <v>0.7033147087097452</v>
      </c>
      <c r="AB4186" s="84" t="n">
        <v>0.7009944074159197</v>
      </c>
      <c r="AC4186" s="84" t="n">
        <v>0.6760072464403176</v>
      </c>
      <c r="AD4186" s="84" t="n">
        <v>0.6811177491973817</v>
      </c>
      <c r="AE4186" s="84" t="n">
        <v>0.6839163945103991</v>
      </c>
      <c r="AF4186" s="84" t="n">
        <v>0.6670027939885694</v>
      </c>
      <c r="AG4186" s="84" t="n">
        <v>0.7195295394549784</v>
      </c>
      <c r="AH4186" s="84" t="n">
        <v>0.6994971197723123</v>
      </c>
      <c r="AI4186" s="84" t="n">
        <v>0.6736376922541583</v>
      </c>
      <c r="AJ4186" s="84" t="n">
        <v>0.6843821468632327</v>
      </c>
      <c r="AK4186" s="84" t="n">
        <v>0.7277126916083618</v>
      </c>
    </row>
    <row r="4187">
      <c r="A4187" s="84" t="n">
        <v>20</v>
      </c>
      <c r="B4187" s="84" t="n">
        <v>0.6714268766497613</v>
      </c>
      <c r="C4187" s="84" t="n">
        <v>0.6607575373807739</v>
      </c>
      <c r="D4187" s="84" t="n">
        <v>0.6863998872546865</v>
      </c>
      <c r="E4187" s="84" t="n">
        <v>0.6502283136758849</v>
      </c>
      <c r="F4187" s="84" t="n">
        <v>0.6761142889240476</v>
      </c>
      <c r="G4187" s="84" t="n">
        <v>0.6957392342883663</v>
      </c>
      <c r="H4187" s="84" t="n">
        <v>0.6300186782460054</v>
      </c>
      <c r="I4187" s="84" t="n">
        <v>0.6627321648224384</v>
      </c>
      <c r="J4187" s="84" t="n">
        <v>0.6911322600729343</v>
      </c>
      <c r="K4187" s="84" t="n">
        <v>0.6642800732201564</v>
      </c>
      <c r="L4187" s="84" t="n">
        <v>0.6749281474364893</v>
      </c>
      <c r="M4187" s="84" t="n">
        <v>0.6963991804225114</v>
      </c>
      <c r="N4187" s="84" t="n">
        <v>0.6736528129239803</v>
      </c>
      <c r="O4187" s="84" t="n">
        <v>0.6766313481286759</v>
      </c>
      <c r="P4187" s="84" t="n">
        <v>0.692778066485531</v>
      </c>
      <c r="Q4187" s="84" t="n">
        <v>0.6937267094327683</v>
      </c>
      <c r="R4187" s="84" t="n">
        <v>0.6813860530613011</v>
      </c>
      <c r="S4187" s="84" t="n">
        <v>0.6904522607206277</v>
      </c>
      <c r="T4187" s="84" t="n">
        <v>0.6752771319396017</v>
      </c>
      <c r="U4187" s="84" t="n">
        <v>0.6664396337173851</v>
      </c>
      <c r="V4187" s="84" t="n">
        <v>0.67734591282866</v>
      </c>
      <c r="W4187" s="84" t="n">
        <v>0.6371300094815204</v>
      </c>
      <c r="X4187" s="84" t="n">
        <v>0.6472879708545191</v>
      </c>
      <c r="Y4187" s="84" t="n">
        <v>0.6796720194120247</v>
      </c>
      <c r="Z4187" s="84" t="n">
        <v>0.6700675189869214</v>
      </c>
      <c r="AA4187" s="84" t="n">
        <v>0.6498680554549158</v>
      </c>
      <c r="AB4187" s="84" t="n">
        <v>0.6460399908067112</v>
      </c>
      <c r="AC4187" s="84" t="n">
        <v>0.6124882157706478</v>
      </c>
      <c r="AD4187" s="84" t="n">
        <v>0.639426818701034</v>
      </c>
      <c r="AE4187" s="84" t="n">
        <v>0.646162510774641</v>
      </c>
      <c r="AF4187" s="84" t="n">
        <v>0.6228483942940991</v>
      </c>
      <c r="AG4187" s="84" t="n">
        <v>0.6745982192470843</v>
      </c>
      <c r="AH4187" s="84" t="n">
        <v>0.6612364470598806</v>
      </c>
      <c r="AI4187" s="84" t="n">
        <v>0.6372242327232236</v>
      </c>
      <c r="AJ4187" s="84" t="n">
        <v>0.6433973071765228</v>
      </c>
      <c r="AK4187" s="84" t="n">
        <v>0.7038385914911678</v>
      </c>
    </row>
    <row r="4188">
      <c r="A4188" s="84" t="n">
        <v>21</v>
      </c>
      <c r="B4188" s="84" t="n">
        <v>0.6461614319186169</v>
      </c>
      <c r="C4188" s="84" t="n">
        <v>0.618355036367327</v>
      </c>
      <c r="D4188" s="84" t="n">
        <v>0.6637210558152091</v>
      </c>
      <c r="E4188" s="84" t="n">
        <v>0.619986308129635</v>
      </c>
      <c r="F4188" s="84" t="n">
        <v>0.6503452500203951</v>
      </c>
      <c r="G4188" s="84" t="n">
        <v>0.649155712590139</v>
      </c>
      <c r="H4188" s="84" t="n">
        <v>0.5257854226453325</v>
      </c>
      <c r="I4188" s="84" t="n">
        <v>0.5730652567363973</v>
      </c>
      <c r="J4188" s="84" t="n">
        <v>0.587631480987347</v>
      </c>
      <c r="K4188" s="84" t="n">
        <v>0.5445381803934052</v>
      </c>
      <c r="L4188" s="84" t="n">
        <v>0.5480293679916485</v>
      </c>
      <c r="M4188" s="84" t="n">
        <v>0.5723968481981558</v>
      </c>
      <c r="N4188" s="84" t="n">
        <v>0.5495296791690387</v>
      </c>
      <c r="O4188" s="84" t="n">
        <v>0.5584299519242645</v>
      </c>
      <c r="P4188" s="84" t="n">
        <v>0.5757716339858584</v>
      </c>
      <c r="Q4188" s="84" t="n">
        <v>0.5831694337714994</v>
      </c>
      <c r="R4188" s="84" t="n">
        <v>0.5648346727450284</v>
      </c>
      <c r="S4188" s="84" t="n">
        <v>0.5750429361443635</v>
      </c>
      <c r="T4188" s="84" t="n">
        <v>0.5618856069501169</v>
      </c>
      <c r="U4188" s="84" t="n">
        <v>0.5479110666949568</v>
      </c>
      <c r="V4188" s="84" t="n">
        <v>0.5612885590442269</v>
      </c>
      <c r="W4188" s="84" t="n">
        <v>0.5238962477587</v>
      </c>
      <c r="X4188" s="84" t="n">
        <v>0.5365776036582787</v>
      </c>
      <c r="Y4188" s="84" t="n">
        <v>0.5665027006392263</v>
      </c>
      <c r="Z4188" s="84" t="n">
        <v>0.5655733622463248</v>
      </c>
      <c r="AA4188" s="84" t="n">
        <v>0.5417066847950436</v>
      </c>
      <c r="AB4188" s="84" t="n">
        <v>0.5419229295947293</v>
      </c>
      <c r="AC4188" s="84" t="n">
        <v>0.5068276541590034</v>
      </c>
      <c r="AD4188" s="84" t="n">
        <v>0.5371403402174999</v>
      </c>
      <c r="AE4188" s="84" t="n">
        <v>0.5462402370020343</v>
      </c>
      <c r="AF4188" s="84" t="n">
        <v>0.5979420297623435</v>
      </c>
      <c r="AG4188" s="84" t="n">
        <v>0.6469710025070253</v>
      </c>
      <c r="AH4188" s="84" t="n">
        <v>0.6376175881469863</v>
      </c>
      <c r="AI4188" s="84" t="n">
        <v>0.6106601016076274</v>
      </c>
      <c r="AJ4188" s="84" t="n">
        <v>0.6201584109748826</v>
      </c>
      <c r="AK4188" s="84" t="n">
        <v>0.658481772627989</v>
      </c>
    </row>
    <row r="4189">
      <c r="A4189" s="84" t="n">
        <v>22</v>
      </c>
      <c r="B4189" s="84" t="n">
        <v>0.5482861019663671</v>
      </c>
      <c r="C4189" s="84" t="n">
        <v>0.5078192597436114</v>
      </c>
      <c r="D4189" s="84" t="n">
        <v>0.5396174891981477</v>
      </c>
      <c r="E4189" s="84" t="n">
        <v>0.5245654394951383</v>
      </c>
      <c r="F4189" s="84" t="n">
        <v>0.5360927701449341</v>
      </c>
      <c r="G4189" s="84" t="n">
        <v>0.5270952613595337</v>
      </c>
      <c r="H4189" s="84" t="n">
        <v>0.4229638391077976</v>
      </c>
      <c r="I4189" s="84" t="n">
        <v>0.4619882710277731</v>
      </c>
      <c r="J4189" s="84" t="n">
        <v>0.4829691561168926</v>
      </c>
      <c r="K4189" s="84" t="n">
        <v>0.4333580257494964</v>
      </c>
      <c r="L4189" s="84" t="n">
        <v>0.4283602296441409</v>
      </c>
      <c r="M4189" s="84" t="n">
        <v>0.4577614232019031</v>
      </c>
      <c r="N4189" s="84" t="n">
        <v>0.4418410641969273</v>
      </c>
      <c r="O4189" s="84" t="n">
        <v>0.4533852211945592</v>
      </c>
      <c r="P4189" s="84" t="n">
        <v>0.4653286426279954</v>
      </c>
      <c r="Q4189" s="84" t="n">
        <v>0.488323362151357</v>
      </c>
      <c r="R4189" s="84" t="n">
        <v>0.4645630767151367</v>
      </c>
      <c r="S4189" s="84" t="n">
        <v>0.4784782940738211</v>
      </c>
      <c r="T4189" s="84" t="n">
        <v>0.461705716090299</v>
      </c>
      <c r="U4189" s="84" t="n">
        <v>0.4469148837779622</v>
      </c>
      <c r="V4189" s="84" t="n">
        <v>0.4631252325000668</v>
      </c>
      <c r="W4189" s="84" t="n">
        <v>0.4273081199097177</v>
      </c>
      <c r="X4189" s="84" t="n">
        <v>0.4392420300660219</v>
      </c>
      <c r="Y4189" s="84" t="n">
        <v>0.4605537413783611</v>
      </c>
      <c r="Z4189" s="84" t="n">
        <v>0.4718947587540339</v>
      </c>
      <c r="AA4189" s="84" t="n">
        <v>0.4449767752129579</v>
      </c>
      <c r="AB4189" s="84" t="n">
        <v>0.4493858372277128</v>
      </c>
      <c r="AC4189" s="84" t="n">
        <v>0.4275900578037577</v>
      </c>
      <c r="AD4189" s="84" t="n">
        <v>0.4433567500071488</v>
      </c>
      <c r="AE4189" s="84" t="n">
        <v>0.4509288799295771</v>
      </c>
      <c r="AF4189" s="84" t="n">
        <v>0.5084104416109991</v>
      </c>
      <c r="AG4189" s="84" t="n">
        <v>0.5329508568195563</v>
      </c>
      <c r="AH4189" s="84" t="n">
        <v>0.5379721540065593</v>
      </c>
      <c r="AI4189" s="84" t="n">
        <v>0.5181884612707913</v>
      </c>
      <c r="AJ4189" s="84" t="n">
        <v>0.5082719076270608</v>
      </c>
      <c r="AK4189" s="84" t="n">
        <v>0.5329883701462785</v>
      </c>
    </row>
    <row r="4190">
      <c r="A4190" s="84" t="n">
        <v>23</v>
      </c>
      <c r="B4190" s="84" t="n">
        <v>0.4231971260788326</v>
      </c>
      <c r="C4190" s="84" t="n">
        <v>0.4042138435956439</v>
      </c>
      <c r="D4190" s="84" t="n">
        <v>0.41985350086059</v>
      </c>
      <c r="E4190" s="84" t="n">
        <v>0.4334258866702345</v>
      </c>
      <c r="F4190" s="84" t="n">
        <v>0.4206533470461497</v>
      </c>
      <c r="G4190" s="84" t="n">
        <v>0.4075101806004794</v>
      </c>
      <c r="H4190" s="84" t="n">
        <v>0.331434031540147</v>
      </c>
      <c r="I4190" s="84" t="n">
        <v>0.3530061852363399</v>
      </c>
      <c r="J4190" s="84" t="n">
        <v>0.3679458164915784</v>
      </c>
      <c r="K4190" s="84" t="n">
        <v>0.3418588491701511</v>
      </c>
      <c r="L4190" s="84" t="n">
        <v>0.31890972802042</v>
      </c>
      <c r="M4190" s="84" t="n">
        <v>0.3322458703779537</v>
      </c>
      <c r="N4190" s="84" t="n">
        <v>0.3377543149942115</v>
      </c>
      <c r="O4190" s="84" t="n">
        <v>0.3497021172867546</v>
      </c>
      <c r="P4190" s="84" t="n">
        <v>0.3551107069202568</v>
      </c>
      <c r="Q4190" s="84" t="n">
        <v>0.3936445131057478</v>
      </c>
      <c r="R4190" s="84" t="n">
        <v>0.3665784233266422</v>
      </c>
      <c r="S4190" s="84" t="n">
        <v>0.3808607982799891</v>
      </c>
      <c r="T4190" s="84" t="n">
        <v>0.3653538150426025</v>
      </c>
      <c r="U4190" s="84" t="n">
        <v>0.3515865732086053</v>
      </c>
      <c r="V4190" s="84" t="n">
        <v>0.3663892765317259</v>
      </c>
      <c r="W4190" s="84" t="n">
        <v>0.3379457957436422</v>
      </c>
      <c r="X4190" s="84" t="n">
        <v>0.3487845959531038</v>
      </c>
      <c r="Y4190" s="84" t="n">
        <v>0.363908576389347</v>
      </c>
      <c r="Z4190" s="84" t="n">
        <v>0.3786720712506018</v>
      </c>
      <c r="AA4190" s="84" t="n">
        <v>0.3496108854579062</v>
      </c>
      <c r="AB4190" s="84" t="n">
        <v>0.3548844454659211</v>
      </c>
      <c r="AC4190" s="84" t="n">
        <v>0.3431242073423416</v>
      </c>
      <c r="AD4190" s="84" t="n">
        <v>0.3526045221497823</v>
      </c>
      <c r="AE4190" s="84" t="n">
        <v>0.3525056119709837</v>
      </c>
      <c r="AF4190" s="84" t="n">
        <v>0.3958049970184054</v>
      </c>
      <c r="AG4190" s="84" t="n">
        <v>0.4210656517327629</v>
      </c>
      <c r="AH4190" s="84" t="n">
        <v>0.4398676256339973</v>
      </c>
      <c r="AI4190" s="84" t="n">
        <v>0.3984637065905769</v>
      </c>
      <c r="AJ4190" s="84" t="n">
        <v>0.3988664282281643</v>
      </c>
      <c r="AK4190" s="84" t="n">
        <v>0.4340773792142159</v>
      </c>
    </row>
    <row r="4191">
      <c r="A4191" s="84" t="n">
        <v>24</v>
      </c>
      <c r="B4191" s="84" t="n">
        <v>0.2984603464127888</v>
      </c>
      <c r="C4191" s="84" t="n">
        <v>0.2997060554728231</v>
      </c>
      <c r="D4191" s="84" t="n">
        <v>0.3132617372685354</v>
      </c>
      <c r="E4191" s="84" t="n">
        <v>0.3144873193819893</v>
      </c>
      <c r="F4191" s="84" t="n">
        <v>0.3131467168816092</v>
      </c>
      <c r="G4191" s="84" t="n">
        <v>0.3033763341535145</v>
      </c>
      <c r="H4191" s="84" t="n">
        <v>0.2367927835068047</v>
      </c>
      <c r="I4191" s="84" t="n">
        <v>0.271170157481165</v>
      </c>
      <c r="J4191" s="84" t="n">
        <v>0.2870289661715438</v>
      </c>
      <c r="K4191" s="84" t="n">
        <v>0.2523156792761245</v>
      </c>
      <c r="L4191" s="84" t="n">
        <v>0.2609965111053172</v>
      </c>
      <c r="M4191" s="84" t="n">
        <v>0.2711045864927492</v>
      </c>
      <c r="N4191" s="84" t="n">
        <v>0.2403268462672171</v>
      </c>
      <c r="O4191" s="84" t="n">
        <v>0.2744008251372634</v>
      </c>
      <c r="P4191" s="84" t="n">
        <v>0.2808495032408014</v>
      </c>
      <c r="Q4191" s="84" t="n">
        <v>0.247669496158383</v>
      </c>
      <c r="R4191" s="84" t="n">
        <v>0.265665351976925</v>
      </c>
      <c r="S4191" s="84" t="n">
        <v>0.2689324203159961</v>
      </c>
      <c r="T4191" s="84" t="n">
        <v>0.2438500754226339</v>
      </c>
      <c r="U4191" s="84" t="n">
        <v>0.2537385107726611</v>
      </c>
      <c r="V4191" s="84" t="n">
        <v>0.2645177666017893</v>
      </c>
      <c r="W4191" s="84" t="n">
        <v>0.2330107113017846</v>
      </c>
      <c r="X4191" s="84" t="n">
        <v>0.247392008545272</v>
      </c>
      <c r="Y4191" s="84" t="n">
        <v>0.2598360279059228</v>
      </c>
      <c r="Z4191" s="84" t="n">
        <v>0.2471575489854272</v>
      </c>
      <c r="AA4191" s="84" t="n">
        <v>0.2580693893486125</v>
      </c>
      <c r="AB4191" s="84" t="n">
        <v>0.2550509461426492</v>
      </c>
      <c r="AC4191" s="84" t="n">
        <v>0.2301420868195664</v>
      </c>
      <c r="AD4191" s="84" t="n">
        <v>0.2662569136674651</v>
      </c>
      <c r="AE4191" s="84" t="n">
        <v>0.2716039419445752</v>
      </c>
      <c r="AF4191" s="84" t="n">
        <v>0.3065196416726411</v>
      </c>
      <c r="AG4191" s="84" t="n">
        <v>0.3034528247694678</v>
      </c>
      <c r="AH4191" s="84" t="n">
        <v>0.3327457937240033</v>
      </c>
      <c r="AI4191" s="84" t="n">
        <v>0.2812112881898532</v>
      </c>
      <c r="AJ4191" s="84" t="n">
        <v>0.2965612383804817</v>
      </c>
      <c r="AK4191" s="84" t="n">
        <v>0.3152955742702627</v>
      </c>
    </row>
    <row r="4201">
      <c r="A4201" s="84" t="inlineStr">
        <is>
          <t>PVVAC-P-240to760-E10-rDXGF-Nrs1985-CZ10</t>
        </is>
      </c>
      <c r="B4201" s="83" t="n"/>
      <c r="C4201" s="83" t="n"/>
      <c r="D4201" s="83" t="n">
        <v>2015</v>
      </c>
      <c r="E4201" s="83" t="n"/>
      <c r="F4201" s="84" t="inlineStr">
        <is>
          <t>Source Annual kWh:</t>
        </is>
      </c>
      <c r="G4201" s="162" t="n">
        <v>1070862.065999999</v>
      </c>
      <c r="H4201" s="83" t="inlineStr">
        <is>
          <t>DEER</t>
        </is>
      </c>
      <c r="I4201" s="83" t="n"/>
      <c r="J4201" s="83" t="n"/>
      <c r="K4201" s="83" t="inlineStr">
        <is>
          <t>PDAF</t>
        </is>
      </c>
      <c r="L4201" s="83" t="inlineStr">
        <is>
          <t>Monthly</t>
        </is>
      </c>
      <c r="M4201" s="83" t="n"/>
      <c r="N4201" s="83" t="n"/>
      <c r="O4201" s="83" t="n"/>
      <c r="P4201" s="83" t="n"/>
      <c r="Q4201" s="83" t="n"/>
      <c r="R4201" s="83" t="n"/>
      <c r="S4201" s="83" t="n"/>
      <c r="T4201" s="105" t="n"/>
      <c r="U4201" s="83" t="n"/>
      <c r="V4201" s="83" t="n"/>
      <c r="W4201" s="83" t="n"/>
      <c r="X4201" s="83" t="n"/>
      <c r="Y4201" s="83" t="n"/>
      <c r="Z4201" s="83" t="n"/>
      <c r="AA4201" s="83" t="n"/>
      <c r="AB4201" s="83" t="n"/>
      <c r="AC4201" s="83" t="n"/>
      <c r="AD4201" s="83" t="n"/>
      <c r="AE4201" s="83" t="n"/>
      <c r="AF4201" s="83" t="n"/>
      <c r="AG4201" s="83" t="n"/>
      <c r="AH4201" s="83" t="n"/>
      <c r="AI4201" s="83" t="n"/>
      <c r="AJ4201" s="83" t="n"/>
      <c r="AK4201" s="83" t="n"/>
    </row>
    <row r="4202">
      <c r="A4202" s="83" t="n">
        <v>106</v>
      </c>
      <c r="B4202" s="84" t="inlineStr">
        <is>
          <t>PVVAC-P-240to760-E10-20-MM</t>
        </is>
      </c>
      <c r="C4202" s="83" t="n"/>
      <c r="D4202" s="83" t="n"/>
      <c r="E4202" s="83" t="n"/>
      <c r="F4202" s="83" t="inlineStr">
        <is>
          <t>Source Sample Size:</t>
        </is>
      </c>
      <c r="G4202" s="83" t="n">
        <v>0</v>
      </c>
      <c r="H4202" s="83" t="inlineStr">
        <is>
          <t>DEER</t>
        </is>
      </c>
      <c r="I4202" s="83" t="n"/>
      <c r="J4202" s="83" t="n"/>
      <c r="K4202" s="83" t="inlineStr">
        <is>
          <t>WKWE</t>
        </is>
      </c>
      <c r="L4202" s="83" t="inlineStr">
        <is>
          <t>Monthly</t>
        </is>
      </c>
      <c r="M4202" s="83" t="n"/>
      <c r="N4202" s="83" t="inlineStr">
        <is>
          <t>Weekend Peak3</t>
        </is>
      </c>
      <c r="O4202" s="83" t="n"/>
      <c r="P4202" s="83" t="n"/>
      <c r="Q4202" s="83" t="n"/>
      <c r="R4202" s="83" t="n"/>
      <c r="S4202" s="83" t="n"/>
      <c r="T4202" s="83" t="n"/>
      <c r="U4202" s="83" t="n"/>
      <c r="V4202" s="83" t="n"/>
      <c r="W4202" s="83" t="n"/>
      <c r="X4202" s="83" t="n"/>
      <c r="Y4202" s="83" t="n"/>
      <c r="Z4202" s="83" t="n"/>
      <c r="AA4202" s="83" t="n"/>
      <c r="AB4202" s="83" t="n"/>
      <c r="AC4202" s="83" t="n"/>
      <c r="AD4202" s="83" t="n"/>
      <c r="AE4202" s="83" t="n"/>
      <c r="AF4202" s="83" t="n"/>
      <c r="AG4202" s="83" t="n"/>
      <c r="AH4202" s="83" t="n"/>
      <c r="AI4202" s="83" t="n"/>
      <c r="AJ4202" s="83" t="n"/>
      <c r="AK4202" s="83" t="n"/>
    </row>
    <row r="4203">
      <c r="A4203" s="84" t="n"/>
      <c r="B4203" s="84" t="n">
        <v>1</v>
      </c>
      <c r="C4203" s="84" t="inlineStr">
        <is>
          <t>JANUARY</t>
        </is>
      </c>
      <c r="D4203" s="84" t="inlineStr">
        <is>
          <t>JAN</t>
        </is>
      </c>
      <c r="E4203" s="84" t="n">
        <v>2</v>
      </c>
      <c r="F4203" s="84" t="inlineStr">
        <is>
          <t>FEBRUARY</t>
        </is>
      </c>
      <c r="G4203" s="84" t="inlineStr">
        <is>
          <t>FEB</t>
        </is>
      </c>
      <c r="H4203" s="84" t="n">
        <v>3</v>
      </c>
      <c r="I4203" s="84" t="inlineStr">
        <is>
          <t>MARCH</t>
        </is>
      </c>
      <c r="J4203" s="84" t="inlineStr">
        <is>
          <t>MAR</t>
        </is>
      </c>
      <c r="K4203" s="84" t="n">
        <v>4</v>
      </c>
      <c r="L4203" s="84" t="inlineStr">
        <is>
          <t>APRIL</t>
        </is>
      </c>
      <c r="M4203" s="84" t="inlineStr">
        <is>
          <t>APR</t>
        </is>
      </c>
      <c r="N4203" s="84" t="n">
        <v>5</v>
      </c>
      <c r="O4203" s="84" t="inlineStr">
        <is>
          <t>MAY</t>
        </is>
      </c>
      <c r="P4203" s="84" t="inlineStr">
        <is>
          <t>MAY</t>
        </is>
      </c>
      <c r="Q4203" s="84" t="n">
        <v>6</v>
      </c>
      <c r="R4203" s="84" t="inlineStr">
        <is>
          <t>JUNE</t>
        </is>
      </c>
      <c r="S4203" s="84" t="inlineStr">
        <is>
          <t>JUN</t>
        </is>
      </c>
      <c r="T4203" s="84" t="n">
        <v>7</v>
      </c>
      <c r="U4203" s="84" t="inlineStr">
        <is>
          <t>JULY</t>
        </is>
      </c>
      <c r="V4203" s="84" t="inlineStr">
        <is>
          <t>JUL</t>
        </is>
      </c>
      <c r="W4203" s="84" t="n">
        <v>8</v>
      </c>
      <c r="X4203" s="84" t="inlineStr">
        <is>
          <t>AUGUST</t>
        </is>
      </c>
      <c r="Y4203" s="84" t="inlineStr">
        <is>
          <t>AUG</t>
        </is>
      </c>
      <c r="Z4203" s="84" t="n">
        <v>9</v>
      </c>
      <c r="AA4203" s="84" t="inlineStr">
        <is>
          <t>SEPTEMBER</t>
        </is>
      </c>
      <c r="AB4203" s="84" t="inlineStr">
        <is>
          <t>SEP</t>
        </is>
      </c>
      <c r="AC4203" s="84" t="n">
        <v>10</v>
      </c>
      <c r="AD4203" s="84" t="inlineStr">
        <is>
          <t>OCTOBER</t>
        </is>
      </c>
      <c r="AE4203" s="84" t="inlineStr">
        <is>
          <t>OCT</t>
        </is>
      </c>
      <c r="AF4203" s="84" t="n">
        <v>11</v>
      </c>
      <c r="AG4203" s="84" t="inlineStr">
        <is>
          <t>NOVEMBER</t>
        </is>
      </c>
      <c r="AH4203" s="84" t="inlineStr">
        <is>
          <t>NOV</t>
        </is>
      </c>
      <c r="AI4203" s="84" t="n">
        <v>12</v>
      </c>
      <c r="AJ4203" s="84" t="inlineStr">
        <is>
          <t>DECEMBER</t>
        </is>
      </c>
      <c r="AK4203" s="84" t="inlineStr">
        <is>
          <t>DEC</t>
        </is>
      </c>
    </row>
    <row r="4204">
      <c r="A4204" s="83" t="n"/>
      <c r="B4204" s="84" t="n">
        <v>31</v>
      </c>
      <c r="C4204" s="83" t="n"/>
      <c r="D4204" s="83" t="n"/>
      <c r="E4204" s="84" t="n">
        <v>28</v>
      </c>
      <c r="F4204" s="83" t="n"/>
      <c r="G4204" s="83" t="n"/>
      <c r="H4204" s="84" t="n">
        <v>31</v>
      </c>
      <c r="I4204" s="83" t="n"/>
      <c r="J4204" s="83" t="n"/>
      <c r="K4204" s="84" t="n">
        <v>30</v>
      </c>
      <c r="L4204" s="83" t="n"/>
      <c r="M4204" s="83" t="n"/>
      <c r="N4204" s="84" t="n">
        <v>31</v>
      </c>
      <c r="O4204" s="83" t="n"/>
      <c r="P4204" s="83" t="n"/>
      <c r="Q4204" s="84" t="n">
        <v>30</v>
      </c>
      <c r="R4204" s="83" t="n"/>
      <c r="S4204" s="83" t="n"/>
      <c r="T4204" s="84" t="n">
        <v>31</v>
      </c>
      <c r="U4204" s="83" t="n"/>
      <c r="V4204" s="83" t="n"/>
      <c r="W4204" s="84" t="n">
        <v>31</v>
      </c>
      <c r="X4204" s="83" t="n"/>
      <c r="Y4204" s="83" t="n"/>
      <c r="Z4204" s="84" t="n">
        <v>30</v>
      </c>
      <c r="AA4204" s="83" t="n"/>
      <c r="AB4204" s="83" t="n"/>
      <c r="AC4204" s="84" t="n">
        <v>31</v>
      </c>
      <c r="AD4204" s="83" t="n"/>
      <c r="AE4204" s="83" t="n"/>
      <c r="AF4204" s="84" t="n">
        <v>30</v>
      </c>
      <c r="AG4204" s="83" t="n"/>
      <c r="AH4204" s="83" t="n"/>
      <c r="AI4204" s="84" t="n">
        <v>31</v>
      </c>
      <c r="AJ4204" s="83" t="n"/>
      <c r="AK4204" s="83" t="n"/>
    </row>
    <row r="4205">
      <c r="A4205" s="84" t="inlineStr">
        <is>
          <t>RATIOS</t>
        </is>
      </c>
      <c r="B4205" s="84" t="inlineStr">
        <is>
          <t>E.BKDWN</t>
        </is>
      </c>
      <c r="C4205" s="84" t="inlineStr">
        <is>
          <t>PEAK/AVG</t>
        </is>
      </c>
      <c r="D4205" s="84" t="inlineStr">
        <is>
          <t>END/AVG</t>
        </is>
      </c>
      <c r="E4205" s="84" t="inlineStr">
        <is>
          <t>E.BKDWN</t>
        </is>
      </c>
      <c r="F4205" s="84" t="inlineStr">
        <is>
          <t>PEAK/AVG</t>
        </is>
      </c>
      <c r="G4205" s="84" t="inlineStr">
        <is>
          <t>END/AVG</t>
        </is>
      </c>
      <c r="H4205" s="84" t="inlineStr">
        <is>
          <t>E.BKDWN</t>
        </is>
      </c>
      <c r="I4205" s="84" t="inlineStr">
        <is>
          <t>PEAK/AVG</t>
        </is>
      </c>
      <c r="J4205" s="84" t="inlineStr">
        <is>
          <t>END/AVG</t>
        </is>
      </c>
      <c r="K4205" s="84" t="inlineStr">
        <is>
          <t>E.BKDWN</t>
        </is>
      </c>
      <c r="L4205" s="84" t="inlineStr">
        <is>
          <t>PEAK/AVG</t>
        </is>
      </c>
      <c r="M4205" s="84" t="inlineStr">
        <is>
          <t>END/AVG</t>
        </is>
      </c>
      <c r="N4205" s="84" t="inlineStr">
        <is>
          <t>E.BKDWN</t>
        </is>
      </c>
      <c r="O4205" s="84" t="inlineStr">
        <is>
          <t>PEAK/AVG</t>
        </is>
      </c>
      <c r="P4205" s="84" t="inlineStr">
        <is>
          <t>END/AVG</t>
        </is>
      </c>
      <c r="Q4205" s="84" t="inlineStr">
        <is>
          <t>E.BKDWN</t>
        </is>
      </c>
      <c r="R4205" s="84" t="inlineStr">
        <is>
          <t>PEAK/AVG</t>
        </is>
      </c>
      <c r="S4205" s="84" t="inlineStr">
        <is>
          <t>END/AVG</t>
        </is>
      </c>
      <c r="T4205" s="84" t="inlineStr">
        <is>
          <t>E.BKDWN</t>
        </is>
      </c>
      <c r="U4205" s="84" t="inlineStr">
        <is>
          <t>PEAK/AVG</t>
        </is>
      </c>
      <c r="V4205" s="84" t="inlineStr">
        <is>
          <t>END/AVG</t>
        </is>
      </c>
      <c r="W4205" s="84" t="inlineStr">
        <is>
          <t>E.BKDWN</t>
        </is>
      </c>
      <c r="X4205" s="84" t="inlineStr">
        <is>
          <t>PEAK/AVG</t>
        </is>
      </c>
      <c r="Y4205" s="84" t="inlineStr">
        <is>
          <t>END/AVG</t>
        </is>
      </c>
      <c r="Z4205" s="84" t="inlineStr">
        <is>
          <t>E.BKDWN</t>
        </is>
      </c>
      <c r="AA4205" s="84" t="inlineStr">
        <is>
          <t>PEAK/AVG</t>
        </is>
      </c>
      <c r="AB4205" s="84" t="inlineStr">
        <is>
          <t>END/AVG</t>
        </is>
      </c>
      <c r="AC4205" s="84" t="inlineStr">
        <is>
          <t>E.BKDWN</t>
        </is>
      </c>
      <c r="AD4205" s="84" t="inlineStr">
        <is>
          <t>PEAK/AVG</t>
        </is>
      </c>
      <c r="AE4205" s="84" t="inlineStr">
        <is>
          <t>END/AVG</t>
        </is>
      </c>
      <c r="AF4205" s="84" t="inlineStr">
        <is>
          <t>E.BKDWN</t>
        </is>
      </c>
      <c r="AG4205" s="84" t="inlineStr">
        <is>
          <t>PEAK/AVG</t>
        </is>
      </c>
      <c r="AH4205" s="84" t="inlineStr">
        <is>
          <t>END/AVG</t>
        </is>
      </c>
      <c r="AI4205" s="84" t="inlineStr">
        <is>
          <t>E.BKDWN</t>
        </is>
      </c>
      <c r="AJ4205" s="84" t="inlineStr">
        <is>
          <t>PEAK/AVG</t>
        </is>
      </c>
      <c r="AK4205" s="84" t="inlineStr">
        <is>
          <t>END/AVG</t>
        </is>
      </c>
    </row>
    <row r="4206">
      <c r="A4206" s="83" t="n"/>
      <c r="B4206" s="166" t="n">
        <v>0.06810549502968417</v>
      </c>
      <c r="C4206" s="167" t="n">
        <v>1.1136456662105</v>
      </c>
      <c r="D4206" s="167" t="n">
        <v>0.9438557078728423</v>
      </c>
      <c r="E4206" s="166" t="n">
        <v>0.05914762626395876</v>
      </c>
      <c r="F4206" s="167" t="n">
        <v>1.119126234417603</v>
      </c>
      <c r="G4206" s="167" t="n">
        <v>0.945247635419233</v>
      </c>
      <c r="H4206" s="166" t="n">
        <v>0.07805638006100227</v>
      </c>
      <c r="I4206" s="167" t="n">
        <v>1.154941761662549</v>
      </c>
      <c r="J4206" s="167" t="n">
        <v>0.9820282388190561</v>
      </c>
      <c r="K4206" s="166" t="n">
        <v>0.07630852046900108</v>
      </c>
      <c r="L4206" s="167" t="n">
        <v>1.20676841324125</v>
      </c>
      <c r="M4206" s="167" t="n">
        <v>0.9681550737556863</v>
      </c>
      <c r="N4206" s="166" t="n">
        <v>0.08523865942435738</v>
      </c>
      <c r="O4206" s="167" t="n">
        <v>1.198298241194532</v>
      </c>
      <c r="P4206" s="167" t="n">
        <v>0.941342811544994</v>
      </c>
      <c r="Q4206" s="166" t="n">
        <v>0.09470642184142442</v>
      </c>
      <c r="R4206" s="167" t="n">
        <v>1.263739551374049</v>
      </c>
      <c r="S4206" s="167" t="n">
        <v>1.005254476743934</v>
      </c>
      <c r="T4206" s="166" t="n">
        <v>0.103244073933065</v>
      </c>
      <c r="U4206" s="167" t="n">
        <v>1.145787130534627</v>
      </c>
      <c r="V4206" s="167" t="n">
        <v>1.009995413886034</v>
      </c>
      <c r="W4206" s="166" t="n">
        <v>0.108819154715294</v>
      </c>
      <c r="X4206" s="167" t="n">
        <v>1.070441275930993</v>
      </c>
      <c r="Y4206" s="167" t="n">
        <v>0.9772313460114419</v>
      </c>
      <c r="Z4206" s="166" t="n">
        <v>0.09509669273340675</v>
      </c>
      <c r="AA4206" s="167" t="n">
        <v>1.233536079882149</v>
      </c>
      <c r="AB4206" s="167" t="n">
        <v>1.012974149201223</v>
      </c>
      <c r="AC4206" s="166" t="n">
        <v>0.09045802006509573</v>
      </c>
      <c r="AD4206" s="167" t="n">
        <v>1.231560147278151</v>
      </c>
      <c r="AE4206" s="167" t="n">
        <v>0.9438741393809521</v>
      </c>
      <c r="AF4206" s="166" t="n">
        <v>0.07284116114215602</v>
      </c>
      <c r="AG4206" s="167" t="n">
        <v>1.129120899416724</v>
      </c>
      <c r="AH4206" s="167" t="n">
        <v>0.983113448280524</v>
      </c>
      <c r="AI4206" s="166" t="n">
        <v>0.06797779432155443</v>
      </c>
      <c r="AJ4206" s="167" t="n">
        <v>1.14960697753007</v>
      </c>
      <c r="AK4206" s="167" t="n">
        <v>0.9187602778854342</v>
      </c>
      <c r="AM4206">
        <f>A4201</f>
        <v/>
      </c>
      <c r="AN4206" s="163">
        <f>1/($B4206*(1/$B4204)*(1/(5/7+2/7*$D4206))*$B4216/SUM($B4208:$B4231))</f>
        <v/>
      </c>
      <c r="AO4206" s="163">
        <f>1/(B4206*(1/B4204)*(1/(5/7+2/7*D4206)))</f>
        <v/>
      </c>
      <c r="AP4206" s="163" t="n"/>
      <c r="AR4206" s="168">
        <f>CHOOSE(AV$3,C4206,F4206,I4206,L4206,O4206,R4206,U4206,X4206,AA4206,AD4206,AG4206,AJ4206)</f>
        <v/>
      </c>
      <c r="AS4206" s="164" t="n"/>
      <c r="AT4206" s="164" t="n"/>
      <c r="AV4206" s="116">
        <f>AN4206/AR4206</f>
        <v/>
      </c>
      <c r="AW4206" s="165">
        <f>AO4206/AR4206</f>
        <v/>
      </c>
      <c r="AX4206" s="163" t="n"/>
    </row>
    <row r="4207">
      <c r="A4207" s="84" t="inlineStr">
        <is>
          <t>HOUR</t>
        </is>
      </c>
      <c r="B4207" s="84" t="inlineStr">
        <is>
          <t>PEAK</t>
        </is>
      </c>
      <c r="C4207" s="84" t="inlineStr">
        <is>
          <t>AVG</t>
        </is>
      </c>
      <c r="D4207" s="84" t="inlineStr">
        <is>
          <t>END</t>
        </is>
      </c>
      <c r="E4207" s="84" t="inlineStr">
        <is>
          <t>PEAK</t>
        </is>
      </c>
      <c r="F4207" s="84" t="inlineStr">
        <is>
          <t>AVG</t>
        </is>
      </c>
      <c r="G4207" s="84" t="inlineStr">
        <is>
          <t>END</t>
        </is>
      </c>
      <c r="H4207" s="84" t="inlineStr">
        <is>
          <t>PEAK</t>
        </is>
      </c>
      <c r="I4207" s="84" t="inlineStr">
        <is>
          <t>AVG</t>
        </is>
      </c>
      <c r="J4207" s="84" t="inlineStr">
        <is>
          <t>END</t>
        </is>
      </c>
      <c r="K4207" s="84" t="inlineStr">
        <is>
          <t>PEAK</t>
        </is>
      </c>
      <c r="L4207" s="84" t="inlineStr">
        <is>
          <t>AVG</t>
        </is>
      </c>
      <c r="M4207" s="84" t="inlineStr">
        <is>
          <t>END</t>
        </is>
      </c>
      <c r="N4207" s="84" t="inlineStr">
        <is>
          <t>PEAK</t>
        </is>
      </c>
      <c r="O4207" s="84" t="inlineStr">
        <is>
          <t>AVG</t>
        </is>
      </c>
      <c r="P4207" s="84" t="inlineStr">
        <is>
          <t>END</t>
        </is>
      </c>
      <c r="Q4207" s="84" t="inlineStr">
        <is>
          <t>PEAK</t>
        </is>
      </c>
      <c r="R4207" s="84" t="inlineStr">
        <is>
          <t>AVG</t>
        </is>
      </c>
      <c r="S4207" s="84" t="inlineStr">
        <is>
          <t>END</t>
        </is>
      </c>
      <c r="T4207" s="84" t="inlineStr">
        <is>
          <t>PEAK</t>
        </is>
      </c>
      <c r="U4207" s="84" t="inlineStr">
        <is>
          <t>AVG</t>
        </is>
      </c>
      <c r="V4207" s="84" t="inlineStr">
        <is>
          <t>END</t>
        </is>
      </c>
      <c r="W4207" s="84" t="inlineStr">
        <is>
          <t>PEAK</t>
        </is>
      </c>
      <c r="X4207" s="84" t="inlineStr">
        <is>
          <t>AVG</t>
        </is>
      </c>
      <c r="Y4207" s="84" t="inlineStr">
        <is>
          <t>END</t>
        </is>
      </c>
      <c r="Z4207" s="84" t="inlineStr">
        <is>
          <t>PEAK</t>
        </is>
      </c>
      <c r="AA4207" s="84" t="inlineStr">
        <is>
          <t>AVG</t>
        </is>
      </c>
      <c r="AB4207" s="84" t="inlineStr">
        <is>
          <t>END</t>
        </is>
      </c>
      <c r="AC4207" s="84" t="inlineStr">
        <is>
          <t>PEAK</t>
        </is>
      </c>
      <c r="AD4207" s="84" t="inlineStr">
        <is>
          <t>AVG</t>
        </is>
      </c>
      <c r="AE4207" s="84" t="inlineStr">
        <is>
          <t>END</t>
        </is>
      </c>
      <c r="AF4207" s="84" t="inlineStr">
        <is>
          <t>PEAK</t>
        </is>
      </c>
      <c r="AG4207" s="84" t="inlineStr">
        <is>
          <t>AVG</t>
        </is>
      </c>
      <c r="AH4207" s="84" t="inlineStr">
        <is>
          <t>END</t>
        </is>
      </c>
      <c r="AI4207" s="84" t="inlineStr">
        <is>
          <t>PEAK</t>
        </is>
      </c>
      <c r="AJ4207" s="84" t="inlineStr">
        <is>
          <t>AVG</t>
        </is>
      </c>
      <c r="AK4207" s="84" t="inlineStr">
        <is>
          <t>END</t>
        </is>
      </c>
    </row>
    <row r="4208">
      <c r="A4208" s="84" t="n">
        <v>1</v>
      </c>
      <c r="B4208" s="84" t="n">
        <v>0.2374091541887522</v>
      </c>
      <c r="C4208" s="84" t="n">
        <v>0.2657810701892028</v>
      </c>
      <c r="D4208" s="84" t="n">
        <v>0.2860338768544295</v>
      </c>
      <c r="E4208" s="84" t="n">
        <v>0.2444000538246793</v>
      </c>
      <c r="F4208" s="84" t="n">
        <v>0.2861727523832985</v>
      </c>
      <c r="G4208" s="84" t="n">
        <v>0.2973397286590337</v>
      </c>
      <c r="H4208" s="84" t="n">
        <v>0.2565469084496219</v>
      </c>
      <c r="I4208" s="84" t="n">
        <v>0.2568691267546848</v>
      </c>
      <c r="J4208" s="84" t="n">
        <v>0.2560527196965237</v>
      </c>
      <c r="K4208" s="84" t="n">
        <v>0.2462717277533749</v>
      </c>
      <c r="L4208" s="84" t="n">
        <v>0.2509902682896998</v>
      </c>
      <c r="M4208" s="84" t="n">
        <v>0.2583228595670373</v>
      </c>
      <c r="N4208" s="84" t="n">
        <v>0.2246175982810737</v>
      </c>
      <c r="O4208" s="84" t="n">
        <v>0.2467960824081073</v>
      </c>
      <c r="P4208" s="84" t="n">
        <v>0.2629255011636583</v>
      </c>
      <c r="Q4208" s="84" t="n">
        <v>0.2491693356932271</v>
      </c>
      <c r="R4208" s="84" t="n">
        <v>0.2554201141587941</v>
      </c>
      <c r="S4208" s="84" t="n">
        <v>0.2554322138763034</v>
      </c>
      <c r="T4208" s="84" t="n">
        <v>0.2357731214147986</v>
      </c>
      <c r="U4208" s="84" t="n">
        <v>0.2386064304391476</v>
      </c>
      <c r="V4208" s="84" t="n">
        <v>0.2441885963862286</v>
      </c>
      <c r="W4208" s="84" t="n">
        <v>0.2211218414227038</v>
      </c>
      <c r="X4208" s="84" t="n">
        <v>0.2311811147687729</v>
      </c>
      <c r="Y4208" s="84" t="n">
        <v>0.2435864330226241</v>
      </c>
      <c r="Z4208" s="84" t="n">
        <v>0.2077226470474646</v>
      </c>
      <c r="AA4208" s="84" t="n">
        <v>0.2310326980234075</v>
      </c>
      <c r="AB4208" s="84" t="n">
        <v>0.2371239957349852</v>
      </c>
      <c r="AC4208" s="84" t="n">
        <v>0.2114167855785348</v>
      </c>
      <c r="AD4208" s="84" t="n">
        <v>0.2480811011144055</v>
      </c>
      <c r="AE4208" s="84" t="n">
        <v>0.2563921518642006</v>
      </c>
      <c r="AF4208" s="84" t="n">
        <v>0.2520730320782334</v>
      </c>
      <c r="AG4208" s="84" t="n">
        <v>0.2457673639365142</v>
      </c>
      <c r="AH4208" s="84" t="n">
        <v>0.2450314243868073</v>
      </c>
      <c r="AI4208" s="84" t="n">
        <v>0.2726094997519058</v>
      </c>
      <c r="AJ4208" s="84" t="n">
        <v>0.2778991815355421</v>
      </c>
      <c r="AK4208" s="84" t="n">
        <v>0.2921514573971159</v>
      </c>
    </row>
    <row r="4209">
      <c r="A4209" s="84" t="n">
        <v>2</v>
      </c>
      <c r="B4209" s="84" t="n">
        <v>0.2357581684966786</v>
      </c>
      <c r="C4209" s="84" t="n">
        <v>0.2640723046896516</v>
      </c>
      <c r="D4209" s="84" t="n">
        <v>0.2845345472505629</v>
      </c>
      <c r="E4209" s="84" t="n">
        <v>0.2427682563267688</v>
      </c>
      <c r="F4209" s="84" t="n">
        <v>0.2842620491162515</v>
      </c>
      <c r="G4209" s="84" t="n">
        <v>0.2953491874362594</v>
      </c>
      <c r="H4209" s="84" t="n">
        <v>0.2755468758489752</v>
      </c>
      <c r="I4209" s="84" t="n">
        <v>0.255751253675094</v>
      </c>
      <c r="J4209" s="84" t="n">
        <v>0.2609602190619605</v>
      </c>
      <c r="K4209" s="84" t="n">
        <v>0.2675350312963146</v>
      </c>
      <c r="L4209" s="84" t="n">
        <v>0.259314262608917</v>
      </c>
      <c r="M4209" s="84" t="n">
        <v>0.240469928848801</v>
      </c>
      <c r="N4209" s="84" t="n">
        <v>0.2607733235014285</v>
      </c>
      <c r="O4209" s="84" t="n">
        <v>0.2503340619076373</v>
      </c>
      <c r="P4209" s="84" t="n">
        <v>0.2763868780851769</v>
      </c>
      <c r="Q4209" s="84" t="n">
        <v>0.3151456751784273</v>
      </c>
      <c r="R4209" s="84" t="n">
        <v>0.2845169408538571</v>
      </c>
      <c r="S4209" s="84" t="n">
        <v>0.2861559353051431</v>
      </c>
      <c r="T4209" s="84" t="n">
        <v>0.2975740904584615</v>
      </c>
      <c r="U4209" s="84" t="n">
        <v>0.2838716755275486</v>
      </c>
      <c r="V4209" s="84" t="n">
        <v>0.2972958479645843</v>
      </c>
      <c r="W4209" s="84" t="n">
        <v>0.2764387339484145</v>
      </c>
      <c r="X4209" s="84" t="n">
        <v>0.285439446838237</v>
      </c>
      <c r="Y4209" s="84" t="n">
        <v>0.2992004964515859</v>
      </c>
      <c r="Z4209" s="84" t="n">
        <v>0.2648676765921292</v>
      </c>
      <c r="AA4209" s="84" t="n">
        <v>0.2416606145381253</v>
      </c>
      <c r="AB4209" s="84" t="n">
        <v>0.2690434553966648</v>
      </c>
      <c r="AC4209" s="84" t="n">
        <v>0.2488475414841447</v>
      </c>
      <c r="AD4209" s="84" t="n">
        <v>0.2699014671301502</v>
      </c>
      <c r="AE4209" s="84" t="n">
        <v>0.281194863916599</v>
      </c>
      <c r="AF4209" s="84" t="n">
        <v>0.2304841576004508</v>
      </c>
      <c r="AG4209" s="84" t="n">
        <v>0.2470612638049272</v>
      </c>
      <c r="AH4209" s="84" t="n">
        <v>0.2414017454902761</v>
      </c>
      <c r="AI4209" s="84" t="n">
        <v>0.2762686634489602</v>
      </c>
      <c r="AJ4209" s="84" t="n">
        <v>0.2738666593767458</v>
      </c>
      <c r="AK4209" s="84" t="n">
        <v>0.2912004365139614</v>
      </c>
    </row>
    <row r="4210">
      <c r="A4210" s="84" t="n">
        <v>3</v>
      </c>
      <c r="B4210" s="84" t="n">
        <v>0.2364995405711708</v>
      </c>
      <c r="C4210" s="84" t="n">
        <v>0.2637221551466176</v>
      </c>
      <c r="D4210" s="84" t="n">
        <v>0.2841483665572939</v>
      </c>
      <c r="E4210" s="84" t="n">
        <v>0.2422868665887093</v>
      </c>
      <c r="F4210" s="84" t="n">
        <v>0.283916209372152</v>
      </c>
      <c r="G4210" s="84" t="n">
        <v>0.2951509916422239</v>
      </c>
      <c r="H4210" s="84" t="n">
        <v>0.2694955748503087</v>
      </c>
      <c r="I4210" s="84" t="n">
        <v>0.2577340653854731</v>
      </c>
      <c r="J4210" s="84" t="n">
        <v>0.2696231929192248</v>
      </c>
      <c r="K4210" s="84" t="n">
        <v>0.2385721485165935</v>
      </c>
      <c r="L4210" s="84" t="n">
        <v>0.2601514043464478</v>
      </c>
      <c r="M4210" s="84" t="n">
        <v>0.2489270990659865</v>
      </c>
      <c r="N4210" s="84" t="n">
        <v>0.27760631782737</v>
      </c>
      <c r="O4210" s="84" t="n">
        <v>0.2576541575011219</v>
      </c>
      <c r="P4210" s="84" t="n">
        <v>0.2944006048058346</v>
      </c>
      <c r="Q4210" s="84" t="n">
        <v>0.3357568843410728</v>
      </c>
      <c r="R4210" s="84" t="n">
        <v>0.3117431587665055</v>
      </c>
      <c r="S4210" s="84" t="n">
        <v>0.3161446153311359</v>
      </c>
      <c r="T4210" s="84" t="n">
        <v>0.314276574759421</v>
      </c>
      <c r="U4210" s="84" t="n">
        <v>0.3070657726852549</v>
      </c>
      <c r="V4210" s="84" t="n">
        <v>0.3192549337679538</v>
      </c>
      <c r="W4210" s="84" t="n">
        <v>0.2932587627022751</v>
      </c>
      <c r="X4210" s="84" t="n">
        <v>0.3069493268065037</v>
      </c>
      <c r="Y4210" s="84" t="n">
        <v>0.3215449494025104</v>
      </c>
      <c r="Z4210" s="84" t="n">
        <v>0.2775219171204573</v>
      </c>
      <c r="AA4210" s="84" t="n">
        <v>0.2566820147957756</v>
      </c>
      <c r="AB4210" s="84" t="n">
        <v>0.2736424599043176</v>
      </c>
      <c r="AC4210" s="84" t="n">
        <v>0.2694254220073154</v>
      </c>
      <c r="AD4210" s="84" t="n">
        <v>0.2900821746242715</v>
      </c>
      <c r="AE4210" s="84" t="n">
        <v>0.3000314184830127</v>
      </c>
      <c r="AF4210" s="84" t="n">
        <v>0.2395464835974567</v>
      </c>
      <c r="AG4210" s="84" t="n">
        <v>0.2493988429938817</v>
      </c>
      <c r="AH4210" s="84" t="n">
        <v>0.2425633586087988</v>
      </c>
      <c r="AI4210" s="84" t="n">
        <v>0.2593711940096531</v>
      </c>
      <c r="AJ4210" s="84" t="n">
        <v>0.270875513782791</v>
      </c>
      <c r="AK4210" s="84" t="n">
        <v>0.2909522770938837</v>
      </c>
    </row>
    <row r="4211">
      <c r="A4211" s="84" t="n">
        <v>4</v>
      </c>
      <c r="B4211" s="84" t="n">
        <v>0.2391599755217798</v>
      </c>
      <c r="C4211" s="84" t="n">
        <v>0.2659567404531399</v>
      </c>
      <c r="D4211" s="84" t="n">
        <v>0.2867682976816286</v>
      </c>
      <c r="E4211" s="84" t="n">
        <v>0.2440683876665675</v>
      </c>
      <c r="F4211" s="84" t="n">
        <v>0.2864022610280656</v>
      </c>
      <c r="G4211" s="84" t="n">
        <v>0.2967279747120893</v>
      </c>
      <c r="H4211" s="84" t="n">
        <v>0.2476360650087944</v>
      </c>
      <c r="I4211" s="84" t="n">
        <v>0.2597762105560363</v>
      </c>
      <c r="J4211" s="84" t="n">
        <v>0.2737761792905172</v>
      </c>
      <c r="K4211" s="84" t="n">
        <v>0.2863664963932452</v>
      </c>
      <c r="L4211" s="84" t="n">
        <v>0.2742238218490499</v>
      </c>
      <c r="M4211" s="84" t="n">
        <v>0.2513922187837757</v>
      </c>
      <c r="N4211" s="84" t="n">
        <v>0.2777015989273282</v>
      </c>
      <c r="O4211" s="84" t="n">
        <v>0.2576876762548646</v>
      </c>
      <c r="P4211" s="84" t="n">
        <v>0.2954940977077662</v>
      </c>
      <c r="Q4211" s="84" t="n">
        <v>0.3201371501037237</v>
      </c>
      <c r="R4211" s="84" t="n">
        <v>0.3079013000206223</v>
      </c>
      <c r="S4211" s="84" t="n">
        <v>0.3000409851461084</v>
      </c>
      <c r="T4211" s="84" t="n">
        <v>0.3113062287141067</v>
      </c>
      <c r="U4211" s="84" t="n">
        <v>0.305732101475672</v>
      </c>
      <c r="V4211" s="84" t="n">
        <v>0.315168397838517</v>
      </c>
      <c r="W4211" s="84" t="n">
        <v>0.2848236438048166</v>
      </c>
      <c r="X4211" s="84" t="n">
        <v>0.3015257580979128</v>
      </c>
      <c r="Y4211" s="84" t="n">
        <v>0.3120344475261499</v>
      </c>
      <c r="Z4211" s="84" t="n">
        <v>0.272462634688912</v>
      </c>
      <c r="AA4211" s="84" t="n">
        <v>0.2572843005891657</v>
      </c>
      <c r="AB4211" s="84" t="n">
        <v>0.2693846952476792</v>
      </c>
      <c r="AC4211" s="84" t="n">
        <v>0.263333811057869</v>
      </c>
      <c r="AD4211" s="84" t="n">
        <v>0.2824074310738506</v>
      </c>
      <c r="AE4211" s="84" t="n">
        <v>0.2956563108663228</v>
      </c>
      <c r="AF4211" s="84" t="n">
        <v>0.25198967735052</v>
      </c>
      <c r="AG4211" s="84" t="n">
        <v>0.2508707789191613</v>
      </c>
      <c r="AH4211" s="84" t="n">
        <v>0.2489635282448693</v>
      </c>
      <c r="AI4211" s="84" t="n">
        <v>0.2690225089088367</v>
      </c>
      <c r="AJ4211" s="84" t="n">
        <v>0.2747161059977252</v>
      </c>
      <c r="AK4211" s="84" t="n">
        <v>0.2942014699977574</v>
      </c>
    </row>
    <row r="4212">
      <c r="A4212" s="84" t="n">
        <v>5</v>
      </c>
      <c r="B4212" s="84" t="n">
        <v>0.2478641643664412</v>
      </c>
      <c r="C4212" s="84" t="n">
        <v>0.2805722086664988</v>
      </c>
      <c r="D4212" s="84" t="n">
        <v>0.298301550210604</v>
      </c>
      <c r="E4212" s="84" t="n">
        <v>0.2559515123029192</v>
      </c>
      <c r="F4212" s="84" t="n">
        <v>0.3005974583056376</v>
      </c>
      <c r="G4212" s="84" t="n">
        <v>0.3101803191576523</v>
      </c>
      <c r="H4212" s="84" t="n">
        <v>0.3263976751081643</v>
      </c>
      <c r="I4212" s="84" t="n">
        <v>0.3183235023927754</v>
      </c>
      <c r="J4212" s="84" t="n">
        <v>0.3266908338697845</v>
      </c>
      <c r="K4212" s="84" t="n">
        <v>0.34021882072982</v>
      </c>
      <c r="L4212" s="84" t="n">
        <v>0.3364506088870806</v>
      </c>
      <c r="M4212" s="84" t="n">
        <v>0.3172435159465292</v>
      </c>
      <c r="N4212" s="84" t="n">
        <v>0.3282502937833915</v>
      </c>
      <c r="O4212" s="84" t="n">
        <v>0.3185454761939305</v>
      </c>
      <c r="P4212" s="84" t="n">
        <v>0.3592413244457182</v>
      </c>
      <c r="Q4212" s="84" t="n">
        <v>0.3597032325385749</v>
      </c>
      <c r="R4212" s="84" t="n">
        <v>0.3649471500022846</v>
      </c>
      <c r="S4212" s="84" t="n">
        <v>0.3531669295285363</v>
      </c>
      <c r="T4212" s="84" t="n">
        <v>0.3569023098883328</v>
      </c>
      <c r="U4212" s="84" t="n">
        <v>0.3558626872982352</v>
      </c>
      <c r="V4212" s="84" t="n">
        <v>0.3625324744346121</v>
      </c>
      <c r="W4212" s="84" t="n">
        <v>0.3224694031002245</v>
      </c>
      <c r="X4212" s="84" t="n">
        <v>0.346219153583797</v>
      </c>
      <c r="Y4212" s="84" t="n">
        <v>0.356240370818265</v>
      </c>
      <c r="Z4212" s="84" t="n">
        <v>0.3179949696829259</v>
      </c>
      <c r="AA4212" s="84" t="n">
        <v>0.3095775838112191</v>
      </c>
      <c r="AB4212" s="84" t="n">
        <v>0.3195508200873304</v>
      </c>
      <c r="AC4212" s="84" t="n">
        <v>0.3075366238168529</v>
      </c>
      <c r="AD4212" s="84" t="n">
        <v>0.3351438162423747</v>
      </c>
      <c r="AE4212" s="84" t="n">
        <v>0.355133399971824</v>
      </c>
      <c r="AF4212" s="84" t="n">
        <v>0.256880932772745</v>
      </c>
      <c r="AG4212" s="84" t="n">
        <v>0.2630542656183841</v>
      </c>
      <c r="AH4212" s="84" t="n">
        <v>0.2665818100076012</v>
      </c>
      <c r="AI4212" s="84" t="n">
        <v>0.2767269610717669</v>
      </c>
      <c r="AJ4212" s="84" t="n">
        <v>0.2867268199030782</v>
      </c>
      <c r="AK4212" s="84" t="n">
        <v>0.3062996270672566</v>
      </c>
    </row>
    <row r="4213">
      <c r="A4213" s="84" t="n">
        <v>6</v>
      </c>
      <c r="B4213" s="84" t="n">
        <v>0.3129459094194927</v>
      </c>
      <c r="C4213" s="84" t="n">
        <v>0.3536671167596876</v>
      </c>
      <c r="D4213" s="84" t="n">
        <v>0.37427481024639</v>
      </c>
      <c r="E4213" s="84" t="n">
        <v>0.3228571049524391</v>
      </c>
      <c r="F4213" s="84" t="n">
        <v>0.3788182091808364</v>
      </c>
      <c r="G4213" s="84" t="n">
        <v>0.3879932363734539</v>
      </c>
      <c r="H4213" s="84" t="n">
        <v>0.4103132922151208</v>
      </c>
      <c r="I4213" s="84" t="n">
        <v>0.4284290136528339</v>
      </c>
      <c r="J4213" s="84" t="n">
        <v>0.4307661535092134</v>
      </c>
      <c r="K4213" s="84" t="n">
        <v>0.4311003957142389</v>
      </c>
      <c r="L4213" s="84" t="n">
        <v>0.4691675256895685</v>
      </c>
      <c r="M4213" s="84" t="n">
        <v>0.4488735860415499</v>
      </c>
      <c r="N4213" s="84" t="n">
        <v>0.4548070695814398</v>
      </c>
      <c r="O4213" s="84" t="n">
        <v>0.4644763745315504</v>
      </c>
      <c r="P4213" s="84" t="n">
        <v>0.5089297802637626</v>
      </c>
      <c r="Q4213" s="84" t="n">
        <v>0.4939001405451554</v>
      </c>
      <c r="R4213" s="84" t="n">
        <v>0.4995904377294527</v>
      </c>
      <c r="S4213" s="84" t="n">
        <v>0.492057796344753</v>
      </c>
      <c r="T4213" s="84" t="n">
        <v>0.4832664159220703</v>
      </c>
      <c r="U4213" s="84" t="n">
        <v>0.4807200008961962</v>
      </c>
      <c r="V4213" s="84" t="n">
        <v>0.4951301515010779</v>
      </c>
      <c r="W4213" s="84" t="n">
        <v>0.4326157930701726</v>
      </c>
      <c r="X4213" s="84" t="n">
        <v>0.4569731040392371</v>
      </c>
      <c r="Y4213" s="84" t="n">
        <v>0.4690037956896798</v>
      </c>
      <c r="Z4213" s="84" t="n">
        <v>0.4146970223612559</v>
      </c>
      <c r="AA4213" s="84" t="n">
        <v>0.4164191578536311</v>
      </c>
      <c r="AB4213" s="84" t="n">
        <v>0.4289931104350759</v>
      </c>
      <c r="AC4213" s="84" t="n">
        <v>0.398661540474692</v>
      </c>
      <c r="AD4213" s="84" t="n">
        <v>0.4450303309136762</v>
      </c>
      <c r="AE4213" s="84" t="n">
        <v>0.4748562688259325</v>
      </c>
      <c r="AF4213" s="84" t="n">
        <v>0.3157743820914035</v>
      </c>
      <c r="AG4213" s="84" t="n">
        <v>0.329999817398916</v>
      </c>
      <c r="AH4213" s="84" t="n">
        <v>0.3224435241661878</v>
      </c>
      <c r="AI4213" s="84" t="n">
        <v>0.3410401912580631</v>
      </c>
      <c r="AJ4213" s="84" t="n">
        <v>0.3607101180112868</v>
      </c>
      <c r="AK4213" s="84" t="n">
        <v>0.3835080339685547</v>
      </c>
    </row>
    <row r="4214">
      <c r="A4214" s="84" t="n">
        <v>7</v>
      </c>
      <c r="B4214" s="84" t="n">
        <v>0.4303766576876217</v>
      </c>
      <c r="C4214" s="84" t="n">
        <v>0.483899522563952</v>
      </c>
      <c r="D4214" s="84" t="n">
        <v>0.5132368513942818</v>
      </c>
      <c r="E4214" s="84" t="n">
        <v>0.4399978015271805</v>
      </c>
      <c r="F4214" s="84" t="n">
        <v>0.5169344092324846</v>
      </c>
      <c r="G4214" s="84" t="n">
        <v>0.5302049609811783</v>
      </c>
      <c r="H4214" s="84" t="n">
        <v>0.5880721995656353</v>
      </c>
      <c r="I4214" s="84" t="n">
        <v>0.5824448659166099</v>
      </c>
      <c r="J4214" s="84" t="n">
        <v>0.5861508886732535</v>
      </c>
      <c r="K4214" s="84" t="n">
        <v>0.6012515543786512</v>
      </c>
      <c r="L4214" s="84" t="n">
        <v>0.6458486106292537</v>
      </c>
      <c r="M4214" s="84" t="n">
        <v>0.6166228352749407</v>
      </c>
      <c r="N4214" s="84" t="n">
        <v>0.5939851389101776</v>
      </c>
      <c r="O4214" s="84" t="n">
        <v>0.6498283289500477</v>
      </c>
      <c r="P4214" s="84" t="n">
        <v>0.6749796174504272</v>
      </c>
      <c r="Q4214" s="84" t="n">
        <v>0.6601103891078752</v>
      </c>
      <c r="R4214" s="84" t="n">
        <v>0.6415869117893427</v>
      </c>
      <c r="S4214" s="84" t="n">
        <v>0.6432122486716271</v>
      </c>
      <c r="T4214" s="84" t="n">
        <v>0.635335439655643</v>
      </c>
      <c r="U4214" s="84" t="n">
        <v>0.6219373365745761</v>
      </c>
      <c r="V4214" s="84" t="n">
        <v>0.6492157777154277</v>
      </c>
      <c r="W4214" s="84" t="n">
        <v>0.5734803192805167</v>
      </c>
      <c r="X4214" s="84" t="n">
        <v>0.6006585694041153</v>
      </c>
      <c r="Y4214" s="84" t="n">
        <v>0.6148079410769479</v>
      </c>
      <c r="Z4214" s="84" t="n">
        <v>0.5760304425906615</v>
      </c>
      <c r="AA4214" s="84" t="n">
        <v>0.5857108470328387</v>
      </c>
      <c r="AB4214" s="84" t="n">
        <v>0.6116149151782133</v>
      </c>
      <c r="AC4214" s="84" t="n">
        <v>0.526605310219774</v>
      </c>
      <c r="AD4214" s="84" t="n">
        <v>0.592151450090311</v>
      </c>
      <c r="AE4214" s="84" t="n">
        <v>0.6203137823157545</v>
      </c>
      <c r="AF4214" s="84" t="n">
        <v>0.4393360962647079</v>
      </c>
      <c r="AG4214" s="84" t="n">
        <v>0.4582605306615751</v>
      </c>
      <c r="AH4214" s="84" t="n">
        <v>0.4638903437216115</v>
      </c>
      <c r="AI4214" s="84" t="n">
        <v>0.463867562812937</v>
      </c>
      <c r="AJ4214" s="84" t="n">
        <v>0.494688324565495</v>
      </c>
      <c r="AK4214" s="84" t="n">
        <v>0.5270073746505926</v>
      </c>
    </row>
    <row r="4215">
      <c r="A4215" s="84" t="n">
        <v>8</v>
      </c>
      <c r="B4215" s="84" t="n">
        <v>0.5715664396946508</v>
      </c>
      <c r="C4215" s="84" t="n">
        <v>0.6340437061661751</v>
      </c>
      <c r="D4215" s="84" t="n">
        <v>0.6658236184046944</v>
      </c>
      <c r="E4215" s="84" t="n">
        <v>0.6236612532432211</v>
      </c>
      <c r="F4215" s="84" t="n">
        <v>0.6767383002274416</v>
      </c>
      <c r="G4215" s="84" t="n">
        <v>0.6907256072867385</v>
      </c>
      <c r="H4215" s="84" t="n">
        <v>0.6827708686830426</v>
      </c>
      <c r="I4215" s="84" t="n">
        <v>0.7301140839220646</v>
      </c>
      <c r="J4215" s="84" t="n">
        <v>0.7246825127055051</v>
      </c>
      <c r="K4215" s="84" t="n">
        <v>0.7091067951321485</v>
      </c>
      <c r="L4215" s="84" t="n">
        <v>0.7610781507004885</v>
      </c>
      <c r="M4215" s="84" t="n">
        <v>0.7444372859038949</v>
      </c>
      <c r="N4215" s="84" t="n">
        <v>0.7138722377111548</v>
      </c>
      <c r="O4215" s="84" t="n">
        <v>0.7689512282121848</v>
      </c>
      <c r="P4215" s="84" t="n">
        <v>0.7665276535608933</v>
      </c>
      <c r="Q4215" s="84" t="n">
        <v>0.7787125264926368</v>
      </c>
      <c r="R4215" s="84" t="n">
        <v>0.7361568981605924</v>
      </c>
      <c r="S4215" s="84" t="n">
        <v>0.7170314867964473</v>
      </c>
      <c r="T4215" s="84" t="n">
        <v>0.7497115337013686</v>
      </c>
      <c r="U4215" s="84" t="n">
        <v>0.7137792862029443</v>
      </c>
      <c r="V4215" s="84" t="n">
        <v>0.7416490549017843</v>
      </c>
      <c r="W4215" s="84" t="n">
        <v>0.6937603632685351</v>
      </c>
      <c r="X4215" s="84" t="n">
        <v>0.7172178182909432</v>
      </c>
      <c r="Y4215" s="84" t="n">
        <v>0.7066766871441928</v>
      </c>
      <c r="Z4215" s="84" t="n">
        <v>0.7038750820685127</v>
      </c>
      <c r="AA4215" s="84" t="n">
        <v>0.6941119590404337</v>
      </c>
      <c r="AB4215" s="84" t="n">
        <v>0.7109147451382988</v>
      </c>
      <c r="AC4215" s="84" t="n">
        <v>0.6494669217300275</v>
      </c>
      <c r="AD4215" s="84" t="n">
        <v>0.7090794652898478</v>
      </c>
      <c r="AE4215" s="84" t="n">
        <v>0.7242972210854918</v>
      </c>
      <c r="AF4215" s="84" t="n">
        <v>0.6597143266771804</v>
      </c>
      <c r="AG4215" s="84" t="n">
        <v>0.6400167992997248</v>
      </c>
      <c r="AH4215" s="84" t="n">
        <v>0.6443308644950779</v>
      </c>
      <c r="AI4215" s="84" t="n">
        <v>0.6311624340295007</v>
      </c>
      <c r="AJ4215" s="84" t="n">
        <v>0.6586141519003055</v>
      </c>
      <c r="AK4215" s="84" t="n">
        <v>0.6911971996519605</v>
      </c>
    </row>
    <row r="4216">
      <c r="A4216" s="84" t="n">
        <v>9</v>
      </c>
      <c r="B4216" s="84" t="n">
        <v>0.747232796377815</v>
      </c>
      <c r="C4216" s="84" t="n">
        <v>0.7681557450875595</v>
      </c>
      <c r="D4216" s="84" t="n">
        <v>0.7682007977002601</v>
      </c>
      <c r="E4216" s="84" t="n">
        <v>0.780283489279602</v>
      </c>
      <c r="F4216" s="84" t="n">
        <v>0.8025784157456248</v>
      </c>
      <c r="G4216" s="84" t="n">
        <v>0.7928729104584176</v>
      </c>
      <c r="H4216" s="84" t="n">
        <v>0.7514775078823707</v>
      </c>
      <c r="I4216" s="84" t="n">
        <v>0.810241875919413</v>
      </c>
      <c r="J4216" s="84" t="n">
        <v>0.7934267486250076</v>
      </c>
      <c r="K4216" s="84" t="n">
        <v>0.7968602296752877</v>
      </c>
      <c r="L4216" s="84" t="n">
        <v>0.8337320197978777</v>
      </c>
      <c r="M4216" s="84" t="n">
        <v>0.8201335713254682</v>
      </c>
      <c r="N4216" s="84" t="n">
        <v>0.7834384877646641</v>
      </c>
      <c r="O4216" s="84" t="n">
        <v>0.8117619308002827</v>
      </c>
      <c r="P4216" s="84" t="n">
        <v>0.8128254413748461</v>
      </c>
      <c r="Q4216" s="84" t="n">
        <v>0.8490849586727343</v>
      </c>
      <c r="R4216" s="84" t="n">
        <v>0.7836257827475909</v>
      </c>
      <c r="S4216" s="84" t="n">
        <v>0.7614490688073883</v>
      </c>
      <c r="T4216" s="84" t="n">
        <v>0.8116115142798752</v>
      </c>
      <c r="U4216" s="84" t="n">
        <v>0.7659193601159492</v>
      </c>
      <c r="V4216" s="84" t="n">
        <v>0.7969022764901853</v>
      </c>
      <c r="W4216" s="84" t="n">
        <v>0.7600975280007249</v>
      </c>
      <c r="X4216" s="84" t="n">
        <v>0.7772397744102933</v>
      </c>
      <c r="Y4216" s="84" t="n">
        <v>0.7670747160463018</v>
      </c>
      <c r="Z4216" s="84" t="n">
        <v>0.8279433630711003</v>
      </c>
      <c r="AA4216" s="84" t="n">
        <v>0.7730892922263809</v>
      </c>
      <c r="AB4216" s="84" t="n">
        <v>0.7786629391288041</v>
      </c>
      <c r="AC4216" s="84" t="n">
        <v>0.7310444096882536</v>
      </c>
      <c r="AD4216" s="84" t="n">
        <v>0.7789040401458611</v>
      </c>
      <c r="AE4216" s="84" t="n">
        <v>0.8012741816100126</v>
      </c>
      <c r="AF4216" s="84" t="n">
        <v>0.7919949453693114</v>
      </c>
      <c r="AG4216" s="84" t="n">
        <v>0.7990883070254624</v>
      </c>
      <c r="AH4216" s="84" t="n">
        <v>0.7918203896994754</v>
      </c>
      <c r="AI4216" s="84" t="n">
        <v>0.8064125580765933</v>
      </c>
      <c r="AJ4216" s="84" t="n">
        <v>0.8121746232164611</v>
      </c>
      <c r="AK4216" s="84" t="n">
        <v>0.7969832446150562</v>
      </c>
    </row>
    <row r="4217">
      <c r="A4217" s="84" t="n">
        <v>10</v>
      </c>
      <c r="B4217" s="84" t="n">
        <v>0.8393515120477584</v>
      </c>
      <c r="C4217" s="84" t="n">
        <v>0.8343092957855511</v>
      </c>
      <c r="D4217" s="84" t="n">
        <v>0.8400954476071365</v>
      </c>
      <c r="E4217" s="84" t="n">
        <v>0.8626560963082712</v>
      </c>
      <c r="F4217" s="84" t="n">
        <v>0.8772794500762637</v>
      </c>
      <c r="G4217" s="84" t="n">
        <v>0.8517518869566101</v>
      </c>
      <c r="H4217" s="84" t="n">
        <v>0.867056115027501</v>
      </c>
      <c r="I4217" s="84" t="n">
        <v>0.915915791498129</v>
      </c>
      <c r="J4217" s="84" t="n">
        <v>0.8811496448661782</v>
      </c>
      <c r="K4217" s="84" t="n">
        <v>0.9082476747688188</v>
      </c>
      <c r="L4217" s="84" t="n">
        <v>0.9303235500400597</v>
      </c>
      <c r="M4217" s="84" t="n">
        <v>0.8972254200948446</v>
      </c>
      <c r="N4217" s="84" t="n">
        <v>0.8753184667199689</v>
      </c>
      <c r="O4217" s="84" t="n">
        <v>0.9013060307241904</v>
      </c>
      <c r="P4217" s="84" t="n">
        <v>0.8971276664080762</v>
      </c>
      <c r="Q4217" s="84" t="n">
        <v>0.9377794364713428</v>
      </c>
      <c r="R4217" s="84" t="n">
        <v>0.876844213626034</v>
      </c>
      <c r="S4217" s="84" t="n">
        <v>0.8512037354232207</v>
      </c>
      <c r="T4217" s="84" t="n">
        <v>0.9032390735059095</v>
      </c>
      <c r="U4217" s="84" t="n">
        <v>0.8593381514177477</v>
      </c>
      <c r="V4217" s="84" t="n">
        <v>0.8928259868254105</v>
      </c>
      <c r="W4217" s="84" t="n">
        <v>0.8527858670121702</v>
      </c>
      <c r="X4217" s="84" t="n">
        <v>0.8759701900675296</v>
      </c>
      <c r="Y4217" s="84" t="n">
        <v>0.864550853028268</v>
      </c>
      <c r="Z4217" s="84" t="n">
        <v>0.9489328679565908</v>
      </c>
      <c r="AA4217" s="84" t="n">
        <v>0.8842970766927795</v>
      </c>
      <c r="AB4217" s="84" t="n">
        <v>0.8862221268426228</v>
      </c>
      <c r="AC4217" s="84" t="n">
        <v>0.8586168005333897</v>
      </c>
      <c r="AD4217" s="84" t="n">
        <v>0.8881619977507412</v>
      </c>
      <c r="AE4217" s="84" t="n">
        <v>0.8900000894476383</v>
      </c>
      <c r="AF4217" s="84" t="n">
        <v>0.8753096628134556</v>
      </c>
      <c r="AG4217" s="84" t="n">
        <v>0.871741854565084</v>
      </c>
      <c r="AH4217" s="84" t="n">
        <v>0.8510742459074138</v>
      </c>
      <c r="AI4217" s="84" t="n">
        <v>0.8619766340385223</v>
      </c>
      <c r="AJ4217" s="84" t="n">
        <v>0.8783819109729822</v>
      </c>
      <c r="AK4217" s="84" t="n">
        <v>0.8609767770565058</v>
      </c>
    </row>
    <row r="4218">
      <c r="A4218" s="84" t="n">
        <v>11</v>
      </c>
      <c r="B4218" s="84" t="n">
        <v>0.962380451441978</v>
      </c>
      <c r="C4218" s="84" t="n">
        <v>0.9689924119378364</v>
      </c>
      <c r="D4218" s="84" t="n">
        <v>0.946349339055131</v>
      </c>
      <c r="E4218" s="84" t="n">
        <v>0.9644093783818103</v>
      </c>
      <c r="F4218" s="84" t="n">
        <v>0.9757029184038956</v>
      </c>
      <c r="G4218" s="84" t="n">
        <v>0.9500819703471001</v>
      </c>
      <c r="H4218" s="84" t="n">
        <v>0.9084977466743459</v>
      </c>
      <c r="I4218" s="84" t="n">
        <v>0.9763448747143301</v>
      </c>
      <c r="J4218" s="84" t="n">
        <v>0.9382875466744142</v>
      </c>
      <c r="K4218" s="84" t="n">
        <v>0.9535013404186162</v>
      </c>
      <c r="L4218" s="84" t="n">
        <v>0.9615838302354428</v>
      </c>
      <c r="M4218" s="84" t="n">
        <v>0.9256598472766447</v>
      </c>
      <c r="N4218" s="84" t="n">
        <v>0.9188840235689539</v>
      </c>
      <c r="O4218" s="84" t="n">
        <v>0.9365765145598963</v>
      </c>
      <c r="P4218" s="84" t="n">
        <v>0.9304833999575056</v>
      </c>
      <c r="Q4218" s="84" t="n">
        <v>0.980681906121827</v>
      </c>
      <c r="R4218" s="84" t="n">
        <v>0.9208830656497452</v>
      </c>
      <c r="S4218" s="84" t="n">
        <v>0.8967768630720471</v>
      </c>
      <c r="T4218" s="84" t="n">
        <v>0.9429376214636697</v>
      </c>
      <c r="U4218" s="84" t="n">
        <v>0.9046003061745982</v>
      </c>
      <c r="V4218" s="84" t="n">
        <v>0.9314855264329691</v>
      </c>
      <c r="W4218" s="84" t="n">
        <v>0.9088448736569082</v>
      </c>
      <c r="X4218" s="84" t="n">
        <v>0.922795829593264</v>
      </c>
      <c r="Y4218" s="84" t="n">
        <v>0.9220460283666551</v>
      </c>
      <c r="Z4218" s="84" t="n">
        <v>0.987581103000811</v>
      </c>
      <c r="AA4218" s="84" t="n">
        <v>0.9318714558890225</v>
      </c>
      <c r="AB4218" s="84" t="n">
        <v>0.9387619470198547</v>
      </c>
      <c r="AC4218" s="84" t="n">
        <v>0.9347868621598548</v>
      </c>
      <c r="AD4218" s="84" t="n">
        <v>0.93482921821218</v>
      </c>
      <c r="AE4218" s="84" t="n">
        <v>0.9236458186583301</v>
      </c>
      <c r="AF4218" s="84" t="n">
        <v>0.9787228722038657</v>
      </c>
      <c r="AG4218" s="84" t="n">
        <v>0.9779163960937062</v>
      </c>
      <c r="AH4218" s="84" t="n">
        <v>0.9674956895752611</v>
      </c>
      <c r="AI4218" s="84" t="n">
        <v>0.9637962921196267</v>
      </c>
      <c r="AJ4218" s="84" t="n">
        <v>0.9844032715797314</v>
      </c>
      <c r="AK4218" s="84" t="n">
        <v>0.9576903602396206</v>
      </c>
    </row>
    <row r="4219">
      <c r="A4219" s="84" t="n">
        <v>12</v>
      </c>
      <c r="B4219" s="84" t="n">
        <v>1</v>
      </c>
      <c r="C4219" s="84" t="n">
        <v>1</v>
      </c>
      <c r="D4219" s="84" t="n">
        <v>0.9805378480792253</v>
      </c>
      <c r="E4219" s="84" t="n">
        <v>0.9876165332736966</v>
      </c>
      <c r="F4219" s="84" t="n">
        <v>1</v>
      </c>
      <c r="G4219" s="84" t="n">
        <v>0.9765028742291626</v>
      </c>
      <c r="H4219" s="84" t="n">
        <v>0.8906248302049649</v>
      </c>
      <c r="I4219" s="84" t="n">
        <v>0.9552515738711812</v>
      </c>
      <c r="J4219" s="84" t="n">
        <v>0.9242967742670558</v>
      </c>
      <c r="K4219" s="84" t="n">
        <v>0.9305666138848879</v>
      </c>
      <c r="L4219" s="84" t="n">
        <v>0.9267825453202176</v>
      </c>
      <c r="M4219" s="84" t="n">
        <v>0.9015374432744336</v>
      </c>
      <c r="N4219" s="84" t="n">
        <v>0.9113264371911133</v>
      </c>
      <c r="O4219" s="84" t="n">
        <v>0.914701275363566</v>
      </c>
      <c r="P4219" s="84" t="n">
        <v>0.9222597206231874</v>
      </c>
      <c r="Q4219" s="84" t="n">
        <v>0.9666436169283267</v>
      </c>
      <c r="R4219" s="84" t="n">
        <v>0.9047273776530482</v>
      </c>
      <c r="S4219" s="84" t="n">
        <v>0.8939163129291597</v>
      </c>
      <c r="T4219" s="84" t="n">
        <v>0.9427053251703824</v>
      </c>
      <c r="U4219" s="84" t="n">
        <v>0.8969299101215699</v>
      </c>
      <c r="V4219" s="84" t="n">
        <v>0.9257998071404017</v>
      </c>
      <c r="W4219" s="84" t="n">
        <v>0.9118206777975622</v>
      </c>
      <c r="X4219" s="84" t="n">
        <v>0.9209046880253899</v>
      </c>
      <c r="Y4219" s="84" t="n">
        <v>0.9212424345463537</v>
      </c>
      <c r="Z4219" s="84" t="n">
        <v>0.9634529602595296</v>
      </c>
      <c r="AA4219" s="84" t="n">
        <v>0.9238064048910154</v>
      </c>
      <c r="AB4219" s="84" t="n">
        <v>0.9324422429801743</v>
      </c>
      <c r="AC4219" s="84" t="n">
        <v>0.9509979250138644</v>
      </c>
      <c r="AD4219" s="84" t="n">
        <v>0.9244095695736633</v>
      </c>
      <c r="AE4219" s="84" t="n">
        <v>0.9149162881913463</v>
      </c>
      <c r="AF4219" s="84" t="n">
        <v>1</v>
      </c>
      <c r="AG4219" s="84" t="n">
        <v>1</v>
      </c>
      <c r="AH4219" s="84" t="n">
        <v>1</v>
      </c>
      <c r="AI4219" s="84" t="n">
        <v>1</v>
      </c>
      <c r="AJ4219" s="84" t="n">
        <v>1</v>
      </c>
      <c r="AK4219" s="84" t="n">
        <v>1</v>
      </c>
    </row>
    <row r="4220">
      <c r="A4220" s="84" t="n">
        <v>13</v>
      </c>
      <c r="B4220" s="84" t="n">
        <v>0.9754200954354777</v>
      </c>
      <c r="C4220" s="84" t="n">
        <v>0.9681155493492011</v>
      </c>
      <c r="D4220" s="84" t="n">
        <v>0.9811591247383966</v>
      </c>
      <c r="E4220" s="84" t="n">
        <v>0.9503410475722983</v>
      </c>
      <c r="F4220" s="84" t="n">
        <v>0.9612673502403536</v>
      </c>
      <c r="G4220" s="84" t="n">
        <v>0.9496559274197638</v>
      </c>
      <c r="H4220" s="84" t="n">
        <v>0.8224258296476492</v>
      </c>
      <c r="I4220" s="84" t="n">
        <v>0.8847721185932651</v>
      </c>
      <c r="J4220" s="84" t="n">
        <v>0.8422586776906585</v>
      </c>
      <c r="K4220" s="84" t="n">
        <v>0.8729912358391259</v>
      </c>
      <c r="L4220" s="84" t="n">
        <v>0.8505926634036274</v>
      </c>
      <c r="M4220" s="84" t="n">
        <v>0.8284794907813253</v>
      </c>
      <c r="N4220" s="84" t="n">
        <v>0.8544242881189992</v>
      </c>
      <c r="O4220" s="84" t="n">
        <v>0.8527763783837059</v>
      </c>
      <c r="P4220" s="84" t="n">
        <v>0.843500066706526</v>
      </c>
      <c r="Q4220" s="84" t="n">
        <v>0.9213833337909995</v>
      </c>
      <c r="R4220" s="84" t="n">
        <v>0.8552045074077262</v>
      </c>
      <c r="S4220" s="84" t="n">
        <v>0.8405246098701877</v>
      </c>
      <c r="T4220" s="84" t="n">
        <v>0.8940157682216132</v>
      </c>
      <c r="U4220" s="84" t="n">
        <v>0.8544540755485629</v>
      </c>
      <c r="V4220" s="84" t="n">
        <v>0.8707653959702495</v>
      </c>
      <c r="W4220" s="84" t="n">
        <v>0.8781732726252961</v>
      </c>
      <c r="X4220" s="84" t="n">
        <v>0.8798856789888996</v>
      </c>
      <c r="Y4220" s="84" t="n">
        <v>0.8740720970328175</v>
      </c>
      <c r="Z4220" s="84" t="n">
        <v>0.9201147510910285</v>
      </c>
      <c r="AA4220" s="84" t="n">
        <v>0.8802135170287785</v>
      </c>
      <c r="AB4220" s="84" t="n">
        <v>0.8859640219128184</v>
      </c>
      <c r="AC4220" s="84" t="n">
        <v>0.923800028663472</v>
      </c>
      <c r="AD4220" s="84" t="n">
        <v>0.8721805456156495</v>
      </c>
      <c r="AE4220" s="84" t="n">
        <v>0.8595152161613993</v>
      </c>
      <c r="AF4220" s="84" t="n">
        <v>0.9707724982745574</v>
      </c>
      <c r="AG4220" s="84" t="n">
        <v>0.9700214670399335</v>
      </c>
      <c r="AH4220" s="84" t="n">
        <v>0.9731855661024492</v>
      </c>
      <c r="AI4220" s="84" t="n">
        <v>0.9725057512743018</v>
      </c>
      <c r="AJ4220" s="84" t="n">
        <v>0.9626468449166186</v>
      </c>
      <c r="AK4220" s="84" t="n">
        <v>0.964458484547452</v>
      </c>
    </row>
    <row r="4221">
      <c r="A4221" s="84" t="n">
        <v>14</v>
      </c>
      <c r="B4221" s="84" t="n">
        <v>0.9059733143029345</v>
      </c>
      <c r="C4221" s="84" t="n">
        <v>0.8776656101638645</v>
      </c>
      <c r="D4221" s="84" t="n">
        <v>0.8848808903565261</v>
      </c>
      <c r="E4221" s="84" t="n">
        <v>0.8832914170483984</v>
      </c>
      <c r="F4221" s="84" t="n">
        <v>0.8732905547907217</v>
      </c>
      <c r="G4221" s="84" t="n">
        <v>0.8483552480139455</v>
      </c>
      <c r="H4221" s="84" t="n">
        <v>0.8523206227034009</v>
      </c>
      <c r="I4221" s="84" t="n">
        <v>0.8801346460349906</v>
      </c>
      <c r="J4221" s="84" t="n">
        <v>0.847297204060951</v>
      </c>
      <c r="K4221" s="84" t="n">
        <v>0.8913470685238697</v>
      </c>
      <c r="L4221" s="84" t="n">
        <v>0.8604084872294698</v>
      </c>
      <c r="M4221" s="84" t="n">
        <v>0.8533616389067851</v>
      </c>
      <c r="N4221" s="84" t="n">
        <v>0.8828470545021703</v>
      </c>
      <c r="O4221" s="84" t="n">
        <v>0.8783764516246839</v>
      </c>
      <c r="P4221" s="84" t="n">
        <v>0.850943032626903</v>
      </c>
      <c r="Q4221" s="84" t="n">
        <v>0.9267442702261451</v>
      </c>
      <c r="R4221" s="84" t="n">
        <v>0.8779492085157673</v>
      </c>
      <c r="S4221" s="84" t="n">
        <v>0.8627636771805809</v>
      </c>
      <c r="T4221" s="84" t="n">
        <v>0.8952661061936792</v>
      </c>
      <c r="U4221" s="84" t="n">
        <v>0.8772883422264061</v>
      </c>
      <c r="V4221" s="84" t="n">
        <v>0.8825687098229121</v>
      </c>
      <c r="W4221" s="84" t="n">
        <v>0.9012412654637724</v>
      </c>
      <c r="X4221" s="84" t="n">
        <v>0.8992509458086515</v>
      </c>
      <c r="Y4221" s="84" t="n">
        <v>0.8891672660911916</v>
      </c>
      <c r="Z4221" s="84" t="n">
        <v>0.9176864886262697</v>
      </c>
      <c r="AA4221" s="84" t="n">
        <v>0.899750717732513</v>
      </c>
      <c r="AB4221" s="84" t="n">
        <v>0.8906408445734648</v>
      </c>
      <c r="AC4221" s="84" t="n">
        <v>0.9390639506988279</v>
      </c>
      <c r="AD4221" s="84" t="n">
        <v>0.8973675578502537</v>
      </c>
      <c r="AE4221" s="84" t="n">
        <v>0.8818564410126367</v>
      </c>
      <c r="AF4221" s="84" t="n">
        <v>0.8937443943945611</v>
      </c>
      <c r="AG4221" s="84" t="n">
        <v>0.8891440231812072</v>
      </c>
      <c r="AH4221" s="84" t="n">
        <v>0.8905418621034873</v>
      </c>
      <c r="AI4221" s="84" t="n">
        <v>0.8964499977445983</v>
      </c>
      <c r="AJ4221" s="84" t="n">
        <v>0.8751826039710704</v>
      </c>
      <c r="AK4221" s="84" t="n">
        <v>0.8550895416218068</v>
      </c>
    </row>
    <row r="4222">
      <c r="A4222" s="84" t="n">
        <v>15</v>
      </c>
      <c r="B4222" s="84" t="n">
        <v>0.9130061805656983</v>
      </c>
      <c r="C4222" s="84" t="n">
        <v>0.8807925408619454</v>
      </c>
      <c r="D4222" s="84" t="n">
        <v>0.8841281767596457</v>
      </c>
      <c r="E4222" s="84" t="n">
        <v>0.9013700655182805</v>
      </c>
      <c r="F4222" s="84" t="n">
        <v>0.8775723801938599</v>
      </c>
      <c r="G4222" s="84" t="n">
        <v>0.8464037217112567</v>
      </c>
      <c r="H4222" s="84" t="n">
        <v>0.8780006178598763</v>
      </c>
      <c r="I4222" s="84" t="n">
        <v>0.8933365966736437</v>
      </c>
      <c r="J4222" s="84" t="n">
        <v>0.8779182783937735</v>
      </c>
      <c r="K4222" s="84" t="n">
        <v>0.8905329766835748</v>
      </c>
      <c r="L4222" s="84" t="n">
        <v>0.8598451512421096</v>
      </c>
      <c r="M4222" s="84" t="n">
        <v>0.857331460377478</v>
      </c>
      <c r="N4222" s="84" t="n">
        <v>0.8935364892090704</v>
      </c>
      <c r="O4222" s="84" t="n">
        <v>0.8743201821419084</v>
      </c>
      <c r="P4222" s="84" t="n">
        <v>0.8558343504019686</v>
      </c>
      <c r="Q4222" s="84" t="n">
        <v>0.9030188500260868</v>
      </c>
      <c r="R4222" s="84" t="n">
        <v>0.8769547336960259</v>
      </c>
      <c r="S4222" s="84" t="n">
        <v>0.8704213396367853</v>
      </c>
      <c r="T4222" s="84" t="n">
        <v>0.8908156646403153</v>
      </c>
      <c r="U4222" s="84" t="n">
        <v>0.8837820945417408</v>
      </c>
      <c r="V4222" s="84" t="n">
        <v>0.8813621403393526</v>
      </c>
      <c r="W4222" s="84" t="n">
        <v>0.9104638090782844</v>
      </c>
      <c r="X4222" s="84" t="n">
        <v>0.8941347018768887</v>
      </c>
      <c r="Y4222" s="84" t="n">
        <v>0.8886632123838559</v>
      </c>
      <c r="Z4222" s="84" t="n">
        <v>0.9037420828023017</v>
      </c>
      <c r="AA4222" s="84" t="n">
        <v>0.8972550024329039</v>
      </c>
      <c r="AB4222" s="84" t="n">
        <v>0.8851326727007152</v>
      </c>
      <c r="AC4222" s="84" t="n">
        <v>0.9278702417078443</v>
      </c>
      <c r="AD4222" s="84" t="n">
        <v>0.8917944654602461</v>
      </c>
      <c r="AE4222" s="84" t="n">
        <v>0.886403176285642</v>
      </c>
      <c r="AF4222" s="84" t="n">
        <v>0.8921389823388002</v>
      </c>
      <c r="AG4222" s="84" t="n">
        <v>0.8888818194372003</v>
      </c>
      <c r="AH4222" s="84" t="n">
        <v>0.8861022404938912</v>
      </c>
      <c r="AI4222" s="84" t="n">
        <v>0.9007316523072758</v>
      </c>
      <c r="AJ4222" s="84" t="n">
        <v>0.8706705417151474</v>
      </c>
      <c r="AK4222" s="84" t="n">
        <v>0.8561145479221275</v>
      </c>
    </row>
    <row r="4223">
      <c r="A4223" s="84" t="n">
        <v>16</v>
      </c>
      <c r="B4223" s="84" t="n">
        <v>0.8870174841788242</v>
      </c>
      <c r="C4223" s="84" t="n">
        <v>0.861419981450411</v>
      </c>
      <c r="D4223" s="84" t="n">
        <v>0.8719885527912395</v>
      </c>
      <c r="E4223" s="84" t="n">
        <v>0.8979548517073227</v>
      </c>
      <c r="F4223" s="84" t="n">
        <v>0.8751150609179016</v>
      </c>
      <c r="G4223" s="84" t="n">
        <v>0.8380849604505756</v>
      </c>
      <c r="H4223" s="84" t="n">
        <v>1</v>
      </c>
      <c r="I4223" s="84" t="n">
        <v>1</v>
      </c>
      <c r="J4223" s="84" t="n">
        <v>0.9998271962689583</v>
      </c>
      <c r="K4223" s="84" t="n">
        <v>1</v>
      </c>
      <c r="L4223" s="84" t="n">
        <v>1</v>
      </c>
      <c r="M4223" s="84" t="n">
        <v>1</v>
      </c>
      <c r="N4223" s="84" t="n">
        <v>1</v>
      </c>
      <c r="O4223" s="84" t="n">
        <v>1</v>
      </c>
      <c r="P4223" s="84" t="n">
        <v>1</v>
      </c>
      <c r="Q4223" s="84" t="n">
        <v>1</v>
      </c>
      <c r="R4223" s="84" t="n">
        <v>1</v>
      </c>
      <c r="S4223" s="84" t="n">
        <v>1</v>
      </c>
      <c r="T4223" s="84" t="n">
        <v>1</v>
      </c>
      <c r="U4223" s="84" t="n">
        <v>1</v>
      </c>
      <c r="V4223" s="84" t="n">
        <v>1</v>
      </c>
      <c r="W4223" s="84" t="n">
        <v>1</v>
      </c>
      <c r="X4223" s="84" t="n">
        <v>1</v>
      </c>
      <c r="Y4223" s="84" t="n">
        <v>1</v>
      </c>
      <c r="Z4223" s="84" t="n">
        <v>1</v>
      </c>
      <c r="AA4223" s="84" t="n">
        <v>1</v>
      </c>
      <c r="AB4223" s="84" t="n">
        <v>1</v>
      </c>
      <c r="AC4223" s="84" t="n">
        <v>1</v>
      </c>
      <c r="AD4223" s="84" t="n">
        <v>1</v>
      </c>
      <c r="AE4223" s="84" t="n">
        <v>1</v>
      </c>
      <c r="AF4223" s="84" t="n">
        <v>0.8589354601014262</v>
      </c>
      <c r="AG4223" s="84" t="n">
        <v>0.8630058192682946</v>
      </c>
      <c r="AH4223" s="84" t="n">
        <v>0.8557670470346133</v>
      </c>
      <c r="AI4223" s="84" t="n">
        <v>0.8696287608823131</v>
      </c>
      <c r="AJ4223" s="84" t="n">
        <v>0.839140495566532</v>
      </c>
      <c r="AK4223" s="84" t="n">
        <v>0.837717611534943</v>
      </c>
    </row>
    <row r="4224">
      <c r="A4224" s="84" t="n">
        <v>17</v>
      </c>
      <c r="B4224" s="84" t="n">
        <v>0.9819926084649531</v>
      </c>
      <c r="C4224" s="84" t="n">
        <v>0.9880907470899025</v>
      </c>
      <c r="D4224" s="84" t="n">
        <v>1</v>
      </c>
      <c r="E4224" s="84" t="n">
        <v>1</v>
      </c>
      <c r="F4224" s="84" t="n">
        <v>0.994077275385496</v>
      </c>
      <c r="G4224" s="84" t="n">
        <v>1</v>
      </c>
      <c r="H4224" s="84" t="n">
        <v>0.971267963344454</v>
      </c>
      <c r="I4224" s="84" t="n">
        <v>0.9991716332864804</v>
      </c>
      <c r="J4224" s="84" t="n">
        <v>1</v>
      </c>
      <c r="K4224" s="84" t="n">
        <v>0.9591925282471977</v>
      </c>
      <c r="L4224" s="84" t="n">
        <v>0.9716442571927046</v>
      </c>
      <c r="M4224" s="84" t="n">
        <v>0.9685836299433537</v>
      </c>
      <c r="N4224" s="84" t="n">
        <v>0.9679855504140586</v>
      </c>
      <c r="O4224" s="84" t="n">
        <v>0.9681066556738495</v>
      </c>
      <c r="P4224" s="84" t="n">
        <v>0.9800330073772477</v>
      </c>
      <c r="Q4224" s="84" t="n">
        <v>0.9806868988449333</v>
      </c>
      <c r="R4224" s="84" t="n">
        <v>0.9791576024430493</v>
      </c>
      <c r="S4224" s="84" t="n">
        <v>0.9906928395978186</v>
      </c>
      <c r="T4224" s="84" t="n">
        <v>0.9826958302180666</v>
      </c>
      <c r="U4224" s="84" t="n">
        <v>0.9773324180801394</v>
      </c>
      <c r="V4224" s="84" t="n">
        <v>0.981934973565595</v>
      </c>
      <c r="W4224" s="84" t="n">
        <v>0.9616758063449532</v>
      </c>
      <c r="X4224" s="84" t="n">
        <v>0.9704490576356697</v>
      </c>
      <c r="Y4224" s="84" t="n">
        <v>0.97579922466624</v>
      </c>
      <c r="Z4224" s="84" t="n">
        <v>0.9619057274166762</v>
      </c>
      <c r="AA4224" s="84" t="n">
        <v>0.9555451099662285</v>
      </c>
      <c r="AB4224" s="84" t="n">
        <v>0.9652254358058239</v>
      </c>
      <c r="AC4224" s="84" t="n">
        <v>0.9395063651601727</v>
      </c>
      <c r="AD4224" s="84" t="n">
        <v>0.944207519681014</v>
      </c>
      <c r="AE4224" s="84" t="n">
        <v>0.9550631835756245</v>
      </c>
      <c r="AF4224" s="84" t="n">
        <v>0.928518319702057</v>
      </c>
      <c r="AG4224" s="84" t="n">
        <v>0.9618021357479281</v>
      </c>
      <c r="AH4224" s="84" t="n">
        <v>0.9501948960863198</v>
      </c>
      <c r="AI4224" s="84" t="n">
        <v>0.9387631377148269</v>
      </c>
      <c r="AJ4224" s="84" t="n">
        <v>0.9394594865503811</v>
      </c>
      <c r="AK4224" s="84" t="n">
        <v>0.9835320792291337</v>
      </c>
    </row>
    <row r="4225">
      <c r="A4225" s="84" t="n">
        <v>18</v>
      </c>
      <c r="B4225" s="84" t="n">
        <v>0.9046199867255572</v>
      </c>
      <c r="C4225" s="84" t="n">
        <v>0.9301383180018845</v>
      </c>
      <c r="D4225" s="84" t="n">
        <v>0.9427388883280611</v>
      </c>
      <c r="E4225" s="84" t="n">
        <v>0.9083142072515488</v>
      </c>
      <c r="F4225" s="84" t="n">
        <v>0.9182675916624246</v>
      </c>
      <c r="G4225" s="84" t="n">
        <v>0.9171970745052322</v>
      </c>
      <c r="H4225" s="84" t="n">
        <v>0.781085104764507</v>
      </c>
      <c r="I4225" s="84" t="n">
        <v>0.8260780275921051</v>
      </c>
      <c r="J4225" s="84" t="n">
        <v>0.8336254539262846</v>
      </c>
      <c r="K4225" s="84" t="n">
        <v>0.7772951873156739</v>
      </c>
      <c r="L4225" s="84" t="n">
        <v>0.7841397332827484</v>
      </c>
      <c r="M4225" s="84" t="n">
        <v>0.7872188365846016</v>
      </c>
      <c r="N4225" s="84" t="n">
        <v>0.8142087595091227</v>
      </c>
      <c r="O4225" s="84" t="n">
        <v>0.7926682478846917</v>
      </c>
      <c r="P4225" s="84" t="n">
        <v>0.8051784028975341</v>
      </c>
      <c r="Q4225" s="84" t="n">
        <v>0.8434606560937431</v>
      </c>
      <c r="R4225" s="84" t="n">
        <v>0.8223349741893449</v>
      </c>
      <c r="S4225" s="84" t="n">
        <v>0.8410213655398463</v>
      </c>
      <c r="T4225" s="84" t="n">
        <v>0.837976508878669</v>
      </c>
      <c r="U4225" s="84" t="n">
        <v>0.8258741099362273</v>
      </c>
      <c r="V4225" s="84" t="n">
        <v>0.8367157178657511</v>
      </c>
      <c r="W4225" s="84" t="n">
        <v>0.8064563928355371</v>
      </c>
      <c r="X4225" s="84" t="n">
        <v>0.8142523340032316</v>
      </c>
      <c r="Y4225" s="84" t="n">
        <v>0.8260370182000573</v>
      </c>
      <c r="Z4225" s="84" t="n">
        <v>0.806432964507782</v>
      </c>
      <c r="AA4225" s="84" t="n">
        <v>0.7685687396110867</v>
      </c>
      <c r="AB4225" s="84" t="n">
        <v>0.7854780692977903</v>
      </c>
      <c r="AC4225" s="84" t="n">
        <v>0.7562645264607465</v>
      </c>
      <c r="AD4225" s="84" t="n">
        <v>0.7418034113757966</v>
      </c>
      <c r="AE4225" s="84" t="n">
        <v>0.7470057403021988</v>
      </c>
      <c r="AF4225" s="84" t="n">
        <v>0.8614677767293606</v>
      </c>
      <c r="AG4225" s="84" t="n">
        <v>0.902725834743736</v>
      </c>
      <c r="AH4225" s="84" t="n">
        <v>0.897355114110384</v>
      </c>
      <c r="AI4225" s="84" t="n">
        <v>0.8720988768099597</v>
      </c>
      <c r="AJ4225" s="84" t="n">
        <v>0.8816102637527485</v>
      </c>
      <c r="AK4225" s="84" t="n">
        <v>0.9300205849009637</v>
      </c>
    </row>
    <row r="4226">
      <c r="A4226" s="84" t="n">
        <v>19</v>
      </c>
      <c r="B4226" s="84" t="n">
        <v>0.7046307098129191</v>
      </c>
      <c r="C4226" s="84" t="n">
        <v>0.6908989404701116</v>
      </c>
      <c r="D4226" s="84" t="n">
        <v>0.69595181006956</v>
      </c>
      <c r="E4226" s="84" t="n">
        <v>0.6473441121675995</v>
      </c>
      <c r="F4226" s="84" t="n">
        <v>0.687144677694528</v>
      </c>
      <c r="G4226" s="84" t="n">
        <v>0.6928402159553857</v>
      </c>
      <c r="H4226" s="84" t="n">
        <v>0.6796148155967704</v>
      </c>
      <c r="I4226" s="84" t="n">
        <v>0.7156305816929678</v>
      </c>
      <c r="J4226" s="84" t="n">
        <v>0.7306091109975963</v>
      </c>
      <c r="K4226" s="84" t="n">
        <v>0.6705164562850574</v>
      </c>
      <c r="L4226" s="84" t="n">
        <v>0.7040307101727447</v>
      </c>
      <c r="M4226" s="84" t="n">
        <v>0.7207443943346604</v>
      </c>
      <c r="N4226" s="84" t="n">
        <v>0.7153539278597792</v>
      </c>
      <c r="O4226" s="84" t="n">
        <v>0.7029760651084282</v>
      </c>
      <c r="P4226" s="84" t="n">
        <v>0.7361504899223734</v>
      </c>
      <c r="Q4226" s="84" t="n">
        <v>0.7613690546029162</v>
      </c>
      <c r="R4226" s="84" t="n">
        <v>0.7383798539817894</v>
      </c>
      <c r="S4226" s="84" t="n">
        <v>0.754695770792673</v>
      </c>
      <c r="T4226" s="84" t="n">
        <v>0.747938211724743</v>
      </c>
      <c r="U4226" s="84" t="n">
        <v>0.7377704957548503</v>
      </c>
      <c r="V4226" s="84" t="n">
        <v>0.7531129013878424</v>
      </c>
      <c r="W4226" s="84" t="n">
        <v>0.7000266965145128</v>
      </c>
      <c r="X4226" s="84" t="n">
        <v>0.7152640700038269</v>
      </c>
      <c r="Y4226" s="84" t="n">
        <v>0.7324255684135158</v>
      </c>
      <c r="Z4226" s="84" t="n">
        <v>0.6990451087166415</v>
      </c>
      <c r="AA4226" s="84" t="n">
        <v>0.6720395793710402</v>
      </c>
      <c r="AB4226" s="84" t="n">
        <v>0.6889874263265096</v>
      </c>
      <c r="AC4226" s="84" t="n">
        <v>0.6665727834100806</v>
      </c>
      <c r="AD4226" s="84" t="n">
        <v>0.6680019510615819</v>
      </c>
      <c r="AE4226" s="84" t="n">
        <v>0.6818716471111765</v>
      </c>
      <c r="AF4226" s="84" t="n">
        <v>0.6660259466596428</v>
      </c>
      <c r="AG4226" s="84" t="n">
        <v>0.6998075270449322</v>
      </c>
      <c r="AH4226" s="84" t="n">
        <v>0.6766445660839097</v>
      </c>
      <c r="AI4226" s="84" t="n">
        <v>0.6847074744011907</v>
      </c>
      <c r="AJ4226" s="84" t="n">
        <v>0.6840485713748734</v>
      </c>
      <c r="AK4226" s="84" t="n">
        <v>0.7034810909458035</v>
      </c>
    </row>
    <row r="4227">
      <c r="A4227" s="84" t="n">
        <v>20</v>
      </c>
      <c r="B4227" s="84" t="n">
        <v>0.6622634218850818</v>
      </c>
      <c r="C4227" s="84" t="n">
        <v>0.6302337456622098</v>
      </c>
      <c r="D4227" s="84" t="n">
        <v>0.6576548804770754</v>
      </c>
      <c r="E4227" s="84" t="n">
        <v>0.5760529452902456</v>
      </c>
      <c r="F4227" s="84" t="n">
        <v>0.6396251755916331</v>
      </c>
      <c r="G4227" s="84" t="n">
        <v>0.6519096632934366</v>
      </c>
      <c r="H4227" s="84" t="n">
        <v>0.6245818190850396</v>
      </c>
      <c r="I4227" s="84" t="n">
        <v>0.6699333316965482</v>
      </c>
      <c r="J4227" s="84" t="n">
        <v>0.6829121163266613</v>
      </c>
      <c r="K4227" s="84" t="n">
        <v>0.6086738056258816</v>
      </c>
      <c r="L4227" s="84" t="n">
        <v>0.6473366962103985</v>
      </c>
      <c r="M4227" s="84" t="n">
        <v>0.67949007720662</v>
      </c>
      <c r="N4227" s="84" t="n">
        <v>0.6386885454166339</v>
      </c>
      <c r="O4227" s="84" t="n">
        <v>0.6428586794311419</v>
      </c>
      <c r="P4227" s="84" t="n">
        <v>0.6752760908987594</v>
      </c>
      <c r="Q4227" s="84" t="n">
        <v>0.6961903026339108</v>
      </c>
      <c r="R4227" s="84" t="n">
        <v>0.6584277418959152</v>
      </c>
      <c r="S4227" s="84" t="n">
        <v>0.6753494250025091</v>
      </c>
      <c r="T4227" s="84" t="n">
        <v>0.6739283588076473</v>
      </c>
      <c r="U4227" s="84" t="n">
        <v>0.6584581022505727</v>
      </c>
      <c r="V4227" s="84" t="n">
        <v>0.674791699184991</v>
      </c>
      <c r="W4227" s="84" t="n">
        <v>0.6362195776072576</v>
      </c>
      <c r="X4227" s="84" t="n">
        <v>0.6464309317535382</v>
      </c>
      <c r="Y4227" s="84" t="n">
        <v>0.665342217348785</v>
      </c>
      <c r="Z4227" s="84" t="n">
        <v>0.6281065345846367</v>
      </c>
      <c r="AA4227" s="84" t="n">
        <v>0.6085063828864057</v>
      </c>
      <c r="AB4227" s="84" t="n">
        <v>0.6254443126530383</v>
      </c>
      <c r="AC4227" s="84" t="n">
        <v>0.6121308799062828</v>
      </c>
      <c r="AD4227" s="84" t="n">
        <v>0.6240890075997683</v>
      </c>
      <c r="AE4227" s="84" t="n">
        <v>0.6450751248353603</v>
      </c>
      <c r="AF4227" s="84" t="n">
        <v>0.6163798708335139</v>
      </c>
      <c r="AG4227" s="84" t="n">
        <v>0.6529617895819232</v>
      </c>
      <c r="AH4227" s="84" t="n">
        <v>0.6465248938615844</v>
      </c>
      <c r="AI4227" s="84" t="n">
        <v>0.6487022418692768</v>
      </c>
      <c r="AJ4227" s="84" t="n">
        <v>0.646845770906268</v>
      </c>
      <c r="AK4227" s="84" t="n">
        <v>0.6564664410625232</v>
      </c>
    </row>
    <row r="4228">
      <c r="A4228" s="84" t="n">
        <v>21</v>
      </c>
      <c r="B4228" s="84" t="n">
        <v>0.638079162268044</v>
      </c>
      <c r="C4228" s="84" t="n">
        <v>0.6010179942922051</v>
      </c>
      <c r="D4228" s="84" t="n">
        <v>0.6351080255800672</v>
      </c>
      <c r="E4228" s="84" t="n">
        <v>0.5804859003978099</v>
      </c>
      <c r="F4228" s="84" t="n">
        <v>0.6209147899225033</v>
      </c>
      <c r="G4228" s="84" t="n">
        <v>0.6281261680091701</v>
      </c>
      <c r="H4228" s="84" t="n">
        <v>0.5068748554316559</v>
      </c>
      <c r="I4228" s="84" t="n">
        <v>0.575536098272578</v>
      </c>
      <c r="J4228" s="84" t="n">
        <v>0.5684932590720376</v>
      </c>
      <c r="K4228" s="84" t="n">
        <v>0.5089147529544378</v>
      </c>
      <c r="L4228" s="84" t="n">
        <v>0.5317891720683191</v>
      </c>
      <c r="M4228" s="84" t="n">
        <v>0.5728534059983875</v>
      </c>
      <c r="N4228" s="84" t="n">
        <v>0.5234785058266463</v>
      </c>
      <c r="O4228" s="84" t="n">
        <v>0.5251973479161592</v>
      </c>
      <c r="P4228" s="84" t="n">
        <v>0.5505175932285465</v>
      </c>
      <c r="Q4228" s="84" t="n">
        <v>0.5830726715811704</v>
      </c>
      <c r="R4228" s="84" t="n">
        <v>0.5426508681279465</v>
      </c>
      <c r="S4228" s="84" t="n">
        <v>0.5538623874660583</v>
      </c>
      <c r="T4228" s="84" t="n">
        <v>0.5553658539681412</v>
      </c>
      <c r="U4228" s="84" t="n">
        <v>0.5383523665565865</v>
      </c>
      <c r="V4228" s="84" t="n">
        <v>0.5582466630214223</v>
      </c>
      <c r="W4228" s="84" t="n">
        <v>0.5364591114714188</v>
      </c>
      <c r="X4228" s="84" t="n">
        <v>0.5377171230518892</v>
      </c>
      <c r="Y4228" s="84" t="n">
        <v>0.5573838290481196</v>
      </c>
      <c r="Z4228" s="84" t="n">
        <v>0.5160745664851504</v>
      </c>
      <c r="AA4228" s="84" t="n">
        <v>0.5058952725214081</v>
      </c>
      <c r="AB4228" s="84" t="n">
        <v>0.5163277951942216</v>
      </c>
      <c r="AC4228" s="84" t="n">
        <v>0.5165942810141885</v>
      </c>
      <c r="AD4228" s="84" t="n">
        <v>0.5242973196333027</v>
      </c>
      <c r="AE4228" s="84" t="n">
        <v>0.5466005424999272</v>
      </c>
      <c r="AF4228" s="84" t="n">
        <v>0.5967298273223461</v>
      </c>
      <c r="AG4228" s="84" t="n">
        <v>0.6120434544929566</v>
      </c>
      <c r="AH4228" s="84" t="n">
        <v>0.6185969335731104</v>
      </c>
      <c r="AI4228" s="84" t="n">
        <v>0.5957273670440706</v>
      </c>
      <c r="AJ4228" s="84" t="n">
        <v>0.6157824505410202</v>
      </c>
      <c r="AK4228" s="84" t="n">
        <v>0.6352357090615952</v>
      </c>
    </row>
    <row r="4229">
      <c r="A4229" s="84" t="n">
        <v>22</v>
      </c>
      <c r="B4229" s="84" t="n">
        <v>0.5109125901987284</v>
      </c>
      <c r="C4229" s="84" t="n">
        <v>0.4916263344612951</v>
      </c>
      <c r="D4229" s="84" t="n">
        <v>0.5260018170817883</v>
      </c>
      <c r="E4229" s="84" t="n">
        <v>0.4519624212766683</v>
      </c>
      <c r="F4229" s="84" t="n">
        <v>0.506304830228426</v>
      </c>
      <c r="G4229" s="84" t="n">
        <v>0.5189195051971776</v>
      </c>
      <c r="H4229" s="84" t="n">
        <v>0.413804666239236</v>
      </c>
      <c r="I4229" s="84" t="n">
        <v>0.4550699930232036</v>
      </c>
      <c r="J4229" s="84" t="n">
        <v>0.4662782697092784</v>
      </c>
      <c r="K4229" s="84" t="n">
        <v>0.4120840452909409</v>
      </c>
      <c r="L4229" s="84" t="n">
        <v>0.4164308409605414</v>
      </c>
      <c r="M4229" s="84" t="n">
        <v>0.4610646979506623</v>
      </c>
      <c r="N4229" s="84" t="n">
        <v>0.4290079856608849</v>
      </c>
      <c r="O4229" s="84" t="n">
        <v>0.4279656968073637</v>
      </c>
      <c r="P4229" s="84" t="n">
        <v>0.4450797760637221</v>
      </c>
      <c r="Q4229" s="84" t="n">
        <v>0.4801938674382086</v>
      </c>
      <c r="R4229" s="84" t="n">
        <v>0.4442762746545169</v>
      </c>
      <c r="S4229" s="84" t="n">
        <v>0.4515666025444431</v>
      </c>
      <c r="T4229" s="84" t="n">
        <v>0.4561588348119479</v>
      </c>
      <c r="U4229" s="84" t="n">
        <v>0.4382319981427107</v>
      </c>
      <c r="V4229" s="84" t="n">
        <v>0.4537012476503017</v>
      </c>
      <c r="W4229" s="84" t="n">
        <v>0.4380248987859209</v>
      </c>
      <c r="X4229" s="84" t="n">
        <v>0.4396439827997079</v>
      </c>
      <c r="Y4229" s="84" t="n">
        <v>0.4596321151622248</v>
      </c>
      <c r="Z4229" s="84" t="n">
        <v>0.4239104198045803</v>
      </c>
      <c r="AA4229" s="84" t="n">
        <v>0.4156183140336722</v>
      </c>
      <c r="AB4229" s="84" t="n">
        <v>0.4245540923164966</v>
      </c>
      <c r="AC4229" s="84" t="n">
        <v>0.4278696185888848</v>
      </c>
      <c r="AD4229" s="84" t="n">
        <v>0.4331318372354565</v>
      </c>
      <c r="AE4229" s="84" t="n">
        <v>0.4411758786553336</v>
      </c>
      <c r="AF4229" s="84" t="n">
        <v>0.5015220573280476</v>
      </c>
      <c r="AG4229" s="84" t="n">
        <v>0.4950095694380565</v>
      </c>
      <c r="AH4229" s="84" t="n">
        <v>0.5100257930254548</v>
      </c>
      <c r="AI4229" s="84" t="n">
        <v>0.5035842843610447</v>
      </c>
      <c r="AJ4229" s="84" t="n">
        <v>0.5111558567963419</v>
      </c>
      <c r="AK4229" s="84" t="n">
        <v>0.5238745546424695</v>
      </c>
    </row>
    <row r="4230">
      <c r="A4230" s="84" t="n">
        <v>23</v>
      </c>
      <c r="B4230" s="84" t="n">
        <v>0.3890927713449525</v>
      </c>
      <c r="C4230" s="84" t="n">
        <v>0.3901279266591535</v>
      </c>
      <c r="D4230" s="84" t="n">
        <v>0.408228223304582</v>
      </c>
      <c r="E4230" s="84" t="n">
        <v>0.3847327434097934</v>
      </c>
      <c r="F4230" s="84" t="n">
        <v>0.4074668447607032</v>
      </c>
      <c r="G4230" s="84" t="n">
        <v>0.4113093329150933</v>
      </c>
      <c r="H4230" s="84" t="n">
        <v>0.32350242719577</v>
      </c>
      <c r="I4230" s="84" t="n">
        <v>0.3389725695275625</v>
      </c>
      <c r="J4230" s="84" t="n">
        <v>0.3641360731269943</v>
      </c>
      <c r="K4230" s="84" t="n">
        <v>0.3189182419194675</v>
      </c>
      <c r="L4230" s="84" t="n">
        <v>0.3124864906688896</v>
      </c>
      <c r="M4230" s="84" t="n">
        <v>0.3361420629975039</v>
      </c>
      <c r="N4230" s="84" t="n">
        <v>0.3297513163291093</v>
      </c>
      <c r="O4230" s="84" t="n">
        <v>0.3238546967028053</v>
      </c>
      <c r="P4230" s="84" t="n">
        <v>0.3376205041036867</v>
      </c>
      <c r="Q4230" s="84" t="n">
        <v>0.3913221479693346</v>
      </c>
      <c r="R4230" s="84" t="n">
        <v>0.3505301464586448</v>
      </c>
      <c r="S4230" s="84" t="n">
        <v>0.3593724506930751</v>
      </c>
      <c r="T4230" s="84" t="n">
        <v>0.3675942862728123</v>
      </c>
      <c r="U4230" s="84" t="n">
        <v>0.3439952347087499</v>
      </c>
      <c r="V4230" s="84" t="n">
        <v>0.3605631806703739</v>
      </c>
      <c r="W4230" s="84" t="n">
        <v>0.3537606571751168</v>
      </c>
      <c r="X4230" s="84" t="n">
        <v>0.3484716634186656</v>
      </c>
      <c r="Y4230" s="84" t="n">
        <v>0.3658000385890297</v>
      </c>
      <c r="Z4230" s="84" t="n">
        <v>0.3410707044374928</v>
      </c>
      <c r="AA4230" s="84" t="n">
        <v>0.328302783428153</v>
      </c>
      <c r="AB4230" s="84" t="n">
        <v>0.3340525470703157</v>
      </c>
      <c r="AC4230" s="84" t="n">
        <v>0.3417259148944125</v>
      </c>
      <c r="AD4230" s="84" t="n">
        <v>0.336749182087721</v>
      </c>
      <c r="AE4230" s="84" t="n">
        <v>0.3443091176214084</v>
      </c>
      <c r="AF4230" s="84" t="n">
        <v>0.41430467153236</v>
      </c>
      <c r="AG4230" s="84" t="n">
        <v>0.3835036468860237</v>
      </c>
      <c r="AH4230" s="84" t="n">
        <v>0.404553639296242</v>
      </c>
      <c r="AI4230" s="84" t="n">
        <v>0.4096729667553791</v>
      </c>
      <c r="AJ4230" s="84" t="n">
        <v>0.4057857480910943</v>
      </c>
      <c r="AK4230" s="84" t="n">
        <v>0.4148693733512235</v>
      </c>
    </row>
    <row r="4231">
      <c r="A4231" s="84" t="n">
        <v>24</v>
      </c>
      <c r="B4231" s="84" t="n">
        <v>0.2652207754271209</v>
      </c>
      <c r="C4231" s="84" t="n">
        <v>0.2873664794339248</v>
      </c>
      <c r="D4231" s="84" t="n">
        <v>0.3048469742065172</v>
      </c>
      <c r="E4231" s="84" t="n">
        <v>0.2618570651525001</v>
      </c>
      <c r="F4231" s="84" t="n">
        <v>0.3024317754893878</v>
      </c>
      <c r="G4231" s="84" t="n">
        <v>0.3106882934171686</v>
      </c>
      <c r="H4231" s="84" t="n">
        <v>0.2532651100116586</v>
      </c>
      <c r="I4231" s="84" t="n">
        <v>0.2665885613272691</v>
      </c>
      <c r="J4231" s="84" t="n">
        <v>0.2864421230932248</v>
      </c>
      <c r="K4231" s="84" t="n">
        <v>0.2211407424636865</v>
      </c>
      <c r="L4231" s="84" t="n">
        <v>0.249038684734019</v>
      </c>
      <c r="M4231" s="84" t="n">
        <v>0.2581109198255193</v>
      </c>
      <c r="N4231" s="84" t="n">
        <v>0.2277729216637461</v>
      </c>
      <c r="O4231" s="84" t="n">
        <v>0.2459406037678081</v>
      </c>
      <c r="P4231" s="84" t="n">
        <v>0.2732408006759595</v>
      </c>
      <c r="Q4231" s="84" t="n">
        <v>0.242353020472661</v>
      </c>
      <c r="R4231" s="84" t="n">
        <v>0.2530454762303642</v>
      </c>
      <c r="S4231" s="84" t="n">
        <v>0.2562625695724257</v>
      </c>
      <c r="T4231" s="84" t="n">
        <v>0.2290289126375531</v>
      </c>
      <c r="U4231" s="84" t="n">
        <v>0.2397693608305884</v>
      </c>
      <c r="V4231" s="84" t="n">
        <v>0.2508682991104901</v>
      </c>
      <c r="W4231" s="84" t="n">
        <v>0.2286972835684178</v>
      </c>
      <c r="X4231" s="84" t="n">
        <v>0.2346486516624939</v>
      </c>
      <c r="Y4231" s="84" t="n">
        <v>0.2473536147467936</v>
      </c>
      <c r="Z4231" s="84" t="n">
        <v>0.2200763719924304</v>
      </c>
      <c r="AA4231" s="84" t="n">
        <v>0.233616844993538</v>
      </c>
      <c r="AB4231" s="84" t="n">
        <v>0.2412087237532904</v>
      </c>
      <c r="AC4231" s="84" t="n">
        <v>0.2231999651053383</v>
      </c>
      <c r="AD4231" s="84" t="n">
        <v>0.2524215741403401</v>
      </c>
      <c r="AE4231" s="84" t="n">
        <v>0.258004445547632</v>
      </c>
      <c r="AF4231" s="84" t="n">
        <v>0.2730467486654908</v>
      </c>
      <c r="AG4231" s="84" t="n">
        <v>0.2681990511591174</v>
      </c>
      <c r="AH4231" s="84" t="n">
        <v>0.297644677320677</v>
      </c>
      <c r="AI4231" s="84" t="n">
        <v>0.2881681627497857</v>
      </c>
      <c r="AJ4231" s="84" t="n">
        <v>0.2988574188327127</v>
      </c>
      <c r="AK4231" s="84" t="n">
        <v>0.3112813118231009</v>
      </c>
    </row>
    <row r="4241">
      <c r="A4241" s="84" t="inlineStr">
        <is>
          <t>PVVAC-P-240to760-E10-rDXGF-Nrs1985-CZ11</t>
        </is>
      </c>
      <c r="B4241" s="83" t="n"/>
      <c r="C4241" s="83" t="n"/>
      <c r="D4241" s="83" t="n">
        <v>2015</v>
      </c>
      <c r="E4241" s="83" t="n"/>
      <c r="F4241" s="84" t="inlineStr">
        <is>
          <t>Source Annual kWh:</t>
        </is>
      </c>
      <c r="G4241" s="162" t="n">
        <v>1055270.532</v>
      </c>
      <c r="H4241" s="83" t="inlineStr">
        <is>
          <t>DEER</t>
        </is>
      </c>
      <c r="I4241" s="83" t="n"/>
      <c r="J4241" s="83" t="n"/>
      <c r="K4241" s="83" t="inlineStr">
        <is>
          <t>PDAF</t>
        </is>
      </c>
      <c r="L4241" s="83" t="inlineStr">
        <is>
          <t>Monthly</t>
        </is>
      </c>
      <c r="M4241" s="83" t="n"/>
      <c r="N4241" s="83" t="n"/>
      <c r="O4241" s="83" t="n"/>
      <c r="P4241" s="83" t="n"/>
      <c r="Q4241" s="83" t="n"/>
      <c r="R4241" s="83" t="n"/>
      <c r="S4241" s="83" t="n"/>
      <c r="T4241" s="105" t="n"/>
      <c r="U4241" s="83" t="n"/>
      <c r="V4241" s="83" t="n"/>
      <c r="W4241" s="83" t="n"/>
      <c r="X4241" s="83" t="n"/>
      <c r="Y4241" s="83" t="n"/>
      <c r="Z4241" s="83" t="n"/>
      <c r="AA4241" s="83" t="n"/>
      <c r="AB4241" s="83" t="n"/>
      <c r="AC4241" s="83" t="n"/>
      <c r="AD4241" s="83" t="n"/>
      <c r="AE4241" s="83" t="n"/>
      <c r="AF4241" s="83" t="n"/>
      <c r="AG4241" s="83" t="n"/>
      <c r="AH4241" s="83" t="n"/>
      <c r="AI4241" s="83" t="n"/>
      <c r="AJ4241" s="83" t="n"/>
      <c r="AK4241" s="83" t="n"/>
    </row>
    <row r="4242">
      <c r="A4242" s="83" t="n">
        <v>107</v>
      </c>
      <c r="B4242" s="84" t="inlineStr">
        <is>
          <t>PVVAC-P-240to760-E10-20-MM</t>
        </is>
      </c>
      <c r="C4242" s="83" t="n"/>
      <c r="D4242" s="83" t="n"/>
      <c r="E4242" s="83" t="n"/>
      <c r="F4242" s="83" t="inlineStr">
        <is>
          <t>Source Sample Size:</t>
        </is>
      </c>
      <c r="G4242" s="83" t="n">
        <v>0</v>
      </c>
      <c r="H4242" s="83" t="inlineStr">
        <is>
          <t>DEER</t>
        </is>
      </c>
      <c r="I4242" s="83" t="n"/>
      <c r="J4242" s="83" t="n"/>
      <c r="K4242" s="83" t="inlineStr">
        <is>
          <t>WKWE</t>
        </is>
      </c>
      <c r="L4242" s="83" t="inlineStr">
        <is>
          <t>Monthly</t>
        </is>
      </c>
      <c r="M4242" s="83" t="n"/>
      <c r="N4242" s="83" t="inlineStr">
        <is>
          <t>Weekend Peak3</t>
        </is>
      </c>
      <c r="O4242" s="83" t="n"/>
      <c r="P4242" s="83" t="n"/>
      <c r="Q4242" s="83" t="n"/>
      <c r="R4242" s="83" t="n"/>
      <c r="S4242" s="83" t="n"/>
      <c r="T4242" s="83" t="n"/>
      <c r="U4242" s="83" t="n"/>
      <c r="V4242" s="83" t="n"/>
      <c r="W4242" s="83" t="n"/>
      <c r="X4242" s="83" t="n"/>
      <c r="Y4242" s="83" t="n"/>
      <c r="Z4242" s="83" t="n"/>
      <c r="AA4242" s="83" t="n"/>
      <c r="AB4242" s="83" t="n"/>
      <c r="AC4242" s="83" t="n"/>
      <c r="AD4242" s="83" t="n"/>
      <c r="AE4242" s="83" t="n"/>
      <c r="AF4242" s="83" t="n"/>
      <c r="AG4242" s="83" t="n"/>
      <c r="AH4242" s="83" t="n"/>
      <c r="AI4242" s="83" t="n"/>
      <c r="AJ4242" s="83" t="n"/>
      <c r="AK4242" s="83" t="n"/>
    </row>
    <row r="4243">
      <c r="A4243" s="84" t="n"/>
      <c r="B4243" s="84" t="n">
        <v>1</v>
      </c>
      <c r="C4243" s="84" t="inlineStr">
        <is>
          <t>JANUARY</t>
        </is>
      </c>
      <c r="D4243" s="84" t="inlineStr">
        <is>
          <t>JAN</t>
        </is>
      </c>
      <c r="E4243" s="84" t="n">
        <v>2</v>
      </c>
      <c r="F4243" s="84" t="inlineStr">
        <is>
          <t>FEBRUARY</t>
        </is>
      </c>
      <c r="G4243" s="84" t="inlineStr">
        <is>
          <t>FEB</t>
        </is>
      </c>
      <c r="H4243" s="84" t="n">
        <v>3</v>
      </c>
      <c r="I4243" s="84" t="inlineStr">
        <is>
          <t>MARCH</t>
        </is>
      </c>
      <c r="J4243" s="84" t="inlineStr">
        <is>
          <t>MAR</t>
        </is>
      </c>
      <c r="K4243" s="84" t="n">
        <v>4</v>
      </c>
      <c r="L4243" s="84" t="inlineStr">
        <is>
          <t>APRIL</t>
        </is>
      </c>
      <c r="M4243" s="84" t="inlineStr">
        <is>
          <t>APR</t>
        </is>
      </c>
      <c r="N4243" s="84" t="n">
        <v>5</v>
      </c>
      <c r="O4243" s="84" t="inlineStr">
        <is>
          <t>MAY</t>
        </is>
      </c>
      <c r="P4243" s="84" t="inlineStr">
        <is>
          <t>MAY</t>
        </is>
      </c>
      <c r="Q4243" s="84" t="n">
        <v>6</v>
      </c>
      <c r="R4243" s="84" t="inlineStr">
        <is>
          <t>JUNE</t>
        </is>
      </c>
      <c r="S4243" s="84" t="inlineStr">
        <is>
          <t>JUN</t>
        </is>
      </c>
      <c r="T4243" s="84" t="n">
        <v>7</v>
      </c>
      <c r="U4243" s="84" t="inlineStr">
        <is>
          <t>JULY</t>
        </is>
      </c>
      <c r="V4243" s="84" t="inlineStr">
        <is>
          <t>JUL</t>
        </is>
      </c>
      <c r="W4243" s="84" t="n">
        <v>8</v>
      </c>
      <c r="X4243" s="84" t="inlineStr">
        <is>
          <t>AUGUST</t>
        </is>
      </c>
      <c r="Y4243" s="84" t="inlineStr">
        <is>
          <t>AUG</t>
        </is>
      </c>
      <c r="Z4243" s="84" t="n">
        <v>9</v>
      </c>
      <c r="AA4243" s="84" t="inlineStr">
        <is>
          <t>SEPTEMBER</t>
        </is>
      </c>
      <c r="AB4243" s="84" t="inlineStr">
        <is>
          <t>SEP</t>
        </is>
      </c>
      <c r="AC4243" s="84" t="n">
        <v>10</v>
      </c>
      <c r="AD4243" s="84" t="inlineStr">
        <is>
          <t>OCTOBER</t>
        </is>
      </c>
      <c r="AE4243" s="84" t="inlineStr">
        <is>
          <t>OCT</t>
        </is>
      </c>
      <c r="AF4243" s="84" t="n">
        <v>11</v>
      </c>
      <c r="AG4243" s="84" t="inlineStr">
        <is>
          <t>NOVEMBER</t>
        </is>
      </c>
      <c r="AH4243" s="84" t="inlineStr">
        <is>
          <t>NOV</t>
        </is>
      </c>
      <c r="AI4243" s="84" t="n">
        <v>12</v>
      </c>
      <c r="AJ4243" s="84" t="inlineStr">
        <is>
          <t>DECEMBER</t>
        </is>
      </c>
      <c r="AK4243" s="84" t="inlineStr">
        <is>
          <t>DEC</t>
        </is>
      </c>
    </row>
    <row r="4244">
      <c r="A4244" s="83" t="n"/>
      <c r="B4244" s="84" t="n">
        <v>31</v>
      </c>
      <c r="C4244" s="83" t="n"/>
      <c r="D4244" s="83" t="n"/>
      <c r="E4244" s="84" t="n">
        <v>28</v>
      </c>
      <c r="F4244" s="83" t="n"/>
      <c r="G4244" s="83" t="n"/>
      <c r="H4244" s="84" t="n">
        <v>31</v>
      </c>
      <c r="I4244" s="83" t="n"/>
      <c r="J4244" s="83" t="n"/>
      <c r="K4244" s="84" t="n">
        <v>30</v>
      </c>
      <c r="L4244" s="83" t="n"/>
      <c r="M4244" s="83" t="n"/>
      <c r="N4244" s="84" t="n">
        <v>31</v>
      </c>
      <c r="O4244" s="83" t="n"/>
      <c r="P4244" s="83" t="n"/>
      <c r="Q4244" s="84" t="n">
        <v>30</v>
      </c>
      <c r="R4244" s="83" t="n"/>
      <c r="S4244" s="83" t="n"/>
      <c r="T4244" s="84" t="n">
        <v>31</v>
      </c>
      <c r="U4244" s="83" t="n"/>
      <c r="V4244" s="83" t="n"/>
      <c r="W4244" s="84" t="n">
        <v>31</v>
      </c>
      <c r="X4244" s="83" t="n"/>
      <c r="Y4244" s="83" t="n"/>
      <c r="Z4244" s="84" t="n">
        <v>30</v>
      </c>
      <c r="AA4244" s="83" t="n"/>
      <c r="AB4244" s="83" t="n"/>
      <c r="AC4244" s="84" t="n">
        <v>31</v>
      </c>
      <c r="AD4244" s="83" t="n"/>
      <c r="AE4244" s="83" t="n"/>
      <c r="AF4244" s="84" t="n">
        <v>30</v>
      </c>
      <c r="AG4244" s="83" t="n"/>
      <c r="AH4244" s="83" t="n"/>
      <c r="AI4244" s="84" t="n">
        <v>31</v>
      </c>
      <c r="AJ4244" s="83" t="n"/>
      <c r="AK4244" s="83" t="n"/>
    </row>
    <row r="4245">
      <c r="A4245" s="84" t="inlineStr">
        <is>
          <t>RATIOS</t>
        </is>
      </c>
      <c r="B4245" s="84" t="inlineStr">
        <is>
          <t>E.BKDWN</t>
        </is>
      </c>
      <c r="C4245" s="84" t="inlineStr">
        <is>
          <t>PEAK/AVG</t>
        </is>
      </c>
      <c r="D4245" s="84" t="inlineStr">
        <is>
          <t>END/AVG</t>
        </is>
      </c>
      <c r="E4245" s="84" t="inlineStr">
        <is>
          <t>E.BKDWN</t>
        </is>
      </c>
      <c r="F4245" s="84" t="inlineStr">
        <is>
          <t>PEAK/AVG</t>
        </is>
      </c>
      <c r="G4245" s="84" t="inlineStr">
        <is>
          <t>END/AVG</t>
        </is>
      </c>
      <c r="H4245" s="84" t="inlineStr">
        <is>
          <t>E.BKDWN</t>
        </is>
      </c>
      <c r="I4245" s="84" t="inlineStr">
        <is>
          <t>PEAK/AVG</t>
        </is>
      </c>
      <c r="J4245" s="84" t="inlineStr">
        <is>
          <t>END/AVG</t>
        </is>
      </c>
      <c r="K4245" s="84" t="inlineStr">
        <is>
          <t>E.BKDWN</t>
        </is>
      </c>
      <c r="L4245" s="84" t="inlineStr">
        <is>
          <t>PEAK/AVG</t>
        </is>
      </c>
      <c r="M4245" s="84" t="inlineStr">
        <is>
          <t>END/AVG</t>
        </is>
      </c>
      <c r="N4245" s="84" t="inlineStr">
        <is>
          <t>E.BKDWN</t>
        </is>
      </c>
      <c r="O4245" s="84" t="inlineStr">
        <is>
          <t>PEAK/AVG</t>
        </is>
      </c>
      <c r="P4245" s="84" t="inlineStr">
        <is>
          <t>END/AVG</t>
        </is>
      </c>
      <c r="Q4245" s="84" t="inlineStr">
        <is>
          <t>E.BKDWN</t>
        </is>
      </c>
      <c r="R4245" s="84" t="inlineStr">
        <is>
          <t>PEAK/AVG</t>
        </is>
      </c>
      <c r="S4245" s="84" t="inlineStr">
        <is>
          <t>END/AVG</t>
        </is>
      </c>
      <c r="T4245" s="84" t="inlineStr">
        <is>
          <t>E.BKDWN</t>
        </is>
      </c>
      <c r="U4245" s="84" t="inlineStr">
        <is>
          <t>PEAK/AVG</t>
        </is>
      </c>
      <c r="V4245" s="84" t="inlineStr">
        <is>
          <t>END/AVG</t>
        </is>
      </c>
      <c r="W4245" s="84" t="inlineStr">
        <is>
          <t>E.BKDWN</t>
        </is>
      </c>
      <c r="X4245" s="84" t="inlineStr">
        <is>
          <t>PEAK/AVG</t>
        </is>
      </c>
      <c r="Y4245" s="84" t="inlineStr">
        <is>
          <t>END/AVG</t>
        </is>
      </c>
      <c r="Z4245" s="84" t="inlineStr">
        <is>
          <t>E.BKDWN</t>
        </is>
      </c>
      <c r="AA4245" s="84" t="inlineStr">
        <is>
          <t>PEAK/AVG</t>
        </is>
      </c>
      <c r="AB4245" s="84" t="inlineStr">
        <is>
          <t>END/AVG</t>
        </is>
      </c>
      <c r="AC4245" s="84" t="inlineStr">
        <is>
          <t>E.BKDWN</t>
        </is>
      </c>
      <c r="AD4245" s="84" t="inlineStr">
        <is>
          <t>PEAK/AVG</t>
        </is>
      </c>
      <c r="AE4245" s="84" t="inlineStr">
        <is>
          <t>END/AVG</t>
        </is>
      </c>
      <c r="AF4245" s="84" t="inlineStr">
        <is>
          <t>E.BKDWN</t>
        </is>
      </c>
      <c r="AG4245" s="84" t="inlineStr">
        <is>
          <t>PEAK/AVG</t>
        </is>
      </c>
      <c r="AH4245" s="84" t="inlineStr">
        <is>
          <t>END/AVG</t>
        </is>
      </c>
      <c r="AI4245" s="84" t="inlineStr">
        <is>
          <t>E.BKDWN</t>
        </is>
      </c>
      <c r="AJ4245" s="84" t="inlineStr">
        <is>
          <t>PEAK/AVG</t>
        </is>
      </c>
      <c r="AK4245" s="84" t="inlineStr">
        <is>
          <t>END/AVG</t>
        </is>
      </c>
    </row>
    <row r="4246">
      <c r="A4246" s="83" t="n"/>
      <c r="B4246" s="166" t="n">
        <v>0.06037472623468522</v>
      </c>
      <c r="C4246" s="167" t="n">
        <v>1.108880476076442</v>
      </c>
      <c r="D4246" s="167" t="n">
        <v>0.9702001420032222</v>
      </c>
      <c r="E4246" s="166" t="n">
        <v>0.05892834543106573</v>
      </c>
      <c r="F4246" s="167" t="n">
        <v>1.131797976004946</v>
      </c>
      <c r="G4246" s="167" t="n">
        <v>0.9603332159655383</v>
      </c>
      <c r="H4246" s="166" t="n">
        <v>0.07117363844768169</v>
      </c>
      <c r="I4246" s="167" t="n">
        <v>1.142028447434552</v>
      </c>
      <c r="J4246" s="167" t="n">
        <v>0.9997950479984028</v>
      </c>
      <c r="K4246" s="166" t="n">
        <v>0.07084532219318303</v>
      </c>
      <c r="L4246" s="167" t="n">
        <v>1.096699369120147</v>
      </c>
      <c r="M4246" s="167" t="n">
        <v>0.9793013850808241</v>
      </c>
      <c r="N4246" s="166" t="n">
        <v>0.09550286139054016</v>
      </c>
      <c r="O4246" s="167" t="n">
        <v>1.210420819862015</v>
      </c>
      <c r="P4246" s="167" t="n">
        <v>0.9877656098138458</v>
      </c>
      <c r="Q4246" s="166" t="n">
        <v>0.1065198404609001</v>
      </c>
      <c r="R4246" s="167" t="n">
        <v>1.316350046630477</v>
      </c>
      <c r="S4246" s="167" t="n">
        <v>1.0343317893165</v>
      </c>
      <c r="T4246" s="166" t="n">
        <v>0.1135312646406817</v>
      </c>
      <c r="U4246" s="167" t="n">
        <v>1.105369831198165</v>
      </c>
      <c r="V4246" s="167" t="n">
        <v>0.9374768598509809</v>
      </c>
      <c r="W4246" s="166" t="n">
        <v>0.1167259369805471</v>
      </c>
      <c r="X4246" s="167" t="n">
        <v>1.184295245552674</v>
      </c>
      <c r="Y4246" s="167" t="n">
        <v>0.9932416144079951</v>
      </c>
      <c r="Z4246" s="166" t="n">
        <v>0.09642460280506407</v>
      </c>
      <c r="AA4246" s="167" t="n">
        <v>1.140537473896678</v>
      </c>
      <c r="AB4246" s="167" t="n">
        <v>1.042160113240796</v>
      </c>
      <c r="AC4246" s="166" t="n">
        <v>0.08377743625013569</v>
      </c>
      <c r="AD4246" s="167" t="n">
        <v>1.273644980318515</v>
      </c>
      <c r="AE4246" s="167" t="n">
        <v>0.9872438887066098</v>
      </c>
      <c r="AF4246" s="166" t="n">
        <v>0.06454246985853676</v>
      </c>
      <c r="AG4246" s="167" t="n">
        <v>1.107739575276584</v>
      </c>
      <c r="AH4246" s="167" t="n">
        <v>0.9476823170438131</v>
      </c>
      <c r="AI4246" s="166" t="n">
        <v>0.06165355530697884</v>
      </c>
      <c r="AJ4246" s="167" t="n">
        <v>1.071696319630588</v>
      </c>
      <c r="AK4246" s="167" t="n">
        <v>0.8954469602383862</v>
      </c>
      <c r="AM4246">
        <f>A4241</f>
        <v/>
      </c>
      <c r="AN4246" s="163">
        <f>1/($B4246*(1/$B4244)*(1/(5/7+2/7*$D4246))*$B4256/SUM($B4248:$B4271))</f>
        <v/>
      </c>
      <c r="AO4246" s="163">
        <f>1/(B4246*(1/B4244)*(1/(5/7+2/7*D4246)))</f>
        <v/>
      </c>
      <c r="AP4246" s="163" t="n"/>
      <c r="AR4246" s="168">
        <f>CHOOSE(AV$3,C4246,F4246,I4246,L4246,O4246,R4246,U4246,X4246,AA4246,AD4246,AG4246,AJ4246)</f>
        <v/>
      </c>
      <c r="AS4246" s="164" t="n"/>
      <c r="AT4246" s="164" t="n"/>
      <c r="AV4246" s="116">
        <f>AN4246/AR4246</f>
        <v/>
      </c>
      <c r="AW4246" s="165">
        <f>AO4246/AR4246</f>
        <v/>
      </c>
      <c r="AX4246" s="163" t="n"/>
    </row>
    <row r="4247">
      <c r="A4247" s="84" t="inlineStr">
        <is>
          <t>HOUR</t>
        </is>
      </c>
      <c r="B4247" s="84" t="inlineStr">
        <is>
          <t>PEAK</t>
        </is>
      </c>
      <c r="C4247" s="84" t="inlineStr">
        <is>
          <t>AVG</t>
        </is>
      </c>
      <c r="D4247" s="84" t="inlineStr">
        <is>
          <t>END</t>
        </is>
      </c>
      <c r="E4247" s="84" t="inlineStr">
        <is>
          <t>PEAK</t>
        </is>
      </c>
      <c r="F4247" s="84" t="inlineStr">
        <is>
          <t>AVG</t>
        </is>
      </c>
      <c r="G4247" s="84" t="inlineStr">
        <is>
          <t>END</t>
        </is>
      </c>
      <c r="H4247" s="84" t="inlineStr">
        <is>
          <t>PEAK</t>
        </is>
      </c>
      <c r="I4247" s="84" t="inlineStr">
        <is>
          <t>AVG</t>
        </is>
      </c>
      <c r="J4247" s="84" t="inlineStr">
        <is>
          <t>END</t>
        </is>
      </c>
      <c r="K4247" s="84" t="inlineStr">
        <is>
          <t>PEAK</t>
        </is>
      </c>
      <c r="L4247" s="84" t="inlineStr">
        <is>
          <t>AVG</t>
        </is>
      </c>
      <c r="M4247" s="84" t="inlineStr">
        <is>
          <t>END</t>
        </is>
      </c>
      <c r="N4247" s="84" t="inlineStr">
        <is>
          <t>PEAK</t>
        </is>
      </c>
      <c r="O4247" s="84" t="inlineStr">
        <is>
          <t>AVG</t>
        </is>
      </c>
      <c r="P4247" s="84" t="inlineStr">
        <is>
          <t>END</t>
        </is>
      </c>
      <c r="Q4247" s="84" t="inlineStr">
        <is>
          <t>PEAK</t>
        </is>
      </c>
      <c r="R4247" s="84" t="inlineStr">
        <is>
          <t>AVG</t>
        </is>
      </c>
      <c r="S4247" s="84" t="inlineStr">
        <is>
          <t>END</t>
        </is>
      </c>
      <c r="T4247" s="84" t="inlineStr">
        <is>
          <t>PEAK</t>
        </is>
      </c>
      <c r="U4247" s="84" t="inlineStr">
        <is>
          <t>AVG</t>
        </is>
      </c>
      <c r="V4247" s="84" t="inlineStr">
        <is>
          <t>END</t>
        </is>
      </c>
      <c r="W4247" s="84" t="inlineStr">
        <is>
          <t>PEAK</t>
        </is>
      </c>
      <c r="X4247" s="84" t="inlineStr">
        <is>
          <t>AVG</t>
        </is>
      </c>
      <c r="Y4247" s="84" t="inlineStr">
        <is>
          <t>END</t>
        </is>
      </c>
      <c r="Z4247" s="84" t="inlineStr">
        <is>
          <t>PEAK</t>
        </is>
      </c>
      <c r="AA4247" s="84" t="inlineStr">
        <is>
          <t>AVG</t>
        </is>
      </c>
      <c r="AB4247" s="84" t="inlineStr">
        <is>
          <t>END</t>
        </is>
      </c>
      <c r="AC4247" s="84" t="inlineStr">
        <is>
          <t>PEAK</t>
        </is>
      </c>
      <c r="AD4247" s="84" t="inlineStr">
        <is>
          <t>AVG</t>
        </is>
      </c>
      <c r="AE4247" s="84" t="inlineStr">
        <is>
          <t>END</t>
        </is>
      </c>
      <c r="AF4247" s="84" t="inlineStr">
        <is>
          <t>PEAK</t>
        </is>
      </c>
      <c r="AG4247" s="84" t="inlineStr">
        <is>
          <t>AVG</t>
        </is>
      </c>
      <c r="AH4247" s="84" t="inlineStr">
        <is>
          <t>END</t>
        </is>
      </c>
      <c r="AI4247" s="84" t="inlineStr">
        <is>
          <t>PEAK</t>
        </is>
      </c>
      <c r="AJ4247" s="84" t="inlineStr">
        <is>
          <t>AVG</t>
        </is>
      </c>
      <c r="AK4247" s="84" t="inlineStr">
        <is>
          <t>END</t>
        </is>
      </c>
    </row>
    <row r="4248">
      <c r="A4248" s="84" t="n">
        <v>1</v>
      </c>
      <c r="B4248" s="84" t="n">
        <v>0.278646750947515</v>
      </c>
      <c r="C4248" s="84" t="n">
        <v>0.333161161417272</v>
      </c>
      <c r="D4248" s="84" t="n">
        <v>0.3375983527618699</v>
      </c>
      <c r="E4248" s="84" t="n">
        <v>0.2410801578192807</v>
      </c>
      <c r="F4248" s="84" t="n">
        <v>0.2959557012281709</v>
      </c>
      <c r="G4248" s="84" t="n">
        <v>0.2974574317631006</v>
      </c>
      <c r="H4248" s="84" t="n">
        <v>0.2448284855389768</v>
      </c>
      <c r="I4248" s="84" t="n">
        <v>0.2751003032031495</v>
      </c>
      <c r="J4248" s="84" t="n">
        <v>0.2596986556185001</v>
      </c>
      <c r="K4248" s="84" t="n">
        <v>0.224795980754406</v>
      </c>
      <c r="L4248" s="84" t="n">
        <v>0.264395251689666</v>
      </c>
      <c r="M4248" s="84" t="n">
        <v>0.269068529304696</v>
      </c>
      <c r="N4248" s="84" t="n">
        <v>0.2077668902273481</v>
      </c>
      <c r="O4248" s="84" t="n">
        <v>0.2355536103673963</v>
      </c>
      <c r="P4248" s="84" t="n">
        <v>0.2494933056610666</v>
      </c>
      <c r="Q4248" s="84" t="n">
        <v>0.2506445774367016</v>
      </c>
      <c r="R4248" s="84" t="n">
        <v>0.2553190647669037</v>
      </c>
      <c r="S4248" s="84" t="n">
        <v>0.2302224024150176</v>
      </c>
      <c r="T4248" s="84" t="n">
        <v>0.2214199223827603</v>
      </c>
      <c r="U4248" s="84" t="n">
        <v>0.2384829397683072</v>
      </c>
      <c r="V4248" s="84" t="n">
        <v>0.2422122050210401</v>
      </c>
      <c r="W4248" s="84" t="n">
        <v>0.2343334166416567</v>
      </c>
      <c r="X4248" s="84" t="n">
        <v>0.2279693880525143</v>
      </c>
      <c r="Y4248" s="84" t="n">
        <v>0.2475748891912222</v>
      </c>
      <c r="Z4248" s="84" t="n">
        <v>0.2061285370146161</v>
      </c>
      <c r="AA4248" s="84" t="n">
        <v>0.2368529754939958</v>
      </c>
      <c r="AB4248" s="84" t="n">
        <v>0.2140133059741293</v>
      </c>
      <c r="AC4248" s="84" t="n">
        <v>0.2088682312524062</v>
      </c>
      <c r="AD4248" s="84" t="n">
        <v>0.2352496983467926</v>
      </c>
      <c r="AE4248" s="84" t="n">
        <v>0.247536503905711</v>
      </c>
      <c r="AF4248" s="84" t="n">
        <v>0.2833099380665936</v>
      </c>
      <c r="AG4248" s="84" t="n">
        <v>0.2815231482586115</v>
      </c>
      <c r="AH4248" s="84" t="n">
        <v>0.3291725331456061</v>
      </c>
      <c r="AI4248" s="84" t="n">
        <v>0.2738530789004917</v>
      </c>
      <c r="AJ4248" s="84" t="n">
        <v>0.3131969612201649</v>
      </c>
      <c r="AK4248" s="84" t="n">
        <v>0.3679890468934675</v>
      </c>
    </row>
    <row r="4249">
      <c r="A4249" s="84" t="n">
        <v>2</v>
      </c>
      <c r="B4249" s="84" t="n">
        <v>0.2767968407573245</v>
      </c>
      <c r="C4249" s="84" t="n">
        <v>0.3310392688769497</v>
      </c>
      <c r="D4249" s="84" t="n">
        <v>0.3353201059436208</v>
      </c>
      <c r="E4249" s="84" t="n">
        <v>0.2465327289519547</v>
      </c>
      <c r="F4249" s="84" t="n">
        <v>0.2953264737760313</v>
      </c>
      <c r="G4249" s="84" t="n">
        <v>0.2959785243011208</v>
      </c>
      <c r="H4249" s="84" t="n">
        <v>0.24673134205433</v>
      </c>
      <c r="I4249" s="84" t="n">
        <v>0.2758672857990266</v>
      </c>
      <c r="J4249" s="84" t="n">
        <v>0.259788619261013</v>
      </c>
      <c r="K4249" s="84" t="n">
        <v>0.2265114259638303</v>
      </c>
      <c r="L4249" s="84" t="n">
        <v>0.2620396600566573</v>
      </c>
      <c r="M4249" s="84" t="n">
        <v>0.2589521902681713</v>
      </c>
      <c r="N4249" s="84" t="n">
        <v>0.2516012910880735</v>
      </c>
      <c r="O4249" s="84" t="n">
        <v>0.2512094070395264</v>
      </c>
      <c r="P4249" s="84" t="n">
        <v>0.2993012525057368</v>
      </c>
      <c r="Q4249" s="84" t="n">
        <v>0.308943897947925</v>
      </c>
      <c r="R4249" s="84" t="n">
        <v>0.3006273768699425</v>
      </c>
      <c r="S4249" s="84" t="n">
        <v>0.280612449259717</v>
      </c>
      <c r="T4249" s="84" t="n">
        <v>0.2846648570030003</v>
      </c>
      <c r="U4249" s="84" t="n">
        <v>0.2990993818856757</v>
      </c>
      <c r="V4249" s="84" t="n">
        <v>0.2952002892036479</v>
      </c>
      <c r="W4249" s="84" t="n">
        <v>0.2953360235996097</v>
      </c>
      <c r="X4249" s="84" t="n">
        <v>0.2869043069978008</v>
      </c>
      <c r="Y4249" s="84" t="n">
        <v>0.3064682405126689</v>
      </c>
      <c r="Z4249" s="84" t="n">
        <v>0.2564374602144364</v>
      </c>
      <c r="AA4249" s="84" t="n">
        <v>0.26516608326874</v>
      </c>
      <c r="AB4249" s="84" t="n">
        <v>0.2565286955264085</v>
      </c>
      <c r="AC4249" s="84" t="n">
        <v>0.246509867020018</v>
      </c>
      <c r="AD4249" s="84" t="n">
        <v>0.2405449204556697</v>
      </c>
      <c r="AE4249" s="84" t="n">
        <v>0.2806344134993146</v>
      </c>
      <c r="AF4249" s="84" t="n">
        <v>0.2876161504201035</v>
      </c>
      <c r="AG4249" s="84" t="n">
        <v>0.2811665725518889</v>
      </c>
      <c r="AH4249" s="84" t="n">
        <v>0.3315433239469671</v>
      </c>
      <c r="AI4249" s="84" t="n">
        <v>0.2720162984928161</v>
      </c>
      <c r="AJ4249" s="84" t="n">
        <v>0.3111104355035866</v>
      </c>
      <c r="AK4249" s="84" t="n">
        <v>0.3655320868989978</v>
      </c>
    </row>
    <row r="4250">
      <c r="A4250" s="84" t="n">
        <v>3</v>
      </c>
      <c r="B4250" s="84" t="n">
        <v>0.2767130469159569</v>
      </c>
      <c r="C4250" s="84" t="n">
        <v>0.3316718805055421</v>
      </c>
      <c r="D4250" s="84" t="n">
        <v>0.3361858239079016</v>
      </c>
      <c r="E4250" s="84" t="n">
        <v>0.247301730833884</v>
      </c>
      <c r="F4250" s="84" t="n">
        <v>0.2952083804257737</v>
      </c>
      <c r="G4250" s="84" t="n">
        <v>0.2963048340570815</v>
      </c>
      <c r="H4250" s="84" t="n">
        <v>0.227906960782968</v>
      </c>
      <c r="I4250" s="84" t="n">
        <v>0.2706773322453501</v>
      </c>
      <c r="J4250" s="84" t="n">
        <v>0.2627628308108566</v>
      </c>
      <c r="K4250" s="84" t="n">
        <v>0.2291678850226392</v>
      </c>
      <c r="L4250" s="84" t="n">
        <v>0.2705904192392905</v>
      </c>
      <c r="M4250" s="84" t="n">
        <v>0.2617908930954981</v>
      </c>
      <c r="N4250" s="84" t="n">
        <v>0.2684839770339162</v>
      </c>
      <c r="O4250" s="84" t="n">
        <v>0.2599565894276284</v>
      </c>
      <c r="P4250" s="84" t="n">
        <v>0.3020922315970749</v>
      </c>
      <c r="Q4250" s="84" t="n">
        <v>0.319240387866556</v>
      </c>
      <c r="R4250" s="84" t="n">
        <v>0.3202374251476701</v>
      </c>
      <c r="S4250" s="84" t="n">
        <v>0.289517826874887</v>
      </c>
      <c r="T4250" s="84" t="n">
        <v>0.2938716575285678</v>
      </c>
      <c r="U4250" s="84" t="n">
        <v>0.312615562082989</v>
      </c>
      <c r="V4250" s="84" t="n">
        <v>0.3107288466805674</v>
      </c>
      <c r="W4250" s="84" t="n">
        <v>0.3068723092544393</v>
      </c>
      <c r="X4250" s="84" t="n">
        <v>0.3015027205394695</v>
      </c>
      <c r="Y4250" s="84" t="n">
        <v>0.3147121174092711</v>
      </c>
      <c r="Z4250" s="84" t="n">
        <v>0.2722693061397706</v>
      </c>
      <c r="AA4250" s="84" t="n">
        <v>0.2693409989681509</v>
      </c>
      <c r="AB4250" s="84" t="n">
        <v>0.2737451074330859</v>
      </c>
      <c r="AC4250" s="84" t="n">
        <v>0.2631870429892293</v>
      </c>
      <c r="AD4250" s="84" t="n">
        <v>0.2574927699895714</v>
      </c>
      <c r="AE4250" s="84" t="n">
        <v>0.2857977495008603</v>
      </c>
      <c r="AF4250" s="84" t="n">
        <v>0.2879741586805878</v>
      </c>
      <c r="AG4250" s="84" t="n">
        <v>0.2808070143346085</v>
      </c>
      <c r="AH4250" s="84" t="n">
        <v>0.3316225214126481</v>
      </c>
      <c r="AI4250" s="84" t="n">
        <v>0.2714552378107967</v>
      </c>
      <c r="AJ4250" s="84" t="n">
        <v>0.3111391855411765</v>
      </c>
      <c r="AK4250" s="84" t="n">
        <v>0.3661446466787834</v>
      </c>
    </row>
    <row r="4251">
      <c r="A4251" s="84" t="n">
        <v>4</v>
      </c>
      <c r="B4251" s="84" t="n">
        <v>0.2794997292814356</v>
      </c>
      <c r="C4251" s="84" t="n">
        <v>0.3356217285641344</v>
      </c>
      <c r="D4251" s="84" t="n">
        <v>0.3389713149812732</v>
      </c>
      <c r="E4251" s="84" t="n">
        <v>0.2474408467522229</v>
      </c>
      <c r="F4251" s="84" t="n">
        <v>0.2980082071255934</v>
      </c>
      <c r="G4251" s="84" t="n">
        <v>0.2971513703452186</v>
      </c>
      <c r="H4251" s="84" t="n">
        <v>0.2622424537755144</v>
      </c>
      <c r="I4251" s="84" t="n">
        <v>0.2840661929912833</v>
      </c>
      <c r="J4251" s="84" t="n">
        <v>0.2669295679377695</v>
      </c>
      <c r="K4251" s="84" t="n">
        <v>0.240229671176799</v>
      </c>
      <c r="L4251" s="84" t="n">
        <v>0.2775064340769364</v>
      </c>
      <c r="M4251" s="84" t="n">
        <v>0.2672187841281398</v>
      </c>
      <c r="N4251" s="84" t="n">
        <v>0.2651506772179264</v>
      </c>
      <c r="O4251" s="84" t="n">
        <v>0.2614036085066822</v>
      </c>
      <c r="P4251" s="84" t="n">
        <v>0.2842698182556744</v>
      </c>
      <c r="Q4251" s="84" t="n">
        <v>0.2985542413352357</v>
      </c>
      <c r="R4251" s="84" t="n">
        <v>0.3077021323730534</v>
      </c>
      <c r="S4251" s="84" t="n">
        <v>0.2783552088472491</v>
      </c>
      <c r="T4251" s="84" t="n">
        <v>0.2860256179048967</v>
      </c>
      <c r="U4251" s="84" t="n">
        <v>0.3029495322957384</v>
      </c>
      <c r="V4251" s="84" t="n">
        <v>0.3054459924176263</v>
      </c>
      <c r="W4251" s="84" t="n">
        <v>0.291112396173952</v>
      </c>
      <c r="X4251" s="84" t="n">
        <v>0.2932902300366369</v>
      </c>
      <c r="Y4251" s="84" t="n">
        <v>0.2965441482751118</v>
      </c>
      <c r="Z4251" s="84" t="n">
        <v>0.2682951183893555</v>
      </c>
      <c r="AA4251" s="84" t="n">
        <v>0.2645516228994795</v>
      </c>
      <c r="AB4251" s="84" t="n">
        <v>0.27191463205185</v>
      </c>
      <c r="AC4251" s="84" t="n">
        <v>0.2617519796072634</v>
      </c>
      <c r="AD4251" s="84" t="n">
        <v>0.2531375913915396</v>
      </c>
      <c r="AE4251" s="84" t="n">
        <v>0.2762140366373164</v>
      </c>
      <c r="AF4251" s="84" t="n">
        <v>0.2916675094356415</v>
      </c>
      <c r="AG4251" s="84" t="n">
        <v>0.2832659285947205</v>
      </c>
      <c r="AH4251" s="84" t="n">
        <v>0.3338393171418515</v>
      </c>
      <c r="AI4251" s="84" t="n">
        <v>0.2748002687971328</v>
      </c>
      <c r="AJ4251" s="84" t="n">
        <v>0.3143578679104307</v>
      </c>
      <c r="AK4251" s="84" t="n">
        <v>0.3691661602007046</v>
      </c>
    </row>
    <row r="4252">
      <c r="A4252" s="84" t="n">
        <v>5</v>
      </c>
      <c r="B4252" s="84" t="n">
        <v>0.2931409369440601</v>
      </c>
      <c r="C4252" s="84" t="n">
        <v>0.3541519621128119</v>
      </c>
      <c r="D4252" s="84" t="n">
        <v>0.3534827738743096</v>
      </c>
      <c r="E4252" s="84" t="n">
        <v>0.2587710654347179</v>
      </c>
      <c r="F4252" s="84" t="n">
        <v>0.3125047092440288</v>
      </c>
      <c r="G4252" s="84" t="n">
        <v>0.3109537278747967</v>
      </c>
      <c r="H4252" s="84" t="n">
        <v>0.323219653813949</v>
      </c>
      <c r="I4252" s="84" t="n">
        <v>0.3442751815030692</v>
      </c>
      <c r="J4252" s="84" t="n">
        <v>0.3225000422761478</v>
      </c>
      <c r="K4252" s="84" t="n">
        <v>0.3023330409278999</v>
      </c>
      <c r="L4252" s="84" t="n">
        <v>0.3488604296853974</v>
      </c>
      <c r="M4252" s="84" t="n">
        <v>0.3365739898070623</v>
      </c>
      <c r="N4252" s="84" t="n">
        <v>0.3079896129752341</v>
      </c>
      <c r="O4252" s="84" t="n">
        <v>0.3092314931442391</v>
      </c>
      <c r="P4252" s="84" t="n">
        <v>0.3334556511246268</v>
      </c>
      <c r="Q4252" s="84" t="n">
        <v>0.3403714315324246</v>
      </c>
      <c r="R4252" s="84" t="n">
        <v>0.3575460416709051</v>
      </c>
      <c r="S4252" s="84" t="n">
        <v>0.3237984749827812</v>
      </c>
      <c r="T4252" s="84" t="n">
        <v>0.3223562945145644</v>
      </c>
      <c r="U4252" s="84" t="n">
        <v>0.3391141979234165</v>
      </c>
      <c r="V4252" s="84" t="n">
        <v>0.3488514391478084</v>
      </c>
      <c r="W4252" s="84" t="n">
        <v>0.321822841887425</v>
      </c>
      <c r="X4252" s="84" t="n">
        <v>0.332991921082272</v>
      </c>
      <c r="Y4252" s="84" t="n">
        <v>0.3349851970180639</v>
      </c>
      <c r="Z4252" s="84" t="n">
        <v>0.310870352110039</v>
      </c>
      <c r="AA4252" s="84" t="n">
        <v>0.3090678058148892</v>
      </c>
      <c r="AB4252" s="84" t="n">
        <v>0.3245374094931617</v>
      </c>
      <c r="AC4252" s="84" t="n">
        <v>0.2847436902616497</v>
      </c>
      <c r="AD4252" s="84" t="n">
        <v>0.3053749427114784</v>
      </c>
      <c r="AE4252" s="84" t="n">
        <v>0.3354506518718891</v>
      </c>
      <c r="AF4252" s="84" t="n">
        <v>0.2991533205771821</v>
      </c>
      <c r="AG4252" s="84" t="n">
        <v>0.299092123786118</v>
      </c>
      <c r="AH4252" s="84" t="n">
        <v>0.3466473072861668</v>
      </c>
      <c r="AI4252" s="84" t="n">
        <v>0.2868449403206365</v>
      </c>
      <c r="AJ4252" s="84" t="n">
        <v>0.3295140946233134</v>
      </c>
      <c r="AK4252" s="84" t="n">
        <v>0.3855948598745501</v>
      </c>
    </row>
    <row r="4253">
      <c r="A4253" s="84" t="n">
        <v>6</v>
      </c>
      <c r="B4253" s="84" t="n">
        <v>0.3688991637804344</v>
      </c>
      <c r="C4253" s="84" t="n">
        <v>0.4438478611552428</v>
      </c>
      <c r="D4253" s="84" t="n">
        <v>0.4411197041048801</v>
      </c>
      <c r="E4253" s="84" t="n">
        <v>0.3263543514299957</v>
      </c>
      <c r="F4253" s="84" t="n">
        <v>0.3930690070884991</v>
      </c>
      <c r="G4253" s="84" t="n">
        <v>0.3886637342919623</v>
      </c>
      <c r="H4253" s="84" t="n">
        <v>0.4365039601378156</v>
      </c>
      <c r="I4253" s="84" t="n">
        <v>0.464438162455575</v>
      </c>
      <c r="J4253" s="84" t="n">
        <v>0.4392701445844254</v>
      </c>
      <c r="K4253" s="84" t="n">
        <v>0.4166121729268012</v>
      </c>
      <c r="L4253" s="84" t="n">
        <v>0.4780689421092347</v>
      </c>
      <c r="M4253" s="84" t="n">
        <v>0.4671732799417547</v>
      </c>
      <c r="N4253" s="84" t="n">
        <v>0.4183153010025038</v>
      </c>
      <c r="O4253" s="84" t="n">
        <v>0.4488247707383428</v>
      </c>
      <c r="P4253" s="84" t="n">
        <v>0.4684944927125621</v>
      </c>
      <c r="Q4253" s="84" t="n">
        <v>0.458943322198692</v>
      </c>
      <c r="R4253" s="84" t="n">
        <v>0.4884757364293771</v>
      </c>
      <c r="S4253" s="84" t="n">
        <v>0.4542631607227468</v>
      </c>
      <c r="T4253" s="84" t="n">
        <v>0.4428351605627601</v>
      </c>
      <c r="U4253" s="84" t="n">
        <v>0.4612331393171655</v>
      </c>
      <c r="V4253" s="84" t="n">
        <v>0.4728774748537613</v>
      </c>
      <c r="W4253" s="84" t="n">
        <v>0.401214279813487</v>
      </c>
      <c r="X4253" s="84" t="n">
        <v>0.4278822349461068</v>
      </c>
      <c r="Y4253" s="84" t="n">
        <v>0.4272876843822749</v>
      </c>
      <c r="Z4253" s="84" t="n">
        <v>0.3984135701536503</v>
      </c>
      <c r="AA4253" s="84" t="n">
        <v>0.4067682387965381</v>
      </c>
      <c r="AB4253" s="84" t="n">
        <v>0.4028718124870059</v>
      </c>
      <c r="AC4253" s="84" t="n">
        <v>0.3756502231254965</v>
      </c>
      <c r="AD4253" s="84" t="n">
        <v>0.4179147319352091</v>
      </c>
      <c r="AE4253" s="84" t="n">
        <v>0.4440020425625881</v>
      </c>
      <c r="AF4253" s="84" t="n">
        <v>0.338752674948726</v>
      </c>
      <c r="AG4253" s="84" t="n">
        <v>0.3759636823003241</v>
      </c>
      <c r="AH4253" s="84" t="n">
        <v>0.4060182740818961</v>
      </c>
      <c r="AI4253" s="84" t="n">
        <v>0.3621145374449338</v>
      </c>
      <c r="AJ4253" s="84" t="n">
        <v>0.41474242444771</v>
      </c>
      <c r="AK4253" s="84" t="n">
        <v>0.4811234615196284</v>
      </c>
    </row>
    <row r="4254">
      <c r="A4254" s="84" t="n">
        <v>7</v>
      </c>
      <c r="B4254" s="84" t="n">
        <v>0.5025589350017619</v>
      </c>
      <c r="C4254" s="84" t="n">
        <v>0.6026333799319027</v>
      </c>
      <c r="D4254" s="84" t="n">
        <v>0.6015204666330615</v>
      </c>
      <c r="E4254" s="84" t="n">
        <v>0.4480653226523223</v>
      </c>
      <c r="F4254" s="84" t="n">
        <v>0.5365998823413493</v>
      </c>
      <c r="G4254" s="84" t="n">
        <v>0.5304028796251876</v>
      </c>
      <c r="H4254" s="84" t="n">
        <v>0.5610715707402781</v>
      </c>
      <c r="I4254" s="84" t="n">
        <v>0.6067889356207572</v>
      </c>
      <c r="J4254" s="84" t="n">
        <v>0.5767893802316733</v>
      </c>
      <c r="K4254" s="84" t="n">
        <v>0.5563358940960685</v>
      </c>
      <c r="L4254" s="84" t="n">
        <v>0.625876138389498</v>
      </c>
      <c r="M4254" s="84" t="n">
        <v>0.6157747846135179</v>
      </c>
      <c r="N4254" s="84" t="n">
        <v>0.5711355340821109</v>
      </c>
      <c r="O4254" s="84" t="n">
        <v>0.6104669387647006</v>
      </c>
      <c r="P4254" s="84" t="n">
        <v>0.6350200672292716</v>
      </c>
      <c r="Q4254" s="84" t="n">
        <v>0.596615431963713</v>
      </c>
      <c r="R4254" s="84" t="n">
        <v>0.6281767264731789</v>
      </c>
      <c r="S4254" s="84" t="n">
        <v>0.5950239108241052</v>
      </c>
      <c r="T4254" s="84" t="n">
        <v>0.5980509032313973</v>
      </c>
      <c r="U4254" s="84" t="n">
        <v>0.6106682203076081</v>
      </c>
      <c r="V4254" s="84" t="n">
        <v>0.6245931920944856</v>
      </c>
      <c r="W4254" s="84" t="n">
        <v>0.5241857308527671</v>
      </c>
      <c r="X4254" s="84" t="n">
        <v>0.5628892631628638</v>
      </c>
      <c r="Y4254" s="84" t="n">
        <v>0.5663343320963656</v>
      </c>
      <c r="Z4254" s="84" t="n">
        <v>0.5169801665064844</v>
      </c>
      <c r="AA4254" s="84" t="n">
        <v>0.5513414860930772</v>
      </c>
      <c r="AB4254" s="84" t="n">
        <v>0.5355618429497321</v>
      </c>
      <c r="AC4254" s="84" t="n">
        <v>0.5055899683697707</v>
      </c>
      <c r="AD4254" s="84" t="n">
        <v>0.5499889118990676</v>
      </c>
      <c r="AE4254" s="84" t="n">
        <v>0.5752711915868505</v>
      </c>
      <c r="AF4254" s="84" t="n">
        <v>0.4699778722577984</v>
      </c>
      <c r="AG4254" s="84" t="n">
        <v>0.5127747555004122</v>
      </c>
      <c r="AH4254" s="84" t="n">
        <v>0.5565007919746568</v>
      </c>
      <c r="AI4254" s="84" t="n">
        <v>0.4956192467280348</v>
      </c>
      <c r="AJ4254" s="84" t="n">
        <v>0.5657663719071817</v>
      </c>
      <c r="AK4254" s="84" t="n">
        <v>0.6559286281445296</v>
      </c>
    </row>
    <row r="4255">
      <c r="A4255" s="84" t="n">
        <v>8</v>
      </c>
      <c r="B4255" s="84" t="n">
        <v>0.637540070644654</v>
      </c>
      <c r="C4255" s="84" t="n">
        <v>0.7627580683863895</v>
      </c>
      <c r="D4255" s="84" t="n">
        <v>0.7607548047742685</v>
      </c>
      <c r="E4255" s="84" t="n">
        <v>0.5944056079172415</v>
      </c>
      <c r="F4255" s="84" t="n">
        <v>0.6864252056128394</v>
      </c>
      <c r="G4255" s="84" t="n">
        <v>0.6817085859183711</v>
      </c>
      <c r="H4255" s="84" t="n">
        <v>0.6604439197814719</v>
      </c>
      <c r="I4255" s="84" t="n">
        <v>0.7252564063845317</v>
      </c>
      <c r="J4255" s="84" t="n">
        <v>0.6656626363405767</v>
      </c>
      <c r="K4255" s="84" t="n">
        <v>0.685545424741044</v>
      </c>
      <c r="L4255" s="84" t="n">
        <v>0.7420338822940131</v>
      </c>
      <c r="M4255" s="84" t="n">
        <v>0.6959872891639365</v>
      </c>
      <c r="N4255" s="84" t="n">
        <v>0.6913102935113774</v>
      </c>
      <c r="O4255" s="84" t="n">
        <v>0.7221045292062468</v>
      </c>
      <c r="P4255" s="84" t="n">
        <v>0.7216031424862884</v>
      </c>
      <c r="Q4255" s="84" t="n">
        <v>0.6925132710198193</v>
      </c>
      <c r="R4255" s="84" t="n">
        <v>0.7217591870473725</v>
      </c>
      <c r="S4255" s="84" t="n">
        <v>0.6771838471270375</v>
      </c>
      <c r="T4255" s="84" t="n">
        <v>0.6960069513568966</v>
      </c>
      <c r="U4255" s="84" t="n">
        <v>0.7116626166426406</v>
      </c>
      <c r="V4255" s="84" t="n">
        <v>0.70852910987802</v>
      </c>
      <c r="W4255" s="84" t="n">
        <v>0.6238064514105075</v>
      </c>
      <c r="X4255" s="84" t="n">
        <v>0.6720913544797931</v>
      </c>
      <c r="Y4255" s="84" t="n">
        <v>0.6682298048558033</v>
      </c>
      <c r="Z4255" s="84" t="n">
        <v>0.6304629479386398</v>
      </c>
      <c r="AA4255" s="84" t="n">
        <v>0.6705644889220223</v>
      </c>
      <c r="AB4255" s="84" t="n">
        <v>0.6282205067479006</v>
      </c>
      <c r="AC4255" s="84" t="n">
        <v>0.6100592571180806</v>
      </c>
      <c r="AD4255" s="84" t="n">
        <v>0.6684446294356668</v>
      </c>
      <c r="AE4255" s="84" t="n">
        <v>0.6973988379475007</v>
      </c>
      <c r="AF4255" s="84" t="n">
        <v>0.6589273506175136</v>
      </c>
      <c r="AG4255" s="84" t="n">
        <v>0.6659442363314854</v>
      </c>
      <c r="AH4255" s="84" t="n">
        <v>0.7404699049630412</v>
      </c>
      <c r="AI4255" s="84" t="n">
        <v>0.6352721570969908</v>
      </c>
      <c r="AJ4255" s="84" t="n">
        <v>0.7194677079247329</v>
      </c>
      <c r="AK4255" s="84" t="n">
        <v>0.8294088222050041</v>
      </c>
    </row>
    <row r="4256">
      <c r="A4256" s="84" t="n">
        <v>9</v>
      </c>
      <c r="B4256" s="84" t="n">
        <v>0.7458017136914841</v>
      </c>
      <c r="C4256" s="84" t="n">
        <v>0.8598071994974601</v>
      </c>
      <c r="D4256" s="84" t="n">
        <v>0.8314777900610199</v>
      </c>
      <c r="E4256" s="84" t="n">
        <v>0.769282045931439</v>
      </c>
      <c r="F4256" s="84" t="n">
        <v>0.8097570464780652</v>
      </c>
      <c r="G4256" s="84" t="n">
        <v>0.7773189019793529</v>
      </c>
      <c r="H4256" s="84" t="n">
        <v>0.7626267999066588</v>
      </c>
      <c r="I4256" s="84" t="n">
        <v>0.8009483574549168</v>
      </c>
      <c r="J4256" s="84" t="n">
        <v>0.7384019616132578</v>
      </c>
      <c r="K4256" s="84" t="n">
        <v>0.7845893475814525</v>
      </c>
      <c r="L4256" s="84" t="n">
        <v>0.8081571353720999</v>
      </c>
      <c r="M4256" s="84" t="n">
        <v>0.7577448125227521</v>
      </c>
      <c r="N4256" s="84" t="n">
        <v>0.7539014187891524</v>
      </c>
      <c r="O4256" s="84" t="n">
        <v>0.7763903472092373</v>
      </c>
      <c r="P4256" s="84" t="n">
        <v>0.7672534222669014</v>
      </c>
      <c r="Q4256" s="84" t="n">
        <v>0.7467750191829174</v>
      </c>
      <c r="R4256" s="84" t="n">
        <v>0.7655165762071501</v>
      </c>
      <c r="S4256" s="84" t="n">
        <v>0.7225259990523595</v>
      </c>
      <c r="T4256" s="84" t="n">
        <v>0.7574906257392259</v>
      </c>
      <c r="U4256" s="84" t="n">
        <v>0.7644898333709462</v>
      </c>
      <c r="V4256" s="84" t="n">
        <v>0.7560222325304305</v>
      </c>
      <c r="W4256" s="84" t="n">
        <v>0.6926905834754629</v>
      </c>
      <c r="X4256" s="84" t="n">
        <v>0.7337690750237329</v>
      </c>
      <c r="Y4256" s="84" t="n">
        <v>0.7209395840128556</v>
      </c>
      <c r="Z4256" s="84" t="n">
        <v>0.6936754995818616</v>
      </c>
      <c r="AA4256" s="84" t="n">
        <v>0.7342583358430143</v>
      </c>
      <c r="AB4256" s="84" t="n">
        <v>0.6853033165502093</v>
      </c>
      <c r="AC4256" s="84" t="n">
        <v>0.7055625972856582</v>
      </c>
      <c r="AD4256" s="84" t="n">
        <v>0.7524301136899948</v>
      </c>
      <c r="AE4256" s="84" t="n">
        <v>0.74302411971993</v>
      </c>
      <c r="AF4256" s="84" t="n">
        <v>0.7975008191714434</v>
      </c>
      <c r="AG4256" s="84" t="n">
        <v>0.7827144955315363</v>
      </c>
      <c r="AH4256" s="84" t="n">
        <v>0.8184544761234307</v>
      </c>
      <c r="AI4256" s="84" t="n">
        <v>0.7518661134281233</v>
      </c>
      <c r="AJ4256" s="84" t="n">
        <v>0.8280083527120703</v>
      </c>
      <c r="AK4256" s="84" t="n">
        <v>0.901391317205153</v>
      </c>
    </row>
    <row r="4257">
      <c r="A4257" s="84" t="n">
        <v>10</v>
      </c>
      <c r="B4257" s="84" t="n">
        <v>0.8010605292333078</v>
      </c>
      <c r="C4257" s="84" t="n">
        <v>0.8856899256505714</v>
      </c>
      <c r="D4257" s="84" t="n">
        <v>0.8516987143217767</v>
      </c>
      <c r="E4257" s="84" t="n">
        <v>0.8486689311646707</v>
      </c>
      <c r="F4257" s="84" t="n">
        <v>0.8547524241739264</v>
      </c>
      <c r="G4257" s="84" t="n">
        <v>0.8123360663397857</v>
      </c>
      <c r="H4257" s="84" t="n">
        <v>0.8411277813619581</v>
      </c>
      <c r="I4257" s="84" t="n">
        <v>0.9007549593174423</v>
      </c>
      <c r="J4257" s="84" t="n">
        <v>0.8452016572249936</v>
      </c>
      <c r="K4257" s="84" t="n">
        <v>0.8657628680542635</v>
      </c>
      <c r="L4257" s="84" t="n">
        <v>0.9206601148742237</v>
      </c>
      <c r="M4257" s="84" t="n">
        <v>0.8526013226550175</v>
      </c>
      <c r="N4257" s="84" t="n">
        <v>0.8446596816522711</v>
      </c>
      <c r="O4257" s="84" t="n">
        <v>0.8618505451663787</v>
      </c>
      <c r="P4257" s="84" t="n">
        <v>0.8450483909094555</v>
      </c>
      <c r="Q4257" s="84" t="n">
        <v>0.833141591391816</v>
      </c>
      <c r="R4257" s="84" t="n">
        <v>0.8482201590972283</v>
      </c>
      <c r="S4257" s="84" t="n">
        <v>0.8080085385333066</v>
      </c>
      <c r="T4257" s="84" t="n">
        <v>0.8407242245887857</v>
      </c>
      <c r="U4257" s="84" t="n">
        <v>0.8508573780998273</v>
      </c>
      <c r="V4257" s="84" t="n">
        <v>0.8368950447131344</v>
      </c>
      <c r="W4257" s="84" t="n">
        <v>0.7841233855526635</v>
      </c>
      <c r="X4257" s="84" t="n">
        <v>0.8227038670122989</v>
      </c>
      <c r="Y4257" s="84" t="n">
        <v>0.808240155741723</v>
      </c>
      <c r="Z4257" s="84" t="n">
        <v>0.7867893206185953</v>
      </c>
      <c r="AA4257" s="84" t="n">
        <v>0.8303618301415132</v>
      </c>
      <c r="AB4257" s="84" t="n">
        <v>0.7834018819998737</v>
      </c>
      <c r="AC4257" s="84" t="n">
        <v>0.8237967274927193</v>
      </c>
      <c r="AD4257" s="84" t="n">
        <v>0.8521854931248087</v>
      </c>
      <c r="AE4257" s="84" t="n">
        <v>0.833640982822233</v>
      </c>
      <c r="AF4257" s="84" t="n">
        <v>0.8752270419618041</v>
      </c>
      <c r="AG4257" s="84" t="n">
        <v>0.8527849358031169</v>
      </c>
      <c r="AH4257" s="84" t="n">
        <v>0.8547188489968321</v>
      </c>
      <c r="AI4257" s="84" t="n">
        <v>0.7961408411643607</v>
      </c>
      <c r="AJ4257" s="84" t="n">
        <v>0.8590326174133359</v>
      </c>
      <c r="AK4257" s="84" t="n">
        <v>0.9071703098611564</v>
      </c>
    </row>
    <row r="4258">
      <c r="A4258" s="84" t="n">
        <v>11</v>
      </c>
      <c r="B4258" s="84" t="n">
        <v>0.885443076050431</v>
      </c>
      <c r="C4258" s="84" t="n">
        <v>0.9695740057626446</v>
      </c>
      <c r="D4258" s="84" t="n">
        <v>0.9380101622944218</v>
      </c>
      <c r="E4258" s="84" t="n">
        <v>0.9432754842972907</v>
      </c>
      <c r="F4258" s="84" t="n">
        <v>0.9519834611349715</v>
      </c>
      <c r="G4258" s="84" t="n">
        <v>0.8933496669927168</v>
      </c>
      <c r="H4258" s="84" t="n">
        <v>0.8724382644026851</v>
      </c>
      <c r="I4258" s="84" t="n">
        <v>0.94380883785042</v>
      </c>
      <c r="J4258" s="84" t="n">
        <v>0.9038133085313267</v>
      </c>
      <c r="K4258" s="84" t="n">
        <v>0.8973373384016943</v>
      </c>
      <c r="L4258" s="84" t="n">
        <v>0.9537501633920517</v>
      </c>
      <c r="M4258" s="84" t="n">
        <v>0.9289687234558913</v>
      </c>
      <c r="N4258" s="84" t="n">
        <v>0.8883256578616606</v>
      </c>
      <c r="O4258" s="84" t="n">
        <v>0.8929966148703241</v>
      </c>
      <c r="P4258" s="84" t="n">
        <v>0.8816421760847098</v>
      </c>
      <c r="Q4258" s="84" t="n">
        <v>0.8701915779402204</v>
      </c>
      <c r="R4258" s="84" t="n">
        <v>0.8857461647953111</v>
      </c>
      <c r="S4258" s="84" t="n">
        <v>0.8455507305135332</v>
      </c>
      <c r="T4258" s="84" t="n">
        <v>0.8865837406637985</v>
      </c>
      <c r="U4258" s="84" t="n">
        <v>0.8904817763090069</v>
      </c>
      <c r="V4258" s="84" t="n">
        <v>0.8769657963198469</v>
      </c>
      <c r="W4258" s="84" t="n">
        <v>0.8494970652115944</v>
      </c>
      <c r="X4258" s="84" t="n">
        <v>0.8732782388849839</v>
      </c>
      <c r="Y4258" s="84" t="n">
        <v>0.8642640409995325</v>
      </c>
      <c r="Z4258" s="84" t="n">
        <v>0.8414194240922649</v>
      </c>
      <c r="AA4258" s="84" t="n">
        <v>0.8804246133034478</v>
      </c>
      <c r="AB4258" s="84" t="n">
        <v>0.8358402559953718</v>
      </c>
      <c r="AC4258" s="84" t="n">
        <v>0.8895372112446553</v>
      </c>
      <c r="AD4258" s="84" t="n">
        <v>0.8955391717018016</v>
      </c>
      <c r="AE4258" s="84" t="n">
        <v>0.8989345551905932</v>
      </c>
      <c r="AF4258" s="84" t="n">
        <v>0.9661166419229695</v>
      </c>
      <c r="AG4258" s="84" t="n">
        <v>0.9639616621465061</v>
      </c>
      <c r="AH4258" s="84" t="n">
        <v>0.9616332277367127</v>
      </c>
      <c r="AI4258" s="84" t="n">
        <v>0.9495024053076764</v>
      </c>
      <c r="AJ4258" s="84" t="n">
        <v>0.9573739385205232</v>
      </c>
      <c r="AK4258" s="84" t="n">
        <v>0.9843845262406977</v>
      </c>
    </row>
    <row r="4259">
      <c r="A4259" s="84" t="n">
        <v>12</v>
      </c>
      <c r="B4259" s="84" t="n">
        <v>1</v>
      </c>
      <c r="C4259" s="84" t="n">
        <v>0.9965108381420075</v>
      </c>
      <c r="D4259" s="84" t="n">
        <v>0.9547468487153902</v>
      </c>
      <c r="E4259" s="84" t="n">
        <v>0.9800561873736846</v>
      </c>
      <c r="F4259" s="84" t="n">
        <v>0.9944912712350682</v>
      </c>
      <c r="G4259" s="84" t="n">
        <v>0.9386210570255503</v>
      </c>
      <c r="H4259" s="84" t="n">
        <v>0.825290661761678</v>
      </c>
      <c r="I4259" s="84" t="n">
        <v>0.9162570109673952</v>
      </c>
      <c r="J4259" s="84" t="n">
        <v>0.8963612074067812</v>
      </c>
      <c r="K4259" s="84" t="n">
        <v>0.8809484568967809</v>
      </c>
      <c r="L4259" s="84" t="n">
        <v>0.9218620762379076</v>
      </c>
      <c r="M4259" s="84" t="n">
        <v>0.8951621465841525</v>
      </c>
      <c r="N4259" s="84" t="n">
        <v>0.8803405697278058</v>
      </c>
      <c r="O4259" s="84" t="n">
        <v>0.8745036288489668</v>
      </c>
      <c r="P4259" s="84" t="n">
        <v>0.8673378215428937</v>
      </c>
      <c r="Q4259" s="84" t="n">
        <v>0.8742888188452145</v>
      </c>
      <c r="R4259" s="84" t="n">
        <v>0.872220187730811</v>
      </c>
      <c r="S4259" s="84" t="n">
        <v>0.8356327453729259</v>
      </c>
      <c r="T4259" s="84" t="n">
        <v>0.8894656964121349</v>
      </c>
      <c r="U4259" s="84" t="n">
        <v>0.8805879437415705</v>
      </c>
      <c r="V4259" s="84" t="n">
        <v>0.8686641023205457</v>
      </c>
      <c r="W4259" s="84" t="n">
        <v>0.8648125510437766</v>
      </c>
      <c r="X4259" s="84" t="n">
        <v>0.8687406984085886</v>
      </c>
      <c r="Y4259" s="84" t="n">
        <v>0.8708482068779851</v>
      </c>
      <c r="Z4259" s="84" t="n">
        <v>0.8529737758528152</v>
      </c>
      <c r="AA4259" s="84" t="n">
        <v>0.8768166386076127</v>
      </c>
      <c r="AB4259" s="84" t="n">
        <v>0.8463792744989921</v>
      </c>
      <c r="AC4259" s="84" t="n">
        <v>0.8751354165201121</v>
      </c>
      <c r="AD4259" s="84" t="n">
        <v>0.8826619630373891</v>
      </c>
      <c r="AE4259" s="84" t="n">
        <v>0.8905906410150252</v>
      </c>
      <c r="AF4259" s="84" t="n">
        <v>1</v>
      </c>
      <c r="AG4259" s="84" t="n">
        <v>1</v>
      </c>
      <c r="AH4259" s="84" t="n">
        <v>0.9963231843247683</v>
      </c>
      <c r="AI4259" s="84" t="n">
        <v>1</v>
      </c>
      <c r="AJ4259" s="84" t="n">
        <v>0.9951584275778291</v>
      </c>
      <c r="AK4259" s="84" t="n">
        <v>0.9988276873179965</v>
      </c>
    </row>
    <row r="4260">
      <c r="A4260" s="84" t="n">
        <v>13</v>
      </c>
      <c r="B4260" s="84" t="n">
        <v>0.9555033216738142</v>
      </c>
      <c r="C4260" s="84" t="n">
        <v>0.9400852824069267</v>
      </c>
      <c r="D4260" s="84" t="n">
        <v>0.9223829243066545</v>
      </c>
      <c r="E4260" s="84" t="n">
        <v>0.9547989195330342</v>
      </c>
      <c r="F4260" s="84" t="n">
        <v>0.9507326134710463</v>
      </c>
      <c r="G4260" s="84" t="n">
        <v>0.9017768695446304</v>
      </c>
      <c r="H4260" s="84" t="n">
        <v>0.7628447104363701</v>
      </c>
      <c r="I4260" s="84" t="n">
        <v>0.8514994053890499</v>
      </c>
      <c r="J4260" s="84" t="n">
        <v>0.8249070770271414</v>
      </c>
      <c r="K4260" s="84" t="n">
        <v>0.7991174672373005</v>
      </c>
      <c r="L4260" s="84" t="n">
        <v>0.8306873889895173</v>
      </c>
      <c r="M4260" s="84" t="n">
        <v>0.7998384601383327</v>
      </c>
      <c r="N4260" s="84" t="n">
        <v>0.8345843681813154</v>
      </c>
      <c r="O4260" s="84" t="n">
        <v>0.8179299316741243</v>
      </c>
      <c r="P4260" s="84" t="n">
        <v>0.8040247104695213</v>
      </c>
      <c r="Q4260" s="84" t="n">
        <v>0.8486700716127362</v>
      </c>
      <c r="R4260" s="84" t="n">
        <v>0.824909596997392</v>
      </c>
      <c r="S4260" s="84" t="n">
        <v>0.7874076172705025</v>
      </c>
      <c r="T4260" s="84" t="n">
        <v>0.8471603191815762</v>
      </c>
      <c r="U4260" s="84" t="n">
        <v>0.8329603343280368</v>
      </c>
      <c r="V4260" s="84" t="n">
        <v>0.8114301839707773</v>
      </c>
      <c r="W4260" s="84" t="n">
        <v>0.8365386123621883</v>
      </c>
      <c r="X4260" s="84" t="n">
        <v>0.828224875041507</v>
      </c>
      <c r="Y4260" s="84" t="n">
        <v>0.8244340142413912</v>
      </c>
      <c r="Z4260" s="84" t="n">
        <v>0.8213587628093912</v>
      </c>
      <c r="AA4260" s="84" t="n">
        <v>0.8273681101033992</v>
      </c>
      <c r="AB4260" s="84" t="n">
        <v>0.8053666826362461</v>
      </c>
      <c r="AC4260" s="84" t="n">
        <v>0.8240627641981103</v>
      </c>
      <c r="AD4260" s="84" t="n">
        <v>0.8178399014694292</v>
      </c>
      <c r="AE4260" s="84" t="n">
        <v>0.8221946966978572</v>
      </c>
      <c r="AF4260" s="84" t="n">
        <v>0.9683435746619147</v>
      </c>
      <c r="AG4260" s="84" t="n">
        <v>0.9621038894588797</v>
      </c>
      <c r="AH4260" s="84" t="n">
        <v>0.9677350991434941</v>
      </c>
      <c r="AI4260" s="84" t="n">
        <v>0.956819660590287</v>
      </c>
      <c r="AJ4260" s="84" t="n">
        <v>0.9612181820525081</v>
      </c>
      <c r="AK4260" s="84" t="n">
        <v>0.9423905769487418</v>
      </c>
    </row>
    <row r="4261">
      <c r="A4261" s="84" t="n">
        <v>14</v>
      </c>
      <c r="B4261" s="84" t="n">
        <v>0.8655731928461545</v>
      </c>
      <c r="C4261" s="84" t="n">
        <v>0.8289885497664958</v>
      </c>
      <c r="D4261" s="84" t="n">
        <v>0.8061306126260298</v>
      </c>
      <c r="E4261" s="84" t="n">
        <v>0.8687460632127274</v>
      </c>
      <c r="F4261" s="84" t="n">
        <v>0.8517627787147966</v>
      </c>
      <c r="G4261" s="84" t="n">
        <v>0.8122885606235242</v>
      </c>
      <c r="H4261" s="84" t="n">
        <v>0.8024666785630946</v>
      </c>
      <c r="I4261" s="84" t="n">
        <v>0.8435213048505097</v>
      </c>
      <c r="J4261" s="84" t="n">
        <v>0.8191981060285788</v>
      </c>
      <c r="K4261" s="84" t="n">
        <v>0.8273939587265301</v>
      </c>
      <c r="L4261" s="84" t="n">
        <v>0.8411216878096895</v>
      </c>
      <c r="M4261" s="84" t="n">
        <v>0.8147661084819804</v>
      </c>
      <c r="N4261" s="84" t="n">
        <v>0.8608699258931535</v>
      </c>
      <c r="O4261" s="84" t="n">
        <v>0.8441381458018983</v>
      </c>
      <c r="P4261" s="84" t="n">
        <v>0.8274452962124439</v>
      </c>
      <c r="Q4261" s="84" t="n">
        <v>0.8593633050937055</v>
      </c>
      <c r="R4261" s="84" t="n">
        <v>0.8477494003901701</v>
      </c>
      <c r="S4261" s="84" t="n">
        <v>0.8179997948407329</v>
      </c>
      <c r="T4261" s="84" t="n">
        <v>0.866598589586549</v>
      </c>
      <c r="U4261" s="84" t="n">
        <v>0.8585562617953483</v>
      </c>
      <c r="V4261" s="84" t="n">
        <v>0.8346125860763568</v>
      </c>
      <c r="W4261" s="84" t="n">
        <v>0.8766050359358645</v>
      </c>
      <c r="X4261" s="84" t="n">
        <v>0.8617416280536446</v>
      </c>
      <c r="Y4261" s="84" t="n">
        <v>0.8592063080409978</v>
      </c>
      <c r="Z4261" s="84" t="n">
        <v>0.8647989814895715</v>
      </c>
      <c r="AA4261" s="84" t="n">
        <v>0.8555812420698203</v>
      </c>
      <c r="AB4261" s="84" t="n">
        <v>0.8500198866461171</v>
      </c>
      <c r="AC4261" s="84" t="n">
        <v>0.8600621349189804</v>
      </c>
      <c r="AD4261" s="84" t="n">
        <v>0.8470340182936605</v>
      </c>
      <c r="AE4261" s="84" t="n">
        <v>0.8554668451608751</v>
      </c>
      <c r="AF4261" s="84" t="n">
        <v>0.8921788342280168</v>
      </c>
      <c r="AG4261" s="84" t="n">
        <v>0.8773290093558038</v>
      </c>
      <c r="AH4261" s="84" t="n">
        <v>0.8630646485979115</v>
      </c>
      <c r="AI4261" s="84" t="n">
        <v>0.8671118174739467</v>
      </c>
      <c r="AJ4261" s="84" t="n">
        <v>0.8720491143170893</v>
      </c>
      <c r="AK4261" s="84" t="n">
        <v>0.8299263296051679</v>
      </c>
    </row>
    <row r="4262">
      <c r="A4262" s="84" t="n">
        <v>15</v>
      </c>
      <c r="B4262" s="84" t="n">
        <v>0.8791370523475166</v>
      </c>
      <c r="C4262" s="84" t="n">
        <v>0.8344417285567395</v>
      </c>
      <c r="D4262" s="84" t="n">
        <v>0.8228253584143594</v>
      </c>
      <c r="E4262" s="84" t="n">
        <v>0.8738411837218918</v>
      </c>
      <c r="F4262" s="84" t="n">
        <v>0.8554251215709461</v>
      </c>
      <c r="G4262" s="84" t="n">
        <v>0.8277746453425705</v>
      </c>
      <c r="H4262" s="84" t="n">
        <v>0.8395166161068481</v>
      </c>
      <c r="I4262" s="84" t="n">
        <v>0.8518093894396866</v>
      </c>
      <c r="J4262" s="84" t="n">
        <v>0.8396063245117105</v>
      </c>
      <c r="K4262" s="84" t="n">
        <v>0.8483833523839904</v>
      </c>
      <c r="L4262" s="84" t="n">
        <v>0.8445905422638942</v>
      </c>
      <c r="M4262" s="84" t="n">
        <v>0.8273518080330058</v>
      </c>
      <c r="N4262" s="84" t="n">
        <v>0.8829436104212126</v>
      </c>
      <c r="O4262" s="84" t="n">
        <v>0.8633256461871689</v>
      </c>
      <c r="P4262" s="84" t="n">
        <v>0.8514807422016007</v>
      </c>
      <c r="Q4262" s="84" t="n">
        <v>0.8959076791339057</v>
      </c>
      <c r="R4262" s="84" t="n">
        <v>0.8750848646648776</v>
      </c>
      <c r="S4262" s="84" t="n">
        <v>0.8520054318358335</v>
      </c>
      <c r="T4262" s="84" t="n">
        <v>0.8830577070359069</v>
      </c>
      <c r="U4262" s="84" t="n">
        <v>0.8794395413901357</v>
      </c>
      <c r="V4262" s="84" t="n">
        <v>0.8610217852607582</v>
      </c>
      <c r="W4262" s="84" t="n">
        <v>0.9017596181899369</v>
      </c>
      <c r="X4262" s="84" t="n">
        <v>0.88594369165467</v>
      </c>
      <c r="Y4262" s="84" t="n">
        <v>0.8844361178330271</v>
      </c>
      <c r="Z4262" s="84" t="n">
        <v>0.8853339490994421</v>
      </c>
      <c r="AA4262" s="84" t="n">
        <v>0.8765687562022032</v>
      </c>
      <c r="AB4262" s="84" t="n">
        <v>0.871116454391785</v>
      </c>
      <c r="AC4262" s="84" t="n">
        <v>0.8877555327321076</v>
      </c>
      <c r="AD4262" s="84" t="n">
        <v>0.8645650450745516</v>
      </c>
      <c r="AE4262" s="84" t="n">
        <v>0.8741587080331594</v>
      </c>
      <c r="AF4262" s="84" t="n">
        <v>0.9003745939539078</v>
      </c>
      <c r="AG4262" s="84" t="n">
        <v>0.8798760733724106</v>
      </c>
      <c r="AH4262" s="84" t="n">
        <v>0.873893435410067</v>
      </c>
      <c r="AI4262" s="84" t="n">
        <v>0.8688696653902356</v>
      </c>
      <c r="AJ4262" s="84" t="n">
        <v>0.8835329368031215</v>
      </c>
      <c r="AK4262" s="84" t="n">
        <v>0.8276834774961093</v>
      </c>
    </row>
    <row r="4263">
      <c r="A4263" s="84" t="n">
        <v>16</v>
      </c>
      <c r="B4263" s="84" t="n">
        <v>0.8740127366638879</v>
      </c>
      <c r="C4263" s="84" t="n">
        <v>0.828998162801179</v>
      </c>
      <c r="D4263" s="84" t="n">
        <v>0.8194360804975267</v>
      </c>
      <c r="E4263" s="84" t="n">
        <v>0.8642769643360886</v>
      </c>
      <c r="F4263" s="84" t="n">
        <v>0.8488698538830255</v>
      </c>
      <c r="G4263" s="84" t="n">
        <v>0.8280176253995152</v>
      </c>
      <c r="H4263" s="84" t="n">
        <v>1</v>
      </c>
      <c r="I4263" s="84" t="n">
        <v>0.9765964890887323</v>
      </c>
      <c r="J4263" s="84" t="n">
        <v>0.9776795467996957</v>
      </c>
      <c r="K4263" s="84" t="n">
        <v>1</v>
      </c>
      <c r="L4263" s="84" t="n">
        <v>1</v>
      </c>
      <c r="M4263" s="84" t="n">
        <v>1</v>
      </c>
      <c r="N4263" s="84" t="n">
        <v>1</v>
      </c>
      <c r="O4263" s="84" t="n">
        <v>1</v>
      </c>
      <c r="P4263" s="84" t="n">
        <v>1</v>
      </c>
      <c r="Q4263" s="84" t="n">
        <v>0.995376210251058</v>
      </c>
      <c r="R4263" s="84" t="n">
        <v>1</v>
      </c>
      <c r="S4263" s="84" t="n">
        <v>0.9843062930162808</v>
      </c>
      <c r="T4263" s="84" t="n">
        <v>0.999426185161851</v>
      </c>
      <c r="U4263" s="84" t="n">
        <v>1</v>
      </c>
      <c r="V4263" s="84" t="n">
        <v>0.9989731241648278</v>
      </c>
      <c r="W4263" s="84" t="n">
        <v>1</v>
      </c>
      <c r="X4263" s="84" t="n">
        <v>1</v>
      </c>
      <c r="Y4263" s="84" t="n">
        <v>1</v>
      </c>
      <c r="Z4263" s="84" t="n">
        <v>1</v>
      </c>
      <c r="AA4263" s="84" t="n">
        <v>1</v>
      </c>
      <c r="AB4263" s="84" t="n">
        <v>1</v>
      </c>
      <c r="AC4263" s="84" t="n">
        <v>1</v>
      </c>
      <c r="AD4263" s="84" t="n">
        <v>1</v>
      </c>
      <c r="AE4263" s="84" t="n">
        <v>1</v>
      </c>
      <c r="AF4263" s="84" t="n">
        <v>0.8792844689139607</v>
      </c>
      <c r="AG4263" s="84" t="n">
        <v>0.8711432824583307</v>
      </c>
      <c r="AH4263" s="84" t="n">
        <v>0.8547357151237828</v>
      </c>
      <c r="AI4263" s="84" t="n">
        <v>0.8573668547535491</v>
      </c>
      <c r="AJ4263" s="84" t="n">
        <v>0.8557917942105354</v>
      </c>
      <c r="AK4263" s="84" t="n">
        <v>0.7988682045949664</v>
      </c>
    </row>
    <row r="4264">
      <c r="A4264" s="84" t="n">
        <v>17</v>
      </c>
      <c r="B4264" s="84" t="n">
        <v>0.9794189434241171</v>
      </c>
      <c r="C4264" s="84" t="n">
        <v>1</v>
      </c>
      <c r="D4264" s="84" t="n">
        <v>1</v>
      </c>
      <c r="E4264" s="84" t="n">
        <v>1</v>
      </c>
      <c r="F4264" s="84" t="n">
        <v>1</v>
      </c>
      <c r="G4264" s="84" t="n">
        <v>1</v>
      </c>
      <c r="H4264" s="84" t="n">
        <v>0.981184197883351</v>
      </c>
      <c r="I4264" s="84" t="n">
        <v>1</v>
      </c>
      <c r="J4264" s="84" t="n">
        <v>1</v>
      </c>
      <c r="K4264" s="84" t="n">
        <v>0.9905331525736109</v>
      </c>
      <c r="L4264" s="84" t="n">
        <v>0.9858197667585321</v>
      </c>
      <c r="M4264" s="84" t="n">
        <v>0.9981366035675283</v>
      </c>
      <c r="N4264" s="84" t="n">
        <v>0.9937796000040224</v>
      </c>
      <c r="O4264" s="84" t="n">
        <v>0.9923934467250177</v>
      </c>
      <c r="P4264" s="84" t="n">
        <v>0.9973681762673331</v>
      </c>
      <c r="Q4264" s="84" t="n">
        <v>1</v>
      </c>
      <c r="R4264" s="84" t="n">
        <v>0.9970776791426199</v>
      </c>
      <c r="S4264" s="84" t="n">
        <v>1</v>
      </c>
      <c r="T4264" s="84" t="n">
        <v>1</v>
      </c>
      <c r="U4264" s="84" t="n">
        <v>0.9973335029159113</v>
      </c>
      <c r="V4264" s="84" t="n">
        <v>1</v>
      </c>
      <c r="W4264" s="84" t="n">
        <v>0.9904662512404747</v>
      </c>
      <c r="X4264" s="84" t="n">
        <v>0.9944704089812405</v>
      </c>
      <c r="Y4264" s="84" t="n">
        <v>0.9986945581147565</v>
      </c>
      <c r="Z4264" s="84" t="n">
        <v>0.9819738632250333</v>
      </c>
      <c r="AA4264" s="84" t="n">
        <v>0.9812337590739362</v>
      </c>
      <c r="AB4264" s="84" t="n">
        <v>0.9819293662487458</v>
      </c>
      <c r="AC4264" s="84" t="n">
        <v>0.9662031062343401</v>
      </c>
      <c r="AD4264" s="84" t="n">
        <v>0.954902475887645</v>
      </c>
      <c r="AE4264" s="84" t="n">
        <v>0.9710659968533497</v>
      </c>
      <c r="AF4264" s="84" t="n">
        <v>0.9790049393004073</v>
      </c>
      <c r="AG4264" s="84" t="n">
        <v>0.9939746658925395</v>
      </c>
      <c r="AH4264" s="84" t="n">
        <v>1</v>
      </c>
      <c r="AI4264" s="84" t="n">
        <v>0.9878870625379995</v>
      </c>
      <c r="AJ4264" s="84" t="n">
        <v>1</v>
      </c>
      <c r="AK4264" s="84" t="n">
        <v>1</v>
      </c>
    </row>
    <row r="4265">
      <c r="A4265" s="84" t="n">
        <v>18</v>
      </c>
      <c r="B4265" s="84" t="n">
        <v>0.8913322791065429</v>
      </c>
      <c r="C4265" s="84" t="n">
        <v>0.9611881119297392</v>
      </c>
      <c r="D4265" s="84" t="n">
        <v>0.9538146588050403</v>
      </c>
      <c r="E4265" s="84" t="n">
        <v>0.9491125563709294</v>
      </c>
      <c r="F4265" s="84" t="n">
        <v>0.9622336741377011</v>
      </c>
      <c r="G4265" s="84" t="n">
        <v>0.9701827646146274</v>
      </c>
      <c r="H4265" s="84" t="n">
        <v>0.7850235412005326</v>
      </c>
      <c r="I4265" s="84" t="n">
        <v>0.8328892507902028</v>
      </c>
      <c r="J4265" s="84" t="n">
        <v>0.8402286294072885</v>
      </c>
      <c r="K4265" s="84" t="n">
        <v>0.8117582427319529</v>
      </c>
      <c r="L4265" s="84" t="n">
        <v>0.7972705563677864</v>
      </c>
      <c r="M4265" s="84" t="n">
        <v>0.8181508615459289</v>
      </c>
      <c r="N4265" s="84" t="n">
        <v>0.8714153201073898</v>
      </c>
      <c r="O4265" s="84" t="n">
        <v>0.843408243625228</v>
      </c>
      <c r="P4265" s="84" t="n">
        <v>0.8511649916240759</v>
      </c>
      <c r="Q4265" s="84" t="n">
        <v>0.8998730211237158</v>
      </c>
      <c r="R4265" s="84" t="n">
        <v>0.8651299851632827</v>
      </c>
      <c r="S4265" s="84" t="n">
        <v>0.8912240681128767</v>
      </c>
      <c r="T4265" s="84" t="n">
        <v>0.8904903657659726</v>
      </c>
      <c r="U4265" s="84" t="n">
        <v>0.8720860818169808</v>
      </c>
      <c r="V4265" s="84" t="n">
        <v>0.8753187372793279</v>
      </c>
      <c r="W4265" s="84" t="n">
        <v>0.8717958102536162</v>
      </c>
      <c r="X4265" s="84" t="n">
        <v>0.8605691559184094</v>
      </c>
      <c r="Y4265" s="84" t="n">
        <v>0.8651821790095728</v>
      </c>
      <c r="Z4265" s="84" t="n">
        <v>0.8348490332888151</v>
      </c>
      <c r="AA4265" s="84" t="n">
        <v>0.8124717146632831</v>
      </c>
      <c r="AB4265" s="84" t="n">
        <v>0.8195286864870239</v>
      </c>
      <c r="AC4265" s="84" t="n">
        <v>0.7883281511600095</v>
      </c>
      <c r="AD4265" s="84" t="n">
        <v>0.7486014777311129</v>
      </c>
      <c r="AE4265" s="84" t="n">
        <v>0.7751197245300727</v>
      </c>
      <c r="AF4265" s="84" t="n">
        <v>0.933723973608521</v>
      </c>
      <c r="AG4265" s="84" t="n">
        <v>0.9476102137068229</v>
      </c>
      <c r="AH4265" s="84" t="n">
        <v>0.9735333802651649</v>
      </c>
      <c r="AI4265" s="84" t="n">
        <v>0.9128307964715042</v>
      </c>
      <c r="AJ4265" s="84" t="n">
        <v>0.9354257632721905</v>
      </c>
      <c r="AK4265" s="84" t="n">
        <v>0.993458668056928</v>
      </c>
    </row>
    <row r="4266">
      <c r="A4266" s="84" t="n">
        <v>19</v>
      </c>
      <c r="B4266" s="84" t="n">
        <v>0.6528485608944885</v>
      </c>
      <c r="C4266" s="84" t="n">
        <v>0.7356962665561414</v>
      </c>
      <c r="D4266" s="84" t="n">
        <v>0.734309257563756</v>
      </c>
      <c r="E4266" s="84" t="n">
        <v>0.7304261970731556</v>
      </c>
      <c r="F4266" s="84" t="n">
        <v>0.7243038288327451</v>
      </c>
      <c r="G4266" s="84" t="n">
        <v>0.7116761262748664</v>
      </c>
      <c r="H4266" s="84" t="n">
        <v>0.6859548942361807</v>
      </c>
      <c r="I4266" s="84" t="n">
        <v>0.7289611146661774</v>
      </c>
      <c r="J4266" s="84" t="n">
        <v>0.7368076435275218</v>
      </c>
      <c r="K4266" s="84" t="n">
        <v>0.7265778817441541</v>
      </c>
      <c r="L4266" s="84" t="n">
        <v>0.7375267331365669</v>
      </c>
      <c r="M4266" s="84" t="n">
        <v>0.7597045261497393</v>
      </c>
      <c r="N4266" s="84" t="n">
        <v>0.7958605242782879</v>
      </c>
      <c r="O4266" s="84" t="n">
        <v>0.7740892261461599</v>
      </c>
      <c r="P4266" s="84" t="n">
        <v>0.7904973583623982</v>
      </c>
      <c r="Q4266" s="84" t="n">
        <v>0.8449831828883139</v>
      </c>
      <c r="R4266" s="84" t="n">
        <v>0.8076348811291879</v>
      </c>
      <c r="S4266" s="84" t="n">
        <v>0.844646564314988</v>
      </c>
      <c r="T4266" s="84" t="n">
        <v>0.823788489508557</v>
      </c>
      <c r="U4266" s="84" t="n">
        <v>0.8164311700808152</v>
      </c>
      <c r="V4266" s="84" t="n">
        <v>0.8303884237386764</v>
      </c>
      <c r="W4266" s="84" t="n">
        <v>0.7839853516778958</v>
      </c>
      <c r="X4266" s="84" t="n">
        <v>0.7842776439765204</v>
      </c>
      <c r="Y4266" s="84" t="n">
        <v>0.7874818071598818</v>
      </c>
      <c r="Z4266" s="84" t="n">
        <v>0.7348652595578966</v>
      </c>
      <c r="AA4266" s="84" t="n">
        <v>0.7051616728133276</v>
      </c>
      <c r="AB4266" s="84" t="n">
        <v>0.707794661339456</v>
      </c>
      <c r="AC4266" s="84" t="n">
        <v>0.6533285924228142</v>
      </c>
      <c r="AD4266" s="84" t="n">
        <v>0.666689411489092</v>
      </c>
      <c r="AE4266" s="84" t="n">
        <v>0.6817029635558991</v>
      </c>
      <c r="AF4266" s="84" t="n">
        <v>0.7434355039016832</v>
      </c>
      <c r="AG4266" s="84" t="n">
        <v>0.6990534174268753</v>
      </c>
      <c r="AH4266" s="84" t="n">
        <v>0.7433107473894169</v>
      </c>
      <c r="AI4266" s="84" t="n">
        <v>0.6814199315207303</v>
      </c>
      <c r="AJ4266" s="84" t="n">
        <v>0.7124295665386574</v>
      </c>
      <c r="AK4266" s="84" t="n">
        <v>0.7798529280453487</v>
      </c>
    </row>
    <row r="4267">
      <c r="A4267" s="84" t="n">
        <v>20</v>
      </c>
      <c r="B4267" s="84" t="n">
        <v>0.617854963603393</v>
      </c>
      <c r="C4267" s="84" t="n">
        <v>0.7067122275213051</v>
      </c>
      <c r="D4267" s="84" t="n">
        <v>0.7105969734689889</v>
      </c>
      <c r="E4267" s="84" t="n">
        <v>0.6592046433802077</v>
      </c>
      <c r="F4267" s="84" t="n">
        <v>0.6712360823726476</v>
      </c>
      <c r="G4267" s="84" t="n">
        <v>0.6705478577258311</v>
      </c>
      <c r="H4267" s="84" t="n">
        <v>0.6531156058255893</v>
      </c>
      <c r="I4267" s="84" t="n">
        <v>0.6760028468388178</v>
      </c>
      <c r="J4267" s="84" t="n">
        <v>0.6859890082015728</v>
      </c>
      <c r="K4267" s="84" t="n">
        <v>0.6689952772092117</v>
      </c>
      <c r="L4267" s="84" t="n">
        <v>0.6778260234383837</v>
      </c>
      <c r="M4267" s="84" t="n">
        <v>0.7052746936051449</v>
      </c>
      <c r="N4267" s="84" t="n">
        <v>0.6957320690591348</v>
      </c>
      <c r="O4267" s="84" t="n">
        <v>0.6848797465045404</v>
      </c>
      <c r="P4267" s="84" t="n">
        <v>0.7103675422060385</v>
      </c>
      <c r="Q4267" s="84" t="n">
        <v>0.7422150852579931</v>
      </c>
      <c r="R4267" s="84" t="n">
        <v>0.7258673526670297</v>
      </c>
      <c r="S4267" s="84" t="n">
        <v>0.7557661965914254</v>
      </c>
      <c r="T4267" s="84" t="n">
        <v>0.7299194082915074</v>
      </c>
      <c r="U4267" s="84" t="n">
        <v>0.732510290981738</v>
      </c>
      <c r="V4267" s="84" t="n">
        <v>0.7478039981297673</v>
      </c>
      <c r="W4267" s="84" t="n">
        <v>0.6733355153839798</v>
      </c>
      <c r="X4267" s="84" t="n">
        <v>0.6871196327481822</v>
      </c>
      <c r="Y4267" s="84" t="n">
        <v>0.6981239683762589</v>
      </c>
      <c r="Z4267" s="84" t="n">
        <v>0.6334261143078248</v>
      </c>
      <c r="AA4267" s="84" t="n">
        <v>0.6210923035907363</v>
      </c>
      <c r="AB4267" s="84" t="n">
        <v>0.6253405588147559</v>
      </c>
      <c r="AC4267" s="84" t="n">
        <v>0.5924573477931105</v>
      </c>
      <c r="AD4267" s="84" t="n">
        <v>0.6251628244975383</v>
      </c>
      <c r="AE4267" s="84" t="n">
        <v>0.6310414308978997</v>
      </c>
      <c r="AF4267" s="84" t="n">
        <v>0.7122321511644371</v>
      </c>
      <c r="AG4267" s="84" t="n">
        <v>0.64848925898531</v>
      </c>
      <c r="AH4267" s="84" t="n">
        <v>0.7076557550158395</v>
      </c>
      <c r="AI4267" s="84" t="n">
        <v>0.6170451515183838</v>
      </c>
      <c r="AJ4267" s="84" t="n">
        <v>0.676674764043154</v>
      </c>
      <c r="AK4267" s="84" t="n">
        <v>0.7621107773076367</v>
      </c>
    </row>
    <row r="4268">
      <c r="A4268" s="84" t="n">
        <v>21</v>
      </c>
      <c r="B4268" s="84" t="n">
        <v>0.5941305636962109</v>
      </c>
      <c r="C4268" s="84" t="n">
        <v>0.6861802643658486</v>
      </c>
      <c r="D4268" s="84" t="n">
        <v>0.6907139482674167</v>
      </c>
      <c r="E4268" s="84" t="n">
        <v>0.5998871615329028</v>
      </c>
      <c r="F4268" s="84" t="n">
        <v>0.6352223197880985</v>
      </c>
      <c r="G4268" s="84" t="n">
        <v>0.6470395372164452</v>
      </c>
      <c r="H4268" s="84" t="n">
        <v>0.5033921977735377</v>
      </c>
      <c r="I4268" s="84" t="n">
        <v>0.5608454814981116</v>
      </c>
      <c r="J4268" s="84" t="n">
        <v>0.5613129280459964</v>
      </c>
      <c r="K4268" s="84" t="n">
        <v>0.5578812125078639</v>
      </c>
      <c r="L4268" s="84" t="n">
        <v>0.5388727541144589</v>
      </c>
      <c r="M4268" s="84" t="n">
        <v>0.5668676434898677</v>
      </c>
      <c r="N4268" s="84" t="n">
        <v>0.5674176227488915</v>
      </c>
      <c r="O4268" s="84" t="n">
        <v>0.5516752248096419</v>
      </c>
      <c r="P4268" s="84" t="n">
        <v>0.5754776154175035</v>
      </c>
      <c r="Q4268" s="84" t="n">
        <v>0.5831219635770567</v>
      </c>
      <c r="R4268" s="84" t="n">
        <v>0.5841286687719884</v>
      </c>
      <c r="S4268" s="84" t="n">
        <v>0.6020393808097929</v>
      </c>
      <c r="T4268" s="84" t="n">
        <v>0.5993062695711847</v>
      </c>
      <c r="U4268" s="84" t="n">
        <v>0.5950321988424218</v>
      </c>
      <c r="V4268" s="84" t="n">
        <v>0.6057755886668321</v>
      </c>
      <c r="W4268" s="84" t="n">
        <v>0.5631677519405786</v>
      </c>
      <c r="X4268" s="84" t="n">
        <v>0.5674688245256067</v>
      </c>
      <c r="Y4268" s="84" t="n">
        <v>0.5744642960884967</v>
      </c>
      <c r="Z4268" s="84" t="n">
        <v>0.5282699052635521</v>
      </c>
      <c r="AA4268" s="84" t="n">
        <v>0.508354974187316</v>
      </c>
      <c r="AB4268" s="84" t="n">
        <v>0.5100906650275249</v>
      </c>
      <c r="AC4268" s="84" t="n">
        <v>0.4769181182507575</v>
      </c>
      <c r="AD4268" s="84" t="n">
        <v>0.5215362762859068</v>
      </c>
      <c r="AE4268" s="84" t="n">
        <v>0.525219207448913</v>
      </c>
      <c r="AF4268" s="84" t="n">
        <v>0.6595240310516542</v>
      </c>
      <c r="AG4268" s="84" t="n">
        <v>0.6200742181182876</v>
      </c>
      <c r="AH4268" s="84" t="n">
        <v>0.6881321131057139</v>
      </c>
      <c r="AI4268" s="84" t="n">
        <v>0.5966549690136638</v>
      </c>
      <c r="AJ4268" s="84" t="n">
        <v>0.656358070812995</v>
      </c>
      <c r="AK4268" s="84" t="n">
        <v>0.7446153787069227</v>
      </c>
    </row>
    <row r="4269">
      <c r="A4269" s="84" t="n">
        <v>22</v>
      </c>
      <c r="B4269" s="84" t="n">
        <v>0.4898437567142501</v>
      </c>
      <c r="C4269" s="84" t="n">
        <v>0.5711514308077797</v>
      </c>
      <c r="D4269" s="84" t="n">
        <v>0.574781334994077</v>
      </c>
      <c r="E4269" s="84" t="n">
        <v>0.4649485850751806</v>
      </c>
      <c r="F4269" s="84" t="n">
        <v>0.5246633977268117</v>
      </c>
      <c r="G4269" s="84" t="n">
        <v>0.5223744135769779</v>
      </c>
      <c r="H4269" s="84" t="n">
        <v>0.4076025037405115</v>
      </c>
      <c r="I4269" s="84" t="n">
        <v>0.4443196847279861</v>
      </c>
      <c r="J4269" s="84" t="n">
        <v>0.4429018347848143</v>
      </c>
      <c r="K4269" s="84" t="n">
        <v>0.4280939596126071</v>
      </c>
      <c r="L4269" s="84" t="n">
        <v>0.4224173346060521</v>
      </c>
      <c r="M4269" s="84" t="n">
        <v>0.4351208894551632</v>
      </c>
      <c r="N4269" s="84" t="n">
        <v>0.4661642416868609</v>
      </c>
      <c r="O4269" s="84" t="n">
        <v>0.4470028691525351</v>
      </c>
      <c r="P4269" s="84" t="n">
        <v>0.4663469620954233</v>
      </c>
      <c r="Q4269" s="84" t="n">
        <v>0.4795844556081638</v>
      </c>
      <c r="R4269" s="84" t="n">
        <v>0.4727502480949248</v>
      </c>
      <c r="S4269" s="84" t="n">
        <v>0.4857883244838047</v>
      </c>
      <c r="T4269" s="84" t="n">
        <v>0.5083648150793856</v>
      </c>
      <c r="U4269" s="84" t="n">
        <v>0.4881632895996872</v>
      </c>
      <c r="V4269" s="84" t="n">
        <v>0.4954115664859451</v>
      </c>
      <c r="W4269" s="84" t="n">
        <v>0.4757086523188123</v>
      </c>
      <c r="X4269" s="84" t="n">
        <v>0.466213329847686</v>
      </c>
      <c r="Y4269" s="84" t="n">
        <v>0.4792775339830672</v>
      </c>
      <c r="Z4269" s="84" t="n">
        <v>0.4222287404670669</v>
      </c>
      <c r="AA4269" s="84" t="n">
        <v>0.4140876610927069</v>
      </c>
      <c r="AB4269" s="84" t="n">
        <v>0.4091632241676987</v>
      </c>
      <c r="AC4269" s="84" t="n">
        <v>0.3843437398877274</v>
      </c>
      <c r="AD4269" s="84" t="n">
        <v>0.420764430736898</v>
      </c>
      <c r="AE4269" s="84" t="n">
        <v>0.4176287182459724</v>
      </c>
      <c r="AF4269" s="84" t="n">
        <v>0.5549249396240307</v>
      </c>
      <c r="AG4269" s="84" t="n">
        <v>0.5107211312861382</v>
      </c>
      <c r="AH4269" s="84" t="n">
        <v>0.573496714771794</v>
      </c>
      <c r="AI4269" s="84" t="n">
        <v>0.4915296903499695</v>
      </c>
      <c r="AJ4269" s="84" t="n">
        <v>0.5440696768727097</v>
      </c>
      <c r="AK4269" s="84" t="n">
        <v>0.6222724047579958</v>
      </c>
    </row>
    <row r="4270">
      <c r="A4270" s="84" t="n">
        <v>23</v>
      </c>
      <c r="B4270" s="84" t="n">
        <v>0.3887905325850615</v>
      </c>
      <c r="C4270" s="84" t="n">
        <v>0.4576440448544199</v>
      </c>
      <c r="D4270" s="84" t="n">
        <v>0.4599035681982384</v>
      </c>
      <c r="E4270" s="84" t="n">
        <v>0.3681625492219169</v>
      </c>
      <c r="F4270" s="84" t="n">
        <v>0.4176045307274551</v>
      </c>
      <c r="G4270" s="84" t="n">
        <v>0.4150473188085254</v>
      </c>
      <c r="H4270" s="84" t="n">
        <v>0.3162379377084734</v>
      </c>
      <c r="I4270" s="84" t="n">
        <v>0.3315057190347871</v>
      </c>
      <c r="J4270" s="84" t="n">
        <v>0.3197206392153547</v>
      </c>
      <c r="K4270" s="84" t="n">
        <v>0.3547746262969954</v>
      </c>
      <c r="L4270" s="84" t="n">
        <v>0.3145854455303074</v>
      </c>
      <c r="M4270" s="84" t="n">
        <v>0.3038276604780973</v>
      </c>
      <c r="N4270" s="84" t="n">
        <v>0.3551233773416054</v>
      </c>
      <c r="O4270" s="84" t="n">
        <v>0.3353865113986428</v>
      </c>
      <c r="P4270" s="84" t="n">
        <v>0.3504618065541286</v>
      </c>
      <c r="Q4270" s="84" t="n">
        <v>0.3787393604158793</v>
      </c>
      <c r="R4270" s="84" t="n">
        <v>0.375443349586659</v>
      </c>
      <c r="S4270" s="84" t="n">
        <v>0.3883327878702026</v>
      </c>
      <c r="T4270" s="84" t="n">
        <v>0.4061660503036535</v>
      </c>
      <c r="U4270" s="84" t="n">
        <v>0.3883397924691873</v>
      </c>
      <c r="V4270" s="84" t="n">
        <v>0.3840206684698859</v>
      </c>
      <c r="W4270" s="84" t="n">
        <v>0.4029177433134613</v>
      </c>
      <c r="X4270" s="84" t="n">
        <v>0.3747336814570054</v>
      </c>
      <c r="Y4270" s="84" t="n">
        <v>0.3790831605970707</v>
      </c>
      <c r="Z4270" s="84" t="n">
        <v>0.3276645406093588</v>
      </c>
      <c r="AA4270" s="84" t="n">
        <v>0.3241705299293833</v>
      </c>
      <c r="AB4270" s="84" t="n">
        <v>0.3206287795926853</v>
      </c>
      <c r="AC4270" s="84" t="n">
        <v>0.2923628280213392</v>
      </c>
      <c r="AD4270" s="84" t="n">
        <v>0.3044928984978182</v>
      </c>
      <c r="AE4270" s="84" t="n">
        <v>0.3185862844682437</v>
      </c>
      <c r="AF4270" s="84" t="n">
        <v>0.4196625418181965</v>
      </c>
      <c r="AG4270" s="84" t="n">
        <v>0.404903976415632</v>
      </c>
      <c r="AH4270" s="84" t="n">
        <v>0.4494595506277133</v>
      </c>
      <c r="AI4270" s="84" t="n">
        <v>0.3891030495674712</v>
      </c>
      <c r="AJ4270" s="84" t="n">
        <v>0.4341024353925519</v>
      </c>
      <c r="AK4270" s="84" t="n">
        <v>0.4998055746780461</v>
      </c>
    </row>
    <row r="4271">
      <c r="A4271" s="84" t="n">
        <v>24</v>
      </c>
      <c r="B4271" s="84" t="n">
        <v>0.2936394028721951</v>
      </c>
      <c r="C4271" s="84" t="n">
        <v>0.3504235835840425</v>
      </c>
      <c r="D4271" s="84" t="n">
        <v>0.3519887377531374</v>
      </c>
      <c r="E4271" s="84" t="n">
        <v>0.2717416926542931</v>
      </c>
      <c r="F4271" s="84" t="n">
        <v>0.3151418859000887</v>
      </c>
      <c r="G4271" s="84" t="n">
        <v>0.3130268461811634</v>
      </c>
      <c r="H4271" s="84" t="n">
        <v>0.2399297881978285</v>
      </c>
      <c r="I4271" s="84" t="n">
        <v>0.2790731134991786</v>
      </c>
      <c r="J4271" s="84" t="n">
        <v>0.2599191680054114</v>
      </c>
      <c r="K4271" s="84" t="n">
        <v>0.2907732794598474</v>
      </c>
      <c r="L4271" s="84" t="n">
        <v>0.2783733730819971</v>
      </c>
      <c r="M4271" s="84" t="n">
        <v>0.2568225943453465</v>
      </c>
      <c r="N4271" s="84" t="n">
        <v>0.2211591638093132</v>
      </c>
      <c r="O4271" s="84" t="n">
        <v>0.2419478456698673</v>
      </c>
      <c r="P4271" s="84" t="n">
        <v>0.2494416761747415</v>
      </c>
      <c r="Q4271" s="84" t="n">
        <v>0.2189124201671347</v>
      </c>
      <c r="R4271" s="84" t="n">
        <v>0.2482405416871057</v>
      </c>
      <c r="S4271" s="84" t="n">
        <v>0.2455302145868239</v>
      </c>
      <c r="T4271" s="84" t="n">
        <v>0.2365943972250783</v>
      </c>
      <c r="U4271" s="84" t="n">
        <v>0.2415246205914583</v>
      </c>
      <c r="V4271" s="84" t="n">
        <v>0.2467213288612514</v>
      </c>
      <c r="W4271" s="84" t="n">
        <v>0.2231014329380196</v>
      </c>
      <c r="X4271" s="84" t="n">
        <v>0.2327046949131661</v>
      </c>
      <c r="Y4271" s="84" t="n">
        <v>0.2358578078372838</v>
      </c>
      <c r="Z4271" s="84" t="n">
        <v>0.2219628792890398</v>
      </c>
      <c r="AA4271" s="84" t="n">
        <v>0.2343906083630792</v>
      </c>
      <c r="AB4271" s="84" t="n">
        <v>0.2265708190586385</v>
      </c>
      <c r="AC4271" s="84" t="n">
        <v>0.2101626021459442</v>
      </c>
      <c r="AD4271" s="84" t="n">
        <v>0.2380918913570812</v>
      </c>
      <c r="AE4271" s="84" t="n">
        <v>0.2419919125562395</v>
      </c>
      <c r="AF4271" s="84" t="n">
        <v>0.3185120610353518</v>
      </c>
      <c r="AG4271" s="84" t="n">
        <v>0.3053915174748607</v>
      </c>
      <c r="AH4271" s="84" t="n">
        <v>0.3412486800422387</v>
      </c>
      <c r="AI4271" s="84" t="n">
        <v>0.2917728877558639</v>
      </c>
      <c r="AJ4271" s="84" t="n">
        <v>0.330246394431349</v>
      </c>
      <c r="AK4271" s="84" t="n">
        <v>0.3819895903242438</v>
      </c>
    </row>
    <row r="4281">
      <c r="A4281" s="84" t="inlineStr">
        <is>
          <t>PVVAC-P-240to760-E10-rDXGF-Nrs1985-CZ12</t>
        </is>
      </c>
      <c r="B4281" s="83" t="n"/>
      <c r="C4281" s="83" t="n"/>
      <c r="D4281" s="83" t="n">
        <v>2015</v>
      </c>
      <c r="E4281" s="83" t="n"/>
      <c r="F4281" s="84" t="inlineStr">
        <is>
          <t>Source Annual kWh:</t>
        </is>
      </c>
      <c r="G4281" s="162" t="n">
        <v>1005978.227000004</v>
      </c>
      <c r="H4281" s="83" t="inlineStr">
        <is>
          <t>DEER</t>
        </is>
      </c>
      <c r="I4281" s="83" t="n"/>
      <c r="J4281" s="83" t="n"/>
      <c r="K4281" s="83" t="inlineStr">
        <is>
          <t>PDAF</t>
        </is>
      </c>
      <c r="L4281" s="83" t="inlineStr">
        <is>
          <t>Monthly</t>
        </is>
      </c>
      <c r="M4281" s="83" t="n"/>
      <c r="N4281" s="83" t="n"/>
      <c r="O4281" s="83" t="n"/>
      <c r="P4281" s="83" t="n"/>
      <c r="Q4281" s="83" t="n"/>
      <c r="R4281" s="83" t="n"/>
      <c r="S4281" s="83" t="n"/>
      <c r="T4281" s="105" t="n"/>
      <c r="U4281" s="83" t="n"/>
      <c r="V4281" s="83" t="n"/>
      <c r="W4281" s="83" t="n"/>
      <c r="X4281" s="83" t="n"/>
      <c r="Y4281" s="83" t="n"/>
      <c r="Z4281" s="83" t="n"/>
      <c r="AA4281" s="83" t="n"/>
      <c r="AB4281" s="83" t="n"/>
      <c r="AC4281" s="83" t="n"/>
      <c r="AD4281" s="83" t="n"/>
      <c r="AE4281" s="83" t="n"/>
      <c r="AF4281" s="83" t="n"/>
      <c r="AG4281" s="83" t="n"/>
      <c r="AH4281" s="83" t="n"/>
      <c r="AI4281" s="83" t="n"/>
      <c r="AJ4281" s="83" t="n"/>
      <c r="AK4281" s="83" t="n"/>
    </row>
    <row r="4282">
      <c r="A4282" s="83" t="n">
        <v>108</v>
      </c>
      <c r="B4282" s="84" t="inlineStr">
        <is>
          <t>PVVAC-P-240to760-E10-20-MM</t>
        </is>
      </c>
      <c r="C4282" s="83" t="n"/>
      <c r="D4282" s="83" t="n"/>
      <c r="E4282" s="83" t="n"/>
      <c r="F4282" s="83" t="inlineStr">
        <is>
          <t>Source Sample Size:</t>
        </is>
      </c>
      <c r="G4282" s="83" t="n">
        <v>0</v>
      </c>
      <c r="H4282" s="83" t="inlineStr">
        <is>
          <t>DEER</t>
        </is>
      </c>
      <c r="I4282" s="83" t="n"/>
      <c r="J4282" s="83" t="n"/>
      <c r="K4282" s="83" t="inlineStr">
        <is>
          <t>WKWE</t>
        </is>
      </c>
      <c r="L4282" s="83" t="inlineStr">
        <is>
          <t>Monthly</t>
        </is>
      </c>
      <c r="M4282" s="83" t="n"/>
      <c r="N4282" s="83" t="inlineStr">
        <is>
          <t>Weekend Peak3</t>
        </is>
      </c>
      <c r="O4282" s="83" t="n"/>
      <c r="P4282" s="83" t="n"/>
      <c r="Q4282" s="83" t="n"/>
      <c r="R4282" s="83" t="n"/>
      <c r="S4282" s="83" t="n"/>
      <c r="T4282" s="83" t="n"/>
      <c r="U4282" s="83" t="n"/>
      <c r="V4282" s="83" t="n"/>
      <c r="W4282" s="83" t="n"/>
      <c r="X4282" s="83" t="n"/>
      <c r="Y4282" s="83" t="n"/>
      <c r="Z4282" s="83" t="n"/>
      <c r="AA4282" s="83" t="n"/>
      <c r="AB4282" s="83" t="n"/>
      <c r="AC4282" s="83" t="n"/>
      <c r="AD4282" s="83" t="n"/>
      <c r="AE4282" s="83" t="n"/>
      <c r="AF4282" s="83" t="n"/>
      <c r="AG4282" s="83" t="n"/>
      <c r="AH4282" s="83" t="n"/>
      <c r="AI4282" s="83" t="n"/>
      <c r="AJ4282" s="83" t="n"/>
      <c r="AK4282" s="83" t="n"/>
    </row>
    <row r="4283">
      <c r="A4283" s="84" t="n"/>
      <c r="B4283" s="84" t="n">
        <v>1</v>
      </c>
      <c r="C4283" s="84" t="inlineStr">
        <is>
          <t>JANUARY</t>
        </is>
      </c>
      <c r="D4283" s="84" t="inlineStr">
        <is>
          <t>JAN</t>
        </is>
      </c>
      <c r="E4283" s="84" t="n">
        <v>2</v>
      </c>
      <c r="F4283" s="84" t="inlineStr">
        <is>
          <t>FEBRUARY</t>
        </is>
      </c>
      <c r="G4283" s="84" t="inlineStr">
        <is>
          <t>FEB</t>
        </is>
      </c>
      <c r="H4283" s="84" t="n">
        <v>3</v>
      </c>
      <c r="I4283" s="84" t="inlineStr">
        <is>
          <t>MARCH</t>
        </is>
      </c>
      <c r="J4283" s="84" t="inlineStr">
        <is>
          <t>MAR</t>
        </is>
      </c>
      <c r="K4283" s="84" t="n">
        <v>4</v>
      </c>
      <c r="L4283" s="84" t="inlineStr">
        <is>
          <t>APRIL</t>
        </is>
      </c>
      <c r="M4283" s="84" t="inlineStr">
        <is>
          <t>APR</t>
        </is>
      </c>
      <c r="N4283" s="84" t="n">
        <v>5</v>
      </c>
      <c r="O4283" s="84" t="inlineStr">
        <is>
          <t>MAY</t>
        </is>
      </c>
      <c r="P4283" s="84" t="inlineStr">
        <is>
          <t>MAY</t>
        </is>
      </c>
      <c r="Q4283" s="84" t="n">
        <v>6</v>
      </c>
      <c r="R4283" s="84" t="inlineStr">
        <is>
          <t>JUNE</t>
        </is>
      </c>
      <c r="S4283" s="84" t="inlineStr">
        <is>
          <t>JUN</t>
        </is>
      </c>
      <c r="T4283" s="84" t="n">
        <v>7</v>
      </c>
      <c r="U4283" s="84" t="inlineStr">
        <is>
          <t>JULY</t>
        </is>
      </c>
      <c r="V4283" s="84" t="inlineStr">
        <is>
          <t>JUL</t>
        </is>
      </c>
      <c r="W4283" s="84" t="n">
        <v>8</v>
      </c>
      <c r="X4283" s="84" t="inlineStr">
        <is>
          <t>AUGUST</t>
        </is>
      </c>
      <c r="Y4283" s="84" t="inlineStr">
        <is>
          <t>AUG</t>
        </is>
      </c>
      <c r="Z4283" s="84" t="n">
        <v>9</v>
      </c>
      <c r="AA4283" s="84" t="inlineStr">
        <is>
          <t>SEPTEMBER</t>
        </is>
      </c>
      <c r="AB4283" s="84" t="inlineStr">
        <is>
          <t>SEP</t>
        </is>
      </c>
      <c r="AC4283" s="84" t="n">
        <v>10</v>
      </c>
      <c r="AD4283" s="84" t="inlineStr">
        <is>
          <t>OCTOBER</t>
        </is>
      </c>
      <c r="AE4283" s="84" t="inlineStr">
        <is>
          <t>OCT</t>
        </is>
      </c>
      <c r="AF4283" s="84" t="n">
        <v>11</v>
      </c>
      <c r="AG4283" s="84" t="inlineStr">
        <is>
          <t>NOVEMBER</t>
        </is>
      </c>
      <c r="AH4283" s="84" t="inlineStr">
        <is>
          <t>NOV</t>
        </is>
      </c>
      <c r="AI4283" s="84" t="n">
        <v>12</v>
      </c>
      <c r="AJ4283" s="84" t="inlineStr">
        <is>
          <t>DECEMBER</t>
        </is>
      </c>
      <c r="AK4283" s="84" t="inlineStr">
        <is>
          <t>DEC</t>
        </is>
      </c>
    </row>
    <row r="4284">
      <c r="A4284" s="83" t="n"/>
      <c r="B4284" s="84" t="n">
        <v>31</v>
      </c>
      <c r="C4284" s="83" t="n"/>
      <c r="D4284" s="83" t="n"/>
      <c r="E4284" s="84" t="n">
        <v>28</v>
      </c>
      <c r="F4284" s="83" t="n"/>
      <c r="G4284" s="83" t="n"/>
      <c r="H4284" s="84" t="n">
        <v>31</v>
      </c>
      <c r="I4284" s="83" t="n"/>
      <c r="J4284" s="83" t="n"/>
      <c r="K4284" s="84" t="n">
        <v>30</v>
      </c>
      <c r="L4284" s="83" t="n"/>
      <c r="M4284" s="83" t="n"/>
      <c r="N4284" s="84" t="n">
        <v>31</v>
      </c>
      <c r="O4284" s="83" t="n"/>
      <c r="P4284" s="83" t="n"/>
      <c r="Q4284" s="84" t="n">
        <v>30</v>
      </c>
      <c r="R4284" s="83" t="n"/>
      <c r="S4284" s="83" t="n"/>
      <c r="T4284" s="84" t="n">
        <v>31</v>
      </c>
      <c r="U4284" s="83" t="n"/>
      <c r="V4284" s="83" t="n"/>
      <c r="W4284" s="84" t="n">
        <v>31</v>
      </c>
      <c r="X4284" s="83" t="n"/>
      <c r="Y4284" s="83" t="n"/>
      <c r="Z4284" s="84" t="n">
        <v>30</v>
      </c>
      <c r="AA4284" s="83" t="n"/>
      <c r="AB4284" s="83" t="n"/>
      <c r="AC4284" s="84" t="n">
        <v>31</v>
      </c>
      <c r="AD4284" s="83" t="n"/>
      <c r="AE4284" s="83" t="n"/>
      <c r="AF4284" s="84" t="n">
        <v>30</v>
      </c>
      <c r="AG4284" s="83" t="n"/>
      <c r="AH4284" s="83" t="n"/>
      <c r="AI4284" s="84" t="n">
        <v>31</v>
      </c>
      <c r="AJ4284" s="83" t="n"/>
      <c r="AK4284" s="83" t="n"/>
    </row>
    <row r="4285">
      <c r="A4285" s="84" t="inlineStr">
        <is>
          <t>RATIOS</t>
        </is>
      </c>
      <c r="B4285" s="84" t="inlineStr">
        <is>
          <t>E.BKDWN</t>
        </is>
      </c>
      <c r="C4285" s="84" t="inlineStr">
        <is>
          <t>PEAK/AVG</t>
        </is>
      </c>
      <c r="D4285" s="84" t="inlineStr">
        <is>
          <t>END/AVG</t>
        </is>
      </c>
      <c r="E4285" s="84" t="inlineStr">
        <is>
          <t>E.BKDWN</t>
        </is>
      </c>
      <c r="F4285" s="84" t="inlineStr">
        <is>
          <t>PEAK/AVG</t>
        </is>
      </c>
      <c r="G4285" s="84" t="inlineStr">
        <is>
          <t>END/AVG</t>
        </is>
      </c>
      <c r="H4285" s="84" t="inlineStr">
        <is>
          <t>E.BKDWN</t>
        </is>
      </c>
      <c r="I4285" s="84" t="inlineStr">
        <is>
          <t>PEAK/AVG</t>
        </is>
      </c>
      <c r="J4285" s="84" t="inlineStr">
        <is>
          <t>END/AVG</t>
        </is>
      </c>
      <c r="K4285" s="84" t="inlineStr">
        <is>
          <t>E.BKDWN</t>
        </is>
      </c>
      <c r="L4285" s="84" t="inlineStr">
        <is>
          <t>PEAK/AVG</t>
        </is>
      </c>
      <c r="M4285" s="84" t="inlineStr">
        <is>
          <t>END/AVG</t>
        </is>
      </c>
      <c r="N4285" s="84" t="inlineStr">
        <is>
          <t>E.BKDWN</t>
        </is>
      </c>
      <c r="O4285" s="84" t="inlineStr">
        <is>
          <t>PEAK/AVG</t>
        </is>
      </c>
      <c r="P4285" s="84" t="inlineStr">
        <is>
          <t>END/AVG</t>
        </is>
      </c>
      <c r="Q4285" s="84" t="inlineStr">
        <is>
          <t>E.BKDWN</t>
        </is>
      </c>
      <c r="R4285" s="84" t="inlineStr">
        <is>
          <t>PEAK/AVG</t>
        </is>
      </c>
      <c r="S4285" s="84" t="inlineStr">
        <is>
          <t>END/AVG</t>
        </is>
      </c>
      <c r="T4285" s="84" t="inlineStr">
        <is>
          <t>E.BKDWN</t>
        </is>
      </c>
      <c r="U4285" s="84" t="inlineStr">
        <is>
          <t>PEAK/AVG</t>
        </is>
      </c>
      <c r="V4285" s="84" t="inlineStr">
        <is>
          <t>END/AVG</t>
        </is>
      </c>
      <c r="W4285" s="84" t="inlineStr">
        <is>
          <t>E.BKDWN</t>
        </is>
      </c>
      <c r="X4285" s="84" t="inlineStr">
        <is>
          <t>PEAK/AVG</t>
        </is>
      </c>
      <c r="Y4285" s="84" t="inlineStr">
        <is>
          <t>END/AVG</t>
        </is>
      </c>
      <c r="Z4285" s="84" t="inlineStr">
        <is>
          <t>E.BKDWN</t>
        </is>
      </c>
      <c r="AA4285" s="84" t="inlineStr">
        <is>
          <t>PEAK/AVG</t>
        </is>
      </c>
      <c r="AB4285" s="84" t="inlineStr">
        <is>
          <t>END/AVG</t>
        </is>
      </c>
      <c r="AC4285" s="84" t="inlineStr">
        <is>
          <t>E.BKDWN</t>
        </is>
      </c>
      <c r="AD4285" s="84" t="inlineStr">
        <is>
          <t>PEAK/AVG</t>
        </is>
      </c>
      <c r="AE4285" s="84" t="inlineStr">
        <is>
          <t>END/AVG</t>
        </is>
      </c>
      <c r="AF4285" s="84" t="inlineStr">
        <is>
          <t>E.BKDWN</t>
        </is>
      </c>
      <c r="AG4285" s="84" t="inlineStr">
        <is>
          <t>PEAK/AVG</t>
        </is>
      </c>
      <c r="AH4285" s="84" t="inlineStr">
        <is>
          <t>END/AVG</t>
        </is>
      </c>
      <c r="AI4285" s="84" t="inlineStr">
        <is>
          <t>E.BKDWN</t>
        </is>
      </c>
      <c r="AJ4285" s="84" t="inlineStr">
        <is>
          <t>PEAK/AVG</t>
        </is>
      </c>
      <c r="AK4285" s="84" t="inlineStr">
        <is>
          <t>END/AVG</t>
        </is>
      </c>
    </row>
    <row r="4286">
      <c r="A4286" s="83" t="n"/>
      <c r="B4286" s="166" t="n">
        <v>0.06276590544680152</v>
      </c>
      <c r="C4286" s="167" t="n">
        <v>1.07681292352922</v>
      </c>
      <c r="D4286" s="167" t="n">
        <v>0.9795985344580682</v>
      </c>
      <c r="E4286" s="166" t="n">
        <v>0.06148032066769891</v>
      </c>
      <c r="F4286" s="167" t="n">
        <v>1.096521166515218</v>
      </c>
      <c r="G4286" s="167" t="n">
        <v>0.9526614721730029</v>
      </c>
      <c r="H4286" s="166" t="n">
        <v>0.07948997399154217</v>
      </c>
      <c r="I4286" s="167" t="n">
        <v>1.134079218327453</v>
      </c>
      <c r="J4286" s="167" t="n">
        <v>0.9751342436527717</v>
      </c>
      <c r="K4286" s="166" t="n">
        <v>0.07523352035209842</v>
      </c>
      <c r="L4286" s="167" t="n">
        <v>1.114305783219072</v>
      </c>
      <c r="M4286" s="167" t="n">
        <v>0.9718161540761279</v>
      </c>
      <c r="N4286" s="166" t="n">
        <v>0.09245359106108733</v>
      </c>
      <c r="O4286" s="167" t="n">
        <v>1.244284141454061</v>
      </c>
      <c r="P4286" s="167" t="n">
        <v>0.9823606775229149</v>
      </c>
      <c r="Q4286" s="166" t="n">
        <v>0.1008967539219011</v>
      </c>
      <c r="R4286" s="167" t="n">
        <v>1.312889826950367</v>
      </c>
      <c r="S4286" s="167" t="n">
        <v>1.036305388139901</v>
      </c>
      <c r="T4286" s="166" t="n">
        <v>0.1069706368672846</v>
      </c>
      <c r="U4286" s="167" t="n">
        <v>1.163534822685791</v>
      </c>
      <c r="V4286" s="167" t="n">
        <v>0.9870958152085713</v>
      </c>
      <c r="W4286" s="166" t="n">
        <v>0.1082539733196464</v>
      </c>
      <c r="X4286" s="167" t="n">
        <v>1.144253767071155</v>
      </c>
      <c r="Y4286" s="167" t="n">
        <v>0.9759465973844743</v>
      </c>
      <c r="Z4286" s="166" t="n">
        <v>0.09302563973473779</v>
      </c>
      <c r="AA4286" s="167" t="n">
        <v>1.179915428525688</v>
      </c>
      <c r="AB4286" s="167" t="n">
        <v>1.073814121585227</v>
      </c>
      <c r="AC4286" s="166" t="n">
        <v>0.08601373614060773</v>
      </c>
      <c r="AD4286" s="167" t="n">
        <v>1.241482003803998</v>
      </c>
      <c r="AE4286" s="167" t="n">
        <v>0.9712155618350521</v>
      </c>
      <c r="AF4286" s="166" t="n">
        <v>0.06969462885339295</v>
      </c>
      <c r="AG4286" s="167" t="n">
        <v>1.078769699699253</v>
      </c>
      <c r="AH4286" s="167" t="n">
        <v>0.9507975200416157</v>
      </c>
      <c r="AI4286" s="166" t="n">
        <v>0.06372131964320119</v>
      </c>
      <c r="AJ4286" s="167" t="n">
        <v>1.073007417563694</v>
      </c>
      <c r="AK4286" s="167" t="n">
        <v>0.9164994814700541</v>
      </c>
      <c r="AM4286">
        <f>A4281</f>
        <v/>
      </c>
      <c r="AN4286" s="163">
        <f>1/($B4286*(1/$B4284)*(1/(5/7+2/7*$D4286))*$B4296/SUM($B4288:$B4311))</f>
        <v/>
      </c>
      <c r="AO4286" s="163">
        <f>1/(B4286*(1/B4284)*(1/(5/7+2/7*D4286)))</f>
        <v/>
      </c>
      <c r="AP4286" s="163" t="n"/>
      <c r="AR4286" s="168">
        <f>CHOOSE(AV$3,C4286,F4286,I4286,L4286,O4286,R4286,U4286,X4286,AA4286,AD4286,AG4286,AJ4286)</f>
        <v/>
      </c>
      <c r="AS4286" s="164" t="n"/>
      <c r="AT4286" s="164" t="n"/>
      <c r="AV4286" s="116">
        <f>AN4286/AR4286</f>
        <v/>
      </c>
      <c r="AW4286" s="165">
        <f>AO4286/AR4286</f>
        <v/>
      </c>
      <c r="AX4286" s="163" t="n"/>
    </row>
    <row r="4287">
      <c r="A4287" s="84" t="inlineStr">
        <is>
          <t>HOUR</t>
        </is>
      </c>
      <c r="B4287" s="84" t="inlineStr">
        <is>
          <t>PEAK</t>
        </is>
      </c>
      <c r="C4287" s="84" t="inlineStr">
        <is>
          <t>AVG</t>
        </is>
      </c>
      <c r="D4287" s="84" t="inlineStr">
        <is>
          <t>END</t>
        </is>
      </c>
      <c r="E4287" s="84" t="inlineStr">
        <is>
          <t>PEAK</t>
        </is>
      </c>
      <c r="F4287" s="84" t="inlineStr">
        <is>
          <t>AVG</t>
        </is>
      </c>
      <c r="G4287" s="84" t="inlineStr">
        <is>
          <t>END</t>
        </is>
      </c>
      <c r="H4287" s="84" t="inlineStr">
        <is>
          <t>PEAK</t>
        </is>
      </c>
      <c r="I4287" s="84" t="inlineStr">
        <is>
          <t>AVG</t>
        </is>
      </c>
      <c r="J4287" s="84" t="inlineStr">
        <is>
          <t>END</t>
        </is>
      </c>
      <c r="K4287" s="84" t="inlineStr">
        <is>
          <t>PEAK</t>
        </is>
      </c>
      <c r="L4287" s="84" t="inlineStr">
        <is>
          <t>AVG</t>
        </is>
      </c>
      <c r="M4287" s="84" t="inlineStr">
        <is>
          <t>END</t>
        </is>
      </c>
      <c r="N4287" s="84" t="inlineStr">
        <is>
          <t>PEAK</t>
        </is>
      </c>
      <c r="O4287" s="84" t="inlineStr">
        <is>
          <t>AVG</t>
        </is>
      </c>
      <c r="P4287" s="84" t="inlineStr">
        <is>
          <t>END</t>
        </is>
      </c>
      <c r="Q4287" s="84" t="inlineStr">
        <is>
          <t>PEAK</t>
        </is>
      </c>
      <c r="R4287" s="84" t="inlineStr">
        <is>
          <t>AVG</t>
        </is>
      </c>
      <c r="S4287" s="84" t="inlineStr">
        <is>
          <t>END</t>
        </is>
      </c>
      <c r="T4287" s="84" t="inlineStr">
        <is>
          <t>PEAK</t>
        </is>
      </c>
      <c r="U4287" s="84" t="inlineStr">
        <is>
          <t>AVG</t>
        </is>
      </c>
      <c r="V4287" s="84" t="inlineStr">
        <is>
          <t>END</t>
        </is>
      </c>
      <c r="W4287" s="84" t="inlineStr">
        <is>
          <t>PEAK</t>
        </is>
      </c>
      <c r="X4287" s="84" t="inlineStr">
        <is>
          <t>AVG</t>
        </is>
      </c>
      <c r="Y4287" s="84" t="inlineStr">
        <is>
          <t>END</t>
        </is>
      </c>
      <c r="Z4287" s="84" t="inlineStr">
        <is>
          <t>PEAK</t>
        </is>
      </c>
      <c r="AA4287" s="84" t="inlineStr">
        <is>
          <t>AVG</t>
        </is>
      </c>
      <c r="AB4287" s="84" t="inlineStr">
        <is>
          <t>END</t>
        </is>
      </c>
      <c r="AC4287" s="84" t="inlineStr">
        <is>
          <t>PEAK</t>
        </is>
      </c>
      <c r="AD4287" s="84" t="inlineStr">
        <is>
          <t>AVG</t>
        </is>
      </c>
      <c r="AE4287" s="84" t="inlineStr">
        <is>
          <t>END</t>
        </is>
      </c>
      <c r="AF4287" s="84" t="inlineStr">
        <is>
          <t>PEAK</t>
        </is>
      </c>
      <c r="AG4287" s="84" t="inlineStr">
        <is>
          <t>AVG</t>
        </is>
      </c>
      <c r="AH4287" s="84" t="inlineStr">
        <is>
          <t>END</t>
        </is>
      </c>
      <c r="AI4287" s="84" t="inlineStr">
        <is>
          <t>PEAK</t>
        </is>
      </c>
      <c r="AJ4287" s="84" t="inlineStr">
        <is>
          <t>AVG</t>
        </is>
      </c>
      <c r="AK4287" s="84" t="inlineStr">
        <is>
          <t>END</t>
        </is>
      </c>
    </row>
    <row r="4288">
      <c r="A4288" s="84" t="n">
        <v>1</v>
      </c>
      <c r="B4288" s="84" t="n">
        <v>0.2999672357423196</v>
      </c>
      <c r="C4288" s="84" t="n">
        <v>0.3376134966082681</v>
      </c>
      <c r="D4288" s="84" t="n">
        <v>0.3442557072604341</v>
      </c>
      <c r="E4288" s="84" t="n">
        <v>0.2558953661708269</v>
      </c>
      <c r="F4288" s="84" t="n">
        <v>0.2944898894732705</v>
      </c>
      <c r="G4288" s="84" t="n">
        <v>0.3045357902197023</v>
      </c>
      <c r="H4288" s="84" t="n">
        <v>0.2198749723739462</v>
      </c>
      <c r="I4288" s="84" t="n">
        <v>0.2573879032230298</v>
      </c>
      <c r="J4288" s="84" t="n">
        <v>0.2672978123153615</v>
      </c>
      <c r="K4288" s="84" t="n">
        <v>0.2143128793602661</v>
      </c>
      <c r="L4288" s="84" t="n">
        <v>0.2510994840479681</v>
      </c>
      <c r="M4288" s="84" t="n">
        <v>0.2583682793518123</v>
      </c>
      <c r="N4288" s="84" t="n">
        <v>0.2210255484217921</v>
      </c>
      <c r="O4288" s="84" t="n">
        <v>0.2322597666580039</v>
      </c>
      <c r="P4288" s="84" t="n">
        <v>0.2551379092432932</v>
      </c>
      <c r="Q4288" s="84" t="n">
        <v>0.2022493238827838</v>
      </c>
      <c r="R4288" s="84" t="n">
        <v>0.2420100584613264</v>
      </c>
      <c r="S4288" s="84" t="n">
        <v>0.2287308695479388</v>
      </c>
      <c r="T4288" s="84" t="n">
        <v>0.2123599625008305</v>
      </c>
      <c r="U4288" s="84" t="n">
        <v>0.2267450569058175</v>
      </c>
      <c r="V4288" s="84" t="n">
        <v>0.2339488859212435</v>
      </c>
      <c r="W4288" s="84" t="n">
        <v>0.2012593595498499</v>
      </c>
      <c r="X4288" s="84" t="n">
        <v>0.2251554165240419</v>
      </c>
      <c r="Y4288" s="84" t="n">
        <v>0.225289663351884</v>
      </c>
      <c r="Z4288" s="84" t="n">
        <v>0.2101421998352018</v>
      </c>
      <c r="AA4288" s="84" t="n">
        <v>0.2239094277433227</v>
      </c>
      <c r="AB4288" s="84" t="n">
        <v>0.2234650006717721</v>
      </c>
      <c r="AC4288" s="84" t="n">
        <v>0.2170177776145788</v>
      </c>
      <c r="AD4288" s="84" t="n">
        <v>0.2270407876250038</v>
      </c>
      <c r="AE4288" s="84" t="n">
        <v>0.2577697531059601</v>
      </c>
      <c r="AF4288" s="84" t="n">
        <v>0.2822349109332905</v>
      </c>
      <c r="AG4288" s="84" t="n">
        <v>0.2703571463926271</v>
      </c>
      <c r="AH4288" s="84" t="n">
        <v>0.3035697734787956</v>
      </c>
      <c r="AI4288" s="84" t="n">
        <v>0.2864059141405011</v>
      </c>
      <c r="AJ4288" s="84" t="n">
        <v>0.3261492783755023</v>
      </c>
      <c r="AK4288" s="84" t="n">
        <v>0.3631545761694677</v>
      </c>
    </row>
    <row r="4289">
      <c r="A4289" s="84" t="n">
        <v>2</v>
      </c>
      <c r="B4289" s="84" t="n">
        <v>0.2994258121934161</v>
      </c>
      <c r="C4289" s="84" t="n">
        <v>0.3354619199036212</v>
      </c>
      <c r="D4289" s="84" t="n">
        <v>0.3424679686729336</v>
      </c>
      <c r="E4289" s="84" t="n">
        <v>0.2554334898030385</v>
      </c>
      <c r="F4289" s="84" t="n">
        <v>0.2927692924587736</v>
      </c>
      <c r="G4289" s="84" t="n">
        <v>0.3030291688897029</v>
      </c>
      <c r="H4289" s="84" t="n">
        <v>0.2292046853787137</v>
      </c>
      <c r="I4289" s="84" t="n">
        <v>0.2603703704684627</v>
      </c>
      <c r="J4289" s="84" t="n">
        <v>0.2709361276429795</v>
      </c>
      <c r="K4289" s="84" t="n">
        <v>0.2166640467461432</v>
      </c>
      <c r="L4289" s="84" t="n">
        <v>0.2532163803168688</v>
      </c>
      <c r="M4289" s="84" t="n">
        <v>0.2589452582719899</v>
      </c>
      <c r="N4289" s="84" t="n">
        <v>0.2606497890406589</v>
      </c>
      <c r="O4289" s="84" t="n">
        <v>0.2383064306147778</v>
      </c>
      <c r="P4289" s="84" t="n">
        <v>0.2551657020438644</v>
      </c>
      <c r="Q4289" s="84" t="n">
        <v>0.2482263855357281</v>
      </c>
      <c r="R4289" s="84" t="n">
        <v>0.2567996421888015</v>
      </c>
      <c r="S4289" s="84" t="n">
        <v>0.2291287996837475</v>
      </c>
      <c r="T4289" s="84" t="n">
        <v>0.267769660612831</v>
      </c>
      <c r="U4289" s="84" t="n">
        <v>0.2633555950775162</v>
      </c>
      <c r="V4289" s="84" t="n">
        <v>0.2568776139620489</v>
      </c>
      <c r="W4289" s="84" t="n">
        <v>0.253108508596355</v>
      </c>
      <c r="X4289" s="84" t="n">
        <v>0.257222565383545</v>
      </c>
      <c r="Y4289" s="84" t="n">
        <v>0.2517437858191439</v>
      </c>
      <c r="Z4289" s="84" t="n">
        <v>0.2429323719677596</v>
      </c>
      <c r="AA4289" s="84" t="n">
        <v>0.2241403533846045</v>
      </c>
      <c r="AB4289" s="84" t="n">
        <v>0.2500615002658704</v>
      </c>
      <c r="AC4289" s="84" t="n">
        <v>0.2238397863958496</v>
      </c>
      <c r="AD4289" s="84" t="n">
        <v>0.2294328876789856</v>
      </c>
      <c r="AE4289" s="84" t="n">
        <v>0.2687135552514781</v>
      </c>
      <c r="AF4289" s="84" t="n">
        <v>0.2866359724958784</v>
      </c>
      <c r="AG4289" s="84" t="n">
        <v>0.271237550362971</v>
      </c>
      <c r="AH4289" s="84" t="n">
        <v>0.3037391155881851</v>
      </c>
      <c r="AI4289" s="84" t="n">
        <v>0.2844840863282375</v>
      </c>
      <c r="AJ4289" s="84" t="n">
        <v>0.324202728956248</v>
      </c>
      <c r="AK4289" s="84" t="n">
        <v>0.3607312223313196</v>
      </c>
    </row>
    <row r="4290">
      <c r="A4290" s="84" t="n">
        <v>3</v>
      </c>
      <c r="B4290" s="84" t="n">
        <v>0.2977829518969576</v>
      </c>
      <c r="C4290" s="84" t="n">
        <v>0.3353884514307797</v>
      </c>
      <c r="D4290" s="84" t="n">
        <v>0.3424582658854844</v>
      </c>
      <c r="E4290" s="84" t="n">
        <v>0.2549101620730121</v>
      </c>
      <c r="F4290" s="84" t="n">
        <v>0.2923880543971432</v>
      </c>
      <c r="G4290" s="84" t="n">
        <v>0.3026979033118594</v>
      </c>
      <c r="H4290" s="84" t="n">
        <v>0.2135699175954283</v>
      </c>
      <c r="I4290" s="84" t="n">
        <v>0.2786142452339719</v>
      </c>
      <c r="J4290" s="84" t="n">
        <v>0.2658448339052643</v>
      </c>
      <c r="K4290" s="84" t="n">
        <v>0.222230110154981</v>
      </c>
      <c r="L4290" s="84" t="n">
        <v>0.2532375943593983</v>
      </c>
      <c r="M4290" s="84" t="n">
        <v>0.2623866607932588</v>
      </c>
      <c r="N4290" s="84" t="n">
        <v>0.278500600387253</v>
      </c>
      <c r="O4290" s="84" t="n">
        <v>0.250246247304607</v>
      </c>
      <c r="P4290" s="84" t="n">
        <v>0.2699879215222437</v>
      </c>
      <c r="Q4290" s="84" t="n">
        <v>0.2647663018161071</v>
      </c>
      <c r="R4290" s="84" t="n">
        <v>0.2732531048879797</v>
      </c>
      <c r="S4290" s="84" t="n">
        <v>0.2381698142016612</v>
      </c>
      <c r="T4290" s="84" t="n">
        <v>0.2803026015664023</v>
      </c>
      <c r="U4290" s="84" t="n">
        <v>0.2828961297077203</v>
      </c>
      <c r="V4290" s="84" t="n">
        <v>0.2725656910426001</v>
      </c>
      <c r="W4290" s="84" t="n">
        <v>0.2646649568598373</v>
      </c>
      <c r="X4290" s="84" t="n">
        <v>0.2635616007974703</v>
      </c>
      <c r="Y4290" s="84" t="n">
        <v>0.2708055834321686</v>
      </c>
      <c r="Z4290" s="84" t="n">
        <v>0.2423709717269008</v>
      </c>
      <c r="AA4290" s="84" t="n">
        <v>0.2373825163042987</v>
      </c>
      <c r="AB4290" s="84" t="n">
        <v>0.2612687410233266</v>
      </c>
      <c r="AC4290" s="84" t="n">
        <v>0.2394614258811434</v>
      </c>
      <c r="AD4290" s="84" t="n">
        <v>0.2427352417322956</v>
      </c>
      <c r="AE4290" s="84" t="n">
        <v>0.2832182889252162</v>
      </c>
      <c r="AF4290" s="84" t="n">
        <v>0.2885178334472636</v>
      </c>
      <c r="AG4290" s="84" t="n">
        <v>0.2706847831258781</v>
      </c>
      <c r="AH4290" s="84" t="n">
        <v>0.304584432372915</v>
      </c>
      <c r="AI4290" s="84" t="n">
        <v>0.284176058177143</v>
      </c>
      <c r="AJ4290" s="84" t="n">
        <v>0.3240030475513724</v>
      </c>
      <c r="AK4290" s="84" t="n">
        <v>0.3613541534119721</v>
      </c>
    </row>
    <row r="4291">
      <c r="A4291" s="84" t="n">
        <v>4</v>
      </c>
      <c r="B4291" s="84" t="n">
        <v>0.3019772416212963</v>
      </c>
      <c r="C4291" s="84" t="n">
        <v>0.3387042785264773</v>
      </c>
      <c r="D4291" s="84" t="n">
        <v>0.3452397316208992</v>
      </c>
      <c r="E4291" s="84" t="n">
        <v>0.2561808176599321</v>
      </c>
      <c r="F4291" s="84" t="n">
        <v>0.2946370717757832</v>
      </c>
      <c r="G4291" s="84" t="n">
        <v>0.3040110209509552</v>
      </c>
      <c r="H4291" s="84" t="n">
        <v>0.2191582736084363</v>
      </c>
      <c r="I4291" s="84" t="n">
        <v>0.2700882186319848</v>
      </c>
      <c r="J4291" s="84" t="n">
        <v>0.2680432137169509</v>
      </c>
      <c r="K4291" s="84" t="n">
        <v>0.2289320358810792</v>
      </c>
      <c r="L4291" s="84" t="n">
        <v>0.2638273792145343</v>
      </c>
      <c r="M4291" s="84" t="n">
        <v>0.2671852147824881</v>
      </c>
      <c r="N4291" s="84" t="n">
        <v>0.2738174480048822</v>
      </c>
      <c r="O4291" s="84" t="n">
        <v>0.254218041715071</v>
      </c>
      <c r="P4291" s="84" t="n">
        <v>0.2628087222009347</v>
      </c>
      <c r="Q4291" s="84" t="n">
        <v>0.2473885347538977</v>
      </c>
      <c r="R4291" s="84" t="n">
        <v>0.263960336766828</v>
      </c>
      <c r="S4291" s="84" t="n">
        <v>0.2336095662195486</v>
      </c>
      <c r="T4291" s="84" t="n">
        <v>0.2710496076612476</v>
      </c>
      <c r="U4291" s="84" t="n">
        <v>0.277592596534754</v>
      </c>
      <c r="V4291" s="84" t="n">
        <v>0.2623690866582228</v>
      </c>
      <c r="W4291" s="84" t="n">
        <v>0.2595167644760647</v>
      </c>
      <c r="X4291" s="84" t="n">
        <v>0.258784148726656</v>
      </c>
      <c r="Y4291" s="84" t="n">
        <v>0.2648257043567691</v>
      </c>
      <c r="Z4291" s="84" t="n">
        <v>0.2393945156111954</v>
      </c>
      <c r="AA4291" s="84" t="n">
        <v>0.232539474058581</v>
      </c>
      <c r="AB4291" s="84" t="n">
        <v>0.2457981126041484</v>
      </c>
      <c r="AC4291" s="84" t="n">
        <v>0.2387821101278373</v>
      </c>
      <c r="AD4291" s="84" t="n">
        <v>0.2492093877413253</v>
      </c>
      <c r="AE4291" s="84" t="n">
        <v>0.2813601778912859</v>
      </c>
      <c r="AF4291" s="84" t="n">
        <v>0.29288672644658</v>
      </c>
      <c r="AG4291" s="84" t="n">
        <v>0.2729785595926831</v>
      </c>
      <c r="AH4291" s="84" t="n">
        <v>0.3068151488015387</v>
      </c>
      <c r="AI4291" s="84" t="n">
        <v>0.2864706446939919</v>
      </c>
      <c r="AJ4291" s="84" t="n">
        <v>0.3271714406014955</v>
      </c>
      <c r="AK4291" s="84" t="n">
        <v>0.3640187031258607</v>
      </c>
    </row>
    <row r="4292">
      <c r="A4292" s="84" t="n">
        <v>5</v>
      </c>
      <c r="B4292" s="84" t="n">
        <v>0.3143509772346502</v>
      </c>
      <c r="C4292" s="84" t="n">
        <v>0.3575245772657808</v>
      </c>
      <c r="D4292" s="84" t="n">
        <v>0.3598432352974469</v>
      </c>
      <c r="E4292" s="84" t="n">
        <v>0.2667841510989883</v>
      </c>
      <c r="F4292" s="84" t="n">
        <v>0.3090835532392491</v>
      </c>
      <c r="G4292" s="84" t="n">
        <v>0.3176398920201626</v>
      </c>
      <c r="H4292" s="84" t="n">
        <v>0.2744230101348151</v>
      </c>
      <c r="I4292" s="84" t="n">
        <v>0.3294054425988278</v>
      </c>
      <c r="J4292" s="84" t="n">
        <v>0.3224555595988528</v>
      </c>
      <c r="K4292" s="84" t="n">
        <v>0.2890110391618959</v>
      </c>
      <c r="L4292" s="84" t="n">
        <v>0.3326860398606556</v>
      </c>
      <c r="M4292" s="84" t="n">
        <v>0.3364499798701835</v>
      </c>
      <c r="N4292" s="84" t="n">
        <v>0.318888011630773</v>
      </c>
      <c r="O4292" s="84" t="n">
        <v>0.3130666433685002</v>
      </c>
      <c r="P4292" s="84" t="n">
        <v>0.3183391933618035</v>
      </c>
      <c r="Q4292" s="84" t="n">
        <v>0.28794247630726</v>
      </c>
      <c r="R4292" s="84" t="n">
        <v>0.3138053794011865</v>
      </c>
      <c r="S4292" s="84" t="n">
        <v>0.2845791352836964</v>
      </c>
      <c r="T4292" s="84" t="n">
        <v>0.3112074289693388</v>
      </c>
      <c r="U4292" s="84" t="n">
        <v>0.3161836622923726</v>
      </c>
      <c r="V4292" s="84" t="n">
        <v>0.3040317674114266</v>
      </c>
      <c r="W4292" s="84" t="n">
        <v>0.2996616365807931</v>
      </c>
      <c r="X4292" s="84" t="n">
        <v>0.3032489350416626</v>
      </c>
      <c r="Y4292" s="84" t="n">
        <v>0.312292756964776</v>
      </c>
      <c r="Z4292" s="84" t="n">
        <v>0.2657363462675292</v>
      </c>
      <c r="AA4292" s="84" t="n">
        <v>0.2837855572001931</v>
      </c>
      <c r="AB4292" s="84" t="n">
        <v>0.2926764537243615</v>
      </c>
      <c r="AC4292" s="84" t="n">
        <v>0.2849362387414561</v>
      </c>
      <c r="AD4292" s="84" t="n">
        <v>0.3090311765169159</v>
      </c>
      <c r="AE4292" s="84" t="n">
        <v>0.3435450799477507</v>
      </c>
      <c r="AF4292" s="84" t="n">
        <v>0.2696509710885038</v>
      </c>
      <c r="AG4292" s="84" t="n">
        <v>0.2880763540482137</v>
      </c>
      <c r="AH4292" s="84" t="n">
        <v>0.3083448028349123</v>
      </c>
      <c r="AI4292" s="84" t="n">
        <v>0.3006868134934187</v>
      </c>
      <c r="AJ4292" s="84" t="n">
        <v>0.3433039767240337</v>
      </c>
      <c r="AK4292" s="84" t="n">
        <v>0.3802282054836927</v>
      </c>
    </row>
    <row r="4293">
      <c r="A4293" s="84" t="n">
        <v>6</v>
      </c>
      <c r="B4293" s="84" t="n">
        <v>0.3954831798525376</v>
      </c>
      <c r="C4293" s="84" t="n">
        <v>0.4485134066843565</v>
      </c>
      <c r="D4293" s="84" t="n">
        <v>0.4496368731797166</v>
      </c>
      <c r="E4293" s="84" t="n">
        <v>0.3361032700053919</v>
      </c>
      <c r="F4293" s="84" t="n">
        <v>0.3894318081058678</v>
      </c>
      <c r="G4293" s="84" t="n">
        <v>0.3971898167687272</v>
      </c>
      <c r="H4293" s="84" t="n">
        <v>0.4055836201180817</v>
      </c>
      <c r="I4293" s="84" t="n">
        <v>0.4450232577356503</v>
      </c>
      <c r="J4293" s="84" t="n">
        <v>0.4374821475386103</v>
      </c>
      <c r="K4293" s="84" t="n">
        <v>0.4039613198314461</v>
      </c>
      <c r="L4293" s="84" t="n">
        <v>0.4597809597073735</v>
      </c>
      <c r="M4293" s="84" t="n">
        <v>0.4685220468876878</v>
      </c>
      <c r="N4293" s="84" t="n">
        <v>0.4353235962076087</v>
      </c>
      <c r="O4293" s="84" t="n">
        <v>0.4459417136146933</v>
      </c>
      <c r="P4293" s="84" t="n">
        <v>0.4513942645683255</v>
      </c>
      <c r="Q4293" s="84" t="n">
        <v>0.4057466963260025</v>
      </c>
      <c r="R4293" s="84" t="n">
        <v>0.466339878777435</v>
      </c>
      <c r="S4293" s="84" t="n">
        <v>0.4207601354531175</v>
      </c>
      <c r="T4293" s="84" t="n">
        <v>0.4272407845298702</v>
      </c>
      <c r="U4293" s="84" t="n">
        <v>0.4477043181074872</v>
      </c>
      <c r="V4293" s="84" t="n">
        <v>0.4392589836111994</v>
      </c>
      <c r="W4293" s="84" t="n">
        <v>0.3875622112354489</v>
      </c>
      <c r="X4293" s="84" t="n">
        <v>0.4039667940511664</v>
      </c>
      <c r="Y4293" s="84" t="n">
        <v>0.4172798599995024</v>
      </c>
      <c r="Z4293" s="84" t="n">
        <v>0.3600244222040263</v>
      </c>
      <c r="AA4293" s="84" t="n">
        <v>0.3924019950034484</v>
      </c>
      <c r="AB4293" s="84" t="n">
        <v>0.3824218993931343</v>
      </c>
      <c r="AC4293" s="84" t="n">
        <v>0.3376107494505148</v>
      </c>
      <c r="AD4293" s="84" t="n">
        <v>0.4191026800567326</v>
      </c>
      <c r="AE4293" s="84" t="n">
        <v>0.4489568955270949</v>
      </c>
      <c r="AF4293" s="84" t="n">
        <v>0.3396377015561544</v>
      </c>
      <c r="AG4293" s="84" t="n">
        <v>0.3623304615622397</v>
      </c>
      <c r="AH4293" s="84" t="n">
        <v>0.3860986156456777</v>
      </c>
      <c r="AI4293" s="84" t="n">
        <v>0.3808946655327659</v>
      </c>
      <c r="AJ4293" s="84" t="n">
        <v>0.4324290175640452</v>
      </c>
      <c r="AK4293" s="84" t="n">
        <v>0.4746468949354565</v>
      </c>
    </row>
    <row r="4294">
      <c r="A4294" s="84" t="n">
        <v>7</v>
      </c>
      <c r="B4294" s="84" t="n">
        <v>0.5404150604047432</v>
      </c>
      <c r="C4294" s="84" t="n">
        <v>0.6099300137828353</v>
      </c>
      <c r="D4294" s="84" t="n">
        <v>0.6139268959650958</v>
      </c>
      <c r="E4294" s="84" t="n">
        <v>0.4602766500681912</v>
      </c>
      <c r="F4294" s="84" t="n">
        <v>0.531252008051231</v>
      </c>
      <c r="G4294" s="84" t="n">
        <v>0.5426615915081343</v>
      </c>
      <c r="H4294" s="84" t="n">
        <v>0.558145739273198</v>
      </c>
      <c r="I4294" s="84" t="n">
        <v>0.600077388946729</v>
      </c>
      <c r="J4294" s="84" t="n">
        <v>0.5787366913568652</v>
      </c>
      <c r="K4294" s="84" t="n">
        <v>0.544708521164732</v>
      </c>
      <c r="L4294" s="84" t="n">
        <v>0.6131680335139444</v>
      </c>
      <c r="M4294" s="84" t="n">
        <v>0.6329011425092442</v>
      </c>
      <c r="N4294" s="84" t="n">
        <v>0.5740150287935445</v>
      </c>
      <c r="O4294" s="84" t="n">
        <v>0.6156244315827376</v>
      </c>
      <c r="P4294" s="84" t="n">
        <v>0.6146140924078727</v>
      </c>
      <c r="Q4294" s="84" t="n">
        <v>0.5475311221200244</v>
      </c>
      <c r="R4294" s="84" t="n">
        <v>0.6300880852000321</v>
      </c>
      <c r="S4294" s="84" t="n">
        <v>0.5851826713714104</v>
      </c>
      <c r="T4294" s="84" t="n">
        <v>0.5767539596810111</v>
      </c>
      <c r="U4294" s="84" t="n">
        <v>0.592895916831001</v>
      </c>
      <c r="V4294" s="84" t="n">
        <v>0.5961306665340156</v>
      </c>
      <c r="W4294" s="84" t="n">
        <v>0.5150832181599319</v>
      </c>
      <c r="X4294" s="84" t="n">
        <v>0.5571524570404583</v>
      </c>
      <c r="Y4294" s="84" t="n">
        <v>0.5540652395683872</v>
      </c>
      <c r="Z4294" s="84" t="n">
        <v>0.5200726457085868</v>
      </c>
      <c r="AA4294" s="84" t="n">
        <v>0.545448570301198</v>
      </c>
      <c r="AB4294" s="84" t="n">
        <v>0.5252099051382052</v>
      </c>
      <c r="AC4294" s="84" t="n">
        <v>0.5130643697575972</v>
      </c>
      <c r="AD4294" s="84" t="n">
        <v>0.5584136918682147</v>
      </c>
      <c r="AE4294" s="84" t="n">
        <v>0.5999166209256391</v>
      </c>
      <c r="AF4294" s="84" t="n">
        <v>0.4720837186859142</v>
      </c>
      <c r="AG4294" s="84" t="n">
        <v>0.4958398756896418</v>
      </c>
      <c r="AH4294" s="84" t="n">
        <v>0.5313425762997703</v>
      </c>
      <c r="AI4294" s="84" t="n">
        <v>0.522031825111437</v>
      </c>
      <c r="AJ4294" s="84" t="n">
        <v>0.5900396161021707</v>
      </c>
      <c r="AK4294" s="84" t="n">
        <v>0.6476318173444525</v>
      </c>
    </row>
    <row r="4295">
      <c r="A4295" s="84" t="n">
        <v>8</v>
      </c>
      <c r="B4295" s="84" t="n">
        <v>0.6857303524829963</v>
      </c>
      <c r="C4295" s="84" t="n">
        <v>0.7727320263691845</v>
      </c>
      <c r="D4295" s="84" t="n">
        <v>0.7773242623051558</v>
      </c>
      <c r="E4295" s="84" t="n">
        <v>0.6025980050112596</v>
      </c>
      <c r="F4295" s="84" t="n">
        <v>0.6785247738328535</v>
      </c>
      <c r="G4295" s="84" t="n">
        <v>0.6968370507807834</v>
      </c>
      <c r="H4295" s="84" t="n">
        <v>0.6590723960471063</v>
      </c>
      <c r="I4295" s="84" t="n">
        <v>0.7227701217220605</v>
      </c>
      <c r="J4295" s="84" t="n">
        <v>0.6769255550729685</v>
      </c>
      <c r="K4295" s="84" t="n">
        <v>0.7015521761397921</v>
      </c>
      <c r="L4295" s="84" t="n">
        <v>0.7317391510723567</v>
      </c>
      <c r="M4295" s="84" t="n">
        <v>0.7443672527690819</v>
      </c>
      <c r="N4295" s="84" t="n">
        <v>0.674648104529332</v>
      </c>
      <c r="O4295" s="84" t="n">
        <v>0.7320207383297535</v>
      </c>
      <c r="P4295" s="84" t="n">
        <v>0.7369201840885763</v>
      </c>
      <c r="Q4295" s="84" t="n">
        <v>0.6567451897219275</v>
      </c>
      <c r="R4295" s="84" t="n">
        <v>0.7333428706301586</v>
      </c>
      <c r="S4295" s="84" t="n">
        <v>0.6726995873239642</v>
      </c>
      <c r="T4295" s="84" t="n">
        <v>0.6933224903976044</v>
      </c>
      <c r="U4295" s="84" t="n">
        <v>0.6986495875029753</v>
      </c>
      <c r="V4295" s="84" t="n">
        <v>0.6985362769144823</v>
      </c>
      <c r="W4295" s="84" t="n">
        <v>0.6223493496711399</v>
      </c>
      <c r="X4295" s="84" t="n">
        <v>0.6551759447899222</v>
      </c>
      <c r="Y4295" s="84" t="n">
        <v>0.6399934478440089</v>
      </c>
      <c r="Z4295" s="84" t="n">
        <v>0.6053136403442392</v>
      </c>
      <c r="AA4295" s="84" t="n">
        <v>0.6718326078033455</v>
      </c>
      <c r="AB4295" s="84" t="n">
        <v>0.6164431841620731</v>
      </c>
      <c r="AC4295" s="84" t="n">
        <v>0.6144017562541638</v>
      </c>
      <c r="AD4295" s="84" t="n">
        <v>0.6772651072782709</v>
      </c>
      <c r="AE4295" s="84" t="n">
        <v>0.7069243454354436</v>
      </c>
      <c r="AF4295" s="84" t="n">
        <v>0.6412863404238209</v>
      </c>
      <c r="AG4295" s="84" t="n">
        <v>0.6548430042053102</v>
      </c>
      <c r="AH4295" s="84" t="n">
        <v>0.6982881115567277</v>
      </c>
      <c r="AI4295" s="84" t="n">
        <v>0.6717468990716747</v>
      </c>
      <c r="AJ4295" s="84" t="n">
        <v>0.7510055507987771</v>
      </c>
      <c r="AK4295" s="84" t="n">
        <v>0.8194278529958617</v>
      </c>
    </row>
    <row r="4296">
      <c r="A4296" s="84" t="n">
        <v>9</v>
      </c>
      <c r="B4296" s="84" t="n">
        <v>0.7888239025716458</v>
      </c>
      <c r="C4296" s="84" t="n">
        <v>0.8684921832918447</v>
      </c>
      <c r="D4296" s="84" t="n">
        <v>0.8520349170977668</v>
      </c>
      <c r="E4296" s="84" t="n">
        <v>0.7192089029147769</v>
      </c>
      <c r="F4296" s="84" t="n">
        <v>0.7928491657814788</v>
      </c>
      <c r="G4296" s="84" t="n">
        <v>0.79203927408245</v>
      </c>
      <c r="H4296" s="84" t="n">
        <v>0.6966706658668266</v>
      </c>
      <c r="I4296" s="84" t="n">
        <v>0.8017028746471214</v>
      </c>
      <c r="J4296" s="84" t="n">
        <v>0.7297277556700723</v>
      </c>
      <c r="K4296" s="84" t="n">
        <v>0.7800957031613144</v>
      </c>
      <c r="L4296" s="84" t="n">
        <v>0.8020586637221576</v>
      </c>
      <c r="M4296" s="84" t="n">
        <v>0.8103096504083965</v>
      </c>
      <c r="N4296" s="84" t="n">
        <v>0.7480627460698032</v>
      </c>
      <c r="O4296" s="84" t="n">
        <v>0.7942500421415455</v>
      </c>
      <c r="P4296" s="84" t="n">
        <v>0.7720707868961957</v>
      </c>
      <c r="Q4296" s="84" t="n">
        <v>0.7225001118225327</v>
      </c>
      <c r="R4296" s="84" t="n">
        <v>0.7826418894739741</v>
      </c>
      <c r="S4296" s="84" t="n">
        <v>0.7151045076438144</v>
      </c>
      <c r="T4296" s="84" t="n">
        <v>0.7500473660770309</v>
      </c>
      <c r="U4296" s="84" t="n">
        <v>0.7525279110407541</v>
      </c>
      <c r="V4296" s="84" t="n">
        <v>0.7342526125271203</v>
      </c>
      <c r="W4296" s="84" t="n">
        <v>0.6855848266767408</v>
      </c>
      <c r="X4296" s="84" t="n">
        <v>0.7133018702345962</v>
      </c>
      <c r="Y4296" s="84" t="n">
        <v>0.6861177231672624</v>
      </c>
      <c r="Z4296" s="84" t="n">
        <v>0.6776320810486025</v>
      </c>
      <c r="AA4296" s="84" t="n">
        <v>0.7381852420649916</v>
      </c>
      <c r="AB4296" s="84" t="n">
        <v>0.6789515813137592</v>
      </c>
      <c r="AC4296" s="84" t="n">
        <v>0.7009633694061365</v>
      </c>
      <c r="AD4296" s="84" t="n">
        <v>0.7561286370287812</v>
      </c>
      <c r="AE4296" s="84" t="n">
        <v>0.7752002202736578</v>
      </c>
      <c r="AF4296" s="84" t="n">
        <v>0.8186477140214724</v>
      </c>
      <c r="AG4296" s="84" t="n">
        <v>0.7756563352522119</v>
      </c>
      <c r="AH4296" s="84" t="n">
        <v>0.8288536654204108</v>
      </c>
      <c r="AI4296" s="84" t="n">
        <v>0.7816794676916414</v>
      </c>
      <c r="AJ4296" s="84" t="n">
        <v>0.8603738104754932</v>
      </c>
      <c r="AK4296" s="84" t="n">
        <v>0.8924228410595147</v>
      </c>
    </row>
    <row r="4297">
      <c r="A4297" s="84" t="n">
        <v>10</v>
      </c>
      <c r="B4297" s="84" t="n">
        <v>0.8453317903924044</v>
      </c>
      <c r="C4297" s="84" t="n">
        <v>0.8866677586980488</v>
      </c>
      <c r="D4297" s="84" t="n">
        <v>0.8699713282630878</v>
      </c>
      <c r="E4297" s="84" t="n">
        <v>0.7703344539947351</v>
      </c>
      <c r="F4297" s="84" t="n">
        <v>0.8397963714895675</v>
      </c>
      <c r="G4297" s="84" t="n">
        <v>0.823577986765303</v>
      </c>
      <c r="H4297" s="84" t="n">
        <v>0.8017349161746598</v>
      </c>
      <c r="I4297" s="84" t="n">
        <v>0.8957307097721158</v>
      </c>
      <c r="J4297" s="84" t="n">
        <v>0.8303295548068934</v>
      </c>
      <c r="K4297" s="84" t="n">
        <v>0.8693775237863428</v>
      </c>
      <c r="L4297" s="84" t="n">
        <v>0.9106928585842757</v>
      </c>
      <c r="M4297" s="84" t="n">
        <v>0.8936455742077535</v>
      </c>
      <c r="N4297" s="84" t="n">
        <v>0.8398158900296173</v>
      </c>
      <c r="O4297" s="84" t="n">
        <v>0.886478450059862</v>
      </c>
      <c r="P4297" s="84" t="n">
        <v>0.8561850143953039</v>
      </c>
      <c r="Q4297" s="84" t="n">
        <v>0.8156510089665309</v>
      </c>
      <c r="R4297" s="84" t="n">
        <v>0.8717758534746074</v>
      </c>
      <c r="S4297" s="84" t="n">
        <v>0.7960715249352122</v>
      </c>
      <c r="T4297" s="84" t="n">
        <v>0.8405743967284188</v>
      </c>
      <c r="U4297" s="84" t="n">
        <v>0.8476327141201127</v>
      </c>
      <c r="V4297" s="84" t="n">
        <v>0.8189880307801806</v>
      </c>
      <c r="W4297" s="84" t="n">
        <v>0.7922197531965018</v>
      </c>
      <c r="X4297" s="84" t="n">
        <v>0.8155756884047781</v>
      </c>
      <c r="Y4297" s="84" t="n">
        <v>0.7903762098680446</v>
      </c>
      <c r="Z4297" s="84" t="n">
        <v>0.7872836377700767</v>
      </c>
      <c r="AA4297" s="84" t="n">
        <v>0.8236008210983548</v>
      </c>
      <c r="AB4297" s="84" t="n">
        <v>0.7809753185240693</v>
      </c>
      <c r="AC4297" s="84" t="n">
        <v>0.8006995116270531</v>
      </c>
      <c r="AD4297" s="84" t="n">
        <v>0.853027058192231</v>
      </c>
      <c r="AE4297" s="84" t="n">
        <v>0.8711996373368627</v>
      </c>
      <c r="AF4297" s="84" t="n">
        <v>0.8862600024126424</v>
      </c>
      <c r="AG4297" s="84" t="n">
        <v>0.8590705399332019</v>
      </c>
      <c r="AH4297" s="84" t="n">
        <v>0.8680483496113145</v>
      </c>
      <c r="AI4297" s="84" t="n">
        <v>0.8289729493249051</v>
      </c>
      <c r="AJ4297" s="84" t="n">
        <v>0.8952309539228271</v>
      </c>
      <c r="AK4297" s="84" t="n">
        <v>0.9040192348962955</v>
      </c>
    </row>
    <row r="4298">
      <c r="A4298" s="84" t="n">
        <v>11</v>
      </c>
      <c r="B4298" s="84" t="n">
        <v>0.9376758755144106</v>
      </c>
      <c r="C4298" s="84" t="n">
        <v>0.9661055449580196</v>
      </c>
      <c r="D4298" s="84" t="n">
        <v>0.9589830831900823</v>
      </c>
      <c r="E4298" s="84" t="n">
        <v>0.9462974563100638</v>
      </c>
      <c r="F4298" s="84" t="n">
        <v>0.9369463836410817</v>
      </c>
      <c r="G4298" s="84" t="n">
        <v>0.9179273604663198</v>
      </c>
      <c r="H4298" s="84" t="n">
        <v>0.9022006125090771</v>
      </c>
      <c r="I4298" s="84" t="n">
        <v>1</v>
      </c>
      <c r="J4298" s="84" t="n">
        <v>0.9822401431588067</v>
      </c>
      <c r="K4298" s="84" t="n">
        <v>0.9046703886440811</v>
      </c>
      <c r="L4298" s="84" t="n">
        <v>0.9387062669198564</v>
      </c>
      <c r="M4298" s="84" t="n">
        <v>0.9487186291405441</v>
      </c>
      <c r="N4298" s="84" t="n">
        <v>0.8822674207864479</v>
      </c>
      <c r="O4298" s="84" t="n">
        <v>0.9202585701589482</v>
      </c>
      <c r="P4298" s="84" t="n">
        <v>0.8969442954821211</v>
      </c>
      <c r="Q4298" s="84" t="n">
        <v>0.8674613884976615</v>
      </c>
      <c r="R4298" s="84" t="n">
        <v>0.9065634823271792</v>
      </c>
      <c r="S4298" s="84" t="n">
        <v>0.8413754264284177</v>
      </c>
      <c r="T4298" s="84" t="n">
        <v>0.8881803798636351</v>
      </c>
      <c r="U4298" s="84" t="n">
        <v>0.8918110196601327</v>
      </c>
      <c r="V4298" s="84" t="n">
        <v>0.8682013071245174</v>
      </c>
      <c r="W4298" s="84" t="n">
        <v>0.8554646161499311</v>
      </c>
      <c r="X4298" s="84" t="n">
        <v>0.867839276381052</v>
      </c>
      <c r="Y4298" s="84" t="n">
        <v>0.8510147547917827</v>
      </c>
      <c r="Z4298" s="84" t="n">
        <v>0.8355071423304836</v>
      </c>
      <c r="AA4298" s="84" t="n">
        <v>0.8690596474094092</v>
      </c>
      <c r="AB4298" s="84" t="n">
        <v>0.8346220004428019</v>
      </c>
      <c r="AC4298" s="84" t="n">
        <v>0.8567955180897328</v>
      </c>
      <c r="AD4298" s="84" t="n">
        <v>0.8900113864697328</v>
      </c>
      <c r="AE4298" s="84" t="n">
        <v>0.9077842966622686</v>
      </c>
      <c r="AF4298" s="84" t="n">
        <v>0.9606558365836988</v>
      </c>
      <c r="AG4298" s="84" t="n">
        <v>0.9841667792319185</v>
      </c>
      <c r="AH4298" s="84" t="n">
        <v>0.9682006181335432</v>
      </c>
      <c r="AI4298" s="84" t="n">
        <v>0.9555033246951526</v>
      </c>
      <c r="AJ4298" s="84" t="n">
        <v>0.9853068913839882</v>
      </c>
      <c r="AK4298" s="84" t="n">
        <v>0.9848939212941774</v>
      </c>
    </row>
    <row r="4299">
      <c r="A4299" s="84" t="n">
        <v>12</v>
      </c>
      <c r="B4299" s="84" t="n">
        <v>0.9525011211882507</v>
      </c>
      <c r="C4299" s="84" t="n">
        <v>0.9808479686154677</v>
      </c>
      <c r="D4299" s="84" t="n">
        <v>0.9782835445576257</v>
      </c>
      <c r="E4299" s="84" t="n">
        <v>0.9627763328998702</v>
      </c>
      <c r="F4299" s="84" t="n">
        <v>0.967212808737316</v>
      </c>
      <c r="G4299" s="84" t="n">
        <v>0.9353657856807268</v>
      </c>
      <c r="H4299" s="84" t="n">
        <v>0.9298187730874877</v>
      </c>
      <c r="I4299" s="84" t="n">
        <v>0.9928991271363733</v>
      </c>
      <c r="J4299" s="84" t="n">
        <v>0.9884687772678005</v>
      </c>
      <c r="K4299" s="84" t="n">
        <v>0.8896793724360698</v>
      </c>
      <c r="L4299" s="84" t="n">
        <v>0.907800589060926</v>
      </c>
      <c r="M4299" s="84" t="n">
        <v>0.9109966419978484</v>
      </c>
      <c r="N4299" s="84" t="n">
        <v>0.8771637996143287</v>
      </c>
      <c r="O4299" s="84" t="n">
        <v>0.890633618809913</v>
      </c>
      <c r="P4299" s="84" t="n">
        <v>0.8828834164915191</v>
      </c>
      <c r="Q4299" s="84" t="n">
        <v>0.8676643054838862</v>
      </c>
      <c r="R4299" s="84" t="n">
        <v>0.8910655104590889</v>
      </c>
      <c r="S4299" s="84" t="n">
        <v>0.8394631655786772</v>
      </c>
      <c r="T4299" s="84" t="n">
        <v>0.8868725840224996</v>
      </c>
      <c r="U4299" s="84" t="n">
        <v>0.8808997331300039</v>
      </c>
      <c r="V4299" s="84" t="n">
        <v>0.8661364445141714</v>
      </c>
      <c r="W4299" s="84" t="n">
        <v>0.8554998134542868</v>
      </c>
      <c r="X4299" s="84" t="n">
        <v>0.8611814080043751</v>
      </c>
      <c r="Y4299" s="84" t="n">
        <v>0.8557799968483301</v>
      </c>
      <c r="Z4299" s="84" t="n">
        <v>0.8428299228915475</v>
      </c>
      <c r="AA4299" s="84" t="n">
        <v>0.8593391556591007</v>
      </c>
      <c r="AB4299" s="84" t="n">
        <v>0.8386781795164376</v>
      </c>
      <c r="AC4299" s="84" t="n">
        <v>0.8550526404137795</v>
      </c>
      <c r="AD4299" s="84" t="n">
        <v>0.8739908830173985</v>
      </c>
      <c r="AE4299" s="84" t="n">
        <v>0.8812481297942221</v>
      </c>
      <c r="AF4299" s="84" t="n">
        <v>0.9857493264707066</v>
      </c>
      <c r="AG4299" s="84" t="n">
        <v>1</v>
      </c>
      <c r="AH4299" s="84" t="n">
        <v>1</v>
      </c>
      <c r="AI4299" s="84" t="n">
        <v>0.9802080752481526</v>
      </c>
      <c r="AJ4299" s="84" t="n">
        <v>1</v>
      </c>
      <c r="AK4299" s="84" t="n">
        <v>0.9960259655906547</v>
      </c>
    </row>
    <row r="4300">
      <c r="A4300" s="84" t="n">
        <v>13</v>
      </c>
      <c r="B4300" s="84" t="n">
        <v>0.9420839462108485</v>
      </c>
      <c r="C4300" s="84" t="n">
        <v>0.9360614376355747</v>
      </c>
      <c r="D4300" s="84" t="n">
        <v>0.952890541237655</v>
      </c>
      <c r="E4300" s="84" t="n">
        <v>0.9238538329791621</v>
      </c>
      <c r="F4300" s="84" t="n">
        <v>0.9384555407136765</v>
      </c>
      <c r="G4300" s="84" t="n">
        <v>0.8992291704823258</v>
      </c>
      <c r="H4300" s="84" t="n">
        <v>0.8348561866574052</v>
      </c>
      <c r="I4300" s="84" t="n">
        <v>0.8712387766825674</v>
      </c>
      <c r="J4300" s="84" t="n">
        <v>0.8221810066766576</v>
      </c>
      <c r="K4300" s="84" t="n">
        <v>0.8322743783604705</v>
      </c>
      <c r="L4300" s="84" t="n">
        <v>0.8211650911262455</v>
      </c>
      <c r="M4300" s="84" t="n">
        <v>0.8081344171337721</v>
      </c>
      <c r="N4300" s="84" t="n">
        <v>0.8247014210263393</v>
      </c>
      <c r="O4300" s="84" t="n">
        <v>0.8216984412687529</v>
      </c>
      <c r="P4300" s="84" t="n">
        <v>0.8124519036473723</v>
      </c>
      <c r="Q4300" s="84" t="n">
        <v>0.828378049618658</v>
      </c>
      <c r="R4300" s="84" t="n">
        <v>0.8290778903851653</v>
      </c>
      <c r="S4300" s="84" t="n">
        <v>0.7837853666290875</v>
      </c>
      <c r="T4300" s="84" t="n">
        <v>0.8346087315979716</v>
      </c>
      <c r="U4300" s="84" t="n">
        <v>0.8281374641738156</v>
      </c>
      <c r="V4300" s="84" t="n">
        <v>0.8066399897450421</v>
      </c>
      <c r="W4300" s="84" t="n">
        <v>0.8243771836994245</v>
      </c>
      <c r="X4300" s="84" t="n">
        <v>0.8217537558387255</v>
      </c>
      <c r="Y4300" s="84" t="n">
        <v>0.81240887112158</v>
      </c>
      <c r="Z4300" s="84" t="n">
        <v>0.8064475653468588</v>
      </c>
      <c r="AA4300" s="84" t="n">
        <v>0.81062332940076</v>
      </c>
      <c r="AB4300" s="84" t="n">
        <v>0.7946463545480866</v>
      </c>
      <c r="AC4300" s="84" t="n">
        <v>0.8163172168512273</v>
      </c>
      <c r="AD4300" s="84" t="n">
        <v>0.8115786092342226</v>
      </c>
      <c r="AE4300" s="84" t="n">
        <v>0.8165457291816606</v>
      </c>
      <c r="AF4300" s="84" t="n">
        <v>0.9818187301459649</v>
      </c>
      <c r="AG4300" s="84" t="n">
        <v>0.9597498592535187</v>
      </c>
      <c r="AH4300" s="84" t="n">
        <v>0.9677894582794702</v>
      </c>
      <c r="AI4300" s="84" t="n">
        <v>1</v>
      </c>
      <c r="AJ4300" s="84" t="n">
        <v>0.9560380730469007</v>
      </c>
      <c r="AK4300" s="84" t="n">
        <v>0.9368399162081731</v>
      </c>
    </row>
    <row r="4301">
      <c r="A4301" s="84" t="n">
        <v>14</v>
      </c>
      <c r="B4301" s="84" t="n">
        <v>0.8384768570479172</v>
      </c>
      <c r="C4301" s="84" t="n">
        <v>0.8125545625233572</v>
      </c>
      <c r="D4301" s="84" t="n">
        <v>0.8266257424653811</v>
      </c>
      <c r="E4301" s="84" t="n">
        <v>0.8389478733864063</v>
      </c>
      <c r="F4301" s="84" t="n">
        <v>0.8386630677602191</v>
      </c>
      <c r="G4301" s="84" t="n">
        <v>0.8045652537446547</v>
      </c>
      <c r="H4301" s="84" t="n">
        <v>0.8558472516023111</v>
      </c>
      <c r="I4301" s="84" t="n">
        <v>0.8712896277358594</v>
      </c>
      <c r="J4301" s="84" t="n">
        <v>0.8226694630631761</v>
      </c>
      <c r="K4301" s="84" t="n">
        <v>0.8385080989349601</v>
      </c>
      <c r="L4301" s="84" t="n">
        <v>0.8316042562794228</v>
      </c>
      <c r="M4301" s="84" t="n">
        <v>0.8203578785675456</v>
      </c>
      <c r="N4301" s="84" t="n">
        <v>0.8459344358666467</v>
      </c>
      <c r="O4301" s="84" t="n">
        <v>0.839754273448901</v>
      </c>
      <c r="P4301" s="84" t="n">
        <v>0.8333160957220505</v>
      </c>
      <c r="Q4301" s="84" t="n">
        <v>0.8613651512986142</v>
      </c>
      <c r="R4301" s="84" t="n">
        <v>0.8537414212590816</v>
      </c>
      <c r="S4301" s="84" t="n">
        <v>0.821110272140289</v>
      </c>
      <c r="T4301" s="84" t="n">
        <v>0.8511204230221281</v>
      </c>
      <c r="U4301" s="84" t="n">
        <v>0.8537922052286392</v>
      </c>
      <c r="V4301" s="84" t="n">
        <v>0.8305047697034864</v>
      </c>
      <c r="W4301" s="84" t="n">
        <v>0.857594053063456</v>
      </c>
      <c r="X4301" s="84" t="n">
        <v>0.8536744820176464</v>
      </c>
      <c r="Y4301" s="84" t="n">
        <v>0.8465978552056465</v>
      </c>
      <c r="Z4301" s="84" t="n">
        <v>0.8435452554565127</v>
      </c>
      <c r="AA4301" s="84" t="n">
        <v>0.8431214265249528</v>
      </c>
      <c r="AB4301" s="84" t="n">
        <v>0.83115669700049</v>
      </c>
      <c r="AC4301" s="84" t="n">
        <v>0.8508967492511791</v>
      </c>
      <c r="AD4301" s="84" t="n">
        <v>0.8391412595010665</v>
      </c>
      <c r="AE4301" s="84" t="n">
        <v>0.8362371668793948</v>
      </c>
      <c r="AF4301" s="84" t="n">
        <v>0.9136113233342718</v>
      </c>
      <c r="AG4301" s="84" t="n">
        <v>0.8718017497589827</v>
      </c>
      <c r="AH4301" s="84" t="n">
        <v>0.8645862442637973</v>
      </c>
      <c r="AI4301" s="84" t="n">
        <v>0.9045804678902974</v>
      </c>
      <c r="AJ4301" s="84" t="n">
        <v>0.8513950328217703</v>
      </c>
      <c r="AK4301" s="84" t="n">
        <v>0.8075570276311718</v>
      </c>
    </row>
    <row r="4302">
      <c r="A4302" s="84" t="n">
        <v>15</v>
      </c>
      <c r="B4302" s="84" t="n">
        <v>0.8855016997910989</v>
      </c>
      <c r="C4302" s="84" t="n">
        <v>0.8229540998219139</v>
      </c>
      <c r="D4302" s="84" t="n">
        <v>0.8308820318930622</v>
      </c>
      <c r="E4302" s="84" t="n">
        <v>0.857224697897174</v>
      </c>
      <c r="F4302" s="84" t="n">
        <v>0.8485483337706922</v>
      </c>
      <c r="G4302" s="84" t="n">
        <v>0.8356659951106473</v>
      </c>
      <c r="H4302" s="84" t="n">
        <v>0.884270514318189</v>
      </c>
      <c r="I4302" s="84" t="n">
        <v>0.8609334929138264</v>
      </c>
      <c r="J4302" s="84" t="n">
        <v>0.8531709232151778</v>
      </c>
      <c r="K4302" s="84" t="n">
        <v>0.8571517914340431</v>
      </c>
      <c r="L4302" s="84" t="n">
        <v>0.8434896887820407</v>
      </c>
      <c r="M4302" s="84" t="n">
        <v>0.831680616010293</v>
      </c>
      <c r="N4302" s="84" t="n">
        <v>0.8749441461913304</v>
      </c>
      <c r="O4302" s="84" t="n">
        <v>0.8576326545521136</v>
      </c>
      <c r="P4302" s="84" t="n">
        <v>0.8492846543190696</v>
      </c>
      <c r="Q4302" s="84" t="n">
        <v>0.8744162045577776</v>
      </c>
      <c r="R4302" s="84" t="n">
        <v>0.8678033119482483</v>
      </c>
      <c r="S4302" s="84" t="n">
        <v>0.8534722933953008</v>
      </c>
      <c r="T4302" s="84" t="n">
        <v>0.8774030594794899</v>
      </c>
      <c r="U4302" s="84" t="n">
        <v>0.8696896450958039</v>
      </c>
      <c r="V4302" s="84" t="n">
        <v>0.8594161944156398</v>
      </c>
      <c r="W4302" s="84" t="n">
        <v>0.8866987040352536</v>
      </c>
      <c r="X4302" s="84" t="n">
        <v>0.8774556586547925</v>
      </c>
      <c r="Y4302" s="84" t="n">
        <v>0.868300005805708</v>
      </c>
      <c r="Z4302" s="84" t="n">
        <v>0.8769951375495266</v>
      </c>
      <c r="AA4302" s="84" t="n">
        <v>0.8648275545680377</v>
      </c>
      <c r="AB4302" s="84" t="n">
        <v>0.8641511165609809</v>
      </c>
      <c r="AC4302" s="84" t="n">
        <v>0.884659266758641</v>
      </c>
      <c r="AD4302" s="84" t="n">
        <v>0.8600054326250027</v>
      </c>
      <c r="AE4302" s="84" t="n">
        <v>0.8518617842524643</v>
      </c>
      <c r="AF4302" s="84" t="n">
        <v>0.919962604045197</v>
      </c>
      <c r="AG4302" s="84" t="n">
        <v>0.8760808260022221</v>
      </c>
      <c r="AH4302" s="84" t="n">
        <v>0.8601596554619799</v>
      </c>
      <c r="AI4302" s="84" t="n">
        <v>0.9059665945702228</v>
      </c>
      <c r="AJ4302" s="84" t="n">
        <v>0.8582306781559215</v>
      </c>
      <c r="AK4302" s="84" t="n">
        <v>0.8048070148117058</v>
      </c>
    </row>
    <row r="4303">
      <c r="A4303" s="84" t="n">
        <v>16</v>
      </c>
      <c r="B4303" s="84" t="n">
        <v>0.8822787192660808</v>
      </c>
      <c r="C4303" s="84" t="n">
        <v>0.8177115995098602</v>
      </c>
      <c r="D4303" s="84" t="n">
        <v>0.8189645832086795</v>
      </c>
      <c r="E4303" s="84" t="n">
        <v>0.8595023629039931</v>
      </c>
      <c r="F4303" s="84" t="n">
        <v>0.8435714180584072</v>
      </c>
      <c r="G4303" s="84" t="n">
        <v>0.8345201028834438</v>
      </c>
      <c r="H4303" s="84" t="n">
        <v>1</v>
      </c>
      <c r="I4303" s="84" t="n">
        <v>0.9659001311798269</v>
      </c>
      <c r="J4303" s="84" t="n">
        <v>0.9835731269425761</v>
      </c>
      <c r="K4303" s="84" t="n">
        <v>1</v>
      </c>
      <c r="L4303" s="84" t="n">
        <v>1</v>
      </c>
      <c r="M4303" s="84" t="n">
        <v>1</v>
      </c>
      <c r="N4303" s="84" t="n">
        <v>1</v>
      </c>
      <c r="O4303" s="84" t="n">
        <v>1</v>
      </c>
      <c r="P4303" s="84" t="n">
        <v>1</v>
      </c>
      <c r="Q4303" s="84" t="n">
        <v>1</v>
      </c>
      <c r="R4303" s="84" t="n">
        <v>1</v>
      </c>
      <c r="S4303" s="84" t="n">
        <v>0.9941973315150212</v>
      </c>
      <c r="T4303" s="84" t="n">
        <v>0.9952326351040456</v>
      </c>
      <c r="U4303" s="84" t="n">
        <v>1</v>
      </c>
      <c r="V4303" s="84" t="n">
        <v>0.9970957040143571</v>
      </c>
      <c r="W4303" s="84" t="n">
        <v>1</v>
      </c>
      <c r="X4303" s="84" t="n">
        <v>1</v>
      </c>
      <c r="Y4303" s="84" t="n">
        <v>1</v>
      </c>
      <c r="Z4303" s="84" t="n">
        <v>1</v>
      </c>
      <c r="AA4303" s="84" t="n">
        <v>1</v>
      </c>
      <c r="AB4303" s="84" t="n">
        <v>1</v>
      </c>
      <c r="AC4303" s="84" t="n">
        <v>1</v>
      </c>
      <c r="AD4303" s="84" t="n">
        <v>1</v>
      </c>
      <c r="AE4303" s="84" t="n">
        <v>1</v>
      </c>
      <c r="AF4303" s="84" t="n">
        <v>0.9053822027423701</v>
      </c>
      <c r="AG4303" s="84" t="n">
        <v>0.8589543023397288</v>
      </c>
      <c r="AH4303" s="84" t="n">
        <v>0.8427383246281266</v>
      </c>
      <c r="AI4303" s="84" t="n">
        <v>0.881998433074188</v>
      </c>
      <c r="AJ4303" s="84" t="n">
        <v>0.8444450870972416</v>
      </c>
      <c r="AK4303" s="84" t="n">
        <v>0.798356449520742</v>
      </c>
    </row>
    <row r="4304">
      <c r="A4304" s="84" t="n">
        <v>17</v>
      </c>
      <c r="B4304" s="84" t="n">
        <v>1</v>
      </c>
      <c r="C4304" s="84" t="n">
        <v>1</v>
      </c>
      <c r="D4304" s="84" t="n">
        <v>1</v>
      </c>
      <c r="E4304" s="84" t="n">
        <v>1</v>
      </c>
      <c r="F4304" s="84" t="n">
        <v>1</v>
      </c>
      <c r="G4304" s="84" t="n">
        <v>1</v>
      </c>
      <c r="H4304" s="84" t="n">
        <v>0.9556215072774917</v>
      </c>
      <c r="I4304" s="84" t="n">
        <v>0.9838166522897673</v>
      </c>
      <c r="J4304" s="84" t="n">
        <v>1</v>
      </c>
      <c r="K4304" s="84" t="n">
        <v>0.9686184229430664</v>
      </c>
      <c r="L4304" s="84" t="n">
        <v>0.9806063874951704</v>
      </c>
      <c r="M4304" s="84" t="n">
        <v>0.9939883497265606</v>
      </c>
      <c r="N4304" s="84" t="n">
        <v>0.995804538690378</v>
      </c>
      <c r="O4304" s="84" t="n">
        <v>0.9875586804056743</v>
      </c>
      <c r="P4304" s="84" t="n">
        <v>0.9895157355091301</v>
      </c>
      <c r="Q4304" s="84" t="n">
        <v>0.9959547516939751</v>
      </c>
      <c r="R4304" s="84" t="n">
        <v>0.9864193092870175</v>
      </c>
      <c r="S4304" s="84" t="n">
        <v>1</v>
      </c>
      <c r="T4304" s="84" t="n">
        <v>1</v>
      </c>
      <c r="U4304" s="84" t="n">
        <v>0.9901492265801739</v>
      </c>
      <c r="V4304" s="84" t="n">
        <v>1</v>
      </c>
      <c r="W4304" s="84" t="n">
        <v>0.9821983767003232</v>
      </c>
      <c r="X4304" s="84" t="n">
        <v>0.9791053865122407</v>
      </c>
      <c r="Y4304" s="84" t="n">
        <v>0.9880041635219085</v>
      </c>
      <c r="Z4304" s="84" t="n">
        <v>0.9739207597789065</v>
      </c>
      <c r="AA4304" s="84" t="n">
        <v>0.969593026089745</v>
      </c>
      <c r="AB4304" s="84" t="n">
        <v>0.9738850947955636</v>
      </c>
      <c r="AC4304" s="84" t="n">
        <v>0.9601629833239785</v>
      </c>
      <c r="AD4304" s="84" t="n">
        <v>0.9590038871051846</v>
      </c>
      <c r="AE4304" s="84" t="n">
        <v>0.9707575968430628</v>
      </c>
      <c r="AF4304" s="84" t="n">
        <v>1</v>
      </c>
      <c r="AG4304" s="84" t="n">
        <v>0.9884308467749017</v>
      </c>
      <c r="AH4304" s="84" t="n">
        <v>0.9915949169491938</v>
      </c>
      <c r="AI4304" s="84" t="n">
        <v>0.9506507652713885</v>
      </c>
      <c r="AJ4304" s="84" t="n">
        <v>0.9933278868508763</v>
      </c>
      <c r="AK4304" s="84" t="n">
        <v>1</v>
      </c>
    </row>
    <row r="4305">
      <c r="A4305" s="84" t="n">
        <v>18</v>
      </c>
      <c r="B4305" s="84" t="n">
        <v>0.9156215797949098</v>
      </c>
      <c r="C4305" s="84" t="n">
        <v>0.9653513685939521</v>
      </c>
      <c r="D4305" s="84" t="n">
        <v>0.9705633600106082</v>
      </c>
      <c r="E4305" s="84" t="n">
        <v>0.9564508071933776</v>
      </c>
      <c r="F4305" s="84" t="n">
        <v>0.9584755646864423</v>
      </c>
      <c r="G4305" s="84" t="n">
        <v>0.9708311102971039</v>
      </c>
      <c r="H4305" s="84" t="n">
        <v>0.7537792441511698</v>
      </c>
      <c r="I4305" s="84" t="n">
        <v>0.8196461455298879</v>
      </c>
      <c r="J4305" s="84" t="n">
        <v>0.8248495828230301</v>
      </c>
      <c r="K4305" s="84" t="n">
        <v>0.7736743624719203</v>
      </c>
      <c r="L4305" s="84" t="n">
        <v>0.7868442175956163</v>
      </c>
      <c r="M4305" s="84" t="n">
        <v>0.815097589805139</v>
      </c>
      <c r="N4305" s="84" t="n">
        <v>0.8646604549762285</v>
      </c>
      <c r="O4305" s="84" t="n">
        <v>0.8277470796464106</v>
      </c>
      <c r="P4305" s="84" t="n">
        <v>0.8323725073616751</v>
      </c>
      <c r="Q4305" s="84" t="n">
        <v>0.8785618204053759</v>
      </c>
      <c r="R4305" s="84" t="n">
        <v>0.836114830408506</v>
      </c>
      <c r="S4305" s="84" t="n">
        <v>0.8772848301293247</v>
      </c>
      <c r="T4305" s="84" t="n">
        <v>0.8807629752293872</v>
      </c>
      <c r="U4305" s="84" t="n">
        <v>0.8494559064580989</v>
      </c>
      <c r="V4305" s="84" t="n">
        <v>0.8663033745699997</v>
      </c>
      <c r="W4305" s="84" t="n">
        <v>0.8459965412782254</v>
      </c>
      <c r="X4305" s="84" t="n">
        <v>0.8309153550846974</v>
      </c>
      <c r="Y4305" s="84" t="n">
        <v>0.8443348732282224</v>
      </c>
      <c r="Z4305" s="84" t="n">
        <v>0.8234021113305833</v>
      </c>
      <c r="AA4305" s="84" t="n">
        <v>0.7894930818250933</v>
      </c>
      <c r="AB4305" s="84" t="n">
        <v>0.8056104327158707</v>
      </c>
      <c r="AC4305" s="84" t="n">
        <v>0.7761693935467627</v>
      </c>
      <c r="AD4305" s="84" t="n">
        <v>0.7490496924459187</v>
      </c>
      <c r="AE4305" s="84" t="n">
        <v>0.7702631756556994</v>
      </c>
      <c r="AF4305" s="84" t="n">
        <v>0.9491495436085086</v>
      </c>
      <c r="AG4305" s="84" t="n">
        <v>0.9421500825318849</v>
      </c>
      <c r="AH4305" s="84" t="n">
        <v>0.9643984348050301</v>
      </c>
      <c r="AI4305" s="84" t="n">
        <v>0.9118816279064578</v>
      </c>
      <c r="AJ4305" s="84" t="n">
        <v>0.9584084290340892</v>
      </c>
      <c r="AK4305" s="84" t="n">
        <v>0.9915030681254905</v>
      </c>
    </row>
    <row r="4306">
      <c r="A4306" s="84" t="n">
        <v>19</v>
      </c>
      <c r="B4306" s="84" t="n">
        <v>0.6994750747652476</v>
      </c>
      <c r="C4306" s="84" t="n">
        <v>0.7417436992350657</v>
      </c>
      <c r="D4306" s="84" t="n">
        <v>0.7517040520457517</v>
      </c>
      <c r="E4306" s="84" t="n">
        <v>0.7150896793428272</v>
      </c>
      <c r="F4306" s="84" t="n">
        <v>0.7102824069403995</v>
      </c>
      <c r="G4306" s="84" t="n">
        <v>0.7157040587996399</v>
      </c>
      <c r="H4306" s="84" t="n">
        <v>0.6499747418937266</v>
      </c>
      <c r="I4306" s="84" t="n">
        <v>0.704272521388562</v>
      </c>
      <c r="J4306" s="84" t="n">
        <v>0.7220761418075625</v>
      </c>
      <c r="K4306" s="84" t="n">
        <v>0.6955060756802074</v>
      </c>
      <c r="L4306" s="84" t="n">
        <v>0.7100538916232906</v>
      </c>
      <c r="M4306" s="84" t="n">
        <v>0.7484720673207783</v>
      </c>
      <c r="N4306" s="84" t="n">
        <v>0.7896496137354896</v>
      </c>
      <c r="O4306" s="84" t="n">
        <v>0.75821069094612</v>
      </c>
      <c r="P4306" s="84" t="n">
        <v>0.7616803800597136</v>
      </c>
      <c r="Q4306" s="84" t="n">
        <v>0.7737497422626989</v>
      </c>
      <c r="R4306" s="84" t="n">
        <v>0.7569438192931522</v>
      </c>
      <c r="S4306" s="84" t="n">
        <v>0.8137310473353845</v>
      </c>
      <c r="T4306" s="84" t="n">
        <v>0.8239126102030222</v>
      </c>
      <c r="U4306" s="84" t="n">
        <v>0.7749684071596245</v>
      </c>
      <c r="V4306" s="84" t="n">
        <v>0.8016397410240418</v>
      </c>
      <c r="W4306" s="84" t="n">
        <v>0.7550678252054935</v>
      </c>
      <c r="X4306" s="84" t="n">
        <v>0.7406627420216607</v>
      </c>
      <c r="Y4306" s="84" t="n">
        <v>0.7418848645196606</v>
      </c>
      <c r="Z4306" s="84" t="n">
        <v>0.7242890978401613</v>
      </c>
      <c r="AA4306" s="84" t="n">
        <v>0.685838126639445</v>
      </c>
      <c r="AB4306" s="84" t="n">
        <v>0.6936581871992401</v>
      </c>
      <c r="AC4306" s="84" t="n">
        <v>0.6421094458986639</v>
      </c>
      <c r="AD4306" s="84" t="n">
        <v>0.6548903153930422</v>
      </c>
      <c r="AE4306" s="84" t="n">
        <v>0.6849531231615242</v>
      </c>
      <c r="AF4306" s="84" t="n">
        <v>0.7181491012907636</v>
      </c>
      <c r="AG4306" s="84" t="n">
        <v>0.7018476987351498</v>
      </c>
      <c r="AH4306" s="84" t="n">
        <v>0.7302066600927548</v>
      </c>
      <c r="AI4306" s="84" t="n">
        <v>0.6725482186821307</v>
      </c>
      <c r="AJ4306" s="84" t="n">
        <v>0.7324004080386224</v>
      </c>
      <c r="AK4306" s="84" t="n">
        <v>0.7725864744189935</v>
      </c>
    </row>
    <row r="4307">
      <c r="A4307" s="84" t="n">
        <v>20</v>
      </c>
      <c r="B4307" s="84" t="n">
        <v>0.664310428561138</v>
      </c>
      <c r="C4307" s="84" t="n">
        <v>0.7153546484364895</v>
      </c>
      <c r="D4307" s="84" t="n">
        <v>0.7276379049094487</v>
      </c>
      <c r="E4307" s="84" t="n">
        <v>0.6740936915220908</v>
      </c>
      <c r="F4307" s="84" t="n">
        <v>0.6623530285989572</v>
      </c>
      <c r="G4307" s="84" t="n">
        <v>0.6868632494286464</v>
      </c>
      <c r="H4307" s="84" t="n">
        <v>0.5931597890948126</v>
      </c>
      <c r="I4307" s="84" t="n">
        <v>0.6566422996541333</v>
      </c>
      <c r="J4307" s="84" t="n">
        <v>0.6720546862466595</v>
      </c>
      <c r="K4307" s="84" t="n">
        <v>0.6403609743399912</v>
      </c>
      <c r="L4307" s="84" t="n">
        <v>0.653286439692322</v>
      </c>
      <c r="M4307" s="84" t="n">
        <v>0.6796235458956026</v>
      </c>
      <c r="N4307" s="84" t="n">
        <v>0.6832551929213617</v>
      </c>
      <c r="O4307" s="84" t="n">
        <v>0.6842789945557812</v>
      </c>
      <c r="P4307" s="84" t="n">
        <v>0.6740309994518896</v>
      </c>
      <c r="Q4307" s="84" t="n">
        <v>0.6501831162157946</v>
      </c>
      <c r="R4307" s="84" t="n">
        <v>0.6672662700153688</v>
      </c>
      <c r="S4307" s="84" t="n">
        <v>0.7079067306143706</v>
      </c>
      <c r="T4307" s="84" t="n">
        <v>0.7189715286816977</v>
      </c>
      <c r="U4307" s="84" t="n">
        <v>0.6775225407417013</v>
      </c>
      <c r="V4307" s="84" t="n">
        <v>0.7069153047597546</v>
      </c>
      <c r="W4307" s="84" t="n">
        <v>0.6377821943876725</v>
      </c>
      <c r="X4307" s="84" t="n">
        <v>0.6390314382101135</v>
      </c>
      <c r="Y4307" s="84" t="n">
        <v>0.6436249180980502</v>
      </c>
      <c r="Z4307" s="84" t="n">
        <v>0.6395461195472061</v>
      </c>
      <c r="AA4307" s="84" t="n">
        <v>0.6181616951485984</v>
      </c>
      <c r="AB4307" s="84" t="n">
        <v>0.6086156195536784</v>
      </c>
      <c r="AC4307" s="84" t="n">
        <v>0.5722697539250813</v>
      </c>
      <c r="AD4307" s="84" t="n">
        <v>0.612057075167462</v>
      </c>
      <c r="AE4307" s="84" t="n">
        <v>0.635753496575545</v>
      </c>
      <c r="AF4307" s="84" t="n">
        <v>0.6512485423619768</v>
      </c>
      <c r="AG4307" s="84" t="n">
        <v>0.6558201663921993</v>
      </c>
      <c r="AH4307" s="84" t="n">
        <v>0.684656420191433</v>
      </c>
      <c r="AI4307" s="84" t="n">
        <v>0.6398749137855991</v>
      </c>
      <c r="AJ4307" s="84" t="n">
        <v>0.7013058819600588</v>
      </c>
      <c r="AK4307" s="84" t="n">
        <v>0.7550143103222341</v>
      </c>
    </row>
    <row r="4308">
      <c r="A4308" s="84" t="n">
        <v>21</v>
      </c>
      <c r="B4308" s="84" t="n">
        <v>0.6396837900577906</v>
      </c>
      <c r="C4308" s="84" t="n">
        <v>0.6958780063505249</v>
      </c>
      <c r="D4308" s="84" t="n">
        <v>0.7089099080014036</v>
      </c>
      <c r="E4308" s="84" t="n">
        <v>0.5825906308477908</v>
      </c>
      <c r="F4308" s="84" t="n">
        <v>0.6326458962522719</v>
      </c>
      <c r="G4308" s="84" t="n">
        <v>0.6503197190613079</v>
      </c>
      <c r="H4308" s="84" t="n">
        <v>0.4967574906071417</v>
      </c>
      <c r="I4308" s="84" t="n">
        <v>0.5550334200008317</v>
      </c>
      <c r="J4308" s="84" t="n">
        <v>0.5605027253127361</v>
      </c>
      <c r="K4308" s="84" t="n">
        <v>0.5268169993965731</v>
      </c>
      <c r="L4308" s="84" t="n">
        <v>0.5244124572039838</v>
      </c>
      <c r="M4308" s="84" t="n">
        <v>0.5281783312192604</v>
      </c>
      <c r="N4308" s="84" t="n">
        <v>0.5628548117314747</v>
      </c>
      <c r="O4308" s="84" t="n">
        <v>0.5562222516740004</v>
      </c>
      <c r="P4308" s="84" t="n">
        <v>0.5438076045658561</v>
      </c>
      <c r="Q4308" s="84" t="n">
        <v>0.5061142378994383</v>
      </c>
      <c r="R4308" s="84" t="n">
        <v>0.5388643152217492</v>
      </c>
      <c r="S4308" s="84" t="n">
        <v>0.5602160849531165</v>
      </c>
      <c r="T4308" s="84" t="n">
        <v>0.5723323056329953</v>
      </c>
      <c r="U4308" s="84" t="n">
        <v>0.5386543482005143</v>
      </c>
      <c r="V4308" s="84" t="n">
        <v>0.5611475795620214</v>
      </c>
      <c r="W4308" s="84" t="n">
        <v>0.5223631939441865</v>
      </c>
      <c r="X4308" s="84" t="n">
        <v>0.519683571860082</v>
      </c>
      <c r="Y4308" s="84" t="n">
        <v>0.5094699388741903</v>
      </c>
      <c r="Z4308" s="84" t="n">
        <v>0.514066697970551</v>
      </c>
      <c r="AA4308" s="84" t="n">
        <v>0.5045303993646125</v>
      </c>
      <c r="AB4308" s="84" t="n">
        <v>0.4989913956397258</v>
      </c>
      <c r="AC4308" s="84" t="n">
        <v>0.470921876065529</v>
      </c>
      <c r="AD4308" s="84" t="n">
        <v>0.5093304071552677</v>
      </c>
      <c r="AE4308" s="84" t="n">
        <v>0.522608212122099</v>
      </c>
      <c r="AF4308" s="84" t="n">
        <v>0.62656922272709</v>
      </c>
      <c r="AG4308" s="84" t="n">
        <v>0.6189310165009484</v>
      </c>
      <c r="AH4308" s="84" t="n">
        <v>0.6767189443644965</v>
      </c>
      <c r="AI4308" s="84" t="n">
        <v>0.6162415654972757</v>
      </c>
      <c r="AJ4308" s="84" t="n">
        <v>0.6800380909493713</v>
      </c>
      <c r="AK4308" s="84" t="n">
        <v>0.7393052419270602</v>
      </c>
    </row>
    <row r="4309">
      <c r="A4309" s="84" t="n">
        <v>22</v>
      </c>
      <c r="B4309" s="84" t="n">
        <v>0.5281575101023128</v>
      </c>
      <c r="C4309" s="84" t="n">
        <v>0.578393296976435</v>
      </c>
      <c r="D4309" s="84" t="n">
        <v>0.5884473761237039</v>
      </c>
      <c r="E4309" s="84" t="n">
        <v>0.4776356687494053</v>
      </c>
      <c r="F4309" s="84" t="n">
        <v>0.5220760889426246</v>
      </c>
      <c r="G4309" s="84" t="n">
        <v>0.5361835975760278</v>
      </c>
      <c r="H4309" s="84" t="n">
        <v>0.3812647996716447</v>
      </c>
      <c r="I4309" s="84" t="n">
        <v>0.4308188635160378</v>
      </c>
      <c r="J4309" s="84" t="n">
        <v>0.4366669666532326</v>
      </c>
      <c r="K4309" s="84" t="n">
        <v>0.4090659391738967</v>
      </c>
      <c r="L4309" s="84" t="n">
        <v>0.4081481015951103</v>
      </c>
      <c r="M4309" s="84" t="n">
        <v>0.4074547799405432</v>
      </c>
      <c r="N4309" s="84" t="n">
        <v>0.4501612675750022</v>
      </c>
      <c r="O4309" s="84" t="n">
        <v>0.4301327724003601</v>
      </c>
      <c r="P4309" s="84" t="n">
        <v>0.4243012958279362</v>
      </c>
      <c r="Q4309" s="84" t="n">
        <v>0.3942862504104706</v>
      </c>
      <c r="R4309" s="84" t="n">
        <v>0.4327298486841478</v>
      </c>
      <c r="S4309" s="84" t="n">
        <v>0.4420627317773096</v>
      </c>
      <c r="T4309" s="84" t="n">
        <v>0.4519695676030797</v>
      </c>
      <c r="U4309" s="84" t="n">
        <v>0.4286013418974282</v>
      </c>
      <c r="V4309" s="84" t="n">
        <v>0.4484960989067756</v>
      </c>
      <c r="W4309" s="84" t="n">
        <v>0.4151568978503833</v>
      </c>
      <c r="X4309" s="84" t="n">
        <v>0.4152973883430092</v>
      </c>
      <c r="Y4309" s="84" t="n">
        <v>0.4069618730872266</v>
      </c>
      <c r="Z4309" s="84" t="n">
        <v>0.4049778350388776</v>
      </c>
      <c r="AA4309" s="84" t="n">
        <v>0.3997521354005037</v>
      </c>
      <c r="AB4309" s="84" t="n">
        <v>0.401881529672459</v>
      </c>
      <c r="AC4309" s="84" t="n">
        <v>0.3768025473029329</v>
      </c>
      <c r="AD4309" s="84" t="n">
        <v>0.4065741191673619</v>
      </c>
      <c r="AE4309" s="84" t="n">
        <v>0.4184291645189785</v>
      </c>
      <c r="AF4309" s="84" t="n">
        <v>0.5221319715308215</v>
      </c>
      <c r="AG4309" s="84" t="n">
        <v>0.5025455713636555</v>
      </c>
      <c r="AH4309" s="84" t="n">
        <v>0.5647113344227908</v>
      </c>
      <c r="AI4309" s="84" t="n">
        <v>0.5088178638470932</v>
      </c>
      <c r="AJ4309" s="84" t="n">
        <v>0.5635098757947234</v>
      </c>
      <c r="AK4309" s="84" t="n">
        <v>0.6167369046782504</v>
      </c>
    </row>
    <row r="4310">
      <c r="A4310" s="84" t="n">
        <v>23</v>
      </c>
      <c r="B4310" s="84" t="n">
        <v>0.4198077365474838</v>
      </c>
      <c r="C4310" s="84" t="n">
        <v>0.4627647910590368</v>
      </c>
      <c r="D4310" s="84" t="n">
        <v>0.4709652171241261</v>
      </c>
      <c r="E4310" s="84" t="n">
        <v>0.3774421960734562</v>
      </c>
      <c r="F4310" s="84" t="n">
        <v>0.4150164000572934</v>
      </c>
      <c r="G4310" s="84" t="n">
        <v>0.4253155384260107</v>
      </c>
      <c r="H4310" s="84" t="n">
        <v>0.2444558456729706</v>
      </c>
      <c r="I4310" s="84" t="n">
        <v>0.3097933566806763</v>
      </c>
      <c r="J4310" s="84" t="n">
        <v>0.3050211229671019</v>
      </c>
      <c r="K4310" s="84" t="n">
        <v>0.3155060418747813</v>
      </c>
      <c r="L4310" s="84" t="n">
        <v>0.3068290389481866</v>
      </c>
      <c r="M4310" s="84" t="n">
        <v>0.3132965209156754</v>
      </c>
      <c r="N4310" s="84" t="n">
        <v>0.3477105540302395</v>
      </c>
      <c r="O4310" s="84" t="n">
        <v>0.320843393624743</v>
      </c>
      <c r="P4310" s="84" t="n">
        <v>0.3183683530214192</v>
      </c>
      <c r="Q4310" s="84" t="n">
        <v>0.3044943930545662</v>
      </c>
      <c r="R4310" s="84" t="n">
        <v>0.3329068644355217</v>
      </c>
      <c r="S4310" s="84" t="n">
        <v>0.3436505828290793</v>
      </c>
      <c r="T4310" s="84" t="n">
        <v>0.3465622070377379</v>
      </c>
      <c r="U4310" s="84" t="n">
        <v>0.3286628826217122</v>
      </c>
      <c r="V4310" s="84" t="n">
        <v>0.3490737055985184</v>
      </c>
      <c r="W4310" s="84" t="n">
        <v>0.3254683001344537</v>
      </c>
      <c r="X4310" s="84" t="n">
        <v>0.3232062494363696</v>
      </c>
      <c r="Y4310" s="84" t="n">
        <v>0.3167693724029825</v>
      </c>
      <c r="Z4310" s="84" t="n">
        <v>0.3078607675660712</v>
      </c>
      <c r="AA4310" s="84" t="n">
        <v>0.3066542535863501</v>
      </c>
      <c r="AB4310" s="84" t="n">
        <v>0.3111804644878542</v>
      </c>
      <c r="AC4310" s="84" t="n">
        <v>0.2992884233055138</v>
      </c>
      <c r="AD4310" s="84" t="n">
        <v>0.3009146143352876</v>
      </c>
      <c r="AE4310" s="84" t="n">
        <v>0.3199540578911186</v>
      </c>
      <c r="AF4310" s="84" t="n">
        <v>0.4205577224657204</v>
      </c>
      <c r="AG4310" s="84" t="n">
        <v>0.3927332982704549</v>
      </c>
      <c r="AH4310" s="84" t="n">
        <v>0.4539615948821052</v>
      </c>
      <c r="AI4310" s="84" t="n">
        <v>0.405371743104522</v>
      </c>
      <c r="AJ4310" s="84" t="n">
        <v>0.4506045010254328</v>
      </c>
      <c r="AK4310" s="84" t="n">
        <v>0.4929901261625358</v>
      </c>
    </row>
    <row r="4311">
      <c r="A4311" s="84" t="n">
        <v>24</v>
      </c>
      <c r="B4311" s="84" t="n">
        <v>0.3175553681099206</v>
      </c>
      <c r="C4311" s="84" t="n">
        <v>0.3541735152902511</v>
      </c>
      <c r="D4311" s="84" t="n">
        <v>0.3595351717959374</v>
      </c>
      <c r="E4311" s="84" t="n">
        <v>0.2795739636525104</v>
      </c>
      <c r="F4311" s="84" t="n">
        <v>0.3121700738173095</v>
      </c>
      <c r="G4311" s="84" t="n">
        <v>0.3203951297589565</v>
      </c>
      <c r="H4311" s="84" t="n">
        <v>0.1967843273450573</v>
      </c>
      <c r="I4311" s="84" t="n">
        <v>0.2571786723266715</v>
      </c>
      <c r="J4311" s="84" t="n">
        <v>0.2508885471650618</v>
      </c>
      <c r="K4311" s="84" t="n">
        <v>0.2507061108378505</v>
      </c>
      <c r="L4311" s="84" t="n">
        <v>0.2555199601600281</v>
      </c>
      <c r="M4311" s="84" t="n">
        <v>0.2552256017905302</v>
      </c>
      <c r="N4311" s="84" t="n">
        <v>0.2240189171412867</v>
      </c>
      <c r="O4311" s="84" t="n">
        <v>0.2382879204189918</v>
      </c>
      <c r="P4311" s="84" t="n">
        <v>0.2459444153100971</v>
      </c>
      <c r="Q4311" s="84" t="n">
        <v>0.1900797594670047</v>
      </c>
      <c r="R4311" s="84" t="n">
        <v>0.2397446795193934</v>
      </c>
      <c r="S4311" s="84" t="n">
        <v>0.2371407386336302</v>
      </c>
      <c r="T4311" s="84" t="n">
        <v>0.2131522677893452</v>
      </c>
      <c r="U4311" s="84" t="n">
        <v>0.2244903054006824</v>
      </c>
      <c r="V4311" s="84" t="n">
        <v>0.23556078932566</v>
      </c>
      <c r="W4311" s="84" t="n">
        <v>0.2043215250288031</v>
      </c>
      <c r="X4311" s="84" t="n">
        <v>0.2260306556730061</v>
      </c>
      <c r="Y4311" s="84" t="n">
        <v>0.2208321238108666</v>
      </c>
      <c r="Z4311" s="84" t="n">
        <v>0.2130526849548616</v>
      </c>
      <c r="AA4311" s="84" t="n">
        <v>0.224409435793739</v>
      </c>
      <c r="AB4311" s="84" t="n">
        <v>0.2221294987444485</v>
      </c>
      <c r="AC4311" s="84" t="n">
        <v>0.2167961475715118</v>
      </c>
      <c r="AD4311" s="84" t="n">
        <v>0.2316130556586898</v>
      </c>
      <c r="AE4311" s="84" t="n">
        <v>0.2427573388218585</v>
      </c>
      <c r="AF4311" s="84" t="n">
        <v>0.3192488640476095</v>
      </c>
      <c r="AG4311" s="84" t="n">
        <v>0.2927383118150086</v>
      </c>
      <c r="AH4311" s="84" t="n">
        <v>0.3257800712909373</v>
      </c>
      <c r="AI4311" s="84" t="n">
        <v>0.3046443056085676</v>
      </c>
      <c r="AJ4311" s="84" t="n">
        <v>0.3433618154757909</v>
      </c>
      <c r="AK4311" s="84" t="n">
        <v>0.3773917799685877</v>
      </c>
    </row>
    <row r="4321">
      <c r="A4321" s="84" t="inlineStr">
        <is>
          <t>PVVAC-P-240to760-E10-rDXGF-Nrs1985-CZ13</t>
        </is>
      </c>
      <c r="B4321" s="83" t="n"/>
      <c r="C4321" s="83" t="n"/>
      <c r="D4321" s="83" t="n">
        <v>2015</v>
      </c>
      <c r="E4321" s="83" t="n"/>
      <c r="F4321" s="84" t="inlineStr">
        <is>
          <t>Source Annual kWh:</t>
        </is>
      </c>
      <c r="G4321" s="162" t="n">
        <v>1091469.669999996</v>
      </c>
      <c r="H4321" s="83" t="inlineStr">
        <is>
          <t>DEER</t>
        </is>
      </c>
      <c r="I4321" s="83" t="n"/>
      <c r="J4321" s="83" t="n"/>
      <c r="K4321" s="83" t="inlineStr">
        <is>
          <t>PDAF</t>
        </is>
      </c>
      <c r="L4321" s="83" t="inlineStr">
        <is>
          <t>Monthly</t>
        </is>
      </c>
      <c r="M4321" s="83" t="n"/>
      <c r="N4321" s="83" t="n"/>
      <c r="O4321" s="83" t="n"/>
      <c r="P4321" s="83" t="n"/>
      <c r="Q4321" s="83" t="n"/>
      <c r="R4321" s="83" t="n"/>
      <c r="S4321" s="83" t="n"/>
      <c r="T4321" s="105" t="n"/>
      <c r="U4321" s="83" t="n"/>
      <c r="V4321" s="83" t="n"/>
      <c r="W4321" s="83" t="n"/>
      <c r="X4321" s="83" t="n"/>
      <c r="Y4321" s="83" t="n"/>
      <c r="Z4321" s="83" t="n"/>
      <c r="AA4321" s="83" t="n"/>
      <c r="AB4321" s="83" t="n"/>
      <c r="AC4321" s="83" t="n"/>
      <c r="AD4321" s="83" t="n"/>
      <c r="AE4321" s="83" t="n"/>
      <c r="AF4321" s="83" t="n"/>
      <c r="AG4321" s="83" t="n"/>
      <c r="AH4321" s="83" t="n"/>
      <c r="AI4321" s="83" t="n"/>
      <c r="AJ4321" s="83" t="n"/>
      <c r="AK4321" s="83" t="n"/>
    </row>
    <row r="4322">
      <c r="A4322" s="83" t="n">
        <v>109</v>
      </c>
      <c r="B4322" s="84" t="inlineStr">
        <is>
          <t>PVVAC-P-240to760-E10-20-MM</t>
        </is>
      </c>
      <c r="C4322" s="83" t="n"/>
      <c r="D4322" s="83" t="n"/>
      <c r="E4322" s="83" t="n"/>
      <c r="F4322" s="83" t="inlineStr">
        <is>
          <t>Source Sample Size:</t>
        </is>
      </c>
      <c r="G4322" s="83" t="n">
        <v>0</v>
      </c>
      <c r="H4322" s="83" t="inlineStr">
        <is>
          <t>DEER</t>
        </is>
      </c>
      <c r="I4322" s="83" t="n"/>
      <c r="J4322" s="83" t="n"/>
      <c r="K4322" s="83" t="inlineStr">
        <is>
          <t>WKWE</t>
        </is>
      </c>
      <c r="L4322" s="83" t="inlineStr">
        <is>
          <t>Monthly</t>
        </is>
      </c>
      <c r="M4322" s="83" t="n"/>
      <c r="N4322" s="83" t="inlineStr">
        <is>
          <t>Weekend Peak3</t>
        </is>
      </c>
      <c r="O4322" s="83" t="n"/>
      <c r="P4322" s="83" t="n"/>
      <c r="Q4322" s="83" t="n"/>
      <c r="R4322" s="83" t="n"/>
      <c r="S4322" s="83" t="n"/>
      <c r="T4322" s="83" t="n"/>
      <c r="U4322" s="83" t="n"/>
      <c r="V4322" s="83" t="n"/>
      <c r="W4322" s="83" t="n"/>
      <c r="X4322" s="83" t="n"/>
      <c r="Y4322" s="83" t="n"/>
      <c r="Z4322" s="83" t="n"/>
      <c r="AA4322" s="83" t="n"/>
      <c r="AB4322" s="83" t="n"/>
      <c r="AC4322" s="83" t="n"/>
      <c r="AD4322" s="83" t="n"/>
      <c r="AE4322" s="83" t="n"/>
      <c r="AF4322" s="83" t="n"/>
      <c r="AG4322" s="83" t="n"/>
      <c r="AH4322" s="83" t="n"/>
      <c r="AI4322" s="83" t="n"/>
      <c r="AJ4322" s="83" t="n"/>
      <c r="AK4322" s="83" t="n"/>
    </row>
    <row r="4323">
      <c r="A4323" s="84" t="n"/>
      <c r="B4323" s="84" t="n">
        <v>1</v>
      </c>
      <c r="C4323" s="84" t="inlineStr">
        <is>
          <t>JANUARY</t>
        </is>
      </c>
      <c r="D4323" s="84" t="inlineStr">
        <is>
          <t>JAN</t>
        </is>
      </c>
      <c r="E4323" s="84" t="n">
        <v>2</v>
      </c>
      <c r="F4323" s="84" t="inlineStr">
        <is>
          <t>FEBRUARY</t>
        </is>
      </c>
      <c r="G4323" s="84" t="inlineStr">
        <is>
          <t>FEB</t>
        </is>
      </c>
      <c r="H4323" s="84" t="n">
        <v>3</v>
      </c>
      <c r="I4323" s="84" t="inlineStr">
        <is>
          <t>MARCH</t>
        </is>
      </c>
      <c r="J4323" s="84" t="inlineStr">
        <is>
          <t>MAR</t>
        </is>
      </c>
      <c r="K4323" s="84" t="n">
        <v>4</v>
      </c>
      <c r="L4323" s="84" t="inlineStr">
        <is>
          <t>APRIL</t>
        </is>
      </c>
      <c r="M4323" s="84" t="inlineStr">
        <is>
          <t>APR</t>
        </is>
      </c>
      <c r="N4323" s="84" t="n">
        <v>5</v>
      </c>
      <c r="O4323" s="84" t="inlineStr">
        <is>
          <t>MAY</t>
        </is>
      </c>
      <c r="P4323" s="84" t="inlineStr">
        <is>
          <t>MAY</t>
        </is>
      </c>
      <c r="Q4323" s="84" t="n">
        <v>6</v>
      </c>
      <c r="R4323" s="84" t="inlineStr">
        <is>
          <t>JUNE</t>
        </is>
      </c>
      <c r="S4323" s="84" t="inlineStr">
        <is>
          <t>JUN</t>
        </is>
      </c>
      <c r="T4323" s="84" t="n">
        <v>7</v>
      </c>
      <c r="U4323" s="84" t="inlineStr">
        <is>
          <t>JULY</t>
        </is>
      </c>
      <c r="V4323" s="84" t="inlineStr">
        <is>
          <t>JUL</t>
        </is>
      </c>
      <c r="W4323" s="84" t="n">
        <v>8</v>
      </c>
      <c r="X4323" s="84" t="inlineStr">
        <is>
          <t>AUGUST</t>
        </is>
      </c>
      <c r="Y4323" s="84" t="inlineStr">
        <is>
          <t>AUG</t>
        </is>
      </c>
      <c r="Z4323" s="84" t="n">
        <v>9</v>
      </c>
      <c r="AA4323" s="84" t="inlineStr">
        <is>
          <t>SEPTEMBER</t>
        </is>
      </c>
      <c r="AB4323" s="84" t="inlineStr">
        <is>
          <t>SEP</t>
        </is>
      </c>
      <c r="AC4323" s="84" t="n">
        <v>10</v>
      </c>
      <c r="AD4323" s="84" t="inlineStr">
        <is>
          <t>OCTOBER</t>
        </is>
      </c>
      <c r="AE4323" s="84" t="inlineStr">
        <is>
          <t>OCT</t>
        </is>
      </c>
      <c r="AF4323" s="84" t="n">
        <v>11</v>
      </c>
      <c r="AG4323" s="84" t="inlineStr">
        <is>
          <t>NOVEMBER</t>
        </is>
      </c>
      <c r="AH4323" s="84" t="inlineStr">
        <is>
          <t>NOV</t>
        </is>
      </c>
      <c r="AI4323" s="84" t="n">
        <v>12</v>
      </c>
      <c r="AJ4323" s="84" t="inlineStr">
        <is>
          <t>DECEMBER</t>
        </is>
      </c>
      <c r="AK4323" s="84" t="inlineStr">
        <is>
          <t>DEC</t>
        </is>
      </c>
    </row>
    <row r="4324">
      <c r="A4324" s="83" t="n"/>
      <c r="B4324" s="84" t="n">
        <v>31</v>
      </c>
      <c r="C4324" s="83" t="n"/>
      <c r="D4324" s="83" t="n"/>
      <c r="E4324" s="84" t="n">
        <v>28</v>
      </c>
      <c r="F4324" s="83" t="n"/>
      <c r="G4324" s="83" t="n"/>
      <c r="H4324" s="84" t="n">
        <v>31</v>
      </c>
      <c r="I4324" s="83" t="n"/>
      <c r="J4324" s="83" t="n"/>
      <c r="K4324" s="84" t="n">
        <v>30</v>
      </c>
      <c r="L4324" s="83" t="n"/>
      <c r="M4324" s="83" t="n"/>
      <c r="N4324" s="84" t="n">
        <v>31</v>
      </c>
      <c r="O4324" s="83" t="n"/>
      <c r="P4324" s="83" t="n"/>
      <c r="Q4324" s="84" t="n">
        <v>30</v>
      </c>
      <c r="R4324" s="83" t="n"/>
      <c r="S4324" s="83" t="n"/>
      <c r="T4324" s="84" t="n">
        <v>31</v>
      </c>
      <c r="U4324" s="83" t="n"/>
      <c r="V4324" s="83" t="n"/>
      <c r="W4324" s="84" t="n">
        <v>31</v>
      </c>
      <c r="X4324" s="83" t="n"/>
      <c r="Y4324" s="83" t="n"/>
      <c r="Z4324" s="84" t="n">
        <v>30</v>
      </c>
      <c r="AA4324" s="83" t="n"/>
      <c r="AB4324" s="83" t="n"/>
      <c r="AC4324" s="84" t="n">
        <v>31</v>
      </c>
      <c r="AD4324" s="83" t="n"/>
      <c r="AE4324" s="83" t="n"/>
      <c r="AF4324" s="84" t="n">
        <v>30</v>
      </c>
      <c r="AG4324" s="83" t="n"/>
      <c r="AH4324" s="83" t="n"/>
      <c r="AI4324" s="84" t="n">
        <v>31</v>
      </c>
      <c r="AJ4324" s="83" t="n"/>
      <c r="AK4324" s="83" t="n"/>
    </row>
    <row r="4325">
      <c r="A4325" s="84" t="inlineStr">
        <is>
          <t>RATIOS</t>
        </is>
      </c>
      <c r="B4325" s="84" t="inlineStr">
        <is>
          <t>E.BKDWN</t>
        </is>
      </c>
      <c r="C4325" s="84" t="inlineStr">
        <is>
          <t>PEAK/AVG</t>
        </is>
      </c>
      <c r="D4325" s="84" t="inlineStr">
        <is>
          <t>END/AVG</t>
        </is>
      </c>
      <c r="E4325" s="84" t="inlineStr">
        <is>
          <t>E.BKDWN</t>
        </is>
      </c>
      <c r="F4325" s="84" t="inlineStr">
        <is>
          <t>PEAK/AVG</t>
        </is>
      </c>
      <c r="G4325" s="84" t="inlineStr">
        <is>
          <t>END/AVG</t>
        </is>
      </c>
      <c r="H4325" s="84" t="inlineStr">
        <is>
          <t>E.BKDWN</t>
        </is>
      </c>
      <c r="I4325" s="84" t="inlineStr">
        <is>
          <t>PEAK/AVG</t>
        </is>
      </c>
      <c r="J4325" s="84" t="inlineStr">
        <is>
          <t>END/AVG</t>
        </is>
      </c>
      <c r="K4325" s="84" t="inlineStr">
        <is>
          <t>E.BKDWN</t>
        </is>
      </c>
      <c r="L4325" s="84" t="inlineStr">
        <is>
          <t>PEAK/AVG</t>
        </is>
      </c>
      <c r="M4325" s="84" t="inlineStr">
        <is>
          <t>END/AVG</t>
        </is>
      </c>
      <c r="N4325" s="84" t="inlineStr">
        <is>
          <t>E.BKDWN</t>
        </is>
      </c>
      <c r="O4325" s="84" t="inlineStr">
        <is>
          <t>PEAK/AVG</t>
        </is>
      </c>
      <c r="P4325" s="84" t="inlineStr">
        <is>
          <t>END/AVG</t>
        </is>
      </c>
      <c r="Q4325" s="84" t="inlineStr">
        <is>
          <t>E.BKDWN</t>
        </is>
      </c>
      <c r="R4325" s="84" t="inlineStr">
        <is>
          <t>PEAK/AVG</t>
        </is>
      </c>
      <c r="S4325" s="84" t="inlineStr">
        <is>
          <t>END/AVG</t>
        </is>
      </c>
      <c r="T4325" s="84" t="inlineStr">
        <is>
          <t>E.BKDWN</t>
        </is>
      </c>
      <c r="U4325" s="84" t="inlineStr">
        <is>
          <t>PEAK/AVG</t>
        </is>
      </c>
      <c r="V4325" s="84" t="inlineStr">
        <is>
          <t>END/AVG</t>
        </is>
      </c>
      <c r="W4325" s="84" t="inlineStr">
        <is>
          <t>E.BKDWN</t>
        </is>
      </c>
      <c r="X4325" s="84" t="inlineStr">
        <is>
          <t>PEAK/AVG</t>
        </is>
      </c>
      <c r="Y4325" s="84" t="inlineStr">
        <is>
          <t>END/AVG</t>
        </is>
      </c>
      <c r="Z4325" s="84" t="inlineStr">
        <is>
          <t>E.BKDWN</t>
        </is>
      </c>
      <c r="AA4325" s="84" t="inlineStr">
        <is>
          <t>PEAK/AVG</t>
        </is>
      </c>
      <c r="AB4325" s="84" t="inlineStr">
        <is>
          <t>END/AVG</t>
        </is>
      </c>
      <c r="AC4325" s="84" t="inlineStr">
        <is>
          <t>E.BKDWN</t>
        </is>
      </c>
      <c r="AD4325" s="84" t="inlineStr">
        <is>
          <t>PEAK/AVG</t>
        </is>
      </c>
      <c r="AE4325" s="84" t="inlineStr">
        <is>
          <t>END/AVG</t>
        </is>
      </c>
      <c r="AF4325" s="84" t="inlineStr">
        <is>
          <t>E.BKDWN</t>
        </is>
      </c>
      <c r="AG4325" s="84" t="inlineStr">
        <is>
          <t>PEAK/AVG</t>
        </is>
      </c>
      <c r="AH4325" s="84" t="inlineStr">
        <is>
          <t>END/AVG</t>
        </is>
      </c>
      <c r="AI4325" s="84" t="inlineStr">
        <is>
          <t>E.BKDWN</t>
        </is>
      </c>
      <c r="AJ4325" s="84" t="inlineStr">
        <is>
          <t>PEAK/AVG</t>
        </is>
      </c>
      <c r="AK4325" s="84" t="inlineStr">
        <is>
          <t>END/AVG</t>
        </is>
      </c>
    </row>
    <row r="4326">
      <c r="A4326" s="83" t="n"/>
      <c r="B4326" s="166" t="n">
        <v>0.05858423778511524</v>
      </c>
      <c r="C4326" s="167" t="n">
        <v>1.091198906408647</v>
      </c>
      <c r="D4326" s="167" t="n">
        <v>0.9443549931159463</v>
      </c>
      <c r="E4326" s="166" t="n">
        <v>0.05763643628403001</v>
      </c>
      <c r="F4326" s="167" t="n">
        <v>1.092300522288916</v>
      </c>
      <c r="G4326" s="167" t="n">
        <v>0.9440396638805629</v>
      </c>
      <c r="H4326" s="166" t="n">
        <v>0.07565552765938233</v>
      </c>
      <c r="I4326" s="167" t="n">
        <v>1.109343022417801</v>
      </c>
      <c r="J4326" s="167" t="n">
        <v>0.9747386796236585</v>
      </c>
      <c r="K4326" s="166" t="n">
        <v>0.07351842015656988</v>
      </c>
      <c r="L4326" s="167" t="n">
        <v>1.154365977774176</v>
      </c>
      <c r="M4326" s="167" t="n">
        <v>0.9982947311498032</v>
      </c>
      <c r="N4326" s="166" t="n">
        <v>0.09060696016828695</v>
      </c>
      <c r="O4326" s="167" t="n">
        <v>1.269482305295762</v>
      </c>
      <c r="P4326" s="167" t="n">
        <v>1.02614365156394</v>
      </c>
      <c r="Q4326" s="166" t="n">
        <v>0.1067458122272502</v>
      </c>
      <c r="R4326" s="167" t="n">
        <v>1.277280710456896</v>
      </c>
      <c r="S4326" s="167" t="n">
        <v>0.9866559882432152</v>
      </c>
      <c r="T4326" s="166" t="n">
        <v>0.1130425506319427</v>
      </c>
      <c r="U4326" s="167" t="n">
        <v>1.132132297769936</v>
      </c>
      <c r="V4326" s="167" t="n">
        <v>0.966884392923726</v>
      </c>
      <c r="W4326" s="166" t="n">
        <v>0.115047540484032</v>
      </c>
      <c r="X4326" s="167" t="n">
        <v>1.107862078360301</v>
      </c>
      <c r="Y4326" s="167" t="n">
        <v>1.012508001587962</v>
      </c>
      <c r="Z4326" s="166" t="n">
        <v>0.09641971902899397</v>
      </c>
      <c r="AA4326" s="167" t="n">
        <v>1.182581921720991</v>
      </c>
      <c r="AB4326" s="167" t="n">
        <v>1.055737031489237</v>
      </c>
      <c r="AC4326" s="166" t="n">
        <v>0.08740500702319583</v>
      </c>
      <c r="AD4326" s="167" t="n">
        <v>1.286755363930152</v>
      </c>
      <c r="AE4326" s="167" t="n">
        <v>1.004643368623586</v>
      </c>
      <c r="AF4326" s="166" t="n">
        <v>0.06680182062531621</v>
      </c>
      <c r="AG4326" s="167" t="n">
        <v>1.098752885570191</v>
      </c>
      <c r="AH4326" s="167" t="n">
        <v>0.9532382561722278</v>
      </c>
      <c r="AI4326" s="166" t="n">
        <v>0.05853596792588497</v>
      </c>
      <c r="AJ4326" s="167" t="n">
        <v>1.066564285208367</v>
      </c>
      <c r="AK4326" s="167" t="n">
        <v>0.9304886704827813</v>
      </c>
      <c r="AM4326">
        <f>A4321</f>
        <v/>
      </c>
      <c r="AN4326" s="163">
        <f>1/($B4326*(1/$B4324)*(1/(5/7+2/7*$D4326))*$B4336/SUM($B4328:$B4351))</f>
        <v/>
      </c>
      <c r="AO4326" s="163">
        <f>1/(B4326*(1/B4324)*(1/(5/7+2/7*D4326)))</f>
        <v/>
      </c>
      <c r="AP4326" s="163" t="n"/>
      <c r="AR4326" s="168">
        <f>CHOOSE(AV$3,C4326,F4326,I4326,L4326,O4326,R4326,U4326,X4326,AA4326,AD4326,AG4326,AJ4326)</f>
        <v/>
      </c>
      <c r="AS4326" s="164" t="n"/>
      <c r="AT4326" s="164" t="n"/>
      <c r="AV4326" s="116">
        <f>AN4326/AR4326</f>
        <v/>
      </c>
      <c r="AW4326" s="165">
        <f>AO4326/AR4326</f>
        <v/>
      </c>
      <c r="AX4326" s="163" t="n"/>
    </row>
    <row r="4327">
      <c r="A4327" s="84" t="inlineStr">
        <is>
          <t>HOUR</t>
        </is>
      </c>
      <c r="B4327" s="84" t="inlineStr">
        <is>
          <t>PEAK</t>
        </is>
      </c>
      <c r="C4327" s="84" t="inlineStr">
        <is>
          <t>AVG</t>
        </is>
      </c>
      <c r="D4327" s="84" t="inlineStr">
        <is>
          <t>END</t>
        </is>
      </c>
      <c r="E4327" s="84" t="inlineStr">
        <is>
          <t>PEAK</t>
        </is>
      </c>
      <c r="F4327" s="84" t="inlineStr">
        <is>
          <t>AVG</t>
        </is>
      </c>
      <c r="G4327" s="84" t="inlineStr">
        <is>
          <t>END</t>
        </is>
      </c>
      <c r="H4327" s="84" t="inlineStr">
        <is>
          <t>PEAK</t>
        </is>
      </c>
      <c r="I4327" s="84" t="inlineStr">
        <is>
          <t>AVG</t>
        </is>
      </c>
      <c r="J4327" s="84" t="inlineStr">
        <is>
          <t>END</t>
        </is>
      </c>
      <c r="K4327" s="84" t="inlineStr">
        <is>
          <t>PEAK</t>
        </is>
      </c>
      <c r="L4327" s="84" t="inlineStr">
        <is>
          <t>AVG</t>
        </is>
      </c>
      <c r="M4327" s="84" t="inlineStr">
        <is>
          <t>END</t>
        </is>
      </c>
      <c r="N4327" s="84" t="inlineStr">
        <is>
          <t>PEAK</t>
        </is>
      </c>
      <c r="O4327" s="84" t="inlineStr">
        <is>
          <t>AVG</t>
        </is>
      </c>
      <c r="P4327" s="84" t="inlineStr">
        <is>
          <t>END</t>
        </is>
      </c>
      <c r="Q4327" s="84" t="inlineStr">
        <is>
          <t>PEAK</t>
        </is>
      </c>
      <c r="R4327" s="84" t="inlineStr">
        <is>
          <t>AVG</t>
        </is>
      </c>
      <c r="S4327" s="84" t="inlineStr">
        <is>
          <t>END</t>
        </is>
      </c>
      <c r="T4327" s="84" t="inlineStr">
        <is>
          <t>PEAK</t>
        </is>
      </c>
      <c r="U4327" s="84" t="inlineStr">
        <is>
          <t>AVG</t>
        </is>
      </c>
      <c r="V4327" s="84" t="inlineStr">
        <is>
          <t>END</t>
        </is>
      </c>
      <c r="W4327" s="84" t="inlineStr">
        <is>
          <t>PEAK</t>
        </is>
      </c>
      <c r="X4327" s="84" t="inlineStr">
        <is>
          <t>AVG</t>
        </is>
      </c>
      <c r="Y4327" s="84" t="inlineStr">
        <is>
          <t>END</t>
        </is>
      </c>
      <c r="Z4327" s="84" t="inlineStr">
        <is>
          <t>PEAK</t>
        </is>
      </c>
      <c r="AA4327" s="84" t="inlineStr">
        <is>
          <t>AVG</t>
        </is>
      </c>
      <c r="AB4327" s="84" t="inlineStr">
        <is>
          <t>END</t>
        </is>
      </c>
      <c r="AC4327" s="84" t="inlineStr">
        <is>
          <t>PEAK</t>
        </is>
      </c>
      <c r="AD4327" s="84" t="inlineStr">
        <is>
          <t>AVG</t>
        </is>
      </c>
      <c r="AE4327" s="84" t="inlineStr">
        <is>
          <t>END</t>
        </is>
      </c>
      <c r="AF4327" s="84" t="inlineStr">
        <is>
          <t>PEAK</t>
        </is>
      </c>
      <c r="AG4327" s="84" t="inlineStr">
        <is>
          <t>AVG</t>
        </is>
      </c>
      <c r="AH4327" s="84" t="inlineStr">
        <is>
          <t>END</t>
        </is>
      </c>
      <c r="AI4327" s="84" t="inlineStr">
        <is>
          <t>PEAK</t>
        </is>
      </c>
      <c r="AJ4327" s="84" t="inlineStr">
        <is>
          <t>AVG</t>
        </is>
      </c>
      <c r="AK4327" s="84" t="inlineStr">
        <is>
          <t>END</t>
        </is>
      </c>
    </row>
    <row r="4328">
      <c r="A4328" s="84" t="n">
        <v>1</v>
      </c>
      <c r="B4328" s="84" t="n">
        <v>0.2879996625064667</v>
      </c>
      <c r="C4328" s="84" t="n">
        <v>0.3260519252524344</v>
      </c>
      <c r="D4328" s="84" t="n">
        <v>0.3499607588161312</v>
      </c>
      <c r="E4328" s="84" t="n">
        <v>0.2531433675290184</v>
      </c>
      <c r="F4328" s="84" t="n">
        <v>0.2882549122257926</v>
      </c>
      <c r="G4328" s="84" t="n">
        <v>0.3071197908410055</v>
      </c>
      <c r="H4328" s="84" t="n">
        <v>0.2502865907420428</v>
      </c>
      <c r="I4328" s="84" t="n">
        <v>0.2704631029227899</v>
      </c>
      <c r="J4328" s="84" t="n">
        <v>0.2468117204611515</v>
      </c>
      <c r="K4328" s="84" t="n">
        <v>0.240569231725173</v>
      </c>
      <c r="L4328" s="84" t="n">
        <v>0.2657430682282324</v>
      </c>
      <c r="M4328" s="84" t="n">
        <v>0.2654058414642811</v>
      </c>
      <c r="N4328" s="84" t="n">
        <v>0.2309176336851699</v>
      </c>
      <c r="O4328" s="84" t="n">
        <v>0.259233549940352</v>
      </c>
      <c r="P4328" s="84" t="n">
        <v>0.2512820294488923</v>
      </c>
      <c r="Q4328" s="84" t="n">
        <v>0.2634067679852209</v>
      </c>
      <c r="R4328" s="84" t="n">
        <v>0.2444563986976494</v>
      </c>
      <c r="S4328" s="84" t="n">
        <v>0.2420229021778069</v>
      </c>
      <c r="T4328" s="84" t="n">
        <v>0.2475454419566545</v>
      </c>
      <c r="U4328" s="84" t="n">
        <v>0.2418492654497942</v>
      </c>
      <c r="V4328" s="84" t="n">
        <v>0.2462062085353037</v>
      </c>
      <c r="W4328" s="84" t="n">
        <v>0.247689895474294</v>
      </c>
      <c r="X4328" s="84" t="n">
        <v>0.2363695476542744</v>
      </c>
      <c r="Y4328" s="84" t="n">
        <v>0.2405202126427277</v>
      </c>
      <c r="Z4328" s="84" t="n">
        <v>0.224232821981878</v>
      </c>
      <c r="AA4328" s="84" t="n">
        <v>0.2379057039589703</v>
      </c>
      <c r="AB4328" s="84" t="n">
        <v>0.2350843561909025</v>
      </c>
      <c r="AC4328" s="84" t="n">
        <v>0.2152581374862433</v>
      </c>
      <c r="AD4328" s="84" t="n">
        <v>0.2516946793545862</v>
      </c>
      <c r="AE4328" s="84" t="n">
        <v>0.2572655437260675</v>
      </c>
      <c r="AF4328" s="84" t="n">
        <v>0.2316513079667063</v>
      </c>
      <c r="AG4328" s="84" t="n">
        <v>0.264818508622422</v>
      </c>
      <c r="AH4328" s="84" t="n">
        <v>0.2824021357357943</v>
      </c>
      <c r="AI4328" s="84" t="n">
        <v>0.2966996737450633</v>
      </c>
      <c r="AJ4328" s="84" t="n">
        <v>0.3306083801194771</v>
      </c>
      <c r="AK4328" s="84" t="n">
        <v>0.3564955779561509</v>
      </c>
    </row>
    <row r="4329">
      <c r="A4329" s="84" t="n">
        <v>2</v>
      </c>
      <c r="B4329" s="84" t="n">
        <v>0.2860146676465821</v>
      </c>
      <c r="C4329" s="84" t="n">
        <v>0.323973712913379</v>
      </c>
      <c r="D4329" s="84" t="n">
        <v>0.3475972573860445</v>
      </c>
      <c r="E4329" s="84" t="n">
        <v>0.2539833076684958</v>
      </c>
      <c r="F4329" s="84" t="n">
        <v>0.286799842135633</v>
      </c>
      <c r="G4329" s="84" t="n">
        <v>0.3055916555282045</v>
      </c>
      <c r="H4329" s="84" t="n">
        <v>0.2091434803197061</v>
      </c>
      <c r="I4329" s="84" t="n">
        <v>0.2542982429522394</v>
      </c>
      <c r="J4329" s="84" t="n">
        <v>0.2533762248824473</v>
      </c>
      <c r="K4329" s="84" t="n">
        <v>0.259490514663357</v>
      </c>
      <c r="L4329" s="84" t="n">
        <v>0.2527414438862159</v>
      </c>
      <c r="M4329" s="84" t="n">
        <v>0.2504789398813762</v>
      </c>
      <c r="N4329" s="84" t="n">
        <v>0.2807610787206686</v>
      </c>
      <c r="O4329" s="84" t="n">
        <v>0.2697090161620311</v>
      </c>
      <c r="P4329" s="84" t="n">
        <v>0.2901867537460379</v>
      </c>
      <c r="Q4329" s="84" t="n">
        <v>0.3313089710247776</v>
      </c>
      <c r="R4329" s="84" t="n">
        <v>0.2966783414182358</v>
      </c>
      <c r="S4329" s="84" t="n">
        <v>0.2983256951564489</v>
      </c>
      <c r="T4329" s="84" t="n">
        <v>0.3219937481129699</v>
      </c>
      <c r="U4329" s="84" t="n">
        <v>0.301794370140377</v>
      </c>
      <c r="V4329" s="84" t="n">
        <v>0.308641888916054</v>
      </c>
      <c r="W4329" s="84" t="n">
        <v>0.313254999848481</v>
      </c>
      <c r="X4329" s="84" t="n">
        <v>0.2946232115005537</v>
      </c>
      <c r="Y4329" s="84" t="n">
        <v>0.3004532900684889</v>
      </c>
      <c r="Z4329" s="84" t="n">
        <v>0.2815719200356213</v>
      </c>
      <c r="AA4329" s="84" t="n">
        <v>0.2768358060219241</v>
      </c>
      <c r="AB4329" s="84" t="n">
        <v>0.2916079811942244</v>
      </c>
      <c r="AC4329" s="84" t="n">
        <v>0.2590391433891084</v>
      </c>
      <c r="AD4329" s="84" t="n">
        <v>0.2717995201326331</v>
      </c>
      <c r="AE4329" s="84" t="n">
        <v>0.2952305166602873</v>
      </c>
      <c r="AF4329" s="84" t="n">
        <v>0.2368738852556481</v>
      </c>
      <c r="AG4329" s="84" t="n">
        <v>0.2669840377893057</v>
      </c>
      <c r="AH4329" s="84" t="n">
        <v>0.2858247723462038</v>
      </c>
      <c r="AI4329" s="84" t="n">
        <v>0.2947284070745807</v>
      </c>
      <c r="AJ4329" s="84" t="n">
        <v>0.3284087694582281</v>
      </c>
      <c r="AK4329" s="84" t="n">
        <v>0.3534991440755038</v>
      </c>
    </row>
    <row r="4330">
      <c r="A4330" s="84" t="n">
        <v>3</v>
      </c>
      <c r="B4330" s="84" t="n">
        <v>0.2854484778375546</v>
      </c>
      <c r="C4330" s="84" t="n">
        <v>0.3237520948699043</v>
      </c>
      <c r="D4330" s="84" t="n">
        <v>0.3477442065892351</v>
      </c>
      <c r="E4330" s="84" t="n">
        <v>0.2534627813848759</v>
      </c>
      <c r="F4330" s="84" t="n">
        <v>0.2862946339141527</v>
      </c>
      <c r="G4330" s="84" t="n">
        <v>0.3051619429125985</v>
      </c>
      <c r="H4330" s="84" t="n">
        <v>0.2230210092139521</v>
      </c>
      <c r="I4330" s="84" t="n">
        <v>0.2591644161183661</v>
      </c>
      <c r="J4330" s="84" t="n">
        <v>0.2510160104162784</v>
      </c>
      <c r="K4330" s="84" t="n">
        <v>0.2750994578214396</v>
      </c>
      <c r="L4330" s="84" t="n">
        <v>0.2618035222225141</v>
      </c>
      <c r="M4330" s="84" t="n">
        <v>0.2594850995707305</v>
      </c>
      <c r="N4330" s="84" t="n">
        <v>0.2927859522435372</v>
      </c>
      <c r="O4330" s="84" t="n">
        <v>0.2748268525426396</v>
      </c>
      <c r="P4330" s="84" t="n">
        <v>0.2994165142848628</v>
      </c>
      <c r="Q4330" s="84" t="n">
        <v>0.3412482609359723</v>
      </c>
      <c r="R4330" s="84" t="n">
        <v>0.3126666885821359</v>
      </c>
      <c r="S4330" s="84" t="n">
        <v>0.3122325299865355</v>
      </c>
      <c r="T4330" s="84" t="n">
        <v>0.3294839809583048</v>
      </c>
      <c r="U4330" s="84" t="n">
        <v>0.313763743681929</v>
      </c>
      <c r="V4330" s="84" t="n">
        <v>0.3220483609185137</v>
      </c>
      <c r="W4330" s="84" t="n">
        <v>0.3235425830296406</v>
      </c>
      <c r="X4330" s="84" t="n">
        <v>0.306593186354895</v>
      </c>
      <c r="Y4330" s="84" t="n">
        <v>0.3106617874723796</v>
      </c>
      <c r="Z4330" s="84" t="n">
        <v>0.290496537427041</v>
      </c>
      <c r="AA4330" s="84" t="n">
        <v>0.2957187663792575</v>
      </c>
      <c r="AB4330" s="84" t="n">
        <v>0.3072396740968817</v>
      </c>
      <c r="AC4330" s="84" t="n">
        <v>0.280023718829383</v>
      </c>
      <c r="AD4330" s="84" t="n">
        <v>0.2844233932277601</v>
      </c>
      <c r="AE4330" s="84" t="n">
        <v>0.313683402444153</v>
      </c>
      <c r="AF4330" s="84" t="n">
        <v>0.2398595422116528</v>
      </c>
      <c r="AG4330" s="84" t="n">
        <v>0.2626839909000018</v>
      </c>
      <c r="AH4330" s="84" t="n">
        <v>0.2882148817110149</v>
      </c>
      <c r="AI4330" s="84" t="n">
        <v>0.2943414801671341</v>
      </c>
      <c r="AJ4330" s="84" t="n">
        <v>0.3281628199607876</v>
      </c>
      <c r="AK4330" s="84" t="n">
        <v>0.3542736184429155</v>
      </c>
    </row>
    <row r="4331">
      <c r="A4331" s="84" t="n">
        <v>4</v>
      </c>
      <c r="B4331" s="84" t="n">
        <v>0.2871470472646371</v>
      </c>
      <c r="C4331" s="84" t="n">
        <v>0.3269901807273417</v>
      </c>
      <c r="D4331" s="84" t="n">
        <v>0.3499131439905165</v>
      </c>
      <c r="E4331" s="84" t="n">
        <v>0.2545945317136553</v>
      </c>
      <c r="F4331" s="84" t="n">
        <v>0.2884855124941337</v>
      </c>
      <c r="G4331" s="84" t="n">
        <v>0.3067262899626697</v>
      </c>
      <c r="H4331" s="84" t="n">
        <v>0.2252069113410215</v>
      </c>
      <c r="I4331" s="84" t="n">
        <v>0.2617061513386798</v>
      </c>
      <c r="J4331" s="84" t="n">
        <v>0.2526421324815671</v>
      </c>
      <c r="K4331" s="84" t="n">
        <v>0.254852601676404</v>
      </c>
      <c r="L4331" s="84" t="n">
        <v>0.2660247194903949</v>
      </c>
      <c r="M4331" s="84" t="n">
        <v>0.2499683028878507</v>
      </c>
      <c r="N4331" s="84" t="n">
        <v>0.2834214489690909</v>
      </c>
      <c r="O4331" s="84" t="n">
        <v>0.2716422608342554</v>
      </c>
      <c r="P4331" s="84" t="n">
        <v>0.2971711267170893</v>
      </c>
      <c r="Q4331" s="84" t="n">
        <v>0.3213842274295725</v>
      </c>
      <c r="R4331" s="84" t="n">
        <v>0.3037408991250011</v>
      </c>
      <c r="S4331" s="84" t="n">
        <v>0.3002981977196645</v>
      </c>
      <c r="T4331" s="84" t="n">
        <v>0.3190959508021439</v>
      </c>
      <c r="U4331" s="84" t="n">
        <v>0.2993558830658778</v>
      </c>
      <c r="V4331" s="84" t="n">
        <v>0.3138180738294102</v>
      </c>
      <c r="W4331" s="84" t="n">
        <v>0.3102100278682839</v>
      </c>
      <c r="X4331" s="84" t="n">
        <v>0.297312719178308</v>
      </c>
      <c r="Y4331" s="84" t="n">
        <v>0.2966886220695875</v>
      </c>
      <c r="Z4331" s="84" t="n">
        <v>0.2846972254769108</v>
      </c>
      <c r="AA4331" s="84" t="n">
        <v>0.2851309291511621</v>
      </c>
      <c r="AB4331" s="84" t="n">
        <v>0.3001595824462011</v>
      </c>
      <c r="AC4331" s="84" t="n">
        <v>0.2731655120412103</v>
      </c>
      <c r="AD4331" s="84" t="n">
        <v>0.2873464087416042</v>
      </c>
      <c r="AE4331" s="84" t="n">
        <v>0.3000055605372451</v>
      </c>
      <c r="AF4331" s="84" t="n">
        <v>0.2472967449464923</v>
      </c>
      <c r="AG4331" s="84" t="n">
        <v>0.2676982313552994</v>
      </c>
      <c r="AH4331" s="84" t="n">
        <v>0.2924986170332709</v>
      </c>
      <c r="AI4331" s="84" t="n">
        <v>0.2968599393280293</v>
      </c>
      <c r="AJ4331" s="84" t="n">
        <v>0.3314462109145836</v>
      </c>
      <c r="AK4331" s="84" t="n">
        <v>0.3558784186946197</v>
      </c>
    </row>
    <row r="4332">
      <c r="A4332" s="84" t="n">
        <v>5</v>
      </c>
      <c r="B4332" s="84" t="n">
        <v>0.2989482191665242</v>
      </c>
      <c r="C4332" s="84" t="n">
        <v>0.345199072390882</v>
      </c>
      <c r="D4332" s="84" t="n">
        <v>0.3647681486370666</v>
      </c>
      <c r="E4332" s="84" t="n">
        <v>0.2651036419094639</v>
      </c>
      <c r="F4332" s="84" t="n">
        <v>0.302611275191319</v>
      </c>
      <c r="G4332" s="84" t="n">
        <v>0.319927479960827</v>
      </c>
      <c r="H4332" s="84" t="n">
        <v>0.2816003163260263</v>
      </c>
      <c r="I4332" s="84" t="n">
        <v>0.3159790386562851</v>
      </c>
      <c r="J4332" s="84" t="n">
        <v>0.3042231792518449</v>
      </c>
      <c r="K4332" s="84" t="n">
        <v>0.3109425112283379</v>
      </c>
      <c r="L4332" s="84" t="n">
        <v>0.3286273251217364</v>
      </c>
      <c r="M4332" s="84" t="n">
        <v>0.3143392162244629</v>
      </c>
      <c r="N4332" s="84" t="n">
        <v>0.3224756842159294</v>
      </c>
      <c r="O4332" s="84" t="n">
        <v>0.3277856467515555</v>
      </c>
      <c r="P4332" s="84" t="n">
        <v>0.3403001087782563</v>
      </c>
      <c r="Q4332" s="84" t="n">
        <v>0.3537601707321889</v>
      </c>
      <c r="R4332" s="84" t="n">
        <v>0.3496192068124712</v>
      </c>
      <c r="S4332" s="84" t="n">
        <v>0.3440682865366324</v>
      </c>
      <c r="T4332" s="84" t="n">
        <v>0.3575732054201182</v>
      </c>
      <c r="U4332" s="84" t="n">
        <v>0.3382594547484891</v>
      </c>
      <c r="V4332" s="84" t="n">
        <v>0.3554597926114608</v>
      </c>
      <c r="W4332" s="84" t="n">
        <v>0.3407809629204794</v>
      </c>
      <c r="X4332" s="84" t="n">
        <v>0.3387203059878379</v>
      </c>
      <c r="Y4332" s="84" t="n">
        <v>0.3338031124169569</v>
      </c>
      <c r="Z4332" s="84" t="n">
        <v>0.324000053093992</v>
      </c>
      <c r="AA4332" s="84" t="n">
        <v>0.3310422488846572</v>
      </c>
      <c r="AB4332" s="84" t="n">
        <v>0.336491501322647</v>
      </c>
      <c r="AC4332" s="84" t="n">
        <v>0.3210302073445404</v>
      </c>
      <c r="AD4332" s="84" t="n">
        <v>0.3417612848050461</v>
      </c>
      <c r="AE4332" s="84" t="n">
        <v>0.3486289496685002</v>
      </c>
      <c r="AF4332" s="84" t="n">
        <v>0.2533089328180738</v>
      </c>
      <c r="AG4332" s="84" t="n">
        <v>0.2813578422981217</v>
      </c>
      <c r="AH4332" s="84" t="n">
        <v>0.3027282851146626</v>
      </c>
      <c r="AI4332" s="84" t="n">
        <v>0.3114853185278461</v>
      </c>
      <c r="AJ4332" s="84" t="n">
        <v>0.3477342686381644</v>
      </c>
      <c r="AK4332" s="84" t="n">
        <v>0.3718389205018818</v>
      </c>
    </row>
    <row r="4333">
      <c r="A4333" s="84" t="n">
        <v>6</v>
      </c>
      <c r="B4333" s="84" t="n">
        <v>0.3751484860528577</v>
      </c>
      <c r="C4333" s="84" t="n">
        <v>0.4328989812812419</v>
      </c>
      <c r="D4333" s="84" t="n">
        <v>0.4552396010862746</v>
      </c>
      <c r="E4333" s="84" t="n">
        <v>0.3340871763223636</v>
      </c>
      <c r="F4333" s="84" t="n">
        <v>0.381197030150193</v>
      </c>
      <c r="G4333" s="84" t="n">
        <v>0.4002740826158716</v>
      </c>
      <c r="H4333" s="84" t="n">
        <v>0.3886489339143273</v>
      </c>
      <c r="I4333" s="84" t="n">
        <v>0.42761840644208</v>
      </c>
      <c r="J4333" s="84" t="n">
        <v>0.4186038724953519</v>
      </c>
      <c r="K4333" s="84" t="n">
        <v>0.4240272889638064</v>
      </c>
      <c r="L4333" s="84" t="n">
        <v>0.4573115927812577</v>
      </c>
      <c r="M4333" s="84" t="n">
        <v>0.4416271555777861</v>
      </c>
      <c r="N4333" s="84" t="n">
        <v>0.4476019735565457</v>
      </c>
      <c r="O4333" s="84" t="n">
        <v>0.4645657107365238</v>
      </c>
      <c r="P4333" s="84" t="n">
        <v>0.4842807969124857</v>
      </c>
      <c r="Q4333" s="84" t="n">
        <v>0.4662073494222516</v>
      </c>
      <c r="R4333" s="84" t="n">
        <v>0.4701377315774279</v>
      </c>
      <c r="S4333" s="84" t="n">
        <v>0.4663560337479773</v>
      </c>
      <c r="T4333" s="84" t="n">
        <v>0.4797290394931295</v>
      </c>
      <c r="U4333" s="84" t="n">
        <v>0.4575640404991888</v>
      </c>
      <c r="V4333" s="84" t="n">
        <v>0.4748859905363508</v>
      </c>
      <c r="W4333" s="84" t="n">
        <v>0.4292804415826671</v>
      </c>
      <c r="X4333" s="84" t="n">
        <v>0.4367867714060993</v>
      </c>
      <c r="Y4333" s="84" t="n">
        <v>0.4322625672886595</v>
      </c>
      <c r="Z4333" s="84" t="n">
        <v>0.4123605226862181</v>
      </c>
      <c r="AA4333" s="84" t="n">
        <v>0.4267776784370189</v>
      </c>
      <c r="AB4333" s="84" t="n">
        <v>0.4299249291382772</v>
      </c>
      <c r="AC4333" s="84" t="n">
        <v>0.4025209796950227</v>
      </c>
      <c r="AD4333" s="84" t="n">
        <v>0.4380798652659884</v>
      </c>
      <c r="AE4333" s="84" t="n">
        <v>0.4520608808646797</v>
      </c>
      <c r="AF4333" s="84" t="n">
        <v>0.3179733947681332</v>
      </c>
      <c r="AG4333" s="84" t="n">
        <v>0.3541907005361259</v>
      </c>
      <c r="AH4333" s="84" t="n">
        <v>0.3767524446697923</v>
      </c>
      <c r="AI4333" s="84" t="n">
        <v>0.3921240913513823</v>
      </c>
      <c r="AJ4333" s="84" t="n">
        <v>0.4379332856762636</v>
      </c>
      <c r="AK4333" s="84" t="n">
        <v>0.4645645396857606</v>
      </c>
    </row>
    <row r="4334">
      <c r="A4334" s="84" t="n">
        <v>7</v>
      </c>
      <c r="B4334" s="84" t="n">
        <v>0.5154814056605658</v>
      </c>
      <c r="C4334" s="84" t="n">
        <v>0.5887315915796728</v>
      </c>
      <c r="D4334" s="84" t="n">
        <v>0.6220712777520547</v>
      </c>
      <c r="E4334" s="84" t="n">
        <v>0.457735828967682</v>
      </c>
      <c r="F4334" s="84" t="n">
        <v>0.5207010388982165</v>
      </c>
      <c r="G4334" s="84" t="n">
        <v>0.5480010718674233</v>
      </c>
      <c r="H4334" s="84" t="n">
        <v>0.5248939335237029</v>
      </c>
      <c r="I4334" s="84" t="n">
        <v>0.5712999931596363</v>
      </c>
      <c r="J4334" s="84" t="n">
        <v>0.5618346497930706</v>
      </c>
      <c r="K4334" s="84" t="n">
        <v>0.5954197621934413</v>
      </c>
      <c r="L4334" s="84" t="n">
        <v>0.6286887322402168</v>
      </c>
      <c r="M4334" s="84" t="n">
        <v>0.6105602238164438</v>
      </c>
      <c r="N4334" s="84" t="n">
        <v>0.5977783091563058</v>
      </c>
      <c r="O4334" s="84" t="n">
        <v>0.6320213171100321</v>
      </c>
      <c r="P4334" s="84" t="n">
        <v>0.6396689394439323</v>
      </c>
      <c r="Q4334" s="84" t="n">
        <v>0.5889024077270031</v>
      </c>
      <c r="R4334" s="84" t="n">
        <v>0.6106554916830795</v>
      </c>
      <c r="S4334" s="84" t="n">
        <v>0.6034247032228578</v>
      </c>
      <c r="T4334" s="84" t="n">
        <v>0.6222125868601407</v>
      </c>
      <c r="U4334" s="84" t="n">
        <v>0.604480814956054</v>
      </c>
      <c r="V4334" s="84" t="n">
        <v>0.6117074062524466</v>
      </c>
      <c r="W4334" s="84" t="n">
        <v>0.5669338265746479</v>
      </c>
      <c r="X4334" s="84" t="n">
        <v>0.5736938821138032</v>
      </c>
      <c r="Y4334" s="84" t="n">
        <v>0.5691081579827354</v>
      </c>
      <c r="Z4334" s="84" t="n">
        <v>0.5443232265701643</v>
      </c>
      <c r="AA4334" s="84" t="n">
        <v>0.5706688634351109</v>
      </c>
      <c r="AB4334" s="84" t="n">
        <v>0.564985818647139</v>
      </c>
      <c r="AC4334" s="84" t="n">
        <v>0.5310821593895574</v>
      </c>
      <c r="AD4334" s="84" t="n">
        <v>0.5828613733030227</v>
      </c>
      <c r="AE4334" s="84" t="n">
        <v>0.594201169440367</v>
      </c>
      <c r="AF4334" s="84" t="n">
        <v>0.4456450653983354</v>
      </c>
      <c r="AG4334" s="84" t="n">
        <v>0.4867519109252079</v>
      </c>
      <c r="AH4334" s="84" t="n">
        <v>0.5193546111308547</v>
      </c>
      <c r="AI4334" s="84" t="n">
        <v>0.5349871215156544</v>
      </c>
      <c r="AJ4334" s="84" t="n">
        <v>0.5969922397011261</v>
      </c>
      <c r="AK4334" s="84" t="n">
        <v>0.6348129951586043</v>
      </c>
    </row>
    <row r="4335">
      <c r="A4335" s="84" t="n">
        <v>8</v>
      </c>
      <c r="B4335" s="84" t="n">
        <v>0.6554524078609348</v>
      </c>
      <c r="C4335" s="84" t="n">
        <v>0.7466416899751873</v>
      </c>
      <c r="D4335" s="84" t="n">
        <v>0.7891631940681776</v>
      </c>
      <c r="E4335" s="84" t="n">
        <v>0.6026905688129832</v>
      </c>
      <c r="F4335" s="84" t="n">
        <v>0.6745649312265506</v>
      </c>
      <c r="G4335" s="84" t="n">
        <v>0.7091754909305692</v>
      </c>
      <c r="H4335" s="84" t="n">
        <v>0.695332118411801</v>
      </c>
      <c r="I4335" s="84" t="n">
        <v>0.714519469578639</v>
      </c>
      <c r="J4335" s="84" t="n">
        <v>0.6852480910122957</v>
      </c>
      <c r="K4335" s="84" t="n">
        <v>0.7207007693741605</v>
      </c>
      <c r="L4335" s="84" t="n">
        <v>0.7510830434970065</v>
      </c>
      <c r="M4335" s="84" t="n">
        <v>0.7194408490088905</v>
      </c>
      <c r="N4335" s="84" t="n">
        <v>0.706943628945329</v>
      </c>
      <c r="O4335" s="84" t="n">
        <v>0.7369984730586761</v>
      </c>
      <c r="P4335" s="84" t="n">
        <v>0.7324463612502474</v>
      </c>
      <c r="Q4335" s="84" t="n">
        <v>0.7009111188922358</v>
      </c>
      <c r="R4335" s="84" t="n">
        <v>0.7146611272936206</v>
      </c>
      <c r="S4335" s="84" t="n">
        <v>0.6863261398589307</v>
      </c>
      <c r="T4335" s="84" t="n">
        <v>0.7202938886328707</v>
      </c>
      <c r="U4335" s="84" t="n">
        <v>0.7035551428873316</v>
      </c>
      <c r="V4335" s="84" t="n">
        <v>0.6989839632300617</v>
      </c>
      <c r="W4335" s="84" t="n">
        <v>0.6632662796009324</v>
      </c>
      <c r="X4335" s="84" t="n">
        <v>0.6800919958776442</v>
      </c>
      <c r="Y4335" s="84" t="n">
        <v>0.6586365891488681</v>
      </c>
      <c r="Z4335" s="84" t="n">
        <v>0.6541529758579204</v>
      </c>
      <c r="AA4335" s="84" t="n">
        <v>0.6794922172999995</v>
      </c>
      <c r="AB4335" s="84" t="n">
        <v>0.6532651343208558</v>
      </c>
      <c r="AC4335" s="84" t="n">
        <v>0.6525093887032974</v>
      </c>
      <c r="AD4335" s="84" t="n">
        <v>0.7068902808913522</v>
      </c>
      <c r="AE4335" s="84" t="n">
        <v>0.7061633966568756</v>
      </c>
      <c r="AF4335" s="84" t="n">
        <v>0.6236028537455411</v>
      </c>
      <c r="AG4335" s="84" t="n">
        <v>0.6598193397291336</v>
      </c>
      <c r="AH4335" s="84" t="n">
        <v>0.6944754517636367</v>
      </c>
      <c r="AI4335" s="84" t="n">
        <v>0.6849934176635567</v>
      </c>
      <c r="AJ4335" s="84" t="n">
        <v>0.7605058059409693</v>
      </c>
      <c r="AK4335" s="84" t="n">
        <v>0.808150039514948</v>
      </c>
    </row>
    <row r="4336">
      <c r="A4336" s="84" t="n">
        <v>9</v>
      </c>
      <c r="B4336" s="84" t="n">
        <v>0.7581325949922176</v>
      </c>
      <c r="C4336" s="84" t="n">
        <v>0.8693206755149722</v>
      </c>
      <c r="D4336" s="84" t="n">
        <v>0.8717979029774042</v>
      </c>
      <c r="E4336" s="84" t="n">
        <v>0.7213981651448503</v>
      </c>
      <c r="F4336" s="84" t="n">
        <v>0.790061515702118</v>
      </c>
      <c r="G4336" s="84" t="n">
        <v>0.8147866203263724</v>
      </c>
      <c r="H4336" s="84" t="n">
        <v>0.736822804810579</v>
      </c>
      <c r="I4336" s="84" t="n">
        <v>0.8023677431067905</v>
      </c>
      <c r="J4336" s="84" t="n">
        <v>0.7683262503735216</v>
      </c>
      <c r="K4336" s="84" t="n">
        <v>0.7788252426101683</v>
      </c>
      <c r="L4336" s="84" t="n">
        <v>0.8063489398916915</v>
      </c>
      <c r="M4336" s="84" t="n">
        <v>0.7831046729206346</v>
      </c>
      <c r="N4336" s="84" t="n">
        <v>0.7498938981747982</v>
      </c>
      <c r="O4336" s="84" t="n">
        <v>0.783799044430268</v>
      </c>
      <c r="P4336" s="84" t="n">
        <v>0.7683125320640408</v>
      </c>
      <c r="Q4336" s="84" t="n">
        <v>0.7533007149514309</v>
      </c>
      <c r="R4336" s="84" t="n">
        <v>0.7673390070577339</v>
      </c>
      <c r="S4336" s="84" t="n">
        <v>0.7264185391523478</v>
      </c>
      <c r="T4336" s="84" t="n">
        <v>0.7611593005332492</v>
      </c>
      <c r="U4336" s="84" t="n">
        <v>0.7547740756573245</v>
      </c>
      <c r="V4336" s="84" t="n">
        <v>0.742593813157875</v>
      </c>
      <c r="W4336" s="84" t="n">
        <v>0.7296765236364127</v>
      </c>
      <c r="X4336" s="84" t="n">
        <v>0.744030912325114</v>
      </c>
      <c r="Y4336" s="84" t="n">
        <v>0.7122533295547019</v>
      </c>
      <c r="Z4336" s="84" t="n">
        <v>0.7148671624519287</v>
      </c>
      <c r="AA4336" s="84" t="n">
        <v>0.7455309390105457</v>
      </c>
      <c r="AB4336" s="84" t="n">
        <v>0.7156991202021108</v>
      </c>
      <c r="AC4336" s="84" t="n">
        <v>0.7235658282922687</v>
      </c>
      <c r="AD4336" s="84" t="n">
        <v>0.7637482613342622</v>
      </c>
      <c r="AE4336" s="84" t="n">
        <v>0.7603645984887216</v>
      </c>
      <c r="AF4336" s="84" t="n">
        <v>0.7640439209274673</v>
      </c>
      <c r="AG4336" s="84" t="n">
        <v>0.7811013776524087</v>
      </c>
      <c r="AH4336" s="84" t="n">
        <v>0.8055453174625674</v>
      </c>
      <c r="AI4336" s="84" t="n">
        <v>0.8213885868009845</v>
      </c>
      <c r="AJ4336" s="84" t="n">
        <v>0.8744877213371292</v>
      </c>
      <c r="AK4336" s="84" t="n">
        <v>0.8800635217918654</v>
      </c>
    </row>
    <row r="4337">
      <c r="A4337" s="84" t="n">
        <v>10</v>
      </c>
      <c r="B4337" s="84" t="n">
        <v>0.7986917684883176</v>
      </c>
      <c r="C4337" s="84" t="n">
        <v>0.8965880236450514</v>
      </c>
      <c r="D4337" s="84" t="n">
        <v>0.8801748285045332</v>
      </c>
      <c r="E4337" s="84" t="n">
        <v>0.7750518061670535</v>
      </c>
      <c r="F4337" s="84" t="n">
        <v>0.8355020907170894</v>
      </c>
      <c r="G4337" s="84" t="n">
        <v>0.8417917245719169</v>
      </c>
      <c r="H4337" s="84" t="n">
        <v>0.8120187946128912</v>
      </c>
      <c r="I4337" s="84" t="n">
        <v>0.8884058917648707</v>
      </c>
      <c r="J4337" s="84" t="n">
        <v>0.855784325926918</v>
      </c>
      <c r="K4337" s="84" t="n">
        <v>0.8732309094356276</v>
      </c>
      <c r="L4337" s="84" t="n">
        <v>0.8959056223357614</v>
      </c>
      <c r="M4337" s="84" t="n">
        <v>0.8691125226582104</v>
      </c>
      <c r="N4337" s="84" t="n">
        <v>0.8290189430881076</v>
      </c>
      <c r="O4337" s="84" t="n">
        <v>0.8760745954686723</v>
      </c>
      <c r="P4337" s="84" t="n">
        <v>0.843709700423405</v>
      </c>
      <c r="Q4337" s="84" t="n">
        <v>0.8312970222652147</v>
      </c>
      <c r="R4337" s="84" t="n">
        <v>0.8457324864433768</v>
      </c>
      <c r="S4337" s="84" t="n">
        <v>0.8039025113337369</v>
      </c>
      <c r="T4337" s="84" t="n">
        <v>0.8313772539369407</v>
      </c>
      <c r="U4337" s="84" t="n">
        <v>0.8353563706251739</v>
      </c>
      <c r="V4337" s="84" t="n">
        <v>0.8171689264456907</v>
      </c>
      <c r="W4337" s="84" t="n">
        <v>0.8066908573397519</v>
      </c>
      <c r="X4337" s="84" t="n">
        <v>0.8297087539493292</v>
      </c>
      <c r="Y4337" s="84" t="n">
        <v>0.7897748921596552</v>
      </c>
      <c r="Z4337" s="84" t="n">
        <v>0.80622140918695</v>
      </c>
      <c r="AA4337" s="84" t="n">
        <v>0.8418821726251771</v>
      </c>
      <c r="AB4337" s="84" t="n">
        <v>0.8050387155212058</v>
      </c>
      <c r="AC4337" s="84" t="n">
        <v>0.8233459654808065</v>
      </c>
      <c r="AD4337" s="84" t="n">
        <v>0.8623521641738131</v>
      </c>
      <c r="AE4337" s="84" t="n">
        <v>0.8671247541621702</v>
      </c>
      <c r="AF4337" s="84" t="n">
        <v>0.8674810493460167</v>
      </c>
      <c r="AG4337" s="84" t="n">
        <v>0.8790435822435912</v>
      </c>
      <c r="AH4337" s="84" t="n">
        <v>0.8656844251243021</v>
      </c>
      <c r="AI4337" s="84" t="n">
        <v>0.8616335641920898</v>
      </c>
      <c r="AJ4337" s="84" t="n">
        <v>0.8985423486017108</v>
      </c>
      <c r="AK4337" s="84" t="n">
        <v>0.8832898777503381</v>
      </c>
    </row>
    <row r="4338">
      <c r="A4338" s="84" t="n">
        <v>11</v>
      </c>
      <c r="B4338" s="84" t="n">
        <v>0.9606664609140302</v>
      </c>
      <c r="C4338" s="84" t="n">
        <v>0.9803708698290929</v>
      </c>
      <c r="D4338" s="84" t="n">
        <v>0.9523917419473475</v>
      </c>
      <c r="E4338" s="84" t="n">
        <v>0.9529574371178617</v>
      </c>
      <c r="F4338" s="84" t="n">
        <v>0.9399383117877577</v>
      </c>
      <c r="G4338" s="84" t="n">
        <v>0.9550137564366361</v>
      </c>
      <c r="H4338" s="84" t="n">
        <v>0.8648041058608006</v>
      </c>
      <c r="I4338" s="84" t="n">
        <v>0.9415002306694149</v>
      </c>
      <c r="J4338" s="84" t="n">
        <v>0.8970602821264926</v>
      </c>
      <c r="K4338" s="84" t="n">
        <v>0.9036505840010324</v>
      </c>
      <c r="L4338" s="84" t="n">
        <v>0.9267030653300817</v>
      </c>
      <c r="M4338" s="84" t="n">
        <v>0.907273755766436</v>
      </c>
      <c r="N4338" s="84" t="n">
        <v>0.8699147805163248</v>
      </c>
      <c r="O4338" s="84" t="n">
        <v>0.9098508739366372</v>
      </c>
      <c r="P4338" s="84" t="n">
        <v>0.8789917469021613</v>
      </c>
      <c r="Q4338" s="84" t="n">
        <v>0.8745130880478119</v>
      </c>
      <c r="R4338" s="84" t="n">
        <v>0.8828402590980164</v>
      </c>
      <c r="S4338" s="84" t="n">
        <v>0.8492591997825899</v>
      </c>
      <c r="T4338" s="84" t="n">
        <v>0.8686615649694557</v>
      </c>
      <c r="U4338" s="84" t="n">
        <v>0.8772949298667361</v>
      </c>
      <c r="V4338" s="84" t="n">
        <v>0.8545817874392123</v>
      </c>
      <c r="W4338" s="84" t="n">
        <v>0.8592062421364411</v>
      </c>
      <c r="X4338" s="84" t="n">
        <v>0.8771764177724495</v>
      </c>
      <c r="Y4338" s="84" t="n">
        <v>0.8426106506409952</v>
      </c>
      <c r="Z4338" s="84" t="n">
        <v>0.8490477471857169</v>
      </c>
      <c r="AA4338" s="84" t="n">
        <v>0.8860742114173699</v>
      </c>
      <c r="AB4338" s="84" t="n">
        <v>0.8572270849651534</v>
      </c>
      <c r="AC4338" s="84" t="n">
        <v>0.8709727404276709</v>
      </c>
      <c r="AD4338" s="84" t="n">
        <v>0.9050239889915868</v>
      </c>
      <c r="AE4338" s="84" t="n">
        <v>0.9081696169005781</v>
      </c>
      <c r="AF4338" s="84" t="n">
        <v>0.952677244351962</v>
      </c>
      <c r="AG4338" s="84" t="n">
        <v>0.9858076124412957</v>
      </c>
      <c r="AH4338" s="84" t="n">
        <v>0.9580230861487721</v>
      </c>
      <c r="AI4338" s="84" t="n">
        <v>0.9425196039150593</v>
      </c>
      <c r="AJ4338" s="84" t="n">
        <v>0.9794984023733778</v>
      </c>
      <c r="AK4338" s="84" t="n">
        <v>0.9577948704105181</v>
      </c>
    </row>
    <row r="4339">
      <c r="A4339" s="84" t="n">
        <v>12</v>
      </c>
      <c r="B4339" s="84" t="n">
        <v>0.9893267670117833</v>
      </c>
      <c r="C4339" s="84" t="n">
        <v>0.9902158530773761</v>
      </c>
      <c r="D4339" s="84" t="n">
        <v>0.9644522488974703</v>
      </c>
      <c r="E4339" s="84" t="n">
        <v>0.9688808093395034</v>
      </c>
      <c r="F4339" s="84" t="n">
        <v>0.9793244855589662</v>
      </c>
      <c r="G4339" s="84" t="n">
        <v>0.9742880571276367</v>
      </c>
      <c r="H4339" s="84" t="n">
        <v>0.8624763034497713</v>
      </c>
      <c r="I4339" s="84" t="n">
        <v>0.9317606839541007</v>
      </c>
      <c r="J4339" s="84" t="n">
        <v>0.8898450761794597</v>
      </c>
      <c r="K4339" s="84" t="n">
        <v>0.8945723194185322</v>
      </c>
      <c r="L4339" s="84" t="n">
        <v>0.8980139248996296</v>
      </c>
      <c r="M4339" s="84" t="n">
        <v>0.8789448971829279</v>
      </c>
      <c r="N4339" s="84" t="n">
        <v>0.8710352658680131</v>
      </c>
      <c r="O4339" s="84" t="n">
        <v>0.8837708122342718</v>
      </c>
      <c r="P4339" s="84" t="n">
        <v>0.8722521782260416</v>
      </c>
      <c r="Q4339" s="84" t="n">
        <v>0.8745380245895081</v>
      </c>
      <c r="R4339" s="84" t="n">
        <v>0.8717126796234732</v>
      </c>
      <c r="S4339" s="84" t="n">
        <v>0.8393112052672539</v>
      </c>
      <c r="T4339" s="84" t="n">
        <v>0.8761972000444942</v>
      </c>
      <c r="U4339" s="84" t="n">
        <v>0.8732060960105082</v>
      </c>
      <c r="V4339" s="84" t="n">
        <v>0.8473583087717855</v>
      </c>
      <c r="W4339" s="84" t="n">
        <v>0.8702087708212446</v>
      </c>
      <c r="X4339" s="84" t="n">
        <v>0.8725655786841776</v>
      </c>
      <c r="Y4339" s="84" t="n">
        <v>0.8455768520454513</v>
      </c>
      <c r="Z4339" s="84" t="n">
        <v>0.8582330078108502</v>
      </c>
      <c r="AA4339" s="84" t="n">
        <v>0.8790534747299312</v>
      </c>
      <c r="AB4339" s="84" t="n">
        <v>0.8628744028044711</v>
      </c>
      <c r="AC4339" s="84" t="n">
        <v>0.8706042689012471</v>
      </c>
      <c r="AD4339" s="84" t="n">
        <v>0.8881712956681508</v>
      </c>
      <c r="AE4339" s="84" t="n">
        <v>0.8990422379488853</v>
      </c>
      <c r="AF4339" s="84" t="n">
        <v>0.9933505499405469</v>
      </c>
      <c r="AG4339" s="84" t="n">
        <v>1</v>
      </c>
      <c r="AH4339" s="84" t="n">
        <v>1</v>
      </c>
      <c r="AI4339" s="84" t="n">
        <v>0.993360425848549</v>
      </c>
      <c r="AJ4339" s="84" t="n">
        <v>0.9973255604931253</v>
      </c>
      <c r="AK4339" s="84" t="n">
        <v>0.9702795461505738</v>
      </c>
    </row>
    <row r="4340">
      <c r="A4340" s="84" t="n">
        <v>13</v>
      </c>
      <c r="B4340" s="84" t="n">
        <v>0.9874927561009725</v>
      </c>
      <c r="C4340" s="84" t="n">
        <v>0.9327186450301788</v>
      </c>
      <c r="D4340" s="84" t="n">
        <v>0.9302500270911938</v>
      </c>
      <c r="E4340" s="84" t="n">
        <v>0.9262134276064271</v>
      </c>
      <c r="F4340" s="84" t="n">
        <v>0.9415525136661466</v>
      </c>
      <c r="G4340" s="84" t="n">
        <v>0.9206182389668873</v>
      </c>
      <c r="H4340" s="84" t="n">
        <v>0.8100832109642682</v>
      </c>
      <c r="I4340" s="84" t="n">
        <v>0.8608698268462169</v>
      </c>
      <c r="J4340" s="84" t="n">
        <v>0.828809273065316</v>
      </c>
      <c r="K4340" s="84" t="n">
        <v>0.8139975432285037</v>
      </c>
      <c r="L4340" s="84" t="n">
        <v>0.8148893000838574</v>
      </c>
      <c r="M4340" s="84" t="n">
        <v>0.791649657044213</v>
      </c>
      <c r="N4340" s="84" t="n">
        <v>0.831440192998907</v>
      </c>
      <c r="O4340" s="84" t="n">
        <v>0.8220230350691927</v>
      </c>
      <c r="P4340" s="84" t="n">
        <v>0.8008617111181596</v>
      </c>
      <c r="Q4340" s="84" t="n">
        <v>0.8333875356774375</v>
      </c>
      <c r="R4340" s="84" t="n">
        <v>0.8225459796071796</v>
      </c>
      <c r="S4340" s="84" t="n">
        <v>0.7972749620149965</v>
      </c>
      <c r="T4340" s="84" t="n">
        <v>0.8415541637249804</v>
      </c>
      <c r="U4340" s="84" t="n">
        <v>0.827986697780224</v>
      </c>
      <c r="V4340" s="84" t="n">
        <v>0.7963552835355334</v>
      </c>
      <c r="W4340" s="84" t="n">
        <v>0.8276016103670466</v>
      </c>
      <c r="X4340" s="84" t="n">
        <v>0.8359238201448528</v>
      </c>
      <c r="Y4340" s="84" t="n">
        <v>0.8025933408177433</v>
      </c>
      <c r="Z4340" s="84" t="n">
        <v>0.8276532817517157</v>
      </c>
      <c r="AA4340" s="84" t="n">
        <v>0.8309315345254633</v>
      </c>
      <c r="AB4340" s="84" t="n">
        <v>0.8149564289925676</v>
      </c>
      <c r="AC4340" s="84" t="n">
        <v>0.8367829751513538</v>
      </c>
      <c r="AD4340" s="84" t="n">
        <v>0.8289071944215636</v>
      </c>
      <c r="AE4340" s="84" t="n">
        <v>0.8343267620019877</v>
      </c>
      <c r="AF4340" s="84" t="n">
        <v>0.9849379458977409</v>
      </c>
      <c r="AG4340" s="84" t="n">
        <v>0.9674144146155697</v>
      </c>
      <c r="AH4340" s="84" t="n">
        <v>0.9642729748850603</v>
      </c>
      <c r="AI4340" s="84" t="n">
        <v>0.9779451662755423</v>
      </c>
      <c r="AJ4340" s="84" t="n">
        <v>0.9520412414806019</v>
      </c>
      <c r="AK4340" s="84" t="n">
        <v>0.9260088412951224</v>
      </c>
    </row>
    <row r="4341">
      <c r="A4341" s="84" t="n">
        <v>14</v>
      </c>
      <c r="B4341" s="84" t="n">
        <v>0.8939559792974361</v>
      </c>
      <c r="C4341" s="84" t="n">
        <v>0.8174048382260705</v>
      </c>
      <c r="D4341" s="84" t="n">
        <v>0.8091211945082044</v>
      </c>
      <c r="E4341" s="84" t="n">
        <v>0.8386447388397391</v>
      </c>
      <c r="F4341" s="84" t="n">
        <v>0.8467543276277077</v>
      </c>
      <c r="G4341" s="84" t="n">
        <v>0.8211679331386482</v>
      </c>
      <c r="H4341" s="84" t="n">
        <v>0.8430072656134158</v>
      </c>
      <c r="I4341" s="84" t="n">
        <v>0.8615870364303383</v>
      </c>
      <c r="J4341" s="84" t="n">
        <v>0.8304631920889857</v>
      </c>
      <c r="K4341" s="84" t="n">
        <v>0.8459674374216325</v>
      </c>
      <c r="L4341" s="84" t="n">
        <v>0.8343107363471208</v>
      </c>
      <c r="M4341" s="84" t="n">
        <v>0.8146924126169832</v>
      </c>
      <c r="N4341" s="84" t="n">
        <v>0.8694402956579002</v>
      </c>
      <c r="O4341" s="84" t="n">
        <v>0.847391645432451</v>
      </c>
      <c r="P4341" s="84" t="n">
        <v>0.825469864591294</v>
      </c>
      <c r="Q4341" s="84" t="n">
        <v>0.871585122443615</v>
      </c>
      <c r="R4341" s="84" t="n">
        <v>0.8511821132610505</v>
      </c>
      <c r="S4341" s="84" t="n">
        <v>0.8324010228157079</v>
      </c>
      <c r="T4341" s="84" t="n">
        <v>0.8656355063597172</v>
      </c>
      <c r="U4341" s="84" t="n">
        <v>0.8531248338258419</v>
      </c>
      <c r="V4341" s="84" t="n">
        <v>0.8300107634905549</v>
      </c>
      <c r="W4341" s="84" t="n">
        <v>0.8704253869628509</v>
      </c>
      <c r="X4341" s="84" t="n">
        <v>0.8648627944905801</v>
      </c>
      <c r="Y4341" s="84" t="n">
        <v>0.8443350762149476</v>
      </c>
      <c r="Z4341" s="84" t="n">
        <v>0.8641626413778374</v>
      </c>
      <c r="AA4341" s="84" t="n">
        <v>0.8614263635435846</v>
      </c>
      <c r="AB4341" s="84" t="n">
        <v>0.8500731250639028</v>
      </c>
      <c r="AC4341" s="84" t="n">
        <v>0.8696562477885607</v>
      </c>
      <c r="AD4341" s="84" t="n">
        <v>0.8583806971119544</v>
      </c>
      <c r="AE4341" s="84" t="n">
        <v>0.8550200584234312</v>
      </c>
      <c r="AF4341" s="84" t="n">
        <v>0.9233000148632581</v>
      </c>
      <c r="AG4341" s="84" t="n">
        <v>0.8809768356914437</v>
      </c>
      <c r="AH4341" s="84" t="n">
        <v>0.8691756331482123</v>
      </c>
      <c r="AI4341" s="84" t="n">
        <v>0.8752126380859709</v>
      </c>
      <c r="AJ4341" s="84" t="n">
        <v>0.8446647771056551</v>
      </c>
      <c r="AK4341" s="84" t="n">
        <v>0.8073802194406098</v>
      </c>
    </row>
    <row r="4342">
      <c r="A4342" s="84" t="n">
        <v>15</v>
      </c>
      <c r="B4342" s="84" t="n">
        <v>0.9091165440662196</v>
      </c>
      <c r="C4342" s="84" t="n">
        <v>0.8246755033843824</v>
      </c>
      <c r="D4342" s="84" t="n">
        <v>0.8145353285587156</v>
      </c>
      <c r="E4342" s="84" t="n">
        <v>0.8560626524363195</v>
      </c>
      <c r="F4342" s="84" t="n">
        <v>0.8568479302129656</v>
      </c>
      <c r="G4342" s="84" t="n">
        <v>0.8648738906131934</v>
      </c>
      <c r="H4342" s="84" t="n">
        <v>0.8582432107091665</v>
      </c>
      <c r="I4342" s="84" t="n">
        <v>0.8763686513836824</v>
      </c>
      <c r="J4342" s="84" t="n">
        <v>0.8535176103207581</v>
      </c>
      <c r="K4342" s="84" t="n">
        <v>0.8634340949537403</v>
      </c>
      <c r="L4342" s="84" t="n">
        <v>0.8511807285226243</v>
      </c>
      <c r="M4342" s="84" t="n">
        <v>0.834630244478781</v>
      </c>
      <c r="N4342" s="84" t="n">
        <v>0.8836698336548729</v>
      </c>
      <c r="O4342" s="84" t="n">
        <v>0.8560540039861456</v>
      </c>
      <c r="P4342" s="84" t="n">
        <v>0.8538322515821808</v>
      </c>
      <c r="Q4342" s="84" t="n">
        <v>0.8931209432662507</v>
      </c>
      <c r="R4342" s="84" t="n">
        <v>0.8742482041225856</v>
      </c>
      <c r="S4342" s="84" t="n">
        <v>0.8601662693167641</v>
      </c>
      <c r="T4342" s="84" t="n">
        <v>0.886654468600953</v>
      </c>
      <c r="U4342" s="84" t="n">
        <v>0.8751064377854307</v>
      </c>
      <c r="V4342" s="84" t="n">
        <v>0.8589422913332689</v>
      </c>
      <c r="W4342" s="84" t="n">
        <v>0.9053073199420412</v>
      </c>
      <c r="X4342" s="84" t="n">
        <v>0.8873903830103357</v>
      </c>
      <c r="Y4342" s="84" t="n">
        <v>0.8751649205066765</v>
      </c>
      <c r="Z4342" s="84" t="n">
        <v>0.8910849153935171</v>
      </c>
      <c r="AA4342" s="84" t="n">
        <v>0.878381855148951</v>
      </c>
      <c r="AB4342" s="84" t="n">
        <v>0.8778714593348522</v>
      </c>
      <c r="AC4342" s="84" t="n">
        <v>0.8990021986281145</v>
      </c>
      <c r="AD4342" s="84" t="n">
        <v>0.8722841143943575</v>
      </c>
      <c r="AE4342" s="84" t="n">
        <v>0.8699298562520144</v>
      </c>
      <c r="AF4342" s="84" t="n">
        <v>0.938525564803805</v>
      </c>
      <c r="AG4342" s="84" t="n">
        <v>0.8887712521428908</v>
      </c>
      <c r="AH4342" s="84" t="n">
        <v>0.8625940961331655</v>
      </c>
      <c r="AI4342" s="84" t="n">
        <v>0.8862183046190829</v>
      </c>
      <c r="AJ4342" s="84" t="n">
        <v>0.8537251942861682</v>
      </c>
      <c r="AK4342" s="84" t="n">
        <v>0.8173571620727244</v>
      </c>
    </row>
    <row r="4343">
      <c r="A4343" s="84" t="n">
        <v>16</v>
      </c>
      <c r="B4343" s="84" t="n">
        <v>0.9056194893634028</v>
      </c>
      <c r="C4343" s="84" t="n">
        <v>0.830793175323048</v>
      </c>
      <c r="D4343" s="84" t="n">
        <v>0.8159867597946978</v>
      </c>
      <c r="E4343" s="84" t="n">
        <v>0.857947588523973</v>
      </c>
      <c r="F4343" s="84" t="n">
        <v>0.8452309576107419</v>
      </c>
      <c r="G4343" s="84" t="n">
        <v>0.8599877201975391</v>
      </c>
      <c r="H4343" s="84" t="n">
        <v>1</v>
      </c>
      <c r="I4343" s="84" t="n">
        <v>0.9889078098954867</v>
      </c>
      <c r="J4343" s="84" t="n">
        <v>0.9817152871267866</v>
      </c>
      <c r="K4343" s="84" t="n">
        <v>1</v>
      </c>
      <c r="L4343" s="84" t="n">
        <v>1</v>
      </c>
      <c r="M4343" s="84" t="n">
        <v>1</v>
      </c>
      <c r="N4343" s="84" t="n">
        <v>0.9960764233606798</v>
      </c>
      <c r="O4343" s="84" t="n">
        <v>1</v>
      </c>
      <c r="P4343" s="84" t="n">
        <v>1</v>
      </c>
      <c r="Q4343" s="84" t="n">
        <v>1</v>
      </c>
      <c r="R4343" s="84" t="n">
        <v>1</v>
      </c>
      <c r="S4343" s="84" t="n">
        <v>0.9926624090521662</v>
      </c>
      <c r="T4343" s="84" t="n">
        <v>1</v>
      </c>
      <c r="U4343" s="84" t="n">
        <v>1</v>
      </c>
      <c r="V4343" s="84" t="n">
        <v>0.9987648883654147</v>
      </c>
      <c r="W4343" s="84" t="n">
        <v>1</v>
      </c>
      <c r="X4343" s="84" t="n">
        <v>1</v>
      </c>
      <c r="Y4343" s="84" t="n">
        <v>1</v>
      </c>
      <c r="Z4343" s="84" t="n">
        <v>1</v>
      </c>
      <c r="AA4343" s="84" t="n">
        <v>1</v>
      </c>
      <c r="AB4343" s="84" t="n">
        <v>1</v>
      </c>
      <c r="AC4343" s="84" t="n">
        <v>1</v>
      </c>
      <c r="AD4343" s="84" t="n">
        <v>1</v>
      </c>
      <c r="AE4343" s="84" t="n">
        <v>1</v>
      </c>
      <c r="AF4343" s="84" t="n">
        <v>0.9109114892984542</v>
      </c>
      <c r="AG4343" s="84" t="n">
        <v>0.867803794312253</v>
      </c>
      <c r="AH4343" s="84" t="n">
        <v>0.8433888256288293</v>
      </c>
      <c r="AI4343" s="84" t="n">
        <v>0.8667139831721137</v>
      </c>
      <c r="AJ4343" s="84" t="n">
        <v>0.8354921846586039</v>
      </c>
      <c r="AK4343" s="84" t="n">
        <v>0.8091330262120479</v>
      </c>
    </row>
    <row r="4344">
      <c r="A4344" s="84" t="n">
        <v>17</v>
      </c>
      <c r="B4344" s="84" t="n">
        <v>1</v>
      </c>
      <c r="C4344" s="84" t="n">
        <v>1</v>
      </c>
      <c r="D4344" s="84" t="n">
        <v>1</v>
      </c>
      <c r="E4344" s="84" t="n">
        <v>1</v>
      </c>
      <c r="F4344" s="84" t="n">
        <v>1</v>
      </c>
      <c r="G4344" s="84" t="n">
        <v>1</v>
      </c>
      <c r="H4344" s="84" t="n">
        <v>0.975500676816523</v>
      </c>
      <c r="I4344" s="84" t="n">
        <v>1</v>
      </c>
      <c r="J4344" s="84" t="n">
        <v>1</v>
      </c>
      <c r="K4344" s="84" t="n">
        <v>0.9671586051528471</v>
      </c>
      <c r="L4344" s="84" t="n">
        <v>0.9820008515868774</v>
      </c>
      <c r="M4344" s="84" t="n">
        <v>0.9956829229892538</v>
      </c>
      <c r="N4344" s="84" t="n">
        <v>1</v>
      </c>
      <c r="O4344" s="84" t="n">
        <v>0.9956097133170666</v>
      </c>
      <c r="P4344" s="84" t="n">
        <v>0.9992081113242212</v>
      </c>
      <c r="Q4344" s="84" t="n">
        <v>0.9987479778023218</v>
      </c>
      <c r="R4344" s="84" t="n">
        <v>0.9966833795940302</v>
      </c>
      <c r="S4344" s="84" t="n">
        <v>1</v>
      </c>
      <c r="T4344" s="84" t="n">
        <v>0.9965335397621377</v>
      </c>
      <c r="U4344" s="84" t="n">
        <v>0.999525561988054</v>
      </c>
      <c r="V4344" s="84" t="n">
        <v>1</v>
      </c>
      <c r="W4344" s="84" t="n">
        <v>0.9918707216909078</v>
      </c>
      <c r="X4344" s="84" t="n">
        <v>0.9948850006992331</v>
      </c>
      <c r="Y4344" s="84" t="n">
        <v>0.9972224873254356</v>
      </c>
      <c r="Z4344" s="84" t="n">
        <v>0.9900569433064766</v>
      </c>
      <c r="AA4344" s="84" t="n">
        <v>0.9769339313334673</v>
      </c>
      <c r="AB4344" s="84" t="n">
        <v>0.9861217772160586</v>
      </c>
      <c r="AC4344" s="84" t="n">
        <v>0.9658248759763884</v>
      </c>
      <c r="AD4344" s="84" t="n">
        <v>0.9654601851017024</v>
      </c>
      <c r="AE4344" s="84" t="n">
        <v>0.9699234319419934</v>
      </c>
      <c r="AF4344" s="84" t="n">
        <v>1</v>
      </c>
      <c r="AG4344" s="84" t="n">
        <v>0.9874186569811725</v>
      </c>
      <c r="AH4344" s="84" t="n">
        <v>0.9746839616079204</v>
      </c>
      <c r="AI4344" s="84" t="n">
        <v>1</v>
      </c>
      <c r="AJ4344" s="84" t="n">
        <v>1</v>
      </c>
      <c r="AK4344" s="84" t="n">
        <v>1</v>
      </c>
    </row>
    <row r="4345">
      <c r="A4345" s="84" t="n">
        <v>18</v>
      </c>
      <c r="B4345" s="84" t="n">
        <v>0.9152202922427556</v>
      </c>
      <c r="C4345" s="84" t="n">
        <v>0.9546758510205292</v>
      </c>
      <c r="D4345" s="84" t="n">
        <v>0.9734514509386687</v>
      </c>
      <c r="E4345" s="84" t="n">
        <v>0.9541207344941331</v>
      </c>
      <c r="F4345" s="84" t="n">
        <v>0.9582416359874432</v>
      </c>
      <c r="G4345" s="84" t="n">
        <v>0.9566408704979755</v>
      </c>
      <c r="H4345" s="84" t="n">
        <v>0.7946224575534796</v>
      </c>
      <c r="I4345" s="84" t="n">
        <v>0.8381585328910929</v>
      </c>
      <c r="J4345" s="84" t="n">
        <v>0.8463485220546755</v>
      </c>
      <c r="K4345" s="84" t="n">
        <v>0.784290045614376</v>
      </c>
      <c r="L4345" s="84" t="n">
        <v>0.7916852159364609</v>
      </c>
      <c r="M4345" s="84" t="n">
        <v>0.8179756761237845</v>
      </c>
      <c r="N4345" s="84" t="n">
        <v>0.874145082196051</v>
      </c>
      <c r="O4345" s="84" t="n">
        <v>0.8399630939122974</v>
      </c>
      <c r="P4345" s="84" t="n">
        <v>0.8464476768072411</v>
      </c>
      <c r="Q4345" s="84" t="n">
        <v>0.890544167290946</v>
      </c>
      <c r="R4345" s="84" t="n">
        <v>0.8667906319944887</v>
      </c>
      <c r="S4345" s="84" t="n">
        <v>0.8818628092843996</v>
      </c>
      <c r="T4345" s="84" t="n">
        <v>0.8858088520727252</v>
      </c>
      <c r="U4345" s="84" t="n">
        <v>0.8751188684757004</v>
      </c>
      <c r="V4345" s="84" t="n">
        <v>0.8836327152381023</v>
      </c>
      <c r="W4345" s="84" t="n">
        <v>0.8627472987518197</v>
      </c>
      <c r="X4345" s="84" t="n">
        <v>0.8599760033990734</v>
      </c>
      <c r="Y4345" s="84" t="n">
        <v>0.8687797375988155</v>
      </c>
      <c r="Z4345" s="84" t="n">
        <v>0.8579216839483588</v>
      </c>
      <c r="AA4345" s="84" t="n">
        <v>0.8087136987783122</v>
      </c>
      <c r="AB4345" s="84" t="n">
        <v>0.8312362707523615</v>
      </c>
      <c r="AC4345" s="84" t="n">
        <v>0.7886498568817547</v>
      </c>
      <c r="AD4345" s="84" t="n">
        <v>0.7673396072650621</v>
      </c>
      <c r="AE4345" s="84" t="n">
        <v>0.7760976797443664</v>
      </c>
      <c r="AF4345" s="84" t="n">
        <v>0.937369946492271</v>
      </c>
      <c r="AG4345" s="84" t="n">
        <v>0.9434019430530645</v>
      </c>
      <c r="AH4345" s="84" t="n">
        <v>0.947184846772561</v>
      </c>
      <c r="AI4345" s="84" t="n">
        <v>0.8963287733959133</v>
      </c>
      <c r="AJ4345" s="84" t="n">
        <v>0.956677354670323</v>
      </c>
      <c r="AK4345" s="84" t="n">
        <v>0.9844797943174802</v>
      </c>
    </row>
    <row r="4346">
      <c r="A4346" s="84" t="n">
        <v>19</v>
      </c>
      <c r="B4346" s="84" t="n">
        <v>0.6752823732900511</v>
      </c>
      <c r="C4346" s="84" t="n">
        <v>0.726491467705326</v>
      </c>
      <c r="D4346" s="84" t="n">
        <v>0.7546317732089436</v>
      </c>
      <c r="E4346" s="84" t="n">
        <v>0.7484379282265236</v>
      </c>
      <c r="F4346" s="84" t="n">
        <v>0.7279758260506483</v>
      </c>
      <c r="G4346" s="84" t="n">
        <v>0.7380998172514325</v>
      </c>
      <c r="H4346" s="84" t="n">
        <v>0.696043214216814</v>
      </c>
      <c r="I4346" s="84" t="n">
        <v>0.728410294284799</v>
      </c>
      <c r="J4346" s="84" t="n">
        <v>0.7354917250350147</v>
      </c>
      <c r="K4346" s="84" t="n">
        <v>0.7050328764460617</v>
      </c>
      <c r="L4346" s="84" t="n">
        <v>0.7214803222968047</v>
      </c>
      <c r="M4346" s="84" t="n">
        <v>0.7396517636830512</v>
      </c>
      <c r="N4346" s="84" t="n">
        <v>0.7840367769583142</v>
      </c>
      <c r="O4346" s="84" t="n">
        <v>0.7661487560413894</v>
      </c>
      <c r="P4346" s="84" t="n">
        <v>0.7708938336991206</v>
      </c>
      <c r="Q4346" s="84" t="n">
        <v>0.8147796804589987</v>
      </c>
      <c r="R4346" s="84" t="n">
        <v>0.797031013723848</v>
      </c>
      <c r="S4346" s="84" t="n">
        <v>0.8197225550628143</v>
      </c>
      <c r="T4346" s="84" t="n">
        <v>0.8098486516672834</v>
      </c>
      <c r="U4346" s="84" t="n">
        <v>0.8026294708186094</v>
      </c>
      <c r="V4346" s="84" t="n">
        <v>0.8213006897643622</v>
      </c>
      <c r="W4346" s="84" t="n">
        <v>0.7733218702615219</v>
      </c>
      <c r="X4346" s="84" t="n">
        <v>0.7769978239162562</v>
      </c>
      <c r="Y4346" s="84" t="n">
        <v>0.7803914526190943</v>
      </c>
      <c r="Z4346" s="84" t="n">
        <v>0.760105657044185</v>
      </c>
      <c r="AA4346" s="84" t="n">
        <v>0.7071903629006877</v>
      </c>
      <c r="AB4346" s="84" t="n">
        <v>0.7319077962083067</v>
      </c>
      <c r="AC4346" s="84" t="n">
        <v>0.6928130970885867</v>
      </c>
      <c r="AD4346" s="84" t="n">
        <v>0.6885155711795965</v>
      </c>
      <c r="AE4346" s="84" t="n">
        <v>0.7093949865548368</v>
      </c>
      <c r="AF4346" s="84" t="n">
        <v>0.7191475921521998</v>
      </c>
      <c r="AG4346" s="84" t="n">
        <v>0.7341922262991936</v>
      </c>
      <c r="AH4346" s="84" t="n">
        <v>0.7302347845637837</v>
      </c>
      <c r="AI4346" s="84" t="n">
        <v>0.6833724457672715</v>
      </c>
      <c r="AJ4346" s="84" t="n">
        <v>0.7349308902814414</v>
      </c>
      <c r="AK4346" s="84" t="n">
        <v>0.7629503377620483</v>
      </c>
    </row>
    <row r="4347">
      <c r="A4347" s="84" t="n">
        <v>20</v>
      </c>
      <c r="B4347" s="84" t="n">
        <v>0.6394081429196299</v>
      </c>
      <c r="C4347" s="84" t="n">
        <v>0.6978715976922752</v>
      </c>
      <c r="D4347" s="84" t="n">
        <v>0.7325951393472501</v>
      </c>
      <c r="E4347" s="84" t="n">
        <v>0.7094201455501904</v>
      </c>
      <c r="F4347" s="84" t="n">
        <v>0.6818635177349209</v>
      </c>
      <c r="G4347" s="84" t="n">
        <v>0.6986121248162255</v>
      </c>
      <c r="H4347" s="84" t="n">
        <v>0.6272630305117499</v>
      </c>
      <c r="I4347" s="84" t="n">
        <v>0.6801715851283289</v>
      </c>
      <c r="J4347" s="84" t="n">
        <v>0.6921512129265965</v>
      </c>
      <c r="K4347" s="84" t="n">
        <v>0.6513853992572329</v>
      </c>
      <c r="L4347" s="84" t="n">
        <v>0.6720298611566425</v>
      </c>
      <c r="M4347" s="84" t="n">
        <v>0.6879199867359777</v>
      </c>
      <c r="N4347" s="84" t="n">
        <v>0.6855617637816568</v>
      </c>
      <c r="O4347" s="84" t="n">
        <v>0.6979337636640824</v>
      </c>
      <c r="P4347" s="84" t="n">
        <v>0.7060615672158088</v>
      </c>
      <c r="Q4347" s="84" t="n">
        <v>0.7320703667645773</v>
      </c>
      <c r="R4347" s="84" t="n">
        <v>0.7179600604866949</v>
      </c>
      <c r="S4347" s="84" t="n">
        <v>0.7399819648437983</v>
      </c>
      <c r="T4347" s="84" t="n">
        <v>0.7253914239728313</v>
      </c>
      <c r="U4347" s="84" t="n">
        <v>0.7180973240176819</v>
      </c>
      <c r="V4347" s="84" t="n">
        <v>0.7397089702606636</v>
      </c>
      <c r="W4347" s="84" t="n">
        <v>0.6816034532877953</v>
      </c>
      <c r="X4347" s="84" t="n">
        <v>0.6930970134297239</v>
      </c>
      <c r="Y4347" s="84" t="n">
        <v>0.6918804106857559</v>
      </c>
      <c r="Z4347" s="84" t="n">
        <v>0.6822783114662508</v>
      </c>
      <c r="AA4347" s="84" t="n">
        <v>0.6466297102746794</v>
      </c>
      <c r="AB4347" s="84" t="n">
        <v>0.6647115602460894</v>
      </c>
      <c r="AC4347" s="84" t="n">
        <v>0.6334611189333359</v>
      </c>
      <c r="AD4347" s="84" t="n">
        <v>0.6445132129842549</v>
      </c>
      <c r="AE4347" s="84" t="n">
        <v>0.6671764725571291</v>
      </c>
      <c r="AF4347" s="84" t="n">
        <v>0.6811422413793103</v>
      </c>
      <c r="AG4347" s="84" t="n">
        <v>0.6848065009911257</v>
      </c>
      <c r="AH4347" s="84" t="n">
        <v>0.7063442403639031</v>
      </c>
      <c r="AI4347" s="84" t="n">
        <v>0.6501654169767042</v>
      </c>
      <c r="AJ4347" s="84" t="n">
        <v>0.7048369138842322</v>
      </c>
      <c r="AK4347" s="84" t="n">
        <v>0.7431398047244798</v>
      </c>
    </row>
    <row r="4348">
      <c r="A4348" s="84" t="n">
        <v>21</v>
      </c>
      <c r="B4348" s="84" t="n">
        <v>0.6177019798880498</v>
      </c>
      <c r="C4348" s="84" t="n">
        <v>0.6771007000522901</v>
      </c>
      <c r="D4348" s="84" t="n">
        <v>0.7137963136273631</v>
      </c>
      <c r="E4348" s="84" t="n">
        <v>0.6205166223364926</v>
      </c>
      <c r="F4348" s="84" t="n">
        <v>0.6296520963676761</v>
      </c>
      <c r="G4348" s="84" t="n">
        <v>0.675275671908785</v>
      </c>
      <c r="H4348" s="84" t="n">
        <v>0.525799544324706</v>
      </c>
      <c r="I4348" s="84" t="n">
        <v>0.5853615698069423</v>
      </c>
      <c r="J4348" s="84" t="n">
        <v>0.5894161817466219</v>
      </c>
      <c r="K4348" s="84" t="n">
        <v>0.5455498499967338</v>
      </c>
      <c r="L4348" s="84" t="n">
        <v>0.561722317877635</v>
      </c>
      <c r="M4348" s="84" t="n">
        <v>0.5766171448634656</v>
      </c>
      <c r="N4348" s="84" t="n">
        <v>0.5711408043206916</v>
      </c>
      <c r="O4348" s="84" t="n">
        <v>0.581216098839116</v>
      </c>
      <c r="P4348" s="84" t="n">
        <v>0.5899821825047949</v>
      </c>
      <c r="Q4348" s="84" t="n">
        <v>0.622848314133928</v>
      </c>
      <c r="R4348" s="84" t="n">
        <v>0.5992004307818962</v>
      </c>
      <c r="S4348" s="84" t="n">
        <v>0.6202917742393735</v>
      </c>
      <c r="T4348" s="84" t="n">
        <v>0.6071980694971931</v>
      </c>
      <c r="U4348" s="84" t="n">
        <v>0.5974177658044142</v>
      </c>
      <c r="V4348" s="84" t="n">
        <v>0.6128791003278906</v>
      </c>
      <c r="W4348" s="84" t="n">
        <v>0.569626376438449</v>
      </c>
      <c r="X4348" s="84" t="n">
        <v>0.5817648992258559</v>
      </c>
      <c r="Y4348" s="84" t="n">
        <v>0.5820194939499399</v>
      </c>
      <c r="Z4348" s="84" t="n">
        <v>0.5685147800400377</v>
      </c>
      <c r="AA4348" s="84" t="n">
        <v>0.5422658941309982</v>
      </c>
      <c r="AB4348" s="84" t="n">
        <v>0.5623810619822185</v>
      </c>
      <c r="AC4348" s="84" t="n">
        <v>0.5398071258976919</v>
      </c>
      <c r="AD4348" s="84" t="n">
        <v>0.538173396510326</v>
      </c>
      <c r="AE4348" s="84" t="n">
        <v>0.5530116247619901</v>
      </c>
      <c r="AF4348" s="84" t="n">
        <v>0.6302968935790725</v>
      </c>
      <c r="AG4348" s="84" t="n">
        <v>0.6379742580201798</v>
      </c>
      <c r="AH4348" s="84" t="n">
        <v>0.6463290887188815</v>
      </c>
      <c r="AI4348" s="84" t="n">
        <v>0.6297933718733901</v>
      </c>
      <c r="AJ4348" s="84" t="n">
        <v>0.6852825353561111</v>
      </c>
      <c r="AK4348" s="84" t="n">
        <v>0.726021314800559</v>
      </c>
    </row>
    <row r="4349">
      <c r="A4349" s="84" t="n">
        <v>22</v>
      </c>
      <c r="B4349" s="84" t="n">
        <v>0.5081742265958225</v>
      </c>
      <c r="C4349" s="84" t="n">
        <v>0.5613411223143296</v>
      </c>
      <c r="D4349" s="84" t="n">
        <v>0.5944563207860056</v>
      </c>
      <c r="E4349" s="84" t="n">
        <v>0.5138205643372459</v>
      </c>
      <c r="F4349" s="84" t="n">
        <v>0.5190804999132169</v>
      </c>
      <c r="G4349" s="84" t="n">
        <v>0.5581105842079809</v>
      </c>
      <c r="H4349" s="84" t="n">
        <v>0.4295082437687439</v>
      </c>
      <c r="I4349" s="84" t="n">
        <v>0.4781931255885671</v>
      </c>
      <c r="J4349" s="84" t="n">
        <v>0.4772680896603528</v>
      </c>
      <c r="K4349" s="84" t="n">
        <v>0.4450994418890692</v>
      </c>
      <c r="L4349" s="84" t="n">
        <v>0.4470996935766927</v>
      </c>
      <c r="M4349" s="84" t="n">
        <v>0.4626399026933489</v>
      </c>
      <c r="N4349" s="84" t="n">
        <v>0.4767884260748835</v>
      </c>
      <c r="O4349" s="84" t="n">
        <v>0.4782159174322396</v>
      </c>
      <c r="P4349" s="84" t="n">
        <v>0.4789036173559859</v>
      </c>
      <c r="Q4349" s="84" t="n">
        <v>0.516632153800277</v>
      </c>
      <c r="R4349" s="84" t="n">
        <v>0.4911919466367855</v>
      </c>
      <c r="S4349" s="84" t="n">
        <v>0.5149071683569479</v>
      </c>
      <c r="T4349" s="84" t="n">
        <v>0.5062972892598756</v>
      </c>
      <c r="U4349" s="84" t="n">
        <v>0.4946043898292091</v>
      </c>
      <c r="V4349" s="84" t="n">
        <v>0.5084819891945226</v>
      </c>
      <c r="W4349" s="84" t="n">
        <v>0.4865658709484084</v>
      </c>
      <c r="X4349" s="84" t="n">
        <v>0.4852600834269356</v>
      </c>
      <c r="Y4349" s="84" t="n">
        <v>0.4854614969354474</v>
      </c>
      <c r="Z4349" s="84" t="n">
        <v>0.4729009471244174</v>
      </c>
      <c r="AA4349" s="84" t="n">
        <v>0.4436066684470595</v>
      </c>
      <c r="AB4349" s="84" t="n">
        <v>0.4610554421757982</v>
      </c>
      <c r="AC4349" s="84" t="n">
        <v>0.4452331741503803</v>
      </c>
      <c r="AD4349" s="84" t="n">
        <v>0.4409917200557772</v>
      </c>
      <c r="AE4349" s="84" t="n">
        <v>0.4564995932170083</v>
      </c>
      <c r="AF4349" s="84" t="n">
        <v>0.5011351813317479</v>
      </c>
      <c r="AG4349" s="84" t="n">
        <v>0.5210465370140196</v>
      </c>
      <c r="AH4349" s="84" t="n">
        <v>0.5368205413581228</v>
      </c>
      <c r="AI4349" s="84" t="n">
        <v>0.519709232442333</v>
      </c>
      <c r="AJ4349" s="84" t="n">
        <v>0.5684049652535369</v>
      </c>
      <c r="AK4349" s="84" t="n">
        <v>0.6044912066440965</v>
      </c>
    </row>
    <row r="4350">
      <c r="A4350" s="84" t="n">
        <v>23</v>
      </c>
      <c r="B4350" s="84" t="n">
        <v>0.4051587662835078</v>
      </c>
      <c r="C4350" s="84" t="n">
        <v>0.448558903323836</v>
      </c>
      <c r="D4350" s="84" t="n">
        <v>0.4769839784321259</v>
      </c>
      <c r="E4350" s="84" t="n">
        <v>0.3807255426585092</v>
      </c>
      <c r="F4350" s="84" t="n">
        <v>0.4112778669862446</v>
      </c>
      <c r="G4350" s="84" t="n">
        <v>0.4333152811117163</v>
      </c>
      <c r="H4350" s="84" t="n">
        <v>0.3381005451203043</v>
      </c>
      <c r="I4350" s="84" t="n">
        <v>0.3611071823306714</v>
      </c>
      <c r="J4350" s="84" t="n">
        <v>0.3641376277949368</v>
      </c>
      <c r="K4350" s="84" t="n">
        <v>0.344212486835879</v>
      </c>
      <c r="L4350" s="84" t="n">
        <v>0.3325314096007874</v>
      </c>
      <c r="M4350" s="84" t="n">
        <v>0.3473808432407127</v>
      </c>
      <c r="N4350" s="84" t="n">
        <v>0.3854795113932703</v>
      </c>
      <c r="O4350" s="84" t="n">
        <v>0.3675827113239938</v>
      </c>
      <c r="P4350" s="84" t="n">
        <v>0.3719986461258123</v>
      </c>
      <c r="Q4350" s="84" t="n">
        <v>0.4155737015075178</v>
      </c>
      <c r="R4350" s="84" t="n">
        <v>0.3889298414368163</v>
      </c>
      <c r="S4350" s="84" t="n">
        <v>0.4146366410139217</v>
      </c>
      <c r="T4350" s="84" t="n">
        <v>0.4074293938575324</v>
      </c>
      <c r="U4350" s="84" t="n">
        <v>0.3915197830982667</v>
      </c>
      <c r="V4350" s="84" t="n">
        <v>0.4088280741224432</v>
      </c>
      <c r="W4350" s="84" t="n">
        <v>0.393488271863359</v>
      </c>
      <c r="X4350" s="84" t="n">
        <v>0.3898556908197414</v>
      </c>
      <c r="Y4350" s="84" t="n">
        <v>0.3882849797214256</v>
      </c>
      <c r="Z4350" s="84" t="n">
        <v>0.3716519109613753</v>
      </c>
      <c r="AA4350" s="84" t="n">
        <v>0.3491099767387807</v>
      </c>
      <c r="AB4350" s="84" t="n">
        <v>0.3658275563707087</v>
      </c>
      <c r="AC4350" s="84" t="n">
        <v>0.3526443322490672</v>
      </c>
      <c r="AD4350" s="84" t="n">
        <v>0.3459876978183629</v>
      </c>
      <c r="AE4350" s="84" t="n">
        <v>0.3548443346493272</v>
      </c>
      <c r="AF4350" s="84" t="n">
        <v>0.4028407401902497</v>
      </c>
      <c r="AG4350" s="84" t="n">
        <v>0.4014868747162452</v>
      </c>
      <c r="AH4350" s="84" t="n">
        <v>0.4286227629400521</v>
      </c>
      <c r="AI4350" s="84" t="n">
        <v>0.4127983515540038</v>
      </c>
      <c r="AJ4350" s="84" t="n">
        <v>0.4542457293273525</v>
      </c>
      <c r="AK4350" s="84" t="n">
        <v>0.4837886317960823</v>
      </c>
    </row>
    <row r="4351">
      <c r="A4351" s="84" t="n">
        <v>24</v>
      </c>
      <c r="B4351" s="84" t="n">
        <v>0.3037264170842779</v>
      </c>
      <c r="C4351" s="84" t="n">
        <v>0.3423415756898042</v>
      </c>
      <c r="D4351" s="84" t="n">
        <v>0.3645350001806079</v>
      </c>
      <c r="E4351" s="84" t="n">
        <v>0.2798282263264055</v>
      </c>
      <c r="F4351" s="84" t="n">
        <v>0.308440005027438</v>
      </c>
      <c r="G4351" s="84" t="n">
        <v>0.324384742466148</v>
      </c>
      <c r="H4351" s="84" t="n">
        <v>0.2613819174395449</v>
      </c>
      <c r="I4351" s="84" t="n">
        <v>0.2779098419464487</v>
      </c>
      <c r="J4351" s="84" t="n">
        <v>0.2826603205368351</v>
      </c>
      <c r="K4351" s="84" t="n">
        <v>0.2645729407809729</v>
      </c>
      <c r="L4351" s="84" t="n">
        <v>0.2685412122892813</v>
      </c>
      <c r="M4351" s="84" t="n">
        <v>0.2667837950429897</v>
      </c>
      <c r="N4351" s="84" t="n">
        <v>0.2414126378228281</v>
      </c>
      <c r="O4351" s="84" t="n">
        <v>0.2580593308609137</v>
      </c>
      <c r="P4351" s="84" t="n">
        <v>0.2593316204128465</v>
      </c>
      <c r="Q4351" s="84" t="n">
        <v>0.2279771373473546</v>
      </c>
      <c r="R4351" s="84" t="n">
        <v>0.2437331882148135</v>
      </c>
      <c r="S4351" s="84" t="n">
        <v>0.2556732919101207</v>
      </c>
      <c r="T4351" s="84" t="n">
        <v>0.2358010201881015</v>
      </c>
      <c r="U4351" s="84" t="n">
        <v>0.23853217028112</v>
      </c>
      <c r="V4351" s="84" t="n">
        <v>0.253299353184633</v>
      </c>
      <c r="W4351" s="84" t="n">
        <v>0.2296883084524068</v>
      </c>
      <c r="X4351" s="84" t="n">
        <v>0.2390708131320375</v>
      </c>
      <c r="Y4351" s="84" t="n">
        <v>0.2347371580563166</v>
      </c>
      <c r="Z4351" s="84" t="n">
        <v>0.2214538341705693</v>
      </c>
      <c r="AA4351" s="84" t="n">
        <v>0.2397700237664108</v>
      </c>
      <c r="AB4351" s="84" t="n">
        <v>0.2417329491583748</v>
      </c>
      <c r="AC4351" s="84" t="n">
        <v>0.2250201927276897</v>
      </c>
      <c r="AD4351" s="84" t="n">
        <v>0.2584077454549591</v>
      </c>
      <c r="AE4351" s="84" t="n">
        <v>0.2503639992463583</v>
      </c>
      <c r="AF4351" s="84" t="n">
        <v>0.3028686087990488</v>
      </c>
      <c r="AG4351" s="84" t="n">
        <v>0.2934507550666498</v>
      </c>
      <c r="AH4351" s="84" t="n">
        <v>0.3220786105321734</v>
      </c>
      <c r="AI4351" s="84" t="n">
        <v>0.3126025985919524</v>
      </c>
      <c r="AJ4351" s="84" t="n">
        <v>0.3471277557839935</v>
      </c>
      <c r="AK4351" s="84" t="n">
        <v>0.3699018037247376</v>
      </c>
    </row>
    <row r="4361">
      <c r="A4361" s="84" t="inlineStr">
        <is>
          <t>PVVAC-P-240to760-E10-rDXGF-Nrs1985-CZ14</t>
        </is>
      </c>
      <c r="B4361" s="83" t="n"/>
      <c r="C4361" s="83" t="n"/>
      <c r="D4361" s="83" t="n">
        <v>2015</v>
      </c>
      <c r="E4361" s="83" t="n"/>
      <c r="F4361" s="84" t="inlineStr">
        <is>
          <t>Source Annual kWh:</t>
        </is>
      </c>
      <c r="G4361" s="162" t="n">
        <v>1059356.068000006</v>
      </c>
      <c r="H4361" s="83" t="inlineStr">
        <is>
          <t>DEER</t>
        </is>
      </c>
      <c r="I4361" s="83" t="n"/>
      <c r="J4361" s="83" t="n"/>
      <c r="K4361" s="83" t="inlineStr">
        <is>
          <t>PDAF</t>
        </is>
      </c>
      <c r="L4361" s="83" t="inlineStr">
        <is>
          <t>Monthly</t>
        </is>
      </c>
      <c r="M4361" s="83" t="n"/>
      <c r="N4361" s="83" t="n"/>
      <c r="O4361" s="83" t="n"/>
      <c r="P4361" s="83" t="n"/>
      <c r="Q4361" s="83" t="n"/>
      <c r="R4361" s="83" t="n"/>
      <c r="S4361" s="83" t="n"/>
      <c r="T4361" s="105" t="n"/>
      <c r="U4361" s="83" t="n"/>
      <c r="V4361" s="83" t="n"/>
      <c r="W4361" s="83" t="n"/>
      <c r="X4361" s="83" t="n"/>
      <c r="Y4361" s="83" t="n"/>
      <c r="Z4361" s="83" t="n"/>
      <c r="AA4361" s="83" t="n"/>
      <c r="AB4361" s="83" t="n"/>
      <c r="AC4361" s="83" t="n"/>
      <c r="AD4361" s="83" t="n"/>
      <c r="AE4361" s="83" t="n"/>
      <c r="AF4361" s="83" t="n"/>
      <c r="AG4361" s="83" t="n"/>
      <c r="AH4361" s="83" t="n"/>
      <c r="AI4361" s="83" t="n"/>
      <c r="AJ4361" s="83" t="n"/>
      <c r="AK4361" s="83" t="n"/>
    </row>
    <row r="4362">
      <c r="A4362" s="83" t="n">
        <v>110</v>
      </c>
      <c r="B4362" s="84" t="inlineStr">
        <is>
          <t>PVVAC-P-240to760-E10-20-MM</t>
        </is>
      </c>
      <c r="C4362" s="83" t="n"/>
      <c r="D4362" s="83" t="n"/>
      <c r="E4362" s="83" t="n"/>
      <c r="F4362" s="83" t="inlineStr">
        <is>
          <t>Source Sample Size:</t>
        </is>
      </c>
      <c r="G4362" s="83" t="n">
        <v>0</v>
      </c>
      <c r="H4362" s="83" t="inlineStr">
        <is>
          <t>DEER</t>
        </is>
      </c>
      <c r="I4362" s="83" t="n"/>
      <c r="J4362" s="83" t="n"/>
      <c r="K4362" s="83" t="inlineStr">
        <is>
          <t>WKWE</t>
        </is>
      </c>
      <c r="L4362" s="83" t="inlineStr">
        <is>
          <t>Monthly</t>
        </is>
      </c>
      <c r="M4362" s="83" t="n"/>
      <c r="N4362" s="83" t="inlineStr">
        <is>
          <t>Weekend Peak3</t>
        </is>
      </c>
      <c r="O4362" s="83" t="n"/>
      <c r="P4362" s="83" t="n"/>
      <c r="Q4362" s="83" t="n"/>
      <c r="R4362" s="83" t="n"/>
      <c r="S4362" s="83" t="n"/>
      <c r="T4362" s="83" t="n"/>
      <c r="U4362" s="83" t="n"/>
      <c r="V4362" s="83" t="n"/>
      <c r="W4362" s="83" t="n"/>
      <c r="X4362" s="83" t="n"/>
      <c r="Y4362" s="83" t="n"/>
      <c r="Z4362" s="83" t="n"/>
      <c r="AA4362" s="83" t="n"/>
      <c r="AB4362" s="83" t="n"/>
      <c r="AC4362" s="83" t="n"/>
      <c r="AD4362" s="83" t="n"/>
      <c r="AE4362" s="83" t="n"/>
      <c r="AF4362" s="83" t="n"/>
      <c r="AG4362" s="83" t="n"/>
      <c r="AH4362" s="83" t="n"/>
      <c r="AI4362" s="83" t="n"/>
      <c r="AJ4362" s="83" t="n"/>
      <c r="AK4362" s="83" t="n"/>
    </row>
    <row r="4363">
      <c r="A4363" s="84" t="n"/>
      <c r="B4363" s="84" t="n">
        <v>1</v>
      </c>
      <c r="C4363" s="84" t="inlineStr">
        <is>
          <t>JANUARY</t>
        </is>
      </c>
      <c r="D4363" s="84" t="inlineStr">
        <is>
          <t>JAN</t>
        </is>
      </c>
      <c r="E4363" s="84" t="n">
        <v>2</v>
      </c>
      <c r="F4363" s="84" t="inlineStr">
        <is>
          <t>FEBRUARY</t>
        </is>
      </c>
      <c r="G4363" s="84" t="inlineStr">
        <is>
          <t>FEB</t>
        </is>
      </c>
      <c r="H4363" s="84" t="n">
        <v>3</v>
      </c>
      <c r="I4363" s="84" t="inlineStr">
        <is>
          <t>MARCH</t>
        </is>
      </c>
      <c r="J4363" s="84" t="inlineStr">
        <is>
          <t>MAR</t>
        </is>
      </c>
      <c r="K4363" s="84" t="n">
        <v>4</v>
      </c>
      <c r="L4363" s="84" t="inlineStr">
        <is>
          <t>APRIL</t>
        </is>
      </c>
      <c r="M4363" s="84" t="inlineStr">
        <is>
          <t>APR</t>
        </is>
      </c>
      <c r="N4363" s="84" t="n">
        <v>5</v>
      </c>
      <c r="O4363" s="84" t="inlineStr">
        <is>
          <t>MAY</t>
        </is>
      </c>
      <c r="P4363" s="84" t="inlineStr">
        <is>
          <t>MAY</t>
        </is>
      </c>
      <c r="Q4363" s="84" t="n">
        <v>6</v>
      </c>
      <c r="R4363" s="84" t="inlineStr">
        <is>
          <t>JUNE</t>
        </is>
      </c>
      <c r="S4363" s="84" t="inlineStr">
        <is>
          <t>JUN</t>
        </is>
      </c>
      <c r="T4363" s="84" t="n">
        <v>7</v>
      </c>
      <c r="U4363" s="84" t="inlineStr">
        <is>
          <t>JULY</t>
        </is>
      </c>
      <c r="V4363" s="84" t="inlineStr">
        <is>
          <t>JUL</t>
        </is>
      </c>
      <c r="W4363" s="84" t="n">
        <v>8</v>
      </c>
      <c r="X4363" s="84" t="inlineStr">
        <is>
          <t>AUGUST</t>
        </is>
      </c>
      <c r="Y4363" s="84" t="inlineStr">
        <is>
          <t>AUG</t>
        </is>
      </c>
      <c r="Z4363" s="84" t="n">
        <v>9</v>
      </c>
      <c r="AA4363" s="84" t="inlineStr">
        <is>
          <t>SEPTEMBER</t>
        </is>
      </c>
      <c r="AB4363" s="84" t="inlineStr">
        <is>
          <t>SEP</t>
        </is>
      </c>
      <c r="AC4363" s="84" t="n">
        <v>10</v>
      </c>
      <c r="AD4363" s="84" t="inlineStr">
        <is>
          <t>OCTOBER</t>
        </is>
      </c>
      <c r="AE4363" s="84" t="inlineStr">
        <is>
          <t>OCT</t>
        </is>
      </c>
      <c r="AF4363" s="84" t="n">
        <v>11</v>
      </c>
      <c r="AG4363" s="84" t="inlineStr">
        <is>
          <t>NOVEMBER</t>
        </is>
      </c>
      <c r="AH4363" s="84" t="inlineStr">
        <is>
          <t>NOV</t>
        </is>
      </c>
      <c r="AI4363" s="84" t="n">
        <v>12</v>
      </c>
      <c r="AJ4363" s="84" t="inlineStr">
        <is>
          <t>DECEMBER</t>
        </is>
      </c>
      <c r="AK4363" s="84" t="inlineStr">
        <is>
          <t>DEC</t>
        </is>
      </c>
    </row>
    <row r="4364">
      <c r="A4364" s="83" t="n"/>
      <c r="B4364" s="84" t="n">
        <v>31</v>
      </c>
      <c r="C4364" s="83" t="n"/>
      <c r="D4364" s="83" t="n"/>
      <c r="E4364" s="84" t="n">
        <v>28</v>
      </c>
      <c r="F4364" s="83" t="n"/>
      <c r="G4364" s="83" t="n"/>
      <c r="H4364" s="84" t="n">
        <v>31</v>
      </c>
      <c r="I4364" s="83" t="n"/>
      <c r="J4364" s="83" t="n"/>
      <c r="K4364" s="84" t="n">
        <v>30</v>
      </c>
      <c r="L4364" s="83" t="n"/>
      <c r="M4364" s="83" t="n"/>
      <c r="N4364" s="84" t="n">
        <v>31</v>
      </c>
      <c r="O4364" s="83" t="n"/>
      <c r="P4364" s="83" t="n"/>
      <c r="Q4364" s="84" t="n">
        <v>30</v>
      </c>
      <c r="R4364" s="83" t="n"/>
      <c r="S4364" s="83" t="n"/>
      <c r="T4364" s="84" t="n">
        <v>31</v>
      </c>
      <c r="U4364" s="83" t="n"/>
      <c r="V4364" s="83" t="n"/>
      <c r="W4364" s="84" t="n">
        <v>31</v>
      </c>
      <c r="X4364" s="83" t="n"/>
      <c r="Y4364" s="83" t="n"/>
      <c r="Z4364" s="84" t="n">
        <v>30</v>
      </c>
      <c r="AA4364" s="83" t="n"/>
      <c r="AB4364" s="83" t="n"/>
      <c r="AC4364" s="84" t="n">
        <v>31</v>
      </c>
      <c r="AD4364" s="83" t="n"/>
      <c r="AE4364" s="83" t="n"/>
      <c r="AF4364" s="84" t="n">
        <v>30</v>
      </c>
      <c r="AG4364" s="83" t="n"/>
      <c r="AH4364" s="83" t="n"/>
      <c r="AI4364" s="84" t="n">
        <v>31</v>
      </c>
      <c r="AJ4364" s="83" t="n"/>
      <c r="AK4364" s="83" t="n"/>
    </row>
    <row r="4365">
      <c r="A4365" s="84" t="inlineStr">
        <is>
          <t>RATIOS</t>
        </is>
      </c>
      <c r="B4365" s="84" t="inlineStr">
        <is>
          <t>E.BKDWN</t>
        </is>
      </c>
      <c r="C4365" s="84" t="inlineStr">
        <is>
          <t>PEAK/AVG</t>
        </is>
      </c>
      <c r="D4365" s="84" t="inlineStr">
        <is>
          <t>END/AVG</t>
        </is>
      </c>
      <c r="E4365" s="84" t="inlineStr">
        <is>
          <t>E.BKDWN</t>
        </is>
      </c>
      <c r="F4365" s="84" t="inlineStr">
        <is>
          <t>PEAK/AVG</t>
        </is>
      </c>
      <c r="G4365" s="84" t="inlineStr">
        <is>
          <t>END/AVG</t>
        </is>
      </c>
      <c r="H4365" s="84" t="inlineStr">
        <is>
          <t>E.BKDWN</t>
        </is>
      </c>
      <c r="I4365" s="84" t="inlineStr">
        <is>
          <t>PEAK/AVG</t>
        </is>
      </c>
      <c r="J4365" s="84" t="inlineStr">
        <is>
          <t>END/AVG</t>
        </is>
      </c>
      <c r="K4365" s="84" t="inlineStr">
        <is>
          <t>E.BKDWN</t>
        </is>
      </c>
      <c r="L4365" s="84" t="inlineStr">
        <is>
          <t>PEAK/AVG</t>
        </is>
      </c>
      <c r="M4365" s="84" t="inlineStr">
        <is>
          <t>END/AVG</t>
        </is>
      </c>
      <c r="N4365" s="84" t="inlineStr">
        <is>
          <t>E.BKDWN</t>
        </is>
      </c>
      <c r="O4365" s="84" t="inlineStr">
        <is>
          <t>PEAK/AVG</t>
        </is>
      </c>
      <c r="P4365" s="84" t="inlineStr">
        <is>
          <t>END/AVG</t>
        </is>
      </c>
      <c r="Q4365" s="84" t="inlineStr">
        <is>
          <t>E.BKDWN</t>
        </is>
      </c>
      <c r="R4365" s="84" t="inlineStr">
        <is>
          <t>PEAK/AVG</t>
        </is>
      </c>
      <c r="S4365" s="84" t="inlineStr">
        <is>
          <t>END/AVG</t>
        </is>
      </c>
      <c r="T4365" s="84" t="inlineStr">
        <is>
          <t>E.BKDWN</t>
        </is>
      </c>
      <c r="U4365" s="84" t="inlineStr">
        <is>
          <t>PEAK/AVG</t>
        </is>
      </c>
      <c r="V4365" s="84" t="inlineStr">
        <is>
          <t>END/AVG</t>
        </is>
      </c>
      <c r="W4365" s="84" t="inlineStr">
        <is>
          <t>E.BKDWN</t>
        </is>
      </c>
      <c r="X4365" s="84" t="inlineStr">
        <is>
          <t>PEAK/AVG</t>
        </is>
      </c>
      <c r="Y4365" s="84" t="inlineStr">
        <is>
          <t>END/AVG</t>
        </is>
      </c>
      <c r="Z4365" s="84" t="inlineStr">
        <is>
          <t>E.BKDWN</t>
        </is>
      </c>
      <c r="AA4365" s="84" t="inlineStr">
        <is>
          <t>PEAK/AVG</t>
        </is>
      </c>
      <c r="AB4365" s="84" t="inlineStr">
        <is>
          <t>END/AVG</t>
        </is>
      </c>
      <c r="AC4365" s="84" t="inlineStr">
        <is>
          <t>E.BKDWN</t>
        </is>
      </c>
      <c r="AD4365" s="84" t="inlineStr">
        <is>
          <t>PEAK/AVG</t>
        </is>
      </c>
      <c r="AE4365" s="84" t="inlineStr">
        <is>
          <t>END/AVG</t>
        </is>
      </c>
      <c r="AF4365" s="84" t="inlineStr">
        <is>
          <t>E.BKDWN</t>
        </is>
      </c>
      <c r="AG4365" s="84" t="inlineStr">
        <is>
          <t>PEAK/AVG</t>
        </is>
      </c>
      <c r="AH4365" s="84" t="inlineStr">
        <is>
          <t>END/AVG</t>
        </is>
      </c>
      <c r="AI4365" s="84" t="inlineStr">
        <is>
          <t>E.BKDWN</t>
        </is>
      </c>
      <c r="AJ4365" s="84" t="inlineStr">
        <is>
          <t>PEAK/AVG</t>
        </is>
      </c>
      <c r="AK4365" s="84" t="inlineStr">
        <is>
          <t>END/AVG</t>
        </is>
      </c>
    </row>
    <row r="4366">
      <c r="A4366" s="83" t="n"/>
      <c r="B4366" s="166" t="n">
        <v>0.06357528989751095</v>
      </c>
      <c r="C4366" s="167" t="n">
        <v>1.057970796312434</v>
      </c>
      <c r="D4366" s="167" t="n">
        <v>0.9321307729201468</v>
      </c>
      <c r="E4366" s="166" t="n">
        <v>0.05944293501308599</v>
      </c>
      <c r="F4366" s="167" t="n">
        <v>1.081369927167396</v>
      </c>
      <c r="G4366" s="167" t="n">
        <v>0.9442329186540203</v>
      </c>
      <c r="H4366" s="166" t="n">
        <v>0.07314310666030562</v>
      </c>
      <c r="I4366" s="167" t="n">
        <v>1.107579831207726</v>
      </c>
      <c r="J4366" s="167" t="n">
        <v>0.9784423637937124</v>
      </c>
      <c r="K4366" s="166" t="n">
        <v>0.07299670258327773</v>
      </c>
      <c r="L4366" s="167" t="n">
        <v>1.159480827699205</v>
      </c>
      <c r="M4366" s="167" t="n">
        <v>0.9862852371856169</v>
      </c>
      <c r="N4366" s="166" t="n">
        <v>0.08824845749957887</v>
      </c>
      <c r="O4366" s="167" t="n">
        <v>1.223429605183876</v>
      </c>
      <c r="P4366" s="167" t="n">
        <v>0.9988931810433226</v>
      </c>
      <c r="Q4366" s="166" t="n">
        <v>0.103050588798571</v>
      </c>
      <c r="R4366" s="167" t="n">
        <v>1.223988552963661</v>
      </c>
      <c r="S4366" s="167" t="n">
        <v>1.00869950631782</v>
      </c>
      <c r="T4366" s="166" t="n">
        <v>0.1124231788061292</v>
      </c>
      <c r="U4366" s="167" t="n">
        <v>1.110094105009435</v>
      </c>
      <c r="V4366" s="167" t="n">
        <v>0.9750209849956045</v>
      </c>
      <c r="W4366" s="166" t="n">
        <v>0.1153654603965146</v>
      </c>
      <c r="X4366" s="167" t="n">
        <v>1.072635140863627</v>
      </c>
      <c r="Y4366" s="167" t="n">
        <v>0.9971049081610569</v>
      </c>
      <c r="Z4366" s="166" t="n">
        <v>0.09513432571010338</v>
      </c>
      <c r="AA4366" s="167" t="n">
        <v>1.202428728589111</v>
      </c>
      <c r="AB4366" s="167" t="n">
        <v>1.053307398048166</v>
      </c>
      <c r="AC4366" s="166" t="n">
        <v>0.08492600978722616</v>
      </c>
      <c r="AD4366" s="167" t="n">
        <v>1.250307923179905</v>
      </c>
      <c r="AE4366" s="167" t="n">
        <v>0.9588851568853839</v>
      </c>
      <c r="AF4366" s="166" t="n">
        <v>0.06803237739045308</v>
      </c>
      <c r="AG4366" s="167" t="n">
        <v>1.076319069414246</v>
      </c>
      <c r="AH4366" s="167" t="n">
        <v>0.95832629213162</v>
      </c>
      <c r="AI4366" s="166" t="n">
        <v>0.06366156745724344</v>
      </c>
      <c r="AJ4366" s="167" t="n">
        <v>1.07240422885038</v>
      </c>
      <c r="AK4366" s="167" t="n">
        <v>0.9478527577038672</v>
      </c>
      <c r="AM4366">
        <f>A4361</f>
        <v/>
      </c>
      <c r="AN4366" s="163">
        <f>1/($B4366*(1/$B4364)*(1/(5/7+2/7*$D4366))*$B4376/SUM($B4368:$B4391))</f>
        <v/>
      </c>
      <c r="AO4366" s="163">
        <f>1/(B4366*(1/B4364)*(1/(5/7+2/7*D4366)))</f>
        <v/>
      </c>
      <c r="AP4366" s="163" t="n"/>
      <c r="AR4366" s="168">
        <f>CHOOSE(AV$3,C4366,F4366,I4366,L4366,O4366,R4366,U4366,X4366,AA4366,AD4366,AG4366,AJ4366)</f>
        <v/>
      </c>
      <c r="AS4366" s="164" t="n"/>
      <c r="AT4366" s="164" t="n"/>
      <c r="AV4366" s="116">
        <f>AN4366/AR4366</f>
        <v/>
      </c>
      <c r="AW4366" s="165">
        <f>AO4366/AR4366</f>
        <v/>
      </c>
      <c r="AX4366" s="163" t="n"/>
    </row>
    <row r="4367">
      <c r="A4367" s="84" t="inlineStr">
        <is>
          <t>HOUR</t>
        </is>
      </c>
      <c r="B4367" s="84" t="inlineStr">
        <is>
          <t>PEAK</t>
        </is>
      </c>
      <c r="C4367" s="84" t="inlineStr">
        <is>
          <t>AVG</t>
        </is>
      </c>
      <c r="D4367" s="84" t="inlineStr">
        <is>
          <t>END</t>
        </is>
      </c>
      <c r="E4367" s="84" t="inlineStr">
        <is>
          <t>PEAK</t>
        </is>
      </c>
      <c r="F4367" s="84" t="inlineStr">
        <is>
          <t>AVG</t>
        </is>
      </c>
      <c r="G4367" s="84" t="inlineStr">
        <is>
          <t>END</t>
        </is>
      </c>
      <c r="H4367" s="84" t="inlineStr">
        <is>
          <t>PEAK</t>
        </is>
      </c>
      <c r="I4367" s="84" t="inlineStr">
        <is>
          <t>AVG</t>
        </is>
      </c>
      <c r="J4367" s="84" t="inlineStr">
        <is>
          <t>END</t>
        </is>
      </c>
      <c r="K4367" s="84" t="inlineStr">
        <is>
          <t>PEAK</t>
        </is>
      </c>
      <c r="L4367" s="84" t="inlineStr">
        <is>
          <t>AVG</t>
        </is>
      </c>
      <c r="M4367" s="84" t="inlineStr">
        <is>
          <t>END</t>
        </is>
      </c>
      <c r="N4367" s="84" t="inlineStr">
        <is>
          <t>PEAK</t>
        </is>
      </c>
      <c r="O4367" s="84" t="inlineStr">
        <is>
          <t>AVG</t>
        </is>
      </c>
      <c r="P4367" s="84" t="inlineStr">
        <is>
          <t>END</t>
        </is>
      </c>
      <c r="Q4367" s="84" t="inlineStr">
        <is>
          <t>PEAK</t>
        </is>
      </c>
      <c r="R4367" s="84" t="inlineStr">
        <is>
          <t>AVG</t>
        </is>
      </c>
      <c r="S4367" s="84" t="inlineStr">
        <is>
          <t>END</t>
        </is>
      </c>
      <c r="T4367" s="84" t="inlineStr">
        <is>
          <t>PEAK</t>
        </is>
      </c>
      <c r="U4367" s="84" t="inlineStr">
        <is>
          <t>AVG</t>
        </is>
      </c>
      <c r="V4367" s="84" t="inlineStr">
        <is>
          <t>END</t>
        </is>
      </c>
      <c r="W4367" s="84" t="inlineStr">
        <is>
          <t>PEAK</t>
        </is>
      </c>
      <c r="X4367" s="84" t="inlineStr">
        <is>
          <t>AVG</t>
        </is>
      </c>
      <c r="Y4367" s="84" t="inlineStr">
        <is>
          <t>END</t>
        </is>
      </c>
      <c r="Z4367" s="84" t="inlineStr">
        <is>
          <t>PEAK</t>
        </is>
      </c>
      <c r="AA4367" s="84" t="inlineStr">
        <is>
          <t>AVG</t>
        </is>
      </c>
      <c r="AB4367" s="84" t="inlineStr">
        <is>
          <t>END</t>
        </is>
      </c>
      <c r="AC4367" s="84" t="inlineStr">
        <is>
          <t>PEAK</t>
        </is>
      </c>
      <c r="AD4367" s="84" t="inlineStr">
        <is>
          <t>AVG</t>
        </is>
      </c>
      <c r="AE4367" s="84" t="inlineStr">
        <is>
          <t>END</t>
        </is>
      </c>
      <c r="AF4367" s="84" t="inlineStr">
        <is>
          <t>PEAK</t>
        </is>
      </c>
      <c r="AG4367" s="84" t="inlineStr">
        <is>
          <t>AVG</t>
        </is>
      </c>
      <c r="AH4367" s="84" t="inlineStr">
        <is>
          <t>END</t>
        </is>
      </c>
      <c r="AI4367" s="84" t="inlineStr">
        <is>
          <t>PEAK</t>
        </is>
      </c>
      <c r="AJ4367" s="84" t="inlineStr">
        <is>
          <t>AVG</t>
        </is>
      </c>
      <c r="AK4367" s="84" t="inlineStr">
        <is>
          <t>END</t>
        </is>
      </c>
    </row>
    <row r="4368">
      <c r="A4368" s="84" t="n">
        <v>1</v>
      </c>
      <c r="B4368" s="84" t="n">
        <v>0.2715013466396643</v>
      </c>
      <c r="C4368" s="84" t="n">
        <v>0.2992187913951146</v>
      </c>
      <c r="D4368" s="84" t="n">
        <v>0.3263425151969879</v>
      </c>
      <c r="E4368" s="84" t="n">
        <v>0.2553684098902458</v>
      </c>
      <c r="F4368" s="84" t="n">
        <v>0.2888043866659326</v>
      </c>
      <c r="G4368" s="84" t="n">
        <v>0.3015537609772326</v>
      </c>
      <c r="H4368" s="84" t="n">
        <v>0.2503701756691637</v>
      </c>
      <c r="I4368" s="84" t="n">
        <v>0.2640069815286823</v>
      </c>
      <c r="J4368" s="84" t="n">
        <v>0.2644348297342278</v>
      </c>
      <c r="K4368" s="84" t="n">
        <v>0.2060456248511758</v>
      </c>
      <c r="L4368" s="84" t="n">
        <v>0.2508374213847288</v>
      </c>
      <c r="M4368" s="84" t="n">
        <v>0.2716869180396848</v>
      </c>
      <c r="N4368" s="84" t="n">
        <v>0.2231807628296886</v>
      </c>
      <c r="O4368" s="84" t="n">
        <v>0.2408311601077233</v>
      </c>
      <c r="P4368" s="84" t="n">
        <v>0.2551546691489278</v>
      </c>
      <c r="Q4368" s="84" t="n">
        <v>0.2230181287013238</v>
      </c>
      <c r="R4368" s="84" t="n">
        <v>0.2392911853167637</v>
      </c>
      <c r="S4368" s="84" t="n">
        <v>0.2414076448259166</v>
      </c>
      <c r="T4368" s="84" t="n">
        <v>0.2263895094566541</v>
      </c>
      <c r="U4368" s="84" t="n">
        <v>0.2369739609777326</v>
      </c>
      <c r="V4368" s="84" t="n">
        <v>0.2403609411653544</v>
      </c>
      <c r="W4368" s="84" t="n">
        <v>0.2227414863844762</v>
      </c>
      <c r="X4368" s="84" t="n">
        <v>0.2287474485702631</v>
      </c>
      <c r="Y4368" s="84" t="n">
        <v>0.2439411656537176</v>
      </c>
      <c r="Z4368" s="84" t="n">
        <v>0.226863140040284</v>
      </c>
      <c r="AA4368" s="84" t="n">
        <v>0.2253285520799195</v>
      </c>
      <c r="AB4368" s="84" t="n">
        <v>0.2353609106578025</v>
      </c>
      <c r="AC4368" s="84" t="n">
        <v>0.2284338541407619</v>
      </c>
      <c r="AD4368" s="84" t="n">
        <v>0.2401661619602939</v>
      </c>
      <c r="AE4368" s="84" t="n">
        <v>0.2720738313924099</v>
      </c>
      <c r="AF4368" s="84" t="n">
        <v>0.2668370787158906</v>
      </c>
      <c r="AG4368" s="84" t="n">
        <v>0.2623952317950873</v>
      </c>
      <c r="AH4368" s="84" t="n">
        <v>0.283744972273906</v>
      </c>
      <c r="AI4368" s="84" t="n">
        <v>0.2705186078924924</v>
      </c>
      <c r="AJ4368" s="84" t="n">
        <v>0.3073499329468605</v>
      </c>
      <c r="AK4368" s="84" t="n">
        <v>0.320263099123003</v>
      </c>
    </row>
    <row r="4369">
      <c r="A4369" s="84" t="n">
        <v>2</v>
      </c>
      <c r="B4369" s="84" t="n">
        <v>0.2697037392738585</v>
      </c>
      <c r="C4369" s="84" t="n">
        <v>0.297319252371112</v>
      </c>
      <c r="D4369" s="84" t="n">
        <v>0.3241527430983213</v>
      </c>
      <c r="E4369" s="84" t="n">
        <v>0.2536776185174057</v>
      </c>
      <c r="F4369" s="84" t="n">
        <v>0.2868922160665111</v>
      </c>
      <c r="G4369" s="84" t="n">
        <v>0.2995513379826373</v>
      </c>
      <c r="H4369" s="84" t="n">
        <v>0.25409909317913</v>
      </c>
      <c r="I4369" s="84" t="n">
        <v>0.2641992273208577</v>
      </c>
      <c r="J4369" s="84" t="n">
        <v>0.2649911977091377</v>
      </c>
      <c r="K4369" s="84" t="n">
        <v>0.2086859893834668</v>
      </c>
      <c r="L4369" s="84" t="n">
        <v>0.2537608265819113</v>
      </c>
      <c r="M4369" s="84" t="n">
        <v>0.2643366921335222</v>
      </c>
      <c r="N4369" s="84" t="n">
        <v>0.2682259312782089</v>
      </c>
      <c r="O4369" s="84" t="n">
        <v>0.2583852254912157</v>
      </c>
      <c r="P4369" s="84" t="n">
        <v>0.2856484279090625</v>
      </c>
      <c r="Q4369" s="84" t="n">
        <v>0.2736324210478639</v>
      </c>
      <c r="R4369" s="84" t="n">
        <v>0.2863156433255714</v>
      </c>
      <c r="S4369" s="84" t="n">
        <v>0.2896783564752816</v>
      </c>
      <c r="T4369" s="84" t="n">
        <v>0.2997368260284688</v>
      </c>
      <c r="U4369" s="84" t="n">
        <v>0.2985502647421484</v>
      </c>
      <c r="V4369" s="84" t="n">
        <v>0.3036991745088027</v>
      </c>
      <c r="W4369" s="84" t="n">
        <v>0.2814776661937372</v>
      </c>
      <c r="X4369" s="84" t="n">
        <v>0.2914811345660486</v>
      </c>
      <c r="Y4369" s="84" t="n">
        <v>0.3122665069837692</v>
      </c>
      <c r="Z4369" s="84" t="n">
        <v>0.2843309782303677</v>
      </c>
      <c r="AA4369" s="84" t="n">
        <v>0.2454967868661897</v>
      </c>
      <c r="AB4369" s="84" t="n">
        <v>0.2764181676989222</v>
      </c>
      <c r="AC4369" s="84" t="n">
        <v>0.2730871652312312</v>
      </c>
      <c r="AD4369" s="84" t="n">
        <v>0.2535459638039934</v>
      </c>
      <c r="AE4369" s="84" t="n">
        <v>0.267371145574027</v>
      </c>
      <c r="AF4369" s="84" t="n">
        <v>0.2426085995862873</v>
      </c>
      <c r="AG4369" s="84" t="n">
        <v>0.2615074686229857</v>
      </c>
      <c r="AH4369" s="84" t="n">
        <v>0.2762606278998563</v>
      </c>
      <c r="AI4369" s="84" t="n">
        <v>0.2687275072288907</v>
      </c>
      <c r="AJ4369" s="84" t="n">
        <v>0.3053149724938706</v>
      </c>
      <c r="AK4369" s="84" t="n">
        <v>0.3181364395452015</v>
      </c>
    </row>
    <row r="4370">
      <c r="A4370" s="84" t="n">
        <v>3</v>
      </c>
      <c r="B4370" s="84" t="n">
        <v>0.2695346263857861</v>
      </c>
      <c r="C4370" s="84" t="n">
        <v>0.2976828670587611</v>
      </c>
      <c r="D4370" s="84" t="n">
        <v>0.3248151758999765</v>
      </c>
      <c r="E4370" s="84" t="n">
        <v>0.2532573753655035</v>
      </c>
      <c r="F4370" s="84" t="n">
        <v>0.28682699256908</v>
      </c>
      <c r="G4370" s="84" t="n">
        <v>0.2995497686856197</v>
      </c>
      <c r="H4370" s="84" t="n">
        <v>0.2629114644938012</v>
      </c>
      <c r="I4370" s="84" t="n">
        <v>0.2678932702112525</v>
      </c>
      <c r="J4370" s="84" t="n">
        <v>0.2661987222769049</v>
      </c>
      <c r="K4370" s="84" t="n">
        <v>0.2413860131953433</v>
      </c>
      <c r="L4370" s="84" t="n">
        <v>0.2636612668512294</v>
      </c>
      <c r="M4370" s="84" t="n">
        <v>0.2702819008778782</v>
      </c>
      <c r="N4370" s="84" t="n">
        <v>0.2864796005725675</v>
      </c>
      <c r="O4370" s="84" t="n">
        <v>0.2598288905960006</v>
      </c>
      <c r="P4370" s="84" t="n">
        <v>0.2938809193855939</v>
      </c>
      <c r="Q4370" s="84" t="n">
        <v>0.29064577129075</v>
      </c>
      <c r="R4370" s="84" t="n">
        <v>0.3028883508005772</v>
      </c>
      <c r="S4370" s="84" t="n">
        <v>0.2978729932709015</v>
      </c>
      <c r="T4370" s="84" t="n">
        <v>0.3258374071194728</v>
      </c>
      <c r="U4370" s="84" t="n">
        <v>0.3191646115906288</v>
      </c>
      <c r="V4370" s="84" t="n">
        <v>0.3220524076978008</v>
      </c>
      <c r="W4370" s="84" t="n">
        <v>0.2913784691499202</v>
      </c>
      <c r="X4370" s="84" t="n">
        <v>0.3071858982997078</v>
      </c>
      <c r="Y4370" s="84" t="n">
        <v>0.3268992598949174</v>
      </c>
      <c r="Z4370" s="84" t="n">
        <v>0.288042603875007</v>
      </c>
      <c r="AA4370" s="84" t="n">
        <v>0.255643056311244</v>
      </c>
      <c r="AB4370" s="84" t="n">
        <v>0.2871152717010436</v>
      </c>
      <c r="AC4370" s="84" t="n">
        <v>0.2979342903500294</v>
      </c>
      <c r="AD4370" s="84" t="n">
        <v>0.2711693806680265</v>
      </c>
      <c r="AE4370" s="84" t="n">
        <v>0.2848412448615603</v>
      </c>
      <c r="AF4370" s="84" t="n">
        <v>0.2751208566824507</v>
      </c>
      <c r="AG4370" s="84" t="n">
        <v>0.2661265440880849</v>
      </c>
      <c r="AH4370" s="84" t="n">
        <v>0.2773054266730519</v>
      </c>
      <c r="AI4370" s="84" t="n">
        <v>0.268236566745023</v>
      </c>
      <c r="AJ4370" s="84" t="n">
        <v>0.3053849101591067</v>
      </c>
      <c r="AK4370" s="84" t="n">
        <v>0.3185981046729845</v>
      </c>
    </row>
    <row r="4371">
      <c r="A4371" s="84" t="n">
        <v>4</v>
      </c>
      <c r="B4371" s="84" t="n">
        <v>0.2723030669979331</v>
      </c>
      <c r="C4371" s="84" t="n">
        <v>0.3011232978328829</v>
      </c>
      <c r="D4371" s="84" t="n">
        <v>0.3278400564786998</v>
      </c>
      <c r="E4371" s="84" t="n">
        <v>0.2551543608082023</v>
      </c>
      <c r="F4371" s="84" t="n">
        <v>0.28946749222315</v>
      </c>
      <c r="G4371" s="84" t="n">
        <v>0.3013552449044926</v>
      </c>
      <c r="H4371" s="84" t="n">
        <v>0.2704569150567311</v>
      </c>
      <c r="I4371" s="84" t="n">
        <v>0.2772835255837225</v>
      </c>
      <c r="J4371" s="84" t="n">
        <v>0.2714608643210834</v>
      </c>
      <c r="K4371" s="84" t="n">
        <v>0.2482509609792999</v>
      </c>
      <c r="L4371" s="84" t="n">
        <v>0.2732697632636784</v>
      </c>
      <c r="M4371" s="84" t="n">
        <v>0.2738547638909118</v>
      </c>
      <c r="N4371" s="84" t="n">
        <v>0.2824154675396722</v>
      </c>
      <c r="O4371" s="84" t="n">
        <v>0.2593955404282622</v>
      </c>
      <c r="P4371" s="84" t="n">
        <v>0.2932477939462787</v>
      </c>
      <c r="Q4371" s="84" t="n">
        <v>0.2792103087880607</v>
      </c>
      <c r="R4371" s="84" t="n">
        <v>0.3007187230367672</v>
      </c>
      <c r="S4371" s="84" t="n">
        <v>0.2886881560272991</v>
      </c>
      <c r="T4371" s="84" t="n">
        <v>0.3133555100627808</v>
      </c>
      <c r="U4371" s="84" t="n">
        <v>0.3066107565097556</v>
      </c>
      <c r="V4371" s="84" t="n">
        <v>0.3107312038579857</v>
      </c>
      <c r="W4371" s="84" t="n">
        <v>0.2908043383496929</v>
      </c>
      <c r="X4371" s="84" t="n">
        <v>0.3005776080761587</v>
      </c>
      <c r="Y4371" s="84" t="n">
        <v>0.3124810415851357</v>
      </c>
      <c r="Z4371" s="84" t="n">
        <v>0.2792499423176458</v>
      </c>
      <c r="AA4371" s="84" t="n">
        <v>0.2523065729507059</v>
      </c>
      <c r="AB4371" s="84" t="n">
        <v>0.2763712900354187</v>
      </c>
      <c r="AC4371" s="84" t="n">
        <v>0.2955979830866409</v>
      </c>
      <c r="AD4371" s="84" t="n">
        <v>0.262757658177547</v>
      </c>
      <c r="AE4371" s="84" t="n">
        <v>0.2830457714574571</v>
      </c>
      <c r="AF4371" s="84" t="n">
        <v>0.2834560630245218</v>
      </c>
      <c r="AG4371" s="84" t="n">
        <v>0.2696769815559972</v>
      </c>
      <c r="AH4371" s="84" t="n">
        <v>0.2802442094464987</v>
      </c>
      <c r="AI4371" s="84" t="n">
        <v>0.2703688294397871</v>
      </c>
      <c r="AJ4371" s="84" t="n">
        <v>0.3085417738963628</v>
      </c>
      <c r="AK4371" s="84" t="n">
        <v>0.3210247632507892</v>
      </c>
    </row>
    <row r="4372">
      <c r="A4372" s="84" t="n">
        <v>5</v>
      </c>
      <c r="B4372" s="84" t="n">
        <v>0.2857882539616259</v>
      </c>
      <c r="C4372" s="84" t="n">
        <v>0.3179946219466964</v>
      </c>
      <c r="D4372" s="84" t="n">
        <v>0.342056765983197</v>
      </c>
      <c r="E4372" s="84" t="n">
        <v>0.2676281201581214</v>
      </c>
      <c r="F4372" s="84" t="n">
        <v>0.3036073152711001</v>
      </c>
      <c r="G4372" s="84" t="n">
        <v>0.3148763080090642</v>
      </c>
      <c r="H4372" s="84" t="n">
        <v>0.3327725938581504</v>
      </c>
      <c r="I4372" s="84" t="n">
        <v>0.3353337560718089</v>
      </c>
      <c r="J4372" s="84" t="n">
        <v>0.3288210287862043</v>
      </c>
      <c r="K4372" s="84" t="n">
        <v>0.282501186544184</v>
      </c>
      <c r="L4372" s="84" t="n">
        <v>0.3383613434600476</v>
      </c>
      <c r="M4372" s="84" t="n">
        <v>0.3416494165868529</v>
      </c>
      <c r="N4372" s="84" t="n">
        <v>0.3308070050476341</v>
      </c>
      <c r="O4372" s="84" t="n">
        <v>0.3193314527256071</v>
      </c>
      <c r="P4372" s="84" t="n">
        <v>0.3515567396226273</v>
      </c>
      <c r="Q4372" s="84" t="n">
        <v>0.3172115090643507</v>
      </c>
      <c r="R4372" s="84" t="n">
        <v>0.3472690342294554</v>
      </c>
      <c r="S4372" s="84" t="n">
        <v>0.3210402513361725</v>
      </c>
      <c r="T4372" s="84" t="n">
        <v>0.3529418106417156</v>
      </c>
      <c r="U4372" s="84" t="n">
        <v>0.3470923696235585</v>
      </c>
      <c r="V4372" s="84" t="n">
        <v>0.3528720479558963</v>
      </c>
      <c r="W4372" s="84" t="n">
        <v>0.3232817127526736</v>
      </c>
      <c r="X4372" s="84" t="n">
        <v>0.3438831594805603</v>
      </c>
      <c r="Y4372" s="84" t="n">
        <v>0.3529738582122746</v>
      </c>
      <c r="Z4372" s="84" t="n">
        <v>0.3190127275335025</v>
      </c>
      <c r="AA4372" s="84" t="n">
        <v>0.2989312180423377</v>
      </c>
      <c r="AB4372" s="84" t="n">
        <v>0.3216011326401121</v>
      </c>
      <c r="AC4372" s="84" t="n">
        <v>0.3423590788658291</v>
      </c>
      <c r="AD4372" s="84" t="n">
        <v>0.3177491494063135</v>
      </c>
      <c r="AE4372" s="84" t="n">
        <v>0.3459290680706172</v>
      </c>
      <c r="AF4372" s="84" t="n">
        <v>0.288781757021878</v>
      </c>
      <c r="AG4372" s="84" t="n">
        <v>0.2843407620182554</v>
      </c>
      <c r="AH4372" s="84" t="n">
        <v>0.2907366845401184</v>
      </c>
      <c r="AI4372" s="84" t="n">
        <v>0.2836845499365522</v>
      </c>
      <c r="AJ4372" s="84" t="n">
        <v>0.3237562778723351</v>
      </c>
      <c r="AK4372" s="84" t="n">
        <v>0.3353838820537265</v>
      </c>
    </row>
    <row r="4373">
      <c r="A4373" s="84" t="n">
        <v>6</v>
      </c>
      <c r="B4373" s="84" t="n">
        <v>0.3595715806835501</v>
      </c>
      <c r="C4373" s="84" t="n">
        <v>0.3985180548932337</v>
      </c>
      <c r="D4373" s="84" t="n">
        <v>0.426560881165515</v>
      </c>
      <c r="E4373" s="84" t="n">
        <v>0.3369466389384737</v>
      </c>
      <c r="F4373" s="84" t="n">
        <v>0.3818393938001909</v>
      </c>
      <c r="G4373" s="84" t="n">
        <v>0.3932564168555054</v>
      </c>
      <c r="H4373" s="84" t="n">
        <v>0.418493888815876</v>
      </c>
      <c r="I4373" s="84" t="n">
        <v>0.4461961398037879</v>
      </c>
      <c r="J4373" s="84" t="n">
        <v>0.4460855391720833</v>
      </c>
      <c r="K4373" s="84" t="n">
        <v>0.4208838255804347</v>
      </c>
      <c r="L4373" s="84" t="n">
        <v>0.4735244737011208</v>
      </c>
      <c r="M4373" s="84" t="n">
        <v>0.4750149696854674</v>
      </c>
      <c r="N4373" s="84" t="n">
        <v>0.4567622543815792</v>
      </c>
      <c r="O4373" s="84" t="n">
        <v>0.4683430058059899</v>
      </c>
      <c r="P4373" s="84" t="n">
        <v>0.5011529767827644</v>
      </c>
      <c r="Q4373" s="84" t="n">
        <v>0.4472897534904262</v>
      </c>
      <c r="R4373" s="84" t="n">
        <v>0.4869509072408718</v>
      </c>
      <c r="S4373" s="84" t="n">
        <v>0.4879685965000783</v>
      </c>
      <c r="T4373" s="84" t="n">
        <v>0.4741911023958774</v>
      </c>
      <c r="U4373" s="84" t="n">
        <v>0.4896627257561471</v>
      </c>
      <c r="V4373" s="84" t="n">
        <v>0.491082314718746</v>
      </c>
      <c r="W4373" s="84" t="n">
        <v>0.4259105466410394</v>
      </c>
      <c r="X4373" s="84" t="n">
        <v>0.4505743218309857</v>
      </c>
      <c r="Y4373" s="84" t="n">
        <v>0.4706912729210182</v>
      </c>
      <c r="Z4373" s="84" t="n">
        <v>0.4114466734430441</v>
      </c>
      <c r="AA4373" s="84" t="n">
        <v>0.4106886680688002</v>
      </c>
      <c r="AB4373" s="84" t="n">
        <v>0.4299562475140633</v>
      </c>
      <c r="AC4373" s="84" t="n">
        <v>0.4399073004897104</v>
      </c>
      <c r="AD4373" s="84" t="n">
        <v>0.4265330810368343</v>
      </c>
      <c r="AE4373" s="84" t="n">
        <v>0.4698948229324635</v>
      </c>
      <c r="AF4373" s="84" t="n">
        <v>0.3555738835280628</v>
      </c>
      <c r="AG4373" s="84" t="n">
        <v>0.3560600910464808</v>
      </c>
      <c r="AH4373" s="84" t="n">
        <v>0.3638856831819454</v>
      </c>
      <c r="AI4373" s="84" t="n">
        <v>0.3572174491897402</v>
      </c>
      <c r="AJ4373" s="84" t="n">
        <v>0.4070816881598756</v>
      </c>
      <c r="AK4373" s="84" t="n">
        <v>0.4182036059879802</v>
      </c>
    </row>
    <row r="4374">
      <c r="A4374" s="84" t="n">
        <v>7</v>
      </c>
      <c r="B4374" s="84" t="n">
        <v>0.4894022590141345</v>
      </c>
      <c r="C4374" s="84" t="n">
        <v>0.5409059900386797</v>
      </c>
      <c r="D4374" s="84" t="n">
        <v>0.5821729935238982</v>
      </c>
      <c r="E4374" s="84" t="n">
        <v>0.4595005390502112</v>
      </c>
      <c r="F4374" s="84" t="n">
        <v>0.5200479848569274</v>
      </c>
      <c r="G4374" s="84" t="n">
        <v>0.5360914774617562</v>
      </c>
      <c r="H4374" s="84" t="n">
        <v>0.5860954133263242</v>
      </c>
      <c r="I4374" s="84" t="n">
        <v>0.5974764774723512</v>
      </c>
      <c r="J4374" s="84" t="n">
        <v>0.5966854206176234</v>
      </c>
      <c r="K4374" s="84" t="n">
        <v>0.6013567910013785</v>
      </c>
      <c r="L4374" s="84" t="n">
        <v>0.6505691186336603</v>
      </c>
      <c r="M4374" s="84" t="n">
        <v>0.6522251499543185</v>
      </c>
      <c r="N4374" s="84" t="n">
        <v>0.633691073837914</v>
      </c>
      <c r="O4374" s="84" t="n">
        <v>0.6546083870426045</v>
      </c>
      <c r="P4374" s="84" t="n">
        <v>0.6810992285731696</v>
      </c>
      <c r="Q4374" s="84" t="n">
        <v>0.6078210455991757</v>
      </c>
      <c r="R4374" s="84" t="n">
        <v>0.6564653553761327</v>
      </c>
      <c r="S4374" s="84" t="n">
        <v>0.6505814567283964</v>
      </c>
      <c r="T4374" s="84" t="n">
        <v>0.631802005009529</v>
      </c>
      <c r="U4374" s="84" t="n">
        <v>0.6451646478566765</v>
      </c>
      <c r="V4374" s="84" t="n">
        <v>0.6486056775914483</v>
      </c>
      <c r="W4374" s="84" t="n">
        <v>0.5812590003272309</v>
      </c>
      <c r="X4374" s="84" t="n">
        <v>0.6146783904228168</v>
      </c>
      <c r="Y4374" s="84" t="n">
        <v>0.6380832708589715</v>
      </c>
      <c r="Z4374" s="84" t="n">
        <v>0.5722688184783082</v>
      </c>
      <c r="AA4374" s="84" t="n">
        <v>0.594237889630259</v>
      </c>
      <c r="AB4374" s="84" t="n">
        <v>0.6016407182226263</v>
      </c>
      <c r="AC4374" s="84" t="n">
        <v>0.5749520438655803</v>
      </c>
      <c r="AD4374" s="84" t="n">
        <v>0.585706851573244</v>
      </c>
      <c r="AE4374" s="84" t="n">
        <v>0.6357084609001689</v>
      </c>
      <c r="AF4374" s="84" t="n">
        <v>0.4916286033196064</v>
      </c>
      <c r="AG4374" s="84" t="n">
        <v>0.4874038218112275</v>
      </c>
      <c r="AH4374" s="84" t="n">
        <v>0.5030578518884885</v>
      </c>
      <c r="AI4374" s="84" t="n">
        <v>0.4867778910361757</v>
      </c>
      <c r="AJ4374" s="84" t="n">
        <v>0.5541361038532431</v>
      </c>
      <c r="AK4374" s="84" t="n">
        <v>0.5700205999313336</v>
      </c>
    </row>
    <row r="4375">
      <c r="A4375" s="84" t="n">
        <v>8</v>
      </c>
      <c r="B4375" s="84" t="n">
        <v>0.6266446750318392</v>
      </c>
      <c r="C4375" s="84" t="n">
        <v>0.6869827266465319</v>
      </c>
      <c r="D4375" s="84" t="n">
        <v>0.7381006592237849</v>
      </c>
      <c r="E4375" s="84" t="n">
        <v>0.6108705513629428</v>
      </c>
      <c r="F4375" s="84" t="n">
        <v>0.6766825646019458</v>
      </c>
      <c r="G4375" s="84" t="n">
        <v>0.6906146622558959</v>
      </c>
      <c r="H4375" s="84" t="n">
        <v>0.7272493100275988</v>
      </c>
      <c r="I4375" s="84" t="n">
        <v>0.7462421739827177</v>
      </c>
      <c r="J4375" s="84" t="n">
        <v>0.7388216401041028</v>
      </c>
      <c r="K4375" s="84" t="n">
        <v>0.7282821917941359</v>
      </c>
      <c r="L4375" s="84" t="n">
        <v>0.7824304273195982</v>
      </c>
      <c r="M4375" s="84" t="n">
        <v>0.7572314247168266</v>
      </c>
      <c r="N4375" s="84" t="n">
        <v>0.751649555849297</v>
      </c>
      <c r="O4375" s="84" t="n">
        <v>0.7860896851882715</v>
      </c>
      <c r="P4375" s="84" t="n">
        <v>0.8040827984795685</v>
      </c>
      <c r="Q4375" s="84" t="n">
        <v>0.7189824827601827</v>
      </c>
      <c r="R4375" s="84" t="n">
        <v>0.7706133007850495</v>
      </c>
      <c r="S4375" s="84" t="n">
        <v>0.7405846447161832</v>
      </c>
      <c r="T4375" s="84" t="n">
        <v>0.7320980008600769</v>
      </c>
      <c r="U4375" s="84" t="n">
        <v>0.7559320374265613</v>
      </c>
      <c r="V4375" s="84" t="n">
        <v>0.7523122112007326</v>
      </c>
      <c r="W4375" s="84" t="n">
        <v>0.7023769723932864</v>
      </c>
      <c r="X4375" s="84" t="n">
        <v>0.7356981324947961</v>
      </c>
      <c r="Y4375" s="84" t="n">
        <v>0.7430610236993938</v>
      </c>
      <c r="Z4375" s="84" t="n">
        <v>0.6856779391497931</v>
      </c>
      <c r="AA4375" s="84" t="n">
        <v>0.7184240530562161</v>
      </c>
      <c r="AB4375" s="84" t="n">
        <v>0.7092808303502091</v>
      </c>
      <c r="AC4375" s="84" t="n">
        <v>0.6942838438572461</v>
      </c>
      <c r="AD4375" s="84" t="n">
        <v>0.7197790100347947</v>
      </c>
      <c r="AE4375" s="84" t="n">
        <v>0.7493061317920399</v>
      </c>
      <c r="AF4375" s="84" t="n">
        <v>0.6684660248913337</v>
      </c>
      <c r="AG4375" s="84" t="n">
        <v>0.6568343152765094</v>
      </c>
      <c r="AH4375" s="84" t="n">
        <v>0.6925452266369386</v>
      </c>
      <c r="AI4375" s="84" t="n">
        <v>0.6375819100913234</v>
      </c>
      <c r="AJ4375" s="84" t="n">
        <v>0.712496249310695</v>
      </c>
      <c r="AK4375" s="84" t="n">
        <v>0.7281200729330903</v>
      </c>
    </row>
    <row r="4376">
      <c r="A4376" s="84" t="n">
        <v>9</v>
      </c>
      <c r="B4376" s="84" t="n">
        <v>0.7560348247280623</v>
      </c>
      <c r="C4376" s="84" t="n">
        <v>0.8110289832035181</v>
      </c>
      <c r="D4376" s="84" t="n">
        <v>0.8331433391503135</v>
      </c>
      <c r="E4376" s="84" t="n">
        <v>0.7286898428801187</v>
      </c>
      <c r="F4376" s="84" t="n">
        <v>0.8050753699592496</v>
      </c>
      <c r="G4376" s="84" t="n">
        <v>0.7915039828758309</v>
      </c>
      <c r="H4376" s="84" t="n">
        <v>0.7982967538441319</v>
      </c>
      <c r="I4376" s="84" t="n">
        <v>0.8185439684330756</v>
      </c>
      <c r="J4376" s="84" t="n">
        <v>0.8326850387156554</v>
      </c>
      <c r="K4376" s="84" t="n">
        <v>0.7804690777676446</v>
      </c>
      <c r="L4376" s="84" t="n">
        <v>0.8368131683603729</v>
      </c>
      <c r="M4376" s="84" t="n">
        <v>0.8077252404344812</v>
      </c>
      <c r="N4376" s="84" t="n">
        <v>0.8082022341088563</v>
      </c>
      <c r="O4376" s="84" t="n">
        <v>0.8339564569550945</v>
      </c>
      <c r="P4376" s="84" t="n">
        <v>0.8471399802665824</v>
      </c>
      <c r="Q4376" s="84" t="n">
        <v>0.785413246067963</v>
      </c>
      <c r="R4376" s="84" t="n">
        <v>0.8296828669407127</v>
      </c>
      <c r="S4376" s="84" t="n">
        <v>0.790137832365929</v>
      </c>
      <c r="T4376" s="84" t="n">
        <v>0.7964408625206483</v>
      </c>
      <c r="U4376" s="84" t="n">
        <v>0.8134915137448323</v>
      </c>
      <c r="V4376" s="84" t="n">
        <v>0.8078089141420106</v>
      </c>
      <c r="W4376" s="84" t="n">
        <v>0.7852325525075693</v>
      </c>
      <c r="X4376" s="84" t="n">
        <v>0.8004938914393498</v>
      </c>
      <c r="Y4376" s="84" t="n">
        <v>0.8060870460392827</v>
      </c>
      <c r="Z4376" s="84" t="n">
        <v>0.7596285879983287</v>
      </c>
      <c r="AA4376" s="84" t="n">
        <v>0.7864056704732149</v>
      </c>
      <c r="AB4376" s="84" t="n">
        <v>0.7680497944958992</v>
      </c>
      <c r="AC4376" s="84" t="n">
        <v>0.7685388938700836</v>
      </c>
      <c r="AD4376" s="84" t="n">
        <v>0.7947652633524219</v>
      </c>
      <c r="AE4376" s="84" t="n">
        <v>0.8225449941343101</v>
      </c>
      <c r="AF4376" s="84" t="n">
        <v>0.8441167843170122</v>
      </c>
      <c r="AG4376" s="84" t="n">
        <v>0.7944517570235881</v>
      </c>
      <c r="AH4376" s="84" t="n">
        <v>0.8204398491616749</v>
      </c>
      <c r="AI4376" s="84" t="n">
        <v>0.7655239125460258</v>
      </c>
      <c r="AJ4376" s="84" t="n">
        <v>0.8391233877676122</v>
      </c>
      <c r="AK4376" s="84" t="n">
        <v>0.8237339208869305</v>
      </c>
    </row>
    <row r="4377">
      <c r="A4377" s="84" t="n">
        <v>10</v>
      </c>
      <c r="B4377" s="84" t="n">
        <v>0.8324028644800302</v>
      </c>
      <c r="C4377" s="84" t="n">
        <v>0.8605140279764741</v>
      </c>
      <c r="D4377" s="84" t="n">
        <v>0.8681804567806531</v>
      </c>
      <c r="E4377" s="84" t="n">
        <v>0.7783492299142428</v>
      </c>
      <c r="F4377" s="84" t="n">
        <v>0.8481340995107187</v>
      </c>
      <c r="G4377" s="84" t="n">
        <v>0.8209675343832977</v>
      </c>
      <c r="H4377" s="84" t="n">
        <v>0.877147237920007</v>
      </c>
      <c r="I4377" s="84" t="n">
        <v>0.9283085928352723</v>
      </c>
      <c r="J4377" s="84" t="n">
        <v>0.9160674263035667</v>
      </c>
      <c r="K4377" s="84" t="n">
        <v>0.8771355770492388</v>
      </c>
      <c r="L4377" s="84" t="n">
        <v>0.935446823510683</v>
      </c>
      <c r="M4377" s="84" t="n">
        <v>0.9184030766197787</v>
      </c>
      <c r="N4377" s="84" t="n">
        <v>0.8987856912930025</v>
      </c>
      <c r="O4377" s="84" t="n">
        <v>0.9238845118043431</v>
      </c>
      <c r="P4377" s="84" t="n">
        <v>0.9286084777403607</v>
      </c>
      <c r="Q4377" s="84" t="n">
        <v>0.8639871819550916</v>
      </c>
      <c r="R4377" s="84" t="n">
        <v>0.9177697541513954</v>
      </c>
      <c r="S4377" s="84" t="n">
        <v>0.8713826349837195</v>
      </c>
      <c r="T4377" s="84" t="n">
        <v>0.8861763589036533</v>
      </c>
      <c r="U4377" s="84" t="n">
        <v>0.8959108217886413</v>
      </c>
      <c r="V4377" s="84" t="n">
        <v>0.8929209996020635</v>
      </c>
      <c r="W4377" s="84" t="n">
        <v>0.8694230457993352</v>
      </c>
      <c r="X4377" s="84" t="n">
        <v>0.8934375336197571</v>
      </c>
      <c r="Y4377" s="84" t="n">
        <v>0.9044201200450758</v>
      </c>
      <c r="Z4377" s="84" t="n">
        <v>0.8568754248227436</v>
      </c>
      <c r="AA4377" s="84" t="n">
        <v>0.8942933598062894</v>
      </c>
      <c r="AB4377" s="84" t="n">
        <v>0.870495009186128</v>
      </c>
      <c r="AC4377" s="84" t="n">
        <v>0.8711845131595397</v>
      </c>
      <c r="AD4377" s="84" t="n">
        <v>0.8967712019192072</v>
      </c>
      <c r="AE4377" s="84" t="n">
        <v>0.9214712867320956</v>
      </c>
      <c r="AF4377" s="84" t="n">
        <v>0.88106140548036</v>
      </c>
      <c r="AG4377" s="84" t="n">
        <v>0.8827820393759575</v>
      </c>
      <c r="AH4377" s="84" t="n">
        <v>0.8846632437567223</v>
      </c>
      <c r="AI4377" s="84" t="n">
        <v>0.8089305402425578</v>
      </c>
      <c r="AJ4377" s="84" t="n">
        <v>0.8760685234418486</v>
      </c>
      <c r="AK4377" s="84" t="n">
        <v>0.8493405021983262</v>
      </c>
    </row>
    <row r="4378">
      <c r="A4378" s="84" t="n">
        <v>11</v>
      </c>
      <c r="B4378" s="84" t="n">
        <v>0.9121573376203101</v>
      </c>
      <c r="C4378" s="84" t="n">
        <v>0.9505745641922321</v>
      </c>
      <c r="D4378" s="84" t="n">
        <v>0.9456239704403689</v>
      </c>
      <c r="E4378" s="84" t="n">
        <v>0.9489816958578557</v>
      </c>
      <c r="F4378" s="84" t="n">
        <v>0.9582134793124044</v>
      </c>
      <c r="G4378" s="84" t="n">
        <v>0.9157381659311895</v>
      </c>
      <c r="H4378" s="84" t="n">
        <v>0.9113611074604635</v>
      </c>
      <c r="I4378" s="84" t="n">
        <v>0.9795168590181894</v>
      </c>
      <c r="J4378" s="84" t="n">
        <v>0.9667024070127092</v>
      </c>
      <c r="K4378" s="84" t="n">
        <v>0.9262512169164755</v>
      </c>
      <c r="L4378" s="84" t="n">
        <v>0.9675215103651966</v>
      </c>
      <c r="M4378" s="84" t="n">
        <v>0.9400300423564859</v>
      </c>
      <c r="N4378" s="84" t="n">
        <v>0.9322206165373368</v>
      </c>
      <c r="O4378" s="84" t="n">
        <v>0.9476423269575633</v>
      </c>
      <c r="P4378" s="84" t="n">
        <v>0.953160347274653</v>
      </c>
      <c r="Q4378" s="84" t="n">
        <v>0.9033868173428602</v>
      </c>
      <c r="R4378" s="84" t="n">
        <v>0.9529065083805258</v>
      </c>
      <c r="S4378" s="84" t="n">
        <v>0.9060531723078796</v>
      </c>
      <c r="T4378" s="84" t="n">
        <v>0.9517805869366526</v>
      </c>
      <c r="U4378" s="84" t="n">
        <v>0.9364827373612825</v>
      </c>
      <c r="V4378" s="84" t="n">
        <v>0.9329376984004404</v>
      </c>
      <c r="W4378" s="84" t="n">
        <v>0.9292555082888656</v>
      </c>
      <c r="X4378" s="84" t="n">
        <v>0.9375806185704799</v>
      </c>
      <c r="Y4378" s="84" t="n">
        <v>0.9469525870672574</v>
      </c>
      <c r="Z4378" s="84" t="n">
        <v>0.9074513129750998</v>
      </c>
      <c r="AA4378" s="84" t="n">
        <v>0.9424230178957611</v>
      </c>
      <c r="AB4378" s="84" t="n">
        <v>0.9243806466276493</v>
      </c>
      <c r="AC4378" s="84" t="n">
        <v>0.9353213901162644</v>
      </c>
      <c r="AD4378" s="84" t="n">
        <v>0.937166834272265</v>
      </c>
      <c r="AE4378" s="84" t="n">
        <v>0.9687991788033996</v>
      </c>
      <c r="AF4378" s="84" t="n">
        <v>0.9648896575632092</v>
      </c>
      <c r="AG4378" s="84" t="n">
        <v>0.9883028127573352</v>
      </c>
      <c r="AH4378" s="84" t="n">
        <v>0.9828102142982379</v>
      </c>
      <c r="AI4378" s="84" t="n">
        <v>0.893667699860623</v>
      </c>
      <c r="AJ4378" s="84" t="n">
        <v>0.9558938275337177</v>
      </c>
      <c r="AK4378" s="84" t="n">
        <v>0.9282460725130919</v>
      </c>
    </row>
    <row r="4379">
      <c r="A4379" s="84" t="n">
        <v>12</v>
      </c>
      <c r="B4379" s="84" t="n">
        <v>0.9266551140990043</v>
      </c>
      <c r="C4379" s="84" t="n">
        <v>0.9731276161712499</v>
      </c>
      <c r="D4379" s="84" t="n">
        <v>0.9577723920624203</v>
      </c>
      <c r="E4379" s="84" t="n">
        <v>0.9607033377910528</v>
      </c>
      <c r="F4379" s="84" t="n">
        <v>0.98474541620832</v>
      </c>
      <c r="G4379" s="84" t="n">
        <v>0.9580613218502639</v>
      </c>
      <c r="H4379" s="84" t="n">
        <v>0.8934156919437508</v>
      </c>
      <c r="I4379" s="84" t="n">
        <v>0.9527089142194862</v>
      </c>
      <c r="J4379" s="84" t="n">
        <v>0.9454436553788074</v>
      </c>
      <c r="K4379" s="84" t="n">
        <v>0.9104835430776285</v>
      </c>
      <c r="L4379" s="84" t="n">
        <v>0.9190535412869169</v>
      </c>
      <c r="M4379" s="84" t="n">
        <v>0.9056005013925119</v>
      </c>
      <c r="N4379" s="84" t="n">
        <v>0.9224349183954416</v>
      </c>
      <c r="O4379" s="84" t="n">
        <v>0.918483048840243</v>
      </c>
      <c r="P4379" s="84" t="n">
        <v>0.9198247345036615</v>
      </c>
      <c r="Q4379" s="84" t="n">
        <v>0.9124489033324655</v>
      </c>
      <c r="R4379" s="84" t="n">
        <v>0.9326274501614072</v>
      </c>
      <c r="S4379" s="84" t="n">
        <v>0.9040296061612936</v>
      </c>
      <c r="T4379" s="84" t="n">
        <v>0.9285908513204818</v>
      </c>
      <c r="U4379" s="84" t="n">
        <v>0.916369405962138</v>
      </c>
      <c r="V4379" s="84" t="n">
        <v>0.9245655859388485</v>
      </c>
      <c r="W4379" s="84" t="n">
        <v>0.9159737128424554</v>
      </c>
      <c r="X4379" s="84" t="n">
        <v>0.9285114998386251</v>
      </c>
      <c r="Y4379" s="84" t="n">
        <v>0.9354294071143761</v>
      </c>
      <c r="Z4379" s="84" t="n">
        <v>0.9049145365768484</v>
      </c>
      <c r="AA4379" s="84" t="n">
        <v>0.9268864897772604</v>
      </c>
      <c r="AB4379" s="84" t="n">
        <v>0.9179484629808513</v>
      </c>
      <c r="AC4379" s="84" t="n">
        <v>0.9284563031230971</v>
      </c>
      <c r="AD4379" s="84" t="n">
        <v>0.9163226689311376</v>
      </c>
      <c r="AE4379" s="84" t="n">
        <v>0.9385318607113224</v>
      </c>
      <c r="AF4379" s="84" t="n">
        <v>1</v>
      </c>
      <c r="AG4379" s="84" t="n">
        <v>1</v>
      </c>
      <c r="AH4379" s="84" t="n">
        <v>1</v>
      </c>
      <c r="AI4379" s="84" t="n">
        <v>1</v>
      </c>
      <c r="AJ4379" s="84" t="n">
        <v>1</v>
      </c>
      <c r="AK4379" s="84" t="n">
        <v>0.9559659801133997</v>
      </c>
    </row>
    <row r="4380">
      <c r="A4380" s="84" t="n">
        <v>13</v>
      </c>
      <c r="B4380" s="84" t="n">
        <v>0.9456563041526609</v>
      </c>
      <c r="C4380" s="84" t="n">
        <v>0.9502248582631269</v>
      </c>
      <c r="D4380" s="84" t="n">
        <v>0.9247332695604871</v>
      </c>
      <c r="E4380" s="84" t="n">
        <v>0.9212103002774783</v>
      </c>
      <c r="F4380" s="84" t="n">
        <v>0.9404684800435386</v>
      </c>
      <c r="G4380" s="84" t="n">
        <v>0.9278860941452666</v>
      </c>
      <c r="H4380" s="84" t="n">
        <v>0.8199132606124326</v>
      </c>
      <c r="I4380" s="84" t="n">
        <v>0.8740243939775489</v>
      </c>
      <c r="J4380" s="84" t="n">
        <v>0.8562400102756357</v>
      </c>
      <c r="K4380" s="84" t="n">
        <v>0.8402887230516781</v>
      </c>
      <c r="L4380" s="84" t="n">
        <v>0.8287215106825271</v>
      </c>
      <c r="M4380" s="84" t="n">
        <v>0.8135483377396437</v>
      </c>
      <c r="N4380" s="84" t="n">
        <v>0.8651589970481272</v>
      </c>
      <c r="O4380" s="84" t="n">
        <v>0.8452526351274294</v>
      </c>
      <c r="P4380" s="84" t="n">
        <v>0.8343904806961868</v>
      </c>
      <c r="Q4380" s="84" t="n">
        <v>0.8733991598065972</v>
      </c>
      <c r="R4380" s="84" t="n">
        <v>0.8686945918257244</v>
      </c>
      <c r="S4380" s="84" t="n">
        <v>0.8433803487856262</v>
      </c>
      <c r="T4380" s="84" t="n">
        <v>0.8645534487529482</v>
      </c>
      <c r="U4380" s="84" t="n">
        <v>0.856150903024588</v>
      </c>
      <c r="V4380" s="84" t="n">
        <v>0.8613713547468014</v>
      </c>
      <c r="W4380" s="84" t="n">
        <v>0.8753687254650636</v>
      </c>
      <c r="X4380" s="84" t="n">
        <v>0.8748805293828873</v>
      </c>
      <c r="Y4380" s="84" t="n">
        <v>0.8743762386819246</v>
      </c>
      <c r="Z4380" s="84" t="n">
        <v>0.8720125217478063</v>
      </c>
      <c r="AA4380" s="84" t="n">
        <v>0.8678454344226915</v>
      </c>
      <c r="AB4380" s="84" t="n">
        <v>0.8647058544993087</v>
      </c>
      <c r="AC4380" s="84" t="n">
        <v>0.878337269746703</v>
      </c>
      <c r="AD4380" s="84" t="n">
        <v>0.8513802802849333</v>
      </c>
      <c r="AE4380" s="84" t="n">
        <v>0.8651856991616355</v>
      </c>
      <c r="AF4380" s="84" t="n">
        <v>0.9391526127519515</v>
      </c>
      <c r="AG4380" s="84" t="n">
        <v>0.9613724584856903</v>
      </c>
      <c r="AH4380" s="84" t="n">
        <v>0.9641726266646777</v>
      </c>
      <c r="AI4380" s="84" t="n">
        <v>0.961140812548106</v>
      </c>
      <c r="AJ4380" s="84" t="n">
        <v>0.9765077126419258</v>
      </c>
      <c r="AK4380" s="84" t="n">
        <v>0.9518126606244648</v>
      </c>
    </row>
    <row r="4381">
      <c r="A4381" s="84" t="n">
        <v>14</v>
      </c>
      <c r="B4381" s="84" t="n">
        <v>0.8610434891538091</v>
      </c>
      <c r="C4381" s="84" t="n">
        <v>0.8668339029301115</v>
      </c>
      <c r="D4381" s="84" t="n">
        <v>0.8342573264915054</v>
      </c>
      <c r="E4381" s="84" t="n">
        <v>0.8482902584102635</v>
      </c>
      <c r="F4381" s="84" t="n">
        <v>0.8407894427704139</v>
      </c>
      <c r="G4381" s="84" t="n">
        <v>0.8246687213995618</v>
      </c>
      <c r="H4381" s="84" t="n">
        <v>0.849536075699829</v>
      </c>
      <c r="I4381" s="84" t="n">
        <v>0.8692350741277158</v>
      </c>
      <c r="J4381" s="84" t="n">
        <v>0.8461120525101469</v>
      </c>
      <c r="K4381" s="84" t="n">
        <v>0.8610358328244289</v>
      </c>
      <c r="L4381" s="84" t="n">
        <v>0.8444801323478818</v>
      </c>
      <c r="M4381" s="84" t="n">
        <v>0.8272792541492143</v>
      </c>
      <c r="N4381" s="84" t="n">
        <v>0.8888794526364813</v>
      </c>
      <c r="O4381" s="84" t="n">
        <v>0.8629548265659441</v>
      </c>
      <c r="P4381" s="84" t="n">
        <v>0.8512969302487423</v>
      </c>
      <c r="Q4381" s="84" t="n">
        <v>0.90146297827047</v>
      </c>
      <c r="R4381" s="84" t="n">
        <v>0.8876024530329734</v>
      </c>
      <c r="S4381" s="84" t="n">
        <v>0.87320077614241</v>
      </c>
      <c r="T4381" s="84" t="n">
        <v>0.8778798503609806</v>
      </c>
      <c r="U4381" s="84" t="n">
        <v>0.8731538768405018</v>
      </c>
      <c r="V4381" s="84" t="n">
        <v>0.8759151177728635</v>
      </c>
      <c r="W4381" s="84" t="n">
        <v>0.9022146564016172</v>
      </c>
      <c r="X4381" s="84" t="n">
        <v>0.8890767413519428</v>
      </c>
      <c r="Y4381" s="84" t="n">
        <v>0.890631360400842</v>
      </c>
      <c r="Z4381" s="84" t="n">
        <v>0.8916719152412368</v>
      </c>
      <c r="AA4381" s="84" t="n">
        <v>0.8798225378613119</v>
      </c>
      <c r="AB4381" s="84" t="n">
        <v>0.8886778604844973</v>
      </c>
      <c r="AC4381" s="84" t="n">
        <v>0.8965626172018353</v>
      </c>
      <c r="AD4381" s="84" t="n">
        <v>0.8730724883819275</v>
      </c>
      <c r="AE4381" s="84" t="n">
        <v>0.869343543449026</v>
      </c>
      <c r="AF4381" s="84" t="n">
        <v>0.8549472192486888</v>
      </c>
      <c r="AG4381" s="84" t="n">
        <v>0.8762496281761142</v>
      </c>
      <c r="AH4381" s="84" t="n">
        <v>0.8661159392983033</v>
      </c>
      <c r="AI4381" s="84" t="n">
        <v>0.8763017203719499</v>
      </c>
      <c r="AJ4381" s="84" t="n">
        <v>0.8783487491632457</v>
      </c>
      <c r="AK4381" s="84" t="n">
        <v>0.8444413518621605</v>
      </c>
    </row>
    <row r="4382">
      <c r="A4382" s="84" t="n">
        <v>15</v>
      </c>
      <c r="B4382" s="84" t="n">
        <v>0.8736622335428107</v>
      </c>
      <c r="C4382" s="84" t="n">
        <v>0.8813917368727812</v>
      </c>
      <c r="D4382" s="84" t="n">
        <v>0.8425342982796614</v>
      </c>
      <c r="E4382" s="84" t="n">
        <v>0.8667338270208492</v>
      </c>
      <c r="F4382" s="84" t="n">
        <v>0.8488417393914509</v>
      </c>
      <c r="G4382" s="84" t="n">
        <v>0.8323527842467688</v>
      </c>
      <c r="H4382" s="84" t="n">
        <v>0.8537836772243397</v>
      </c>
      <c r="I4382" s="84" t="n">
        <v>0.8759195458255218</v>
      </c>
      <c r="J4382" s="84" t="n">
        <v>0.8587896867236174</v>
      </c>
      <c r="K4382" s="84" t="n">
        <v>0.8729936064301785</v>
      </c>
      <c r="L4382" s="84" t="n">
        <v>0.849312808058285</v>
      </c>
      <c r="M4382" s="84" t="n">
        <v>0.8365920904154289</v>
      </c>
      <c r="N4382" s="84" t="n">
        <v>0.8925586778897191</v>
      </c>
      <c r="O4382" s="84" t="n">
        <v>0.8577731716394996</v>
      </c>
      <c r="P4382" s="84" t="n">
        <v>0.8594424309411797</v>
      </c>
      <c r="Q4382" s="84" t="n">
        <v>0.9103280377747333</v>
      </c>
      <c r="R4382" s="84" t="n">
        <v>0.8880853015647231</v>
      </c>
      <c r="S4382" s="84" t="n">
        <v>0.8829909670212285</v>
      </c>
      <c r="T4382" s="84" t="n">
        <v>0.8997698874832445</v>
      </c>
      <c r="U4382" s="84" t="n">
        <v>0.886038659606876</v>
      </c>
      <c r="V4382" s="84" t="n">
        <v>0.8886236483331184</v>
      </c>
      <c r="W4382" s="84" t="n">
        <v>0.8963162302996939</v>
      </c>
      <c r="X4382" s="84" t="n">
        <v>0.892443765735882</v>
      </c>
      <c r="Y4382" s="84" t="n">
        <v>0.8900930592948489</v>
      </c>
      <c r="Z4382" s="84" t="n">
        <v>0.8919325771228663</v>
      </c>
      <c r="AA4382" s="84" t="n">
        <v>0.8800478125341389</v>
      </c>
      <c r="AB4382" s="84" t="n">
        <v>0.8909573460613293</v>
      </c>
      <c r="AC4382" s="84" t="n">
        <v>0.9018885374420796</v>
      </c>
      <c r="AD4382" s="84" t="n">
        <v>0.8805865099979481</v>
      </c>
      <c r="AE4382" s="84" t="n">
        <v>0.8807202399687165</v>
      </c>
      <c r="AF4382" s="84" t="n">
        <v>0.8320254018079932</v>
      </c>
      <c r="AG4382" s="84" t="n">
        <v>0.8783032341833733</v>
      </c>
      <c r="AH4382" s="84" t="n">
        <v>0.8679981472322318</v>
      </c>
      <c r="AI4382" s="84" t="n">
        <v>0.8875621476565914</v>
      </c>
      <c r="AJ4382" s="84" t="n">
        <v>0.8837113888492292</v>
      </c>
      <c r="AK4382" s="84" t="n">
        <v>0.8649696167679444</v>
      </c>
    </row>
    <row r="4383">
      <c r="A4383" s="84" t="n">
        <v>16</v>
      </c>
      <c r="B4383" s="84" t="n">
        <v>0.8684155583857027</v>
      </c>
      <c r="C4383" s="84" t="n">
        <v>0.8646876490224128</v>
      </c>
      <c r="D4383" s="84" t="n">
        <v>0.8416449421307264</v>
      </c>
      <c r="E4383" s="84" t="n">
        <v>0.8661014985399497</v>
      </c>
      <c r="F4383" s="84" t="n">
        <v>0.8461381202237378</v>
      </c>
      <c r="G4383" s="84" t="n">
        <v>0.8307473933976536</v>
      </c>
      <c r="H4383" s="84" t="n">
        <v>1</v>
      </c>
      <c r="I4383" s="84" t="n">
        <v>0.9982190371878386</v>
      </c>
      <c r="J4383" s="84" t="n">
        <v>0.9880875434705412</v>
      </c>
      <c r="K4383" s="84" t="n">
        <v>1</v>
      </c>
      <c r="L4383" s="84" t="n">
        <v>1</v>
      </c>
      <c r="M4383" s="84" t="n">
        <v>1</v>
      </c>
      <c r="N4383" s="84" t="n">
        <v>1</v>
      </c>
      <c r="O4383" s="84" t="n">
        <v>1</v>
      </c>
      <c r="P4383" s="84" t="n">
        <v>1</v>
      </c>
      <c r="Q4383" s="84" t="n">
        <v>1</v>
      </c>
      <c r="R4383" s="84" t="n">
        <v>1</v>
      </c>
      <c r="S4383" s="84" t="n">
        <v>1</v>
      </c>
      <c r="T4383" s="84" t="n">
        <v>1</v>
      </c>
      <c r="U4383" s="84" t="n">
        <v>1</v>
      </c>
      <c r="V4383" s="84" t="n">
        <v>1</v>
      </c>
      <c r="W4383" s="84" t="n">
        <v>1</v>
      </c>
      <c r="X4383" s="84" t="n">
        <v>1</v>
      </c>
      <c r="Y4383" s="84" t="n">
        <v>1</v>
      </c>
      <c r="Z4383" s="84" t="n">
        <v>1</v>
      </c>
      <c r="AA4383" s="84" t="n">
        <v>1</v>
      </c>
      <c r="AB4383" s="84" t="n">
        <v>1</v>
      </c>
      <c r="AC4383" s="84" t="n">
        <v>1</v>
      </c>
      <c r="AD4383" s="84" t="n">
        <v>1</v>
      </c>
      <c r="AE4383" s="84" t="n">
        <v>1</v>
      </c>
      <c r="AF4383" s="84" t="n">
        <v>0.8033340825368285</v>
      </c>
      <c r="AG4383" s="84" t="n">
        <v>0.8565785681173671</v>
      </c>
      <c r="AH4383" s="84" t="n">
        <v>0.84350523773261</v>
      </c>
      <c r="AI4383" s="84" t="n">
        <v>0.8787064966403862</v>
      </c>
      <c r="AJ4383" s="84" t="n">
        <v>0.8609845482880906</v>
      </c>
      <c r="AK4383" s="84" t="n">
        <v>0.8400013666621113</v>
      </c>
    </row>
    <row r="4384">
      <c r="A4384" s="84" t="n">
        <v>17</v>
      </c>
      <c r="B4384" s="84" t="n">
        <v>1</v>
      </c>
      <c r="C4384" s="84" t="n">
        <v>1</v>
      </c>
      <c r="D4384" s="84" t="n">
        <v>1</v>
      </c>
      <c r="E4384" s="84" t="n">
        <v>1</v>
      </c>
      <c r="F4384" s="84" t="n">
        <v>1</v>
      </c>
      <c r="G4384" s="84" t="n">
        <v>1</v>
      </c>
      <c r="H4384" s="84" t="n">
        <v>0.9714583607131905</v>
      </c>
      <c r="I4384" s="84" t="n">
        <v>1</v>
      </c>
      <c r="J4384" s="84" t="n">
        <v>1</v>
      </c>
      <c r="K4384" s="84" t="n">
        <v>0.9630105987148067</v>
      </c>
      <c r="L4384" s="84" t="n">
        <v>0.9777041101411088</v>
      </c>
      <c r="M4384" s="84" t="n">
        <v>0.9822482334299926</v>
      </c>
      <c r="N4384" s="84" t="n">
        <v>0.9755809573382462</v>
      </c>
      <c r="O4384" s="84" t="n">
        <v>0.9830324235653259</v>
      </c>
      <c r="P4384" s="84" t="n">
        <v>0.9811374207837263</v>
      </c>
      <c r="Q4384" s="84" t="n">
        <v>0.9708400801693978</v>
      </c>
      <c r="R4384" s="84" t="n">
        <v>0.9754433717485073</v>
      </c>
      <c r="S4384" s="84" t="n">
        <v>0.9816027621599891</v>
      </c>
      <c r="T4384" s="84" t="n">
        <v>0.977058225294648</v>
      </c>
      <c r="U4384" s="84" t="n">
        <v>0.9827491477478782</v>
      </c>
      <c r="V4384" s="84" t="n">
        <v>0.9763818301083514</v>
      </c>
      <c r="W4384" s="84" t="n">
        <v>0.9724629856928021</v>
      </c>
      <c r="X4384" s="84" t="n">
        <v>0.9716747696782746</v>
      </c>
      <c r="Y4384" s="84" t="n">
        <v>0.9774483270230299</v>
      </c>
      <c r="Z4384" s="84" t="n">
        <v>0.9759966575414221</v>
      </c>
      <c r="AA4384" s="84" t="n">
        <v>0.9681270277637249</v>
      </c>
      <c r="AB4384" s="84" t="n">
        <v>0.9597586037085439</v>
      </c>
      <c r="AC4384" s="84" t="n">
        <v>0.9544836801275425</v>
      </c>
      <c r="AD4384" s="84" t="n">
        <v>0.9492711707411647</v>
      </c>
      <c r="AE4384" s="84" t="n">
        <v>0.9550213644644102</v>
      </c>
      <c r="AF4384" s="84" t="n">
        <v>0.913819375926187</v>
      </c>
      <c r="AG4384" s="84" t="n">
        <v>0.9677267633526687</v>
      </c>
      <c r="AH4384" s="84" t="n">
        <v>0.9712912587568137</v>
      </c>
      <c r="AI4384" s="84" t="n">
        <v>0.9966133427638285</v>
      </c>
      <c r="AJ4384" s="84" t="n">
        <v>0.9826509469140892</v>
      </c>
      <c r="AK4384" s="84" t="n">
        <v>1</v>
      </c>
    </row>
    <row r="4385">
      <c r="A4385" s="84" t="n">
        <v>18</v>
      </c>
      <c r="B4385" s="84" t="n">
        <v>0.9137691295905798</v>
      </c>
      <c r="C4385" s="84" t="n">
        <v>0.9201908811529701</v>
      </c>
      <c r="D4385" s="84" t="n">
        <v>0.9383035913484902</v>
      </c>
      <c r="E4385" s="84" t="n">
        <v>0.9445239764428185</v>
      </c>
      <c r="F4385" s="84" t="n">
        <v>0.9473309738324033</v>
      </c>
      <c r="G4385" s="84" t="n">
        <v>0.9581397867011494</v>
      </c>
      <c r="H4385" s="84" t="n">
        <v>0.776361326499321</v>
      </c>
      <c r="I4385" s="84" t="n">
        <v>0.8227736516798615</v>
      </c>
      <c r="J4385" s="84" t="n">
        <v>0.8311011071722701</v>
      </c>
      <c r="K4385" s="84" t="n">
        <v>0.7725253061931937</v>
      </c>
      <c r="L4385" s="84" t="n">
        <v>0.7820517465197463</v>
      </c>
      <c r="M4385" s="84" t="n">
        <v>0.7965468944707058</v>
      </c>
      <c r="N4385" s="84" t="n">
        <v>0.8291995698895275</v>
      </c>
      <c r="O4385" s="84" t="n">
        <v>0.8095071362421346</v>
      </c>
      <c r="P4385" s="84" t="n">
        <v>0.8171281597541558</v>
      </c>
      <c r="Q4385" s="84" t="n">
        <v>0.8441022273051535</v>
      </c>
      <c r="R4385" s="84" t="n">
        <v>0.8262402748659257</v>
      </c>
      <c r="S4385" s="84" t="n">
        <v>0.8432134084790074</v>
      </c>
      <c r="T4385" s="84" t="n">
        <v>0.8447477207361204</v>
      </c>
      <c r="U4385" s="84" t="n">
        <v>0.841862442880975</v>
      </c>
      <c r="V4385" s="84" t="n">
        <v>0.8212942386420006</v>
      </c>
      <c r="W4385" s="84" t="n">
        <v>0.8244128449362489</v>
      </c>
      <c r="X4385" s="84" t="n">
        <v>0.8209119385431762</v>
      </c>
      <c r="Y4385" s="84" t="n">
        <v>0.8331046535934153</v>
      </c>
      <c r="Z4385" s="84" t="n">
        <v>0.811214696840254</v>
      </c>
      <c r="AA4385" s="84" t="n">
        <v>0.7852727212947144</v>
      </c>
      <c r="AB4385" s="84" t="n">
        <v>0.7733962156940735</v>
      </c>
      <c r="AC4385" s="84" t="n">
        <v>0.7666139272411008</v>
      </c>
      <c r="AD4385" s="84" t="n">
        <v>0.7380788203589218</v>
      </c>
      <c r="AE4385" s="84" t="n">
        <v>0.7521447919349148</v>
      </c>
      <c r="AF4385" s="84" t="n">
        <v>0.8796804583601587</v>
      </c>
      <c r="AG4385" s="84" t="n">
        <v>0.8981600908311538</v>
      </c>
      <c r="AH4385" s="84" t="n">
        <v>0.9259710675134966</v>
      </c>
      <c r="AI4385" s="84" t="n">
        <v>0.9149965675771257</v>
      </c>
      <c r="AJ4385" s="84" t="n">
        <v>0.9220829950595646</v>
      </c>
      <c r="AK4385" s="84" t="n">
        <v>0.933486888377039</v>
      </c>
    </row>
    <row r="4386">
      <c r="A4386" s="84" t="n">
        <v>19</v>
      </c>
      <c r="B4386" s="84" t="n">
        <v>0.6446604171451239</v>
      </c>
      <c r="C4386" s="84" t="n">
        <v>0.6880772134795737</v>
      </c>
      <c r="D4386" s="84" t="n">
        <v>0.7224574652432894</v>
      </c>
      <c r="E4386" s="84" t="n">
        <v>0.7386460708247173</v>
      </c>
      <c r="F4386" s="84" t="n">
        <v>0.7204036983827028</v>
      </c>
      <c r="G4386" s="84" t="n">
        <v>0.7153836617348893</v>
      </c>
      <c r="H4386" s="84" t="n">
        <v>0.682924606825251</v>
      </c>
      <c r="I4386" s="84" t="n">
        <v>0.7089729689176894</v>
      </c>
      <c r="J4386" s="84" t="n">
        <v>0.7281840217986346</v>
      </c>
      <c r="K4386" s="84" t="n">
        <v>0.6729463066483732</v>
      </c>
      <c r="L4386" s="84" t="n">
        <v>0.698476735327243</v>
      </c>
      <c r="M4386" s="84" t="n">
        <v>0.7343230244796656</v>
      </c>
      <c r="N4386" s="84" t="n">
        <v>0.7348519611804752</v>
      </c>
      <c r="O4386" s="84" t="n">
        <v>0.7220568718834939</v>
      </c>
      <c r="P4386" s="84" t="n">
        <v>0.7414387345306427</v>
      </c>
      <c r="Q4386" s="84" t="n">
        <v>0.7530703293965781</v>
      </c>
      <c r="R4386" s="84" t="n">
        <v>0.7392542513681999</v>
      </c>
      <c r="S4386" s="84" t="n">
        <v>0.7558245785017291</v>
      </c>
      <c r="T4386" s="84" t="n">
        <v>0.7566461310311698</v>
      </c>
      <c r="U4386" s="84" t="n">
        <v>0.7545120403278451</v>
      </c>
      <c r="V4386" s="84" t="n">
        <v>0.7399548278424752</v>
      </c>
      <c r="W4386" s="84" t="n">
        <v>0.720189203269474</v>
      </c>
      <c r="X4386" s="84" t="n">
        <v>0.7232829185382048</v>
      </c>
      <c r="Y4386" s="84" t="n">
        <v>0.7336250375239093</v>
      </c>
      <c r="Z4386" s="84" t="n">
        <v>0.7008449685397322</v>
      </c>
      <c r="AA4386" s="84" t="n">
        <v>0.6806220296144985</v>
      </c>
      <c r="AB4386" s="84" t="n">
        <v>0.6794988351610888</v>
      </c>
      <c r="AC4386" s="84" t="n">
        <v>0.6676582754073415</v>
      </c>
      <c r="AD4386" s="84" t="n">
        <v>0.6532310088874429</v>
      </c>
      <c r="AE4386" s="84" t="n">
        <v>0.6835645035146454</v>
      </c>
      <c r="AF4386" s="84" t="n">
        <v>0.6991516222795341</v>
      </c>
      <c r="AG4386" s="84" t="n">
        <v>0.6635789775466054</v>
      </c>
      <c r="AH4386" s="84" t="n">
        <v>0.698564104979706</v>
      </c>
      <c r="AI4386" s="84" t="n">
        <v>0.6459237378044976</v>
      </c>
      <c r="AJ4386" s="84" t="n">
        <v>0.6990317984325585</v>
      </c>
      <c r="AK4386" s="84" t="n">
        <v>0.710840963863454</v>
      </c>
    </row>
    <row r="4387">
      <c r="A4387" s="84" t="n">
        <v>20</v>
      </c>
      <c r="B4387" s="84" t="n">
        <v>0.6050754744556026</v>
      </c>
      <c r="C4387" s="84" t="n">
        <v>0.6538964393578126</v>
      </c>
      <c r="D4387" s="84" t="n">
        <v>0.6936053459167553</v>
      </c>
      <c r="E4387" s="84" t="n">
        <v>0.6047141855628804</v>
      </c>
      <c r="F4387" s="84" t="n">
        <v>0.6446686979461261</v>
      </c>
      <c r="G4387" s="84" t="n">
        <v>0.6606230423019704</v>
      </c>
      <c r="H4387" s="84" t="n">
        <v>0.6320094624786438</v>
      </c>
      <c r="I4387" s="84" t="n">
        <v>0.6569656553030189</v>
      </c>
      <c r="J4387" s="84" t="n">
        <v>0.6721021299277201</v>
      </c>
      <c r="K4387" s="84" t="n">
        <v>0.6195850254074342</v>
      </c>
      <c r="L4387" s="84" t="n">
        <v>0.6358198716980791</v>
      </c>
      <c r="M4387" s="84" t="n">
        <v>0.6487515944370148</v>
      </c>
      <c r="N4387" s="84" t="n">
        <v>0.6476011752700176</v>
      </c>
      <c r="O4387" s="84" t="n">
        <v>0.6459859969497561</v>
      </c>
      <c r="P4387" s="84" t="n">
        <v>0.6701909564008702</v>
      </c>
      <c r="Q4387" s="84" t="n">
        <v>0.6675800844722748</v>
      </c>
      <c r="R4387" s="84" t="n">
        <v>0.6607442790087161</v>
      </c>
      <c r="S4387" s="84" t="n">
        <v>0.667233362266186</v>
      </c>
      <c r="T4387" s="84" t="n">
        <v>0.6751855813725054</v>
      </c>
      <c r="U4387" s="84" t="n">
        <v>0.6716200043519256</v>
      </c>
      <c r="V4387" s="84" t="n">
        <v>0.6695786596988402</v>
      </c>
      <c r="W4387" s="84" t="n">
        <v>0.636458250885709</v>
      </c>
      <c r="X4387" s="84" t="n">
        <v>0.6427554082599679</v>
      </c>
      <c r="Y4387" s="84" t="n">
        <v>0.6573902062204032</v>
      </c>
      <c r="Z4387" s="84" t="n">
        <v>0.640119480422297</v>
      </c>
      <c r="AA4387" s="84" t="n">
        <v>0.6187001311981029</v>
      </c>
      <c r="AB4387" s="84" t="n">
        <v>0.6223881091728696</v>
      </c>
      <c r="AC4387" s="84" t="n">
        <v>0.602842551978804</v>
      </c>
      <c r="AD4387" s="84" t="n">
        <v>0.6066977237761486</v>
      </c>
      <c r="AE4387" s="84" t="n">
        <v>0.6278619083044819</v>
      </c>
      <c r="AF4387" s="84" t="n">
        <v>0.6416508889489945</v>
      </c>
      <c r="AG4387" s="84" t="n">
        <v>0.6168815888192289</v>
      </c>
      <c r="AH4387" s="84" t="n">
        <v>0.6421861874592745</v>
      </c>
      <c r="AI4387" s="84" t="n">
        <v>0.6083584697634749</v>
      </c>
      <c r="AJ4387" s="84" t="n">
        <v>0.6650237224048373</v>
      </c>
      <c r="AK4387" s="84" t="n">
        <v>0.6866977110076301</v>
      </c>
    </row>
    <row r="4388">
      <c r="A4388" s="84" t="n">
        <v>21</v>
      </c>
      <c r="B4388" s="84" t="n">
        <v>0.581779652170282</v>
      </c>
      <c r="C4388" s="84" t="n">
        <v>0.63036083293594</v>
      </c>
      <c r="D4388" s="84" t="n">
        <v>0.6735596861886964</v>
      </c>
      <c r="E4388" s="84" t="n">
        <v>0.5734512370662316</v>
      </c>
      <c r="F4388" s="84" t="n">
        <v>0.6184516572904968</v>
      </c>
      <c r="G4388" s="84" t="n">
        <v>0.6369109643644033</v>
      </c>
      <c r="H4388" s="84" t="n">
        <v>0.5323905900906821</v>
      </c>
      <c r="I4388" s="84" t="n">
        <v>0.5568701392085708</v>
      </c>
      <c r="J4388" s="84" t="n">
        <v>0.5578907746634145</v>
      </c>
      <c r="K4388" s="84" t="n">
        <v>0.5165346754376445</v>
      </c>
      <c r="L4388" s="84" t="n">
        <v>0.5141340228567711</v>
      </c>
      <c r="M4388" s="84" t="n">
        <v>0.5156979404360996</v>
      </c>
      <c r="N4388" s="84" t="n">
        <v>0.5311384914628551</v>
      </c>
      <c r="O4388" s="84" t="n">
        <v>0.5242950540685163</v>
      </c>
      <c r="P4388" s="84" t="n">
        <v>0.5435091151920798</v>
      </c>
      <c r="Q4388" s="84" t="n">
        <v>0.5383409011130865</v>
      </c>
      <c r="R4388" s="84" t="n">
        <v>0.5417355552487394</v>
      </c>
      <c r="S4388" s="84" t="n">
        <v>0.5442820864729986</v>
      </c>
      <c r="T4388" s="84" t="n">
        <v>0.5698429221534507</v>
      </c>
      <c r="U4388" s="84" t="n">
        <v>0.5577823311815477</v>
      </c>
      <c r="V4388" s="84" t="n">
        <v>0.5571552261424321</v>
      </c>
      <c r="W4388" s="84" t="n">
        <v>0.5297679731883278</v>
      </c>
      <c r="X4388" s="84" t="n">
        <v>0.533423867245976</v>
      </c>
      <c r="Y4388" s="84" t="n">
        <v>0.5492922715678001</v>
      </c>
      <c r="Z4388" s="84" t="n">
        <v>0.5371181272254475</v>
      </c>
      <c r="AA4388" s="84" t="n">
        <v>0.5100432837071474</v>
      </c>
      <c r="AB4388" s="84" t="n">
        <v>0.521914597420308</v>
      </c>
      <c r="AC4388" s="84" t="n">
        <v>0.506188256897013</v>
      </c>
      <c r="AD4388" s="84" t="n">
        <v>0.5092283604544511</v>
      </c>
      <c r="AE4388" s="84" t="n">
        <v>0.523065156847597</v>
      </c>
      <c r="AF4388" s="84" t="n">
        <v>0.6211804907409877</v>
      </c>
      <c r="AG4388" s="84" t="n">
        <v>0.5933432527384234</v>
      </c>
      <c r="AH4388" s="84" t="n">
        <v>0.6206137424077083</v>
      </c>
      <c r="AI4388" s="84" t="n">
        <v>0.5813588234070439</v>
      </c>
      <c r="AJ4388" s="84" t="n">
        <v>0.6424647966989423</v>
      </c>
      <c r="AK4388" s="84" t="n">
        <v>0.6788635704547652</v>
      </c>
    </row>
    <row r="4389">
      <c r="A4389" s="84" t="n">
        <v>22</v>
      </c>
      <c r="B4389" s="84" t="n">
        <v>0.4807482723343842</v>
      </c>
      <c r="C4389" s="84" t="n">
        <v>0.5217950246383721</v>
      </c>
      <c r="D4389" s="84" t="n">
        <v>0.5594745463825211</v>
      </c>
      <c r="E4389" s="84" t="n">
        <v>0.4715324539647192</v>
      </c>
      <c r="F4389" s="84" t="n">
        <v>0.5100593218229056</v>
      </c>
      <c r="G4389" s="84" t="n">
        <v>0.5261539040971206</v>
      </c>
      <c r="H4389" s="84" t="n">
        <v>0.4088369036667105</v>
      </c>
      <c r="I4389" s="84" t="n">
        <v>0.4342606273722152</v>
      </c>
      <c r="J4389" s="84" t="n">
        <v>0.4416881715481661</v>
      </c>
      <c r="K4389" s="84" t="n">
        <v>0.4287741419220235</v>
      </c>
      <c r="L4389" s="84" t="n">
        <v>0.4128419332924154</v>
      </c>
      <c r="M4389" s="84" t="n">
        <v>0.4226004734392908</v>
      </c>
      <c r="N4389" s="84" t="n">
        <v>0.4373470128553719</v>
      </c>
      <c r="O4389" s="84" t="n">
        <v>0.4262476361863681</v>
      </c>
      <c r="P4389" s="84" t="n">
        <v>0.4336611536838735</v>
      </c>
      <c r="Q4389" s="84" t="n">
        <v>0.4467847315797222</v>
      </c>
      <c r="R4389" s="84" t="n">
        <v>0.442498676372367</v>
      </c>
      <c r="S4389" s="84" t="n">
        <v>0.4465096734366768</v>
      </c>
      <c r="T4389" s="84" t="n">
        <v>0.4678159914423539</v>
      </c>
      <c r="U4389" s="84" t="n">
        <v>0.4579116196416915</v>
      </c>
      <c r="V4389" s="84" t="n">
        <v>0.4595263101470185</v>
      </c>
      <c r="W4389" s="84" t="n">
        <v>0.4362330876541794</v>
      </c>
      <c r="X4389" s="84" t="n">
        <v>0.4409063354033618</v>
      </c>
      <c r="Y4389" s="84" t="n">
        <v>0.4560046898992709</v>
      </c>
      <c r="Z4389" s="84" t="n">
        <v>0.452842025180686</v>
      </c>
      <c r="AA4389" s="84" t="n">
        <v>0.4186437064683741</v>
      </c>
      <c r="AB4389" s="84" t="n">
        <v>0.4324005151807868</v>
      </c>
      <c r="AC4389" s="84" t="n">
        <v>0.4207087157165729</v>
      </c>
      <c r="AD4389" s="84" t="n">
        <v>0.4134294599622916</v>
      </c>
      <c r="AE4389" s="84" t="n">
        <v>0.4181289164210708</v>
      </c>
      <c r="AF4389" s="84" t="n">
        <v>0.5230722930579312</v>
      </c>
      <c r="AG4389" s="84" t="n">
        <v>0.4849214071200085</v>
      </c>
      <c r="AH4389" s="84" t="n">
        <v>0.5121306567643032</v>
      </c>
      <c r="AI4389" s="84" t="n">
        <v>0.4784589461421648</v>
      </c>
      <c r="AJ4389" s="84" t="n">
        <v>0.5321840565972973</v>
      </c>
      <c r="AK4389" s="84" t="n">
        <v>0.5529473235089218</v>
      </c>
    </row>
    <row r="4390">
      <c r="A4390" s="84" t="n">
        <v>23</v>
      </c>
      <c r="B4390" s="84" t="n">
        <v>0.3809779318120132</v>
      </c>
      <c r="C4390" s="84" t="n">
        <v>0.4148310416997827</v>
      </c>
      <c r="D4390" s="84" t="n">
        <v>0.4464567867654026</v>
      </c>
      <c r="E4390" s="84" t="n">
        <v>0.3697432785642609</v>
      </c>
      <c r="F4390" s="84" t="n">
        <v>0.4045897705009552</v>
      </c>
      <c r="G4390" s="84" t="n">
        <v>0.4182953354215446</v>
      </c>
      <c r="H4390" s="84" t="n">
        <v>0.28885267446445</v>
      </c>
      <c r="I4390" s="84" t="n">
        <v>0.31944355186375</v>
      </c>
      <c r="J4390" s="84" t="n">
        <v>0.3256243169896234</v>
      </c>
      <c r="K4390" s="84" t="n">
        <v>0.3370482020413419</v>
      </c>
      <c r="L4390" s="84" t="n">
        <v>0.3085132573979604</v>
      </c>
      <c r="M4390" s="84" t="n">
        <v>0.3188108994022424</v>
      </c>
      <c r="N4390" s="84" t="n">
        <v>0.3360916107911157</v>
      </c>
      <c r="O4390" s="84" t="n">
        <v>0.3247717643166589</v>
      </c>
      <c r="P4390" s="84" t="n">
        <v>0.3302942381863491</v>
      </c>
      <c r="Q4390" s="84" t="n">
        <v>0.3512653856170667</v>
      </c>
      <c r="R4390" s="84" t="n">
        <v>0.3482502010096311</v>
      </c>
      <c r="S4390" s="84" t="n">
        <v>0.3610507982190953</v>
      </c>
      <c r="T4390" s="84" t="n">
        <v>0.373387205935729</v>
      </c>
      <c r="U4390" s="84" t="n">
        <v>0.3671830347428737</v>
      </c>
      <c r="V4390" s="84" t="n">
        <v>0.3632134011945364</v>
      </c>
      <c r="W4390" s="84" t="n">
        <v>0.359814624269194</v>
      </c>
      <c r="X4390" s="84" t="n">
        <v>0.3578838490412792</v>
      </c>
      <c r="Y4390" s="84" t="n">
        <v>0.3660502529622278</v>
      </c>
      <c r="Z4390" s="84" t="n">
        <v>0.3667599977550651</v>
      </c>
      <c r="AA4390" s="84" t="n">
        <v>0.3227044839629677</v>
      </c>
      <c r="AB4390" s="84" t="n">
        <v>0.3428779097297194</v>
      </c>
      <c r="AC4390" s="84" t="n">
        <v>0.3315351743291182</v>
      </c>
      <c r="AD4390" s="84" t="n">
        <v>0.3072479311951621</v>
      </c>
      <c r="AE4390" s="84" t="n">
        <v>0.3197796551165031</v>
      </c>
      <c r="AF4390" s="84" t="n">
        <v>0.4001699041146509</v>
      </c>
      <c r="AG4390" s="84" t="n">
        <v>0.3842085818952299</v>
      </c>
      <c r="AH4390" s="84" t="n">
        <v>0.3986355464487309</v>
      </c>
      <c r="AI4390" s="84" t="n">
        <v>0.3793555366021094</v>
      </c>
      <c r="AJ4390" s="84" t="n">
        <v>0.4245358088903342</v>
      </c>
      <c r="AK4390" s="84" t="n">
        <v>0.4407318642271193</v>
      </c>
    </row>
    <row r="4391">
      <c r="A4391" s="84" t="n">
        <v>24</v>
      </c>
      <c r="B4391" s="84" t="n">
        <v>0.2868175459840909</v>
      </c>
      <c r="C4391" s="84" t="n">
        <v>0.3150032453769935</v>
      </c>
      <c r="D4391" s="84" t="n">
        <v>0.3406111802153404</v>
      </c>
      <c r="E4391" s="84" t="n">
        <v>0.2751296567948801</v>
      </c>
      <c r="F4391" s="84" t="n">
        <v>0.3057923024350457</v>
      </c>
      <c r="G4391" s="84" t="n">
        <v>0.315963046193827</v>
      </c>
      <c r="H4391" s="84" t="n">
        <v>0.2450694353178254</v>
      </c>
      <c r="I4391" s="84" t="n">
        <v>0.2669665186162606</v>
      </c>
      <c r="J4391" s="84" t="n">
        <v>0.2683101730853901</v>
      </c>
      <c r="K4391" s="84" t="n">
        <v>0.2649451921877607</v>
      </c>
      <c r="L4391" s="84" t="n">
        <v>0.2580714939830213</v>
      </c>
      <c r="M4391" s="84" t="n">
        <v>0.2458912443155654</v>
      </c>
      <c r="N4391" s="84" t="n">
        <v>0.2337650418809799</v>
      </c>
      <c r="O4391" s="84" t="n">
        <v>0.2498518112859021</v>
      </c>
      <c r="P4391" s="84" t="n">
        <v>0.2432685647404488</v>
      </c>
      <c r="Q4391" s="84" t="n">
        <v>0.2128157802362053</v>
      </c>
      <c r="R4391" s="84" t="n">
        <v>0.2404560549824671</v>
      </c>
      <c r="S4391" s="84" t="n">
        <v>0.2451697824523375</v>
      </c>
      <c r="T4391" s="84" t="n">
        <v>0.2228617564017637</v>
      </c>
      <c r="U4391" s="84" t="n">
        <v>0.2386835424675419</v>
      </c>
      <c r="V4391" s="84" t="n">
        <v>0.244471589329486</v>
      </c>
      <c r="W4391" s="84" t="n">
        <v>0.2270132085524225</v>
      </c>
      <c r="X4391" s="84" t="n">
        <v>0.2320847315174412</v>
      </c>
      <c r="Y4391" s="84" t="n">
        <v>0.2373141682422779</v>
      </c>
      <c r="Z4391" s="84" t="n">
        <v>0.2249699116368693</v>
      </c>
      <c r="AA4391" s="84" t="n">
        <v>0.2317751835129486</v>
      </c>
      <c r="AB4391" s="84" t="n">
        <v>0.232436975585734</v>
      </c>
      <c r="AC4391" s="84" t="n">
        <v>0.2305967530974891</v>
      </c>
      <c r="AD4391" s="84" t="n">
        <v>0.2451308400725145</v>
      </c>
      <c r="AE4391" s="84" t="n">
        <v>0.2532714336127881</v>
      </c>
      <c r="AF4391" s="84" t="n">
        <v>0.3040521750393332</v>
      </c>
      <c r="AG4391" s="84" t="n">
        <v>0.2880354686918905</v>
      </c>
      <c r="AH4391" s="84" t="n">
        <v>0.298240001465466</v>
      </c>
      <c r="AI4391" s="84" t="n">
        <v>0.2855671818768072</v>
      </c>
      <c r="AJ4391" s="84" t="n">
        <v>0.3229882527282941</v>
      </c>
      <c r="AK4391" s="84" t="n">
        <v>0.3345755514148286</v>
      </c>
    </row>
    <row r="4401">
      <c r="A4401" s="84" t="inlineStr">
        <is>
          <t>PVVAC-P-240to760-E10-rDXGF-Nrs1985-CZ15</t>
        </is>
      </c>
      <c r="B4401" s="83" t="n"/>
      <c r="C4401" s="83" t="n"/>
      <c r="D4401" s="83" t="n">
        <v>2015</v>
      </c>
      <c r="E4401" s="83" t="n"/>
      <c r="F4401" s="84" t="inlineStr">
        <is>
          <t>Source Annual kWh:</t>
        </is>
      </c>
      <c r="G4401" s="162" t="n">
        <v>1294764.929000006</v>
      </c>
      <c r="H4401" s="83" t="inlineStr">
        <is>
          <t>DEER</t>
        </is>
      </c>
      <c r="I4401" s="83" t="n"/>
      <c r="J4401" s="83" t="n"/>
      <c r="K4401" s="83" t="inlineStr">
        <is>
          <t>PDAF</t>
        </is>
      </c>
      <c r="L4401" s="83" t="inlineStr">
        <is>
          <t>Monthly</t>
        </is>
      </c>
      <c r="M4401" s="83" t="n"/>
      <c r="N4401" s="83" t="n"/>
      <c r="O4401" s="83" t="n"/>
      <c r="P4401" s="83" t="n"/>
      <c r="Q4401" s="83" t="n"/>
      <c r="R4401" s="83" t="n"/>
      <c r="S4401" s="83" t="n"/>
      <c r="T4401" s="105" t="n"/>
      <c r="U4401" s="83" t="n"/>
      <c r="V4401" s="83" t="n"/>
      <c r="W4401" s="83" t="n"/>
      <c r="X4401" s="83" t="n"/>
      <c r="Y4401" s="83" t="n"/>
      <c r="Z4401" s="83" t="n"/>
      <c r="AA4401" s="83" t="n"/>
      <c r="AB4401" s="83" t="n"/>
      <c r="AC4401" s="83" t="n"/>
      <c r="AD4401" s="83" t="n"/>
      <c r="AE4401" s="83" t="n"/>
      <c r="AF4401" s="83" t="n"/>
      <c r="AG4401" s="83" t="n"/>
      <c r="AH4401" s="83" t="n"/>
      <c r="AI4401" s="83" t="n"/>
      <c r="AJ4401" s="83" t="n"/>
      <c r="AK4401" s="83" t="n"/>
    </row>
    <row r="4402">
      <c r="A4402" s="83" t="n">
        <v>111</v>
      </c>
      <c r="B4402" s="84" t="inlineStr">
        <is>
          <t>PVVAC-P-240to760-E10-20-MM</t>
        </is>
      </c>
      <c r="C4402" s="83" t="n"/>
      <c r="D4402" s="83" t="n"/>
      <c r="E4402" s="83" t="n"/>
      <c r="F4402" s="83" t="inlineStr">
        <is>
          <t>Source Sample Size:</t>
        </is>
      </c>
      <c r="G4402" s="83" t="n">
        <v>0</v>
      </c>
      <c r="H4402" s="83" t="inlineStr">
        <is>
          <t>DEER</t>
        </is>
      </c>
      <c r="I4402" s="83" t="n"/>
      <c r="J4402" s="83" t="n"/>
      <c r="K4402" s="83" t="inlineStr">
        <is>
          <t>WKWE</t>
        </is>
      </c>
      <c r="L4402" s="83" t="inlineStr">
        <is>
          <t>Monthly</t>
        </is>
      </c>
      <c r="M4402" s="83" t="n"/>
      <c r="N4402" s="83" t="inlineStr">
        <is>
          <t>Weekend Peak3</t>
        </is>
      </c>
      <c r="O4402" s="83" t="n"/>
      <c r="P4402" s="83" t="n"/>
      <c r="Q4402" s="83" t="n"/>
      <c r="R4402" s="83" t="n"/>
      <c r="S4402" s="83" t="n"/>
      <c r="T4402" s="83" t="n"/>
      <c r="U4402" s="83" t="n"/>
      <c r="V4402" s="83" t="n"/>
      <c r="W4402" s="83" t="n"/>
      <c r="X4402" s="83" t="n"/>
      <c r="Y4402" s="83" t="n"/>
      <c r="Z4402" s="83" t="n"/>
      <c r="AA4402" s="83" t="n"/>
      <c r="AB4402" s="83" t="n"/>
      <c r="AC4402" s="83" t="n"/>
      <c r="AD4402" s="83" t="n"/>
      <c r="AE4402" s="83" t="n"/>
      <c r="AF4402" s="83" t="n"/>
      <c r="AG4402" s="83" t="n"/>
      <c r="AH4402" s="83" t="n"/>
      <c r="AI4402" s="83" t="n"/>
      <c r="AJ4402" s="83" t="n"/>
      <c r="AK4402" s="83" t="n"/>
    </row>
    <row r="4403">
      <c r="A4403" s="84" t="n"/>
      <c r="B4403" s="84" t="n">
        <v>1</v>
      </c>
      <c r="C4403" s="84" t="inlineStr">
        <is>
          <t>JANUARY</t>
        </is>
      </c>
      <c r="D4403" s="84" t="inlineStr">
        <is>
          <t>JAN</t>
        </is>
      </c>
      <c r="E4403" s="84" t="n">
        <v>2</v>
      </c>
      <c r="F4403" s="84" t="inlineStr">
        <is>
          <t>FEBRUARY</t>
        </is>
      </c>
      <c r="G4403" s="84" t="inlineStr">
        <is>
          <t>FEB</t>
        </is>
      </c>
      <c r="H4403" s="84" t="n">
        <v>3</v>
      </c>
      <c r="I4403" s="84" t="inlineStr">
        <is>
          <t>MARCH</t>
        </is>
      </c>
      <c r="J4403" s="84" t="inlineStr">
        <is>
          <t>MAR</t>
        </is>
      </c>
      <c r="K4403" s="84" t="n">
        <v>4</v>
      </c>
      <c r="L4403" s="84" t="inlineStr">
        <is>
          <t>APRIL</t>
        </is>
      </c>
      <c r="M4403" s="84" t="inlineStr">
        <is>
          <t>APR</t>
        </is>
      </c>
      <c r="N4403" s="84" t="n">
        <v>5</v>
      </c>
      <c r="O4403" s="84" t="inlineStr">
        <is>
          <t>MAY</t>
        </is>
      </c>
      <c r="P4403" s="84" t="inlineStr">
        <is>
          <t>MAY</t>
        </is>
      </c>
      <c r="Q4403" s="84" t="n">
        <v>6</v>
      </c>
      <c r="R4403" s="84" t="inlineStr">
        <is>
          <t>JUNE</t>
        </is>
      </c>
      <c r="S4403" s="84" t="inlineStr">
        <is>
          <t>JUN</t>
        </is>
      </c>
      <c r="T4403" s="84" t="n">
        <v>7</v>
      </c>
      <c r="U4403" s="84" t="inlineStr">
        <is>
          <t>JULY</t>
        </is>
      </c>
      <c r="V4403" s="84" t="inlineStr">
        <is>
          <t>JUL</t>
        </is>
      </c>
      <c r="W4403" s="84" t="n">
        <v>8</v>
      </c>
      <c r="X4403" s="84" t="inlineStr">
        <is>
          <t>AUGUST</t>
        </is>
      </c>
      <c r="Y4403" s="84" t="inlineStr">
        <is>
          <t>AUG</t>
        </is>
      </c>
      <c r="Z4403" s="84" t="n">
        <v>9</v>
      </c>
      <c r="AA4403" s="84" t="inlineStr">
        <is>
          <t>SEPTEMBER</t>
        </is>
      </c>
      <c r="AB4403" s="84" t="inlineStr">
        <is>
          <t>SEP</t>
        </is>
      </c>
      <c r="AC4403" s="84" t="n">
        <v>10</v>
      </c>
      <c r="AD4403" s="84" t="inlineStr">
        <is>
          <t>OCTOBER</t>
        </is>
      </c>
      <c r="AE4403" s="84" t="inlineStr">
        <is>
          <t>OCT</t>
        </is>
      </c>
      <c r="AF4403" s="84" t="n">
        <v>11</v>
      </c>
      <c r="AG4403" s="84" t="inlineStr">
        <is>
          <t>NOVEMBER</t>
        </is>
      </c>
      <c r="AH4403" s="84" t="inlineStr">
        <is>
          <t>NOV</t>
        </is>
      </c>
      <c r="AI4403" s="84" t="n">
        <v>12</v>
      </c>
      <c r="AJ4403" s="84" t="inlineStr">
        <is>
          <t>DECEMBER</t>
        </is>
      </c>
      <c r="AK4403" s="84" t="inlineStr">
        <is>
          <t>DEC</t>
        </is>
      </c>
    </row>
    <row r="4404">
      <c r="A4404" s="83" t="n"/>
      <c r="B4404" s="84" t="n">
        <v>31</v>
      </c>
      <c r="C4404" s="83" t="n"/>
      <c r="D4404" s="83" t="n"/>
      <c r="E4404" s="84" t="n">
        <v>28</v>
      </c>
      <c r="F4404" s="83" t="n"/>
      <c r="G4404" s="83" t="n"/>
      <c r="H4404" s="84" t="n">
        <v>31</v>
      </c>
      <c r="I4404" s="83" t="n"/>
      <c r="J4404" s="83" t="n"/>
      <c r="K4404" s="84" t="n">
        <v>30</v>
      </c>
      <c r="L4404" s="83" t="n"/>
      <c r="M4404" s="83" t="n"/>
      <c r="N4404" s="84" t="n">
        <v>31</v>
      </c>
      <c r="O4404" s="83" t="n"/>
      <c r="P4404" s="83" t="n"/>
      <c r="Q4404" s="84" t="n">
        <v>30</v>
      </c>
      <c r="R4404" s="83" t="n"/>
      <c r="S4404" s="83" t="n"/>
      <c r="T4404" s="84" t="n">
        <v>31</v>
      </c>
      <c r="U4404" s="83" t="n"/>
      <c r="V4404" s="83" t="n"/>
      <c r="W4404" s="84" t="n">
        <v>31</v>
      </c>
      <c r="X4404" s="83" t="n"/>
      <c r="Y4404" s="83" t="n"/>
      <c r="Z4404" s="84" t="n">
        <v>30</v>
      </c>
      <c r="AA4404" s="83" t="n"/>
      <c r="AB4404" s="83" t="n"/>
      <c r="AC4404" s="84" t="n">
        <v>31</v>
      </c>
      <c r="AD4404" s="83" t="n"/>
      <c r="AE4404" s="83" t="n"/>
      <c r="AF4404" s="84" t="n">
        <v>30</v>
      </c>
      <c r="AG4404" s="83" t="n"/>
      <c r="AH4404" s="83" t="n"/>
      <c r="AI4404" s="84" t="n">
        <v>31</v>
      </c>
      <c r="AJ4404" s="83" t="n"/>
      <c r="AK4404" s="83" t="n"/>
    </row>
    <row r="4405">
      <c r="A4405" s="84" t="inlineStr">
        <is>
          <t>RATIOS</t>
        </is>
      </c>
      <c r="B4405" s="84" t="inlineStr">
        <is>
          <t>E.BKDWN</t>
        </is>
      </c>
      <c r="C4405" s="84" t="inlineStr">
        <is>
          <t>PEAK/AVG</t>
        </is>
      </c>
      <c r="D4405" s="84" t="inlineStr">
        <is>
          <t>END/AVG</t>
        </is>
      </c>
      <c r="E4405" s="84" t="inlineStr">
        <is>
          <t>E.BKDWN</t>
        </is>
      </c>
      <c r="F4405" s="84" t="inlineStr">
        <is>
          <t>PEAK/AVG</t>
        </is>
      </c>
      <c r="G4405" s="84" t="inlineStr">
        <is>
          <t>END/AVG</t>
        </is>
      </c>
      <c r="H4405" s="84" t="inlineStr">
        <is>
          <t>E.BKDWN</t>
        </is>
      </c>
      <c r="I4405" s="84" t="inlineStr">
        <is>
          <t>PEAK/AVG</t>
        </is>
      </c>
      <c r="J4405" s="84" t="inlineStr">
        <is>
          <t>END/AVG</t>
        </is>
      </c>
      <c r="K4405" s="84" t="inlineStr">
        <is>
          <t>E.BKDWN</t>
        </is>
      </c>
      <c r="L4405" s="84" t="inlineStr">
        <is>
          <t>PEAK/AVG</t>
        </is>
      </c>
      <c r="M4405" s="84" t="inlineStr">
        <is>
          <t>END/AVG</t>
        </is>
      </c>
      <c r="N4405" s="84" t="inlineStr">
        <is>
          <t>E.BKDWN</t>
        </is>
      </c>
      <c r="O4405" s="84" t="inlineStr">
        <is>
          <t>PEAK/AVG</t>
        </is>
      </c>
      <c r="P4405" s="84" t="inlineStr">
        <is>
          <t>END/AVG</t>
        </is>
      </c>
      <c r="Q4405" s="84" t="inlineStr">
        <is>
          <t>E.BKDWN</t>
        </is>
      </c>
      <c r="R4405" s="84" t="inlineStr">
        <is>
          <t>PEAK/AVG</t>
        </is>
      </c>
      <c r="S4405" s="84" t="inlineStr">
        <is>
          <t>END/AVG</t>
        </is>
      </c>
      <c r="T4405" s="84" t="inlineStr">
        <is>
          <t>E.BKDWN</t>
        </is>
      </c>
      <c r="U4405" s="84" t="inlineStr">
        <is>
          <t>PEAK/AVG</t>
        </is>
      </c>
      <c r="V4405" s="84" t="inlineStr">
        <is>
          <t>END/AVG</t>
        </is>
      </c>
      <c r="W4405" s="84" t="inlineStr">
        <is>
          <t>E.BKDWN</t>
        </is>
      </c>
      <c r="X4405" s="84" t="inlineStr">
        <is>
          <t>PEAK/AVG</t>
        </is>
      </c>
      <c r="Y4405" s="84" t="inlineStr">
        <is>
          <t>END/AVG</t>
        </is>
      </c>
      <c r="Z4405" s="84" t="inlineStr">
        <is>
          <t>E.BKDWN</t>
        </is>
      </c>
      <c r="AA4405" s="84" t="inlineStr">
        <is>
          <t>PEAK/AVG</t>
        </is>
      </c>
      <c r="AB4405" s="84" t="inlineStr">
        <is>
          <t>END/AVG</t>
        </is>
      </c>
      <c r="AC4405" s="84" t="inlineStr">
        <is>
          <t>E.BKDWN</t>
        </is>
      </c>
      <c r="AD4405" s="84" t="inlineStr">
        <is>
          <t>PEAK/AVG</t>
        </is>
      </c>
      <c r="AE4405" s="84" t="inlineStr">
        <is>
          <t>END/AVG</t>
        </is>
      </c>
      <c r="AF4405" s="84" t="inlineStr">
        <is>
          <t>E.BKDWN</t>
        </is>
      </c>
      <c r="AG4405" s="84" t="inlineStr">
        <is>
          <t>PEAK/AVG</t>
        </is>
      </c>
      <c r="AH4405" s="84" t="inlineStr">
        <is>
          <t>END/AVG</t>
        </is>
      </c>
      <c r="AI4405" s="84" t="inlineStr">
        <is>
          <t>E.BKDWN</t>
        </is>
      </c>
      <c r="AJ4405" s="84" t="inlineStr">
        <is>
          <t>PEAK/AVG</t>
        </is>
      </c>
      <c r="AK4405" s="84" t="inlineStr">
        <is>
          <t>END/AVG</t>
        </is>
      </c>
    </row>
    <row r="4406">
      <c r="A4406" s="83" t="n"/>
      <c r="B4406" s="166" t="n">
        <v>0.05949953795184944</v>
      </c>
      <c r="C4406" s="167" t="n">
        <v>1.122988776836173</v>
      </c>
      <c r="D4406" s="167" t="n">
        <v>0.9471027670553498</v>
      </c>
      <c r="E4406" s="166" t="n">
        <v>0.05646913207793564</v>
      </c>
      <c r="F4406" s="167" t="n">
        <v>1.150314990118017</v>
      </c>
      <c r="G4406" s="167" t="n">
        <v>0.8987408085504771</v>
      </c>
      <c r="H4406" s="166" t="n">
        <v>0.0737302214979452</v>
      </c>
      <c r="I4406" s="167" t="n">
        <v>1.083734754959552</v>
      </c>
      <c r="J4406" s="167" t="n">
        <v>0.973819933171993</v>
      </c>
      <c r="K4406" s="166" t="n">
        <v>0.0746173535087206</v>
      </c>
      <c r="L4406" s="167" t="n">
        <v>1.217542372498082</v>
      </c>
      <c r="M4406" s="167" t="n">
        <v>0.9870940436096939</v>
      </c>
      <c r="N4406" s="166" t="n">
        <v>0.09081164821553227</v>
      </c>
      <c r="O4406" s="167" t="n">
        <v>1.250792791090025</v>
      </c>
      <c r="P4406" s="167" t="n">
        <v>0.9769878618860242</v>
      </c>
      <c r="Q4406" s="166" t="n">
        <v>0.1051501844399773</v>
      </c>
      <c r="R4406" s="167" t="n">
        <v>1.227874961008249</v>
      </c>
      <c r="S4406" s="167" t="n">
        <v>1.021212861049579</v>
      </c>
      <c r="T4406" s="166" t="n">
        <v>0.1135536506049565</v>
      </c>
      <c r="U4406" s="167" t="n">
        <v>1.124771588726819</v>
      </c>
      <c r="V4406" s="167" t="n">
        <v>0.9895077782798264</v>
      </c>
      <c r="W4406" s="166" t="n">
        <v>0.115186843363611</v>
      </c>
      <c r="X4406" s="167" t="n">
        <v>1.065477564018306</v>
      </c>
      <c r="Y4406" s="167" t="n">
        <v>0.988699479171008</v>
      </c>
      <c r="Z4406" s="166" t="n">
        <v>0.09856164711335029</v>
      </c>
      <c r="AA4406" s="167" t="n">
        <v>1.211977953970788</v>
      </c>
      <c r="AB4406" s="167" t="n">
        <v>1.046146093488018</v>
      </c>
      <c r="AC4406" s="166" t="n">
        <v>0.08655836067971952</v>
      </c>
      <c r="AD4406" s="167" t="n">
        <v>1.26095233133656</v>
      </c>
      <c r="AE4406" s="167" t="n">
        <v>0.9437281888729258</v>
      </c>
      <c r="AF4406" s="166" t="n">
        <v>0.06688077033943955</v>
      </c>
      <c r="AG4406" s="167" t="n">
        <v>1.098992166453462</v>
      </c>
      <c r="AH4406" s="167" t="n">
        <v>0.967051306464688</v>
      </c>
      <c r="AI4406" s="166" t="n">
        <v>0.0589806502069627</v>
      </c>
      <c r="AJ4406" s="167" t="n">
        <v>1.13116314027323</v>
      </c>
      <c r="AK4406" s="167" t="n">
        <v>0.9405136480216015</v>
      </c>
      <c r="AM4406">
        <f>A4401</f>
        <v/>
      </c>
      <c r="AN4406" s="163">
        <f>1/($B4406*(1/$B4404)*(1/(5/7+2/7*$D4406))*$B4416/SUM($B4408:$B4431))</f>
        <v/>
      </c>
      <c r="AO4406" s="163">
        <f>1/(B4406*(1/B4404)*(1/(5/7+2/7*D4406)))</f>
        <v/>
      </c>
      <c r="AP4406" s="163" t="n"/>
      <c r="AR4406" s="168">
        <f>CHOOSE(AV$3,C4406,F4406,I4406,L4406,O4406,R4406,U4406,X4406,AA4406,AD4406,AG4406,AJ4406)</f>
        <v/>
      </c>
      <c r="AS4406" s="164" t="n"/>
      <c r="AT4406" s="164" t="n"/>
      <c r="AV4406" s="116">
        <f>AN4406/AR4406</f>
        <v/>
      </c>
      <c r="AW4406" s="165">
        <f>AO4406/AR4406</f>
        <v/>
      </c>
      <c r="AX4406" s="163" t="n"/>
    </row>
    <row r="4407">
      <c r="A4407" s="84" t="inlineStr">
        <is>
          <t>HOUR</t>
        </is>
      </c>
      <c r="B4407" s="84" t="inlineStr">
        <is>
          <t>PEAK</t>
        </is>
      </c>
      <c r="C4407" s="84" t="inlineStr">
        <is>
          <t>AVG</t>
        </is>
      </c>
      <c r="D4407" s="84" t="inlineStr">
        <is>
          <t>END</t>
        </is>
      </c>
      <c r="E4407" s="84" t="inlineStr">
        <is>
          <t>PEAK</t>
        </is>
      </c>
      <c r="F4407" s="84" t="inlineStr">
        <is>
          <t>AVG</t>
        </is>
      </c>
      <c r="G4407" s="84" t="inlineStr">
        <is>
          <t>END</t>
        </is>
      </c>
      <c r="H4407" s="84" t="inlineStr">
        <is>
          <t>PEAK</t>
        </is>
      </c>
      <c r="I4407" s="84" t="inlineStr">
        <is>
          <t>AVG</t>
        </is>
      </c>
      <c r="J4407" s="84" t="inlineStr">
        <is>
          <t>END</t>
        </is>
      </c>
      <c r="K4407" s="84" t="inlineStr">
        <is>
          <t>PEAK</t>
        </is>
      </c>
      <c r="L4407" s="84" t="inlineStr">
        <is>
          <t>AVG</t>
        </is>
      </c>
      <c r="M4407" s="84" t="inlineStr">
        <is>
          <t>END</t>
        </is>
      </c>
      <c r="N4407" s="84" t="inlineStr">
        <is>
          <t>PEAK</t>
        </is>
      </c>
      <c r="O4407" s="84" t="inlineStr">
        <is>
          <t>AVG</t>
        </is>
      </c>
      <c r="P4407" s="84" t="inlineStr">
        <is>
          <t>END</t>
        </is>
      </c>
      <c r="Q4407" s="84" t="inlineStr">
        <is>
          <t>PEAK</t>
        </is>
      </c>
      <c r="R4407" s="84" t="inlineStr">
        <is>
          <t>AVG</t>
        </is>
      </c>
      <c r="S4407" s="84" t="inlineStr">
        <is>
          <t>END</t>
        </is>
      </c>
      <c r="T4407" s="84" t="inlineStr">
        <is>
          <t>PEAK</t>
        </is>
      </c>
      <c r="U4407" s="84" t="inlineStr">
        <is>
          <t>AVG</t>
        </is>
      </c>
      <c r="V4407" s="84" t="inlineStr">
        <is>
          <t>END</t>
        </is>
      </c>
      <c r="W4407" s="84" t="inlineStr">
        <is>
          <t>PEAK</t>
        </is>
      </c>
      <c r="X4407" s="84" t="inlineStr">
        <is>
          <t>AVG</t>
        </is>
      </c>
      <c r="Y4407" s="84" t="inlineStr">
        <is>
          <t>END</t>
        </is>
      </c>
      <c r="Z4407" s="84" t="inlineStr">
        <is>
          <t>PEAK</t>
        </is>
      </c>
      <c r="AA4407" s="84" t="inlineStr">
        <is>
          <t>AVG</t>
        </is>
      </c>
      <c r="AB4407" s="84" t="inlineStr">
        <is>
          <t>END</t>
        </is>
      </c>
      <c r="AC4407" s="84" t="inlineStr">
        <is>
          <t>PEAK</t>
        </is>
      </c>
      <c r="AD4407" s="84" t="inlineStr">
        <is>
          <t>AVG</t>
        </is>
      </c>
      <c r="AE4407" s="84" t="inlineStr">
        <is>
          <t>END</t>
        </is>
      </c>
      <c r="AF4407" s="84" t="inlineStr">
        <is>
          <t>PEAK</t>
        </is>
      </c>
      <c r="AG4407" s="84" t="inlineStr">
        <is>
          <t>AVG</t>
        </is>
      </c>
      <c r="AH4407" s="84" t="inlineStr">
        <is>
          <t>END</t>
        </is>
      </c>
      <c r="AI4407" s="84" t="inlineStr">
        <is>
          <t>PEAK</t>
        </is>
      </c>
      <c r="AJ4407" s="84" t="inlineStr">
        <is>
          <t>AVG</t>
        </is>
      </c>
      <c r="AK4407" s="84" t="inlineStr">
        <is>
          <t>END</t>
        </is>
      </c>
    </row>
    <row r="4408">
      <c r="A4408" s="84" t="n">
        <v>1</v>
      </c>
      <c r="B4408" s="84" t="n">
        <v>0.2498384412023892</v>
      </c>
      <c r="C4408" s="84" t="n">
        <v>0.2645426088622876</v>
      </c>
      <c r="D4408" s="84" t="n">
        <v>0.2714435319621645</v>
      </c>
      <c r="E4408" s="84" t="n">
        <v>0.2451922841246109</v>
      </c>
      <c r="F4408" s="84" t="n">
        <v>0.2573315022939605</v>
      </c>
      <c r="G4408" s="84" t="n">
        <v>0.2801726800885475</v>
      </c>
      <c r="H4408" s="84" t="n">
        <v>0.2476257062867397</v>
      </c>
      <c r="I4408" s="84" t="n">
        <v>0.2734747374653642</v>
      </c>
      <c r="J4408" s="84" t="n">
        <v>0.272852722491726</v>
      </c>
      <c r="K4408" s="84" t="n">
        <v>0.2080992908512793</v>
      </c>
      <c r="L4408" s="84" t="n">
        <v>0.2539975809344983</v>
      </c>
      <c r="M4408" s="84" t="n">
        <v>0.2633818263812727</v>
      </c>
      <c r="N4408" s="84" t="n">
        <v>0.243592860231524</v>
      </c>
      <c r="O4408" s="84" t="n">
        <v>0.2343463344820948</v>
      </c>
      <c r="P4408" s="84" t="n">
        <v>0.26236580716364</v>
      </c>
      <c r="Q4408" s="84" t="n">
        <v>0.2679871764664412</v>
      </c>
      <c r="R4408" s="84" t="n">
        <v>0.2438548144255996</v>
      </c>
      <c r="S4408" s="84" t="n">
        <v>0.245239112471207</v>
      </c>
      <c r="T4408" s="84" t="n">
        <v>0.267972365120364</v>
      </c>
      <c r="U4408" s="84" t="n">
        <v>0.2611034236720171</v>
      </c>
      <c r="V4408" s="84" t="n">
        <v>0.2705776169933013</v>
      </c>
      <c r="W4408" s="84" t="n">
        <v>0.2653731242249976</v>
      </c>
      <c r="X4408" s="84" t="n">
        <v>0.2728218067737951</v>
      </c>
      <c r="Y4408" s="84" t="n">
        <v>0.2852957129689096</v>
      </c>
      <c r="Z4408" s="84" t="n">
        <v>0.27003696970386</v>
      </c>
      <c r="AA4408" s="84" t="n">
        <v>0.2406514888115088</v>
      </c>
      <c r="AB4408" s="84" t="n">
        <v>0.27390787382127</v>
      </c>
      <c r="AC4408" s="84" t="n">
        <v>0.2324766229952999</v>
      </c>
      <c r="AD4408" s="84" t="n">
        <v>0.2422210503507347</v>
      </c>
      <c r="AE4408" s="84" t="n">
        <v>0.2586679864046146</v>
      </c>
      <c r="AF4408" s="84" t="n">
        <v>0.2682059500342021</v>
      </c>
      <c r="AG4408" s="84" t="n">
        <v>0.2571282616127702</v>
      </c>
      <c r="AH4408" s="84" t="n">
        <v>0.2872632703006761</v>
      </c>
      <c r="AI4408" s="84" t="n">
        <v>0.2539825939229899</v>
      </c>
      <c r="AJ4408" s="84" t="n">
        <v>0.2669599165562146</v>
      </c>
      <c r="AK4408" s="84" t="n">
        <v>0.2772612710745372</v>
      </c>
    </row>
    <row r="4409">
      <c r="A4409" s="84" t="n">
        <v>2</v>
      </c>
      <c r="B4409" s="84" t="n">
        <v>0.2483074156823301</v>
      </c>
      <c r="C4409" s="84" t="n">
        <v>0.2651816626634315</v>
      </c>
      <c r="D4409" s="84" t="n">
        <v>0.2834779966537748</v>
      </c>
      <c r="E4409" s="84" t="n">
        <v>0.2533428106898045</v>
      </c>
      <c r="F4409" s="84" t="n">
        <v>0.2585106408320192</v>
      </c>
      <c r="G4409" s="84" t="n">
        <v>0.274231335507916</v>
      </c>
      <c r="H4409" s="84" t="n">
        <v>0.2704564345235059</v>
      </c>
      <c r="I4409" s="84" t="n">
        <v>0.2947320777008626</v>
      </c>
      <c r="J4409" s="84" t="n">
        <v>0.2979910005893821</v>
      </c>
      <c r="K4409" s="84" t="n">
        <v>0.2482196054043752</v>
      </c>
      <c r="L4409" s="84" t="n">
        <v>0.2855049423269864</v>
      </c>
      <c r="M4409" s="84" t="n">
        <v>0.2910367941935842</v>
      </c>
      <c r="N4409" s="84" t="n">
        <v>0.2998861956874834</v>
      </c>
      <c r="O4409" s="84" t="n">
        <v>0.2819593942584051</v>
      </c>
      <c r="P4409" s="84" t="n">
        <v>0.3152925408565246</v>
      </c>
      <c r="Q4409" s="84" t="n">
        <v>0.3356289041555893</v>
      </c>
      <c r="R4409" s="84" t="n">
        <v>0.3112558599530971</v>
      </c>
      <c r="S4409" s="84" t="n">
        <v>0.3142007753208838</v>
      </c>
      <c r="T4409" s="84" t="n">
        <v>0.3380886266569276</v>
      </c>
      <c r="U4409" s="84" t="n">
        <v>0.3334939882462309</v>
      </c>
      <c r="V4409" s="84" t="n">
        <v>0.3542214901081023</v>
      </c>
      <c r="W4409" s="84" t="n">
        <v>0.3449713178604653</v>
      </c>
      <c r="X4409" s="84" t="n">
        <v>0.3472841661328291</v>
      </c>
      <c r="Y4409" s="84" t="n">
        <v>0.3670191773346068</v>
      </c>
      <c r="Z4409" s="84" t="n">
        <v>0.3511625767790572</v>
      </c>
      <c r="AA4409" s="84" t="n">
        <v>0.3067400674842033</v>
      </c>
      <c r="AB4409" s="84" t="n">
        <v>0.349016484803962</v>
      </c>
      <c r="AC4409" s="84" t="n">
        <v>0.2913075905879025</v>
      </c>
      <c r="AD4409" s="84" t="n">
        <v>0.2930241656227355</v>
      </c>
      <c r="AE4409" s="84" t="n">
        <v>0.3094767574507627</v>
      </c>
      <c r="AF4409" s="84" t="n">
        <v>0.271619692003176</v>
      </c>
      <c r="AG4409" s="84" t="n">
        <v>0.2599243888571561</v>
      </c>
      <c r="AH4409" s="84" t="n">
        <v>0.2750639861986564</v>
      </c>
      <c r="AI4409" s="84" t="n">
        <v>0.2510095956578389</v>
      </c>
      <c r="AJ4409" s="84" t="n">
        <v>0.259915516450706</v>
      </c>
      <c r="AK4409" s="84" t="n">
        <v>0.2775222428824903</v>
      </c>
    </row>
    <row r="4410">
      <c r="A4410" s="84" t="n">
        <v>3</v>
      </c>
      <c r="B4410" s="84" t="n">
        <v>0.2567440784027488</v>
      </c>
      <c r="C4410" s="84" t="n">
        <v>0.2671424542460576</v>
      </c>
      <c r="D4410" s="84" t="n">
        <v>0.2737581018060137</v>
      </c>
      <c r="E4410" s="84" t="n">
        <v>0.2649623765288365</v>
      </c>
      <c r="F4410" s="84" t="n">
        <v>0.2618181839837255</v>
      </c>
      <c r="G4410" s="84" t="n">
        <v>0.274725579852046</v>
      </c>
      <c r="H4410" s="84" t="n">
        <v>0.296082302847352</v>
      </c>
      <c r="I4410" s="84" t="n">
        <v>0.3145770934969263</v>
      </c>
      <c r="J4410" s="84" t="n">
        <v>0.2920824454821599</v>
      </c>
      <c r="K4410" s="84" t="n">
        <v>0.269904059299678</v>
      </c>
      <c r="L4410" s="84" t="n">
        <v>0.302087357052779</v>
      </c>
      <c r="M4410" s="84" t="n">
        <v>0.3013618821740532</v>
      </c>
      <c r="N4410" s="84" t="n">
        <v>0.3156413163437191</v>
      </c>
      <c r="O4410" s="84" t="n">
        <v>0.299239194602214</v>
      </c>
      <c r="P4410" s="84" t="n">
        <v>0.3294895797641652</v>
      </c>
      <c r="Q4410" s="84" t="n">
        <v>0.3408885565918194</v>
      </c>
      <c r="R4410" s="84" t="n">
        <v>0.3185998032847455</v>
      </c>
      <c r="S4410" s="84" t="n">
        <v>0.3264884190375887</v>
      </c>
      <c r="T4410" s="84" t="n">
        <v>0.3525444572601286</v>
      </c>
      <c r="U4410" s="84" t="n">
        <v>0.3456048125781713</v>
      </c>
      <c r="V4410" s="84" t="n">
        <v>0.3731246436669755</v>
      </c>
      <c r="W4410" s="84" t="n">
        <v>0.3663652298417329</v>
      </c>
      <c r="X4410" s="84" t="n">
        <v>0.3618615480919787</v>
      </c>
      <c r="Y4410" s="84" t="n">
        <v>0.3826498863602331</v>
      </c>
      <c r="Z4410" s="84" t="n">
        <v>0.3780542380799319</v>
      </c>
      <c r="AA4410" s="84" t="n">
        <v>0.3286492892232355</v>
      </c>
      <c r="AB4410" s="84" t="n">
        <v>0.3692599253972375</v>
      </c>
      <c r="AC4410" s="84" t="n">
        <v>0.3098088047133356</v>
      </c>
      <c r="AD4410" s="84" t="n">
        <v>0.3111371011322193</v>
      </c>
      <c r="AE4410" s="84" t="n">
        <v>0.3280211601024197</v>
      </c>
      <c r="AF4410" s="84" t="n">
        <v>0.2990137180355864</v>
      </c>
      <c r="AG4410" s="84" t="n">
        <v>0.2708032313019321</v>
      </c>
      <c r="AH4410" s="84" t="n">
        <v>0.2833259962858602</v>
      </c>
      <c r="AI4410" s="84" t="n">
        <v>0.260997574091004</v>
      </c>
      <c r="AJ4410" s="84" t="n">
        <v>0.2670348890024725</v>
      </c>
      <c r="AK4410" s="84" t="n">
        <v>0.2704355818040243</v>
      </c>
    </row>
    <row r="4411">
      <c r="A4411" s="84" t="n">
        <v>4</v>
      </c>
      <c r="B4411" s="84" t="n">
        <v>0.2677407582136849</v>
      </c>
      <c r="C4411" s="84" t="n">
        <v>0.2691987759596002</v>
      </c>
      <c r="D4411" s="84" t="n">
        <v>0.2892887680710122</v>
      </c>
      <c r="E4411" s="84" t="n">
        <v>0.25356013627785</v>
      </c>
      <c r="F4411" s="84" t="n">
        <v>0.2551563490059505</v>
      </c>
      <c r="G4411" s="84" t="n">
        <v>0.279479210847275</v>
      </c>
      <c r="H4411" s="84" t="n">
        <v>0.3023927479392781</v>
      </c>
      <c r="I4411" s="84" t="n">
        <v>0.3068287949182757</v>
      </c>
      <c r="J4411" s="84" t="n">
        <v>0.2847826086956523</v>
      </c>
      <c r="K4411" s="84" t="n">
        <v>0.2686427374946087</v>
      </c>
      <c r="L4411" s="84" t="n">
        <v>0.298674670063957</v>
      </c>
      <c r="M4411" s="84" t="n">
        <v>0.2953180578067983</v>
      </c>
      <c r="N4411" s="84" t="n">
        <v>0.3084527131249288</v>
      </c>
      <c r="O4411" s="84" t="n">
        <v>0.2918424476915052</v>
      </c>
      <c r="P4411" s="84" t="n">
        <v>0.3210382942957041</v>
      </c>
      <c r="Q4411" s="84" t="n">
        <v>0.3236244663818229</v>
      </c>
      <c r="R4411" s="84" t="n">
        <v>0.3063649004533238</v>
      </c>
      <c r="S4411" s="84" t="n">
        <v>0.3053869235393183</v>
      </c>
      <c r="T4411" s="84" t="n">
        <v>0.3312455082550195</v>
      </c>
      <c r="U4411" s="84" t="n">
        <v>0.3314233970366506</v>
      </c>
      <c r="V4411" s="84" t="n">
        <v>0.3614304205797526</v>
      </c>
      <c r="W4411" s="84" t="n">
        <v>0.3533733949950616</v>
      </c>
      <c r="X4411" s="84" t="n">
        <v>0.3511355762652182</v>
      </c>
      <c r="Y4411" s="84" t="n">
        <v>0.3673818928425249</v>
      </c>
      <c r="Z4411" s="84" t="n">
        <v>0.3594929042353411</v>
      </c>
      <c r="AA4411" s="84" t="n">
        <v>0.3214934925946614</v>
      </c>
      <c r="AB4411" s="84" t="n">
        <v>0.3497012406350734</v>
      </c>
      <c r="AC4411" s="84" t="n">
        <v>0.3007291182213117</v>
      </c>
      <c r="AD4411" s="84" t="n">
        <v>0.3085990338524584</v>
      </c>
      <c r="AE4411" s="84" t="n">
        <v>0.3237219150596203</v>
      </c>
      <c r="AF4411" s="84" t="n">
        <v>0.3215175708258474</v>
      </c>
      <c r="AG4411" s="84" t="n">
        <v>0.2789295007035578</v>
      </c>
      <c r="AH4411" s="84" t="n">
        <v>0.293723169626492</v>
      </c>
      <c r="AI4411" s="84" t="n">
        <v>0.2729795489392947</v>
      </c>
      <c r="AJ4411" s="84" t="n">
        <v>0.2688599481869255</v>
      </c>
      <c r="AK4411" s="84" t="n">
        <v>0.2748479910134925</v>
      </c>
    </row>
    <row r="4412">
      <c r="A4412" s="84" t="n">
        <v>5</v>
      </c>
      <c r="B4412" s="84" t="n">
        <v>0.2467051796729658</v>
      </c>
      <c r="C4412" s="84" t="n">
        <v>0.2813159888637533</v>
      </c>
      <c r="D4412" s="84" t="n">
        <v>0.2890342627754193</v>
      </c>
      <c r="E4412" s="84" t="n">
        <v>0.283506948699723</v>
      </c>
      <c r="F4412" s="84" t="n">
        <v>0.2692720665653481</v>
      </c>
      <c r="G4412" s="84" t="n">
        <v>0.2782914972618725</v>
      </c>
      <c r="H4412" s="84" t="n">
        <v>0.3396147717827382</v>
      </c>
      <c r="I4412" s="84" t="n">
        <v>0.3439608259442883</v>
      </c>
      <c r="J4412" s="84" t="n">
        <v>0.3311273065240061</v>
      </c>
      <c r="K4412" s="84" t="n">
        <v>0.3131852011595133</v>
      </c>
      <c r="L4412" s="84" t="n">
        <v>0.3517705797808233</v>
      </c>
      <c r="M4412" s="84" t="n">
        <v>0.3515423292010157</v>
      </c>
      <c r="N4412" s="84" t="n">
        <v>0.3380170943112903</v>
      </c>
      <c r="O4412" s="84" t="n">
        <v>0.3408239056462967</v>
      </c>
      <c r="P4412" s="84" t="n">
        <v>0.3638183363590414</v>
      </c>
      <c r="Q4412" s="84" t="n">
        <v>0.3544412059909945</v>
      </c>
      <c r="R4412" s="84" t="n">
        <v>0.3485895188243378</v>
      </c>
      <c r="S4412" s="84" t="n">
        <v>0.3468083010006972</v>
      </c>
      <c r="T4412" s="84" t="n">
        <v>0.3672891303198416</v>
      </c>
      <c r="U4412" s="84" t="n">
        <v>0.3656015565454121</v>
      </c>
      <c r="V4412" s="84" t="n">
        <v>0.3911441841807637</v>
      </c>
      <c r="W4412" s="84" t="n">
        <v>0.3850842617977286</v>
      </c>
      <c r="X4412" s="84" t="n">
        <v>0.3851520608358487</v>
      </c>
      <c r="Y4412" s="84" t="n">
        <v>0.3978563180715514</v>
      </c>
      <c r="Z4412" s="84" t="n">
        <v>0.4028870889226283</v>
      </c>
      <c r="AA4412" s="84" t="n">
        <v>0.3647385465663626</v>
      </c>
      <c r="AB4412" s="84" t="n">
        <v>0.383177092898805</v>
      </c>
      <c r="AC4412" s="84" t="n">
        <v>0.3417146923108246</v>
      </c>
      <c r="AD4412" s="84" t="n">
        <v>0.3554097884999875</v>
      </c>
      <c r="AE4412" s="84" t="n">
        <v>0.3655594319329357</v>
      </c>
      <c r="AF4412" s="84" t="n">
        <v>0.2957762422317561</v>
      </c>
      <c r="AG4412" s="84" t="n">
        <v>0.293821364280255</v>
      </c>
      <c r="AH4412" s="84" t="n">
        <v>0.2978896233264249</v>
      </c>
      <c r="AI4412" s="84" t="n">
        <v>0.2519634026073123</v>
      </c>
      <c r="AJ4412" s="84" t="n">
        <v>0.2794502166539525</v>
      </c>
      <c r="AK4412" s="84" t="n">
        <v>0.2857003050817168</v>
      </c>
    </row>
    <row r="4413">
      <c r="A4413" s="84" t="n">
        <v>6</v>
      </c>
      <c r="B4413" s="84" t="n">
        <v>0.3401190995433628</v>
      </c>
      <c r="C4413" s="84" t="n">
        <v>0.3523624601375577</v>
      </c>
      <c r="D4413" s="84" t="n">
        <v>0.3613851840261569</v>
      </c>
      <c r="E4413" s="84" t="n">
        <v>0.3453859163214784</v>
      </c>
      <c r="F4413" s="84" t="n">
        <v>0.33734409168219</v>
      </c>
      <c r="G4413" s="84" t="n">
        <v>0.3480549194319244</v>
      </c>
      <c r="H4413" s="84" t="n">
        <v>0.4281755522014541</v>
      </c>
      <c r="I4413" s="84" t="n">
        <v>0.4530343438468737</v>
      </c>
      <c r="J4413" s="84" t="n">
        <v>0.4390063245228272</v>
      </c>
      <c r="K4413" s="84" t="n">
        <v>0.4131493425077986</v>
      </c>
      <c r="L4413" s="84" t="n">
        <v>0.4764845779203341</v>
      </c>
      <c r="M4413" s="84" t="n">
        <v>0.4837391079530094</v>
      </c>
      <c r="N4413" s="84" t="n">
        <v>0.4551828291020646</v>
      </c>
      <c r="O4413" s="84" t="n">
        <v>0.4689291649532537</v>
      </c>
      <c r="P4413" s="84" t="n">
        <v>0.5052143772562663</v>
      </c>
      <c r="Q4413" s="84" t="n">
        <v>0.444116888586276</v>
      </c>
      <c r="R4413" s="84" t="n">
        <v>0.4704397190904928</v>
      </c>
      <c r="S4413" s="84" t="n">
        <v>0.4716545036340061</v>
      </c>
      <c r="T4413" s="84" t="n">
        <v>0.4772000493479994</v>
      </c>
      <c r="U4413" s="84" t="n">
        <v>0.4837777228948377</v>
      </c>
      <c r="V4413" s="84" t="n">
        <v>0.5007590009489831</v>
      </c>
      <c r="W4413" s="84" t="n">
        <v>0.481095839269249</v>
      </c>
      <c r="X4413" s="84" t="n">
        <v>0.4810982618395619</v>
      </c>
      <c r="Y4413" s="84" t="n">
        <v>0.4950790486870696</v>
      </c>
      <c r="Z4413" s="84" t="n">
        <v>0.4847702803682294</v>
      </c>
      <c r="AA4413" s="84" t="n">
        <v>0.4564109123244808</v>
      </c>
      <c r="AB4413" s="84" t="n">
        <v>0.4759326136932168</v>
      </c>
      <c r="AC4413" s="84" t="n">
        <v>0.4219273410760173</v>
      </c>
      <c r="AD4413" s="84" t="n">
        <v>0.4449145604990881</v>
      </c>
      <c r="AE4413" s="84" t="n">
        <v>0.4715578070137297</v>
      </c>
      <c r="AF4413" s="84" t="n">
        <v>0.3791080932043733</v>
      </c>
      <c r="AG4413" s="84" t="n">
        <v>0.3448828929854909</v>
      </c>
      <c r="AH4413" s="84" t="n">
        <v>0.3705077071973962</v>
      </c>
      <c r="AI4413" s="84" t="n">
        <v>0.346627842524673</v>
      </c>
      <c r="AJ4413" s="84" t="n">
        <v>0.3557863952919493</v>
      </c>
      <c r="AK4413" s="84" t="n">
        <v>0.3568151227489408</v>
      </c>
    </row>
    <row r="4414">
      <c r="A4414" s="84" t="n">
        <v>7</v>
      </c>
      <c r="B4414" s="84" t="n">
        <v>0.4601283569069725</v>
      </c>
      <c r="C4414" s="84" t="n">
        <v>0.4802370972299971</v>
      </c>
      <c r="D4414" s="84" t="n">
        <v>0.5092261415893466</v>
      </c>
      <c r="E4414" s="84" t="n">
        <v>0.4717680988913127</v>
      </c>
      <c r="F4414" s="84" t="n">
        <v>0.4678890204336371</v>
      </c>
      <c r="G4414" s="84" t="n">
        <v>0.4818861530366526</v>
      </c>
      <c r="H4414" s="84" t="n">
        <v>0.5450388138883804</v>
      </c>
      <c r="I4414" s="84" t="n">
        <v>0.6091712889505955</v>
      </c>
      <c r="J4414" s="84" t="n">
        <v>0.6058762524368682</v>
      </c>
      <c r="K4414" s="84" t="n">
        <v>0.5643675336268894</v>
      </c>
      <c r="L4414" s="84" t="n">
        <v>0.6423725317905167</v>
      </c>
      <c r="M4414" s="84" t="n">
        <v>0.6327616718000905</v>
      </c>
      <c r="N4414" s="84" t="n">
        <v>0.6034167109478027</v>
      </c>
      <c r="O4414" s="84" t="n">
        <v>0.6279534260832087</v>
      </c>
      <c r="P4414" s="84" t="n">
        <v>0.6554384184790941</v>
      </c>
      <c r="Q4414" s="84" t="n">
        <v>0.5667215204198817</v>
      </c>
      <c r="R4414" s="84" t="n">
        <v>0.6128543531953231</v>
      </c>
      <c r="S4414" s="84" t="n">
        <v>0.6105618840860504</v>
      </c>
      <c r="T4414" s="84" t="n">
        <v>0.6117957384477705</v>
      </c>
      <c r="U4414" s="84" t="n">
        <v>0.6252310787278468</v>
      </c>
      <c r="V4414" s="84" t="n">
        <v>0.632776509784185</v>
      </c>
      <c r="W4414" s="84" t="n">
        <v>0.6176972852224162</v>
      </c>
      <c r="X4414" s="84" t="n">
        <v>0.6178426159340268</v>
      </c>
      <c r="Y4414" s="84" t="n">
        <v>0.634895893993897</v>
      </c>
      <c r="Z4414" s="84" t="n">
        <v>0.6163853200199682</v>
      </c>
      <c r="AA4414" s="84" t="n">
        <v>0.5986546663812768</v>
      </c>
      <c r="AB4414" s="84" t="n">
        <v>0.6177091315554486</v>
      </c>
      <c r="AC4414" s="84" t="n">
        <v>0.550123127107038</v>
      </c>
      <c r="AD4414" s="84" t="n">
        <v>0.5885244898971459</v>
      </c>
      <c r="AE4414" s="84" t="n">
        <v>0.6193985844735695</v>
      </c>
      <c r="AF4414" s="84" t="n">
        <v>0.5174382219433588</v>
      </c>
      <c r="AG4414" s="84" t="n">
        <v>0.5014429296969598</v>
      </c>
      <c r="AH4414" s="84" t="n">
        <v>0.5088954143728088</v>
      </c>
      <c r="AI4414" s="84" t="n">
        <v>0.4744001814032839</v>
      </c>
      <c r="AJ4414" s="84" t="n">
        <v>0.4862004183134155</v>
      </c>
      <c r="AK4414" s="84" t="n">
        <v>0.4954606506991633</v>
      </c>
    </row>
    <row r="4415">
      <c r="A4415" s="84" t="n">
        <v>8</v>
      </c>
      <c r="B4415" s="84" t="n">
        <v>0.6150236329811382</v>
      </c>
      <c r="C4415" s="84" t="n">
        <v>0.6390914428671359</v>
      </c>
      <c r="D4415" s="84" t="n">
        <v>0.6851801955925138</v>
      </c>
      <c r="E4415" s="84" t="n">
        <v>0.6590341266534311</v>
      </c>
      <c r="F4415" s="84" t="n">
        <v>0.6512432765282348</v>
      </c>
      <c r="G4415" s="84" t="n">
        <v>0.6645226272974205</v>
      </c>
      <c r="H4415" s="84" t="n">
        <v>0.6637655023000266</v>
      </c>
      <c r="I4415" s="84" t="n">
        <v>0.7352610714886406</v>
      </c>
      <c r="J4415" s="84" t="n">
        <v>0.7363263363104685</v>
      </c>
      <c r="K4415" s="84" t="n">
        <v>0.6920293489272495</v>
      </c>
      <c r="L4415" s="84" t="n">
        <v>0.7590960944767537</v>
      </c>
      <c r="M4415" s="84" t="n">
        <v>0.7267310695898652</v>
      </c>
      <c r="N4415" s="84" t="n">
        <v>0.7133293032121214</v>
      </c>
      <c r="O4415" s="84" t="n">
        <v>0.7403038143824346</v>
      </c>
      <c r="P4415" s="84" t="n">
        <v>0.7491378151674108</v>
      </c>
      <c r="Q4415" s="84" t="n">
        <v>0.6652143099651397</v>
      </c>
      <c r="R4415" s="84" t="n">
        <v>0.7183759805011456</v>
      </c>
      <c r="S4415" s="84" t="n">
        <v>0.6987066117550039</v>
      </c>
      <c r="T4415" s="84" t="n">
        <v>0.7290461932522486</v>
      </c>
      <c r="U4415" s="84" t="n">
        <v>0.7313750507912651</v>
      </c>
      <c r="V4415" s="84" t="n">
        <v>0.7240794768891917</v>
      </c>
      <c r="W4415" s="84" t="n">
        <v>0.7172688736478164</v>
      </c>
      <c r="X4415" s="84" t="n">
        <v>0.729434548200743</v>
      </c>
      <c r="Y4415" s="84" t="n">
        <v>0.7291450229775283</v>
      </c>
      <c r="Z4415" s="84" t="n">
        <v>0.7240346483743977</v>
      </c>
      <c r="AA4415" s="84" t="n">
        <v>0.7261034050113718</v>
      </c>
      <c r="AB4415" s="84" t="n">
        <v>0.7255625288943212</v>
      </c>
      <c r="AC4415" s="84" t="n">
        <v>0.6764103893988525</v>
      </c>
      <c r="AD4415" s="84" t="n">
        <v>0.7157329217031139</v>
      </c>
      <c r="AE4415" s="84" t="n">
        <v>0.7252885013271475</v>
      </c>
      <c r="AF4415" s="84" t="n">
        <v>0.6937108555700916</v>
      </c>
      <c r="AG4415" s="84" t="n">
        <v>0.6976784823617291</v>
      </c>
      <c r="AH4415" s="84" t="n">
        <v>0.7112814112192523</v>
      </c>
      <c r="AI4415" s="84" t="n">
        <v>0.677501673661251</v>
      </c>
      <c r="AJ4415" s="84" t="n">
        <v>0.6691610966334638</v>
      </c>
      <c r="AK4415" s="84" t="n">
        <v>0.6612401550512936</v>
      </c>
    </row>
    <row r="4416">
      <c r="A4416" s="84" t="n">
        <v>9</v>
      </c>
      <c r="B4416" s="84" t="n">
        <v>0.7966798109361509</v>
      </c>
      <c r="C4416" s="84" t="n">
        <v>0.7895513990601547</v>
      </c>
      <c r="D4416" s="84" t="n">
        <v>0.8134047679489536</v>
      </c>
      <c r="E4416" s="84" t="n">
        <v>0.7779112233142969</v>
      </c>
      <c r="F4416" s="84" t="n">
        <v>0.8165957198462116</v>
      </c>
      <c r="G4416" s="84" t="n">
        <v>0.7758948981072246</v>
      </c>
      <c r="H4416" s="84" t="n">
        <v>0.7617559421107433</v>
      </c>
      <c r="I4416" s="84" t="n">
        <v>0.8136720845653473</v>
      </c>
      <c r="J4416" s="84" t="n">
        <v>0.8077526408849799</v>
      </c>
      <c r="K4416" s="84" t="n">
        <v>0.7699203586868208</v>
      </c>
      <c r="L4416" s="84" t="n">
        <v>0.8180813330211034</v>
      </c>
      <c r="M4416" s="84" t="n">
        <v>0.7738167054870771</v>
      </c>
      <c r="N4416" s="84" t="n">
        <v>0.7826197795767512</v>
      </c>
      <c r="O4416" s="84" t="n">
        <v>0.8028537049405673</v>
      </c>
      <c r="P4416" s="84" t="n">
        <v>0.7939536318909003</v>
      </c>
      <c r="Q4416" s="84" t="n">
        <v>0.7383401761380609</v>
      </c>
      <c r="R4416" s="84" t="n">
        <v>0.7737790046307146</v>
      </c>
      <c r="S4416" s="84" t="n">
        <v>0.7487182862792048</v>
      </c>
      <c r="T4416" s="84" t="n">
        <v>0.7969182957707591</v>
      </c>
      <c r="U4416" s="84" t="n">
        <v>0.7911103715726472</v>
      </c>
      <c r="V4416" s="84" t="n">
        <v>0.76444302478685</v>
      </c>
      <c r="W4416" s="84" t="n">
        <v>0.7818998417431028</v>
      </c>
      <c r="X4416" s="84" t="n">
        <v>0.7915206425904778</v>
      </c>
      <c r="Y4416" s="84" t="n">
        <v>0.7791957698719847</v>
      </c>
      <c r="Z4416" s="84" t="n">
        <v>0.7796204636664398</v>
      </c>
      <c r="AA4416" s="84" t="n">
        <v>0.7953460610142119</v>
      </c>
      <c r="AB4416" s="84" t="n">
        <v>0.7834453746920579</v>
      </c>
      <c r="AC4416" s="84" t="n">
        <v>0.7750374525012269</v>
      </c>
      <c r="AD4416" s="84" t="n">
        <v>0.799329522098956</v>
      </c>
      <c r="AE4416" s="84" t="n">
        <v>0.7921720518782083</v>
      </c>
      <c r="AF4416" s="84" t="n">
        <v>0.8401734847174001</v>
      </c>
      <c r="AG4416" s="84" t="n">
        <v>0.8238321767418991</v>
      </c>
      <c r="AH4416" s="84" t="n">
        <v>0.829834358596409</v>
      </c>
      <c r="AI4416" s="84" t="n">
        <v>0.8297580569692693</v>
      </c>
      <c r="AJ4416" s="84" t="n">
        <v>0.8222271960633448</v>
      </c>
      <c r="AK4416" s="84" t="n">
        <v>0.8119010236051837</v>
      </c>
    </row>
    <row r="4417">
      <c r="A4417" s="84" t="n">
        <v>10</v>
      </c>
      <c r="B4417" s="84" t="n">
        <v>0.8611181827083131</v>
      </c>
      <c r="C4417" s="84" t="n">
        <v>0.8746527764905769</v>
      </c>
      <c r="D4417" s="84" t="n">
        <v>0.8850428146727497</v>
      </c>
      <c r="E4417" s="84" t="n">
        <v>0.8628953324019379</v>
      </c>
      <c r="F4417" s="84" t="n">
        <v>0.8746280949409002</v>
      </c>
      <c r="G4417" s="84" t="n">
        <v>0.8533114718138421</v>
      </c>
      <c r="H4417" s="84" t="n">
        <v>0.8621754381753421</v>
      </c>
      <c r="I4417" s="84" t="n">
        <v>0.9081052426704759</v>
      </c>
      <c r="J4417" s="84" t="n">
        <v>0.8934856281452601</v>
      </c>
      <c r="K4417" s="84" t="n">
        <v>0.873131839473605</v>
      </c>
      <c r="L4417" s="84" t="n">
        <v>0.9141173740893597</v>
      </c>
      <c r="M4417" s="84" t="n">
        <v>0.8619789791314223</v>
      </c>
      <c r="N4417" s="84" t="n">
        <v>0.8810250132843409</v>
      </c>
      <c r="O4417" s="84" t="n">
        <v>0.8893718542584972</v>
      </c>
      <c r="P4417" s="84" t="n">
        <v>0.8786035426340885</v>
      </c>
      <c r="Q4417" s="84" t="n">
        <v>0.82690363240688</v>
      </c>
      <c r="R4417" s="84" t="n">
        <v>0.8528409293983473</v>
      </c>
      <c r="S4417" s="84" t="n">
        <v>0.8256778261870342</v>
      </c>
      <c r="T4417" s="84" t="n">
        <v>0.8724285677918142</v>
      </c>
      <c r="U4417" s="84" t="n">
        <v>0.8728555152686815</v>
      </c>
      <c r="V4417" s="84" t="n">
        <v>0.8313755058303974</v>
      </c>
      <c r="W4417" s="84" t="n">
        <v>0.8716519127751163</v>
      </c>
      <c r="X4417" s="84" t="n">
        <v>0.8720565350659282</v>
      </c>
      <c r="Y4417" s="84" t="n">
        <v>0.8553926478564843</v>
      </c>
      <c r="Z4417" s="84" t="n">
        <v>0.8557974841584252</v>
      </c>
      <c r="AA4417" s="84" t="n">
        <v>0.8954036609919374</v>
      </c>
      <c r="AB4417" s="84" t="n">
        <v>0.8725712937689594</v>
      </c>
      <c r="AC4417" s="84" t="n">
        <v>0.8683922321690731</v>
      </c>
      <c r="AD4417" s="84" t="n">
        <v>0.8989011591458254</v>
      </c>
      <c r="AE4417" s="84" t="n">
        <v>0.8821811438043725</v>
      </c>
      <c r="AF4417" s="84" t="n">
        <v>0.8987019371489838</v>
      </c>
      <c r="AG4417" s="84" t="n">
        <v>0.8912666742405499</v>
      </c>
      <c r="AH4417" s="84" t="n">
        <v>0.8991669840557989</v>
      </c>
      <c r="AI4417" s="84" t="n">
        <v>0.8874633774124117</v>
      </c>
      <c r="AJ4417" s="84" t="n">
        <v>0.8896110079251898</v>
      </c>
      <c r="AK4417" s="84" t="n">
        <v>0.8483668696289803</v>
      </c>
    </row>
    <row r="4418">
      <c r="A4418" s="84" t="n">
        <v>11</v>
      </c>
      <c r="B4418" s="84" t="n">
        <v>0.9623189695842198</v>
      </c>
      <c r="C4418" s="84" t="n">
        <v>0.9706480108202848</v>
      </c>
      <c r="D4418" s="84" t="n">
        <v>0.9802868768109968</v>
      </c>
      <c r="E4418" s="84" t="n">
        <v>0.9660138728890414</v>
      </c>
      <c r="F4418" s="84" t="n">
        <v>0.968877293364904</v>
      </c>
      <c r="G4418" s="84" t="n">
        <v>0.9361550150182254</v>
      </c>
      <c r="H4418" s="84" t="n">
        <v>0.9321409602799042</v>
      </c>
      <c r="I4418" s="84" t="n">
        <v>0.9595663158911912</v>
      </c>
      <c r="J4418" s="84" t="n">
        <v>0.9433932538423179</v>
      </c>
      <c r="K4418" s="84" t="n">
        <v>0.9176880949276307</v>
      </c>
      <c r="L4418" s="84" t="n">
        <v>0.9444725642309155</v>
      </c>
      <c r="M4418" s="84" t="n">
        <v>0.8970235980086486</v>
      </c>
      <c r="N4418" s="84" t="n">
        <v>0.9339182028814651</v>
      </c>
      <c r="O4418" s="84" t="n">
        <v>0.923573812237378</v>
      </c>
      <c r="P4418" s="84" t="n">
        <v>0.9128043297599057</v>
      </c>
      <c r="Q4418" s="84" t="n">
        <v>0.8919331588155299</v>
      </c>
      <c r="R4418" s="84" t="n">
        <v>0.8898372913884547</v>
      </c>
      <c r="S4418" s="84" t="n">
        <v>0.864961358152875</v>
      </c>
      <c r="T4418" s="84" t="n">
        <v>0.9201404459727528</v>
      </c>
      <c r="U4418" s="84" t="n">
        <v>0.9081566616048886</v>
      </c>
      <c r="V4418" s="84" t="n">
        <v>0.8731712571336243</v>
      </c>
      <c r="W4418" s="84" t="n">
        <v>0.9029043166286668</v>
      </c>
      <c r="X4418" s="84" t="n">
        <v>0.9058402421010849</v>
      </c>
      <c r="Y4418" s="84" t="n">
        <v>0.8916382428596624</v>
      </c>
      <c r="Z4418" s="84" t="n">
        <v>0.8979731259088686</v>
      </c>
      <c r="AA4418" s="84" t="n">
        <v>0.9337685525003783</v>
      </c>
      <c r="AB4418" s="84" t="n">
        <v>0.9133324731005744</v>
      </c>
      <c r="AC4418" s="84" t="n">
        <v>0.932731235707504</v>
      </c>
      <c r="AD4418" s="84" t="n">
        <v>0.9397944186015289</v>
      </c>
      <c r="AE4418" s="84" t="n">
        <v>0.9241241876014659</v>
      </c>
      <c r="AF4418" s="84" t="n">
        <v>0.9795434221186545</v>
      </c>
      <c r="AG4418" s="84" t="n">
        <v>0.975233139604596</v>
      </c>
      <c r="AH4418" s="84" t="n">
        <v>0.9762378588352066</v>
      </c>
      <c r="AI4418" s="84" t="n">
        <v>0.9709232851270903</v>
      </c>
      <c r="AJ4418" s="84" t="n">
        <v>0.9806573824875314</v>
      </c>
      <c r="AK4418" s="84" t="n">
        <v>0.9684252478877593</v>
      </c>
    </row>
    <row r="4419">
      <c r="A4419" s="84" t="n">
        <v>12</v>
      </c>
      <c r="B4419" s="84" t="n">
        <v>1</v>
      </c>
      <c r="C4419" s="84" t="n">
        <v>1</v>
      </c>
      <c r="D4419" s="84" t="n">
        <v>0.9936023082072115</v>
      </c>
      <c r="E4419" s="84" t="n">
        <v>0.9873477291110077</v>
      </c>
      <c r="F4419" s="84" t="n">
        <v>0.9977557658683458</v>
      </c>
      <c r="G4419" s="84" t="n">
        <v>0.9521277149598463</v>
      </c>
      <c r="H4419" s="84" t="n">
        <v>0.9306916283828996</v>
      </c>
      <c r="I4419" s="84" t="n">
        <v>0.9437554383721052</v>
      </c>
      <c r="J4419" s="84" t="n">
        <v>0.9218281044566351</v>
      </c>
      <c r="K4419" s="84" t="n">
        <v>0.9170223276527878</v>
      </c>
      <c r="L4419" s="84" t="n">
        <v>0.9203992102589004</v>
      </c>
      <c r="M4419" s="84" t="n">
        <v>0.8762777975191929</v>
      </c>
      <c r="N4419" s="84" t="n">
        <v>0.9117403454574007</v>
      </c>
      <c r="O4419" s="84" t="n">
        <v>0.9021420379317178</v>
      </c>
      <c r="P4419" s="84" t="n">
        <v>0.8959964107971399</v>
      </c>
      <c r="Q4419" s="84" t="n">
        <v>0.9091072690808504</v>
      </c>
      <c r="R4419" s="84" t="n">
        <v>0.8866878978033771</v>
      </c>
      <c r="S4419" s="84" t="n">
        <v>0.8589754735634125</v>
      </c>
      <c r="T4419" s="84" t="n">
        <v>0.8992067113279116</v>
      </c>
      <c r="U4419" s="84" t="n">
        <v>0.8982242639740942</v>
      </c>
      <c r="V4419" s="84" t="n">
        <v>0.869841087078041</v>
      </c>
      <c r="W4419" s="84" t="n">
        <v>0.8890611971113757</v>
      </c>
      <c r="X4419" s="84" t="n">
        <v>0.897196197697214</v>
      </c>
      <c r="Y4419" s="84" t="n">
        <v>0.8862926814659029</v>
      </c>
      <c r="Z4419" s="84" t="n">
        <v>0.8899280553232963</v>
      </c>
      <c r="AA4419" s="84" t="n">
        <v>0.9188040434836324</v>
      </c>
      <c r="AB4419" s="84" t="n">
        <v>0.904734631387624</v>
      </c>
      <c r="AC4419" s="84" t="n">
        <v>0.92494818802763</v>
      </c>
      <c r="AD4419" s="84" t="n">
        <v>0.9229295386576494</v>
      </c>
      <c r="AE4419" s="84" t="n">
        <v>0.9102884353728201</v>
      </c>
      <c r="AF4419" s="84" t="n">
        <v>1</v>
      </c>
      <c r="AG4419" s="84" t="n">
        <v>1</v>
      </c>
      <c r="AH4419" s="84" t="n">
        <v>1</v>
      </c>
      <c r="AI4419" s="84" t="n">
        <v>1</v>
      </c>
      <c r="AJ4419" s="84" t="n">
        <v>1</v>
      </c>
      <c r="AK4419" s="84" t="n">
        <v>1</v>
      </c>
    </row>
    <row r="4420">
      <c r="A4420" s="84" t="n">
        <v>13</v>
      </c>
      <c r="B4420" s="84" t="n">
        <v>0.9695503947731502</v>
      </c>
      <c r="C4420" s="84" t="n">
        <v>0.9620126573145995</v>
      </c>
      <c r="D4420" s="84" t="n">
        <v>0.966683828460834</v>
      </c>
      <c r="E4420" s="84" t="n">
        <v>0.9656821654125508</v>
      </c>
      <c r="F4420" s="84" t="n">
        <v>0.963252862090815</v>
      </c>
      <c r="G4420" s="84" t="n">
        <v>0.9252143055971089</v>
      </c>
      <c r="H4420" s="84" t="n">
        <v>0.8800325274487858</v>
      </c>
      <c r="I4420" s="84" t="n">
        <v>0.8814606948991773</v>
      </c>
      <c r="J4420" s="84" t="n">
        <v>0.861972956431065</v>
      </c>
      <c r="K4420" s="84" t="n">
        <v>0.8543988284502042</v>
      </c>
      <c r="L4420" s="84" t="n">
        <v>0.8467895821203991</v>
      </c>
      <c r="M4420" s="84" t="n">
        <v>0.812139710977814</v>
      </c>
      <c r="N4420" s="84" t="n">
        <v>0.8747335064420986</v>
      </c>
      <c r="O4420" s="84" t="n">
        <v>0.8465632814688101</v>
      </c>
      <c r="P4420" s="84" t="n">
        <v>0.8419804221856655</v>
      </c>
      <c r="Q4420" s="84" t="n">
        <v>0.8638557055633579</v>
      </c>
      <c r="R4420" s="84" t="n">
        <v>0.8480822583542478</v>
      </c>
      <c r="S4420" s="84" t="n">
        <v>0.8249243639868251</v>
      </c>
      <c r="T4420" s="84" t="n">
        <v>0.8840596170830241</v>
      </c>
      <c r="U4420" s="84" t="n">
        <v>0.8612564602071309</v>
      </c>
      <c r="V4420" s="84" t="n">
        <v>0.8323170607145044</v>
      </c>
      <c r="W4420" s="84" t="n">
        <v>0.8710549878615014</v>
      </c>
      <c r="X4420" s="84" t="n">
        <v>0.8616688375453982</v>
      </c>
      <c r="Y4420" s="84" t="n">
        <v>0.8496683981617976</v>
      </c>
      <c r="Z4420" s="84" t="n">
        <v>0.857003624622629</v>
      </c>
      <c r="AA4420" s="84" t="n">
        <v>0.8714258865785089</v>
      </c>
      <c r="AB4420" s="84" t="n">
        <v>0.861585910337359</v>
      </c>
      <c r="AC4420" s="84" t="n">
        <v>0.88881697246625</v>
      </c>
      <c r="AD4420" s="84" t="n">
        <v>0.8728381861368679</v>
      </c>
      <c r="AE4420" s="84" t="n">
        <v>0.8490657203116365</v>
      </c>
      <c r="AF4420" s="84" t="n">
        <v>0.9859278149625718</v>
      </c>
      <c r="AG4420" s="84" t="n">
        <v>0.9741629131778483</v>
      </c>
      <c r="AH4420" s="84" t="n">
        <v>0.9804900488202191</v>
      </c>
      <c r="AI4420" s="84" t="n">
        <v>0.9768836787434223</v>
      </c>
      <c r="AJ4420" s="84" t="n">
        <v>0.962056554397709</v>
      </c>
      <c r="AK4420" s="84" t="n">
        <v>0.965052470934974</v>
      </c>
    </row>
    <row r="4421">
      <c r="A4421" s="84" t="n">
        <v>14</v>
      </c>
      <c r="B4421" s="84" t="n">
        <v>0.8970242916781641</v>
      </c>
      <c r="C4421" s="84" t="n">
        <v>0.8782800698196933</v>
      </c>
      <c r="D4421" s="84" t="n">
        <v>0.8703600665609259</v>
      </c>
      <c r="E4421" s="84" t="n">
        <v>0.9000171572832668</v>
      </c>
      <c r="F4421" s="84" t="n">
        <v>0.8884540898241532</v>
      </c>
      <c r="G4421" s="84" t="n">
        <v>0.8492603341841463</v>
      </c>
      <c r="H4421" s="84" t="n">
        <v>0.8826686311165256</v>
      </c>
      <c r="I4421" s="84" t="n">
        <v>0.883181829991417</v>
      </c>
      <c r="J4421" s="84" t="n">
        <v>0.86267738133019</v>
      </c>
      <c r="K4421" s="84" t="n">
        <v>0.8867919796984863</v>
      </c>
      <c r="L4421" s="84" t="n">
        <v>0.868348053253815</v>
      </c>
      <c r="M4421" s="84" t="n">
        <v>0.8367252494796728</v>
      </c>
      <c r="N4421" s="84" t="n">
        <v>0.8934735700778558</v>
      </c>
      <c r="O4421" s="84" t="n">
        <v>0.871146269870511</v>
      </c>
      <c r="P4421" s="84" t="n">
        <v>0.8618626372690257</v>
      </c>
      <c r="Q4421" s="84" t="n">
        <v>0.8871883400833752</v>
      </c>
      <c r="R4421" s="84" t="n">
        <v>0.8735862348214468</v>
      </c>
      <c r="S4421" s="84" t="n">
        <v>0.8544418666653419</v>
      </c>
      <c r="T4421" s="84" t="n">
        <v>0.8946420213880496</v>
      </c>
      <c r="U4421" s="84" t="n">
        <v>0.8806027464801071</v>
      </c>
      <c r="V4421" s="84" t="n">
        <v>0.8663010635670256</v>
      </c>
      <c r="W4421" s="84" t="n">
        <v>0.8925206949354717</v>
      </c>
      <c r="X4421" s="84" t="n">
        <v>0.890737087887679</v>
      </c>
      <c r="Y4421" s="84" t="n">
        <v>0.8694440469733221</v>
      </c>
      <c r="Z4421" s="84" t="n">
        <v>0.8837919319848403</v>
      </c>
      <c r="AA4421" s="84" t="n">
        <v>0.8930751253365072</v>
      </c>
      <c r="AB4421" s="84" t="n">
        <v>0.8826083101651013</v>
      </c>
      <c r="AC4421" s="84" t="n">
        <v>0.9039426392707961</v>
      </c>
      <c r="AD4421" s="84" t="n">
        <v>0.8930636603439061</v>
      </c>
      <c r="AE4421" s="84" t="n">
        <v>0.8748123355111289</v>
      </c>
      <c r="AF4421" s="84" t="n">
        <v>0.9143120040492705</v>
      </c>
      <c r="AG4421" s="84" t="n">
        <v>0.8985229091162878</v>
      </c>
      <c r="AH4421" s="84" t="n">
        <v>0.8931819318473476</v>
      </c>
      <c r="AI4421" s="84" t="n">
        <v>0.903449541812737</v>
      </c>
      <c r="AJ4421" s="84" t="n">
        <v>0.8789063654343094</v>
      </c>
      <c r="AK4421" s="84" t="n">
        <v>0.8653633677844484</v>
      </c>
    </row>
    <row r="4422">
      <c r="A4422" s="84" t="n">
        <v>15</v>
      </c>
      <c r="B4422" s="84" t="n">
        <v>0.9128899886953349</v>
      </c>
      <c r="C4422" s="84" t="n">
        <v>0.8774086068940817</v>
      </c>
      <c r="D4422" s="84" t="n">
        <v>0.8804467866434065</v>
      </c>
      <c r="E4422" s="84" t="n">
        <v>0.9120566680555895</v>
      </c>
      <c r="F4422" s="84" t="n">
        <v>0.8957846988313424</v>
      </c>
      <c r="G4422" s="84" t="n">
        <v>0.8579325175987775</v>
      </c>
      <c r="H4422" s="84" t="n">
        <v>0.9013449079839284</v>
      </c>
      <c r="I4422" s="84" t="n">
        <v>0.8982271761579033</v>
      </c>
      <c r="J4422" s="84" t="n">
        <v>0.8799003717640659</v>
      </c>
      <c r="K4422" s="84" t="n">
        <v>0.9000759802200666</v>
      </c>
      <c r="L4422" s="84" t="n">
        <v>0.8732978995378855</v>
      </c>
      <c r="M4422" s="84" t="n">
        <v>0.8616065156900962</v>
      </c>
      <c r="N4422" s="84" t="n">
        <v>0.9009429192849906</v>
      </c>
      <c r="O4422" s="84" t="n">
        <v>0.8816024712331519</v>
      </c>
      <c r="P4422" s="84" t="n">
        <v>0.881897809942622</v>
      </c>
      <c r="Q4422" s="84" t="n">
        <v>0.9125246517219564</v>
      </c>
      <c r="R4422" s="84" t="n">
        <v>0.8920441103864385</v>
      </c>
      <c r="S4422" s="84" t="n">
        <v>0.8909342765686502</v>
      </c>
      <c r="T4422" s="84" t="n">
        <v>0.9141961661304314</v>
      </c>
      <c r="U4422" s="84" t="n">
        <v>0.8928633423281116</v>
      </c>
      <c r="V4422" s="84" t="n">
        <v>0.8878687988768195</v>
      </c>
      <c r="W4422" s="84" t="n">
        <v>0.897672505658992</v>
      </c>
      <c r="X4422" s="84" t="n">
        <v>0.8948089831589501</v>
      </c>
      <c r="Y4422" s="84" t="n">
        <v>0.8916645314148233</v>
      </c>
      <c r="Z4422" s="84" t="n">
        <v>0.9053215909478489</v>
      </c>
      <c r="AA4422" s="84" t="n">
        <v>0.9083603496370851</v>
      </c>
      <c r="AB4422" s="84" t="n">
        <v>0.8910446603294427</v>
      </c>
      <c r="AC4422" s="84" t="n">
        <v>0.9207239316660629</v>
      </c>
      <c r="AD4422" s="84" t="n">
        <v>0.9046554915377246</v>
      </c>
      <c r="AE4422" s="84" t="n">
        <v>0.8878752007332167</v>
      </c>
      <c r="AF4422" s="84" t="n">
        <v>0.9194609166164012</v>
      </c>
      <c r="AG4422" s="84" t="n">
        <v>0.8985027062639075</v>
      </c>
      <c r="AH4422" s="84" t="n">
        <v>0.8901086157821815</v>
      </c>
      <c r="AI4422" s="84" t="n">
        <v>0.9069804271615425</v>
      </c>
      <c r="AJ4422" s="84" t="n">
        <v>0.8810895959039871</v>
      </c>
      <c r="AK4422" s="84" t="n">
        <v>0.8672022262029876</v>
      </c>
    </row>
    <row r="4423">
      <c r="A4423" s="84" t="n">
        <v>16</v>
      </c>
      <c r="B4423" s="84" t="n">
        <v>0.8903839135504662</v>
      </c>
      <c r="C4423" s="84" t="n">
        <v>0.8585304272021905</v>
      </c>
      <c r="D4423" s="84" t="n">
        <v>0.8667242766238835</v>
      </c>
      <c r="E4423" s="84" t="n">
        <v>0.9038473165191959</v>
      </c>
      <c r="F4423" s="84" t="n">
        <v>0.8856286237666686</v>
      </c>
      <c r="G4423" s="84" t="n">
        <v>0.8529616134578847</v>
      </c>
      <c r="H4423" s="84" t="n">
        <v>0.9841563718091443</v>
      </c>
      <c r="I4423" s="84" t="n">
        <v>1</v>
      </c>
      <c r="J4423" s="84" t="n">
        <v>0.989231876501791</v>
      </c>
      <c r="K4423" s="84" t="n">
        <v>1</v>
      </c>
      <c r="L4423" s="84" t="n">
        <v>1</v>
      </c>
      <c r="M4423" s="84" t="n">
        <v>1</v>
      </c>
      <c r="N4423" s="84" t="n">
        <v>1</v>
      </c>
      <c r="O4423" s="84" t="n">
        <v>1</v>
      </c>
      <c r="P4423" s="84" t="n">
        <v>1</v>
      </c>
      <c r="Q4423" s="84" t="n">
        <v>1</v>
      </c>
      <c r="R4423" s="84" t="n">
        <v>1</v>
      </c>
      <c r="S4423" s="84" t="n">
        <v>1</v>
      </c>
      <c r="T4423" s="84" t="n">
        <v>1</v>
      </c>
      <c r="U4423" s="84" t="n">
        <v>1</v>
      </c>
      <c r="V4423" s="84" t="n">
        <v>1</v>
      </c>
      <c r="W4423" s="84" t="n">
        <v>1</v>
      </c>
      <c r="X4423" s="84" t="n">
        <v>1</v>
      </c>
      <c r="Y4423" s="84" t="n">
        <v>1</v>
      </c>
      <c r="Z4423" s="84" t="n">
        <v>1</v>
      </c>
      <c r="AA4423" s="84" t="n">
        <v>1</v>
      </c>
      <c r="AB4423" s="84" t="n">
        <v>1</v>
      </c>
      <c r="AC4423" s="84" t="n">
        <v>1</v>
      </c>
      <c r="AD4423" s="84" t="n">
        <v>1</v>
      </c>
      <c r="AE4423" s="84" t="n">
        <v>1</v>
      </c>
      <c r="AF4423" s="84" t="n">
        <v>0.8827506577638777</v>
      </c>
      <c r="AG4423" s="84" t="n">
        <v>0.8636840084977921</v>
      </c>
      <c r="AH4423" s="84" t="n">
        <v>0.8626262892731266</v>
      </c>
      <c r="AI4423" s="84" t="n">
        <v>0.8803494172779429</v>
      </c>
      <c r="AJ4423" s="84" t="n">
        <v>0.8539881510700267</v>
      </c>
      <c r="AK4423" s="84" t="n">
        <v>0.8437941896896278</v>
      </c>
    </row>
    <row r="4424">
      <c r="A4424" s="84" t="n">
        <v>17</v>
      </c>
      <c r="B4424" s="84" t="n">
        <v>0.9759646795973046</v>
      </c>
      <c r="C4424" s="84" t="n">
        <v>0.97204588754193</v>
      </c>
      <c r="D4424" s="84" t="n">
        <v>1</v>
      </c>
      <c r="E4424" s="84" t="n">
        <v>1</v>
      </c>
      <c r="F4424" s="84" t="n">
        <v>1</v>
      </c>
      <c r="G4424" s="84" t="n">
        <v>1</v>
      </c>
      <c r="H4424" s="84" t="n">
        <v>1</v>
      </c>
      <c r="I4424" s="84" t="n">
        <v>0.9988199102876567</v>
      </c>
      <c r="J4424" s="84" t="n">
        <v>1</v>
      </c>
      <c r="K4424" s="84" t="n">
        <v>0.968485761858431</v>
      </c>
      <c r="L4424" s="84" t="n">
        <v>0.9762156018983004</v>
      </c>
      <c r="M4424" s="84" t="n">
        <v>0.9831559163840233</v>
      </c>
      <c r="N4424" s="84" t="n">
        <v>0.9834886937889521</v>
      </c>
      <c r="O4424" s="84" t="n">
        <v>0.9809513775841388</v>
      </c>
      <c r="P4424" s="84" t="n">
        <v>0.9829565869255334</v>
      </c>
      <c r="Q4424" s="84" t="n">
        <v>0.9824019636035762</v>
      </c>
      <c r="R4424" s="84" t="n">
        <v>0.985809239428025</v>
      </c>
      <c r="S4424" s="84" t="n">
        <v>0.9885635201753992</v>
      </c>
      <c r="T4424" s="84" t="n">
        <v>0.9805153732725752</v>
      </c>
      <c r="U4424" s="84" t="n">
        <v>0.9898418966944974</v>
      </c>
      <c r="V4424" s="84" t="n">
        <v>0.9960350696694901</v>
      </c>
      <c r="W4424" s="84" t="n">
        <v>0.9837353345702602</v>
      </c>
      <c r="X4424" s="84" t="n">
        <v>0.984499599096711</v>
      </c>
      <c r="Y4424" s="84" t="n">
        <v>0.9890127150087683</v>
      </c>
      <c r="Z4424" s="84" t="n">
        <v>0.9728251489071872</v>
      </c>
      <c r="AA4424" s="84" t="n">
        <v>0.9601670921408221</v>
      </c>
      <c r="AB4424" s="84" t="n">
        <v>0.9790872402677592</v>
      </c>
      <c r="AC4424" s="84" t="n">
        <v>0.9488867123455015</v>
      </c>
      <c r="AD4424" s="84" t="n">
        <v>0.941783699458225</v>
      </c>
      <c r="AE4424" s="84" t="n">
        <v>0.9575718254838725</v>
      </c>
      <c r="AF4424" s="84" t="n">
        <v>0.9486936089769609</v>
      </c>
      <c r="AG4424" s="84" t="n">
        <v>0.9436201359993053</v>
      </c>
      <c r="AH4424" s="84" t="n">
        <v>0.9500811471954616</v>
      </c>
      <c r="AI4424" s="84" t="n">
        <v>0.9483666505899205</v>
      </c>
      <c r="AJ4424" s="84" t="n">
        <v>0.9535794691513012</v>
      </c>
      <c r="AK4424" s="84" t="n">
        <v>0.9447519845913167</v>
      </c>
    </row>
    <row r="4425">
      <c r="A4425" s="84" t="n">
        <v>18</v>
      </c>
      <c r="B4425" s="84" t="n">
        <v>0.8948719546389184</v>
      </c>
      <c r="C4425" s="84" t="n">
        <v>0.9174026526578622</v>
      </c>
      <c r="D4425" s="84" t="n">
        <v>0.9423175434006192</v>
      </c>
      <c r="E4425" s="84" t="n">
        <v>0.9272335106252603</v>
      </c>
      <c r="F4425" s="84" t="n">
        <v>0.9336034831037784</v>
      </c>
      <c r="G4425" s="84" t="n">
        <v>0.9550341771352293</v>
      </c>
      <c r="H4425" s="84" t="n">
        <v>0.8495770531451702</v>
      </c>
      <c r="I4425" s="84" t="n">
        <v>0.832805126575903</v>
      </c>
      <c r="J4425" s="84" t="n">
        <v>0.8457026114158771</v>
      </c>
      <c r="K4425" s="84" t="n">
        <v>0.8110161288704775</v>
      </c>
      <c r="L4425" s="84" t="n">
        <v>0.7989176507995163</v>
      </c>
      <c r="M4425" s="84" t="n">
        <v>0.8119909617112303</v>
      </c>
      <c r="N4425" s="84" t="n">
        <v>0.8478797761776811</v>
      </c>
      <c r="O4425" s="84" t="n">
        <v>0.8314521273543897</v>
      </c>
      <c r="P4425" s="84" t="n">
        <v>0.8355395446482827</v>
      </c>
      <c r="Q4425" s="84" t="n">
        <v>0.861505095462228</v>
      </c>
      <c r="R4425" s="84" t="n">
        <v>0.8589229491692053</v>
      </c>
      <c r="S4425" s="84" t="n">
        <v>0.8697487410557412</v>
      </c>
      <c r="T4425" s="84" t="n">
        <v>0.868586473556718</v>
      </c>
      <c r="U4425" s="84" t="n">
        <v>0.8687321556599329</v>
      </c>
      <c r="V4425" s="84" t="n">
        <v>0.8768780491428504</v>
      </c>
      <c r="W4425" s="84" t="n">
        <v>0.8626713723221714</v>
      </c>
      <c r="X4425" s="84" t="n">
        <v>0.8515806699418381</v>
      </c>
      <c r="Y4425" s="84" t="n">
        <v>0.8659316963438943</v>
      </c>
      <c r="Z4425" s="84" t="n">
        <v>0.8429433548068367</v>
      </c>
      <c r="AA4425" s="84" t="n">
        <v>0.7957121950115982</v>
      </c>
      <c r="AB4425" s="84" t="n">
        <v>0.8260011684388517</v>
      </c>
      <c r="AC4425" s="84" t="n">
        <v>0.7718912280776955</v>
      </c>
      <c r="AD4425" s="84" t="n">
        <v>0.7542893169203366</v>
      </c>
      <c r="AE4425" s="84" t="n">
        <v>0.7731894193625293</v>
      </c>
      <c r="AF4425" s="84" t="n">
        <v>0.888581995300647</v>
      </c>
      <c r="AG4425" s="84" t="n">
        <v>0.8832317112366954</v>
      </c>
      <c r="AH4425" s="84" t="n">
        <v>0.8987701789415196</v>
      </c>
      <c r="AI4425" s="84" t="n">
        <v>0.8845443682198724</v>
      </c>
      <c r="AJ4425" s="84" t="n">
        <v>0.8879583306427167</v>
      </c>
      <c r="AK4425" s="84" t="n">
        <v>0.8889607506910789</v>
      </c>
    </row>
    <row r="4426">
      <c r="A4426" s="84" t="n">
        <v>19</v>
      </c>
      <c r="B4426" s="84" t="n">
        <v>0.6981903634405348</v>
      </c>
      <c r="C4426" s="84" t="n">
        <v>0.7120182893148552</v>
      </c>
      <c r="D4426" s="84" t="n">
        <v>0.740875952690582</v>
      </c>
      <c r="E4426" s="84" t="n">
        <v>0.7061414903960065</v>
      </c>
      <c r="F4426" s="84" t="n">
        <v>0.7173068952210349</v>
      </c>
      <c r="G4426" s="84" t="n">
        <v>0.7413727636658214</v>
      </c>
      <c r="H4426" s="84" t="n">
        <v>0.7154418361804853</v>
      </c>
      <c r="I4426" s="84" t="n">
        <v>0.7167046279663486</v>
      </c>
      <c r="J4426" s="84" t="n">
        <v>0.7347389717549986</v>
      </c>
      <c r="K4426" s="84" t="n">
        <v>0.7126092058938583</v>
      </c>
      <c r="L4426" s="84" t="n">
        <v>0.7081414659193203</v>
      </c>
      <c r="M4426" s="84" t="n">
        <v>0.7174649347215024</v>
      </c>
      <c r="N4426" s="84" t="n">
        <v>0.7537653307747084</v>
      </c>
      <c r="O4426" s="84" t="n">
        <v>0.7428706854725292</v>
      </c>
      <c r="P4426" s="84" t="n">
        <v>0.7546227077658159</v>
      </c>
      <c r="Q4426" s="84" t="n">
        <v>0.7724101081800119</v>
      </c>
      <c r="R4426" s="84" t="n">
        <v>0.7710803201349682</v>
      </c>
      <c r="S4426" s="84" t="n">
        <v>0.7790844689085065</v>
      </c>
      <c r="T4426" s="84" t="n">
        <v>0.7843580549838544</v>
      </c>
      <c r="U4426" s="84" t="n">
        <v>0.7813407755798142</v>
      </c>
      <c r="V4426" s="84" t="n">
        <v>0.7950363157904509</v>
      </c>
      <c r="W4426" s="84" t="n">
        <v>0.7750023846227219</v>
      </c>
      <c r="X4426" s="84" t="n">
        <v>0.7646659572345964</v>
      </c>
      <c r="Y4426" s="84" t="n">
        <v>0.7818073215289957</v>
      </c>
      <c r="Z4426" s="84" t="n">
        <v>0.7570324603715162</v>
      </c>
      <c r="AA4426" s="84" t="n">
        <v>0.7081003666560514</v>
      </c>
      <c r="AB4426" s="84" t="n">
        <v>0.7445468895461138</v>
      </c>
      <c r="AC4426" s="84" t="n">
        <v>0.6728944621735096</v>
      </c>
      <c r="AD4426" s="84" t="n">
        <v>0.6789017633143641</v>
      </c>
      <c r="AE4426" s="84" t="n">
        <v>0.7020012497123658</v>
      </c>
      <c r="AF4426" s="84" t="n">
        <v>0.7050484893666223</v>
      </c>
      <c r="AG4426" s="84" t="n">
        <v>0.686800689415778</v>
      </c>
      <c r="AH4426" s="84" t="n">
        <v>0.6944886407666142</v>
      </c>
      <c r="AI4426" s="84" t="n">
        <v>0.6949095503070178</v>
      </c>
      <c r="AJ4426" s="84" t="n">
        <v>0.6812415108753829</v>
      </c>
      <c r="AK4426" s="84" t="n">
        <v>0.6963571739589849</v>
      </c>
    </row>
    <row r="4427">
      <c r="A4427" s="84" t="n">
        <v>20</v>
      </c>
      <c r="B4427" s="84" t="n">
        <v>0.6614742351548384</v>
      </c>
      <c r="C4427" s="84" t="n">
        <v>0.6621435763686404</v>
      </c>
      <c r="D4427" s="84" t="n">
        <v>0.7142593733586194</v>
      </c>
      <c r="E4427" s="84" t="n">
        <v>0.6462887162267048</v>
      </c>
      <c r="F4427" s="84" t="n">
        <v>0.6702589697902324</v>
      </c>
      <c r="G4427" s="84" t="n">
        <v>0.6865276072256856</v>
      </c>
      <c r="H4427" s="84" t="n">
        <v>0.6610093711459925</v>
      </c>
      <c r="I4427" s="84" t="n">
        <v>0.6663185804646607</v>
      </c>
      <c r="J4427" s="84" t="n">
        <v>0.6832666500430703</v>
      </c>
      <c r="K4427" s="84" t="n">
        <v>0.6468261331835461</v>
      </c>
      <c r="L4427" s="84" t="n">
        <v>0.649319933228636</v>
      </c>
      <c r="M4427" s="84" t="n">
        <v>0.6631372164762244</v>
      </c>
      <c r="N4427" s="84" t="n">
        <v>0.6857505813915966</v>
      </c>
      <c r="O4427" s="84" t="n">
        <v>0.6747164597010237</v>
      </c>
      <c r="P4427" s="84" t="n">
        <v>0.6916711941860971</v>
      </c>
      <c r="Q4427" s="84" t="n">
        <v>0.7057488835993462</v>
      </c>
      <c r="R4427" s="84" t="n">
        <v>0.6925831355582241</v>
      </c>
      <c r="S4427" s="84" t="n">
        <v>0.6949065955265873</v>
      </c>
      <c r="T4427" s="84" t="n">
        <v>0.6960995497974186</v>
      </c>
      <c r="U4427" s="84" t="n">
        <v>0.7026509708114784</v>
      </c>
      <c r="V4427" s="84" t="n">
        <v>0.7207051076102517</v>
      </c>
      <c r="W4427" s="84" t="n">
        <v>0.7092965414252558</v>
      </c>
      <c r="X4427" s="84" t="n">
        <v>0.7043628827506088</v>
      </c>
      <c r="Y4427" s="84" t="n">
        <v>0.7196229089783736</v>
      </c>
      <c r="Z4427" s="84" t="n">
        <v>0.6959151422821996</v>
      </c>
      <c r="AA4427" s="84" t="n">
        <v>0.6548015933093535</v>
      </c>
      <c r="AB4427" s="84" t="n">
        <v>0.6895131029809441</v>
      </c>
      <c r="AC4427" s="84" t="n">
        <v>0.6212368005383729</v>
      </c>
      <c r="AD4427" s="84" t="n">
        <v>0.6302594829286958</v>
      </c>
      <c r="AE4427" s="84" t="n">
        <v>0.654866378975519</v>
      </c>
      <c r="AF4427" s="84" t="n">
        <v>0.6438437020422619</v>
      </c>
      <c r="AG4427" s="84" t="n">
        <v>0.6512090357650834</v>
      </c>
      <c r="AH4427" s="84" t="n">
        <v>0.6565321980969842</v>
      </c>
      <c r="AI4427" s="84" t="n">
        <v>0.6619582196563416</v>
      </c>
      <c r="AJ4427" s="84" t="n">
        <v>0.6504945992476489</v>
      </c>
      <c r="AK4427" s="84" t="n">
        <v>0.6606472951832262</v>
      </c>
    </row>
    <row r="4428">
      <c r="A4428" s="84" t="n">
        <v>21</v>
      </c>
      <c r="B4428" s="84" t="n">
        <v>0.6366751822543461</v>
      </c>
      <c r="C4428" s="84" t="n">
        <v>0.6157729656573458</v>
      </c>
      <c r="D4428" s="84" t="n">
        <v>0.6823481749308389</v>
      </c>
      <c r="E4428" s="84" t="n">
        <v>0.6087289721153296</v>
      </c>
      <c r="F4428" s="84" t="n">
        <v>0.6360719917674689</v>
      </c>
      <c r="G4428" s="84" t="n">
        <v>0.6357016568986306</v>
      </c>
      <c r="H4428" s="84" t="n">
        <v>0.5744320449382908</v>
      </c>
      <c r="I4428" s="84" t="n">
        <v>0.5763990717903862</v>
      </c>
      <c r="J4428" s="84" t="n">
        <v>0.5818067960284717</v>
      </c>
      <c r="K4428" s="84" t="n">
        <v>0.5410029890568422</v>
      </c>
      <c r="L4428" s="84" t="n">
        <v>0.5452036548083761</v>
      </c>
      <c r="M4428" s="84" t="n">
        <v>0.553929872984654</v>
      </c>
      <c r="N4428" s="84" t="n">
        <v>0.5821854300361634</v>
      </c>
      <c r="O4428" s="84" t="n">
        <v>0.5658953192385989</v>
      </c>
      <c r="P4428" s="84" t="n">
        <v>0.5835684172864793</v>
      </c>
      <c r="Q4428" s="84" t="n">
        <v>0.5962238107341435</v>
      </c>
      <c r="R4428" s="84" t="n">
        <v>0.5821886513834045</v>
      </c>
      <c r="S4428" s="84" t="n">
        <v>0.5909764207730357</v>
      </c>
      <c r="T4428" s="84" t="n">
        <v>0.5910108311025558</v>
      </c>
      <c r="U4428" s="84" t="n">
        <v>0.5974821610891504</v>
      </c>
      <c r="V4428" s="84" t="n">
        <v>0.6198402513784399</v>
      </c>
      <c r="W4428" s="84" t="n">
        <v>0.6153577908444847</v>
      </c>
      <c r="X4428" s="84" t="n">
        <v>0.6096630374014059</v>
      </c>
      <c r="Y4428" s="84" t="n">
        <v>0.6187008129486108</v>
      </c>
      <c r="Z4428" s="84" t="n">
        <v>0.6058959287850021</v>
      </c>
      <c r="AA4428" s="84" t="n">
        <v>0.5597598898813718</v>
      </c>
      <c r="AB4428" s="84" t="n">
        <v>0.5875735419846362</v>
      </c>
      <c r="AC4428" s="84" t="n">
        <v>0.5304774416994755</v>
      </c>
      <c r="AD4428" s="84" t="n">
        <v>0.5341127729060993</v>
      </c>
      <c r="AE4428" s="84" t="n">
        <v>0.5556593454106292</v>
      </c>
      <c r="AF4428" s="84" t="n">
        <v>0.6102771259882629</v>
      </c>
      <c r="AG4428" s="84" t="n">
        <v>0.6230693485209806</v>
      </c>
      <c r="AH4428" s="84" t="n">
        <v>0.6316587827755803</v>
      </c>
      <c r="AI4428" s="84" t="n">
        <v>0.6423583866625395</v>
      </c>
      <c r="AJ4428" s="84" t="n">
        <v>0.6198478332963032</v>
      </c>
      <c r="AK4428" s="84" t="n">
        <v>0.6266883386733271</v>
      </c>
    </row>
    <row r="4429">
      <c r="A4429" s="84" t="n">
        <v>22</v>
      </c>
      <c r="B4429" s="84" t="n">
        <v>0.5433591768067436</v>
      </c>
      <c r="C4429" s="84" t="n">
        <v>0.5129494657014038</v>
      </c>
      <c r="D4429" s="84" t="n">
        <v>0.5326971133775645</v>
      </c>
      <c r="E4429" s="84" t="n">
        <v>0.5150191589663144</v>
      </c>
      <c r="F4429" s="84" t="n">
        <v>0.5254351497625047</v>
      </c>
      <c r="G4429" s="84" t="n">
        <v>0.5288567198141306</v>
      </c>
      <c r="H4429" s="84" t="n">
        <v>0.4625424222146872</v>
      </c>
      <c r="I4429" s="84" t="n">
        <v>0.4761265435404789</v>
      </c>
      <c r="J4429" s="84" t="n">
        <v>0.481371560048964</v>
      </c>
      <c r="K4429" s="84" t="n">
        <v>0.4438711796744135</v>
      </c>
      <c r="L4429" s="84" t="n">
        <v>0.4449645411402263</v>
      </c>
      <c r="M4429" s="84" t="n">
        <v>0.4525979767738645</v>
      </c>
      <c r="N4429" s="84" t="n">
        <v>0.4895091355390001</v>
      </c>
      <c r="O4429" s="84" t="n">
        <v>0.4680001735236843</v>
      </c>
      <c r="P4429" s="84" t="n">
        <v>0.4865009247497875</v>
      </c>
      <c r="Q4429" s="84" t="n">
        <v>0.5119849575795581</v>
      </c>
      <c r="R4429" s="84" t="n">
        <v>0.4861846756124608</v>
      </c>
      <c r="S4429" s="84" t="n">
        <v>0.5006118775450049</v>
      </c>
      <c r="T4429" s="84" t="n">
        <v>0.5082383743359071</v>
      </c>
      <c r="U4429" s="84" t="n">
        <v>0.5051032397525953</v>
      </c>
      <c r="V4429" s="84" t="n">
        <v>0.5205817954913076</v>
      </c>
      <c r="W4429" s="84" t="n">
        <v>0.5367031898559689</v>
      </c>
      <c r="X4429" s="84" t="n">
        <v>0.5196999659391692</v>
      </c>
      <c r="Y4429" s="84" t="n">
        <v>0.5291094169597785</v>
      </c>
      <c r="Z4429" s="84" t="n">
        <v>0.5279091808270175</v>
      </c>
      <c r="AA4429" s="84" t="n">
        <v>0.4680095640325551</v>
      </c>
      <c r="AB4429" s="84" t="n">
        <v>0.4979295041892807</v>
      </c>
      <c r="AC4429" s="84" t="n">
        <v>0.4339228574918934</v>
      </c>
      <c r="AD4429" s="84" t="n">
        <v>0.4434216674977091</v>
      </c>
      <c r="AE4429" s="84" t="n">
        <v>0.4604804113204985</v>
      </c>
      <c r="AF4429" s="84" t="n">
        <v>0.517658150369593</v>
      </c>
      <c r="AG4429" s="84" t="n">
        <v>0.528099412726695</v>
      </c>
      <c r="AH4429" s="84" t="n">
        <v>0.5354082613505773</v>
      </c>
      <c r="AI4429" s="84" t="n">
        <v>0.5451834548687345</v>
      </c>
      <c r="AJ4429" s="84" t="n">
        <v>0.50216599227948</v>
      </c>
      <c r="AK4429" s="84" t="n">
        <v>0.4991986463505786</v>
      </c>
    </row>
    <row r="4430">
      <c r="A4430" s="84" t="n">
        <v>23</v>
      </c>
      <c r="B4430" s="84" t="n">
        <v>0.4515492732079435</v>
      </c>
      <c r="C4430" s="84" t="n">
        <v>0.4124942574984737</v>
      </c>
      <c r="D4430" s="84" t="n">
        <v>0.4141404960126422</v>
      </c>
      <c r="E4430" s="84" t="n">
        <v>0.4278225773507521</v>
      </c>
      <c r="F4430" s="84" t="n">
        <v>0.4287234574724033</v>
      </c>
      <c r="G4430" s="84" t="n">
        <v>0.4252271476200955</v>
      </c>
      <c r="H4430" s="84" t="n">
        <v>0.370064244712039</v>
      </c>
      <c r="I4430" s="84" t="n">
        <v>0.3800454077007121</v>
      </c>
      <c r="J4430" s="84" t="n">
        <v>0.379368227773496</v>
      </c>
      <c r="K4430" s="84" t="n">
        <v>0.3525720432911722</v>
      </c>
      <c r="L4430" s="84" t="n">
        <v>0.3445707447756993</v>
      </c>
      <c r="M4430" s="84" t="n">
        <v>0.3586811134472879</v>
      </c>
      <c r="N4430" s="84" t="n">
        <v>0.3952860489681241</v>
      </c>
      <c r="O4430" s="84" t="n">
        <v>0.3733418042744802</v>
      </c>
      <c r="P4430" s="84" t="n">
        <v>0.3906801880166814</v>
      </c>
      <c r="Q4430" s="84" t="n">
        <v>0.4248324239483942</v>
      </c>
      <c r="R4430" s="84" t="n">
        <v>0.3977082997777089</v>
      </c>
      <c r="S4430" s="84" t="n">
        <v>0.4102746576714871</v>
      </c>
      <c r="T4430" s="84" t="n">
        <v>0.4195490532821316</v>
      </c>
      <c r="U4430" s="84" t="n">
        <v>0.4150363413095152</v>
      </c>
      <c r="V4430" s="84" t="n">
        <v>0.4298370757199552</v>
      </c>
      <c r="W4430" s="84" t="n">
        <v>0.4524690845202601</v>
      </c>
      <c r="X4430" s="84" t="n">
        <v>0.4308803985599535</v>
      </c>
      <c r="Y4430" s="84" t="n">
        <v>0.4413765219908755</v>
      </c>
      <c r="Z4430" s="84" t="n">
        <v>0.4443764605203458</v>
      </c>
      <c r="AA4430" s="84" t="n">
        <v>0.3787155030949111</v>
      </c>
      <c r="AB4430" s="84" t="n">
        <v>0.4027286530338245</v>
      </c>
      <c r="AC4430" s="84" t="n">
        <v>0.3624084047913483</v>
      </c>
      <c r="AD4430" s="84" t="n">
        <v>0.3590832823954611</v>
      </c>
      <c r="AE4430" s="84" t="n">
        <v>0.3686612395212008</v>
      </c>
      <c r="AF4430" s="84" t="n">
        <v>0.431795505374501</v>
      </c>
      <c r="AG4430" s="84" t="n">
        <v>0.4325393962180786</v>
      </c>
      <c r="AH4430" s="84" t="n">
        <v>0.4419595577546547</v>
      </c>
      <c r="AI4430" s="84" t="n">
        <v>0.4554356198305462</v>
      </c>
      <c r="AJ4430" s="84" t="n">
        <v>0.4017373906743034</v>
      </c>
      <c r="AK4430" s="84" t="n">
        <v>0.3948730386337558</v>
      </c>
    </row>
    <row r="4431">
      <c r="A4431" s="84" t="n">
        <v>24</v>
      </c>
      <c r="B4431" s="84" t="n">
        <v>0.3257844280462512</v>
      </c>
      <c r="C4431" s="84" t="n">
        <v>0.3042315285362761</v>
      </c>
      <c r="D4431" s="84" t="n">
        <v>0.2992170715919501</v>
      </c>
      <c r="E4431" s="84" t="n">
        <v>0.3388971951926926</v>
      </c>
      <c r="F4431" s="84" t="n">
        <v>0.3117788198133387</v>
      </c>
      <c r="G4431" s="84" t="n">
        <v>0.3007074219257065</v>
      </c>
      <c r="H4431" s="84" t="n">
        <v>0.27614423703028</v>
      </c>
      <c r="I4431" s="84" t="n">
        <v>0.2930676908392857</v>
      </c>
      <c r="J4431" s="84" t="n">
        <v>0.2868783152740627</v>
      </c>
      <c r="K4431" s="84" t="n">
        <v>0.2325872393351856</v>
      </c>
      <c r="L4431" s="84" t="n">
        <v>0.2572154106933007</v>
      </c>
      <c r="M4431" s="84" t="n">
        <v>0.2629839811206487</v>
      </c>
      <c r="N4431" s="84" t="n">
        <v>0.2309345506880966</v>
      </c>
      <c r="O4431" s="84" t="n">
        <v>0.2395844307673486</v>
      </c>
      <c r="P4431" s="84" t="n">
        <v>0.2548576339656716</v>
      </c>
      <c r="Q4431" s="84" t="n">
        <v>0.232840267973262</v>
      </c>
      <c r="R4431" s="84" t="n">
        <v>0.23555545446964</v>
      </c>
      <c r="S4431" s="84" t="n">
        <v>0.2373124417308765</v>
      </c>
      <c r="T4431" s="84" t="n">
        <v>0.2196651777409191</v>
      </c>
      <c r="U4431" s="84" t="n">
        <v>0.2395253920381762</v>
      </c>
      <c r="V4431" s="84" t="n">
        <v>0.2507399655691764</v>
      </c>
      <c r="W4431" s="84" t="n">
        <v>0.2530059066848411</v>
      </c>
      <c r="X4431" s="84" t="n">
        <v>0.2482717123790813</v>
      </c>
      <c r="Y4431" s="84" t="n">
        <v>0.2543351158526642</v>
      </c>
      <c r="Z4431" s="84" t="n">
        <v>0.2530600517389817</v>
      </c>
      <c r="AA4431" s="84" t="n">
        <v>0.237359937214284</v>
      </c>
      <c r="AB4431" s="84" t="n">
        <v>0.244513641286106</v>
      </c>
      <c r="AC4431" s="84" t="n">
        <v>0.2165676148918431</v>
      </c>
      <c r="AD4431" s="84" t="n">
        <v>0.2432761076329981</v>
      </c>
      <c r="AE4431" s="84" t="n">
        <v>0.2548436125188153</v>
      </c>
      <c r="AF4431" s="84" t="n">
        <v>0.3428279884796315</v>
      </c>
      <c r="AG4431" s="84" t="n">
        <v>0.3321800215829434</v>
      </c>
      <c r="AH4431" s="84" t="n">
        <v>0.3385423622434987</v>
      </c>
      <c r="AI4431" s="84" t="n">
        <v>0.359030932139335</v>
      </c>
      <c r="AJ4431" s="84" t="n">
        <v>0.2987356471544948</v>
      </c>
      <c r="AK4431" s="84" t="n">
        <v>0.2943769085336362</v>
      </c>
    </row>
    <row r="4441">
      <c r="A4441" s="84" t="inlineStr">
        <is>
          <t>PVVAC-P-240to760-E10-rDXGF-Nrs1985-CZ16</t>
        </is>
      </c>
      <c r="B4441" s="83" t="n"/>
      <c r="C4441" s="83" t="n"/>
      <c r="D4441" s="83" t="n">
        <v>2015</v>
      </c>
      <c r="E4441" s="83" t="n"/>
      <c r="F4441" s="84" t="inlineStr">
        <is>
          <t>Source Annual kWh:</t>
        </is>
      </c>
      <c r="G4441" s="162" t="n">
        <v>891328.067000002</v>
      </c>
      <c r="H4441" s="83" t="inlineStr">
        <is>
          <t>DEER</t>
        </is>
      </c>
      <c r="I4441" s="83" t="n"/>
      <c r="J4441" s="83" t="n"/>
      <c r="K4441" s="83" t="inlineStr">
        <is>
          <t>PDAF</t>
        </is>
      </c>
      <c r="L4441" s="83" t="inlineStr">
        <is>
          <t>Monthly</t>
        </is>
      </c>
      <c r="M4441" s="83" t="n"/>
      <c r="N4441" s="83" t="n"/>
      <c r="O4441" s="83" t="n"/>
      <c r="P4441" s="83" t="n"/>
      <c r="Q4441" s="83" t="n"/>
      <c r="R4441" s="83" t="n"/>
      <c r="S4441" s="83" t="n"/>
      <c r="T4441" s="105" t="n"/>
      <c r="U4441" s="83" t="n"/>
      <c r="V4441" s="83" t="n"/>
      <c r="W4441" s="83" t="n"/>
      <c r="X4441" s="83" t="n"/>
      <c r="Y4441" s="83" t="n"/>
      <c r="Z4441" s="83" t="n"/>
      <c r="AA4441" s="83" t="n"/>
      <c r="AB4441" s="83" t="n"/>
      <c r="AC4441" s="83" t="n"/>
      <c r="AD4441" s="83" t="n"/>
      <c r="AE4441" s="83" t="n"/>
      <c r="AF4441" s="83" t="n"/>
      <c r="AG4441" s="83" t="n"/>
      <c r="AH4441" s="83" t="n"/>
      <c r="AI4441" s="83" t="n"/>
      <c r="AJ4441" s="83" t="n"/>
      <c r="AK4441" s="83" t="n"/>
    </row>
    <row r="4442">
      <c r="A4442" s="83" t="n">
        <v>112</v>
      </c>
      <c r="B4442" s="84" t="inlineStr">
        <is>
          <t>PVVAC-P-240to760-E10-20-MM</t>
        </is>
      </c>
      <c r="C4442" s="83" t="n"/>
      <c r="D4442" s="83" t="n"/>
      <c r="E4442" s="83" t="n"/>
      <c r="F4442" s="83" t="inlineStr">
        <is>
          <t>Source Sample Size:</t>
        </is>
      </c>
      <c r="G4442" s="83" t="n">
        <v>0</v>
      </c>
      <c r="H4442" s="83" t="inlineStr">
        <is>
          <t>DEER</t>
        </is>
      </c>
      <c r="I4442" s="83" t="n"/>
      <c r="J4442" s="83" t="n"/>
      <c r="K4442" s="83" t="inlineStr">
        <is>
          <t>WKWE</t>
        </is>
      </c>
      <c r="L4442" s="83" t="inlineStr">
        <is>
          <t>Monthly</t>
        </is>
      </c>
      <c r="M4442" s="83" t="n"/>
      <c r="N4442" s="83" t="inlineStr">
        <is>
          <t>Weekend Peak3</t>
        </is>
      </c>
      <c r="O4442" s="83" t="n"/>
      <c r="P4442" s="83" t="n"/>
      <c r="Q4442" s="83" t="n"/>
      <c r="R4442" s="83" t="n"/>
      <c r="S4442" s="83" t="n"/>
      <c r="T4442" s="83" t="n"/>
      <c r="U4442" s="83" t="n"/>
      <c r="V4442" s="83" t="n"/>
      <c r="W4442" s="83" t="n"/>
      <c r="X4442" s="83" t="n"/>
      <c r="Y4442" s="83" t="n"/>
      <c r="Z4442" s="83" t="n"/>
      <c r="AA4442" s="83" t="n"/>
      <c r="AB4442" s="83" t="n"/>
      <c r="AC4442" s="83" t="n"/>
      <c r="AD4442" s="83" t="n"/>
      <c r="AE4442" s="83" t="n"/>
      <c r="AF4442" s="83" t="n"/>
      <c r="AG4442" s="83" t="n"/>
      <c r="AH4442" s="83" t="n"/>
      <c r="AI4442" s="83" t="n"/>
      <c r="AJ4442" s="83" t="n"/>
      <c r="AK4442" s="83" t="n"/>
    </row>
    <row r="4443">
      <c r="A4443" s="84" t="n"/>
      <c r="B4443" s="84" t="n">
        <v>1</v>
      </c>
      <c r="C4443" s="84" t="inlineStr">
        <is>
          <t>JANUARY</t>
        </is>
      </c>
      <c r="D4443" s="84" t="inlineStr">
        <is>
          <t>JAN</t>
        </is>
      </c>
      <c r="E4443" s="84" t="n">
        <v>2</v>
      </c>
      <c r="F4443" s="84" t="inlineStr">
        <is>
          <t>FEBRUARY</t>
        </is>
      </c>
      <c r="G4443" s="84" t="inlineStr">
        <is>
          <t>FEB</t>
        </is>
      </c>
      <c r="H4443" s="84" t="n">
        <v>3</v>
      </c>
      <c r="I4443" s="84" t="inlineStr">
        <is>
          <t>MARCH</t>
        </is>
      </c>
      <c r="J4443" s="84" t="inlineStr">
        <is>
          <t>MAR</t>
        </is>
      </c>
      <c r="K4443" s="84" t="n">
        <v>4</v>
      </c>
      <c r="L4443" s="84" t="inlineStr">
        <is>
          <t>APRIL</t>
        </is>
      </c>
      <c r="M4443" s="84" t="inlineStr">
        <is>
          <t>APR</t>
        </is>
      </c>
      <c r="N4443" s="84" t="n">
        <v>5</v>
      </c>
      <c r="O4443" s="84" t="inlineStr">
        <is>
          <t>MAY</t>
        </is>
      </c>
      <c r="P4443" s="84" t="inlineStr">
        <is>
          <t>MAY</t>
        </is>
      </c>
      <c r="Q4443" s="84" t="n">
        <v>6</v>
      </c>
      <c r="R4443" s="84" t="inlineStr">
        <is>
          <t>JUNE</t>
        </is>
      </c>
      <c r="S4443" s="84" t="inlineStr">
        <is>
          <t>JUN</t>
        </is>
      </c>
      <c r="T4443" s="84" t="n">
        <v>7</v>
      </c>
      <c r="U4443" s="84" t="inlineStr">
        <is>
          <t>JULY</t>
        </is>
      </c>
      <c r="V4443" s="84" t="inlineStr">
        <is>
          <t>JUL</t>
        </is>
      </c>
      <c r="W4443" s="84" t="n">
        <v>8</v>
      </c>
      <c r="X4443" s="84" t="inlineStr">
        <is>
          <t>AUGUST</t>
        </is>
      </c>
      <c r="Y4443" s="84" t="inlineStr">
        <is>
          <t>AUG</t>
        </is>
      </c>
      <c r="Z4443" s="84" t="n">
        <v>9</v>
      </c>
      <c r="AA4443" s="84" t="inlineStr">
        <is>
          <t>SEPTEMBER</t>
        </is>
      </c>
      <c r="AB4443" s="84" t="inlineStr">
        <is>
          <t>SEP</t>
        </is>
      </c>
      <c r="AC4443" s="84" t="n">
        <v>10</v>
      </c>
      <c r="AD4443" s="84" t="inlineStr">
        <is>
          <t>OCTOBER</t>
        </is>
      </c>
      <c r="AE4443" s="84" t="inlineStr">
        <is>
          <t>OCT</t>
        </is>
      </c>
      <c r="AF4443" s="84" t="n">
        <v>11</v>
      </c>
      <c r="AG4443" s="84" t="inlineStr">
        <is>
          <t>NOVEMBER</t>
        </is>
      </c>
      <c r="AH4443" s="84" t="inlineStr">
        <is>
          <t>NOV</t>
        </is>
      </c>
      <c r="AI4443" s="84" t="n">
        <v>12</v>
      </c>
      <c r="AJ4443" s="84" t="inlineStr">
        <is>
          <t>DECEMBER</t>
        </is>
      </c>
      <c r="AK4443" s="84" t="inlineStr">
        <is>
          <t>DEC</t>
        </is>
      </c>
    </row>
    <row r="4444">
      <c r="A4444" s="83" t="n"/>
      <c r="B4444" s="84" t="n">
        <v>31</v>
      </c>
      <c r="C4444" s="83" t="n"/>
      <c r="D4444" s="83" t="n"/>
      <c r="E4444" s="84" t="n">
        <v>28</v>
      </c>
      <c r="F4444" s="83" t="n"/>
      <c r="G4444" s="83" t="n"/>
      <c r="H4444" s="84" t="n">
        <v>31</v>
      </c>
      <c r="I4444" s="83" t="n"/>
      <c r="J4444" s="83" t="n"/>
      <c r="K4444" s="84" t="n">
        <v>30</v>
      </c>
      <c r="L4444" s="83" t="n"/>
      <c r="M4444" s="83" t="n"/>
      <c r="N4444" s="84" t="n">
        <v>31</v>
      </c>
      <c r="O4444" s="83" t="n"/>
      <c r="P4444" s="83" t="n"/>
      <c r="Q4444" s="84" t="n">
        <v>30</v>
      </c>
      <c r="R4444" s="83" t="n"/>
      <c r="S4444" s="83" t="n"/>
      <c r="T4444" s="84" t="n">
        <v>31</v>
      </c>
      <c r="U4444" s="83" t="n"/>
      <c r="V4444" s="83" t="n"/>
      <c r="W4444" s="84" t="n">
        <v>31</v>
      </c>
      <c r="X4444" s="83" t="n"/>
      <c r="Y4444" s="83" t="n"/>
      <c r="Z4444" s="84" t="n">
        <v>30</v>
      </c>
      <c r="AA4444" s="83" t="n"/>
      <c r="AB4444" s="83" t="n"/>
      <c r="AC4444" s="84" t="n">
        <v>31</v>
      </c>
      <c r="AD4444" s="83" t="n"/>
      <c r="AE4444" s="83" t="n"/>
      <c r="AF4444" s="84" t="n">
        <v>30</v>
      </c>
      <c r="AG4444" s="83" t="n"/>
      <c r="AH4444" s="83" t="n"/>
      <c r="AI4444" s="84" t="n">
        <v>31</v>
      </c>
      <c r="AJ4444" s="83" t="n"/>
      <c r="AK4444" s="83" t="n"/>
    </row>
    <row r="4445">
      <c r="A4445" s="84" t="inlineStr">
        <is>
          <t>RATIOS</t>
        </is>
      </c>
      <c r="B4445" s="84" t="inlineStr">
        <is>
          <t>E.BKDWN</t>
        </is>
      </c>
      <c r="C4445" s="84" t="inlineStr">
        <is>
          <t>PEAK/AVG</t>
        </is>
      </c>
      <c r="D4445" s="84" t="inlineStr">
        <is>
          <t>END/AVG</t>
        </is>
      </c>
      <c r="E4445" s="84" t="inlineStr">
        <is>
          <t>E.BKDWN</t>
        </is>
      </c>
      <c r="F4445" s="84" t="inlineStr">
        <is>
          <t>PEAK/AVG</t>
        </is>
      </c>
      <c r="G4445" s="84" t="inlineStr">
        <is>
          <t>END/AVG</t>
        </is>
      </c>
      <c r="H4445" s="84" t="inlineStr">
        <is>
          <t>E.BKDWN</t>
        </is>
      </c>
      <c r="I4445" s="84" t="inlineStr">
        <is>
          <t>PEAK/AVG</t>
        </is>
      </c>
      <c r="J4445" s="84" t="inlineStr">
        <is>
          <t>END/AVG</t>
        </is>
      </c>
      <c r="K4445" s="84" t="inlineStr">
        <is>
          <t>E.BKDWN</t>
        </is>
      </c>
      <c r="L4445" s="84" t="inlineStr">
        <is>
          <t>PEAK/AVG</t>
        </is>
      </c>
      <c r="M4445" s="84" t="inlineStr">
        <is>
          <t>END/AVG</t>
        </is>
      </c>
      <c r="N4445" s="84" t="inlineStr">
        <is>
          <t>E.BKDWN</t>
        </is>
      </c>
      <c r="O4445" s="84" t="inlineStr">
        <is>
          <t>PEAK/AVG</t>
        </is>
      </c>
      <c r="P4445" s="84" t="inlineStr">
        <is>
          <t>END/AVG</t>
        </is>
      </c>
      <c r="Q4445" s="84" t="inlineStr">
        <is>
          <t>E.BKDWN</t>
        </is>
      </c>
      <c r="R4445" s="84" t="inlineStr">
        <is>
          <t>PEAK/AVG</t>
        </is>
      </c>
      <c r="S4445" s="84" t="inlineStr">
        <is>
          <t>END/AVG</t>
        </is>
      </c>
      <c r="T4445" s="84" t="inlineStr">
        <is>
          <t>E.BKDWN</t>
        </is>
      </c>
      <c r="U4445" s="84" t="inlineStr">
        <is>
          <t>PEAK/AVG</t>
        </is>
      </c>
      <c r="V4445" s="84" t="inlineStr">
        <is>
          <t>END/AVG</t>
        </is>
      </c>
      <c r="W4445" s="84" t="inlineStr">
        <is>
          <t>E.BKDWN</t>
        </is>
      </c>
      <c r="X4445" s="84" t="inlineStr">
        <is>
          <t>PEAK/AVG</t>
        </is>
      </c>
      <c r="Y4445" s="84" t="inlineStr">
        <is>
          <t>END/AVG</t>
        </is>
      </c>
      <c r="Z4445" s="84" t="inlineStr">
        <is>
          <t>E.BKDWN</t>
        </is>
      </c>
      <c r="AA4445" s="84" t="inlineStr">
        <is>
          <t>PEAK/AVG</t>
        </is>
      </c>
      <c r="AB4445" s="84" t="inlineStr">
        <is>
          <t>END/AVG</t>
        </is>
      </c>
      <c r="AC4445" s="84" t="inlineStr">
        <is>
          <t>E.BKDWN</t>
        </is>
      </c>
      <c r="AD4445" s="84" t="inlineStr">
        <is>
          <t>PEAK/AVG</t>
        </is>
      </c>
      <c r="AE4445" s="84" t="inlineStr">
        <is>
          <t>END/AVG</t>
        </is>
      </c>
      <c r="AF4445" s="84" t="inlineStr">
        <is>
          <t>E.BKDWN</t>
        </is>
      </c>
      <c r="AG4445" s="84" t="inlineStr">
        <is>
          <t>PEAK/AVG</t>
        </is>
      </c>
      <c r="AH4445" s="84" t="inlineStr">
        <is>
          <t>END/AVG</t>
        </is>
      </c>
      <c r="AI4445" s="84" t="inlineStr">
        <is>
          <t>E.BKDWN</t>
        </is>
      </c>
      <c r="AJ4445" s="84" t="inlineStr">
        <is>
          <t>PEAK/AVG</t>
        </is>
      </c>
      <c r="AK4445" s="84" t="inlineStr">
        <is>
          <t>END/AVG</t>
        </is>
      </c>
    </row>
    <row r="4446">
      <c r="A4446" s="83" t="n"/>
      <c r="B4446" s="166" t="n">
        <v>0.07111707473151582</v>
      </c>
      <c r="C4446" s="167" t="n">
        <v>1.048272424265872</v>
      </c>
      <c r="D4446" s="167" t="n">
        <v>0.9630317950565757</v>
      </c>
      <c r="E4446" s="166" t="n">
        <v>0.0658641283897918</v>
      </c>
      <c r="F4446" s="167" t="n">
        <v>1.0712806298371</v>
      </c>
      <c r="G4446" s="167" t="n">
        <v>0.9513499613837827</v>
      </c>
      <c r="H4446" s="166" t="n">
        <v>0.07436428444114443</v>
      </c>
      <c r="I4446" s="167" t="n">
        <v>1.11767792327868</v>
      </c>
      <c r="J4446" s="167" t="n">
        <v>0.9763258704058446</v>
      </c>
      <c r="K4446" s="166" t="n">
        <v>0.07101455533878874</v>
      </c>
      <c r="L4446" s="167" t="n">
        <v>1.076615635714018</v>
      </c>
      <c r="M4446" s="167" t="n">
        <v>0.9751120867935544</v>
      </c>
      <c r="N4446" s="166" t="n">
        <v>0.08741133706140028</v>
      </c>
      <c r="O4446" s="167" t="n">
        <v>1.182190911017659</v>
      </c>
      <c r="P4446" s="167" t="n">
        <v>0.9821289421042115</v>
      </c>
      <c r="Q4446" s="166" t="n">
        <v>0.09596743381655612</v>
      </c>
      <c r="R4446" s="167" t="n">
        <v>1.261518569534546</v>
      </c>
      <c r="S4446" s="167" t="n">
        <v>1.023527014110212</v>
      </c>
      <c r="T4446" s="166" t="n">
        <v>0.1029886448599905</v>
      </c>
      <c r="U4446" s="167" t="n">
        <v>1.117195552298395</v>
      </c>
      <c r="V4446" s="167" t="n">
        <v>0.9484453478220423</v>
      </c>
      <c r="W4446" s="166" t="n">
        <v>0.107887042299157</v>
      </c>
      <c r="X4446" s="167" t="n">
        <v>1.122578899792086</v>
      </c>
      <c r="Y4446" s="167" t="n">
        <v>0.9941586541239351</v>
      </c>
      <c r="Z4446" s="166" t="n">
        <v>0.09439448681804792</v>
      </c>
      <c r="AA4446" s="167" t="n">
        <v>1.127041027732498</v>
      </c>
      <c r="AB4446" s="167" t="n">
        <v>1.0321610066216</v>
      </c>
      <c r="AC4446" s="166" t="n">
        <v>0.08484535121936661</v>
      </c>
      <c r="AD4446" s="167" t="n">
        <v>1.263309031368115</v>
      </c>
      <c r="AE4446" s="167" t="n">
        <v>0.9949082707147058</v>
      </c>
      <c r="AF4446" s="166" t="n">
        <v>0.07217013156808266</v>
      </c>
      <c r="AG4446" s="167" t="n">
        <v>1.177998292700625</v>
      </c>
      <c r="AH4446" s="167" t="n">
        <v>0.94017703599156</v>
      </c>
      <c r="AI4446" s="166" t="n">
        <v>0.07197552945615807</v>
      </c>
      <c r="AJ4446" s="167" t="n">
        <v>1.068541939045743</v>
      </c>
      <c r="AK4446" s="167" t="n">
        <v>0.9419073516810541</v>
      </c>
      <c r="AM4446">
        <f>A4441</f>
        <v/>
      </c>
      <c r="AN4446" s="163">
        <f>1/($B4446*(1/$B4444)*(1/(5/7+2/7*$D4446))*$B4456/SUM($B4448:$B4471))</f>
        <v/>
      </c>
      <c r="AO4446" s="163">
        <f>1/(B4446*(1/B4444)*(1/(5/7+2/7*D4446)))</f>
        <v/>
      </c>
      <c r="AP4446" s="163" t="n"/>
      <c r="AR4446" s="168">
        <f>CHOOSE(AV$3,C4446,F4446,I4446,L4446,O4446,R4446,U4446,X4446,AA4446,AD4446,AG4446,AJ4446)</f>
        <v/>
      </c>
      <c r="AS4446" s="164" t="n"/>
      <c r="AT4446" s="164" t="n"/>
      <c r="AV4446" s="116">
        <f>AN4446/AR4446</f>
        <v/>
      </c>
      <c r="AW4446" s="165">
        <f>AO4446/AR4446</f>
        <v/>
      </c>
      <c r="AX4446" s="163" t="n"/>
    </row>
    <row r="4447">
      <c r="A4447" s="84" t="inlineStr">
        <is>
          <t>HOUR</t>
        </is>
      </c>
      <c r="B4447" s="84" t="inlineStr">
        <is>
          <t>PEAK</t>
        </is>
      </c>
      <c r="C4447" s="84" t="inlineStr">
        <is>
          <t>AVG</t>
        </is>
      </c>
      <c r="D4447" s="84" t="inlineStr">
        <is>
          <t>END</t>
        </is>
      </c>
      <c r="E4447" s="84" t="inlineStr">
        <is>
          <t>PEAK</t>
        </is>
      </c>
      <c r="F4447" s="84" t="inlineStr">
        <is>
          <t>AVG</t>
        </is>
      </c>
      <c r="G4447" s="84" t="inlineStr">
        <is>
          <t>END</t>
        </is>
      </c>
      <c r="H4447" s="84" t="inlineStr">
        <is>
          <t>PEAK</t>
        </is>
      </c>
      <c r="I4447" s="84" t="inlineStr">
        <is>
          <t>AVG</t>
        </is>
      </c>
      <c r="J4447" s="84" t="inlineStr">
        <is>
          <t>END</t>
        </is>
      </c>
      <c r="K4447" s="84" t="inlineStr">
        <is>
          <t>PEAK</t>
        </is>
      </c>
      <c r="L4447" s="84" t="inlineStr">
        <is>
          <t>AVG</t>
        </is>
      </c>
      <c r="M4447" s="84" t="inlineStr">
        <is>
          <t>END</t>
        </is>
      </c>
      <c r="N4447" s="84" t="inlineStr">
        <is>
          <t>PEAK</t>
        </is>
      </c>
      <c r="O4447" s="84" t="inlineStr">
        <is>
          <t>AVG</t>
        </is>
      </c>
      <c r="P4447" s="84" t="inlineStr">
        <is>
          <t>END</t>
        </is>
      </c>
      <c r="Q4447" s="84" t="inlineStr">
        <is>
          <t>PEAK</t>
        </is>
      </c>
      <c r="R4447" s="84" t="inlineStr">
        <is>
          <t>AVG</t>
        </is>
      </c>
      <c r="S4447" s="84" t="inlineStr">
        <is>
          <t>END</t>
        </is>
      </c>
      <c r="T4447" s="84" t="inlineStr">
        <is>
          <t>PEAK</t>
        </is>
      </c>
      <c r="U4447" s="84" t="inlineStr">
        <is>
          <t>AVG</t>
        </is>
      </c>
      <c r="V4447" s="84" t="inlineStr">
        <is>
          <t>END</t>
        </is>
      </c>
      <c r="W4447" s="84" t="inlineStr">
        <is>
          <t>PEAK</t>
        </is>
      </c>
      <c r="X4447" s="84" t="inlineStr">
        <is>
          <t>AVG</t>
        </is>
      </c>
      <c r="Y4447" s="84" t="inlineStr">
        <is>
          <t>END</t>
        </is>
      </c>
      <c r="Z4447" s="84" t="inlineStr">
        <is>
          <t>PEAK</t>
        </is>
      </c>
      <c r="AA4447" s="84" t="inlineStr">
        <is>
          <t>AVG</t>
        </is>
      </c>
      <c r="AB4447" s="84" t="inlineStr">
        <is>
          <t>END</t>
        </is>
      </c>
      <c r="AC4447" s="84" t="inlineStr">
        <is>
          <t>PEAK</t>
        </is>
      </c>
      <c r="AD4447" s="84" t="inlineStr">
        <is>
          <t>AVG</t>
        </is>
      </c>
      <c r="AE4447" s="84" t="inlineStr">
        <is>
          <t>END</t>
        </is>
      </c>
      <c r="AF4447" s="84" t="inlineStr">
        <is>
          <t>PEAK</t>
        </is>
      </c>
      <c r="AG4447" s="84" t="inlineStr">
        <is>
          <t>AVG</t>
        </is>
      </c>
      <c r="AH4447" s="84" t="inlineStr">
        <is>
          <t>END</t>
        </is>
      </c>
      <c r="AI4447" s="84" t="inlineStr">
        <is>
          <t>PEAK</t>
        </is>
      </c>
      <c r="AJ4447" s="84" t="inlineStr">
        <is>
          <t>AVG</t>
        </is>
      </c>
      <c r="AK4447" s="84" t="inlineStr">
        <is>
          <t>END</t>
        </is>
      </c>
    </row>
    <row r="4448">
      <c r="A4448" s="84" t="n">
        <v>1</v>
      </c>
      <c r="B4448" s="84" t="n">
        <v>0.3165003365623811</v>
      </c>
      <c r="C4448" s="84" t="n">
        <v>0.3364114943214889</v>
      </c>
      <c r="D4448" s="84" t="n">
        <v>0.3537779317340299</v>
      </c>
      <c r="E4448" s="84" t="n">
        <v>0.2885533456699893</v>
      </c>
      <c r="F4448" s="84" t="n">
        <v>0.3265233315230714</v>
      </c>
      <c r="G4448" s="84" t="n">
        <v>0.3420244386616701</v>
      </c>
      <c r="H4448" s="84" t="n">
        <v>0.2623294279243555</v>
      </c>
      <c r="I4448" s="84" t="n">
        <v>0.3224070301749264</v>
      </c>
      <c r="J4448" s="84" t="n">
        <v>0.3252420961077767</v>
      </c>
      <c r="K4448" s="84" t="n">
        <v>0.288807790793798</v>
      </c>
      <c r="L4448" s="84" t="n">
        <v>0.3268376628584544</v>
      </c>
      <c r="M4448" s="84" t="n">
        <v>0.3300512435274864</v>
      </c>
      <c r="N4448" s="84" t="n">
        <v>0.2874845615479621</v>
      </c>
      <c r="O4448" s="84" t="n">
        <v>0.2818862010068068</v>
      </c>
      <c r="P4448" s="84" t="n">
        <v>0.3179536466454995</v>
      </c>
      <c r="Q4448" s="84" t="n">
        <v>0.257521781277855</v>
      </c>
      <c r="R4448" s="84" t="n">
        <v>0.287444670430643</v>
      </c>
      <c r="S4448" s="84" t="n">
        <v>0.2666001183081928</v>
      </c>
      <c r="T4448" s="84" t="n">
        <v>0.2630883336430976</v>
      </c>
      <c r="U4448" s="84" t="n">
        <v>0.2742684523249142</v>
      </c>
      <c r="V4448" s="84" t="n">
        <v>0.2895538974239681</v>
      </c>
      <c r="W4448" s="84" t="n">
        <v>0.2510502343349415</v>
      </c>
      <c r="X4448" s="84" t="n">
        <v>0.2735980687697506</v>
      </c>
      <c r="Y4448" s="84" t="n">
        <v>0.2814660130093055</v>
      </c>
      <c r="Z4448" s="84" t="n">
        <v>0.2672567725288208</v>
      </c>
      <c r="AA4448" s="84" t="n">
        <v>0.2883637223399925</v>
      </c>
      <c r="AB4448" s="84" t="n">
        <v>0.2759234205689426</v>
      </c>
      <c r="AC4448" s="84" t="n">
        <v>0.2711684114855085</v>
      </c>
      <c r="AD4448" s="84" t="n">
        <v>0.2853173106357219</v>
      </c>
      <c r="AE4448" s="84" t="n">
        <v>0.3177762586279138</v>
      </c>
      <c r="AF4448" s="84" t="n">
        <v>0.3041979429552903</v>
      </c>
      <c r="AG4448" s="84" t="n">
        <v>0.3166967978476281</v>
      </c>
      <c r="AH4448" s="84" t="n">
        <v>0.3289431449018042</v>
      </c>
      <c r="AI4448" s="84" t="n">
        <v>0.2829021606473398</v>
      </c>
      <c r="AJ4448" s="84" t="n">
        <v>0.3283828297309411</v>
      </c>
      <c r="AK4448" s="84" t="n">
        <v>0.3488341636800623</v>
      </c>
    </row>
    <row r="4449">
      <c r="A4449" s="84" t="n">
        <v>2</v>
      </c>
      <c r="B4449" s="84" t="n">
        <v>0.3144077965407241</v>
      </c>
      <c r="C4449" s="84" t="n">
        <v>0.3346631695196023</v>
      </c>
      <c r="D4449" s="84" t="n">
        <v>0.3525472945871855</v>
      </c>
      <c r="E4449" s="84" t="n">
        <v>0.2865740010529847</v>
      </c>
      <c r="F4449" s="84" t="n">
        <v>0.3248456278199268</v>
      </c>
      <c r="G4449" s="84" t="n">
        <v>0.3398877055802978</v>
      </c>
      <c r="H4449" s="84" t="n">
        <v>0.2625522242843945</v>
      </c>
      <c r="I4449" s="84" t="n">
        <v>0.3226329153945718</v>
      </c>
      <c r="J4449" s="84" t="n">
        <v>0.3253057780466571</v>
      </c>
      <c r="K4449" s="84" t="n">
        <v>0.2893499382803172</v>
      </c>
      <c r="L4449" s="84" t="n">
        <v>0.3278930796737714</v>
      </c>
      <c r="M4449" s="84" t="n">
        <v>0.3305935740539877</v>
      </c>
      <c r="N4449" s="84" t="n">
        <v>0.3201872303864535</v>
      </c>
      <c r="O4449" s="84" t="n">
        <v>0.2931157765265385</v>
      </c>
      <c r="P4449" s="84" t="n">
        <v>0.3124025400642531</v>
      </c>
      <c r="Q4449" s="84" t="n">
        <v>0.3159658342311952</v>
      </c>
      <c r="R4449" s="84" t="n">
        <v>0.3073005190301543</v>
      </c>
      <c r="S4449" s="84" t="n">
        <v>0.2934207499424891</v>
      </c>
      <c r="T4449" s="84" t="n">
        <v>0.3311427441299676</v>
      </c>
      <c r="U4449" s="84" t="n">
        <v>0.3142211720881064</v>
      </c>
      <c r="V4449" s="84" t="n">
        <v>0.3152560608052755</v>
      </c>
      <c r="W4449" s="84" t="n">
        <v>0.3112096960392447</v>
      </c>
      <c r="X4449" s="84" t="n">
        <v>0.3172256761428771</v>
      </c>
      <c r="Y4449" s="84" t="n">
        <v>0.3310010492704018</v>
      </c>
      <c r="Z4449" s="84" t="n">
        <v>0.3085071008888164</v>
      </c>
      <c r="AA4449" s="84" t="n">
        <v>0.311051013865932</v>
      </c>
      <c r="AB4449" s="84" t="n">
        <v>0.3135175879092258</v>
      </c>
      <c r="AC4449" s="84" t="n">
        <v>0.3083633487056923</v>
      </c>
      <c r="AD4449" s="84" t="n">
        <v>0.2868596376377088</v>
      </c>
      <c r="AE4449" s="84" t="n">
        <v>0.3346108893642359</v>
      </c>
      <c r="AF4449" s="84" t="n">
        <v>0.3158604709571051</v>
      </c>
      <c r="AG4449" s="84" t="n">
        <v>0.3176101379668071</v>
      </c>
      <c r="AH4449" s="84" t="n">
        <v>0.3277452569062701</v>
      </c>
      <c r="AI4449" s="84" t="n">
        <v>0.2810221936891832</v>
      </c>
      <c r="AJ4449" s="84" t="n">
        <v>0.326552176552643</v>
      </c>
      <c r="AK4449" s="84" t="n">
        <v>0.3495802767904408</v>
      </c>
    </row>
    <row r="4450">
      <c r="A4450" s="84" t="n">
        <v>3</v>
      </c>
      <c r="B4450" s="84" t="n">
        <v>0.3156296643156077</v>
      </c>
      <c r="C4450" s="84" t="n">
        <v>0.3374248212873283</v>
      </c>
      <c r="D4450" s="84" t="n">
        <v>0.3573123879167178</v>
      </c>
      <c r="E4450" s="84" t="n">
        <v>0.2847323886091049</v>
      </c>
      <c r="F4450" s="84" t="n">
        <v>0.3275959812977554</v>
      </c>
      <c r="G4450" s="84" t="n">
        <v>0.3427209280341877</v>
      </c>
      <c r="H4450" s="84" t="n">
        <v>0.2664051705107556</v>
      </c>
      <c r="I4450" s="84" t="n">
        <v>0.3258399403908326</v>
      </c>
      <c r="J4450" s="84" t="n">
        <v>0.326967373899287</v>
      </c>
      <c r="K4450" s="84" t="n">
        <v>0.2906717028135662</v>
      </c>
      <c r="L4450" s="84" t="n">
        <v>0.3314361412329535</v>
      </c>
      <c r="M4450" s="84" t="n">
        <v>0.3330858032049243</v>
      </c>
      <c r="N4450" s="84" t="n">
        <v>0.3414502300105608</v>
      </c>
      <c r="O4450" s="84" t="n">
        <v>0.3068162526040127</v>
      </c>
      <c r="P4450" s="84" t="n">
        <v>0.324116519811374</v>
      </c>
      <c r="Q4450" s="84" t="n">
        <v>0.3456132821527075</v>
      </c>
      <c r="R4450" s="84" t="n">
        <v>0.3253420196454029</v>
      </c>
      <c r="S4450" s="84" t="n">
        <v>0.307900495141696</v>
      </c>
      <c r="T4450" s="84" t="n">
        <v>0.3557793271285173</v>
      </c>
      <c r="U4450" s="84" t="n">
        <v>0.3373547510999021</v>
      </c>
      <c r="V4450" s="84" t="n">
        <v>0.338721769340467</v>
      </c>
      <c r="W4450" s="84" t="n">
        <v>0.3395592763952899</v>
      </c>
      <c r="X4450" s="84" t="n">
        <v>0.3414890610120763</v>
      </c>
      <c r="Y4450" s="84" t="n">
        <v>0.3555775569401668</v>
      </c>
      <c r="Z4450" s="84" t="n">
        <v>0.3309752374998753</v>
      </c>
      <c r="AA4450" s="84" t="n">
        <v>0.3296469872789394</v>
      </c>
      <c r="AB4450" s="84" t="n">
        <v>0.3348800740300984</v>
      </c>
      <c r="AC4450" s="84" t="n">
        <v>0.3309119062847141</v>
      </c>
      <c r="AD4450" s="84" t="n">
        <v>0.2925279258353101</v>
      </c>
      <c r="AE4450" s="84" t="n">
        <v>0.3471159429877758</v>
      </c>
      <c r="AF4450" s="84" t="n">
        <v>0.2888916344958053</v>
      </c>
      <c r="AG4450" s="84" t="n">
        <v>0.3134876281298629</v>
      </c>
      <c r="AH4450" s="84" t="n">
        <v>0.3292385464074989</v>
      </c>
      <c r="AI4450" s="84" t="n">
        <v>0.2805116665315487</v>
      </c>
      <c r="AJ4450" s="84" t="n">
        <v>0.3295175720936308</v>
      </c>
      <c r="AK4450" s="84" t="n">
        <v>0.3512569561905254</v>
      </c>
    </row>
    <row r="4451">
      <c r="A4451" s="84" t="n">
        <v>4</v>
      </c>
      <c r="B4451" s="84" t="n">
        <v>0.3189001726711346</v>
      </c>
      <c r="C4451" s="84" t="n">
        <v>0.3413785126927038</v>
      </c>
      <c r="D4451" s="84" t="n">
        <v>0.3605393919906654</v>
      </c>
      <c r="E4451" s="84" t="n">
        <v>0.2864318259065332</v>
      </c>
      <c r="F4451" s="84" t="n">
        <v>0.3310868603978102</v>
      </c>
      <c r="G4451" s="84" t="n">
        <v>0.3456014154518977</v>
      </c>
      <c r="H4451" s="84" t="n">
        <v>0.2743992674292162</v>
      </c>
      <c r="I4451" s="84" t="n">
        <v>0.3383092814976156</v>
      </c>
      <c r="J4451" s="84" t="n">
        <v>0.3339581425319101</v>
      </c>
      <c r="K4451" s="84" t="n">
        <v>0.3044628595367551</v>
      </c>
      <c r="L4451" s="84" t="n">
        <v>0.3474765409154642</v>
      </c>
      <c r="M4451" s="84" t="n">
        <v>0.3413146628543833</v>
      </c>
      <c r="N4451" s="84" t="n">
        <v>0.3433350636332719</v>
      </c>
      <c r="O4451" s="84" t="n">
        <v>0.3071595461396829</v>
      </c>
      <c r="P4451" s="84" t="n">
        <v>0.3218943158547354</v>
      </c>
      <c r="Q4451" s="84" t="n">
        <v>0.3381117590388927</v>
      </c>
      <c r="R4451" s="84" t="n">
        <v>0.3323720991061638</v>
      </c>
      <c r="S4451" s="84" t="n">
        <v>0.3072158412479323</v>
      </c>
      <c r="T4451" s="84" t="n">
        <v>0.3465181704529389</v>
      </c>
      <c r="U4451" s="84" t="n">
        <v>0.3379256667358026</v>
      </c>
      <c r="V4451" s="84" t="n">
        <v>0.3496790074135507</v>
      </c>
      <c r="W4451" s="84" t="n">
        <v>0.331442261849432</v>
      </c>
      <c r="X4451" s="84" t="n">
        <v>0.3377039952932328</v>
      </c>
      <c r="Y4451" s="84" t="n">
        <v>0.3526408354622504</v>
      </c>
      <c r="Z4451" s="84" t="n">
        <v>0.3316452581491469</v>
      </c>
      <c r="AA4451" s="84" t="n">
        <v>0.3308581462585171</v>
      </c>
      <c r="AB4451" s="84" t="n">
        <v>0.3376719692867265</v>
      </c>
      <c r="AC4451" s="84" t="n">
        <v>0.3340879254047868</v>
      </c>
      <c r="AD4451" s="84" t="n">
        <v>0.3046025605895754</v>
      </c>
      <c r="AE4451" s="84" t="n">
        <v>0.3505590226475842</v>
      </c>
      <c r="AF4451" s="84" t="n">
        <v>0.2969468400990039</v>
      </c>
      <c r="AG4451" s="84" t="n">
        <v>0.3181313748427427</v>
      </c>
      <c r="AH4451" s="84" t="n">
        <v>0.3321475922063624</v>
      </c>
      <c r="AI4451" s="84" t="n">
        <v>0.2826216993761928</v>
      </c>
      <c r="AJ4451" s="84" t="n">
        <v>0.3333412806763121</v>
      </c>
      <c r="AK4451" s="84" t="n">
        <v>0.3539739515220154</v>
      </c>
    </row>
    <row r="4452">
      <c r="A4452" s="84" t="n">
        <v>5</v>
      </c>
      <c r="B4452" s="84" t="n">
        <v>0.3342454661632864</v>
      </c>
      <c r="C4452" s="84" t="n">
        <v>0.3599691077051651</v>
      </c>
      <c r="D4452" s="84" t="n">
        <v>0.3753153248716326</v>
      </c>
      <c r="E4452" s="84" t="n">
        <v>0.2997318665597392</v>
      </c>
      <c r="F4452" s="84" t="n">
        <v>0.3471289336947501</v>
      </c>
      <c r="G4452" s="84" t="n">
        <v>0.3607021254965051</v>
      </c>
      <c r="H4452" s="84" t="n">
        <v>0.3465628040454913</v>
      </c>
      <c r="I4452" s="84" t="n">
        <v>0.4099792887443405</v>
      </c>
      <c r="J4452" s="84" t="n">
        <v>0.4027580982897209</v>
      </c>
      <c r="K4452" s="84" t="n">
        <v>0.383069764524288</v>
      </c>
      <c r="L4452" s="84" t="n">
        <v>0.4366535577883054</v>
      </c>
      <c r="M4452" s="84" t="n">
        <v>0.4287592320753054</v>
      </c>
      <c r="N4452" s="84" t="n">
        <v>0.410107934916856</v>
      </c>
      <c r="O4452" s="84" t="n">
        <v>0.3778461238314185</v>
      </c>
      <c r="P4452" s="84" t="n">
        <v>0.3967247590508576</v>
      </c>
      <c r="Q4452" s="84" t="n">
        <v>0.3956269376558754</v>
      </c>
      <c r="R4452" s="84" t="n">
        <v>0.3977807451801194</v>
      </c>
      <c r="S4452" s="84" t="n">
        <v>0.3762761948579754</v>
      </c>
      <c r="T4452" s="84" t="n">
        <v>0.4039119252880411</v>
      </c>
      <c r="U4452" s="84" t="n">
        <v>0.4036705107674107</v>
      </c>
      <c r="V4452" s="84" t="n">
        <v>0.4085177449859921</v>
      </c>
      <c r="W4452" s="84" t="n">
        <v>0.3904817734492364</v>
      </c>
      <c r="X4452" s="84" t="n">
        <v>0.4008460050100382</v>
      </c>
      <c r="Y4452" s="84" t="n">
        <v>0.4145400663748479</v>
      </c>
      <c r="Z4452" s="84" t="n">
        <v>0.3912139178085836</v>
      </c>
      <c r="AA4452" s="84" t="n">
        <v>0.3868811596209847</v>
      </c>
      <c r="AB4452" s="84" t="n">
        <v>0.3994884355259575</v>
      </c>
      <c r="AC4452" s="84" t="n">
        <v>0.3965748813410981</v>
      </c>
      <c r="AD4452" s="84" t="n">
        <v>0.3793115506276506</v>
      </c>
      <c r="AE4452" s="84" t="n">
        <v>0.4276695996060012</v>
      </c>
      <c r="AF4452" s="84" t="n">
        <v>0.2774762111164673</v>
      </c>
      <c r="AG4452" s="84" t="n">
        <v>0.329327296969013</v>
      </c>
      <c r="AH4452" s="84" t="n">
        <v>0.3454259286539461</v>
      </c>
      <c r="AI4452" s="84" t="n">
        <v>0.2964453724985813</v>
      </c>
      <c r="AJ4452" s="84" t="n">
        <v>0.3493378999457163</v>
      </c>
      <c r="AK4452" s="84" t="n">
        <v>0.3692946325969347</v>
      </c>
    </row>
    <row r="4453">
      <c r="A4453" s="84" t="n">
        <v>6</v>
      </c>
      <c r="B4453" s="84" t="n">
        <v>0.4199859521788757</v>
      </c>
      <c r="C4453" s="84" t="n">
        <v>0.4503667527273272</v>
      </c>
      <c r="D4453" s="84" t="n">
        <v>0.4671042817885593</v>
      </c>
      <c r="E4453" s="84" t="n">
        <v>0.3773417246289562</v>
      </c>
      <c r="F4453" s="84" t="n">
        <v>0.4354401896444802</v>
      </c>
      <c r="G4453" s="84" t="n">
        <v>0.4493346341602621</v>
      </c>
      <c r="H4453" s="84" t="n">
        <v>0.4779881284288155</v>
      </c>
      <c r="I4453" s="84" t="n">
        <v>0.5508318402081822</v>
      </c>
      <c r="J4453" s="84" t="n">
        <v>0.544418571329218</v>
      </c>
      <c r="K4453" s="84" t="n">
        <v>0.5224016685597023</v>
      </c>
      <c r="L4453" s="84" t="n">
        <v>0.594107711283868</v>
      </c>
      <c r="M4453" s="84" t="n">
        <v>0.5887438628497841</v>
      </c>
      <c r="N4453" s="84" t="n">
        <v>0.5630694327599477</v>
      </c>
      <c r="O4453" s="84" t="n">
        <v>0.5357936662030015</v>
      </c>
      <c r="P4453" s="84" t="n">
        <v>0.5630542299960547</v>
      </c>
      <c r="Q4453" s="84" t="n">
        <v>0.5492603519218245</v>
      </c>
      <c r="R4453" s="84" t="n">
        <v>0.5751706270762376</v>
      </c>
      <c r="S4453" s="84" t="n">
        <v>0.5435268712960225</v>
      </c>
      <c r="T4453" s="84" t="n">
        <v>0.5440730980078188</v>
      </c>
      <c r="U4453" s="84" t="n">
        <v>0.561092208320557</v>
      </c>
      <c r="V4453" s="84" t="n">
        <v>0.5846976677151499</v>
      </c>
      <c r="W4453" s="84" t="n">
        <v>0.5143179698767905</v>
      </c>
      <c r="X4453" s="84" t="n">
        <v>0.5347537742086141</v>
      </c>
      <c r="Y4453" s="84" t="n">
        <v>0.5544626942669059</v>
      </c>
      <c r="Z4453" s="84" t="n">
        <v>0.5144179133262617</v>
      </c>
      <c r="AA4453" s="84" t="n">
        <v>0.5178988793626078</v>
      </c>
      <c r="AB4453" s="84" t="n">
        <v>0.5256616045878286</v>
      </c>
      <c r="AC4453" s="84" t="n">
        <v>0.517677651731915</v>
      </c>
      <c r="AD4453" s="84" t="n">
        <v>0.5170962978419462</v>
      </c>
      <c r="AE4453" s="84" t="n">
        <v>0.5746480840334901</v>
      </c>
      <c r="AF4453" s="84" t="n">
        <v>0.3797775248218619</v>
      </c>
      <c r="AG4453" s="84" t="n">
        <v>0.418586127792379</v>
      </c>
      <c r="AH4453" s="84" t="n">
        <v>0.4316095117734169</v>
      </c>
      <c r="AI4453" s="84" t="n">
        <v>0.3736905416627409</v>
      </c>
      <c r="AJ4453" s="84" t="n">
        <v>0.4379576848906153</v>
      </c>
      <c r="AK4453" s="84" t="n">
        <v>0.4613810378442588</v>
      </c>
    </row>
    <row r="4454">
      <c r="A4454" s="84" t="n">
        <v>7</v>
      </c>
      <c r="B4454" s="84" t="n">
        <v>0.5714439013921002</v>
      </c>
      <c r="C4454" s="84" t="n">
        <v>0.6105541212112168</v>
      </c>
      <c r="D4454" s="84" t="n">
        <v>0.634819821462312</v>
      </c>
      <c r="E4454" s="84" t="n">
        <v>0.5148317557075547</v>
      </c>
      <c r="F4454" s="84" t="n">
        <v>0.5915214583587427</v>
      </c>
      <c r="G4454" s="84" t="n">
        <v>0.6115007250267092</v>
      </c>
      <c r="H4454" s="84" t="n">
        <v>0.6298269138002928</v>
      </c>
      <c r="I4454" s="84" t="n">
        <v>0.7116634794023683</v>
      </c>
      <c r="J4454" s="84" t="n">
        <v>0.7056377788074887</v>
      </c>
      <c r="K4454" s="84" t="n">
        <v>0.6708851117787142</v>
      </c>
      <c r="L4454" s="84" t="n">
        <v>0.7619978041245952</v>
      </c>
      <c r="M4454" s="84" t="n">
        <v>0.7637154048698598</v>
      </c>
      <c r="N4454" s="84" t="n">
        <v>0.7287629548749708</v>
      </c>
      <c r="O4454" s="84" t="n">
        <v>0.7268168216333706</v>
      </c>
      <c r="P4454" s="84" t="n">
        <v>0.7724786057827794</v>
      </c>
      <c r="Q4454" s="84" t="n">
        <v>0.7084805176486125</v>
      </c>
      <c r="R4454" s="84" t="n">
        <v>0.7526388746890672</v>
      </c>
      <c r="S4454" s="84" t="n">
        <v>0.7169709268570552</v>
      </c>
      <c r="T4454" s="84" t="n">
        <v>0.711658731936376</v>
      </c>
      <c r="U4454" s="84" t="n">
        <v>0.7324392618610204</v>
      </c>
      <c r="V4454" s="84" t="n">
        <v>0.7815752278175033</v>
      </c>
      <c r="W4454" s="84" t="n">
        <v>0.6733853677844178</v>
      </c>
      <c r="X4454" s="84" t="n">
        <v>0.7045819408136157</v>
      </c>
      <c r="Y4454" s="84" t="n">
        <v>0.7213723715467522</v>
      </c>
      <c r="Z4454" s="84" t="n">
        <v>0.6774540545393481</v>
      </c>
      <c r="AA4454" s="84" t="n">
        <v>0.6895847573777242</v>
      </c>
      <c r="AB4454" s="84" t="n">
        <v>0.6863211079773373</v>
      </c>
      <c r="AC4454" s="84" t="n">
        <v>0.6702780489446932</v>
      </c>
      <c r="AD4454" s="84" t="n">
        <v>0.6853271705221498</v>
      </c>
      <c r="AE4454" s="84" t="n">
        <v>0.7426489073147067</v>
      </c>
      <c r="AF4454" s="84" t="n">
        <v>0.5138500115450521</v>
      </c>
      <c r="AG4454" s="84" t="n">
        <v>0.5693364412217704</v>
      </c>
      <c r="AH4454" s="84" t="n">
        <v>0.5903533188087799</v>
      </c>
      <c r="AI4454" s="84" t="n">
        <v>0.5108404854609315</v>
      </c>
      <c r="AJ4454" s="84" t="n">
        <v>0.5955680086964666</v>
      </c>
      <c r="AK4454" s="84" t="n">
        <v>0.6305937732295722</v>
      </c>
    </row>
    <row r="4455">
      <c r="A4455" s="84" t="n">
        <v>8</v>
      </c>
      <c r="B4455" s="84" t="n">
        <v>0.7242456612719133</v>
      </c>
      <c r="C4455" s="84" t="n">
        <v>0.7715794618472697</v>
      </c>
      <c r="D4455" s="84" t="n">
        <v>0.8005481100396787</v>
      </c>
      <c r="E4455" s="84" t="n">
        <v>0.683178236539457</v>
      </c>
      <c r="F4455" s="84" t="n">
        <v>0.7583268411536787</v>
      </c>
      <c r="G4455" s="84" t="n">
        <v>0.7773775614489119</v>
      </c>
      <c r="H4455" s="84" t="n">
        <v>0.7381917929179374</v>
      </c>
      <c r="I4455" s="84" t="n">
        <v>0.8378392835179765</v>
      </c>
      <c r="J4455" s="84" t="n">
        <v>0.8108872653718564</v>
      </c>
      <c r="K4455" s="84" t="n">
        <v>0.8194335230849537</v>
      </c>
      <c r="L4455" s="84" t="n">
        <v>0.8810099644069063</v>
      </c>
      <c r="M4455" s="84" t="n">
        <v>0.8470819551494572</v>
      </c>
      <c r="N4455" s="84" t="n">
        <v>0.8263679810979647</v>
      </c>
      <c r="O4455" s="84" t="n">
        <v>0.8436432386024516</v>
      </c>
      <c r="P4455" s="84" t="n">
        <v>0.8626308076727978</v>
      </c>
      <c r="Q4455" s="84" t="n">
        <v>0.8373284433626751</v>
      </c>
      <c r="R4455" s="84" t="n">
        <v>0.8727976508968207</v>
      </c>
      <c r="S4455" s="84" t="n">
        <v>0.8203276479673994</v>
      </c>
      <c r="T4455" s="84" t="n">
        <v>0.8311657778815622</v>
      </c>
      <c r="U4455" s="84" t="n">
        <v>0.8361803686822644</v>
      </c>
      <c r="V4455" s="84" t="n">
        <v>0.8617468874212374</v>
      </c>
      <c r="W4455" s="84" t="n">
        <v>0.7817461626341465</v>
      </c>
      <c r="X4455" s="84" t="n">
        <v>0.8120461699895067</v>
      </c>
      <c r="Y4455" s="84" t="n">
        <v>0.8089282717105784</v>
      </c>
      <c r="Z4455" s="84" t="n">
        <v>0.7920192726535145</v>
      </c>
      <c r="AA4455" s="84" t="n">
        <v>0.8144095445661151</v>
      </c>
      <c r="AB4455" s="84" t="n">
        <v>0.7846280818333364</v>
      </c>
      <c r="AC4455" s="84" t="n">
        <v>0.7959521324940251</v>
      </c>
      <c r="AD4455" s="84" t="n">
        <v>0.8160268441140492</v>
      </c>
      <c r="AE4455" s="84" t="n">
        <v>0.8393638682456026</v>
      </c>
      <c r="AF4455" s="84" t="n">
        <v>0.7541430533219369</v>
      </c>
      <c r="AG4455" s="84" t="n">
        <v>0.7540557727074439</v>
      </c>
      <c r="AH4455" s="84" t="n">
        <v>0.7651023050621428</v>
      </c>
      <c r="AI4455" s="84" t="n">
        <v>0.6622282209771886</v>
      </c>
      <c r="AJ4455" s="84" t="n">
        <v>0.7566305891849103</v>
      </c>
      <c r="AK4455" s="84" t="n">
        <v>0.8042066392077367</v>
      </c>
    </row>
    <row r="4456">
      <c r="A4456" s="84" t="n">
        <v>9</v>
      </c>
      <c r="B4456" s="84" t="n">
        <v>0.8520027900533623</v>
      </c>
      <c r="C4456" s="84" t="n">
        <v>0.8804046592147089</v>
      </c>
      <c r="D4456" s="84" t="n">
        <v>0.878975745260597</v>
      </c>
      <c r="E4456" s="84" t="n">
        <v>0.8080280085038509</v>
      </c>
      <c r="F4456" s="84" t="n">
        <v>0.8783213905037125</v>
      </c>
      <c r="G4456" s="84" t="n">
        <v>0.8679729037988546</v>
      </c>
      <c r="H4456" s="84" t="n">
        <v>0.7806498295301244</v>
      </c>
      <c r="I4456" s="84" t="n">
        <v>0.8892528718597101</v>
      </c>
      <c r="J4456" s="84" t="n">
        <v>0.8480188632606325</v>
      </c>
      <c r="K4456" s="84" t="n">
        <v>0.8648350146626252</v>
      </c>
      <c r="L4456" s="84" t="n">
        <v>0.9040275922530397</v>
      </c>
      <c r="M4456" s="84" t="n">
        <v>0.8579726420120271</v>
      </c>
      <c r="N4456" s="84" t="n">
        <v>0.8661535432366154</v>
      </c>
      <c r="O4456" s="84" t="n">
        <v>0.888989563313739</v>
      </c>
      <c r="P4456" s="84" t="n">
        <v>0.877670754504293</v>
      </c>
      <c r="Q4456" s="84" t="n">
        <v>0.8650025960462069</v>
      </c>
      <c r="R4456" s="84" t="n">
        <v>0.9018072379821505</v>
      </c>
      <c r="S4456" s="84" t="n">
        <v>0.8498588243671059</v>
      </c>
      <c r="T4456" s="84" t="n">
        <v>0.8650381010022063</v>
      </c>
      <c r="U4456" s="84" t="n">
        <v>0.8702980837902797</v>
      </c>
      <c r="V4456" s="84" t="n">
        <v>0.8786208064891325</v>
      </c>
      <c r="W4456" s="84" t="n">
        <v>0.836412321550119</v>
      </c>
      <c r="X4456" s="84" t="n">
        <v>0.8513593216432438</v>
      </c>
      <c r="Y4456" s="84" t="n">
        <v>0.8385276851900475</v>
      </c>
      <c r="Z4456" s="84" t="n">
        <v>0.8455826852033503</v>
      </c>
      <c r="AA4456" s="84" t="n">
        <v>0.8613473895404492</v>
      </c>
      <c r="AB4456" s="84" t="n">
        <v>0.8326160555807887</v>
      </c>
      <c r="AC4456" s="84" t="n">
        <v>0.8539637122563706</v>
      </c>
      <c r="AD4456" s="84" t="n">
        <v>0.8764722472859516</v>
      </c>
      <c r="AE4456" s="84" t="n">
        <v>0.8869671643107596</v>
      </c>
      <c r="AF4456" s="84" t="n">
        <v>0.878645299543464</v>
      </c>
      <c r="AG4456" s="84" t="n">
        <v>0.8746517551684201</v>
      </c>
      <c r="AH4456" s="84" t="n">
        <v>0.8684951580514356</v>
      </c>
      <c r="AI4456" s="84" t="n">
        <v>0.7910344419587592</v>
      </c>
      <c r="AJ4456" s="84" t="n">
        <v>0.8690277877119565</v>
      </c>
      <c r="AK4456" s="84" t="n">
        <v>0.8925016093539896</v>
      </c>
    </row>
    <row r="4457">
      <c r="A4457" s="84" t="n">
        <v>10</v>
      </c>
      <c r="B4457" s="84" t="n">
        <v>0.9049869764991659</v>
      </c>
      <c r="C4457" s="84" t="n">
        <v>0.9148633724834718</v>
      </c>
      <c r="D4457" s="84" t="n">
        <v>0.9030788303891966</v>
      </c>
      <c r="E4457" s="84" t="n">
        <v>0.8508071771791118</v>
      </c>
      <c r="F4457" s="84" t="n">
        <v>0.9134196829644545</v>
      </c>
      <c r="G4457" s="84" t="n">
        <v>0.8933408124936461</v>
      </c>
      <c r="H4457" s="84" t="n">
        <v>0.8919948654637027</v>
      </c>
      <c r="I4457" s="84" t="n">
        <v>0.9691078964771104</v>
      </c>
      <c r="J4457" s="84" t="n">
        <v>0.9150147767235809</v>
      </c>
      <c r="K4457" s="84" t="n">
        <v>0.9499230464208185</v>
      </c>
      <c r="L4457" s="84" t="n">
        <v>0.9844511832560351</v>
      </c>
      <c r="M4457" s="84" t="n">
        <v>0.936316406744062</v>
      </c>
      <c r="N4457" s="84" t="n">
        <v>0.9387724416918751</v>
      </c>
      <c r="O4457" s="84" t="n">
        <v>0.964946540942444</v>
      </c>
      <c r="P4457" s="84" t="n">
        <v>0.9605715849099141</v>
      </c>
      <c r="Q4457" s="84" t="n">
        <v>0.9378314460727674</v>
      </c>
      <c r="R4457" s="84" t="n">
        <v>0.9763177247162875</v>
      </c>
      <c r="S4457" s="84" t="n">
        <v>0.9270042558086037</v>
      </c>
      <c r="T4457" s="84" t="n">
        <v>0.9336627954078642</v>
      </c>
      <c r="U4457" s="84" t="n">
        <v>0.9504051226064927</v>
      </c>
      <c r="V4457" s="84" t="n">
        <v>0.9394760197424981</v>
      </c>
      <c r="W4457" s="84" t="n">
        <v>0.9227579258584034</v>
      </c>
      <c r="X4457" s="84" t="n">
        <v>0.9378444704583639</v>
      </c>
      <c r="Y4457" s="84" t="n">
        <v>0.9134753503832048</v>
      </c>
      <c r="Z4457" s="84" t="n">
        <v>0.9209575143730235</v>
      </c>
      <c r="AA4457" s="84" t="n">
        <v>0.9445185596091229</v>
      </c>
      <c r="AB4457" s="84" t="n">
        <v>0.9268164450150055</v>
      </c>
      <c r="AC4457" s="84" t="n">
        <v>0.9346416669471842</v>
      </c>
      <c r="AD4457" s="84" t="n">
        <v>0.9656388690480968</v>
      </c>
      <c r="AE4457" s="84" t="n">
        <v>0.9602112598407835</v>
      </c>
      <c r="AF4457" s="84" t="n">
        <v>0.9203087592512325</v>
      </c>
      <c r="AG4457" s="84" t="n">
        <v>0.9141699022418611</v>
      </c>
      <c r="AH4457" s="84" t="n">
        <v>0.8862068430805494</v>
      </c>
      <c r="AI4457" s="84" t="n">
        <v>0.8389363506291757</v>
      </c>
      <c r="AJ4457" s="84" t="n">
        <v>0.9061570830348762</v>
      </c>
      <c r="AK4457" s="84" t="n">
        <v>0.9097147800488061</v>
      </c>
    </row>
    <row r="4458">
      <c r="A4458" s="84" t="n">
        <v>11</v>
      </c>
      <c r="B4458" s="84" t="n">
        <v>0.9871740466504727</v>
      </c>
      <c r="C4458" s="84" t="n">
        <v>0.994284179264853</v>
      </c>
      <c r="D4458" s="84" t="n">
        <v>0.9928498738700514</v>
      </c>
      <c r="E4458" s="84" t="n">
        <v>1</v>
      </c>
      <c r="F4458" s="84" t="n">
        <v>1</v>
      </c>
      <c r="G4458" s="84" t="n">
        <v>0.9820446644990183</v>
      </c>
      <c r="H4458" s="84" t="n">
        <v>0.9409732726128087</v>
      </c>
      <c r="I4458" s="84" t="n">
        <v>0.9971861447525636</v>
      </c>
      <c r="J4458" s="84" t="n">
        <v>0.9554117498204758</v>
      </c>
      <c r="K4458" s="84" t="n">
        <v>0.9734818190168311</v>
      </c>
      <c r="L4458" s="84" t="n">
        <v>0.9953206282305501</v>
      </c>
      <c r="M4458" s="84" t="n">
        <v>0.9433245436183221</v>
      </c>
      <c r="N4458" s="84" t="n">
        <v>0.9619202749386935</v>
      </c>
      <c r="O4458" s="84" t="n">
        <v>0.9819880322495824</v>
      </c>
      <c r="P4458" s="84" t="n">
        <v>0.9720102109831474</v>
      </c>
      <c r="Q4458" s="84" t="n">
        <v>0.9473842958712363</v>
      </c>
      <c r="R4458" s="84" t="n">
        <v>0.9796845961544752</v>
      </c>
      <c r="S4458" s="84" t="n">
        <v>0.9473343685300205</v>
      </c>
      <c r="T4458" s="84" t="n">
        <v>0.9574685748144195</v>
      </c>
      <c r="U4458" s="84" t="n">
        <v>0.9654771501846947</v>
      </c>
      <c r="V4458" s="84" t="n">
        <v>0.9539535565826869</v>
      </c>
      <c r="W4458" s="84" t="n">
        <v>0.9521659865006281</v>
      </c>
      <c r="X4458" s="84" t="n">
        <v>0.9642724830016558</v>
      </c>
      <c r="Y4458" s="84" t="n">
        <v>0.942530049394996</v>
      </c>
      <c r="Z4458" s="84" t="n">
        <v>0.9465762443596897</v>
      </c>
      <c r="AA4458" s="84" t="n">
        <v>0.9609831293846813</v>
      </c>
      <c r="AB4458" s="84" t="n">
        <v>0.9581264224021092</v>
      </c>
      <c r="AC4458" s="84" t="n">
        <v>0.9706466489379609</v>
      </c>
      <c r="AD4458" s="84" t="n">
        <v>0.9851187371090584</v>
      </c>
      <c r="AE4458" s="84" t="n">
        <v>0.9811762630383488</v>
      </c>
      <c r="AF4458" s="84" t="n">
        <v>0.9926759810256057</v>
      </c>
      <c r="AG4458" s="84" t="n">
        <v>0.9999254859150292</v>
      </c>
      <c r="AH4458" s="84" t="n">
        <v>0.9798281864208348</v>
      </c>
      <c r="AI4458" s="84" t="n">
        <v>0.9584632475224096</v>
      </c>
      <c r="AJ4458" s="84" t="n">
        <v>0.9913605471089124</v>
      </c>
      <c r="AK4458" s="84" t="n">
        <v>0.9885971044539908</v>
      </c>
    </row>
    <row r="4459">
      <c r="A4459" s="84" t="n">
        <v>12</v>
      </c>
      <c r="B4459" s="84" t="n">
        <v>0.9944735481479315</v>
      </c>
      <c r="C4459" s="84" t="n">
        <v>1</v>
      </c>
      <c r="D4459" s="84" t="n">
        <v>0.9945329877052309</v>
      </c>
      <c r="E4459" s="84" t="n">
        <v>0.9742818488989201</v>
      </c>
      <c r="F4459" s="84" t="n">
        <v>0.9947352759947735</v>
      </c>
      <c r="G4459" s="84" t="n">
        <v>0.991362104913951</v>
      </c>
      <c r="H4459" s="84" t="n">
        <v>0.9239487691012109</v>
      </c>
      <c r="I4459" s="84" t="n">
        <v>0.9586636862082933</v>
      </c>
      <c r="J4459" s="84" t="n">
        <v>0.9201855825766214</v>
      </c>
      <c r="K4459" s="84" t="n">
        <v>0.9189399896499117</v>
      </c>
      <c r="L4459" s="84" t="n">
        <v>0.9360337207919529</v>
      </c>
      <c r="M4459" s="84" t="n">
        <v>0.891520480163734</v>
      </c>
      <c r="N4459" s="84" t="n">
        <v>0.9319848926915709</v>
      </c>
      <c r="O4459" s="84" t="n">
        <v>0.9276813710731113</v>
      </c>
      <c r="P4459" s="84" t="n">
        <v>0.9297912713472486</v>
      </c>
      <c r="Q4459" s="84" t="n">
        <v>0.9075852568585142</v>
      </c>
      <c r="R4459" s="84" t="n">
        <v>0.9285553773153569</v>
      </c>
      <c r="S4459" s="84" t="n">
        <v>0.9080845301083394</v>
      </c>
      <c r="T4459" s="84" t="n">
        <v>0.9277486811191545</v>
      </c>
      <c r="U4459" s="84" t="n">
        <v>0.9248312967287429</v>
      </c>
      <c r="V4459" s="84" t="n">
        <v>0.9132789032395092</v>
      </c>
      <c r="W4459" s="84" t="n">
        <v>0.9325900982617535</v>
      </c>
      <c r="X4459" s="84" t="n">
        <v>0.9302738537869458</v>
      </c>
      <c r="Y4459" s="84" t="n">
        <v>0.9118103158005294</v>
      </c>
      <c r="Z4459" s="84" t="n">
        <v>0.9196839763647304</v>
      </c>
      <c r="AA4459" s="84" t="n">
        <v>0.9228516151783206</v>
      </c>
      <c r="AB4459" s="84" t="n">
        <v>0.9207305499681938</v>
      </c>
      <c r="AC4459" s="84" t="n">
        <v>0.9349984852055071</v>
      </c>
      <c r="AD4459" s="84" t="n">
        <v>0.9359219165784818</v>
      </c>
      <c r="AE4459" s="84" t="n">
        <v>0.9391051227203565</v>
      </c>
      <c r="AF4459" s="84" t="n">
        <v>1</v>
      </c>
      <c r="AG4459" s="84" t="n">
        <v>1</v>
      </c>
      <c r="AH4459" s="84" t="n">
        <v>1</v>
      </c>
      <c r="AI4459" s="84" t="n">
        <v>1</v>
      </c>
      <c r="AJ4459" s="84" t="n">
        <v>1</v>
      </c>
      <c r="AK4459" s="84" t="n">
        <v>1</v>
      </c>
    </row>
    <row r="4460">
      <c r="A4460" s="84" t="n">
        <v>13</v>
      </c>
      <c r="B4460" s="84" t="n">
        <v>0.939550469724019</v>
      </c>
      <c r="C4460" s="84" t="n">
        <v>0.9383146536928978</v>
      </c>
      <c r="D4460" s="84" t="n">
        <v>0.938838576869657</v>
      </c>
      <c r="E4460" s="84" t="n">
        <v>0.9546372423353158</v>
      </c>
      <c r="F4460" s="84" t="n">
        <v>0.9383349535641968</v>
      </c>
      <c r="G4460" s="84" t="n">
        <v>0.933469658568603</v>
      </c>
      <c r="H4460" s="84" t="n">
        <v>0.8224619610985292</v>
      </c>
      <c r="I4460" s="84" t="n">
        <v>0.8573505878296587</v>
      </c>
      <c r="J4460" s="84" t="n">
        <v>0.8158376981995608</v>
      </c>
      <c r="K4460" s="84" t="n">
        <v>0.8108890994751027</v>
      </c>
      <c r="L4460" s="84" t="n">
        <v>0.8159160174453172</v>
      </c>
      <c r="M4460" s="84" t="n">
        <v>0.7709563797616812</v>
      </c>
      <c r="N4460" s="84" t="n">
        <v>0.8387080029355433</v>
      </c>
      <c r="O4460" s="84" t="n">
        <v>0.8338102862373998</v>
      </c>
      <c r="P4460" s="84" t="n">
        <v>0.8174827859920718</v>
      </c>
      <c r="Q4460" s="84" t="n">
        <v>0.8355427237176583</v>
      </c>
      <c r="R4460" s="84" t="n">
        <v>0.8330270496657006</v>
      </c>
      <c r="S4460" s="84" t="n">
        <v>0.8166209317865633</v>
      </c>
      <c r="T4460" s="84" t="n">
        <v>0.850290145843361</v>
      </c>
      <c r="U4460" s="84" t="n">
        <v>0.8343930808606765</v>
      </c>
      <c r="V4460" s="84" t="n">
        <v>0.8119911401494846</v>
      </c>
      <c r="W4460" s="84" t="n">
        <v>0.869769443203387</v>
      </c>
      <c r="X4460" s="84" t="n">
        <v>0.8455896499645172</v>
      </c>
      <c r="Y4460" s="84" t="n">
        <v>0.8340587612019139</v>
      </c>
      <c r="Z4460" s="84" t="n">
        <v>0.8407030062812356</v>
      </c>
      <c r="AA4460" s="84" t="n">
        <v>0.8388715744771525</v>
      </c>
      <c r="AB4460" s="84" t="n">
        <v>0.8288884751849388</v>
      </c>
      <c r="AC4460" s="84" t="n">
        <v>0.853630457467937</v>
      </c>
      <c r="AD4460" s="84" t="n">
        <v>0.836900567631369</v>
      </c>
      <c r="AE4460" s="84" t="n">
        <v>0.8268345572290708</v>
      </c>
      <c r="AF4460" s="84" t="n">
        <v>0.9499248558893945</v>
      </c>
      <c r="AG4460" s="84" t="n">
        <v>0.9420927895686068</v>
      </c>
      <c r="AH4460" s="84" t="n">
        <v>0.9491785357079169</v>
      </c>
      <c r="AI4460" s="84" t="n">
        <v>0.950952144104507</v>
      </c>
      <c r="AJ4460" s="84" t="n">
        <v>0.9482037104416688</v>
      </c>
      <c r="AK4460" s="84" t="n">
        <v>0.9471034394984349</v>
      </c>
    </row>
    <row r="4461">
      <c r="A4461" s="84" t="n">
        <v>14</v>
      </c>
      <c r="B4461" s="84" t="n">
        <v>0.8356307374130548</v>
      </c>
      <c r="C4461" s="84" t="n">
        <v>0.8221103765278257</v>
      </c>
      <c r="D4461" s="84" t="n">
        <v>0.8146420130406103</v>
      </c>
      <c r="E4461" s="84" t="n">
        <v>0.8539661312143312</v>
      </c>
      <c r="F4461" s="84" t="n">
        <v>0.8250396979736057</v>
      </c>
      <c r="G4461" s="84" t="n">
        <v>0.815188640713148</v>
      </c>
      <c r="H4461" s="84" t="n">
        <v>0.8315373357643345</v>
      </c>
      <c r="I4461" s="84" t="n">
        <v>0.827964045069382</v>
      </c>
      <c r="J4461" s="84" t="n">
        <v>0.797282792218402</v>
      </c>
      <c r="K4461" s="84" t="n">
        <v>0.8202108998528137</v>
      </c>
      <c r="L4461" s="84" t="n">
        <v>0.8164902222701588</v>
      </c>
      <c r="M4461" s="84" t="n">
        <v>0.7741576629578668</v>
      </c>
      <c r="N4461" s="84" t="n">
        <v>0.8445576100381261</v>
      </c>
      <c r="O4461" s="84" t="n">
        <v>0.8344309034216486</v>
      </c>
      <c r="P4461" s="84" t="n">
        <v>0.8253570791139836</v>
      </c>
      <c r="Q4461" s="84" t="n">
        <v>0.8613906404280925</v>
      </c>
      <c r="R4461" s="84" t="n">
        <v>0.8455658238286791</v>
      </c>
      <c r="S4461" s="84" t="n">
        <v>0.8274425712313911</v>
      </c>
      <c r="T4461" s="84" t="n">
        <v>0.8613876485081277</v>
      </c>
      <c r="U4461" s="84" t="n">
        <v>0.8431758398377139</v>
      </c>
      <c r="V4461" s="84" t="n">
        <v>0.8177308264136821</v>
      </c>
      <c r="W4461" s="84" t="n">
        <v>0.8896571783254422</v>
      </c>
      <c r="X4461" s="84" t="n">
        <v>0.8605445535546401</v>
      </c>
      <c r="Y4461" s="84" t="n">
        <v>0.8494688261660648</v>
      </c>
      <c r="Z4461" s="84" t="n">
        <v>0.860231697463232</v>
      </c>
      <c r="AA4461" s="84" t="n">
        <v>0.8506450166296181</v>
      </c>
      <c r="AB4461" s="84" t="n">
        <v>0.8461316423487576</v>
      </c>
      <c r="AC4461" s="84" t="n">
        <v>0.8590298582825598</v>
      </c>
      <c r="AD4461" s="84" t="n">
        <v>0.8421781864917266</v>
      </c>
      <c r="AE4461" s="84" t="n">
        <v>0.8434376401231982</v>
      </c>
      <c r="AF4461" s="84" t="n">
        <v>0.8633957036202853</v>
      </c>
      <c r="AG4461" s="84" t="n">
        <v>0.8385341270891975</v>
      </c>
      <c r="AH4461" s="84" t="n">
        <v>0.8397729827798756</v>
      </c>
      <c r="AI4461" s="84" t="n">
        <v>0.8521026926473134</v>
      </c>
      <c r="AJ4461" s="84" t="n">
        <v>0.8329509970287305</v>
      </c>
      <c r="AK4461" s="84" t="n">
        <v>0.8171017609745029</v>
      </c>
    </row>
    <row r="4462">
      <c r="A4462" s="84" t="n">
        <v>15</v>
      </c>
      <c r="B4462" s="84" t="n">
        <v>0.8474591979084356</v>
      </c>
      <c r="C4462" s="84" t="n">
        <v>0.822995731789216</v>
      </c>
      <c r="D4462" s="84" t="n">
        <v>0.8202631657456916</v>
      </c>
      <c r="E4462" s="84" t="n">
        <v>0.8343948337106158</v>
      </c>
      <c r="F4462" s="84" t="n">
        <v>0.8225841245449682</v>
      </c>
      <c r="G4462" s="84" t="n">
        <v>0.8199169206786893</v>
      </c>
      <c r="H4462" s="84" t="n">
        <v>0.838086322347497</v>
      </c>
      <c r="I4462" s="84" t="n">
        <v>0.8297694233181004</v>
      </c>
      <c r="J4462" s="84" t="n">
        <v>0.8073654865677193</v>
      </c>
      <c r="K4462" s="84" t="n">
        <v>0.8251551953187133</v>
      </c>
      <c r="L4462" s="84" t="n">
        <v>0.8113410465531115</v>
      </c>
      <c r="M4462" s="84" t="n">
        <v>0.7983613186105607</v>
      </c>
      <c r="N4462" s="84" t="n">
        <v>0.8628242074927953</v>
      </c>
      <c r="O4462" s="84" t="n">
        <v>0.837544619561666</v>
      </c>
      <c r="P4462" s="84" t="n">
        <v>0.8317812153606253</v>
      </c>
      <c r="Q4462" s="84" t="n">
        <v>0.8749966236393267</v>
      </c>
      <c r="R4462" s="84" t="n">
        <v>0.8509253122821915</v>
      </c>
      <c r="S4462" s="84" t="n">
        <v>0.8367702958800266</v>
      </c>
      <c r="T4462" s="84" t="n">
        <v>0.8598737750412622</v>
      </c>
      <c r="U4462" s="84" t="n">
        <v>0.8499922191870732</v>
      </c>
      <c r="V4462" s="84" t="n">
        <v>0.8340156058782479</v>
      </c>
      <c r="W4462" s="84" t="n">
        <v>0.8823017898211978</v>
      </c>
      <c r="X4462" s="84" t="n">
        <v>0.8624859737124627</v>
      </c>
      <c r="Y4462" s="84" t="n">
        <v>0.8537575516062896</v>
      </c>
      <c r="Z4462" s="84" t="n">
        <v>0.858570777789231</v>
      </c>
      <c r="AA4462" s="84" t="n">
        <v>0.8541995924515785</v>
      </c>
      <c r="AB4462" s="84" t="n">
        <v>0.8515001585752843</v>
      </c>
      <c r="AC4462" s="84" t="n">
        <v>0.8700962736055476</v>
      </c>
      <c r="AD4462" s="84" t="n">
        <v>0.8455680957005162</v>
      </c>
      <c r="AE4462" s="84" t="n">
        <v>0.8324255187774275</v>
      </c>
      <c r="AF4462" s="84" t="n">
        <v>0.8723056481635266</v>
      </c>
      <c r="AG4462" s="84" t="n">
        <v>0.8201031043435923</v>
      </c>
      <c r="AH4462" s="84" t="n">
        <v>0.8032540685548586</v>
      </c>
      <c r="AI4462" s="84" t="n">
        <v>0.8254040942963381</v>
      </c>
      <c r="AJ4462" s="84" t="n">
        <v>0.8322343540140477</v>
      </c>
      <c r="AK4462" s="84" t="n">
        <v>0.815628902337575</v>
      </c>
    </row>
    <row r="4463">
      <c r="A4463" s="84" t="n">
        <v>16</v>
      </c>
      <c r="B4463" s="84" t="n">
        <v>0.8439594369165033</v>
      </c>
      <c r="C4463" s="84" t="n">
        <v>0.8173571417911563</v>
      </c>
      <c r="D4463" s="84" t="n">
        <v>0.814390913339941</v>
      </c>
      <c r="E4463" s="84" t="n">
        <v>0.8066018140660093</v>
      </c>
      <c r="F4463" s="84" t="n">
        <v>0.8214673769462141</v>
      </c>
      <c r="G4463" s="84" t="n">
        <v>0.8099083416418598</v>
      </c>
      <c r="H4463" s="84" t="n">
        <v>1</v>
      </c>
      <c r="I4463" s="84" t="n">
        <v>0.9729196669709131</v>
      </c>
      <c r="J4463" s="84" t="n">
        <v>0.9586343910959243</v>
      </c>
      <c r="K4463" s="84" t="n">
        <v>1</v>
      </c>
      <c r="L4463" s="84" t="n">
        <v>1</v>
      </c>
      <c r="M4463" s="84" t="n">
        <v>1</v>
      </c>
      <c r="N4463" s="84" t="n">
        <v>1</v>
      </c>
      <c r="O4463" s="84" t="n">
        <v>1</v>
      </c>
      <c r="P4463" s="84" t="n">
        <v>1</v>
      </c>
      <c r="Q4463" s="84" t="n">
        <v>1</v>
      </c>
      <c r="R4463" s="84" t="n">
        <v>1</v>
      </c>
      <c r="S4463" s="84" t="n">
        <v>0.9952087920514421</v>
      </c>
      <c r="T4463" s="84" t="n">
        <v>1</v>
      </c>
      <c r="U4463" s="84" t="n">
        <v>1</v>
      </c>
      <c r="V4463" s="84" t="n">
        <v>0.9987875860952939</v>
      </c>
      <c r="W4463" s="84" t="n">
        <v>1</v>
      </c>
      <c r="X4463" s="84" t="n">
        <v>1</v>
      </c>
      <c r="Y4463" s="84" t="n">
        <v>1</v>
      </c>
      <c r="Z4463" s="84" t="n">
        <v>1</v>
      </c>
      <c r="AA4463" s="84" t="n">
        <v>1</v>
      </c>
      <c r="AB4463" s="84" t="n">
        <v>1</v>
      </c>
      <c r="AC4463" s="84" t="n">
        <v>1</v>
      </c>
      <c r="AD4463" s="84" t="n">
        <v>1</v>
      </c>
      <c r="AE4463" s="84" t="n">
        <v>1</v>
      </c>
      <c r="AF4463" s="84" t="n">
        <v>0.8621257478965727</v>
      </c>
      <c r="AG4463" s="84" t="n">
        <v>0.8108416546756865</v>
      </c>
      <c r="AH4463" s="84" t="n">
        <v>0.7799126976127526</v>
      </c>
      <c r="AI4463" s="84" t="n">
        <v>0.773792647094268</v>
      </c>
      <c r="AJ4463" s="84" t="n">
        <v>0.8142194551647194</v>
      </c>
      <c r="AK4463" s="84" t="n">
        <v>0.8084988646906812</v>
      </c>
    </row>
    <row r="4464">
      <c r="A4464" s="84" t="n">
        <v>17</v>
      </c>
      <c r="B4464" s="84" t="n">
        <v>1</v>
      </c>
      <c r="C4464" s="84" t="n">
        <v>0.9868084677720238</v>
      </c>
      <c r="D4464" s="84" t="n">
        <v>1</v>
      </c>
      <c r="E4464" s="84" t="n">
        <v>0.9639163921279401</v>
      </c>
      <c r="F4464" s="84" t="n">
        <v>0.9927353800815297</v>
      </c>
      <c r="G4464" s="84" t="n">
        <v>1</v>
      </c>
      <c r="H4464" s="84" t="n">
        <v>0.9919670670187805</v>
      </c>
      <c r="I4464" s="84" t="n">
        <v>1</v>
      </c>
      <c r="J4464" s="84" t="n">
        <v>1</v>
      </c>
      <c r="K4464" s="84" t="n">
        <v>0.9792057315294608</v>
      </c>
      <c r="L4464" s="84" t="n">
        <v>0.9892173252910086</v>
      </c>
      <c r="M4464" s="84" t="n">
        <v>0.9903693213394607</v>
      </c>
      <c r="N4464" s="84" t="n">
        <v>0.980120643671577</v>
      </c>
      <c r="O4464" s="84" t="n">
        <v>0.9812995692572822</v>
      </c>
      <c r="P4464" s="84" t="n">
        <v>0.9908616632536118</v>
      </c>
      <c r="Q4464" s="84" t="n">
        <v>0.9985354097701375</v>
      </c>
      <c r="R4464" s="84" t="n">
        <v>0.9918125990275386</v>
      </c>
      <c r="S4464" s="84" t="n">
        <v>1</v>
      </c>
      <c r="T4464" s="84" t="n">
        <v>0.9940144016546176</v>
      </c>
      <c r="U4464" s="84" t="n">
        <v>0.9920439675224271</v>
      </c>
      <c r="V4464" s="84" t="n">
        <v>1</v>
      </c>
      <c r="W4464" s="84" t="n">
        <v>0.9740342491836507</v>
      </c>
      <c r="X4464" s="84" t="n">
        <v>0.982487672030521</v>
      </c>
      <c r="Y4464" s="84" t="n">
        <v>0.9863172668308015</v>
      </c>
      <c r="Z4464" s="84" t="n">
        <v>0.9792376727838609</v>
      </c>
      <c r="AA4464" s="84" t="n">
        <v>0.9710851560430609</v>
      </c>
      <c r="AB4464" s="84" t="n">
        <v>0.9809048675638651</v>
      </c>
      <c r="AC4464" s="84" t="n">
        <v>0.9683239640488773</v>
      </c>
      <c r="AD4464" s="84" t="n">
        <v>0.96053551794786</v>
      </c>
      <c r="AE4464" s="84" t="n">
        <v>0.9805962908240898</v>
      </c>
      <c r="AF4464" s="84" t="n">
        <v>0.9486994600156364</v>
      </c>
      <c r="AG4464" s="84" t="n">
        <v>0.9562812118160531</v>
      </c>
      <c r="AH4464" s="84" t="n">
        <v>0.9475511137644695</v>
      </c>
      <c r="AI4464" s="84" t="n">
        <v>0.8956399227855065</v>
      </c>
      <c r="AJ4464" s="84" t="n">
        <v>0.9623866078286861</v>
      </c>
      <c r="AK4464" s="84" t="n">
        <v>0.9867627175855815</v>
      </c>
    </row>
    <row r="4465">
      <c r="A4465" s="84" t="n">
        <v>18</v>
      </c>
      <c r="B4465" s="84" t="n">
        <v>0.9441891773244755</v>
      </c>
      <c r="C4465" s="84" t="n">
        <v>0.9519960601131225</v>
      </c>
      <c r="D4465" s="84" t="n">
        <v>0.9726641098142694</v>
      </c>
      <c r="E4465" s="84" t="n">
        <v>0.9194777729151905</v>
      </c>
      <c r="F4465" s="84" t="n">
        <v>0.9558624481602271</v>
      </c>
      <c r="G4465" s="84" t="n">
        <v>0.9733684223668509</v>
      </c>
      <c r="H4465" s="84" t="n">
        <v>0.7694711754654195</v>
      </c>
      <c r="I4465" s="84" t="n">
        <v>0.8192144850004378</v>
      </c>
      <c r="J4465" s="84" t="n">
        <v>0.83204894124587</v>
      </c>
      <c r="K4465" s="84" t="n">
        <v>0.7766957230836096</v>
      </c>
      <c r="L4465" s="84" t="n">
        <v>0.7759840646925911</v>
      </c>
      <c r="M4465" s="84" t="n">
        <v>0.7876708916067163</v>
      </c>
      <c r="N4465" s="84" t="n">
        <v>0.8228793384287683</v>
      </c>
      <c r="O4465" s="84" t="n">
        <v>0.7995284560013682</v>
      </c>
      <c r="P4465" s="84" t="n">
        <v>0.8087313534484378</v>
      </c>
      <c r="Q4465" s="84" t="n">
        <v>0.8598855338701499</v>
      </c>
      <c r="R4465" s="84" t="n">
        <v>0.820245134189613</v>
      </c>
      <c r="S4465" s="84" t="n">
        <v>0.8492070338602429</v>
      </c>
      <c r="T4465" s="84" t="n">
        <v>0.8403570390350605</v>
      </c>
      <c r="U4465" s="84" t="n">
        <v>0.8328393384348685</v>
      </c>
      <c r="V4465" s="84" t="n">
        <v>0.845418491398056</v>
      </c>
      <c r="W4465" s="84" t="n">
        <v>0.8158199324131851</v>
      </c>
      <c r="X4465" s="84" t="n">
        <v>0.8150703892181063</v>
      </c>
      <c r="Y4465" s="84" t="n">
        <v>0.8213434368084879</v>
      </c>
      <c r="Z4465" s="84" t="n">
        <v>0.8047563153187003</v>
      </c>
      <c r="AA4465" s="84" t="n">
        <v>0.780772173562061</v>
      </c>
      <c r="AB4465" s="84" t="n">
        <v>0.7928685389667682</v>
      </c>
      <c r="AC4465" s="84" t="n">
        <v>0.7657403978860202</v>
      </c>
      <c r="AD4465" s="84" t="n">
        <v>0.7365879748366527</v>
      </c>
      <c r="AE4465" s="84" t="n">
        <v>0.7701464999522203</v>
      </c>
      <c r="AF4465" s="84" t="n">
        <v>0.9006031783325704</v>
      </c>
      <c r="AG4465" s="84" t="n">
        <v>0.9180294424682537</v>
      </c>
      <c r="AH4465" s="84" t="n">
        <v>0.9285353202508974</v>
      </c>
      <c r="AI4465" s="84" t="n">
        <v>0.8548810121146122</v>
      </c>
      <c r="AJ4465" s="84" t="n">
        <v>0.9321943063161684</v>
      </c>
      <c r="AK4465" s="84" t="n">
        <v>0.9693116022894327</v>
      </c>
    </row>
    <row r="4466">
      <c r="A4466" s="84" t="n">
        <v>19</v>
      </c>
      <c r="B4466" s="84" t="n">
        <v>0.7223555464504865</v>
      </c>
      <c r="C4466" s="84" t="n">
        <v>0.7382105600907368</v>
      </c>
      <c r="D4466" s="84" t="n">
        <v>0.7595351589303652</v>
      </c>
      <c r="E4466" s="84" t="n">
        <v>0.6967004258589934</v>
      </c>
      <c r="F4466" s="84" t="n">
        <v>0.7366255471010449</v>
      </c>
      <c r="G4466" s="84" t="n">
        <v>0.7521559066044314</v>
      </c>
      <c r="H4466" s="84" t="n">
        <v>0.6474400902631859</v>
      </c>
      <c r="I4466" s="84" t="n">
        <v>0.7263392046455357</v>
      </c>
      <c r="J4466" s="84" t="n">
        <v>0.7339251284741222</v>
      </c>
      <c r="K4466" s="84" t="n">
        <v>0.6891814693092996</v>
      </c>
      <c r="L4466" s="84" t="n">
        <v>0.7250910569240596</v>
      </c>
      <c r="M4466" s="84" t="n">
        <v>0.7397369217855898</v>
      </c>
      <c r="N4466" s="84" t="n">
        <v>0.7645175148119641</v>
      </c>
      <c r="O4466" s="84" t="n">
        <v>0.7536365509442294</v>
      </c>
      <c r="P4466" s="84" t="n">
        <v>0.7734896058391417</v>
      </c>
      <c r="Q4466" s="84" t="n">
        <v>0.8053865707880279</v>
      </c>
      <c r="R4466" s="84" t="n">
        <v>0.777736144188767</v>
      </c>
      <c r="S4466" s="84" t="n">
        <v>0.8091951756548029</v>
      </c>
      <c r="T4466" s="84" t="n">
        <v>0.7829664612691438</v>
      </c>
      <c r="U4466" s="84" t="n">
        <v>0.7840278666850277</v>
      </c>
      <c r="V4466" s="84" t="n">
        <v>0.8128546215852658</v>
      </c>
      <c r="W4466" s="84" t="n">
        <v>0.7377577609393786</v>
      </c>
      <c r="X4466" s="84" t="n">
        <v>0.7425691912973332</v>
      </c>
      <c r="Y4466" s="84" t="n">
        <v>0.7487553428869453</v>
      </c>
      <c r="Z4466" s="84" t="n">
        <v>0.7108403688272477</v>
      </c>
      <c r="AA4466" s="84" t="n">
        <v>0.7015814843232336</v>
      </c>
      <c r="AB4466" s="84" t="n">
        <v>0.7090607431268378</v>
      </c>
      <c r="AC4466" s="84" t="n">
        <v>0.6816474231662573</v>
      </c>
      <c r="AD4466" s="84" t="n">
        <v>0.6722559420146959</v>
      </c>
      <c r="AE4466" s="84" t="n">
        <v>0.7189229717511633</v>
      </c>
      <c r="AF4466" s="84" t="n">
        <v>0.7080114559323338</v>
      </c>
      <c r="AG4466" s="84" t="n">
        <v>0.7135595378390481</v>
      </c>
      <c r="AH4466" s="84" t="n">
        <v>0.7258208827930561</v>
      </c>
      <c r="AI4466" s="84" t="n">
        <v>0.6571536248523745</v>
      </c>
      <c r="AJ4466" s="84" t="n">
        <v>0.7269289497171612</v>
      </c>
      <c r="AK4466" s="84" t="n">
        <v>0.7593550041225285</v>
      </c>
    </row>
    <row r="4467">
      <c r="A4467" s="84" t="n">
        <v>20</v>
      </c>
      <c r="B4467" s="84" t="n">
        <v>0.6876213331772465</v>
      </c>
      <c r="C4467" s="84" t="n">
        <v>0.7108705060665303</v>
      </c>
      <c r="D4467" s="84" t="n">
        <v>0.7385654334328894</v>
      </c>
      <c r="E4467" s="84" t="n">
        <v>0.6548653890156371</v>
      </c>
      <c r="F4467" s="84" t="n">
        <v>0.7029185211258374</v>
      </c>
      <c r="G4467" s="84" t="n">
        <v>0.7271313377411628</v>
      </c>
      <c r="H4467" s="84" t="n">
        <v>0.608538619398409</v>
      </c>
      <c r="I4467" s="84" t="n">
        <v>0.6942185308329919</v>
      </c>
      <c r="J4467" s="84" t="n">
        <v>0.7024243546547727</v>
      </c>
      <c r="K4467" s="84" t="n">
        <v>0.646506397116313</v>
      </c>
      <c r="L4467" s="84" t="n">
        <v>0.6927098457632601</v>
      </c>
      <c r="M4467" s="84" t="n">
        <v>0.7050316008140707</v>
      </c>
      <c r="N4467" s="84" t="n">
        <v>0.6965704261907745</v>
      </c>
      <c r="O4467" s="84" t="n">
        <v>0.6860405530340054</v>
      </c>
      <c r="P4467" s="84" t="n">
        <v>0.7049042309354275</v>
      </c>
      <c r="Q4467" s="84" t="n">
        <v>0.7321045381288661</v>
      </c>
      <c r="R4467" s="84" t="n">
        <v>0.7193321476410104</v>
      </c>
      <c r="S4467" s="84" t="n">
        <v>0.7489853429294424</v>
      </c>
      <c r="T4467" s="84" t="n">
        <v>0.7006025311710201</v>
      </c>
      <c r="U4467" s="84" t="n">
        <v>0.7050812943690874</v>
      </c>
      <c r="V4467" s="84" t="n">
        <v>0.7515777815986163</v>
      </c>
      <c r="W4467" s="84" t="n">
        <v>0.6682458912673878</v>
      </c>
      <c r="X4467" s="84" t="n">
        <v>0.6745692640823925</v>
      </c>
      <c r="Y4467" s="84" t="n">
        <v>0.6848574526515442</v>
      </c>
      <c r="Z4467" s="84" t="n">
        <v>0.6474943222815946</v>
      </c>
      <c r="AA4467" s="84" t="n">
        <v>0.6525294114647617</v>
      </c>
      <c r="AB4467" s="84" t="n">
        <v>0.6601946928521053</v>
      </c>
      <c r="AC4467" s="84" t="n">
        <v>0.641077860436934</v>
      </c>
      <c r="AD4467" s="84" t="n">
        <v>0.6332116516341616</v>
      </c>
      <c r="AE4467" s="84" t="n">
        <v>0.6893473291140172</v>
      </c>
      <c r="AF4467" s="84" t="n">
        <v>0.7052446943396838</v>
      </c>
      <c r="AG4467" s="84" t="n">
        <v>0.6918256601911755</v>
      </c>
      <c r="AH4467" s="84" t="n">
        <v>0.7056304612450282</v>
      </c>
      <c r="AI4467" s="84" t="n">
        <v>0.6277490134555678</v>
      </c>
      <c r="AJ4467" s="84" t="n">
        <v>0.6992742693713894</v>
      </c>
      <c r="AK4467" s="84" t="n">
        <v>0.7399717417729269</v>
      </c>
    </row>
    <row r="4468">
      <c r="A4468" s="84" t="n">
        <v>21</v>
      </c>
      <c r="B4468" s="84" t="n">
        <v>0.6666642278088326</v>
      </c>
      <c r="C4468" s="84" t="n">
        <v>0.6921497007775307</v>
      </c>
      <c r="D4468" s="84" t="n">
        <v>0.7217508693187658</v>
      </c>
      <c r="E4468" s="84" t="n">
        <v>0.6278920979497898</v>
      </c>
      <c r="F4468" s="84" t="n">
        <v>0.6815453784487182</v>
      </c>
      <c r="G4468" s="84" t="n">
        <v>0.7073469373195236</v>
      </c>
      <c r="H4468" s="84" t="n">
        <v>0.499419503061917</v>
      </c>
      <c r="I4468" s="84" t="n">
        <v>0.5959799244936917</v>
      </c>
      <c r="J4468" s="84" t="n">
        <v>0.6028258022457939</v>
      </c>
      <c r="K4468" s="84" t="n">
        <v>0.529238999670679</v>
      </c>
      <c r="L4468" s="84" t="n">
        <v>0.5727369899913436</v>
      </c>
      <c r="M4468" s="84" t="n">
        <v>0.5806060304088367</v>
      </c>
      <c r="N4468" s="84" t="n">
        <v>0.578756689995883</v>
      </c>
      <c r="O4468" s="84" t="n">
        <v>0.564520894476632</v>
      </c>
      <c r="P4468" s="84" t="n">
        <v>0.5723270144851297</v>
      </c>
      <c r="Q4468" s="84" t="n">
        <v>0.5900662967175773</v>
      </c>
      <c r="R4468" s="84" t="n">
        <v>0.5821994090913574</v>
      </c>
      <c r="S4468" s="84" t="n">
        <v>0.5953989889031296</v>
      </c>
      <c r="T4468" s="84" t="n">
        <v>0.5678121589614795</v>
      </c>
      <c r="U4468" s="84" t="n">
        <v>0.5732733553261299</v>
      </c>
      <c r="V4468" s="84" t="n">
        <v>0.6008218876740868</v>
      </c>
      <c r="W4468" s="84" t="n">
        <v>0.553882043916437</v>
      </c>
      <c r="X4468" s="84" t="n">
        <v>0.5538183648836348</v>
      </c>
      <c r="Y4468" s="84" t="n">
        <v>0.5736831862398329</v>
      </c>
      <c r="Z4468" s="84" t="n">
        <v>0.5566707787867804</v>
      </c>
      <c r="AA4468" s="84" t="n">
        <v>0.5484271706462083</v>
      </c>
      <c r="AB4468" s="84" t="n">
        <v>0.5595366812224425</v>
      </c>
      <c r="AC4468" s="84" t="n">
        <v>0.5451324603628774</v>
      </c>
      <c r="AD4468" s="84" t="n">
        <v>0.5255239211163226</v>
      </c>
      <c r="AE4468" s="84" t="n">
        <v>0.5795105887195774</v>
      </c>
      <c r="AF4468" s="84" t="n">
        <v>0.6233031811681973</v>
      </c>
      <c r="AG4468" s="84" t="n">
        <v>0.6614987893269786</v>
      </c>
      <c r="AH4468" s="84" t="n">
        <v>0.6883374555153244</v>
      </c>
      <c r="AI4468" s="84" t="n">
        <v>0.6074878777188859</v>
      </c>
      <c r="AJ4468" s="84" t="n">
        <v>0.6809701563449688</v>
      </c>
      <c r="AK4468" s="84" t="n">
        <v>0.7224662127888766</v>
      </c>
    </row>
    <row r="4469">
      <c r="A4469" s="84" t="n">
        <v>22</v>
      </c>
      <c r="B4469" s="84" t="n">
        <v>0.5529793087301355</v>
      </c>
      <c r="C4469" s="84" t="n">
        <v>0.5780828868625666</v>
      </c>
      <c r="D4469" s="84" t="n">
        <v>0.6030519801241744</v>
      </c>
      <c r="E4469" s="84" t="n">
        <v>0.5190436944211806</v>
      </c>
      <c r="F4469" s="84" t="n">
        <v>0.5681678863754013</v>
      </c>
      <c r="G4469" s="84" t="n">
        <v>0.5895724571895359</v>
      </c>
      <c r="H4469" s="84" t="n">
        <v>0.3940163847304777</v>
      </c>
      <c r="I4469" s="84" t="n">
        <v>0.4802091499526936</v>
      </c>
      <c r="J4469" s="84" t="n">
        <v>0.4845625763031125</v>
      </c>
      <c r="K4469" s="84" t="n">
        <v>0.4190217598286635</v>
      </c>
      <c r="L4469" s="84" t="n">
        <v>0.4568914258532524</v>
      </c>
      <c r="M4469" s="84" t="n">
        <v>0.4620359049637616</v>
      </c>
      <c r="N4469" s="84" t="n">
        <v>0.4748617251687042</v>
      </c>
      <c r="O4469" s="84" t="n">
        <v>0.4518734040993251</v>
      </c>
      <c r="P4469" s="84" t="n">
        <v>0.4590087032896838</v>
      </c>
      <c r="Q4469" s="84" t="n">
        <v>0.4827085315382099</v>
      </c>
      <c r="R4469" s="84" t="n">
        <v>0.468178069743412</v>
      </c>
      <c r="S4469" s="84" t="n">
        <v>0.47242556442867</v>
      </c>
      <c r="T4469" s="84" t="n">
        <v>0.4601825861660876</v>
      </c>
      <c r="U4469" s="84" t="n">
        <v>0.4667260735162183</v>
      </c>
      <c r="V4469" s="84" t="n">
        <v>0.4861084421429511</v>
      </c>
      <c r="W4469" s="84" t="n">
        <v>0.4505018036144253</v>
      </c>
      <c r="X4469" s="84" t="n">
        <v>0.4551378367067186</v>
      </c>
      <c r="Y4469" s="84" t="n">
        <v>0.471888511673262</v>
      </c>
      <c r="Z4469" s="84" t="n">
        <v>0.4615112207676474</v>
      </c>
      <c r="AA4469" s="84" t="n">
        <v>0.4526302116670063</v>
      </c>
      <c r="AB4469" s="84" t="n">
        <v>0.4628087897400881</v>
      </c>
      <c r="AC4469" s="84" t="n">
        <v>0.4506597771568991</v>
      </c>
      <c r="AD4469" s="84" t="n">
        <v>0.4246664549466248</v>
      </c>
      <c r="AE4469" s="84" t="n">
        <v>0.4602553641916776</v>
      </c>
      <c r="AF4469" s="84" t="n">
        <v>0.5497227162064174</v>
      </c>
      <c r="AG4469" s="84" t="n">
        <v>0.5567522421143479</v>
      </c>
      <c r="AH4469" s="84" t="n">
        <v>0.5736968606805863</v>
      </c>
      <c r="AI4469" s="84" t="n">
        <v>0.5025471580289709</v>
      </c>
      <c r="AJ4469" s="84" t="n">
        <v>0.56856397386499</v>
      </c>
      <c r="AK4469" s="84" t="n">
        <v>0.6026850849314663</v>
      </c>
    </row>
    <row r="4470">
      <c r="A4470" s="84" t="n">
        <v>23</v>
      </c>
      <c r="B4470" s="84" t="n">
        <v>0.4398089886544334</v>
      </c>
      <c r="C4470" s="84" t="n">
        <v>0.4638910860059397</v>
      </c>
      <c r="D4470" s="84" t="n">
        <v>0.4847807062614157</v>
      </c>
      <c r="E4470" s="84" t="n">
        <v>0.4116503646570358</v>
      </c>
      <c r="F4470" s="84" t="n">
        <v>0.4553016906946838</v>
      </c>
      <c r="G4470" s="84" t="n">
        <v>0.4711888832805095</v>
      </c>
      <c r="H4470" s="84" t="n">
        <v>0.2907390298342722</v>
      </c>
      <c r="I4470" s="84" t="n">
        <v>0.3689008861310222</v>
      </c>
      <c r="J4470" s="84" t="n">
        <v>0.371395581311362</v>
      </c>
      <c r="K4470" s="84" t="n">
        <v>0.3137129709906289</v>
      </c>
      <c r="L4470" s="84" t="n">
        <v>0.3484337794223795</v>
      </c>
      <c r="M4470" s="84" t="n">
        <v>0.3498261859407998</v>
      </c>
      <c r="N4470" s="84" t="n">
        <v>0.3727424060715628</v>
      </c>
      <c r="O4470" s="84" t="n">
        <v>0.3406469238491772</v>
      </c>
      <c r="P4470" s="84" t="n">
        <v>0.3395668551674902</v>
      </c>
      <c r="Q4470" s="84" t="n">
        <v>0.3804978406297739</v>
      </c>
      <c r="R4470" s="84" t="n">
        <v>0.3579024559608027</v>
      </c>
      <c r="S4470" s="84" t="n">
        <v>0.3755600468850987</v>
      </c>
      <c r="T4470" s="84" t="n">
        <v>0.3748417422412</v>
      </c>
      <c r="U4470" s="84" t="n">
        <v>0.3656875588552549</v>
      </c>
      <c r="V4470" s="84" t="n">
        <v>0.3779298949156999</v>
      </c>
      <c r="W4470" s="84" t="n">
        <v>0.3584080216613643</v>
      </c>
      <c r="X4470" s="84" t="n">
        <v>0.3596753786339458</v>
      </c>
      <c r="Y4470" s="84" t="n">
        <v>0.372732973554061</v>
      </c>
      <c r="Z4470" s="84" t="n">
        <v>0.3673758134183688</v>
      </c>
      <c r="AA4470" s="84" t="n">
        <v>0.3538733873242403</v>
      </c>
      <c r="AB4470" s="84" t="n">
        <v>0.3649560143087663</v>
      </c>
      <c r="AC4470" s="84" t="n">
        <v>0.3559632409869729</v>
      </c>
      <c r="AD4470" s="84" t="n">
        <v>0.3169549345865326</v>
      </c>
      <c r="AE4470" s="84" t="n">
        <v>0.3636940334163966</v>
      </c>
      <c r="AF4470" s="84" t="n">
        <v>0.4204080061897682</v>
      </c>
      <c r="AG4470" s="84" t="n">
        <v>0.441637385525024</v>
      </c>
      <c r="AH4470" s="84" t="n">
        <v>0.4589252347317739</v>
      </c>
      <c r="AI4470" s="84" t="n">
        <v>0.4004482998130989</v>
      </c>
      <c r="AJ4470" s="84" t="n">
        <v>0.4564463144888012</v>
      </c>
      <c r="AK4470" s="84" t="n">
        <v>0.4838160780458292</v>
      </c>
    </row>
    <row r="4471">
      <c r="A4471" s="84" t="n">
        <v>24</v>
      </c>
      <c r="B4471" s="84" t="n">
        <v>0.334874691484484</v>
      </c>
      <c r="C4471" s="84" t="n">
        <v>0.3562918799528408</v>
      </c>
      <c r="D4471" s="84" t="n">
        <v>0.372670905251713</v>
      </c>
      <c r="E4471" s="84" t="n">
        <v>0.3087710957927264</v>
      </c>
      <c r="F4471" s="84" t="n">
        <v>0.347517074002108</v>
      </c>
      <c r="G4471" s="84" t="n">
        <v>0.3600350652524038</v>
      </c>
      <c r="H4471" s="84" t="n">
        <v>0.2639094424776591</v>
      </c>
      <c r="I4471" s="84" t="n">
        <v>0.3284527816419028</v>
      </c>
      <c r="J4471" s="84" t="n">
        <v>0.3292926025886708</v>
      </c>
      <c r="K4471" s="84" t="n">
        <v>0.2895157189166908</v>
      </c>
      <c r="L4471" s="84" t="n">
        <v>0.3289277545929472</v>
      </c>
      <c r="M4471" s="84" t="n">
        <v>0.3320442603033218</v>
      </c>
      <c r="N4471" s="84" t="n">
        <v>0.2895072225106055</v>
      </c>
      <c r="O4471" s="84" t="n">
        <v>0.2850708894898088</v>
      </c>
      <c r="P4471" s="84" t="n">
        <v>0.2970097412967103</v>
      </c>
      <c r="Q4471" s="84" t="n">
        <v>0.25727718270463</v>
      </c>
      <c r="R4471" s="84" t="n">
        <v>0.2839088715700079</v>
      </c>
      <c r="S4471" s="84" t="n">
        <v>0.2859422754609089</v>
      </c>
      <c r="T4471" s="84" t="n">
        <v>0.2642829116568257</v>
      </c>
      <c r="U4471" s="84" t="n">
        <v>0.273184462866161</v>
      </c>
      <c r="V4471" s="84" t="n">
        <v>0.2914155027156049</v>
      </c>
      <c r="W4471" s="84" t="n">
        <v>0.2506559279393817</v>
      </c>
      <c r="X4471" s="84" t="n">
        <v>0.2726030970042882</v>
      </c>
      <c r="Y4471" s="84" t="n">
        <v>0.2803719503970031</v>
      </c>
      <c r="Z4471" s="84" t="n">
        <v>0.2711305891858999</v>
      </c>
      <c r="AA4471" s="84" t="n">
        <v>0.2817730637491502</v>
      </c>
      <c r="AB4471" s="84" t="n">
        <v>0.2842991063388272</v>
      </c>
      <c r="AC4471" s="84" t="n">
        <v>0.272871713737503</v>
      </c>
      <c r="AD4471" s="84" t="n">
        <v>0.2802420487468199</v>
      </c>
      <c r="AE4471" s="84" t="n">
        <v>0.3126403069662823</v>
      </c>
      <c r="AF4471" s="84" t="n">
        <v>0.3199032646166435</v>
      </c>
      <c r="AG4471" s="84" t="n">
        <v>0.3364097522298158</v>
      </c>
      <c r="AH4471" s="84" t="n">
        <v>0.348311714491731</v>
      </c>
      <c r="AI4471" s="84" t="n">
        <v>0.3019077939749032</v>
      </c>
      <c r="AJ4471" s="84" t="n">
        <v>0.3490732188708623</v>
      </c>
      <c r="AK4471" s="84" t="n">
        <v>0.3708800076732523</v>
      </c>
    </row>
    <row r="4481">
      <c r="A4481" s="84" t="inlineStr">
        <is>
          <t>PVVAC-P-240to760-E10-rDXGF-OfL1985-CZ01</t>
        </is>
      </c>
      <c r="B4481" s="83" t="n"/>
      <c r="C4481" s="83" t="n"/>
      <c r="D4481" s="83" t="n">
        <v>2015</v>
      </c>
      <c r="E4481" s="83" t="n"/>
      <c r="F4481" s="84" t="inlineStr">
        <is>
          <t>Source Annual kWh:</t>
        </is>
      </c>
      <c r="G4481" s="162" t="n">
        <v>1644261.245999995</v>
      </c>
      <c r="H4481" s="83" t="inlineStr">
        <is>
          <t>DEER</t>
        </is>
      </c>
      <c r="I4481" s="83" t="n"/>
      <c r="J4481" s="83" t="n"/>
      <c r="K4481" s="83" t="inlineStr">
        <is>
          <t>PDAF</t>
        </is>
      </c>
      <c r="L4481" s="83" t="inlineStr">
        <is>
          <t>Monthly</t>
        </is>
      </c>
      <c r="M4481" s="83" t="n"/>
      <c r="N4481" s="83" t="n"/>
      <c r="O4481" s="83" t="n"/>
      <c r="P4481" s="83" t="n"/>
      <c r="Q4481" s="83" t="n"/>
      <c r="R4481" s="83" t="n"/>
      <c r="S4481" s="83" t="n"/>
      <c r="T4481" s="105" t="n"/>
      <c r="U4481" s="83" t="n"/>
      <c r="V4481" s="83" t="n"/>
      <c r="W4481" s="83" t="n"/>
      <c r="X4481" s="83" t="n"/>
      <c r="Y4481" s="83" t="n"/>
      <c r="Z4481" s="83" t="n"/>
      <c r="AA4481" s="83" t="n"/>
      <c r="AB4481" s="83" t="n"/>
      <c r="AC4481" s="83" t="n"/>
      <c r="AD4481" s="83" t="n"/>
      <c r="AE4481" s="83" t="n"/>
      <c r="AF4481" s="83" t="n"/>
      <c r="AG4481" s="83" t="n"/>
      <c r="AH4481" s="83" t="n"/>
      <c r="AI4481" s="83" t="n"/>
      <c r="AJ4481" s="83" t="n"/>
      <c r="AK4481" s="83" t="n"/>
    </row>
    <row r="4482">
      <c r="A4482" s="83" t="n">
        <v>113</v>
      </c>
      <c r="B4482" s="84" t="inlineStr">
        <is>
          <t>PVVAC-P-240to760-E10-20-MM</t>
        </is>
      </c>
      <c r="C4482" s="83" t="n"/>
      <c r="D4482" s="83" t="n"/>
      <c r="E4482" s="83" t="n"/>
      <c r="F4482" s="83" t="inlineStr">
        <is>
          <t>Source Sample Size:</t>
        </is>
      </c>
      <c r="G4482" s="83" t="n">
        <v>0</v>
      </c>
      <c r="H4482" s="83" t="inlineStr">
        <is>
          <t>DEER</t>
        </is>
      </c>
      <c r="I4482" s="83" t="n"/>
      <c r="J4482" s="83" t="n"/>
      <c r="K4482" s="83" t="inlineStr">
        <is>
          <t>WKWE</t>
        </is>
      </c>
      <c r="L4482" s="83" t="inlineStr">
        <is>
          <t>Monthly</t>
        </is>
      </c>
      <c r="M4482" s="83" t="n"/>
      <c r="N4482" s="83" t="inlineStr">
        <is>
          <t>Weekend Peak3</t>
        </is>
      </c>
      <c r="O4482" s="83" t="n"/>
      <c r="P4482" s="83" t="n"/>
      <c r="Q4482" s="83" t="n"/>
      <c r="R4482" s="83" t="n"/>
      <c r="S4482" s="83" t="n"/>
      <c r="T4482" s="83" t="n"/>
      <c r="U4482" s="83" t="n"/>
      <c r="V4482" s="83" t="n"/>
      <c r="W4482" s="83" t="n"/>
      <c r="X4482" s="83" t="n"/>
      <c r="Y4482" s="83" t="n"/>
      <c r="Z4482" s="83" t="n"/>
      <c r="AA4482" s="83" t="n"/>
      <c r="AB4482" s="83" t="n"/>
      <c r="AC4482" s="83" t="n"/>
      <c r="AD4482" s="83" t="n"/>
      <c r="AE4482" s="83" t="n"/>
      <c r="AF4482" s="83" t="n"/>
      <c r="AG4482" s="83" t="n"/>
      <c r="AH4482" s="83" t="n"/>
      <c r="AI4482" s="83" t="n"/>
      <c r="AJ4482" s="83" t="n"/>
      <c r="AK4482" s="83" t="n"/>
    </row>
    <row r="4483">
      <c r="A4483" s="84" t="n"/>
      <c r="B4483" s="84" t="n">
        <v>1</v>
      </c>
      <c r="C4483" s="84" t="inlineStr">
        <is>
          <t>JANUARY</t>
        </is>
      </c>
      <c r="D4483" s="84" t="inlineStr">
        <is>
          <t>JAN</t>
        </is>
      </c>
      <c r="E4483" s="84" t="n">
        <v>2</v>
      </c>
      <c r="F4483" s="84" t="inlineStr">
        <is>
          <t>FEBRUARY</t>
        </is>
      </c>
      <c r="G4483" s="84" t="inlineStr">
        <is>
          <t>FEB</t>
        </is>
      </c>
      <c r="H4483" s="84" t="n">
        <v>3</v>
      </c>
      <c r="I4483" s="84" t="inlineStr">
        <is>
          <t>MARCH</t>
        </is>
      </c>
      <c r="J4483" s="84" t="inlineStr">
        <is>
          <t>MAR</t>
        </is>
      </c>
      <c r="K4483" s="84" t="n">
        <v>4</v>
      </c>
      <c r="L4483" s="84" t="inlineStr">
        <is>
          <t>APRIL</t>
        </is>
      </c>
      <c r="M4483" s="84" t="inlineStr">
        <is>
          <t>APR</t>
        </is>
      </c>
      <c r="N4483" s="84" t="n">
        <v>5</v>
      </c>
      <c r="O4483" s="84" t="inlineStr">
        <is>
          <t>MAY</t>
        </is>
      </c>
      <c r="P4483" s="84" t="inlineStr">
        <is>
          <t>MAY</t>
        </is>
      </c>
      <c r="Q4483" s="84" t="n">
        <v>6</v>
      </c>
      <c r="R4483" s="84" t="inlineStr">
        <is>
          <t>JUNE</t>
        </is>
      </c>
      <c r="S4483" s="84" t="inlineStr">
        <is>
          <t>JUN</t>
        </is>
      </c>
      <c r="T4483" s="84" t="n">
        <v>7</v>
      </c>
      <c r="U4483" s="84" t="inlineStr">
        <is>
          <t>JULY</t>
        </is>
      </c>
      <c r="V4483" s="84" t="inlineStr">
        <is>
          <t>JUL</t>
        </is>
      </c>
      <c r="W4483" s="84" t="n">
        <v>8</v>
      </c>
      <c r="X4483" s="84" t="inlineStr">
        <is>
          <t>AUGUST</t>
        </is>
      </c>
      <c r="Y4483" s="84" t="inlineStr">
        <is>
          <t>AUG</t>
        </is>
      </c>
      <c r="Z4483" s="84" t="n">
        <v>9</v>
      </c>
      <c r="AA4483" s="84" t="inlineStr">
        <is>
          <t>SEPTEMBER</t>
        </is>
      </c>
      <c r="AB4483" s="84" t="inlineStr">
        <is>
          <t>SEP</t>
        </is>
      </c>
      <c r="AC4483" s="84" t="n">
        <v>10</v>
      </c>
      <c r="AD4483" s="84" t="inlineStr">
        <is>
          <t>OCTOBER</t>
        </is>
      </c>
      <c r="AE4483" s="84" t="inlineStr">
        <is>
          <t>OCT</t>
        </is>
      </c>
      <c r="AF4483" s="84" t="n">
        <v>11</v>
      </c>
      <c r="AG4483" s="84" t="inlineStr">
        <is>
          <t>NOVEMBER</t>
        </is>
      </c>
      <c r="AH4483" s="84" t="inlineStr">
        <is>
          <t>NOV</t>
        </is>
      </c>
      <c r="AI4483" s="84" t="n">
        <v>12</v>
      </c>
      <c r="AJ4483" s="84" t="inlineStr">
        <is>
          <t>DECEMBER</t>
        </is>
      </c>
      <c r="AK4483" s="84" t="inlineStr">
        <is>
          <t>DEC</t>
        </is>
      </c>
    </row>
    <row r="4484">
      <c r="A4484" s="83" t="n"/>
      <c r="B4484" s="84" t="n">
        <v>31</v>
      </c>
      <c r="C4484" s="83" t="n"/>
      <c r="D4484" s="83" t="n"/>
      <c r="E4484" s="84" t="n">
        <v>28</v>
      </c>
      <c r="F4484" s="83" t="n"/>
      <c r="G4484" s="83" t="n"/>
      <c r="H4484" s="84" t="n">
        <v>31</v>
      </c>
      <c r="I4484" s="83" t="n"/>
      <c r="J4484" s="83" t="n"/>
      <c r="K4484" s="84" t="n">
        <v>30</v>
      </c>
      <c r="L4484" s="83" t="n"/>
      <c r="M4484" s="83" t="n"/>
      <c r="N4484" s="84" t="n">
        <v>31</v>
      </c>
      <c r="O4484" s="83" t="n"/>
      <c r="P4484" s="83" t="n"/>
      <c r="Q4484" s="84" t="n">
        <v>30</v>
      </c>
      <c r="R4484" s="83" t="n"/>
      <c r="S4484" s="83" t="n"/>
      <c r="T4484" s="84" t="n">
        <v>31</v>
      </c>
      <c r="U4484" s="83" t="n"/>
      <c r="V4484" s="83" t="n"/>
      <c r="W4484" s="84" t="n">
        <v>31</v>
      </c>
      <c r="X4484" s="83" t="n"/>
      <c r="Y4484" s="83" t="n"/>
      <c r="Z4484" s="84" t="n">
        <v>30</v>
      </c>
      <c r="AA4484" s="83" t="n"/>
      <c r="AB4484" s="83" t="n"/>
      <c r="AC4484" s="84" t="n">
        <v>31</v>
      </c>
      <c r="AD4484" s="83" t="n"/>
      <c r="AE4484" s="83" t="n"/>
      <c r="AF4484" s="84" t="n">
        <v>30</v>
      </c>
      <c r="AG4484" s="83" t="n"/>
      <c r="AH4484" s="83" t="n"/>
      <c r="AI4484" s="84" t="n">
        <v>31</v>
      </c>
      <c r="AJ4484" s="83" t="n"/>
      <c r="AK4484" s="83" t="n"/>
    </row>
    <row r="4485">
      <c r="A4485" s="84" t="inlineStr">
        <is>
          <t>RATIOS</t>
        </is>
      </c>
      <c r="B4485" s="84" t="inlineStr">
        <is>
          <t>E.BKDWN</t>
        </is>
      </c>
      <c r="C4485" s="84" t="inlineStr">
        <is>
          <t>PEAK/AVG</t>
        </is>
      </c>
      <c r="D4485" s="84" t="inlineStr">
        <is>
          <t>END/AVG</t>
        </is>
      </c>
      <c r="E4485" s="84" t="inlineStr">
        <is>
          <t>E.BKDWN</t>
        </is>
      </c>
      <c r="F4485" s="84" t="inlineStr">
        <is>
          <t>PEAK/AVG</t>
        </is>
      </c>
      <c r="G4485" s="84" t="inlineStr">
        <is>
          <t>END/AVG</t>
        </is>
      </c>
      <c r="H4485" s="84" t="inlineStr">
        <is>
          <t>E.BKDWN</t>
        </is>
      </c>
      <c r="I4485" s="84" t="inlineStr">
        <is>
          <t>PEAK/AVG</t>
        </is>
      </c>
      <c r="J4485" s="84" t="inlineStr">
        <is>
          <t>END/AVG</t>
        </is>
      </c>
      <c r="K4485" s="84" t="inlineStr">
        <is>
          <t>E.BKDWN</t>
        </is>
      </c>
      <c r="L4485" s="84" t="inlineStr">
        <is>
          <t>PEAK/AVG</t>
        </is>
      </c>
      <c r="M4485" s="84" t="inlineStr">
        <is>
          <t>END/AVG</t>
        </is>
      </c>
      <c r="N4485" s="84" t="inlineStr">
        <is>
          <t>E.BKDWN</t>
        </is>
      </c>
      <c r="O4485" s="84" t="inlineStr">
        <is>
          <t>PEAK/AVG</t>
        </is>
      </c>
      <c r="P4485" s="84" t="inlineStr">
        <is>
          <t>END/AVG</t>
        </is>
      </c>
      <c r="Q4485" s="84" t="inlineStr">
        <is>
          <t>E.BKDWN</t>
        </is>
      </c>
      <c r="R4485" s="84" t="inlineStr">
        <is>
          <t>PEAK/AVG</t>
        </is>
      </c>
      <c r="S4485" s="84" t="inlineStr">
        <is>
          <t>END/AVG</t>
        </is>
      </c>
      <c r="T4485" s="84" t="inlineStr">
        <is>
          <t>E.BKDWN</t>
        </is>
      </c>
      <c r="U4485" s="84" t="inlineStr">
        <is>
          <t>PEAK/AVG</t>
        </is>
      </c>
      <c r="V4485" s="84" t="inlineStr">
        <is>
          <t>END/AVG</t>
        </is>
      </c>
      <c r="W4485" s="84" t="inlineStr">
        <is>
          <t>E.BKDWN</t>
        </is>
      </c>
      <c r="X4485" s="84" t="inlineStr">
        <is>
          <t>PEAK/AVG</t>
        </is>
      </c>
      <c r="Y4485" s="84" t="inlineStr">
        <is>
          <t>END/AVG</t>
        </is>
      </c>
      <c r="Z4485" s="84" t="inlineStr">
        <is>
          <t>E.BKDWN</t>
        </is>
      </c>
      <c r="AA4485" s="84" t="inlineStr">
        <is>
          <t>PEAK/AVG</t>
        </is>
      </c>
      <c r="AB4485" s="84" t="inlineStr">
        <is>
          <t>END/AVG</t>
        </is>
      </c>
      <c r="AC4485" s="84" t="inlineStr">
        <is>
          <t>E.BKDWN</t>
        </is>
      </c>
      <c r="AD4485" s="84" t="inlineStr">
        <is>
          <t>PEAK/AVG</t>
        </is>
      </c>
      <c r="AE4485" s="84" t="inlineStr">
        <is>
          <t>END/AVG</t>
        </is>
      </c>
      <c r="AF4485" s="84" t="inlineStr">
        <is>
          <t>E.BKDWN</t>
        </is>
      </c>
      <c r="AG4485" s="84" t="inlineStr">
        <is>
          <t>PEAK/AVG</t>
        </is>
      </c>
      <c r="AH4485" s="84" t="inlineStr">
        <is>
          <t>END/AVG</t>
        </is>
      </c>
      <c r="AI4485" s="84" t="inlineStr">
        <is>
          <t>E.BKDWN</t>
        </is>
      </c>
      <c r="AJ4485" s="84" t="inlineStr">
        <is>
          <t>PEAK/AVG</t>
        </is>
      </c>
      <c r="AK4485" s="84" t="inlineStr">
        <is>
          <t>END/AVG</t>
        </is>
      </c>
    </row>
    <row r="4486">
      <c r="A4486" s="83" t="n"/>
      <c r="B4486" s="166" t="n">
        <v>0.07901230767313652</v>
      </c>
      <c r="C4486" s="167" t="n">
        <v>1.095264610379662</v>
      </c>
      <c r="D4486" s="167" t="n">
        <v>0.4833759243822002</v>
      </c>
      <c r="E4486" s="166" t="n">
        <v>0.07271856858502704</v>
      </c>
      <c r="F4486" s="167" t="n">
        <v>1.022687997316163</v>
      </c>
      <c r="G4486" s="167" t="n">
        <v>0.469273030978565</v>
      </c>
      <c r="H4486" s="166" t="n">
        <v>0.08595814674345857</v>
      </c>
      <c r="I4486" s="167" t="n">
        <v>1.119615832838435</v>
      </c>
      <c r="J4486" s="167" t="n">
        <v>0.463671535402333</v>
      </c>
      <c r="K4486" s="166" t="n">
        <v>0.08012200539480313</v>
      </c>
      <c r="L4486" s="167" t="n">
        <v>1.029769813887287</v>
      </c>
      <c r="M4486" s="167" t="n">
        <v>0.4732952673244835</v>
      </c>
      <c r="N4486" s="166" t="n">
        <v>0.08264646862049142</v>
      </c>
      <c r="O4486" s="167" t="n">
        <v>1.043709689979769</v>
      </c>
      <c r="P4486" s="167" t="n">
        <v>0.4830705348508905</v>
      </c>
      <c r="Q4486" s="166" t="n">
        <v>0.0882610450645714</v>
      </c>
      <c r="R4486" s="167" t="n">
        <v>1.155585482531632</v>
      </c>
      <c r="S4486" s="167" t="n">
        <v>0.5201946471950386</v>
      </c>
      <c r="T4486" s="166" t="n">
        <v>0.08576727898644469</v>
      </c>
      <c r="U4486" s="167" t="n">
        <v>1.093926374063973</v>
      </c>
      <c r="V4486" s="167" t="n">
        <v>0.4806482113541017</v>
      </c>
      <c r="W4486" s="166" t="n">
        <v>0.09506879890568895</v>
      </c>
      <c r="X4486" s="167" t="n">
        <v>1.173224763819481</v>
      </c>
      <c r="Y4486" s="167" t="n">
        <v>0.4912125784336361</v>
      </c>
      <c r="Z4486" s="166" t="n">
        <v>0.08507606015019054</v>
      </c>
      <c r="AA4486" s="167" t="n">
        <v>1.197523884859361</v>
      </c>
      <c r="AB4486" s="167" t="n">
        <v>0.4742055247462994</v>
      </c>
      <c r="AC4486" s="166" t="n">
        <v>0.08768877951062164</v>
      </c>
      <c r="AD4486" s="167" t="n">
        <v>1.158579235312398</v>
      </c>
      <c r="AE4486" s="167" t="n">
        <v>0.5073542450211337</v>
      </c>
      <c r="AF4486" s="166" t="n">
        <v>0.07682672197229749</v>
      </c>
      <c r="AG4486" s="167" t="n">
        <v>1.141936000624606</v>
      </c>
      <c r="AH4486" s="167" t="n">
        <v>0.4668134923127418</v>
      </c>
      <c r="AI4486" s="166" t="n">
        <v>0.08085381839326854</v>
      </c>
      <c r="AJ4486" s="178" t="n">
        <v>1.038335614275018</v>
      </c>
      <c r="AK4486" s="167" t="n">
        <v>0.4578838948830885</v>
      </c>
      <c r="AM4486">
        <f>A4481</f>
        <v/>
      </c>
      <c r="AN4486" s="163">
        <f>1/($B4486*(1/$B4484)*(1/(5/7+2/7*$D4486))*$B4496/SUM($B4488:$B4511))</f>
        <v/>
      </c>
      <c r="AO4486" s="163">
        <f>1/(B4486*(1/B4484)*(1/(5/7+2/7*D4486)))</f>
        <v/>
      </c>
      <c r="AP4486" s="163" t="n"/>
      <c r="AR4486" s="168">
        <f>CHOOSE(AV$3,C4486,F4486,I4486,L4486,O4486,R4486,U4486,X4486,AA4486,AD4486,AG4486,AJ4486)</f>
        <v/>
      </c>
      <c r="AS4486" s="164" t="n"/>
      <c r="AT4486" s="164" t="n"/>
      <c r="AV4486" s="116">
        <f>AN4486/AR4486</f>
        <v/>
      </c>
      <c r="AW4486" s="165">
        <f>AO4486/AR4486</f>
        <v/>
      </c>
      <c r="AX4486" s="163" t="n"/>
    </row>
    <row r="4487">
      <c r="A4487" s="84" t="inlineStr">
        <is>
          <t>HOUR</t>
        </is>
      </c>
      <c r="B4487" s="84" t="inlineStr">
        <is>
          <t>PEAK</t>
        </is>
      </c>
      <c r="C4487" s="84" t="inlineStr">
        <is>
          <t>AVG</t>
        </is>
      </c>
      <c r="D4487" s="84" t="inlineStr">
        <is>
          <t>END</t>
        </is>
      </c>
      <c r="E4487" s="84" t="inlineStr">
        <is>
          <t>PEAK</t>
        </is>
      </c>
      <c r="F4487" s="84" t="inlineStr">
        <is>
          <t>AVG</t>
        </is>
      </c>
      <c r="G4487" s="84" t="inlineStr">
        <is>
          <t>END</t>
        </is>
      </c>
      <c r="H4487" s="84" t="inlineStr">
        <is>
          <t>PEAK</t>
        </is>
      </c>
      <c r="I4487" s="84" t="inlineStr">
        <is>
          <t>AVG</t>
        </is>
      </c>
      <c r="J4487" s="84" t="inlineStr">
        <is>
          <t>END</t>
        </is>
      </c>
      <c r="K4487" s="84" t="inlineStr">
        <is>
          <t>PEAK</t>
        </is>
      </c>
      <c r="L4487" s="84" t="inlineStr">
        <is>
          <t>AVG</t>
        </is>
      </c>
      <c r="M4487" s="84" t="inlineStr">
        <is>
          <t>END</t>
        </is>
      </c>
      <c r="N4487" s="84" t="inlineStr">
        <is>
          <t>PEAK</t>
        </is>
      </c>
      <c r="O4487" s="84" t="inlineStr">
        <is>
          <t>AVG</t>
        </is>
      </c>
      <c r="P4487" s="84" t="inlineStr">
        <is>
          <t>END</t>
        </is>
      </c>
      <c r="Q4487" s="84" t="inlineStr">
        <is>
          <t>PEAK</t>
        </is>
      </c>
      <c r="R4487" s="84" t="inlineStr">
        <is>
          <t>AVG</t>
        </is>
      </c>
      <c r="S4487" s="84" t="inlineStr">
        <is>
          <t>END</t>
        </is>
      </c>
      <c r="T4487" s="84" t="inlineStr">
        <is>
          <t>PEAK</t>
        </is>
      </c>
      <c r="U4487" s="84" t="inlineStr">
        <is>
          <t>AVG</t>
        </is>
      </c>
      <c r="V4487" s="84" t="inlineStr">
        <is>
          <t>END</t>
        </is>
      </c>
      <c r="W4487" s="84" t="inlineStr">
        <is>
          <t>PEAK</t>
        </is>
      </c>
      <c r="X4487" s="84" t="inlineStr">
        <is>
          <t>AVG</t>
        </is>
      </c>
      <c r="Y4487" s="84" t="inlineStr">
        <is>
          <t>END</t>
        </is>
      </c>
      <c r="Z4487" s="84" t="inlineStr">
        <is>
          <t>PEAK</t>
        </is>
      </c>
      <c r="AA4487" s="84" t="inlineStr">
        <is>
          <t>AVG</t>
        </is>
      </c>
      <c r="AB4487" s="84" t="inlineStr">
        <is>
          <t>END</t>
        </is>
      </c>
      <c r="AC4487" s="84" t="inlineStr">
        <is>
          <t>PEAK</t>
        </is>
      </c>
      <c r="AD4487" s="84" t="inlineStr">
        <is>
          <t>AVG</t>
        </is>
      </c>
      <c r="AE4487" s="84" t="inlineStr">
        <is>
          <t>END</t>
        </is>
      </c>
      <c r="AF4487" s="84" t="inlineStr">
        <is>
          <t>PEAK</t>
        </is>
      </c>
      <c r="AG4487" s="84" t="inlineStr">
        <is>
          <t>AVG</t>
        </is>
      </c>
      <c r="AH4487" s="84" t="inlineStr">
        <is>
          <t>END</t>
        </is>
      </c>
      <c r="AI4487" s="84" t="inlineStr">
        <is>
          <t>PEAK</t>
        </is>
      </c>
      <c r="AJ4487" s="84" t="inlineStr">
        <is>
          <t>AVG</t>
        </is>
      </c>
      <c r="AK4487" s="84" t="inlineStr">
        <is>
          <t>END</t>
        </is>
      </c>
    </row>
    <row r="4488">
      <c r="A4488" s="84" t="n">
        <v>1</v>
      </c>
      <c r="B4488" s="84" t="n">
        <v>0.1777746994364205</v>
      </c>
      <c r="C4488" s="84" t="n">
        <v>0.2182462310364021</v>
      </c>
      <c r="D4488" s="84" t="n">
        <v>0.6466793794288674</v>
      </c>
      <c r="E4488" s="84" t="n">
        <v>0.2069889966035132</v>
      </c>
      <c r="F4488" s="84" t="n">
        <v>0.2142391284015638</v>
      </c>
      <c r="G4488" s="84" t="n">
        <v>0.6326230731509713</v>
      </c>
      <c r="H4488" s="84" t="n">
        <v>0.1645688909104404</v>
      </c>
      <c r="I4488" s="84" t="n">
        <v>0.200905798187431</v>
      </c>
      <c r="J4488" s="84" t="n">
        <v>0.5773486729453726</v>
      </c>
      <c r="K4488" s="84" t="n">
        <v>0.2043062985128089</v>
      </c>
      <c r="L4488" s="84" t="n">
        <v>0.2104838448337691</v>
      </c>
      <c r="M4488" s="84" t="n">
        <v>0.618304543064802</v>
      </c>
      <c r="N4488" s="84" t="n">
        <v>0.1831806947473188</v>
      </c>
      <c r="O4488" s="84" t="n">
        <v>0.2058249807291824</v>
      </c>
      <c r="P4488" s="84" t="n">
        <v>0.5518996764189877</v>
      </c>
      <c r="Q4488" s="84" t="n">
        <v>0.1591097096280262</v>
      </c>
      <c r="R4488" s="84" t="n">
        <v>0.1870400902757601</v>
      </c>
      <c r="S4488" s="84" t="n">
        <v>0.4337484518194303</v>
      </c>
      <c r="T4488" s="84" t="n">
        <v>0.1757444178219076</v>
      </c>
      <c r="U4488" s="84" t="n">
        <v>0.1942464935970988</v>
      </c>
      <c r="V4488" s="84" t="n">
        <v>0.4631442191469633</v>
      </c>
      <c r="W4488" s="84" t="n">
        <v>0.1348225987590509</v>
      </c>
      <c r="X4488" s="84" t="n">
        <v>0.1732087438740396</v>
      </c>
      <c r="Y4488" s="84" t="n">
        <v>0.4135887606073813</v>
      </c>
      <c r="Z4488" s="84" t="n">
        <v>0.1439027585098212</v>
      </c>
      <c r="AA4488" s="84" t="n">
        <v>0.1880543029087954</v>
      </c>
      <c r="AB4488" s="84" t="n">
        <v>0.5101963889878306</v>
      </c>
      <c r="AC4488" s="84" t="n">
        <v>0.1573829940382118</v>
      </c>
      <c r="AD4488" s="84" t="n">
        <v>0.1916631352725732</v>
      </c>
      <c r="AE4488" s="84" t="n">
        <v>0.4735785489679525</v>
      </c>
      <c r="AF4488" s="84" t="n">
        <v>0.1706193928305107</v>
      </c>
      <c r="AG4488" s="84" t="n">
        <v>0.2158850476116967</v>
      </c>
      <c r="AH4488" s="84" t="n">
        <v>0.6297934945349385</v>
      </c>
      <c r="AI4488" s="84" t="n">
        <v>0.1747759227971707</v>
      </c>
      <c r="AJ4488" s="84" t="n">
        <v>0.2050748378391261</v>
      </c>
      <c r="AK4488" s="84" t="n">
        <v>0.6707837242367345</v>
      </c>
    </row>
    <row r="4489">
      <c r="A4489" s="84" t="n">
        <v>2</v>
      </c>
      <c r="B4489" s="84" t="n">
        <v>0.1761014588907764</v>
      </c>
      <c r="C4489" s="84" t="n">
        <v>0.2172827087340027</v>
      </c>
      <c r="D4489" s="84" t="n">
        <v>0.6436032048716559</v>
      </c>
      <c r="E4489" s="84" t="n">
        <v>0.2050431809973089</v>
      </c>
      <c r="F4489" s="84" t="n">
        <v>0.2122043733723519</v>
      </c>
      <c r="G4489" s="84" t="n">
        <v>0.6296143103852632</v>
      </c>
      <c r="H4489" s="84" t="n">
        <v>0.1638886600268688</v>
      </c>
      <c r="I4489" s="84" t="n">
        <v>0.1998159086546797</v>
      </c>
      <c r="J4489" s="84" t="n">
        <v>0.5741100672651521</v>
      </c>
      <c r="K4489" s="84" t="n">
        <v>0.2034623403744843</v>
      </c>
      <c r="L4489" s="84" t="n">
        <v>0.2096142210902631</v>
      </c>
      <c r="M4489" s="84" t="n">
        <v>0.6145451941576514</v>
      </c>
      <c r="N4489" s="84" t="n">
        <v>0.1824240032540007</v>
      </c>
      <c r="O4489" s="84" t="n">
        <v>0.2049740366220278</v>
      </c>
      <c r="P4489" s="84" t="n">
        <v>0.5488511833417604</v>
      </c>
      <c r="Q4489" s="84" t="n">
        <v>0.1584512264331897</v>
      </c>
      <c r="R4489" s="84" t="n">
        <v>0.1862349315161058</v>
      </c>
      <c r="S4489" s="84" t="n">
        <v>0.431209204243453</v>
      </c>
      <c r="T4489" s="84" t="n">
        <v>0.1752355075233542</v>
      </c>
      <c r="U4489" s="84" t="n">
        <v>0.1934593217773234</v>
      </c>
      <c r="V4489" s="84" t="n">
        <v>0.460336028024114</v>
      </c>
      <c r="W4489" s="84" t="n">
        <v>0.1343487026745824</v>
      </c>
      <c r="X4489" s="84" t="n">
        <v>0.1724921655952662</v>
      </c>
      <c r="Y4489" s="84" t="n">
        <v>0.4111646491830996</v>
      </c>
      <c r="Z4489" s="84" t="n">
        <v>0.1432186385476889</v>
      </c>
      <c r="AA4489" s="84" t="n">
        <v>0.1872934680161933</v>
      </c>
      <c r="AB4489" s="84" t="n">
        <v>0.5074160271949815</v>
      </c>
      <c r="AC4489" s="84" t="n">
        <v>0.156829455302236</v>
      </c>
      <c r="AD4489" s="84" t="n">
        <v>0.1908714904068599</v>
      </c>
      <c r="AE4489" s="84" t="n">
        <v>0.4707105923838107</v>
      </c>
      <c r="AF4489" s="84" t="n">
        <v>0.1690154724157138</v>
      </c>
      <c r="AG4489" s="84" t="n">
        <v>0.2139253304942169</v>
      </c>
      <c r="AH4489" s="84" t="n">
        <v>0.627025406763616</v>
      </c>
      <c r="AI4489" s="84" t="n">
        <v>0.1731329286102918</v>
      </c>
      <c r="AJ4489" s="84" t="n">
        <v>0.2031635578957405</v>
      </c>
      <c r="AK4489" s="84" t="n">
        <v>0.6675928237298804</v>
      </c>
    </row>
    <row r="4490">
      <c r="A4490" s="84" t="n">
        <v>3</v>
      </c>
      <c r="B4490" s="84" t="n">
        <v>0.1753731071238489</v>
      </c>
      <c r="C4490" s="84" t="n">
        <v>0.2174117062850928</v>
      </c>
      <c r="D4490" s="84" t="n">
        <v>0.6398364605158871</v>
      </c>
      <c r="E4490" s="84" t="n">
        <v>0.2041961789099024</v>
      </c>
      <c r="F4490" s="84" t="n">
        <v>0.211327703636579</v>
      </c>
      <c r="G4490" s="84" t="n">
        <v>0.6259301110803147</v>
      </c>
      <c r="H4490" s="84" t="n">
        <v>0.1630368393708647</v>
      </c>
      <c r="I4490" s="84" t="n">
        <v>0.1988427445264325</v>
      </c>
      <c r="J4490" s="84" t="n">
        <v>0.5719179125998485</v>
      </c>
      <c r="K4490" s="84" t="n">
        <v>0.2024054918949606</v>
      </c>
      <c r="L4490" s="84" t="n">
        <v>0.208525232798846</v>
      </c>
      <c r="M4490" s="84" t="n">
        <v>0.6123969947821367</v>
      </c>
      <c r="N4490" s="84" t="n">
        <v>0.1814764346272329</v>
      </c>
      <c r="O4490" s="84" t="n">
        <v>0.2039084399473027</v>
      </c>
      <c r="P4490" s="84" t="n">
        <v>0.5469321018563975</v>
      </c>
      <c r="Q4490" s="84" t="n">
        <v>0.1576266393693853</v>
      </c>
      <c r="R4490" s="84" t="n">
        <v>0.1852980079869722</v>
      </c>
      <c r="S4490" s="84" t="n">
        <v>0.4297015259952164</v>
      </c>
      <c r="T4490" s="84" t="n">
        <v>0.1743247109804495</v>
      </c>
      <c r="U4490" s="84" t="n">
        <v>0.1925023419897369</v>
      </c>
      <c r="V4490" s="84" t="n">
        <v>0.458724616339526</v>
      </c>
      <c r="W4490" s="84" t="n">
        <v>0.1336504176313903</v>
      </c>
      <c r="X4490" s="84" t="n">
        <v>0.1715948288317571</v>
      </c>
      <c r="Y4490" s="84" t="n">
        <v>0.4097253330249325</v>
      </c>
      <c r="Z4490" s="84" t="n">
        <v>0.1424737873095449</v>
      </c>
      <c r="AA4490" s="84" t="n">
        <v>0.1863198261698518</v>
      </c>
      <c r="AB4490" s="84" t="n">
        <v>0.5056419903793947</v>
      </c>
      <c r="AC4490" s="84" t="n">
        <v>0.1561116153160061</v>
      </c>
      <c r="AD4490" s="84" t="n">
        <v>0.1899102305207581</v>
      </c>
      <c r="AE4490" s="84" t="n">
        <v>0.4690648857533132</v>
      </c>
      <c r="AF4490" s="84" t="n">
        <v>0.1683172952939787</v>
      </c>
      <c r="AG4490" s="84" t="n">
        <v>0.2130424830386397</v>
      </c>
      <c r="AH4490" s="84" t="n">
        <v>0.6233550141386581</v>
      </c>
      <c r="AI4490" s="84" t="n">
        <v>0.1724177429054151</v>
      </c>
      <c r="AJ4490" s="84" t="n">
        <v>0.2023241072443468</v>
      </c>
      <c r="AK4490" s="84" t="n">
        <v>0.663685598619447</v>
      </c>
    </row>
    <row r="4491">
      <c r="A4491" s="84" t="n">
        <v>4</v>
      </c>
      <c r="B4491" s="84" t="n">
        <v>0.1745703891104484</v>
      </c>
      <c r="C4491" s="84" t="n">
        <v>0.2163292763390649</v>
      </c>
      <c r="D4491" s="84" t="n">
        <v>0.637599956054649</v>
      </c>
      <c r="E4491" s="84" t="n">
        <v>0.2031355186382852</v>
      </c>
      <c r="F4491" s="84" t="n">
        <v>0.2113590182185745</v>
      </c>
      <c r="G4491" s="84" t="n">
        <v>0.6237426177430015</v>
      </c>
      <c r="H4491" s="84" t="n">
        <v>0.163770181374475</v>
      </c>
      <c r="I4491" s="84" t="n">
        <v>0.2002979664783187</v>
      </c>
      <c r="J4491" s="84" t="n">
        <v>0.5708542682150076</v>
      </c>
      <c r="K4491" s="84" t="n">
        <v>0.2034420651038939</v>
      </c>
      <c r="L4491" s="84" t="n">
        <v>0.2095933292285572</v>
      </c>
      <c r="M4491" s="84" t="n">
        <v>0.6115452525735994</v>
      </c>
      <c r="N4491" s="84" t="n">
        <v>0.1824058244793864</v>
      </c>
      <c r="O4491" s="84" t="n">
        <v>0.2049535935203544</v>
      </c>
      <c r="P4491" s="84" t="n">
        <v>0.5460793808008598</v>
      </c>
      <c r="Q4491" s="84" t="n">
        <v>0.1584354070170975</v>
      </c>
      <c r="R4491" s="84" t="n">
        <v>0.1862638606401741</v>
      </c>
      <c r="S4491" s="84" t="n">
        <v>0.4291037447950384</v>
      </c>
      <c r="T4491" s="84" t="n">
        <v>0.1752180342083824</v>
      </c>
      <c r="U4491" s="84" t="n">
        <v>0.1934893782264062</v>
      </c>
      <c r="V4491" s="84" t="n">
        <v>0.4580857057417771</v>
      </c>
      <c r="W4491" s="84" t="n">
        <v>0.1343353063188377</v>
      </c>
      <c r="X4491" s="84" t="n">
        <v>0.1724903211209322</v>
      </c>
      <c r="Y4491" s="84" t="n">
        <v>0.4091546567937994</v>
      </c>
      <c r="Z4491" s="84" t="n">
        <v>0.1432043488356862</v>
      </c>
      <c r="AA4491" s="84" t="n">
        <v>0.1872747890359278</v>
      </c>
      <c r="AB4491" s="84" t="n">
        <v>0.5049386003437413</v>
      </c>
      <c r="AC4491" s="84" t="n">
        <v>0.1568138075641166</v>
      </c>
      <c r="AD4491" s="84" t="n">
        <v>0.190810303598995</v>
      </c>
      <c r="AE4491" s="84" t="n">
        <v>0.4683161373565138</v>
      </c>
      <c r="AF4491" s="84" t="n">
        <v>0.1674430014208149</v>
      </c>
      <c r="AG4491" s="84" t="n">
        <v>0.2129948726681197</v>
      </c>
      <c r="AH4491" s="84" t="n">
        <v>0.6212904182871196</v>
      </c>
      <c r="AI4491" s="84" t="n">
        <v>0.1715221499957046</v>
      </c>
      <c r="AJ4491" s="84" t="n">
        <v>0.2012729032754848</v>
      </c>
      <c r="AK4491" s="84" t="n">
        <v>0.6613656837101273</v>
      </c>
    </row>
    <row r="4492">
      <c r="A4492" s="84" t="n">
        <v>5</v>
      </c>
      <c r="B4492" s="84" t="n">
        <v>0.181405522058341</v>
      </c>
      <c r="C4492" s="84" t="n">
        <v>0.2289382122165534</v>
      </c>
      <c r="D4492" s="84" t="n">
        <v>0.6700457502491545</v>
      </c>
      <c r="E4492" s="84" t="n">
        <v>0.2179923930903622</v>
      </c>
      <c r="F4492" s="84" t="n">
        <v>0.2349930754591362</v>
      </c>
      <c r="G4492" s="84" t="n">
        <v>0.6296961814809289</v>
      </c>
      <c r="H4492" s="84" t="n">
        <v>0.1730033453196506</v>
      </c>
      <c r="I4492" s="84" t="n">
        <v>0.2146315520757611</v>
      </c>
      <c r="J4492" s="84" t="n">
        <v>0.5770821757115515</v>
      </c>
      <c r="K4492" s="84" t="n">
        <v>0.2507966491736138</v>
      </c>
      <c r="L4492" s="84" t="n">
        <v>0.2373216965663631</v>
      </c>
      <c r="M4492" s="84" t="n">
        <v>0.6194342321223645</v>
      </c>
      <c r="N4492" s="84" t="n">
        <v>0.1865051381548998</v>
      </c>
      <c r="O4492" s="84" t="n">
        <v>0.2127058732136721</v>
      </c>
      <c r="P4492" s="84" t="n">
        <v>0.5462679221397728</v>
      </c>
      <c r="Q4492" s="84" t="n">
        <v>0.1620026853458816</v>
      </c>
      <c r="R4492" s="84" t="n">
        <v>0.190454149238805</v>
      </c>
      <c r="S4492" s="84" t="n">
        <v>0.4292518675703038</v>
      </c>
      <c r="T4492" s="84" t="n">
        <v>0.1791582667345214</v>
      </c>
      <c r="U4492" s="84" t="n">
        <v>0.197826501890046</v>
      </c>
      <c r="V4492" s="84" t="n">
        <v>0.4582440198721927</v>
      </c>
      <c r="W4492" s="84" t="n">
        <v>0.1373561845392658</v>
      </c>
      <c r="X4492" s="84" t="n">
        <v>0.1763723247693024</v>
      </c>
      <c r="Y4492" s="84" t="n">
        <v>0.4092960632935492</v>
      </c>
      <c r="Z4492" s="84" t="n">
        <v>0.1464266788923091</v>
      </c>
      <c r="AA4492" s="84" t="n">
        <v>0.1914868990858084</v>
      </c>
      <c r="AB4492" s="84" t="n">
        <v>0.5051128916800095</v>
      </c>
      <c r="AC4492" s="84" t="n">
        <v>0.1604401708733003</v>
      </c>
      <c r="AD4492" s="84" t="n">
        <v>0.1990495505039804</v>
      </c>
      <c r="AE4492" s="84" t="n">
        <v>0.473706227572034</v>
      </c>
      <c r="AF4492" s="84" t="n">
        <v>0.1739949638995603</v>
      </c>
      <c r="AG4492" s="84" t="n">
        <v>0.22291056120028</v>
      </c>
      <c r="AH4492" s="84" t="n">
        <v>0.6266568381708599</v>
      </c>
      <c r="AI4492" s="84" t="n">
        <v>0.1860592480169525</v>
      </c>
      <c r="AJ4492" s="84" t="n">
        <v>0.2196323054894527</v>
      </c>
      <c r="AK4492" s="84" t="n">
        <v>0.6604458577987128</v>
      </c>
    </row>
    <row r="4493">
      <c r="A4493" s="84" t="n">
        <v>6</v>
      </c>
      <c r="B4493" s="84" t="n">
        <v>0.2103937765658833</v>
      </c>
      <c r="C4493" s="84" t="n">
        <v>0.2612142935417184</v>
      </c>
      <c r="D4493" s="84" t="n">
        <v>0.7101419591779079</v>
      </c>
      <c r="E4493" s="84" t="n">
        <v>0.273960663154307</v>
      </c>
      <c r="F4493" s="84" t="n">
        <v>0.2859150197067098</v>
      </c>
      <c r="G4493" s="84" t="n">
        <v>0.6754655352536085</v>
      </c>
      <c r="H4493" s="84" t="n">
        <v>0.2324523923495475</v>
      </c>
      <c r="I4493" s="84" t="n">
        <v>0.2820190961404495</v>
      </c>
      <c r="J4493" s="84" t="n">
        <v>0.6054066896276306</v>
      </c>
      <c r="K4493" s="84" t="n">
        <v>0.3283537831965315</v>
      </c>
      <c r="L4493" s="84" t="n">
        <v>0.3263833469071082</v>
      </c>
      <c r="M4493" s="84" t="n">
        <v>0.7316898979982174</v>
      </c>
      <c r="N4493" s="84" t="n">
        <v>0.2409399638393875</v>
      </c>
      <c r="O4493" s="84" t="n">
        <v>0.2794036645026365</v>
      </c>
      <c r="P4493" s="84" t="n">
        <v>0.5909528316093227</v>
      </c>
      <c r="Q4493" s="84" t="n">
        <v>0.224823564074897</v>
      </c>
      <c r="R4493" s="84" t="n">
        <v>0.249125263529539</v>
      </c>
      <c r="S4493" s="84" t="n">
        <v>0.4978558567017951</v>
      </c>
      <c r="T4493" s="84" t="n">
        <v>0.2314275043082642</v>
      </c>
      <c r="U4493" s="84" t="n">
        <v>0.2553431371473577</v>
      </c>
      <c r="V4493" s="84" t="n">
        <v>0.4951927788653149</v>
      </c>
      <c r="W4493" s="84" t="n">
        <v>0.230333033403813</v>
      </c>
      <c r="X4493" s="84" t="n">
        <v>0.2539887269827535</v>
      </c>
      <c r="Y4493" s="84" t="n">
        <v>0.4454537052795631</v>
      </c>
      <c r="Z4493" s="84" t="n">
        <v>0.1893553553672754</v>
      </c>
      <c r="AA4493" s="84" t="n">
        <v>0.257568683889057</v>
      </c>
      <c r="AB4493" s="84" t="n">
        <v>0.5457559713802559</v>
      </c>
      <c r="AC4493" s="84" t="n">
        <v>0.2311705551295894</v>
      </c>
      <c r="AD4493" s="84" t="n">
        <v>0.2734342231005064</v>
      </c>
      <c r="AE4493" s="84" t="n">
        <v>0.5518962197509174</v>
      </c>
      <c r="AF4493" s="84" t="n">
        <v>0.2074641354309863</v>
      </c>
      <c r="AG4493" s="84" t="n">
        <v>0.2626108466237881</v>
      </c>
      <c r="AH4493" s="84" t="n">
        <v>0.6614812175304071</v>
      </c>
      <c r="AI4493" s="84" t="n">
        <v>0.2333287992898256</v>
      </c>
      <c r="AJ4493" s="84" t="n">
        <v>0.27028168232969</v>
      </c>
      <c r="AK4493" s="84" t="n">
        <v>0.7375131597512401</v>
      </c>
    </row>
    <row r="4494">
      <c r="A4494" s="84" t="n">
        <v>7</v>
      </c>
      <c r="B4494" s="84" t="n">
        <v>0.2689396977230805</v>
      </c>
      <c r="C4494" s="84" t="n">
        <v>0.3303758835374347</v>
      </c>
      <c r="D4494" s="84" t="n">
        <v>0.7924296285833117</v>
      </c>
      <c r="E4494" s="84" t="n">
        <v>0.330259594693816</v>
      </c>
      <c r="F4494" s="84" t="n">
        <v>0.3417848064696481</v>
      </c>
      <c r="G4494" s="84" t="n">
        <v>0.7533965844402277</v>
      </c>
      <c r="H4494" s="84" t="n">
        <v>0.5496231493668543</v>
      </c>
      <c r="I4494" s="84" t="n">
        <v>0.5815484733346354</v>
      </c>
      <c r="J4494" s="84" t="n">
        <v>0.7489142777651431</v>
      </c>
      <c r="K4494" s="84" t="n">
        <v>0.6803823240190994</v>
      </c>
      <c r="L4494" s="84" t="n">
        <v>0.7008125153647179</v>
      </c>
      <c r="M4494" s="84" t="n">
        <v>0.8464461433225861</v>
      </c>
      <c r="N4494" s="84" t="n">
        <v>0.6168618738832362</v>
      </c>
      <c r="O4494" s="84" t="n">
        <v>0.6918102762616875</v>
      </c>
      <c r="P4494" s="84" t="n">
        <v>0.741229460930929</v>
      </c>
      <c r="Q4494" s="84" t="n">
        <v>0.5890016827903868</v>
      </c>
      <c r="R4494" s="84" t="n">
        <v>0.6444000395294309</v>
      </c>
      <c r="S4494" s="84" t="n">
        <v>0.6714987313681056</v>
      </c>
      <c r="T4494" s="84" t="n">
        <v>0.5990842526845199</v>
      </c>
      <c r="U4494" s="84" t="n">
        <v>0.6531031638251988</v>
      </c>
      <c r="V4494" s="84" t="n">
        <v>0.6195391048466742</v>
      </c>
      <c r="W4494" s="84" t="n">
        <v>0.4949177575393572</v>
      </c>
      <c r="X4494" s="84" t="n">
        <v>0.5958848957841261</v>
      </c>
      <c r="Y4494" s="84" t="n">
        <v>0.5697586039542307</v>
      </c>
      <c r="Z4494" s="84" t="n">
        <v>0.4822384833852328</v>
      </c>
      <c r="AA4494" s="84" t="n">
        <v>0.6287900679414551</v>
      </c>
      <c r="AB4494" s="84" t="n">
        <v>0.6804527424949249</v>
      </c>
      <c r="AC4494" s="84" t="n">
        <v>0.5725618216053536</v>
      </c>
      <c r="AD4494" s="84" t="n">
        <v>0.6270071651265464</v>
      </c>
      <c r="AE4494" s="84" t="n">
        <v>0.7132800505068326</v>
      </c>
      <c r="AF4494" s="84" t="n">
        <v>0.2716034801229183</v>
      </c>
      <c r="AG4494" s="84" t="n">
        <v>0.3376429338916081</v>
      </c>
      <c r="AH4494" s="84" t="n">
        <v>0.7386168125392847</v>
      </c>
      <c r="AI4494" s="84" t="n">
        <v>0.2791092752212135</v>
      </c>
      <c r="AJ4494" s="84" t="n">
        <v>0.3272095221158465</v>
      </c>
      <c r="AK4494" s="84" t="n">
        <v>0.7989479434610055</v>
      </c>
    </row>
    <row r="4495">
      <c r="A4495" s="84" t="n">
        <v>8</v>
      </c>
      <c r="B4495" s="84" t="n">
        <v>0.6378312761102077</v>
      </c>
      <c r="C4495" s="84" t="n">
        <v>0.703999920302503</v>
      </c>
      <c r="D4495" s="84" t="n">
        <v>0.882093839018763</v>
      </c>
      <c r="E4495" s="84" t="n">
        <v>0.681189770860076</v>
      </c>
      <c r="F4495" s="84" t="n">
        <v>0.7047393788489398</v>
      </c>
      <c r="G4495" s="84" t="n">
        <v>0.837808242543121</v>
      </c>
      <c r="H4495" s="84" t="n">
        <v>0.6801893479520558</v>
      </c>
      <c r="I4495" s="84" t="n">
        <v>0.7877278393369818</v>
      </c>
      <c r="J4495" s="84" t="n">
        <v>0.7984163343266412</v>
      </c>
      <c r="K4495" s="84" t="n">
        <v>0.8521518820519927</v>
      </c>
      <c r="L4495" s="84" t="n">
        <v>0.8656256821756688</v>
      </c>
      <c r="M4495" s="84" t="n">
        <v>0.8999278280385244</v>
      </c>
      <c r="N4495" s="84" t="n">
        <v>0.7727834960964869</v>
      </c>
      <c r="O4495" s="84" t="n">
        <v>0.8590126160768892</v>
      </c>
      <c r="P4495" s="84" t="n">
        <v>0.8016196190730378</v>
      </c>
      <c r="Q4495" s="84" t="n">
        <v>0.7877640771381094</v>
      </c>
      <c r="R4495" s="84" t="n">
        <v>0.8102720351237576</v>
      </c>
      <c r="S4495" s="84" t="n">
        <v>0.7335582066299491</v>
      </c>
      <c r="T4495" s="84" t="n">
        <v>0.7516343009909552</v>
      </c>
      <c r="U4495" s="84" t="n">
        <v>0.8077166093692754</v>
      </c>
      <c r="V4495" s="84" t="n">
        <v>0.668262163174123</v>
      </c>
      <c r="W4495" s="84" t="n">
        <v>0.5727796098534661</v>
      </c>
      <c r="X4495" s="84" t="n">
        <v>0.7449767278574444</v>
      </c>
      <c r="Y4495" s="84" t="n">
        <v>0.6952730332249721</v>
      </c>
      <c r="Z4495" s="84" t="n">
        <v>0.7393925681589492</v>
      </c>
      <c r="AA4495" s="84" t="n">
        <v>0.8122026442542621</v>
      </c>
      <c r="AB4495" s="84" t="n">
        <v>0.7196454692897974</v>
      </c>
      <c r="AC4495" s="84" t="n">
        <v>0.749435377449523</v>
      </c>
      <c r="AD4495" s="84" t="n">
        <v>0.7756132734293583</v>
      </c>
      <c r="AE4495" s="84" t="n">
        <v>0.7084115819250725</v>
      </c>
      <c r="AF4495" s="84" t="n">
        <v>0.5619661897769818</v>
      </c>
      <c r="AG4495" s="84" t="n">
        <v>0.6859932942318246</v>
      </c>
      <c r="AH4495" s="84" t="n">
        <v>0.8151437341045238</v>
      </c>
      <c r="AI4495" s="84" t="n">
        <v>0.5750221929498009</v>
      </c>
      <c r="AJ4495" s="84" t="n">
        <v>0.674771081830282</v>
      </c>
      <c r="AK4495" s="84" t="n">
        <v>0.888688402415244</v>
      </c>
    </row>
    <row r="4496">
      <c r="A4496" s="84" t="n">
        <v>9</v>
      </c>
      <c r="B4496" s="84" t="n">
        <v>0.7191740972156402</v>
      </c>
      <c r="C4496" s="84" t="n">
        <v>0.8495044322792233</v>
      </c>
      <c r="D4496" s="84" t="n">
        <v>0.9311698095439886</v>
      </c>
      <c r="E4496" s="84" t="n">
        <v>0.8395418558078569</v>
      </c>
      <c r="F4496" s="84" t="n">
        <v>0.8647316749075287</v>
      </c>
      <c r="G4496" s="84" t="n">
        <v>0.8814856192567643</v>
      </c>
      <c r="H4496" s="84" t="n">
        <v>0.7999038552544944</v>
      </c>
      <c r="I4496" s="84" t="n">
        <v>0.8856075201020487</v>
      </c>
      <c r="J4496" s="84" t="n">
        <v>0.8120256681382627</v>
      </c>
      <c r="K4496" s="84" t="n">
        <v>0.9286606156247994</v>
      </c>
      <c r="L4496" s="84" t="n">
        <v>0.9358556932637873</v>
      </c>
      <c r="M4496" s="84" t="n">
        <v>0.941267475319262</v>
      </c>
      <c r="N4496" s="84" t="n">
        <v>0.8422907982830148</v>
      </c>
      <c r="O4496" s="84" t="n">
        <v>0.930861557910004</v>
      </c>
      <c r="P4496" s="84" t="n">
        <v>0.8695195991170388</v>
      </c>
      <c r="Q4496" s="84" t="n">
        <v>0.8490023551155707</v>
      </c>
      <c r="R4496" s="84" t="n">
        <v>0.8753532731720175</v>
      </c>
      <c r="S4496" s="84" t="n">
        <v>0.7958451561538069</v>
      </c>
      <c r="T4496" s="84" t="n">
        <v>0.9246710830470255</v>
      </c>
      <c r="U4496" s="84" t="n">
        <v>0.8904011329306794</v>
      </c>
      <c r="V4496" s="84" t="n">
        <v>0.6720522788439549</v>
      </c>
      <c r="W4496" s="84" t="n">
        <v>0.697758678047615</v>
      </c>
      <c r="X4496" s="84" t="n">
        <v>0.8275266890312597</v>
      </c>
      <c r="Y4496" s="84" t="n">
        <v>0.7006338546351283</v>
      </c>
      <c r="Z4496" s="84" t="n">
        <v>0.8659238001107453</v>
      </c>
      <c r="AA4496" s="84" t="n">
        <v>0.9068382523723695</v>
      </c>
      <c r="AB4496" s="84" t="n">
        <v>0.8304283624568161</v>
      </c>
      <c r="AC4496" s="84" t="n">
        <v>0.9149747549825005</v>
      </c>
      <c r="AD4496" s="84" t="n">
        <v>0.9099974487479409</v>
      </c>
      <c r="AE4496" s="84" t="n">
        <v>0.7655057323843625</v>
      </c>
      <c r="AF4496" s="84" t="n">
        <v>0.7039400532124185</v>
      </c>
      <c r="AG4496" s="84" t="n">
        <v>0.8429279502581705</v>
      </c>
      <c r="AH4496" s="84" t="n">
        <v>0.8551211917764855</v>
      </c>
      <c r="AI4496" s="84" t="n">
        <v>0.7058782680908335</v>
      </c>
      <c r="AJ4496" s="84" t="n">
        <v>0.8271847717280906</v>
      </c>
      <c r="AK4496" s="84" t="n">
        <v>0.9350261024344183</v>
      </c>
    </row>
    <row r="4497">
      <c r="A4497" s="84" t="n">
        <v>10</v>
      </c>
      <c r="B4497" s="84" t="n">
        <v>0.8859389467698072</v>
      </c>
      <c r="C4497" s="84" t="n">
        <v>0.9327026161980566</v>
      </c>
      <c r="D4497" s="84" t="n">
        <v>0.9338214406227685</v>
      </c>
      <c r="E4497" s="84" t="n">
        <v>0.9252162441265196</v>
      </c>
      <c r="F4497" s="84" t="n">
        <v>0.9355883989172913</v>
      </c>
      <c r="G4497" s="84" t="n">
        <v>0.8872251241924825</v>
      </c>
      <c r="H4497" s="84" t="n">
        <v>0.9176266955554846</v>
      </c>
      <c r="I4497" s="84" t="n">
        <v>0.9719214324921678</v>
      </c>
      <c r="J4497" s="84" t="n">
        <v>0.9108805115496462</v>
      </c>
      <c r="K4497" s="84" t="n">
        <v>0.9847817198160358</v>
      </c>
      <c r="L4497" s="84" t="n">
        <v>0.9885551770092659</v>
      </c>
      <c r="M4497" s="84" t="n">
        <v>0.9937664530401732</v>
      </c>
      <c r="N4497" s="84" t="n">
        <v>0.8922725816359535</v>
      </c>
      <c r="O4497" s="84" t="n">
        <v>0.9836671116874361</v>
      </c>
      <c r="P4497" s="84" t="n">
        <v>0.9558898967552524</v>
      </c>
      <c r="Q4497" s="84" t="n">
        <v>0.9017337420894681</v>
      </c>
      <c r="R4497" s="84" t="n">
        <v>0.9456496721084391</v>
      </c>
      <c r="S4497" s="84" t="n">
        <v>0.8129215961022549</v>
      </c>
      <c r="T4497" s="84" t="n">
        <v>0.9657195401897164</v>
      </c>
      <c r="U4497" s="84" t="n">
        <v>0.9479930190057678</v>
      </c>
      <c r="V4497" s="84" t="n">
        <v>0.7368109251827523</v>
      </c>
      <c r="W4497" s="84" t="n">
        <v>0.7963134345353585</v>
      </c>
      <c r="X4497" s="84" t="n">
        <v>0.8843337318081036</v>
      </c>
      <c r="Y4497" s="84" t="n">
        <v>0.7561672172261397</v>
      </c>
      <c r="Z4497" s="84" t="n">
        <v>0.9356004358362161</v>
      </c>
      <c r="AA4497" s="84" t="n">
        <v>0.9647005075679334</v>
      </c>
      <c r="AB4497" s="84" t="n">
        <v>0.8731629381922807</v>
      </c>
      <c r="AC4497" s="84" t="n">
        <v>0.9049380349570469</v>
      </c>
      <c r="AD4497" s="84" t="n">
        <v>0.9565283945705897</v>
      </c>
      <c r="AE4497" s="84" t="n">
        <v>0.8055191803418575</v>
      </c>
      <c r="AF4497" s="84" t="n">
        <v>0.8855415834713031</v>
      </c>
      <c r="AG4497" s="84" t="n">
        <v>0.9335090010124167</v>
      </c>
      <c r="AH4497" s="84" t="n">
        <v>0.8597596504562759</v>
      </c>
      <c r="AI4497" s="84" t="n">
        <v>0.7736276166203716</v>
      </c>
      <c r="AJ4497" s="84" t="n">
        <v>0.8938391701469993</v>
      </c>
      <c r="AK4497" s="84" t="n">
        <v>0.9377656822630069</v>
      </c>
    </row>
    <row r="4498">
      <c r="A4498" s="84" t="n">
        <v>11</v>
      </c>
      <c r="B4498" s="84" t="n">
        <v>0.9390590482578611</v>
      </c>
      <c r="C4498" s="84" t="n">
        <v>0.9835649456690414</v>
      </c>
      <c r="D4498" s="84" t="n">
        <v>0.9699743390540764</v>
      </c>
      <c r="E4498" s="84" t="n">
        <v>0.9889660809154067</v>
      </c>
      <c r="F4498" s="84" t="n">
        <v>0.9923920807361974</v>
      </c>
      <c r="G4498" s="84" t="n">
        <v>0.9360578214613139</v>
      </c>
      <c r="H4498" s="84" t="n">
        <v>0.9319646552305262</v>
      </c>
      <c r="I4498" s="84" t="n">
        <v>0.9955878475733613</v>
      </c>
      <c r="J4498" s="84" t="n">
        <v>0.93639234644953</v>
      </c>
      <c r="K4498" s="84" t="n">
        <v>1</v>
      </c>
      <c r="L4498" s="84" t="n">
        <v>1</v>
      </c>
      <c r="M4498" s="84" t="n">
        <v>1</v>
      </c>
      <c r="N4498" s="84" t="n">
        <v>0.9524072106109507</v>
      </c>
      <c r="O4498" s="84" t="n">
        <v>1</v>
      </c>
      <c r="P4498" s="84" t="n">
        <v>0.9152984156406059</v>
      </c>
      <c r="Q4498" s="84" t="n">
        <v>0.9253679497311688</v>
      </c>
      <c r="R4498" s="84" t="n">
        <v>0.9518448334696029</v>
      </c>
      <c r="S4498" s="84" t="n">
        <v>0.8439143030393603</v>
      </c>
      <c r="T4498" s="84" t="n">
        <v>0.9701293680557221</v>
      </c>
      <c r="U4498" s="84" t="n">
        <v>0.970357320719863</v>
      </c>
      <c r="V4498" s="84" t="n">
        <v>0.7433200232194059</v>
      </c>
      <c r="W4498" s="84" t="n">
        <v>0.845259252974549</v>
      </c>
      <c r="X4498" s="84" t="n">
        <v>0.9139403115809011</v>
      </c>
      <c r="Y4498" s="84" t="n">
        <v>0.8071376950841547</v>
      </c>
      <c r="Z4498" s="84" t="n">
        <v>0.9783731162884853</v>
      </c>
      <c r="AA4498" s="84" t="n">
        <v>0.9992548421086921</v>
      </c>
      <c r="AB4498" s="84" t="n">
        <v>0.900050834973078</v>
      </c>
      <c r="AC4498" s="84" t="n">
        <v>1</v>
      </c>
      <c r="AD4498" s="84" t="n">
        <v>1</v>
      </c>
      <c r="AE4498" s="84" t="n">
        <v>0.9507167004255738</v>
      </c>
      <c r="AF4498" s="84" t="n">
        <v>0.9982423268657018</v>
      </c>
      <c r="AG4498" s="84" t="n">
        <v>0.9959560361329559</v>
      </c>
      <c r="AH4498" s="84" t="n">
        <v>0.9077660919953324</v>
      </c>
      <c r="AI4498" s="84" t="n">
        <v>0.8824174565447724</v>
      </c>
      <c r="AJ4498" s="84" t="n">
        <v>0.9730627550664963</v>
      </c>
      <c r="AK4498" s="84" t="n">
        <v>0.9913407932390536</v>
      </c>
    </row>
    <row r="4499">
      <c r="A4499" s="84" t="n">
        <v>12</v>
      </c>
      <c r="B4499" s="84" t="n">
        <v>1</v>
      </c>
      <c r="C4499" s="84" t="n">
        <v>1</v>
      </c>
      <c r="D4499" s="84" t="n">
        <v>1</v>
      </c>
      <c r="E4499" s="84" t="n">
        <v>1</v>
      </c>
      <c r="F4499" s="84" t="n">
        <v>1</v>
      </c>
      <c r="G4499" s="84" t="n">
        <v>0.9670502952902801</v>
      </c>
      <c r="H4499" s="84" t="n">
        <v>0.90100087224801</v>
      </c>
      <c r="I4499" s="84" t="n">
        <v>0.9469071330645857</v>
      </c>
      <c r="J4499" s="84" t="n">
        <v>0.8498182582647354</v>
      </c>
      <c r="K4499" s="84" t="n">
        <v>0.8946311083476668</v>
      </c>
      <c r="L4499" s="84" t="n">
        <v>0.8985985003204405</v>
      </c>
      <c r="M4499" s="84" t="n">
        <v>0.8825679273833236</v>
      </c>
      <c r="N4499" s="84" t="n">
        <v>0.8033821610169811</v>
      </c>
      <c r="O4499" s="84" t="n">
        <v>0.8886635462827346</v>
      </c>
      <c r="P4499" s="84" t="n">
        <v>0.8691749602410388</v>
      </c>
      <c r="Q4499" s="84" t="n">
        <v>0.8614753055619089</v>
      </c>
      <c r="R4499" s="84" t="n">
        <v>0.8829964744477706</v>
      </c>
      <c r="S4499" s="84" t="n">
        <v>0.7975538581684752</v>
      </c>
      <c r="T4499" s="84" t="n">
        <v>0.925025645729995</v>
      </c>
      <c r="U4499" s="84" t="n">
        <v>0.8875860283583695</v>
      </c>
      <c r="V4499" s="84" t="n">
        <v>0.7815968618621261</v>
      </c>
      <c r="W4499" s="84" t="n">
        <v>0.841942538564759</v>
      </c>
      <c r="X4499" s="84" t="n">
        <v>0.8950806639861673</v>
      </c>
      <c r="Y4499" s="84" t="n">
        <v>0.7569045511176919</v>
      </c>
      <c r="Z4499" s="84" t="n">
        <v>0.8995957202312552</v>
      </c>
      <c r="AA4499" s="84" t="n">
        <v>0.9231632363868314</v>
      </c>
      <c r="AB4499" s="84" t="n">
        <v>0.8947204249388769</v>
      </c>
      <c r="AC4499" s="84" t="n">
        <v>0.8823883403487358</v>
      </c>
      <c r="AD4499" s="84" t="n">
        <v>0.9153158363566392</v>
      </c>
      <c r="AE4499" s="84" t="n">
        <v>0.899817207867825</v>
      </c>
      <c r="AF4499" s="84" t="n">
        <v>0.9940965944471507</v>
      </c>
      <c r="AG4499" s="84" t="n">
        <v>1</v>
      </c>
      <c r="AH4499" s="84" t="n">
        <v>0.951686163078603</v>
      </c>
      <c r="AI4499" s="84" t="n">
        <v>1</v>
      </c>
      <c r="AJ4499" s="84" t="n">
        <v>1</v>
      </c>
      <c r="AK4499" s="84" t="n">
        <v>1</v>
      </c>
    </row>
    <row r="4500">
      <c r="A4500" s="84" t="n">
        <v>13</v>
      </c>
      <c r="B4500" s="84" t="n">
        <v>0.8568967402795297</v>
      </c>
      <c r="C4500" s="84" t="n">
        <v>0.905371611291807</v>
      </c>
      <c r="D4500" s="84" t="n">
        <v>0.946914800951103</v>
      </c>
      <c r="E4500" s="84" t="n">
        <v>0.9013433334407278</v>
      </c>
      <c r="F4500" s="84" t="n">
        <v>0.9004018935622899</v>
      </c>
      <c r="G4500" s="84" t="n">
        <v>0.925405197961751</v>
      </c>
      <c r="H4500" s="84" t="n">
        <v>0.9055371066287446</v>
      </c>
      <c r="I4500" s="84" t="n">
        <v>0.9330274418937655</v>
      </c>
      <c r="J4500" s="84" t="n">
        <v>0.9262607624634345</v>
      </c>
      <c r="K4500" s="84" t="n">
        <v>0.8878338238822414</v>
      </c>
      <c r="L4500" s="84" t="n">
        <v>0.8952270761376595</v>
      </c>
      <c r="M4500" s="84" t="n">
        <v>0.9137469684949603</v>
      </c>
      <c r="N4500" s="84" t="n">
        <v>0.9055802021025268</v>
      </c>
      <c r="O4500" s="84" t="n">
        <v>0.9019474737500988</v>
      </c>
      <c r="P4500" s="84" t="n">
        <v>0.8220634992537925</v>
      </c>
      <c r="Q4500" s="84" t="n">
        <v>0.8950909056154313</v>
      </c>
      <c r="R4500" s="84" t="n">
        <v>0.8966621069862357</v>
      </c>
      <c r="S4500" s="84" t="n">
        <v>0.736265414852879</v>
      </c>
      <c r="T4500" s="84" t="n">
        <v>0.9171728467597555</v>
      </c>
      <c r="U4500" s="84" t="n">
        <v>0.8919538666415099</v>
      </c>
      <c r="V4500" s="84" t="n">
        <v>0.7344468931480136</v>
      </c>
      <c r="W4500" s="84" t="n">
        <v>0.8896179359341613</v>
      </c>
      <c r="X4500" s="84" t="n">
        <v>0.93099596080615</v>
      </c>
      <c r="Y4500" s="84" t="n">
        <v>0.7742308875227448</v>
      </c>
      <c r="Z4500" s="84" t="n">
        <v>0.9022041880764261</v>
      </c>
      <c r="AA4500" s="84" t="n">
        <v>0.9262163601849974</v>
      </c>
      <c r="AB4500" s="84" t="n">
        <v>0.9079050112217337</v>
      </c>
      <c r="AC4500" s="84" t="n">
        <v>0.9085598343426123</v>
      </c>
      <c r="AD4500" s="84" t="n">
        <v>0.9181034035432134</v>
      </c>
      <c r="AE4500" s="84" t="n">
        <v>0.9589112287237077</v>
      </c>
      <c r="AF4500" s="84" t="n">
        <v>0.9103083510789598</v>
      </c>
      <c r="AG4500" s="84" t="n">
        <v>0.9091716140339989</v>
      </c>
      <c r="AH4500" s="84" t="n">
        <v>0.9052740483360123</v>
      </c>
      <c r="AI4500" s="84" t="n">
        <v>0.8171036052804902</v>
      </c>
      <c r="AJ4500" s="84" t="n">
        <v>0.8916654902593475</v>
      </c>
      <c r="AK4500" s="84" t="n">
        <v>0.9446883445304275</v>
      </c>
    </row>
    <row r="4501">
      <c r="A4501" s="84" t="n">
        <v>14</v>
      </c>
      <c r="B4501" s="84" t="n">
        <v>0.7981211586552831</v>
      </c>
      <c r="C4501" s="84" t="n">
        <v>0.8994319765260218</v>
      </c>
      <c r="D4501" s="84" t="n">
        <v>0.9470827349702976</v>
      </c>
      <c r="E4501" s="84" t="n">
        <v>0.8996433943163532</v>
      </c>
      <c r="F4501" s="84" t="n">
        <v>0.8992386815452501</v>
      </c>
      <c r="G4501" s="84" t="n">
        <v>1</v>
      </c>
      <c r="H4501" s="84" t="n">
        <v>0.9796604837605942</v>
      </c>
      <c r="I4501" s="84" t="n">
        <v>0.9847444872977987</v>
      </c>
      <c r="J4501" s="84" t="n">
        <v>0.9900888037556572</v>
      </c>
      <c r="K4501" s="84" t="n">
        <v>0.9686442940319742</v>
      </c>
      <c r="L4501" s="84" t="n">
        <v>0.9730516350671324</v>
      </c>
      <c r="M4501" s="84" t="n">
        <v>0.9541057931660878</v>
      </c>
      <c r="N4501" s="84" t="n">
        <v>1</v>
      </c>
      <c r="O4501" s="84" t="n">
        <v>0.9829269436374739</v>
      </c>
      <c r="P4501" s="84" t="n">
        <v>0.8959331388337617</v>
      </c>
      <c r="Q4501" s="84" t="n">
        <v>1</v>
      </c>
      <c r="R4501" s="84" t="n">
        <v>1</v>
      </c>
      <c r="S4501" s="84" t="n">
        <v>0.761222779960311</v>
      </c>
      <c r="T4501" s="84" t="n">
        <v>0.9914715661841846</v>
      </c>
      <c r="U4501" s="84" t="n">
        <v>0.982785991500826</v>
      </c>
      <c r="V4501" s="84" t="n">
        <v>0.7988989629168</v>
      </c>
      <c r="W4501" s="84" t="n">
        <v>0.9677884626118873</v>
      </c>
      <c r="X4501" s="84" t="n">
        <v>1</v>
      </c>
      <c r="Y4501" s="84" t="n">
        <v>0.8885858188471633</v>
      </c>
      <c r="Z4501" s="84" t="n">
        <v>0.9576661327871486</v>
      </c>
      <c r="AA4501" s="84" t="n">
        <v>0.9818661568787513</v>
      </c>
      <c r="AB4501" s="84" t="n">
        <v>0.9977224548796387</v>
      </c>
      <c r="AC4501" s="84" t="n">
        <v>0.9760961240552678</v>
      </c>
      <c r="AD4501" s="84" t="n">
        <v>0.9751315624472993</v>
      </c>
      <c r="AE4501" s="84" t="n">
        <v>0.9996522522441597</v>
      </c>
      <c r="AF4501" s="84" t="n">
        <v>0.9223968092117447</v>
      </c>
      <c r="AG4501" s="84" t="n">
        <v>0.9279887178010005</v>
      </c>
      <c r="AH4501" s="84" t="n">
        <v>0.9144225019537194</v>
      </c>
      <c r="AI4501" s="84" t="n">
        <v>0.8146036768706508</v>
      </c>
      <c r="AJ4501" s="84" t="n">
        <v>0.8805676913938321</v>
      </c>
      <c r="AK4501" s="84" t="n">
        <v>0.9684057436209121</v>
      </c>
    </row>
    <row r="4502">
      <c r="A4502" s="84" t="n">
        <v>15</v>
      </c>
      <c r="B4502" s="84" t="n">
        <v>0.85932166317923</v>
      </c>
      <c r="C4502" s="84" t="n">
        <v>0.9662246095141955</v>
      </c>
      <c r="D4502" s="84" t="n">
        <v>0.9842738423146644</v>
      </c>
      <c r="E4502" s="84" t="n">
        <v>0.9823689605529338</v>
      </c>
      <c r="F4502" s="84" t="n">
        <v>0.9738875182985927</v>
      </c>
      <c r="G4502" s="84" t="n">
        <v>0.9751154510372474</v>
      </c>
      <c r="H4502" s="84" t="n">
        <v>1</v>
      </c>
      <c r="I4502" s="84" t="n">
        <v>1</v>
      </c>
      <c r="J4502" s="84" t="n">
        <v>0.9668761913246942</v>
      </c>
      <c r="K4502" s="84" t="n">
        <v>0.9806041692714759</v>
      </c>
      <c r="L4502" s="84" t="n">
        <v>0.9731848206855072</v>
      </c>
      <c r="M4502" s="84" t="n">
        <v>0.9337572572393377</v>
      </c>
      <c r="N4502" s="84" t="n">
        <v>0.9224023856611885</v>
      </c>
      <c r="O4502" s="84" t="n">
        <v>0.971462835527197</v>
      </c>
      <c r="P4502" s="84" t="n">
        <v>0.9255304561598535</v>
      </c>
      <c r="Q4502" s="84" t="n">
        <v>0.977731535280923</v>
      </c>
      <c r="R4502" s="84" t="n">
        <v>0.9694061843287768</v>
      </c>
      <c r="S4502" s="84" t="n">
        <v>0.8015915263192349</v>
      </c>
      <c r="T4502" s="84" t="n">
        <v>0.9999184578634649</v>
      </c>
      <c r="U4502" s="84" t="n">
        <v>0.9893887571329221</v>
      </c>
      <c r="V4502" s="84" t="n">
        <v>0.8082771904518991</v>
      </c>
      <c r="W4502" s="84" t="n">
        <v>0.9885383012974369</v>
      </c>
      <c r="X4502" s="84" t="n">
        <v>0.9950617273830046</v>
      </c>
      <c r="Y4502" s="84" t="n">
        <v>0.8978464295111326</v>
      </c>
      <c r="Z4502" s="84" t="n">
        <v>1</v>
      </c>
      <c r="AA4502" s="84" t="n">
        <v>1</v>
      </c>
      <c r="AB4502" s="84" t="n">
        <v>0.9914707906394487</v>
      </c>
      <c r="AC4502" s="84" t="n">
        <v>0.972106602823895</v>
      </c>
      <c r="AD4502" s="84" t="n">
        <v>0.9541894585724234</v>
      </c>
      <c r="AE4502" s="84" t="n">
        <v>0.990733997989222</v>
      </c>
      <c r="AF4502" s="84" t="n">
        <v>1</v>
      </c>
      <c r="AG4502" s="84" t="n">
        <v>0.9894408420590278</v>
      </c>
      <c r="AH4502" s="84" t="n">
        <v>1</v>
      </c>
      <c r="AI4502" s="84" t="n">
        <v>0.8338163282838404</v>
      </c>
      <c r="AJ4502" s="84" t="n">
        <v>0.9365176616933665</v>
      </c>
      <c r="AK4502" s="84" t="n">
        <v>0.9769057671366191</v>
      </c>
    </row>
    <row r="4503">
      <c r="A4503" s="84" t="n">
        <v>16</v>
      </c>
      <c r="B4503" s="84" t="n">
        <v>0.8565628212512483</v>
      </c>
      <c r="C4503" s="84" t="n">
        <v>0.9421098584015595</v>
      </c>
      <c r="D4503" s="84" t="n">
        <v>0.996943443902975</v>
      </c>
      <c r="E4503" s="84" t="n">
        <v>0.9897291458590161</v>
      </c>
      <c r="F4503" s="84" t="n">
        <v>0.9709399293482064</v>
      </c>
      <c r="G4503" s="84" t="n">
        <v>0.9790247958552759</v>
      </c>
      <c r="H4503" s="84" t="n">
        <v>0.9964497258989569</v>
      </c>
      <c r="I4503" s="84" t="n">
        <v>0.9994825399945686</v>
      </c>
      <c r="J4503" s="84" t="n">
        <v>1</v>
      </c>
      <c r="K4503" s="84" t="n">
        <v>0.9836792519776839</v>
      </c>
      <c r="L4503" s="84" t="n">
        <v>0.9676412364041166</v>
      </c>
      <c r="M4503" s="84" t="n">
        <v>0.9838168980377895</v>
      </c>
      <c r="N4503" s="84" t="n">
        <v>0.9206572232982205</v>
      </c>
      <c r="O4503" s="84" t="n">
        <v>0.9712043580604145</v>
      </c>
      <c r="P4503" s="84" t="n">
        <v>1</v>
      </c>
      <c r="Q4503" s="84" t="n">
        <v>0.9873003045896742</v>
      </c>
      <c r="R4503" s="84" t="n">
        <v>0.9638601333864899</v>
      </c>
      <c r="S4503" s="84" t="n">
        <v>1</v>
      </c>
      <c r="T4503" s="84" t="n">
        <v>1</v>
      </c>
      <c r="U4503" s="84" t="n">
        <v>1</v>
      </c>
      <c r="V4503" s="84" t="n">
        <v>1</v>
      </c>
      <c r="W4503" s="84" t="n">
        <v>1</v>
      </c>
      <c r="X4503" s="84" t="n">
        <v>0.998229816993306</v>
      </c>
      <c r="Y4503" s="84" t="n">
        <v>1</v>
      </c>
      <c r="Z4503" s="84" t="n">
        <v>0.9636285151203015</v>
      </c>
      <c r="AA4503" s="84" t="n">
        <v>0.9923917622583863</v>
      </c>
      <c r="AB4503" s="84" t="n">
        <v>1</v>
      </c>
      <c r="AC4503" s="84" t="n">
        <v>0.9431322077393711</v>
      </c>
      <c r="AD4503" s="84" t="n">
        <v>0.9483076334326447</v>
      </c>
      <c r="AE4503" s="84" t="n">
        <v>1</v>
      </c>
      <c r="AF4503" s="84" t="n">
        <v>0.8859609090699428</v>
      </c>
      <c r="AG4503" s="84" t="n">
        <v>0.9609842960044157</v>
      </c>
      <c r="AH4503" s="84" t="n">
        <v>0.9250712285568783</v>
      </c>
      <c r="AI4503" s="84" t="n">
        <v>0.8185482947223731</v>
      </c>
      <c r="AJ4503" s="84" t="n">
        <v>0.9254921660439348</v>
      </c>
      <c r="AK4503" s="84" t="n">
        <v>0.9798624150268983</v>
      </c>
    </row>
    <row r="4504">
      <c r="A4504" s="84" t="n">
        <v>17</v>
      </c>
      <c r="B4504" s="84" t="n">
        <v>0.8448603445636085</v>
      </c>
      <c r="C4504" s="84" t="n">
        <v>0.9308221895201368</v>
      </c>
      <c r="D4504" s="84" t="n">
        <v>0.9783914432124052</v>
      </c>
      <c r="E4504" s="84" t="n">
        <v>0.9709212906989166</v>
      </c>
      <c r="F4504" s="84" t="n">
        <v>0.9533217358531871</v>
      </c>
      <c r="G4504" s="84" t="n">
        <v>0.9808037865381747</v>
      </c>
      <c r="H4504" s="84" t="n">
        <v>0.7955827890010956</v>
      </c>
      <c r="I4504" s="84" t="n">
        <v>0.8291558570308337</v>
      </c>
      <c r="J4504" s="84" t="n">
        <v>0.9002354710162763</v>
      </c>
      <c r="K4504" s="84" t="n">
        <v>0.7707753939316117</v>
      </c>
      <c r="L4504" s="84" t="n">
        <v>0.7597578348339268</v>
      </c>
      <c r="M4504" s="84" t="n">
        <v>0.8212123382019572</v>
      </c>
      <c r="N4504" s="84" t="n">
        <v>0.6898541986531043</v>
      </c>
      <c r="O4504" s="84" t="n">
        <v>0.7589817086625469</v>
      </c>
      <c r="P4504" s="84" t="n">
        <v>0.773277815662888</v>
      </c>
      <c r="Q4504" s="84" t="n">
        <v>0.8093035304322721</v>
      </c>
      <c r="R4504" s="84" t="n">
        <v>0.7805184310194541</v>
      </c>
      <c r="S4504" s="84" t="n">
        <v>0.8968688564591119</v>
      </c>
      <c r="T4504" s="84" t="n">
        <v>0.7686889844582142</v>
      </c>
      <c r="U4504" s="84" t="n">
        <v>0.7746811712800756</v>
      </c>
      <c r="V4504" s="84" t="n">
        <v>0.8112732225469478</v>
      </c>
      <c r="W4504" s="84" t="n">
        <v>0.8084231819470709</v>
      </c>
      <c r="X4504" s="84" t="n">
        <v>0.8067554487308893</v>
      </c>
      <c r="Y4504" s="84" t="n">
        <v>0.8542982778203398</v>
      </c>
      <c r="Z4504" s="84" t="n">
        <v>0.720010360041202</v>
      </c>
      <c r="AA4504" s="84" t="n">
        <v>0.7660981400294217</v>
      </c>
      <c r="AB4504" s="84" t="n">
        <v>0.8700748000318148</v>
      </c>
      <c r="AC4504" s="84" t="n">
        <v>0.7634172834483441</v>
      </c>
      <c r="AD4504" s="84" t="n">
        <v>0.7506962972251892</v>
      </c>
      <c r="AE4504" s="84" t="n">
        <v>0.7986777886065771</v>
      </c>
      <c r="AF4504" s="84" t="n">
        <v>0.843188999132695</v>
      </c>
      <c r="AG4504" s="84" t="n">
        <v>0.92587144881673</v>
      </c>
      <c r="AH4504" s="84" t="n">
        <v>0.8847473775809359</v>
      </c>
      <c r="AI4504" s="84" t="n">
        <v>0.7856962859024654</v>
      </c>
      <c r="AJ4504" s="84" t="n">
        <v>0.9008003312885239</v>
      </c>
      <c r="AK4504" s="84" t="n">
        <v>0.9602322266479989</v>
      </c>
    </row>
    <row r="4505">
      <c r="A4505" s="84" t="n">
        <v>18</v>
      </c>
      <c r="B4505" s="84" t="n">
        <v>0.667146887918401</v>
      </c>
      <c r="C4505" s="84" t="n">
        <v>0.7333400939970672</v>
      </c>
      <c r="D4505" s="84" t="n">
        <v>0.8008467327416406</v>
      </c>
      <c r="E4505" s="84" t="n">
        <v>0.7294799118914347</v>
      </c>
      <c r="F4505" s="84" t="n">
        <v>0.7400878609577135</v>
      </c>
      <c r="G4505" s="84" t="n">
        <v>0.7780414898833765</v>
      </c>
      <c r="H4505" s="84" t="n">
        <v>0.5473563940000777</v>
      </c>
      <c r="I4505" s="84" t="n">
        <v>0.6056970593454805</v>
      </c>
      <c r="J4505" s="84" t="n">
        <v>0.7580713102832762</v>
      </c>
      <c r="K4505" s="84" t="n">
        <v>0.5750277940167677</v>
      </c>
      <c r="L4505" s="84" t="n">
        <v>0.5407163985564197</v>
      </c>
      <c r="M4505" s="84" t="n">
        <v>0.7277939311483256</v>
      </c>
      <c r="N4505" s="84" t="n">
        <v>0.5157462273361808</v>
      </c>
      <c r="O4505" s="84" t="n">
        <v>0.5576989295864193</v>
      </c>
      <c r="P4505" s="84" t="n">
        <v>0.696432528522999</v>
      </c>
      <c r="Q4505" s="84" t="n">
        <v>0.6012122945865299</v>
      </c>
      <c r="R4505" s="84" t="n">
        <v>0.566699685284916</v>
      </c>
      <c r="S4505" s="84" t="n">
        <v>0.8565318506948876</v>
      </c>
      <c r="T4505" s="84" t="n">
        <v>0.5996783453935609</v>
      </c>
      <c r="U4505" s="84" t="n">
        <v>0.5567265016706557</v>
      </c>
      <c r="V4505" s="84" t="n">
        <v>0.6470562366972155</v>
      </c>
      <c r="W4505" s="84" t="n">
        <v>0.5534899739440881</v>
      </c>
      <c r="X4505" s="84" t="n">
        <v>0.568077395782589</v>
      </c>
      <c r="Y4505" s="84" t="n">
        <v>0.7764555147777366</v>
      </c>
      <c r="Z4505" s="84" t="n">
        <v>0.5324078760129322</v>
      </c>
      <c r="AA4505" s="84" t="n">
        <v>0.5589304593794998</v>
      </c>
      <c r="AB4505" s="84" t="n">
        <v>0.7113866881533762</v>
      </c>
      <c r="AC4505" s="84" t="n">
        <v>0.4713398636560419</v>
      </c>
      <c r="AD4505" s="84" t="n">
        <v>0.4742753795527958</v>
      </c>
      <c r="AE4505" s="84" t="n">
        <v>0.5006643778619415</v>
      </c>
      <c r="AF4505" s="84" t="n">
        <v>0.5943521035119218</v>
      </c>
      <c r="AG4505" s="84" t="n">
        <v>0.716124690897295</v>
      </c>
      <c r="AH4505" s="84" t="n">
        <v>0.7539667003629102</v>
      </c>
      <c r="AI4505" s="84" t="n">
        <v>0.6025092351307234</v>
      </c>
      <c r="AJ4505" s="84" t="n">
        <v>0.7038177243943489</v>
      </c>
      <c r="AK4505" s="84" t="n">
        <v>0.8153917535843365</v>
      </c>
    </row>
    <row r="4506">
      <c r="A4506" s="84" t="n">
        <v>19</v>
      </c>
      <c r="B4506" s="84" t="n">
        <v>0.4331483898249476</v>
      </c>
      <c r="C4506" s="84" t="n">
        <v>0.5167406891227988</v>
      </c>
      <c r="D4506" s="84" t="n">
        <v>0.6678202321256208</v>
      </c>
      <c r="E4506" s="84" t="n">
        <v>0.5039636984570827</v>
      </c>
      <c r="F4506" s="84" t="n">
        <v>0.5216158601429801</v>
      </c>
      <c r="G4506" s="84" t="n">
        <v>0.653530904206554</v>
      </c>
      <c r="H4506" s="84" t="n">
        <v>0.3397920086829873</v>
      </c>
      <c r="I4506" s="84" t="n">
        <v>0.4281245790335614</v>
      </c>
      <c r="J4506" s="84" t="n">
        <v>0.5941770745168466</v>
      </c>
      <c r="K4506" s="84" t="n">
        <v>0.4645317933138916</v>
      </c>
      <c r="L4506" s="84" t="n">
        <v>0.4377230814593869</v>
      </c>
      <c r="M4506" s="84" t="n">
        <v>0.6386285819811297</v>
      </c>
      <c r="N4506" s="84" t="n">
        <v>0.4362769566610439</v>
      </c>
      <c r="O4506" s="84" t="n">
        <v>0.458460320131306</v>
      </c>
      <c r="P4506" s="84" t="n">
        <v>0.6964594629999865</v>
      </c>
      <c r="Q4506" s="84" t="n">
        <v>0.5211014532111108</v>
      </c>
      <c r="R4506" s="84" t="n">
        <v>0.4626402534613592</v>
      </c>
      <c r="S4506" s="84" t="n">
        <v>0.7528313602365732</v>
      </c>
      <c r="T4506" s="84" t="n">
        <v>0.5040366997858791</v>
      </c>
      <c r="U4506" s="84" t="n">
        <v>0.4687383311869665</v>
      </c>
      <c r="V4506" s="84" t="n">
        <v>0.6172963213324523</v>
      </c>
      <c r="W4506" s="84" t="n">
        <v>0.4735862937418923</v>
      </c>
      <c r="X4506" s="84" t="n">
        <v>0.4553074646491123</v>
      </c>
      <c r="Y4506" s="84" t="n">
        <v>0.5761385622090119</v>
      </c>
      <c r="Z4506" s="84" t="n">
        <v>0.3045661583895494</v>
      </c>
      <c r="AA4506" s="84" t="n">
        <v>0.385934750096925</v>
      </c>
      <c r="AB4506" s="84" t="n">
        <v>0.5268827095386465</v>
      </c>
      <c r="AC4506" s="84" t="n">
        <v>0.3190202168776503</v>
      </c>
      <c r="AD4506" s="84" t="n">
        <v>0.379445340505667</v>
      </c>
      <c r="AE4506" s="84" t="n">
        <v>0.4867923220888474</v>
      </c>
      <c r="AF4506" s="84" t="n">
        <v>0.4154132908043993</v>
      </c>
      <c r="AG4506" s="84" t="n">
        <v>0.5104245492332343</v>
      </c>
      <c r="AH4506" s="84" t="n">
        <v>0.6506229726815735</v>
      </c>
      <c r="AI4506" s="84" t="n">
        <v>0.4254259614558574</v>
      </c>
      <c r="AJ4506" s="84" t="n">
        <v>0.4993674900906782</v>
      </c>
      <c r="AK4506" s="84" t="n">
        <v>0.6925502241227736</v>
      </c>
    </row>
    <row r="4507">
      <c r="A4507" s="84" t="n">
        <v>20</v>
      </c>
      <c r="B4507" s="84" t="n">
        <v>0.3568508081861197</v>
      </c>
      <c r="C4507" s="84" t="n">
        <v>0.4275828183436053</v>
      </c>
      <c r="D4507" s="84" t="n">
        <v>0.662240742048638</v>
      </c>
      <c r="E4507" s="84" t="n">
        <v>0.415237050363982</v>
      </c>
      <c r="F4507" s="84" t="n">
        <v>0.4297814145184657</v>
      </c>
      <c r="G4507" s="84" t="n">
        <v>0.6480736839860991</v>
      </c>
      <c r="H4507" s="84" t="n">
        <v>0.2255956105702024</v>
      </c>
      <c r="I4507" s="84" t="n">
        <v>0.3047416415505342</v>
      </c>
      <c r="J4507" s="84" t="n">
        <v>0.5852943544006818</v>
      </c>
      <c r="K4507" s="84" t="n">
        <v>0.2802752030061468</v>
      </c>
      <c r="L4507" s="84" t="n">
        <v>0.2887096224710016</v>
      </c>
      <c r="M4507" s="84" t="n">
        <v>0.6254218667852571</v>
      </c>
      <c r="N4507" s="84" t="n">
        <v>0.2551663698729227</v>
      </c>
      <c r="O4507" s="84" t="n">
        <v>0.2836523798772928</v>
      </c>
      <c r="P4507" s="84" t="n">
        <v>0.5647345668507596</v>
      </c>
      <c r="Q4507" s="84" t="n">
        <v>0.4162839796114092</v>
      </c>
      <c r="R4507" s="84" t="n">
        <v>0.310469893439466</v>
      </c>
      <c r="S4507" s="84" t="n">
        <v>0.5827308681912291</v>
      </c>
      <c r="T4507" s="84" t="n">
        <v>0.2622948432607244</v>
      </c>
      <c r="U4507" s="84" t="n">
        <v>0.2962840795157622</v>
      </c>
      <c r="V4507" s="84" t="n">
        <v>0.5246410918146568</v>
      </c>
      <c r="W4507" s="84" t="n">
        <v>0.1957866228456985</v>
      </c>
      <c r="X4507" s="84" t="n">
        <v>0.2419199215319631</v>
      </c>
      <c r="Y4507" s="84" t="n">
        <v>0.4310049911444178</v>
      </c>
      <c r="Z4507" s="84" t="n">
        <v>0.1972659017701381</v>
      </c>
      <c r="AA4507" s="84" t="n">
        <v>0.2578753304817499</v>
      </c>
      <c r="AB4507" s="84" t="n">
        <v>0.5159832763313055</v>
      </c>
      <c r="AC4507" s="84" t="n">
        <v>0.2160131128045441</v>
      </c>
      <c r="AD4507" s="84" t="n">
        <v>0.2597672955430925</v>
      </c>
      <c r="AE4507" s="84" t="n">
        <v>0.4786581042871136</v>
      </c>
      <c r="AF4507" s="84" t="n">
        <v>0.3422766165176547</v>
      </c>
      <c r="AG4507" s="84" t="n">
        <v>0.4224331578247977</v>
      </c>
      <c r="AH4507" s="84" t="n">
        <v>0.6455303029144448</v>
      </c>
      <c r="AI4507" s="84" t="n">
        <v>0.3505075742389965</v>
      </c>
      <c r="AJ4507" s="84" t="n">
        <v>0.4114490710354465</v>
      </c>
      <c r="AK4507" s="84" t="n">
        <v>0.6867626469279441</v>
      </c>
    </row>
    <row r="4508">
      <c r="A4508" s="84" t="n">
        <v>21</v>
      </c>
      <c r="B4508" s="84" t="n">
        <v>0.2416640541269621</v>
      </c>
      <c r="C4508" s="84" t="n">
        <v>0.2928567542223709</v>
      </c>
      <c r="D4508" s="84" t="n">
        <v>0.6508071034520639</v>
      </c>
      <c r="E4508" s="84" t="n">
        <v>0.2812860866129582</v>
      </c>
      <c r="F4508" s="84" t="n">
        <v>0.2911385968157503</v>
      </c>
      <c r="G4508" s="84" t="n">
        <v>0.6370057352408162</v>
      </c>
      <c r="H4508" s="84" t="n">
        <v>0.1732607299782994</v>
      </c>
      <c r="I4508" s="84" t="n">
        <v>0.2255385910361449</v>
      </c>
      <c r="J4508" s="84" t="n">
        <v>0.5782935267743753</v>
      </c>
      <c r="K4508" s="84" t="n">
        <v>0.2150902080580684</v>
      </c>
      <c r="L4508" s="84" t="n">
        <v>0.2215422870867046</v>
      </c>
      <c r="M4508" s="84" t="n">
        <v>0.6185382068565249</v>
      </c>
      <c r="N4508" s="84" t="n">
        <v>0.192622295812595</v>
      </c>
      <c r="O4508" s="84" t="n">
        <v>0.2166406592082565</v>
      </c>
      <c r="P4508" s="84" t="n">
        <v>0.5519247744543626</v>
      </c>
      <c r="Q4508" s="84" t="n">
        <v>0.1739318433640515</v>
      </c>
      <c r="R4508" s="84" t="n">
        <v>0.1978232629011224</v>
      </c>
      <c r="S4508" s="84" t="n">
        <v>0.4334164980998626</v>
      </c>
      <c r="T4508" s="84" t="n">
        <v>0.1850380372225292</v>
      </c>
      <c r="U4508" s="84" t="n">
        <v>0.2044656862852642</v>
      </c>
      <c r="V4508" s="84" t="n">
        <v>0.463131026302762</v>
      </c>
      <c r="W4508" s="84" t="n">
        <v>0.1418640582473547</v>
      </c>
      <c r="X4508" s="84" t="n">
        <v>0.1823035394027879</v>
      </c>
      <c r="Y4508" s="84" t="n">
        <v>0.4136695643215241</v>
      </c>
      <c r="Z4508" s="84" t="n">
        <v>0.151324477681256</v>
      </c>
      <c r="AA4508" s="84" t="n">
        <v>0.1978557642499217</v>
      </c>
      <c r="AB4508" s="84" t="n">
        <v>0.5100781198667915</v>
      </c>
      <c r="AC4508" s="84" t="n">
        <v>0.1657056347504968</v>
      </c>
      <c r="AD4508" s="84" t="n">
        <v>0.20130989496625</v>
      </c>
      <c r="AE4508" s="84" t="n">
        <v>0.4732763548849256</v>
      </c>
      <c r="AF4508" s="84" t="n">
        <v>0.23186189651184</v>
      </c>
      <c r="AG4508" s="84" t="n">
        <v>0.2895433303440917</v>
      </c>
      <c r="AH4508" s="84" t="n">
        <v>0.6345038317369674</v>
      </c>
      <c r="AI4508" s="84" t="n">
        <v>0.237510380573294</v>
      </c>
      <c r="AJ4508" s="84" t="n">
        <v>0.2787267208852939</v>
      </c>
      <c r="AK4508" s="84" t="n">
        <v>0.675024691492017</v>
      </c>
    </row>
    <row r="4509">
      <c r="A4509" s="84" t="n">
        <v>22</v>
      </c>
      <c r="B4509" s="84" t="n">
        <v>0.1854081759126269</v>
      </c>
      <c r="C4509" s="84" t="n">
        <v>0.2270766881500806</v>
      </c>
      <c r="D4509" s="84" t="n">
        <v>0.6436110522557307</v>
      </c>
      <c r="E4509" s="84" t="n">
        <v>0.2158659854475037</v>
      </c>
      <c r="F4509" s="84" t="n">
        <v>0.2234270484551588</v>
      </c>
      <c r="G4509" s="84" t="n">
        <v>0.6298522482570413</v>
      </c>
      <c r="H4509" s="84" t="n">
        <v>0.1686482334764837</v>
      </c>
      <c r="I4509" s="84" t="n">
        <v>0.2065892621902549</v>
      </c>
      <c r="J4509" s="84" t="n">
        <v>0.5739537639022071</v>
      </c>
      <c r="K4509" s="84" t="n">
        <v>0.2092407924927432</v>
      </c>
      <c r="L4509" s="84" t="n">
        <v>0.2155327905485217</v>
      </c>
      <c r="M4509" s="84" t="n">
        <v>0.6145659223972396</v>
      </c>
      <c r="N4509" s="84" t="n">
        <v>0.1873777193363838</v>
      </c>
      <c r="O4509" s="84" t="n">
        <v>0.2107428243754856</v>
      </c>
      <c r="P4509" s="84" t="n">
        <v>0.5484679791918922</v>
      </c>
      <c r="Q4509" s="84" t="n">
        <v>0.1629597600194579</v>
      </c>
      <c r="R4509" s="84" t="n">
        <v>0.1914358390037233</v>
      </c>
      <c r="S4509" s="84" t="n">
        <v>0.430628615865404</v>
      </c>
      <c r="T4509" s="84" t="n">
        <v>0.1799969858531673</v>
      </c>
      <c r="U4509" s="84" t="n">
        <v>0.1989122636893963</v>
      </c>
      <c r="V4509" s="84" t="n">
        <v>0.4601513282052958</v>
      </c>
      <c r="W4509" s="84" t="n">
        <v>0.137999209615011</v>
      </c>
      <c r="X4509" s="84" t="n">
        <v>0.1773369848460039</v>
      </c>
      <c r="Y4509" s="84" t="n">
        <v>0.4110080919869482</v>
      </c>
      <c r="Z4509" s="84" t="n">
        <v>0.1472912064684763</v>
      </c>
      <c r="AA4509" s="84" t="n">
        <v>0.1925169114261657</v>
      </c>
      <c r="AB4509" s="84" t="n">
        <v>0.5069014527736183</v>
      </c>
      <c r="AC4509" s="84" t="n">
        <v>0.1612890606662807</v>
      </c>
      <c r="AD4509" s="84" t="n">
        <v>0.1960295599306406</v>
      </c>
      <c r="AE4509" s="84" t="n">
        <v>0.4706182018361337</v>
      </c>
      <c r="AF4509" s="84" t="n">
        <v>0.1779366245267736</v>
      </c>
      <c r="AG4509" s="84" t="n">
        <v>0.2246112725973539</v>
      </c>
      <c r="AH4509" s="84" t="n">
        <v>0.6272624529539782</v>
      </c>
      <c r="AI4509" s="84" t="n">
        <v>0.1822714126170499</v>
      </c>
      <c r="AJ4509" s="84" t="n">
        <v>0.2138726840053827</v>
      </c>
      <c r="AK4509" s="84" t="n">
        <v>0.6675738302744828</v>
      </c>
    </row>
    <row r="4510">
      <c r="A4510" s="84" t="n">
        <v>23</v>
      </c>
      <c r="B4510" s="84" t="n">
        <v>0.1803600201226314</v>
      </c>
      <c r="C4510" s="84" t="n">
        <v>0.2211138082810298</v>
      </c>
      <c r="D4510" s="84" t="n">
        <v>0.6395931916095768</v>
      </c>
      <c r="E4510" s="84" t="n">
        <v>0.2099954724813346</v>
      </c>
      <c r="F4510" s="84" t="n">
        <v>0.2173509110672799</v>
      </c>
      <c r="G4510" s="84" t="n">
        <v>0.6258073044368164</v>
      </c>
      <c r="H4510" s="84" t="n">
        <v>0.1689362591659239</v>
      </c>
      <c r="I4510" s="84" t="n">
        <v>0.2055381680196596</v>
      </c>
      <c r="J4510" s="84" t="n">
        <v>0.5713302119551752</v>
      </c>
      <c r="K4510" s="84" t="n">
        <v>0.2095981441368987</v>
      </c>
      <c r="L4510" s="84" t="n">
        <v>0.2159010096110874</v>
      </c>
      <c r="M4510" s="84" t="n">
        <v>0.6120860711883123</v>
      </c>
      <c r="N4510" s="84" t="n">
        <v>0.18769812023896</v>
      </c>
      <c r="O4510" s="84" t="n">
        <v>0.2111606302659353</v>
      </c>
      <c r="P4510" s="84" t="n">
        <v>0.5462526184596662</v>
      </c>
      <c r="Q4510" s="84" t="n">
        <v>0.1632385772280824</v>
      </c>
      <c r="R4510" s="84" t="n">
        <v>0.191810861809164</v>
      </c>
      <c r="S4510" s="84" t="n">
        <v>0.4289873626144728</v>
      </c>
      <c r="T4510" s="84" t="n">
        <v>0.1803049530295452</v>
      </c>
      <c r="U4510" s="84" t="n">
        <v>0.1993183548372235</v>
      </c>
      <c r="V4510" s="84" t="n">
        <v>0.4583853717743497</v>
      </c>
      <c r="W4510" s="84" t="n">
        <v>0.1382353203850112</v>
      </c>
      <c r="X4510" s="84" t="n">
        <v>0.1776404008739529</v>
      </c>
      <c r="Y4510" s="84" t="n">
        <v>0.4094980725789062</v>
      </c>
      <c r="Z4510" s="84" t="n">
        <v>0.1476323733425423</v>
      </c>
      <c r="AA4510" s="84" t="n">
        <v>0.1928794837752487</v>
      </c>
      <c r="AB4510" s="84" t="n">
        <v>0.5049572744154842</v>
      </c>
      <c r="AC4510" s="84" t="n">
        <v>0.1615648520506361</v>
      </c>
      <c r="AD4510" s="84" t="n">
        <v>0.196330304982725</v>
      </c>
      <c r="AE4510" s="84" t="n">
        <v>0.4687184211995244</v>
      </c>
      <c r="AF4510" s="84" t="n">
        <v>0.1730976071184714</v>
      </c>
      <c r="AG4510" s="84" t="n">
        <v>0.2187257555129228</v>
      </c>
      <c r="AH4510" s="84" t="n">
        <v>0.6233473674873562</v>
      </c>
      <c r="AI4510" s="84" t="n">
        <v>0.1773145098937602</v>
      </c>
      <c r="AJ4510" s="84" t="n">
        <v>0.2080545095206491</v>
      </c>
      <c r="AK4510" s="84" t="n">
        <v>0.6632840227053192</v>
      </c>
    </row>
    <row r="4511">
      <c r="A4511" s="84" t="n">
        <v>24</v>
      </c>
      <c r="B4511" s="84" t="n">
        <v>0.1806684213212403</v>
      </c>
      <c r="C4511" s="84" t="n">
        <v>0.2214511177190781</v>
      </c>
      <c r="D4511" s="84" t="n">
        <v>0.6370114022490604</v>
      </c>
      <c r="E4511" s="84" t="n">
        <v>0.2103541130048311</v>
      </c>
      <c r="F4511" s="84" t="n">
        <v>0.2177221135680126</v>
      </c>
      <c r="G4511" s="84" t="n">
        <v>0.623282092829883</v>
      </c>
      <c r="H4511" s="84" t="n">
        <v>0.1669445921644756</v>
      </c>
      <c r="I4511" s="84" t="n">
        <v>0.20346222027328</v>
      </c>
      <c r="J4511" s="84" t="n">
        <v>0.5742101014174371</v>
      </c>
      <c r="K4511" s="84" t="n">
        <v>0.2062451212630142</v>
      </c>
      <c r="L4511" s="84" t="n">
        <v>0.2129595304459118</v>
      </c>
      <c r="M4511" s="84" t="n">
        <v>0.6173246626479008</v>
      </c>
      <c r="N4511" s="84" t="n">
        <v>0.1854825820828482</v>
      </c>
      <c r="O4511" s="84" t="n">
        <v>0.2084468085187938</v>
      </c>
      <c r="P4511" s="84" t="n">
        <v>0.5512520246768782</v>
      </c>
      <c r="Q4511" s="84" t="n">
        <v>0.1613105858918493</v>
      </c>
      <c r="R4511" s="84" t="n">
        <v>0.1891945709536392</v>
      </c>
      <c r="S4511" s="84" t="n">
        <v>0.4326639815005234</v>
      </c>
      <c r="T4511" s="84" t="n">
        <v>0.1774153035660852</v>
      </c>
      <c r="U4511" s="84" t="n">
        <v>0.1966981784036735</v>
      </c>
      <c r="V4511" s="84" t="n">
        <v>0.4626428910673138</v>
      </c>
      <c r="W4511" s="84" t="n">
        <v>0.137185381003521</v>
      </c>
      <c r="X4511" s="84" t="n">
        <v>0.1752367434043136</v>
      </c>
      <c r="Y4511" s="84" t="n">
        <v>0.4131594908759982</v>
      </c>
      <c r="Z4511" s="84" t="n">
        <v>0.1453585229201027</v>
      </c>
      <c r="AA4511" s="84" t="n">
        <v>0.1902881088166233</v>
      </c>
      <c r="AB4511" s="84" t="n">
        <v>0.5097482112659983</v>
      </c>
      <c r="AC4511" s="84" t="n">
        <v>0.1596577839673275</v>
      </c>
      <c r="AD4511" s="84" t="n">
        <v>0.1939098586433393</v>
      </c>
      <c r="AE4511" s="84" t="n">
        <v>0.4737363828202343</v>
      </c>
      <c r="AF4511" s="84" t="n">
        <v>0.1733932316655124</v>
      </c>
      <c r="AG4511" s="84" t="n">
        <v>0.2190573040541491</v>
      </c>
      <c r="AH4511" s="84" t="n">
        <v>0.6208316192089999</v>
      </c>
      <c r="AI4511" s="84" t="n">
        <v>0.1776173362733026</v>
      </c>
      <c r="AJ4511" s="84" t="n">
        <v>0.2084099525892573</v>
      </c>
      <c r="AK4511" s="84" t="n">
        <v>0.6607416130327666</v>
      </c>
    </row>
    <row r="4521">
      <c r="A4521" s="84" t="inlineStr">
        <is>
          <t>PVVAC-P-240to760-E10-rDXGF-OfL1985-CZ02</t>
        </is>
      </c>
      <c r="B4521" s="83" t="n"/>
      <c r="C4521" s="83" t="n"/>
      <c r="D4521" s="83" t="n">
        <v>2015</v>
      </c>
      <c r="E4521" s="83" t="n"/>
      <c r="F4521" s="84" t="inlineStr">
        <is>
          <t>Source Annual kWh:</t>
        </is>
      </c>
      <c r="G4521" s="162" t="n">
        <v>2011748.274999988</v>
      </c>
      <c r="H4521" s="83" t="inlineStr">
        <is>
          <t>DEER</t>
        </is>
      </c>
      <c r="I4521" s="83" t="n"/>
      <c r="J4521" s="83" t="n"/>
      <c r="K4521" s="83" t="inlineStr">
        <is>
          <t>PDAF</t>
        </is>
      </c>
      <c r="L4521" s="83" t="inlineStr">
        <is>
          <t>Monthly</t>
        </is>
      </c>
      <c r="M4521" s="83" t="n"/>
      <c r="N4521" s="83" t="n"/>
      <c r="O4521" s="83" t="n"/>
      <c r="P4521" s="83" t="n"/>
      <c r="Q4521" s="83" t="n"/>
      <c r="R4521" s="83" t="n"/>
      <c r="S4521" s="83" t="n"/>
      <c r="T4521" s="105" t="n"/>
      <c r="U4521" s="83" t="n"/>
      <c r="V4521" s="83" t="n"/>
      <c r="W4521" s="83" t="n"/>
      <c r="X4521" s="83" t="n"/>
      <c r="Y4521" s="83" t="n"/>
      <c r="Z4521" s="83" t="n"/>
      <c r="AA4521" s="83" t="n"/>
      <c r="AB4521" s="83" t="n"/>
      <c r="AC4521" s="83" t="n"/>
      <c r="AD4521" s="83" t="n"/>
      <c r="AE4521" s="83" t="n"/>
      <c r="AF4521" s="83" t="n"/>
      <c r="AH4521" s="105" t="n"/>
      <c r="AI4521" s="129" t="n"/>
      <c r="AJ4521" s="129" t="n"/>
      <c r="AK4521" s="83" t="n"/>
    </row>
    <row r="4522">
      <c r="A4522" s="83" t="n">
        <v>114</v>
      </c>
      <c r="B4522" s="84" t="inlineStr">
        <is>
          <t>PVVAC-P-240to760-E10-20-MM</t>
        </is>
      </c>
      <c r="C4522" s="83" t="n"/>
      <c r="D4522" s="83" t="n"/>
      <c r="E4522" s="83" t="n"/>
      <c r="F4522" s="83" t="inlineStr">
        <is>
          <t>Source Sample Size:</t>
        </is>
      </c>
      <c r="G4522" s="83" t="n">
        <v>0</v>
      </c>
      <c r="H4522" s="83" t="inlineStr">
        <is>
          <t>DEER</t>
        </is>
      </c>
      <c r="I4522" s="83" t="n"/>
      <c r="J4522" s="83" t="n"/>
      <c r="K4522" s="83" t="inlineStr">
        <is>
          <t>WKWE</t>
        </is>
      </c>
      <c r="L4522" s="83" t="inlineStr">
        <is>
          <t>Monthly</t>
        </is>
      </c>
      <c r="M4522" s="83" t="n"/>
      <c r="N4522" s="83" t="inlineStr">
        <is>
          <t>Weekend Peak3</t>
        </is>
      </c>
      <c r="O4522" s="83" t="n"/>
      <c r="P4522" s="83" t="n"/>
      <c r="Q4522" s="83" t="n"/>
      <c r="R4522" s="83" t="n"/>
      <c r="S4522" s="83" t="n"/>
      <c r="T4522" s="83" t="n"/>
      <c r="U4522" s="83" t="n"/>
      <c r="V4522" s="83" t="n"/>
      <c r="W4522" s="83" t="n"/>
      <c r="X4522" s="83" t="n"/>
      <c r="Y4522" s="83" t="n"/>
      <c r="Z4522" s="83" t="n"/>
      <c r="AA4522" s="83" t="n"/>
      <c r="AB4522" s="83" t="n"/>
      <c r="AC4522" s="83" t="n"/>
      <c r="AD4522" s="83" t="n"/>
      <c r="AE4522" s="83" t="n"/>
      <c r="AF4522" s="83" t="n"/>
      <c r="AG4522" s="83" t="n"/>
      <c r="AH4522" s="83" t="n"/>
      <c r="AI4522" s="83" t="n"/>
      <c r="AJ4522" s="83" t="n"/>
      <c r="AK4522" s="83" t="n"/>
    </row>
    <row r="4523">
      <c r="A4523" s="84" t="n"/>
      <c r="B4523" s="84" t="n">
        <v>1</v>
      </c>
      <c r="C4523" s="84" t="inlineStr">
        <is>
          <t>JANUARY</t>
        </is>
      </c>
      <c r="D4523" s="84" t="inlineStr">
        <is>
          <t>JAN</t>
        </is>
      </c>
      <c r="E4523" s="84" t="n">
        <v>2</v>
      </c>
      <c r="F4523" s="84" t="inlineStr">
        <is>
          <t>FEBRUARY</t>
        </is>
      </c>
      <c r="G4523" s="84" t="inlineStr">
        <is>
          <t>FEB</t>
        </is>
      </c>
      <c r="H4523" s="84" t="n">
        <v>3</v>
      </c>
      <c r="I4523" s="84" t="inlineStr">
        <is>
          <t>MARCH</t>
        </is>
      </c>
      <c r="J4523" s="84" t="inlineStr">
        <is>
          <t>MAR</t>
        </is>
      </c>
      <c r="K4523" s="84" t="n">
        <v>4</v>
      </c>
      <c r="L4523" s="84" t="inlineStr">
        <is>
          <t>APRIL</t>
        </is>
      </c>
      <c r="M4523" s="84" t="inlineStr">
        <is>
          <t>APR</t>
        </is>
      </c>
      <c r="N4523" s="84" t="n">
        <v>5</v>
      </c>
      <c r="O4523" s="84" t="inlineStr">
        <is>
          <t>MAY</t>
        </is>
      </c>
      <c r="P4523" s="84" t="inlineStr">
        <is>
          <t>MAY</t>
        </is>
      </c>
      <c r="Q4523" s="84" t="n">
        <v>6</v>
      </c>
      <c r="R4523" s="84" t="inlineStr">
        <is>
          <t>JUNE</t>
        </is>
      </c>
      <c r="S4523" s="84" t="inlineStr">
        <is>
          <t>JUN</t>
        </is>
      </c>
      <c r="T4523" s="84" t="n">
        <v>7</v>
      </c>
      <c r="U4523" s="84" t="inlineStr">
        <is>
          <t>JULY</t>
        </is>
      </c>
      <c r="V4523" s="84" t="inlineStr">
        <is>
          <t>JUL</t>
        </is>
      </c>
      <c r="W4523" s="84" t="n">
        <v>8</v>
      </c>
      <c r="X4523" s="84" t="inlineStr">
        <is>
          <t>AUGUST</t>
        </is>
      </c>
      <c r="Y4523" s="84" t="inlineStr">
        <is>
          <t>AUG</t>
        </is>
      </c>
      <c r="Z4523" s="84" t="n">
        <v>9</v>
      </c>
      <c r="AA4523" s="84" t="inlineStr">
        <is>
          <t>SEPTEMBER</t>
        </is>
      </c>
      <c r="AB4523" s="84" t="inlineStr">
        <is>
          <t>SEP</t>
        </is>
      </c>
      <c r="AC4523" s="84" t="n">
        <v>10</v>
      </c>
      <c r="AD4523" s="84" t="inlineStr">
        <is>
          <t>OCTOBER</t>
        </is>
      </c>
      <c r="AE4523" s="84" t="inlineStr">
        <is>
          <t>OCT</t>
        </is>
      </c>
      <c r="AF4523" s="84" t="n">
        <v>11</v>
      </c>
      <c r="AG4523" s="84" t="inlineStr">
        <is>
          <t>NOVEMBER</t>
        </is>
      </c>
      <c r="AH4523" s="84" t="inlineStr">
        <is>
          <t>NOV</t>
        </is>
      </c>
      <c r="AI4523" s="84" t="n">
        <v>12</v>
      </c>
      <c r="AJ4523" s="84" t="inlineStr">
        <is>
          <t>DECEMBER</t>
        </is>
      </c>
      <c r="AK4523" s="84" t="inlineStr">
        <is>
          <t>DEC</t>
        </is>
      </c>
    </row>
    <row r="4524">
      <c r="A4524" s="83" t="n"/>
      <c r="B4524" s="84" t="n">
        <v>31</v>
      </c>
      <c r="C4524" s="83" t="n"/>
      <c r="D4524" s="83" t="n"/>
      <c r="E4524" s="84" t="n">
        <v>28</v>
      </c>
      <c r="F4524" s="83" t="n"/>
      <c r="G4524" s="83" t="n"/>
      <c r="H4524" s="84" t="n">
        <v>31</v>
      </c>
      <c r="I4524" s="83" t="n"/>
      <c r="J4524" s="83" t="n"/>
      <c r="K4524" s="84" t="n">
        <v>30</v>
      </c>
      <c r="L4524" s="83" t="n"/>
      <c r="M4524" s="83" t="n"/>
      <c r="N4524" s="84" t="n">
        <v>31</v>
      </c>
      <c r="O4524" s="83" t="n"/>
      <c r="P4524" s="83" t="n"/>
      <c r="Q4524" s="84" t="n">
        <v>30</v>
      </c>
      <c r="R4524" s="83" t="n"/>
      <c r="S4524" s="83" t="n"/>
      <c r="T4524" s="84" t="n">
        <v>31</v>
      </c>
      <c r="U4524" s="83" t="n"/>
      <c r="V4524" s="83" t="n"/>
      <c r="W4524" s="84" t="n">
        <v>31</v>
      </c>
      <c r="X4524" s="83" t="n"/>
      <c r="Y4524" s="83" t="n"/>
      <c r="Z4524" s="84" t="n">
        <v>30</v>
      </c>
      <c r="AA4524" s="83" t="n"/>
      <c r="AB4524" s="83" t="n"/>
      <c r="AC4524" s="84" t="n">
        <v>31</v>
      </c>
      <c r="AD4524" s="83" t="n"/>
      <c r="AE4524" s="83" t="n"/>
      <c r="AF4524" s="84" t="n">
        <v>30</v>
      </c>
      <c r="AG4524" s="83" t="n"/>
      <c r="AH4524" s="83" t="n"/>
      <c r="AI4524" s="84" t="n">
        <v>31</v>
      </c>
      <c r="AJ4524" s="83" t="n"/>
      <c r="AK4524" s="83" t="n"/>
    </row>
    <row r="4525">
      <c r="A4525" s="84" t="inlineStr">
        <is>
          <t>RATIOS</t>
        </is>
      </c>
      <c r="B4525" s="84" t="inlineStr">
        <is>
          <t>E.BKDWN</t>
        </is>
      </c>
      <c r="C4525" s="84" t="inlineStr">
        <is>
          <t>PEAK/AVG</t>
        </is>
      </c>
      <c r="D4525" s="84" t="inlineStr">
        <is>
          <t>END/AVG</t>
        </is>
      </c>
      <c r="E4525" s="84" t="inlineStr">
        <is>
          <t>E.BKDWN</t>
        </is>
      </c>
      <c r="F4525" s="84" t="inlineStr">
        <is>
          <t>PEAK/AVG</t>
        </is>
      </c>
      <c r="G4525" s="84" t="inlineStr">
        <is>
          <t>END/AVG</t>
        </is>
      </c>
      <c r="H4525" s="84" t="inlineStr">
        <is>
          <t>E.BKDWN</t>
        </is>
      </c>
      <c r="I4525" s="84" t="inlineStr">
        <is>
          <t>PEAK/AVG</t>
        </is>
      </c>
      <c r="J4525" s="84" t="inlineStr">
        <is>
          <t>END/AVG</t>
        </is>
      </c>
      <c r="K4525" s="84" t="inlineStr">
        <is>
          <t>E.BKDWN</t>
        </is>
      </c>
      <c r="L4525" s="84" t="inlineStr">
        <is>
          <t>PEAK/AVG</t>
        </is>
      </c>
      <c r="M4525" s="84" t="inlineStr">
        <is>
          <t>END/AVG</t>
        </is>
      </c>
      <c r="N4525" s="84" t="inlineStr">
        <is>
          <t>E.BKDWN</t>
        </is>
      </c>
      <c r="O4525" s="84" t="inlineStr">
        <is>
          <t>PEAK/AVG</t>
        </is>
      </c>
      <c r="P4525" s="84" t="inlineStr">
        <is>
          <t>END/AVG</t>
        </is>
      </c>
      <c r="Q4525" s="84" t="inlineStr">
        <is>
          <t>E.BKDWN</t>
        </is>
      </c>
      <c r="R4525" s="84" t="inlineStr">
        <is>
          <t>PEAK/AVG</t>
        </is>
      </c>
      <c r="S4525" s="84" t="inlineStr">
        <is>
          <t>END/AVG</t>
        </is>
      </c>
      <c r="T4525" s="84" t="inlineStr">
        <is>
          <t>E.BKDWN</t>
        </is>
      </c>
      <c r="U4525" s="84" t="inlineStr">
        <is>
          <t>PEAK/AVG</t>
        </is>
      </c>
      <c r="V4525" s="84" t="inlineStr">
        <is>
          <t>END/AVG</t>
        </is>
      </c>
      <c r="W4525" s="84" t="inlineStr">
        <is>
          <t>E.BKDWN</t>
        </is>
      </c>
      <c r="X4525" s="84" t="inlineStr">
        <is>
          <t>PEAK/AVG</t>
        </is>
      </c>
      <c r="Y4525" s="84" t="inlineStr">
        <is>
          <t>END/AVG</t>
        </is>
      </c>
      <c r="Z4525" s="84" t="inlineStr">
        <is>
          <t>E.BKDWN</t>
        </is>
      </c>
      <c r="AA4525" s="84" t="inlineStr">
        <is>
          <t>PEAK/AVG</t>
        </is>
      </c>
      <c r="AB4525" s="84" t="inlineStr">
        <is>
          <t>END/AVG</t>
        </is>
      </c>
      <c r="AC4525" s="84" t="inlineStr">
        <is>
          <t>E.BKDWN</t>
        </is>
      </c>
      <c r="AD4525" s="84" t="inlineStr">
        <is>
          <t>PEAK/AVG</t>
        </is>
      </c>
      <c r="AE4525" s="84" t="inlineStr">
        <is>
          <t>END/AVG</t>
        </is>
      </c>
      <c r="AF4525" s="84" t="inlineStr">
        <is>
          <t>E.BKDWN</t>
        </is>
      </c>
      <c r="AG4525" s="84" t="inlineStr">
        <is>
          <t>PEAK/AVG</t>
        </is>
      </c>
      <c r="AH4525" s="84" t="inlineStr">
        <is>
          <t>END/AVG</t>
        </is>
      </c>
      <c r="AI4525" s="84" t="inlineStr">
        <is>
          <t>E.BKDWN</t>
        </is>
      </c>
      <c r="AJ4525" s="84" t="inlineStr">
        <is>
          <t>PEAK/AVG</t>
        </is>
      </c>
      <c r="AK4525" s="84" t="inlineStr">
        <is>
          <t>END/AVG</t>
        </is>
      </c>
    </row>
    <row r="4526">
      <c r="A4526" s="83" t="n"/>
      <c r="B4526" s="166" t="n">
        <v>0.06523883846190388</v>
      </c>
      <c r="C4526" s="172" t="n">
        <v>1.101472579406246</v>
      </c>
      <c r="D4526" s="167" t="n">
        <v>0.4927866700839204</v>
      </c>
      <c r="E4526" s="166" t="n">
        <v>0.06448206483031044</v>
      </c>
      <c r="F4526" s="172" t="n">
        <v>1.103057790136247</v>
      </c>
      <c r="G4526" s="167" t="n">
        <v>0.5108075515059312</v>
      </c>
      <c r="H4526" s="166" t="n">
        <v>0.07935443832506306</v>
      </c>
      <c r="I4526" s="167" t="n">
        <v>1.162449870024994</v>
      </c>
      <c r="J4526" s="167" t="n">
        <v>0.5040971695572889</v>
      </c>
      <c r="K4526" s="166" t="n">
        <v>0.07816222558132625</v>
      </c>
      <c r="L4526" s="167" t="n">
        <v>1.174161852499682</v>
      </c>
      <c r="M4526" s="167" t="n">
        <v>0.5273531878629845</v>
      </c>
      <c r="N4526" s="166" t="n">
        <v>0.09071254400431823</v>
      </c>
      <c r="O4526" s="167" t="n">
        <v>1.198210667977026</v>
      </c>
      <c r="P4526" s="167" t="n">
        <v>0.5268468933542896</v>
      </c>
      <c r="Q4526" s="166" t="n">
        <v>0.09891729873000818</v>
      </c>
      <c r="R4526" s="167" t="n">
        <v>1.296095557336219</v>
      </c>
      <c r="S4526" s="167" t="n">
        <v>0.622686674089809</v>
      </c>
      <c r="T4526" s="166" t="n">
        <v>0.1001743323525807</v>
      </c>
      <c r="U4526" s="167" t="n">
        <v>1.180693286941311</v>
      </c>
      <c r="V4526" s="167" t="n">
        <v>0.6006666075051562</v>
      </c>
      <c r="W4526" s="166" t="n">
        <v>0.1050871531969367</v>
      </c>
      <c r="X4526" s="167" t="n">
        <v>1.17527015379125</v>
      </c>
      <c r="Y4526" s="167" t="n">
        <v>0.5625938219779787</v>
      </c>
      <c r="Z4526" s="166" t="n">
        <v>0.08926833464237256</v>
      </c>
      <c r="AA4526" s="167" t="n">
        <v>1.179287474303077</v>
      </c>
      <c r="AB4526" s="167" t="n">
        <v>0.5703685351704963</v>
      </c>
      <c r="AC4526" s="166" t="n">
        <v>0.08811194139890056</v>
      </c>
      <c r="AD4526" s="167" t="n">
        <v>1.317330799908656</v>
      </c>
      <c r="AE4526" s="167" t="n">
        <v>0.5264677176296014</v>
      </c>
      <c r="AF4526" s="166" t="n">
        <v>0.07223427784619493</v>
      </c>
      <c r="AG4526" s="167" t="n">
        <v>1.135364969071945</v>
      </c>
      <c r="AH4526" s="167" t="n">
        <v>0.5159035113748651</v>
      </c>
      <c r="AI4526" s="166" t="n">
        <v>0.06825655063008453</v>
      </c>
      <c r="AJ4526" s="173" t="n">
        <v>1.101838252455168</v>
      </c>
      <c r="AK4526" s="167" t="n">
        <v>0.4405485433811405</v>
      </c>
      <c r="AM4526">
        <f>A4521</f>
        <v/>
      </c>
      <c r="AN4526" s="163">
        <f>1/($B4526*(1/$B4524)*(1/(5/7+2/7*$D4526))*$B4536/SUM($B4528:$B4551))</f>
        <v/>
      </c>
      <c r="AO4526" s="163">
        <f>1/(B4526*(1/B4524)*(1/(5/7+2/7*D4526)))</f>
        <v/>
      </c>
      <c r="AP4526" s="163" t="n"/>
      <c r="AR4526" s="168">
        <f>CHOOSE(AV$3,C4526,F4526,I4526,L4526,O4526,R4526,U4526,X4526,AA4526,AD4526,AG4526,AJ4526)</f>
        <v/>
      </c>
      <c r="AS4526" s="164" t="n"/>
      <c r="AT4526" s="164" t="n"/>
      <c r="AV4526" s="116">
        <f>AN4526/AR4526</f>
        <v/>
      </c>
      <c r="AW4526" s="165">
        <f>AO4526/AR4526</f>
        <v/>
      </c>
      <c r="AX4526" s="163" t="n"/>
    </row>
    <row r="4527">
      <c r="A4527" s="84" t="inlineStr">
        <is>
          <t>HOUR</t>
        </is>
      </c>
      <c r="B4527" s="84" t="inlineStr">
        <is>
          <t>PEAK</t>
        </is>
      </c>
      <c r="C4527" s="84" t="inlineStr">
        <is>
          <t>AVG</t>
        </is>
      </c>
      <c r="D4527" s="84" t="inlineStr">
        <is>
          <t>END</t>
        </is>
      </c>
      <c r="E4527" s="84" t="inlineStr">
        <is>
          <t>PEAK</t>
        </is>
      </c>
      <c r="F4527" s="84" t="inlineStr">
        <is>
          <t>AVG</t>
        </is>
      </c>
      <c r="G4527" s="84" t="inlineStr">
        <is>
          <t>END</t>
        </is>
      </c>
      <c r="H4527" s="84" t="inlineStr">
        <is>
          <t>PEAK</t>
        </is>
      </c>
      <c r="I4527" s="84" t="inlineStr">
        <is>
          <t>AVG</t>
        </is>
      </c>
      <c r="J4527" s="84" t="inlineStr">
        <is>
          <t>END</t>
        </is>
      </c>
      <c r="K4527" s="84" t="inlineStr">
        <is>
          <t>PEAK</t>
        </is>
      </c>
      <c r="L4527" s="84" t="inlineStr">
        <is>
          <t>AVG</t>
        </is>
      </c>
      <c r="M4527" s="84" t="inlineStr">
        <is>
          <t>END</t>
        </is>
      </c>
      <c r="N4527" s="84" t="inlineStr">
        <is>
          <t>PEAK</t>
        </is>
      </c>
      <c r="O4527" s="84" t="inlineStr">
        <is>
          <t>AVG</t>
        </is>
      </c>
      <c r="P4527" s="84" t="inlineStr">
        <is>
          <t>END</t>
        </is>
      </c>
      <c r="Q4527" s="84" t="inlineStr">
        <is>
          <t>PEAK</t>
        </is>
      </c>
      <c r="R4527" s="84" t="inlineStr">
        <is>
          <t>AVG</t>
        </is>
      </c>
      <c r="S4527" s="84" t="inlineStr">
        <is>
          <t>END</t>
        </is>
      </c>
      <c r="T4527" s="84" t="inlineStr">
        <is>
          <t>PEAK</t>
        </is>
      </c>
      <c r="U4527" s="84" t="inlineStr">
        <is>
          <t>AVG</t>
        </is>
      </c>
      <c r="V4527" s="84" t="inlineStr">
        <is>
          <t>END</t>
        </is>
      </c>
      <c r="W4527" s="84" t="inlineStr">
        <is>
          <t>PEAK</t>
        </is>
      </c>
      <c r="X4527" s="84" t="inlineStr">
        <is>
          <t>AVG</t>
        </is>
      </c>
      <c r="Y4527" s="84" t="inlineStr">
        <is>
          <t>END</t>
        </is>
      </c>
      <c r="Z4527" s="84" t="inlineStr">
        <is>
          <t>PEAK</t>
        </is>
      </c>
      <c r="AA4527" s="84" t="inlineStr">
        <is>
          <t>AVG</t>
        </is>
      </c>
      <c r="AB4527" s="84" t="inlineStr">
        <is>
          <t>END</t>
        </is>
      </c>
      <c r="AC4527" s="84" t="inlineStr">
        <is>
          <t>PEAK</t>
        </is>
      </c>
      <c r="AD4527" s="84" t="inlineStr">
        <is>
          <t>AVG</t>
        </is>
      </c>
      <c r="AE4527" s="84" t="inlineStr">
        <is>
          <t>END</t>
        </is>
      </c>
      <c r="AF4527" s="84" t="inlineStr">
        <is>
          <t>PEAK</t>
        </is>
      </c>
      <c r="AG4527" s="84" t="inlineStr">
        <is>
          <t>AVG</t>
        </is>
      </c>
      <c r="AH4527" s="84" t="inlineStr">
        <is>
          <t>END</t>
        </is>
      </c>
      <c r="AI4527" s="84" t="inlineStr">
        <is>
          <t>PEAK</t>
        </is>
      </c>
      <c r="AJ4527" s="84" t="inlineStr">
        <is>
          <t>AVG</t>
        </is>
      </c>
      <c r="AK4527" s="84" t="inlineStr">
        <is>
          <t>END</t>
        </is>
      </c>
    </row>
    <row r="4528">
      <c r="A4528" s="84" t="n">
        <v>1</v>
      </c>
      <c r="B4528" s="84" t="n">
        <v>0.1725743288139907</v>
      </c>
      <c r="C4528" s="84" t="n">
        <v>0.2184228597125863</v>
      </c>
      <c r="D4528" s="84" t="n">
        <v>0.5768604795235426</v>
      </c>
      <c r="E4528" s="84" t="n">
        <v>0.1526428036846755</v>
      </c>
      <c r="F4528" s="84" t="n">
        <v>0.1898380506245608</v>
      </c>
      <c r="G4528" s="84" t="n">
        <v>0.4241167450524345</v>
      </c>
      <c r="H4528" s="84" t="n">
        <v>0.1318452741382753</v>
      </c>
      <c r="I4528" s="84" t="n">
        <v>0.1628839358708326</v>
      </c>
      <c r="J4528" s="84" t="n">
        <v>0.37526814700577</v>
      </c>
      <c r="K4528" s="84" t="n">
        <v>0.1311956391342322</v>
      </c>
      <c r="L4528" s="84" t="n">
        <v>0.1654629521841011</v>
      </c>
      <c r="M4528" s="84" t="n">
        <v>0.3540235295895953</v>
      </c>
      <c r="N4528" s="84" t="n">
        <v>0.1128231661660904</v>
      </c>
      <c r="O4528" s="84" t="n">
        <v>0.1416455461066165</v>
      </c>
      <c r="P4528" s="84" t="n">
        <v>0.3141365817891877</v>
      </c>
      <c r="Q4528" s="84" t="n">
        <v>0.1004952970304243</v>
      </c>
      <c r="R4528" s="84" t="n">
        <v>0.1354289617377642</v>
      </c>
      <c r="S4528" s="84" t="n">
        <v>0.2369809529598018</v>
      </c>
      <c r="T4528" s="84" t="n">
        <v>0.1096632041377713</v>
      </c>
      <c r="U4528" s="84" t="n">
        <v>0.1302115560985125</v>
      </c>
      <c r="V4528" s="84" t="n">
        <v>0.2487654056345911</v>
      </c>
      <c r="W4528" s="84" t="n">
        <v>0.1021088079416693</v>
      </c>
      <c r="X4528" s="84" t="n">
        <v>0.1184876169732454</v>
      </c>
      <c r="Y4528" s="84" t="n">
        <v>0.2381060391926961</v>
      </c>
      <c r="Z4528" s="84" t="n">
        <v>0.1103352351106922</v>
      </c>
      <c r="AA4528" s="84" t="n">
        <v>0.1315945361490013</v>
      </c>
      <c r="AB4528" s="84" t="n">
        <v>0.2517404989794719</v>
      </c>
      <c r="AC4528" s="84" t="n">
        <v>0.09937928345671226</v>
      </c>
      <c r="AD4528" s="84" t="n">
        <v>0.1356440770319647</v>
      </c>
      <c r="AE4528" s="84" t="n">
        <v>0.3088872650727198</v>
      </c>
      <c r="AF4528" s="84" t="n">
        <v>0.1365297309268077</v>
      </c>
      <c r="AG4528" s="84" t="n">
        <v>0.1696052333295551</v>
      </c>
      <c r="AH4528" s="84" t="n">
        <v>0.3817916533177675</v>
      </c>
      <c r="AI4528" s="84" t="n">
        <v>0.1631885385976236</v>
      </c>
      <c r="AJ4528" s="84" t="n">
        <v>0.1915575790302462</v>
      </c>
      <c r="AK4528" s="84" t="n">
        <v>0.6784564445070825</v>
      </c>
    </row>
    <row r="4529">
      <c r="A4529" s="84" t="n">
        <v>2</v>
      </c>
      <c r="B4529" s="84" t="n">
        <v>0.1708459983317546</v>
      </c>
      <c r="C4529" s="84" t="n">
        <v>0.2175674026927222</v>
      </c>
      <c r="D4529" s="84" t="n">
        <v>0.5741164249168558</v>
      </c>
      <c r="E4529" s="84" t="n">
        <v>0.1512078735460781</v>
      </c>
      <c r="F4529" s="84" t="n">
        <v>0.1880715378129529</v>
      </c>
      <c r="G4529" s="84" t="n">
        <v>0.4220996408319525</v>
      </c>
      <c r="H4529" s="84" t="n">
        <v>0.1313003034161318</v>
      </c>
      <c r="I4529" s="84" t="n">
        <v>0.162041362063761</v>
      </c>
      <c r="J4529" s="84" t="n">
        <v>0.3731631009401083</v>
      </c>
      <c r="K4529" s="84" t="n">
        <v>0.1307347778719283</v>
      </c>
      <c r="L4529" s="84" t="n">
        <v>0.1648210541075455</v>
      </c>
      <c r="M4529" s="84" t="n">
        <v>0.3519505331217869</v>
      </c>
      <c r="N4529" s="84" t="n">
        <v>0.1124263507847971</v>
      </c>
      <c r="O4529" s="84" t="n">
        <v>0.141112548075367</v>
      </c>
      <c r="P4529" s="84" t="n">
        <v>0.3124011168309434</v>
      </c>
      <c r="Q4529" s="84" t="n">
        <v>0.1000793924045574</v>
      </c>
      <c r="R4529" s="84" t="n">
        <v>0.1349029099325253</v>
      </c>
      <c r="S4529" s="84" t="n">
        <v>0.2357002486158263</v>
      </c>
      <c r="T4529" s="84" t="n">
        <v>0.1092093576868823</v>
      </c>
      <c r="U4529" s="84" t="n">
        <v>0.1296947367398983</v>
      </c>
      <c r="V4529" s="84" t="n">
        <v>0.2473070837647254</v>
      </c>
      <c r="W4529" s="84" t="n">
        <v>0.1016862257232015</v>
      </c>
      <c r="X4529" s="84" t="n">
        <v>0.1180288461201365</v>
      </c>
      <c r="Y4529" s="84" t="n">
        <v>0.2367102050596661</v>
      </c>
      <c r="Z4529" s="84" t="n">
        <v>0.1099471701424916</v>
      </c>
      <c r="AA4529" s="84" t="n">
        <v>0.1310734746533906</v>
      </c>
      <c r="AB4529" s="84" t="n">
        <v>0.2502650367362774</v>
      </c>
      <c r="AC4529" s="84" t="n">
        <v>0.09896799750675904</v>
      </c>
      <c r="AD4529" s="84" t="n">
        <v>0.1350608608952624</v>
      </c>
      <c r="AE4529" s="84" t="n">
        <v>0.3070772314530213</v>
      </c>
      <c r="AF4529" s="84" t="n">
        <v>0.1352462729386658</v>
      </c>
      <c r="AG4529" s="84" t="n">
        <v>0.1680345135383816</v>
      </c>
      <c r="AH4529" s="84" t="n">
        <v>0.3801132852108415</v>
      </c>
      <c r="AI4529" s="84" t="n">
        <v>0.1616535293507814</v>
      </c>
      <c r="AJ4529" s="84" t="n">
        <v>0.189755468730174</v>
      </c>
      <c r="AK4529" s="84" t="n">
        <v>0.6755022888300334</v>
      </c>
    </row>
    <row r="4530">
      <c r="A4530" s="84" t="n">
        <v>3</v>
      </c>
      <c r="B4530" s="84" t="n">
        <v>0.1701398215825711</v>
      </c>
      <c r="C4530" s="84" t="n">
        <v>0.2166552218202863</v>
      </c>
      <c r="D4530" s="84" t="n">
        <v>0.5769486812787574</v>
      </c>
      <c r="E4530" s="84" t="n">
        <v>0.1505832568975122</v>
      </c>
      <c r="F4530" s="84" t="n">
        <v>0.1872945669016532</v>
      </c>
      <c r="G4530" s="84" t="n">
        <v>0.4196297172966687</v>
      </c>
      <c r="H4530" s="84" t="n">
        <v>0.1306178626019161</v>
      </c>
      <c r="I4530" s="84" t="n">
        <v>0.1612384128903337</v>
      </c>
      <c r="J4530" s="84" t="n">
        <v>0.371585840314172</v>
      </c>
      <c r="K4530" s="84" t="n">
        <v>0.1300556996161661</v>
      </c>
      <c r="L4530" s="84" t="n">
        <v>0.1639646298849858</v>
      </c>
      <c r="M4530" s="84" t="n">
        <v>0.3507196914690257</v>
      </c>
      <c r="N4530" s="84" t="n">
        <v>0.1118416440215486</v>
      </c>
      <c r="O4530" s="84" t="n">
        <v>0.1403922091519456</v>
      </c>
      <c r="P4530" s="84" t="n">
        <v>0.3113086102759041</v>
      </c>
      <c r="Q4530" s="84" t="n">
        <v>0.0995585749000934</v>
      </c>
      <c r="R4530" s="84" t="n">
        <v>0.1342354759667158</v>
      </c>
      <c r="S4530" s="84" t="n">
        <v>0.234875388190893</v>
      </c>
      <c r="T4530" s="84" t="n">
        <v>0.1086410274465799</v>
      </c>
      <c r="U4530" s="84" t="n">
        <v>0.1290309482553926</v>
      </c>
      <c r="V4530" s="84" t="n">
        <v>0.2464412051544926</v>
      </c>
      <c r="W4530" s="84" t="n">
        <v>0.1011570461883634</v>
      </c>
      <c r="X4530" s="84" t="n">
        <v>0.1174253552546757</v>
      </c>
      <c r="Y4530" s="84" t="n">
        <v>0.2359250483598368</v>
      </c>
      <c r="Z4530" s="84" t="n">
        <v>0.1093753570974752</v>
      </c>
      <c r="AA4530" s="84" t="n">
        <v>0.1304034049846737</v>
      </c>
      <c r="AB4530" s="84" t="n">
        <v>0.2494402123572695</v>
      </c>
      <c r="AC4530" s="84" t="n">
        <v>0.09851471839675058</v>
      </c>
      <c r="AD4530" s="84" t="n">
        <v>0.1344035090591683</v>
      </c>
      <c r="AE4530" s="84" t="n">
        <v>0.3060025239913253</v>
      </c>
      <c r="AF4530" s="84" t="n">
        <v>0.1346875912261805</v>
      </c>
      <c r="AG4530" s="84" t="n">
        <v>0.1673253612124203</v>
      </c>
      <c r="AH4530" s="84" t="n">
        <v>0.3778878247375694</v>
      </c>
      <c r="AI4530" s="84" t="n">
        <v>0.1610856762568515</v>
      </c>
      <c r="AJ4530" s="84" t="n">
        <v>0.1890352670737102</v>
      </c>
      <c r="AK4530" s="84" t="n">
        <v>0.6715487719388155</v>
      </c>
    </row>
    <row r="4531">
      <c r="A4531" s="84" t="n">
        <v>4</v>
      </c>
      <c r="B4531" s="84" t="n">
        <v>0.1693615427028403</v>
      </c>
      <c r="C4531" s="84" t="n">
        <v>0.2159428519960983</v>
      </c>
      <c r="D4531" s="84" t="n">
        <v>0.5811459648046996</v>
      </c>
      <c r="E4531" s="84" t="n">
        <v>0.1498010792925513</v>
      </c>
      <c r="F4531" s="84" t="n">
        <v>0.1863216033280439</v>
      </c>
      <c r="G4531" s="84" t="n">
        <v>0.4181632001975939</v>
      </c>
      <c r="H4531" s="84" t="n">
        <v>0.1312872110264106</v>
      </c>
      <c r="I4531" s="84" t="n">
        <v>0.1616849238083418</v>
      </c>
      <c r="J4531" s="84" t="n">
        <v>0.3708944871058308</v>
      </c>
      <c r="K4531" s="84" t="n">
        <v>0.1306403257404314</v>
      </c>
      <c r="L4531" s="84" t="n">
        <v>0.1647906208944918</v>
      </c>
      <c r="M4531" s="84" t="n">
        <v>0.3503126499750863</v>
      </c>
      <c r="N4531" s="84" t="n">
        <v>0.1124852421134696</v>
      </c>
      <c r="O4531" s="84" t="n">
        <v>0.1411380545818129</v>
      </c>
      <c r="P4531" s="84" t="n">
        <v>0.3108754410102218</v>
      </c>
      <c r="Q4531" s="84" t="n">
        <v>0.1000694007018339</v>
      </c>
      <c r="R4531" s="84" t="n">
        <v>0.1349353482637383</v>
      </c>
      <c r="S4531" s="84" t="n">
        <v>0.2346026054012439</v>
      </c>
      <c r="T4531" s="84" t="n">
        <v>0.1091984544688429</v>
      </c>
      <c r="U4531" s="84" t="n">
        <v>0.1296928242287505</v>
      </c>
      <c r="V4531" s="84" t="n">
        <v>0.2460978918809617</v>
      </c>
      <c r="W4531" s="84" t="n">
        <v>0.1016760735978329</v>
      </c>
      <c r="X4531" s="84" t="n">
        <v>0.1180381014697636</v>
      </c>
      <c r="Y4531" s="84" t="n">
        <v>0.2355964457410192</v>
      </c>
      <c r="Z4531" s="84" t="n">
        <v>0.1099362001080548</v>
      </c>
      <c r="AA4531" s="84" t="n">
        <v>0.131083751079122</v>
      </c>
      <c r="AB4531" s="84" t="n">
        <v>0.2491953266099615</v>
      </c>
      <c r="AC4531" s="84" t="n">
        <v>0.09901987141035676</v>
      </c>
      <c r="AD4531" s="84" t="n">
        <v>0.1350634621478726</v>
      </c>
      <c r="AE4531" s="84" t="n">
        <v>0.3055764119100212</v>
      </c>
      <c r="AF4531" s="84" t="n">
        <v>0.1339879807934287</v>
      </c>
      <c r="AG4531" s="84" t="n">
        <v>0.1664702528987006</v>
      </c>
      <c r="AH4531" s="84" t="n">
        <v>0.3765664575815643</v>
      </c>
      <c r="AI4531" s="84" t="n">
        <v>0.1602489457262199</v>
      </c>
      <c r="AJ4531" s="84" t="n">
        <v>0.1880690018718177</v>
      </c>
      <c r="AK4531" s="84" t="n">
        <v>0.669201371284655</v>
      </c>
    </row>
    <row r="4532">
      <c r="A4532" s="84" t="n">
        <v>5</v>
      </c>
      <c r="B4532" s="84" t="n">
        <v>0.1764819815361995</v>
      </c>
      <c r="C4532" s="84" t="n">
        <v>0.2294865660925504</v>
      </c>
      <c r="D4532" s="84" t="n">
        <v>0.6003277465221559</v>
      </c>
      <c r="E4532" s="84" t="n">
        <v>0.1505682510921413</v>
      </c>
      <c r="F4532" s="84" t="n">
        <v>0.1956286759369394</v>
      </c>
      <c r="G4532" s="84" t="n">
        <v>0.4175817390319958</v>
      </c>
      <c r="H4532" s="84" t="n">
        <v>0.1390651815532593</v>
      </c>
      <c r="I4532" s="84" t="n">
        <v>0.1706585274734004</v>
      </c>
      <c r="J4532" s="84" t="n">
        <v>0.37087924787273</v>
      </c>
      <c r="K4532" s="84" t="n">
        <v>0.1335781127269905</v>
      </c>
      <c r="L4532" s="84" t="n">
        <v>0.1742762613189848</v>
      </c>
      <c r="M4532" s="84" t="n">
        <v>0.350352598344518</v>
      </c>
      <c r="N4532" s="84" t="n">
        <v>0.1150147648974029</v>
      </c>
      <c r="O4532" s="84" t="n">
        <v>0.1443114157975691</v>
      </c>
      <c r="P4532" s="84" t="n">
        <v>0.3109827749875591</v>
      </c>
      <c r="Q4532" s="84" t="n">
        <v>0.1023225296659899</v>
      </c>
      <c r="R4532" s="84" t="n">
        <v>0.1379716984740825</v>
      </c>
      <c r="S4532" s="84" t="n">
        <v>0.2346836443201847</v>
      </c>
      <c r="T4532" s="84" t="n">
        <v>0.1116571301367218</v>
      </c>
      <c r="U4532" s="84" t="n">
        <v>0.1326121989376442</v>
      </c>
      <c r="V4532" s="84" t="n">
        <v>0.2462335968327409</v>
      </c>
      <c r="W4532" s="84" t="n">
        <v>0.1039653778684513</v>
      </c>
      <c r="X4532" s="84" t="n">
        <v>0.1206838693699954</v>
      </c>
      <c r="Y4532" s="84" t="n">
        <v>0.2356778693987793</v>
      </c>
      <c r="Z4532" s="84" t="n">
        <v>0.1124099428735457</v>
      </c>
      <c r="AA4532" s="84" t="n">
        <v>0.1340330852640493</v>
      </c>
      <c r="AB4532" s="84" t="n">
        <v>0.2493326265687032</v>
      </c>
      <c r="AC4532" s="84" t="n">
        <v>0.1011862244320322</v>
      </c>
      <c r="AD4532" s="84" t="n">
        <v>0.1379525357086952</v>
      </c>
      <c r="AE4532" s="84" t="n">
        <v>0.3057448455940764</v>
      </c>
      <c r="AF4532" s="84" t="n">
        <v>0.134674169443298</v>
      </c>
      <c r="AG4532" s="84" t="n">
        <v>0.1733071605736726</v>
      </c>
      <c r="AH4532" s="84" t="n">
        <v>0.3760425470951482</v>
      </c>
      <c r="AI4532" s="84" t="n">
        <v>0.1858692198875664</v>
      </c>
      <c r="AJ4532" s="84" t="n">
        <v>0.1990442069542183</v>
      </c>
      <c r="AK4532" s="84" t="n">
        <v>0.6763662054840404</v>
      </c>
    </row>
    <row r="4533">
      <c r="A4533" s="84" t="n">
        <v>6</v>
      </c>
      <c r="B4533" s="84" t="n">
        <v>0.2350939448348013</v>
      </c>
      <c r="C4533" s="84" t="n">
        <v>0.2753571271157262</v>
      </c>
      <c r="D4533" s="84" t="n">
        <v>0.6451699388817839</v>
      </c>
      <c r="E4533" s="84" t="n">
        <v>0.1724504667743333</v>
      </c>
      <c r="F4533" s="84" t="n">
        <v>0.237646015147433</v>
      </c>
      <c r="G4533" s="84" t="n">
        <v>0.4541834901620431</v>
      </c>
      <c r="H4533" s="84" t="n">
        <v>0.2585866983502498</v>
      </c>
      <c r="I4533" s="84" t="n">
        <v>0.2344174981648384</v>
      </c>
      <c r="J4533" s="84" t="n">
        <v>0.3994543338601028</v>
      </c>
      <c r="K4533" s="84" t="n">
        <v>0.1879087158147066</v>
      </c>
      <c r="L4533" s="84" t="n">
        <v>0.2501316983291886</v>
      </c>
      <c r="M4533" s="84" t="n">
        <v>0.4105952792903874</v>
      </c>
      <c r="N4533" s="84" t="n">
        <v>0.1735153542780811</v>
      </c>
      <c r="O4533" s="84" t="n">
        <v>0.1942264175636748</v>
      </c>
      <c r="P4533" s="84" t="n">
        <v>0.3737306363232119</v>
      </c>
      <c r="Q4533" s="84" t="n">
        <v>0.231642223770011</v>
      </c>
      <c r="R4533" s="84" t="n">
        <v>0.2408947746438745</v>
      </c>
      <c r="S4533" s="84" t="n">
        <v>0.2749625194999899</v>
      </c>
      <c r="T4533" s="84" t="n">
        <v>0.1802038447472612</v>
      </c>
      <c r="U4533" s="84" t="n">
        <v>0.193468156542274</v>
      </c>
      <c r="V4533" s="84" t="n">
        <v>0.2758773645828304</v>
      </c>
      <c r="W4533" s="84" t="n">
        <v>0.2004427172671156</v>
      </c>
      <c r="X4533" s="84" t="n">
        <v>0.1726272754312117</v>
      </c>
      <c r="Y4533" s="84" t="n">
        <v>0.2725857594675358</v>
      </c>
      <c r="Z4533" s="84" t="n">
        <v>0.166167225376615</v>
      </c>
      <c r="AA4533" s="84" t="n">
        <v>0.1789704936569152</v>
      </c>
      <c r="AB4533" s="84" t="n">
        <v>0.2707459554574342</v>
      </c>
      <c r="AC4533" s="84" t="n">
        <v>0.1847073262008088</v>
      </c>
      <c r="AD4533" s="84" t="n">
        <v>0.1968629505579917</v>
      </c>
      <c r="AE4533" s="84" t="n">
        <v>0.3582534181144142</v>
      </c>
      <c r="AF4533" s="84" t="n">
        <v>0.152541917905665</v>
      </c>
      <c r="AG4533" s="84" t="n">
        <v>0.1916932394770005</v>
      </c>
      <c r="AH4533" s="84" t="n">
        <v>0.3975340043405752</v>
      </c>
      <c r="AI4533" s="84" t="n">
        <v>0.21439230020634</v>
      </c>
      <c r="AJ4533" s="84" t="n">
        <v>0.2388615288641212</v>
      </c>
      <c r="AK4533" s="84" t="n">
        <v>0.7475267640281211</v>
      </c>
    </row>
    <row r="4534">
      <c r="A4534" s="84" t="n">
        <v>7</v>
      </c>
      <c r="B4534" s="84" t="n">
        <v>0.2807557999802073</v>
      </c>
      <c r="C4534" s="84" t="n">
        <v>0.348959136468774</v>
      </c>
      <c r="D4534" s="84" t="n">
        <v>0.7189402069101174</v>
      </c>
      <c r="E4534" s="84" t="n">
        <v>0.2482254072044123</v>
      </c>
      <c r="F4534" s="84" t="n">
        <v>0.308895856425305</v>
      </c>
      <c r="G4534" s="84" t="n">
        <v>0.5114554138779972</v>
      </c>
      <c r="H4534" s="84" t="n">
        <v>0.4871181795468505</v>
      </c>
      <c r="I4534" s="84" t="n">
        <v>0.4797628649123779</v>
      </c>
      <c r="J4534" s="84" t="n">
        <v>0.4926000823934537</v>
      </c>
      <c r="K4534" s="84" t="n">
        <v>0.4435482951661679</v>
      </c>
      <c r="L4534" s="84" t="n">
        <v>0.5586179624478422</v>
      </c>
      <c r="M4534" s="84" t="n">
        <v>0.4916013951698103</v>
      </c>
      <c r="N4534" s="84" t="n">
        <v>0.4306563952711198</v>
      </c>
      <c r="O4534" s="84" t="n">
        <v>0.4934255660333548</v>
      </c>
      <c r="P4534" s="84" t="n">
        <v>0.4716707997217681</v>
      </c>
      <c r="Q4534" s="84" t="n">
        <v>0.5004385941174683</v>
      </c>
      <c r="R4534" s="84" t="n">
        <v>0.543211605945273</v>
      </c>
      <c r="S4534" s="84" t="n">
        <v>0.4339695612031964</v>
      </c>
      <c r="T4534" s="84" t="n">
        <v>0.4944005160856538</v>
      </c>
      <c r="U4534" s="84" t="n">
        <v>0.4884631442919046</v>
      </c>
      <c r="V4534" s="84" t="n">
        <v>0.4571447475600959</v>
      </c>
      <c r="W4534" s="84" t="n">
        <v>0.4285829705711036</v>
      </c>
      <c r="X4534" s="84" t="n">
        <v>0.4338192719096914</v>
      </c>
      <c r="Y4534" s="84" t="n">
        <v>0.3621227031258544</v>
      </c>
      <c r="Z4534" s="84" t="n">
        <v>0.4527804009364753</v>
      </c>
      <c r="AA4534" s="84" t="n">
        <v>0.4591294481645019</v>
      </c>
      <c r="AB4534" s="84" t="n">
        <v>0.3403519114066892</v>
      </c>
      <c r="AC4534" s="84" t="n">
        <v>0.3687040622618586</v>
      </c>
      <c r="AD4534" s="84" t="n">
        <v>0.4559430435849058</v>
      </c>
      <c r="AE4534" s="84" t="n">
        <v>0.442723329657401</v>
      </c>
      <c r="AF4534" s="84" t="n">
        <v>0.2220024405275209</v>
      </c>
      <c r="AG4534" s="84" t="n">
        <v>0.2567439792373701</v>
      </c>
      <c r="AH4534" s="84" t="n">
        <v>0.4294535984536758</v>
      </c>
      <c r="AI4534" s="84" t="n">
        <v>0.2657358513281676</v>
      </c>
      <c r="AJ4534" s="84" t="n">
        <v>0.3088989448713794</v>
      </c>
      <c r="AK4534" s="84" t="n">
        <v>0.8187907363242174</v>
      </c>
    </row>
    <row r="4535">
      <c r="A4535" s="84" t="n">
        <v>8</v>
      </c>
      <c r="B4535" s="84" t="n">
        <v>0.5735568970636052</v>
      </c>
      <c r="C4535" s="84" t="n">
        <v>0.7019111722354625</v>
      </c>
      <c r="D4535" s="84" t="n">
        <v>0.8046583127004229</v>
      </c>
      <c r="E4535" s="84" t="n">
        <v>0.5084548334636964</v>
      </c>
      <c r="F4535" s="84" t="n">
        <v>0.6316010905837316</v>
      </c>
      <c r="G4535" s="84" t="n">
        <v>0.5681550242932989</v>
      </c>
      <c r="H4535" s="84" t="n">
        <v>0.5981192782165548</v>
      </c>
      <c r="I4535" s="84" t="n">
        <v>0.6547620325199002</v>
      </c>
      <c r="J4535" s="84" t="n">
        <v>0.5247106704602198</v>
      </c>
      <c r="K4535" s="84" t="n">
        <v>0.6335778413128196</v>
      </c>
      <c r="L4535" s="84" t="n">
        <v>0.7066590203996813</v>
      </c>
      <c r="M4535" s="84" t="n">
        <v>0.5284159769724642</v>
      </c>
      <c r="N4535" s="84" t="n">
        <v>0.6246631275782484</v>
      </c>
      <c r="O4535" s="84" t="n">
        <v>0.6526994503259907</v>
      </c>
      <c r="P4535" s="84" t="n">
        <v>0.6422443534661209</v>
      </c>
      <c r="Q4535" s="84" t="n">
        <v>0.6738899738675342</v>
      </c>
      <c r="R4535" s="84" t="n">
        <v>0.7303369393944865</v>
      </c>
      <c r="S4535" s="84" t="n">
        <v>0.5847775626387429</v>
      </c>
      <c r="T4535" s="84" t="n">
        <v>0.6665455197995624</v>
      </c>
      <c r="U4535" s="84" t="n">
        <v>0.6483718792599347</v>
      </c>
      <c r="V4535" s="84" t="n">
        <v>0.5557435095393491</v>
      </c>
      <c r="W4535" s="84" t="n">
        <v>0.6132594371407893</v>
      </c>
      <c r="X4535" s="84" t="n">
        <v>0.5806767090949657</v>
      </c>
      <c r="Y4535" s="84" t="n">
        <v>0.4989534151990054</v>
      </c>
      <c r="Z4535" s="84" t="n">
        <v>0.5810584986228036</v>
      </c>
      <c r="AA4535" s="84" t="n">
        <v>0.6025063735248755</v>
      </c>
      <c r="AB4535" s="84" t="n">
        <v>0.391015254640192</v>
      </c>
      <c r="AC4535" s="84" t="n">
        <v>0.5538910162221224</v>
      </c>
      <c r="AD4535" s="84" t="n">
        <v>0.5777226737265685</v>
      </c>
      <c r="AE4535" s="84" t="n">
        <v>0.5390221460965284</v>
      </c>
      <c r="AF4535" s="84" t="n">
        <v>0.4554150742280518</v>
      </c>
      <c r="AG4535" s="84" t="n">
        <v>0.5537026356671844</v>
      </c>
      <c r="AH4535" s="84" t="n">
        <v>0.5712478852330034</v>
      </c>
      <c r="AI4535" s="84" t="n">
        <v>0.5432514773209907</v>
      </c>
      <c r="AJ4535" s="84" t="n">
        <v>0.6375307298353976</v>
      </c>
      <c r="AK4535" s="84" t="n">
        <v>0.9094534811997459</v>
      </c>
    </row>
    <row r="4536">
      <c r="A4536" s="84" t="n">
        <v>9</v>
      </c>
      <c r="B4536" s="84" t="n">
        <v>0.7033873863684559</v>
      </c>
      <c r="C4536" s="84" t="n">
        <v>0.8567077552621274</v>
      </c>
      <c r="D4536" s="84" t="n">
        <v>0.8468369520553459</v>
      </c>
      <c r="E4536" s="84" t="n">
        <v>0.626752474863713</v>
      </c>
      <c r="F4536" s="84" t="n">
        <v>0.7756300316756564</v>
      </c>
      <c r="G4536" s="84" t="n">
        <v>0.6023383086283807</v>
      </c>
      <c r="H4536" s="84" t="n">
        <v>0.6559740028781436</v>
      </c>
      <c r="I4536" s="84" t="n">
        <v>0.7302268721240612</v>
      </c>
      <c r="J4536" s="84" t="n">
        <v>0.548344181127429</v>
      </c>
      <c r="K4536" s="84" t="n">
        <v>0.6920838800067093</v>
      </c>
      <c r="L4536" s="84" t="n">
        <v>0.7919537011874833</v>
      </c>
      <c r="M4536" s="84" t="n">
        <v>0.6227027663166146</v>
      </c>
      <c r="N4536" s="84" t="n">
        <v>0.7529831262321608</v>
      </c>
      <c r="O4536" s="84" t="n">
        <v>0.7828060288234079</v>
      </c>
      <c r="P4536" s="84" t="n">
        <v>0.7324655311568232</v>
      </c>
      <c r="Q4536" s="84" t="n">
        <v>0.7924519347058879</v>
      </c>
      <c r="R4536" s="84" t="n">
        <v>0.8311159489787894</v>
      </c>
      <c r="S4536" s="84" t="n">
        <v>0.7034283080520848</v>
      </c>
      <c r="T4536" s="84" t="n">
        <v>0.8075518413945215</v>
      </c>
      <c r="U4536" s="84" t="n">
        <v>0.7775116199763851</v>
      </c>
      <c r="V4536" s="84" t="n">
        <v>0.7181404775801578</v>
      </c>
      <c r="W4536" s="84" t="n">
        <v>0.7440628044315719</v>
      </c>
      <c r="X4536" s="84" t="n">
        <v>0.7040859283487294</v>
      </c>
      <c r="Y4536" s="84" t="n">
        <v>0.5871413433275057</v>
      </c>
      <c r="Z4536" s="84" t="n">
        <v>0.7093365963091319</v>
      </c>
      <c r="AA4536" s="84" t="n">
        <v>0.6896339591650653</v>
      </c>
      <c r="AB4536" s="84" t="n">
        <v>0.5330845084661475</v>
      </c>
      <c r="AC4536" s="84" t="n">
        <v>0.6782442906799474</v>
      </c>
      <c r="AD4536" s="84" t="n">
        <v>0.6654410431451411</v>
      </c>
      <c r="AE4536" s="84" t="n">
        <v>0.610989418007153</v>
      </c>
      <c r="AF4536" s="84" t="n">
        <v>0.5740194548742883</v>
      </c>
      <c r="AG4536" s="84" t="n">
        <v>0.683766610437322</v>
      </c>
      <c r="AH4536" s="84" t="n">
        <v>0.6082206655332274</v>
      </c>
      <c r="AI4536" s="84" t="n">
        <v>0.7204042525441358</v>
      </c>
      <c r="AJ4536" s="84" t="n">
        <v>0.7899832648949021</v>
      </c>
      <c r="AK4536" s="84" t="n">
        <v>0.9564747075587213</v>
      </c>
    </row>
    <row r="4537">
      <c r="A4537" s="84" t="n">
        <v>10</v>
      </c>
      <c r="B4537" s="84" t="n">
        <v>0.7625655634569437</v>
      </c>
      <c r="C4537" s="84" t="n">
        <v>0.9196745532836912</v>
      </c>
      <c r="D4537" s="84" t="n">
        <v>0.8458863331380294</v>
      </c>
      <c r="E4537" s="84" t="n">
        <v>0.6967920714326356</v>
      </c>
      <c r="F4537" s="84" t="n">
        <v>0.8433791443667705</v>
      </c>
      <c r="G4537" s="84" t="n">
        <v>0.6160921235739337</v>
      </c>
      <c r="H4537" s="84" t="n">
        <v>0.8027135068729589</v>
      </c>
      <c r="I4537" s="84" t="n">
        <v>0.8570215722192427</v>
      </c>
      <c r="J4537" s="84" t="n">
        <v>0.6450107004815089</v>
      </c>
      <c r="K4537" s="84" t="n">
        <v>0.8160105048140731</v>
      </c>
      <c r="L4537" s="84" t="n">
        <v>0.882041146264169</v>
      </c>
      <c r="M4537" s="84" t="n">
        <v>0.7744817373869771</v>
      </c>
      <c r="N4537" s="84" t="n">
        <v>0.8604111923437533</v>
      </c>
      <c r="O4537" s="84" t="n">
        <v>0.8857713976721179</v>
      </c>
      <c r="P4537" s="84" t="n">
        <v>0.8504966635860418</v>
      </c>
      <c r="Q4537" s="84" t="n">
        <v>0.8761207880289409</v>
      </c>
      <c r="R4537" s="84" t="n">
        <v>0.9117896196728071</v>
      </c>
      <c r="S4537" s="84" t="n">
        <v>0.8126510435207936</v>
      </c>
      <c r="T4537" s="84" t="n">
        <v>0.8770280553429175</v>
      </c>
      <c r="U4537" s="84" t="n">
        <v>0.8673988347805162</v>
      </c>
      <c r="V4537" s="84" t="n">
        <v>0.841351459283957</v>
      </c>
      <c r="W4537" s="84" t="n">
        <v>0.8483758925938978</v>
      </c>
      <c r="X4537" s="84" t="n">
        <v>0.8111942331879732</v>
      </c>
      <c r="Y4537" s="84" t="n">
        <v>0.718489626044404</v>
      </c>
      <c r="Z4537" s="84" t="n">
        <v>0.8145575099484498</v>
      </c>
      <c r="AA4537" s="84" t="n">
        <v>0.7797975279435089</v>
      </c>
      <c r="AB4537" s="84" t="n">
        <v>0.6717021369611487</v>
      </c>
      <c r="AC4537" s="84" t="n">
        <v>0.8030356114348198</v>
      </c>
      <c r="AD4537" s="84" t="n">
        <v>0.7795125497432184</v>
      </c>
      <c r="AE4537" s="84" t="n">
        <v>0.8141698817109512</v>
      </c>
      <c r="AF4537" s="84" t="n">
        <v>0.6839186908392979</v>
      </c>
      <c r="AG4537" s="84" t="n">
        <v>0.7554998633160199</v>
      </c>
      <c r="AH4537" s="84" t="n">
        <v>0.6794395734163183</v>
      </c>
      <c r="AI4537" s="84" t="n">
        <v>0.7919972175867246</v>
      </c>
      <c r="AJ4537" s="84" t="n">
        <v>0.8668983604436896</v>
      </c>
      <c r="AK4537" s="84" t="n">
        <v>0.9605847178268834</v>
      </c>
    </row>
    <row r="4538">
      <c r="A4538" s="84" t="n">
        <v>11</v>
      </c>
      <c r="B4538" s="84" t="n">
        <v>0.8123132060000282</v>
      </c>
      <c r="C4538" s="84" t="n">
        <v>0.9678817793148294</v>
      </c>
      <c r="D4538" s="84" t="n">
        <v>0.8808296285096074</v>
      </c>
      <c r="E4538" s="84" t="n">
        <v>0.7516701773998816</v>
      </c>
      <c r="F4538" s="84" t="n">
        <v>0.8982537741481751</v>
      </c>
      <c r="G4538" s="84" t="n">
        <v>0.7064873227744102</v>
      </c>
      <c r="H4538" s="84" t="n">
        <v>0.8628986769049154</v>
      </c>
      <c r="I4538" s="84" t="n">
        <v>0.9128391976415271</v>
      </c>
      <c r="J4538" s="84" t="n">
        <v>0.8106286539236202</v>
      </c>
      <c r="K4538" s="84" t="n">
        <v>0.8956949912686061</v>
      </c>
      <c r="L4538" s="84" t="n">
        <v>0.9477632568616394</v>
      </c>
      <c r="M4538" s="84" t="n">
        <v>0.8241926245592858</v>
      </c>
      <c r="N4538" s="84" t="n">
        <v>0.905514471842934</v>
      </c>
      <c r="O4538" s="84" t="n">
        <v>0.9466538453960933</v>
      </c>
      <c r="P4538" s="84" t="n">
        <v>0.8911929683699316</v>
      </c>
      <c r="Q4538" s="84" t="n">
        <v>0.9161388063995192</v>
      </c>
      <c r="R4538" s="84" t="n">
        <v>0.9664500438988546</v>
      </c>
      <c r="S4538" s="84" t="n">
        <v>0.8647214431873764</v>
      </c>
      <c r="T4538" s="84" t="n">
        <v>0.9262256466403322</v>
      </c>
      <c r="U4538" s="84" t="n">
        <v>0.9221904402100467</v>
      </c>
      <c r="V4538" s="84" t="n">
        <v>0.9044971338236488</v>
      </c>
      <c r="W4538" s="84" t="n">
        <v>0.9142538801211657</v>
      </c>
      <c r="X4538" s="84" t="n">
        <v>0.8836943317013537</v>
      </c>
      <c r="Y4538" s="84" t="n">
        <v>0.8305343950978308</v>
      </c>
      <c r="Z4538" s="84" t="n">
        <v>0.8796642072458907</v>
      </c>
      <c r="AA4538" s="84" t="n">
        <v>0.853776816118854</v>
      </c>
      <c r="AB4538" s="84" t="n">
        <v>0.8090700625978515</v>
      </c>
      <c r="AC4538" s="84" t="n">
        <v>0.865525962271204</v>
      </c>
      <c r="AD4538" s="84" t="n">
        <v>0.8745158036042043</v>
      </c>
      <c r="AE4538" s="84" t="n">
        <v>0.897119700204802</v>
      </c>
      <c r="AF4538" s="84" t="n">
        <v>0.813429388559496</v>
      </c>
      <c r="AG4538" s="84" t="n">
        <v>0.9010220461258427</v>
      </c>
      <c r="AH4538" s="84" t="n">
        <v>0.8049040803354141</v>
      </c>
      <c r="AI4538" s="84" t="n">
        <v>0.8430009932412773</v>
      </c>
      <c r="AJ4538" s="84" t="n">
        <v>0.925494142820293</v>
      </c>
      <c r="AK4538" s="84" t="n">
        <v>0.9904603101680428</v>
      </c>
    </row>
    <row r="4539">
      <c r="A4539" s="84" t="n">
        <v>12</v>
      </c>
      <c r="B4539" s="84" t="n">
        <v>0.8273472071027667</v>
      </c>
      <c r="C4539" s="84" t="n">
        <v>0.9770817749711109</v>
      </c>
      <c r="D4539" s="84" t="n">
        <v>0.9303045130598097</v>
      </c>
      <c r="E4539" s="84" t="n">
        <v>0.9046162234014284</v>
      </c>
      <c r="F4539" s="84" t="n">
        <v>0.9735373065155772</v>
      </c>
      <c r="G4539" s="84" t="n">
        <v>0.847830984047267</v>
      </c>
      <c r="H4539" s="84" t="n">
        <v>0.8493660555793764</v>
      </c>
      <c r="I4539" s="84" t="n">
        <v>0.8853410777478424</v>
      </c>
      <c r="J4539" s="84" t="n">
        <v>0.8945196161948346</v>
      </c>
      <c r="K4539" s="84" t="n">
        <v>0.8560972922093819</v>
      </c>
      <c r="L4539" s="84" t="n">
        <v>0.9168941767167061</v>
      </c>
      <c r="M4539" s="84" t="n">
        <v>0.7484111075901363</v>
      </c>
      <c r="N4539" s="84" t="n">
        <v>0.8547534182677162</v>
      </c>
      <c r="O4539" s="84" t="n">
        <v>0.8931800703064863</v>
      </c>
      <c r="P4539" s="84" t="n">
        <v>0.8928057659255045</v>
      </c>
      <c r="Q4539" s="84" t="n">
        <v>0.8853164851021632</v>
      </c>
      <c r="R4539" s="84" t="n">
        <v>0.9073670663415898</v>
      </c>
      <c r="S4539" s="84" t="n">
        <v>0.8167087779620447</v>
      </c>
      <c r="T4539" s="84" t="n">
        <v>0.8880571146904961</v>
      </c>
      <c r="U4539" s="84" t="n">
        <v>0.8783725295137251</v>
      </c>
      <c r="V4539" s="84" t="n">
        <v>0.8706414489508014</v>
      </c>
      <c r="W4539" s="84" t="n">
        <v>0.8850119520125955</v>
      </c>
      <c r="X4539" s="84" t="n">
        <v>0.8651900130290081</v>
      </c>
      <c r="Y4539" s="84" t="n">
        <v>0.870880980713062</v>
      </c>
      <c r="Z4539" s="84" t="n">
        <v>0.8421983400509557</v>
      </c>
      <c r="AA4539" s="84" t="n">
        <v>0.8434439478975874</v>
      </c>
      <c r="AB4539" s="84" t="n">
        <v>0.890548708014219</v>
      </c>
      <c r="AC4539" s="84" t="n">
        <v>0.8413803069370642</v>
      </c>
      <c r="AD4539" s="84" t="n">
        <v>0.8483004563056126</v>
      </c>
      <c r="AE4539" s="84" t="n">
        <v>0.9067497494444202</v>
      </c>
      <c r="AF4539" s="84" t="n">
        <v>0.861213172585114</v>
      </c>
      <c r="AG4539" s="84" t="n">
        <v>0.9382984344683662</v>
      </c>
      <c r="AH4539" s="84" t="n">
        <v>0.9418598451357693</v>
      </c>
      <c r="AI4539" s="84" t="n">
        <v>0.9131305159169424</v>
      </c>
      <c r="AJ4539" s="84" t="n">
        <v>0.9605330348875918</v>
      </c>
      <c r="AK4539" s="84" t="n">
        <v>1</v>
      </c>
    </row>
    <row r="4540">
      <c r="A4540" s="84" t="n">
        <v>13</v>
      </c>
      <c r="B4540" s="84" t="n">
        <v>0.8100356269350939</v>
      </c>
      <c r="C4540" s="84" t="n">
        <v>0.8996650865326201</v>
      </c>
      <c r="D4540" s="84" t="n">
        <v>0.8804215203882559</v>
      </c>
      <c r="E4540" s="84" t="n">
        <v>0.8413129829602829</v>
      </c>
      <c r="F4540" s="84" t="n">
        <v>0.8986493207429747</v>
      </c>
      <c r="G4540" s="84" t="n">
        <v>0.893152365695049</v>
      </c>
      <c r="H4540" s="84" t="n">
        <v>0.8841219861591618</v>
      </c>
      <c r="I4540" s="84" t="n">
        <v>0.8935657574922893</v>
      </c>
      <c r="J4540" s="84" t="n">
        <v>0.9540770790250751</v>
      </c>
      <c r="K4540" s="84" t="n">
        <v>0.8941441306956943</v>
      </c>
      <c r="L4540" s="84" t="n">
        <v>0.9142274430845237</v>
      </c>
      <c r="M4540" s="84" t="n">
        <v>0.9091946570675412</v>
      </c>
      <c r="N4540" s="84" t="n">
        <v>0.8742515893647869</v>
      </c>
      <c r="O4540" s="84" t="n">
        <v>0.9099562273168001</v>
      </c>
      <c r="P4540" s="84" t="n">
        <v>0.8271487356196863</v>
      </c>
      <c r="Q4540" s="84" t="n">
        <v>0.920667961979906</v>
      </c>
      <c r="R4540" s="84" t="n">
        <v>0.9216547741419984</v>
      </c>
      <c r="S4540" s="84" t="n">
        <v>0.8426227811978131</v>
      </c>
      <c r="T4540" s="84" t="n">
        <v>0.9093202070702825</v>
      </c>
      <c r="U4540" s="84" t="n">
        <v>0.8967049786784432</v>
      </c>
      <c r="V4540" s="84" t="n">
        <v>0.82421347671698</v>
      </c>
      <c r="W4540" s="84" t="n">
        <v>0.9230904592440813</v>
      </c>
      <c r="X4540" s="84" t="n">
        <v>0.9052613297048623</v>
      </c>
      <c r="Y4540" s="84" t="n">
        <v>0.8778095523908894</v>
      </c>
      <c r="Z4540" s="84" t="n">
        <v>0.8821457204524408</v>
      </c>
      <c r="AA4540" s="84" t="n">
        <v>0.8871293450888381</v>
      </c>
      <c r="AB4540" s="84" t="n">
        <v>0.9457856426594387</v>
      </c>
      <c r="AC4540" s="84" t="n">
        <v>0.8883097217870807</v>
      </c>
      <c r="AD4540" s="84" t="n">
        <v>0.8911020023065463</v>
      </c>
      <c r="AE4540" s="84" t="n">
        <v>0.9162691855183904</v>
      </c>
      <c r="AF4540" s="84" t="n">
        <v>0.8575534997858107</v>
      </c>
      <c r="AG4540" s="84" t="n">
        <v>0.888533172535188</v>
      </c>
      <c r="AH4540" s="84" t="n">
        <v>0.8867741347711046</v>
      </c>
      <c r="AI4540" s="84" t="n">
        <v>0.8945117566993621</v>
      </c>
      <c r="AJ4540" s="84" t="n">
        <v>0.8830703462268275</v>
      </c>
      <c r="AK4540" s="84" t="n">
        <v>0.9485484552913978</v>
      </c>
    </row>
    <row r="4541">
      <c r="A4541" s="84" t="n">
        <v>14</v>
      </c>
      <c r="B4541" s="84" t="n">
        <v>0.8122707929820593</v>
      </c>
      <c r="C4541" s="84" t="n">
        <v>0.8959630886137722</v>
      </c>
      <c r="D4541" s="84" t="n">
        <v>0.9477446601187366</v>
      </c>
      <c r="E4541" s="84" t="n">
        <v>0.8991353529896879</v>
      </c>
      <c r="F4541" s="84" t="n">
        <v>0.9217515260042722</v>
      </c>
      <c r="G4541" s="84" t="n">
        <v>0.9583068902862251</v>
      </c>
      <c r="H4541" s="84" t="n">
        <v>0.9708743425165537</v>
      </c>
      <c r="I4541" s="84" t="n">
        <v>0.964291784428418</v>
      </c>
      <c r="J4541" s="84" t="n">
        <v>0.9580733139185504</v>
      </c>
      <c r="K4541" s="84" t="n">
        <v>0.9754120474236553</v>
      </c>
      <c r="L4541" s="84" t="n">
        <v>0.997805167876978</v>
      </c>
      <c r="M4541" s="84" t="n">
        <v>1</v>
      </c>
      <c r="N4541" s="84" t="n">
        <v>0.9709394662576056</v>
      </c>
      <c r="O4541" s="84" t="n">
        <v>0.995654219022436</v>
      </c>
      <c r="P4541" s="84" t="n">
        <v>0.8701962817837512</v>
      </c>
      <c r="Q4541" s="84" t="n">
        <v>0.974609418095723</v>
      </c>
      <c r="R4541" s="84" t="n">
        <v>0.9881767638113079</v>
      </c>
      <c r="S4541" s="84" t="n">
        <v>0.7757996804751194</v>
      </c>
      <c r="T4541" s="84" t="n">
        <v>0.9835693047154147</v>
      </c>
      <c r="U4541" s="84" t="n">
        <v>0.981839529722336</v>
      </c>
      <c r="V4541" s="84" t="n">
        <v>0.810400603043099</v>
      </c>
      <c r="W4541" s="84" t="n">
        <v>1</v>
      </c>
      <c r="X4541" s="84" t="n">
        <v>0.9829609013364305</v>
      </c>
      <c r="Y4541" s="84" t="n">
        <v>0.9925857943633893</v>
      </c>
      <c r="Z4541" s="84" t="n">
        <v>0.9801478943475983</v>
      </c>
      <c r="AA4541" s="84" t="n">
        <v>0.9812304198083397</v>
      </c>
      <c r="AB4541" s="84" t="n">
        <v>1</v>
      </c>
      <c r="AC4541" s="84" t="n">
        <v>0.9867894458837851</v>
      </c>
      <c r="AD4541" s="84" t="n">
        <v>0.9884111135916525</v>
      </c>
      <c r="AE4541" s="84" t="n">
        <v>1</v>
      </c>
      <c r="AF4541" s="84" t="n">
        <v>0.9170159126420893</v>
      </c>
      <c r="AG4541" s="84" t="n">
        <v>0.9227002086931012</v>
      </c>
      <c r="AH4541" s="84" t="n">
        <v>1</v>
      </c>
      <c r="AI4541" s="84" t="n">
        <v>0.9242407723872236</v>
      </c>
      <c r="AJ4541" s="84" t="n">
        <v>0.9032381341530309</v>
      </c>
      <c r="AK4541" s="84" t="n">
        <v>0.9583196821079566</v>
      </c>
    </row>
    <row r="4542">
      <c r="A4542" s="84" t="n">
        <v>15</v>
      </c>
      <c r="B4542" s="84" t="n">
        <v>0.9989474502707365</v>
      </c>
      <c r="C4542" s="84" t="n">
        <v>0.9961167157144873</v>
      </c>
      <c r="D4542" s="84" t="n">
        <v>1</v>
      </c>
      <c r="E4542" s="84" t="n">
        <v>0.9933524282206679</v>
      </c>
      <c r="F4542" s="84" t="n">
        <v>0.9946017284195011</v>
      </c>
      <c r="G4542" s="84" t="n">
        <v>1</v>
      </c>
      <c r="H4542" s="84" t="n">
        <v>1</v>
      </c>
      <c r="I4542" s="84" t="n">
        <v>1</v>
      </c>
      <c r="J4542" s="84" t="n">
        <v>0.985227087432052</v>
      </c>
      <c r="K4542" s="84" t="n">
        <v>0.9997758118947802</v>
      </c>
      <c r="L4542" s="84" t="n">
        <v>1</v>
      </c>
      <c r="M4542" s="84" t="n">
        <v>0.9210442071895188</v>
      </c>
      <c r="N4542" s="84" t="n">
        <v>0.9931045732388454</v>
      </c>
      <c r="O4542" s="84" t="n">
        <v>1</v>
      </c>
      <c r="P4542" s="84" t="n">
        <v>0.99616594669265</v>
      </c>
      <c r="Q4542" s="84" t="n">
        <v>0.9978517839144412</v>
      </c>
      <c r="R4542" s="84" t="n">
        <v>1</v>
      </c>
      <c r="S4542" s="84" t="n">
        <v>0.9817532191263425</v>
      </c>
      <c r="T4542" s="84" t="n">
        <v>0.984475180414186</v>
      </c>
      <c r="U4542" s="84" t="n">
        <v>0.9971638195260332</v>
      </c>
      <c r="V4542" s="84" t="n">
        <v>0.9861010448268563</v>
      </c>
      <c r="W4542" s="84" t="n">
        <v>0.9956422001855302</v>
      </c>
      <c r="X4542" s="84" t="n">
        <v>0.9945138915085114</v>
      </c>
      <c r="Y4542" s="84" t="n">
        <v>1</v>
      </c>
      <c r="Z4542" s="84" t="n">
        <v>0.9979609448490659</v>
      </c>
      <c r="AA4542" s="84" t="n">
        <v>1</v>
      </c>
      <c r="AB4542" s="84" t="n">
        <v>0.9943792402462379</v>
      </c>
      <c r="AC4542" s="84" t="n">
        <v>1</v>
      </c>
      <c r="AD4542" s="84" t="n">
        <v>1</v>
      </c>
      <c r="AE4542" s="84" t="n">
        <v>0.9998847779524497</v>
      </c>
      <c r="AF4542" s="84" t="n">
        <v>1</v>
      </c>
      <c r="AG4542" s="84" t="n">
        <v>1</v>
      </c>
      <c r="AH4542" s="84" t="n">
        <v>0.9670497395052152</v>
      </c>
      <c r="AI4542" s="84" t="n">
        <v>1</v>
      </c>
      <c r="AJ4542" s="84" t="n">
        <v>1</v>
      </c>
      <c r="AK4542" s="84" t="n">
        <v>0.9903925878879617</v>
      </c>
    </row>
    <row r="4543">
      <c r="A4543" s="84" t="n">
        <v>16</v>
      </c>
      <c r="B4543" s="84" t="n">
        <v>1</v>
      </c>
      <c r="C4543" s="84" t="n">
        <v>1</v>
      </c>
      <c r="D4543" s="84" t="n">
        <v>0.9218028438765933</v>
      </c>
      <c r="E4543" s="84" t="n">
        <v>1</v>
      </c>
      <c r="F4543" s="84" t="n">
        <v>1</v>
      </c>
      <c r="G4543" s="84" t="n">
        <v>0.9838082790464723</v>
      </c>
      <c r="H4543" s="84" t="n">
        <v>0.9835346833769201</v>
      </c>
      <c r="I4543" s="84" t="n">
        <v>0.9948178867430744</v>
      </c>
      <c r="J4543" s="84" t="n">
        <v>1</v>
      </c>
      <c r="K4543" s="84" t="n">
        <v>1</v>
      </c>
      <c r="L4543" s="84" t="n">
        <v>0.9900014759174794</v>
      </c>
      <c r="M4543" s="84" t="n">
        <v>0.9751953016398807</v>
      </c>
      <c r="N4543" s="84" t="n">
        <v>1</v>
      </c>
      <c r="O4543" s="84" t="n">
        <v>0.9971628849019775</v>
      </c>
      <c r="P4543" s="84" t="n">
        <v>1</v>
      </c>
      <c r="Q4543" s="84" t="n">
        <v>1</v>
      </c>
      <c r="R4543" s="84" t="n">
        <v>0.9988026889540443</v>
      </c>
      <c r="S4543" s="84" t="n">
        <v>1</v>
      </c>
      <c r="T4543" s="84" t="n">
        <v>1</v>
      </c>
      <c r="U4543" s="84" t="n">
        <v>1</v>
      </c>
      <c r="V4543" s="84" t="n">
        <v>1</v>
      </c>
      <c r="W4543" s="84" t="n">
        <v>0.9983925801499725</v>
      </c>
      <c r="X4543" s="84" t="n">
        <v>1</v>
      </c>
      <c r="Y4543" s="84" t="n">
        <v>0.9968477412495743</v>
      </c>
      <c r="Z4543" s="84" t="n">
        <v>1</v>
      </c>
      <c r="AA4543" s="84" t="n">
        <v>0.9966474718085333</v>
      </c>
      <c r="AB4543" s="84" t="n">
        <v>0.9664035197971509</v>
      </c>
      <c r="AC4543" s="84" t="n">
        <v>0.9769511071990686</v>
      </c>
      <c r="AD4543" s="84" t="n">
        <v>0.9683919500106577</v>
      </c>
      <c r="AE4543" s="84" t="n">
        <v>0.9771210912491579</v>
      </c>
      <c r="AF4543" s="84" t="n">
        <v>0.9971495488603231</v>
      </c>
      <c r="AG4543" s="84" t="n">
        <v>0.9583887917469549</v>
      </c>
      <c r="AH4543" s="84" t="n">
        <v>0.8577833393683494</v>
      </c>
      <c r="AI4543" s="84" t="n">
        <v>0.982366455867648</v>
      </c>
      <c r="AJ4543" s="84" t="n">
        <v>0.9559833220741594</v>
      </c>
      <c r="AK4543" s="84" t="n">
        <v>0.9851175713692161</v>
      </c>
    </row>
    <row r="4544">
      <c r="A4544" s="84" t="n">
        <v>17</v>
      </c>
      <c r="B4544" s="84" t="n">
        <v>0.9204473159628462</v>
      </c>
      <c r="C4544" s="84" t="n">
        <v>0.9551661823633533</v>
      </c>
      <c r="D4544" s="84" t="n">
        <v>0.8762116366115685</v>
      </c>
      <c r="E4544" s="84" t="n">
        <v>0.9244901621314747</v>
      </c>
      <c r="F4544" s="84" t="n">
        <v>0.9658902770201553</v>
      </c>
      <c r="G4544" s="84" t="n">
        <v>0.9246278820062641</v>
      </c>
      <c r="H4544" s="84" t="n">
        <v>0.7889010357171302</v>
      </c>
      <c r="I4544" s="84" t="n">
        <v>0.812740126885048</v>
      </c>
      <c r="J4544" s="84" t="n">
        <v>0.8150683505003294</v>
      </c>
      <c r="K4544" s="84" t="n">
        <v>0.8058237881492973</v>
      </c>
      <c r="L4544" s="84" t="n">
        <v>0.7760143525273243</v>
      </c>
      <c r="M4544" s="84" t="n">
        <v>0.9083686975373989</v>
      </c>
      <c r="N4544" s="84" t="n">
        <v>0.8316754956920527</v>
      </c>
      <c r="O4544" s="84" t="n">
        <v>0.8139105977599307</v>
      </c>
      <c r="P4544" s="84" t="n">
        <v>0.8991203492675502</v>
      </c>
      <c r="Q4544" s="84" t="n">
        <v>0.8523218011043331</v>
      </c>
      <c r="R4544" s="84" t="n">
        <v>0.8298630949411809</v>
      </c>
      <c r="S4544" s="84" t="n">
        <v>0.9207468315229819</v>
      </c>
      <c r="T4544" s="84" t="n">
        <v>0.8414871989405708</v>
      </c>
      <c r="U4544" s="84" t="n">
        <v>0.8220960062942215</v>
      </c>
      <c r="V4544" s="84" t="n">
        <v>0.9300970965554233</v>
      </c>
      <c r="W4544" s="84" t="n">
        <v>0.8344848240530923</v>
      </c>
      <c r="X4544" s="84" t="n">
        <v>0.8207404251655204</v>
      </c>
      <c r="Y4544" s="84" t="n">
        <v>0.8793208336386721</v>
      </c>
      <c r="Z4544" s="84" t="n">
        <v>0.8089435948254347</v>
      </c>
      <c r="AA4544" s="84" t="n">
        <v>0.7893493878091851</v>
      </c>
      <c r="AB4544" s="84" t="n">
        <v>0.8349490555675474</v>
      </c>
      <c r="AC4544" s="84" t="n">
        <v>0.7788273780582445</v>
      </c>
      <c r="AD4544" s="84" t="n">
        <v>0.7501403528798088</v>
      </c>
      <c r="AE4544" s="84" t="n">
        <v>0.8128990872737877</v>
      </c>
      <c r="AF4544" s="84" t="n">
        <v>0.8670438187656658</v>
      </c>
      <c r="AG4544" s="84" t="n">
        <v>0.8820207851327837</v>
      </c>
      <c r="AH4544" s="84" t="n">
        <v>0.8074471325637259</v>
      </c>
      <c r="AI4544" s="84" t="n">
        <v>0.8640082134699568</v>
      </c>
      <c r="AJ4544" s="84" t="n">
        <v>0.8816969732791908</v>
      </c>
      <c r="AK4544" s="84" t="n">
        <v>0.9845117315122749</v>
      </c>
    </row>
    <row r="4545">
      <c r="A4545" s="84" t="n">
        <v>18</v>
      </c>
      <c r="B4545" s="84" t="n">
        <v>0.6635467179392929</v>
      </c>
      <c r="C4545" s="84" t="n">
        <v>0.741909664709651</v>
      </c>
      <c r="D4545" s="84" t="n">
        <v>0.7243576147165329</v>
      </c>
      <c r="E4545" s="84" t="n">
        <v>0.6962406080852531</v>
      </c>
      <c r="F4545" s="84" t="n">
        <v>0.7449241461731942</v>
      </c>
      <c r="G4545" s="84" t="n">
        <v>0.7227991094553478</v>
      </c>
      <c r="H4545" s="84" t="n">
        <v>0.5504204293649209</v>
      </c>
      <c r="I4545" s="84" t="n">
        <v>0.5758908502776799</v>
      </c>
      <c r="J4545" s="84" t="n">
        <v>0.6729218638801223</v>
      </c>
      <c r="K4545" s="84" t="n">
        <v>0.588786903506291</v>
      </c>
      <c r="L4545" s="84" t="n">
        <v>0.5539314343444035</v>
      </c>
      <c r="M4545" s="84" t="n">
        <v>0.680874070323166</v>
      </c>
      <c r="N4545" s="84" t="n">
        <v>0.567590886613627</v>
      </c>
      <c r="O4545" s="84" t="n">
        <v>0.591498611038794</v>
      </c>
      <c r="P4545" s="84" t="n">
        <v>0.7613784470585613</v>
      </c>
      <c r="Q4545" s="84" t="n">
        <v>0.5545944555208946</v>
      </c>
      <c r="R4545" s="84" t="n">
        <v>0.561171042118113</v>
      </c>
      <c r="S4545" s="84" t="n">
        <v>0.8012296208825715</v>
      </c>
      <c r="T4545" s="84" t="n">
        <v>0.573623298359747</v>
      </c>
      <c r="U4545" s="84" t="n">
        <v>0.5863078766330272</v>
      </c>
      <c r="V4545" s="84" t="n">
        <v>0.8239137105548408</v>
      </c>
      <c r="W4545" s="84" t="n">
        <v>0.5443083166634025</v>
      </c>
      <c r="X4545" s="84" t="n">
        <v>0.5643584058417526</v>
      </c>
      <c r="Y4545" s="84" t="n">
        <v>0.7400317086987221</v>
      </c>
      <c r="Z4545" s="84" t="n">
        <v>0.5433234084993999</v>
      </c>
      <c r="AA4545" s="84" t="n">
        <v>0.5471316977675165</v>
      </c>
      <c r="AB4545" s="84" t="n">
        <v>0.6877546196996066</v>
      </c>
      <c r="AC4545" s="84" t="n">
        <v>0.5016054149768194</v>
      </c>
      <c r="AD4545" s="84" t="n">
        <v>0.427077937965634</v>
      </c>
      <c r="AE4545" s="84" t="n">
        <v>0.4530623087314011</v>
      </c>
      <c r="AF4545" s="84" t="n">
        <v>0.6250865425375447</v>
      </c>
      <c r="AG4545" s="84" t="n">
        <v>0.6787530587207713</v>
      </c>
      <c r="AH4545" s="84" t="n">
        <v>0.5546051499937178</v>
      </c>
      <c r="AI4545" s="84" t="n">
        <v>0.67470110794894</v>
      </c>
      <c r="AJ4545" s="84" t="n">
        <v>0.6823452404318171</v>
      </c>
      <c r="AK4545" s="84" t="n">
        <v>0.8353909314375977</v>
      </c>
    </row>
    <row r="4546">
      <c r="A4546" s="84" t="n">
        <v>19</v>
      </c>
      <c r="B4546" s="84" t="n">
        <v>0.4199609800234685</v>
      </c>
      <c r="C4546" s="84" t="n">
        <v>0.5169249795110633</v>
      </c>
      <c r="D4546" s="84" t="n">
        <v>0.5955088506261275</v>
      </c>
      <c r="E4546" s="84" t="n">
        <v>0.3732700338443435</v>
      </c>
      <c r="F4546" s="84" t="n">
        <v>0.4624487391998341</v>
      </c>
      <c r="G4546" s="84" t="n">
        <v>0.4377047549458503</v>
      </c>
      <c r="H4546" s="84" t="n">
        <v>0.3339475846177513</v>
      </c>
      <c r="I4546" s="84" t="n">
        <v>0.3639465731525313</v>
      </c>
      <c r="J4546" s="84" t="n">
        <v>0.3915878417334526</v>
      </c>
      <c r="K4546" s="84" t="n">
        <v>0.4171288397641302</v>
      </c>
      <c r="L4546" s="84" t="n">
        <v>0.4175700087593509</v>
      </c>
      <c r="M4546" s="84" t="n">
        <v>0.4815975676841444</v>
      </c>
      <c r="N4546" s="84" t="n">
        <v>0.4733348476817849</v>
      </c>
      <c r="O4546" s="84" t="n">
        <v>0.49216457712675</v>
      </c>
      <c r="P4546" s="84" t="n">
        <v>0.6400865223373158</v>
      </c>
      <c r="Q4546" s="84" t="n">
        <v>0.4774947304176156</v>
      </c>
      <c r="R4546" s="84" t="n">
        <v>0.4881580964697608</v>
      </c>
      <c r="S4546" s="84" t="n">
        <v>0.7507857880890154</v>
      </c>
      <c r="T4546" s="84" t="n">
        <v>0.4788820567103628</v>
      </c>
      <c r="U4546" s="84" t="n">
        <v>0.4876807801162396</v>
      </c>
      <c r="V4546" s="84" t="n">
        <v>0.7662451823898181</v>
      </c>
      <c r="W4546" s="84" t="n">
        <v>0.463475402457745</v>
      </c>
      <c r="X4546" s="84" t="n">
        <v>0.4630720664994066</v>
      </c>
      <c r="Y4546" s="84" t="n">
        <v>0.6630287739574573</v>
      </c>
      <c r="Z4546" s="84" t="n">
        <v>0.3891848258826992</v>
      </c>
      <c r="AA4546" s="84" t="n">
        <v>0.3502815468169432</v>
      </c>
      <c r="AB4546" s="84" t="n">
        <v>0.3193501408519974</v>
      </c>
      <c r="AC4546" s="84" t="n">
        <v>0.2880010308909096</v>
      </c>
      <c r="AD4546" s="84" t="n">
        <v>0.2878243934146691</v>
      </c>
      <c r="AE4546" s="84" t="n">
        <v>0.3234634825717225</v>
      </c>
      <c r="AF4546" s="84" t="n">
        <v>0.3321622827768327</v>
      </c>
      <c r="AG4546" s="84" t="n">
        <v>0.4010967430874577</v>
      </c>
      <c r="AH4546" s="84" t="n">
        <v>0.3942820502240064</v>
      </c>
      <c r="AI4546" s="84" t="n">
        <v>0.3972644061788302</v>
      </c>
      <c r="AJ4546" s="84" t="n">
        <v>0.4665675345385734</v>
      </c>
      <c r="AK4546" s="84" t="n">
        <v>0.7010299277568</v>
      </c>
    </row>
    <row r="4547">
      <c r="A4547" s="84" t="n">
        <v>20</v>
      </c>
      <c r="B4547" s="84" t="n">
        <v>0.3461983798227136</v>
      </c>
      <c r="C4547" s="84" t="n">
        <v>0.4278185782115251</v>
      </c>
      <c r="D4547" s="84" t="n">
        <v>0.590636753671398</v>
      </c>
      <c r="E4547" s="84" t="n">
        <v>0.3060265190095418</v>
      </c>
      <c r="F4547" s="84" t="n">
        <v>0.3807389561941665</v>
      </c>
      <c r="G4547" s="84" t="n">
        <v>0.4342177031769392</v>
      </c>
      <c r="H4547" s="84" t="n">
        <v>0.1807371670032502</v>
      </c>
      <c r="I4547" s="84" t="n">
        <v>0.2470211585454055</v>
      </c>
      <c r="J4547" s="84" t="n">
        <v>0.3802803307726342</v>
      </c>
      <c r="K4547" s="84" t="n">
        <v>0.185759658408981</v>
      </c>
      <c r="L4547" s="84" t="n">
        <v>0.2278737238238194</v>
      </c>
      <c r="M4547" s="84" t="n">
        <v>0.3577775966305169</v>
      </c>
      <c r="N4547" s="84" t="n">
        <v>0.2924426534002264</v>
      </c>
      <c r="O4547" s="84" t="n">
        <v>0.2473746768589494</v>
      </c>
      <c r="P4547" s="84" t="n">
        <v>0.3354887250535624</v>
      </c>
      <c r="Q4547" s="84" t="n">
        <v>0.3762700390883738</v>
      </c>
      <c r="R4547" s="84" t="n">
        <v>0.3376351354866469</v>
      </c>
      <c r="S4547" s="84" t="n">
        <v>0.6300265836596597</v>
      </c>
      <c r="T4547" s="84" t="n">
        <v>0.3561786037974999</v>
      </c>
      <c r="U4547" s="84" t="n">
        <v>0.3122900467329456</v>
      </c>
      <c r="V4547" s="84" t="n">
        <v>0.5835012485193138</v>
      </c>
      <c r="W4547" s="84" t="n">
        <v>0.2861186182788172</v>
      </c>
      <c r="X4547" s="84" t="n">
        <v>0.2102124789879024</v>
      </c>
      <c r="Y4547" s="84" t="n">
        <v>0.3266699701407815</v>
      </c>
      <c r="Z4547" s="84" t="n">
        <v>0.164208617144884</v>
      </c>
      <c r="AA4547" s="84" t="n">
        <v>0.1827285514062238</v>
      </c>
      <c r="AB4547" s="84" t="n">
        <v>0.2546494137769919</v>
      </c>
      <c r="AC4547" s="84" t="n">
        <v>0.1364011944172152</v>
      </c>
      <c r="AD4547" s="84" t="n">
        <v>0.1837739829752608</v>
      </c>
      <c r="AE4547" s="84" t="n">
        <v>0.3123929482430942</v>
      </c>
      <c r="AF4547" s="84" t="n">
        <v>0.2736382762404244</v>
      </c>
      <c r="AG4547" s="84" t="n">
        <v>0.3316726368673367</v>
      </c>
      <c r="AH4547" s="84" t="n">
        <v>0.3909855868979722</v>
      </c>
      <c r="AI4547" s="84" t="n">
        <v>0.32747064587437</v>
      </c>
      <c r="AJ4547" s="84" t="n">
        <v>0.3844739685006541</v>
      </c>
      <c r="AK4547" s="84" t="n">
        <v>0.6950365059696273</v>
      </c>
    </row>
    <row r="4548">
      <c r="A4548" s="84" t="n">
        <v>21</v>
      </c>
      <c r="B4548" s="84" t="n">
        <v>0.2345185415576888</v>
      </c>
      <c r="C4548" s="84" t="n">
        <v>0.2930927850197926</v>
      </c>
      <c r="D4548" s="84" t="n">
        <v>0.5807525569758838</v>
      </c>
      <c r="E4548" s="84" t="n">
        <v>0.2073389642617988</v>
      </c>
      <c r="F4548" s="84" t="n">
        <v>0.257955324970816</v>
      </c>
      <c r="G4548" s="84" t="n">
        <v>0.4269691636907518</v>
      </c>
      <c r="H4548" s="84" t="n">
        <v>0.1386451340497052</v>
      </c>
      <c r="I4548" s="84" t="n">
        <v>0.1828324623710445</v>
      </c>
      <c r="J4548" s="84" t="n">
        <v>0.375577503437717</v>
      </c>
      <c r="K4548" s="84" t="n">
        <v>0.1379619944164676</v>
      </c>
      <c r="L4548" s="84" t="n">
        <v>0.1740477321608394</v>
      </c>
      <c r="M4548" s="84" t="n">
        <v>0.3539144813379033</v>
      </c>
      <c r="N4548" s="84" t="n">
        <v>0.1257932802189636</v>
      </c>
      <c r="O4548" s="84" t="n">
        <v>0.1503428250373275</v>
      </c>
      <c r="P4548" s="84" t="n">
        <v>0.3140463236718816</v>
      </c>
      <c r="Q4548" s="84" t="n">
        <v>0.1883848121122751</v>
      </c>
      <c r="R4548" s="84" t="n">
        <v>0.1634337228279248</v>
      </c>
      <c r="S4548" s="84" t="n">
        <v>0.3144451149450238</v>
      </c>
      <c r="T4548" s="84" t="n">
        <v>0.1304629097508842</v>
      </c>
      <c r="U4548" s="84" t="n">
        <v>0.1403274160238423</v>
      </c>
      <c r="V4548" s="84" t="n">
        <v>0.2642114647729187</v>
      </c>
      <c r="W4548" s="84" t="n">
        <v>0.1202853424036934</v>
      </c>
      <c r="X4548" s="84" t="n">
        <v>0.1277745189286625</v>
      </c>
      <c r="Y4548" s="84" t="n">
        <v>0.2413638578994325</v>
      </c>
      <c r="Z4548" s="84" t="n">
        <v>0.1161699221767473</v>
      </c>
      <c r="AA4548" s="84" t="n">
        <v>0.1385042646777527</v>
      </c>
      <c r="AB4548" s="84" t="n">
        <v>0.2517845579214562</v>
      </c>
      <c r="AC4548" s="84" t="n">
        <v>0.1046346039283366</v>
      </c>
      <c r="AD4548" s="84" t="n">
        <v>0.142379485114179</v>
      </c>
      <c r="AE4548" s="84" t="n">
        <v>0.3088784662981796</v>
      </c>
      <c r="AF4548" s="84" t="n">
        <v>0.185284357247595</v>
      </c>
      <c r="AG4548" s="84" t="n">
        <v>0.2273584862415907</v>
      </c>
      <c r="AH4548" s="84" t="n">
        <v>0.3844390240057639</v>
      </c>
      <c r="AI4548" s="84" t="n">
        <v>0.2219001341042937</v>
      </c>
      <c r="AJ4548" s="84" t="n">
        <v>0.2604478763420395</v>
      </c>
      <c r="AK4548" s="84" t="n">
        <v>0.6831594823089269</v>
      </c>
    </row>
    <row r="4549">
      <c r="A4549" s="84" t="n">
        <v>22</v>
      </c>
      <c r="B4549" s="84" t="n">
        <v>0.179975400449578</v>
      </c>
      <c r="C4549" s="84" t="n">
        <v>0.22727497462438</v>
      </c>
      <c r="D4549" s="84" t="n">
        <v>0.5742284271457004</v>
      </c>
      <c r="E4549" s="84" t="n">
        <v>0.1591890862777537</v>
      </c>
      <c r="F4549" s="84" t="n">
        <v>0.197981079094337</v>
      </c>
      <c r="G4549" s="84" t="n">
        <v>0.4222591567269398</v>
      </c>
      <c r="H4549" s="84" t="n">
        <v>0.1349498070509065</v>
      </c>
      <c r="I4549" s="84" t="n">
        <v>0.167465442412245</v>
      </c>
      <c r="J4549" s="84" t="n">
        <v>0.3728329175562569</v>
      </c>
      <c r="K4549" s="84" t="n">
        <v>0.134203450976901</v>
      </c>
      <c r="L4549" s="84" t="n">
        <v>0.1693776342583132</v>
      </c>
      <c r="M4549" s="84" t="n">
        <v>0.3516385039659554</v>
      </c>
      <c r="N4549" s="84" t="n">
        <v>0.1155531999024087</v>
      </c>
      <c r="O4549" s="84" t="n">
        <v>0.1449649100834081</v>
      </c>
      <c r="P4549" s="84" t="n">
        <v>0.312026144884142</v>
      </c>
      <c r="Q4549" s="84" t="n">
        <v>0.1098246331275737</v>
      </c>
      <c r="R4549" s="84" t="n">
        <v>0.1399735413385219</v>
      </c>
      <c r="S4549" s="84" t="n">
        <v>0.2422028982990509</v>
      </c>
      <c r="T4549" s="84" t="n">
        <v>0.1123167748281039</v>
      </c>
      <c r="U4549" s="84" t="n">
        <v>0.1333623446562821</v>
      </c>
      <c r="V4549" s="84" t="n">
        <v>0.2472584730357299</v>
      </c>
      <c r="W4549" s="84" t="n">
        <v>0.1045795814532514</v>
      </c>
      <c r="X4549" s="84" t="n">
        <v>0.1213439440774948</v>
      </c>
      <c r="Y4549" s="84" t="n">
        <v>0.2366636772552318</v>
      </c>
      <c r="Z4549" s="84" t="n">
        <v>0.1130050672417402</v>
      </c>
      <c r="AA4549" s="84" t="n">
        <v>0.1347309479932671</v>
      </c>
      <c r="AB4549" s="84" t="n">
        <v>0.2501646233336156</v>
      </c>
      <c r="AC4549" s="84" t="n">
        <v>0.1017840094163486</v>
      </c>
      <c r="AD4549" s="84" t="n">
        <v>0.1386310035953902</v>
      </c>
      <c r="AE4549" s="84" t="n">
        <v>0.3068912002198856</v>
      </c>
      <c r="AF4549" s="84" t="n">
        <v>0.1423010975662952</v>
      </c>
      <c r="AG4549" s="84" t="n">
        <v>0.176397656203119</v>
      </c>
      <c r="AH4549" s="84" t="n">
        <v>0.3801874672266173</v>
      </c>
      <c r="AI4549" s="84" t="n">
        <v>0.1702917186418345</v>
      </c>
      <c r="AJ4549" s="84" t="n">
        <v>0.1998432174746662</v>
      </c>
      <c r="AK4549" s="84" t="n">
        <v>0.6754830703451458</v>
      </c>
    </row>
    <row r="4550">
      <c r="A4550" s="84" t="n">
        <v>23</v>
      </c>
      <c r="B4550" s="84" t="n">
        <v>0.1750809381759575</v>
      </c>
      <c r="C4550" s="84" t="n">
        <v>0.2213487373513154</v>
      </c>
      <c r="D4550" s="84" t="n">
        <v>0.5706443558226808</v>
      </c>
      <c r="E4550" s="84" t="n">
        <v>0.1548599114282338</v>
      </c>
      <c r="F4550" s="84" t="n">
        <v>0.1925959473727773</v>
      </c>
      <c r="G4550" s="84" t="n">
        <v>0.4195473865121592</v>
      </c>
      <c r="H4550" s="84" t="n">
        <v>0.1353442152912566</v>
      </c>
      <c r="I4550" s="84" t="n">
        <v>0.1666818469371947</v>
      </c>
      <c r="J4550" s="84" t="n">
        <v>0.371280039703282</v>
      </c>
      <c r="K4550" s="84" t="n">
        <v>0.1344330673655401</v>
      </c>
      <c r="L4550" s="84" t="n">
        <v>0.169695222573677</v>
      </c>
      <c r="M4550" s="84" t="n">
        <v>0.3502986140615022</v>
      </c>
      <c r="N4550" s="84" t="n">
        <v>0.1157509065058092</v>
      </c>
      <c r="O4550" s="84" t="n">
        <v>0.145265710952529</v>
      </c>
      <c r="P4550" s="84" t="n">
        <v>0.3107649706504301</v>
      </c>
      <c r="Q4550" s="84" t="n">
        <v>0.1031031314412657</v>
      </c>
      <c r="R4550" s="84" t="n">
        <v>0.138943318300513</v>
      </c>
      <c r="S4550" s="84" t="n">
        <v>0.2345931990981526</v>
      </c>
      <c r="T4550" s="84" t="n">
        <v>0.1125089440460479</v>
      </c>
      <c r="U4550" s="84" t="n">
        <v>0.1335905219478308</v>
      </c>
      <c r="V4550" s="84" t="n">
        <v>0.2462589149207594</v>
      </c>
      <c r="W4550" s="84" t="n">
        <v>0.1047585126628729</v>
      </c>
      <c r="X4550" s="84" t="n">
        <v>0.1215620758402981</v>
      </c>
      <c r="Y4550" s="84" t="n">
        <v>0.2357069492765509</v>
      </c>
      <c r="Z4550" s="84" t="n">
        <v>0.1131984140986882</v>
      </c>
      <c r="AA4550" s="84" t="n">
        <v>0.134961466906834</v>
      </c>
      <c r="AB4550" s="84" t="n">
        <v>0.2491533169210928</v>
      </c>
      <c r="AC4550" s="84" t="n">
        <v>0.1019581575212837</v>
      </c>
      <c r="AD4550" s="84" t="n">
        <v>0.1388553233793087</v>
      </c>
      <c r="AE4550" s="84" t="n">
        <v>0.30571342139929</v>
      </c>
      <c r="AF4550" s="84" t="n">
        <v>0.1385127993477014</v>
      </c>
      <c r="AG4550" s="84" t="n">
        <v>0.1718211390109414</v>
      </c>
      <c r="AH4550" s="84" t="n">
        <v>0.377744097082004</v>
      </c>
      <c r="AI4550" s="84" t="n">
        <v>0.1656606057768518</v>
      </c>
      <c r="AJ4550" s="84" t="n">
        <v>0.1944223240669742</v>
      </c>
      <c r="AK4550" s="84" t="n">
        <v>0.671005163366273</v>
      </c>
    </row>
    <row r="4551">
      <c r="A4551" s="84" t="n">
        <v>24</v>
      </c>
      <c r="B4551" s="84" t="n">
        <v>0.1753799499526388</v>
      </c>
      <c r="C4551" s="84" t="n">
        <v>0.2216669786052703</v>
      </c>
      <c r="D4551" s="84" t="n">
        <v>0.568341309992069</v>
      </c>
      <c r="E4551" s="84" t="n">
        <v>0.1551243887478969</v>
      </c>
      <c r="F4551" s="84" t="n">
        <v>0.1929249350559402</v>
      </c>
      <c r="G4551" s="84" t="n">
        <v>0.4178544597556834</v>
      </c>
      <c r="H4551" s="84" t="n">
        <v>0.1336667528582323</v>
      </c>
      <c r="I4551" s="84" t="n">
        <v>0.1649708332427562</v>
      </c>
      <c r="J4551" s="84" t="n">
        <v>0.3732281216680053</v>
      </c>
      <c r="K4551" s="84" t="n">
        <v>0.1322785816763951</v>
      </c>
      <c r="L4551" s="84" t="n">
        <v>0.1673959279800813</v>
      </c>
      <c r="M4551" s="84" t="n">
        <v>0.3533811166217067</v>
      </c>
      <c r="N4551" s="84" t="n">
        <v>0.1143837863759118</v>
      </c>
      <c r="O4551" s="84" t="n">
        <v>0.1434503513213426</v>
      </c>
      <c r="P4551" s="84" t="n">
        <v>0.3136110634845627</v>
      </c>
      <c r="Q4551" s="84" t="n">
        <v>0.1014507536033619</v>
      </c>
      <c r="R4551" s="84" t="n">
        <v>0.1370360362317799</v>
      </c>
      <c r="S4551" s="84" t="n">
        <v>0.236604700836148</v>
      </c>
      <c r="T4551" s="84" t="n">
        <v>0.1111801143474992</v>
      </c>
      <c r="U4551" s="84" t="n">
        <v>0.1318335126680325</v>
      </c>
      <c r="V4551" s="84" t="n">
        <v>0.2485466573541113</v>
      </c>
      <c r="W4551" s="84" t="n">
        <v>0.1039628398371091</v>
      </c>
      <c r="X4551" s="84" t="n">
        <v>0.1198963232562677</v>
      </c>
      <c r="Y4551" s="84" t="n">
        <v>0.2377280007816671</v>
      </c>
      <c r="Z4551" s="84" t="n">
        <v>0.1118614411517073</v>
      </c>
      <c r="AA4551" s="84" t="n">
        <v>0.1331352993433287</v>
      </c>
      <c r="AB4551" s="84" t="n">
        <v>0.2514679483151041</v>
      </c>
      <c r="AC4551" s="84" t="n">
        <v>0.1011837542461466</v>
      </c>
      <c r="AD4551" s="84" t="n">
        <v>0.1372111787147762</v>
      </c>
      <c r="AE4551" s="84" t="n">
        <v>0.3089903364316194</v>
      </c>
      <c r="AF4551" s="84" t="n">
        <v>0.138749358271006</v>
      </c>
      <c r="AG4551" s="84" t="n">
        <v>0.1720659616884806</v>
      </c>
      <c r="AH4551" s="84" t="n">
        <v>0.3762187293826156</v>
      </c>
      <c r="AI4551" s="84" t="n">
        <v>0.1658432016480448</v>
      </c>
      <c r="AJ4551" s="84" t="n">
        <v>0.194690231373616</v>
      </c>
      <c r="AK4551" s="84" t="n">
        <v>0.6682953569970842</v>
      </c>
    </row>
    <row r="4553">
      <c r="A4553" s="130" t="n"/>
      <c r="B4553" s="179" t="n"/>
    </row>
    <row r="4561">
      <c r="A4561" s="84" t="inlineStr">
        <is>
          <t>PVVAC-P-240to760-E10-rDXGF-OfL1985-CZ03</t>
        </is>
      </c>
      <c r="B4561" s="83" t="n"/>
      <c r="C4561" s="83" t="n"/>
      <c r="D4561" s="83" t="n">
        <v>2015</v>
      </c>
      <c r="E4561" s="83" t="n"/>
      <c r="F4561" s="84" t="inlineStr">
        <is>
          <t>Source Annual kWh:</t>
        </is>
      </c>
      <c r="G4561" s="162" t="n">
        <v>1890976.53799999</v>
      </c>
      <c r="H4561" s="83" t="inlineStr">
        <is>
          <t>DEER</t>
        </is>
      </c>
      <c r="I4561" s="83" t="n"/>
      <c r="J4561" s="83" t="n"/>
      <c r="K4561" s="83" t="inlineStr">
        <is>
          <t>PDAF</t>
        </is>
      </c>
      <c r="L4561" s="83" t="inlineStr">
        <is>
          <t>Monthly</t>
        </is>
      </c>
      <c r="M4561" s="83" t="n"/>
      <c r="N4561" s="83" t="n"/>
      <c r="O4561" s="83" t="n"/>
      <c r="P4561" s="83" t="n"/>
      <c r="Q4561" s="83" t="n"/>
      <c r="R4561" s="83" t="n"/>
      <c r="S4561" s="83" t="n"/>
      <c r="T4561" s="105" t="n"/>
      <c r="U4561" s="83" t="n"/>
      <c r="V4561" s="83" t="n"/>
      <c r="W4561" s="83" t="n"/>
      <c r="X4561" s="83" t="n"/>
      <c r="Y4561" s="83" t="n"/>
      <c r="Z4561" s="83" t="n"/>
      <c r="AA4561" s="83" t="n"/>
      <c r="AB4561" s="83" t="n"/>
      <c r="AC4561" s="83" t="n"/>
      <c r="AD4561" s="83" t="n"/>
      <c r="AE4561" s="83" t="n"/>
      <c r="AF4561" s="83" t="n"/>
      <c r="AH4561" s="105" t="n"/>
      <c r="AI4561" s="129" t="n"/>
      <c r="AJ4561" s="129" t="n"/>
      <c r="AK4561" s="83" t="n"/>
    </row>
    <row r="4562">
      <c r="A4562" s="83" t="n">
        <v>115</v>
      </c>
      <c r="B4562" s="84" t="inlineStr">
        <is>
          <t>PVVAC-P-240to760-E10-20-MM</t>
        </is>
      </c>
      <c r="C4562" s="83" t="n"/>
      <c r="D4562" s="83" t="n"/>
      <c r="E4562" s="83" t="n"/>
      <c r="F4562" s="83" t="inlineStr">
        <is>
          <t>Source Sample Size:</t>
        </is>
      </c>
      <c r="G4562" s="83" t="n">
        <v>0</v>
      </c>
      <c r="H4562" s="83" t="inlineStr">
        <is>
          <t>DEER</t>
        </is>
      </c>
      <c r="I4562" s="83" t="n"/>
      <c r="J4562" s="83" t="n"/>
      <c r="K4562" s="83" t="inlineStr">
        <is>
          <t>WKWE</t>
        </is>
      </c>
      <c r="L4562" s="83" t="inlineStr">
        <is>
          <t>Monthly</t>
        </is>
      </c>
      <c r="M4562" s="83" t="n"/>
      <c r="N4562" s="83" t="inlineStr">
        <is>
          <t>Weekend Peak3</t>
        </is>
      </c>
      <c r="O4562" s="83" t="n"/>
      <c r="P4562" s="83" t="n"/>
      <c r="Q4562" s="83" t="n"/>
      <c r="R4562" s="83" t="n"/>
      <c r="S4562" s="83" t="n"/>
      <c r="T4562" s="83" t="n"/>
      <c r="U4562" s="83" t="n"/>
      <c r="V4562" s="83" t="n"/>
      <c r="W4562" s="83" t="n"/>
      <c r="X4562" s="83" t="n"/>
      <c r="Y4562" s="83" t="n"/>
      <c r="Z4562" s="83" t="n"/>
      <c r="AA4562" s="83" t="n"/>
      <c r="AB4562" s="83" t="n"/>
      <c r="AC4562" s="83" t="n"/>
      <c r="AD4562" s="83" t="n"/>
      <c r="AE4562" s="83" t="n"/>
      <c r="AF4562" s="83" t="n"/>
      <c r="AG4562" s="83" t="n"/>
      <c r="AH4562" s="83" t="n"/>
      <c r="AI4562" s="83" t="n"/>
      <c r="AJ4562" s="83" t="n"/>
      <c r="AK4562" s="83" t="n"/>
    </row>
    <row r="4563">
      <c r="A4563" s="84" t="n"/>
      <c r="B4563" s="84" t="n">
        <v>1</v>
      </c>
      <c r="C4563" s="84" t="inlineStr">
        <is>
          <t>JANUARY</t>
        </is>
      </c>
      <c r="D4563" s="84" t="inlineStr">
        <is>
          <t>JAN</t>
        </is>
      </c>
      <c r="E4563" s="84" t="n">
        <v>2</v>
      </c>
      <c r="F4563" s="84" t="inlineStr">
        <is>
          <t>FEBRUARY</t>
        </is>
      </c>
      <c r="G4563" s="84" t="inlineStr">
        <is>
          <t>FEB</t>
        </is>
      </c>
      <c r="H4563" s="84" t="n">
        <v>3</v>
      </c>
      <c r="I4563" s="84" t="inlineStr">
        <is>
          <t>MARCH</t>
        </is>
      </c>
      <c r="J4563" s="84" t="inlineStr">
        <is>
          <t>MAR</t>
        </is>
      </c>
      <c r="K4563" s="84" t="n">
        <v>4</v>
      </c>
      <c r="L4563" s="84" t="inlineStr">
        <is>
          <t>APRIL</t>
        </is>
      </c>
      <c r="M4563" s="84" t="inlineStr">
        <is>
          <t>APR</t>
        </is>
      </c>
      <c r="N4563" s="84" t="n">
        <v>5</v>
      </c>
      <c r="O4563" s="84" t="inlineStr">
        <is>
          <t>MAY</t>
        </is>
      </c>
      <c r="P4563" s="84" t="inlineStr">
        <is>
          <t>MAY</t>
        </is>
      </c>
      <c r="Q4563" s="84" t="n">
        <v>6</v>
      </c>
      <c r="R4563" s="84" t="inlineStr">
        <is>
          <t>JUNE</t>
        </is>
      </c>
      <c r="S4563" s="84" t="inlineStr">
        <is>
          <t>JUN</t>
        </is>
      </c>
      <c r="T4563" s="84" t="n">
        <v>7</v>
      </c>
      <c r="U4563" s="84" t="inlineStr">
        <is>
          <t>JULY</t>
        </is>
      </c>
      <c r="V4563" s="84" t="inlineStr">
        <is>
          <t>JUL</t>
        </is>
      </c>
      <c r="W4563" s="84" t="n">
        <v>8</v>
      </c>
      <c r="X4563" s="84" t="inlineStr">
        <is>
          <t>AUGUST</t>
        </is>
      </c>
      <c r="Y4563" s="84" t="inlineStr">
        <is>
          <t>AUG</t>
        </is>
      </c>
      <c r="Z4563" s="84" t="n">
        <v>9</v>
      </c>
      <c r="AA4563" s="84" t="inlineStr">
        <is>
          <t>SEPTEMBER</t>
        </is>
      </c>
      <c r="AB4563" s="84" t="inlineStr">
        <is>
          <t>SEP</t>
        </is>
      </c>
      <c r="AC4563" s="84" t="n">
        <v>10</v>
      </c>
      <c r="AD4563" s="84" t="inlineStr">
        <is>
          <t>OCTOBER</t>
        </is>
      </c>
      <c r="AE4563" s="84" t="inlineStr">
        <is>
          <t>OCT</t>
        </is>
      </c>
      <c r="AF4563" s="84" t="n">
        <v>11</v>
      </c>
      <c r="AG4563" s="84" t="inlineStr">
        <is>
          <t>NOVEMBER</t>
        </is>
      </c>
      <c r="AH4563" s="84" t="inlineStr">
        <is>
          <t>NOV</t>
        </is>
      </c>
      <c r="AI4563" s="84" t="n">
        <v>12</v>
      </c>
      <c r="AJ4563" s="84" t="inlineStr">
        <is>
          <t>DECEMBER</t>
        </is>
      </c>
      <c r="AK4563" s="84" t="inlineStr">
        <is>
          <t>DEC</t>
        </is>
      </c>
    </row>
    <row r="4564">
      <c r="A4564" s="83" t="n"/>
      <c r="B4564" s="84" t="n">
        <v>31</v>
      </c>
      <c r="C4564" s="83" t="n"/>
      <c r="D4564" s="83" t="n"/>
      <c r="E4564" s="84" t="n">
        <v>28</v>
      </c>
      <c r="F4564" s="83" t="n"/>
      <c r="G4564" s="83" t="n"/>
      <c r="H4564" s="84" t="n">
        <v>31</v>
      </c>
      <c r="I4564" s="83" t="n"/>
      <c r="J4564" s="83" t="n"/>
      <c r="K4564" s="84" t="n">
        <v>30</v>
      </c>
      <c r="L4564" s="83" t="n"/>
      <c r="M4564" s="83" t="n"/>
      <c r="N4564" s="84" t="n">
        <v>31</v>
      </c>
      <c r="O4564" s="83" t="n"/>
      <c r="P4564" s="83" t="n"/>
      <c r="Q4564" s="84" t="n">
        <v>30</v>
      </c>
      <c r="R4564" s="83" t="n"/>
      <c r="S4564" s="83" t="n"/>
      <c r="T4564" s="84" t="n">
        <v>31</v>
      </c>
      <c r="U4564" s="83" t="n"/>
      <c r="V4564" s="83" t="n"/>
      <c r="W4564" s="84" t="n">
        <v>31</v>
      </c>
      <c r="X4564" s="83" t="n"/>
      <c r="Y4564" s="83" t="n"/>
      <c r="Z4564" s="84" t="n">
        <v>30</v>
      </c>
      <c r="AA4564" s="83" t="n"/>
      <c r="AB4564" s="83" t="n"/>
      <c r="AC4564" s="84" t="n">
        <v>31</v>
      </c>
      <c r="AD4564" s="83" t="n"/>
      <c r="AE4564" s="83" t="n"/>
      <c r="AF4564" s="84" t="n">
        <v>30</v>
      </c>
      <c r="AG4564" s="83" t="n"/>
      <c r="AH4564" s="83" t="n"/>
      <c r="AI4564" s="84" t="n">
        <v>31</v>
      </c>
      <c r="AJ4564" s="83" t="n"/>
      <c r="AK4564" s="83" t="n"/>
    </row>
    <row r="4565">
      <c r="A4565" s="84" t="inlineStr">
        <is>
          <t>RATIOS</t>
        </is>
      </c>
      <c r="B4565" s="84" t="inlineStr">
        <is>
          <t>E.BKDWN</t>
        </is>
      </c>
      <c r="C4565" s="84" t="inlineStr">
        <is>
          <t>PEAK/AVG</t>
        </is>
      </c>
      <c r="D4565" s="84" t="inlineStr">
        <is>
          <t>END/AVG</t>
        </is>
      </c>
      <c r="E4565" s="84" t="inlineStr">
        <is>
          <t>E.BKDWN</t>
        </is>
      </c>
      <c r="F4565" s="84" t="inlineStr">
        <is>
          <t>PEAK/AVG</t>
        </is>
      </c>
      <c r="G4565" s="84" t="inlineStr">
        <is>
          <t>END/AVG</t>
        </is>
      </c>
      <c r="H4565" s="84" t="inlineStr">
        <is>
          <t>E.BKDWN</t>
        </is>
      </c>
      <c r="I4565" s="84" t="inlineStr">
        <is>
          <t>PEAK/AVG</t>
        </is>
      </c>
      <c r="J4565" s="84" t="inlineStr">
        <is>
          <t>END/AVG</t>
        </is>
      </c>
      <c r="K4565" s="84" t="inlineStr">
        <is>
          <t>E.BKDWN</t>
        </is>
      </c>
      <c r="L4565" s="84" t="inlineStr">
        <is>
          <t>PEAK/AVG</t>
        </is>
      </c>
      <c r="M4565" s="84" t="inlineStr">
        <is>
          <t>END/AVG</t>
        </is>
      </c>
      <c r="N4565" s="84" t="inlineStr">
        <is>
          <t>E.BKDWN</t>
        </is>
      </c>
      <c r="O4565" s="84" t="inlineStr">
        <is>
          <t>PEAK/AVG</t>
        </is>
      </c>
      <c r="P4565" s="84" t="inlineStr">
        <is>
          <t>END/AVG</t>
        </is>
      </c>
      <c r="Q4565" s="84" t="inlineStr">
        <is>
          <t>E.BKDWN</t>
        </is>
      </c>
      <c r="R4565" s="84" t="inlineStr">
        <is>
          <t>PEAK/AVG</t>
        </is>
      </c>
      <c r="S4565" s="84" t="inlineStr">
        <is>
          <t>END/AVG</t>
        </is>
      </c>
      <c r="T4565" s="84" t="inlineStr">
        <is>
          <t>E.BKDWN</t>
        </is>
      </c>
      <c r="U4565" s="84" t="inlineStr">
        <is>
          <t>PEAK/AVG</t>
        </is>
      </c>
      <c r="V4565" s="84" t="inlineStr">
        <is>
          <t>END/AVG</t>
        </is>
      </c>
      <c r="W4565" s="84" t="inlineStr">
        <is>
          <t>E.BKDWN</t>
        </is>
      </c>
      <c r="X4565" s="84" t="inlineStr">
        <is>
          <t>PEAK/AVG</t>
        </is>
      </c>
      <c r="Y4565" s="84" t="inlineStr">
        <is>
          <t>END/AVG</t>
        </is>
      </c>
      <c r="Z4565" s="84" t="inlineStr">
        <is>
          <t>E.BKDWN</t>
        </is>
      </c>
      <c r="AA4565" s="84" t="inlineStr">
        <is>
          <t>PEAK/AVG</t>
        </is>
      </c>
      <c r="AB4565" s="84" t="inlineStr">
        <is>
          <t>END/AVG</t>
        </is>
      </c>
      <c r="AC4565" s="84" t="inlineStr">
        <is>
          <t>E.BKDWN</t>
        </is>
      </c>
      <c r="AD4565" s="84" t="inlineStr">
        <is>
          <t>PEAK/AVG</t>
        </is>
      </c>
      <c r="AE4565" s="84" t="inlineStr">
        <is>
          <t>END/AVG</t>
        </is>
      </c>
      <c r="AF4565" s="84" t="inlineStr">
        <is>
          <t>E.BKDWN</t>
        </is>
      </c>
      <c r="AG4565" s="84" t="inlineStr">
        <is>
          <t>PEAK/AVG</t>
        </is>
      </c>
      <c r="AH4565" s="84" t="inlineStr">
        <is>
          <t>END/AVG</t>
        </is>
      </c>
      <c r="AI4565" s="84" t="inlineStr">
        <is>
          <t>E.BKDWN</t>
        </is>
      </c>
      <c r="AJ4565" s="84" t="inlineStr">
        <is>
          <t>PEAK/AVG</t>
        </is>
      </c>
      <c r="AK4565" s="84" t="inlineStr">
        <is>
          <t>END/AVG</t>
        </is>
      </c>
    </row>
    <row r="4566">
      <c r="A4566" s="83" t="n"/>
      <c r="B4566" s="166" t="n">
        <v>0.0688619626844689</v>
      </c>
      <c r="C4566" s="167" t="n">
        <v>1.072738756278035</v>
      </c>
      <c r="D4566" s="167" t="n">
        <v>0.5033254254066128</v>
      </c>
      <c r="E4566" s="166" t="n">
        <v>0.06626516867602861</v>
      </c>
      <c r="F4566" s="167" t="n">
        <v>1.076548173130488</v>
      </c>
      <c r="G4566" s="167" t="n">
        <v>0.4781528288831488</v>
      </c>
      <c r="H4566" s="166" t="n">
        <v>0.08510754783796172</v>
      </c>
      <c r="I4566" s="167" t="n">
        <v>1.113950727219872</v>
      </c>
      <c r="J4566" s="167" t="n">
        <v>0.4958029583527337</v>
      </c>
      <c r="K4566" s="166" t="n">
        <v>0.07823286403666049</v>
      </c>
      <c r="L4566" s="167" t="n">
        <v>1.135110948734229</v>
      </c>
      <c r="M4566" s="167" t="n">
        <v>0.5076152581816846</v>
      </c>
      <c r="N4566" s="166" t="n">
        <v>0.09179355070080401</v>
      </c>
      <c r="O4566" s="167" t="n">
        <v>1.187262749458049</v>
      </c>
      <c r="P4566" s="167" t="n">
        <v>0.5337932156579706</v>
      </c>
      <c r="Q4566" s="166" t="n">
        <v>0.0956496966820308</v>
      </c>
      <c r="R4566" s="167" t="n">
        <v>1.210749760496564</v>
      </c>
      <c r="S4566" s="167" t="n">
        <v>0.5789537457438725</v>
      </c>
      <c r="T4566" s="166" t="n">
        <v>0.09039390974376921</v>
      </c>
      <c r="U4566" s="167" t="n">
        <v>1.159973023851837</v>
      </c>
      <c r="V4566" s="167" t="n">
        <v>0.5220335249432678</v>
      </c>
      <c r="W4566" s="166" t="n">
        <v>0.09676797239314064</v>
      </c>
      <c r="X4566" s="167" t="n">
        <v>1.191583753772347</v>
      </c>
      <c r="Y4566" s="167" t="n">
        <v>0.5194052439753789</v>
      </c>
      <c r="Z4566" s="166" t="n">
        <v>0.08821015895001408</v>
      </c>
      <c r="AA4566" s="167" t="n">
        <v>1.137355255793595</v>
      </c>
      <c r="AB4566" s="167" t="n">
        <v>0.5389164827559224</v>
      </c>
      <c r="AC4566" s="166" t="n">
        <v>0.09092774483857666</v>
      </c>
      <c r="AD4566" s="167" t="n">
        <v>1.260377589666047</v>
      </c>
      <c r="AE4566" s="167" t="n">
        <v>0.537377231441016</v>
      </c>
      <c r="AF4566" s="166" t="n">
        <v>0.07551854907002278</v>
      </c>
      <c r="AG4566" s="167" t="n">
        <v>1.114808166892707</v>
      </c>
      <c r="AH4566" s="167" t="n">
        <v>0.5043020337275879</v>
      </c>
      <c r="AI4566" s="166" t="n">
        <v>0.07227087438652202</v>
      </c>
      <c r="AJ4566" s="178" t="n">
        <v>1.073584159958131</v>
      </c>
      <c r="AK4566" s="167" t="n">
        <v>0.4623980327361098</v>
      </c>
      <c r="AM4566">
        <f>A4561</f>
        <v/>
      </c>
      <c r="AN4566" s="163">
        <f>1/($B4566*(1/$B4564)*(1/(5/7+2/7*$D4566))*$B4576/SUM($B4568:$B4591))</f>
        <v/>
      </c>
      <c r="AO4566" s="163">
        <f>1/(B4566*(1/B4564)*(1/(5/7+2/7*D4566)))</f>
        <v/>
      </c>
      <c r="AP4566" s="163" t="n"/>
      <c r="AR4566" s="168">
        <f>CHOOSE(AV$3,C4566,F4566,I4566,L4566,O4566,R4566,U4566,X4566,AA4566,AD4566,AG4566,AJ4566)</f>
        <v/>
      </c>
      <c r="AS4566" s="164" t="n"/>
      <c r="AT4566" s="164" t="n"/>
      <c r="AV4566" s="116">
        <f>AN4566/AR4566</f>
        <v/>
      </c>
      <c r="AW4566" s="165">
        <f>AO4566/AR4566</f>
        <v/>
      </c>
      <c r="AX4566" s="163" t="n"/>
    </row>
    <row r="4567">
      <c r="A4567" s="84" t="inlineStr">
        <is>
          <t>HOUR</t>
        </is>
      </c>
      <c r="B4567" s="84" t="inlineStr">
        <is>
          <t>PEAK</t>
        </is>
      </c>
      <c r="C4567" s="84" t="inlineStr">
        <is>
          <t>AVG</t>
        </is>
      </c>
      <c r="D4567" s="84" t="inlineStr">
        <is>
          <t>END</t>
        </is>
      </c>
      <c r="E4567" s="84" t="inlineStr">
        <is>
          <t>PEAK</t>
        </is>
      </c>
      <c r="F4567" s="84" t="inlineStr">
        <is>
          <t>AVG</t>
        </is>
      </c>
      <c r="G4567" s="84" t="inlineStr">
        <is>
          <t>END</t>
        </is>
      </c>
      <c r="H4567" s="84" t="inlineStr">
        <is>
          <t>PEAK</t>
        </is>
      </c>
      <c r="I4567" s="84" t="inlineStr">
        <is>
          <t>AVG</t>
        </is>
      </c>
      <c r="J4567" s="84" t="inlineStr">
        <is>
          <t>END</t>
        </is>
      </c>
      <c r="K4567" s="84" t="inlineStr">
        <is>
          <t>PEAK</t>
        </is>
      </c>
      <c r="L4567" s="84" t="inlineStr">
        <is>
          <t>AVG</t>
        </is>
      </c>
      <c r="M4567" s="84" t="inlineStr">
        <is>
          <t>END</t>
        </is>
      </c>
      <c r="N4567" s="84" t="inlineStr">
        <is>
          <t>PEAK</t>
        </is>
      </c>
      <c r="O4567" s="84" t="inlineStr">
        <is>
          <t>AVG</t>
        </is>
      </c>
      <c r="P4567" s="84" t="inlineStr">
        <is>
          <t>END</t>
        </is>
      </c>
      <c r="Q4567" s="84" t="inlineStr">
        <is>
          <t>PEAK</t>
        </is>
      </c>
      <c r="R4567" s="84" t="inlineStr">
        <is>
          <t>AVG</t>
        </is>
      </c>
      <c r="S4567" s="84" t="inlineStr">
        <is>
          <t>END</t>
        </is>
      </c>
      <c r="T4567" s="84" t="inlineStr">
        <is>
          <t>PEAK</t>
        </is>
      </c>
      <c r="U4567" s="84" t="inlineStr">
        <is>
          <t>AVG</t>
        </is>
      </c>
      <c r="V4567" s="84" t="inlineStr">
        <is>
          <t>END</t>
        </is>
      </c>
      <c r="W4567" s="84" t="inlineStr">
        <is>
          <t>PEAK</t>
        </is>
      </c>
      <c r="X4567" s="84" t="inlineStr">
        <is>
          <t>AVG</t>
        </is>
      </c>
      <c r="Y4567" s="84" t="inlineStr">
        <is>
          <t>END</t>
        </is>
      </c>
      <c r="Z4567" s="84" t="inlineStr">
        <is>
          <t>PEAK</t>
        </is>
      </c>
      <c r="AA4567" s="84" t="inlineStr">
        <is>
          <t>AVG</t>
        </is>
      </c>
      <c r="AB4567" s="84" t="inlineStr">
        <is>
          <t>END</t>
        </is>
      </c>
      <c r="AC4567" s="84" t="inlineStr">
        <is>
          <t>PEAK</t>
        </is>
      </c>
      <c r="AD4567" s="84" t="inlineStr">
        <is>
          <t>AVG</t>
        </is>
      </c>
      <c r="AE4567" s="84" t="inlineStr">
        <is>
          <t>END</t>
        </is>
      </c>
      <c r="AF4567" s="84" t="inlineStr">
        <is>
          <t>PEAK</t>
        </is>
      </c>
      <c r="AG4567" s="84" t="inlineStr">
        <is>
          <t>AVG</t>
        </is>
      </c>
      <c r="AH4567" s="84" t="inlineStr">
        <is>
          <t>END</t>
        </is>
      </c>
      <c r="AI4567" s="84" t="inlineStr">
        <is>
          <t>PEAK</t>
        </is>
      </c>
      <c r="AJ4567" s="84" t="inlineStr">
        <is>
          <t>AVG</t>
        </is>
      </c>
      <c r="AK4567" s="84" t="inlineStr">
        <is>
          <t>END</t>
        </is>
      </c>
    </row>
    <row r="4568">
      <c r="A4568" s="84" t="n">
        <v>1</v>
      </c>
      <c r="B4568" s="84" t="n">
        <v>0.1960011535906312</v>
      </c>
      <c r="C4568" s="84" t="n">
        <v>0.2214024348307233</v>
      </c>
      <c r="D4568" s="84" t="n">
        <v>0.5667075076000597</v>
      </c>
      <c r="E4568" s="84" t="n">
        <v>0.1724040709814322</v>
      </c>
      <c r="F4568" s="84" t="n">
        <v>0.1981671901989927</v>
      </c>
      <c r="G4568" s="84" t="n">
        <v>0.516395874393242</v>
      </c>
      <c r="H4568" s="84" t="n">
        <v>0.1350832277073138</v>
      </c>
      <c r="I4568" s="84" t="n">
        <v>0.1633833655530735</v>
      </c>
      <c r="J4568" s="84" t="n">
        <v>0.40326149701751</v>
      </c>
      <c r="K4568" s="84" t="n">
        <v>0.150523756790392</v>
      </c>
      <c r="L4568" s="84" t="n">
        <v>0.175779479078202</v>
      </c>
      <c r="M4568" s="84" t="n">
        <v>0.3872340827932343</v>
      </c>
      <c r="N4568" s="84" t="n">
        <v>0.1254835156323509</v>
      </c>
      <c r="O4568" s="84" t="n">
        <v>0.15495029537382</v>
      </c>
      <c r="P4568" s="84" t="n">
        <v>0.3353814634604078</v>
      </c>
      <c r="Q4568" s="84" t="n">
        <v>0.1270081380463532</v>
      </c>
      <c r="R4568" s="84" t="n">
        <v>0.1522668735902279</v>
      </c>
      <c r="S4568" s="84" t="n">
        <v>0.3051503437506697</v>
      </c>
      <c r="T4568" s="84" t="n">
        <v>0.1339541527402198</v>
      </c>
      <c r="U4568" s="84" t="n">
        <v>0.1554843857378355</v>
      </c>
      <c r="V4568" s="84" t="n">
        <v>0.3488821303720425</v>
      </c>
      <c r="W4568" s="84" t="n">
        <v>0.120638945765475</v>
      </c>
      <c r="X4568" s="84" t="n">
        <v>0.1466332901200429</v>
      </c>
      <c r="Y4568" s="84" t="n">
        <v>0.3276389984842495</v>
      </c>
      <c r="Z4568" s="84" t="n">
        <v>0.1246960588774054</v>
      </c>
      <c r="AA4568" s="84" t="n">
        <v>0.1485778766270845</v>
      </c>
      <c r="AB4568" s="84" t="n">
        <v>0.319953317346956</v>
      </c>
      <c r="AC4568" s="84" t="n">
        <v>0.1131331868877629</v>
      </c>
      <c r="AD4568" s="84" t="n">
        <v>0.1489277706158164</v>
      </c>
      <c r="AE4568" s="84" t="n">
        <v>0.3303588840099253</v>
      </c>
      <c r="AF4568" s="84" t="n">
        <v>0.146984022689529</v>
      </c>
      <c r="AG4568" s="84" t="n">
        <v>0.1796982309771839</v>
      </c>
      <c r="AH4568" s="84" t="n">
        <v>0.4316323817883509</v>
      </c>
      <c r="AI4568" s="84" t="n">
        <v>0.1714428973115093</v>
      </c>
      <c r="AJ4568" s="84" t="n">
        <v>0.1970217183799786</v>
      </c>
      <c r="AK4568" s="84" t="n">
        <v>0.5628608761474961</v>
      </c>
    </row>
    <row r="4569">
      <c r="A4569" s="84" t="n">
        <v>2</v>
      </c>
      <c r="B4569" s="84" t="n">
        <v>0.1941574972545989</v>
      </c>
      <c r="C4569" s="84" t="n">
        <v>0.2193699768971756</v>
      </c>
      <c r="D4569" s="84" t="n">
        <v>0.5639075761192675</v>
      </c>
      <c r="E4569" s="84" t="n">
        <v>0.1707823771699429</v>
      </c>
      <c r="F4569" s="84" t="n">
        <v>0.1963034005857698</v>
      </c>
      <c r="G4569" s="84" t="n">
        <v>0.5140433592634636</v>
      </c>
      <c r="H4569" s="84" t="n">
        <v>0.1346081204724211</v>
      </c>
      <c r="I4569" s="84" t="n">
        <v>0.1625236813709863</v>
      </c>
      <c r="J4569" s="84" t="n">
        <v>0.4011601973166336</v>
      </c>
      <c r="K4569" s="84" t="n">
        <v>0.1499011938376862</v>
      </c>
      <c r="L4569" s="84" t="n">
        <v>0.1750674452601677</v>
      </c>
      <c r="M4569" s="84" t="n">
        <v>0.3850531982169938</v>
      </c>
      <c r="N4569" s="84" t="n">
        <v>0.124964196060553</v>
      </c>
      <c r="O4569" s="84" t="n">
        <v>0.1543234691164822</v>
      </c>
      <c r="P4569" s="84" t="n">
        <v>0.3334153776951294</v>
      </c>
      <c r="Q4569" s="84" t="n">
        <v>0.1264825087512805</v>
      </c>
      <c r="R4569" s="84" t="n">
        <v>0.151636709801834</v>
      </c>
      <c r="S4569" s="84" t="n">
        <v>0.3033614799866208</v>
      </c>
      <c r="T4569" s="84" t="n">
        <v>0.133399777028868</v>
      </c>
      <c r="U4569" s="84" t="n">
        <v>0.1548409061204873</v>
      </c>
      <c r="V4569" s="84" t="n">
        <v>0.3468369004919914</v>
      </c>
      <c r="W4569" s="84" t="n">
        <v>0.1201396756793497</v>
      </c>
      <c r="X4569" s="84" t="n">
        <v>0.1460264411881119</v>
      </c>
      <c r="Y4569" s="84" t="n">
        <v>0.3257183008868821</v>
      </c>
      <c r="Z4569" s="84" t="n">
        <v>0.1241799982333059</v>
      </c>
      <c r="AA4569" s="84" t="n">
        <v>0.1479761694775938</v>
      </c>
      <c r="AB4569" s="84" t="n">
        <v>0.3180776750371546</v>
      </c>
      <c r="AC4569" s="84" t="n">
        <v>0.1126649797461746</v>
      </c>
      <c r="AD4569" s="84" t="n">
        <v>0.148299667819099</v>
      </c>
      <c r="AE4569" s="84" t="n">
        <v>0.3284222417978495</v>
      </c>
      <c r="AF4569" s="84" t="n">
        <v>0.1456910088823116</v>
      </c>
      <c r="AG4569" s="84" t="n">
        <v>0.1780826683832181</v>
      </c>
      <c r="AH4569" s="84" t="n">
        <v>0.4297342207498364</v>
      </c>
      <c r="AI4569" s="84" t="n">
        <v>0.1698312354809985</v>
      </c>
      <c r="AJ4569" s="84" t="n">
        <v>0.1951523105022631</v>
      </c>
      <c r="AK4569" s="84" t="n">
        <v>0.5602961642448183</v>
      </c>
    </row>
    <row r="4570">
      <c r="A4570" s="84" t="n">
        <v>3</v>
      </c>
      <c r="B4570" s="84" t="n">
        <v>0.1933549644965614</v>
      </c>
      <c r="C4570" s="84" t="n">
        <v>0.2184451904043428</v>
      </c>
      <c r="D4570" s="84" t="n">
        <v>0.5606054456259496</v>
      </c>
      <c r="E4570" s="84" t="n">
        <v>0.1701824564527515</v>
      </c>
      <c r="F4570" s="84" t="n">
        <v>0.1955113380855373</v>
      </c>
      <c r="G4570" s="84" t="n">
        <v>0.5111392775313216</v>
      </c>
      <c r="H4570" s="84" t="n">
        <v>0.1339080508012188</v>
      </c>
      <c r="I4570" s="84" t="n">
        <v>0.1617452141392633</v>
      </c>
      <c r="J4570" s="84" t="n">
        <v>0.3995448641698881</v>
      </c>
      <c r="K4570" s="84" t="n">
        <v>0.1491215879779916</v>
      </c>
      <c r="L4570" s="84" t="n">
        <v>0.1741869285236521</v>
      </c>
      <c r="M4570" s="84" t="n">
        <v>0.383705659779642</v>
      </c>
      <c r="N4570" s="84" t="n">
        <v>0.1243138769571304</v>
      </c>
      <c r="O4570" s="84" t="n">
        <v>0.1535204382430262</v>
      </c>
      <c r="P4570" s="84" t="n">
        <v>0.3322480142719953</v>
      </c>
      <c r="Q4570" s="84" t="n">
        <v>0.125824288282676</v>
      </c>
      <c r="R4570" s="84" t="n">
        <v>0.1508475857785297</v>
      </c>
      <c r="S4570" s="84" t="n">
        <v>0.3022993421267168</v>
      </c>
      <c r="T4570" s="84" t="n">
        <v>0.1327055587957339</v>
      </c>
      <c r="U4570" s="84" t="n">
        <v>0.1540351073203843</v>
      </c>
      <c r="V4570" s="84" t="n">
        <v>0.3456225452507111</v>
      </c>
      <c r="W4570" s="84" t="n">
        <v>0.119514463589517</v>
      </c>
      <c r="X4570" s="84" t="n">
        <v>0.1452665132463242</v>
      </c>
      <c r="Y4570" s="84" t="n">
        <v>0.3245778866884453</v>
      </c>
      <c r="Z4570" s="84" t="n">
        <v>0.1235337601294336</v>
      </c>
      <c r="AA4570" s="84" t="n">
        <v>0.1472061637040891</v>
      </c>
      <c r="AB4570" s="84" t="n">
        <v>0.31696401241571</v>
      </c>
      <c r="AC4570" s="84" t="n">
        <v>0.1120786662985999</v>
      </c>
      <c r="AD4570" s="84" t="n">
        <v>0.1475396911714449</v>
      </c>
      <c r="AE4570" s="84" t="n">
        <v>0.3272723604844295</v>
      </c>
      <c r="AF4570" s="84" t="n">
        <v>0.145088808046223</v>
      </c>
      <c r="AG4570" s="84" t="n">
        <v>0.1773473979799889</v>
      </c>
      <c r="AH4570" s="84" t="n">
        <v>0.4271386690535255</v>
      </c>
      <c r="AI4570" s="84" t="n">
        <v>0.1691296885665409</v>
      </c>
      <c r="AJ4570" s="84" t="n">
        <v>0.1943457567854111</v>
      </c>
      <c r="AK4570" s="84" t="n">
        <v>0.5570162484900618</v>
      </c>
    </row>
    <row r="4571">
      <c r="A4571" s="84" t="n">
        <v>4</v>
      </c>
      <c r="B4571" s="84" t="n">
        <v>0.1923499910428026</v>
      </c>
      <c r="C4571" s="84" t="n">
        <v>0.2173280638636312</v>
      </c>
      <c r="D4571" s="84" t="n">
        <v>0.5589543803792909</v>
      </c>
      <c r="E4571" s="84" t="n">
        <v>0.1690864882167516</v>
      </c>
      <c r="F4571" s="84" t="n">
        <v>0.194495390021859</v>
      </c>
      <c r="G4571" s="84" t="n">
        <v>0.5093529538759393</v>
      </c>
      <c r="H4571" s="84" t="n">
        <v>0.1345946898792086</v>
      </c>
      <c r="I4571" s="84" t="n">
        <v>0.1621934727723396</v>
      </c>
      <c r="J4571" s="84" t="n">
        <v>0.3988008816275122</v>
      </c>
      <c r="K4571" s="84" t="n">
        <v>0.1498862373703539</v>
      </c>
      <c r="L4571" s="84" t="n">
        <v>0.1750797490775362</v>
      </c>
      <c r="M4571" s="84" t="n">
        <v>0.3832600264543072</v>
      </c>
      <c r="N4571" s="84" t="n">
        <v>0.124951719914684</v>
      </c>
      <c r="O4571" s="84" t="n">
        <v>0.1543080632484063</v>
      </c>
      <c r="P4571" s="84" t="n">
        <v>0.3317851649147526</v>
      </c>
      <c r="Q4571" s="84" t="n">
        <v>0.126469881020468</v>
      </c>
      <c r="R4571" s="84" t="n">
        <v>0.1516215707318425</v>
      </c>
      <c r="S4571" s="84" t="n">
        <v>0.3019480912730468</v>
      </c>
      <c r="T4571" s="84" t="n">
        <v>0.1333864586934602</v>
      </c>
      <c r="U4571" s="84" t="n">
        <v>0.1548254471507011</v>
      </c>
      <c r="V4571" s="84" t="n">
        <v>0.3451410640497824</v>
      </c>
      <c r="W4571" s="84" t="n">
        <v>0.1201276812028061</v>
      </c>
      <c r="X4571" s="84" t="n">
        <v>0.1460118622347922</v>
      </c>
      <c r="Y4571" s="84" t="n">
        <v>0.3241257224623983</v>
      </c>
      <c r="Z4571" s="84" t="n">
        <v>0.1241676003799942</v>
      </c>
      <c r="AA4571" s="84" t="n">
        <v>0.1479613971845768</v>
      </c>
      <c r="AB4571" s="84" t="n">
        <v>0.3165224549552776</v>
      </c>
      <c r="AC4571" s="84" t="n">
        <v>0.1126537315265568</v>
      </c>
      <c r="AD4571" s="84" t="n">
        <v>0.1482520957352047</v>
      </c>
      <c r="AE4571" s="84" t="n">
        <v>0.3268836871515893</v>
      </c>
      <c r="AF4571" s="84" t="n">
        <v>0.1443347006929228</v>
      </c>
      <c r="AG4571" s="84" t="n">
        <v>0.1764408185193155</v>
      </c>
      <c r="AH4571" s="84" t="n">
        <v>0.425644260501104</v>
      </c>
      <c r="AI4571" s="84" t="n">
        <v>0.1682511748628507</v>
      </c>
      <c r="AJ4571" s="84" t="n">
        <v>0.1933522622807878</v>
      </c>
      <c r="AK4571" s="84" t="n">
        <v>0.5550687985106754</v>
      </c>
    </row>
    <row r="4572">
      <c r="A4572" s="84" t="n">
        <v>5</v>
      </c>
      <c r="B4572" s="84" t="n">
        <v>0.1933356844303022</v>
      </c>
      <c r="C4572" s="84" t="n">
        <v>0.2244202955146171</v>
      </c>
      <c r="D4572" s="84" t="n">
        <v>0.565797357882839</v>
      </c>
      <c r="E4572" s="84" t="n">
        <v>0.1701654975632196</v>
      </c>
      <c r="F4572" s="84" t="n">
        <v>0.1966185842713082</v>
      </c>
      <c r="G4572" s="84" t="n">
        <v>0.508644692216086</v>
      </c>
      <c r="H4572" s="84" t="n">
        <v>0.1377072298562087</v>
      </c>
      <c r="I4572" s="84" t="n">
        <v>0.1652472116894948</v>
      </c>
      <c r="J4572" s="84" t="n">
        <v>0.3989484755190931</v>
      </c>
      <c r="K4572" s="84" t="n">
        <v>0.153258920753781</v>
      </c>
      <c r="L4572" s="84" t="n">
        <v>0.1806871146188898</v>
      </c>
      <c r="M4572" s="84" t="n">
        <v>0.3834810700400832</v>
      </c>
      <c r="N4572" s="84" t="n">
        <v>0.1277650908081475</v>
      </c>
      <c r="O4572" s="84" t="n">
        <v>0.1577820864995201</v>
      </c>
      <c r="P4572" s="84" t="n">
        <v>0.3318998532510606</v>
      </c>
      <c r="Q4572" s="84" t="n">
        <v>0.1293174343186997</v>
      </c>
      <c r="R4572" s="84" t="n">
        <v>0.1550354310149138</v>
      </c>
      <c r="S4572" s="84" t="n">
        <v>0.302052441659283</v>
      </c>
      <c r="T4572" s="84" t="n">
        <v>0.1363897433279302</v>
      </c>
      <c r="U4572" s="84" t="n">
        <v>0.158311444837477</v>
      </c>
      <c r="V4572" s="84" t="n">
        <v>0.3452603691261187</v>
      </c>
      <c r="W4572" s="84" t="n">
        <v>0.122832435663377</v>
      </c>
      <c r="X4572" s="84" t="n">
        <v>0.149299416208377</v>
      </c>
      <c r="Y4572" s="84" t="n">
        <v>0.3242377631555781</v>
      </c>
      <c r="Z4572" s="84" t="n">
        <v>0.1269633163017823</v>
      </c>
      <c r="AA4572" s="84" t="n">
        <v>0.1513057388072182</v>
      </c>
      <c r="AB4572" s="84" t="n">
        <v>0.3166318674233494</v>
      </c>
      <c r="AC4572" s="84" t="n">
        <v>0.1151902050503569</v>
      </c>
      <c r="AD4572" s="84" t="n">
        <v>0.1514385848599405</v>
      </c>
      <c r="AE4572" s="84" t="n">
        <v>0.3269966579472937</v>
      </c>
      <c r="AF4572" s="84" t="n">
        <v>0.1450743407588695</v>
      </c>
      <c r="AG4572" s="84" t="n">
        <v>0.1772866500872781</v>
      </c>
      <c r="AH4572" s="84" t="n">
        <v>0.4252090467823287</v>
      </c>
      <c r="AI4572" s="84" t="n">
        <v>0.169112834586614</v>
      </c>
      <c r="AJ4572" s="84" t="n">
        <v>0.1961455848175015</v>
      </c>
      <c r="AK4572" s="84" t="n">
        <v>0.554296651676743</v>
      </c>
    </row>
    <row r="4573">
      <c r="A4573" s="84" t="n">
        <v>6</v>
      </c>
      <c r="B4573" s="84" t="n">
        <v>0.2110781654052951</v>
      </c>
      <c r="C4573" s="84" t="n">
        <v>0.2558724913709262</v>
      </c>
      <c r="D4573" s="84" t="n">
        <v>0.5961315541270785</v>
      </c>
      <c r="E4573" s="84" t="n">
        <v>0.1878140486027642</v>
      </c>
      <c r="F4573" s="84" t="n">
        <v>0.2159663489483469</v>
      </c>
      <c r="G4573" s="84" t="n">
        <v>0.5146262648773252</v>
      </c>
      <c r="H4573" s="84" t="n">
        <v>0.2056005573696183</v>
      </c>
      <c r="I4573" s="84" t="n">
        <v>0.2129864798639974</v>
      </c>
      <c r="J4573" s="84" t="n">
        <v>0.4369949009043678</v>
      </c>
      <c r="K4573" s="84" t="n">
        <v>0.198610045635921</v>
      </c>
      <c r="L4573" s="84" t="n">
        <v>0.2413165560861081</v>
      </c>
      <c r="M4573" s="84" t="n">
        <v>0.417929589934597</v>
      </c>
      <c r="N4573" s="84" t="n">
        <v>0.2034245980731632</v>
      </c>
      <c r="O4573" s="84" t="n">
        <v>0.2327643721583997</v>
      </c>
      <c r="P4573" s="84" t="n">
        <v>0.3967363721025836</v>
      </c>
      <c r="Q4573" s="84" t="n">
        <v>0.3563550896858272</v>
      </c>
      <c r="R4573" s="84" t="n">
        <v>0.2816894926854638</v>
      </c>
      <c r="S4573" s="84" t="n">
        <v>0.3984652107924388</v>
      </c>
      <c r="T4573" s="84" t="n">
        <v>0.2037144837452491</v>
      </c>
      <c r="U4573" s="84" t="n">
        <v>0.2461219066250118</v>
      </c>
      <c r="V4573" s="84" t="n">
        <v>0.4322304557453916</v>
      </c>
      <c r="W4573" s="84" t="n">
        <v>0.3084514581035434</v>
      </c>
      <c r="X4573" s="84" t="n">
        <v>0.25539471171031</v>
      </c>
      <c r="Y4573" s="84" t="n">
        <v>0.3939898971306379</v>
      </c>
      <c r="Z4573" s="84" t="n">
        <v>0.2021645618727784</v>
      </c>
      <c r="AA4573" s="84" t="n">
        <v>0.2199531999688375</v>
      </c>
      <c r="AB4573" s="84" t="n">
        <v>0.3743334848609181</v>
      </c>
      <c r="AC4573" s="84" t="n">
        <v>0.2189836202488575</v>
      </c>
      <c r="AD4573" s="84" t="n">
        <v>0.2509020625272006</v>
      </c>
      <c r="AE4573" s="84" t="n">
        <v>0.4699818215644213</v>
      </c>
      <c r="AF4573" s="84" t="n">
        <v>0.1482462935111202</v>
      </c>
      <c r="AG4573" s="84" t="n">
        <v>0.1897970711121459</v>
      </c>
      <c r="AH4573" s="84" t="n">
        <v>0.4296487510677156</v>
      </c>
      <c r="AI4573" s="84" t="n">
        <v>0.1786627209626994</v>
      </c>
      <c r="AJ4573" s="84" t="n">
        <v>0.223813371881155</v>
      </c>
      <c r="AK4573" s="84" t="n">
        <v>0.5962666662617389</v>
      </c>
    </row>
    <row r="4574">
      <c r="A4574" s="84" t="n">
        <v>7</v>
      </c>
      <c r="B4574" s="84" t="n">
        <v>0.3145727577483775</v>
      </c>
      <c r="C4574" s="84" t="n">
        <v>0.3490686920786079</v>
      </c>
      <c r="D4574" s="84" t="n">
        <v>0.6978185988372372</v>
      </c>
      <c r="E4574" s="84" t="n">
        <v>0.2596660370678928</v>
      </c>
      <c r="F4574" s="84" t="n">
        <v>0.3119481159952899</v>
      </c>
      <c r="G4574" s="84" t="n">
        <v>0.5842148881197289</v>
      </c>
      <c r="H4574" s="84" t="n">
        <v>0.4546882563452557</v>
      </c>
      <c r="I4574" s="84" t="n">
        <v>0.4724032721775221</v>
      </c>
      <c r="J4574" s="84" t="n">
        <v>0.5135108541641155</v>
      </c>
      <c r="K4574" s="84" t="n">
        <v>0.5101968831968452</v>
      </c>
      <c r="L4574" s="84" t="n">
        <v>0.5914105661809932</v>
      </c>
      <c r="M4574" s="84" t="n">
        <v>0.5344236968180361</v>
      </c>
      <c r="N4574" s="84" t="n">
        <v>0.5550159044867859</v>
      </c>
      <c r="O4574" s="84" t="n">
        <v>0.5813257962691418</v>
      </c>
      <c r="P4574" s="84" t="n">
        <v>0.5431989630387047</v>
      </c>
      <c r="Q4574" s="84" t="n">
        <v>0.6999877405780028</v>
      </c>
      <c r="R4574" s="84" t="n">
        <v>0.6308211336944176</v>
      </c>
      <c r="S4574" s="84" t="n">
        <v>0.6270736145389904</v>
      </c>
      <c r="T4574" s="84" t="n">
        <v>0.5521837353158415</v>
      </c>
      <c r="U4574" s="84" t="n">
        <v>0.5704052428393349</v>
      </c>
      <c r="V4574" s="84" t="n">
        <v>0.6054372815107432</v>
      </c>
      <c r="W4574" s="84" t="n">
        <v>0.5635734744150319</v>
      </c>
      <c r="X4574" s="84" t="n">
        <v>0.5819894734750263</v>
      </c>
      <c r="Y4574" s="84" t="n">
        <v>0.5671479881492959</v>
      </c>
      <c r="Z4574" s="84" t="n">
        <v>0.4992419229277117</v>
      </c>
      <c r="AA4574" s="84" t="n">
        <v>0.5334974054401783</v>
      </c>
      <c r="AB4574" s="84" t="n">
        <v>0.4618526049068019</v>
      </c>
      <c r="AC4574" s="84" t="n">
        <v>0.4878034148657407</v>
      </c>
      <c r="AD4574" s="84" t="n">
        <v>0.5241163569466252</v>
      </c>
      <c r="AE4574" s="84" t="n">
        <v>0.5373473829553072</v>
      </c>
      <c r="AF4574" s="84" t="n">
        <v>0.1921147255887131</v>
      </c>
      <c r="AG4574" s="84" t="n">
        <v>0.2502763476864773</v>
      </c>
      <c r="AH4574" s="84" t="n">
        <v>0.4830741189937228</v>
      </c>
      <c r="AI4574" s="84" t="n">
        <v>0.2749586375242627</v>
      </c>
      <c r="AJ4574" s="84" t="n">
        <v>0.3105810907961939</v>
      </c>
      <c r="AK4574" s="84" t="n">
        <v>0.673557273630768</v>
      </c>
    </row>
    <row r="4575">
      <c r="A4575" s="84" t="n">
        <v>8</v>
      </c>
      <c r="B4575" s="84" t="n">
        <v>0.6482006476495592</v>
      </c>
      <c r="C4575" s="84" t="n">
        <v>0.7073738511567798</v>
      </c>
      <c r="D4575" s="84" t="n">
        <v>0.7821797776152701</v>
      </c>
      <c r="E4575" s="84" t="n">
        <v>0.5712672600864762</v>
      </c>
      <c r="F4575" s="84" t="n">
        <v>0.6561578082911261</v>
      </c>
      <c r="G4575" s="84" t="n">
        <v>0.6879525875577159</v>
      </c>
      <c r="H4575" s="84" t="n">
        <v>0.5705288016273401</v>
      </c>
      <c r="I4575" s="84" t="n">
        <v>0.6646249167342092</v>
      </c>
      <c r="J4575" s="84" t="n">
        <v>0.5644050544894781</v>
      </c>
      <c r="K4575" s="84" t="n">
        <v>0.7315881213243703</v>
      </c>
      <c r="L4575" s="84" t="n">
        <v>0.7507778443573058</v>
      </c>
      <c r="M4575" s="84" t="n">
        <v>0.5895628419822053</v>
      </c>
      <c r="N4575" s="84" t="n">
        <v>0.7025068215926736</v>
      </c>
      <c r="O4575" s="84" t="n">
        <v>0.743736575832064</v>
      </c>
      <c r="P4575" s="84" t="n">
        <v>0.6944985717950848</v>
      </c>
      <c r="Q4575" s="84" t="n">
        <v>0.8488055482039946</v>
      </c>
      <c r="R4575" s="84" t="n">
        <v>0.8062654933543356</v>
      </c>
      <c r="S4575" s="84" t="n">
        <v>0.7768098968887748</v>
      </c>
      <c r="T4575" s="84" t="n">
        <v>0.7168233328357456</v>
      </c>
      <c r="U4575" s="84" t="n">
        <v>0.717473976229726</v>
      </c>
      <c r="V4575" s="84" t="n">
        <v>0.6745812013074322</v>
      </c>
      <c r="W4575" s="84" t="n">
        <v>0.7072503112316778</v>
      </c>
      <c r="X4575" s="84" t="n">
        <v>0.7281932919285274</v>
      </c>
      <c r="Y4575" s="84" t="n">
        <v>0.6500601018289844</v>
      </c>
      <c r="Z4575" s="84" t="n">
        <v>0.6585884320796521</v>
      </c>
      <c r="AA4575" s="84" t="n">
        <v>0.7181644335590621</v>
      </c>
      <c r="AB4575" s="84" t="n">
        <v>0.6156856666627591</v>
      </c>
      <c r="AC4575" s="84" t="n">
        <v>0.6461117951174291</v>
      </c>
      <c r="AD4575" s="84" t="n">
        <v>0.6921275933719817</v>
      </c>
      <c r="AE4575" s="84" t="n">
        <v>0.6401355649548452</v>
      </c>
      <c r="AF4575" s="84" t="n">
        <v>0.4895941021691888</v>
      </c>
      <c r="AG4575" s="84" t="n">
        <v>0.576322216542601</v>
      </c>
      <c r="AH4575" s="84" t="n">
        <v>0.6012383141183856</v>
      </c>
      <c r="AI4575" s="84" t="n">
        <v>0.567446818670839</v>
      </c>
      <c r="AJ4575" s="84" t="n">
        <v>0.6517125779883279</v>
      </c>
      <c r="AK4575" s="84" t="n">
        <v>0.7486817699700936</v>
      </c>
    </row>
    <row r="4576">
      <c r="A4576" s="84" t="n">
        <v>9</v>
      </c>
      <c r="B4576" s="84" t="n">
        <v>0.7979400855874278</v>
      </c>
      <c r="C4576" s="84" t="n">
        <v>0.8648102031149763</v>
      </c>
      <c r="D4576" s="84" t="n">
        <v>0.820225136505259</v>
      </c>
      <c r="E4576" s="84" t="n">
        <v>0.7086879684451595</v>
      </c>
      <c r="F4576" s="84" t="n">
        <v>0.809074212678719</v>
      </c>
      <c r="G4576" s="84" t="n">
        <v>0.7337367940887659</v>
      </c>
      <c r="H4576" s="84" t="n">
        <v>0.760188923677856</v>
      </c>
      <c r="I4576" s="84" t="n">
        <v>0.8229486136119237</v>
      </c>
      <c r="J4576" s="84" t="n">
        <v>0.6772580772123776</v>
      </c>
      <c r="K4576" s="84" t="n">
        <v>0.7950814410805549</v>
      </c>
      <c r="L4576" s="84" t="n">
        <v>0.8235552217648977</v>
      </c>
      <c r="M4576" s="84" t="n">
        <v>0.6727437892071626</v>
      </c>
      <c r="N4576" s="84" t="n">
        <v>0.7902229643218617</v>
      </c>
      <c r="O4576" s="84" t="n">
        <v>0.8507430394603017</v>
      </c>
      <c r="P4576" s="84" t="n">
        <v>0.774852273603176</v>
      </c>
      <c r="Q4576" s="84" t="n">
        <v>0.9238063768988293</v>
      </c>
      <c r="R4576" s="84" t="n">
        <v>0.891611570343904</v>
      </c>
      <c r="S4576" s="84" t="n">
        <v>0.8053921198687796</v>
      </c>
      <c r="T4576" s="84" t="n">
        <v>0.8172458015334954</v>
      </c>
      <c r="U4576" s="84" t="n">
        <v>0.8008193429656769</v>
      </c>
      <c r="V4576" s="84" t="n">
        <v>0.6966123986380284</v>
      </c>
      <c r="W4576" s="84" t="n">
        <v>0.8072797476761951</v>
      </c>
      <c r="X4576" s="84" t="n">
        <v>0.8039341652651057</v>
      </c>
      <c r="Y4576" s="84" t="n">
        <v>0.6958403292075682</v>
      </c>
      <c r="Z4576" s="84" t="n">
        <v>0.7361370045443298</v>
      </c>
      <c r="AA4576" s="84" t="n">
        <v>0.7959398528503754</v>
      </c>
      <c r="AB4576" s="84" t="n">
        <v>0.6783473159862471</v>
      </c>
      <c r="AC4576" s="84" t="n">
        <v>0.7821683849103259</v>
      </c>
      <c r="AD4576" s="84" t="n">
        <v>0.7905479312279129</v>
      </c>
      <c r="AE4576" s="84" t="n">
        <v>0.7231986873869449</v>
      </c>
      <c r="AF4576" s="84" t="n">
        <v>0.7141523224517229</v>
      </c>
      <c r="AG4576" s="84" t="n">
        <v>0.7525600266495481</v>
      </c>
      <c r="AH4576" s="84" t="n">
        <v>0.6844522258559945</v>
      </c>
      <c r="AI4576" s="84" t="n">
        <v>0.7020560451012502</v>
      </c>
      <c r="AJ4576" s="84" t="n">
        <v>0.8019866587251697</v>
      </c>
      <c r="AK4576" s="84" t="n">
        <v>0.7879952046416882</v>
      </c>
    </row>
    <row r="4577">
      <c r="A4577" s="84" t="n">
        <v>10</v>
      </c>
      <c r="B4577" s="84" t="n">
        <v>0.9363733713364862</v>
      </c>
      <c r="C4577" s="84" t="n">
        <v>0.9406483944916402</v>
      </c>
      <c r="D4577" s="84" t="n">
        <v>0.8286386898246911</v>
      </c>
      <c r="E4577" s="84" t="n">
        <v>0.8419226575710489</v>
      </c>
      <c r="F4577" s="84" t="n">
        <v>0.8920279172218389</v>
      </c>
      <c r="G4577" s="84" t="n">
        <v>0.7684179370573366</v>
      </c>
      <c r="H4577" s="84" t="n">
        <v>0.8190305909740816</v>
      </c>
      <c r="I4577" s="84" t="n">
        <v>0.8925397534872181</v>
      </c>
      <c r="J4577" s="84" t="n">
        <v>0.8024953207269926</v>
      </c>
      <c r="K4577" s="84" t="n">
        <v>0.9067663681397332</v>
      </c>
      <c r="L4577" s="84" t="n">
        <v>0.8851469408195317</v>
      </c>
      <c r="M4577" s="84" t="n">
        <v>0.6914207901539857</v>
      </c>
      <c r="N4577" s="84" t="n">
        <v>0.9038307486051408</v>
      </c>
      <c r="O4577" s="84" t="n">
        <v>0.9254470566270607</v>
      </c>
      <c r="P4577" s="84" t="n">
        <v>0.8680789964323735</v>
      </c>
      <c r="Q4577" s="84" t="n">
        <v>0.9830351698087791</v>
      </c>
      <c r="R4577" s="84" t="n">
        <v>0.9636826613521653</v>
      </c>
      <c r="S4577" s="84" t="n">
        <v>0.9293967150125735</v>
      </c>
      <c r="T4577" s="84" t="n">
        <v>0.921385195671319</v>
      </c>
      <c r="U4577" s="84" t="n">
        <v>0.9006160399459782</v>
      </c>
      <c r="V4577" s="84" t="n">
        <v>0.7483723378871259</v>
      </c>
      <c r="W4577" s="84" t="n">
        <v>0.9047938424355584</v>
      </c>
      <c r="X4577" s="84" t="n">
        <v>0.9055478210929859</v>
      </c>
      <c r="Y4577" s="84" t="n">
        <v>0.7985200224721619</v>
      </c>
      <c r="Z4577" s="84" t="n">
        <v>0.8546935431463374</v>
      </c>
      <c r="AA4577" s="84" t="n">
        <v>0.8768238725882693</v>
      </c>
      <c r="AB4577" s="84" t="n">
        <v>0.7988985811547443</v>
      </c>
      <c r="AC4577" s="84" t="n">
        <v>0.8593602293886922</v>
      </c>
      <c r="AD4577" s="84" t="n">
        <v>0.8824277799453242</v>
      </c>
      <c r="AE4577" s="84" t="n">
        <v>0.810225201901675</v>
      </c>
      <c r="AF4577" s="84" t="n">
        <v>0.828692850447431</v>
      </c>
      <c r="AG4577" s="84" t="n">
        <v>0.8680274121000084</v>
      </c>
      <c r="AH4577" s="84" t="n">
        <v>0.8047626014034855</v>
      </c>
      <c r="AI4577" s="84" t="n">
        <v>0.7805366026309063</v>
      </c>
      <c r="AJ4577" s="84" t="n">
        <v>0.8834941633298801</v>
      </c>
      <c r="AK4577" s="84" t="n">
        <v>0.8013783238567557</v>
      </c>
    </row>
    <row r="4578">
      <c r="A4578" s="84" t="n">
        <v>11</v>
      </c>
      <c r="B4578" s="84" t="n">
        <v>0.9329664229612737</v>
      </c>
      <c r="C4578" s="84" t="n">
        <v>0.9825207581539553</v>
      </c>
      <c r="D4578" s="84" t="n">
        <v>0.8686157950532708</v>
      </c>
      <c r="E4578" s="84" t="n">
        <v>0.9024588269960084</v>
      </c>
      <c r="F4578" s="84" t="n">
        <v>0.9494027602551064</v>
      </c>
      <c r="G4578" s="84" t="n">
        <v>0.8236449359639533</v>
      </c>
      <c r="H4578" s="84" t="n">
        <v>0.8588897935885705</v>
      </c>
      <c r="I4578" s="84" t="n">
        <v>0.9328866216897875</v>
      </c>
      <c r="J4578" s="84" t="n">
        <v>0.8830252811936954</v>
      </c>
      <c r="K4578" s="84" t="n">
        <v>0.9626505851406251</v>
      </c>
      <c r="L4578" s="84" t="n">
        <v>0.9570925206384134</v>
      </c>
      <c r="M4578" s="84" t="n">
        <v>0.7463572135269217</v>
      </c>
      <c r="N4578" s="84" t="n">
        <v>0.9425936139807692</v>
      </c>
      <c r="O4578" s="84" t="n">
        <v>0.97446111477054</v>
      </c>
      <c r="P4578" s="84" t="n">
        <v>0.9069482885930908</v>
      </c>
      <c r="Q4578" s="84" t="n">
        <v>1</v>
      </c>
      <c r="R4578" s="84" t="n">
        <v>0.9911962867302013</v>
      </c>
      <c r="S4578" s="84" t="n">
        <v>0.9591062948438798</v>
      </c>
      <c r="T4578" s="84" t="n">
        <v>0.9949789875512408</v>
      </c>
      <c r="U4578" s="84" t="n">
        <v>0.9474749880895665</v>
      </c>
      <c r="V4578" s="84" t="n">
        <v>0.79419826988702</v>
      </c>
      <c r="W4578" s="84" t="n">
        <v>0.9681656597137018</v>
      </c>
      <c r="X4578" s="84" t="n">
        <v>0.9518171667348903</v>
      </c>
      <c r="Y4578" s="84" t="n">
        <v>0.8712132246431906</v>
      </c>
      <c r="Z4578" s="84" t="n">
        <v>0.9084604500730699</v>
      </c>
      <c r="AA4578" s="84" t="n">
        <v>0.936141223824684</v>
      </c>
      <c r="AB4578" s="84" t="n">
        <v>0.8476005889169512</v>
      </c>
      <c r="AC4578" s="84" t="n">
        <v>0.8846096703756108</v>
      </c>
      <c r="AD4578" s="84" t="n">
        <v>0.9098228284478372</v>
      </c>
      <c r="AE4578" s="84" t="n">
        <v>0.9345621148850232</v>
      </c>
      <c r="AF4578" s="84" t="n">
        <v>0.8725709273832595</v>
      </c>
      <c r="AG4578" s="84" t="n">
        <v>0.9666706134388476</v>
      </c>
      <c r="AH4578" s="84" t="n">
        <v>0.8654376860473101</v>
      </c>
      <c r="AI4578" s="84" t="n">
        <v>0.9415082626636592</v>
      </c>
      <c r="AJ4578" s="84" t="n">
        <v>0.9565885618220232</v>
      </c>
      <c r="AK4578" s="84" t="n">
        <v>0.8681284056648396</v>
      </c>
    </row>
    <row r="4579">
      <c r="A4579" s="84" t="n">
        <v>12</v>
      </c>
      <c r="B4579" s="84" t="n">
        <v>1</v>
      </c>
      <c r="C4579" s="84" t="n">
        <v>1</v>
      </c>
      <c r="D4579" s="84" t="n">
        <v>0.992430553787922</v>
      </c>
      <c r="E4579" s="84" t="n">
        <v>0.9119098748080643</v>
      </c>
      <c r="F4579" s="84" t="n">
        <v>0.9691854732890802</v>
      </c>
      <c r="G4579" s="84" t="n">
        <v>0.8506020572319991</v>
      </c>
      <c r="H4579" s="84" t="n">
        <v>0.8092631920602809</v>
      </c>
      <c r="I4579" s="84" t="n">
        <v>0.886561928108818</v>
      </c>
      <c r="J4579" s="84" t="n">
        <v>0.9422044186331273</v>
      </c>
      <c r="K4579" s="84" t="n">
        <v>0.8819691684889669</v>
      </c>
      <c r="L4579" s="84" t="n">
        <v>0.8894453389518121</v>
      </c>
      <c r="M4579" s="84" t="n">
        <v>0.729625868955433</v>
      </c>
      <c r="N4579" s="84" t="n">
        <v>0.8905379350211134</v>
      </c>
      <c r="O4579" s="84" t="n">
        <v>0.9110435328428556</v>
      </c>
      <c r="P4579" s="84" t="n">
        <v>0.8485544242701372</v>
      </c>
      <c r="Q4579" s="84" t="n">
        <v>0.9254185171992325</v>
      </c>
      <c r="R4579" s="84" t="n">
        <v>0.9096404823548551</v>
      </c>
      <c r="S4579" s="84" t="n">
        <v>0.8966087987872997</v>
      </c>
      <c r="T4579" s="84" t="n">
        <v>0.947332642629661</v>
      </c>
      <c r="U4579" s="84" t="n">
        <v>0.8884981400048626</v>
      </c>
      <c r="V4579" s="84" t="n">
        <v>0.8082431285957223</v>
      </c>
      <c r="W4579" s="84" t="n">
        <v>0.8976981100203358</v>
      </c>
      <c r="X4579" s="84" t="n">
        <v>0.9008584313341279</v>
      </c>
      <c r="Y4579" s="84" t="n">
        <v>0.8660509497049329</v>
      </c>
      <c r="Z4579" s="84" t="n">
        <v>0.8518492689657452</v>
      </c>
      <c r="AA4579" s="84" t="n">
        <v>0.8808538948117773</v>
      </c>
      <c r="AB4579" s="84" t="n">
        <v>0.9343377571572906</v>
      </c>
      <c r="AC4579" s="84" t="n">
        <v>0.8361715559709065</v>
      </c>
      <c r="AD4579" s="84" t="n">
        <v>0.8532889540142685</v>
      </c>
      <c r="AE4579" s="84" t="n">
        <v>0.897931334377865</v>
      </c>
      <c r="AF4579" s="84" t="n">
        <v>0.8826347341485247</v>
      </c>
      <c r="AG4579" s="84" t="n">
        <v>0.9821126173152259</v>
      </c>
      <c r="AH4579" s="84" t="n">
        <v>1</v>
      </c>
      <c r="AI4579" s="84" t="n">
        <v>1</v>
      </c>
      <c r="AJ4579" s="84" t="n">
        <v>0.973181923772637</v>
      </c>
      <c r="AK4579" s="84" t="n">
        <v>1</v>
      </c>
    </row>
    <row r="4580">
      <c r="A4580" s="84" t="n">
        <v>13</v>
      </c>
      <c r="B4580" s="84" t="n">
        <v>0.8483052420090152</v>
      </c>
      <c r="C4580" s="84" t="n">
        <v>0.8956254101797233</v>
      </c>
      <c r="D4580" s="84" t="n">
        <v>0.9592530856001656</v>
      </c>
      <c r="E4580" s="84" t="n">
        <v>0.8759676283063651</v>
      </c>
      <c r="F4580" s="84" t="n">
        <v>0.8949436868823192</v>
      </c>
      <c r="G4580" s="84" t="n">
        <v>0.9223426259305946</v>
      </c>
      <c r="H4580" s="84" t="n">
        <v>0.8085301055140979</v>
      </c>
      <c r="I4580" s="84" t="n">
        <v>0.8933551458857166</v>
      </c>
      <c r="J4580" s="84" t="n">
        <v>0.9433862630538594</v>
      </c>
      <c r="K4580" s="84" t="n">
        <v>0.8900057769355071</v>
      </c>
      <c r="L4580" s="84" t="n">
        <v>0.892367396352494</v>
      </c>
      <c r="M4580" s="84" t="n">
        <v>0.8217980890959315</v>
      </c>
      <c r="N4580" s="84" t="n">
        <v>0.9280713801892321</v>
      </c>
      <c r="O4580" s="84" t="n">
        <v>0.9241446830545949</v>
      </c>
      <c r="P4580" s="84" t="n">
        <v>0.7894139686669976</v>
      </c>
      <c r="Q4580" s="84" t="n">
        <v>0.9111481290701411</v>
      </c>
      <c r="R4580" s="84" t="n">
        <v>0.9206482205700568</v>
      </c>
      <c r="S4580" s="84" t="n">
        <v>0.8139507149399008</v>
      </c>
      <c r="T4580" s="84" t="n">
        <v>0.9455257884593294</v>
      </c>
      <c r="U4580" s="84" t="n">
        <v>0.9229104215942133</v>
      </c>
      <c r="V4580" s="84" t="n">
        <v>0.8374061182673114</v>
      </c>
      <c r="W4580" s="84" t="n">
        <v>0.9012759624193059</v>
      </c>
      <c r="X4580" s="84" t="n">
        <v>0.9079747829232901</v>
      </c>
      <c r="Y4580" s="84" t="n">
        <v>0.9135854142224459</v>
      </c>
      <c r="Z4580" s="84" t="n">
        <v>0.8978499539471407</v>
      </c>
      <c r="AA4580" s="84" t="n">
        <v>0.904764257944636</v>
      </c>
      <c r="AB4580" s="84" t="n">
        <v>0.974698366758408</v>
      </c>
      <c r="AC4580" s="84" t="n">
        <v>0.8734729956024148</v>
      </c>
      <c r="AD4580" s="84" t="n">
        <v>0.8815525712711345</v>
      </c>
      <c r="AE4580" s="84" t="n">
        <v>0.962233235380481</v>
      </c>
      <c r="AF4580" s="84" t="n">
        <v>0.8443102871455138</v>
      </c>
      <c r="AG4580" s="84" t="n">
        <v>0.9097795492108738</v>
      </c>
      <c r="AH4580" s="84" t="n">
        <v>0.9859273906210918</v>
      </c>
      <c r="AI4580" s="84" t="n">
        <v>0.9165980803316864</v>
      </c>
      <c r="AJ4580" s="84" t="n">
        <v>0.8989640089440929</v>
      </c>
      <c r="AK4580" s="84" t="n">
        <v>0.8982094848786014</v>
      </c>
    </row>
    <row r="4581">
      <c r="A4581" s="84" t="n">
        <v>14</v>
      </c>
      <c r="B4581" s="84" t="n">
        <v>0.911608126226594</v>
      </c>
      <c r="C4581" s="84" t="n">
        <v>0.9007246880820797</v>
      </c>
      <c r="D4581" s="84" t="n">
        <v>0.9676246743445786</v>
      </c>
      <c r="E4581" s="84" t="n">
        <v>0.9253851257819639</v>
      </c>
      <c r="F4581" s="84" t="n">
        <v>0.9214209116553465</v>
      </c>
      <c r="G4581" s="84" t="n">
        <v>0.9073688462368811</v>
      </c>
      <c r="H4581" s="84" t="n">
        <v>0.9409652679263443</v>
      </c>
      <c r="I4581" s="84" t="n">
        <v>0.9711200075286821</v>
      </c>
      <c r="J4581" s="84" t="n">
        <v>0.9664633879685831</v>
      </c>
      <c r="K4581" s="84" t="n">
        <v>1</v>
      </c>
      <c r="L4581" s="84" t="n">
        <v>1</v>
      </c>
      <c r="M4581" s="84" t="n">
        <v>1</v>
      </c>
      <c r="N4581" s="84" t="n">
        <v>1</v>
      </c>
      <c r="O4581" s="84" t="n">
        <v>0.9992152635948846</v>
      </c>
      <c r="P4581" s="84" t="n">
        <v>0.8391674818351177</v>
      </c>
      <c r="Q4581" s="84" t="n">
        <v>0.9822164719277652</v>
      </c>
      <c r="R4581" s="84" t="n">
        <v>0.9972876979831236</v>
      </c>
      <c r="S4581" s="84" t="n">
        <v>0.7471869651460393</v>
      </c>
      <c r="T4581" s="84" t="n">
        <v>1</v>
      </c>
      <c r="U4581" s="84" t="n">
        <v>1</v>
      </c>
      <c r="V4581" s="84" t="n">
        <v>0.7501529188081612</v>
      </c>
      <c r="W4581" s="84" t="n">
        <v>0.9889785753660439</v>
      </c>
      <c r="X4581" s="84" t="n">
        <v>0.9960010278162091</v>
      </c>
      <c r="Y4581" s="84" t="n">
        <v>0.9329644526892168</v>
      </c>
      <c r="Z4581" s="84" t="n">
        <v>0.9921449267725958</v>
      </c>
      <c r="AA4581" s="84" t="n">
        <v>0.9917832637306266</v>
      </c>
      <c r="AB4581" s="84" t="n">
        <v>1</v>
      </c>
      <c r="AC4581" s="84" t="n">
        <v>0.9877277237212297</v>
      </c>
      <c r="AD4581" s="84" t="n">
        <v>0.9870424065624595</v>
      </c>
      <c r="AE4581" s="84" t="n">
        <v>0.9851080283233924</v>
      </c>
      <c r="AF4581" s="84" t="n">
        <v>0.8786182534970145</v>
      </c>
      <c r="AG4581" s="84" t="n">
        <v>0.9283133999248051</v>
      </c>
      <c r="AH4581" s="84" t="n">
        <v>0.9545112523720456</v>
      </c>
      <c r="AI4581" s="84" t="n">
        <v>0.9206781479723257</v>
      </c>
      <c r="AJ4581" s="84" t="n">
        <v>0.916037493848459</v>
      </c>
      <c r="AK4581" s="84" t="n">
        <v>0.8995844680804217</v>
      </c>
    </row>
    <row r="4582">
      <c r="A4582" s="84" t="n">
        <v>15</v>
      </c>
      <c r="B4582" s="84" t="n">
        <v>0.9367115758321158</v>
      </c>
      <c r="C4582" s="84" t="n">
        <v>0.9746002338388705</v>
      </c>
      <c r="D4582" s="84" t="n">
        <v>1</v>
      </c>
      <c r="E4582" s="84" t="n">
        <v>0.9941385838055324</v>
      </c>
      <c r="F4582" s="84" t="n">
        <v>0.9999053679577184</v>
      </c>
      <c r="G4582" s="84" t="n">
        <v>0.9472369438195988</v>
      </c>
      <c r="H4582" s="84" t="n">
        <v>0.999829319544591</v>
      </c>
      <c r="I4582" s="84" t="n">
        <v>1</v>
      </c>
      <c r="J4582" s="84" t="n">
        <v>0.9952256109293822</v>
      </c>
      <c r="K4582" s="84" t="n">
        <v>0.9736535596080659</v>
      </c>
      <c r="L4582" s="84" t="n">
        <v>0.9795073968267859</v>
      </c>
      <c r="M4582" s="84" t="n">
        <v>0.8912158224653568</v>
      </c>
      <c r="N4582" s="84" t="n">
        <v>0.9896390806951917</v>
      </c>
      <c r="O4582" s="84" t="n">
        <v>1</v>
      </c>
      <c r="P4582" s="84" t="n">
        <v>1</v>
      </c>
      <c r="Q4582" s="84" t="n">
        <v>0.9947752763763041</v>
      </c>
      <c r="R4582" s="84" t="n">
        <v>0.9975185688004931</v>
      </c>
      <c r="S4582" s="84" t="n">
        <v>0.9887702213812081</v>
      </c>
      <c r="T4582" s="84" t="n">
        <v>0.9991648293837995</v>
      </c>
      <c r="U4582" s="84" t="n">
        <v>0.9956083350549004</v>
      </c>
      <c r="V4582" s="84" t="n">
        <v>1</v>
      </c>
      <c r="W4582" s="84" t="n">
        <v>1</v>
      </c>
      <c r="X4582" s="84" t="n">
        <v>1</v>
      </c>
      <c r="Y4582" s="84" t="n">
        <v>0.9793945160882433</v>
      </c>
      <c r="Z4582" s="84" t="n">
        <v>1</v>
      </c>
      <c r="AA4582" s="84" t="n">
        <v>1</v>
      </c>
      <c r="AB4582" s="84" t="n">
        <v>0.9843613980655702</v>
      </c>
      <c r="AC4582" s="84" t="n">
        <v>1</v>
      </c>
      <c r="AD4582" s="84" t="n">
        <v>1</v>
      </c>
      <c r="AE4582" s="84" t="n">
        <v>1</v>
      </c>
      <c r="AF4582" s="84" t="n">
        <v>1</v>
      </c>
      <c r="AG4582" s="84" t="n">
        <v>1</v>
      </c>
      <c r="AH4582" s="84" t="n">
        <v>0.975129895564438</v>
      </c>
      <c r="AI4582" s="84" t="n">
        <v>0.9962907199177525</v>
      </c>
      <c r="AJ4582" s="84" t="n">
        <v>1</v>
      </c>
      <c r="AK4582" s="84" t="n">
        <v>0.9757992327123006</v>
      </c>
    </row>
    <row r="4583">
      <c r="A4583" s="84" t="n">
        <v>16</v>
      </c>
      <c r="B4583" s="84" t="n">
        <v>0.995467577756909</v>
      </c>
      <c r="C4583" s="84" t="n">
        <v>0.96984755658845</v>
      </c>
      <c r="D4583" s="84" t="n">
        <v>0.9473372101262582</v>
      </c>
      <c r="E4583" s="84" t="n">
        <v>1</v>
      </c>
      <c r="F4583" s="84" t="n">
        <v>1</v>
      </c>
      <c r="G4583" s="84" t="n">
        <v>1</v>
      </c>
      <c r="H4583" s="84" t="n">
        <v>1</v>
      </c>
      <c r="I4583" s="84" t="n">
        <v>0.9928677336842786</v>
      </c>
      <c r="J4583" s="84" t="n">
        <v>1</v>
      </c>
      <c r="K4583" s="84" t="n">
        <v>0.96554964705853</v>
      </c>
      <c r="L4583" s="84" t="n">
        <v>0.9727252151754093</v>
      </c>
      <c r="M4583" s="84" t="n">
        <v>0.9173096040482891</v>
      </c>
      <c r="N4583" s="84" t="n">
        <v>0.9833089961848985</v>
      </c>
      <c r="O4583" s="84" t="n">
        <v>0.9867390139069736</v>
      </c>
      <c r="P4583" s="84" t="n">
        <v>0.9854476140543856</v>
      </c>
      <c r="Q4583" s="84" t="n">
        <v>0.9870565759171284</v>
      </c>
      <c r="R4583" s="84" t="n">
        <v>1</v>
      </c>
      <c r="S4583" s="84" t="n">
        <v>1</v>
      </c>
      <c r="T4583" s="84" t="n">
        <v>0.9941205098480766</v>
      </c>
      <c r="U4583" s="84" t="n">
        <v>0.984870587342477</v>
      </c>
      <c r="V4583" s="84" t="n">
        <v>0.9965051187558942</v>
      </c>
      <c r="W4583" s="84" t="n">
        <v>0.9987440783519189</v>
      </c>
      <c r="X4583" s="84" t="n">
        <v>0.9969455357205619</v>
      </c>
      <c r="Y4583" s="84" t="n">
        <v>1</v>
      </c>
      <c r="Z4583" s="84" t="n">
        <v>0.9865266329135111</v>
      </c>
      <c r="AA4583" s="84" t="n">
        <v>0.9817865540830353</v>
      </c>
      <c r="AB4583" s="84" t="n">
        <v>0.9731149252065922</v>
      </c>
      <c r="AC4583" s="84" t="n">
        <v>0.9840312775493505</v>
      </c>
      <c r="AD4583" s="84" t="n">
        <v>0.9786484552436623</v>
      </c>
      <c r="AE4583" s="84" t="n">
        <v>0.9859194455465076</v>
      </c>
      <c r="AF4583" s="84" t="n">
        <v>0.9723421634019827</v>
      </c>
      <c r="AG4583" s="84" t="n">
        <v>0.9789392578507262</v>
      </c>
      <c r="AH4583" s="84" t="n">
        <v>0.9077462274049358</v>
      </c>
      <c r="AI4583" s="84" t="n">
        <v>0.9906207601706747</v>
      </c>
      <c r="AJ4583" s="84" t="n">
        <v>0.973521896182907</v>
      </c>
      <c r="AK4583" s="84" t="n">
        <v>0.8618904918127381</v>
      </c>
    </row>
    <row r="4584">
      <c r="A4584" s="84" t="n">
        <v>17</v>
      </c>
      <c r="B4584" s="84" t="n">
        <v>0.9662550640299035</v>
      </c>
      <c r="C4584" s="84" t="n">
        <v>0.9516038763837635</v>
      </c>
      <c r="D4584" s="84" t="n">
        <v>0.8668319566430266</v>
      </c>
      <c r="E4584" s="84" t="n">
        <v>0.9839265058257317</v>
      </c>
      <c r="F4584" s="84" t="n">
        <v>0.9829121203001501</v>
      </c>
      <c r="G4584" s="84" t="n">
        <v>0.9460822753515193</v>
      </c>
      <c r="H4584" s="84" t="n">
        <v>0.7948952553631434</v>
      </c>
      <c r="I4584" s="84" t="n">
        <v>0.8276472259807311</v>
      </c>
      <c r="J4584" s="84" t="n">
        <v>0.9108002650130319</v>
      </c>
      <c r="K4584" s="84" t="n">
        <v>0.7627399500329353</v>
      </c>
      <c r="L4584" s="84" t="n">
        <v>0.7526585423766787</v>
      </c>
      <c r="M4584" s="84" t="n">
        <v>0.7954229793129208</v>
      </c>
      <c r="N4584" s="84" t="n">
        <v>0.7934230957372648</v>
      </c>
      <c r="O4584" s="84" t="n">
        <v>0.791751852290848</v>
      </c>
      <c r="P4584" s="84" t="n">
        <v>0.8785156350363932</v>
      </c>
      <c r="Q4584" s="84" t="n">
        <v>0.8248549520961769</v>
      </c>
      <c r="R4584" s="84" t="n">
        <v>0.8191292299400229</v>
      </c>
      <c r="S4584" s="84" t="n">
        <v>0.9167353795326036</v>
      </c>
      <c r="T4584" s="84" t="n">
        <v>0.8136936904940937</v>
      </c>
      <c r="U4584" s="84" t="n">
        <v>0.7987923733875241</v>
      </c>
      <c r="V4584" s="84" t="n">
        <v>0.9027786720398138</v>
      </c>
      <c r="W4584" s="84" t="n">
        <v>0.8245143111597111</v>
      </c>
      <c r="X4584" s="84" t="n">
        <v>0.8074638339991781</v>
      </c>
      <c r="Y4584" s="84" t="n">
        <v>0.8661429831314734</v>
      </c>
      <c r="Z4584" s="84" t="n">
        <v>0.781130880521371</v>
      </c>
      <c r="AA4584" s="84" t="n">
        <v>0.7773732787860552</v>
      </c>
      <c r="AB4584" s="84" t="n">
        <v>0.8549164622780979</v>
      </c>
      <c r="AC4584" s="84" t="n">
        <v>0.7835256700775332</v>
      </c>
      <c r="AD4584" s="84" t="n">
        <v>0.7662524645449293</v>
      </c>
      <c r="AE4584" s="84" t="n">
        <v>0.8437932186141801</v>
      </c>
      <c r="AF4584" s="84" t="n">
        <v>0.8681547879186094</v>
      </c>
      <c r="AG4584" s="84" t="n">
        <v>0.9107835462013127</v>
      </c>
      <c r="AH4584" s="84" t="n">
        <v>0.8642379643743489</v>
      </c>
      <c r="AI4584" s="84" t="n">
        <v>0.7894158410557333</v>
      </c>
      <c r="AJ4584" s="84" t="n">
        <v>0.8809426087377755</v>
      </c>
      <c r="AK4584" s="84" t="n">
        <v>0.8139202054199089</v>
      </c>
    </row>
    <row r="4585">
      <c r="A4585" s="84" t="n">
        <v>18</v>
      </c>
      <c r="B4585" s="84" t="n">
        <v>0.6853999288244221</v>
      </c>
      <c r="C4585" s="84" t="n">
        <v>0.7375821185148863</v>
      </c>
      <c r="D4585" s="84" t="n">
        <v>0.7060808045090592</v>
      </c>
      <c r="E4585" s="84" t="n">
        <v>0.7237255571171868</v>
      </c>
      <c r="F4585" s="84" t="n">
        <v>0.7554332320291763</v>
      </c>
      <c r="G4585" s="84" t="n">
        <v>0.7508437158317722</v>
      </c>
      <c r="H4585" s="84" t="n">
        <v>0.554009171975948</v>
      </c>
      <c r="I4585" s="84" t="n">
        <v>0.6018288362900168</v>
      </c>
      <c r="J4585" s="84" t="n">
        <v>0.7183777354067906</v>
      </c>
      <c r="K4585" s="84" t="n">
        <v>0.5762215850490167</v>
      </c>
      <c r="L4585" s="84" t="n">
        <v>0.5541057888170804</v>
      </c>
      <c r="M4585" s="84" t="n">
        <v>0.6366126193428504</v>
      </c>
      <c r="N4585" s="84" t="n">
        <v>0.5676162919750831</v>
      </c>
      <c r="O4585" s="84" t="n">
        <v>0.5970223538182916</v>
      </c>
      <c r="P4585" s="84" t="n">
        <v>0.7538233479387192</v>
      </c>
      <c r="Q4585" s="84" t="n">
        <v>0.5827040075682199</v>
      </c>
      <c r="R4585" s="84" t="n">
        <v>0.5832822174677517</v>
      </c>
      <c r="S4585" s="84" t="n">
        <v>0.8166377373854827</v>
      </c>
      <c r="T4585" s="84" t="n">
        <v>0.5858563717413779</v>
      </c>
      <c r="U4585" s="84" t="n">
        <v>0.5791568642744614</v>
      </c>
      <c r="V4585" s="84" t="n">
        <v>0.7948814334788981</v>
      </c>
      <c r="W4585" s="84" t="n">
        <v>0.5712694304272883</v>
      </c>
      <c r="X4585" s="84" t="n">
        <v>0.5943762034687323</v>
      </c>
      <c r="Y4585" s="84" t="n">
        <v>0.7521859939530037</v>
      </c>
      <c r="Z4585" s="84" t="n">
        <v>0.5392461795240154</v>
      </c>
      <c r="AA4585" s="84" t="n">
        <v>0.5431455593168237</v>
      </c>
      <c r="AB4585" s="84" t="n">
        <v>0.7025587321352667</v>
      </c>
      <c r="AC4585" s="84" t="n">
        <v>0.4731029291769913</v>
      </c>
      <c r="AD4585" s="84" t="n">
        <v>0.4294395890847786</v>
      </c>
      <c r="AE4585" s="84" t="n">
        <v>0.4268269776053329</v>
      </c>
      <c r="AF4585" s="84" t="n">
        <v>0.6553530470216978</v>
      </c>
      <c r="AG4585" s="84" t="n">
        <v>0.7123154313343374</v>
      </c>
      <c r="AH4585" s="84" t="n">
        <v>0.648784626363779</v>
      </c>
      <c r="AI4585" s="84" t="n">
        <v>0.597294514872233</v>
      </c>
      <c r="AJ4585" s="84" t="n">
        <v>0.6815454872736039</v>
      </c>
      <c r="AK4585" s="84" t="n">
        <v>0.6874232693319526</v>
      </c>
    </row>
    <row r="4586">
      <c r="A4586" s="84" t="n">
        <v>19</v>
      </c>
      <c r="B4586" s="84" t="n">
        <v>0.4771430797817176</v>
      </c>
      <c r="C4586" s="84" t="n">
        <v>0.5239907619787374</v>
      </c>
      <c r="D4586" s="84" t="n">
        <v>0.5850343318379727</v>
      </c>
      <c r="E4586" s="84" t="n">
        <v>0.4196985981357941</v>
      </c>
      <c r="F4586" s="84" t="n">
        <v>0.4824690294842924</v>
      </c>
      <c r="G4586" s="84" t="n">
        <v>0.5328425876273583</v>
      </c>
      <c r="H4586" s="84" t="n">
        <v>0.3469732199567422</v>
      </c>
      <c r="I4586" s="84" t="n">
        <v>0.3654013213132247</v>
      </c>
      <c r="J4586" s="84" t="n">
        <v>0.4210596804100267</v>
      </c>
      <c r="K4586" s="84" t="n">
        <v>0.4360813557040538</v>
      </c>
      <c r="L4586" s="84" t="n">
        <v>0.3880996089271341</v>
      </c>
      <c r="M4586" s="84" t="n">
        <v>0.4684924236424436</v>
      </c>
      <c r="N4586" s="84" t="n">
        <v>0.4880787827024476</v>
      </c>
      <c r="O4586" s="84" t="n">
        <v>0.4872394639027512</v>
      </c>
      <c r="P4586" s="84" t="n">
        <v>0.7268808980245679</v>
      </c>
      <c r="Q4586" s="84" t="n">
        <v>0.5060168506544586</v>
      </c>
      <c r="R4586" s="84" t="n">
        <v>0.4973986174760435</v>
      </c>
      <c r="S4586" s="84" t="n">
        <v>0.7748770854937125</v>
      </c>
      <c r="T4586" s="84" t="n">
        <v>0.5040751331694808</v>
      </c>
      <c r="U4586" s="84" t="n">
        <v>0.5028294306461429</v>
      </c>
      <c r="V4586" s="84" t="n">
        <v>0.7615673846433535</v>
      </c>
      <c r="W4586" s="84" t="n">
        <v>0.492455724139034</v>
      </c>
      <c r="X4586" s="84" t="n">
        <v>0.4882159969127331</v>
      </c>
      <c r="Y4586" s="84" t="n">
        <v>0.6215425442520724</v>
      </c>
      <c r="Z4586" s="84" t="n">
        <v>0.2714065726186178</v>
      </c>
      <c r="AA4586" s="84" t="n">
        <v>0.316546322305758</v>
      </c>
      <c r="AB4586" s="84" t="n">
        <v>0.338274261454986</v>
      </c>
      <c r="AC4586" s="84" t="n">
        <v>0.3120795099150713</v>
      </c>
      <c r="AD4586" s="84" t="n">
        <v>0.3098050435486288</v>
      </c>
      <c r="AE4586" s="84" t="n">
        <v>0.3463397686340172</v>
      </c>
      <c r="AF4586" s="84" t="n">
        <v>0.3766196580294952</v>
      </c>
      <c r="AG4586" s="84" t="n">
        <v>0.4294098441628786</v>
      </c>
      <c r="AH4586" s="84" t="n">
        <v>0.4457584752628193</v>
      </c>
      <c r="AI4586" s="84" t="n">
        <v>0.4171022952311664</v>
      </c>
      <c r="AJ4586" s="84" t="n">
        <v>0.4796493263856242</v>
      </c>
      <c r="AK4586" s="84" t="n">
        <v>0.5811327401646184</v>
      </c>
    </row>
    <row r="4587">
      <c r="A4587" s="84" t="n">
        <v>20</v>
      </c>
      <c r="B4587" s="84" t="n">
        <v>0.393195261281048</v>
      </c>
      <c r="C4587" s="84" t="n">
        <v>0.4335946956111889</v>
      </c>
      <c r="D4587" s="84" t="n">
        <v>0.5804526257784943</v>
      </c>
      <c r="E4587" s="84" t="n">
        <v>0.3457514801930769</v>
      </c>
      <c r="F4587" s="84" t="n">
        <v>0.3975211277574887</v>
      </c>
      <c r="G4587" s="84" t="n">
        <v>0.5284906435640117</v>
      </c>
      <c r="H4587" s="84" t="n">
        <v>0.185405981650452</v>
      </c>
      <c r="I4587" s="84" t="n">
        <v>0.2479742264177561</v>
      </c>
      <c r="J4587" s="84" t="n">
        <v>0.4091472134273267</v>
      </c>
      <c r="K4587" s="84" t="n">
        <v>0.2128741531679356</v>
      </c>
      <c r="L4587" s="84" t="n">
        <v>0.2421135259337185</v>
      </c>
      <c r="M4587" s="84" t="n">
        <v>0.3917873442499706</v>
      </c>
      <c r="N4587" s="84" t="n">
        <v>0.2868141173828581</v>
      </c>
      <c r="O4587" s="84" t="n">
        <v>0.238412163395022</v>
      </c>
      <c r="P4587" s="84" t="n">
        <v>0.3632771670789365</v>
      </c>
      <c r="Q4587" s="84" t="n">
        <v>0.396464445834664</v>
      </c>
      <c r="R4587" s="84" t="n">
        <v>0.2861013273437669</v>
      </c>
      <c r="S4587" s="84" t="n">
        <v>0.5966149480064885</v>
      </c>
      <c r="T4587" s="84" t="n">
        <v>0.3309844969026546</v>
      </c>
      <c r="U4587" s="84" t="n">
        <v>0.287906184431131</v>
      </c>
      <c r="V4587" s="84" t="n">
        <v>0.5353019933416404</v>
      </c>
      <c r="W4587" s="84" t="n">
        <v>0.1870753518004959</v>
      </c>
      <c r="X4587" s="84" t="n">
        <v>0.2110973430638591</v>
      </c>
      <c r="Y4587" s="84" t="n">
        <v>0.3779212610019959</v>
      </c>
      <c r="Z4587" s="84" t="n">
        <v>0.1711492655046778</v>
      </c>
      <c r="AA4587" s="84" t="n">
        <v>0.2039278120246818</v>
      </c>
      <c r="AB4587" s="84" t="n">
        <v>0.323716324730995</v>
      </c>
      <c r="AC4587" s="84" t="n">
        <v>0.162582703706429</v>
      </c>
      <c r="AD4587" s="84" t="n">
        <v>0.2032004581712787</v>
      </c>
      <c r="AE4587" s="84" t="n">
        <v>0.3342442724479022</v>
      </c>
      <c r="AF4587" s="84" t="n">
        <v>0.2949536293300139</v>
      </c>
      <c r="AG4587" s="84" t="n">
        <v>0.3516037222774231</v>
      </c>
      <c r="AH4587" s="84" t="n">
        <v>0.4421089722716424</v>
      </c>
      <c r="AI4587" s="84" t="n">
        <v>0.3436126225073666</v>
      </c>
      <c r="AJ4587" s="84" t="n">
        <v>0.3951763111452161</v>
      </c>
      <c r="AK4587" s="84" t="n">
        <v>0.5763882509165922</v>
      </c>
    </row>
    <row r="4588">
      <c r="A4588" s="84" t="n">
        <v>21</v>
      </c>
      <c r="B4588" s="84" t="n">
        <v>0.2662769951052732</v>
      </c>
      <c r="C4588" s="84" t="n">
        <v>0.2969876699019948</v>
      </c>
      <c r="D4588" s="84" t="n">
        <v>0.570635666999402</v>
      </c>
      <c r="E4588" s="84" t="n">
        <v>0.2341132302656822</v>
      </c>
      <c r="F4588" s="84" t="n">
        <v>0.2692168762527045</v>
      </c>
      <c r="G4588" s="84" t="n">
        <v>0.5198703261346463</v>
      </c>
      <c r="H4588" s="84" t="n">
        <v>0.1422266244722196</v>
      </c>
      <c r="I4588" s="84" t="n">
        <v>0.1834652233991007</v>
      </c>
      <c r="J4588" s="84" t="n">
        <v>0.4040043862718001</v>
      </c>
      <c r="K4588" s="84" t="n">
        <v>0.1583852499319169</v>
      </c>
      <c r="L4588" s="84" t="n">
        <v>0.1849487997477321</v>
      </c>
      <c r="M4588" s="84" t="n">
        <v>0.387380657149578</v>
      </c>
      <c r="N4588" s="84" t="n">
        <v>0.1321192657164349</v>
      </c>
      <c r="O4588" s="84" t="n">
        <v>0.1631442914566855</v>
      </c>
      <c r="P4588" s="84" t="n">
        <v>0.3355084398327488</v>
      </c>
      <c r="Q4588" s="84" t="n">
        <v>0.1481353840066632</v>
      </c>
      <c r="R4588" s="84" t="n">
        <v>0.1626748981919048</v>
      </c>
      <c r="S4588" s="84" t="n">
        <v>0.3116834232889565</v>
      </c>
      <c r="T4588" s="84" t="n">
        <v>0.1468451915537336</v>
      </c>
      <c r="U4588" s="84" t="n">
        <v>0.1646258191497286</v>
      </c>
      <c r="V4588" s="84" t="n">
        <v>0.3490142181351291</v>
      </c>
      <c r="W4588" s="84" t="n">
        <v>0.1270185079770765</v>
      </c>
      <c r="X4588" s="84" t="n">
        <v>0.1543874709169407</v>
      </c>
      <c r="Y4588" s="84" t="n">
        <v>0.3277630435374129</v>
      </c>
      <c r="Z4588" s="84" t="n">
        <v>0.1312901671075653</v>
      </c>
      <c r="AA4588" s="84" t="n">
        <v>0.156434889975434</v>
      </c>
      <c r="AB4588" s="84" t="n">
        <v>0.3200744525794641</v>
      </c>
      <c r="AC4588" s="84" t="n">
        <v>0.1191158336969476</v>
      </c>
      <c r="AD4588" s="84" t="n">
        <v>0.1564154149016948</v>
      </c>
      <c r="AE4588" s="84" t="n">
        <v>0.3304839588194552</v>
      </c>
      <c r="AF4588" s="84" t="n">
        <v>0.1997172850929674</v>
      </c>
      <c r="AG4588" s="84" t="n">
        <v>0.2409277992518511</v>
      </c>
      <c r="AH4588" s="84" t="n">
        <v>0.4345477893502677</v>
      </c>
      <c r="AI4588" s="84" t="n">
        <v>0.2327703167705527</v>
      </c>
      <c r="AJ4588" s="84" t="n">
        <v>0.2677047128234996</v>
      </c>
      <c r="AK4588" s="84" t="n">
        <v>0.566534837336678</v>
      </c>
    </row>
    <row r="4589">
      <c r="A4589" s="84" t="n">
        <v>22</v>
      </c>
      <c r="B4589" s="84" t="n">
        <v>0.20453258291031</v>
      </c>
      <c r="C4589" s="84" t="n">
        <v>0.2303185941276576</v>
      </c>
      <c r="D4589" s="84" t="n">
        <v>0.5643272218694602</v>
      </c>
      <c r="E4589" s="84" t="n">
        <v>0.1795904004205804</v>
      </c>
      <c r="F4589" s="84" t="n">
        <v>0.2065930323376153</v>
      </c>
      <c r="G4589" s="84" t="n">
        <v>0.5140287343914314</v>
      </c>
      <c r="H4589" s="84" t="n">
        <v>0.1383518983304094</v>
      </c>
      <c r="I4589" s="84" t="n">
        <v>0.168010429656084</v>
      </c>
      <c r="J4589" s="84" t="n">
        <v>0.4009688719016216</v>
      </c>
      <c r="K4589" s="84" t="n">
        <v>0.1540703091065567</v>
      </c>
      <c r="L4589" s="84" t="n">
        <v>0.1799254686340472</v>
      </c>
      <c r="M4589" s="84" t="n">
        <v>0.3849775469363004</v>
      </c>
      <c r="N4589" s="84" t="n">
        <v>0.1285198976332231</v>
      </c>
      <c r="O4589" s="84" t="n">
        <v>0.1586996985167905</v>
      </c>
      <c r="P4589" s="84" t="n">
        <v>0.3333498415029534</v>
      </c>
      <c r="Q4589" s="84" t="n">
        <v>0.1300814120328594</v>
      </c>
      <c r="R4589" s="84" t="n">
        <v>0.1559513447493965</v>
      </c>
      <c r="S4589" s="84" t="n">
        <v>0.3033018511944859</v>
      </c>
      <c r="T4589" s="84" t="n">
        <v>0.137195502620105</v>
      </c>
      <c r="U4589" s="84" t="n">
        <v>0.159246712509539</v>
      </c>
      <c r="V4589" s="84" t="n">
        <v>0.3467687261626564</v>
      </c>
      <c r="W4589" s="84" t="n">
        <v>0.1235581014942619</v>
      </c>
      <c r="X4589" s="84" t="n">
        <v>0.1501814428842169</v>
      </c>
      <c r="Y4589" s="84" t="n">
        <v>0.3256542776336366</v>
      </c>
      <c r="Z4589" s="84" t="n">
        <v>0.1277133864271401</v>
      </c>
      <c r="AA4589" s="84" t="n">
        <v>0.1521730834400661</v>
      </c>
      <c r="AB4589" s="84" t="n">
        <v>0.318015153626828</v>
      </c>
      <c r="AC4589" s="84" t="n">
        <v>0.1158707223372301</v>
      </c>
      <c r="AD4589" s="84" t="n">
        <v>0.1522974038585835</v>
      </c>
      <c r="AE4589" s="84" t="n">
        <v>0.328357687057447</v>
      </c>
      <c r="AF4589" s="84" t="n">
        <v>0.1532049562515258</v>
      </c>
      <c r="AG4589" s="84" t="n">
        <v>0.1868663718663476</v>
      </c>
      <c r="AH4589" s="84" t="n">
        <v>0.4296608112069106</v>
      </c>
      <c r="AI4589" s="84" t="n">
        <v>0.1786901086800806</v>
      </c>
      <c r="AJ4589" s="84" t="n">
        <v>0.20544176045817</v>
      </c>
      <c r="AK4589" s="84" t="n">
        <v>0.5601663342461927</v>
      </c>
    </row>
    <row r="4590">
      <c r="A4590" s="84" t="n">
        <v>23</v>
      </c>
      <c r="B4590" s="84" t="n">
        <v>0.198970283794542</v>
      </c>
      <c r="C4590" s="84" t="n">
        <v>0.224291032640689</v>
      </c>
      <c r="D4590" s="84" t="n">
        <v>0.5607017577653381</v>
      </c>
      <c r="E4590" s="84" t="n">
        <v>0.1746977607906234</v>
      </c>
      <c r="F4590" s="84" t="n">
        <v>0.200950757101218</v>
      </c>
      <c r="G4590" s="84" t="n">
        <v>0.5109345293228684</v>
      </c>
      <c r="H4590" s="84" t="n">
        <v>0.1385886125357799</v>
      </c>
      <c r="I4590" s="84" t="n">
        <v>0.1671685174370582</v>
      </c>
      <c r="J4590" s="84" t="n">
        <v>0.3991337878496336</v>
      </c>
      <c r="K4590" s="84" t="n">
        <v>0.154333916843288</v>
      </c>
      <c r="L4590" s="84" t="n">
        <v>0.1802630298170114</v>
      </c>
      <c r="M4590" s="84" t="n">
        <v>0.3834219674770416</v>
      </c>
      <c r="N4590" s="84" t="n">
        <v>0.1287397897041646</v>
      </c>
      <c r="O4590" s="84" t="n">
        <v>0.158971226941628</v>
      </c>
      <c r="P4590" s="84" t="n">
        <v>0.3320022535513356</v>
      </c>
      <c r="Q4590" s="84" t="n">
        <v>0.1303039757884308</v>
      </c>
      <c r="R4590" s="84" t="n">
        <v>0.1562181708579956</v>
      </c>
      <c r="S4590" s="84" t="n">
        <v>0.3020757341562108</v>
      </c>
      <c r="T4590" s="84" t="n">
        <v>0.1374302382816684</v>
      </c>
      <c r="U4590" s="84" t="n">
        <v>0.1595191768520197</v>
      </c>
      <c r="V4590" s="84" t="n">
        <v>0.3453668915157048</v>
      </c>
      <c r="W4590" s="84" t="n">
        <v>0.123769504143342</v>
      </c>
      <c r="X4590" s="84" t="n">
        <v>0.1504383969364759</v>
      </c>
      <c r="Y4590" s="84" t="n">
        <v>0.3243377994887744</v>
      </c>
      <c r="Z4590" s="84" t="n">
        <v>0.1279318985917588</v>
      </c>
      <c r="AA4590" s="84" t="n">
        <v>0.1524334451044884</v>
      </c>
      <c r="AB4590" s="84" t="n">
        <v>0.3167295571269849</v>
      </c>
      <c r="AC4590" s="84" t="n">
        <v>0.1160689722079927</v>
      </c>
      <c r="AD4590" s="84" t="n">
        <v>0.1525186224536537</v>
      </c>
      <c r="AE4590" s="84" t="n">
        <v>0.3270302802079201</v>
      </c>
      <c r="AF4590" s="84" t="n">
        <v>0.1490311438500466</v>
      </c>
      <c r="AG4590" s="84" t="n">
        <v>0.1819978148430738</v>
      </c>
      <c r="AH4590" s="84" t="n">
        <v>0.4270547724330387</v>
      </c>
      <c r="AI4590" s="84" t="n">
        <v>0.1739330728457102</v>
      </c>
      <c r="AJ4590" s="84" t="n">
        <v>0.1998681065584508</v>
      </c>
      <c r="AK4590" s="84" t="n">
        <v>0.556565260073783</v>
      </c>
    </row>
    <row r="4591">
      <c r="A4591" s="84" t="n">
        <v>24</v>
      </c>
      <c r="B4591" s="84" t="n">
        <v>0.1993100949623597</v>
      </c>
      <c r="C4591" s="84" t="n">
        <v>0.2246136717378384</v>
      </c>
      <c r="D4591" s="84" t="n">
        <v>0.5584384224897101</v>
      </c>
      <c r="E4591" s="84" t="n">
        <v>0.1753146403973468</v>
      </c>
      <c r="F4591" s="84" t="n">
        <v>0.2013712157281019</v>
      </c>
      <c r="G4591" s="84" t="n">
        <v>0.5087679589946447</v>
      </c>
      <c r="H4591" s="84" t="n">
        <v>0.1363675281832605</v>
      </c>
      <c r="I4591" s="84" t="n">
        <v>0.1654508065616666</v>
      </c>
      <c r="J4591" s="84" t="n">
        <v>0.40114817114769</v>
      </c>
      <c r="K4591" s="84" t="n">
        <v>0.1518604910582137</v>
      </c>
      <c r="L4591" s="84" t="n">
        <v>0.1777744835299018</v>
      </c>
      <c r="M4591" s="84" t="n">
        <v>0.3867967238267255</v>
      </c>
      <c r="N4591" s="84" t="n">
        <v>0.127219259426378</v>
      </c>
      <c r="O4591" s="84" t="n">
        <v>0.1569260979545533</v>
      </c>
      <c r="P4591" s="84" t="n">
        <v>0.3350433562871365</v>
      </c>
      <c r="Q4591" s="84" t="n">
        <v>0.1287649710956503</v>
      </c>
      <c r="R4591" s="84" t="n">
        <v>0.1540737560006845</v>
      </c>
      <c r="S4591" s="84" t="n">
        <v>0.3046658598145732</v>
      </c>
      <c r="T4591" s="84" t="n">
        <v>0.1352277185635954</v>
      </c>
      <c r="U4591" s="84" t="n">
        <v>0.157421148713884</v>
      </c>
      <c r="V4591" s="84" t="n">
        <v>0.3485753458900349</v>
      </c>
      <c r="W4591" s="84" t="n">
        <v>0.1223076773145966</v>
      </c>
      <c r="X4591" s="84" t="n">
        <v>0.1483897936566107</v>
      </c>
      <c r="Y4591" s="84" t="n">
        <v>0.3271188095516292</v>
      </c>
      <c r="Z4591" s="84" t="n">
        <v>0.1269602168384544</v>
      </c>
      <c r="AA4591" s="84" t="n">
        <v>0.1503576741446711</v>
      </c>
      <c r="AB4591" s="84" t="n">
        <v>0.3196719710004859</v>
      </c>
      <c r="AC4591" s="84" t="n">
        <v>0.1151873929954524</v>
      </c>
      <c r="AD4591" s="84" t="n">
        <v>0.150636751502429</v>
      </c>
      <c r="AE4591" s="84" t="n">
        <v>0.3305364095460323</v>
      </c>
      <c r="AF4591" s="84" t="n">
        <v>0.1493765503356109</v>
      </c>
      <c r="AG4591" s="84" t="n">
        <v>0.1822573740210201</v>
      </c>
      <c r="AH4591" s="84" t="n">
        <v>0.4252509950925721</v>
      </c>
      <c r="AI4591" s="84" t="n">
        <v>0.1742301242419221</v>
      </c>
      <c r="AJ4591" s="84" t="n">
        <v>0.2002096202944152</v>
      </c>
      <c r="AK4591" s="84" t="n">
        <v>0.5543171511502104</v>
      </c>
    </row>
    <row r="4601">
      <c r="A4601" s="84" t="inlineStr">
        <is>
          <t>PVVAC-P-240to760-E10-rDXGF-OfL1985-CZ04</t>
        </is>
      </c>
      <c r="B4601" s="83" t="n"/>
      <c r="C4601" s="83" t="n"/>
      <c r="D4601" s="83" t="n">
        <v>2015</v>
      </c>
      <c r="E4601" s="83" t="n"/>
      <c r="F4601" s="84" t="inlineStr">
        <is>
          <t>Source Annual kWh:</t>
        </is>
      </c>
      <c r="G4601" s="162" t="n">
        <v>2105024.367999975</v>
      </c>
      <c r="H4601" s="83" t="inlineStr">
        <is>
          <t>DEER</t>
        </is>
      </c>
      <c r="I4601" s="83" t="n"/>
      <c r="J4601" s="83" t="n"/>
      <c r="K4601" s="83" t="inlineStr">
        <is>
          <t>PDAF</t>
        </is>
      </c>
      <c r="L4601" s="83" t="inlineStr">
        <is>
          <t>Monthly</t>
        </is>
      </c>
      <c r="M4601" s="83" t="n"/>
      <c r="N4601" s="83" t="n"/>
      <c r="O4601" s="83" t="n"/>
      <c r="P4601" s="83" t="n"/>
      <c r="Q4601" s="83" t="n"/>
      <c r="R4601" s="83" t="n"/>
      <c r="S4601" s="83" t="n"/>
      <c r="T4601" s="105" t="n"/>
      <c r="U4601" s="83" t="n"/>
      <c r="V4601" s="83" t="n"/>
      <c r="W4601" s="83" t="n"/>
      <c r="X4601" s="83" t="n"/>
      <c r="Y4601" s="83" t="n"/>
      <c r="Z4601" s="83" t="n"/>
      <c r="AA4601" s="83" t="n"/>
      <c r="AB4601" s="83" t="n"/>
      <c r="AC4601" s="83" t="n"/>
      <c r="AD4601" s="83" t="n"/>
      <c r="AE4601" s="83" t="n"/>
      <c r="AF4601" s="83" t="n"/>
      <c r="AH4601" s="105" t="n"/>
      <c r="AI4601" s="129" t="n"/>
      <c r="AJ4601" s="129" t="n"/>
      <c r="AK4601" s="83" t="n"/>
    </row>
    <row r="4602">
      <c r="A4602" s="83" t="n">
        <v>116</v>
      </c>
      <c r="B4602" s="84" t="inlineStr">
        <is>
          <t>PVVAC-P-240to760-E10-20-MM</t>
        </is>
      </c>
      <c r="C4602" s="83" t="n"/>
      <c r="D4602" s="83" t="n"/>
      <c r="E4602" s="83" t="n"/>
      <c r="F4602" s="83" t="inlineStr">
        <is>
          <t>Source Sample Size:</t>
        </is>
      </c>
      <c r="G4602" s="83" t="n">
        <v>0</v>
      </c>
      <c r="H4602" s="83" t="inlineStr">
        <is>
          <t>DEER</t>
        </is>
      </c>
      <c r="I4602" s="83" t="n"/>
      <c r="J4602" s="83" t="n"/>
      <c r="K4602" s="83" t="inlineStr">
        <is>
          <t>WKWE</t>
        </is>
      </c>
      <c r="L4602" s="83" t="inlineStr">
        <is>
          <t>Monthly</t>
        </is>
      </c>
      <c r="M4602" s="83" t="n"/>
      <c r="N4602" s="83" t="inlineStr">
        <is>
          <t>Weekend Peak3</t>
        </is>
      </c>
      <c r="O4602" s="83" t="n"/>
      <c r="P4602" s="83" t="n"/>
      <c r="Q4602" s="83" t="n"/>
      <c r="R4602" s="83" t="n"/>
      <c r="S4602" s="83" t="n"/>
      <c r="T4602" s="83" t="n"/>
      <c r="U4602" s="83" t="n"/>
      <c r="V4602" s="83" t="n"/>
      <c r="W4602" s="83" t="n"/>
      <c r="X4602" s="83" t="n"/>
      <c r="Y4602" s="83" t="n"/>
      <c r="Z4602" s="83" t="n"/>
      <c r="AA4602" s="83" t="n"/>
      <c r="AB4602" s="83" t="n"/>
      <c r="AC4602" s="83" t="n"/>
      <c r="AD4602" s="83" t="n"/>
      <c r="AE4602" s="83" t="n"/>
      <c r="AF4602" s="83" t="n"/>
      <c r="AG4602" s="83" t="n"/>
      <c r="AH4602" s="83" t="n"/>
      <c r="AI4602" s="83" t="n"/>
      <c r="AJ4602" s="83" t="n"/>
      <c r="AK4602" s="83" t="n"/>
    </row>
    <row r="4603">
      <c r="A4603" s="84" t="n"/>
      <c r="B4603" s="84" t="n">
        <v>1</v>
      </c>
      <c r="C4603" s="84" t="inlineStr">
        <is>
          <t>JANUARY</t>
        </is>
      </c>
      <c r="D4603" s="84" t="inlineStr">
        <is>
          <t>JAN</t>
        </is>
      </c>
      <c r="E4603" s="84" t="n">
        <v>2</v>
      </c>
      <c r="F4603" s="84" t="inlineStr">
        <is>
          <t>FEBRUARY</t>
        </is>
      </c>
      <c r="G4603" s="84" t="inlineStr">
        <is>
          <t>FEB</t>
        </is>
      </c>
      <c r="H4603" s="84" t="n">
        <v>3</v>
      </c>
      <c r="I4603" s="84" t="inlineStr">
        <is>
          <t>MARCH</t>
        </is>
      </c>
      <c r="J4603" s="84" t="inlineStr">
        <is>
          <t>MAR</t>
        </is>
      </c>
      <c r="K4603" s="84" t="n">
        <v>4</v>
      </c>
      <c r="L4603" s="84" t="inlineStr">
        <is>
          <t>APRIL</t>
        </is>
      </c>
      <c r="M4603" s="84" t="inlineStr">
        <is>
          <t>APR</t>
        </is>
      </c>
      <c r="N4603" s="84" t="n">
        <v>5</v>
      </c>
      <c r="O4603" s="84" t="inlineStr">
        <is>
          <t>MAY</t>
        </is>
      </c>
      <c r="P4603" s="84" t="inlineStr">
        <is>
          <t>MAY</t>
        </is>
      </c>
      <c r="Q4603" s="84" t="n">
        <v>6</v>
      </c>
      <c r="R4603" s="84" t="inlineStr">
        <is>
          <t>JUNE</t>
        </is>
      </c>
      <c r="S4603" s="84" t="inlineStr">
        <is>
          <t>JUN</t>
        </is>
      </c>
      <c r="T4603" s="84" t="n">
        <v>7</v>
      </c>
      <c r="U4603" s="84" t="inlineStr">
        <is>
          <t>JULY</t>
        </is>
      </c>
      <c r="V4603" s="84" t="inlineStr">
        <is>
          <t>JUL</t>
        </is>
      </c>
      <c r="W4603" s="84" t="n">
        <v>8</v>
      </c>
      <c r="X4603" s="84" t="inlineStr">
        <is>
          <t>AUGUST</t>
        </is>
      </c>
      <c r="Y4603" s="84" t="inlineStr">
        <is>
          <t>AUG</t>
        </is>
      </c>
      <c r="Z4603" s="84" t="n">
        <v>9</v>
      </c>
      <c r="AA4603" s="84" t="inlineStr">
        <is>
          <t>SEPTEMBER</t>
        </is>
      </c>
      <c r="AB4603" s="84" t="inlineStr">
        <is>
          <t>SEP</t>
        </is>
      </c>
      <c r="AC4603" s="84" t="n">
        <v>10</v>
      </c>
      <c r="AD4603" s="84" t="inlineStr">
        <is>
          <t>OCTOBER</t>
        </is>
      </c>
      <c r="AE4603" s="84" t="inlineStr">
        <is>
          <t>OCT</t>
        </is>
      </c>
      <c r="AF4603" s="84" t="n">
        <v>11</v>
      </c>
      <c r="AG4603" s="84" t="inlineStr">
        <is>
          <t>NOVEMBER</t>
        </is>
      </c>
      <c r="AH4603" s="84" t="inlineStr">
        <is>
          <t>NOV</t>
        </is>
      </c>
      <c r="AI4603" s="84" t="n">
        <v>12</v>
      </c>
      <c r="AJ4603" s="84" t="inlineStr">
        <is>
          <t>DECEMBER</t>
        </is>
      </c>
      <c r="AK4603" s="84" t="inlineStr">
        <is>
          <t>DEC</t>
        </is>
      </c>
    </row>
    <row r="4604">
      <c r="A4604" s="83" t="n"/>
      <c r="B4604" s="84" t="n">
        <v>31</v>
      </c>
      <c r="C4604" s="83" t="n"/>
      <c r="D4604" s="83" t="n"/>
      <c r="E4604" s="84" t="n">
        <v>28</v>
      </c>
      <c r="F4604" s="83" t="n"/>
      <c r="G4604" s="83" t="n"/>
      <c r="H4604" s="84" t="n">
        <v>31</v>
      </c>
      <c r="I4604" s="83" t="n"/>
      <c r="J4604" s="83" t="n"/>
      <c r="K4604" s="84" t="n">
        <v>30</v>
      </c>
      <c r="L4604" s="83" t="n"/>
      <c r="M4604" s="83" t="n"/>
      <c r="N4604" s="84" t="n">
        <v>31</v>
      </c>
      <c r="O4604" s="83" t="n"/>
      <c r="P4604" s="83" t="n"/>
      <c r="Q4604" s="84" t="n">
        <v>30</v>
      </c>
      <c r="R4604" s="83" t="n"/>
      <c r="S4604" s="83" t="n"/>
      <c r="T4604" s="84" t="n">
        <v>31</v>
      </c>
      <c r="U4604" s="83" t="n"/>
      <c r="V4604" s="83" t="n"/>
      <c r="W4604" s="84" t="n">
        <v>31</v>
      </c>
      <c r="X4604" s="83" t="n"/>
      <c r="Y4604" s="83" t="n"/>
      <c r="Z4604" s="84" t="n">
        <v>30</v>
      </c>
      <c r="AA4604" s="83" t="n"/>
      <c r="AB4604" s="83" t="n"/>
      <c r="AC4604" s="84" t="n">
        <v>31</v>
      </c>
      <c r="AD4604" s="83" t="n"/>
      <c r="AE4604" s="83" t="n"/>
      <c r="AF4604" s="84" t="n">
        <v>30</v>
      </c>
      <c r="AG4604" s="83" t="n"/>
      <c r="AH4604" s="83" t="n"/>
      <c r="AI4604" s="84" t="n">
        <v>31</v>
      </c>
      <c r="AJ4604" s="83" t="n"/>
      <c r="AK4604" s="83" t="n"/>
    </row>
    <row r="4605">
      <c r="A4605" s="84" t="inlineStr">
        <is>
          <t>RATIOS</t>
        </is>
      </c>
      <c r="B4605" s="84" t="inlineStr">
        <is>
          <t>E.BKDWN</t>
        </is>
      </c>
      <c r="C4605" s="84" t="inlineStr">
        <is>
          <t>PEAK/AVG</t>
        </is>
      </c>
      <c r="D4605" s="84" t="inlineStr">
        <is>
          <t>END/AVG</t>
        </is>
      </c>
      <c r="E4605" s="84" t="inlineStr">
        <is>
          <t>E.BKDWN</t>
        </is>
      </c>
      <c r="F4605" s="84" t="inlineStr">
        <is>
          <t>PEAK/AVG</t>
        </is>
      </c>
      <c r="G4605" s="84" t="inlineStr">
        <is>
          <t>END/AVG</t>
        </is>
      </c>
      <c r="H4605" s="84" t="inlineStr">
        <is>
          <t>E.BKDWN</t>
        </is>
      </c>
      <c r="I4605" s="84" t="inlineStr">
        <is>
          <t>PEAK/AVG</t>
        </is>
      </c>
      <c r="J4605" s="84" t="inlineStr">
        <is>
          <t>END/AVG</t>
        </is>
      </c>
      <c r="K4605" s="84" t="inlineStr">
        <is>
          <t>E.BKDWN</t>
        </is>
      </c>
      <c r="L4605" s="84" t="inlineStr">
        <is>
          <t>PEAK/AVG</t>
        </is>
      </c>
      <c r="M4605" s="84" t="inlineStr">
        <is>
          <t>END/AVG</t>
        </is>
      </c>
      <c r="N4605" s="84" t="inlineStr">
        <is>
          <t>E.BKDWN</t>
        </is>
      </c>
      <c r="O4605" s="84" t="inlineStr">
        <is>
          <t>PEAK/AVG</t>
        </is>
      </c>
      <c r="P4605" s="84" t="inlineStr">
        <is>
          <t>END/AVG</t>
        </is>
      </c>
      <c r="Q4605" s="84" t="inlineStr">
        <is>
          <t>E.BKDWN</t>
        </is>
      </c>
      <c r="R4605" s="84" t="inlineStr">
        <is>
          <t>PEAK/AVG</t>
        </is>
      </c>
      <c r="S4605" s="84" t="inlineStr">
        <is>
          <t>END/AVG</t>
        </is>
      </c>
      <c r="T4605" s="84" t="inlineStr">
        <is>
          <t>E.BKDWN</t>
        </is>
      </c>
      <c r="U4605" s="84" t="inlineStr">
        <is>
          <t>PEAK/AVG</t>
        </is>
      </c>
      <c r="V4605" s="84" t="inlineStr">
        <is>
          <t>END/AVG</t>
        </is>
      </c>
      <c r="W4605" s="84" t="inlineStr">
        <is>
          <t>E.BKDWN</t>
        </is>
      </c>
      <c r="X4605" s="84" t="inlineStr">
        <is>
          <t>PEAK/AVG</t>
        </is>
      </c>
      <c r="Y4605" s="84" t="inlineStr">
        <is>
          <t>END/AVG</t>
        </is>
      </c>
      <c r="Z4605" s="84" t="inlineStr">
        <is>
          <t>E.BKDWN</t>
        </is>
      </c>
      <c r="AA4605" s="84" t="inlineStr">
        <is>
          <t>PEAK/AVG</t>
        </is>
      </c>
      <c r="AB4605" s="84" t="inlineStr">
        <is>
          <t>END/AVG</t>
        </is>
      </c>
      <c r="AC4605" s="84" t="inlineStr">
        <is>
          <t>E.BKDWN</t>
        </is>
      </c>
      <c r="AD4605" s="84" t="inlineStr">
        <is>
          <t>PEAK/AVG</t>
        </is>
      </c>
      <c r="AE4605" s="84" t="inlineStr">
        <is>
          <t>END/AVG</t>
        </is>
      </c>
      <c r="AF4605" s="84" t="inlineStr">
        <is>
          <t>E.BKDWN</t>
        </is>
      </c>
      <c r="AG4605" s="84" t="inlineStr">
        <is>
          <t>PEAK/AVG</t>
        </is>
      </c>
      <c r="AH4605" s="84" t="inlineStr">
        <is>
          <t>END/AVG</t>
        </is>
      </c>
      <c r="AI4605" s="84" t="inlineStr">
        <is>
          <t>E.BKDWN</t>
        </is>
      </c>
      <c r="AJ4605" s="84" t="inlineStr">
        <is>
          <t>PEAK/AVG</t>
        </is>
      </c>
      <c r="AK4605" s="84" t="inlineStr">
        <is>
          <t>END/AVG</t>
        </is>
      </c>
    </row>
    <row r="4606">
      <c r="A4606" s="83" t="n"/>
      <c r="B4606" s="180" t="n">
        <v>0.06395921513848427</v>
      </c>
      <c r="C4606" s="181" t="n">
        <v>1.141382436164468</v>
      </c>
      <c r="D4606" s="181" t="n">
        <v>0.5059532760897558</v>
      </c>
      <c r="E4606" s="180" t="n">
        <v>0.06199156112487741</v>
      </c>
      <c r="F4606" s="181" t="n">
        <v>1.106478342882567</v>
      </c>
      <c r="G4606" s="181" t="n">
        <v>0.5112103341205214</v>
      </c>
      <c r="H4606" s="180" t="n">
        <v>0.08099700919991083</v>
      </c>
      <c r="I4606" s="181" t="n">
        <v>1.122992925600621</v>
      </c>
      <c r="J4606" s="181" t="n">
        <v>0.5158442715780936</v>
      </c>
      <c r="K4606" s="180" t="n">
        <v>0.07527989488519482</v>
      </c>
      <c r="L4606" s="181" t="n">
        <v>1.157583447118417</v>
      </c>
      <c r="M4606" s="181" t="n">
        <v>0.5395641827290968</v>
      </c>
      <c r="N4606" s="180" t="n">
        <v>0.09037137715794194</v>
      </c>
      <c r="O4606" s="181" t="n">
        <v>1.234645750712482</v>
      </c>
      <c r="P4606" s="181" t="n">
        <v>0.5606111645858215</v>
      </c>
      <c r="Q4606" s="180" t="n">
        <v>0.1012600680568047</v>
      </c>
      <c r="R4606" s="181" t="n">
        <v>1.248882886186662</v>
      </c>
      <c r="S4606" s="181" t="n">
        <v>0.6168403914819574</v>
      </c>
      <c r="T4606" s="180" t="n">
        <v>0.1002233027001282</v>
      </c>
      <c r="U4606" s="181" t="n">
        <v>1.173691103066246</v>
      </c>
      <c r="V4606" s="181" t="n">
        <v>0.5855671979093543</v>
      </c>
      <c r="W4606" s="180" t="n">
        <v>0.1089741700233487</v>
      </c>
      <c r="X4606" s="181" t="n">
        <v>1.165595288621747</v>
      </c>
      <c r="Y4606" s="181" t="n">
        <v>0.5917544671839763</v>
      </c>
      <c r="Z4606" s="180" t="n">
        <v>0.09057119495761788</v>
      </c>
      <c r="AA4606" s="181" t="n">
        <v>1.129501166384273</v>
      </c>
      <c r="AB4606" s="181" t="n">
        <v>0.586225099642412</v>
      </c>
      <c r="AC4606" s="180" t="n">
        <v>0.08808079978380653</v>
      </c>
      <c r="AD4606" s="181" t="n">
        <v>1.2889802409297</v>
      </c>
      <c r="AE4606" s="181" t="n">
        <v>0.5526900567212917</v>
      </c>
      <c r="AF4606" s="180" t="n">
        <v>0.07081256335013054</v>
      </c>
      <c r="AG4606" s="181" t="n">
        <v>1.135462354259548</v>
      </c>
      <c r="AH4606" s="181" t="n">
        <v>0.5067686393378387</v>
      </c>
      <c r="AI4606" s="180" t="n">
        <v>0.06747884362175414</v>
      </c>
      <c r="AJ4606" s="181" t="n">
        <v>1.072834283756842</v>
      </c>
      <c r="AK4606" s="181" t="n">
        <v>0.4682205999839223</v>
      </c>
      <c r="AM4606">
        <f>A4601</f>
        <v/>
      </c>
      <c r="AN4606" s="163">
        <f>1/($B4606*(1/$B4604)*(1/(5/7+2/7*$D4606))*$B4616/SUM($B4608:$B4631))</f>
        <v/>
      </c>
      <c r="AO4606" s="163">
        <f>1/(B4606*(1/B4604)*(1/(5/7+2/7*D4606)))</f>
        <v/>
      </c>
      <c r="AP4606" s="163" t="n"/>
      <c r="AR4606" s="168">
        <f>CHOOSE(AV$3,C4606,F4606,I4606,L4606,O4606,R4606,U4606,X4606,AA4606,AD4606,AG4606,AJ4606)</f>
        <v/>
      </c>
      <c r="AS4606" s="164" t="n"/>
      <c r="AT4606" s="164" t="n"/>
      <c r="AV4606" s="116">
        <f>AN4606/AR4606</f>
        <v/>
      </c>
      <c r="AW4606" s="165">
        <f>AO4606/AR4606</f>
        <v/>
      </c>
      <c r="AX4606" s="163" t="n"/>
    </row>
    <row r="4607">
      <c r="A4607" s="84" t="inlineStr">
        <is>
          <t>HOUR</t>
        </is>
      </c>
      <c r="B4607" s="84" t="inlineStr">
        <is>
          <t>PEAK</t>
        </is>
      </c>
      <c r="C4607" s="84" t="inlineStr">
        <is>
          <t>AVG</t>
        </is>
      </c>
      <c r="D4607" s="84" t="inlineStr">
        <is>
          <t>END</t>
        </is>
      </c>
      <c r="E4607" s="84" t="inlineStr">
        <is>
          <t>PEAK</t>
        </is>
      </c>
      <c r="F4607" s="84" t="inlineStr">
        <is>
          <t>AVG</t>
        </is>
      </c>
      <c r="G4607" s="84" t="inlineStr">
        <is>
          <t>END</t>
        </is>
      </c>
      <c r="H4607" s="84" t="inlineStr">
        <is>
          <t>PEAK</t>
        </is>
      </c>
      <c r="I4607" s="84" t="inlineStr">
        <is>
          <t>AVG</t>
        </is>
      </c>
      <c r="J4607" s="84" t="inlineStr">
        <is>
          <t>END</t>
        </is>
      </c>
      <c r="K4607" s="84" t="inlineStr">
        <is>
          <t>PEAK</t>
        </is>
      </c>
      <c r="L4607" s="84" t="inlineStr">
        <is>
          <t>AVG</t>
        </is>
      </c>
      <c r="M4607" s="84" t="inlineStr">
        <is>
          <t>END</t>
        </is>
      </c>
      <c r="N4607" s="84" t="inlineStr">
        <is>
          <t>PEAK</t>
        </is>
      </c>
      <c r="O4607" s="84" t="inlineStr">
        <is>
          <t>AVG</t>
        </is>
      </c>
      <c r="P4607" s="84" t="inlineStr">
        <is>
          <t>END</t>
        </is>
      </c>
      <c r="Q4607" s="84" t="inlineStr">
        <is>
          <t>PEAK</t>
        </is>
      </c>
      <c r="R4607" s="84" t="inlineStr">
        <is>
          <t>AVG</t>
        </is>
      </c>
      <c r="S4607" s="84" t="inlineStr">
        <is>
          <t>END</t>
        </is>
      </c>
      <c r="T4607" s="84" t="inlineStr">
        <is>
          <t>PEAK</t>
        </is>
      </c>
      <c r="U4607" s="84" t="inlineStr">
        <is>
          <t>AVG</t>
        </is>
      </c>
      <c r="V4607" s="84" t="inlineStr">
        <is>
          <t>END</t>
        </is>
      </c>
      <c r="W4607" s="84" t="inlineStr">
        <is>
          <t>PEAK</t>
        </is>
      </c>
      <c r="X4607" s="84" t="inlineStr">
        <is>
          <t>AVG</t>
        </is>
      </c>
      <c r="Y4607" s="84" t="inlineStr">
        <is>
          <t>END</t>
        </is>
      </c>
      <c r="Z4607" s="84" t="inlineStr">
        <is>
          <t>PEAK</t>
        </is>
      </c>
      <c r="AA4607" s="84" t="inlineStr">
        <is>
          <t>AVG</t>
        </is>
      </c>
      <c r="AB4607" s="84" t="inlineStr">
        <is>
          <t>END</t>
        </is>
      </c>
      <c r="AC4607" s="84" t="inlineStr">
        <is>
          <t>PEAK</t>
        </is>
      </c>
      <c r="AD4607" s="84" t="inlineStr">
        <is>
          <t>AVG</t>
        </is>
      </c>
      <c r="AE4607" s="84" t="inlineStr">
        <is>
          <t>END</t>
        </is>
      </c>
      <c r="AF4607" s="84" t="inlineStr">
        <is>
          <t>PEAK</t>
        </is>
      </c>
      <c r="AG4607" s="84" t="inlineStr">
        <is>
          <t>AVG</t>
        </is>
      </c>
      <c r="AH4607" s="84" t="inlineStr">
        <is>
          <t>END</t>
        </is>
      </c>
      <c r="AI4607" s="84" t="inlineStr">
        <is>
          <t>PEAK</t>
        </is>
      </c>
      <c r="AJ4607" s="84" t="inlineStr">
        <is>
          <t>AVG</t>
        </is>
      </c>
      <c r="AK4607" s="84" t="inlineStr">
        <is>
          <t>END</t>
        </is>
      </c>
    </row>
    <row r="4608">
      <c r="A4608" s="84" t="n">
        <v>1</v>
      </c>
      <c r="B4608" s="84" t="n">
        <v>0.1737393717040971</v>
      </c>
      <c r="C4608" s="84" t="n">
        <v>0.2110995894182445</v>
      </c>
      <c r="D4608" s="84" t="n">
        <v>0.5019268333238927</v>
      </c>
      <c r="E4608" s="84" t="n">
        <v>0.1543991454332825</v>
      </c>
      <c r="F4608" s="84" t="n">
        <v>0.1851071039339176</v>
      </c>
      <c r="G4608" s="84" t="n">
        <v>0.4036827334298233</v>
      </c>
      <c r="H4608" s="84" t="n">
        <v>0.1285414407947567</v>
      </c>
      <c r="I4608" s="84" t="n">
        <v>0.1532928817759742</v>
      </c>
      <c r="J4608" s="84" t="n">
        <v>0.3364512408311035</v>
      </c>
      <c r="K4608" s="84" t="n">
        <v>0.1355962575075666</v>
      </c>
      <c r="L4608" s="84" t="n">
        <v>0.1668162098888018</v>
      </c>
      <c r="M4608" s="84" t="n">
        <v>0.3468784959051088</v>
      </c>
      <c r="N4608" s="84" t="n">
        <v>0.1130722435276775</v>
      </c>
      <c r="O4608" s="84" t="n">
        <v>0.1402623414622666</v>
      </c>
      <c r="P4608" s="84" t="n">
        <v>0.2797121140363817</v>
      </c>
      <c r="Q4608" s="84" t="n">
        <v>0.100804468004607</v>
      </c>
      <c r="R4608" s="84" t="n">
        <v>0.1273291228506297</v>
      </c>
      <c r="S4608" s="84" t="n">
        <v>0.2377463745891867</v>
      </c>
      <c r="T4608" s="84" t="n">
        <v>0.1075756015973967</v>
      </c>
      <c r="U4608" s="84" t="n">
        <v>0.1280117012095618</v>
      </c>
      <c r="V4608" s="84" t="n">
        <v>0.251172064725581</v>
      </c>
      <c r="W4608" s="84" t="n">
        <v>0.09716056051398428</v>
      </c>
      <c r="X4608" s="84" t="n">
        <v>0.115565994828634</v>
      </c>
      <c r="Y4608" s="84" t="n">
        <v>0.2240594660609289</v>
      </c>
      <c r="Z4608" s="84" t="n">
        <v>0.1113919879945898</v>
      </c>
      <c r="AA4608" s="84" t="n">
        <v>0.127830520083916</v>
      </c>
      <c r="AB4608" s="84" t="n">
        <v>0.2389003038934279</v>
      </c>
      <c r="AC4608" s="84" t="n">
        <v>0.1024721797004144</v>
      </c>
      <c r="AD4608" s="84" t="n">
        <v>0.1365184870269512</v>
      </c>
      <c r="AE4608" s="84" t="n">
        <v>0.2913423961065789</v>
      </c>
      <c r="AF4608" s="84" t="n">
        <v>0.1327185506640176</v>
      </c>
      <c r="AG4608" s="84" t="n">
        <v>0.1668684304948743</v>
      </c>
      <c r="AH4608" s="84" t="n">
        <v>0.3997671278306036</v>
      </c>
      <c r="AI4608" s="84" t="n">
        <v>0.1695021870443658</v>
      </c>
      <c r="AJ4608" s="84" t="n">
        <v>0.1874901370119667</v>
      </c>
      <c r="AK4608" s="84" t="n">
        <v>0.5001352358533517</v>
      </c>
    </row>
    <row r="4609">
      <c r="A4609" s="84" t="n">
        <v>2</v>
      </c>
      <c r="B4609" s="84" t="n">
        <v>0.1721041122322396</v>
      </c>
      <c r="C4609" s="84" t="n">
        <v>0.2091430149476263</v>
      </c>
      <c r="D4609" s="84" t="n">
        <v>0.4995392288890391</v>
      </c>
      <c r="E4609" s="84" t="n">
        <v>0.1529468123345163</v>
      </c>
      <c r="F4609" s="84" t="n">
        <v>0.1833841127637533</v>
      </c>
      <c r="G4609" s="84" t="n">
        <v>0.4017616482127046</v>
      </c>
      <c r="H4609" s="84" t="n">
        <v>0.1280094658524273</v>
      </c>
      <c r="I4609" s="84" t="n">
        <v>0.1524991164543421</v>
      </c>
      <c r="J4609" s="84" t="n">
        <v>0.3346296616396128</v>
      </c>
      <c r="K4609" s="84" t="n">
        <v>0.1350350858665636</v>
      </c>
      <c r="L4609" s="84" t="n">
        <v>0.1661827506390395</v>
      </c>
      <c r="M4609" s="84" t="n">
        <v>0.3450837217157617</v>
      </c>
      <c r="N4609" s="84" t="n">
        <v>0.1126042886031194</v>
      </c>
      <c r="O4609" s="84" t="n">
        <v>0.1396949329372804</v>
      </c>
      <c r="P4609" s="84" t="n">
        <v>0.2780723752144781</v>
      </c>
      <c r="Q4609" s="84" t="n">
        <v>0.100387283859776</v>
      </c>
      <c r="R4609" s="84" t="n">
        <v>0.1268021651444883</v>
      </c>
      <c r="S4609" s="84" t="n">
        <v>0.2363526488954542</v>
      </c>
      <c r="T4609" s="84" t="n">
        <v>0.1071303947901445</v>
      </c>
      <c r="U4609" s="84" t="n">
        <v>0.1274819186200141</v>
      </c>
      <c r="V4609" s="84" t="n">
        <v>0.2496996344487334</v>
      </c>
      <c r="W4609" s="84" t="n">
        <v>0.09675845685576674</v>
      </c>
      <c r="X4609" s="84" t="n">
        <v>0.1150877193942365</v>
      </c>
      <c r="Y4609" s="84" t="n">
        <v>0.2227459762745434</v>
      </c>
      <c r="Z4609" s="84" t="n">
        <v>0.110930986888464</v>
      </c>
      <c r="AA4609" s="84" t="n">
        <v>0.1273014873211811</v>
      </c>
      <c r="AB4609" s="84" t="n">
        <v>0.2374998135921474</v>
      </c>
      <c r="AC4609" s="84" t="n">
        <v>0.1020480936504257</v>
      </c>
      <c r="AD4609" s="84" t="n">
        <v>0.1359426228781819</v>
      </c>
      <c r="AE4609" s="84" t="n">
        <v>0.2896344778099111</v>
      </c>
      <c r="AF4609" s="84" t="n">
        <v>0.131632006169612</v>
      </c>
      <c r="AG4609" s="84" t="n">
        <v>0.1653988471869282</v>
      </c>
      <c r="AH4609" s="84" t="n">
        <v>0.3978637523009236</v>
      </c>
      <c r="AI4609" s="84" t="n">
        <v>0.167908769006457</v>
      </c>
      <c r="AJ4609" s="84" t="n">
        <v>0.1857423055071153</v>
      </c>
      <c r="AK4609" s="84" t="n">
        <v>0.4977556244287885</v>
      </c>
    </row>
    <row r="4610">
      <c r="A4610" s="84" t="n">
        <v>3</v>
      </c>
      <c r="B4610" s="84" t="n">
        <v>0.1714991731073564</v>
      </c>
      <c r="C4610" s="84" t="n">
        <v>0.2082797113527757</v>
      </c>
      <c r="D4610" s="84" t="n">
        <v>0.4967069940364706</v>
      </c>
      <c r="E4610" s="84" t="n">
        <v>0.1524095440117047</v>
      </c>
      <c r="F4610" s="84" t="n">
        <v>0.1826442506533532</v>
      </c>
      <c r="G4610" s="84" t="n">
        <v>0.3994909777604982</v>
      </c>
      <c r="H4610" s="84" t="n">
        <v>0.1274231751502204</v>
      </c>
      <c r="I4610" s="84" t="n">
        <v>0.1517686034966805</v>
      </c>
      <c r="J4610" s="84" t="n">
        <v>0.3334871839544141</v>
      </c>
      <c r="K4610" s="84" t="n">
        <v>0.1343323574152176</v>
      </c>
      <c r="L4610" s="84" t="n">
        <v>0.1653328641879756</v>
      </c>
      <c r="M4610" s="84" t="n">
        <v>0.3438766169512451</v>
      </c>
      <c r="N4610" s="84" t="n">
        <v>0.1120182909948891</v>
      </c>
      <c r="O4610" s="84" t="n">
        <v>0.1389680224766989</v>
      </c>
      <c r="P4610" s="84" t="n">
        <v>0.2770987802889729</v>
      </c>
      <c r="Q4610" s="84" t="n">
        <v>0.09986486407480751</v>
      </c>
      <c r="R4610" s="84" t="n">
        <v>0.1261422811701309</v>
      </c>
      <c r="S4610" s="84" t="n">
        <v>0.2355251242648006</v>
      </c>
      <c r="T4610" s="84" t="n">
        <v>0.1065728835630449</v>
      </c>
      <c r="U4610" s="84" t="n">
        <v>0.1268184971790487</v>
      </c>
      <c r="V4610" s="84" t="n">
        <v>0.2488253789718551</v>
      </c>
      <c r="W4610" s="84" t="n">
        <v>0.09625492164412498</v>
      </c>
      <c r="X4610" s="84" t="n">
        <v>0.1144887979043151</v>
      </c>
      <c r="Y4610" s="84" t="n">
        <v>0.221966091713877</v>
      </c>
      <c r="Z4610" s="84" t="n">
        <v>0.1103536972150273</v>
      </c>
      <c r="AA4610" s="84" t="n">
        <v>0.1266390048525309</v>
      </c>
      <c r="AB4610" s="84" t="n">
        <v>0.2366682724757621</v>
      </c>
      <c r="AC4610" s="84" t="n">
        <v>0.1015170309391787</v>
      </c>
      <c r="AD4610" s="84" t="n">
        <v>0.1352458526877398</v>
      </c>
      <c r="AE4610" s="84" t="n">
        <v>0.2886204013212646</v>
      </c>
      <c r="AF4610" s="84" t="n">
        <v>0.1311696120464289</v>
      </c>
      <c r="AG4610" s="84" t="n">
        <v>0.1647160094622825</v>
      </c>
      <c r="AH4610" s="84" t="n">
        <v>0.3956059216343392</v>
      </c>
      <c r="AI4610" s="84" t="n">
        <v>0.1672151635076026</v>
      </c>
      <c r="AJ4610" s="84" t="n">
        <v>0.1849746428209916</v>
      </c>
      <c r="AK4610" s="84" t="n">
        <v>0.4948418145211603</v>
      </c>
    </row>
    <row r="4611">
      <c r="A4611" s="84" t="n">
        <v>4</v>
      </c>
      <c r="B4611" s="84" t="n">
        <v>0.170607796375638</v>
      </c>
      <c r="C4611" s="84" t="n">
        <v>0.2072144762303744</v>
      </c>
      <c r="D4611" s="84" t="n">
        <v>0.494879745744491</v>
      </c>
      <c r="E4611" s="84" t="n">
        <v>0.1516178800872792</v>
      </c>
      <c r="F4611" s="84" t="n">
        <v>0.1816952580192752</v>
      </c>
      <c r="G4611" s="84" t="n">
        <v>0.3980942703960114</v>
      </c>
      <c r="H4611" s="84" t="n">
        <v>0.1280765617910994</v>
      </c>
      <c r="I4611" s="84" t="n">
        <v>0.1522151720991403</v>
      </c>
      <c r="J4611" s="84" t="n">
        <v>0.3328664605494018</v>
      </c>
      <c r="K4611" s="84" t="n">
        <v>0.1350216042655785</v>
      </c>
      <c r="L4611" s="84" t="n">
        <v>0.1661803019413746</v>
      </c>
      <c r="M4611" s="84" t="n">
        <v>0.3433980105007526</v>
      </c>
      <c r="N4611" s="84" t="n">
        <v>0.1125930464427697</v>
      </c>
      <c r="O4611" s="84" t="n">
        <v>0.1396809874128568</v>
      </c>
      <c r="P4611" s="84" t="n">
        <v>0.2767127584413164</v>
      </c>
      <c r="Q4611" s="84" t="n">
        <v>0.1003772614178581</v>
      </c>
      <c r="R4611" s="84" t="n">
        <v>0.1267895054998963</v>
      </c>
      <c r="S4611" s="84" t="n">
        <v>0.2351970180077344</v>
      </c>
      <c r="T4611" s="84" t="n">
        <v>0.1071196991311114</v>
      </c>
      <c r="U4611" s="84" t="n">
        <v>0.1274691911103552</v>
      </c>
      <c r="V4611" s="84" t="n">
        <v>0.2484787443441806</v>
      </c>
      <c r="W4611" s="84" t="n">
        <v>0.09674879670782158</v>
      </c>
      <c r="X4611" s="84" t="n">
        <v>0.1150762292937104</v>
      </c>
      <c r="Y4611" s="84" t="n">
        <v>0.2216568743266654</v>
      </c>
      <c r="Z4611" s="84" t="n">
        <v>0.1109199117868154</v>
      </c>
      <c r="AA4611" s="84" t="n">
        <v>0.1272887778253796</v>
      </c>
      <c r="AB4611" s="84" t="n">
        <v>0.2363385737173357</v>
      </c>
      <c r="AC4611" s="84" t="n">
        <v>0.1020379053969726</v>
      </c>
      <c r="AD4611" s="84" t="n">
        <v>0.1359221251043865</v>
      </c>
      <c r="AE4611" s="84" t="n">
        <v>0.2882183288889241</v>
      </c>
      <c r="AF4611" s="84" t="n">
        <v>0.1304882751228694</v>
      </c>
      <c r="AG4611" s="84" t="n">
        <v>0.1638740788563202</v>
      </c>
      <c r="AH4611" s="84" t="n">
        <v>0.3942220899354649</v>
      </c>
      <c r="AI4611" s="84" t="n">
        <v>0.1663465944594876</v>
      </c>
      <c r="AJ4611" s="84" t="n">
        <v>0.1840133354933234</v>
      </c>
      <c r="AK4611" s="84" t="n">
        <v>0.4932129138436322</v>
      </c>
    </row>
    <row r="4612">
      <c r="A4612" s="84" t="n">
        <v>5</v>
      </c>
      <c r="B4612" s="84" t="n">
        <v>0.1714820723547095</v>
      </c>
      <c r="C4612" s="84" t="n">
        <v>0.2154061034452606</v>
      </c>
      <c r="D4612" s="84" t="n">
        <v>0.4994509118882601</v>
      </c>
      <c r="E4612" s="84" t="n">
        <v>0.1523943562145934</v>
      </c>
      <c r="F4612" s="84" t="n">
        <v>0.1847484917988134</v>
      </c>
      <c r="G4612" s="84" t="n">
        <v>0.3975404881778115</v>
      </c>
      <c r="H4612" s="84" t="n">
        <v>0.1310383682267715</v>
      </c>
      <c r="I4612" s="84" t="n">
        <v>0.1551196826321279</v>
      </c>
      <c r="J4612" s="84" t="n">
        <v>0.3329896018567885</v>
      </c>
      <c r="K4612" s="84" t="n">
        <v>0.1380617052877086</v>
      </c>
      <c r="L4612" s="84" t="n">
        <v>0.1724426578578849</v>
      </c>
      <c r="M4612" s="84" t="n">
        <v>0.3435960180366864</v>
      </c>
      <c r="N4612" s="84" t="n">
        <v>0.1151281536016369</v>
      </c>
      <c r="O4612" s="84" t="n">
        <v>0.1428387770995313</v>
      </c>
      <c r="P4612" s="84" t="n">
        <v>0.2768084098725941</v>
      </c>
      <c r="Q4612" s="84" t="n">
        <v>0.1325568168056306</v>
      </c>
      <c r="R4612" s="84" t="n">
        <v>0.1376252981130512</v>
      </c>
      <c r="S4612" s="84" t="n">
        <v>0.2402921016766447</v>
      </c>
      <c r="T4612" s="84" t="n">
        <v>0.119623815845708</v>
      </c>
      <c r="U4612" s="84" t="n">
        <v>0.1319768989914461</v>
      </c>
      <c r="V4612" s="84" t="n">
        <v>0.2524290839063711</v>
      </c>
      <c r="W4612" s="84" t="n">
        <v>0.1166317962159591</v>
      </c>
      <c r="X4612" s="84" t="n">
        <v>0.1206756014965035</v>
      </c>
      <c r="Y4612" s="84" t="n">
        <v>0.235703279373531</v>
      </c>
      <c r="Z4612" s="84" t="n">
        <v>0.1134173472085899</v>
      </c>
      <c r="AA4612" s="84" t="n">
        <v>0.1301661168927129</v>
      </c>
      <c r="AB4612" s="84" t="n">
        <v>0.2364202689849103</v>
      </c>
      <c r="AC4612" s="84" t="n">
        <v>0.1136716173088238</v>
      </c>
      <c r="AD4612" s="84" t="n">
        <v>0.1405614802598347</v>
      </c>
      <c r="AE4612" s="84" t="n">
        <v>0.2970129220623904</v>
      </c>
      <c r="AF4612" s="84" t="n">
        <v>0.1311565408344662</v>
      </c>
      <c r="AG4612" s="84" t="n">
        <v>0.1646749797056566</v>
      </c>
      <c r="AH4612" s="84" t="n">
        <v>0.3936734128057358</v>
      </c>
      <c r="AI4612" s="84" t="n">
        <v>0.173297924043602</v>
      </c>
      <c r="AJ4612" s="84" t="n">
        <v>0.1858767460239452</v>
      </c>
      <c r="AK4612" s="84" t="n">
        <v>0.492425780472752</v>
      </c>
    </row>
    <row r="4613">
      <c r="A4613" s="84" t="n">
        <v>6</v>
      </c>
      <c r="B4613" s="84" t="n">
        <v>0.1837988894486218</v>
      </c>
      <c r="C4613" s="84" t="n">
        <v>0.235688180175783</v>
      </c>
      <c r="D4613" s="84" t="n">
        <v>0.5452429722507983</v>
      </c>
      <c r="E4613" s="84" t="n">
        <v>0.1558192044631873</v>
      </c>
      <c r="F4613" s="84" t="n">
        <v>0.2076298384939824</v>
      </c>
      <c r="G4613" s="84" t="n">
        <v>0.4042256251422572</v>
      </c>
      <c r="H4613" s="84" t="n">
        <v>0.1844493979470773</v>
      </c>
      <c r="I4613" s="84" t="n">
        <v>0.2084031456817731</v>
      </c>
      <c r="J4613" s="84" t="n">
        <v>0.3546788907978325</v>
      </c>
      <c r="K4613" s="84" t="n">
        <v>0.1943928898036405</v>
      </c>
      <c r="L4613" s="84" t="n">
        <v>0.2429166475558371</v>
      </c>
      <c r="M4613" s="84" t="n">
        <v>0.3757425944387413</v>
      </c>
      <c r="N4613" s="84" t="n">
        <v>0.3008786216736672</v>
      </c>
      <c r="O4613" s="84" t="n">
        <v>0.2254548528899702</v>
      </c>
      <c r="P4613" s="84" t="n">
        <v>0.3422125604614871</v>
      </c>
      <c r="Q4613" s="84" t="n">
        <v>0.3076029409185401</v>
      </c>
      <c r="R4613" s="84" t="n">
        <v>0.3093059752659317</v>
      </c>
      <c r="S4613" s="84" t="n">
        <v>0.4024361163688365</v>
      </c>
      <c r="T4613" s="84" t="n">
        <v>0.2898113597703285</v>
      </c>
      <c r="U4613" s="84" t="n">
        <v>0.3040410421689876</v>
      </c>
      <c r="V4613" s="84" t="n">
        <v>0.3634973627478549</v>
      </c>
      <c r="W4613" s="84" t="n">
        <v>0.260118803719479</v>
      </c>
      <c r="X4613" s="84" t="n">
        <v>0.2786183181474784</v>
      </c>
      <c r="Y4613" s="84" t="n">
        <v>0.4035494872327424</v>
      </c>
      <c r="Z4613" s="84" t="n">
        <v>0.1833612287456109</v>
      </c>
      <c r="AA4613" s="84" t="n">
        <v>0.2293052528119193</v>
      </c>
      <c r="AB4613" s="84" t="n">
        <v>0.3080984648421822</v>
      </c>
      <c r="AC4613" s="84" t="n">
        <v>0.272683509547667</v>
      </c>
      <c r="AD4613" s="84" t="n">
        <v>0.2588878848062102</v>
      </c>
      <c r="AE4613" s="84" t="n">
        <v>0.4550447834363553</v>
      </c>
      <c r="AF4613" s="84" t="n">
        <v>0.1341040991320715</v>
      </c>
      <c r="AG4613" s="84" t="n">
        <v>0.1738373346577739</v>
      </c>
      <c r="AH4613" s="84" t="n">
        <v>0.3981478019654295</v>
      </c>
      <c r="AI4613" s="84" t="n">
        <v>0.2091564257446366</v>
      </c>
      <c r="AJ4613" s="84" t="n">
        <v>0.2198331931645119</v>
      </c>
      <c r="AK4613" s="84" t="n">
        <v>0.5124562001085934</v>
      </c>
    </row>
    <row r="4614">
      <c r="A4614" s="84" t="n">
        <v>7</v>
      </c>
      <c r="B4614" s="84" t="n">
        <v>0.2682773200555489</v>
      </c>
      <c r="C4614" s="84" t="n">
        <v>0.3315458790900706</v>
      </c>
      <c r="D4614" s="84" t="n">
        <v>0.618653890546609</v>
      </c>
      <c r="E4614" s="84" t="n">
        <v>0.2354576842659484</v>
      </c>
      <c r="F4614" s="84" t="n">
        <v>0.2955215524815204</v>
      </c>
      <c r="G4614" s="84" t="n">
        <v>0.4596419637324375</v>
      </c>
      <c r="H4614" s="84" t="n">
        <v>0.435123019871048</v>
      </c>
      <c r="I4614" s="84" t="n">
        <v>0.4530610428517484</v>
      </c>
      <c r="J4614" s="84" t="n">
        <v>0.4312746083080248</v>
      </c>
      <c r="K4614" s="84" t="n">
        <v>0.4610263767523273</v>
      </c>
      <c r="L4614" s="84" t="n">
        <v>0.5651308843028966</v>
      </c>
      <c r="M4614" s="84" t="n">
        <v>0.4828943195661624</v>
      </c>
      <c r="N4614" s="84" t="n">
        <v>0.5478843425280152</v>
      </c>
      <c r="O4614" s="84" t="n">
        <v>0.5468634554481895</v>
      </c>
      <c r="P4614" s="84" t="n">
        <v>0.5246446844356798</v>
      </c>
      <c r="Q4614" s="84" t="n">
        <v>0.5856192156938076</v>
      </c>
      <c r="R4614" s="84" t="n">
        <v>0.605280625478513</v>
      </c>
      <c r="S4614" s="84" t="n">
        <v>0.6386479408973198</v>
      </c>
      <c r="T4614" s="84" t="n">
        <v>0.5516504516019201</v>
      </c>
      <c r="U4614" s="84" t="n">
        <v>0.5587211137959407</v>
      </c>
      <c r="V4614" s="84" t="n">
        <v>0.5826069173547382</v>
      </c>
      <c r="W4614" s="84" t="n">
        <v>0.466849592301506</v>
      </c>
      <c r="X4614" s="84" t="n">
        <v>0.5269192537289138</v>
      </c>
      <c r="Y4614" s="84" t="n">
        <v>0.4992205259048917</v>
      </c>
      <c r="Z4614" s="84" t="n">
        <v>0.4566116741723553</v>
      </c>
      <c r="AA4614" s="84" t="n">
        <v>0.4841500104815515</v>
      </c>
      <c r="AB4614" s="84" t="n">
        <v>0.3499348707172391</v>
      </c>
      <c r="AC4614" s="84" t="n">
        <v>0.4526492430552195</v>
      </c>
      <c r="AD4614" s="84" t="n">
        <v>0.4922783113749006</v>
      </c>
      <c r="AE4614" s="84" t="n">
        <v>0.4504658228548725</v>
      </c>
      <c r="AF4614" s="84" t="n">
        <v>0.188712899543379</v>
      </c>
      <c r="AG4614" s="84" t="n">
        <v>0.2375584956111496</v>
      </c>
      <c r="AH4614" s="84" t="n">
        <v>0.4498035687320071</v>
      </c>
      <c r="AI4614" s="84" t="n">
        <v>0.2761931542039853</v>
      </c>
      <c r="AJ4614" s="84" t="n">
        <v>0.2914789860984524</v>
      </c>
      <c r="AK4614" s="84" t="n">
        <v>0.603751530256071</v>
      </c>
    </row>
    <row r="4615">
      <c r="A4615" s="84" t="n">
        <v>8</v>
      </c>
      <c r="B4615" s="84" t="n">
        <v>0.6376250759736563</v>
      </c>
      <c r="C4615" s="84" t="n">
        <v>0.6896618715236285</v>
      </c>
      <c r="D4615" s="84" t="n">
        <v>0.6987665464946374</v>
      </c>
      <c r="E4615" s="84" t="n">
        <v>0.5160699549934945</v>
      </c>
      <c r="F4615" s="84" t="n">
        <v>0.6172452671043553</v>
      </c>
      <c r="G4615" s="84" t="n">
        <v>0.541976909949675</v>
      </c>
      <c r="H4615" s="84" t="n">
        <v>0.5467131510169827</v>
      </c>
      <c r="I4615" s="84" t="n">
        <v>0.6416126242040529</v>
      </c>
      <c r="J4615" s="84" t="n">
        <v>0.4770188675286863</v>
      </c>
      <c r="K4615" s="84" t="n">
        <v>0.7153550941352789</v>
      </c>
      <c r="L4615" s="84" t="n">
        <v>0.7427984037128283</v>
      </c>
      <c r="M4615" s="84" t="n">
        <v>0.5903848811187109</v>
      </c>
      <c r="N4615" s="84" t="n">
        <v>0.7223734448930378</v>
      </c>
      <c r="O4615" s="84" t="n">
        <v>0.7199291567359278</v>
      </c>
      <c r="P4615" s="84" t="n">
        <v>0.6386910039518328</v>
      </c>
      <c r="Q4615" s="84" t="n">
        <v>0.7506119953596093</v>
      </c>
      <c r="R4615" s="84" t="n">
        <v>0.7486031233069523</v>
      </c>
      <c r="S4615" s="84" t="n">
        <v>0.719559887558276</v>
      </c>
      <c r="T4615" s="84" t="n">
        <v>0.7202033423043175</v>
      </c>
      <c r="U4615" s="84" t="n">
        <v>0.7262016179268134</v>
      </c>
      <c r="V4615" s="84" t="n">
        <v>0.7380563579505272</v>
      </c>
      <c r="W4615" s="84" t="n">
        <v>0.6340876835528737</v>
      </c>
      <c r="X4615" s="84" t="n">
        <v>0.6744823743909735</v>
      </c>
      <c r="Y4615" s="84" t="n">
        <v>0.6697610296884264</v>
      </c>
      <c r="Z4615" s="84" t="n">
        <v>0.6111781000939999</v>
      </c>
      <c r="AA4615" s="84" t="n">
        <v>0.644654072111107</v>
      </c>
      <c r="AB4615" s="84" t="n">
        <v>0.5306165982738956</v>
      </c>
      <c r="AC4615" s="84" t="n">
        <v>0.6003572680877584</v>
      </c>
      <c r="AD4615" s="84" t="n">
        <v>0.6406416604614668</v>
      </c>
      <c r="AE4615" s="84" t="n">
        <v>0.6466075879805252</v>
      </c>
      <c r="AF4615" s="84" t="n">
        <v>0.4451711675206525</v>
      </c>
      <c r="AG4615" s="84" t="n">
        <v>0.5554071987938892</v>
      </c>
      <c r="AH4615" s="84" t="n">
        <v>0.5237380547404976</v>
      </c>
      <c r="AI4615" s="84" t="n">
        <v>0.5643699229327224</v>
      </c>
      <c r="AJ4615" s="84" t="n">
        <v>0.6247032720705117</v>
      </c>
      <c r="AK4615" s="84" t="n">
        <v>0.6705243171601144</v>
      </c>
    </row>
    <row r="4616">
      <c r="A4616" s="84" t="n">
        <v>9</v>
      </c>
      <c r="B4616" s="84" t="n">
        <v>0.7692167926540867</v>
      </c>
      <c r="C4616" s="84" t="n">
        <v>0.8398905296460183</v>
      </c>
      <c r="D4616" s="84" t="n">
        <v>0.7324360326054187</v>
      </c>
      <c r="E4616" s="84" t="n">
        <v>0.6428361692325605</v>
      </c>
      <c r="F4616" s="84" t="n">
        <v>0.7604371522651076</v>
      </c>
      <c r="G4616" s="84" t="n">
        <v>0.5770639414265039</v>
      </c>
      <c r="H4616" s="84" t="n">
        <v>0.7370643290299632</v>
      </c>
      <c r="I4616" s="84" t="n">
        <v>0.7861282035550937</v>
      </c>
      <c r="J4616" s="84" t="n">
        <v>0.5892092640573785</v>
      </c>
      <c r="K4616" s="84" t="n">
        <v>0.7672553257941225</v>
      </c>
      <c r="L4616" s="84" t="n">
        <v>0.8264047589874032</v>
      </c>
      <c r="M4616" s="84" t="n">
        <v>0.7444347440752599</v>
      </c>
      <c r="N4616" s="84" t="n">
        <v>0.8493194511389948</v>
      </c>
      <c r="O4616" s="84" t="n">
        <v>0.8322939995458987</v>
      </c>
      <c r="P4616" s="84" t="n">
        <v>0.7641434460912572</v>
      </c>
      <c r="Q4616" s="84" t="n">
        <v>0.8348873686329303</v>
      </c>
      <c r="R4616" s="84" t="n">
        <v>0.852308054612556</v>
      </c>
      <c r="S4616" s="84" t="n">
        <v>0.7677827965614176</v>
      </c>
      <c r="T4616" s="84" t="n">
        <v>0.8255979207638839</v>
      </c>
      <c r="U4616" s="84" t="n">
        <v>0.8138721032802698</v>
      </c>
      <c r="V4616" s="84" t="n">
        <v>0.7826917865998619</v>
      </c>
      <c r="W4616" s="84" t="n">
        <v>0.7432006646181786</v>
      </c>
      <c r="X4616" s="84" t="n">
        <v>0.7738210643909338</v>
      </c>
      <c r="Y4616" s="84" t="n">
        <v>0.7370918843570754</v>
      </c>
      <c r="Z4616" s="84" t="n">
        <v>0.73485652898008</v>
      </c>
      <c r="AA4616" s="84" t="n">
        <v>0.7496209657658385</v>
      </c>
      <c r="AB4616" s="84" t="n">
        <v>0.6186296332076998</v>
      </c>
      <c r="AC4616" s="84" t="n">
        <v>0.7487742257564142</v>
      </c>
      <c r="AD4616" s="84" t="n">
        <v>0.7577552286854171</v>
      </c>
      <c r="AE4616" s="84" t="n">
        <v>0.7597650821639168</v>
      </c>
      <c r="AF4616" s="84" t="n">
        <v>0.5673515981735159</v>
      </c>
      <c r="AG4616" s="84" t="n">
        <v>0.6932053286986121</v>
      </c>
      <c r="AH4616" s="84" t="n">
        <v>0.6091996160231202</v>
      </c>
      <c r="AI4616" s="84" t="n">
        <v>0.6942289800735958</v>
      </c>
      <c r="AJ4616" s="84" t="n">
        <v>0.7677534308528307</v>
      </c>
      <c r="AK4616" s="84" t="n">
        <v>0.7055622068063091</v>
      </c>
    </row>
    <row r="4617">
      <c r="A4617" s="84" t="n">
        <v>10</v>
      </c>
      <c r="B4617" s="84" t="n">
        <v>0.8895163123366967</v>
      </c>
      <c r="C4617" s="84" t="n">
        <v>0.9232367487220883</v>
      </c>
      <c r="D4617" s="84" t="n">
        <v>0.7423519000032281</v>
      </c>
      <c r="E4617" s="84" t="n">
        <v>0.7108021941304226</v>
      </c>
      <c r="F4617" s="84" t="n">
        <v>0.8266484030800397</v>
      </c>
      <c r="G4617" s="84" t="n">
        <v>0.6063305420967054</v>
      </c>
      <c r="H4617" s="84" t="n">
        <v>0.7924467013293515</v>
      </c>
      <c r="I4617" s="84" t="n">
        <v>0.8628288669272224</v>
      </c>
      <c r="J4617" s="84" t="n">
        <v>0.807339495567597</v>
      </c>
      <c r="K4617" s="84" t="n">
        <v>0.8500615659778317</v>
      </c>
      <c r="L4617" s="84" t="n">
        <v>0.9393365291349344</v>
      </c>
      <c r="M4617" s="84" t="n">
        <v>0.8088830204302481</v>
      </c>
      <c r="N4617" s="84" t="n">
        <v>0.9219869019463459</v>
      </c>
      <c r="O4617" s="84" t="n">
        <v>0.9169372316303667</v>
      </c>
      <c r="P4617" s="84" t="n">
        <v>0.8665942034611533</v>
      </c>
      <c r="Q4617" s="84" t="n">
        <v>0.9128786708237528</v>
      </c>
      <c r="R4617" s="84" t="n">
        <v>0.9225710242026511</v>
      </c>
      <c r="S4617" s="84" t="n">
        <v>0.8405868165889653</v>
      </c>
      <c r="T4617" s="84" t="n">
        <v>0.8936735622471759</v>
      </c>
      <c r="U4617" s="84" t="n">
        <v>0.9078372099447551</v>
      </c>
      <c r="V4617" s="84" t="n">
        <v>0.8777027360958446</v>
      </c>
      <c r="W4617" s="84" t="n">
        <v>0.840374105329423</v>
      </c>
      <c r="X4617" s="84" t="n">
        <v>0.8786259645358047</v>
      </c>
      <c r="Y4617" s="84" t="n">
        <v>0.8563228251413983</v>
      </c>
      <c r="Z4617" s="84" t="n">
        <v>0.8596899986756024</v>
      </c>
      <c r="AA4617" s="84" t="n">
        <v>0.8559757666227913</v>
      </c>
      <c r="AB4617" s="84" t="n">
        <v>0.7271637413060998</v>
      </c>
      <c r="AC4617" s="84" t="n">
        <v>0.8633139671615611</v>
      </c>
      <c r="AD4617" s="84" t="n">
        <v>0.8656516569791568</v>
      </c>
      <c r="AE4617" s="84" t="n">
        <v>0.8855868695873917</v>
      </c>
      <c r="AF4617" s="84" t="n">
        <v>0.7588410409913207</v>
      </c>
      <c r="AG4617" s="84" t="n">
        <v>0.838509134557292</v>
      </c>
      <c r="AH4617" s="84" t="n">
        <v>0.7699105462056549</v>
      </c>
      <c r="AI4617" s="84" t="n">
        <v>0.7695216274387281</v>
      </c>
      <c r="AJ4617" s="84" t="n">
        <v>0.8472643607725413</v>
      </c>
      <c r="AK4617" s="84" t="n">
        <v>0.7309723828827157</v>
      </c>
    </row>
    <row r="4618">
      <c r="A4618" s="84" t="n">
        <v>11</v>
      </c>
      <c r="B4618" s="84" t="n">
        <v>0.9359705069019351</v>
      </c>
      <c r="C4618" s="84" t="n">
        <v>0.9714171171736403</v>
      </c>
      <c r="D4618" s="84" t="n">
        <v>0.7946166828987224</v>
      </c>
      <c r="E4618" s="84" t="n">
        <v>0.8651216036288708</v>
      </c>
      <c r="F4618" s="84" t="n">
        <v>0.905993673621993</v>
      </c>
      <c r="G4618" s="84" t="n">
        <v>0.695344090974929</v>
      </c>
      <c r="H4618" s="84" t="n">
        <v>0.8809643496912523</v>
      </c>
      <c r="I4618" s="84" t="n">
        <v>0.9608784992944595</v>
      </c>
      <c r="J4618" s="84" t="n">
        <v>0.8420261214638493</v>
      </c>
      <c r="K4618" s="84" t="n">
        <v>0.9048328169131178</v>
      </c>
      <c r="L4618" s="84" t="n">
        <v>0.9705241785820137</v>
      </c>
      <c r="M4618" s="84" t="n">
        <v>0.9132430510737674</v>
      </c>
      <c r="N4618" s="84" t="n">
        <v>0.9680764804168593</v>
      </c>
      <c r="O4618" s="84" t="n">
        <v>0.9521509881929343</v>
      </c>
      <c r="P4618" s="84" t="n">
        <v>0.9098761655577209</v>
      </c>
      <c r="Q4618" s="84" t="n">
        <v>0.9563372317848381</v>
      </c>
      <c r="R4618" s="84" t="n">
        <v>0.9653308439868559</v>
      </c>
      <c r="S4618" s="84" t="n">
        <v>0.9042586667779711</v>
      </c>
      <c r="T4618" s="84" t="n">
        <v>0.9354762086206121</v>
      </c>
      <c r="U4618" s="84" t="n">
        <v>0.9650058568239055</v>
      </c>
      <c r="V4618" s="84" t="n">
        <v>0.9293601574682382</v>
      </c>
      <c r="W4618" s="84" t="n">
        <v>0.903247580736699</v>
      </c>
      <c r="X4618" s="84" t="n">
        <v>0.925601393913338</v>
      </c>
      <c r="Y4618" s="84" t="n">
        <v>0.9157790348969607</v>
      </c>
      <c r="Z4618" s="84" t="n">
        <v>0.9068906975145163</v>
      </c>
      <c r="AA4618" s="84" t="n">
        <v>0.9152895461446615</v>
      </c>
      <c r="AB4618" s="84" t="n">
        <v>0.8531929557931348</v>
      </c>
      <c r="AC4618" s="84" t="n">
        <v>0.9123271074614524</v>
      </c>
      <c r="AD4618" s="84" t="n">
        <v>0.9244918266668182</v>
      </c>
      <c r="AE4618" s="84" t="n">
        <v>0.9379824029066242</v>
      </c>
      <c r="AF4618" s="84" t="n">
        <v>0.844022316915891</v>
      </c>
      <c r="AG4618" s="84" t="n">
        <v>0.9147956584773325</v>
      </c>
      <c r="AH4618" s="84" t="n">
        <v>0.9412760093595578</v>
      </c>
      <c r="AI4618" s="84" t="n">
        <v>0.9381712143303479</v>
      </c>
      <c r="AJ4618" s="84" t="n">
        <v>0.9422008467971197</v>
      </c>
      <c r="AK4618" s="84" t="n">
        <v>0.8370114562641852</v>
      </c>
    </row>
    <row r="4619">
      <c r="A4619" s="84" t="n">
        <v>12</v>
      </c>
      <c r="B4619" s="84" t="n">
        <v>0.9544934721439428</v>
      </c>
      <c r="C4619" s="84" t="n">
        <v>0.9814940561732751</v>
      </c>
      <c r="D4619" s="84" t="n">
        <v>0.8903626661501646</v>
      </c>
      <c r="E4619" s="84" t="n">
        <v>0.9228257402785441</v>
      </c>
      <c r="F4619" s="84" t="n">
        <v>0.9429754003334349</v>
      </c>
      <c r="G4619" s="84" t="n">
        <v>0.7700235561639719</v>
      </c>
      <c r="H4619" s="84" t="n">
        <v>0.8685026103515189</v>
      </c>
      <c r="I4619" s="84" t="n">
        <v>0.91228029092631</v>
      </c>
      <c r="J4619" s="84" t="n">
        <v>0.8886674879127686</v>
      </c>
      <c r="K4619" s="84" t="n">
        <v>0.8690318637639282</v>
      </c>
      <c r="L4619" s="84" t="n">
        <v>0.8971063833875076</v>
      </c>
      <c r="M4619" s="84" t="n">
        <v>0.7922318572948041</v>
      </c>
      <c r="N4619" s="84" t="n">
        <v>0.9038294077114662</v>
      </c>
      <c r="O4619" s="84" t="n">
        <v>0.8946089653161734</v>
      </c>
      <c r="P4619" s="84" t="n">
        <v>0.8658348925862378</v>
      </c>
      <c r="Q4619" s="84" t="n">
        <v>0.9014050628365348</v>
      </c>
      <c r="R4619" s="84" t="n">
        <v>0.8999209779230185</v>
      </c>
      <c r="S4619" s="84" t="n">
        <v>0.8975223259249313</v>
      </c>
      <c r="T4619" s="84" t="n">
        <v>0.8803926732953015</v>
      </c>
      <c r="U4619" s="84" t="n">
        <v>0.9063036896616609</v>
      </c>
      <c r="V4619" s="84" t="n">
        <v>0.9280731443373638</v>
      </c>
      <c r="W4619" s="84" t="n">
        <v>0.8710619803142288</v>
      </c>
      <c r="X4619" s="84" t="n">
        <v>0.8766779137424479</v>
      </c>
      <c r="Y4619" s="84" t="n">
        <v>0.9188963839899823</v>
      </c>
      <c r="Z4619" s="84" t="n">
        <v>0.867144465010293</v>
      </c>
      <c r="AA4619" s="84" t="n">
        <v>0.873788351943793</v>
      </c>
      <c r="AB4619" s="84" t="n">
        <v>0.8883793020500973</v>
      </c>
      <c r="AC4619" s="84" t="n">
        <v>0.869919351483707</v>
      </c>
      <c r="AD4619" s="84" t="n">
        <v>0.8819538601276614</v>
      </c>
      <c r="AE4619" s="84" t="n">
        <v>0.9196400720330357</v>
      </c>
      <c r="AF4619" s="84" t="n">
        <v>0.9133296951793372</v>
      </c>
      <c r="AG4619" s="84" t="n">
        <v>0.9683662627902575</v>
      </c>
      <c r="AH4619" s="84" t="n">
        <v>0.9665336084164159</v>
      </c>
      <c r="AI4619" s="84" t="n">
        <v>1</v>
      </c>
      <c r="AJ4619" s="84" t="n">
        <v>0.973241516992003</v>
      </c>
      <c r="AK4619" s="84" t="n">
        <v>0.8485176329341457</v>
      </c>
    </row>
    <row r="4620">
      <c r="A4620" s="84" t="n">
        <v>13</v>
      </c>
      <c r="B4620" s="84" t="n">
        <v>0.9381757914620216</v>
      </c>
      <c r="C4620" s="84" t="n">
        <v>0.9123962985889249</v>
      </c>
      <c r="D4620" s="84" t="n">
        <v>0.9135382653201064</v>
      </c>
      <c r="E4620" s="84" t="n">
        <v>0.8649266935659428</v>
      </c>
      <c r="F4620" s="84" t="n">
        <v>0.8925297882236036</v>
      </c>
      <c r="G4620" s="84" t="n">
        <v>0.9195561901090248</v>
      </c>
      <c r="H4620" s="84" t="n">
        <v>0.8920649999893497</v>
      </c>
      <c r="I4620" s="84" t="n">
        <v>0.9078928926636762</v>
      </c>
      <c r="J4620" s="84" t="n">
        <v>0.9002988685138167</v>
      </c>
      <c r="K4620" s="84" t="n">
        <v>0.8866034454478252</v>
      </c>
      <c r="L4620" s="84" t="n">
        <v>0.9105571738412408</v>
      </c>
      <c r="M4620" s="84" t="n">
        <v>0.9204274421502983</v>
      </c>
      <c r="N4620" s="84" t="n">
        <v>0.9101343859742808</v>
      </c>
      <c r="O4620" s="84" t="n">
        <v>0.9045936121653783</v>
      </c>
      <c r="P4620" s="84" t="n">
        <v>0.7687163919534785</v>
      </c>
      <c r="Q4620" s="84" t="n">
        <v>0.9276525854141733</v>
      </c>
      <c r="R4620" s="84" t="n">
        <v>0.9158664476548152</v>
      </c>
      <c r="S4620" s="84" t="n">
        <v>0.9224246471678151</v>
      </c>
      <c r="T4620" s="84" t="n">
        <v>0.9066112988050721</v>
      </c>
      <c r="U4620" s="84" t="n">
        <v>0.9210730968359556</v>
      </c>
      <c r="V4620" s="84" t="n">
        <v>0.839858551258127</v>
      </c>
      <c r="W4620" s="84" t="n">
        <v>0.9055990217490181</v>
      </c>
      <c r="X4620" s="84" t="n">
        <v>0.9038077509208839</v>
      </c>
      <c r="Y4620" s="84" t="n">
        <v>0.9065205737651758</v>
      </c>
      <c r="Z4620" s="84" t="n">
        <v>0.8912157369811026</v>
      </c>
      <c r="AA4620" s="84" t="n">
        <v>0.9014054054544766</v>
      </c>
      <c r="AB4620" s="84" t="n">
        <v>0.9465301231847927</v>
      </c>
      <c r="AC4620" s="84" t="n">
        <v>0.9015572745403186</v>
      </c>
      <c r="AD4620" s="84" t="n">
        <v>0.9083071389507869</v>
      </c>
      <c r="AE4620" s="84" t="n">
        <v>0.9428317838850795</v>
      </c>
      <c r="AF4620" s="84" t="n">
        <v>0.8697682474119001</v>
      </c>
      <c r="AG4620" s="84" t="n">
        <v>0.9162548817717306</v>
      </c>
      <c r="AH4620" s="84" t="n">
        <v>0.9599043262463347</v>
      </c>
      <c r="AI4620" s="84" t="n">
        <v>0.9224397694924669</v>
      </c>
      <c r="AJ4620" s="84" t="n">
        <v>0.9027064563093468</v>
      </c>
      <c r="AK4620" s="84" t="n">
        <v>0.9387600794552792</v>
      </c>
    </row>
    <row r="4621">
      <c r="A4621" s="84" t="n">
        <v>14</v>
      </c>
      <c r="B4621" s="84" t="n">
        <v>0.9344442647282013</v>
      </c>
      <c r="C4621" s="84" t="n">
        <v>0.9204924560357395</v>
      </c>
      <c r="D4621" s="84" t="n">
        <v>0.9693935911093409</v>
      </c>
      <c r="E4621" s="84" t="n">
        <v>0.8890911115948703</v>
      </c>
      <c r="F4621" s="84" t="n">
        <v>0.9192190831483077</v>
      </c>
      <c r="G4621" s="84" t="n">
        <v>0.9309030080665976</v>
      </c>
      <c r="H4621" s="84" t="n">
        <v>0.9776613124817616</v>
      </c>
      <c r="I4621" s="84" t="n">
        <v>0.9785132065232885</v>
      </c>
      <c r="J4621" s="84" t="n">
        <v>0.9522120511556356</v>
      </c>
      <c r="K4621" s="84" t="n">
        <v>0.9810914928850851</v>
      </c>
      <c r="L4621" s="84" t="n">
        <v>0.9935501303507693</v>
      </c>
      <c r="M4621" s="84" t="n">
        <v>1</v>
      </c>
      <c r="N4621" s="84" t="n">
        <v>0.9826758309010452</v>
      </c>
      <c r="O4621" s="84" t="n">
        <v>0.9877451089341563</v>
      </c>
      <c r="P4621" s="84" t="n">
        <v>0.8047838137902658</v>
      </c>
      <c r="Q4621" s="84" t="n">
        <v>0.9893348689941559</v>
      </c>
      <c r="R4621" s="84" t="n">
        <v>0.991156087375716</v>
      </c>
      <c r="S4621" s="84" t="n">
        <v>0.9028453418166706</v>
      </c>
      <c r="T4621" s="84" t="n">
        <v>0.9911448856255245</v>
      </c>
      <c r="U4621" s="84" t="n">
        <v>0.9936931573870827</v>
      </c>
      <c r="V4621" s="84" t="n">
        <v>0.814067503429706</v>
      </c>
      <c r="W4621" s="84" t="n">
        <v>0.9761426546247557</v>
      </c>
      <c r="X4621" s="84" t="n">
        <v>0.9820389894675448</v>
      </c>
      <c r="Y4621" s="84" t="n">
        <v>0.9809552190285263</v>
      </c>
      <c r="Z4621" s="84" t="n">
        <v>0.9803449248115965</v>
      </c>
      <c r="AA4621" s="84" t="n">
        <v>0.9756785641416861</v>
      </c>
      <c r="AB4621" s="84" t="n">
        <v>0.9757812434149399</v>
      </c>
      <c r="AC4621" s="84" t="n">
        <v>0.9905673753445966</v>
      </c>
      <c r="AD4621" s="84" t="n">
        <v>0.9937031763612275</v>
      </c>
      <c r="AE4621" s="84" t="n">
        <v>0.9735430804599522</v>
      </c>
      <c r="AF4621" s="84" t="n">
        <v>0.9129686029488655</v>
      </c>
      <c r="AG4621" s="84" t="n">
        <v>0.936112463383507</v>
      </c>
      <c r="AH4621" s="84" t="n">
        <v>0.9856440814003794</v>
      </c>
      <c r="AI4621" s="84" t="n">
        <v>0.9285565507186003</v>
      </c>
      <c r="AJ4621" s="84" t="n">
        <v>0.9303583452771976</v>
      </c>
      <c r="AK4621" s="84" t="n">
        <v>0.979729460843993</v>
      </c>
    </row>
    <row r="4622">
      <c r="A4622" s="84" t="n">
        <v>15</v>
      </c>
      <c r="B4622" s="84" t="n">
        <v>1</v>
      </c>
      <c r="C4622" s="84" t="n">
        <v>1</v>
      </c>
      <c r="D4622" s="84" t="n">
        <v>1</v>
      </c>
      <c r="E4622" s="84" t="n">
        <v>0.9906006520627559</v>
      </c>
      <c r="F4622" s="84" t="n">
        <v>1</v>
      </c>
      <c r="G4622" s="84" t="n">
        <v>1</v>
      </c>
      <c r="H4622" s="84" t="n">
        <v>0.9962948131644361</v>
      </c>
      <c r="I4622" s="84" t="n">
        <v>1</v>
      </c>
      <c r="J4622" s="84" t="n">
        <v>0.9864558244242119</v>
      </c>
      <c r="K4622" s="84" t="n">
        <v>1</v>
      </c>
      <c r="L4622" s="84" t="n">
        <v>1</v>
      </c>
      <c r="M4622" s="84" t="n">
        <v>0.9628137612060883</v>
      </c>
      <c r="N4622" s="84" t="n">
        <v>1</v>
      </c>
      <c r="O4622" s="84" t="n">
        <v>1</v>
      </c>
      <c r="P4622" s="84" t="n">
        <v>1</v>
      </c>
      <c r="Q4622" s="84" t="n">
        <v>1</v>
      </c>
      <c r="R4622" s="84" t="n">
        <v>1</v>
      </c>
      <c r="S4622" s="84" t="n">
        <v>0.9840966461660747</v>
      </c>
      <c r="T4622" s="84" t="n">
        <v>1</v>
      </c>
      <c r="U4622" s="84" t="n">
        <v>1</v>
      </c>
      <c r="V4622" s="84" t="n">
        <v>0.988249188373936</v>
      </c>
      <c r="W4622" s="84" t="n">
        <v>0.9948165256150896</v>
      </c>
      <c r="X4622" s="84" t="n">
        <v>0.9980142644126555</v>
      </c>
      <c r="Y4622" s="84" t="n">
        <v>1</v>
      </c>
      <c r="Z4622" s="84" t="n">
        <v>1</v>
      </c>
      <c r="AA4622" s="84" t="n">
        <v>1</v>
      </c>
      <c r="AB4622" s="84" t="n">
        <v>0.9986620778996795</v>
      </c>
      <c r="AC4622" s="84" t="n">
        <v>1</v>
      </c>
      <c r="AD4622" s="84" t="n">
        <v>1</v>
      </c>
      <c r="AE4622" s="84" t="n">
        <v>0.9723119560211041</v>
      </c>
      <c r="AF4622" s="84" t="n">
        <v>1</v>
      </c>
      <c r="AG4622" s="84" t="n">
        <v>1</v>
      </c>
      <c r="AH4622" s="84" t="n">
        <v>1</v>
      </c>
      <c r="AI4622" s="84" t="n">
        <v>0.9871276817329724</v>
      </c>
      <c r="AJ4622" s="84" t="n">
        <v>1</v>
      </c>
      <c r="AK4622" s="84" t="n">
        <v>1</v>
      </c>
    </row>
    <row r="4623">
      <c r="A4623" s="84" t="n">
        <v>16</v>
      </c>
      <c r="B4623" s="84" t="n">
        <v>0.9749146209297537</v>
      </c>
      <c r="C4623" s="84" t="n">
        <v>0.979060256367821</v>
      </c>
      <c r="D4623" s="84" t="n">
        <v>0.9473240862388105</v>
      </c>
      <c r="E4623" s="84" t="n">
        <v>1</v>
      </c>
      <c r="F4623" s="84" t="n">
        <v>0.9702103989613898</v>
      </c>
      <c r="G4623" s="84" t="n">
        <v>0.9650594458257237</v>
      </c>
      <c r="H4623" s="84" t="n">
        <v>1</v>
      </c>
      <c r="I4623" s="84" t="n">
        <v>0.994349541895618</v>
      </c>
      <c r="J4623" s="84" t="n">
        <v>1</v>
      </c>
      <c r="K4623" s="84" t="n">
        <v>0.9926822993319868</v>
      </c>
      <c r="L4623" s="84" t="n">
        <v>0.9913283139426298</v>
      </c>
      <c r="M4623" s="84" t="n">
        <v>0.9579525173693375</v>
      </c>
      <c r="N4623" s="84" t="n">
        <v>0.9979150476784705</v>
      </c>
      <c r="O4623" s="84" t="n">
        <v>0.9929786027717603</v>
      </c>
      <c r="P4623" s="84" t="n">
        <v>0.9943932112328322</v>
      </c>
      <c r="Q4623" s="84" t="n">
        <v>0.999571958209758</v>
      </c>
      <c r="R4623" s="84" t="n">
        <v>0.9981365147020194</v>
      </c>
      <c r="S4623" s="84" t="n">
        <v>1</v>
      </c>
      <c r="T4623" s="84" t="n">
        <v>0.9986902274209067</v>
      </c>
      <c r="U4623" s="84" t="n">
        <v>0.9933978936260778</v>
      </c>
      <c r="V4623" s="84" t="n">
        <v>1</v>
      </c>
      <c r="W4623" s="84" t="n">
        <v>1</v>
      </c>
      <c r="X4623" s="84" t="n">
        <v>1</v>
      </c>
      <c r="Y4623" s="84" t="n">
        <v>0.999118593624594</v>
      </c>
      <c r="Z4623" s="84" t="n">
        <v>0.9992994998207219</v>
      </c>
      <c r="AA4623" s="84" t="n">
        <v>0.9926500531869706</v>
      </c>
      <c r="AB4623" s="84" t="n">
        <v>1</v>
      </c>
      <c r="AC4623" s="84" t="n">
        <v>0.9815698740137559</v>
      </c>
      <c r="AD4623" s="84" t="n">
        <v>0.9878216252900609</v>
      </c>
      <c r="AE4623" s="84" t="n">
        <v>1</v>
      </c>
      <c r="AF4623" s="84" t="n">
        <v>0.9691791714594443</v>
      </c>
      <c r="AG4623" s="84" t="n">
        <v>0.9696717270717001</v>
      </c>
      <c r="AH4623" s="84" t="n">
        <v>0.980352988760859</v>
      </c>
      <c r="AI4623" s="84" t="n">
        <v>0.9774331736443798</v>
      </c>
      <c r="AJ4623" s="84" t="n">
        <v>0.9721893601490641</v>
      </c>
      <c r="AK4623" s="84" t="n">
        <v>0.9411626236430042</v>
      </c>
    </row>
    <row r="4624">
      <c r="A4624" s="84" t="n">
        <v>17</v>
      </c>
      <c r="B4624" s="84" t="n">
        <v>0.9575901334357477</v>
      </c>
      <c r="C4624" s="84" t="n">
        <v>0.9529629221603979</v>
      </c>
      <c r="D4624" s="84" t="n">
        <v>0.8215369229016947</v>
      </c>
      <c r="E4624" s="84" t="n">
        <v>0.9494727303102865</v>
      </c>
      <c r="F4624" s="84" t="n">
        <v>0.9450822765714043</v>
      </c>
      <c r="G4624" s="84" t="n">
        <v>0.9136856629758743</v>
      </c>
      <c r="H4624" s="84" t="n">
        <v>0.8095545681684087</v>
      </c>
      <c r="I4624" s="84" t="n">
        <v>0.836227705053881</v>
      </c>
      <c r="J4624" s="84" t="n">
        <v>0.9129368152830222</v>
      </c>
      <c r="K4624" s="84" t="n">
        <v>0.8021934564802685</v>
      </c>
      <c r="L4624" s="84" t="n">
        <v>0.791626847860248</v>
      </c>
      <c r="M4624" s="84" t="n">
        <v>0.8661754950320757</v>
      </c>
      <c r="N4624" s="84" t="n">
        <v>0.8356560105039252</v>
      </c>
      <c r="O4624" s="84" t="n">
        <v>0.8184913295880882</v>
      </c>
      <c r="P4624" s="84" t="n">
        <v>0.9060634622402002</v>
      </c>
      <c r="Q4624" s="84" t="n">
        <v>0.845317807457198</v>
      </c>
      <c r="R4624" s="84" t="n">
        <v>0.8333815262985415</v>
      </c>
      <c r="S4624" s="84" t="n">
        <v>0.9251347903332056</v>
      </c>
      <c r="T4624" s="84" t="n">
        <v>0.838471037715122</v>
      </c>
      <c r="U4624" s="84" t="n">
        <v>0.8234264856872646</v>
      </c>
      <c r="V4624" s="84" t="n">
        <v>0.9182542157689785</v>
      </c>
      <c r="W4624" s="84" t="n">
        <v>0.8525422691848525</v>
      </c>
      <c r="X4624" s="84" t="n">
        <v>0.8320335385091403</v>
      </c>
      <c r="Y4624" s="84" t="n">
        <v>0.8990074121870506</v>
      </c>
      <c r="Z4624" s="84" t="n">
        <v>0.8185469189759407</v>
      </c>
      <c r="AA4624" s="84" t="n">
        <v>0.7930984109120708</v>
      </c>
      <c r="AB4624" s="84" t="n">
        <v>0.8947385654181337</v>
      </c>
      <c r="AC4624" s="84" t="n">
        <v>0.7893438510069815</v>
      </c>
      <c r="AD4624" s="84" t="n">
        <v>0.7857119574225792</v>
      </c>
      <c r="AE4624" s="84" t="n">
        <v>0.8604156329873351</v>
      </c>
      <c r="AF4624" s="84" t="n">
        <v>0.8566997586182857</v>
      </c>
      <c r="AG4624" s="84" t="n">
        <v>0.9020192999872194</v>
      </c>
      <c r="AH4624" s="84" t="n">
        <v>0.8747632312518726</v>
      </c>
      <c r="AI4624" s="84" t="n">
        <v>0.9430924113032008</v>
      </c>
      <c r="AJ4624" s="84" t="n">
        <v>0.9340792983190011</v>
      </c>
      <c r="AK4624" s="84" t="n">
        <v>0.7912093322856207</v>
      </c>
    </row>
    <row r="4625">
      <c r="A4625" s="84" t="n">
        <v>18</v>
      </c>
      <c r="B4625" s="84" t="n">
        <v>0.7231687409642115</v>
      </c>
      <c r="C4625" s="84" t="n">
        <v>0.7280328139349798</v>
      </c>
      <c r="D4625" s="84" t="n">
        <v>0.6806895791420826</v>
      </c>
      <c r="E4625" s="84" t="n">
        <v>0.7292192966024896</v>
      </c>
      <c r="F4625" s="84" t="n">
        <v>0.7348341143388197</v>
      </c>
      <c r="G4625" s="84" t="n">
        <v>0.6299270009398507</v>
      </c>
      <c r="H4625" s="84" t="n">
        <v>0.5682738451510936</v>
      </c>
      <c r="I4625" s="84" t="n">
        <v>0.5935898222453034</v>
      </c>
      <c r="J4625" s="84" t="n">
        <v>0.660997909790327</v>
      </c>
      <c r="K4625" s="84" t="n">
        <v>0.56967965469126</v>
      </c>
      <c r="L4625" s="84" t="n">
        <v>0.5712586560285194</v>
      </c>
      <c r="M4625" s="84" t="n">
        <v>0.6406269109183156</v>
      </c>
      <c r="N4625" s="84" t="n">
        <v>0.5718718337509326</v>
      </c>
      <c r="O4625" s="84" t="n">
        <v>0.5956822913193902</v>
      </c>
      <c r="P4625" s="84" t="n">
        <v>0.7481252474747867</v>
      </c>
      <c r="Q4625" s="84" t="n">
        <v>0.5543997267214169</v>
      </c>
      <c r="R4625" s="84" t="n">
        <v>0.5731970580136846</v>
      </c>
      <c r="S4625" s="84" t="n">
        <v>0.8122633343072476</v>
      </c>
      <c r="T4625" s="84" t="n">
        <v>0.5650516667179167</v>
      </c>
      <c r="U4625" s="84" t="n">
        <v>0.5949386165225928</v>
      </c>
      <c r="V4625" s="84" t="n">
        <v>0.8117446764999107</v>
      </c>
      <c r="W4625" s="84" t="n">
        <v>0.5524799612306062</v>
      </c>
      <c r="X4625" s="84" t="n">
        <v>0.5747292884440639</v>
      </c>
      <c r="Y4625" s="84" t="n">
        <v>0.7505080879501814</v>
      </c>
      <c r="Z4625" s="84" t="n">
        <v>0.5561814526195614</v>
      </c>
      <c r="AA4625" s="84" t="n">
        <v>0.5373400825799491</v>
      </c>
      <c r="AB4625" s="84" t="n">
        <v>0.7237711183887617</v>
      </c>
      <c r="AC4625" s="84" t="n">
        <v>0.4584039082140246</v>
      </c>
      <c r="AD4625" s="84" t="n">
        <v>0.3981039096883499</v>
      </c>
      <c r="AE4625" s="84" t="n">
        <v>0.4616764087855003</v>
      </c>
      <c r="AF4625" s="84" t="n">
        <v>0.6234663111297012</v>
      </c>
      <c r="AG4625" s="84" t="n">
        <v>0.7008852785438375</v>
      </c>
      <c r="AH4625" s="84" t="n">
        <v>0.6549024787096279</v>
      </c>
      <c r="AI4625" s="84" t="n">
        <v>0.7630333958203152</v>
      </c>
      <c r="AJ4625" s="84" t="n">
        <v>0.7126938044402884</v>
      </c>
      <c r="AK4625" s="84" t="n">
        <v>0.6161837858619514</v>
      </c>
    </row>
    <row r="4626">
      <c r="A4626" s="84" t="n">
        <v>19</v>
      </c>
      <c r="B4626" s="84" t="n">
        <v>0.423209426504884</v>
      </c>
      <c r="C4626" s="84" t="n">
        <v>0.4995953959117695</v>
      </c>
      <c r="D4626" s="84" t="n">
        <v>0.5181527981566719</v>
      </c>
      <c r="E4626" s="84" t="n">
        <v>0.3830235866489138</v>
      </c>
      <c r="F4626" s="84" t="n">
        <v>0.4533451481299286</v>
      </c>
      <c r="G4626" s="84" t="n">
        <v>0.41670560022478</v>
      </c>
      <c r="H4626" s="84" t="n">
        <v>0.4116921595733124</v>
      </c>
      <c r="I4626" s="84" t="n">
        <v>0.3565843377814493</v>
      </c>
      <c r="J4626" s="84" t="n">
        <v>0.3585172509569676</v>
      </c>
      <c r="K4626" s="84" t="n">
        <v>0.4400293449514774</v>
      </c>
      <c r="L4626" s="84" t="n">
        <v>0.4044343466012878</v>
      </c>
      <c r="M4626" s="84" t="n">
        <v>0.3862046984964662</v>
      </c>
      <c r="N4626" s="84" t="n">
        <v>0.4910252428657953</v>
      </c>
      <c r="O4626" s="84" t="n">
        <v>0.5035013289648976</v>
      </c>
      <c r="P4626" s="84" t="n">
        <v>0.6996206551191374</v>
      </c>
      <c r="Q4626" s="84" t="n">
        <v>0.4794974246500288</v>
      </c>
      <c r="R4626" s="84" t="n">
        <v>0.4926150394851437</v>
      </c>
      <c r="S4626" s="84" t="n">
        <v>0.7699125836371522</v>
      </c>
      <c r="T4626" s="84" t="n">
        <v>0.4920266090170645</v>
      </c>
      <c r="U4626" s="84" t="n">
        <v>0.4580449937714749</v>
      </c>
      <c r="V4626" s="84" t="n">
        <v>0.7120171783532301</v>
      </c>
      <c r="W4626" s="84" t="n">
        <v>0.4775888592733798</v>
      </c>
      <c r="X4626" s="84" t="n">
        <v>0.4845638022712374</v>
      </c>
      <c r="Y4626" s="84" t="n">
        <v>0.6985910359247663</v>
      </c>
      <c r="Z4626" s="84" t="n">
        <v>0.3986450536057993</v>
      </c>
      <c r="AA4626" s="84" t="n">
        <v>0.3338394940470765</v>
      </c>
      <c r="AB4626" s="84" t="n">
        <v>0.3262130936765917</v>
      </c>
      <c r="AC4626" s="84" t="n">
        <v>0.3133121417661507</v>
      </c>
      <c r="AD4626" s="84" t="n">
        <v>0.2949092545830442</v>
      </c>
      <c r="AE4626" s="84" t="n">
        <v>0.3066334044307038</v>
      </c>
      <c r="AF4626" s="84" t="n">
        <v>0.3419625117640908</v>
      </c>
      <c r="AG4626" s="84" t="n">
        <v>0.4003716475355169</v>
      </c>
      <c r="AH4626" s="84" t="n">
        <v>0.4127023125527131</v>
      </c>
      <c r="AI4626" s="84" t="n">
        <v>0.4123807540095814</v>
      </c>
      <c r="AJ4626" s="84" t="n">
        <v>0.4564740705843101</v>
      </c>
      <c r="AK4626" s="84" t="n">
        <v>0.5164687591688896</v>
      </c>
    </row>
    <row r="4627">
      <c r="A4627" s="84" t="n">
        <v>20</v>
      </c>
      <c r="B4627" s="84" t="n">
        <v>0.3487506118863056</v>
      </c>
      <c r="C4627" s="84" t="n">
        <v>0.4134724021972128</v>
      </c>
      <c r="D4627" s="84" t="n">
        <v>0.5139135821192792</v>
      </c>
      <c r="E4627" s="84" t="n">
        <v>0.30964311208088</v>
      </c>
      <c r="F4627" s="84" t="n">
        <v>0.3713047768358121</v>
      </c>
      <c r="G4627" s="84" t="n">
        <v>0.4132211829049552</v>
      </c>
      <c r="H4627" s="84" t="n">
        <v>0.1764271732161533</v>
      </c>
      <c r="I4627" s="84" t="n">
        <v>0.2327117550025103</v>
      </c>
      <c r="J4627" s="84" t="n">
        <v>0.3413618425223353</v>
      </c>
      <c r="K4627" s="84" t="n">
        <v>0.1924622121959056</v>
      </c>
      <c r="L4627" s="84" t="n">
        <v>0.2299180185439875</v>
      </c>
      <c r="M4627" s="84" t="n">
        <v>0.3508778245854415</v>
      </c>
      <c r="N4627" s="84" t="n">
        <v>0.3244220475627699</v>
      </c>
      <c r="O4627" s="84" t="n">
        <v>0.2570372820521536</v>
      </c>
      <c r="P4627" s="84" t="n">
        <v>0.3168298382776532</v>
      </c>
      <c r="Q4627" s="84" t="n">
        <v>0.3883470738228015</v>
      </c>
      <c r="R4627" s="84" t="n">
        <v>0.326847279514307</v>
      </c>
      <c r="S4627" s="84" t="n">
        <v>0.5792334871633871</v>
      </c>
      <c r="T4627" s="84" t="n">
        <v>0.3947010139930416</v>
      </c>
      <c r="U4627" s="84" t="n">
        <v>0.3243898713899613</v>
      </c>
      <c r="V4627" s="84" t="n">
        <v>0.5161665686750684</v>
      </c>
      <c r="W4627" s="84" t="n">
        <v>0.3832498669717126</v>
      </c>
      <c r="X4627" s="84" t="n">
        <v>0.256649656302368</v>
      </c>
      <c r="Y4627" s="84" t="n">
        <v>0.3049991694913538</v>
      </c>
      <c r="Z4627" s="84" t="n">
        <v>0.1665358420284418</v>
      </c>
      <c r="AA4627" s="84" t="n">
        <v>0.1776886616847966</v>
      </c>
      <c r="AB4627" s="84" t="n">
        <v>0.2417100375603718</v>
      </c>
      <c r="AC4627" s="84" t="n">
        <v>0.1559282475270137</v>
      </c>
      <c r="AD4627" s="84" t="n">
        <v>0.1878736557294091</v>
      </c>
      <c r="AE4627" s="84" t="n">
        <v>0.2947689071892686</v>
      </c>
      <c r="AF4627" s="84" t="n">
        <v>0.2664909677925337</v>
      </c>
      <c r="AG4627" s="84" t="n">
        <v>0.3265305996847686</v>
      </c>
      <c r="AH4627" s="84" t="n">
        <v>0.4093228498775673</v>
      </c>
      <c r="AI4627" s="84" t="n">
        <v>0.3397229743803374</v>
      </c>
      <c r="AJ4627" s="84" t="n">
        <v>0.3760899584146038</v>
      </c>
      <c r="AK4627" s="84" t="n">
        <v>0.5121526782432154</v>
      </c>
    </row>
    <row r="4628">
      <c r="A4628" s="84" t="n">
        <v>21</v>
      </c>
      <c r="B4628" s="84" t="n">
        <v>0.2361784948060026</v>
      </c>
      <c r="C4628" s="84" t="n">
        <v>0.2832664592103255</v>
      </c>
      <c r="D4628" s="84" t="n">
        <v>0.5052219710770958</v>
      </c>
      <c r="E4628" s="84" t="n">
        <v>0.2096637421719562</v>
      </c>
      <c r="F4628" s="84" t="n">
        <v>0.2514743043146166</v>
      </c>
      <c r="G4628" s="84" t="n">
        <v>0.4062360125066568</v>
      </c>
      <c r="H4628" s="84" t="n">
        <v>0.1353388983911885</v>
      </c>
      <c r="I4628" s="84" t="n">
        <v>0.1721765639622249</v>
      </c>
      <c r="J4628" s="84" t="n">
        <v>0.3370710520782833</v>
      </c>
      <c r="K4628" s="84" t="n">
        <v>0.142766784031493</v>
      </c>
      <c r="L4628" s="84" t="n">
        <v>0.175575954881427</v>
      </c>
      <c r="M4628" s="84" t="n">
        <v>0.3470097950198458</v>
      </c>
      <c r="N4628" s="84" t="n">
        <v>0.1343883163974872</v>
      </c>
      <c r="O4628" s="84" t="n">
        <v>0.1528303095514204</v>
      </c>
      <c r="P4628" s="84" t="n">
        <v>0.2850248057080303</v>
      </c>
      <c r="Q4628" s="84" t="n">
        <v>0.1969827438606279</v>
      </c>
      <c r="R4628" s="84" t="n">
        <v>0.1529268522858283</v>
      </c>
      <c r="S4628" s="84" t="n">
        <v>0.3196753054672883</v>
      </c>
      <c r="T4628" s="84" t="n">
        <v>0.1365425658262107</v>
      </c>
      <c r="U4628" s="84" t="n">
        <v>0.1434856772850255</v>
      </c>
      <c r="V4628" s="84" t="n">
        <v>0.2693241988121715</v>
      </c>
      <c r="W4628" s="84" t="n">
        <v>0.1254354110433201</v>
      </c>
      <c r="X4628" s="84" t="n">
        <v>0.1277723800142833</v>
      </c>
      <c r="Y4628" s="84" t="n">
        <v>0.2274507325031531</v>
      </c>
      <c r="Z4628" s="84" t="n">
        <v>0.1172825576839747</v>
      </c>
      <c r="AA4628" s="84" t="n">
        <v>0.1345903831633073</v>
      </c>
      <c r="AB4628" s="84" t="n">
        <v>0.2389907522253856</v>
      </c>
      <c r="AC4628" s="84" t="n">
        <v>0.1078910570058251</v>
      </c>
      <c r="AD4628" s="84" t="n">
        <v>0.1434065096151898</v>
      </c>
      <c r="AE4628" s="84" t="n">
        <v>0.2914526991632387</v>
      </c>
      <c r="AF4628" s="84" t="n">
        <v>0.1804448133430932</v>
      </c>
      <c r="AG4628" s="84" t="n">
        <v>0.223747058935758</v>
      </c>
      <c r="AH4628" s="84" t="n">
        <v>0.4023939802835542</v>
      </c>
      <c r="AI4628" s="84" t="n">
        <v>0.2301353884607374</v>
      </c>
      <c r="AJ4628" s="84" t="n">
        <v>0.254796319997351</v>
      </c>
      <c r="AK4628" s="84" t="n">
        <v>0.5033991076457157</v>
      </c>
    </row>
    <row r="4629">
      <c r="A4629" s="84" t="n">
        <v>22</v>
      </c>
      <c r="B4629" s="84" t="n">
        <v>0.1811995750462967</v>
      </c>
      <c r="C4629" s="84" t="n">
        <v>0.2196571634931511</v>
      </c>
      <c r="D4629" s="84" t="n">
        <v>0.4996366821312782</v>
      </c>
      <c r="E4629" s="84" t="n">
        <v>0.1608349744591878</v>
      </c>
      <c r="F4629" s="84" t="n">
        <v>0.1929237465314098</v>
      </c>
      <c r="G4629" s="84" t="n">
        <v>0.4019952495613849</v>
      </c>
      <c r="H4629" s="84" t="n">
        <v>0.1316518168089172</v>
      </c>
      <c r="I4629" s="84" t="n">
        <v>0.1576737992636111</v>
      </c>
      <c r="J4629" s="84" t="n">
        <v>0.3345384458563636</v>
      </c>
      <c r="K4629" s="84" t="n">
        <v>0.1388773421473045</v>
      </c>
      <c r="L4629" s="84" t="n">
        <v>0.1708079638052348</v>
      </c>
      <c r="M4629" s="84" t="n">
        <v>0.3447777100693185</v>
      </c>
      <c r="N4629" s="84" t="n">
        <v>0.1158083043027963</v>
      </c>
      <c r="O4629" s="84" t="n">
        <v>0.1436563334688664</v>
      </c>
      <c r="P4629" s="84" t="n">
        <v>0.2780177172537481</v>
      </c>
      <c r="Q4629" s="84" t="n">
        <v>0.1114286740392863</v>
      </c>
      <c r="R4629" s="84" t="n">
        <v>0.1318199879100394</v>
      </c>
      <c r="S4629" s="84" t="n">
        <v>0.2432352583564562</v>
      </c>
      <c r="T4629" s="84" t="n">
        <v>0.1101786576145739</v>
      </c>
      <c r="U4629" s="84" t="n">
        <v>0.1311092588727737</v>
      </c>
      <c r="V4629" s="84" t="n">
        <v>0.2555153932019394</v>
      </c>
      <c r="W4629" s="84" t="n">
        <v>0.09951159902013898</v>
      </c>
      <c r="X4629" s="84" t="n">
        <v>0.1183623980441661</v>
      </c>
      <c r="Y4629" s="84" t="n">
        <v>0.2227021932816639</v>
      </c>
      <c r="Z4629" s="84" t="n">
        <v>0.1140873908583342</v>
      </c>
      <c r="AA4629" s="84" t="n">
        <v>0.1309236936245916</v>
      </c>
      <c r="AB4629" s="84" t="n">
        <v>0.2374531305821047</v>
      </c>
      <c r="AC4629" s="84" t="n">
        <v>0.1049517458845824</v>
      </c>
      <c r="AD4629" s="84" t="n">
        <v>0.1396309892125457</v>
      </c>
      <c r="AE4629" s="84" t="n">
        <v>0.2895775472000222</v>
      </c>
      <c r="AF4629" s="84" t="n">
        <v>0.1384208668827774</v>
      </c>
      <c r="AG4629" s="84" t="n">
        <v>0.173525405933026</v>
      </c>
      <c r="AH4629" s="84" t="n">
        <v>0.3978686078507443</v>
      </c>
      <c r="AI4629" s="84" t="n">
        <v>0.1766673609664653</v>
      </c>
      <c r="AJ4629" s="84" t="n">
        <v>0.1955356108094785</v>
      </c>
      <c r="AK4629" s="84" t="n">
        <v>0.4977414600750711</v>
      </c>
    </row>
    <row r="4630">
      <c r="A4630" s="84" t="n">
        <v>23</v>
      </c>
      <c r="B4630" s="84" t="n">
        <v>0.176266007907673</v>
      </c>
      <c r="C4630" s="84" t="n">
        <v>0.2139095870419983</v>
      </c>
      <c r="D4630" s="84" t="n">
        <v>0.4965181783796327</v>
      </c>
      <c r="E4630" s="84" t="n">
        <v>0.1565482187245288</v>
      </c>
      <c r="F4630" s="84" t="n">
        <v>0.1877251881186554</v>
      </c>
      <c r="G4630" s="84" t="n">
        <v>0.3994125661189831</v>
      </c>
      <c r="H4630" s="84" t="n">
        <v>0.1318770674601738</v>
      </c>
      <c r="I4630" s="84" t="n">
        <v>0.1568707880363165</v>
      </c>
      <c r="J4630" s="84" t="n">
        <v>0.3330073889345223</v>
      </c>
      <c r="K4630" s="84" t="n">
        <v>0.1391149553646661</v>
      </c>
      <c r="L4630" s="84" t="n">
        <v>0.1711001122727879</v>
      </c>
      <c r="M4630" s="84" t="n">
        <v>0.343463660058121</v>
      </c>
      <c r="N4630" s="84" t="n">
        <v>0.1160064473789606</v>
      </c>
      <c r="O4630" s="84" t="n">
        <v>0.1439021233368327</v>
      </c>
      <c r="P4630" s="84" t="n">
        <v>0.2768938129362351</v>
      </c>
      <c r="Q4630" s="84" t="n">
        <v>0.1034203253451687</v>
      </c>
      <c r="R4630" s="84" t="n">
        <v>0.1306332900891383</v>
      </c>
      <c r="S4630" s="84" t="n">
        <v>0.2353509085530841</v>
      </c>
      <c r="T4630" s="84" t="n">
        <v>0.110367168605032</v>
      </c>
      <c r="U4630" s="84" t="n">
        <v>0.1313335812305101</v>
      </c>
      <c r="V4630" s="84" t="n">
        <v>0.2486413251872492</v>
      </c>
      <c r="W4630" s="84" t="n">
        <v>0.09968185912767254</v>
      </c>
      <c r="X4630" s="84" t="n">
        <v>0.118564911065938</v>
      </c>
      <c r="Y4630" s="84" t="n">
        <v>0.2218019054905789</v>
      </c>
      <c r="Z4630" s="84" t="n">
        <v>0.114282589524892</v>
      </c>
      <c r="AA4630" s="84" t="n">
        <v>0.131147698488092</v>
      </c>
      <c r="AB4630" s="84" t="n">
        <v>0.2364932111881021</v>
      </c>
      <c r="AC4630" s="84" t="n">
        <v>0.1051313138516947</v>
      </c>
      <c r="AD4630" s="84" t="n">
        <v>0.1398338092900997</v>
      </c>
      <c r="AE4630" s="84" t="n">
        <v>0.2884069115341812</v>
      </c>
      <c r="AF4630" s="84" t="n">
        <v>0.1346498222315173</v>
      </c>
      <c r="AG4630" s="84" t="n">
        <v>0.1690040293272495</v>
      </c>
      <c r="AH4630" s="84" t="n">
        <v>0.3954553995899003</v>
      </c>
      <c r="AI4630" s="84" t="n">
        <v>0.1718600291605916</v>
      </c>
      <c r="AJ4630" s="84" t="n">
        <v>0.1902149937537028</v>
      </c>
      <c r="AK4630" s="84" t="n">
        <v>0.4945423396139875</v>
      </c>
    </row>
    <row r="4631">
      <c r="A4631" s="84" t="n">
        <v>24</v>
      </c>
      <c r="B4631" s="84" t="n">
        <v>0.1765674086730742</v>
      </c>
      <c r="C4631" s="84" t="n">
        <v>0.2141987134676843</v>
      </c>
      <c r="D4631" s="84" t="n">
        <v>0.4945142960860952</v>
      </c>
      <c r="E4631" s="84" t="n">
        <v>0.1568159036486151</v>
      </c>
      <c r="F4631" s="84" t="n">
        <v>0.188064037059941</v>
      </c>
      <c r="G4631" s="84" t="n">
        <v>0.3978002267403301</v>
      </c>
      <c r="H4631" s="84" t="n">
        <v>0.1297635453920001</v>
      </c>
      <c r="I4631" s="84" t="n">
        <v>0.1552588896790634</v>
      </c>
      <c r="J4631" s="84" t="n">
        <v>0.3346880397408925</v>
      </c>
      <c r="K4631" s="84" t="n">
        <v>0.1374718852446124</v>
      </c>
      <c r="L4631" s="84" t="n">
        <v>0.168780442138734</v>
      </c>
      <c r="M4631" s="84" t="n">
        <v>0.346407301501416</v>
      </c>
      <c r="N4631" s="84" t="n">
        <v>0.1141472751111217</v>
      </c>
      <c r="O4631" s="84" t="n">
        <v>0.1420508549695966</v>
      </c>
      <c r="P4631" s="84" t="n">
        <v>0.2794301286480696</v>
      </c>
      <c r="Q4631" s="84" t="n">
        <v>0.1017628640130024</v>
      </c>
      <c r="R4631" s="84" t="n">
        <v>0.1288400802046029</v>
      </c>
      <c r="S4631" s="84" t="n">
        <v>0.2373689072138008</v>
      </c>
      <c r="T4631" s="84" t="n">
        <v>0.1090636351603747</v>
      </c>
      <c r="U4631" s="84" t="n">
        <v>0.129606255686702</v>
      </c>
      <c r="V4631" s="84" t="n">
        <v>0.2509512001840539</v>
      </c>
      <c r="W4631" s="84" t="n">
        <v>0.09850452859685546</v>
      </c>
      <c r="X4631" s="84" t="n">
        <v>0.1169503467616588</v>
      </c>
      <c r="Y4631" s="84" t="n">
        <v>0.2237037292437829</v>
      </c>
      <c r="Z4631" s="84" t="n">
        <v>0.1134145784331777</v>
      </c>
      <c r="AA4631" s="84" t="n">
        <v>0.1293617873727075</v>
      </c>
      <c r="AB4631" s="84" t="n">
        <v>0.2386902303482359</v>
      </c>
      <c r="AC4631" s="84" t="n">
        <v>0.1043328094873016</v>
      </c>
      <c r="AD4631" s="84" t="n">
        <v>0.1381084515634909</v>
      </c>
      <c r="AE4631" s="84" t="n">
        <v>0.2914989552837735</v>
      </c>
      <c r="AF4631" s="84" t="n">
        <v>0.1348802023423612</v>
      </c>
      <c r="AG4631" s="84" t="n">
        <v>0.1693220099410998</v>
      </c>
      <c r="AH4631" s="84" t="n">
        <v>0.39378509045161</v>
      </c>
      <c r="AI4631" s="84" t="n">
        <v>0.1721537179754218</v>
      </c>
      <c r="AJ4631" s="84" t="n">
        <v>0.1905400401162958</v>
      </c>
      <c r="AK4631" s="84" t="n">
        <v>0.4925451657398007</v>
      </c>
    </row>
    <row r="4633">
      <c r="A4633" s="130" t="n"/>
      <c r="B4633" s="126" t="n"/>
      <c r="C4633" s="126" t="n"/>
      <c r="AJ4633" s="126" t="n"/>
      <c r="AK4633" s="126" t="n"/>
    </row>
    <row r="4641">
      <c r="A4641" s="84" t="inlineStr">
        <is>
          <t>PVVAC-P-240to760-E10-rDXGF-OfL1985-CZ05</t>
        </is>
      </c>
      <c r="B4641" s="83" t="n"/>
      <c r="C4641" s="83" t="n"/>
      <c r="D4641" s="83" t="n">
        <v>2015</v>
      </c>
      <c r="E4641" s="83" t="n"/>
      <c r="F4641" s="84" t="inlineStr">
        <is>
          <t>Source Annual kWh:</t>
        </is>
      </c>
      <c r="G4641" s="162" t="n">
        <v>1949117.086999982</v>
      </c>
      <c r="H4641" s="83" t="inlineStr">
        <is>
          <t>DEER</t>
        </is>
      </c>
      <c r="I4641" s="83" t="n"/>
      <c r="J4641" s="83" t="n"/>
      <c r="K4641" s="83" t="inlineStr">
        <is>
          <t>PDAF</t>
        </is>
      </c>
      <c r="L4641" s="83" t="inlineStr">
        <is>
          <t>Monthly</t>
        </is>
      </c>
      <c r="M4641" s="83" t="n"/>
      <c r="N4641" s="83" t="n"/>
      <c r="O4641" s="83" t="n"/>
      <c r="P4641" s="83" t="n"/>
      <c r="Q4641" s="83" t="n"/>
      <c r="R4641" s="83" t="n"/>
      <c r="S4641" s="83" t="n"/>
      <c r="T4641" s="105" t="n"/>
      <c r="U4641" s="83" t="n"/>
      <c r="V4641" s="83" t="n"/>
      <c r="W4641" s="83" t="n"/>
      <c r="X4641" s="83" t="n"/>
      <c r="Y4641" s="83" t="n"/>
      <c r="Z4641" s="83" t="n"/>
      <c r="AA4641" s="83" t="n"/>
      <c r="AB4641" s="83" t="n"/>
      <c r="AC4641" s="83" t="n"/>
      <c r="AD4641" s="83" t="n"/>
      <c r="AE4641" s="83" t="n"/>
      <c r="AF4641" s="83" t="n"/>
      <c r="AH4641" s="105" t="n"/>
      <c r="AI4641" s="129" t="n"/>
      <c r="AJ4641" s="129" t="n"/>
      <c r="AK4641" s="83" t="n"/>
    </row>
    <row r="4642">
      <c r="A4642" s="83" t="n">
        <v>117</v>
      </c>
      <c r="B4642" s="84" t="inlineStr">
        <is>
          <t>PVVAC-P-240to760-E10-20-MM</t>
        </is>
      </c>
      <c r="C4642" s="83" t="n"/>
      <c r="D4642" s="83" t="n"/>
      <c r="E4642" s="83" t="n"/>
      <c r="F4642" s="83" t="inlineStr">
        <is>
          <t>Source Sample Size:</t>
        </is>
      </c>
      <c r="G4642" s="83" t="n">
        <v>0</v>
      </c>
      <c r="H4642" s="83" t="inlineStr">
        <is>
          <t>DEER</t>
        </is>
      </c>
      <c r="I4642" s="83" t="n"/>
      <c r="J4642" s="83" t="n"/>
      <c r="K4642" s="83" t="inlineStr">
        <is>
          <t>WKWE</t>
        </is>
      </c>
      <c r="L4642" s="83" t="inlineStr">
        <is>
          <t>Monthly</t>
        </is>
      </c>
      <c r="M4642" s="83" t="n"/>
      <c r="N4642" s="83" t="inlineStr">
        <is>
          <t>Weekend Peak3</t>
        </is>
      </c>
      <c r="O4642" s="83" t="n"/>
      <c r="P4642" s="83" t="n"/>
      <c r="Q4642" s="83" t="n"/>
      <c r="R4642" s="83" t="n"/>
      <c r="S4642" s="83" t="n"/>
      <c r="T4642" s="83" t="n"/>
      <c r="U4642" s="83" t="n"/>
      <c r="V4642" s="83" t="n"/>
      <c r="W4642" s="83" t="n"/>
      <c r="X4642" s="83" t="n"/>
      <c r="Y4642" s="83" t="n"/>
      <c r="Z4642" s="83" t="n"/>
      <c r="AA4642" s="83" t="n"/>
      <c r="AB4642" s="83" t="n"/>
      <c r="AC4642" s="83" t="n"/>
      <c r="AD4642" s="83" t="n"/>
      <c r="AE4642" s="83" t="n"/>
      <c r="AF4642" s="83" t="n"/>
      <c r="AG4642" s="83" t="n"/>
      <c r="AH4642" s="83" t="n"/>
      <c r="AI4642" s="83" t="n"/>
      <c r="AJ4642" s="83" t="n"/>
      <c r="AK4642" s="83" t="n"/>
    </row>
    <row r="4643">
      <c r="A4643" s="84" t="n"/>
      <c r="B4643" s="84" t="n">
        <v>1</v>
      </c>
      <c r="C4643" s="84" t="inlineStr">
        <is>
          <t>JANUARY</t>
        </is>
      </c>
      <c r="D4643" s="84" t="inlineStr">
        <is>
          <t>JAN</t>
        </is>
      </c>
      <c r="E4643" s="84" t="n">
        <v>2</v>
      </c>
      <c r="F4643" s="84" t="inlineStr">
        <is>
          <t>FEBRUARY</t>
        </is>
      </c>
      <c r="G4643" s="84" t="inlineStr">
        <is>
          <t>FEB</t>
        </is>
      </c>
      <c r="H4643" s="84" t="n">
        <v>3</v>
      </c>
      <c r="I4643" s="84" t="inlineStr">
        <is>
          <t>MARCH</t>
        </is>
      </c>
      <c r="J4643" s="84" t="inlineStr">
        <is>
          <t>MAR</t>
        </is>
      </c>
      <c r="K4643" s="84" t="n">
        <v>4</v>
      </c>
      <c r="L4643" s="84" t="inlineStr">
        <is>
          <t>APRIL</t>
        </is>
      </c>
      <c r="M4643" s="84" t="inlineStr">
        <is>
          <t>APR</t>
        </is>
      </c>
      <c r="N4643" s="84" t="n">
        <v>5</v>
      </c>
      <c r="O4643" s="84" t="inlineStr">
        <is>
          <t>MAY</t>
        </is>
      </c>
      <c r="P4643" s="84" t="inlineStr">
        <is>
          <t>MAY</t>
        </is>
      </c>
      <c r="Q4643" s="84" t="n">
        <v>6</v>
      </c>
      <c r="R4643" s="84" t="inlineStr">
        <is>
          <t>JUNE</t>
        </is>
      </c>
      <c r="S4643" s="84" t="inlineStr">
        <is>
          <t>JUN</t>
        </is>
      </c>
      <c r="T4643" s="84" t="n">
        <v>7</v>
      </c>
      <c r="U4643" s="84" t="inlineStr">
        <is>
          <t>JULY</t>
        </is>
      </c>
      <c r="V4643" s="84" t="inlineStr">
        <is>
          <t>JUL</t>
        </is>
      </c>
      <c r="W4643" s="84" t="n">
        <v>8</v>
      </c>
      <c r="X4643" s="84" t="inlineStr">
        <is>
          <t>AUGUST</t>
        </is>
      </c>
      <c r="Y4643" s="84" t="inlineStr">
        <is>
          <t>AUG</t>
        </is>
      </c>
      <c r="Z4643" s="84" t="n">
        <v>9</v>
      </c>
      <c r="AA4643" s="84" t="inlineStr">
        <is>
          <t>SEPTEMBER</t>
        </is>
      </c>
      <c r="AB4643" s="84" t="inlineStr">
        <is>
          <t>SEP</t>
        </is>
      </c>
      <c r="AC4643" s="84" t="n">
        <v>10</v>
      </c>
      <c r="AD4643" s="84" t="inlineStr">
        <is>
          <t>OCTOBER</t>
        </is>
      </c>
      <c r="AE4643" s="84" t="inlineStr">
        <is>
          <t>OCT</t>
        </is>
      </c>
      <c r="AF4643" s="84" t="n">
        <v>11</v>
      </c>
      <c r="AG4643" s="84" t="inlineStr">
        <is>
          <t>NOVEMBER</t>
        </is>
      </c>
      <c r="AH4643" s="84" t="inlineStr">
        <is>
          <t>NOV</t>
        </is>
      </c>
      <c r="AI4643" s="84" t="n">
        <v>12</v>
      </c>
      <c r="AJ4643" s="84" t="inlineStr">
        <is>
          <t>DECEMBER</t>
        </is>
      </c>
      <c r="AK4643" s="84" t="inlineStr">
        <is>
          <t>DEC</t>
        </is>
      </c>
    </row>
    <row r="4644">
      <c r="A4644" s="83" t="n"/>
      <c r="B4644" s="84" t="n">
        <v>31</v>
      </c>
      <c r="C4644" s="83" t="n"/>
      <c r="D4644" s="83" t="n"/>
      <c r="E4644" s="84" t="n">
        <v>28</v>
      </c>
      <c r="F4644" s="83" t="n"/>
      <c r="G4644" s="83" t="n"/>
      <c r="H4644" s="84" t="n">
        <v>31</v>
      </c>
      <c r="I4644" s="83" t="n"/>
      <c r="J4644" s="83" t="n"/>
      <c r="K4644" s="84" t="n">
        <v>30</v>
      </c>
      <c r="L4644" s="83" t="n"/>
      <c r="M4644" s="83" t="n"/>
      <c r="N4644" s="84" t="n">
        <v>31</v>
      </c>
      <c r="O4644" s="83" t="n"/>
      <c r="P4644" s="83" t="n"/>
      <c r="Q4644" s="84" t="n">
        <v>30</v>
      </c>
      <c r="R4644" s="83" t="n"/>
      <c r="S4644" s="83" t="n"/>
      <c r="T4644" s="84" t="n">
        <v>31</v>
      </c>
      <c r="U4644" s="83" t="n"/>
      <c r="V4644" s="83" t="n"/>
      <c r="W4644" s="84" t="n">
        <v>31</v>
      </c>
      <c r="X4644" s="83" t="n"/>
      <c r="Y4644" s="83" t="n"/>
      <c r="Z4644" s="84" t="n">
        <v>30</v>
      </c>
      <c r="AA4644" s="83" t="n"/>
      <c r="AB4644" s="83" t="n"/>
      <c r="AC4644" s="84" t="n">
        <v>31</v>
      </c>
      <c r="AD4644" s="83" t="n"/>
      <c r="AE4644" s="83" t="n"/>
      <c r="AF4644" s="84" t="n">
        <v>30</v>
      </c>
      <c r="AG4644" s="83" t="n"/>
      <c r="AH4644" s="83" t="n"/>
      <c r="AI4644" s="84" t="n">
        <v>31</v>
      </c>
      <c r="AJ4644" s="83" t="n"/>
      <c r="AK4644" s="83" t="n"/>
    </row>
    <row r="4645">
      <c r="A4645" s="84" t="inlineStr">
        <is>
          <t>RATIOS</t>
        </is>
      </c>
      <c r="B4645" s="84" t="inlineStr">
        <is>
          <t>E.BKDWN</t>
        </is>
      </c>
      <c r="C4645" s="84" t="inlineStr">
        <is>
          <t>PEAK/AVG</t>
        </is>
      </c>
      <c r="D4645" s="84" t="inlineStr">
        <is>
          <t>END/AVG</t>
        </is>
      </c>
      <c r="E4645" s="84" t="inlineStr">
        <is>
          <t>E.BKDWN</t>
        </is>
      </c>
      <c r="F4645" s="84" t="inlineStr">
        <is>
          <t>PEAK/AVG</t>
        </is>
      </c>
      <c r="G4645" s="84" t="inlineStr">
        <is>
          <t>END/AVG</t>
        </is>
      </c>
      <c r="H4645" s="84" t="inlineStr">
        <is>
          <t>E.BKDWN</t>
        </is>
      </c>
      <c r="I4645" s="84" t="inlineStr">
        <is>
          <t>PEAK/AVG</t>
        </is>
      </c>
      <c r="J4645" s="84" t="inlineStr">
        <is>
          <t>END/AVG</t>
        </is>
      </c>
      <c r="K4645" s="84" t="inlineStr">
        <is>
          <t>E.BKDWN</t>
        </is>
      </c>
      <c r="L4645" s="84" t="inlineStr">
        <is>
          <t>PEAK/AVG</t>
        </is>
      </c>
      <c r="M4645" s="84" t="inlineStr">
        <is>
          <t>END/AVG</t>
        </is>
      </c>
      <c r="N4645" s="84" t="inlineStr">
        <is>
          <t>E.BKDWN</t>
        </is>
      </c>
      <c r="O4645" s="84" t="inlineStr">
        <is>
          <t>PEAK/AVG</t>
        </is>
      </c>
      <c r="P4645" s="84" t="inlineStr">
        <is>
          <t>END/AVG</t>
        </is>
      </c>
      <c r="Q4645" s="84" t="inlineStr">
        <is>
          <t>E.BKDWN</t>
        </is>
      </c>
      <c r="R4645" s="84" t="inlineStr">
        <is>
          <t>PEAK/AVG</t>
        </is>
      </c>
      <c r="S4645" s="84" t="inlineStr">
        <is>
          <t>END/AVG</t>
        </is>
      </c>
      <c r="T4645" s="84" t="inlineStr">
        <is>
          <t>E.BKDWN</t>
        </is>
      </c>
      <c r="U4645" s="84" t="inlineStr">
        <is>
          <t>PEAK/AVG</t>
        </is>
      </c>
      <c r="V4645" s="84" t="inlineStr">
        <is>
          <t>END/AVG</t>
        </is>
      </c>
      <c r="W4645" s="84" t="inlineStr">
        <is>
          <t>E.BKDWN</t>
        </is>
      </c>
      <c r="X4645" s="84" t="inlineStr">
        <is>
          <t>PEAK/AVG</t>
        </is>
      </c>
      <c r="Y4645" s="84" t="inlineStr">
        <is>
          <t>END/AVG</t>
        </is>
      </c>
      <c r="Z4645" s="84" t="inlineStr">
        <is>
          <t>E.BKDWN</t>
        </is>
      </c>
      <c r="AA4645" s="84" t="inlineStr">
        <is>
          <t>PEAK/AVG</t>
        </is>
      </c>
      <c r="AB4645" s="84" t="inlineStr">
        <is>
          <t>END/AVG</t>
        </is>
      </c>
      <c r="AC4645" s="84" t="inlineStr">
        <is>
          <t>E.BKDWN</t>
        </is>
      </c>
      <c r="AD4645" s="84" t="inlineStr">
        <is>
          <t>PEAK/AVG</t>
        </is>
      </c>
      <c r="AE4645" s="84" t="inlineStr">
        <is>
          <t>END/AVG</t>
        </is>
      </c>
      <c r="AF4645" s="84" t="inlineStr">
        <is>
          <t>E.BKDWN</t>
        </is>
      </c>
      <c r="AG4645" s="84" t="inlineStr">
        <is>
          <t>PEAK/AVG</t>
        </is>
      </c>
      <c r="AH4645" s="84" t="inlineStr">
        <is>
          <t>END/AVG</t>
        </is>
      </c>
      <c r="AI4645" s="84" t="inlineStr">
        <is>
          <t>E.BKDWN</t>
        </is>
      </c>
      <c r="AJ4645" s="84" t="inlineStr">
        <is>
          <t>PEAK/AVG</t>
        </is>
      </c>
      <c r="AK4645" s="84" t="inlineStr">
        <is>
          <t>END/AVG</t>
        </is>
      </c>
    </row>
    <row r="4646">
      <c r="A4646" s="83" t="n"/>
      <c r="B4646" s="166" t="n">
        <v>0.071790786809214</v>
      </c>
      <c r="C4646" s="167" t="n">
        <v>1.087407532756113</v>
      </c>
      <c r="D4646" s="167" t="n">
        <v>0.4945595802687503</v>
      </c>
      <c r="E4646" s="166" t="n">
        <v>0.06835674567421393</v>
      </c>
      <c r="F4646" s="167" t="n">
        <v>1.164859370143274</v>
      </c>
      <c r="G4646" s="167" t="n">
        <v>0.5035620232431905</v>
      </c>
      <c r="H4646" s="166" t="n">
        <v>0.08612146083344421</v>
      </c>
      <c r="I4646" s="167" t="n">
        <v>1.143370945127781</v>
      </c>
      <c r="J4646" s="167" t="n">
        <v>0.5141763596478369</v>
      </c>
      <c r="K4646" s="166" t="n">
        <v>0.07970087308723627</v>
      </c>
      <c r="L4646" s="167" t="n">
        <v>1.207646925082726</v>
      </c>
      <c r="M4646" s="167" t="n">
        <v>0.5165875262694158</v>
      </c>
      <c r="N4646" s="166" t="n">
        <v>0.08374842765806127</v>
      </c>
      <c r="O4646" s="167" t="n">
        <v>1.199606160341577</v>
      </c>
      <c r="P4646" s="167" t="n">
        <v>0.5114951763786701</v>
      </c>
      <c r="Q4646" s="166" t="n">
        <v>0.09088936368378946</v>
      </c>
      <c r="R4646" s="167" t="n">
        <v>1.175971484190861</v>
      </c>
      <c r="S4646" s="167" t="n">
        <v>0.5505731651914341</v>
      </c>
      <c r="T4646" s="166" t="n">
        <v>0.08966499357935385</v>
      </c>
      <c r="U4646" s="167" t="n">
        <v>1.158351925518316</v>
      </c>
      <c r="V4646" s="167" t="n">
        <v>0.5334073486452251</v>
      </c>
      <c r="W4646" s="166" t="n">
        <v>0.09279611239474035</v>
      </c>
      <c r="X4646" s="167" t="n">
        <v>1.066212837419554</v>
      </c>
      <c r="Y4646" s="167" t="n">
        <v>0.5362252098282044</v>
      </c>
      <c r="Z4646" s="166" t="n">
        <v>0.08896229452763303</v>
      </c>
      <c r="AA4646" s="167" t="n">
        <v>1.149966184289967</v>
      </c>
      <c r="AB4646" s="167" t="n">
        <v>0.5112231270397022</v>
      </c>
      <c r="AC4646" s="166" t="n">
        <v>0.09351387483040856</v>
      </c>
      <c r="AD4646" s="167" t="n">
        <v>1.264125116293441</v>
      </c>
      <c r="AE4646" s="167" t="n">
        <v>0.5407288019624932</v>
      </c>
      <c r="AF4646" s="166" t="n">
        <v>0.07874914438170466</v>
      </c>
      <c r="AG4646" s="167" t="n">
        <v>1.166978727753359</v>
      </c>
      <c r="AH4646" s="167" t="n">
        <v>0.5123469219660358</v>
      </c>
      <c r="AI4646" s="166" t="n">
        <v>0.07570592254020045</v>
      </c>
      <c r="AJ4646" s="167" t="n">
        <v>1.116255371476308</v>
      </c>
      <c r="AK4646" s="167" t="n">
        <v>0.4610534507233021</v>
      </c>
      <c r="AM4646">
        <f>A4641</f>
        <v/>
      </c>
      <c r="AN4646" s="163">
        <f>1/($B4646*(1/$B4644)*(1/(5/7+2/7*$D4646))*$B4656/SUM($B4648:$B4671))</f>
        <v/>
      </c>
      <c r="AO4646" s="163">
        <f>1/(B4646*(1/B4644)*(1/(5/7+2/7*D4646)))</f>
        <v/>
      </c>
      <c r="AP4646" s="163" t="n"/>
      <c r="AR4646" s="168">
        <f>CHOOSE(AV$3,C4646,F4646,I4646,L4646,O4646,R4646,U4646,X4646,AA4646,AD4646,AG4646,AJ4646)</f>
        <v/>
      </c>
      <c r="AS4646" s="164" t="n"/>
      <c r="AT4646" s="164" t="n"/>
      <c r="AV4646" s="116">
        <f>AN4646/AR4646</f>
        <v/>
      </c>
      <c r="AW4646" s="165">
        <f>AO4646/AR4646</f>
        <v/>
      </c>
      <c r="AX4646" s="163" t="n"/>
    </row>
    <row r="4647">
      <c r="A4647" s="84" t="inlineStr">
        <is>
          <t>HOUR</t>
        </is>
      </c>
      <c r="B4647" s="84" t="inlineStr">
        <is>
          <t>PEAK</t>
        </is>
      </c>
      <c r="C4647" s="84" t="inlineStr">
        <is>
          <t>AVG</t>
        </is>
      </c>
      <c r="D4647" s="84" t="inlineStr">
        <is>
          <t>END</t>
        </is>
      </c>
      <c r="E4647" s="84" t="inlineStr">
        <is>
          <t>PEAK</t>
        </is>
      </c>
      <c r="F4647" s="84" t="inlineStr">
        <is>
          <t>AVG</t>
        </is>
      </c>
      <c r="G4647" s="84" t="inlineStr">
        <is>
          <t>END</t>
        </is>
      </c>
      <c r="H4647" s="84" t="inlineStr">
        <is>
          <t>PEAK</t>
        </is>
      </c>
      <c r="I4647" s="84" t="inlineStr">
        <is>
          <t>AVG</t>
        </is>
      </c>
      <c r="J4647" s="84" t="inlineStr">
        <is>
          <t>END</t>
        </is>
      </c>
      <c r="K4647" s="84" t="inlineStr">
        <is>
          <t>PEAK</t>
        </is>
      </c>
      <c r="L4647" s="84" t="inlineStr">
        <is>
          <t>AVG</t>
        </is>
      </c>
      <c r="M4647" s="84" t="inlineStr">
        <is>
          <t>END</t>
        </is>
      </c>
      <c r="N4647" s="84" t="inlineStr">
        <is>
          <t>PEAK</t>
        </is>
      </c>
      <c r="O4647" s="84" t="inlineStr">
        <is>
          <t>AVG</t>
        </is>
      </c>
      <c r="P4647" s="84" t="inlineStr">
        <is>
          <t>END</t>
        </is>
      </c>
      <c r="Q4647" s="84" t="inlineStr">
        <is>
          <t>PEAK</t>
        </is>
      </c>
      <c r="R4647" s="84" t="inlineStr">
        <is>
          <t>AVG</t>
        </is>
      </c>
      <c r="S4647" s="84" t="inlineStr">
        <is>
          <t>END</t>
        </is>
      </c>
      <c r="T4647" s="84" t="inlineStr">
        <is>
          <t>PEAK</t>
        </is>
      </c>
      <c r="U4647" s="84" t="inlineStr">
        <is>
          <t>AVG</t>
        </is>
      </c>
      <c r="V4647" s="84" t="inlineStr">
        <is>
          <t>END</t>
        </is>
      </c>
      <c r="W4647" s="84" t="inlineStr">
        <is>
          <t>PEAK</t>
        </is>
      </c>
      <c r="X4647" s="84" t="inlineStr">
        <is>
          <t>AVG</t>
        </is>
      </c>
      <c r="Y4647" s="84" t="inlineStr">
        <is>
          <t>END</t>
        </is>
      </c>
      <c r="Z4647" s="84" t="inlineStr">
        <is>
          <t>PEAK</t>
        </is>
      </c>
      <c r="AA4647" s="84" t="inlineStr">
        <is>
          <t>AVG</t>
        </is>
      </c>
      <c r="AB4647" s="84" t="inlineStr">
        <is>
          <t>END</t>
        </is>
      </c>
      <c r="AC4647" s="84" t="inlineStr">
        <is>
          <t>PEAK</t>
        </is>
      </c>
      <c r="AD4647" s="84" t="inlineStr">
        <is>
          <t>AVG</t>
        </is>
      </c>
      <c r="AE4647" s="84" t="inlineStr">
        <is>
          <t>END</t>
        </is>
      </c>
      <c r="AF4647" s="84" t="inlineStr">
        <is>
          <t>PEAK</t>
        </is>
      </c>
      <c r="AG4647" s="84" t="inlineStr">
        <is>
          <t>AVG</t>
        </is>
      </c>
      <c r="AH4647" s="84" t="inlineStr">
        <is>
          <t>END</t>
        </is>
      </c>
      <c r="AI4647" s="84" t="inlineStr">
        <is>
          <t>PEAK</t>
        </is>
      </c>
      <c r="AJ4647" s="84" t="inlineStr">
        <is>
          <t>AVG</t>
        </is>
      </c>
      <c r="AK4647" s="84" t="inlineStr">
        <is>
          <t>END</t>
        </is>
      </c>
    </row>
    <row r="4648">
      <c r="A4648" s="84" t="n">
        <v>1</v>
      </c>
      <c r="B4648" s="84" t="n">
        <v>0.1683519061583578</v>
      </c>
      <c r="C4648" s="84" t="n">
        <v>0.1919436595554714</v>
      </c>
      <c r="D4648" s="84" t="n">
        <v>0.4665912998288679</v>
      </c>
      <c r="E4648" s="84" t="n">
        <v>0.1400689403519079</v>
      </c>
      <c r="F4648" s="84" t="n">
        <v>0.1763766505877465</v>
      </c>
      <c r="G4648" s="84" t="n">
        <v>0.4208563698188128</v>
      </c>
      <c r="H4648" s="84" t="n">
        <v>0.1297923389209362</v>
      </c>
      <c r="I4648" s="84" t="n">
        <v>0.1571139937767501</v>
      </c>
      <c r="J4648" s="84" t="n">
        <v>0.361464560257236</v>
      </c>
      <c r="K4648" s="84" t="n">
        <v>0.1349066271919836</v>
      </c>
      <c r="L4648" s="84" t="n">
        <v>0.1667629413553061</v>
      </c>
      <c r="M4648" s="84" t="n">
        <v>0.3875085587557475</v>
      </c>
      <c r="N4648" s="84" t="n">
        <v>0.1307444713723114</v>
      </c>
      <c r="O4648" s="84" t="n">
        <v>0.1621971782529324</v>
      </c>
      <c r="P4648" s="84" t="n">
        <v>0.3687539304056178</v>
      </c>
      <c r="Q4648" s="84" t="n">
        <v>0.1271187645641613</v>
      </c>
      <c r="R4648" s="84" t="n">
        <v>0.1505550688308824</v>
      </c>
      <c r="S4648" s="84" t="n">
        <v>0.3228446636195026</v>
      </c>
      <c r="T4648" s="84" t="n">
        <v>0.1307388380828069</v>
      </c>
      <c r="U4648" s="84" t="n">
        <v>0.1540629976604032</v>
      </c>
      <c r="V4648" s="84" t="n">
        <v>0.331502896804136</v>
      </c>
      <c r="W4648" s="84" t="n">
        <v>0.1340916653288368</v>
      </c>
      <c r="X4648" s="84" t="n">
        <v>0.1459292662484114</v>
      </c>
      <c r="Y4648" s="84" t="n">
        <v>0.306691247912754</v>
      </c>
      <c r="Z4648" s="84" t="n">
        <v>0.1195271973902865</v>
      </c>
      <c r="AA4648" s="84" t="n">
        <v>0.1393710465025454</v>
      </c>
      <c r="AB4648" s="84" t="n">
        <v>0.3091317446907046</v>
      </c>
      <c r="AC4648" s="84" t="n">
        <v>0.1058222420958493</v>
      </c>
      <c r="AD4648" s="84" t="n">
        <v>0.1406358947690663</v>
      </c>
      <c r="AE4648" s="84" t="n">
        <v>0.3009442011029967</v>
      </c>
      <c r="AF4648" s="84" t="n">
        <v>0.1274292881604352</v>
      </c>
      <c r="AG4648" s="84" t="n">
        <v>0.1573247101524728</v>
      </c>
      <c r="AH4648" s="84" t="n">
        <v>0.3536872926975853</v>
      </c>
      <c r="AI4648" s="84" t="n">
        <v>0.1455963969164819</v>
      </c>
      <c r="AJ4648" s="84" t="n">
        <v>0.1727325388840211</v>
      </c>
      <c r="AK4648" s="84" t="n">
        <v>0.4755091296075292</v>
      </c>
    </row>
    <row r="4649">
      <c r="A4649" s="84" t="n">
        <v>2</v>
      </c>
      <c r="B4649" s="84" t="n">
        <v>0.1668718302570295</v>
      </c>
      <c r="C4649" s="84" t="n">
        <v>0.1902323109179822</v>
      </c>
      <c r="D4649" s="84" t="n">
        <v>0.4643721861270295</v>
      </c>
      <c r="E4649" s="84" t="n">
        <v>0.138752211759792</v>
      </c>
      <c r="F4649" s="84" t="n">
        <v>0.1747013352554111</v>
      </c>
      <c r="G4649" s="84" t="n">
        <v>0.4187688257820201</v>
      </c>
      <c r="H4649" s="84" t="n">
        <v>0.1292555206572934</v>
      </c>
      <c r="I4649" s="84" t="n">
        <v>0.1562873674119556</v>
      </c>
      <c r="J4649" s="84" t="n">
        <v>0.3595083520880832</v>
      </c>
      <c r="K4649" s="84" t="n">
        <v>0.134349002639088</v>
      </c>
      <c r="L4649" s="84" t="n">
        <v>0.1660877168897482</v>
      </c>
      <c r="M4649" s="84" t="n">
        <v>0.3853286237284451</v>
      </c>
      <c r="N4649" s="84" t="n">
        <v>0.1302040507205609</v>
      </c>
      <c r="O4649" s="84" t="n">
        <v>0.1615264175962477</v>
      </c>
      <c r="P4649" s="84" t="n">
        <v>0.3667150324913531</v>
      </c>
      <c r="Q4649" s="84" t="n">
        <v>0.1265926774359177</v>
      </c>
      <c r="R4649" s="84" t="n">
        <v>0.1499319894289129</v>
      </c>
      <c r="S4649" s="84" t="n">
        <v>0.3208785923915508</v>
      </c>
      <c r="T4649" s="84" t="n">
        <v>0.1301977691059905</v>
      </c>
      <c r="U4649" s="84" t="n">
        <v>0.1534254005260569</v>
      </c>
      <c r="V4649" s="84" t="n">
        <v>0.3295595481174484</v>
      </c>
      <c r="W4649" s="84" t="n">
        <v>0.1335367205150154</v>
      </c>
      <c r="X4649" s="84" t="n">
        <v>0.1453253309531737</v>
      </c>
      <c r="Y4649" s="84" t="n">
        <v>0.3049495352811049</v>
      </c>
      <c r="Z4649" s="84" t="n">
        <v>0.1190325283283454</v>
      </c>
      <c r="AA4649" s="84" t="n">
        <v>0.138794252715521</v>
      </c>
      <c r="AB4649" s="84" t="n">
        <v>0.3073195410090786</v>
      </c>
      <c r="AC4649" s="84" t="n">
        <v>0.1053842916513231</v>
      </c>
      <c r="AD4649" s="84" t="n">
        <v>0.1400784794427403</v>
      </c>
      <c r="AE4649" s="84" t="n">
        <v>0.2991194804240537</v>
      </c>
      <c r="AF4649" s="84" t="n">
        <v>0.1262313795679073</v>
      </c>
      <c r="AG4649" s="84" t="n">
        <v>0.1558815513410974</v>
      </c>
      <c r="AH4649" s="84" t="n">
        <v>0.3520677509720471</v>
      </c>
      <c r="AI4649" s="84" t="n">
        <v>0.1442277070538518</v>
      </c>
      <c r="AJ4649" s="84" t="n">
        <v>0.171122416504102</v>
      </c>
      <c r="AK4649" s="84" t="n">
        <v>0.4732466876194787</v>
      </c>
    </row>
    <row r="4650">
      <c r="A4650" s="84" t="n">
        <v>3</v>
      </c>
      <c r="B4650" s="84" t="n">
        <v>0.1661825081938934</v>
      </c>
      <c r="C4650" s="84" t="n">
        <v>0.1894306425495478</v>
      </c>
      <c r="D4650" s="84" t="n">
        <v>0.4616549040431459</v>
      </c>
      <c r="E4650" s="84" t="n">
        <v>0.1381790475491062</v>
      </c>
      <c r="F4650" s="84" t="n">
        <v>0.1739795293236654</v>
      </c>
      <c r="G4650" s="84" t="n">
        <v>0.4163168980389685</v>
      </c>
      <c r="H4650" s="84" t="n">
        <v>0.1285832887775966</v>
      </c>
      <c r="I4650" s="84" t="n">
        <v>0.1555255536541693</v>
      </c>
      <c r="J4650" s="84" t="n">
        <v>0.3580610323234747</v>
      </c>
      <c r="K4650" s="84" t="n">
        <v>0.1336507160368132</v>
      </c>
      <c r="L4650" s="84" t="n">
        <v>0.165210376739684</v>
      </c>
      <c r="M4650" s="84" t="n">
        <v>0.3839816720042583</v>
      </c>
      <c r="N4650" s="84" t="n">
        <v>0.1296084519842472</v>
      </c>
      <c r="O4650" s="84" t="n">
        <v>0.1607015632751893</v>
      </c>
      <c r="P4650" s="84" t="n">
        <v>0.3653700968189917</v>
      </c>
      <c r="Q4650" s="84" t="n">
        <v>0.1259338836446937</v>
      </c>
      <c r="R4650" s="84" t="n">
        <v>0.1491900095350029</v>
      </c>
      <c r="S4650" s="84" t="n">
        <v>0.3197551231184354</v>
      </c>
      <c r="T4650" s="84" t="n">
        <v>0.1295202142611484</v>
      </c>
      <c r="U4650" s="84" t="n">
        <v>0.1526269680785419</v>
      </c>
      <c r="V4650" s="84" t="n">
        <v>0.3284056848347276</v>
      </c>
      <c r="W4650" s="84" t="n">
        <v>0.1328417896220321</v>
      </c>
      <c r="X4650" s="84" t="n">
        <v>0.1445690516194974</v>
      </c>
      <c r="Y4650" s="84" t="n">
        <v>0.303825849712299</v>
      </c>
      <c r="Z4650" s="84" t="n">
        <v>0.1184130778814101</v>
      </c>
      <c r="AA4650" s="84" t="n">
        <v>0.1380719613966345</v>
      </c>
      <c r="AB4650" s="84" t="n">
        <v>0.3062435450731132</v>
      </c>
      <c r="AC4650" s="84" t="n">
        <v>0.1048358672207902</v>
      </c>
      <c r="AD4650" s="84" t="n">
        <v>0.1393608161392175</v>
      </c>
      <c r="AE4650" s="84" t="n">
        <v>0.2980724091619757</v>
      </c>
      <c r="AF4650" s="84" t="n">
        <v>0.1257099370041011</v>
      </c>
      <c r="AG4650" s="84" t="n">
        <v>0.1552234430789527</v>
      </c>
      <c r="AH4650" s="84" t="n">
        <v>0.3500057349819723</v>
      </c>
      <c r="AI4650" s="84" t="n">
        <v>0.1436319244077658</v>
      </c>
      <c r="AJ4650" s="84" t="n">
        <v>0.1704007573366993</v>
      </c>
      <c r="AK4650" s="84" t="n">
        <v>0.4704763504912537</v>
      </c>
    </row>
    <row r="4651">
      <c r="A4651" s="84" t="n">
        <v>4</v>
      </c>
      <c r="B4651" s="84" t="n">
        <v>0.1652158012765224</v>
      </c>
      <c r="C4651" s="84" t="n">
        <v>0.1884285570890052</v>
      </c>
      <c r="D4651" s="84" t="n">
        <v>0.4599566027407186</v>
      </c>
      <c r="E4651" s="84" t="n">
        <v>0.1374613013753646</v>
      </c>
      <c r="F4651" s="84" t="n">
        <v>0.1730585337037851</v>
      </c>
      <c r="G4651" s="84" t="n">
        <v>0.4148610659415317</v>
      </c>
      <c r="H4651" s="84" t="n">
        <v>0.1292426241224311</v>
      </c>
      <c r="I4651" s="84" t="n">
        <v>0.1559698564710651</v>
      </c>
      <c r="J4651" s="84" t="n">
        <v>0.3573944325943268</v>
      </c>
      <c r="K4651" s="84" t="n">
        <v>0.1343356062534328</v>
      </c>
      <c r="L4651" s="84" t="n">
        <v>0.1660570419767365</v>
      </c>
      <c r="M4651" s="84" t="n">
        <v>0.383359002215972</v>
      </c>
      <c r="N4651" s="84" t="n">
        <v>0.1302722118838447</v>
      </c>
      <c r="O4651" s="84" t="n">
        <v>0.1615556248921093</v>
      </c>
      <c r="P4651" s="84" t="n">
        <v>0.3648611911749292</v>
      </c>
      <c r="Q4651" s="84" t="n">
        <v>0.12658003870611</v>
      </c>
      <c r="R4651" s="84" t="n">
        <v>0.1499425356814168</v>
      </c>
      <c r="S4651" s="84" t="n">
        <v>0.3193835898588174</v>
      </c>
      <c r="T4651" s="84" t="n">
        <v>0.1301847704518928</v>
      </c>
      <c r="U4651" s="84" t="n">
        <v>0.1534100828771837</v>
      </c>
      <c r="V4651" s="84" t="n">
        <v>0.3279481881647365</v>
      </c>
      <c r="W4651" s="84" t="n">
        <v>0.1335233885074762</v>
      </c>
      <c r="X4651" s="84" t="n">
        <v>0.1453108219971319</v>
      </c>
      <c r="Y4651" s="84" t="n">
        <v>0.3034025948147154</v>
      </c>
      <c r="Z4651" s="84" t="n">
        <v>0.1190206443869174</v>
      </c>
      <c r="AA4651" s="84" t="n">
        <v>0.1387803958077246</v>
      </c>
      <c r="AB4651" s="84" t="n">
        <v>0.3058169221230637</v>
      </c>
      <c r="AC4651" s="84" t="n">
        <v>0.1053737703193224</v>
      </c>
      <c r="AD4651" s="84" t="n">
        <v>0.1400335560375429</v>
      </c>
      <c r="AE4651" s="84" t="n">
        <v>0.2977184868289457</v>
      </c>
      <c r="AF4651" s="84" t="n">
        <v>0.1250569593791545</v>
      </c>
      <c r="AG4651" s="84" t="n">
        <v>0.1544588889233718</v>
      </c>
      <c r="AH4651" s="84" t="n">
        <v>0.3487814129878655</v>
      </c>
      <c r="AI4651" s="84" t="n">
        <v>0.1428858542473518</v>
      </c>
      <c r="AJ4651" s="84" t="n">
        <v>0.1695296695455488</v>
      </c>
      <c r="AK4651" s="84" t="n">
        <v>0.4687352705599735</v>
      </c>
    </row>
    <row r="4652">
      <c r="A4652" s="84" t="n">
        <v>5</v>
      </c>
      <c r="B4652" s="84" t="n">
        <v>0.171830257029498</v>
      </c>
      <c r="C4652" s="84" t="n">
        <v>0.1969854125549349</v>
      </c>
      <c r="D4652" s="84" t="n">
        <v>0.4640489427791343</v>
      </c>
      <c r="E4652" s="84" t="n">
        <v>0.138165277838339</v>
      </c>
      <c r="F4652" s="84" t="n">
        <v>0.1748815870923256</v>
      </c>
      <c r="G4652" s="84" t="n">
        <v>0.414283841285355</v>
      </c>
      <c r="H4652" s="84" t="n">
        <v>0.1323119994196559</v>
      </c>
      <c r="I4652" s="84" t="n">
        <v>0.1588928873387775</v>
      </c>
      <c r="J4652" s="84" t="n">
        <v>0.3573797389926557</v>
      </c>
      <c r="K4652" s="84" t="n">
        <v>0.1372727638083245</v>
      </c>
      <c r="L4652" s="84" t="n">
        <v>0.1757221801356979</v>
      </c>
      <c r="M4652" s="84" t="n">
        <v>0.3835799495602027</v>
      </c>
      <c r="N4652" s="84" t="n">
        <v>0.1331998961353703</v>
      </c>
      <c r="O4652" s="84" t="n">
        <v>0.1651894153565516</v>
      </c>
      <c r="P4652" s="84" t="n">
        <v>0.3649872916885021</v>
      </c>
      <c r="Q4652" s="84" t="n">
        <v>0.1294300722777361</v>
      </c>
      <c r="R4652" s="84" t="n">
        <v>0.1533180168860811</v>
      </c>
      <c r="S4652" s="84" t="n">
        <v>0.3194200533352255</v>
      </c>
      <c r="T4652" s="84" t="n">
        <v>0.133115966950922</v>
      </c>
      <c r="U4652" s="84" t="n">
        <v>0.1568642126980872</v>
      </c>
      <c r="V4652" s="84" t="n">
        <v>0.3280615501714599</v>
      </c>
      <c r="W4652" s="84" t="n">
        <v>0.1365297562075772</v>
      </c>
      <c r="X4652" s="84" t="n">
        <v>0.1485825915845464</v>
      </c>
      <c r="Y4652" s="84" t="n">
        <v>0.3035074721344706</v>
      </c>
      <c r="Z4652" s="84" t="n">
        <v>0.1217004731789345</v>
      </c>
      <c r="AA4652" s="84" t="n">
        <v>0.1419175007549128</v>
      </c>
      <c r="AB4652" s="84" t="n">
        <v>0.3059226340044919</v>
      </c>
      <c r="AC4652" s="84" t="n">
        <v>0.1077463306854648</v>
      </c>
      <c r="AD4652" s="84" t="n">
        <v>0.1430307249899458</v>
      </c>
      <c r="AE4652" s="84" t="n">
        <v>0.3041033763455785</v>
      </c>
      <c r="AF4652" s="84" t="n">
        <v>0.125697409855421</v>
      </c>
      <c r="AG4652" s="84" t="n">
        <v>0.1552282771340588</v>
      </c>
      <c r="AH4652" s="84" t="n">
        <v>0.3484248560562484</v>
      </c>
      <c r="AI4652" s="84" t="n">
        <v>0.1436176113111631</v>
      </c>
      <c r="AJ4652" s="84" t="n">
        <v>0.1727610152690376</v>
      </c>
      <c r="AK4652" s="84" t="n">
        <v>0.4681792792891007</v>
      </c>
    </row>
    <row r="4653">
      <c r="A4653" s="84" t="n">
        <v>6</v>
      </c>
      <c r="B4653" s="84" t="n">
        <v>0.2184240124202174</v>
      </c>
      <c r="C4653" s="84" t="n">
        <v>0.232151482536317</v>
      </c>
      <c r="D4653" s="84" t="n">
        <v>0.5029072087795384</v>
      </c>
      <c r="E4653" s="84" t="n">
        <v>0.1506899772570277</v>
      </c>
      <c r="F4653" s="84" t="n">
        <v>0.1906630917479568</v>
      </c>
      <c r="G4653" s="84" t="n">
        <v>0.4207939364735036</v>
      </c>
      <c r="H4653" s="84" t="n">
        <v>0.1841297391407146</v>
      </c>
      <c r="I4653" s="84" t="n">
        <v>0.2087297977465932</v>
      </c>
      <c r="J4653" s="84" t="n">
        <v>0.3794980175882413</v>
      </c>
      <c r="K4653" s="84" t="n">
        <v>0.1776282592289933</v>
      </c>
      <c r="L4653" s="84" t="n">
        <v>0.2355373195602346</v>
      </c>
      <c r="M4653" s="84" t="n">
        <v>0.4459804420246576</v>
      </c>
      <c r="N4653" s="84" t="n">
        <v>0.1851787337170555</v>
      </c>
      <c r="O4653" s="84" t="n">
        <v>0.218268035555552</v>
      </c>
      <c r="P4653" s="84" t="n">
        <v>0.4353071611990357</v>
      </c>
      <c r="Q4653" s="84" t="n">
        <v>0.3224787708835262</v>
      </c>
      <c r="R4653" s="84" t="n">
        <v>0.2646127896615427</v>
      </c>
      <c r="S4653" s="84" t="n">
        <v>0.4199400027988183</v>
      </c>
      <c r="T4653" s="84" t="n">
        <v>0.291571185233529</v>
      </c>
      <c r="U4653" s="84" t="n">
        <v>0.2517070040123536</v>
      </c>
      <c r="V4653" s="84" t="n">
        <v>0.3764225919683017</v>
      </c>
      <c r="W4653" s="84" t="n">
        <v>0.1901372030225883</v>
      </c>
      <c r="X4653" s="84" t="n">
        <v>0.195615531664717</v>
      </c>
      <c r="Y4653" s="84" t="n">
        <v>0.3305631986983226</v>
      </c>
      <c r="Z4653" s="84" t="n">
        <v>0.1933641061394422</v>
      </c>
      <c r="AA4653" s="84" t="n">
        <v>0.2199191070014749</v>
      </c>
      <c r="AB4653" s="84" t="n">
        <v>0.3821153115270417</v>
      </c>
      <c r="AC4653" s="84" t="n">
        <v>0.2685013239342767</v>
      </c>
      <c r="AD4653" s="84" t="n">
        <v>0.2429417274382714</v>
      </c>
      <c r="AE4653" s="84" t="n">
        <v>0.4240103849874882</v>
      </c>
      <c r="AF4653" s="84" t="n">
        <v>0.1285222818827678</v>
      </c>
      <c r="AG4653" s="84" t="n">
        <v>0.1635457523496166</v>
      </c>
      <c r="AH4653" s="84" t="n">
        <v>0.3637151342093178</v>
      </c>
      <c r="AI4653" s="84" t="n">
        <v>0.1726189269232925</v>
      </c>
      <c r="AJ4653" s="84" t="n">
        <v>0.2104101748150796</v>
      </c>
      <c r="AK4653" s="84" t="n">
        <v>0.4807028704412081</v>
      </c>
    </row>
    <row r="4654">
      <c r="A4654" s="84" t="n">
        <v>7</v>
      </c>
      <c r="B4654" s="84" t="n">
        <v>0.2532503018802829</v>
      </c>
      <c r="C4654" s="84" t="n">
        <v>0.2993626175078533</v>
      </c>
      <c r="D4654" s="84" t="n">
        <v>0.5688307365362918</v>
      </c>
      <c r="E4654" s="84" t="n">
        <v>0.2103874108124359</v>
      </c>
      <c r="F4654" s="84" t="n">
        <v>0.2683120465040612</v>
      </c>
      <c r="G4654" s="84" t="n">
        <v>0.5028052437199148</v>
      </c>
      <c r="H4654" s="84" t="n">
        <v>0.4359093266128057</v>
      </c>
      <c r="I4654" s="84" t="n">
        <v>0.4606357709455177</v>
      </c>
      <c r="J4654" s="84" t="n">
        <v>0.4595090867681668</v>
      </c>
      <c r="K4654" s="84" t="n">
        <v>0.5407640851831509</v>
      </c>
      <c r="L4654" s="84" t="n">
        <v>0.5822386419783172</v>
      </c>
      <c r="M4654" s="84" t="n">
        <v>0.5362657890212802</v>
      </c>
      <c r="N4654" s="84" t="n">
        <v>0.4931968667503354</v>
      </c>
      <c r="O4654" s="84" t="n">
        <v>0.5587510799145857</v>
      </c>
      <c r="P4654" s="84" t="n">
        <v>0.5483206523163191</v>
      </c>
      <c r="Q4654" s="84" t="n">
        <v>0.5842779467330199</v>
      </c>
      <c r="R4654" s="84" t="n">
        <v>0.5813220254826377</v>
      </c>
      <c r="S4654" s="84" t="n">
        <v>0.6094549794326285</v>
      </c>
      <c r="T4654" s="84" t="n">
        <v>0.5866146359429034</v>
      </c>
      <c r="U4654" s="84" t="n">
        <v>0.5565075029499531</v>
      </c>
      <c r="V4654" s="84" t="n">
        <v>0.5006124697307697</v>
      </c>
      <c r="W4654" s="84" t="n">
        <v>0.456614592215552</v>
      </c>
      <c r="X4654" s="84" t="n">
        <v>0.4992840952910233</v>
      </c>
      <c r="Y4654" s="84" t="n">
        <v>0.4818034104606136</v>
      </c>
      <c r="Z4654" s="84" t="n">
        <v>0.5168261755693894</v>
      </c>
      <c r="AA4654" s="84" t="n">
        <v>0.5314683365120366</v>
      </c>
      <c r="AB4654" s="84" t="n">
        <v>0.4456494107401593</v>
      </c>
      <c r="AC4654" s="84" t="n">
        <v>0.4694144878741648</v>
      </c>
      <c r="AD4654" s="84" t="n">
        <v>0.4935468639613729</v>
      </c>
      <c r="AE4654" s="84" t="n">
        <v>0.4907327049545046</v>
      </c>
      <c r="AF4654" s="84" t="n">
        <v>0.1788297450881833</v>
      </c>
      <c r="AG4654" s="84" t="n">
        <v>0.2236749202356736</v>
      </c>
      <c r="AH4654" s="84" t="n">
        <v>0.385140769106189</v>
      </c>
      <c r="AI4654" s="84" t="n">
        <v>0.2186844355809268</v>
      </c>
      <c r="AJ4654" s="84" t="n">
        <v>0.2744743186928354</v>
      </c>
      <c r="AK4654" s="84" t="n">
        <v>0.5527880685684089</v>
      </c>
    </row>
    <row r="4655">
      <c r="A4655" s="84" t="n">
        <v>8</v>
      </c>
      <c r="B4655" s="84" t="n">
        <v>0.556498878730378</v>
      </c>
      <c r="C4655" s="84" t="n">
        <v>0.6129418242513885</v>
      </c>
      <c r="D4655" s="84" t="n">
        <v>0.6381542635005046</v>
      </c>
      <c r="E4655" s="84" t="n">
        <v>0.4639916326057572</v>
      </c>
      <c r="F4655" s="84" t="n">
        <v>0.584124216788656</v>
      </c>
      <c r="G4655" s="84" t="n">
        <v>0.5591677975615805</v>
      </c>
      <c r="H4655" s="84" t="n">
        <v>0.631751268830956</v>
      </c>
      <c r="I4655" s="84" t="n">
        <v>0.6674914926812666</v>
      </c>
      <c r="J4655" s="84" t="n">
        <v>0.5536828288121938</v>
      </c>
      <c r="K4655" s="84" t="n">
        <v>0.7386538195328234</v>
      </c>
      <c r="L4655" s="84" t="n">
        <v>0.7519374359743524</v>
      </c>
      <c r="M4655" s="84" t="n">
        <v>0.6550627957164573</v>
      </c>
      <c r="N4655" s="84" t="n">
        <v>0.7399164755268968</v>
      </c>
      <c r="O4655" s="84" t="n">
        <v>0.7619535894054462</v>
      </c>
      <c r="P4655" s="84" t="n">
        <v>0.6476223502515459</v>
      </c>
      <c r="Q4655" s="84" t="n">
        <v>0.8085548402385561</v>
      </c>
      <c r="R4655" s="84" t="n">
        <v>0.7585702547540847</v>
      </c>
      <c r="S4655" s="84" t="n">
        <v>0.8233723985280582</v>
      </c>
      <c r="T4655" s="84" t="n">
        <v>0.7791035803167882</v>
      </c>
      <c r="U4655" s="84" t="n">
        <v>0.7363923142304266</v>
      </c>
      <c r="V4655" s="84" t="n">
        <v>0.6676531860347005</v>
      </c>
      <c r="W4655" s="84" t="n">
        <v>0.6950658795597549</v>
      </c>
      <c r="X4655" s="84" t="n">
        <v>0.6822293356409482</v>
      </c>
      <c r="Y4655" s="84" t="n">
        <v>0.5917991179817408</v>
      </c>
      <c r="Z4655" s="84" t="n">
        <v>0.6622846283198285</v>
      </c>
      <c r="AA4655" s="84" t="n">
        <v>0.666979244414161</v>
      </c>
      <c r="AB4655" s="84" t="n">
        <v>0.5022946190135403</v>
      </c>
      <c r="AC4655" s="84" t="n">
        <v>0.6970847142581584</v>
      </c>
      <c r="AD4655" s="84" t="n">
        <v>0.6741229201197565</v>
      </c>
      <c r="AE4655" s="84" t="n">
        <v>0.6665974062024176</v>
      </c>
      <c r="AF4655" s="84" t="n">
        <v>0.4269001727180624</v>
      </c>
      <c r="AG4655" s="84" t="n">
        <v>0.5203527738726668</v>
      </c>
      <c r="AH4655" s="84" t="n">
        <v>0.4966734956626783</v>
      </c>
      <c r="AI4655" s="84" t="n">
        <v>0.4815534003742875</v>
      </c>
      <c r="AJ4655" s="84" t="n">
        <v>0.5707562391518247</v>
      </c>
      <c r="AK4655" s="84" t="n">
        <v>0.6319126163846202</v>
      </c>
    </row>
    <row r="4656">
      <c r="A4656" s="84" t="n">
        <v>9</v>
      </c>
      <c r="B4656" s="84" t="n">
        <v>0.693446955321718</v>
      </c>
      <c r="C4656" s="84" t="n">
        <v>0.7546105474856016</v>
      </c>
      <c r="D4656" s="84" t="n">
        <v>0.6758390033009316</v>
      </c>
      <c r="E4656" s="84" t="n">
        <v>0.6286309006079327</v>
      </c>
      <c r="F4656" s="84" t="n">
        <v>0.7359229589959012</v>
      </c>
      <c r="G4656" s="84" t="n">
        <v>0.607888509937402</v>
      </c>
      <c r="H4656" s="84" t="n">
        <v>0.7751462278978916</v>
      </c>
      <c r="I4656" s="84" t="n">
        <v>0.805843741939928</v>
      </c>
      <c r="J4656" s="84" t="n">
        <v>0.7133111786472582</v>
      </c>
      <c r="K4656" s="84" t="n">
        <v>0.8600998700550591</v>
      </c>
      <c r="L4656" s="84" t="n">
        <v>0.8648479328825373</v>
      </c>
      <c r="M4656" s="84" t="n">
        <v>0.8054824479784204</v>
      </c>
      <c r="N4656" s="84" t="n">
        <v>0.9214442593153592</v>
      </c>
      <c r="O4656" s="84" t="n">
        <v>0.8821716248904981</v>
      </c>
      <c r="P4656" s="84" t="n">
        <v>0.7834776392673723</v>
      </c>
      <c r="Q4656" s="84" t="n">
        <v>0.9218578932817252</v>
      </c>
      <c r="R4656" s="84" t="n">
        <v>0.8817612003540477</v>
      </c>
      <c r="S4656" s="84" t="n">
        <v>0.8689152805618137</v>
      </c>
      <c r="T4656" s="84" t="n">
        <v>0.9325776060270426</v>
      </c>
      <c r="U4656" s="84" t="n">
        <v>0.8559599666284131</v>
      </c>
      <c r="V4656" s="84" t="n">
        <v>0.819241131334833</v>
      </c>
      <c r="W4656" s="84" t="n">
        <v>0.841911832101141</v>
      </c>
      <c r="X4656" s="84" t="n">
        <v>0.8176650857949981</v>
      </c>
      <c r="Y4656" s="84" t="n">
        <v>0.6659001882547888</v>
      </c>
      <c r="Z4656" s="84" t="n">
        <v>0.8389057464798775</v>
      </c>
      <c r="AA4656" s="84" t="n">
        <v>0.7887305728008533</v>
      </c>
      <c r="AB4656" s="84" t="n">
        <v>0.6273161179576799</v>
      </c>
      <c r="AC4656" s="84" t="n">
        <v>0.8406303154646045</v>
      </c>
      <c r="AD4656" s="84" t="n">
        <v>0.8231443319957109</v>
      </c>
      <c r="AE4656" s="84" t="n">
        <v>0.7504186243973729</v>
      </c>
      <c r="AF4656" s="84" t="n">
        <v>0.6769895591435399</v>
      </c>
      <c r="AG4656" s="84" t="n">
        <v>0.7036027149213647</v>
      </c>
      <c r="AH4656" s="84" t="n">
        <v>0.6653498403441162</v>
      </c>
      <c r="AI4656" s="84" t="n">
        <v>0.6544609747457337</v>
      </c>
      <c r="AJ4656" s="84" t="n">
        <v>0.7183277199460476</v>
      </c>
      <c r="AK4656" s="84" t="n">
        <v>0.6663417505837266</v>
      </c>
    </row>
    <row r="4657">
      <c r="A4657" s="84" t="n">
        <v>10</v>
      </c>
      <c r="B4657" s="84" t="n">
        <v>0.8251861307572883</v>
      </c>
      <c r="C4657" s="84" t="n">
        <v>0.8349745453451247</v>
      </c>
      <c r="D4657" s="84" t="n">
        <v>0.6977306731896533</v>
      </c>
      <c r="E4657" s="84" t="n">
        <v>0.7791883443988259</v>
      </c>
      <c r="F4657" s="84" t="n">
        <v>0.8500077690823379</v>
      </c>
      <c r="G4657" s="84" t="n">
        <v>0.7798895383848721</v>
      </c>
      <c r="H4657" s="84" t="n">
        <v>0.9390063757244225</v>
      </c>
      <c r="I4657" s="84" t="n">
        <v>0.9202480870762686</v>
      </c>
      <c r="J4657" s="84" t="n">
        <v>0.8384967465916967</v>
      </c>
      <c r="K4657" s="84" t="n">
        <v>0.9535234727003987</v>
      </c>
      <c r="L4657" s="84" t="n">
        <v>0.9404037251388534</v>
      </c>
      <c r="M4657" s="84" t="n">
        <v>0.876747418785605</v>
      </c>
      <c r="N4657" s="84" t="n">
        <v>0.9996716363006882</v>
      </c>
      <c r="O4657" s="84" t="n">
        <v>0.9678273578898877</v>
      </c>
      <c r="P4657" s="84" t="n">
        <v>0.9194029386332666</v>
      </c>
      <c r="Q4657" s="84" t="n">
        <v>0.9985149492476005</v>
      </c>
      <c r="R4657" s="84" t="n">
        <v>0.9725151902182486</v>
      </c>
      <c r="S4657" s="84" t="n">
        <v>0.9120486166545451</v>
      </c>
      <c r="T4657" s="84" t="n">
        <v>0.9983215487896359</v>
      </c>
      <c r="U4657" s="84" t="n">
        <v>0.9437682147297648</v>
      </c>
      <c r="V4657" s="84" t="n">
        <v>0.9341506194199012</v>
      </c>
      <c r="W4657" s="84" t="n">
        <v>0.9703107302107181</v>
      </c>
      <c r="X4657" s="84" t="n">
        <v>0.9294462285566483</v>
      </c>
      <c r="Y4657" s="84" t="n">
        <v>0.7963421038240518</v>
      </c>
      <c r="Z4657" s="84" t="n">
        <v>0.9395557980759895</v>
      </c>
      <c r="AA4657" s="84" t="n">
        <v>0.8965584307447835</v>
      </c>
      <c r="AB4657" s="84" t="n">
        <v>0.722347743428874</v>
      </c>
      <c r="AC4657" s="84" t="n">
        <v>0.9535811983797149</v>
      </c>
      <c r="AD4657" s="84" t="n">
        <v>0.9365772794084207</v>
      </c>
      <c r="AE4657" s="84" t="n">
        <v>0.8349513611926409</v>
      </c>
      <c r="AF4657" s="84" t="n">
        <v>0.8398899907560083</v>
      </c>
      <c r="AG4657" s="84" t="n">
        <v>0.8438815799587032</v>
      </c>
      <c r="AH4657" s="84" t="n">
        <v>0.807916337137896</v>
      </c>
      <c r="AI4657" s="84" t="n">
        <v>0.7761252777635309</v>
      </c>
      <c r="AJ4657" s="84" t="n">
        <v>0.8340151094733597</v>
      </c>
      <c r="AK4657" s="84" t="n">
        <v>0.7341303610352082</v>
      </c>
    </row>
    <row r="4658">
      <c r="A4658" s="84" t="n">
        <v>11</v>
      </c>
      <c r="B4658" s="84" t="n">
        <v>0.8778858030015524</v>
      </c>
      <c r="C4658" s="84" t="n">
        <v>0.9265726790970921</v>
      </c>
      <c r="D4658" s="84" t="n">
        <v>0.8186180242981629</v>
      </c>
      <c r="E4658" s="84" t="n">
        <v>0.9110166865944981</v>
      </c>
      <c r="F4658" s="84" t="n">
        <v>0.955770078058172</v>
      </c>
      <c r="G4658" s="84" t="n">
        <v>0.8489936028524093</v>
      </c>
      <c r="H4658" s="84" t="n">
        <v>1</v>
      </c>
      <c r="I4658" s="84" t="n">
        <v>1</v>
      </c>
      <c r="J4658" s="84" t="n">
        <v>0.9411658393352617</v>
      </c>
      <c r="K4658" s="84" t="n">
        <v>0.99171935911691</v>
      </c>
      <c r="L4658" s="84" t="n">
        <v>1</v>
      </c>
      <c r="M4658" s="84" t="n">
        <v>0.9824382307434643</v>
      </c>
      <c r="N4658" s="84" t="n">
        <v>1</v>
      </c>
      <c r="O4658" s="84" t="n">
        <v>1</v>
      </c>
      <c r="P4658" s="84" t="n">
        <v>0.8793492394665128</v>
      </c>
      <c r="Q4658" s="84" t="n">
        <v>1</v>
      </c>
      <c r="R4658" s="84" t="n">
        <v>1</v>
      </c>
      <c r="S4658" s="84" t="n">
        <v>0.9509231172527433</v>
      </c>
      <c r="T4658" s="84" t="n">
        <v>1</v>
      </c>
      <c r="U4658" s="84" t="n">
        <v>0.9839545887411452</v>
      </c>
      <c r="V4658" s="84" t="n">
        <v>0.944299667966281</v>
      </c>
      <c r="W4658" s="84" t="n">
        <v>1</v>
      </c>
      <c r="X4658" s="84" t="n">
        <v>1</v>
      </c>
      <c r="Y4658" s="84" t="n">
        <v>0.9059003230970571</v>
      </c>
      <c r="Z4658" s="84" t="n">
        <v>1</v>
      </c>
      <c r="AA4658" s="84" t="n">
        <v>0.9620284434477738</v>
      </c>
      <c r="AB4658" s="84" t="n">
        <v>0.8214522127762037</v>
      </c>
      <c r="AC4658" s="84" t="n">
        <v>1</v>
      </c>
      <c r="AD4658" s="84" t="n">
        <v>1</v>
      </c>
      <c r="AE4658" s="84" t="n">
        <v>0.9562295637407183</v>
      </c>
      <c r="AF4658" s="84" t="n">
        <v>0.9647720920181707</v>
      </c>
      <c r="AG4658" s="84" t="n">
        <v>0.9562819657936455</v>
      </c>
      <c r="AH4658" s="84" t="n">
        <v>0.9406702153389074</v>
      </c>
      <c r="AI4658" s="84" t="n">
        <v>0.9136663831878367</v>
      </c>
      <c r="AJ4658" s="84" t="n">
        <v>0.9402967007646441</v>
      </c>
      <c r="AK4658" s="84" t="n">
        <v>0.9262718380481435</v>
      </c>
    </row>
    <row r="4659">
      <c r="A4659" s="84" t="n">
        <v>12</v>
      </c>
      <c r="B4659" s="84" t="n">
        <v>1</v>
      </c>
      <c r="C4659" s="84" t="n">
        <v>0.9881871808063075</v>
      </c>
      <c r="D4659" s="84" t="n">
        <v>0.9173714145321378</v>
      </c>
      <c r="E4659" s="84" t="n">
        <v>0.9851717427175442</v>
      </c>
      <c r="F4659" s="84" t="n">
        <v>1</v>
      </c>
      <c r="G4659" s="84" t="n">
        <v>0.9726666814236391</v>
      </c>
      <c r="H4659" s="84" t="n">
        <v>0.9368977922744381</v>
      </c>
      <c r="I4659" s="84" t="n">
        <v>0.9564447770468457</v>
      </c>
      <c r="J4659" s="84" t="n">
        <v>0.9422541454323716</v>
      </c>
      <c r="K4659" s="84" t="n">
        <v>0.9131333699501207</v>
      </c>
      <c r="L4659" s="84" t="n">
        <v>0.9072748190862316</v>
      </c>
      <c r="M4659" s="84" t="n">
        <v>0.8693185074120746</v>
      </c>
      <c r="N4659" s="84" t="n">
        <v>0.9140330852122734</v>
      </c>
      <c r="O4659" s="84" t="n">
        <v>0.9122810233350181</v>
      </c>
      <c r="P4659" s="84" t="n">
        <v>0.782971190126821</v>
      </c>
      <c r="Q4659" s="84" t="n">
        <v>0.8881814710954883</v>
      </c>
      <c r="R4659" s="84" t="n">
        <v>0.915364112344465</v>
      </c>
      <c r="S4659" s="84" t="n">
        <v>0.8901769365555223</v>
      </c>
      <c r="T4659" s="84" t="n">
        <v>0.9143020399762777</v>
      </c>
      <c r="U4659" s="84" t="n">
        <v>0.9152430971798643</v>
      </c>
      <c r="V4659" s="84" t="n">
        <v>0.8183139920655592</v>
      </c>
      <c r="W4659" s="84" t="n">
        <v>0.9198624136821948</v>
      </c>
      <c r="X4659" s="84" t="n">
        <v>0.9254235341312396</v>
      </c>
      <c r="Y4659" s="84" t="n">
        <v>0.798912347281767</v>
      </c>
      <c r="Z4659" s="84" t="n">
        <v>0.9394983590257543</v>
      </c>
      <c r="AA4659" s="84" t="n">
        <v>0.906091488419131</v>
      </c>
      <c r="AB4659" s="84" t="n">
        <v>0.9774007294119819</v>
      </c>
      <c r="AC4659" s="84" t="n">
        <v>0.8939931962053063</v>
      </c>
      <c r="AD4659" s="84" t="n">
        <v>0.9244111323372879</v>
      </c>
      <c r="AE4659" s="84" t="n">
        <v>0.9437414530001755</v>
      </c>
      <c r="AF4659" s="84" t="n">
        <v>1</v>
      </c>
      <c r="AG4659" s="84" t="n">
        <v>1</v>
      </c>
      <c r="AH4659" s="84" t="n">
        <v>1</v>
      </c>
      <c r="AI4659" s="84" t="n">
        <v>1</v>
      </c>
      <c r="AJ4659" s="84" t="n">
        <v>1</v>
      </c>
      <c r="AK4659" s="84" t="n">
        <v>1</v>
      </c>
    </row>
    <row r="4660">
      <c r="A4660" s="84" t="n">
        <v>13</v>
      </c>
      <c r="B4660" s="84" t="n">
        <v>0.9233631188545801</v>
      </c>
      <c r="C4660" s="84" t="n">
        <v>0.9456851715828547</v>
      </c>
      <c r="D4660" s="84" t="n">
        <v>0.9646747668090786</v>
      </c>
      <c r="E4660" s="84" t="n">
        <v>0.9138343136602415</v>
      </c>
      <c r="F4660" s="84" t="n">
        <v>0.8986484991068406</v>
      </c>
      <c r="G4660" s="84" t="n">
        <v>1</v>
      </c>
      <c r="H4660" s="84" t="n">
        <v>0.9296665977060289</v>
      </c>
      <c r="I4660" s="84" t="n">
        <v>0.9334984579115163</v>
      </c>
      <c r="J4660" s="84" t="n">
        <v>0.978496403740991</v>
      </c>
      <c r="K4660" s="84" t="n">
        <v>0.9252370043895489</v>
      </c>
      <c r="L4660" s="84" t="n">
        <v>0.9085287267267034</v>
      </c>
      <c r="M4660" s="84" t="n">
        <v>0.8784452868800404</v>
      </c>
      <c r="N4660" s="84" t="n">
        <v>0.9034670229800492</v>
      </c>
      <c r="O4660" s="84" t="n">
        <v>0.90778662479079</v>
      </c>
      <c r="P4660" s="84" t="n">
        <v>0.7350685528246512</v>
      </c>
      <c r="Q4660" s="84" t="n">
        <v>0.8840312281948997</v>
      </c>
      <c r="R4660" s="84" t="n">
        <v>0.906072438636332</v>
      </c>
      <c r="S4660" s="84" t="n">
        <v>0.8241578415198767</v>
      </c>
      <c r="T4660" s="84" t="n">
        <v>0.9008581819757413</v>
      </c>
      <c r="U4660" s="84" t="n">
        <v>0.9141921846222296</v>
      </c>
      <c r="V4660" s="84" t="n">
        <v>0.7195504926523875</v>
      </c>
      <c r="W4660" s="84" t="n">
        <v>0.8925867927578313</v>
      </c>
      <c r="X4660" s="84" t="n">
        <v>0.9193998128517393</v>
      </c>
      <c r="Y4660" s="84" t="n">
        <v>0.8883918036876364</v>
      </c>
      <c r="Z4660" s="84" t="n">
        <v>0.9483231758645071</v>
      </c>
      <c r="AA4660" s="84" t="n">
        <v>0.9257304384383367</v>
      </c>
      <c r="AB4660" s="84" t="n">
        <v>0.9832757091715123</v>
      </c>
      <c r="AC4660" s="84" t="n">
        <v>0.8790958668700791</v>
      </c>
      <c r="AD4660" s="84" t="n">
        <v>0.9305126197067867</v>
      </c>
      <c r="AE4660" s="84" t="n">
        <v>0.956478166625165</v>
      </c>
      <c r="AF4660" s="84" t="n">
        <v>0.9442541883738667</v>
      </c>
      <c r="AG4660" s="84" t="n">
        <v>0.9266018342532053</v>
      </c>
      <c r="AH4660" s="84" t="n">
        <v>0.9976235265714388</v>
      </c>
      <c r="AI4660" s="84" t="n">
        <v>0.9549465465479792</v>
      </c>
      <c r="AJ4660" s="84" t="n">
        <v>0.9301700156021628</v>
      </c>
      <c r="AK4660" s="84" t="n">
        <v>0.9732418780064087</v>
      </c>
    </row>
    <row r="4661">
      <c r="A4661" s="84" t="n">
        <v>14</v>
      </c>
      <c r="B4661" s="84" t="n">
        <v>0.9097671209246162</v>
      </c>
      <c r="C4661" s="84" t="n">
        <v>0.9596659760042914</v>
      </c>
      <c r="D4661" s="84" t="n">
        <v>0.9712636097620623</v>
      </c>
      <c r="E4661" s="84" t="n">
        <v>0.9418155134151407</v>
      </c>
      <c r="F4661" s="84" t="n">
        <v>0.9127384885815023</v>
      </c>
      <c r="G4661" s="84" t="n">
        <v>0.9709003853272556</v>
      </c>
      <c r="H4661" s="84" t="n">
        <v>0.9887004860381576</v>
      </c>
      <c r="I4661" s="84" t="n">
        <v>0.9858295911873979</v>
      </c>
      <c r="J4661" s="84" t="n">
        <v>0.9864916821969874</v>
      </c>
      <c r="K4661" s="84" t="n">
        <v>0.9911801545942903</v>
      </c>
      <c r="L4661" s="84" t="n">
        <v>0.9752643523542573</v>
      </c>
      <c r="M4661" s="84" t="n">
        <v>0.9006977564392271</v>
      </c>
      <c r="N4661" s="84" t="n">
        <v>0.9587841346778033</v>
      </c>
      <c r="O4661" s="84" t="n">
        <v>0.9790395351971078</v>
      </c>
      <c r="P4661" s="84" t="n">
        <v>0.7668872333874854</v>
      </c>
      <c r="Q4661" s="84" t="n">
        <v>0.949357662888213</v>
      </c>
      <c r="R4661" s="84" t="n">
        <v>0.9824448271524495</v>
      </c>
      <c r="S4661" s="84" t="n">
        <v>0.7511283967699275</v>
      </c>
      <c r="T4661" s="84" t="n">
        <v>0.9751075774029232</v>
      </c>
      <c r="U4661" s="84" t="n">
        <v>1</v>
      </c>
      <c r="V4661" s="84" t="n">
        <v>0.7367023442093381</v>
      </c>
      <c r="W4661" s="84" t="n">
        <v>0.9612466315849703</v>
      </c>
      <c r="X4661" s="84" t="n">
        <v>0.9867813910547968</v>
      </c>
      <c r="Y4661" s="84" t="n">
        <v>0.9094897493656794</v>
      </c>
      <c r="Z4661" s="84" t="n">
        <v>0.9935613795671472</v>
      </c>
      <c r="AA4661" s="84" t="n">
        <v>1</v>
      </c>
      <c r="AB4661" s="84" t="n">
        <v>1</v>
      </c>
      <c r="AC4661" s="84" t="n">
        <v>0.941976607571852</v>
      </c>
      <c r="AD4661" s="84" t="n">
        <v>0.9938832735955226</v>
      </c>
      <c r="AE4661" s="84" t="n">
        <v>0.9895799060289264</v>
      </c>
      <c r="AF4661" s="84" t="n">
        <v>0.9387970492301287</v>
      </c>
      <c r="AG4661" s="84" t="n">
        <v>0.9296270826197057</v>
      </c>
      <c r="AH4661" s="84" t="n">
        <v>0.9083103110679996</v>
      </c>
      <c r="AI4661" s="84" t="n">
        <v>0.9631646495140107</v>
      </c>
      <c r="AJ4661" s="84" t="n">
        <v>0.9330485437418027</v>
      </c>
      <c r="AK4661" s="84" t="n">
        <v>0.9675774363736285</v>
      </c>
    </row>
    <row r="4662">
      <c r="A4662" s="84" t="n">
        <v>15</v>
      </c>
      <c r="B4662" s="84" t="n">
        <v>0.9806831119544593</v>
      </c>
      <c r="C4662" s="84" t="n">
        <v>1</v>
      </c>
      <c r="D4662" s="84" t="n">
        <v>1</v>
      </c>
      <c r="E4662" s="84" t="n">
        <v>1</v>
      </c>
      <c r="F4662" s="84" t="n">
        <v>0.9602310828549243</v>
      </c>
      <c r="G4662" s="84" t="n">
        <v>0.9016918869002921</v>
      </c>
      <c r="H4662" s="84" t="n">
        <v>0.9798652849462508</v>
      </c>
      <c r="I4662" s="84" t="n">
        <v>0.9953468621091421</v>
      </c>
      <c r="J4662" s="84" t="n">
        <v>1</v>
      </c>
      <c r="K4662" s="84" t="n">
        <v>1</v>
      </c>
      <c r="L4662" s="84" t="n">
        <v>0.9668040984318438</v>
      </c>
      <c r="M4662" s="84" t="n">
        <v>0.984144369594101</v>
      </c>
      <c r="N4662" s="84" t="n">
        <v>0.9345631194010473</v>
      </c>
      <c r="O4662" s="84" t="n">
        <v>0.9643283238456622</v>
      </c>
      <c r="P4662" s="84" t="n">
        <v>0.9956311085053977</v>
      </c>
      <c r="Q4662" s="84" t="n">
        <v>0.966764353515805</v>
      </c>
      <c r="R4662" s="84" t="n">
        <v>0.9850932973377261</v>
      </c>
      <c r="S4662" s="84" t="n">
        <v>1</v>
      </c>
      <c r="T4662" s="84" t="n">
        <v>0.9626126211515185</v>
      </c>
      <c r="U4662" s="84" t="n">
        <v>0.9973047030229902</v>
      </c>
      <c r="V4662" s="84" t="n">
        <v>1</v>
      </c>
      <c r="W4662" s="84" t="n">
        <v>0.9602567300251807</v>
      </c>
      <c r="X4662" s="84" t="n">
        <v>0.9863747948342935</v>
      </c>
      <c r="Y4662" s="84" t="n">
        <v>1</v>
      </c>
      <c r="Z4662" s="84" t="n">
        <v>0.9677613427269287</v>
      </c>
      <c r="AA4662" s="84" t="n">
        <v>0.990463972988268</v>
      </c>
      <c r="AB4662" s="84" t="n">
        <v>0.9735619618447225</v>
      </c>
      <c r="AC4662" s="84" t="n">
        <v>0.9364200291090186</v>
      </c>
      <c r="AD4662" s="84" t="n">
        <v>0.9828112416138678</v>
      </c>
      <c r="AE4662" s="84" t="n">
        <v>1</v>
      </c>
      <c r="AF4662" s="84" t="n">
        <v>0.9602158636503383</v>
      </c>
      <c r="AG4662" s="84" t="n">
        <v>0.9677448639856415</v>
      </c>
      <c r="AH4662" s="84" t="n">
        <v>0.8976604280659277</v>
      </c>
      <c r="AI4662" s="84" t="n">
        <v>0.9843235809459286</v>
      </c>
      <c r="AJ4662" s="84" t="n">
        <v>0.9689920160904124</v>
      </c>
      <c r="AK4662" s="84" t="n">
        <v>0.9558721207251355</v>
      </c>
    </row>
    <row r="4663">
      <c r="A4663" s="84" t="n">
        <v>16</v>
      </c>
      <c r="B4663" s="84" t="n">
        <v>0.9805658099016733</v>
      </c>
      <c r="C4663" s="84" t="n">
        <v>0.9531318174091378</v>
      </c>
      <c r="D4663" s="84" t="n">
        <v>0.8194649105476399</v>
      </c>
      <c r="E4663" s="84" t="n">
        <v>0.9162836009629617</v>
      </c>
      <c r="F4663" s="84" t="n">
        <v>0.9133926430326844</v>
      </c>
      <c r="G4663" s="84" t="n">
        <v>0.8910112442454899</v>
      </c>
      <c r="H4663" s="84" t="n">
        <v>0.9296612241498361</v>
      </c>
      <c r="I4663" s="84" t="n">
        <v>0.9600465694518882</v>
      </c>
      <c r="J4663" s="84" t="n">
        <v>0.9556610773838532</v>
      </c>
      <c r="K4663" s="84" t="n">
        <v>0.9632799487364975</v>
      </c>
      <c r="L4663" s="84" t="n">
        <v>0.9326445717589249</v>
      </c>
      <c r="M4663" s="84" t="n">
        <v>1</v>
      </c>
      <c r="N4663" s="84" t="n">
        <v>0.9273147747435843</v>
      </c>
      <c r="O4663" s="84" t="n">
        <v>0.9517878188656167</v>
      </c>
      <c r="P4663" s="84" t="n">
        <v>1</v>
      </c>
      <c r="Q4663" s="84" t="n">
        <v>0.9677686059217716</v>
      </c>
      <c r="R4663" s="84" t="n">
        <v>0.9767967986340221</v>
      </c>
      <c r="S4663" s="84" t="n">
        <v>0.9707139154480967</v>
      </c>
      <c r="T4663" s="84" t="n">
        <v>0.9383874627981229</v>
      </c>
      <c r="U4663" s="84" t="n">
        <v>0.9778615587413558</v>
      </c>
      <c r="V4663" s="84" t="n">
        <v>0.995403890386137</v>
      </c>
      <c r="W4663" s="84" t="n">
        <v>0.9484684578589129</v>
      </c>
      <c r="X4663" s="84" t="n">
        <v>0.9551410715295851</v>
      </c>
      <c r="Y4663" s="84" t="n">
        <v>0.9665093007454527</v>
      </c>
      <c r="Z4663" s="84" t="n">
        <v>0.9319604740108104</v>
      </c>
      <c r="AA4663" s="84" t="n">
        <v>0.9477032051605108</v>
      </c>
      <c r="AB4663" s="84" t="n">
        <v>0.9407023463842762</v>
      </c>
      <c r="AC4663" s="84" t="n">
        <v>0.8946161467375102</v>
      </c>
      <c r="AD4663" s="84" t="n">
        <v>0.937681077634708</v>
      </c>
      <c r="AE4663" s="84" t="n">
        <v>0.9530867170948164</v>
      </c>
      <c r="AF4663" s="84" t="n">
        <v>0.9088268899422133</v>
      </c>
      <c r="AG4663" s="84" t="n">
        <v>0.9106644379739003</v>
      </c>
      <c r="AH4663" s="84" t="n">
        <v>0.8208417407023483</v>
      </c>
      <c r="AI4663" s="84" t="n">
        <v>0.9025755224578449</v>
      </c>
      <c r="AJ4663" s="84" t="n">
        <v>0.941508925995281</v>
      </c>
      <c r="AK4663" s="84" t="n">
        <v>0.8121858921864308</v>
      </c>
    </row>
    <row r="4664">
      <c r="A4664" s="84" t="n">
        <v>17</v>
      </c>
      <c r="B4664" s="84" t="n">
        <v>0.9019410039675694</v>
      </c>
      <c r="C4664" s="84" t="n">
        <v>0.8800741172721804</v>
      </c>
      <c r="D4664" s="84" t="n">
        <v>0.7631696189747809</v>
      </c>
      <c r="E4664" s="84" t="n">
        <v>0.8616930088883484</v>
      </c>
      <c r="F4664" s="84" t="n">
        <v>0.884259953266859</v>
      </c>
      <c r="G4664" s="84" t="n">
        <v>0.847294848284133</v>
      </c>
      <c r="H4664" s="84" t="n">
        <v>0.7217363034769596</v>
      </c>
      <c r="I4664" s="84" t="n">
        <v>0.795565719762152</v>
      </c>
      <c r="J4664" s="84" t="n">
        <v>0.8330370939974189</v>
      </c>
      <c r="K4664" s="84" t="n">
        <v>0.7414860387334163</v>
      </c>
      <c r="L4664" s="84" t="n">
        <v>0.7265035106308804</v>
      </c>
      <c r="M4664" s="84" t="n">
        <v>0.8467251645437409</v>
      </c>
      <c r="N4664" s="84" t="n">
        <v>0.7690450945600901</v>
      </c>
      <c r="O4664" s="84" t="n">
        <v>0.769829588521573</v>
      </c>
      <c r="P4664" s="84" t="n">
        <v>0.8683146256943716</v>
      </c>
      <c r="Q4664" s="84" t="n">
        <v>0.8061087194070328</v>
      </c>
      <c r="R4664" s="84" t="n">
        <v>0.793692507508464</v>
      </c>
      <c r="S4664" s="84" t="n">
        <v>0.8748056102507704</v>
      </c>
      <c r="T4664" s="84" t="n">
        <v>0.7745323869591002</v>
      </c>
      <c r="U4664" s="84" t="n">
        <v>0.8023783957095267</v>
      </c>
      <c r="V4664" s="84" t="n">
        <v>0.9030062074695664</v>
      </c>
      <c r="W4664" s="84" t="n">
        <v>0.7390959454587572</v>
      </c>
      <c r="X4664" s="84" t="n">
        <v>0.7551784666365258</v>
      </c>
      <c r="Y4664" s="84" t="n">
        <v>0.8383136326282331</v>
      </c>
      <c r="Z4664" s="84" t="n">
        <v>0.7366409643422337</v>
      </c>
      <c r="AA4664" s="84" t="n">
        <v>0.7486086386107725</v>
      </c>
      <c r="AB4664" s="84" t="n">
        <v>0.8148141778090624</v>
      </c>
      <c r="AC4664" s="84" t="n">
        <v>0.7041752152489171</v>
      </c>
      <c r="AD4664" s="84" t="n">
        <v>0.7338549369274597</v>
      </c>
      <c r="AE4664" s="84" t="n">
        <v>0.7843531222317925</v>
      </c>
      <c r="AF4664" s="84" t="n">
        <v>0.7654082623853048</v>
      </c>
      <c r="AG4664" s="84" t="n">
        <v>0.7959050332471804</v>
      </c>
      <c r="AH4664" s="84" t="n">
        <v>0.6605290187939871</v>
      </c>
      <c r="AI4664" s="84" t="n">
        <v>0.8290431814196922</v>
      </c>
      <c r="AJ4664" s="84" t="n">
        <v>0.8591592747923854</v>
      </c>
      <c r="AK4664" s="84" t="n">
        <v>0.7728477462473795</v>
      </c>
    </row>
    <row r="4665">
      <c r="A4665" s="84" t="n">
        <v>18</v>
      </c>
      <c r="B4665" s="84" t="n">
        <v>0.646227358978782</v>
      </c>
      <c r="C4665" s="84" t="n">
        <v>0.6532564240695427</v>
      </c>
      <c r="D4665" s="84" t="n">
        <v>0.5806888423302734</v>
      </c>
      <c r="E4665" s="84" t="n">
        <v>0.6430322968566046</v>
      </c>
      <c r="F4665" s="84" t="n">
        <v>0.6728663031055564</v>
      </c>
      <c r="G4665" s="84" t="n">
        <v>0.6292270922123481</v>
      </c>
      <c r="H4665" s="84" t="n">
        <v>0.4904380254330415</v>
      </c>
      <c r="I4665" s="84" t="n">
        <v>0.5339005794087692</v>
      </c>
      <c r="J4665" s="84" t="n">
        <v>0.6860692411489419</v>
      </c>
      <c r="K4665" s="84" t="n">
        <v>0.5289741494411474</v>
      </c>
      <c r="L4665" s="84" t="n">
        <v>0.5156626011742846</v>
      </c>
      <c r="M4665" s="84" t="n">
        <v>0.6122072816919132</v>
      </c>
      <c r="N4665" s="84" t="n">
        <v>0.5495812957112564</v>
      </c>
      <c r="O4665" s="84" t="n">
        <v>0.5686028015235332</v>
      </c>
      <c r="P4665" s="84" t="n">
        <v>0.699004215360025</v>
      </c>
      <c r="Q4665" s="84" t="n">
        <v>0.5655131192648472</v>
      </c>
      <c r="R4665" s="84" t="n">
        <v>0.5654693069606712</v>
      </c>
      <c r="S4665" s="84" t="n">
        <v>0.7999638321734007</v>
      </c>
      <c r="T4665" s="84" t="n">
        <v>0.5505699097405956</v>
      </c>
      <c r="U4665" s="84" t="n">
        <v>0.5954568027506321</v>
      </c>
      <c r="V4665" s="84" t="n">
        <v>0.7905025130827401</v>
      </c>
      <c r="W4665" s="84" t="n">
        <v>0.5174352106096115</v>
      </c>
      <c r="X4665" s="84" t="n">
        <v>0.553339715546735</v>
      </c>
      <c r="Y4665" s="84" t="n">
        <v>0.735197877283048</v>
      </c>
      <c r="Z4665" s="84" t="n">
        <v>0.5101152148121445</v>
      </c>
      <c r="AA4665" s="84" t="n">
        <v>0.5112214971448586</v>
      </c>
      <c r="AB4665" s="84" t="n">
        <v>0.6095292549242022</v>
      </c>
      <c r="AC4665" s="84" t="n">
        <v>0.4283028214705315</v>
      </c>
      <c r="AD4665" s="84" t="n">
        <v>0.3830425098436626</v>
      </c>
      <c r="AE4665" s="84" t="n">
        <v>0.3747886467267287</v>
      </c>
      <c r="AF4665" s="84" t="n">
        <v>0.5664776633109568</v>
      </c>
      <c r="AG4665" s="84" t="n">
        <v>0.6152878152903676</v>
      </c>
      <c r="AH4665" s="84" t="n">
        <v>0.4973303336728501</v>
      </c>
      <c r="AI4665" s="84" t="n">
        <v>0.5982468842177833</v>
      </c>
      <c r="AJ4665" s="84" t="n">
        <v>0.6212672647737174</v>
      </c>
      <c r="AK4665" s="84" t="n">
        <v>0.5799566108772927</v>
      </c>
    </row>
    <row r="4666">
      <c r="A4666" s="84" t="n">
        <v>19</v>
      </c>
      <c r="B4666" s="84" t="n">
        <v>0.4098340520959117</v>
      </c>
      <c r="C4666" s="84" t="n">
        <v>0.45421429426349</v>
      </c>
      <c r="D4666" s="84" t="n">
        <v>0.4815023852641793</v>
      </c>
      <c r="E4666" s="84" t="n">
        <v>0.3465021492223556</v>
      </c>
      <c r="F4666" s="84" t="n">
        <v>0.430990127903509</v>
      </c>
      <c r="G4666" s="84" t="n">
        <v>0.4345156506207293</v>
      </c>
      <c r="H4666" s="84" t="n">
        <v>0.279027816213631</v>
      </c>
      <c r="I4666" s="84" t="n">
        <v>0.337699979431737</v>
      </c>
      <c r="J4666" s="84" t="n">
        <v>0.3771225519847383</v>
      </c>
      <c r="K4666" s="84" t="n">
        <v>0.4039590785072854</v>
      </c>
      <c r="L4666" s="84" t="n">
        <v>0.3682796182046011</v>
      </c>
      <c r="M4666" s="84" t="n">
        <v>0.4093096813336713</v>
      </c>
      <c r="N4666" s="84" t="n">
        <v>0.4545132427402952</v>
      </c>
      <c r="O4666" s="84" t="n">
        <v>0.4050089102395341</v>
      </c>
      <c r="P4666" s="84" t="n">
        <v>0.6186450254166228</v>
      </c>
      <c r="Q4666" s="84" t="n">
        <v>0.4729586476559106</v>
      </c>
      <c r="R4666" s="84" t="n">
        <v>0.4808346100110643</v>
      </c>
      <c r="S4666" s="84" t="n">
        <v>0.7676596558242027</v>
      </c>
      <c r="T4666" s="84" t="n">
        <v>0.4598008497870117</v>
      </c>
      <c r="U4666" s="84" t="n">
        <v>0.5087726611995427</v>
      </c>
      <c r="V4666" s="84" t="n">
        <v>0.7615785569466391</v>
      </c>
      <c r="W4666" s="84" t="n">
        <v>0.4446674469594413</v>
      </c>
      <c r="X4666" s="84" t="n">
        <v>0.4543423448632035</v>
      </c>
      <c r="Y4666" s="84" t="n">
        <v>0.533404550027605</v>
      </c>
      <c r="Z4666" s="84" t="n">
        <v>0.2595596405503849</v>
      </c>
      <c r="AA4666" s="84" t="n">
        <v>0.2976368940829933</v>
      </c>
      <c r="AB4666" s="84" t="n">
        <v>0.3307787693626831</v>
      </c>
      <c r="AC4666" s="84" t="n">
        <v>0.2273059252634717</v>
      </c>
      <c r="AD4666" s="84" t="n">
        <v>0.2829379240291247</v>
      </c>
      <c r="AE4666" s="84" t="n">
        <v>0.3096575485061375</v>
      </c>
      <c r="AF4666" s="84" t="n">
        <v>0.3167265098998402</v>
      </c>
      <c r="AG4666" s="84" t="n">
        <v>0.3731587930060501</v>
      </c>
      <c r="AH4666" s="84" t="n">
        <v>0.3652603574418801</v>
      </c>
      <c r="AI4666" s="84" t="n">
        <v>0.3601759556675688</v>
      </c>
      <c r="AJ4666" s="84" t="n">
        <v>0.4215454838818352</v>
      </c>
      <c r="AK4666" s="84" t="n">
        <v>0.4906536392418253</v>
      </c>
    </row>
    <row r="4667">
      <c r="A4667" s="84" t="n">
        <v>20</v>
      </c>
      <c r="B4667" s="84" t="n">
        <v>0.3376249784371226</v>
      </c>
      <c r="C4667" s="84" t="n">
        <v>0.3758864666927003</v>
      </c>
      <c r="D4667" s="84" t="n">
        <v>0.4774774111774266</v>
      </c>
      <c r="E4667" s="84" t="n">
        <v>0.2807316994806524</v>
      </c>
      <c r="F4667" s="84" t="n">
        <v>0.3536722432934338</v>
      </c>
      <c r="G4667" s="84" t="n">
        <v>0.430883732651334</v>
      </c>
      <c r="H4667" s="84" t="n">
        <v>0.1780334396401867</v>
      </c>
      <c r="I4667" s="84" t="n">
        <v>0.2384387634640002</v>
      </c>
      <c r="J4667" s="84" t="n">
        <v>0.3665911578803009</v>
      </c>
      <c r="K4667" s="84" t="n">
        <v>0.1849337548729353</v>
      </c>
      <c r="L4667" s="84" t="n">
        <v>0.2286867458123334</v>
      </c>
      <c r="M4667" s="84" t="n">
        <v>0.3916167615145172</v>
      </c>
      <c r="N4667" s="84" t="n">
        <v>0.1877234171463193</v>
      </c>
      <c r="O4667" s="84" t="n">
        <v>0.2243244201394981</v>
      </c>
      <c r="P4667" s="84" t="n">
        <v>0.3730908873545749</v>
      </c>
      <c r="Q4667" s="84" t="n">
        <v>0.2851039403873244</v>
      </c>
      <c r="R4667" s="84" t="n">
        <v>0.2332502759248362</v>
      </c>
      <c r="S4667" s="84" t="n">
        <v>0.3455963946491327</v>
      </c>
      <c r="T4667" s="84" t="n">
        <v>0.1969204022000222</v>
      </c>
      <c r="U4667" s="84" t="n">
        <v>0.2243260974268613</v>
      </c>
      <c r="V4667" s="84" t="n">
        <v>0.354976929482084</v>
      </c>
      <c r="W4667" s="84" t="n">
        <v>0.1840450310774651</v>
      </c>
      <c r="X4667" s="84" t="n">
        <v>0.2010332449409732</v>
      </c>
      <c r="Y4667" s="84" t="n">
        <v>0.3151095256323914</v>
      </c>
      <c r="Z4667" s="84" t="n">
        <v>0.1640548404283765</v>
      </c>
      <c r="AA4667" s="84" t="n">
        <v>0.1912911479021179</v>
      </c>
      <c r="AB4667" s="84" t="n">
        <v>0.3127674783269668</v>
      </c>
      <c r="AC4667" s="84" t="n">
        <v>0.1452443579357147</v>
      </c>
      <c r="AD4667" s="84" t="n">
        <v>0.1906499313489412</v>
      </c>
      <c r="AE4667" s="84" t="n">
        <v>0.3043597353134478</v>
      </c>
      <c r="AF4667" s="84" t="n">
        <v>0.2553988096076967</v>
      </c>
      <c r="AG4667" s="84" t="n">
        <v>0.3077701731645552</v>
      </c>
      <c r="AH4667" s="84" t="n">
        <v>0.3622059962565817</v>
      </c>
      <c r="AI4667" s="84" t="n">
        <v>0.2918100461239538</v>
      </c>
      <c r="AJ4667" s="84" t="n">
        <v>0.3465307702784925</v>
      </c>
      <c r="AK4667" s="84" t="n">
        <v>0.4868386541548322</v>
      </c>
    </row>
    <row r="4668">
      <c r="A4668" s="84" t="n">
        <v>21</v>
      </c>
      <c r="B4668" s="84" t="n">
        <v>0.2288176643091255</v>
      </c>
      <c r="C4668" s="84" t="n">
        <v>0.2575166514604174</v>
      </c>
      <c r="D4668" s="84" t="n">
        <v>0.4694840730473356</v>
      </c>
      <c r="E4668" s="84" t="n">
        <v>0.190087414713854</v>
      </c>
      <c r="F4668" s="84" t="n">
        <v>0.2395206943939625</v>
      </c>
      <c r="G4668" s="84" t="n">
        <v>0.4236028694365503</v>
      </c>
      <c r="H4668" s="84" t="n">
        <v>0.1365710800579269</v>
      </c>
      <c r="I4668" s="84" t="n">
        <v>0.1764103537608445</v>
      </c>
      <c r="J4668" s="84" t="n">
        <v>0.3619832443962278</v>
      </c>
      <c r="K4668" s="84" t="n">
        <v>0.1418643749916272</v>
      </c>
      <c r="L4668" s="84" t="n">
        <v>0.1755005868223773</v>
      </c>
      <c r="M4668" s="84" t="n">
        <v>0.3873006083141187</v>
      </c>
      <c r="N4668" s="84" t="n">
        <v>0.1374875578828926</v>
      </c>
      <c r="O4668" s="84" t="n">
        <v>0.1706924727561395</v>
      </c>
      <c r="P4668" s="84" t="n">
        <v>0.3688935416885023</v>
      </c>
      <c r="Q4668" s="84" t="n">
        <v>0.1338409889806074</v>
      </c>
      <c r="R4668" s="84" t="n">
        <v>0.1585166389671613</v>
      </c>
      <c r="S4668" s="84" t="n">
        <v>0.3228929530882594</v>
      </c>
      <c r="T4668" s="84" t="n">
        <v>0.1376524972310159</v>
      </c>
      <c r="U4668" s="84" t="n">
        <v>0.1622100721548295</v>
      </c>
      <c r="V4668" s="84" t="n">
        <v>0.3316284047401513</v>
      </c>
      <c r="W4668" s="84" t="n">
        <v>0.1411826268387755</v>
      </c>
      <c r="X4668" s="84" t="n">
        <v>0.153646217243117</v>
      </c>
      <c r="Y4668" s="84" t="n">
        <v>0.3068073620881974</v>
      </c>
      <c r="Z4668" s="84" t="n">
        <v>0.1258479687373114</v>
      </c>
      <c r="AA4668" s="84" t="n">
        <v>0.1467411893367466</v>
      </c>
      <c r="AB4668" s="84" t="n">
        <v>0.309248782845143</v>
      </c>
      <c r="AC4668" s="84" t="n">
        <v>0.1114182755536851</v>
      </c>
      <c r="AD4668" s="84" t="n">
        <v>0.1477066482591824</v>
      </c>
      <c r="AE4668" s="84" t="n">
        <v>0.30093562858974</v>
      </c>
      <c r="AF4668" s="84" t="n">
        <v>0.1729341557406442</v>
      </c>
      <c r="AG4668" s="84" t="n">
        <v>0.2109209426059405</v>
      </c>
      <c r="AH4668" s="84" t="n">
        <v>0.3560757945527551</v>
      </c>
      <c r="AI4668" s="84" t="n">
        <v>0.1976781771794373</v>
      </c>
      <c r="AJ4668" s="84" t="n">
        <v>0.2347212852097228</v>
      </c>
      <c r="AK4668" s="84" t="n">
        <v>0.4786122919601866</v>
      </c>
    </row>
    <row r="4669">
      <c r="A4669" s="84" t="n">
        <v>22</v>
      </c>
      <c r="B4669" s="84" t="n">
        <v>0.1756798343971019</v>
      </c>
      <c r="C4669" s="84" t="n">
        <v>0.1997233233622554</v>
      </c>
      <c r="D4669" s="84" t="n">
        <v>0.4643778471313711</v>
      </c>
      <c r="E4669" s="84" t="n">
        <v>0.1458177945972245</v>
      </c>
      <c r="F4669" s="84" t="n">
        <v>0.1838388484691257</v>
      </c>
      <c r="G4669" s="84" t="n">
        <v>0.4189271794487591</v>
      </c>
      <c r="H4669" s="84" t="n">
        <v>0.1328504297501565</v>
      </c>
      <c r="I4669" s="84" t="n">
        <v>0.161549850058867</v>
      </c>
      <c r="J4669" s="84" t="n">
        <v>0.3592634587268975</v>
      </c>
      <c r="K4669" s="84" t="n">
        <v>0.1379995177301164</v>
      </c>
      <c r="L4669" s="84" t="n">
        <v>0.1707651706499045</v>
      </c>
      <c r="M4669" s="84" t="n">
        <v>0.3848985444059855</v>
      </c>
      <c r="N4669" s="84" t="n">
        <v>0.1337419396719609</v>
      </c>
      <c r="O4669" s="84" t="n">
        <v>0.166058584195469</v>
      </c>
      <c r="P4669" s="84" t="n">
        <v>0.3665815624672466</v>
      </c>
      <c r="Q4669" s="84" t="n">
        <v>0.1301947154310992</v>
      </c>
      <c r="R4669" s="84" t="n">
        <v>0.1541981186676239</v>
      </c>
      <c r="S4669" s="84" t="n">
        <v>0.3208155204323583</v>
      </c>
      <c r="T4669" s="84" t="n">
        <v>0.1339023855238322</v>
      </c>
      <c r="U4669" s="84" t="n">
        <v>0.1577909304549151</v>
      </c>
      <c r="V4669" s="84" t="n">
        <v>0.3294947698278922</v>
      </c>
      <c r="W4669" s="84" t="n">
        <v>0.1373363426637018</v>
      </c>
      <c r="X4669" s="84" t="n">
        <v>0.1494603834250723</v>
      </c>
      <c r="Y4669" s="84" t="n">
        <v>0.3048334211056616</v>
      </c>
      <c r="Z4669" s="84" t="n">
        <v>0.1224194516353294</v>
      </c>
      <c r="AA4669" s="84" t="n">
        <v>0.1427434714374901</v>
      </c>
      <c r="AB4669" s="84" t="n">
        <v>0.3072591342196911</v>
      </c>
      <c r="AC4669" s="84" t="n">
        <v>0.108382871271503</v>
      </c>
      <c r="AD4669" s="84" t="n">
        <v>0.1438179163905584</v>
      </c>
      <c r="AE4669" s="84" t="n">
        <v>0.2989994652384588</v>
      </c>
      <c r="AF4669" s="84" t="n">
        <v>0.1326593727343477</v>
      </c>
      <c r="AG4669" s="84" t="n">
        <v>0.163642723495045</v>
      </c>
      <c r="AH4669" s="84" t="n">
        <v>0.352200922838073</v>
      </c>
      <c r="AI4669" s="84" t="n">
        <v>0.1517510284556288</v>
      </c>
      <c r="AJ4669" s="84" t="n">
        <v>0.1801296418800167</v>
      </c>
      <c r="AK4669" s="84" t="n">
        <v>0.4732332207028833</v>
      </c>
    </row>
    <row r="4670">
      <c r="A4670" s="84" t="n">
        <v>23</v>
      </c>
      <c r="B4670" s="84" t="n">
        <v>0.1709021907883388</v>
      </c>
      <c r="C4670" s="84" t="n">
        <v>0.1944813778276493</v>
      </c>
      <c r="D4670" s="84" t="n">
        <v>0.4614794129085617</v>
      </c>
      <c r="E4670" s="84" t="n">
        <v>0.1420173544254703</v>
      </c>
      <c r="F4670" s="84" t="n">
        <v>0.1788873989591483</v>
      </c>
      <c r="G4670" s="84" t="n">
        <v>0.4163203034941672</v>
      </c>
      <c r="H4670" s="84" t="n">
        <v>0.1330777311771043</v>
      </c>
      <c r="I4670" s="84" t="n">
        <v>0.160740312263953</v>
      </c>
      <c r="J4670" s="84" t="n">
        <v>0.3576192446998956</v>
      </c>
      <c r="K4670" s="84" t="n">
        <v>0.1383193564376331</v>
      </c>
      <c r="L4670" s="84" t="n">
        <v>0.1710852812451983</v>
      </c>
      <c r="M4670" s="84" t="n">
        <v>0.3834322574851822</v>
      </c>
      <c r="N4670" s="84" t="n">
        <v>0.1339707664344138</v>
      </c>
      <c r="O4670" s="84" t="n">
        <v>0.1663425999690201</v>
      </c>
      <c r="P4670" s="84" t="n">
        <v>0.365099881432764</v>
      </c>
      <c r="Q4670" s="84" t="n">
        <v>0.1304174730439591</v>
      </c>
      <c r="R4670" s="84" t="n">
        <v>0.1544619450810704</v>
      </c>
      <c r="S4670" s="84" t="n">
        <v>0.3195186032714638</v>
      </c>
      <c r="T4670" s="84" t="n">
        <v>0.134131486802304</v>
      </c>
      <c r="U4670" s="84" t="n">
        <v>0.1580609040163049</v>
      </c>
      <c r="V4670" s="84" t="n">
        <v>0.3281627662488917</v>
      </c>
      <c r="W4670" s="84" t="n">
        <v>0.1375713192965811</v>
      </c>
      <c r="X4670" s="84" t="n">
        <v>0.1497161037753081</v>
      </c>
      <c r="Y4670" s="84" t="n">
        <v>0.3036011125985379</v>
      </c>
      <c r="Z4670" s="84" t="n">
        <v>0.1226289061029981</v>
      </c>
      <c r="AA4670" s="84" t="n">
        <v>0.1429876994374013</v>
      </c>
      <c r="AB4670" s="84" t="n">
        <v>0.3060170196129099</v>
      </c>
      <c r="AC4670" s="84" t="n">
        <v>0.1085683097480141</v>
      </c>
      <c r="AD4670" s="84" t="n">
        <v>0.1440625346499542</v>
      </c>
      <c r="AE4670" s="84" t="n">
        <v>0.2977907408692529</v>
      </c>
      <c r="AF4670" s="84" t="n">
        <v>0.1290452903401591</v>
      </c>
      <c r="AG4670" s="84" t="n">
        <v>0.1593521128639717</v>
      </c>
      <c r="AH4670" s="84" t="n">
        <v>0.3498725631159467</v>
      </c>
      <c r="AI4670" s="84" t="n">
        <v>0.1476217000857593</v>
      </c>
      <c r="AJ4670" s="84" t="n">
        <v>0.1752427080907008</v>
      </c>
      <c r="AK4670" s="84" t="n">
        <v>0.4701916213975196</v>
      </c>
    </row>
    <row r="4671">
      <c r="A4671" s="84" t="n">
        <v>24</v>
      </c>
      <c r="B4671" s="84" t="n">
        <v>0.1711940658961532</v>
      </c>
      <c r="C4671" s="84" t="n">
        <v>0.1947779053011836</v>
      </c>
      <c r="D4671" s="84" t="n">
        <v>0.4597018575453546</v>
      </c>
      <c r="E4671" s="84" t="n">
        <v>0.1423461062700378</v>
      </c>
      <c r="F4671" s="84" t="n">
        <v>0.179227253530141</v>
      </c>
      <c r="G4671" s="84" t="n">
        <v>0.4145545749736502</v>
      </c>
      <c r="H4671" s="84" t="n">
        <v>0.1315059659907629</v>
      </c>
      <c r="I4671" s="84" t="n">
        <v>0.1591019345589232</v>
      </c>
      <c r="J4671" s="84" t="n">
        <v>0.3594975767801911</v>
      </c>
      <c r="K4671" s="84" t="n">
        <v>0.1361039291599127</v>
      </c>
      <c r="L4671" s="84" t="n">
        <v>0.1687394972532309</v>
      </c>
      <c r="M4671" s="84" t="n">
        <v>0.38680554447865</v>
      </c>
      <c r="N4671" s="84" t="n">
        <v>0.1323884537153244</v>
      </c>
      <c r="O4671" s="84" t="n">
        <v>0.1642336317781825</v>
      </c>
      <c r="P4671" s="84" t="n">
        <v>0.3684435921287076</v>
      </c>
      <c r="Q4671" s="84" t="n">
        <v>0.1288771278486512</v>
      </c>
      <c r="R4671" s="84" t="n">
        <v>0.1523416380252279</v>
      </c>
      <c r="S4671" s="84" t="n">
        <v>0.3222582914988855</v>
      </c>
      <c r="T4671" s="84" t="n">
        <v>0.1319818343808985</v>
      </c>
      <c r="U4671" s="84" t="n">
        <v>0.1559820553743451</v>
      </c>
      <c r="V4671" s="84" t="n">
        <v>0.331211394501133</v>
      </c>
      <c r="W4671" s="84" t="n">
        <v>0.1359464808777349</v>
      </c>
      <c r="X4671" s="84" t="n">
        <v>0.1476773363629416</v>
      </c>
      <c r="Y4671" s="84" t="n">
        <v>0.3062043174996048</v>
      </c>
      <c r="Z4671" s="84" t="n">
        <v>0.1206635992893403</v>
      </c>
      <c r="AA4671" s="84" t="n">
        <v>0.1410405564472275</v>
      </c>
      <c r="AB4671" s="84" t="n">
        <v>0.3088599141384608</v>
      </c>
      <c r="AC4671" s="84" t="n">
        <v>0.1077437003524646</v>
      </c>
      <c r="AD4671" s="84" t="n">
        <v>0.1422854409355244</v>
      </c>
      <c r="AE4671" s="84" t="n">
        <v>0.3009833897350278</v>
      </c>
      <c r="AF4671" s="84" t="n">
        <v>0.1295009653733952</v>
      </c>
      <c r="AG4671" s="84" t="n">
        <v>0.1596228199499133</v>
      </c>
      <c r="AH4671" s="84" t="n">
        <v>0.3484592229894163</v>
      </c>
      <c r="AI4671" s="84" t="n">
        <v>0.1478739684133813</v>
      </c>
      <c r="AJ4671" s="84" t="n">
        <v>0.175585583072324</v>
      </c>
      <c r="AK4671" s="84" t="n">
        <v>0.4681965938961521</v>
      </c>
    </row>
    <row r="4673">
      <c r="A4673" s="130" t="n"/>
      <c r="B4673" s="126" t="n"/>
      <c r="C4673" s="126" t="n"/>
    </row>
    <row r="4681">
      <c r="A4681" s="84" t="inlineStr">
        <is>
          <t>PVVAC-P-240to760-E10-rDXGF-OfL1985-CZ06</t>
        </is>
      </c>
      <c r="B4681" s="83" t="n"/>
      <c r="C4681" s="83" t="n"/>
      <c r="D4681" s="83" t="n">
        <v>2015</v>
      </c>
      <c r="E4681" s="83" t="n"/>
      <c r="F4681" s="84" t="inlineStr">
        <is>
          <t>Source Annual kWh:</t>
        </is>
      </c>
      <c r="G4681" s="162" t="n">
        <v>2182027.923999961</v>
      </c>
      <c r="H4681" s="83" t="inlineStr">
        <is>
          <t>DEER</t>
        </is>
      </c>
      <c r="I4681" s="83" t="n"/>
      <c r="J4681" s="83" t="n"/>
      <c r="K4681" s="83" t="inlineStr">
        <is>
          <t>PDAF</t>
        </is>
      </c>
      <c r="L4681" s="83" t="inlineStr">
        <is>
          <t>Monthly</t>
        </is>
      </c>
      <c r="M4681" s="83" t="n"/>
      <c r="N4681" s="83" t="n"/>
      <c r="O4681" s="83" t="n"/>
      <c r="P4681" s="83" t="n"/>
      <c r="Q4681" s="83" t="n"/>
      <c r="R4681" s="83" t="n"/>
      <c r="S4681" s="83" t="n"/>
      <c r="T4681" s="105" t="n"/>
      <c r="U4681" s="83" t="n"/>
      <c r="V4681" s="83" t="n"/>
      <c r="W4681" s="83" t="n"/>
      <c r="X4681" s="83" t="n"/>
      <c r="Y4681" s="83" t="n"/>
      <c r="Z4681" s="83" t="n"/>
      <c r="AA4681" s="83" t="n"/>
      <c r="AB4681" s="83" t="n"/>
      <c r="AC4681" s="83" t="n"/>
      <c r="AD4681" s="83" t="n"/>
      <c r="AE4681" s="83" t="n"/>
      <c r="AF4681" s="83" t="n"/>
      <c r="AH4681" s="105" t="n"/>
      <c r="AI4681" s="129" t="n"/>
      <c r="AJ4681" s="129" t="n"/>
      <c r="AK4681" s="83" t="n"/>
    </row>
    <row r="4682">
      <c r="A4682" s="83" t="n">
        <v>118</v>
      </c>
      <c r="B4682" s="84" t="inlineStr">
        <is>
          <t>PVVAC-P-240to760-E10-20-MM</t>
        </is>
      </c>
      <c r="C4682" s="83" t="n"/>
      <c r="D4682" s="83" t="n"/>
      <c r="E4682" s="83" t="n"/>
      <c r="F4682" s="83" t="inlineStr">
        <is>
          <t>Source Sample Size:</t>
        </is>
      </c>
      <c r="G4682" s="83" t="n">
        <v>0</v>
      </c>
      <c r="H4682" s="83" t="inlineStr">
        <is>
          <t>DEER</t>
        </is>
      </c>
      <c r="I4682" s="83" t="n"/>
      <c r="J4682" s="83" t="n"/>
      <c r="K4682" s="83" t="inlineStr">
        <is>
          <t>WKWE</t>
        </is>
      </c>
      <c r="L4682" s="83" t="inlineStr">
        <is>
          <t>Monthly</t>
        </is>
      </c>
      <c r="M4682" s="83" t="n"/>
      <c r="N4682" s="83" t="inlineStr">
        <is>
          <t>Weekend Peak3</t>
        </is>
      </c>
      <c r="O4682" s="83" t="n"/>
      <c r="P4682" s="83" t="n"/>
      <c r="Q4682" s="83" t="n"/>
      <c r="R4682" s="83" t="n"/>
      <c r="S4682" s="83" t="n"/>
      <c r="T4682" s="83" t="n"/>
      <c r="U4682" s="83" t="n"/>
      <c r="V4682" s="83" t="n"/>
      <c r="W4682" s="83" t="n"/>
      <c r="X4682" s="83" t="n"/>
      <c r="Y4682" s="83" t="n"/>
      <c r="Z4682" s="83" t="n"/>
      <c r="AA4682" s="83" t="n"/>
      <c r="AB4682" s="83" t="n"/>
      <c r="AC4682" s="83" t="n"/>
      <c r="AD4682" s="83" t="n"/>
      <c r="AE4682" s="83" t="n"/>
      <c r="AF4682" s="83" t="n"/>
      <c r="AG4682" s="83" t="n"/>
      <c r="AH4682" s="83" t="n"/>
      <c r="AI4682" s="83" t="n"/>
      <c r="AJ4682" s="83" t="n"/>
      <c r="AK4682" s="83" t="n"/>
    </row>
    <row r="4683">
      <c r="A4683" s="84" t="n"/>
      <c r="B4683" s="84" t="n">
        <v>1</v>
      </c>
      <c r="C4683" s="84" t="inlineStr">
        <is>
          <t>JANUARY</t>
        </is>
      </c>
      <c r="D4683" s="84" t="inlineStr">
        <is>
          <t>JAN</t>
        </is>
      </c>
      <c r="E4683" s="84" t="n">
        <v>2</v>
      </c>
      <c r="F4683" s="84" t="inlineStr">
        <is>
          <t>FEBRUARY</t>
        </is>
      </c>
      <c r="G4683" s="84" t="inlineStr">
        <is>
          <t>FEB</t>
        </is>
      </c>
      <c r="H4683" s="84" t="n">
        <v>3</v>
      </c>
      <c r="I4683" s="84" t="inlineStr">
        <is>
          <t>MARCH</t>
        </is>
      </c>
      <c r="J4683" s="84" t="inlineStr">
        <is>
          <t>MAR</t>
        </is>
      </c>
      <c r="K4683" s="84" t="n">
        <v>4</v>
      </c>
      <c r="L4683" s="84" t="inlineStr">
        <is>
          <t>APRIL</t>
        </is>
      </c>
      <c r="M4683" s="84" t="inlineStr">
        <is>
          <t>APR</t>
        </is>
      </c>
      <c r="N4683" s="84" t="n">
        <v>5</v>
      </c>
      <c r="O4683" s="84" t="inlineStr">
        <is>
          <t>MAY</t>
        </is>
      </c>
      <c r="P4683" s="84" t="inlineStr">
        <is>
          <t>MAY</t>
        </is>
      </c>
      <c r="Q4683" s="84" t="n">
        <v>6</v>
      </c>
      <c r="R4683" s="84" t="inlineStr">
        <is>
          <t>JUNE</t>
        </is>
      </c>
      <c r="S4683" s="84" t="inlineStr">
        <is>
          <t>JUN</t>
        </is>
      </c>
      <c r="T4683" s="84" t="n">
        <v>7</v>
      </c>
      <c r="U4683" s="84" t="inlineStr">
        <is>
          <t>JULY</t>
        </is>
      </c>
      <c r="V4683" s="84" t="inlineStr">
        <is>
          <t>JUL</t>
        </is>
      </c>
      <c r="W4683" s="84" t="n">
        <v>8</v>
      </c>
      <c r="X4683" s="84" t="inlineStr">
        <is>
          <t>AUGUST</t>
        </is>
      </c>
      <c r="Y4683" s="84" t="inlineStr">
        <is>
          <t>AUG</t>
        </is>
      </c>
      <c r="Z4683" s="84" t="n">
        <v>9</v>
      </c>
      <c r="AA4683" s="84" t="inlineStr">
        <is>
          <t>SEPTEMBER</t>
        </is>
      </c>
      <c r="AB4683" s="84" t="inlineStr">
        <is>
          <t>SEP</t>
        </is>
      </c>
      <c r="AC4683" s="84" t="n">
        <v>10</v>
      </c>
      <c r="AD4683" s="84" t="inlineStr">
        <is>
          <t>OCTOBER</t>
        </is>
      </c>
      <c r="AE4683" s="84" t="inlineStr">
        <is>
          <t>OCT</t>
        </is>
      </c>
      <c r="AF4683" s="84" t="n">
        <v>11</v>
      </c>
      <c r="AG4683" s="84" t="inlineStr">
        <is>
          <t>NOVEMBER</t>
        </is>
      </c>
      <c r="AH4683" s="84" t="inlineStr">
        <is>
          <t>NOV</t>
        </is>
      </c>
      <c r="AI4683" s="84" t="n">
        <v>12</v>
      </c>
      <c r="AJ4683" s="84" t="inlineStr">
        <is>
          <t>DECEMBER</t>
        </is>
      </c>
      <c r="AK4683" s="84" t="inlineStr">
        <is>
          <t>DEC</t>
        </is>
      </c>
    </row>
    <row r="4684">
      <c r="A4684" s="83" t="n"/>
      <c r="B4684" s="84" t="n">
        <v>31</v>
      </c>
      <c r="C4684" s="83" t="n"/>
      <c r="D4684" s="83" t="n"/>
      <c r="E4684" s="84" t="n">
        <v>28</v>
      </c>
      <c r="F4684" s="83" t="n"/>
      <c r="G4684" s="83" t="n"/>
      <c r="H4684" s="84" t="n">
        <v>31</v>
      </c>
      <c r="I4684" s="83" t="n"/>
      <c r="J4684" s="83" t="n"/>
      <c r="K4684" s="84" t="n">
        <v>30</v>
      </c>
      <c r="L4684" s="83" t="n"/>
      <c r="M4684" s="83" t="n"/>
      <c r="N4684" s="84" t="n">
        <v>31</v>
      </c>
      <c r="O4684" s="83" t="n"/>
      <c r="P4684" s="83" t="n"/>
      <c r="Q4684" s="84" t="n">
        <v>30</v>
      </c>
      <c r="R4684" s="83" t="n"/>
      <c r="S4684" s="83" t="n"/>
      <c r="T4684" s="84" t="n">
        <v>31</v>
      </c>
      <c r="U4684" s="83" t="n"/>
      <c r="V4684" s="83" t="n"/>
      <c r="W4684" s="84" t="n">
        <v>31</v>
      </c>
      <c r="X4684" s="83" t="n"/>
      <c r="Y4684" s="83" t="n"/>
      <c r="Z4684" s="84" t="n">
        <v>30</v>
      </c>
      <c r="AA4684" s="83" t="n"/>
      <c r="AB4684" s="83" t="n"/>
      <c r="AC4684" s="84" t="n">
        <v>31</v>
      </c>
      <c r="AD4684" s="83" t="n"/>
      <c r="AE4684" s="83" t="n"/>
      <c r="AF4684" s="84" t="n">
        <v>30</v>
      </c>
      <c r="AG4684" s="83" t="n"/>
      <c r="AH4684" s="83" t="n"/>
      <c r="AI4684" s="84" t="n">
        <v>31</v>
      </c>
      <c r="AJ4684" s="83" t="n"/>
      <c r="AK4684" s="83" t="n"/>
    </row>
    <row r="4685">
      <c r="A4685" s="84" t="inlineStr">
        <is>
          <t>RATIOS</t>
        </is>
      </c>
      <c r="B4685" s="84" t="inlineStr">
        <is>
          <t>E.BKDWN</t>
        </is>
      </c>
      <c r="C4685" s="84" t="inlineStr">
        <is>
          <t>PEAK/AVG</t>
        </is>
      </c>
      <c r="D4685" s="84" t="inlineStr">
        <is>
          <t>END/AVG</t>
        </is>
      </c>
      <c r="E4685" s="84" t="inlineStr">
        <is>
          <t>E.BKDWN</t>
        </is>
      </c>
      <c r="F4685" s="84" t="inlineStr">
        <is>
          <t>PEAK/AVG</t>
        </is>
      </c>
      <c r="G4685" s="84" t="inlineStr">
        <is>
          <t>END/AVG</t>
        </is>
      </c>
      <c r="H4685" s="84" t="inlineStr">
        <is>
          <t>E.BKDWN</t>
        </is>
      </c>
      <c r="I4685" s="84" t="inlineStr">
        <is>
          <t>PEAK/AVG</t>
        </is>
      </c>
      <c r="J4685" s="84" t="inlineStr">
        <is>
          <t>END/AVG</t>
        </is>
      </c>
      <c r="K4685" s="84" t="inlineStr">
        <is>
          <t>E.BKDWN</t>
        </is>
      </c>
      <c r="L4685" s="84" t="inlineStr">
        <is>
          <t>PEAK/AVG</t>
        </is>
      </c>
      <c r="M4685" s="84" t="inlineStr">
        <is>
          <t>END/AVG</t>
        </is>
      </c>
      <c r="N4685" s="84" t="inlineStr">
        <is>
          <t>E.BKDWN</t>
        </is>
      </c>
      <c r="O4685" s="84" t="inlineStr">
        <is>
          <t>PEAK/AVG</t>
        </is>
      </c>
      <c r="P4685" s="84" t="inlineStr">
        <is>
          <t>END/AVG</t>
        </is>
      </c>
      <c r="Q4685" s="84" t="inlineStr">
        <is>
          <t>E.BKDWN</t>
        </is>
      </c>
      <c r="R4685" s="84" t="inlineStr">
        <is>
          <t>PEAK/AVG</t>
        </is>
      </c>
      <c r="S4685" s="84" t="inlineStr">
        <is>
          <t>END/AVG</t>
        </is>
      </c>
      <c r="T4685" s="84" t="inlineStr">
        <is>
          <t>E.BKDWN</t>
        </is>
      </c>
      <c r="U4685" s="84" t="inlineStr">
        <is>
          <t>PEAK/AVG</t>
        </is>
      </c>
      <c r="V4685" s="84" t="inlineStr">
        <is>
          <t>END/AVG</t>
        </is>
      </c>
      <c r="W4685" s="84" t="inlineStr">
        <is>
          <t>E.BKDWN</t>
        </is>
      </c>
      <c r="X4685" s="84" t="inlineStr">
        <is>
          <t>PEAK/AVG</t>
        </is>
      </c>
      <c r="Y4685" s="84" t="inlineStr">
        <is>
          <t>END/AVG</t>
        </is>
      </c>
      <c r="Z4685" s="84" t="inlineStr">
        <is>
          <t>E.BKDWN</t>
        </is>
      </c>
      <c r="AA4685" s="84" t="inlineStr">
        <is>
          <t>PEAK/AVG</t>
        </is>
      </c>
      <c r="AB4685" s="84" t="inlineStr">
        <is>
          <t>END/AVG</t>
        </is>
      </c>
      <c r="AC4685" s="84" t="inlineStr">
        <is>
          <t>E.BKDWN</t>
        </is>
      </c>
      <c r="AD4685" s="84" t="inlineStr">
        <is>
          <t>PEAK/AVG</t>
        </is>
      </c>
      <c r="AE4685" s="84" t="inlineStr">
        <is>
          <t>END/AVG</t>
        </is>
      </c>
      <c r="AF4685" s="84" t="inlineStr">
        <is>
          <t>E.BKDWN</t>
        </is>
      </c>
      <c r="AG4685" s="84" t="inlineStr">
        <is>
          <t>PEAK/AVG</t>
        </is>
      </c>
      <c r="AH4685" s="84" t="inlineStr">
        <is>
          <t>END/AVG</t>
        </is>
      </c>
      <c r="AI4685" s="84" t="inlineStr">
        <is>
          <t>E.BKDWN</t>
        </is>
      </c>
      <c r="AJ4685" s="84" t="inlineStr">
        <is>
          <t>PEAK/AVG</t>
        </is>
      </c>
      <c r="AK4685" s="84" t="inlineStr">
        <is>
          <t>END/AVG</t>
        </is>
      </c>
    </row>
    <row r="4686">
      <c r="A4686" s="83" t="n"/>
      <c r="B4686" s="166" t="n">
        <v>0.06978652815121665</v>
      </c>
      <c r="C4686" s="167" t="n">
        <v>1.156677067685633</v>
      </c>
      <c r="D4686" s="167" t="n">
        <v>0.5061147019702283</v>
      </c>
      <c r="E4686" s="166" t="n">
        <v>0.0629431977883152</v>
      </c>
      <c r="F4686" s="167" t="n">
        <v>1.178436786321792</v>
      </c>
      <c r="G4686" s="167" t="n">
        <v>0.4993336305302471</v>
      </c>
      <c r="H4686" s="166" t="n">
        <v>0.08324897399968076</v>
      </c>
      <c r="I4686" s="167" t="n">
        <v>1.14670603941924</v>
      </c>
      <c r="J4686" s="167" t="n">
        <v>0.5103312022102343</v>
      </c>
      <c r="K4686" s="166" t="n">
        <v>0.08018186164525269</v>
      </c>
      <c r="L4686" s="167" t="n">
        <v>1.189552274312012</v>
      </c>
      <c r="M4686" s="167" t="n">
        <v>0.521271092545124</v>
      </c>
      <c r="N4686" s="166" t="n">
        <v>0.08025548686807925</v>
      </c>
      <c r="O4686" s="167" t="n">
        <v>1.160961035132211</v>
      </c>
      <c r="P4686" s="167" t="n">
        <v>0.4930979084969105</v>
      </c>
      <c r="Q4686" s="166" t="n">
        <v>0.09165582738035981</v>
      </c>
      <c r="R4686" s="167" t="n">
        <v>1.117214504224876</v>
      </c>
      <c r="S4686" s="167" t="n">
        <v>0.5618043986462067</v>
      </c>
      <c r="T4686" s="166" t="n">
        <v>0.09643088247231189</v>
      </c>
      <c r="U4686" s="167" t="n">
        <v>1.091698053911482</v>
      </c>
      <c r="V4686" s="167" t="n">
        <v>0.5705360015825838</v>
      </c>
      <c r="W4686" s="166" t="n">
        <v>0.09941766747455909</v>
      </c>
      <c r="X4686" s="167" t="n">
        <v>1.050772312948968</v>
      </c>
      <c r="Y4686" s="167" t="n">
        <v>0.5565983890984487</v>
      </c>
      <c r="Z4686" s="166" t="n">
        <v>0.09428651188275045</v>
      </c>
      <c r="AA4686" s="167" t="n">
        <v>1.095269011480519</v>
      </c>
      <c r="AB4686" s="167" t="n">
        <v>0.5537065085994431</v>
      </c>
      <c r="AC4686" s="166" t="n">
        <v>0.09371319832021989</v>
      </c>
      <c r="AD4686" s="167" t="n">
        <v>1.182969143007805</v>
      </c>
      <c r="AE4686" s="167" t="n">
        <v>0.5455760712253065</v>
      </c>
      <c r="AF4686" s="166" t="n">
        <v>0.07653105224391417</v>
      </c>
      <c r="AG4686" s="167" t="n">
        <v>1.163265762950244</v>
      </c>
      <c r="AH4686" s="167" t="n">
        <v>0.5351667399234937</v>
      </c>
      <c r="AI4686" s="166" t="n">
        <v>0.07154881177333997</v>
      </c>
      <c r="AJ4686" s="167" t="n">
        <v>1.152093058452514</v>
      </c>
      <c r="AK4686" s="167" t="n">
        <v>0.481174471889141</v>
      </c>
      <c r="AM4686">
        <f>A4681</f>
        <v/>
      </c>
      <c r="AN4686" s="163">
        <f>1/($B4686*(1/$B4684)*(1/(5/7+2/7*$D4686))*$B4696/SUM($B4688:$B4711))</f>
        <v/>
      </c>
      <c r="AO4686" s="163">
        <f>1/(B4686*(1/B4684)*(1/(5/7+2/7*D4686)))</f>
        <v/>
      </c>
      <c r="AP4686" s="163" t="n"/>
      <c r="AR4686" s="168">
        <f>CHOOSE(AV$3,C4686,F4686,I4686,L4686,O4686,R4686,U4686,X4686,AA4686,AD4686,AG4686,AJ4686)</f>
        <v/>
      </c>
      <c r="AS4686" s="164" t="n"/>
      <c r="AT4686" s="164" t="n"/>
      <c r="AV4686" s="116">
        <f>AN4686/AR4686</f>
        <v/>
      </c>
      <c r="AW4686" s="165">
        <f>AO4686/AR4686</f>
        <v/>
      </c>
      <c r="AX4686" s="163" t="n"/>
    </row>
    <row r="4687">
      <c r="A4687" s="84" t="inlineStr">
        <is>
          <t>HOUR</t>
        </is>
      </c>
      <c r="B4687" s="84" t="inlineStr">
        <is>
          <t>PEAK</t>
        </is>
      </c>
      <c r="C4687" s="84" t="inlineStr">
        <is>
          <t>AVG</t>
        </is>
      </c>
      <c r="D4687" s="84" t="inlineStr">
        <is>
          <t>END</t>
        </is>
      </c>
      <c r="E4687" s="84" t="inlineStr">
        <is>
          <t>PEAK</t>
        </is>
      </c>
      <c r="F4687" s="84" t="inlineStr">
        <is>
          <t>AVG</t>
        </is>
      </c>
      <c r="G4687" s="84" t="inlineStr">
        <is>
          <t>END</t>
        </is>
      </c>
      <c r="H4687" s="84" t="inlineStr">
        <is>
          <t>PEAK</t>
        </is>
      </c>
      <c r="I4687" s="84" t="inlineStr">
        <is>
          <t>AVG</t>
        </is>
      </c>
      <c r="J4687" s="84" t="inlineStr">
        <is>
          <t>END</t>
        </is>
      </c>
      <c r="K4687" s="84" t="inlineStr">
        <is>
          <t>PEAK</t>
        </is>
      </c>
      <c r="L4687" s="84" t="inlineStr">
        <is>
          <t>AVG</t>
        </is>
      </c>
      <c r="M4687" s="84" t="inlineStr">
        <is>
          <t>END</t>
        </is>
      </c>
      <c r="N4687" s="84" t="inlineStr">
        <is>
          <t>PEAK</t>
        </is>
      </c>
      <c r="O4687" s="84" t="inlineStr">
        <is>
          <t>AVG</t>
        </is>
      </c>
      <c r="P4687" s="84" t="inlineStr">
        <is>
          <t>END</t>
        </is>
      </c>
      <c r="Q4687" s="84" t="inlineStr">
        <is>
          <t>PEAK</t>
        </is>
      </c>
      <c r="R4687" s="84" t="inlineStr">
        <is>
          <t>AVG</t>
        </is>
      </c>
      <c r="S4687" s="84" t="inlineStr">
        <is>
          <t>END</t>
        </is>
      </c>
      <c r="T4687" s="84" t="inlineStr">
        <is>
          <t>PEAK</t>
        </is>
      </c>
      <c r="U4687" s="84" t="inlineStr">
        <is>
          <t>AVG</t>
        </is>
      </c>
      <c r="V4687" s="84" t="inlineStr">
        <is>
          <t>END</t>
        </is>
      </c>
      <c r="W4687" s="84" t="inlineStr">
        <is>
          <t>PEAK</t>
        </is>
      </c>
      <c r="X4687" s="84" t="inlineStr">
        <is>
          <t>AVG</t>
        </is>
      </c>
      <c r="Y4687" s="84" t="inlineStr">
        <is>
          <t>END</t>
        </is>
      </c>
      <c r="Z4687" s="84" t="inlineStr">
        <is>
          <t>PEAK</t>
        </is>
      </c>
      <c r="AA4687" s="84" t="inlineStr">
        <is>
          <t>AVG</t>
        </is>
      </c>
      <c r="AB4687" s="84" t="inlineStr">
        <is>
          <t>END</t>
        </is>
      </c>
      <c r="AC4687" s="84" t="inlineStr">
        <is>
          <t>PEAK</t>
        </is>
      </c>
      <c r="AD4687" s="84" t="inlineStr">
        <is>
          <t>AVG</t>
        </is>
      </c>
      <c r="AE4687" s="84" t="inlineStr">
        <is>
          <t>END</t>
        </is>
      </c>
      <c r="AF4687" s="84" t="inlineStr">
        <is>
          <t>PEAK</t>
        </is>
      </c>
      <c r="AG4687" s="84" t="inlineStr">
        <is>
          <t>AVG</t>
        </is>
      </c>
      <c r="AH4687" s="84" t="inlineStr">
        <is>
          <t>END</t>
        </is>
      </c>
      <c r="AI4687" s="84" t="inlineStr">
        <is>
          <t>PEAK</t>
        </is>
      </c>
      <c r="AJ4687" s="84" t="inlineStr">
        <is>
          <t>AVG</t>
        </is>
      </c>
      <c r="AK4687" s="84" t="inlineStr">
        <is>
          <t>END</t>
        </is>
      </c>
      <c r="AP4687" t="inlineStr">
        <is>
          <t>Old Jan Peak</t>
        </is>
      </c>
    </row>
    <row r="4688">
      <c r="A4688" s="84" t="n">
        <v>1</v>
      </c>
      <c r="B4688" s="84" t="n">
        <v>0.1370345398075767</v>
      </c>
      <c r="C4688" s="84" t="n">
        <v>0.1681981802243218</v>
      </c>
      <c r="D4688" s="84" t="n">
        <v>0.378984733246165</v>
      </c>
      <c r="E4688" s="84" t="n">
        <v>0.1330457129660113</v>
      </c>
      <c r="F4688" s="84" t="n">
        <v>0.1630544538963543</v>
      </c>
      <c r="G4688" s="84" t="n">
        <v>0.4077259097532681</v>
      </c>
      <c r="H4688" s="84" t="n">
        <v>0.1214227328402092</v>
      </c>
      <c r="I4688" s="84" t="n">
        <v>0.1457192803647855</v>
      </c>
      <c r="J4688" s="84" t="n">
        <v>0.3428582051746815</v>
      </c>
      <c r="K4688" s="84" t="n">
        <v>0.124097756884809</v>
      </c>
      <c r="L4688" s="84" t="n">
        <v>0.1529171289956625</v>
      </c>
      <c r="M4688" s="84" t="n">
        <v>0.3344089924489445</v>
      </c>
      <c r="N4688" s="84" t="n">
        <v>0.1299183801981157</v>
      </c>
      <c r="O4688" s="84" t="n">
        <v>0.1549241786874786</v>
      </c>
      <c r="P4688" s="84" t="n">
        <v>0.3665883166966838</v>
      </c>
      <c r="Q4688" s="84" t="n">
        <v>0.1176809268258438</v>
      </c>
      <c r="R4688" s="84" t="n">
        <v>0.1354947345925569</v>
      </c>
      <c r="S4688" s="84" t="n">
        <v>0.2730960530649512</v>
      </c>
      <c r="T4688" s="84" t="n">
        <v>0.1218102821848129</v>
      </c>
      <c r="U4688" s="84" t="n">
        <v>0.132273651256886</v>
      </c>
      <c r="V4688" s="84" t="n">
        <v>0.2683182592738235</v>
      </c>
      <c r="W4688" s="84" t="n">
        <v>0.1213283801219471</v>
      </c>
      <c r="X4688" s="84" t="n">
        <v>0.1258331857591867</v>
      </c>
      <c r="Y4688" s="84" t="n">
        <v>0.2555177542398534</v>
      </c>
      <c r="Z4688" s="84" t="n">
        <v>0.1157729901871445</v>
      </c>
      <c r="AA4688" s="84" t="n">
        <v>0.1245217011686398</v>
      </c>
      <c r="AB4688" s="84" t="n">
        <v>0.2549139390450862</v>
      </c>
      <c r="AC4688" s="84" t="n">
        <v>0.1079131576900346</v>
      </c>
      <c r="AD4688" s="84" t="n">
        <v>0.1276922653330646</v>
      </c>
      <c r="AE4688" s="84" t="n">
        <v>0.2572877599429646</v>
      </c>
      <c r="AF4688" s="84" t="n">
        <v>0.1211224117517827</v>
      </c>
      <c r="AG4688" s="84" t="n">
        <v>0.1473379979374907</v>
      </c>
      <c r="AH4688" s="84" t="n">
        <v>0.3099428313099825</v>
      </c>
      <c r="AI4688" s="84" t="n">
        <v>0.1324524333006303</v>
      </c>
      <c r="AJ4688" s="84" t="n">
        <v>0.1598259856018907</v>
      </c>
      <c r="AK4688" s="84" t="n">
        <v>0.4124258474635228</v>
      </c>
      <c r="AP4688" s="84" t="n">
        <v>0.7236887628767872</v>
      </c>
    </row>
    <row r="4689">
      <c r="A4689" s="84" t="n">
        <v>2</v>
      </c>
      <c r="B4689" s="84" t="n">
        <v>0.1358283092471491</v>
      </c>
      <c r="C4689" s="84" t="n">
        <v>0.1666824554662301</v>
      </c>
      <c r="D4689" s="84" t="n">
        <v>0.3773871567742767</v>
      </c>
      <c r="E4689" s="84" t="n">
        <v>0.1317926971288739</v>
      </c>
      <c r="F4689" s="84" t="n">
        <v>0.16153569861476</v>
      </c>
      <c r="G4689" s="84" t="n">
        <v>0.4057851907961073</v>
      </c>
      <c r="H4689" s="84" t="n">
        <v>0.1209202190135337</v>
      </c>
      <c r="I4689" s="84" t="n">
        <v>0.1449400895404105</v>
      </c>
      <c r="J4689" s="84" t="n">
        <v>0.3409322234770847</v>
      </c>
      <c r="K4689" s="84" t="n">
        <v>0.1235841723423157</v>
      </c>
      <c r="L4689" s="84" t="n">
        <v>0.1522844349314832</v>
      </c>
      <c r="M4689" s="84" t="n">
        <v>0.3324486075396199</v>
      </c>
      <c r="N4689" s="84" t="n">
        <v>0.1293807067257623</v>
      </c>
      <c r="O4689" s="84" t="n">
        <v>0.1542830772713954</v>
      </c>
      <c r="P4689" s="84" t="n">
        <v>0.3644392889485841</v>
      </c>
      <c r="Q4689" s="84" t="n">
        <v>0.1171938986435363</v>
      </c>
      <c r="R4689" s="84" t="n">
        <v>0.1349339831090264</v>
      </c>
      <c r="S4689" s="84" t="n">
        <v>0.2714950991632514</v>
      </c>
      <c r="T4689" s="84" t="n">
        <v>0.1213061644665132</v>
      </c>
      <c r="U4689" s="84" t="n">
        <v>0.1317262303818437</v>
      </c>
      <c r="V4689" s="84" t="n">
        <v>0.2667453139336741</v>
      </c>
      <c r="W4689" s="84" t="n">
        <v>0.1208262567785395</v>
      </c>
      <c r="X4689" s="84" t="n">
        <v>0.1253124190607315</v>
      </c>
      <c r="Y4689" s="84" t="n">
        <v>0.2540198484993169</v>
      </c>
      <c r="Z4689" s="84" t="n">
        <v>0.1152938580924883</v>
      </c>
      <c r="AA4689" s="84" t="n">
        <v>0.1240063621123139</v>
      </c>
      <c r="AB4689" s="84" t="n">
        <v>0.2534195730125796</v>
      </c>
      <c r="AC4689" s="84" t="n">
        <v>0.1074665538906388</v>
      </c>
      <c r="AD4689" s="84" t="n">
        <v>0.1271536320733366</v>
      </c>
      <c r="AE4689" s="84" t="n">
        <v>0.2557794780087606</v>
      </c>
      <c r="AF4689" s="84" t="n">
        <v>0.1199816887869169</v>
      </c>
      <c r="AG4689" s="84" t="n">
        <v>0.1459850766262654</v>
      </c>
      <c r="AH4689" s="84" t="n">
        <v>0.3085225613833504</v>
      </c>
      <c r="AI4689" s="84" t="n">
        <v>0.1312050049326416</v>
      </c>
      <c r="AJ4689" s="84" t="n">
        <v>0.1583484542680365</v>
      </c>
      <c r="AK4689" s="84" t="n">
        <v>0.4104623600917852</v>
      </c>
      <c r="AP4689" s="84" t="n">
        <v>0.7642349021307518</v>
      </c>
    </row>
    <row r="4690">
      <c r="A4690" s="84" t="n">
        <v>3</v>
      </c>
      <c r="B4690" s="84" t="n">
        <v>0.135266526342782</v>
      </c>
      <c r="C4690" s="84" t="n">
        <v>0.1659941163251789</v>
      </c>
      <c r="D4690" s="84" t="n">
        <v>0.3751772527209443</v>
      </c>
      <c r="E4690" s="84" t="n">
        <v>0.1312472667056494</v>
      </c>
      <c r="F4690" s="84" t="n">
        <v>0.1608676996806865</v>
      </c>
      <c r="G4690" s="84" t="n">
        <v>0.4034088002363188</v>
      </c>
      <c r="H4690" s="84" t="n">
        <v>0.1202909449422914</v>
      </c>
      <c r="I4690" s="84" t="n">
        <v>0.1442210260282263</v>
      </c>
      <c r="J4690" s="84" t="n">
        <v>0.3395588460841316</v>
      </c>
      <c r="K4690" s="84" t="n">
        <v>0.1229410349422564</v>
      </c>
      <c r="L4690" s="84" t="n">
        <v>0.151492142364628</v>
      </c>
      <c r="M4690" s="84" t="n">
        <v>0.3312846289997085</v>
      </c>
      <c r="N4690" s="84" t="n">
        <v>0.1287074039090315</v>
      </c>
      <c r="O4690" s="84" t="n">
        <v>0.1534802565791829</v>
      </c>
      <c r="P4690" s="84" t="n">
        <v>0.3631633037231499</v>
      </c>
      <c r="Q4690" s="84" t="n">
        <v>0.1165840165053315</v>
      </c>
      <c r="R4690" s="84" t="n">
        <v>0.1342317808008213</v>
      </c>
      <c r="S4690" s="84" t="n">
        <v>0.2705445327841172</v>
      </c>
      <c r="T4690" s="84" t="n">
        <v>0.1206748819183723</v>
      </c>
      <c r="U4690" s="84" t="n">
        <v>0.1310407213581417</v>
      </c>
      <c r="V4690" s="84" t="n">
        <v>0.2658113776379603</v>
      </c>
      <c r="W4690" s="84" t="n">
        <v>0.1201974716908489</v>
      </c>
      <c r="X4690" s="84" t="n">
        <v>0.1246602877896928</v>
      </c>
      <c r="Y4690" s="84" t="n">
        <v>0.2531304669658734</v>
      </c>
      <c r="Z4690" s="84" t="n">
        <v>0.1146938638478288</v>
      </c>
      <c r="AA4690" s="84" t="n">
        <v>0.1233610276183561</v>
      </c>
      <c r="AB4690" s="84" t="n">
        <v>0.2525322931807789</v>
      </c>
      <c r="AC4690" s="84" t="n">
        <v>0.1069072932769811</v>
      </c>
      <c r="AD4690" s="84" t="n">
        <v>0.1265019096145568</v>
      </c>
      <c r="AE4690" s="84" t="n">
        <v>0.254883935610327</v>
      </c>
      <c r="AF4690" s="84" t="n">
        <v>0.1194851387904459</v>
      </c>
      <c r="AG4690" s="84" t="n">
        <v>0.1453681184052225</v>
      </c>
      <c r="AH4690" s="84" t="n">
        <v>0.3067707695640298</v>
      </c>
      <c r="AI4690" s="84" t="n">
        <v>0.1307435379677516</v>
      </c>
      <c r="AJ4690" s="84" t="n">
        <v>0.1577070286871691</v>
      </c>
      <c r="AK4690" s="84" t="n">
        <v>0.408058089840678</v>
      </c>
      <c r="AP4690" s="84" t="n">
        <v>0.8067218282244214</v>
      </c>
    </row>
    <row r="4691">
      <c r="A4691" s="84" t="n">
        <v>4</v>
      </c>
      <c r="B4691" s="84" t="n">
        <v>0.1345630324355117</v>
      </c>
      <c r="C4691" s="84" t="n">
        <v>0.1651595420447198</v>
      </c>
      <c r="D4691" s="84" t="n">
        <v>0.3739341816909449</v>
      </c>
      <c r="E4691" s="84" t="n">
        <v>0.1305642502297196</v>
      </c>
      <c r="F4691" s="84" t="n">
        <v>0.1600628702394913</v>
      </c>
      <c r="G4691" s="84" t="n">
        <v>0.4019978183414444</v>
      </c>
      <c r="H4691" s="84" t="n">
        <v>0.1209081466092892</v>
      </c>
      <c r="I4691" s="84" t="n">
        <v>0.144620889082523</v>
      </c>
      <c r="J4691" s="84" t="n">
        <v>0.3389263023847036</v>
      </c>
      <c r="K4691" s="84" t="n">
        <v>0.1235718339749284</v>
      </c>
      <c r="L4691" s="84" t="n">
        <v>0.1522692350740855</v>
      </c>
      <c r="M4691" s="84" t="n">
        <v>0.3308231217189717</v>
      </c>
      <c r="N4691" s="84" t="n">
        <v>0.1293677896453454</v>
      </c>
      <c r="O4691" s="84" t="n">
        <v>0.1542676754355735</v>
      </c>
      <c r="P4691" s="84" t="n">
        <v>0.362657386774118</v>
      </c>
      <c r="Q4691" s="84" t="n">
        <v>0.1171821982667842</v>
      </c>
      <c r="R4691" s="84" t="n">
        <v>0.1349205116019145</v>
      </c>
      <c r="S4691" s="84" t="n">
        <v>0.270167641553092</v>
      </c>
      <c r="T4691" s="84" t="n">
        <v>0.1212940535303379</v>
      </c>
      <c r="U4691" s="84" t="n">
        <v>0.1317130791295903</v>
      </c>
      <c r="V4691" s="84" t="n">
        <v>0.2654410800891335</v>
      </c>
      <c r="W4691" s="84" t="n">
        <v>0.1208141937552744</v>
      </c>
      <c r="X4691" s="84" t="n">
        <v>0.1252999081490568</v>
      </c>
      <c r="Y4691" s="84" t="n">
        <v>0.2527778349894553</v>
      </c>
      <c r="Z4691" s="84" t="n">
        <v>0.1152823474115356</v>
      </c>
      <c r="AA4691" s="84" t="n">
        <v>0.1239939815944442</v>
      </c>
      <c r="AB4691" s="84" t="n">
        <v>0.2521804945106262</v>
      </c>
      <c r="AC4691" s="84" t="n">
        <v>0.1074558246702329</v>
      </c>
      <c r="AD4691" s="84" t="n">
        <v>0.1271128363520725</v>
      </c>
      <c r="AE4691" s="84" t="n">
        <v>0.2545288609049832</v>
      </c>
      <c r="AF4691" s="84" t="n">
        <v>0.1188633329390094</v>
      </c>
      <c r="AG4691" s="84" t="n">
        <v>0.14463777473765</v>
      </c>
      <c r="AH4691" s="84" t="n">
        <v>0.3056970907070269</v>
      </c>
      <c r="AI4691" s="84" t="n">
        <v>0.130063567210299</v>
      </c>
      <c r="AJ4691" s="84" t="n">
        <v>0.1568870122046054</v>
      </c>
      <c r="AK4691" s="84" t="n">
        <v>0.4066305543790834</v>
      </c>
      <c r="AP4691" s="84" t="n">
        <v>0.8530395241375579</v>
      </c>
    </row>
    <row r="4692">
      <c r="A4692" s="84" t="n">
        <v>5</v>
      </c>
      <c r="B4692" s="84" t="n">
        <v>0.1352530300567913</v>
      </c>
      <c r="C4692" s="84" t="n">
        <v>0.1659539385899072</v>
      </c>
      <c r="D4692" s="84" t="n">
        <v>0.3734139334450562</v>
      </c>
      <c r="E4692" s="84" t="n">
        <v>0.1313979561919456</v>
      </c>
      <c r="F4692" s="84" t="n">
        <v>0.1609466728437475</v>
      </c>
      <c r="G4692" s="84" t="n">
        <v>0.4014383763971608</v>
      </c>
      <c r="H4692" s="84" t="n">
        <v>0.1236304737664141</v>
      </c>
      <c r="I4692" s="84" t="n">
        <v>0.1473079720930416</v>
      </c>
      <c r="J4692" s="84" t="n">
        <v>0.3389123594670086</v>
      </c>
      <c r="K4692" s="84" t="n">
        <v>0.1263541358207482</v>
      </c>
      <c r="L4692" s="84" t="n">
        <v>0.1557097573411856</v>
      </c>
      <c r="M4692" s="84" t="n">
        <v>0.3310140550408694</v>
      </c>
      <c r="N4692" s="84" t="n">
        <v>0.1322805912793561</v>
      </c>
      <c r="O4692" s="84" t="n">
        <v>0.15776966785556</v>
      </c>
      <c r="P4692" s="84" t="n">
        <v>0.3627827467260905</v>
      </c>
      <c r="Q4692" s="84" t="n">
        <v>0.1264864353632187</v>
      </c>
      <c r="R4692" s="84" t="n">
        <v>0.1408820362121765</v>
      </c>
      <c r="S4692" s="84" t="n">
        <v>0.2805901016022046</v>
      </c>
      <c r="T4692" s="84" t="n">
        <v>0.1448028945137459</v>
      </c>
      <c r="U4692" s="84" t="n">
        <v>0.1418648744698027</v>
      </c>
      <c r="V4692" s="84" t="n">
        <v>0.2701996038508031</v>
      </c>
      <c r="W4692" s="84" t="n">
        <v>0.1295623987522813</v>
      </c>
      <c r="X4692" s="84" t="n">
        <v>0.1300546503431043</v>
      </c>
      <c r="Y4692" s="84" t="n">
        <v>0.261824561534904</v>
      </c>
      <c r="Z4692" s="84" t="n">
        <v>0.150744836979981</v>
      </c>
      <c r="AA4692" s="84" t="n">
        <v>0.1318358605679548</v>
      </c>
      <c r="AB4692" s="84" t="n">
        <v>0.2618177717480415</v>
      </c>
      <c r="AC4692" s="84" t="n">
        <v>0.1347599023998584</v>
      </c>
      <c r="AD4692" s="84" t="n">
        <v>0.1434584421339362</v>
      </c>
      <c r="AE4692" s="84" t="n">
        <v>0.2676564999619439</v>
      </c>
      <c r="AF4692" s="84" t="n">
        <v>0.1194732096614016</v>
      </c>
      <c r="AG4692" s="84" t="n">
        <v>0.1453318640658046</v>
      </c>
      <c r="AH4692" s="84" t="n">
        <v>0.3052713864584609</v>
      </c>
      <c r="AI4692" s="84" t="n">
        <v>0.1307304929652106</v>
      </c>
      <c r="AJ4692" s="84" t="n">
        <v>0.1577047046814413</v>
      </c>
      <c r="AK4692" s="84" t="n">
        <v>0.4061480306967431</v>
      </c>
      <c r="AP4692" s="84" t="n">
        <v>0.8967430738949054</v>
      </c>
    </row>
    <row r="4693">
      <c r="A4693" s="84" t="n">
        <v>6</v>
      </c>
      <c r="B4693" s="84" t="n">
        <v>0.1382964425477164</v>
      </c>
      <c r="C4693" s="84" t="n">
        <v>0.1739348321072887</v>
      </c>
      <c r="D4693" s="84" t="n">
        <v>0.373542844514834</v>
      </c>
      <c r="E4693" s="84" t="n">
        <v>0.1343527804667116</v>
      </c>
      <c r="F4693" s="84" t="n">
        <v>0.1680734729145278</v>
      </c>
      <c r="G4693" s="84" t="n">
        <v>0.4064144942221255</v>
      </c>
      <c r="H4693" s="84" t="n">
        <v>0.2330502186865727</v>
      </c>
      <c r="I4693" s="84" t="n">
        <v>0.2447938126038675</v>
      </c>
      <c r="J4693" s="84" t="n">
        <v>0.4203510826675589</v>
      </c>
      <c r="K4693" s="84" t="n">
        <v>0.3245736065870431</v>
      </c>
      <c r="L4693" s="84" t="n">
        <v>0.2924865377626638</v>
      </c>
      <c r="M4693" s="84" t="n">
        <v>0.4141103809017668</v>
      </c>
      <c r="N4693" s="84" t="n">
        <v>0.340125564785886</v>
      </c>
      <c r="O4693" s="84" t="n">
        <v>0.3210254696308526</v>
      </c>
      <c r="P4693" s="84" t="n">
        <v>0.5205388849883493</v>
      </c>
      <c r="Q4693" s="84" t="n">
        <v>0.3678554574457297</v>
      </c>
      <c r="R4693" s="84" t="n">
        <v>0.3863977274179844</v>
      </c>
      <c r="S4693" s="84" t="n">
        <v>0.4948519326098467</v>
      </c>
      <c r="T4693" s="84" t="n">
        <v>0.3764225303782648</v>
      </c>
      <c r="U4693" s="84" t="n">
        <v>0.3840485472499087</v>
      </c>
      <c r="V4693" s="84" t="n">
        <v>0.4832951020229824</v>
      </c>
      <c r="W4693" s="84" t="n">
        <v>0.370847995351715</v>
      </c>
      <c r="X4693" s="84" t="n">
        <v>0.3710087771492369</v>
      </c>
      <c r="Y4693" s="84" t="n">
        <v>0.486043263262551</v>
      </c>
      <c r="Z4693" s="84" t="n">
        <v>0.3523438624089937</v>
      </c>
      <c r="AA4693" s="84" t="n">
        <v>0.3174830525080609</v>
      </c>
      <c r="AB4693" s="84" t="n">
        <v>0.453218041149029</v>
      </c>
      <c r="AC4693" s="84" t="n">
        <v>0.308448098737439</v>
      </c>
      <c r="AD4693" s="84" t="n">
        <v>0.3195955543907871</v>
      </c>
      <c r="AE4693" s="84" t="n">
        <v>0.4448778815342301</v>
      </c>
      <c r="AF4693" s="84" t="n">
        <v>0.122163228260902</v>
      </c>
      <c r="AG4693" s="84" t="n">
        <v>0.1484410362142783</v>
      </c>
      <c r="AH4693" s="84" t="n">
        <v>0.3053768706970436</v>
      </c>
      <c r="AI4693" s="84" t="n">
        <v>0.1336721410382191</v>
      </c>
      <c r="AJ4693" s="84" t="n">
        <v>0.1647698608635647</v>
      </c>
      <c r="AK4693" s="84" t="n">
        <v>0.4062882797947243</v>
      </c>
      <c r="AP4693" s="84" t="n">
        <v>0.9398268611831375</v>
      </c>
    </row>
    <row r="4694">
      <c r="A4694" s="84" t="n">
        <v>7</v>
      </c>
      <c r="B4694" s="84" t="n">
        <v>0.1794038802946914</v>
      </c>
      <c r="C4694" s="84" t="n">
        <v>0.2425316187944355</v>
      </c>
      <c r="D4694" s="84" t="n">
        <v>0.4189430213071582</v>
      </c>
      <c r="E4694" s="84" t="n">
        <v>0.1741096899345429</v>
      </c>
      <c r="F4694" s="84" t="n">
        <v>0.2320443744713126</v>
      </c>
      <c r="G4694" s="84" t="n">
        <v>0.4489205300891201</v>
      </c>
      <c r="H4694" s="84" t="n">
        <v>0.5296259315243171</v>
      </c>
      <c r="I4694" s="84" t="n">
        <v>0.5341764628186501</v>
      </c>
      <c r="J4694" s="84" t="n">
        <v>0.5230662335066903</v>
      </c>
      <c r="K4694" s="84" t="n">
        <v>0.578816976770967</v>
      </c>
      <c r="L4694" s="84" t="n">
        <v>0.642428881939944</v>
      </c>
      <c r="M4694" s="84" t="n">
        <v>0.5579674075798488</v>
      </c>
      <c r="N4694" s="84" t="n">
        <v>0.634390650186625</v>
      </c>
      <c r="O4694" s="84" t="n">
        <v>0.6637630034812</v>
      </c>
      <c r="P4694" s="84" t="n">
        <v>0.6381957121198246</v>
      </c>
      <c r="Q4694" s="84" t="n">
        <v>0.6748143540221996</v>
      </c>
      <c r="R4694" s="84" t="n">
        <v>0.6678478984181004</v>
      </c>
      <c r="S4694" s="84" t="n">
        <v>0.7239705324422469</v>
      </c>
      <c r="T4694" s="84" t="n">
        <v>0.7009017601227241</v>
      </c>
      <c r="U4694" s="84" t="n">
        <v>0.6710106647689011</v>
      </c>
      <c r="V4694" s="84" t="n">
        <v>0.811110018787958</v>
      </c>
      <c r="W4694" s="84" t="n">
        <v>0.6743390845472169</v>
      </c>
      <c r="X4694" s="84" t="n">
        <v>0.6383013518189004</v>
      </c>
      <c r="Y4694" s="84" t="n">
        <v>0.6291350780190448</v>
      </c>
      <c r="Z4694" s="84" t="n">
        <v>0.6326524445808674</v>
      </c>
      <c r="AA4694" s="84" t="n">
        <v>0.6074812816518441</v>
      </c>
      <c r="AB4694" s="84" t="n">
        <v>0.5290439724123425</v>
      </c>
      <c r="AC4694" s="84" t="n">
        <v>0.5598998963736128</v>
      </c>
      <c r="AD4694" s="84" t="n">
        <v>0.5751914876195795</v>
      </c>
      <c r="AE4694" s="84" t="n">
        <v>0.5099976049041509</v>
      </c>
      <c r="AF4694" s="84" t="n">
        <v>0.2354327937721994</v>
      </c>
      <c r="AG4694" s="84" t="n">
        <v>0.2520017380330317</v>
      </c>
      <c r="AH4694" s="84" t="n">
        <v>0.3736760315322528</v>
      </c>
      <c r="AI4694" s="84" t="n">
        <v>0.1815625195335324</v>
      </c>
      <c r="AJ4694" s="84" t="n">
        <v>0.2373052974816716</v>
      </c>
      <c r="AK4694" s="84" t="n">
        <v>0.4679984394505129</v>
      </c>
      <c r="AP4694" s="84" t="n">
        <v>0.9796512516954039</v>
      </c>
    </row>
    <row r="4695">
      <c r="A4695" s="84" t="n">
        <v>8</v>
      </c>
      <c r="B4695" s="84" t="n">
        <v>0.4584058524394818</v>
      </c>
      <c r="C4695" s="84" t="n">
        <v>0.5419000602469078</v>
      </c>
      <c r="D4695" s="84" t="n">
        <v>0.5225083331798678</v>
      </c>
      <c r="E4695" s="84" t="n">
        <v>0.4939470326455668</v>
      </c>
      <c r="F4695" s="84" t="n">
        <v>0.5537573910645455</v>
      </c>
      <c r="G4695" s="84" t="n">
        <v>0.5455048537227094</v>
      </c>
      <c r="H4695" s="84" t="n">
        <v>0.6525089222612619</v>
      </c>
      <c r="I4695" s="84" t="n">
        <v>0.7225566461708099</v>
      </c>
      <c r="J4695" s="84" t="n">
        <v>0.7425533200410851</v>
      </c>
      <c r="K4695" s="84" t="n">
        <v>0.7964272200835719</v>
      </c>
      <c r="L4695" s="84" t="n">
        <v>0.8157022472298262</v>
      </c>
      <c r="M4695" s="84" t="n">
        <v>0.7833070161869596</v>
      </c>
      <c r="N4695" s="84" t="n">
        <v>0.8852914819927825</v>
      </c>
      <c r="O4695" s="84" t="n">
        <v>0.8808513018209205</v>
      </c>
      <c r="P4695" s="84" t="n">
        <v>0.803870285010735</v>
      </c>
      <c r="Q4695" s="84" t="n">
        <v>0.8558352703957068</v>
      </c>
      <c r="R4695" s="84" t="n">
        <v>0.8156336993118282</v>
      </c>
      <c r="S4695" s="84" t="n">
        <v>0.7835043380013924</v>
      </c>
      <c r="T4695" s="84" t="n">
        <v>0.859944087844657</v>
      </c>
      <c r="U4695" s="84" t="n">
        <v>0.8198446568105999</v>
      </c>
      <c r="V4695" s="84" t="n">
        <v>0.8972994130583589</v>
      </c>
      <c r="W4695" s="84" t="n">
        <v>0.8705567236024612</v>
      </c>
      <c r="X4695" s="84" t="n">
        <v>0.7982857519035578</v>
      </c>
      <c r="Y4695" s="84" t="n">
        <v>0.7433709869388863</v>
      </c>
      <c r="Z4695" s="84" t="n">
        <v>0.8306040229829932</v>
      </c>
      <c r="AA4695" s="84" t="n">
        <v>0.7992770956661042</v>
      </c>
      <c r="AB4695" s="84" t="n">
        <v>0.7096619757871192</v>
      </c>
      <c r="AC4695" s="84" t="n">
        <v>0.7813067475173029</v>
      </c>
      <c r="AD4695" s="84" t="n">
        <v>0.7600877872025982</v>
      </c>
      <c r="AE4695" s="84" t="n">
        <v>0.6606313277140523</v>
      </c>
      <c r="AF4695" s="84" t="n">
        <v>0.5329641599258803</v>
      </c>
      <c r="AG4695" s="84" t="n">
        <v>0.5690395010967845</v>
      </c>
      <c r="AH4695" s="84" t="n">
        <v>0.4813313617826837</v>
      </c>
      <c r="AI4695" s="84" t="n">
        <v>0.4882407455218952</v>
      </c>
      <c r="AJ4695" s="84" t="n">
        <v>0.5403098793483487</v>
      </c>
      <c r="AK4695" s="84" t="n">
        <v>0.5958332660842619</v>
      </c>
      <c r="AP4695" s="84" t="n">
        <v>1</v>
      </c>
    </row>
    <row r="4696">
      <c r="A4696" s="84" t="n">
        <v>9</v>
      </c>
      <c r="B4696" s="84" t="n">
        <v>0.7248911440183056</v>
      </c>
      <c r="C4696" s="84" t="n">
        <v>0.6972355551686588</v>
      </c>
      <c r="D4696" s="84" t="n">
        <v>0.5604735640227619</v>
      </c>
      <c r="E4696" s="84" t="n">
        <v>0.7125516152438793</v>
      </c>
      <c r="F4696" s="84" t="n">
        <v>0.7328065499581272</v>
      </c>
      <c r="G4696" s="84" t="n">
        <v>0.6324526936001933</v>
      </c>
      <c r="H4696" s="84" t="n">
        <v>0.7995407456218672</v>
      </c>
      <c r="I4696" s="84" t="n">
        <v>0.8406313269210676</v>
      </c>
      <c r="J4696" s="84" t="n">
        <v>0.8482178627366228</v>
      </c>
      <c r="K4696" s="84" t="n">
        <v>0.9056104612904288</v>
      </c>
      <c r="L4696" s="84" t="n">
        <v>0.908361614280128</v>
      </c>
      <c r="M4696" s="84" t="n">
        <v>0.7987455578647935</v>
      </c>
      <c r="N4696" s="84" t="n">
        <v>0.9581868724788146</v>
      </c>
      <c r="O4696" s="84" t="n">
        <v>0.9248976644271113</v>
      </c>
      <c r="P4696" s="84" t="n">
        <v>0.8052052870966757</v>
      </c>
      <c r="Q4696" s="84" t="n">
        <v>0.9586469684323835</v>
      </c>
      <c r="R4696" s="84" t="n">
        <v>0.9007792884150931</v>
      </c>
      <c r="S4696" s="84" t="n">
        <v>0.8294417090182901</v>
      </c>
      <c r="T4696" s="84" t="n">
        <v>0.9480208711800088</v>
      </c>
      <c r="U4696" s="84" t="n">
        <v>0.914047973377083</v>
      </c>
      <c r="V4696" s="84" t="n">
        <v>0.9270211619405481</v>
      </c>
      <c r="W4696" s="84" t="n">
        <v>0.940535829440914</v>
      </c>
      <c r="X4696" s="84" t="n">
        <v>0.8963914062547709</v>
      </c>
      <c r="Y4696" s="84" t="n">
        <v>0.8336981357938933</v>
      </c>
      <c r="Z4696" s="84" t="n">
        <v>0.9195978935453858</v>
      </c>
      <c r="AA4696" s="84" t="n">
        <v>0.9024669434645861</v>
      </c>
      <c r="AB4696" s="84" t="n">
        <v>0.8690253896939939</v>
      </c>
      <c r="AC4696" s="84" t="n">
        <v>0.9121866955878764</v>
      </c>
      <c r="AD4696" s="84" t="n">
        <v>0.8847980006348561</v>
      </c>
      <c r="AE4696" s="84" t="n">
        <v>0.799572723279843</v>
      </c>
      <c r="AF4696" s="84" t="n">
        <v>0.7766936629484233</v>
      </c>
      <c r="AG4696" s="84" t="n">
        <v>0.7879769190373529</v>
      </c>
      <c r="AH4696" s="84" t="n">
        <v>0.6619780178381381</v>
      </c>
      <c r="AI4696" s="84" t="n">
        <v>0.7183524161790644</v>
      </c>
      <c r="AJ4696" s="84" t="n">
        <v>0.7232893083222643</v>
      </c>
      <c r="AK4696" s="84" t="n">
        <v>0.6396366212656592</v>
      </c>
      <c r="AP4696" s="84" t="n">
        <v>0.9816249403256798</v>
      </c>
    </row>
    <row r="4697">
      <c r="A4697" s="84" t="n">
        <v>10</v>
      </c>
      <c r="B4697" s="84" t="n">
        <v>0.8382498241265232</v>
      </c>
      <c r="C4697" s="84" t="n">
        <v>0.8626772276338524</v>
      </c>
      <c r="D4697" s="84" t="n">
        <v>0.7581697390471629</v>
      </c>
      <c r="E4697" s="84" t="n">
        <v>0.8663924773187753</v>
      </c>
      <c r="F4697" s="84" t="n">
        <v>0.8322926753869367</v>
      </c>
      <c r="G4697" s="84" t="n">
        <v>0.8203938317262441</v>
      </c>
      <c r="H4697" s="84" t="n">
        <v>0.9370927135495133</v>
      </c>
      <c r="I4697" s="84" t="n">
        <v>0.9499924758718625</v>
      </c>
      <c r="J4697" s="84" t="n">
        <v>0.936592722726491</v>
      </c>
      <c r="K4697" s="84" t="n">
        <v>0.9857666650215509</v>
      </c>
      <c r="L4697" s="84" t="n">
        <v>0.978726935943655</v>
      </c>
      <c r="M4697" s="84" t="n">
        <v>0.8523615746179164</v>
      </c>
      <c r="N4697" s="84" t="n">
        <v>1</v>
      </c>
      <c r="O4697" s="84" t="n">
        <v>0.9847466956323858</v>
      </c>
      <c r="P4697" s="84" t="n">
        <v>0.8445972099270428</v>
      </c>
      <c r="Q4697" s="84" t="n">
        <v>0.998034336705642</v>
      </c>
      <c r="R4697" s="84" t="n">
        <v>0.9570620969885747</v>
      </c>
      <c r="S4697" s="84" t="n">
        <v>0.8606811558553638</v>
      </c>
      <c r="T4697" s="84" t="n">
        <v>0.9984679665738162</v>
      </c>
      <c r="U4697" s="84" t="n">
        <v>0.9837868223854638</v>
      </c>
      <c r="V4697" s="84" t="n">
        <v>0.957696508935203</v>
      </c>
      <c r="W4697" s="84" t="n">
        <v>0.9895881030443553</v>
      </c>
      <c r="X4697" s="84" t="n">
        <v>0.9747838107015661</v>
      </c>
      <c r="Y4697" s="84" t="n">
        <v>0.9847266665293587</v>
      </c>
      <c r="Z4697" s="84" t="n">
        <v>1</v>
      </c>
      <c r="AA4697" s="84" t="n">
        <v>0.9855146467053417</v>
      </c>
      <c r="AB4697" s="84" t="n">
        <v>0.9799841431159884</v>
      </c>
      <c r="AC4697" s="84" t="n">
        <v>1</v>
      </c>
      <c r="AD4697" s="84" t="n">
        <v>0.971254585194007</v>
      </c>
      <c r="AE4697" s="84" t="n">
        <v>0.8957599122403365</v>
      </c>
      <c r="AF4697" s="84" t="n">
        <v>0.9004255716786571</v>
      </c>
      <c r="AG4697" s="84" t="n">
        <v>0.9150751162721981</v>
      </c>
      <c r="AH4697" s="84" t="n">
        <v>0.8987867428915866</v>
      </c>
      <c r="AI4697" s="84" t="n">
        <v>0.8435545457757292</v>
      </c>
      <c r="AJ4697" s="84" t="n">
        <v>0.8518432940814723</v>
      </c>
      <c r="AK4697" s="84" t="n">
        <v>0.7282851820705998</v>
      </c>
      <c r="AP4697" s="84" t="n">
        <v>0.9192216584647371</v>
      </c>
    </row>
    <row r="4698">
      <c r="A4698" s="84" t="n">
        <v>11</v>
      </c>
      <c r="B4698" s="84" t="n">
        <v>0.9327901828015702</v>
      </c>
      <c r="C4698" s="84" t="n">
        <v>0.9809574275535364</v>
      </c>
      <c r="D4698" s="84" t="n">
        <v>0.8284023314487762</v>
      </c>
      <c r="E4698" s="84" t="n">
        <v>0.9742593966633196</v>
      </c>
      <c r="F4698" s="84" t="n">
        <v>0.9617983160556662</v>
      </c>
      <c r="G4698" s="84" t="n">
        <v>0.9412255904257864</v>
      </c>
      <c r="H4698" s="84" t="n">
        <v>0.9845201596575462</v>
      </c>
      <c r="I4698" s="84" t="n">
        <v>1</v>
      </c>
      <c r="J4698" s="84" t="n">
        <v>0.9629959612015077</v>
      </c>
      <c r="K4698" s="84" t="n">
        <v>1</v>
      </c>
      <c r="L4698" s="84" t="n">
        <v>1</v>
      </c>
      <c r="M4698" s="84" t="n">
        <v>0.9298074993912085</v>
      </c>
      <c r="N4698" s="84" t="n">
        <v>0.9932233766862847</v>
      </c>
      <c r="O4698" s="84" t="n">
        <v>1</v>
      </c>
      <c r="P4698" s="84" t="n">
        <v>0.8447575729824884</v>
      </c>
      <c r="Q4698" s="84" t="n">
        <v>1</v>
      </c>
      <c r="R4698" s="84" t="n">
        <v>0.9791878992799707</v>
      </c>
      <c r="S4698" s="84" t="n">
        <v>0.881142097166228</v>
      </c>
      <c r="T4698" s="84" t="n">
        <v>1</v>
      </c>
      <c r="U4698" s="84" t="n">
        <v>1</v>
      </c>
      <c r="V4698" s="84" t="n">
        <v>0.9475932479864841</v>
      </c>
      <c r="W4698" s="84" t="n">
        <v>1</v>
      </c>
      <c r="X4698" s="84" t="n">
        <v>1</v>
      </c>
      <c r="Y4698" s="84" t="n">
        <v>1</v>
      </c>
      <c r="Z4698" s="84" t="n">
        <v>0.9967381607850286</v>
      </c>
      <c r="AA4698" s="84" t="n">
        <v>0.9961273297942249</v>
      </c>
      <c r="AB4698" s="84" t="n">
        <v>0.9947389321786126</v>
      </c>
      <c r="AC4698" s="84" t="n">
        <v>0.9898707218351259</v>
      </c>
      <c r="AD4698" s="84" t="n">
        <v>1</v>
      </c>
      <c r="AE4698" s="84" t="n">
        <v>0.9190604241484318</v>
      </c>
      <c r="AF4698" s="84" t="n">
        <v>0.9776358653241094</v>
      </c>
      <c r="AG4698" s="84" t="n">
        <v>0.9872666602738179</v>
      </c>
      <c r="AH4698" s="84" t="n">
        <v>0.9740391986965162</v>
      </c>
      <c r="AI4698" s="84" t="n">
        <v>0.9847433259864603</v>
      </c>
      <c r="AJ4698" s="84" t="n">
        <v>0.9680962281387036</v>
      </c>
      <c r="AK4698" s="84" t="n">
        <v>0.9263569795909735</v>
      </c>
      <c r="AP4698" s="84" t="n">
        <v>0.8234355791857741</v>
      </c>
    </row>
    <row r="4699">
      <c r="A4699" s="84" t="n">
        <v>12</v>
      </c>
      <c r="B4699" s="84" t="n">
        <v>1</v>
      </c>
      <c r="C4699" s="84" t="n">
        <v>1</v>
      </c>
      <c r="D4699" s="84" t="n">
        <v>0.9409398537780153</v>
      </c>
      <c r="E4699" s="84" t="n">
        <v>1</v>
      </c>
      <c r="F4699" s="84" t="n">
        <v>1</v>
      </c>
      <c r="G4699" s="84" t="n">
        <v>0.9592129966560005</v>
      </c>
      <c r="H4699" s="84" t="n">
        <v>0.9258472689958024</v>
      </c>
      <c r="I4699" s="84" t="n">
        <v>0.9374656239342186</v>
      </c>
      <c r="J4699" s="84" t="n">
        <v>0.9635852818560811</v>
      </c>
      <c r="K4699" s="84" t="n">
        <v>0.9068689747639258</v>
      </c>
      <c r="L4699" s="84" t="n">
        <v>0.9100746209362837</v>
      </c>
      <c r="M4699" s="84" t="n">
        <v>0.8306635851866373</v>
      </c>
      <c r="N4699" s="84" t="n">
        <v>0.876237146832221</v>
      </c>
      <c r="O4699" s="84" t="n">
        <v>0.9078825825644286</v>
      </c>
      <c r="P4699" s="84" t="n">
        <v>0.7873414939405963</v>
      </c>
      <c r="Q4699" s="84" t="n">
        <v>0.8914521922605907</v>
      </c>
      <c r="R4699" s="84" t="n">
        <v>0.8944679638758477</v>
      </c>
      <c r="S4699" s="84" t="n">
        <v>0.8432995493148</v>
      </c>
      <c r="T4699" s="84" t="n">
        <v>0.8998582011222801</v>
      </c>
      <c r="U4699" s="84" t="n">
        <v>0.9030731039256784</v>
      </c>
      <c r="V4699" s="84" t="n">
        <v>0.9197022327085242</v>
      </c>
      <c r="W4699" s="84" t="n">
        <v>0.9074318778458054</v>
      </c>
      <c r="X4699" s="84" t="n">
        <v>0.9099241913222232</v>
      </c>
      <c r="Y4699" s="84" t="n">
        <v>0.8629672139639767</v>
      </c>
      <c r="Z4699" s="84" t="n">
        <v>0.9009927962321707</v>
      </c>
      <c r="AA4699" s="84" t="n">
        <v>0.9137444898404958</v>
      </c>
      <c r="AB4699" s="84" t="n">
        <v>0.9569826674295311</v>
      </c>
      <c r="AC4699" s="84" t="n">
        <v>0.9052614308667153</v>
      </c>
      <c r="AD4699" s="84" t="n">
        <v>0.9102029233954377</v>
      </c>
      <c r="AE4699" s="84" t="n">
        <v>0.9800899801898343</v>
      </c>
      <c r="AF4699" s="84" t="n">
        <v>1</v>
      </c>
      <c r="AG4699" s="84" t="n">
        <v>1</v>
      </c>
      <c r="AH4699" s="84" t="n">
        <v>1</v>
      </c>
      <c r="AI4699" s="84" t="n">
        <v>1</v>
      </c>
      <c r="AJ4699" s="84" t="n">
        <v>1</v>
      </c>
      <c r="AK4699" s="84" t="n">
        <v>1</v>
      </c>
      <c r="AP4699" s="84" t="n">
        <v>0.719839703458505</v>
      </c>
    </row>
    <row r="4700">
      <c r="A4700" s="84" t="n">
        <v>13</v>
      </c>
      <c r="B4700" s="84" t="n">
        <v>0.9206317161596093</v>
      </c>
      <c r="C4700" s="84" t="n">
        <v>0.9256115139935704</v>
      </c>
      <c r="D4700" s="84" t="n">
        <v>0.9195562696819581</v>
      </c>
      <c r="E4700" s="84" t="n">
        <v>0.9095284347238805</v>
      </c>
      <c r="F4700" s="84" t="n">
        <v>0.8942731998447562</v>
      </c>
      <c r="G4700" s="84" t="n">
        <v>1</v>
      </c>
      <c r="H4700" s="84" t="n">
        <v>0.9327924225542692</v>
      </c>
      <c r="I4700" s="84" t="n">
        <v>0.9182360552277576</v>
      </c>
      <c r="J4700" s="84" t="n">
        <v>0.9353085800067855</v>
      </c>
      <c r="K4700" s="84" t="n">
        <v>0.9083953336294541</v>
      </c>
      <c r="L4700" s="84" t="n">
        <v>0.9177972712110558</v>
      </c>
      <c r="M4700" s="84" t="n">
        <v>0.8559852235987461</v>
      </c>
      <c r="N4700" s="84" t="n">
        <v>0.8658588109289266</v>
      </c>
      <c r="O4700" s="84" t="n">
        <v>0.9048207938645245</v>
      </c>
      <c r="P4700" s="84" t="n">
        <v>0.7373171749239393</v>
      </c>
      <c r="Q4700" s="84" t="n">
        <v>0.8504379841030882</v>
      </c>
      <c r="R4700" s="84" t="n">
        <v>0.9042328929655848</v>
      </c>
      <c r="S4700" s="84" t="n">
        <v>0.7744322658917604</v>
      </c>
      <c r="T4700" s="84" t="n">
        <v>0.9001745993298615</v>
      </c>
      <c r="U4700" s="84" t="n">
        <v>0.905191576383818</v>
      </c>
      <c r="V4700" s="84" t="n">
        <v>0.8220565532107016</v>
      </c>
      <c r="W4700" s="84" t="n">
        <v>0.9023086113399454</v>
      </c>
      <c r="X4700" s="84" t="n">
        <v>0.9086306524187245</v>
      </c>
      <c r="Y4700" s="84" t="n">
        <v>0.8811995353995696</v>
      </c>
      <c r="Z4700" s="84" t="n">
        <v>0.9017745633135414</v>
      </c>
      <c r="AA4700" s="84" t="n">
        <v>0.9189996512083867</v>
      </c>
      <c r="AB4700" s="84" t="n">
        <v>0.9592435878898236</v>
      </c>
      <c r="AC4700" s="84" t="n">
        <v>0.9255687157391405</v>
      </c>
      <c r="AD4700" s="84" t="n">
        <v>0.9206380508467485</v>
      </c>
      <c r="AE4700" s="84" t="n">
        <v>0.9382225874995549</v>
      </c>
      <c r="AF4700" s="84" t="n">
        <v>0.9190991320564527</v>
      </c>
      <c r="AG4700" s="84" t="n">
        <v>0.9133238504066197</v>
      </c>
      <c r="AH4700" s="84" t="n">
        <v>0.9648650837752057</v>
      </c>
      <c r="AI4700" s="84" t="n">
        <v>0.9429118076296958</v>
      </c>
      <c r="AJ4700" s="84" t="n">
        <v>0.9340842255429681</v>
      </c>
      <c r="AK4700" s="84" t="n">
        <v>0.9484673611965251</v>
      </c>
      <c r="AP4700" s="84" t="n">
        <v>0.630670440072568</v>
      </c>
    </row>
    <row r="4701">
      <c r="A4701" s="84" t="n">
        <v>14</v>
      </c>
      <c r="B4701" s="84" t="n">
        <v>0.9149610266624751</v>
      </c>
      <c r="C4701" s="84" t="n">
        <v>0.9212280049056227</v>
      </c>
      <c r="D4701" s="84" t="n">
        <v>1</v>
      </c>
      <c r="E4701" s="84" t="n">
        <v>0.9003582151157935</v>
      </c>
      <c r="F4701" s="84" t="n">
        <v>0.8783091127850793</v>
      </c>
      <c r="G4701" s="84" t="n">
        <v>0.90345748323737</v>
      </c>
      <c r="H4701" s="84" t="n">
        <v>1</v>
      </c>
      <c r="I4701" s="84" t="n">
        <v>0.9741736765912873</v>
      </c>
      <c r="J4701" s="84" t="n">
        <v>0.9968949122293331</v>
      </c>
      <c r="K4701" s="84" t="n">
        <v>0.962407050965683</v>
      </c>
      <c r="L4701" s="84" t="n">
        <v>0.9987116393598926</v>
      </c>
      <c r="M4701" s="84" t="n">
        <v>0.9416586387883596</v>
      </c>
      <c r="N4701" s="84" t="n">
        <v>0.9419867007892875</v>
      </c>
      <c r="O4701" s="84" t="n">
        <v>0.9721494378522447</v>
      </c>
      <c r="P4701" s="84" t="n">
        <v>0.8651700804867873</v>
      </c>
      <c r="Q4701" s="84" t="n">
        <v>0.9108168033010664</v>
      </c>
      <c r="R4701" s="84" t="n">
        <v>0.983013730757081</v>
      </c>
      <c r="S4701" s="84" t="n">
        <v>0.8787043947018431</v>
      </c>
      <c r="T4701" s="84" t="n">
        <v>0.9602261717330748</v>
      </c>
      <c r="U4701" s="84" t="n">
        <v>0.9762895624787598</v>
      </c>
      <c r="V4701" s="84" t="n">
        <v>0.7762095658379573</v>
      </c>
      <c r="W4701" s="84" t="n">
        <v>0.9570104008391842</v>
      </c>
      <c r="X4701" s="84" t="n">
        <v>0.971873981161248</v>
      </c>
      <c r="Y4701" s="84" t="n">
        <v>0.8856985577040102</v>
      </c>
      <c r="Z4701" s="84" t="n">
        <v>0.9723945094051857</v>
      </c>
      <c r="AA4701" s="84" t="n">
        <v>0.9937084124218749</v>
      </c>
      <c r="AB4701" s="84" t="n">
        <v>0.9801446490972577</v>
      </c>
      <c r="AC4701" s="84" t="n">
        <v>0.9932884255852567</v>
      </c>
      <c r="AD4701" s="84" t="n">
        <v>0.9848736529123097</v>
      </c>
      <c r="AE4701" s="84" t="n">
        <v>1</v>
      </c>
      <c r="AF4701" s="84" t="n">
        <v>0.9421740440045688</v>
      </c>
      <c r="AG4701" s="84" t="n">
        <v>0.9227913992380427</v>
      </c>
      <c r="AH4701" s="84" t="n">
        <v>0.9557098053250707</v>
      </c>
      <c r="AI4701" s="84" t="n">
        <v>0.9488586981631005</v>
      </c>
      <c r="AJ4701" s="84" t="n">
        <v>0.9127608472967342</v>
      </c>
      <c r="AK4701" s="84" t="n">
        <v>0.9623993281400355</v>
      </c>
      <c r="AP4701" s="84" t="n">
        <v>0.5716444810129006</v>
      </c>
    </row>
    <row r="4702">
      <c r="A4702" s="84" t="n">
        <v>15</v>
      </c>
      <c r="B4702" s="84" t="n">
        <v>0.9484768035396259</v>
      </c>
      <c r="C4702" s="84" t="n">
        <v>0.9727666841492335</v>
      </c>
      <c r="D4702" s="84" t="n">
        <v>0.941972983922948</v>
      </c>
      <c r="E4702" s="84" t="n">
        <v>0.9207285945857703</v>
      </c>
      <c r="F4702" s="84" t="n">
        <v>0.9015380973717984</v>
      </c>
      <c r="G4702" s="84" t="n">
        <v>0.9518417851973973</v>
      </c>
      <c r="H4702" s="84" t="n">
        <v>0.9916036428479809</v>
      </c>
      <c r="I4702" s="84" t="n">
        <v>0.9725850670041684</v>
      </c>
      <c r="J4702" s="84" t="n">
        <v>1</v>
      </c>
      <c r="K4702" s="84" t="n">
        <v>0.9905117954792221</v>
      </c>
      <c r="L4702" s="84" t="n">
        <v>0.9995220681202337</v>
      </c>
      <c r="M4702" s="84" t="n">
        <v>1</v>
      </c>
      <c r="N4702" s="84" t="n">
        <v>0.945069577315454</v>
      </c>
      <c r="O4702" s="84" t="n">
        <v>0.9685157597359815</v>
      </c>
      <c r="P4702" s="84" t="n">
        <v>0.9775157971855063</v>
      </c>
      <c r="Q4702" s="84" t="n">
        <v>0.9457770415207369</v>
      </c>
      <c r="R4702" s="84" t="n">
        <v>0.9919165599343142</v>
      </c>
      <c r="S4702" s="84" t="n">
        <v>0.9990877898080938</v>
      </c>
      <c r="T4702" s="84" t="n">
        <v>0.9841250857857978</v>
      </c>
      <c r="U4702" s="84" t="n">
        <v>0.9875579439690895</v>
      </c>
      <c r="V4702" s="84" t="n">
        <v>0.9969709878970593</v>
      </c>
      <c r="W4702" s="84" t="n">
        <v>0.9531849145862559</v>
      </c>
      <c r="X4702" s="84" t="n">
        <v>0.9756760323252169</v>
      </c>
      <c r="Y4702" s="84" t="n">
        <v>0.9596654552353993</v>
      </c>
      <c r="Z4702" s="84" t="n">
        <v>0.9945746323776272</v>
      </c>
      <c r="AA4702" s="84" t="n">
        <v>1</v>
      </c>
      <c r="AB4702" s="84" t="n">
        <v>1</v>
      </c>
      <c r="AC4702" s="84" t="n">
        <v>0.9923107253757687</v>
      </c>
      <c r="AD4702" s="84" t="n">
        <v>0.9884567569679235</v>
      </c>
      <c r="AE4702" s="84" t="n">
        <v>0.9898774032133389</v>
      </c>
      <c r="AF4702" s="84" t="n">
        <v>0.9784251760292105</v>
      </c>
      <c r="AG4702" s="84" t="n">
        <v>0.9570347104483738</v>
      </c>
      <c r="AH4702" s="84" t="n">
        <v>0.9453026550006123</v>
      </c>
      <c r="AI4702" s="84" t="n">
        <v>0.9878382528393265</v>
      </c>
      <c r="AJ4702" s="84" t="n">
        <v>0.974024141056421</v>
      </c>
      <c r="AK4702" s="84" t="n">
        <v>0.9955821534135908</v>
      </c>
      <c r="AP4702" s="84" t="n">
        <v>0.5479895652910637</v>
      </c>
    </row>
    <row r="4703">
      <c r="A4703" s="84" t="n">
        <v>16</v>
      </c>
      <c r="B4703" s="84" t="n">
        <v>0.9310795285522366</v>
      </c>
      <c r="C4703" s="84" t="n">
        <v>0.9279105076397766</v>
      </c>
      <c r="D4703" s="84" t="n">
        <v>0.8469213274157014</v>
      </c>
      <c r="E4703" s="84" t="n">
        <v>0.8862108746487323</v>
      </c>
      <c r="F4703" s="84" t="n">
        <v>0.8550696758679549</v>
      </c>
      <c r="G4703" s="84" t="n">
        <v>0.9038678506812595</v>
      </c>
      <c r="H4703" s="84" t="n">
        <v>0.9648436497896133</v>
      </c>
      <c r="I4703" s="84" t="n">
        <v>0.9607910782897033</v>
      </c>
      <c r="J4703" s="84" t="n">
        <v>0.9346792896548197</v>
      </c>
      <c r="K4703" s="84" t="n">
        <v>0.9635673715987233</v>
      </c>
      <c r="L4703" s="84" t="n">
        <v>0.9817146579133912</v>
      </c>
      <c r="M4703" s="84" t="n">
        <v>0.9842025649390264</v>
      </c>
      <c r="N4703" s="84" t="n">
        <v>0.9377455927190723</v>
      </c>
      <c r="O4703" s="84" t="n">
        <v>0.9492688556012431</v>
      </c>
      <c r="P4703" s="84" t="n">
        <v>1</v>
      </c>
      <c r="Q4703" s="84" t="n">
        <v>0.9555956076785672</v>
      </c>
      <c r="R4703" s="84" t="n">
        <v>1</v>
      </c>
      <c r="S4703" s="84" t="n">
        <v>1</v>
      </c>
      <c r="T4703" s="84" t="n">
        <v>0.9962557022324491</v>
      </c>
      <c r="U4703" s="84" t="n">
        <v>0.9921232218535554</v>
      </c>
      <c r="V4703" s="84" t="n">
        <v>1</v>
      </c>
      <c r="W4703" s="84" t="n">
        <v>0.9623633674130494</v>
      </c>
      <c r="X4703" s="84" t="n">
        <v>0.9673274562829278</v>
      </c>
      <c r="Y4703" s="84" t="n">
        <v>0.9532712701054838</v>
      </c>
      <c r="Z4703" s="84" t="n">
        <v>0.9958384092238924</v>
      </c>
      <c r="AA4703" s="84" t="n">
        <v>0.9865701595472917</v>
      </c>
      <c r="AB4703" s="84" t="n">
        <v>0.9819129822357238</v>
      </c>
      <c r="AC4703" s="84" t="n">
        <v>0.9843679729194477</v>
      </c>
      <c r="AD4703" s="84" t="n">
        <v>0.9658597474816928</v>
      </c>
      <c r="AE4703" s="84" t="n">
        <v>0.9391645654297592</v>
      </c>
      <c r="AF4703" s="84" t="n">
        <v>0.9128219249439083</v>
      </c>
      <c r="AG4703" s="84" t="n">
        <v>0.9012483456691746</v>
      </c>
      <c r="AH4703" s="84" t="n">
        <v>0.8794337756764647</v>
      </c>
      <c r="AI4703" s="84" t="n">
        <v>0.8798745505588969</v>
      </c>
      <c r="AJ4703" s="84" t="n">
        <v>0.8969923790489092</v>
      </c>
      <c r="AK4703" s="84" t="n">
        <v>0.9808598939338371</v>
      </c>
      <c r="AP4703" s="84" t="n">
        <v>0.5494096840921813</v>
      </c>
    </row>
    <row r="4704">
      <c r="A4704" s="84" t="n">
        <v>17</v>
      </c>
      <c r="B4704" s="84" t="n">
        <v>0.8428987323051037</v>
      </c>
      <c r="C4704" s="84" t="n">
        <v>0.8612732718206956</v>
      </c>
      <c r="D4704" s="84" t="n">
        <v>0.7805749433712087</v>
      </c>
      <c r="E4704" s="84" t="n">
        <v>0.8321242685963655</v>
      </c>
      <c r="F4704" s="84" t="n">
        <v>0.8271656489545766</v>
      </c>
      <c r="G4704" s="84" t="n">
        <v>0.858202095514398</v>
      </c>
      <c r="H4704" s="84" t="n">
        <v>0.7645000892854897</v>
      </c>
      <c r="I4704" s="84" t="n">
        <v>0.8036878577657217</v>
      </c>
      <c r="J4704" s="84" t="n">
        <v>0.8798320343181681</v>
      </c>
      <c r="K4704" s="84" t="n">
        <v>0.7703598484848484</v>
      </c>
      <c r="L4704" s="84" t="n">
        <v>0.7869138900442317</v>
      </c>
      <c r="M4704" s="84" t="n">
        <v>0.87421322963714</v>
      </c>
      <c r="N4704" s="84" t="n">
        <v>0.7946690132696091</v>
      </c>
      <c r="O4704" s="84" t="n">
        <v>0.781416568447876</v>
      </c>
      <c r="P4704" s="84" t="n">
        <v>0.9093749300446695</v>
      </c>
      <c r="Q4704" s="84" t="n">
        <v>0.8045983455667273</v>
      </c>
      <c r="R4704" s="84" t="n">
        <v>0.8348524881452651</v>
      </c>
      <c r="S4704" s="84" t="n">
        <v>0.9093084629591798</v>
      </c>
      <c r="T4704" s="84" t="n">
        <v>0.8425981995074884</v>
      </c>
      <c r="U4704" s="84" t="n">
        <v>0.832514767511266</v>
      </c>
      <c r="V4704" s="84" t="n">
        <v>0.9148424870013545</v>
      </c>
      <c r="W4704" s="84" t="n">
        <v>0.7985354484504292</v>
      </c>
      <c r="X4704" s="84" t="n">
        <v>0.7845411749741853</v>
      </c>
      <c r="Y4704" s="84" t="n">
        <v>0.8633485558004217</v>
      </c>
      <c r="Z4704" s="84" t="n">
        <v>0.8201269052575036</v>
      </c>
      <c r="AA4704" s="84" t="n">
        <v>0.7909968874051592</v>
      </c>
      <c r="AB4704" s="84" t="n">
        <v>0.870681645380022</v>
      </c>
      <c r="AC4704" s="84" t="n">
        <v>0.7970809367682337</v>
      </c>
      <c r="AD4704" s="84" t="n">
        <v>0.7601374484251264</v>
      </c>
      <c r="AE4704" s="84" t="n">
        <v>0.7756748339667886</v>
      </c>
      <c r="AF4704" s="84" t="n">
        <v>0.7820160426903764</v>
      </c>
      <c r="AG4704" s="84" t="n">
        <v>0.8284791794047799</v>
      </c>
      <c r="AH4704" s="84" t="n">
        <v>0.8078502877270972</v>
      </c>
      <c r="AI4704" s="84" t="n">
        <v>0.7715423269566825</v>
      </c>
      <c r="AJ4704" s="84" t="n">
        <v>0.8313806918028742</v>
      </c>
      <c r="AK4704" s="84" t="n">
        <v>0.7896146656032965</v>
      </c>
      <c r="AP4704" s="84" t="n">
        <v>0.5690384103820157</v>
      </c>
    </row>
    <row r="4705">
      <c r="A4705" s="84" t="n">
        <v>18</v>
      </c>
      <c r="B4705" s="84" t="n">
        <v>0.6306229604440727</v>
      </c>
      <c r="C4705" s="84" t="n">
        <v>0.6347912796195089</v>
      </c>
      <c r="D4705" s="84" t="n">
        <v>0.5162206957514595</v>
      </c>
      <c r="E4705" s="84" t="n">
        <v>0.6245342138840707</v>
      </c>
      <c r="F4705" s="84" t="n">
        <v>0.6290636865770538</v>
      </c>
      <c r="G4705" s="84" t="n">
        <v>0.5960268070057314</v>
      </c>
      <c r="H4705" s="84" t="n">
        <v>0.5234679993259576</v>
      </c>
      <c r="I4705" s="84" t="n">
        <v>0.5678533432428401</v>
      </c>
      <c r="J4705" s="84" t="n">
        <v>0.6208846316513525</v>
      </c>
      <c r="K4705" s="84" t="n">
        <v>0.5367549682492678</v>
      </c>
      <c r="L4705" s="84" t="n">
        <v>0.5849545938805372</v>
      </c>
      <c r="M4705" s="84" t="n">
        <v>0.8086148706426745</v>
      </c>
      <c r="N4705" s="84" t="n">
        <v>0.5831238344353218</v>
      </c>
      <c r="O4705" s="84" t="n">
        <v>0.5933094232667062</v>
      </c>
      <c r="P4705" s="84" t="n">
        <v>0.8141782919706544</v>
      </c>
      <c r="Q4705" s="84" t="n">
        <v>0.561966657826382</v>
      </c>
      <c r="R4705" s="84" t="n">
        <v>0.6030718404091786</v>
      </c>
      <c r="S4705" s="84" t="n">
        <v>0.7891693800889696</v>
      </c>
      <c r="T4705" s="84" t="n">
        <v>0.5987339025473334</v>
      </c>
      <c r="U4705" s="84" t="n">
        <v>0.6000680278412009</v>
      </c>
      <c r="V4705" s="84" t="n">
        <v>0.8041351713490917</v>
      </c>
      <c r="W4705" s="84" t="n">
        <v>0.5716013311546173</v>
      </c>
      <c r="X4705" s="84" t="n">
        <v>0.5542706965107516</v>
      </c>
      <c r="Y4705" s="84" t="n">
        <v>0.7590315914561953</v>
      </c>
      <c r="Z4705" s="84" t="n">
        <v>0.5774894245618748</v>
      </c>
      <c r="AA4705" s="84" t="n">
        <v>0.5318473715018314</v>
      </c>
      <c r="AB4705" s="84" t="n">
        <v>0.6686910944778331</v>
      </c>
      <c r="AC4705" s="84" t="n">
        <v>0.4734156741392705</v>
      </c>
      <c r="AD4705" s="84" t="n">
        <v>0.3624567932948555</v>
      </c>
      <c r="AE4705" s="84" t="n">
        <v>0.2977540564753826</v>
      </c>
      <c r="AF4705" s="84" t="n">
        <v>0.5630166182708528</v>
      </c>
      <c r="AG4705" s="84" t="n">
        <v>0.6403178889243175</v>
      </c>
      <c r="AH4705" s="84" t="n">
        <v>0.5123844147037494</v>
      </c>
      <c r="AI4705" s="84" t="n">
        <v>0.596905073147134</v>
      </c>
      <c r="AJ4705" s="84" t="n">
        <v>0.6082797173293952</v>
      </c>
      <c r="AK4705" s="84" t="n">
        <v>0.5583945485398233</v>
      </c>
      <c r="AP4705" s="84" t="n">
        <v>0.5958330858424181</v>
      </c>
    </row>
    <row r="4706">
      <c r="A4706" s="84" t="n">
        <v>19</v>
      </c>
      <c r="B4706" s="84" t="n">
        <v>0.3459188074681698</v>
      </c>
      <c r="C4706" s="84" t="n">
        <v>0.4006792597606785</v>
      </c>
      <c r="D4706" s="84" t="n">
        <v>0.3914568792471593</v>
      </c>
      <c r="E4706" s="84" t="n">
        <v>0.335849738559201</v>
      </c>
      <c r="F4706" s="84" t="n">
        <v>0.4005271775371605</v>
      </c>
      <c r="G4706" s="84" t="n">
        <v>0.4207993583745488</v>
      </c>
      <c r="H4706" s="84" t="n">
        <v>0.2655254891210032</v>
      </c>
      <c r="I4706" s="84" t="n">
        <v>0.3211246140187979</v>
      </c>
      <c r="J4706" s="84" t="n">
        <v>0.3594739801917615</v>
      </c>
      <c r="K4706" s="84" t="n">
        <v>0.4521739175139012</v>
      </c>
      <c r="L4706" s="84" t="n">
        <v>0.4057907656720894</v>
      </c>
      <c r="M4706" s="84" t="n">
        <v>0.4166675600712477</v>
      </c>
      <c r="N4706" s="84" t="n">
        <v>0.4808851429355681</v>
      </c>
      <c r="O4706" s="84" t="n">
        <v>0.4736715242773361</v>
      </c>
      <c r="P4706" s="84" t="n">
        <v>0.6508424148071268</v>
      </c>
      <c r="Q4706" s="84" t="n">
        <v>0.4161785009477305</v>
      </c>
      <c r="R4706" s="84" t="n">
        <v>0.4702985798811767</v>
      </c>
      <c r="S4706" s="84" t="n">
        <v>0.7394564261205634</v>
      </c>
      <c r="T4706" s="84" t="n">
        <v>0.5233064874248112</v>
      </c>
      <c r="U4706" s="84" t="n">
        <v>0.5205145337776464</v>
      </c>
      <c r="V4706" s="84" t="n">
        <v>0.7226780850846912</v>
      </c>
      <c r="W4706" s="84" t="n">
        <v>0.4917893534772419</v>
      </c>
      <c r="X4706" s="84" t="n">
        <v>0.4416263202176781</v>
      </c>
      <c r="Y4706" s="84" t="n">
        <v>0.5134396471932681</v>
      </c>
      <c r="Z4706" s="84" t="n">
        <v>0.4371238645192853</v>
      </c>
      <c r="AA4706" s="84" t="n">
        <v>0.3104498866482527</v>
      </c>
      <c r="AB4706" s="84" t="n">
        <v>0.2784650785337778</v>
      </c>
      <c r="AC4706" s="84" t="n">
        <v>0.2428889856505618</v>
      </c>
      <c r="AD4706" s="84" t="n">
        <v>0.2630741637381682</v>
      </c>
      <c r="AE4706" s="84" t="n">
        <v>0.2648448808841325</v>
      </c>
      <c r="AF4706" s="84" t="n">
        <v>0.3110162524442288</v>
      </c>
      <c r="AG4706" s="84" t="n">
        <v>0.3534482680486337</v>
      </c>
      <c r="AH4706" s="84" t="n">
        <v>0.3253333584486282</v>
      </c>
      <c r="AI4706" s="84" t="n">
        <v>0.3401093062504586</v>
      </c>
      <c r="AJ4706" s="84" t="n">
        <v>0.3931695683963823</v>
      </c>
      <c r="AK4706" s="84" t="n">
        <v>0.4258196363207319</v>
      </c>
      <c r="AP4706" s="84" t="n">
        <v>0.618721467239016</v>
      </c>
    </row>
    <row r="4707">
      <c r="A4707" s="84" t="n">
        <v>20</v>
      </c>
      <c r="B4707" s="84" t="n">
        <v>0.2751572176731615</v>
      </c>
      <c r="C4707" s="84" t="n">
        <v>0.329526853990762</v>
      </c>
      <c r="D4707" s="84" t="n">
        <v>0.3881143993664941</v>
      </c>
      <c r="E4707" s="84" t="n">
        <v>0.2671478902652954</v>
      </c>
      <c r="F4707" s="84" t="n">
        <v>0.3271969003666974</v>
      </c>
      <c r="G4707" s="84" t="n">
        <v>0.4174443569800697</v>
      </c>
      <c r="H4707" s="84" t="n">
        <v>0.1738984559897988</v>
      </c>
      <c r="I4707" s="84" t="n">
        <v>0.2223846426301987</v>
      </c>
      <c r="J4707" s="84" t="n">
        <v>0.3478623183354014</v>
      </c>
      <c r="K4707" s="84" t="n">
        <v>0.1776776313624848</v>
      </c>
      <c r="L4707" s="84" t="n">
        <v>0.2150876548140022</v>
      </c>
      <c r="M4707" s="84" t="n">
        <v>0.3383420146732767</v>
      </c>
      <c r="N4707" s="84" t="n">
        <v>0.1989687864133843</v>
      </c>
      <c r="O4707" s="84" t="n">
        <v>0.2224918399148586</v>
      </c>
      <c r="P4707" s="84" t="n">
        <v>0.3838330433366911</v>
      </c>
      <c r="Q4707" s="84" t="n">
        <v>0.1761506345504325</v>
      </c>
      <c r="R4707" s="84" t="n">
        <v>0.2015867139098134</v>
      </c>
      <c r="S4707" s="84" t="n">
        <v>0.3141296689277361</v>
      </c>
      <c r="T4707" s="84" t="n">
        <v>0.2602418150256348</v>
      </c>
      <c r="U4707" s="84" t="n">
        <v>0.2143888747579347</v>
      </c>
      <c r="V4707" s="84" t="n">
        <v>0.3064403373093896</v>
      </c>
      <c r="W4707" s="84" t="n">
        <v>0.1894452567438583</v>
      </c>
      <c r="X4707" s="84" t="n">
        <v>0.1853621141891761</v>
      </c>
      <c r="Y4707" s="84" t="n">
        <v>0.2628599888780498</v>
      </c>
      <c r="Z4707" s="84" t="n">
        <v>0.176864010896778</v>
      </c>
      <c r="AA4707" s="84" t="n">
        <v>0.1761322481023357</v>
      </c>
      <c r="AB4707" s="84" t="n">
        <v>0.2579120108978026</v>
      </c>
      <c r="AC4707" s="84" t="n">
        <v>0.1481142053984073</v>
      </c>
      <c r="AD4707" s="84" t="n">
        <v>0.1731325001780308</v>
      </c>
      <c r="AE4707" s="84" t="n">
        <v>0.2603137505734613</v>
      </c>
      <c r="AF4707" s="84" t="n">
        <v>0.2432066095327658</v>
      </c>
      <c r="AG4707" s="84" t="n">
        <v>0.2885123956305546</v>
      </c>
      <c r="AH4707" s="84" t="n">
        <v>0.3175263946052346</v>
      </c>
      <c r="AI4707" s="84" t="n">
        <v>0.2659566199311333</v>
      </c>
      <c r="AJ4707" s="84" t="n">
        <v>0.3207862647686096</v>
      </c>
      <c r="AK4707" s="84" t="n">
        <v>0.4223417926172207</v>
      </c>
      <c r="AP4707" s="84" t="n">
        <v>0.6366466367035015</v>
      </c>
    </row>
    <row r="4708">
      <c r="A4708" s="84" t="n">
        <v>21</v>
      </c>
      <c r="B4708" s="84" t="n">
        <v>0.1863128540314812</v>
      </c>
      <c r="C4708" s="84" t="n">
        <v>0.2256652418670122</v>
      </c>
      <c r="D4708" s="84" t="n">
        <v>0.3815445387746081</v>
      </c>
      <c r="E4708" s="84" t="n">
        <v>0.1808896248650756</v>
      </c>
      <c r="F4708" s="84" t="n">
        <v>0.2215706115098951</v>
      </c>
      <c r="G4708" s="84" t="n">
        <v>0.4103052836733717</v>
      </c>
      <c r="H4708" s="84" t="n">
        <v>0.1278437428477293</v>
      </c>
      <c r="I4708" s="84" t="n">
        <v>0.1636576725407437</v>
      </c>
      <c r="J4708" s="84" t="n">
        <v>0.343489819346263</v>
      </c>
      <c r="K4708" s="84" t="n">
        <v>0.1306602260388905</v>
      </c>
      <c r="L4708" s="84" t="n">
        <v>0.160975644301228</v>
      </c>
      <c r="M4708" s="84" t="n">
        <v>0.334535600641005</v>
      </c>
      <c r="N4708" s="84" t="n">
        <v>0.1367886523448538</v>
      </c>
      <c r="O4708" s="84" t="n">
        <v>0.1631015908941266</v>
      </c>
      <c r="P4708" s="84" t="n">
        <v>0.3667271080720821</v>
      </c>
      <c r="Q4708" s="84" t="n">
        <v>0.1239040647108837</v>
      </c>
      <c r="R4708" s="84" t="n">
        <v>0.14265989243767</v>
      </c>
      <c r="S4708" s="84" t="n">
        <v>0.273199448004436</v>
      </c>
      <c r="T4708" s="84" t="n">
        <v>0.1356757902385854</v>
      </c>
      <c r="U4708" s="84" t="n">
        <v>0.1403677986806305</v>
      </c>
      <c r="V4708" s="84" t="n">
        <v>0.2684198453270415</v>
      </c>
      <c r="W4708" s="84" t="n">
        <v>0.1277444006210446</v>
      </c>
      <c r="X4708" s="84" t="n">
        <v>0.1324874269061156</v>
      </c>
      <c r="Y4708" s="84" t="n">
        <v>0.2556144939855965</v>
      </c>
      <c r="Z4708" s="84" t="n">
        <v>0.1218952336188622</v>
      </c>
      <c r="AA4708" s="84" t="n">
        <v>0.1311065891105829</v>
      </c>
      <c r="AB4708" s="84" t="n">
        <v>0.2550104501846857</v>
      </c>
      <c r="AC4708" s="84" t="n">
        <v>0.1136197617934249</v>
      </c>
      <c r="AD4708" s="84" t="n">
        <v>0.1341349620484469</v>
      </c>
      <c r="AE4708" s="84" t="n">
        <v>0.257385169817882</v>
      </c>
      <c r="AF4708" s="84" t="n">
        <v>0.1646786441749566</v>
      </c>
      <c r="AG4708" s="84" t="n">
        <v>0.1976917405907754</v>
      </c>
      <c r="AH4708" s="84" t="n">
        <v>0.3120939563182232</v>
      </c>
      <c r="AI4708" s="84" t="n">
        <v>0.1800829988286675</v>
      </c>
      <c r="AJ4708" s="84" t="n">
        <v>0.2172262455329929</v>
      </c>
      <c r="AK4708" s="84" t="n">
        <v>0.4151189640711864</v>
      </c>
      <c r="AP4708" s="84" t="n">
        <v>0.6538465565397336</v>
      </c>
    </row>
    <row r="4709">
      <c r="A4709" s="84" t="n">
        <v>22</v>
      </c>
      <c r="B4709" s="84" t="n">
        <v>0.1429222945710627</v>
      </c>
      <c r="C4709" s="84" t="n">
        <v>0.1749180049233482</v>
      </c>
      <c r="D4709" s="84" t="n">
        <v>0.3772536417377212</v>
      </c>
      <c r="E4709" s="84" t="n">
        <v>0.1387620858700762</v>
      </c>
      <c r="F4709" s="84" t="n">
        <v>0.1699920562288921</v>
      </c>
      <c r="G4709" s="84" t="n">
        <v>0.4056911253364491</v>
      </c>
      <c r="H4709" s="84" t="n">
        <v>0.1243608542232037</v>
      </c>
      <c r="I4709" s="84" t="n">
        <v>0.1498714326925668</v>
      </c>
      <c r="J4709" s="84" t="n">
        <v>0.3409089852809266</v>
      </c>
      <c r="K4709" s="84" t="n">
        <v>0.1271006070476755</v>
      </c>
      <c r="L4709" s="84" t="n">
        <v>0.1565904854419912</v>
      </c>
      <c r="M4709" s="84" t="n">
        <v>0.3323832613759758</v>
      </c>
      <c r="N4709" s="84" t="n">
        <v>0.1330620746445785</v>
      </c>
      <c r="O4709" s="84" t="n">
        <v>0.1586581612595313</v>
      </c>
      <c r="P4709" s="84" t="n">
        <v>0.3643676546903141</v>
      </c>
      <c r="Q4709" s="84" t="n">
        <v>0.1205285060178938</v>
      </c>
      <c r="R4709" s="84" t="n">
        <v>0.1387733626359025</v>
      </c>
      <c r="S4709" s="84" t="n">
        <v>0.2714417340331948</v>
      </c>
      <c r="T4709" s="84" t="n">
        <v>0.1247577812764927</v>
      </c>
      <c r="U4709" s="84" t="n">
        <v>0.1354743372740264</v>
      </c>
      <c r="V4709" s="84" t="n">
        <v>0.2666928824223357</v>
      </c>
      <c r="W4709" s="84" t="n">
        <v>0.1242642184090782</v>
      </c>
      <c r="X4709" s="84" t="n">
        <v>0.128878028887993</v>
      </c>
      <c r="Y4709" s="84" t="n">
        <v>0.2539699183079657</v>
      </c>
      <c r="Z4709" s="84" t="n">
        <v>0.118574402164008</v>
      </c>
      <c r="AA4709" s="84" t="n">
        <v>0.1275348097051764</v>
      </c>
      <c r="AB4709" s="84" t="n">
        <v>0.2533697608114961</v>
      </c>
      <c r="AC4709" s="84" t="n">
        <v>0.1105243817063216</v>
      </c>
      <c r="AD4709" s="84" t="n">
        <v>0.1306035373782507</v>
      </c>
      <c r="AE4709" s="84" t="n">
        <v>0.2557292019442872</v>
      </c>
      <c r="AF4709" s="84" t="n">
        <v>0.1263264942973792</v>
      </c>
      <c r="AG4709" s="84" t="n">
        <v>0.1533153415131583</v>
      </c>
      <c r="AH4709" s="84" t="n">
        <v>0.3085828380911121</v>
      </c>
      <c r="AI4709" s="84" t="n">
        <v>0.1381433156591667</v>
      </c>
      <c r="AJ4709" s="84" t="n">
        <v>0.1666889532856971</v>
      </c>
      <c r="AK4709" s="84" t="n">
        <v>0.4104506726669535</v>
      </c>
      <c r="AP4709" s="84" t="n">
        <v>0.6739884103573043</v>
      </c>
    </row>
    <row r="4710">
      <c r="A4710" s="84" t="n">
        <v>23</v>
      </c>
      <c r="B4710" s="84" t="n">
        <v>0.1390286160627172</v>
      </c>
      <c r="C4710" s="84" t="n">
        <v>0.170350052457548</v>
      </c>
      <c r="D4710" s="84" t="n">
        <v>0.3748273512458335</v>
      </c>
      <c r="E4710" s="84" t="n">
        <v>0.1349817452790786</v>
      </c>
      <c r="F4710" s="84" t="n">
        <v>0.1653780386191437</v>
      </c>
      <c r="G4710" s="84" t="n">
        <v>0.403082046534348</v>
      </c>
      <c r="H4710" s="84" t="n">
        <v>0.1245736303480122</v>
      </c>
      <c r="I4710" s="84" t="n">
        <v>0.149120416278139</v>
      </c>
      <c r="J4710" s="84" t="n">
        <v>0.339348772790861</v>
      </c>
      <c r="K4710" s="84" t="n">
        <v>0.1273180707728753</v>
      </c>
      <c r="L4710" s="84" t="n">
        <v>0.1568713373525441</v>
      </c>
      <c r="M4710" s="84" t="n">
        <v>0.331039580886043</v>
      </c>
      <c r="N4710" s="84" t="n">
        <v>0.1332897381869263</v>
      </c>
      <c r="O4710" s="84" t="n">
        <v>0.1589296186158909</v>
      </c>
      <c r="P4710" s="84" t="n">
        <v>0.3628946752546375</v>
      </c>
      <c r="Q4710" s="84" t="n">
        <v>0.1207347251581501</v>
      </c>
      <c r="R4710" s="84" t="n">
        <v>0.1390107979487487</v>
      </c>
      <c r="S4710" s="84" t="n">
        <v>0.2703444135464048</v>
      </c>
      <c r="T4710" s="84" t="n">
        <v>0.1249712365265835</v>
      </c>
      <c r="U4710" s="84" t="n">
        <v>0.1357061280949902</v>
      </c>
      <c r="V4710" s="84" t="n">
        <v>0.2656147594704417</v>
      </c>
      <c r="W4710" s="84" t="n">
        <v>0.1244768291941247</v>
      </c>
      <c r="X4710" s="84" t="n">
        <v>0.1290985337062578</v>
      </c>
      <c r="Y4710" s="84" t="n">
        <v>0.2529432287483064</v>
      </c>
      <c r="Z4710" s="84" t="n">
        <v>0.1187772779157994</v>
      </c>
      <c r="AA4710" s="84" t="n">
        <v>0.1277530163326297</v>
      </c>
      <c r="AB4710" s="84" t="n">
        <v>0.2523454974267155</v>
      </c>
      <c r="AC4710" s="84" t="n">
        <v>0.1107134842159756</v>
      </c>
      <c r="AD4710" s="84" t="n">
        <v>0.130793244689853</v>
      </c>
      <c r="AE4710" s="84" t="n">
        <v>0.2546954003685515</v>
      </c>
      <c r="AF4710" s="84" t="n">
        <v>0.122884940568085</v>
      </c>
      <c r="AG4710" s="84" t="n">
        <v>0.1492930131905976</v>
      </c>
      <c r="AH4710" s="84" t="n">
        <v>0.3065974740292154</v>
      </c>
      <c r="AI4710" s="84" t="n">
        <v>0.1343798324260715</v>
      </c>
      <c r="AJ4710" s="84" t="n">
        <v>0.1621637565943662</v>
      </c>
      <c r="AK4710" s="84" t="n">
        <v>0.4078109842870922</v>
      </c>
      <c r="AP4710" s="84" t="n">
        <v>0.6963758260766094</v>
      </c>
    </row>
    <row r="4711">
      <c r="A4711" s="84" t="n">
        <v>24</v>
      </c>
      <c r="B4711" s="84" t="n">
        <v>0.1392664881033051</v>
      </c>
      <c r="C4711" s="84" t="n">
        <v>0.1706396669659645</v>
      </c>
      <c r="D4711" s="84" t="n">
        <v>0.3734507651792785</v>
      </c>
      <c r="E4711" s="84" t="n">
        <v>0.1352126932961196</v>
      </c>
      <c r="F4711" s="84" t="n">
        <v>0.1656767218789024</v>
      </c>
      <c r="G4711" s="84" t="n">
        <v>0.4017007695214709</v>
      </c>
      <c r="H4711" s="84" t="n">
        <v>0.1225771564960853</v>
      </c>
      <c r="I4711" s="84" t="n">
        <v>0.1475881555109146</v>
      </c>
      <c r="J4711" s="84" t="n">
        <v>0.3410614278477247</v>
      </c>
      <c r="K4711" s="84" t="n">
        <v>0.1252776132662126</v>
      </c>
      <c r="L4711" s="84" t="n">
        <v>0.1547312665212087</v>
      </c>
      <c r="M4711" s="84" t="n">
        <v>0.3338780548693357</v>
      </c>
      <c r="N4711" s="84" t="n">
        <v>0.1312343077655873</v>
      </c>
      <c r="O4711" s="84" t="n">
        <v>0.1568994641316272</v>
      </c>
      <c r="P4711" s="84" t="n">
        <v>0.3662187490460637</v>
      </c>
      <c r="Q4711" s="84" t="n">
        <v>0.1193087417414841</v>
      </c>
      <c r="R4711" s="84" t="n">
        <v>0.1371025895834174</v>
      </c>
      <c r="S4711" s="84" t="n">
        <v>0.2726624613832409</v>
      </c>
      <c r="T4711" s="84" t="n">
        <v>0.1229683904565823</v>
      </c>
      <c r="U4711" s="84" t="n">
        <v>0.1339212939397535</v>
      </c>
      <c r="V4711" s="84" t="n">
        <v>0.2680823174728011</v>
      </c>
      <c r="W4711" s="84" t="n">
        <v>0.123006648233697</v>
      </c>
      <c r="X4711" s="84" t="n">
        <v>0.1273405272068392</v>
      </c>
      <c r="Y4711" s="84" t="n">
        <v>0.2551120714351248</v>
      </c>
      <c r="Z4711" s="84" t="n">
        <v>0.117374413674689</v>
      </c>
      <c r="AA4711" s="84" t="n">
        <v>0.1260133324912617</v>
      </c>
      <c r="AB4711" s="84" t="n">
        <v>0.2546897841402103</v>
      </c>
      <c r="AC4711" s="84" t="n">
        <v>0.1094058604790061</v>
      </c>
      <c r="AD4711" s="84" t="n">
        <v>0.1291794351508043</v>
      </c>
      <c r="AE4711" s="84" t="n">
        <v>0.2574260191202667</v>
      </c>
      <c r="AF4711" s="84" t="n">
        <v>0.1230951914674916</v>
      </c>
      <c r="AG4711" s="84" t="n">
        <v>0.1495060074346773</v>
      </c>
      <c r="AH4711" s="84" t="n">
        <v>0.3053580342258682</v>
      </c>
      <c r="AI4711" s="84" t="n">
        <v>0.1346097505958577</v>
      </c>
      <c r="AJ4711" s="84" t="n">
        <v>0.1624544360800101</v>
      </c>
      <c r="AK4711" s="84" t="n">
        <v>0.4061630573858125</v>
      </c>
      <c r="AP4711" s="84" t="n">
        <v>0.7218258964741147</v>
      </c>
    </row>
    <row r="4713">
      <c r="A4713" s="130" t="n"/>
      <c r="B4713" s="126" t="n"/>
      <c r="C4713" s="126" t="n"/>
    </row>
    <row r="4714">
      <c r="B4714" s="126" t="n"/>
    </row>
    <row r="4721">
      <c r="A4721" s="84" t="inlineStr">
        <is>
          <t>PVVAC-P-240to760-E10-rDXGF-OfL1985-CZ07</t>
        </is>
      </c>
      <c r="B4721" s="83" t="n"/>
      <c r="C4721" s="83" t="n"/>
      <c r="D4721" s="83" t="n">
        <v>2015</v>
      </c>
      <c r="E4721" s="83" t="n"/>
      <c r="F4721" s="84" t="inlineStr">
        <is>
          <t>Source Annual kWh:</t>
        </is>
      </c>
      <c r="G4721" s="162" t="n">
        <v>2097333.061999977</v>
      </c>
      <c r="H4721" s="83" t="inlineStr">
        <is>
          <t>DEER</t>
        </is>
      </c>
      <c r="I4721" s="83" t="n"/>
      <c r="J4721" s="83" t="n"/>
      <c r="K4721" s="83" t="inlineStr">
        <is>
          <t>PDAF</t>
        </is>
      </c>
      <c r="L4721" s="83" t="inlineStr">
        <is>
          <t>Monthly</t>
        </is>
      </c>
      <c r="M4721" s="83" t="n"/>
      <c r="N4721" s="83" t="n"/>
      <c r="O4721" s="83" t="n"/>
      <c r="P4721" s="83" t="n"/>
      <c r="Q4721" s="83" t="n"/>
      <c r="R4721" s="83" t="n"/>
      <c r="S4721" s="83" t="n"/>
      <c r="T4721" s="105" t="n"/>
      <c r="U4721" s="83" t="n"/>
      <c r="V4721" s="83" t="n"/>
      <c r="W4721" s="83" t="n"/>
      <c r="X4721" s="83" t="n"/>
      <c r="Y4721" s="83" t="n"/>
      <c r="Z4721" s="83" t="n"/>
      <c r="AA4721" s="83" t="n"/>
      <c r="AB4721" s="83" t="n"/>
      <c r="AC4721" s="83" t="n"/>
      <c r="AD4721" s="83" t="n"/>
      <c r="AE4721" s="83" t="n"/>
      <c r="AF4721" s="83" t="n"/>
      <c r="AH4721" s="105" t="n"/>
      <c r="AI4721" s="129" t="n"/>
      <c r="AJ4721" s="129" t="n"/>
      <c r="AK4721" s="83" t="n"/>
    </row>
    <row r="4722">
      <c r="A4722" s="83" t="n">
        <v>119</v>
      </c>
      <c r="B4722" s="84" t="inlineStr">
        <is>
          <t>PVVAC-P-240to760-E10-20-MM</t>
        </is>
      </c>
      <c r="C4722" s="83" t="n"/>
      <c r="D4722" s="83" t="n"/>
      <c r="E4722" s="83" t="n"/>
      <c r="F4722" s="83" t="inlineStr">
        <is>
          <t>Source Sample Size:</t>
        </is>
      </c>
      <c r="G4722" s="83" t="n">
        <v>0</v>
      </c>
      <c r="H4722" s="83" t="inlineStr">
        <is>
          <t>DEER</t>
        </is>
      </c>
      <c r="I4722" s="83" t="n"/>
      <c r="J4722" s="83" t="n"/>
      <c r="K4722" s="83" t="inlineStr">
        <is>
          <t>WKWE</t>
        </is>
      </c>
      <c r="L4722" s="83" t="inlineStr">
        <is>
          <t>Monthly</t>
        </is>
      </c>
      <c r="M4722" s="83" t="n"/>
      <c r="N4722" s="83" t="inlineStr">
        <is>
          <t>Weekend Peak3</t>
        </is>
      </c>
      <c r="O4722" s="83" t="n"/>
      <c r="P4722" s="83" t="n"/>
      <c r="Q4722" s="83" t="n"/>
      <c r="R4722" s="83" t="n"/>
      <c r="S4722" s="83" t="n"/>
      <c r="T4722" s="83" t="n"/>
      <c r="U4722" s="83" t="n"/>
      <c r="V4722" s="83" t="n"/>
      <c r="W4722" s="83" t="n"/>
      <c r="X4722" s="83" t="n"/>
      <c r="Y4722" s="83" t="n"/>
      <c r="Z4722" s="83" t="n"/>
      <c r="AA4722" s="83" t="n"/>
      <c r="AB4722" s="83" t="n"/>
      <c r="AC4722" s="83" t="n"/>
      <c r="AD4722" s="83" t="n"/>
      <c r="AE4722" s="83" t="n"/>
      <c r="AF4722" s="83" t="n"/>
      <c r="AG4722" s="83" t="n"/>
      <c r="AH4722" s="83" t="n"/>
      <c r="AI4722" s="83" t="n"/>
      <c r="AJ4722" s="83" t="n"/>
      <c r="AK4722" s="83" t="n"/>
    </row>
    <row r="4723">
      <c r="A4723" s="84" t="n"/>
      <c r="B4723" s="84" t="n">
        <v>1</v>
      </c>
      <c r="C4723" s="84" t="inlineStr">
        <is>
          <t>JANUARY</t>
        </is>
      </c>
      <c r="D4723" s="84" t="inlineStr">
        <is>
          <t>JAN</t>
        </is>
      </c>
      <c r="E4723" s="84" t="n">
        <v>2</v>
      </c>
      <c r="F4723" s="84" t="inlineStr">
        <is>
          <t>FEBRUARY</t>
        </is>
      </c>
      <c r="G4723" s="84" t="inlineStr">
        <is>
          <t>FEB</t>
        </is>
      </c>
      <c r="H4723" s="84" t="n">
        <v>3</v>
      </c>
      <c r="I4723" s="84" t="inlineStr">
        <is>
          <t>MARCH</t>
        </is>
      </c>
      <c r="J4723" s="84" t="inlineStr">
        <is>
          <t>MAR</t>
        </is>
      </c>
      <c r="K4723" s="84" t="n">
        <v>4</v>
      </c>
      <c r="L4723" s="84" t="inlineStr">
        <is>
          <t>APRIL</t>
        </is>
      </c>
      <c r="M4723" s="84" t="inlineStr">
        <is>
          <t>APR</t>
        </is>
      </c>
      <c r="N4723" s="84" t="n">
        <v>5</v>
      </c>
      <c r="O4723" s="84" t="inlineStr">
        <is>
          <t>MAY</t>
        </is>
      </c>
      <c r="P4723" s="84" t="inlineStr">
        <is>
          <t>MAY</t>
        </is>
      </c>
      <c r="Q4723" s="84" t="n">
        <v>6</v>
      </c>
      <c r="R4723" s="84" t="inlineStr">
        <is>
          <t>JUNE</t>
        </is>
      </c>
      <c r="S4723" s="84" t="inlineStr">
        <is>
          <t>JUN</t>
        </is>
      </c>
      <c r="T4723" s="84" t="n">
        <v>7</v>
      </c>
      <c r="U4723" s="84" t="inlineStr">
        <is>
          <t>JULY</t>
        </is>
      </c>
      <c r="V4723" s="84" t="inlineStr">
        <is>
          <t>JUL</t>
        </is>
      </c>
      <c r="W4723" s="84" t="n">
        <v>8</v>
      </c>
      <c r="X4723" s="84" t="inlineStr">
        <is>
          <t>AUGUST</t>
        </is>
      </c>
      <c r="Y4723" s="84" t="inlineStr">
        <is>
          <t>AUG</t>
        </is>
      </c>
      <c r="Z4723" s="84" t="n">
        <v>9</v>
      </c>
      <c r="AA4723" s="84" t="inlineStr">
        <is>
          <t>SEPTEMBER</t>
        </is>
      </c>
      <c r="AB4723" s="84" t="inlineStr">
        <is>
          <t>SEP</t>
        </is>
      </c>
      <c r="AC4723" s="84" t="n">
        <v>10</v>
      </c>
      <c r="AD4723" s="84" t="inlineStr">
        <is>
          <t>OCTOBER</t>
        </is>
      </c>
      <c r="AE4723" s="84" t="inlineStr">
        <is>
          <t>OCT</t>
        </is>
      </c>
      <c r="AF4723" s="84" t="n">
        <v>11</v>
      </c>
      <c r="AG4723" s="84" t="inlineStr">
        <is>
          <t>NOVEMBER</t>
        </is>
      </c>
      <c r="AH4723" s="84" t="inlineStr">
        <is>
          <t>NOV</t>
        </is>
      </c>
      <c r="AI4723" s="84" t="n">
        <v>12</v>
      </c>
      <c r="AJ4723" s="84" t="inlineStr">
        <is>
          <t>DECEMBER</t>
        </is>
      </c>
      <c r="AK4723" s="84" t="inlineStr">
        <is>
          <t>DEC</t>
        </is>
      </c>
    </row>
    <row r="4724">
      <c r="A4724" s="83" t="n"/>
      <c r="B4724" s="84" t="n">
        <v>31</v>
      </c>
      <c r="C4724" s="83" t="n"/>
      <c r="D4724" s="83" t="n"/>
      <c r="E4724" s="84" t="n">
        <v>28</v>
      </c>
      <c r="F4724" s="83" t="n"/>
      <c r="G4724" s="83" t="n"/>
      <c r="H4724" s="84" t="n">
        <v>31</v>
      </c>
      <c r="I4724" s="83" t="n"/>
      <c r="J4724" s="83" t="n"/>
      <c r="K4724" s="84" t="n">
        <v>30</v>
      </c>
      <c r="L4724" s="83" t="n"/>
      <c r="M4724" s="83" t="n"/>
      <c r="N4724" s="84" t="n">
        <v>31</v>
      </c>
      <c r="O4724" s="83" t="n"/>
      <c r="P4724" s="83" t="n"/>
      <c r="Q4724" s="84" t="n">
        <v>30</v>
      </c>
      <c r="R4724" s="83" t="n"/>
      <c r="S4724" s="83" t="n"/>
      <c r="T4724" s="84" t="n">
        <v>31</v>
      </c>
      <c r="U4724" s="83" t="n"/>
      <c r="V4724" s="83" t="n"/>
      <c r="W4724" s="84" t="n">
        <v>31</v>
      </c>
      <c r="X4724" s="83" t="n"/>
      <c r="Y4724" s="83" t="n"/>
      <c r="Z4724" s="84" t="n">
        <v>30</v>
      </c>
      <c r="AA4724" s="83" t="n"/>
      <c r="AB4724" s="83" t="n"/>
      <c r="AC4724" s="84" t="n">
        <v>31</v>
      </c>
      <c r="AD4724" s="83" t="n"/>
      <c r="AE4724" s="83" t="n"/>
      <c r="AF4724" s="84" t="n">
        <v>30</v>
      </c>
      <c r="AG4724" s="83" t="n"/>
      <c r="AH4724" s="83" t="n"/>
      <c r="AI4724" s="84" t="n">
        <v>31</v>
      </c>
      <c r="AJ4724" s="83" t="n"/>
      <c r="AK4724" s="83" t="n"/>
    </row>
    <row r="4725">
      <c r="A4725" s="84" t="inlineStr">
        <is>
          <t>RATIOS</t>
        </is>
      </c>
      <c r="B4725" s="84" t="inlineStr">
        <is>
          <t>E.BKDWN</t>
        </is>
      </c>
      <c r="C4725" s="84" t="inlineStr">
        <is>
          <t>PEAK/AVG</t>
        </is>
      </c>
      <c r="D4725" s="84" t="inlineStr">
        <is>
          <t>END/AVG</t>
        </is>
      </c>
      <c r="E4725" s="84" t="inlineStr">
        <is>
          <t>E.BKDWN</t>
        </is>
      </c>
      <c r="F4725" s="84" t="inlineStr">
        <is>
          <t>PEAK/AVG</t>
        </is>
      </c>
      <c r="G4725" s="84" t="inlineStr">
        <is>
          <t>END/AVG</t>
        </is>
      </c>
      <c r="H4725" s="84" t="inlineStr">
        <is>
          <t>E.BKDWN</t>
        </is>
      </c>
      <c r="I4725" s="84" t="inlineStr">
        <is>
          <t>PEAK/AVG</t>
        </is>
      </c>
      <c r="J4725" s="84" t="inlineStr">
        <is>
          <t>END/AVG</t>
        </is>
      </c>
      <c r="K4725" s="84" t="inlineStr">
        <is>
          <t>E.BKDWN</t>
        </is>
      </c>
      <c r="L4725" s="84" t="inlineStr">
        <is>
          <t>PEAK/AVG</t>
        </is>
      </c>
      <c r="M4725" s="84" t="inlineStr">
        <is>
          <t>END/AVG</t>
        </is>
      </c>
      <c r="N4725" s="84" t="inlineStr">
        <is>
          <t>E.BKDWN</t>
        </is>
      </c>
      <c r="O4725" s="84" t="inlineStr">
        <is>
          <t>PEAK/AVG</t>
        </is>
      </c>
      <c r="P4725" s="84" t="inlineStr">
        <is>
          <t>END/AVG</t>
        </is>
      </c>
      <c r="Q4725" s="84" t="inlineStr">
        <is>
          <t>E.BKDWN</t>
        </is>
      </c>
      <c r="R4725" s="84" t="inlineStr">
        <is>
          <t>PEAK/AVG</t>
        </is>
      </c>
      <c r="S4725" s="84" t="inlineStr">
        <is>
          <t>END/AVG</t>
        </is>
      </c>
      <c r="T4725" s="84" t="inlineStr">
        <is>
          <t>E.BKDWN</t>
        </is>
      </c>
      <c r="U4725" s="84" t="inlineStr">
        <is>
          <t>PEAK/AVG</t>
        </is>
      </c>
      <c r="V4725" s="84" t="inlineStr">
        <is>
          <t>END/AVG</t>
        </is>
      </c>
      <c r="W4725" s="84" t="inlineStr">
        <is>
          <t>E.BKDWN</t>
        </is>
      </c>
      <c r="X4725" s="84" t="inlineStr">
        <is>
          <t>PEAK/AVG</t>
        </is>
      </c>
      <c r="Y4725" s="84" t="inlineStr">
        <is>
          <t>END/AVG</t>
        </is>
      </c>
      <c r="Z4725" s="84" t="inlineStr">
        <is>
          <t>E.BKDWN</t>
        </is>
      </c>
      <c r="AA4725" s="84" t="inlineStr">
        <is>
          <t>PEAK/AVG</t>
        </is>
      </c>
      <c r="AB4725" s="84" t="inlineStr">
        <is>
          <t>END/AVG</t>
        </is>
      </c>
      <c r="AC4725" s="84" t="inlineStr">
        <is>
          <t>E.BKDWN</t>
        </is>
      </c>
      <c r="AD4725" s="84" t="inlineStr">
        <is>
          <t>PEAK/AVG</t>
        </is>
      </c>
      <c r="AE4725" s="84" t="inlineStr">
        <is>
          <t>END/AVG</t>
        </is>
      </c>
      <c r="AF4725" s="84" t="inlineStr">
        <is>
          <t>E.BKDWN</t>
        </is>
      </c>
      <c r="AG4725" s="84" t="inlineStr">
        <is>
          <t>PEAK/AVG</t>
        </is>
      </c>
      <c r="AH4725" s="84" t="inlineStr">
        <is>
          <t>END/AVG</t>
        </is>
      </c>
      <c r="AI4725" s="84" t="inlineStr">
        <is>
          <t>E.BKDWN</t>
        </is>
      </c>
      <c r="AJ4725" s="84" t="inlineStr">
        <is>
          <t>PEAK/AVG</t>
        </is>
      </c>
      <c r="AK4725" s="84" t="inlineStr">
        <is>
          <t>END/AVG</t>
        </is>
      </c>
    </row>
    <row r="4726">
      <c r="A4726" s="83" t="n"/>
      <c r="B4726" s="166" t="n">
        <v>0.07224742345368475</v>
      </c>
      <c r="C4726" s="167" t="n">
        <v>1.103745553873175</v>
      </c>
      <c r="D4726" s="167" t="n">
        <v>0.4996817070216644</v>
      </c>
      <c r="E4726" s="166" t="n">
        <v>0.06305681986836997</v>
      </c>
      <c r="F4726" s="167" t="n">
        <v>1.184694100932558</v>
      </c>
      <c r="G4726" s="167" t="n">
        <v>0.4675939429151089</v>
      </c>
      <c r="H4726" s="166" t="n">
        <v>0.0833716116779846</v>
      </c>
      <c r="I4726" s="167" t="n">
        <v>1.166686404617104</v>
      </c>
      <c r="J4726" s="167" t="n">
        <v>0.5157587770827499</v>
      </c>
      <c r="K4726" s="166" t="n">
        <v>0.08046829538452058</v>
      </c>
      <c r="L4726" s="167" t="n">
        <v>1.16845512452596</v>
      </c>
      <c r="M4726" s="167" t="n">
        <v>0.5130128836975598</v>
      </c>
      <c r="N4726" s="166" t="n">
        <v>0.08395402579487637</v>
      </c>
      <c r="O4726" s="167" t="n">
        <v>1.180407492714957</v>
      </c>
      <c r="P4726" s="167" t="n">
        <v>0.4765183402461857</v>
      </c>
      <c r="Q4726" s="166" t="n">
        <v>0.08587854264363824</v>
      </c>
      <c r="R4726" s="167" t="n">
        <v>1.146738899704024</v>
      </c>
      <c r="S4726" s="167" t="n">
        <v>0.5242580733143808</v>
      </c>
      <c r="T4726" s="166" t="n">
        <v>0.09401849397823371</v>
      </c>
      <c r="U4726" s="167" t="n">
        <v>1.108951321150278</v>
      </c>
      <c r="V4726" s="167" t="n">
        <v>0.5243647544775514</v>
      </c>
      <c r="W4726" s="166" t="n">
        <v>0.1000828677766508</v>
      </c>
      <c r="X4726" s="167" t="n">
        <v>1.059328414902108</v>
      </c>
      <c r="Y4726" s="167" t="n">
        <v>0.5278133981746672</v>
      </c>
      <c r="Z4726" s="166" t="n">
        <v>0.09160395657954515</v>
      </c>
      <c r="AA4726" s="167" t="n">
        <v>1.112348994341332</v>
      </c>
      <c r="AB4726" s="167" t="n">
        <v>0.5464977644385988</v>
      </c>
      <c r="AC4726" s="166" t="n">
        <v>0.09286061689588294</v>
      </c>
      <c r="AD4726" s="167" t="n">
        <v>1.159990671498546</v>
      </c>
      <c r="AE4726" s="167" t="n">
        <v>0.5352787565320953</v>
      </c>
      <c r="AF4726" s="166" t="n">
        <v>0.07717100483724866</v>
      </c>
      <c r="AG4726" s="167" t="n">
        <v>1.179284329871736</v>
      </c>
      <c r="AH4726" s="167" t="n">
        <v>0.508306984036121</v>
      </c>
      <c r="AI4726" s="166" t="n">
        <v>0.07528634110936416</v>
      </c>
      <c r="AJ4726" s="167" t="n">
        <v>1.152847155973973</v>
      </c>
      <c r="AK4726" s="167" t="n">
        <v>0.4935009952406689</v>
      </c>
      <c r="AM4726">
        <f>A4721</f>
        <v/>
      </c>
      <c r="AN4726" s="163">
        <f>1/($B4726*(1/$B4724)*(1/(5/7+2/7*$D4726))*$B4736/SUM($B4728:$B4751))</f>
        <v/>
      </c>
      <c r="AO4726" s="163">
        <f>1/(B4726*(1/B4724)*(1/(5/7+2/7*D4726)))</f>
        <v/>
      </c>
      <c r="AP4726" s="163" t="n"/>
      <c r="AR4726" s="168">
        <f>CHOOSE(AV$3,C4726,F4726,I4726,L4726,O4726,R4726,U4726,X4726,AA4726,AD4726,AG4726,AJ4726)</f>
        <v/>
      </c>
      <c r="AS4726" s="164" t="n"/>
      <c r="AT4726" s="164" t="n"/>
      <c r="AV4726" s="116">
        <f>AN4726/AR4726</f>
        <v/>
      </c>
      <c r="AW4726" s="165">
        <f>AO4726/AR4726</f>
        <v/>
      </c>
      <c r="AX4726" s="163" t="n"/>
    </row>
    <row r="4727">
      <c r="A4727" s="84" t="inlineStr">
        <is>
          <t>HOUR</t>
        </is>
      </c>
      <c r="B4727" s="84" t="inlineStr">
        <is>
          <t>PEAK</t>
        </is>
      </c>
      <c r="C4727" s="84" t="inlineStr">
        <is>
          <t>AVG</t>
        </is>
      </c>
      <c r="D4727" s="84" t="inlineStr">
        <is>
          <t>END</t>
        </is>
      </c>
      <c r="E4727" s="84" t="inlineStr">
        <is>
          <t>PEAK</t>
        </is>
      </c>
      <c r="F4727" s="84" t="inlineStr">
        <is>
          <t>AVG</t>
        </is>
      </c>
      <c r="G4727" s="84" t="inlineStr">
        <is>
          <t>END</t>
        </is>
      </c>
      <c r="H4727" s="84" t="inlineStr">
        <is>
          <t>PEAK</t>
        </is>
      </c>
      <c r="I4727" s="84" t="inlineStr">
        <is>
          <t>AVG</t>
        </is>
      </c>
      <c r="J4727" s="84" t="inlineStr">
        <is>
          <t>END</t>
        </is>
      </c>
      <c r="K4727" s="84" t="inlineStr">
        <is>
          <t>PEAK</t>
        </is>
      </c>
      <c r="L4727" s="84" t="inlineStr">
        <is>
          <t>AVG</t>
        </is>
      </c>
      <c r="M4727" s="84" t="inlineStr">
        <is>
          <t>END</t>
        </is>
      </c>
      <c r="N4727" s="84" t="inlineStr">
        <is>
          <t>PEAK</t>
        </is>
      </c>
      <c r="O4727" s="84" t="inlineStr">
        <is>
          <t>AVG</t>
        </is>
      </c>
      <c r="P4727" s="84" t="inlineStr">
        <is>
          <t>END</t>
        </is>
      </c>
      <c r="Q4727" s="84" t="inlineStr">
        <is>
          <t>PEAK</t>
        </is>
      </c>
      <c r="R4727" s="84" t="inlineStr">
        <is>
          <t>AVG</t>
        </is>
      </c>
      <c r="S4727" s="84" t="inlineStr">
        <is>
          <t>END</t>
        </is>
      </c>
      <c r="T4727" s="84" t="inlineStr">
        <is>
          <t>PEAK</t>
        </is>
      </c>
      <c r="U4727" s="84" t="inlineStr">
        <is>
          <t>AVG</t>
        </is>
      </c>
      <c r="V4727" s="84" t="inlineStr">
        <is>
          <t>END</t>
        </is>
      </c>
      <c r="W4727" s="84" t="inlineStr">
        <is>
          <t>PEAK</t>
        </is>
      </c>
      <c r="X4727" s="84" t="inlineStr">
        <is>
          <t>AVG</t>
        </is>
      </c>
      <c r="Y4727" s="84" t="inlineStr">
        <is>
          <t>END</t>
        </is>
      </c>
      <c r="Z4727" s="84" t="inlineStr">
        <is>
          <t>PEAK</t>
        </is>
      </c>
      <c r="AA4727" s="84" t="inlineStr">
        <is>
          <t>AVG</t>
        </is>
      </c>
      <c r="AB4727" s="84" t="inlineStr">
        <is>
          <t>END</t>
        </is>
      </c>
      <c r="AC4727" s="84" t="inlineStr">
        <is>
          <t>PEAK</t>
        </is>
      </c>
      <c r="AD4727" s="84" t="inlineStr">
        <is>
          <t>AVG</t>
        </is>
      </c>
      <c r="AE4727" s="84" t="inlineStr">
        <is>
          <t>END</t>
        </is>
      </c>
      <c r="AF4727" s="84" t="inlineStr">
        <is>
          <t>PEAK</t>
        </is>
      </c>
      <c r="AG4727" s="84" t="inlineStr">
        <is>
          <t>AVG</t>
        </is>
      </c>
      <c r="AH4727" s="84" t="inlineStr">
        <is>
          <t>END</t>
        </is>
      </c>
      <c r="AI4727" s="84" t="inlineStr">
        <is>
          <t>PEAK</t>
        </is>
      </c>
      <c r="AJ4727" s="84" t="inlineStr">
        <is>
          <t>AVG</t>
        </is>
      </c>
      <c r="AK4727" s="84" t="inlineStr">
        <is>
          <t>END</t>
        </is>
      </c>
      <c r="AP4727" t="inlineStr">
        <is>
          <t>Old Jan peak</t>
        </is>
      </c>
    </row>
    <row r="4728">
      <c r="A4728" s="84" t="n">
        <v>1</v>
      </c>
      <c r="B4728" s="84" t="n">
        <v>0.1501315046111327</v>
      </c>
      <c r="C4728" s="84" t="n">
        <v>0.1724060905544945</v>
      </c>
      <c r="D4728" s="84" t="n">
        <v>0.3960702469115598</v>
      </c>
      <c r="E4728" s="84" t="n">
        <v>0.136517800019944</v>
      </c>
      <c r="F4728" s="84" t="n">
        <v>0.181755953936726</v>
      </c>
      <c r="G4728" s="84" t="n">
        <v>0.4699892309038812</v>
      </c>
      <c r="H4728" s="84" t="n">
        <v>0.1262064400633257</v>
      </c>
      <c r="I4728" s="84" t="n">
        <v>0.1572163032118276</v>
      </c>
      <c r="J4728" s="84" t="n">
        <v>0.3616398171270355</v>
      </c>
      <c r="K4728" s="84" t="n">
        <v>0.1330614287832593</v>
      </c>
      <c r="L4728" s="84" t="n">
        <v>0.1595417892216721</v>
      </c>
      <c r="M4728" s="84" t="n">
        <v>0.3473443303079987</v>
      </c>
      <c r="N4728" s="84" t="n">
        <v>0.1278844854851912</v>
      </c>
      <c r="O4728" s="84" t="n">
        <v>0.1545282225307806</v>
      </c>
      <c r="P4728" s="84" t="n">
        <v>0.3810797145752371</v>
      </c>
      <c r="Q4728" s="84" t="n">
        <v>0.1299979320016286</v>
      </c>
      <c r="R4728" s="84" t="n">
        <v>0.1515786023301092</v>
      </c>
      <c r="S4728" s="84" t="n">
        <v>0.32958435158616</v>
      </c>
      <c r="T4728" s="84" t="n">
        <v>0.1252781779757778</v>
      </c>
      <c r="U4728" s="84" t="n">
        <v>0.139034052066473</v>
      </c>
      <c r="V4728" s="84" t="n">
        <v>0.2912899974306777</v>
      </c>
      <c r="W4728" s="84" t="n">
        <v>0.1237452536098709</v>
      </c>
      <c r="X4728" s="84" t="n">
        <v>0.1315086231654069</v>
      </c>
      <c r="Y4728" s="84" t="n">
        <v>0.2720621902003119</v>
      </c>
      <c r="Z4728" s="84" t="n">
        <v>0.1198141654195797</v>
      </c>
      <c r="AA4728" s="84" t="n">
        <v>0.1330892543606084</v>
      </c>
      <c r="AB4728" s="84" t="n">
        <v>0.2721504472135157</v>
      </c>
      <c r="AC4728" s="84" t="n">
        <v>0.1156909807725673</v>
      </c>
      <c r="AD4728" s="84" t="n">
        <v>0.1357185467476288</v>
      </c>
      <c r="AE4728" s="84" t="n">
        <v>0.2858949639003876</v>
      </c>
      <c r="AF4728" s="84" t="n">
        <v>0.1270673261182998</v>
      </c>
      <c r="AG4728" s="84" t="n">
        <v>0.1557889253091884</v>
      </c>
      <c r="AH4728" s="84" t="n">
        <v>0.3557377368158204</v>
      </c>
      <c r="AI4728" s="84" t="n">
        <v>0.1320510659881423</v>
      </c>
      <c r="AJ4728" s="84" t="n">
        <v>0.1642418399699841</v>
      </c>
      <c r="AK4728" s="84" t="n">
        <v>0.3768739428061969</v>
      </c>
      <c r="AP4728" s="84" t="n">
        <v>0.80668645877012</v>
      </c>
    </row>
    <row r="4729">
      <c r="A4729" s="84" t="n">
        <v>2</v>
      </c>
      <c r="B4729" s="84" t="n">
        <v>0.148717575903944</v>
      </c>
      <c r="C4729" s="84" t="n">
        <v>0.1708669109507549</v>
      </c>
      <c r="D4729" s="84" t="n">
        <v>0.3943278400990379</v>
      </c>
      <c r="E4729" s="84" t="n">
        <v>0.1352320842936519</v>
      </c>
      <c r="F4729" s="84" t="n">
        <v>0.1800623473281634</v>
      </c>
      <c r="G4729" s="84" t="n">
        <v>0.467846827683046</v>
      </c>
      <c r="H4729" s="84" t="n">
        <v>0.1256841286339596</v>
      </c>
      <c r="I4729" s="84" t="n">
        <v>0.1563756354525706</v>
      </c>
      <c r="J4729" s="84" t="n">
        <v>0.3596083310537941</v>
      </c>
      <c r="K4729" s="84" t="n">
        <v>0.1325107476529904</v>
      </c>
      <c r="L4729" s="84" t="n">
        <v>0.1588815737892131</v>
      </c>
      <c r="M4729" s="84" t="n">
        <v>0.3453081153770285</v>
      </c>
      <c r="N4729" s="84" t="n">
        <v>0.1273552293840444</v>
      </c>
      <c r="O4729" s="84" t="n">
        <v>0.1538887000409065</v>
      </c>
      <c r="P4729" s="84" t="n">
        <v>0.3788457348122167</v>
      </c>
      <c r="Q4729" s="84" t="n">
        <v>0.1294599293003057</v>
      </c>
      <c r="R4729" s="84" t="n">
        <v>0.1509512869854673</v>
      </c>
      <c r="S4729" s="84" t="n">
        <v>0.3276522498670422</v>
      </c>
      <c r="T4729" s="84" t="n">
        <v>0.1247597082037591</v>
      </c>
      <c r="U4729" s="84" t="n">
        <v>0.1384586529471495</v>
      </c>
      <c r="V4729" s="84" t="n">
        <v>0.2895823863074886</v>
      </c>
      <c r="W4729" s="84" t="n">
        <v>0.1232331279191549</v>
      </c>
      <c r="X4729" s="84" t="n">
        <v>0.1309643683959591</v>
      </c>
      <c r="Y4729" s="84" t="n">
        <v>0.270467297048185</v>
      </c>
      <c r="Z4729" s="84" t="n">
        <v>0.1193183087266311</v>
      </c>
      <c r="AA4729" s="84" t="n">
        <v>0.1325384580728479</v>
      </c>
      <c r="AB4729" s="84" t="n">
        <v>0.2705550366778234</v>
      </c>
      <c r="AC4729" s="84" t="n">
        <v>0.1152121880778223</v>
      </c>
      <c r="AD4729" s="84" t="n">
        <v>0.1351460569178843</v>
      </c>
      <c r="AE4729" s="84" t="n">
        <v>0.2842189797446452</v>
      </c>
      <c r="AF4729" s="84" t="n">
        <v>0.1258706143381193</v>
      </c>
      <c r="AG4729" s="84" t="n">
        <v>0.1543584039226205</v>
      </c>
      <c r="AH4729" s="84" t="n">
        <v>0.3540427592677869</v>
      </c>
      <c r="AI4729" s="84" t="n">
        <v>0.1308074176712943</v>
      </c>
      <c r="AJ4729" s="84" t="n">
        <v>0.1627228485802668</v>
      </c>
      <c r="AK4729" s="84" t="n">
        <v>0.3750786216330094</v>
      </c>
      <c r="AP4729" s="84" t="n">
        <v>0.7164904368464091</v>
      </c>
    </row>
    <row r="4730">
      <c r="A4730" s="84" t="n">
        <v>3</v>
      </c>
      <c r="B4730" s="84" t="n">
        <v>0.1481021010549325</v>
      </c>
      <c r="C4730" s="84" t="n">
        <v>0.1701610412860036</v>
      </c>
      <c r="D4730" s="84" t="n">
        <v>0.3920896656022902</v>
      </c>
      <c r="E4730" s="84" t="n">
        <v>0.1348404872162322</v>
      </c>
      <c r="F4730" s="84" t="n">
        <v>0.1793527632454519</v>
      </c>
      <c r="G4730" s="84" t="n">
        <v>0.4651069869743405</v>
      </c>
      <c r="H4730" s="84" t="n">
        <v>0.1250300629701587</v>
      </c>
      <c r="I4730" s="84" t="n">
        <v>0.1555998389562036</v>
      </c>
      <c r="J4730" s="84" t="n">
        <v>0.3581597206902739</v>
      </c>
      <c r="K4730" s="84" t="n">
        <v>0.1318211559673384</v>
      </c>
      <c r="L4730" s="84" t="n">
        <v>0.1580548175269444</v>
      </c>
      <c r="M4730" s="84" t="n">
        <v>0.344099112761765</v>
      </c>
      <c r="N4730" s="84" t="n">
        <v>0.1266924672393652</v>
      </c>
      <c r="O4730" s="84" t="n">
        <v>0.1530878565625954</v>
      </c>
      <c r="P4730" s="84" t="n">
        <v>0.3775193093279233</v>
      </c>
      <c r="Q4730" s="84" t="n">
        <v>0.1287862142058563</v>
      </c>
      <c r="R4730" s="84" t="n">
        <v>0.1501657299322669</v>
      </c>
      <c r="S4730" s="84" t="n">
        <v>0.3265050644713161</v>
      </c>
      <c r="T4730" s="84" t="n">
        <v>0.1241104532640241</v>
      </c>
      <c r="U4730" s="84" t="n">
        <v>0.1377381081040324</v>
      </c>
      <c r="V4730" s="84" t="n">
        <v>0.2885684922030951</v>
      </c>
      <c r="W4730" s="84" t="n">
        <v>0.1225918173695194</v>
      </c>
      <c r="X4730" s="84" t="n">
        <v>0.130282824135119</v>
      </c>
      <c r="Y4730" s="84" t="n">
        <v>0.2695203292391097</v>
      </c>
      <c r="Z4730" s="84" t="n">
        <v>0.1186973710660919</v>
      </c>
      <c r="AA4730" s="84" t="n">
        <v>0.1318487221809674</v>
      </c>
      <c r="AB4730" s="84" t="n">
        <v>0.2696077616722561</v>
      </c>
      <c r="AC4730" s="84" t="n">
        <v>0.114612618847466</v>
      </c>
      <c r="AD4730" s="84" t="n">
        <v>0.1344533695044557</v>
      </c>
      <c r="AE4730" s="84" t="n">
        <v>0.2832238641521732</v>
      </c>
      <c r="AF4730" s="84" t="n">
        <v>0.1253496927396878</v>
      </c>
      <c r="AG4730" s="84" t="n">
        <v>0.1537060585700134</v>
      </c>
      <c r="AH4730" s="84" t="n">
        <v>0.3520321353906555</v>
      </c>
      <c r="AI4730" s="84" t="n">
        <v>0.1303473490782642</v>
      </c>
      <c r="AJ4730" s="84" t="n">
        <v>0.1620909922707874</v>
      </c>
      <c r="AK4730" s="84" t="n">
        <v>0.3728802691760452</v>
      </c>
      <c r="AP4730" s="84" t="n">
        <v>0.7073623475623422</v>
      </c>
    </row>
    <row r="4731">
      <c r="A4731" s="84" t="n">
        <v>4</v>
      </c>
      <c r="B4731" s="84" t="n">
        <v>0.1473313712890532</v>
      </c>
      <c r="C4731" s="84" t="n">
        <v>0.1693052121860369</v>
      </c>
      <c r="D4731" s="84" t="n">
        <v>0.3907178812333159</v>
      </c>
      <c r="E4731" s="84" t="n">
        <v>0.1342236798024423</v>
      </c>
      <c r="F4731" s="84" t="n">
        <v>0.1784905956267863</v>
      </c>
      <c r="G4731" s="84" t="n">
        <v>0.4634802065535466</v>
      </c>
      <c r="H4731" s="84" t="n">
        <v>0.1256715806116324</v>
      </c>
      <c r="I4731" s="84" t="n">
        <v>0.1560312505788121</v>
      </c>
      <c r="J4731" s="84" t="n">
        <v>0.3574925265431499</v>
      </c>
      <c r="K4731" s="84" t="n">
        <v>0.1324975180762873</v>
      </c>
      <c r="L4731" s="84" t="n">
        <v>0.1588657127578027</v>
      </c>
      <c r="M4731" s="84" t="n">
        <v>0.3436197538300991</v>
      </c>
      <c r="N4731" s="84" t="n">
        <v>0.1273425145227556</v>
      </c>
      <c r="O4731" s="84" t="n">
        <v>0.1538733361372458</v>
      </c>
      <c r="P4731" s="84" t="n">
        <v>0.3769933932587122</v>
      </c>
      <c r="Q4731" s="84" t="n">
        <v>0.1294470043104841</v>
      </c>
      <c r="R4731" s="84" t="n">
        <v>0.1509362163465569</v>
      </c>
      <c r="S4731" s="84" t="n">
        <v>0.3260502155249405</v>
      </c>
      <c r="T4731" s="84" t="n">
        <v>0.1247472524735004</v>
      </c>
      <c r="U4731" s="84" t="n">
        <v>0.1384448295448834</v>
      </c>
      <c r="V4731" s="84" t="n">
        <v>0.288166492084511</v>
      </c>
      <c r="W4731" s="84" t="n">
        <v>0.1232208245992578</v>
      </c>
      <c r="X4731" s="84" t="n">
        <v>0.1309512932063027</v>
      </c>
      <c r="Y4731" s="84" t="n">
        <v>0.2691448648095464</v>
      </c>
      <c r="Z4731" s="84" t="n">
        <v>0.1193063962535272</v>
      </c>
      <c r="AA4731" s="84" t="n">
        <v>0.1325252257295984</v>
      </c>
      <c r="AB4731" s="84" t="n">
        <v>0.2692321754419785</v>
      </c>
      <c r="AC4731" s="84" t="n">
        <v>0.1152006855506212</v>
      </c>
      <c r="AD4731" s="84" t="n">
        <v>0.1351026969227504</v>
      </c>
      <c r="AE4731" s="84" t="n">
        <v>0.2828293095488422</v>
      </c>
      <c r="AF4731" s="84" t="n">
        <v>0.1246973674948051</v>
      </c>
      <c r="AG4731" s="84" t="n">
        <v>0.1529194491012018</v>
      </c>
      <c r="AH4731" s="84" t="n">
        <v>0.3508646763652244</v>
      </c>
      <c r="AI4731" s="84" t="n">
        <v>0.129750723022992</v>
      </c>
      <c r="AJ4731" s="84" t="n">
        <v>0.1612479658334452</v>
      </c>
      <c r="AK4731" s="84" t="n">
        <v>0.3716513290872563</v>
      </c>
      <c r="AP4731" s="84" t="n">
        <v>0.7077360701544465</v>
      </c>
    </row>
    <row r="4732">
      <c r="A4732" s="84" t="n">
        <v>5</v>
      </c>
      <c r="B4732" s="84" t="n">
        <v>0.1481797285133664</v>
      </c>
      <c r="C4732" s="84" t="n">
        <v>0.1701501351452607</v>
      </c>
      <c r="D4732" s="84" t="n">
        <v>0.3901017815868993</v>
      </c>
      <c r="E4732" s="84" t="n">
        <v>0.1348270418230161</v>
      </c>
      <c r="F4732" s="84" t="n">
        <v>0.1794055081714605</v>
      </c>
      <c r="G4732" s="84" t="n">
        <v>0.4628352023867056</v>
      </c>
      <c r="H4732" s="84" t="n">
        <v>0.1285011596463967</v>
      </c>
      <c r="I4732" s="84" t="n">
        <v>0.1589303402276183</v>
      </c>
      <c r="J4732" s="84" t="n">
        <v>0.3574778198389517</v>
      </c>
      <c r="K4732" s="84" t="n">
        <v>0.135480787622849</v>
      </c>
      <c r="L4732" s="84" t="n">
        <v>0.162455893265352</v>
      </c>
      <c r="M4732" s="84" t="n">
        <v>0.3437385330344057</v>
      </c>
      <c r="N4732" s="84" t="n">
        <v>0.1302097157433823</v>
      </c>
      <c r="O4732" s="84" t="n">
        <v>0.1583277159060574</v>
      </c>
      <c r="P4732" s="84" t="n">
        <v>0.3771237087448884</v>
      </c>
      <c r="Q4732" s="84" t="n">
        <v>0.1537928382631399</v>
      </c>
      <c r="R4732" s="84" t="n">
        <v>0.1611408370900755</v>
      </c>
      <c r="S4732" s="84" t="n">
        <v>0.3329947123809984</v>
      </c>
      <c r="T4732" s="84" t="n">
        <v>0.1513142871377977</v>
      </c>
      <c r="U4732" s="84" t="n">
        <v>0.1506235611094914</v>
      </c>
      <c r="V4732" s="84" t="n">
        <v>0.3103800620590154</v>
      </c>
      <c r="W4732" s="84" t="n">
        <v>0.1563085529091456</v>
      </c>
      <c r="X4732" s="84" t="n">
        <v>0.1552111401861128</v>
      </c>
      <c r="Y4732" s="84" t="n">
        <v>0.3021415427800184</v>
      </c>
      <c r="Z4732" s="84" t="n">
        <v>0.1644447422562721</v>
      </c>
      <c r="AA4732" s="84" t="n">
        <v>0.1500270475397136</v>
      </c>
      <c r="AB4732" s="84" t="n">
        <v>0.2981390200855538</v>
      </c>
      <c r="AC4732" s="84" t="n">
        <v>0.1486069001743592</v>
      </c>
      <c r="AD4732" s="84" t="n">
        <v>0.1573059255263738</v>
      </c>
      <c r="AE4732" s="84" t="n">
        <v>0.3115794210871395</v>
      </c>
      <c r="AF4732" s="84" t="n">
        <v>0.1253371781066925</v>
      </c>
      <c r="AG4732" s="84" t="n">
        <v>0.1536533496021958</v>
      </c>
      <c r="AH4732" s="84" t="n">
        <v>0.35037607314347</v>
      </c>
      <c r="AI4732" s="84" t="n">
        <v>0.1303343436056697</v>
      </c>
      <c r="AJ4732" s="84" t="n">
        <v>0.1620610351508208</v>
      </c>
      <c r="AK4732" s="84" t="n">
        <v>0.3711338002796792</v>
      </c>
      <c r="AP4732" s="84" t="n">
        <v>0.7160654942454296</v>
      </c>
    </row>
    <row r="4733">
      <c r="A4733" s="84" t="n">
        <v>6</v>
      </c>
      <c r="B4733" s="84" t="n">
        <v>0.151421599039391</v>
      </c>
      <c r="C4733" s="84" t="n">
        <v>0.1745954983086393</v>
      </c>
      <c r="D4733" s="84" t="n">
        <v>0.3903087525618674</v>
      </c>
      <c r="E4733" s="84" t="n">
        <v>0.1378589779932527</v>
      </c>
      <c r="F4733" s="84" t="n">
        <v>0.1843902568819178</v>
      </c>
      <c r="G4733" s="84" t="n">
        <v>0.4629950264280467</v>
      </c>
      <c r="H4733" s="84" t="n">
        <v>0.2318529455436744</v>
      </c>
      <c r="I4733" s="84" t="n">
        <v>0.3043730409565427</v>
      </c>
      <c r="J4733" s="84" t="n">
        <v>0.453114046569269</v>
      </c>
      <c r="K4733" s="84" t="n">
        <v>0.3421036239669217</v>
      </c>
      <c r="L4733" s="84" t="n">
        <v>0.3329561231601881</v>
      </c>
      <c r="M4733" s="84" t="n">
        <v>0.49428534158566</v>
      </c>
      <c r="N4733" s="84" t="n">
        <v>0.3470230006542856</v>
      </c>
      <c r="O4733" s="84" t="n">
        <v>0.3740711079871175</v>
      </c>
      <c r="P4733" s="84" t="n">
        <v>0.5851867679009263</v>
      </c>
      <c r="Q4733" s="84" t="n">
        <v>0.3936774181040332</v>
      </c>
      <c r="R4733" s="84" t="n">
        <v>0.3963886296482113</v>
      </c>
      <c r="S4733" s="84" t="n">
        <v>0.577045826534499</v>
      </c>
      <c r="T4733" s="84" t="n">
        <v>0.3994547504079252</v>
      </c>
      <c r="U4733" s="84" t="n">
        <v>0.3994850154319437</v>
      </c>
      <c r="V4733" s="84" t="n">
        <v>0.5087325335494198</v>
      </c>
      <c r="W4733" s="84" t="n">
        <v>0.3932699814886298</v>
      </c>
      <c r="X4733" s="84" t="n">
        <v>0.3950930058475673</v>
      </c>
      <c r="Y4733" s="84" t="n">
        <v>0.5218600042663392</v>
      </c>
      <c r="Z4733" s="84" t="n">
        <v>0.3708045138346003</v>
      </c>
      <c r="AA4733" s="84" t="n">
        <v>0.3662306977131046</v>
      </c>
      <c r="AB4733" s="84" t="n">
        <v>0.4744843260147567</v>
      </c>
      <c r="AC4733" s="84" t="n">
        <v>0.3291927430555889</v>
      </c>
      <c r="AD4733" s="84" t="n">
        <v>0.3431410424800017</v>
      </c>
      <c r="AE4733" s="84" t="n">
        <v>0.5292641576045841</v>
      </c>
      <c r="AF4733" s="84" t="n">
        <v>0.1281592278471442</v>
      </c>
      <c r="AG4733" s="84" t="n">
        <v>0.15695523101526</v>
      </c>
      <c r="AH4733" s="84" t="n">
        <v>0.3504971429683294</v>
      </c>
      <c r="AI4733" s="84" t="n">
        <v>0.133267077675727</v>
      </c>
      <c r="AJ4733" s="84" t="n">
        <v>0.1657080847742387</v>
      </c>
      <c r="AK4733" s="84" t="n">
        <v>0.371338369188869</v>
      </c>
      <c r="AP4733" s="84" t="n">
        <v>0.7088228500798255</v>
      </c>
    </row>
    <row r="4734">
      <c r="A4734" s="84" t="n">
        <v>7</v>
      </c>
      <c r="B4734" s="84" t="n">
        <v>0.1958522293558707</v>
      </c>
      <c r="C4734" s="84" t="n">
        <v>0.2346790433860416</v>
      </c>
      <c r="D4734" s="84" t="n">
        <v>0.4248416190713645</v>
      </c>
      <c r="E4734" s="84" t="n">
        <v>0.1765234470850948</v>
      </c>
      <c r="F4734" s="84" t="n">
        <v>0.2543193149564359</v>
      </c>
      <c r="G4734" s="84" t="n">
        <v>0.5298427001637561</v>
      </c>
      <c r="H4734" s="84" t="n">
        <v>0.5468245138164183</v>
      </c>
      <c r="I4734" s="84" t="n">
        <v>0.5805922196845821</v>
      </c>
      <c r="J4734" s="84" t="n">
        <v>0.585029751662593</v>
      </c>
      <c r="K4734" s="84" t="n">
        <v>0.6024710644352046</v>
      </c>
      <c r="L4734" s="84" t="n">
        <v>0.6606426889927508</v>
      </c>
      <c r="M4734" s="84" t="n">
        <v>0.601879150643847</v>
      </c>
      <c r="N4734" s="84" t="n">
        <v>0.6631171012235405</v>
      </c>
      <c r="O4734" s="84" t="n">
        <v>0.681281099901863</v>
      </c>
      <c r="P4734" s="84" t="n">
        <v>0.6970380728539728</v>
      </c>
      <c r="Q4734" s="84" t="n">
        <v>0.6960155487627553</v>
      </c>
      <c r="R4734" s="84" t="n">
        <v>0.6841478371449639</v>
      </c>
      <c r="S4734" s="84" t="n">
        <v>0.633193507534442</v>
      </c>
      <c r="T4734" s="84" t="n">
        <v>0.7206563754655329</v>
      </c>
      <c r="U4734" s="84" t="n">
        <v>0.6873296422754828</v>
      </c>
      <c r="V4734" s="84" t="n">
        <v>0.6225436290689171</v>
      </c>
      <c r="W4734" s="84" t="n">
        <v>0.7052027151376459</v>
      </c>
      <c r="X4734" s="84" t="n">
        <v>0.6753524580811754</v>
      </c>
      <c r="Y4734" s="84" t="n">
        <v>0.6093282642312648</v>
      </c>
      <c r="Z4734" s="84" t="n">
        <v>0.6388247352576941</v>
      </c>
      <c r="AA4734" s="84" t="n">
        <v>0.6216635197844013</v>
      </c>
      <c r="AB4734" s="84" t="n">
        <v>0.5523706434120808</v>
      </c>
      <c r="AC4734" s="84" t="n">
        <v>0.569455614143891</v>
      </c>
      <c r="AD4734" s="84" t="n">
        <v>0.5988660365371543</v>
      </c>
      <c r="AE4734" s="84" t="n">
        <v>0.6026121299353273</v>
      </c>
      <c r="AF4734" s="84" t="n">
        <v>0.244180826017922</v>
      </c>
      <c r="AG4734" s="84" t="n">
        <v>0.2839697557859353</v>
      </c>
      <c r="AH4734" s="84" t="n">
        <v>0.4417137433708866</v>
      </c>
      <c r="AI4734" s="84" t="n">
        <v>0.1856812998102827</v>
      </c>
      <c r="AJ4734" s="84" t="n">
        <v>0.2202559569411428</v>
      </c>
      <c r="AK4734" s="84" t="n">
        <v>0.401312803163999</v>
      </c>
      <c r="AP4734" s="84" t="n">
        <v>0.7195108270457231</v>
      </c>
    </row>
    <row r="4735">
      <c r="A4735" s="84" t="n">
        <v>8</v>
      </c>
      <c r="B4735" s="84" t="n">
        <v>0.5020001392365525</v>
      </c>
      <c r="C4735" s="84" t="n">
        <v>0.55526555543864</v>
      </c>
      <c r="D4735" s="84" t="n">
        <v>0.5446778135778736</v>
      </c>
      <c r="E4735" s="84" t="n">
        <v>0.459113679679193</v>
      </c>
      <c r="F4735" s="84" t="n">
        <v>0.6057848939473783</v>
      </c>
      <c r="G4735" s="84" t="n">
        <v>0.6265007287215217</v>
      </c>
      <c r="H4735" s="84" t="n">
        <v>0.6677994742378646</v>
      </c>
      <c r="I4735" s="84" t="n">
        <v>0.7694238696293219</v>
      </c>
      <c r="J4735" s="84" t="n">
        <v>0.8167696626184012</v>
      </c>
      <c r="K4735" s="84" t="n">
        <v>0.8006319327805209</v>
      </c>
      <c r="L4735" s="84" t="n">
        <v>0.8188598117331622</v>
      </c>
      <c r="M4735" s="84" t="n">
        <v>0.6792987996937194</v>
      </c>
      <c r="N4735" s="84" t="n">
        <v>0.857996190839472</v>
      </c>
      <c r="O4735" s="84" t="n">
        <v>0.840676703136733</v>
      </c>
      <c r="P4735" s="84" t="n">
        <v>0.8173683464530284</v>
      </c>
      <c r="Q4735" s="84" t="n">
        <v>0.8705648435968523</v>
      </c>
      <c r="R4735" s="84" t="n">
        <v>0.8419782713925795</v>
      </c>
      <c r="S4735" s="84" t="n">
        <v>0.7228113287576737</v>
      </c>
      <c r="T4735" s="84" t="n">
        <v>0.8868152981279036</v>
      </c>
      <c r="U4735" s="84" t="n">
        <v>0.8313240180357699</v>
      </c>
      <c r="V4735" s="84" t="n">
        <v>0.7543664644148863</v>
      </c>
      <c r="W4735" s="84" t="n">
        <v>0.8627241703333121</v>
      </c>
      <c r="X4735" s="84" t="n">
        <v>0.8236384952884954</v>
      </c>
      <c r="Y4735" s="84" t="n">
        <v>0.7139522582025686</v>
      </c>
      <c r="Z4735" s="84" t="n">
        <v>0.8095994679095347</v>
      </c>
      <c r="AA4735" s="84" t="n">
        <v>0.774279932111778</v>
      </c>
      <c r="AB4735" s="84" t="n">
        <v>0.7285338805000577</v>
      </c>
      <c r="AC4735" s="84" t="n">
        <v>0.770279674363455</v>
      </c>
      <c r="AD4735" s="84" t="n">
        <v>0.7553361713446047</v>
      </c>
      <c r="AE4735" s="84" t="n">
        <v>0.6690086476126926</v>
      </c>
      <c r="AF4735" s="84" t="n">
        <v>0.5592356687898089</v>
      </c>
      <c r="AG4735" s="84" t="n">
        <v>0.6067325452096796</v>
      </c>
      <c r="AH4735" s="84" t="n">
        <v>0.5396259374804073</v>
      </c>
      <c r="AI4735" s="84" t="n">
        <v>0.489717819177328</v>
      </c>
      <c r="AJ4735" s="84" t="n">
        <v>0.5719912323045084</v>
      </c>
      <c r="AK4735" s="84" t="n">
        <v>0.5037753650181059</v>
      </c>
      <c r="AP4735" s="84" t="n">
        <v>0.7834934106573291</v>
      </c>
    </row>
    <row r="4736">
      <c r="A4736" s="84" t="n">
        <v>9</v>
      </c>
      <c r="B4736" s="84" t="n">
        <v>0.7404753880910854</v>
      </c>
      <c r="C4736" s="84" t="n">
        <v>0.7187978847741995</v>
      </c>
      <c r="D4736" s="84" t="n">
        <v>0.5908775858135353</v>
      </c>
      <c r="E4736" s="84" t="n">
        <v>0.6702108349701233</v>
      </c>
      <c r="F4736" s="84" t="n">
        <v>0.7821315496129604</v>
      </c>
      <c r="G4736" s="84" t="n">
        <v>0.6606650202253519</v>
      </c>
      <c r="H4736" s="84" t="n">
        <v>0.8293322569918627</v>
      </c>
      <c r="I4736" s="84" t="n">
        <v>0.8745665389949403</v>
      </c>
      <c r="J4736" s="84" t="n">
        <v>0.8331695986932602</v>
      </c>
      <c r="K4736" s="84" t="n">
        <v>0.9027356008460317</v>
      </c>
      <c r="L4736" s="84" t="n">
        <v>0.9080468419514913</v>
      </c>
      <c r="M4736" s="84" t="n">
        <v>0.7479680271834692</v>
      </c>
      <c r="N4736" s="84" t="n">
        <v>0.9545878133352406</v>
      </c>
      <c r="O4736" s="84" t="n">
        <v>0.9352927111720547</v>
      </c>
      <c r="P4736" s="84" t="n">
        <v>0.8461596068534099</v>
      </c>
      <c r="Q4736" s="84" t="n">
        <v>0.9534894241270785</v>
      </c>
      <c r="R4736" s="84" t="n">
        <v>0.9208071320428587</v>
      </c>
      <c r="S4736" s="84" t="n">
        <v>0.8462650813369542</v>
      </c>
      <c r="T4736" s="84" t="n">
        <v>0.9471124503327756</v>
      </c>
      <c r="U4736" s="84" t="n">
        <v>0.9094903311584516</v>
      </c>
      <c r="V4736" s="84" t="n">
        <v>0.7983287546692492</v>
      </c>
      <c r="W4736" s="84" t="n">
        <v>0.9416340756848975</v>
      </c>
      <c r="X4736" s="84" t="n">
        <v>0.9039091859589271</v>
      </c>
      <c r="Y4736" s="84" t="n">
        <v>0.7447785524085213</v>
      </c>
      <c r="Z4736" s="84" t="n">
        <v>0.9107026125542577</v>
      </c>
      <c r="AA4736" s="84" t="n">
        <v>0.8744534963474004</v>
      </c>
      <c r="AB4736" s="84" t="n">
        <v>0.7756461320342555</v>
      </c>
      <c r="AC4736" s="84" t="n">
        <v>0.9093533758479521</v>
      </c>
      <c r="AD4736" s="84" t="n">
        <v>0.885982671170284</v>
      </c>
      <c r="AE4736" s="84" t="n">
        <v>0.8514150815296461</v>
      </c>
      <c r="AF4736" s="84" t="n">
        <v>0.7772989771894742</v>
      </c>
      <c r="AG4736" s="84" t="n">
        <v>0.791414418317727</v>
      </c>
      <c r="AH4736" s="84" t="n">
        <v>0.702570355620991</v>
      </c>
      <c r="AI4736" s="84" t="n">
        <v>0.7062546027180354</v>
      </c>
      <c r="AJ4736" s="84" t="n">
        <v>0.7776124928909273</v>
      </c>
      <c r="AK4736" s="84" t="n">
        <v>0.5893207905112594</v>
      </c>
      <c r="AP4736" s="84">
        <f>0.934930707535543</f>
        <v/>
      </c>
    </row>
    <row r="4737">
      <c r="A4737" s="84" t="n">
        <v>10</v>
      </c>
      <c r="B4737" s="84" t="n">
        <v>0.87649101708605</v>
      </c>
      <c r="C4737" s="84" t="n">
        <v>0.847910231959476</v>
      </c>
      <c r="D4737" s="84" t="n">
        <v>0.7876983191068864</v>
      </c>
      <c r="E4737" s="84" t="n">
        <v>0.7907190932426815</v>
      </c>
      <c r="F4737" s="84" t="n">
        <v>0.8856902073864561</v>
      </c>
      <c r="G4737" s="84" t="n">
        <v>0.7293842842229569</v>
      </c>
      <c r="H4737" s="84" t="n">
        <v>0.9667974100881918</v>
      </c>
      <c r="I4737" s="84" t="n">
        <v>0.9584659080687357</v>
      </c>
      <c r="J4737" s="84" t="n">
        <v>0.9015494003096252</v>
      </c>
      <c r="K4737" s="84" t="n">
        <v>0.9811280088329477</v>
      </c>
      <c r="L4737" s="84" t="n">
        <v>0.9797770948322061</v>
      </c>
      <c r="M4737" s="84" t="n">
        <v>0.7932589619970177</v>
      </c>
      <c r="N4737" s="84" t="n">
        <v>0.9841180786785021</v>
      </c>
      <c r="O4737" s="84" t="n">
        <v>0.9812467231674228</v>
      </c>
      <c r="P4737" s="84" t="n">
        <v>0.9084639485169211</v>
      </c>
      <c r="Q4737" s="84" t="n">
        <v>1</v>
      </c>
      <c r="R4737" s="84" t="n">
        <v>0.9745336172436199</v>
      </c>
      <c r="S4737" s="84" t="n">
        <v>0.8869574580384239</v>
      </c>
      <c r="T4737" s="84" t="n">
        <v>1</v>
      </c>
      <c r="U4737" s="84" t="n">
        <v>0.968407399541566</v>
      </c>
      <c r="V4737" s="84" t="n">
        <v>0.8306211830740955</v>
      </c>
      <c r="W4737" s="84" t="n">
        <v>0.99459371618189</v>
      </c>
      <c r="X4737" s="84" t="n">
        <v>0.9739069802989579</v>
      </c>
      <c r="Y4737" s="84" t="n">
        <v>0.768386626023473</v>
      </c>
      <c r="Z4737" s="84" t="n">
        <v>0.9764584713815244</v>
      </c>
      <c r="AA4737" s="84" t="n">
        <v>0.9565100923397022</v>
      </c>
      <c r="AB4737" s="84" t="n">
        <v>0.8586503196176035</v>
      </c>
      <c r="AC4737" s="84" t="n">
        <v>0.9958912014293807</v>
      </c>
      <c r="AD4737" s="84" t="n">
        <v>0.9794328834389101</v>
      </c>
      <c r="AE4737" s="84" t="n">
        <v>0.8857409440601492</v>
      </c>
      <c r="AF4737" s="84" t="n">
        <v>0.9454242069503144</v>
      </c>
      <c r="AG4737" s="84" t="n">
        <v>0.8979239087590514</v>
      </c>
      <c r="AH4737" s="84" t="n">
        <v>0.865869767783752</v>
      </c>
      <c r="AI4737" s="84" t="n">
        <v>0.7793204315432565</v>
      </c>
      <c r="AJ4737" s="84" t="n">
        <v>0.863249882537765</v>
      </c>
      <c r="AK4737" s="84" t="n">
        <v>0.6950635792027715</v>
      </c>
      <c r="AP4737" s="84" t="n">
        <v>0.9758360424114318</v>
      </c>
    </row>
    <row r="4738">
      <c r="A4738" s="84" t="n">
        <v>11</v>
      </c>
      <c r="B4738" s="84" t="n">
        <v>0.9486488201550455</v>
      </c>
      <c r="C4738" s="84" t="n">
        <v>0.9730270942870203</v>
      </c>
      <c r="D4738" s="84" t="n">
        <v>0.9168024813413257</v>
      </c>
      <c r="E4738" s="84" t="n">
        <v>0.9076844904027905</v>
      </c>
      <c r="F4738" s="84" t="n">
        <v>0.9700984540556374</v>
      </c>
      <c r="G4738" s="84" t="n">
        <v>0.8529276339572811</v>
      </c>
      <c r="H4738" s="84" t="n">
        <v>1</v>
      </c>
      <c r="I4738" s="84" t="n">
        <v>0.9992966962536936</v>
      </c>
      <c r="J4738" s="84" t="n">
        <v>0.9156805821501789</v>
      </c>
      <c r="K4738" s="84" t="n">
        <v>0.9954589477966416</v>
      </c>
      <c r="L4738" s="84" t="n">
        <v>0.9916047380505604</v>
      </c>
      <c r="M4738" s="84" t="n">
        <v>0.8242417750703661</v>
      </c>
      <c r="N4738" s="84" t="n">
        <v>1</v>
      </c>
      <c r="O4738" s="84" t="n">
        <v>1</v>
      </c>
      <c r="P4738" s="84" t="n">
        <v>0.9151595412725646</v>
      </c>
      <c r="Q4738" s="84" t="n">
        <v>0.989185014766801</v>
      </c>
      <c r="R4738" s="84" t="n">
        <v>0.9895343831917167</v>
      </c>
      <c r="S4738" s="84" t="n">
        <v>0.8943975591114949</v>
      </c>
      <c r="T4738" s="84" t="n">
        <v>0.9949933154247612</v>
      </c>
      <c r="U4738" s="84" t="n">
        <v>0.9942081515346494</v>
      </c>
      <c r="V4738" s="84" t="n">
        <v>0.9125050892345398</v>
      </c>
      <c r="W4738" s="84" t="n">
        <v>1</v>
      </c>
      <c r="X4738" s="84" t="n">
        <v>0.9954982433327039</v>
      </c>
      <c r="Y4738" s="84" t="n">
        <v>0.8196953355356149</v>
      </c>
      <c r="Z4738" s="84" t="n">
        <v>0.9955864287150167</v>
      </c>
      <c r="AA4738" s="84" t="n">
        <v>0.9781831740673799</v>
      </c>
      <c r="AB4738" s="84" t="n">
        <v>0.8866254001913751</v>
      </c>
      <c r="AC4738" s="84" t="n">
        <v>0.9981265258821241</v>
      </c>
      <c r="AD4738" s="84" t="n">
        <v>0.993259895597405</v>
      </c>
      <c r="AE4738" s="84" t="n">
        <v>0.9119794071206051</v>
      </c>
      <c r="AF4738" s="84" t="n">
        <v>1</v>
      </c>
      <c r="AG4738" s="84" t="n">
        <v>0.9808111565142964</v>
      </c>
      <c r="AH4738" s="84" t="n">
        <v>0.9596703441625969</v>
      </c>
      <c r="AI4738" s="84" t="n">
        <v>0.9278196271005869</v>
      </c>
      <c r="AJ4738" s="84" t="n">
        <v>0.9747013040812167</v>
      </c>
      <c r="AK4738" s="84" t="n">
        <v>0.8318499543027661</v>
      </c>
      <c r="AP4738" s="84" t="n">
        <v>0.9222013476060885</v>
      </c>
    </row>
    <row r="4739">
      <c r="A4739" s="84" t="n">
        <v>12</v>
      </c>
      <c r="B4739" s="84" t="n">
        <v>0.9572931921335045</v>
      </c>
      <c r="C4739" s="84" t="n">
        <v>0.9960410709103136</v>
      </c>
      <c r="D4739" s="84" t="n">
        <v>1</v>
      </c>
      <c r="E4739" s="84" t="n">
        <v>0.9176223166636601</v>
      </c>
      <c r="F4739" s="84" t="n">
        <v>0.9963362291239585</v>
      </c>
      <c r="G4739" s="84" t="n">
        <v>0.9231468338984252</v>
      </c>
      <c r="H4739" s="84" t="n">
        <v>0.9094388315281611</v>
      </c>
      <c r="I4739" s="84" t="n">
        <v>0.9352669873422165</v>
      </c>
      <c r="J4739" s="84" t="n">
        <v>0.9115122119569425</v>
      </c>
      <c r="K4739" s="84" t="n">
        <v>0.9054267172403986</v>
      </c>
      <c r="L4739" s="84" t="n">
        <v>0.9270164552793717</v>
      </c>
      <c r="M4739" s="84" t="n">
        <v>0.7933056252558526</v>
      </c>
      <c r="N4739" s="84" t="n">
        <v>0.8971145211662704</v>
      </c>
      <c r="O4739" s="84" t="n">
        <v>0.9114942164505159</v>
      </c>
      <c r="P4739" s="84" t="n">
        <v>0.7442964761930955</v>
      </c>
      <c r="Q4739" s="84" t="n">
        <v>0.8812710434990532</v>
      </c>
      <c r="R4739" s="84" t="n">
        <v>0.893795152511869</v>
      </c>
      <c r="S4739" s="84" t="n">
        <v>0.7313120731703022</v>
      </c>
      <c r="T4739" s="84" t="n">
        <v>0.9205179092641569</v>
      </c>
      <c r="U4739" s="84" t="n">
        <v>0.9102192014597517</v>
      </c>
      <c r="V4739" s="84" t="n">
        <v>0.803523529062988</v>
      </c>
      <c r="W4739" s="84" t="n">
        <v>0.9127012810319204</v>
      </c>
      <c r="X4739" s="84" t="n">
        <v>0.9098698380435405</v>
      </c>
      <c r="Y4739" s="84" t="n">
        <v>0.8496962725353417</v>
      </c>
      <c r="Z4739" s="84" t="n">
        <v>0.9150184022891805</v>
      </c>
      <c r="AA4739" s="84" t="n">
        <v>0.9053446379552126</v>
      </c>
      <c r="AB4739" s="84" t="n">
        <v>0.9529649338366259</v>
      </c>
      <c r="AC4739" s="84" t="n">
        <v>0.9144216768959281</v>
      </c>
      <c r="AD4739" s="84" t="n">
        <v>0.9054813392293735</v>
      </c>
      <c r="AE4739" s="84" t="n">
        <v>0.8650801717883762</v>
      </c>
      <c r="AF4739" s="84" t="n">
        <v>0.9983298179381622</v>
      </c>
      <c r="AG4739" s="84" t="n">
        <v>0.9893551843630315</v>
      </c>
      <c r="AH4739" s="84" t="n">
        <v>1</v>
      </c>
      <c r="AI4739" s="84" t="n">
        <v>0.9820166827699708</v>
      </c>
      <c r="AJ4739" s="84" t="n">
        <v>0.998213140497698</v>
      </c>
      <c r="AK4739" s="84" t="n">
        <v>1</v>
      </c>
      <c r="AP4739" s="84" t="n">
        <v>0.8766726950463283</v>
      </c>
    </row>
    <row r="4740">
      <c r="A4740" s="84" t="n">
        <v>13</v>
      </c>
      <c r="B4740" s="84" t="n">
        <v>0.89972072597692</v>
      </c>
      <c r="C4740" s="84" t="n">
        <v>0.9178246530887906</v>
      </c>
      <c r="D4740" s="84" t="n">
        <v>0.9595318797874068</v>
      </c>
      <c r="E4740" s="84" t="n">
        <v>0.8600917199907229</v>
      </c>
      <c r="F4740" s="84" t="n">
        <v>0.9321204590503933</v>
      </c>
      <c r="G4740" s="84" t="n">
        <v>0.9285878277502735</v>
      </c>
      <c r="H4740" s="84" t="n">
        <v>0.9154822727814576</v>
      </c>
      <c r="I4740" s="84" t="n">
        <v>0.926694409470779</v>
      </c>
      <c r="J4740" s="84" t="n">
        <v>0.9061800512381573</v>
      </c>
      <c r="K4740" s="84" t="n">
        <v>0.9061356020587429</v>
      </c>
      <c r="L4740" s="84" t="n">
        <v>0.9297480673423348</v>
      </c>
      <c r="M4740" s="84" t="n">
        <v>0.8052710392968273</v>
      </c>
      <c r="N4740" s="84" t="n">
        <v>0.893386417879214</v>
      </c>
      <c r="O4740" s="84" t="n">
        <v>0.910821949640965</v>
      </c>
      <c r="P4740" s="84" t="n">
        <v>0.7422469690014152</v>
      </c>
      <c r="Q4740" s="84" t="n">
        <v>0.8948579005077366</v>
      </c>
      <c r="R4740" s="84" t="n">
        <v>0.9082364209904205</v>
      </c>
      <c r="S4740" s="84" t="n">
        <v>0.7220933315823663</v>
      </c>
      <c r="T4740" s="84" t="n">
        <v>0.9232218407078175</v>
      </c>
      <c r="U4740" s="84" t="n">
        <v>0.9205457542048279</v>
      </c>
      <c r="V4740" s="84" t="n">
        <v>0.7308310769413205</v>
      </c>
      <c r="W4740" s="84" t="n">
        <v>0.9254372676787171</v>
      </c>
      <c r="X4740" s="84" t="n">
        <v>0.9181996677967884</v>
      </c>
      <c r="Y4740" s="84" t="n">
        <v>0.818145963292205</v>
      </c>
      <c r="Z4740" s="84" t="n">
        <v>0.9145235383023237</v>
      </c>
      <c r="AA4740" s="84" t="n">
        <v>0.9151759539338026</v>
      </c>
      <c r="AB4740" s="84" t="n">
        <v>0.9640589459875977</v>
      </c>
      <c r="AC4740" s="84" t="n">
        <v>0.9165232844699589</v>
      </c>
      <c r="AD4740" s="84" t="n">
        <v>0.9245871626682389</v>
      </c>
      <c r="AE4740" s="84" t="n">
        <v>0.9026094142202601</v>
      </c>
      <c r="AF4740" s="84" t="n">
        <v>0.918412935958973</v>
      </c>
      <c r="AG4740" s="84" t="n">
        <v>0.9188161144156439</v>
      </c>
      <c r="AH4740" s="84" t="n">
        <v>0.9722469046121117</v>
      </c>
      <c r="AI4740" s="84" t="n">
        <v>0.9050746812169003</v>
      </c>
      <c r="AJ4740" s="84" t="n">
        <v>0.9191674199595837</v>
      </c>
      <c r="AK4740" s="84" t="n">
        <v>0.9657489562914607</v>
      </c>
      <c r="AP4740" s="84" t="n">
        <v>0.8397875716691049</v>
      </c>
    </row>
    <row r="4741">
      <c r="A4741" s="84" t="n">
        <v>14</v>
      </c>
      <c r="B4741" s="84" t="n">
        <v>0.9348582405551719</v>
      </c>
      <c r="C4741" s="84" t="n">
        <v>0.9281297442974517</v>
      </c>
      <c r="D4741" s="84" t="n">
        <v>0.9307301839731303</v>
      </c>
      <c r="E4741" s="84" t="n">
        <v>0.897292321896159</v>
      </c>
      <c r="F4741" s="84" t="n">
        <v>0.9410769713298361</v>
      </c>
      <c r="G4741" s="84" t="n">
        <v>0.9904467081955483</v>
      </c>
      <c r="H4741" s="84" t="n">
        <v>0.9824657073006484</v>
      </c>
      <c r="I4741" s="84" t="n">
        <v>0.9879264122372015</v>
      </c>
      <c r="J4741" s="84" t="n">
        <v>0.9977052639216113</v>
      </c>
      <c r="K4741" s="84" t="n">
        <v>0.9848796962930175</v>
      </c>
      <c r="L4741" s="84" t="n">
        <v>0.9985820598397066</v>
      </c>
      <c r="M4741" s="84" t="n">
        <v>0.9327052175886552</v>
      </c>
      <c r="N4741" s="84" t="n">
        <v>0.9657864274153599</v>
      </c>
      <c r="O4741" s="84" t="n">
        <v>0.9913986145599877</v>
      </c>
      <c r="P4741" s="84" t="n">
        <v>0.8853900685214058</v>
      </c>
      <c r="Q4741" s="84" t="n">
        <v>0.9715671765575151</v>
      </c>
      <c r="R4741" s="84" t="n">
        <v>0.9902181278036422</v>
      </c>
      <c r="S4741" s="84" t="n">
        <v>0.8586345575512222</v>
      </c>
      <c r="T4741" s="84" t="n">
        <v>0.9868586855883049</v>
      </c>
      <c r="U4741" s="84" t="n">
        <v>0.9919121315434961</v>
      </c>
      <c r="V4741" s="84" t="n">
        <v>0.7821621835286677</v>
      </c>
      <c r="W4741" s="84" t="n">
        <v>0.9890849046979712</v>
      </c>
      <c r="X4741" s="84" t="n">
        <v>0.9924371702114178</v>
      </c>
      <c r="Y4741" s="84" t="n">
        <v>0.9319319538836646</v>
      </c>
      <c r="Z4741" s="84" t="n">
        <v>0.9980999605399331</v>
      </c>
      <c r="AA4741" s="84" t="n">
        <v>0.9967553191656946</v>
      </c>
      <c r="AB4741" s="84" t="n">
        <v>1</v>
      </c>
      <c r="AC4741" s="84" t="n">
        <v>1</v>
      </c>
      <c r="AD4741" s="84" t="n">
        <v>1</v>
      </c>
      <c r="AE4741" s="84" t="n">
        <v>0.9390104710213807</v>
      </c>
      <c r="AF4741" s="84" t="n">
        <v>0.950423802831957</v>
      </c>
      <c r="AG4741" s="84" t="n">
        <v>0.9332298129205395</v>
      </c>
      <c r="AH4741" s="84" t="n">
        <v>0.9553879315004227</v>
      </c>
      <c r="AI4741" s="84" t="n">
        <v>0.9340205280547009</v>
      </c>
      <c r="AJ4741" s="84" t="n">
        <v>0.9331184323494257</v>
      </c>
      <c r="AK4741" s="84" t="n">
        <v>0.966115857245505</v>
      </c>
      <c r="AP4741" s="84" t="n">
        <v>0.8193030993381821</v>
      </c>
    </row>
    <row r="4742">
      <c r="A4742" s="84" t="n">
        <v>15</v>
      </c>
      <c r="B4742" s="84" t="n">
        <v>1</v>
      </c>
      <c r="C4742" s="84" t="n">
        <v>1</v>
      </c>
      <c r="D4742" s="84" t="n">
        <v>0.9608579380107488</v>
      </c>
      <c r="E4742" s="84" t="n">
        <v>0.9947540557468413</v>
      </c>
      <c r="F4742" s="84" t="n">
        <v>0.9983583141779773</v>
      </c>
      <c r="G4742" s="84" t="n">
        <v>1</v>
      </c>
      <c r="H4742" s="84" t="n">
        <v>0.9908530145577974</v>
      </c>
      <c r="I4742" s="84" t="n">
        <v>1</v>
      </c>
      <c r="J4742" s="84" t="n">
        <v>1</v>
      </c>
      <c r="K4742" s="84" t="n">
        <v>1</v>
      </c>
      <c r="L4742" s="84" t="n">
        <v>1</v>
      </c>
      <c r="M4742" s="84" t="n">
        <v>1</v>
      </c>
      <c r="N4742" s="84" t="n">
        <v>0.965283660608565</v>
      </c>
      <c r="O4742" s="84" t="n">
        <v>0.997763495749</v>
      </c>
      <c r="P4742" s="84" t="n">
        <v>0.957322101379525</v>
      </c>
      <c r="Q4742" s="84" t="n">
        <v>0.9751086237686253</v>
      </c>
      <c r="R4742" s="84" t="n">
        <v>1</v>
      </c>
      <c r="S4742" s="84" t="n">
        <v>1</v>
      </c>
      <c r="T4742" s="84" t="n">
        <v>0.9835501322383362</v>
      </c>
      <c r="U4742" s="84" t="n">
        <v>1</v>
      </c>
      <c r="V4742" s="84" t="n">
        <v>0.9998988082297369</v>
      </c>
      <c r="W4742" s="84" t="n">
        <v>0.9942225660316614</v>
      </c>
      <c r="X4742" s="84" t="n">
        <v>1</v>
      </c>
      <c r="Y4742" s="84" t="n">
        <v>0.9884200789073387</v>
      </c>
      <c r="Z4742" s="84" t="n">
        <v>1</v>
      </c>
      <c r="AA4742" s="84" t="n">
        <v>1</v>
      </c>
      <c r="AB4742" s="84" t="n">
        <v>0.9836241449135023</v>
      </c>
      <c r="AC4742" s="84" t="n">
        <v>0.9911689347413707</v>
      </c>
      <c r="AD4742" s="84" t="n">
        <v>0.9928103612308936</v>
      </c>
      <c r="AE4742" s="84" t="n">
        <v>1</v>
      </c>
      <c r="AF4742" s="84" t="n">
        <v>0.9999859210378802</v>
      </c>
      <c r="AG4742" s="84" t="n">
        <v>1</v>
      </c>
      <c r="AH4742" s="84" t="n">
        <v>0.9642307850297162</v>
      </c>
      <c r="AI4742" s="84" t="n">
        <v>1</v>
      </c>
      <c r="AJ4742" s="84" t="n">
        <v>1</v>
      </c>
      <c r="AK4742" s="84" t="n">
        <v>0.9396811778283942</v>
      </c>
      <c r="AP4742" s="84" t="n">
        <v>0.7886940751506881</v>
      </c>
    </row>
    <row r="4743">
      <c r="A4743" s="84" t="n">
        <v>16</v>
      </c>
      <c r="B4743" s="84" t="n">
        <v>0.9773722119574626</v>
      </c>
      <c r="C4743" s="84" t="n">
        <v>0.9856524669387413</v>
      </c>
      <c r="D4743" s="84" t="n">
        <v>0.8849636068013549</v>
      </c>
      <c r="E4743" s="84" t="n">
        <v>1</v>
      </c>
      <c r="F4743" s="84" t="n">
        <v>1</v>
      </c>
      <c r="G4743" s="84" t="n">
        <v>0.9521878769659305</v>
      </c>
      <c r="H4743" s="84" t="n">
        <v>0.9783551843199911</v>
      </c>
      <c r="I4743" s="84" t="n">
        <v>0.9855344173510421</v>
      </c>
      <c r="J4743" s="84" t="n">
        <v>0.9924020263877493</v>
      </c>
      <c r="K4743" s="84" t="n">
        <v>0.984826777986205</v>
      </c>
      <c r="L4743" s="84" t="n">
        <v>0.9819975491101695</v>
      </c>
      <c r="M4743" s="84" t="n">
        <v>0.9960267295630835</v>
      </c>
      <c r="N4743" s="84" t="n">
        <v>0.9743207482695866</v>
      </c>
      <c r="O4743" s="84" t="n">
        <v>0.9885437131866466</v>
      </c>
      <c r="P4743" s="84" t="n">
        <v>1</v>
      </c>
      <c r="Q4743" s="84" t="n">
        <v>0.9815705801381681</v>
      </c>
      <c r="R4743" s="84" t="n">
        <v>0.9972133018596745</v>
      </c>
      <c r="S4743" s="84" t="n">
        <v>0.9968613410094127</v>
      </c>
      <c r="T4743" s="84" t="n">
        <v>0.9815006456220182</v>
      </c>
      <c r="U4743" s="84" t="n">
        <v>0.9876796571042235</v>
      </c>
      <c r="V4743" s="84" t="n">
        <v>1</v>
      </c>
      <c r="W4743" s="84" t="n">
        <v>0.9747279556547338</v>
      </c>
      <c r="X4743" s="84" t="n">
        <v>0.9982240312335147</v>
      </c>
      <c r="Y4743" s="84" t="n">
        <v>1</v>
      </c>
      <c r="Z4743" s="84" t="n">
        <v>0.9735359446467085</v>
      </c>
      <c r="AA4743" s="84" t="n">
        <v>0.9797464021416235</v>
      </c>
      <c r="AB4743" s="84" t="n">
        <v>0.9588764469025582</v>
      </c>
      <c r="AC4743" s="84" t="n">
        <v>0.9818907087377993</v>
      </c>
      <c r="AD4743" s="84" t="n">
        <v>0.9706918608156413</v>
      </c>
      <c r="AE4743" s="84" t="n">
        <v>0.992724599335038</v>
      </c>
      <c r="AF4743" s="84" t="n">
        <v>0.9668388297775264</v>
      </c>
      <c r="AG4743" s="84" t="n">
        <v>0.9713073462788472</v>
      </c>
      <c r="AH4743" s="84" t="n">
        <v>0.9350918725394181</v>
      </c>
      <c r="AI4743" s="84" t="n">
        <v>0.9660389177929497</v>
      </c>
      <c r="AJ4743" s="84" t="n">
        <v>0.9634559893609955</v>
      </c>
      <c r="AK4743" s="84" t="n">
        <v>0.9313564445312928</v>
      </c>
      <c r="AP4743" s="84" t="n">
        <v>0.765126866493507</v>
      </c>
    </row>
    <row r="4744">
      <c r="A4744" s="84" t="n">
        <v>17</v>
      </c>
      <c r="B4744" s="84" t="n">
        <v>0.8912519399163472</v>
      </c>
      <c r="C4744" s="84" t="n">
        <v>0.9186274662268126</v>
      </c>
      <c r="D4744" s="84" t="n">
        <v>0.6981106919280357</v>
      </c>
      <c r="E4744" s="84" t="n">
        <v>0.954090704863535</v>
      </c>
      <c r="F4744" s="84" t="n">
        <v>0.9552670047051297</v>
      </c>
      <c r="G4744" s="84" t="n">
        <v>0.8023458617623517</v>
      </c>
      <c r="H4744" s="84" t="n">
        <v>0.7932274140826456</v>
      </c>
      <c r="I4744" s="84" t="n">
        <v>0.8277209794816273</v>
      </c>
      <c r="J4744" s="84" t="n">
        <v>0.8564880586464145</v>
      </c>
      <c r="K4744" s="84" t="n">
        <v>0.8008496695637604</v>
      </c>
      <c r="L4744" s="84" t="n">
        <v>0.7964597096457964</v>
      </c>
      <c r="M4744" s="84" t="n">
        <v>0.8845619910788335</v>
      </c>
      <c r="N4744" s="84" t="n">
        <v>0.8209434956862184</v>
      </c>
      <c r="O4744" s="84" t="n">
        <v>0.8116898181489952</v>
      </c>
      <c r="P4744" s="84" t="n">
        <v>0.9006526351864506</v>
      </c>
      <c r="Q4744" s="84" t="n">
        <v>0.8278978365721203</v>
      </c>
      <c r="R4744" s="84" t="n">
        <v>0.8276170656832392</v>
      </c>
      <c r="S4744" s="84" t="n">
        <v>0.9256130775109901</v>
      </c>
      <c r="T4744" s="84" t="n">
        <v>0.8233860487517283</v>
      </c>
      <c r="U4744" s="84" t="n">
        <v>0.8231491249786368</v>
      </c>
      <c r="V4744" s="84" t="n">
        <v>0.9131505820503193</v>
      </c>
      <c r="W4744" s="84" t="n">
        <v>0.7977708434899801</v>
      </c>
      <c r="X4744" s="84" t="n">
        <v>0.8164873783170704</v>
      </c>
      <c r="Y4744" s="84" t="n">
        <v>0.9149709297496083</v>
      </c>
      <c r="Z4744" s="84" t="n">
        <v>0.7730773144322094</v>
      </c>
      <c r="AA4744" s="84" t="n">
        <v>0.7850213655085112</v>
      </c>
      <c r="AB4744" s="84" t="n">
        <v>0.8554425103784778</v>
      </c>
      <c r="AC4744" s="84" t="n">
        <v>0.7904119725971464</v>
      </c>
      <c r="AD4744" s="84" t="n">
        <v>0.768834766013455</v>
      </c>
      <c r="AE4744" s="84" t="n">
        <v>0.8872225606089409</v>
      </c>
      <c r="AF4744" s="84" t="n">
        <v>0.87152008468235</v>
      </c>
      <c r="AG4744" s="84" t="n">
        <v>0.898801369321483</v>
      </c>
      <c r="AH4744" s="84" t="n">
        <v>0.8713901194051148</v>
      </c>
      <c r="AI4744" s="84" t="n">
        <v>0.8768761071585914</v>
      </c>
      <c r="AJ4744" s="84" t="n">
        <v>0.9020174282437383</v>
      </c>
      <c r="AK4744" s="84" t="n">
        <v>0.8216749410210533</v>
      </c>
      <c r="AP4744" s="84" t="n">
        <v>0.7745032572714931</v>
      </c>
    </row>
    <row r="4745">
      <c r="A4745" s="84" t="n">
        <v>18</v>
      </c>
      <c r="B4745" s="84" t="n">
        <v>0.6862181072823798</v>
      </c>
      <c r="C4745" s="84" t="n">
        <v>0.7110243309941007</v>
      </c>
      <c r="D4745" s="84" t="n">
        <v>0.5353530491637891</v>
      </c>
      <c r="E4745" s="84" t="n">
        <v>0.6730836673206356</v>
      </c>
      <c r="F4745" s="84" t="n">
        <v>0.7233508616024945</v>
      </c>
      <c r="G4745" s="84" t="n">
        <v>0.5840611035215831</v>
      </c>
      <c r="H4745" s="84" t="n">
        <v>0.5572581943814139</v>
      </c>
      <c r="I4745" s="84" t="n">
        <v>0.5871310125668577</v>
      </c>
      <c r="J4745" s="84" t="n">
        <v>0.7384172448852535</v>
      </c>
      <c r="K4745" s="84" t="n">
        <v>0.5838846116319952</v>
      </c>
      <c r="L4745" s="84" t="n">
        <v>0.5576353833656355</v>
      </c>
      <c r="M4745" s="84" t="n">
        <v>0.7709274110587682</v>
      </c>
      <c r="N4745" s="84" t="n">
        <v>0.5877328077857334</v>
      </c>
      <c r="O4745" s="84" t="n">
        <v>0.5693296152686477</v>
      </c>
      <c r="P4745" s="84" t="n">
        <v>0.7106839659064226</v>
      </c>
      <c r="Q4745" s="84" t="n">
        <v>0.5961312274216584</v>
      </c>
      <c r="R4745" s="84" t="n">
        <v>0.5890318116355096</v>
      </c>
      <c r="S4745" s="84" t="n">
        <v>0.8625641706830735</v>
      </c>
      <c r="T4745" s="84" t="n">
        <v>0.585330575081066</v>
      </c>
      <c r="U4745" s="84" t="n">
        <v>0.5813286520172116</v>
      </c>
      <c r="V4745" s="84" t="n">
        <v>0.7215613573927308</v>
      </c>
      <c r="W4745" s="84" t="n">
        <v>0.4988857805918204</v>
      </c>
      <c r="X4745" s="84" t="n">
        <v>0.5680359710920009</v>
      </c>
      <c r="Y4745" s="84" t="n">
        <v>0.750053661509181</v>
      </c>
      <c r="Z4745" s="84" t="n">
        <v>0.5578412613323606</v>
      </c>
      <c r="AA4745" s="84" t="n">
        <v>0.532128601993484</v>
      </c>
      <c r="AB4745" s="84" t="n">
        <v>0.5833060968687481</v>
      </c>
      <c r="AC4745" s="84" t="n">
        <v>0.4113893231625432</v>
      </c>
      <c r="AD4745" s="84" t="n">
        <v>0.3719179068123224</v>
      </c>
      <c r="AE4745" s="84" t="n">
        <v>0.3305064032681692</v>
      </c>
      <c r="AF4745" s="84" t="n">
        <v>0.6661857223680814</v>
      </c>
      <c r="AG4745" s="84" t="n">
        <v>0.6963355863062867</v>
      </c>
      <c r="AH4745" s="84" t="n">
        <v>0.5937385280936044</v>
      </c>
      <c r="AI4745" s="84" t="n">
        <v>0.6472341424001707</v>
      </c>
      <c r="AJ4745" s="84" t="n">
        <v>0.7063230934199922</v>
      </c>
      <c r="AK4745" s="84" t="n">
        <v>0.5615528510392304</v>
      </c>
      <c r="AP4745" s="84" t="n">
        <v>0.8468795768380656</v>
      </c>
    </row>
    <row r="4746">
      <c r="A4746" s="84" t="n">
        <v>19</v>
      </c>
      <c r="B4746" s="84" t="n">
        <v>0.3849804421931113</v>
      </c>
      <c r="C4746" s="84" t="n">
        <v>0.4118612157236658</v>
      </c>
      <c r="D4746" s="84" t="n">
        <v>0.4091094183345478</v>
      </c>
      <c r="E4746" s="84" t="n">
        <v>0.3501707004713731</v>
      </c>
      <c r="F4746" s="84" t="n">
        <v>0.4465420756164444</v>
      </c>
      <c r="G4746" s="84" t="n">
        <v>0.485252426851961</v>
      </c>
      <c r="H4746" s="84" t="n">
        <v>0.2768057126962981</v>
      </c>
      <c r="I4746" s="84" t="n">
        <v>0.341644328767206</v>
      </c>
      <c r="J4746" s="84" t="n">
        <v>0.3849999460754179</v>
      </c>
      <c r="K4746" s="84" t="n">
        <v>0.4330641298218362</v>
      </c>
      <c r="L4746" s="84" t="n">
        <v>0.3954448018984215</v>
      </c>
      <c r="M4746" s="84" t="n">
        <v>0.4312077511915038</v>
      </c>
      <c r="N4746" s="84" t="n">
        <v>0.5071889295941044</v>
      </c>
      <c r="O4746" s="84" t="n">
        <v>0.4589307491247377</v>
      </c>
      <c r="P4746" s="84" t="n">
        <v>0.6049629891326195</v>
      </c>
      <c r="Q4746" s="84" t="n">
        <v>0.4395250497073567</v>
      </c>
      <c r="R4746" s="84" t="n">
        <v>0.4645580102714969</v>
      </c>
      <c r="S4746" s="84" t="n">
        <v>0.6891001789709849</v>
      </c>
      <c r="T4746" s="84" t="n">
        <v>0.4390411371251344</v>
      </c>
      <c r="U4746" s="84" t="n">
        <v>0.4643668818928511</v>
      </c>
      <c r="V4746" s="84" t="n">
        <v>0.6510990770203768</v>
      </c>
      <c r="W4746" s="84" t="n">
        <v>0.4232690638660209</v>
      </c>
      <c r="X4746" s="84" t="n">
        <v>0.4106017373502598</v>
      </c>
      <c r="Y4746" s="84" t="n">
        <v>0.5422447323669611</v>
      </c>
      <c r="Z4746" s="84" t="n">
        <v>0.2665539945252259</v>
      </c>
      <c r="AA4746" s="84" t="n">
        <v>0.2867629939247792</v>
      </c>
      <c r="AB4746" s="84" t="n">
        <v>0.2846267791874263</v>
      </c>
      <c r="AC4746" s="84" t="n">
        <v>0.2582504272709583</v>
      </c>
      <c r="AD4746" s="84" t="n">
        <v>0.2778623399826576</v>
      </c>
      <c r="AE4746" s="84" t="n">
        <v>0.2942923428473884</v>
      </c>
      <c r="AF4746" s="84" t="n">
        <v>0.3299592492263089</v>
      </c>
      <c r="AG4746" s="84" t="n">
        <v>0.374560371270469</v>
      </c>
      <c r="AH4746" s="84" t="n">
        <v>0.3675161012057257</v>
      </c>
      <c r="AI4746" s="84" t="n">
        <v>0.3397159496406425</v>
      </c>
      <c r="AJ4746" s="84" t="n">
        <v>0.4062141358827394</v>
      </c>
      <c r="AK4746" s="84" t="n">
        <v>0.3892732613169352</v>
      </c>
      <c r="AP4746" s="84" t="n">
        <v>0.9927718438995131</v>
      </c>
    </row>
    <row r="4747">
      <c r="A4747" s="84" t="n">
        <v>20</v>
      </c>
      <c r="B4747" s="84" t="n">
        <v>0.3014551451910714</v>
      </c>
      <c r="C4747" s="84" t="n">
        <v>0.337919197211098</v>
      </c>
      <c r="D4747" s="84" t="n">
        <v>0.4056871773298432</v>
      </c>
      <c r="E4747" s="84" t="n">
        <v>0.2741196348679382</v>
      </c>
      <c r="F4747" s="84" t="n">
        <v>0.3648487798261962</v>
      </c>
      <c r="G4747" s="84" t="n">
        <v>0.4811940378021909</v>
      </c>
      <c r="H4747" s="84" t="n">
        <v>0.1808316410931</v>
      </c>
      <c r="I4747" s="84" t="n">
        <v>0.2399443560539025</v>
      </c>
      <c r="J4747" s="84" t="n">
        <v>0.3669180532637607</v>
      </c>
      <c r="K4747" s="84" t="n">
        <v>0.1889304824330515</v>
      </c>
      <c r="L4747" s="84" t="n">
        <v>0.2211090862261543</v>
      </c>
      <c r="M4747" s="84" t="n">
        <v>0.3568954509685808</v>
      </c>
      <c r="N4747" s="84" t="n">
        <v>0.19802283906959</v>
      </c>
      <c r="O4747" s="84" t="n">
        <v>0.2222765080151566</v>
      </c>
      <c r="P4747" s="84" t="n">
        <v>0.3855616364747968</v>
      </c>
      <c r="Q4747" s="84" t="n">
        <v>0.1935285653045881</v>
      </c>
      <c r="R4747" s="84" t="n">
        <v>0.2207702175403914</v>
      </c>
      <c r="S4747" s="84" t="n">
        <v>0.3580587006716569</v>
      </c>
      <c r="T4747" s="84" t="n">
        <v>0.1792260216812744</v>
      </c>
      <c r="U4747" s="84" t="n">
        <v>0.2016220977138607</v>
      </c>
      <c r="V4747" s="84" t="n">
        <v>0.3203466608692215</v>
      </c>
      <c r="W4747" s="84" t="n">
        <v>0.1775410072215361</v>
      </c>
      <c r="X4747" s="84" t="n">
        <v>0.1892962139076123</v>
      </c>
      <c r="Y4747" s="84" t="n">
        <v>0.284423941206922</v>
      </c>
      <c r="Z4747" s="84" t="n">
        <v>0.16444871308064</v>
      </c>
      <c r="AA4747" s="84" t="n">
        <v>0.1826691904735951</v>
      </c>
      <c r="AB4747" s="84" t="n">
        <v>0.2753512396007484</v>
      </c>
      <c r="AC4747" s="84" t="n">
        <v>0.1587895123791156</v>
      </c>
      <c r="AD4747" s="84" t="n">
        <v>0.1840149930589535</v>
      </c>
      <c r="AE4747" s="84" t="n">
        <v>0.2892574071128457</v>
      </c>
      <c r="AF4747" s="84" t="n">
        <v>0.2551436445218498</v>
      </c>
      <c r="AG4747" s="84" t="n">
        <v>0.3050607221684432</v>
      </c>
      <c r="AH4747" s="84" t="n">
        <v>0.364441792438757</v>
      </c>
      <c r="AI4747" s="84" t="n">
        <v>0.2651506982042152</v>
      </c>
      <c r="AJ4747" s="84" t="n">
        <v>0.32973250589195</v>
      </c>
      <c r="AK4747" s="84" t="n">
        <v>0.386016951740057</v>
      </c>
      <c r="AP4747" s="84" t="n">
        <v>1</v>
      </c>
    </row>
    <row r="4748">
      <c r="A4748" s="84" t="n">
        <v>21</v>
      </c>
      <c r="B4748" s="84" t="n">
        <v>0.2041195536790795</v>
      </c>
      <c r="C4748" s="84" t="n">
        <v>0.2314124522679624</v>
      </c>
      <c r="D4748" s="84" t="n">
        <v>0.3987464297506816</v>
      </c>
      <c r="E4748" s="84" t="n">
        <v>0.1856102920003272</v>
      </c>
      <c r="F4748" s="84" t="n">
        <v>0.2470442826619423</v>
      </c>
      <c r="G4748" s="84" t="n">
        <v>0.4729630996731216</v>
      </c>
      <c r="H4748" s="84" t="n">
        <v>0.1328804194385596</v>
      </c>
      <c r="I4748" s="84" t="n">
        <v>0.176570006417115</v>
      </c>
      <c r="J4748" s="84" t="n">
        <v>0.3623060308272129</v>
      </c>
      <c r="K4748" s="84" t="n">
        <v>0.1400979098922506</v>
      </c>
      <c r="L4748" s="84" t="n">
        <v>0.167964357378597</v>
      </c>
      <c r="M4748" s="84" t="n">
        <v>0.3474758358556239</v>
      </c>
      <c r="N4748" s="84" t="n">
        <v>0.134647202333177</v>
      </c>
      <c r="O4748" s="84" t="n">
        <v>0.1626998987902847</v>
      </c>
      <c r="P4748" s="84" t="n">
        <v>0.3812239924349323</v>
      </c>
      <c r="Q4748" s="84" t="n">
        <v>0.1368724109629763</v>
      </c>
      <c r="R4748" s="84" t="n">
        <v>0.1595942984005343</v>
      </c>
      <c r="S4748" s="84" t="n">
        <v>0.3297091331555196</v>
      </c>
      <c r="T4748" s="84" t="n">
        <v>0.1319030695071267</v>
      </c>
      <c r="U4748" s="84" t="n">
        <v>0.1463863741467192</v>
      </c>
      <c r="V4748" s="84" t="n">
        <v>0.2914002806490504</v>
      </c>
      <c r="W4748" s="84" t="n">
        <v>0.1302890818801318</v>
      </c>
      <c r="X4748" s="84" t="n">
        <v>0.1384629896639069</v>
      </c>
      <c r="Y4748" s="84" t="n">
        <v>0.2721651937163869</v>
      </c>
      <c r="Z4748" s="84" t="n">
        <v>0.1261501120517001</v>
      </c>
      <c r="AA4748" s="84" t="n">
        <v>0.1401272069264386</v>
      </c>
      <c r="AB4748" s="84" t="n">
        <v>0.2722534841439458</v>
      </c>
      <c r="AC4748" s="84" t="n">
        <v>0.1218088874276419</v>
      </c>
      <c r="AD4748" s="84" t="n">
        <v>0.1425662084526404</v>
      </c>
      <c r="AE4748" s="84" t="n">
        <v>0.2860032045437793</v>
      </c>
      <c r="AF4748" s="84" t="n">
        <v>0.1727613798425764</v>
      </c>
      <c r="AG4748" s="84" t="n">
        <v>0.2090308287086006</v>
      </c>
      <c r="AH4748" s="84" t="n">
        <v>0.3582066964584913</v>
      </c>
      <c r="AI4748" s="84" t="n">
        <v>0.1795372977987696</v>
      </c>
      <c r="AJ4748" s="84" t="n">
        <v>0.2232665556047797</v>
      </c>
      <c r="AK4748" s="84" t="n">
        <v>0.3794127345672603</v>
      </c>
      <c r="AP4748" s="84" t="n">
        <v>0.9484466956001094</v>
      </c>
    </row>
    <row r="4749">
      <c r="A4749" s="84" t="n">
        <v>22</v>
      </c>
      <c r="B4749" s="84" t="n">
        <v>0.1565819767524245</v>
      </c>
      <c r="C4749" s="84" t="n">
        <v>0.179372791885185</v>
      </c>
      <c r="D4749" s="84" t="n">
        <v>0.3942604542002112</v>
      </c>
      <c r="E4749" s="84" t="n">
        <v>0.1423833528104793</v>
      </c>
      <c r="F4749" s="84" t="n">
        <v>0.1895099289968527</v>
      </c>
      <c r="G4749" s="84" t="n">
        <v>0.467643242297052</v>
      </c>
      <c r="H4749" s="84" t="n">
        <v>0.1292603149971872</v>
      </c>
      <c r="I4749" s="84" t="n">
        <v>0.161696053850947</v>
      </c>
      <c r="J4749" s="84" t="n">
        <v>0.3595838198801307</v>
      </c>
      <c r="K4749" s="84" t="n">
        <v>0.13628117701339</v>
      </c>
      <c r="L4749" s="84" t="n">
        <v>0.163388449816688</v>
      </c>
      <c r="M4749" s="84" t="n">
        <v>0.3452402415459962</v>
      </c>
      <c r="N4749" s="84" t="n">
        <v>0.1309789648513553</v>
      </c>
      <c r="O4749" s="84" t="n">
        <v>0.1582674125841894</v>
      </c>
      <c r="P4749" s="84" t="n">
        <v>0.378771268820116</v>
      </c>
      <c r="Q4749" s="84" t="n">
        <v>0.1331435513994533</v>
      </c>
      <c r="R4749" s="84" t="n">
        <v>0.1552464190749078</v>
      </c>
      <c r="S4749" s="84" t="n">
        <v>0.327587846476405</v>
      </c>
      <c r="T4749" s="84" t="n">
        <v>0.1283095913274902</v>
      </c>
      <c r="U4749" s="84" t="n">
        <v>0.1423983225929687</v>
      </c>
      <c r="V4749" s="84" t="n">
        <v>0.2895254659367156</v>
      </c>
      <c r="W4749" s="84" t="n">
        <v>0.1267395740898234</v>
      </c>
      <c r="X4749" s="84" t="n">
        <v>0.1346907974480343</v>
      </c>
      <c r="Y4749" s="84" t="n">
        <v>0.2704141339431141</v>
      </c>
      <c r="Z4749" s="84" t="n">
        <v>0.1227133635612338</v>
      </c>
      <c r="AA4749" s="84" t="n">
        <v>0.1363096758989566</v>
      </c>
      <c r="AB4749" s="84" t="n">
        <v>0.2705018563266336</v>
      </c>
      <c r="AC4749" s="84" t="n">
        <v>0.1184904083301302</v>
      </c>
      <c r="AD4749" s="84" t="n">
        <v>0.138812810994011</v>
      </c>
      <c r="AE4749" s="84" t="n">
        <v>0.2841631136061205</v>
      </c>
      <c r="AF4749" s="84" t="n">
        <v>0.1325268347625218</v>
      </c>
      <c r="AG4749" s="84" t="n">
        <v>0.1621091138884584</v>
      </c>
      <c r="AH4749" s="84" t="n">
        <v>0.3541768008595958</v>
      </c>
      <c r="AI4749" s="84" t="n">
        <v>0.137724703407488</v>
      </c>
      <c r="AJ4749" s="84" t="n">
        <v>0.1712698170713497</v>
      </c>
      <c r="AK4749" s="84" t="n">
        <v>0.3751442668799883</v>
      </c>
      <c r="AP4749" s="84" t="n">
        <v>0.8884329517127613</v>
      </c>
    </row>
    <row r="4750">
      <c r="A4750" s="84" t="n">
        <v>23</v>
      </c>
      <c r="B4750" s="84" t="n">
        <v>0.1523161630842005</v>
      </c>
      <c r="C4750" s="84" t="n">
        <v>0.1746582086179113</v>
      </c>
      <c r="D4750" s="84" t="n">
        <v>0.3917960556145449</v>
      </c>
      <c r="E4750" s="84" t="n">
        <v>0.1385043568676267</v>
      </c>
      <c r="F4750" s="84" t="n">
        <v>0.1843823686898585</v>
      </c>
      <c r="G4750" s="84" t="n">
        <v>0.4646351255189524</v>
      </c>
      <c r="H4750" s="84" t="n">
        <v>0.1294814738907026</v>
      </c>
      <c r="I4750" s="84" t="n">
        <v>0.1608857834184266</v>
      </c>
      <c r="J4750" s="84" t="n">
        <v>0.3579381396803548</v>
      </c>
      <c r="K4750" s="84" t="n">
        <v>0.1365143483027831</v>
      </c>
      <c r="L4750" s="84" t="n">
        <v>0.1636815184197943</v>
      </c>
      <c r="M4750" s="84" t="n">
        <v>0.3438445858953937</v>
      </c>
      <c r="N4750" s="84" t="n">
        <v>0.1312030642815706</v>
      </c>
      <c r="O4750" s="84" t="n">
        <v>0.1585382013862082</v>
      </c>
      <c r="P4750" s="84" t="n">
        <v>0.3772400618575458</v>
      </c>
      <c r="Q4750" s="84" t="n">
        <v>0.1333713543450585</v>
      </c>
      <c r="R4750" s="84" t="n">
        <v>0.155512039085702</v>
      </c>
      <c r="S4750" s="84" t="n">
        <v>0.3262635517564265</v>
      </c>
      <c r="T4750" s="84" t="n">
        <v>0.1285291235732999</v>
      </c>
      <c r="U4750" s="84" t="n">
        <v>0.1426419600579075</v>
      </c>
      <c r="V4750" s="84" t="n">
        <v>0.2883550408126964</v>
      </c>
      <c r="W4750" s="84" t="n">
        <v>0.1269564201030095</v>
      </c>
      <c r="X4750" s="84" t="n">
        <v>0.1349212476657284</v>
      </c>
      <c r="Y4750" s="84" t="n">
        <v>0.2693209675950939</v>
      </c>
      <c r="Z4750" s="84" t="n">
        <v>0.1229233208996895</v>
      </c>
      <c r="AA4750" s="84" t="n">
        <v>0.1365428959487291</v>
      </c>
      <c r="AB4750" s="84" t="n">
        <v>0.2694083353552946</v>
      </c>
      <c r="AC4750" s="84" t="n">
        <v>0.1186931403720493</v>
      </c>
      <c r="AD4750" s="84" t="n">
        <v>0.13901444263216</v>
      </c>
      <c r="AE4750" s="84" t="n">
        <v>0.2830143661327054</v>
      </c>
      <c r="AF4750" s="84" t="n">
        <v>0.1289163631433629</v>
      </c>
      <c r="AG4750" s="84" t="n">
        <v>0.1578560751925052</v>
      </c>
      <c r="AH4750" s="84" t="n">
        <v>0.3518980937988468</v>
      </c>
      <c r="AI4750" s="84" t="n">
        <v>0.133972624563978</v>
      </c>
      <c r="AJ4750" s="84" t="n">
        <v>0.1666176417479484</v>
      </c>
      <c r="AK4750" s="84" t="n">
        <v>0.3727306590782796</v>
      </c>
      <c r="AP4750" s="84" t="n">
        <v>0.8625464165475657</v>
      </c>
    </row>
    <row r="4751">
      <c r="A4751" s="84" t="n">
        <v>24</v>
      </c>
      <c r="B4751" s="84" t="n">
        <v>0.1525767695518</v>
      </c>
      <c r="C4751" s="84" t="n">
        <v>0.1749249041521899</v>
      </c>
      <c r="D4751" s="84" t="n">
        <v>0.3902124869921149</v>
      </c>
      <c r="E4751" s="84" t="n">
        <v>0.138741331923061</v>
      </c>
      <c r="F4751" s="84" t="n">
        <v>0.1847154387694985</v>
      </c>
      <c r="G4751" s="84" t="n">
        <v>0.462757193033194</v>
      </c>
      <c r="H4751" s="84" t="n">
        <v>0.127406344698356</v>
      </c>
      <c r="I4751" s="84" t="n">
        <v>0.1592326296780534</v>
      </c>
      <c r="J4751" s="84" t="n">
        <v>0.359744613179364</v>
      </c>
      <c r="K4751" s="84" t="n">
        <v>0.1343265070554986</v>
      </c>
      <c r="L4751" s="84" t="n">
        <v>0.1614348393683057</v>
      </c>
      <c r="M4751" s="84" t="n">
        <v>0.346792855430861</v>
      </c>
      <c r="N4751" s="84" t="n">
        <v>0.1291003440959336</v>
      </c>
      <c r="O4751" s="84" t="n">
        <v>0.156498643175258</v>
      </c>
      <c r="P4751" s="84" t="n">
        <v>0.3806955377523541</v>
      </c>
      <c r="Q4751" s="84" t="n">
        <v>0.1317961212105546</v>
      </c>
      <c r="R4751" s="84" t="n">
        <v>0.1533773173355077</v>
      </c>
      <c r="S4751" s="84" t="n">
        <v>0.3290610740372322</v>
      </c>
      <c r="T4751" s="84" t="n">
        <v>0.1270110814480202</v>
      </c>
      <c r="U4751" s="84" t="n">
        <v>0.1407659044526436</v>
      </c>
      <c r="V4751" s="84" t="n">
        <v>0.2910338557621994</v>
      </c>
      <c r="W4751" s="84" t="n">
        <v>0.1254569529905526</v>
      </c>
      <c r="X4751" s="84" t="n">
        <v>0.1330839500334741</v>
      </c>
      <c r="Y4751" s="84" t="n">
        <v>0.2716302399716109</v>
      </c>
      <c r="Z4751" s="84" t="n">
        <v>0.1214714882401555</v>
      </c>
      <c r="AA4751" s="84" t="n">
        <v>0.1346835154303301</v>
      </c>
      <c r="AB4751" s="84" t="n">
        <v>0.2719111356331619</v>
      </c>
      <c r="AC4751" s="84" t="n">
        <v>0.1172912698694176</v>
      </c>
      <c r="AD4751" s="84" t="n">
        <v>0.1372991947681187</v>
      </c>
      <c r="AE4751" s="84" t="n">
        <v>0.2860485957813307</v>
      </c>
      <c r="AF4751" s="84" t="n">
        <v>0.129136933549906</v>
      </c>
      <c r="AG4751" s="84" t="n">
        <v>0.1580812862368163</v>
      </c>
      <c r="AH4751" s="84" t="n">
        <v>0.3504755233567475</v>
      </c>
      <c r="AI4751" s="84" t="n">
        <v>0.1342018460184559</v>
      </c>
      <c r="AJ4751" s="84" t="n">
        <v>0.1669026938526611</v>
      </c>
      <c r="AK4751" s="84" t="n">
        <v>0.3712238716650688</v>
      </c>
      <c r="AP4751" s="84" t="n">
        <v>0.8275816261758644</v>
      </c>
    </row>
    <row r="4753">
      <c r="A4753" s="130" t="n"/>
      <c r="B4753" s="126" t="n"/>
    </row>
    <row r="4754">
      <c r="B4754" s="126" t="n"/>
    </row>
    <row r="4755">
      <c r="B4755" s="179" t="n"/>
    </row>
    <row r="4761">
      <c r="A4761" s="84" t="inlineStr">
        <is>
          <t>PVVAC-P-240to760-E10-rDXGF-OfL1985-CZ08</t>
        </is>
      </c>
      <c r="B4761" s="83" t="n"/>
      <c r="C4761" s="83" t="n"/>
      <c r="D4761" s="83" t="n">
        <v>2015</v>
      </c>
      <c r="E4761" s="83" t="n"/>
      <c r="F4761" s="84" t="inlineStr">
        <is>
          <t>Source Annual kWh:</t>
        </is>
      </c>
      <c r="G4761" s="162" t="n">
        <v>2273077.238999955</v>
      </c>
      <c r="H4761" s="83" t="inlineStr">
        <is>
          <t>DEER</t>
        </is>
      </c>
      <c r="I4761" s="83" t="n"/>
      <c r="J4761" s="83" t="n"/>
      <c r="K4761" s="83" t="inlineStr">
        <is>
          <t>PDAF</t>
        </is>
      </c>
      <c r="L4761" s="83" t="inlineStr">
        <is>
          <t>Monthly</t>
        </is>
      </c>
      <c r="M4761" s="83" t="n"/>
      <c r="N4761" s="83" t="n"/>
      <c r="O4761" s="83" t="n"/>
      <c r="P4761" s="83" t="n"/>
      <c r="Q4761" s="83" t="n"/>
      <c r="R4761" s="83" t="n"/>
      <c r="S4761" s="83" t="n"/>
      <c r="T4761" s="105" t="n"/>
      <c r="U4761" s="83" t="n"/>
      <c r="V4761" s="83" t="n"/>
      <c r="W4761" s="83" t="n"/>
      <c r="X4761" s="83" t="n"/>
      <c r="Y4761" s="83" t="n"/>
      <c r="Z4761" s="83" t="n"/>
      <c r="AA4761" s="83" t="n"/>
      <c r="AB4761" s="83" t="n"/>
      <c r="AC4761" s="83" t="n"/>
      <c r="AD4761" s="83" t="n"/>
      <c r="AE4761" s="83" t="n"/>
      <c r="AF4761" s="83" t="n"/>
      <c r="AH4761" s="105" t="n"/>
      <c r="AI4761" s="129" t="n"/>
      <c r="AJ4761" s="129" t="n"/>
      <c r="AK4761" s="83" t="n"/>
    </row>
    <row r="4762">
      <c r="A4762" s="83" t="n">
        <v>120</v>
      </c>
      <c r="B4762" s="84" t="inlineStr">
        <is>
          <t>PVVAC-P-240to760-E10-20-MM</t>
        </is>
      </c>
      <c r="C4762" s="83" t="n"/>
      <c r="D4762" s="83" t="n"/>
      <c r="E4762" s="83" t="n"/>
      <c r="F4762" s="83" t="inlineStr">
        <is>
          <t>Source Sample Size:</t>
        </is>
      </c>
      <c r="G4762" s="83" t="n">
        <v>0</v>
      </c>
      <c r="H4762" s="83" t="inlineStr">
        <is>
          <t>DEER</t>
        </is>
      </c>
      <c r="I4762" s="83" t="n"/>
      <c r="J4762" s="83" t="n"/>
      <c r="K4762" s="83" t="inlineStr">
        <is>
          <t>WKWE</t>
        </is>
      </c>
      <c r="L4762" s="83" t="inlineStr">
        <is>
          <t>Monthly</t>
        </is>
      </c>
      <c r="M4762" s="83" t="n"/>
      <c r="N4762" s="83" t="inlineStr">
        <is>
          <t>Weekend Peak3</t>
        </is>
      </c>
      <c r="O4762" s="83" t="n"/>
      <c r="P4762" s="83" t="n"/>
      <c r="Q4762" s="83" t="n"/>
      <c r="R4762" s="83" t="n"/>
      <c r="S4762" s="83" t="n"/>
      <c r="T4762" s="83" t="n"/>
      <c r="U4762" s="83" t="n"/>
      <c r="V4762" s="83" t="n"/>
      <c r="W4762" s="83" t="n"/>
      <c r="X4762" s="83" t="n"/>
      <c r="Y4762" s="83" t="n"/>
      <c r="Z4762" s="83" t="n"/>
      <c r="AA4762" s="83" t="n"/>
      <c r="AB4762" s="83" t="n"/>
      <c r="AC4762" s="83" t="n"/>
      <c r="AD4762" s="83" t="n"/>
      <c r="AE4762" s="83" t="n"/>
      <c r="AF4762" s="83" t="n"/>
      <c r="AG4762" s="83" t="n"/>
      <c r="AH4762" s="83" t="n"/>
      <c r="AI4762" s="83" t="n"/>
      <c r="AJ4762" s="83" t="n"/>
      <c r="AK4762" s="83" t="n"/>
    </row>
    <row r="4763">
      <c r="A4763" s="84" t="n"/>
      <c r="B4763" s="84" t="n">
        <v>1</v>
      </c>
      <c r="C4763" s="84" t="inlineStr">
        <is>
          <t>JANUARY</t>
        </is>
      </c>
      <c r="D4763" s="84" t="inlineStr">
        <is>
          <t>JAN</t>
        </is>
      </c>
      <c r="E4763" s="84" t="n">
        <v>2</v>
      </c>
      <c r="F4763" s="84" t="inlineStr">
        <is>
          <t>FEBRUARY</t>
        </is>
      </c>
      <c r="G4763" s="84" t="inlineStr">
        <is>
          <t>FEB</t>
        </is>
      </c>
      <c r="H4763" s="84" t="n">
        <v>3</v>
      </c>
      <c r="I4763" s="84" t="inlineStr">
        <is>
          <t>MARCH</t>
        </is>
      </c>
      <c r="J4763" s="84" t="inlineStr">
        <is>
          <t>MAR</t>
        </is>
      </c>
      <c r="K4763" s="84" t="n">
        <v>4</v>
      </c>
      <c r="L4763" s="84" t="inlineStr">
        <is>
          <t>APRIL</t>
        </is>
      </c>
      <c r="M4763" s="84" t="inlineStr">
        <is>
          <t>APR</t>
        </is>
      </c>
      <c r="N4763" s="84" t="n">
        <v>5</v>
      </c>
      <c r="O4763" s="84" t="inlineStr">
        <is>
          <t>MAY</t>
        </is>
      </c>
      <c r="P4763" s="84" t="inlineStr">
        <is>
          <t>MAY</t>
        </is>
      </c>
      <c r="Q4763" s="84" t="n">
        <v>6</v>
      </c>
      <c r="R4763" s="84" t="inlineStr">
        <is>
          <t>JUNE</t>
        </is>
      </c>
      <c r="S4763" s="84" t="inlineStr">
        <is>
          <t>JUN</t>
        </is>
      </c>
      <c r="T4763" s="84" t="n">
        <v>7</v>
      </c>
      <c r="U4763" s="84" t="inlineStr">
        <is>
          <t>JULY</t>
        </is>
      </c>
      <c r="V4763" s="84" t="inlineStr">
        <is>
          <t>JUL</t>
        </is>
      </c>
      <c r="W4763" s="84" t="n">
        <v>8</v>
      </c>
      <c r="X4763" s="84" t="inlineStr">
        <is>
          <t>AUGUST</t>
        </is>
      </c>
      <c r="Y4763" s="84" t="inlineStr">
        <is>
          <t>AUG</t>
        </is>
      </c>
      <c r="Z4763" s="84" t="n">
        <v>9</v>
      </c>
      <c r="AA4763" s="84" t="inlineStr">
        <is>
          <t>SEPTEMBER</t>
        </is>
      </c>
      <c r="AB4763" s="84" t="inlineStr">
        <is>
          <t>SEP</t>
        </is>
      </c>
      <c r="AC4763" s="84" t="n">
        <v>10</v>
      </c>
      <c r="AD4763" s="84" t="inlineStr">
        <is>
          <t>OCTOBER</t>
        </is>
      </c>
      <c r="AE4763" s="84" t="inlineStr">
        <is>
          <t>OCT</t>
        </is>
      </c>
      <c r="AF4763" s="84" t="n">
        <v>11</v>
      </c>
      <c r="AG4763" s="84" t="inlineStr">
        <is>
          <t>NOVEMBER</t>
        </is>
      </c>
      <c r="AH4763" s="84" t="inlineStr">
        <is>
          <t>NOV</t>
        </is>
      </c>
      <c r="AI4763" s="84" t="n">
        <v>12</v>
      </c>
      <c r="AJ4763" s="84" t="inlineStr">
        <is>
          <t>DECEMBER</t>
        </is>
      </c>
      <c r="AK4763" s="84" t="inlineStr">
        <is>
          <t>DEC</t>
        </is>
      </c>
    </row>
    <row r="4764">
      <c r="A4764" s="83" t="n"/>
      <c r="B4764" s="84" t="n">
        <v>31</v>
      </c>
      <c r="C4764" s="83" t="n"/>
      <c r="D4764" s="83" t="n"/>
      <c r="E4764" s="84" t="n">
        <v>28</v>
      </c>
      <c r="F4764" s="83" t="n"/>
      <c r="G4764" s="83" t="n"/>
      <c r="H4764" s="84" t="n">
        <v>31</v>
      </c>
      <c r="I4764" s="83" t="n"/>
      <c r="J4764" s="83" t="n"/>
      <c r="K4764" s="84" t="n">
        <v>30</v>
      </c>
      <c r="L4764" s="83" t="n"/>
      <c r="M4764" s="83" t="n"/>
      <c r="N4764" s="84" t="n">
        <v>31</v>
      </c>
      <c r="O4764" s="83" t="n"/>
      <c r="P4764" s="83" t="n"/>
      <c r="Q4764" s="84" t="n">
        <v>30</v>
      </c>
      <c r="R4764" s="83" t="n"/>
      <c r="S4764" s="83" t="n"/>
      <c r="T4764" s="84" t="n">
        <v>31</v>
      </c>
      <c r="U4764" s="83" t="n"/>
      <c r="V4764" s="83" t="n"/>
      <c r="W4764" s="84" t="n">
        <v>31</v>
      </c>
      <c r="X4764" s="83" t="n"/>
      <c r="Y4764" s="83" t="n"/>
      <c r="Z4764" s="84" t="n">
        <v>30</v>
      </c>
      <c r="AA4764" s="83" t="n"/>
      <c r="AB4764" s="83" t="n"/>
      <c r="AC4764" s="84" t="n">
        <v>31</v>
      </c>
      <c r="AD4764" s="83" t="n"/>
      <c r="AE4764" s="83" t="n"/>
      <c r="AF4764" s="84" t="n">
        <v>30</v>
      </c>
      <c r="AG4764" s="83" t="n"/>
      <c r="AH4764" s="83" t="n"/>
      <c r="AI4764" s="84" t="n">
        <v>31</v>
      </c>
      <c r="AJ4764" s="83" t="n"/>
      <c r="AK4764" s="83" t="n"/>
    </row>
    <row r="4765">
      <c r="A4765" s="84" t="inlineStr">
        <is>
          <t>RATIOS</t>
        </is>
      </c>
      <c r="B4765" s="84" t="inlineStr">
        <is>
          <t>E.BKDWN</t>
        </is>
      </c>
      <c r="C4765" s="84" t="inlineStr">
        <is>
          <t>PEAK/AVG</t>
        </is>
      </c>
      <c r="D4765" s="84" t="inlineStr">
        <is>
          <t>END/AVG</t>
        </is>
      </c>
      <c r="E4765" s="84" t="inlineStr">
        <is>
          <t>E.BKDWN</t>
        </is>
      </c>
      <c r="F4765" s="84" t="inlineStr">
        <is>
          <t>PEAK/AVG</t>
        </is>
      </c>
      <c r="G4765" s="84" t="inlineStr">
        <is>
          <t>END/AVG</t>
        </is>
      </c>
      <c r="H4765" s="84" t="inlineStr">
        <is>
          <t>E.BKDWN</t>
        </is>
      </c>
      <c r="I4765" s="84" t="inlineStr">
        <is>
          <t>PEAK/AVG</t>
        </is>
      </c>
      <c r="J4765" s="84" t="inlineStr">
        <is>
          <t>END/AVG</t>
        </is>
      </c>
      <c r="K4765" s="84" t="inlineStr">
        <is>
          <t>E.BKDWN</t>
        </is>
      </c>
      <c r="L4765" s="84" t="inlineStr">
        <is>
          <t>PEAK/AVG</t>
        </is>
      </c>
      <c r="M4765" s="84" t="inlineStr">
        <is>
          <t>END/AVG</t>
        </is>
      </c>
      <c r="N4765" s="84" t="inlineStr">
        <is>
          <t>E.BKDWN</t>
        </is>
      </c>
      <c r="O4765" s="84" t="inlineStr">
        <is>
          <t>PEAK/AVG</t>
        </is>
      </c>
      <c r="P4765" s="84" t="inlineStr">
        <is>
          <t>END/AVG</t>
        </is>
      </c>
      <c r="Q4765" s="84" t="inlineStr">
        <is>
          <t>E.BKDWN</t>
        </is>
      </c>
      <c r="R4765" s="84" t="inlineStr">
        <is>
          <t>PEAK/AVG</t>
        </is>
      </c>
      <c r="S4765" s="84" t="inlineStr">
        <is>
          <t>END/AVG</t>
        </is>
      </c>
      <c r="T4765" s="84" t="inlineStr">
        <is>
          <t>E.BKDWN</t>
        </is>
      </c>
      <c r="U4765" s="84" t="inlineStr">
        <is>
          <t>PEAK/AVG</t>
        </is>
      </c>
      <c r="V4765" s="84" t="inlineStr">
        <is>
          <t>END/AVG</t>
        </is>
      </c>
      <c r="W4765" s="84" t="inlineStr">
        <is>
          <t>E.BKDWN</t>
        </is>
      </c>
      <c r="X4765" s="84" t="inlineStr">
        <is>
          <t>PEAK/AVG</t>
        </is>
      </c>
      <c r="Y4765" s="84" t="inlineStr">
        <is>
          <t>END/AVG</t>
        </is>
      </c>
      <c r="Z4765" s="84" t="inlineStr">
        <is>
          <t>E.BKDWN</t>
        </is>
      </c>
      <c r="AA4765" s="84" t="inlineStr">
        <is>
          <t>PEAK/AVG</t>
        </is>
      </c>
      <c r="AB4765" s="84" t="inlineStr">
        <is>
          <t>END/AVG</t>
        </is>
      </c>
      <c r="AC4765" s="84" t="inlineStr">
        <is>
          <t>E.BKDWN</t>
        </is>
      </c>
      <c r="AD4765" s="84" t="inlineStr">
        <is>
          <t>PEAK/AVG</t>
        </is>
      </c>
      <c r="AE4765" s="84" t="inlineStr">
        <is>
          <t>END/AVG</t>
        </is>
      </c>
      <c r="AF4765" s="84" t="inlineStr">
        <is>
          <t>E.BKDWN</t>
        </is>
      </c>
      <c r="AG4765" s="84" t="inlineStr">
        <is>
          <t>PEAK/AVG</t>
        </is>
      </c>
      <c r="AH4765" s="84" t="inlineStr">
        <is>
          <t>END/AVG</t>
        </is>
      </c>
      <c r="AI4765" s="84" t="inlineStr">
        <is>
          <t>E.BKDWN</t>
        </is>
      </c>
      <c r="AJ4765" s="84" t="inlineStr">
        <is>
          <t>PEAK/AVG</t>
        </is>
      </c>
      <c r="AK4765" s="84" t="inlineStr">
        <is>
          <t>END/AVG</t>
        </is>
      </c>
    </row>
    <row r="4766">
      <c r="A4766" s="83" t="n"/>
      <c r="B4766" s="180" t="n">
        <v>0.06888707470981435</v>
      </c>
      <c r="C4766" s="181" t="n">
        <v>1.16071982618687</v>
      </c>
      <c r="D4766" s="181" t="n">
        <v>0.5200691226837444</v>
      </c>
      <c r="E4766" s="180" t="n">
        <v>0.06464815888762079</v>
      </c>
      <c r="F4766" s="181" t="n">
        <v>1.22621294139791</v>
      </c>
      <c r="G4766" s="181" t="n">
        <v>0.5029906261518782</v>
      </c>
      <c r="H4766" s="180" t="n">
        <v>0.08041021009979428</v>
      </c>
      <c r="I4766" s="181" t="n">
        <v>1.168683216660476</v>
      </c>
      <c r="J4766" s="181" t="n">
        <v>0.5271817075380066</v>
      </c>
      <c r="K4766" s="180" t="n">
        <v>0.07703372934806525</v>
      </c>
      <c r="L4766" s="181" t="n">
        <v>1.231547264262673</v>
      </c>
      <c r="M4766" s="181" t="n">
        <v>0.5430343841142109</v>
      </c>
      <c r="N4766" s="180" t="n">
        <v>0.0841158910076853</v>
      </c>
      <c r="O4766" s="181" t="n">
        <v>1.190993997918482</v>
      </c>
      <c r="P4766" s="181" t="n">
        <v>0.4819354997633087</v>
      </c>
      <c r="Q4766" s="180" t="n">
        <v>0.09351157209966034</v>
      </c>
      <c r="R4766" s="181" t="n">
        <v>1.15435613177706</v>
      </c>
      <c r="S4766" s="181" t="n">
        <v>0.5819974850792955</v>
      </c>
      <c r="T4766" s="180" t="n">
        <v>0.09747106400013546</v>
      </c>
      <c r="U4766" s="181" t="n">
        <v>1.130801267633602</v>
      </c>
      <c r="V4766" s="181" t="n">
        <v>0.587732537955387</v>
      </c>
      <c r="W4766" s="180" t="n">
        <v>0.1029257235137592</v>
      </c>
      <c r="X4766" s="181" t="n">
        <v>1.068636984059598</v>
      </c>
      <c r="Y4766" s="181" t="n">
        <v>0.5672091981432231</v>
      </c>
      <c r="Z4766" s="180" t="n">
        <v>0.09365255826628245</v>
      </c>
      <c r="AA4766" s="181" t="n">
        <v>1.162838832462782</v>
      </c>
      <c r="AB4766" s="181" t="n">
        <v>0.5830579898644281</v>
      </c>
      <c r="AC4766" s="180" t="n">
        <v>0.09389760899014564</v>
      </c>
      <c r="AD4766" s="181" t="n">
        <v>1.217712855224873</v>
      </c>
      <c r="AE4766" s="181" t="n">
        <v>0.5498044350992124</v>
      </c>
      <c r="AF4766" s="180" t="n">
        <v>0.07392815630136691</v>
      </c>
      <c r="AG4766" s="181" t="n">
        <v>1.20886668350019</v>
      </c>
      <c r="AH4766" s="181" t="n">
        <v>0.5452005545584905</v>
      </c>
      <c r="AI4766" s="180" t="n">
        <v>0.06951825277566998</v>
      </c>
      <c r="AJ4766" s="181" t="n">
        <v>1.192289491690105</v>
      </c>
      <c r="AK4766" s="181" t="n">
        <v>0.4736042448568624</v>
      </c>
      <c r="AM4766">
        <f>A4761</f>
        <v/>
      </c>
      <c r="AN4766" s="163">
        <f>1/($B4766*(1/$B4764)*(1/(5/7+2/7*$D4766))*$B4776/SUM($B4768:$B4791))</f>
        <v/>
      </c>
      <c r="AO4766" s="163">
        <f>1/(B4766*(1/B4764)*(1/(5/7+2/7*D4766)))</f>
        <v/>
      </c>
      <c r="AP4766" s="163" t="n"/>
      <c r="AR4766" s="168">
        <f>CHOOSE(AV$3,C4766,F4766,I4766,L4766,O4766,R4766,U4766,X4766,AA4766,AD4766,AG4766,AJ4766)</f>
        <v/>
      </c>
      <c r="AS4766" s="164" t="n"/>
      <c r="AT4766" s="164" t="n"/>
      <c r="AV4766" s="116">
        <f>AN4766/AR4766</f>
        <v/>
      </c>
      <c r="AW4766" s="165">
        <f>AO4766/AR4766</f>
        <v/>
      </c>
      <c r="AX4766" s="163" t="n"/>
    </row>
    <row r="4767">
      <c r="A4767" s="84" t="inlineStr">
        <is>
          <t>HOUR</t>
        </is>
      </c>
      <c r="B4767" s="84" t="inlineStr">
        <is>
          <t>PEAK</t>
        </is>
      </c>
      <c r="C4767" s="84" t="inlineStr">
        <is>
          <t>AVG</t>
        </is>
      </c>
      <c r="D4767" s="84" t="inlineStr">
        <is>
          <t>END</t>
        </is>
      </c>
      <c r="E4767" s="84" t="inlineStr">
        <is>
          <t>PEAK</t>
        </is>
      </c>
      <c r="F4767" s="84" t="inlineStr">
        <is>
          <t>AVG</t>
        </is>
      </c>
      <c r="G4767" s="84" t="inlineStr">
        <is>
          <t>END</t>
        </is>
      </c>
      <c r="H4767" s="84" t="inlineStr">
        <is>
          <t>PEAK</t>
        </is>
      </c>
      <c r="I4767" s="84" t="inlineStr">
        <is>
          <t>AVG</t>
        </is>
      </c>
      <c r="J4767" s="84" t="inlineStr">
        <is>
          <t>END</t>
        </is>
      </c>
      <c r="K4767" s="84" t="inlineStr">
        <is>
          <t>PEAK</t>
        </is>
      </c>
      <c r="L4767" s="84" t="inlineStr">
        <is>
          <t>AVG</t>
        </is>
      </c>
      <c r="M4767" s="84" t="inlineStr">
        <is>
          <t>END</t>
        </is>
      </c>
      <c r="N4767" s="84" t="inlineStr">
        <is>
          <t>PEAK</t>
        </is>
      </c>
      <c r="O4767" s="84" t="inlineStr">
        <is>
          <t>AVG</t>
        </is>
      </c>
      <c r="P4767" s="84" t="inlineStr">
        <is>
          <t>END</t>
        </is>
      </c>
      <c r="Q4767" s="84" t="inlineStr">
        <is>
          <t>PEAK</t>
        </is>
      </c>
      <c r="R4767" s="84" t="inlineStr">
        <is>
          <t>AVG</t>
        </is>
      </c>
      <c r="S4767" s="84" t="inlineStr">
        <is>
          <t>END</t>
        </is>
      </c>
      <c r="T4767" s="84" t="inlineStr">
        <is>
          <t>PEAK</t>
        </is>
      </c>
      <c r="U4767" s="84" t="inlineStr">
        <is>
          <t>AVG</t>
        </is>
      </c>
      <c r="V4767" s="84" t="inlineStr">
        <is>
          <t>END</t>
        </is>
      </c>
      <c r="W4767" s="84" t="inlineStr">
        <is>
          <t>PEAK</t>
        </is>
      </c>
      <c r="X4767" s="84" t="inlineStr">
        <is>
          <t>AVG</t>
        </is>
      </c>
      <c r="Y4767" s="84" t="inlineStr">
        <is>
          <t>END</t>
        </is>
      </c>
      <c r="Z4767" s="84" t="inlineStr">
        <is>
          <t>PEAK</t>
        </is>
      </c>
      <c r="AA4767" s="84" t="inlineStr">
        <is>
          <t>AVG</t>
        </is>
      </c>
      <c r="AB4767" s="84" t="inlineStr">
        <is>
          <t>END</t>
        </is>
      </c>
      <c r="AC4767" s="84" t="inlineStr">
        <is>
          <t>PEAK</t>
        </is>
      </c>
      <c r="AD4767" s="84" t="inlineStr">
        <is>
          <t>AVG</t>
        </is>
      </c>
      <c r="AE4767" s="84" t="inlineStr">
        <is>
          <t>END</t>
        </is>
      </c>
      <c r="AF4767" s="84" t="inlineStr">
        <is>
          <t>PEAK</t>
        </is>
      </c>
      <c r="AG4767" s="84" t="inlineStr">
        <is>
          <t>AVG</t>
        </is>
      </c>
      <c r="AH4767" s="84" t="inlineStr">
        <is>
          <t>END</t>
        </is>
      </c>
      <c r="AI4767" s="84" t="inlineStr">
        <is>
          <t>PEAK</t>
        </is>
      </c>
      <c r="AJ4767" s="84" t="inlineStr">
        <is>
          <t>AVG</t>
        </is>
      </c>
      <c r="AK4767" s="84" t="inlineStr">
        <is>
          <t>END</t>
        </is>
      </c>
    </row>
    <row r="4768">
      <c r="A4768" s="84" t="n">
        <v>1</v>
      </c>
      <c r="B4768" s="84" t="n">
        <v>0.1293466505502894</v>
      </c>
      <c r="C4768" s="84" t="n">
        <v>0.1655028336852168</v>
      </c>
      <c r="D4768" s="84" t="n">
        <v>0.353161716647196</v>
      </c>
      <c r="E4768" s="84" t="n">
        <v>0.1208609115504889</v>
      </c>
      <c r="F4768" s="84" t="n">
        <v>0.1570077038124569</v>
      </c>
      <c r="G4768" s="84" t="n">
        <v>0.3680712705495015</v>
      </c>
      <c r="H4768" s="84" t="n">
        <v>0.1170308492637969</v>
      </c>
      <c r="I4768" s="84" t="n">
        <v>0.1425614026797841</v>
      </c>
      <c r="J4768" s="84" t="n">
        <v>0.3148583571883732</v>
      </c>
      <c r="K4768" s="84" t="n">
        <v>0.1171073837289971</v>
      </c>
      <c r="L4768" s="84" t="n">
        <v>0.1499545432139295</v>
      </c>
      <c r="M4768" s="84" t="n">
        <v>0.3104749265333207</v>
      </c>
      <c r="N4768" s="84" t="n">
        <v>0.1155301851917439</v>
      </c>
      <c r="O4768" s="84" t="n">
        <v>0.1384678210269469</v>
      </c>
      <c r="P4768" s="84" t="n">
        <v>0.326194109905265</v>
      </c>
      <c r="Q4768" s="84" t="n">
        <v>0.1078459974757347</v>
      </c>
      <c r="R4768" s="84" t="n">
        <v>0.1267212866313998</v>
      </c>
      <c r="S4768" s="84" t="n">
        <v>0.2413006304376816</v>
      </c>
      <c r="T4768" s="84" t="n">
        <v>0.1076214530449922</v>
      </c>
      <c r="U4768" s="84" t="n">
        <v>0.1237509285587552</v>
      </c>
      <c r="V4768" s="84" t="n">
        <v>0.2411224108838177</v>
      </c>
      <c r="W4768" s="84" t="n">
        <v>0.1070481135347088</v>
      </c>
      <c r="X4768" s="84" t="n">
        <v>0.1154951713737183</v>
      </c>
      <c r="Y4768" s="84" t="n">
        <v>0.2319088837133291</v>
      </c>
      <c r="Z4768" s="84" t="n">
        <v>0.0998364658762104</v>
      </c>
      <c r="AA4768" s="84" t="n">
        <v>0.1179600923757992</v>
      </c>
      <c r="AB4768" s="84" t="n">
        <v>0.222181352227331</v>
      </c>
      <c r="AC4768" s="84" t="n">
        <v>0.09493897906448986</v>
      </c>
      <c r="AD4768" s="84" t="n">
        <v>0.1178630943573771</v>
      </c>
      <c r="AE4768" s="84" t="n">
        <v>0.2420039710036603</v>
      </c>
      <c r="AF4768" s="84" t="n">
        <v>0.1171277261501814</v>
      </c>
      <c r="AG4768" s="84" t="n">
        <v>0.1460163398493205</v>
      </c>
      <c r="AH4768" s="84" t="n">
        <v>0.3009512094251387</v>
      </c>
      <c r="AI4768" s="84" t="n">
        <v>0.1229201702052196</v>
      </c>
      <c r="AJ4768" s="84" t="n">
        <v>0.1598068365201669</v>
      </c>
      <c r="AK4768" s="84" t="n">
        <v>0.4048412856203397</v>
      </c>
    </row>
    <row r="4769">
      <c r="A4769" s="84" t="n">
        <v>2</v>
      </c>
      <c r="B4769" s="84" t="n">
        <v>0.1281299700998791</v>
      </c>
      <c r="C4769" s="84" t="n">
        <v>0.1640407239981201</v>
      </c>
      <c r="D4769" s="84" t="n">
        <v>0.3516092066416548</v>
      </c>
      <c r="E4769" s="84" t="n">
        <v>0.1197226513774436</v>
      </c>
      <c r="F4769" s="84" t="n">
        <v>0.1555451283578994</v>
      </c>
      <c r="G4769" s="84" t="n">
        <v>0.3663937906427608</v>
      </c>
      <c r="H4769" s="84" t="n">
        <v>0.1165465114587828</v>
      </c>
      <c r="I4769" s="84" t="n">
        <v>0.1417990976738849</v>
      </c>
      <c r="J4769" s="84" t="n">
        <v>0.3130896626548088</v>
      </c>
      <c r="K4769" s="84" t="n">
        <v>0.1166227291824135</v>
      </c>
      <c r="L4769" s="84" t="n">
        <v>0.1493467587964853</v>
      </c>
      <c r="M4769" s="84" t="n">
        <v>0.3086548488008342</v>
      </c>
      <c r="N4769" s="84" t="n">
        <v>0.1150520579572528</v>
      </c>
      <c r="O4769" s="84" t="n">
        <v>0.137907671942967</v>
      </c>
      <c r="P4769" s="84" t="n">
        <v>0.324281882587794</v>
      </c>
      <c r="Q4769" s="84" t="n">
        <v>0.1073996716221197</v>
      </c>
      <c r="R4769" s="84" t="n">
        <v>0.1261968444847206</v>
      </c>
      <c r="S4769" s="84" t="n">
        <v>0.2398860688523116</v>
      </c>
      <c r="T4769" s="84" t="n">
        <v>0.1071760564793162</v>
      </c>
      <c r="U4769" s="84" t="n">
        <v>0.12323877938199</v>
      </c>
      <c r="V4769" s="84" t="n">
        <v>0.2397088940637856</v>
      </c>
      <c r="W4769" s="84" t="n">
        <v>0.106605089762204</v>
      </c>
      <c r="X4769" s="84" t="n">
        <v>0.1150171890455993</v>
      </c>
      <c r="Y4769" s="84" t="n">
        <v>0.2305493787770516</v>
      </c>
      <c r="Z4769" s="84" t="n">
        <v>0.09942328785479956</v>
      </c>
      <c r="AA4769" s="84" t="n">
        <v>0.1174719088534208</v>
      </c>
      <c r="AB4769" s="84" t="n">
        <v>0.2208788723901409</v>
      </c>
      <c r="AC4769" s="84" t="n">
        <v>0.09454606952807591</v>
      </c>
      <c r="AD4769" s="84" t="n">
        <v>0.1173659226410657</v>
      </c>
      <c r="AE4769" s="84" t="n">
        <v>0.2405852862689051</v>
      </c>
      <c r="AF4769" s="84" t="n">
        <v>0.1160246248734678</v>
      </c>
      <c r="AG4769" s="84" t="n">
        <v>0.1446890279984924</v>
      </c>
      <c r="AH4769" s="84" t="n">
        <v>0.2995177949990657</v>
      </c>
      <c r="AI4769" s="84" t="n">
        <v>0.121763939507219</v>
      </c>
      <c r="AJ4769" s="84" t="n">
        <v>0.1583035527427962</v>
      </c>
      <c r="AK4769" s="84" t="n">
        <v>0.4029142970752159</v>
      </c>
    </row>
    <row r="4770">
      <c r="A4770" s="84" t="n">
        <v>3</v>
      </c>
      <c r="B4770" s="84" t="n">
        <v>0.1276003562567593</v>
      </c>
      <c r="C4770" s="84" t="n">
        <v>0.1633199384115842</v>
      </c>
      <c r="D4770" s="84" t="n">
        <v>0.3495506298387275</v>
      </c>
      <c r="E4770" s="84" t="n">
        <v>0.1193759655992481</v>
      </c>
      <c r="F4770" s="84" t="n">
        <v>0.1549628433646251</v>
      </c>
      <c r="G4770" s="84" t="n">
        <v>0.3642485232664674</v>
      </c>
      <c r="H4770" s="84" t="n">
        <v>0.1159399983516031</v>
      </c>
      <c r="I4770" s="84" t="n">
        <v>0.1410956169631909</v>
      </c>
      <c r="J4770" s="84" t="n">
        <v>0.3118284434591806</v>
      </c>
      <c r="K4770" s="84" t="n">
        <v>0.1160158194348899</v>
      </c>
      <c r="L4770" s="84" t="n">
        <v>0.1485697501223446</v>
      </c>
      <c r="M4770" s="84" t="n">
        <v>0.3076452744335957</v>
      </c>
      <c r="N4770" s="84" t="n">
        <v>0.1144533220509983</v>
      </c>
      <c r="O4770" s="84" t="n">
        <v>0.1371900615957485</v>
      </c>
      <c r="P4770" s="84" t="n">
        <v>0.3231464976180456</v>
      </c>
      <c r="Q4770" s="84" t="n">
        <v>0.106840759066692</v>
      </c>
      <c r="R4770" s="84" t="n">
        <v>0.1255401106253654</v>
      </c>
      <c r="S4770" s="84" t="n">
        <v>0.2390461729109983</v>
      </c>
      <c r="T4770" s="84" t="n">
        <v>0.1066183076268031</v>
      </c>
      <c r="U4770" s="84" t="n">
        <v>0.1225974394218964</v>
      </c>
      <c r="V4770" s="84" t="n">
        <v>0.2388696184518915</v>
      </c>
      <c r="W4770" s="84" t="n">
        <v>0.1060503122452835</v>
      </c>
      <c r="X4770" s="84" t="n">
        <v>0.1144186345986753</v>
      </c>
      <c r="Y4770" s="84" t="n">
        <v>0.2297421727211369</v>
      </c>
      <c r="Z4770" s="84" t="n">
        <v>0.09890588474690676</v>
      </c>
      <c r="AA4770" s="84" t="n">
        <v>0.1168605799380098</v>
      </c>
      <c r="AB4770" s="84" t="n">
        <v>0.2201055249868094</v>
      </c>
      <c r="AC4770" s="84" t="n">
        <v>0.09405404767617018</v>
      </c>
      <c r="AD4770" s="84" t="n">
        <v>0.1167643668189206</v>
      </c>
      <c r="AE4770" s="84" t="n">
        <v>0.2397429422076442</v>
      </c>
      <c r="AF4770" s="84" t="n">
        <v>0.1155444513765454</v>
      </c>
      <c r="AG4770" s="84" t="n">
        <v>0.144104550891276</v>
      </c>
      <c r="AH4770" s="84" t="n">
        <v>0.2977625936610171</v>
      </c>
      <c r="AI4770" s="84" t="n">
        <v>0.1212606390857364</v>
      </c>
      <c r="AJ4770" s="84" t="n">
        <v>0.1576625804084876</v>
      </c>
      <c r="AK4770" s="84" t="n">
        <v>0.4005547192648604</v>
      </c>
    </row>
    <row r="4771">
      <c r="A4771" s="84" t="n">
        <v>4</v>
      </c>
      <c r="B4771" s="84" t="n">
        <v>0.1269371461288886</v>
      </c>
      <c r="C4771" s="84" t="n">
        <v>0.1624552863470906</v>
      </c>
      <c r="D4771" s="84" t="n">
        <v>0.3481996888118066</v>
      </c>
      <c r="E4771" s="84" t="n">
        <v>0.1186811061210623</v>
      </c>
      <c r="F4771" s="84" t="n">
        <v>0.1541725340835493</v>
      </c>
      <c r="G4771" s="84" t="n">
        <v>0.3629747707617934</v>
      </c>
      <c r="H4771" s="84" t="n">
        <v>0.1165348757157194</v>
      </c>
      <c r="I4771" s="84" t="n">
        <v>0.1414868145985186</v>
      </c>
      <c r="J4771" s="84" t="n">
        <v>0.3112475570546967</v>
      </c>
      <c r="K4771" s="84" t="n">
        <v>0.116611085829943</v>
      </c>
      <c r="L4771" s="84" t="n">
        <v>0.1493318521552548</v>
      </c>
      <c r="M4771" s="84" t="n">
        <v>0.3072167978007394</v>
      </c>
      <c r="N4771" s="84" t="n">
        <v>0.1150405714170849</v>
      </c>
      <c r="O4771" s="84" t="n">
        <v>0.1378939048379844</v>
      </c>
      <c r="P4771" s="84" t="n">
        <v>0.3226963274370576</v>
      </c>
      <c r="Q4771" s="84" t="n">
        <v>0.1073889490790899</v>
      </c>
      <c r="R4771" s="84" t="n">
        <v>0.1261842452739895</v>
      </c>
      <c r="S4771" s="84" t="n">
        <v>0.2387131615377758</v>
      </c>
      <c r="T4771" s="84" t="n">
        <v>0.1071653562615222</v>
      </c>
      <c r="U4771" s="84" t="n">
        <v>0.1232264754978634</v>
      </c>
      <c r="V4771" s="84" t="n">
        <v>0.2385368530338423</v>
      </c>
      <c r="W4771" s="84" t="n">
        <v>0.1065944465484501</v>
      </c>
      <c r="X4771" s="84" t="n">
        <v>0.1150057059866655</v>
      </c>
      <c r="Y4771" s="84" t="n">
        <v>0.2294221226007216</v>
      </c>
      <c r="Z4771" s="84" t="n">
        <v>0.099413361656087</v>
      </c>
      <c r="AA4771" s="84" t="n">
        <v>0.117460180720751</v>
      </c>
      <c r="AB4771" s="84" t="n">
        <v>0.2197988995251376</v>
      </c>
      <c r="AC4771" s="84" t="n">
        <v>0.09453663025993383</v>
      </c>
      <c r="AD4771" s="84" t="n">
        <v>0.1173282671892481</v>
      </c>
      <c r="AE4771" s="84" t="n">
        <v>0.2394089601763373</v>
      </c>
      <c r="AF4771" s="84" t="n">
        <v>0.1149431530335526</v>
      </c>
      <c r="AG4771" s="84" t="n">
        <v>0.1433942320094767</v>
      </c>
      <c r="AH4771" s="84" t="n">
        <v>0.296775292908365</v>
      </c>
      <c r="AI4771" s="84" t="n">
        <v>0.1206303799993753</v>
      </c>
      <c r="AJ4771" s="84" t="n">
        <v>0.1568565416201934</v>
      </c>
      <c r="AK4771" s="84" t="n">
        <v>0.3991537199399618</v>
      </c>
    </row>
    <row r="4772">
      <c r="A4772" s="84" t="n">
        <v>5</v>
      </c>
      <c r="B4772" s="84" t="n">
        <v>0.1275876328010688</v>
      </c>
      <c r="C4772" s="84" t="n">
        <v>0.1632513475251235</v>
      </c>
      <c r="D4772" s="84" t="n">
        <v>0.3477150655227841</v>
      </c>
      <c r="E4772" s="84" t="n">
        <v>0.119289666135148</v>
      </c>
      <c r="F4772" s="84" t="n">
        <v>0.1549626400173252</v>
      </c>
      <c r="G4772" s="84" t="n">
        <v>0.3623952506163919</v>
      </c>
      <c r="H4772" s="84" t="n">
        <v>0.1191587357765162</v>
      </c>
      <c r="I4772" s="84" t="n">
        <v>0.1441156659223625</v>
      </c>
      <c r="J4772" s="84" t="n">
        <v>0.3112347527989035</v>
      </c>
      <c r="K4772" s="84" t="n">
        <v>0.1192366618120356</v>
      </c>
      <c r="L4772" s="84" t="n">
        <v>0.1527060042765121</v>
      </c>
      <c r="M4772" s="84" t="n">
        <v>0.3073229690018011</v>
      </c>
      <c r="N4772" s="84" t="n">
        <v>0.1176307862249581</v>
      </c>
      <c r="O4772" s="84" t="n">
        <v>0.1409983870115624</v>
      </c>
      <c r="P4772" s="84" t="n">
        <v>0.3228078740305767</v>
      </c>
      <c r="Q4772" s="84" t="n">
        <v>0.1368884520445432</v>
      </c>
      <c r="R4772" s="84" t="n">
        <v>0.1459017237223595</v>
      </c>
      <c r="S4772" s="84" t="n">
        <v>0.2540110556828906</v>
      </c>
      <c r="T4772" s="84" t="n">
        <v>0.1470325843923948</v>
      </c>
      <c r="U4772" s="84" t="n">
        <v>0.1375206526986822</v>
      </c>
      <c r="V4772" s="84" t="n">
        <v>0.2472931316497868</v>
      </c>
      <c r="W4772" s="84" t="n">
        <v>0.1353475319717706</v>
      </c>
      <c r="X4772" s="84" t="n">
        <v>0.1348598465316514</v>
      </c>
      <c r="Y4772" s="84" t="n">
        <v>0.2546211130550143</v>
      </c>
      <c r="Z4772" s="84" t="n">
        <v>0.1290074959343945</v>
      </c>
      <c r="AA4772" s="84" t="n">
        <v>0.127451572410992</v>
      </c>
      <c r="AB4772" s="84" t="n">
        <v>0.2311937891007763</v>
      </c>
      <c r="AC4772" s="84" t="n">
        <v>0.1215726607330378</v>
      </c>
      <c r="AD4772" s="84" t="n">
        <v>0.1395848346726078</v>
      </c>
      <c r="AE4772" s="84" t="n">
        <v>0.2706114859606039</v>
      </c>
      <c r="AF4772" s="84" t="n">
        <v>0.1155329156769197</v>
      </c>
      <c r="AG4772" s="84" t="n">
        <v>0.1440820951856045</v>
      </c>
      <c r="AH4772" s="84" t="n">
        <v>0.2963620892600327</v>
      </c>
      <c r="AI4772" s="84" t="n">
        <v>0.1213241184181756</v>
      </c>
      <c r="AJ4772" s="84" t="n">
        <v>0.1576870545472279</v>
      </c>
      <c r="AK4772" s="84" t="n">
        <v>0.3985982359971074</v>
      </c>
    </row>
    <row r="4773">
      <c r="A4773" s="84" t="n">
        <v>6</v>
      </c>
      <c r="B4773" s="84" t="n">
        <v>0.1304567720592913</v>
      </c>
      <c r="C4773" s="84" t="n">
        <v>0.1678881108258216</v>
      </c>
      <c r="D4773" s="84" t="n">
        <v>0.3515513091690726</v>
      </c>
      <c r="E4773" s="84" t="n">
        <v>0.1220482731427636</v>
      </c>
      <c r="F4773" s="84" t="n">
        <v>0.1584476060430751</v>
      </c>
      <c r="G4773" s="84" t="n">
        <v>0.3625203912133423</v>
      </c>
      <c r="H4773" s="84" t="n">
        <v>0.1674800374283069</v>
      </c>
      <c r="I4773" s="84" t="n">
        <v>0.2228268320432972</v>
      </c>
      <c r="J4773" s="84" t="n">
        <v>0.3876087241370038</v>
      </c>
      <c r="K4773" s="84" t="n">
        <v>0.258567809429369</v>
      </c>
      <c r="L4773" s="84" t="n">
        <v>0.2581731165839941</v>
      </c>
      <c r="M4773" s="84" t="n">
        <v>0.3861522419186653</v>
      </c>
      <c r="N4773" s="84" t="n">
        <v>0.3136964547750983</v>
      </c>
      <c r="O4773" s="84" t="n">
        <v>0.3291115932274792</v>
      </c>
      <c r="P4773" s="84" t="n">
        <v>0.50502104536542</v>
      </c>
      <c r="Q4773" s="84" t="n">
        <v>0.3578385140342452</v>
      </c>
      <c r="R4773" s="84" t="n">
        <v>0.3660378538991228</v>
      </c>
      <c r="S4773" s="84" t="n">
        <v>0.4521546646273403</v>
      </c>
      <c r="T4773" s="84" t="n">
        <v>0.3409290018257246</v>
      </c>
      <c r="U4773" s="84" t="n">
        <v>0.3549036501010248</v>
      </c>
      <c r="V4773" s="84" t="n">
        <v>0.4303271996955704</v>
      </c>
      <c r="W4773" s="84" t="n">
        <v>0.3326718280340476</v>
      </c>
      <c r="X4773" s="84" t="n">
        <v>0.3547235836330321</v>
      </c>
      <c r="Y4773" s="84" t="n">
        <v>0.4556077737625176</v>
      </c>
      <c r="Z4773" s="84" t="n">
        <v>0.2978513088520186</v>
      </c>
      <c r="AA4773" s="84" t="n">
        <v>0.2996336145316031</v>
      </c>
      <c r="AB4773" s="84" t="n">
        <v>0.3799725635034296</v>
      </c>
      <c r="AC4773" s="84" t="n">
        <v>0.2685377393739405</v>
      </c>
      <c r="AD4773" s="84" t="n">
        <v>0.2979641972496352</v>
      </c>
      <c r="AE4773" s="84" t="n">
        <v>0.452107896228466</v>
      </c>
      <c r="AF4773" s="84" t="n">
        <v>0.1181342159425292</v>
      </c>
      <c r="AG4773" s="84" t="n">
        <v>0.147163377295018</v>
      </c>
      <c r="AH4773" s="84" t="n">
        <v>0.2964644760047522</v>
      </c>
      <c r="AI4773" s="84" t="n">
        <v>0.1240507068877091</v>
      </c>
      <c r="AJ4773" s="84" t="n">
        <v>0.1647992035364952</v>
      </c>
      <c r="AK4773" s="84" t="n">
        <v>0.3988178078211266</v>
      </c>
    </row>
    <row r="4774">
      <c r="A4774" s="84" t="n">
        <v>7</v>
      </c>
      <c r="B4774" s="84" t="n">
        <v>0.1696344127064911</v>
      </c>
      <c r="C4774" s="84" t="n">
        <v>0.2237020070875311</v>
      </c>
      <c r="D4774" s="84" t="n">
        <v>0.390972626074963</v>
      </c>
      <c r="E4774" s="84" t="n">
        <v>0.1841576006765085</v>
      </c>
      <c r="F4774" s="84" t="n">
        <v>0.2269213523815528</v>
      </c>
      <c r="G4774" s="84" t="n">
        <v>0.4185640116499937</v>
      </c>
      <c r="H4774" s="84" t="n">
        <v>0.4364673884059518</v>
      </c>
      <c r="I4774" s="84" t="n">
        <v>0.4593391524383392</v>
      </c>
      <c r="J4774" s="84" t="n">
        <v>0.4832731604445809</v>
      </c>
      <c r="K4774" s="84" t="n">
        <v>0.5247227184123124</v>
      </c>
      <c r="L4774" s="84" t="n">
        <v>0.6093401287290108</v>
      </c>
      <c r="M4774" s="84" t="n">
        <v>0.4839060574462036</v>
      </c>
      <c r="N4774" s="84" t="n">
        <v>0.6074297813441357</v>
      </c>
      <c r="O4774" s="84" t="n">
        <v>0.6230361870075356</v>
      </c>
      <c r="P4774" s="84" t="n">
        <v>0.6416674332476935</v>
      </c>
      <c r="Q4774" s="84" t="n">
        <v>0.6542239001016407</v>
      </c>
      <c r="R4774" s="84" t="n">
        <v>0.634277985406248</v>
      </c>
      <c r="S4774" s="84" t="n">
        <v>0.640467807304295</v>
      </c>
      <c r="T4774" s="84" t="n">
        <v>0.6227981515373761</v>
      </c>
      <c r="U4774" s="84" t="n">
        <v>0.6190720270774935</v>
      </c>
      <c r="V4774" s="84" t="n">
        <v>0.7253016565959046</v>
      </c>
      <c r="W4774" s="84" t="n">
        <v>0.594217719354418</v>
      </c>
      <c r="X4774" s="84" t="n">
        <v>0.6094482472204162</v>
      </c>
      <c r="Y4774" s="84" t="n">
        <v>0.5821176385285964</v>
      </c>
      <c r="Z4774" s="84" t="n">
        <v>0.5505086349656968</v>
      </c>
      <c r="AA4774" s="84" t="n">
        <v>0.5580599462558319</v>
      </c>
      <c r="AB4774" s="84" t="n">
        <v>0.5030469586191302</v>
      </c>
      <c r="AC4774" s="84" t="n">
        <v>0.4877828339042779</v>
      </c>
      <c r="AD4774" s="84" t="n">
        <v>0.5302483716345607</v>
      </c>
      <c r="AE4774" s="84" t="n">
        <v>0.5100572268522867</v>
      </c>
      <c r="AF4774" s="84" t="n">
        <v>0.2290288190615901</v>
      </c>
      <c r="AG4774" s="84" t="n">
        <v>0.2251211440409563</v>
      </c>
      <c r="AH4774" s="84" t="n">
        <v>0.3346953208160662</v>
      </c>
      <c r="AI4774" s="84" t="n">
        <v>0.1871783839774134</v>
      </c>
      <c r="AJ4774" s="84" t="n">
        <v>0.2383020092642653</v>
      </c>
      <c r="AK4774" s="84" t="n">
        <v>0.4603694705588048</v>
      </c>
    </row>
    <row r="4775">
      <c r="A4775" s="84" t="n">
        <v>8</v>
      </c>
      <c r="B4775" s="84" t="n">
        <v>0.4333540089488306</v>
      </c>
      <c r="C4775" s="84" t="n">
        <v>0.534679620010364</v>
      </c>
      <c r="D4775" s="84" t="n">
        <v>0.4884114992100211</v>
      </c>
      <c r="E4775" s="84" t="n">
        <v>0.4990167316805829</v>
      </c>
      <c r="F4775" s="84" t="n">
        <v>0.5453839654553607</v>
      </c>
      <c r="G4775" s="84" t="n">
        <v>0.493829128460299</v>
      </c>
      <c r="H4775" s="84" t="n">
        <v>0.6269905605034399</v>
      </c>
      <c r="I4775" s="84" t="n">
        <v>0.6944952192402374</v>
      </c>
      <c r="J4775" s="84" t="n">
        <v>0.6550042659512217</v>
      </c>
      <c r="K4775" s="84" t="n">
        <v>0.7083975739134569</v>
      </c>
      <c r="L4775" s="84" t="n">
        <v>0.7689637462015593</v>
      </c>
      <c r="M4775" s="84" t="n">
        <v>0.6849511802066547</v>
      </c>
      <c r="N4775" s="84" t="n">
        <v>0.7945512639501637</v>
      </c>
      <c r="O4775" s="84" t="n">
        <v>0.7869713453197781</v>
      </c>
      <c r="P4775" s="84" t="n">
        <v>0.718663555917076</v>
      </c>
      <c r="Q4775" s="84" t="n">
        <v>0.8149391830762528</v>
      </c>
      <c r="R4775" s="84" t="n">
        <v>0.7661518481216689</v>
      </c>
      <c r="S4775" s="84" t="n">
        <v>0.7117211899115237</v>
      </c>
      <c r="T4775" s="84" t="n">
        <v>0.778227731843625</v>
      </c>
      <c r="U4775" s="84" t="n">
        <v>0.7679712558896108</v>
      </c>
      <c r="V4775" s="84" t="n">
        <v>0.7979515131010432</v>
      </c>
      <c r="W4775" s="84" t="n">
        <v>0.7467136860198725</v>
      </c>
      <c r="X4775" s="84" t="n">
        <v>0.7560217024345723</v>
      </c>
      <c r="Y4775" s="84" t="n">
        <v>0.6877786454062753</v>
      </c>
      <c r="Z4775" s="84" t="n">
        <v>0.7072524116526956</v>
      </c>
      <c r="AA4775" s="84" t="n">
        <v>0.7172392590026159</v>
      </c>
      <c r="AB4775" s="84" t="n">
        <v>0.6424789326901332</v>
      </c>
      <c r="AC4775" s="84" t="n">
        <v>0.6644713813189016</v>
      </c>
      <c r="AD4775" s="84" t="n">
        <v>0.697108260887615</v>
      </c>
      <c r="AE4775" s="84" t="n">
        <v>0.6181432700814495</v>
      </c>
      <c r="AF4775" s="84" t="n">
        <v>0.5581774171376277</v>
      </c>
      <c r="AG4775" s="84" t="n">
        <v>0.5436779643417766</v>
      </c>
      <c r="AH4775" s="84" t="n">
        <v>0.4613714923855344</v>
      </c>
      <c r="AI4775" s="84" t="n">
        <v>0.4124685500212101</v>
      </c>
      <c r="AJ4775" s="84" t="n">
        <v>0.5415660644093232</v>
      </c>
      <c r="AK4775" s="84" t="n">
        <v>0.5431982984822235</v>
      </c>
    </row>
    <row r="4776">
      <c r="A4776" s="84" t="n">
        <v>9</v>
      </c>
      <c r="B4776" s="84" t="n">
        <v>0.5956263121063682</v>
      </c>
      <c r="C4776" s="84" t="n">
        <v>0.6789909699322932</v>
      </c>
      <c r="D4776" s="84" t="n">
        <v>0.5283140084435959</v>
      </c>
      <c r="E4776" s="84" t="n">
        <v>0.72137870833509</v>
      </c>
      <c r="F4776" s="84" t="n">
        <v>0.7231231298403014</v>
      </c>
      <c r="G4776" s="84" t="n">
        <v>0.6317693241662879</v>
      </c>
      <c r="H4776" s="84" t="n">
        <v>0.781609708088296</v>
      </c>
      <c r="I4776" s="84" t="n">
        <v>0.7973632411479478</v>
      </c>
      <c r="J4776" s="84" t="n">
        <v>0.7665071398664345</v>
      </c>
      <c r="K4776" s="84" t="n">
        <v>0.8349258852101284</v>
      </c>
      <c r="L4776" s="84" t="n">
        <v>0.8705027044543248</v>
      </c>
      <c r="M4776" s="84" t="n">
        <v>0.7410503365247892</v>
      </c>
      <c r="N4776" s="84" t="n">
        <v>0.8912085850401213</v>
      </c>
      <c r="O4776" s="84" t="n">
        <v>0.8800300914497156</v>
      </c>
      <c r="P4776" s="84" t="n">
        <v>0.7641926742861197</v>
      </c>
      <c r="Q4776" s="84" t="n">
        <v>0.9088798293328567</v>
      </c>
      <c r="R4776" s="84" t="n">
        <v>0.8622100203956882</v>
      </c>
      <c r="S4776" s="84" t="n">
        <v>0.752109870177137</v>
      </c>
      <c r="T4776" s="84" t="n">
        <v>0.879314918555738</v>
      </c>
      <c r="U4776" s="84" t="n">
        <v>0.8636785565530558</v>
      </c>
      <c r="V4776" s="84" t="n">
        <v>0.8504126193022922</v>
      </c>
      <c r="W4776" s="84" t="n">
        <v>0.8454370325300958</v>
      </c>
      <c r="X4776" s="84" t="n">
        <v>0.8520136500761982</v>
      </c>
      <c r="Y4776" s="84" t="n">
        <v>0.792649440039743</v>
      </c>
      <c r="Z4776" s="84" t="n">
        <v>0.8152949487229119</v>
      </c>
      <c r="AA4776" s="84" t="n">
        <v>0.8358643644249155</v>
      </c>
      <c r="AB4776" s="84" t="n">
        <v>0.7526418934197633</v>
      </c>
      <c r="AC4776" s="84" t="n">
        <v>0.7885010048887542</v>
      </c>
      <c r="AD4776" s="84" t="n">
        <v>0.805674184273806</v>
      </c>
      <c r="AE4776" s="84" t="n">
        <v>0.7314978223846121</v>
      </c>
      <c r="AF4776" s="84" t="n">
        <v>0.7683391188071319</v>
      </c>
      <c r="AG4776" s="84" t="n">
        <v>0.7481165052311015</v>
      </c>
      <c r="AH4776" s="84" t="n">
        <v>0.6437456874154625</v>
      </c>
      <c r="AI4776" s="84" t="n">
        <v>0.6503966450669001</v>
      </c>
      <c r="AJ4776" s="84" t="n">
        <v>0.7242579177634995</v>
      </c>
      <c r="AK4776" s="84" t="n">
        <v>0.6245627680469469</v>
      </c>
    </row>
    <row r="4777">
      <c r="A4777" s="84" t="n">
        <v>10</v>
      </c>
      <c r="B4777" s="84" t="n">
        <v>0.7615603197828531</v>
      </c>
      <c r="C4777" s="84" t="n">
        <v>0.8376260926707438</v>
      </c>
      <c r="D4777" s="84" t="n">
        <v>0.6711822406579212</v>
      </c>
      <c r="E4777" s="84" t="n">
        <v>0.8395216827403554</v>
      </c>
      <c r="F4777" s="84" t="n">
        <v>0.831523000104724</v>
      </c>
      <c r="G4777" s="84" t="n">
        <v>0.8240811228885628</v>
      </c>
      <c r="H4777" s="84" t="n">
        <v>0.9092567184295628</v>
      </c>
      <c r="I4777" s="84" t="n">
        <v>0.8959710822336323</v>
      </c>
      <c r="J4777" s="84" t="n">
        <v>0.817019075353472</v>
      </c>
      <c r="K4777" s="84" t="n">
        <v>0.9271257123063444</v>
      </c>
      <c r="L4777" s="84" t="n">
        <v>0.9509782398610703</v>
      </c>
      <c r="M4777" s="84" t="n">
        <v>0.7963897051853258</v>
      </c>
      <c r="N4777" s="84" t="n">
        <v>0.9651417008311468</v>
      </c>
      <c r="O4777" s="84" t="n">
        <v>0.9545183896686132</v>
      </c>
      <c r="P4777" s="84" t="n">
        <v>0.8453000856880649</v>
      </c>
      <c r="Q4777" s="84" t="n">
        <v>0.9914139236688967</v>
      </c>
      <c r="R4777" s="84" t="n">
        <v>0.931617425825189</v>
      </c>
      <c r="S4777" s="84" t="n">
        <v>0.8137972800633017</v>
      </c>
      <c r="T4777" s="84" t="n">
        <v>0.9487254480158896</v>
      </c>
      <c r="U4777" s="84" t="n">
        <v>0.9408392898813281</v>
      </c>
      <c r="V4777" s="84" t="n">
        <v>0.9170730254855118</v>
      </c>
      <c r="W4777" s="84" t="n">
        <v>0.9248726583821072</v>
      </c>
      <c r="X4777" s="84" t="n">
        <v>0.9344043245199943</v>
      </c>
      <c r="Y4777" s="84" t="n">
        <v>0.9122263960911967</v>
      </c>
      <c r="Z4777" s="84" t="n">
        <v>0.9144365806892422</v>
      </c>
      <c r="AA4777" s="84" t="n">
        <v>0.9301386551503849</v>
      </c>
      <c r="AB4777" s="84" t="n">
        <v>0.8622292907213388</v>
      </c>
      <c r="AC4777" s="84" t="n">
        <v>0.9016255206346335</v>
      </c>
      <c r="AD4777" s="84" t="n">
        <v>0.9028492669561304</v>
      </c>
      <c r="AE4777" s="84" t="n">
        <v>0.8184014575672054</v>
      </c>
      <c r="AF4777" s="84" t="n">
        <v>0.9028626799929634</v>
      </c>
      <c r="AG4777" s="84" t="n">
        <v>0.8676661910847616</v>
      </c>
      <c r="AH4777" s="84" t="n">
        <v>0.865195052233695</v>
      </c>
      <c r="AI4777" s="84" t="n">
        <v>0.848119147684163</v>
      </c>
      <c r="AJ4777" s="84" t="n">
        <v>0.8607484924064516</v>
      </c>
      <c r="AK4777" s="84" t="n">
        <v>0.736378353932302</v>
      </c>
    </row>
    <row r="4778">
      <c r="A4778" s="84" t="n">
        <v>11</v>
      </c>
      <c r="B4778" s="84" t="n">
        <v>0.8803475623979473</v>
      </c>
      <c r="C4778" s="84" t="n">
        <v>0.9534492642028909</v>
      </c>
      <c r="D4778" s="84" t="n">
        <v>0.8334246826789632</v>
      </c>
      <c r="E4778" s="84" t="n">
        <v>0.9468186992091696</v>
      </c>
      <c r="F4778" s="84" t="n">
        <v>0.9281533319980194</v>
      </c>
      <c r="G4778" s="84" t="n">
        <v>0.9235693872331761</v>
      </c>
      <c r="H4778" s="84" t="n">
        <v>0.9646346134266781</v>
      </c>
      <c r="I4778" s="84" t="n">
        <v>0.9561726856296262</v>
      </c>
      <c r="J4778" s="84" t="n">
        <v>0.8901646669975855</v>
      </c>
      <c r="K4778" s="84" t="n">
        <v>0.9689379613071992</v>
      </c>
      <c r="L4778" s="84" t="n">
        <v>0.9707126001264694</v>
      </c>
      <c r="M4778" s="84" t="n">
        <v>0.8847028154327424</v>
      </c>
      <c r="N4778" s="84" t="n">
        <v>0.9995620756560967</v>
      </c>
      <c r="O4778" s="84" t="n">
        <v>0.9864122115597904</v>
      </c>
      <c r="P4778" s="84" t="n">
        <v>0.8176999092416352</v>
      </c>
      <c r="Q4778" s="84" t="n">
        <v>1</v>
      </c>
      <c r="R4778" s="84" t="n">
        <v>0.9604556590464586</v>
      </c>
      <c r="S4778" s="84" t="n">
        <v>0.9024803453298471</v>
      </c>
      <c r="T4778" s="84" t="n">
        <v>0.9638649186671987</v>
      </c>
      <c r="U4778" s="84" t="n">
        <v>0.9676078578755974</v>
      </c>
      <c r="V4778" s="84" t="n">
        <v>0.9812653396841249</v>
      </c>
      <c r="W4778" s="84" t="n">
        <v>0.9704340391262276</v>
      </c>
      <c r="X4778" s="84" t="n">
        <v>0.9733074928053169</v>
      </c>
      <c r="Y4778" s="84" t="n">
        <v>0.9873240326201876</v>
      </c>
      <c r="Z4778" s="84" t="n">
        <v>0.9552853699411541</v>
      </c>
      <c r="AA4778" s="84" t="n">
        <v>0.9706146749237372</v>
      </c>
      <c r="AB4778" s="84" t="n">
        <v>0.9196240295469963</v>
      </c>
      <c r="AC4778" s="84" t="n">
        <v>0.9519478323114015</v>
      </c>
      <c r="AD4778" s="84" t="n">
        <v>0.9424836258660758</v>
      </c>
      <c r="AE4778" s="84" t="n">
        <v>0.9131170539697886</v>
      </c>
      <c r="AF4778" s="84" t="n">
        <v>0.9596538905588953</v>
      </c>
      <c r="AG4778" s="84" t="n">
        <v>0.9427799876188222</v>
      </c>
      <c r="AH4778" s="84" t="n">
        <v>0.9363282431275639</v>
      </c>
      <c r="AI4778" s="84" t="n">
        <v>0.9478693615490569</v>
      </c>
      <c r="AJ4778" s="84" t="n">
        <v>0.959004120498154</v>
      </c>
      <c r="AK4778" s="84" t="n">
        <v>0.8298476761435759</v>
      </c>
    </row>
    <row r="4779">
      <c r="A4779" s="84" t="n">
        <v>12</v>
      </c>
      <c r="B4779" s="84" t="n">
        <v>0.9497556036219437</v>
      </c>
      <c r="C4779" s="84" t="n">
        <v>0.9826210263424845</v>
      </c>
      <c r="D4779" s="84" t="n">
        <v>0.9104767835423645</v>
      </c>
      <c r="E4779" s="84" t="n">
        <v>0.965255538168914</v>
      </c>
      <c r="F4779" s="84" t="n">
        <v>0.9789625017411614</v>
      </c>
      <c r="G4779" s="84" t="n">
        <v>0.9990753500336439</v>
      </c>
      <c r="H4779" s="84" t="n">
        <v>0.8997401350715842</v>
      </c>
      <c r="I4779" s="84" t="n">
        <v>0.9144390982910575</v>
      </c>
      <c r="J4779" s="84" t="n">
        <v>0.9360679240161315</v>
      </c>
      <c r="K4779" s="84" t="n">
        <v>0.9071447491876338</v>
      </c>
      <c r="L4779" s="84" t="n">
        <v>0.8971894883109066</v>
      </c>
      <c r="M4779" s="84" t="n">
        <v>0.8965954118873827</v>
      </c>
      <c r="N4779" s="84" t="n">
        <v>0.9272083591381649</v>
      </c>
      <c r="O4779" s="84" t="n">
        <v>0.9100434988890804</v>
      </c>
      <c r="P4779" s="84" t="n">
        <v>0.7839360591747435</v>
      </c>
      <c r="Q4779" s="84" t="n">
        <v>0.8968862181814121</v>
      </c>
      <c r="R4779" s="84" t="n">
        <v>0.8887051583531083</v>
      </c>
      <c r="S4779" s="84" t="n">
        <v>0.8041963116780163</v>
      </c>
      <c r="T4779" s="84" t="n">
        <v>0.8882219581844405</v>
      </c>
      <c r="U4779" s="84" t="n">
        <v>0.89901985581246</v>
      </c>
      <c r="V4779" s="84" t="n">
        <v>0.8987100677408305</v>
      </c>
      <c r="W4779" s="84" t="n">
        <v>0.9006699903058062</v>
      </c>
      <c r="X4779" s="84" t="n">
        <v>0.8969710561297388</v>
      </c>
      <c r="Y4779" s="84" t="n">
        <v>0.9493575914330795</v>
      </c>
      <c r="Z4779" s="84" t="n">
        <v>0.9011524316705294</v>
      </c>
      <c r="AA4779" s="84" t="n">
        <v>0.9070895933695838</v>
      </c>
      <c r="AB4779" s="84" t="n">
        <v>0.9263103942112008</v>
      </c>
      <c r="AC4779" s="84" t="n">
        <v>0.9040667513578781</v>
      </c>
      <c r="AD4779" s="84" t="n">
        <v>0.8903592330103394</v>
      </c>
      <c r="AE4779" s="84" t="n">
        <v>0.978665543103386</v>
      </c>
      <c r="AF4779" s="84" t="n">
        <v>0.9803907525986569</v>
      </c>
      <c r="AG4779" s="84" t="n">
        <v>0.9751208745724884</v>
      </c>
      <c r="AH4779" s="84" t="n">
        <v>0.9790520376973367</v>
      </c>
      <c r="AI4779" s="84" t="n">
        <v>0.9612801262331868</v>
      </c>
      <c r="AJ4779" s="84" t="n">
        <v>0.9792893406818869</v>
      </c>
      <c r="AK4779" s="84" t="n">
        <v>0.8996229045091969</v>
      </c>
    </row>
    <row r="4780">
      <c r="A4780" s="84" t="n">
        <v>13</v>
      </c>
      <c r="B4780" s="84" t="n">
        <v>0.8941556926861336</v>
      </c>
      <c r="C4780" s="84" t="n">
        <v>0.9229939418165208</v>
      </c>
      <c r="D4780" s="84" t="n">
        <v>0.9689956889970784</v>
      </c>
      <c r="E4780" s="84" t="n">
        <v>0.9036163939223356</v>
      </c>
      <c r="F4780" s="84" t="n">
        <v>0.9275870097677875</v>
      </c>
      <c r="G4780" s="84" t="n">
        <v>0.9980677695923247</v>
      </c>
      <c r="H4780" s="84" t="n">
        <v>0.9229970765195556</v>
      </c>
      <c r="I4780" s="84" t="n">
        <v>0.9033532901987311</v>
      </c>
      <c r="J4780" s="84" t="n">
        <v>0.9541761293673714</v>
      </c>
      <c r="K4780" s="84" t="n">
        <v>0.9030021414065752</v>
      </c>
      <c r="L4780" s="84" t="n">
        <v>0.9103731420269207</v>
      </c>
      <c r="M4780" s="84" t="n">
        <v>0.8656811072139541</v>
      </c>
      <c r="N4780" s="84" t="n">
        <v>0.9286346045423524</v>
      </c>
      <c r="O4780" s="84" t="n">
        <v>0.922611316938891</v>
      </c>
      <c r="P4780" s="84" t="n">
        <v>0.7160914653093714</v>
      </c>
      <c r="Q4780" s="84" t="n">
        <v>0.870595882990249</v>
      </c>
      <c r="R4780" s="84" t="n">
        <v>0.900891029068455</v>
      </c>
      <c r="S4780" s="84" t="n">
        <v>0.8121594829777407</v>
      </c>
      <c r="T4780" s="84" t="n">
        <v>0.8994121567849412</v>
      </c>
      <c r="U4780" s="84" t="n">
        <v>0.9094475374265283</v>
      </c>
      <c r="V4780" s="84" t="n">
        <v>0.8777042916268432</v>
      </c>
      <c r="W4780" s="84" t="n">
        <v>0.9105295974470478</v>
      </c>
      <c r="X4780" s="84" t="n">
        <v>0.9135155466947655</v>
      </c>
      <c r="Y4780" s="84" t="n">
        <v>0.9496634800437421</v>
      </c>
      <c r="Z4780" s="84" t="n">
        <v>0.9371783291229707</v>
      </c>
      <c r="AA4780" s="84" t="n">
        <v>0.9331420344582311</v>
      </c>
      <c r="AB4780" s="84" t="n">
        <v>0.9539030677621165</v>
      </c>
      <c r="AC4780" s="84" t="n">
        <v>0.9344419229362415</v>
      </c>
      <c r="AD4780" s="84" t="n">
        <v>0.9257459771203879</v>
      </c>
      <c r="AE4780" s="84" t="n">
        <v>0.9947617036564629</v>
      </c>
      <c r="AF4780" s="84" t="n">
        <v>0.9194817779204788</v>
      </c>
      <c r="AG4780" s="84" t="n">
        <v>0.9171947649821773</v>
      </c>
      <c r="AH4780" s="84" t="n">
        <v>1</v>
      </c>
      <c r="AI4780" s="84" t="n">
        <v>0.8919274441306303</v>
      </c>
      <c r="AJ4780" s="84" t="n">
        <v>0.9112950919258473</v>
      </c>
      <c r="AK4780" s="84" t="n">
        <v>0.9531443559117255</v>
      </c>
    </row>
    <row r="4781">
      <c r="A4781" s="84" t="n">
        <v>14</v>
      </c>
      <c r="B4781" s="84" t="n">
        <v>0.913227092478317</v>
      </c>
      <c r="C4781" s="84" t="n">
        <v>0.9343748943404862</v>
      </c>
      <c r="D4781" s="84" t="n">
        <v>0.9771519418383433</v>
      </c>
      <c r="E4781" s="84" t="n">
        <v>0.9292914764399985</v>
      </c>
      <c r="F4781" s="84" t="n">
        <v>0.9385364484784029</v>
      </c>
      <c r="G4781" s="84" t="n">
        <v>1</v>
      </c>
      <c r="H4781" s="84" t="n">
        <v>1</v>
      </c>
      <c r="I4781" s="84" t="n">
        <v>0.9780534751416722</v>
      </c>
      <c r="J4781" s="84" t="n">
        <v>0.9393714220107717</v>
      </c>
      <c r="K4781" s="84" t="n">
        <v>0.9828328470616546</v>
      </c>
      <c r="L4781" s="84" t="n">
        <v>0.9917617092090351</v>
      </c>
      <c r="M4781" s="84" t="n">
        <v>0.9439776282112049</v>
      </c>
      <c r="N4781" s="84" t="n">
        <v>0.9925074255696126</v>
      </c>
      <c r="O4781" s="84" t="n">
        <v>0.9922260599939456</v>
      </c>
      <c r="P4781" s="84" t="n">
        <v>0.8955137988206481</v>
      </c>
      <c r="Q4781" s="84" t="n">
        <v>0.9101464297282504</v>
      </c>
      <c r="R4781" s="84" t="n">
        <v>0.9758530399425762</v>
      </c>
      <c r="S4781" s="84" t="n">
        <v>0.9093604929157726</v>
      </c>
      <c r="T4781" s="84" t="n">
        <v>0.9823112024592665</v>
      </c>
      <c r="U4781" s="84" t="n">
        <v>0.9835514546336921</v>
      </c>
      <c r="V4781" s="84" t="n">
        <v>0.7733658093185443</v>
      </c>
      <c r="W4781" s="84" t="n">
        <v>0.9858662556020998</v>
      </c>
      <c r="X4781" s="84" t="n">
        <v>0.9890643685602595</v>
      </c>
      <c r="Y4781" s="84" t="n">
        <v>0.8797248815177284</v>
      </c>
      <c r="Z4781" s="84" t="n">
        <v>1</v>
      </c>
      <c r="AA4781" s="84" t="n">
        <v>1</v>
      </c>
      <c r="AB4781" s="84" t="n">
        <v>0.9814634808170648</v>
      </c>
      <c r="AC4781" s="84" t="n">
        <v>1</v>
      </c>
      <c r="AD4781" s="84" t="n">
        <v>1</v>
      </c>
      <c r="AE4781" s="84" t="n">
        <v>0.9945019398543351</v>
      </c>
      <c r="AF4781" s="84" t="n">
        <v>0.9484508036056754</v>
      </c>
      <c r="AG4781" s="84" t="n">
        <v>0.9395358567318791</v>
      </c>
      <c r="AH4781" s="84" t="n">
        <v>0.967451619520618</v>
      </c>
      <c r="AI4781" s="84" t="n">
        <v>0.9251407377104516</v>
      </c>
      <c r="AJ4781" s="84" t="n">
        <v>0.9321592058802959</v>
      </c>
      <c r="AK4781" s="84" t="n">
        <v>0.9678065102499624</v>
      </c>
    </row>
    <row r="4782">
      <c r="A4782" s="84" t="n">
        <v>15</v>
      </c>
      <c r="B4782" s="84" t="n">
        <v>1</v>
      </c>
      <c r="C4782" s="84" t="n">
        <v>1</v>
      </c>
      <c r="D4782" s="84" t="n">
        <v>1</v>
      </c>
      <c r="E4782" s="84" t="n">
        <v>1</v>
      </c>
      <c r="F4782" s="84" t="n">
        <v>1</v>
      </c>
      <c r="G4782" s="84" t="n">
        <v>0.9428276312424426</v>
      </c>
      <c r="H4782" s="84" t="n">
        <v>0.995996819563563</v>
      </c>
      <c r="I4782" s="84" t="n">
        <v>1</v>
      </c>
      <c r="J4782" s="84" t="n">
        <v>1</v>
      </c>
      <c r="K4782" s="84" t="n">
        <v>1</v>
      </c>
      <c r="L4782" s="84" t="n">
        <v>1</v>
      </c>
      <c r="M4782" s="84" t="n">
        <v>1</v>
      </c>
      <c r="N4782" s="84" t="n">
        <v>1</v>
      </c>
      <c r="O4782" s="84" t="n">
        <v>1</v>
      </c>
      <c r="P4782" s="84" t="n">
        <v>0.9980316372215047</v>
      </c>
      <c r="Q4782" s="84" t="n">
        <v>0.941555885670885</v>
      </c>
      <c r="R4782" s="84" t="n">
        <v>0.9900302302312477</v>
      </c>
      <c r="S4782" s="84" t="n">
        <v>0.9814769791153244</v>
      </c>
      <c r="T4782" s="84" t="n">
        <v>1</v>
      </c>
      <c r="U4782" s="84" t="n">
        <v>0.9978341668515746</v>
      </c>
      <c r="V4782" s="84" t="n">
        <v>1</v>
      </c>
      <c r="W4782" s="84" t="n">
        <v>1</v>
      </c>
      <c r="X4782" s="84" t="n">
        <v>1</v>
      </c>
      <c r="Y4782" s="84" t="n">
        <v>0.9899243690410137</v>
      </c>
      <c r="Z4782" s="84" t="n">
        <v>0.9730826306411828</v>
      </c>
      <c r="AA4782" s="84" t="n">
        <v>0.9954813878374099</v>
      </c>
      <c r="AB4782" s="84" t="n">
        <v>1</v>
      </c>
      <c r="AC4782" s="84" t="n">
        <v>0.9883912733966025</v>
      </c>
      <c r="AD4782" s="84" t="n">
        <v>0.9847479453163006</v>
      </c>
      <c r="AE4782" s="84" t="n">
        <v>1</v>
      </c>
      <c r="AF4782" s="84" t="n">
        <v>1</v>
      </c>
      <c r="AG4782" s="84" t="n">
        <v>1</v>
      </c>
      <c r="AH4782" s="84" t="n">
        <v>0.9540210382820383</v>
      </c>
      <c r="AI4782" s="84" t="n">
        <v>1</v>
      </c>
      <c r="AJ4782" s="84" t="n">
        <v>1</v>
      </c>
      <c r="AK4782" s="84" t="n">
        <v>1</v>
      </c>
    </row>
    <row r="4783">
      <c r="A4783" s="84" t="n">
        <v>16</v>
      </c>
      <c r="B4783" s="84" t="n">
        <v>0.9687140827448735</v>
      </c>
      <c r="C4783" s="84" t="n">
        <v>0.978029893419644</v>
      </c>
      <c r="D4783" s="84" t="n">
        <v>0.9005149872968655</v>
      </c>
      <c r="E4783" s="84" t="n">
        <v>0.9765225779733018</v>
      </c>
      <c r="F4783" s="84" t="n">
        <v>0.9894339726233532</v>
      </c>
      <c r="G4783" s="84" t="n">
        <v>0.9253114237970737</v>
      </c>
      <c r="H4783" s="84" t="n">
        <v>0.9876486587382008</v>
      </c>
      <c r="I4783" s="84" t="n">
        <v>0.9861402888722913</v>
      </c>
      <c r="J4783" s="84" t="n">
        <v>0.9843194815471467</v>
      </c>
      <c r="K4783" s="84" t="n">
        <v>0.9693192811006075</v>
      </c>
      <c r="L4783" s="84" t="n">
        <v>0.9716526501890689</v>
      </c>
      <c r="M4783" s="84" t="n">
        <v>0.9976168357190256</v>
      </c>
      <c r="N4783" s="84" t="n">
        <v>0.9904274045875325</v>
      </c>
      <c r="O4783" s="84" t="n">
        <v>0.9921504269609475</v>
      </c>
      <c r="P4783" s="84" t="n">
        <v>1</v>
      </c>
      <c r="Q4783" s="84" t="n">
        <v>0.965740581474573</v>
      </c>
      <c r="R4783" s="84" t="n">
        <v>1</v>
      </c>
      <c r="S4783" s="84" t="n">
        <v>1</v>
      </c>
      <c r="T4783" s="84" t="n">
        <v>0.9870612074749936</v>
      </c>
      <c r="U4783" s="84" t="n">
        <v>1</v>
      </c>
      <c r="V4783" s="84" t="n">
        <v>0.9993953289158751</v>
      </c>
      <c r="W4783" s="84" t="n">
        <v>0.9910344228140834</v>
      </c>
      <c r="X4783" s="84" t="n">
        <v>0.9929739400179681</v>
      </c>
      <c r="Y4783" s="84" t="n">
        <v>1</v>
      </c>
      <c r="Z4783" s="84" t="n">
        <v>0.9402682720638718</v>
      </c>
      <c r="AA4783" s="84" t="n">
        <v>0.9692171422575719</v>
      </c>
      <c r="AB4783" s="84" t="n">
        <v>0.9574345368206828</v>
      </c>
      <c r="AC4783" s="84" t="n">
        <v>0.9550836358487672</v>
      </c>
      <c r="AD4783" s="84" t="n">
        <v>0.9509064718411735</v>
      </c>
      <c r="AE4783" s="84" t="n">
        <v>0.970235862905138</v>
      </c>
      <c r="AF4783" s="84" t="n">
        <v>0.9459134303421586</v>
      </c>
      <c r="AG4783" s="84" t="n">
        <v>0.9464002066643504</v>
      </c>
      <c r="AH4783" s="84" t="n">
        <v>0.903879324057338</v>
      </c>
      <c r="AI4783" s="84" t="n">
        <v>0.9438132337278792</v>
      </c>
      <c r="AJ4783" s="84" t="n">
        <v>0.9517049319230392</v>
      </c>
      <c r="AK4783" s="84" t="n">
        <v>0.9304470744512343</v>
      </c>
    </row>
    <row r="4784">
      <c r="A4784" s="84" t="n">
        <v>17</v>
      </c>
      <c r="B4784" s="84" t="n">
        <v>0.876870347986513</v>
      </c>
      <c r="C4784" s="84" t="n">
        <v>0.9242459192539944</v>
      </c>
      <c r="D4784" s="84" t="n">
        <v>0.8266661177128525</v>
      </c>
      <c r="E4784" s="84" t="n">
        <v>0.9237435120410071</v>
      </c>
      <c r="F4784" s="84" t="n">
        <v>0.9286128968958018</v>
      </c>
      <c r="G4784" s="84" t="n">
        <v>0.8716206452189588</v>
      </c>
      <c r="H4784" s="84" t="n">
        <v>0.7959410649613839</v>
      </c>
      <c r="I4784" s="84" t="n">
        <v>0.8121747486587335</v>
      </c>
      <c r="J4784" s="84" t="n">
        <v>0.872925443806176</v>
      </c>
      <c r="K4784" s="84" t="n">
        <v>0.7802962456980239</v>
      </c>
      <c r="L4784" s="84" t="n">
        <v>0.7741570167338908</v>
      </c>
      <c r="M4784" s="84" t="n">
        <v>0.8838937340032232</v>
      </c>
      <c r="N4784" s="84" t="n">
        <v>0.8228440482013514</v>
      </c>
      <c r="O4784" s="84" t="n">
        <v>0.8170978151088126</v>
      </c>
      <c r="P4784" s="84" t="n">
        <v>0.8391932718571564</v>
      </c>
      <c r="Q4784" s="84" t="n">
        <v>0.8392065318157956</v>
      </c>
      <c r="R4784" s="84" t="n">
        <v>0.8496502537846131</v>
      </c>
      <c r="S4784" s="84" t="n">
        <v>0.9313639247011188</v>
      </c>
      <c r="T4784" s="84" t="n">
        <v>0.8246631103303914</v>
      </c>
      <c r="U4784" s="84" t="n">
        <v>0.8394073274943016</v>
      </c>
      <c r="V4784" s="84" t="n">
        <v>0.9235640779567612</v>
      </c>
      <c r="W4784" s="84" t="n">
        <v>0.8157477877636744</v>
      </c>
      <c r="X4784" s="84" t="n">
        <v>0.8185028032334107</v>
      </c>
      <c r="Y4784" s="84" t="n">
        <v>0.925085330177016</v>
      </c>
      <c r="Z4784" s="84" t="n">
        <v>0.7588363848122542</v>
      </c>
      <c r="AA4784" s="84" t="n">
        <v>0.7759332574309065</v>
      </c>
      <c r="AB4784" s="84" t="n">
        <v>0.8285514434310697</v>
      </c>
      <c r="AC4784" s="84" t="n">
        <v>0.7576467904521802</v>
      </c>
      <c r="AD4784" s="84" t="n">
        <v>0.7447973604459684</v>
      </c>
      <c r="AE4784" s="84" t="n">
        <v>0.8138058385444821</v>
      </c>
      <c r="AF4784" s="84" t="n">
        <v>0.8331836896742992</v>
      </c>
      <c r="AG4784" s="84" t="n">
        <v>0.849384462160699</v>
      </c>
      <c r="AH4784" s="84" t="n">
        <v>0.8332050451799795</v>
      </c>
      <c r="AI4784" s="84" t="n">
        <v>0.8265915931196464</v>
      </c>
      <c r="AJ4784" s="84" t="n">
        <v>0.878734483373708</v>
      </c>
      <c r="AK4784" s="84" t="n">
        <v>0.9023746528908105</v>
      </c>
    </row>
    <row r="4785">
      <c r="A4785" s="84" t="n">
        <v>18</v>
      </c>
      <c r="B4785" s="84" t="n">
        <v>0.6256308713446571</v>
      </c>
      <c r="C4785" s="84" t="n">
        <v>0.7188557412558001</v>
      </c>
      <c r="D4785" s="84" t="n">
        <v>0.5670761519023824</v>
      </c>
      <c r="E4785" s="84" t="n">
        <v>0.6934841424734717</v>
      </c>
      <c r="F4785" s="84" t="n">
        <v>0.7101569942828907</v>
      </c>
      <c r="G4785" s="84" t="n">
        <v>0.6010502871529771</v>
      </c>
      <c r="H4785" s="84" t="n">
        <v>0.5273149068413322</v>
      </c>
      <c r="I4785" s="84" t="n">
        <v>0.5780272131475833</v>
      </c>
      <c r="J4785" s="84" t="n">
        <v>0.6463835873342009</v>
      </c>
      <c r="K4785" s="84" t="n">
        <v>0.5464831739002611</v>
      </c>
      <c r="L4785" s="84" t="n">
        <v>0.5423653519517284</v>
      </c>
      <c r="M4785" s="84" t="n">
        <v>0.750534647833918</v>
      </c>
      <c r="N4785" s="84" t="n">
        <v>0.5795730070134901</v>
      </c>
      <c r="O4785" s="84" t="n">
        <v>0.5673503124186343</v>
      </c>
      <c r="P4785" s="84" t="n">
        <v>0.8296230811631847</v>
      </c>
      <c r="Q4785" s="84" t="n">
        <v>0.5800301571522712</v>
      </c>
      <c r="R4785" s="84" t="n">
        <v>0.6086876282694504</v>
      </c>
      <c r="S4785" s="84" t="n">
        <v>0.8010201788683654</v>
      </c>
      <c r="T4785" s="84" t="n">
        <v>0.5654307172043898</v>
      </c>
      <c r="U4785" s="84" t="n">
        <v>0.6011763771576714</v>
      </c>
      <c r="V4785" s="84" t="n">
        <v>0.802230346308349</v>
      </c>
      <c r="W4785" s="84" t="n">
        <v>0.5594720611204288</v>
      </c>
      <c r="X4785" s="84" t="n">
        <v>0.5756333727220483</v>
      </c>
      <c r="Y4785" s="84" t="n">
        <v>0.7471941092651111</v>
      </c>
      <c r="Z4785" s="84" t="n">
        <v>0.5138263676233867</v>
      </c>
      <c r="AA4785" s="84" t="n">
        <v>0.5220505299615045</v>
      </c>
      <c r="AB4785" s="84" t="n">
        <v>0.7002098439737695</v>
      </c>
      <c r="AC4785" s="84" t="n">
        <v>0.4979225744030646</v>
      </c>
      <c r="AD4785" s="84" t="n">
        <v>0.3871770146864246</v>
      </c>
      <c r="AE4785" s="84" t="n">
        <v>0.3374758708655357</v>
      </c>
      <c r="AF4785" s="84" t="n">
        <v>0.6207999238643825</v>
      </c>
      <c r="AG4785" s="84" t="n">
        <v>0.6644364857431421</v>
      </c>
      <c r="AH4785" s="84" t="n">
        <v>0.5751641204667813</v>
      </c>
      <c r="AI4785" s="84" t="n">
        <v>0.59801561591578</v>
      </c>
      <c r="AJ4785" s="84" t="n">
        <v>0.673514363952416</v>
      </c>
      <c r="AK4785" s="84" t="n">
        <v>0.5590708288454019</v>
      </c>
    </row>
    <row r="4786">
      <c r="A4786" s="84" t="n">
        <v>19</v>
      </c>
      <c r="B4786" s="84" t="n">
        <v>0.3327867548826262</v>
      </c>
      <c r="C4786" s="84" t="n">
        <v>0.3973011811292519</v>
      </c>
      <c r="D4786" s="84" t="n">
        <v>0.3645224873783509</v>
      </c>
      <c r="E4786" s="84" t="n">
        <v>0.3146394145523711</v>
      </c>
      <c r="F4786" s="84" t="n">
        <v>0.3917039385321781</v>
      </c>
      <c r="G4786" s="84" t="n">
        <v>0.3855015679818844</v>
      </c>
      <c r="H4786" s="84" t="n">
        <v>0.3301181512743563</v>
      </c>
      <c r="I4786" s="84" t="n">
        <v>0.3268283466885378</v>
      </c>
      <c r="J4786" s="84" t="n">
        <v>0.3368385694914704</v>
      </c>
      <c r="K4786" s="84" t="n">
        <v>0.4727817230415154</v>
      </c>
      <c r="L4786" s="84" t="n">
        <v>0.4134849033837908</v>
      </c>
      <c r="M4786" s="84" t="n">
        <v>0.4104867759977249</v>
      </c>
      <c r="N4786" s="84" t="n">
        <v>0.5014750631999011</v>
      </c>
      <c r="O4786" s="84" t="n">
        <v>0.4635515035141395</v>
      </c>
      <c r="P4786" s="84" t="n">
        <v>0.5591443217351434</v>
      </c>
      <c r="Q4786" s="84" t="n">
        <v>0.4433436463347891</v>
      </c>
      <c r="R4786" s="84" t="n">
        <v>0.5169058858286727</v>
      </c>
      <c r="S4786" s="84" t="n">
        <v>0.7503950826302889</v>
      </c>
      <c r="T4786" s="84" t="n">
        <v>0.4907414136325232</v>
      </c>
      <c r="U4786" s="84" t="n">
        <v>0.5147318738969324</v>
      </c>
      <c r="V4786" s="84" t="n">
        <v>0.7540572349974985</v>
      </c>
      <c r="W4786" s="84" t="n">
        <v>0.4846068086412252</v>
      </c>
      <c r="X4786" s="84" t="n">
        <v>0.4444591779988964</v>
      </c>
      <c r="Y4786" s="84" t="n">
        <v>0.6085911648606495</v>
      </c>
      <c r="Z4786" s="84" t="n">
        <v>0.4471653258026573</v>
      </c>
      <c r="AA4786" s="84" t="n">
        <v>0.3317592736544044</v>
      </c>
      <c r="AB4786" s="84" t="n">
        <v>0.3120165824979271</v>
      </c>
      <c r="AC4786" s="84" t="n">
        <v>0.2159177525102553</v>
      </c>
      <c r="AD4786" s="84" t="n">
        <v>0.2490279438047601</v>
      </c>
      <c r="AE4786" s="84" t="n">
        <v>0.2653810711989265</v>
      </c>
      <c r="AF4786" s="84" t="n">
        <v>0.3033600609084941</v>
      </c>
      <c r="AG4786" s="84" t="n">
        <v>0.3518950100547667</v>
      </c>
      <c r="AH4786" s="84" t="n">
        <v>0.3159007711550212</v>
      </c>
      <c r="AI4786" s="84" t="n">
        <v>0.3167855476704596</v>
      </c>
      <c r="AJ4786" s="84" t="n">
        <v>0.396187983180014</v>
      </c>
      <c r="AK4786" s="84" t="n">
        <v>0.4179041705537798</v>
      </c>
    </row>
    <row r="4787">
      <c r="A4787" s="84" t="n">
        <v>20</v>
      </c>
      <c r="B4787" s="84" t="n">
        <v>0.2594010433233666</v>
      </c>
      <c r="C4787" s="84" t="n">
        <v>0.3241893027087297</v>
      </c>
      <c r="D4787" s="84" t="n">
        <v>0.3615375510141063</v>
      </c>
      <c r="E4787" s="84" t="n">
        <v>0.2426815326586435</v>
      </c>
      <c r="F4787" s="84" t="n">
        <v>0.3150784056351605</v>
      </c>
      <c r="G4787" s="84" t="n">
        <v>0.3766955433560026</v>
      </c>
      <c r="H4787" s="84" t="n">
        <v>0.1748784307261189</v>
      </c>
      <c r="I4787" s="84" t="n">
        <v>0.2187703665058964</v>
      </c>
      <c r="J4787" s="84" t="n">
        <v>0.319453804592545</v>
      </c>
      <c r="K4787" s="84" t="n">
        <v>0.1812263555045404</v>
      </c>
      <c r="L4787" s="84" t="n">
        <v>0.2124524152061971</v>
      </c>
      <c r="M4787" s="84" t="n">
        <v>0.3194629822732012</v>
      </c>
      <c r="N4787" s="84" t="n">
        <v>0.2522477723291162</v>
      </c>
      <c r="O4787" s="84" t="n">
        <v>0.2184411059597282</v>
      </c>
      <c r="P4787" s="84" t="n">
        <v>0.3446539846398891</v>
      </c>
      <c r="Q4787" s="84" t="n">
        <v>0.2464067194602987</v>
      </c>
      <c r="R4787" s="84" t="n">
        <v>0.2446957859720531</v>
      </c>
      <c r="S4787" s="84" t="n">
        <v>0.3565479834761525</v>
      </c>
      <c r="T4787" s="84" t="n">
        <v>0.2436074000922893</v>
      </c>
      <c r="U4787" s="84" t="n">
        <v>0.2483240501925768</v>
      </c>
      <c r="V4787" s="84" t="n">
        <v>0.3336881304178676</v>
      </c>
      <c r="W4787" s="84" t="n">
        <v>0.1714395567456245</v>
      </c>
      <c r="X4787" s="84" t="n">
        <v>0.1780317052725285</v>
      </c>
      <c r="Y4787" s="84" t="n">
        <v>0.2680009074695449</v>
      </c>
      <c r="Z4787" s="84" t="n">
        <v>0.1593589164561485</v>
      </c>
      <c r="AA4787" s="84" t="n">
        <v>0.1701107003084429</v>
      </c>
      <c r="AB4787" s="84" t="n">
        <v>0.2302118037235245</v>
      </c>
      <c r="AC4787" s="84" t="n">
        <v>0.1457505594732888</v>
      </c>
      <c r="AD4787" s="84" t="n">
        <v>0.16241794304899</v>
      </c>
      <c r="AE4787" s="84" t="n">
        <v>0.2448502072527629</v>
      </c>
      <c r="AF4787" s="84" t="n">
        <v>0.2351855180826899</v>
      </c>
      <c r="AG4787" s="84" t="n">
        <v>0.2859243684647161</v>
      </c>
      <c r="AH4787" s="84" t="n">
        <v>0.3082023849529514</v>
      </c>
      <c r="AI4787" s="84" t="n">
        <v>0.2465129190517598</v>
      </c>
      <c r="AJ4787" s="84" t="n">
        <v>0.3205327930682094</v>
      </c>
      <c r="AK4787" s="84" t="n">
        <v>0.4144090459221907</v>
      </c>
    </row>
    <row r="4788">
      <c r="A4788" s="84" t="n">
        <v>21</v>
      </c>
      <c r="B4788" s="84" t="n">
        <v>0.1756441249443349</v>
      </c>
      <c r="C4788" s="84" t="n">
        <v>0.2220100016750515</v>
      </c>
      <c r="D4788" s="84" t="n">
        <v>0.3554175737270703</v>
      </c>
      <c r="E4788" s="84" t="n">
        <v>0.1643231071774868</v>
      </c>
      <c r="F4788" s="84" t="n">
        <v>0.2133440565142817</v>
      </c>
      <c r="G4788" s="84" t="n">
        <v>0.3702508026130547</v>
      </c>
      <c r="H4788" s="84" t="n">
        <v>0.1232196101056429</v>
      </c>
      <c r="I4788" s="84" t="n">
        <v>0.1601110525546861</v>
      </c>
      <c r="J4788" s="84" t="n">
        <v>0.3154383899758042</v>
      </c>
      <c r="K4788" s="84" t="n">
        <v>0.123300191824232</v>
      </c>
      <c r="L4788" s="84" t="n">
        <v>0.1578703084946343</v>
      </c>
      <c r="M4788" s="84" t="n">
        <v>0.3105924732202105</v>
      </c>
      <c r="N4788" s="84" t="n">
        <v>0.1296203411310987</v>
      </c>
      <c r="O4788" s="84" t="n">
        <v>0.1472249904619776</v>
      </c>
      <c r="P4788" s="84" t="n">
        <v>0.3263176079195184</v>
      </c>
      <c r="Q4788" s="84" t="n">
        <v>0.1311550189319901</v>
      </c>
      <c r="R4788" s="84" t="n">
        <v>0.1372857964157966</v>
      </c>
      <c r="S4788" s="84" t="n">
        <v>0.2486489831733479</v>
      </c>
      <c r="T4788" s="84" t="n">
        <v>0.1203734376010112</v>
      </c>
      <c r="U4788" s="84" t="n">
        <v>0.1334926686327715</v>
      </c>
      <c r="V4788" s="84" t="n">
        <v>0.2462637511137171</v>
      </c>
      <c r="W4788" s="84" t="n">
        <v>0.1203450352512108</v>
      </c>
      <c r="X4788" s="84" t="n">
        <v>0.1238583242061242</v>
      </c>
      <c r="Y4788" s="84" t="n">
        <v>0.2319966850737971</v>
      </c>
      <c r="Z4788" s="84" t="n">
        <v>0.1051159628164596</v>
      </c>
      <c r="AA4788" s="84" t="n">
        <v>0.1241979929395245</v>
      </c>
      <c r="AB4788" s="84" t="n">
        <v>0.2222654707168162</v>
      </c>
      <c r="AC4788" s="84" t="n">
        <v>0.09995948980755689</v>
      </c>
      <c r="AD4788" s="84" t="n">
        <v>0.1238098615237392</v>
      </c>
      <c r="AE4788" s="84" t="n">
        <v>0.2420955943927799</v>
      </c>
      <c r="AF4788" s="84" t="n">
        <v>0.1592474494087474</v>
      </c>
      <c r="AG4788" s="84" t="n">
        <v>0.1959183970434639</v>
      </c>
      <c r="AH4788" s="84" t="n">
        <v>0.3029294675998974</v>
      </c>
      <c r="AI4788" s="84" t="n">
        <v>0.1669173932363275</v>
      </c>
      <c r="AJ4788" s="84" t="n">
        <v>0.2170593500544104</v>
      </c>
      <c r="AK4788" s="84" t="n">
        <v>0.4073204809169144</v>
      </c>
    </row>
    <row r="4789">
      <c r="A4789" s="84" t="n">
        <v>22</v>
      </c>
      <c r="B4789" s="84" t="n">
        <v>0.1347382148991666</v>
      </c>
      <c r="C4789" s="84" t="n">
        <v>0.1720847492717304</v>
      </c>
      <c r="D4789" s="84" t="n">
        <v>0.3514205037680533</v>
      </c>
      <c r="E4789" s="84" t="n">
        <v>0.1260537586144472</v>
      </c>
      <c r="F4789" s="84" t="n">
        <v>0.1636581772558079</v>
      </c>
      <c r="G4789" s="84" t="n">
        <v>0.3661598969079845</v>
      </c>
      <c r="H4789" s="84" t="n">
        <v>0.1198626982318519</v>
      </c>
      <c r="I4789" s="84" t="n">
        <v>0.1466235738523758</v>
      </c>
      <c r="J4789" s="84" t="n">
        <v>0.3130683222284869</v>
      </c>
      <c r="K4789" s="84" t="n">
        <v>0.1199410846364994</v>
      </c>
      <c r="L4789" s="84" t="n">
        <v>0.1535697424996304</v>
      </c>
      <c r="M4789" s="84" t="n">
        <v>0.3085941795430847</v>
      </c>
      <c r="N4789" s="84" t="n">
        <v>0.1183257219051193</v>
      </c>
      <c r="O4789" s="84" t="n">
        <v>0.1418183902020891</v>
      </c>
      <c r="P4789" s="84" t="n">
        <v>0.3242181416772116</v>
      </c>
      <c r="Q4789" s="84" t="n">
        <v>0.1104555963856095</v>
      </c>
      <c r="R4789" s="84" t="n">
        <v>0.1297876195430653</v>
      </c>
      <c r="S4789" s="84" t="n">
        <v>0.239838916799466</v>
      </c>
      <c r="T4789" s="84" t="n">
        <v>0.1102256185506109</v>
      </c>
      <c r="U4789" s="84" t="n">
        <v>0.1267453863580406</v>
      </c>
      <c r="V4789" s="84" t="n">
        <v>0.2396617768364512</v>
      </c>
      <c r="W4789" s="84" t="n">
        <v>0.109638405682057</v>
      </c>
      <c r="X4789" s="84" t="n">
        <v>0.1182898608417301</v>
      </c>
      <c r="Y4789" s="84" t="n">
        <v>0.2305040619458424</v>
      </c>
      <c r="Z4789" s="84" t="n">
        <v>0.1022522544878826</v>
      </c>
      <c r="AA4789" s="84" t="n">
        <v>0.1208144266643006</v>
      </c>
      <c r="AB4789" s="84" t="n">
        <v>0.220835456395568</v>
      </c>
      <c r="AC4789" s="84" t="n">
        <v>0.09723626094856777</v>
      </c>
      <c r="AD4789" s="84" t="n">
        <v>0.1205502698951183</v>
      </c>
      <c r="AE4789" s="84" t="n">
        <v>0.2405379967777466</v>
      </c>
      <c r="AF4789" s="84" t="n">
        <v>0.1221601751119203</v>
      </c>
      <c r="AG4789" s="84" t="n">
        <v>0.1519535386060289</v>
      </c>
      <c r="AH4789" s="84" t="n">
        <v>0.2995214516685201</v>
      </c>
      <c r="AI4789" s="84" t="n">
        <v>0.1280438591806732</v>
      </c>
      <c r="AJ4789" s="84" t="n">
        <v>0.1665577686588288</v>
      </c>
      <c r="AK4789" s="84" t="n">
        <v>0.4028208971202227</v>
      </c>
    </row>
    <row r="4790">
      <c r="A4790" s="84" t="n">
        <v>23</v>
      </c>
      <c r="B4790" s="84" t="n">
        <v>0.1310674979324384</v>
      </c>
      <c r="C4790" s="84" t="n">
        <v>0.1675907867713756</v>
      </c>
      <c r="D4790" s="84" t="n">
        <v>0.3492246885115975</v>
      </c>
      <c r="E4790" s="84" t="n">
        <v>0.1226196351119785</v>
      </c>
      <c r="F4790" s="84" t="n">
        <v>0.1592605885480902</v>
      </c>
      <c r="G4790" s="84" t="n">
        <v>0.3638045721010957</v>
      </c>
      <c r="H4790" s="84" t="n">
        <v>0.1200677782033443</v>
      </c>
      <c r="I4790" s="84" t="n">
        <v>0.1458888326897215</v>
      </c>
      <c r="J4790" s="84" t="n">
        <v>0.3116355260052302</v>
      </c>
      <c r="K4790" s="84" t="n">
        <v>0.1201462987237916</v>
      </c>
      <c r="L4790" s="84" t="n">
        <v>0.1538324720513181</v>
      </c>
      <c r="M4790" s="84" t="n">
        <v>0.3073466679306096</v>
      </c>
      <c r="N4790" s="84" t="n">
        <v>0.1185281721755794</v>
      </c>
      <c r="O4790" s="84" t="n">
        <v>0.1420610354274075</v>
      </c>
      <c r="P4790" s="84" t="n">
        <v>0.3229074692033618</v>
      </c>
      <c r="Q4790" s="84" t="n">
        <v>0.1106445812065095</v>
      </c>
      <c r="R4790" s="84" t="n">
        <v>0.1300096806321997</v>
      </c>
      <c r="S4790" s="84" t="n">
        <v>0.2388693527128271</v>
      </c>
      <c r="T4790" s="84" t="n">
        <v>0.1104142098892304</v>
      </c>
      <c r="U4790" s="84" t="n">
        <v>0.12696224231577</v>
      </c>
      <c r="V4790" s="84" t="n">
        <v>0.2386929288493875</v>
      </c>
      <c r="W4790" s="84" t="n">
        <v>0.109825992324469</v>
      </c>
      <c r="X4790" s="84" t="n">
        <v>0.1184922497554382</v>
      </c>
      <c r="Y4790" s="84" t="n">
        <v>0.2295722346041023</v>
      </c>
      <c r="Z4790" s="84" t="n">
        <v>0.1024272037401917</v>
      </c>
      <c r="AA4790" s="84" t="n">
        <v>0.1210211350026049</v>
      </c>
      <c r="AB4790" s="84" t="n">
        <v>0.2199427150071606</v>
      </c>
      <c r="AC4790" s="84" t="n">
        <v>0.09740262804957188</v>
      </c>
      <c r="AD4790" s="84" t="n">
        <v>0.1207253743989764</v>
      </c>
      <c r="AE4790" s="84" t="n">
        <v>0.2395656066157998</v>
      </c>
      <c r="AF4790" s="84" t="n">
        <v>0.1188321257698878</v>
      </c>
      <c r="AG4790" s="84" t="n">
        <v>0.1479807649814588</v>
      </c>
      <c r="AH4790" s="84" t="n">
        <v>0.2976492369079349</v>
      </c>
      <c r="AI4790" s="84" t="n">
        <v>0.1245555187218688</v>
      </c>
      <c r="AJ4790" s="84" t="n">
        <v>0.1620357695790207</v>
      </c>
      <c r="AK4790" s="84" t="n">
        <v>0.4003122071010184</v>
      </c>
    </row>
    <row r="4791">
      <c r="A4791" s="84" t="n">
        <v>24</v>
      </c>
      <c r="B4791" s="84" t="n">
        <v>0.1312917488389847</v>
      </c>
      <c r="C4791" s="84" t="n">
        <v>0.1678466462786392</v>
      </c>
      <c r="D4791" s="84" t="n">
        <v>0.3479423667114407</v>
      </c>
      <c r="E4791" s="84" t="n">
        <v>0.1228294320850496</v>
      </c>
      <c r="F4791" s="84" t="n">
        <v>0.1595329722563111</v>
      </c>
      <c r="G4791" s="84" t="n">
        <v>0.3624086585374938</v>
      </c>
      <c r="H4791" s="84" t="n">
        <v>0.1181435171942345</v>
      </c>
      <c r="I4791" s="84" t="n">
        <v>0.1443897774946926</v>
      </c>
      <c r="J4791" s="84" t="n">
        <v>0.3132083154251589</v>
      </c>
      <c r="K4791" s="84" t="n">
        <v>0.1182207793089865</v>
      </c>
      <c r="L4791" s="84" t="n">
        <v>0.1517336847235217</v>
      </c>
      <c r="M4791" s="84" t="n">
        <v>0.3099819888141057</v>
      </c>
      <c r="N4791" s="84" t="n">
        <v>0.1166285855953043</v>
      </c>
      <c r="O4791" s="84" t="n">
        <v>0.1402334522409663</v>
      </c>
      <c r="P4791" s="84" t="n">
        <v>0.3258652647529424</v>
      </c>
      <c r="Q4791" s="84" t="n">
        <v>0.109337771274754</v>
      </c>
      <c r="R4791" s="84" t="n">
        <v>0.1282250310667187</v>
      </c>
      <c r="S4791" s="84" t="n">
        <v>0.2409175200083106</v>
      </c>
      <c r="T4791" s="84" t="n">
        <v>0.108644661371545</v>
      </c>
      <c r="U4791" s="84" t="n">
        <v>0.1252924094961937</v>
      </c>
      <c r="V4791" s="84" t="n">
        <v>0.240910383360813</v>
      </c>
      <c r="W4791" s="84" t="n">
        <v>0.1085288506482161</v>
      </c>
      <c r="X4791" s="84" t="n">
        <v>0.1168786749206166</v>
      </c>
      <c r="Y4791" s="84" t="n">
        <v>0.231540684459754</v>
      </c>
      <c r="Z4791" s="84" t="n">
        <v>0.101217448272097</v>
      </c>
      <c r="AA4791" s="84" t="n">
        <v>0.1193731229315641</v>
      </c>
      <c r="AB4791" s="84" t="n">
        <v>0.2219859802517525</v>
      </c>
      <c r="AC4791" s="84" t="n">
        <v>0.09625221724475629</v>
      </c>
      <c r="AD4791" s="84" t="n">
        <v>0.1192357885929795</v>
      </c>
      <c r="AE4791" s="84" t="n">
        <v>0.2421340171043463</v>
      </c>
      <c r="AF4791" s="84" t="n">
        <v>0.1190354424757919</v>
      </c>
      <c r="AG4791" s="84" t="n">
        <v>0.1481918486147704</v>
      </c>
      <c r="AH4791" s="84" t="n">
        <v>0.2964461926574809</v>
      </c>
      <c r="AI4791" s="84" t="n">
        <v>0.1247686279093434</v>
      </c>
      <c r="AJ4791" s="84" t="n">
        <v>0.1623932349193081</v>
      </c>
      <c r="AK4791" s="84" t="n">
        <v>0.398694913143504</v>
      </c>
    </row>
    <row r="4793">
      <c r="A4793" s="130" t="n"/>
      <c r="B4793" s="126" t="n"/>
      <c r="C4793" s="126" t="n"/>
    </row>
    <row r="4797">
      <c r="B4797" s="127" t="n"/>
      <c r="C4797" s="127" t="n"/>
    </row>
    <row r="4798">
      <c r="B4798" s="128" t="n"/>
      <c r="C4798" s="205" t="n"/>
      <c r="D4798" s="205" t="n"/>
    </row>
    <row r="4799">
      <c r="B4799" s="183" t="n"/>
      <c r="C4799" s="183" t="n"/>
      <c r="D4799" s="179" t="n"/>
      <c r="E4799" s="179" t="n"/>
    </row>
    <row r="4800">
      <c r="B4800" s="183" t="n"/>
      <c r="C4800" s="183" t="n"/>
    </row>
    <row r="4801">
      <c r="A4801" s="84" t="inlineStr">
        <is>
          <t>PVVAC-P-240to760-E10-rDXGF-OfL1985-CZ09</t>
        </is>
      </c>
      <c r="B4801" s="83" t="n"/>
      <c r="C4801" s="83" t="n"/>
      <c r="D4801" s="83" t="n">
        <v>2015</v>
      </c>
      <c r="E4801" s="83" t="n"/>
      <c r="F4801" s="84" t="inlineStr">
        <is>
          <t>Source Annual kWh:</t>
        </is>
      </c>
      <c r="G4801" s="162" t="n">
        <v>2271322.433999956</v>
      </c>
      <c r="H4801" s="83" t="inlineStr">
        <is>
          <t>DEER</t>
        </is>
      </c>
      <c r="I4801" s="83" t="n"/>
      <c r="J4801" s="83" t="n"/>
      <c r="K4801" s="83" t="inlineStr">
        <is>
          <t>PDAF</t>
        </is>
      </c>
      <c r="L4801" s="83" t="inlineStr">
        <is>
          <t>Monthly</t>
        </is>
      </c>
      <c r="M4801" s="83" t="n"/>
      <c r="N4801" s="83" t="n"/>
      <c r="O4801" s="83" t="n"/>
      <c r="P4801" s="83" t="n"/>
      <c r="Q4801" s="83" t="n"/>
      <c r="R4801" s="83" t="n"/>
      <c r="S4801" s="83" t="n"/>
      <c r="T4801" s="105" t="n"/>
      <c r="U4801" s="83" t="n"/>
      <c r="V4801" s="83" t="n"/>
      <c r="W4801" s="83" t="n"/>
      <c r="X4801" s="83" t="n"/>
      <c r="Y4801" s="83" t="n"/>
      <c r="Z4801" s="83" t="n"/>
      <c r="AA4801" s="83" t="n"/>
      <c r="AB4801" s="83" t="n"/>
      <c r="AC4801" s="83" t="n"/>
      <c r="AD4801" s="83" t="n"/>
      <c r="AE4801" s="83" t="n"/>
      <c r="AF4801" s="83" t="n"/>
      <c r="AH4801" s="105" t="n"/>
      <c r="AI4801" s="129" t="n"/>
      <c r="AJ4801" s="129" t="n"/>
      <c r="AK4801" s="83" t="n"/>
    </row>
    <row r="4802">
      <c r="A4802" s="83" t="n">
        <v>121</v>
      </c>
      <c r="B4802" s="84" t="inlineStr">
        <is>
          <t>PVVAC-P-240to760-E10-20-MM</t>
        </is>
      </c>
      <c r="C4802" s="83" t="n"/>
      <c r="D4802" s="83" t="n"/>
      <c r="E4802" s="83" t="n"/>
      <c r="F4802" s="83" t="inlineStr">
        <is>
          <t>Source Sample Size:</t>
        </is>
      </c>
      <c r="G4802" s="83" t="n">
        <v>0</v>
      </c>
      <c r="H4802" s="83" t="inlineStr">
        <is>
          <t>DEER</t>
        </is>
      </c>
      <c r="I4802" s="83" t="n"/>
      <c r="J4802" s="83" t="n"/>
      <c r="K4802" s="83" t="inlineStr">
        <is>
          <t>WKWE</t>
        </is>
      </c>
      <c r="L4802" s="83" t="inlineStr">
        <is>
          <t>Monthly</t>
        </is>
      </c>
      <c r="M4802" s="83" t="n"/>
      <c r="N4802" s="83" t="inlineStr">
        <is>
          <t>Weekend Peak3</t>
        </is>
      </c>
      <c r="O4802" s="83" t="n"/>
      <c r="P4802" s="83" t="n"/>
      <c r="Q4802" s="83" t="n"/>
      <c r="R4802" s="83" t="n"/>
      <c r="S4802" s="83" t="n"/>
      <c r="T4802" s="83" t="n"/>
      <c r="U4802" s="83" t="n"/>
      <c r="V4802" s="83" t="n"/>
      <c r="W4802" s="83" t="n"/>
      <c r="X4802" s="83" t="n"/>
      <c r="Y4802" s="83" t="n"/>
      <c r="Z4802" s="83" t="n"/>
      <c r="AA4802" s="83" t="n"/>
      <c r="AB4802" s="83" t="n"/>
      <c r="AC4802" s="83" t="n"/>
      <c r="AD4802" s="83" t="n"/>
      <c r="AE4802" s="83" t="n"/>
      <c r="AF4802" s="83" t="n"/>
      <c r="AG4802" s="83" t="n"/>
      <c r="AH4802" s="83" t="n"/>
      <c r="AI4802" s="83" t="n"/>
      <c r="AJ4802" s="83" t="n"/>
      <c r="AK4802" s="83" t="n"/>
    </row>
    <row r="4803">
      <c r="A4803" s="84" t="n"/>
      <c r="B4803" s="84" t="n">
        <v>1</v>
      </c>
      <c r="C4803" s="84" t="inlineStr">
        <is>
          <t>JANUARY</t>
        </is>
      </c>
      <c r="D4803" s="84" t="inlineStr">
        <is>
          <t>JAN</t>
        </is>
      </c>
      <c r="E4803" s="84" t="n">
        <v>2</v>
      </c>
      <c r="F4803" s="84" t="inlineStr">
        <is>
          <t>FEBRUARY</t>
        </is>
      </c>
      <c r="G4803" s="84" t="inlineStr">
        <is>
          <t>FEB</t>
        </is>
      </c>
      <c r="H4803" s="84" t="n">
        <v>3</v>
      </c>
      <c r="I4803" s="84" t="inlineStr">
        <is>
          <t>MARCH</t>
        </is>
      </c>
      <c r="J4803" s="84" t="inlineStr">
        <is>
          <t>MAR</t>
        </is>
      </c>
      <c r="K4803" s="84" t="n">
        <v>4</v>
      </c>
      <c r="L4803" s="84" t="inlineStr">
        <is>
          <t>APRIL</t>
        </is>
      </c>
      <c r="M4803" s="84" t="inlineStr">
        <is>
          <t>APR</t>
        </is>
      </c>
      <c r="N4803" s="84" t="n">
        <v>5</v>
      </c>
      <c r="O4803" s="84" t="inlineStr">
        <is>
          <t>MAY</t>
        </is>
      </c>
      <c r="P4803" s="84" t="inlineStr">
        <is>
          <t>MAY</t>
        </is>
      </c>
      <c r="Q4803" s="84" t="n">
        <v>6</v>
      </c>
      <c r="R4803" s="84" t="inlineStr">
        <is>
          <t>JUNE</t>
        </is>
      </c>
      <c r="S4803" s="84" t="inlineStr">
        <is>
          <t>JUN</t>
        </is>
      </c>
      <c r="T4803" s="84" t="n">
        <v>7</v>
      </c>
      <c r="U4803" s="84" t="inlineStr">
        <is>
          <t>JULY</t>
        </is>
      </c>
      <c r="V4803" s="84" t="inlineStr">
        <is>
          <t>JUL</t>
        </is>
      </c>
      <c r="W4803" s="84" t="n">
        <v>8</v>
      </c>
      <c r="X4803" s="84" t="inlineStr">
        <is>
          <t>AUGUST</t>
        </is>
      </c>
      <c r="Y4803" s="84" t="inlineStr">
        <is>
          <t>AUG</t>
        </is>
      </c>
      <c r="Z4803" s="84" t="n">
        <v>9</v>
      </c>
      <c r="AA4803" s="84" t="inlineStr">
        <is>
          <t>SEPTEMBER</t>
        </is>
      </c>
      <c r="AB4803" s="84" t="inlineStr">
        <is>
          <t>SEP</t>
        </is>
      </c>
      <c r="AC4803" s="84" t="n">
        <v>10</v>
      </c>
      <c r="AD4803" s="84" t="inlineStr">
        <is>
          <t>OCTOBER</t>
        </is>
      </c>
      <c r="AE4803" s="84" t="inlineStr">
        <is>
          <t>OCT</t>
        </is>
      </c>
      <c r="AF4803" s="84" t="n">
        <v>11</v>
      </c>
      <c r="AG4803" s="84" t="inlineStr">
        <is>
          <t>NOVEMBER</t>
        </is>
      </c>
      <c r="AH4803" s="84" t="inlineStr">
        <is>
          <t>NOV</t>
        </is>
      </c>
      <c r="AI4803" s="84" t="n">
        <v>12</v>
      </c>
      <c r="AJ4803" s="84" t="inlineStr">
        <is>
          <t>DECEMBER</t>
        </is>
      </c>
      <c r="AK4803" s="84" t="inlineStr">
        <is>
          <t>DEC</t>
        </is>
      </c>
    </row>
    <row r="4804">
      <c r="A4804" s="83" t="n"/>
      <c r="B4804" s="84" t="n">
        <v>31</v>
      </c>
      <c r="C4804" s="83" t="n"/>
      <c r="D4804" s="83" t="n"/>
      <c r="E4804" s="84" t="n">
        <v>28</v>
      </c>
      <c r="F4804" s="83" t="n"/>
      <c r="G4804" s="83" t="n"/>
      <c r="H4804" s="84" t="n">
        <v>31</v>
      </c>
      <c r="I4804" s="83" t="n"/>
      <c r="J4804" s="83" t="n"/>
      <c r="K4804" s="84" t="n">
        <v>30</v>
      </c>
      <c r="L4804" s="83" t="n"/>
      <c r="M4804" s="83" t="n"/>
      <c r="N4804" s="84" t="n">
        <v>31</v>
      </c>
      <c r="O4804" s="83" t="n"/>
      <c r="P4804" s="83" t="n"/>
      <c r="Q4804" s="84" t="n">
        <v>30</v>
      </c>
      <c r="R4804" s="83" t="n"/>
      <c r="S4804" s="83" t="n"/>
      <c r="T4804" s="84" t="n">
        <v>31</v>
      </c>
      <c r="U4804" s="83" t="n"/>
      <c r="V4804" s="83" t="n"/>
      <c r="W4804" s="84" t="n">
        <v>31</v>
      </c>
      <c r="X4804" s="83" t="n"/>
      <c r="Y4804" s="83" t="n"/>
      <c r="Z4804" s="84" t="n">
        <v>30</v>
      </c>
      <c r="AA4804" s="83" t="n"/>
      <c r="AB4804" s="83" t="n"/>
      <c r="AC4804" s="84" t="n">
        <v>31</v>
      </c>
      <c r="AD4804" s="83" t="n"/>
      <c r="AE4804" s="83" t="n"/>
      <c r="AF4804" s="84" t="n">
        <v>30</v>
      </c>
      <c r="AG4804" s="83" t="n"/>
      <c r="AH4804" s="83" t="n"/>
      <c r="AI4804" s="84" t="n">
        <v>31</v>
      </c>
      <c r="AJ4804" s="83" t="n"/>
      <c r="AK4804" s="83" t="n"/>
    </row>
    <row r="4805">
      <c r="A4805" s="84" t="inlineStr">
        <is>
          <t>RATIOS</t>
        </is>
      </c>
      <c r="B4805" s="84" t="inlineStr">
        <is>
          <t>E.BKDWN</t>
        </is>
      </c>
      <c r="C4805" s="84" t="inlineStr">
        <is>
          <t>PEAK/AVG</t>
        </is>
      </c>
      <c r="D4805" s="84" t="inlineStr">
        <is>
          <t>END/AVG</t>
        </is>
      </c>
      <c r="E4805" s="84" t="inlineStr">
        <is>
          <t>E.BKDWN</t>
        </is>
      </c>
      <c r="F4805" s="84" t="inlineStr">
        <is>
          <t>PEAK/AVG</t>
        </is>
      </c>
      <c r="G4805" s="84" t="inlineStr">
        <is>
          <t>END/AVG</t>
        </is>
      </c>
      <c r="H4805" s="84" t="inlineStr">
        <is>
          <t>E.BKDWN</t>
        </is>
      </c>
      <c r="I4805" s="84" t="inlineStr">
        <is>
          <t>PEAK/AVG</t>
        </is>
      </c>
      <c r="J4805" s="84" t="inlineStr">
        <is>
          <t>END/AVG</t>
        </is>
      </c>
      <c r="K4805" s="84" t="inlineStr">
        <is>
          <t>E.BKDWN</t>
        </is>
      </c>
      <c r="L4805" s="84" t="inlineStr">
        <is>
          <t>PEAK/AVG</t>
        </is>
      </c>
      <c r="M4805" s="84" t="inlineStr">
        <is>
          <t>END/AVG</t>
        </is>
      </c>
      <c r="N4805" s="84" t="inlineStr">
        <is>
          <t>E.BKDWN</t>
        </is>
      </c>
      <c r="O4805" s="84" t="inlineStr">
        <is>
          <t>PEAK/AVG</t>
        </is>
      </c>
      <c r="P4805" s="84" t="inlineStr">
        <is>
          <t>END/AVG</t>
        </is>
      </c>
      <c r="Q4805" s="84" t="inlineStr">
        <is>
          <t>E.BKDWN</t>
        </is>
      </c>
      <c r="R4805" s="84" t="inlineStr">
        <is>
          <t>PEAK/AVG</t>
        </is>
      </c>
      <c r="S4805" s="84" t="inlineStr">
        <is>
          <t>END/AVG</t>
        </is>
      </c>
      <c r="T4805" s="84" t="inlineStr">
        <is>
          <t>E.BKDWN</t>
        </is>
      </c>
      <c r="U4805" s="84" t="inlineStr">
        <is>
          <t>PEAK/AVG</t>
        </is>
      </c>
      <c r="V4805" s="84" t="inlineStr">
        <is>
          <t>END/AVG</t>
        </is>
      </c>
      <c r="W4805" s="84" t="inlineStr">
        <is>
          <t>E.BKDWN</t>
        </is>
      </c>
      <c r="X4805" s="84" t="inlineStr">
        <is>
          <t>PEAK/AVG</t>
        </is>
      </c>
      <c r="Y4805" s="84" t="inlineStr">
        <is>
          <t>END/AVG</t>
        </is>
      </c>
      <c r="Z4805" s="84" t="inlineStr">
        <is>
          <t>E.BKDWN</t>
        </is>
      </c>
      <c r="AA4805" s="84" t="inlineStr">
        <is>
          <t>PEAK/AVG</t>
        </is>
      </c>
      <c r="AB4805" s="84" t="inlineStr">
        <is>
          <t>END/AVG</t>
        </is>
      </c>
      <c r="AC4805" s="84" t="inlineStr">
        <is>
          <t>E.BKDWN</t>
        </is>
      </c>
      <c r="AD4805" s="84" t="inlineStr">
        <is>
          <t>PEAK/AVG</t>
        </is>
      </c>
      <c r="AE4805" s="84" t="inlineStr">
        <is>
          <t>END/AVG</t>
        </is>
      </c>
      <c r="AF4805" s="84" t="inlineStr">
        <is>
          <t>E.BKDWN</t>
        </is>
      </c>
      <c r="AG4805" s="84" t="inlineStr">
        <is>
          <t>PEAK/AVG</t>
        </is>
      </c>
      <c r="AH4805" s="84" t="inlineStr">
        <is>
          <t>END/AVG</t>
        </is>
      </c>
      <c r="AI4805" s="84" t="inlineStr">
        <is>
          <t>E.BKDWN</t>
        </is>
      </c>
      <c r="AJ4805" s="84" t="inlineStr">
        <is>
          <t>PEAK/AVG</t>
        </is>
      </c>
      <c r="AK4805" s="84" t="inlineStr">
        <is>
          <t>END/AVG</t>
        </is>
      </c>
    </row>
    <row r="4806">
      <c r="A4806" s="83" t="n"/>
      <c r="B4806" s="166" t="n">
        <v>0.06821045701789022</v>
      </c>
      <c r="C4806" s="167" t="n">
        <v>1.17075762570396</v>
      </c>
      <c r="D4806" s="167" t="n">
        <v>0.5124582462986471</v>
      </c>
      <c r="E4806" s="166" t="n">
        <v>0.06236986338989602</v>
      </c>
      <c r="F4806" s="167" t="n">
        <v>1.211777424871632</v>
      </c>
      <c r="G4806" s="167" t="n">
        <v>0.5220748969973237</v>
      </c>
      <c r="H4806" s="166" t="n">
        <v>0.07879339624303604</v>
      </c>
      <c r="I4806" s="167" t="n">
        <v>1.152716043855473</v>
      </c>
      <c r="J4806" s="167" t="n">
        <v>0.5307269367061241</v>
      </c>
      <c r="K4806" s="166" t="n">
        <v>0.07801945015413513</v>
      </c>
      <c r="L4806" s="167" t="n">
        <v>1.247902754685063</v>
      </c>
      <c r="M4806" s="167" t="n">
        <v>0.5685048010870277</v>
      </c>
      <c r="N4806" s="166" t="n">
        <v>0.08363139099666279</v>
      </c>
      <c r="O4806" s="167" t="n">
        <v>1.232371379676748</v>
      </c>
      <c r="P4806" s="167" t="n">
        <v>0.5249732091313506</v>
      </c>
      <c r="Q4806" s="166" t="n">
        <v>0.09698630538169181</v>
      </c>
      <c r="R4806" s="167" t="n">
        <v>1.210269342520879</v>
      </c>
      <c r="S4806" s="167" t="n">
        <v>0.6156437903686289</v>
      </c>
      <c r="T4806" s="166" t="n">
        <v>0.09941638099926578</v>
      </c>
      <c r="U4806" s="167" t="n">
        <v>1.140902499544598</v>
      </c>
      <c r="V4806" s="167" t="n">
        <v>0.6091450979827489</v>
      </c>
      <c r="W4806" s="166" t="n">
        <v>0.1049754716965879</v>
      </c>
      <c r="X4806" s="167" t="n">
        <v>1.070471205990541</v>
      </c>
      <c r="Y4806" s="167" t="n">
        <v>0.5931476233813711</v>
      </c>
      <c r="Z4806" s="166" t="n">
        <v>0.09418395599317687</v>
      </c>
      <c r="AA4806" s="167" t="n">
        <v>1.214976854762727</v>
      </c>
      <c r="AB4806" s="167" t="n">
        <v>0.6142609371698667</v>
      </c>
      <c r="AC4806" s="166" t="n">
        <v>0.09002946090329282</v>
      </c>
      <c r="AD4806" s="167" t="n">
        <v>1.272458643541571</v>
      </c>
      <c r="AE4806" s="167" t="n">
        <v>0.5504247083680667</v>
      </c>
      <c r="AF4806" s="166" t="n">
        <v>0.07401643608058463</v>
      </c>
      <c r="AG4806" s="178" t="n">
        <v>1.16047166658715</v>
      </c>
      <c r="AH4806" s="167" t="n">
        <v>0.564691666522655</v>
      </c>
      <c r="AI4806" s="166" t="n">
        <v>0.06936743114377995</v>
      </c>
      <c r="AJ4806" s="178" t="n">
        <v>1.193364089186644</v>
      </c>
      <c r="AK4806" s="167" t="n">
        <v>0.4822594865603166</v>
      </c>
      <c r="AM4806">
        <f>A4801</f>
        <v/>
      </c>
      <c r="AN4806" s="163">
        <f>1/($B4806*(1/$B4804)*(1/(5/7+2/7*$D4806))*$B4816/SUM($B4808:$B4831))</f>
        <v/>
      </c>
      <c r="AO4806" s="163">
        <f>1/(B4806*(1/B4804)*(1/(5/7+2/7*D4806)))</f>
        <v/>
      </c>
      <c r="AP4806" s="163" t="n"/>
      <c r="AR4806" s="168">
        <f>CHOOSE(AV$3,C4806,F4806,I4806,L4806,O4806,R4806,U4806,X4806,AA4806,AD4806,AG4806,AJ4806)</f>
        <v/>
      </c>
      <c r="AS4806" s="164" t="n"/>
      <c r="AT4806" s="164" t="n"/>
      <c r="AV4806" s="116">
        <f>AN4806/AR4806</f>
        <v/>
      </c>
      <c r="AW4806" s="165">
        <f>AO4806/AR4806</f>
        <v/>
      </c>
      <c r="AX4806" s="163" t="n"/>
    </row>
    <row r="4807">
      <c r="A4807" s="84" t="inlineStr">
        <is>
          <t>HOUR</t>
        </is>
      </c>
      <c r="B4807" s="84" t="inlineStr">
        <is>
          <t>PEAK</t>
        </is>
      </c>
      <c r="C4807" s="84" t="inlineStr">
        <is>
          <t>AVG</t>
        </is>
      </c>
      <c r="D4807" s="84" t="inlineStr">
        <is>
          <t>END</t>
        </is>
      </c>
      <c r="E4807" s="84" t="inlineStr">
        <is>
          <t>PEAK</t>
        </is>
      </c>
      <c r="F4807" s="84" t="inlineStr">
        <is>
          <t>AVG</t>
        </is>
      </c>
      <c r="G4807" s="84" t="inlineStr">
        <is>
          <t>END</t>
        </is>
      </c>
      <c r="H4807" s="84" t="inlineStr">
        <is>
          <t>PEAK</t>
        </is>
      </c>
      <c r="I4807" s="84" t="inlineStr">
        <is>
          <t>AVG</t>
        </is>
      </c>
      <c r="J4807" s="84" t="inlineStr">
        <is>
          <t>END</t>
        </is>
      </c>
      <c r="K4807" s="84" t="inlineStr">
        <is>
          <t>PEAK</t>
        </is>
      </c>
      <c r="L4807" s="84" t="inlineStr">
        <is>
          <t>AVG</t>
        </is>
      </c>
      <c r="M4807" s="84" t="inlineStr">
        <is>
          <t>END</t>
        </is>
      </c>
      <c r="N4807" s="84" t="inlineStr">
        <is>
          <t>PEAK</t>
        </is>
      </c>
      <c r="O4807" s="84" t="inlineStr">
        <is>
          <t>AVG</t>
        </is>
      </c>
      <c r="P4807" s="84" t="inlineStr">
        <is>
          <t>END</t>
        </is>
      </c>
      <c r="Q4807" s="84" t="inlineStr">
        <is>
          <t>PEAK</t>
        </is>
      </c>
      <c r="R4807" s="84" t="inlineStr">
        <is>
          <t>AVG</t>
        </is>
      </c>
      <c r="S4807" s="84" t="inlineStr">
        <is>
          <t>END</t>
        </is>
      </c>
      <c r="T4807" s="84" t="inlineStr">
        <is>
          <t>PEAK</t>
        </is>
      </c>
      <c r="U4807" s="84" t="inlineStr">
        <is>
          <t>AVG</t>
        </is>
      </c>
      <c r="V4807" s="84" t="inlineStr">
        <is>
          <t>END</t>
        </is>
      </c>
      <c r="W4807" s="84" t="inlineStr">
        <is>
          <t>PEAK</t>
        </is>
      </c>
      <c r="X4807" s="84" t="inlineStr">
        <is>
          <t>AVG</t>
        </is>
      </c>
      <c r="Y4807" s="84" t="inlineStr">
        <is>
          <t>END</t>
        </is>
      </c>
      <c r="Z4807" s="84" t="inlineStr">
        <is>
          <t>PEAK</t>
        </is>
      </c>
      <c r="AA4807" s="84" t="inlineStr">
        <is>
          <t>AVG</t>
        </is>
      </c>
      <c r="AB4807" s="84" t="inlineStr">
        <is>
          <t>END</t>
        </is>
      </c>
      <c r="AC4807" s="84" t="inlineStr">
        <is>
          <t>PEAK</t>
        </is>
      </c>
      <c r="AD4807" s="84" t="inlineStr">
        <is>
          <t>AVG</t>
        </is>
      </c>
      <c r="AE4807" s="84" t="inlineStr">
        <is>
          <t>END</t>
        </is>
      </c>
      <c r="AF4807" s="84" t="inlineStr">
        <is>
          <t>PEAK</t>
        </is>
      </c>
      <c r="AG4807" s="84" t="inlineStr">
        <is>
          <t>AVG</t>
        </is>
      </c>
      <c r="AH4807" s="84" t="inlineStr">
        <is>
          <t>END</t>
        </is>
      </c>
      <c r="AI4807" s="84" t="inlineStr">
        <is>
          <t>PEAK</t>
        </is>
      </c>
      <c r="AJ4807" s="84" t="inlineStr">
        <is>
          <t>AVG</t>
        </is>
      </c>
      <c r="AK4807" s="84" t="inlineStr">
        <is>
          <t>END</t>
        </is>
      </c>
    </row>
    <row r="4808">
      <c r="A4808" s="84" t="n">
        <v>1</v>
      </c>
      <c r="B4808" s="84" t="n">
        <v>0.133101232946821</v>
      </c>
      <c r="C4808" s="84" t="n">
        <v>0.1672600769642291</v>
      </c>
      <c r="D4808" s="84" t="n">
        <v>0.3575711890033409</v>
      </c>
      <c r="E4808" s="84" t="n">
        <v>0.1286242395980816</v>
      </c>
      <c r="F4808" s="84" t="n">
        <v>0.1665514044629439</v>
      </c>
      <c r="G4808" s="84" t="n">
        <v>0.3764737918056973</v>
      </c>
      <c r="H4808" s="84" t="n">
        <v>0.1221287803969822</v>
      </c>
      <c r="I4808" s="84" t="n">
        <v>0.1459625839495634</v>
      </c>
      <c r="J4808" s="84" t="n">
        <v>0.3201554027721479</v>
      </c>
      <c r="K4808" s="84" t="n">
        <v>0.1173301175444711</v>
      </c>
      <c r="L4808" s="84" t="n">
        <v>0.1509211835130525</v>
      </c>
      <c r="M4808" s="84" t="n">
        <v>0.2960417343641886</v>
      </c>
      <c r="N4808" s="84" t="n">
        <v>0.1150985797027231</v>
      </c>
      <c r="O4808" s="84" t="n">
        <v>0.142070786127488</v>
      </c>
      <c r="P4808" s="84" t="n">
        <v>0.2963945811272721</v>
      </c>
      <c r="Q4808" s="84" t="n">
        <v>0.1001631148081772</v>
      </c>
      <c r="R4808" s="84" t="n">
        <v>0.1257743010561231</v>
      </c>
      <c r="S4808" s="84" t="n">
        <v>0.2273817565573935</v>
      </c>
      <c r="T4808" s="84" t="n">
        <v>0.1074236507459698</v>
      </c>
      <c r="U4808" s="84" t="n">
        <v>0.1219804483819546</v>
      </c>
      <c r="V4808" s="84" t="n">
        <v>0.2282898921035031</v>
      </c>
      <c r="W4808" s="84" t="n">
        <v>0.1072140011699029</v>
      </c>
      <c r="X4808" s="84" t="n">
        <v>0.1142297412285739</v>
      </c>
      <c r="Y4808" s="84" t="n">
        <v>0.223111677640139</v>
      </c>
      <c r="Z4808" s="84" t="n">
        <v>0.09810973671739287</v>
      </c>
      <c r="AA4808" s="84" t="n">
        <v>0.1190678041643498</v>
      </c>
      <c r="AB4808" s="84" t="n">
        <v>0.2196328365575476</v>
      </c>
      <c r="AC4808" s="84" t="n">
        <v>0.09690293889417227</v>
      </c>
      <c r="AD4808" s="84" t="n">
        <v>0.1255343847139116</v>
      </c>
      <c r="AE4808" s="84" t="n">
        <v>0.2513342282758169</v>
      </c>
      <c r="AF4808" s="84" t="n">
        <v>0.1234567525955738</v>
      </c>
      <c r="AG4808" s="84" t="n">
        <v>0.1477416104418416</v>
      </c>
      <c r="AH4808" s="84" t="n">
        <v>0.292222767044464</v>
      </c>
      <c r="AI4808" s="84" t="n">
        <v>0.129255926033386</v>
      </c>
      <c r="AJ4808" s="84" t="n">
        <v>0.163458629933484</v>
      </c>
      <c r="AK4808" s="84" t="n">
        <v>0.4129447854470076</v>
      </c>
    </row>
    <row r="4809">
      <c r="A4809" s="84" t="n">
        <v>2</v>
      </c>
      <c r="B4809" s="84" t="n">
        <v>0.131929624861469</v>
      </c>
      <c r="C4809" s="84" t="n">
        <v>0.1657389186523841</v>
      </c>
      <c r="D4809" s="84" t="n">
        <v>0.3558690273448796</v>
      </c>
      <c r="E4809" s="84" t="n">
        <v>0.1274136101129499</v>
      </c>
      <c r="F4809" s="84" t="n">
        <v>0.1650165518249705</v>
      </c>
      <c r="G4809" s="84" t="n">
        <v>0.3747576702201593</v>
      </c>
      <c r="H4809" s="84" t="n">
        <v>0.121623344558495</v>
      </c>
      <c r="I4809" s="84" t="n">
        <v>0.1451820921311105</v>
      </c>
      <c r="J4809" s="84" t="n">
        <v>0.3183569524599796</v>
      </c>
      <c r="K4809" s="84" t="n">
        <v>0.1168445412032669</v>
      </c>
      <c r="L4809" s="84" t="n">
        <v>0.1502967476660368</v>
      </c>
      <c r="M4809" s="84" t="n">
        <v>0.2943740591080151</v>
      </c>
      <c r="N4809" s="84" t="n">
        <v>0.1146222386883313</v>
      </c>
      <c r="O4809" s="84" t="n">
        <v>0.1414829289270053</v>
      </c>
      <c r="P4809" s="84" t="n">
        <v>0.2946570457225202</v>
      </c>
      <c r="Q4809" s="84" t="n">
        <v>0.09974858493443249</v>
      </c>
      <c r="R4809" s="84" t="n">
        <v>0.125253778054847</v>
      </c>
      <c r="S4809" s="84" t="n">
        <v>0.2260487907153375</v>
      </c>
      <c r="T4809" s="84" t="n">
        <v>0.106979072794633</v>
      </c>
      <c r="U4809" s="84" t="n">
        <v>0.1214756264226543</v>
      </c>
      <c r="V4809" s="84" t="n">
        <v>0.2269516025552656</v>
      </c>
      <c r="W4809" s="84" t="n">
        <v>0.1067702908634318</v>
      </c>
      <c r="X4809" s="84" t="n">
        <v>0.1137569959440443</v>
      </c>
      <c r="Y4809" s="84" t="n">
        <v>0.2218037440145006</v>
      </c>
      <c r="Z4809" s="84" t="n">
        <v>0.09770370484775226</v>
      </c>
      <c r="AA4809" s="84" t="n">
        <v>0.1185750363233953</v>
      </c>
      <c r="AB4809" s="84" t="n">
        <v>0.218345296724284</v>
      </c>
      <c r="AC4809" s="84" t="n">
        <v>0.09650190141543347</v>
      </c>
      <c r="AD4809" s="84" t="n">
        <v>0.1250048538557188</v>
      </c>
      <c r="AE4809" s="84" t="n">
        <v>0.2498608473577368</v>
      </c>
      <c r="AF4809" s="84" t="n">
        <v>0.1222940449610683</v>
      </c>
      <c r="AG4809" s="84" t="n">
        <v>0.1464260022413594</v>
      </c>
      <c r="AH4809" s="84" t="n">
        <v>0.2908309257200559</v>
      </c>
      <c r="AI4809" s="84" t="n">
        <v>0.1280386021621157</v>
      </c>
      <c r="AJ4809" s="84" t="n">
        <v>0.1619617309270118</v>
      </c>
      <c r="AK4809" s="84" t="n">
        <v>0.4110624141495476</v>
      </c>
    </row>
    <row r="4810">
      <c r="A4810" s="84" t="n">
        <v>3</v>
      </c>
      <c r="B4810" s="84" t="n">
        <v>0.1313839668301092</v>
      </c>
      <c r="C4810" s="84" t="n">
        <v>0.1650400980149774</v>
      </c>
      <c r="D4810" s="84" t="n">
        <v>0.3538498815000212</v>
      </c>
      <c r="E4810" s="84" t="n">
        <v>0.126886630219422</v>
      </c>
      <c r="F4810" s="84" t="n">
        <v>0.1643505325243199</v>
      </c>
      <c r="G4810" s="84" t="n">
        <v>0.3725629854216029</v>
      </c>
      <c r="H4810" s="84" t="n">
        <v>0.1209904113913804</v>
      </c>
      <c r="I4810" s="84" t="n">
        <v>0.1444618280178132</v>
      </c>
      <c r="J4810" s="84" t="n">
        <v>0.3171396133852615</v>
      </c>
      <c r="K4810" s="84" t="n">
        <v>0.1162364771363537</v>
      </c>
      <c r="L4810" s="84" t="n">
        <v>0.1495147964702242</v>
      </c>
      <c r="M4810" s="84" t="n">
        <v>0.2933436256163958</v>
      </c>
      <c r="N4810" s="84" t="n">
        <v>0.1140257395802191</v>
      </c>
      <c r="O4810" s="84" t="n">
        <v>0.140746783423698</v>
      </c>
      <c r="P4810" s="84" t="n">
        <v>0.2936253840759487</v>
      </c>
      <c r="Q4810" s="84" t="n">
        <v>0.09922948896640982</v>
      </c>
      <c r="R4810" s="84" t="n">
        <v>0.1246019519541496</v>
      </c>
      <c r="S4810" s="84" t="n">
        <v>0.2252573422466167</v>
      </c>
      <c r="T4810" s="84" t="n">
        <v>0.1064223490537699</v>
      </c>
      <c r="U4810" s="84" t="n">
        <v>0.1208434619871338</v>
      </c>
      <c r="V4810" s="84" t="n">
        <v>0.2261569931359996</v>
      </c>
      <c r="W4810" s="84" t="n">
        <v>0.106214653632806</v>
      </c>
      <c r="X4810" s="84" t="n">
        <v>0.1131649995967502</v>
      </c>
      <c r="Y4810" s="84" t="n">
        <v>0.2210271584242779</v>
      </c>
      <c r="Z4810" s="84" t="n">
        <v>0.09719525052450864</v>
      </c>
      <c r="AA4810" s="84" t="n">
        <v>0.1179579666847224</v>
      </c>
      <c r="AB4810" s="84" t="n">
        <v>0.2175808199482838</v>
      </c>
      <c r="AC4810" s="84" t="n">
        <v>0.09599970132944527</v>
      </c>
      <c r="AD4810" s="84" t="n">
        <v>0.1243641449008439</v>
      </c>
      <c r="AE4810" s="84" t="n">
        <v>0.2489860274376269</v>
      </c>
      <c r="AF4810" s="84" t="n">
        <v>0.1218639191302643</v>
      </c>
      <c r="AG4810" s="84" t="n">
        <v>0.1458074110262816</v>
      </c>
      <c r="AH4810" s="84" t="n">
        <v>0.2891266302207807</v>
      </c>
      <c r="AI4810" s="84" t="n">
        <v>0.1275087082416804</v>
      </c>
      <c r="AJ4810" s="84" t="n">
        <v>0.1613059466003668</v>
      </c>
      <c r="AK4810" s="84" t="n">
        <v>0.4086551187069702</v>
      </c>
    </row>
    <row r="4811">
      <c r="A4811" s="84" t="n">
        <v>4</v>
      </c>
      <c r="B4811" s="84" t="n">
        <v>0.1307006653313794</v>
      </c>
      <c r="C4811" s="84" t="n">
        <v>0.1642106155357028</v>
      </c>
      <c r="D4811" s="84" t="n">
        <v>0.3527426079721956</v>
      </c>
      <c r="E4811" s="84" t="n">
        <v>0.1263849706811386</v>
      </c>
      <c r="F4811" s="84" t="n">
        <v>0.1635124285864929</v>
      </c>
      <c r="G4811" s="84" t="n">
        <v>0.3714122999890265</v>
      </c>
      <c r="H4811" s="84" t="n">
        <v>0.1216112019557685</v>
      </c>
      <c r="I4811" s="84" t="n">
        <v>0.144874700455616</v>
      </c>
      <c r="J4811" s="84" t="n">
        <v>0.3165489543903626</v>
      </c>
      <c r="K4811" s="84" t="n">
        <v>0.1168328757055803</v>
      </c>
      <c r="L4811" s="84" t="n">
        <v>0.1502945315409997</v>
      </c>
      <c r="M4811" s="84" t="n">
        <v>0.292935067775859</v>
      </c>
      <c r="N4811" s="84" t="n">
        <v>0.114610795060358</v>
      </c>
      <c r="O4811" s="84" t="n">
        <v>0.1414688062314982</v>
      </c>
      <c r="P4811" s="84" t="n">
        <v>0.293265701084018</v>
      </c>
      <c r="Q4811" s="84" t="n">
        <v>0.1079167736878511</v>
      </c>
      <c r="R4811" s="84" t="n">
        <v>0.1266416262372013</v>
      </c>
      <c r="S4811" s="84" t="n">
        <v>0.2249435398712994</v>
      </c>
      <c r="T4811" s="84" t="n">
        <v>0.1069683922432496</v>
      </c>
      <c r="U4811" s="84" t="n">
        <v>0.1214634985677761</v>
      </c>
      <c r="V4811" s="84" t="n">
        <v>0.2258419374715187</v>
      </c>
      <c r="W4811" s="84" t="n">
        <v>0.1067596311563695</v>
      </c>
      <c r="X4811" s="84" t="n">
        <v>0.1137456386999714</v>
      </c>
      <c r="Y4811" s="84" t="n">
        <v>0.2207192490499088</v>
      </c>
      <c r="Z4811" s="84" t="n">
        <v>0.09769395032836149</v>
      </c>
      <c r="AA4811" s="84" t="n">
        <v>0.1185631980569459</v>
      </c>
      <c r="AB4811" s="84" t="n">
        <v>0.2172777116125363</v>
      </c>
      <c r="AC4811" s="84" t="n">
        <v>0.09649226688140972</v>
      </c>
      <c r="AD4811" s="84" t="n">
        <v>0.1249647475442325</v>
      </c>
      <c r="AE4811" s="84" t="n">
        <v>0.2486391690131622</v>
      </c>
      <c r="AF4811" s="84" t="n">
        <v>0.1212301294785143</v>
      </c>
      <c r="AG4811" s="84" t="n">
        <v>0.1450751342507421</v>
      </c>
      <c r="AH4811" s="84" t="n">
        <v>0.2881147047680861</v>
      </c>
      <c r="AI4811" s="84" t="n">
        <v>0.1268451473863606</v>
      </c>
      <c r="AJ4811" s="84" t="n">
        <v>0.1604812813601713</v>
      </c>
      <c r="AK4811" s="84" t="n">
        <v>0.4074765469798751</v>
      </c>
    </row>
    <row r="4812">
      <c r="A4812" s="84" t="n">
        <v>5</v>
      </c>
      <c r="B4812" s="84" t="n">
        <v>0.1313708579284549</v>
      </c>
      <c r="C4812" s="84" t="n">
        <v>0.1662372932582208</v>
      </c>
      <c r="D4812" s="84" t="n">
        <v>0.3523170675575804</v>
      </c>
      <c r="E4812" s="84" t="n">
        <v>0.126953096151939</v>
      </c>
      <c r="F4812" s="84" t="n">
        <v>0.1643988369838781</v>
      </c>
      <c r="G4812" s="84" t="n">
        <v>0.3708956346093664</v>
      </c>
      <c r="H4812" s="84" t="n">
        <v>0.1243493588705761</v>
      </c>
      <c r="I4812" s="84" t="n">
        <v>0.1475909535024837</v>
      </c>
      <c r="J4812" s="84" t="n">
        <v>0.3166661314135975</v>
      </c>
      <c r="K4812" s="84" t="n">
        <v>0.1194634454339055</v>
      </c>
      <c r="L4812" s="84" t="n">
        <v>0.1536773611746826</v>
      </c>
      <c r="M4812" s="84" t="n">
        <v>0.2931040950240457</v>
      </c>
      <c r="N4812" s="84" t="n">
        <v>0.1234920040033625</v>
      </c>
      <c r="O4812" s="84" t="n">
        <v>0.1458198321835399</v>
      </c>
      <c r="P4812" s="84" t="n">
        <v>0.2933670573159619</v>
      </c>
      <c r="Q4812" s="84" t="n">
        <v>0.1373641626268331</v>
      </c>
      <c r="R4812" s="84" t="n">
        <v>0.1350607269729676</v>
      </c>
      <c r="S4812" s="84" t="n">
        <v>0.2361046989128691</v>
      </c>
      <c r="T4812" s="84" t="n">
        <v>0.1359015609180824</v>
      </c>
      <c r="U4812" s="84" t="n">
        <v>0.1347251011521668</v>
      </c>
      <c r="V4812" s="84" t="n">
        <v>0.234546395741513</v>
      </c>
      <c r="W4812" s="84" t="n">
        <v>0.1351966205175376</v>
      </c>
      <c r="X4812" s="84" t="n">
        <v>0.1309551759997636</v>
      </c>
      <c r="Y4812" s="84" t="n">
        <v>0.2378433700435787</v>
      </c>
      <c r="Z4812" s="84" t="n">
        <v>0.136462474770342</v>
      </c>
      <c r="AA4812" s="84" t="n">
        <v>0.128503959512565</v>
      </c>
      <c r="AB4812" s="84" t="n">
        <v>0.2353631756454687</v>
      </c>
      <c r="AC4812" s="84" t="n">
        <v>0.1300356999629472</v>
      </c>
      <c r="AD4812" s="84" t="n">
        <v>0.1389721956972588</v>
      </c>
      <c r="AE4812" s="84" t="n">
        <v>0.2662644882456944</v>
      </c>
      <c r="AF4812" s="84" t="n">
        <v>0.121851760096178</v>
      </c>
      <c r="AG4812" s="84" t="n">
        <v>0.1457983234515045</v>
      </c>
      <c r="AH4812" s="84" t="n">
        <v>0.2877134852026318</v>
      </c>
      <c r="AI4812" s="84" t="n">
        <v>0.1274959780574057</v>
      </c>
      <c r="AJ4812" s="84" t="n">
        <v>0.1613035705701978</v>
      </c>
      <c r="AK4812" s="84" t="n">
        <v>0.4069098295111017</v>
      </c>
    </row>
    <row r="4813">
      <c r="A4813" s="84" t="n">
        <v>6</v>
      </c>
      <c r="B4813" s="84" t="n">
        <v>0.134326915251497</v>
      </c>
      <c r="C4813" s="84" t="n">
        <v>0.176292578387807</v>
      </c>
      <c r="D4813" s="84" t="n">
        <v>0.3698393454667354</v>
      </c>
      <c r="E4813" s="84" t="n">
        <v>0.1298870923159052</v>
      </c>
      <c r="F4813" s="84" t="n">
        <v>0.1749979998934714</v>
      </c>
      <c r="G4813" s="84" t="n">
        <v>0.3756223353884795</v>
      </c>
      <c r="H4813" s="84" t="n">
        <v>0.1769678099601723</v>
      </c>
      <c r="I4813" s="84" t="n">
        <v>0.2021948555501847</v>
      </c>
      <c r="J4813" s="84" t="n">
        <v>0.3378374155782946</v>
      </c>
      <c r="K4813" s="84" t="n">
        <v>0.3372262071238278</v>
      </c>
      <c r="L4813" s="84" t="n">
        <v>0.2786220645932259</v>
      </c>
      <c r="M4813" s="84" t="n">
        <v>0.3340606627043184</v>
      </c>
      <c r="N4813" s="84" t="n">
        <v>0.3311299581306261</v>
      </c>
      <c r="O4813" s="84" t="n">
        <v>0.2814451083484372</v>
      </c>
      <c r="P4813" s="84" t="n">
        <v>0.4420991007267044</v>
      </c>
      <c r="Q4813" s="84" t="n">
        <v>0.353556222325774</v>
      </c>
      <c r="R4813" s="84" t="n">
        <v>0.3673901221133035</v>
      </c>
      <c r="S4813" s="84" t="n">
        <v>0.4520652986641878</v>
      </c>
      <c r="T4813" s="84" t="n">
        <v>0.3396264032130659</v>
      </c>
      <c r="U4813" s="84" t="n">
        <v>0.3615939226216672</v>
      </c>
      <c r="V4813" s="84" t="n">
        <v>0.420349621948692</v>
      </c>
      <c r="W4813" s="84" t="n">
        <v>0.331651468441271</v>
      </c>
      <c r="X4813" s="84" t="n">
        <v>0.346370255215527</v>
      </c>
      <c r="Y4813" s="84" t="n">
        <v>0.4277866683960456</v>
      </c>
      <c r="Z4813" s="84" t="n">
        <v>0.3084948044991094</v>
      </c>
      <c r="AA4813" s="84" t="n">
        <v>0.2992524909861818</v>
      </c>
      <c r="AB4813" s="84" t="n">
        <v>0.395641320014449</v>
      </c>
      <c r="AC4813" s="84" t="n">
        <v>0.2786431685734346</v>
      </c>
      <c r="AD4813" s="84" t="n">
        <v>0.2952980947659705</v>
      </c>
      <c r="AE4813" s="84" t="n">
        <v>0.4208579578940475</v>
      </c>
      <c r="AF4813" s="84" t="n">
        <v>0.1246696162456855</v>
      </c>
      <c r="AG4813" s="84" t="n">
        <v>0.148956619189541</v>
      </c>
      <c r="AH4813" s="84" t="n">
        <v>0.2878129024400894</v>
      </c>
      <c r="AI4813" s="84" t="n">
        <v>0.1303666346113554</v>
      </c>
      <c r="AJ4813" s="84" t="n">
        <v>0.1704536627510299</v>
      </c>
      <c r="AK4813" s="84" t="n">
        <v>0.4139266499307623</v>
      </c>
    </row>
    <row r="4814">
      <c r="A4814" s="84" t="n">
        <v>7</v>
      </c>
      <c r="B4814" s="84" t="n">
        <v>0.1862436278448365</v>
      </c>
      <c r="C4814" s="84" t="n">
        <v>0.2529496788459163</v>
      </c>
      <c r="D4814" s="84" t="n">
        <v>0.4106764616227679</v>
      </c>
      <c r="E4814" s="84" t="n">
        <v>0.1698895610505415</v>
      </c>
      <c r="F4814" s="84" t="n">
        <v>0.2501235106214821</v>
      </c>
      <c r="G4814" s="84" t="n">
        <v>0.4462932180175492</v>
      </c>
      <c r="H4814" s="84" t="n">
        <v>0.5143798772787619</v>
      </c>
      <c r="I4814" s="84" t="n">
        <v>0.4469684771317788</v>
      </c>
      <c r="J4814" s="84" t="n">
        <v>0.4258890047157242</v>
      </c>
      <c r="K4814" s="84" t="n">
        <v>0.5480095987603466</v>
      </c>
      <c r="L4814" s="84" t="n">
        <v>0.5844961597110173</v>
      </c>
      <c r="M4814" s="84" t="n">
        <v>0.4314031837683224</v>
      </c>
      <c r="N4814" s="84" t="n">
        <v>0.5886664215823009</v>
      </c>
      <c r="O4814" s="84" t="n">
        <v>0.5960159699440795</v>
      </c>
      <c r="P4814" s="84" t="n">
        <v>0.5658063562862419</v>
      </c>
      <c r="Q4814" s="84" t="n">
        <v>0.6343834065226835</v>
      </c>
      <c r="R4814" s="84" t="n">
        <v>0.6317435474260684</v>
      </c>
      <c r="S4814" s="84" t="n">
        <v>0.6707633381630204</v>
      </c>
      <c r="T4814" s="84" t="n">
        <v>0.6255474338862744</v>
      </c>
      <c r="U4814" s="84" t="n">
        <v>0.60729199678033</v>
      </c>
      <c r="V4814" s="84" t="n">
        <v>0.6740729014644048</v>
      </c>
      <c r="W4814" s="84" t="n">
        <v>0.5817304168967017</v>
      </c>
      <c r="X4814" s="84" t="n">
        <v>0.5864532685573819</v>
      </c>
      <c r="Y4814" s="84" t="n">
        <v>0.5913936332515967</v>
      </c>
      <c r="Z4814" s="84" t="n">
        <v>0.5502849538977027</v>
      </c>
      <c r="AA4814" s="84" t="n">
        <v>0.5660587599401803</v>
      </c>
      <c r="AB4814" s="84" t="n">
        <v>0.520416745647698</v>
      </c>
      <c r="AC4814" s="84" t="n">
        <v>0.4946935796669582</v>
      </c>
      <c r="AD4814" s="84" t="n">
        <v>0.542449200325499</v>
      </c>
      <c r="AE4814" s="84" t="n">
        <v>0.4718464873507519</v>
      </c>
      <c r="AF4814" s="84" t="n">
        <v>0.1914348724137354</v>
      </c>
      <c r="AG4814" s="84" t="n">
        <v>0.2098086556605231</v>
      </c>
      <c r="AH4814" s="84" t="n">
        <v>0.3310778639354383</v>
      </c>
      <c r="AI4814" s="84" t="n">
        <v>0.2364833290280557</v>
      </c>
      <c r="AJ4814" s="84" t="n">
        <v>0.2680437101820752</v>
      </c>
      <c r="AK4814" s="84" t="n">
        <v>0.473983656024229</v>
      </c>
    </row>
    <row r="4815">
      <c r="A4815" s="84" t="n">
        <v>8</v>
      </c>
      <c r="B4815" s="84" t="n">
        <v>0.5027340253012726</v>
      </c>
      <c r="C4815" s="84" t="n">
        <v>0.5540888152093125</v>
      </c>
      <c r="D4815" s="84" t="n">
        <v>0.5004411725114787</v>
      </c>
      <c r="E4815" s="84" t="n">
        <v>0.4404248966613001</v>
      </c>
      <c r="F4815" s="84" t="n">
        <v>0.5633279012380821</v>
      </c>
      <c r="G4815" s="84" t="n">
        <v>0.5128236652048982</v>
      </c>
      <c r="H4815" s="84" t="n">
        <v>0.6635391032283133</v>
      </c>
      <c r="I4815" s="84" t="n">
        <v>0.661281936830846</v>
      </c>
      <c r="J4815" s="84" t="n">
        <v>0.5189640162381315</v>
      </c>
      <c r="K4815" s="84" t="n">
        <v>0.7244604585804354</v>
      </c>
      <c r="L4815" s="84" t="n">
        <v>0.7530122679567924</v>
      </c>
      <c r="M4815" s="84" t="n">
        <v>0.6676065606073411</v>
      </c>
      <c r="N4815" s="84" t="n">
        <v>0.7701451957980905</v>
      </c>
      <c r="O4815" s="84" t="n">
        <v>0.7724409190273486</v>
      </c>
      <c r="P4815" s="84" t="n">
        <v>0.6897373853448759</v>
      </c>
      <c r="Q4815" s="84" t="n">
        <v>0.7852955174756086</v>
      </c>
      <c r="R4815" s="84" t="n">
        <v>0.7761304180824261</v>
      </c>
      <c r="S4815" s="84" t="n">
        <v>0.733869898368297</v>
      </c>
      <c r="T4815" s="84" t="n">
        <v>0.7876114504411291</v>
      </c>
      <c r="U4815" s="84" t="n">
        <v>0.7492277278319178</v>
      </c>
      <c r="V4815" s="84" t="n">
        <v>0.7572141396486556</v>
      </c>
      <c r="W4815" s="84" t="n">
        <v>0.7385036169718525</v>
      </c>
      <c r="X4815" s="84" t="n">
        <v>0.7353840550107044</v>
      </c>
      <c r="Y4815" s="84" t="n">
        <v>0.7469072138261664</v>
      </c>
      <c r="Z4815" s="84" t="n">
        <v>0.7110207372953481</v>
      </c>
      <c r="AA4815" s="84" t="n">
        <v>0.7035424673498145</v>
      </c>
      <c r="AB4815" s="84" t="n">
        <v>0.7264693154222236</v>
      </c>
      <c r="AC4815" s="84" t="n">
        <v>0.6674652624868579</v>
      </c>
      <c r="AD4815" s="84" t="n">
        <v>0.6977734336359588</v>
      </c>
      <c r="AE4815" s="84" t="n">
        <v>0.6258911908191997</v>
      </c>
      <c r="AF4815" s="84" t="n">
        <v>0.5204547884049424</v>
      </c>
      <c r="AG4815" s="84" t="n">
        <v>0.5474195104414414</v>
      </c>
      <c r="AH4815" s="84" t="n">
        <v>0.4749825398476714</v>
      </c>
      <c r="AI4815" s="84" t="n">
        <v>0.4916487339036102</v>
      </c>
      <c r="AJ4815" s="84" t="n">
        <v>0.5604345101201522</v>
      </c>
      <c r="AK4815" s="84" t="n">
        <v>0.5605588045994946</v>
      </c>
    </row>
    <row r="4816">
      <c r="A4816" s="84" t="n">
        <v>9</v>
      </c>
      <c r="B4816" s="84" t="n">
        <v>0.6707759431991291</v>
      </c>
      <c r="C4816" s="84" t="n">
        <v>0.700160337250448</v>
      </c>
      <c r="D4816" s="84" t="n">
        <v>0.5341943434389049</v>
      </c>
      <c r="E4816" s="84" t="n">
        <v>0.7054198220401031</v>
      </c>
      <c r="F4816" s="84" t="n">
        <v>0.7503139250759016</v>
      </c>
      <c r="G4816" s="84" t="n">
        <v>0.6175126702404804</v>
      </c>
      <c r="H4816" s="84" t="n">
        <v>0.7432006484149857</v>
      </c>
      <c r="I4816" s="84" t="n">
        <v>0.7774935154426057</v>
      </c>
      <c r="J4816" s="84" t="n">
        <v>0.7241995724340617</v>
      </c>
      <c r="K4816" s="84" t="n">
        <v>0.8299121831055402</v>
      </c>
      <c r="L4816" s="84" t="n">
        <v>0.8591672143052577</v>
      </c>
      <c r="M4816" s="84" t="n">
        <v>0.8127028948401946</v>
      </c>
      <c r="N4816" s="84" t="n">
        <v>0.8675934098053772</v>
      </c>
      <c r="O4816" s="84" t="n">
        <v>0.8649921504293033</v>
      </c>
      <c r="P4816" s="84" t="n">
        <v>0.7575855102710389</v>
      </c>
      <c r="Q4816" s="84" t="n">
        <v>0.8845702354272419</v>
      </c>
      <c r="R4816" s="84" t="n">
        <v>0.8798812531147183</v>
      </c>
      <c r="S4816" s="84" t="n">
        <v>0.840899071575406</v>
      </c>
      <c r="T4816" s="84" t="n">
        <v>0.8773694691988474</v>
      </c>
      <c r="U4816" s="84" t="n">
        <v>0.8474955325048213</v>
      </c>
      <c r="V4816" s="84" t="n">
        <v>0.8189910721836826</v>
      </c>
      <c r="W4816" s="84" t="n">
        <v>0.8296396708104796</v>
      </c>
      <c r="X4816" s="84" t="n">
        <v>0.8380563807397095</v>
      </c>
      <c r="Y4816" s="84" t="n">
        <v>0.8674253953297506</v>
      </c>
      <c r="Z4816" s="84" t="n">
        <v>0.8285472512983671</v>
      </c>
      <c r="AA4816" s="84" t="n">
        <v>0.8161074694740084</v>
      </c>
      <c r="AB4816" s="84" t="n">
        <v>0.7964339915284646</v>
      </c>
      <c r="AC4816" s="84" t="n">
        <v>0.7992576591534696</v>
      </c>
      <c r="AD4816" s="84" t="n">
        <v>0.8121865365804988</v>
      </c>
      <c r="AE4816" s="84" t="n">
        <v>0.7456241950974614</v>
      </c>
      <c r="AF4816" s="84" t="n">
        <v>0.723516737163733</v>
      </c>
      <c r="AG4816" s="84" t="n">
        <v>0.71173849304019</v>
      </c>
      <c r="AH4816" s="84" t="n">
        <v>0.6437642490643237</v>
      </c>
      <c r="AI4816" s="84" t="n">
        <v>0.7334601754749817</v>
      </c>
      <c r="AJ4816" s="84" t="n">
        <v>0.7351760848542515</v>
      </c>
      <c r="AK4816" s="84" t="n">
        <v>0.6513272166482312</v>
      </c>
    </row>
    <row r="4817">
      <c r="A4817" s="84" t="n">
        <v>10</v>
      </c>
      <c r="B4817" s="84" t="n">
        <v>0.7868437970589087</v>
      </c>
      <c r="C4817" s="84" t="n">
        <v>0.7935857074149566</v>
      </c>
      <c r="D4817" s="84" t="n">
        <v>0.6445665002427318</v>
      </c>
      <c r="E4817" s="84" t="n">
        <v>0.8274417790081595</v>
      </c>
      <c r="F4817" s="84" t="n">
        <v>0.8484526291750741</v>
      </c>
      <c r="G4817" s="84" t="n">
        <v>0.7549258481034263</v>
      </c>
      <c r="H4817" s="84" t="n">
        <v>0.9035007123660265</v>
      </c>
      <c r="I4817" s="84" t="n">
        <v>0.8861426499778878</v>
      </c>
      <c r="J4817" s="84" t="n">
        <v>0.8530183499218386</v>
      </c>
      <c r="K4817" s="84" t="n">
        <v>0.9161066012621097</v>
      </c>
      <c r="L4817" s="84" t="n">
        <v>0.9543730539652017</v>
      </c>
      <c r="M4817" s="84" t="n">
        <v>0.8959149187335973</v>
      </c>
      <c r="N4817" s="84" t="n">
        <v>0.9486357526593322</v>
      </c>
      <c r="O4817" s="84" t="n">
        <v>0.9518602326255099</v>
      </c>
      <c r="P4817" s="84" t="n">
        <v>0.8071085600932215</v>
      </c>
      <c r="Q4817" s="84" t="n">
        <v>0.9601636376386485</v>
      </c>
      <c r="R4817" s="84" t="n">
        <v>0.9559107923332064</v>
      </c>
      <c r="S4817" s="84" t="n">
        <v>0.9071495566847196</v>
      </c>
      <c r="T4817" s="84" t="n">
        <v>0.9409418911251295</v>
      </c>
      <c r="U4817" s="84" t="n">
        <v>0.9239208638174886</v>
      </c>
      <c r="V4817" s="84" t="n">
        <v>0.8844746330623815</v>
      </c>
      <c r="W4817" s="84" t="n">
        <v>0.9176866303733251</v>
      </c>
      <c r="X4817" s="84" t="n">
        <v>0.9255818610209986</v>
      </c>
      <c r="Y4817" s="84" t="n">
        <v>0.9428217741520162</v>
      </c>
      <c r="Z4817" s="84" t="n">
        <v>0.9282368137187561</v>
      </c>
      <c r="AA4817" s="84" t="n">
        <v>0.9138525827186539</v>
      </c>
      <c r="AB4817" s="84" t="n">
        <v>0.8961864381521893</v>
      </c>
      <c r="AC4817" s="84" t="n">
        <v>0.8868845489773544</v>
      </c>
      <c r="AD4817" s="84" t="n">
        <v>0.9084524547471845</v>
      </c>
      <c r="AE4817" s="84" t="n">
        <v>0.825032946434418</v>
      </c>
      <c r="AF4817" s="84" t="n">
        <v>0.8738829520716207</v>
      </c>
      <c r="AG4817" s="84" t="n">
        <v>0.8723674659006931</v>
      </c>
      <c r="AH4817" s="84" t="n">
        <v>0.8360748228331569</v>
      </c>
      <c r="AI4817" s="84" t="n">
        <v>0.8730073946457905</v>
      </c>
      <c r="AJ4817" s="84" t="n">
        <v>0.8377185102437056</v>
      </c>
      <c r="AK4817" s="84" t="n">
        <v>0.763620304868365</v>
      </c>
    </row>
    <row r="4818">
      <c r="A4818" s="84" t="n">
        <v>11</v>
      </c>
      <c r="B4818" s="84" t="n">
        <v>0.9119972121735817</v>
      </c>
      <c r="C4818" s="84" t="n">
        <v>0.9316333200028888</v>
      </c>
      <c r="D4818" s="84" t="n">
        <v>0.7463271085744655</v>
      </c>
      <c r="E4818" s="84" t="n">
        <v>0.9385079347663247</v>
      </c>
      <c r="F4818" s="84" t="n">
        <v>0.9285997550705125</v>
      </c>
      <c r="G4818" s="84" t="n">
        <v>0.8640438489894288</v>
      </c>
      <c r="H4818" s="84" t="n">
        <v>0.9423140360392449</v>
      </c>
      <c r="I4818" s="84" t="n">
        <v>0.9466904999434338</v>
      </c>
      <c r="J4818" s="84" t="n">
        <v>0.9372881591316052</v>
      </c>
      <c r="K4818" s="84" t="n">
        <v>0.9570573587660627</v>
      </c>
      <c r="L4818" s="84" t="n">
        <v>0.9864605840853241</v>
      </c>
      <c r="M4818" s="84" t="n">
        <v>0.9517824917599215</v>
      </c>
      <c r="N4818" s="84" t="n">
        <v>0.9769019905714041</v>
      </c>
      <c r="O4818" s="84" t="n">
        <v>0.9913624711610142</v>
      </c>
      <c r="P4818" s="84" t="n">
        <v>0.8241005374842</v>
      </c>
      <c r="Q4818" s="84" t="n">
        <v>1</v>
      </c>
      <c r="R4818" s="84" t="n">
        <v>0.9893162050050636</v>
      </c>
      <c r="S4818" s="84" t="n">
        <v>0.9376803756186661</v>
      </c>
      <c r="T4818" s="84" t="n">
        <v>0.9738103979617948</v>
      </c>
      <c r="U4818" s="84" t="n">
        <v>0.9594802855861753</v>
      </c>
      <c r="V4818" s="84" t="n">
        <v>0.961799578129003</v>
      </c>
      <c r="W4818" s="84" t="n">
        <v>0.971169045631985</v>
      </c>
      <c r="X4818" s="84" t="n">
        <v>0.9676461185502937</v>
      </c>
      <c r="Y4818" s="84" t="n">
        <v>0.9833854281479851</v>
      </c>
      <c r="Z4818" s="84" t="n">
        <v>0.9671459658152867</v>
      </c>
      <c r="AA4818" s="84" t="n">
        <v>0.9590014760486149</v>
      </c>
      <c r="AB4818" s="84" t="n">
        <v>0.9492986484408248</v>
      </c>
      <c r="AC4818" s="84" t="n">
        <v>0.9487852257632258</v>
      </c>
      <c r="AD4818" s="84" t="n">
        <v>0.9578054676665183</v>
      </c>
      <c r="AE4818" s="84" t="n">
        <v>0.8963657286141489</v>
      </c>
      <c r="AF4818" s="84" t="n">
        <v>0.9529526441086186</v>
      </c>
      <c r="AG4818" s="84" t="n">
        <v>0.9446304065162999</v>
      </c>
      <c r="AH4818" s="84" t="n">
        <v>0.9215324599055605</v>
      </c>
      <c r="AI4818" s="84" t="n">
        <v>0.9482714266240133</v>
      </c>
      <c r="AJ4818" s="84" t="n">
        <v>0.9510603582943831</v>
      </c>
      <c r="AK4818" s="84" t="n">
        <v>0.7997464538364877</v>
      </c>
    </row>
    <row r="4819">
      <c r="A4819" s="84" t="n">
        <v>12</v>
      </c>
      <c r="B4819" s="84" t="n">
        <v>0.9410574623241975</v>
      </c>
      <c r="C4819" s="84" t="n">
        <v>0.9743367418946102</v>
      </c>
      <c r="D4819" s="84" t="n">
        <v>0.8283274437960984</v>
      </c>
      <c r="E4819" s="84" t="n">
        <v>0.9489705165563472</v>
      </c>
      <c r="F4819" s="84" t="n">
        <v>0.9651725924809363</v>
      </c>
      <c r="G4819" s="84" t="n">
        <v>0.9760103678535575</v>
      </c>
      <c r="H4819" s="84" t="n">
        <v>0.8883239767833436</v>
      </c>
      <c r="I4819" s="84" t="n">
        <v>0.9089310199421995</v>
      </c>
      <c r="J4819" s="84" t="n">
        <v>0.9382208014387602</v>
      </c>
      <c r="K4819" s="84" t="n">
        <v>0.8904862519679453</v>
      </c>
      <c r="L4819" s="84" t="n">
        <v>0.9069659628764964</v>
      </c>
      <c r="M4819" s="84" t="n">
        <v>0.8356802058697649</v>
      </c>
      <c r="N4819" s="84" t="n">
        <v>0.9194163559006445</v>
      </c>
      <c r="O4819" s="84" t="n">
        <v>0.9277514673921964</v>
      </c>
      <c r="P4819" s="84" t="n">
        <v>0.8004430715282117</v>
      </c>
      <c r="Q4819" s="84" t="n">
        <v>0.9496178150748623</v>
      </c>
      <c r="R4819" s="84" t="n">
        <v>0.9242688769165597</v>
      </c>
      <c r="S4819" s="84" t="n">
        <v>0.8679624436874002</v>
      </c>
      <c r="T4819" s="84" t="n">
        <v>0.9071014541125687</v>
      </c>
      <c r="U4819" s="84" t="n">
        <v>0.8940041332556321</v>
      </c>
      <c r="V4819" s="84" t="n">
        <v>0.9090533119413532</v>
      </c>
      <c r="W4819" s="84" t="n">
        <v>0.9173441872839466</v>
      </c>
      <c r="X4819" s="84" t="n">
        <v>0.9038523433881674</v>
      </c>
      <c r="Y4819" s="84" t="n">
        <v>0.9886839217626804</v>
      </c>
      <c r="Z4819" s="84" t="n">
        <v>0.9145073276762538</v>
      </c>
      <c r="AA4819" s="84" t="n">
        <v>0.9018270884481278</v>
      </c>
      <c r="AB4819" s="84" t="n">
        <v>0.944667081540613</v>
      </c>
      <c r="AC4819" s="84" t="n">
        <v>0.9107601286049717</v>
      </c>
      <c r="AD4819" s="84" t="n">
        <v>0.9056560669795241</v>
      </c>
      <c r="AE4819" s="84" t="n">
        <v>0.9154845513282255</v>
      </c>
      <c r="AF4819" s="84" t="n">
        <v>0.9751702391428693</v>
      </c>
      <c r="AG4819" s="84" t="n">
        <v>0.9589250707649445</v>
      </c>
      <c r="AH4819" s="84" t="n">
        <v>0.991646466622615</v>
      </c>
      <c r="AI4819" s="84" t="n">
        <v>0.9931087269126171</v>
      </c>
      <c r="AJ4819" s="84" t="n">
        <v>1</v>
      </c>
      <c r="AK4819" s="84" t="n">
        <v>0.9827020219609985</v>
      </c>
    </row>
    <row r="4820">
      <c r="A4820" s="84" t="n">
        <v>13</v>
      </c>
      <c r="B4820" s="84" t="n">
        <v>0.870674130729614</v>
      </c>
      <c r="C4820" s="84" t="n">
        <v>0.9270131759988584</v>
      </c>
      <c r="D4820" s="84" t="n">
        <v>0.9025525477278311</v>
      </c>
      <c r="E4820" s="84" t="n">
        <v>0.8937689770787485</v>
      </c>
      <c r="F4820" s="84" t="n">
        <v>0.9097079671952336</v>
      </c>
      <c r="G4820" s="84" t="n">
        <v>0.9603793350105059</v>
      </c>
      <c r="H4820" s="84" t="n">
        <v>0.9065778502736134</v>
      </c>
      <c r="I4820" s="84" t="n">
        <v>0.9078467566928244</v>
      </c>
      <c r="J4820" s="84" t="n">
        <v>0.9654310421898041</v>
      </c>
      <c r="K4820" s="84" t="n">
        <v>0.9132480682664925</v>
      </c>
      <c r="L4820" s="84" t="n">
        <v>0.9144901335556277</v>
      </c>
      <c r="M4820" s="84" t="n">
        <v>0.8969015136073715</v>
      </c>
      <c r="N4820" s="84" t="n">
        <v>0.939593379289036</v>
      </c>
      <c r="O4820" s="84" t="n">
        <v>0.9271196533019479</v>
      </c>
      <c r="P4820" s="84" t="n">
        <v>0.8001603929462644</v>
      </c>
      <c r="Q4820" s="84" t="n">
        <v>0.9124964366613706</v>
      </c>
      <c r="R4820" s="84" t="n">
        <v>0.9347402990953867</v>
      </c>
      <c r="S4820" s="84" t="n">
        <v>0.878783071611507</v>
      </c>
      <c r="T4820" s="84" t="n">
        <v>0.9191722572677813</v>
      </c>
      <c r="U4820" s="84" t="n">
        <v>0.9118122343457127</v>
      </c>
      <c r="V4820" s="84" t="n">
        <v>0.9037494102387205</v>
      </c>
      <c r="W4820" s="84" t="n">
        <v>0.9296357178357773</v>
      </c>
      <c r="X4820" s="84" t="n">
        <v>0.9167762787192083</v>
      </c>
      <c r="Y4820" s="84" t="n">
        <v>0.9905373727046789</v>
      </c>
      <c r="Z4820" s="84" t="n">
        <v>0.9279315785494867</v>
      </c>
      <c r="AA4820" s="84" t="n">
        <v>0.9263301155562783</v>
      </c>
      <c r="AB4820" s="84" t="n">
        <v>0.9665749294535467</v>
      </c>
      <c r="AC4820" s="84" t="n">
        <v>0.9494865395523713</v>
      </c>
      <c r="AD4820" s="84" t="n">
        <v>0.9290725550101289</v>
      </c>
      <c r="AE4820" s="84" t="n">
        <v>0.951075909130596</v>
      </c>
      <c r="AF4820" s="84" t="n">
        <v>0.9191049329707913</v>
      </c>
      <c r="AG4820" s="84" t="n">
        <v>0.9112123042854458</v>
      </c>
      <c r="AH4820" s="84" t="n">
        <v>0.986693712889409</v>
      </c>
      <c r="AI4820" s="84" t="n">
        <v>0.9153718566390298</v>
      </c>
      <c r="AJ4820" s="84" t="n">
        <v>0.9283445046351776</v>
      </c>
      <c r="AK4820" s="84" t="n">
        <v>0.9643424935011382</v>
      </c>
    </row>
    <row r="4821">
      <c r="A4821" s="84" t="n">
        <v>14</v>
      </c>
      <c r="B4821" s="84" t="n">
        <v>0.9145021047980219</v>
      </c>
      <c r="C4821" s="84" t="n">
        <v>0.9351663770573856</v>
      </c>
      <c r="D4821" s="84" t="n">
        <v>1</v>
      </c>
      <c r="E4821" s="84" t="n">
        <v>0.9283724075648779</v>
      </c>
      <c r="F4821" s="84" t="n">
        <v>0.9314444348841867</v>
      </c>
      <c r="G4821" s="84" t="n">
        <v>0.9847687858922409</v>
      </c>
      <c r="H4821" s="84" t="n">
        <v>0.9840527150859698</v>
      </c>
      <c r="I4821" s="84" t="n">
        <v>0.9739846756692824</v>
      </c>
      <c r="J4821" s="84" t="n">
        <v>0.9955932759484177</v>
      </c>
      <c r="K4821" s="84" t="n">
        <v>1</v>
      </c>
      <c r="L4821" s="84" t="n">
        <v>0.9931748462989435</v>
      </c>
      <c r="M4821" s="84" t="n">
        <v>0.9843098423120398</v>
      </c>
      <c r="N4821" s="84" t="n">
        <v>0.9995842148503005</v>
      </c>
      <c r="O4821" s="84" t="n">
        <v>0.9929149084646317</v>
      </c>
      <c r="P4821" s="84" t="n">
        <v>0.7516420203192918</v>
      </c>
      <c r="Q4821" s="84" t="n">
        <v>0.9311797420620018</v>
      </c>
      <c r="R4821" s="84" t="n">
        <v>0.9939076925000779</v>
      </c>
      <c r="S4821" s="84" t="n">
        <v>0.8180748085423671</v>
      </c>
      <c r="T4821" s="84" t="n">
        <v>0.9756189713293948</v>
      </c>
      <c r="U4821" s="84" t="n">
        <v>0.9840517330187806</v>
      </c>
      <c r="V4821" s="84" t="n">
        <v>0.9353033038093854</v>
      </c>
      <c r="W4821" s="84" t="n">
        <v>1</v>
      </c>
      <c r="X4821" s="84" t="n">
        <v>0.9949036395302668</v>
      </c>
      <c r="Y4821" s="84" t="n">
        <v>0.9078484464609635</v>
      </c>
      <c r="Z4821" s="84" t="n">
        <v>1</v>
      </c>
      <c r="AA4821" s="84" t="n">
        <v>0.9998428611060591</v>
      </c>
      <c r="AB4821" s="84" t="n">
        <v>0.999428356157361</v>
      </c>
      <c r="AC4821" s="84" t="n">
        <v>1</v>
      </c>
      <c r="AD4821" s="84" t="n">
        <v>1</v>
      </c>
      <c r="AE4821" s="84" t="n">
        <v>0.9928837748019121</v>
      </c>
      <c r="AF4821" s="84" t="n">
        <v>0.953145162148319</v>
      </c>
      <c r="AG4821" s="84" t="n">
        <v>0.9426257783962175</v>
      </c>
      <c r="AH4821" s="84" t="n">
        <v>1</v>
      </c>
      <c r="AI4821" s="84" t="n">
        <v>0.9317502995571487</v>
      </c>
      <c r="AJ4821" s="84" t="n">
        <v>0.9288584582378886</v>
      </c>
      <c r="AK4821" s="84" t="n">
        <v>0.9713203068187202</v>
      </c>
    </row>
    <row r="4822">
      <c r="A4822" s="84" t="n">
        <v>15</v>
      </c>
      <c r="B4822" s="84" t="n">
        <v>1</v>
      </c>
      <c r="C4822" s="84" t="n">
        <v>1</v>
      </c>
      <c r="D4822" s="84" t="n">
        <v>0.981371751237758</v>
      </c>
      <c r="E4822" s="84" t="n">
        <v>1</v>
      </c>
      <c r="F4822" s="84" t="n">
        <v>1</v>
      </c>
      <c r="G4822" s="84" t="n">
        <v>1</v>
      </c>
      <c r="H4822" s="84" t="n">
        <v>1</v>
      </c>
      <c r="I4822" s="84" t="n">
        <v>0.9984043772048012</v>
      </c>
      <c r="J4822" s="84" t="n">
        <v>1</v>
      </c>
      <c r="K4822" s="84" t="n">
        <v>0.9947928134701503</v>
      </c>
      <c r="L4822" s="84" t="n">
        <v>1</v>
      </c>
      <c r="M4822" s="84" t="n">
        <v>0.9834167999526363</v>
      </c>
      <c r="N4822" s="84" t="n">
        <v>0.9985714537746567</v>
      </c>
      <c r="O4822" s="84" t="n">
        <v>1</v>
      </c>
      <c r="P4822" s="84" t="n">
        <v>0.9906400152429241</v>
      </c>
      <c r="Q4822" s="84" t="n">
        <v>0.9172907090950512</v>
      </c>
      <c r="R4822" s="84" t="n">
        <v>1</v>
      </c>
      <c r="S4822" s="84" t="n">
        <v>0.999199873368245</v>
      </c>
      <c r="T4822" s="84" t="n">
        <v>0.9933642624300478</v>
      </c>
      <c r="U4822" s="84" t="n">
        <v>1</v>
      </c>
      <c r="V4822" s="84" t="n">
        <v>1</v>
      </c>
      <c r="W4822" s="84" t="n">
        <v>0.9996344608786527</v>
      </c>
      <c r="X4822" s="84" t="n">
        <v>1</v>
      </c>
      <c r="Y4822" s="84" t="n">
        <v>1</v>
      </c>
      <c r="Z4822" s="84" t="n">
        <v>0.9923134387200769</v>
      </c>
      <c r="AA4822" s="84" t="n">
        <v>1</v>
      </c>
      <c r="AB4822" s="84" t="n">
        <v>1</v>
      </c>
      <c r="AC4822" s="84" t="n">
        <v>0.9984267608817042</v>
      </c>
      <c r="AD4822" s="84" t="n">
        <v>0.9920017669452001</v>
      </c>
      <c r="AE4822" s="84" t="n">
        <v>1</v>
      </c>
      <c r="AF4822" s="84" t="n">
        <v>1</v>
      </c>
      <c r="AG4822" s="84" t="n">
        <v>1</v>
      </c>
      <c r="AH4822" s="84" t="n">
        <v>0.9733174786510357</v>
      </c>
      <c r="AI4822" s="84" t="n">
        <v>1</v>
      </c>
      <c r="AJ4822" s="84" t="n">
        <v>0.9958544670555191</v>
      </c>
      <c r="AK4822" s="84" t="n">
        <v>1</v>
      </c>
    </row>
    <row r="4823">
      <c r="A4823" s="84" t="n">
        <v>16</v>
      </c>
      <c r="B4823" s="84" t="n">
        <v>0.9700985953265673</v>
      </c>
      <c r="C4823" s="84" t="n">
        <v>0.9831976701280798</v>
      </c>
      <c r="D4823" s="84" t="n">
        <v>0.867158006629746</v>
      </c>
      <c r="E4823" s="84" t="n">
        <v>0.9942269590042347</v>
      </c>
      <c r="F4823" s="84" t="n">
        <v>0.9702181442332345</v>
      </c>
      <c r="G4823" s="84" t="n">
        <v>0.9776472369324806</v>
      </c>
      <c r="H4823" s="84" t="n">
        <v>0.9955811044911441</v>
      </c>
      <c r="I4823" s="84" t="n">
        <v>1</v>
      </c>
      <c r="J4823" s="84" t="n">
        <v>0.9940218018701449</v>
      </c>
      <c r="K4823" s="84" t="n">
        <v>0.9819199367730027</v>
      </c>
      <c r="L4823" s="84" t="n">
        <v>0.9901765143592117</v>
      </c>
      <c r="M4823" s="84" t="n">
        <v>1</v>
      </c>
      <c r="N4823" s="84" t="n">
        <v>1</v>
      </c>
      <c r="O4823" s="84" t="n">
        <v>0.987020801494746</v>
      </c>
      <c r="P4823" s="84" t="n">
        <v>1</v>
      </c>
      <c r="Q4823" s="84" t="n">
        <v>0.9183284860862778</v>
      </c>
      <c r="R4823" s="84" t="n">
        <v>0.9985310110494967</v>
      </c>
      <c r="S4823" s="84" t="n">
        <v>1</v>
      </c>
      <c r="T4823" s="84" t="n">
        <v>1</v>
      </c>
      <c r="U4823" s="84" t="n">
        <v>0.9997697774821153</v>
      </c>
      <c r="V4823" s="84" t="n">
        <v>0.9954302988134143</v>
      </c>
      <c r="W4823" s="84" t="n">
        <v>0.9954212116622524</v>
      </c>
      <c r="X4823" s="84" t="n">
        <v>0.9940274416705804</v>
      </c>
      <c r="Y4823" s="84" t="n">
        <v>0.9976503517387753</v>
      </c>
      <c r="Z4823" s="84" t="n">
        <v>0.974372438930612</v>
      </c>
      <c r="AA4823" s="84" t="n">
        <v>0.9850190261376943</v>
      </c>
      <c r="AB4823" s="84" t="n">
        <v>0.9787135688815928</v>
      </c>
      <c r="AC4823" s="84" t="n">
        <v>0.9718350455372236</v>
      </c>
      <c r="AD4823" s="84" t="n">
        <v>0.9609805270394484</v>
      </c>
      <c r="AE4823" s="84" t="n">
        <v>0.9726657144260362</v>
      </c>
      <c r="AF4823" s="84" t="n">
        <v>0.9641850584722884</v>
      </c>
      <c r="AG4823" s="84" t="n">
        <v>0.9574184417426479</v>
      </c>
      <c r="AH4823" s="84" t="n">
        <v>0.9215186125046289</v>
      </c>
      <c r="AI4823" s="84" t="n">
        <v>0.9601958963190141</v>
      </c>
      <c r="AJ4823" s="84" t="n">
        <v>0.9687290669457468</v>
      </c>
      <c r="AK4823" s="84" t="n">
        <v>0.9845704621505731</v>
      </c>
    </row>
    <row r="4824">
      <c r="A4824" s="84" t="n">
        <v>17</v>
      </c>
      <c r="B4824" s="84" t="n">
        <v>0.9108021173060989</v>
      </c>
      <c r="C4824" s="84" t="n">
        <v>0.9164325030287118</v>
      </c>
      <c r="D4824" s="84" t="n">
        <v>0.8418995776728497</v>
      </c>
      <c r="E4824" s="84" t="n">
        <v>0.9548569716433121</v>
      </c>
      <c r="F4824" s="84" t="n">
        <v>0.9296225588726774</v>
      </c>
      <c r="G4824" s="84" t="n">
        <v>0.9477162069343908</v>
      </c>
      <c r="H4824" s="84" t="n">
        <v>0.7969549388012823</v>
      </c>
      <c r="I4824" s="84" t="n">
        <v>0.8388162623031751</v>
      </c>
      <c r="J4824" s="84" t="n">
        <v>0.9054772012571791</v>
      </c>
      <c r="K4824" s="84" t="n">
        <v>0.811690675719093</v>
      </c>
      <c r="L4824" s="84" t="n">
        <v>0.8066150480004163</v>
      </c>
      <c r="M4824" s="84" t="n">
        <v>0.9070951221176673</v>
      </c>
      <c r="N4824" s="84" t="n">
        <v>0.8484196111359851</v>
      </c>
      <c r="O4824" s="84" t="n">
        <v>0.8178655981906002</v>
      </c>
      <c r="P4824" s="84" t="n">
        <v>0.9058157087021894</v>
      </c>
      <c r="Q4824" s="84" t="n">
        <v>0.7994949291668447</v>
      </c>
      <c r="R4824" s="84" t="n">
        <v>0.8437040519084917</v>
      </c>
      <c r="S4824" s="84" t="n">
        <v>0.9203608449614933</v>
      </c>
      <c r="T4824" s="84" t="n">
        <v>0.8602917125596609</v>
      </c>
      <c r="U4824" s="84" t="n">
        <v>0.8442316924690223</v>
      </c>
      <c r="V4824" s="84" t="n">
        <v>0.9109126670035109</v>
      </c>
      <c r="W4824" s="84" t="n">
        <v>0.840837693079496</v>
      </c>
      <c r="X4824" s="84" t="n">
        <v>0.8302966789322649</v>
      </c>
      <c r="Y4824" s="84" t="n">
        <v>0.9221735894957672</v>
      </c>
      <c r="Z4824" s="84" t="n">
        <v>0.8134724544565552</v>
      </c>
      <c r="AA4824" s="84" t="n">
        <v>0.8018055047516194</v>
      </c>
      <c r="AB4824" s="84" t="n">
        <v>0.8742410369941189</v>
      </c>
      <c r="AC4824" s="84" t="n">
        <v>0.7878893104443567</v>
      </c>
      <c r="AD4824" s="84" t="n">
        <v>0.7634193167301708</v>
      </c>
      <c r="AE4824" s="84" t="n">
        <v>0.8221185853360401</v>
      </c>
      <c r="AF4824" s="84" t="n">
        <v>0.8791017108267586</v>
      </c>
      <c r="AG4824" s="84" t="n">
        <v>0.8919876307202192</v>
      </c>
      <c r="AH4824" s="84" t="n">
        <v>0.8705761548466077</v>
      </c>
      <c r="AI4824" s="84" t="n">
        <v>0.8644887796686227</v>
      </c>
      <c r="AJ4824" s="84" t="n">
        <v>0.9044649445078156</v>
      </c>
      <c r="AK4824" s="84" t="n">
        <v>0.9608574875525551</v>
      </c>
    </row>
    <row r="4825">
      <c r="A4825" s="84" t="n">
        <v>18</v>
      </c>
      <c r="B4825" s="84" t="n">
        <v>0.6834451504437635</v>
      </c>
      <c r="C4825" s="84" t="n">
        <v>0.7123371400462003</v>
      </c>
      <c r="D4825" s="84" t="n">
        <v>0.6033107912706897</v>
      </c>
      <c r="E4825" s="84" t="n">
        <v>0.7309253323824132</v>
      </c>
      <c r="F4825" s="84" t="n">
        <v>0.7108960843844404</v>
      </c>
      <c r="G4825" s="84" t="n">
        <v>0.7064598921353062</v>
      </c>
      <c r="H4825" s="84" t="n">
        <v>0.5018608538678239</v>
      </c>
      <c r="I4825" s="84" t="n">
        <v>0.6167687260235931</v>
      </c>
      <c r="J4825" s="84" t="n">
        <v>0.691586602933939</v>
      </c>
      <c r="K4825" s="84" t="n">
        <v>0.5844195612897959</v>
      </c>
      <c r="L4825" s="84" t="n">
        <v>0.5842499993607333</v>
      </c>
      <c r="M4825" s="84" t="n">
        <v>0.7782868681646217</v>
      </c>
      <c r="N4825" s="84" t="n">
        <v>0.6015853239285783</v>
      </c>
      <c r="O4825" s="84" t="n">
        <v>0.6010395892696464</v>
      </c>
      <c r="P4825" s="84" t="n">
        <v>0.773658370922345</v>
      </c>
      <c r="Q4825" s="84" t="n">
        <v>0.5637647777410322</v>
      </c>
      <c r="R4825" s="84" t="n">
        <v>0.624686005832188</v>
      </c>
      <c r="S4825" s="84" t="n">
        <v>0.8010277722044686</v>
      </c>
      <c r="T4825" s="84" t="n">
        <v>0.600120156203064</v>
      </c>
      <c r="U4825" s="84" t="n">
        <v>0.6175979170960513</v>
      </c>
      <c r="V4825" s="84" t="n">
        <v>0.8078584857935298</v>
      </c>
      <c r="W4825" s="84" t="n">
        <v>0.5832307706657297</v>
      </c>
      <c r="X4825" s="84" t="n">
        <v>0.5913719016779043</v>
      </c>
      <c r="Y4825" s="84" t="n">
        <v>0.801010160736868</v>
      </c>
      <c r="Z4825" s="84" t="n">
        <v>0.5488290918786309</v>
      </c>
      <c r="AA4825" s="84" t="n">
        <v>0.5372028445381234</v>
      </c>
      <c r="AB4825" s="84" t="n">
        <v>0.7489410580954664</v>
      </c>
      <c r="AC4825" s="84" t="n">
        <v>0.5222471426581439</v>
      </c>
      <c r="AD4825" s="84" t="n">
        <v>0.4219811780938478</v>
      </c>
      <c r="AE4825" s="84" t="n">
        <v>0.35484196625412</v>
      </c>
      <c r="AF4825" s="84" t="n">
        <v>0.6722679283691037</v>
      </c>
      <c r="AG4825" s="84" t="n">
        <v>0.6974008445628496</v>
      </c>
      <c r="AH4825" s="84" t="n">
        <v>0.5870903876668655</v>
      </c>
      <c r="AI4825" s="84" t="n">
        <v>0.6658586535814516</v>
      </c>
      <c r="AJ4825" s="84" t="n">
        <v>0.7140959451948536</v>
      </c>
      <c r="AK4825" s="84" t="n">
        <v>0.6488034571437329</v>
      </c>
    </row>
    <row r="4826">
      <c r="A4826" s="84" t="n">
        <v>19</v>
      </c>
      <c r="B4826" s="84" t="n">
        <v>0.3461667659848035</v>
      </c>
      <c r="C4826" s="84" t="n">
        <v>0.4049393503943442</v>
      </c>
      <c r="D4826" s="84" t="n">
        <v>0.3691389406822715</v>
      </c>
      <c r="E4826" s="84" t="n">
        <v>0.3349951574820594</v>
      </c>
      <c r="F4826" s="84" t="n">
        <v>0.415761011961176</v>
      </c>
      <c r="G4826" s="84" t="n">
        <v>0.3953369044377338</v>
      </c>
      <c r="H4826" s="84" t="n">
        <v>0.3569970736327429</v>
      </c>
      <c r="I4826" s="84" t="n">
        <v>0.3389796258394958</v>
      </c>
      <c r="J4826" s="84" t="n">
        <v>0.3432865811476924</v>
      </c>
      <c r="K4826" s="84" t="n">
        <v>0.5139162096464917</v>
      </c>
      <c r="L4826" s="84" t="n">
        <v>0.4289927967412734</v>
      </c>
      <c r="M4826" s="84" t="n">
        <v>0.4133715015540111</v>
      </c>
      <c r="N4826" s="84" t="n">
        <v>0.5274153564904681</v>
      </c>
      <c r="O4826" s="84" t="n">
        <v>0.4908339292816615</v>
      </c>
      <c r="P4826" s="84" t="n">
        <v>0.6305213231463739</v>
      </c>
      <c r="Q4826" s="84" t="n">
        <v>0.5026450657459318</v>
      </c>
      <c r="R4826" s="84" t="n">
        <v>0.5430303277475992</v>
      </c>
      <c r="S4826" s="84" t="n">
        <v>0.7505739737030833</v>
      </c>
      <c r="T4826" s="84" t="n">
        <v>0.5140246765239257</v>
      </c>
      <c r="U4826" s="84" t="n">
        <v>0.532852257162618</v>
      </c>
      <c r="V4826" s="84" t="n">
        <v>0.7654229351230065</v>
      </c>
      <c r="W4826" s="84" t="n">
        <v>0.5094815873547448</v>
      </c>
      <c r="X4826" s="84" t="n">
        <v>0.4757524529112098</v>
      </c>
      <c r="Y4826" s="84" t="n">
        <v>0.6250069824581578</v>
      </c>
      <c r="Z4826" s="84" t="n">
        <v>0.4796350021419299</v>
      </c>
      <c r="AA4826" s="84" t="n">
        <v>0.3518026262207596</v>
      </c>
      <c r="AB4826" s="84" t="n">
        <v>0.3818482515089847</v>
      </c>
      <c r="AC4826" s="84" t="n">
        <v>0.3159777907933196</v>
      </c>
      <c r="AD4826" s="84" t="n">
        <v>0.2824110015438805</v>
      </c>
      <c r="AE4826" s="84" t="n">
        <v>0.2705110312575033</v>
      </c>
      <c r="AF4826" s="84" t="n">
        <v>0.3210775336007308</v>
      </c>
      <c r="AG4826" s="84" t="n">
        <v>0.360393768250122</v>
      </c>
      <c r="AH4826" s="84" t="n">
        <v>0.3113442524232063</v>
      </c>
      <c r="AI4826" s="84" t="n">
        <v>0.3365086302693017</v>
      </c>
      <c r="AJ4826" s="84" t="n">
        <v>0.4065999903862164</v>
      </c>
      <c r="AK4826" s="84" t="n">
        <v>0.4263554271416989</v>
      </c>
    </row>
    <row r="4827">
      <c r="A4827" s="84" t="n">
        <v>20</v>
      </c>
      <c r="B4827" s="84" t="n">
        <v>0.267259371089519</v>
      </c>
      <c r="C4827" s="84" t="n">
        <v>0.3275163855822146</v>
      </c>
      <c r="D4827" s="84" t="n">
        <v>0.3661167352886769</v>
      </c>
      <c r="E4827" s="84" t="n">
        <v>0.2581109537966818</v>
      </c>
      <c r="F4827" s="84" t="n">
        <v>0.3341815725818713</v>
      </c>
      <c r="G4827" s="84" t="n">
        <v>0.3853729338465101</v>
      </c>
      <c r="H4827" s="84" t="n">
        <v>0.1762832707314704</v>
      </c>
      <c r="I4827" s="84" t="n">
        <v>0.2229793378654957</v>
      </c>
      <c r="J4827" s="84" t="n">
        <v>0.3248281620653707</v>
      </c>
      <c r="K4827" s="84" t="n">
        <v>0.1864404143390354</v>
      </c>
      <c r="L4827" s="84" t="n">
        <v>0.2163774197315251</v>
      </c>
      <c r="M4827" s="84" t="n">
        <v>0.3060080147840089</v>
      </c>
      <c r="N4827" s="84" t="n">
        <v>0.3321441496597666</v>
      </c>
      <c r="O4827" s="84" t="n">
        <v>0.2384436189336624</v>
      </c>
      <c r="P4827" s="84" t="n">
        <v>0.3235142838244339</v>
      </c>
      <c r="Q4827" s="84" t="n">
        <v>0.3383572085666188</v>
      </c>
      <c r="R4827" s="84" t="n">
        <v>0.268962533570039</v>
      </c>
      <c r="S4827" s="84" t="n">
        <v>0.4565154606681353</v>
      </c>
      <c r="T4827" s="84" t="n">
        <v>0.3316613820188467</v>
      </c>
      <c r="U4827" s="84" t="n">
        <v>0.2457095818391437</v>
      </c>
      <c r="V4827" s="84" t="n">
        <v>0.3240020681530148</v>
      </c>
      <c r="W4827" s="84" t="n">
        <v>0.2466616240330202</v>
      </c>
      <c r="X4827" s="84" t="n">
        <v>0.1892520450306615</v>
      </c>
      <c r="Y4827" s="84" t="n">
        <v>0.2591670479202357</v>
      </c>
      <c r="Z4827" s="84" t="n">
        <v>0.1606894494305393</v>
      </c>
      <c r="AA4827" s="84" t="n">
        <v>0.1744577844952111</v>
      </c>
      <c r="AB4827" s="84" t="n">
        <v>0.2347635158897913</v>
      </c>
      <c r="AC4827" s="84" t="n">
        <v>0.1499045177534354</v>
      </c>
      <c r="AD4827" s="84" t="n">
        <v>0.1731901778934579</v>
      </c>
      <c r="AE4827" s="84" t="n">
        <v>0.2542901987427149</v>
      </c>
      <c r="AF4827" s="84" t="n">
        <v>0.2478938273143581</v>
      </c>
      <c r="AG4827" s="84" t="n">
        <v>0.2892760438079265</v>
      </c>
      <c r="AH4827" s="84" t="n">
        <v>0.2992636378258443</v>
      </c>
      <c r="AI4827" s="84" t="n">
        <v>0.2595382231739213</v>
      </c>
      <c r="AJ4827" s="84" t="n">
        <v>0.3279261588310372</v>
      </c>
      <c r="AK4827" s="84" t="n">
        <v>0.4227896207673811</v>
      </c>
    </row>
    <row r="4828">
      <c r="A4828" s="84" t="n">
        <v>21</v>
      </c>
      <c r="B4828" s="84" t="n">
        <v>0.1809651101120429</v>
      </c>
      <c r="C4828" s="84" t="n">
        <v>0.2242884410564368</v>
      </c>
      <c r="D4828" s="84" t="n">
        <v>0.3598552120450516</v>
      </c>
      <c r="E4828" s="84" t="n">
        <v>0.174770587031336</v>
      </c>
      <c r="F4828" s="84" t="n">
        <v>0.2263109215736127</v>
      </c>
      <c r="G4828" s="84" t="n">
        <v>0.3788559392641301</v>
      </c>
      <c r="H4828" s="84" t="n">
        <v>0.1285871272220963</v>
      </c>
      <c r="I4828" s="84" t="n">
        <v>0.1639309273791281</v>
      </c>
      <c r="J4828" s="84" t="n">
        <v>0.3207451937890969</v>
      </c>
      <c r="K4828" s="84" t="n">
        <v>0.123534704126524</v>
      </c>
      <c r="L4828" s="84" t="n">
        <v>0.1588873006659456</v>
      </c>
      <c r="M4828" s="84" t="n">
        <v>0.2961538166036279</v>
      </c>
      <c r="N4828" s="84" t="n">
        <v>0.1382261518369169</v>
      </c>
      <c r="O4828" s="84" t="n">
        <v>0.152710383588298</v>
      </c>
      <c r="P4828" s="84" t="n">
        <v>0.2965067969554958</v>
      </c>
      <c r="Q4828" s="84" t="n">
        <v>0.1237344701714842</v>
      </c>
      <c r="R4828" s="84" t="n">
        <v>0.137937032206064</v>
      </c>
      <c r="S4828" s="84" t="n">
        <v>0.2482881455598699</v>
      </c>
      <c r="T4828" s="84" t="n">
        <v>0.1292177608669047</v>
      </c>
      <c r="U4828" s="84" t="n">
        <v>0.1353172298849363</v>
      </c>
      <c r="V4828" s="84" t="n">
        <v>0.233849989513634</v>
      </c>
      <c r="W4828" s="84" t="n">
        <v>0.1292094183841749</v>
      </c>
      <c r="X4828" s="84" t="n">
        <v>0.1227552457792121</v>
      </c>
      <c r="Y4828" s="84" t="n">
        <v>0.2231961483534615</v>
      </c>
      <c r="Z4828" s="84" t="n">
        <v>0.1118209330360373</v>
      </c>
      <c r="AA4828" s="84" t="n">
        <v>0.1282366824611221</v>
      </c>
      <c r="AB4828" s="84" t="n">
        <v>0.2197159901717793</v>
      </c>
      <c r="AC4828" s="84" t="n">
        <v>0.1020273066780568</v>
      </c>
      <c r="AD4828" s="84" t="n">
        <v>0.1318682058420299</v>
      </c>
      <c r="AE4828" s="84" t="n">
        <v>0.2514293841267762</v>
      </c>
      <c r="AF4828" s="84" t="n">
        <v>0.1678524258032942</v>
      </c>
      <c r="AG4828" s="84" t="n">
        <v>0.1982150003871307</v>
      </c>
      <c r="AH4828" s="84" t="n">
        <v>0.2941436500967719</v>
      </c>
      <c r="AI4828" s="84" t="n">
        <v>0.1757370113664633</v>
      </c>
      <c r="AJ4828" s="84" t="n">
        <v>0.2220752942027972</v>
      </c>
      <c r="AK4828" s="84" t="n">
        <v>0.4155577040419715</v>
      </c>
    </row>
    <row r="4829">
      <c r="A4829" s="84" t="n">
        <v>22</v>
      </c>
      <c r="B4829" s="84" t="n">
        <v>0.1388199912935045</v>
      </c>
      <c r="C4829" s="84" t="n">
        <v>0.1738801790781714</v>
      </c>
      <c r="D4829" s="84" t="n">
        <v>0.3558082358570774</v>
      </c>
      <c r="E4829" s="84" t="n">
        <v>0.1340681159756671</v>
      </c>
      <c r="F4829" s="84" t="n">
        <v>0.1736364179396725</v>
      </c>
      <c r="G4829" s="84" t="n">
        <v>0.3745945929469332</v>
      </c>
      <c r="H4829" s="84" t="n">
        <v>0.1250839863355244</v>
      </c>
      <c r="I4829" s="84" t="n">
        <v>0.1501216690150261</v>
      </c>
      <c r="J4829" s="84" t="n">
        <v>0.3183352530112325</v>
      </c>
      <c r="K4829" s="84" t="n">
        <v>0.1201692080439439</v>
      </c>
      <c r="L4829" s="84" t="n">
        <v>0.1545593789394819</v>
      </c>
      <c r="M4829" s="84" t="n">
        <v>0.2942484185331599</v>
      </c>
      <c r="N4829" s="84" t="n">
        <v>0.1178836726607436</v>
      </c>
      <c r="O4829" s="84" t="n">
        <v>0.1454814170924512</v>
      </c>
      <c r="P4829" s="84" t="n">
        <v>0.2945991278756951</v>
      </c>
      <c r="Q4829" s="84" t="n">
        <v>0.1025868074934055</v>
      </c>
      <c r="R4829" s="84" t="n">
        <v>0.1288177193248463</v>
      </c>
      <c r="S4829" s="84" t="n">
        <v>0.2260043585206023</v>
      </c>
      <c r="T4829" s="84" t="n">
        <v>0.1100230299389206</v>
      </c>
      <c r="U4829" s="84" t="n">
        <v>0.1249320650629095</v>
      </c>
      <c r="V4829" s="84" t="n">
        <v>0.2269069929036577</v>
      </c>
      <c r="W4829" s="84" t="n">
        <v>0.1098083073762064</v>
      </c>
      <c r="X4829" s="84" t="n">
        <v>0.1169938105047883</v>
      </c>
      <c r="Y4829" s="84" t="n">
        <v>0.2217601462269794</v>
      </c>
      <c r="Z4829" s="84" t="n">
        <v>0.1004837428741203</v>
      </c>
      <c r="AA4829" s="84" t="n">
        <v>0.1219489422614626</v>
      </c>
      <c r="AB4829" s="84" t="n">
        <v>0.2183023787298419</v>
      </c>
      <c r="AC4829" s="84" t="n">
        <v>0.09924774361220357</v>
      </c>
      <c r="AD4829" s="84" t="n">
        <v>0.1283964589669918</v>
      </c>
      <c r="AE4829" s="84" t="n">
        <v>0.2498117346604675</v>
      </c>
      <c r="AF4829" s="84" t="n">
        <v>0.1287611312157362</v>
      </c>
      <c r="AG4829" s="84" t="n">
        <v>0.1537211437694315</v>
      </c>
      <c r="AH4829" s="84" t="n">
        <v>0.2908344763356794</v>
      </c>
      <c r="AI4829" s="84" t="n">
        <v>0.1348094689232333</v>
      </c>
      <c r="AJ4829" s="84" t="n">
        <v>0.1704066904623042</v>
      </c>
      <c r="AK4829" s="84" t="n">
        <v>0.4109671253716123</v>
      </c>
    </row>
    <row r="4830">
      <c r="A4830" s="84" t="n">
        <v>23</v>
      </c>
      <c r="B4830" s="84" t="n">
        <v>0.1350380731662422</v>
      </c>
      <c r="C4830" s="84" t="n">
        <v>0.1693841393554055</v>
      </c>
      <c r="D4830" s="84" t="n">
        <v>0.3537152717770307</v>
      </c>
      <c r="E4830" s="84" t="n">
        <v>0.1304156547316359</v>
      </c>
      <c r="F4830" s="84" t="n">
        <v>0.1689081876705886</v>
      </c>
      <c r="G4830" s="84" t="n">
        <v>0.3722612162618014</v>
      </c>
      <c r="H4830" s="84" t="n">
        <v>0.1252979997085776</v>
      </c>
      <c r="I4830" s="84" t="n">
        <v>0.1493693986485791</v>
      </c>
      <c r="J4830" s="84" t="n">
        <v>0.3168783520223453</v>
      </c>
      <c r="K4830" s="84" t="n">
        <v>0.12037481244067</v>
      </c>
      <c r="L4830" s="84" t="n">
        <v>0.1548237797035336</v>
      </c>
      <c r="M4830" s="84" t="n">
        <v>0.2930589005726589</v>
      </c>
      <c r="N4830" s="84" t="n">
        <v>0.1180853666037744</v>
      </c>
      <c r="O4830" s="84" t="n">
        <v>0.1457303296007637</v>
      </c>
      <c r="P4830" s="84" t="n">
        <v>0.2934081921503548</v>
      </c>
      <c r="Q4830" s="84" t="n">
        <v>0.1027623291516578</v>
      </c>
      <c r="R4830" s="84" t="n">
        <v>0.1290381209560173</v>
      </c>
      <c r="S4830" s="84" t="n">
        <v>0.2250907215163598</v>
      </c>
      <c r="T4830" s="84" t="n">
        <v>0.1102112746570542</v>
      </c>
      <c r="U4830" s="84" t="n">
        <v>0.1251458185051357</v>
      </c>
      <c r="V4830" s="84" t="n">
        <v>0.22598970694247</v>
      </c>
      <c r="W4830" s="84" t="n">
        <v>0.1099961847131806</v>
      </c>
      <c r="X4830" s="84" t="n">
        <v>0.1171939819315711</v>
      </c>
      <c r="Y4830" s="84" t="n">
        <v>0.2208636667210732</v>
      </c>
      <c r="Z4830" s="84" t="n">
        <v>0.1006556662783826</v>
      </c>
      <c r="AA4830" s="84" t="n">
        <v>0.1221575917076326</v>
      </c>
      <c r="AB4830" s="84" t="n">
        <v>0.2174198774691259</v>
      </c>
      <c r="AC4830" s="84" t="n">
        <v>0.09941755227437225</v>
      </c>
      <c r="AD4830" s="84" t="n">
        <v>0.1285829604013238</v>
      </c>
      <c r="AE4830" s="84" t="n">
        <v>0.2488018548228669</v>
      </c>
      <c r="AF4830" s="84" t="n">
        <v>0.1252532498818294</v>
      </c>
      <c r="AG4830" s="84" t="n">
        <v>0.149701800321264</v>
      </c>
      <c r="AH4830" s="84" t="n">
        <v>0.2889633019021002</v>
      </c>
      <c r="AI4830" s="84" t="n">
        <v>0.1311368107599761</v>
      </c>
      <c r="AJ4830" s="84" t="n">
        <v>0.1657939020465113</v>
      </c>
      <c r="AK4830" s="84" t="n">
        <v>0.408324115583616</v>
      </c>
    </row>
    <row r="4831">
      <c r="A4831" s="84" t="n">
        <v>24</v>
      </c>
      <c r="B4831" s="84" t="n">
        <v>0.135269117557899</v>
      </c>
      <c r="C4831" s="84" t="n">
        <v>0.1696573057978427</v>
      </c>
      <c r="D4831" s="84" t="n">
        <v>0.3522866718136793</v>
      </c>
      <c r="E4831" s="84" t="n">
        <v>0.1306387903622288</v>
      </c>
      <c r="F4831" s="84" t="n">
        <v>0.1692132173940046</v>
      </c>
      <c r="G4831" s="84" t="n">
        <v>0.3708331470560741</v>
      </c>
      <c r="H4831" s="84" t="n">
        <v>0.123289916782696</v>
      </c>
      <c r="I4831" s="84" t="n">
        <v>0.147834579506536</v>
      </c>
      <c r="J4831" s="84" t="n">
        <v>0.3185426997412557</v>
      </c>
      <c r="K4831" s="84" t="n">
        <v>0.1184456307607509</v>
      </c>
      <c r="L4831" s="84" t="n">
        <v>0.1527116420719406</v>
      </c>
      <c r="M4831" s="84" t="n">
        <v>0.2955717120697657</v>
      </c>
      <c r="N4831" s="84" t="n">
        <v>0.1166906744445192</v>
      </c>
      <c r="O4831" s="84" t="n">
        <v>0.143868781799235</v>
      </c>
      <c r="P4831" s="84" t="n">
        <v>0.2960957776902429</v>
      </c>
      <c r="Q4831" s="84" t="n">
        <v>0.1015486155573601</v>
      </c>
      <c r="R4831" s="84" t="n">
        <v>0.1272668080401265</v>
      </c>
      <c r="S4831" s="84" t="n">
        <v>0.2270207449751701</v>
      </c>
      <c r="T4831" s="84" t="n">
        <v>0.1089095824571944</v>
      </c>
      <c r="U4831" s="84" t="n">
        <v>0.1234998756550334</v>
      </c>
      <c r="V4831" s="84" t="n">
        <v>0.2280891486712675</v>
      </c>
      <c r="W4831" s="84" t="n">
        <v>0.1086970329149546</v>
      </c>
      <c r="X4831" s="84" t="n">
        <v>0.1155980863314148</v>
      </c>
      <c r="Y4831" s="84" t="n">
        <v>0.2227574456165286</v>
      </c>
      <c r="Z4831" s="84" t="n">
        <v>0.09946683422763308</v>
      </c>
      <c r="AA4831" s="84" t="n">
        <v>0.1204941038738825</v>
      </c>
      <c r="AB4831" s="84" t="n">
        <v>0.2194397055825582</v>
      </c>
      <c r="AC4831" s="84" t="n">
        <v>0.09824334344022716</v>
      </c>
      <c r="AD4831" s="84" t="n">
        <v>0.1269964227437649</v>
      </c>
      <c r="AE4831" s="84" t="n">
        <v>0.2514692881933076</v>
      </c>
      <c r="AF4831" s="84" t="n">
        <v>0.125467552857601</v>
      </c>
      <c r="AG4831" s="84" t="n">
        <v>0.149915358328526</v>
      </c>
      <c r="AH4831" s="84" t="n">
        <v>0.2879016678306768</v>
      </c>
      <c r="AI4831" s="84" t="n">
        <v>0.131361180257818</v>
      </c>
      <c r="AJ4831" s="84" t="n">
        <v>0.1661185043219074</v>
      </c>
      <c r="AK4831" s="84" t="n">
        <v>0.4067577018129945</v>
      </c>
    </row>
    <row r="4833">
      <c r="A4833" s="130" t="n"/>
      <c r="B4833" s="126" t="n"/>
      <c r="C4833" s="126" t="n"/>
    </row>
    <row r="4837">
      <c r="B4837" s="127" t="n"/>
      <c r="C4837" s="127" t="n"/>
    </row>
    <row r="4838">
      <c r="B4838" s="128" t="n"/>
      <c r="C4838" s="205" t="n"/>
      <c r="D4838" s="205" t="n"/>
    </row>
    <row r="4839">
      <c r="B4839" s="183" t="n"/>
      <c r="C4839" s="183" t="n"/>
      <c r="D4839" s="179" t="n"/>
      <c r="E4839" s="179" t="n"/>
    </row>
    <row r="4840">
      <c r="B4840" s="183" t="n"/>
      <c r="C4840" s="183" t="n"/>
    </row>
    <row r="4841">
      <c r="A4841" s="84" t="inlineStr">
        <is>
          <t>PVVAC-P-240to760-E10-rDXGF-OfL1985-CZ10</t>
        </is>
      </c>
      <c r="B4841" s="83" t="n"/>
      <c r="C4841" s="83" t="n"/>
      <c r="D4841" s="83" t="n">
        <v>2015</v>
      </c>
      <c r="E4841" s="83" t="n"/>
      <c r="F4841" s="84" t="inlineStr">
        <is>
          <t>Source Annual kWh:</t>
        </is>
      </c>
      <c r="G4841" s="162" t="n">
        <v>2326450.85399996</v>
      </c>
      <c r="H4841" s="83" t="inlineStr">
        <is>
          <t>DEER</t>
        </is>
      </c>
      <c r="I4841" s="83" t="n"/>
      <c r="J4841" s="83" t="n"/>
      <c r="K4841" s="83" t="inlineStr">
        <is>
          <t>PDAF</t>
        </is>
      </c>
      <c r="L4841" s="83" t="inlineStr">
        <is>
          <t>Monthly</t>
        </is>
      </c>
      <c r="M4841" s="83" t="n"/>
      <c r="N4841" s="83" t="n"/>
      <c r="O4841" s="83" t="n"/>
      <c r="P4841" s="83" t="n"/>
      <c r="Q4841" s="83" t="n"/>
      <c r="R4841" s="83" t="n"/>
      <c r="S4841" s="83" t="n"/>
      <c r="T4841" s="105" t="n"/>
      <c r="U4841" s="83" t="n"/>
      <c r="V4841" s="83" t="n"/>
      <c r="W4841" s="83" t="n"/>
      <c r="X4841" s="83" t="n"/>
      <c r="Y4841" s="83" t="n"/>
      <c r="Z4841" s="83" t="n"/>
      <c r="AA4841" s="83" t="n"/>
      <c r="AB4841" s="83" t="n"/>
      <c r="AC4841" s="83" t="n"/>
      <c r="AD4841" s="83" t="n"/>
      <c r="AE4841" s="83" t="n"/>
      <c r="AF4841" s="83" t="n"/>
      <c r="AH4841" s="105" t="n"/>
      <c r="AI4841" s="129" t="n"/>
      <c r="AJ4841" s="129" t="n"/>
      <c r="AK4841" s="83" t="n"/>
    </row>
    <row r="4842">
      <c r="A4842" s="83" t="n">
        <v>122</v>
      </c>
      <c r="B4842" s="84" t="inlineStr">
        <is>
          <t>PVVAC-P-240to760-E10-20-MM</t>
        </is>
      </c>
      <c r="C4842" s="83" t="n"/>
      <c r="D4842" s="83" t="n"/>
      <c r="E4842" s="83" t="n"/>
      <c r="F4842" s="83" t="inlineStr">
        <is>
          <t>Source Sample Size:</t>
        </is>
      </c>
      <c r="G4842" s="83" t="n">
        <v>0</v>
      </c>
      <c r="H4842" s="83" t="inlineStr">
        <is>
          <t>DEER</t>
        </is>
      </c>
      <c r="I4842" s="83" t="n"/>
      <c r="J4842" s="83" t="n"/>
      <c r="K4842" s="83" t="inlineStr">
        <is>
          <t>WKWE</t>
        </is>
      </c>
      <c r="L4842" s="83" t="inlineStr">
        <is>
          <t>Monthly</t>
        </is>
      </c>
      <c r="M4842" s="83" t="n"/>
      <c r="N4842" s="83" t="inlineStr">
        <is>
          <t>Weekend Peak3</t>
        </is>
      </c>
      <c r="O4842" s="83" t="n"/>
      <c r="P4842" s="83" t="n"/>
      <c r="Q4842" s="83" t="n"/>
      <c r="R4842" s="83" t="n"/>
      <c r="S4842" s="83" t="n"/>
      <c r="T4842" s="83" t="n"/>
      <c r="U4842" s="83" t="n"/>
      <c r="V4842" s="83" t="n"/>
      <c r="W4842" s="83" t="n"/>
      <c r="X4842" s="83" t="n"/>
      <c r="Y4842" s="83" t="n"/>
      <c r="Z4842" s="83" t="n"/>
      <c r="AA4842" s="83" t="n"/>
      <c r="AB4842" s="83" t="n"/>
      <c r="AC4842" s="83" t="n"/>
      <c r="AD4842" s="83" t="n"/>
      <c r="AE4842" s="83" t="n"/>
      <c r="AF4842" s="83" t="n"/>
      <c r="AG4842" s="83" t="n"/>
      <c r="AH4842" s="83" t="n"/>
      <c r="AI4842" s="83" t="n"/>
      <c r="AJ4842" s="83" t="n"/>
      <c r="AK4842" s="83" t="n"/>
    </row>
    <row r="4843">
      <c r="A4843" s="84" t="n"/>
      <c r="B4843" s="84" t="n">
        <v>1</v>
      </c>
      <c r="C4843" s="84" t="inlineStr">
        <is>
          <t>JANUARY</t>
        </is>
      </c>
      <c r="D4843" s="84" t="inlineStr">
        <is>
          <t>JAN</t>
        </is>
      </c>
      <c r="E4843" s="84" t="n">
        <v>2</v>
      </c>
      <c r="F4843" s="84" t="inlineStr">
        <is>
          <t>FEBRUARY</t>
        </is>
      </c>
      <c r="G4843" s="84" t="inlineStr">
        <is>
          <t>FEB</t>
        </is>
      </c>
      <c r="H4843" s="84" t="n">
        <v>3</v>
      </c>
      <c r="I4843" s="84" t="inlineStr">
        <is>
          <t>MARCH</t>
        </is>
      </c>
      <c r="J4843" s="84" t="inlineStr">
        <is>
          <t>MAR</t>
        </is>
      </c>
      <c r="K4843" s="84" t="n">
        <v>4</v>
      </c>
      <c r="L4843" s="84" t="inlineStr">
        <is>
          <t>APRIL</t>
        </is>
      </c>
      <c r="M4843" s="84" t="inlineStr">
        <is>
          <t>APR</t>
        </is>
      </c>
      <c r="N4843" s="84" t="n">
        <v>5</v>
      </c>
      <c r="O4843" s="84" t="inlineStr">
        <is>
          <t>MAY</t>
        </is>
      </c>
      <c r="P4843" s="84" t="inlineStr">
        <is>
          <t>MAY</t>
        </is>
      </c>
      <c r="Q4843" s="84" t="n">
        <v>6</v>
      </c>
      <c r="R4843" s="84" t="inlineStr">
        <is>
          <t>JUNE</t>
        </is>
      </c>
      <c r="S4843" s="84" t="inlineStr">
        <is>
          <t>JUN</t>
        </is>
      </c>
      <c r="T4843" s="84" t="n">
        <v>7</v>
      </c>
      <c r="U4843" s="84" t="inlineStr">
        <is>
          <t>JULY</t>
        </is>
      </c>
      <c r="V4843" s="84" t="inlineStr">
        <is>
          <t>JUL</t>
        </is>
      </c>
      <c r="W4843" s="84" t="n">
        <v>8</v>
      </c>
      <c r="X4843" s="84" t="inlineStr">
        <is>
          <t>AUGUST</t>
        </is>
      </c>
      <c r="Y4843" s="84" t="inlineStr">
        <is>
          <t>AUG</t>
        </is>
      </c>
      <c r="Z4843" s="84" t="n">
        <v>9</v>
      </c>
      <c r="AA4843" s="84" t="inlineStr">
        <is>
          <t>SEPTEMBER</t>
        </is>
      </c>
      <c r="AB4843" s="84" t="inlineStr">
        <is>
          <t>SEP</t>
        </is>
      </c>
      <c r="AC4843" s="84" t="n">
        <v>10</v>
      </c>
      <c r="AD4843" s="84" t="inlineStr">
        <is>
          <t>OCTOBER</t>
        </is>
      </c>
      <c r="AE4843" s="84" t="inlineStr">
        <is>
          <t>OCT</t>
        </is>
      </c>
      <c r="AF4843" s="84" t="n">
        <v>11</v>
      </c>
      <c r="AG4843" s="84" t="inlineStr">
        <is>
          <t>NOVEMBER</t>
        </is>
      </c>
      <c r="AH4843" s="84" t="inlineStr">
        <is>
          <t>NOV</t>
        </is>
      </c>
      <c r="AI4843" s="84" t="n">
        <v>12</v>
      </c>
      <c r="AJ4843" s="84" t="inlineStr">
        <is>
          <t>DECEMBER</t>
        </is>
      </c>
      <c r="AK4843" s="84" t="inlineStr">
        <is>
          <t>DEC</t>
        </is>
      </c>
    </row>
    <row r="4844">
      <c r="A4844" s="83" t="n"/>
      <c r="B4844" s="84" t="n">
        <v>31</v>
      </c>
      <c r="C4844" s="83" t="n"/>
      <c r="D4844" s="83" t="n"/>
      <c r="E4844" s="84" t="n">
        <v>28</v>
      </c>
      <c r="F4844" s="83" t="n"/>
      <c r="G4844" s="83" t="n"/>
      <c r="H4844" s="84" t="n">
        <v>31</v>
      </c>
      <c r="I4844" s="83" t="n"/>
      <c r="J4844" s="83" t="n"/>
      <c r="K4844" s="84" t="n">
        <v>30</v>
      </c>
      <c r="L4844" s="83" t="n"/>
      <c r="M4844" s="83" t="n"/>
      <c r="N4844" s="84" t="n">
        <v>31</v>
      </c>
      <c r="O4844" s="83" t="n"/>
      <c r="P4844" s="83" t="n"/>
      <c r="Q4844" s="84" t="n">
        <v>30</v>
      </c>
      <c r="R4844" s="83" t="n"/>
      <c r="S4844" s="83" t="n"/>
      <c r="T4844" s="84" t="n">
        <v>31</v>
      </c>
      <c r="U4844" s="83" t="n"/>
      <c r="V4844" s="83" t="n"/>
      <c r="W4844" s="84" t="n">
        <v>31</v>
      </c>
      <c r="X4844" s="83" t="n"/>
      <c r="Y4844" s="83" t="n"/>
      <c r="Z4844" s="84" t="n">
        <v>30</v>
      </c>
      <c r="AA4844" s="83" t="n"/>
      <c r="AB4844" s="83" t="n"/>
      <c r="AC4844" s="84" t="n">
        <v>31</v>
      </c>
      <c r="AD4844" s="83" t="n"/>
      <c r="AE4844" s="83" t="n"/>
      <c r="AF4844" s="84" t="n">
        <v>30</v>
      </c>
      <c r="AG4844" s="83" t="n"/>
      <c r="AH4844" s="83" t="n"/>
      <c r="AI4844" s="84" t="n">
        <v>31</v>
      </c>
      <c r="AJ4844" s="83" t="n"/>
      <c r="AK4844" s="83" t="n"/>
    </row>
    <row r="4845">
      <c r="A4845" s="84" t="inlineStr">
        <is>
          <t>RATIOS</t>
        </is>
      </c>
      <c r="B4845" s="84" t="inlineStr">
        <is>
          <t>E.BKDWN</t>
        </is>
      </c>
      <c r="C4845" s="84" t="inlineStr">
        <is>
          <t>PEAK/AVG</t>
        </is>
      </c>
      <c r="D4845" s="84" t="inlineStr">
        <is>
          <t>END/AVG</t>
        </is>
      </c>
      <c r="E4845" s="84" t="inlineStr">
        <is>
          <t>E.BKDWN</t>
        </is>
      </c>
      <c r="F4845" s="84" t="inlineStr">
        <is>
          <t>PEAK/AVG</t>
        </is>
      </c>
      <c r="G4845" s="84" t="inlineStr">
        <is>
          <t>END/AVG</t>
        </is>
      </c>
      <c r="H4845" s="84" t="inlineStr">
        <is>
          <t>E.BKDWN</t>
        </is>
      </c>
      <c r="I4845" s="84" t="inlineStr">
        <is>
          <t>PEAK/AVG</t>
        </is>
      </c>
      <c r="J4845" s="84" t="inlineStr">
        <is>
          <t>END/AVG</t>
        </is>
      </c>
      <c r="K4845" s="84" t="inlineStr">
        <is>
          <t>E.BKDWN</t>
        </is>
      </c>
      <c r="L4845" s="84" t="inlineStr">
        <is>
          <t>PEAK/AVG</t>
        </is>
      </c>
      <c r="M4845" s="84" t="inlineStr">
        <is>
          <t>END/AVG</t>
        </is>
      </c>
      <c r="N4845" s="84" t="inlineStr">
        <is>
          <t>E.BKDWN</t>
        </is>
      </c>
      <c r="O4845" s="84" t="inlineStr">
        <is>
          <t>PEAK/AVG</t>
        </is>
      </c>
      <c r="P4845" s="84" t="inlineStr">
        <is>
          <t>END/AVG</t>
        </is>
      </c>
      <c r="Q4845" s="84" t="inlineStr">
        <is>
          <t>E.BKDWN</t>
        </is>
      </c>
      <c r="R4845" s="84" t="inlineStr">
        <is>
          <t>PEAK/AVG</t>
        </is>
      </c>
      <c r="S4845" s="84" t="inlineStr">
        <is>
          <t>END/AVG</t>
        </is>
      </c>
      <c r="T4845" s="84" t="inlineStr">
        <is>
          <t>E.BKDWN</t>
        </is>
      </c>
      <c r="U4845" s="84" t="inlineStr">
        <is>
          <t>PEAK/AVG</t>
        </is>
      </c>
      <c r="V4845" s="84" t="inlineStr">
        <is>
          <t>END/AVG</t>
        </is>
      </c>
      <c r="W4845" s="84" t="inlineStr">
        <is>
          <t>E.BKDWN</t>
        </is>
      </c>
      <c r="X4845" s="84" t="inlineStr">
        <is>
          <t>PEAK/AVG</t>
        </is>
      </c>
      <c r="Y4845" s="84" t="inlineStr">
        <is>
          <t>END/AVG</t>
        </is>
      </c>
      <c r="Z4845" s="84" t="inlineStr">
        <is>
          <t>E.BKDWN</t>
        </is>
      </c>
      <c r="AA4845" s="84" t="inlineStr">
        <is>
          <t>PEAK/AVG</t>
        </is>
      </c>
      <c r="AB4845" s="84" t="inlineStr">
        <is>
          <t>END/AVG</t>
        </is>
      </c>
      <c r="AC4845" s="84" t="inlineStr">
        <is>
          <t>E.BKDWN</t>
        </is>
      </c>
      <c r="AD4845" s="84" t="inlineStr">
        <is>
          <t>PEAK/AVG</t>
        </is>
      </c>
      <c r="AE4845" s="84" t="inlineStr">
        <is>
          <t>END/AVG</t>
        </is>
      </c>
      <c r="AF4845" s="84" t="inlineStr">
        <is>
          <t>E.BKDWN</t>
        </is>
      </c>
      <c r="AG4845" s="84" t="inlineStr">
        <is>
          <t>PEAK/AVG</t>
        </is>
      </c>
      <c r="AH4845" s="84" t="inlineStr">
        <is>
          <t>END/AVG</t>
        </is>
      </c>
      <c r="AI4845" s="84" t="inlineStr">
        <is>
          <t>E.BKDWN</t>
        </is>
      </c>
      <c r="AJ4845" s="84" t="inlineStr">
        <is>
          <t>PEAK/AVG</t>
        </is>
      </c>
      <c r="AK4845" s="84" t="inlineStr">
        <is>
          <t>END/AVG</t>
        </is>
      </c>
    </row>
    <row r="4846">
      <c r="A4846" s="83" t="n"/>
      <c r="B4846" s="166" t="n">
        <v>0.06732798617929142</v>
      </c>
      <c r="C4846" s="181" t="n">
        <v>1.163706507387007</v>
      </c>
      <c r="D4846" s="184" t="n">
        <v>0.5201188200861081</v>
      </c>
      <c r="E4846" s="166" t="n">
        <v>0.05864992534937578</v>
      </c>
      <c r="F4846" s="181" t="n">
        <v>1.172579070072521</v>
      </c>
      <c r="G4846" s="167" t="n">
        <v>0.5034358363874288</v>
      </c>
      <c r="H4846" s="166" t="n">
        <v>0.0779700218755497</v>
      </c>
      <c r="I4846" s="181" t="n">
        <v>1.180145803001979</v>
      </c>
      <c r="J4846" s="167" t="n">
        <v>0.5364831477424228</v>
      </c>
      <c r="K4846" s="166" t="n">
        <v>0.0771126907606349</v>
      </c>
      <c r="L4846" s="167" t="n">
        <v>1.250983949125555</v>
      </c>
      <c r="M4846" s="167" t="n">
        <v>0.5594365743182573</v>
      </c>
      <c r="N4846" s="166" t="n">
        <v>0.08520680331269308</v>
      </c>
      <c r="O4846" s="167" t="n">
        <v>1.206391755156491</v>
      </c>
      <c r="P4846" s="167" t="n">
        <v>0.5074366228226466</v>
      </c>
      <c r="Q4846" s="166" t="n">
        <v>0.09608285827322692</v>
      </c>
      <c r="R4846" s="167" t="n">
        <v>1.224509904586462</v>
      </c>
      <c r="S4846" s="167" t="n">
        <v>0.6040074140362279</v>
      </c>
      <c r="T4846" s="166" t="n">
        <v>0.1032373320690944</v>
      </c>
      <c r="U4846" s="167" t="n">
        <v>1.144231187057792</v>
      </c>
      <c r="V4846" s="167" t="n">
        <v>0.6210483727683896</v>
      </c>
      <c r="W4846" s="166" t="n">
        <v>0.1102424119191489</v>
      </c>
      <c r="X4846" s="167" t="n">
        <v>1.068550795364897</v>
      </c>
      <c r="Y4846" s="167" t="n">
        <v>0.5971739994646031</v>
      </c>
      <c r="Z4846" s="166" t="n">
        <v>0.09572773492150696</v>
      </c>
      <c r="AA4846" s="167" t="n">
        <v>1.216177211505045</v>
      </c>
      <c r="AB4846" s="167" t="n">
        <v>0.6138128573277667</v>
      </c>
      <c r="AC4846" s="166" t="n">
        <v>0.08933470772885325</v>
      </c>
      <c r="AD4846" s="167" t="n">
        <v>1.260011610249788</v>
      </c>
      <c r="AE4846" s="167" t="n">
        <v>0.5540457148649125</v>
      </c>
      <c r="AF4846" s="166" t="n">
        <v>0.07169036892836102</v>
      </c>
      <c r="AG4846" s="181" t="n">
        <v>1.171782480367555</v>
      </c>
      <c r="AH4846" s="167" t="n">
        <v>0.5584383739913127</v>
      </c>
      <c r="AI4846" s="166" t="n">
        <v>0.0674171586822636</v>
      </c>
      <c r="AJ4846" s="181" t="n">
        <v>1.191123692737388</v>
      </c>
      <c r="AK4846" s="167" t="n">
        <v>0.4932037725181944</v>
      </c>
      <c r="AM4846">
        <f>A4841</f>
        <v/>
      </c>
      <c r="AN4846" s="163">
        <f>1/($B4846*(1/$B4844)*(1/(5/7+2/7*$D4846))*$B4856/SUM($B4848:$B4871))</f>
        <v/>
      </c>
      <c r="AO4846" s="163">
        <f>1/(B4846*(1/B4844)*(1/(5/7+2/7*D4846)))</f>
        <v/>
      </c>
      <c r="AP4846" s="163" t="n"/>
      <c r="AR4846" s="168">
        <f>CHOOSE(AV$3,C4846,F4846,I4846,L4846,O4846,R4846,U4846,X4846,AA4846,AD4846,AG4846,AJ4846)</f>
        <v/>
      </c>
      <c r="AS4846" s="164" t="n"/>
      <c r="AT4846" s="164" t="n"/>
      <c r="AV4846" s="116">
        <f>AN4846/AR4846</f>
        <v/>
      </c>
      <c r="AW4846" s="165">
        <f>AO4846/AR4846</f>
        <v/>
      </c>
      <c r="AX4846" s="163" t="n"/>
    </row>
    <row r="4847">
      <c r="A4847" s="84" t="inlineStr">
        <is>
          <t>HOUR</t>
        </is>
      </c>
      <c r="B4847" s="84" t="inlineStr">
        <is>
          <t>PEAK</t>
        </is>
      </c>
      <c r="C4847" s="84" t="inlineStr">
        <is>
          <t>AVG</t>
        </is>
      </c>
      <c r="D4847" s="84" t="inlineStr">
        <is>
          <t>END</t>
        </is>
      </c>
      <c r="E4847" s="84" t="inlineStr">
        <is>
          <t>PEAK</t>
        </is>
      </c>
      <c r="F4847" s="84" t="inlineStr">
        <is>
          <t>AVG</t>
        </is>
      </c>
      <c r="G4847" s="84" t="inlineStr">
        <is>
          <t>END</t>
        </is>
      </c>
      <c r="H4847" s="84" t="inlineStr">
        <is>
          <t>PEAK</t>
        </is>
      </c>
      <c r="I4847" s="84" t="inlineStr">
        <is>
          <t>AVG</t>
        </is>
      </c>
      <c r="J4847" s="84" t="inlineStr">
        <is>
          <t>END</t>
        </is>
      </c>
      <c r="K4847" s="84" t="inlineStr">
        <is>
          <t>PEAK</t>
        </is>
      </c>
      <c r="L4847" s="84" t="inlineStr">
        <is>
          <t>AVG</t>
        </is>
      </c>
      <c r="M4847" s="84" t="inlineStr">
        <is>
          <t>END</t>
        </is>
      </c>
      <c r="N4847" s="84" t="inlineStr">
        <is>
          <t>PEAK</t>
        </is>
      </c>
      <c r="O4847" s="84" t="inlineStr">
        <is>
          <t>AVG</t>
        </is>
      </c>
      <c r="P4847" s="84" t="inlineStr">
        <is>
          <t>END</t>
        </is>
      </c>
      <c r="Q4847" s="84" t="inlineStr">
        <is>
          <t>PEAK</t>
        </is>
      </c>
      <c r="R4847" s="84" t="inlineStr">
        <is>
          <t>AVG</t>
        </is>
      </c>
      <c r="S4847" s="84" t="inlineStr">
        <is>
          <t>END</t>
        </is>
      </c>
      <c r="T4847" s="84" t="inlineStr">
        <is>
          <t>PEAK</t>
        </is>
      </c>
      <c r="U4847" s="84" t="inlineStr">
        <is>
          <t>AVG</t>
        </is>
      </c>
      <c r="V4847" s="84" t="inlineStr">
        <is>
          <t>END</t>
        </is>
      </c>
      <c r="W4847" s="84" t="inlineStr">
        <is>
          <t>PEAK</t>
        </is>
      </c>
      <c r="X4847" s="84" t="inlineStr">
        <is>
          <t>AVG</t>
        </is>
      </c>
      <c r="Y4847" s="84" t="inlineStr">
        <is>
          <t>END</t>
        </is>
      </c>
      <c r="Z4847" s="84" t="inlineStr">
        <is>
          <t>PEAK</t>
        </is>
      </c>
      <c r="AA4847" s="84" t="inlineStr">
        <is>
          <t>AVG</t>
        </is>
      </c>
      <c r="AB4847" s="84" t="inlineStr">
        <is>
          <t>END</t>
        </is>
      </c>
      <c r="AC4847" s="84" t="inlineStr">
        <is>
          <t>PEAK</t>
        </is>
      </c>
      <c r="AD4847" s="84" t="inlineStr">
        <is>
          <t>AVG</t>
        </is>
      </c>
      <c r="AE4847" s="84" t="inlineStr">
        <is>
          <t>END</t>
        </is>
      </c>
      <c r="AF4847" s="84" t="inlineStr">
        <is>
          <t>PEAK</t>
        </is>
      </c>
      <c r="AG4847" s="84" t="inlineStr">
        <is>
          <t>AVG</t>
        </is>
      </c>
      <c r="AH4847" s="84" t="inlineStr">
        <is>
          <t>END</t>
        </is>
      </c>
      <c r="AI4847" s="84" t="inlineStr">
        <is>
          <t>PEAK</t>
        </is>
      </c>
      <c r="AJ4847" s="84" t="inlineStr">
        <is>
          <t>AVG</t>
        </is>
      </c>
      <c r="AK4847" s="84" t="inlineStr">
        <is>
          <t>END</t>
        </is>
      </c>
    </row>
    <row r="4848">
      <c r="A4848" s="84" t="n">
        <v>1</v>
      </c>
      <c r="B4848" s="84" t="n">
        <v>0.1323051177782562</v>
      </c>
      <c r="C4848" s="84" t="n">
        <v>0.1646501288797585</v>
      </c>
      <c r="D4848" s="84" t="n">
        <v>0.3526747833056053</v>
      </c>
      <c r="E4848" s="84" t="n">
        <v>0.1365423303372031</v>
      </c>
      <c r="F4848" s="84" t="n">
        <v>0.1755491538243809</v>
      </c>
      <c r="G4848" s="84" t="n">
        <v>0.4128014424160469</v>
      </c>
      <c r="H4848" s="84" t="n">
        <v>0.1175199340222568</v>
      </c>
      <c r="I4848" s="84" t="n">
        <v>0.1416787566719978</v>
      </c>
      <c r="J4848" s="84" t="n">
        <v>0.3027843617454336</v>
      </c>
      <c r="K4848" s="84" t="n">
        <v>0.1107684302012369</v>
      </c>
      <c r="L4848" s="84" t="n">
        <v>0.1467837663563278</v>
      </c>
      <c r="M4848" s="84" t="n">
        <v>0.2852615035019699</v>
      </c>
      <c r="N4848" s="84" t="n">
        <v>0.1065794388562013</v>
      </c>
      <c r="O4848" s="84" t="n">
        <v>0.1301633794798349</v>
      </c>
      <c r="P4848" s="84" t="n">
        <v>0.3044303423100649</v>
      </c>
      <c r="Q4848" s="84" t="n">
        <v>0.09756970043847736</v>
      </c>
      <c r="R4848" s="84" t="n">
        <v>0.1184830145337279</v>
      </c>
      <c r="S4848" s="84" t="n">
        <v>0.2170471331315636</v>
      </c>
      <c r="T4848" s="84" t="n">
        <v>0.09769618340198147</v>
      </c>
      <c r="U4848" s="84" t="n">
        <v>0.1117232170785012</v>
      </c>
      <c r="V4848" s="84" t="n">
        <v>0.2098243178332162</v>
      </c>
      <c r="W4848" s="84" t="n">
        <v>0.09558824694095751</v>
      </c>
      <c r="X4848" s="84" t="n">
        <v>0.1038514172387933</v>
      </c>
      <c r="Y4848" s="84" t="n">
        <v>0.195739439919371</v>
      </c>
      <c r="Z4848" s="84" t="n">
        <v>0.09186777136289426</v>
      </c>
      <c r="AA4848" s="84" t="n">
        <v>0.1103497904251096</v>
      </c>
      <c r="AB4848" s="84" t="n">
        <v>0.2070827167480943</v>
      </c>
      <c r="AC4848" s="84" t="n">
        <v>0.09294011788608965</v>
      </c>
      <c r="AD4848" s="84" t="n">
        <v>0.1193899665559051</v>
      </c>
      <c r="AE4848" s="84" t="n">
        <v>0.2327328678802303</v>
      </c>
      <c r="AF4848" s="84" t="n">
        <v>0.1236342641096658</v>
      </c>
      <c r="AG4848" s="84" t="n">
        <v>0.1489176292089718</v>
      </c>
      <c r="AH4848" s="84" t="n">
        <v>0.2896391131202997</v>
      </c>
      <c r="AI4848" s="84" t="n">
        <v>0.1266560909552735</v>
      </c>
      <c r="AJ4848" s="84" t="n">
        <v>0.165051380484061</v>
      </c>
      <c r="AK4848" s="84" t="n">
        <v>0.4051949925885764</v>
      </c>
    </row>
    <row r="4849">
      <c r="A4849" s="84" t="n">
        <v>2</v>
      </c>
      <c r="B4849" s="84" t="n">
        <v>0.1310606089362784</v>
      </c>
      <c r="C4849" s="84" t="n">
        <v>0.163138520261162</v>
      </c>
      <c r="D4849" s="84" t="n">
        <v>0.3510607600551079</v>
      </c>
      <c r="E4849" s="84" t="n">
        <v>0.1352587539073577</v>
      </c>
      <c r="F4849" s="84" t="n">
        <v>0.1738988908211657</v>
      </c>
      <c r="G4849" s="84" t="n">
        <v>0.4108381539077955</v>
      </c>
      <c r="H4849" s="84" t="n">
        <v>0.1170335721164192</v>
      </c>
      <c r="I4849" s="84" t="n">
        <v>0.1409211713550012</v>
      </c>
      <c r="J4849" s="84" t="n">
        <v>0.3010222840859848</v>
      </c>
      <c r="K4849" s="84" t="n">
        <v>0.1103100097190648</v>
      </c>
      <c r="L4849" s="84" t="n">
        <v>0.1461765005024492</v>
      </c>
      <c r="M4849" s="84" t="n">
        <v>0.283654555914155</v>
      </c>
      <c r="N4849" s="84" t="n">
        <v>0.1061383547164213</v>
      </c>
      <c r="O4849" s="84" t="n">
        <v>0.1296247924701331</v>
      </c>
      <c r="P4849" s="84" t="n">
        <v>0.302645699365404</v>
      </c>
      <c r="Q4849" s="84" t="n">
        <v>0.09716590353498117</v>
      </c>
      <c r="R4849" s="84" t="n">
        <v>0.1179926668728189</v>
      </c>
      <c r="S4849" s="84" t="n">
        <v>0.2157747513056824</v>
      </c>
      <c r="T4849" s="84" t="n">
        <v>0.09729186304265033</v>
      </c>
      <c r="U4849" s="84" t="n">
        <v>0.1112608451648622</v>
      </c>
      <c r="V4849" s="84" t="n">
        <v>0.2085942778654592</v>
      </c>
      <c r="W4849" s="84" t="n">
        <v>0.09519265037817287</v>
      </c>
      <c r="X4849" s="84" t="n">
        <v>0.1034216231478383</v>
      </c>
      <c r="Y4849" s="84" t="n">
        <v>0.1945919688499854</v>
      </c>
      <c r="Z4849" s="84" t="n">
        <v>0.09148757216743988</v>
      </c>
      <c r="AA4849" s="84" t="n">
        <v>0.1098931025038097</v>
      </c>
      <c r="AB4849" s="84" t="n">
        <v>0.2058687486968109</v>
      </c>
      <c r="AC4849" s="84" t="n">
        <v>0.0925554807329128</v>
      </c>
      <c r="AD4849" s="84" t="n">
        <v>0.118886354166407</v>
      </c>
      <c r="AE4849" s="84" t="n">
        <v>0.2313685325531356</v>
      </c>
      <c r="AF4849" s="84" t="n">
        <v>0.1224698846833116</v>
      </c>
      <c r="AG4849" s="84" t="n">
        <v>0.1475783032304704</v>
      </c>
      <c r="AH4849" s="84" t="n">
        <v>0.2882598289828412</v>
      </c>
      <c r="AI4849" s="84" t="n">
        <v>0.1254639859627689</v>
      </c>
      <c r="AJ4849" s="84" t="n">
        <v>0.1635263099576219</v>
      </c>
      <c r="AK4849" s="84" t="n">
        <v>0.4034306802331428</v>
      </c>
    </row>
    <row r="4850">
      <c r="A4850" s="84" t="n">
        <v>3</v>
      </c>
      <c r="B4850" s="84" t="n">
        <v>0.1306002220051939</v>
      </c>
      <c r="C4850" s="84" t="n">
        <v>0.1624651743368699</v>
      </c>
      <c r="D4850" s="84" t="n">
        <v>0.3490057702401511</v>
      </c>
      <c r="E4850" s="84" t="n">
        <v>0.1347000206378955</v>
      </c>
      <c r="F4850" s="84" t="n">
        <v>0.1731805410432954</v>
      </c>
      <c r="G4850" s="84" t="n">
        <v>0.408434127162998</v>
      </c>
      <c r="H4850" s="84" t="n">
        <v>0.1164245243244243</v>
      </c>
      <c r="I4850" s="84" t="n">
        <v>0.1402340256595088</v>
      </c>
      <c r="J4850" s="84" t="n">
        <v>0.2999327833440573</v>
      </c>
      <c r="K4850" s="84" t="n">
        <v>0.1097359516377863</v>
      </c>
      <c r="L4850" s="84" t="n">
        <v>0.1454160504692135</v>
      </c>
      <c r="M4850" s="84" t="n">
        <v>0.2827269682821643</v>
      </c>
      <c r="N4850" s="84" t="n">
        <v>0.1055860061089491</v>
      </c>
      <c r="O4850" s="84" t="n">
        <v>0.1289624760122564</v>
      </c>
      <c r="P4850" s="84" t="n">
        <v>0.3015860676170116</v>
      </c>
      <c r="Q4850" s="84" t="n">
        <v>0.09666024795312561</v>
      </c>
      <c r="R4850" s="84" t="n">
        <v>0.1173786279100587</v>
      </c>
      <c r="S4850" s="84" t="n">
        <v>0.2150192745965655</v>
      </c>
      <c r="T4850" s="84" t="n">
        <v>0.09678555196204651</v>
      </c>
      <c r="U4850" s="84" t="n">
        <v>0.1106818388946294</v>
      </c>
      <c r="V4850" s="84" t="n">
        <v>0.2078639416346035</v>
      </c>
      <c r="W4850" s="84" t="n">
        <v>0.0946972636914426</v>
      </c>
      <c r="X4850" s="84" t="n">
        <v>0.102883412529435</v>
      </c>
      <c r="Y4850" s="84" t="n">
        <v>0.1939106579025376</v>
      </c>
      <c r="Z4850" s="84" t="n">
        <v>0.09101146686862768</v>
      </c>
      <c r="AA4850" s="84" t="n">
        <v>0.1093212140257853</v>
      </c>
      <c r="AB4850" s="84" t="n">
        <v>0.2051479551663614</v>
      </c>
      <c r="AC4850" s="84" t="n">
        <v>0.09207381799154722</v>
      </c>
      <c r="AD4850" s="84" t="n">
        <v>0.1182770054141196</v>
      </c>
      <c r="AE4850" s="84" t="n">
        <v>0.2306058312070862</v>
      </c>
      <c r="AF4850" s="84" t="n">
        <v>0.1220391403987911</v>
      </c>
      <c r="AG4850" s="84" t="n">
        <v>0.1469962224726025</v>
      </c>
      <c r="AH4850" s="84" t="n">
        <v>0.2865709096308514</v>
      </c>
      <c r="AI4850" s="84" t="n">
        <v>0.1250229850309012</v>
      </c>
      <c r="AJ4850" s="84" t="n">
        <v>0.162864246672823</v>
      </c>
      <c r="AK4850" s="84" t="n">
        <v>0.4010695187165775</v>
      </c>
    </row>
    <row r="4851">
      <c r="A4851" s="84" t="n">
        <v>4</v>
      </c>
      <c r="B4851" s="84" t="n">
        <v>0.1299218426756452</v>
      </c>
      <c r="C4851" s="84" t="n">
        <v>0.1616198795606664</v>
      </c>
      <c r="D4851" s="84" t="n">
        <v>0.3479140569009554</v>
      </c>
      <c r="E4851" s="84" t="n">
        <v>0.1340003456428033</v>
      </c>
      <c r="F4851" s="84" t="n">
        <v>0.1722809859160527</v>
      </c>
      <c r="G4851" s="84" t="n">
        <v>0.4070067362832745</v>
      </c>
      <c r="H4851" s="84" t="n">
        <v>0.117021887746309</v>
      </c>
      <c r="I4851" s="84" t="n">
        <v>0.1406467603124963</v>
      </c>
      <c r="J4851" s="84" t="n">
        <v>0.2993742859769149</v>
      </c>
      <c r="K4851" s="84" t="n">
        <v>0.1102989966143881</v>
      </c>
      <c r="L4851" s="84" t="n">
        <v>0.1461619115329866</v>
      </c>
      <c r="M4851" s="84" t="n">
        <v>0.2823986109701826</v>
      </c>
      <c r="N4851" s="84" t="n">
        <v>0.1061277581004506</v>
      </c>
      <c r="O4851" s="84" t="n">
        <v>0.1296239837809293</v>
      </c>
      <c r="P4851" s="84" t="n">
        <v>0.3011659329237893</v>
      </c>
      <c r="Q4851" s="84" t="n">
        <v>0.09715620270847077</v>
      </c>
      <c r="R4851" s="84" t="n">
        <v>0.1179808867488331</v>
      </c>
      <c r="S4851" s="84" t="n">
        <v>0.2147197347083893</v>
      </c>
      <c r="T4851" s="84" t="n">
        <v>0.09728214964062436</v>
      </c>
      <c r="U4851" s="84" t="n">
        <v>0.1112497371309009</v>
      </c>
      <c r="V4851" s="84" t="n">
        <v>0.2075743697255274</v>
      </c>
      <c r="W4851" s="84" t="n">
        <v>0.09518314655684472</v>
      </c>
      <c r="X4851" s="84" t="n">
        <v>0.1034112977642718</v>
      </c>
      <c r="Y4851" s="84" t="n">
        <v>0.1936405240882864</v>
      </c>
      <c r="Z4851" s="84" t="n">
        <v>0.09147843825283437</v>
      </c>
      <c r="AA4851" s="84" t="n">
        <v>0.1098821310222168</v>
      </c>
      <c r="AB4851" s="84" t="n">
        <v>0.2048621668542884</v>
      </c>
      <c r="AC4851" s="84" t="n">
        <v>0.09254624020070434</v>
      </c>
      <c r="AD4851" s="84" t="n">
        <v>0.1188482109023288</v>
      </c>
      <c r="AE4851" s="84" t="n">
        <v>0.230237271177753</v>
      </c>
      <c r="AF4851" s="84" t="n">
        <v>0.1214044394565824</v>
      </c>
      <c r="AG4851" s="84" t="n">
        <v>0.1462171847051116</v>
      </c>
      <c r="AH4851" s="84" t="n">
        <v>0.2856736712251069</v>
      </c>
      <c r="AI4851" s="84" t="n">
        <v>0.124451086295935</v>
      </c>
      <c r="AJ4851" s="84" t="n">
        <v>0.1620316854852497</v>
      </c>
      <c r="AK4851" s="84" t="n">
        <v>0.3996675790661169</v>
      </c>
    </row>
    <row r="4852">
      <c r="A4852" s="84" t="n">
        <v>5</v>
      </c>
      <c r="B4852" s="84" t="n">
        <v>0.1305872075336438</v>
      </c>
      <c r="C4852" s="84" t="n">
        <v>0.1624114222587933</v>
      </c>
      <c r="D4852" s="84" t="n">
        <v>0.347366059616967</v>
      </c>
      <c r="E4852" s="84" t="n">
        <v>0.1346865976164069</v>
      </c>
      <c r="F4852" s="84" t="n">
        <v>0.1783688498467304</v>
      </c>
      <c r="G4852" s="84" t="n">
        <v>0.4114224659638228</v>
      </c>
      <c r="H4852" s="84" t="n">
        <v>0.119656713206162</v>
      </c>
      <c r="I4852" s="84" t="n">
        <v>0.1433072536358265</v>
      </c>
      <c r="J4852" s="84" t="n">
        <v>0.2994850826625347</v>
      </c>
      <c r="K4852" s="84" t="n">
        <v>0.112782451719008</v>
      </c>
      <c r="L4852" s="84" t="n">
        <v>0.1501937721844553</v>
      </c>
      <c r="M4852" s="84" t="n">
        <v>0.2824961600920445</v>
      </c>
      <c r="N4852" s="84" t="n">
        <v>0.1085172950018412</v>
      </c>
      <c r="O4852" s="84" t="n">
        <v>0.1325417344280828</v>
      </c>
      <c r="P4852" s="84" t="n">
        <v>0.3012700370955613</v>
      </c>
      <c r="Q4852" s="84" t="n">
        <v>0.1325339043886539</v>
      </c>
      <c r="R4852" s="84" t="n">
        <v>0.1269824409220089</v>
      </c>
      <c r="S4852" s="84" t="n">
        <v>0.2250449144157547</v>
      </c>
      <c r="T4852" s="84" t="n">
        <v>0.1334835942663407</v>
      </c>
      <c r="U4852" s="84" t="n">
        <v>0.1274456293294509</v>
      </c>
      <c r="V4852" s="84" t="n">
        <v>0.2244617934495246</v>
      </c>
      <c r="W4852" s="84" t="n">
        <v>0.1276394883776185</v>
      </c>
      <c r="X4852" s="84" t="n">
        <v>0.1286842105586635</v>
      </c>
      <c r="Y4852" s="84" t="n">
        <v>0.216216300209031</v>
      </c>
      <c r="Z4852" s="84" t="n">
        <v>0.1248743135292304</v>
      </c>
      <c r="AA4852" s="84" t="n">
        <v>0.1177334016177449</v>
      </c>
      <c r="AB4852" s="84" t="n">
        <v>0.2136398302917626</v>
      </c>
      <c r="AC4852" s="84" t="n">
        <v>0.1232525287293922</v>
      </c>
      <c r="AD4852" s="84" t="n">
        <v>0.1314189098803386</v>
      </c>
      <c r="AE4852" s="84" t="n">
        <v>0.2499904464945267</v>
      </c>
      <c r="AF4852" s="84" t="n">
        <v>0.1220269638819142</v>
      </c>
      <c r="AG4852" s="84" t="n">
        <v>0.1469733311418699</v>
      </c>
      <c r="AH4852" s="84" t="n">
        <v>0.2852760714609927</v>
      </c>
      <c r="AI4852" s="84" t="n">
        <v>0.1250884339324505</v>
      </c>
      <c r="AJ4852" s="84" t="n">
        <v>0.1639688848708299</v>
      </c>
      <c r="AK4852" s="84" t="n">
        <v>0.3991117222924255</v>
      </c>
    </row>
    <row r="4853">
      <c r="A4853" s="84" t="n">
        <v>6</v>
      </c>
      <c r="B4853" s="84" t="n">
        <v>0.1432307666445601</v>
      </c>
      <c r="C4853" s="84" t="n">
        <v>0.1784779954597797</v>
      </c>
      <c r="D4853" s="84" t="n">
        <v>0.360480747742294</v>
      </c>
      <c r="E4853" s="84" t="n">
        <v>0.1718420803893571</v>
      </c>
      <c r="F4853" s="84" t="n">
        <v>0.2273444776137027</v>
      </c>
      <c r="G4853" s="84" t="n">
        <v>0.4505018127585929</v>
      </c>
      <c r="H4853" s="84" t="n">
        <v>0.1834080970737469</v>
      </c>
      <c r="I4853" s="84" t="n">
        <v>0.2121464102707037</v>
      </c>
      <c r="J4853" s="84" t="n">
        <v>0.3193332829960737</v>
      </c>
      <c r="K4853" s="84" t="n">
        <v>0.2577929187572445</v>
      </c>
      <c r="L4853" s="84" t="n">
        <v>0.2503574919207365</v>
      </c>
      <c r="M4853" s="84" t="n">
        <v>0.3217035037989722</v>
      </c>
      <c r="N4853" s="84" t="n">
        <v>0.3015033065857085</v>
      </c>
      <c r="O4853" s="84" t="n">
        <v>0.2555092356350515</v>
      </c>
      <c r="P4853" s="84" t="n">
        <v>0.4501836188029712</v>
      </c>
      <c r="Q4853" s="84" t="n">
        <v>0.3390616713877356</v>
      </c>
      <c r="R4853" s="84" t="n">
        <v>0.3455334588987459</v>
      </c>
      <c r="S4853" s="84" t="n">
        <v>0.3985669799686014</v>
      </c>
      <c r="T4853" s="84" t="n">
        <v>0.3182867339616555</v>
      </c>
      <c r="U4853" s="84" t="n">
        <v>0.3342112046233657</v>
      </c>
      <c r="V4853" s="84" t="n">
        <v>0.4009483266473637</v>
      </c>
      <c r="W4853" s="84" t="n">
        <v>0.3098190314022096</v>
      </c>
      <c r="X4853" s="84" t="n">
        <v>0.3191561924459739</v>
      </c>
      <c r="Y4853" s="84" t="n">
        <v>0.3809795195538633</v>
      </c>
      <c r="Z4853" s="84" t="n">
        <v>0.2767621795042568</v>
      </c>
      <c r="AA4853" s="84" t="n">
        <v>0.2464833462705386</v>
      </c>
      <c r="AB4853" s="84" t="n">
        <v>0.3170311287261372</v>
      </c>
      <c r="AC4853" s="84" t="n">
        <v>0.266923938484237</v>
      </c>
      <c r="AD4853" s="84" t="n">
        <v>0.2782609744606586</v>
      </c>
      <c r="AE4853" s="84" t="n">
        <v>0.3857364426282783</v>
      </c>
      <c r="AF4853" s="84" t="n">
        <v>0.1247727684376565</v>
      </c>
      <c r="AG4853" s="84" t="n">
        <v>0.1512268150879508</v>
      </c>
      <c r="AH4853" s="84" t="n">
        <v>0.2896493170080512</v>
      </c>
      <c r="AI4853" s="84" t="n">
        <v>0.1277437893667351</v>
      </c>
      <c r="AJ4853" s="84" t="n">
        <v>0.1780504616590535</v>
      </c>
      <c r="AK4853" s="84" t="n">
        <v>0.4209863533609386</v>
      </c>
    </row>
    <row r="4854">
      <c r="A4854" s="84" t="n">
        <v>7</v>
      </c>
      <c r="B4854" s="84" t="n">
        <v>0.2045039832416988</v>
      </c>
      <c r="C4854" s="84" t="n">
        <v>0.2545527913800932</v>
      </c>
      <c r="D4854" s="84" t="n">
        <v>0.4280466722436805</v>
      </c>
      <c r="E4854" s="84" t="n">
        <v>0.2263015157387723</v>
      </c>
      <c r="F4854" s="84" t="n">
        <v>0.2909690137717201</v>
      </c>
      <c r="G4854" s="84" t="n">
        <v>0.5084255016040757</v>
      </c>
      <c r="H4854" s="84" t="n">
        <v>0.4918301910491883</v>
      </c>
      <c r="I4854" s="84" t="n">
        <v>0.4404001737191208</v>
      </c>
      <c r="J4854" s="84" t="n">
        <v>0.4019395985712972</v>
      </c>
      <c r="K4854" s="84" t="n">
        <v>0.5105895590261111</v>
      </c>
      <c r="L4854" s="84" t="n">
        <v>0.5655535034291124</v>
      </c>
      <c r="M4854" s="84" t="n">
        <v>0.4073686167926459</v>
      </c>
      <c r="N4854" s="84" t="n">
        <v>0.5424610817202191</v>
      </c>
      <c r="O4854" s="84" t="n">
        <v>0.5707820590682768</v>
      </c>
      <c r="P4854" s="84" t="n">
        <v>0.5894482985896928</v>
      </c>
      <c r="Q4854" s="84" t="n">
        <v>0.626337501455124</v>
      </c>
      <c r="R4854" s="84" t="n">
        <v>0.5845328310716834</v>
      </c>
      <c r="S4854" s="84" t="n">
        <v>0.5889371701830574</v>
      </c>
      <c r="T4854" s="84" t="n">
        <v>0.5990255029417443</v>
      </c>
      <c r="U4854" s="84" t="n">
        <v>0.5811131360832616</v>
      </c>
      <c r="V4854" s="84" t="n">
        <v>0.6684854364122012</v>
      </c>
      <c r="W4854" s="84" t="n">
        <v>0.546601195897517</v>
      </c>
      <c r="X4854" s="84" t="n">
        <v>0.5658560953750762</v>
      </c>
      <c r="Y4854" s="84" t="n">
        <v>0.5842052519750845</v>
      </c>
      <c r="Z4854" s="84" t="n">
        <v>0.5146169274272427</v>
      </c>
      <c r="AA4854" s="84" t="n">
        <v>0.5174453741033588</v>
      </c>
      <c r="AB4854" s="84" t="n">
        <v>0.5481082612211957</v>
      </c>
      <c r="AC4854" s="84" t="n">
        <v>0.4690736712980984</v>
      </c>
      <c r="AD4854" s="84" t="n">
        <v>0.5039457050179215</v>
      </c>
      <c r="AE4854" s="84" t="n">
        <v>0.4318178157559887</v>
      </c>
      <c r="AF4854" s="84" t="n">
        <v>0.1724555011727508</v>
      </c>
      <c r="AG4854" s="84" t="n">
        <v>0.2035143686593875</v>
      </c>
      <c r="AH4854" s="84" t="n">
        <v>0.3181691832737872</v>
      </c>
      <c r="AI4854" s="84" t="n">
        <v>0.1672899895385645</v>
      </c>
      <c r="AJ4854" s="84" t="n">
        <v>0.2550502853487222</v>
      </c>
      <c r="AK4854" s="84" t="n">
        <v>0.4644377374825645</v>
      </c>
    </row>
    <row r="4855">
      <c r="A4855" s="84" t="n">
        <v>8</v>
      </c>
      <c r="B4855" s="84" t="n">
        <v>0.445202296403505</v>
      </c>
      <c r="C4855" s="84" t="n">
        <v>0.5350161073207442</v>
      </c>
      <c r="D4855" s="84" t="n">
        <v>0.4923734190492418</v>
      </c>
      <c r="E4855" s="84" t="n">
        <v>0.460183123570658</v>
      </c>
      <c r="F4855" s="84" t="n">
        <v>0.6001696018489305</v>
      </c>
      <c r="G4855" s="84" t="n">
        <v>0.5590480721875809</v>
      </c>
      <c r="H4855" s="84" t="n">
        <v>0.6394870366782115</v>
      </c>
      <c r="I4855" s="84" t="n">
        <v>0.6398366248016787</v>
      </c>
      <c r="J4855" s="84" t="n">
        <v>0.5888782286974905</v>
      </c>
      <c r="K4855" s="84" t="n">
        <v>0.6688240115050234</v>
      </c>
      <c r="L4855" s="84" t="n">
        <v>0.7267186780006382</v>
      </c>
      <c r="M4855" s="84" t="n">
        <v>0.5982165059211011</v>
      </c>
      <c r="N4855" s="84" t="n">
        <v>0.7249939731746666</v>
      </c>
      <c r="O4855" s="84" t="n">
        <v>0.7383250752687477</v>
      </c>
      <c r="P4855" s="84" t="n">
        <v>0.7121059969748952</v>
      </c>
      <c r="Q4855" s="84" t="n">
        <v>0.7831816770788872</v>
      </c>
      <c r="R4855" s="84" t="n">
        <v>0.7290200677089401</v>
      </c>
      <c r="S4855" s="84" t="n">
        <v>0.6437019419064919</v>
      </c>
      <c r="T4855" s="84" t="n">
        <v>0.7409848499259151</v>
      </c>
      <c r="U4855" s="84" t="n">
        <v>0.717542135423596</v>
      </c>
      <c r="V4855" s="84" t="n">
        <v>0.7487350092438072</v>
      </c>
      <c r="W4855" s="84" t="n">
        <v>0.7048216053538193</v>
      </c>
      <c r="X4855" s="84" t="n">
        <v>0.7278991003517883</v>
      </c>
      <c r="Y4855" s="84" t="n">
        <v>0.6812920619863874</v>
      </c>
      <c r="Z4855" s="84" t="n">
        <v>0.6718386189521117</v>
      </c>
      <c r="AA4855" s="84" t="n">
        <v>0.6571955351816884</v>
      </c>
      <c r="AB4855" s="84" t="n">
        <v>0.7191139269674574</v>
      </c>
      <c r="AC4855" s="84" t="n">
        <v>0.6301754199533121</v>
      </c>
      <c r="AD4855" s="84" t="n">
        <v>0.656616949909605</v>
      </c>
      <c r="AE4855" s="84" t="n">
        <v>0.5004072477787705</v>
      </c>
      <c r="AF4855" s="84" t="n">
        <v>0.5714403855491127</v>
      </c>
      <c r="AG4855" s="84" t="n">
        <v>0.5226681402579305</v>
      </c>
      <c r="AH4855" s="84" t="n">
        <v>0.3933253907209363</v>
      </c>
      <c r="AI4855" s="84" t="n">
        <v>0.4290492352347798</v>
      </c>
      <c r="AJ4855" s="84" t="n">
        <v>0.5645361778927882</v>
      </c>
      <c r="AK4855" s="84" t="n">
        <v>0.548980983904749</v>
      </c>
    </row>
    <row r="4856">
      <c r="A4856" s="84" t="n">
        <v>9</v>
      </c>
      <c r="B4856" s="84" t="n">
        <v>0.6576977074466095</v>
      </c>
      <c r="C4856" s="84" t="n">
        <v>0.6947789392807665</v>
      </c>
      <c r="D4856" s="84" t="n">
        <v>0.5239243626748774</v>
      </c>
      <c r="E4856" s="84" t="n">
        <v>0.6270737869084153</v>
      </c>
      <c r="F4856" s="84" t="n">
        <v>0.7483657173557599</v>
      </c>
      <c r="G4856" s="84" t="n">
        <v>0.5966421533846972</v>
      </c>
      <c r="H4856" s="84" t="n">
        <v>0.7683213357571911</v>
      </c>
      <c r="I4856" s="84" t="n">
        <v>0.7551225657400527</v>
      </c>
      <c r="J4856" s="84" t="n">
        <v>0.7146144111197195</v>
      </c>
      <c r="K4856" s="84" t="n">
        <v>0.7985698565818442</v>
      </c>
      <c r="L4856" s="84" t="n">
        <v>0.8569059166477467</v>
      </c>
      <c r="M4856" s="84" t="n">
        <v>0.7910867973795866</v>
      </c>
      <c r="N4856" s="84" t="n">
        <v>0.8242944199103349</v>
      </c>
      <c r="O4856" s="84" t="n">
        <v>0.8209907413173061</v>
      </c>
      <c r="P4856" s="84" t="n">
        <v>0.8014398823758061</v>
      </c>
      <c r="Q4856" s="84" t="n">
        <v>0.8849825546803255</v>
      </c>
      <c r="R4856" s="84" t="n">
        <v>0.8179023748997687</v>
      </c>
      <c r="S4856" s="84" t="n">
        <v>0.7460773197276839</v>
      </c>
      <c r="T4856" s="84" t="n">
        <v>0.8240044875917359</v>
      </c>
      <c r="U4856" s="84" t="n">
        <v>0.8072137592187213</v>
      </c>
      <c r="V4856" s="84" t="n">
        <v>0.8205408702134148</v>
      </c>
      <c r="W4856" s="84" t="n">
        <v>0.8038462756900169</v>
      </c>
      <c r="X4856" s="84" t="n">
        <v>0.8117724369048386</v>
      </c>
      <c r="Y4856" s="84" t="n">
        <v>0.7612452164799796</v>
      </c>
      <c r="Z4856" s="84" t="n">
        <v>0.8213451972735265</v>
      </c>
      <c r="AA4856" s="84" t="n">
        <v>0.7828749017301372</v>
      </c>
      <c r="AB4856" s="84" t="n">
        <v>0.810966627681057</v>
      </c>
      <c r="AC4856" s="84" t="n">
        <v>0.7546022663175286</v>
      </c>
      <c r="AD4856" s="84" t="n">
        <v>0.7759131082966113</v>
      </c>
      <c r="AE4856" s="84" t="n">
        <v>0.7132827202825185</v>
      </c>
      <c r="AF4856" s="84" t="n">
        <v>0.7619039404730679</v>
      </c>
      <c r="AG4856" s="84" t="n">
        <v>0.7331167508228289</v>
      </c>
      <c r="AH4856" s="84" t="n">
        <v>0.6311713289050807</v>
      </c>
      <c r="AI4856" s="84" t="n">
        <v>0.6858551418423139</v>
      </c>
      <c r="AJ4856" s="84" t="n">
        <v>0.760901232723825</v>
      </c>
      <c r="AK4856" s="84" t="n">
        <v>0.6377863454904003</v>
      </c>
    </row>
    <row r="4857">
      <c r="A4857" s="84" t="n">
        <v>10</v>
      </c>
      <c r="B4857" s="84" t="n">
        <v>0.7942265635125192</v>
      </c>
      <c r="C4857" s="84" t="n">
        <v>0.7883658347167912</v>
      </c>
      <c r="D4857" s="84" t="n">
        <v>0.6747584744783107</v>
      </c>
      <c r="E4857" s="84" t="n">
        <v>0.7997626362366769</v>
      </c>
      <c r="F4857" s="84" t="n">
        <v>0.8679492129999625</v>
      </c>
      <c r="G4857" s="84" t="n">
        <v>0.7459077287790383</v>
      </c>
      <c r="H4857" s="84" t="n">
        <v>0.9036618815925409</v>
      </c>
      <c r="I4857" s="84" t="n">
        <v>0.8765488131402955</v>
      </c>
      <c r="J4857" s="84" t="n">
        <v>0.814470129213557</v>
      </c>
      <c r="K4857" s="84" t="n">
        <v>0.8937974194460224</v>
      </c>
      <c r="L4857" s="84" t="n">
        <v>0.9367113097421407</v>
      </c>
      <c r="M4857" s="84" t="n">
        <v>0.8212068307030636</v>
      </c>
      <c r="N4857" s="84" t="n">
        <v>0.8913228727072675</v>
      </c>
      <c r="O4857" s="84" t="n">
        <v>0.8992133880115061</v>
      </c>
      <c r="P4857" s="84" t="n">
        <v>0.8616928757932453</v>
      </c>
      <c r="Q4857" s="84" t="n">
        <v>0.9549570415066029</v>
      </c>
      <c r="R4857" s="84" t="n">
        <v>0.8980127064700992</v>
      </c>
      <c r="S4857" s="84" t="n">
        <v>0.8649393199781841</v>
      </c>
      <c r="T4857" s="84" t="n">
        <v>0.8890842811657539</v>
      </c>
      <c r="U4857" s="84" t="n">
        <v>0.884569602814574</v>
      </c>
      <c r="V4857" s="84" t="n">
        <v>0.9190756135749715</v>
      </c>
      <c r="W4857" s="84" t="n">
        <v>0.8880089494317507</v>
      </c>
      <c r="X4857" s="84" t="n">
        <v>0.8949025302229507</v>
      </c>
      <c r="Y4857" s="84" t="n">
        <v>0.872950090745837</v>
      </c>
      <c r="Z4857" s="84" t="n">
        <v>0.919854085714177</v>
      </c>
      <c r="AA4857" s="84" t="n">
        <v>0.8898277124735163</v>
      </c>
      <c r="AB4857" s="84" t="n">
        <v>0.8954697634841785</v>
      </c>
      <c r="AC4857" s="84" t="n">
        <v>0.8546294873853257</v>
      </c>
      <c r="AD4857" s="84" t="n">
        <v>0.8791468416602347</v>
      </c>
      <c r="AE4857" s="84" t="n">
        <v>0.8129521532022245</v>
      </c>
      <c r="AF4857" s="84" t="n">
        <v>0.9004569745312929</v>
      </c>
      <c r="AG4857" s="84" t="n">
        <v>0.8592640986561416</v>
      </c>
      <c r="AH4857" s="84" t="n">
        <v>0.7404405405386386</v>
      </c>
      <c r="AI4857" s="84" t="n">
        <v>0.8328918129657391</v>
      </c>
      <c r="AJ4857" s="84" t="n">
        <v>0.878253979691375</v>
      </c>
      <c r="AK4857" s="84" t="n">
        <v>0.8149855050918011</v>
      </c>
    </row>
    <row r="4858">
      <c r="A4858" s="84" t="n">
        <v>11</v>
      </c>
      <c r="B4858" s="84" t="n">
        <v>0.9272751329780745</v>
      </c>
      <c r="C4858" s="84" t="n">
        <v>0.9305096409842836</v>
      </c>
      <c r="D4858" s="84" t="n">
        <v>0.8000619065681753</v>
      </c>
      <c r="E4858" s="84" t="n">
        <v>0.9286711823948124</v>
      </c>
      <c r="F4858" s="84" t="n">
        <v>0.9456998188060045</v>
      </c>
      <c r="G4858" s="84" t="n">
        <v>0.8619582244704325</v>
      </c>
      <c r="H4858" s="84" t="n">
        <v>0.9444008985280616</v>
      </c>
      <c r="I4858" s="84" t="n">
        <v>0.9467869389927388</v>
      </c>
      <c r="J4858" s="84" t="n">
        <v>0.8550188436437174</v>
      </c>
      <c r="K4858" s="84" t="n">
        <v>0.9276475733082723</v>
      </c>
      <c r="L4858" s="84" t="n">
        <v>0.9682191734039109</v>
      </c>
      <c r="M4858" s="84" t="n">
        <v>0.9031585447587162</v>
      </c>
      <c r="N4858" s="84" t="n">
        <v>0.9239670727819737</v>
      </c>
      <c r="O4858" s="84" t="n">
        <v>0.9404610660626296</v>
      </c>
      <c r="P4858" s="84" t="n">
        <v>0.9411862129572516</v>
      </c>
      <c r="Q4858" s="84" t="n">
        <v>0.9875550521904466</v>
      </c>
      <c r="R4858" s="84" t="n">
        <v>0.9397275980193329</v>
      </c>
      <c r="S4858" s="84" t="n">
        <v>0.908284464814335</v>
      </c>
      <c r="T4858" s="84" t="n">
        <v>0.9242241318950484</v>
      </c>
      <c r="U4858" s="84" t="n">
        <v>0.9239935931889575</v>
      </c>
      <c r="V4858" s="84" t="n">
        <v>0.9458531850489779</v>
      </c>
      <c r="W4858" s="84" t="n">
        <v>0.9365671405377578</v>
      </c>
      <c r="X4858" s="84" t="n">
        <v>0.9345619597381335</v>
      </c>
      <c r="Y4858" s="84" t="n">
        <v>0.9293155430693705</v>
      </c>
      <c r="Z4858" s="84" t="n">
        <v>0.9569001016148001</v>
      </c>
      <c r="AA4858" s="84" t="n">
        <v>0.9311128099492529</v>
      </c>
      <c r="AB4858" s="84" t="n">
        <v>0.9443471521489765</v>
      </c>
      <c r="AC4858" s="84" t="n">
        <v>0.9169588022422152</v>
      </c>
      <c r="AD4858" s="84" t="n">
        <v>0.9219328014077692</v>
      </c>
      <c r="AE4858" s="84" t="n">
        <v>0.8558794483411168</v>
      </c>
      <c r="AF4858" s="84" t="n">
        <v>0.9701157834548531</v>
      </c>
      <c r="AG4858" s="84" t="n">
        <v>0.9550854693615565</v>
      </c>
      <c r="AH4858" s="84" t="n">
        <v>0.916923112650217</v>
      </c>
      <c r="AI4858" s="84" t="n">
        <v>0.9368984284991528</v>
      </c>
      <c r="AJ4858" s="84" t="n">
        <v>0.9772928715731009</v>
      </c>
      <c r="AK4858" s="84" t="n">
        <v>0.9055376889475777</v>
      </c>
    </row>
    <row r="4859">
      <c r="A4859" s="84" t="n">
        <v>12</v>
      </c>
      <c r="B4859" s="84" t="n">
        <v>0.9677940633403485</v>
      </c>
      <c r="C4859" s="84" t="n">
        <v>0.9711533404219288</v>
      </c>
      <c r="D4859" s="84" t="n">
        <v>0.8589591990334697</v>
      </c>
      <c r="E4859" s="84" t="n">
        <v>0.9471032280688804</v>
      </c>
      <c r="F4859" s="84" t="n">
        <v>0.974781687859707</v>
      </c>
      <c r="G4859" s="84" t="n">
        <v>0.926063934868683</v>
      </c>
      <c r="H4859" s="84" t="n">
        <v>0.8860647333578057</v>
      </c>
      <c r="I4859" s="84" t="n">
        <v>0.8986124672379887</v>
      </c>
      <c r="J4859" s="84" t="n">
        <v>0.8584022461360682</v>
      </c>
      <c r="K4859" s="84" t="n">
        <v>0.8598412644512581</v>
      </c>
      <c r="L4859" s="84" t="n">
        <v>0.8986791926232203</v>
      </c>
      <c r="M4859" s="84" t="n">
        <v>0.8073757587819251</v>
      </c>
      <c r="N4859" s="84" t="n">
        <v>0.8765260230811955</v>
      </c>
      <c r="O4859" s="84" t="n">
        <v>0.881392465766164</v>
      </c>
      <c r="P4859" s="84" t="n">
        <v>0.8921044759723856</v>
      </c>
      <c r="Q4859" s="84" t="n">
        <v>0.9233004151953748</v>
      </c>
      <c r="R4859" s="84" t="n">
        <v>0.8817311026062188</v>
      </c>
      <c r="S4859" s="84" t="n">
        <v>0.8035190635269762</v>
      </c>
      <c r="T4859" s="84" t="n">
        <v>0.8871067944032996</v>
      </c>
      <c r="U4859" s="84" t="n">
        <v>0.8733725152400962</v>
      </c>
      <c r="V4859" s="84" t="n">
        <v>0.9026280999783319</v>
      </c>
      <c r="W4859" s="84" t="n">
        <v>0.8980148893200807</v>
      </c>
      <c r="X4859" s="84" t="n">
        <v>0.8920518639099697</v>
      </c>
      <c r="Y4859" s="84" t="n">
        <v>0.9345147822960512</v>
      </c>
      <c r="Z4859" s="84" t="n">
        <v>0.9055359134104896</v>
      </c>
      <c r="AA4859" s="84" t="n">
        <v>0.8849636236609402</v>
      </c>
      <c r="AB4859" s="84" t="n">
        <v>0.9476821921565302</v>
      </c>
      <c r="AC4859" s="84" t="n">
        <v>0.8880189954540432</v>
      </c>
      <c r="AD4859" s="84" t="n">
        <v>0.8761091956737989</v>
      </c>
      <c r="AE4859" s="84" t="n">
        <v>0.8737064474634575</v>
      </c>
      <c r="AF4859" s="84" t="n">
        <v>0.9798757690865634</v>
      </c>
      <c r="AG4859" s="84" t="n">
        <v>0.9794062263503939</v>
      </c>
      <c r="AH4859" s="84" t="n">
        <v>0.9908819466484452</v>
      </c>
      <c r="AI4859" s="84" t="n">
        <v>0.9724673093125477</v>
      </c>
      <c r="AJ4859" s="84" t="n">
        <v>0.9925161753888309</v>
      </c>
      <c r="AK4859" s="84" t="n">
        <v>0.9749886314445499</v>
      </c>
    </row>
    <row r="4860">
      <c r="A4860" s="84" t="n">
        <v>13</v>
      </c>
      <c r="B4860" s="84" t="n">
        <v>0.9088113937360264</v>
      </c>
      <c r="C4860" s="84" t="n">
        <v>0.9211465684307303</v>
      </c>
      <c r="D4860" s="84" t="n">
        <v>0.9401522747452882</v>
      </c>
      <c r="E4860" s="84" t="n">
        <v>0.8895240588084943</v>
      </c>
      <c r="F4860" s="84" t="n">
        <v>0.9098138932502938</v>
      </c>
      <c r="G4860" s="84" t="n">
        <v>0.9589217494859446</v>
      </c>
      <c r="H4860" s="84" t="n">
        <v>0.8961011204337239</v>
      </c>
      <c r="I4860" s="84" t="n">
        <v>0.8963272525784332</v>
      </c>
      <c r="J4860" s="84" t="n">
        <v>0.9203277448032251</v>
      </c>
      <c r="K4860" s="84" t="n">
        <v>0.8941108340499497</v>
      </c>
      <c r="L4860" s="84" t="n">
        <v>0.922792769739891</v>
      </c>
      <c r="M4860" s="84" t="n">
        <v>0.8863548375436958</v>
      </c>
      <c r="N4860" s="84" t="n">
        <v>0.8977956389626972</v>
      </c>
      <c r="O4860" s="84" t="n">
        <v>0.9106787409356047</v>
      </c>
      <c r="P4860" s="84" t="n">
        <v>0.9158719991887991</v>
      </c>
      <c r="Q4860" s="84" t="n">
        <v>0.9513277197883926</v>
      </c>
      <c r="R4860" s="84" t="n">
        <v>0.9164514786063578</v>
      </c>
      <c r="S4860" s="84" t="n">
        <v>0.8280654295846005</v>
      </c>
      <c r="T4860" s="84" t="n">
        <v>0.9257705864426</v>
      </c>
      <c r="U4860" s="84" t="n">
        <v>0.9108624454286274</v>
      </c>
      <c r="V4860" s="84" t="n">
        <v>0.9688213341320999</v>
      </c>
      <c r="W4860" s="84" t="n">
        <v>0.9193450283134678</v>
      </c>
      <c r="X4860" s="84" t="n">
        <v>0.9272606228836807</v>
      </c>
      <c r="Y4860" s="84" t="n">
        <v>0.9682994383129115</v>
      </c>
      <c r="Z4860" s="84" t="n">
        <v>0.939661740695776</v>
      </c>
      <c r="AA4860" s="84" t="n">
        <v>0.9232185677174863</v>
      </c>
      <c r="AB4860" s="84" t="n">
        <v>0.9817918842863638</v>
      </c>
      <c r="AC4860" s="84" t="n">
        <v>0.9313155091167474</v>
      </c>
      <c r="AD4860" s="84" t="n">
        <v>0.9104950112856214</v>
      </c>
      <c r="AE4860" s="84" t="n">
        <v>0.9168930294781701</v>
      </c>
      <c r="AF4860" s="84" t="n">
        <v>0.9144873661027081</v>
      </c>
      <c r="AG4860" s="84" t="n">
        <v>0.9170473113445317</v>
      </c>
      <c r="AH4860" s="84" t="n">
        <v>0.9810633436240128</v>
      </c>
      <c r="AI4860" s="84" t="n">
        <v>0.915220817321727</v>
      </c>
      <c r="AJ4860" s="84" t="n">
        <v>0.9262412971569015</v>
      </c>
      <c r="AK4860" s="84" t="n">
        <v>0.9598662664352146</v>
      </c>
    </row>
    <row r="4861">
      <c r="A4861" s="84" t="n">
        <v>14</v>
      </c>
      <c r="B4861" s="84" t="n">
        <v>0.9282094635814415</v>
      </c>
      <c r="C4861" s="84" t="n">
        <v>0.9350844437440193</v>
      </c>
      <c r="D4861" s="84" t="n">
        <v>1</v>
      </c>
      <c r="E4861" s="84" t="n">
        <v>0.9180004396039538</v>
      </c>
      <c r="F4861" s="84" t="n">
        <v>0.9298150581418253</v>
      </c>
      <c r="G4861" s="84" t="n">
        <v>0.9774399897606268</v>
      </c>
      <c r="H4861" s="84" t="n">
        <v>0.9811467819784171</v>
      </c>
      <c r="I4861" s="84" t="n">
        <v>0.9651884515438492</v>
      </c>
      <c r="J4861" s="84" t="n">
        <v>0.9623180472207268</v>
      </c>
      <c r="K4861" s="84" t="n">
        <v>0.9756472722834112</v>
      </c>
      <c r="L4861" s="84" t="n">
        <v>0.9996642879186173</v>
      </c>
      <c r="M4861" s="84" t="n">
        <v>0.9986987643923061</v>
      </c>
      <c r="N4861" s="84" t="n">
        <v>0.9848278535582993</v>
      </c>
      <c r="O4861" s="84" t="n">
        <v>1</v>
      </c>
      <c r="P4861" s="84" t="n">
        <v>0.9429809959186436</v>
      </c>
      <c r="Q4861" s="84" t="n">
        <v>1</v>
      </c>
      <c r="R4861" s="84" t="n">
        <v>0.9978612381713501</v>
      </c>
      <c r="S4861" s="84" t="n">
        <v>0.933674777879907</v>
      </c>
      <c r="T4861" s="84" t="n">
        <v>0.9861078114774369</v>
      </c>
      <c r="U4861" s="84" t="n">
        <v>0.9895407130903383</v>
      </c>
      <c r="V4861" s="84" t="n">
        <v>0.9548350393968703</v>
      </c>
      <c r="W4861" s="84" t="n">
        <v>0.9973215063556805</v>
      </c>
      <c r="X4861" s="84" t="n">
        <v>1</v>
      </c>
      <c r="Y4861" s="84" t="n">
        <v>1</v>
      </c>
      <c r="Z4861" s="84" t="n">
        <v>1</v>
      </c>
      <c r="AA4861" s="84" t="n">
        <v>1</v>
      </c>
      <c r="AB4861" s="84" t="n">
        <v>1</v>
      </c>
      <c r="AC4861" s="84" t="n">
        <v>1</v>
      </c>
      <c r="AD4861" s="84" t="n">
        <v>1</v>
      </c>
      <c r="AE4861" s="84" t="n">
        <v>0.9945363423243663</v>
      </c>
      <c r="AF4861" s="84" t="n">
        <v>0.934330015063366</v>
      </c>
      <c r="AG4861" s="84" t="n">
        <v>0.9383213237781868</v>
      </c>
      <c r="AH4861" s="84" t="n">
        <v>1</v>
      </c>
      <c r="AI4861" s="84" t="n">
        <v>0.9354891993729373</v>
      </c>
      <c r="AJ4861" s="84" t="n">
        <v>0.9439007466018285</v>
      </c>
      <c r="AK4861" s="84" t="n">
        <v>0.9722579918758554</v>
      </c>
    </row>
    <row r="4862">
      <c r="A4862" s="84" t="n">
        <v>15</v>
      </c>
      <c r="B4862" s="84" t="n">
        <v>1</v>
      </c>
      <c r="C4862" s="84" t="n">
        <v>1</v>
      </c>
      <c r="D4862" s="84" t="n">
        <v>0.9718205240395277</v>
      </c>
      <c r="E4862" s="84" t="n">
        <v>1</v>
      </c>
      <c r="F4862" s="84" t="n">
        <v>1</v>
      </c>
      <c r="G4862" s="84" t="n">
        <v>1</v>
      </c>
      <c r="H4862" s="84" t="n">
        <v>1</v>
      </c>
      <c r="I4862" s="84" t="n">
        <v>1</v>
      </c>
      <c r="J4862" s="84" t="n">
        <v>1</v>
      </c>
      <c r="K4862" s="84" t="n">
        <v>1</v>
      </c>
      <c r="L4862" s="84" t="n">
        <v>1</v>
      </c>
      <c r="M4862" s="84" t="n">
        <v>1</v>
      </c>
      <c r="N4862" s="84" t="n">
        <v>1</v>
      </c>
      <c r="O4862" s="84" t="n">
        <v>0.999355151228924</v>
      </c>
      <c r="P4862" s="84" t="n">
        <v>1</v>
      </c>
      <c r="Q4862" s="84" t="n">
        <v>0.9885974868392121</v>
      </c>
      <c r="R4862" s="84" t="n">
        <v>1</v>
      </c>
      <c r="S4862" s="84" t="n">
        <v>0.9969452895695835</v>
      </c>
      <c r="T4862" s="84" t="n">
        <v>1</v>
      </c>
      <c r="U4862" s="84" t="n">
        <v>1</v>
      </c>
      <c r="V4862" s="84" t="n">
        <v>1</v>
      </c>
      <c r="W4862" s="84" t="n">
        <v>1</v>
      </c>
      <c r="X4862" s="84" t="n">
        <v>0.99597291602722</v>
      </c>
      <c r="Y4862" s="84" t="n">
        <v>0.9929370765114585</v>
      </c>
      <c r="Z4862" s="84" t="n">
        <v>0.9908691300326919</v>
      </c>
      <c r="AA4862" s="84" t="n">
        <v>0.998978607308861</v>
      </c>
      <c r="AB4862" s="84" t="n">
        <v>0.9937522797027353</v>
      </c>
      <c r="AC4862" s="84" t="n">
        <v>0.9985488514210977</v>
      </c>
      <c r="AD4862" s="84" t="n">
        <v>0.9875316004475566</v>
      </c>
      <c r="AE4862" s="84" t="n">
        <v>1</v>
      </c>
      <c r="AF4862" s="84" t="n">
        <v>1</v>
      </c>
      <c r="AG4862" s="84" t="n">
        <v>1</v>
      </c>
      <c r="AH4862" s="84" t="n">
        <v>0.9757031358306353</v>
      </c>
      <c r="AI4862" s="84" t="n">
        <v>1</v>
      </c>
      <c r="AJ4862" s="84" t="n">
        <v>1</v>
      </c>
      <c r="AK4862" s="84" t="n">
        <v>1</v>
      </c>
    </row>
    <row r="4863">
      <c r="A4863" s="84" t="n">
        <v>16</v>
      </c>
      <c r="B4863" s="84" t="n">
        <v>0.951511874891885</v>
      </c>
      <c r="C4863" s="84" t="n">
        <v>0.9686771806245148</v>
      </c>
      <c r="D4863" s="84" t="n">
        <v>0.9449168542558408</v>
      </c>
      <c r="E4863" s="84" t="n">
        <v>0.9965609100361135</v>
      </c>
      <c r="F4863" s="84" t="n">
        <v>0.9964386790765838</v>
      </c>
      <c r="G4863" s="84" t="n">
        <v>0.9736625514403292</v>
      </c>
      <c r="H4863" s="84" t="n">
        <v>0.9866121460974692</v>
      </c>
      <c r="I4863" s="84" t="n">
        <v>0.9815583161001175</v>
      </c>
      <c r="J4863" s="84" t="n">
        <v>0.9991255268997938</v>
      </c>
      <c r="K4863" s="84" t="n">
        <v>0.9829622681856183</v>
      </c>
      <c r="L4863" s="84" t="n">
        <v>0.9887549715436347</v>
      </c>
      <c r="M4863" s="84" t="n">
        <v>0.9848620311382023</v>
      </c>
      <c r="N4863" s="84" t="n">
        <v>0.987936194243035</v>
      </c>
      <c r="O4863" s="84" t="n">
        <v>0.9811738770743887</v>
      </c>
      <c r="P4863" s="84" t="n">
        <v>0.9810777147782295</v>
      </c>
      <c r="Q4863" s="84" t="n">
        <v>0.9726756011278828</v>
      </c>
      <c r="R4863" s="84" t="n">
        <v>0.9929165311283084</v>
      </c>
      <c r="S4863" s="84" t="n">
        <v>1</v>
      </c>
      <c r="T4863" s="84" t="n">
        <v>0.9921592609396178</v>
      </c>
      <c r="U4863" s="84" t="n">
        <v>0.9930743932804472</v>
      </c>
      <c r="V4863" s="84" t="n">
        <v>0.9900378151870642</v>
      </c>
      <c r="W4863" s="84" t="n">
        <v>0.9794638260800697</v>
      </c>
      <c r="X4863" s="84" t="n">
        <v>0.9852097484896364</v>
      </c>
      <c r="Y4863" s="84" t="n">
        <v>0.9814998976838297</v>
      </c>
      <c r="Z4863" s="84" t="n">
        <v>0.9723740946958597</v>
      </c>
      <c r="AA4863" s="84" t="n">
        <v>0.9723721766883965</v>
      </c>
      <c r="AB4863" s="84" t="n">
        <v>0.9782022482013885</v>
      </c>
      <c r="AC4863" s="84" t="n">
        <v>0.9616259948491733</v>
      </c>
      <c r="AD4863" s="84" t="n">
        <v>0.9524431670419554</v>
      </c>
      <c r="AE4863" s="84" t="n">
        <v>0.9231797098071394</v>
      </c>
      <c r="AF4863" s="84" t="n">
        <v>0.9536632797346738</v>
      </c>
      <c r="AG4863" s="84" t="n">
        <v>0.9657399187724023</v>
      </c>
      <c r="AH4863" s="84" t="n">
        <v>0.9230106113395454</v>
      </c>
      <c r="AI4863" s="84" t="n">
        <v>0.956373632195873</v>
      </c>
      <c r="AJ4863" s="84" t="n">
        <v>0.9543404217590385</v>
      </c>
      <c r="AK4863" s="84" t="n">
        <v>0.9528593010087408</v>
      </c>
    </row>
    <row r="4864">
      <c r="A4864" s="84" t="n">
        <v>17</v>
      </c>
      <c r="B4864" s="84" t="n">
        <v>0.8611903577949362</v>
      </c>
      <c r="C4864" s="84" t="n">
        <v>0.9183147586830317</v>
      </c>
      <c r="D4864" s="84" t="n">
        <v>0.8228705810226828</v>
      </c>
      <c r="E4864" s="84" t="n">
        <v>0.9012177476952952</v>
      </c>
      <c r="F4864" s="84" t="n">
        <v>0.9140624547625272</v>
      </c>
      <c r="G4864" s="84" t="n">
        <v>0.9464875889336862</v>
      </c>
      <c r="H4864" s="84" t="n">
        <v>0.8041884572055077</v>
      </c>
      <c r="I4864" s="84" t="n">
        <v>0.8190401331740105</v>
      </c>
      <c r="J4864" s="84" t="n">
        <v>0.9069332462279884</v>
      </c>
      <c r="K4864" s="84" t="n">
        <v>0.7945482378573638</v>
      </c>
      <c r="L4864" s="84" t="n">
        <v>0.7959606625016815</v>
      </c>
      <c r="M4864" s="84" t="n">
        <v>0.8611841156932585</v>
      </c>
      <c r="N4864" s="84" t="n">
        <v>0.8175925018345389</v>
      </c>
      <c r="O4864" s="84" t="n">
        <v>0.8026482954044617</v>
      </c>
      <c r="P4864" s="84" t="n">
        <v>0.8745041109317834</v>
      </c>
      <c r="Q4864" s="84" t="n">
        <v>0.8209005115569179</v>
      </c>
      <c r="R4864" s="84" t="n">
        <v>0.8330231010908663</v>
      </c>
      <c r="S4864" s="84" t="n">
        <v>0.9209102036407348</v>
      </c>
      <c r="T4864" s="84" t="n">
        <v>0.8383661572122212</v>
      </c>
      <c r="U4864" s="84" t="n">
        <v>0.831039671585927</v>
      </c>
      <c r="V4864" s="84" t="n">
        <v>0.9072666604215563</v>
      </c>
      <c r="W4864" s="84" t="n">
        <v>0.8144331366570308</v>
      </c>
      <c r="X4864" s="84" t="n">
        <v>0.8179971066800192</v>
      </c>
      <c r="Y4864" s="84" t="n">
        <v>0.8831656909975156</v>
      </c>
      <c r="Z4864" s="84" t="n">
        <v>0.7973035922924985</v>
      </c>
      <c r="AA4864" s="84" t="n">
        <v>0.7811869262257984</v>
      </c>
      <c r="AB4864" s="84" t="n">
        <v>0.8691584110282253</v>
      </c>
      <c r="AC4864" s="84" t="n">
        <v>0.764435347653848</v>
      </c>
      <c r="AD4864" s="84" t="n">
        <v>0.7467676110853492</v>
      </c>
      <c r="AE4864" s="84" t="n">
        <v>0.7733741118003321</v>
      </c>
      <c r="AF4864" s="84" t="n">
        <v>0.8655849522604435</v>
      </c>
      <c r="AG4864" s="84" t="n">
        <v>0.8902012743145993</v>
      </c>
      <c r="AH4864" s="84" t="n">
        <v>0.849485970358058</v>
      </c>
      <c r="AI4864" s="84" t="n">
        <v>0.8387178040750771</v>
      </c>
      <c r="AJ4864" s="84" t="n">
        <v>0.8653067490690662</v>
      </c>
      <c r="AK4864" s="84" t="n">
        <v>0.906912300339745</v>
      </c>
    </row>
    <row r="4865">
      <c r="A4865" s="84" t="n">
        <v>18</v>
      </c>
      <c r="B4865" s="84" t="n">
        <v>0.6568669503459951</v>
      </c>
      <c r="C4865" s="84" t="n">
        <v>0.7095369672692229</v>
      </c>
      <c r="D4865" s="84" t="n">
        <v>0.584211342002536</v>
      </c>
      <c r="E4865" s="84" t="n">
        <v>0.6496932559943579</v>
      </c>
      <c r="F4865" s="84" t="n">
        <v>0.6722028155632688</v>
      </c>
      <c r="G4865" s="84" t="n">
        <v>0.5755351324579783</v>
      </c>
      <c r="H4865" s="84" t="n">
        <v>0.5603424688879304</v>
      </c>
      <c r="I4865" s="84" t="n">
        <v>0.5757537398886798</v>
      </c>
      <c r="J4865" s="84" t="n">
        <v>0.6825765235775347</v>
      </c>
      <c r="K4865" s="84" t="n">
        <v>0.5572901705287483</v>
      </c>
      <c r="L4865" s="84" t="n">
        <v>0.5945663217452984</v>
      </c>
      <c r="M4865" s="84" t="n">
        <v>0.7286131171342854</v>
      </c>
      <c r="N4865" s="84" t="n">
        <v>0.5644949785286069</v>
      </c>
      <c r="O4865" s="84" t="n">
        <v>0.5805848278583725</v>
      </c>
      <c r="P4865" s="84" t="n">
        <v>0.7330038954564276</v>
      </c>
      <c r="Q4865" s="84" t="n">
        <v>0.5593140868935368</v>
      </c>
      <c r="R4865" s="84" t="n">
        <v>0.6010968901811329</v>
      </c>
      <c r="S4865" s="84" t="n">
        <v>0.7846699196345084</v>
      </c>
      <c r="T4865" s="84" t="n">
        <v>0.5647080535839822</v>
      </c>
      <c r="U4865" s="84" t="n">
        <v>0.5913503885413561</v>
      </c>
      <c r="V4865" s="84" t="n">
        <v>0.7876122447062013</v>
      </c>
      <c r="W4865" s="84" t="n">
        <v>0.542759672118164</v>
      </c>
      <c r="X4865" s="84" t="n">
        <v>0.5656349600770275</v>
      </c>
      <c r="Y4865" s="84" t="n">
        <v>0.7509638756982838</v>
      </c>
      <c r="Z4865" s="84" t="n">
        <v>0.5245032482483817</v>
      </c>
      <c r="AA4865" s="84" t="n">
        <v>0.5274929655170252</v>
      </c>
      <c r="AB4865" s="84" t="n">
        <v>0.7366043402729968</v>
      </c>
      <c r="AC4865" s="84" t="n">
        <v>0.5047710022858767</v>
      </c>
      <c r="AD4865" s="84" t="n">
        <v>0.3863514370744305</v>
      </c>
      <c r="AE4865" s="84" t="n">
        <v>0.3303450599849608</v>
      </c>
      <c r="AF4865" s="84" t="n">
        <v>0.6627109898645718</v>
      </c>
      <c r="AG4865" s="84" t="n">
        <v>0.6915905033940978</v>
      </c>
      <c r="AH4865" s="84" t="n">
        <v>0.5235403690429526</v>
      </c>
      <c r="AI4865" s="84" t="n">
        <v>0.6273573291861585</v>
      </c>
      <c r="AJ4865" s="84" t="n">
        <v>0.6563883248424212</v>
      </c>
      <c r="AK4865" s="84" t="n">
        <v>0.6216304257524016</v>
      </c>
    </row>
    <row r="4866">
      <c r="A4866" s="84" t="n">
        <v>19</v>
      </c>
      <c r="B4866" s="84" t="n">
        <v>0.336317262449291</v>
      </c>
      <c r="C4866" s="84" t="n">
        <v>0.3946106702306157</v>
      </c>
      <c r="D4866" s="84" t="n">
        <v>0.3640157583468976</v>
      </c>
      <c r="E4866" s="84" t="n">
        <v>0.3392886805337664</v>
      </c>
      <c r="F4866" s="84" t="n">
        <v>0.4287201622855125</v>
      </c>
      <c r="G4866" s="84" t="n">
        <v>0.4261938747401898</v>
      </c>
      <c r="H4866" s="84" t="n">
        <v>0.3329417446517231</v>
      </c>
      <c r="I4866" s="84" t="n">
        <v>0.3260915226314837</v>
      </c>
      <c r="J4866" s="84" t="n">
        <v>0.3256987577639751</v>
      </c>
      <c r="K4866" s="84" t="n">
        <v>0.4770688805454422</v>
      </c>
      <c r="L4866" s="84" t="n">
        <v>0.4231687258251036</v>
      </c>
      <c r="M4866" s="84" t="n">
        <v>0.3832948870760043</v>
      </c>
      <c r="N4866" s="84" t="n">
        <v>0.4875555991194211</v>
      </c>
      <c r="O4866" s="84" t="n">
        <v>0.4733319369966415</v>
      </c>
      <c r="P4866" s="84" t="n">
        <v>0.5579716586532371</v>
      </c>
      <c r="Q4866" s="84" t="n">
        <v>0.4994729217596005</v>
      </c>
      <c r="R4866" s="84" t="n">
        <v>0.512272211892303</v>
      </c>
      <c r="S4866" s="84" t="n">
        <v>0.7343985775831505</v>
      </c>
      <c r="T4866" s="84" t="n">
        <v>0.4893575515427513</v>
      </c>
      <c r="U4866" s="84" t="n">
        <v>0.5006578985568897</v>
      </c>
      <c r="V4866" s="84" t="n">
        <v>0.7350946632495091</v>
      </c>
      <c r="W4866" s="84" t="n">
        <v>0.4624282263493446</v>
      </c>
      <c r="X4866" s="84" t="n">
        <v>0.4573152330998363</v>
      </c>
      <c r="Y4866" s="84" t="n">
        <v>0.6131961085431133</v>
      </c>
      <c r="Z4866" s="84" t="n">
        <v>0.4472676275037393</v>
      </c>
      <c r="AA4866" s="84" t="n">
        <v>0.3267971384808651</v>
      </c>
      <c r="AB4866" s="84" t="n">
        <v>0.3194323687720208</v>
      </c>
      <c r="AC4866" s="84" t="n">
        <v>0.2218255210408843</v>
      </c>
      <c r="AD4866" s="84" t="n">
        <v>0.2543844367934778</v>
      </c>
      <c r="AE4866" s="84" t="n">
        <v>0.250554813908767</v>
      </c>
      <c r="AF4866" s="84" t="n">
        <v>0.3225138216150424</v>
      </c>
      <c r="AG4866" s="84" t="n">
        <v>0.3595677750496399</v>
      </c>
      <c r="AH4866" s="84" t="n">
        <v>0.2990653942535926</v>
      </c>
      <c r="AI4866" s="84" t="n">
        <v>0.3285098531762975</v>
      </c>
      <c r="AJ4866" s="84" t="n">
        <v>0.4101821568962666</v>
      </c>
      <c r="AK4866" s="84" t="n">
        <v>0.4183486298704422</v>
      </c>
    </row>
    <row r="4867">
      <c r="A4867" s="84" t="n">
        <v>20</v>
      </c>
      <c r="B4867" s="84" t="n">
        <v>0.2653341655364864</v>
      </c>
      <c r="C4867" s="84" t="n">
        <v>0.3223925377473488</v>
      </c>
      <c r="D4867" s="84" t="n">
        <v>0.3609718046834929</v>
      </c>
      <c r="E4867" s="84" t="n">
        <v>0.2737474223604047</v>
      </c>
      <c r="F4867" s="84" t="n">
        <v>0.3520639414184452</v>
      </c>
      <c r="G4867" s="84" t="n">
        <v>0.4227998564261805</v>
      </c>
      <c r="H4867" s="84" t="n">
        <v>0.1767767301874466</v>
      </c>
      <c r="I4867" s="84" t="n">
        <v>0.2176073976616921</v>
      </c>
      <c r="J4867" s="84" t="n">
        <v>0.3071411336388585</v>
      </c>
      <c r="K4867" s="84" t="n">
        <v>0.1741203970958443</v>
      </c>
      <c r="L4867" s="84" t="n">
        <v>0.2097623581212358</v>
      </c>
      <c r="M4867" s="84" t="n">
        <v>0.2886164965145785</v>
      </c>
      <c r="N4867" s="84" t="n">
        <v>0.3043780801934236</v>
      </c>
      <c r="O4867" s="84" t="n">
        <v>0.2200064856874141</v>
      </c>
      <c r="P4867" s="84" t="n">
        <v>0.3283536837835783</v>
      </c>
      <c r="Q4867" s="84" t="n">
        <v>0.2434580051220364</v>
      </c>
      <c r="R4867" s="84" t="n">
        <v>0.2297204496259141</v>
      </c>
      <c r="S4867" s="84" t="n">
        <v>0.3339160665376171</v>
      </c>
      <c r="T4867" s="84" t="n">
        <v>0.3189375318973957</v>
      </c>
      <c r="U4867" s="84" t="n">
        <v>0.2513798576505448</v>
      </c>
      <c r="V4867" s="84" t="n">
        <v>0.360125521023006</v>
      </c>
      <c r="W4867" s="84" t="n">
        <v>0.1559442442482081</v>
      </c>
      <c r="X4867" s="84" t="n">
        <v>0.1966259104929375</v>
      </c>
      <c r="Y4867" s="84" t="n">
        <v>0.2353828919713362</v>
      </c>
      <c r="Z4867" s="84" t="n">
        <v>0.1496374977640939</v>
      </c>
      <c r="AA4867" s="84" t="n">
        <v>0.1611976443184117</v>
      </c>
      <c r="AB4867" s="84" t="n">
        <v>0.2215112328576189</v>
      </c>
      <c r="AC4867" s="84" t="n">
        <v>0.1436937410410152</v>
      </c>
      <c r="AD4867" s="84" t="n">
        <v>0.1646991099613022</v>
      </c>
      <c r="AE4867" s="84" t="n">
        <v>0.2354700656302139</v>
      </c>
      <c r="AF4867" s="84" t="n">
        <v>0.2482502598925321</v>
      </c>
      <c r="AG4867" s="84" t="n">
        <v>0.2914711022129967</v>
      </c>
      <c r="AH4867" s="84" t="n">
        <v>0.2965636824634577</v>
      </c>
      <c r="AI4867" s="84" t="n">
        <v>0.2541614593235077</v>
      </c>
      <c r="AJ4867" s="84" t="n">
        <v>0.3311351589832977</v>
      </c>
      <c r="AK4867" s="84" t="n">
        <v>0.4148511593740298</v>
      </c>
    </row>
    <row r="4868">
      <c r="A4868" s="84" t="n">
        <v>21</v>
      </c>
      <c r="B4868" s="84" t="n">
        <v>0.1796615261311609</v>
      </c>
      <c r="C4868" s="84" t="n">
        <v>0.2208076606151589</v>
      </c>
      <c r="D4868" s="84" t="n">
        <v>0.3549267096444952</v>
      </c>
      <c r="E4868" s="84" t="n">
        <v>0.1853853497787718</v>
      </c>
      <c r="F4868" s="84" t="n">
        <v>0.2384760039724391</v>
      </c>
      <c r="G4868" s="84" t="n">
        <v>0.4155777594136845</v>
      </c>
      <c r="H4868" s="84" t="n">
        <v>0.1237345583746262</v>
      </c>
      <c r="I4868" s="84" t="n">
        <v>0.1591197507108252</v>
      </c>
      <c r="J4868" s="84" t="n">
        <v>0.3032804846821531</v>
      </c>
      <c r="K4868" s="84" t="n">
        <v>0.1166260252512135</v>
      </c>
      <c r="L4868" s="84" t="n">
        <v>0.1545059731468465</v>
      </c>
      <c r="M4868" s="84" t="n">
        <v>0.2853695043154599</v>
      </c>
      <c r="N4868" s="84" t="n">
        <v>0.127450798587471</v>
      </c>
      <c r="O4868" s="84" t="n">
        <v>0.1398115268941725</v>
      </c>
      <c r="P4868" s="84" t="n">
        <v>0.304545600500241</v>
      </c>
      <c r="Q4868" s="84" t="n">
        <v>0.12086906471098</v>
      </c>
      <c r="R4868" s="84" t="n">
        <v>0.1310190074977812</v>
      </c>
      <c r="S4868" s="84" t="n">
        <v>0.231327299681043</v>
      </c>
      <c r="T4868" s="84" t="n">
        <v>0.1193335958650047</v>
      </c>
      <c r="U4868" s="84" t="n">
        <v>0.1279036463888665</v>
      </c>
      <c r="V4868" s="84" t="n">
        <v>0.2263022976975759</v>
      </c>
      <c r="W4868" s="84" t="n">
        <v>0.1089704193561161</v>
      </c>
      <c r="X4868" s="84" t="n">
        <v>0.1154063204377078</v>
      </c>
      <c r="Y4868" s="84" t="n">
        <v>0.200204536718118</v>
      </c>
      <c r="Z4868" s="84" t="n">
        <v>0.09672587219369988</v>
      </c>
      <c r="AA4868" s="84" t="n">
        <v>0.1161852471972762</v>
      </c>
      <c r="AB4868" s="84" t="n">
        <v>0.2071611188514064</v>
      </c>
      <c r="AC4868" s="84" t="n">
        <v>0.09785492595446033</v>
      </c>
      <c r="AD4868" s="84" t="n">
        <v>0.1254137718613637</v>
      </c>
      <c r="AE4868" s="84" t="n">
        <v>0.2328209812034385</v>
      </c>
      <c r="AF4868" s="84" t="n">
        <v>0.1680937713564691</v>
      </c>
      <c r="AG4868" s="84" t="n">
        <v>0.19971907758925</v>
      </c>
      <c r="AH4868" s="84" t="n">
        <v>0.2915954447030211</v>
      </c>
      <c r="AI4868" s="84" t="n">
        <v>0.1720963283166231</v>
      </c>
      <c r="AJ4868" s="84" t="n">
        <v>0.2242708008594646</v>
      </c>
      <c r="AK4868" s="84" t="n">
        <v>0.4077578366513481</v>
      </c>
    </row>
    <row r="4869">
      <c r="A4869" s="84" t="n">
        <v>22</v>
      </c>
      <c r="B4869" s="84" t="n">
        <v>0.1378200000976085</v>
      </c>
      <c r="C4869" s="84" t="n">
        <v>0.1712091346936527</v>
      </c>
      <c r="D4869" s="84" t="n">
        <v>0.3511292597156066</v>
      </c>
      <c r="E4869" s="84" t="n">
        <v>0.1423981234615959</v>
      </c>
      <c r="F4869" s="84" t="n">
        <v>0.1830437434936096</v>
      </c>
      <c r="G4869" s="84" t="n">
        <v>0.4109934139683972</v>
      </c>
      <c r="H4869" s="84" t="n">
        <v>0.1203636175978298</v>
      </c>
      <c r="I4869" s="84" t="n">
        <v>0.1457157775647729</v>
      </c>
      <c r="J4869" s="84" t="n">
        <v>0.3010017661812405</v>
      </c>
      <c r="K4869" s="84" t="n">
        <v>0.1134487445519548</v>
      </c>
      <c r="L4869" s="84" t="n">
        <v>0.1503094892376924</v>
      </c>
      <c r="M4869" s="84" t="n">
        <v>0.28353349048613</v>
      </c>
      <c r="N4869" s="84" t="n">
        <v>0.1091583902680679</v>
      </c>
      <c r="O4869" s="84" t="n">
        <v>0.1333124152392628</v>
      </c>
      <c r="P4869" s="84" t="n">
        <v>0.3025862112672487</v>
      </c>
      <c r="Q4869" s="84" t="n">
        <v>0.0999306390904505</v>
      </c>
      <c r="R4869" s="84" t="n">
        <v>0.1213500022087733</v>
      </c>
      <c r="S4869" s="84" t="n">
        <v>0.2157323385781531</v>
      </c>
      <c r="T4869" s="84" t="n">
        <v>0.1000601826200526</v>
      </c>
      <c r="U4869" s="84" t="n">
        <v>0.1144266348438324</v>
      </c>
      <c r="V4869" s="84" t="n">
        <v>0.2085532765332007</v>
      </c>
      <c r="W4869" s="84" t="n">
        <v>0.09790123945669819</v>
      </c>
      <c r="X4869" s="84" t="n">
        <v>0.1063643574642874</v>
      </c>
      <c r="Y4869" s="84" t="n">
        <v>0.1945537198143392</v>
      </c>
      <c r="Z4869" s="84" t="n">
        <v>0.09409073783001025</v>
      </c>
      <c r="AA4869" s="84" t="n">
        <v>0.1130199747577555</v>
      </c>
      <c r="AB4869" s="84" t="n">
        <v>0.2058282830951015</v>
      </c>
      <c r="AC4869" s="84" t="n">
        <v>0.09518903241232178</v>
      </c>
      <c r="AD4869" s="84" t="n">
        <v>0.1221119534452701</v>
      </c>
      <c r="AE4869" s="84" t="n">
        <v>0.2313230547088992</v>
      </c>
      <c r="AF4869" s="84" t="n">
        <v>0.128946269597216</v>
      </c>
      <c r="AG4869" s="84" t="n">
        <v>0.154915066295583</v>
      </c>
      <c r="AH4869" s="84" t="n">
        <v>0.2883161262945743</v>
      </c>
      <c r="AI4869" s="84" t="n">
        <v>0.1320166676535945</v>
      </c>
      <c r="AJ4869" s="84" t="n">
        <v>0.1720659668195212</v>
      </c>
      <c r="AK4869" s="84" t="n">
        <v>0.4034192023646597</v>
      </c>
    </row>
    <row r="4870">
      <c r="A4870" s="84" t="n">
        <v>23</v>
      </c>
      <c r="B4870" s="84" t="n">
        <v>0.1341466655025945</v>
      </c>
      <c r="C4870" s="84" t="n">
        <v>0.1667695790981095</v>
      </c>
      <c r="D4870" s="84" t="n">
        <v>0.3489372705796526</v>
      </c>
      <c r="E4870" s="84" t="n">
        <v>0.1385255817621407</v>
      </c>
      <c r="F4870" s="84" t="n">
        <v>0.1780649107989419</v>
      </c>
      <c r="G4870" s="84" t="n">
        <v>0.4082705197873104</v>
      </c>
      <c r="H4870" s="84" t="n">
        <v>0.1205695546210223</v>
      </c>
      <c r="I4870" s="84" t="n">
        <v>0.1449855854339168</v>
      </c>
      <c r="J4870" s="84" t="n">
        <v>0.2996241940567018</v>
      </c>
      <c r="K4870" s="84" t="n">
        <v>0.1136428505218835</v>
      </c>
      <c r="L4870" s="84" t="n">
        <v>0.1505790536052617</v>
      </c>
      <c r="M4870" s="84" t="n">
        <v>0.2823872883042522</v>
      </c>
      <c r="N4870" s="84" t="n">
        <v>0.1093451556245513</v>
      </c>
      <c r="O4870" s="84" t="n">
        <v>0.1335404655947221</v>
      </c>
      <c r="P4870" s="84" t="n">
        <v>0.3013629872489291</v>
      </c>
      <c r="Q4870" s="84" t="n">
        <v>0.1001016161576966</v>
      </c>
      <c r="R4870" s="84" t="n">
        <v>0.1215576268940231</v>
      </c>
      <c r="S4870" s="84" t="n">
        <v>0.2148602268683304</v>
      </c>
      <c r="T4870" s="84" t="n">
        <v>0.1002313813307604</v>
      </c>
      <c r="U4870" s="84" t="n">
        <v>0.1146224139424003</v>
      </c>
      <c r="V4870" s="84" t="n">
        <v>0.2077101866386339</v>
      </c>
      <c r="W4870" s="84" t="n">
        <v>0.09806874430760701</v>
      </c>
      <c r="X4870" s="84" t="n">
        <v>0.1065463423496467</v>
      </c>
      <c r="Y4870" s="84" t="n">
        <v>0.1937672240188645</v>
      </c>
      <c r="Z4870" s="84" t="n">
        <v>0.09425172307493236</v>
      </c>
      <c r="AA4870" s="84" t="n">
        <v>0.1132133471208285</v>
      </c>
      <c r="AB4870" s="84" t="n">
        <v>0.204996209159951</v>
      </c>
      <c r="AC4870" s="84" t="n">
        <v>0.09535189679249576</v>
      </c>
      <c r="AD4870" s="84" t="n">
        <v>0.122289326362326</v>
      </c>
      <c r="AE4870" s="84" t="n">
        <v>0.2303879165367864</v>
      </c>
      <c r="AF4870" s="84" t="n">
        <v>0.1254333444782286</v>
      </c>
      <c r="AG4870" s="84" t="n">
        <v>0.1508514888292596</v>
      </c>
      <c r="AH4870" s="84" t="n">
        <v>0.2864618335893688</v>
      </c>
      <c r="AI4870" s="84" t="n">
        <v>0.1284200946827442</v>
      </c>
      <c r="AJ4870" s="84" t="n">
        <v>0.1674228513135581</v>
      </c>
      <c r="AK4870" s="84" t="n">
        <v>0.4006628742331692</v>
      </c>
    </row>
    <row r="4871">
      <c r="A4871" s="84" t="n">
        <v>24</v>
      </c>
      <c r="B4871" s="84" t="n">
        <v>0.134457386010853</v>
      </c>
      <c r="C4871" s="84" t="n">
        <v>0.1670384358183812</v>
      </c>
      <c r="D4871" s="84" t="n">
        <v>0.3475287463106511</v>
      </c>
      <c r="E4871" s="84" t="n">
        <v>0.1387621625158769</v>
      </c>
      <c r="F4871" s="84" t="n">
        <v>0.1784031380770003</v>
      </c>
      <c r="G4871" s="84" t="n">
        <v>0.4067062329401748</v>
      </c>
      <c r="H4871" s="84" t="n">
        <v>0.1186372519140459</v>
      </c>
      <c r="I4871" s="84" t="n">
        <v>0.143495811398153</v>
      </c>
      <c r="J4871" s="84" t="n">
        <v>0.3011363636363636</v>
      </c>
      <c r="K4871" s="84" t="n">
        <v>0.1118215583359566</v>
      </c>
      <c r="L4871" s="84" t="n">
        <v>0.1485125592376402</v>
      </c>
      <c r="M4871" s="84" t="n">
        <v>0.2848085968647538</v>
      </c>
      <c r="N4871" s="84" t="n">
        <v>0.1080536930531235</v>
      </c>
      <c r="O4871" s="84" t="n">
        <v>0.1318228097259433</v>
      </c>
      <c r="P4871" s="84" t="n">
        <v>0.3041234378036725</v>
      </c>
      <c r="Q4871" s="84" t="n">
        <v>0.09891932792673937</v>
      </c>
      <c r="R4871" s="84" t="n">
        <v>0.1198889991044429</v>
      </c>
      <c r="S4871" s="84" t="n">
        <v>0.2167025297203875</v>
      </c>
      <c r="T4871" s="84" t="n">
        <v>0.09904756045884493</v>
      </c>
      <c r="U4871" s="84" t="n">
        <v>0.1131148770151299</v>
      </c>
      <c r="V4871" s="84" t="n">
        <v>0.2096398118380527</v>
      </c>
      <c r="W4871" s="84" t="n">
        <v>0.09649704985546272</v>
      </c>
      <c r="X4871" s="84" t="n">
        <v>0.1050954415767058</v>
      </c>
      <c r="Y4871" s="84" t="n">
        <v>0.1954286665047457</v>
      </c>
      <c r="Z4871" s="84" t="n">
        <v>0.09313852723238583</v>
      </c>
      <c r="AA4871" s="84" t="n">
        <v>0.111671658037727</v>
      </c>
      <c r="AB4871" s="84" t="n">
        <v>0.2069006215404019</v>
      </c>
      <c r="AC4871" s="84" t="n">
        <v>0.09462767008065828</v>
      </c>
      <c r="AD4871" s="84" t="n">
        <v>0.1207804435306834</v>
      </c>
      <c r="AE4871" s="84" t="n">
        <v>0.2328579319518807</v>
      </c>
      <c r="AF4871" s="84" t="n">
        <v>0.1256479555881841</v>
      </c>
      <c r="AG4871" s="84" t="n">
        <v>0.1510666673381457</v>
      </c>
      <c r="AH4871" s="84" t="n">
        <v>0.2853042201168592</v>
      </c>
      <c r="AI4871" s="84" t="n">
        <v>0.1286398159950882</v>
      </c>
      <c r="AJ4871" s="84" t="n">
        <v>0.1677090442217865</v>
      </c>
      <c r="AK4871" s="84" t="n">
        <v>0.3991264795519041</v>
      </c>
    </row>
    <row r="4873">
      <c r="A4873" s="130" t="n"/>
      <c r="B4873" s="126" t="n"/>
      <c r="C4873" s="126" t="n"/>
      <c r="D4873" s="126" t="n"/>
      <c r="E4873" s="126" t="n"/>
      <c r="F4873" s="126" t="n"/>
      <c r="G4873" s="126" t="n"/>
      <c r="H4873" s="126" t="n"/>
      <c r="I4873" s="126" t="n"/>
      <c r="J4873" s="126" t="n"/>
      <c r="K4873" s="126" t="n"/>
      <c r="L4873" s="126" t="n"/>
    </row>
    <row r="4874">
      <c r="B4874" s="205" t="n"/>
      <c r="C4874" s="205" t="n"/>
      <c r="D4874" s="205" t="n"/>
      <c r="E4874" s="205" t="n"/>
      <c r="F4874" s="205" t="n"/>
      <c r="G4874" s="205" t="n"/>
      <c r="H4874" s="205" t="n"/>
      <c r="I4874" s="205" t="n"/>
      <c r="J4874" s="205" t="n"/>
      <c r="K4874" s="205" t="n"/>
      <c r="L4874" s="205" t="n"/>
    </row>
    <row r="4877">
      <c r="B4877" s="127" t="n"/>
      <c r="C4877" s="127" t="n"/>
    </row>
    <row r="4878">
      <c r="B4878" s="128" t="n"/>
      <c r="C4878" s="131" t="n"/>
      <c r="D4878" s="205" t="n"/>
    </row>
    <row r="4879">
      <c r="B4879" s="205" t="n"/>
      <c r="C4879" s="205" t="n"/>
      <c r="D4879" s="179" t="n"/>
      <c r="E4879" s="179" t="n"/>
      <c r="F4879" s="206" t="n"/>
    </row>
    <row r="4880">
      <c r="B4880" s="183" t="n"/>
      <c r="C4880" s="183" t="n"/>
    </row>
    <row r="4881">
      <c r="A4881" s="84" t="inlineStr">
        <is>
          <t>PVVAC-P-240to760-E10-rDXGF-OfL1985-CZ11</t>
        </is>
      </c>
      <c r="B4881" s="83" t="n"/>
      <c r="C4881" s="83" t="n"/>
      <c r="D4881" s="83" t="n">
        <v>2015</v>
      </c>
      <c r="E4881" s="83" t="n"/>
      <c r="F4881" s="84" t="inlineStr">
        <is>
          <t>Source Annual kWh:</t>
        </is>
      </c>
      <c r="G4881" s="162" t="n">
        <v>2287748.534999958</v>
      </c>
      <c r="H4881" s="83" t="inlineStr">
        <is>
          <t>DEER</t>
        </is>
      </c>
      <c r="I4881" s="83" t="n"/>
      <c r="J4881" s="83" t="n"/>
      <c r="K4881" s="83" t="inlineStr">
        <is>
          <t>PDAF</t>
        </is>
      </c>
      <c r="L4881" s="83" t="inlineStr">
        <is>
          <t>Monthly</t>
        </is>
      </c>
      <c r="M4881" s="83" t="n"/>
      <c r="N4881" s="83" t="n"/>
      <c r="O4881" s="83" t="n"/>
      <c r="P4881" s="83" t="n"/>
      <c r="Q4881" s="83" t="n"/>
      <c r="R4881" s="83" t="n"/>
      <c r="S4881" s="83" t="n"/>
      <c r="T4881" s="105" t="n"/>
      <c r="U4881" s="83" t="n"/>
      <c r="V4881" s="83" t="n"/>
      <c r="W4881" s="83" t="n"/>
      <c r="X4881" s="83" t="n"/>
      <c r="Y4881" s="83" t="n"/>
      <c r="Z4881" s="83" t="n"/>
      <c r="AA4881" s="83" t="n"/>
      <c r="AB4881" s="83" t="n"/>
      <c r="AC4881" s="83" t="n"/>
      <c r="AD4881" s="83" t="n"/>
      <c r="AE4881" s="83" t="n"/>
      <c r="AF4881" s="83" t="n"/>
      <c r="AH4881" s="105" t="n"/>
      <c r="AI4881" s="129" t="n"/>
      <c r="AJ4881" s="129" t="n"/>
      <c r="AK4881" s="83" t="n"/>
    </row>
    <row r="4882">
      <c r="A4882" s="83" t="n">
        <v>123</v>
      </c>
      <c r="B4882" s="84" t="inlineStr">
        <is>
          <t>PVVAC-P-240to760-E10-20-MM</t>
        </is>
      </c>
      <c r="C4882" s="83" t="n"/>
      <c r="D4882" s="83" t="n"/>
      <c r="E4882" s="83" t="n"/>
      <c r="F4882" s="83" t="inlineStr">
        <is>
          <t>Source Sample Size:</t>
        </is>
      </c>
      <c r="G4882" s="83" t="n">
        <v>0</v>
      </c>
      <c r="H4882" s="83" t="inlineStr">
        <is>
          <t>DEER</t>
        </is>
      </c>
      <c r="I4882" s="83" t="n"/>
      <c r="J4882" s="83" t="n"/>
      <c r="K4882" s="83" t="inlineStr">
        <is>
          <t>WKWE</t>
        </is>
      </c>
      <c r="L4882" s="83" t="inlineStr">
        <is>
          <t>Monthly</t>
        </is>
      </c>
      <c r="M4882" s="83" t="n"/>
      <c r="N4882" s="83" t="inlineStr">
        <is>
          <t>Weekend Peak3</t>
        </is>
      </c>
      <c r="O4882" s="83" t="n"/>
      <c r="P4882" s="83" t="n"/>
      <c r="Q4882" s="83" t="n"/>
      <c r="R4882" s="83" t="n"/>
      <c r="S4882" s="83" t="n"/>
      <c r="T4882" s="83" t="n"/>
      <c r="U4882" s="83" t="n"/>
      <c r="V4882" s="83" t="n"/>
      <c r="W4882" s="83" t="n"/>
      <c r="X4882" s="83" t="n"/>
      <c r="Y4882" s="83" t="n"/>
      <c r="Z4882" s="83" t="n"/>
      <c r="AA4882" s="83" t="n"/>
      <c r="AB4882" s="83" t="n"/>
      <c r="AC4882" s="83" t="n"/>
      <c r="AD4882" s="83" t="n"/>
      <c r="AE4882" s="83" t="n"/>
      <c r="AF4882" s="83" t="n"/>
      <c r="AG4882" s="83" t="n"/>
      <c r="AH4882" s="83" t="n"/>
      <c r="AI4882" s="83" t="n"/>
      <c r="AJ4882" s="83" t="n"/>
      <c r="AK4882" s="83" t="n"/>
    </row>
    <row r="4883">
      <c r="A4883" s="84" t="n"/>
      <c r="B4883" s="84" t="n">
        <v>1</v>
      </c>
      <c r="C4883" s="84" t="inlineStr">
        <is>
          <t>JANUARY</t>
        </is>
      </c>
      <c r="D4883" s="84" t="inlineStr">
        <is>
          <t>JAN</t>
        </is>
      </c>
      <c r="E4883" s="84" t="n">
        <v>2</v>
      </c>
      <c r="F4883" s="84" t="inlineStr">
        <is>
          <t>FEBRUARY</t>
        </is>
      </c>
      <c r="G4883" s="84" t="inlineStr">
        <is>
          <t>FEB</t>
        </is>
      </c>
      <c r="H4883" s="84" t="n">
        <v>3</v>
      </c>
      <c r="I4883" s="84" t="inlineStr">
        <is>
          <t>MARCH</t>
        </is>
      </c>
      <c r="J4883" s="84" t="inlineStr">
        <is>
          <t>MAR</t>
        </is>
      </c>
      <c r="K4883" s="84" t="n">
        <v>4</v>
      </c>
      <c r="L4883" s="84" t="inlineStr">
        <is>
          <t>APRIL</t>
        </is>
      </c>
      <c r="M4883" s="84" t="inlineStr">
        <is>
          <t>APR</t>
        </is>
      </c>
      <c r="N4883" s="84" t="n">
        <v>5</v>
      </c>
      <c r="O4883" s="84" t="inlineStr">
        <is>
          <t>MAY</t>
        </is>
      </c>
      <c r="P4883" s="84" t="inlineStr">
        <is>
          <t>MAY</t>
        </is>
      </c>
      <c r="Q4883" s="84" t="n">
        <v>6</v>
      </c>
      <c r="R4883" s="84" t="inlineStr">
        <is>
          <t>JUNE</t>
        </is>
      </c>
      <c r="S4883" s="84" t="inlineStr">
        <is>
          <t>JUN</t>
        </is>
      </c>
      <c r="T4883" s="84" t="n">
        <v>7</v>
      </c>
      <c r="U4883" s="84" t="inlineStr">
        <is>
          <t>JULY</t>
        </is>
      </c>
      <c r="V4883" s="84" t="inlineStr">
        <is>
          <t>JUL</t>
        </is>
      </c>
      <c r="W4883" s="84" t="n">
        <v>8</v>
      </c>
      <c r="X4883" s="84" t="inlineStr">
        <is>
          <t>AUGUST</t>
        </is>
      </c>
      <c r="Y4883" s="84" t="inlineStr">
        <is>
          <t>AUG</t>
        </is>
      </c>
      <c r="Z4883" s="84" t="n">
        <v>9</v>
      </c>
      <c r="AA4883" s="84" t="inlineStr">
        <is>
          <t>SEPTEMBER</t>
        </is>
      </c>
      <c r="AB4883" s="84" t="inlineStr">
        <is>
          <t>SEP</t>
        </is>
      </c>
      <c r="AC4883" s="84" t="n">
        <v>10</v>
      </c>
      <c r="AD4883" s="84" t="inlineStr">
        <is>
          <t>OCTOBER</t>
        </is>
      </c>
      <c r="AE4883" s="84" t="inlineStr">
        <is>
          <t>OCT</t>
        </is>
      </c>
      <c r="AF4883" s="84" t="n">
        <v>11</v>
      </c>
      <c r="AG4883" s="84" t="inlineStr">
        <is>
          <t>NOVEMBER</t>
        </is>
      </c>
      <c r="AH4883" s="84" t="inlineStr">
        <is>
          <t>NOV</t>
        </is>
      </c>
      <c r="AI4883" s="84" t="n">
        <v>12</v>
      </c>
      <c r="AJ4883" s="84" t="inlineStr">
        <is>
          <t>DECEMBER</t>
        </is>
      </c>
      <c r="AK4883" s="84" t="inlineStr">
        <is>
          <t>DEC</t>
        </is>
      </c>
    </row>
    <row r="4884">
      <c r="A4884" s="83" t="n"/>
      <c r="B4884" s="84" t="n">
        <v>31</v>
      </c>
      <c r="C4884" s="83" t="n"/>
      <c r="D4884" s="83" t="n"/>
      <c r="E4884" s="84" t="n">
        <v>28</v>
      </c>
      <c r="F4884" s="83" t="n"/>
      <c r="G4884" s="83" t="n"/>
      <c r="H4884" s="84" t="n">
        <v>31</v>
      </c>
      <c r="I4884" s="83" t="n"/>
      <c r="J4884" s="83" t="n"/>
      <c r="K4884" s="84" t="n">
        <v>30</v>
      </c>
      <c r="L4884" s="83" t="n"/>
      <c r="M4884" s="83" t="n"/>
      <c r="N4884" s="84" t="n">
        <v>31</v>
      </c>
      <c r="O4884" s="83" t="n"/>
      <c r="P4884" s="83" t="n"/>
      <c r="Q4884" s="84" t="n">
        <v>30</v>
      </c>
      <c r="R4884" s="83" t="n"/>
      <c r="S4884" s="83" t="n"/>
      <c r="T4884" s="84" t="n">
        <v>31</v>
      </c>
      <c r="U4884" s="83" t="n"/>
      <c r="V4884" s="83" t="n"/>
      <c r="W4884" s="84" t="n">
        <v>31</v>
      </c>
      <c r="X4884" s="83" t="n"/>
      <c r="Y4884" s="83" t="n"/>
      <c r="Z4884" s="84" t="n">
        <v>30</v>
      </c>
      <c r="AA4884" s="83" t="n"/>
      <c r="AB4884" s="83" t="n"/>
      <c r="AC4884" s="84" t="n">
        <v>31</v>
      </c>
      <c r="AD4884" s="83" t="n"/>
      <c r="AE4884" s="83" t="n"/>
      <c r="AF4884" s="84" t="n">
        <v>30</v>
      </c>
      <c r="AG4884" s="83" t="n"/>
      <c r="AH4884" s="83" t="n"/>
      <c r="AI4884" s="84" t="n">
        <v>31</v>
      </c>
      <c r="AJ4884" s="83" t="n"/>
      <c r="AK4884" s="83" t="n"/>
    </row>
    <row r="4885">
      <c r="A4885" s="84" t="inlineStr">
        <is>
          <t>RATIOS</t>
        </is>
      </c>
      <c r="B4885" s="84" t="inlineStr">
        <is>
          <t>E.BKDWN</t>
        </is>
      </c>
      <c r="C4885" s="84" t="inlineStr">
        <is>
          <t>PEAK/AVG</t>
        </is>
      </c>
      <c r="D4885" s="84" t="inlineStr">
        <is>
          <t>END/AVG</t>
        </is>
      </c>
      <c r="E4885" s="84" t="inlineStr">
        <is>
          <t>E.BKDWN</t>
        </is>
      </c>
      <c r="F4885" s="84" t="inlineStr">
        <is>
          <t>PEAK/AVG</t>
        </is>
      </c>
      <c r="G4885" s="84" t="inlineStr">
        <is>
          <t>END/AVG</t>
        </is>
      </c>
      <c r="H4885" s="84" t="inlineStr">
        <is>
          <t>E.BKDWN</t>
        </is>
      </c>
      <c r="I4885" s="84" t="inlineStr">
        <is>
          <t>PEAK/AVG</t>
        </is>
      </c>
      <c r="J4885" s="84" t="inlineStr">
        <is>
          <t>END/AVG</t>
        </is>
      </c>
      <c r="K4885" s="84" t="inlineStr">
        <is>
          <t>E.BKDWN</t>
        </is>
      </c>
      <c r="L4885" s="84" t="inlineStr">
        <is>
          <t>PEAK/AVG</t>
        </is>
      </c>
      <c r="M4885" s="84" t="inlineStr">
        <is>
          <t>END/AVG</t>
        </is>
      </c>
      <c r="N4885" s="84" t="inlineStr">
        <is>
          <t>E.BKDWN</t>
        </is>
      </c>
      <c r="O4885" s="84" t="inlineStr">
        <is>
          <t>PEAK/AVG</t>
        </is>
      </c>
      <c r="P4885" s="84" t="inlineStr">
        <is>
          <t>END/AVG</t>
        </is>
      </c>
      <c r="Q4885" s="84" t="inlineStr">
        <is>
          <t>E.BKDWN</t>
        </is>
      </c>
      <c r="R4885" s="84" t="inlineStr">
        <is>
          <t>PEAK/AVG</t>
        </is>
      </c>
      <c r="S4885" s="84" t="inlineStr">
        <is>
          <t>END/AVG</t>
        </is>
      </c>
      <c r="T4885" s="84" t="inlineStr">
        <is>
          <t>E.BKDWN</t>
        </is>
      </c>
      <c r="U4885" s="84" t="inlineStr">
        <is>
          <t>PEAK/AVG</t>
        </is>
      </c>
      <c r="V4885" s="84" t="inlineStr">
        <is>
          <t>END/AVG</t>
        </is>
      </c>
      <c r="W4885" s="84" t="inlineStr">
        <is>
          <t>E.BKDWN</t>
        </is>
      </c>
      <c r="X4885" s="84" t="inlineStr">
        <is>
          <t>PEAK/AVG</t>
        </is>
      </c>
      <c r="Y4885" s="84" t="inlineStr">
        <is>
          <t>END/AVG</t>
        </is>
      </c>
      <c r="Z4885" s="84" t="inlineStr">
        <is>
          <t>E.BKDWN</t>
        </is>
      </c>
      <c r="AA4885" s="84" t="inlineStr">
        <is>
          <t>PEAK/AVG</t>
        </is>
      </c>
      <c r="AB4885" s="84" t="inlineStr">
        <is>
          <t>END/AVG</t>
        </is>
      </c>
      <c r="AC4885" s="84" t="inlineStr">
        <is>
          <t>E.BKDWN</t>
        </is>
      </c>
      <c r="AD4885" s="84" t="inlineStr">
        <is>
          <t>PEAK/AVG</t>
        </is>
      </c>
      <c r="AE4885" s="84" t="inlineStr">
        <is>
          <t>END/AVG</t>
        </is>
      </c>
      <c r="AF4885" s="84" t="inlineStr">
        <is>
          <t>E.BKDWN</t>
        </is>
      </c>
      <c r="AG4885" s="84" t="inlineStr">
        <is>
          <t>PEAK/AVG</t>
        </is>
      </c>
      <c r="AH4885" s="84" t="inlineStr">
        <is>
          <t>END/AVG</t>
        </is>
      </c>
      <c r="AI4885" s="84" t="inlineStr">
        <is>
          <t>E.BKDWN</t>
        </is>
      </c>
      <c r="AJ4885" s="84" t="inlineStr">
        <is>
          <t>PEAK/AVG</t>
        </is>
      </c>
      <c r="AK4885" s="84" t="inlineStr">
        <is>
          <t>END/AVG</t>
        </is>
      </c>
    </row>
    <row r="4886">
      <c r="A4886" s="84" t="n"/>
      <c r="B4886" s="166" t="n">
        <v>0.05842863729767342</v>
      </c>
      <c r="C4886" s="167" t="n">
        <v>1.138687585870175</v>
      </c>
      <c r="D4886" s="167" t="n">
        <v>0.5040283677801595</v>
      </c>
      <c r="E4886" s="166" t="n">
        <v>0.05797572892480191</v>
      </c>
      <c r="F4886" s="167" t="n">
        <v>1.134817307867138</v>
      </c>
      <c r="G4886" s="167" t="n">
        <v>0.5083059799402042</v>
      </c>
      <c r="H4886" s="166" t="n">
        <v>0.07141396133955047</v>
      </c>
      <c r="I4886" s="167" t="n">
        <v>1.167402416227575</v>
      </c>
      <c r="J4886" s="167" t="n">
        <v>0.5440377829618663</v>
      </c>
      <c r="K4886" s="166" t="n">
        <v>0.07028142832556299</v>
      </c>
      <c r="L4886" s="167" t="n">
        <v>1.125872962526314</v>
      </c>
      <c r="M4886" s="167" t="n">
        <v>0.5459685674867751</v>
      </c>
      <c r="N4886" s="166" t="n">
        <v>0.09656706396992684</v>
      </c>
      <c r="O4886" s="167" t="n">
        <v>1.188997789018562</v>
      </c>
      <c r="P4886" s="167" t="n">
        <v>0.5883473289434967</v>
      </c>
      <c r="Q4886" s="166" t="n">
        <v>0.1088778079029487</v>
      </c>
      <c r="R4886" s="167" t="n">
        <v>1.342232380057009</v>
      </c>
      <c r="S4886" s="167" t="n">
        <v>0.6584138912607771</v>
      </c>
      <c r="T4886" s="166" t="n">
        <v>0.1148473495673313</v>
      </c>
      <c r="U4886" s="167" t="n">
        <v>1.110596852169579</v>
      </c>
      <c r="V4886" s="167" t="n">
        <v>0.5789683239556341</v>
      </c>
      <c r="W4886" s="166" t="n">
        <v>0.1186812583765644</v>
      </c>
      <c r="X4886" s="167" t="n">
        <v>1.179196529529284</v>
      </c>
      <c r="Y4886" s="167" t="n">
        <v>0.6192119168172706</v>
      </c>
      <c r="Z4886" s="166" t="n">
        <v>0.09588309869539453</v>
      </c>
      <c r="AA4886" s="167" t="n">
        <v>1.143135757690446</v>
      </c>
      <c r="AB4886" s="167" t="n">
        <v>0.6288107437119068</v>
      </c>
      <c r="AC4886" s="166" t="n">
        <v>0.08289214078987207</v>
      </c>
      <c r="AD4886" s="167" t="n">
        <v>1.291341148184503</v>
      </c>
      <c r="AE4886" s="167" t="n">
        <v>0.5975240813440587</v>
      </c>
      <c r="AF4886" s="166" t="n">
        <v>0.06310630219823145</v>
      </c>
      <c r="AG4886" s="167" t="n">
        <v>1.146628184215746</v>
      </c>
      <c r="AH4886" s="167" t="n">
        <v>0.4828841683295498</v>
      </c>
      <c r="AI4886" s="166" t="n">
        <v>0.06104522261214206</v>
      </c>
      <c r="AJ4886" s="167" t="n">
        <v>1.084378236558142</v>
      </c>
      <c r="AK4886" s="167" t="n">
        <v>0.443052407535093</v>
      </c>
      <c r="AM4886">
        <f>A4881</f>
        <v/>
      </c>
      <c r="AN4886" s="163">
        <f>1/($B4886*(1/$B4884)*(1/(5/7+2/7*$D4886))*$B4896/SUM($B4888:$B4911))</f>
        <v/>
      </c>
      <c r="AO4886" s="163">
        <f>1/(B4886*(1/B4884)*(1/(5/7+2/7*D4886)))</f>
        <v/>
      </c>
      <c r="AP4886" s="163" t="n"/>
      <c r="AR4886" s="168">
        <f>CHOOSE(AV$3,C4886,F4886,I4886,L4886,O4886,R4886,U4886,X4886,AA4886,AD4886,AG4886,AJ4886)</f>
        <v/>
      </c>
      <c r="AS4886" s="164" t="n"/>
      <c r="AT4886" s="164" t="n"/>
      <c r="AV4886" s="116">
        <f>AN4886/AR4886</f>
        <v/>
      </c>
      <c r="AW4886" s="165">
        <f>AO4886/AR4886</f>
        <v/>
      </c>
      <c r="AX4886" s="163" t="n"/>
    </row>
    <row r="4887">
      <c r="A4887" s="84" t="inlineStr">
        <is>
          <t>HOUR</t>
        </is>
      </c>
      <c r="B4887" s="84" t="inlineStr">
        <is>
          <t>PEAK</t>
        </is>
      </c>
      <c r="C4887" s="84" t="inlineStr">
        <is>
          <t>AVG</t>
        </is>
      </c>
      <c r="D4887" s="84" t="inlineStr">
        <is>
          <t>END</t>
        </is>
      </c>
      <c r="E4887" s="84" t="inlineStr">
        <is>
          <t>PEAK</t>
        </is>
      </c>
      <c r="F4887" s="84" t="inlineStr">
        <is>
          <t>AVG</t>
        </is>
      </c>
      <c r="G4887" s="84" t="inlineStr">
        <is>
          <t>END</t>
        </is>
      </c>
      <c r="H4887" s="84" t="inlineStr">
        <is>
          <t>PEAK</t>
        </is>
      </c>
      <c r="I4887" s="84" t="inlineStr">
        <is>
          <t>AVG</t>
        </is>
      </c>
      <c r="J4887" s="84" t="inlineStr">
        <is>
          <t>END</t>
        </is>
      </c>
      <c r="K4887" s="84" t="inlineStr">
        <is>
          <t>PEAK</t>
        </is>
      </c>
      <c r="L4887" s="84" t="inlineStr">
        <is>
          <t>AVG</t>
        </is>
      </c>
      <c r="M4887" s="84" t="inlineStr">
        <is>
          <t>END</t>
        </is>
      </c>
      <c r="N4887" s="84" t="inlineStr">
        <is>
          <t>PEAK</t>
        </is>
      </c>
      <c r="O4887" s="84" t="inlineStr">
        <is>
          <t>AVG</t>
        </is>
      </c>
      <c r="P4887" s="84" t="inlineStr">
        <is>
          <t>END</t>
        </is>
      </c>
      <c r="Q4887" s="84" t="inlineStr">
        <is>
          <t>PEAK</t>
        </is>
      </c>
      <c r="R4887" s="84" t="inlineStr">
        <is>
          <t>AVG</t>
        </is>
      </c>
      <c r="S4887" s="84" t="inlineStr">
        <is>
          <t>END</t>
        </is>
      </c>
      <c r="T4887" s="84" t="inlineStr">
        <is>
          <t>PEAK</t>
        </is>
      </c>
      <c r="U4887" s="84" t="inlineStr">
        <is>
          <t>AVG</t>
        </is>
      </c>
      <c r="V4887" s="84" t="inlineStr">
        <is>
          <t>END</t>
        </is>
      </c>
      <c r="W4887" s="84" t="inlineStr">
        <is>
          <t>PEAK</t>
        </is>
      </c>
      <c r="X4887" s="84" t="inlineStr">
        <is>
          <t>AVG</t>
        </is>
      </c>
      <c r="Y4887" s="84" t="inlineStr">
        <is>
          <t>END</t>
        </is>
      </c>
      <c r="Z4887" s="84" t="inlineStr">
        <is>
          <t>PEAK</t>
        </is>
      </c>
      <c r="AA4887" s="84" t="inlineStr">
        <is>
          <t>AVG</t>
        </is>
      </c>
      <c r="AB4887" s="84" t="inlineStr">
        <is>
          <t>END</t>
        </is>
      </c>
      <c r="AC4887" s="84" t="inlineStr">
        <is>
          <t>PEAK</t>
        </is>
      </c>
      <c r="AD4887" s="84" t="inlineStr">
        <is>
          <t>AVG</t>
        </is>
      </c>
      <c r="AE4887" s="84" t="inlineStr">
        <is>
          <t>END</t>
        </is>
      </c>
      <c r="AF4887" s="84" t="inlineStr">
        <is>
          <t>PEAK</t>
        </is>
      </c>
      <c r="AG4887" s="84" t="inlineStr">
        <is>
          <t>AVG</t>
        </is>
      </c>
      <c r="AH4887" s="84" t="inlineStr">
        <is>
          <t>END</t>
        </is>
      </c>
      <c r="AI4887" s="84" t="inlineStr">
        <is>
          <t>PEAK</t>
        </is>
      </c>
      <c r="AJ4887" s="84" t="inlineStr">
        <is>
          <t>AVG</t>
        </is>
      </c>
      <c r="AK4887" s="84" t="inlineStr">
        <is>
          <t>END</t>
        </is>
      </c>
    </row>
    <row r="4888">
      <c r="A4888" s="84" t="n">
        <v>1</v>
      </c>
      <c r="B4888" s="84" t="n">
        <v>0.1676320820012525</v>
      </c>
      <c r="C4888" s="84" t="n">
        <v>0.2155115640183307</v>
      </c>
      <c r="D4888" s="84" t="n">
        <v>0.5400892875279885</v>
      </c>
      <c r="E4888" s="84" t="n">
        <v>0.1520787855351953</v>
      </c>
      <c r="F4888" s="84" t="n">
        <v>0.1868965823242545</v>
      </c>
      <c r="G4888" s="84" t="n">
        <v>0.4114404616579737</v>
      </c>
      <c r="H4888" s="84" t="n">
        <v>0.130043066108819</v>
      </c>
      <c r="I4888" s="84" t="n">
        <v>0.1647266371202752</v>
      </c>
      <c r="J4888" s="84" t="n">
        <v>0.3357620207746934</v>
      </c>
      <c r="K4888" s="84" t="n">
        <v>0.1359061110739126</v>
      </c>
      <c r="L4888" s="84" t="n">
        <v>0.1643534772623694</v>
      </c>
      <c r="M4888" s="84" t="n">
        <v>0.3339914370058168</v>
      </c>
      <c r="N4888" s="84" t="n">
        <v>0.1004073045275193</v>
      </c>
      <c r="O4888" s="84" t="n">
        <v>0.1198828660233769</v>
      </c>
      <c r="P4888" s="84" t="n">
        <v>0.2282615747686668</v>
      </c>
      <c r="Q4888" s="84" t="n">
        <v>0.08297025033822059</v>
      </c>
      <c r="R4888" s="84" t="n">
        <v>0.109402875102114</v>
      </c>
      <c r="S4888" s="84" t="n">
        <v>0.1948655613852995</v>
      </c>
      <c r="T4888" s="84" t="n">
        <v>0.09278293454200082</v>
      </c>
      <c r="U4888" s="84" t="n">
        <v>0.1026642875026439</v>
      </c>
      <c r="V4888" s="84" t="n">
        <v>0.207025994556058</v>
      </c>
      <c r="W4888" s="84" t="n">
        <v>0.083086483409138</v>
      </c>
      <c r="X4888" s="84" t="n">
        <v>0.09861125587489698</v>
      </c>
      <c r="Y4888" s="84" t="n">
        <v>0.1788230915909249</v>
      </c>
      <c r="Z4888" s="84" t="n">
        <v>0.09823278731754485</v>
      </c>
      <c r="AA4888" s="84" t="n">
        <v>0.1123052123943335</v>
      </c>
      <c r="AB4888" s="84" t="n">
        <v>0.1969660198067225</v>
      </c>
      <c r="AC4888" s="84" t="n">
        <v>0.1014430021100602</v>
      </c>
      <c r="AD4888" s="84" t="n">
        <v>0.1327292225072544</v>
      </c>
      <c r="AE4888" s="84" t="n">
        <v>0.2464168475613568</v>
      </c>
      <c r="AF4888" s="84" t="n">
        <v>0.1382722574250014</v>
      </c>
      <c r="AG4888" s="84" t="n">
        <v>0.1746391358888585</v>
      </c>
      <c r="AH4888" s="84" t="n">
        <v>0.4454845591635099</v>
      </c>
      <c r="AI4888" s="84" t="n">
        <v>0.168276548918235</v>
      </c>
      <c r="AJ4888" s="84" t="n">
        <v>0.1885228329654491</v>
      </c>
      <c r="AK4888" s="84" t="n">
        <v>0.624669895848772</v>
      </c>
    </row>
    <row r="4889">
      <c r="A4889" s="84" t="n">
        <v>2</v>
      </c>
      <c r="B4889" s="84" t="n">
        <v>0.1660562440262351</v>
      </c>
      <c r="C4889" s="84" t="n">
        <v>0.2139761031049722</v>
      </c>
      <c r="D4889" s="84" t="n">
        <v>0.5375206165334604</v>
      </c>
      <c r="E4889" s="84" t="n">
        <v>0.1507409532600696</v>
      </c>
      <c r="F4889" s="84" t="n">
        <v>0.1851574409559391</v>
      </c>
      <c r="G4889" s="84" t="n">
        <v>0.4095660858950171</v>
      </c>
      <c r="H4889" s="84" t="n">
        <v>0.1295052108430329</v>
      </c>
      <c r="I4889" s="84" t="n">
        <v>0.1638465542147212</v>
      </c>
      <c r="J4889" s="84" t="n">
        <v>0.3339452812989551</v>
      </c>
      <c r="K4889" s="84" t="n">
        <v>0.1354284064866544</v>
      </c>
      <c r="L4889" s="84" t="n">
        <v>0.1637155053524322</v>
      </c>
      <c r="M4889" s="84" t="n">
        <v>0.3322633413824866</v>
      </c>
      <c r="N4889" s="84" t="n">
        <v>0.09999176406286266</v>
      </c>
      <c r="O4889" s="84" t="n">
        <v>0.119397899356827</v>
      </c>
      <c r="P4889" s="84" t="n">
        <v>0.2269614660968153</v>
      </c>
      <c r="Q4889" s="84" t="n">
        <v>0.0826268739619653</v>
      </c>
      <c r="R4889" s="84" t="n">
        <v>0.1089501060354748</v>
      </c>
      <c r="S4889" s="84" t="n">
        <v>0.1937232131993573</v>
      </c>
      <c r="T4889" s="84" t="n">
        <v>0.09239894789966226</v>
      </c>
      <c r="U4889" s="84" t="n">
        <v>0.1022394064052653</v>
      </c>
      <c r="V4889" s="84" t="n">
        <v>0.2058123590237313</v>
      </c>
      <c r="W4889" s="84" t="n">
        <v>0.08274262599672182</v>
      </c>
      <c r="X4889" s="84" t="n">
        <v>0.09820314844407367</v>
      </c>
      <c r="Y4889" s="84" t="n">
        <v>0.1777747881717304</v>
      </c>
      <c r="Z4889" s="84" t="n">
        <v>0.0978262461970703</v>
      </c>
      <c r="AA4889" s="84" t="n">
        <v>0.1118404318650554</v>
      </c>
      <c r="AB4889" s="84" t="n">
        <v>0.1958113582348218</v>
      </c>
      <c r="AC4889" s="84" t="n">
        <v>0.1010231753610867</v>
      </c>
      <c r="AD4889" s="84" t="n">
        <v>0.1321694370789344</v>
      </c>
      <c r="AE4889" s="84" t="n">
        <v>0.2450227353951706</v>
      </c>
      <c r="AF4889" s="84" t="n">
        <v>0.136970819435261</v>
      </c>
      <c r="AG4889" s="84" t="n">
        <v>0.1734323798470782</v>
      </c>
      <c r="AH4889" s="84" t="n">
        <v>0.4433646719717924</v>
      </c>
      <c r="AI4889" s="84" t="n">
        <v>0.1666936800425409</v>
      </c>
      <c r="AJ4889" s="84" t="n">
        <v>0.1867498671855849</v>
      </c>
      <c r="AK4889" s="84" t="n">
        <v>0.6216989584877186</v>
      </c>
    </row>
    <row r="4890">
      <c r="A4890" s="84" t="n">
        <v>3</v>
      </c>
      <c r="B4890" s="84" t="n">
        <v>0.1653702910253453</v>
      </c>
      <c r="C4890" s="84" t="n">
        <v>0.2130812948351892</v>
      </c>
      <c r="D4890" s="84" t="n">
        <v>0.5407072101677433</v>
      </c>
      <c r="E4890" s="84" t="n">
        <v>0.1501178789277383</v>
      </c>
      <c r="F4890" s="84" t="n">
        <v>0.1843925089130239</v>
      </c>
      <c r="G4890" s="84" t="n">
        <v>0.407252247253357</v>
      </c>
      <c r="H4890" s="84" t="n">
        <v>0.1289124394239834</v>
      </c>
      <c r="I4890" s="84" t="n">
        <v>0.1630343840950483</v>
      </c>
      <c r="J4890" s="84" t="n">
        <v>0.3326693788879772</v>
      </c>
      <c r="K4890" s="84" t="n">
        <v>0.1347245096213305</v>
      </c>
      <c r="L4890" s="84" t="n">
        <v>0.1628782368074535</v>
      </c>
      <c r="M4890" s="84" t="n">
        <v>0.331101082379185</v>
      </c>
      <c r="N4890" s="84" t="n">
        <v>0.0994714025800945</v>
      </c>
      <c r="O4890" s="84" t="n">
        <v>0.118787780002135</v>
      </c>
      <c r="P4890" s="84" t="n">
        <v>0.2261669552417949</v>
      </c>
      <c r="Q4890" s="84" t="n">
        <v>0.08219688012142944</v>
      </c>
      <c r="R4890" s="84" t="n">
        <v>0.1083831249520254</v>
      </c>
      <c r="S4890" s="84" t="n">
        <v>0.1930449439639542</v>
      </c>
      <c r="T4890" s="84" t="n">
        <v>0.09191809976195905</v>
      </c>
      <c r="U4890" s="84" t="n">
        <v>0.1017073480941334</v>
      </c>
      <c r="V4890" s="84" t="n">
        <v>0.2050917629264123</v>
      </c>
      <c r="W4890" s="84" t="n">
        <v>0.08231202977757004</v>
      </c>
      <c r="X4890" s="84" t="n">
        <v>0.09769209499466416</v>
      </c>
      <c r="Y4890" s="84" t="n">
        <v>0.1771523580165837</v>
      </c>
      <c r="Z4890" s="84" t="n">
        <v>0.09731715416332293</v>
      </c>
      <c r="AA4890" s="84" t="n">
        <v>0.1112584094004637</v>
      </c>
      <c r="AB4890" s="84" t="n">
        <v>0.1951257779265058</v>
      </c>
      <c r="AC4890" s="84" t="n">
        <v>0.100497446369129</v>
      </c>
      <c r="AD4890" s="84" t="n">
        <v>0.1314921214302162</v>
      </c>
      <c r="AE4890" s="84" t="n">
        <v>0.2441652059692072</v>
      </c>
      <c r="AF4890" s="84" t="n">
        <v>0.1364893724403635</v>
      </c>
      <c r="AG4890" s="84" t="n">
        <v>0.1727062781608411</v>
      </c>
      <c r="AH4890" s="84" t="n">
        <v>0.4407688917370365</v>
      </c>
      <c r="AI4890" s="84" t="n">
        <v>0.1660046665319447</v>
      </c>
      <c r="AJ4890" s="84" t="n">
        <v>0.1859939074448656</v>
      </c>
      <c r="AK4890" s="84" t="n">
        <v>0.6180610760047965</v>
      </c>
    </row>
    <row r="4891">
      <c r="A4891" s="84" t="n">
        <v>4</v>
      </c>
      <c r="B4891" s="84" t="n">
        <v>0.1645113048350417</v>
      </c>
      <c r="C4891" s="84" t="n">
        <v>0.212000381484086</v>
      </c>
      <c r="D4891" s="84" t="n">
        <v>0.5451715865671611</v>
      </c>
      <c r="E4891" s="84" t="n">
        <v>0.149337632691756</v>
      </c>
      <c r="F4891" s="84" t="n">
        <v>0.1834346210394638</v>
      </c>
      <c r="G4891" s="84" t="n">
        <v>0.4057457551881035</v>
      </c>
      <c r="H4891" s="84" t="n">
        <v>0.1295730484441231</v>
      </c>
      <c r="I4891" s="84" t="n">
        <v>0.1634860226765616</v>
      </c>
      <c r="J4891" s="84" t="n">
        <v>0.3321185347454837</v>
      </c>
      <c r="K4891" s="84" t="n">
        <v>0.1354149024700534</v>
      </c>
      <c r="L4891" s="84" t="n">
        <v>0.1637270103723322</v>
      </c>
      <c r="M4891" s="84" t="n">
        <v>0.3307167212877422</v>
      </c>
      <c r="N4891" s="84" t="n">
        <v>0.0999817811087568</v>
      </c>
      <c r="O4891" s="84" t="n">
        <v>0.119419503094661</v>
      </c>
      <c r="P4891" s="84" t="n">
        <v>0.2258519386571727</v>
      </c>
      <c r="Q4891" s="84" t="n">
        <v>0.1601921257850567</v>
      </c>
      <c r="R4891" s="84" t="n">
        <v>0.1262696661906597</v>
      </c>
      <c r="S4891" s="84" t="n">
        <v>0.1927760161618469</v>
      </c>
      <c r="T4891" s="84" t="n">
        <v>0.09238972299534182</v>
      </c>
      <c r="U4891" s="84" t="n">
        <v>0.1033162242233147</v>
      </c>
      <c r="V4891" s="84" t="n">
        <v>0.2048060528948438</v>
      </c>
      <c r="W4891" s="84" t="n">
        <v>0.09629143412979291</v>
      </c>
      <c r="X4891" s="84" t="n">
        <v>0.1004919465749848</v>
      </c>
      <c r="Y4891" s="84" t="n">
        <v>0.1769055699199817</v>
      </c>
      <c r="Z4891" s="84" t="n">
        <v>0.09781647944342527</v>
      </c>
      <c r="AA4891" s="84" t="n">
        <v>0.1118392355187766</v>
      </c>
      <c r="AB4891" s="84" t="n">
        <v>0.1948539513481208</v>
      </c>
      <c r="AC4891" s="84" t="n">
        <v>0.1010130894331835</v>
      </c>
      <c r="AD4891" s="84" t="n">
        <v>0.1321495116241058</v>
      </c>
      <c r="AE4891" s="84" t="n">
        <v>0.2438252030740006</v>
      </c>
      <c r="AF4891" s="84" t="n">
        <v>0.1357799611439952</v>
      </c>
      <c r="AG4891" s="84" t="n">
        <v>0.171862732966958</v>
      </c>
      <c r="AH4891" s="84" t="n">
        <v>0.4392276472226503</v>
      </c>
      <c r="AI4891" s="84" t="n">
        <v>0.1651418478114683</v>
      </c>
      <c r="AJ4891" s="84" t="n">
        <v>0.1850432691087102</v>
      </c>
      <c r="AK4891" s="84" t="n">
        <v>0.6159010832805616</v>
      </c>
    </row>
    <row r="4892">
      <c r="A4892" s="84" t="n">
        <v>5</v>
      </c>
      <c r="B4892" s="84" t="n">
        <v>0.174350164244202</v>
      </c>
      <c r="C4892" s="84" t="n">
        <v>0.2389507784017345</v>
      </c>
      <c r="D4892" s="84" t="n">
        <v>0.5712534262598119</v>
      </c>
      <c r="E4892" s="84" t="n">
        <v>0.1501029101750097</v>
      </c>
      <c r="F4892" s="84" t="n">
        <v>0.193995688476922</v>
      </c>
      <c r="G4892" s="84" t="n">
        <v>0.4052646765064921</v>
      </c>
      <c r="H4892" s="84" t="n">
        <v>0.1376887944666053</v>
      </c>
      <c r="I4892" s="84" t="n">
        <v>0.1695433421811694</v>
      </c>
      <c r="J4892" s="84" t="n">
        <v>0.332104888730393</v>
      </c>
      <c r="K4892" s="84" t="n">
        <v>0.1438965502301591</v>
      </c>
      <c r="L4892" s="84" t="n">
        <v>0.1710230486372861</v>
      </c>
      <c r="M4892" s="84" t="n">
        <v>0.3308309081371894</v>
      </c>
      <c r="N4892" s="84" t="n">
        <v>0.1076486898620605</v>
      </c>
      <c r="O4892" s="84" t="n">
        <v>0.1240583470771595</v>
      </c>
      <c r="P4892" s="84" t="n">
        <v>0.2293257377926638</v>
      </c>
      <c r="Q4892" s="84" t="n">
        <v>0.2876455998328145</v>
      </c>
      <c r="R4892" s="84" t="n">
        <v>0.1802344115120768</v>
      </c>
      <c r="S4892" s="84" t="n">
        <v>0.2090595350821375</v>
      </c>
      <c r="T4892" s="84" t="n">
        <v>0.1275097024853045</v>
      </c>
      <c r="U4892" s="84" t="n">
        <v>0.1305597672166594</v>
      </c>
      <c r="V4892" s="84" t="n">
        <v>0.2224189385577346</v>
      </c>
      <c r="W4892" s="84" t="n">
        <v>0.2259170735703414</v>
      </c>
      <c r="X4892" s="84" t="n">
        <v>0.1475872406230125</v>
      </c>
      <c r="Y4892" s="84" t="n">
        <v>0.2338935277528502</v>
      </c>
      <c r="Z4892" s="84" t="n">
        <v>0.1049567902540821</v>
      </c>
      <c r="AA4892" s="84" t="n">
        <v>0.1193137412134181</v>
      </c>
      <c r="AB4892" s="84" t="n">
        <v>0.2016445374350904</v>
      </c>
      <c r="AC4892" s="84" t="n">
        <v>0.1083867432244628</v>
      </c>
      <c r="AD4892" s="84" t="n">
        <v>0.1359432882603565</v>
      </c>
      <c r="AE4892" s="84" t="n">
        <v>0.2608286910289718</v>
      </c>
      <c r="AF4892" s="84" t="n">
        <v>0.1364757626313204</v>
      </c>
      <c r="AG4892" s="84" t="n">
        <v>0.1770460344415619</v>
      </c>
      <c r="AH4892" s="84" t="n">
        <v>0.438616557292385</v>
      </c>
      <c r="AI4892" s="84" t="n">
        <v>0.172652026106646</v>
      </c>
      <c r="AJ4892" s="84" t="n">
        <v>0.1993961803174673</v>
      </c>
      <c r="AK4892" s="84" t="n">
        <v>0.6605493539390181</v>
      </c>
    </row>
    <row r="4893">
      <c r="A4893" s="84" t="n">
        <v>6</v>
      </c>
      <c r="B4893" s="84" t="n">
        <v>0.2319194049855531</v>
      </c>
      <c r="C4893" s="84" t="n">
        <v>0.306748546218539</v>
      </c>
      <c r="D4893" s="84" t="n">
        <v>0.6519123165808367</v>
      </c>
      <c r="E4893" s="84" t="n">
        <v>0.1655307046540347</v>
      </c>
      <c r="F4893" s="84" t="n">
        <v>0.2402689388384422</v>
      </c>
      <c r="G4893" s="84" t="n">
        <v>0.4233986239041172</v>
      </c>
      <c r="H4893" s="84" t="n">
        <v>0.2544679943813238</v>
      </c>
      <c r="I4893" s="84" t="n">
        <v>0.2397771310187939</v>
      </c>
      <c r="J4893" s="84" t="n">
        <v>0.3553149409309495</v>
      </c>
      <c r="K4893" s="84" t="n">
        <v>0.1982265850198818</v>
      </c>
      <c r="L4893" s="84" t="n">
        <v>0.239899149222335</v>
      </c>
      <c r="M4893" s="84" t="n">
        <v>0.3644467009940882</v>
      </c>
      <c r="N4893" s="84" t="n">
        <v>0.2853377857308645</v>
      </c>
      <c r="O4893" s="84" t="n">
        <v>0.2769863649871053</v>
      </c>
      <c r="P4893" s="84" t="n">
        <v>0.3475884884880825</v>
      </c>
      <c r="Q4893" s="84" t="n">
        <v>0.3213597292035593</v>
      </c>
      <c r="R4893" s="84" t="n">
        <v>0.3411092681444762</v>
      </c>
      <c r="S4893" s="84" t="n">
        <v>0.3848511541137773</v>
      </c>
      <c r="T4893" s="84" t="n">
        <v>0.3221790146495325</v>
      </c>
      <c r="U4893" s="84" t="n">
        <v>0.3242361260169729</v>
      </c>
      <c r="V4893" s="84" t="n">
        <v>0.38093715699696</v>
      </c>
      <c r="W4893" s="84" t="n">
        <v>0.2898277408602424</v>
      </c>
      <c r="X4893" s="84" t="n">
        <v>0.3000594565780812</v>
      </c>
      <c r="Y4893" s="84" t="n">
        <v>0.3380977267758751</v>
      </c>
      <c r="Z4893" s="84" t="n">
        <v>0.2789470300116061</v>
      </c>
      <c r="AA4893" s="84" t="n">
        <v>0.245618863615926</v>
      </c>
      <c r="AB4893" s="84" t="n">
        <v>0.316920656574782</v>
      </c>
      <c r="AC4893" s="84" t="n">
        <v>0.2491883979890341</v>
      </c>
      <c r="AD4893" s="84" t="n">
        <v>0.2255976475378805</v>
      </c>
      <c r="AE4893" s="84" t="n">
        <v>0.3513787836187474</v>
      </c>
      <c r="AF4893" s="84" t="n">
        <v>0.1450238568611017</v>
      </c>
      <c r="AG4893" s="84" t="n">
        <v>0.1953313805638995</v>
      </c>
      <c r="AH4893" s="84" t="n">
        <v>0.4661312869932483</v>
      </c>
      <c r="AI4893" s="84" t="n">
        <v>0.2328507020144162</v>
      </c>
      <c r="AJ4893" s="84" t="n">
        <v>0.2544285956730997</v>
      </c>
      <c r="AK4893" s="84" t="n">
        <v>0.7186737897303925</v>
      </c>
    </row>
    <row r="4894">
      <c r="A4894" s="84" t="n">
        <v>7</v>
      </c>
      <c r="B4894" s="84" t="n">
        <v>0.2803027806158883</v>
      </c>
      <c r="C4894" s="84" t="n">
        <v>0.3515392143458068</v>
      </c>
      <c r="D4894" s="84" t="n">
        <v>0.6834984512617612</v>
      </c>
      <c r="E4894" s="84" t="n">
        <v>0.2371674130253096</v>
      </c>
      <c r="F4894" s="84" t="n">
        <v>0.3057758716471356</v>
      </c>
      <c r="G4894" s="84" t="n">
        <v>0.4890400621462657</v>
      </c>
      <c r="H4894" s="84" t="n">
        <v>0.4941107809561548</v>
      </c>
      <c r="I4894" s="84" t="n">
        <v>0.4950749313681921</v>
      </c>
      <c r="J4894" s="84" t="n">
        <v>0.4476129480669055</v>
      </c>
      <c r="K4894" s="84" t="n">
        <v>0.4653478494009562</v>
      </c>
      <c r="L4894" s="84" t="n">
        <v>0.562115788004792</v>
      </c>
      <c r="M4894" s="84" t="n">
        <v>0.471892448222126</v>
      </c>
      <c r="N4894" s="84" t="n">
        <v>0.5510898474188656</v>
      </c>
      <c r="O4894" s="84" t="n">
        <v>0.548686593308816</v>
      </c>
      <c r="P4894" s="84" t="n">
        <v>0.5608638398468863</v>
      </c>
      <c r="Q4894" s="84" t="n">
        <v>0.5858021602120616</v>
      </c>
      <c r="R4894" s="84" t="n">
        <v>0.5971830545460028</v>
      </c>
      <c r="S4894" s="84" t="n">
        <v>0.6155180266411068</v>
      </c>
      <c r="T4894" s="84" t="n">
        <v>0.587828968736415</v>
      </c>
      <c r="U4894" s="84" t="n">
        <v>0.584790080261698</v>
      </c>
      <c r="V4894" s="84" t="n">
        <v>0.6453950819105657</v>
      </c>
      <c r="W4894" s="84" t="n">
        <v>0.5147194378223878</v>
      </c>
      <c r="X4894" s="84" t="n">
        <v>0.529400425813679</v>
      </c>
      <c r="Y4894" s="84" t="n">
        <v>0.4447510246619931</v>
      </c>
      <c r="Z4894" s="84" t="n">
        <v>0.457071862145528</v>
      </c>
      <c r="AA4894" s="84" t="n">
        <v>0.4799859575532353</v>
      </c>
      <c r="AB4894" s="84" t="n">
        <v>0.3823242161398167</v>
      </c>
      <c r="AC4894" s="84" t="n">
        <v>0.4651831667544282</v>
      </c>
      <c r="AD4894" s="84" t="n">
        <v>0.4608192897579117</v>
      </c>
      <c r="AE4894" s="84" t="n">
        <v>0.42091021148715</v>
      </c>
      <c r="AF4894" s="84" t="n">
        <v>0.2313327292090319</v>
      </c>
      <c r="AG4894" s="84" t="n">
        <v>0.2782355099672311</v>
      </c>
      <c r="AH4894" s="84" t="n">
        <v>0.4990419948571103</v>
      </c>
      <c r="AI4894" s="84" t="n">
        <v>0.2813892553895134</v>
      </c>
      <c r="AJ4894" s="84" t="n">
        <v>0.3152575451387292</v>
      </c>
      <c r="AK4894" s="84" t="n">
        <v>0.766111103625756</v>
      </c>
    </row>
    <row r="4895">
      <c r="A4895" s="84" t="n">
        <v>8</v>
      </c>
      <c r="B4895" s="84" t="n">
        <v>0.5646739011019194</v>
      </c>
      <c r="C4895" s="84" t="n">
        <v>0.6975893940406021</v>
      </c>
      <c r="D4895" s="84" t="n">
        <v>0.7660327335180767</v>
      </c>
      <c r="E4895" s="84" t="n">
        <v>0.5140955754861726</v>
      </c>
      <c r="F4895" s="84" t="n">
        <v>0.6301731899479687</v>
      </c>
      <c r="G4895" s="84" t="n">
        <v>0.5595461103096215</v>
      </c>
      <c r="H4895" s="84" t="n">
        <v>0.5992466795917037</v>
      </c>
      <c r="I4895" s="84" t="n">
        <v>0.6695337861470906</v>
      </c>
      <c r="J4895" s="84" t="n">
        <v>0.4795055048024877</v>
      </c>
      <c r="K4895" s="84" t="n">
        <v>0.6271321576211323</v>
      </c>
      <c r="L4895" s="84" t="n">
        <v>0.7092562709781052</v>
      </c>
      <c r="M4895" s="84" t="n">
        <v>0.4998152110137294</v>
      </c>
      <c r="N4895" s="84" t="n">
        <v>0.7157549317873065</v>
      </c>
      <c r="O4895" s="84" t="n">
        <v>0.7088183403516927</v>
      </c>
      <c r="P4895" s="84" t="n">
        <v>0.6927579638625545</v>
      </c>
      <c r="Q4895" s="84" t="n">
        <v>0.7162050964066126</v>
      </c>
      <c r="R4895" s="84" t="n">
        <v>0.7330129092952637</v>
      </c>
      <c r="S4895" s="84" t="n">
        <v>0.7268124886025483</v>
      </c>
      <c r="T4895" s="84" t="n">
        <v>0.7258881180541757</v>
      </c>
      <c r="U4895" s="84" t="n">
        <v>0.7228051594229158</v>
      </c>
      <c r="V4895" s="84" t="n">
        <v>0.7420294065013221</v>
      </c>
      <c r="W4895" s="84" t="n">
        <v>0.6570526566513176</v>
      </c>
      <c r="X4895" s="84" t="n">
        <v>0.6808133015593517</v>
      </c>
      <c r="Y4895" s="84" t="n">
        <v>0.6892734754992927</v>
      </c>
      <c r="Z4895" s="84" t="n">
        <v>0.6424419976917906</v>
      </c>
      <c r="AA4895" s="84" t="n">
        <v>0.6481915797028155</v>
      </c>
      <c r="AB4895" s="84" t="n">
        <v>0.6108568657994589</v>
      </c>
      <c r="AC4895" s="84" t="n">
        <v>0.6067942172332367</v>
      </c>
      <c r="AD4895" s="84" t="n">
        <v>0.6070838887116905</v>
      </c>
      <c r="AE4895" s="84" t="n">
        <v>0.5532746424369749</v>
      </c>
      <c r="AF4895" s="84" t="n">
        <v>0.4669803349600835</v>
      </c>
      <c r="AG4895" s="84" t="n">
        <v>0.5652892033042054</v>
      </c>
      <c r="AH4895" s="84" t="n">
        <v>0.6404590204715127</v>
      </c>
      <c r="AI4895" s="84" t="n">
        <v>0.567113295477823</v>
      </c>
      <c r="AJ4895" s="84" t="n">
        <v>0.6353841620745658</v>
      </c>
      <c r="AK4895" s="84" t="n">
        <v>0.8494396650453387</v>
      </c>
    </row>
    <row r="4896">
      <c r="A4896" s="84" t="n">
        <v>9</v>
      </c>
      <c r="B4896" s="84" t="n">
        <v>0.6894768355250871</v>
      </c>
      <c r="C4896" s="84" t="n">
        <v>0.848372984159262</v>
      </c>
      <c r="D4896" s="84" t="n">
        <v>0.7990034604978373</v>
      </c>
      <c r="E4896" s="84" t="n">
        <v>0.6937798595432035</v>
      </c>
      <c r="F4896" s="84" t="n">
        <v>0.7838166880920984</v>
      </c>
      <c r="G4896" s="84" t="n">
        <v>0.643661080901121</v>
      </c>
      <c r="H4896" s="84" t="n">
        <v>0.7079914309265163</v>
      </c>
      <c r="I4896" s="84" t="n">
        <v>0.7874968107895975</v>
      </c>
      <c r="J4896" s="84" t="n">
        <v>0.6430470823910003</v>
      </c>
      <c r="K4896" s="84" t="n">
        <v>0.7787952053989059</v>
      </c>
      <c r="L4896" s="84" t="n">
        <v>0.817128358166857</v>
      </c>
      <c r="M4896" s="84" t="n">
        <v>0.5842094880096161</v>
      </c>
      <c r="N4896" s="84" t="n">
        <v>0.8039830323056713</v>
      </c>
      <c r="O4896" s="84" t="n">
        <v>0.8021659311587209</v>
      </c>
      <c r="P4896" s="84" t="n">
        <v>0.7667942107909527</v>
      </c>
      <c r="Q4896" s="84" t="n">
        <v>0.7982139616353376</v>
      </c>
      <c r="R4896" s="84" t="n">
        <v>0.8111068590620004</v>
      </c>
      <c r="S4896" s="84" t="n">
        <v>0.7914423246547594</v>
      </c>
      <c r="T4896" s="84" t="n">
        <v>0.8137461068020987</v>
      </c>
      <c r="U4896" s="84" t="n">
        <v>0.80471673694565</v>
      </c>
      <c r="V4896" s="84" t="n">
        <v>0.8162946302527311</v>
      </c>
      <c r="W4896" s="84" t="n">
        <v>0.7500814036817182</v>
      </c>
      <c r="X4896" s="84" t="n">
        <v>0.7742659931366985</v>
      </c>
      <c r="Y4896" s="84" t="n">
        <v>0.753206880277416</v>
      </c>
      <c r="Z4896" s="84" t="n">
        <v>0.7446632830291261</v>
      </c>
      <c r="AA4896" s="84" t="n">
        <v>0.753384712861274</v>
      </c>
      <c r="AB4896" s="84" t="n">
        <v>0.7092054324688696</v>
      </c>
      <c r="AC4896" s="84" t="n">
        <v>0.7488654381726316</v>
      </c>
      <c r="AD4896" s="84" t="n">
        <v>0.7384923382131723</v>
      </c>
      <c r="AE4896" s="84" t="n">
        <v>0.6781703765540422</v>
      </c>
      <c r="AF4896" s="84" t="n">
        <v>0.6304369769438491</v>
      </c>
      <c r="AG4896" s="84" t="n">
        <v>0.7020653416848716</v>
      </c>
      <c r="AH4896" s="84" t="n">
        <v>0.6189372983876419</v>
      </c>
      <c r="AI4896" s="84" t="n">
        <v>0.6930282730038437</v>
      </c>
      <c r="AJ4896" s="84" t="n">
        <v>0.7755676045125405</v>
      </c>
      <c r="AK4896" s="84" t="n">
        <v>0.8928188873469058</v>
      </c>
    </row>
    <row r="4897">
      <c r="A4897" s="84" t="n">
        <v>10</v>
      </c>
      <c r="B4897" s="84" t="n">
        <v>0.7517557375608364</v>
      </c>
      <c r="C4897" s="84" t="n">
        <v>0.9102673985379534</v>
      </c>
      <c r="D4897" s="84" t="n">
        <v>0.8022529603605574</v>
      </c>
      <c r="E4897" s="84" t="n">
        <v>0.8128930856836354</v>
      </c>
      <c r="F4897" s="84" t="n">
        <v>0.8607468236943472</v>
      </c>
      <c r="G4897" s="84" t="n">
        <v>0.6639740317389857</v>
      </c>
      <c r="H4897" s="84" t="n">
        <v>0.8148604187518204</v>
      </c>
      <c r="I4897" s="84" t="n">
        <v>0.8881959784868623</v>
      </c>
      <c r="J4897" s="84" t="n">
        <v>0.7404632549202984</v>
      </c>
      <c r="K4897" s="84" t="n">
        <v>0.82733764374041</v>
      </c>
      <c r="L4897" s="84" t="n">
        <v>0.9184528828610836</v>
      </c>
      <c r="M4897" s="84" t="n">
        <v>0.7132232959524329</v>
      </c>
      <c r="N4897" s="84" t="n">
        <v>0.8809395457256735</v>
      </c>
      <c r="O4897" s="84" t="n">
        <v>0.8734159524831003</v>
      </c>
      <c r="P4897" s="84" t="n">
        <v>0.8339092164272913</v>
      </c>
      <c r="Q4897" s="84" t="n">
        <v>0.8741461992806626</v>
      </c>
      <c r="R4897" s="84" t="n">
        <v>0.8772521800095102</v>
      </c>
      <c r="S4897" s="84" t="n">
        <v>0.8502857506640643</v>
      </c>
      <c r="T4897" s="84" t="n">
        <v>0.8879262530398944</v>
      </c>
      <c r="U4897" s="84" t="n">
        <v>0.8771928919004708</v>
      </c>
      <c r="V4897" s="84" t="n">
        <v>0.8702025226201155</v>
      </c>
      <c r="W4897" s="84" t="n">
        <v>0.8330470723243315</v>
      </c>
      <c r="X4897" s="84" t="n">
        <v>0.8533690368489553</v>
      </c>
      <c r="Y4897" s="84" t="n">
        <v>0.8140124097285177</v>
      </c>
      <c r="Z4897" s="84" t="n">
        <v>0.8318649290526738</v>
      </c>
      <c r="AA4897" s="84" t="n">
        <v>0.8455136117288724</v>
      </c>
      <c r="AB4897" s="84" t="n">
        <v>0.788604452503317</v>
      </c>
      <c r="AC4897" s="84" t="n">
        <v>0.8653595864433362</v>
      </c>
      <c r="AD4897" s="84" t="n">
        <v>0.8413997467220007</v>
      </c>
      <c r="AE4897" s="84" t="n">
        <v>0.7434205093624494</v>
      </c>
      <c r="AF4897" s="84" t="n">
        <v>0.7918413731390003</v>
      </c>
      <c r="AG4897" s="84" t="n">
        <v>0.8181234212861825</v>
      </c>
      <c r="AH4897" s="84" t="n">
        <v>0.6931544408121547</v>
      </c>
      <c r="AI4897" s="84" t="n">
        <v>0.7531234934295424</v>
      </c>
      <c r="AJ4897" s="84" t="n">
        <v>0.836812247559117</v>
      </c>
      <c r="AK4897" s="84" t="n">
        <v>0.8966125587787492</v>
      </c>
    </row>
    <row r="4898">
      <c r="A4898" s="84" t="n">
        <v>11</v>
      </c>
      <c r="B4898" s="84" t="n">
        <v>0.8014698208145195</v>
      </c>
      <c r="C4898" s="84" t="n">
        <v>0.9576676734721804</v>
      </c>
      <c r="D4898" s="84" t="n">
        <v>0.8351476756476228</v>
      </c>
      <c r="E4898" s="84" t="n">
        <v>0.9492571756458392</v>
      </c>
      <c r="F4898" s="84" t="n">
        <v>0.9378834558872866</v>
      </c>
      <c r="G4898" s="84" t="n">
        <v>0.7699090001109755</v>
      </c>
      <c r="H4898" s="84" t="n">
        <v>0.857704170989519</v>
      </c>
      <c r="I4898" s="84" t="n">
        <v>0.9230794922869815</v>
      </c>
      <c r="J4898" s="84" t="n">
        <v>0.821784407517317</v>
      </c>
      <c r="K4898" s="84" t="n">
        <v>0.872082640080259</v>
      </c>
      <c r="L4898" s="84" t="n">
        <v>0.9632977803476448</v>
      </c>
      <c r="M4898" s="84" t="n">
        <v>0.9121000847735403</v>
      </c>
      <c r="N4898" s="84" t="n">
        <v>0.9158678223599872</v>
      </c>
      <c r="O4898" s="84" t="n">
        <v>0.9069814564688781</v>
      </c>
      <c r="P4898" s="84" t="n">
        <v>0.8688246105249499</v>
      </c>
      <c r="Q4898" s="84" t="n">
        <v>0.9040464104622898</v>
      </c>
      <c r="R4898" s="84" t="n">
        <v>0.9092110879102501</v>
      </c>
      <c r="S4898" s="84" t="n">
        <v>0.8777553572113852</v>
      </c>
      <c r="T4898" s="84" t="n">
        <v>0.9243150412449318</v>
      </c>
      <c r="U4898" s="84" t="n">
        <v>0.9138496448681863</v>
      </c>
      <c r="V4898" s="84" t="n">
        <v>0.897409309539709</v>
      </c>
      <c r="W4898" s="84" t="n">
        <v>0.8857560422872335</v>
      </c>
      <c r="X4898" s="84" t="n">
        <v>0.9004906509958391</v>
      </c>
      <c r="Y4898" s="84" t="n">
        <v>0.8707531426716931</v>
      </c>
      <c r="Z4898" s="84" t="n">
        <v>0.8775436289024285</v>
      </c>
      <c r="AA4898" s="84" t="n">
        <v>0.8986230785432568</v>
      </c>
      <c r="AB4898" s="84" t="n">
        <v>0.8462121754786233</v>
      </c>
      <c r="AC4898" s="84" t="n">
        <v>0.9180161147913075</v>
      </c>
      <c r="AD4898" s="84" t="n">
        <v>0.8948906789171758</v>
      </c>
      <c r="AE4898" s="84" t="n">
        <v>0.8783575285901648</v>
      </c>
      <c r="AF4898" s="84" t="n">
        <v>0.8551434303750521</v>
      </c>
      <c r="AG4898" s="84" t="n">
        <v>0.9112938839773348</v>
      </c>
      <c r="AH4898" s="84" t="n">
        <v>0.9108863237532819</v>
      </c>
      <c r="AI4898" s="84" t="n">
        <v>0.929125408045664</v>
      </c>
      <c r="AJ4898" s="84" t="n">
        <v>0.9029249089471988</v>
      </c>
      <c r="AK4898" s="84" t="n">
        <v>0.9264693003139358</v>
      </c>
    </row>
    <row r="4899">
      <c r="A4899" s="84" t="n">
        <v>12</v>
      </c>
      <c r="B4899" s="84" t="n">
        <v>1</v>
      </c>
      <c r="C4899" s="84" t="n">
        <v>1</v>
      </c>
      <c r="D4899" s="84" t="n">
        <v>0.8705442240615013</v>
      </c>
      <c r="E4899" s="84" t="n">
        <v>1</v>
      </c>
      <c r="F4899" s="84" t="n">
        <v>1</v>
      </c>
      <c r="G4899" s="84" t="n">
        <v>0.8436178004660969</v>
      </c>
      <c r="H4899" s="84" t="n">
        <v>0.7909169759289578</v>
      </c>
      <c r="I4899" s="84" t="n">
        <v>0.8720773611986051</v>
      </c>
      <c r="J4899" s="84" t="n">
        <v>0.8669217864999065</v>
      </c>
      <c r="K4899" s="84" t="n">
        <v>0.8412242741450411</v>
      </c>
      <c r="L4899" s="84" t="n">
        <v>0.9094166175538402</v>
      </c>
      <c r="M4899" s="84" t="n">
        <v>0.7871363416470534</v>
      </c>
      <c r="N4899" s="84" t="n">
        <v>0.8538603667570956</v>
      </c>
      <c r="O4899" s="84" t="n">
        <v>0.8534423284121262</v>
      </c>
      <c r="P4899" s="84" t="n">
        <v>0.8422324462520375</v>
      </c>
      <c r="Q4899" s="84" t="n">
        <v>0.8694822612932674</v>
      </c>
      <c r="R4899" s="84" t="n">
        <v>0.858042003076061</v>
      </c>
      <c r="S4899" s="84" t="n">
        <v>0.8673349998527443</v>
      </c>
      <c r="T4899" s="84" t="n">
        <v>0.8724937568538157</v>
      </c>
      <c r="U4899" s="84" t="n">
        <v>0.8640467482879921</v>
      </c>
      <c r="V4899" s="84" t="n">
        <v>0.8960889190300018</v>
      </c>
      <c r="W4899" s="84" t="n">
        <v>0.8553458296876647</v>
      </c>
      <c r="X4899" s="84" t="n">
        <v>0.8557461911432108</v>
      </c>
      <c r="Y4899" s="84" t="n">
        <v>0.8850454494131357</v>
      </c>
      <c r="Z4899" s="84" t="n">
        <v>0.846306295161062</v>
      </c>
      <c r="AA4899" s="84" t="n">
        <v>0.8605593277756846</v>
      </c>
      <c r="AB4899" s="84" t="n">
        <v>0.8695023943190648</v>
      </c>
      <c r="AC4899" s="84" t="n">
        <v>0.8602846837200097</v>
      </c>
      <c r="AD4899" s="84" t="n">
        <v>0.8630224607816862</v>
      </c>
      <c r="AE4899" s="84" t="n">
        <v>0.8761038810812294</v>
      </c>
      <c r="AF4899" s="84" t="n">
        <v>0.9042079261259562</v>
      </c>
      <c r="AG4899" s="84" t="n">
        <v>0.9663503549972693</v>
      </c>
      <c r="AH4899" s="84" t="n">
        <v>0.9511030714028839</v>
      </c>
      <c r="AI4899" s="84" t="n">
        <v>1</v>
      </c>
      <c r="AJ4899" s="84" t="n">
        <v>0.9503327286849325</v>
      </c>
      <c r="AK4899" s="84" t="n">
        <v>0.937910945984182</v>
      </c>
    </row>
    <row r="4900">
      <c r="A4900" s="84" t="n">
        <v>13</v>
      </c>
      <c r="B4900" s="84" t="n">
        <v>0.9214532316008044</v>
      </c>
      <c r="C4900" s="84" t="n">
        <v>0.9093735928544671</v>
      </c>
      <c r="D4900" s="84" t="n">
        <v>0.9435980134737277</v>
      </c>
      <c r="E4900" s="84" t="n">
        <v>0.9280919829855176</v>
      </c>
      <c r="F4900" s="84" t="n">
        <v>0.9233607489394382</v>
      </c>
      <c r="G4900" s="84" t="n">
        <v>0.8341299522805461</v>
      </c>
      <c r="H4900" s="84" t="n">
        <v>0.8503863243703351</v>
      </c>
      <c r="I4900" s="84" t="n">
        <v>0.90072032086008</v>
      </c>
      <c r="J4900" s="84" t="n">
        <v>0.9149193702455011</v>
      </c>
      <c r="K4900" s="84" t="n">
        <v>0.8536305267297942</v>
      </c>
      <c r="L4900" s="84" t="n">
        <v>0.9179869295551347</v>
      </c>
      <c r="M4900" s="84" t="n">
        <v>0.9603057964609214</v>
      </c>
      <c r="N4900" s="84" t="n">
        <v>0.8820310153745812</v>
      </c>
      <c r="O4900" s="84" t="n">
        <v>0.882355728190114</v>
      </c>
      <c r="P4900" s="84" t="n">
        <v>0.7803756579107431</v>
      </c>
      <c r="Q4900" s="84" t="n">
        <v>0.9000448211005643</v>
      </c>
      <c r="R4900" s="84" t="n">
        <v>0.8851686549322472</v>
      </c>
      <c r="S4900" s="84" t="n">
        <v>0.8920873646473582</v>
      </c>
      <c r="T4900" s="84" t="n">
        <v>0.8995949882632311</v>
      </c>
      <c r="U4900" s="84" t="n">
        <v>0.8885794849241737</v>
      </c>
      <c r="V4900" s="84" t="n">
        <v>0.9172129197121098</v>
      </c>
      <c r="W4900" s="84" t="n">
        <v>0.8862444643775425</v>
      </c>
      <c r="X4900" s="84" t="n">
        <v>0.8838832522117929</v>
      </c>
      <c r="Y4900" s="84" t="n">
        <v>0.910338826952842</v>
      </c>
      <c r="Z4900" s="84" t="n">
        <v>0.8772962044767543</v>
      </c>
      <c r="AA4900" s="84" t="n">
        <v>0.8882096817512858</v>
      </c>
      <c r="AB4900" s="84" t="n">
        <v>0.9044218192548371</v>
      </c>
      <c r="AC4900" s="84" t="n">
        <v>0.8851263241457534</v>
      </c>
      <c r="AD4900" s="84" t="n">
        <v>0.884190634766563</v>
      </c>
      <c r="AE4900" s="84" t="n">
        <v>0.9034993552649131</v>
      </c>
      <c r="AF4900" s="84" t="n">
        <v>0.8836123155162029</v>
      </c>
      <c r="AG4900" s="84" t="n">
        <v>0.9066267579191699</v>
      </c>
      <c r="AH4900" s="84" t="n">
        <v>0.9357998653439004</v>
      </c>
      <c r="AI4900" s="84" t="n">
        <v>0.9245616418798828</v>
      </c>
      <c r="AJ4900" s="84" t="n">
        <v>0.8953970205536566</v>
      </c>
      <c r="AK4900" s="84" t="n">
        <v>0.8880930085288133</v>
      </c>
    </row>
    <row r="4901">
      <c r="A4901" s="84" t="n">
        <v>14</v>
      </c>
      <c r="B4901" s="84" t="n">
        <v>0.9190465596607452</v>
      </c>
      <c r="C4901" s="84" t="n">
        <v>0.9052708844051838</v>
      </c>
      <c r="D4901" s="84" t="n">
        <v>0.9502791791523516</v>
      </c>
      <c r="E4901" s="84" t="n">
        <v>0.9320705527211944</v>
      </c>
      <c r="F4901" s="84" t="n">
        <v>0.9314641684286783</v>
      </c>
      <c r="G4901" s="84" t="n">
        <v>0.9534208189990012</v>
      </c>
      <c r="H4901" s="84" t="n">
        <v>0.9417016577679167</v>
      </c>
      <c r="I4901" s="84" t="n">
        <v>0.9678275237903499</v>
      </c>
      <c r="J4901" s="84" t="n">
        <v>0.9456406440191336</v>
      </c>
      <c r="K4901" s="84" t="n">
        <v>0.9620283933202382</v>
      </c>
      <c r="L4901" s="84" t="n">
        <v>0.9914848007553232</v>
      </c>
      <c r="M4901" s="84" t="n">
        <v>0.9916398913797593</v>
      </c>
      <c r="N4901" s="84" t="n">
        <v>0.9631982556451526</v>
      </c>
      <c r="O4901" s="84" t="n">
        <v>0.9697204245387772</v>
      </c>
      <c r="P4901" s="84" t="n">
        <v>0.8896266027070645</v>
      </c>
      <c r="Q4901" s="84" t="n">
        <v>0.954180736275944</v>
      </c>
      <c r="R4901" s="84" t="n">
        <v>0.9624769026591005</v>
      </c>
      <c r="S4901" s="84" t="n">
        <v>0.9349462456756616</v>
      </c>
      <c r="T4901" s="84" t="n">
        <v>0.96817830817561</v>
      </c>
      <c r="U4901" s="84" t="n">
        <v>0.9663732071812676</v>
      </c>
      <c r="V4901" s="84" t="n">
        <v>0.8545272397966822</v>
      </c>
      <c r="W4901" s="84" t="n">
        <v>0.9687017472362331</v>
      </c>
      <c r="X4901" s="84" t="n">
        <v>0.9689018986303859</v>
      </c>
      <c r="Y4901" s="84" t="n">
        <v>0.9651257843984933</v>
      </c>
      <c r="Z4901" s="84" t="n">
        <v>0.9700795502084387</v>
      </c>
      <c r="AA4901" s="84" t="n">
        <v>0.9738759180213017</v>
      </c>
      <c r="AB4901" s="84" t="n">
        <v>0.968066123619351</v>
      </c>
      <c r="AC4901" s="84" t="n">
        <v>0.9764569227918016</v>
      </c>
      <c r="AD4901" s="84" t="n">
        <v>0.977829560655706</v>
      </c>
      <c r="AE4901" s="84" t="n">
        <v>0.9770690279427551</v>
      </c>
      <c r="AF4901" s="84" t="n">
        <v>0.9146988205966312</v>
      </c>
      <c r="AG4901" s="84" t="n">
        <v>0.9392318917258329</v>
      </c>
      <c r="AH4901" s="84" t="n">
        <v>0.9647071229832005</v>
      </c>
      <c r="AI4901" s="84" t="n">
        <v>0.9275956463174333</v>
      </c>
      <c r="AJ4901" s="84" t="n">
        <v>0.9230089346730057</v>
      </c>
      <c r="AK4901" s="84" t="n">
        <v>0.9751343995472855</v>
      </c>
    </row>
    <row r="4902">
      <c r="A4902" s="84" t="n">
        <v>15</v>
      </c>
      <c r="B4902" s="84" t="n">
        <v>0.9836456170418466</v>
      </c>
      <c r="C4902" s="84" t="n">
        <v>0.9721808620562821</v>
      </c>
      <c r="D4902" s="84" t="n">
        <v>1</v>
      </c>
      <c r="E4902" s="84" t="n">
        <v>0.9900775880349768</v>
      </c>
      <c r="F4902" s="84" t="n">
        <v>0.9997355924801872</v>
      </c>
      <c r="G4902" s="84" t="n">
        <v>1</v>
      </c>
      <c r="H4902" s="84" t="n">
        <v>0.9819336623636451</v>
      </c>
      <c r="I4902" s="84" t="n">
        <v>1</v>
      </c>
      <c r="J4902" s="84" t="n">
        <v>0.9777902007055903</v>
      </c>
      <c r="K4902" s="84" t="n">
        <v>0.9917017817987237</v>
      </c>
      <c r="L4902" s="84" t="n">
        <v>1</v>
      </c>
      <c r="M4902" s="84" t="n">
        <v>1</v>
      </c>
      <c r="N4902" s="84" t="n">
        <v>0.9888228350092217</v>
      </c>
      <c r="O4902" s="84" t="n">
        <v>0.9935716215683674</v>
      </c>
      <c r="P4902" s="84" t="n">
        <v>0.9886153057004063</v>
      </c>
      <c r="Q4902" s="84" t="n">
        <v>0.9944056117117812</v>
      </c>
      <c r="R4902" s="84" t="n">
        <v>0.9961619076472238</v>
      </c>
      <c r="S4902" s="84" t="n">
        <v>0.975954463145438</v>
      </c>
      <c r="T4902" s="84" t="n">
        <v>0.9905613853961308</v>
      </c>
      <c r="U4902" s="84" t="n">
        <v>0.9930389907571834</v>
      </c>
      <c r="V4902" s="84" t="n">
        <v>0.9804596251270877</v>
      </c>
      <c r="W4902" s="84" t="n">
        <v>0.9922654455311271</v>
      </c>
      <c r="X4902" s="84" t="n">
        <v>0.9980210320350035</v>
      </c>
      <c r="Y4902" s="84" t="n">
        <v>0.9964300900645516</v>
      </c>
      <c r="Z4902" s="84" t="n">
        <v>1</v>
      </c>
      <c r="AA4902" s="84" t="n">
        <v>1</v>
      </c>
      <c r="AB4902" s="84" t="n">
        <v>0.992209509065697</v>
      </c>
      <c r="AC4902" s="84" t="n">
        <v>1</v>
      </c>
      <c r="AD4902" s="84" t="n">
        <v>1</v>
      </c>
      <c r="AE4902" s="84" t="n">
        <v>1</v>
      </c>
      <c r="AF4902" s="84" t="n">
        <v>1</v>
      </c>
      <c r="AG4902" s="84" t="n">
        <v>1</v>
      </c>
      <c r="AH4902" s="84" t="n">
        <v>1</v>
      </c>
      <c r="AI4902" s="84" t="n">
        <v>0.9903731225416392</v>
      </c>
      <c r="AJ4902" s="84" t="n">
        <v>1</v>
      </c>
      <c r="AK4902" s="84" t="n">
        <v>1</v>
      </c>
    </row>
    <row r="4903">
      <c r="A4903" s="84" t="n">
        <v>16</v>
      </c>
      <c r="B4903" s="84" t="n">
        <v>0.9824865693286313</v>
      </c>
      <c r="C4903" s="84" t="n">
        <v>0.9667942165308181</v>
      </c>
      <c r="D4903" s="84" t="n">
        <v>0.9768989981527847</v>
      </c>
      <c r="E4903" s="84" t="n">
        <v>0.9634051417665623</v>
      </c>
      <c r="F4903" s="84" t="n">
        <v>0.9921877068517335</v>
      </c>
      <c r="G4903" s="84" t="n">
        <v>0.9421185218066805</v>
      </c>
      <c r="H4903" s="84" t="n">
        <v>1</v>
      </c>
      <c r="I4903" s="84" t="n">
        <v>0.9942905943574868</v>
      </c>
      <c r="J4903" s="84" t="n">
        <v>1</v>
      </c>
      <c r="K4903" s="84" t="n">
        <v>1</v>
      </c>
      <c r="L4903" s="84" t="n">
        <v>0.999805806397979</v>
      </c>
      <c r="M4903" s="84" t="n">
        <v>0.967005607899691</v>
      </c>
      <c r="N4903" s="84" t="n">
        <v>1</v>
      </c>
      <c r="O4903" s="84" t="n">
        <v>1</v>
      </c>
      <c r="P4903" s="84" t="n">
        <v>1</v>
      </c>
      <c r="Q4903" s="84" t="n">
        <v>1</v>
      </c>
      <c r="R4903" s="84" t="n">
        <v>1</v>
      </c>
      <c r="S4903" s="84" t="n">
        <v>1</v>
      </c>
      <c r="T4903" s="84" t="n">
        <v>1</v>
      </c>
      <c r="U4903" s="84" t="n">
        <v>1</v>
      </c>
      <c r="V4903" s="84" t="n">
        <v>1</v>
      </c>
      <c r="W4903" s="84" t="n">
        <v>1</v>
      </c>
      <c r="X4903" s="84" t="n">
        <v>1</v>
      </c>
      <c r="Y4903" s="84" t="n">
        <v>1</v>
      </c>
      <c r="Z4903" s="84" t="n">
        <v>0.9948590250500953</v>
      </c>
      <c r="AA4903" s="84" t="n">
        <v>0.9959726996437747</v>
      </c>
      <c r="AB4903" s="84" t="n">
        <v>1</v>
      </c>
      <c r="AC4903" s="84" t="n">
        <v>0.9936601538188055</v>
      </c>
      <c r="AD4903" s="84" t="n">
        <v>0.9881538676581253</v>
      </c>
      <c r="AE4903" s="84" t="n">
        <v>0.9654848585043015</v>
      </c>
      <c r="AF4903" s="84" t="n">
        <v>0.9922633906344096</v>
      </c>
      <c r="AG4903" s="84" t="n">
        <v>0.9885445111960678</v>
      </c>
      <c r="AH4903" s="84" t="n">
        <v>0.9652760314846508</v>
      </c>
      <c r="AI4903" s="84" t="n">
        <v>0.9798510103117528</v>
      </c>
      <c r="AJ4903" s="84" t="n">
        <v>0.9598669232744057</v>
      </c>
      <c r="AK4903" s="84" t="n">
        <v>0.915712283916517</v>
      </c>
    </row>
    <row r="4904">
      <c r="A4904" s="84" t="n">
        <v>17</v>
      </c>
      <c r="B4904" s="84" t="n">
        <v>0.8980319534623118</v>
      </c>
      <c r="C4904" s="84" t="n">
        <v>0.9404541440212708</v>
      </c>
      <c r="D4904" s="84" t="n">
        <v>0.9202139335985443</v>
      </c>
      <c r="E4904" s="84" t="n">
        <v>0.9292620404904761</v>
      </c>
      <c r="F4904" s="84" t="n">
        <v>0.9588363312616374</v>
      </c>
      <c r="G4904" s="84" t="n">
        <v>0.9103961824436799</v>
      </c>
      <c r="H4904" s="84" t="n">
        <v>0.8223833933552531</v>
      </c>
      <c r="I4904" s="84" t="n">
        <v>0.8464831475164054</v>
      </c>
      <c r="J4904" s="84" t="n">
        <v>0.8693999028403727</v>
      </c>
      <c r="K4904" s="84" t="n">
        <v>0.8383546706173417</v>
      </c>
      <c r="L4904" s="84" t="n">
        <v>0.823814537594694</v>
      </c>
      <c r="M4904" s="84" t="n">
        <v>0.8648726077472717</v>
      </c>
      <c r="N4904" s="84" t="n">
        <v>0.8632460074422923</v>
      </c>
      <c r="O4904" s="84" t="n">
        <v>0.8432202591211914</v>
      </c>
      <c r="P4904" s="84" t="n">
        <v>0.9260509338480379</v>
      </c>
      <c r="Q4904" s="84" t="n">
        <v>0.8941441782064959</v>
      </c>
      <c r="R4904" s="84" t="n">
        <v>0.8609451390488042</v>
      </c>
      <c r="S4904" s="84" t="n">
        <v>0.9609783974223389</v>
      </c>
      <c r="T4904" s="84" t="n">
        <v>0.8752669937151497</v>
      </c>
      <c r="U4904" s="84" t="n">
        <v>0.8641448200782824</v>
      </c>
      <c r="V4904" s="84" t="n">
        <v>0.942890582047802</v>
      </c>
      <c r="W4904" s="84" t="n">
        <v>0.870673815963658</v>
      </c>
      <c r="X4904" s="84" t="n">
        <v>0.8618877031681108</v>
      </c>
      <c r="Y4904" s="84" t="n">
        <v>0.9352735973645653</v>
      </c>
      <c r="Z4904" s="84" t="n">
        <v>0.8503818800675209</v>
      </c>
      <c r="AA4904" s="84" t="n">
        <v>0.8281431954714835</v>
      </c>
      <c r="AB4904" s="84" t="n">
        <v>0.9157634290882771</v>
      </c>
      <c r="AC4904" s="84" t="n">
        <v>0.807633618582986</v>
      </c>
      <c r="AD4904" s="84" t="n">
        <v>0.7870890992930359</v>
      </c>
      <c r="AE4904" s="84" t="n">
        <v>0.8467977711589953</v>
      </c>
      <c r="AF4904" s="84" t="n">
        <v>0.8654233728055599</v>
      </c>
      <c r="AG4904" s="84" t="n">
        <v>0.9086615920262153</v>
      </c>
      <c r="AH4904" s="84" t="n">
        <v>0.842713563762908</v>
      </c>
      <c r="AI4904" s="84" t="n">
        <v>0.9491999097868199</v>
      </c>
      <c r="AJ4904" s="84" t="n">
        <v>0.9260801791380185</v>
      </c>
      <c r="AK4904" s="84" t="n">
        <v>0.9187716420323636</v>
      </c>
    </row>
    <row r="4905">
      <c r="A4905" s="84" t="n">
        <v>18</v>
      </c>
      <c r="B4905" s="84" t="n">
        <v>0.6550171385254278</v>
      </c>
      <c r="C4905" s="84" t="n">
        <v>0.7366368718906507</v>
      </c>
      <c r="D4905" s="84" t="n">
        <v>0.6903585065275042</v>
      </c>
      <c r="E4905" s="84" t="n">
        <v>0.7165117816557935</v>
      </c>
      <c r="F4905" s="84" t="n">
        <v>0.7618146456135251</v>
      </c>
      <c r="G4905" s="84" t="n">
        <v>0.7223948507379869</v>
      </c>
      <c r="H4905" s="84" t="n">
        <v>0.5856307039443257</v>
      </c>
      <c r="I4905" s="84" t="n">
        <v>0.6299809899865753</v>
      </c>
      <c r="J4905" s="84" t="n">
        <v>0.7150789376486282</v>
      </c>
      <c r="K4905" s="84" t="n">
        <v>0.6362147341199798</v>
      </c>
      <c r="L4905" s="84" t="n">
        <v>0.5709830037454409</v>
      </c>
      <c r="M4905" s="84" t="n">
        <v>0.7698365241930839</v>
      </c>
      <c r="N4905" s="84" t="n">
        <v>0.5820357572777815</v>
      </c>
      <c r="O4905" s="84" t="n">
        <v>0.5922408462169211</v>
      </c>
      <c r="P4905" s="84" t="n">
        <v>0.7373848909632057</v>
      </c>
      <c r="Q4905" s="84" t="n">
        <v>0.5700518742369415</v>
      </c>
      <c r="R4905" s="84" t="n">
        <v>0.5698190172154839</v>
      </c>
      <c r="S4905" s="84" t="n">
        <v>0.8404371623714078</v>
      </c>
      <c r="T4905" s="84" t="n">
        <v>0.5890620309472478</v>
      </c>
      <c r="U4905" s="84" t="n">
        <v>0.6005730849134097</v>
      </c>
      <c r="V4905" s="84" t="n">
        <v>0.7892314006842993</v>
      </c>
      <c r="W4905" s="84" t="n">
        <v>0.5509728170217335</v>
      </c>
      <c r="X4905" s="84" t="n">
        <v>0.5808161845147477</v>
      </c>
      <c r="Y4905" s="84" t="n">
        <v>0.771182226364962</v>
      </c>
      <c r="Z4905" s="84" t="n">
        <v>0.567488267687184</v>
      </c>
      <c r="AA4905" s="84" t="n">
        <v>0.5802575215121337</v>
      </c>
      <c r="AB4905" s="84" t="n">
        <v>0.7699336817987917</v>
      </c>
      <c r="AC4905" s="84" t="n">
        <v>0.5396967413627686</v>
      </c>
      <c r="AD4905" s="84" t="n">
        <v>0.4420507098330922</v>
      </c>
      <c r="AE4905" s="84" t="n">
        <v>0.4796250674071621</v>
      </c>
      <c r="AF4905" s="84" t="n">
        <v>0.6460961963986176</v>
      </c>
      <c r="AG4905" s="84" t="n">
        <v>0.7264788708356089</v>
      </c>
      <c r="AH4905" s="84" t="n">
        <v>0.6566242418834548</v>
      </c>
      <c r="AI4905" s="84" t="n">
        <v>0.7192432024575507</v>
      </c>
      <c r="AJ4905" s="84" t="n">
        <v>0.6901308802706623</v>
      </c>
      <c r="AK4905" s="84" t="n">
        <v>0.781449999326318</v>
      </c>
    </row>
    <row r="4906">
      <c r="A4906" s="84" t="n">
        <v>19</v>
      </c>
      <c r="B4906" s="84" t="n">
        <v>0.4079339837184008</v>
      </c>
      <c r="C4906" s="84" t="n">
        <v>0.5072492628797561</v>
      </c>
      <c r="D4906" s="84" t="n">
        <v>0.5577423478832381</v>
      </c>
      <c r="E4906" s="84" t="n">
        <v>0.3785672408846532</v>
      </c>
      <c r="F4906" s="84" t="n">
        <v>0.4564706274921194</v>
      </c>
      <c r="G4906" s="84" t="n">
        <v>0.4247109088891355</v>
      </c>
      <c r="H4906" s="84" t="n">
        <v>0.3523161964426177</v>
      </c>
      <c r="I4906" s="84" t="n">
        <v>0.3858636567324117</v>
      </c>
      <c r="J4906" s="84" t="n">
        <v>0.3710974671176524</v>
      </c>
      <c r="K4906" s="84" t="n">
        <v>0.3704500607399414</v>
      </c>
      <c r="L4906" s="84" t="n">
        <v>0.4121781006770893</v>
      </c>
      <c r="M4906" s="84" t="n">
        <v>0.4942898928835594</v>
      </c>
      <c r="N4906" s="84" t="n">
        <v>0.5118418633516604</v>
      </c>
      <c r="O4906" s="84" t="n">
        <v>0.5174147358201819</v>
      </c>
      <c r="P4906" s="84" t="n">
        <v>0.7132920779031199</v>
      </c>
      <c r="Q4906" s="84" t="n">
        <v>0.513158636448629</v>
      </c>
      <c r="R4906" s="84" t="n">
        <v>0.5038242484719507</v>
      </c>
      <c r="S4906" s="84" t="n">
        <v>0.8129601186614178</v>
      </c>
      <c r="T4906" s="84" t="n">
        <v>0.5180802359115533</v>
      </c>
      <c r="U4906" s="84" t="n">
        <v>0.5348890538948856</v>
      </c>
      <c r="V4906" s="84" t="n">
        <v>0.7664968045144995</v>
      </c>
      <c r="W4906" s="84" t="n">
        <v>0.4864418984233501</v>
      </c>
      <c r="X4906" s="84" t="n">
        <v>0.5131890540603157</v>
      </c>
      <c r="Y4906" s="84" t="n">
        <v>0.6836218096905605</v>
      </c>
      <c r="Z4906" s="84" t="n">
        <v>0.4912546860070093</v>
      </c>
      <c r="AA4906" s="84" t="n">
        <v>0.366073055151364</v>
      </c>
      <c r="AB4906" s="84" t="n">
        <v>0.4774236934416291</v>
      </c>
      <c r="AC4906" s="84" t="n">
        <v>0.2477549354857825</v>
      </c>
      <c r="AD4906" s="84" t="n">
        <v>0.2841485965513383</v>
      </c>
      <c r="AE4906" s="84" t="n">
        <v>0.2777847056200104</v>
      </c>
      <c r="AF4906" s="84" t="n">
        <v>0.336815554197095</v>
      </c>
      <c r="AG4906" s="84" t="n">
        <v>0.4103580693610048</v>
      </c>
      <c r="AH4906" s="84" t="n">
        <v>0.4599722575987409</v>
      </c>
      <c r="AI4906" s="84" t="n">
        <v>0.4097540587309875</v>
      </c>
      <c r="AJ4906" s="84" t="n">
        <v>0.4590061973739669</v>
      </c>
      <c r="AK4906" s="84" t="n">
        <v>0.6451885635753647</v>
      </c>
    </row>
    <row r="4907">
      <c r="A4907" s="84" t="n">
        <v>20</v>
      </c>
      <c r="B4907" s="84" t="n">
        <v>0.336180827922613</v>
      </c>
      <c r="C4907" s="84" t="n">
        <v>0.419745912048368</v>
      </c>
      <c r="D4907" s="84" t="n">
        <v>0.5531816463215254</v>
      </c>
      <c r="E4907" s="84" t="n">
        <v>0.3051773173500318</v>
      </c>
      <c r="F4907" s="84" t="n">
        <v>0.3748214161144477</v>
      </c>
      <c r="G4907" s="84" t="n">
        <v>0.4212434801908777</v>
      </c>
      <c r="H4907" s="84" t="n">
        <v>0.1783773568855434</v>
      </c>
      <c r="I4907" s="84" t="n">
        <v>0.2498579119787208</v>
      </c>
      <c r="J4907" s="84" t="n">
        <v>0.3404548853643759</v>
      </c>
      <c r="K4907" s="84" t="n">
        <v>0.193745502177804</v>
      </c>
      <c r="L4907" s="84" t="n">
        <v>0.2290655029029765</v>
      </c>
      <c r="M4907" s="84" t="n">
        <v>0.3378421845983349</v>
      </c>
      <c r="N4907" s="84" t="n">
        <v>0.4093002864275916</v>
      </c>
      <c r="O4907" s="84" t="n">
        <v>0.333855895470091</v>
      </c>
      <c r="P4907" s="84" t="n">
        <v>0.4400877991517109</v>
      </c>
      <c r="Q4907" s="84" t="n">
        <v>0.4156620873983963</v>
      </c>
      <c r="R4907" s="84" t="n">
        <v>0.391566011146549</v>
      </c>
      <c r="S4907" s="84" t="n">
        <v>0.7540283391596065</v>
      </c>
      <c r="T4907" s="84" t="n">
        <v>0.4141032643477052</v>
      </c>
      <c r="U4907" s="84" t="n">
        <v>0.4356554811662435</v>
      </c>
      <c r="V4907" s="84" t="n">
        <v>0.7177842274015865</v>
      </c>
      <c r="W4907" s="84" t="n">
        <v>0.383152501278709</v>
      </c>
      <c r="X4907" s="84" t="n">
        <v>0.3488424467210584</v>
      </c>
      <c r="Y4907" s="84" t="n">
        <v>0.5249768117467639</v>
      </c>
      <c r="Z4907" s="84" t="n">
        <v>0.2251798303514892</v>
      </c>
      <c r="AA4907" s="84" t="n">
        <v>0.1759818064975029</v>
      </c>
      <c r="AB4907" s="84" t="n">
        <v>0.2215279700728826</v>
      </c>
      <c r="AC4907" s="84" t="n">
        <v>0.1552619336488828</v>
      </c>
      <c r="AD4907" s="84" t="n">
        <v>0.1827884071007131</v>
      </c>
      <c r="AE4907" s="84" t="n">
        <v>0.2492642464389126</v>
      </c>
      <c r="AF4907" s="84" t="n">
        <v>0.2774716830910598</v>
      </c>
      <c r="AG4907" s="84" t="n">
        <v>0.3396159031949756</v>
      </c>
      <c r="AH4907" s="84" t="n">
        <v>0.4562083762583449</v>
      </c>
      <c r="AI4907" s="84" t="n">
        <v>0.3375773071089779</v>
      </c>
      <c r="AJ4907" s="84" t="n">
        <v>0.3782086809166204</v>
      </c>
      <c r="AK4907" s="84" t="n">
        <v>0.6397999501475362</v>
      </c>
    </row>
    <row r="4908">
      <c r="A4908" s="84" t="n">
        <v>21</v>
      </c>
      <c r="B4908" s="84" t="n">
        <v>0.2276993177548532</v>
      </c>
      <c r="C4908" s="84" t="n">
        <v>0.2875671905138292</v>
      </c>
      <c r="D4908" s="84" t="n">
        <v>0.5438308975735887</v>
      </c>
      <c r="E4908" s="84" t="n">
        <v>0.2066398892312298</v>
      </c>
      <c r="F4908" s="84" t="n">
        <v>0.2539040006054654</v>
      </c>
      <c r="G4908" s="84" t="n">
        <v>0.4142087448673843</v>
      </c>
      <c r="H4908" s="84" t="n">
        <v>0.1368349021227247</v>
      </c>
      <c r="I4908" s="84" t="n">
        <v>0.1848764163573326</v>
      </c>
      <c r="J4908" s="84" t="n">
        <v>0.3362437251073943</v>
      </c>
      <c r="K4908" s="84" t="n">
        <v>0.1430041597997804</v>
      </c>
      <c r="L4908" s="84" t="n">
        <v>0.1729553352859703</v>
      </c>
      <c r="M4908" s="84" t="n">
        <v>0.33404139375245</v>
      </c>
      <c r="N4908" s="84" t="n">
        <v>0.1307662998762946</v>
      </c>
      <c r="O4908" s="84" t="n">
        <v>0.1398454647384909</v>
      </c>
      <c r="P4908" s="84" t="n">
        <v>0.238912328578264</v>
      </c>
      <c r="Q4908" s="84" t="n">
        <v>0.3491948700463059</v>
      </c>
      <c r="R4908" s="84" t="n">
        <v>0.209608654502098</v>
      </c>
      <c r="S4908" s="84" t="n">
        <v>0.437527684838035</v>
      </c>
      <c r="T4908" s="84" t="n">
        <v>0.3322291635356445</v>
      </c>
      <c r="U4908" s="84" t="n">
        <v>0.2309108131891305</v>
      </c>
      <c r="V4908" s="84" t="n">
        <v>0.416406779165811</v>
      </c>
      <c r="W4908" s="84" t="n">
        <v>0.1811650123189758</v>
      </c>
      <c r="X4908" s="84" t="n">
        <v>0.1346455137887554</v>
      </c>
      <c r="Y4908" s="84" t="n">
        <v>0.2161258767802322</v>
      </c>
      <c r="Z4908" s="84" t="n">
        <v>0.1190005680995037</v>
      </c>
      <c r="AA4908" s="84" t="n">
        <v>0.1218870155952378</v>
      </c>
      <c r="AB4908" s="84" t="n">
        <v>0.1970405916999077</v>
      </c>
      <c r="AC4908" s="84" t="n">
        <v>0.1068074550136097</v>
      </c>
      <c r="AD4908" s="84" t="n">
        <v>0.1394024520893937</v>
      </c>
      <c r="AE4908" s="84" t="n">
        <v>0.2464599747722532</v>
      </c>
      <c r="AF4908" s="84" t="n">
        <v>0.1878800113868735</v>
      </c>
      <c r="AG4908" s="84" t="n">
        <v>0.2327765522596942</v>
      </c>
      <c r="AH4908" s="84" t="n">
        <v>0.4484913379354352</v>
      </c>
      <c r="AI4908" s="84" t="n">
        <v>0.2286117860623395</v>
      </c>
      <c r="AJ4908" s="84" t="n">
        <v>0.2561883932579264</v>
      </c>
      <c r="AK4908" s="84" t="n">
        <v>0.6288711448550909</v>
      </c>
    </row>
    <row r="4909">
      <c r="A4909" s="84" t="n">
        <v>22</v>
      </c>
      <c r="B4909" s="84" t="n">
        <v>0.1747182030915263</v>
      </c>
      <c r="C4909" s="84" t="n">
        <v>0.2229840903340278</v>
      </c>
      <c r="D4909" s="84" t="n">
        <v>0.5440556562856101</v>
      </c>
      <c r="E4909" s="84" t="n">
        <v>0.1586089039130814</v>
      </c>
      <c r="F4909" s="84" t="n">
        <v>0.194877167775941</v>
      </c>
      <c r="G4909" s="84" t="n">
        <v>0.4095544334702032</v>
      </c>
      <c r="H4909" s="84" t="n">
        <v>0.1331070644247237</v>
      </c>
      <c r="I4909" s="84" t="n">
        <v>0.1693050907684072</v>
      </c>
      <c r="J4909" s="84" t="n">
        <v>0.3336496176386573</v>
      </c>
      <c r="K4909" s="84" t="n">
        <v>0.1391082510104099</v>
      </c>
      <c r="L4909" s="84" t="n">
        <v>0.1682442152017685</v>
      </c>
      <c r="M4909" s="84" t="n">
        <v>0.3318922341217833</v>
      </c>
      <c r="N4909" s="84" t="n">
        <v>0.1118748071002097</v>
      </c>
      <c r="O4909" s="84" t="n">
        <v>0.1244023679782544</v>
      </c>
      <c r="P4909" s="84" t="n">
        <v>0.2268788471051927</v>
      </c>
      <c r="Q4909" s="84" t="n">
        <v>0.1810212199038684</v>
      </c>
      <c r="R4909" s="84" t="n">
        <v>0.1389042469441797</v>
      </c>
      <c r="S4909" s="84" t="n">
        <v>0.2905729203387657</v>
      </c>
      <c r="T4909" s="84" t="n">
        <v>0.1205614276769423</v>
      </c>
      <c r="U4909" s="84" t="n">
        <v>0.1260919621091432</v>
      </c>
      <c r="V4909" s="84" t="n">
        <v>0.2242638331273618</v>
      </c>
      <c r="W4909" s="84" t="n">
        <v>0.1091604440751544</v>
      </c>
      <c r="X4909" s="84" t="n">
        <v>0.1112276872966831</v>
      </c>
      <c r="Y4909" s="84" t="n">
        <v>0.1877952584799557</v>
      </c>
      <c r="Z4909" s="84" t="n">
        <v>0.1006097709859049</v>
      </c>
      <c r="AA4909" s="84" t="n">
        <v>0.1150227129664197</v>
      </c>
      <c r="AB4909" s="84" t="n">
        <v>0.1957728695157585</v>
      </c>
      <c r="AC4909" s="84" t="n">
        <v>0.1038976648135175</v>
      </c>
      <c r="AD4909" s="84" t="n">
        <v>0.1357323481069845</v>
      </c>
      <c r="AE4909" s="84" t="n">
        <v>0.2448742975530155</v>
      </c>
      <c r="AF4909" s="84" t="n">
        <v>0.1442945979265456</v>
      </c>
      <c r="AG4909" s="84" t="n">
        <v>0.1805977138517203</v>
      </c>
      <c r="AH4909" s="84" t="n">
        <v>0.4434511979796177</v>
      </c>
      <c r="AI4909" s="84" t="n">
        <v>0.1754977415668264</v>
      </c>
      <c r="AJ4909" s="84" t="n">
        <v>0.1965954632513074</v>
      </c>
      <c r="AK4909" s="84" t="n">
        <v>0.6218075897007506</v>
      </c>
    </row>
    <row r="4910">
      <c r="A4910" s="84" t="n">
        <v>23</v>
      </c>
      <c r="B4910" s="84" t="n">
        <v>0.1699639102204938</v>
      </c>
      <c r="C4910" s="84" t="n">
        <v>0.2171331220299164</v>
      </c>
      <c r="D4910" s="84" t="n">
        <v>0.540602366453681</v>
      </c>
      <c r="E4910" s="84" t="n">
        <v>0.1542904187508576</v>
      </c>
      <c r="F4910" s="84" t="n">
        <v>0.1895936115661304</v>
      </c>
      <c r="G4910" s="84" t="n">
        <v>0.4069226500943292</v>
      </c>
      <c r="H4910" s="84" t="n">
        <v>0.1333348049426691</v>
      </c>
      <c r="I4910" s="84" t="n">
        <v>0.1685124966020413</v>
      </c>
      <c r="J4910" s="84" t="n">
        <v>0.3321908586254644</v>
      </c>
      <c r="K4910" s="84" t="n">
        <v>0.1393462593030014</v>
      </c>
      <c r="L4910" s="84" t="n">
        <v>0.1686016130780159</v>
      </c>
      <c r="M4910" s="84" t="n">
        <v>0.3305505386407789</v>
      </c>
      <c r="N4910" s="84" t="n">
        <v>0.1030128555491498</v>
      </c>
      <c r="O4910" s="84" t="n">
        <v>0.1229938042714761</v>
      </c>
      <c r="P4910" s="84" t="n">
        <v>0.2259616749251868</v>
      </c>
      <c r="Q4910" s="84" t="n">
        <v>0.1015039816535961</v>
      </c>
      <c r="R4910" s="84" t="n">
        <v>0.1151872069686141</v>
      </c>
      <c r="S4910" s="84" t="n">
        <v>0.2073397655865824</v>
      </c>
      <c r="T4910" s="84" t="n">
        <v>0.09519063456963708</v>
      </c>
      <c r="U4910" s="84" t="n">
        <v>0.1053284068159372</v>
      </c>
      <c r="V4910" s="84" t="n">
        <v>0.2106261657011428</v>
      </c>
      <c r="W4910" s="84" t="n">
        <v>0.09326383673278321</v>
      </c>
      <c r="X4910" s="84" t="n">
        <v>0.1025302077116839</v>
      </c>
      <c r="Y4910" s="84" t="n">
        <v>0.1770213200891844</v>
      </c>
      <c r="Z4910" s="84" t="n">
        <v>0.1007819100188987</v>
      </c>
      <c r="AA4910" s="84" t="n">
        <v>0.1152195119292672</v>
      </c>
      <c r="AB4910" s="84" t="n">
        <v>0.1949814452300182</v>
      </c>
      <c r="AC4910" s="84" t="n">
        <v>0.1040754292928126</v>
      </c>
      <c r="AD4910" s="84" t="n">
        <v>0.1359407413977092</v>
      </c>
      <c r="AE4910" s="84" t="n">
        <v>0.2438843776191841</v>
      </c>
      <c r="AF4910" s="84" t="n">
        <v>0.1403681680176292</v>
      </c>
      <c r="AG4910" s="84" t="n">
        <v>0.1758798129437465</v>
      </c>
      <c r="AH4910" s="84" t="n">
        <v>0.4406012475968754</v>
      </c>
      <c r="AI4910" s="84" t="n">
        <v>0.170618781032334</v>
      </c>
      <c r="AJ4910" s="84" t="n">
        <v>0.1912622389155138</v>
      </c>
      <c r="AK4910" s="84" t="n">
        <v>0.6179398132553657</v>
      </c>
    </row>
    <row r="4911">
      <c r="A4911" s="84" t="n">
        <v>24</v>
      </c>
      <c r="B4911" s="84" t="n">
        <v>0.1702543587884381</v>
      </c>
      <c r="C4911" s="84" t="n">
        <v>0.2174453023380438</v>
      </c>
      <c r="D4911" s="84" t="n">
        <v>0.538445862310061</v>
      </c>
      <c r="E4911" s="84" t="n">
        <v>0.1545542430177005</v>
      </c>
      <c r="F4911" s="84" t="n">
        <v>0.189935636656917</v>
      </c>
      <c r="G4911" s="84" t="n">
        <v>0.405362889801354</v>
      </c>
      <c r="H4911" s="84" t="n">
        <v>0.1311979205083298</v>
      </c>
      <c r="I4911" s="84" t="n">
        <v>0.1667818338864391</v>
      </c>
      <c r="J4911" s="84" t="n">
        <v>0.333935274221222</v>
      </c>
      <c r="K4911" s="84" t="n">
        <v>0.1371130325576214</v>
      </c>
      <c r="L4911" s="84" t="n">
        <v>0.1662746300208279</v>
      </c>
      <c r="M4911" s="84" t="n">
        <v>0.3334612837762407</v>
      </c>
      <c r="N4911" s="84" t="n">
        <v>0.1017961830174976</v>
      </c>
      <c r="O4911" s="84" t="n">
        <v>0.1214115167142533</v>
      </c>
      <c r="P4911" s="84" t="n">
        <v>0.228031458068074</v>
      </c>
      <c r="Q4911" s="84" t="n">
        <v>0.09209911237722319</v>
      </c>
      <c r="R4911" s="84" t="n">
        <v>0.1122006986957211</v>
      </c>
      <c r="S4911" s="84" t="n">
        <v>0.2083155213287414</v>
      </c>
      <c r="T4911" s="84" t="n">
        <v>0.09366506601764342</v>
      </c>
      <c r="U4911" s="84" t="n">
        <v>0.1039431065303807</v>
      </c>
      <c r="V4911" s="84" t="n">
        <v>0.2068439492262091</v>
      </c>
      <c r="W4911" s="84" t="n">
        <v>0.0845951190834324</v>
      </c>
      <c r="X4911" s="84" t="n">
        <v>0.09979250891469336</v>
      </c>
      <c r="Y4911" s="84" t="n">
        <v>0.1785391760815598</v>
      </c>
      <c r="Z4911" s="84" t="n">
        <v>0.09959158691841018</v>
      </c>
      <c r="AA4911" s="84" t="n">
        <v>0.1136505037847412</v>
      </c>
      <c r="AB4911" s="84" t="n">
        <v>0.1967928205709374</v>
      </c>
      <c r="AC4911" s="84" t="n">
        <v>0.1032849446933941</v>
      </c>
      <c r="AD4911" s="84" t="n">
        <v>0.1342635574367715</v>
      </c>
      <c r="AE4911" s="84" t="n">
        <v>0.2465993859888718</v>
      </c>
      <c r="AF4911" s="84" t="n">
        <v>0.1406931022085318</v>
      </c>
      <c r="AG4911" s="84" t="n">
        <v>0.1761624880529765</v>
      </c>
      <c r="AH4911" s="84" t="n">
        <v>0.4441152850896761</v>
      </c>
      <c r="AI4911" s="84" t="n">
        <v>0.1710139809738472</v>
      </c>
      <c r="AJ4911" s="84" t="n">
        <v>0.1916048226776124</v>
      </c>
      <c r="AK4911" s="84" t="n">
        <v>0.6151937172422157</v>
      </c>
    </row>
    <row r="4913">
      <c r="A4913" s="130" t="n"/>
      <c r="B4913" s="126" t="n"/>
    </row>
    <row r="4914">
      <c r="B4914" s="126" t="n"/>
    </row>
    <row r="4915">
      <c r="B4915" s="179" t="n"/>
    </row>
    <row r="4917">
      <c r="B4917" s="127" t="n"/>
      <c r="C4917" s="127" t="n"/>
    </row>
    <row r="4918">
      <c r="B4918" s="128" t="n"/>
      <c r="C4918" s="131" t="n"/>
      <c r="D4918" s="205" t="n"/>
    </row>
    <row r="4919">
      <c r="B4919" s="205" t="n"/>
      <c r="C4919" s="205" t="n"/>
      <c r="D4919" s="179" t="n"/>
      <c r="E4919" s="179" t="n"/>
    </row>
    <row r="4920">
      <c r="B4920" s="183" t="n"/>
      <c r="C4920" s="183" t="n"/>
    </row>
    <row r="4921">
      <c r="A4921" s="84" t="inlineStr">
        <is>
          <t>PVVAC-P-240to760-E10-rDXGF-OfL1985-CZ12</t>
        </is>
      </c>
      <c r="B4921" s="83" t="n"/>
      <c r="C4921" s="83" t="n"/>
      <c r="D4921" s="83" t="n">
        <v>2015</v>
      </c>
      <c r="E4921" s="83" t="n"/>
      <c r="F4921" s="84" t="inlineStr">
        <is>
          <t>Source Annual kWh:</t>
        </is>
      </c>
      <c r="G4921" s="162" t="n">
        <v>2175413.97799997</v>
      </c>
      <c r="H4921" s="83" t="inlineStr">
        <is>
          <t>DEER</t>
        </is>
      </c>
      <c r="I4921" s="83" t="n"/>
      <c r="J4921" s="83" t="n"/>
      <c r="K4921" s="83" t="inlineStr">
        <is>
          <t>PDAF</t>
        </is>
      </c>
      <c r="L4921" s="83" t="inlineStr">
        <is>
          <t>Monthly</t>
        </is>
      </c>
      <c r="M4921" s="83" t="n"/>
      <c r="N4921" s="83" t="n"/>
      <c r="O4921" s="83" t="n"/>
      <c r="P4921" s="83" t="n"/>
      <c r="Q4921" s="83" t="n"/>
      <c r="R4921" s="83" t="n"/>
      <c r="S4921" s="83" t="n"/>
      <c r="T4921" s="105" t="n"/>
      <c r="U4921" s="83" t="n"/>
      <c r="V4921" s="83" t="n"/>
      <c r="W4921" s="83" t="n"/>
      <c r="X4921" s="83" t="n"/>
      <c r="Y4921" s="83" t="n"/>
      <c r="Z4921" s="83" t="n"/>
      <c r="AA4921" s="83" t="n"/>
      <c r="AB4921" s="83" t="n"/>
      <c r="AC4921" s="83" t="n"/>
      <c r="AD4921" s="83" t="n"/>
      <c r="AE4921" s="83" t="n"/>
      <c r="AF4921" s="83" t="n"/>
      <c r="AH4921" s="105" t="n"/>
      <c r="AI4921" s="129" t="n"/>
      <c r="AJ4921" s="129" t="n"/>
      <c r="AK4921" s="83" t="n"/>
    </row>
    <row r="4922">
      <c r="A4922" s="83" t="n">
        <v>124</v>
      </c>
      <c r="B4922" s="84" t="inlineStr">
        <is>
          <t>PVVAC-P-240to760-E10-20-MM</t>
        </is>
      </c>
      <c r="C4922" s="83" t="n"/>
      <c r="D4922" s="83" t="n"/>
      <c r="E4922" s="83" t="n"/>
      <c r="F4922" s="83" t="inlineStr">
        <is>
          <t>Source Sample Size:</t>
        </is>
      </c>
      <c r="G4922" s="83" t="n">
        <v>0</v>
      </c>
      <c r="H4922" s="83" t="inlineStr">
        <is>
          <t>DEER</t>
        </is>
      </c>
      <c r="I4922" s="83" t="n"/>
      <c r="J4922" s="83" t="n"/>
      <c r="K4922" s="83" t="inlineStr">
        <is>
          <t>WKWE</t>
        </is>
      </c>
      <c r="L4922" s="83" t="inlineStr">
        <is>
          <t>Monthly</t>
        </is>
      </c>
      <c r="M4922" s="83" t="n"/>
      <c r="N4922" s="83" t="inlineStr">
        <is>
          <t>Weekend Peak3</t>
        </is>
      </c>
      <c r="O4922" s="83" t="n"/>
      <c r="P4922" s="83" t="n"/>
      <c r="Q4922" s="83" t="n"/>
      <c r="R4922" s="83" t="n"/>
      <c r="S4922" s="83" t="n"/>
      <c r="T4922" s="83" t="n"/>
      <c r="U4922" s="83" t="n"/>
      <c r="V4922" s="83" t="n"/>
      <c r="W4922" s="83" t="n"/>
      <c r="X4922" s="83" t="n"/>
      <c r="Y4922" s="83" t="n"/>
      <c r="Z4922" s="83" t="n"/>
      <c r="AA4922" s="83" t="n"/>
      <c r="AB4922" s="83" t="n"/>
      <c r="AC4922" s="83" t="n"/>
      <c r="AD4922" s="83" t="n"/>
      <c r="AE4922" s="83" t="n"/>
      <c r="AF4922" s="83" t="n"/>
      <c r="AG4922" s="83" t="n"/>
      <c r="AH4922" s="83" t="n"/>
      <c r="AI4922" s="83" t="n"/>
      <c r="AJ4922" s="83" t="n"/>
      <c r="AK4922" s="83" t="n"/>
    </row>
    <row r="4923">
      <c r="A4923" s="84" t="n"/>
      <c r="B4923" s="84" t="n">
        <v>1</v>
      </c>
      <c r="C4923" s="84" t="inlineStr">
        <is>
          <t>JANUARY</t>
        </is>
      </c>
      <c r="D4923" s="84" t="inlineStr">
        <is>
          <t>JAN</t>
        </is>
      </c>
      <c r="E4923" s="84" t="n">
        <v>2</v>
      </c>
      <c r="F4923" s="84" t="inlineStr">
        <is>
          <t>FEBRUARY</t>
        </is>
      </c>
      <c r="G4923" s="84" t="inlineStr">
        <is>
          <t>FEB</t>
        </is>
      </c>
      <c r="H4923" s="84" t="n">
        <v>3</v>
      </c>
      <c r="I4923" s="84" t="inlineStr">
        <is>
          <t>MARCH</t>
        </is>
      </c>
      <c r="J4923" s="84" t="inlineStr">
        <is>
          <t>MAR</t>
        </is>
      </c>
      <c r="K4923" s="84" t="n">
        <v>4</v>
      </c>
      <c r="L4923" s="84" t="inlineStr">
        <is>
          <t>APRIL</t>
        </is>
      </c>
      <c r="M4923" s="84" t="inlineStr">
        <is>
          <t>APR</t>
        </is>
      </c>
      <c r="N4923" s="84" t="n">
        <v>5</v>
      </c>
      <c r="O4923" s="84" t="inlineStr">
        <is>
          <t>MAY</t>
        </is>
      </c>
      <c r="P4923" s="84" t="inlineStr">
        <is>
          <t>MAY</t>
        </is>
      </c>
      <c r="Q4923" s="84" t="n">
        <v>6</v>
      </c>
      <c r="R4923" s="84" t="inlineStr">
        <is>
          <t>JUNE</t>
        </is>
      </c>
      <c r="S4923" s="84" t="inlineStr">
        <is>
          <t>JUN</t>
        </is>
      </c>
      <c r="T4923" s="84" t="n">
        <v>7</v>
      </c>
      <c r="U4923" s="84" t="inlineStr">
        <is>
          <t>JULY</t>
        </is>
      </c>
      <c r="V4923" s="84" t="inlineStr">
        <is>
          <t>JUL</t>
        </is>
      </c>
      <c r="W4923" s="84" t="n">
        <v>8</v>
      </c>
      <c r="X4923" s="84" t="inlineStr">
        <is>
          <t>AUGUST</t>
        </is>
      </c>
      <c r="Y4923" s="84" t="inlineStr">
        <is>
          <t>AUG</t>
        </is>
      </c>
      <c r="Z4923" s="84" t="n">
        <v>9</v>
      </c>
      <c r="AA4923" s="84" t="inlineStr">
        <is>
          <t>SEPTEMBER</t>
        </is>
      </c>
      <c r="AB4923" s="84" t="inlineStr">
        <is>
          <t>SEP</t>
        </is>
      </c>
      <c r="AC4923" s="84" t="n">
        <v>10</v>
      </c>
      <c r="AD4923" s="84" t="inlineStr">
        <is>
          <t>OCTOBER</t>
        </is>
      </c>
      <c r="AE4923" s="84" t="inlineStr">
        <is>
          <t>OCT</t>
        </is>
      </c>
      <c r="AF4923" s="84" t="n">
        <v>11</v>
      </c>
      <c r="AG4923" s="84" t="inlineStr">
        <is>
          <t>NOVEMBER</t>
        </is>
      </c>
      <c r="AH4923" s="84" t="inlineStr">
        <is>
          <t>NOV</t>
        </is>
      </c>
      <c r="AI4923" s="84" t="n">
        <v>12</v>
      </c>
      <c r="AJ4923" s="84" t="inlineStr">
        <is>
          <t>DECEMBER</t>
        </is>
      </c>
      <c r="AK4923" s="84" t="inlineStr">
        <is>
          <t>DEC</t>
        </is>
      </c>
    </row>
    <row r="4924">
      <c r="A4924" s="83" t="n"/>
      <c r="B4924" s="84" t="n">
        <v>31</v>
      </c>
      <c r="C4924" s="83" t="n"/>
      <c r="D4924" s="83" t="n"/>
      <c r="E4924" s="84" t="n">
        <v>28</v>
      </c>
      <c r="F4924" s="83" t="n"/>
      <c r="G4924" s="83" t="n"/>
      <c r="H4924" s="84" t="n">
        <v>31</v>
      </c>
      <c r="I4924" s="83" t="n"/>
      <c r="J4924" s="83" t="n"/>
      <c r="K4924" s="84" t="n">
        <v>30</v>
      </c>
      <c r="L4924" s="83" t="n"/>
      <c r="M4924" s="83" t="n"/>
      <c r="N4924" s="84" t="n">
        <v>31</v>
      </c>
      <c r="O4924" s="83" t="n"/>
      <c r="P4924" s="83" t="n"/>
      <c r="Q4924" s="84" t="n">
        <v>30</v>
      </c>
      <c r="R4924" s="83" t="n"/>
      <c r="S4924" s="83" t="n"/>
      <c r="T4924" s="84" t="n">
        <v>31</v>
      </c>
      <c r="U4924" s="83" t="n"/>
      <c r="V4924" s="83" t="n"/>
      <c r="W4924" s="84" t="n">
        <v>31</v>
      </c>
      <c r="X4924" s="83" t="n"/>
      <c r="Y4924" s="83" t="n"/>
      <c r="Z4924" s="84" t="n">
        <v>30</v>
      </c>
      <c r="AA4924" s="83" t="n"/>
      <c r="AB4924" s="83" t="n"/>
      <c r="AC4924" s="84" t="n">
        <v>31</v>
      </c>
      <c r="AD4924" s="83" t="n"/>
      <c r="AE4924" s="83" t="n"/>
      <c r="AF4924" s="84" t="n">
        <v>30</v>
      </c>
      <c r="AG4924" s="83" t="n"/>
      <c r="AH4924" s="83" t="n"/>
      <c r="AI4924" s="84" t="n">
        <v>31</v>
      </c>
      <c r="AJ4924" s="83" t="n"/>
      <c r="AK4924" s="83" t="n"/>
    </row>
    <row r="4925">
      <c r="A4925" s="84" t="inlineStr">
        <is>
          <t>RATIOS</t>
        </is>
      </c>
      <c r="B4925" s="84" t="inlineStr">
        <is>
          <t>E.BKDWN</t>
        </is>
      </c>
      <c r="C4925" s="84" t="inlineStr">
        <is>
          <t>PEAK/AVG</t>
        </is>
      </c>
      <c r="D4925" s="84" t="inlineStr">
        <is>
          <t>END/AVG</t>
        </is>
      </c>
      <c r="E4925" s="84" t="inlineStr">
        <is>
          <t>E.BKDWN</t>
        </is>
      </c>
      <c r="F4925" s="84" t="inlineStr">
        <is>
          <t>PEAK/AVG</t>
        </is>
      </c>
      <c r="G4925" s="84" t="inlineStr">
        <is>
          <t>END/AVG</t>
        </is>
      </c>
      <c r="H4925" s="84" t="inlineStr">
        <is>
          <t>E.BKDWN</t>
        </is>
      </c>
      <c r="I4925" s="84" t="inlineStr">
        <is>
          <t>PEAK/AVG</t>
        </is>
      </c>
      <c r="J4925" s="84" t="inlineStr">
        <is>
          <t>END/AVG</t>
        </is>
      </c>
      <c r="K4925" s="84" t="inlineStr">
        <is>
          <t>E.BKDWN</t>
        </is>
      </c>
      <c r="L4925" s="84" t="inlineStr">
        <is>
          <t>PEAK/AVG</t>
        </is>
      </c>
      <c r="M4925" s="84" t="inlineStr">
        <is>
          <t>END/AVG</t>
        </is>
      </c>
      <c r="N4925" s="84" t="inlineStr">
        <is>
          <t>E.BKDWN</t>
        </is>
      </c>
      <c r="O4925" s="84" t="inlineStr">
        <is>
          <t>PEAK/AVG</t>
        </is>
      </c>
      <c r="P4925" s="84" t="inlineStr">
        <is>
          <t>END/AVG</t>
        </is>
      </c>
      <c r="Q4925" s="84" t="inlineStr">
        <is>
          <t>E.BKDWN</t>
        </is>
      </c>
      <c r="R4925" s="84" t="inlineStr">
        <is>
          <t>PEAK/AVG</t>
        </is>
      </c>
      <c r="S4925" s="84" t="inlineStr">
        <is>
          <t>END/AVG</t>
        </is>
      </c>
      <c r="T4925" s="84" t="inlineStr">
        <is>
          <t>E.BKDWN</t>
        </is>
      </c>
      <c r="U4925" s="84" t="inlineStr">
        <is>
          <t>PEAK/AVG</t>
        </is>
      </c>
      <c r="V4925" s="84" t="inlineStr">
        <is>
          <t>END/AVG</t>
        </is>
      </c>
      <c r="W4925" s="84" t="inlineStr">
        <is>
          <t>E.BKDWN</t>
        </is>
      </c>
      <c r="X4925" s="84" t="inlineStr">
        <is>
          <t>PEAK/AVG</t>
        </is>
      </c>
      <c r="Y4925" s="84" t="inlineStr">
        <is>
          <t>END/AVG</t>
        </is>
      </c>
      <c r="Z4925" s="84" t="inlineStr">
        <is>
          <t>E.BKDWN</t>
        </is>
      </c>
      <c r="AA4925" s="84" t="inlineStr">
        <is>
          <t>PEAK/AVG</t>
        </is>
      </c>
      <c r="AB4925" s="84" t="inlineStr">
        <is>
          <t>END/AVG</t>
        </is>
      </c>
      <c r="AC4925" s="84" t="inlineStr">
        <is>
          <t>E.BKDWN</t>
        </is>
      </c>
      <c r="AD4925" s="84" t="inlineStr">
        <is>
          <t>PEAK/AVG</t>
        </is>
      </c>
      <c r="AE4925" s="84" t="inlineStr">
        <is>
          <t>END/AVG</t>
        </is>
      </c>
      <c r="AF4925" s="84" t="inlineStr">
        <is>
          <t>E.BKDWN</t>
        </is>
      </c>
      <c r="AG4925" s="84" t="inlineStr">
        <is>
          <t>PEAK/AVG</t>
        </is>
      </c>
      <c r="AH4925" s="84" t="inlineStr">
        <is>
          <t>END/AVG</t>
        </is>
      </c>
      <c r="AI4925" s="84" t="inlineStr">
        <is>
          <t>E.BKDWN</t>
        </is>
      </c>
      <c r="AJ4925" s="84" t="inlineStr">
        <is>
          <t>PEAK/AVG</t>
        </is>
      </c>
      <c r="AK4925" s="84" t="inlineStr">
        <is>
          <t>END/AVG</t>
        </is>
      </c>
    </row>
    <row r="4926">
      <c r="A4926" s="83" t="n"/>
      <c r="B4926" s="180" t="n">
        <v>0.0602266694897044</v>
      </c>
      <c r="C4926" s="181" t="n">
        <v>1.072843091528598</v>
      </c>
      <c r="D4926" s="181" t="n">
        <v>0.5071848678830662</v>
      </c>
      <c r="E4926" s="180" t="n">
        <v>0.05943216021146786</v>
      </c>
      <c r="F4926" s="181" t="n">
        <v>1.093138172287951</v>
      </c>
      <c r="G4926" s="181" t="n">
        <v>0.4895652771167989</v>
      </c>
      <c r="H4926" s="180" t="n">
        <v>0.0804332625211477</v>
      </c>
      <c r="I4926" s="181" t="n">
        <v>1.162493193252851</v>
      </c>
      <c r="J4926" s="181" t="n">
        <v>0.5259368688674531</v>
      </c>
      <c r="K4926" s="180" t="n">
        <v>0.07465010730548474</v>
      </c>
      <c r="L4926" s="181" t="n">
        <v>1.15218144617418</v>
      </c>
      <c r="M4926" s="181" t="n">
        <v>0.5391610059779876</v>
      </c>
      <c r="N4926" s="180" t="n">
        <v>0.09319529822303955</v>
      </c>
      <c r="O4926" s="181" t="n">
        <v>1.248843001058063</v>
      </c>
      <c r="P4926" s="181" t="n">
        <v>0.5781295777416542</v>
      </c>
      <c r="Q4926" s="180" t="n">
        <v>0.1042518466168332</v>
      </c>
      <c r="R4926" s="181" t="n">
        <v>1.319843031152025</v>
      </c>
      <c r="S4926" s="181" t="n">
        <v>0.6364006200438954</v>
      </c>
      <c r="T4926" s="180" t="n">
        <v>0.1087517394165093</v>
      </c>
      <c r="U4926" s="181" t="n">
        <v>1.130708317301276</v>
      </c>
      <c r="V4926" s="181" t="n">
        <v>0.5995262026179811</v>
      </c>
      <c r="W4926" s="180" t="n">
        <v>0.1117271570152317</v>
      </c>
      <c r="X4926" s="181" t="n">
        <v>1.143102480495885</v>
      </c>
      <c r="Y4926" s="181" t="n">
        <v>0.6000042771474475</v>
      </c>
      <c r="Z4926" s="180" t="n">
        <v>0.09249065769195243</v>
      </c>
      <c r="AA4926" s="181" t="n">
        <v>1.1464368965045</v>
      </c>
      <c r="AB4926" s="181" t="n">
        <v>0.6442944273833165</v>
      </c>
      <c r="AC4926" s="180" t="n">
        <v>0.08540302224056483</v>
      </c>
      <c r="AD4926" s="181" t="n">
        <v>1.287019889353113</v>
      </c>
      <c r="AE4926" s="181" t="n">
        <v>0.5602953127566138</v>
      </c>
      <c r="AF4926" s="180" t="n">
        <v>0.06749369962632691</v>
      </c>
      <c r="AG4926" s="181" t="n">
        <v>1.107526574024108</v>
      </c>
      <c r="AH4926" s="181" t="n">
        <v>0.5153373941682294</v>
      </c>
      <c r="AI4926" s="180" t="n">
        <v>0.06194437964173744</v>
      </c>
      <c r="AJ4926" s="181" t="n">
        <v>1.078432655258762</v>
      </c>
      <c r="AK4926" s="181" t="n">
        <v>0.458308164044476</v>
      </c>
      <c r="AM4926">
        <f>A4921</f>
        <v/>
      </c>
      <c r="AN4926" s="163">
        <f>1/($B4926*(1/$B4924)*(1/(5/7+2/7*$D4926))*$B4936/SUM($B4928:$B4951))</f>
        <v/>
      </c>
      <c r="AO4926" s="163">
        <f>1/(B4926*(1/B4924)*(1/(5/7+2/7*D4926)))</f>
        <v/>
      </c>
      <c r="AP4926" s="163" t="n"/>
      <c r="AR4926" s="168">
        <f>CHOOSE(AV$3,C4926,F4926,I4926,L4926,O4926,R4926,U4926,X4926,AA4926,AD4926,AG4926,AJ4926)</f>
        <v/>
      </c>
      <c r="AS4926" s="164" t="n"/>
      <c r="AT4926" s="164" t="n"/>
      <c r="AV4926" s="116">
        <f>AN4926/AR4926</f>
        <v/>
      </c>
      <c r="AW4926" s="165">
        <f>AO4926/AR4926</f>
        <v/>
      </c>
      <c r="AX4926" s="163" t="n"/>
    </row>
    <row r="4927">
      <c r="A4927" s="84" t="inlineStr">
        <is>
          <t>HOUR</t>
        </is>
      </c>
      <c r="B4927" s="84" t="inlineStr">
        <is>
          <t>PEAK</t>
        </is>
      </c>
      <c r="C4927" s="84" t="inlineStr">
        <is>
          <t>AVG</t>
        </is>
      </c>
      <c r="D4927" s="84" t="inlineStr">
        <is>
          <t>END</t>
        </is>
      </c>
      <c r="E4927" s="84" t="inlineStr">
        <is>
          <t>PEAK</t>
        </is>
      </c>
      <c r="F4927" s="84" t="inlineStr">
        <is>
          <t>AVG</t>
        </is>
      </c>
      <c r="G4927" s="84" t="inlineStr">
        <is>
          <t>END</t>
        </is>
      </c>
      <c r="H4927" s="84" t="inlineStr">
        <is>
          <t>PEAK</t>
        </is>
      </c>
      <c r="I4927" s="84" t="inlineStr">
        <is>
          <t>AVG</t>
        </is>
      </c>
      <c r="J4927" s="84" t="inlineStr">
        <is>
          <t>END</t>
        </is>
      </c>
      <c r="K4927" s="84" t="inlineStr">
        <is>
          <t>PEAK</t>
        </is>
      </c>
      <c r="L4927" s="84" t="inlineStr">
        <is>
          <t>AVG</t>
        </is>
      </c>
      <c r="M4927" s="84" t="inlineStr">
        <is>
          <t>END</t>
        </is>
      </c>
      <c r="N4927" s="84" t="inlineStr">
        <is>
          <t>PEAK</t>
        </is>
      </c>
      <c r="O4927" s="84" t="inlineStr">
        <is>
          <t>AVG</t>
        </is>
      </c>
      <c r="P4927" s="84" t="inlineStr">
        <is>
          <t>END</t>
        </is>
      </c>
      <c r="Q4927" s="84" t="inlineStr">
        <is>
          <t>PEAK</t>
        </is>
      </c>
      <c r="R4927" s="84" t="inlineStr">
        <is>
          <t>AVG</t>
        </is>
      </c>
      <c r="S4927" s="84" t="inlineStr">
        <is>
          <t>END</t>
        </is>
      </c>
      <c r="T4927" s="84" t="inlineStr">
        <is>
          <t>PEAK</t>
        </is>
      </c>
      <c r="U4927" s="84" t="inlineStr">
        <is>
          <t>AVG</t>
        </is>
      </c>
      <c r="V4927" s="84" t="inlineStr">
        <is>
          <t>END</t>
        </is>
      </c>
      <c r="W4927" s="84" t="inlineStr">
        <is>
          <t>PEAK</t>
        </is>
      </c>
      <c r="X4927" s="84" t="inlineStr">
        <is>
          <t>AVG</t>
        </is>
      </c>
      <c r="Y4927" s="84" t="inlineStr">
        <is>
          <t>END</t>
        </is>
      </c>
      <c r="Z4927" s="84" t="inlineStr">
        <is>
          <t>PEAK</t>
        </is>
      </c>
      <c r="AA4927" s="84" t="inlineStr">
        <is>
          <t>AVG</t>
        </is>
      </c>
      <c r="AB4927" s="84" t="inlineStr">
        <is>
          <t>END</t>
        </is>
      </c>
      <c r="AC4927" s="84" t="inlineStr">
        <is>
          <t>PEAK</t>
        </is>
      </c>
      <c r="AD4927" s="84" t="inlineStr">
        <is>
          <t>AVG</t>
        </is>
      </c>
      <c r="AE4927" s="84" t="inlineStr">
        <is>
          <t>END</t>
        </is>
      </c>
      <c r="AF4927" s="84" t="inlineStr">
        <is>
          <t>PEAK</t>
        </is>
      </c>
      <c r="AG4927" s="84" t="inlineStr">
        <is>
          <t>AVG</t>
        </is>
      </c>
      <c r="AH4927" s="84" t="inlineStr">
        <is>
          <t>END</t>
        </is>
      </c>
      <c r="AI4927" s="84" t="inlineStr">
        <is>
          <t>PEAK</t>
        </is>
      </c>
      <c r="AJ4927" s="84" t="inlineStr">
        <is>
          <t>AVG</t>
        </is>
      </c>
      <c r="AK4927" s="84" t="inlineStr">
        <is>
          <t>END</t>
        </is>
      </c>
    </row>
    <row r="4928">
      <c r="A4928" s="84" t="n">
        <v>1</v>
      </c>
      <c r="B4928" s="84" t="n">
        <v>0.1972844638100903</v>
      </c>
      <c r="C4928" s="84" t="n">
        <v>0.2237505754114109</v>
      </c>
      <c r="D4928" s="84" t="n">
        <v>0.5548795966421862</v>
      </c>
      <c r="E4928" s="84" t="n">
        <v>0.1621400838680798</v>
      </c>
      <c r="F4928" s="84" t="n">
        <v>0.1908614090909876</v>
      </c>
      <c r="G4928" s="84" t="n">
        <v>0.4395331388671257</v>
      </c>
      <c r="H4928" s="84" t="n">
        <v>0.118482666062331</v>
      </c>
      <c r="I4928" s="84" t="n">
        <v>0.1488226523371079</v>
      </c>
      <c r="J4928" s="84" t="n">
        <v>0.3056298114174892</v>
      </c>
      <c r="K4928" s="84" t="n">
        <v>0.131095199872266</v>
      </c>
      <c r="L4928" s="84" t="n">
        <v>0.1592349685415413</v>
      </c>
      <c r="M4928" s="84" t="n">
        <v>0.3510460313787992</v>
      </c>
      <c r="N4928" s="84" t="n">
        <v>0.1027831049917225</v>
      </c>
      <c r="O4928" s="84" t="n">
        <v>0.1299659856886487</v>
      </c>
      <c r="P4928" s="84" t="n">
        <v>0.2506242789557191</v>
      </c>
      <c r="Q4928" s="84" t="n">
        <v>0.08568550283602121</v>
      </c>
      <c r="R4928" s="84" t="n">
        <v>0.1175104657963972</v>
      </c>
      <c r="S4928" s="84" t="n">
        <v>0.2091171421849077</v>
      </c>
      <c r="T4928" s="84" t="n">
        <v>0.09956230186652765</v>
      </c>
      <c r="U4928" s="84" t="n">
        <v>0.1115700549453146</v>
      </c>
      <c r="V4928" s="84" t="n">
        <v>0.21592744753375</v>
      </c>
      <c r="W4928" s="84" t="n">
        <v>0.09241369224455294</v>
      </c>
      <c r="X4928" s="84" t="n">
        <v>0.1062070470562406</v>
      </c>
      <c r="Y4928" s="84" t="n">
        <v>0.1987941247450128</v>
      </c>
      <c r="Z4928" s="84" t="n">
        <v>0.1048621503802186</v>
      </c>
      <c r="AA4928" s="84" t="n">
        <v>0.1205965497594775</v>
      </c>
      <c r="AB4928" s="84" t="n">
        <v>0.2073889124661866</v>
      </c>
      <c r="AC4928" s="84" t="n">
        <v>0.1009358948412466</v>
      </c>
      <c r="AD4928" s="84" t="n">
        <v>0.1334281548294192</v>
      </c>
      <c r="AE4928" s="84" t="n">
        <v>0.2760554178666578</v>
      </c>
      <c r="AF4928" s="84" t="n">
        <v>0.1449427315495373</v>
      </c>
      <c r="AG4928" s="84" t="n">
        <v>0.1710166320371666</v>
      </c>
      <c r="AH4928" s="84" t="n">
        <v>0.3894873135958794</v>
      </c>
      <c r="AI4928" s="84" t="n">
        <v>0.1729682259538173</v>
      </c>
      <c r="AJ4928" s="84" t="n">
        <v>0.2088347555433984</v>
      </c>
      <c r="AK4928" s="84" t="n">
        <v>0.6515405881934361</v>
      </c>
    </row>
    <row r="4929">
      <c r="A4929" s="84" t="n">
        <v>2</v>
      </c>
      <c r="B4929" s="84" t="n">
        <v>0.1954298763931628</v>
      </c>
      <c r="C4929" s="84" t="n">
        <v>0.2216972824356044</v>
      </c>
      <c r="D4929" s="84" t="n">
        <v>0.5523411034567273</v>
      </c>
      <c r="E4929" s="84" t="n">
        <v>0.1606158738339295</v>
      </c>
      <c r="F4929" s="84" t="n">
        <v>0.1890855458683805</v>
      </c>
      <c r="G4929" s="84" t="n">
        <v>0.4375311878835146</v>
      </c>
      <c r="H4929" s="84" t="n">
        <v>0.1179926243572801</v>
      </c>
      <c r="I4929" s="84" t="n">
        <v>0.1480648101041605</v>
      </c>
      <c r="J4929" s="84" t="n">
        <v>0.3039757750344867</v>
      </c>
      <c r="K4929" s="84" t="n">
        <v>0.1306341191076431</v>
      </c>
      <c r="L4929" s="84" t="n">
        <v>0.158643833039099</v>
      </c>
      <c r="M4929" s="84" t="n">
        <v>0.3490698611004001</v>
      </c>
      <c r="N4929" s="84" t="n">
        <v>0.1023577321624439</v>
      </c>
      <c r="O4929" s="84" t="n">
        <v>0.1294887306850015</v>
      </c>
      <c r="P4929" s="84" t="n">
        <v>0.2491967991060025</v>
      </c>
      <c r="Q4929" s="84" t="n">
        <v>0.08533088925655741</v>
      </c>
      <c r="R4929" s="84" t="n">
        <v>0.1170241430752684</v>
      </c>
      <c r="S4929" s="84" t="n">
        <v>0.2078912478486991</v>
      </c>
      <c r="T4929" s="84" t="n">
        <v>0.0991502584860726</v>
      </c>
      <c r="U4929" s="84" t="n">
        <v>0.111108316900539</v>
      </c>
      <c r="V4929" s="84" t="n">
        <v>0.2146616295706796</v>
      </c>
      <c r="W4929" s="84" t="n">
        <v>0.09203123372924234</v>
      </c>
      <c r="X4929" s="84" t="n">
        <v>0.1057675040778564</v>
      </c>
      <c r="Y4929" s="84" t="n">
        <v>0.197628746387934</v>
      </c>
      <c r="Z4929" s="84" t="n">
        <v>0.1044281733214884</v>
      </c>
      <c r="AA4929" s="84" t="n">
        <v>0.120118866312226</v>
      </c>
      <c r="AB4929" s="84" t="n">
        <v>0.2061731494229065</v>
      </c>
      <c r="AC4929" s="84" t="n">
        <v>0.1005181667801237</v>
      </c>
      <c r="AD4929" s="84" t="n">
        <v>0.1328766236015901</v>
      </c>
      <c r="AE4929" s="84" t="n">
        <v>0.2744371154658762</v>
      </c>
      <c r="AF4929" s="84" t="n">
        <v>0.1435801865172755</v>
      </c>
      <c r="AG4929" s="84" t="n">
        <v>0.1694954488493879</v>
      </c>
      <c r="AH4929" s="84" t="n">
        <v>0.3876335578962898</v>
      </c>
      <c r="AI4929" s="84" t="n">
        <v>0.171340224614529</v>
      </c>
      <c r="AJ4929" s="84" t="n">
        <v>0.2079890614067067</v>
      </c>
      <c r="AK4929" s="84" t="n">
        <v>0.6595121316982619</v>
      </c>
    </row>
    <row r="4930">
      <c r="A4930" s="84" t="n">
        <v>3</v>
      </c>
      <c r="B4930" s="84" t="n">
        <v>0.2021573013369192</v>
      </c>
      <c r="C4930" s="84" t="n">
        <v>0.2219830581085052</v>
      </c>
      <c r="D4930" s="84" t="n">
        <v>0.5490080686376235</v>
      </c>
      <c r="E4930" s="84" t="n">
        <v>0.1599523941720053</v>
      </c>
      <c r="F4930" s="84" t="n">
        <v>0.1883044623362681</v>
      </c>
      <c r="G4930" s="84" t="n">
        <v>0.4349709663769428</v>
      </c>
      <c r="H4930" s="84" t="n">
        <v>0.1175261281996191</v>
      </c>
      <c r="I4930" s="84" t="n">
        <v>0.1473557797547429</v>
      </c>
      <c r="J4930" s="84" t="n">
        <v>0.302876259111384</v>
      </c>
      <c r="K4930" s="84" t="n">
        <v>0.1298732543829827</v>
      </c>
      <c r="L4930" s="84" t="n">
        <v>0.1578056719343588</v>
      </c>
      <c r="M4930" s="84" t="n">
        <v>0.3478488127982999</v>
      </c>
      <c r="N4930" s="84" t="n">
        <v>0.1018250580789329</v>
      </c>
      <c r="O4930" s="84" t="n">
        <v>0.1288273569997441</v>
      </c>
      <c r="P4930" s="84" t="n">
        <v>0.2483244503089534</v>
      </c>
      <c r="Q4930" s="84" t="n">
        <v>0.08488682360299465</v>
      </c>
      <c r="R4930" s="84" t="n">
        <v>0.1164151443524131</v>
      </c>
      <c r="S4930" s="84" t="n">
        <v>0.2071633730865753</v>
      </c>
      <c r="T4930" s="84" t="n">
        <v>0.09863427623487216</v>
      </c>
      <c r="U4930" s="84" t="n">
        <v>0.1105301043940179</v>
      </c>
      <c r="V4930" s="84" t="n">
        <v>0.2139100501551066</v>
      </c>
      <c r="W4930" s="84" t="n">
        <v>0.0915522991920516</v>
      </c>
      <c r="X4930" s="84" t="n">
        <v>0.1052170853932131</v>
      </c>
      <c r="Y4930" s="84" t="n">
        <v>0.1969368029884186</v>
      </c>
      <c r="Z4930" s="84" t="n">
        <v>0.1038847245722676</v>
      </c>
      <c r="AA4930" s="84" t="n">
        <v>0.1194831683494784</v>
      </c>
      <c r="AB4930" s="84" t="n">
        <v>0.205451290115959</v>
      </c>
      <c r="AC4930" s="84" t="n">
        <v>0.09999506587475353</v>
      </c>
      <c r="AD4930" s="84" t="n">
        <v>0.1322182204889746</v>
      </c>
      <c r="AE4930" s="84" t="n">
        <v>0.2734762484154122</v>
      </c>
      <c r="AF4930" s="84" t="n">
        <v>0.1429870786797028</v>
      </c>
      <c r="AG4930" s="84" t="n">
        <v>0.1687801974879725</v>
      </c>
      <c r="AH4930" s="84" t="n">
        <v>0.3855055220166592</v>
      </c>
      <c r="AI4930" s="84" t="n">
        <v>0.1706315652080153</v>
      </c>
      <c r="AJ4930" s="84" t="n">
        <v>0.2071341483053676</v>
      </c>
      <c r="AK4930" s="84" t="n">
        <v>0.6528372598060791</v>
      </c>
    </row>
    <row r="4931">
      <c r="A4931" s="84" t="n">
        <v>4</v>
      </c>
      <c r="B4931" s="84" t="n">
        <v>0.2011463693723979</v>
      </c>
      <c r="C4931" s="84" t="n">
        <v>0.2208544797299473</v>
      </c>
      <c r="D4931" s="84" t="n">
        <v>0.5534682752319151</v>
      </c>
      <c r="E4931" s="84" t="n">
        <v>0.1591215502710371</v>
      </c>
      <c r="F4931" s="84" t="n">
        <v>0.1873078308593055</v>
      </c>
      <c r="G4931" s="84" t="n">
        <v>0.4334508348574158</v>
      </c>
      <c r="H4931" s="84" t="n">
        <v>0.1181280112547716</v>
      </c>
      <c r="I4931" s="84" t="n">
        <v>0.1477766354790601</v>
      </c>
      <c r="J4931" s="84" t="n">
        <v>0.3022505082413998</v>
      </c>
      <c r="K4931" s="84" t="n">
        <v>0.1305396219898052</v>
      </c>
      <c r="L4931" s="84" t="n">
        <v>0.1586280118942648</v>
      </c>
      <c r="M4931" s="84" t="n">
        <v>0.3473646778574672</v>
      </c>
      <c r="N4931" s="84" t="n">
        <v>0.1023475129953741</v>
      </c>
      <c r="O4931" s="84" t="n">
        <v>0.1294879231469242</v>
      </c>
      <c r="P4931" s="84" t="n">
        <v>0.2479785716631058</v>
      </c>
      <c r="Q4931" s="84" t="n">
        <v>0.08532237001140512</v>
      </c>
      <c r="R4931" s="84" t="n">
        <v>0.1170124596465325</v>
      </c>
      <c r="S4931" s="84" t="n">
        <v>0.2068747771282595</v>
      </c>
      <c r="T4931" s="84" t="n">
        <v>0.09914035954600162</v>
      </c>
      <c r="U4931" s="84" t="n">
        <v>0.1110972240946585</v>
      </c>
      <c r="V4931" s="84" t="n">
        <v>0.2136120555096338</v>
      </c>
      <c r="W4931" s="84" t="n">
        <v>0.09202204553668232</v>
      </c>
      <c r="X4931" s="84" t="n">
        <v>0.1057569444867841</v>
      </c>
      <c r="Y4931" s="84" t="n">
        <v>0.1966624535001896</v>
      </c>
      <c r="Z4931" s="84" t="n">
        <v>0.1044177474462036</v>
      </c>
      <c r="AA4931" s="84" t="n">
        <v>0.1201068760508876</v>
      </c>
      <c r="AB4931" s="84" t="n">
        <v>0.2051650792328535</v>
      </c>
      <c r="AC4931" s="84" t="n">
        <v>0.1005081312711478</v>
      </c>
      <c r="AD4931" s="84" t="n">
        <v>0.1328565898303757</v>
      </c>
      <c r="AE4931" s="84" t="n">
        <v>0.2731514641141442</v>
      </c>
      <c r="AF4931" s="84" t="n">
        <v>0.1422443580542738</v>
      </c>
      <c r="AG4931" s="84" t="n">
        <v>0.1679177348503206</v>
      </c>
      <c r="AH4931" s="84" t="n">
        <v>0.3841577659595596</v>
      </c>
      <c r="AI4931" s="84" t="n">
        <v>0.1697441448701288</v>
      </c>
      <c r="AJ4931" s="84" t="n">
        <v>0.2064335069921764</v>
      </c>
      <c r="AK4931" s="84" t="n">
        <v>0.6534636330173356</v>
      </c>
    </row>
    <row r="4932">
      <c r="A4932" s="84" t="n">
        <v>5</v>
      </c>
      <c r="B4932" s="84" t="n">
        <v>0.2414640492875799</v>
      </c>
      <c r="C4932" s="84" t="n">
        <v>0.2356648301479726</v>
      </c>
      <c r="D4932" s="84" t="n">
        <v>0.5791972840142937</v>
      </c>
      <c r="E4932" s="84" t="n">
        <v>0.1599364547206678</v>
      </c>
      <c r="F4932" s="84" t="n">
        <v>0.1955782795817332</v>
      </c>
      <c r="G4932" s="84" t="n">
        <v>0.4328481160444103</v>
      </c>
      <c r="H4932" s="84" t="n">
        <v>0.1207827717229749</v>
      </c>
      <c r="I4932" s="84" t="n">
        <v>0.1505076687494747</v>
      </c>
      <c r="J4932" s="84" t="n">
        <v>0.3022380843326642</v>
      </c>
      <c r="K4932" s="84" t="n">
        <v>0.1334788082066945</v>
      </c>
      <c r="L4932" s="84" t="n">
        <v>0.1658564772261362</v>
      </c>
      <c r="M4932" s="84" t="n">
        <v>0.3474846404976735</v>
      </c>
      <c r="N4932" s="84" t="n">
        <v>0.1046519351696041</v>
      </c>
      <c r="O4932" s="84" t="n">
        <v>0.1324015205295964</v>
      </c>
      <c r="P4932" s="84" t="n">
        <v>0.2480642761063247</v>
      </c>
      <c r="Q4932" s="84" t="n">
        <v>0.1064973088059532</v>
      </c>
      <c r="R4932" s="84" t="n">
        <v>0.1232577169876589</v>
      </c>
      <c r="S4932" s="84" t="n">
        <v>0.2108330750122829</v>
      </c>
      <c r="T4932" s="84" t="n">
        <v>0.1165921908911603</v>
      </c>
      <c r="U4932" s="84" t="n">
        <v>0.1166916538421855</v>
      </c>
      <c r="V4932" s="84" t="n">
        <v>0.2206944828210628</v>
      </c>
      <c r="W4932" s="84" t="n">
        <v>0.1089225772267585</v>
      </c>
      <c r="X4932" s="84" t="n">
        <v>0.1120476951586852</v>
      </c>
      <c r="Y4932" s="84" t="n">
        <v>0.2030186212894231</v>
      </c>
      <c r="Z4932" s="84" t="n">
        <v>0.1067687823229285</v>
      </c>
      <c r="AA4932" s="84" t="n">
        <v>0.1228213855731891</v>
      </c>
      <c r="AB4932" s="84" t="n">
        <v>0.2052359987437115</v>
      </c>
      <c r="AC4932" s="84" t="n">
        <v>0.1078616504732579</v>
      </c>
      <c r="AD4932" s="84" t="n">
        <v>0.1366401106225683</v>
      </c>
      <c r="AE4932" s="84" t="n">
        <v>0.2777505147100691</v>
      </c>
      <c r="AF4932" s="84" t="n">
        <v>0.1429728298427641</v>
      </c>
      <c r="AG4932" s="84" t="n">
        <v>0.1713707376766509</v>
      </c>
      <c r="AH4932" s="84" t="n">
        <v>0.3836233925053414</v>
      </c>
      <c r="AI4932" s="84" t="n">
        <v>0.1772286948182029</v>
      </c>
      <c r="AJ4932" s="84" t="n">
        <v>0.2189853024030456</v>
      </c>
      <c r="AK4932" s="84" t="n">
        <v>0.684251677283385</v>
      </c>
    </row>
    <row r="4933">
      <c r="A4933" s="84" t="n">
        <v>6</v>
      </c>
      <c r="B4933" s="84" t="n">
        <v>0.2943686806650979</v>
      </c>
      <c r="C4933" s="84" t="n">
        <v>0.2912402166975167</v>
      </c>
      <c r="D4933" s="84" t="n">
        <v>0.6291274922852026</v>
      </c>
      <c r="E4933" s="84" t="n">
        <v>0.1842852949263398</v>
      </c>
      <c r="F4933" s="84" t="n">
        <v>0.2396437607264731</v>
      </c>
      <c r="G4933" s="84" t="n">
        <v>0.4673642875176164</v>
      </c>
      <c r="H4933" s="84" t="n">
        <v>0.166782922806904</v>
      </c>
      <c r="I4933" s="84" t="n">
        <v>0.1889953356974388</v>
      </c>
      <c r="J4933" s="84" t="n">
        <v>0.3338353972896829</v>
      </c>
      <c r="K4933" s="84" t="n">
        <v>0.1753231095417107</v>
      </c>
      <c r="L4933" s="84" t="n">
        <v>0.2243500363571705</v>
      </c>
      <c r="M4933" s="84" t="n">
        <v>0.3816429312014258</v>
      </c>
      <c r="N4933" s="84" t="n">
        <v>0.2809393799009423</v>
      </c>
      <c r="O4933" s="84" t="n">
        <v>0.2335737670286564</v>
      </c>
      <c r="P4933" s="84" t="n">
        <v>0.3485608053546355</v>
      </c>
      <c r="Q4933" s="84" t="n">
        <v>0.2805980226122065</v>
      </c>
      <c r="R4933" s="84" t="n">
        <v>0.2906610703043022</v>
      </c>
      <c r="S4933" s="84" t="n">
        <v>0.2939934050715632</v>
      </c>
      <c r="T4933" s="84" t="n">
        <v>0.2822761127852235</v>
      </c>
      <c r="U4933" s="84" t="n">
        <v>0.2779456299985775</v>
      </c>
      <c r="V4933" s="84" t="n">
        <v>0.2965061373125337</v>
      </c>
      <c r="W4933" s="84" t="n">
        <v>0.2574454987044648</v>
      </c>
      <c r="X4933" s="84" t="n">
        <v>0.2410608818880197</v>
      </c>
      <c r="Y4933" s="84" t="n">
        <v>0.3108996381014628</v>
      </c>
      <c r="Z4933" s="84" t="n">
        <v>0.1750647816104936</v>
      </c>
      <c r="AA4933" s="84" t="n">
        <v>0.1941020618182189</v>
      </c>
      <c r="AB4933" s="84" t="n">
        <v>0.2778578592889362</v>
      </c>
      <c r="AC4933" s="84" t="n">
        <v>0.2043041461705334</v>
      </c>
      <c r="AD4933" s="84" t="n">
        <v>0.221555735307187</v>
      </c>
      <c r="AE4933" s="84" t="n">
        <v>0.3746860793028113</v>
      </c>
      <c r="AF4933" s="84" t="n">
        <v>0.1461859425724375</v>
      </c>
      <c r="AG4933" s="84" t="n">
        <v>0.1876674777822354</v>
      </c>
      <c r="AH4933" s="84" t="n">
        <v>0.4067693294227916</v>
      </c>
      <c r="AI4933" s="84" t="n">
        <v>0.2024673264742101</v>
      </c>
      <c r="AJ4933" s="84" t="n">
        <v>0.2804395042204186</v>
      </c>
      <c r="AK4933" s="84" t="n">
        <v>0.7454289250891023</v>
      </c>
    </row>
    <row r="4934">
      <c r="A4934" s="84" t="n">
        <v>7</v>
      </c>
      <c r="B4934" s="84" t="n">
        <v>0.3263669804246076</v>
      </c>
      <c r="C4934" s="84" t="n">
        <v>0.3627979741331144</v>
      </c>
      <c r="D4934" s="84" t="n">
        <v>0.6989892487743521</v>
      </c>
      <c r="E4934" s="84" t="n">
        <v>0.2678571665765645</v>
      </c>
      <c r="F4934" s="84" t="n">
        <v>0.3153780002335719</v>
      </c>
      <c r="G4934" s="84" t="n">
        <v>0.5351342990267601</v>
      </c>
      <c r="H4934" s="84" t="n">
        <v>0.4871951464778314</v>
      </c>
      <c r="I4934" s="84" t="n">
        <v>0.4677652024275777</v>
      </c>
      <c r="J4934" s="84" t="n">
        <v>0.4294920402087382</v>
      </c>
      <c r="K4934" s="84" t="n">
        <v>0.4487814759580867</v>
      </c>
      <c r="L4934" s="84" t="n">
        <v>0.5434145248716938</v>
      </c>
      <c r="M4934" s="84" t="n">
        <v>0.4924198606719621</v>
      </c>
      <c r="N4934" s="84" t="n">
        <v>0.5205511707759073</v>
      </c>
      <c r="O4934" s="84" t="n">
        <v>0.5224193162462046</v>
      </c>
      <c r="P4934" s="84" t="n">
        <v>0.4821670758033539</v>
      </c>
      <c r="Q4934" s="84" t="n">
        <v>0.5336160539495397</v>
      </c>
      <c r="R4934" s="84" t="n">
        <v>0.569192484554806</v>
      </c>
      <c r="S4934" s="84" t="n">
        <v>0.5727978516201758</v>
      </c>
      <c r="T4934" s="84" t="n">
        <v>0.5494683031814369</v>
      </c>
      <c r="U4934" s="84" t="n">
        <v>0.524823588145799</v>
      </c>
      <c r="V4934" s="84" t="n">
        <v>0.5310487272522697</v>
      </c>
      <c r="W4934" s="84" t="n">
        <v>0.4761225674260197</v>
      </c>
      <c r="X4934" s="84" t="n">
        <v>0.4867019864036465</v>
      </c>
      <c r="Y4934" s="84" t="n">
        <v>0.4199797806855047</v>
      </c>
      <c r="Z4934" s="84" t="n">
        <v>0.4730402069536244</v>
      </c>
      <c r="AA4934" s="84" t="n">
        <v>0.4502014827813783</v>
      </c>
      <c r="AB4934" s="84" t="n">
        <v>0.3632868829298989</v>
      </c>
      <c r="AC4934" s="84" t="n">
        <v>0.4527795850986073</v>
      </c>
      <c r="AD4934" s="84" t="n">
        <v>0.4662344342869709</v>
      </c>
      <c r="AE4934" s="84" t="n">
        <v>0.4316053709658568</v>
      </c>
      <c r="AF4934" s="84" t="n">
        <v>0.2394445803361301</v>
      </c>
      <c r="AG4934" s="84" t="n">
        <v>0.2651172110681864</v>
      </c>
      <c r="AH4934" s="84" t="n">
        <v>0.4533974329266734</v>
      </c>
      <c r="AI4934" s="84" t="n">
        <v>0.2672639078842083</v>
      </c>
      <c r="AJ4934" s="84" t="n">
        <v>0.3422061005740032</v>
      </c>
      <c r="AK4934" s="84" t="n">
        <v>0.7937211576220305</v>
      </c>
    </row>
    <row r="4935">
      <c r="A4935" s="84" t="n">
        <v>8</v>
      </c>
      <c r="B4935" s="84" t="n">
        <v>0.6607244446743038</v>
      </c>
      <c r="C4935" s="84" t="n">
        <v>0.7242377287219469</v>
      </c>
      <c r="D4935" s="84" t="n">
        <v>0.7814559369430212</v>
      </c>
      <c r="E4935" s="84" t="n">
        <v>0.5439995271296103</v>
      </c>
      <c r="F4935" s="84" t="n">
        <v>0.6398795054890655</v>
      </c>
      <c r="G4935" s="84" t="n">
        <v>0.5939257559468848</v>
      </c>
      <c r="H4935" s="84" t="n">
        <v>0.5922210416746377</v>
      </c>
      <c r="I4935" s="84" t="n">
        <v>0.6515630789596794</v>
      </c>
      <c r="J4935" s="84" t="n">
        <v>0.4706218042083092</v>
      </c>
      <c r="K4935" s="84" t="n">
        <v>0.6033353137901707</v>
      </c>
      <c r="L4935" s="84" t="n">
        <v>0.6888222622924678</v>
      </c>
      <c r="M4935" s="84" t="n">
        <v>0.6039444144537843</v>
      </c>
      <c r="N4935" s="84" t="n">
        <v>0.6830316691987494</v>
      </c>
      <c r="O4935" s="84" t="n">
        <v>0.6871482818375722</v>
      </c>
      <c r="P4935" s="84" t="n">
        <v>0.7270658527341666</v>
      </c>
      <c r="Q4935" s="84" t="n">
        <v>0.675636130260678</v>
      </c>
      <c r="R4935" s="84" t="n">
        <v>0.7175113553301762</v>
      </c>
      <c r="S4935" s="84" t="n">
        <v>0.6709096231747663</v>
      </c>
      <c r="T4935" s="84" t="n">
        <v>0.7181524288286832</v>
      </c>
      <c r="U4935" s="84" t="n">
        <v>0.6847804623418462</v>
      </c>
      <c r="V4935" s="84" t="n">
        <v>0.7000884607507061</v>
      </c>
      <c r="W4935" s="84" t="n">
        <v>0.6452389083202146</v>
      </c>
      <c r="X4935" s="84" t="n">
        <v>0.633504124243143</v>
      </c>
      <c r="Y4935" s="84" t="n">
        <v>0.6113555438262381</v>
      </c>
      <c r="Z4935" s="84" t="n">
        <v>0.5994535103704877</v>
      </c>
      <c r="AA4935" s="84" t="n">
        <v>0.6152959621153422</v>
      </c>
      <c r="AB4935" s="84" t="n">
        <v>0.5395277773712727</v>
      </c>
      <c r="AC4935" s="84" t="n">
        <v>0.5994669472148955</v>
      </c>
      <c r="AD4935" s="84" t="n">
        <v>0.609586536100705</v>
      </c>
      <c r="AE4935" s="84" t="n">
        <v>0.5237242382740506</v>
      </c>
      <c r="AF4935" s="84" t="n">
        <v>0.4870780860012301</v>
      </c>
      <c r="AG4935" s="84" t="n">
        <v>0.5544472621119365</v>
      </c>
      <c r="AH4935" s="84" t="n">
        <v>0.5134458764812312</v>
      </c>
      <c r="AI4935" s="84" t="n">
        <v>0.5806162144677179</v>
      </c>
      <c r="AJ4935" s="84" t="n">
        <v>0.6998279437787859</v>
      </c>
      <c r="AK4935" s="84" t="n">
        <v>0.880515576311672</v>
      </c>
    </row>
    <row r="4936">
      <c r="A4936" s="84" t="n">
        <v>9</v>
      </c>
      <c r="B4936" s="84" t="n">
        <v>0.8079924232629102</v>
      </c>
      <c r="C4936" s="84" t="n">
        <v>0.8822971915212555</v>
      </c>
      <c r="D4936" s="84" t="n">
        <v>0.8155639932585161</v>
      </c>
      <c r="E4936" s="84" t="n">
        <v>0.6712820233539528</v>
      </c>
      <c r="F4936" s="84" t="n">
        <v>0.7851995596204875</v>
      </c>
      <c r="G4936" s="84" t="n">
        <v>0.6302844572034083</v>
      </c>
      <c r="H4936" s="84" t="n">
        <v>0.6341242675127365</v>
      </c>
      <c r="I4936" s="84" t="n">
        <v>0.7555939508824969</v>
      </c>
      <c r="J4936" s="84" t="n">
        <v>0.5538661340398947</v>
      </c>
      <c r="K4936" s="84" t="n">
        <v>0.7767940060586773</v>
      </c>
      <c r="L4936" s="84" t="n">
        <v>0.8060377084402122</v>
      </c>
      <c r="M4936" s="84" t="n">
        <v>0.8287731463629896</v>
      </c>
      <c r="N4936" s="84" t="n">
        <v>0.7917959675166744</v>
      </c>
      <c r="O4936" s="84" t="n">
        <v>0.797830904272256</v>
      </c>
      <c r="P4936" s="84" t="n">
        <v>0.7740176962979576</v>
      </c>
      <c r="Q4936" s="84" t="n">
        <v>0.7654772498882736</v>
      </c>
      <c r="R4936" s="84" t="n">
        <v>0.819423315251236</v>
      </c>
      <c r="S4936" s="84" t="n">
        <v>0.7384755556988605</v>
      </c>
      <c r="T4936" s="84" t="n">
        <v>0.8125017013803247</v>
      </c>
      <c r="U4936" s="84" t="n">
        <v>0.7833769765914695</v>
      </c>
      <c r="V4936" s="84" t="n">
        <v>0.758685576971255</v>
      </c>
      <c r="W4936" s="84" t="n">
        <v>0.7370588136205766</v>
      </c>
      <c r="X4936" s="84" t="n">
        <v>0.7386259218978704</v>
      </c>
      <c r="Y4936" s="84" t="n">
        <v>0.6877390543051746</v>
      </c>
      <c r="Z4936" s="84" t="n">
        <v>0.7399269754318594</v>
      </c>
      <c r="AA4936" s="84" t="n">
        <v>0.7275846168087332</v>
      </c>
      <c r="AB4936" s="84" t="n">
        <v>0.6862408268989824</v>
      </c>
      <c r="AC4936" s="84" t="n">
        <v>0.744419002570763</v>
      </c>
      <c r="AD4936" s="84" t="n">
        <v>0.7405550559665239</v>
      </c>
      <c r="AE4936" s="84" t="n">
        <v>0.7527601046502218</v>
      </c>
      <c r="AF4936" s="84" t="n">
        <v>0.6102022859884063</v>
      </c>
      <c r="AG4936" s="84" t="n">
        <v>0.6839100701969776</v>
      </c>
      <c r="AH4936" s="84" t="n">
        <v>0.5921169984668684</v>
      </c>
      <c r="AI4936" s="84" t="n">
        <v>0.7099667731665653</v>
      </c>
      <c r="AJ4936" s="84" t="n">
        <v>0.8551756667878748</v>
      </c>
      <c r="AK4936" s="84" t="n">
        <v>0.925530989660889</v>
      </c>
    </row>
    <row r="4937">
      <c r="A4937" s="84" t="n">
        <v>10</v>
      </c>
      <c r="B4937" s="84" t="n">
        <v>0.8835270616224045</v>
      </c>
      <c r="C4937" s="84" t="n">
        <v>0.9472242729272823</v>
      </c>
      <c r="D4937" s="84" t="n">
        <v>0.8183219954037786</v>
      </c>
      <c r="E4937" s="84" t="n">
        <v>0.7406717681766199</v>
      </c>
      <c r="F4937" s="84" t="n">
        <v>0.8552918995699657</v>
      </c>
      <c r="G4937" s="84" t="n">
        <v>0.6477674512876372</v>
      </c>
      <c r="H4937" s="84" t="n">
        <v>0.7464929397695088</v>
      </c>
      <c r="I4937" s="84" t="n">
        <v>0.8423022233896816</v>
      </c>
      <c r="J4937" s="84" t="n">
        <v>0.6754581005748542</v>
      </c>
      <c r="K4937" s="84" t="n">
        <v>0.8514407551948976</v>
      </c>
      <c r="L4937" s="84" t="n">
        <v>0.9056390066011032</v>
      </c>
      <c r="M4937" s="84" t="n">
        <v>0.8475210577277361</v>
      </c>
      <c r="N4937" s="84" t="n">
        <v>0.8648208580012674</v>
      </c>
      <c r="O4937" s="84" t="n">
        <v>0.8801959927214978</v>
      </c>
      <c r="P4937" s="84" t="n">
        <v>0.820835696234514</v>
      </c>
      <c r="Q4937" s="84" t="n">
        <v>0.8427950791420127</v>
      </c>
      <c r="R4937" s="84" t="n">
        <v>0.8938040719537236</v>
      </c>
      <c r="S4937" s="84" t="n">
        <v>0.8100240485990488</v>
      </c>
      <c r="T4937" s="84" t="n">
        <v>0.8959765758081456</v>
      </c>
      <c r="U4937" s="84" t="n">
        <v>0.8672280004606036</v>
      </c>
      <c r="V4937" s="84" t="n">
        <v>0.8321920949082179</v>
      </c>
      <c r="W4937" s="84" t="n">
        <v>0.8247118735949721</v>
      </c>
      <c r="X4937" s="84" t="n">
        <v>0.8384835748389331</v>
      </c>
      <c r="Y4937" s="84" t="n">
        <v>0.7874760186984957</v>
      </c>
      <c r="Z4937" s="84" t="n">
        <v>0.837726464129559</v>
      </c>
      <c r="AA4937" s="84" t="n">
        <v>0.814392324634042</v>
      </c>
      <c r="AB4937" s="84" t="n">
        <v>0.7850550639345019</v>
      </c>
      <c r="AC4937" s="84" t="n">
        <v>0.8367883360624343</v>
      </c>
      <c r="AD4937" s="84" t="n">
        <v>0.8311656190359991</v>
      </c>
      <c r="AE4937" s="84" t="n">
        <v>0.7851126668125137</v>
      </c>
      <c r="AF4937" s="84" t="n">
        <v>0.8284285670182171</v>
      </c>
      <c r="AG4937" s="84" t="n">
        <v>0.8146524920736029</v>
      </c>
      <c r="AH4937" s="84" t="n">
        <v>0.7021761767801965</v>
      </c>
      <c r="AI4937" s="84" t="n">
        <v>0.7700602395963974</v>
      </c>
      <c r="AJ4937" s="84" t="n">
        <v>0.9229750835891692</v>
      </c>
      <c r="AK4937" s="84" t="n">
        <v>0.9289650610252667</v>
      </c>
    </row>
    <row r="4938">
      <c r="A4938" s="84" t="n">
        <v>11</v>
      </c>
      <c r="B4938" s="84" t="n">
        <v>0.9435809456698818</v>
      </c>
      <c r="C4938" s="84" t="n">
        <v>0.9944437305868161</v>
      </c>
      <c r="D4938" s="84" t="n">
        <v>0.855007598646047</v>
      </c>
      <c r="E4938" s="84" t="n">
        <v>0.9054923364446257</v>
      </c>
      <c r="F4938" s="84" t="n">
        <v>0.9291664516536824</v>
      </c>
      <c r="G4938" s="84" t="n">
        <v>0.7752818910554632</v>
      </c>
      <c r="H4938" s="84" t="n">
        <v>0.9079339665123454</v>
      </c>
      <c r="I4938" s="84" t="n">
        <v>1</v>
      </c>
      <c r="J4938" s="84" t="n">
        <v>0.9180842001425438</v>
      </c>
      <c r="K4938" s="84" t="n">
        <v>0.8973935088083261</v>
      </c>
      <c r="L4938" s="84" t="n">
        <v>0.9410887087096211</v>
      </c>
      <c r="M4938" s="84" t="n">
        <v>0.9920439063263154</v>
      </c>
      <c r="N4938" s="84" t="n">
        <v>0.9030852516980851</v>
      </c>
      <c r="O4938" s="84" t="n">
        <v>0.924269805900955</v>
      </c>
      <c r="P4938" s="84" t="n">
        <v>0.8988239569518826</v>
      </c>
      <c r="Q4938" s="84" t="n">
        <v>0.8885515898863781</v>
      </c>
      <c r="R4938" s="84" t="n">
        <v>0.9290969884568389</v>
      </c>
      <c r="S4938" s="84" t="n">
        <v>0.8498174087850016</v>
      </c>
      <c r="T4938" s="84" t="n">
        <v>0.9363131067740921</v>
      </c>
      <c r="U4938" s="84" t="n">
        <v>0.9098553844763366</v>
      </c>
      <c r="V4938" s="84" t="n">
        <v>0.8823803120768702</v>
      </c>
      <c r="W4938" s="84" t="n">
        <v>0.8758598616870746</v>
      </c>
      <c r="X4938" s="84" t="n">
        <v>0.8885071233555714</v>
      </c>
      <c r="Y4938" s="84" t="n">
        <v>0.8625123032392177</v>
      </c>
      <c r="Z4938" s="84" t="n">
        <v>0.8797792320908441</v>
      </c>
      <c r="AA4938" s="84" t="n">
        <v>0.8796787980276878</v>
      </c>
      <c r="AB4938" s="84" t="n">
        <v>0.8488344997529075</v>
      </c>
      <c r="AC4938" s="84" t="n">
        <v>0.893254799900314</v>
      </c>
      <c r="AD4938" s="84" t="n">
        <v>0.8869727766656272</v>
      </c>
      <c r="AE4938" s="84" t="n">
        <v>0.8717450394536131</v>
      </c>
      <c r="AF4938" s="84" t="n">
        <v>0.8698065957866189</v>
      </c>
      <c r="AG4938" s="84" t="n">
        <v>0.9381505640366953</v>
      </c>
      <c r="AH4938" s="84" t="n">
        <v>0.8853475744647042</v>
      </c>
      <c r="AI4938" s="84" t="n">
        <v>0.8789142969020444</v>
      </c>
      <c r="AJ4938" s="84" t="n">
        <v>0.9835760060457737</v>
      </c>
      <c r="AK4938" s="84" t="n">
        <v>0.9623402989899843</v>
      </c>
    </row>
    <row r="4939">
      <c r="A4939" s="84" t="n">
        <v>12</v>
      </c>
      <c r="B4939" s="84" t="n">
        <v>0.9513007162990356</v>
      </c>
      <c r="C4939" s="84" t="n">
        <v>1</v>
      </c>
      <c r="D4939" s="84" t="n">
        <v>0.9091145372165321</v>
      </c>
      <c r="E4939" s="84" t="n">
        <v>0.9675027794418271</v>
      </c>
      <c r="F4939" s="84" t="n">
        <v>0.9676638577946506</v>
      </c>
      <c r="G4939" s="84" t="n">
        <v>0.7803187712833229</v>
      </c>
      <c r="H4939" s="84" t="n">
        <v>0.9072452592511926</v>
      </c>
      <c r="I4939" s="84" t="n">
        <v>0.9742676665890035</v>
      </c>
      <c r="J4939" s="84" t="n">
        <v>1</v>
      </c>
      <c r="K4939" s="84" t="n">
        <v>0.8522944877767434</v>
      </c>
      <c r="L4939" s="84" t="n">
        <v>0.8854305504329106</v>
      </c>
      <c r="M4939" s="84" t="n">
        <v>0.8135287867492693</v>
      </c>
      <c r="N4939" s="84" t="n">
        <v>0.8556768324669752</v>
      </c>
      <c r="O4939" s="84" t="n">
        <v>0.8608234772638058</v>
      </c>
      <c r="P4939" s="84" t="n">
        <v>0.8411910580213515</v>
      </c>
      <c r="Q4939" s="84" t="n">
        <v>0.8505894785192555</v>
      </c>
      <c r="R4939" s="84" t="n">
        <v>0.8728530952887834</v>
      </c>
      <c r="S4939" s="84" t="n">
        <v>0.8506959663926176</v>
      </c>
      <c r="T4939" s="84" t="n">
        <v>0.874144875937409</v>
      </c>
      <c r="U4939" s="84" t="n">
        <v>0.8605713084954063</v>
      </c>
      <c r="V4939" s="84" t="n">
        <v>0.8891741211721825</v>
      </c>
      <c r="W4939" s="84" t="n">
        <v>0.8355305874930322</v>
      </c>
      <c r="X4939" s="84" t="n">
        <v>0.8424099199312721</v>
      </c>
      <c r="Y4939" s="84" t="n">
        <v>0.8703052854278662</v>
      </c>
      <c r="Z4939" s="84" t="n">
        <v>0.8397981724309449</v>
      </c>
      <c r="AA4939" s="84" t="n">
        <v>0.8417062827042406</v>
      </c>
      <c r="AB4939" s="84" t="n">
        <v>0.8588226122920399</v>
      </c>
      <c r="AC4939" s="84" t="n">
        <v>0.8436952751151159</v>
      </c>
      <c r="AD4939" s="84" t="n">
        <v>0.8506905625874595</v>
      </c>
      <c r="AE4939" s="84" t="n">
        <v>0.8986882759984777</v>
      </c>
      <c r="AF4939" s="84" t="n">
        <v>0.9237841586180527</v>
      </c>
      <c r="AG4939" s="84" t="n">
        <v>0.9625897374091281</v>
      </c>
      <c r="AH4939" s="84" t="n">
        <v>0.9548610487149974</v>
      </c>
      <c r="AI4939" s="84" t="n">
        <v>0.8918063650241467</v>
      </c>
      <c r="AJ4939" s="84" t="n">
        <v>0.9928593867498038</v>
      </c>
      <c r="AK4939" s="84" t="n">
        <v>1</v>
      </c>
    </row>
    <row r="4940">
      <c r="A4940" s="84" t="n">
        <v>13</v>
      </c>
      <c r="B4940" s="84" t="n">
        <v>0.8625714359597632</v>
      </c>
      <c r="C4940" s="84" t="n">
        <v>0.9163410036535845</v>
      </c>
      <c r="D4940" s="84" t="n">
        <v>0.9945917301682743</v>
      </c>
      <c r="E4940" s="84" t="n">
        <v>0.8921915284472718</v>
      </c>
      <c r="F4940" s="84" t="n">
        <v>0.9190319946727806</v>
      </c>
      <c r="G4940" s="84" t="n">
        <v>0.7951277562384657</v>
      </c>
      <c r="H4940" s="84" t="n">
        <v>0.8860768310832617</v>
      </c>
      <c r="I4940" s="84" t="n">
        <v>0.8971278651611133</v>
      </c>
      <c r="J4940" s="84" t="n">
        <v>0.8321235897310596</v>
      </c>
      <c r="K4940" s="84" t="n">
        <v>0.8869629821118039</v>
      </c>
      <c r="L4940" s="84" t="n">
        <v>0.8998939533831763</v>
      </c>
      <c r="M4940" s="84" t="n">
        <v>0.822197158599179</v>
      </c>
      <c r="N4940" s="84" t="n">
        <v>0.8801253380841108</v>
      </c>
      <c r="O4940" s="84" t="n">
        <v>0.8848474928001926</v>
      </c>
      <c r="P4940" s="84" t="n">
        <v>0.7583540962549939</v>
      </c>
      <c r="Q4940" s="84" t="n">
        <v>0.8752967093350694</v>
      </c>
      <c r="R4940" s="84" t="n">
        <v>0.8918309001597244</v>
      </c>
      <c r="S4940" s="84" t="n">
        <v>0.8717797527588209</v>
      </c>
      <c r="T4940" s="84" t="n">
        <v>0.8965016320877444</v>
      </c>
      <c r="U4940" s="84" t="n">
        <v>0.8847776387185313</v>
      </c>
      <c r="V4940" s="84" t="n">
        <v>0.8617849849962479</v>
      </c>
      <c r="W4940" s="84" t="n">
        <v>0.8596040348416263</v>
      </c>
      <c r="X4940" s="84" t="n">
        <v>0.8786099580589385</v>
      </c>
      <c r="Y4940" s="84" t="n">
        <v>0.9078797543188194</v>
      </c>
      <c r="Z4940" s="84" t="n">
        <v>0.8729950281607234</v>
      </c>
      <c r="AA4940" s="84" t="n">
        <v>0.8770484344465652</v>
      </c>
      <c r="AB4940" s="84" t="n">
        <v>0.895922803549578</v>
      </c>
      <c r="AC4940" s="84" t="n">
        <v>0.8715425580846896</v>
      </c>
      <c r="AD4940" s="84" t="n">
        <v>0.8795935705151089</v>
      </c>
      <c r="AE4940" s="84" t="n">
        <v>0.9196411714111897</v>
      </c>
      <c r="AF4940" s="84" t="n">
        <v>0.8883027735361101</v>
      </c>
      <c r="AG4940" s="84" t="n">
        <v>0.8999997268027711</v>
      </c>
      <c r="AH4940" s="84" t="n">
        <v>0.9708884691666515</v>
      </c>
      <c r="AI4940" s="84" t="n">
        <v>0.9362305845766201</v>
      </c>
      <c r="AJ4940" s="84" t="n">
        <v>0.9201977246194903</v>
      </c>
      <c r="AK4940" s="84" t="n">
        <v>0.9461152122596963</v>
      </c>
    </row>
    <row r="4941">
      <c r="A4941" s="84" t="n">
        <v>14</v>
      </c>
      <c r="B4941" s="84" t="n">
        <v>0.861046552972512</v>
      </c>
      <c r="C4941" s="84" t="n">
        <v>0.9007964557535777</v>
      </c>
      <c r="D4941" s="84" t="n">
        <v>1</v>
      </c>
      <c r="E4941" s="84" t="n">
        <v>0.920536521932021</v>
      </c>
      <c r="F4941" s="84" t="n">
        <v>0.922963090439029</v>
      </c>
      <c r="G4941" s="84" t="n">
        <v>0.8674960915136953</v>
      </c>
      <c r="H4941" s="84" t="n">
        <v>0.9667997971158665</v>
      </c>
      <c r="I4941" s="84" t="n">
        <v>0.978110386313349</v>
      </c>
      <c r="J4941" s="84" t="n">
        <v>0.8532438204513273</v>
      </c>
      <c r="K4941" s="84" t="n">
        <v>0.9576745236856482</v>
      </c>
      <c r="L4941" s="84" t="n">
        <v>0.9794383547519573</v>
      </c>
      <c r="M4941" s="84" t="n">
        <v>0.9594167459276967</v>
      </c>
      <c r="N4941" s="84" t="n">
        <v>0.9569709196569086</v>
      </c>
      <c r="O4941" s="84" t="n">
        <v>0.9661601976271785</v>
      </c>
      <c r="P4941" s="84" t="n">
        <v>0.835425208125449</v>
      </c>
      <c r="Q4941" s="84" t="n">
        <v>0.9542349700104822</v>
      </c>
      <c r="R4941" s="84" t="n">
        <v>0.9729870497822267</v>
      </c>
      <c r="S4941" s="84" t="n">
        <v>0.8256241925139359</v>
      </c>
      <c r="T4941" s="84" t="n">
        <v>0.9685448805569145</v>
      </c>
      <c r="U4941" s="84" t="n">
        <v>0.9669529555993427</v>
      </c>
      <c r="V4941" s="84" t="n">
        <v>0.8532163936318806</v>
      </c>
      <c r="W4941" s="84" t="n">
        <v>0.9453949544571921</v>
      </c>
      <c r="X4941" s="84" t="n">
        <v>0.9665793970938621</v>
      </c>
      <c r="Y4941" s="84" t="n">
        <v>0.9593173699158549</v>
      </c>
      <c r="Z4941" s="84" t="n">
        <v>0.9660077368682841</v>
      </c>
      <c r="AA4941" s="84" t="n">
        <v>0.9728920888612542</v>
      </c>
      <c r="AB4941" s="84" t="n">
        <v>0.9458369121419832</v>
      </c>
      <c r="AC4941" s="84" t="n">
        <v>0.957925710472221</v>
      </c>
      <c r="AD4941" s="84" t="n">
        <v>0.9735408109007816</v>
      </c>
      <c r="AE4941" s="84" t="n">
        <v>0.9699093151284303</v>
      </c>
      <c r="AF4941" s="84" t="n">
        <v>0.9236458261594397</v>
      </c>
      <c r="AG4941" s="84" t="n">
        <v>0.9253091384263046</v>
      </c>
      <c r="AH4941" s="84" t="n">
        <v>1</v>
      </c>
      <c r="AI4941" s="84" t="n">
        <v>0.9371250986022597</v>
      </c>
      <c r="AJ4941" s="84" t="n">
        <v>0.9284611844245709</v>
      </c>
      <c r="AK4941" s="84" t="n">
        <v>0.9521988510927268</v>
      </c>
    </row>
    <row r="4942">
      <c r="A4942" s="84" t="n">
        <v>15</v>
      </c>
      <c r="B4942" s="84" t="n">
        <v>1</v>
      </c>
      <c r="C4942" s="84" t="n">
        <v>0.9813168919854318</v>
      </c>
      <c r="D4942" s="84" t="n">
        <v>0.9682614284377223</v>
      </c>
      <c r="E4942" s="84" t="n">
        <v>1</v>
      </c>
      <c r="F4942" s="84" t="n">
        <v>1</v>
      </c>
      <c r="G4942" s="84" t="n">
        <v>0.9937197529386246</v>
      </c>
      <c r="H4942" s="84" t="n">
        <v>1</v>
      </c>
      <c r="I4942" s="84" t="n">
        <v>0.9786207304908039</v>
      </c>
      <c r="J4942" s="84" t="n">
        <v>0.9146800491489829</v>
      </c>
      <c r="K4942" s="84" t="n">
        <v>0.9887754802788861</v>
      </c>
      <c r="L4942" s="84" t="n">
        <v>1</v>
      </c>
      <c r="M4942" s="84" t="n">
        <v>0.9752700230499644</v>
      </c>
      <c r="N4942" s="84" t="n">
        <v>0.9940856570583788</v>
      </c>
      <c r="O4942" s="84" t="n">
        <v>0.9950620661653093</v>
      </c>
      <c r="P4942" s="84" t="n">
        <v>0.9579377618785522</v>
      </c>
      <c r="Q4942" s="84" t="n">
        <v>0.9712770100005287</v>
      </c>
      <c r="R4942" s="84" t="n">
        <v>0.9940978106117531</v>
      </c>
      <c r="S4942" s="84" t="n">
        <v>0.968791411843991</v>
      </c>
      <c r="T4942" s="84" t="n">
        <v>0.9844941352904639</v>
      </c>
      <c r="U4942" s="84" t="n">
        <v>0.9908519646777327</v>
      </c>
      <c r="V4942" s="84" t="n">
        <v>0.9871273345477763</v>
      </c>
      <c r="W4942" s="84" t="n">
        <v>0.9817258335222017</v>
      </c>
      <c r="X4942" s="84" t="n">
        <v>0.9954168232010807</v>
      </c>
      <c r="Y4942" s="84" t="n">
        <v>0.9845414988805083</v>
      </c>
      <c r="Z4942" s="84" t="n">
        <v>1</v>
      </c>
      <c r="AA4942" s="84" t="n">
        <v>1</v>
      </c>
      <c r="AB4942" s="84" t="n">
        <v>0.9872927433580503</v>
      </c>
      <c r="AC4942" s="84" t="n">
        <v>0.9959385458882012</v>
      </c>
      <c r="AD4942" s="84" t="n">
        <v>1</v>
      </c>
      <c r="AE4942" s="84" t="n">
        <v>0.9967195661750821</v>
      </c>
      <c r="AF4942" s="84" t="n">
        <v>1</v>
      </c>
      <c r="AG4942" s="84" t="n">
        <v>1</v>
      </c>
      <c r="AH4942" s="84" t="n">
        <v>0.9667596066633061</v>
      </c>
      <c r="AI4942" s="84" t="n">
        <v>1</v>
      </c>
      <c r="AJ4942" s="84" t="n">
        <v>1</v>
      </c>
      <c r="AK4942" s="84" t="n">
        <v>0.9531309436272893</v>
      </c>
    </row>
    <row r="4943">
      <c r="A4943" s="84" t="n">
        <v>16</v>
      </c>
      <c r="B4943" s="84" t="n">
        <v>0.9943190633808281</v>
      </c>
      <c r="C4943" s="84" t="n">
        <v>0.9754457982732555</v>
      </c>
      <c r="D4943" s="84" t="n">
        <v>0.9528325072569258</v>
      </c>
      <c r="E4943" s="84" t="n">
        <v>0.999397621568203</v>
      </c>
      <c r="F4943" s="84" t="n">
        <v>0.9960658179229721</v>
      </c>
      <c r="G4943" s="84" t="n">
        <v>1</v>
      </c>
      <c r="H4943" s="84" t="n">
        <v>0.9809850083537641</v>
      </c>
      <c r="I4943" s="84" t="n">
        <v>0.9569497638494492</v>
      </c>
      <c r="J4943" s="84" t="n">
        <v>0.9254954758336337</v>
      </c>
      <c r="K4943" s="84" t="n">
        <v>1</v>
      </c>
      <c r="L4943" s="84" t="n">
        <v>0.997999524107155</v>
      </c>
      <c r="M4943" s="84" t="n">
        <v>1</v>
      </c>
      <c r="N4943" s="84" t="n">
        <v>1</v>
      </c>
      <c r="O4943" s="84" t="n">
        <v>1</v>
      </c>
      <c r="P4943" s="84" t="n">
        <v>1</v>
      </c>
      <c r="Q4943" s="84" t="n">
        <v>1</v>
      </c>
      <c r="R4943" s="84" t="n">
        <v>1</v>
      </c>
      <c r="S4943" s="84" t="n">
        <v>1</v>
      </c>
      <c r="T4943" s="84" t="n">
        <v>1</v>
      </c>
      <c r="U4943" s="84" t="n">
        <v>1</v>
      </c>
      <c r="V4943" s="84" t="n">
        <v>1</v>
      </c>
      <c r="W4943" s="84" t="n">
        <v>1</v>
      </c>
      <c r="X4943" s="84" t="n">
        <v>1</v>
      </c>
      <c r="Y4943" s="84" t="n">
        <v>1</v>
      </c>
      <c r="Z4943" s="84" t="n">
        <v>0.9992211002339306</v>
      </c>
      <c r="AA4943" s="84" t="n">
        <v>0.999839202030979</v>
      </c>
      <c r="AB4943" s="84" t="n">
        <v>1</v>
      </c>
      <c r="AC4943" s="84" t="n">
        <v>1</v>
      </c>
      <c r="AD4943" s="84" t="n">
        <v>0.994203311145555</v>
      </c>
      <c r="AE4943" s="84" t="n">
        <v>1</v>
      </c>
      <c r="AF4943" s="84" t="n">
        <v>0.9720865284371163</v>
      </c>
      <c r="AG4943" s="84" t="n">
        <v>0.9637167810557478</v>
      </c>
      <c r="AH4943" s="84" t="n">
        <v>0.9282010152149834</v>
      </c>
      <c r="AI4943" s="84" t="n">
        <v>0.9799745194735915</v>
      </c>
      <c r="AJ4943" s="84" t="n">
        <v>0.9802557784237018</v>
      </c>
      <c r="AK4943" s="84" t="n">
        <v>0.9468557909652913</v>
      </c>
    </row>
    <row r="4944">
      <c r="A4944" s="84" t="n">
        <v>17</v>
      </c>
      <c r="B4944" s="84" t="n">
        <v>0.9679200822321636</v>
      </c>
      <c r="C4944" s="84" t="n">
        <v>0.9624359392742398</v>
      </c>
      <c r="D4944" s="84" t="n">
        <v>0.8485792181575657</v>
      </c>
      <c r="E4944" s="84" t="n">
        <v>0.9428896100014745</v>
      </c>
      <c r="F4944" s="84" t="n">
        <v>0.9710641081068001</v>
      </c>
      <c r="G4944" s="84" t="n">
        <v>0.8810990461989601</v>
      </c>
      <c r="H4944" s="84" t="n">
        <v>0.7818951418668284</v>
      </c>
      <c r="I4944" s="84" t="n">
        <v>0.8195856592363572</v>
      </c>
      <c r="J4944" s="84" t="n">
        <v>0.8801308154763803</v>
      </c>
      <c r="K4944" s="84" t="n">
        <v>0.8246274695518337</v>
      </c>
      <c r="L4944" s="84" t="n">
        <v>0.808706537809435</v>
      </c>
      <c r="M4944" s="84" t="n">
        <v>0.9522891442379373</v>
      </c>
      <c r="N4944" s="84" t="n">
        <v>0.857913978457996</v>
      </c>
      <c r="O4944" s="84" t="n">
        <v>0.8337140202419111</v>
      </c>
      <c r="P4944" s="84" t="n">
        <v>0.910453882939974</v>
      </c>
      <c r="Q4944" s="84" t="n">
        <v>0.8816186991751596</v>
      </c>
      <c r="R4944" s="84" t="n">
        <v>0.8443901386285286</v>
      </c>
      <c r="S4944" s="84" t="n">
        <v>0.9465634574306595</v>
      </c>
      <c r="T4944" s="84" t="n">
        <v>0.8587363508052375</v>
      </c>
      <c r="U4944" s="84" t="n">
        <v>0.8496027924626149</v>
      </c>
      <c r="V4944" s="84" t="n">
        <v>0.9504986062816803</v>
      </c>
      <c r="W4944" s="84" t="n">
        <v>0.8587388133755581</v>
      </c>
      <c r="X4944" s="84" t="n">
        <v>0.8385305901610884</v>
      </c>
      <c r="Y4944" s="84" t="n">
        <v>0.9170898851471072</v>
      </c>
      <c r="Z4944" s="84" t="n">
        <v>0.8228943533025047</v>
      </c>
      <c r="AA4944" s="84" t="n">
        <v>0.8069795596733539</v>
      </c>
      <c r="AB4944" s="84" t="n">
        <v>0.8973006683319619</v>
      </c>
      <c r="AC4944" s="84" t="n">
        <v>0.8141039043147671</v>
      </c>
      <c r="AD4944" s="84" t="n">
        <v>0.7935586906650157</v>
      </c>
      <c r="AE4944" s="84" t="n">
        <v>0.8627473530266752</v>
      </c>
      <c r="AF4944" s="84" t="n">
        <v>0.8642922958913478</v>
      </c>
      <c r="AG4944" s="84" t="n">
        <v>0.9062391312159987</v>
      </c>
      <c r="AH4944" s="84" t="n">
        <v>0.8296280287861779</v>
      </c>
      <c r="AI4944" s="84" t="n">
        <v>0.8335040547519194</v>
      </c>
      <c r="AJ4944" s="84" t="n">
        <v>0.9338966393022901</v>
      </c>
      <c r="AK4944" s="84" t="n">
        <v>0.9510488896151187</v>
      </c>
    </row>
    <row r="4945">
      <c r="A4945" s="84" t="n">
        <v>18</v>
      </c>
      <c r="B4945" s="84" t="n">
        <v>0.6917619146130176</v>
      </c>
      <c r="C4945" s="84" t="n">
        <v>0.7527604700015361</v>
      </c>
      <c r="D4945" s="84" t="n">
        <v>0.7039948610663154</v>
      </c>
      <c r="E4945" s="84" t="n">
        <v>0.7517503510000015</v>
      </c>
      <c r="F4945" s="84" t="n">
        <v>0.7690891408031765</v>
      </c>
      <c r="G4945" s="84" t="n">
        <v>0.6252855061830535</v>
      </c>
      <c r="H4945" s="84" t="n">
        <v>0.5424060213813191</v>
      </c>
      <c r="I4945" s="84" t="n">
        <v>0.593847220146459</v>
      </c>
      <c r="J4945" s="84" t="n">
        <v>0.6354402764071215</v>
      </c>
      <c r="K4945" s="84" t="n">
        <v>0.6091257061487211</v>
      </c>
      <c r="L4945" s="84" t="n">
        <v>0.5699252801488769</v>
      </c>
      <c r="M4945" s="84" t="n">
        <v>0.7953041052929231</v>
      </c>
      <c r="N4945" s="84" t="n">
        <v>0.5847748036216729</v>
      </c>
      <c r="O4945" s="84" t="n">
        <v>0.6078267236476302</v>
      </c>
      <c r="P4945" s="84" t="n">
        <v>0.7378654473632806</v>
      </c>
      <c r="Q4945" s="84" t="n">
        <v>0.569473201826952</v>
      </c>
      <c r="R4945" s="84" t="n">
        <v>0.5827528959469191</v>
      </c>
      <c r="S4945" s="84" t="n">
        <v>0.8247296727404837</v>
      </c>
      <c r="T4945" s="84" t="n">
        <v>0.5835301435098836</v>
      </c>
      <c r="U4945" s="84" t="n">
        <v>0.5962331478376685</v>
      </c>
      <c r="V4945" s="84" t="n">
        <v>0.8345666756426442</v>
      </c>
      <c r="W4945" s="84" t="n">
        <v>0.5637580166980085</v>
      </c>
      <c r="X4945" s="84" t="n">
        <v>0.5745302537626871</v>
      </c>
      <c r="Y4945" s="84" t="n">
        <v>0.759079389943853</v>
      </c>
      <c r="Z4945" s="84" t="n">
        <v>0.5569102918593462</v>
      </c>
      <c r="AA4945" s="84" t="n">
        <v>0.5498065820967841</v>
      </c>
      <c r="AB4945" s="84" t="n">
        <v>0.7589879222947302</v>
      </c>
      <c r="AC4945" s="84" t="n">
        <v>0.5424305500964246</v>
      </c>
      <c r="AD4945" s="84" t="n">
        <v>0.431302390947748</v>
      </c>
      <c r="AE4945" s="84" t="n">
        <v>0.5145193941555309</v>
      </c>
      <c r="AF4945" s="84" t="n">
        <v>0.6639002153949184</v>
      </c>
      <c r="AG4945" s="84" t="n">
        <v>0.7221649325297413</v>
      </c>
      <c r="AH4945" s="84" t="n">
        <v>0.6237296808040761</v>
      </c>
      <c r="AI4945" s="84" t="n">
        <v>0.6652744122170328</v>
      </c>
      <c r="AJ4945" s="84" t="n">
        <v>0.7379173215243454</v>
      </c>
      <c r="AK4945" s="84" t="n">
        <v>0.8092170861961577</v>
      </c>
    </row>
    <row r="4946">
      <c r="A4946" s="84" t="n">
        <v>19</v>
      </c>
      <c r="B4946" s="84" t="n">
        <v>0.4802145018230715</v>
      </c>
      <c r="C4946" s="84" t="n">
        <v>0.5295192923440646</v>
      </c>
      <c r="D4946" s="84" t="n">
        <v>0.5731203871976448</v>
      </c>
      <c r="E4946" s="84" t="n">
        <v>0.396647269239914</v>
      </c>
      <c r="F4946" s="84" t="n">
        <v>0.4649064242916854</v>
      </c>
      <c r="G4946" s="84" t="n">
        <v>0.4535290164363849</v>
      </c>
      <c r="H4946" s="84" t="n">
        <v>0.3243389342304187</v>
      </c>
      <c r="I4946" s="84" t="n">
        <v>0.348473739626007</v>
      </c>
      <c r="J4946" s="84" t="n">
        <v>0.3308230135515854</v>
      </c>
      <c r="K4946" s="84" t="n">
        <v>0.4395055519772164</v>
      </c>
      <c r="L4946" s="84" t="n">
        <v>0.3992838954319411</v>
      </c>
      <c r="M4946" s="84" t="n">
        <v>0.4388222667797743</v>
      </c>
      <c r="N4946" s="84" t="n">
        <v>0.5096055912469428</v>
      </c>
      <c r="O4946" s="84" t="n">
        <v>0.5269374110345395</v>
      </c>
      <c r="P4946" s="84" t="n">
        <v>0.6840686570503313</v>
      </c>
      <c r="Q4946" s="84" t="n">
        <v>0.482889983533009</v>
      </c>
      <c r="R4946" s="84" t="n">
        <v>0.4904914481616556</v>
      </c>
      <c r="S4946" s="84" t="n">
        <v>0.7835536697498123</v>
      </c>
      <c r="T4946" s="84" t="n">
        <v>0.5115829972505694</v>
      </c>
      <c r="U4946" s="84" t="n">
        <v>0.5158555588098654</v>
      </c>
      <c r="V4946" s="84" t="n">
        <v>0.7862499351707815</v>
      </c>
      <c r="W4946" s="84" t="n">
        <v>0.4937171904957336</v>
      </c>
      <c r="X4946" s="84" t="n">
        <v>0.4981118131213856</v>
      </c>
      <c r="Y4946" s="84" t="n">
        <v>0.6972956424075357</v>
      </c>
      <c r="Z4946" s="84" t="n">
        <v>0.4148147343682462</v>
      </c>
      <c r="AA4946" s="84" t="n">
        <v>0.3359816823064638</v>
      </c>
      <c r="AB4946" s="84" t="n">
        <v>0.418580461562188</v>
      </c>
      <c r="AC4946" s="84" t="n">
        <v>0.2365319288080994</v>
      </c>
      <c r="AD4946" s="84" t="n">
        <v>0.2781452644231855</v>
      </c>
      <c r="AE4946" s="84" t="n">
        <v>0.2901530044982812</v>
      </c>
      <c r="AF4946" s="84" t="n">
        <v>0.3526302165585734</v>
      </c>
      <c r="AG4946" s="84" t="n">
        <v>0.4042259828638088</v>
      </c>
      <c r="AH4946" s="84" t="n">
        <v>0.4020852860032931</v>
      </c>
      <c r="AI4946" s="84" t="n">
        <v>0.4214374081367435</v>
      </c>
      <c r="AJ4946" s="84" t="n">
        <v>0.5085131887208418</v>
      </c>
      <c r="AK4946" s="84" t="n">
        <v>0.6726826607068968</v>
      </c>
    </row>
    <row r="4947">
      <c r="A4947" s="84" t="n">
        <v>20</v>
      </c>
      <c r="B4947" s="84" t="n">
        <v>0.3957689547723101</v>
      </c>
      <c r="C4947" s="84" t="n">
        <v>0.4382161892965497</v>
      </c>
      <c r="D4947" s="84" t="n">
        <v>0.5684339382398746</v>
      </c>
      <c r="E4947" s="84" t="n">
        <v>0.3249675565750901</v>
      </c>
      <c r="F4947" s="84" t="n">
        <v>0.3827172275151768</v>
      </c>
      <c r="G4947" s="84" t="n">
        <v>0.4499144814899539</v>
      </c>
      <c r="H4947" s="84" t="n">
        <v>0.1625201976648703</v>
      </c>
      <c r="I4947" s="84" t="n">
        <v>0.2258682686357817</v>
      </c>
      <c r="J4947" s="84" t="n">
        <v>0.309964513175348</v>
      </c>
      <c r="K4947" s="84" t="n">
        <v>0.1942860742747346</v>
      </c>
      <c r="L4947" s="84" t="n">
        <v>0.2218907472641331</v>
      </c>
      <c r="M4947" s="84" t="n">
        <v>0.354930892950481</v>
      </c>
      <c r="N4947" s="84" t="n">
        <v>0.4029460155467596</v>
      </c>
      <c r="O4947" s="84" t="n">
        <v>0.2831850303113455</v>
      </c>
      <c r="P4947" s="84" t="n">
        <v>0.3396834389520015</v>
      </c>
      <c r="Q4947" s="84" t="n">
        <v>0.370926159087674</v>
      </c>
      <c r="R4947" s="84" t="n">
        <v>0.3448892400998375</v>
      </c>
      <c r="S4947" s="84" t="n">
        <v>0.6650282035508158</v>
      </c>
      <c r="T4947" s="84" t="n">
        <v>0.4062867343479196</v>
      </c>
      <c r="U4947" s="84" t="n">
        <v>0.3725301410759101</v>
      </c>
      <c r="V4947" s="84" t="n">
        <v>0.6294449769149378</v>
      </c>
      <c r="W4947" s="84" t="n">
        <v>0.3841740274298175</v>
      </c>
      <c r="X4947" s="84" t="n">
        <v>0.2768396049028432</v>
      </c>
      <c r="Y4947" s="84" t="n">
        <v>0.3252590417579345</v>
      </c>
      <c r="Z4947" s="84" t="n">
        <v>0.1678418220954706</v>
      </c>
      <c r="AA4947" s="84" t="n">
        <v>0.1727044412713075</v>
      </c>
      <c r="AB4947" s="84" t="n">
        <v>0.2254579092703057</v>
      </c>
      <c r="AC4947" s="84" t="n">
        <v>0.1457774759691375</v>
      </c>
      <c r="AD4947" s="84" t="n">
        <v>0.1822135509633533</v>
      </c>
      <c r="AE4947" s="84" t="n">
        <v>0.2793021370582258</v>
      </c>
      <c r="AF4947" s="84" t="n">
        <v>0.2904999441920553</v>
      </c>
      <c r="AG4947" s="84" t="n">
        <v>0.3345094123800798</v>
      </c>
      <c r="AH4947" s="84" t="n">
        <v>0.3987229893134766</v>
      </c>
      <c r="AI4947" s="84" t="n">
        <v>0.3472026751715253</v>
      </c>
      <c r="AJ4947" s="84" t="n">
        <v>0.4190278496753294</v>
      </c>
      <c r="AK4947" s="84" t="n">
        <v>0.6671928904444262</v>
      </c>
    </row>
    <row r="4948">
      <c r="A4948" s="84" t="n">
        <v>21</v>
      </c>
      <c r="B4948" s="84" t="n">
        <v>0.2680981872721161</v>
      </c>
      <c r="C4948" s="84" t="n">
        <v>0.3002480386289154</v>
      </c>
      <c r="D4948" s="84" t="n">
        <v>0.5588253711957109</v>
      </c>
      <c r="E4948" s="84" t="n">
        <v>0.2201397624224778</v>
      </c>
      <c r="F4948" s="84" t="n">
        <v>0.2592651666867071</v>
      </c>
      <c r="G4948" s="84" t="n">
        <v>0.4424009425408065</v>
      </c>
      <c r="H4948" s="84" t="n">
        <v>0.1246707302357204</v>
      </c>
      <c r="I4948" s="84" t="n">
        <v>0.1671132702401998</v>
      </c>
      <c r="J4948" s="84" t="n">
        <v>0.3060683753958568</v>
      </c>
      <c r="K4948" s="84" t="n">
        <v>0.138027703948133</v>
      </c>
      <c r="L4948" s="84" t="n">
        <v>0.1675824202989604</v>
      </c>
      <c r="M4948" s="84" t="n">
        <v>0.3509378507836131</v>
      </c>
      <c r="N4948" s="84" t="n">
        <v>0.1326584141215263</v>
      </c>
      <c r="O4948" s="84" t="n">
        <v>0.1452756155721444</v>
      </c>
      <c r="P4948" s="84" t="n">
        <v>0.2561238329030489</v>
      </c>
      <c r="Q4948" s="84" t="n">
        <v>0.187690329698337</v>
      </c>
      <c r="R4948" s="84" t="n">
        <v>0.1510182074951718</v>
      </c>
      <c r="S4948" s="84" t="n">
        <v>0.358477362616033</v>
      </c>
      <c r="T4948" s="84" t="n">
        <v>0.129295418193097</v>
      </c>
      <c r="U4948" s="84" t="n">
        <v>0.1331059182073219</v>
      </c>
      <c r="V4948" s="84" t="n">
        <v>0.2971979419909617</v>
      </c>
      <c r="W4948" s="84" t="n">
        <v>0.1211646952889074</v>
      </c>
      <c r="X4948" s="84" t="n">
        <v>0.1247741394608964</v>
      </c>
      <c r="Y4948" s="84" t="n">
        <v>0.2069539583289835</v>
      </c>
      <c r="Z4948" s="84" t="n">
        <v>0.1104074127973275</v>
      </c>
      <c r="AA4948" s="84" t="n">
        <v>0.1269738700088664</v>
      </c>
      <c r="AB4948" s="84" t="n">
        <v>0.2074674304960651</v>
      </c>
      <c r="AC4948" s="84" t="n">
        <v>0.1062735311778175</v>
      </c>
      <c r="AD4948" s="84" t="n">
        <v>0.1401602551067288</v>
      </c>
      <c r="AE4948" s="84" t="n">
        <v>0.2761599332300417</v>
      </c>
      <c r="AF4948" s="84" t="n">
        <v>0.1967016317293101</v>
      </c>
      <c r="AG4948" s="84" t="n">
        <v>0.2292665894289065</v>
      </c>
      <c r="AH4948" s="84" t="n">
        <v>0.3920456856200576</v>
      </c>
      <c r="AI4948" s="84" t="n">
        <v>0.235130211732392</v>
      </c>
      <c r="AJ4948" s="84" t="n">
        <v>0.2838257816398368</v>
      </c>
      <c r="AK4948" s="84" t="n">
        <v>0.6559234436646258</v>
      </c>
    </row>
    <row r="4949">
      <c r="A4949" s="84" t="n">
        <v>22</v>
      </c>
      <c r="B4949" s="84" t="n">
        <v>0.2057452613069225</v>
      </c>
      <c r="C4949" s="84" t="n">
        <v>0.2328170179936611</v>
      </c>
      <c r="D4949" s="84" t="n">
        <v>0.5525498389706512</v>
      </c>
      <c r="E4949" s="84" t="n">
        <v>0.1688944263723536</v>
      </c>
      <c r="F4949" s="84" t="n">
        <v>0.1989734683442041</v>
      </c>
      <c r="G4949" s="84" t="n">
        <v>0.4375187423623022</v>
      </c>
      <c r="H4949" s="84" t="n">
        <v>0.1212742850247375</v>
      </c>
      <c r="I4949" s="84" t="n">
        <v>0.1530369965561623</v>
      </c>
      <c r="J4949" s="84" t="n">
        <v>0.303768709888893</v>
      </c>
      <c r="K4949" s="84" t="n">
        <v>0.1342673703624453</v>
      </c>
      <c r="L4949" s="84" t="n">
        <v>0.1630315039445441</v>
      </c>
      <c r="M4949" s="84" t="n">
        <v>0.3487603146448677</v>
      </c>
      <c r="N4949" s="84" t="n">
        <v>0.1052701947773244</v>
      </c>
      <c r="O4949" s="84" t="n">
        <v>0.1330984258902522</v>
      </c>
      <c r="P4949" s="84" t="n">
        <v>0.2491060859615565</v>
      </c>
      <c r="Q4949" s="84" t="n">
        <v>0.09549150897484728</v>
      </c>
      <c r="R4949" s="84" t="n">
        <v>0.1218000101035106</v>
      </c>
      <c r="S4949" s="84" t="n">
        <v>0.2208981783018618</v>
      </c>
      <c r="T4949" s="84" t="n">
        <v>0.1100543534301065</v>
      </c>
      <c r="U4949" s="84" t="n">
        <v>0.1177994217748881</v>
      </c>
      <c r="V4949" s="84" t="n">
        <v>0.2263229775554652</v>
      </c>
      <c r="W4949" s="84" t="n">
        <v>0.09464986860884639</v>
      </c>
      <c r="X4949" s="84" t="n">
        <v>0.1087769875334599</v>
      </c>
      <c r="Y4949" s="84" t="n">
        <v>0.1975899004426981</v>
      </c>
      <c r="Z4949" s="84" t="n">
        <v>0.1073995477776595</v>
      </c>
      <c r="AA4949" s="84" t="n">
        <v>0.1235146796127232</v>
      </c>
      <c r="AB4949" s="84" t="n">
        <v>0.2061326239881306</v>
      </c>
      <c r="AC4949" s="84" t="n">
        <v>0.1033782868382627</v>
      </c>
      <c r="AD4949" s="84" t="n">
        <v>0.1364702001418934</v>
      </c>
      <c r="AE4949" s="84" t="n">
        <v>0.2743831720525169</v>
      </c>
      <c r="AF4949" s="84" t="n">
        <v>0.150980676202305</v>
      </c>
      <c r="AG4949" s="84" t="n">
        <v>0.1778674728646852</v>
      </c>
      <c r="AH4949" s="84" t="n">
        <v>0.3877092213942324</v>
      </c>
      <c r="AI4949" s="84" t="n">
        <v>0.180395317031093</v>
      </c>
      <c r="AJ4949" s="84" t="n">
        <v>0.2177946556144894</v>
      </c>
      <c r="AK4949" s="84" t="n">
        <v>0.6486863293387767</v>
      </c>
    </row>
    <row r="4950">
      <c r="A4950" s="84" t="n">
        <v>23</v>
      </c>
      <c r="B4950" s="84" t="n">
        <v>0.2001499831915389</v>
      </c>
      <c r="C4950" s="84" t="n">
        <v>0.2267080395867348</v>
      </c>
      <c r="D4950" s="84" t="n">
        <v>0.5490013352339487</v>
      </c>
      <c r="E4950" s="84" t="n">
        <v>0.1643955162323388</v>
      </c>
      <c r="F4950" s="84" t="n">
        <v>0.1936153859258796</v>
      </c>
      <c r="G4950" s="84" t="n">
        <v>0.4347078324998784</v>
      </c>
      <c r="H4950" s="84" t="n">
        <v>0.1214817801611104</v>
      </c>
      <c r="I4950" s="84" t="n">
        <v>0.1522827606994893</v>
      </c>
      <c r="J4950" s="84" t="n">
        <v>0.3023784745013768</v>
      </c>
      <c r="K4950" s="84" t="n">
        <v>0.1344970961144306</v>
      </c>
      <c r="L4950" s="84" t="n">
        <v>0.16333731948276</v>
      </c>
      <c r="M4950" s="84" t="n">
        <v>0.3475114178727197</v>
      </c>
      <c r="N4950" s="84" t="n">
        <v>0.1054503075969288</v>
      </c>
      <c r="O4950" s="84" t="n">
        <v>0.1333261516280331</v>
      </c>
      <c r="P4950" s="84" t="n">
        <v>0.248099058753735</v>
      </c>
      <c r="Q4950" s="84" t="n">
        <v>0.09520646923079379</v>
      </c>
      <c r="R4950" s="84" t="n">
        <v>0.1219245448325356</v>
      </c>
      <c r="S4950" s="84" t="n">
        <v>0.2070101362945493</v>
      </c>
      <c r="T4950" s="84" t="n">
        <v>0.1021459252250565</v>
      </c>
      <c r="U4950" s="84" t="n">
        <v>0.1144652772801246</v>
      </c>
      <c r="V4950" s="84" t="n">
        <v>0.2137518229097229</v>
      </c>
      <c r="W4950" s="84" t="n">
        <v>0.09481181050271664</v>
      </c>
      <c r="X4950" s="84" t="n">
        <v>0.1089631003261091</v>
      </c>
      <c r="Y4950" s="84" t="n">
        <v>0.1967911306937838</v>
      </c>
      <c r="Z4950" s="84" t="n">
        <v>0.1075833038295543</v>
      </c>
      <c r="AA4950" s="84" t="n">
        <v>0.1237260079688133</v>
      </c>
      <c r="AB4950" s="84" t="n">
        <v>0.205299319735549</v>
      </c>
      <c r="AC4950" s="84" t="n">
        <v>0.1035551626839634</v>
      </c>
      <c r="AD4950" s="84" t="n">
        <v>0.1366684290360141</v>
      </c>
      <c r="AE4950" s="84" t="n">
        <v>0.2732739606153146</v>
      </c>
      <c r="AF4950" s="84" t="n">
        <v>0.147047997207228</v>
      </c>
      <c r="AG4950" s="84" t="n">
        <v>0.173267356902969</v>
      </c>
      <c r="AH4950" s="84" t="n">
        <v>0.3852879894600747</v>
      </c>
      <c r="AI4950" s="84" t="n">
        <v>0.1755900529472854</v>
      </c>
      <c r="AJ4950" s="84" t="n">
        <v>0.211904320683669</v>
      </c>
      <c r="AK4950" s="84" t="n">
        <v>0.644256034662246</v>
      </c>
    </row>
    <row r="4951">
      <c r="A4951" s="84" t="n">
        <v>24</v>
      </c>
      <c r="B4951" s="84" t="n">
        <v>0.2004918091076</v>
      </c>
      <c r="C4951" s="84" t="n">
        <v>0.2270339861074292</v>
      </c>
      <c r="D4951" s="84" t="n">
        <v>0.5467860454248878</v>
      </c>
      <c r="E4951" s="84" t="n">
        <v>0.1646764490621626</v>
      </c>
      <c r="F4951" s="84" t="n">
        <v>0.1939275971243485</v>
      </c>
      <c r="G4951" s="84" t="n">
        <v>0.4329530140089158</v>
      </c>
      <c r="H4951" s="84" t="n">
        <v>0.1200469733670427</v>
      </c>
      <c r="I4951" s="84" t="n">
        <v>0.1507308447324178</v>
      </c>
      <c r="J4951" s="84" t="n">
        <v>0.3039045446244024</v>
      </c>
      <c r="K4951" s="84" t="n">
        <v>0.1323415842713349</v>
      </c>
      <c r="L4951" s="84" t="n">
        <v>0.1610962902741401</v>
      </c>
      <c r="M4951" s="84" t="n">
        <v>0.3504890619778412</v>
      </c>
      <c r="N4951" s="84" t="n">
        <v>0.1042048466103023</v>
      </c>
      <c r="O4951" s="84" t="n">
        <v>0.1316109407519811</v>
      </c>
      <c r="P4951" s="84" t="n">
        <v>0.2503716178049312</v>
      </c>
      <c r="Q4951" s="84" t="n">
        <v>0.0865001556537083</v>
      </c>
      <c r="R4951" s="84" t="n">
        <v>0.1189049095692659</v>
      </c>
      <c r="S4951" s="84" t="n">
        <v>0.2087851291355179</v>
      </c>
      <c r="T4951" s="84" t="n">
        <v>0.1009394919039044</v>
      </c>
      <c r="U4951" s="84" t="n">
        <v>0.1129598070456839</v>
      </c>
      <c r="V4951" s="84" t="n">
        <v>0.2157375748392895</v>
      </c>
      <c r="W4951" s="84" t="n">
        <v>0.09369199953446491</v>
      </c>
      <c r="X4951" s="84" t="n">
        <v>0.1074792892163256</v>
      </c>
      <c r="Y4951" s="84" t="n">
        <v>0.1984785014399706</v>
      </c>
      <c r="Z4951" s="84" t="n">
        <v>0.1067661758541072</v>
      </c>
      <c r="AA4951" s="84" t="n">
        <v>0.1220411621389513</v>
      </c>
      <c r="AB4951" s="84" t="n">
        <v>0.2072065480096947</v>
      </c>
      <c r="AC4951" s="84" t="n">
        <v>0.1027686296679752</v>
      </c>
      <c r="AD4951" s="84" t="n">
        <v>0.1349821277672588</v>
      </c>
      <c r="AE4951" s="84" t="n">
        <v>0.2762037622533963</v>
      </c>
      <c r="AF4951" s="84" t="n">
        <v>0.1472991329582723</v>
      </c>
      <c r="AG4951" s="84" t="n">
        <v>0.1735142851678913</v>
      </c>
      <c r="AH4951" s="84" t="n">
        <v>0.3837321587836336</v>
      </c>
      <c r="AI4951" s="84" t="n">
        <v>0.1758901159392326</v>
      </c>
      <c r="AJ4951" s="84" t="n">
        <v>0.2122663109157676</v>
      </c>
      <c r="AK4951" s="84" t="n">
        <v>0.6416547849027365</v>
      </c>
    </row>
    <row r="4961">
      <c r="A4961" s="84" t="inlineStr">
        <is>
          <t>PVVAC-P-240to760-E10-rDXGF-OfL1985-CZ13</t>
        </is>
      </c>
      <c r="B4961" s="83" t="n"/>
      <c r="C4961" s="83" t="n"/>
      <c r="D4961" s="83" t="n">
        <v>2015</v>
      </c>
      <c r="E4961" s="83" t="n"/>
      <c r="F4961" s="84" t="inlineStr">
        <is>
          <t>Source Annual kWh:</t>
        </is>
      </c>
      <c r="G4961" s="162" t="n">
        <v>2334451.181999947</v>
      </c>
      <c r="H4961" s="83" t="inlineStr">
        <is>
          <t>DEER</t>
        </is>
      </c>
      <c r="I4961" s="83" t="n"/>
      <c r="J4961" s="83" t="n"/>
      <c r="K4961" s="83" t="inlineStr">
        <is>
          <t>PDAF</t>
        </is>
      </c>
      <c r="L4961" s="83" t="inlineStr">
        <is>
          <t>Monthly</t>
        </is>
      </c>
      <c r="M4961" s="83" t="n"/>
      <c r="N4961" s="83" t="n"/>
      <c r="O4961" s="83" t="n"/>
      <c r="P4961" s="83" t="n"/>
      <c r="Q4961" s="83" t="n"/>
      <c r="R4961" s="83" t="n"/>
      <c r="S4961" s="83" t="n"/>
      <c r="T4961" s="105" t="n"/>
      <c r="U4961" s="83" t="n"/>
      <c r="V4961" s="83" t="n"/>
      <c r="W4961" s="83" t="n"/>
      <c r="X4961" s="83" t="n"/>
      <c r="Y4961" s="83" t="n"/>
      <c r="Z4961" s="83" t="n"/>
      <c r="AA4961" s="83" t="n"/>
      <c r="AB4961" s="83" t="n"/>
      <c r="AC4961" s="83" t="n"/>
      <c r="AD4961" s="83" t="n"/>
      <c r="AE4961" s="83" t="n"/>
      <c r="AF4961" s="83" t="n"/>
      <c r="AG4961" s="83" t="n"/>
      <c r="AH4961" s="83" t="n"/>
      <c r="AI4961" s="83" t="n"/>
      <c r="AJ4961" s="83" t="n"/>
      <c r="AK4961" s="83" t="n"/>
    </row>
    <row r="4962">
      <c r="A4962" s="83" t="n">
        <v>125</v>
      </c>
      <c r="B4962" s="84" t="inlineStr">
        <is>
          <t>PVVAC-P-240to760-E10-20-MM</t>
        </is>
      </c>
      <c r="C4962" s="83" t="n"/>
      <c r="D4962" s="83" t="n"/>
      <c r="E4962" s="83" t="n"/>
      <c r="F4962" s="83" t="inlineStr">
        <is>
          <t>Source Sample Size:</t>
        </is>
      </c>
      <c r="G4962" s="83" t="n">
        <v>0</v>
      </c>
      <c r="H4962" s="83" t="inlineStr">
        <is>
          <t>DEER</t>
        </is>
      </c>
      <c r="I4962" s="83" t="n"/>
      <c r="J4962" s="83" t="n"/>
      <c r="K4962" s="83" t="inlineStr">
        <is>
          <t>WKWE</t>
        </is>
      </c>
      <c r="L4962" s="83" t="inlineStr">
        <is>
          <t>Monthly</t>
        </is>
      </c>
      <c r="M4962" s="83" t="n"/>
      <c r="N4962" s="83" t="inlineStr">
        <is>
          <t>Weekend Peak3</t>
        </is>
      </c>
      <c r="O4962" s="83" t="n"/>
      <c r="P4962" s="83" t="n"/>
      <c r="Q4962" s="83" t="n"/>
      <c r="R4962" s="83" t="n"/>
      <c r="S4962" s="83" t="n"/>
      <c r="T4962" s="83" t="n"/>
      <c r="U4962" s="83" t="n"/>
      <c r="V4962" s="83" t="n"/>
      <c r="W4962" s="83" t="n"/>
      <c r="X4962" s="83" t="n"/>
      <c r="Y4962" s="83" t="n"/>
      <c r="Z4962" s="83" t="n"/>
      <c r="AA4962" s="83" t="n"/>
      <c r="AB4962" s="83" t="n"/>
      <c r="AC4962" s="83" t="n"/>
      <c r="AD4962" s="83" t="n"/>
      <c r="AE4962" s="83" t="n"/>
      <c r="AF4962" s="83" t="n"/>
      <c r="AG4962" s="83" t="n"/>
      <c r="AH4962" s="83" t="n"/>
      <c r="AI4962" s="83" t="n"/>
      <c r="AJ4962" s="83" t="n"/>
      <c r="AK4962" s="83" t="n"/>
    </row>
    <row r="4963">
      <c r="A4963" s="84" t="n"/>
      <c r="B4963" s="84" t="n">
        <v>1</v>
      </c>
      <c r="C4963" s="84" t="inlineStr">
        <is>
          <t>JANUARY</t>
        </is>
      </c>
      <c r="D4963" s="84" t="inlineStr">
        <is>
          <t>JAN</t>
        </is>
      </c>
      <c r="E4963" s="84" t="n">
        <v>2</v>
      </c>
      <c r="F4963" s="84" t="inlineStr">
        <is>
          <t>FEBRUARY</t>
        </is>
      </c>
      <c r="G4963" s="84" t="inlineStr">
        <is>
          <t>FEB</t>
        </is>
      </c>
      <c r="H4963" s="84" t="n">
        <v>3</v>
      </c>
      <c r="I4963" s="84" t="inlineStr">
        <is>
          <t>MARCH</t>
        </is>
      </c>
      <c r="J4963" s="84" t="inlineStr">
        <is>
          <t>MAR</t>
        </is>
      </c>
      <c r="K4963" s="84" t="n">
        <v>4</v>
      </c>
      <c r="L4963" s="84" t="inlineStr">
        <is>
          <t>APRIL</t>
        </is>
      </c>
      <c r="M4963" s="84" t="inlineStr">
        <is>
          <t>APR</t>
        </is>
      </c>
      <c r="N4963" s="84" t="n">
        <v>5</v>
      </c>
      <c r="O4963" s="84" t="inlineStr">
        <is>
          <t>MAY</t>
        </is>
      </c>
      <c r="P4963" s="84" t="inlineStr">
        <is>
          <t>MAY</t>
        </is>
      </c>
      <c r="Q4963" s="84" t="n">
        <v>6</v>
      </c>
      <c r="R4963" s="84" t="inlineStr">
        <is>
          <t>JUNE</t>
        </is>
      </c>
      <c r="S4963" s="84" t="inlineStr">
        <is>
          <t>JUN</t>
        </is>
      </c>
      <c r="T4963" s="84" t="n">
        <v>7</v>
      </c>
      <c r="U4963" s="84" t="inlineStr">
        <is>
          <t>JULY</t>
        </is>
      </c>
      <c r="V4963" s="84" t="inlineStr">
        <is>
          <t>JUL</t>
        </is>
      </c>
      <c r="W4963" s="84" t="n">
        <v>8</v>
      </c>
      <c r="X4963" s="84" t="inlineStr">
        <is>
          <t>AUGUST</t>
        </is>
      </c>
      <c r="Y4963" s="84" t="inlineStr">
        <is>
          <t>AUG</t>
        </is>
      </c>
      <c r="Z4963" s="84" t="n">
        <v>9</v>
      </c>
      <c r="AA4963" s="84" t="inlineStr">
        <is>
          <t>SEPTEMBER</t>
        </is>
      </c>
      <c r="AB4963" s="84" t="inlineStr">
        <is>
          <t>SEP</t>
        </is>
      </c>
      <c r="AC4963" s="84" t="n">
        <v>10</v>
      </c>
      <c r="AD4963" s="84" t="inlineStr">
        <is>
          <t>OCTOBER</t>
        </is>
      </c>
      <c r="AE4963" s="84" t="inlineStr">
        <is>
          <t>OCT</t>
        </is>
      </c>
      <c r="AF4963" s="84" t="n">
        <v>11</v>
      </c>
      <c r="AG4963" s="84" t="inlineStr">
        <is>
          <t>NOVEMBER</t>
        </is>
      </c>
      <c r="AH4963" s="84" t="inlineStr">
        <is>
          <t>NOV</t>
        </is>
      </c>
      <c r="AI4963" s="84" t="n">
        <v>12</v>
      </c>
      <c r="AJ4963" s="84" t="inlineStr">
        <is>
          <t>DECEMBER</t>
        </is>
      </c>
      <c r="AK4963" s="84" t="inlineStr">
        <is>
          <t>DEC</t>
        </is>
      </c>
    </row>
    <row r="4964">
      <c r="A4964" s="83" t="n"/>
      <c r="B4964" s="84" t="n">
        <v>31</v>
      </c>
      <c r="C4964" s="83" t="n"/>
      <c r="D4964" s="83" t="n"/>
      <c r="E4964" s="84" t="n">
        <v>28</v>
      </c>
      <c r="F4964" s="83" t="n"/>
      <c r="G4964" s="83" t="n"/>
      <c r="H4964" s="84" t="n">
        <v>31</v>
      </c>
      <c r="I4964" s="83" t="n"/>
      <c r="J4964" s="83" t="n"/>
      <c r="K4964" s="84" t="n">
        <v>30</v>
      </c>
      <c r="L4964" s="83" t="n"/>
      <c r="M4964" s="83" t="n"/>
      <c r="N4964" s="84" t="n">
        <v>31</v>
      </c>
      <c r="O4964" s="83" t="n"/>
      <c r="P4964" s="83" t="n"/>
      <c r="Q4964" s="84" t="n">
        <v>30</v>
      </c>
      <c r="R4964" s="83" t="n"/>
      <c r="S4964" s="83" t="n"/>
      <c r="T4964" s="84" t="n">
        <v>31</v>
      </c>
      <c r="U4964" s="83" t="n"/>
      <c r="V4964" s="83" t="n"/>
      <c r="W4964" s="84" t="n">
        <v>31</v>
      </c>
      <c r="X4964" s="83" t="n"/>
      <c r="Y4964" s="83" t="n"/>
      <c r="Z4964" s="84" t="n">
        <v>30</v>
      </c>
      <c r="AA4964" s="83" t="n"/>
      <c r="AB4964" s="83" t="n"/>
      <c r="AC4964" s="84" t="n">
        <v>31</v>
      </c>
      <c r="AD4964" s="83" t="n"/>
      <c r="AE4964" s="83" t="n"/>
      <c r="AF4964" s="84" t="n">
        <v>30</v>
      </c>
      <c r="AG4964" s="83" t="n"/>
      <c r="AH4964" s="83" t="n"/>
      <c r="AI4964" s="84" t="n">
        <v>31</v>
      </c>
      <c r="AJ4964" s="83" t="n"/>
      <c r="AK4964" s="83" t="n"/>
    </row>
    <row r="4965">
      <c r="A4965" s="84" t="inlineStr">
        <is>
          <t>RATIOS</t>
        </is>
      </c>
      <c r="B4965" s="84" t="inlineStr">
        <is>
          <t>E.BKDWN</t>
        </is>
      </c>
      <c r="C4965" s="84" t="inlineStr">
        <is>
          <t>PEAK/AVG</t>
        </is>
      </c>
      <c r="D4965" s="84" t="inlineStr">
        <is>
          <t>END/AVG</t>
        </is>
      </c>
      <c r="E4965" s="84" t="inlineStr">
        <is>
          <t>E.BKDWN</t>
        </is>
      </c>
      <c r="F4965" s="84" t="inlineStr">
        <is>
          <t>PEAK/AVG</t>
        </is>
      </c>
      <c r="G4965" s="84" t="inlineStr">
        <is>
          <t>END/AVG</t>
        </is>
      </c>
      <c r="H4965" s="84" t="inlineStr">
        <is>
          <t>E.BKDWN</t>
        </is>
      </c>
      <c r="I4965" s="84" t="inlineStr">
        <is>
          <t>PEAK/AVG</t>
        </is>
      </c>
      <c r="J4965" s="84" t="inlineStr">
        <is>
          <t>END/AVG</t>
        </is>
      </c>
      <c r="K4965" s="84" t="inlineStr">
        <is>
          <t>E.BKDWN</t>
        </is>
      </c>
      <c r="L4965" s="84" t="inlineStr">
        <is>
          <t>PEAK/AVG</t>
        </is>
      </c>
      <c r="M4965" s="84" t="inlineStr">
        <is>
          <t>END/AVG</t>
        </is>
      </c>
      <c r="N4965" s="84" t="inlineStr">
        <is>
          <t>E.BKDWN</t>
        </is>
      </c>
      <c r="O4965" s="84" t="inlineStr">
        <is>
          <t>PEAK/AVG</t>
        </is>
      </c>
      <c r="P4965" s="84" t="inlineStr">
        <is>
          <t>END/AVG</t>
        </is>
      </c>
      <c r="Q4965" s="84" t="inlineStr">
        <is>
          <t>E.BKDWN</t>
        </is>
      </c>
      <c r="R4965" s="84" t="inlineStr">
        <is>
          <t>PEAK/AVG</t>
        </is>
      </c>
      <c r="S4965" s="84" t="inlineStr">
        <is>
          <t>END/AVG</t>
        </is>
      </c>
      <c r="T4965" s="84" t="inlineStr">
        <is>
          <t>E.BKDWN</t>
        </is>
      </c>
      <c r="U4965" s="84" t="inlineStr">
        <is>
          <t>PEAK/AVG</t>
        </is>
      </c>
      <c r="V4965" s="84" t="inlineStr">
        <is>
          <t>END/AVG</t>
        </is>
      </c>
      <c r="W4965" s="84" t="inlineStr">
        <is>
          <t>E.BKDWN</t>
        </is>
      </c>
      <c r="X4965" s="84" t="inlineStr">
        <is>
          <t>PEAK/AVG</t>
        </is>
      </c>
      <c r="Y4965" s="84" t="inlineStr">
        <is>
          <t>END/AVG</t>
        </is>
      </c>
      <c r="Z4965" s="84" t="inlineStr">
        <is>
          <t>E.BKDWN</t>
        </is>
      </c>
      <c r="AA4965" s="84" t="inlineStr">
        <is>
          <t>PEAK/AVG</t>
        </is>
      </c>
      <c r="AB4965" s="84" t="inlineStr">
        <is>
          <t>END/AVG</t>
        </is>
      </c>
      <c r="AC4965" s="84" t="inlineStr">
        <is>
          <t>E.BKDWN</t>
        </is>
      </c>
      <c r="AD4965" s="84" t="inlineStr">
        <is>
          <t>PEAK/AVG</t>
        </is>
      </c>
      <c r="AE4965" s="84" t="inlineStr">
        <is>
          <t>END/AVG</t>
        </is>
      </c>
      <c r="AF4965" s="84" t="inlineStr">
        <is>
          <t>E.BKDWN</t>
        </is>
      </c>
      <c r="AG4965" s="84" t="inlineStr">
        <is>
          <t>PEAK/AVG</t>
        </is>
      </c>
      <c r="AH4965" s="84" t="inlineStr">
        <is>
          <t>END/AVG</t>
        </is>
      </c>
      <c r="AI4965" s="84" t="inlineStr">
        <is>
          <t>E.BKDWN</t>
        </is>
      </c>
      <c r="AJ4965" s="84" t="inlineStr">
        <is>
          <t>PEAK/AVG</t>
        </is>
      </c>
      <c r="AK4965" s="84" t="inlineStr">
        <is>
          <t>END/AVG</t>
        </is>
      </c>
    </row>
    <row r="4966">
      <c r="A4966" s="83" t="n"/>
      <c r="B4966" s="166" t="n">
        <v>0.05679211251718683</v>
      </c>
      <c r="C4966" s="167" t="n">
        <v>1.124476191799006</v>
      </c>
      <c r="D4966" s="167" t="n">
        <v>0.4901614751072185</v>
      </c>
      <c r="E4966" s="166" t="n">
        <v>0.05617048395536359</v>
      </c>
      <c r="F4966" s="167" t="n">
        <v>1.090657438827563</v>
      </c>
      <c r="G4966" s="167" t="n">
        <v>0.4930593197647932</v>
      </c>
      <c r="H4966" s="166" t="n">
        <v>0.07627339992695605</v>
      </c>
      <c r="I4966" s="167" t="n">
        <v>1.132969183617325</v>
      </c>
      <c r="J4966" s="167" t="n">
        <v>0.5382276723205658</v>
      </c>
      <c r="K4966" s="166" t="n">
        <v>0.0741360763833413</v>
      </c>
      <c r="L4966" s="167" t="n">
        <v>1.184309111469288</v>
      </c>
      <c r="M4966" s="167" t="n">
        <v>0.5767764625306573</v>
      </c>
      <c r="N4966" s="166" t="n">
        <v>0.09068076438242459</v>
      </c>
      <c r="O4966" s="167" t="n">
        <v>1.275846837047651</v>
      </c>
      <c r="P4966" s="167" t="n">
        <v>0.6177033616604278</v>
      </c>
      <c r="Q4966" s="166" t="n">
        <v>0.1096167063885347</v>
      </c>
      <c r="R4966" s="167" t="n">
        <v>1.272218781592057</v>
      </c>
      <c r="S4966" s="167" t="n">
        <v>0.6164445962391859</v>
      </c>
      <c r="T4966" s="166" t="n">
        <v>0.1145961038295435</v>
      </c>
      <c r="U4966" s="167" t="n">
        <v>1.128135481537003</v>
      </c>
      <c r="V4966" s="167" t="n">
        <v>0.6014806140358544</v>
      </c>
      <c r="W4966" s="166" t="n">
        <v>0.1179529265154143</v>
      </c>
      <c r="X4966" s="167" t="n">
        <v>1.091718428092455</v>
      </c>
      <c r="Y4966" s="167" t="n">
        <v>0.638648963630206</v>
      </c>
      <c r="Z4966" s="166" t="n">
        <v>0.09573136215224991</v>
      </c>
      <c r="AA4966" s="167" t="n">
        <v>1.18025717946816</v>
      </c>
      <c r="AB4966" s="167" t="n">
        <v>0.6416025060473058</v>
      </c>
      <c r="AC4966" s="166" t="n">
        <v>0.08587799228971364</v>
      </c>
      <c r="AD4966" s="167" t="n">
        <v>1.289582510898521</v>
      </c>
      <c r="AE4966" s="167" t="n">
        <v>0.5965798979848345</v>
      </c>
      <c r="AF4966" s="166" t="n">
        <v>0.06459610632685461</v>
      </c>
      <c r="AG4966" s="167" t="n">
        <v>1.123780629441706</v>
      </c>
      <c r="AH4966" s="167" t="n">
        <v>0.511865720874189</v>
      </c>
      <c r="AI4966" s="166" t="n">
        <v>0.05757596533241701</v>
      </c>
      <c r="AJ4966" s="167" t="n">
        <v>1.063026857999611</v>
      </c>
      <c r="AK4966" s="167" t="n">
        <v>0.4603183943431743</v>
      </c>
      <c r="AM4966">
        <f>A4961</f>
        <v/>
      </c>
      <c r="AN4966" s="163">
        <f>1/($B4966*(1/$B4964)*(1/(5/7+2/7*$D4966))*$B4976/SUM($B4968:$B4991))</f>
        <v/>
      </c>
      <c r="AO4966" s="163">
        <f>1/(B4966*(1/B4964)*(1/(5/7+2/7*D4966)))</f>
        <v/>
      </c>
      <c r="AP4966" s="163" t="n"/>
      <c r="AR4966" s="168">
        <f>CHOOSE(AV$3,C4966,F4966,I4966,L4966,O4966,R4966,U4966,X4966,AA4966,AD4966,AG4966,AJ4966)</f>
        <v/>
      </c>
      <c r="AS4966" s="164" t="n"/>
      <c r="AT4966" s="164" t="n"/>
      <c r="AV4966" s="116">
        <f>AN4966/AR4966</f>
        <v/>
      </c>
      <c r="AW4966" s="165">
        <f>AO4966/AR4966</f>
        <v/>
      </c>
      <c r="AX4966" s="163" t="n"/>
    </row>
    <row r="4967">
      <c r="A4967" s="84" t="inlineStr">
        <is>
          <t>HOUR</t>
        </is>
      </c>
      <c r="B4967" s="84" t="inlineStr">
        <is>
          <t>PEAK</t>
        </is>
      </c>
      <c r="C4967" s="84" t="inlineStr">
        <is>
          <t>AVG</t>
        </is>
      </c>
      <c r="D4967" s="84" t="inlineStr">
        <is>
          <t>END</t>
        </is>
      </c>
      <c r="E4967" s="84" t="inlineStr">
        <is>
          <t>PEAK</t>
        </is>
      </c>
      <c r="F4967" s="84" t="inlineStr">
        <is>
          <t>AVG</t>
        </is>
      </c>
      <c r="G4967" s="84" t="inlineStr">
        <is>
          <t>END</t>
        </is>
      </c>
      <c r="H4967" s="84" t="inlineStr">
        <is>
          <t>PEAK</t>
        </is>
      </c>
      <c r="I4967" s="84" t="inlineStr">
        <is>
          <t>AVG</t>
        </is>
      </c>
      <c r="J4967" s="84" t="inlineStr">
        <is>
          <t>END</t>
        </is>
      </c>
      <c r="K4967" s="84" t="inlineStr">
        <is>
          <t>PEAK</t>
        </is>
      </c>
      <c r="L4967" s="84" t="inlineStr">
        <is>
          <t>AVG</t>
        </is>
      </c>
      <c r="M4967" s="84" t="inlineStr">
        <is>
          <t>END</t>
        </is>
      </c>
      <c r="N4967" s="84" t="inlineStr">
        <is>
          <t>PEAK</t>
        </is>
      </c>
      <c r="O4967" s="84" t="inlineStr">
        <is>
          <t>AVG</t>
        </is>
      </c>
      <c r="P4967" s="84" t="inlineStr">
        <is>
          <t>END</t>
        </is>
      </c>
      <c r="Q4967" s="84" t="inlineStr">
        <is>
          <t>PEAK</t>
        </is>
      </c>
      <c r="R4967" s="84" t="inlineStr">
        <is>
          <t>AVG</t>
        </is>
      </c>
      <c r="S4967" s="84" t="inlineStr">
        <is>
          <t>END</t>
        </is>
      </c>
      <c r="T4967" s="84" t="inlineStr">
        <is>
          <t>PEAK</t>
        </is>
      </c>
      <c r="U4967" s="84" t="inlineStr">
        <is>
          <t>AVG</t>
        </is>
      </c>
      <c r="V4967" s="84" t="inlineStr">
        <is>
          <t>END</t>
        </is>
      </c>
      <c r="W4967" s="84" t="inlineStr">
        <is>
          <t>PEAK</t>
        </is>
      </c>
      <c r="X4967" s="84" t="inlineStr">
        <is>
          <t>AVG</t>
        </is>
      </c>
      <c r="Y4967" s="84" t="inlineStr">
        <is>
          <t>END</t>
        </is>
      </c>
      <c r="Z4967" s="84" t="inlineStr">
        <is>
          <t>PEAK</t>
        </is>
      </c>
      <c r="AA4967" s="84" t="inlineStr">
        <is>
          <t>AVG</t>
        </is>
      </c>
      <c r="AB4967" s="84" t="inlineStr">
        <is>
          <t>END</t>
        </is>
      </c>
      <c r="AC4967" s="84" t="inlineStr">
        <is>
          <t>PEAK</t>
        </is>
      </c>
      <c r="AD4967" s="84" t="inlineStr">
        <is>
          <t>AVG</t>
        </is>
      </c>
      <c r="AE4967" s="84" t="inlineStr">
        <is>
          <t>END</t>
        </is>
      </c>
      <c r="AF4967" s="84" t="inlineStr">
        <is>
          <t>PEAK</t>
        </is>
      </c>
      <c r="AG4967" s="84" t="inlineStr">
        <is>
          <t>AVG</t>
        </is>
      </c>
      <c r="AH4967" s="84" t="inlineStr">
        <is>
          <t>END</t>
        </is>
      </c>
      <c r="AI4967" s="84" t="inlineStr">
        <is>
          <t>PEAK</t>
        </is>
      </c>
      <c r="AJ4967" s="84" t="inlineStr">
        <is>
          <t>AVG</t>
        </is>
      </c>
      <c r="AK4967" s="84" t="inlineStr">
        <is>
          <t>END</t>
        </is>
      </c>
    </row>
    <row r="4968">
      <c r="A4968" s="84" t="n">
        <v>1</v>
      </c>
      <c r="B4968" s="84" t="n">
        <v>0.1679549907537865</v>
      </c>
      <c r="C4968" s="84" t="n">
        <v>0.2173229295134253</v>
      </c>
      <c r="D4968" s="84" t="n">
        <v>0.589354128739505</v>
      </c>
      <c r="E4968" s="84" t="n">
        <v>0.1580339290005447</v>
      </c>
      <c r="F4968" s="84" t="n">
        <v>0.1847024556063688</v>
      </c>
      <c r="G4968" s="84" t="n">
        <v>0.4116533464204106</v>
      </c>
      <c r="H4968" s="84" t="n">
        <v>0.122919715611719</v>
      </c>
      <c r="I4968" s="84" t="n">
        <v>0.1445372940977576</v>
      </c>
      <c r="J4968" s="84" t="n">
        <v>0.3065096275577127</v>
      </c>
      <c r="K4968" s="84" t="n">
        <v>0.1236200931238695</v>
      </c>
      <c r="L4968" s="84" t="n">
        <v>0.1498483016691555</v>
      </c>
      <c r="M4968" s="84" t="n">
        <v>0.28688176375525</v>
      </c>
      <c r="N4968" s="84" t="n">
        <v>0.09988099799484107</v>
      </c>
      <c r="O4968" s="84" t="n">
        <v>0.1275879762884858</v>
      </c>
      <c r="P4968" s="84" t="n">
        <v>0.2271604938271605</v>
      </c>
      <c r="Q4968" s="84" t="n">
        <v>0.08310356022373573</v>
      </c>
      <c r="R4968" s="84" t="n">
        <v>0.1038366423532612</v>
      </c>
      <c r="S4968" s="84" t="n">
        <v>0.1930316585004036</v>
      </c>
      <c r="T4968" s="84" t="n">
        <v>0.0908951585390743</v>
      </c>
      <c r="U4968" s="84" t="n">
        <v>0.100627314113982</v>
      </c>
      <c r="V4968" s="84" t="n">
        <v>0.1893355271575674</v>
      </c>
      <c r="W4968" s="84" t="n">
        <v>0.09059128707788129</v>
      </c>
      <c r="X4968" s="84" t="n">
        <v>0.09850477304714773</v>
      </c>
      <c r="Y4968" s="84" t="n">
        <v>0.1717076607871961</v>
      </c>
      <c r="Z4968" s="84" t="n">
        <v>0.09540354495257074</v>
      </c>
      <c r="AA4968" s="84" t="n">
        <v>0.1114428269541422</v>
      </c>
      <c r="AB4968" s="84" t="n">
        <v>0.1956396038783855</v>
      </c>
      <c r="AC4968" s="84" t="n">
        <v>0.09794651892596384</v>
      </c>
      <c r="AD4968" s="84" t="n">
        <v>0.1269552133923907</v>
      </c>
      <c r="AE4968" s="84" t="n">
        <v>0.242493770443047</v>
      </c>
      <c r="AF4968" s="84" t="n">
        <v>0.1333448540055573</v>
      </c>
      <c r="AG4968" s="84" t="n">
        <v>0.1637413265883952</v>
      </c>
      <c r="AH4968" s="84" t="n">
        <v>0.3845652621711038</v>
      </c>
      <c r="AI4968" s="84" t="n">
        <v>0.1736287479490694</v>
      </c>
      <c r="AJ4968" s="84" t="n">
        <v>0.209950608094802</v>
      </c>
      <c r="AK4968" s="84" t="n">
        <v>0.669872454784842</v>
      </c>
    </row>
    <row r="4969">
      <c r="A4969" s="84" t="n">
        <v>2</v>
      </c>
      <c r="B4969" s="84" t="n">
        <v>0.1663761172507925</v>
      </c>
      <c r="C4969" s="84" t="n">
        <v>0.2153286211464809</v>
      </c>
      <c r="D4969" s="84" t="n">
        <v>0.5865511535815872</v>
      </c>
      <c r="E4969" s="84" t="n">
        <v>0.1566445642155335</v>
      </c>
      <c r="F4969" s="84" t="n">
        <v>0.1830014883911228</v>
      </c>
      <c r="G4969" s="84" t="n">
        <v>0.409778000830526</v>
      </c>
      <c r="H4969" s="84" t="n">
        <v>0.12241100644976</v>
      </c>
      <c r="I4969" s="84" t="n">
        <v>0.14381330851066</v>
      </c>
      <c r="J4969" s="84" t="n">
        <v>0.3047878314218653</v>
      </c>
      <c r="K4969" s="84" t="n">
        <v>0.1231084854158515</v>
      </c>
      <c r="L4969" s="84" t="n">
        <v>0.149266486785796</v>
      </c>
      <c r="M4969" s="84" t="n">
        <v>0.2853313829484389</v>
      </c>
      <c r="N4969" s="84" t="n">
        <v>0.09946763567511295</v>
      </c>
      <c r="O4969" s="84" t="n">
        <v>0.1270599473049275</v>
      </c>
      <c r="P4969" s="84" t="n">
        <v>0.2258288250797614</v>
      </c>
      <c r="Q4969" s="84" t="n">
        <v>0.08275963213810003</v>
      </c>
      <c r="R4969" s="84" t="n">
        <v>0.1034069094088815</v>
      </c>
      <c r="S4969" s="84" t="n">
        <v>0.191900061088579</v>
      </c>
      <c r="T4969" s="84" t="n">
        <v>0.09051898454862511</v>
      </c>
      <c r="U4969" s="84" t="n">
        <v>0.1002108631290579</v>
      </c>
      <c r="V4969" s="84" t="n">
        <v>0.1882255973452123</v>
      </c>
      <c r="W4969" s="84" t="n">
        <v>0.09021637067410644</v>
      </c>
      <c r="X4969" s="84" t="n">
        <v>0.09809710630063448</v>
      </c>
      <c r="Y4969" s="84" t="n">
        <v>0.1707010697127231</v>
      </c>
      <c r="Z4969" s="84" t="n">
        <v>0.09500871278785891</v>
      </c>
      <c r="AA4969" s="84" t="n">
        <v>0.1109816154485344</v>
      </c>
      <c r="AB4969" s="84" t="n">
        <v>0.1944927180715752</v>
      </c>
      <c r="AC4969" s="84" t="n">
        <v>0.0975411625410124</v>
      </c>
      <c r="AD4969" s="84" t="n">
        <v>0.1264304383566337</v>
      </c>
      <c r="AE4969" s="84" t="n">
        <v>0.2410725036864106</v>
      </c>
      <c r="AF4969" s="84" t="n">
        <v>0.1321718235346553</v>
      </c>
      <c r="AG4969" s="84" t="n">
        <v>0.1623141178099086</v>
      </c>
      <c r="AH4969" s="84" t="n">
        <v>0.3829444568223526</v>
      </c>
      <c r="AI4969" s="84" t="n">
        <v>0.1719965378654959</v>
      </c>
      <c r="AJ4969" s="84" t="n">
        <v>0.2079766208599196</v>
      </c>
      <c r="AK4969" s="84" t="n">
        <v>0.6665510776866309</v>
      </c>
    </row>
    <row r="4970">
      <c r="A4970" s="84" t="n">
        <v>3</v>
      </c>
      <c r="B4970" s="84" t="n">
        <v>0.1656888429024304</v>
      </c>
      <c r="C4970" s="84" t="n">
        <v>0.2144211930468131</v>
      </c>
      <c r="D4970" s="84" t="n">
        <v>0.5831189391025043</v>
      </c>
      <c r="E4970" s="84" t="n">
        <v>0.1559974894275493</v>
      </c>
      <c r="F4970" s="84" t="n">
        <v>0.1822454631314907</v>
      </c>
      <c r="G4970" s="84" t="n">
        <v>0.4073796903070503</v>
      </c>
      <c r="H4970" s="84" t="n">
        <v>0.1217739742559556</v>
      </c>
      <c r="I4970" s="84" t="n">
        <v>0.1431245200621653</v>
      </c>
      <c r="J4970" s="84" t="n">
        <v>0.3035600544958448</v>
      </c>
      <c r="K4970" s="84" t="n">
        <v>0.1224678235112165</v>
      </c>
      <c r="L4970" s="84" t="n">
        <v>0.1485156105096279</v>
      </c>
      <c r="M4970" s="84" t="n">
        <v>0.2843985267002729</v>
      </c>
      <c r="N4970" s="84" t="n">
        <v>0.09895000177923724</v>
      </c>
      <c r="O4970" s="84" t="n">
        <v>0.1264225069103612</v>
      </c>
      <c r="P4970" s="84" t="n">
        <v>0.2250381467609932</v>
      </c>
      <c r="Q4970" s="84" t="n">
        <v>0.08232894741824995</v>
      </c>
      <c r="R4970" s="84" t="n">
        <v>0.1028687753614147</v>
      </c>
      <c r="S4970" s="84" t="n">
        <v>0.1912281751253082</v>
      </c>
      <c r="T4970" s="84" t="n">
        <v>0.09004791982184643</v>
      </c>
      <c r="U4970" s="84" t="n">
        <v>0.09968936144523383</v>
      </c>
      <c r="V4970" s="84" t="n">
        <v>0.1875665765191265</v>
      </c>
      <c r="W4970" s="84" t="n">
        <v>0.08974688076307311</v>
      </c>
      <c r="X4970" s="84" t="n">
        <v>0.09758660469914479</v>
      </c>
      <c r="Y4970" s="84" t="n">
        <v>0.1701034062622547</v>
      </c>
      <c r="Z4970" s="84" t="n">
        <v>0.09451428332033693</v>
      </c>
      <c r="AA4970" s="84" t="n">
        <v>0.1104040623018721</v>
      </c>
      <c r="AB4970" s="84" t="n">
        <v>0.1938117546237816</v>
      </c>
      <c r="AC4970" s="84" t="n">
        <v>0.09703355409499217</v>
      </c>
      <c r="AD4970" s="84" t="n">
        <v>0.1257824777020773</v>
      </c>
      <c r="AE4970" s="84" t="n">
        <v>0.2402286265496578</v>
      </c>
      <c r="AF4970" s="84" t="n">
        <v>0.1317075331524661</v>
      </c>
      <c r="AG4970" s="84" t="n">
        <v>0.1616439528357683</v>
      </c>
      <c r="AH4970" s="84" t="n">
        <v>0.38070242060506</v>
      </c>
      <c r="AI4970" s="84" t="n">
        <v>0.1712860464173522</v>
      </c>
      <c r="AJ4970" s="84" t="n">
        <v>0.2071173558282647</v>
      </c>
      <c r="AK4970" s="84" t="n">
        <v>0.6627854054464082</v>
      </c>
    </row>
    <row r="4971">
      <c r="A4971" s="84" t="n">
        <v>4</v>
      </c>
      <c r="B4971" s="84" t="n">
        <v>0.1648282020517788</v>
      </c>
      <c r="C4971" s="84" t="n">
        <v>0.214540150007778</v>
      </c>
      <c r="D4971" s="84" t="n">
        <v>0.5810810617555491</v>
      </c>
      <c r="E4971" s="84" t="n">
        <v>0.1551871885669204</v>
      </c>
      <c r="F4971" s="84" t="n">
        <v>0.1812987287973571</v>
      </c>
      <c r="G4971" s="84" t="n">
        <v>0.4060389681046907</v>
      </c>
      <c r="H4971" s="84" t="n">
        <v>0.1223987852086318</v>
      </c>
      <c r="I4971" s="84" t="n">
        <v>0.1435333608989936</v>
      </c>
      <c r="J4971" s="84" t="n">
        <v>0.3031192181782449</v>
      </c>
      <c r="K4971" s="84" t="n">
        <v>0.1230961945399832</v>
      </c>
      <c r="L4971" s="84" t="n">
        <v>0.1492896713812062</v>
      </c>
      <c r="M4971" s="84" t="n">
        <v>0.2840026102456522</v>
      </c>
      <c r="N4971" s="84" t="n">
        <v>0.09945770504881318</v>
      </c>
      <c r="O4971" s="84" t="n">
        <v>0.12709483210264</v>
      </c>
      <c r="P4971" s="84" t="n">
        <v>0.2247246497433763</v>
      </c>
      <c r="Q4971" s="84" t="n">
        <v>0.1047965057732753</v>
      </c>
      <c r="R4971" s="84" t="n">
        <v>0.1083277211712458</v>
      </c>
      <c r="S4971" s="84" t="n">
        <v>0.1909617782346078</v>
      </c>
      <c r="T4971" s="84" t="n">
        <v>0.09733341968892409</v>
      </c>
      <c r="U4971" s="84" t="n">
        <v>0.1012309577133419</v>
      </c>
      <c r="V4971" s="84" t="n">
        <v>0.1925119304608418</v>
      </c>
      <c r="W4971" s="84" t="n">
        <v>0.09020736367341517</v>
      </c>
      <c r="X4971" s="84" t="n">
        <v>0.09808731250492242</v>
      </c>
      <c r="Y4971" s="84" t="n">
        <v>0.1698664379468058</v>
      </c>
      <c r="Z4971" s="84" t="n">
        <v>0.09499922733044842</v>
      </c>
      <c r="AA4971" s="84" t="n">
        <v>0.1109705352922434</v>
      </c>
      <c r="AB4971" s="84" t="n">
        <v>0.193541758590095</v>
      </c>
      <c r="AC4971" s="84" t="n">
        <v>0.09753142424948205</v>
      </c>
      <c r="AD4971" s="84" t="n">
        <v>0.1264006272935618</v>
      </c>
      <c r="AE4971" s="84" t="n">
        <v>0.2398940366673663</v>
      </c>
      <c r="AF4971" s="84" t="n">
        <v>0.1310234020946113</v>
      </c>
      <c r="AG4971" s="84" t="n">
        <v>0.1608176475769817</v>
      </c>
      <c r="AH4971" s="84" t="n">
        <v>0.3793712116010426</v>
      </c>
      <c r="AI4971" s="84" t="n">
        <v>0.1703963319012083</v>
      </c>
      <c r="AJ4971" s="84" t="n">
        <v>0.2060589327262102</v>
      </c>
      <c r="AK4971" s="84" t="n">
        <v>0.660333654815184</v>
      </c>
    </row>
    <row r="4972">
      <c r="A4972" s="84" t="n">
        <v>5</v>
      </c>
      <c r="B4972" s="84" t="n">
        <v>0.1656723318069743</v>
      </c>
      <c r="C4972" s="84" t="n">
        <v>0.2309865853150173</v>
      </c>
      <c r="D4972" s="84" t="n">
        <v>0.589550050982686</v>
      </c>
      <c r="E4972" s="84" t="n">
        <v>0.1559819440872974</v>
      </c>
      <c r="F4972" s="84" t="n">
        <v>0.1849200503586668</v>
      </c>
      <c r="G4972" s="84" t="n">
        <v>0.4053910911646684</v>
      </c>
      <c r="H4972" s="84" t="n">
        <v>0.125154675083028</v>
      </c>
      <c r="I4972" s="84" t="n">
        <v>0.1462353116107783</v>
      </c>
      <c r="J4972" s="84" t="n">
        <v>0.3031067534378792</v>
      </c>
      <c r="K4972" s="84" t="n">
        <v>0.1258677870482847</v>
      </c>
      <c r="L4972" s="84" t="n">
        <v>0.1545673822188707</v>
      </c>
      <c r="M4972" s="84" t="n">
        <v>0.2841007134379476</v>
      </c>
      <c r="N4972" s="84" t="n">
        <v>0.1237612578131271</v>
      </c>
      <c r="O4972" s="84" t="n">
        <v>0.1351348265718138</v>
      </c>
      <c r="P4972" s="84" t="n">
        <v>0.2318256220128879</v>
      </c>
      <c r="Q4972" s="84" t="n">
        <v>0.292333708704961</v>
      </c>
      <c r="R4972" s="84" t="n">
        <v>0.1680153746551534</v>
      </c>
      <c r="S4972" s="84" t="n">
        <v>0.2084125426964375</v>
      </c>
      <c r="T4972" s="84" t="n">
        <v>0.2428415859405065</v>
      </c>
      <c r="U4972" s="84" t="n">
        <v>0.1489170398486633</v>
      </c>
      <c r="V4972" s="84" t="n">
        <v>0.2474436929009197</v>
      </c>
      <c r="W4972" s="84" t="n">
        <v>0.1870645208988687</v>
      </c>
      <c r="X4972" s="84" t="n">
        <v>0.142212209750225</v>
      </c>
      <c r="Y4972" s="84" t="n">
        <v>0.2340775117068639</v>
      </c>
      <c r="Z4972" s="84" t="n">
        <v>0.1282856735208318</v>
      </c>
      <c r="AA4972" s="84" t="n">
        <v>0.1313519551628285</v>
      </c>
      <c r="AB4972" s="84" t="n">
        <v>0.2179083032939516</v>
      </c>
      <c r="AC4972" s="84" t="n">
        <v>0.1297156662330422</v>
      </c>
      <c r="AD4972" s="84" t="n">
        <v>0.1410992729182042</v>
      </c>
      <c r="AE4972" s="84" t="n">
        <v>0.2624750702572953</v>
      </c>
      <c r="AF4972" s="84" t="n">
        <v>0.1316944083360084</v>
      </c>
      <c r="AG4972" s="84" t="n">
        <v>0.1616338857639019</v>
      </c>
      <c r="AH4972" s="84" t="n">
        <v>0.3788433989082217</v>
      </c>
      <c r="AI4972" s="84" t="n">
        <v>0.1712689775537331</v>
      </c>
      <c r="AJ4972" s="84" t="n">
        <v>0.2194242220549148</v>
      </c>
      <c r="AK4972" s="84" t="n">
        <v>0.6962240331162427</v>
      </c>
    </row>
    <row r="4973">
      <c r="A4973" s="84" t="n">
        <v>6</v>
      </c>
      <c r="B4973" s="84" t="n">
        <v>0.1871436355230715</v>
      </c>
      <c r="C4973" s="84" t="n">
        <v>0.2890951543847841</v>
      </c>
      <c r="D4973" s="84" t="n">
        <v>0.6485755594867124</v>
      </c>
      <c r="E4973" s="84" t="n">
        <v>0.165680293236935</v>
      </c>
      <c r="F4973" s="84" t="n">
        <v>0.2165764423150456</v>
      </c>
      <c r="G4973" s="84" t="n">
        <v>0.4214547751916983</v>
      </c>
      <c r="H4973" s="84" t="n">
        <v>0.1931928705353005</v>
      </c>
      <c r="I4973" s="84" t="n">
        <v>0.1965829444606263</v>
      </c>
      <c r="J4973" s="84" t="n">
        <v>0.3473831731821941</v>
      </c>
      <c r="K4973" s="84" t="n">
        <v>0.2417441162552978</v>
      </c>
      <c r="L4973" s="84" t="n">
        <v>0.232149384609761</v>
      </c>
      <c r="M4973" s="84" t="n">
        <v>0.3126934143852564</v>
      </c>
      <c r="N4973" s="84" t="n">
        <v>0.3214531319954022</v>
      </c>
      <c r="O4973" s="84" t="n">
        <v>0.2776406523330319</v>
      </c>
      <c r="P4973" s="84" t="n">
        <v>0.3903683526904501</v>
      </c>
      <c r="Q4973" s="84" t="n">
        <v>0.3275799684439956</v>
      </c>
      <c r="R4973" s="84" t="n">
        <v>0.3223109120785519</v>
      </c>
      <c r="S4973" s="84" t="n">
        <v>0.393981552015319</v>
      </c>
      <c r="T4973" s="84" t="n">
        <v>0.3287421781038873</v>
      </c>
      <c r="U4973" s="84" t="n">
        <v>0.319830263537414</v>
      </c>
      <c r="V4973" s="84" t="n">
        <v>0.3664952270448786</v>
      </c>
      <c r="W4973" s="84" t="n">
        <v>0.3085854730589351</v>
      </c>
      <c r="X4973" s="84" t="n">
        <v>0.3059540972956473</v>
      </c>
      <c r="Y4973" s="84" t="n">
        <v>0.3456057056937404</v>
      </c>
      <c r="Z4973" s="84" t="n">
        <v>0.2812809635960001</v>
      </c>
      <c r="AA4973" s="84" t="n">
        <v>0.2707259434802547</v>
      </c>
      <c r="AB4973" s="84" t="n">
        <v>0.3448393589970271</v>
      </c>
      <c r="AC4973" s="84" t="n">
        <v>0.2967034260121128</v>
      </c>
      <c r="AD4973" s="84" t="n">
        <v>0.2561008233084676</v>
      </c>
      <c r="AE4973" s="84" t="n">
        <v>0.3711796053484372</v>
      </c>
      <c r="AF4973" s="84" t="n">
        <v>0.1346540544472073</v>
      </c>
      <c r="AG4973" s="84" t="n">
        <v>0.1692058338681466</v>
      </c>
      <c r="AH4973" s="84" t="n">
        <v>0.3980132756569517</v>
      </c>
      <c r="AI4973" s="84" t="n">
        <v>0.220134289284523</v>
      </c>
      <c r="AJ4973" s="84" t="n">
        <v>0.2869689513975724</v>
      </c>
      <c r="AK4973" s="84" t="n">
        <v>0.7700691366586838</v>
      </c>
    </row>
    <row r="4974">
      <c r="A4974" s="84" t="n">
        <v>7</v>
      </c>
      <c r="B4974" s="84" t="n">
        <v>0.2802882286896795</v>
      </c>
      <c r="C4974" s="84" t="n">
        <v>0.3558980030481449</v>
      </c>
      <c r="D4974" s="84" t="n">
        <v>0.7448999437974878</v>
      </c>
      <c r="E4974" s="84" t="n">
        <v>0.2459959413707492</v>
      </c>
      <c r="F4974" s="84" t="n">
        <v>0.3017876705388415</v>
      </c>
      <c r="G4974" s="84" t="n">
        <v>0.4890205122169493</v>
      </c>
      <c r="H4974" s="84" t="n">
        <v>0.4211566997353082</v>
      </c>
      <c r="I4974" s="84" t="n">
        <v>0.4376219118482775</v>
      </c>
      <c r="J4974" s="84" t="n">
        <v>0.3971906137181116</v>
      </c>
      <c r="K4974" s="84" t="n">
        <v>0.5211469640512366</v>
      </c>
      <c r="L4974" s="84" t="n">
        <v>0.5466012906204265</v>
      </c>
      <c r="M4974" s="84" t="n">
        <v>0.4488886747747787</v>
      </c>
      <c r="N4974" s="84" t="n">
        <v>0.5917933304258668</v>
      </c>
      <c r="O4974" s="84" t="n">
        <v>0.5721150430858964</v>
      </c>
      <c r="P4974" s="84" t="n">
        <v>0.5756299575026168</v>
      </c>
      <c r="Q4974" s="84" t="n">
        <v>0.577367122058666</v>
      </c>
      <c r="R4974" s="84" t="n">
        <v>0.5800608137227351</v>
      </c>
      <c r="S4974" s="84" t="n">
        <v>0.6345394177518755</v>
      </c>
      <c r="T4974" s="84" t="n">
        <v>0.6075917860771192</v>
      </c>
      <c r="U4974" s="84" t="n">
        <v>0.5800524412179378</v>
      </c>
      <c r="V4974" s="84" t="n">
        <v>0.6391905939614679</v>
      </c>
      <c r="W4974" s="84" t="n">
        <v>0.5514885194517438</v>
      </c>
      <c r="X4974" s="84" t="n">
        <v>0.5425617083457772</v>
      </c>
      <c r="Y4974" s="84" t="n">
        <v>0.6025871487678696</v>
      </c>
      <c r="Z4974" s="84" t="n">
        <v>0.5010060513266004</v>
      </c>
      <c r="AA4974" s="84" t="n">
        <v>0.5039097452678665</v>
      </c>
      <c r="AB4974" s="84" t="n">
        <v>0.4138319737957831</v>
      </c>
      <c r="AC4974" s="84" t="n">
        <v>0.5025855164013118</v>
      </c>
      <c r="AD4974" s="84" t="n">
        <v>0.4978219650349196</v>
      </c>
      <c r="AE4974" s="84" t="n">
        <v>0.4638100082183435</v>
      </c>
      <c r="AF4974" s="84" t="n">
        <v>0.192504417321039</v>
      </c>
      <c r="AG4974" s="84" t="n">
        <v>0.2317567795437099</v>
      </c>
      <c r="AH4974" s="84" t="n">
        <v>0.436952773842537</v>
      </c>
      <c r="AI4974" s="84" t="n">
        <v>0.2898648643843225</v>
      </c>
      <c r="AJ4974" s="84" t="n">
        <v>0.3506222399512262</v>
      </c>
      <c r="AK4974" s="84" t="n">
        <v>0.8207196858869465</v>
      </c>
    </row>
    <row r="4975">
      <c r="A4975" s="84" t="n">
        <v>8</v>
      </c>
      <c r="B4975" s="84" t="n">
        <v>0.5656322924004931</v>
      </c>
      <c r="C4975" s="84" t="n">
        <v>0.7070058278743612</v>
      </c>
      <c r="D4975" s="84" t="n">
        <v>0.8257743576396088</v>
      </c>
      <c r="E4975" s="84" t="n">
        <v>0.5339921534895078</v>
      </c>
      <c r="F4975" s="84" t="n">
        <v>0.6229441418378426</v>
      </c>
      <c r="G4975" s="84" t="n">
        <v>0.5595308416071345</v>
      </c>
      <c r="H4975" s="84" t="n">
        <v>0.6656813291007101</v>
      </c>
      <c r="I4975" s="84" t="n">
        <v>0.6378649513493257</v>
      </c>
      <c r="J4975" s="84" t="n">
        <v>0.4841463044745509</v>
      </c>
      <c r="K4975" s="84" t="n">
        <v>0.6872371544983581</v>
      </c>
      <c r="L4975" s="84" t="n">
        <v>0.7039299243065267</v>
      </c>
      <c r="M4975" s="84" t="n">
        <v>0.5553542882919972</v>
      </c>
      <c r="N4975" s="84" t="n">
        <v>0.7420039838362507</v>
      </c>
      <c r="O4975" s="84" t="n">
        <v>0.7185163114971413</v>
      </c>
      <c r="P4975" s="84" t="n">
        <v>0.7181929154213798</v>
      </c>
      <c r="Q4975" s="84" t="n">
        <v>0.7189604902713795</v>
      </c>
      <c r="R4975" s="84" t="n">
        <v>0.7295329713276151</v>
      </c>
      <c r="S4975" s="84" t="n">
        <v>0.7060522485636228</v>
      </c>
      <c r="T4975" s="84" t="n">
        <v>0.7347532803200379</v>
      </c>
      <c r="U4975" s="84" t="n">
        <v>0.7166584827927751</v>
      </c>
      <c r="V4975" s="84" t="n">
        <v>0.7223022410818938</v>
      </c>
      <c r="W4975" s="84" t="n">
        <v>0.6918581217251109</v>
      </c>
      <c r="X4975" s="84" t="n">
        <v>0.6909472156967498</v>
      </c>
      <c r="Y4975" s="84" t="n">
        <v>0.6801825285148376</v>
      </c>
      <c r="Z4975" s="84" t="n">
        <v>0.6511932507808703</v>
      </c>
      <c r="AA4975" s="84" t="n">
        <v>0.6465865435063328</v>
      </c>
      <c r="AB4975" s="84" t="n">
        <v>0.6566415042044516</v>
      </c>
      <c r="AC4975" s="84" t="n">
        <v>0.6569540734056185</v>
      </c>
      <c r="AD4975" s="84" t="n">
        <v>0.6552963259083007</v>
      </c>
      <c r="AE4975" s="84" t="n">
        <v>0.6502963275388199</v>
      </c>
      <c r="AF4975" s="84" t="n">
        <v>0.4523807049885786</v>
      </c>
      <c r="AG4975" s="84" t="n">
        <v>0.5352831238124002</v>
      </c>
      <c r="AH4975" s="84" t="n">
        <v>0.5100721141607475</v>
      </c>
      <c r="AI4975" s="84" t="n">
        <v>0.5846000445212859</v>
      </c>
      <c r="AJ4975" s="84" t="n">
        <v>0.7069179045333795</v>
      </c>
      <c r="AK4975" s="84" t="n">
        <v>0.9101304710612153</v>
      </c>
    </row>
    <row r="4976">
      <c r="A4976" s="84" t="n">
        <v>9</v>
      </c>
      <c r="B4976" s="84" t="n">
        <v>0.6904547981243395</v>
      </c>
      <c r="C4976" s="84" t="n">
        <v>0.8614112006620922</v>
      </c>
      <c r="D4976" s="84" t="n">
        <v>0.8712562048002378</v>
      </c>
      <c r="E4976" s="84" t="n">
        <v>0.6578315157160151</v>
      </c>
      <c r="F4976" s="84" t="n">
        <v>0.7646890199369846</v>
      </c>
      <c r="G4976" s="84" t="n">
        <v>0.5987087984686342</v>
      </c>
      <c r="H4976" s="84" t="n">
        <v>0.7197842543566177</v>
      </c>
      <c r="I4976" s="84" t="n">
        <v>0.7596918620875082</v>
      </c>
      <c r="J4976" s="84" t="n">
        <v>0.6505937994564541</v>
      </c>
      <c r="K4976" s="84" t="n">
        <v>0.8110871894249304</v>
      </c>
      <c r="L4976" s="84" t="n">
        <v>0.8020886782005233</v>
      </c>
      <c r="M4976" s="84" t="n">
        <v>0.7423696300546136</v>
      </c>
      <c r="N4976" s="84" t="n">
        <v>0.8094838308715036</v>
      </c>
      <c r="O4976" s="84" t="n">
        <v>0.8035043999243953</v>
      </c>
      <c r="P4976" s="84" t="n">
        <v>0.7697986103229552</v>
      </c>
      <c r="Q4976" s="84" t="n">
        <v>0.7953462639735848</v>
      </c>
      <c r="R4976" s="84" t="n">
        <v>0.8122919342598931</v>
      </c>
      <c r="S4976" s="84" t="n">
        <v>0.7716792993997523</v>
      </c>
      <c r="T4976" s="84" t="n">
        <v>0.8064933128389428</v>
      </c>
      <c r="U4976" s="84" t="n">
        <v>0.7979600495830204</v>
      </c>
      <c r="V4976" s="84" t="n">
        <v>0.7846517775063474</v>
      </c>
      <c r="W4976" s="84" t="n">
        <v>0.7880881665274335</v>
      </c>
      <c r="X4976" s="84" t="n">
        <v>0.7865678907959134</v>
      </c>
      <c r="Y4976" s="84" t="n">
        <v>0.7420543265591151</v>
      </c>
      <c r="Z4976" s="84" t="n">
        <v>0.7570043186497134</v>
      </c>
      <c r="AA4976" s="84" t="n">
        <v>0.7674514605063987</v>
      </c>
      <c r="AB4976" s="84" t="n">
        <v>0.745438075865434</v>
      </c>
      <c r="AC4976" s="84" t="n">
        <v>0.7729983956164703</v>
      </c>
      <c r="AD4976" s="84" t="n">
        <v>0.7594723757145607</v>
      </c>
      <c r="AE4976" s="84" t="n">
        <v>0.7271779761556182</v>
      </c>
      <c r="AF4976" s="84" t="n">
        <v>0.5668373075095278</v>
      </c>
      <c r="AG4976" s="84" t="n">
        <v>0.6711145003586395</v>
      </c>
      <c r="AH4976" s="84" t="n">
        <v>0.596011230733085</v>
      </c>
      <c r="AI4976" s="84" t="n">
        <v>0.7163489131756692</v>
      </c>
      <c r="AJ4976" s="84" t="n">
        <v>0.8632827935520172</v>
      </c>
      <c r="AK4976" s="84" t="n">
        <v>0.9566279443583547</v>
      </c>
    </row>
    <row r="4977">
      <c r="A4977" s="84" t="n">
        <v>10</v>
      </c>
      <c r="B4977" s="84" t="n">
        <v>0.7406058746477633</v>
      </c>
      <c r="C4977" s="84" t="n">
        <v>0.9275323344337699</v>
      </c>
      <c r="D4977" s="84" t="n">
        <v>0.8766104593876071</v>
      </c>
      <c r="E4977" s="84" t="n">
        <v>0.7237256221536642</v>
      </c>
      <c r="F4977" s="84" t="n">
        <v>0.8299024420320886</v>
      </c>
      <c r="G4977" s="84" t="n">
        <v>0.6277222489934867</v>
      </c>
      <c r="H4977" s="84" t="n">
        <v>0.7956399703838589</v>
      </c>
      <c r="I4977" s="84" t="n">
        <v>0.8454310325512426</v>
      </c>
      <c r="J4977" s="84" t="n">
        <v>0.7939408066099686</v>
      </c>
      <c r="K4977" s="84" t="n">
        <v>0.9013626484379321</v>
      </c>
      <c r="L4977" s="84" t="n">
        <v>0.8741837160878754</v>
      </c>
      <c r="M4977" s="84" t="n">
        <v>0.8142039407701978</v>
      </c>
      <c r="N4977" s="84" t="n">
        <v>0.8781222509750635</v>
      </c>
      <c r="O4977" s="84" t="n">
        <v>0.8878108076908928</v>
      </c>
      <c r="P4977" s="84" t="n">
        <v>0.7823796012560058</v>
      </c>
      <c r="Q4977" s="84" t="n">
        <v>0.8584049104254965</v>
      </c>
      <c r="R4977" s="84" t="n">
        <v>0.8737020390376541</v>
      </c>
      <c r="S4977" s="84" t="n">
        <v>0.8185448187720223</v>
      </c>
      <c r="T4977" s="84" t="n">
        <v>0.8617746977617083</v>
      </c>
      <c r="U4977" s="84" t="n">
        <v>0.8616135537230297</v>
      </c>
      <c r="V4977" s="84" t="n">
        <v>0.8233420808820242</v>
      </c>
      <c r="W4977" s="84" t="n">
        <v>0.8580106387689832</v>
      </c>
      <c r="X4977" s="84" t="n">
        <v>0.8594358295639364</v>
      </c>
      <c r="Y4977" s="84" t="n">
        <v>0.787065514399495</v>
      </c>
      <c r="Z4977" s="84" t="n">
        <v>0.8376251734554215</v>
      </c>
      <c r="AA4977" s="84" t="n">
        <v>0.8614972549242557</v>
      </c>
      <c r="AB4977" s="84" t="n">
        <v>0.802734313814505</v>
      </c>
      <c r="AC4977" s="84" t="n">
        <v>0.8575847900870686</v>
      </c>
      <c r="AD4977" s="84" t="n">
        <v>0.8613456642209413</v>
      </c>
      <c r="AE4977" s="84" t="n">
        <v>0.8603694240777066</v>
      </c>
      <c r="AF4977" s="84" t="n">
        <v>0.777413503358039</v>
      </c>
      <c r="AG4977" s="84" t="n">
        <v>0.834963645286723</v>
      </c>
      <c r="AH4977" s="84" t="n">
        <v>0.8132682769157613</v>
      </c>
      <c r="AI4977" s="84" t="n">
        <v>0.7753666427465508</v>
      </c>
      <c r="AJ4977" s="84" t="n">
        <v>0.9291854657771254</v>
      </c>
      <c r="AK4977" s="84" t="n">
        <v>0.9601353474713105</v>
      </c>
    </row>
    <row r="4978">
      <c r="A4978" s="84" t="n">
        <v>11</v>
      </c>
      <c r="B4978" s="84" t="n">
        <v>0.9090417510567101</v>
      </c>
      <c r="C4978" s="84" t="n">
        <v>0.9950651924815134</v>
      </c>
      <c r="D4978" s="84" t="n">
        <v>0.9066087289794738</v>
      </c>
      <c r="E4978" s="84" t="n">
        <v>0.8922157356411253</v>
      </c>
      <c r="F4978" s="84" t="n">
        <v>0.9118873889203285</v>
      </c>
      <c r="G4978" s="84" t="n">
        <v>0.7834864106840291</v>
      </c>
      <c r="H4978" s="84" t="n">
        <v>0.8828624590970334</v>
      </c>
      <c r="I4978" s="84" t="n">
        <v>0.9105060607109906</v>
      </c>
      <c r="J4978" s="84" t="n">
        <v>0.8339675808722742</v>
      </c>
      <c r="K4978" s="84" t="n">
        <v>0.9330766930169389</v>
      </c>
      <c r="L4978" s="84" t="n">
        <v>0.9195404847035821</v>
      </c>
      <c r="M4978" s="84" t="n">
        <v>0.8973831849376562</v>
      </c>
      <c r="N4978" s="84" t="n">
        <v>0.9104828518772612</v>
      </c>
      <c r="O4978" s="84" t="n">
        <v>0.9244744922359127</v>
      </c>
      <c r="P4978" s="84" t="n">
        <v>0.8361880982105702</v>
      </c>
      <c r="Q4978" s="84" t="n">
        <v>0.8952375771901661</v>
      </c>
      <c r="R4978" s="84" t="n">
        <v>0.9050999375461827</v>
      </c>
      <c r="S4978" s="84" t="n">
        <v>0.8585090673662924</v>
      </c>
      <c r="T4978" s="84" t="n">
        <v>0.8934651912914404</v>
      </c>
      <c r="U4978" s="84" t="n">
        <v>0.8988726718451506</v>
      </c>
      <c r="V4978" s="84" t="n">
        <v>0.809494935688303</v>
      </c>
      <c r="W4978" s="84" t="n">
        <v>0.9101803126480057</v>
      </c>
      <c r="X4978" s="84" t="n">
        <v>0.9013080954990689</v>
      </c>
      <c r="Y4978" s="84" t="n">
        <v>0.8406746676676654</v>
      </c>
      <c r="Z4978" s="84" t="n">
        <v>0.871870046071657</v>
      </c>
      <c r="AA4978" s="84" t="n">
        <v>0.908243049295945</v>
      </c>
      <c r="AB4978" s="84" t="n">
        <v>0.8641455355611589</v>
      </c>
      <c r="AC4978" s="84" t="n">
        <v>0.9017162927297975</v>
      </c>
      <c r="AD4978" s="84" t="n">
        <v>0.9196048658247764</v>
      </c>
      <c r="AE4978" s="84" t="n">
        <v>0.907786436245987</v>
      </c>
      <c r="AF4978" s="84" t="n">
        <v>0.8322303930280974</v>
      </c>
      <c r="AG4978" s="84" t="n">
        <v>0.9276042634049356</v>
      </c>
      <c r="AH4978" s="84" t="n">
        <v>0.898476396263086</v>
      </c>
      <c r="AI4978" s="84" t="n">
        <v>0.815346188558314</v>
      </c>
      <c r="AJ4978" s="84" t="n">
        <v>0.9768984848621685</v>
      </c>
      <c r="AK4978" s="84" t="n">
        <v>0.9903573505560912</v>
      </c>
    </row>
    <row r="4979">
      <c r="A4979" s="84" t="n">
        <v>12</v>
      </c>
      <c r="B4979" s="84" t="n">
        <v>0.9157892853997887</v>
      </c>
      <c r="C4979" s="84" t="n">
        <v>1</v>
      </c>
      <c r="D4979" s="84" t="n">
        <v>0.9401736414508541</v>
      </c>
      <c r="E4979" s="84" t="n">
        <v>0.955803302218903</v>
      </c>
      <c r="F4979" s="84" t="n">
        <v>0.9638699507502176</v>
      </c>
      <c r="G4979" s="84" t="n">
        <v>0.7864282272265982</v>
      </c>
      <c r="H4979" s="84" t="n">
        <v>0.8513413321356517</v>
      </c>
      <c r="I4979" s="84" t="n">
        <v>0.8925144566950945</v>
      </c>
      <c r="J4979" s="84" t="n">
        <v>0.9030305523251101</v>
      </c>
      <c r="K4979" s="84" t="n">
        <v>0.890290617759906</v>
      </c>
      <c r="L4979" s="84" t="n">
        <v>0.8683724210945294</v>
      </c>
      <c r="M4979" s="84" t="n">
        <v>0.7454445519881224</v>
      </c>
      <c r="N4979" s="84" t="n">
        <v>0.8577135726007401</v>
      </c>
      <c r="O4979" s="84" t="n">
        <v>0.864820457460209</v>
      </c>
      <c r="P4979" s="84" t="n">
        <v>0.8196643085032598</v>
      </c>
      <c r="Q4979" s="84" t="n">
        <v>0.8583897624417447</v>
      </c>
      <c r="R4979" s="84" t="n">
        <v>0.8535488192403982</v>
      </c>
      <c r="S4979" s="84" t="n">
        <v>0.8489709388692808</v>
      </c>
      <c r="T4979" s="84" t="n">
        <v>0.8610569924305812</v>
      </c>
      <c r="U4979" s="84" t="n">
        <v>0.8551600982883445</v>
      </c>
      <c r="V4979" s="84" t="n">
        <v>0.8604910720020718</v>
      </c>
      <c r="W4979" s="84" t="n">
        <v>0.8639713967681381</v>
      </c>
      <c r="X4979" s="84" t="n">
        <v>0.856557269774242</v>
      </c>
      <c r="Y4979" s="84" t="n">
        <v>0.850481590917193</v>
      </c>
      <c r="Z4979" s="84" t="n">
        <v>0.8437634500821874</v>
      </c>
      <c r="AA4979" s="84" t="n">
        <v>0.8625281711324865</v>
      </c>
      <c r="AB4979" s="84" t="n">
        <v>0.882445797698901</v>
      </c>
      <c r="AC4979" s="84" t="n">
        <v>0.8562615997253803</v>
      </c>
      <c r="AD4979" s="84" t="n">
        <v>0.8661504766437848</v>
      </c>
      <c r="AE4979" s="84" t="n">
        <v>0.9480977726249544</v>
      </c>
      <c r="AF4979" s="84" t="n">
        <v>0.8959732516240592</v>
      </c>
      <c r="AG4979" s="84" t="n">
        <v>0.9490814551952386</v>
      </c>
      <c r="AH4979" s="84" t="n">
        <v>0.9630461051393541</v>
      </c>
      <c r="AI4979" s="84" t="n">
        <v>0.8876498948486879</v>
      </c>
      <c r="AJ4979" s="84" t="n">
        <v>0.9937846965202816</v>
      </c>
      <c r="AK4979" s="84" t="n">
        <v>1</v>
      </c>
    </row>
    <row r="4980">
      <c r="A4980" s="84" t="n">
        <v>13</v>
      </c>
      <c r="B4980" s="84" t="n">
        <v>0.8516134092109897</v>
      </c>
      <c r="C4980" s="84" t="n">
        <v>0.9090685873301686</v>
      </c>
      <c r="D4980" s="84" t="n">
        <v>0.9557451695156428</v>
      </c>
      <c r="E4980" s="84" t="n">
        <v>0.8848964712725349</v>
      </c>
      <c r="F4980" s="84" t="n">
        <v>0.8999304318150532</v>
      </c>
      <c r="G4980" s="84" t="n">
        <v>0.7474373607925083</v>
      </c>
      <c r="H4980" s="84" t="n">
        <v>0.8786451124710637</v>
      </c>
      <c r="I4980" s="84" t="n">
        <v>0.8872544398705369</v>
      </c>
      <c r="J4980" s="84" t="n">
        <v>0.923950541572194</v>
      </c>
      <c r="K4980" s="84" t="n">
        <v>0.886145519873322</v>
      </c>
      <c r="L4980" s="84" t="n">
        <v>0.8828467163166753</v>
      </c>
      <c r="M4980" s="84" t="n">
        <v>0.7998068593401685</v>
      </c>
      <c r="N4980" s="84" t="n">
        <v>0.8955140878347344</v>
      </c>
      <c r="O4980" s="84" t="n">
        <v>0.8878380019763824</v>
      </c>
      <c r="P4980" s="84" t="n">
        <v>0.7977626451783755</v>
      </c>
      <c r="Q4980" s="84" t="n">
        <v>0.8817641341877254</v>
      </c>
      <c r="R4980" s="84" t="n">
        <v>0.8791839790208673</v>
      </c>
      <c r="S4980" s="84" t="n">
        <v>0.8845573199765546</v>
      </c>
      <c r="T4980" s="84" t="n">
        <v>0.8895923689773566</v>
      </c>
      <c r="U4980" s="84" t="n">
        <v>0.8805596291755805</v>
      </c>
      <c r="V4980" s="84" t="n">
        <v>0.8278945916100611</v>
      </c>
      <c r="W4980" s="84" t="n">
        <v>0.900124371667879</v>
      </c>
      <c r="X4980" s="84" t="n">
        <v>0.8898752964153486</v>
      </c>
      <c r="Y4980" s="84" t="n">
        <v>0.8784581121803809</v>
      </c>
      <c r="Z4980" s="84" t="n">
        <v>0.8790540943779297</v>
      </c>
      <c r="AA4980" s="84" t="n">
        <v>0.8912191805947419</v>
      </c>
      <c r="AB4980" s="84" t="n">
        <v>0.9103841483390598</v>
      </c>
      <c r="AC4980" s="84" t="n">
        <v>0.8913665176437554</v>
      </c>
      <c r="AD4980" s="84" t="n">
        <v>0.8921835607609304</v>
      </c>
      <c r="AE4980" s="84" t="n">
        <v>0.9430493146664859</v>
      </c>
      <c r="AF4980" s="84" t="n">
        <v>0.8654903185338269</v>
      </c>
      <c r="AG4980" s="84" t="n">
        <v>0.9023760806372458</v>
      </c>
      <c r="AH4980" s="84" t="n">
        <v>0.9587409285112738</v>
      </c>
      <c r="AI4980" s="84" t="n">
        <v>0.8749094105623549</v>
      </c>
      <c r="AJ4980" s="84" t="n">
        <v>0.9111533328305509</v>
      </c>
      <c r="AK4980" s="84" t="n">
        <v>0.9731616836979804</v>
      </c>
    </row>
    <row r="4981">
      <c r="A4981" s="84" t="n">
        <v>14</v>
      </c>
      <c r="B4981" s="84" t="n">
        <v>0.849996009818598</v>
      </c>
      <c r="C4981" s="84" t="n">
        <v>0.9052265062543908</v>
      </c>
      <c r="D4981" s="84" t="n">
        <v>0.9632760201184969</v>
      </c>
      <c r="E4981" s="84" t="n">
        <v>0.9113714811664962</v>
      </c>
      <c r="F4981" s="84" t="n">
        <v>0.9160127273213929</v>
      </c>
      <c r="G4981" s="84" t="n">
        <v>0.8158935816324943</v>
      </c>
      <c r="H4981" s="84" t="n">
        <v>0.9716731999384863</v>
      </c>
      <c r="I4981" s="84" t="n">
        <v>0.9656152472049034</v>
      </c>
      <c r="J4981" s="84" t="n">
        <v>0.9633744378921458</v>
      </c>
      <c r="K4981" s="84" t="n">
        <v>0.9757582958290913</v>
      </c>
      <c r="L4981" s="84" t="n">
        <v>0.9715838937123377</v>
      </c>
      <c r="M4981" s="84" t="n">
        <v>0.8907730443960742</v>
      </c>
      <c r="N4981" s="84" t="n">
        <v>0.9773110015615911</v>
      </c>
      <c r="O4981" s="84" t="n">
        <v>0.9761937419209983</v>
      </c>
      <c r="P4981" s="84" t="n">
        <v>0.888882331429148</v>
      </c>
      <c r="Q4981" s="84" t="n">
        <v>0.9645902108909182</v>
      </c>
      <c r="R4981" s="84" t="n">
        <v>0.960639899689092</v>
      </c>
      <c r="S4981" s="84" t="n">
        <v>0.8867023453829794</v>
      </c>
      <c r="T4981" s="84" t="n">
        <v>0.9636914906355647</v>
      </c>
      <c r="U4981" s="84" t="n">
        <v>0.9581138192489032</v>
      </c>
      <c r="V4981" s="84" t="n">
        <v>0.8410100052978593</v>
      </c>
      <c r="W4981" s="84" t="n">
        <v>0.9712496537934109</v>
      </c>
      <c r="X4981" s="84" t="n">
        <v>0.9701144072739454</v>
      </c>
      <c r="Y4981" s="84" t="n">
        <v>0.9407656802773157</v>
      </c>
      <c r="Z4981" s="84" t="n">
        <v>0.9689667451720008</v>
      </c>
      <c r="AA4981" s="84" t="n">
        <v>0.9781859423023288</v>
      </c>
      <c r="AB4981" s="84" t="n">
        <v>0.9671395977722805</v>
      </c>
      <c r="AC4981" s="84" t="n">
        <v>0.9786617802083831</v>
      </c>
      <c r="AD4981" s="84" t="n">
        <v>0.9847143774099218</v>
      </c>
      <c r="AE4981" s="84" t="n">
        <v>0.9792876689975002</v>
      </c>
      <c r="AF4981" s="84" t="n">
        <v>0.9189777736701963</v>
      </c>
      <c r="AG4981" s="84" t="n">
        <v>0.9265307108611123</v>
      </c>
      <c r="AH4981" s="84" t="n">
        <v>1</v>
      </c>
      <c r="AI4981" s="84" t="n">
        <v>0.8730282795510035</v>
      </c>
      <c r="AJ4981" s="84" t="n">
        <v>0.9193759338466797</v>
      </c>
      <c r="AK4981" s="84" t="n">
        <v>0.9881349718071253</v>
      </c>
    </row>
    <row r="4982">
      <c r="A4982" s="84" t="n">
        <v>15</v>
      </c>
      <c r="B4982" s="84" t="n">
        <v>1</v>
      </c>
      <c r="C4982" s="84" t="n">
        <v>0.9899023841211776</v>
      </c>
      <c r="D4982" s="84" t="n">
        <v>0.9992670791997791</v>
      </c>
      <c r="E4982" s="84" t="n">
        <v>1</v>
      </c>
      <c r="F4982" s="84" t="n">
        <v>1</v>
      </c>
      <c r="G4982" s="84" t="n">
        <v>1</v>
      </c>
      <c r="H4982" s="84" t="n">
        <v>0.9946374212366469</v>
      </c>
      <c r="I4982" s="84" t="n">
        <v>1</v>
      </c>
      <c r="J4982" s="84" t="n">
        <v>1</v>
      </c>
      <c r="K4982" s="84" t="n">
        <v>0.9969452052268998</v>
      </c>
      <c r="L4982" s="84" t="n">
        <v>1</v>
      </c>
      <c r="M4982" s="84" t="n">
        <v>0.9830907761101211</v>
      </c>
      <c r="N4982" s="84" t="n">
        <v>0.9915688982714919</v>
      </c>
      <c r="O4982" s="84" t="n">
        <v>0.989620900560567</v>
      </c>
      <c r="P4982" s="84" t="n">
        <v>0.9446161994476602</v>
      </c>
      <c r="Q4982" s="84" t="n">
        <v>0.9881057343036763</v>
      </c>
      <c r="R4982" s="84" t="n">
        <v>0.9880588090062311</v>
      </c>
      <c r="S4982" s="84" t="n">
        <v>0.977441134096356</v>
      </c>
      <c r="T4982" s="84" t="n">
        <v>0.9916816219989866</v>
      </c>
      <c r="U4982" s="84" t="n">
        <v>0.9853054081896111</v>
      </c>
      <c r="V4982" s="84" t="n">
        <v>0.9757115497960247</v>
      </c>
      <c r="W4982" s="84" t="n">
        <v>1</v>
      </c>
      <c r="X4982" s="84" t="n">
        <v>0.9978767284081927</v>
      </c>
      <c r="Y4982" s="84" t="n">
        <v>0.9810278553109213</v>
      </c>
      <c r="Z4982" s="84" t="n">
        <v>0.9946502020204814</v>
      </c>
      <c r="AA4982" s="84" t="n">
        <v>1</v>
      </c>
      <c r="AB4982" s="84" t="n">
        <v>0.9969044702529147</v>
      </c>
      <c r="AC4982" s="84" t="n">
        <v>1</v>
      </c>
      <c r="AD4982" s="84" t="n">
        <v>1</v>
      </c>
      <c r="AE4982" s="84" t="n">
        <v>1</v>
      </c>
      <c r="AF4982" s="84" t="n">
        <v>1</v>
      </c>
      <c r="AG4982" s="84" t="n">
        <v>1</v>
      </c>
      <c r="AH4982" s="84" t="n">
        <v>0.9852478687810934</v>
      </c>
      <c r="AI4982" s="84" t="n">
        <v>1</v>
      </c>
      <c r="AJ4982" s="84" t="n">
        <v>1</v>
      </c>
      <c r="AK4982" s="84" t="n">
        <v>0.9987411637642996</v>
      </c>
    </row>
    <row r="4983">
      <c r="A4983" s="84" t="n">
        <v>16</v>
      </c>
      <c r="B4983" s="84" t="n">
        <v>0.9966620068686156</v>
      </c>
      <c r="C4983" s="84" t="n">
        <v>0.9856602213006164</v>
      </c>
      <c r="D4983" s="84" t="n">
        <v>1</v>
      </c>
      <c r="E4983" s="84" t="n">
        <v>0.9943946093941786</v>
      </c>
      <c r="F4983" s="84" t="n">
        <v>0.9837888922240404</v>
      </c>
      <c r="G4983" s="84" t="n">
        <v>0.9980585898378252</v>
      </c>
      <c r="H4983" s="84" t="n">
        <v>1</v>
      </c>
      <c r="I4983" s="84" t="n">
        <v>0.991728102104292</v>
      </c>
      <c r="J4983" s="84" t="n">
        <v>0.9611802280964387</v>
      </c>
      <c r="K4983" s="84" t="n">
        <v>1</v>
      </c>
      <c r="L4983" s="84" t="n">
        <v>0.9926146909781124</v>
      </c>
      <c r="M4983" s="84" t="n">
        <v>1</v>
      </c>
      <c r="N4983" s="84" t="n">
        <v>1</v>
      </c>
      <c r="O4983" s="84" t="n">
        <v>1</v>
      </c>
      <c r="P4983" s="84" t="n">
        <v>1</v>
      </c>
      <c r="Q4983" s="84" t="n">
        <v>1</v>
      </c>
      <c r="R4983" s="84" t="n">
        <v>1</v>
      </c>
      <c r="S4983" s="84" t="n">
        <v>1</v>
      </c>
      <c r="T4983" s="84" t="n">
        <v>1</v>
      </c>
      <c r="U4983" s="84" t="n">
        <v>1</v>
      </c>
      <c r="V4983" s="84" t="n">
        <v>1</v>
      </c>
      <c r="W4983" s="84" t="n">
        <v>0.9949031634838178</v>
      </c>
      <c r="X4983" s="84" t="n">
        <v>1</v>
      </c>
      <c r="Y4983" s="84" t="n">
        <v>1</v>
      </c>
      <c r="Z4983" s="84" t="n">
        <v>1</v>
      </c>
      <c r="AA4983" s="84" t="n">
        <v>0.9948508271303699</v>
      </c>
      <c r="AB4983" s="84" t="n">
        <v>1</v>
      </c>
      <c r="AC4983" s="84" t="n">
        <v>0.99189449534956</v>
      </c>
      <c r="AD4983" s="84" t="n">
        <v>0.9840450617149918</v>
      </c>
      <c r="AE4983" s="84" t="n">
        <v>0.9873401979640349</v>
      </c>
      <c r="AF4983" s="84" t="n">
        <v>0.9629059874865812</v>
      </c>
      <c r="AG4983" s="84" t="n">
        <v>0.9689381504272214</v>
      </c>
      <c r="AH4983" s="84" t="n">
        <v>0.9569678515360982</v>
      </c>
      <c r="AI4983" s="84" t="n">
        <v>0.9203346350712518</v>
      </c>
      <c r="AJ4983" s="84" t="n">
        <v>0.9663081547723282</v>
      </c>
      <c r="AK4983" s="84" t="n">
        <v>0.985390636570186</v>
      </c>
    </row>
    <row r="4984">
      <c r="A4984" s="84" t="n">
        <v>17</v>
      </c>
      <c r="B4984" s="84" t="n">
        <v>0.8796705761271575</v>
      </c>
      <c r="C4984" s="84" t="n">
        <v>0.9521743451520973</v>
      </c>
      <c r="D4984" s="84" t="n">
        <v>0.9086573319966764</v>
      </c>
      <c r="E4984" s="84" t="n">
        <v>0.9447997922106184</v>
      </c>
      <c r="F4984" s="84" t="n">
        <v>0.9610660732858168</v>
      </c>
      <c r="G4984" s="84" t="n">
        <v>0.8425614622588088</v>
      </c>
      <c r="H4984" s="84" t="n">
        <v>0.8192534451169521</v>
      </c>
      <c r="I4984" s="84" t="n">
        <v>0.8410336715218893</v>
      </c>
      <c r="J4984" s="84" t="n">
        <v>0.9317522225670799</v>
      </c>
      <c r="K4984" s="84" t="n">
        <v>0.807355372239418</v>
      </c>
      <c r="L4984" s="84" t="n">
        <v>0.810622978540203</v>
      </c>
      <c r="M4984" s="84" t="n">
        <v>0.9047299753428137</v>
      </c>
      <c r="N4984" s="84" t="n">
        <v>0.8639586952150106</v>
      </c>
      <c r="O4984" s="84" t="n">
        <v>0.8467399046566764</v>
      </c>
      <c r="P4984" s="84" t="n">
        <v>0.9268517887993544</v>
      </c>
      <c r="Q4984" s="84" t="n">
        <v>0.8904848972880633</v>
      </c>
      <c r="R4984" s="84" t="n">
        <v>0.8622492982524371</v>
      </c>
      <c r="S4984" s="84" t="n">
        <v>0.952189125289935</v>
      </c>
      <c r="T4984" s="84" t="n">
        <v>0.8714915844719595</v>
      </c>
      <c r="U4984" s="84" t="n">
        <v>0.8677375888113272</v>
      </c>
      <c r="V4984" s="84" t="n">
        <v>0.9460155318233832</v>
      </c>
      <c r="W4984" s="84" t="n">
        <v>0.8684658901130904</v>
      </c>
      <c r="X4984" s="84" t="n">
        <v>0.8612469822138259</v>
      </c>
      <c r="Y4984" s="84" t="n">
        <v>0.9357379675667965</v>
      </c>
      <c r="Z4984" s="84" t="n">
        <v>0.8606906440586057</v>
      </c>
      <c r="AA4984" s="84" t="n">
        <v>0.818126291489497</v>
      </c>
      <c r="AB4984" s="84" t="n">
        <v>0.9197349844241224</v>
      </c>
      <c r="AC4984" s="84" t="n">
        <v>0.8149615053451047</v>
      </c>
      <c r="AD4984" s="84" t="n">
        <v>0.7934490332222083</v>
      </c>
      <c r="AE4984" s="84" t="n">
        <v>0.8608655514547915</v>
      </c>
      <c r="AF4984" s="84" t="n">
        <v>0.8607867124358183</v>
      </c>
      <c r="AG4984" s="84" t="n">
        <v>0.8989245850478816</v>
      </c>
      <c r="AH4984" s="84" t="n">
        <v>0.8661121363755897</v>
      </c>
      <c r="AI4984" s="84" t="n">
        <v>0.9004579433868465</v>
      </c>
      <c r="AJ4984" s="84" t="n">
        <v>0.9462283766001699</v>
      </c>
      <c r="AK4984" s="84" t="n">
        <v>0.9828133635309544</v>
      </c>
    </row>
    <row r="4985">
      <c r="A4985" s="84" t="n">
        <v>18</v>
      </c>
      <c r="B4985" s="84" t="n">
        <v>0.6525136766907362</v>
      </c>
      <c r="C4985" s="84" t="n">
        <v>0.7462658189881746</v>
      </c>
      <c r="D4985" s="84" t="n">
        <v>0.7530521682299927</v>
      </c>
      <c r="E4985" s="84" t="n">
        <v>0.7484912923424302</v>
      </c>
      <c r="F4985" s="84" t="n">
        <v>0.7653371440097275</v>
      </c>
      <c r="G4985" s="84" t="n">
        <v>0.582098277435673</v>
      </c>
      <c r="H4985" s="84" t="n">
        <v>0.5971298415210555</v>
      </c>
      <c r="I4985" s="84" t="n">
        <v>0.6067134468142313</v>
      </c>
      <c r="J4985" s="84" t="n">
        <v>0.7327933607806916</v>
      </c>
      <c r="K4985" s="84" t="n">
        <v>0.521228903223692</v>
      </c>
      <c r="L4985" s="84" t="n">
        <v>0.590769891029017</v>
      </c>
      <c r="M4985" s="84" t="n">
        <v>0.8411875741795901</v>
      </c>
      <c r="N4985" s="84" t="n">
        <v>0.5864833417881583</v>
      </c>
      <c r="O4985" s="84" t="n">
        <v>0.6070439224973964</v>
      </c>
      <c r="P4985" s="84" t="n">
        <v>0.7841508720160407</v>
      </c>
      <c r="Q4985" s="84" t="n">
        <v>0.5781486203113116</v>
      </c>
      <c r="R4985" s="84" t="n">
        <v>0.5790266038479929</v>
      </c>
      <c r="S4985" s="84" t="n">
        <v>0.8144413047200284</v>
      </c>
      <c r="T4985" s="84" t="n">
        <v>0.5840325249295287</v>
      </c>
      <c r="U4985" s="84" t="n">
        <v>0.5967005326320556</v>
      </c>
      <c r="V4985" s="84" t="n">
        <v>0.8136926285758623</v>
      </c>
      <c r="W4985" s="84" t="n">
        <v>0.5724646981866656</v>
      </c>
      <c r="X4985" s="84" t="n">
        <v>0.5805570302926182</v>
      </c>
      <c r="Y4985" s="84" t="n">
        <v>0.7625858485877317</v>
      </c>
      <c r="Z4985" s="84" t="n">
        <v>0.5703218218085683</v>
      </c>
      <c r="AA4985" s="84" t="n">
        <v>0.5440456987855555</v>
      </c>
      <c r="AB4985" s="84" t="n">
        <v>0.7837273363948813</v>
      </c>
      <c r="AC4985" s="84" t="n">
        <v>0.5481826319193605</v>
      </c>
      <c r="AD4985" s="84" t="n">
        <v>0.4145103629633086</v>
      </c>
      <c r="AE4985" s="84" t="n">
        <v>0.4914391707698067</v>
      </c>
      <c r="AF4985" s="84" t="n">
        <v>0.6465268181015281</v>
      </c>
      <c r="AG4985" s="84" t="n">
        <v>0.7203072470333597</v>
      </c>
      <c r="AH4985" s="84" t="n">
        <v>0.6185768581692559</v>
      </c>
      <c r="AI4985" s="84" t="n">
        <v>0.6079573619786794</v>
      </c>
      <c r="AJ4985" s="84" t="n">
        <v>0.7340283848339135</v>
      </c>
      <c r="AK4985" s="84" t="n">
        <v>0.8373500503895709</v>
      </c>
    </row>
    <row r="4986">
      <c r="A4986" s="84" t="n">
        <v>19</v>
      </c>
      <c r="B4986" s="84" t="n">
        <v>0.4086165903487143</v>
      </c>
      <c r="C4986" s="84" t="n">
        <v>0.5143650697626656</v>
      </c>
      <c r="D4986" s="84" t="n">
        <v>0.6088319459082997</v>
      </c>
      <c r="E4986" s="84" t="n">
        <v>0.3930736441062757</v>
      </c>
      <c r="F4986" s="84" t="n">
        <v>0.45262958657714</v>
      </c>
      <c r="G4986" s="84" t="n">
        <v>0.4248473852863649</v>
      </c>
      <c r="H4986" s="84" t="n">
        <v>0.3578007672902554</v>
      </c>
      <c r="I4986" s="84" t="n">
        <v>0.3340693228828249</v>
      </c>
      <c r="J4986" s="84" t="n">
        <v>0.3346670605524621</v>
      </c>
      <c r="K4986" s="84" t="n">
        <v>0.4457685587104414</v>
      </c>
      <c r="L4986" s="84" t="n">
        <v>0.4344675564587205</v>
      </c>
      <c r="M4986" s="84" t="n">
        <v>0.4611480701262641</v>
      </c>
      <c r="N4986" s="84" t="n">
        <v>0.5112700195219562</v>
      </c>
      <c r="O4986" s="84" t="n">
        <v>0.502377002545956</v>
      </c>
      <c r="P4986" s="84" t="n">
        <v>0.7036696553550486</v>
      </c>
      <c r="Q4986" s="84" t="n">
        <v>0.5101796172173361</v>
      </c>
      <c r="R4986" s="84" t="n">
        <v>0.5084708599005492</v>
      </c>
      <c r="S4986" s="84" t="n">
        <v>0.7811363890196152</v>
      </c>
      <c r="T4986" s="84" t="n">
        <v>0.5114682232763964</v>
      </c>
      <c r="U4986" s="84" t="n">
        <v>0.5260271064910531</v>
      </c>
      <c r="V4986" s="84" t="n">
        <v>0.7746654923335193</v>
      </c>
      <c r="W4986" s="84" t="n">
        <v>0.5075242232024841</v>
      </c>
      <c r="X4986" s="84" t="n">
        <v>0.5114591199096966</v>
      </c>
      <c r="Y4986" s="84" t="n">
        <v>0.7150166611793473</v>
      </c>
      <c r="Z4986" s="84" t="n">
        <v>0.495804858846513</v>
      </c>
      <c r="AA4986" s="84" t="n">
        <v>0.3623050181038541</v>
      </c>
      <c r="AB4986" s="84" t="n">
        <v>0.4925226762155531</v>
      </c>
      <c r="AC4986" s="84" t="n">
        <v>0.3230913557243706</v>
      </c>
      <c r="AD4986" s="84" t="n">
        <v>0.289435396380722</v>
      </c>
      <c r="AE4986" s="84" t="n">
        <v>0.2705466810460259</v>
      </c>
      <c r="AF4986" s="84" t="n">
        <v>0.3459816460379188</v>
      </c>
      <c r="AG4986" s="84" t="n">
        <v>0.3924450652472095</v>
      </c>
      <c r="AH4986" s="84" t="n">
        <v>0.3970085631770773</v>
      </c>
      <c r="AI4986" s="84" t="n">
        <v>0.4225269172423259</v>
      </c>
      <c r="AJ4986" s="84" t="n">
        <v>0.5111721461135263</v>
      </c>
      <c r="AK4986" s="84" t="n">
        <v>0.69174044494533</v>
      </c>
    </row>
    <row r="4987">
      <c r="A4987" s="84" t="n">
        <v>20</v>
      </c>
      <c r="B4987" s="84" t="n">
        <v>0.3366220224991194</v>
      </c>
      <c r="C4987" s="84" t="n">
        <v>0.4256085614443207</v>
      </c>
      <c r="D4987" s="84" t="n">
        <v>0.6037479782111583</v>
      </c>
      <c r="E4987" s="84" t="n">
        <v>0.3169325675525999</v>
      </c>
      <c r="F4987" s="84" t="n">
        <v>0.3703674184778453</v>
      </c>
      <c r="G4987" s="84" t="n">
        <v>0.4213781624944205</v>
      </c>
      <c r="H4987" s="84" t="n">
        <v>0.1765592521415179</v>
      </c>
      <c r="I4987" s="84" t="n">
        <v>0.2206634905051239</v>
      </c>
      <c r="J4987" s="84" t="n">
        <v>0.310983222874959</v>
      </c>
      <c r="K4987" s="84" t="n">
        <v>0.1879239071874994</v>
      </c>
      <c r="L4987" s="84" t="n">
        <v>0.21194172509636</v>
      </c>
      <c r="M4987" s="84" t="n">
        <v>0.2902558128331237</v>
      </c>
      <c r="N4987" s="84" t="n">
        <v>0.4001434147948126</v>
      </c>
      <c r="O4987" s="84" t="n">
        <v>0.281584775132594</v>
      </c>
      <c r="P4987" s="84" t="n">
        <v>0.3269713363346323</v>
      </c>
      <c r="Q4987" s="84" t="n">
        <v>0.4244103561256553</v>
      </c>
      <c r="R4987" s="84" t="n">
        <v>0.3933076514226443</v>
      </c>
      <c r="S4987" s="84" t="n">
        <v>0.626806540750915</v>
      </c>
      <c r="T4987" s="84" t="n">
        <v>0.4201935017920041</v>
      </c>
      <c r="U4987" s="84" t="n">
        <v>0.421650312372346</v>
      </c>
      <c r="V4987" s="84" t="n">
        <v>0.6730688891298304</v>
      </c>
      <c r="W4987" s="84" t="n">
        <v>0.4146928199943407</v>
      </c>
      <c r="X4987" s="84" t="n">
        <v>0.3877502467832483</v>
      </c>
      <c r="Y4987" s="84" t="n">
        <v>0.534604923488593</v>
      </c>
      <c r="Z4987" s="84" t="n">
        <v>0.3250251265814529</v>
      </c>
      <c r="AA4987" s="84" t="n">
        <v>0.1942803837506606</v>
      </c>
      <c r="AB4987" s="84" t="n">
        <v>0.3204183903139122</v>
      </c>
      <c r="AC4987" s="84" t="n">
        <v>0.1519729372878371</v>
      </c>
      <c r="AD4987" s="84" t="n">
        <v>0.1752305753155369</v>
      </c>
      <c r="AE4987" s="84" t="n">
        <v>0.251630673305386</v>
      </c>
      <c r="AF4987" s="84" t="n">
        <v>0.2675838361322916</v>
      </c>
      <c r="AG4987" s="84" t="n">
        <v>0.3204705349390314</v>
      </c>
      <c r="AH4987" s="84" t="n">
        <v>0.3936875470302127</v>
      </c>
      <c r="AI4987" s="84" t="n">
        <v>0.3481002710393302</v>
      </c>
      <c r="AJ4987" s="84" t="n">
        <v>0.4211785020474695</v>
      </c>
      <c r="AK4987" s="84" t="n">
        <v>0.6859618989824556</v>
      </c>
    </row>
    <row r="4988">
      <c r="A4988" s="84" t="n">
        <v>21</v>
      </c>
      <c r="B4988" s="84" t="n">
        <v>0.2281379336914407</v>
      </c>
      <c r="C4988" s="84" t="n">
        <v>0.2916037990989773</v>
      </c>
      <c r="D4988" s="84" t="n">
        <v>0.5934370338802469</v>
      </c>
      <c r="E4988" s="84" t="n">
        <v>0.214599535842049</v>
      </c>
      <c r="F4988" s="84" t="n">
        <v>0.2508221042810603</v>
      </c>
      <c r="G4988" s="84" t="n">
        <v>0.4142565126344329</v>
      </c>
      <c r="H4988" s="84" t="n">
        <v>0.1294198882367499</v>
      </c>
      <c r="I4988" s="84" t="n">
        <v>0.1623424021639723</v>
      </c>
      <c r="J4988" s="84" t="n">
        <v>0.3070742802962785</v>
      </c>
      <c r="K4988" s="84" t="n">
        <v>0.1301573027263211</v>
      </c>
      <c r="L4988" s="84" t="n">
        <v>0.1577310641086217</v>
      </c>
      <c r="M4988" s="84" t="n">
        <v>0.2869903780038628</v>
      </c>
      <c r="N4988" s="84" t="n">
        <v>0.1313718415436166</v>
      </c>
      <c r="O4988" s="84" t="n">
        <v>0.1438879773033163</v>
      </c>
      <c r="P4988" s="84" t="n">
        <v>0.2373540649945145</v>
      </c>
      <c r="Q4988" s="84" t="n">
        <v>0.3666755374177577</v>
      </c>
      <c r="R4988" s="84" t="n">
        <v>0.1877004401213835</v>
      </c>
      <c r="S4988" s="84" t="n">
        <v>0.3703108327171923</v>
      </c>
      <c r="T4988" s="84" t="n">
        <v>0.3441095822322368</v>
      </c>
      <c r="U4988" s="84" t="n">
        <v>0.2077110964803127</v>
      </c>
      <c r="V4988" s="84" t="n">
        <v>0.2845338474637847</v>
      </c>
      <c r="W4988" s="84" t="n">
        <v>0.1228472330118585</v>
      </c>
      <c r="X4988" s="84" t="n">
        <v>0.1297472145541401</v>
      </c>
      <c r="Y4988" s="84" t="n">
        <v>0.2194741819874721</v>
      </c>
      <c r="Z4988" s="84" t="n">
        <v>0.1259601555456924</v>
      </c>
      <c r="AA4988" s="84" t="n">
        <v>0.1229971875529482</v>
      </c>
      <c r="AB4988" s="84" t="n">
        <v>0.2075650924066072</v>
      </c>
      <c r="AC4988" s="84" t="n">
        <v>0.1031260727336764</v>
      </c>
      <c r="AD4988" s="84" t="n">
        <v>0.1333607222475306</v>
      </c>
      <c r="AE4988" s="84" t="n">
        <v>0.2425362110475854</v>
      </c>
      <c r="AF4988" s="84" t="n">
        <v>0.1811848099936728</v>
      </c>
      <c r="AG4988" s="84" t="n">
        <v>0.2195945486805845</v>
      </c>
      <c r="AH4988" s="84" t="n">
        <v>0.3870221601925534</v>
      </c>
      <c r="AI4988" s="84" t="n">
        <v>0.235844755840574</v>
      </c>
      <c r="AJ4988" s="84" t="n">
        <v>0.2853233755861997</v>
      </c>
      <c r="AK4988" s="84" t="n">
        <v>0.674242260053532</v>
      </c>
    </row>
    <row r="4989">
      <c r="A4989" s="84" t="n">
        <v>22</v>
      </c>
      <c r="B4989" s="84" t="n">
        <v>0.1750547617999295</v>
      </c>
      <c r="C4989" s="84" t="n">
        <v>0.2261098582785402</v>
      </c>
      <c r="D4989" s="84" t="n">
        <v>0.5867728174333615</v>
      </c>
      <c r="E4989" s="84" t="n">
        <v>0.164621266932276</v>
      </c>
      <c r="F4989" s="84" t="n">
        <v>0.1924825733011119</v>
      </c>
      <c r="G4989" s="84" t="n">
        <v>0.4097663423765926</v>
      </c>
      <c r="H4989" s="84" t="n">
        <v>0.1258940601712807</v>
      </c>
      <c r="I4989" s="84" t="n">
        <v>0.148655766688597</v>
      </c>
      <c r="J4989" s="84" t="n">
        <v>0.3047670568545893</v>
      </c>
      <c r="K4989" s="84" t="n">
        <v>0.1266113850383168</v>
      </c>
      <c r="L4989" s="84" t="n">
        <v>0.1534473293376855</v>
      </c>
      <c r="M4989" s="84" t="n">
        <v>0.2851439357774459</v>
      </c>
      <c r="N4989" s="84" t="n">
        <v>0.1110235744792835</v>
      </c>
      <c r="O4989" s="84" t="n">
        <v>0.1323472141000547</v>
      </c>
      <c r="P4989" s="84" t="n">
        <v>0.2257844361215148</v>
      </c>
      <c r="Q4989" s="84" t="n">
        <v>0.1127288851738076</v>
      </c>
      <c r="R4989" s="84" t="n">
        <v>0.1195598469409274</v>
      </c>
      <c r="S4989" s="84" t="n">
        <v>0.2143643325210782</v>
      </c>
      <c r="T4989" s="84" t="n">
        <v>0.1199422672710554</v>
      </c>
      <c r="U4989" s="84" t="n">
        <v>0.1219544250503623</v>
      </c>
      <c r="V4989" s="84" t="n">
        <v>0.2063837407615043</v>
      </c>
      <c r="W4989" s="84" t="n">
        <v>0.1107482040415913</v>
      </c>
      <c r="X4989" s="84" t="n">
        <v>0.1123660836890338</v>
      </c>
      <c r="Y4989" s="84" t="n">
        <v>0.1844739617956746</v>
      </c>
      <c r="Z4989" s="84" t="n">
        <v>0.09771206814984966</v>
      </c>
      <c r="AA4989" s="84" t="n">
        <v>0.1141394599914353</v>
      </c>
      <c r="AB4989" s="84" t="n">
        <v>0.1944544885446816</v>
      </c>
      <c r="AC4989" s="84" t="n">
        <v>0.1003165756271663</v>
      </c>
      <c r="AD4989" s="84" t="n">
        <v>0.1298496812975208</v>
      </c>
      <c r="AE4989" s="84" t="n">
        <v>0.2409757785876951</v>
      </c>
      <c r="AF4989" s="84" t="n">
        <v>0.1389885250823445</v>
      </c>
      <c r="AG4989" s="84" t="n">
        <v>0.1703200573823097</v>
      </c>
      <c r="AH4989" s="84" t="n">
        <v>0.3826688732039771</v>
      </c>
      <c r="AI4989" s="84" t="n">
        <v>0.1809683593052688</v>
      </c>
      <c r="AJ4989" s="84" t="n">
        <v>0.2189385250175025</v>
      </c>
      <c r="AK4989" s="84" t="n">
        <v>0.6668030255415525</v>
      </c>
    </row>
    <row r="4990">
      <c r="A4990" s="84" t="n">
        <v>23</v>
      </c>
      <c r="B4990" s="84" t="n">
        <v>0.1703945051074322</v>
      </c>
      <c r="C4990" s="84" t="n">
        <v>0.2202144987184166</v>
      </c>
      <c r="D4990" s="84" t="n">
        <v>0.5830045319532017</v>
      </c>
      <c r="E4990" s="84" t="n">
        <v>0.1601364362696106</v>
      </c>
      <c r="F4990" s="84" t="n">
        <v>0.187332233370551</v>
      </c>
      <c r="G4990" s="84" t="n">
        <v>0.4072164719519805</v>
      </c>
      <c r="H4990" s="84" t="n">
        <v>0.1261094595461642</v>
      </c>
      <c r="I4990" s="84" t="n">
        <v>0.1479108420630248</v>
      </c>
      <c r="J4990" s="84" t="n">
        <v>0.3033722524076685</v>
      </c>
      <c r="K4990" s="84" t="n">
        <v>0.1268280117254956</v>
      </c>
      <c r="L4990" s="84" t="n">
        <v>0.153722498331386</v>
      </c>
      <c r="M4990" s="84" t="n">
        <v>0.283991223267975</v>
      </c>
      <c r="N4990" s="84" t="n">
        <v>0.1024728914590821</v>
      </c>
      <c r="O4990" s="84" t="n">
        <v>0.1308988607259336</v>
      </c>
      <c r="P4990" s="84" t="n">
        <v>0.2248716881675684</v>
      </c>
      <c r="Q4990" s="84" t="n">
        <v>0.1030510449182473</v>
      </c>
      <c r="R4990" s="84" t="n">
        <v>0.1095624848184197</v>
      </c>
      <c r="S4990" s="84" t="n">
        <v>0.2058446416947086</v>
      </c>
      <c r="T4990" s="84" t="n">
        <v>0.09325387112783666</v>
      </c>
      <c r="U4990" s="84" t="n">
        <v>0.103238574343777</v>
      </c>
      <c r="V4990" s="84" t="n">
        <v>0.1935242275582213</v>
      </c>
      <c r="W4990" s="84" t="n">
        <v>0.09294211425830727</v>
      </c>
      <c r="X4990" s="84" t="n">
        <v>0.1010609537279879</v>
      </c>
      <c r="Y4990" s="84" t="n">
        <v>0.1699775823779456</v>
      </c>
      <c r="Z4990" s="84" t="n">
        <v>0.09787924933670962</v>
      </c>
      <c r="AA4990" s="84" t="n">
        <v>0.1143347477460621</v>
      </c>
      <c r="AB4990" s="84" t="n">
        <v>0.1936683938979304</v>
      </c>
      <c r="AC4990" s="84" t="n">
        <v>0.1004882130153889</v>
      </c>
      <c r="AD4990" s="84" t="n">
        <v>0.1300382936004175</v>
      </c>
      <c r="AE4990" s="84" t="n">
        <v>0.2400016186649173</v>
      </c>
      <c r="AF4990" s="84" t="n">
        <v>0.135202015534314</v>
      </c>
      <c r="AG4990" s="84" t="n">
        <v>0.1658523915587603</v>
      </c>
      <c r="AH4990" s="84" t="n">
        <v>0.3802073042737413</v>
      </c>
      <c r="AI4990" s="84" t="n">
        <v>0.1761506725487867</v>
      </c>
      <c r="AJ4990" s="84" t="n">
        <v>0.2130006119008558</v>
      </c>
      <c r="AK4990" s="84" t="n">
        <v>0.6625199120078888</v>
      </c>
    </row>
    <row r="4991">
      <c r="A4991" s="84" t="n">
        <v>24</v>
      </c>
      <c r="B4991" s="84" t="n">
        <v>0.1706855131648468</v>
      </c>
      <c r="C4991" s="84" t="n">
        <v>0.2205310818271383</v>
      </c>
      <c r="D4991" s="84" t="n">
        <v>0.5806520349456638</v>
      </c>
      <c r="E4991" s="84" t="n">
        <v>0.1604104228915499</v>
      </c>
      <c r="F4991" s="84" t="n">
        <v>0.1876702759593765</v>
      </c>
      <c r="G4991" s="84" t="n">
        <v>0.4055726299473483</v>
      </c>
      <c r="H4991" s="84" t="n">
        <v>0.1246199957836718</v>
      </c>
      <c r="I4991" s="84" t="n">
        <v>0.1463910100641819</v>
      </c>
      <c r="J4991" s="84" t="n">
        <v>0.3049033380159207</v>
      </c>
      <c r="K4991" s="84" t="n">
        <v>0.1253300612290466</v>
      </c>
      <c r="L4991" s="84" t="n">
        <v>0.1516130386103052</v>
      </c>
      <c r="M4991" s="84" t="n">
        <v>0.2864262846481643</v>
      </c>
      <c r="N4991" s="84" t="n">
        <v>0.1012625963787971</v>
      </c>
      <c r="O4991" s="84" t="n">
        <v>0.1292148763999904</v>
      </c>
      <c r="P4991" s="84" t="n">
        <v>0.2269314871562063</v>
      </c>
      <c r="Q4991" s="84" t="n">
        <v>0.08389366528533121</v>
      </c>
      <c r="R4991" s="84" t="n">
        <v>0.1050688250217903</v>
      </c>
      <c r="S4991" s="84" t="n">
        <v>0.1927251842013677</v>
      </c>
      <c r="T4991" s="84" t="n">
        <v>0.09175934203064672</v>
      </c>
      <c r="U4991" s="84" t="n">
        <v>0.1018807599531274</v>
      </c>
      <c r="V4991" s="84" t="n">
        <v>0.1891690376857142</v>
      </c>
      <c r="W4991" s="84" t="n">
        <v>0.09223619057912762</v>
      </c>
      <c r="X4991" s="84" t="n">
        <v>0.09968475054123842</v>
      </c>
      <c r="Y4991" s="84" t="n">
        <v>0.171435042371193</v>
      </c>
      <c r="Z4991" s="84" t="n">
        <v>0.09631059181744921</v>
      </c>
      <c r="AA4991" s="84" t="n">
        <v>0.1127777879272596</v>
      </c>
      <c r="AB4991" s="84" t="n">
        <v>0.195467571007364</v>
      </c>
      <c r="AC4991" s="84" t="n">
        <v>0.09972497441669662</v>
      </c>
      <c r="AD4991" s="84" t="n">
        <v>0.1284337991240277</v>
      </c>
      <c r="AE4991" s="84" t="n">
        <v>0.242574703688911</v>
      </c>
      <c r="AF4991" s="84" t="n">
        <v>0.13543334042438</v>
      </c>
      <c r="AG4991" s="84" t="n">
        <v>0.1661191689632175</v>
      </c>
      <c r="AH4991" s="84" t="n">
        <v>0.3786705752831388</v>
      </c>
      <c r="AI4991" s="84" t="n">
        <v>0.1764515112700728</v>
      </c>
      <c r="AJ4991" s="84" t="n">
        <v>0.2133644448421872</v>
      </c>
      <c r="AK4991" s="84" t="n">
        <v>0.6598460138056588</v>
      </c>
    </row>
    <row r="5001">
      <c r="A5001" s="84" t="inlineStr">
        <is>
          <t>PVVAC-P-240to760-E10-rDXGF-OfL1985-CZ14</t>
        </is>
      </c>
      <c r="B5001" s="83" t="n"/>
      <c r="C5001" s="83" t="n"/>
      <c r="D5001" s="83" t="n">
        <v>2015</v>
      </c>
      <c r="E5001" s="83" t="n"/>
      <c r="F5001" s="84" t="inlineStr">
        <is>
          <t>Source Annual kWh:</t>
        </is>
      </c>
      <c r="G5001" s="162" t="n">
        <v>2308489.734999957</v>
      </c>
      <c r="H5001" s="83" t="inlineStr">
        <is>
          <t>DEER</t>
        </is>
      </c>
      <c r="I5001" s="83" t="n"/>
      <c r="J5001" s="83" t="n"/>
      <c r="K5001" s="83" t="inlineStr">
        <is>
          <t>PDAF</t>
        </is>
      </c>
      <c r="L5001" s="83" t="inlineStr">
        <is>
          <t>Monthly</t>
        </is>
      </c>
      <c r="M5001" s="83" t="n"/>
      <c r="N5001" s="83" t="n"/>
      <c r="O5001" s="83" t="n"/>
      <c r="P5001" s="83" t="n"/>
      <c r="Q5001" s="83" t="n"/>
      <c r="R5001" s="83" t="n"/>
      <c r="S5001" s="83" t="n"/>
      <c r="T5001" s="105" t="n"/>
      <c r="U5001" s="83" t="n"/>
      <c r="V5001" s="83" t="n"/>
      <c r="W5001" s="83" t="n"/>
      <c r="X5001" s="83" t="n"/>
      <c r="Y5001" s="83" t="n"/>
      <c r="Z5001" s="83" t="n"/>
      <c r="AA5001" s="83" t="n"/>
      <c r="AB5001" s="83" t="n"/>
      <c r="AC5001" s="83" t="n"/>
      <c r="AD5001" s="83" t="n"/>
      <c r="AE5001" s="83" t="n"/>
      <c r="AF5001" s="83" t="n"/>
      <c r="AG5001" s="83" t="n"/>
      <c r="AH5001" s="83" t="n"/>
      <c r="AI5001" s="83" t="n"/>
      <c r="AJ5001" s="83" t="n"/>
      <c r="AK5001" s="83" t="n"/>
    </row>
    <row r="5002">
      <c r="A5002" s="83" t="n">
        <v>126</v>
      </c>
      <c r="B5002" s="84" t="inlineStr">
        <is>
          <t>PVVAC-P-240to760-E10-20-MM</t>
        </is>
      </c>
      <c r="C5002" s="83" t="n"/>
      <c r="D5002" s="83" t="n"/>
      <c r="E5002" s="83" t="n"/>
      <c r="F5002" s="83" t="inlineStr">
        <is>
          <t>Source Sample Size:</t>
        </is>
      </c>
      <c r="G5002" s="83" t="n">
        <v>0</v>
      </c>
      <c r="H5002" s="83" t="inlineStr">
        <is>
          <t>DEER</t>
        </is>
      </c>
      <c r="I5002" s="83" t="n"/>
      <c r="J5002" s="83" t="n"/>
      <c r="K5002" s="83" t="inlineStr">
        <is>
          <t>WKWE</t>
        </is>
      </c>
      <c r="L5002" s="83" t="inlineStr">
        <is>
          <t>Monthly</t>
        </is>
      </c>
      <c r="M5002" s="83" t="n"/>
      <c r="N5002" s="83" t="inlineStr">
        <is>
          <t>Weekend Peak3</t>
        </is>
      </c>
      <c r="O5002" s="83" t="n"/>
      <c r="P5002" s="83" t="n"/>
      <c r="Q5002" s="83" t="n"/>
      <c r="R5002" s="83" t="n"/>
      <c r="S5002" s="83" t="n"/>
      <c r="T5002" s="83" t="n"/>
      <c r="U5002" s="83" t="n"/>
      <c r="V5002" s="83" t="n"/>
      <c r="W5002" s="83" t="n"/>
      <c r="X5002" s="83" t="n"/>
      <c r="Y5002" s="83" t="n"/>
      <c r="Z5002" s="83" t="n"/>
      <c r="AA5002" s="83" t="n"/>
      <c r="AB5002" s="83" t="n"/>
      <c r="AC5002" s="83" t="n"/>
      <c r="AD5002" s="83" t="n"/>
      <c r="AE5002" s="83" t="n"/>
      <c r="AF5002" s="83" t="n"/>
      <c r="AG5002" s="83" t="n"/>
      <c r="AH5002" s="83" t="n"/>
      <c r="AI5002" s="83" t="n"/>
      <c r="AJ5002" s="83" t="n"/>
      <c r="AK5002" s="83" t="n"/>
    </row>
    <row r="5003">
      <c r="A5003" s="84" t="n"/>
      <c r="B5003" s="84" t="n">
        <v>1</v>
      </c>
      <c r="C5003" s="84" t="inlineStr">
        <is>
          <t>JANUARY</t>
        </is>
      </c>
      <c r="D5003" s="84" t="inlineStr">
        <is>
          <t>JAN</t>
        </is>
      </c>
      <c r="E5003" s="84" t="n">
        <v>2</v>
      </c>
      <c r="F5003" s="84" t="inlineStr">
        <is>
          <t>FEBRUARY</t>
        </is>
      </c>
      <c r="G5003" s="84" t="inlineStr">
        <is>
          <t>FEB</t>
        </is>
      </c>
      <c r="H5003" s="84" t="n">
        <v>3</v>
      </c>
      <c r="I5003" s="84" t="inlineStr">
        <is>
          <t>MARCH</t>
        </is>
      </c>
      <c r="J5003" s="84" t="inlineStr">
        <is>
          <t>MAR</t>
        </is>
      </c>
      <c r="K5003" s="84" t="n">
        <v>4</v>
      </c>
      <c r="L5003" s="84" t="inlineStr">
        <is>
          <t>APRIL</t>
        </is>
      </c>
      <c r="M5003" s="84" t="inlineStr">
        <is>
          <t>APR</t>
        </is>
      </c>
      <c r="N5003" s="84" t="n">
        <v>5</v>
      </c>
      <c r="O5003" s="84" t="inlineStr">
        <is>
          <t>MAY</t>
        </is>
      </c>
      <c r="P5003" s="84" t="inlineStr">
        <is>
          <t>MAY</t>
        </is>
      </c>
      <c r="Q5003" s="84" t="n">
        <v>6</v>
      </c>
      <c r="R5003" s="84" t="inlineStr">
        <is>
          <t>JUNE</t>
        </is>
      </c>
      <c r="S5003" s="84" t="inlineStr">
        <is>
          <t>JUN</t>
        </is>
      </c>
      <c r="T5003" s="84" t="n">
        <v>7</v>
      </c>
      <c r="U5003" s="84" t="inlineStr">
        <is>
          <t>JULY</t>
        </is>
      </c>
      <c r="V5003" s="84" t="inlineStr">
        <is>
          <t>JUL</t>
        </is>
      </c>
      <c r="W5003" s="84" t="n">
        <v>8</v>
      </c>
      <c r="X5003" s="84" t="inlineStr">
        <is>
          <t>AUGUST</t>
        </is>
      </c>
      <c r="Y5003" s="84" t="inlineStr">
        <is>
          <t>AUG</t>
        </is>
      </c>
      <c r="Z5003" s="84" t="n">
        <v>9</v>
      </c>
      <c r="AA5003" s="84" t="inlineStr">
        <is>
          <t>SEPTEMBER</t>
        </is>
      </c>
      <c r="AB5003" s="84" t="inlineStr">
        <is>
          <t>SEP</t>
        </is>
      </c>
      <c r="AC5003" s="84" t="n">
        <v>10</v>
      </c>
      <c r="AD5003" s="84" t="inlineStr">
        <is>
          <t>OCTOBER</t>
        </is>
      </c>
      <c r="AE5003" s="84" t="inlineStr">
        <is>
          <t>OCT</t>
        </is>
      </c>
      <c r="AF5003" s="84" t="n">
        <v>11</v>
      </c>
      <c r="AG5003" s="84" t="inlineStr">
        <is>
          <t>NOVEMBER</t>
        </is>
      </c>
      <c r="AH5003" s="84" t="inlineStr">
        <is>
          <t>NOV</t>
        </is>
      </c>
      <c r="AI5003" s="84" t="n">
        <v>12</v>
      </c>
      <c r="AJ5003" s="84" t="inlineStr">
        <is>
          <t>DECEMBER</t>
        </is>
      </c>
      <c r="AK5003" s="84" t="inlineStr">
        <is>
          <t>DEC</t>
        </is>
      </c>
    </row>
    <row r="5004">
      <c r="A5004" s="83" t="n"/>
      <c r="B5004" s="84" t="n">
        <v>31</v>
      </c>
      <c r="C5004" s="83" t="n"/>
      <c r="D5004" s="83" t="n"/>
      <c r="E5004" s="84" t="n">
        <v>28</v>
      </c>
      <c r="F5004" s="83" t="n"/>
      <c r="G5004" s="83" t="n"/>
      <c r="H5004" s="84" t="n">
        <v>31</v>
      </c>
      <c r="I5004" s="83" t="n"/>
      <c r="J5004" s="83" t="n"/>
      <c r="K5004" s="84" t="n">
        <v>30</v>
      </c>
      <c r="L5004" s="83" t="n"/>
      <c r="M5004" s="83" t="n"/>
      <c r="N5004" s="84" t="n">
        <v>31</v>
      </c>
      <c r="O5004" s="83" t="n"/>
      <c r="P5004" s="83" t="n"/>
      <c r="Q5004" s="84" t="n">
        <v>30</v>
      </c>
      <c r="R5004" s="83" t="n"/>
      <c r="S5004" s="83" t="n"/>
      <c r="T5004" s="84" t="n">
        <v>31</v>
      </c>
      <c r="U5004" s="83" t="n"/>
      <c r="V5004" s="83" t="n"/>
      <c r="W5004" s="84" t="n">
        <v>31</v>
      </c>
      <c r="X5004" s="83" t="n"/>
      <c r="Y5004" s="83" t="n"/>
      <c r="Z5004" s="84" t="n">
        <v>30</v>
      </c>
      <c r="AA5004" s="83" t="n"/>
      <c r="AB5004" s="83" t="n"/>
      <c r="AC5004" s="84" t="n">
        <v>31</v>
      </c>
      <c r="AD5004" s="83" t="n"/>
      <c r="AE5004" s="83" t="n"/>
      <c r="AF5004" s="84" t="n">
        <v>30</v>
      </c>
      <c r="AG5004" s="83" t="n"/>
      <c r="AH5004" s="83" t="n"/>
      <c r="AI5004" s="84" t="n">
        <v>31</v>
      </c>
      <c r="AJ5004" s="83" t="n"/>
      <c r="AK5004" s="83" t="n"/>
    </row>
    <row r="5005">
      <c r="A5005" s="84" t="inlineStr">
        <is>
          <t>RATIOS</t>
        </is>
      </c>
      <c r="B5005" s="84" t="inlineStr">
        <is>
          <t>E.BKDWN</t>
        </is>
      </c>
      <c r="C5005" s="84" t="inlineStr">
        <is>
          <t>PEAK/AVG</t>
        </is>
      </c>
      <c r="D5005" s="84" t="inlineStr">
        <is>
          <t>END/AVG</t>
        </is>
      </c>
      <c r="E5005" s="84" t="inlineStr">
        <is>
          <t>E.BKDWN</t>
        </is>
      </c>
      <c r="F5005" s="84" t="inlineStr">
        <is>
          <t>PEAK/AVG</t>
        </is>
      </c>
      <c r="G5005" s="84" t="inlineStr">
        <is>
          <t>END/AVG</t>
        </is>
      </c>
      <c r="H5005" s="84" t="inlineStr">
        <is>
          <t>E.BKDWN</t>
        </is>
      </c>
      <c r="I5005" s="84" t="inlineStr">
        <is>
          <t>PEAK/AVG</t>
        </is>
      </c>
      <c r="J5005" s="84" t="inlineStr">
        <is>
          <t>END/AVG</t>
        </is>
      </c>
      <c r="K5005" s="84" t="inlineStr">
        <is>
          <t>E.BKDWN</t>
        </is>
      </c>
      <c r="L5005" s="84" t="inlineStr">
        <is>
          <t>PEAK/AVG</t>
        </is>
      </c>
      <c r="M5005" s="84" t="inlineStr">
        <is>
          <t>END/AVG</t>
        </is>
      </c>
      <c r="N5005" s="84" t="inlineStr">
        <is>
          <t>E.BKDWN</t>
        </is>
      </c>
      <c r="O5005" s="84" t="inlineStr">
        <is>
          <t>PEAK/AVG</t>
        </is>
      </c>
      <c r="P5005" s="84" t="inlineStr">
        <is>
          <t>END/AVG</t>
        </is>
      </c>
      <c r="Q5005" s="84" t="inlineStr">
        <is>
          <t>E.BKDWN</t>
        </is>
      </c>
      <c r="R5005" s="84" t="inlineStr">
        <is>
          <t>PEAK/AVG</t>
        </is>
      </c>
      <c r="S5005" s="84" t="inlineStr">
        <is>
          <t>END/AVG</t>
        </is>
      </c>
      <c r="T5005" s="84" t="inlineStr">
        <is>
          <t>E.BKDWN</t>
        </is>
      </c>
      <c r="U5005" s="84" t="inlineStr">
        <is>
          <t>PEAK/AVG</t>
        </is>
      </c>
      <c r="V5005" s="84" t="inlineStr">
        <is>
          <t>END/AVG</t>
        </is>
      </c>
      <c r="W5005" s="84" t="inlineStr">
        <is>
          <t>E.BKDWN</t>
        </is>
      </c>
      <c r="X5005" s="84" t="inlineStr">
        <is>
          <t>PEAK/AVG</t>
        </is>
      </c>
      <c r="Y5005" s="84" t="inlineStr">
        <is>
          <t>END/AVG</t>
        </is>
      </c>
      <c r="Z5005" s="84" t="inlineStr">
        <is>
          <t>E.BKDWN</t>
        </is>
      </c>
      <c r="AA5005" s="84" t="inlineStr">
        <is>
          <t>PEAK/AVG</t>
        </is>
      </c>
      <c r="AB5005" s="84" t="inlineStr">
        <is>
          <t>END/AVG</t>
        </is>
      </c>
      <c r="AC5005" s="84" t="inlineStr">
        <is>
          <t>E.BKDWN</t>
        </is>
      </c>
      <c r="AD5005" s="84" t="inlineStr">
        <is>
          <t>PEAK/AVG</t>
        </is>
      </c>
      <c r="AE5005" s="84" t="inlineStr">
        <is>
          <t>END/AVG</t>
        </is>
      </c>
      <c r="AF5005" s="84" t="inlineStr">
        <is>
          <t>E.BKDWN</t>
        </is>
      </c>
      <c r="AG5005" s="84" t="inlineStr">
        <is>
          <t>PEAK/AVG</t>
        </is>
      </c>
      <c r="AH5005" s="84" t="inlineStr">
        <is>
          <t>END/AVG</t>
        </is>
      </c>
      <c r="AI5005" s="84" t="inlineStr">
        <is>
          <t>E.BKDWN</t>
        </is>
      </c>
      <c r="AJ5005" s="84" t="inlineStr">
        <is>
          <t>PEAK/AVG</t>
        </is>
      </c>
      <c r="AK5005" s="84" t="inlineStr">
        <is>
          <t>END/AVG</t>
        </is>
      </c>
    </row>
    <row r="5006">
      <c r="A5006" s="83" t="n"/>
      <c r="B5006" s="166" t="n">
        <v>0.06132513569204016</v>
      </c>
      <c r="C5006" s="167" t="n">
        <v>1.096908903020902</v>
      </c>
      <c r="D5006" s="167" t="n">
        <v>0.4954530874295865</v>
      </c>
      <c r="E5006" s="166" t="n">
        <v>0.0579507001447404</v>
      </c>
      <c r="F5006" s="167" t="n">
        <v>1.105104083333522</v>
      </c>
      <c r="G5006" s="167" t="n">
        <v>0.4984993000561425</v>
      </c>
      <c r="H5006" s="166" t="n">
        <v>0.07346820376344722</v>
      </c>
      <c r="I5006" s="167" t="n">
        <v>1.130312906784323</v>
      </c>
      <c r="J5006" s="167" t="n">
        <v>0.5513684900020804</v>
      </c>
      <c r="K5006" s="166" t="n">
        <v>0.07370435701303164</v>
      </c>
      <c r="L5006" s="167" t="n">
        <v>1.189764167384484</v>
      </c>
      <c r="M5006" s="167" t="n">
        <v>0.5753445567973463</v>
      </c>
      <c r="N5006" s="166" t="n">
        <v>0.08900312512536444</v>
      </c>
      <c r="O5006" s="167" t="n">
        <v>1.210949723112121</v>
      </c>
      <c r="P5006" s="167" t="n">
        <v>0.5901501179376568</v>
      </c>
      <c r="Q5006" s="166" t="n">
        <v>0.1062398923041231</v>
      </c>
      <c r="R5006" s="167" t="n">
        <v>1.215531941519105</v>
      </c>
      <c r="S5006" s="167" t="n">
        <v>0.6305452868949628</v>
      </c>
      <c r="T5006" s="166" t="n">
        <v>0.1129525216476386</v>
      </c>
      <c r="U5006" s="167" t="n">
        <v>1.105354644419936</v>
      </c>
      <c r="V5006" s="167" t="n">
        <v>0.6048332297269861</v>
      </c>
      <c r="W5006" s="166" t="n">
        <v>0.1177197780427815</v>
      </c>
      <c r="X5006" s="167" t="n">
        <v>1.070027304317019</v>
      </c>
      <c r="Y5006" s="167" t="n">
        <v>0.6269762432650329</v>
      </c>
      <c r="Z5006" s="166" t="n">
        <v>0.09485725856408747</v>
      </c>
      <c r="AA5006" s="167" t="n">
        <v>1.187118018696688</v>
      </c>
      <c r="AB5006" s="167" t="n">
        <v>0.6332417823478871</v>
      </c>
      <c r="AC5006" s="166" t="n">
        <v>0.08418332775862458</v>
      </c>
      <c r="AD5006" s="167" t="n">
        <v>1.243106236407989</v>
      </c>
      <c r="AE5006" s="167" t="n">
        <v>0.5619464611951485</v>
      </c>
      <c r="AF5006" s="166" t="n">
        <v>0.06658868969871701</v>
      </c>
      <c r="AG5006" s="167" t="n">
        <v>1.090122758679432</v>
      </c>
      <c r="AH5006" s="167" t="n">
        <v>0.5327352930152017</v>
      </c>
      <c r="AI5006" s="166" t="n">
        <v>0.06200701024540391</v>
      </c>
      <c r="AJ5006" s="167" t="n">
        <v>1.085211180037207</v>
      </c>
      <c r="AK5006" s="167" t="n">
        <v>0.5011685504694803</v>
      </c>
      <c r="AM5006">
        <f>A5001</f>
        <v/>
      </c>
      <c r="AN5006" s="163">
        <f>1/($B5006*(1/$B5004)*(1/(5/7+2/7*$D5006))*$B5016/SUM($B5008:$B5031))</f>
        <v/>
      </c>
      <c r="AO5006" s="163">
        <f>1/(B5006*(1/B5004)*(1/(5/7+2/7*D5006)))</f>
        <v/>
      </c>
      <c r="AP5006" s="163" t="n"/>
      <c r="AR5006" s="168">
        <f>CHOOSE(AV$3,C5006,F5006,I5006,L5006,O5006,R5006,U5006,X5006,AA5006,AD5006,AG5006,AJ5006)</f>
        <v/>
      </c>
      <c r="AS5006" s="164" t="n"/>
      <c r="AT5006" s="164" t="n"/>
      <c r="AV5006" s="116">
        <f>AN5006/AR5006</f>
        <v/>
      </c>
      <c r="AW5006" s="165">
        <f>AO5006/AR5006</f>
        <v/>
      </c>
      <c r="AX5006" s="163" t="n"/>
    </row>
    <row r="5007">
      <c r="A5007" s="84" t="inlineStr">
        <is>
          <t>HOUR</t>
        </is>
      </c>
      <c r="B5007" s="84" t="inlineStr">
        <is>
          <t>PEAK</t>
        </is>
      </c>
      <c r="C5007" s="84" t="inlineStr">
        <is>
          <t>AVG</t>
        </is>
      </c>
      <c r="D5007" s="84" t="inlineStr">
        <is>
          <t>END</t>
        </is>
      </c>
      <c r="E5007" s="84" t="inlineStr">
        <is>
          <t>PEAK</t>
        </is>
      </c>
      <c r="F5007" s="84" t="inlineStr">
        <is>
          <t>AVG</t>
        </is>
      </c>
      <c r="G5007" s="84" t="inlineStr">
        <is>
          <t>END</t>
        </is>
      </c>
      <c r="H5007" s="84" t="inlineStr">
        <is>
          <t>PEAK</t>
        </is>
      </c>
      <c r="I5007" s="84" t="inlineStr">
        <is>
          <t>AVG</t>
        </is>
      </c>
      <c r="J5007" s="84" t="inlineStr">
        <is>
          <t>END</t>
        </is>
      </c>
      <c r="K5007" s="84" t="inlineStr">
        <is>
          <t>PEAK</t>
        </is>
      </c>
      <c r="L5007" s="84" t="inlineStr">
        <is>
          <t>AVG</t>
        </is>
      </c>
      <c r="M5007" s="84" t="inlineStr">
        <is>
          <t>END</t>
        </is>
      </c>
      <c r="N5007" s="84" t="inlineStr">
        <is>
          <t>PEAK</t>
        </is>
      </c>
      <c r="O5007" s="84" t="inlineStr">
        <is>
          <t>AVG</t>
        </is>
      </c>
      <c r="P5007" s="84" t="inlineStr">
        <is>
          <t>END</t>
        </is>
      </c>
      <c r="Q5007" s="84" t="inlineStr">
        <is>
          <t>PEAK</t>
        </is>
      </c>
      <c r="R5007" s="84" t="inlineStr">
        <is>
          <t>AVG</t>
        </is>
      </c>
      <c r="S5007" s="84" t="inlineStr">
        <is>
          <t>END</t>
        </is>
      </c>
      <c r="T5007" s="84" t="inlineStr">
        <is>
          <t>PEAK</t>
        </is>
      </c>
      <c r="U5007" s="84" t="inlineStr">
        <is>
          <t>AVG</t>
        </is>
      </c>
      <c r="V5007" s="84" t="inlineStr">
        <is>
          <t>END</t>
        </is>
      </c>
      <c r="W5007" s="84" t="inlineStr">
        <is>
          <t>PEAK</t>
        </is>
      </c>
      <c r="X5007" s="84" t="inlineStr">
        <is>
          <t>AVG</t>
        </is>
      </c>
      <c r="Y5007" s="84" t="inlineStr">
        <is>
          <t>END</t>
        </is>
      </c>
      <c r="Z5007" s="84" t="inlineStr">
        <is>
          <t>PEAK</t>
        </is>
      </c>
      <c r="AA5007" s="84" t="inlineStr">
        <is>
          <t>AVG</t>
        </is>
      </c>
      <c r="AB5007" s="84" t="inlineStr">
        <is>
          <t>END</t>
        </is>
      </c>
      <c r="AC5007" s="84" t="inlineStr">
        <is>
          <t>PEAK</t>
        </is>
      </c>
      <c r="AD5007" s="84" t="inlineStr">
        <is>
          <t>AVG</t>
        </is>
      </c>
      <c r="AE5007" s="84" t="inlineStr">
        <is>
          <t>END</t>
        </is>
      </c>
      <c r="AF5007" s="84" t="inlineStr">
        <is>
          <t>PEAK</t>
        </is>
      </c>
      <c r="AG5007" s="84" t="inlineStr">
        <is>
          <t>AVG</t>
        </is>
      </c>
      <c r="AH5007" s="84" t="inlineStr">
        <is>
          <t>END</t>
        </is>
      </c>
      <c r="AI5007" s="84" t="inlineStr">
        <is>
          <t>PEAK</t>
        </is>
      </c>
      <c r="AJ5007" s="84" t="inlineStr">
        <is>
          <t>AVG</t>
        </is>
      </c>
      <c r="AK5007" s="84" t="inlineStr">
        <is>
          <t>END</t>
        </is>
      </c>
    </row>
    <row r="5008">
      <c r="A5008" s="84" t="n">
        <v>1</v>
      </c>
      <c r="B5008" s="84" t="n">
        <v>0.166745098574907</v>
      </c>
      <c r="C5008" s="84" t="n">
        <v>0.1919151520816909</v>
      </c>
      <c r="D5008" s="84" t="n">
        <v>0.486165973332587</v>
      </c>
      <c r="E5008" s="84" t="n">
        <v>0.1544398271476387</v>
      </c>
      <c r="F5008" s="84" t="n">
        <v>0.1830588228051184</v>
      </c>
      <c r="G5008" s="84" t="n">
        <v>0.4343153367358111</v>
      </c>
      <c r="H5008" s="84" t="n">
        <v>0.1344550024214693</v>
      </c>
      <c r="I5008" s="84" t="n">
        <v>0.1575641503407156</v>
      </c>
      <c r="J5008" s="84" t="n">
        <v>0.3305656105253777</v>
      </c>
      <c r="K5008" s="84" t="n">
        <v>0.12490614794964</v>
      </c>
      <c r="L5008" s="84" t="n">
        <v>0.1578720628063191</v>
      </c>
      <c r="M5008" s="84" t="n">
        <v>0.308949663502906</v>
      </c>
      <c r="N5008" s="84" t="n">
        <v>0.1092031606119637</v>
      </c>
      <c r="O5008" s="84" t="n">
        <v>0.1332999885308233</v>
      </c>
      <c r="P5008" s="84" t="n">
        <v>0.2524091074434175</v>
      </c>
      <c r="Q5008" s="84" t="n">
        <v>0.08945747166989208</v>
      </c>
      <c r="R5008" s="84" t="n">
        <v>0.1113861423518858</v>
      </c>
      <c r="S5008" s="84" t="n">
        <v>0.202361022765924</v>
      </c>
      <c r="T5008" s="84" t="n">
        <v>0.09488632187111461</v>
      </c>
      <c r="U5008" s="84" t="n">
        <v>0.1057643521484876</v>
      </c>
      <c r="V5008" s="84" t="n">
        <v>0.1962079039099934</v>
      </c>
      <c r="W5008" s="84" t="n">
        <v>0.09297777791473003</v>
      </c>
      <c r="X5008" s="84" t="n">
        <v>0.1010686864736744</v>
      </c>
      <c r="Y5008" s="84" t="n">
        <v>0.185582539466321</v>
      </c>
      <c r="Z5008" s="84" t="n">
        <v>0.09827325933597797</v>
      </c>
      <c r="AA5008" s="84" t="n">
        <v>0.1166222428725744</v>
      </c>
      <c r="AB5008" s="84" t="n">
        <v>0.2042249500744657</v>
      </c>
      <c r="AC5008" s="84" t="n">
        <v>0.1022311893874616</v>
      </c>
      <c r="AD5008" s="84" t="n">
        <v>0.1307240308655877</v>
      </c>
      <c r="AE5008" s="84" t="n">
        <v>0.2689924936741573</v>
      </c>
      <c r="AF5008" s="84" t="n">
        <v>0.1484574322116557</v>
      </c>
      <c r="AG5008" s="84" t="n">
        <v>0.1637364120840132</v>
      </c>
      <c r="AH5008" s="84" t="n">
        <v>0.3519638301418335</v>
      </c>
      <c r="AI5008" s="84" t="n">
        <v>0.1655171572166888</v>
      </c>
      <c r="AJ5008" s="84" t="n">
        <v>0.1911788968062848</v>
      </c>
      <c r="AK5008" s="84" t="n">
        <v>0.4288523976023976</v>
      </c>
    </row>
    <row r="5009">
      <c r="A5009" s="84" t="n">
        <v>2</v>
      </c>
      <c r="B5009" s="84" t="n">
        <v>0.1651775987541962</v>
      </c>
      <c r="C5009" s="84" t="n">
        <v>0.1901771515620186</v>
      </c>
      <c r="D5009" s="84" t="n">
        <v>0.4838795453034633</v>
      </c>
      <c r="E5009" s="84" t="n">
        <v>0.1529880039550321</v>
      </c>
      <c r="F5009" s="84" t="n">
        <v>0.1813379645947187</v>
      </c>
      <c r="G5009" s="84" t="n">
        <v>0.4322497278935063</v>
      </c>
      <c r="H5009" s="84" t="n">
        <v>0.1340658973631035</v>
      </c>
      <c r="I5009" s="84" t="n">
        <v>0.1567624041737649</v>
      </c>
      <c r="J5009" s="84" t="n">
        <v>0.3289113359901442</v>
      </c>
      <c r="K5009" s="84" t="n">
        <v>0.1244668349751082</v>
      </c>
      <c r="L5009" s="84" t="n">
        <v>0.1572725168246812</v>
      </c>
      <c r="M5009" s="84" t="n">
        <v>0.3071401846610856</v>
      </c>
      <c r="N5009" s="84" t="n">
        <v>0.1087512180733585</v>
      </c>
      <c r="O5009" s="84" t="n">
        <v>0.1327360528393666</v>
      </c>
      <c r="P5009" s="84" t="n">
        <v>0.250971461752179</v>
      </c>
      <c r="Q5009" s="84" t="n">
        <v>0.08908724761577932</v>
      </c>
      <c r="R5009" s="84" t="n">
        <v>0.110925165438234</v>
      </c>
      <c r="S5009" s="84" t="n">
        <v>0.2011747344057915</v>
      </c>
      <c r="T5009" s="84" t="n">
        <v>0.09449363025903101</v>
      </c>
      <c r="U5009" s="84" t="n">
        <v>0.1053266412842961</v>
      </c>
      <c r="V5009" s="84" t="n">
        <v>0.1950576865934717</v>
      </c>
      <c r="W5009" s="84" t="n">
        <v>0.09259298490371122</v>
      </c>
      <c r="X5009" s="84" t="n">
        <v>0.1006504088479864</v>
      </c>
      <c r="Y5009" s="84" t="n">
        <v>0.1844946105588487</v>
      </c>
      <c r="Z5009" s="84" t="n">
        <v>0.09786655072010629</v>
      </c>
      <c r="AA5009" s="84" t="n">
        <v>0.1161499488883078</v>
      </c>
      <c r="AB5009" s="84" t="n">
        <v>0.2030277349299158</v>
      </c>
      <c r="AC5009" s="84" t="n">
        <v>0.1018081006874874</v>
      </c>
      <c r="AD5009" s="84" t="n">
        <v>0.130194879946626</v>
      </c>
      <c r="AE5009" s="84" t="n">
        <v>0.2675251026078677</v>
      </c>
      <c r="AF5009" s="84" t="n">
        <v>0.1470609889738789</v>
      </c>
      <c r="AG5009" s="84" t="n">
        <v>0.1622197641646184</v>
      </c>
      <c r="AH5009" s="84" t="n">
        <v>0.3502886665783502</v>
      </c>
      <c r="AI5009" s="84" t="n">
        <v>0.163961200750927</v>
      </c>
      <c r="AJ5009" s="84" t="n">
        <v>0.1893817052304683</v>
      </c>
      <c r="AK5009" s="84" t="n">
        <v>0.4268127705627705</v>
      </c>
    </row>
    <row r="5010">
      <c r="A5010" s="84" t="n">
        <v>3</v>
      </c>
      <c r="B5010" s="84" t="n">
        <v>0.164495275302828</v>
      </c>
      <c r="C5010" s="84" t="n">
        <v>0.1893863458195726</v>
      </c>
      <c r="D5010" s="84" t="n">
        <v>0.481081134665421</v>
      </c>
      <c r="E5010" s="84" t="n">
        <v>0.1523560338594268</v>
      </c>
      <c r="F5010" s="84" t="n">
        <v>0.1805888851384269</v>
      </c>
      <c r="G5010" s="84" t="n">
        <v>0.4297204109437455</v>
      </c>
      <c r="H5010" s="84" t="n">
        <v>0.1333695162071442</v>
      </c>
      <c r="I5010" s="84" t="n">
        <v>0.1560389160988076</v>
      </c>
      <c r="J5010" s="84" t="n">
        <v>0.327520831812586</v>
      </c>
      <c r="K5010" s="84" t="n">
        <v>0.1238971252166165</v>
      </c>
      <c r="L5010" s="84" t="n">
        <v>0.1565082427767234</v>
      </c>
      <c r="M5010" s="84" t="n">
        <v>0.3061364893660133</v>
      </c>
      <c r="N5010" s="84" t="n">
        <v>0.1081852720115017</v>
      </c>
      <c r="O5010" s="84" t="n">
        <v>0.1320826824127007</v>
      </c>
      <c r="P5010" s="84" t="n">
        <v>0.2500929004964221</v>
      </c>
      <c r="Q5010" s="84" t="n">
        <v>0.08862363371017869</v>
      </c>
      <c r="R5010" s="84" t="n">
        <v>0.1103479060598769</v>
      </c>
      <c r="S5010" s="84" t="n">
        <v>0.2004703756919629</v>
      </c>
      <c r="T5010" s="84" t="n">
        <v>0.09400188130335879</v>
      </c>
      <c r="U5010" s="84" t="n">
        <v>0.1047785168687768</v>
      </c>
      <c r="V5010" s="84" t="n">
        <v>0.1943747450617869</v>
      </c>
      <c r="W5010" s="84" t="n">
        <v>0.09211112698901203</v>
      </c>
      <c r="X5010" s="84" t="n">
        <v>0.1001266197491519</v>
      </c>
      <c r="Y5010" s="84" t="n">
        <v>0.183848652770037</v>
      </c>
      <c r="Z5010" s="84" t="n">
        <v>0.09735724893987065</v>
      </c>
      <c r="AA5010" s="84" t="n">
        <v>0.1155559061698242</v>
      </c>
      <c r="AB5010" s="84" t="n">
        <v>0.2023168884378393</v>
      </c>
      <c r="AC5010" s="84" t="n">
        <v>0.1012782869100422</v>
      </c>
      <c r="AD5010" s="84" t="n">
        <v>0.12953891870706</v>
      </c>
      <c r="AE5010" s="84" t="n">
        <v>0.2666435729001341</v>
      </c>
      <c r="AF5010" s="84" t="n">
        <v>0.1464531254468466</v>
      </c>
      <c r="AG5010" s="84" t="n">
        <v>0.1615501133587942</v>
      </c>
      <c r="AH5010" s="84" t="n">
        <v>0.3483656471814945</v>
      </c>
      <c r="AI5010" s="84" t="n">
        <v>0.163283902054066</v>
      </c>
      <c r="AJ5010" s="84" t="n">
        <v>0.1885993983092303</v>
      </c>
      <c r="AK5010" s="84" t="n">
        <v>0.424315268065268</v>
      </c>
    </row>
    <row r="5011">
      <c r="A5011" s="84" t="n">
        <v>4</v>
      </c>
      <c r="B5011" s="84" t="n">
        <v>0.1636408342240876</v>
      </c>
      <c r="C5011" s="84" t="n">
        <v>0.1936846076196903</v>
      </c>
      <c r="D5011" s="84" t="n">
        <v>0.4815248918013973</v>
      </c>
      <c r="E5011" s="84" t="n">
        <v>0.1515646478838491</v>
      </c>
      <c r="F5011" s="84" t="n">
        <v>0.1796508487021699</v>
      </c>
      <c r="G5011" s="84" t="n">
        <v>0.428218629004825</v>
      </c>
      <c r="H5011" s="84" t="n">
        <v>0.1340525375327733</v>
      </c>
      <c r="I5011" s="84" t="n">
        <v>0.1564841531800113</v>
      </c>
      <c r="J5011" s="84" t="n">
        <v>0.3270456869068246</v>
      </c>
      <c r="K5011" s="84" t="n">
        <v>0.1244544162337787</v>
      </c>
      <c r="L5011" s="84" t="n">
        <v>0.1581310103348143</v>
      </c>
      <c r="M5011" s="84" t="n">
        <v>0.3057105078886681</v>
      </c>
      <c r="N5011" s="84" t="n">
        <v>0.1087403605949536</v>
      </c>
      <c r="O5011" s="84" t="n">
        <v>0.132760067721969</v>
      </c>
      <c r="P5011" s="84" t="n">
        <v>0.2497445586651922</v>
      </c>
      <c r="Q5011" s="84" t="n">
        <v>0.08907835334420905</v>
      </c>
      <c r="R5011" s="84" t="n">
        <v>0.1109140909177858</v>
      </c>
      <c r="S5011" s="84" t="n">
        <v>0.2001911036405151</v>
      </c>
      <c r="T5011" s="84" t="n">
        <v>0.09448419622630828</v>
      </c>
      <c r="U5011" s="84" t="n">
        <v>0.1063771832069114</v>
      </c>
      <c r="V5011" s="84" t="n">
        <v>0.1941039647351891</v>
      </c>
      <c r="W5011" s="84" t="n">
        <v>0.09258374062717023</v>
      </c>
      <c r="X5011" s="84" t="n">
        <v>0.1017150339673373</v>
      </c>
      <c r="Y5011" s="84" t="n">
        <v>0.1878442983345848</v>
      </c>
      <c r="Z5011" s="84" t="n">
        <v>0.09785677994254782</v>
      </c>
      <c r="AA5011" s="84" t="n">
        <v>0.116159059337807</v>
      </c>
      <c r="AB5011" s="84" t="n">
        <v>0.2020350440392265</v>
      </c>
      <c r="AC5011" s="84" t="n">
        <v>0.1017979363943949</v>
      </c>
      <c r="AD5011" s="84" t="n">
        <v>0.1301752571745023</v>
      </c>
      <c r="AE5011" s="84" t="n">
        <v>0.2662175914637261</v>
      </c>
      <c r="AF5011" s="84" t="n">
        <v>0.1456919269760584</v>
      </c>
      <c r="AG5011" s="84" t="n">
        <v>0.1607395310854983</v>
      </c>
      <c r="AH5011" s="84" t="n">
        <v>0.3472118355433811</v>
      </c>
      <c r="AI5011" s="84" t="n">
        <v>0.1624357532354742</v>
      </c>
      <c r="AJ5011" s="84" t="n">
        <v>0.1886509754649714</v>
      </c>
      <c r="AK5011" s="84" t="n">
        <v>0.4228323759573759</v>
      </c>
    </row>
    <row r="5012">
      <c r="A5012" s="84" t="n">
        <v>5</v>
      </c>
      <c r="B5012" s="84" t="n">
        <v>0.1776704698742926</v>
      </c>
      <c r="C5012" s="84" t="n">
        <v>0.2228562574331864</v>
      </c>
      <c r="D5012" s="84" t="n">
        <v>0.5161741020769701</v>
      </c>
      <c r="E5012" s="84" t="n">
        <v>0.1523408513946675</v>
      </c>
      <c r="F5012" s="84" t="n">
        <v>0.1980146020176485</v>
      </c>
      <c r="G5012" s="84" t="n">
        <v>0.4332772629043468</v>
      </c>
      <c r="H5012" s="84" t="n">
        <v>0.1370651792722233</v>
      </c>
      <c r="I5012" s="84" t="n">
        <v>0.1636709433560478</v>
      </c>
      <c r="J5012" s="84" t="n">
        <v>0.3271666003135688</v>
      </c>
      <c r="K5012" s="84" t="n">
        <v>0.1273324595368948</v>
      </c>
      <c r="L5012" s="84" t="n">
        <v>0.1719512315785129</v>
      </c>
      <c r="M5012" s="84" t="n">
        <v>0.3103666173772169</v>
      </c>
      <c r="N5012" s="84" t="n">
        <v>0.1111887219752649</v>
      </c>
      <c r="O5012" s="84" t="n">
        <v>0.1368560129746614</v>
      </c>
      <c r="P5012" s="84" t="n">
        <v>0.2535393267558474</v>
      </c>
      <c r="Q5012" s="84" t="n">
        <v>0.1730287885335051</v>
      </c>
      <c r="R5012" s="84" t="n">
        <v>0.1372842859602263</v>
      </c>
      <c r="S5012" s="84" t="n">
        <v>0.2216289407402625</v>
      </c>
      <c r="T5012" s="84" t="n">
        <v>0.1914251718074938</v>
      </c>
      <c r="U5012" s="84" t="n">
        <v>0.1637353501890055</v>
      </c>
      <c r="V5012" s="84" t="n">
        <v>0.2901915750841629</v>
      </c>
      <c r="W5012" s="84" t="n">
        <v>0.1297888722791494</v>
      </c>
      <c r="X5012" s="84" t="n">
        <v>0.1449802408233579</v>
      </c>
      <c r="Y5012" s="84" t="n">
        <v>0.2178505108619502</v>
      </c>
      <c r="Z5012" s="84" t="n">
        <v>0.1261456236687316</v>
      </c>
      <c r="AA5012" s="84" t="n">
        <v>0.1280652435178289</v>
      </c>
      <c r="AB5012" s="84" t="n">
        <v>0.2127639762397135</v>
      </c>
      <c r="AC5012" s="84" t="n">
        <v>0.1203126197745475</v>
      </c>
      <c r="AD5012" s="84" t="n">
        <v>0.135797771546523</v>
      </c>
      <c r="AE5012" s="84" t="n">
        <v>0.2789138093910108</v>
      </c>
      <c r="AF5012" s="84" t="n">
        <v>0.1464385221188698</v>
      </c>
      <c r="AG5012" s="84" t="n">
        <v>0.1656881268105569</v>
      </c>
      <c r="AH5012" s="84" t="n">
        <v>0.3522706585700427</v>
      </c>
      <c r="AI5012" s="84" t="n">
        <v>0.1721613286173276</v>
      </c>
      <c r="AJ5012" s="84" t="n">
        <v>0.217692651622155</v>
      </c>
      <c r="AK5012" s="84" t="n">
        <v>0.4429950836200836</v>
      </c>
    </row>
    <row r="5013">
      <c r="A5013" s="84" t="n">
        <v>6</v>
      </c>
      <c r="B5013" s="84" t="n">
        <v>0.2526686769823409</v>
      </c>
      <c r="C5013" s="84" t="n">
        <v>0.2821615932897141</v>
      </c>
      <c r="D5013" s="84" t="n">
        <v>0.5771268562285192</v>
      </c>
      <c r="E5013" s="84" t="n">
        <v>0.176281067909267</v>
      </c>
      <c r="F5013" s="84" t="n">
        <v>0.2449694643862858</v>
      </c>
      <c r="G5013" s="84" t="n">
        <v>0.4785836527669382</v>
      </c>
      <c r="H5013" s="84" t="n">
        <v>0.1963783726613338</v>
      </c>
      <c r="I5013" s="84" t="n">
        <v>0.2290823750709825</v>
      </c>
      <c r="J5013" s="84" t="n">
        <v>0.3752166924988457</v>
      </c>
      <c r="K5013" s="84" t="n">
        <v>0.1777302990898615</v>
      </c>
      <c r="L5013" s="84" t="n">
        <v>0.2409435887488948</v>
      </c>
      <c r="M5013" s="84" t="n">
        <v>0.4086627857115257</v>
      </c>
      <c r="N5013" s="84" t="n">
        <v>0.3155748718138955</v>
      </c>
      <c r="O5013" s="84" t="n">
        <v>0.2730972449547009</v>
      </c>
      <c r="P5013" s="84" t="n">
        <v>0.3901888108007827</v>
      </c>
      <c r="Q5013" s="84" t="n">
        <v>0.3140667352019704</v>
      </c>
      <c r="R5013" s="84" t="n">
        <v>0.3353172246043628</v>
      </c>
      <c r="S5013" s="84" t="n">
        <v>0.4302708043004189</v>
      </c>
      <c r="T5013" s="84" t="n">
        <v>0.3397800533887635</v>
      </c>
      <c r="U5013" s="84" t="n">
        <v>0.3495176218354987</v>
      </c>
      <c r="V5013" s="84" t="n">
        <v>0.4032206617370626</v>
      </c>
      <c r="W5013" s="84" t="n">
        <v>0.3020628988279412</v>
      </c>
      <c r="X5013" s="84" t="n">
        <v>0.3177549192182271</v>
      </c>
      <c r="Y5013" s="84" t="n">
        <v>0.3917622929733618</v>
      </c>
      <c r="Z5013" s="84" t="n">
        <v>0.2839652583719279</v>
      </c>
      <c r="AA5013" s="84" t="n">
        <v>0.2377364894967215</v>
      </c>
      <c r="AB5013" s="84" t="n">
        <v>0.3320298838202471</v>
      </c>
      <c r="AC5013" s="84" t="n">
        <v>0.2545795434284245</v>
      </c>
      <c r="AD5013" s="84" t="n">
        <v>0.2373200191594977</v>
      </c>
      <c r="AE5013" s="84" t="n">
        <v>0.3674558943128009</v>
      </c>
      <c r="AF5013" s="84" t="n">
        <v>0.1806985380243279</v>
      </c>
      <c r="AG5013" s="84" t="n">
        <v>0.1986244444976471</v>
      </c>
      <c r="AH5013" s="84" t="n">
        <v>0.3861555423555706</v>
      </c>
      <c r="AI5013" s="84" t="n">
        <v>0.2508079787006848</v>
      </c>
      <c r="AJ5013" s="84" t="n">
        <v>0.2833186557348724</v>
      </c>
      <c r="AK5013" s="84" t="n">
        <v>0.5070774133274133</v>
      </c>
    </row>
    <row r="5014">
      <c r="A5014" s="84" t="n">
        <v>7</v>
      </c>
      <c r="B5014" s="84" t="n">
        <v>0.2794152098708093</v>
      </c>
      <c r="C5014" s="84" t="n">
        <v>0.3114764520422836</v>
      </c>
      <c r="D5014" s="84" t="n">
        <v>0.6331895350288237</v>
      </c>
      <c r="E5014" s="84" t="n">
        <v>0.2587319731953585</v>
      </c>
      <c r="F5014" s="84" t="n">
        <v>0.3067702362447665</v>
      </c>
      <c r="G5014" s="84" t="n">
        <v>0.5388077432228064</v>
      </c>
      <c r="H5014" s="84" t="n">
        <v>0.4598665130286179</v>
      </c>
      <c r="I5014" s="84" t="n">
        <v>0.4768692326802953</v>
      </c>
      <c r="J5014" s="84" t="n">
        <v>0.428589213718029</v>
      </c>
      <c r="K5014" s="84" t="n">
        <v>0.5327381306586125</v>
      </c>
      <c r="L5014" s="84" t="n">
        <v>0.5864131970000597</v>
      </c>
      <c r="M5014" s="84" t="n">
        <v>0.4863078055451103</v>
      </c>
      <c r="N5014" s="84" t="n">
        <v>0.6205890362992645</v>
      </c>
      <c r="O5014" s="84" t="n">
        <v>0.5925796497056728</v>
      </c>
      <c r="P5014" s="84" t="n">
        <v>0.6257483184029298</v>
      </c>
      <c r="Q5014" s="84" t="n">
        <v>0.5954966820661096</v>
      </c>
      <c r="R5014" s="84" t="n">
        <v>0.6321669136620319</v>
      </c>
      <c r="S5014" s="84" t="n">
        <v>0.7161684615971581</v>
      </c>
      <c r="T5014" s="84" t="n">
        <v>0.6255471247623312</v>
      </c>
      <c r="U5014" s="84" t="n">
        <v>0.6273942354088612</v>
      </c>
      <c r="V5014" s="84" t="n">
        <v>0.7069006648895101</v>
      </c>
      <c r="W5014" s="84" t="n">
        <v>0.5648853844521283</v>
      </c>
      <c r="X5014" s="84" t="n">
        <v>0.5947270222598705</v>
      </c>
      <c r="Y5014" s="84" t="n">
        <v>0.705363466848653</v>
      </c>
      <c r="Z5014" s="84" t="n">
        <v>0.5414232114591679</v>
      </c>
      <c r="AA5014" s="84" t="n">
        <v>0.5452089146852648</v>
      </c>
      <c r="AB5014" s="84" t="n">
        <v>0.5402738186230142</v>
      </c>
      <c r="AC5014" s="84" t="n">
        <v>0.4815194093529285</v>
      </c>
      <c r="AD5014" s="84" t="n">
        <v>0.4997485555684816</v>
      </c>
      <c r="AE5014" s="84" t="n">
        <v>0.5037042498857479</v>
      </c>
      <c r="AF5014" s="84" t="n">
        <v>0.243196522460831</v>
      </c>
      <c r="AG5014" s="84" t="n">
        <v>0.2594592577287481</v>
      </c>
      <c r="AH5014" s="84" t="n">
        <v>0.4124432175105873</v>
      </c>
      <c r="AI5014" s="84" t="n">
        <v>0.2773650029797075</v>
      </c>
      <c r="AJ5014" s="84" t="n">
        <v>0.3205016204090058</v>
      </c>
      <c r="AK5014" s="84" t="n">
        <v>0.5321408915158915</v>
      </c>
    </row>
    <row r="5015">
      <c r="A5015" s="84" t="n">
        <v>8</v>
      </c>
      <c r="B5015" s="84" t="n">
        <v>0.562406641554796</v>
      </c>
      <c r="C5015" s="84" t="n">
        <v>0.6172011767721081</v>
      </c>
      <c r="D5015" s="84" t="n">
        <v>0.6988393505867972</v>
      </c>
      <c r="E5015" s="84" t="n">
        <v>0.5221749386849835</v>
      </c>
      <c r="F5015" s="84" t="n">
        <v>0.6180632454166389</v>
      </c>
      <c r="G5015" s="84" t="n">
        <v>0.5915346337847657</v>
      </c>
      <c r="H5015" s="84" t="n">
        <v>0.6782902757134983</v>
      </c>
      <c r="I5015" s="84" t="n">
        <v>0.6797104805508236</v>
      </c>
      <c r="J5015" s="84" t="n">
        <v>0.52573059686888</v>
      </c>
      <c r="K5015" s="84" t="n">
        <v>0.6987642834929575</v>
      </c>
      <c r="L5015" s="84" t="n">
        <v>0.7609667398167438</v>
      </c>
      <c r="M5015" s="84" t="n">
        <v>0.6694746574006271</v>
      </c>
      <c r="N5015" s="84" t="n">
        <v>0.7784766776839913</v>
      </c>
      <c r="O5015" s="84" t="n">
        <v>0.7835726609607858</v>
      </c>
      <c r="P5015" s="84" t="n">
        <v>0.8204386136499552</v>
      </c>
      <c r="Q5015" s="84" t="n">
        <v>0.7543539312309746</v>
      </c>
      <c r="R5015" s="84" t="n">
        <v>0.7879489837113941</v>
      </c>
      <c r="S5015" s="84" t="n">
        <v>0.7967010679993463</v>
      </c>
      <c r="T5015" s="84" t="n">
        <v>0.7648327562194843</v>
      </c>
      <c r="U5015" s="84" t="n">
        <v>0.7799564272755889</v>
      </c>
      <c r="V5015" s="84" t="n">
        <v>0.7965451944879031</v>
      </c>
      <c r="W5015" s="84" t="n">
        <v>0.7174197991603887</v>
      </c>
      <c r="X5015" s="84" t="n">
        <v>0.7514009728468857</v>
      </c>
      <c r="Y5015" s="84" t="n">
        <v>0.7546974163728315</v>
      </c>
      <c r="Z5015" s="84" t="n">
        <v>0.6937443410913307</v>
      </c>
      <c r="AA5015" s="84" t="n">
        <v>0.7059999971012207</v>
      </c>
      <c r="AB5015" s="84" t="n">
        <v>0.7307008641565427</v>
      </c>
      <c r="AC5015" s="84" t="n">
        <v>0.6428690919517011</v>
      </c>
      <c r="AD5015" s="84" t="n">
        <v>0.6673799224664436</v>
      </c>
      <c r="AE5015" s="84" t="n">
        <v>0.651787004901524</v>
      </c>
      <c r="AF5015" s="84" t="n">
        <v>0.5601331580122678</v>
      </c>
      <c r="AG5015" s="84" t="n">
        <v>0.5452985523994461</v>
      </c>
      <c r="AH5015" s="84" t="n">
        <v>0.4688688799907695</v>
      </c>
      <c r="AI5015" s="84" t="n">
        <v>0.5582419251283242</v>
      </c>
      <c r="AJ5015" s="84" t="n">
        <v>0.6447116703512831</v>
      </c>
      <c r="AK5015" s="84" t="n">
        <v>0.5837357087357087</v>
      </c>
    </row>
    <row r="5016">
      <c r="A5016" s="84" t="n">
        <v>9</v>
      </c>
      <c r="B5016" s="84" t="n">
        <v>0.694557463040813</v>
      </c>
      <c r="C5016" s="84" t="n">
        <v>0.7547911863038649</v>
      </c>
      <c r="D5016" s="84" t="n">
        <v>0.7121147447492625</v>
      </c>
      <c r="E5016" s="84" t="n">
        <v>0.7105412485426416</v>
      </c>
      <c r="F5016" s="84" t="n">
        <v>0.7732518608296324</v>
      </c>
      <c r="G5016" s="84" t="n">
        <v>0.6304972391217414</v>
      </c>
      <c r="H5016" s="84" t="n">
        <v>0.7930851744849506</v>
      </c>
      <c r="I5016" s="84" t="n">
        <v>0.7721667376490633</v>
      </c>
      <c r="J5016" s="84" t="n">
        <v>0.7616335490816626</v>
      </c>
      <c r="K5016" s="84" t="n">
        <v>0.7862124029074343</v>
      </c>
      <c r="L5016" s="84" t="n">
        <v>0.8537727317823286</v>
      </c>
      <c r="M5016" s="84" t="n">
        <v>0.7650905352004894</v>
      </c>
      <c r="N5016" s="84" t="n">
        <v>0.8606058111034003</v>
      </c>
      <c r="O5016" s="84" t="n">
        <v>0.8704903052332985</v>
      </c>
      <c r="P5016" s="84" t="n">
        <v>0.8689766709058067</v>
      </c>
      <c r="Q5016" s="84" t="n">
        <v>0.8585288281871326</v>
      </c>
      <c r="R5016" s="84" t="n">
        <v>0.8774786790312012</v>
      </c>
      <c r="S5016" s="84" t="n">
        <v>0.8599815198516398</v>
      </c>
      <c r="T5016" s="84" t="n">
        <v>0.8673315563284475</v>
      </c>
      <c r="U5016" s="84" t="n">
        <v>0.8672128273779722</v>
      </c>
      <c r="V5016" s="84" t="n">
        <v>0.8553545811132187</v>
      </c>
      <c r="W5016" s="84" t="n">
        <v>0.8277151884619102</v>
      </c>
      <c r="X5016" s="84" t="n">
        <v>0.8432344745459853</v>
      </c>
      <c r="Y5016" s="84" t="n">
        <v>0.8566871250186705</v>
      </c>
      <c r="Z5016" s="84" t="n">
        <v>0.8114121867651559</v>
      </c>
      <c r="AA5016" s="84" t="n">
        <v>0.8227070637801172</v>
      </c>
      <c r="AB5016" s="84" t="n">
        <v>0.7963437271191955</v>
      </c>
      <c r="AC5016" s="84" t="n">
        <v>0.7640465236635331</v>
      </c>
      <c r="AD5016" s="84" t="n">
        <v>0.8005553982209225</v>
      </c>
      <c r="AE5016" s="84" t="n">
        <v>0.8163665937108054</v>
      </c>
      <c r="AF5016" s="84" t="n">
        <v>0.7569726327548993</v>
      </c>
      <c r="AG5016" s="84" t="n">
        <v>0.7072476195055588</v>
      </c>
      <c r="AH5016" s="84" t="n">
        <v>0.6029464930536268</v>
      </c>
      <c r="AI5016" s="84" t="n">
        <v>0.6895843121621558</v>
      </c>
      <c r="AJ5016" s="84" t="n">
        <v>0.7922987938313724</v>
      </c>
      <c r="AK5016" s="84" t="n">
        <v>0.6168224136974136</v>
      </c>
    </row>
    <row r="5017">
      <c r="A5017" s="84" t="n">
        <v>10</v>
      </c>
      <c r="B5017" s="84" t="n">
        <v>0.8271433596404654</v>
      </c>
      <c r="C5017" s="84" t="n">
        <v>0.8325404601248944</v>
      </c>
      <c r="D5017" s="84" t="n">
        <v>0.7278211816185414</v>
      </c>
      <c r="E5017" s="84" t="n">
        <v>0.781178298437914</v>
      </c>
      <c r="F5017" s="84" t="n">
        <v>0.8415554285055336</v>
      </c>
      <c r="G5017" s="84" t="n">
        <v>0.6626178079136004</v>
      </c>
      <c r="H5017" s="84" t="n">
        <v>0.8810897168272628</v>
      </c>
      <c r="I5017" s="84" t="n">
        <v>0.8939969300113575</v>
      </c>
      <c r="J5017" s="84" t="n">
        <v>0.8703060407890182</v>
      </c>
      <c r="K5017" s="84" t="n">
        <v>0.8886007855888787</v>
      </c>
      <c r="L5017" s="84" t="n">
        <v>0.9427187565099007</v>
      </c>
      <c r="M5017" s="84" t="n">
        <v>0.9232220221114545</v>
      </c>
      <c r="N5017" s="84" t="n">
        <v>0.9347605790293234</v>
      </c>
      <c r="O5017" s="84" t="n">
        <v>0.9429517354686153</v>
      </c>
      <c r="P5017" s="84" t="n">
        <v>0.9436540974023171</v>
      </c>
      <c r="Q5017" s="84" t="n">
        <v>0.9245632356767022</v>
      </c>
      <c r="R5017" s="84" t="n">
        <v>0.9441468516648529</v>
      </c>
      <c r="S5017" s="84" t="n">
        <v>0.9071596518614378</v>
      </c>
      <c r="T5017" s="84" t="n">
        <v>0.9213508276987917</v>
      </c>
      <c r="U5017" s="84" t="n">
        <v>0.9311454999666611</v>
      </c>
      <c r="V5017" s="84" t="n">
        <v>0.9074067072579778</v>
      </c>
      <c r="W5017" s="84" t="n">
        <v>0.8958239365904258</v>
      </c>
      <c r="X5017" s="84" t="n">
        <v>0.9211701294148464</v>
      </c>
      <c r="Y5017" s="84" t="n">
        <v>0.9226790793310959</v>
      </c>
      <c r="Z5017" s="84" t="n">
        <v>0.9152812518320207</v>
      </c>
      <c r="AA5017" s="84" t="n">
        <v>0.9257850360452864</v>
      </c>
      <c r="AB5017" s="84" t="n">
        <v>0.8740698719146076</v>
      </c>
      <c r="AC5017" s="84" t="n">
        <v>0.8591474614466247</v>
      </c>
      <c r="AD5017" s="84" t="n">
        <v>0.8959734145371838</v>
      </c>
      <c r="AE5017" s="84" t="n">
        <v>0.8750991036503725</v>
      </c>
      <c r="AF5017" s="84" t="n">
        <v>0.8790558461685429</v>
      </c>
      <c r="AG5017" s="84" t="n">
        <v>0.8591497114677173</v>
      </c>
      <c r="AH5017" s="84" t="n">
        <v>0.788193515578594</v>
      </c>
      <c r="AI5017" s="84" t="n">
        <v>0.7563799299921289</v>
      </c>
      <c r="AJ5017" s="84" t="n">
        <v>0.8614232881643458</v>
      </c>
      <c r="AK5017" s="84" t="n">
        <v>0.6532836376586376</v>
      </c>
    </row>
    <row r="5018">
      <c r="A5018" s="84" t="n">
        <v>11</v>
      </c>
      <c r="B5018" s="84" t="n">
        <v>0.8731745798656526</v>
      </c>
      <c r="C5018" s="84" t="n">
        <v>0.8954808442261101</v>
      </c>
      <c r="D5018" s="84" t="n">
        <v>0.8137147195583188</v>
      </c>
      <c r="E5018" s="84" t="n">
        <v>0.9530994685504731</v>
      </c>
      <c r="F5018" s="84" t="n">
        <v>0.9469406195586814</v>
      </c>
      <c r="G5018" s="84" t="n">
        <v>0.7918582926759296</v>
      </c>
      <c r="H5018" s="84" t="n">
        <v>0.9508753472164236</v>
      </c>
      <c r="I5018" s="84" t="n">
        <v>0.9525384192220332</v>
      </c>
      <c r="J5018" s="84" t="n">
        <v>0.9506776300793146</v>
      </c>
      <c r="K5018" s="84" t="n">
        <v>0.9395021016132463</v>
      </c>
      <c r="L5018" s="84" t="n">
        <v>0.9901020538505678</v>
      </c>
      <c r="M5018" s="84" t="n">
        <v>0.9483949828429364</v>
      </c>
      <c r="N5018" s="84" t="n">
        <v>0.9537874051440921</v>
      </c>
      <c r="O5018" s="84" t="n">
        <v>0.9615896858563522</v>
      </c>
      <c r="P5018" s="84" t="n">
        <v>0.9643547941420283</v>
      </c>
      <c r="Q5018" s="84" t="n">
        <v>0.9551317352797953</v>
      </c>
      <c r="R5018" s="84" t="n">
        <v>0.9684917308569365</v>
      </c>
      <c r="S5018" s="84" t="n">
        <v>0.923694472668565</v>
      </c>
      <c r="T5018" s="84" t="n">
        <v>0.949858116078697</v>
      </c>
      <c r="U5018" s="84" t="n">
        <v>0.9599921157076662</v>
      </c>
      <c r="V5018" s="84" t="n">
        <v>0.9365175892723065</v>
      </c>
      <c r="W5018" s="84" t="n">
        <v>0.9485548306930009</v>
      </c>
      <c r="X5018" s="84" t="n">
        <v>0.9576124404486727</v>
      </c>
      <c r="Y5018" s="84" t="n">
        <v>0.959351802890854</v>
      </c>
      <c r="Z5018" s="84" t="n">
        <v>0.9565102690872139</v>
      </c>
      <c r="AA5018" s="84" t="n">
        <v>0.9687456367331114</v>
      </c>
      <c r="AB5018" s="84" t="n">
        <v>0.9270280741408736</v>
      </c>
      <c r="AC5018" s="84" t="n">
        <v>0.9122656336356787</v>
      </c>
      <c r="AD5018" s="84" t="n">
        <v>0.9407935965435594</v>
      </c>
      <c r="AE5018" s="84" t="n">
        <v>0.9712088382204997</v>
      </c>
      <c r="AF5018" s="84" t="n">
        <v>0.9652525980233176</v>
      </c>
      <c r="AG5018" s="84" t="n">
        <v>0.9553085292609336</v>
      </c>
      <c r="AH5018" s="84" t="n">
        <v>0.9529633728905544</v>
      </c>
      <c r="AI5018" s="84" t="n">
        <v>0.8012870709170382</v>
      </c>
      <c r="AJ5018" s="84" t="n">
        <v>0.9087241317338223</v>
      </c>
      <c r="AK5018" s="84" t="n">
        <v>0.7052409396159394</v>
      </c>
    </row>
    <row r="5019">
      <c r="A5019" s="84" t="n">
        <v>12</v>
      </c>
      <c r="B5019" s="84" t="n">
        <v>0.943503071821544</v>
      </c>
      <c r="C5019" s="84" t="n">
        <v>0.9221213618782458</v>
      </c>
      <c r="D5019" s="84" t="n">
        <v>0.8384589906595245</v>
      </c>
      <c r="E5019" s="84" t="n">
        <v>0.9626505040894601</v>
      </c>
      <c r="F5019" s="84" t="n">
        <v>0.9858562859037499</v>
      </c>
      <c r="G5019" s="84" t="n">
        <v>0.9104867705599217</v>
      </c>
      <c r="H5019" s="84" t="n">
        <v>0.9053745484099017</v>
      </c>
      <c r="I5019" s="84" t="n">
        <v>0.9091286023566159</v>
      </c>
      <c r="J5019" s="84" t="n">
        <v>0.9484550625323837</v>
      </c>
      <c r="K5019" s="84" t="n">
        <v>0.8826340978276001</v>
      </c>
      <c r="L5019" s="84" t="n">
        <v>0.9023731270762045</v>
      </c>
      <c r="M5019" s="84" t="n">
        <v>0.7748376888054518</v>
      </c>
      <c r="N5019" s="84" t="n">
        <v>0.8983400725098598</v>
      </c>
      <c r="O5019" s="84" t="n">
        <v>0.9008606851114769</v>
      </c>
      <c r="P5019" s="84" t="n">
        <v>0.8342683168111504</v>
      </c>
      <c r="Q5019" s="84" t="n">
        <v>0.9111354797681265</v>
      </c>
      <c r="R5019" s="84" t="n">
        <v>0.9044214771195374</v>
      </c>
      <c r="S5019" s="84" t="n">
        <v>0.9217540879836712</v>
      </c>
      <c r="T5019" s="84" t="n">
        <v>0.9015920323304299</v>
      </c>
      <c r="U5019" s="84" t="n">
        <v>0.8988237252432862</v>
      </c>
      <c r="V5019" s="84" t="n">
        <v>0.937597781784605</v>
      </c>
      <c r="W5019" s="84" t="n">
        <v>0.8926612384788389</v>
      </c>
      <c r="X5019" s="84" t="n">
        <v>0.9060600371048683</v>
      </c>
      <c r="Y5019" s="84" t="n">
        <v>0.9477535741297759</v>
      </c>
      <c r="Z5019" s="84" t="n">
        <v>0.9167529752017666</v>
      </c>
      <c r="AA5019" s="84" t="n">
        <v>0.9103933457276857</v>
      </c>
      <c r="AB5019" s="84" t="n">
        <v>0.9293773317289173</v>
      </c>
      <c r="AC5019" s="84" t="n">
        <v>0.8703391951658624</v>
      </c>
      <c r="AD5019" s="84" t="n">
        <v>0.891041533220136</v>
      </c>
      <c r="AE5019" s="84" t="n">
        <v>0.9365094197745909</v>
      </c>
      <c r="AF5019" s="84" t="n">
        <v>1</v>
      </c>
      <c r="AG5019" s="84" t="n">
        <v>0.9671712167445495</v>
      </c>
      <c r="AH5019" s="84" t="n">
        <v>0.9852679620695107</v>
      </c>
      <c r="AI5019" s="84" t="n">
        <v>1</v>
      </c>
      <c r="AJ5019" s="84" t="n">
        <v>0.9760010319702548</v>
      </c>
      <c r="AK5019" s="84" t="n">
        <v>0.7677571271321271</v>
      </c>
    </row>
    <row r="5020">
      <c r="A5020" s="84" t="n">
        <v>13</v>
      </c>
      <c r="B5020" s="84" t="n">
        <v>0.9295752041335551</v>
      </c>
      <c r="C5020" s="84" t="n">
        <v>0.8917718102340896</v>
      </c>
      <c r="D5020" s="84" t="n">
        <v>0.8519046569424957</v>
      </c>
      <c r="E5020" s="84" t="n">
        <v>0.897299482341212</v>
      </c>
      <c r="F5020" s="84" t="n">
        <v>0.9121391481094772</v>
      </c>
      <c r="G5020" s="84" t="n">
        <v>0.9518182685771597</v>
      </c>
      <c r="H5020" s="84" t="n">
        <v>0.9188317941695472</v>
      </c>
      <c r="I5020" s="84" t="n">
        <v>0.9059790247018744</v>
      </c>
      <c r="J5020" s="84" t="n">
        <v>0.9544107195556834</v>
      </c>
      <c r="K5020" s="84" t="n">
        <v>0.9011845926885697</v>
      </c>
      <c r="L5020" s="84" t="n">
        <v>0.9101427117323913</v>
      </c>
      <c r="M5020" s="84" t="n">
        <v>0.9104656674950687</v>
      </c>
      <c r="N5020" s="84" t="n">
        <v>0.9185417682670288</v>
      </c>
      <c r="O5020" s="84" t="n">
        <v>0.9191536492891388</v>
      </c>
      <c r="P5020" s="84" t="n">
        <v>0.8364956867826834</v>
      </c>
      <c r="Q5020" s="84" t="n">
        <v>0.9518975557800536</v>
      </c>
      <c r="R5020" s="84" t="n">
        <v>0.9200306361506578</v>
      </c>
      <c r="S5020" s="84" t="n">
        <v>0.935767428166996</v>
      </c>
      <c r="T5020" s="84" t="n">
        <v>0.9124513901636844</v>
      </c>
      <c r="U5020" s="84" t="n">
        <v>0.9130764537366027</v>
      </c>
      <c r="V5020" s="84" t="n">
        <v>0.9559450792531683</v>
      </c>
      <c r="W5020" s="84" t="n">
        <v>0.9217529767533407</v>
      </c>
      <c r="X5020" s="84" t="n">
        <v>0.9247268350428007</v>
      </c>
      <c r="Y5020" s="84" t="n">
        <v>0.96117567037386</v>
      </c>
      <c r="Z5020" s="84" t="n">
        <v>0.9354326663149187</v>
      </c>
      <c r="AA5020" s="84" t="n">
        <v>0.9316667284382754</v>
      </c>
      <c r="AB5020" s="84" t="n">
        <v>0.9547405562727147</v>
      </c>
      <c r="AC5020" s="84" t="n">
        <v>0.9011674961153342</v>
      </c>
      <c r="AD5020" s="84" t="n">
        <v>0.9112574884666419</v>
      </c>
      <c r="AE5020" s="84" t="n">
        <v>0.9735088459589799</v>
      </c>
      <c r="AF5020" s="84" t="n">
        <v>0.9140728012407958</v>
      </c>
      <c r="AG5020" s="84" t="n">
        <v>0.9106692665387252</v>
      </c>
      <c r="AH5020" s="84" t="n">
        <v>0.9724469780818523</v>
      </c>
      <c r="AI5020" s="84" t="n">
        <v>0.920889613871945</v>
      </c>
      <c r="AJ5020" s="84" t="n">
        <v>0.9305619849025228</v>
      </c>
      <c r="AK5020" s="84" t="n">
        <v>0.9156358687608687</v>
      </c>
    </row>
    <row r="5021">
      <c r="A5021" s="84" t="n">
        <v>14</v>
      </c>
      <c r="B5021" s="84" t="n">
        <v>0.9293621061187133</v>
      </c>
      <c r="C5021" s="84" t="n">
        <v>0.9214748726459406</v>
      </c>
      <c r="D5021" s="84" t="n">
        <v>0.9700501836256532</v>
      </c>
      <c r="E5021" s="84" t="n">
        <v>0.9155665178574252</v>
      </c>
      <c r="F5021" s="84" t="n">
        <v>0.9173869664910367</v>
      </c>
      <c r="G5021" s="84" t="n">
        <v>0.979009596767158</v>
      </c>
      <c r="H5021" s="84" t="n">
        <v>1</v>
      </c>
      <c r="I5021" s="84" t="n">
        <v>0.9816535349233393</v>
      </c>
      <c r="J5021" s="84" t="n">
        <v>0.974110648306339</v>
      </c>
      <c r="K5021" s="84" t="n">
        <v>0.984057958265785</v>
      </c>
      <c r="L5021" s="84" t="n">
        <v>0.9926496340104274</v>
      </c>
      <c r="M5021" s="84" t="n">
        <v>0.9368204440951147</v>
      </c>
      <c r="N5021" s="84" t="n">
        <v>0.9872786544688927</v>
      </c>
      <c r="O5021" s="84" t="n">
        <v>1</v>
      </c>
      <c r="P5021" s="84" t="n">
        <v>0.8431856434963768</v>
      </c>
      <c r="Q5021" s="84" t="n">
        <v>1</v>
      </c>
      <c r="R5021" s="84" t="n">
        <v>0.9944806729482687</v>
      </c>
      <c r="S5021" s="84" t="n">
        <v>0.9841167110031643</v>
      </c>
      <c r="T5021" s="84" t="n">
        <v>0.9789837266866379</v>
      </c>
      <c r="U5021" s="84" t="n">
        <v>0.9830427967226774</v>
      </c>
      <c r="V5021" s="84" t="n">
        <v>0.9859566985780972</v>
      </c>
      <c r="W5021" s="84" t="n">
        <v>1</v>
      </c>
      <c r="X5021" s="84" t="n">
        <v>0.9924922366225181</v>
      </c>
      <c r="Y5021" s="84" t="n">
        <v>1</v>
      </c>
      <c r="Z5021" s="84" t="n">
        <v>0.967403871833454</v>
      </c>
      <c r="AA5021" s="84" t="n">
        <v>0.9991572144027651</v>
      </c>
      <c r="AB5021" s="84" t="n">
        <v>1</v>
      </c>
      <c r="AC5021" s="84" t="n">
        <v>0.987212472265244</v>
      </c>
      <c r="AD5021" s="84" t="n">
        <v>0.9929890638454922</v>
      </c>
      <c r="AE5021" s="84" t="n">
        <v>1</v>
      </c>
      <c r="AF5021" s="84" t="n">
        <v>0.9569944160524646</v>
      </c>
      <c r="AG5021" s="84" t="n">
        <v>0.9366413969135101</v>
      </c>
      <c r="AH5021" s="84" t="n">
        <v>0.9814992713893173</v>
      </c>
      <c r="AI5021" s="84" t="n">
        <v>0.923759489131017</v>
      </c>
      <c r="AJ5021" s="84" t="n">
        <v>0.930192402012214</v>
      </c>
      <c r="AK5021" s="84" t="n">
        <v>0.9198018416768415</v>
      </c>
    </row>
    <row r="5022">
      <c r="A5022" s="84" t="n">
        <v>15</v>
      </c>
      <c r="B5022" s="84" t="n">
        <v>1</v>
      </c>
      <c r="C5022" s="84" t="n">
        <v>1</v>
      </c>
      <c r="D5022" s="84" t="n">
        <v>1</v>
      </c>
      <c r="E5022" s="84" t="n">
        <v>1</v>
      </c>
      <c r="F5022" s="84" t="n">
        <v>1</v>
      </c>
      <c r="G5022" s="84" t="n">
        <v>0.9917522018816479</v>
      </c>
      <c r="H5022" s="84" t="n">
        <v>0.9893666883763909</v>
      </c>
      <c r="I5022" s="84" t="n">
        <v>1</v>
      </c>
      <c r="J5022" s="84" t="n">
        <v>1</v>
      </c>
      <c r="K5022" s="84" t="n">
        <v>1</v>
      </c>
      <c r="L5022" s="84" t="n">
        <v>1</v>
      </c>
      <c r="M5022" s="84" t="n">
        <v>0.9919204884838925</v>
      </c>
      <c r="N5022" s="84" t="n">
        <v>1</v>
      </c>
      <c r="O5022" s="84" t="n">
        <v>0.9920427928645987</v>
      </c>
      <c r="P5022" s="84" t="n">
        <v>1</v>
      </c>
      <c r="Q5022" s="84" t="n">
        <v>0.9968380864567667</v>
      </c>
      <c r="R5022" s="84" t="n">
        <v>1</v>
      </c>
      <c r="S5022" s="84" t="n">
        <v>1</v>
      </c>
      <c r="T5022" s="84" t="n">
        <v>1</v>
      </c>
      <c r="U5022" s="84" t="n">
        <v>1</v>
      </c>
      <c r="V5022" s="84" t="n">
        <v>1</v>
      </c>
      <c r="W5022" s="84" t="n">
        <v>0.9960734935392136</v>
      </c>
      <c r="X5022" s="84" t="n">
        <v>1</v>
      </c>
      <c r="Y5022" s="84" t="n">
        <v>0.9986031446131767</v>
      </c>
      <c r="Z5022" s="84" t="n">
        <v>0.982981341071789</v>
      </c>
      <c r="AA5022" s="84" t="n">
        <v>1</v>
      </c>
      <c r="AB5022" s="84" t="n">
        <v>0.9971776761499778</v>
      </c>
      <c r="AC5022" s="84" t="n">
        <v>1</v>
      </c>
      <c r="AD5022" s="84" t="n">
        <v>1</v>
      </c>
      <c r="AE5022" s="84" t="n">
        <v>0.9931948826744185</v>
      </c>
      <c r="AF5022" s="84" t="n">
        <v>0.9892884589290525</v>
      </c>
      <c r="AG5022" s="84" t="n">
        <v>1</v>
      </c>
      <c r="AH5022" s="84" t="n">
        <v>1</v>
      </c>
      <c r="AI5022" s="84" t="n">
        <v>0.9887571128227766</v>
      </c>
      <c r="AJ5022" s="84" t="n">
        <v>1</v>
      </c>
      <c r="AK5022" s="84" t="n">
        <v>1</v>
      </c>
    </row>
    <row r="5023">
      <c r="A5023" s="84" t="n">
        <v>16</v>
      </c>
      <c r="B5023" s="84" t="n">
        <v>0.9901681220395938</v>
      </c>
      <c r="C5023" s="84" t="n">
        <v>0.972576761874214</v>
      </c>
      <c r="D5023" s="84" t="n">
        <v>0.9823780017750282</v>
      </c>
      <c r="E5023" s="84" t="n">
        <v>0.9900731984582206</v>
      </c>
      <c r="F5023" s="84" t="n">
        <v>0.993964505686291</v>
      </c>
      <c r="G5023" s="84" t="n">
        <v>1</v>
      </c>
      <c r="H5023" s="84" t="n">
        <v>0.9769019666783566</v>
      </c>
      <c r="I5023" s="84" t="n">
        <v>0.9943995776547417</v>
      </c>
      <c r="J5023" s="84" t="n">
        <v>0.992380216237954</v>
      </c>
      <c r="K5023" s="84" t="n">
        <v>0.9878979365743836</v>
      </c>
      <c r="L5023" s="84" t="n">
        <v>0.9889486899706369</v>
      </c>
      <c r="M5023" s="84" t="n">
        <v>1</v>
      </c>
      <c r="N5023" s="84" t="n">
        <v>0.9938302378963998</v>
      </c>
      <c r="O5023" s="84" t="n">
        <v>0.9937861077216543</v>
      </c>
      <c r="P5023" s="84" t="n">
        <v>0.9512427928551533</v>
      </c>
      <c r="Q5023" s="84" t="n">
        <v>0.97915553338576</v>
      </c>
      <c r="R5023" s="84" t="n">
        <v>0.9899184739109469</v>
      </c>
      <c r="S5023" s="84" t="n">
        <v>0.996331156102882</v>
      </c>
      <c r="T5023" s="84" t="n">
        <v>0.9848843210700079</v>
      </c>
      <c r="U5023" s="84" t="n">
        <v>0.9986208463174812</v>
      </c>
      <c r="V5023" s="84" t="n">
        <v>0.9840681588961324</v>
      </c>
      <c r="W5023" s="84" t="n">
        <v>0.9935251546394135</v>
      </c>
      <c r="X5023" s="84" t="n">
        <v>0.9949944854703703</v>
      </c>
      <c r="Y5023" s="84" t="n">
        <v>0.9929203026346239</v>
      </c>
      <c r="Z5023" s="84" t="n">
        <v>1</v>
      </c>
      <c r="AA5023" s="84" t="n">
        <v>0.9922876594061216</v>
      </c>
      <c r="AB5023" s="84" t="n">
        <v>0.9821021878552503</v>
      </c>
      <c r="AC5023" s="84" t="n">
        <v>0.9769503478517556</v>
      </c>
      <c r="AD5023" s="84" t="n">
        <v>0.9717441671494287</v>
      </c>
      <c r="AE5023" s="84" t="n">
        <v>0.9705434019235232</v>
      </c>
      <c r="AF5023" s="84" t="n">
        <v>0.9347462458798838</v>
      </c>
      <c r="AG5023" s="84" t="n">
        <v>0.9620268661046443</v>
      </c>
      <c r="AH5023" s="84" t="n">
        <v>0.9127013294474097</v>
      </c>
      <c r="AI5023" s="84" t="n">
        <v>0.9816783583744019</v>
      </c>
      <c r="AJ5023" s="84" t="n">
        <v>0.9697253842151053</v>
      </c>
      <c r="AK5023" s="84" t="n">
        <v>0.9238331113331112</v>
      </c>
    </row>
    <row r="5024">
      <c r="A5024" s="84" t="n">
        <v>17</v>
      </c>
      <c r="B5024" s="84" t="n">
        <v>0.9665046803017523</v>
      </c>
      <c r="C5024" s="84" t="n">
        <v>0.9274844425029953</v>
      </c>
      <c r="D5024" s="84" t="n">
        <v>0.9142481611194109</v>
      </c>
      <c r="E5024" s="84" t="n">
        <v>0.9504956758442558</v>
      </c>
      <c r="F5024" s="84" t="n">
        <v>0.9657123589349123</v>
      </c>
      <c r="G5024" s="84" t="n">
        <v>0.9681551970144692</v>
      </c>
      <c r="H5024" s="84" t="n">
        <v>0.7902562304125405</v>
      </c>
      <c r="I5024" s="84" t="n">
        <v>0.8186933915388986</v>
      </c>
      <c r="J5024" s="84" t="n">
        <v>0.8973695960103949</v>
      </c>
      <c r="K5024" s="84" t="n">
        <v>0.8029394125831864</v>
      </c>
      <c r="L5024" s="84" t="n">
        <v>0.8014055190498472</v>
      </c>
      <c r="M5024" s="84" t="n">
        <v>0.8778780844781586</v>
      </c>
      <c r="N5024" s="84" t="n">
        <v>0.8324130112402046</v>
      </c>
      <c r="O5024" s="84" t="n">
        <v>0.8235089138689675</v>
      </c>
      <c r="P5024" s="84" t="n">
        <v>0.84276163610245</v>
      </c>
      <c r="Q5024" s="84" t="n">
        <v>0.8399116354119494</v>
      </c>
      <c r="R5024" s="84" t="n">
        <v>0.8273461497416112</v>
      </c>
      <c r="S5024" s="84" t="n">
        <v>0.9115445937842814</v>
      </c>
      <c r="T5024" s="84" t="n">
        <v>0.8380180512354455</v>
      </c>
      <c r="U5024" s="84" t="n">
        <v>0.8465985934460716</v>
      </c>
      <c r="V5024" s="84" t="n">
        <v>0.8938873937247126</v>
      </c>
      <c r="W5024" s="84" t="n">
        <v>0.8359460611870959</v>
      </c>
      <c r="X5024" s="84" t="n">
        <v>0.8294288007203491</v>
      </c>
      <c r="Y5024" s="84" t="n">
        <v>0.8979574814717776</v>
      </c>
      <c r="Z5024" s="84" t="n">
        <v>0.8412920387704453</v>
      </c>
      <c r="AA5024" s="84" t="n">
        <v>0.8086851157410138</v>
      </c>
      <c r="AB5024" s="84" t="n">
        <v>0.8714016340878191</v>
      </c>
      <c r="AC5024" s="84" t="n">
        <v>0.7821059314155854</v>
      </c>
      <c r="AD5024" s="84" t="n">
        <v>0.760333141556391</v>
      </c>
      <c r="AE5024" s="84" t="n">
        <v>0.8005822841365532</v>
      </c>
      <c r="AF5024" s="84" t="n">
        <v>0.8495966743354419</v>
      </c>
      <c r="AG5024" s="84" t="n">
        <v>0.8932928491514234</v>
      </c>
      <c r="AH5024" s="84" t="n">
        <v>0.8471118385347446</v>
      </c>
      <c r="AI5024" s="84" t="n">
        <v>0.9504568545814615</v>
      </c>
      <c r="AJ5024" s="84" t="n">
        <v>0.908136921010387</v>
      </c>
      <c r="AK5024" s="84" t="n">
        <v>0.9093776593776595</v>
      </c>
    </row>
    <row r="5025">
      <c r="A5025" s="84" t="n">
        <v>18</v>
      </c>
      <c r="B5025" s="84" t="n">
        <v>0.6566198693408646</v>
      </c>
      <c r="C5025" s="84" t="n">
        <v>0.6764076065322771</v>
      </c>
      <c r="D5025" s="84" t="n">
        <v>0.6175338299214764</v>
      </c>
      <c r="E5025" s="84" t="n">
        <v>0.6747827484183351</v>
      </c>
      <c r="F5025" s="84" t="n">
        <v>0.7517243804348069</v>
      </c>
      <c r="G5025" s="84" t="n">
        <v>0.6852850546057281</v>
      </c>
      <c r="H5025" s="84" t="n">
        <v>0.6025678707213751</v>
      </c>
      <c r="I5025" s="84" t="n">
        <v>0.6006068994889271</v>
      </c>
      <c r="J5025" s="84" t="n">
        <v>0.6244631108869984</v>
      </c>
      <c r="K5025" s="84" t="n">
        <v>0.5860585140044595</v>
      </c>
      <c r="L5025" s="84" t="n">
        <v>0.6084611751190381</v>
      </c>
      <c r="M5025" s="84" t="n">
        <v>0.8239626832686351</v>
      </c>
      <c r="N5025" s="84" t="n">
        <v>0.5828973000165576</v>
      </c>
      <c r="O5025" s="84" t="n">
        <v>0.6024189611575836</v>
      </c>
      <c r="P5025" s="84" t="n">
        <v>0.7447206455449519</v>
      </c>
      <c r="Q5025" s="84" t="n">
        <v>0.5433743976910471</v>
      </c>
      <c r="R5025" s="84" t="n">
        <v>0.5851855259038068</v>
      </c>
      <c r="S5025" s="84" t="n">
        <v>0.7775443645587702</v>
      </c>
      <c r="T5025" s="84" t="n">
        <v>0.5637211913139287</v>
      </c>
      <c r="U5025" s="84" t="n">
        <v>0.5874998117950831</v>
      </c>
      <c r="V5025" s="84" t="n">
        <v>0.6497417868626013</v>
      </c>
      <c r="W5025" s="84" t="n">
        <v>0.5443892826479921</v>
      </c>
      <c r="X5025" s="84" t="n">
        <v>0.5624339319634029</v>
      </c>
      <c r="Y5025" s="84" t="n">
        <v>0.744940053983939</v>
      </c>
      <c r="Z5025" s="84" t="n">
        <v>0.5621783785720335</v>
      </c>
      <c r="AA5025" s="84" t="n">
        <v>0.5553119890685649</v>
      </c>
      <c r="AB5025" s="84" t="n">
        <v>0.7358613602691962</v>
      </c>
      <c r="AC5025" s="84" t="n">
        <v>0.4645971318905966</v>
      </c>
      <c r="AD5025" s="84" t="n">
        <v>0.3986242223646635</v>
      </c>
      <c r="AE5025" s="84" t="n">
        <v>0.3831423778159671</v>
      </c>
      <c r="AF5025" s="84" t="n">
        <v>0.6985660140398827</v>
      </c>
      <c r="AG5025" s="84" t="n">
        <v>0.6734485115283148</v>
      </c>
      <c r="AH5025" s="84" t="n">
        <v>0.5209792869444078</v>
      </c>
      <c r="AI5025" s="84" t="n">
        <v>0.7148104682310301</v>
      </c>
      <c r="AJ5025" s="84" t="n">
        <v>0.6918208348430063</v>
      </c>
      <c r="AK5025" s="84" t="n">
        <v>0.5390506484256485</v>
      </c>
    </row>
    <row r="5026">
      <c r="A5026" s="84" t="n">
        <v>19</v>
      </c>
      <c r="B5026" s="84" t="n">
        <v>0.4056730516387033</v>
      </c>
      <c r="C5026" s="84" t="n">
        <v>0.4481759744354876</v>
      </c>
      <c r="D5026" s="84" t="n">
        <v>0.4963315688010159</v>
      </c>
      <c r="E5026" s="84" t="n">
        <v>0.3924781008760915</v>
      </c>
      <c r="F5026" s="84" t="n">
        <v>0.450222563144604</v>
      </c>
      <c r="G5026" s="84" t="n">
        <v>0.4483179164049038</v>
      </c>
      <c r="H5026" s="84" t="n">
        <v>0.2892002471568611</v>
      </c>
      <c r="I5026" s="84" t="n">
        <v>0.3424037301249292</v>
      </c>
      <c r="J5026" s="84" t="n">
        <v>0.3463363013842793</v>
      </c>
      <c r="K5026" s="84" t="n">
        <v>0.4238040364014007</v>
      </c>
      <c r="L5026" s="84" t="n">
        <v>0.4037732710706407</v>
      </c>
      <c r="M5026" s="84" t="n">
        <v>0.3985631607071669</v>
      </c>
      <c r="N5026" s="84" t="n">
        <v>0.5066076803992657</v>
      </c>
      <c r="O5026" s="84" t="n">
        <v>0.5133304543077524</v>
      </c>
      <c r="P5026" s="84" t="n">
        <v>0.6425586842487278</v>
      </c>
      <c r="Q5026" s="84" t="n">
        <v>0.4727019981722272</v>
      </c>
      <c r="R5026" s="84" t="n">
        <v>0.4992989702709533</v>
      </c>
      <c r="S5026" s="84" t="n">
        <v>0.7290087973785498</v>
      </c>
      <c r="T5026" s="84" t="n">
        <v>0.4922438493054783</v>
      </c>
      <c r="U5026" s="84" t="n">
        <v>0.5119165976183654</v>
      </c>
      <c r="V5026" s="84" t="n">
        <v>0.6085048985412476</v>
      </c>
      <c r="W5026" s="84" t="n">
        <v>0.4738173199994916</v>
      </c>
      <c r="X5026" s="84" t="n">
        <v>0.4892117808464498</v>
      </c>
      <c r="Y5026" s="84" t="n">
        <v>0.6931321994545396</v>
      </c>
      <c r="Z5026" s="84" t="n">
        <v>0.4832247962792878</v>
      </c>
      <c r="AA5026" s="84" t="n">
        <v>0.3327559240870414</v>
      </c>
      <c r="AB5026" s="84" t="n">
        <v>0.3199446620555409</v>
      </c>
      <c r="AC5026" s="84" t="n">
        <v>0.3133295810151334</v>
      </c>
      <c r="AD5026" s="84" t="n">
        <v>0.2851722883080958</v>
      </c>
      <c r="AE5026" s="84" t="n">
        <v>0.2895746610034617</v>
      </c>
      <c r="AF5026" s="84" t="n">
        <v>0.3614031607686461</v>
      </c>
      <c r="AG5026" s="84" t="n">
        <v>0.3869974073036098</v>
      </c>
      <c r="AH5026" s="84" t="n">
        <v>0.3633481049712188</v>
      </c>
      <c r="AI5026" s="84" t="n">
        <v>0.4028889942012655</v>
      </c>
      <c r="AJ5026" s="84" t="n">
        <v>0.4654222156157901</v>
      </c>
      <c r="AK5026" s="84" t="n">
        <v>0.4428522866022865</v>
      </c>
    </row>
    <row r="5027">
      <c r="A5027" s="84" t="n">
        <v>20</v>
      </c>
      <c r="B5027" s="84" t="n">
        <v>0.3345044617396857</v>
      </c>
      <c r="C5027" s="84" t="n">
        <v>0.3709593315409881</v>
      </c>
      <c r="D5027" s="84" t="n">
        <v>0.4922730278464891</v>
      </c>
      <c r="E5027" s="84" t="n">
        <v>0.3095343980880216</v>
      </c>
      <c r="F5027" s="84" t="n">
        <v>0.3670890691820521</v>
      </c>
      <c r="G5027" s="84" t="n">
        <v>0.4445713656730705</v>
      </c>
      <c r="H5027" s="84" t="n">
        <v>0.1844291177502046</v>
      </c>
      <c r="I5027" s="84" t="n">
        <v>0.2389534532935834</v>
      </c>
      <c r="J5027" s="84" t="n">
        <v>0.3352530202601607</v>
      </c>
      <c r="K5027" s="84" t="n">
        <v>0.1866060770075801</v>
      </c>
      <c r="L5027" s="84" t="n">
        <v>0.220420325767579</v>
      </c>
      <c r="M5027" s="84" t="n">
        <v>0.3122971993602738</v>
      </c>
      <c r="N5027" s="84" t="n">
        <v>0.325597229171511</v>
      </c>
      <c r="O5027" s="84" t="n">
        <v>0.2269247410843713</v>
      </c>
      <c r="P5027" s="84" t="n">
        <v>0.2846602924502022</v>
      </c>
      <c r="Q5027" s="84" t="n">
        <v>0.3137587710488496</v>
      </c>
      <c r="R5027" s="84" t="n">
        <v>0.3236149802017778</v>
      </c>
      <c r="S5027" s="84" t="n">
        <v>0.4806991810594235</v>
      </c>
      <c r="T5027" s="84" t="n">
        <v>0.4016696665580441</v>
      </c>
      <c r="U5027" s="84" t="n">
        <v>0.3423639230651759</v>
      </c>
      <c r="V5027" s="84" t="n">
        <v>0.4342192846713308</v>
      </c>
      <c r="W5027" s="84" t="n">
        <v>0.3067073774334114</v>
      </c>
      <c r="X5027" s="84" t="n">
        <v>0.2562194198412172</v>
      </c>
      <c r="Y5027" s="84" t="n">
        <v>0.3917434808693369</v>
      </c>
      <c r="Z5027" s="84" t="n">
        <v>0.1605994209185833</v>
      </c>
      <c r="AA5027" s="84" t="n">
        <v>0.1678991655449427</v>
      </c>
      <c r="AB5027" s="84" t="n">
        <v>0.2239091624094398</v>
      </c>
      <c r="AC5027" s="84" t="n">
        <v>0.1561739398536427</v>
      </c>
      <c r="AD5027" s="84" t="n">
        <v>0.179960443147112</v>
      </c>
      <c r="AE5027" s="84" t="n">
        <v>0.2721561450103592</v>
      </c>
      <c r="AF5027" s="84" t="n">
        <v>0.2977271745420182</v>
      </c>
      <c r="AG5027" s="84" t="n">
        <v>0.3203001065687343</v>
      </c>
      <c r="AH5027" s="84" t="n">
        <v>0.3604379356173105</v>
      </c>
      <c r="AI5027" s="84" t="n">
        <v>0.3320411097935765</v>
      </c>
      <c r="AJ5027" s="84" t="n">
        <v>0.3835046645290447</v>
      </c>
      <c r="AK5027" s="84" t="n">
        <v>0.4391528610278611</v>
      </c>
    </row>
    <row r="5028">
      <c r="A5028" s="84" t="n">
        <v>21</v>
      </c>
      <c r="B5028" s="84" t="n">
        <v>0.2265969544742046</v>
      </c>
      <c r="C5028" s="84" t="n">
        <v>0.2541435895004921</v>
      </c>
      <c r="D5028" s="84" t="n">
        <v>0.4838643840872538</v>
      </c>
      <c r="E5028" s="84" t="n">
        <v>0.2095901303857421</v>
      </c>
      <c r="F5028" s="84" t="n">
        <v>0.2486598084123032</v>
      </c>
      <c r="G5028" s="84" t="n">
        <v>0.4371485230135639</v>
      </c>
      <c r="H5028" s="84" t="n">
        <v>0.1414772632387568</v>
      </c>
      <c r="I5028" s="84" t="n">
        <v>0.1768611584327087</v>
      </c>
      <c r="J5028" s="84" t="n">
        <v>0.3310398597762744</v>
      </c>
      <c r="K5028" s="84" t="n">
        <v>0.1315113659942781</v>
      </c>
      <c r="L5028" s="84" t="n">
        <v>0.166189582215573</v>
      </c>
      <c r="M5028" s="84" t="n">
        <v>0.3087837946090725</v>
      </c>
      <c r="N5028" s="84" t="n">
        <v>0.1316021385613298</v>
      </c>
      <c r="O5028" s="84" t="n">
        <v>0.1461644299011788</v>
      </c>
      <c r="P5028" s="84" t="n">
        <v>0.2577269952868762</v>
      </c>
      <c r="Q5028" s="84" t="n">
        <v>0.118859339318684</v>
      </c>
      <c r="R5028" s="84" t="n">
        <v>0.1333592493891395</v>
      </c>
      <c r="S5028" s="84" t="n">
        <v>0.2325536061775966</v>
      </c>
      <c r="T5028" s="84" t="n">
        <v>0.1257536907704892</v>
      </c>
      <c r="U5028" s="84" t="n">
        <v>0.1309147428140973</v>
      </c>
      <c r="V5028" s="84" t="n">
        <v>0.2225095398811229</v>
      </c>
      <c r="W5028" s="84" t="n">
        <v>0.122132685412262</v>
      </c>
      <c r="X5028" s="84" t="n">
        <v>0.121923531576671</v>
      </c>
      <c r="Y5028" s="84" t="n">
        <v>0.2077633700229803</v>
      </c>
      <c r="Z5028" s="84" t="n">
        <v>0.1114104768790834</v>
      </c>
      <c r="AA5028" s="84" t="n">
        <v>0.1241355339486062</v>
      </c>
      <c r="AB5028" s="84" t="n">
        <v>0.2043022702192179</v>
      </c>
      <c r="AC5028" s="84" t="n">
        <v>0.1076373227760209</v>
      </c>
      <c r="AD5028" s="84" t="n">
        <v>0.137295889051371</v>
      </c>
      <c r="AE5028" s="84" t="n">
        <v>0.2690943349944297</v>
      </c>
      <c r="AF5028" s="84" t="n">
        <v>0.2015952918870603</v>
      </c>
      <c r="AG5028" s="84" t="n">
        <v>0.2195467821050635</v>
      </c>
      <c r="AH5028" s="84" t="n">
        <v>0.3542757267944975</v>
      </c>
      <c r="AI5028" s="84" t="n">
        <v>0.2249282531185232</v>
      </c>
      <c r="AJ5028" s="84" t="n">
        <v>0.2597850567418123</v>
      </c>
      <c r="AK5028" s="84" t="n">
        <v>0.431736666111666</v>
      </c>
    </row>
    <row r="5029">
      <c r="A5029" s="84" t="n">
        <v>22</v>
      </c>
      <c r="B5029" s="84" t="n">
        <v>0.1738961761883459</v>
      </c>
      <c r="C5029" s="84" t="n">
        <v>0.1970835217127124</v>
      </c>
      <c r="D5029" s="84" t="n">
        <v>0.4840608967742763</v>
      </c>
      <c r="E5029" s="84" t="n">
        <v>0.1609682869941313</v>
      </c>
      <c r="F5029" s="84" t="n">
        <v>0.1908562580811371</v>
      </c>
      <c r="G5029" s="84" t="n">
        <v>0.4323252561079785</v>
      </c>
      <c r="H5029" s="84" t="n">
        <v>0.1376229521885072</v>
      </c>
      <c r="I5029" s="84" t="n">
        <v>0.1619960249858036</v>
      </c>
      <c r="J5029" s="84" t="n">
        <v>0.3285530740442355</v>
      </c>
      <c r="K5029" s="84" t="n">
        <v>0.1279285591207117</v>
      </c>
      <c r="L5029" s="84" t="n">
        <v>0.1616902240578032</v>
      </c>
      <c r="M5029" s="84" t="n">
        <v>0.3067971376306571</v>
      </c>
      <c r="N5029" s="84" t="n">
        <v>0.111845599418763</v>
      </c>
      <c r="O5029" s="84" t="n">
        <v>0.1365121861037468</v>
      </c>
      <c r="P5029" s="84" t="n">
        <v>0.2508801025912933</v>
      </c>
      <c r="Q5029" s="84" t="n">
        <v>0.1072512031355272</v>
      </c>
      <c r="R5029" s="84" t="n">
        <v>0.1180161934658316</v>
      </c>
      <c r="S5029" s="84" t="n">
        <v>0.2078210385151377</v>
      </c>
      <c r="T5029" s="84" t="n">
        <v>0.1054048752722603</v>
      </c>
      <c r="U5029" s="84" t="n">
        <v>0.1119531272965481</v>
      </c>
      <c r="V5029" s="84" t="n">
        <v>0.200476754427538</v>
      </c>
      <c r="W5029" s="84" t="n">
        <v>0.09522760371789395</v>
      </c>
      <c r="X5029" s="84" t="n">
        <v>0.1035142916905349</v>
      </c>
      <c r="Y5029" s="84" t="n">
        <v>0.1844583462619329</v>
      </c>
      <c r="Z5029" s="84" t="n">
        <v>0.1006512223242726</v>
      </c>
      <c r="AA5029" s="84" t="n">
        <v>0.1194442046049595</v>
      </c>
      <c r="AB5029" s="84" t="n">
        <v>0.2029878277584308</v>
      </c>
      <c r="AC5029" s="84" t="n">
        <v>0.1047049242188423</v>
      </c>
      <c r="AD5029" s="84" t="n">
        <v>0.1336815367197763</v>
      </c>
      <c r="AE5029" s="84" t="n">
        <v>0.2673630325498</v>
      </c>
      <c r="AF5029" s="84" t="n">
        <v>0.1547368632416589</v>
      </c>
      <c r="AG5029" s="84" t="n">
        <v>0.1703704515902923</v>
      </c>
      <c r="AH5029" s="84" t="n">
        <v>0.3504211412479115</v>
      </c>
      <c r="AI5029" s="84" t="n">
        <v>0.1726155729885958</v>
      </c>
      <c r="AJ5029" s="84" t="n">
        <v>0.1993618314738326</v>
      </c>
      <c r="AK5029" s="84" t="n">
        <v>0.4268873487623488</v>
      </c>
    </row>
    <row r="5030">
      <c r="A5030" s="84" t="n">
        <v>23</v>
      </c>
      <c r="B5030" s="84" t="n">
        <v>0.1691670394743582</v>
      </c>
      <c r="C5030" s="84" t="n">
        <v>0.1919126046682348</v>
      </c>
      <c r="D5030" s="84" t="n">
        <v>0.4810753034284174</v>
      </c>
      <c r="E5030" s="84" t="n">
        <v>0.1566830363158231</v>
      </c>
      <c r="F5030" s="84" t="n">
        <v>0.1856999583371169</v>
      </c>
      <c r="G5030" s="84" t="n">
        <v>0.4296361003787534</v>
      </c>
      <c r="H5030" s="84" t="n">
        <v>0.1378584191980762</v>
      </c>
      <c r="I5030" s="84" t="n">
        <v>0.1611714757240205</v>
      </c>
      <c r="J5030" s="84" t="n">
        <v>0.3271840655834318</v>
      </c>
      <c r="K5030" s="84" t="n">
        <v>0.1281474394366445</v>
      </c>
      <c r="L5030" s="84" t="n">
        <v>0.1619801026680153</v>
      </c>
      <c r="M5030" s="84" t="n">
        <v>0.3055568906744927</v>
      </c>
      <c r="N5030" s="84" t="n">
        <v>0.1120369624756498</v>
      </c>
      <c r="O5030" s="84" t="n">
        <v>0.1367457101345703</v>
      </c>
      <c r="P5030" s="84" t="n">
        <v>0.2498659038083319</v>
      </c>
      <c r="Q5030" s="84" t="n">
        <v>0.09177887654973417</v>
      </c>
      <c r="R5030" s="84" t="n">
        <v>0.1142765921888387</v>
      </c>
      <c r="S5030" s="84" t="n">
        <v>0.2003220896469464</v>
      </c>
      <c r="T5030" s="84" t="n">
        <v>0.09734860441174678</v>
      </c>
      <c r="U5030" s="84" t="n">
        <v>0.1085089175672023</v>
      </c>
      <c r="V5030" s="84" t="n">
        <v>0.1942309678972217</v>
      </c>
      <c r="W5030" s="84" t="n">
        <v>0.09539053409192894</v>
      </c>
      <c r="X5030" s="84" t="n">
        <v>0.1036914002347451</v>
      </c>
      <c r="Y5030" s="84" t="n">
        <v>0.183712661656603</v>
      </c>
      <c r="Z5030" s="84" t="n">
        <v>0.1008234322787407</v>
      </c>
      <c r="AA5030" s="84" t="n">
        <v>0.1196485685516808</v>
      </c>
      <c r="AB5030" s="84" t="n">
        <v>0.2021672365447706</v>
      </c>
      <c r="AC5030" s="84" t="n">
        <v>0.1048840698845972</v>
      </c>
      <c r="AD5030" s="84" t="n">
        <v>0.1338756988860536</v>
      </c>
      <c r="AE5030" s="84" t="n">
        <v>0.2663917072693531</v>
      </c>
      <c r="AF5030" s="84" t="n">
        <v>0.1505238031203661</v>
      </c>
      <c r="AG5030" s="84" t="n">
        <v>0.1659062134782791</v>
      </c>
      <c r="AH5030" s="84" t="n">
        <v>0.3481690718653715</v>
      </c>
      <c r="AI5030" s="84" t="n">
        <v>0.1679212625010424</v>
      </c>
      <c r="AJ5030" s="84" t="n">
        <v>0.193939716235944</v>
      </c>
      <c r="AK5030" s="84" t="n">
        <v>0.4241452991452991</v>
      </c>
    </row>
    <row r="5031">
      <c r="A5031" s="84" t="n">
        <v>24</v>
      </c>
      <c r="B5031" s="84" t="n">
        <v>0.1694559512060187</v>
      </c>
      <c r="C5031" s="84" t="n">
        <v>0.1921885006212367</v>
      </c>
      <c r="D5031" s="84" t="n">
        <v>0.4868050769081849</v>
      </c>
      <c r="E5031" s="84" t="n">
        <v>0.1569506272572055</v>
      </c>
      <c r="F5031" s="84" t="n">
        <v>0.1860171361249162</v>
      </c>
      <c r="G5031" s="84" t="n">
        <v>0.4279024643861049</v>
      </c>
      <c r="H5031" s="84" t="n">
        <v>0.1356490372572268</v>
      </c>
      <c r="I5031" s="84" t="n">
        <v>0.1595296528960818</v>
      </c>
      <c r="J5031" s="84" t="n">
        <v>0.328767135556916</v>
      </c>
      <c r="K5031" s="84" t="n">
        <v>0.1266339053371094</v>
      </c>
      <c r="L5031" s="84" t="n">
        <v>0.1597712490514543</v>
      </c>
      <c r="M5031" s="84" t="n">
        <v>0.3083889135493211</v>
      </c>
      <c r="N5031" s="84" t="n">
        <v>0.1107137072950493</v>
      </c>
      <c r="O5031" s="84" t="n">
        <v>0.1349868270087932</v>
      </c>
      <c r="P5031" s="84" t="n">
        <v>0.2521546469584967</v>
      </c>
      <c r="Q5031" s="84" t="n">
        <v>0.09030798638879975</v>
      </c>
      <c r="R5031" s="84" t="n">
        <v>0.1127079115367307</v>
      </c>
      <c r="S5031" s="84" t="n">
        <v>0.2020397363350548</v>
      </c>
      <c r="T5031" s="84" t="n">
        <v>0.09619883167366423</v>
      </c>
      <c r="U5031" s="84" t="n">
        <v>0.1070817865677374</v>
      </c>
      <c r="V5031" s="84" t="n">
        <v>0.1960353713125152</v>
      </c>
      <c r="W5031" s="84" t="n">
        <v>0.09466601391802867</v>
      </c>
      <c r="X5031" s="84" t="n">
        <v>0.1022793767956465</v>
      </c>
      <c r="Y5031" s="84" t="n">
        <v>0.1852878920538806</v>
      </c>
      <c r="Z5031" s="84" t="n">
        <v>0.09963261876380122</v>
      </c>
      <c r="AA5031" s="84" t="n">
        <v>0.1180192474810125</v>
      </c>
      <c r="AB5031" s="84" t="n">
        <v>0.2040453678027833</v>
      </c>
      <c r="AC5031" s="84" t="n">
        <v>0.103645296663952</v>
      </c>
      <c r="AD5031" s="84" t="n">
        <v>0.1322239926159361</v>
      </c>
      <c r="AE5031" s="84" t="n">
        <v>0.2691917960428624</v>
      </c>
      <c r="AF5031" s="84" t="n">
        <v>0.1507811867759563</v>
      </c>
      <c r="AG5031" s="84" t="n">
        <v>0.1661426081596201</v>
      </c>
      <c r="AH5031" s="84" t="n">
        <v>0.3467631310174482</v>
      </c>
      <c r="AI5031" s="84" t="n">
        <v>0.1682080466339476</v>
      </c>
      <c r="AJ5031" s="84" t="n">
        <v>0.1942709633107025</v>
      </c>
      <c r="AK5031" s="84" t="n">
        <v>0.4224334693084693</v>
      </c>
    </row>
    <row r="5041">
      <c r="A5041" s="84" t="inlineStr">
        <is>
          <t>PVVAC-P-240to760-E10-rDXGF-OfL1985-CZ15</t>
        </is>
      </c>
      <c r="B5041" s="83" t="n"/>
      <c r="C5041" s="83" t="n"/>
      <c r="D5041" s="83" t="n">
        <v>2015</v>
      </c>
      <c r="E5041" s="83" t="n"/>
      <c r="F5041" s="84" t="inlineStr">
        <is>
          <t>Source Annual kWh:</t>
        </is>
      </c>
      <c r="G5041" s="162" t="n">
        <v>2787870.310999937</v>
      </c>
      <c r="H5041" s="83" t="inlineStr">
        <is>
          <t>DEER</t>
        </is>
      </c>
      <c r="I5041" s="83" t="n"/>
      <c r="J5041" s="83" t="n"/>
      <c r="K5041" s="83" t="inlineStr">
        <is>
          <t>PDAF</t>
        </is>
      </c>
      <c r="L5041" s="83" t="inlineStr">
        <is>
          <t>Monthly</t>
        </is>
      </c>
      <c r="M5041" s="83" t="n"/>
      <c r="N5041" s="83" t="n"/>
      <c r="O5041" s="83" t="n"/>
      <c r="P5041" s="83" t="n"/>
      <c r="Q5041" s="83" t="n"/>
      <c r="R5041" s="83" t="n"/>
      <c r="S5041" s="83" t="n"/>
      <c r="T5041" s="105" t="n"/>
      <c r="U5041" s="83" t="n"/>
      <c r="V5041" s="83" t="n"/>
      <c r="W5041" s="83" t="n"/>
      <c r="X5041" s="83" t="n"/>
      <c r="Y5041" s="83" t="n"/>
      <c r="Z5041" s="83" t="n"/>
      <c r="AA5041" s="83" t="n"/>
      <c r="AB5041" s="83" t="n"/>
      <c r="AC5041" s="83" t="n"/>
      <c r="AD5041" s="83" t="n"/>
      <c r="AE5041" s="83" t="n"/>
      <c r="AF5041" s="83" t="n"/>
      <c r="AG5041" s="83" t="n"/>
      <c r="AH5041" s="83" t="n"/>
      <c r="AI5041" s="83" t="n"/>
      <c r="AJ5041" s="83" t="n"/>
      <c r="AK5041" s="83" t="n"/>
    </row>
    <row r="5042">
      <c r="A5042" s="83" t="n">
        <v>127</v>
      </c>
      <c r="B5042" s="84" t="inlineStr">
        <is>
          <t>PVVAC-P-240to760-E10-20-MM</t>
        </is>
      </c>
      <c r="C5042" s="83" t="n"/>
      <c r="D5042" s="83" t="n"/>
      <c r="E5042" s="83" t="n"/>
      <c r="F5042" s="83" t="inlineStr">
        <is>
          <t>Source Sample Size:</t>
        </is>
      </c>
      <c r="G5042" s="83" t="n">
        <v>0</v>
      </c>
      <c r="H5042" s="83" t="inlineStr">
        <is>
          <t>DEER</t>
        </is>
      </c>
      <c r="I5042" s="83" t="n"/>
      <c r="J5042" s="83" t="n"/>
      <c r="K5042" s="83" t="inlineStr">
        <is>
          <t>WKWE</t>
        </is>
      </c>
      <c r="L5042" s="83" t="inlineStr">
        <is>
          <t>Monthly</t>
        </is>
      </c>
      <c r="M5042" s="83" t="n"/>
      <c r="N5042" s="83" t="inlineStr">
        <is>
          <t>Weekend Peak3</t>
        </is>
      </c>
      <c r="O5042" s="83" t="n"/>
      <c r="P5042" s="83" t="n"/>
      <c r="Q5042" s="83" t="n"/>
      <c r="R5042" s="83" t="n"/>
      <c r="S5042" s="83" t="n"/>
      <c r="T5042" s="83" t="n"/>
      <c r="U5042" s="83" t="n"/>
      <c r="V5042" s="83" t="n"/>
      <c r="W5042" s="83" t="n"/>
      <c r="X5042" s="83" t="n"/>
      <c r="Y5042" s="83" t="n"/>
      <c r="Z5042" s="83" t="n"/>
      <c r="AA5042" s="83" t="n"/>
      <c r="AB5042" s="83" t="n"/>
      <c r="AC5042" s="83" t="n"/>
      <c r="AD5042" s="83" t="n"/>
      <c r="AE5042" s="83" t="n"/>
      <c r="AF5042" s="83" t="n"/>
      <c r="AG5042" s="83" t="n"/>
      <c r="AH5042" s="83" t="n"/>
      <c r="AI5042" s="83" t="n"/>
      <c r="AJ5042" s="83" t="n"/>
      <c r="AK5042" s="83" t="n"/>
    </row>
    <row r="5043">
      <c r="A5043" s="84" t="n"/>
      <c r="B5043" s="84" t="n">
        <v>1</v>
      </c>
      <c r="C5043" s="84" t="inlineStr">
        <is>
          <t>JANUARY</t>
        </is>
      </c>
      <c r="D5043" s="84" t="inlineStr">
        <is>
          <t>JAN</t>
        </is>
      </c>
      <c r="E5043" s="84" t="n">
        <v>2</v>
      </c>
      <c r="F5043" s="84" t="inlineStr">
        <is>
          <t>FEBRUARY</t>
        </is>
      </c>
      <c r="G5043" s="84" t="inlineStr">
        <is>
          <t>FEB</t>
        </is>
      </c>
      <c r="H5043" s="84" t="n">
        <v>3</v>
      </c>
      <c r="I5043" s="84" t="inlineStr">
        <is>
          <t>MARCH</t>
        </is>
      </c>
      <c r="J5043" s="84" t="inlineStr">
        <is>
          <t>MAR</t>
        </is>
      </c>
      <c r="K5043" s="84" t="n">
        <v>4</v>
      </c>
      <c r="L5043" s="84" t="inlineStr">
        <is>
          <t>APRIL</t>
        </is>
      </c>
      <c r="M5043" s="84" t="inlineStr">
        <is>
          <t>APR</t>
        </is>
      </c>
      <c r="N5043" s="84" t="n">
        <v>5</v>
      </c>
      <c r="O5043" s="84" t="inlineStr">
        <is>
          <t>MAY</t>
        </is>
      </c>
      <c r="P5043" s="84" t="inlineStr">
        <is>
          <t>MAY</t>
        </is>
      </c>
      <c r="Q5043" s="84" t="n">
        <v>6</v>
      </c>
      <c r="R5043" s="84" t="inlineStr">
        <is>
          <t>JUNE</t>
        </is>
      </c>
      <c r="S5043" s="84" t="inlineStr">
        <is>
          <t>JUN</t>
        </is>
      </c>
      <c r="T5043" s="84" t="n">
        <v>7</v>
      </c>
      <c r="U5043" s="84" t="inlineStr">
        <is>
          <t>JULY</t>
        </is>
      </c>
      <c r="V5043" s="84" t="inlineStr">
        <is>
          <t>JUL</t>
        </is>
      </c>
      <c r="W5043" s="84" t="n">
        <v>8</v>
      </c>
      <c r="X5043" s="84" t="inlineStr">
        <is>
          <t>AUGUST</t>
        </is>
      </c>
      <c r="Y5043" s="84" t="inlineStr">
        <is>
          <t>AUG</t>
        </is>
      </c>
      <c r="Z5043" s="84" t="n">
        <v>9</v>
      </c>
      <c r="AA5043" s="84" t="inlineStr">
        <is>
          <t>SEPTEMBER</t>
        </is>
      </c>
      <c r="AB5043" s="84" t="inlineStr">
        <is>
          <t>SEP</t>
        </is>
      </c>
      <c r="AC5043" s="84" t="n">
        <v>10</v>
      </c>
      <c r="AD5043" s="84" t="inlineStr">
        <is>
          <t>OCTOBER</t>
        </is>
      </c>
      <c r="AE5043" s="84" t="inlineStr">
        <is>
          <t>OCT</t>
        </is>
      </c>
      <c r="AF5043" s="84" t="n">
        <v>11</v>
      </c>
      <c r="AG5043" s="84" t="inlineStr">
        <is>
          <t>NOVEMBER</t>
        </is>
      </c>
      <c r="AH5043" s="84" t="inlineStr">
        <is>
          <t>NOV</t>
        </is>
      </c>
      <c r="AI5043" s="84" t="n">
        <v>12</v>
      </c>
      <c r="AJ5043" s="84" t="inlineStr">
        <is>
          <t>DECEMBER</t>
        </is>
      </c>
      <c r="AK5043" s="84" t="inlineStr">
        <is>
          <t>DEC</t>
        </is>
      </c>
    </row>
    <row r="5044">
      <c r="A5044" s="83" t="n"/>
      <c r="B5044" s="84" t="n">
        <v>31</v>
      </c>
      <c r="C5044" s="83" t="n"/>
      <c r="D5044" s="83" t="n"/>
      <c r="E5044" s="84" t="n">
        <v>28</v>
      </c>
      <c r="F5044" s="83" t="n"/>
      <c r="G5044" s="83" t="n"/>
      <c r="H5044" s="84" t="n">
        <v>31</v>
      </c>
      <c r="I5044" s="83" t="n"/>
      <c r="J5044" s="83" t="n"/>
      <c r="K5044" s="84" t="n">
        <v>30</v>
      </c>
      <c r="L5044" s="83" t="n"/>
      <c r="M5044" s="83" t="n"/>
      <c r="N5044" s="84" t="n">
        <v>31</v>
      </c>
      <c r="O5044" s="83" t="n"/>
      <c r="P5044" s="83" t="n"/>
      <c r="Q5044" s="84" t="n">
        <v>30</v>
      </c>
      <c r="R5044" s="83" t="n"/>
      <c r="S5044" s="83" t="n"/>
      <c r="T5044" s="84" t="n">
        <v>31</v>
      </c>
      <c r="U5044" s="83" t="n"/>
      <c r="V5044" s="83" t="n"/>
      <c r="W5044" s="84" t="n">
        <v>31</v>
      </c>
      <c r="X5044" s="83" t="n"/>
      <c r="Y5044" s="83" t="n"/>
      <c r="Z5044" s="84" t="n">
        <v>30</v>
      </c>
      <c r="AA5044" s="83" t="n"/>
      <c r="AB5044" s="83" t="n"/>
      <c r="AC5044" s="84" t="n">
        <v>31</v>
      </c>
      <c r="AD5044" s="83" t="n"/>
      <c r="AE5044" s="83" t="n"/>
      <c r="AF5044" s="84" t="n">
        <v>30</v>
      </c>
      <c r="AG5044" s="83" t="n"/>
      <c r="AH5044" s="83" t="n"/>
      <c r="AI5044" s="84" t="n">
        <v>31</v>
      </c>
      <c r="AJ5044" s="83" t="n"/>
      <c r="AK5044" s="83" t="n"/>
    </row>
    <row r="5045">
      <c r="A5045" s="84" t="inlineStr">
        <is>
          <t>RATIOS</t>
        </is>
      </c>
      <c r="B5045" s="84" t="inlineStr">
        <is>
          <t>E.BKDWN</t>
        </is>
      </c>
      <c r="C5045" s="84" t="inlineStr">
        <is>
          <t>PEAK/AVG</t>
        </is>
      </c>
      <c r="D5045" s="84" t="inlineStr">
        <is>
          <t>END/AVG</t>
        </is>
      </c>
      <c r="E5045" s="84" t="inlineStr">
        <is>
          <t>E.BKDWN</t>
        </is>
      </c>
      <c r="F5045" s="84" t="inlineStr">
        <is>
          <t>PEAK/AVG</t>
        </is>
      </c>
      <c r="G5045" s="84" t="inlineStr">
        <is>
          <t>END/AVG</t>
        </is>
      </c>
      <c r="H5045" s="84" t="inlineStr">
        <is>
          <t>E.BKDWN</t>
        </is>
      </c>
      <c r="I5045" s="84" t="inlineStr">
        <is>
          <t>PEAK/AVG</t>
        </is>
      </c>
      <c r="J5045" s="84" t="inlineStr">
        <is>
          <t>END/AVG</t>
        </is>
      </c>
      <c r="K5045" s="84" t="inlineStr">
        <is>
          <t>E.BKDWN</t>
        </is>
      </c>
      <c r="L5045" s="84" t="inlineStr">
        <is>
          <t>PEAK/AVG</t>
        </is>
      </c>
      <c r="M5045" s="84" t="inlineStr">
        <is>
          <t>END/AVG</t>
        </is>
      </c>
      <c r="N5045" s="84" t="inlineStr">
        <is>
          <t>E.BKDWN</t>
        </is>
      </c>
      <c r="O5045" s="84" t="inlineStr">
        <is>
          <t>PEAK/AVG</t>
        </is>
      </c>
      <c r="P5045" s="84" t="inlineStr">
        <is>
          <t>END/AVG</t>
        </is>
      </c>
      <c r="Q5045" s="84" t="inlineStr">
        <is>
          <t>E.BKDWN</t>
        </is>
      </c>
      <c r="R5045" s="84" t="inlineStr">
        <is>
          <t>PEAK/AVG</t>
        </is>
      </c>
      <c r="S5045" s="84" t="inlineStr">
        <is>
          <t>END/AVG</t>
        </is>
      </c>
      <c r="T5045" s="84" t="inlineStr">
        <is>
          <t>E.BKDWN</t>
        </is>
      </c>
      <c r="U5045" s="84" t="inlineStr">
        <is>
          <t>PEAK/AVG</t>
        </is>
      </c>
      <c r="V5045" s="84" t="inlineStr">
        <is>
          <t>END/AVG</t>
        </is>
      </c>
      <c r="W5045" s="84" t="inlineStr">
        <is>
          <t>E.BKDWN</t>
        </is>
      </c>
      <c r="X5045" s="84" t="inlineStr">
        <is>
          <t>PEAK/AVG</t>
        </is>
      </c>
      <c r="Y5045" s="84" t="inlineStr">
        <is>
          <t>END/AVG</t>
        </is>
      </c>
      <c r="Z5045" s="84" t="inlineStr">
        <is>
          <t>E.BKDWN</t>
        </is>
      </c>
      <c r="AA5045" s="84" t="inlineStr">
        <is>
          <t>PEAK/AVG</t>
        </is>
      </c>
      <c r="AB5045" s="84" t="inlineStr">
        <is>
          <t>END/AVG</t>
        </is>
      </c>
      <c r="AC5045" s="84" t="inlineStr">
        <is>
          <t>E.BKDWN</t>
        </is>
      </c>
      <c r="AD5045" s="84" t="inlineStr">
        <is>
          <t>PEAK/AVG</t>
        </is>
      </c>
      <c r="AE5045" s="84" t="inlineStr">
        <is>
          <t>END/AVG</t>
        </is>
      </c>
      <c r="AF5045" s="84" t="inlineStr">
        <is>
          <t>E.BKDWN</t>
        </is>
      </c>
      <c r="AG5045" s="84" t="inlineStr">
        <is>
          <t>PEAK/AVG</t>
        </is>
      </c>
      <c r="AH5045" s="84" t="inlineStr">
        <is>
          <t>END/AVG</t>
        </is>
      </c>
      <c r="AI5045" s="84" t="inlineStr">
        <is>
          <t>E.BKDWN</t>
        </is>
      </c>
      <c r="AJ5045" s="84" t="inlineStr">
        <is>
          <t>PEAK/AVG</t>
        </is>
      </c>
      <c r="AK5045" s="84" t="inlineStr">
        <is>
          <t>END/AVG</t>
        </is>
      </c>
    </row>
    <row r="5046">
      <c r="A5046" s="83" t="n"/>
      <c r="B5046" s="166" t="n">
        <v>0.05920554753684693</v>
      </c>
      <c r="C5046" s="178" t="n">
        <v>1.151763749907803</v>
      </c>
      <c r="D5046" s="167" t="n">
        <v>0.5485455846077415</v>
      </c>
      <c r="E5046" s="166" t="n">
        <v>0.05690478649440621</v>
      </c>
      <c r="F5046" s="178" t="n">
        <v>1.16369687056936</v>
      </c>
      <c r="G5046" s="167" t="n">
        <v>0.5113587738537512</v>
      </c>
      <c r="H5046" s="166" t="n">
        <v>0.07490847222907829</v>
      </c>
      <c r="I5046" s="178" t="n">
        <v>1.090929129043066</v>
      </c>
      <c r="J5046" s="167" t="n">
        <v>0.5699498781157804</v>
      </c>
      <c r="K5046" s="166" t="n">
        <v>0.07610622130000025</v>
      </c>
      <c r="L5046" s="167" t="n">
        <v>1.224286864712488</v>
      </c>
      <c r="M5046" s="167" t="n">
        <v>0.5996824451953335</v>
      </c>
      <c r="N5046" s="166" t="n">
        <v>0.09152463673827042</v>
      </c>
      <c r="O5046" s="167" t="n">
        <v>1.22018616991826</v>
      </c>
      <c r="P5046" s="167" t="n">
        <v>0.6058494974439825</v>
      </c>
      <c r="Q5046" s="166" t="n">
        <v>0.10728964431917</v>
      </c>
      <c r="R5046" s="167" t="n">
        <v>1.152575690123941</v>
      </c>
      <c r="S5046" s="167" t="n">
        <v>0.6789705536543181</v>
      </c>
      <c r="T5046" s="166" t="n">
        <v>0.1125041957738045</v>
      </c>
      <c r="U5046" s="167" t="n">
        <v>1.140565041426688</v>
      </c>
      <c r="V5046" s="167" t="n">
        <v>0.6460085534148683</v>
      </c>
      <c r="W5046" s="166" t="n">
        <v>0.1133809839681288</v>
      </c>
      <c r="X5046" s="167" t="n">
        <v>1.070496791281582</v>
      </c>
      <c r="Y5046" s="167" t="n">
        <v>0.6388360208246036</v>
      </c>
      <c r="Z5046" s="166" t="n">
        <v>0.09614477763452649</v>
      </c>
      <c r="AA5046" s="167" t="n">
        <v>1.149697189537221</v>
      </c>
      <c r="AB5046" s="167" t="n">
        <v>0.6478348838184895</v>
      </c>
      <c r="AC5046" s="166" t="n">
        <v>0.08612667122040066</v>
      </c>
      <c r="AD5046" s="167" t="n">
        <v>1.264135666400286</v>
      </c>
      <c r="AE5046" s="167" t="n">
        <v>0.585648372905216</v>
      </c>
      <c r="AF5046" s="166" t="n">
        <v>0.0662345616549485</v>
      </c>
      <c r="AG5046" s="178" t="n">
        <v>1.09078325856417</v>
      </c>
      <c r="AH5046" s="167" t="n">
        <v>0.5596718082785958</v>
      </c>
      <c r="AI5046" s="166" t="n">
        <v>0.05966950113041894</v>
      </c>
      <c r="AJ5046" s="178" t="n">
        <v>1.144421597965459</v>
      </c>
      <c r="AK5046" s="167" t="n">
        <v>0.541673706614952</v>
      </c>
      <c r="AM5046">
        <f>A5041</f>
        <v/>
      </c>
      <c r="AN5046" s="163">
        <f>1/($B5046*(1/$B5044)*(1/(5/7+2/7*$D5046))*$B5056/SUM($B5048:$B5071))</f>
        <v/>
      </c>
      <c r="AO5046" s="163">
        <f>1/(B5046*(1/B5044)*(1/(5/7+2/7*D5046)))</f>
        <v/>
      </c>
      <c r="AP5046" s="163" t="n"/>
      <c r="AR5046" s="168">
        <f>CHOOSE(AV$3,C5046,F5046,I5046,L5046,O5046,R5046,U5046,X5046,AA5046,AD5046,AG5046,AJ5046)</f>
        <v/>
      </c>
      <c r="AS5046" s="164" t="n"/>
      <c r="AT5046" s="164" t="n"/>
      <c r="AV5046" s="116">
        <f>AN5046/AR5046</f>
        <v/>
      </c>
      <c r="AW5046" s="165">
        <f>AO5046/AR5046</f>
        <v/>
      </c>
      <c r="AX5046" s="163" t="n"/>
    </row>
    <row r="5047">
      <c r="A5047" s="84" t="inlineStr">
        <is>
          <t>HOUR</t>
        </is>
      </c>
      <c r="B5047" s="84" t="inlineStr">
        <is>
          <t>PEAK</t>
        </is>
      </c>
      <c r="C5047" s="84" t="inlineStr">
        <is>
          <t>AVG</t>
        </is>
      </c>
      <c r="D5047" s="84" t="inlineStr">
        <is>
          <t>END</t>
        </is>
      </c>
      <c r="E5047" s="84" t="inlineStr">
        <is>
          <t>PEAK</t>
        </is>
      </c>
      <c r="F5047" s="84" t="inlineStr">
        <is>
          <t>AVG</t>
        </is>
      </c>
      <c r="G5047" s="84" t="inlineStr">
        <is>
          <t>END</t>
        </is>
      </c>
      <c r="H5047" s="84" t="inlineStr">
        <is>
          <t>PEAK</t>
        </is>
      </c>
      <c r="I5047" s="84" t="inlineStr">
        <is>
          <t>AVG</t>
        </is>
      </c>
      <c r="J5047" s="84" t="inlineStr">
        <is>
          <t>END</t>
        </is>
      </c>
      <c r="K5047" s="84" t="inlineStr">
        <is>
          <t>PEAK</t>
        </is>
      </c>
      <c r="L5047" s="84" t="inlineStr">
        <is>
          <t>AVG</t>
        </is>
      </c>
      <c r="M5047" s="84" t="inlineStr">
        <is>
          <t>END</t>
        </is>
      </c>
      <c r="N5047" s="84" t="inlineStr">
        <is>
          <t>PEAK</t>
        </is>
      </c>
      <c r="O5047" s="84" t="inlineStr">
        <is>
          <t>AVG</t>
        </is>
      </c>
      <c r="P5047" s="84" t="inlineStr">
        <is>
          <t>END</t>
        </is>
      </c>
      <c r="Q5047" s="84" t="inlineStr">
        <is>
          <t>PEAK</t>
        </is>
      </c>
      <c r="R5047" s="84" t="inlineStr">
        <is>
          <t>AVG</t>
        </is>
      </c>
      <c r="S5047" s="84" t="inlineStr">
        <is>
          <t>END</t>
        </is>
      </c>
      <c r="T5047" s="84" t="inlineStr">
        <is>
          <t>PEAK</t>
        </is>
      </c>
      <c r="U5047" s="84" t="inlineStr">
        <is>
          <t>AVG</t>
        </is>
      </c>
      <c r="V5047" s="84" t="inlineStr">
        <is>
          <t>END</t>
        </is>
      </c>
      <c r="W5047" s="84" t="inlineStr">
        <is>
          <t>PEAK</t>
        </is>
      </c>
      <c r="X5047" s="84" t="inlineStr">
        <is>
          <t>AVG</t>
        </is>
      </c>
      <c r="Y5047" s="84" t="inlineStr">
        <is>
          <t>END</t>
        </is>
      </c>
      <c r="Z5047" s="84" t="inlineStr">
        <is>
          <t>PEAK</t>
        </is>
      </c>
      <c r="AA5047" s="84" t="inlineStr">
        <is>
          <t>AVG</t>
        </is>
      </c>
      <c r="AB5047" s="84" t="inlineStr">
        <is>
          <t>END</t>
        </is>
      </c>
      <c r="AC5047" s="84" t="inlineStr">
        <is>
          <t>PEAK</t>
        </is>
      </c>
      <c r="AD5047" s="84" t="inlineStr">
        <is>
          <t>AVG</t>
        </is>
      </c>
      <c r="AE5047" s="84" t="inlineStr">
        <is>
          <t>END</t>
        </is>
      </c>
      <c r="AF5047" s="84" t="inlineStr">
        <is>
          <t>PEAK</t>
        </is>
      </c>
      <c r="AG5047" s="84" t="inlineStr">
        <is>
          <t>AVG</t>
        </is>
      </c>
      <c r="AH5047" s="84" t="inlineStr">
        <is>
          <t>END</t>
        </is>
      </c>
      <c r="AI5047" s="84" t="inlineStr">
        <is>
          <t>PEAK</t>
        </is>
      </c>
      <c r="AJ5047" s="84" t="inlineStr">
        <is>
          <t>AVG</t>
        </is>
      </c>
      <c r="AK5047" s="84" t="inlineStr">
        <is>
          <t>END</t>
        </is>
      </c>
    </row>
    <row r="5048">
      <c r="A5048" s="84" t="n">
        <v>1</v>
      </c>
      <c r="B5048" s="84" t="n">
        <v>0.1305079217672265</v>
      </c>
      <c r="C5048" s="84" t="n">
        <v>0.1576833278429647</v>
      </c>
      <c r="D5048" s="84" t="n">
        <v>0.3232120638833176</v>
      </c>
      <c r="E5048" s="84" t="n">
        <v>0.1227767608688752</v>
      </c>
      <c r="F5048" s="84" t="n">
        <v>0.1443277171895278</v>
      </c>
      <c r="G5048" s="84" t="n">
        <v>0.3180443907408154</v>
      </c>
      <c r="H5048" s="84" t="n">
        <v>0.1145123504838144</v>
      </c>
      <c r="I5048" s="84" t="n">
        <v>0.1268264975657184</v>
      </c>
      <c r="J5048" s="84" t="n">
        <v>0.2564085274402907</v>
      </c>
      <c r="K5048" s="84" t="n">
        <v>0.09854353851109197</v>
      </c>
      <c r="L5048" s="84" t="n">
        <v>0.1250284968494561</v>
      </c>
      <c r="M5048" s="84" t="n">
        <v>0.2293767845649706</v>
      </c>
      <c r="N5048" s="84" t="n">
        <v>0.08854094453357632</v>
      </c>
      <c r="O5048" s="84" t="n">
        <v>0.1072068396639325</v>
      </c>
      <c r="P5048" s="84" t="n">
        <v>0.1962421420783696</v>
      </c>
      <c r="Q5048" s="84" t="n">
        <v>0.07925598419798746</v>
      </c>
      <c r="R5048" s="84" t="n">
        <v>0.09160739333711627</v>
      </c>
      <c r="S5048" s="84" t="n">
        <v>0.1554413243646397</v>
      </c>
      <c r="T5048" s="84" t="n">
        <v>0.07931340506912639</v>
      </c>
      <c r="U5048" s="84" t="n">
        <v>0.08972874959854402</v>
      </c>
      <c r="V5048" s="84" t="n">
        <v>0.1585087120425064</v>
      </c>
      <c r="W5048" s="84" t="n">
        <v>0.08220654603708251</v>
      </c>
      <c r="X5048" s="84" t="n">
        <v>0.08881346157646715</v>
      </c>
      <c r="Y5048" s="84" t="n">
        <v>0.1524641449504259</v>
      </c>
      <c r="Z5048" s="84" t="n">
        <v>0.08435311248863855</v>
      </c>
      <c r="AA5048" s="84" t="n">
        <v>0.09575627042875579</v>
      </c>
      <c r="AB5048" s="84" t="n">
        <v>0.1672124920610825</v>
      </c>
      <c r="AC5048" s="84" t="n">
        <v>0.08534547222344988</v>
      </c>
      <c r="AD5048" s="84" t="n">
        <v>0.1073216620920552</v>
      </c>
      <c r="AE5048" s="84" t="n">
        <v>0.2003562214641512</v>
      </c>
      <c r="AF5048" s="84" t="n">
        <v>0.124126422683059</v>
      </c>
      <c r="AG5048" s="84" t="n">
        <v>0.1362350253920681</v>
      </c>
      <c r="AH5048" s="84" t="n">
        <v>0.2621159600854548</v>
      </c>
      <c r="AI5048" s="84" t="n">
        <v>0.1296204744149552</v>
      </c>
      <c r="AJ5048" s="84" t="n">
        <v>0.1566332700855947</v>
      </c>
      <c r="AK5048" s="84" t="n">
        <v>0.3071709610763777</v>
      </c>
    </row>
    <row r="5049">
      <c r="A5049" s="84" t="n">
        <v>2</v>
      </c>
      <c r="B5049" s="84" t="n">
        <v>0.1292788066818873</v>
      </c>
      <c r="C5049" s="84" t="n">
        <v>0.1562206862320757</v>
      </c>
      <c r="D5049" s="84" t="n">
        <v>0.3216734634602025</v>
      </c>
      <c r="E5049" s="84" t="n">
        <v>0.1216204573520498</v>
      </c>
      <c r="F5049" s="84" t="n">
        <v>0.1429971498659057</v>
      </c>
      <c r="G5049" s="84" t="n">
        <v>0.3165949076716186</v>
      </c>
      <c r="H5049" s="84" t="n">
        <v>0.1138356440344378</v>
      </c>
      <c r="I5049" s="84" t="n">
        <v>0.1261483303187801</v>
      </c>
      <c r="J5049" s="84" t="n">
        <v>0.2549681706878364</v>
      </c>
      <c r="K5049" s="84" t="n">
        <v>0.09813571133183946</v>
      </c>
      <c r="L5049" s="84" t="n">
        <v>0.124511104237026</v>
      </c>
      <c r="M5049" s="84" t="n">
        <v>0.2280321233950733</v>
      </c>
      <c r="N5049" s="84" t="n">
        <v>0.08817451357115033</v>
      </c>
      <c r="O5049" s="84" t="n">
        <v>0.1067631589956989</v>
      </c>
      <c r="P5049" s="84" t="n">
        <v>0.1950917240495761</v>
      </c>
      <c r="Q5049" s="84" t="n">
        <v>0.07892797949100498</v>
      </c>
      <c r="R5049" s="84" t="n">
        <v>0.09122827172865955</v>
      </c>
      <c r="S5049" s="84" t="n">
        <v>0.1545300904162393</v>
      </c>
      <c r="T5049" s="84" t="n">
        <v>0.07898516272310374</v>
      </c>
      <c r="U5049" s="84" t="n">
        <v>0.0893574028476609</v>
      </c>
      <c r="V5049" s="84" t="n">
        <v>0.1575794963392773</v>
      </c>
      <c r="W5049" s="84" t="n">
        <v>0.08186633028785181</v>
      </c>
      <c r="X5049" s="84" t="n">
        <v>0.08844590278913682</v>
      </c>
      <c r="Y5049" s="84" t="n">
        <v>0.1515703639345953</v>
      </c>
      <c r="Z5049" s="84" t="n">
        <v>0.08400401307078541</v>
      </c>
      <c r="AA5049" s="84" t="n">
        <v>0.0953599784926762</v>
      </c>
      <c r="AB5049" s="84" t="n">
        <v>0.1662322527329276</v>
      </c>
      <c r="AC5049" s="84" t="n">
        <v>0.08499226587704954</v>
      </c>
      <c r="AD5049" s="84" t="n">
        <v>0.1068689563894719</v>
      </c>
      <c r="AE5049" s="84" t="n">
        <v>0.1991816857252309</v>
      </c>
      <c r="AF5049" s="84" t="n">
        <v>0.1229574081393975</v>
      </c>
      <c r="AG5049" s="84" t="n">
        <v>0.134984171804116</v>
      </c>
      <c r="AH5049" s="84" t="n">
        <v>0.2608675158635222</v>
      </c>
      <c r="AI5049" s="84" t="n">
        <v>0.1283207292606922</v>
      </c>
      <c r="AJ5049" s="84" t="n">
        <v>0.1551592217445165</v>
      </c>
      <c r="AK5049" s="84" t="n">
        <v>0.3057088697719253</v>
      </c>
    </row>
    <row r="5050">
      <c r="A5050" s="84" t="n">
        <v>3</v>
      </c>
      <c r="B5050" s="84" t="n">
        <v>0.1287437801153279</v>
      </c>
      <c r="C5050" s="84" t="n">
        <v>0.1555891707278161</v>
      </c>
      <c r="D5050" s="84" t="n">
        <v>0.3197305879259116</v>
      </c>
      <c r="E5050" s="84" t="n">
        <v>0.1211171252329611</v>
      </c>
      <c r="F5050" s="84" t="n">
        <v>0.142419776184275</v>
      </c>
      <c r="G5050" s="84" t="n">
        <v>0.3146768528109586</v>
      </c>
      <c r="H5050" s="84" t="n">
        <v>0.1132837807036045</v>
      </c>
      <c r="I5050" s="84" t="n">
        <v>0.1255224947632563</v>
      </c>
      <c r="J5050" s="84" t="n">
        <v>0.2539410823182653</v>
      </c>
      <c r="K5050" s="84" t="n">
        <v>0.09762500882809085</v>
      </c>
      <c r="L5050" s="84" t="n">
        <v>0.1238737917971448</v>
      </c>
      <c r="M5050" s="84" t="n">
        <v>0.2272337308254468</v>
      </c>
      <c r="N5050" s="84" t="n">
        <v>0.08771564957315746</v>
      </c>
      <c r="O5050" s="84" t="n">
        <v>0.1062075588796224</v>
      </c>
      <c r="P5050" s="84" t="n">
        <v>0.1944086633449799</v>
      </c>
      <c r="Q5050" s="84" t="n">
        <v>0.07851723485793687</v>
      </c>
      <c r="R5050" s="84" t="n">
        <v>0.09075351584059194</v>
      </c>
      <c r="S5050" s="84" t="n">
        <v>0.1539890452593765</v>
      </c>
      <c r="T5050" s="84" t="n">
        <v>0.07857412050601235</v>
      </c>
      <c r="U5050" s="84" t="n">
        <v>0.08889238304250077</v>
      </c>
      <c r="V5050" s="84" t="n">
        <v>0.157027774515485</v>
      </c>
      <c r="W5050" s="84" t="n">
        <v>0.08144029434962601</v>
      </c>
      <c r="X5050" s="84" t="n">
        <v>0.08798562646986721</v>
      </c>
      <c r="Y5050" s="84" t="n">
        <v>0.1510396814564459</v>
      </c>
      <c r="Z5050" s="84" t="n">
        <v>0.08356685253851889</v>
      </c>
      <c r="AA5050" s="84" t="n">
        <v>0.09486372102317102</v>
      </c>
      <c r="AB5050" s="84" t="n">
        <v>0.1656502356318357</v>
      </c>
      <c r="AC5050" s="84" t="n">
        <v>0.08454996243425997</v>
      </c>
      <c r="AD5050" s="84" t="n">
        <v>0.1063212024803644</v>
      </c>
      <c r="AE5050" s="84" t="n">
        <v>0.198484305130247</v>
      </c>
      <c r="AF5050" s="84" t="n">
        <v>0.1224485429850977</v>
      </c>
      <c r="AG5050" s="84" t="n">
        <v>0.1344137584341697</v>
      </c>
      <c r="AH5050" s="84" t="n">
        <v>0.2593388086529924</v>
      </c>
      <c r="AI5050" s="84" t="n">
        <v>0.1277896677436743</v>
      </c>
      <c r="AJ5050" s="84" t="n">
        <v>0.1545438525440165</v>
      </c>
      <c r="AK5050" s="84" t="n">
        <v>0.3039185538889224</v>
      </c>
    </row>
    <row r="5051">
      <c r="A5051" s="84" t="n">
        <v>4</v>
      </c>
      <c r="B5051" s="84" t="n">
        <v>0.1281541262116424</v>
      </c>
      <c r="C5051" s="84" t="n">
        <v>0.1548482479322484</v>
      </c>
      <c r="D5051" s="84" t="n">
        <v>0.3187885876668616</v>
      </c>
      <c r="E5051" s="84" t="n">
        <v>0.1204868264532015</v>
      </c>
      <c r="F5051" s="84" t="n">
        <v>0.1416651804692346</v>
      </c>
      <c r="G5051" s="84" t="n">
        <v>0.3135762240150766</v>
      </c>
      <c r="H5051" s="84" t="n">
        <v>0.1134734098344221</v>
      </c>
      <c r="I5051" s="84" t="n">
        <v>0.1258705148094398</v>
      </c>
      <c r="J5051" s="84" t="n">
        <v>0.2534680307883207</v>
      </c>
      <c r="K5051" s="84" t="n">
        <v>0.09812591368188746</v>
      </c>
      <c r="L5051" s="84" t="n">
        <v>0.1245092680088083</v>
      </c>
      <c r="M5051" s="84" t="n">
        <v>0.2269171751750335</v>
      </c>
      <c r="N5051" s="84" t="n">
        <v>0.1027301490886176</v>
      </c>
      <c r="O5051" s="84" t="n">
        <v>0.1106692143441294</v>
      </c>
      <c r="P5051" s="84" t="n">
        <v>0.2039109419570528</v>
      </c>
      <c r="Q5051" s="84" t="n">
        <v>0.1187731638959736</v>
      </c>
      <c r="R5051" s="84" t="n">
        <v>0.1018568730540326</v>
      </c>
      <c r="S5051" s="84" t="n">
        <v>0.1650999296166695</v>
      </c>
      <c r="T5051" s="84" t="n">
        <v>0.1237496644469511</v>
      </c>
      <c r="U5051" s="84" t="n">
        <v>0.1235006735538665</v>
      </c>
      <c r="V5051" s="84" t="n">
        <v>0.1831180865383747</v>
      </c>
      <c r="W5051" s="84" t="n">
        <v>0.1222764009464741</v>
      </c>
      <c r="X5051" s="84" t="n">
        <v>0.1313783249537148</v>
      </c>
      <c r="Y5051" s="84" t="n">
        <v>0.1878826383596288</v>
      </c>
      <c r="Z5051" s="84" t="n">
        <v>0.1250083430916929</v>
      </c>
      <c r="AA5051" s="84" t="n">
        <v>0.124079441544021</v>
      </c>
      <c r="AB5051" s="84" t="n">
        <v>0.186689076026863</v>
      </c>
      <c r="AC5051" s="84" t="n">
        <v>0.1073471516330048</v>
      </c>
      <c r="AD5051" s="84" t="n">
        <v>0.1106664018159599</v>
      </c>
      <c r="AE5051" s="84" t="n">
        <v>0.1982077998417096</v>
      </c>
      <c r="AF5051" s="84" t="n">
        <v>0.1218113154495332</v>
      </c>
      <c r="AG5051" s="84" t="n">
        <v>0.1337259439872003</v>
      </c>
      <c r="AH5051" s="84" t="n">
        <v>0.2584311387467404</v>
      </c>
      <c r="AI5051" s="84" t="n">
        <v>0.1271246447629042</v>
      </c>
      <c r="AJ5051" s="84" t="n">
        <v>0.1537272139978363</v>
      </c>
      <c r="AK5051" s="84" t="n">
        <v>0.3028555538333895</v>
      </c>
    </row>
    <row r="5052">
      <c r="A5052" s="84" t="n">
        <v>5</v>
      </c>
      <c r="B5052" s="84" t="n">
        <v>0.1288112609435427</v>
      </c>
      <c r="C5052" s="84" t="n">
        <v>0.1555791994303804</v>
      </c>
      <c r="D5052" s="84" t="n">
        <v>0.3182861875287016</v>
      </c>
      <c r="E5052" s="84" t="n">
        <v>0.1211050331700401</v>
      </c>
      <c r="F5052" s="84" t="n">
        <v>0.1424195892412018</v>
      </c>
      <c r="G5052" s="84" t="n">
        <v>0.3131398343521479</v>
      </c>
      <c r="H5052" s="84" t="n">
        <v>0.115373011376802</v>
      </c>
      <c r="I5052" s="84" t="n">
        <v>0.1335752839995138</v>
      </c>
      <c r="J5052" s="84" t="n">
        <v>0.2548291401132751</v>
      </c>
      <c r="K5052" s="84" t="n">
        <v>0.1251657946077817</v>
      </c>
      <c r="L5052" s="84" t="n">
        <v>0.1358962135561666</v>
      </c>
      <c r="M5052" s="84" t="n">
        <v>0.2424336546279805</v>
      </c>
      <c r="N5052" s="84" t="n">
        <v>0.242016096552908</v>
      </c>
      <c r="O5052" s="84" t="n">
        <v>0.1548348268805998</v>
      </c>
      <c r="P5052" s="84" t="n">
        <v>0.2560089732606246</v>
      </c>
      <c r="Q5052" s="84" t="n">
        <v>0.3124489442122765</v>
      </c>
      <c r="R5052" s="84" t="n">
        <v>0.2567416603984297</v>
      </c>
      <c r="S5052" s="84" t="n">
        <v>0.3547970060269582</v>
      </c>
      <c r="T5052" s="84" t="n">
        <v>0.2969535233152279</v>
      </c>
      <c r="U5052" s="84" t="n">
        <v>0.280634130081459</v>
      </c>
      <c r="V5052" s="84" t="n">
        <v>0.3443619622110343</v>
      </c>
      <c r="W5052" s="84" t="n">
        <v>0.3236776539212334</v>
      </c>
      <c r="X5052" s="84" t="n">
        <v>0.3316058823702553</v>
      </c>
      <c r="Y5052" s="84" t="n">
        <v>0.3342258729866419</v>
      </c>
      <c r="Z5052" s="84" t="n">
        <v>0.3277984127333576</v>
      </c>
      <c r="AA5052" s="84" t="n">
        <v>0.2219770371689308</v>
      </c>
      <c r="AB5052" s="84" t="n">
        <v>0.32026324871735</v>
      </c>
      <c r="AC5052" s="84" t="n">
        <v>0.2493650947982499</v>
      </c>
      <c r="AD5052" s="84" t="n">
        <v>0.1630763100190199</v>
      </c>
      <c r="AE5052" s="84" t="n">
        <v>0.2340808945177185</v>
      </c>
      <c r="AF5052" s="84" t="n">
        <v>0.1224363179964058</v>
      </c>
      <c r="AG5052" s="84" t="n">
        <v>0.1343676695031471</v>
      </c>
      <c r="AH5052" s="84" t="n">
        <v>0.2580712555909283</v>
      </c>
      <c r="AI5052" s="84" t="n">
        <v>0.1278566484755504</v>
      </c>
      <c r="AJ5052" s="84" t="n">
        <v>0.1545284376594039</v>
      </c>
      <c r="AK5052" s="84" t="n">
        <v>0.3025584111278078</v>
      </c>
    </row>
    <row r="5053">
      <c r="A5053" s="84" t="n">
        <v>6</v>
      </c>
      <c r="B5053" s="84" t="n">
        <v>0.1317097231840025</v>
      </c>
      <c r="C5053" s="84" t="n">
        <v>0.1680467373176176</v>
      </c>
      <c r="D5053" s="84" t="n">
        <v>0.3183960875589241</v>
      </c>
      <c r="E5053" s="84" t="n">
        <v>0.1238317933587367</v>
      </c>
      <c r="F5053" s="84" t="n">
        <v>0.1465290653481946</v>
      </c>
      <c r="G5053" s="84" t="n">
        <v>0.3132479663040241</v>
      </c>
      <c r="H5053" s="84" t="n">
        <v>0.2890018887250586</v>
      </c>
      <c r="I5053" s="84" t="n">
        <v>0.2933056899990706</v>
      </c>
      <c r="J5053" s="84" t="n">
        <v>0.3142702719611827</v>
      </c>
      <c r="K5053" s="84" t="n">
        <v>0.3120326980237731</v>
      </c>
      <c r="L5053" s="84" t="n">
        <v>0.3336331329019609</v>
      </c>
      <c r="M5053" s="84" t="n">
        <v>0.3989910839159614</v>
      </c>
      <c r="N5053" s="84" t="n">
        <v>0.3363755539563174</v>
      </c>
      <c r="O5053" s="84" t="n">
        <v>0.344294799556266</v>
      </c>
      <c r="P5053" s="84" t="n">
        <v>0.4637302391736513</v>
      </c>
      <c r="Q5053" s="84" t="n">
        <v>0.3351738589113528</v>
      </c>
      <c r="R5053" s="84" t="n">
        <v>0.3534887752628068</v>
      </c>
      <c r="S5053" s="84" t="n">
        <v>0.4948987509925093</v>
      </c>
      <c r="T5053" s="84" t="n">
        <v>0.3396877853433056</v>
      </c>
      <c r="U5053" s="84" t="n">
        <v>0.3611415582330099</v>
      </c>
      <c r="V5053" s="84" t="n">
        <v>0.3977320683954381</v>
      </c>
      <c r="W5053" s="84" t="n">
        <v>0.3411665824357404</v>
      </c>
      <c r="X5053" s="84" t="n">
        <v>0.3588625766391345</v>
      </c>
      <c r="Y5053" s="84" t="n">
        <v>0.3976854423368798</v>
      </c>
      <c r="Z5053" s="84" t="n">
        <v>0.3415625046957192</v>
      </c>
      <c r="AA5053" s="84" t="n">
        <v>0.3378916067600727</v>
      </c>
      <c r="AB5053" s="84" t="n">
        <v>0.3651023907628781</v>
      </c>
      <c r="AC5053" s="84" t="n">
        <v>0.3181353250541388</v>
      </c>
      <c r="AD5053" s="84" t="n">
        <v>0.323007851078785</v>
      </c>
      <c r="AE5053" s="84" t="n">
        <v>0.3931143929838889</v>
      </c>
      <c r="AF5053" s="84" t="n">
        <v>0.125193052946426</v>
      </c>
      <c r="AG5053" s="84" t="n">
        <v>0.1384436907647251</v>
      </c>
      <c r="AH5053" s="84" t="n">
        <v>0.2581604301782091</v>
      </c>
      <c r="AI5053" s="84" t="n">
        <v>0.1307336303875633</v>
      </c>
      <c r="AJ5053" s="84" t="n">
        <v>0.1603535123515266</v>
      </c>
      <c r="AK5053" s="84" t="n">
        <v>0.3081270394888979</v>
      </c>
    </row>
    <row r="5054">
      <c r="A5054" s="84" t="n">
        <v>7</v>
      </c>
      <c r="B5054" s="84" t="n">
        <v>0.186214952144846</v>
      </c>
      <c r="C5054" s="84" t="n">
        <v>0.2358275549049182</v>
      </c>
      <c r="D5054" s="84" t="n">
        <v>0.3722867448788548</v>
      </c>
      <c r="E5054" s="84" t="n">
        <v>0.3062939691340017</v>
      </c>
      <c r="F5054" s="84" t="n">
        <v>0.2393681735400026</v>
      </c>
      <c r="G5054" s="84" t="n">
        <v>0.3694375336303243</v>
      </c>
      <c r="H5054" s="84" t="n">
        <v>0.4861078928278574</v>
      </c>
      <c r="I5054" s="84" t="n">
        <v>0.5347742659622383</v>
      </c>
      <c r="J5054" s="84" t="n">
        <v>0.4288599666674197</v>
      </c>
      <c r="K5054" s="84" t="n">
        <v>0.5502037707072311</v>
      </c>
      <c r="L5054" s="84" t="n">
        <v>0.6079364608537333</v>
      </c>
      <c r="M5054" s="84" t="n">
        <v>0.5297037053119019</v>
      </c>
      <c r="N5054" s="84" t="n">
        <v>0.6015303536150486</v>
      </c>
      <c r="O5054" s="84" t="n">
        <v>0.6187599911423751</v>
      </c>
      <c r="P5054" s="84" t="n">
        <v>0.662502865150962</v>
      </c>
      <c r="Q5054" s="84" t="n">
        <v>0.5820202200619368</v>
      </c>
      <c r="R5054" s="84" t="n">
        <v>0.6107913038010746</v>
      </c>
      <c r="S5054" s="84" t="n">
        <v>0.6848153303721393</v>
      </c>
      <c r="T5054" s="84" t="n">
        <v>0.597490112479682</v>
      </c>
      <c r="U5054" s="84" t="n">
        <v>0.6246840561973445</v>
      </c>
      <c r="V5054" s="84" t="n">
        <v>0.6563347344701599</v>
      </c>
      <c r="W5054" s="84" t="n">
        <v>0.5853682707776807</v>
      </c>
      <c r="X5054" s="84" t="n">
        <v>0.6152003770933452</v>
      </c>
      <c r="Y5054" s="84" t="n">
        <v>0.6611354035411976</v>
      </c>
      <c r="Z5054" s="84" t="n">
        <v>0.5816936318884671</v>
      </c>
      <c r="AA5054" s="84" t="n">
        <v>0.5776564452097638</v>
      </c>
      <c r="AB5054" s="84" t="n">
        <v>0.6956286544831086</v>
      </c>
      <c r="AC5054" s="84" t="n">
        <v>0.5328946833429089</v>
      </c>
      <c r="AD5054" s="84" t="n">
        <v>0.5465396667545667</v>
      </c>
      <c r="AE5054" s="84" t="n">
        <v>0.4872080279517755</v>
      </c>
      <c r="AF5054" s="84" t="n">
        <v>0.3816687313314235</v>
      </c>
      <c r="AG5054" s="84" t="n">
        <v>0.3047131127450056</v>
      </c>
      <c r="AH5054" s="84" t="n">
        <v>0.3903856418723098</v>
      </c>
      <c r="AI5054" s="84" t="n">
        <v>0.1729336178419659</v>
      </c>
      <c r="AJ5054" s="84" t="n">
        <v>0.2512929234468804</v>
      </c>
      <c r="AK5054" s="84" t="n">
        <v>0.3569757254716363</v>
      </c>
    </row>
    <row r="5055">
      <c r="A5055" s="84" t="n">
        <v>8</v>
      </c>
      <c r="B5055" s="84" t="n">
        <v>0.5070022070515323</v>
      </c>
      <c r="C5055" s="84" t="n">
        <v>0.5315971950371007</v>
      </c>
      <c r="D5055" s="84" t="n">
        <v>0.5039669985909246</v>
      </c>
      <c r="E5055" s="84" t="n">
        <v>0.5920536000842413</v>
      </c>
      <c r="F5055" s="84" t="n">
        <v>0.5378265287924113</v>
      </c>
      <c r="G5055" s="84" t="n">
        <v>0.4885749152751829</v>
      </c>
      <c r="H5055" s="84" t="n">
        <v>0.6307802600330834</v>
      </c>
      <c r="I5055" s="84" t="n">
        <v>0.6950286322983765</v>
      </c>
      <c r="J5055" s="84" t="n">
        <v>0.7493348255948338</v>
      </c>
      <c r="K5055" s="84" t="n">
        <v>0.707494834801416</v>
      </c>
      <c r="L5055" s="84" t="n">
        <v>0.7544154932462115</v>
      </c>
      <c r="M5055" s="84" t="n">
        <v>0.7592342154637435</v>
      </c>
      <c r="N5055" s="84" t="n">
        <v>0.7474138923918077</v>
      </c>
      <c r="O5055" s="84" t="n">
        <v>0.7679130407208253</v>
      </c>
      <c r="P5055" s="84" t="n">
        <v>0.7856111029284241</v>
      </c>
      <c r="Q5055" s="84" t="n">
        <v>0.7137546590458379</v>
      </c>
      <c r="R5055" s="84" t="n">
        <v>0.7434997023072547</v>
      </c>
      <c r="S5055" s="84" t="n">
        <v>0.75112587225734</v>
      </c>
      <c r="T5055" s="84" t="n">
        <v>0.7413486456142518</v>
      </c>
      <c r="U5055" s="84" t="n">
        <v>0.759088263131259</v>
      </c>
      <c r="V5055" s="84" t="n">
        <v>0.7365703594817213</v>
      </c>
      <c r="W5055" s="84" t="n">
        <v>0.7235568245440293</v>
      </c>
      <c r="X5055" s="84" t="n">
        <v>0.7546469143983808</v>
      </c>
      <c r="Y5055" s="84" t="n">
        <v>0.735469680992797</v>
      </c>
      <c r="Z5055" s="84" t="n">
        <v>0.7338754683051626</v>
      </c>
      <c r="AA5055" s="84" t="n">
        <v>0.7358194300581851</v>
      </c>
      <c r="AB5055" s="84" t="n">
        <v>0.7758939181368555</v>
      </c>
      <c r="AC5055" s="84" t="n">
        <v>0.6905039112564636</v>
      </c>
      <c r="AD5055" s="84" t="n">
        <v>0.7099620637104067</v>
      </c>
      <c r="AE5055" s="84" t="n">
        <v>0.7338814681370475</v>
      </c>
      <c r="AF5055" s="84" t="n">
        <v>0.6009738222242144</v>
      </c>
      <c r="AG5055" s="84" t="n">
        <v>0.6137541437091418</v>
      </c>
      <c r="AH5055" s="84" t="n">
        <v>0.5370644617613001</v>
      </c>
      <c r="AI5055" s="84" t="n">
        <v>0.5042171281426456</v>
      </c>
      <c r="AJ5055" s="84" t="n">
        <v>0.5657316955251992</v>
      </c>
      <c r="AK5055" s="84" t="n">
        <v>0.4240205687402558</v>
      </c>
    </row>
    <row r="5056">
      <c r="A5056" s="84" t="n">
        <v>9</v>
      </c>
      <c r="B5056" s="84" t="n">
        <v>0.7453487768028763</v>
      </c>
      <c r="C5056" s="84" t="n">
        <v>0.7134591649518498</v>
      </c>
      <c r="D5056" s="84" t="n">
        <v>0.5913598951239712</v>
      </c>
      <c r="E5056" s="84" t="n">
        <v>0.7323547831414473</v>
      </c>
      <c r="F5056" s="84" t="n">
        <v>0.7490230354993679</v>
      </c>
      <c r="G5056" s="84" t="n">
        <v>0.5908291231957624</v>
      </c>
      <c r="H5056" s="84" t="n">
        <v>0.7810280074187077</v>
      </c>
      <c r="I5056" s="84" t="n">
        <v>0.8169817053554193</v>
      </c>
      <c r="J5056" s="84" t="n">
        <v>0.8630430664583526</v>
      </c>
      <c r="K5056" s="84" t="n">
        <v>0.811010680663154</v>
      </c>
      <c r="L5056" s="84" t="n">
        <v>0.8511469363944667</v>
      </c>
      <c r="M5056" s="84" t="n">
        <v>0.8206204490748099</v>
      </c>
      <c r="N5056" s="84" t="n">
        <v>0.8465358519134739</v>
      </c>
      <c r="O5056" s="84" t="n">
        <v>0.858415569700634</v>
      </c>
      <c r="P5056" s="84" t="n">
        <v>0.8349960650474243</v>
      </c>
      <c r="Q5056" s="84" t="n">
        <v>0.7980771503844123</v>
      </c>
      <c r="R5056" s="84" t="n">
        <v>0.8227653055600623</v>
      </c>
      <c r="S5056" s="84" t="n">
        <v>0.7996111119284794</v>
      </c>
      <c r="T5056" s="84" t="n">
        <v>0.8286308811319136</v>
      </c>
      <c r="U5056" s="84" t="n">
        <v>0.8408405595403774</v>
      </c>
      <c r="V5056" s="84" t="n">
        <v>0.8237908042921163</v>
      </c>
      <c r="W5056" s="84" t="n">
        <v>0.8125418032865046</v>
      </c>
      <c r="X5056" s="84" t="n">
        <v>0.8426380597689586</v>
      </c>
      <c r="Y5056" s="84" t="n">
        <v>0.7823568744701321</v>
      </c>
      <c r="Z5056" s="84" t="n">
        <v>0.8233528989753811</v>
      </c>
      <c r="AA5056" s="84" t="n">
        <v>0.8348000989681449</v>
      </c>
      <c r="AB5056" s="84" t="n">
        <v>0.8318578689279335</v>
      </c>
      <c r="AC5056" s="84" t="n">
        <v>0.8135116453794141</v>
      </c>
      <c r="AD5056" s="84" t="n">
        <v>0.8390555806654865</v>
      </c>
      <c r="AE5056" s="84" t="n">
        <v>0.8163915162631058</v>
      </c>
      <c r="AF5056" s="84" t="n">
        <v>0.7955024266602555</v>
      </c>
      <c r="AG5056" s="84" t="n">
        <v>0.7883680085500833</v>
      </c>
      <c r="AH5056" s="84" t="n">
        <v>0.7028317390191052</v>
      </c>
      <c r="AI5056" s="84" t="n">
        <v>0.7378219992366324</v>
      </c>
      <c r="AJ5056" s="84" t="n">
        <v>0.7518693175129905</v>
      </c>
      <c r="AK5056" s="84" t="n">
        <v>0.5556991307850617</v>
      </c>
    </row>
    <row r="5057">
      <c r="A5057" s="84" t="n">
        <v>10</v>
      </c>
      <c r="B5057" s="84" t="n">
        <v>0.8332532667950945</v>
      </c>
      <c r="C5057" s="84" t="n">
        <v>0.8557155107593994</v>
      </c>
      <c r="D5057" s="84" t="n">
        <v>0.7610200292805079</v>
      </c>
      <c r="E5057" s="84" t="n">
        <v>0.8839353417242174</v>
      </c>
      <c r="F5057" s="84" t="n">
        <v>0.8443747520667491</v>
      </c>
      <c r="G5057" s="84" t="n">
        <v>0.8325847055077781</v>
      </c>
      <c r="H5057" s="84" t="n">
        <v>0.875518642766145</v>
      </c>
      <c r="I5057" s="84" t="n">
        <v>0.9084565010687963</v>
      </c>
      <c r="J5057" s="84" t="n">
        <v>0.9426662240860043</v>
      </c>
      <c r="K5057" s="84" t="n">
        <v>0.8975227050331752</v>
      </c>
      <c r="L5057" s="84" t="n">
        <v>0.9365890365875533</v>
      </c>
      <c r="M5057" s="84" t="n">
        <v>0.8794766886878277</v>
      </c>
      <c r="N5057" s="84" t="n">
        <v>0.9234361027297823</v>
      </c>
      <c r="O5057" s="84" t="n">
        <v>0.9253940297369972</v>
      </c>
      <c r="P5057" s="84" t="n">
        <v>0.890752992176286</v>
      </c>
      <c r="Q5057" s="84" t="n">
        <v>0.8657006233074432</v>
      </c>
      <c r="R5057" s="84" t="n">
        <v>0.8835246407051683</v>
      </c>
      <c r="S5057" s="84" t="n">
        <v>0.841225790008984</v>
      </c>
      <c r="T5057" s="84" t="n">
        <v>0.9000976841336059</v>
      </c>
      <c r="U5057" s="84" t="n">
        <v>0.9065146466538849</v>
      </c>
      <c r="V5057" s="84" t="n">
        <v>0.8553901608962802</v>
      </c>
      <c r="W5057" s="84" t="n">
        <v>0.8823394992187639</v>
      </c>
      <c r="X5057" s="84" t="n">
        <v>0.9072520352654602</v>
      </c>
      <c r="Y5057" s="84" t="n">
        <v>0.869002799210419</v>
      </c>
      <c r="Z5057" s="84" t="n">
        <v>0.8987010636175156</v>
      </c>
      <c r="AA5057" s="84" t="n">
        <v>0.918597624107153</v>
      </c>
      <c r="AB5057" s="84" t="n">
        <v>0.887281326645015</v>
      </c>
      <c r="AC5057" s="84" t="n">
        <v>0.8966346400318204</v>
      </c>
      <c r="AD5057" s="84" t="n">
        <v>0.9187328141605229</v>
      </c>
      <c r="AE5057" s="84" t="n">
        <v>0.8784978122912444</v>
      </c>
      <c r="AF5057" s="84" t="n">
        <v>0.9233503396509357</v>
      </c>
      <c r="AG5057" s="84" t="n">
        <v>0.907426611128667</v>
      </c>
      <c r="AH5057" s="84" t="n">
        <v>0.843969632231263</v>
      </c>
      <c r="AI5057" s="84" t="n">
        <v>0.8452644090970467</v>
      </c>
      <c r="AJ5057" s="84" t="n">
        <v>0.8733653215544931</v>
      </c>
      <c r="AK5057" s="84" t="n">
        <v>0.691727497345608</v>
      </c>
    </row>
    <row r="5058">
      <c r="A5058" s="84" t="n">
        <v>11</v>
      </c>
      <c r="B5058" s="84" t="n">
        <v>0.9259430044071408</v>
      </c>
      <c r="C5058" s="84" t="n">
        <v>0.9302249229255638</v>
      </c>
      <c r="D5058" s="84" t="n">
        <v>0.905829804103196</v>
      </c>
      <c r="E5058" s="84" t="n">
        <v>0.9668823588390209</v>
      </c>
      <c r="F5058" s="84" t="n">
        <v>0.9316507148142291</v>
      </c>
      <c r="G5058" s="84" t="n">
        <v>0.8728857414290407</v>
      </c>
      <c r="H5058" s="84" t="n">
        <v>0.9367026473361599</v>
      </c>
      <c r="I5058" s="84" t="n">
        <v>0.9551245737326363</v>
      </c>
      <c r="J5058" s="84" t="n">
        <v>0.9551761951850237</v>
      </c>
      <c r="K5058" s="84" t="n">
        <v>0.9319520551999598</v>
      </c>
      <c r="L5058" s="84" t="n">
        <v>0.9668630018376408</v>
      </c>
      <c r="M5058" s="84" t="n">
        <v>0.9159502727491107</v>
      </c>
      <c r="N5058" s="84" t="n">
        <v>0.9667138368586268</v>
      </c>
      <c r="O5058" s="84" t="n">
        <v>0.949899991979106</v>
      </c>
      <c r="P5058" s="84" t="n">
        <v>0.9174707972484094</v>
      </c>
      <c r="Q5058" s="84" t="n">
        <v>0.9141192400534789</v>
      </c>
      <c r="R5058" s="84" t="n">
        <v>0.9105899180872732</v>
      </c>
      <c r="S5058" s="84" t="n">
        <v>0.8649107536521734</v>
      </c>
      <c r="T5058" s="84" t="n">
        <v>0.9290037105513649</v>
      </c>
      <c r="U5058" s="84" t="n">
        <v>0.932691044369398</v>
      </c>
      <c r="V5058" s="84" t="n">
        <v>0.8849734205591556</v>
      </c>
      <c r="W5058" s="84" t="n">
        <v>0.907907104413201</v>
      </c>
      <c r="X5058" s="84" t="n">
        <v>0.9321866389200867</v>
      </c>
      <c r="Y5058" s="84" t="n">
        <v>0.8960696538441987</v>
      </c>
      <c r="Z5058" s="84" t="n">
        <v>0.9328184553731084</v>
      </c>
      <c r="AA5058" s="84" t="n">
        <v>0.9462627454638373</v>
      </c>
      <c r="AB5058" s="84" t="n">
        <v>0.923895307716866</v>
      </c>
      <c r="AC5058" s="84" t="n">
        <v>0.9450755292349847</v>
      </c>
      <c r="AD5058" s="84" t="n">
        <v>0.9483694386273609</v>
      </c>
      <c r="AE5058" s="84" t="n">
        <v>0.9237144475236735</v>
      </c>
      <c r="AF5058" s="84" t="n">
        <v>0.9772518429170453</v>
      </c>
      <c r="AG5058" s="84" t="n">
        <v>0.9685222656882742</v>
      </c>
      <c r="AH5058" s="84" t="n">
        <v>0.9569337700340268</v>
      </c>
      <c r="AI5058" s="84" t="n">
        <v>0.9330703010624423</v>
      </c>
      <c r="AJ5058" s="84" t="n">
        <v>0.9484900244676261</v>
      </c>
      <c r="AK5058" s="84" t="n">
        <v>0.8939101079079744</v>
      </c>
    </row>
    <row r="5059">
      <c r="A5059" s="84" t="n">
        <v>12</v>
      </c>
      <c r="B5059" s="84" t="n">
        <v>0.9688742002049061</v>
      </c>
      <c r="C5059" s="84" t="n">
        <v>0.9850038149445374</v>
      </c>
      <c r="D5059" s="84" t="n">
        <v>0.9337397017784179</v>
      </c>
      <c r="E5059" s="84" t="n">
        <v>0.976771147128664</v>
      </c>
      <c r="F5059" s="84" t="n">
        <v>0.9791368726143724</v>
      </c>
      <c r="G5059" s="84" t="n">
        <v>0.8782322657162496</v>
      </c>
      <c r="H5059" s="84" t="n">
        <v>0.9071980569871004</v>
      </c>
      <c r="I5059" s="84" t="n">
        <v>0.9088931704283049</v>
      </c>
      <c r="J5059" s="84" t="n">
        <v>0.9793487460311119</v>
      </c>
      <c r="K5059" s="84" t="n">
        <v>0.8929598578034402</v>
      </c>
      <c r="L5059" s="84" t="n">
        <v>0.9048314695616926</v>
      </c>
      <c r="M5059" s="84" t="n">
        <v>0.9021972603929352</v>
      </c>
      <c r="N5059" s="84" t="n">
        <v>0.9113823947345447</v>
      </c>
      <c r="O5059" s="84" t="n">
        <v>0.8899470754249138</v>
      </c>
      <c r="P5059" s="84" t="n">
        <v>0.8743157409432906</v>
      </c>
      <c r="Q5059" s="84" t="n">
        <v>0.8913151970917573</v>
      </c>
      <c r="R5059" s="84" t="n">
        <v>0.8693731995798927</v>
      </c>
      <c r="S5059" s="84" t="n">
        <v>0.861182762680983</v>
      </c>
      <c r="T5059" s="84" t="n">
        <v>0.8830796820616378</v>
      </c>
      <c r="U5059" s="84" t="n">
        <v>0.8836856413400678</v>
      </c>
      <c r="V5059" s="84" t="n">
        <v>0.8861454799033446</v>
      </c>
      <c r="W5059" s="84" t="n">
        <v>0.85193463226049</v>
      </c>
      <c r="X5059" s="84" t="n">
        <v>0.8865750795457557</v>
      </c>
      <c r="Y5059" s="84" t="n">
        <v>0.8977045282856554</v>
      </c>
      <c r="Z5059" s="84" t="n">
        <v>0.8877475888901819</v>
      </c>
      <c r="AA5059" s="84" t="n">
        <v>0.8912705381285205</v>
      </c>
      <c r="AB5059" s="84" t="n">
        <v>0.9211640251258938</v>
      </c>
      <c r="AC5059" s="84" t="n">
        <v>0.8951624165819597</v>
      </c>
      <c r="AD5059" s="84" t="n">
        <v>0.8929927421092572</v>
      </c>
      <c r="AE5059" s="84" t="n">
        <v>0.9194934597119289</v>
      </c>
      <c r="AF5059" s="84" t="n">
        <v>0.9925361350290751</v>
      </c>
      <c r="AG5059" s="84" t="n">
        <v>0.9916270658001612</v>
      </c>
      <c r="AH5059" s="84" t="n">
        <v>0.9831141549370239</v>
      </c>
      <c r="AI5059" s="84" t="n">
        <v>0.9683920052648983</v>
      </c>
      <c r="AJ5059" s="84" t="n">
        <v>0.9811649378640016</v>
      </c>
      <c r="AK5059" s="84" t="n">
        <v>0.9708286261563492</v>
      </c>
    </row>
    <row r="5060">
      <c r="A5060" s="84" t="n">
        <v>13</v>
      </c>
      <c r="B5060" s="84" t="n">
        <v>0.9088039451648646</v>
      </c>
      <c r="C5060" s="84" t="n">
        <v>0.9248734753147605</v>
      </c>
      <c r="D5060" s="84" t="n">
        <v>0.9577528583820361</v>
      </c>
      <c r="E5060" s="84" t="n">
        <v>0.9143282380403199</v>
      </c>
      <c r="F5060" s="84" t="n">
        <v>0.9139810424768312</v>
      </c>
      <c r="G5060" s="84" t="n">
        <v>0.9024787104492366</v>
      </c>
      <c r="H5060" s="84" t="n">
        <v>0.8975785163908611</v>
      </c>
      <c r="I5060" s="84" t="n">
        <v>0.9057446899776234</v>
      </c>
      <c r="J5060" s="84" t="n">
        <v>0.9486441912157006</v>
      </c>
      <c r="K5060" s="84" t="n">
        <v>0.9017908062935204</v>
      </c>
      <c r="L5060" s="84" t="n">
        <v>0.9157953057531857</v>
      </c>
      <c r="M5060" s="84" t="n">
        <v>0.9250946690487714</v>
      </c>
      <c r="N5060" s="84" t="n">
        <v>0.9263385734061353</v>
      </c>
      <c r="O5060" s="84" t="n">
        <v>0.908864526571409</v>
      </c>
      <c r="P5060" s="84" t="n">
        <v>0.8640648190836921</v>
      </c>
      <c r="Q5060" s="84" t="n">
        <v>0.9092779693783474</v>
      </c>
      <c r="R5060" s="84" t="n">
        <v>0.8973119160157148</v>
      </c>
      <c r="S5060" s="84" t="n">
        <v>0.8971397220641536</v>
      </c>
      <c r="T5060" s="84" t="n">
        <v>0.9197143535876494</v>
      </c>
      <c r="U5060" s="84" t="n">
        <v>0.9111281459547836</v>
      </c>
      <c r="V5060" s="84" t="n">
        <v>0.9160496631377979</v>
      </c>
      <c r="W5060" s="84" t="n">
        <v>0.8861544109533807</v>
      </c>
      <c r="X5060" s="84" t="n">
        <v>0.9155595051028281</v>
      </c>
      <c r="Y5060" s="84" t="n">
        <v>0.9294300302600735</v>
      </c>
      <c r="Z5060" s="84" t="n">
        <v>0.9119063868419922</v>
      </c>
      <c r="AA5060" s="84" t="n">
        <v>0.9132482213332115</v>
      </c>
      <c r="AB5060" s="84" t="n">
        <v>0.9518559538307275</v>
      </c>
      <c r="AC5060" s="84" t="n">
        <v>0.9311282980510011</v>
      </c>
      <c r="AD5060" s="84" t="n">
        <v>0.9185479881069191</v>
      </c>
      <c r="AE5060" s="84" t="n">
        <v>0.941056793968759</v>
      </c>
      <c r="AF5060" s="84" t="n">
        <v>0.922030550246741</v>
      </c>
      <c r="AG5060" s="84" t="n">
        <v>0.928070765112288</v>
      </c>
      <c r="AH5060" s="84" t="n">
        <v>0.9834705348054786</v>
      </c>
      <c r="AI5060" s="84" t="n">
        <v>0.9119150216517875</v>
      </c>
      <c r="AJ5060" s="84" t="n">
        <v>0.9147607679975787</v>
      </c>
      <c r="AK5060" s="84" t="n">
        <v>0.9209214987927801</v>
      </c>
    </row>
    <row r="5061">
      <c r="A5061" s="84" t="n">
        <v>14</v>
      </c>
      <c r="B5061" s="84" t="n">
        <v>0.9275866445800846</v>
      </c>
      <c r="C5061" s="84" t="n">
        <v>0.9458012897688582</v>
      </c>
      <c r="D5061" s="84" t="n">
        <v>0.9673023860081561</v>
      </c>
      <c r="E5061" s="84" t="n">
        <v>0.9368547435903251</v>
      </c>
      <c r="F5061" s="84" t="n">
        <v>0.9364798282815706</v>
      </c>
      <c r="G5061" s="84" t="n">
        <v>0.9347217704804918</v>
      </c>
      <c r="H5061" s="84" t="n">
        <v>0.9641279377146332</v>
      </c>
      <c r="I5061" s="84" t="n">
        <v>0.9728816031227437</v>
      </c>
      <c r="J5061" s="84" t="n">
        <v>0.9830893636396815</v>
      </c>
      <c r="K5061" s="84" t="n">
        <v>0.9842310906376515</v>
      </c>
      <c r="L5061" s="84" t="n">
        <v>0.9931647110836147</v>
      </c>
      <c r="M5061" s="84" t="n">
        <v>0.9633296191737476</v>
      </c>
      <c r="N5061" s="84" t="n">
        <v>1</v>
      </c>
      <c r="O5061" s="84" t="n">
        <v>0.9859176022377497</v>
      </c>
      <c r="P5061" s="84" t="n">
        <v>0.8983069681342923</v>
      </c>
      <c r="Q5061" s="84" t="n">
        <v>0.9702697715590041</v>
      </c>
      <c r="R5061" s="84" t="n">
        <v>0.9693605984180499</v>
      </c>
      <c r="S5061" s="84" t="n">
        <v>0.9376397996614193</v>
      </c>
      <c r="T5061" s="84" t="n">
        <v>0.9723783572965577</v>
      </c>
      <c r="U5061" s="84" t="n">
        <v>0.9760160485056103</v>
      </c>
      <c r="V5061" s="84" t="n">
        <v>0.9675170280928579</v>
      </c>
      <c r="W5061" s="84" t="n">
        <v>0.9560300942796077</v>
      </c>
      <c r="X5061" s="84" t="n">
        <v>0.9900318666583131</v>
      </c>
      <c r="Y5061" s="84" t="n">
        <v>0.9270326488894862</v>
      </c>
      <c r="Z5061" s="84" t="n">
        <v>0.9724941808027471</v>
      </c>
      <c r="AA5061" s="84" t="n">
        <v>0.9833710395316082</v>
      </c>
      <c r="AB5061" s="84" t="n">
        <v>0.995954697513346</v>
      </c>
      <c r="AC5061" s="84" t="n">
        <v>0.9804071242321121</v>
      </c>
      <c r="AD5061" s="84" t="n">
        <v>0.9883443880637137</v>
      </c>
      <c r="AE5061" s="84" t="n">
        <v>0.9595535567905703</v>
      </c>
      <c r="AF5061" s="84" t="n">
        <v>0.9568412055468848</v>
      </c>
      <c r="AG5061" s="84" t="n">
        <v>0.9473574743802106</v>
      </c>
      <c r="AH5061" s="84" t="n">
        <v>0.9909481424296512</v>
      </c>
      <c r="AI5061" s="84" t="n">
        <v>0.9398863879205035</v>
      </c>
      <c r="AJ5061" s="84" t="n">
        <v>0.9356707962208306</v>
      </c>
      <c r="AK5061" s="84" t="n">
        <v>0.9781846694256319</v>
      </c>
    </row>
    <row r="5062">
      <c r="A5062" s="84" t="n">
        <v>15</v>
      </c>
      <c r="B5062" s="84" t="n">
        <v>1</v>
      </c>
      <c r="C5062" s="84" t="n">
        <v>1</v>
      </c>
      <c r="D5062" s="84" t="n">
        <v>1</v>
      </c>
      <c r="E5062" s="84" t="n">
        <v>1</v>
      </c>
      <c r="F5062" s="84" t="n">
        <v>1</v>
      </c>
      <c r="G5062" s="84" t="n">
        <v>0.9594964312164928</v>
      </c>
      <c r="H5062" s="84" t="n">
        <v>1</v>
      </c>
      <c r="I5062" s="84" t="n">
        <v>1</v>
      </c>
      <c r="J5062" s="84" t="n">
        <v>1</v>
      </c>
      <c r="K5062" s="84" t="n">
        <v>1</v>
      </c>
      <c r="L5062" s="84" t="n">
        <v>1</v>
      </c>
      <c r="M5062" s="84" t="n">
        <v>0.9907477506690039</v>
      </c>
      <c r="N5062" s="84" t="n">
        <v>0.9946084397230238</v>
      </c>
      <c r="O5062" s="84" t="n">
        <v>0.9985494440134953</v>
      </c>
      <c r="P5062" s="84" t="n">
        <v>1</v>
      </c>
      <c r="Q5062" s="84" t="n">
        <v>0.9940148170134301</v>
      </c>
      <c r="R5062" s="84" t="n">
        <v>0.9934111189857596</v>
      </c>
      <c r="S5062" s="84" t="n">
        <v>0.9822791100091929</v>
      </c>
      <c r="T5062" s="84" t="n">
        <v>0.9994549008487972</v>
      </c>
      <c r="U5062" s="84" t="n">
        <v>0.9913289570580011</v>
      </c>
      <c r="V5062" s="84" t="n">
        <v>0.9892875625768699</v>
      </c>
      <c r="W5062" s="84" t="n">
        <v>0.9910876414841172</v>
      </c>
      <c r="X5062" s="84" t="n">
        <v>0.9956398581947369</v>
      </c>
      <c r="Y5062" s="84" t="n">
        <v>0.949069192243545</v>
      </c>
      <c r="Z5062" s="84" t="n">
        <v>1</v>
      </c>
      <c r="AA5062" s="84" t="n">
        <v>1</v>
      </c>
      <c r="AB5062" s="84" t="n">
        <v>0.9470788754567359</v>
      </c>
      <c r="AC5062" s="84" t="n">
        <v>1</v>
      </c>
      <c r="AD5062" s="84" t="n">
        <v>1</v>
      </c>
      <c r="AE5062" s="84" t="n">
        <v>1</v>
      </c>
      <c r="AF5062" s="84" t="n">
        <v>1</v>
      </c>
      <c r="AG5062" s="84" t="n">
        <v>1</v>
      </c>
      <c r="AH5062" s="84" t="n">
        <v>1</v>
      </c>
      <c r="AI5062" s="84" t="n">
        <v>1</v>
      </c>
      <c r="AJ5062" s="84" t="n">
        <v>1</v>
      </c>
      <c r="AK5062" s="84" t="n">
        <v>1</v>
      </c>
    </row>
    <row r="5063">
      <c r="A5063" s="84" t="n">
        <v>16</v>
      </c>
      <c r="B5063" s="84" t="n">
        <v>0.9681056685502385</v>
      </c>
      <c r="C5063" s="84" t="n">
        <v>0.9678827279401664</v>
      </c>
      <c r="D5063" s="84" t="n">
        <v>0.9735089902149724</v>
      </c>
      <c r="E5063" s="84" t="n">
        <v>0.9882868217171433</v>
      </c>
      <c r="F5063" s="84" t="n">
        <v>0.9842629451535195</v>
      </c>
      <c r="G5063" s="84" t="n">
        <v>1</v>
      </c>
      <c r="H5063" s="84" t="n">
        <v>0.9891807359501836</v>
      </c>
      <c r="I5063" s="84" t="n">
        <v>0.9861737812506705</v>
      </c>
      <c r="J5063" s="84" t="n">
        <v>0.9995568400435861</v>
      </c>
      <c r="K5063" s="84" t="n">
        <v>0.985178605035094</v>
      </c>
      <c r="L5063" s="84" t="n">
        <v>0.9847264655573024</v>
      </c>
      <c r="M5063" s="84" t="n">
        <v>1</v>
      </c>
      <c r="N5063" s="84" t="n">
        <v>0.9957616518810489</v>
      </c>
      <c r="O5063" s="84" t="n">
        <v>1</v>
      </c>
      <c r="P5063" s="84" t="n">
        <v>0.995076951636252</v>
      </c>
      <c r="Q5063" s="84" t="n">
        <v>1</v>
      </c>
      <c r="R5063" s="84" t="n">
        <v>1</v>
      </c>
      <c r="S5063" s="84" t="n">
        <v>1</v>
      </c>
      <c r="T5063" s="84" t="n">
        <v>1</v>
      </c>
      <c r="U5063" s="84" t="n">
        <v>1</v>
      </c>
      <c r="V5063" s="84" t="n">
        <v>1</v>
      </c>
      <c r="W5063" s="84" t="n">
        <v>1</v>
      </c>
      <c r="X5063" s="84" t="n">
        <v>1</v>
      </c>
      <c r="Y5063" s="84" t="n">
        <v>1</v>
      </c>
      <c r="Z5063" s="84" t="n">
        <v>0.9945604789406389</v>
      </c>
      <c r="AA5063" s="84" t="n">
        <v>0.9751961936933083</v>
      </c>
      <c r="AB5063" s="84" t="n">
        <v>1</v>
      </c>
      <c r="AC5063" s="84" t="n">
        <v>0.9732673354841563</v>
      </c>
      <c r="AD5063" s="84" t="n">
        <v>0.9658726658138376</v>
      </c>
      <c r="AE5063" s="84" t="n">
        <v>0.9742542853561766</v>
      </c>
      <c r="AF5063" s="84" t="n">
        <v>0.9559054845374266</v>
      </c>
      <c r="AG5063" s="84" t="n">
        <v>0.9584468063764622</v>
      </c>
      <c r="AH5063" s="84" t="n">
        <v>0.917882307379707</v>
      </c>
      <c r="AI5063" s="84" t="n">
        <v>0.9665213291103577</v>
      </c>
      <c r="AJ5063" s="84" t="n">
        <v>0.9666846682156292</v>
      </c>
      <c r="AK5063" s="84" t="n">
        <v>0.9620900611774146</v>
      </c>
    </row>
    <row r="5064">
      <c r="A5064" s="84" t="n">
        <v>17</v>
      </c>
      <c r="B5064" s="84" t="n">
        <v>0.8933031704742458</v>
      </c>
      <c r="C5064" s="84" t="n">
        <v>0.9066088282174425</v>
      </c>
      <c r="D5064" s="84" t="n">
        <v>0.9338939543208373</v>
      </c>
      <c r="E5064" s="84" t="n">
        <v>0.9376593696105298</v>
      </c>
      <c r="F5064" s="84" t="n">
        <v>0.9351842193126402</v>
      </c>
      <c r="G5064" s="84" t="n">
        <v>0.9860814439563248</v>
      </c>
      <c r="H5064" s="84" t="n">
        <v>0.8638415551669444</v>
      </c>
      <c r="I5064" s="84" t="n">
        <v>0.8363049679361152</v>
      </c>
      <c r="J5064" s="84" t="n">
        <v>0.9191147923317687</v>
      </c>
      <c r="K5064" s="84" t="n">
        <v>0.8220616133381939</v>
      </c>
      <c r="L5064" s="84" t="n">
        <v>0.8130182224463366</v>
      </c>
      <c r="M5064" s="84" t="n">
        <v>0.9121046818720766</v>
      </c>
      <c r="N5064" s="84" t="n">
        <v>0.8546868317403308</v>
      </c>
      <c r="O5064" s="84" t="n">
        <v>0.8488236733081976</v>
      </c>
      <c r="P5064" s="84" t="n">
        <v>0.8765947887806356</v>
      </c>
      <c r="Q5064" s="84" t="n">
        <v>0.8780019489849256</v>
      </c>
      <c r="R5064" s="84" t="n">
        <v>0.863597261692494</v>
      </c>
      <c r="S5064" s="84" t="n">
        <v>0.9382691206070335</v>
      </c>
      <c r="T5064" s="84" t="n">
        <v>0.8752754656424891</v>
      </c>
      <c r="U5064" s="84" t="n">
        <v>0.8704436270693228</v>
      </c>
      <c r="V5064" s="84" t="n">
        <v>0.946635486317514</v>
      </c>
      <c r="W5064" s="84" t="n">
        <v>0.865176483088655</v>
      </c>
      <c r="X5064" s="84" t="n">
        <v>0.8620400443025812</v>
      </c>
      <c r="Y5064" s="84" t="n">
        <v>0.9301515722259783</v>
      </c>
      <c r="Z5064" s="84" t="n">
        <v>0.830621435403154</v>
      </c>
      <c r="AA5064" s="84" t="n">
        <v>0.8023890515753014</v>
      </c>
      <c r="AB5064" s="84" t="n">
        <v>0.9153896893798555</v>
      </c>
      <c r="AC5064" s="84" t="n">
        <v>0.7944250673973572</v>
      </c>
      <c r="AD5064" s="84" t="n">
        <v>0.7688964345897205</v>
      </c>
      <c r="AE5064" s="84" t="n">
        <v>0.8413718794937205</v>
      </c>
      <c r="AF5064" s="84" t="n">
        <v>0.878339968785529</v>
      </c>
      <c r="AG5064" s="84" t="n">
        <v>0.8823107414611249</v>
      </c>
      <c r="AH5064" s="84" t="n">
        <v>0.7953583353397617</v>
      </c>
      <c r="AI5064" s="84" t="n">
        <v>0.8694880439393601</v>
      </c>
      <c r="AJ5064" s="84" t="n">
        <v>0.8998652598949546</v>
      </c>
      <c r="AK5064" s="84" t="n">
        <v>0.7571834352680625</v>
      </c>
    </row>
    <row r="5065">
      <c r="A5065" s="84" t="n">
        <v>18</v>
      </c>
      <c r="B5065" s="84" t="n">
        <v>0.6787580528460575</v>
      </c>
      <c r="C5065" s="84" t="n">
        <v>0.721971513849763</v>
      </c>
      <c r="D5065" s="84" t="n">
        <v>0.6142536414197514</v>
      </c>
      <c r="E5065" s="84" t="n">
        <v>0.7311037584650738</v>
      </c>
      <c r="F5065" s="84" t="n">
        <v>0.7289282441446625</v>
      </c>
      <c r="G5065" s="84" t="n">
        <v>0.6507200643985844</v>
      </c>
      <c r="H5065" s="84" t="n">
        <v>0.6466731673361221</v>
      </c>
      <c r="I5065" s="84" t="n">
        <v>0.5989335630589734</v>
      </c>
      <c r="J5065" s="84" t="n">
        <v>0.7706648963440171</v>
      </c>
      <c r="K5065" s="84" t="n">
        <v>0.5691912080788155</v>
      </c>
      <c r="L5065" s="84" t="n">
        <v>0.5768039176635267</v>
      </c>
      <c r="M5065" s="84" t="n">
        <v>0.7584085094641033</v>
      </c>
      <c r="N5065" s="84" t="n">
        <v>0.5666761300488795</v>
      </c>
      <c r="O5065" s="84" t="n">
        <v>0.5790688914831698</v>
      </c>
      <c r="P5065" s="84" t="n">
        <v>0.7128979291603953</v>
      </c>
      <c r="Q5065" s="84" t="n">
        <v>0.5715299794332184</v>
      </c>
      <c r="R5065" s="84" t="n">
        <v>0.5856036254086</v>
      </c>
      <c r="S5065" s="84" t="n">
        <v>0.776771649993142</v>
      </c>
      <c r="T5065" s="84" t="n">
        <v>0.5669947885366865</v>
      </c>
      <c r="U5065" s="84" t="n">
        <v>0.590522182671377</v>
      </c>
      <c r="V5065" s="84" t="n">
        <v>0.8008604709488883</v>
      </c>
      <c r="W5065" s="84" t="n">
        <v>0.5750817675689593</v>
      </c>
      <c r="X5065" s="84" t="n">
        <v>0.5736710697332551</v>
      </c>
      <c r="Y5065" s="84" t="n">
        <v>0.7304851759901372</v>
      </c>
      <c r="Z5065" s="84" t="n">
        <v>0.5606152256967922</v>
      </c>
      <c r="AA5065" s="84" t="n">
        <v>0.5324506595855103</v>
      </c>
      <c r="AB5065" s="84" t="n">
        <v>0.7757586814147304</v>
      </c>
      <c r="AC5065" s="84" t="n">
        <v>0.5162550934724003</v>
      </c>
      <c r="AD5065" s="84" t="n">
        <v>0.4262817559601859</v>
      </c>
      <c r="AE5065" s="84" t="n">
        <v>0.4457675794966299</v>
      </c>
      <c r="AF5065" s="84" t="n">
        <v>0.6853394879359737</v>
      </c>
      <c r="AG5065" s="84" t="n">
        <v>0.6925331993234816</v>
      </c>
      <c r="AH5065" s="84" t="n">
        <v>0.5185269759496139</v>
      </c>
      <c r="AI5065" s="84" t="n">
        <v>0.6683853071917106</v>
      </c>
      <c r="AJ5065" s="84" t="n">
        <v>0.6786212892168679</v>
      </c>
      <c r="AK5065" s="84" t="n">
        <v>0.4961106216291709</v>
      </c>
    </row>
    <row r="5066">
      <c r="A5066" s="84" t="n">
        <v>19</v>
      </c>
      <c r="B5066" s="84" t="n">
        <v>0.3429188243125926</v>
      </c>
      <c r="C5066" s="84" t="n">
        <v>0.3819798158781463</v>
      </c>
      <c r="D5066" s="84" t="n">
        <v>0.3336682667587734</v>
      </c>
      <c r="E5066" s="84" t="n">
        <v>0.3256961879267805</v>
      </c>
      <c r="F5066" s="84" t="n">
        <v>0.3652083424468082</v>
      </c>
      <c r="G5066" s="84" t="n">
        <v>0.3283066278879169</v>
      </c>
      <c r="H5066" s="84" t="n">
        <v>0.3643522770155307</v>
      </c>
      <c r="I5066" s="84" t="n">
        <v>0.3021483160205038</v>
      </c>
      <c r="J5066" s="84" t="n">
        <v>0.284508344441297</v>
      </c>
      <c r="K5066" s="84" t="n">
        <v>0.5022140647714474</v>
      </c>
      <c r="L5066" s="84" t="n">
        <v>0.427222224576361</v>
      </c>
      <c r="M5066" s="84" t="n">
        <v>0.3529430921183946</v>
      </c>
      <c r="N5066" s="84" t="n">
        <v>0.5061119510779819</v>
      </c>
      <c r="O5066" s="84" t="n">
        <v>0.4998137340618046</v>
      </c>
      <c r="P5066" s="84" t="n">
        <v>0.6341337308666745</v>
      </c>
      <c r="Q5066" s="84" t="n">
        <v>0.5138280743135869</v>
      </c>
      <c r="R5066" s="84" t="n">
        <v>0.5175138813312108</v>
      </c>
      <c r="S5066" s="84" t="n">
        <v>0.7282918682336725</v>
      </c>
      <c r="T5066" s="84" t="n">
        <v>0.5014892476810285</v>
      </c>
      <c r="U5066" s="84" t="n">
        <v>0.5112671247319571</v>
      </c>
      <c r="V5066" s="84" t="n">
        <v>0.7560068848000531</v>
      </c>
      <c r="W5066" s="84" t="n">
        <v>0.5058892401916378</v>
      </c>
      <c r="X5066" s="84" t="n">
        <v>0.4695220547887027</v>
      </c>
      <c r="Y5066" s="84" t="n">
        <v>0.6364666750955181</v>
      </c>
      <c r="Z5066" s="84" t="n">
        <v>0.4121836745177344</v>
      </c>
      <c r="AA5066" s="84" t="n">
        <v>0.3360164596310955</v>
      </c>
      <c r="AB5066" s="84" t="n">
        <v>0.4264424550729313</v>
      </c>
      <c r="AC5066" s="84" t="n">
        <v>0.3759034781455783</v>
      </c>
      <c r="AD5066" s="84" t="n">
        <v>0.2719723556925606</v>
      </c>
      <c r="AE5066" s="84" t="n">
        <v>0.237581391656283</v>
      </c>
      <c r="AF5066" s="84" t="n">
        <v>0.3278212217653699</v>
      </c>
      <c r="AG5066" s="84" t="n">
        <v>0.3384402382848012</v>
      </c>
      <c r="AH5066" s="84" t="n">
        <v>0.2756940649216474</v>
      </c>
      <c r="AI5066" s="84" t="n">
        <v>0.3403195299866358</v>
      </c>
      <c r="AJ5066" s="84" t="n">
        <v>0.3922863917398641</v>
      </c>
      <c r="AK5066" s="84" t="n">
        <v>0.3170823487286685</v>
      </c>
    </row>
    <row r="5067">
      <c r="A5067" s="84" t="n">
        <v>20</v>
      </c>
      <c r="B5067" s="84" t="n">
        <v>0.2620521562534644</v>
      </c>
      <c r="C5067" s="84" t="n">
        <v>0.308953726532367</v>
      </c>
      <c r="D5067" s="84" t="n">
        <v>0.3309364660075281</v>
      </c>
      <c r="E5067" s="84" t="n">
        <v>0.254779261910556</v>
      </c>
      <c r="F5067" s="84" t="n">
        <v>0.2911914106387808</v>
      </c>
      <c r="G5067" s="84" t="n">
        <v>0.3255608486813479</v>
      </c>
      <c r="H5067" s="84" t="n">
        <v>0.200253563940011</v>
      </c>
      <c r="I5067" s="84" t="n">
        <v>0.1953459825418047</v>
      </c>
      <c r="J5067" s="84" t="n">
        <v>0.2601508829310425</v>
      </c>
      <c r="K5067" s="84" t="n">
        <v>0.1638595719161794</v>
      </c>
      <c r="L5067" s="84" t="n">
        <v>0.1897647932901396</v>
      </c>
      <c r="M5067" s="84" t="n">
        <v>0.2388724035608308</v>
      </c>
      <c r="N5067" s="84" t="n">
        <v>0.4248097603416794</v>
      </c>
      <c r="O5067" s="84" t="n">
        <v>0.307383099470541</v>
      </c>
      <c r="P5067" s="84" t="n">
        <v>0.3820448941920449</v>
      </c>
      <c r="Q5067" s="84" t="n">
        <v>0.3509036381927499</v>
      </c>
      <c r="R5067" s="84" t="n">
        <v>0.3846875442302076</v>
      </c>
      <c r="S5067" s="84" t="n">
        <v>0.6783448574369741</v>
      </c>
      <c r="T5067" s="84" t="n">
        <v>0.4173514358384784</v>
      </c>
      <c r="U5067" s="84" t="n">
        <v>0.3866477475482801</v>
      </c>
      <c r="V5067" s="84" t="n">
        <v>0.7167888198143204</v>
      </c>
      <c r="W5067" s="84" t="n">
        <v>0.430478154675225</v>
      </c>
      <c r="X5067" s="84" t="n">
        <v>0.3063792500265959</v>
      </c>
      <c r="Y5067" s="84" t="n">
        <v>0.4589230348408874</v>
      </c>
      <c r="Z5067" s="84" t="n">
        <v>0.1666717336752341</v>
      </c>
      <c r="AA5067" s="84" t="n">
        <v>0.1582572267316904</v>
      </c>
      <c r="AB5067" s="84" t="n">
        <v>0.2177125162267048</v>
      </c>
      <c r="AC5067" s="84" t="n">
        <v>0.1440562160251028</v>
      </c>
      <c r="AD5067" s="84" t="n">
        <v>0.1529246890472784</v>
      </c>
      <c r="AE5067" s="84" t="n">
        <v>0.2090825869910922</v>
      </c>
      <c r="AF5067" s="84" t="n">
        <v>0.2492384850794013</v>
      </c>
      <c r="AG5067" s="84" t="n">
        <v>0.2667463083394737</v>
      </c>
      <c r="AH5067" s="84" t="n">
        <v>0.2684314317489557</v>
      </c>
      <c r="AI5067" s="84" t="n">
        <v>0.2601101035649697</v>
      </c>
      <c r="AJ5067" s="84" t="n">
        <v>0.3142991622710891</v>
      </c>
      <c r="AK5067" s="84" t="n">
        <v>0.314492607072908</v>
      </c>
    </row>
    <row r="5068">
      <c r="A5068" s="84" t="n">
        <v>21</v>
      </c>
      <c r="B5068" s="84" t="n">
        <v>0.1774392311041631</v>
      </c>
      <c r="C5068" s="84" t="n">
        <v>0.2115764362730689</v>
      </c>
      <c r="D5068" s="84" t="n">
        <v>0.3252766144510689</v>
      </c>
      <c r="E5068" s="84" t="n">
        <v>0.1669279056093568</v>
      </c>
      <c r="F5068" s="84" t="n">
        <v>0.1961333816394235</v>
      </c>
      <c r="G5068" s="84" t="n">
        <v>0.319992053159727</v>
      </c>
      <c r="H5068" s="84" t="n">
        <v>0.1323497839362846</v>
      </c>
      <c r="I5068" s="84" t="n">
        <v>0.1424391429613161</v>
      </c>
      <c r="J5068" s="84" t="n">
        <v>0.2568808838173625</v>
      </c>
      <c r="K5068" s="84" t="n">
        <v>0.1222126196180794</v>
      </c>
      <c r="L5068" s="84" t="n">
        <v>0.1348222319212739</v>
      </c>
      <c r="M5068" s="84" t="n">
        <v>0.2294636272655264</v>
      </c>
      <c r="N5068" s="84" t="n">
        <v>0.1227455692664558</v>
      </c>
      <c r="O5068" s="84" t="n">
        <v>0.1319313779229296</v>
      </c>
      <c r="P5068" s="84" t="n">
        <v>0.22848086427769</v>
      </c>
      <c r="Q5068" s="84" t="n">
        <v>0.2026297506507561</v>
      </c>
      <c r="R5068" s="84" t="n">
        <v>0.1493098470446654</v>
      </c>
      <c r="S5068" s="84" t="n">
        <v>0.3275435173535488</v>
      </c>
      <c r="T5068" s="84" t="n">
        <v>0.2999185472696906</v>
      </c>
      <c r="U5068" s="84" t="n">
        <v>0.1742693400388642</v>
      </c>
      <c r="V5068" s="84" t="n">
        <v>0.3276309172434473</v>
      </c>
      <c r="W5068" s="84" t="n">
        <v>0.1176897886235123</v>
      </c>
      <c r="X5068" s="84" t="n">
        <v>0.1173222630141986</v>
      </c>
      <c r="Y5068" s="84" t="n">
        <v>0.2346474955604221</v>
      </c>
      <c r="Z5068" s="84" t="n">
        <v>0.1086335186460674</v>
      </c>
      <c r="AA5068" s="84" t="n">
        <v>0.1080420571546704</v>
      </c>
      <c r="AB5068" s="84" t="n">
        <v>0.1802081510984467</v>
      </c>
      <c r="AC5068" s="84" t="n">
        <v>0.09912440889203164</v>
      </c>
      <c r="AD5068" s="84" t="n">
        <v>0.1143241524277608</v>
      </c>
      <c r="AE5068" s="84" t="n">
        <v>0.2004320768972898</v>
      </c>
      <c r="AF5068" s="84" t="n">
        <v>0.1687629126443058</v>
      </c>
      <c r="AG5068" s="84" t="n">
        <v>0.1827773876978253</v>
      </c>
      <c r="AH5068" s="84" t="n">
        <v>0.2638867126043183</v>
      </c>
      <c r="AI5068" s="84" t="n">
        <v>0.1761242396889543</v>
      </c>
      <c r="AJ5068" s="84" t="n">
        <v>0.212864316784287</v>
      </c>
      <c r="AK5068" s="84" t="n">
        <v>0.3091141997743869</v>
      </c>
    </row>
    <row r="5069">
      <c r="A5069" s="84" t="n">
        <v>22</v>
      </c>
      <c r="B5069" s="84" t="n">
        <v>0.1361152572545907</v>
      </c>
      <c r="C5069" s="84" t="n">
        <v>0.1640113163146676</v>
      </c>
      <c r="D5069" s="84" t="n">
        <v>0.3216773884612819</v>
      </c>
      <c r="E5069" s="84" t="n">
        <v>0.128051923318183</v>
      </c>
      <c r="F5069" s="84" t="n">
        <v>0.1504837525905637</v>
      </c>
      <c r="G5069" s="84" t="n">
        <v>0.3163928039044216</v>
      </c>
      <c r="H5069" s="84" t="n">
        <v>0.1180041746782216</v>
      </c>
      <c r="I5069" s="84" t="n">
        <v>0.1304403154199762</v>
      </c>
      <c r="J5069" s="84" t="n">
        <v>0.2549507918660163</v>
      </c>
      <c r="K5069" s="84" t="n">
        <v>0.1009280415681629</v>
      </c>
      <c r="L5069" s="84" t="n">
        <v>0.128043018589692</v>
      </c>
      <c r="M5069" s="84" t="n">
        <v>0.2279873013560768</v>
      </c>
      <c r="N5069" s="84" t="n">
        <v>0.1096123754629905</v>
      </c>
      <c r="O5069" s="84" t="n">
        <v>0.1165620397479254</v>
      </c>
      <c r="P5069" s="84" t="n">
        <v>0.2066468887728788</v>
      </c>
      <c r="Q5069" s="84" t="n">
        <v>0.1219934543525141</v>
      </c>
      <c r="R5069" s="84" t="n">
        <v>0.1189941426591247</v>
      </c>
      <c r="S5069" s="84" t="n">
        <v>0.2510235957386523</v>
      </c>
      <c r="T5069" s="84" t="n">
        <v>0.1814486888870416</v>
      </c>
      <c r="U5069" s="84" t="n">
        <v>0.1248041381592393</v>
      </c>
      <c r="V5069" s="84" t="n">
        <v>0.2565781803805569</v>
      </c>
      <c r="W5069" s="84" t="n">
        <v>0.1241143833274531</v>
      </c>
      <c r="X5069" s="84" t="n">
        <v>0.1081225708952729</v>
      </c>
      <c r="Y5069" s="84" t="n">
        <v>0.1778473395956349</v>
      </c>
      <c r="Z5069" s="84" t="n">
        <v>0.09675155827985894</v>
      </c>
      <c r="AA5069" s="84" t="n">
        <v>0.09975296499245558</v>
      </c>
      <c r="AB5069" s="84" t="n">
        <v>0.1661995780886558</v>
      </c>
      <c r="AC5069" s="84" t="n">
        <v>0.08741061563618685</v>
      </c>
      <c r="AD5069" s="84" t="n">
        <v>0.1097685021874718</v>
      </c>
      <c r="AE5069" s="84" t="n">
        <v>0.1991425345339336</v>
      </c>
      <c r="AF5069" s="84" t="n">
        <v>0.129459573999894</v>
      </c>
      <c r="AG5069" s="84" t="n">
        <v>0.141748853705437</v>
      </c>
      <c r="AH5069" s="84" t="n">
        <v>0.2609184727705399</v>
      </c>
      <c r="AI5069" s="84" t="n">
        <v>0.1351065153114764</v>
      </c>
      <c r="AJ5069" s="84" t="n">
        <v>0.1633054627548361</v>
      </c>
      <c r="AK5069" s="84" t="n">
        <v>0.3056380031015565</v>
      </c>
    </row>
    <row r="5070">
      <c r="A5070" s="84" t="n">
        <v>23</v>
      </c>
      <c r="B5070" s="84" t="n">
        <v>0.1324070250755544</v>
      </c>
      <c r="C5070" s="84" t="n">
        <v>0.1597285517392159</v>
      </c>
      <c r="D5070" s="84" t="n">
        <v>0.3196089128924511</v>
      </c>
      <c r="E5070" s="84" t="n">
        <v>0.1245633631654602</v>
      </c>
      <c r="F5070" s="84" t="n">
        <v>0.1464128802281902</v>
      </c>
      <c r="G5070" s="84" t="n">
        <v>0.3143576060958958</v>
      </c>
      <c r="H5070" s="84" t="n">
        <v>0.1170460983215221</v>
      </c>
      <c r="I5070" s="84" t="n">
        <v>0.1297866697169656</v>
      </c>
      <c r="J5070" s="84" t="n">
        <v>0.2537839777690112</v>
      </c>
      <c r="K5070" s="84" t="n">
        <v>0.1011007251485671</v>
      </c>
      <c r="L5070" s="84" t="n">
        <v>0.1282726883652342</v>
      </c>
      <c r="M5070" s="84" t="n">
        <v>0.2270656481792097</v>
      </c>
      <c r="N5070" s="84" t="n">
        <v>0.1004897483694006</v>
      </c>
      <c r="O5070" s="84" t="n">
        <v>0.11174170910057</v>
      </c>
      <c r="P5070" s="84" t="n">
        <v>0.1942648610913807</v>
      </c>
      <c r="Q5070" s="84" t="n">
        <v>0.09056475909548188</v>
      </c>
      <c r="R5070" s="84" t="n">
        <v>0.09670561124303088</v>
      </c>
      <c r="S5070" s="84" t="n">
        <v>0.1876368334050771</v>
      </c>
      <c r="T5070" s="84" t="n">
        <v>0.1173622458216458</v>
      </c>
      <c r="U5070" s="84" t="n">
        <v>0.1039379077413683</v>
      </c>
      <c r="V5070" s="84" t="n">
        <v>0.1743776513298755</v>
      </c>
      <c r="W5070" s="84" t="n">
        <v>0.1035141324055671</v>
      </c>
      <c r="X5070" s="84" t="n">
        <v>0.09540944146201878</v>
      </c>
      <c r="Y5070" s="84" t="n">
        <v>0.1813174443895969</v>
      </c>
      <c r="Z5070" s="84" t="n">
        <v>0.08654206018977172</v>
      </c>
      <c r="AA5070" s="84" t="n">
        <v>0.09824112797390376</v>
      </c>
      <c r="AB5070" s="84" t="n">
        <v>0.1655277057158163</v>
      </c>
      <c r="AC5070" s="84" t="n">
        <v>0.08756017147655457</v>
      </c>
      <c r="AD5070" s="84" t="n">
        <v>0.1099279457053628</v>
      </c>
      <c r="AE5070" s="84" t="n">
        <v>0.198337488162882</v>
      </c>
      <c r="AF5070" s="84" t="n">
        <v>0.1259326647622851</v>
      </c>
      <c r="AG5070" s="84" t="n">
        <v>0.1380425494687162</v>
      </c>
      <c r="AH5070" s="84" t="n">
        <v>0.2592400796456457</v>
      </c>
      <c r="AI5070" s="84" t="n">
        <v>0.13142576461695</v>
      </c>
      <c r="AJ5070" s="84" t="n">
        <v>0.1588845439156049</v>
      </c>
      <c r="AK5070" s="84" t="n">
        <v>0.3036723854550096</v>
      </c>
    </row>
    <row r="5071">
      <c r="A5071" s="84" t="n">
        <v>24</v>
      </c>
      <c r="B5071" s="84" t="n">
        <v>0.1326335678559895</v>
      </c>
      <c r="C5071" s="84" t="n">
        <v>0.1599585378680332</v>
      </c>
      <c r="D5071" s="84" t="n">
        <v>0.3184353375697179</v>
      </c>
      <c r="E5071" s="84" t="n">
        <v>0.1247764857744437</v>
      </c>
      <c r="F5071" s="84" t="n">
        <v>0.1466632904747644</v>
      </c>
      <c r="G5071" s="84" t="n">
        <v>0.3131514199184204</v>
      </c>
      <c r="H5071" s="84" t="n">
        <v>0.1158615073671626</v>
      </c>
      <c r="I5071" s="84" t="n">
        <v>0.1284530694824739</v>
      </c>
      <c r="J5071" s="84" t="n">
        <v>0.2550647969371564</v>
      </c>
      <c r="K5071" s="84" t="n">
        <v>0.09990663656066563</v>
      </c>
      <c r="L5071" s="84" t="n">
        <v>0.1265120280010679</v>
      </c>
      <c r="M5071" s="84" t="n">
        <v>0.2290126054981234</v>
      </c>
      <c r="N5071" s="84" t="n">
        <v>0.09014861911647222</v>
      </c>
      <c r="O5071" s="84" t="n">
        <v>0.1085738557768689</v>
      </c>
      <c r="P5071" s="84" t="n">
        <v>0.1960443050385696</v>
      </c>
      <c r="Q5071" s="84" t="n">
        <v>0.09061433738452526</v>
      </c>
      <c r="R5071" s="84" t="n">
        <v>0.09431190799444106</v>
      </c>
      <c r="S5071" s="84" t="n">
        <v>0.1619853604570977</v>
      </c>
      <c r="T5071" s="84" t="n">
        <v>0.08887974731582203</v>
      </c>
      <c r="U5071" s="84" t="n">
        <v>0.09215299607789706</v>
      </c>
      <c r="V5071" s="84" t="n">
        <v>0.1639820506499993</v>
      </c>
      <c r="W5071" s="84" t="n">
        <v>0.08298812275828812</v>
      </c>
      <c r="X5071" s="84" t="n">
        <v>0.08987734795060619</v>
      </c>
      <c r="Y5071" s="84" t="n">
        <v>0.1522220792586384</v>
      </c>
      <c r="Z5071" s="84" t="n">
        <v>0.08588474687147166</v>
      </c>
      <c r="AA5071" s="84" t="n">
        <v>0.09690332392199019</v>
      </c>
      <c r="AB5071" s="84" t="n">
        <v>0.1670654561618593</v>
      </c>
      <c r="AC5071" s="84" t="n">
        <v>0.08652600875060769</v>
      </c>
      <c r="AD5071" s="84" t="n">
        <v>0.1085715853840938</v>
      </c>
      <c r="AE5071" s="84" t="n">
        <v>0.200463887240219</v>
      </c>
      <c r="AF5071" s="84" t="n">
        <v>0.1261481301879796</v>
      </c>
      <c r="AG5071" s="84" t="n">
        <v>0.1382520446097277</v>
      </c>
      <c r="AH5071" s="84" t="n">
        <v>0.2581922782450952</v>
      </c>
      <c r="AI5071" s="84" t="n">
        <v>0.1316506285025341</v>
      </c>
      <c r="AJ5071" s="84" t="n">
        <v>0.159169368942651</v>
      </c>
      <c r="AK5071" s="84" t="n">
        <v>0.3025074368561391</v>
      </c>
    </row>
    <row r="5081">
      <c r="A5081" s="84" t="inlineStr">
        <is>
          <t>PVVAC-P-240to760-E10-rDXGF-OfL1985-CZ16</t>
        </is>
      </c>
      <c r="B5081" s="83" t="n"/>
      <c r="C5081" s="83" t="n"/>
      <c r="D5081" s="83" t="n">
        <v>2015</v>
      </c>
      <c r="E5081" s="83" t="n"/>
      <c r="F5081" s="84" t="inlineStr">
        <is>
          <t>Source Annual kWh:</t>
        </is>
      </c>
      <c r="G5081" s="162" t="n">
        <v>1910219.193999984</v>
      </c>
      <c r="H5081" s="83" t="inlineStr">
        <is>
          <t>DEER</t>
        </is>
      </c>
      <c r="I5081" s="83" t="n"/>
      <c r="J5081" s="83" t="n"/>
      <c r="K5081" s="83" t="inlineStr">
        <is>
          <t>PDAF</t>
        </is>
      </c>
      <c r="L5081" s="83" t="inlineStr">
        <is>
          <t>Monthly</t>
        </is>
      </c>
      <c r="M5081" s="83" t="n"/>
      <c r="N5081" s="83" t="n"/>
      <c r="O5081" s="83" t="n"/>
      <c r="P5081" s="83" t="n"/>
      <c r="Q5081" s="83" t="n"/>
      <c r="R5081" s="83" t="n"/>
      <c r="S5081" s="83" t="n"/>
      <c r="T5081" s="105" t="n"/>
      <c r="U5081" s="83" t="n"/>
      <c r="V5081" s="83" t="n"/>
      <c r="W5081" s="83" t="n"/>
      <c r="X5081" s="83" t="n"/>
      <c r="Y5081" s="83" t="n"/>
      <c r="Z5081" s="83" t="n"/>
      <c r="AA5081" s="83" t="n"/>
      <c r="AB5081" s="83" t="n"/>
      <c r="AC5081" s="83" t="n"/>
      <c r="AD5081" s="83" t="n"/>
      <c r="AE5081" s="83" t="n"/>
      <c r="AF5081" s="83" t="n"/>
      <c r="AG5081" s="83" t="n"/>
      <c r="AH5081" s="83" t="n"/>
      <c r="AI5081" s="83" t="n"/>
      <c r="AJ5081" s="83" t="n"/>
      <c r="AK5081" s="83" t="n"/>
    </row>
    <row r="5082">
      <c r="A5082" s="83" t="n">
        <v>128</v>
      </c>
      <c r="B5082" s="84" t="inlineStr">
        <is>
          <t>PVVAC-P-240to760-E10-20-MM</t>
        </is>
      </c>
      <c r="C5082" s="83" t="n"/>
      <c r="D5082" s="83" t="n"/>
      <c r="E5082" s="83" t="n"/>
      <c r="F5082" s="83" t="inlineStr">
        <is>
          <t>Source Sample Size:</t>
        </is>
      </c>
      <c r="G5082" s="83" t="n">
        <v>0</v>
      </c>
      <c r="H5082" s="83" t="inlineStr">
        <is>
          <t>DEER</t>
        </is>
      </c>
      <c r="I5082" s="83" t="n"/>
      <c r="J5082" s="83" t="n"/>
      <c r="K5082" s="83" t="inlineStr">
        <is>
          <t>WKWE</t>
        </is>
      </c>
      <c r="L5082" s="83" t="inlineStr">
        <is>
          <t>Monthly</t>
        </is>
      </c>
      <c r="M5082" s="83" t="n"/>
      <c r="N5082" s="83" t="inlineStr">
        <is>
          <t>Weekend Peak3</t>
        </is>
      </c>
      <c r="O5082" s="83" t="n"/>
      <c r="P5082" s="83" t="n"/>
      <c r="Q5082" s="83" t="n"/>
      <c r="R5082" s="83" t="n"/>
      <c r="S5082" s="83" t="n"/>
      <c r="T5082" s="83" t="n"/>
      <c r="U5082" s="83" t="n"/>
      <c r="V5082" s="83" t="n"/>
      <c r="W5082" s="83" t="n"/>
      <c r="X5082" s="83" t="n"/>
      <c r="Y5082" s="83" t="n"/>
      <c r="Z5082" s="83" t="n"/>
      <c r="AA5082" s="83" t="n"/>
      <c r="AB5082" s="83" t="n"/>
      <c r="AC5082" s="83" t="n"/>
      <c r="AD5082" s="83" t="n"/>
      <c r="AE5082" s="83" t="n"/>
      <c r="AF5082" s="83" t="n"/>
      <c r="AG5082" s="83" t="n"/>
      <c r="AH5082" s="83" t="n"/>
      <c r="AI5082" s="83" t="n"/>
      <c r="AJ5082" s="83" t="n"/>
      <c r="AK5082" s="83" t="n"/>
    </row>
    <row r="5083">
      <c r="A5083" s="84" t="n"/>
      <c r="B5083" s="84" t="n">
        <v>1</v>
      </c>
      <c r="C5083" s="84" t="inlineStr">
        <is>
          <t>JANUARY</t>
        </is>
      </c>
      <c r="D5083" s="84" t="inlineStr">
        <is>
          <t>JAN</t>
        </is>
      </c>
      <c r="E5083" s="84" t="n">
        <v>2</v>
      </c>
      <c r="F5083" s="84" t="inlineStr">
        <is>
          <t>FEBRUARY</t>
        </is>
      </c>
      <c r="G5083" s="84" t="inlineStr">
        <is>
          <t>FEB</t>
        </is>
      </c>
      <c r="H5083" s="84" t="n">
        <v>3</v>
      </c>
      <c r="I5083" s="84" t="inlineStr">
        <is>
          <t>MARCH</t>
        </is>
      </c>
      <c r="J5083" s="84" t="inlineStr">
        <is>
          <t>MAR</t>
        </is>
      </c>
      <c r="K5083" s="84" t="n">
        <v>4</v>
      </c>
      <c r="L5083" s="84" t="inlineStr">
        <is>
          <t>APRIL</t>
        </is>
      </c>
      <c r="M5083" s="84" t="inlineStr">
        <is>
          <t>APR</t>
        </is>
      </c>
      <c r="N5083" s="84" t="n">
        <v>5</v>
      </c>
      <c r="O5083" s="84" t="inlineStr">
        <is>
          <t>MAY</t>
        </is>
      </c>
      <c r="P5083" s="84" t="inlineStr">
        <is>
          <t>MAY</t>
        </is>
      </c>
      <c r="Q5083" s="84" t="n">
        <v>6</v>
      </c>
      <c r="R5083" s="84" t="inlineStr">
        <is>
          <t>JUNE</t>
        </is>
      </c>
      <c r="S5083" s="84" t="inlineStr">
        <is>
          <t>JUN</t>
        </is>
      </c>
      <c r="T5083" s="84" t="n">
        <v>7</v>
      </c>
      <c r="U5083" s="84" t="inlineStr">
        <is>
          <t>JULY</t>
        </is>
      </c>
      <c r="V5083" s="84" t="inlineStr">
        <is>
          <t>JUL</t>
        </is>
      </c>
      <c r="W5083" s="84" t="n">
        <v>8</v>
      </c>
      <c r="X5083" s="84" t="inlineStr">
        <is>
          <t>AUGUST</t>
        </is>
      </c>
      <c r="Y5083" s="84" t="inlineStr">
        <is>
          <t>AUG</t>
        </is>
      </c>
      <c r="Z5083" s="84" t="n">
        <v>9</v>
      </c>
      <c r="AA5083" s="84" t="inlineStr">
        <is>
          <t>SEPTEMBER</t>
        </is>
      </c>
      <c r="AB5083" s="84" t="inlineStr">
        <is>
          <t>SEP</t>
        </is>
      </c>
      <c r="AC5083" s="84" t="n">
        <v>10</v>
      </c>
      <c r="AD5083" s="84" t="inlineStr">
        <is>
          <t>OCTOBER</t>
        </is>
      </c>
      <c r="AE5083" s="84" t="inlineStr">
        <is>
          <t>OCT</t>
        </is>
      </c>
      <c r="AF5083" s="84" t="n">
        <v>11</v>
      </c>
      <c r="AG5083" s="84" t="inlineStr">
        <is>
          <t>NOVEMBER</t>
        </is>
      </c>
      <c r="AH5083" s="84" t="inlineStr">
        <is>
          <t>NOV</t>
        </is>
      </c>
      <c r="AI5083" s="84" t="n">
        <v>12</v>
      </c>
      <c r="AJ5083" s="84" t="inlineStr">
        <is>
          <t>DECEMBER</t>
        </is>
      </c>
      <c r="AK5083" s="84" t="inlineStr">
        <is>
          <t>DEC</t>
        </is>
      </c>
    </row>
    <row r="5084">
      <c r="A5084" s="83" t="n"/>
      <c r="B5084" s="84" t="n">
        <v>31</v>
      </c>
      <c r="C5084" s="83" t="n"/>
      <c r="D5084" s="83" t="n"/>
      <c r="E5084" s="84" t="n">
        <v>28</v>
      </c>
      <c r="F5084" s="83" t="n"/>
      <c r="G5084" s="83" t="n"/>
      <c r="H5084" s="84" t="n">
        <v>31</v>
      </c>
      <c r="I5084" s="83" t="n"/>
      <c r="J5084" s="83" t="n"/>
      <c r="K5084" s="84" t="n">
        <v>30</v>
      </c>
      <c r="L5084" s="83" t="n"/>
      <c r="M5084" s="83" t="n"/>
      <c r="N5084" s="84" t="n">
        <v>31</v>
      </c>
      <c r="O5084" s="83" t="n"/>
      <c r="P5084" s="83" t="n"/>
      <c r="Q5084" s="84" t="n">
        <v>30</v>
      </c>
      <c r="R5084" s="83" t="n"/>
      <c r="S5084" s="83" t="n"/>
      <c r="T5084" s="84" t="n">
        <v>31</v>
      </c>
      <c r="U5084" s="83" t="n"/>
      <c r="V5084" s="83" t="n"/>
      <c r="W5084" s="84" t="n">
        <v>31</v>
      </c>
      <c r="X5084" s="83" t="n"/>
      <c r="Y5084" s="83" t="n"/>
      <c r="Z5084" s="84" t="n">
        <v>30</v>
      </c>
      <c r="AA5084" s="83" t="n"/>
      <c r="AB5084" s="83" t="n"/>
      <c r="AC5084" s="84" t="n">
        <v>31</v>
      </c>
      <c r="AD5084" s="83" t="n"/>
      <c r="AE5084" s="83" t="n"/>
      <c r="AF5084" s="84" t="n">
        <v>30</v>
      </c>
      <c r="AG5084" s="83" t="n"/>
      <c r="AH5084" s="83" t="n"/>
      <c r="AI5084" s="84" t="n">
        <v>31</v>
      </c>
      <c r="AJ5084" s="83" t="n"/>
      <c r="AK5084" s="83" t="n"/>
    </row>
    <row r="5085">
      <c r="A5085" s="84" t="inlineStr">
        <is>
          <t>RATIOS</t>
        </is>
      </c>
      <c r="B5085" s="84" t="inlineStr">
        <is>
          <t>E.BKDWN</t>
        </is>
      </c>
      <c r="C5085" s="84" t="inlineStr">
        <is>
          <t>PEAK/AVG</t>
        </is>
      </c>
      <c r="D5085" s="84" t="inlineStr">
        <is>
          <t>END/AVG</t>
        </is>
      </c>
      <c r="E5085" s="84" t="inlineStr">
        <is>
          <t>E.BKDWN</t>
        </is>
      </c>
      <c r="F5085" s="84" t="inlineStr">
        <is>
          <t>PEAK/AVG</t>
        </is>
      </c>
      <c r="G5085" s="84" t="inlineStr">
        <is>
          <t>END/AVG</t>
        </is>
      </c>
      <c r="H5085" s="84" t="inlineStr">
        <is>
          <t>E.BKDWN</t>
        </is>
      </c>
      <c r="I5085" s="84" t="inlineStr">
        <is>
          <t>PEAK/AVG</t>
        </is>
      </c>
      <c r="J5085" s="84" t="inlineStr">
        <is>
          <t>END/AVG</t>
        </is>
      </c>
      <c r="K5085" s="84" t="inlineStr">
        <is>
          <t>E.BKDWN</t>
        </is>
      </c>
      <c r="L5085" s="84" t="inlineStr">
        <is>
          <t>PEAK/AVG</t>
        </is>
      </c>
      <c r="M5085" s="84" t="inlineStr">
        <is>
          <t>END/AVG</t>
        </is>
      </c>
      <c r="N5085" s="84" t="inlineStr">
        <is>
          <t>E.BKDWN</t>
        </is>
      </c>
      <c r="O5085" s="84" t="inlineStr">
        <is>
          <t>PEAK/AVG</t>
        </is>
      </c>
      <c r="P5085" s="84" t="inlineStr">
        <is>
          <t>END/AVG</t>
        </is>
      </c>
      <c r="Q5085" s="84" t="inlineStr">
        <is>
          <t>E.BKDWN</t>
        </is>
      </c>
      <c r="R5085" s="84" t="inlineStr">
        <is>
          <t>PEAK/AVG</t>
        </is>
      </c>
      <c r="S5085" s="84" t="inlineStr">
        <is>
          <t>END/AVG</t>
        </is>
      </c>
      <c r="T5085" s="84" t="inlineStr">
        <is>
          <t>E.BKDWN</t>
        </is>
      </c>
      <c r="U5085" s="84" t="inlineStr">
        <is>
          <t>PEAK/AVG</t>
        </is>
      </c>
      <c r="V5085" s="84" t="inlineStr">
        <is>
          <t>END/AVG</t>
        </is>
      </c>
      <c r="W5085" s="84" t="inlineStr">
        <is>
          <t>E.BKDWN</t>
        </is>
      </c>
      <c r="X5085" s="84" t="inlineStr">
        <is>
          <t>PEAK/AVG</t>
        </is>
      </c>
      <c r="Y5085" s="84" t="inlineStr">
        <is>
          <t>END/AVG</t>
        </is>
      </c>
      <c r="Z5085" s="84" t="inlineStr">
        <is>
          <t>E.BKDWN</t>
        </is>
      </c>
      <c r="AA5085" s="84" t="inlineStr">
        <is>
          <t>PEAK/AVG</t>
        </is>
      </c>
      <c r="AB5085" s="84" t="inlineStr">
        <is>
          <t>END/AVG</t>
        </is>
      </c>
      <c r="AC5085" s="84" t="inlineStr">
        <is>
          <t>E.BKDWN</t>
        </is>
      </c>
      <c r="AD5085" s="84" t="inlineStr">
        <is>
          <t>PEAK/AVG</t>
        </is>
      </c>
      <c r="AE5085" s="84" t="inlineStr">
        <is>
          <t>END/AVG</t>
        </is>
      </c>
      <c r="AF5085" s="84" t="inlineStr">
        <is>
          <t>E.BKDWN</t>
        </is>
      </c>
      <c r="AG5085" s="84" t="inlineStr">
        <is>
          <t>PEAK/AVG</t>
        </is>
      </c>
      <c r="AH5085" s="84" t="inlineStr">
        <is>
          <t>END/AVG</t>
        </is>
      </c>
      <c r="AI5085" s="84" t="inlineStr">
        <is>
          <t>E.BKDWN</t>
        </is>
      </c>
      <c r="AJ5085" s="84" t="inlineStr">
        <is>
          <t>PEAK/AVG</t>
        </is>
      </c>
      <c r="AK5085" s="84" t="inlineStr">
        <is>
          <t>END/AVG</t>
        </is>
      </c>
    </row>
    <row r="5086">
      <c r="A5086" s="83" t="n"/>
      <c r="B5086" s="166" t="n">
        <v>0.07050907578110133</v>
      </c>
      <c r="C5086" s="167" t="n">
        <v>1.053138689685531</v>
      </c>
      <c r="D5086" s="167" t="n">
        <v>0.5346897844091428</v>
      </c>
      <c r="E5086" s="166" t="n">
        <v>0.0652149508025249</v>
      </c>
      <c r="F5086" s="167" t="n">
        <v>1.034245249347188</v>
      </c>
      <c r="G5086" s="167" t="n">
        <v>0.4903130793614385</v>
      </c>
      <c r="H5086" s="166" t="n">
        <v>0.0739967003275202</v>
      </c>
      <c r="I5086" s="167" t="n">
        <v>1.102571401537131</v>
      </c>
      <c r="J5086" s="167" t="n">
        <v>0.4861735895002665</v>
      </c>
      <c r="K5086" s="166" t="n">
        <v>0.07037708474944834</v>
      </c>
      <c r="L5086" s="167" t="n">
        <v>1.074399370496605</v>
      </c>
      <c r="M5086" s="167" t="n">
        <v>0.4806118097735776</v>
      </c>
      <c r="N5086" s="166" t="n">
        <v>0.08594340862426925</v>
      </c>
      <c r="O5086" s="167" t="n">
        <v>1.192540261093368</v>
      </c>
      <c r="P5086" s="167" t="n">
        <v>0.5468399515536696</v>
      </c>
      <c r="Q5086" s="166" t="n">
        <v>0.09769472992922899</v>
      </c>
      <c r="R5086" s="167" t="n">
        <v>1.28676330439078</v>
      </c>
      <c r="S5086" s="167" t="n">
        <v>0.601464308357856</v>
      </c>
      <c r="T5086" s="166" t="n">
        <v>0.1040177914326864</v>
      </c>
      <c r="U5086" s="167" t="n">
        <v>1.139548413351144</v>
      </c>
      <c r="V5086" s="167" t="n">
        <v>0.548383810235992</v>
      </c>
      <c r="W5086" s="166" t="n">
        <v>0.1126111355459276</v>
      </c>
      <c r="X5086" s="167" t="n">
        <v>1.143168411974421</v>
      </c>
      <c r="Y5086" s="167" t="n">
        <v>0.5811667983176874</v>
      </c>
      <c r="Z5086" s="166" t="n">
        <v>0.09433369912567156</v>
      </c>
      <c r="AA5086" s="167" t="n">
        <v>1.157613527507042</v>
      </c>
      <c r="AB5086" s="167" t="n">
        <v>0.5964236335235262</v>
      </c>
      <c r="AC5086" s="166" t="n">
        <v>0.08391284989492107</v>
      </c>
      <c r="AD5086" s="167" t="n">
        <v>1.293530295721701</v>
      </c>
      <c r="AE5086" s="167" t="n">
        <v>0.5444637658270898</v>
      </c>
      <c r="AF5086" s="166" t="n">
        <v>0.0697469088173711</v>
      </c>
      <c r="AG5086" s="167" t="n">
        <v>1.191071971267335</v>
      </c>
      <c r="AH5086" s="167" t="n">
        <v>0.4844323369903661</v>
      </c>
      <c r="AI5086" s="166" t="n">
        <v>0.07164166496932912</v>
      </c>
      <c r="AJ5086" s="167" t="n">
        <v>1.04571319750379</v>
      </c>
      <c r="AK5086" s="167" t="n">
        <v>0.473688926222068</v>
      </c>
      <c r="AM5086">
        <f>A5081</f>
        <v/>
      </c>
      <c r="AN5086" s="163">
        <f>1/($B5086*(1/$B5084)*(1/(5/7+2/7*$D5086))*$B5096/SUM($B5088:$B5111))</f>
        <v/>
      </c>
      <c r="AO5086" s="163">
        <f>1/(B5086*(1/B5084)*(1/(5/7+2/7*D5086)))</f>
        <v/>
      </c>
      <c r="AP5086" s="163" t="n"/>
      <c r="AR5086" s="168">
        <f>CHOOSE(AV$3,C5086,F5086,I5086,L5086,O5086,R5086,U5086,X5086,AA5086,AD5086,AG5086,AJ5086)</f>
        <v/>
      </c>
      <c r="AS5086" s="164" t="n"/>
      <c r="AT5086" s="164" t="n"/>
      <c r="AV5086" s="116">
        <f>AN5086/AR5086</f>
        <v/>
      </c>
      <c r="AW5086" s="165">
        <f>AO5086/AR5086</f>
        <v/>
      </c>
      <c r="AX5086" s="163" t="n"/>
    </row>
    <row r="5087">
      <c r="A5087" s="84" t="inlineStr">
        <is>
          <t>HOUR</t>
        </is>
      </c>
      <c r="B5087" s="84" t="inlineStr">
        <is>
          <t>PEAK</t>
        </is>
      </c>
      <c r="C5087" s="84" t="inlineStr">
        <is>
          <t>AVG</t>
        </is>
      </c>
      <c r="D5087" s="84" t="inlineStr">
        <is>
          <t>END</t>
        </is>
      </c>
      <c r="E5087" s="84" t="inlineStr">
        <is>
          <t>PEAK</t>
        </is>
      </c>
      <c r="F5087" s="84" t="inlineStr">
        <is>
          <t>AVG</t>
        </is>
      </c>
      <c r="G5087" s="84" t="inlineStr">
        <is>
          <t>END</t>
        </is>
      </c>
      <c r="H5087" s="84" t="inlineStr">
        <is>
          <t>PEAK</t>
        </is>
      </c>
      <c r="I5087" s="84" t="inlineStr">
        <is>
          <t>AVG</t>
        </is>
      </c>
      <c r="J5087" s="84" t="inlineStr">
        <is>
          <t>END</t>
        </is>
      </c>
      <c r="K5087" s="84" t="inlineStr">
        <is>
          <t>PEAK</t>
        </is>
      </c>
      <c r="L5087" s="84" t="inlineStr">
        <is>
          <t>AVG</t>
        </is>
      </c>
      <c r="M5087" s="84" t="inlineStr">
        <is>
          <t>END</t>
        </is>
      </c>
      <c r="N5087" s="84" t="inlineStr">
        <is>
          <t>PEAK</t>
        </is>
      </c>
      <c r="O5087" s="84" t="inlineStr">
        <is>
          <t>AVG</t>
        </is>
      </c>
      <c r="P5087" s="84" t="inlineStr">
        <is>
          <t>END</t>
        </is>
      </c>
      <c r="Q5087" s="84" t="inlineStr">
        <is>
          <t>PEAK</t>
        </is>
      </c>
      <c r="R5087" s="84" t="inlineStr">
        <is>
          <t>AVG</t>
        </is>
      </c>
      <c r="S5087" s="84" t="inlineStr">
        <is>
          <t>END</t>
        </is>
      </c>
      <c r="T5087" s="84" t="inlineStr">
        <is>
          <t>PEAK</t>
        </is>
      </c>
      <c r="U5087" s="84" t="inlineStr">
        <is>
          <t>AVG</t>
        </is>
      </c>
      <c r="V5087" s="84" t="inlineStr">
        <is>
          <t>END</t>
        </is>
      </c>
      <c r="W5087" s="84" t="inlineStr">
        <is>
          <t>PEAK</t>
        </is>
      </c>
      <c r="X5087" s="84" t="inlineStr">
        <is>
          <t>AVG</t>
        </is>
      </c>
      <c r="Y5087" s="84" t="inlineStr">
        <is>
          <t>END</t>
        </is>
      </c>
      <c r="Z5087" s="84" t="inlineStr">
        <is>
          <t>PEAK</t>
        </is>
      </c>
      <c r="AA5087" s="84" t="inlineStr">
        <is>
          <t>AVG</t>
        </is>
      </c>
      <c r="AB5087" s="84" t="inlineStr">
        <is>
          <t>END</t>
        </is>
      </c>
      <c r="AC5087" s="84" t="inlineStr">
        <is>
          <t>PEAK</t>
        </is>
      </c>
      <c r="AD5087" s="84" t="inlineStr">
        <is>
          <t>AVG</t>
        </is>
      </c>
      <c r="AE5087" s="84" t="inlineStr">
        <is>
          <t>END</t>
        </is>
      </c>
      <c r="AF5087" s="84" t="inlineStr">
        <is>
          <t>PEAK</t>
        </is>
      </c>
      <c r="AG5087" s="84" t="inlineStr">
        <is>
          <t>AVG</t>
        </is>
      </c>
      <c r="AH5087" s="84" t="inlineStr">
        <is>
          <t>END</t>
        </is>
      </c>
      <c r="AI5087" s="84" t="inlineStr">
        <is>
          <t>PEAK</t>
        </is>
      </c>
      <c r="AJ5087" s="84" t="inlineStr">
        <is>
          <t>AVG</t>
        </is>
      </c>
      <c r="AK5087" s="84" t="inlineStr">
        <is>
          <t>END</t>
        </is>
      </c>
    </row>
    <row r="5088">
      <c r="A5088" s="84" t="n">
        <v>1</v>
      </c>
      <c r="B5088" s="84" t="n">
        <v>0.2771054940376998</v>
      </c>
      <c r="C5088" s="84" t="n">
        <v>0.2353575028721195</v>
      </c>
      <c r="D5088" s="84" t="n">
        <v>0.6636181184321516</v>
      </c>
      <c r="E5088" s="84" t="n">
        <v>0.1992688002346867</v>
      </c>
      <c r="F5088" s="84" t="n">
        <v>0.2238438991740576</v>
      </c>
      <c r="G5088" s="84" t="n">
        <v>0.5864693960525343</v>
      </c>
      <c r="H5088" s="84" t="n">
        <v>0.1649383858505496</v>
      </c>
      <c r="I5088" s="84" t="n">
        <v>0.2102876825920389</v>
      </c>
      <c r="J5088" s="84" t="n">
        <v>0.5673949110161001</v>
      </c>
      <c r="K5088" s="84" t="n">
        <v>0.1908498392874194</v>
      </c>
      <c r="L5088" s="84" t="n">
        <v>0.2089051758734283</v>
      </c>
      <c r="M5088" s="84" t="n">
        <v>0.5719290753563444</v>
      </c>
      <c r="N5088" s="84" t="n">
        <v>0.1406243446164171</v>
      </c>
      <c r="O5088" s="84" t="n">
        <v>0.1722413540915541</v>
      </c>
      <c r="P5088" s="84" t="n">
        <v>0.3886038632653369</v>
      </c>
      <c r="Q5088" s="84" t="n">
        <v>0.1155134337143281</v>
      </c>
      <c r="R5088" s="84" t="n">
        <v>0.1524271361534198</v>
      </c>
      <c r="S5088" s="84" t="n">
        <v>0.2999041042905891</v>
      </c>
      <c r="T5088" s="84" t="n">
        <v>0.1224705060433882</v>
      </c>
      <c r="U5088" s="84" t="n">
        <v>0.1404602183474615</v>
      </c>
      <c r="V5088" s="84" t="n">
        <v>0.3178683856140529</v>
      </c>
      <c r="W5088" s="84" t="n">
        <v>0.1134426768804192</v>
      </c>
      <c r="X5088" s="84" t="n">
        <v>0.1300095145633757</v>
      </c>
      <c r="Y5088" s="84" t="n">
        <v>0.264407513074254</v>
      </c>
      <c r="Z5088" s="84" t="n">
        <v>0.1254666882197836</v>
      </c>
      <c r="AA5088" s="84" t="n">
        <v>0.145454584575741</v>
      </c>
      <c r="AB5088" s="84" t="n">
        <v>0.28599654120617</v>
      </c>
      <c r="AC5088" s="84" t="n">
        <v>0.1286775249717206</v>
      </c>
      <c r="AD5088" s="84" t="n">
        <v>0.171499719529041</v>
      </c>
      <c r="AE5088" s="84" t="n">
        <v>0.3822509747783393</v>
      </c>
      <c r="AF5088" s="84" t="n">
        <v>0.1572782937185883</v>
      </c>
      <c r="AG5088" s="84" t="n">
        <v>0.2077972582604549</v>
      </c>
      <c r="AH5088" s="84" t="n">
        <v>0.525778892443709</v>
      </c>
      <c r="AI5088" s="84" t="n">
        <v>0.1780128090074551</v>
      </c>
      <c r="AJ5088" s="84" t="n">
        <v>0.2233036572270337</v>
      </c>
      <c r="AK5088" s="84" t="n">
        <v>0.6401169273930002</v>
      </c>
    </row>
    <row r="5089">
      <c r="A5089" s="84" t="n">
        <v>2</v>
      </c>
      <c r="B5089" s="84" t="n">
        <v>0.2751197910988595</v>
      </c>
      <c r="C5089" s="84" t="n">
        <v>0.2333487153065568</v>
      </c>
      <c r="D5089" s="84" t="n">
        <v>0.660903373071111</v>
      </c>
      <c r="E5089" s="84" t="n">
        <v>0.1998037479282543</v>
      </c>
      <c r="F5089" s="84" t="n">
        <v>0.2226969166055999</v>
      </c>
      <c r="G5089" s="84" t="n">
        <v>0.5913852475174334</v>
      </c>
      <c r="H5089" s="84" t="n">
        <v>0.1642566276924841</v>
      </c>
      <c r="I5089" s="84" t="n">
        <v>0.2091947313899019</v>
      </c>
      <c r="J5089" s="84" t="n">
        <v>0.5642134323809115</v>
      </c>
      <c r="K5089" s="84" t="n">
        <v>0.1900614677284561</v>
      </c>
      <c r="L5089" s="84" t="n">
        <v>0.2080470167196954</v>
      </c>
      <c r="M5089" s="84" t="n">
        <v>0.5685824222273546</v>
      </c>
      <c r="N5089" s="84" t="n">
        <v>0.1400423639947989</v>
      </c>
      <c r="O5089" s="84" t="n">
        <v>0.1715292550802811</v>
      </c>
      <c r="P5089" s="84" t="n">
        <v>0.3863265336930479</v>
      </c>
      <c r="Q5089" s="84" t="n">
        <v>0.115035375806633</v>
      </c>
      <c r="R5089" s="84" t="n">
        <v>0.1518093300092103</v>
      </c>
      <c r="S5089" s="84" t="n">
        <v>0.2981463977314599</v>
      </c>
      <c r="T5089" s="84" t="n">
        <v>0.1219636559568584</v>
      </c>
      <c r="U5089" s="84" t="n">
        <v>0.1398789169703106</v>
      </c>
      <c r="V5089" s="84" t="n">
        <v>0.3160049656690755</v>
      </c>
      <c r="W5089" s="84" t="n">
        <v>0.1129731888995935</v>
      </c>
      <c r="X5089" s="84" t="n">
        <v>0.1294714639270634</v>
      </c>
      <c r="Y5089" s="84" t="n">
        <v>0.2628574934568182</v>
      </c>
      <c r="Z5089" s="84" t="n">
        <v>0.1249474382890429</v>
      </c>
      <c r="AA5089" s="84" t="n">
        <v>0.1448527206307307</v>
      </c>
      <c r="AB5089" s="84" t="n">
        <v>0.2843203027783264</v>
      </c>
      <c r="AC5089" s="84" t="n">
        <v>0.1281449868384719</v>
      </c>
      <c r="AD5089" s="84" t="n">
        <v>0.1707767255736304</v>
      </c>
      <c r="AE5089" s="84" t="n">
        <v>0.3800119518216162</v>
      </c>
      <c r="AF5089" s="84" t="n">
        <v>0.1557970570182544</v>
      </c>
      <c r="AG5089" s="84" t="n">
        <v>0.2059861709593117</v>
      </c>
      <c r="AH5089" s="84" t="n">
        <v>0.5172431194049433</v>
      </c>
      <c r="AI5089" s="84" t="n">
        <v>0.1763383574177111</v>
      </c>
      <c r="AJ5089" s="84" t="n">
        <v>0.2223936299008716</v>
      </c>
      <c r="AK5089" s="84" t="n">
        <v>0.645485630477818</v>
      </c>
    </row>
    <row r="5090">
      <c r="A5090" s="84" t="n">
        <v>3</v>
      </c>
      <c r="B5090" s="84" t="n">
        <v>0.2828315864338852</v>
      </c>
      <c r="C5090" s="84" t="n">
        <v>0.2373075359934973</v>
      </c>
      <c r="D5090" s="84" t="n">
        <v>0.6575826577634097</v>
      </c>
      <c r="E5090" s="84" t="n">
        <v>0.2186516337475125</v>
      </c>
      <c r="F5090" s="84" t="n">
        <v>0.22988607290249</v>
      </c>
      <c r="G5090" s="84" t="n">
        <v>0.5880610415691297</v>
      </c>
      <c r="H5090" s="84" t="n">
        <v>0.1634028945035552</v>
      </c>
      <c r="I5090" s="84" t="n">
        <v>0.2093283834449809</v>
      </c>
      <c r="J5090" s="84" t="n">
        <v>0.5619447862981454</v>
      </c>
      <c r="K5090" s="84" t="n">
        <v>0.1889558535601802</v>
      </c>
      <c r="L5090" s="84" t="n">
        <v>0.2092773259732657</v>
      </c>
      <c r="M5090" s="84" t="n">
        <v>0.5665953469320167</v>
      </c>
      <c r="N5090" s="84" t="n">
        <v>0.1393135774506103</v>
      </c>
      <c r="O5090" s="84" t="n">
        <v>0.170637527489588</v>
      </c>
      <c r="P5090" s="84" t="n">
        <v>0.3849743692595013</v>
      </c>
      <c r="Q5090" s="84" t="n">
        <v>0.1144367267150148</v>
      </c>
      <c r="R5090" s="84" t="n">
        <v>0.151019509278026</v>
      </c>
      <c r="S5090" s="84" t="n">
        <v>0.2971027594619769</v>
      </c>
      <c r="T5090" s="84" t="n">
        <v>0.1213289517944472</v>
      </c>
      <c r="U5090" s="84" t="n">
        <v>0.1391509810115358</v>
      </c>
      <c r="V5090" s="84" t="n">
        <v>0.3148985600767453</v>
      </c>
      <c r="W5090" s="84" t="n">
        <v>0.1123852715181991</v>
      </c>
      <c r="X5090" s="84" t="n">
        <v>0.1287976888059154</v>
      </c>
      <c r="Y5090" s="84" t="n">
        <v>0.2619371693089657</v>
      </c>
      <c r="Z5090" s="84" t="n">
        <v>0.124297206393791</v>
      </c>
      <c r="AA5090" s="84" t="n">
        <v>0.144124855139103</v>
      </c>
      <c r="AB5090" s="84" t="n">
        <v>0.2833250362117943</v>
      </c>
      <c r="AC5090" s="84" t="n">
        <v>0.1274781147617012</v>
      </c>
      <c r="AD5090" s="84" t="n">
        <v>0.1699019348142536</v>
      </c>
      <c r="AE5090" s="84" t="n">
        <v>0.3786825319410619</v>
      </c>
      <c r="AF5090" s="84" t="n">
        <v>0.1551522833957561</v>
      </c>
      <c r="AG5090" s="84" t="n">
        <v>0.2051433987923113</v>
      </c>
      <c r="AH5090" s="84" t="n">
        <v>0.5142153548035485</v>
      </c>
      <c r="AI5090" s="84" t="n">
        <v>0.1756094784904108</v>
      </c>
      <c r="AJ5090" s="84" t="n">
        <v>0.2247757128221007</v>
      </c>
      <c r="AK5090" s="84" t="n">
        <v>0.6418551963899171</v>
      </c>
    </row>
    <row r="5091">
      <c r="A5091" s="84" t="n">
        <v>4</v>
      </c>
      <c r="B5091" s="84" t="n">
        <v>0.2817500488854973</v>
      </c>
      <c r="C5091" s="84" t="n">
        <v>0.2378541187313393</v>
      </c>
      <c r="D5091" s="84" t="n">
        <v>0.6597288301802119</v>
      </c>
      <c r="E5091" s="84" t="n">
        <v>0.2176703733887838</v>
      </c>
      <c r="F5091" s="84" t="n">
        <v>0.2325904765697871</v>
      </c>
      <c r="G5091" s="84" t="n">
        <v>0.5906683525121356</v>
      </c>
      <c r="H5091" s="84" t="n">
        <v>0.1641378830283165</v>
      </c>
      <c r="I5091" s="84" t="n">
        <v>0.2197855045820187</v>
      </c>
      <c r="J5091" s="84" t="n">
        <v>0.5707951930805911</v>
      </c>
      <c r="K5091" s="84" t="n">
        <v>0.1977463148167293</v>
      </c>
      <c r="L5091" s="84" t="n">
        <v>0.2295839298628842</v>
      </c>
      <c r="M5091" s="84" t="n">
        <v>0.5830845857863109</v>
      </c>
      <c r="N5091" s="84" t="n">
        <v>0.1400283824783636</v>
      </c>
      <c r="O5091" s="84" t="n">
        <v>0.1714961093305072</v>
      </c>
      <c r="P5091" s="84" t="n">
        <v>0.3844382479226915</v>
      </c>
      <c r="Q5091" s="84" t="n">
        <v>0.1150238909319737</v>
      </c>
      <c r="R5091" s="84" t="n">
        <v>0.1517941775731204</v>
      </c>
      <c r="S5091" s="84" t="n">
        <v>0.2967576264553146</v>
      </c>
      <c r="T5091" s="84" t="n">
        <v>0.121951479378203</v>
      </c>
      <c r="U5091" s="84" t="n">
        <v>0.1398649517720607</v>
      </c>
      <c r="V5091" s="84" t="n">
        <v>0.3144598799646985</v>
      </c>
      <c r="W5091" s="84" t="n">
        <v>0.1129619099090631</v>
      </c>
      <c r="X5091" s="84" t="n">
        <v>0.1294585377856504</v>
      </c>
      <c r="Y5091" s="84" t="n">
        <v>0.261572268857361</v>
      </c>
      <c r="Z5091" s="84" t="n">
        <v>0.1249349638162323</v>
      </c>
      <c r="AA5091" s="84" t="n">
        <v>0.1448640814259175</v>
      </c>
      <c r="AB5091" s="84" t="n">
        <v>0.2829304217485728</v>
      </c>
      <c r="AC5091" s="84" t="n">
        <v>0.1281321931295651</v>
      </c>
      <c r="AD5091" s="84" t="n">
        <v>0.1766106956666608</v>
      </c>
      <c r="AE5091" s="84" t="n">
        <v>0.397884745256718</v>
      </c>
      <c r="AF5091" s="84" t="n">
        <v>0.1543448641747898</v>
      </c>
      <c r="AG5091" s="84" t="n">
        <v>0.2041272931401044</v>
      </c>
      <c r="AH5091" s="84" t="n">
        <v>0.5204531806667139</v>
      </c>
      <c r="AI5091" s="84" t="n">
        <v>0.1746967382120797</v>
      </c>
      <c r="AJ5091" s="84" t="n">
        <v>0.2269627734315333</v>
      </c>
      <c r="AK5091" s="84" t="n">
        <v>0.6480312232468881</v>
      </c>
    </row>
    <row r="5092">
      <c r="A5092" s="84" t="n">
        <v>5</v>
      </c>
      <c r="B5092" s="84" t="n">
        <v>0.3074344025846152</v>
      </c>
      <c r="C5092" s="84" t="n">
        <v>0.2677803556627956</v>
      </c>
      <c r="D5092" s="84" t="n">
        <v>0.6901796856712693</v>
      </c>
      <c r="E5092" s="84" t="n">
        <v>0.226551916987413</v>
      </c>
      <c r="F5092" s="84" t="n">
        <v>0.250262989390478</v>
      </c>
      <c r="G5092" s="84" t="n">
        <v>0.6291219537737476</v>
      </c>
      <c r="H5092" s="84" t="n">
        <v>0.1745956027622465</v>
      </c>
      <c r="I5092" s="84" t="n">
        <v>0.2488000983494778</v>
      </c>
      <c r="J5092" s="84" t="n">
        <v>0.6076163554411809</v>
      </c>
      <c r="K5092" s="84" t="n">
        <v>0.2644572270944128</v>
      </c>
      <c r="L5092" s="84" t="n">
        <v>0.2802160227661681</v>
      </c>
      <c r="M5092" s="84" t="n">
        <v>0.6522295769185518</v>
      </c>
      <c r="N5092" s="84" t="n">
        <v>0.1431812144345176</v>
      </c>
      <c r="O5092" s="84" t="n">
        <v>0.1839975100057395</v>
      </c>
      <c r="P5092" s="84" t="n">
        <v>0.3889109577076608</v>
      </c>
      <c r="Q5092" s="84" t="n">
        <v>0.1498579943102017</v>
      </c>
      <c r="R5092" s="84" t="n">
        <v>0.1663840794731498</v>
      </c>
      <c r="S5092" s="84" t="n">
        <v>0.3019254668335877</v>
      </c>
      <c r="T5092" s="84" t="n">
        <v>0.1427201563472699</v>
      </c>
      <c r="U5092" s="84" t="n">
        <v>0.1536019459868979</v>
      </c>
      <c r="V5092" s="84" t="n">
        <v>0.3191533689511101</v>
      </c>
      <c r="W5092" s="84" t="n">
        <v>0.1518730173649459</v>
      </c>
      <c r="X5092" s="84" t="n">
        <v>0.1459576031794615</v>
      </c>
      <c r="Y5092" s="84" t="n">
        <v>0.2801030763045595</v>
      </c>
      <c r="Z5092" s="84" t="n">
        <v>0.1330709189372373</v>
      </c>
      <c r="AA5092" s="84" t="n">
        <v>0.1518781675209497</v>
      </c>
      <c r="AB5092" s="84" t="n">
        <v>0.2993463058149565</v>
      </c>
      <c r="AC5092" s="84" t="n">
        <v>0.1492002332719591</v>
      </c>
      <c r="AD5092" s="84" t="n">
        <v>0.1900219287849503</v>
      </c>
      <c r="AE5092" s="84" t="n">
        <v>0.4084003787680502</v>
      </c>
      <c r="AF5092" s="84" t="n">
        <v>0.1551367933387592</v>
      </c>
      <c r="AG5092" s="84" t="n">
        <v>0.214206882924126</v>
      </c>
      <c r="AH5092" s="84" t="n">
        <v>0.5259927283186824</v>
      </c>
      <c r="AI5092" s="84" t="n">
        <v>0.1755919678855507</v>
      </c>
      <c r="AJ5092" s="84" t="n">
        <v>0.2507469711641138</v>
      </c>
      <c r="AK5092" s="84" t="n">
        <v>0.6970324123675274</v>
      </c>
    </row>
    <row r="5093">
      <c r="A5093" s="84" t="n">
        <v>6</v>
      </c>
      <c r="B5093" s="84" t="n">
        <v>0.3140118813388916</v>
      </c>
      <c r="C5093" s="84" t="n">
        <v>0.2987954058888849</v>
      </c>
      <c r="D5093" s="84" t="n">
        <v>0.7372368878491597</v>
      </c>
      <c r="E5093" s="84" t="n">
        <v>0.2534820623880786</v>
      </c>
      <c r="F5093" s="84" t="n">
        <v>0.2784136463928388</v>
      </c>
      <c r="G5093" s="84" t="n">
        <v>0.6782034657368848</v>
      </c>
      <c r="H5093" s="84" t="n">
        <v>0.236039142062977</v>
      </c>
      <c r="I5093" s="84" t="n">
        <v>0.3186775405671433</v>
      </c>
      <c r="J5093" s="84" t="n">
        <v>0.6948091381524852</v>
      </c>
      <c r="K5093" s="84" t="n">
        <v>0.3153423102995733</v>
      </c>
      <c r="L5093" s="84" t="n">
        <v>0.3408949969766465</v>
      </c>
      <c r="M5093" s="84" t="n">
        <v>0.7108561418492871</v>
      </c>
      <c r="N5093" s="84" t="n">
        <v>0.3194013347687691</v>
      </c>
      <c r="O5093" s="84" t="n">
        <v>0.3030358726826843</v>
      </c>
      <c r="P5093" s="84" t="n">
        <v>0.5432397169727907</v>
      </c>
      <c r="Q5093" s="84" t="n">
        <v>0.3754233253018967</v>
      </c>
      <c r="R5093" s="84" t="n">
        <v>0.3530952380542413</v>
      </c>
      <c r="S5093" s="84" t="n">
        <v>0.4860603341931141</v>
      </c>
      <c r="T5093" s="84" t="n">
        <v>0.3450380695658085</v>
      </c>
      <c r="U5093" s="84" t="n">
        <v>0.345605727381715</v>
      </c>
      <c r="V5093" s="84" t="n">
        <v>0.5082978262688725</v>
      </c>
      <c r="W5093" s="84" t="n">
        <v>0.3453307328994055</v>
      </c>
      <c r="X5093" s="84" t="n">
        <v>0.3354549132340451</v>
      </c>
      <c r="Y5093" s="84" t="n">
        <v>0.4776340242222857</v>
      </c>
      <c r="Z5093" s="84" t="n">
        <v>0.3237385579197569</v>
      </c>
      <c r="AA5093" s="84" t="n">
        <v>0.3024495853955256</v>
      </c>
      <c r="AB5093" s="84" t="n">
        <v>0.4401615862802989</v>
      </c>
      <c r="AC5093" s="84" t="n">
        <v>0.3463283654650886</v>
      </c>
      <c r="AD5093" s="84" t="n">
        <v>0.2854774478710039</v>
      </c>
      <c r="AE5093" s="84" t="n">
        <v>0.536410815102832</v>
      </c>
      <c r="AF5093" s="84" t="n">
        <v>0.1586298011915726</v>
      </c>
      <c r="AG5093" s="84" t="n">
        <v>0.2457540724702349</v>
      </c>
      <c r="AH5093" s="84" t="n">
        <v>0.5679518686353866</v>
      </c>
      <c r="AI5093" s="84" t="n">
        <v>0.2145457676138445</v>
      </c>
      <c r="AJ5093" s="84" t="n">
        <v>0.2820508744441057</v>
      </c>
      <c r="AK5093" s="84" t="n">
        <v>0.6975067150836674</v>
      </c>
    </row>
    <row r="5094">
      <c r="A5094" s="84" t="n">
        <v>7</v>
      </c>
      <c r="B5094" s="84" t="n">
        <v>0.3538531289313891</v>
      </c>
      <c r="C5094" s="84" t="n">
        <v>0.3540719453929284</v>
      </c>
      <c r="D5094" s="84" t="n">
        <v>0.788447234907193</v>
      </c>
      <c r="E5094" s="84" t="n">
        <v>0.2954527092904413</v>
      </c>
      <c r="F5094" s="84" t="n">
        <v>0.3369646874512596</v>
      </c>
      <c r="G5094" s="84" t="n">
        <v>0.7519119766897469</v>
      </c>
      <c r="H5094" s="84" t="n">
        <v>0.5575799018513931</v>
      </c>
      <c r="I5094" s="84" t="n">
        <v>0.6094841341760633</v>
      </c>
      <c r="J5094" s="84" t="n">
        <v>0.7549793134792893</v>
      </c>
      <c r="K5094" s="84" t="n">
        <v>0.6424083922507575</v>
      </c>
      <c r="L5094" s="84" t="n">
        <v>0.7001902803343329</v>
      </c>
      <c r="M5094" s="84" t="n">
        <v>0.7961853383475029</v>
      </c>
      <c r="N5094" s="84" t="n">
        <v>0.6292731009605302</v>
      </c>
      <c r="O5094" s="84" t="n">
        <v>0.6475673371944923</v>
      </c>
      <c r="P5094" s="84" t="n">
        <v>0.8042704242604609</v>
      </c>
      <c r="Q5094" s="84" t="n">
        <v>0.6719828875367577</v>
      </c>
      <c r="R5094" s="84" t="n">
        <v>0.6880988978841173</v>
      </c>
      <c r="S5094" s="84" t="n">
        <v>0.7287446816788842</v>
      </c>
      <c r="T5094" s="84" t="n">
        <v>0.6403053885926768</v>
      </c>
      <c r="U5094" s="84" t="n">
        <v>0.6519852759201815</v>
      </c>
      <c r="V5094" s="84" t="n">
        <v>0.8564610204467205</v>
      </c>
      <c r="W5094" s="84" t="n">
        <v>0.6208294757619194</v>
      </c>
      <c r="X5094" s="84" t="n">
        <v>0.6254949057922808</v>
      </c>
      <c r="Y5094" s="84" t="n">
        <v>0.7507523246257751</v>
      </c>
      <c r="Z5094" s="84" t="n">
        <v>0.5840688507735993</v>
      </c>
      <c r="AA5094" s="84" t="n">
        <v>0.5948249856591478</v>
      </c>
      <c r="AB5094" s="84" t="n">
        <v>0.5305449831386713</v>
      </c>
      <c r="AC5094" s="84" t="n">
        <v>0.6026242029252816</v>
      </c>
      <c r="AD5094" s="84" t="n">
        <v>0.6077493187525846</v>
      </c>
      <c r="AE5094" s="84" t="n">
        <v>0.629897797931288</v>
      </c>
      <c r="AF5094" s="84" t="n">
        <v>0.2342057892797188</v>
      </c>
      <c r="AG5094" s="84" t="n">
        <v>0.3134282936705049</v>
      </c>
      <c r="AH5094" s="84" t="n">
        <v>0.6112186247893181</v>
      </c>
      <c r="AI5094" s="84" t="n">
        <v>0.2730348358891521</v>
      </c>
      <c r="AJ5094" s="84" t="n">
        <v>0.3367874054061151</v>
      </c>
      <c r="AK5094" s="84" t="n">
        <v>0.7333796423219304</v>
      </c>
    </row>
    <row r="5095">
      <c r="A5095" s="84" t="n">
        <v>8</v>
      </c>
      <c r="B5095" s="84" t="n">
        <v>0.7094799794421343</v>
      </c>
      <c r="C5095" s="84" t="n">
        <v>0.7065429281858124</v>
      </c>
      <c r="D5095" s="84" t="n">
        <v>0.8730378693127123</v>
      </c>
      <c r="E5095" s="84" t="n">
        <v>0.6403590581469316</v>
      </c>
      <c r="F5095" s="84" t="n">
        <v>0.6906425494714751</v>
      </c>
      <c r="G5095" s="84" t="n">
        <v>0.8086621861370524</v>
      </c>
      <c r="H5095" s="84" t="n">
        <v>0.6986185354961241</v>
      </c>
      <c r="I5095" s="84" t="n">
        <v>0.8144982062396384</v>
      </c>
      <c r="J5095" s="84" t="n">
        <v>0.802214751343338</v>
      </c>
      <c r="K5095" s="84" t="n">
        <v>0.8640489153380488</v>
      </c>
      <c r="L5095" s="84" t="n">
        <v>0.8756872242990936</v>
      </c>
      <c r="M5095" s="84" t="n">
        <v>0.8612271932997216</v>
      </c>
      <c r="N5095" s="84" t="n">
        <v>0.7881654619260006</v>
      </c>
      <c r="O5095" s="84" t="n">
        <v>0.8239909364551068</v>
      </c>
      <c r="P5095" s="84" t="n">
        <v>0.8920550095859187</v>
      </c>
      <c r="Q5095" s="84" t="n">
        <v>0.8514163482405411</v>
      </c>
      <c r="R5095" s="84" t="n">
        <v>0.8711556504725579</v>
      </c>
      <c r="S5095" s="84" t="n">
        <v>0.8376341452808553</v>
      </c>
      <c r="T5095" s="84" t="n">
        <v>0.8258622412920976</v>
      </c>
      <c r="U5095" s="84" t="n">
        <v>0.8145347879039484</v>
      </c>
      <c r="V5095" s="84" t="n">
        <v>0.9199712895297364</v>
      </c>
      <c r="W5095" s="84" t="n">
        <v>0.7877933124985315</v>
      </c>
      <c r="X5095" s="84" t="n">
        <v>0.7893986866732557</v>
      </c>
      <c r="Y5095" s="84" t="n">
        <v>0.8366724953862698</v>
      </c>
      <c r="Z5095" s="84" t="n">
        <v>0.7560123060674276</v>
      </c>
      <c r="AA5095" s="84" t="n">
        <v>0.7699217783431399</v>
      </c>
      <c r="AB5095" s="84" t="n">
        <v>0.7821782485558935</v>
      </c>
      <c r="AC5095" s="84" t="n">
        <v>0.7892764198084996</v>
      </c>
      <c r="AD5095" s="84" t="n">
        <v>0.7755028789149113</v>
      </c>
      <c r="AE5095" s="84" t="n">
        <v>0.799446774744443</v>
      </c>
      <c r="AF5095" s="84" t="n">
        <v>0.6784767594284428</v>
      </c>
      <c r="AG5095" s="84" t="n">
        <v>0.6790258806702956</v>
      </c>
      <c r="AH5095" s="84" t="n">
        <v>0.6826284529132143</v>
      </c>
      <c r="AI5095" s="84" t="n">
        <v>0.5949826280207617</v>
      </c>
      <c r="AJ5095" s="84" t="n">
        <v>0.6888319373053375</v>
      </c>
      <c r="AK5095" s="84" t="n">
        <v>0.8593583121551005</v>
      </c>
    </row>
    <row r="5096">
      <c r="A5096" s="84" t="n">
        <v>9</v>
      </c>
      <c r="B5096" s="84" t="n">
        <v>0.8612620937528661</v>
      </c>
      <c r="C5096" s="84" t="n">
        <v>0.8617382483111299</v>
      </c>
      <c r="D5096" s="84" t="n">
        <v>0.8980100639488742</v>
      </c>
      <c r="E5096" s="84" t="n">
        <v>0.7992753890332585</v>
      </c>
      <c r="F5096" s="84" t="n">
        <v>0.8539004557591769</v>
      </c>
      <c r="G5096" s="84" t="n">
        <v>0.8325145381070893</v>
      </c>
      <c r="H5096" s="84" t="n">
        <v>0.7714410893389811</v>
      </c>
      <c r="I5096" s="84" t="n">
        <v>0.9086722094631876</v>
      </c>
      <c r="J5096" s="84" t="n">
        <v>0.8865116514745435</v>
      </c>
      <c r="K5096" s="84" t="n">
        <v>0.9359288303296561</v>
      </c>
      <c r="L5096" s="84" t="n">
        <v>0.9448493934199363</v>
      </c>
      <c r="M5096" s="84" t="n">
        <v>0.9555043292967237</v>
      </c>
      <c r="N5096" s="84" t="n">
        <v>0.9004370389012392</v>
      </c>
      <c r="O5096" s="84" t="n">
        <v>0.9260902171709525</v>
      </c>
      <c r="P5096" s="84" t="n">
        <v>0.9213018734054919</v>
      </c>
      <c r="Q5096" s="84" t="n">
        <v>0.9093197365178339</v>
      </c>
      <c r="R5096" s="84" t="n">
        <v>0.9410546129955899</v>
      </c>
      <c r="S5096" s="84" t="n">
        <v>0.8889751975703367</v>
      </c>
      <c r="T5096" s="84" t="n">
        <v>0.9070906754297443</v>
      </c>
      <c r="U5096" s="84" t="n">
        <v>0.8954750932672905</v>
      </c>
      <c r="V5096" s="84" t="n">
        <v>0.9423344856055123</v>
      </c>
      <c r="W5096" s="84" t="n">
        <v>0.8826900392414878</v>
      </c>
      <c r="X5096" s="84" t="n">
        <v>0.8721826205258814</v>
      </c>
      <c r="Y5096" s="84" t="n">
        <v>0.8777677134142894</v>
      </c>
      <c r="Z5096" s="84" t="n">
        <v>0.8751435214085342</v>
      </c>
      <c r="AA5096" s="84" t="n">
        <v>0.8708822389028913</v>
      </c>
      <c r="AB5096" s="84" t="n">
        <v>0.8629896255586007</v>
      </c>
      <c r="AC5096" s="84" t="n">
        <v>0.8927354122399547</v>
      </c>
      <c r="AD5096" s="84" t="n">
        <v>0.8911755264466024</v>
      </c>
      <c r="AE5096" s="84" t="n">
        <v>0.874326543876298</v>
      </c>
      <c r="AF5096" s="84" t="n">
        <v>0.8330959266958868</v>
      </c>
      <c r="AG5096" s="84" t="n">
        <v>0.8380889438493604</v>
      </c>
      <c r="AH5096" s="84" t="n">
        <v>0.7242614777509764</v>
      </c>
      <c r="AI5096" s="84" t="n">
        <v>0.7403775578251245</v>
      </c>
      <c r="AJ5096" s="84" t="n">
        <v>0.844269442733823</v>
      </c>
      <c r="AK5096" s="84" t="n">
        <v>0.9024088523051618</v>
      </c>
    </row>
    <row r="5097">
      <c r="A5097" s="84" t="n">
        <v>10</v>
      </c>
      <c r="B5097" s="84" t="n">
        <v>0.9325423400319444</v>
      </c>
      <c r="C5097" s="84" t="n">
        <v>0.9354380822242205</v>
      </c>
      <c r="D5097" s="84" t="n">
        <v>0.8820456991369604</v>
      </c>
      <c r="E5097" s="84" t="n">
        <v>0.8804823314306869</v>
      </c>
      <c r="F5097" s="84" t="n">
        <v>0.9332055730362067</v>
      </c>
      <c r="G5097" s="84" t="n">
        <v>0.8353328364093341</v>
      </c>
      <c r="H5097" s="84" t="n">
        <v>0.8873604494280806</v>
      </c>
      <c r="I5097" s="84" t="n">
        <v>0.9794539921811247</v>
      </c>
      <c r="J5097" s="84" t="n">
        <v>0.9022148281164711</v>
      </c>
      <c r="K5097" s="84" t="n">
        <v>0.9877111892730962</v>
      </c>
      <c r="L5097" s="84" t="n">
        <v>0.9933643188997192</v>
      </c>
      <c r="M5097" s="84" t="n">
        <v>0.9843055912638409</v>
      </c>
      <c r="N5097" s="84" t="n">
        <v>0.9466599322362504</v>
      </c>
      <c r="O5097" s="84" t="n">
        <v>0.9760520888665351</v>
      </c>
      <c r="P5097" s="84" t="n">
        <v>0.9809019173993586</v>
      </c>
      <c r="Q5097" s="84" t="n">
        <v>0.9609341988462486</v>
      </c>
      <c r="R5097" s="84" t="n">
        <v>0.9928718119403607</v>
      </c>
      <c r="S5097" s="84" t="n">
        <v>0.9420661749055343</v>
      </c>
      <c r="T5097" s="84" t="n">
        <v>0.9727168534503096</v>
      </c>
      <c r="U5097" s="84" t="n">
        <v>0.9635782075303045</v>
      </c>
      <c r="V5097" s="84" t="n">
        <v>0.9559279615652382</v>
      </c>
      <c r="W5097" s="84" t="n">
        <v>0.954562586648495</v>
      </c>
      <c r="X5097" s="84" t="n">
        <v>0.9543851857801982</v>
      </c>
      <c r="Y5097" s="84" t="n">
        <v>0.923979287862862</v>
      </c>
      <c r="Z5097" s="84" t="n">
        <v>0.9459470697723255</v>
      </c>
      <c r="AA5097" s="84" t="n">
        <v>0.9505812294704189</v>
      </c>
      <c r="AB5097" s="84" t="n">
        <v>0.9461007861635828</v>
      </c>
      <c r="AC5097" s="84" t="n">
        <v>0.9690179015971881</v>
      </c>
      <c r="AD5097" s="84" t="n">
        <v>0.9652580748837147</v>
      </c>
      <c r="AE5097" s="84" t="n">
        <v>0.9267020591236818</v>
      </c>
      <c r="AF5097" s="84" t="n">
        <v>0.9204107963115592</v>
      </c>
      <c r="AG5097" s="84" t="n">
        <v>0.9259581256014053</v>
      </c>
      <c r="AH5097" s="84" t="n">
        <v>0.7616304007751078</v>
      </c>
      <c r="AI5097" s="84" t="n">
        <v>0.8251879836392583</v>
      </c>
      <c r="AJ5097" s="84" t="n">
        <v>0.9201922162022182</v>
      </c>
      <c r="AK5097" s="84" t="n">
        <v>0.9021868382678196</v>
      </c>
    </row>
    <row r="5098">
      <c r="A5098" s="84" t="n">
        <v>11</v>
      </c>
      <c r="B5098" s="84" t="n">
        <v>0.990318075866831</v>
      </c>
      <c r="C5098" s="84" t="n">
        <v>0.992617548890034</v>
      </c>
      <c r="D5098" s="84" t="n">
        <v>0.9417091538166411</v>
      </c>
      <c r="E5098" s="84" t="n">
        <v>1</v>
      </c>
      <c r="F5098" s="84" t="n">
        <v>1</v>
      </c>
      <c r="G5098" s="84" t="n">
        <v>0.9862373099573712</v>
      </c>
      <c r="H5098" s="84" t="n">
        <v>0.9006291419879083</v>
      </c>
      <c r="I5098" s="84" t="n">
        <v>1</v>
      </c>
      <c r="J5098" s="84" t="n">
        <v>0.969091904349889</v>
      </c>
      <c r="K5098" s="84" t="n">
        <v>1</v>
      </c>
      <c r="L5098" s="84" t="n">
        <v>1</v>
      </c>
      <c r="M5098" s="84" t="n">
        <v>0.9162247312437087</v>
      </c>
      <c r="N5098" s="84" t="n">
        <v>0.9820547236553278</v>
      </c>
      <c r="O5098" s="84" t="n">
        <v>0.9968848341301143</v>
      </c>
      <c r="P5098" s="84" t="n">
        <v>0.989870627839923</v>
      </c>
      <c r="Q5098" s="84" t="n">
        <v>0.9602197439351488</v>
      </c>
      <c r="R5098" s="84" t="n">
        <v>0.9904456142048577</v>
      </c>
      <c r="S5098" s="84" t="n">
        <v>0.9662524918008023</v>
      </c>
      <c r="T5098" s="84" t="n">
        <v>0.9789852546706057</v>
      </c>
      <c r="U5098" s="84" t="n">
        <v>0.9793914934644854</v>
      </c>
      <c r="V5098" s="84" t="n">
        <v>0.9621738691585882</v>
      </c>
      <c r="W5098" s="84" t="n">
        <v>0.9679164414784877</v>
      </c>
      <c r="X5098" s="84" t="n">
        <v>0.9799263179162937</v>
      </c>
      <c r="Y5098" s="84" t="n">
        <v>0.9587536550592802</v>
      </c>
      <c r="Z5098" s="84" t="n">
        <v>0.9673943269216275</v>
      </c>
      <c r="AA5098" s="84" t="n">
        <v>0.9715839831722521</v>
      </c>
      <c r="AB5098" s="84" t="n">
        <v>0.9809009703946029</v>
      </c>
      <c r="AC5098" s="84" t="n">
        <v>1</v>
      </c>
      <c r="AD5098" s="84" t="n">
        <v>0.9896912652307148</v>
      </c>
      <c r="AE5098" s="84" t="n">
        <v>0.964128468088481</v>
      </c>
      <c r="AF5098" s="84" t="n">
        <v>0.9775523257352452</v>
      </c>
      <c r="AG5098" s="84" t="n">
        <v>0.9975116740102288</v>
      </c>
      <c r="AH5098" s="84" t="n">
        <v>0.927690042691481</v>
      </c>
      <c r="AI5098" s="84" t="n">
        <v>0.9410709777775832</v>
      </c>
      <c r="AJ5098" s="84" t="n">
        <v>0.9849370894653623</v>
      </c>
      <c r="AK5098" s="84" t="n">
        <v>0.991074026544133</v>
      </c>
    </row>
    <row r="5099">
      <c r="A5099" s="84" t="n">
        <v>12</v>
      </c>
      <c r="B5099" s="84" t="n">
        <v>1</v>
      </c>
      <c r="C5099" s="84" t="n">
        <v>1</v>
      </c>
      <c r="D5099" s="84" t="n">
        <v>0.9908141881457042</v>
      </c>
      <c r="E5099" s="84" t="n">
        <v>0.9485728583855403</v>
      </c>
      <c r="F5099" s="84" t="n">
        <v>0.9909949438944827</v>
      </c>
      <c r="G5099" s="84" t="n">
        <v>0.9934747924007589</v>
      </c>
      <c r="H5099" s="84" t="n">
        <v>0.8625496390230452</v>
      </c>
      <c r="I5099" s="84" t="n">
        <v>0.9310242482849619</v>
      </c>
      <c r="J5099" s="84" t="n">
        <v>0.9401683941901164</v>
      </c>
      <c r="K5099" s="84" t="n">
        <v>0.9008506363397464</v>
      </c>
      <c r="L5099" s="84" t="n">
        <v>0.8984993108721945</v>
      </c>
      <c r="M5099" s="84" t="n">
        <v>0.8240540693646153</v>
      </c>
      <c r="N5099" s="84" t="n">
        <v>0.8980514426594708</v>
      </c>
      <c r="O5099" s="84" t="n">
        <v>0.9010292503757231</v>
      </c>
      <c r="P5099" s="84" t="n">
        <v>0.9543468743867278</v>
      </c>
      <c r="Q5099" s="84" t="n">
        <v>0.8705300508923508</v>
      </c>
      <c r="R5099" s="84" t="n">
        <v>0.8941157236312743</v>
      </c>
      <c r="S5099" s="84" t="n">
        <v>0.9251249047336775</v>
      </c>
      <c r="T5099" s="84" t="n">
        <v>0.9032672297319579</v>
      </c>
      <c r="U5099" s="84" t="n">
        <v>0.898335578476995</v>
      </c>
      <c r="V5099" s="84" t="n">
        <v>0.9336587991811304</v>
      </c>
      <c r="W5099" s="84" t="n">
        <v>0.9039020607655617</v>
      </c>
      <c r="X5099" s="84" t="n">
        <v>0.9033965590919323</v>
      </c>
      <c r="Y5099" s="84" t="n">
        <v>0.9325741466415435</v>
      </c>
      <c r="Z5099" s="84" t="n">
        <v>0.8961448161548581</v>
      </c>
      <c r="AA5099" s="84" t="n">
        <v>0.8946367149055782</v>
      </c>
      <c r="AB5099" s="84" t="n">
        <v>0.9495952776638514</v>
      </c>
      <c r="AC5099" s="84" t="n">
        <v>0.9094045488032019</v>
      </c>
      <c r="AD5099" s="84" t="n">
        <v>0.9067351342168186</v>
      </c>
      <c r="AE5099" s="84" t="n">
        <v>0.9284025763276187</v>
      </c>
      <c r="AF5099" s="84" t="n">
        <v>0.9896087534312089</v>
      </c>
      <c r="AG5099" s="84" t="n">
        <v>1</v>
      </c>
      <c r="AH5099" s="84" t="n">
        <v>1</v>
      </c>
      <c r="AI5099" s="84" t="n">
        <v>1</v>
      </c>
      <c r="AJ5099" s="84" t="n">
        <v>1</v>
      </c>
      <c r="AK5099" s="84" t="n">
        <v>1</v>
      </c>
    </row>
    <row r="5100">
      <c r="A5100" s="84" t="n">
        <v>13</v>
      </c>
      <c r="B5100" s="84" t="n">
        <v>0.9067212799867101</v>
      </c>
      <c r="C5100" s="84" t="n">
        <v>0.9040013824575103</v>
      </c>
      <c r="D5100" s="84" t="n">
        <v>0.9578598111035855</v>
      </c>
      <c r="E5100" s="84" t="n">
        <v>0.911863837771229</v>
      </c>
      <c r="F5100" s="84" t="n">
        <v>0.9012973519564526</v>
      </c>
      <c r="G5100" s="84" t="n">
        <v>0.9280379099622995</v>
      </c>
      <c r="H5100" s="84" t="n">
        <v>0.8579697801654099</v>
      </c>
      <c r="I5100" s="84" t="n">
        <v>0.9133632813791696</v>
      </c>
      <c r="J5100" s="84" t="n">
        <v>0.9377538791544823</v>
      </c>
      <c r="K5100" s="84" t="n">
        <v>0.8958292066804032</v>
      </c>
      <c r="L5100" s="84" t="n">
        <v>0.8929666091046399</v>
      </c>
      <c r="M5100" s="84" t="n">
        <v>0.8304371129887617</v>
      </c>
      <c r="N5100" s="84" t="n">
        <v>0.9251429610055507</v>
      </c>
      <c r="O5100" s="84" t="n">
        <v>0.9240232054463385</v>
      </c>
      <c r="P5100" s="84" t="n">
        <v>0.8329669334333978</v>
      </c>
      <c r="Q5100" s="84" t="n">
        <v>0.8875444141637219</v>
      </c>
      <c r="R5100" s="84" t="n">
        <v>0.9001308102920167</v>
      </c>
      <c r="S5100" s="84" t="n">
        <v>0.8431388794162948</v>
      </c>
      <c r="T5100" s="84" t="n">
        <v>0.9152362991927434</v>
      </c>
      <c r="U5100" s="84" t="n">
        <v>0.9004425777629449</v>
      </c>
      <c r="V5100" s="84" t="n">
        <v>0.8561288830954163</v>
      </c>
      <c r="W5100" s="84" t="n">
        <v>0.9118678478276195</v>
      </c>
      <c r="X5100" s="84" t="n">
        <v>0.9076701107139402</v>
      </c>
      <c r="Y5100" s="84" t="n">
        <v>0.9199414867594421</v>
      </c>
      <c r="Z5100" s="84" t="n">
        <v>0.9076733081106423</v>
      </c>
      <c r="AA5100" s="84" t="n">
        <v>0.9100720764994635</v>
      </c>
      <c r="AB5100" s="84" t="n">
        <v>0.9532589450795224</v>
      </c>
      <c r="AC5100" s="84" t="n">
        <v>0.918646937346009</v>
      </c>
      <c r="AD5100" s="84" t="n">
        <v>0.9098335691714529</v>
      </c>
      <c r="AE5100" s="84" t="n">
        <v>0.9264455044098906</v>
      </c>
      <c r="AF5100" s="84" t="n">
        <v>0.8840427241588739</v>
      </c>
      <c r="AG5100" s="84" t="n">
        <v>0.9058193746226904</v>
      </c>
      <c r="AH5100" s="84" t="n">
        <v>0.9483135351170235</v>
      </c>
      <c r="AI5100" s="84" t="n">
        <v>0.9124345723545488</v>
      </c>
      <c r="AJ5100" s="84" t="n">
        <v>0.9148943596506321</v>
      </c>
      <c r="AK5100" s="84" t="n">
        <v>0.9611652036726503</v>
      </c>
    </row>
    <row r="5101">
      <c r="A5101" s="84" t="n">
        <v>14</v>
      </c>
      <c r="B5101" s="84" t="n">
        <v>0.9019253098821386</v>
      </c>
      <c r="C5101" s="84" t="n">
        <v>0.9001631427867399</v>
      </c>
      <c r="D5101" s="84" t="n">
        <v>0.9684265418991858</v>
      </c>
      <c r="E5101" s="84" t="n">
        <v>0.9138859714281455</v>
      </c>
      <c r="F5101" s="84" t="n">
        <v>0.8991529409437627</v>
      </c>
      <c r="G5101" s="84" t="n">
        <v>0.957064072394845</v>
      </c>
      <c r="H5101" s="84" t="n">
        <v>0.9317504806087915</v>
      </c>
      <c r="I5101" s="84" t="n">
        <v>0.962672478841209</v>
      </c>
      <c r="J5101" s="84" t="n">
        <v>0.9665061852274675</v>
      </c>
      <c r="K5101" s="84" t="n">
        <v>0.9767600059660551</v>
      </c>
      <c r="L5101" s="84" t="n">
        <v>0.9649492472540896</v>
      </c>
      <c r="M5101" s="84" t="n">
        <v>0.8654523428750714</v>
      </c>
      <c r="N5101" s="84" t="n">
        <v>0.9769339932609091</v>
      </c>
      <c r="O5101" s="84" t="n">
        <v>0.9894677776266616</v>
      </c>
      <c r="P5101" s="84" t="n">
        <v>0.8683526669125149</v>
      </c>
      <c r="Q5101" s="84" t="n">
        <v>0.9782787522640756</v>
      </c>
      <c r="R5101" s="84" t="n">
        <v>0.9888077736129625</v>
      </c>
      <c r="S5101" s="84" t="n">
        <v>0.8259811000771284</v>
      </c>
      <c r="T5101" s="84" t="n">
        <v>0.9944398697714912</v>
      </c>
      <c r="U5101" s="84" t="n">
        <v>0.9775886339790569</v>
      </c>
      <c r="V5101" s="84" t="n">
        <v>0.7840637048066743</v>
      </c>
      <c r="W5101" s="84" t="n">
        <v>0.9970655826303548</v>
      </c>
      <c r="X5101" s="84" t="n">
        <v>0.989374480934634</v>
      </c>
      <c r="Y5101" s="84" t="n">
        <v>0.9472492802903705</v>
      </c>
      <c r="Z5101" s="84" t="n">
        <v>0.9844037903685636</v>
      </c>
      <c r="AA5101" s="84" t="n">
        <v>0.9893941812933318</v>
      </c>
      <c r="AB5101" s="84" t="n">
        <v>0.9877933368746459</v>
      </c>
      <c r="AC5101" s="84" t="n">
        <v>0.9902090811878106</v>
      </c>
      <c r="AD5101" s="84" t="n">
        <v>0.9860783271508465</v>
      </c>
      <c r="AE5101" s="84" t="n">
        <v>1</v>
      </c>
      <c r="AF5101" s="84" t="n">
        <v>0.91079147091645</v>
      </c>
      <c r="AG5101" s="84" t="n">
        <v>0.9212731691155387</v>
      </c>
      <c r="AH5101" s="84" t="n">
        <v>0.9972031024494618</v>
      </c>
      <c r="AI5101" s="84" t="n">
        <v>0.9185596360128937</v>
      </c>
      <c r="AJ5101" s="84" t="n">
        <v>0.9056073579971472</v>
      </c>
      <c r="AK5101" s="84" t="n">
        <v>0.9775866737756013</v>
      </c>
    </row>
    <row r="5102">
      <c r="A5102" s="84" t="n">
        <v>15</v>
      </c>
      <c r="B5102" s="84" t="n">
        <v>0.9715071095952281</v>
      </c>
      <c r="C5102" s="84" t="n">
        <v>0.9693940547926794</v>
      </c>
      <c r="D5102" s="84" t="n">
        <v>1</v>
      </c>
      <c r="E5102" s="84" t="n">
        <v>0.961960669578811</v>
      </c>
      <c r="F5102" s="84" t="n">
        <v>0.969942427676414</v>
      </c>
      <c r="G5102" s="84" t="n">
        <v>1</v>
      </c>
      <c r="H5102" s="84" t="n">
        <v>0.9948230056185333</v>
      </c>
      <c r="I5102" s="84" t="n">
        <v>0.9935119992469398</v>
      </c>
      <c r="J5102" s="84" t="n">
        <v>0.9865409020382502</v>
      </c>
      <c r="K5102" s="84" t="n">
        <v>0.9919079459803704</v>
      </c>
      <c r="L5102" s="84" t="n">
        <v>0.9623131547621977</v>
      </c>
      <c r="M5102" s="84" t="n">
        <v>0.9409359298945892</v>
      </c>
      <c r="N5102" s="84" t="n">
        <v>1</v>
      </c>
      <c r="O5102" s="84" t="n">
        <v>1</v>
      </c>
      <c r="P5102" s="84" t="n">
        <v>1</v>
      </c>
      <c r="Q5102" s="84" t="n">
        <v>1</v>
      </c>
      <c r="R5102" s="84" t="n">
        <v>1</v>
      </c>
      <c r="S5102" s="84" t="n">
        <v>0.9798371832752388</v>
      </c>
      <c r="T5102" s="84" t="n">
        <v>0.9917985669181636</v>
      </c>
      <c r="U5102" s="84" t="n">
        <v>0.9925209222077358</v>
      </c>
      <c r="V5102" s="84" t="n">
        <v>0.9918173434360604</v>
      </c>
      <c r="W5102" s="84" t="n">
        <v>1</v>
      </c>
      <c r="X5102" s="84" t="n">
        <v>1</v>
      </c>
      <c r="Y5102" s="84" t="n">
        <v>0.9924946758440746</v>
      </c>
      <c r="Z5102" s="84" t="n">
        <v>0.9976194547719797</v>
      </c>
      <c r="AA5102" s="84" t="n">
        <v>1</v>
      </c>
      <c r="AB5102" s="84" t="n">
        <v>1</v>
      </c>
      <c r="AC5102" s="84" t="n">
        <v>0.994895843217362</v>
      </c>
      <c r="AD5102" s="84" t="n">
        <v>1</v>
      </c>
      <c r="AE5102" s="84" t="n">
        <v>0.9630462736593979</v>
      </c>
      <c r="AF5102" s="84" t="n">
        <v>1</v>
      </c>
      <c r="AG5102" s="84" t="n">
        <v>0.9815736600454926</v>
      </c>
      <c r="AH5102" s="84" t="n">
        <v>0.8930215072212188</v>
      </c>
      <c r="AI5102" s="84" t="n">
        <v>0.9419596409742317</v>
      </c>
      <c r="AJ5102" s="84" t="n">
        <v>0.9742745642293829</v>
      </c>
      <c r="AK5102" s="84" t="n">
        <v>0.9903339797529928</v>
      </c>
    </row>
    <row r="5103">
      <c r="A5103" s="84" t="n">
        <v>16</v>
      </c>
      <c r="B5103" s="84" t="n">
        <v>0.9617741368897749</v>
      </c>
      <c r="C5103" s="84" t="n">
        <v>0.9636943616854462</v>
      </c>
      <c r="D5103" s="84" t="n">
        <v>0.9687236403073203</v>
      </c>
      <c r="E5103" s="84" t="n">
        <v>0.9450478511496277</v>
      </c>
      <c r="F5103" s="84" t="n">
        <v>0.9666261752327944</v>
      </c>
      <c r="G5103" s="84" t="n">
        <v>0.9476504940492324</v>
      </c>
      <c r="H5103" s="84" t="n">
        <v>1</v>
      </c>
      <c r="I5103" s="84" t="n">
        <v>0.992687849979716</v>
      </c>
      <c r="J5103" s="84" t="n">
        <v>1</v>
      </c>
      <c r="K5103" s="84" t="n">
        <v>0.991306605511972</v>
      </c>
      <c r="L5103" s="84" t="n">
        <v>0.9612218893136346</v>
      </c>
      <c r="M5103" s="84" t="n">
        <v>1</v>
      </c>
      <c r="N5103" s="84" t="n">
        <v>0.991731098154906</v>
      </c>
      <c r="O5103" s="84" t="n">
        <v>0.995478064356643</v>
      </c>
      <c r="P5103" s="84" t="n">
        <v>0.9812836288901683</v>
      </c>
      <c r="Q5103" s="84" t="n">
        <v>0.9978260089342754</v>
      </c>
      <c r="R5103" s="84" t="n">
        <v>0.992584087841427</v>
      </c>
      <c r="S5103" s="84" t="n">
        <v>1</v>
      </c>
      <c r="T5103" s="84" t="n">
        <v>1</v>
      </c>
      <c r="U5103" s="84" t="n">
        <v>1</v>
      </c>
      <c r="V5103" s="84" t="n">
        <v>1</v>
      </c>
      <c r="W5103" s="84" t="n">
        <v>0.9923392156402002</v>
      </c>
      <c r="X5103" s="84" t="n">
        <v>0.9968334031191086</v>
      </c>
      <c r="Y5103" s="84" t="n">
        <v>1</v>
      </c>
      <c r="Z5103" s="84" t="n">
        <v>1</v>
      </c>
      <c r="AA5103" s="84" t="n">
        <v>0.9880118651456398</v>
      </c>
      <c r="AB5103" s="84" t="n">
        <v>0.9954171175760973</v>
      </c>
      <c r="AC5103" s="84" t="n">
        <v>0.9742228088374679</v>
      </c>
      <c r="AD5103" s="84" t="n">
        <v>0.9804109562269875</v>
      </c>
      <c r="AE5103" s="84" t="n">
        <v>0.9608839579706367</v>
      </c>
      <c r="AF5103" s="84" t="n">
        <v>0.9664898433632528</v>
      </c>
      <c r="AG5103" s="84" t="n">
        <v>0.947436496801502</v>
      </c>
      <c r="AH5103" s="84" t="n">
        <v>0.8246829678148625</v>
      </c>
      <c r="AI5103" s="84" t="n">
        <v>0.8671193158022994</v>
      </c>
      <c r="AJ5103" s="84" t="n">
        <v>0.9520099969381609</v>
      </c>
      <c r="AK5103" s="84" t="n">
        <v>0.9690980006963167</v>
      </c>
    </row>
    <row r="5104">
      <c r="A5104" s="84" t="n">
        <v>17</v>
      </c>
      <c r="B5104" s="84" t="n">
        <v>0.93853665374013</v>
      </c>
      <c r="C5104" s="84" t="n">
        <v>0.9406845084755525</v>
      </c>
      <c r="D5104" s="84" t="n">
        <v>0.9269096363764797</v>
      </c>
      <c r="E5104" s="84" t="n">
        <v>0.921515643298133</v>
      </c>
      <c r="F5104" s="84" t="n">
        <v>0.949108829827855</v>
      </c>
      <c r="G5104" s="84" t="n">
        <v>0.925215761525762</v>
      </c>
      <c r="H5104" s="84" t="n">
        <v>0.7635288730380686</v>
      </c>
      <c r="I5104" s="84" t="n">
        <v>0.8189674848745625</v>
      </c>
      <c r="J5104" s="84" t="n">
        <v>0.8922788492321536</v>
      </c>
      <c r="K5104" s="84" t="n">
        <v>0.7837376072173483</v>
      </c>
      <c r="L5104" s="84" t="n">
        <v>0.7608946736734435</v>
      </c>
      <c r="M5104" s="84" t="n">
        <v>0.813951360231477</v>
      </c>
      <c r="N5104" s="84" t="n">
        <v>0.8206992855445103</v>
      </c>
      <c r="O5104" s="84" t="n">
        <v>0.7908139655232879</v>
      </c>
      <c r="P5104" s="84" t="n">
        <v>0.8685674604971739</v>
      </c>
      <c r="Q5104" s="84" t="n">
        <v>0.8500702252231774</v>
      </c>
      <c r="R5104" s="84" t="n">
        <v>0.8155072958118841</v>
      </c>
      <c r="S5104" s="84" t="n">
        <v>0.924396646625455</v>
      </c>
      <c r="T5104" s="84" t="n">
        <v>0.8365380566281937</v>
      </c>
      <c r="U5104" s="84" t="n">
        <v>0.8304915345110594</v>
      </c>
      <c r="V5104" s="84" t="n">
        <v>0.9145609014811598</v>
      </c>
      <c r="W5104" s="84" t="n">
        <v>0.8224362619545552</v>
      </c>
      <c r="X5104" s="84" t="n">
        <v>0.815403005543314</v>
      </c>
      <c r="Y5104" s="84" t="n">
        <v>0.8962597703710522</v>
      </c>
      <c r="Z5104" s="84" t="n">
        <v>0.8184200144599929</v>
      </c>
      <c r="AA5104" s="84" t="n">
        <v>0.7781832281097057</v>
      </c>
      <c r="AB5104" s="84" t="n">
        <v>0.8802859228177572</v>
      </c>
      <c r="AC5104" s="84" t="n">
        <v>0.7702036651843734</v>
      </c>
      <c r="AD5104" s="84" t="n">
        <v>0.7397306898308527</v>
      </c>
      <c r="AE5104" s="84" t="n">
        <v>0.7917807125794217</v>
      </c>
      <c r="AF5104" s="84" t="n">
        <v>0.8512025124872449</v>
      </c>
      <c r="AG5104" s="84" t="n">
        <v>0.9024075525856651</v>
      </c>
      <c r="AH5104" s="84" t="n">
        <v>0.7770089218130256</v>
      </c>
      <c r="AI5104" s="84" t="n">
        <v>0.8154426024260943</v>
      </c>
      <c r="AJ5104" s="84" t="n">
        <v>0.9144456816208345</v>
      </c>
      <c r="AK5104" s="84" t="n">
        <v>0.9239425320028187</v>
      </c>
    </row>
    <row r="5105">
      <c r="A5105" s="84" t="n">
        <v>18</v>
      </c>
      <c r="B5105" s="84" t="n">
        <v>0.7319811518288368</v>
      </c>
      <c r="C5105" s="84" t="n">
        <v>0.7340462803252616</v>
      </c>
      <c r="D5105" s="84" t="n">
        <v>0.7577505287520619</v>
      </c>
      <c r="E5105" s="84" t="n">
        <v>0.6856719515629177</v>
      </c>
      <c r="F5105" s="84" t="n">
        <v>0.7264545475078923</v>
      </c>
      <c r="G5105" s="84" t="n">
        <v>0.7358715471995663</v>
      </c>
      <c r="H5105" s="84" t="n">
        <v>0.5198702816910058</v>
      </c>
      <c r="I5105" s="84" t="n">
        <v>0.5952614816044652</v>
      </c>
      <c r="J5105" s="84" t="n">
        <v>0.7834736618250971</v>
      </c>
      <c r="K5105" s="84" t="n">
        <v>0.6012386666656144</v>
      </c>
      <c r="L5105" s="84" t="n">
        <v>0.553440496631204</v>
      </c>
      <c r="M5105" s="84" t="n">
        <v>0.734260054121656</v>
      </c>
      <c r="N5105" s="84" t="n">
        <v>0.5929234884815607</v>
      </c>
      <c r="O5105" s="84" t="n">
        <v>0.5902669964989534</v>
      </c>
      <c r="P5105" s="84" t="n">
        <v>0.741088330626848</v>
      </c>
      <c r="Q5105" s="84" t="n">
        <v>0.5893420363161308</v>
      </c>
      <c r="R5105" s="84" t="n">
        <v>0.5767511351843527</v>
      </c>
      <c r="S5105" s="84" t="n">
        <v>0.8357272167586335</v>
      </c>
      <c r="T5105" s="84" t="n">
        <v>0.5905148511134213</v>
      </c>
      <c r="U5105" s="84" t="n">
        <v>0.600212715360615</v>
      </c>
      <c r="V5105" s="84" t="n">
        <v>0.8461682133339774</v>
      </c>
      <c r="W5105" s="84" t="n">
        <v>0.5597053363723947</v>
      </c>
      <c r="X5105" s="84" t="n">
        <v>0.5745345165676971</v>
      </c>
      <c r="Y5105" s="84" t="n">
        <v>0.775597201568749</v>
      </c>
      <c r="Z5105" s="84" t="n">
        <v>0.5672620975098354</v>
      </c>
      <c r="AA5105" s="84" t="n">
        <v>0.5445776516806016</v>
      </c>
      <c r="AB5105" s="84" t="n">
        <v>0.7434901224158479</v>
      </c>
      <c r="AC5105" s="84" t="n">
        <v>0.4911169014489942</v>
      </c>
      <c r="AD5105" s="84" t="n">
        <v>0.4513426906210861</v>
      </c>
      <c r="AE5105" s="84" t="n">
        <v>0.5333741402177761</v>
      </c>
      <c r="AF5105" s="84" t="n">
        <v>0.661677147196203</v>
      </c>
      <c r="AG5105" s="84" t="n">
        <v>0.6989990981706382</v>
      </c>
      <c r="AH5105" s="84" t="n">
        <v>0.6423560297932038</v>
      </c>
      <c r="AI5105" s="84" t="n">
        <v>0.6255276893735435</v>
      </c>
      <c r="AJ5105" s="84" t="n">
        <v>0.7164481564343883</v>
      </c>
      <c r="AK5105" s="84" t="n">
        <v>0.7907147674655248</v>
      </c>
    </row>
    <row r="5106">
      <c r="A5106" s="84" t="n">
        <v>19</v>
      </c>
      <c r="B5106" s="84" t="n">
        <v>0.5142944654695344</v>
      </c>
      <c r="C5106" s="84" t="n">
        <v>0.5181240819618096</v>
      </c>
      <c r="D5106" s="84" t="n">
        <v>0.6492576695019134</v>
      </c>
      <c r="E5106" s="84" t="n">
        <v>0.4684557346471188</v>
      </c>
      <c r="F5106" s="84" t="n">
        <v>0.5035087749779777</v>
      </c>
      <c r="G5106" s="84" t="n">
        <v>0.6269119766897469</v>
      </c>
      <c r="H5106" s="84" t="n">
        <v>0.3400171565566504</v>
      </c>
      <c r="I5106" s="84" t="n">
        <v>0.4362164577988453</v>
      </c>
      <c r="J5106" s="84" t="n">
        <v>0.5964543096214394</v>
      </c>
      <c r="K5106" s="84" t="n">
        <v>0.4132763664515152</v>
      </c>
      <c r="L5106" s="84" t="n">
        <v>0.4290091764225751</v>
      </c>
      <c r="M5106" s="84" t="n">
        <v>0.5937572717804805</v>
      </c>
      <c r="N5106" s="84" t="n">
        <v>0.5053508428524158</v>
      </c>
      <c r="O5106" s="84" t="n">
        <v>0.495028672142772</v>
      </c>
      <c r="P5106" s="84" t="n">
        <v>0.7261161826263047</v>
      </c>
      <c r="Q5106" s="84" t="n">
        <v>0.5219282147480149</v>
      </c>
      <c r="R5106" s="84" t="n">
        <v>0.4997461106021079</v>
      </c>
      <c r="S5106" s="84" t="n">
        <v>0.8128491095888842</v>
      </c>
      <c r="T5106" s="84" t="n">
        <v>0.5125370561193142</v>
      </c>
      <c r="U5106" s="84" t="n">
        <v>0.5176675230665796</v>
      </c>
      <c r="V5106" s="84" t="n">
        <v>0.8213666114829803</v>
      </c>
      <c r="W5106" s="84" t="n">
        <v>0.4918622083323543</v>
      </c>
      <c r="X5106" s="84" t="n">
        <v>0.4903240137392574</v>
      </c>
      <c r="Y5106" s="84" t="n">
        <v>0.7278407742347989</v>
      </c>
      <c r="Z5106" s="84" t="n">
        <v>0.4762904452295277</v>
      </c>
      <c r="AA5106" s="84" t="n">
        <v>0.3564613877125255</v>
      </c>
      <c r="AB5106" s="84" t="n">
        <v>0.4279537591004808</v>
      </c>
      <c r="AC5106" s="84" t="n">
        <v>0.2751217801166573</v>
      </c>
      <c r="AD5106" s="84" t="n">
        <v>0.342206496671016</v>
      </c>
      <c r="AE5106" s="84" t="n">
        <v>0.3987772446853006</v>
      </c>
      <c r="AF5106" s="84" t="n">
        <v>0.3965674033694747</v>
      </c>
      <c r="AG5106" s="84" t="n">
        <v>0.4790533911705903</v>
      </c>
      <c r="AH5106" s="84" t="n">
        <v>0.5448399321780728</v>
      </c>
      <c r="AI5106" s="84" t="n">
        <v>0.433571331637723</v>
      </c>
      <c r="AJ5106" s="84" t="n">
        <v>0.5020526299904917</v>
      </c>
      <c r="AK5106" s="84" t="n">
        <v>0.6659950181395561</v>
      </c>
    </row>
    <row r="5107">
      <c r="A5107" s="84" t="n">
        <v>20</v>
      </c>
      <c r="B5107" s="84" t="n">
        <v>0.4237490071485306</v>
      </c>
      <c r="C5107" s="84" t="n">
        <v>0.4287288751212052</v>
      </c>
      <c r="D5107" s="84" t="n">
        <v>0.6443344233867002</v>
      </c>
      <c r="E5107" s="84" t="n">
        <v>0.3840351841843734</v>
      </c>
      <c r="F5107" s="84" t="n">
        <v>0.414530753553648</v>
      </c>
      <c r="G5107" s="84" t="n">
        <v>0.6242777148066924</v>
      </c>
      <c r="H5107" s="84" t="n">
        <v>0.2262044905956273</v>
      </c>
      <c r="I5107" s="84" t="n">
        <v>0.3106201651225055</v>
      </c>
      <c r="J5107" s="84" t="n">
        <v>0.5854419714112207</v>
      </c>
      <c r="K5107" s="84" t="n">
        <v>0.2616967428969617</v>
      </c>
      <c r="L5107" s="84" t="n">
        <v>0.2849561631312993</v>
      </c>
      <c r="M5107" s="84" t="n">
        <v>0.5785125695585293</v>
      </c>
      <c r="N5107" s="84" t="n">
        <v>0.3249770470105188</v>
      </c>
      <c r="O5107" s="84" t="n">
        <v>0.2854827389765789</v>
      </c>
      <c r="P5107" s="84" t="n">
        <v>0.4606067271797991</v>
      </c>
      <c r="Q5107" s="84" t="n">
        <v>0.4214116346565663</v>
      </c>
      <c r="R5107" s="84" t="n">
        <v>0.3726817418482909</v>
      </c>
      <c r="S5107" s="84" t="n">
        <v>0.7362327862624245</v>
      </c>
      <c r="T5107" s="84" t="n">
        <v>0.4066840284383995</v>
      </c>
      <c r="U5107" s="84" t="n">
        <v>0.3854244749779751</v>
      </c>
      <c r="V5107" s="84" t="n">
        <v>0.7542964338800804</v>
      </c>
      <c r="W5107" s="84" t="n">
        <v>0.3681810277980122</v>
      </c>
      <c r="X5107" s="84" t="n">
        <v>0.2888746393568076</v>
      </c>
      <c r="Y5107" s="84" t="n">
        <v>0.3788616074672196</v>
      </c>
      <c r="Z5107" s="84" t="n">
        <v>0.1903947598897881</v>
      </c>
      <c r="AA5107" s="84" t="n">
        <v>0.2044620383762498</v>
      </c>
      <c r="AB5107" s="84" t="n">
        <v>0.2981120200651948</v>
      </c>
      <c r="AC5107" s="84" t="n">
        <v>0.1766139530321623</v>
      </c>
      <c r="AD5107" s="84" t="n">
        <v>0.2324930104779462</v>
      </c>
      <c r="AE5107" s="84" t="n">
        <v>0.3867430145852649</v>
      </c>
      <c r="AF5107" s="84" t="n">
        <v>0.3158054732825561</v>
      </c>
      <c r="AG5107" s="84" t="n">
        <v>0.3943713169729636</v>
      </c>
      <c r="AH5107" s="84" t="n">
        <v>0.5402604382184634</v>
      </c>
      <c r="AI5107" s="84" t="n">
        <v>0.3572185279710025</v>
      </c>
      <c r="AJ5107" s="84" t="n">
        <v>0.4136502716604359</v>
      </c>
      <c r="AK5107" s="84" t="n">
        <v>0.6817866075077746</v>
      </c>
    </row>
    <row r="5108">
      <c r="A5108" s="84" t="n">
        <v>21</v>
      </c>
      <c r="B5108" s="84" t="n">
        <v>0.2956283387064119</v>
      </c>
      <c r="C5108" s="84" t="n">
        <v>0.2950093923907234</v>
      </c>
      <c r="D5108" s="84" t="n">
        <v>0.6412117736844216</v>
      </c>
      <c r="E5108" s="84" t="n">
        <v>0.2602293058779143</v>
      </c>
      <c r="F5108" s="84" t="n">
        <v>0.2808212138582544</v>
      </c>
      <c r="G5108" s="84" t="n">
        <v>0.6143998102653818</v>
      </c>
      <c r="H5108" s="84" t="n">
        <v>0.173649740092498</v>
      </c>
      <c r="I5108" s="84" t="n">
        <v>0.2299213999177117</v>
      </c>
      <c r="J5108" s="84" t="n">
        <v>0.5975483267679511</v>
      </c>
      <c r="K5108" s="84" t="n">
        <v>0.2008051017662206</v>
      </c>
      <c r="L5108" s="84" t="n">
        <v>0.2186918918133771</v>
      </c>
      <c r="M5108" s="84" t="n">
        <v>0.5720144847330741</v>
      </c>
      <c r="N5108" s="84" t="n">
        <v>0.1540267932459955</v>
      </c>
      <c r="O5108" s="84" t="n">
        <v>0.1834822539794145</v>
      </c>
      <c r="P5108" s="84" t="n">
        <v>0.3888156376630632</v>
      </c>
      <c r="Q5108" s="84" t="n">
        <v>0.1456550087213267</v>
      </c>
      <c r="R5108" s="84" t="n">
        <v>0.1722262906130486</v>
      </c>
      <c r="S5108" s="84" t="n">
        <v>0.3269933834249186</v>
      </c>
      <c r="T5108" s="84" t="n">
        <v>0.1500002283108498</v>
      </c>
      <c r="U5108" s="84" t="n">
        <v>0.1633826630157195</v>
      </c>
      <c r="V5108" s="84" t="n">
        <v>0.3491350194408188</v>
      </c>
      <c r="W5108" s="84" t="n">
        <v>0.1408562633644289</v>
      </c>
      <c r="X5108" s="84" t="n">
        <v>0.1458645041847614</v>
      </c>
      <c r="Y5108" s="84" t="n">
        <v>0.2711216813837801</v>
      </c>
      <c r="Z5108" s="84" t="n">
        <v>0.1321015484459146</v>
      </c>
      <c r="AA5108" s="84" t="n">
        <v>0.1531450683175394</v>
      </c>
      <c r="AB5108" s="84" t="n">
        <v>0.2860465955481126</v>
      </c>
      <c r="AC5108" s="84" t="n">
        <v>0.1354821788965639</v>
      </c>
      <c r="AD5108" s="84" t="n">
        <v>0.1801475902233184</v>
      </c>
      <c r="AE5108" s="84" t="n">
        <v>0.3824733221969584</v>
      </c>
      <c r="AF5108" s="84" t="n">
        <v>0.2138363643287222</v>
      </c>
      <c r="AG5108" s="84" t="n">
        <v>0.270309236842379</v>
      </c>
      <c r="AH5108" s="84" t="n">
        <v>0.5532981187489276</v>
      </c>
      <c r="AI5108" s="84" t="n">
        <v>0.2419484050027798</v>
      </c>
      <c r="AJ5108" s="84" t="n">
        <v>0.2801888894187782</v>
      </c>
      <c r="AK5108" s="84" t="n">
        <v>0.6708725992629806</v>
      </c>
    </row>
    <row r="5109">
      <c r="A5109" s="84" t="n">
        <v>22</v>
      </c>
      <c r="B5109" s="84" t="n">
        <v>0.228867188919518</v>
      </c>
      <c r="C5109" s="84" t="n">
        <v>0.2290441522367329</v>
      </c>
      <c r="D5109" s="84" t="n">
        <v>0.6347573280811321</v>
      </c>
      <c r="E5109" s="84" t="n">
        <v>0.2074812670259653</v>
      </c>
      <c r="F5109" s="84" t="n">
        <v>0.2194834408568234</v>
      </c>
      <c r="G5109" s="84" t="n">
        <v>0.6079400549491168</v>
      </c>
      <c r="H5109" s="84" t="n">
        <v>0.1690268874771468</v>
      </c>
      <c r="I5109" s="84" t="n">
        <v>0.2105837910244119</v>
      </c>
      <c r="J5109" s="84" t="n">
        <v>0.593285114687545</v>
      </c>
      <c r="K5109" s="84" t="n">
        <v>0.1953409529431355</v>
      </c>
      <c r="L5109" s="84" t="n">
        <v>0.212744049991109</v>
      </c>
      <c r="M5109" s="84" t="n">
        <v>0.5683401384852037</v>
      </c>
      <c r="N5109" s="84" t="n">
        <v>0.1440270961788516</v>
      </c>
      <c r="O5109" s="84" t="n">
        <v>0.1763567731521993</v>
      </c>
      <c r="P5109" s="84" t="n">
        <v>0.386315319570154</v>
      </c>
      <c r="Q5109" s="84" t="n">
        <v>0.1257957462895481</v>
      </c>
      <c r="R5109" s="84" t="n">
        <v>0.1574747914258563</v>
      </c>
      <c r="S5109" s="84" t="n">
        <v>0.305169900190647</v>
      </c>
      <c r="T5109" s="84" t="n">
        <v>0.1254339808736391</v>
      </c>
      <c r="U5109" s="84" t="n">
        <v>0.1438589984715249</v>
      </c>
      <c r="V5109" s="84" t="n">
        <v>0.3159428516709097</v>
      </c>
      <c r="W5109" s="84" t="n">
        <v>0.1161877012007425</v>
      </c>
      <c r="X5109" s="84" t="n">
        <v>0.1331554142297428</v>
      </c>
      <c r="Y5109" s="84" t="n">
        <v>0.262805826136237</v>
      </c>
      <c r="Z5109" s="84" t="n">
        <v>0.1285026630400602</v>
      </c>
      <c r="AA5109" s="84" t="n">
        <v>0.1489735908848554</v>
      </c>
      <c r="AB5109" s="84" t="n">
        <v>0.284206225440876</v>
      </c>
      <c r="AC5109" s="84" t="n">
        <v>0.1317911938769309</v>
      </c>
      <c r="AD5109" s="84" t="n">
        <v>0.1754074471957065</v>
      </c>
      <c r="AE5109" s="84" t="n">
        <v>0.3800150615757228</v>
      </c>
      <c r="AF5109" s="84" t="n">
        <v>0.1640358310835101</v>
      </c>
      <c r="AG5109" s="84" t="n">
        <v>0.2096905551574388</v>
      </c>
      <c r="AH5109" s="84" t="n">
        <v>0.5492970539850429</v>
      </c>
      <c r="AI5109" s="84" t="n">
        <v>0.18565181037766</v>
      </c>
      <c r="AJ5109" s="84" t="n">
        <v>0.2184332831320789</v>
      </c>
      <c r="AK5109" s="84" t="n">
        <v>0.6638177668415309</v>
      </c>
    </row>
    <row r="5110">
      <c r="A5110" s="84" t="n">
        <v>23</v>
      </c>
      <c r="B5110" s="84" t="n">
        <v>0.2254521259567281</v>
      </c>
      <c r="C5110" s="84" t="n">
        <v>0.2259674162445157</v>
      </c>
      <c r="D5110" s="84" t="n">
        <v>0.6352310234451504</v>
      </c>
      <c r="E5110" s="84" t="n">
        <v>0.2020502144889249</v>
      </c>
      <c r="F5110" s="84" t="n">
        <v>0.2149473667047077</v>
      </c>
      <c r="G5110" s="84" t="n">
        <v>0.6042878175590765</v>
      </c>
      <c r="H5110" s="84" t="n">
        <v>0.1691108276707824</v>
      </c>
      <c r="I5110" s="84" t="n">
        <v>0.2094957941656961</v>
      </c>
      <c r="J5110" s="84" t="n">
        <v>0.5907070728784322</v>
      </c>
      <c r="K5110" s="84" t="n">
        <v>0.1956747679275614</v>
      </c>
      <c r="L5110" s="84" t="n">
        <v>0.2131074146778248</v>
      </c>
      <c r="M5110" s="84" t="n">
        <v>0.566177015290893</v>
      </c>
      <c r="N5110" s="84" t="n">
        <v>0.1442735204060233</v>
      </c>
      <c r="O5110" s="84" t="n">
        <v>0.1766582925533689</v>
      </c>
      <c r="P5110" s="84" t="n">
        <v>0.3847543999258143</v>
      </c>
      <c r="Q5110" s="84" t="n">
        <v>0.1185109860004163</v>
      </c>
      <c r="R5110" s="84" t="n">
        <v>0.1563948359809059</v>
      </c>
      <c r="S5110" s="84" t="n">
        <v>0.2968143857296198</v>
      </c>
      <c r="T5110" s="84" t="n">
        <v>0.12564859307244</v>
      </c>
      <c r="U5110" s="84" t="n">
        <v>0.1441051350906789</v>
      </c>
      <c r="V5110" s="84" t="n">
        <v>0.3146656325836231</v>
      </c>
      <c r="W5110" s="84" t="n">
        <v>0.1163864934088399</v>
      </c>
      <c r="X5110" s="84" t="n">
        <v>0.1333832374721453</v>
      </c>
      <c r="Y5110" s="84" t="n">
        <v>0.2617434168567863</v>
      </c>
      <c r="Z5110" s="84" t="n">
        <v>0.1287225256233468</v>
      </c>
      <c r="AA5110" s="84" t="n">
        <v>0.1492284341768867</v>
      </c>
      <c r="AB5110" s="84" t="n">
        <v>0.2830573036851249</v>
      </c>
      <c r="AC5110" s="84" t="n">
        <v>0.1320166829964146</v>
      </c>
      <c r="AD5110" s="84" t="n">
        <v>0.1756620865762284</v>
      </c>
      <c r="AE5110" s="84" t="n">
        <v>0.3784026540714716</v>
      </c>
      <c r="AF5110" s="84" t="n">
        <v>0.1595669496398884</v>
      </c>
      <c r="AG5110" s="84" t="n">
        <v>0.2041960074860256</v>
      </c>
      <c r="AH5110" s="84" t="n">
        <v>0.5363432677654089</v>
      </c>
      <c r="AI5110" s="84" t="n">
        <v>0.1806000008755303</v>
      </c>
      <c r="AJ5110" s="84" t="n">
        <v>0.2160096154178441</v>
      </c>
      <c r="AK5110" s="84" t="n">
        <v>0.6598290828297371</v>
      </c>
    </row>
    <row r="5111">
      <c r="A5111" s="84" t="n">
        <v>24</v>
      </c>
      <c r="B5111" s="84" t="n">
        <v>0.2476020149477142</v>
      </c>
      <c r="C5111" s="84" t="n">
        <v>0.2320658459391911</v>
      </c>
      <c r="D5111" s="84" t="n">
        <v>0.6466800464830889</v>
      </c>
      <c r="E5111" s="84" t="n">
        <v>0.202382007559862</v>
      </c>
      <c r="F5111" s="84" t="n">
        <v>0.2166301513142921</v>
      </c>
      <c r="G5111" s="84" t="n">
        <v>0.629026470443289</v>
      </c>
      <c r="H5111" s="84" t="n">
        <v>0.167319421099289</v>
      </c>
      <c r="I5111" s="84" t="n">
        <v>0.2085404124064594</v>
      </c>
      <c r="J5111" s="84" t="n">
        <v>0.5935369305640753</v>
      </c>
      <c r="K5111" s="84" t="n">
        <v>0.1933664728224886</v>
      </c>
      <c r="L5111" s="84" t="n">
        <v>0.2113482235543251</v>
      </c>
      <c r="M5111" s="84" t="n">
        <v>0.5710226901339097</v>
      </c>
      <c r="N5111" s="84" t="n">
        <v>0.1431777190554087</v>
      </c>
      <c r="O5111" s="84" t="n">
        <v>0.1743872740849849</v>
      </c>
      <c r="P5111" s="84" t="n">
        <v>0.3882769284517395</v>
      </c>
      <c r="Q5111" s="84" t="n">
        <v>0.1166116748536277</v>
      </c>
      <c r="R5111" s="84" t="n">
        <v>0.1542485278461312</v>
      </c>
      <c r="S5111" s="84" t="n">
        <v>0.2993593983516923</v>
      </c>
      <c r="T5111" s="84" t="n">
        <v>0.123634891377308</v>
      </c>
      <c r="U5111" s="84" t="n">
        <v>0.1422098355145624</v>
      </c>
      <c r="V5111" s="84" t="n">
        <v>0.3175888726223064</v>
      </c>
      <c r="W5111" s="84" t="n">
        <v>0.1155025025260239</v>
      </c>
      <c r="X5111" s="84" t="n">
        <v>0.1315668837796777</v>
      </c>
      <c r="Y5111" s="84" t="n">
        <v>0.2639877160945318</v>
      </c>
      <c r="Z5111" s="84" t="n">
        <v>0.1272021992495565</v>
      </c>
      <c r="AA5111" s="84" t="n">
        <v>0.147196659237682</v>
      </c>
      <c r="AB5111" s="84" t="n">
        <v>0.2857451054419935</v>
      </c>
      <c r="AC5111" s="84" t="n">
        <v>0.1304574497233894</v>
      </c>
      <c r="AD5111" s="84" t="n">
        <v>0.1734959103870616</v>
      </c>
      <c r="AE5111" s="84" t="n">
        <v>0.3825339624020364</v>
      </c>
      <c r="AF5111" s="84" t="n">
        <v>0.1598399618944598</v>
      </c>
      <c r="AG5111" s="84" t="n">
        <v>0.2044869601219079</v>
      </c>
      <c r="AH5111" s="84" t="n">
        <v>0.5501492435634771</v>
      </c>
      <c r="AI5111" s="84" t="n">
        <v>0.180908625286189</v>
      </c>
      <c r="AJ5111" s="84" t="n">
        <v>0.2175087414460311</v>
      </c>
      <c r="AK5111" s="84" t="n">
        <v>0.6868466774421964</v>
      </c>
    </row>
    <row r="5121">
      <c r="A5121" s="84" t="inlineStr">
        <is>
          <t>PVVAC-P-240to760-E10-rDXGF-OfS1985-CZ01</t>
        </is>
      </c>
      <c r="B5121" s="83" t="n"/>
      <c r="C5121" s="83" t="n"/>
      <c r="D5121" s="83" t="n">
        <v>2015</v>
      </c>
      <c r="E5121" s="83" t="n"/>
      <c r="F5121" s="84" t="inlineStr">
        <is>
          <t>Source Annual kWh:</t>
        </is>
      </c>
      <c r="G5121" s="162" t="n">
        <v>87708.58599999915</v>
      </c>
      <c r="H5121" s="83" t="inlineStr">
        <is>
          <t>DEER</t>
        </is>
      </c>
      <c r="I5121" s="83" t="n"/>
      <c r="J5121" s="83" t="n"/>
      <c r="K5121" s="83" t="inlineStr">
        <is>
          <t>PDAF</t>
        </is>
      </c>
      <c r="L5121" s="83" t="inlineStr">
        <is>
          <t>Monthly</t>
        </is>
      </c>
      <c r="M5121" s="83" t="n"/>
      <c r="N5121" s="83" t="n"/>
      <c r="O5121" s="83" t="n"/>
      <c r="P5121" s="83" t="n"/>
      <c r="Q5121" s="83" t="n"/>
      <c r="R5121" s="83" t="n"/>
      <c r="S5121" s="83" t="n"/>
      <c r="T5121" s="105" t="n"/>
      <c r="U5121" s="83" t="n"/>
      <c r="V5121" s="83" t="n"/>
      <c r="W5121" s="83" t="n"/>
      <c r="X5121" s="83" t="n"/>
      <c r="Y5121" s="83" t="n"/>
      <c r="Z5121" s="83" t="n"/>
      <c r="AA5121" s="83" t="n"/>
      <c r="AB5121" s="83" t="n"/>
      <c r="AC5121" s="83" t="n"/>
      <c r="AD5121" s="83" t="n"/>
      <c r="AE5121" s="83" t="n"/>
      <c r="AF5121" s="83" t="n"/>
      <c r="AG5121" s="83" t="n"/>
      <c r="AH5121" s="83" t="n"/>
      <c r="AI5121" s="83" t="n"/>
      <c r="AJ5121" s="83" t="n"/>
      <c r="AK5121" s="83" t="n"/>
    </row>
    <row r="5122">
      <c r="A5122" s="83" t="n">
        <v>129</v>
      </c>
      <c r="B5122" s="84" t="inlineStr">
        <is>
          <t>PVVAC-P-240to760-E10-20-MM</t>
        </is>
      </c>
      <c r="C5122" s="83" t="n"/>
      <c r="D5122" s="83" t="n"/>
      <c r="E5122" s="83" t="n"/>
      <c r="F5122" s="83" t="inlineStr">
        <is>
          <t>Source Sample Size:</t>
        </is>
      </c>
      <c r="G5122" s="83" t="n">
        <v>0</v>
      </c>
      <c r="H5122" s="83" t="inlineStr">
        <is>
          <t>DEER</t>
        </is>
      </c>
      <c r="I5122" s="83" t="n"/>
      <c r="J5122" s="83" t="n"/>
      <c r="K5122" s="83" t="inlineStr">
        <is>
          <t>WKWE</t>
        </is>
      </c>
      <c r="L5122" s="83" t="inlineStr">
        <is>
          <t>Monthly</t>
        </is>
      </c>
      <c r="M5122" s="83" t="n"/>
      <c r="N5122" s="83" t="inlineStr">
        <is>
          <t>Weekend Peak3</t>
        </is>
      </c>
      <c r="O5122" s="83" t="n"/>
      <c r="P5122" s="83" t="n"/>
      <c r="Q5122" s="83" t="n"/>
      <c r="R5122" s="83" t="n"/>
      <c r="S5122" s="83" t="n"/>
      <c r="T5122" s="83" t="n"/>
      <c r="U5122" s="83" t="n"/>
      <c r="V5122" s="83" t="n"/>
      <c r="W5122" s="83" t="n"/>
      <c r="X5122" s="83" t="n"/>
      <c r="Y5122" s="83" t="n"/>
      <c r="Z5122" s="83" t="n"/>
      <c r="AA5122" s="83" t="n"/>
      <c r="AB5122" s="83" t="n"/>
      <c r="AC5122" s="83" t="n"/>
      <c r="AD5122" s="83" t="n"/>
      <c r="AE5122" s="83" t="n"/>
      <c r="AF5122" s="83" t="n"/>
      <c r="AG5122" s="83" t="n"/>
      <c r="AH5122" s="83" t="n"/>
      <c r="AI5122" s="83" t="n"/>
      <c r="AJ5122" s="83" t="n"/>
      <c r="AK5122" s="83" t="n"/>
    </row>
    <row r="5123">
      <c r="A5123" s="84" t="n"/>
      <c r="B5123" s="84" t="n">
        <v>1</v>
      </c>
      <c r="C5123" s="84" t="inlineStr">
        <is>
          <t>JANUARY</t>
        </is>
      </c>
      <c r="D5123" s="84" t="inlineStr">
        <is>
          <t>JAN</t>
        </is>
      </c>
      <c r="E5123" s="84" t="n">
        <v>2</v>
      </c>
      <c r="F5123" s="84" t="inlineStr">
        <is>
          <t>FEBRUARY</t>
        </is>
      </c>
      <c r="G5123" s="84" t="inlineStr">
        <is>
          <t>FEB</t>
        </is>
      </c>
      <c r="H5123" s="84" t="n">
        <v>3</v>
      </c>
      <c r="I5123" s="84" t="inlineStr">
        <is>
          <t>MARCH</t>
        </is>
      </c>
      <c r="J5123" s="84" t="inlineStr">
        <is>
          <t>MAR</t>
        </is>
      </c>
      <c r="K5123" s="84" t="n">
        <v>4</v>
      </c>
      <c r="L5123" s="84" t="inlineStr">
        <is>
          <t>APRIL</t>
        </is>
      </c>
      <c r="M5123" s="84" t="inlineStr">
        <is>
          <t>APR</t>
        </is>
      </c>
      <c r="N5123" s="84" t="n">
        <v>5</v>
      </c>
      <c r="O5123" s="84" t="inlineStr">
        <is>
          <t>MAY</t>
        </is>
      </c>
      <c r="P5123" s="84" t="inlineStr">
        <is>
          <t>MAY</t>
        </is>
      </c>
      <c r="Q5123" s="84" t="n">
        <v>6</v>
      </c>
      <c r="R5123" s="84" t="inlineStr">
        <is>
          <t>JUNE</t>
        </is>
      </c>
      <c r="S5123" s="84" t="inlineStr">
        <is>
          <t>JUN</t>
        </is>
      </c>
      <c r="T5123" s="84" t="n">
        <v>7</v>
      </c>
      <c r="U5123" s="84" t="inlineStr">
        <is>
          <t>JULY</t>
        </is>
      </c>
      <c r="V5123" s="84" t="inlineStr">
        <is>
          <t>JUL</t>
        </is>
      </c>
      <c r="W5123" s="84" t="n">
        <v>8</v>
      </c>
      <c r="X5123" s="84" t="inlineStr">
        <is>
          <t>AUGUST</t>
        </is>
      </c>
      <c r="Y5123" s="84" t="inlineStr">
        <is>
          <t>AUG</t>
        </is>
      </c>
      <c r="Z5123" s="84" t="n">
        <v>9</v>
      </c>
      <c r="AA5123" s="84" t="inlineStr">
        <is>
          <t>SEPTEMBER</t>
        </is>
      </c>
      <c r="AB5123" s="84" t="inlineStr">
        <is>
          <t>SEP</t>
        </is>
      </c>
      <c r="AC5123" s="84" t="n">
        <v>10</v>
      </c>
      <c r="AD5123" s="84" t="inlineStr">
        <is>
          <t>OCTOBER</t>
        </is>
      </c>
      <c r="AE5123" s="84" t="inlineStr">
        <is>
          <t>OCT</t>
        </is>
      </c>
      <c r="AF5123" s="84" t="n">
        <v>11</v>
      </c>
      <c r="AG5123" s="84" t="inlineStr">
        <is>
          <t>NOVEMBER</t>
        </is>
      </c>
      <c r="AH5123" s="84" t="inlineStr">
        <is>
          <t>NOV</t>
        </is>
      </c>
      <c r="AI5123" s="84" t="n">
        <v>12</v>
      </c>
      <c r="AJ5123" s="84" t="inlineStr">
        <is>
          <t>DECEMBER</t>
        </is>
      </c>
      <c r="AK5123" s="84" t="inlineStr">
        <is>
          <t>DEC</t>
        </is>
      </c>
    </row>
    <row r="5124">
      <c r="A5124" s="83" t="n"/>
      <c r="B5124" s="84" t="n">
        <v>31</v>
      </c>
      <c r="C5124" s="83" t="n"/>
      <c r="D5124" s="83" t="n"/>
      <c r="E5124" s="84" t="n">
        <v>28</v>
      </c>
      <c r="F5124" s="83" t="n"/>
      <c r="G5124" s="83" t="n"/>
      <c r="H5124" s="84" t="n">
        <v>31</v>
      </c>
      <c r="I5124" s="83" t="n"/>
      <c r="J5124" s="83" t="n"/>
      <c r="K5124" s="84" t="n">
        <v>30</v>
      </c>
      <c r="L5124" s="83" t="n"/>
      <c r="M5124" s="83" t="n"/>
      <c r="N5124" s="84" t="n">
        <v>31</v>
      </c>
      <c r="O5124" s="83" t="n"/>
      <c r="P5124" s="83" t="n"/>
      <c r="Q5124" s="84" t="n">
        <v>30</v>
      </c>
      <c r="R5124" s="83" t="n"/>
      <c r="S5124" s="83" t="n"/>
      <c r="T5124" s="84" t="n">
        <v>31</v>
      </c>
      <c r="U5124" s="83" t="n"/>
      <c r="V5124" s="83" t="n"/>
      <c r="W5124" s="84" t="n">
        <v>31</v>
      </c>
      <c r="X5124" s="83" t="n"/>
      <c r="Y5124" s="83" t="n"/>
      <c r="Z5124" s="84" t="n">
        <v>30</v>
      </c>
      <c r="AA5124" s="83" t="n"/>
      <c r="AB5124" s="83" t="n"/>
      <c r="AC5124" s="84" t="n">
        <v>31</v>
      </c>
      <c r="AD5124" s="83" t="n"/>
      <c r="AE5124" s="83" t="n"/>
      <c r="AF5124" s="84" t="n">
        <v>30</v>
      </c>
      <c r="AG5124" s="83" t="n"/>
      <c r="AH5124" s="83" t="n"/>
      <c r="AI5124" s="84" t="n">
        <v>31</v>
      </c>
      <c r="AJ5124" s="83" t="n"/>
      <c r="AK5124" s="83" t="n"/>
    </row>
    <row r="5125">
      <c r="A5125" s="84" t="inlineStr">
        <is>
          <t>RATIOS</t>
        </is>
      </c>
      <c r="B5125" s="84" t="inlineStr">
        <is>
          <t>E.BKDWN</t>
        </is>
      </c>
      <c r="C5125" s="84" t="inlineStr">
        <is>
          <t>PEAK/AVG</t>
        </is>
      </c>
      <c r="D5125" s="84" t="inlineStr">
        <is>
          <t>END/AVG</t>
        </is>
      </c>
      <c r="E5125" s="84" t="inlineStr">
        <is>
          <t>E.BKDWN</t>
        </is>
      </c>
      <c r="F5125" s="84" t="inlineStr">
        <is>
          <t>PEAK/AVG</t>
        </is>
      </c>
      <c r="G5125" s="84" t="inlineStr">
        <is>
          <t>END/AVG</t>
        </is>
      </c>
      <c r="H5125" s="84" t="inlineStr">
        <is>
          <t>E.BKDWN</t>
        </is>
      </c>
      <c r="I5125" s="84" t="inlineStr">
        <is>
          <t>PEAK/AVG</t>
        </is>
      </c>
      <c r="J5125" s="84" t="inlineStr">
        <is>
          <t>END/AVG</t>
        </is>
      </c>
      <c r="K5125" s="84" t="inlineStr">
        <is>
          <t>E.BKDWN</t>
        </is>
      </c>
      <c r="L5125" s="84" t="inlineStr">
        <is>
          <t>PEAK/AVG</t>
        </is>
      </c>
      <c r="M5125" s="84" t="inlineStr">
        <is>
          <t>END/AVG</t>
        </is>
      </c>
      <c r="N5125" s="84" t="inlineStr">
        <is>
          <t>E.BKDWN</t>
        </is>
      </c>
      <c r="O5125" s="84" t="inlineStr">
        <is>
          <t>PEAK/AVG</t>
        </is>
      </c>
      <c r="P5125" s="84" t="inlineStr">
        <is>
          <t>END/AVG</t>
        </is>
      </c>
      <c r="Q5125" s="84" t="inlineStr">
        <is>
          <t>E.BKDWN</t>
        </is>
      </c>
      <c r="R5125" s="84" t="inlineStr">
        <is>
          <t>PEAK/AVG</t>
        </is>
      </c>
      <c r="S5125" s="84" t="inlineStr">
        <is>
          <t>END/AVG</t>
        </is>
      </c>
      <c r="T5125" s="84" t="inlineStr">
        <is>
          <t>E.BKDWN</t>
        </is>
      </c>
      <c r="U5125" s="84" t="inlineStr">
        <is>
          <t>PEAK/AVG</t>
        </is>
      </c>
      <c r="V5125" s="84" t="inlineStr">
        <is>
          <t>END/AVG</t>
        </is>
      </c>
      <c r="W5125" s="84" t="inlineStr">
        <is>
          <t>E.BKDWN</t>
        </is>
      </c>
      <c r="X5125" s="84" t="inlineStr">
        <is>
          <t>PEAK/AVG</t>
        </is>
      </c>
      <c r="Y5125" s="84" t="inlineStr">
        <is>
          <t>END/AVG</t>
        </is>
      </c>
      <c r="Z5125" s="84" t="inlineStr">
        <is>
          <t>E.BKDWN</t>
        </is>
      </c>
      <c r="AA5125" s="84" t="inlineStr">
        <is>
          <t>PEAK/AVG</t>
        </is>
      </c>
      <c r="AB5125" s="84" t="inlineStr">
        <is>
          <t>END/AVG</t>
        </is>
      </c>
      <c r="AC5125" s="84" t="inlineStr">
        <is>
          <t>E.BKDWN</t>
        </is>
      </c>
      <c r="AD5125" s="84" t="inlineStr">
        <is>
          <t>PEAK/AVG</t>
        </is>
      </c>
      <c r="AE5125" s="84" t="inlineStr">
        <is>
          <t>END/AVG</t>
        </is>
      </c>
      <c r="AF5125" s="84" t="inlineStr">
        <is>
          <t>E.BKDWN</t>
        </is>
      </c>
      <c r="AG5125" s="84" t="inlineStr">
        <is>
          <t>PEAK/AVG</t>
        </is>
      </c>
      <c r="AH5125" s="84" t="inlineStr">
        <is>
          <t>END/AVG</t>
        </is>
      </c>
      <c r="AI5125" s="84" t="inlineStr">
        <is>
          <t>E.BKDWN</t>
        </is>
      </c>
      <c r="AJ5125" s="84" t="inlineStr">
        <is>
          <t>PEAK/AVG</t>
        </is>
      </c>
      <c r="AK5125" s="84" t="inlineStr">
        <is>
          <t>END/AVG</t>
        </is>
      </c>
    </row>
    <row r="5126">
      <c r="A5126" s="83" t="n"/>
      <c r="B5126" s="166" t="n">
        <v>0.07959285124818258</v>
      </c>
      <c r="C5126" s="167" t="n">
        <v>1.124126064023313</v>
      </c>
      <c r="D5126" s="167" t="n">
        <v>0.4678167463164535</v>
      </c>
      <c r="E5126" s="166" t="n">
        <v>0.07392124135941043</v>
      </c>
      <c r="F5126" s="167" t="n">
        <v>1.038604664464076</v>
      </c>
      <c r="G5126" s="167" t="n">
        <v>0.4571867815424824</v>
      </c>
      <c r="H5126" s="166" t="n">
        <v>0.08539170623496753</v>
      </c>
      <c r="I5126" s="167" t="n">
        <v>1.15650031579264</v>
      </c>
      <c r="J5126" s="167" t="n">
        <v>0.4126220702853052</v>
      </c>
      <c r="K5126" s="166" t="n">
        <v>0.07878683423950361</v>
      </c>
      <c r="L5126" s="167" t="n">
        <v>1.038082719972822</v>
      </c>
      <c r="M5126" s="167" t="n">
        <v>0.4236220621776869</v>
      </c>
      <c r="N5126" s="166" t="n">
        <v>0.08072755267705398</v>
      </c>
      <c r="O5126" s="167" t="n">
        <v>1.063153492412643</v>
      </c>
      <c r="P5126" s="167" t="n">
        <v>0.4298735137877806</v>
      </c>
      <c r="Q5126" s="166" t="n">
        <v>0.08861113184425808</v>
      </c>
      <c r="R5126" s="167" t="n">
        <v>1.192615920137167</v>
      </c>
      <c r="S5126" s="167" t="n">
        <v>0.4918383591231528</v>
      </c>
      <c r="T5126" s="166" t="n">
        <v>0.08452686340993887</v>
      </c>
      <c r="U5126" s="167" t="n">
        <v>1.124257509407662</v>
      </c>
      <c r="V5126" s="167" t="n">
        <v>0.429575770834262</v>
      </c>
      <c r="W5126" s="166" t="n">
        <v>0.09654680573466971</v>
      </c>
      <c r="X5126" s="167" t="n">
        <v>1.229534910620941</v>
      </c>
      <c r="Y5126" s="167" t="n">
        <v>0.4569416838759632</v>
      </c>
      <c r="Z5126" s="166" t="n">
        <v>0.08501583730675318</v>
      </c>
      <c r="AA5126" s="167" t="n">
        <v>1.256417796101858</v>
      </c>
      <c r="AB5126" s="167" t="n">
        <v>0.4191852429872628</v>
      </c>
      <c r="AC5126" s="166" t="n">
        <v>0.08766211712328675</v>
      </c>
      <c r="AD5126" s="167" t="n">
        <v>1.20103648448414</v>
      </c>
      <c r="AE5126" s="167" t="n">
        <v>0.4702748804280797</v>
      </c>
      <c r="AF5126" s="166" t="n">
        <v>0.07699077924937339</v>
      </c>
      <c r="AG5126" s="167" t="n">
        <v>1.181905034888932</v>
      </c>
      <c r="AH5126" s="167" t="n">
        <v>0.4388534008019532</v>
      </c>
      <c r="AI5126" s="166" t="n">
        <v>0.08222627957260202</v>
      </c>
      <c r="AJ5126" s="167" t="n">
        <v>1.059259141425803</v>
      </c>
      <c r="AK5126" s="167" t="n">
        <v>0.4401727674135217</v>
      </c>
      <c r="AM5126">
        <f>A5121</f>
        <v/>
      </c>
      <c r="AN5126" s="163">
        <f>1/($B5126*(1/$B5124)*(1/(5/7+2/7*$D5126))*$B5136/SUM($B5128:$B5151))</f>
        <v/>
      </c>
      <c r="AO5126" s="163">
        <f>1/(B5126*(1/B5124)*(1/(5/7+2/7*D5126)))</f>
        <v/>
      </c>
      <c r="AP5126" s="163" t="n"/>
      <c r="AR5126" s="168">
        <f>CHOOSE(AV$3,C5126,F5126,I5126,L5126,O5126,R5126,U5126,X5126,AA5126,AD5126,AG5126,AJ5126)</f>
        <v/>
      </c>
      <c r="AS5126" s="164" t="n"/>
      <c r="AT5126" s="164" t="n"/>
      <c r="AV5126" s="116">
        <f>AN5126/AR5126</f>
        <v/>
      </c>
      <c r="AW5126" s="165">
        <f>AO5126/AR5126</f>
        <v/>
      </c>
      <c r="AX5126" s="163" t="n"/>
    </row>
    <row r="5127">
      <c r="A5127" s="84" t="inlineStr">
        <is>
          <t>HOUR</t>
        </is>
      </c>
      <c r="B5127" s="84" t="inlineStr">
        <is>
          <t>PEAK</t>
        </is>
      </c>
      <c r="C5127" s="84" t="inlineStr">
        <is>
          <t>AVG</t>
        </is>
      </c>
      <c r="D5127" s="84" t="inlineStr">
        <is>
          <t>END</t>
        </is>
      </c>
      <c r="E5127" s="84" t="inlineStr">
        <is>
          <t>PEAK</t>
        </is>
      </c>
      <c r="F5127" s="84" t="inlineStr">
        <is>
          <t>AVG</t>
        </is>
      </c>
      <c r="G5127" s="84" t="inlineStr">
        <is>
          <t>END</t>
        </is>
      </c>
      <c r="H5127" s="84" t="inlineStr">
        <is>
          <t>PEAK</t>
        </is>
      </c>
      <c r="I5127" s="84" t="inlineStr">
        <is>
          <t>AVG</t>
        </is>
      </c>
      <c r="J5127" s="84" t="inlineStr">
        <is>
          <t>END</t>
        </is>
      </c>
      <c r="K5127" s="84" t="inlineStr">
        <is>
          <t>PEAK</t>
        </is>
      </c>
      <c r="L5127" s="84" t="inlineStr">
        <is>
          <t>AVG</t>
        </is>
      </c>
      <c r="M5127" s="84" t="inlineStr">
        <is>
          <t>END</t>
        </is>
      </c>
      <c r="N5127" s="84" t="inlineStr">
        <is>
          <t>PEAK</t>
        </is>
      </c>
      <c r="O5127" s="84" t="inlineStr">
        <is>
          <t>AVG</t>
        </is>
      </c>
      <c r="P5127" s="84" t="inlineStr">
        <is>
          <t>END</t>
        </is>
      </c>
      <c r="Q5127" s="84" t="inlineStr">
        <is>
          <t>PEAK</t>
        </is>
      </c>
      <c r="R5127" s="84" t="inlineStr">
        <is>
          <t>AVG</t>
        </is>
      </c>
      <c r="S5127" s="84" t="inlineStr">
        <is>
          <t>END</t>
        </is>
      </c>
      <c r="T5127" s="84" t="inlineStr">
        <is>
          <t>PEAK</t>
        </is>
      </c>
      <c r="U5127" s="84" t="inlineStr">
        <is>
          <t>AVG</t>
        </is>
      </c>
      <c r="V5127" s="84" t="inlineStr">
        <is>
          <t>END</t>
        </is>
      </c>
      <c r="W5127" s="84" t="inlineStr">
        <is>
          <t>PEAK</t>
        </is>
      </c>
      <c r="X5127" s="84" t="inlineStr">
        <is>
          <t>AVG</t>
        </is>
      </c>
      <c r="Y5127" s="84" t="inlineStr">
        <is>
          <t>END</t>
        </is>
      </c>
      <c r="Z5127" s="84" t="inlineStr">
        <is>
          <t>PEAK</t>
        </is>
      </c>
      <c r="AA5127" s="84" t="inlineStr">
        <is>
          <t>AVG</t>
        </is>
      </c>
      <c r="AB5127" s="84" t="inlineStr">
        <is>
          <t>END</t>
        </is>
      </c>
      <c r="AC5127" s="84" t="inlineStr">
        <is>
          <t>PEAK</t>
        </is>
      </c>
      <c r="AD5127" s="84" t="inlineStr">
        <is>
          <t>AVG</t>
        </is>
      </c>
      <c r="AE5127" s="84" t="inlineStr">
        <is>
          <t>END</t>
        </is>
      </c>
      <c r="AF5127" s="84" t="inlineStr">
        <is>
          <t>PEAK</t>
        </is>
      </c>
      <c r="AG5127" s="84" t="inlineStr">
        <is>
          <t>AVG</t>
        </is>
      </c>
      <c r="AH5127" s="84" t="inlineStr">
        <is>
          <t>END</t>
        </is>
      </c>
      <c r="AI5127" s="84" t="inlineStr">
        <is>
          <t>PEAK</t>
        </is>
      </c>
      <c r="AJ5127" s="84" t="inlineStr">
        <is>
          <t>AVG</t>
        </is>
      </c>
      <c r="AK5127" s="84" t="inlineStr">
        <is>
          <t>END</t>
        </is>
      </c>
    </row>
    <row r="5128">
      <c r="A5128" s="84" t="n">
        <v>1</v>
      </c>
      <c r="B5128" s="84" t="n">
        <v>0.1719673049500917</v>
      </c>
      <c r="C5128" s="84" t="n">
        <v>0.1814755578766415</v>
      </c>
      <c r="D5128" s="84" t="n">
        <v>0.5340569802159781</v>
      </c>
      <c r="E5128" s="84" t="n">
        <v>0.2180417694646853</v>
      </c>
      <c r="F5128" s="84" t="n">
        <v>0.1930362470939261</v>
      </c>
      <c r="G5128" s="84" t="n">
        <v>0.5101840064807315</v>
      </c>
      <c r="H5128" s="84" t="n">
        <v>0.1025265752580496</v>
      </c>
      <c r="I5128" s="84" t="n">
        <v>0.1336402190660707</v>
      </c>
      <c r="J5128" s="84" t="n">
        <v>0.3453795088309961</v>
      </c>
      <c r="K5128" s="84" t="n">
        <v>0.158527455440698</v>
      </c>
      <c r="L5128" s="84" t="n">
        <v>0.1496203616976751</v>
      </c>
      <c r="M5128" s="84" t="n">
        <v>0.3904747209792728</v>
      </c>
      <c r="N5128" s="84" t="n">
        <v>0.1191346701246126</v>
      </c>
      <c r="O5128" s="84" t="n">
        <v>0.1353145056362822</v>
      </c>
      <c r="P5128" s="84" t="n">
        <v>0.340267426325262</v>
      </c>
      <c r="Q5128" s="84" t="n">
        <v>0.09991013895585851</v>
      </c>
      <c r="R5128" s="84" t="n">
        <v>0.1193773729507836</v>
      </c>
      <c r="S5128" s="84" t="n">
        <v>0.2515684024024694</v>
      </c>
      <c r="T5128" s="84" t="n">
        <v>0.1092130955090502</v>
      </c>
      <c r="U5128" s="84" t="n">
        <v>0.1243963564063439</v>
      </c>
      <c r="V5128" s="84" t="n">
        <v>0.2706668114682884</v>
      </c>
      <c r="W5128" s="84" t="n">
        <v>0.08260959192636212</v>
      </c>
      <c r="X5128" s="84" t="n">
        <v>0.1084822552227536</v>
      </c>
      <c r="Y5128" s="84" t="n">
        <v>0.2331520773960033</v>
      </c>
      <c r="Z5128" s="84" t="n">
        <v>0.08873671377957254</v>
      </c>
      <c r="AA5128" s="84" t="n">
        <v>0.1197592970766254</v>
      </c>
      <c r="AB5128" s="84" t="n">
        <v>0.2900695762175838</v>
      </c>
      <c r="AC5128" s="84" t="n">
        <v>0.09791223661318384</v>
      </c>
      <c r="AD5128" s="84" t="n">
        <v>0.1303624863177489</v>
      </c>
      <c r="AE5128" s="84" t="n">
        <v>0.2736552049492318</v>
      </c>
      <c r="AF5128" s="84" t="n">
        <v>0.125351842013045</v>
      </c>
      <c r="AG5128" s="84" t="n">
        <v>0.1790417389666815</v>
      </c>
      <c r="AH5128" s="84" t="n">
        <v>0.4677998835541544</v>
      </c>
      <c r="AI5128" s="84" t="n">
        <v>0.1671094984491133</v>
      </c>
      <c r="AJ5128" s="84" t="n">
        <v>0.1850482724557598</v>
      </c>
      <c r="AK5128" s="84" t="n">
        <v>0.477376987368818</v>
      </c>
    </row>
    <row r="5129">
      <c r="A5129" s="84" t="n">
        <v>2</v>
      </c>
      <c r="B5129" s="84" t="n">
        <v>0.1709742310042779</v>
      </c>
      <c r="C5129" s="84" t="n">
        <v>0.1768558714408504</v>
      </c>
      <c r="D5129" s="84" t="n">
        <v>0.5456929988559313</v>
      </c>
      <c r="E5129" s="84" t="n">
        <v>0.2301767169659763</v>
      </c>
      <c r="F5129" s="84" t="n">
        <v>0.2109903711303333</v>
      </c>
      <c r="G5129" s="84" t="n">
        <v>0.5223787756046756</v>
      </c>
      <c r="H5129" s="84" t="n">
        <v>0.1024275370292933</v>
      </c>
      <c r="I5129" s="84" t="n">
        <v>0.1391893334960565</v>
      </c>
      <c r="J5129" s="84" t="n">
        <v>0.3658245204382238</v>
      </c>
      <c r="K5129" s="84" t="n">
        <v>0.1584122779233494</v>
      </c>
      <c r="L5129" s="84" t="n">
        <v>0.1559737412608014</v>
      </c>
      <c r="M5129" s="84" t="n">
        <v>0.3873887774520393</v>
      </c>
      <c r="N5129" s="84" t="n">
        <v>0.1190208109304827</v>
      </c>
      <c r="O5129" s="84" t="n">
        <v>0.1351833021725107</v>
      </c>
      <c r="P5129" s="84" t="n">
        <v>0.3412611657667804</v>
      </c>
      <c r="Q5129" s="84" t="n">
        <v>0.09981151098058125</v>
      </c>
      <c r="R5129" s="84" t="n">
        <v>0.1189087289352443</v>
      </c>
      <c r="S5129" s="84" t="n">
        <v>0.2506769481062168</v>
      </c>
      <c r="T5129" s="84" t="n">
        <v>0.1115010960840451</v>
      </c>
      <c r="U5129" s="84" t="n">
        <v>0.12445924076386</v>
      </c>
      <c r="V5129" s="84" t="n">
        <v>0.2686033883579497</v>
      </c>
      <c r="W5129" s="84" t="n">
        <v>0.0834252014376238</v>
      </c>
      <c r="X5129" s="84" t="n">
        <v>0.1083758321691553</v>
      </c>
      <c r="Y5129" s="84" t="n">
        <v>0.2323064042824887</v>
      </c>
      <c r="Z5129" s="84" t="n">
        <v>0.08769857899348545</v>
      </c>
      <c r="AA5129" s="84" t="n">
        <v>0.1198275528105682</v>
      </c>
      <c r="AB5129" s="84" t="n">
        <v>0.2913345983554712</v>
      </c>
      <c r="AC5129" s="84" t="n">
        <v>0.09888953326030457</v>
      </c>
      <c r="AD5129" s="84" t="n">
        <v>0.130413481729983</v>
      </c>
      <c r="AE5129" s="84" t="n">
        <v>0.2716180428232923</v>
      </c>
      <c r="AF5129" s="84" t="n">
        <v>0.1244701174502334</v>
      </c>
      <c r="AG5129" s="84" t="n">
        <v>0.1781382690143435</v>
      </c>
      <c r="AH5129" s="84" t="n">
        <v>0.4919978982944943</v>
      </c>
      <c r="AI5129" s="84" t="n">
        <v>0.1770117633288465</v>
      </c>
      <c r="AJ5129" s="84" t="n">
        <v>0.1907784560531577</v>
      </c>
      <c r="AK5129" s="84" t="n">
        <v>0.5011468610569975</v>
      </c>
    </row>
    <row r="5130">
      <c r="A5130" s="84" t="n">
        <v>3</v>
      </c>
      <c r="B5130" s="84" t="n">
        <v>0.1708723772662457</v>
      </c>
      <c r="C5130" s="84" t="n">
        <v>0.1767100782278509</v>
      </c>
      <c r="D5130" s="84" t="n">
        <v>0.5794290816753636</v>
      </c>
      <c r="E5130" s="84" t="n">
        <v>0.2300619656893683</v>
      </c>
      <c r="F5130" s="84" t="n">
        <v>0.2130540365012283</v>
      </c>
      <c r="G5130" s="84" t="n">
        <v>0.5708685337345216</v>
      </c>
      <c r="H5130" s="84" t="n">
        <v>0.1201003587384731</v>
      </c>
      <c r="I5130" s="84" t="n">
        <v>0.1425149883296975</v>
      </c>
      <c r="J5130" s="84" t="n">
        <v>0.36719566663499</v>
      </c>
      <c r="K5130" s="84" t="n">
        <v>0.181519767341415</v>
      </c>
      <c r="L5130" s="84" t="n">
        <v>0.1723356746224443</v>
      </c>
      <c r="M5130" s="84" t="n">
        <v>0.4424557252824496</v>
      </c>
      <c r="N5130" s="84" t="n">
        <v>0.1191726231893225</v>
      </c>
      <c r="O5130" s="84" t="n">
        <v>0.1353582401242059</v>
      </c>
      <c r="P5130" s="84" t="n">
        <v>0.3416255368953371</v>
      </c>
      <c r="Q5130" s="84" t="n">
        <v>0.09994301494761761</v>
      </c>
      <c r="R5130" s="84" t="n">
        <v>0.119416132982144</v>
      </c>
      <c r="S5130" s="84" t="n">
        <v>0.2509443843950926</v>
      </c>
      <c r="T5130" s="84" t="n">
        <v>0.1116448448112699</v>
      </c>
      <c r="U5130" s="84" t="n">
        <v>0.125176862255514</v>
      </c>
      <c r="V5130" s="84" t="n">
        <v>0.2688966116420504</v>
      </c>
      <c r="W5130" s="84" t="n">
        <v>0.08353275434020778</v>
      </c>
      <c r="X5130" s="84" t="n">
        <v>0.108517729573953</v>
      </c>
      <c r="Y5130" s="84" t="n">
        <v>0.2325601062165431</v>
      </c>
      <c r="Z5130" s="84" t="n">
        <v>0.08781286906167854</v>
      </c>
      <c r="AA5130" s="84" t="n">
        <v>0.1199825117741141</v>
      </c>
      <c r="AB5130" s="84" t="n">
        <v>0.2916451037893163</v>
      </c>
      <c r="AC5130" s="84" t="n">
        <v>0.1000923599029147</v>
      </c>
      <c r="AD5130" s="84" t="n">
        <v>0.1336553329362977</v>
      </c>
      <c r="AE5130" s="84" t="n">
        <v>0.2889982523293341</v>
      </c>
      <c r="AF5130" s="84" t="n">
        <v>0.1348134248216768</v>
      </c>
      <c r="AG5130" s="84" t="n">
        <v>0.1838639818140242</v>
      </c>
      <c r="AH5130" s="84" t="n">
        <v>0.5716070946761527</v>
      </c>
      <c r="AI5130" s="84" t="n">
        <v>0.1769298296950898</v>
      </c>
      <c r="AJ5130" s="84" t="n">
        <v>0.1973112512251402</v>
      </c>
      <c r="AK5130" s="84" t="n">
        <v>0.5538082071262491</v>
      </c>
    </row>
    <row r="5131">
      <c r="A5131" s="84" t="n">
        <v>4</v>
      </c>
      <c r="B5131" s="84" t="n">
        <v>0.1827765328987574</v>
      </c>
      <c r="C5131" s="84" t="n">
        <v>0.1880601886607697</v>
      </c>
      <c r="D5131" s="84" t="n">
        <v>0.5927393476016407</v>
      </c>
      <c r="E5131" s="84" t="n">
        <v>0.2302197486947042</v>
      </c>
      <c r="F5131" s="84" t="n">
        <v>0.2153836017431736</v>
      </c>
      <c r="G5131" s="84" t="n">
        <v>0.6076842957990974</v>
      </c>
      <c r="H5131" s="84" t="n">
        <v>0.1312696700926557</v>
      </c>
      <c r="I5131" s="84" t="n">
        <v>0.1901973272718953</v>
      </c>
      <c r="J5131" s="84" t="n">
        <v>0.4087508993904509</v>
      </c>
      <c r="K5131" s="84" t="n">
        <v>0.2470989662817818</v>
      </c>
      <c r="L5131" s="84" t="n">
        <v>0.2352010142651354</v>
      </c>
      <c r="M5131" s="84" t="n">
        <v>0.5535154040014402</v>
      </c>
      <c r="N5131" s="84" t="n">
        <v>0.1619330760958947</v>
      </c>
      <c r="O5131" s="84" t="n">
        <v>0.1805359661495063</v>
      </c>
      <c r="P5131" s="84" t="n">
        <v>0.3910143871388033</v>
      </c>
      <c r="Q5131" s="84" t="n">
        <v>0.102047078420199</v>
      </c>
      <c r="R5131" s="84" t="n">
        <v>0.1220729569499379</v>
      </c>
      <c r="S5131" s="84" t="n">
        <v>0.2492506212322127</v>
      </c>
      <c r="T5131" s="84" t="n">
        <v>0.1139448244468669</v>
      </c>
      <c r="U5131" s="84" t="n">
        <v>0.1277810144726499</v>
      </c>
      <c r="V5131" s="84" t="n">
        <v>0.2670395308427455</v>
      </c>
      <c r="W5131" s="84" t="n">
        <v>0.08525360078155111</v>
      </c>
      <c r="X5131" s="84" t="n">
        <v>0.1136496857141409</v>
      </c>
      <c r="Y5131" s="84" t="n">
        <v>0.2309533273008651</v>
      </c>
      <c r="Z5131" s="84" t="n">
        <v>0.08964151015276772</v>
      </c>
      <c r="AA5131" s="84" t="n">
        <v>0.1447482746979684</v>
      </c>
      <c r="AB5131" s="84" t="n">
        <v>0.3080098901730781</v>
      </c>
      <c r="AC5131" s="84" t="n">
        <v>0.1181991966836351</v>
      </c>
      <c r="AD5131" s="84" t="n">
        <v>0.1658352593207776</v>
      </c>
      <c r="AE5131" s="84" t="n">
        <v>0.34727181103713</v>
      </c>
      <c r="AF5131" s="84" t="n">
        <v>0.1529679074867459</v>
      </c>
      <c r="AG5131" s="84" t="n">
        <v>0.1984495289850199</v>
      </c>
      <c r="AH5131" s="84" t="n">
        <v>0.5996961047444581</v>
      </c>
      <c r="AI5131" s="84" t="n">
        <v>0.1878621173991923</v>
      </c>
      <c r="AJ5131" s="84" t="n">
        <v>0.2045926360388031</v>
      </c>
      <c r="AK5131" s="84" t="n">
        <v>0.5937912398667756</v>
      </c>
    </row>
    <row r="5132">
      <c r="A5132" s="84" t="n">
        <v>5</v>
      </c>
      <c r="B5132" s="84" t="n">
        <v>0.1853610715013241</v>
      </c>
      <c r="C5132" s="84" t="n">
        <v>0.2389637801786511</v>
      </c>
      <c r="D5132" s="84" t="n">
        <v>0.6956776515891397</v>
      </c>
      <c r="E5132" s="84" t="n">
        <v>0.2465287738826095</v>
      </c>
      <c r="F5132" s="84" t="n">
        <v>0.2557062582946641</v>
      </c>
      <c r="G5132" s="84" t="n">
        <v>0.680288739729198</v>
      </c>
      <c r="H5132" s="84" t="n">
        <v>0.1905605563747607</v>
      </c>
      <c r="I5132" s="84" t="n">
        <v>0.2273134658510168</v>
      </c>
      <c r="J5132" s="84" t="n">
        <v>0.5222030653941706</v>
      </c>
      <c r="K5132" s="84" t="n">
        <v>0.2530594028045725</v>
      </c>
      <c r="L5132" s="84" t="n">
        <v>0.2608908547499995</v>
      </c>
      <c r="M5132" s="84" t="n">
        <v>0.6129883934235115</v>
      </c>
      <c r="N5132" s="84" t="n">
        <v>0.2213802264532861</v>
      </c>
      <c r="O5132" s="84" t="n">
        <v>0.2452936224182985</v>
      </c>
      <c r="P5132" s="84" t="n">
        <v>0.4848675566155443</v>
      </c>
      <c r="Q5132" s="84" t="n">
        <v>0.1507583395432429</v>
      </c>
      <c r="R5132" s="84" t="n">
        <v>0.1960130022287018</v>
      </c>
      <c r="S5132" s="84" t="n">
        <v>0.3336044840151101</v>
      </c>
      <c r="T5132" s="84" t="n">
        <v>0.186286371422753</v>
      </c>
      <c r="U5132" s="84" t="n">
        <v>0.1983816525639247</v>
      </c>
      <c r="V5132" s="84" t="n">
        <v>0.339237619461338</v>
      </c>
      <c r="W5132" s="84" t="n">
        <v>0.1250929884470257</v>
      </c>
      <c r="X5132" s="84" t="n">
        <v>0.1577037621394075</v>
      </c>
      <c r="Y5132" s="84" t="n">
        <v>0.2793765697807168</v>
      </c>
      <c r="Z5132" s="84" t="n">
        <v>0.1725589546268429</v>
      </c>
      <c r="AA5132" s="84" t="n">
        <v>0.2224122314275225</v>
      </c>
      <c r="AB5132" s="84" t="n">
        <v>0.4057156000230004</v>
      </c>
      <c r="AC5132" s="84" t="n">
        <v>0.2055759606503856</v>
      </c>
      <c r="AD5132" s="84" t="n">
        <v>0.2227352117857683</v>
      </c>
      <c r="AE5132" s="84" t="n">
        <v>0.4400162972970075</v>
      </c>
      <c r="AF5132" s="84" t="n">
        <v>0.1940133163017307</v>
      </c>
      <c r="AG5132" s="84" t="n">
        <v>0.2391594815024056</v>
      </c>
      <c r="AH5132" s="84" t="n">
        <v>0.6816342180377453</v>
      </c>
      <c r="AI5132" s="84" t="n">
        <v>0.2010651372388365</v>
      </c>
      <c r="AJ5132" s="84" t="n">
        <v>0.2403821665882062</v>
      </c>
      <c r="AK5132" s="84" t="n">
        <v>0.6847388927292152</v>
      </c>
    </row>
    <row r="5133">
      <c r="A5133" s="84" t="n">
        <v>6</v>
      </c>
      <c r="B5133" s="84" t="n">
        <v>0.2871511509472398</v>
      </c>
      <c r="C5133" s="84" t="n">
        <v>0.2907290748659028</v>
      </c>
      <c r="D5133" s="84" t="n">
        <v>0.6756983006390046</v>
      </c>
      <c r="E5133" s="84" t="n">
        <v>0.2540162946812783</v>
      </c>
      <c r="F5133" s="84" t="n">
        <v>0.2624149355722259</v>
      </c>
      <c r="G5133" s="84" t="n">
        <v>0.6816774678856616</v>
      </c>
      <c r="H5133" s="84" t="n">
        <v>0.2140436208376434</v>
      </c>
      <c r="I5133" s="84" t="n">
        <v>0.2643647694161798</v>
      </c>
      <c r="J5133" s="84" t="n">
        <v>0.5580157749691153</v>
      </c>
      <c r="K5133" s="84" t="n">
        <v>0.2836822252296352</v>
      </c>
      <c r="L5133" s="84" t="n">
        <v>0.292180284002365</v>
      </c>
      <c r="M5133" s="84" t="n">
        <v>0.6346757187676798</v>
      </c>
      <c r="N5133" s="84" t="n">
        <v>0.2460244164716301</v>
      </c>
      <c r="O5133" s="84" t="n">
        <v>0.281621674812215</v>
      </c>
      <c r="P5133" s="84" t="n">
        <v>0.480594477017015</v>
      </c>
      <c r="Q5133" s="84" t="n">
        <v>0.2096830754394424</v>
      </c>
      <c r="R5133" s="84" t="n">
        <v>0.2560170544137986</v>
      </c>
      <c r="S5133" s="84" t="n">
        <v>0.362509889571099</v>
      </c>
      <c r="T5133" s="84" t="n">
        <v>0.2304052516201679</v>
      </c>
      <c r="U5133" s="84" t="n">
        <v>0.2602598603597355</v>
      </c>
      <c r="V5133" s="84" t="n">
        <v>0.3787684622067767</v>
      </c>
      <c r="W5133" s="84" t="n">
        <v>0.2182875785360258</v>
      </c>
      <c r="X5133" s="84" t="n">
        <v>0.2385785258548896</v>
      </c>
      <c r="Y5133" s="84" t="n">
        <v>0.340298860878316</v>
      </c>
      <c r="Z5133" s="84" t="n">
        <v>0.1842927349613318</v>
      </c>
      <c r="AA5133" s="84" t="n">
        <v>0.2502052283892199</v>
      </c>
      <c r="AB5133" s="84" t="n">
        <v>0.4084641481225921</v>
      </c>
      <c r="AC5133" s="84" t="n">
        <v>0.2607126747857465</v>
      </c>
      <c r="AD5133" s="84" t="n">
        <v>0.2656332810630358</v>
      </c>
      <c r="AE5133" s="84" t="n">
        <v>0.4797195149409759</v>
      </c>
      <c r="AF5133" s="84" t="n">
        <v>0.1983993307936652</v>
      </c>
      <c r="AG5133" s="84" t="n">
        <v>0.2548838940227505</v>
      </c>
      <c r="AH5133" s="84" t="n">
        <v>0.7088853860463795</v>
      </c>
      <c r="AI5133" s="84" t="n">
        <v>0.2064376426523088</v>
      </c>
      <c r="AJ5133" s="84" t="n">
        <v>0.248346542982165</v>
      </c>
      <c r="AK5133" s="84" t="n">
        <v>0.6861214101677875</v>
      </c>
    </row>
    <row r="5134">
      <c r="A5134" s="84" t="n">
        <v>7</v>
      </c>
      <c r="B5134" s="84" t="n">
        <v>0.3150463434508047</v>
      </c>
      <c r="C5134" s="84" t="n">
        <v>0.3180598622580539</v>
      </c>
      <c r="D5134" s="84" t="n">
        <v>0.7071881016826186</v>
      </c>
      <c r="E5134" s="84" t="n">
        <v>0.2864191864134489</v>
      </c>
      <c r="F5134" s="84" t="n">
        <v>0.2953465169469989</v>
      </c>
      <c r="G5134" s="84" t="n">
        <v>0.6888380974424259</v>
      </c>
      <c r="H5134" s="84" t="n">
        <v>0.4277681184937387</v>
      </c>
      <c r="I5134" s="84" t="n">
        <v>0.4809899925249043</v>
      </c>
      <c r="J5134" s="84" t="n">
        <v>0.6243059420860428</v>
      </c>
      <c r="K5134" s="84" t="n">
        <v>0.5594747905208903</v>
      </c>
      <c r="L5134" s="84" t="n">
        <v>0.5784887205671108</v>
      </c>
      <c r="M5134" s="84" t="n">
        <v>0.6958631212604365</v>
      </c>
      <c r="N5134" s="84" t="n">
        <v>0.4905433613764311</v>
      </c>
      <c r="O5134" s="84" t="n">
        <v>0.565900219765802</v>
      </c>
      <c r="P5134" s="84" t="n">
        <v>0.5638035929201585</v>
      </c>
      <c r="Q5134" s="84" t="n">
        <v>0.4845263665453908</v>
      </c>
      <c r="R5134" s="84" t="n">
        <v>0.5180524846061012</v>
      </c>
      <c r="S5134" s="84" t="n">
        <v>0.5149262878728786</v>
      </c>
      <c r="T5134" s="84" t="n">
        <v>0.4667760754201655</v>
      </c>
      <c r="U5134" s="84" t="n">
        <v>0.5237212743330099</v>
      </c>
      <c r="V5134" s="84" t="n">
        <v>0.4453627280625542</v>
      </c>
      <c r="W5134" s="84" t="n">
        <v>0.3916628575013669</v>
      </c>
      <c r="X5134" s="84" t="n">
        <v>0.4729035080754826</v>
      </c>
      <c r="Y5134" s="84" t="n">
        <v>0.4041048972930002</v>
      </c>
      <c r="Z5134" s="84" t="n">
        <v>0.3686616633014591</v>
      </c>
      <c r="AA5134" s="84" t="n">
        <v>0.4993146755362226</v>
      </c>
      <c r="AB5134" s="84" t="n">
        <v>0.4787993789891323</v>
      </c>
      <c r="AC5134" s="84" t="n">
        <v>0.4683506239663209</v>
      </c>
      <c r="AD5134" s="84" t="n">
        <v>0.5120922871260262</v>
      </c>
      <c r="AE5134" s="84" t="n">
        <v>0.5709200467475098</v>
      </c>
      <c r="AF5134" s="84" t="n">
        <v>0.2226580604320451</v>
      </c>
      <c r="AG5134" s="84" t="n">
        <v>0.2856287747333307</v>
      </c>
      <c r="AH5134" s="84" t="n">
        <v>0.7270906999531376</v>
      </c>
      <c r="AI5134" s="84" t="n">
        <v>0.2327383390881957</v>
      </c>
      <c r="AJ5134" s="84" t="n">
        <v>0.2794303773046141</v>
      </c>
      <c r="AK5134" s="84" t="n">
        <v>0.7089329479042293</v>
      </c>
    </row>
    <row r="5135">
      <c r="A5135" s="84" t="n">
        <v>8</v>
      </c>
      <c r="B5135" s="84" t="n">
        <v>0.5593934609900183</v>
      </c>
      <c r="C5135" s="84" t="n">
        <v>0.5863803026841184</v>
      </c>
      <c r="D5135" s="84" t="n">
        <v>0.789798253201998</v>
      </c>
      <c r="E5135" s="84" t="n">
        <v>0.5604882666819669</v>
      </c>
      <c r="F5135" s="84" t="n">
        <v>0.5809606279943148</v>
      </c>
      <c r="G5135" s="84" t="n">
        <v>0.7912712648998961</v>
      </c>
      <c r="H5135" s="84" t="n">
        <v>0.625668508044105</v>
      </c>
      <c r="I5135" s="84" t="n">
        <v>0.7348877210111212</v>
      </c>
      <c r="J5135" s="84" t="n">
        <v>0.6852608571700086</v>
      </c>
      <c r="K5135" s="84" t="n">
        <v>0.8336116790002591</v>
      </c>
      <c r="L5135" s="84" t="n">
        <v>0.8483417618386805</v>
      </c>
      <c r="M5135" s="84" t="n">
        <v>0.9015755456119596</v>
      </c>
      <c r="N5135" s="84" t="n">
        <v>0.7350370042380923</v>
      </c>
      <c r="O5135" s="84" t="n">
        <v>0.8385235236876919</v>
      </c>
      <c r="P5135" s="84" t="n">
        <v>0.7710645157728532</v>
      </c>
      <c r="Q5135" s="84" t="n">
        <v>0.7705365361855081</v>
      </c>
      <c r="R5135" s="84" t="n">
        <v>0.7755230401959142</v>
      </c>
      <c r="S5135" s="84" t="n">
        <v>0.6850046244191618</v>
      </c>
      <c r="T5135" s="84" t="n">
        <v>0.702416176523437</v>
      </c>
      <c r="U5135" s="84" t="n">
        <v>0.7718943912701716</v>
      </c>
      <c r="V5135" s="84" t="n">
        <v>0.5955582102519549</v>
      </c>
      <c r="W5135" s="84" t="n">
        <v>0.5233524239735421</v>
      </c>
      <c r="X5135" s="84" t="n">
        <v>0.7008752029217351</v>
      </c>
      <c r="Y5135" s="84" t="n">
        <v>0.6402252873174401</v>
      </c>
      <c r="Z5135" s="84" t="n">
        <v>0.6995695074098059</v>
      </c>
      <c r="AA5135" s="84" t="n">
        <v>0.7735200957793972</v>
      </c>
      <c r="AB5135" s="84" t="n">
        <v>0.6127652233914093</v>
      </c>
      <c r="AC5135" s="84" t="n">
        <v>0.7222222222222221</v>
      </c>
      <c r="AD5135" s="84" t="n">
        <v>0.7444674530887742</v>
      </c>
      <c r="AE5135" s="84" t="n">
        <v>0.639990564722785</v>
      </c>
      <c r="AF5135" s="84" t="n">
        <v>0.4385223200660162</v>
      </c>
      <c r="AG5135" s="84" t="n">
        <v>0.5581718072537654</v>
      </c>
      <c r="AH5135" s="84" t="n">
        <v>0.8031639188287251</v>
      </c>
      <c r="AI5135" s="84" t="n">
        <v>0.4566395505354948</v>
      </c>
      <c r="AJ5135" s="84" t="n">
        <v>0.5509523295029209</v>
      </c>
      <c r="AK5135" s="84" t="n">
        <v>0.8208854395777038</v>
      </c>
    </row>
    <row r="5136">
      <c r="A5136" s="84" t="n">
        <v>9</v>
      </c>
      <c r="B5136" s="84" t="n">
        <v>0.7196985129354249</v>
      </c>
      <c r="C5136" s="84" t="n">
        <v>0.8294632851345324</v>
      </c>
      <c r="D5136" s="84" t="n">
        <v>0.9875408097776042</v>
      </c>
      <c r="E5136" s="84" t="n">
        <v>0.8165844282517644</v>
      </c>
      <c r="F5136" s="84" t="n">
        <v>0.8443073896633191</v>
      </c>
      <c r="G5136" s="84" t="n">
        <v>0.8948761717393823</v>
      </c>
      <c r="H5136" s="84" t="n">
        <v>0.7598212910183332</v>
      </c>
      <c r="I5136" s="84" t="n">
        <v>0.8640142789583685</v>
      </c>
      <c r="J5136" s="84" t="n">
        <v>0.7468402546802243</v>
      </c>
      <c r="K5136" s="84" t="n">
        <v>0.9243139739122923</v>
      </c>
      <c r="L5136" s="84" t="n">
        <v>0.9309478868460459</v>
      </c>
      <c r="M5136" s="84" t="n">
        <v>0.9698263299559396</v>
      </c>
      <c r="N5136" s="84" t="n">
        <v>0.8179391485862483</v>
      </c>
      <c r="O5136" s="84" t="n">
        <v>0.9238254556586961</v>
      </c>
      <c r="P5136" s="84" t="n">
        <v>0.8713549085207637</v>
      </c>
      <c r="Q5136" s="84" t="n">
        <v>0.8422500328759918</v>
      </c>
      <c r="R5136" s="84" t="n">
        <v>0.8493027598904147</v>
      </c>
      <c r="S5136" s="84" t="n">
        <v>0.7732251702120547</v>
      </c>
      <c r="T5136" s="84" t="n">
        <v>0.903388876244325</v>
      </c>
      <c r="U5136" s="84" t="n">
        <v>0.8682924122624497</v>
      </c>
      <c r="V5136" s="84" t="n">
        <v>0.6095569070373587</v>
      </c>
      <c r="W5136" s="84" t="n">
        <v>0.6718023177650507</v>
      </c>
      <c r="X5136" s="84" t="n">
        <v>0.7981036425401663</v>
      </c>
      <c r="Y5136" s="84" t="n">
        <v>0.6568089370734634</v>
      </c>
      <c r="Z5136" s="84" t="n">
        <v>0.8296411291858736</v>
      </c>
      <c r="AA5136" s="84" t="n">
        <v>0.8802591504190347</v>
      </c>
      <c r="AB5136" s="84" t="n">
        <v>0.7740440457708009</v>
      </c>
      <c r="AC5136" s="84" t="n">
        <v>0.9007668019846639</v>
      </c>
      <c r="AD5136" s="84" t="n">
        <v>0.8982441186808943</v>
      </c>
      <c r="AE5136" s="84" t="n">
        <v>0.7121382696988217</v>
      </c>
      <c r="AF5136" s="84" t="n">
        <v>0.6492770989001051</v>
      </c>
      <c r="AG5136" s="84" t="n">
        <v>0.8118383707948297</v>
      </c>
      <c r="AH5136" s="84" t="n">
        <v>0.8982518922449906</v>
      </c>
      <c r="AI5136" s="84" t="n">
        <v>0.6631006027974483</v>
      </c>
      <c r="AJ5136" s="84" t="n">
        <v>0.7999509943894362</v>
      </c>
      <c r="AK5136" s="84" t="n">
        <v>0.98736881794759</v>
      </c>
    </row>
    <row r="5137">
      <c r="A5137" s="84" t="n">
        <v>10</v>
      </c>
      <c r="B5137" s="84" t="n">
        <v>0.857964962314117</v>
      </c>
      <c r="C5137" s="84" t="n">
        <v>0.9223749061592195</v>
      </c>
      <c r="D5137" s="84" t="n">
        <v>0.9625526690292159</v>
      </c>
      <c r="E5137" s="84" t="n">
        <v>0.9093178036605659</v>
      </c>
      <c r="F5137" s="84" t="n">
        <v>0.9259410031719736</v>
      </c>
      <c r="G5137" s="84" t="n">
        <v>0.8473990278902908</v>
      </c>
      <c r="H5137" s="84" t="n">
        <v>0.8967361401500979</v>
      </c>
      <c r="I5137" s="84" t="n">
        <v>0.9625711278241369</v>
      </c>
      <c r="J5137" s="84" t="n">
        <v>0.8552015313395148</v>
      </c>
      <c r="K5137" s="84" t="n">
        <v>0.9875176365573439</v>
      </c>
      <c r="L5137" s="84" t="n">
        <v>0.9904546922969083</v>
      </c>
      <c r="M5137" s="84" t="n">
        <v>1</v>
      </c>
      <c r="N5137" s="84" t="n">
        <v>0.8734518312353723</v>
      </c>
      <c r="O5137" s="84" t="n">
        <v>0.9827511179628473</v>
      </c>
      <c r="P5137" s="84" t="n">
        <v>0.9595106385327989</v>
      </c>
      <c r="Q5137" s="84" t="n">
        <v>0.8975693683426117</v>
      </c>
      <c r="R5137" s="84" t="n">
        <v>0.9269743390974197</v>
      </c>
      <c r="S5137" s="84" t="n">
        <v>0.8077021651196221</v>
      </c>
      <c r="T5137" s="84" t="n">
        <v>0.9514967836222284</v>
      </c>
      <c r="U5137" s="84" t="n">
        <v>0.9328727978915247</v>
      </c>
      <c r="V5137" s="84" t="n">
        <v>0.6874565595134666</v>
      </c>
      <c r="W5137" s="84" t="n">
        <v>0.7787009401916236</v>
      </c>
      <c r="X5137" s="84" t="n">
        <v>0.8611854852468929</v>
      </c>
      <c r="Y5137" s="84" t="n">
        <v>0.7183401128127932</v>
      </c>
      <c r="Z5137" s="84" t="n">
        <v>0.9164253876338145</v>
      </c>
      <c r="AA5137" s="84" t="n">
        <v>0.9474836693544664</v>
      </c>
      <c r="AB5137" s="84" t="n">
        <v>0.8058421022367891</v>
      </c>
      <c r="AC5137" s="84" t="n">
        <v>0.8934961445110294</v>
      </c>
      <c r="AD5137" s="84" t="n">
        <v>0.948450923290151</v>
      </c>
      <c r="AE5137" s="84" t="n">
        <v>0.7693610816258698</v>
      </c>
      <c r="AF5137" s="84" t="n">
        <v>0.8599753569288854</v>
      </c>
      <c r="AG5137" s="84" t="n">
        <v>0.9185105972765876</v>
      </c>
      <c r="AH5137" s="84" t="n">
        <v>0.8398159587611297</v>
      </c>
      <c r="AI5137" s="84" t="n">
        <v>0.7347691227248785</v>
      </c>
      <c r="AJ5137" s="84" t="n">
        <v>0.8753308843390417</v>
      </c>
      <c r="AK5137" s="84" t="n">
        <v>0.9362785144221706</v>
      </c>
    </row>
    <row r="5138">
      <c r="A5138" s="84" t="n">
        <v>11</v>
      </c>
      <c r="B5138" s="84" t="n">
        <v>0.9199811570584641</v>
      </c>
      <c r="C5138" s="84" t="n">
        <v>0.9805094058382566</v>
      </c>
      <c r="D5138" s="84" t="n">
        <v>0.9574322627452077</v>
      </c>
      <c r="E5138" s="84" t="n">
        <v>0.9820127373917037</v>
      </c>
      <c r="F5138" s="84" t="n">
        <v>0.9904299577383918</v>
      </c>
      <c r="G5138" s="84" t="n">
        <v>0.8819291748640204</v>
      </c>
      <c r="H5138" s="84" t="n">
        <v>0.9187226269339966</v>
      </c>
      <c r="I5138" s="84" t="n">
        <v>0.9903967902854266</v>
      </c>
      <c r="J5138" s="84" t="n">
        <v>0.8880683129471499</v>
      </c>
      <c r="K5138" s="84" t="n">
        <v>1</v>
      </c>
      <c r="L5138" s="84" t="n">
        <v>1</v>
      </c>
      <c r="M5138" s="84" t="n">
        <v>0.9809871590461007</v>
      </c>
      <c r="N5138" s="84" t="n">
        <v>0.9443987601998863</v>
      </c>
      <c r="O5138" s="84" t="n">
        <v>1</v>
      </c>
      <c r="P5138" s="84" t="n">
        <v>0.907438691797233</v>
      </c>
      <c r="Q5138" s="84" t="n">
        <v>0.9210976197781968</v>
      </c>
      <c r="R5138" s="84" t="n">
        <v>0.9384807829526334</v>
      </c>
      <c r="S5138" s="84" t="n">
        <v>0.8234586198058857</v>
      </c>
      <c r="T5138" s="84" t="n">
        <v>0.9635836557697145</v>
      </c>
      <c r="U5138" s="84" t="n">
        <v>0.9648735377074953</v>
      </c>
      <c r="V5138" s="84" t="n">
        <v>0.714302780191138</v>
      </c>
      <c r="W5138" s="84" t="n">
        <v>0.8383121364487826</v>
      </c>
      <c r="X5138" s="84" t="n">
        <v>0.8972375615944539</v>
      </c>
      <c r="Y5138" s="84" t="n">
        <v>0.8287173675887319</v>
      </c>
      <c r="Z5138" s="84" t="n">
        <v>0.9694178825860031</v>
      </c>
      <c r="AA5138" s="84" t="n">
        <v>0.9899940783538929</v>
      </c>
      <c r="AB5138" s="84" t="n">
        <v>0.8428842504743834</v>
      </c>
      <c r="AC5138" s="84" t="n">
        <v>1</v>
      </c>
      <c r="AD5138" s="84" t="n">
        <v>1</v>
      </c>
      <c r="AE5138" s="84" t="n">
        <v>0.933963781401782</v>
      </c>
      <c r="AF5138" s="84" t="n">
        <v>0.9909227586674654</v>
      </c>
      <c r="AG5138" s="84" t="n">
        <v>0.9915190401248271</v>
      </c>
      <c r="AH5138" s="84" t="n">
        <v>0.9265681137193087</v>
      </c>
      <c r="AI5138" s="84" t="n">
        <v>0.8606894130040381</v>
      </c>
      <c r="AJ5138" s="84" t="n">
        <v>0.9663346890266016</v>
      </c>
      <c r="AK5138" s="84" t="n">
        <v>0.9846823351976374</v>
      </c>
    </row>
    <row r="5139">
      <c r="A5139" s="84" t="n">
        <v>12</v>
      </c>
      <c r="B5139" s="84" t="n">
        <v>1</v>
      </c>
      <c r="C5139" s="84" t="n">
        <v>1</v>
      </c>
      <c r="D5139" s="84" t="n">
        <v>0.9947540251695177</v>
      </c>
      <c r="E5139" s="84" t="n">
        <v>1</v>
      </c>
      <c r="F5139" s="84" t="n">
        <v>1</v>
      </c>
      <c r="G5139" s="84" t="n">
        <v>0.8887136905450762</v>
      </c>
      <c r="H5139" s="84" t="n">
        <v>0.8384906573937541</v>
      </c>
      <c r="I5139" s="84" t="n">
        <v>0.94441732391573</v>
      </c>
      <c r="J5139" s="84" t="n">
        <v>0.8640121638316069</v>
      </c>
      <c r="K5139" s="84" t="n">
        <v>0.8869100751533303</v>
      </c>
      <c r="L5139" s="84" t="n">
        <v>0.8927117979434309</v>
      </c>
      <c r="M5139" s="84" t="n">
        <v>0.8885631504054587</v>
      </c>
      <c r="N5139" s="84" t="n">
        <v>0.7812891390979821</v>
      </c>
      <c r="O5139" s="84" t="n">
        <v>0.8816632225757427</v>
      </c>
      <c r="P5139" s="84" t="n">
        <v>0.8100743096271269</v>
      </c>
      <c r="Q5139" s="84" t="n">
        <v>0.858403103493622</v>
      </c>
      <c r="R5139" s="84" t="n">
        <v>0.8718082435539424</v>
      </c>
      <c r="S5139" s="84" t="n">
        <v>0.7695033485252003</v>
      </c>
      <c r="T5139" s="84" t="n">
        <v>0.9244959810251681</v>
      </c>
      <c r="U5139" s="84" t="n">
        <v>0.8863106302307302</v>
      </c>
      <c r="V5139" s="84" t="n">
        <v>0.6950152041702866</v>
      </c>
      <c r="W5139" s="84" t="n">
        <v>0.8352827296926677</v>
      </c>
      <c r="X5139" s="84" t="n">
        <v>0.8896730785148746</v>
      </c>
      <c r="Y5139" s="84" t="n">
        <v>0.7291731853969167</v>
      </c>
      <c r="Z5139" s="84" t="n">
        <v>0.8933768905482112</v>
      </c>
      <c r="AA5139" s="84" t="n">
        <v>0.9167187808419066</v>
      </c>
      <c r="AB5139" s="84" t="n">
        <v>0.8407452130412283</v>
      </c>
      <c r="AC5139" s="84" t="n">
        <v>0.8889318469832679</v>
      </c>
      <c r="AD5139" s="84" t="n">
        <v>0.9169648987650005</v>
      </c>
      <c r="AE5139" s="84" t="n">
        <v>0.8618804078613015</v>
      </c>
      <c r="AF5139" s="84" t="n">
        <v>0.9860732735720018</v>
      </c>
      <c r="AG5139" s="84" t="n">
        <v>1</v>
      </c>
      <c r="AH5139" s="84" t="n">
        <v>0.9430693420809725</v>
      </c>
      <c r="AI5139" s="84" t="n">
        <v>1</v>
      </c>
      <c r="AJ5139" s="84" t="n">
        <v>1</v>
      </c>
      <c r="AK5139" s="84" t="n">
        <v>0.9895996983598316</v>
      </c>
    </row>
    <row r="5140">
      <c r="A5140" s="84" t="n">
        <v>13</v>
      </c>
      <c r="B5140" s="84" t="n">
        <v>0.8504787125687513</v>
      </c>
      <c r="C5140" s="84" t="n">
        <v>0.9041376984256509</v>
      </c>
      <c r="D5140" s="84" t="n">
        <v>0.9175433211485338</v>
      </c>
      <c r="E5140" s="84" t="n">
        <v>0.9008262091915774</v>
      </c>
      <c r="F5140" s="84" t="n">
        <v>0.8988521596716961</v>
      </c>
      <c r="G5140" s="84" t="n">
        <v>0.836477259576438</v>
      </c>
      <c r="H5140" s="84" t="n">
        <v>0.8394260184431191</v>
      </c>
      <c r="I5140" s="84" t="n">
        <v>0.9311204253176917</v>
      </c>
      <c r="J5140" s="84" t="n">
        <v>1</v>
      </c>
      <c r="K5140" s="84" t="n">
        <v>0.8788476489389271</v>
      </c>
      <c r="L5140" s="84" t="n">
        <v>0.8892394840088665</v>
      </c>
      <c r="M5140" s="84" t="n">
        <v>0.9747295513380994</v>
      </c>
      <c r="N5140" s="84" t="n">
        <v>0.9011069643873743</v>
      </c>
      <c r="O5140" s="84" t="n">
        <v>0.8994544122631503</v>
      </c>
      <c r="P5140" s="84" t="n">
        <v>0.907493899543984</v>
      </c>
      <c r="Q5140" s="84" t="n">
        <v>0.898128260202516</v>
      </c>
      <c r="R5140" s="84" t="n">
        <v>0.8932108281433064</v>
      </c>
      <c r="S5140" s="84" t="n">
        <v>0.7663498289522068</v>
      </c>
      <c r="T5140" s="84" t="n">
        <v>0.9140262820589609</v>
      </c>
      <c r="U5140" s="84" t="n">
        <v>0.8918758958709023</v>
      </c>
      <c r="V5140" s="84" t="n">
        <v>0.7794200695047785</v>
      </c>
      <c r="W5140" s="84" t="n">
        <v>0.8879746892169254</v>
      </c>
      <c r="X5140" s="84" t="n">
        <v>0.931997358005463</v>
      </c>
      <c r="Y5140" s="84" t="n">
        <v>0.9080499623675462</v>
      </c>
      <c r="Z5140" s="84" t="n">
        <v>0.8928625852413423</v>
      </c>
      <c r="AA5140" s="84" t="n">
        <v>0.9213417232543595</v>
      </c>
      <c r="AB5140" s="84" t="n">
        <v>0.8827094474153298</v>
      </c>
      <c r="AC5140" s="84" t="n">
        <v>0.9080052408875142</v>
      </c>
      <c r="AD5140" s="84" t="n">
        <v>0.9204854034738804</v>
      </c>
      <c r="AE5140" s="84" t="n">
        <v>0.9936097440681055</v>
      </c>
      <c r="AF5140" s="84" t="n">
        <v>0.9068876253348858</v>
      </c>
      <c r="AG5140" s="84" t="n">
        <v>0.905974110990051</v>
      </c>
      <c r="AH5140" s="84" t="n">
        <v>0.8653062383731662</v>
      </c>
      <c r="AI5140" s="84" t="n">
        <v>0.8075378943056124</v>
      </c>
      <c r="AJ5140" s="84" t="n">
        <v>0.889496206888568</v>
      </c>
      <c r="AK5140" s="84" t="n">
        <v>0.9346603406020235</v>
      </c>
    </row>
    <row r="5141">
      <c r="A5141" s="84" t="n">
        <v>14</v>
      </c>
      <c r="B5141" s="84" t="n">
        <v>0.8492946628641274</v>
      </c>
      <c r="C5141" s="84" t="n">
        <v>0.8974486187725083</v>
      </c>
      <c r="D5141" s="84" t="n">
        <v>1</v>
      </c>
      <c r="E5141" s="84" t="n">
        <v>0.9027482930747606</v>
      </c>
      <c r="F5141" s="84" t="n">
        <v>0.8990309949831988</v>
      </c>
      <c r="G5141" s="84" t="n">
        <v>1</v>
      </c>
      <c r="H5141" s="84" t="n">
        <v>0.968901996170522</v>
      </c>
      <c r="I5141" s="84" t="n">
        <v>0.982517429177282</v>
      </c>
      <c r="J5141" s="84" t="n">
        <v>0.9712873840974194</v>
      </c>
      <c r="K5141" s="84" t="n">
        <v>0.9608828356704772</v>
      </c>
      <c r="L5141" s="84" t="n">
        <v>0.9691595943752169</v>
      </c>
      <c r="M5141" s="84" t="n">
        <v>0.9674432957876872</v>
      </c>
      <c r="N5141" s="84" t="n">
        <v>1</v>
      </c>
      <c r="O5141" s="84" t="n">
        <v>0.9849072282174918</v>
      </c>
      <c r="P5141" s="84" t="n">
        <v>0.9288703390859805</v>
      </c>
      <c r="Q5141" s="84" t="n">
        <v>1</v>
      </c>
      <c r="R5141" s="84" t="n">
        <v>1</v>
      </c>
      <c r="S5141" s="84" t="n">
        <v>0.7863629779030766</v>
      </c>
      <c r="T5141" s="84" t="n">
        <v>0.9855053366714981</v>
      </c>
      <c r="U5141" s="84" t="n">
        <v>0.9867665418227218</v>
      </c>
      <c r="V5141" s="84" t="n">
        <v>0.8044309296264118</v>
      </c>
      <c r="W5141" s="84" t="n">
        <v>0.9678954585786885</v>
      </c>
      <c r="X5141" s="84" t="n">
        <v>0.9988141431170466</v>
      </c>
      <c r="Y5141" s="84" t="n">
        <v>0.9393398675675904</v>
      </c>
      <c r="Z5141" s="84" t="n">
        <v>0.94900758124119</v>
      </c>
      <c r="AA5141" s="84" t="n">
        <v>0.975986894899083</v>
      </c>
      <c r="AB5141" s="84" t="n">
        <v>1</v>
      </c>
      <c r="AC5141" s="84" t="n">
        <v>0.9805936808643168</v>
      </c>
      <c r="AD5141" s="84" t="n">
        <v>0.9784216555660584</v>
      </c>
      <c r="AE5141" s="84" t="n">
        <v>1</v>
      </c>
      <c r="AF5141" s="84" t="n">
        <v>0.9211082599504876</v>
      </c>
      <c r="AG5141" s="84" t="n">
        <v>0.9285115388581755</v>
      </c>
      <c r="AH5141" s="84" t="n">
        <v>0.9336400687314501</v>
      </c>
      <c r="AI5141" s="84" t="n">
        <v>0.8036050798852929</v>
      </c>
      <c r="AJ5141" s="84" t="n">
        <v>0.8766081171812898</v>
      </c>
      <c r="AK5141" s="84" t="n">
        <v>1</v>
      </c>
    </row>
    <row r="5142">
      <c r="A5142" s="84" t="n">
        <v>15</v>
      </c>
      <c r="B5142" s="84" t="n">
        <v>0.9184151558362192</v>
      </c>
      <c r="C5142" s="84" t="n">
        <v>0.9647963791058741</v>
      </c>
      <c r="D5142" s="84" t="n">
        <v>0.9712029466752242</v>
      </c>
      <c r="E5142" s="84" t="n">
        <v>0.9854552756899422</v>
      </c>
      <c r="F5142" s="84" t="n">
        <v>0.9745865609969597</v>
      </c>
      <c r="G5142" s="84" t="n">
        <v>0.9057690082166419</v>
      </c>
      <c r="H5142" s="84" t="n">
        <v>1</v>
      </c>
      <c r="I5142" s="84" t="n">
        <v>1</v>
      </c>
      <c r="J5142" s="84" t="n">
        <v>0.9473805677359798</v>
      </c>
      <c r="K5142" s="84" t="n">
        <v>0.9786345705318323</v>
      </c>
      <c r="L5142" s="84" t="n">
        <v>0.9721158359052297</v>
      </c>
      <c r="M5142" s="84" t="n">
        <v>0.9361895455090948</v>
      </c>
      <c r="N5142" s="84" t="n">
        <v>0.921740780568031</v>
      </c>
      <c r="O5142" s="84" t="n">
        <v>0.9764205508358755</v>
      </c>
      <c r="P5142" s="84" t="n">
        <v>0.9805006238475386</v>
      </c>
      <c r="Q5142" s="84" t="n">
        <v>0.9879016350326568</v>
      </c>
      <c r="R5142" s="84" t="n">
        <v>0.9698076973898643</v>
      </c>
      <c r="S5142" s="84" t="n">
        <v>0.9846446997470498</v>
      </c>
      <c r="T5142" s="84" t="n">
        <v>1</v>
      </c>
      <c r="U5142" s="84" t="n">
        <v>1</v>
      </c>
      <c r="V5142" s="84" t="n">
        <v>0.9264986967854038</v>
      </c>
      <c r="W5142" s="84" t="n">
        <v>1</v>
      </c>
      <c r="X5142" s="84" t="n">
        <v>1</v>
      </c>
      <c r="Y5142" s="84" t="n">
        <v>0.9787059510016995</v>
      </c>
      <c r="Z5142" s="84" t="n">
        <v>1</v>
      </c>
      <c r="AA5142" s="84" t="n">
        <v>1</v>
      </c>
      <c r="AB5142" s="84" t="n">
        <v>0.9694439652693922</v>
      </c>
      <c r="AC5142" s="84" t="n">
        <v>0.9877784221491934</v>
      </c>
      <c r="AD5142" s="84" t="n">
        <v>0.9572112066060914</v>
      </c>
      <c r="AE5142" s="84" t="n">
        <v>0.9859221375191654</v>
      </c>
      <c r="AF5142" s="84" t="n">
        <v>1</v>
      </c>
      <c r="AG5142" s="84" t="n">
        <v>0.9899026583986839</v>
      </c>
      <c r="AH5142" s="84" t="n">
        <v>1</v>
      </c>
      <c r="AI5142" s="84" t="n">
        <v>0.8135307543746706</v>
      </c>
      <c r="AJ5142" s="84" t="n">
        <v>0.929808144963998</v>
      </c>
      <c r="AK5142" s="84" t="n">
        <v>0.9737792999434426</v>
      </c>
    </row>
    <row r="5143">
      <c r="A5143" s="84" t="n">
        <v>16</v>
      </c>
      <c r="B5143" s="84" t="n">
        <v>0.9190008148299044</v>
      </c>
      <c r="C5143" s="84" t="n">
        <v>0.9388756514454203</v>
      </c>
      <c r="D5143" s="84" t="n">
        <v>0.9608086614392949</v>
      </c>
      <c r="E5143" s="84" t="n">
        <v>0.988065867232773</v>
      </c>
      <c r="F5143" s="84" t="n">
        <v>0.973468840300067</v>
      </c>
      <c r="G5143" s="84" t="n">
        <v>0.911020136558269</v>
      </c>
      <c r="H5143" s="84" t="n">
        <v>0.9833395690736625</v>
      </c>
      <c r="I5143" s="84" t="n">
        <v>0.9827367240774361</v>
      </c>
      <c r="J5143" s="84" t="n">
        <v>0.9600195490150828</v>
      </c>
      <c r="K5143" s="84" t="n">
        <v>0.9583921218578134</v>
      </c>
      <c r="L5143" s="84" t="n">
        <v>0.9406049425107533</v>
      </c>
      <c r="M5143" s="84" t="n">
        <v>0.9894563596152857</v>
      </c>
      <c r="N5143" s="84" t="n">
        <v>0.9005503194382946</v>
      </c>
      <c r="O5143" s="84" t="n">
        <v>0.9497906211390647</v>
      </c>
      <c r="P5143" s="84" t="n">
        <v>1</v>
      </c>
      <c r="Q5143" s="84" t="n">
        <v>0.9836277561039758</v>
      </c>
      <c r="R5143" s="84" t="n">
        <v>0.942409640676891</v>
      </c>
      <c r="S5143" s="84" t="n">
        <v>1</v>
      </c>
      <c r="T5143" s="84" t="n">
        <v>0.9843912840355059</v>
      </c>
      <c r="U5143" s="84" t="n">
        <v>0.9919378554584546</v>
      </c>
      <c r="V5143" s="84" t="n">
        <v>1</v>
      </c>
      <c r="W5143" s="84" t="n">
        <v>0.9990589121023906</v>
      </c>
      <c r="X5143" s="84" t="n">
        <v>0.9838946445554473</v>
      </c>
      <c r="Y5143" s="84" t="n">
        <v>1</v>
      </c>
      <c r="Z5143" s="84" t="n">
        <v>0.9491313954817325</v>
      </c>
      <c r="AA5143" s="84" t="n">
        <v>0.9698143628511711</v>
      </c>
      <c r="AB5143" s="84" t="n">
        <v>0.948617100799264</v>
      </c>
      <c r="AC5143" s="84" t="n">
        <v>0.939547221685246</v>
      </c>
      <c r="AD5143" s="84" t="n">
        <v>0.9296591138818621</v>
      </c>
      <c r="AE5143" s="84" t="n">
        <v>0.9787384605487472</v>
      </c>
      <c r="AF5143" s="84" t="n">
        <v>0.897380825882007</v>
      </c>
      <c r="AG5143" s="84" t="n">
        <v>0.9641817880185987</v>
      </c>
      <c r="AH5143" s="84" t="n">
        <v>0.9080929862679106</v>
      </c>
      <c r="AI5143" s="84" t="n">
        <v>0.7939017966875401</v>
      </c>
      <c r="AJ5143" s="84" t="n">
        <v>0.9178017703759153</v>
      </c>
      <c r="AK5143" s="84" t="n">
        <v>0.9598441525796518</v>
      </c>
    </row>
    <row r="5144">
      <c r="A5144" s="84" t="n">
        <v>17</v>
      </c>
      <c r="B5144" s="84" t="n">
        <v>0.8725555102872277</v>
      </c>
      <c r="C5144" s="84" t="n">
        <v>0.9007931585990797</v>
      </c>
      <c r="D5144" s="84" t="n">
        <v>0.9293746686385579</v>
      </c>
      <c r="E5144" s="84" t="n">
        <v>0.9279792300189341</v>
      </c>
      <c r="F5144" s="84" t="n">
        <v>0.926376325969711</v>
      </c>
      <c r="G5144" s="84" t="n">
        <v>0.8708193496123136</v>
      </c>
      <c r="H5144" s="84" t="n">
        <v>0.7629354931003368</v>
      </c>
      <c r="I5144" s="84" t="n">
        <v>0.7913647389055851</v>
      </c>
      <c r="J5144" s="84" t="n">
        <v>0.7774398935664736</v>
      </c>
      <c r="K5144" s="84" t="n">
        <v>0.7300958852831928</v>
      </c>
      <c r="L5144" s="84" t="n">
        <v>0.7163755462951488</v>
      </c>
      <c r="M5144" s="84" t="n">
        <v>0.6708841228205524</v>
      </c>
      <c r="N5144" s="84" t="n">
        <v>0.6410146119299134</v>
      </c>
      <c r="O5144" s="84" t="n">
        <v>0.717462087665781</v>
      </c>
      <c r="P5144" s="84" t="n">
        <v>0.6393388320249098</v>
      </c>
      <c r="Q5144" s="84" t="n">
        <v>0.7958181738482445</v>
      </c>
      <c r="R5144" s="84" t="n">
        <v>0.7447299570996926</v>
      </c>
      <c r="S5144" s="84" t="n">
        <v>0.8173744442339622</v>
      </c>
      <c r="T5144" s="84" t="n">
        <v>0.7330466344829238</v>
      </c>
      <c r="U5144" s="84" t="n">
        <v>0.7406908031627132</v>
      </c>
      <c r="V5144" s="84" t="n">
        <v>0.7097632493483926</v>
      </c>
      <c r="W5144" s="84" t="n">
        <v>0.7943588502594714</v>
      </c>
      <c r="X5144" s="84" t="n">
        <v>0.7745706336563751</v>
      </c>
      <c r="Y5144" s="84" t="n">
        <v>0.7705350573789207</v>
      </c>
      <c r="Z5144" s="84" t="n">
        <v>0.6895500780982132</v>
      </c>
      <c r="AA5144" s="84" t="n">
        <v>0.721815454942914</v>
      </c>
      <c r="AB5144" s="84" t="n">
        <v>0.7201541026967972</v>
      </c>
      <c r="AC5144" s="84" t="n">
        <v>0.7331872758124449</v>
      </c>
      <c r="AD5144" s="84" t="n">
        <v>0.7122747778512355</v>
      </c>
      <c r="AE5144" s="84" t="n">
        <v>0.6672885372103747</v>
      </c>
      <c r="AF5144" s="84" t="n">
        <v>0.7915173575393102</v>
      </c>
      <c r="AG5144" s="84" t="n">
        <v>0.8918571127521536</v>
      </c>
      <c r="AH5144" s="84" t="n">
        <v>0.8694102443942685</v>
      </c>
      <c r="AI5144" s="84" t="n">
        <v>0.7306958506466904</v>
      </c>
      <c r="AJ5144" s="84" t="n">
        <v>0.8631894549186967</v>
      </c>
      <c r="AK5144" s="84" t="n">
        <v>0.9465217118079556</v>
      </c>
    </row>
    <row r="5145">
      <c r="A5145" s="84" t="n">
        <v>18</v>
      </c>
      <c r="B5145" s="84" t="n">
        <v>0.6553014870645754</v>
      </c>
      <c r="C5145" s="84" t="n">
        <v>0.6898782517870549</v>
      </c>
      <c r="D5145" s="84" t="n">
        <v>0.6548260178028297</v>
      </c>
      <c r="E5145" s="84" t="n">
        <v>0.6731596764014001</v>
      </c>
      <c r="F5145" s="84" t="n">
        <v>0.6941351430211871</v>
      </c>
      <c r="G5145" s="84" t="n">
        <v>0.5836998032635113</v>
      </c>
      <c r="H5145" s="84" t="n">
        <v>0.438464247199419</v>
      </c>
      <c r="I5145" s="84" t="n">
        <v>0.4818500099159433</v>
      </c>
      <c r="J5145" s="84" t="n">
        <v>0.5856423344782179</v>
      </c>
      <c r="K5145" s="84" t="n">
        <v>0.4126378530910766</v>
      </c>
      <c r="L5145" s="84" t="n">
        <v>0.3755909943333624</v>
      </c>
      <c r="M5145" s="84" t="n">
        <v>0.5403829998799911</v>
      </c>
      <c r="N5145" s="84" t="n">
        <v>0.363172876209754</v>
      </c>
      <c r="O5145" s="84" t="n">
        <v>0.3902406490198007</v>
      </c>
      <c r="P5145" s="84" t="n">
        <v>0.525334834984045</v>
      </c>
      <c r="Q5145" s="84" t="n">
        <v>0.4985424976986806</v>
      </c>
      <c r="R5145" s="84" t="n">
        <v>0.4175723887631145</v>
      </c>
      <c r="S5145" s="84" t="n">
        <v>0.7511282468436946</v>
      </c>
      <c r="T5145" s="84" t="n">
        <v>0.4644880748451706</v>
      </c>
      <c r="U5145" s="84" t="n">
        <v>0.4018495399269432</v>
      </c>
      <c r="V5145" s="84" t="n">
        <v>0.5537901824500434</v>
      </c>
      <c r="W5145" s="84" t="n">
        <v>0.4571984261425255</v>
      </c>
      <c r="X5145" s="84" t="n">
        <v>0.4359105167937267</v>
      </c>
      <c r="Y5145" s="84" t="n">
        <v>0.6601324324095762</v>
      </c>
      <c r="Z5145" s="84" t="n">
        <v>0.4159301306716446</v>
      </c>
      <c r="AA5145" s="84" t="n">
        <v>0.4143455105252184</v>
      </c>
      <c r="AB5145" s="84" t="n">
        <v>0.5611753205681099</v>
      </c>
      <c r="AC5145" s="84" t="n">
        <v>0.3387030951307</v>
      </c>
      <c r="AD5145" s="84" t="n">
        <v>0.3162680828821149</v>
      </c>
      <c r="AE5145" s="84" t="n">
        <v>0.3452346489111904</v>
      </c>
      <c r="AF5145" s="84" t="n">
        <v>0.5256660976905598</v>
      </c>
      <c r="AG5145" s="84" t="n">
        <v>0.6623959216066075</v>
      </c>
      <c r="AH5145" s="84" t="n">
        <v>0.6157145088683451</v>
      </c>
      <c r="AI5145" s="84" t="n">
        <v>0.5414291566688124</v>
      </c>
      <c r="AJ5145" s="84" t="n">
        <v>0.6539991665187492</v>
      </c>
      <c r="AK5145" s="84" t="n">
        <v>0.6672374787909258</v>
      </c>
    </row>
    <row r="5146">
      <c r="A5146" s="84" t="n">
        <v>19</v>
      </c>
      <c r="B5146" s="84" t="n">
        <v>0.2866800774088409</v>
      </c>
      <c r="C5146" s="84" t="n">
        <v>0.3352569333376852</v>
      </c>
      <c r="D5146" s="84" t="n">
        <v>0.4932890587939839</v>
      </c>
      <c r="E5146" s="84" t="n">
        <v>0.324416202880257</v>
      </c>
      <c r="F5146" s="84" t="n">
        <v>0.3370598533550445</v>
      </c>
      <c r="G5146" s="84" t="n">
        <v>0.412987501446592</v>
      </c>
      <c r="H5146" s="84" t="n">
        <v>0.2065057112045249</v>
      </c>
      <c r="I5146" s="84" t="n">
        <v>0.2211426980518985</v>
      </c>
      <c r="J5146" s="84" t="n">
        <v>0.3535792346017569</v>
      </c>
      <c r="K5146" s="84" t="n">
        <v>0.2328601456995595</v>
      </c>
      <c r="L5146" s="84" t="n">
        <v>0.1996753213769787</v>
      </c>
      <c r="M5146" s="84" t="n">
        <v>0.4489876390817604</v>
      </c>
      <c r="N5146" s="84" t="n">
        <v>0.2344740337782276</v>
      </c>
      <c r="O5146" s="84" t="n">
        <v>0.2348454532532992</v>
      </c>
      <c r="P5146" s="84" t="n">
        <v>0.5411242505548378</v>
      </c>
      <c r="Q5146" s="84" t="n">
        <v>0.3697124446587473</v>
      </c>
      <c r="R5146" s="84" t="n">
        <v>0.2598349175027969</v>
      </c>
      <c r="S5146" s="84" t="n">
        <v>0.6288764332913608</v>
      </c>
      <c r="T5146" s="84" t="n">
        <v>0.328250218617856</v>
      </c>
      <c r="U5146" s="84" t="n">
        <v>0.2596162204651593</v>
      </c>
      <c r="V5146" s="84" t="n">
        <v>0.5175390964378801</v>
      </c>
      <c r="W5146" s="84" t="n">
        <v>0.3359504539628763</v>
      </c>
      <c r="X5146" s="84" t="n">
        <v>0.2689259886786142</v>
      </c>
      <c r="Y5146" s="84" t="n">
        <v>0.4372721968050467</v>
      </c>
      <c r="Z5146" s="84" t="n">
        <v>0.1875309535601356</v>
      </c>
      <c r="AA5146" s="84" t="n">
        <v>0.1863455326622134</v>
      </c>
      <c r="AB5146" s="84" t="n">
        <v>0.3212121212121212</v>
      </c>
      <c r="AC5146" s="84" t="n">
        <v>0.1312584573748309</v>
      </c>
      <c r="AD5146" s="84" t="n">
        <v>0.161762911400935</v>
      </c>
      <c r="AE5146" s="84" t="n">
        <v>0.2775365348944429</v>
      </c>
      <c r="AF5146" s="84" t="n">
        <v>0.2556662107321704</v>
      </c>
      <c r="AG5146" s="84" t="n">
        <v>0.3264956575153904</v>
      </c>
      <c r="AH5146" s="84" t="n">
        <v>0.4875388744514975</v>
      </c>
      <c r="AI5146" s="84" t="n">
        <v>0.2635570901855211</v>
      </c>
      <c r="AJ5146" s="84" t="n">
        <v>0.3188413067133826</v>
      </c>
      <c r="AK5146" s="84" t="n">
        <v>0.4963080500219946</v>
      </c>
    </row>
    <row r="5147">
      <c r="A5147" s="84" t="n">
        <v>20</v>
      </c>
      <c r="B5147" s="84" t="n">
        <v>0.1581533917294764</v>
      </c>
      <c r="C5147" s="84" t="n">
        <v>0.1891808379845719</v>
      </c>
      <c r="D5147" s="84" t="n">
        <v>0.4891034405781736</v>
      </c>
      <c r="E5147" s="84" t="n">
        <v>0.1796144357105972</v>
      </c>
      <c r="F5147" s="84" t="n">
        <v>0.1866146475532504</v>
      </c>
      <c r="G5147" s="84" t="n">
        <v>0.4782577248003704</v>
      </c>
      <c r="H5147" s="84" t="n">
        <v>0.1194731166230165</v>
      </c>
      <c r="I5147" s="84" t="n">
        <v>0.1578789797257097</v>
      </c>
      <c r="J5147" s="84" t="n">
        <v>0.3511763348311862</v>
      </c>
      <c r="K5147" s="84" t="n">
        <v>0.1606294451323102</v>
      </c>
      <c r="L5147" s="84" t="n">
        <v>0.1652203771392115</v>
      </c>
      <c r="M5147" s="84" t="n">
        <v>0.4006926228805569</v>
      </c>
      <c r="N5147" s="84" t="n">
        <v>0.1724207729774179</v>
      </c>
      <c r="O5147" s="84" t="n">
        <v>0.1706169842883852</v>
      </c>
      <c r="P5147" s="84" t="n">
        <v>0.3860788145792619</v>
      </c>
      <c r="Q5147" s="84" t="n">
        <v>0.3530223995090518</v>
      </c>
      <c r="R5147" s="84" t="n">
        <v>0.1995137377883879</v>
      </c>
      <c r="S5147" s="84" t="n">
        <v>0.4171003220378646</v>
      </c>
      <c r="T5147" s="84" t="n">
        <v>0.1521939649492687</v>
      </c>
      <c r="U5147" s="84" t="n">
        <v>0.1789651824108754</v>
      </c>
      <c r="V5147" s="84" t="n">
        <v>0.3271177237185057</v>
      </c>
      <c r="W5147" s="84" t="n">
        <v>0.1852867629265145</v>
      </c>
      <c r="X5147" s="84" t="n">
        <v>0.162261371641128</v>
      </c>
      <c r="Y5147" s="84" t="n">
        <v>0.3105988211316797</v>
      </c>
      <c r="Z5147" s="84" t="n">
        <v>0.1034039391976837</v>
      </c>
      <c r="AA5147" s="84" t="n">
        <v>0.1403835972247587</v>
      </c>
      <c r="AB5147" s="84" t="n">
        <v>0.2967741935483871</v>
      </c>
      <c r="AC5147" s="84" t="n">
        <v>0.1165990076680199</v>
      </c>
      <c r="AD5147" s="84" t="n">
        <v>0.1446685207141544</v>
      </c>
      <c r="AE5147" s="84" t="n">
        <v>0.276689504326289</v>
      </c>
      <c r="AF5147" s="84" t="n">
        <v>0.1415507048144421</v>
      </c>
      <c r="AG5147" s="84" t="n">
        <v>0.1830950235171211</v>
      </c>
      <c r="AH5147" s="84" t="n">
        <v>0.5137817918459506</v>
      </c>
      <c r="AI5147" s="84" t="n">
        <v>0.1453970855035992</v>
      </c>
      <c r="AJ5147" s="84" t="n">
        <v>0.176204110297352</v>
      </c>
      <c r="AK5147" s="84" t="n">
        <v>0.502592220197323</v>
      </c>
    </row>
    <row r="5148">
      <c r="A5148" s="84" t="n">
        <v>21</v>
      </c>
      <c r="B5148" s="84" t="n">
        <v>0.1407745976777348</v>
      </c>
      <c r="C5148" s="84" t="n">
        <v>0.1745710524311562</v>
      </c>
      <c r="D5148" s="84" t="n">
        <v>0.5313642324971399</v>
      </c>
      <c r="E5148" s="84" t="n">
        <v>0.1600349991393654</v>
      </c>
      <c r="F5148" s="84" t="n">
        <v>0.1662721308697984</v>
      </c>
      <c r="G5148" s="84" t="n">
        <v>0.4875737761833122</v>
      </c>
      <c r="H5148" s="84" t="n">
        <v>0.1146862688997953</v>
      </c>
      <c r="I5148" s="84" t="n">
        <v>0.145979847752132</v>
      </c>
      <c r="J5148" s="84" t="n">
        <v>0.350891245027898</v>
      </c>
      <c r="K5148" s="84" t="n">
        <v>0.1500475107259063</v>
      </c>
      <c r="L5148" s="84" t="n">
        <v>0.1542690769008837</v>
      </c>
      <c r="M5148" s="84" t="n">
        <v>0.3973323732620136</v>
      </c>
      <c r="N5148" s="84" t="n">
        <v>0.129318742488456</v>
      </c>
      <c r="O5148" s="84" t="n">
        <v>0.1493095417719028</v>
      </c>
      <c r="P5148" s="84" t="n">
        <v>0.3441319685978336</v>
      </c>
      <c r="Q5148" s="84" t="n">
        <v>0.1467803445403937</v>
      </c>
      <c r="R5148" s="84" t="n">
        <v>0.1367172015257358</v>
      </c>
      <c r="S5148" s="84" t="n">
        <v>0.2972108623705998</v>
      </c>
      <c r="T5148" s="84" t="n">
        <v>0.1212520514141281</v>
      </c>
      <c r="U5148" s="84" t="n">
        <v>0.1374726036898322</v>
      </c>
      <c r="V5148" s="84" t="n">
        <v>0.273381841876629</v>
      </c>
      <c r="W5148" s="84" t="n">
        <v>0.09072087332956899</v>
      </c>
      <c r="X5148" s="84" t="n">
        <v>0.1196904609469625</v>
      </c>
      <c r="Y5148" s="84" t="n">
        <v>0.2365347698500621</v>
      </c>
      <c r="Z5148" s="84" t="n">
        <v>0.09640367252085792</v>
      </c>
      <c r="AA5148" s="84" t="n">
        <v>0.1312613106207767</v>
      </c>
      <c r="AB5148" s="84" t="n">
        <v>0.2917946064056121</v>
      </c>
      <c r="AC5148" s="84" t="n">
        <v>0.1087054578258908</v>
      </c>
      <c r="AD5148" s="84" t="n">
        <v>0.1355949798659185</v>
      </c>
      <c r="AE5148" s="84" t="n">
        <v>0.2731191096529319</v>
      </c>
      <c r="AF5148" s="84" t="n">
        <v>0.1261205249652397</v>
      </c>
      <c r="AG5148" s="84" t="n">
        <v>0.16721816445395</v>
      </c>
      <c r="AH5148" s="84" t="n">
        <v>0.5450943637370597</v>
      </c>
      <c r="AI5148" s="84" t="n">
        <v>0.130590507403289</v>
      </c>
      <c r="AJ5148" s="84" t="n">
        <v>0.1603525316992984</v>
      </c>
      <c r="AK5148" s="84" t="n">
        <v>0.4981933010745931</v>
      </c>
    </row>
    <row r="5149">
      <c r="A5149" s="84" t="n">
        <v>22</v>
      </c>
      <c r="B5149" s="84" t="n">
        <v>0.1314167854960277</v>
      </c>
      <c r="C5149" s="84" t="n">
        <v>0.1642654306883833</v>
      </c>
      <c r="D5149" s="84" t="n">
        <v>0.5498786170717416</v>
      </c>
      <c r="E5149" s="84" t="n">
        <v>0.1494922256010098</v>
      </c>
      <c r="F5149" s="84" t="n">
        <v>0.1553184680402474</v>
      </c>
      <c r="G5149" s="84" t="n">
        <v>0.505829765073487</v>
      </c>
      <c r="H5149" s="84" t="n">
        <v>0.1098003829478179</v>
      </c>
      <c r="I5149" s="84" t="n">
        <v>0.1392274717395616</v>
      </c>
      <c r="J5149" s="84" t="n">
        <v>0.3486512537163493</v>
      </c>
      <c r="K5149" s="84" t="n">
        <v>0.1436551585130583</v>
      </c>
      <c r="L5149" s="84" t="n">
        <v>0.1478567756852689</v>
      </c>
      <c r="M5149" s="84" t="n">
        <v>0.3955493836685011</v>
      </c>
      <c r="N5149" s="84" t="n">
        <v>0.1237016889113796</v>
      </c>
      <c r="O5149" s="84" t="n">
        <v>0.1428368375591782</v>
      </c>
      <c r="P5149" s="84" t="n">
        <v>0.3436571819757748</v>
      </c>
      <c r="Q5149" s="84" t="n">
        <v>0.1060579494148074</v>
      </c>
      <c r="R5149" s="84" t="n">
        <v>0.125216043129344</v>
      </c>
      <c r="S5149" s="84" t="n">
        <v>0.2492951939470253</v>
      </c>
      <c r="T5149" s="84" t="n">
        <v>0.1159333485068101</v>
      </c>
      <c r="U5149" s="84" t="n">
        <v>0.1316354556803995</v>
      </c>
      <c r="V5149" s="84" t="n">
        <v>0.2721112076455255</v>
      </c>
      <c r="W5149" s="84" t="n">
        <v>0.08674141593396253</v>
      </c>
      <c r="X5149" s="84" t="n">
        <v>0.1144402569694431</v>
      </c>
      <c r="Y5149" s="84" t="n">
        <v>0.2354353948024929</v>
      </c>
      <c r="Z5149" s="84" t="n">
        <v>0.09312735723265647</v>
      </c>
      <c r="AA5149" s="84" t="n">
        <v>0.126081253839385</v>
      </c>
      <c r="AB5149" s="84" t="n">
        <v>0.2915991029843022</v>
      </c>
      <c r="AC5149" s="84" t="n">
        <v>0.1050110617093026</v>
      </c>
      <c r="AD5149" s="84" t="n">
        <v>0.1300929391387968</v>
      </c>
      <c r="AE5149" s="84" t="n">
        <v>0.293244127076029</v>
      </c>
      <c r="AF5149" s="84" t="n">
        <v>0.1178119665848999</v>
      </c>
      <c r="AG5149" s="84" t="n">
        <v>0.1566993529989374</v>
      </c>
      <c r="AH5149" s="84" t="n">
        <v>0.5384626308240673</v>
      </c>
      <c r="AI5149" s="84" t="n">
        <v>0.1406449347457131</v>
      </c>
      <c r="AJ5149" s="84" t="n">
        <v>0.1559111570726287</v>
      </c>
      <c r="AK5149" s="84" t="n">
        <v>0.5341073336265948</v>
      </c>
    </row>
    <row r="5150">
      <c r="A5150" s="84" t="n">
        <v>23</v>
      </c>
      <c r="B5150" s="84" t="n">
        <v>0.1460582603381544</v>
      </c>
      <c r="C5150" s="84" t="n">
        <v>0.1612647017223183</v>
      </c>
      <c r="D5150" s="84" t="n">
        <v>0.5716996400368335</v>
      </c>
      <c r="E5150" s="84" t="n">
        <v>0.1888519134775375</v>
      </c>
      <c r="F5150" s="84" t="n">
        <v>0.167455738260403</v>
      </c>
      <c r="G5150" s="84" t="n">
        <v>0.5539289434093277</v>
      </c>
      <c r="H5150" s="84" t="n">
        <v>0.1060589387503577</v>
      </c>
      <c r="I5150" s="84" t="n">
        <v>0.1350322649540053</v>
      </c>
      <c r="J5150" s="84" t="n">
        <v>0.3685125100120825</v>
      </c>
      <c r="K5150" s="84" t="n">
        <v>0.1401998329925999</v>
      </c>
      <c r="L5150" s="84" t="n">
        <v>0.1442808409135701</v>
      </c>
      <c r="M5150" s="84" t="n">
        <v>0.3934920879836788</v>
      </c>
      <c r="N5150" s="84" t="n">
        <v>0.1206654437345816</v>
      </c>
      <c r="O5150" s="84" t="n">
        <v>0.1399940958441303</v>
      </c>
      <c r="P5150" s="84" t="n">
        <v>0.341835326332991</v>
      </c>
      <c r="Q5150" s="84" t="n">
        <v>0.1034278700740806</v>
      </c>
      <c r="R5150" s="84" t="n">
        <v>0.1226437865027</v>
      </c>
      <c r="S5150" s="84" t="n">
        <v>0.2490723303729622</v>
      </c>
      <c r="T5150" s="84" t="n">
        <v>0.1130583739623139</v>
      </c>
      <c r="U5150" s="84" t="n">
        <v>0.1291200813797568</v>
      </c>
      <c r="V5150" s="84" t="n">
        <v>0.2717311033883579</v>
      </c>
      <c r="W5150" s="84" t="n">
        <v>0.08459035788228335</v>
      </c>
      <c r="X5150" s="84" t="n">
        <v>0.1116023088734866</v>
      </c>
      <c r="Y5150" s="84" t="n">
        <v>0.2358582313592503</v>
      </c>
      <c r="Z5150" s="84" t="n">
        <v>0.09179397310373727</v>
      </c>
      <c r="AA5150" s="84" t="n">
        <v>0.1233510244816715</v>
      </c>
      <c r="AB5150" s="84" t="n">
        <v>0.291196595940429</v>
      </c>
      <c r="AC5150" s="84" t="n">
        <v>0.1024335760465666</v>
      </c>
      <c r="AD5150" s="84" t="n">
        <v>0.1271880219061721</v>
      </c>
      <c r="AE5150" s="84" t="n">
        <v>0.2917966697760194</v>
      </c>
      <c r="AF5150" s="84" t="n">
        <v>0.112792919073511</v>
      </c>
      <c r="AG5150" s="84" t="n">
        <v>0.1539396222015972</v>
      </c>
      <c r="AH5150" s="84" t="n">
        <v>0.5606725457617973</v>
      </c>
      <c r="AI5150" s="84" t="n">
        <v>0.1354480014045766</v>
      </c>
      <c r="AJ5150" s="84" t="n">
        <v>0.1557799609498599</v>
      </c>
      <c r="AK5150" s="84" t="n">
        <v>0.571828065104003</v>
      </c>
    </row>
    <row r="5151">
      <c r="A5151" s="84" t="n">
        <v>24</v>
      </c>
      <c r="B5151" s="84" t="n">
        <v>0.1632970055001019</v>
      </c>
      <c r="C5151" s="84" t="n">
        <v>0.1703822175800503</v>
      </c>
      <c r="D5151" s="84" t="n">
        <v>0.5918464157156013</v>
      </c>
      <c r="E5151" s="84" t="n">
        <v>0.1854093751792989</v>
      </c>
      <c r="F5151" s="84" t="n">
        <v>0.1676298673794979</v>
      </c>
      <c r="G5151" s="84" t="n">
        <v>0.5750347182039117</v>
      </c>
      <c r="H5151" s="84" t="n">
        <v>0.1010850188172635</v>
      </c>
      <c r="I5151" s="84" t="n">
        <v>0.1302573568671721</v>
      </c>
      <c r="J5151" s="84" t="n">
        <v>0.3836494209961852</v>
      </c>
      <c r="K5151" s="84" t="n">
        <v>0.1367013159031358</v>
      </c>
      <c r="L5151" s="84" t="n">
        <v>0.1383521036045829</v>
      </c>
      <c r="M5151" s="84" t="n">
        <v>0.4402269882905587</v>
      </c>
      <c r="N5151" s="84" t="n">
        <v>0.1136820798279461</v>
      </c>
      <c r="O5151" s="84" t="n">
        <v>0.1330731131301866</v>
      </c>
      <c r="P5151" s="84" t="n">
        <v>0.3573155785219782</v>
      </c>
      <c r="Q5151" s="84" t="n">
        <v>0.09737868759040898</v>
      </c>
      <c r="R5151" s="84" t="n">
        <v>0.1175027968886266</v>
      </c>
      <c r="S5151" s="84" t="n">
        <v>0.2616864086649358</v>
      </c>
      <c r="T5151" s="84" t="n">
        <v>0.1101474622360114</v>
      </c>
      <c r="U5151" s="84" t="n">
        <v>0.1229666620428168</v>
      </c>
      <c r="V5151" s="84" t="n">
        <v>0.2838835794960903</v>
      </c>
      <c r="W5151" s="84" t="n">
        <v>0.07687343712188434</v>
      </c>
      <c r="X5151" s="84" t="n">
        <v>0.1068098929519221</v>
      </c>
      <c r="Y5151" s="84" t="n">
        <v>0.2495158521425128</v>
      </c>
      <c r="Z5151" s="84" t="n">
        <v>0.09043201645776983</v>
      </c>
      <c r="AA5151" s="84" t="n">
        <v>0.1183019449194674</v>
      </c>
      <c r="AB5151" s="84" t="n">
        <v>0.3052153412684722</v>
      </c>
      <c r="AC5151" s="84" t="n">
        <v>0.09650535902227377</v>
      </c>
      <c r="AD5151" s="84" t="n">
        <v>0.1218152909743584</v>
      </c>
      <c r="AE5151" s="84" t="n">
        <v>0.2833906955300374</v>
      </c>
      <c r="AF5151" s="84" t="n">
        <v>0.1100799204187061</v>
      </c>
      <c r="AG5151" s="84" t="n">
        <v>0.1578696044012214</v>
      </c>
      <c r="AH5151" s="84" t="n">
        <v>0.5811783751544327</v>
      </c>
      <c r="AI5151" s="84" t="n">
        <v>0.1512963071340785</v>
      </c>
      <c r="AJ5151" s="84" t="n">
        <v>0.170836645392315</v>
      </c>
      <c r="AK5151" s="84" t="n">
        <v>0.5963206183623453</v>
      </c>
    </row>
    <row r="5161">
      <c r="A5161" s="84" t="inlineStr">
        <is>
          <t>PVVAC-P-240to760-E10-rDXGF-OfS1985-CZ02</t>
        </is>
      </c>
      <c r="B5161" s="83" t="n"/>
      <c r="C5161" s="83" t="n"/>
      <c r="D5161" s="83" t="n">
        <v>2015</v>
      </c>
      <c r="E5161" s="83" t="n"/>
      <c r="F5161" s="84" t="inlineStr">
        <is>
          <t>Source Annual kWh:</t>
        </is>
      </c>
      <c r="G5161" s="162" t="n">
        <v>114020.1259999984</v>
      </c>
      <c r="H5161" s="83" t="inlineStr">
        <is>
          <t>DEER</t>
        </is>
      </c>
      <c r="I5161" s="83" t="n"/>
      <c r="J5161" s="83" t="n"/>
      <c r="K5161" s="83" t="inlineStr">
        <is>
          <t>PDAF</t>
        </is>
      </c>
      <c r="L5161" s="83" t="inlineStr">
        <is>
          <t>Monthly</t>
        </is>
      </c>
      <c r="M5161" s="83" t="n"/>
      <c r="N5161" s="83" t="n"/>
      <c r="O5161" s="83" t="n"/>
      <c r="P5161" s="83" t="n"/>
      <c r="Q5161" s="83" t="n"/>
      <c r="R5161" s="83" t="n"/>
      <c r="S5161" s="83" t="n"/>
      <c r="T5161" s="105" t="n"/>
      <c r="U5161" s="83" t="n"/>
      <c r="V5161" s="83" t="n"/>
      <c r="W5161" s="83" t="n"/>
      <c r="X5161" s="83" t="n"/>
      <c r="Y5161" s="83" t="n"/>
      <c r="Z5161" s="83" t="n"/>
      <c r="AA5161" s="83" t="n"/>
      <c r="AB5161" s="83" t="n"/>
      <c r="AC5161" s="83" t="n"/>
      <c r="AD5161" s="83" t="n"/>
      <c r="AE5161" s="83" t="n"/>
      <c r="AF5161" s="83" t="n"/>
      <c r="AG5161" s="83" t="n"/>
      <c r="AH5161" s="83" t="n"/>
      <c r="AI5161" s="83" t="n"/>
      <c r="AJ5161" s="83" t="n"/>
      <c r="AK5161" s="83" t="n"/>
    </row>
    <row r="5162">
      <c r="A5162" s="83" t="n">
        <v>130</v>
      </c>
      <c r="B5162" s="84" t="inlineStr">
        <is>
          <t>PVVAC-P-240to760-E10-20-MM</t>
        </is>
      </c>
      <c r="C5162" s="83" t="n"/>
      <c r="D5162" s="83" t="n"/>
      <c r="E5162" s="83" t="n"/>
      <c r="F5162" s="83" t="inlineStr">
        <is>
          <t>Source Sample Size:</t>
        </is>
      </c>
      <c r="G5162" s="83" t="n">
        <v>0</v>
      </c>
      <c r="H5162" s="83" t="inlineStr">
        <is>
          <t>DEER</t>
        </is>
      </c>
      <c r="I5162" s="83" t="n"/>
      <c r="J5162" s="83" t="n"/>
      <c r="K5162" s="83" t="inlineStr">
        <is>
          <t>WKWE</t>
        </is>
      </c>
      <c r="L5162" s="83" t="inlineStr">
        <is>
          <t>Monthly</t>
        </is>
      </c>
      <c r="M5162" s="83" t="n"/>
      <c r="N5162" s="83" t="inlineStr">
        <is>
          <t>Weekend Peak3</t>
        </is>
      </c>
      <c r="O5162" s="83" t="n"/>
      <c r="P5162" s="83" t="n"/>
      <c r="Q5162" s="83" t="n"/>
      <c r="R5162" s="83" t="n"/>
      <c r="S5162" s="83" t="n"/>
      <c r="T5162" s="83" t="n"/>
      <c r="U5162" s="83" t="n"/>
      <c r="V5162" s="83" t="n"/>
      <c r="W5162" s="83" t="n"/>
      <c r="X5162" s="83" t="n"/>
      <c r="Y5162" s="83" t="n"/>
      <c r="Z5162" s="83" t="n"/>
      <c r="AA5162" s="83" t="n"/>
      <c r="AB5162" s="83" t="n"/>
      <c r="AC5162" s="83" t="n"/>
      <c r="AD5162" s="83" t="n"/>
      <c r="AE5162" s="83" t="n"/>
      <c r="AF5162" s="83" t="n"/>
      <c r="AG5162" s="83" t="n"/>
      <c r="AH5162" s="83" t="n"/>
      <c r="AI5162" s="83" t="n"/>
      <c r="AJ5162" s="83" t="n"/>
      <c r="AK5162" s="83" t="n"/>
    </row>
    <row r="5163">
      <c r="A5163" s="84" t="n"/>
      <c r="B5163" s="84" t="n">
        <v>1</v>
      </c>
      <c r="C5163" s="84" t="inlineStr">
        <is>
          <t>JANUARY</t>
        </is>
      </c>
      <c r="D5163" s="84" t="inlineStr">
        <is>
          <t>JAN</t>
        </is>
      </c>
      <c r="E5163" s="84" t="n">
        <v>2</v>
      </c>
      <c r="F5163" s="84" t="inlineStr">
        <is>
          <t>FEBRUARY</t>
        </is>
      </c>
      <c r="G5163" s="84" t="inlineStr">
        <is>
          <t>FEB</t>
        </is>
      </c>
      <c r="H5163" s="84" t="n">
        <v>3</v>
      </c>
      <c r="I5163" s="84" t="inlineStr">
        <is>
          <t>MARCH</t>
        </is>
      </c>
      <c r="J5163" s="84" t="inlineStr">
        <is>
          <t>MAR</t>
        </is>
      </c>
      <c r="K5163" s="84" t="n">
        <v>4</v>
      </c>
      <c r="L5163" s="84" t="inlineStr">
        <is>
          <t>APRIL</t>
        </is>
      </c>
      <c r="M5163" s="84" t="inlineStr">
        <is>
          <t>APR</t>
        </is>
      </c>
      <c r="N5163" s="84" t="n">
        <v>5</v>
      </c>
      <c r="O5163" s="84" t="inlineStr">
        <is>
          <t>MAY</t>
        </is>
      </c>
      <c r="P5163" s="84" t="inlineStr">
        <is>
          <t>MAY</t>
        </is>
      </c>
      <c r="Q5163" s="84" t="n">
        <v>6</v>
      </c>
      <c r="R5163" s="84" t="inlineStr">
        <is>
          <t>JUNE</t>
        </is>
      </c>
      <c r="S5163" s="84" t="inlineStr">
        <is>
          <t>JUN</t>
        </is>
      </c>
      <c r="T5163" s="84" t="n">
        <v>7</v>
      </c>
      <c r="U5163" s="84" t="inlineStr">
        <is>
          <t>JULY</t>
        </is>
      </c>
      <c r="V5163" s="84" t="inlineStr">
        <is>
          <t>JUL</t>
        </is>
      </c>
      <c r="W5163" s="84" t="n">
        <v>8</v>
      </c>
      <c r="X5163" s="84" t="inlineStr">
        <is>
          <t>AUGUST</t>
        </is>
      </c>
      <c r="Y5163" s="84" t="inlineStr">
        <is>
          <t>AUG</t>
        </is>
      </c>
      <c r="Z5163" s="84" t="n">
        <v>9</v>
      </c>
      <c r="AA5163" s="84" t="inlineStr">
        <is>
          <t>SEPTEMBER</t>
        </is>
      </c>
      <c r="AB5163" s="84" t="inlineStr">
        <is>
          <t>SEP</t>
        </is>
      </c>
      <c r="AC5163" s="84" t="n">
        <v>10</v>
      </c>
      <c r="AD5163" s="84" t="inlineStr">
        <is>
          <t>OCTOBER</t>
        </is>
      </c>
      <c r="AE5163" s="84" t="inlineStr">
        <is>
          <t>OCT</t>
        </is>
      </c>
      <c r="AF5163" s="84" t="n">
        <v>11</v>
      </c>
      <c r="AG5163" s="84" t="inlineStr">
        <is>
          <t>NOVEMBER</t>
        </is>
      </c>
      <c r="AH5163" s="84" t="inlineStr">
        <is>
          <t>NOV</t>
        </is>
      </c>
      <c r="AI5163" s="84" t="n">
        <v>12</v>
      </c>
      <c r="AJ5163" s="84" t="inlineStr">
        <is>
          <t>DECEMBER</t>
        </is>
      </c>
      <c r="AK5163" s="84" t="inlineStr">
        <is>
          <t>DEC</t>
        </is>
      </c>
    </row>
    <row r="5164">
      <c r="A5164" s="83" t="n"/>
      <c r="B5164" s="84" t="n">
        <v>31</v>
      </c>
      <c r="C5164" s="83" t="n"/>
      <c r="D5164" s="83" t="n"/>
      <c r="E5164" s="84" t="n">
        <v>28</v>
      </c>
      <c r="F5164" s="83" t="n"/>
      <c r="G5164" s="83" t="n"/>
      <c r="H5164" s="84" t="n">
        <v>31</v>
      </c>
      <c r="I5164" s="83" t="n"/>
      <c r="J5164" s="83" t="n"/>
      <c r="K5164" s="84" t="n">
        <v>30</v>
      </c>
      <c r="L5164" s="83" t="n"/>
      <c r="M5164" s="83" t="n"/>
      <c r="N5164" s="84" t="n">
        <v>31</v>
      </c>
      <c r="O5164" s="83" t="n"/>
      <c r="P5164" s="83" t="n"/>
      <c r="Q5164" s="84" t="n">
        <v>30</v>
      </c>
      <c r="R5164" s="83" t="n"/>
      <c r="S5164" s="83" t="n"/>
      <c r="T5164" s="84" t="n">
        <v>31</v>
      </c>
      <c r="U5164" s="83" t="n"/>
      <c r="V5164" s="83" t="n"/>
      <c r="W5164" s="84" t="n">
        <v>31</v>
      </c>
      <c r="X5164" s="83" t="n"/>
      <c r="Y5164" s="83" t="n"/>
      <c r="Z5164" s="84" t="n">
        <v>30</v>
      </c>
      <c r="AA5164" s="83" t="n"/>
      <c r="AB5164" s="83" t="n"/>
      <c r="AC5164" s="84" t="n">
        <v>31</v>
      </c>
      <c r="AD5164" s="83" t="n"/>
      <c r="AE5164" s="83" t="n"/>
      <c r="AF5164" s="84" t="n">
        <v>30</v>
      </c>
      <c r="AG5164" s="83" t="n"/>
      <c r="AH5164" s="83" t="n"/>
      <c r="AI5164" s="84" t="n">
        <v>31</v>
      </c>
      <c r="AJ5164" s="83" t="n"/>
      <c r="AK5164" s="83" t="n"/>
    </row>
    <row r="5165">
      <c r="A5165" s="84" t="inlineStr">
        <is>
          <t>RATIOS</t>
        </is>
      </c>
      <c r="B5165" s="84" t="inlineStr">
        <is>
          <t>E.BKDWN</t>
        </is>
      </c>
      <c r="C5165" s="84" t="inlineStr">
        <is>
          <t>PEAK/AVG</t>
        </is>
      </c>
      <c r="D5165" s="84" t="inlineStr">
        <is>
          <t>END/AVG</t>
        </is>
      </c>
      <c r="E5165" s="84" t="inlineStr">
        <is>
          <t>E.BKDWN</t>
        </is>
      </c>
      <c r="F5165" s="84" t="inlineStr">
        <is>
          <t>PEAK/AVG</t>
        </is>
      </c>
      <c r="G5165" s="84" t="inlineStr">
        <is>
          <t>END/AVG</t>
        </is>
      </c>
      <c r="H5165" s="84" t="inlineStr">
        <is>
          <t>E.BKDWN</t>
        </is>
      </c>
      <c r="I5165" s="84" t="inlineStr">
        <is>
          <t>PEAK/AVG</t>
        </is>
      </c>
      <c r="J5165" s="84" t="inlineStr">
        <is>
          <t>END/AVG</t>
        </is>
      </c>
      <c r="K5165" s="84" t="inlineStr">
        <is>
          <t>E.BKDWN</t>
        </is>
      </c>
      <c r="L5165" s="84" t="inlineStr">
        <is>
          <t>PEAK/AVG</t>
        </is>
      </c>
      <c r="M5165" s="84" t="inlineStr">
        <is>
          <t>END/AVG</t>
        </is>
      </c>
      <c r="N5165" s="84" t="inlineStr">
        <is>
          <t>E.BKDWN</t>
        </is>
      </c>
      <c r="O5165" s="84" t="inlineStr">
        <is>
          <t>PEAK/AVG</t>
        </is>
      </c>
      <c r="P5165" s="84" t="inlineStr">
        <is>
          <t>END/AVG</t>
        </is>
      </c>
      <c r="Q5165" s="84" t="inlineStr">
        <is>
          <t>E.BKDWN</t>
        </is>
      </c>
      <c r="R5165" s="84" t="inlineStr">
        <is>
          <t>PEAK/AVG</t>
        </is>
      </c>
      <c r="S5165" s="84" t="inlineStr">
        <is>
          <t>END/AVG</t>
        </is>
      </c>
      <c r="T5165" s="84" t="inlineStr">
        <is>
          <t>E.BKDWN</t>
        </is>
      </c>
      <c r="U5165" s="84" t="inlineStr">
        <is>
          <t>PEAK/AVG</t>
        </is>
      </c>
      <c r="V5165" s="84" t="inlineStr">
        <is>
          <t>END/AVG</t>
        </is>
      </c>
      <c r="W5165" s="84" t="inlineStr">
        <is>
          <t>E.BKDWN</t>
        </is>
      </c>
      <c r="X5165" s="84" t="inlineStr">
        <is>
          <t>PEAK/AVG</t>
        </is>
      </c>
      <c r="Y5165" s="84" t="inlineStr">
        <is>
          <t>END/AVG</t>
        </is>
      </c>
      <c r="Z5165" s="84" t="inlineStr">
        <is>
          <t>E.BKDWN</t>
        </is>
      </c>
      <c r="AA5165" s="84" t="inlineStr">
        <is>
          <t>PEAK/AVG</t>
        </is>
      </c>
      <c r="AB5165" s="84" t="inlineStr">
        <is>
          <t>END/AVG</t>
        </is>
      </c>
      <c r="AC5165" s="84" t="inlineStr">
        <is>
          <t>E.BKDWN</t>
        </is>
      </c>
      <c r="AD5165" s="84" t="inlineStr">
        <is>
          <t>PEAK/AVG</t>
        </is>
      </c>
      <c r="AE5165" s="84" t="inlineStr">
        <is>
          <t>END/AVG</t>
        </is>
      </c>
      <c r="AF5165" s="84" t="inlineStr">
        <is>
          <t>E.BKDWN</t>
        </is>
      </c>
      <c r="AG5165" s="84" t="inlineStr">
        <is>
          <t>PEAK/AVG</t>
        </is>
      </c>
      <c r="AH5165" s="84" t="inlineStr">
        <is>
          <t>END/AVG</t>
        </is>
      </c>
      <c r="AI5165" s="84" t="inlineStr">
        <is>
          <t>E.BKDWN</t>
        </is>
      </c>
      <c r="AJ5165" s="84" t="inlineStr">
        <is>
          <t>PEAK/AVG</t>
        </is>
      </c>
      <c r="AK5165" s="84" t="inlineStr">
        <is>
          <t>END/AVG</t>
        </is>
      </c>
    </row>
    <row r="5166">
      <c r="A5166" s="83" t="n"/>
      <c r="B5166" s="166" t="n">
        <v>0.06166911735543943</v>
      </c>
      <c r="C5166" s="167" t="n">
        <v>1.128760145540833</v>
      </c>
      <c r="D5166" s="167" t="n">
        <v>0.461692281864892</v>
      </c>
      <c r="E5166" s="166" t="n">
        <v>0.06237768473611108</v>
      </c>
      <c r="F5166" s="167" t="n">
        <v>1.130251344726169</v>
      </c>
      <c r="G5166" s="167" t="n">
        <v>0.4984014764162481</v>
      </c>
      <c r="H5166" s="166" t="n">
        <v>0.07721636863245303</v>
      </c>
      <c r="I5166" s="167" t="n">
        <v>1.199398498689644</v>
      </c>
      <c r="J5166" s="167" t="n">
        <v>0.4685881593453696</v>
      </c>
      <c r="K5166" s="166" t="n">
        <v>0.07656398511660159</v>
      </c>
      <c r="L5166" s="167" t="n">
        <v>1.217126496179562</v>
      </c>
      <c r="M5166" s="167" t="n">
        <v>0.5167640469735354</v>
      </c>
      <c r="N5166" s="166" t="n">
        <v>0.09177519955183812</v>
      </c>
      <c r="O5166" s="167" t="n">
        <v>1.232047908033008</v>
      </c>
      <c r="P5166" s="167" t="n">
        <v>0.510351706307878</v>
      </c>
      <c r="Q5166" s="166" t="n">
        <v>0.1022151248602488</v>
      </c>
      <c r="R5166" s="167" t="n">
        <v>1.366889587977527</v>
      </c>
      <c r="S5166" s="167" t="n">
        <v>0.6481975318930256</v>
      </c>
      <c r="T5166" s="166" t="n">
        <v>0.1037137160425715</v>
      </c>
      <c r="U5166" s="167" t="n">
        <v>1.223363155354105</v>
      </c>
      <c r="V5166" s="167" t="n">
        <v>0.6143314910075489</v>
      </c>
      <c r="W5166" s="166" t="n">
        <v>0.1097539767661126</v>
      </c>
      <c r="X5166" s="167" t="n">
        <v>1.21025960765589</v>
      </c>
      <c r="Y5166" s="167" t="n">
        <v>0.5644958174964622</v>
      </c>
      <c r="Z5166" s="166" t="n">
        <v>0.09072219518154921</v>
      </c>
      <c r="AA5166" s="167" t="n">
        <v>1.212425923157068</v>
      </c>
      <c r="AB5166" s="167" t="n">
        <v>0.5594056922975904</v>
      </c>
      <c r="AC5166" s="166" t="n">
        <v>0.08832316344551022</v>
      </c>
      <c r="AD5166" s="167" t="n">
        <v>1.373060033421868</v>
      </c>
      <c r="AE5166" s="167" t="n">
        <v>0.5056717370768238</v>
      </c>
      <c r="AF5166" s="166" t="n">
        <v>0.07013898350011862</v>
      </c>
      <c r="AG5166" s="167" t="n">
        <v>1.165239186061369</v>
      </c>
      <c r="AH5166" s="167" t="n">
        <v>0.4892060742457343</v>
      </c>
      <c r="AI5166" s="166" t="n">
        <v>0.06553048481144577</v>
      </c>
      <c r="AJ5166" s="167" t="n">
        <v>1.139668390591856</v>
      </c>
      <c r="AK5166" s="167" t="n">
        <v>0.4202383045011983</v>
      </c>
      <c r="AM5166">
        <f>A5161</f>
        <v/>
      </c>
      <c r="AN5166" s="163">
        <f>1/($B5166*(1/$B5164)*(1/(5/7+2/7*$D5166))*$B5176/SUM($B5168:$B5191))</f>
        <v/>
      </c>
      <c r="AO5166" s="163">
        <f>1/(B5166*(1/B5164)*(1/(5/7+2/7*D5166)))</f>
        <v/>
      </c>
      <c r="AP5166" s="163" t="n"/>
      <c r="AR5166" s="168">
        <f>CHOOSE(AV$3,C5166,F5166,I5166,L5166,O5166,R5166,U5166,X5166,AA5166,AD5166,AG5166,AJ5166)</f>
        <v/>
      </c>
      <c r="AS5166" s="164" t="n"/>
      <c r="AT5166" s="164" t="n"/>
      <c r="AV5166" s="116">
        <f>AN5166/AR5166</f>
        <v/>
      </c>
      <c r="AW5166" s="165">
        <f>AO5166/AR5166</f>
        <v/>
      </c>
      <c r="AX5166" s="163" t="n"/>
    </row>
    <row r="5167">
      <c r="A5167" s="84" t="inlineStr">
        <is>
          <t>HOUR</t>
        </is>
      </c>
      <c r="B5167" s="84" t="inlineStr">
        <is>
          <t>PEAK</t>
        </is>
      </c>
      <c r="C5167" s="84" t="inlineStr">
        <is>
          <t>AVG</t>
        </is>
      </c>
      <c r="D5167" s="84" t="inlineStr">
        <is>
          <t>END</t>
        </is>
      </c>
      <c r="E5167" s="84" t="inlineStr">
        <is>
          <t>PEAK</t>
        </is>
      </c>
      <c r="F5167" s="84" t="inlineStr">
        <is>
          <t>AVG</t>
        </is>
      </c>
      <c r="G5167" s="84" t="inlineStr">
        <is>
          <t>END</t>
        </is>
      </c>
      <c r="H5167" s="84" t="inlineStr">
        <is>
          <t>PEAK</t>
        </is>
      </c>
      <c r="I5167" s="84" t="inlineStr">
        <is>
          <t>AVG</t>
        </is>
      </c>
      <c r="J5167" s="84" t="inlineStr">
        <is>
          <t>END</t>
        </is>
      </c>
      <c r="K5167" s="84" t="inlineStr">
        <is>
          <t>PEAK</t>
        </is>
      </c>
      <c r="L5167" s="84" t="inlineStr">
        <is>
          <t>AVG</t>
        </is>
      </c>
      <c r="M5167" s="84" t="inlineStr">
        <is>
          <t>END</t>
        </is>
      </c>
      <c r="N5167" s="84" t="inlineStr">
        <is>
          <t>PEAK</t>
        </is>
      </c>
      <c r="O5167" s="84" t="inlineStr">
        <is>
          <t>AVG</t>
        </is>
      </c>
      <c r="P5167" s="84" t="inlineStr">
        <is>
          <t>END</t>
        </is>
      </c>
      <c r="Q5167" s="84" t="inlineStr">
        <is>
          <t>PEAK</t>
        </is>
      </c>
      <c r="R5167" s="84" t="inlineStr">
        <is>
          <t>AVG</t>
        </is>
      </c>
      <c r="S5167" s="84" t="inlineStr">
        <is>
          <t>END</t>
        </is>
      </c>
      <c r="T5167" s="84" t="inlineStr">
        <is>
          <t>PEAK</t>
        </is>
      </c>
      <c r="U5167" s="84" t="inlineStr">
        <is>
          <t>AVG</t>
        </is>
      </c>
      <c r="V5167" s="84" t="inlineStr">
        <is>
          <t>END</t>
        </is>
      </c>
      <c r="W5167" s="84" t="inlineStr">
        <is>
          <t>PEAK</t>
        </is>
      </c>
      <c r="X5167" s="84" t="inlineStr">
        <is>
          <t>AVG</t>
        </is>
      </c>
      <c r="Y5167" s="84" t="inlineStr">
        <is>
          <t>END</t>
        </is>
      </c>
      <c r="Z5167" s="84" t="inlineStr">
        <is>
          <t>PEAK</t>
        </is>
      </c>
      <c r="AA5167" s="84" t="inlineStr">
        <is>
          <t>AVG</t>
        </is>
      </c>
      <c r="AB5167" s="84" t="inlineStr">
        <is>
          <t>END</t>
        </is>
      </c>
      <c r="AC5167" s="84" t="inlineStr">
        <is>
          <t>PEAK</t>
        </is>
      </c>
      <c r="AD5167" s="84" t="inlineStr">
        <is>
          <t>AVG</t>
        </is>
      </c>
      <c r="AE5167" s="84" t="inlineStr">
        <is>
          <t>END</t>
        </is>
      </c>
      <c r="AF5167" s="84" t="inlineStr">
        <is>
          <t>PEAK</t>
        </is>
      </c>
      <c r="AG5167" s="84" t="inlineStr">
        <is>
          <t>AVG</t>
        </is>
      </c>
      <c r="AH5167" s="84" t="inlineStr">
        <is>
          <t>END</t>
        </is>
      </c>
      <c r="AI5167" s="84" t="inlineStr">
        <is>
          <t>PEAK</t>
        </is>
      </c>
      <c r="AJ5167" s="84" t="inlineStr">
        <is>
          <t>AVG</t>
        </is>
      </c>
      <c r="AK5167" s="84" t="inlineStr">
        <is>
          <t>END</t>
        </is>
      </c>
    </row>
    <row r="5168">
      <c r="A5168" s="84" t="n">
        <v>1</v>
      </c>
      <c r="B5168" s="84" t="n">
        <v>0.1278671356532231</v>
      </c>
      <c r="C5168" s="84" t="n">
        <v>0.1722858359096519</v>
      </c>
      <c r="D5168" s="84" t="n">
        <v>0.4150721944420673</v>
      </c>
      <c r="E5168" s="84" t="n">
        <v>0.1125043817917772</v>
      </c>
      <c r="F5168" s="84" t="n">
        <v>0.1442022104135939</v>
      </c>
      <c r="G5168" s="84" t="n">
        <v>0.2571956099984067</v>
      </c>
      <c r="H5168" s="84" t="n">
        <v>0.07987688825637419</v>
      </c>
      <c r="I5168" s="84" t="n">
        <v>0.1010131236473044</v>
      </c>
      <c r="J5168" s="84" t="n">
        <v>0.2100305456947081</v>
      </c>
      <c r="K5168" s="84" t="n">
        <v>0.08064292762303737</v>
      </c>
      <c r="L5168" s="84" t="n">
        <v>0.103408996361821</v>
      </c>
      <c r="M5168" s="84" t="n">
        <v>0.1887185343162774</v>
      </c>
      <c r="N5168" s="84" t="n">
        <v>0.06648581242206129</v>
      </c>
      <c r="O5168" s="84" t="n">
        <v>0.08592290379788167</v>
      </c>
      <c r="P5168" s="84" t="n">
        <v>0.1618200208616493</v>
      </c>
      <c r="Q5168" s="84" t="n">
        <v>0.0582083548813423</v>
      </c>
      <c r="R5168" s="84" t="n">
        <v>0.08093160070451094</v>
      </c>
      <c r="S5168" s="84" t="n">
        <v>0.120805664277233</v>
      </c>
      <c r="T5168" s="84" t="n">
        <v>0.0640738215884573</v>
      </c>
      <c r="U5168" s="84" t="n">
        <v>0.07762118659711588</v>
      </c>
      <c r="V5168" s="84" t="n">
        <v>0.1273869269056771</v>
      </c>
      <c r="W5168" s="84" t="n">
        <v>0.05872690732008968</v>
      </c>
      <c r="X5168" s="84" t="n">
        <v>0.06997613417411107</v>
      </c>
      <c r="Y5168" s="84" t="n">
        <v>0.1204032434801665</v>
      </c>
      <c r="Z5168" s="84" t="n">
        <v>0.06479744136460554</v>
      </c>
      <c r="AA5168" s="84" t="n">
        <v>0.07834384725273789</v>
      </c>
      <c r="AB5168" s="84" t="n">
        <v>0.1296179291834849</v>
      </c>
      <c r="AC5168" s="84" t="n">
        <v>0.05734863972322692</v>
      </c>
      <c r="AD5168" s="84" t="n">
        <v>0.08091369413841658</v>
      </c>
      <c r="AE5168" s="84" t="n">
        <v>0.1603198291499955</v>
      </c>
      <c r="AF5168" s="84" t="n">
        <v>0.08341239721695132</v>
      </c>
      <c r="AG5168" s="84" t="n">
        <v>0.1145973078107825</v>
      </c>
      <c r="AH5168" s="84" t="n">
        <v>0.2191432248575105</v>
      </c>
      <c r="AI5168" s="84" t="n">
        <v>0.1485739979445015</v>
      </c>
      <c r="AJ5168" s="84" t="n">
        <v>0.1482281579979298</v>
      </c>
      <c r="AK5168" s="84" t="n">
        <v>0.4566595871468516</v>
      </c>
    </row>
    <row r="5169">
      <c r="A5169" s="84" t="n">
        <v>2</v>
      </c>
      <c r="B5169" s="84" t="n">
        <v>0.1570877300823003</v>
      </c>
      <c r="C5169" s="84" t="n">
        <v>0.1906375367098513</v>
      </c>
      <c r="D5169" s="84" t="n">
        <v>0.4564449280500777</v>
      </c>
      <c r="E5169" s="84" t="n">
        <v>0.1117231709149181</v>
      </c>
      <c r="F5169" s="84" t="n">
        <v>0.1489523771038329</v>
      </c>
      <c r="G5169" s="84" t="n">
        <v>0.3215460603390911</v>
      </c>
      <c r="H5169" s="84" t="n">
        <v>0.07979972908557809</v>
      </c>
      <c r="I5169" s="84" t="n">
        <v>0.101041270085817</v>
      </c>
      <c r="J5169" s="84" t="n">
        <v>0.2093040534962437</v>
      </c>
      <c r="K5169" s="84" t="n">
        <v>0.08143057454948328</v>
      </c>
      <c r="L5169" s="84" t="n">
        <v>0.1037629813401508</v>
      </c>
      <c r="M5169" s="84" t="n">
        <v>0.1880468185863743</v>
      </c>
      <c r="N5169" s="84" t="n">
        <v>0.06714943081960517</v>
      </c>
      <c r="O5169" s="84" t="n">
        <v>0.08639730761878586</v>
      </c>
      <c r="P5169" s="84" t="n">
        <v>0.1622941492556184</v>
      </c>
      <c r="Q5169" s="84" t="n">
        <v>0.05815089352410505</v>
      </c>
      <c r="R5169" s="84" t="n">
        <v>0.08121485767547709</v>
      </c>
      <c r="S5169" s="84" t="n">
        <v>0.1214653238928713</v>
      </c>
      <c r="T5169" s="84" t="n">
        <v>0.06401057003703729</v>
      </c>
      <c r="U5169" s="84" t="n">
        <v>0.07777675869026873</v>
      </c>
      <c r="V5169" s="84" t="n">
        <v>0.1269231958284813</v>
      </c>
      <c r="W5169" s="84" t="n">
        <v>0.05866893406508465</v>
      </c>
      <c r="X5169" s="84" t="n">
        <v>0.0702355929234542</v>
      </c>
      <c r="Y5169" s="84" t="n">
        <v>0.1199649353495508</v>
      </c>
      <c r="Z5169" s="84" t="n">
        <v>0.06544420753375976</v>
      </c>
      <c r="AA5169" s="84" t="n">
        <v>0.07851098014290475</v>
      </c>
      <c r="AB5169" s="84" t="n">
        <v>0.1291479773796532</v>
      </c>
      <c r="AC5169" s="84" t="n">
        <v>0.05729202704827802</v>
      </c>
      <c r="AD5169" s="84" t="n">
        <v>0.0807062108270309</v>
      </c>
      <c r="AE5169" s="84" t="n">
        <v>0.1597408946467857</v>
      </c>
      <c r="AF5169" s="84" t="n">
        <v>0.08272717689226229</v>
      </c>
      <c r="AG5169" s="84" t="n">
        <v>0.1165077959699641</v>
      </c>
      <c r="AH5169" s="84" t="n">
        <v>0.2199448428019856</v>
      </c>
      <c r="AI5169" s="84" t="n">
        <v>0.1585196128811236</v>
      </c>
      <c r="AJ5169" s="84" t="n">
        <v>0.1551364164667729</v>
      </c>
      <c r="AK5169" s="84" t="n">
        <v>0.511543691842254</v>
      </c>
    </row>
    <row r="5170">
      <c r="A5170" s="84" t="n">
        <v>3</v>
      </c>
      <c r="B5170" s="84" t="n">
        <v>0.1569852815626814</v>
      </c>
      <c r="C5170" s="84" t="n">
        <v>0.1904870424436829</v>
      </c>
      <c r="D5170" s="84" t="n">
        <v>0.4764588656731017</v>
      </c>
      <c r="E5170" s="84" t="n">
        <v>0.1290400120186289</v>
      </c>
      <c r="F5170" s="84" t="n">
        <v>0.1558604247065241</v>
      </c>
      <c r="G5170" s="84" t="n">
        <v>0.3207025502122834</v>
      </c>
      <c r="H5170" s="84" t="n">
        <v>0.07990260797997291</v>
      </c>
      <c r="I5170" s="84" t="n">
        <v>0.1036929608720063</v>
      </c>
      <c r="J5170" s="84" t="n">
        <v>0.2084867497729712</v>
      </c>
      <c r="K5170" s="84" t="n">
        <v>0.08153444007824537</v>
      </c>
      <c r="L5170" s="84" t="n">
        <v>0.1038961038961039</v>
      </c>
      <c r="M5170" s="84" t="n">
        <v>0.1882483333053452</v>
      </c>
      <c r="N5170" s="84" t="n">
        <v>0.06723694093796262</v>
      </c>
      <c r="O5170" s="84" t="n">
        <v>0.08664846258279393</v>
      </c>
      <c r="P5170" s="84" t="n">
        <v>0.1624679963334071</v>
      </c>
      <c r="Q5170" s="84" t="n">
        <v>0.05822750866708806</v>
      </c>
      <c r="R5170" s="84" t="n">
        <v>0.08168453162733551</v>
      </c>
      <c r="S5170" s="84" t="n">
        <v>0.121597255815999</v>
      </c>
      <c r="T5170" s="84" t="n">
        <v>0.06409490543893064</v>
      </c>
      <c r="U5170" s="84" t="n">
        <v>0.07799502401499064</v>
      </c>
      <c r="V5170" s="84" t="n">
        <v>0.12706231515164</v>
      </c>
      <c r="W5170" s="84" t="n">
        <v>0.05874623173842469</v>
      </c>
      <c r="X5170" s="84" t="n">
        <v>0.07043702925205814</v>
      </c>
      <c r="Y5170" s="84" t="n">
        <v>0.1205347359193513</v>
      </c>
      <c r="Z5170" s="84" t="n">
        <v>0.06552949538024162</v>
      </c>
      <c r="AA5170" s="84" t="n">
        <v>0.07873545059393172</v>
      </c>
      <c r="AB5170" s="84" t="n">
        <v>0.1298111315917268</v>
      </c>
      <c r="AC5170" s="84" t="n">
        <v>0.05799654033653089</v>
      </c>
      <c r="AD5170" s="84" t="n">
        <v>0.08117034979527514</v>
      </c>
      <c r="AE5170" s="84" t="n">
        <v>0.1599145749977486</v>
      </c>
      <c r="AF5170" s="84" t="n">
        <v>0.08264811300864434</v>
      </c>
      <c r="AG5170" s="84" t="n">
        <v>0.1163950182548406</v>
      </c>
      <c r="AH5170" s="84" t="n">
        <v>0.2192094134951277</v>
      </c>
      <c r="AI5170" s="84" t="n">
        <v>0.1594938335046249</v>
      </c>
      <c r="AJ5170" s="84" t="n">
        <v>0.1672024644342152</v>
      </c>
      <c r="AK5170" s="84" t="n">
        <v>0.5786514278729353</v>
      </c>
    </row>
    <row r="5171">
      <c r="A5171" s="84" t="n">
        <v>4</v>
      </c>
      <c r="B5171" s="84" t="n">
        <v>0.1582488133046477</v>
      </c>
      <c r="C5171" s="84" t="n">
        <v>0.1987212287211857</v>
      </c>
      <c r="D5171" s="84" t="n">
        <v>0.4891494382159842</v>
      </c>
      <c r="E5171" s="84" t="n">
        <v>0.1392358155140468</v>
      </c>
      <c r="F5171" s="84" t="n">
        <v>0.174675206594872</v>
      </c>
      <c r="G5171" s="84" t="n">
        <v>0.3304029166705718</v>
      </c>
      <c r="H5171" s="84" t="n">
        <v>0.09644039025393938</v>
      </c>
      <c r="I5171" s="84" t="n">
        <v>0.1318927294786539</v>
      </c>
      <c r="J5171" s="84" t="n">
        <v>0.2361182200941138</v>
      </c>
      <c r="K5171" s="84" t="n">
        <v>0.09736527775373484</v>
      </c>
      <c r="L5171" s="84" t="n">
        <v>0.1487614307649252</v>
      </c>
      <c r="M5171" s="84" t="n">
        <v>0.2169809736519505</v>
      </c>
      <c r="N5171" s="84" t="n">
        <v>0.06936635381799354</v>
      </c>
      <c r="O5171" s="84" t="n">
        <v>0.08871351450908276</v>
      </c>
      <c r="P5171" s="84" t="n">
        <v>0.1613669648407456</v>
      </c>
      <c r="Q5171" s="84" t="n">
        <v>0.05945335095481624</v>
      </c>
      <c r="R5171" s="84" t="n">
        <v>0.08350996544022854</v>
      </c>
      <c r="S5171" s="84" t="n">
        <v>0.121311403315889</v>
      </c>
      <c r="T5171" s="84" t="n">
        <v>0.06544427186922391</v>
      </c>
      <c r="U5171" s="84" t="n">
        <v>0.07962969197886538</v>
      </c>
      <c r="V5171" s="84" t="n">
        <v>0.1261812261049681</v>
      </c>
      <c r="W5171" s="84" t="n">
        <v>0.05998299451186521</v>
      </c>
      <c r="X5171" s="84" t="n">
        <v>0.07201786652653702</v>
      </c>
      <c r="Y5171" s="84" t="n">
        <v>0.1197019504711812</v>
      </c>
      <c r="Z5171" s="84" t="n">
        <v>0.06689410092395165</v>
      </c>
      <c r="AA5171" s="84" t="n">
        <v>0.08049705565525242</v>
      </c>
      <c r="AB5171" s="84" t="n">
        <v>0.1299625605062948</v>
      </c>
      <c r="AC5171" s="84" t="n">
        <v>0.05920427740210723</v>
      </c>
      <c r="AD5171" s="84" t="n">
        <v>0.08825476551987162</v>
      </c>
      <c r="AE5171" s="84" t="n">
        <v>0.1588145994416499</v>
      </c>
      <c r="AF5171" s="84" t="n">
        <v>0.08275353152013495</v>
      </c>
      <c r="AG5171" s="84" t="n">
        <v>0.1211468315353424</v>
      </c>
      <c r="AH5171" s="84" t="n">
        <v>0.2449788564074278</v>
      </c>
      <c r="AI5171" s="84" t="n">
        <v>0.1596223021582734</v>
      </c>
      <c r="AJ5171" s="84" t="n">
        <v>0.1675274758272776</v>
      </c>
      <c r="AK5171" s="84" t="n">
        <v>0.6098675263954039</v>
      </c>
    </row>
    <row r="5172">
      <c r="A5172" s="84" t="n">
        <v>5</v>
      </c>
      <c r="B5172" s="84" t="n">
        <v>0.2031554144042619</v>
      </c>
      <c r="C5172" s="84" t="n">
        <v>0.2654267372413111</v>
      </c>
      <c r="D5172" s="84" t="n">
        <v>0.6012005917376794</v>
      </c>
      <c r="E5172" s="84" t="n">
        <v>0.1787470579398067</v>
      </c>
      <c r="F5172" s="84" t="n">
        <v>0.2261592548441194</v>
      </c>
      <c r="G5172" s="84" t="n">
        <v>0.4600504231609137</v>
      </c>
      <c r="H5172" s="84" t="n">
        <v>0.1314792270365734</v>
      </c>
      <c r="I5172" s="84" t="n">
        <v>0.1723569383193021</v>
      </c>
      <c r="J5172" s="84" t="n">
        <v>0.3039048955667464</v>
      </c>
      <c r="K5172" s="84" t="n">
        <v>0.156490730001558</v>
      </c>
      <c r="L5172" s="84" t="n">
        <v>0.1963784613755492</v>
      </c>
      <c r="M5172" s="84" t="n">
        <v>0.2623721641001528</v>
      </c>
      <c r="N5172" s="84" t="n">
        <v>0.08446184923465108</v>
      </c>
      <c r="O5172" s="84" t="n">
        <v>0.1398068060204636</v>
      </c>
      <c r="P5172" s="84" t="n">
        <v>0.1942451349158685</v>
      </c>
      <c r="Q5172" s="84" t="n">
        <v>0.06157942117259477</v>
      </c>
      <c r="R5172" s="84" t="n">
        <v>0.09643447261546657</v>
      </c>
      <c r="S5172" s="84" t="n">
        <v>0.1309479308676723</v>
      </c>
      <c r="T5172" s="84" t="n">
        <v>0.0677845792717638</v>
      </c>
      <c r="U5172" s="84" t="n">
        <v>0.08246481922871075</v>
      </c>
      <c r="V5172" s="84" t="n">
        <v>0.126789229072847</v>
      </c>
      <c r="W5172" s="84" t="n">
        <v>0.0621280049470511</v>
      </c>
      <c r="X5172" s="84" t="n">
        <v>0.07636188474338765</v>
      </c>
      <c r="Y5172" s="84" t="n">
        <v>0.1197896120973044</v>
      </c>
      <c r="Z5172" s="84" t="n">
        <v>0.08160625444207532</v>
      </c>
      <c r="AA5172" s="84" t="n">
        <v>0.1182666489367542</v>
      </c>
      <c r="AB5172" s="84" t="n">
        <v>0.1305787195379852</v>
      </c>
      <c r="AC5172" s="84" t="n">
        <v>0.07793678251297373</v>
      </c>
      <c r="AD5172" s="84" t="n">
        <v>0.1333961779894987</v>
      </c>
      <c r="AE5172" s="84" t="n">
        <v>0.194888651597216</v>
      </c>
      <c r="AF5172" s="84" t="n">
        <v>0.1390733712839975</v>
      </c>
      <c r="AG5172" s="84" t="n">
        <v>0.1659986971649029</v>
      </c>
      <c r="AH5172" s="84" t="n">
        <v>0.271182202610774</v>
      </c>
      <c r="AI5172" s="84" t="n">
        <v>0.1793636519355944</v>
      </c>
      <c r="AJ5172" s="84" t="n">
        <v>0.2135201206781433</v>
      </c>
      <c r="AK5172" s="84" t="n">
        <v>0.6757376197533882</v>
      </c>
    </row>
    <row r="5173">
      <c r="A5173" s="84" t="n">
        <v>6</v>
      </c>
      <c r="B5173" s="84" t="n">
        <v>0.2076403829298</v>
      </c>
      <c r="C5173" s="84" t="n">
        <v>0.272951450549734</v>
      </c>
      <c r="D5173" s="84" t="n">
        <v>0.6021908965314881</v>
      </c>
      <c r="E5173" s="84" t="n">
        <v>0.1825930191797286</v>
      </c>
      <c r="F5173" s="84" t="n">
        <v>0.2330188107409128</v>
      </c>
      <c r="G5173" s="84" t="n">
        <v>0.4605190398980291</v>
      </c>
      <c r="H5173" s="84" t="n">
        <v>0.2195778536033333</v>
      </c>
      <c r="I5173" s="84" t="n">
        <v>0.2199747867166587</v>
      </c>
      <c r="J5173" s="84" t="n">
        <v>0.3139106744819615</v>
      </c>
      <c r="K5173" s="84" t="n">
        <v>0.1734208111897796</v>
      </c>
      <c r="L5173" s="84" t="n">
        <v>0.2229621281455875</v>
      </c>
      <c r="M5173" s="84" t="n">
        <v>0.2956724714100993</v>
      </c>
      <c r="N5173" s="84" t="n">
        <v>0.1371721105252795</v>
      </c>
      <c r="O5173" s="84" t="n">
        <v>0.1841970506035394</v>
      </c>
      <c r="P5173" s="84" t="n">
        <v>0.2446818598476466</v>
      </c>
      <c r="Q5173" s="84" t="n">
        <v>0.2003166759243298</v>
      </c>
      <c r="R5173" s="84" t="n">
        <v>0.2037586021147433</v>
      </c>
      <c r="S5173" s="84" t="n">
        <v>0.1760851400677251</v>
      </c>
      <c r="T5173" s="84" t="n">
        <v>0.1321957424677944</v>
      </c>
      <c r="U5173" s="84" t="n">
        <v>0.1591897248115429</v>
      </c>
      <c r="V5173" s="84" t="n">
        <v>0.1838693721081214</v>
      </c>
      <c r="W5173" s="84" t="n">
        <v>0.127682873412177</v>
      </c>
      <c r="X5173" s="84" t="n">
        <v>0.1501072867402347</v>
      </c>
      <c r="Y5173" s="84" t="n">
        <v>0.1720753889984659</v>
      </c>
      <c r="Z5173" s="84" t="n">
        <v>0.1532693674484719</v>
      </c>
      <c r="AA5173" s="84" t="n">
        <v>0.1711306601017193</v>
      </c>
      <c r="AB5173" s="84" t="n">
        <v>0.188946733573879</v>
      </c>
      <c r="AC5173" s="84" t="n">
        <v>0.138009120930964</v>
      </c>
      <c r="AD5173" s="84" t="n">
        <v>0.1804145348655916</v>
      </c>
      <c r="AE5173" s="84" t="n">
        <v>0.2491991406038931</v>
      </c>
      <c r="AF5173" s="84" t="n">
        <v>0.1597353995361586</v>
      </c>
      <c r="AG5173" s="84" t="n">
        <v>0.2072787073990598</v>
      </c>
      <c r="AH5173" s="84" t="n">
        <v>0.3341423055708769</v>
      </c>
      <c r="AI5173" s="84" t="n">
        <v>0.194480130181569</v>
      </c>
      <c r="AJ5173" s="84" t="n">
        <v>0.2353895014254576</v>
      </c>
      <c r="AK5173" s="84" t="n">
        <v>0.7077635338518189</v>
      </c>
    </row>
    <row r="5174">
      <c r="A5174" s="84" t="n">
        <v>7</v>
      </c>
      <c r="B5174" s="84" t="n">
        <v>0.231453972156769</v>
      </c>
      <c r="C5174" s="84" t="n">
        <v>0.3030546036196021</v>
      </c>
      <c r="D5174" s="84" t="n">
        <v>0.5856735906495666</v>
      </c>
      <c r="E5174" s="84" t="n">
        <v>0.2035254644699283</v>
      </c>
      <c r="F5174" s="84" t="n">
        <v>0.2596084294748752</v>
      </c>
      <c r="G5174" s="84" t="n">
        <v>0.463808729392579</v>
      </c>
      <c r="H5174" s="84" t="n">
        <v>0.3855215102621697</v>
      </c>
      <c r="I5174" s="84" t="n">
        <v>0.3887926807408734</v>
      </c>
      <c r="J5174" s="84" t="n">
        <v>0.3389498885494922</v>
      </c>
      <c r="K5174" s="84" t="n">
        <v>0.3395883462876728</v>
      </c>
      <c r="L5174" s="84" t="n">
        <v>0.4371744737498957</v>
      </c>
      <c r="M5174" s="84" t="n">
        <v>0.3325076827486608</v>
      </c>
      <c r="N5174" s="84" t="n">
        <v>0.3382995325501177</v>
      </c>
      <c r="O5174" s="84" t="n">
        <v>0.3792370191254505</v>
      </c>
      <c r="P5174" s="84" t="n">
        <v>0.3674442372327758</v>
      </c>
      <c r="Q5174" s="84" t="n">
        <v>0.4206682117387169</v>
      </c>
      <c r="R5174" s="84" t="n">
        <v>0.4396959224311677</v>
      </c>
      <c r="S5174" s="84" t="n">
        <v>0.3627907999472272</v>
      </c>
      <c r="T5174" s="84" t="n">
        <v>0.4099895283542649</v>
      </c>
      <c r="U5174" s="84" t="n">
        <v>0.3862019163231115</v>
      </c>
      <c r="V5174" s="84" t="n">
        <v>0.3558929914776532</v>
      </c>
      <c r="W5174" s="84" t="n">
        <v>0.339536471618871</v>
      </c>
      <c r="X5174" s="84" t="n">
        <v>0.3356082501313715</v>
      </c>
      <c r="Y5174" s="84" t="n">
        <v>0.2594827964058733</v>
      </c>
      <c r="Z5174" s="84" t="n">
        <v>0.3662899786780383</v>
      </c>
      <c r="AA5174" s="84" t="n">
        <v>0.3505533074623005</v>
      </c>
      <c r="AB5174" s="84" t="n">
        <v>0.2214987285192863</v>
      </c>
      <c r="AC5174" s="84" t="n">
        <v>0.2815033810347538</v>
      </c>
      <c r="AD5174" s="84" t="n">
        <v>0.346956471680327</v>
      </c>
      <c r="AE5174" s="84" t="n">
        <v>0.2987173384451106</v>
      </c>
      <c r="AF5174" s="84" t="n">
        <v>0.177551127978073</v>
      </c>
      <c r="AG5174" s="84" t="n">
        <v>0.2196573240709726</v>
      </c>
      <c r="AH5174" s="84" t="n">
        <v>0.3416951645523074</v>
      </c>
      <c r="AI5174" s="84" t="n">
        <v>0.2173047276464543</v>
      </c>
      <c r="AJ5174" s="84" t="n">
        <v>0.2623495497532387</v>
      </c>
      <c r="AK5174" s="84" t="n">
        <v>0.729292404541079</v>
      </c>
    </row>
    <row r="5175">
      <c r="A5175" s="84" t="n">
        <v>8</v>
      </c>
      <c r="B5175" s="84" t="n">
        <v>0.4510466823754397</v>
      </c>
      <c r="C5175" s="84" t="n">
        <v>0.5796308160659077</v>
      </c>
      <c r="D5175" s="84" t="n">
        <v>0.7215165111928895</v>
      </c>
      <c r="E5175" s="84" t="n">
        <v>0.3965847062947568</v>
      </c>
      <c r="F5175" s="84" t="n">
        <v>0.5064049461540017</v>
      </c>
      <c r="G5175" s="84" t="n">
        <v>0.5218984601254019</v>
      </c>
      <c r="H5175" s="84" t="n">
        <v>0.5476929407931963</v>
      </c>
      <c r="I5175" s="84" t="n">
        <v>0.5885983221759863</v>
      </c>
      <c r="J5175" s="84" t="n">
        <v>0.423322050689342</v>
      </c>
      <c r="K5175" s="84" t="n">
        <v>0.5973220004500839</v>
      </c>
      <c r="L5175" s="84" t="n">
        <v>0.659470989115718</v>
      </c>
      <c r="M5175" s="84" t="n">
        <v>0.4612420023845908</v>
      </c>
      <c r="N5175" s="84" t="n">
        <v>0.591313162251052</v>
      </c>
      <c r="O5175" s="84" t="n">
        <v>0.6049471946688174</v>
      </c>
      <c r="P5175" s="84" t="n">
        <v>0.5631802425430139</v>
      </c>
      <c r="Q5175" s="84" t="n">
        <v>0.6471744973727391</v>
      </c>
      <c r="R5175" s="84" t="n">
        <v>0.6970300385544209</v>
      </c>
      <c r="S5175" s="84" t="n">
        <v>0.5393486960728265</v>
      </c>
      <c r="T5175" s="84" t="n">
        <v>0.633752433427742</v>
      </c>
      <c r="U5175" s="84" t="n">
        <v>0.6080152135575272</v>
      </c>
      <c r="V5175" s="84" t="n">
        <v>0.5025968940322961</v>
      </c>
      <c r="W5175" s="84" t="n">
        <v>0.5723377393007139</v>
      </c>
      <c r="X5175" s="84" t="n">
        <v>0.5359739008582938</v>
      </c>
      <c r="Y5175" s="84" t="n">
        <v>0.4433486741179049</v>
      </c>
      <c r="Z5175" s="84" t="n">
        <v>0.5377398720682303</v>
      </c>
      <c r="AA5175" s="84" t="n">
        <v>0.549735454253776</v>
      </c>
      <c r="AB5175" s="84" t="n">
        <v>0.328736508466965</v>
      </c>
      <c r="AC5175" s="84" t="n">
        <v>0.5030161975153326</v>
      </c>
      <c r="AD5175" s="84" t="n">
        <v>0.5192875526803726</v>
      </c>
      <c r="AE5175" s="84" t="n">
        <v>0.4739865429891033</v>
      </c>
      <c r="AF5175" s="84" t="n">
        <v>0.3471168037107316</v>
      </c>
      <c r="AG5175" s="84" t="n">
        <v>0.4348237385307588</v>
      </c>
      <c r="AH5175" s="84" t="n">
        <v>0.4568266225409081</v>
      </c>
      <c r="AI5175" s="84" t="n">
        <v>0.4244176087701267</v>
      </c>
      <c r="AJ5175" s="84" t="n">
        <v>0.5123857602617048</v>
      </c>
      <c r="AK5175" s="84" t="n">
        <v>0.8239033110761378</v>
      </c>
    </row>
    <row r="5176">
      <c r="A5176" s="84" t="n">
        <v>9</v>
      </c>
      <c r="B5176" s="84" t="n">
        <v>0.6530979294015867</v>
      </c>
      <c r="C5176" s="84" t="n">
        <v>0.8330588604574165</v>
      </c>
      <c r="D5176" s="84" t="n">
        <v>0.8541195456823935</v>
      </c>
      <c r="E5176" s="84" t="n">
        <v>0.5792378186188591</v>
      </c>
      <c r="F5176" s="84" t="n">
        <v>0.7346493443517264</v>
      </c>
      <c r="G5176" s="84" t="n">
        <v>0.5685820594768362</v>
      </c>
      <c r="H5176" s="84" t="n">
        <v>0.6107919960220161</v>
      </c>
      <c r="I5176" s="84" t="n">
        <v>0.684785072314126</v>
      </c>
      <c r="J5176" s="84" t="n">
        <v>0.4726657310327746</v>
      </c>
      <c r="K5176" s="84" t="n">
        <v>0.6610867796492808</v>
      </c>
      <c r="L5176" s="84" t="n">
        <v>0.7554054565120374</v>
      </c>
      <c r="M5176" s="84" t="n">
        <v>0.5493711061478783</v>
      </c>
      <c r="N5176" s="84" t="n">
        <v>0.7319419224514501</v>
      </c>
      <c r="O5176" s="84" t="n">
        <v>0.7521644674328753</v>
      </c>
      <c r="P5176" s="84" t="n">
        <v>0.670096195383043</v>
      </c>
      <c r="Q5176" s="84" t="n">
        <v>0.7717826428393574</v>
      </c>
      <c r="R5176" s="84" t="n">
        <v>0.808381501140896</v>
      </c>
      <c r="S5176" s="84" t="n">
        <v>0.7125698139759883</v>
      </c>
      <c r="T5176" s="84" t="n">
        <v>0.7906795325007554</v>
      </c>
      <c r="U5176" s="84" t="n">
        <v>0.7537491132971181</v>
      </c>
      <c r="V5176" s="84" t="n">
        <v>0.6868887766774182</v>
      </c>
      <c r="W5176" s="84" t="n">
        <v>0.7148746489397337</v>
      </c>
      <c r="X5176" s="84" t="n">
        <v>0.6767023559292346</v>
      </c>
      <c r="Y5176" s="84" t="n">
        <v>0.5730309007232083</v>
      </c>
      <c r="Z5176" s="84" t="n">
        <v>0.6811940298507461</v>
      </c>
      <c r="AA5176" s="84" t="n">
        <v>0.6477375452448253</v>
      </c>
      <c r="AB5176" s="84" t="n">
        <v>0.4880971651462856</v>
      </c>
      <c r="AC5176" s="84" t="n">
        <v>0.6344519578550085</v>
      </c>
      <c r="AD5176" s="84" t="n">
        <v>0.6134010232645161</v>
      </c>
      <c r="AE5176" s="84" t="n">
        <v>0.5686101712359609</v>
      </c>
      <c r="AF5176" s="84" t="n">
        <v>0.5173764846440368</v>
      </c>
      <c r="AG5176" s="84" t="n">
        <v>0.6322083054895815</v>
      </c>
      <c r="AH5176" s="84" t="n">
        <v>0.5632064717779002</v>
      </c>
      <c r="AI5176" s="84" t="n">
        <v>0.6748993662213086</v>
      </c>
      <c r="AJ5176" s="84" t="n">
        <v>0.7522371028767041</v>
      </c>
      <c r="AK5176" s="84" t="n">
        <v>1</v>
      </c>
    </row>
    <row r="5177">
      <c r="A5177" s="84" t="n">
        <v>10</v>
      </c>
      <c r="B5177" s="84" t="n">
        <v>0.717253469020706</v>
      </c>
      <c r="C5177" s="84" t="n">
        <v>0.8998890642266529</v>
      </c>
      <c r="D5177" s="84" t="n">
        <v>0.8366975169024246</v>
      </c>
      <c r="E5177" s="84" t="n">
        <v>0.6585908157644348</v>
      </c>
      <c r="F5177" s="84" t="n">
        <v>0.8097569353241874</v>
      </c>
      <c r="G5177" s="84" t="n">
        <v>0.5580569275612248</v>
      </c>
      <c r="H5177" s="84" t="n">
        <v>0.7761440990380823</v>
      </c>
      <c r="I5177" s="84" t="n">
        <v>0.8288711352347489</v>
      </c>
      <c r="J5177" s="84" t="n">
        <v>0.5964088169734996</v>
      </c>
      <c r="K5177" s="84" t="n">
        <v>0.8010975124205861</v>
      </c>
      <c r="L5177" s="84" t="n">
        <v>0.8564469892367388</v>
      </c>
      <c r="M5177" s="84" t="n">
        <v>0.7716502376194395</v>
      </c>
      <c r="N5177" s="84" t="n">
        <v>0.8460259467500929</v>
      </c>
      <c r="O5177" s="84" t="n">
        <v>0.8679134185120743</v>
      </c>
      <c r="P5177" s="84" t="n">
        <v>0.8005025760976071</v>
      </c>
      <c r="Q5177" s="84" t="n">
        <v>0.8596857502218648</v>
      </c>
      <c r="R5177" s="84" t="n">
        <v>0.895759013684701</v>
      </c>
      <c r="S5177" s="84" t="n">
        <v>0.7951372092000528</v>
      </c>
      <c r="T5177" s="84" t="n">
        <v>0.8682118786413566</v>
      </c>
      <c r="U5177" s="84" t="n">
        <v>0.8546039471194199</v>
      </c>
      <c r="V5177" s="84" t="n">
        <v>0.8327837261307307</v>
      </c>
      <c r="W5177" s="84" t="n">
        <v>0.8281608306923297</v>
      </c>
      <c r="X5177" s="84" t="n">
        <v>0.7939590996671919</v>
      </c>
      <c r="Y5177" s="84" t="n">
        <v>0.7058075827306597</v>
      </c>
      <c r="Z5177" s="84" t="n">
        <v>0.8000852878464818</v>
      </c>
      <c r="AA5177" s="84" t="n">
        <v>0.7501143701346945</v>
      </c>
      <c r="AB5177" s="84" t="n">
        <v>0.6857536721511783</v>
      </c>
      <c r="AC5177" s="84" t="n">
        <v>0.7680201289510928</v>
      </c>
      <c r="AD5177" s="84" t="n">
        <v>0.7403592219735622</v>
      </c>
      <c r="AE5177" s="84" t="n">
        <v>0.7801785691312123</v>
      </c>
      <c r="AF5177" s="84" t="n">
        <v>0.6429914259610655</v>
      </c>
      <c r="AG5177" s="84" t="n">
        <v>0.7140933429166337</v>
      </c>
      <c r="AH5177" s="84" t="n">
        <v>0.6321382607096891</v>
      </c>
      <c r="AI5177" s="84" t="n">
        <v>0.7518627954779032</v>
      </c>
      <c r="AJ5177" s="84" t="n">
        <v>0.8390204439231701</v>
      </c>
      <c r="AK5177" s="84" t="n">
        <v>0.9332895319877151</v>
      </c>
    </row>
    <row r="5178">
      <c r="A5178" s="84" t="n">
        <v>11</v>
      </c>
      <c r="B5178" s="84" t="n">
        <v>0.7714032032237134</v>
      </c>
      <c r="C5178" s="84" t="n">
        <v>0.9541228979175891</v>
      </c>
      <c r="D5178" s="84" t="n">
        <v>0.8337021505507808</v>
      </c>
      <c r="E5178" s="84" t="n">
        <v>0.7211177324853522</v>
      </c>
      <c r="F5178" s="84" t="n">
        <v>0.8713919140080416</v>
      </c>
      <c r="G5178" s="84" t="n">
        <v>0.6593906107950552</v>
      </c>
      <c r="H5178" s="84" t="n">
        <v>0.8473277207180947</v>
      </c>
      <c r="I5178" s="84" t="n">
        <v>0.8935101719747391</v>
      </c>
      <c r="J5178" s="84" t="n">
        <v>0.8463881779905885</v>
      </c>
      <c r="K5178" s="84" t="n">
        <v>0.8814115325358769</v>
      </c>
      <c r="L5178" s="84" t="n">
        <v>0.9291545961318816</v>
      </c>
      <c r="M5178" s="84" t="n">
        <v>0.8296444944499489</v>
      </c>
      <c r="N5178" s="84" t="n">
        <v>0.8935804035674959</v>
      </c>
      <c r="O5178" s="84" t="n">
        <v>0.9323500151390633</v>
      </c>
      <c r="P5178" s="84" t="n">
        <v>0.839655045252921</v>
      </c>
      <c r="Q5178" s="84" t="n">
        <v>0.8992319331915954</v>
      </c>
      <c r="R5178" s="84" t="n">
        <v>0.9531814962988967</v>
      </c>
      <c r="S5178" s="84" t="n">
        <v>0.8469754606622983</v>
      </c>
      <c r="T5178" s="84" t="n">
        <v>0.9202257377590676</v>
      </c>
      <c r="U5178" s="84" t="n">
        <v>0.914349435818965</v>
      </c>
      <c r="V5178" s="84" t="n">
        <v>0.8969486495120516</v>
      </c>
      <c r="W5178" s="84" t="n">
        <v>0.9045244904795032</v>
      </c>
      <c r="X5178" s="84" t="n">
        <v>0.8727612103695916</v>
      </c>
      <c r="Y5178" s="84" t="n">
        <v>0.844966031119877</v>
      </c>
      <c r="Z5178" s="84" t="n">
        <v>0.872181947405828</v>
      </c>
      <c r="AA5178" s="84" t="n">
        <v>0.8335002628988162</v>
      </c>
      <c r="AB5178" s="84" t="n">
        <v>0.8279036494368412</v>
      </c>
      <c r="AC5178" s="84" t="n">
        <v>0.8420191854065103</v>
      </c>
      <c r="AD5178" s="84" t="n">
        <v>0.8473234652831247</v>
      </c>
      <c r="AE5178" s="84" t="n">
        <v>0.8726858701385586</v>
      </c>
      <c r="AF5178" s="84" t="n">
        <v>0.7901380982500528</v>
      </c>
      <c r="AG5178" s="84" t="n">
        <v>0.8849313823349699</v>
      </c>
      <c r="AH5178" s="84" t="n">
        <v>0.799772016914874</v>
      </c>
      <c r="AI5178" s="84" t="n">
        <v>0.8107228502911956</v>
      </c>
      <c r="AJ5178" s="84" t="n">
        <v>0.9056177512744332</v>
      </c>
      <c r="AK5178" s="84" t="n">
        <v>0.9230980793619264</v>
      </c>
    </row>
    <row r="5179">
      <c r="A5179" s="84" t="n">
        <v>12</v>
      </c>
      <c r="B5179" s="84" t="n">
        <v>0.788147844596979</v>
      </c>
      <c r="C5179" s="84" t="n">
        <v>0.9640211207952977</v>
      </c>
      <c r="D5179" s="84" t="n">
        <v>0.9084885014610052</v>
      </c>
      <c r="E5179" s="84" t="n">
        <v>0.89537783564525</v>
      </c>
      <c r="F5179" s="84" t="n">
        <v>0.9608631523649809</v>
      </c>
      <c r="G5179" s="84" t="n">
        <v>0.8173519405419084</v>
      </c>
      <c r="H5179" s="84" t="n">
        <v>0.8441556214742544</v>
      </c>
      <c r="I5179" s="84" t="n">
        <v>0.8728269838424629</v>
      </c>
      <c r="J5179" s="84" t="n">
        <v>0.9252868818624618</v>
      </c>
      <c r="K5179" s="84" t="n">
        <v>0.8470147315941627</v>
      </c>
      <c r="L5179" s="84" t="n">
        <v>0.9066341928310472</v>
      </c>
      <c r="M5179" s="84" t="n">
        <v>0.8201816991049388</v>
      </c>
      <c r="N5179" s="84" t="n">
        <v>0.8445382747380166</v>
      </c>
      <c r="O5179" s="84" t="n">
        <v>0.8804613995749903</v>
      </c>
      <c r="P5179" s="84" t="n">
        <v>0.8298300513112283</v>
      </c>
      <c r="Q5179" s="84" t="n">
        <v>0.8718356349799204</v>
      </c>
      <c r="R5179" s="84" t="n">
        <v>0.8973484000217891</v>
      </c>
      <c r="S5179" s="84" t="n">
        <v>0.8434957561898062</v>
      </c>
      <c r="T5179" s="84" t="n">
        <v>0.8854092726774382</v>
      </c>
      <c r="U5179" s="84" t="n">
        <v>0.8721116125279651</v>
      </c>
      <c r="V5179" s="84" t="n">
        <v>0.8973608549140034</v>
      </c>
      <c r="W5179" s="84" t="n">
        <v>0.8786813016928192</v>
      </c>
      <c r="X5179" s="84" t="n">
        <v>0.8593427045016638</v>
      </c>
      <c r="Y5179" s="84" t="n">
        <v>0.8787508218277447</v>
      </c>
      <c r="Z5179" s="84" t="n">
        <v>0.8402487562189053</v>
      </c>
      <c r="AA5179" s="84" t="n">
        <v>0.8335454009786423</v>
      </c>
      <c r="AB5179" s="84" t="n">
        <v>0.8662673816896332</v>
      </c>
      <c r="AC5179" s="84" t="n">
        <v>0.8277716622110391</v>
      </c>
      <c r="AD5179" s="84" t="n">
        <v>0.8302366748940398</v>
      </c>
      <c r="AE5179" s="84" t="n">
        <v>0.8793500495310631</v>
      </c>
      <c r="AF5179" s="84" t="n">
        <v>0.8444286316677209</v>
      </c>
      <c r="AG5179" s="84" t="n">
        <v>0.925235107871043</v>
      </c>
      <c r="AH5179" s="84" t="n">
        <v>0.9082919654348225</v>
      </c>
      <c r="AI5179" s="84" t="n">
        <v>0.9523916581020898</v>
      </c>
      <c r="AJ5179" s="84" t="n">
        <v>0.9473870143817539</v>
      </c>
      <c r="AK5179" s="84" t="n">
        <v>0.9374302871025409</v>
      </c>
    </row>
    <row r="5180">
      <c r="A5180" s="84" t="n">
        <v>13</v>
      </c>
      <c r="B5180" s="84" t="n">
        <v>0.7874534712973397</v>
      </c>
      <c r="C5180" s="84" t="n">
        <v>0.8899198940520364</v>
      </c>
      <c r="D5180" s="84" t="n">
        <v>0.8287261746115193</v>
      </c>
      <c r="E5180" s="84" t="n">
        <v>0.834793930592418</v>
      </c>
      <c r="F5180" s="84" t="n">
        <v>0.8910169114824319</v>
      </c>
      <c r="G5180" s="84" t="n">
        <v>0.864738464999016</v>
      </c>
      <c r="H5180" s="84" t="n">
        <v>0.8746334939387184</v>
      </c>
      <c r="I5180" s="84" t="n">
        <v>0.885476585866636</v>
      </c>
      <c r="J5180" s="84" t="n">
        <v>0.9350449929827457</v>
      </c>
      <c r="K5180" s="84" t="n">
        <v>0.8852372461786141</v>
      </c>
      <c r="L5180" s="84" t="n">
        <v>0.9046948392318219</v>
      </c>
      <c r="M5180" s="84" t="n">
        <v>0.9175217048145227</v>
      </c>
      <c r="N5180" s="84" t="n">
        <v>0.8625288965703324</v>
      </c>
      <c r="O5180" s="84" t="n">
        <v>0.8989784969491649</v>
      </c>
      <c r="P5180" s="84" t="n">
        <v>0.8214327106447091</v>
      </c>
      <c r="Q5180" s="84" t="n">
        <v>0.9123841994036789</v>
      </c>
      <c r="R5180" s="84" t="n">
        <v>0.9112860955931751</v>
      </c>
      <c r="S5180" s="84" t="n">
        <v>0.8591516777342891</v>
      </c>
      <c r="T5180" s="84" t="n">
        <v>0.9081657752883214</v>
      </c>
      <c r="U5180" s="84" t="n">
        <v>0.888714870021838</v>
      </c>
      <c r="V5180" s="84" t="n">
        <v>0.8982625542307728</v>
      </c>
      <c r="W5180" s="84" t="n">
        <v>0.9193076705057844</v>
      </c>
      <c r="X5180" s="84" t="n">
        <v>0.8996146435452791</v>
      </c>
      <c r="Y5180" s="84" t="n">
        <v>0.9665351742274819</v>
      </c>
      <c r="Z5180" s="84" t="n">
        <v>0.8747547974413645</v>
      </c>
      <c r="AA5180" s="84" t="n">
        <v>0.8798168125927923</v>
      </c>
      <c r="AB5180" s="84" t="n">
        <v>0.9555164509239775</v>
      </c>
      <c r="AC5180" s="84" t="n">
        <v>0.8741059915080988</v>
      </c>
      <c r="AD5180" s="84" t="n">
        <v>0.8788393407547596</v>
      </c>
      <c r="AE5180" s="84" t="n">
        <v>0.9701848730846918</v>
      </c>
      <c r="AF5180" s="84" t="n">
        <v>0.8586162063391666</v>
      </c>
      <c r="AG5180" s="84" t="n">
        <v>0.8856215146215465</v>
      </c>
      <c r="AH5180" s="84" t="n">
        <v>0.8874278359992644</v>
      </c>
      <c r="AI5180" s="84" t="n">
        <v>0.8923432682425489</v>
      </c>
      <c r="AJ5180" s="84" t="n">
        <v>0.8752556815170965</v>
      </c>
      <c r="AK5180" s="84" t="n">
        <v>0.8212141121823765</v>
      </c>
    </row>
    <row r="5181">
      <c r="A5181" s="84" t="n">
        <v>14</v>
      </c>
      <c r="B5181" s="84" t="n">
        <v>0.7921547200309622</v>
      </c>
      <c r="C5181" s="84" t="n">
        <v>0.8856845554184386</v>
      </c>
      <c r="D5181" s="84" t="n">
        <v>1</v>
      </c>
      <c r="E5181" s="84" t="n">
        <v>0.8684661224898591</v>
      </c>
      <c r="F5181" s="84" t="n">
        <v>0.9188026589618732</v>
      </c>
      <c r="G5181" s="84" t="n">
        <v>0.98208946830745</v>
      </c>
      <c r="H5181" s="84" t="n">
        <v>0.9578367997805248</v>
      </c>
      <c r="I5181" s="84" t="n">
        <v>0.9565626384175182</v>
      </c>
      <c r="J5181" s="84" t="n">
        <v>0.9963592834145134</v>
      </c>
      <c r="K5181" s="84" t="n">
        <v>0.9681998372773384</v>
      </c>
      <c r="L5181" s="84" t="n">
        <v>0.9923499913016506</v>
      </c>
      <c r="M5181" s="84" t="n">
        <v>0.9751549144402091</v>
      </c>
      <c r="N5181" s="84" t="n">
        <v>0.9674899910302129</v>
      </c>
      <c r="O5181" s="84" t="n">
        <v>0.986719483625394</v>
      </c>
      <c r="P5181" s="84" t="n">
        <v>0.9109270790530074</v>
      </c>
      <c r="Q5181" s="84" t="n">
        <v>0.9696412495929821</v>
      </c>
      <c r="R5181" s="84" t="n">
        <v>0.9785547841981344</v>
      </c>
      <c r="S5181" s="84" t="n">
        <v>0.9367166542064296</v>
      </c>
      <c r="T5181" s="84" t="n">
        <v>0.9810667022749474</v>
      </c>
      <c r="U5181" s="84" t="n">
        <v>0.9741158222623661</v>
      </c>
      <c r="V5181" s="84" t="n">
        <v>0.9312802069271114</v>
      </c>
      <c r="W5181" s="84" t="n">
        <v>0.9994717992321767</v>
      </c>
      <c r="X5181" s="84" t="n">
        <v>0.9811492818356981</v>
      </c>
      <c r="Y5181" s="84" t="n">
        <v>0.9875126013587552</v>
      </c>
      <c r="Z5181" s="84" t="n">
        <v>0.9761265103056148</v>
      </c>
      <c r="AA5181" s="84" t="n">
        <v>0.9739748471100039</v>
      </c>
      <c r="AB5181" s="84" t="n">
        <v>0.9968513229143281</v>
      </c>
      <c r="AC5181" s="84" t="n">
        <v>0.9791854065104575</v>
      </c>
      <c r="AD5181" s="84" t="n">
        <v>0.9783042017169544</v>
      </c>
      <c r="AE5181" s="84" t="n">
        <v>0.9964234712912813</v>
      </c>
      <c r="AF5181" s="84" t="n">
        <v>0.9142069013985524</v>
      </c>
      <c r="AG5181" s="84" t="n">
        <v>0.9221850598142703</v>
      </c>
      <c r="AH5181" s="84" t="n">
        <v>1</v>
      </c>
      <c r="AI5181" s="84" t="n">
        <v>0.9258307639602603</v>
      </c>
      <c r="AJ5181" s="84" t="n">
        <v>0.8995820777413122</v>
      </c>
      <c r="AK5181" s="84" t="n">
        <v>0.8949837272907848</v>
      </c>
    </row>
    <row r="5182">
      <c r="A5182" s="84" t="n">
        <v>15</v>
      </c>
      <c r="B5182" s="84" t="n">
        <v>0.9955036483056154</v>
      </c>
      <c r="C5182" s="84" t="n">
        <v>0.9924258385755502</v>
      </c>
      <c r="D5182" s="84" t="n">
        <v>0.9916007482302887</v>
      </c>
      <c r="E5182" s="84" t="n">
        <v>0.9649857278782109</v>
      </c>
      <c r="F5182" s="84" t="n">
        <v>0.9901622451659829</v>
      </c>
      <c r="G5182" s="84" t="n">
        <v>1</v>
      </c>
      <c r="H5182" s="84" t="n">
        <v>1</v>
      </c>
      <c r="I5182" s="84" t="n">
        <v>1</v>
      </c>
      <c r="J5182" s="84" t="n">
        <v>0.9895814414265665</v>
      </c>
      <c r="K5182" s="84" t="n">
        <v>1</v>
      </c>
      <c r="L5182" s="84" t="n">
        <v>1</v>
      </c>
      <c r="M5182" s="84" t="n">
        <v>1</v>
      </c>
      <c r="N5182" s="84" t="n">
        <v>1</v>
      </c>
      <c r="O5182" s="84" t="n">
        <v>1</v>
      </c>
      <c r="P5182" s="84" t="n">
        <v>0.9545152827385656</v>
      </c>
      <c r="Q5182" s="84" t="n">
        <v>1</v>
      </c>
      <c r="R5182" s="84" t="n">
        <v>1</v>
      </c>
      <c r="S5182" s="84" t="n">
        <v>0.9732123224416201</v>
      </c>
      <c r="T5182" s="84" t="n">
        <v>0.9886850002459782</v>
      </c>
      <c r="U5182" s="84" t="n">
        <v>1</v>
      </c>
      <c r="V5182" s="84" t="n">
        <v>0.9797246467914961</v>
      </c>
      <c r="W5182" s="84" t="n">
        <v>1</v>
      </c>
      <c r="X5182" s="84" t="n">
        <v>1</v>
      </c>
      <c r="Y5182" s="84" t="n">
        <v>1</v>
      </c>
      <c r="Z5182" s="84" t="n">
        <v>1</v>
      </c>
      <c r="AA5182" s="84" t="n">
        <v>1</v>
      </c>
      <c r="AB5182" s="84" t="n">
        <v>1</v>
      </c>
      <c r="AC5182" s="84" t="n">
        <v>1</v>
      </c>
      <c r="AD5182" s="84" t="n">
        <v>1</v>
      </c>
      <c r="AE5182" s="84" t="n">
        <v>1</v>
      </c>
      <c r="AF5182" s="84" t="n">
        <v>1</v>
      </c>
      <c r="AG5182" s="84" t="n">
        <v>1</v>
      </c>
      <c r="AH5182" s="84" t="n">
        <v>0.9654127596984737</v>
      </c>
      <c r="AI5182" s="84" t="n">
        <v>1</v>
      </c>
      <c r="AJ5182" s="84" t="n">
        <v>1</v>
      </c>
      <c r="AK5182" s="84" t="n">
        <v>0.8816294100569929</v>
      </c>
    </row>
    <row r="5183">
      <c r="A5183" s="84" t="n">
        <v>16</v>
      </c>
      <c r="B5183" s="84" t="n">
        <v>1</v>
      </c>
      <c r="C5183" s="84" t="n">
        <v>1</v>
      </c>
      <c r="D5183" s="84" t="n">
        <v>0.882373797268715</v>
      </c>
      <c r="E5183" s="84" t="n">
        <v>1</v>
      </c>
      <c r="F5183" s="84" t="n">
        <v>1</v>
      </c>
      <c r="G5183" s="84" t="n">
        <v>0.9967946615181306</v>
      </c>
      <c r="H5183" s="84" t="n">
        <v>0.9728485451209682</v>
      </c>
      <c r="I5183" s="84" t="n">
        <v>0.9810204120934876</v>
      </c>
      <c r="J5183" s="84" t="n">
        <v>1</v>
      </c>
      <c r="K5183" s="84" t="n">
        <v>0.9849654647116866</v>
      </c>
      <c r="L5183" s="84" t="n">
        <v>0.9693122253401807</v>
      </c>
      <c r="M5183" s="84" t="n">
        <v>0.9928378310299083</v>
      </c>
      <c r="N5183" s="84" t="n">
        <v>0.9962078948711777</v>
      </c>
      <c r="O5183" s="84" t="n">
        <v>0.9827442586672882</v>
      </c>
      <c r="P5183" s="84" t="n">
        <v>1</v>
      </c>
      <c r="Q5183" s="84" t="n">
        <v>0.9930088682028004</v>
      </c>
      <c r="R5183" s="84" t="n">
        <v>0.9867377633593791</v>
      </c>
      <c r="S5183" s="84" t="n">
        <v>1</v>
      </c>
      <c r="T5183" s="84" t="n">
        <v>1</v>
      </c>
      <c r="U5183" s="84" t="n">
        <v>0.9942345446671857</v>
      </c>
      <c r="V5183" s="84" t="n">
        <v>1</v>
      </c>
      <c r="W5183" s="84" t="n">
        <v>0.9901638710674812</v>
      </c>
      <c r="X5183" s="84" t="n">
        <v>0.9921746365387983</v>
      </c>
      <c r="Y5183" s="84" t="n">
        <v>0.9928994082840236</v>
      </c>
      <c r="Z5183" s="84" t="n">
        <v>0.9857640369580668</v>
      </c>
      <c r="AA5183" s="84" t="n">
        <v>0.9797269024175713</v>
      </c>
      <c r="AB5183" s="84" t="n">
        <v>0.9624038556934662</v>
      </c>
      <c r="AC5183" s="84" t="n">
        <v>0.9609561251769144</v>
      </c>
      <c r="AD5183" s="84" t="n">
        <v>0.94769501632282</v>
      </c>
      <c r="AE5183" s="84" t="n">
        <v>0.9618417836328784</v>
      </c>
      <c r="AF5183" s="84" t="n">
        <v>0.9936309649307754</v>
      </c>
      <c r="AG5183" s="84" t="n">
        <v>0.9531972482237508</v>
      </c>
      <c r="AH5183" s="84" t="n">
        <v>0.8276080161794448</v>
      </c>
      <c r="AI5183" s="84" t="n">
        <v>0.9188185166152792</v>
      </c>
      <c r="AJ5183" s="84" t="n">
        <v>0.9496832905283904</v>
      </c>
      <c r="AK5183" s="84" t="n">
        <v>0.9096826439714577</v>
      </c>
    </row>
    <row r="5184">
      <c r="A5184" s="84" t="n">
        <v>17</v>
      </c>
      <c r="B5184" s="84" t="n">
        <v>0.8822411182825075</v>
      </c>
      <c r="C5184" s="84" t="n">
        <v>0.9188685411085837</v>
      </c>
      <c r="D5184" s="84" t="n">
        <v>0.8174660423263606</v>
      </c>
      <c r="E5184" s="84" t="n">
        <v>0.9007361410185786</v>
      </c>
      <c r="F5184" s="84" t="n">
        <v>0.9338371082779381</v>
      </c>
      <c r="G5184" s="84" t="n">
        <v>0.8924618311667621</v>
      </c>
      <c r="H5184" s="84" t="n">
        <v>0.7633528231683269</v>
      </c>
      <c r="I5184" s="84" t="n">
        <v>0.778600114659702</v>
      </c>
      <c r="J5184" s="84" t="n">
        <v>0.7623627507636423</v>
      </c>
      <c r="K5184" s="84" t="n">
        <v>0.7783249952394966</v>
      </c>
      <c r="L5184" s="84" t="n">
        <v>0.7370027759078426</v>
      </c>
      <c r="M5184" s="84" t="n">
        <v>0.817276528573108</v>
      </c>
      <c r="N5184" s="84" t="n">
        <v>0.8165933769425423</v>
      </c>
      <c r="O5184" s="84" t="n">
        <v>0.7922055452225443</v>
      </c>
      <c r="P5184" s="84" t="n">
        <v>0.8127772334081402</v>
      </c>
      <c r="Q5184" s="84" t="n">
        <v>0.8401680425469427</v>
      </c>
      <c r="R5184" s="84" t="n">
        <v>0.8119149502787173</v>
      </c>
      <c r="S5184" s="84" t="n">
        <v>0.8933330401512819</v>
      </c>
      <c r="T5184" s="84" t="n">
        <v>0.841737590397009</v>
      </c>
      <c r="U5184" s="84" t="n">
        <v>0.8143920439967168</v>
      </c>
      <c r="V5184" s="84" t="n">
        <v>0.9028225764898647</v>
      </c>
      <c r="W5184" s="84" t="n">
        <v>0.8182087552498004</v>
      </c>
      <c r="X5184" s="84" t="n">
        <v>0.8060562270099841</v>
      </c>
      <c r="Y5184" s="84" t="n">
        <v>0.8392285776901161</v>
      </c>
      <c r="Z5184" s="84" t="n">
        <v>0.7774342572850035</v>
      </c>
      <c r="AA5184" s="84" t="n">
        <v>0.7573779411423838</v>
      </c>
      <c r="AB5184" s="84" t="n">
        <v>0.7816395051929675</v>
      </c>
      <c r="AC5184" s="84" t="n">
        <v>0.7529108350369553</v>
      </c>
      <c r="AD5184" s="84" t="n">
        <v>0.7098076042033961</v>
      </c>
      <c r="AE5184" s="84" t="n">
        <v>0.728775617851767</v>
      </c>
      <c r="AF5184" s="84" t="n">
        <v>0.8300302199732942</v>
      </c>
      <c r="AG5184" s="84" t="n">
        <v>0.8422054607979613</v>
      </c>
      <c r="AH5184" s="84" t="n">
        <v>0.751844088986946</v>
      </c>
      <c r="AI5184" s="84" t="n">
        <v>0.8150265501884206</v>
      </c>
      <c r="AJ5184" s="84" t="n">
        <v>0.8364662783016035</v>
      </c>
      <c r="AK5184" s="84" t="n">
        <v>0.8897122862774458</v>
      </c>
    </row>
    <row r="5185">
      <c r="A5185" s="84" t="n">
        <v>18</v>
      </c>
      <c r="B5185" s="84" t="n">
        <v>0.6026249587360129</v>
      </c>
      <c r="C5185" s="84" t="n">
        <v>0.6892723387238946</v>
      </c>
      <c r="D5185" s="84" t="n">
        <v>0.5335053121905298</v>
      </c>
      <c r="E5185" s="84" t="n">
        <v>0.6488256798036955</v>
      </c>
      <c r="F5185" s="84" t="n">
        <v>0.6970036166730649</v>
      </c>
      <c r="G5185" s="84" t="n">
        <v>0.5729120781277824</v>
      </c>
      <c r="H5185" s="84" t="n">
        <v>0.4430651051936695</v>
      </c>
      <c r="I5185" s="84" t="n">
        <v>0.4658294829499245</v>
      </c>
      <c r="J5185" s="84" t="n">
        <v>0.5508214315198547</v>
      </c>
      <c r="K5185" s="84" t="n">
        <v>0.4891633631658214</v>
      </c>
      <c r="L5185" s="84" t="n">
        <v>0.4283248492916516</v>
      </c>
      <c r="M5185" s="84" t="n">
        <v>0.6017229508472015</v>
      </c>
      <c r="N5185" s="84" t="n">
        <v>0.4878762023525637</v>
      </c>
      <c r="O5185" s="84" t="n">
        <v>0.4883205965209457</v>
      </c>
      <c r="P5185" s="84" t="n">
        <v>0.649002749944685</v>
      </c>
      <c r="Q5185" s="84" t="n">
        <v>0.4909753746161263</v>
      </c>
      <c r="R5185" s="84" t="n">
        <v>0.4712984426919097</v>
      </c>
      <c r="S5185" s="84" t="n">
        <v>0.752264831347025</v>
      </c>
      <c r="T5185" s="84" t="n">
        <v>0.5043046194716387</v>
      </c>
      <c r="U5185" s="84" t="n">
        <v>0.4986979544591721</v>
      </c>
      <c r="V5185" s="84" t="n">
        <v>0.7745030348622718</v>
      </c>
      <c r="W5185" s="84" t="n">
        <v>0.4728234263482002</v>
      </c>
      <c r="X5185" s="84" t="n">
        <v>0.4820940620073568</v>
      </c>
      <c r="Y5185" s="84" t="n">
        <v>0.673995178610563</v>
      </c>
      <c r="Z5185" s="84" t="n">
        <v>0.4564250177683013</v>
      </c>
      <c r="AA5185" s="84" t="n">
        <v>0.4523604165878784</v>
      </c>
      <c r="AB5185" s="84" t="n">
        <v>0.6395417447743972</v>
      </c>
      <c r="AC5185" s="84" t="n">
        <v>0.4210473344865545</v>
      </c>
      <c r="AD5185" s="84" t="n">
        <v>0.349145240716621</v>
      </c>
      <c r="AE5185" s="84" t="n">
        <v>0.4289454386393753</v>
      </c>
      <c r="AF5185" s="84" t="n">
        <v>0.5732219411061916</v>
      </c>
      <c r="AG5185" s="84" t="n">
        <v>0.6289646837426717</v>
      </c>
      <c r="AH5185" s="84" t="n">
        <v>0.4529950358521786</v>
      </c>
      <c r="AI5185" s="84" t="n">
        <v>0.6219060465912983</v>
      </c>
      <c r="AJ5185" s="84" t="n">
        <v>0.6260779250142192</v>
      </c>
      <c r="AK5185" s="84" t="n">
        <v>0.6506027778202207</v>
      </c>
    </row>
    <row r="5186">
      <c r="A5186" s="84" t="n">
        <v>19</v>
      </c>
      <c r="B5186" s="84" t="n">
        <v>0.2551764960329657</v>
      </c>
      <c r="C5186" s="84" t="n">
        <v>0.3282387441038496</v>
      </c>
      <c r="D5186" s="84" t="n">
        <v>0.3813040235716993</v>
      </c>
      <c r="E5186" s="84" t="n">
        <v>0.2235164504982723</v>
      </c>
      <c r="F5186" s="84" t="n">
        <v>0.2869920998929141</v>
      </c>
      <c r="G5186" s="84" t="n">
        <v>0.2479451156077491</v>
      </c>
      <c r="H5186" s="84" t="n">
        <v>0.1961471854049141</v>
      </c>
      <c r="I5186" s="84" t="n">
        <v>0.2130463186680513</v>
      </c>
      <c r="J5186" s="84" t="n">
        <v>0.2799141418310906</v>
      </c>
      <c r="K5186" s="84" t="n">
        <v>0.2767237350044143</v>
      </c>
      <c r="L5186" s="84" t="n">
        <v>0.2207928355860795</v>
      </c>
      <c r="M5186" s="84" t="n">
        <v>0.3267309274714941</v>
      </c>
      <c r="N5186" s="84" t="n">
        <v>0.3587841927556206</v>
      </c>
      <c r="O5186" s="84" t="n">
        <v>0.3525769196959909</v>
      </c>
      <c r="P5186" s="84" t="n">
        <v>0.5269884418033736</v>
      </c>
      <c r="Q5186" s="84" t="n">
        <v>0.3820605642705281</v>
      </c>
      <c r="R5186" s="84" t="n">
        <v>0.3517591589446861</v>
      </c>
      <c r="S5186" s="84" t="n">
        <v>0.6912133339196975</v>
      </c>
      <c r="T5186" s="84" t="n">
        <v>0.3738166688921842</v>
      </c>
      <c r="U5186" s="84" t="n">
        <v>0.3613010935324966</v>
      </c>
      <c r="V5186" s="84" t="n">
        <v>0.7027123115448426</v>
      </c>
      <c r="W5186" s="84" t="n">
        <v>0.3569026822292649</v>
      </c>
      <c r="X5186" s="84" t="n">
        <v>0.34604133823787</v>
      </c>
      <c r="Y5186" s="84" t="n">
        <v>0.5844532106070568</v>
      </c>
      <c r="Z5186" s="84" t="n">
        <v>0.294321250888415</v>
      </c>
      <c r="AA5186" s="84" t="n">
        <v>0.2358550067280138</v>
      </c>
      <c r="AB5186" s="84" t="n">
        <v>0.2957824436449463</v>
      </c>
      <c r="AC5186" s="84" t="n">
        <v>0.1750589715364051</v>
      </c>
      <c r="AD5186" s="84" t="n">
        <v>0.1411546146447238</v>
      </c>
      <c r="AE5186" s="84" t="n">
        <v>0.2198857569247</v>
      </c>
      <c r="AF5186" s="84" t="n">
        <v>0.1960520767446764</v>
      </c>
      <c r="AG5186" s="84" t="n">
        <v>0.2431218218145765</v>
      </c>
      <c r="AH5186" s="84" t="n">
        <v>0.2410516639088068</v>
      </c>
      <c r="AI5186" s="84" t="n">
        <v>0.2399901507365536</v>
      </c>
      <c r="AJ5186" s="84" t="n">
        <v>0.2910229733596638</v>
      </c>
      <c r="AK5186" s="84" t="n">
        <v>0.5458004186593732</v>
      </c>
    </row>
    <row r="5187">
      <c r="A5187" s="84" t="n">
        <v>20</v>
      </c>
      <c r="B5187" s="84" t="n">
        <v>0.1425400402964177</v>
      </c>
      <c r="C5187" s="84" t="n">
        <v>0.1847747100835457</v>
      </c>
      <c r="D5187" s="84" t="n">
        <v>0.4000831366987396</v>
      </c>
      <c r="E5187" s="84" t="n">
        <v>0.1234112874956182</v>
      </c>
      <c r="F5187" s="84" t="n">
        <v>0.1584183621926332</v>
      </c>
      <c r="G5187" s="84" t="n">
        <v>0.2635687976231759</v>
      </c>
      <c r="H5187" s="84" t="n">
        <v>0.09307967970370878</v>
      </c>
      <c r="I5187" s="84" t="n">
        <v>0.1214637333139765</v>
      </c>
      <c r="J5187" s="84" t="n">
        <v>0.2119045653430199</v>
      </c>
      <c r="K5187" s="84" t="n">
        <v>0.158472830508768</v>
      </c>
      <c r="L5187" s="84" t="n">
        <v>0.1321695194729557</v>
      </c>
      <c r="M5187" s="84" t="n">
        <v>0.2199785050966431</v>
      </c>
      <c r="N5187" s="84" t="n">
        <v>0.2135246887921416</v>
      </c>
      <c r="O5187" s="84" t="n">
        <v>0.1906656862321035</v>
      </c>
      <c r="P5187" s="84" t="n">
        <v>0.3126771396360802</v>
      </c>
      <c r="Q5187" s="84" t="n">
        <v>0.3305177268287077</v>
      </c>
      <c r="R5187" s="84" t="n">
        <v>0.2628782055549839</v>
      </c>
      <c r="S5187" s="84" t="n">
        <v>0.562991996129997</v>
      </c>
      <c r="T5187" s="84" t="n">
        <v>0.3097990709049891</v>
      </c>
      <c r="U5187" s="84" t="n">
        <v>0.2616978023700361</v>
      </c>
      <c r="V5187" s="84" t="n">
        <v>0.5444408948979276</v>
      </c>
      <c r="W5187" s="84" t="n">
        <v>0.2580647239184768</v>
      </c>
      <c r="X5187" s="84" t="n">
        <v>0.1928862322648449</v>
      </c>
      <c r="Y5187" s="84" t="n">
        <v>0.3470479947403025</v>
      </c>
      <c r="Z5187" s="84" t="n">
        <v>0.1427647476901208</v>
      </c>
      <c r="AA5187" s="84" t="n">
        <v>0.1039749569053332</v>
      </c>
      <c r="AB5187" s="84" t="n">
        <v>0.1331843412058963</v>
      </c>
      <c r="AC5187" s="84" t="n">
        <v>0.09813492687529483</v>
      </c>
      <c r="AD5187" s="84" t="n">
        <v>0.10023602725827</v>
      </c>
      <c r="AE5187" s="84" t="n">
        <v>0.1640700382096772</v>
      </c>
      <c r="AF5187" s="84" t="n">
        <v>0.1073687539531942</v>
      </c>
      <c r="AG5187" s="84" t="n">
        <v>0.1356210938091767</v>
      </c>
      <c r="AH5187" s="84" t="n">
        <v>0.2129067843353557</v>
      </c>
      <c r="AI5187" s="84" t="n">
        <v>0.1329864679684823</v>
      </c>
      <c r="AJ5187" s="84" t="n">
        <v>0.1611420617733609</v>
      </c>
      <c r="AK5187" s="84" t="n">
        <v>0.5401164300884684</v>
      </c>
    </row>
    <row r="5188">
      <c r="A5188" s="84" t="n">
        <v>21</v>
      </c>
      <c r="B5188" s="84" t="n">
        <v>0.1270020148208858</v>
      </c>
      <c r="C5188" s="84" t="n">
        <v>0.1653587998297265</v>
      </c>
      <c r="D5188" s="84" t="n">
        <v>0.4110620713263972</v>
      </c>
      <c r="E5188" s="84" t="n">
        <v>0.1117432019630427</v>
      </c>
      <c r="F5188" s="84" t="n">
        <v>0.1419614895035662</v>
      </c>
      <c r="G5188" s="84" t="n">
        <v>0.2628283831785337</v>
      </c>
      <c r="H5188" s="84" t="n">
        <v>0.08677834742202636</v>
      </c>
      <c r="I5188" s="84" t="n">
        <v>0.1126642678000299</v>
      </c>
      <c r="J5188" s="84" t="n">
        <v>0.2100800792536943</v>
      </c>
      <c r="K5188" s="84" t="n">
        <v>0.08761057351082799</v>
      </c>
      <c r="L5188" s="84" t="n">
        <v>0.1128939784734776</v>
      </c>
      <c r="M5188" s="84" t="n">
        <v>0.1895581789786563</v>
      </c>
      <c r="N5188" s="84" t="n">
        <v>0.1338758960671494</v>
      </c>
      <c r="O5188" s="84" t="n">
        <v>0.1154894242830572</v>
      </c>
      <c r="P5188" s="84" t="n">
        <v>0.189330003898389</v>
      </c>
      <c r="Q5188" s="84" t="n">
        <v>0.2111321802754315</v>
      </c>
      <c r="R5188" s="84" t="n">
        <v>0.154905248122212</v>
      </c>
      <c r="S5188" s="84" t="n">
        <v>0.3182033070935398</v>
      </c>
      <c r="T5188" s="84" t="n">
        <v>0.1466522359423427</v>
      </c>
      <c r="U5188" s="84" t="n">
        <v>0.1314108182976</v>
      </c>
      <c r="V5188" s="84" t="n">
        <v>0.2469264934716969</v>
      </c>
      <c r="W5188" s="84" t="n">
        <v>0.127798819922187</v>
      </c>
      <c r="X5188" s="84" t="n">
        <v>0.1026350937116833</v>
      </c>
      <c r="Y5188" s="84" t="n">
        <v>0.1694280078895463</v>
      </c>
      <c r="Z5188" s="84" t="n">
        <v>0.07194029850746268</v>
      </c>
      <c r="AA5188" s="84" t="n">
        <v>0.08643820291884784</v>
      </c>
      <c r="AB5188" s="84" t="n">
        <v>0.1314455195317192</v>
      </c>
      <c r="AC5188" s="84" t="n">
        <v>0.06367038842585311</v>
      </c>
      <c r="AD5188" s="84" t="n">
        <v>0.08833152235182935</v>
      </c>
      <c r="AE5188" s="84" t="n">
        <v>0.1619279805478007</v>
      </c>
      <c r="AF5188" s="84" t="n">
        <v>0.09537739827113643</v>
      </c>
      <c r="AG5188" s="84" t="n">
        <v>0.1218588460651519</v>
      </c>
      <c r="AH5188" s="84" t="n">
        <v>0.2120978120978121</v>
      </c>
      <c r="AI5188" s="84" t="n">
        <v>0.1194437307297019</v>
      </c>
      <c r="AJ5188" s="84" t="n">
        <v>0.1438140086975875</v>
      </c>
      <c r="AK5188" s="84" t="n">
        <v>0.5093128791235656</v>
      </c>
    </row>
    <row r="5189">
      <c r="A5189" s="84" t="n">
        <v>22</v>
      </c>
      <c r="B5189" s="84" t="n">
        <v>0.1186353857186764</v>
      </c>
      <c r="C5189" s="84" t="n">
        <v>0.1624284614756178</v>
      </c>
      <c r="D5189" s="84" t="n">
        <v>0.4613353220935777</v>
      </c>
      <c r="E5189" s="84" t="n">
        <v>0.1043817917772547</v>
      </c>
      <c r="F5189" s="84" t="n">
        <v>0.1329602165962864</v>
      </c>
      <c r="G5189" s="84" t="n">
        <v>0.2606446291835758</v>
      </c>
      <c r="H5189" s="84" t="n">
        <v>0.08382915244937501</v>
      </c>
      <c r="I5189" s="84" t="n">
        <v>0.1074186604961772</v>
      </c>
      <c r="J5189" s="84" t="n">
        <v>0.2095434656980104</v>
      </c>
      <c r="K5189" s="84" t="n">
        <v>0.08376754894663044</v>
      </c>
      <c r="L5189" s="84" t="n">
        <v>0.1087248220620381</v>
      </c>
      <c r="M5189" s="84" t="n">
        <v>0.1886849485297822</v>
      </c>
      <c r="N5189" s="84" t="n">
        <v>0.0705769104552714</v>
      </c>
      <c r="O5189" s="84" t="n">
        <v>0.09002510154334727</v>
      </c>
      <c r="P5189" s="84" t="n">
        <v>0.1618568975145135</v>
      </c>
      <c r="Q5189" s="84" t="n">
        <v>0.09483677782246995</v>
      </c>
      <c r="R5189" s="84" t="n">
        <v>0.09217714455184267</v>
      </c>
      <c r="S5189" s="84" t="n">
        <v>0.1545142706363516</v>
      </c>
      <c r="T5189" s="84" t="n">
        <v>0.06801650162697047</v>
      </c>
      <c r="U5189" s="84" t="n">
        <v>0.08239748205406243</v>
      </c>
      <c r="V5189" s="84" t="n">
        <v>0.1550665196467399</v>
      </c>
      <c r="W5189" s="84" t="n">
        <v>0.06234057354873621</v>
      </c>
      <c r="X5189" s="84" t="n">
        <v>0.07416579085654229</v>
      </c>
      <c r="Y5189" s="84" t="n">
        <v>0.1220249835634451</v>
      </c>
      <c r="Z5189" s="84" t="n">
        <v>0.06878464818763326</v>
      </c>
      <c r="AA5189" s="84" t="n">
        <v>0.08264660421345675</v>
      </c>
      <c r="AB5189" s="84" t="n">
        <v>0.1308345821867379</v>
      </c>
      <c r="AC5189" s="84" t="n">
        <v>0.06087749646170781</v>
      </c>
      <c r="AD5189" s="84" t="n">
        <v>0.08458842746839176</v>
      </c>
      <c r="AE5189" s="84" t="n">
        <v>0.1611753656936278</v>
      </c>
      <c r="AF5189" s="84" t="n">
        <v>0.09067748963384639</v>
      </c>
      <c r="AG5189" s="84" t="n">
        <v>0.1144660143513851</v>
      </c>
      <c r="AH5189" s="84" t="n">
        <v>0.2228865600294171</v>
      </c>
      <c r="AI5189" s="84" t="n">
        <v>0.1105044535799932</v>
      </c>
      <c r="AJ5189" s="84" t="n">
        <v>0.1341166578937143</v>
      </c>
      <c r="AK5189" s="84" t="n">
        <v>0.5196265680627072</v>
      </c>
    </row>
    <row r="5190">
      <c r="A5190" s="84" t="n">
        <v>23</v>
      </c>
      <c r="B5190" s="84" t="n">
        <v>0.113581258750811</v>
      </c>
      <c r="C5190" s="84" t="n">
        <v>0.1602032962544127</v>
      </c>
      <c r="D5190" s="84" t="n">
        <v>0.4609929945105328</v>
      </c>
      <c r="E5190" s="84" t="n">
        <v>0.09993489909359506</v>
      </c>
      <c r="F5190" s="84" t="n">
        <v>0.1272786050552603</v>
      </c>
      <c r="G5190" s="84" t="n">
        <v>0.3178627327853641</v>
      </c>
      <c r="H5190" s="84" t="n">
        <v>0.08348622280139228</v>
      </c>
      <c r="I5190" s="84" t="n">
        <v>0.1049002949450478</v>
      </c>
      <c r="J5190" s="84" t="n">
        <v>0.2101131016263519</v>
      </c>
      <c r="K5190" s="84" t="n">
        <v>0.0816902383713885</v>
      </c>
      <c r="L5190" s="84" t="n">
        <v>0.1063649222065063</v>
      </c>
      <c r="M5190" s="84" t="n">
        <v>0.1885170195973064</v>
      </c>
      <c r="N5190" s="84" t="n">
        <v>0.06882670808812268</v>
      </c>
      <c r="O5190" s="84" t="n">
        <v>0.08835073511662661</v>
      </c>
      <c r="P5190" s="84" t="n">
        <v>0.1609876621255702</v>
      </c>
      <c r="Q5190" s="84" t="n">
        <v>0.06025780995613782</v>
      </c>
      <c r="R5190" s="84" t="n">
        <v>0.08378111741243546</v>
      </c>
      <c r="S5190" s="84" t="n">
        <v>0.1521999648181539</v>
      </c>
      <c r="T5190" s="84" t="n">
        <v>0.06632979358910385</v>
      </c>
      <c r="U5190" s="84" t="n">
        <v>0.08035414709921899</v>
      </c>
      <c r="V5190" s="84" t="n">
        <v>0.1284071352755078</v>
      </c>
      <c r="W5190" s="84" t="n">
        <v>0.06079462008193554</v>
      </c>
      <c r="X5190" s="84" t="n">
        <v>0.07243606586092136</v>
      </c>
      <c r="Y5190" s="84" t="n">
        <v>0.1213675213675214</v>
      </c>
      <c r="Z5190" s="84" t="n">
        <v>0.06707889125799571</v>
      </c>
      <c r="AA5190" s="84" t="n">
        <v>0.08059709139973185</v>
      </c>
      <c r="AB5190" s="84" t="n">
        <v>0.1301296544809905</v>
      </c>
      <c r="AC5190" s="84" t="n">
        <v>0.05936782512973736</v>
      </c>
      <c r="AD5190" s="84" t="n">
        <v>0.08279543584687973</v>
      </c>
      <c r="AE5190" s="84" t="n">
        <v>0.1609502244979351</v>
      </c>
      <c r="AF5190" s="84" t="n">
        <v>0.08765549230444868</v>
      </c>
      <c r="AG5190" s="84" t="n">
        <v>0.1102158094157609</v>
      </c>
      <c r="AH5190" s="84" t="n">
        <v>0.2347196175767604</v>
      </c>
      <c r="AI5190" s="84" t="n">
        <v>0.1068216855087359</v>
      </c>
      <c r="AJ5190" s="84" t="n">
        <v>0.1316101841613469</v>
      </c>
      <c r="AK5190" s="84" t="n">
        <v>0.5163109080630126</v>
      </c>
    </row>
    <row r="5191">
      <c r="A5191" s="84" t="n">
        <v>24</v>
      </c>
      <c r="B5191" s="84" t="n">
        <v>0.1108492982276406</v>
      </c>
      <c r="C5191" s="84" t="n">
        <v>0.1567290286240094</v>
      </c>
      <c r="D5191" s="84" t="n">
        <v>0.5016077170418007</v>
      </c>
      <c r="E5191" s="84" t="n">
        <v>0.09753117331864387</v>
      </c>
      <c r="F5191" s="84" t="n">
        <v>0.1242074636817328</v>
      </c>
      <c r="G5191" s="84" t="n">
        <v>0.3328490960383141</v>
      </c>
      <c r="H5191" s="84" t="n">
        <v>0.07789646953927401</v>
      </c>
      <c r="I5191" s="84" t="n">
        <v>0.1008946123272512</v>
      </c>
      <c r="J5191" s="84" t="n">
        <v>0.22014364732106</v>
      </c>
      <c r="K5191" s="84" t="n">
        <v>0.07958696141395606</v>
      </c>
      <c r="L5191" s="84" t="n">
        <v>0.1021019749033726</v>
      </c>
      <c r="M5191" s="84" t="n">
        <v>0.1988614418378142</v>
      </c>
      <c r="N5191" s="84" t="n">
        <v>0.06480124264368066</v>
      </c>
      <c r="O5191" s="84" t="n">
        <v>0.08449271580839107</v>
      </c>
      <c r="P5191" s="84" t="n">
        <v>0.1683735288849554</v>
      </c>
      <c r="Q5191" s="84" t="n">
        <v>0.05870635331073187</v>
      </c>
      <c r="R5191" s="84" t="n">
        <v>0.08012782878689752</v>
      </c>
      <c r="S5191" s="84" t="n">
        <v>0.1279959540876908</v>
      </c>
      <c r="T5191" s="84" t="n">
        <v>0.06245036510201069</v>
      </c>
      <c r="U5191" s="84" t="n">
        <v>0.07649154744310295</v>
      </c>
      <c r="V5191" s="84" t="n">
        <v>0.1341728583353085</v>
      </c>
      <c r="W5191" s="84" t="n">
        <v>0.05524851201978821</v>
      </c>
      <c r="X5191" s="84" t="n">
        <v>0.06911127167630056</v>
      </c>
      <c r="Y5191" s="84" t="n">
        <v>0.1275695814157353</v>
      </c>
      <c r="Z5191" s="84" t="n">
        <v>0.06315565031982941</v>
      </c>
      <c r="AA5191" s="84" t="n">
        <v>0.07713609863036423</v>
      </c>
      <c r="AB5191" s="84" t="n">
        <v>0.1359727219086309</v>
      </c>
      <c r="AC5191" s="84" t="n">
        <v>0.05395187922629344</v>
      </c>
      <c r="AD5191" s="84" t="n">
        <v>0.07997702092343263</v>
      </c>
      <c r="AE5191" s="84" t="n">
        <v>0.166160635026824</v>
      </c>
      <c r="AF5191" s="84" t="n">
        <v>0.08554712207463631</v>
      </c>
      <c r="AG5191" s="84" t="n">
        <v>0.1134796301564244</v>
      </c>
      <c r="AH5191" s="84" t="n">
        <v>0.2410148924434638</v>
      </c>
      <c r="AI5191" s="84" t="n">
        <v>0.1031817403220281</v>
      </c>
      <c r="AJ5191" s="84" t="n">
        <v>0.1308630112305567</v>
      </c>
      <c r="AK5191" s="84" t="n">
        <v>0.5142481702751844</v>
      </c>
    </row>
    <row r="5201">
      <c r="A5201" s="84" t="inlineStr">
        <is>
          <t>PVVAC-P-240to760-E10-rDXGF-OfS1985-CZ03</t>
        </is>
      </c>
      <c r="B5201" s="83" t="n"/>
      <c r="C5201" s="83" t="n"/>
      <c r="D5201" s="83" t="n">
        <v>2015</v>
      </c>
      <c r="E5201" s="83" t="n"/>
      <c r="F5201" s="84" t="inlineStr">
        <is>
          <t>Source Annual kWh:</t>
        </is>
      </c>
      <c r="G5201" s="162" t="n">
        <v>104214.9699999985</v>
      </c>
      <c r="H5201" s="83" t="inlineStr">
        <is>
          <t>DEER</t>
        </is>
      </c>
      <c r="I5201" s="83" t="n"/>
      <c r="J5201" s="83" t="n"/>
      <c r="K5201" s="83" t="inlineStr">
        <is>
          <t>PDAF</t>
        </is>
      </c>
      <c r="L5201" s="83" t="inlineStr">
        <is>
          <t>Monthly</t>
        </is>
      </c>
      <c r="M5201" s="83" t="n"/>
      <c r="N5201" s="83" t="n"/>
      <c r="O5201" s="83" t="n"/>
      <c r="P5201" s="83" t="n"/>
      <c r="Q5201" s="83" t="n"/>
      <c r="R5201" s="83" t="n"/>
      <c r="S5201" s="83" t="n"/>
      <c r="T5201" s="105" t="n"/>
      <c r="U5201" s="83" t="n"/>
      <c r="V5201" s="83" t="n"/>
      <c r="W5201" s="83" t="n"/>
      <c r="X5201" s="83" t="n"/>
      <c r="Y5201" s="83" t="n"/>
      <c r="Z5201" s="83" t="n"/>
      <c r="AA5201" s="83" t="n"/>
      <c r="AB5201" s="83" t="n"/>
      <c r="AC5201" s="83" t="n"/>
      <c r="AD5201" s="83" t="n"/>
      <c r="AE5201" s="83" t="n"/>
      <c r="AF5201" s="83" t="n"/>
      <c r="AG5201" s="83" t="n"/>
      <c r="AH5201" s="83" t="n"/>
      <c r="AI5201" s="83" t="n"/>
      <c r="AJ5201" s="83" t="n"/>
      <c r="AK5201" s="83" t="n"/>
    </row>
    <row r="5202">
      <c r="A5202" s="83" t="n">
        <v>131</v>
      </c>
      <c r="B5202" s="84" t="inlineStr">
        <is>
          <t>PVVAC-P-240to760-E10-20-MM</t>
        </is>
      </c>
      <c r="C5202" s="83" t="n"/>
      <c r="D5202" s="83" t="n"/>
      <c r="E5202" s="83" t="n"/>
      <c r="F5202" s="83" t="inlineStr">
        <is>
          <t>Source Sample Size:</t>
        </is>
      </c>
      <c r="G5202" s="83" t="n">
        <v>0</v>
      </c>
      <c r="H5202" s="83" t="inlineStr">
        <is>
          <t>DEER</t>
        </is>
      </c>
      <c r="I5202" s="83" t="n"/>
      <c r="J5202" s="83" t="n"/>
      <c r="K5202" s="83" t="inlineStr">
        <is>
          <t>WKWE</t>
        </is>
      </c>
      <c r="L5202" s="83" t="inlineStr">
        <is>
          <t>Monthly</t>
        </is>
      </c>
      <c r="M5202" s="83" t="n"/>
      <c r="N5202" s="83" t="inlineStr">
        <is>
          <t>Weekend Peak3</t>
        </is>
      </c>
      <c r="O5202" s="83" t="n"/>
      <c r="P5202" s="83" t="n"/>
      <c r="Q5202" s="83" t="n"/>
      <c r="R5202" s="83" t="n"/>
      <c r="S5202" s="83" t="n"/>
      <c r="T5202" s="83" t="n"/>
      <c r="U5202" s="83" t="n"/>
      <c r="V5202" s="83" t="n"/>
      <c r="W5202" s="83" t="n"/>
      <c r="X5202" s="83" t="n"/>
      <c r="Y5202" s="83" t="n"/>
      <c r="Z5202" s="83" t="n"/>
      <c r="AA5202" s="83" t="n"/>
      <c r="AB5202" s="83" t="n"/>
      <c r="AC5202" s="83" t="n"/>
      <c r="AD5202" s="83" t="n"/>
      <c r="AE5202" s="83" t="n"/>
      <c r="AF5202" s="83" t="n"/>
      <c r="AG5202" s="83" t="n"/>
      <c r="AH5202" s="83" t="n"/>
      <c r="AI5202" s="83" t="n"/>
      <c r="AJ5202" s="83" t="n"/>
      <c r="AK5202" s="83" t="n"/>
    </row>
    <row r="5203">
      <c r="A5203" s="84" t="n"/>
      <c r="B5203" s="84" t="n">
        <v>1</v>
      </c>
      <c r="C5203" s="84" t="inlineStr">
        <is>
          <t>JANUARY</t>
        </is>
      </c>
      <c r="D5203" s="84" t="inlineStr">
        <is>
          <t>JAN</t>
        </is>
      </c>
      <c r="E5203" s="84" t="n">
        <v>2</v>
      </c>
      <c r="F5203" s="84" t="inlineStr">
        <is>
          <t>FEBRUARY</t>
        </is>
      </c>
      <c r="G5203" s="84" t="inlineStr">
        <is>
          <t>FEB</t>
        </is>
      </c>
      <c r="H5203" s="84" t="n">
        <v>3</v>
      </c>
      <c r="I5203" s="84" t="inlineStr">
        <is>
          <t>MARCH</t>
        </is>
      </c>
      <c r="J5203" s="84" t="inlineStr">
        <is>
          <t>MAR</t>
        </is>
      </c>
      <c r="K5203" s="84" t="n">
        <v>4</v>
      </c>
      <c r="L5203" s="84" t="inlineStr">
        <is>
          <t>APRIL</t>
        </is>
      </c>
      <c r="M5203" s="84" t="inlineStr">
        <is>
          <t>APR</t>
        </is>
      </c>
      <c r="N5203" s="84" t="n">
        <v>5</v>
      </c>
      <c r="O5203" s="84" t="inlineStr">
        <is>
          <t>MAY</t>
        </is>
      </c>
      <c r="P5203" s="84" t="inlineStr">
        <is>
          <t>MAY</t>
        </is>
      </c>
      <c r="Q5203" s="84" t="n">
        <v>6</v>
      </c>
      <c r="R5203" s="84" t="inlineStr">
        <is>
          <t>JUNE</t>
        </is>
      </c>
      <c r="S5203" s="84" t="inlineStr">
        <is>
          <t>JUN</t>
        </is>
      </c>
      <c r="T5203" s="84" t="n">
        <v>7</v>
      </c>
      <c r="U5203" s="84" t="inlineStr">
        <is>
          <t>JULY</t>
        </is>
      </c>
      <c r="V5203" s="84" t="inlineStr">
        <is>
          <t>JUL</t>
        </is>
      </c>
      <c r="W5203" s="84" t="n">
        <v>8</v>
      </c>
      <c r="X5203" s="84" t="inlineStr">
        <is>
          <t>AUGUST</t>
        </is>
      </c>
      <c r="Y5203" s="84" t="inlineStr">
        <is>
          <t>AUG</t>
        </is>
      </c>
      <c r="Z5203" s="84" t="n">
        <v>9</v>
      </c>
      <c r="AA5203" s="84" t="inlineStr">
        <is>
          <t>SEPTEMBER</t>
        </is>
      </c>
      <c r="AB5203" s="84" t="inlineStr">
        <is>
          <t>SEP</t>
        </is>
      </c>
      <c r="AC5203" s="84" t="n">
        <v>10</v>
      </c>
      <c r="AD5203" s="84" t="inlineStr">
        <is>
          <t>OCTOBER</t>
        </is>
      </c>
      <c r="AE5203" s="84" t="inlineStr">
        <is>
          <t>OCT</t>
        </is>
      </c>
      <c r="AF5203" s="84" t="n">
        <v>11</v>
      </c>
      <c r="AG5203" s="84" t="inlineStr">
        <is>
          <t>NOVEMBER</t>
        </is>
      </c>
      <c r="AH5203" s="84" t="inlineStr">
        <is>
          <t>NOV</t>
        </is>
      </c>
      <c r="AI5203" s="84" t="n">
        <v>12</v>
      </c>
      <c r="AJ5203" s="84" t="inlineStr">
        <is>
          <t>DECEMBER</t>
        </is>
      </c>
      <c r="AK5203" s="84" t="inlineStr">
        <is>
          <t>DEC</t>
        </is>
      </c>
    </row>
    <row r="5204">
      <c r="A5204" s="83" t="n"/>
      <c r="B5204" s="84" t="n">
        <v>31</v>
      </c>
      <c r="C5204" s="83" t="n"/>
      <c r="D5204" s="83" t="n"/>
      <c r="E5204" s="84" t="n">
        <v>28</v>
      </c>
      <c r="F5204" s="83" t="n"/>
      <c r="G5204" s="83" t="n"/>
      <c r="H5204" s="84" t="n">
        <v>31</v>
      </c>
      <c r="I5204" s="83" t="n"/>
      <c r="J5204" s="83" t="n"/>
      <c r="K5204" s="84" t="n">
        <v>30</v>
      </c>
      <c r="L5204" s="83" t="n"/>
      <c r="M5204" s="83" t="n"/>
      <c r="N5204" s="84" t="n">
        <v>31</v>
      </c>
      <c r="O5204" s="83" t="n"/>
      <c r="P5204" s="83" t="n"/>
      <c r="Q5204" s="84" t="n">
        <v>30</v>
      </c>
      <c r="R5204" s="83" t="n"/>
      <c r="S5204" s="83" t="n"/>
      <c r="T5204" s="84" t="n">
        <v>31</v>
      </c>
      <c r="U5204" s="83" t="n"/>
      <c r="V5204" s="83" t="n"/>
      <c r="W5204" s="84" t="n">
        <v>31</v>
      </c>
      <c r="X5204" s="83" t="n"/>
      <c r="Y5204" s="83" t="n"/>
      <c r="Z5204" s="84" t="n">
        <v>30</v>
      </c>
      <c r="AA5204" s="83" t="n"/>
      <c r="AB5204" s="83" t="n"/>
      <c r="AC5204" s="84" t="n">
        <v>31</v>
      </c>
      <c r="AD5204" s="83" t="n"/>
      <c r="AE5204" s="83" t="n"/>
      <c r="AF5204" s="84" t="n">
        <v>30</v>
      </c>
      <c r="AG5204" s="83" t="n"/>
      <c r="AH5204" s="83" t="n"/>
      <c r="AI5204" s="84" t="n">
        <v>31</v>
      </c>
      <c r="AJ5204" s="83" t="n"/>
      <c r="AK5204" s="83" t="n"/>
    </row>
    <row r="5205">
      <c r="A5205" s="84" t="inlineStr">
        <is>
          <t>RATIOS</t>
        </is>
      </c>
      <c r="B5205" s="84" t="inlineStr">
        <is>
          <t>E.BKDWN</t>
        </is>
      </c>
      <c r="C5205" s="84" t="inlineStr">
        <is>
          <t>PEAK/AVG</t>
        </is>
      </c>
      <c r="D5205" s="84" t="inlineStr">
        <is>
          <t>END/AVG</t>
        </is>
      </c>
      <c r="E5205" s="84" t="inlineStr">
        <is>
          <t>E.BKDWN</t>
        </is>
      </c>
      <c r="F5205" s="84" t="inlineStr">
        <is>
          <t>PEAK/AVG</t>
        </is>
      </c>
      <c r="G5205" s="84" t="inlineStr">
        <is>
          <t>END/AVG</t>
        </is>
      </c>
      <c r="H5205" s="84" t="inlineStr">
        <is>
          <t>E.BKDWN</t>
        </is>
      </c>
      <c r="I5205" s="84" t="inlineStr">
        <is>
          <t>PEAK/AVG</t>
        </is>
      </c>
      <c r="J5205" s="84" t="inlineStr">
        <is>
          <t>END/AVG</t>
        </is>
      </c>
      <c r="K5205" s="84" t="inlineStr">
        <is>
          <t>E.BKDWN</t>
        </is>
      </c>
      <c r="L5205" s="84" t="inlineStr">
        <is>
          <t>PEAK/AVG</t>
        </is>
      </c>
      <c r="M5205" s="84" t="inlineStr">
        <is>
          <t>END/AVG</t>
        </is>
      </c>
      <c r="N5205" s="84" t="inlineStr">
        <is>
          <t>E.BKDWN</t>
        </is>
      </c>
      <c r="O5205" s="84" t="inlineStr">
        <is>
          <t>PEAK/AVG</t>
        </is>
      </c>
      <c r="P5205" s="84" t="inlineStr">
        <is>
          <t>END/AVG</t>
        </is>
      </c>
      <c r="Q5205" s="84" t="inlineStr">
        <is>
          <t>E.BKDWN</t>
        </is>
      </c>
      <c r="R5205" s="84" t="inlineStr">
        <is>
          <t>PEAK/AVG</t>
        </is>
      </c>
      <c r="S5205" s="84" t="inlineStr">
        <is>
          <t>END/AVG</t>
        </is>
      </c>
      <c r="T5205" s="84" t="inlineStr">
        <is>
          <t>E.BKDWN</t>
        </is>
      </c>
      <c r="U5205" s="84" t="inlineStr">
        <is>
          <t>PEAK/AVG</t>
        </is>
      </c>
      <c r="V5205" s="84" t="inlineStr">
        <is>
          <t>END/AVG</t>
        </is>
      </c>
      <c r="W5205" s="84" t="inlineStr">
        <is>
          <t>E.BKDWN</t>
        </is>
      </c>
      <c r="X5205" s="84" t="inlineStr">
        <is>
          <t>PEAK/AVG</t>
        </is>
      </c>
      <c r="Y5205" s="84" t="inlineStr">
        <is>
          <t>END/AVG</t>
        </is>
      </c>
      <c r="Z5205" s="84" t="inlineStr">
        <is>
          <t>E.BKDWN</t>
        </is>
      </c>
      <c r="AA5205" s="84" t="inlineStr">
        <is>
          <t>PEAK/AVG</t>
        </is>
      </c>
      <c r="AB5205" s="84" t="inlineStr">
        <is>
          <t>END/AVG</t>
        </is>
      </c>
      <c r="AC5205" s="84" t="inlineStr">
        <is>
          <t>E.BKDWN</t>
        </is>
      </c>
      <c r="AD5205" s="84" t="inlineStr">
        <is>
          <t>PEAK/AVG</t>
        </is>
      </c>
      <c r="AE5205" s="84" t="inlineStr">
        <is>
          <t>END/AVG</t>
        </is>
      </c>
      <c r="AF5205" s="84" t="inlineStr">
        <is>
          <t>E.BKDWN</t>
        </is>
      </c>
      <c r="AG5205" s="84" t="inlineStr">
        <is>
          <t>PEAK/AVG</t>
        </is>
      </c>
      <c r="AH5205" s="84" t="inlineStr">
        <is>
          <t>END/AVG</t>
        </is>
      </c>
      <c r="AI5205" s="84" t="inlineStr">
        <is>
          <t>E.BKDWN</t>
        </is>
      </c>
      <c r="AJ5205" s="84" t="inlineStr">
        <is>
          <t>PEAK/AVG</t>
        </is>
      </c>
      <c r="AK5205" s="84" t="inlineStr">
        <is>
          <t>END/AVG</t>
        </is>
      </c>
    </row>
    <row r="5206">
      <c r="A5206" s="83" t="n"/>
      <c r="B5206" s="166" t="n">
        <v>0.06590302497155609</v>
      </c>
      <c r="C5206" s="167" t="n">
        <v>1.086347774255843</v>
      </c>
      <c r="D5206" s="167" t="n">
        <v>0.4696383528787267</v>
      </c>
      <c r="E5206" s="166" t="n">
        <v>0.06390304422339159</v>
      </c>
      <c r="F5206" s="167" t="n">
        <v>1.098854881438911</v>
      </c>
      <c r="G5206" s="167" t="n">
        <v>0.4309430218174718</v>
      </c>
      <c r="H5206" s="166" t="n">
        <v>0.08471658614234319</v>
      </c>
      <c r="I5206" s="167" t="n">
        <v>1.135607722335702</v>
      </c>
      <c r="J5206" s="167" t="n">
        <v>0.4530953868460005</v>
      </c>
      <c r="K5206" s="166" t="n">
        <v>0.07710698016162397</v>
      </c>
      <c r="L5206" s="167" t="n">
        <v>1.168418926352256</v>
      </c>
      <c r="M5206" s="167" t="n">
        <v>0.4822756356021065</v>
      </c>
      <c r="N5206" s="166" t="n">
        <v>0.09358937784593799</v>
      </c>
      <c r="O5206" s="167" t="n">
        <v>1.222809480299089</v>
      </c>
      <c r="P5206" s="167" t="n">
        <v>0.5246019964048836</v>
      </c>
      <c r="Q5206" s="166" t="n">
        <v>0.09808582004900289</v>
      </c>
      <c r="R5206" s="167" t="n">
        <v>1.257476967850085</v>
      </c>
      <c r="S5206" s="167" t="n">
        <v>0.5807918317720699</v>
      </c>
      <c r="T5206" s="166" t="n">
        <v>0.09151365062015601</v>
      </c>
      <c r="U5206" s="167" t="n">
        <v>1.199131153385535</v>
      </c>
      <c r="V5206" s="167" t="n">
        <v>0.5060272901647233</v>
      </c>
      <c r="W5206" s="166" t="n">
        <v>0.09970393260348766</v>
      </c>
      <c r="X5206" s="167" t="n">
        <v>1.238800589857826</v>
      </c>
      <c r="Y5206" s="167" t="n">
        <v>0.5077078264598811</v>
      </c>
      <c r="Z5206" s="166" t="n">
        <v>0.08985666050192967</v>
      </c>
      <c r="AA5206" s="167" t="n">
        <v>1.166506251670362</v>
      </c>
      <c r="AB5206" s="167" t="n">
        <v>0.5151918719858232</v>
      </c>
      <c r="AC5206" s="166" t="n">
        <v>0.09212690456594994</v>
      </c>
      <c r="AD5206" s="167" t="n">
        <v>1.30698672440064</v>
      </c>
      <c r="AE5206" s="167" t="n">
        <v>0.517257964198868</v>
      </c>
      <c r="AF5206" s="166" t="n">
        <v>0.07388019174623148</v>
      </c>
      <c r="AG5206" s="167" t="n">
        <v>1.139562531713966</v>
      </c>
      <c r="AH5206" s="167" t="n">
        <v>0.4605593875813971</v>
      </c>
      <c r="AI5206" s="166" t="n">
        <v>0.06961382656838966</v>
      </c>
      <c r="AJ5206" s="167" t="n">
        <v>1.093101397336086</v>
      </c>
      <c r="AK5206" s="167" t="n">
        <v>0.4139868707440411</v>
      </c>
      <c r="AM5206">
        <f>A5201</f>
        <v/>
      </c>
      <c r="AN5206" s="163">
        <f>1/($B5206*(1/$B5204)*(1/(5/7+2/7*$D5206))*$B5216/SUM($B5208:$B5231))</f>
        <v/>
      </c>
      <c r="AO5206" s="163">
        <f>1/(B5206*(1/B5204)*(1/(5/7+2/7*D5206)))</f>
        <v/>
      </c>
      <c r="AP5206" s="163" t="n"/>
      <c r="AR5206" s="168">
        <f>CHOOSE(AV$3,C5206,F5206,I5206,L5206,O5206,R5206,U5206,X5206,AA5206,AD5206,AG5206,AJ5206)</f>
        <v/>
      </c>
      <c r="AS5206" s="164" t="n"/>
      <c r="AT5206" s="164" t="n"/>
      <c r="AV5206" s="116">
        <f>AN5206/AR5206</f>
        <v/>
      </c>
      <c r="AW5206" s="165">
        <f>AO5206/AR5206</f>
        <v/>
      </c>
      <c r="AX5206" s="163" t="n"/>
    </row>
    <row r="5207">
      <c r="A5207" s="84" t="inlineStr">
        <is>
          <t>HOUR</t>
        </is>
      </c>
      <c r="B5207" s="84" t="inlineStr">
        <is>
          <t>PEAK</t>
        </is>
      </c>
      <c r="C5207" s="84" t="inlineStr">
        <is>
          <t>AVG</t>
        </is>
      </c>
      <c r="D5207" s="84" t="inlineStr">
        <is>
          <t>END</t>
        </is>
      </c>
      <c r="E5207" s="84" t="inlineStr">
        <is>
          <t>PEAK</t>
        </is>
      </c>
      <c r="F5207" s="84" t="inlineStr">
        <is>
          <t>AVG</t>
        </is>
      </c>
      <c r="G5207" s="84" t="inlineStr">
        <is>
          <t>END</t>
        </is>
      </c>
      <c r="H5207" s="84" t="inlineStr">
        <is>
          <t>PEAK</t>
        </is>
      </c>
      <c r="I5207" s="84" t="inlineStr">
        <is>
          <t>AVG</t>
        </is>
      </c>
      <c r="J5207" s="84" t="inlineStr">
        <is>
          <t>END</t>
        </is>
      </c>
      <c r="K5207" s="84" t="inlineStr">
        <is>
          <t>PEAK</t>
        </is>
      </c>
      <c r="L5207" s="84" t="inlineStr">
        <is>
          <t>AVG</t>
        </is>
      </c>
      <c r="M5207" s="84" t="inlineStr">
        <is>
          <t>END</t>
        </is>
      </c>
      <c r="N5207" s="84" t="inlineStr">
        <is>
          <t>PEAK</t>
        </is>
      </c>
      <c r="O5207" s="84" t="inlineStr">
        <is>
          <t>AVG</t>
        </is>
      </c>
      <c r="P5207" s="84" t="inlineStr">
        <is>
          <t>END</t>
        </is>
      </c>
      <c r="Q5207" s="84" t="inlineStr">
        <is>
          <t>PEAK</t>
        </is>
      </c>
      <c r="R5207" s="84" t="inlineStr">
        <is>
          <t>AVG</t>
        </is>
      </c>
      <c r="S5207" s="84" t="inlineStr">
        <is>
          <t>END</t>
        </is>
      </c>
      <c r="T5207" s="84" t="inlineStr">
        <is>
          <t>PEAK</t>
        </is>
      </c>
      <c r="U5207" s="84" t="inlineStr">
        <is>
          <t>AVG</t>
        </is>
      </c>
      <c r="V5207" s="84" t="inlineStr">
        <is>
          <t>END</t>
        </is>
      </c>
      <c r="W5207" s="84" t="inlineStr">
        <is>
          <t>PEAK</t>
        </is>
      </c>
      <c r="X5207" s="84" t="inlineStr">
        <is>
          <t>AVG</t>
        </is>
      </c>
      <c r="Y5207" s="84" t="inlineStr">
        <is>
          <t>END</t>
        </is>
      </c>
      <c r="Z5207" s="84" t="inlineStr">
        <is>
          <t>PEAK</t>
        </is>
      </c>
      <c r="AA5207" s="84" t="inlineStr">
        <is>
          <t>AVG</t>
        </is>
      </c>
      <c r="AB5207" s="84" t="inlineStr">
        <is>
          <t>END</t>
        </is>
      </c>
      <c r="AC5207" s="84" t="inlineStr">
        <is>
          <t>PEAK</t>
        </is>
      </c>
      <c r="AD5207" s="84" t="inlineStr">
        <is>
          <t>AVG</t>
        </is>
      </c>
      <c r="AE5207" s="84" t="inlineStr">
        <is>
          <t>END</t>
        </is>
      </c>
      <c r="AF5207" s="84" t="inlineStr">
        <is>
          <t>PEAK</t>
        </is>
      </c>
      <c r="AG5207" s="84" t="inlineStr">
        <is>
          <t>AVG</t>
        </is>
      </c>
      <c r="AH5207" s="84" t="inlineStr">
        <is>
          <t>END</t>
        </is>
      </c>
      <c r="AI5207" s="84" t="inlineStr">
        <is>
          <t>PEAK</t>
        </is>
      </c>
      <c r="AJ5207" s="84" t="inlineStr">
        <is>
          <t>AVG</t>
        </is>
      </c>
      <c r="AK5207" s="84" t="inlineStr">
        <is>
          <t>END</t>
        </is>
      </c>
    </row>
    <row r="5208">
      <c r="A5208" s="84" t="n">
        <v>1</v>
      </c>
      <c r="B5208" s="84" t="n">
        <v>0.1621942980678287</v>
      </c>
      <c r="C5208" s="84" t="n">
        <v>0.1642400976524493</v>
      </c>
      <c r="D5208" s="84" t="n">
        <v>0.385316317704075</v>
      </c>
      <c r="E5208" s="84" t="n">
        <v>0.1081940313813968</v>
      </c>
      <c r="F5208" s="84" t="n">
        <v>0.1308201340562695</v>
      </c>
      <c r="G5208" s="84" t="n">
        <v>0.3045690128734864</v>
      </c>
      <c r="H5208" s="84" t="n">
        <v>0.08252919344618449</v>
      </c>
      <c r="I5208" s="84" t="n">
        <v>0.1001042939300933</v>
      </c>
      <c r="J5208" s="84" t="n">
        <v>0.2230546615097503</v>
      </c>
      <c r="K5208" s="84" t="n">
        <v>0.09419423409060716</v>
      </c>
      <c r="L5208" s="84" t="n">
        <v>0.1107039285043256</v>
      </c>
      <c r="M5208" s="84" t="n">
        <v>0.2089283855275735</v>
      </c>
      <c r="N5208" s="84" t="n">
        <v>0.07551686435623881</v>
      </c>
      <c r="O5208" s="84" t="n">
        <v>0.09459509935753775</v>
      </c>
      <c r="P5208" s="84" t="n">
        <v>0.179591569888383</v>
      </c>
      <c r="Q5208" s="84" t="n">
        <v>0.07673144415361438</v>
      </c>
      <c r="R5208" s="84" t="n">
        <v>0.09313865481247034</v>
      </c>
      <c r="S5208" s="84" t="n">
        <v>0.1615419107755864</v>
      </c>
      <c r="T5208" s="84" t="n">
        <v>0.08083163401010728</v>
      </c>
      <c r="U5208" s="84" t="n">
        <v>0.0951609643342092</v>
      </c>
      <c r="V5208" s="84" t="n">
        <v>0.1896328227470412</v>
      </c>
      <c r="W5208" s="84" t="n">
        <v>0.07066127232142858</v>
      </c>
      <c r="X5208" s="84" t="n">
        <v>0.08864143961953866</v>
      </c>
      <c r="Y5208" s="84" t="n">
        <v>0.1705215588414218</v>
      </c>
      <c r="Z5208" s="84" t="n">
        <v>0.07427472769191915</v>
      </c>
      <c r="AA5208" s="84" t="n">
        <v>0.08962411210070866</v>
      </c>
      <c r="AB5208" s="84" t="n">
        <v>0.169418004646095</v>
      </c>
      <c r="AC5208" s="84" t="n">
        <v>0.06630400791255465</v>
      </c>
      <c r="AD5208" s="84" t="n">
        <v>0.08914697113131441</v>
      </c>
      <c r="AE5208" s="84" t="n">
        <v>0.172508111502634</v>
      </c>
      <c r="AF5208" s="84" t="n">
        <v>0.08960590753094512</v>
      </c>
      <c r="AG5208" s="84" t="n">
        <v>0.1122851259536099</v>
      </c>
      <c r="AH5208" s="84" t="n">
        <v>0.244845587330603</v>
      </c>
      <c r="AI5208" s="84" t="n">
        <v>0.1085502623726721</v>
      </c>
      <c r="AJ5208" s="84" t="n">
        <v>0.1391990973681174</v>
      </c>
      <c r="AK5208" s="84" t="n">
        <v>0.3302051108742559</v>
      </c>
    </row>
    <row r="5209">
      <c r="A5209" s="84" t="n">
        <v>2</v>
      </c>
      <c r="B5209" s="84" t="n">
        <v>0.1611403864342656</v>
      </c>
      <c r="C5209" s="84" t="n">
        <v>0.16671679020645</v>
      </c>
      <c r="D5209" s="84" t="n">
        <v>0.3830649461448224</v>
      </c>
      <c r="E5209" s="84" t="n">
        <v>0.1073052336512494</v>
      </c>
      <c r="F5209" s="84" t="n">
        <v>0.1388549716091022</v>
      </c>
      <c r="G5209" s="84" t="n">
        <v>0.3047959110559125</v>
      </c>
      <c r="H5209" s="84" t="n">
        <v>0.08244772336380919</v>
      </c>
      <c r="I5209" s="84" t="n">
        <v>0.09998361095384253</v>
      </c>
      <c r="J5209" s="84" t="n">
        <v>0.224064407360326</v>
      </c>
      <c r="K5209" s="84" t="n">
        <v>0.09410225751397533</v>
      </c>
      <c r="L5209" s="84" t="n">
        <v>0.1107594781599994</v>
      </c>
      <c r="M5209" s="84" t="n">
        <v>0.209117666543634</v>
      </c>
      <c r="N5209" s="84" t="n">
        <v>0.07544231661255052</v>
      </c>
      <c r="O5209" s="84" t="n">
        <v>0.09465735345385728</v>
      </c>
      <c r="P5209" s="84" t="n">
        <v>0.1789377964268309</v>
      </c>
      <c r="Q5209" s="84" t="n">
        <v>0.07665569741703628</v>
      </c>
      <c r="R5209" s="84" t="n">
        <v>0.0930467114217374</v>
      </c>
      <c r="S5209" s="84" t="n">
        <v>0.1609538441182308</v>
      </c>
      <c r="T5209" s="84" t="n">
        <v>0.08075183970210124</v>
      </c>
      <c r="U5209" s="84" t="n">
        <v>0.095067024586594</v>
      </c>
      <c r="V5209" s="84" t="n">
        <v>0.1889424957621593</v>
      </c>
      <c r="W5209" s="84" t="n">
        <v>0.07059151785714285</v>
      </c>
      <c r="X5209" s="84" t="n">
        <v>0.08855393573047693</v>
      </c>
      <c r="Y5209" s="84" t="n">
        <v>0.1699008032577253</v>
      </c>
      <c r="Z5209" s="84" t="n">
        <v>0.07420140614434567</v>
      </c>
      <c r="AA5209" s="84" t="n">
        <v>0.08967607299241373</v>
      </c>
      <c r="AB5209" s="84" t="n">
        <v>0.1688012663692617</v>
      </c>
      <c r="AC5209" s="84" t="n">
        <v>0.06623855479516812</v>
      </c>
      <c r="AD5209" s="84" t="n">
        <v>0.08904950042927166</v>
      </c>
      <c r="AE5209" s="84" t="n">
        <v>0.1718801242019328</v>
      </c>
      <c r="AF5209" s="84" t="n">
        <v>0.08981799251918404</v>
      </c>
      <c r="AG5209" s="84" t="n">
        <v>0.1194604450330646</v>
      </c>
      <c r="AH5209" s="84" t="n">
        <v>0.2458123143444712</v>
      </c>
      <c r="AI5209" s="84" t="n">
        <v>0.1076585382583942</v>
      </c>
      <c r="AJ5209" s="84" t="n">
        <v>0.1409886090347444</v>
      </c>
      <c r="AK5209" s="84" t="n">
        <v>0.35188603218343</v>
      </c>
    </row>
    <row r="5210">
      <c r="A5210" s="84" t="n">
        <v>3</v>
      </c>
      <c r="B5210" s="84" t="n">
        <v>0.1610187812457776</v>
      </c>
      <c r="C5210" s="84" t="n">
        <v>0.181747218143542</v>
      </c>
      <c r="D5210" s="84" t="n">
        <v>0.393231666133447</v>
      </c>
      <c r="E5210" s="84" t="n">
        <v>0.1259927756697319</v>
      </c>
      <c r="F5210" s="84" t="n">
        <v>0.1424668061307263</v>
      </c>
      <c r="G5210" s="84" t="n">
        <v>0.3246077049845948</v>
      </c>
      <c r="H5210" s="84" t="n">
        <v>0.08255635014030961</v>
      </c>
      <c r="I5210" s="84" t="n">
        <v>0.1003605590154653</v>
      </c>
      <c r="J5210" s="84" t="n">
        <v>0.2240734229482776</v>
      </c>
      <c r="K5210" s="84" t="n">
        <v>0.09422489294948441</v>
      </c>
      <c r="L5210" s="84" t="n">
        <v>0.1112300164198247</v>
      </c>
      <c r="M5210" s="84" t="n">
        <v>0.2093448037629067</v>
      </c>
      <c r="N5210" s="84" t="n">
        <v>0.07554171360413492</v>
      </c>
      <c r="O5210" s="84" t="n">
        <v>0.09478186164649631</v>
      </c>
      <c r="P5210" s="84" t="n">
        <v>0.1791339284652965</v>
      </c>
      <c r="Q5210" s="84" t="n">
        <v>0.07675669306580708</v>
      </c>
      <c r="R5210" s="84" t="n">
        <v>0.09316930260938128</v>
      </c>
      <c r="S5210" s="84" t="n">
        <v>0.1611302641154375</v>
      </c>
      <c r="T5210" s="84" t="n">
        <v>0.08085823211277596</v>
      </c>
      <c r="U5210" s="84" t="n">
        <v>0.09519227758341424</v>
      </c>
      <c r="V5210" s="84" t="n">
        <v>0.1891495938576239</v>
      </c>
      <c r="W5210" s="84" t="n">
        <v>0.07068452380952382</v>
      </c>
      <c r="X5210" s="84" t="n">
        <v>0.08867060758255919</v>
      </c>
      <c r="Y5210" s="84" t="n">
        <v>0.1700870299328343</v>
      </c>
      <c r="Z5210" s="84" t="n">
        <v>0.07429916820777697</v>
      </c>
      <c r="AA5210" s="84" t="n">
        <v>0.08979403826006845</v>
      </c>
      <c r="AB5210" s="84" t="n">
        <v>0.1689862878523117</v>
      </c>
      <c r="AC5210" s="84" t="n">
        <v>0.06632582561835017</v>
      </c>
      <c r="AD5210" s="84" t="n">
        <v>0.08916566414266502</v>
      </c>
      <c r="AE5210" s="84" t="n">
        <v>0.1720685203921432</v>
      </c>
      <c r="AF5210" s="84" t="n">
        <v>0.08973123047854084</v>
      </c>
      <c r="AG5210" s="84" t="n">
        <v>0.1195203149520588</v>
      </c>
      <c r="AH5210" s="84" t="n">
        <v>0.2440546288647109</v>
      </c>
      <c r="AI5210" s="84" t="n">
        <v>0.1075556470144391</v>
      </c>
      <c r="AJ5210" s="84" t="n">
        <v>0.14086772083618</v>
      </c>
      <c r="AK5210" s="84" t="n">
        <v>0.39358411105623</v>
      </c>
    </row>
    <row r="5211">
      <c r="A5211" s="84" t="n">
        <v>4</v>
      </c>
      <c r="B5211" s="84" t="n">
        <v>0.161180921497095</v>
      </c>
      <c r="C5211" s="84" t="n">
        <v>0.1855772462716932</v>
      </c>
      <c r="D5211" s="84" t="n">
        <v>0.397165641700141</v>
      </c>
      <c r="E5211" s="84" t="n">
        <v>0.1061999339099124</v>
      </c>
      <c r="F5211" s="84" t="n">
        <v>0.1461490842334458</v>
      </c>
      <c r="G5211" s="84" t="n">
        <v>0.3446225130765005</v>
      </c>
      <c r="H5211" s="84" t="n">
        <v>0.08519960170181952</v>
      </c>
      <c r="I5211" s="84" t="n">
        <v>0.102011382937513</v>
      </c>
      <c r="J5211" s="84" t="n">
        <v>0.2229284432784284</v>
      </c>
      <c r="K5211" s="84" t="n">
        <v>0.09618705991762985</v>
      </c>
      <c r="L5211" s="84" t="n">
        <v>0.1270012171909846</v>
      </c>
      <c r="M5211" s="84" t="n">
        <v>0.2088526731211493</v>
      </c>
      <c r="N5211" s="84" t="n">
        <v>0.07713206546948513</v>
      </c>
      <c r="O5211" s="84" t="n">
        <v>0.09677399272872153</v>
      </c>
      <c r="P5211" s="84" t="n">
        <v>0.1778917588883474</v>
      </c>
      <c r="Q5211" s="84" t="n">
        <v>0.07837262344613986</v>
      </c>
      <c r="R5211" s="84" t="n">
        <v>0.09513076161168404</v>
      </c>
      <c r="S5211" s="84" t="n">
        <v>0.1607480207881564</v>
      </c>
      <c r="T5211" s="84" t="n">
        <v>0.08256051068357124</v>
      </c>
      <c r="U5211" s="84" t="n">
        <v>0.09719632553253875</v>
      </c>
      <c r="V5211" s="84" t="n">
        <v>0.1878379725863484</v>
      </c>
      <c r="W5211" s="84" t="n">
        <v>0.07217261904761905</v>
      </c>
      <c r="X5211" s="84" t="n">
        <v>0.09053735721587625</v>
      </c>
      <c r="Y5211" s="84" t="n">
        <v>0.1689075943238109</v>
      </c>
      <c r="Z5211" s="84" t="n">
        <v>0.07586336122267753</v>
      </c>
      <c r="AA5211" s="84" t="n">
        <v>0.09168148254254471</v>
      </c>
      <c r="AB5211" s="84" t="n">
        <v>0.1678144851263285</v>
      </c>
      <c r="AC5211" s="84" t="n">
        <v>0.0677221587892628</v>
      </c>
      <c r="AD5211" s="84" t="n">
        <v>0.09533836353367343</v>
      </c>
      <c r="AE5211" s="84" t="n">
        <v>0.1715731081882566</v>
      </c>
      <c r="AF5211" s="84" t="n">
        <v>0.08984691319939846</v>
      </c>
      <c r="AG5211" s="84" t="n">
        <v>0.1214053102803908</v>
      </c>
      <c r="AH5211" s="84" t="n">
        <v>0.244318281686675</v>
      </c>
      <c r="AI5211" s="84" t="n">
        <v>0.1076928353397126</v>
      </c>
      <c r="AJ5211" s="84" t="n">
        <v>0.1442324423628881</v>
      </c>
      <c r="AK5211" s="84" t="n">
        <v>0.4153690175995009</v>
      </c>
    </row>
    <row r="5212">
      <c r="A5212" s="84" t="n">
        <v>5</v>
      </c>
      <c r="B5212" s="84" t="n">
        <v>0.1990947169301446</v>
      </c>
      <c r="C5212" s="84" t="n">
        <v>0.25029189590815</v>
      </c>
      <c r="D5212" s="84" t="n">
        <v>0.5256241631414927</v>
      </c>
      <c r="E5212" s="84" t="n">
        <v>0.1768251689285429</v>
      </c>
      <c r="F5212" s="84" t="n">
        <v>0.2094778636383042</v>
      </c>
      <c r="G5212" s="84" t="n">
        <v>0.4328142539826601</v>
      </c>
      <c r="H5212" s="84" t="n">
        <v>0.1189734769620712</v>
      </c>
      <c r="I5212" s="84" t="n">
        <v>0.1555022497690635</v>
      </c>
      <c r="J5212" s="84" t="n">
        <v>0.2393818912900404</v>
      </c>
      <c r="K5212" s="84" t="n">
        <v>0.1697478819838326</v>
      </c>
      <c r="L5212" s="84" t="n">
        <v>0.2004721720732276</v>
      </c>
      <c r="M5212" s="84" t="n">
        <v>0.2905463596528586</v>
      </c>
      <c r="N5212" s="84" t="n">
        <v>0.07989033198595188</v>
      </c>
      <c r="O5212" s="84" t="n">
        <v>0.1079283704367748</v>
      </c>
      <c r="P5212" s="84" t="n">
        <v>0.1878231721088354</v>
      </c>
      <c r="Q5212" s="84" t="n">
        <v>0.08117525269952952</v>
      </c>
      <c r="R5212" s="84" t="n">
        <v>0.09853266706880297</v>
      </c>
      <c r="S5212" s="84" t="n">
        <v>0.1608656341196275</v>
      </c>
      <c r="T5212" s="84" t="n">
        <v>0.0855129000797943</v>
      </c>
      <c r="U5212" s="84" t="n">
        <v>0.1030191665551726</v>
      </c>
      <c r="V5212" s="84" t="n">
        <v>0.1879760379833247</v>
      </c>
      <c r="W5212" s="84" t="n">
        <v>0.07475353422619047</v>
      </c>
      <c r="X5212" s="84" t="n">
        <v>0.09377500111116052</v>
      </c>
      <c r="Y5212" s="84" t="n">
        <v>0.1690317454405502</v>
      </c>
      <c r="Z5212" s="84" t="n">
        <v>0.07857625848289569</v>
      </c>
      <c r="AA5212" s="84" t="n">
        <v>0.09972699466628471</v>
      </c>
      <c r="AB5212" s="84" t="n">
        <v>0.1679378327816951</v>
      </c>
      <c r="AC5212" s="84" t="n">
        <v>0.07014392413256439</v>
      </c>
      <c r="AD5212" s="84" t="n">
        <v>0.1076196719910594</v>
      </c>
      <c r="AE5212" s="84" t="n">
        <v>0.1899033597320587</v>
      </c>
      <c r="AF5212" s="84" t="n">
        <v>0.09169783673311997</v>
      </c>
      <c r="AG5212" s="84" t="n">
        <v>0.1432650876731466</v>
      </c>
      <c r="AH5212" s="84" t="n">
        <v>0.2818272898247587</v>
      </c>
      <c r="AI5212" s="84" t="n">
        <v>0.1883710029609814</v>
      </c>
      <c r="AJ5212" s="84" t="n">
        <v>0.2176134105308274</v>
      </c>
      <c r="AK5212" s="84" t="n">
        <v>0.4934489302519041</v>
      </c>
    </row>
    <row r="5213">
      <c r="A5213" s="84" t="n">
        <v>6</v>
      </c>
      <c r="B5213" s="84" t="n">
        <v>0.2396568031347115</v>
      </c>
      <c r="C5213" s="84" t="n">
        <v>0.2675955737965927</v>
      </c>
      <c r="D5213" s="84" t="n">
        <v>0.5377815695614565</v>
      </c>
      <c r="E5213" s="84" t="n">
        <v>0.2026230927882041</v>
      </c>
      <c r="F5213" s="84" t="n">
        <v>0.2402787858088204</v>
      </c>
      <c r="G5213" s="84" t="n">
        <v>0.4872339917361295</v>
      </c>
      <c r="H5213" s="84" t="n">
        <v>0.1766180863582873</v>
      </c>
      <c r="I5213" s="84" t="n">
        <v>0.2041240799785453</v>
      </c>
      <c r="J5213" s="84" t="n">
        <v>0.3191698446614195</v>
      </c>
      <c r="K5213" s="84" t="n">
        <v>0.1994665358555355</v>
      </c>
      <c r="L5213" s="84" t="n">
        <v>0.235014255021934</v>
      </c>
      <c r="M5213" s="84" t="n">
        <v>0.310591219253665</v>
      </c>
      <c r="N5213" s="84" t="n">
        <v>0.1528063083957326</v>
      </c>
      <c r="O5213" s="84" t="n">
        <v>0.1969283828875939</v>
      </c>
      <c r="P5213" s="84" t="n">
        <v>0.2628525919146052</v>
      </c>
      <c r="Q5213" s="84" t="n">
        <v>0.3326291692266258</v>
      </c>
      <c r="R5213" s="84" t="n">
        <v>0.2181315152688717</v>
      </c>
      <c r="S5213" s="84" t="n">
        <v>0.2780746697638178</v>
      </c>
      <c r="T5213" s="84" t="n">
        <v>0.1635605993439135</v>
      </c>
      <c r="U5213" s="84" t="n">
        <v>0.1988932189735517</v>
      </c>
      <c r="V5213" s="84" t="n">
        <v>0.3035597861520407</v>
      </c>
      <c r="W5213" s="84" t="n">
        <v>0.1731615823412698</v>
      </c>
      <c r="X5213" s="84" t="n">
        <v>0.2147817680785812</v>
      </c>
      <c r="Y5213" s="84" t="n">
        <v>0.2585633232770929</v>
      </c>
      <c r="Z5213" s="84" t="n">
        <v>0.1581056970842464</v>
      </c>
      <c r="AA5213" s="84" t="n">
        <v>0.2062187356932003</v>
      </c>
      <c r="AB5213" s="84" t="n">
        <v>0.2349156096457866</v>
      </c>
      <c r="AC5213" s="84" t="n">
        <v>0.148454942801248</v>
      </c>
      <c r="AD5213" s="84" t="n">
        <v>0.1997575249384798</v>
      </c>
      <c r="AE5213" s="84" t="n">
        <v>0.3153612671388201</v>
      </c>
      <c r="AF5213" s="84" t="n">
        <v>0.1693691435622565</v>
      </c>
      <c r="AG5213" s="84" t="n">
        <v>0.2058291530220702</v>
      </c>
      <c r="AH5213" s="84" t="n">
        <v>0.3270261719367936</v>
      </c>
      <c r="AI5213" s="84" t="n">
        <v>0.2020555384070149</v>
      </c>
      <c r="AJ5213" s="84" t="n">
        <v>0.2375324887033642</v>
      </c>
      <c r="AK5213" s="84" t="n">
        <v>0.5529804767722983</v>
      </c>
    </row>
    <row r="5214">
      <c r="A5214" s="84" t="n">
        <v>7</v>
      </c>
      <c r="B5214" s="84" t="n">
        <v>0.2681259289285232</v>
      </c>
      <c r="C5214" s="84" t="n">
        <v>0.301911033665328</v>
      </c>
      <c r="D5214" s="84" t="n">
        <v>0.5740760489614067</v>
      </c>
      <c r="E5214" s="84" t="n">
        <v>0.225686254401258</v>
      </c>
      <c r="F5214" s="84" t="n">
        <v>0.2680250181445588</v>
      </c>
      <c r="G5214" s="84" t="n">
        <v>0.5126585301774582</v>
      </c>
      <c r="H5214" s="84" t="n">
        <v>0.3520141214809451</v>
      </c>
      <c r="I5214" s="84" t="n">
        <v>0.3763669954408653</v>
      </c>
      <c r="J5214" s="84" t="n">
        <v>0.3619397939036593</v>
      </c>
      <c r="K5214" s="84" t="n">
        <v>0.4000572298699043</v>
      </c>
      <c r="L5214" s="84" t="n">
        <v>0.4666301781673516</v>
      </c>
      <c r="M5214" s="84" t="n">
        <v>0.365766635435299</v>
      </c>
      <c r="N5214" s="84" t="n">
        <v>0.4719617652905704</v>
      </c>
      <c r="O5214" s="84" t="n">
        <v>0.4693367448578115</v>
      </c>
      <c r="P5214" s="84" t="n">
        <v>0.4175948268689005</v>
      </c>
      <c r="Q5214" s="84" t="n">
        <v>0.614137707567099</v>
      </c>
      <c r="R5214" s="84" t="n">
        <v>0.5254327956502418</v>
      </c>
      <c r="S5214" s="84" t="n">
        <v>0.554488051220606</v>
      </c>
      <c r="T5214" s="84" t="n">
        <v>0.4559003457753347</v>
      </c>
      <c r="U5214" s="84" t="n">
        <v>0.4579861595438514</v>
      </c>
      <c r="V5214" s="84" t="n">
        <v>0.5243877183159088</v>
      </c>
      <c r="W5214" s="84" t="n">
        <v>0.4647119915674603</v>
      </c>
      <c r="X5214" s="84" t="n">
        <v>0.4760614360638251</v>
      </c>
      <c r="Y5214" s="84" t="n">
        <v>0.4447527530510136</v>
      </c>
      <c r="Z5214" s="84" t="n">
        <v>0.4049956414413386</v>
      </c>
      <c r="AA5214" s="84" t="n">
        <v>0.4195153874456867</v>
      </c>
      <c r="AB5214" s="84" t="n">
        <v>0.3205051771752015</v>
      </c>
      <c r="AC5214" s="84" t="n">
        <v>0.4002021774070385</v>
      </c>
      <c r="AD5214" s="84" t="n">
        <v>0.4106454029211835</v>
      </c>
      <c r="AE5214" s="84" t="n">
        <v>0.3924920629382828</v>
      </c>
      <c r="AF5214" s="84" t="n">
        <v>0.1882447075155208</v>
      </c>
      <c r="AG5214" s="84" t="n">
        <v>0.2307404820435599</v>
      </c>
      <c r="AH5214" s="84" t="n">
        <v>0.3389520679169668</v>
      </c>
      <c r="AI5214" s="84" t="n">
        <v>0.2252060682969213</v>
      </c>
      <c r="AJ5214" s="84" t="n">
        <v>0.2651939065021366</v>
      </c>
      <c r="AK5214" s="84" t="n">
        <v>0.5566199599656849</v>
      </c>
    </row>
    <row r="5215">
      <c r="A5215" s="84" t="n">
        <v>8</v>
      </c>
      <c r="B5215" s="84" t="n">
        <v>0.5282259154168356</v>
      </c>
      <c r="C5215" s="84" t="n">
        <v>0.5864343588019885</v>
      </c>
      <c r="D5215" s="84" t="n">
        <v>0.6648655694192646</v>
      </c>
      <c r="E5215" s="84" t="n">
        <v>0.4444900238152212</v>
      </c>
      <c r="F5215" s="84" t="n">
        <v>0.5286299790803912</v>
      </c>
      <c r="G5215" s="84" t="n">
        <v>0.5555422866559986</v>
      </c>
      <c r="H5215" s="84" t="n">
        <v>0.5234000181044629</v>
      </c>
      <c r="I5215" s="84" t="n">
        <v>0.5963497124467356</v>
      </c>
      <c r="J5215" s="84" t="n">
        <v>0.454286461291573</v>
      </c>
      <c r="K5215" s="84" t="n">
        <v>0.7077188787033348</v>
      </c>
      <c r="L5215" s="84" t="n">
        <v>0.7087090423402747</v>
      </c>
      <c r="M5215" s="84" t="n">
        <v>0.524327342589175</v>
      </c>
      <c r="N5215" s="84" t="n">
        <v>0.6803972566430322</v>
      </c>
      <c r="O5215" s="84" t="n">
        <v>0.706194905124757</v>
      </c>
      <c r="P5215" s="84" t="n">
        <v>0.6791755322310316</v>
      </c>
      <c r="Q5215" s="84" t="n">
        <v>0.8305882154910492</v>
      </c>
      <c r="R5215" s="84" t="n">
        <v>0.7784665792740094</v>
      </c>
      <c r="S5215" s="84" t="n">
        <v>0.7447864215408818</v>
      </c>
      <c r="T5215" s="84" t="n">
        <v>0.6886603422289209</v>
      </c>
      <c r="U5215" s="84" t="n">
        <v>0.6780030117652419</v>
      </c>
      <c r="V5215" s="84" t="n">
        <v>0.6225828967654345</v>
      </c>
      <c r="W5215" s="84" t="n">
        <v>0.6636827256944444</v>
      </c>
      <c r="X5215" s="84" t="n">
        <v>0.6881930863593937</v>
      </c>
      <c r="Y5215" s="84" t="n">
        <v>0.579425676933964</v>
      </c>
      <c r="Z5215" s="84" t="n">
        <v>0.6207728091114242</v>
      </c>
      <c r="AA5215" s="84" t="n">
        <v>0.6749986658689969</v>
      </c>
      <c r="AB5215" s="84" t="n">
        <v>0.5928499475772463</v>
      </c>
      <c r="AC5215" s="84" t="n">
        <v>0.5925397991316553</v>
      </c>
      <c r="AD5215" s="84" t="n">
        <v>0.638895082803364</v>
      </c>
      <c r="AE5215" s="84" t="n">
        <v>0.6217283606042634</v>
      </c>
      <c r="AF5215" s="84" t="n">
        <v>0.3737612308641499</v>
      </c>
      <c r="AG5215" s="84" t="n">
        <v>0.4523244949609486</v>
      </c>
      <c r="AH5215" s="84" t="n">
        <v>0.4399135218743957</v>
      </c>
      <c r="AI5215" s="84" t="n">
        <v>0.4461135690686056</v>
      </c>
      <c r="AJ5215" s="84" t="n">
        <v>0.5243415714366829</v>
      </c>
      <c r="AK5215" s="84" t="n">
        <v>0.6142927704265995</v>
      </c>
    </row>
    <row r="5216">
      <c r="A5216" s="84" t="n">
        <v>9</v>
      </c>
      <c r="B5216" s="84" t="n">
        <v>0.7682610458046211</v>
      </c>
      <c r="C5216" s="84" t="n">
        <v>0.843636669202328</v>
      </c>
      <c r="D5216" s="84" t="n">
        <v>0.7831099735760074</v>
      </c>
      <c r="E5216" s="84" t="n">
        <v>0.6516596588384097</v>
      </c>
      <c r="F5216" s="84" t="n">
        <v>0.7709879178585154</v>
      </c>
      <c r="G5216" s="84" t="n">
        <v>0.6659581074303184</v>
      </c>
      <c r="H5216" s="84" t="n">
        <v>0.7438942699375397</v>
      </c>
      <c r="I5216" s="84" t="n">
        <v>0.7883995351470544</v>
      </c>
      <c r="J5216" s="84" t="n">
        <v>0.6220214751305005</v>
      </c>
      <c r="K5216" s="84" t="n">
        <v>0.7789905059733678</v>
      </c>
      <c r="L5216" s="84" t="n">
        <v>0.7908196024931996</v>
      </c>
      <c r="M5216" s="84" t="n">
        <v>0.608954884869822</v>
      </c>
      <c r="N5216" s="84" t="n">
        <v>0.796120204095156</v>
      </c>
      <c r="O5216" s="84" t="n">
        <v>0.8291949922804922</v>
      </c>
      <c r="P5216" s="84" t="n">
        <v>0.7811285318625411</v>
      </c>
      <c r="Q5216" s="84" t="n">
        <v>0.9170573234469814</v>
      </c>
      <c r="R5216" s="84" t="n">
        <v>0.8765255985723699</v>
      </c>
      <c r="S5216" s="84" t="n">
        <v>0.8336506443005316</v>
      </c>
      <c r="T5216" s="84" t="n">
        <v>0.8008245411827289</v>
      </c>
      <c r="U5216" s="84" t="n">
        <v>0.772250198554467</v>
      </c>
      <c r="V5216" s="84" t="n">
        <v>0.6607656493292322</v>
      </c>
      <c r="W5216" s="84" t="n">
        <v>0.7968517485119049</v>
      </c>
      <c r="X5216" s="84" t="n">
        <v>0.7763095026445619</v>
      </c>
      <c r="Y5216" s="84" t="n">
        <v>0.6401790259103379</v>
      </c>
      <c r="Z5216" s="84" t="n">
        <v>0.7163026387610286</v>
      </c>
      <c r="AA5216" s="84" t="n">
        <v>0.7668893963267861</v>
      </c>
      <c r="AB5216" s="84" t="n">
        <v>0.6550034605869977</v>
      </c>
      <c r="AC5216" s="84" t="n">
        <v>0.7398311309571427</v>
      </c>
      <c r="AD5216" s="84" t="n">
        <v>0.7492906669799969</v>
      </c>
      <c r="AE5216" s="84" t="n">
        <v>0.6771238181627882</v>
      </c>
      <c r="AF5216" s="84" t="n">
        <v>0.670709135078857</v>
      </c>
      <c r="AG5216" s="84" t="n">
        <v>0.7085804479358485</v>
      </c>
      <c r="AH5216" s="84" t="n">
        <v>0.6620058706695023</v>
      </c>
      <c r="AI5216" s="84" t="n">
        <v>0.651713139211853</v>
      </c>
      <c r="AJ5216" s="84" t="n">
        <v>0.7644841462454141</v>
      </c>
      <c r="AK5216" s="84" t="n">
        <v>0.7189929030077727</v>
      </c>
    </row>
    <row r="5217">
      <c r="A5217" s="84" t="n">
        <v>10</v>
      </c>
      <c r="B5217" s="84" t="n">
        <v>0.9240778273206323</v>
      </c>
      <c r="C5217" s="84" t="n">
        <v>0.9315526208714419</v>
      </c>
      <c r="D5217" s="84" t="n">
        <v>0.7903617598615997</v>
      </c>
      <c r="E5217" s="84" t="n">
        <v>0.7933887122688272</v>
      </c>
      <c r="F5217" s="84" t="n">
        <v>0.8649233659223842</v>
      </c>
      <c r="G5217" s="84" t="n">
        <v>0.7072535766318756</v>
      </c>
      <c r="H5217" s="84" t="n">
        <v>0.8172716574635648</v>
      </c>
      <c r="I5217" s="84" t="n">
        <v>0.8690947286867905</v>
      </c>
      <c r="J5217" s="84" t="n">
        <v>0.774240662104779</v>
      </c>
      <c r="K5217" s="84" t="n">
        <v>0.9038435989412476</v>
      </c>
      <c r="L5217" s="84" t="n">
        <v>0.859652161126678</v>
      </c>
      <c r="M5217" s="84" t="n">
        <v>0.6271826467164477</v>
      </c>
      <c r="N5217" s="84" t="n">
        <v>0.9170780597707242</v>
      </c>
      <c r="O5217" s="84" t="n">
        <v>0.9162853603267095</v>
      </c>
      <c r="P5217" s="84" t="n">
        <v>0.8854232291654284</v>
      </c>
      <c r="Q5217" s="84" t="n">
        <v>0.9824856712423305</v>
      </c>
      <c r="R5217" s="84" t="n">
        <v>0.9581058547043674</v>
      </c>
      <c r="S5217" s="84" t="n">
        <v>0.9246539595263124</v>
      </c>
      <c r="T5217" s="84" t="n">
        <v>0.9178650589591275</v>
      </c>
      <c r="U5217" s="84" t="n">
        <v>0.8874971889242195</v>
      </c>
      <c r="V5217" s="84" t="n">
        <v>0.7145958135503516</v>
      </c>
      <c r="W5217" s="84" t="n">
        <v>0.9051959325396827</v>
      </c>
      <c r="X5217" s="84" t="n">
        <v>0.8903742944130849</v>
      </c>
      <c r="Y5217" s="84" t="n">
        <v>0.7938160328752156</v>
      </c>
      <c r="Z5217" s="84" t="n">
        <v>0.8495197438633938</v>
      </c>
      <c r="AA5217" s="84" t="n">
        <v>0.8590020138356407</v>
      </c>
      <c r="AB5217" s="84" t="n">
        <v>0.7655983389182409</v>
      </c>
      <c r="AC5217" s="84" t="n">
        <v>0.8319745751001798</v>
      </c>
      <c r="AD5217" s="84" t="n">
        <v>0.8549435671339471</v>
      </c>
      <c r="AE5217" s="84" t="n">
        <v>0.771928967658654</v>
      </c>
      <c r="AF5217" s="84" t="n">
        <v>0.8020765048393937</v>
      </c>
      <c r="AG5217" s="84" t="n">
        <v>0.8473498489645226</v>
      </c>
      <c r="AH5217" s="84" t="n">
        <v>0.8175786124830825</v>
      </c>
      <c r="AI5217" s="84" t="n">
        <v>0.7401424472110756</v>
      </c>
      <c r="AJ5217" s="84" t="n">
        <v>0.8570405470007821</v>
      </c>
      <c r="AK5217" s="84" t="n">
        <v>0.7443393038188577</v>
      </c>
    </row>
    <row r="5218">
      <c r="A5218" s="84" t="n">
        <v>11</v>
      </c>
      <c r="B5218" s="84" t="n">
        <v>0.9143764356168086</v>
      </c>
      <c r="C5218" s="84" t="n">
        <v>0.9790166646027558</v>
      </c>
      <c r="D5218" s="84" t="n">
        <v>0.8211344542793833</v>
      </c>
      <c r="E5218" s="84" t="n">
        <v>0.8656092252646453</v>
      </c>
      <c r="F5218" s="84" t="n">
        <v>0.9309204627929816</v>
      </c>
      <c r="G5218" s="84" t="n">
        <v>0.7859991879433472</v>
      </c>
      <c r="H5218" s="84" t="n">
        <v>0.8704806734860144</v>
      </c>
      <c r="I5218" s="84" t="n">
        <v>0.9172010488989542</v>
      </c>
      <c r="J5218" s="84" t="n">
        <v>0.8619533172855866</v>
      </c>
      <c r="K5218" s="84" t="n">
        <v>0.9624735567342184</v>
      </c>
      <c r="L5218" s="84" t="n">
        <v>0.9432298857147527</v>
      </c>
      <c r="M5218" s="84" t="n">
        <v>0.6843171214143078</v>
      </c>
      <c r="N5218" s="84" t="n">
        <v>0.962121463123716</v>
      </c>
      <c r="O5218" s="84" t="n">
        <v>0.9696480153394093</v>
      </c>
      <c r="P5218" s="84" t="n">
        <v>0.9480428399919171</v>
      </c>
      <c r="Q5218" s="84" t="n">
        <v>0.9994613565398891</v>
      </c>
      <c r="R5218" s="84" t="n">
        <v>0.9876754063967526</v>
      </c>
      <c r="S5218" s="84" t="n">
        <v>0.95793853233264</v>
      </c>
      <c r="T5218" s="84" t="n">
        <v>0.9894405532405354</v>
      </c>
      <c r="U5218" s="84" t="n">
        <v>0.9405888029514162</v>
      </c>
      <c r="V5218" s="84" t="n">
        <v>0.8606843441510128</v>
      </c>
      <c r="W5218" s="84" t="n">
        <v>0.9617358010912698</v>
      </c>
      <c r="X5218" s="84" t="n">
        <v>0.9424321636517177</v>
      </c>
      <c r="Y5218" s="84" t="n">
        <v>0.8761220157175312</v>
      </c>
      <c r="Z5218" s="84" t="n">
        <v>0.9108817323437641</v>
      </c>
      <c r="AA5218" s="84" t="n">
        <v>0.9259627510623895</v>
      </c>
      <c r="AB5218" s="84" t="n">
        <v>0.8469598229275879</v>
      </c>
      <c r="AC5218" s="84" t="n">
        <v>0.8655592968880681</v>
      </c>
      <c r="AD5218" s="84" t="n">
        <v>0.8883720122893195</v>
      </c>
      <c r="AE5218" s="84" t="n">
        <v>0.9131005128562955</v>
      </c>
      <c r="AF5218" s="84" t="n">
        <v>0.8543940153472409</v>
      </c>
      <c r="AG5218" s="84" t="n">
        <v>0.9575014287139761</v>
      </c>
      <c r="AH5218" s="84" t="n">
        <v>0.8933084913785527</v>
      </c>
      <c r="AI5218" s="84" t="n">
        <v>0.9279646968709631</v>
      </c>
      <c r="AJ5218" s="84" t="n">
        <v>0.9412996214001418</v>
      </c>
      <c r="AK5218" s="84" t="n">
        <v>0.8036498817167964</v>
      </c>
    </row>
    <row r="5219">
      <c r="A5219" s="84" t="n">
        <v>12</v>
      </c>
      <c r="B5219" s="84" t="n">
        <v>1</v>
      </c>
      <c r="C5219" s="84" t="n">
        <v>1</v>
      </c>
      <c r="D5219" s="84" t="n">
        <v>1</v>
      </c>
      <c r="E5219" s="84" t="n">
        <v>0.817955993117515</v>
      </c>
      <c r="F5219" s="84" t="n">
        <v>0.9540835930495667</v>
      </c>
      <c r="G5219" s="84" t="n">
        <v>0.8450046573837445</v>
      </c>
      <c r="H5219" s="84" t="n">
        <v>0.830650855435865</v>
      </c>
      <c r="I5219" s="84" t="n">
        <v>0.8746372061146044</v>
      </c>
      <c r="J5219" s="84" t="n">
        <v>0.983519505224533</v>
      </c>
      <c r="K5219" s="84" t="n">
        <v>0.8801545206487414</v>
      </c>
      <c r="L5219" s="84" t="n">
        <v>0.8786713829413545</v>
      </c>
      <c r="M5219" s="84" t="n">
        <v>0.8205899889270606</v>
      </c>
      <c r="N5219" s="84" t="n">
        <v>0.8989960903849975</v>
      </c>
      <c r="O5219" s="84" t="n">
        <v>0.9068585337915234</v>
      </c>
      <c r="P5219" s="84" t="n">
        <v>0.8212761657969498</v>
      </c>
      <c r="Q5219" s="84" t="n">
        <v>0.9225868352171827</v>
      </c>
      <c r="R5219" s="84" t="n">
        <v>0.9047926188960386</v>
      </c>
      <c r="S5219" s="84" t="n">
        <v>0.892530818368262</v>
      </c>
      <c r="T5219" s="84" t="n">
        <v>0.9422466530720808</v>
      </c>
      <c r="U5219" s="84" t="n">
        <v>0.8823191161693081</v>
      </c>
      <c r="V5219" s="84" t="n">
        <v>0.794666073496813</v>
      </c>
      <c r="W5219" s="84" t="n">
        <v>0.8996698288690476</v>
      </c>
      <c r="X5219" s="84" t="n">
        <v>0.8940591804080179</v>
      </c>
      <c r="Y5219" s="84" t="n">
        <v>0.8771524699864675</v>
      </c>
      <c r="Z5219" s="84" t="n">
        <v>0.8552877056058396</v>
      </c>
      <c r="AA5219" s="84" t="n">
        <v>0.875261559894056</v>
      </c>
      <c r="AB5219" s="84" t="n">
        <v>0.916486784669257</v>
      </c>
      <c r="AC5219" s="84" t="n">
        <v>0.8224329650989436</v>
      </c>
      <c r="AD5219" s="84" t="n">
        <v>0.8369769127957666</v>
      </c>
      <c r="AE5219" s="84" t="n">
        <v>0.9079928828105919</v>
      </c>
      <c r="AF5219" s="84" t="n">
        <v>0.8652392704276404</v>
      </c>
      <c r="AG5219" s="84" t="n">
        <v>0.9761971715998874</v>
      </c>
      <c r="AH5219" s="84" t="n">
        <v>1</v>
      </c>
      <c r="AI5219" s="84" t="n">
        <v>0.9987310079912199</v>
      </c>
      <c r="AJ5219" s="84" t="n">
        <v>0.9627975727115042</v>
      </c>
      <c r="AK5219" s="84" t="n">
        <v>1</v>
      </c>
    </row>
    <row r="5220">
      <c r="A5220" s="84" t="n">
        <v>13</v>
      </c>
      <c r="B5220" s="84" t="n">
        <v>0.8377246318065128</v>
      </c>
      <c r="C5220" s="84" t="n">
        <v>0.8918282413713797</v>
      </c>
      <c r="D5220" s="84" t="n">
        <v>0.9215219271740545</v>
      </c>
      <c r="E5220" s="84" t="n">
        <v>0.8574960972663772</v>
      </c>
      <c r="F5220" s="84" t="n">
        <v>0.8844746616573453</v>
      </c>
      <c r="G5220" s="84" t="n">
        <v>0.888210848121522</v>
      </c>
      <c r="H5220" s="84" t="n">
        <v>0.8262695754503485</v>
      </c>
      <c r="I5220" s="84" t="n">
        <v>0.8864209303018568</v>
      </c>
      <c r="J5220" s="84" t="n">
        <v>0.9851513266437671</v>
      </c>
      <c r="K5220" s="84" t="n">
        <v>0.8848862045354673</v>
      </c>
      <c r="L5220" s="84" t="n">
        <v>0.8849926069943554</v>
      </c>
      <c r="M5220" s="84" t="n">
        <v>0.9225651363296518</v>
      </c>
      <c r="N5220" s="84" t="n">
        <v>0.9320124577562783</v>
      </c>
      <c r="O5220" s="84" t="n">
        <v>0.9181094053488718</v>
      </c>
      <c r="P5220" s="84" t="n">
        <v>0.8686985153399026</v>
      </c>
      <c r="Q5220" s="84" t="n">
        <v>0.9036669836807862</v>
      </c>
      <c r="R5220" s="84" t="n">
        <v>0.9133656435410465</v>
      </c>
      <c r="S5220" s="84" t="n">
        <v>0.8838494843390499</v>
      </c>
      <c r="T5220" s="84" t="n">
        <v>0.9360847592871707</v>
      </c>
      <c r="U5220" s="84" t="n">
        <v>0.9185570854766305</v>
      </c>
      <c r="V5220" s="84" t="n">
        <v>0.8650103932562723</v>
      </c>
      <c r="W5220" s="84" t="n">
        <v>0.9093579489087301</v>
      </c>
      <c r="X5220" s="84" t="n">
        <v>0.8980774145517577</v>
      </c>
      <c r="Y5220" s="84" t="n">
        <v>0.967050293617391</v>
      </c>
      <c r="Z5220" s="84" t="n">
        <v>0.8919240388767138</v>
      </c>
      <c r="AA5220" s="84" t="n">
        <v>0.8975738476619004</v>
      </c>
      <c r="AB5220" s="84" t="n">
        <v>0.9930719733569061</v>
      </c>
      <c r="AC5220" s="84" t="n">
        <v>0.8595376100885073</v>
      </c>
      <c r="AD5220" s="84" t="n">
        <v>0.8703305859057363</v>
      </c>
      <c r="AE5220" s="84" t="n">
        <v>0.9818441893730593</v>
      </c>
      <c r="AF5220" s="84" t="n">
        <v>0.8368295222303628</v>
      </c>
      <c r="AG5220" s="84" t="n">
        <v>0.9094476546412795</v>
      </c>
      <c r="AH5220" s="84" t="n">
        <v>0.9779058935194136</v>
      </c>
      <c r="AI5220" s="84" t="n">
        <v>0.9204536360622377</v>
      </c>
      <c r="AJ5220" s="84" t="n">
        <v>0.8943620308484703</v>
      </c>
      <c r="AK5220" s="84" t="n">
        <v>0.8588530428679126</v>
      </c>
    </row>
    <row r="5221">
      <c r="A5221" s="84" t="n">
        <v>14</v>
      </c>
      <c r="B5221" s="84" t="n">
        <v>0.9073773814349414</v>
      </c>
      <c r="C5221" s="84" t="n">
        <v>0.8984909866081694</v>
      </c>
      <c r="D5221" s="84" t="n">
        <v>0.9947862974417305</v>
      </c>
      <c r="E5221" s="84" t="n">
        <v>0.9217288255335635</v>
      </c>
      <c r="F5221" s="84" t="n">
        <v>0.9171519446697692</v>
      </c>
      <c r="G5221" s="84" t="n">
        <v>0.9429171941054241</v>
      </c>
      <c r="H5221" s="84" t="n">
        <v>0.955191454693582</v>
      </c>
      <c r="I5221" s="84" t="n">
        <v>0.9663994755505232</v>
      </c>
      <c r="J5221" s="84" t="n">
        <v>0.9694551880200866</v>
      </c>
      <c r="K5221" s="84" t="n">
        <v>1</v>
      </c>
      <c r="L5221" s="84" t="n">
        <v>1</v>
      </c>
      <c r="M5221" s="84" t="n">
        <v>0.9798794279927694</v>
      </c>
      <c r="N5221" s="84" t="n">
        <v>1</v>
      </c>
      <c r="O5221" s="84" t="n">
        <v>0.9931473803476267</v>
      </c>
      <c r="P5221" s="84" t="n">
        <v>0.903015678676287</v>
      </c>
      <c r="Q5221" s="84" t="n">
        <v>0.9764090997079542</v>
      </c>
      <c r="R5221" s="84" t="n">
        <v>0.9896396515624106</v>
      </c>
      <c r="S5221" s="84" t="n">
        <v>0.8090768088562839</v>
      </c>
      <c r="T5221" s="84" t="n">
        <v>0.9916570617962585</v>
      </c>
      <c r="U5221" s="84" t="n">
        <v>0.994108839160919</v>
      </c>
      <c r="V5221" s="84" t="n">
        <v>0.8867863744793784</v>
      </c>
      <c r="W5221" s="84" t="n">
        <v>0.9782598586309523</v>
      </c>
      <c r="X5221" s="84" t="n">
        <v>0.9877313991732966</v>
      </c>
      <c r="Y5221" s="84" t="n">
        <v>1</v>
      </c>
      <c r="Z5221" s="84" t="n">
        <v>0.9866391846643908</v>
      </c>
      <c r="AA5221" s="84" t="n">
        <v>0.9843246628861605</v>
      </c>
      <c r="AB5221" s="84" t="n">
        <v>1</v>
      </c>
      <c r="AC5221" s="84" t="n">
        <v>0.9767568707591837</v>
      </c>
      <c r="AD5221" s="84" t="n">
        <v>0.9785110482373158</v>
      </c>
      <c r="AE5221" s="84" t="n">
        <v>0.9796043680005582</v>
      </c>
      <c r="AF5221" s="84" t="n">
        <v>0.8739347549454363</v>
      </c>
      <c r="AG5221" s="84" t="n">
        <v>0.9296873157412531</v>
      </c>
      <c r="AH5221" s="84" t="n">
        <v>0.9932416993303218</v>
      </c>
      <c r="AI5221" s="84" t="n">
        <v>0.9247979330292325</v>
      </c>
      <c r="AJ5221" s="84" t="n">
        <v>0.9144972424669253</v>
      </c>
      <c r="AK5221" s="84" t="n">
        <v>0.8890867496815452</v>
      </c>
    </row>
    <row r="5222">
      <c r="A5222" s="84" t="n">
        <v>15</v>
      </c>
      <c r="B5222" s="84" t="n">
        <v>0.9205377651668692</v>
      </c>
      <c r="C5222" s="84" t="n">
        <v>0.9747311019512799</v>
      </c>
      <c r="D5222" s="84" t="n">
        <v>0.984050809901295</v>
      </c>
      <c r="E5222" s="84" t="n">
        <v>0.9882861017103658</v>
      </c>
      <c r="F5222" s="84" t="n">
        <v>0.995903599026598</v>
      </c>
      <c r="G5222" s="84" t="n">
        <v>0.9365282189686879</v>
      </c>
      <c r="H5222" s="84" t="n">
        <v>1</v>
      </c>
      <c r="I5222" s="84" t="n">
        <v>1</v>
      </c>
      <c r="J5222" s="84" t="n">
        <v>1</v>
      </c>
      <c r="K5222" s="84" t="n">
        <v>0.9880634842771152</v>
      </c>
      <c r="L5222" s="84" t="n">
        <v>0.9825770138792451</v>
      </c>
      <c r="M5222" s="84" t="n">
        <v>0.9166217124253523</v>
      </c>
      <c r="N5222" s="84" t="n">
        <v>0.9797147306341526</v>
      </c>
      <c r="O5222" s="84" t="n">
        <v>1</v>
      </c>
      <c r="P5222" s="84" t="n">
        <v>1</v>
      </c>
      <c r="Q5222" s="84" t="n">
        <v>1</v>
      </c>
      <c r="R5222" s="84" t="n">
        <v>1</v>
      </c>
      <c r="S5222" s="84" t="n">
        <v>0.9863053977168315</v>
      </c>
      <c r="T5222" s="84" t="n">
        <v>1</v>
      </c>
      <c r="U5222" s="84" t="n">
        <v>1</v>
      </c>
      <c r="V5222" s="84" t="n">
        <v>1</v>
      </c>
      <c r="W5222" s="84" t="n">
        <v>1</v>
      </c>
      <c r="X5222" s="84" t="n">
        <v>1</v>
      </c>
      <c r="Y5222" s="84" t="n">
        <v>0.9996896222081518</v>
      </c>
      <c r="Z5222" s="84" t="n">
        <v>1</v>
      </c>
      <c r="AA5222" s="84" t="n">
        <v>1</v>
      </c>
      <c r="AB5222" s="84" t="n">
        <v>0.9855546190270609</v>
      </c>
      <c r="AC5222" s="84" t="n">
        <v>1</v>
      </c>
      <c r="AD5222" s="84" t="n">
        <v>1</v>
      </c>
      <c r="AE5222" s="84" t="n">
        <v>1</v>
      </c>
      <c r="AF5222" s="84" t="n">
        <v>1</v>
      </c>
      <c r="AG5222" s="84" t="n">
        <v>1</v>
      </c>
      <c r="AH5222" s="84" t="n">
        <v>0.9959924771061466</v>
      </c>
      <c r="AI5222" s="84" t="n">
        <v>1</v>
      </c>
      <c r="AJ5222" s="84" t="n">
        <v>1</v>
      </c>
      <c r="AK5222" s="84" t="n">
        <v>0.8929601996516494</v>
      </c>
    </row>
    <row r="5223">
      <c r="A5223" s="84" t="n">
        <v>16</v>
      </c>
      <c r="B5223" s="84" t="n">
        <v>0.9946628833941362</v>
      </c>
      <c r="C5223" s="84" t="n">
        <v>0.9718497355246164</v>
      </c>
      <c r="D5223" s="84" t="n">
        <v>0.8829405282428636</v>
      </c>
      <c r="E5223" s="84" t="n">
        <v>1</v>
      </c>
      <c r="F5223" s="84" t="n">
        <v>1</v>
      </c>
      <c r="G5223" s="84" t="n">
        <v>1</v>
      </c>
      <c r="H5223" s="84" t="n">
        <v>0.9810265230379288</v>
      </c>
      <c r="I5223" s="84" t="n">
        <v>0.9783560296790729</v>
      </c>
      <c r="J5223" s="84" t="n">
        <v>0.9993779244313418</v>
      </c>
      <c r="K5223" s="84" t="n">
        <v>0.9622589447220775</v>
      </c>
      <c r="L5223" s="84" t="n">
        <v>0.9545456773381913</v>
      </c>
      <c r="M5223" s="84" t="n">
        <v>1</v>
      </c>
      <c r="N5223" s="84" t="n">
        <v>0.966991915711351</v>
      </c>
      <c r="O5223" s="84" t="n">
        <v>0.9697725235320483</v>
      </c>
      <c r="P5223" s="84" t="n">
        <v>0.9793704755904762</v>
      </c>
      <c r="Q5223" s="84" t="n">
        <v>0.9807434963010342</v>
      </c>
      <c r="R5223" s="84" t="n">
        <v>0.987607145394542</v>
      </c>
      <c r="S5223" s="84" t="n">
        <v>1</v>
      </c>
      <c r="T5223" s="84" t="n">
        <v>0.9826048408546856</v>
      </c>
      <c r="U5223" s="84" t="n">
        <v>0.9757407718431266</v>
      </c>
      <c r="V5223" s="84" t="n">
        <v>0.9953594686016275</v>
      </c>
      <c r="W5223" s="84" t="n">
        <v>0.9708271329365078</v>
      </c>
      <c r="X5223" s="84" t="n">
        <v>0.9822853237921685</v>
      </c>
      <c r="Y5223" s="84" t="n">
        <v>0.9792108955020049</v>
      </c>
      <c r="Z5223" s="84" t="n">
        <v>0.966858660496794</v>
      </c>
      <c r="AA5223" s="84" t="n">
        <v>0.9604001831270345</v>
      </c>
      <c r="AB5223" s="84" t="n">
        <v>0.9646129282048119</v>
      </c>
      <c r="AC5223" s="84" t="n">
        <v>0.969091583456361</v>
      </c>
      <c r="AD5223" s="84" t="n">
        <v>0.9575414951471602</v>
      </c>
      <c r="AE5223" s="84" t="n">
        <v>0.9716149740083035</v>
      </c>
      <c r="AF5223" s="84" t="n">
        <v>0.9708383141171478</v>
      </c>
      <c r="AG5223" s="84" t="n">
        <v>0.9786355101189237</v>
      </c>
      <c r="AH5223" s="84" t="n">
        <v>0.932434570158016</v>
      </c>
      <c r="AI5223" s="84" t="n">
        <v>0.9948097083604852</v>
      </c>
      <c r="AJ5223" s="84" t="n">
        <v>0.9702083856113738</v>
      </c>
      <c r="AK5223" s="84" t="n">
        <v>0.8237190318974705</v>
      </c>
    </row>
    <row r="5224">
      <c r="A5224" s="84" t="n">
        <v>17</v>
      </c>
      <c r="B5224" s="84" t="n">
        <v>0.9298473179300095</v>
      </c>
      <c r="C5224" s="84" t="n">
        <v>0.9237643073221643</v>
      </c>
      <c r="D5224" s="84" t="n">
        <v>0.8239308947424547</v>
      </c>
      <c r="E5224" s="84" t="n">
        <v>0.9548764229309815</v>
      </c>
      <c r="F5224" s="84" t="n">
        <v>0.953564872134227</v>
      </c>
      <c r="G5224" s="84" t="n">
        <v>0.9067926150612624</v>
      </c>
      <c r="H5224" s="84" t="n">
        <v>0.7714040010862678</v>
      </c>
      <c r="I5224" s="84" t="n">
        <v>0.7966968622426177</v>
      </c>
      <c r="J5224" s="84" t="n">
        <v>0.846239147486003</v>
      </c>
      <c r="K5224" s="84" t="n">
        <v>0.7499974450950936</v>
      </c>
      <c r="L5224" s="84" t="n">
        <v>0.7134062558715171</v>
      </c>
      <c r="M5224" s="84" t="n">
        <v>0.6559155049544306</v>
      </c>
      <c r="N5224" s="84" t="n">
        <v>0.7786014843284076</v>
      </c>
      <c r="O5224" s="84" t="n">
        <v>0.7695773569400866</v>
      </c>
      <c r="P5224" s="84" t="n">
        <v>0.8157547517443865</v>
      </c>
      <c r="Q5224" s="84" t="n">
        <v>0.8133095432471783</v>
      </c>
      <c r="R5224" s="84" t="n">
        <v>0.7964289744271996</v>
      </c>
      <c r="S5224" s="84" t="n">
        <v>0.8725365520181714</v>
      </c>
      <c r="T5224" s="84" t="n">
        <v>0.7987232910719033</v>
      </c>
      <c r="U5224" s="84" t="n">
        <v>0.7816356333389319</v>
      </c>
      <c r="V5224" s="84" t="n">
        <v>0.8533361969119373</v>
      </c>
      <c r="W5224" s="84" t="n">
        <v>0.7821180555555555</v>
      </c>
      <c r="X5224" s="84" t="n">
        <v>0.7847209875994487</v>
      </c>
      <c r="Y5224" s="84" t="n">
        <v>0.7914819918805169</v>
      </c>
      <c r="Z5224" s="84" t="n">
        <v>0.7529797062249993</v>
      </c>
      <c r="AA5224" s="84" t="n">
        <v>0.7451458696708486</v>
      </c>
      <c r="AB5224" s="84" t="n">
        <v>0.7870950941896401</v>
      </c>
      <c r="AC5224" s="84" t="n">
        <v>0.7523326763779701</v>
      </c>
      <c r="AD5224" s="84" t="n">
        <v>0.7346647208131994</v>
      </c>
      <c r="AE5224" s="84" t="n">
        <v>0.7537312912116665</v>
      </c>
      <c r="AF5224" s="84" t="n">
        <v>0.8288474144911888</v>
      </c>
      <c r="AG5224" s="84" t="n">
        <v>0.8757789892869132</v>
      </c>
      <c r="AH5224" s="84" t="n">
        <v>0.8105478705640412</v>
      </c>
      <c r="AI5224" s="84" t="n">
        <v>0.7325627922397138</v>
      </c>
      <c r="AJ5224" s="84" t="n">
        <v>0.8331889390961594</v>
      </c>
      <c r="AK5224" s="84" t="n">
        <v>0.7256219616814413</v>
      </c>
    </row>
    <row r="5225">
      <c r="A5225" s="84" t="n">
        <v>18</v>
      </c>
      <c r="B5225" s="84" t="n">
        <v>0.6302796919335225</v>
      </c>
      <c r="C5225" s="84" t="n">
        <v>0.6901790294903321</v>
      </c>
      <c r="D5225" s="84" t="n">
        <v>0.5081938075432795</v>
      </c>
      <c r="E5225" s="84" t="n">
        <v>0.7309107897765471</v>
      </c>
      <c r="F5225" s="84" t="n">
        <v>0.7061926311744869</v>
      </c>
      <c r="G5225" s="84" t="n">
        <v>0.6177840406983688</v>
      </c>
      <c r="H5225" s="84" t="n">
        <v>0.4546030596542048</v>
      </c>
      <c r="I5225" s="84" t="n">
        <v>0.4977100032778095</v>
      </c>
      <c r="J5225" s="84" t="n">
        <v>0.6253933050243869</v>
      </c>
      <c r="K5225" s="84" t="n">
        <v>0.4731683886725736</v>
      </c>
      <c r="L5225" s="84" t="n">
        <v>0.4175569588197333</v>
      </c>
      <c r="M5225" s="84" t="n">
        <v>0.5172955528425277</v>
      </c>
      <c r="N5225" s="84" t="n">
        <v>0.466975349546087</v>
      </c>
      <c r="O5225" s="84" t="n">
        <v>0.4882215249763434</v>
      </c>
      <c r="P5225" s="84" t="n">
        <v>0.7320242015048677</v>
      </c>
      <c r="Q5225" s="84" t="n">
        <v>0.4989605864480671</v>
      </c>
      <c r="R5225" s="84" t="n">
        <v>0.4728885409280432</v>
      </c>
      <c r="S5225" s="84" t="n">
        <v>0.7459184498562913</v>
      </c>
      <c r="T5225" s="84" t="n">
        <v>0.4928983065874634</v>
      </c>
      <c r="U5225" s="84" t="n">
        <v>0.4689358334590609</v>
      </c>
      <c r="V5225" s="84" t="n">
        <v>0.7121566582037692</v>
      </c>
      <c r="W5225" s="84" t="n">
        <v>0.466858878968254</v>
      </c>
      <c r="X5225" s="84" t="n">
        <v>0.4885036557180318</v>
      </c>
      <c r="Y5225" s="84" t="n">
        <v>0.6839112567817547</v>
      </c>
      <c r="Z5225" s="84" t="n">
        <v>0.4416401215508322</v>
      </c>
      <c r="AA5225" s="84" t="n">
        <v>0.4317051317700126</v>
      </c>
      <c r="AB5225" s="84" t="n">
        <v>0.630847878077695</v>
      </c>
      <c r="AC5225" s="84" t="n">
        <v>0.3934241434732335</v>
      </c>
      <c r="AD5225" s="84" t="n">
        <v>0.3446123403249646</v>
      </c>
      <c r="AE5225" s="84" t="n">
        <v>0.3491469839165475</v>
      </c>
      <c r="AF5225" s="84" t="n">
        <v>0.6090020437280684</v>
      </c>
      <c r="AG5225" s="84" t="n">
        <v>0.6673282595088853</v>
      </c>
      <c r="AH5225" s="84" t="n">
        <v>0.5632854656987679</v>
      </c>
      <c r="AI5225" s="84" t="n">
        <v>0.5326108081535594</v>
      </c>
      <c r="AJ5225" s="84" t="n">
        <v>0.6232977201584735</v>
      </c>
      <c r="AK5225" s="84" t="n">
        <v>0.4842982296513895</v>
      </c>
    </row>
    <row r="5226">
      <c r="A5226" s="84" t="n">
        <v>19</v>
      </c>
      <c r="B5226" s="84" t="n">
        <v>0.3028915011484935</v>
      </c>
      <c r="C5226" s="84" t="n">
        <v>0.3367306773754134</v>
      </c>
      <c r="D5226" s="84" t="n">
        <v>0.385671797423957</v>
      </c>
      <c r="E5226" s="84" t="n">
        <v>0.2542987044063857</v>
      </c>
      <c r="F5226" s="84" t="n">
        <v>0.3029949195235452</v>
      </c>
      <c r="G5226" s="84" t="n">
        <v>0.3123432611239819</v>
      </c>
      <c r="H5226" s="84" t="n">
        <v>0.20933285054766</v>
      </c>
      <c r="I5226" s="84" t="n">
        <v>0.2071128460323609</v>
      </c>
      <c r="J5226" s="84" t="n">
        <v>0.3262651123793038</v>
      </c>
      <c r="K5226" s="84" t="n">
        <v>0.2799971385065048</v>
      </c>
      <c r="L5226" s="84" t="n">
        <v>0.2047494955601121</v>
      </c>
      <c r="M5226" s="84" t="n">
        <v>0.3395038944569054</v>
      </c>
      <c r="N5226" s="84" t="n">
        <v>0.3421410111987276</v>
      </c>
      <c r="O5226" s="84" t="n">
        <v>0.3405906046117835</v>
      </c>
      <c r="P5226" s="84" t="n">
        <v>0.6632353465593686</v>
      </c>
      <c r="Q5226" s="84" t="n">
        <v>0.3847008424720368</v>
      </c>
      <c r="R5226" s="84" t="n">
        <v>0.3540210606088046</v>
      </c>
      <c r="S5226" s="84" t="n">
        <v>0.6921691573739883</v>
      </c>
      <c r="T5226" s="84" t="n">
        <v>0.3768951148151432</v>
      </c>
      <c r="U5226" s="84" t="n">
        <v>0.3500180762847685</v>
      </c>
      <c r="V5226" s="84" t="n">
        <v>0.6693103633421029</v>
      </c>
      <c r="W5226" s="84" t="n">
        <v>0.347594246031746</v>
      </c>
      <c r="X5226" s="84" t="n">
        <v>0.3445389239521756</v>
      </c>
      <c r="Y5226" s="84" t="n">
        <v>0.589630898729934</v>
      </c>
      <c r="Z5226" s="84" t="n">
        <v>0.1957196509894335</v>
      </c>
      <c r="AA5226" s="84" t="n">
        <v>0.1973362319084814</v>
      </c>
      <c r="AB5226" s="84" t="n">
        <v>0.3256515154629991</v>
      </c>
      <c r="AC5226" s="84" t="n">
        <v>0.1632764376049977</v>
      </c>
      <c r="AD5226" s="84" t="n">
        <v>0.1317162988371611</v>
      </c>
      <c r="AE5226" s="84" t="n">
        <v>0.2398562606845062</v>
      </c>
      <c r="AF5226" s="84" t="n">
        <v>0.2151409401149115</v>
      </c>
      <c r="AG5226" s="84" t="n">
        <v>0.2616787162437975</v>
      </c>
      <c r="AH5226" s="84" t="n">
        <v>0.2856151020336421</v>
      </c>
      <c r="AI5226" s="84" t="n">
        <v>0.2551359879274274</v>
      </c>
      <c r="AJ5226" s="84" t="n">
        <v>0.3010445839339583</v>
      </c>
      <c r="AK5226" s="84" t="n">
        <v>0.3640003119557023</v>
      </c>
    </row>
    <row r="5227">
      <c r="A5227" s="84" t="n">
        <v>20</v>
      </c>
      <c r="B5227" s="84" t="n">
        <v>0.1664910147277395</v>
      </c>
      <c r="C5227" s="84" t="n">
        <v>0.188505050683744</v>
      </c>
      <c r="D5227" s="84" t="n">
        <v>0.385671797423957</v>
      </c>
      <c r="E5227" s="84" t="n">
        <v>0.1392677674084709</v>
      </c>
      <c r="F5227" s="84" t="n">
        <v>0.1669427485804551</v>
      </c>
      <c r="G5227" s="84" t="n">
        <v>0.3103131194917481</v>
      </c>
      <c r="H5227" s="84" t="n">
        <v>0.09828007603874356</v>
      </c>
      <c r="I5227" s="84" t="n">
        <v>0.1220134688161149</v>
      </c>
      <c r="J5227" s="84" t="n">
        <v>0.2305105527456973</v>
      </c>
      <c r="K5227" s="84" t="n">
        <v>0.1462018783660873</v>
      </c>
      <c r="L5227" s="84" t="n">
        <v>0.1358793592183837</v>
      </c>
      <c r="M5227" s="84" t="n">
        <v>0.2155153648864787</v>
      </c>
      <c r="N5227" s="84" t="n">
        <v>0.1864107746338877</v>
      </c>
      <c r="O5227" s="84" t="n">
        <v>0.170521751581254</v>
      </c>
      <c r="P5227" s="84" t="n">
        <v>0.3133536201219584</v>
      </c>
      <c r="Q5227" s="84" t="n">
        <v>0.3476775208934748</v>
      </c>
      <c r="R5227" s="84" t="n">
        <v>0.2220293578032774</v>
      </c>
      <c r="S5227" s="84" t="n">
        <v>0.4855225339792266</v>
      </c>
      <c r="T5227" s="84" t="n">
        <v>0.2879687915595354</v>
      </c>
      <c r="U5227" s="84" t="n">
        <v>0.224992812185978</v>
      </c>
      <c r="V5227" s="84" t="n">
        <v>0.4843487531927623</v>
      </c>
      <c r="W5227" s="84" t="n">
        <v>0.187864273313492</v>
      </c>
      <c r="X5227" s="84" t="n">
        <v>0.1714867883017022</v>
      </c>
      <c r="Y5227" s="84" t="n">
        <v>0.261536742522999</v>
      </c>
      <c r="Z5227" s="84" t="n">
        <v>0.08845022688945553</v>
      </c>
      <c r="AA5227" s="84" t="n">
        <v>0.1067290759106497</v>
      </c>
      <c r="AB5227" s="84" t="n">
        <v>0.1747836276545443</v>
      </c>
      <c r="AC5227" s="84" t="n">
        <v>0.1150593077969208</v>
      </c>
      <c r="AD5227" s="84" t="n">
        <v>0.1118870194393966</v>
      </c>
      <c r="AE5227" s="84" t="n">
        <v>0.209971042807801</v>
      </c>
      <c r="AF5227" s="84" t="n">
        <v>0.1178228511934601</v>
      </c>
      <c r="AG5227" s="84" t="n">
        <v>0.1458122805903536</v>
      </c>
      <c r="AH5227" s="84" t="n">
        <v>0.2535461304554163</v>
      </c>
      <c r="AI5227" s="84" t="n">
        <v>0.1397263092910793</v>
      </c>
      <c r="AJ5227" s="84" t="n">
        <v>0.1656314851481521</v>
      </c>
      <c r="AK5227" s="84" t="n">
        <v>0.3617906257311462</v>
      </c>
    </row>
    <row r="5228">
      <c r="A5228" s="84" t="n">
        <v>21</v>
      </c>
      <c r="B5228" s="84" t="n">
        <v>0.1480475611403864</v>
      </c>
      <c r="C5228" s="84" t="n">
        <v>0.1683133723707255</v>
      </c>
      <c r="D5228" s="84" t="n">
        <v>0.3831834393847831</v>
      </c>
      <c r="E5228" s="84" t="n">
        <v>0.1237138071308926</v>
      </c>
      <c r="F5228" s="84" t="n">
        <v>0.1484886649874056</v>
      </c>
      <c r="G5228" s="84" t="n">
        <v>0.3117581026535146</v>
      </c>
      <c r="H5228" s="84" t="n">
        <v>0.09162668597809361</v>
      </c>
      <c r="I5228" s="84" t="n">
        <v>0.1124184272475342</v>
      </c>
      <c r="J5228" s="84" t="n">
        <v>0.2276165490132439</v>
      </c>
      <c r="K5228" s="84" t="n">
        <v>0.1034429898519177</v>
      </c>
      <c r="L5228" s="84" t="n">
        <v>0.1214380825565912</v>
      </c>
      <c r="M5228" s="84" t="n">
        <v>0.2127140058487834</v>
      </c>
      <c r="N5228" s="84" t="n">
        <v>0.1124097143993108</v>
      </c>
      <c r="O5228" s="84" t="n">
        <v>0.1103905199462124</v>
      </c>
      <c r="P5228" s="84" t="n">
        <v>0.1828604371961439</v>
      </c>
      <c r="Q5228" s="84" t="n">
        <v>0.1578141175084373</v>
      </c>
      <c r="R5228" s="84" t="n">
        <v>0.1154265685751421</v>
      </c>
      <c r="S5228" s="84" t="n">
        <v>0.2537140084828616</v>
      </c>
      <c r="T5228" s="84" t="n">
        <v>0.1512811419452079</v>
      </c>
      <c r="U5228" s="84" t="n">
        <v>0.1155302329421075</v>
      </c>
      <c r="V5228" s="84" t="n">
        <v>0.2724490500333657</v>
      </c>
      <c r="W5228" s="84" t="n">
        <v>0.1485150049603174</v>
      </c>
      <c r="X5228" s="84" t="n">
        <v>0.1109688208364816</v>
      </c>
      <c r="Y5228" s="84" t="n">
        <v>0.1736253367599042</v>
      </c>
      <c r="Z5228" s="84" t="n">
        <v>0.08246230050428929</v>
      </c>
      <c r="AA5228" s="84" t="n">
        <v>0.09950370326679529</v>
      </c>
      <c r="AB5228" s="84" t="n">
        <v>0.1725016960302613</v>
      </c>
      <c r="AC5228" s="84" t="n">
        <v>0.07361293935405047</v>
      </c>
      <c r="AD5228" s="84" t="n">
        <v>0.09833992707055143</v>
      </c>
      <c r="AE5228" s="84" t="n">
        <v>0.1756480480061403</v>
      </c>
      <c r="AF5228" s="84" t="n">
        <v>0.1046639416959087</v>
      </c>
      <c r="AG5228" s="84" t="n">
        <v>0.1300719346147915</v>
      </c>
      <c r="AH5228" s="84" t="n">
        <v>0.2508217179617879</v>
      </c>
      <c r="AI5228" s="84" t="n">
        <v>0.1252643733351625</v>
      </c>
      <c r="AJ5228" s="84" t="n">
        <v>0.148212594718651</v>
      </c>
      <c r="AK5228" s="84" t="n">
        <v>0.392063327007565</v>
      </c>
    </row>
    <row r="5229">
      <c r="A5229" s="84" t="n">
        <v>22</v>
      </c>
      <c r="B5229" s="84" t="n">
        <v>0.1408188082691528</v>
      </c>
      <c r="C5229" s="84" t="n">
        <v>0.1619270437136236</v>
      </c>
      <c r="D5229" s="84" t="n">
        <v>0.4222743592478048</v>
      </c>
      <c r="E5229" s="84" t="n">
        <v>0.1153385977506581</v>
      </c>
      <c r="F5229" s="84" t="n">
        <v>0.1389787815395125</v>
      </c>
      <c r="G5229" s="84" t="n">
        <v>0.327473787288925</v>
      </c>
      <c r="H5229" s="84" t="n">
        <v>0.08760749524757855</v>
      </c>
      <c r="I5229" s="84" t="n">
        <v>0.1068446616406925</v>
      </c>
      <c r="J5229" s="84" t="n">
        <v>0.226128977001235</v>
      </c>
      <c r="K5229" s="84" t="n">
        <v>0.09890547873808139</v>
      </c>
      <c r="L5229" s="84" t="n">
        <v>0.1162817674593385</v>
      </c>
      <c r="M5229" s="84" t="n">
        <v>0.2126761496455713</v>
      </c>
      <c r="N5229" s="84" t="n">
        <v>0.08016367371280896</v>
      </c>
      <c r="O5229" s="84" t="n">
        <v>0.1004158573634145</v>
      </c>
      <c r="P5229" s="84" t="n">
        <v>0.182010531696126</v>
      </c>
      <c r="Q5229" s="84" t="n">
        <v>0.08145299073364923</v>
      </c>
      <c r="R5229" s="84" t="n">
        <v>0.09886979283482369</v>
      </c>
      <c r="S5229" s="84" t="n">
        <v>0.1637177574078021</v>
      </c>
      <c r="T5229" s="84" t="n">
        <v>0.08580547920914974</v>
      </c>
      <c r="U5229" s="84" t="n">
        <v>0.1010165419355573</v>
      </c>
      <c r="V5229" s="84" t="n">
        <v>0.1921870325911039</v>
      </c>
      <c r="W5229" s="84" t="n">
        <v>0.0750093005952381</v>
      </c>
      <c r="X5229" s="84" t="n">
        <v>0.09409584870438685</v>
      </c>
      <c r="Y5229" s="84" t="n">
        <v>0.1728183545010987</v>
      </c>
      <c r="Z5229" s="84" t="n">
        <v>0.07884510415733174</v>
      </c>
      <c r="AA5229" s="84" t="n">
        <v>0.09513898836356895</v>
      </c>
      <c r="AB5229" s="84" t="n">
        <v>0.171699936270378</v>
      </c>
      <c r="AC5229" s="84" t="n">
        <v>0.07038391889631501</v>
      </c>
      <c r="AD5229" s="84" t="n">
        <v>0.09417272075444991</v>
      </c>
      <c r="AE5229" s="84" t="n">
        <v>0.1748316645152286</v>
      </c>
      <c r="AF5229" s="84" t="n">
        <v>0.09757837504338102</v>
      </c>
      <c r="AG5229" s="84" t="n">
        <v>0.1217409446747522</v>
      </c>
      <c r="AH5229" s="84" t="n">
        <v>0.2475699998242314</v>
      </c>
      <c r="AI5229" s="84" t="n">
        <v>0.1180048244561055</v>
      </c>
      <c r="AJ5229" s="84" t="n">
        <v>0.1387063863769991</v>
      </c>
      <c r="AK5229" s="84" t="n">
        <v>0.3877479397925495</v>
      </c>
    </row>
    <row r="5230">
      <c r="A5230" s="84" t="n">
        <v>23</v>
      </c>
      <c r="B5230" s="84" t="n">
        <v>0.1348196189704094</v>
      </c>
      <c r="C5230" s="84" t="n">
        <v>0.1555738850460842</v>
      </c>
      <c r="D5230" s="84" t="n">
        <v>0.4402734823978291</v>
      </c>
      <c r="E5230" s="84" t="n">
        <v>0.1102792875944348</v>
      </c>
      <c r="F5230" s="84" t="n">
        <v>0.1327626691713273</v>
      </c>
      <c r="G5230" s="84" t="n">
        <v>0.3284649740858391</v>
      </c>
      <c r="H5230" s="84" t="n">
        <v>0.08543495971757037</v>
      </c>
      <c r="I5230" s="84" t="n">
        <v>0.1037158437378945</v>
      </c>
      <c r="J5230" s="84" t="n">
        <v>0.2249479349795796</v>
      </c>
      <c r="K5230" s="84" t="n">
        <v>0.09645277002789955</v>
      </c>
      <c r="L5230" s="84" t="n">
        <v>0.1137330185519512</v>
      </c>
      <c r="M5230" s="84" t="n">
        <v>0.2115404635492083</v>
      </c>
      <c r="N5230" s="84" t="n">
        <v>0.07817573388112117</v>
      </c>
      <c r="O5230" s="84" t="n">
        <v>0.097925693510633</v>
      </c>
      <c r="P5230" s="84" t="n">
        <v>0.1810298715037978</v>
      </c>
      <c r="Q5230" s="84" t="n">
        <v>0.07943307775823323</v>
      </c>
      <c r="R5230" s="84" t="n">
        <v>0.09641796908194526</v>
      </c>
      <c r="S5230" s="84" t="n">
        <v>0.1628356574217688</v>
      </c>
      <c r="T5230" s="84" t="n">
        <v>0.08367763099565562</v>
      </c>
      <c r="U5230" s="84" t="n">
        <v>0.09851148199915173</v>
      </c>
      <c r="V5230" s="84" t="n">
        <v>0.1911515421137812</v>
      </c>
      <c r="W5230" s="84" t="n">
        <v>0.07314918154761903</v>
      </c>
      <c r="X5230" s="84" t="n">
        <v>0.09176241166274055</v>
      </c>
      <c r="Y5230" s="84" t="n">
        <v>0.171887221125554</v>
      </c>
      <c r="Z5230" s="84" t="n">
        <v>0.07688986288870601</v>
      </c>
      <c r="AA5230" s="84" t="n">
        <v>0.09277968301047362</v>
      </c>
      <c r="AB5230" s="84" t="n">
        <v>0.1707748288551282</v>
      </c>
      <c r="AC5230" s="84" t="n">
        <v>0.06863850243267419</v>
      </c>
      <c r="AD5230" s="84" t="n">
        <v>0.09190953116592318</v>
      </c>
      <c r="AE5230" s="84" t="n">
        <v>0.1738896835641768</v>
      </c>
      <c r="AF5230" s="84" t="n">
        <v>0.09329811437165003</v>
      </c>
      <c r="AG5230" s="84" t="n">
        <v>0.1169785647547601</v>
      </c>
      <c r="AH5230" s="84" t="n">
        <v>0.2481851897421475</v>
      </c>
      <c r="AI5230" s="84" t="n">
        <v>0.1140720924649312</v>
      </c>
      <c r="AJ5230" s="84" t="n">
        <v>0.1329257325183759</v>
      </c>
      <c r="AK5230" s="84" t="n">
        <v>0.3862271557438843</v>
      </c>
    </row>
    <row r="5231">
      <c r="A5231" s="84" t="n">
        <v>24</v>
      </c>
      <c r="B5231" s="84" t="n">
        <v>0.1315768139440616</v>
      </c>
      <c r="C5231" s="84" t="n">
        <v>0.1520025828365206</v>
      </c>
      <c r="D5231" s="84" t="n">
        <v>0.4384960837984193</v>
      </c>
      <c r="E5231" s="84" t="n">
        <v>0.1098234938866669</v>
      </c>
      <c r="F5231" s="84" t="n">
        <v>0.1303718567220254</v>
      </c>
      <c r="G5231" s="84" t="n">
        <v>0.3256586018295158</v>
      </c>
      <c r="H5231" s="84" t="n">
        <v>0.08043812799855164</v>
      </c>
      <c r="I5231" s="84" t="n">
        <v>0.09968711820972019</v>
      </c>
      <c r="J5231" s="84" t="n">
        <v>0.2350003155455783</v>
      </c>
      <c r="K5231" s="84" t="n">
        <v>0.09396940245884049</v>
      </c>
      <c r="L5231" s="84" t="n">
        <v>0.108638788363981</v>
      </c>
      <c r="M5231" s="84" t="n">
        <v>0.2232001741385348</v>
      </c>
      <c r="N5231" s="84" t="n">
        <v>0.07360347226823934</v>
      </c>
      <c r="O5231" s="84" t="n">
        <v>0.09299983813934953</v>
      </c>
      <c r="P5231" s="84" t="n">
        <v>0.1893625114410356</v>
      </c>
      <c r="Q5231" s="84" t="n">
        <v>0.07478727791477649</v>
      </c>
      <c r="R5231" s="84" t="n">
        <v>0.09221364857842979</v>
      </c>
      <c r="S5231" s="84" t="n">
        <v>0.1711568006233507</v>
      </c>
      <c r="T5231" s="84" t="n">
        <v>0.08152318467949285</v>
      </c>
      <c r="U5231" s="84" t="n">
        <v>0.09377606472163943</v>
      </c>
      <c r="V5231" s="84" t="n">
        <v>0.1997346076258121</v>
      </c>
      <c r="W5231" s="84" t="n">
        <v>0.06887090773809523</v>
      </c>
      <c r="X5231" s="84" t="n">
        <v>0.08768306369171959</v>
      </c>
      <c r="Y5231" s="84" t="n">
        <v>0.1806709126348592</v>
      </c>
      <c r="Z5231" s="84" t="n">
        <v>0.0698754348375113</v>
      </c>
      <c r="AA5231" s="84" t="n">
        <v>0.08865511168783016</v>
      </c>
      <c r="AB5231" s="84" t="n">
        <v>0.1784429414304216</v>
      </c>
      <c r="AC5231" s="84" t="n">
        <v>0.06237682086936286</v>
      </c>
      <c r="AD5231" s="84" t="n">
        <v>0.08797064663131902</v>
      </c>
      <c r="AE5231" s="84" t="n">
        <v>0.1795415692704881</v>
      </c>
      <c r="AF5231" s="84" t="n">
        <v>0.09194848262831141</v>
      </c>
      <c r="AG5231" s="84" t="n">
        <v>0.1141937064015458</v>
      </c>
      <c r="AH5231" s="84" t="n">
        <v>0.2459880828924473</v>
      </c>
      <c r="AI5231" s="84" t="n">
        <v>0.1113283259594608</v>
      </c>
      <c r="AJ5231" s="84" t="n">
        <v>0.1297020472233264</v>
      </c>
      <c r="AK5231" s="84" t="n">
        <v>0.3844724049185016</v>
      </c>
    </row>
    <row r="5241">
      <c r="A5241" s="84" t="inlineStr">
        <is>
          <t>PVVAC-P-240to760-E10-rDXGF-OfS1985-CZ04</t>
        </is>
      </c>
      <c r="B5241" s="83" t="n"/>
      <c r="C5241" s="83" t="n"/>
      <c r="D5241" s="83" t="n">
        <v>2015</v>
      </c>
      <c r="E5241" s="83" t="n"/>
      <c r="F5241" s="84" t="inlineStr">
        <is>
          <t>Source Annual kWh:</t>
        </is>
      </c>
      <c r="G5241" s="162" t="n">
        <v>120214.3289999983</v>
      </c>
      <c r="H5241" s="83" t="inlineStr">
        <is>
          <t>DEER</t>
        </is>
      </c>
      <c r="I5241" s="83" t="n"/>
      <c r="J5241" s="83" t="n"/>
      <c r="K5241" s="83" t="inlineStr">
        <is>
          <t>PDAF</t>
        </is>
      </c>
      <c r="L5241" s="83" t="inlineStr">
        <is>
          <t>Monthly</t>
        </is>
      </c>
      <c r="M5241" s="83" t="n"/>
      <c r="N5241" s="83" t="n"/>
      <c r="O5241" s="83" t="n"/>
      <c r="P5241" s="83" t="n"/>
      <c r="Q5241" s="83" t="n"/>
      <c r="R5241" s="83" t="n"/>
      <c r="S5241" s="83" t="n"/>
      <c r="T5241" s="105" t="n"/>
      <c r="U5241" s="83" t="n"/>
      <c r="V5241" s="83" t="n"/>
      <c r="W5241" s="83" t="n"/>
      <c r="X5241" s="83" t="n"/>
      <c r="Y5241" s="83" t="n"/>
      <c r="Z5241" s="83" t="n"/>
      <c r="AA5241" s="83" t="n"/>
      <c r="AB5241" s="83" t="n"/>
      <c r="AC5241" s="83" t="n"/>
      <c r="AD5241" s="83" t="n"/>
      <c r="AE5241" s="83" t="n"/>
      <c r="AF5241" s="83" t="n"/>
      <c r="AG5241" s="83" t="n"/>
      <c r="AH5241" s="83" t="n"/>
      <c r="AI5241" s="83" t="n"/>
      <c r="AJ5241" s="83" t="n"/>
      <c r="AK5241" s="83" t="n"/>
    </row>
    <row r="5242">
      <c r="A5242" s="83" t="n">
        <v>132</v>
      </c>
      <c r="B5242" s="84" t="inlineStr">
        <is>
          <t>PVVAC-P-240to760-E10-20-MM</t>
        </is>
      </c>
      <c r="C5242" s="83" t="n"/>
      <c r="D5242" s="83" t="n"/>
      <c r="E5242" s="83" t="n"/>
      <c r="F5242" s="83" t="inlineStr">
        <is>
          <t>Source Sample Size:</t>
        </is>
      </c>
      <c r="G5242" s="83" t="n">
        <v>0</v>
      </c>
      <c r="H5242" s="83" t="inlineStr">
        <is>
          <t>DEER</t>
        </is>
      </c>
      <c r="I5242" s="83" t="n"/>
      <c r="J5242" s="83" t="n"/>
      <c r="K5242" s="83" t="inlineStr">
        <is>
          <t>WKWE</t>
        </is>
      </c>
      <c r="L5242" s="83" t="inlineStr">
        <is>
          <t>Monthly</t>
        </is>
      </c>
      <c r="M5242" s="83" t="n"/>
      <c r="N5242" s="83" t="inlineStr">
        <is>
          <t>Weekend Peak3</t>
        </is>
      </c>
      <c r="O5242" s="83" t="n"/>
      <c r="P5242" s="83" t="n"/>
      <c r="Q5242" s="83" t="n"/>
      <c r="R5242" s="83" t="n"/>
      <c r="S5242" s="83" t="n"/>
      <c r="T5242" s="83" t="n"/>
      <c r="U5242" s="83" t="n"/>
      <c r="V5242" s="83" t="n"/>
      <c r="W5242" s="83" t="n"/>
      <c r="X5242" s="83" t="n"/>
      <c r="Y5242" s="83" t="n"/>
      <c r="Z5242" s="83" t="n"/>
      <c r="AA5242" s="83" t="n"/>
      <c r="AB5242" s="83" t="n"/>
      <c r="AC5242" s="83" t="n"/>
      <c r="AD5242" s="83" t="n"/>
      <c r="AE5242" s="83" t="n"/>
      <c r="AF5242" s="83" t="n"/>
      <c r="AG5242" s="83" t="n"/>
      <c r="AH5242" s="83" t="n"/>
      <c r="AI5242" s="83" t="n"/>
      <c r="AJ5242" s="83" t="n"/>
      <c r="AK5242" s="83" t="n"/>
    </row>
    <row r="5243">
      <c r="A5243" s="84" t="n"/>
      <c r="B5243" s="84" t="n">
        <v>1</v>
      </c>
      <c r="C5243" s="84" t="inlineStr">
        <is>
          <t>JANUARY</t>
        </is>
      </c>
      <c r="D5243" s="84" t="inlineStr">
        <is>
          <t>JAN</t>
        </is>
      </c>
      <c r="E5243" s="84" t="n">
        <v>2</v>
      </c>
      <c r="F5243" s="84" t="inlineStr">
        <is>
          <t>FEBRUARY</t>
        </is>
      </c>
      <c r="G5243" s="84" t="inlineStr">
        <is>
          <t>FEB</t>
        </is>
      </c>
      <c r="H5243" s="84" t="n">
        <v>3</v>
      </c>
      <c r="I5243" s="84" t="inlineStr">
        <is>
          <t>MARCH</t>
        </is>
      </c>
      <c r="J5243" s="84" t="inlineStr">
        <is>
          <t>MAR</t>
        </is>
      </c>
      <c r="K5243" s="84" t="n">
        <v>4</v>
      </c>
      <c r="L5243" s="84" t="inlineStr">
        <is>
          <t>APRIL</t>
        </is>
      </c>
      <c r="M5243" s="84" t="inlineStr">
        <is>
          <t>APR</t>
        </is>
      </c>
      <c r="N5243" s="84" t="n">
        <v>5</v>
      </c>
      <c r="O5243" s="84" t="inlineStr">
        <is>
          <t>MAY</t>
        </is>
      </c>
      <c r="P5243" s="84" t="inlineStr">
        <is>
          <t>MAY</t>
        </is>
      </c>
      <c r="Q5243" s="84" t="n">
        <v>6</v>
      </c>
      <c r="R5243" s="84" t="inlineStr">
        <is>
          <t>JUNE</t>
        </is>
      </c>
      <c r="S5243" s="84" t="inlineStr">
        <is>
          <t>JUN</t>
        </is>
      </c>
      <c r="T5243" s="84" t="n">
        <v>7</v>
      </c>
      <c r="U5243" s="84" t="inlineStr">
        <is>
          <t>JULY</t>
        </is>
      </c>
      <c r="V5243" s="84" t="inlineStr">
        <is>
          <t>JUL</t>
        </is>
      </c>
      <c r="W5243" s="84" t="n">
        <v>8</v>
      </c>
      <c r="X5243" s="84" t="inlineStr">
        <is>
          <t>AUGUST</t>
        </is>
      </c>
      <c r="Y5243" s="84" t="inlineStr">
        <is>
          <t>AUG</t>
        </is>
      </c>
      <c r="Z5243" s="84" t="n">
        <v>9</v>
      </c>
      <c r="AA5243" s="84" t="inlineStr">
        <is>
          <t>SEPTEMBER</t>
        </is>
      </c>
      <c r="AB5243" s="84" t="inlineStr">
        <is>
          <t>SEP</t>
        </is>
      </c>
      <c r="AC5243" s="84" t="n">
        <v>10</v>
      </c>
      <c r="AD5243" s="84" t="inlineStr">
        <is>
          <t>OCTOBER</t>
        </is>
      </c>
      <c r="AE5243" s="84" t="inlineStr">
        <is>
          <t>OCT</t>
        </is>
      </c>
      <c r="AF5243" s="84" t="n">
        <v>11</v>
      </c>
      <c r="AG5243" s="84" t="inlineStr">
        <is>
          <t>NOVEMBER</t>
        </is>
      </c>
      <c r="AH5243" s="84" t="inlineStr">
        <is>
          <t>NOV</t>
        </is>
      </c>
      <c r="AI5243" s="84" t="n">
        <v>12</v>
      </c>
      <c r="AJ5243" s="84" t="inlineStr">
        <is>
          <t>DECEMBER</t>
        </is>
      </c>
      <c r="AK5243" s="84" t="inlineStr">
        <is>
          <t>DEC</t>
        </is>
      </c>
    </row>
    <row r="5244">
      <c r="A5244" s="83" t="n"/>
      <c r="B5244" s="84" t="n">
        <v>31</v>
      </c>
      <c r="C5244" s="83" t="n"/>
      <c r="D5244" s="83" t="n"/>
      <c r="E5244" s="84" t="n">
        <v>28</v>
      </c>
      <c r="F5244" s="83" t="n"/>
      <c r="G5244" s="83" t="n"/>
      <c r="H5244" s="84" t="n">
        <v>31</v>
      </c>
      <c r="I5244" s="83" t="n"/>
      <c r="J5244" s="83" t="n"/>
      <c r="K5244" s="84" t="n">
        <v>30</v>
      </c>
      <c r="L5244" s="83" t="n"/>
      <c r="M5244" s="83" t="n"/>
      <c r="N5244" s="84" t="n">
        <v>31</v>
      </c>
      <c r="O5244" s="83" t="n"/>
      <c r="P5244" s="83" t="n"/>
      <c r="Q5244" s="84" t="n">
        <v>30</v>
      </c>
      <c r="R5244" s="83" t="n"/>
      <c r="S5244" s="83" t="n"/>
      <c r="T5244" s="84" t="n">
        <v>31</v>
      </c>
      <c r="U5244" s="83" t="n"/>
      <c r="V5244" s="83" t="n"/>
      <c r="W5244" s="84" t="n">
        <v>31</v>
      </c>
      <c r="X5244" s="83" t="n"/>
      <c r="Y5244" s="83" t="n"/>
      <c r="Z5244" s="84" t="n">
        <v>30</v>
      </c>
      <c r="AA5244" s="83" t="n"/>
      <c r="AB5244" s="83" t="n"/>
      <c r="AC5244" s="84" t="n">
        <v>31</v>
      </c>
      <c r="AD5244" s="83" t="n"/>
      <c r="AE5244" s="83" t="n"/>
      <c r="AF5244" s="84" t="n">
        <v>30</v>
      </c>
      <c r="AG5244" s="83" t="n"/>
      <c r="AH5244" s="83" t="n"/>
      <c r="AI5244" s="84" t="n">
        <v>31</v>
      </c>
      <c r="AJ5244" s="83" t="n"/>
      <c r="AK5244" s="83" t="n"/>
    </row>
    <row r="5245">
      <c r="A5245" s="84" t="inlineStr">
        <is>
          <t>RATIOS</t>
        </is>
      </c>
      <c r="B5245" s="84" t="inlineStr">
        <is>
          <t>E.BKDWN</t>
        </is>
      </c>
      <c r="C5245" s="84" t="inlineStr">
        <is>
          <t>PEAK/AVG</t>
        </is>
      </c>
      <c r="D5245" s="84" t="inlineStr">
        <is>
          <t>END/AVG</t>
        </is>
      </c>
      <c r="E5245" s="84" t="inlineStr">
        <is>
          <t>E.BKDWN</t>
        </is>
      </c>
      <c r="F5245" s="84" t="inlineStr">
        <is>
          <t>PEAK/AVG</t>
        </is>
      </c>
      <c r="G5245" s="84" t="inlineStr">
        <is>
          <t>END/AVG</t>
        </is>
      </c>
      <c r="H5245" s="84" t="inlineStr">
        <is>
          <t>E.BKDWN</t>
        </is>
      </c>
      <c r="I5245" s="84" t="inlineStr">
        <is>
          <t>PEAK/AVG</t>
        </is>
      </c>
      <c r="J5245" s="84" t="inlineStr">
        <is>
          <t>END/AVG</t>
        </is>
      </c>
      <c r="K5245" s="84" t="inlineStr">
        <is>
          <t>E.BKDWN</t>
        </is>
      </c>
      <c r="L5245" s="84" t="inlineStr">
        <is>
          <t>PEAK/AVG</t>
        </is>
      </c>
      <c r="M5245" s="84" t="inlineStr">
        <is>
          <t>END/AVG</t>
        </is>
      </c>
      <c r="N5245" s="84" t="inlineStr">
        <is>
          <t>E.BKDWN</t>
        </is>
      </c>
      <c r="O5245" s="84" t="inlineStr">
        <is>
          <t>PEAK/AVG</t>
        </is>
      </c>
      <c r="P5245" s="84" t="inlineStr">
        <is>
          <t>END/AVG</t>
        </is>
      </c>
      <c r="Q5245" s="84" t="inlineStr">
        <is>
          <t>E.BKDWN</t>
        </is>
      </c>
      <c r="R5245" s="84" t="inlineStr">
        <is>
          <t>PEAK/AVG</t>
        </is>
      </c>
      <c r="S5245" s="84" t="inlineStr">
        <is>
          <t>END/AVG</t>
        </is>
      </c>
      <c r="T5245" s="84" t="inlineStr">
        <is>
          <t>E.BKDWN</t>
        </is>
      </c>
      <c r="U5245" s="84" t="inlineStr">
        <is>
          <t>PEAK/AVG</t>
        </is>
      </c>
      <c r="V5245" s="84" t="inlineStr">
        <is>
          <t>END/AVG</t>
        </is>
      </c>
      <c r="W5245" s="84" t="inlineStr">
        <is>
          <t>E.BKDWN</t>
        </is>
      </c>
      <c r="X5245" s="84" t="inlineStr">
        <is>
          <t>PEAK/AVG</t>
        </is>
      </c>
      <c r="Y5245" s="84" t="inlineStr">
        <is>
          <t>END/AVG</t>
        </is>
      </c>
      <c r="Z5245" s="84" t="inlineStr">
        <is>
          <t>E.BKDWN</t>
        </is>
      </c>
      <c r="AA5245" s="84" t="inlineStr">
        <is>
          <t>PEAK/AVG</t>
        </is>
      </c>
      <c r="AB5245" s="84" t="inlineStr">
        <is>
          <t>END/AVG</t>
        </is>
      </c>
      <c r="AC5245" s="84" t="inlineStr">
        <is>
          <t>E.BKDWN</t>
        </is>
      </c>
      <c r="AD5245" s="84" t="inlineStr">
        <is>
          <t>PEAK/AVG</t>
        </is>
      </c>
      <c r="AE5245" s="84" t="inlineStr">
        <is>
          <t>END/AVG</t>
        </is>
      </c>
      <c r="AF5245" s="84" t="inlineStr">
        <is>
          <t>E.BKDWN</t>
        </is>
      </c>
      <c r="AG5245" s="84" t="inlineStr">
        <is>
          <t>PEAK/AVG</t>
        </is>
      </c>
      <c r="AH5245" s="84" t="inlineStr">
        <is>
          <t>END/AVG</t>
        </is>
      </c>
      <c r="AI5245" s="84" t="inlineStr">
        <is>
          <t>E.BKDWN</t>
        </is>
      </c>
      <c r="AJ5245" s="84" t="inlineStr">
        <is>
          <t>PEAK/AVG</t>
        </is>
      </c>
      <c r="AK5245" s="84" t="inlineStr">
        <is>
          <t>END/AVG</t>
        </is>
      </c>
    </row>
    <row r="5246">
      <c r="A5246" s="83" t="n"/>
      <c r="B5246" s="166" t="n">
        <v>0.05981949431371308</v>
      </c>
      <c r="C5246" s="167" t="n">
        <v>1.186766329792607</v>
      </c>
      <c r="D5246" s="167" t="n">
        <v>0.4685925509610737</v>
      </c>
      <c r="E5246" s="166" t="n">
        <v>0.0585843533598721</v>
      </c>
      <c r="F5246" s="167" t="n">
        <v>1.138089653760474</v>
      </c>
      <c r="G5246" s="167" t="n">
        <v>0.4753503293197103</v>
      </c>
      <c r="H5246" s="166" t="n">
        <v>0.07919252119579831</v>
      </c>
      <c r="I5246" s="167" t="n">
        <v>1.141280049455601</v>
      </c>
      <c r="J5246" s="167" t="n">
        <v>0.4872770163775628</v>
      </c>
      <c r="K5246" s="166" t="n">
        <v>0.07339679654317904</v>
      </c>
      <c r="L5246" s="167" t="n">
        <v>1.190239089581403</v>
      </c>
      <c r="M5246" s="167" t="n">
        <v>0.5238413172309241</v>
      </c>
      <c r="N5246" s="166" t="n">
        <v>0.09209195738856742</v>
      </c>
      <c r="O5246" s="167" t="n">
        <v>1.28222673731227</v>
      </c>
      <c r="P5246" s="167" t="n">
        <v>0.5702463772139461</v>
      </c>
      <c r="Q5246" s="166" t="n">
        <v>0.1054399855859044</v>
      </c>
      <c r="R5246" s="167" t="n">
        <v>1.318063458537534</v>
      </c>
      <c r="S5246" s="167" t="n">
        <v>0.6380067342522965</v>
      </c>
      <c r="T5246" s="166" t="n">
        <v>0.1039628812338689</v>
      </c>
      <c r="U5246" s="167" t="n">
        <v>1.21862266565928</v>
      </c>
      <c r="V5246" s="167" t="n">
        <v>0.5965796435967157</v>
      </c>
      <c r="W5246" s="166" t="n">
        <v>0.1145265255680058</v>
      </c>
      <c r="X5246" s="167" t="n">
        <v>1.207324472863218</v>
      </c>
      <c r="Y5246" s="167" t="n">
        <v>0.6010785977630477</v>
      </c>
      <c r="Z5246" s="166" t="n">
        <v>0.0927494972494492</v>
      </c>
      <c r="AA5246" s="167" t="n">
        <v>1.158624001311391</v>
      </c>
      <c r="AB5246" s="167" t="n">
        <v>0.5894453640417461</v>
      </c>
      <c r="AC5246" s="166" t="n">
        <v>0.08836565819642396</v>
      </c>
      <c r="AD5246" s="167" t="n">
        <v>1.341920233308285</v>
      </c>
      <c r="AE5246" s="167" t="n">
        <v>0.5455618643292841</v>
      </c>
      <c r="AF5246" s="166" t="n">
        <v>0.06811826623693254</v>
      </c>
      <c r="AG5246" s="167" t="n">
        <v>1.170124624590318</v>
      </c>
      <c r="AH5246" s="167" t="n">
        <v>0.4715924478869165</v>
      </c>
      <c r="AI5246" s="166" t="n">
        <v>0.06375206312828528</v>
      </c>
      <c r="AJ5246" s="167" t="n">
        <v>1.103657762735388</v>
      </c>
      <c r="AK5246" s="167" t="n">
        <v>0.424660924368387</v>
      </c>
      <c r="AM5246">
        <f>A5241</f>
        <v/>
      </c>
      <c r="AN5246" s="163">
        <f>1/($B5246*(1/$B5244)*(1/(5/7+2/7*$D5246))*$B5256/SUM($B5248:$B5271))</f>
        <v/>
      </c>
      <c r="AO5246" s="163">
        <f>1/(B5246*(1/B5244)*(1/(5/7+2/7*D5246)))</f>
        <v/>
      </c>
      <c r="AP5246" s="163" t="n"/>
      <c r="AR5246" s="168">
        <f>CHOOSE(AV$3,C5246,F5246,I5246,L5246,O5246,R5246,U5246,X5246,AA5246,AD5246,AG5246,AJ5246)</f>
        <v/>
      </c>
      <c r="AS5246" s="164" t="n"/>
      <c r="AT5246" s="164" t="n"/>
      <c r="AV5246" s="116">
        <f>AN5246/AR5246</f>
        <v/>
      </c>
      <c r="AW5246" s="165">
        <f>AO5246/AR5246</f>
        <v/>
      </c>
      <c r="AX5246" s="163" t="n"/>
    </row>
    <row r="5247">
      <c r="A5247" s="84" t="inlineStr">
        <is>
          <t>HOUR</t>
        </is>
      </c>
      <c r="B5247" s="84" t="inlineStr">
        <is>
          <t>PEAK</t>
        </is>
      </c>
      <c r="C5247" s="84" t="inlineStr">
        <is>
          <t>AVG</t>
        </is>
      </c>
      <c r="D5247" s="84" t="inlineStr">
        <is>
          <t>END</t>
        </is>
      </c>
      <c r="E5247" s="84" t="inlineStr">
        <is>
          <t>PEAK</t>
        </is>
      </c>
      <c r="F5247" s="84" t="inlineStr">
        <is>
          <t>AVG</t>
        </is>
      </c>
      <c r="G5247" s="84" t="inlineStr">
        <is>
          <t>END</t>
        </is>
      </c>
      <c r="H5247" s="84" t="inlineStr">
        <is>
          <t>PEAK</t>
        </is>
      </c>
      <c r="I5247" s="84" t="inlineStr">
        <is>
          <t>AVG</t>
        </is>
      </c>
      <c r="J5247" s="84" t="inlineStr">
        <is>
          <t>END</t>
        </is>
      </c>
      <c r="K5247" s="84" t="inlineStr">
        <is>
          <t>PEAK</t>
        </is>
      </c>
      <c r="L5247" s="84" t="inlineStr">
        <is>
          <t>AVG</t>
        </is>
      </c>
      <c r="M5247" s="84" t="inlineStr">
        <is>
          <t>END</t>
        </is>
      </c>
      <c r="N5247" s="84" t="inlineStr">
        <is>
          <t>PEAK</t>
        </is>
      </c>
      <c r="O5247" s="84" t="inlineStr">
        <is>
          <t>AVG</t>
        </is>
      </c>
      <c r="P5247" s="84" t="inlineStr">
        <is>
          <t>END</t>
        </is>
      </c>
      <c r="Q5247" s="84" t="inlineStr">
        <is>
          <t>PEAK</t>
        </is>
      </c>
      <c r="R5247" s="84" t="inlineStr">
        <is>
          <t>AVG</t>
        </is>
      </c>
      <c r="S5247" s="84" t="inlineStr">
        <is>
          <t>END</t>
        </is>
      </c>
      <c r="T5247" s="84" t="inlineStr">
        <is>
          <t>PEAK</t>
        </is>
      </c>
      <c r="U5247" s="84" t="inlineStr">
        <is>
          <t>AVG</t>
        </is>
      </c>
      <c r="V5247" s="84" t="inlineStr">
        <is>
          <t>END</t>
        </is>
      </c>
      <c r="W5247" s="84" t="inlineStr">
        <is>
          <t>PEAK</t>
        </is>
      </c>
      <c r="X5247" s="84" t="inlineStr">
        <is>
          <t>AVG</t>
        </is>
      </c>
      <c r="Y5247" s="84" t="inlineStr">
        <is>
          <t>END</t>
        </is>
      </c>
      <c r="Z5247" s="84" t="inlineStr">
        <is>
          <t>PEAK</t>
        </is>
      </c>
      <c r="AA5247" s="84" t="inlineStr">
        <is>
          <t>AVG</t>
        </is>
      </c>
      <c r="AB5247" s="84" t="inlineStr">
        <is>
          <t>END</t>
        </is>
      </c>
      <c r="AC5247" s="84" t="inlineStr">
        <is>
          <t>PEAK</t>
        </is>
      </c>
      <c r="AD5247" s="84" t="inlineStr">
        <is>
          <t>AVG</t>
        </is>
      </c>
      <c r="AE5247" s="84" t="inlineStr">
        <is>
          <t>END</t>
        </is>
      </c>
      <c r="AF5247" s="84" t="inlineStr">
        <is>
          <t>PEAK</t>
        </is>
      </c>
      <c r="AG5247" s="84" t="inlineStr">
        <is>
          <t>AVG</t>
        </is>
      </c>
      <c r="AH5247" s="84" t="inlineStr">
        <is>
          <t>END</t>
        </is>
      </c>
      <c r="AI5247" s="84" t="inlineStr">
        <is>
          <t>PEAK</t>
        </is>
      </c>
      <c r="AJ5247" s="84" t="inlineStr">
        <is>
          <t>AVG</t>
        </is>
      </c>
      <c r="AK5247" s="84" t="inlineStr">
        <is>
          <t>END</t>
        </is>
      </c>
    </row>
    <row r="5248">
      <c r="A5248" s="84" t="n">
        <v>1</v>
      </c>
      <c r="B5248" s="84" t="n">
        <v>0.1079307942405945</v>
      </c>
      <c r="C5248" s="84" t="n">
        <v>0.1512096021891001</v>
      </c>
      <c r="D5248" s="84" t="n">
        <v>0.3279122502796048</v>
      </c>
      <c r="E5248" s="84" t="n">
        <v>0.09727486937813749</v>
      </c>
      <c r="F5248" s="84" t="n">
        <v>0.1208692107910991</v>
      </c>
      <c r="G5248" s="84" t="n">
        <v>0.2237981552773692</v>
      </c>
      <c r="H5248" s="84" t="n">
        <v>0.07740900175755877</v>
      </c>
      <c r="I5248" s="84" t="n">
        <v>0.09299652380582181</v>
      </c>
      <c r="J5248" s="84" t="n">
        <v>0.1796810318532398</v>
      </c>
      <c r="K5248" s="84" t="n">
        <v>0.08121325494388029</v>
      </c>
      <c r="L5248" s="84" t="n">
        <v>0.1029510145302988</v>
      </c>
      <c r="M5248" s="84" t="n">
        <v>0.1836972440420716</v>
      </c>
      <c r="N5248" s="84" t="n">
        <v>0.06514236718945376</v>
      </c>
      <c r="O5248" s="84" t="n">
        <v>0.08403338107852523</v>
      </c>
      <c r="P5248" s="84" t="n">
        <v>0.1458257927832713</v>
      </c>
      <c r="Q5248" s="84" t="n">
        <v>0.05842657745991463</v>
      </c>
      <c r="R5248" s="84" t="n">
        <v>0.07575307791492653</v>
      </c>
      <c r="S5248" s="84" t="n">
        <v>0.1204151187384248</v>
      </c>
      <c r="T5248" s="84" t="n">
        <v>0.06259096526156804</v>
      </c>
      <c r="U5248" s="84" t="n">
        <v>0.07612526088426819</v>
      </c>
      <c r="V5248" s="84" t="n">
        <v>0.1279976391650099</v>
      </c>
      <c r="W5248" s="84" t="n">
        <v>0.05539723530305333</v>
      </c>
      <c r="X5248" s="84" t="n">
        <v>0.0676254327321972</v>
      </c>
      <c r="Y5248" s="84" t="n">
        <v>0.1118376054457219</v>
      </c>
      <c r="Z5248" s="84" t="n">
        <v>0.06433470701140341</v>
      </c>
      <c r="AA5248" s="84" t="n">
        <v>0.07530221060642713</v>
      </c>
      <c r="AB5248" s="84" t="n">
        <v>0.1209676235584239</v>
      </c>
      <c r="AC5248" s="84" t="n">
        <v>0.05897153945666236</v>
      </c>
      <c r="AD5248" s="84" t="n">
        <v>0.08027795666635314</v>
      </c>
      <c r="AE5248" s="84" t="n">
        <v>0.1506159150999719</v>
      </c>
      <c r="AF5248" s="84" t="n">
        <v>0.07901249419973533</v>
      </c>
      <c r="AG5248" s="84" t="n">
        <v>0.1051987635945822</v>
      </c>
      <c r="AH5248" s="84" t="n">
        <v>0.2176434415063791</v>
      </c>
      <c r="AI5248" s="84" t="n">
        <v>0.1377694891642606</v>
      </c>
      <c r="AJ5248" s="84" t="n">
        <v>0.1281686746987952</v>
      </c>
      <c r="AK5248" s="84" t="n">
        <v>0.2839994209547566</v>
      </c>
    </row>
    <row r="5249">
      <c r="A5249" s="84" t="n">
        <v>2</v>
      </c>
      <c r="B5249" s="84" t="n">
        <v>0.1070250812819322</v>
      </c>
      <c r="C5249" s="84" t="n">
        <v>0.1592611787143183</v>
      </c>
      <c r="D5249" s="84" t="n">
        <v>0.3374342031007911</v>
      </c>
      <c r="E5249" s="84" t="n">
        <v>0.09647577092511012</v>
      </c>
      <c r="F5249" s="84" t="n">
        <v>0.1200914419833696</v>
      </c>
      <c r="G5249" s="84" t="n">
        <v>0.2230845806207219</v>
      </c>
      <c r="H5249" s="84" t="n">
        <v>0.07733258615858783</v>
      </c>
      <c r="I5249" s="84" t="n">
        <v>0.09302290067857978</v>
      </c>
      <c r="J5249" s="84" t="n">
        <v>0.1797681816201142</v>
      </c>
      <c r="K5249" s="84" t="n">
        <v>0.08113308391234635</v>
      </c>
      <c r="L5249" s="84" t="n">
        <v>0.1034599940568259</v>
      </c>
      <c r="M5249" s="84" t="n">
        <v>0.1855278924244442</v>
      </c>
      <c r="N5249" s="84" t="n">
        <v>0.06507806080525884</v>
      </c>
      <c r="O5249" s="84" t="n">
        <v>0.08408868438953447</v>
      </c>
      <c r="P5249" s="84" t="n">
        <v>0.1452949380589056</v>
      </c>
      <c r="Q5249" s="84" t="n">
        <v>0.05836890068058598</v>
      </c>
      <c r="R5249" s="84" t="n">
        <v>0.07567829698904802</v>
      </c>
      <c r="S5249" s="84" t="n">
        <v>0.1199767673778918</v>
      </c>
      <c r="T5249" s="84" t="n">
        <v>0.06252917753672937</v>
      </c>
      <c r="U5249" s="84" t="n">
        <v>0.07605011255170721</v>
      </c>
      <c r="V5249" s="84" t="n">
        <v>0.1275316848906561</v>
      </c>
      <c r="W5249" s="84" t="n">
        <v>0.05534254898982228</v>
      </c>
      <c r="X5249" s="84" t="n">
        <v>0.0675586751480588</v>
      </c>
      <c r="Y5249" s="84" t="n">
        <v>0.1114304791062763</v>
      </c>
      <c r="Z5249" s="84" t="n">
        <v>0.06427119792254712</v>
      </c>
      <c r="AA5249" s="84" t="n">
        <v>0.07522787476180084</v>
      </c>
      <c r="AB5249" s="84" t="n">
        <v>0.1205272608953062</v>
      </c>
      <c r="AC5249" s="84" t="n">
        <v>0.05891332470892626</v>
      </c>
      <c r="AD5249" s="84" t="n">
        <v>0.0801899193674822</v>
      </c>
      <c r="AE5249" s="84" t="n">
        <v>0.1500676227261097</v>
      </c>
      <c r="AF5249" s="84" t="n">
        <v>0.08006083833158609</v>
      </c>
      <c r="AG5249" s="84" t="n">
        <v>0.1050265807297574</v>
      </c>
      <c r="AH5249" s="84" t="n">
        <v>0.2169428724886547</v>
      </c>
      <c r="AI5249" s="84" t="n">
        <v>0.1368819584096347</v>
      </c>
      <c r="AJ5249" s="84" t="n">
        <v>0.1303631669535284</v>
      </c>
      <c r="AK5249" s="84" t="n">
        <v>0.283097446633186</v>
      </c>
    </row>
    <row r="5250">
      <c r="A5250" s="84" t="n">
        <v>3</v>
      </c>
      <c r="B5250" s="84" t="n">
        <v>0.1284022294472829</v>
      </c>
      <c r="C5250" s="84" t="n">
        <v>0.1629615041771181</v>
      </c>
      <c r="D5250" s="84" t="n">
        <v>0.3478796211740322</v>
      </c>
      <c r="E5250" s="84" t="n">
        <v>0.09638356725745315</v>
      </c>
      <c r="F5250" s="84" t="n">
        <v>0.1290741794539079</v>
      </c>
      <c r="G5250" s="84" t="n">
        <v>0.223172676257345</v>
      </c>
      <c r="H5250" s="84" t="n">
        <v>0.0782835358346706</v>
      </c>
      <c r="I5250" s="84" t="n">
        <v>0.09337412956319899</v>
      </c>
      <c r="J5250" s="84" t="n">
        <v>0.1819541882725464</v>
      </c>
      <c r="K5250" s="84" t="n">
        <v>0.08123997862105828</v>
      </c>
      <c r="L5250" s="84" t="n">
        <v>0.1037464855268471</v>
      </c>
      <c r="M5250" s="84" t="n">
        <v>0.185727599520703</v>
      </c>
      <c r="N5250" s="84" t="n">
        <v>0.06516380265085207</v>
      </c>
      <c r="O5250" s="84" t="n">
        <v>0.08419929101155287</v>
      </c>
      <c r="P5250" s="84" t="n">
        <v>0.1454541944762154</v>
      </c>
      <c r="Q5250" s="84" t="n">
        <v>0.05844580305302419</v>
      </c>
      <c r="R5250" s="84" t="n">
        <v>0.07577800489021932</v>
      </c>
      <c r="S5250" s="84" t="n">
        <v>0.1201082727860517</v>
      </c>
      <c r="T5250" s="84" t="n">
        <v>0.0626115611698476</v>
      </c>
      <c r="U5250" s="84" t="n">
        <v>0.07615031032845514</v>
      </c>
      <c r="V5250" s="84" t="n">
        <v>0.1276714711729622</v>
      </c>
      <c r="W5250" s="84" t="n">
        <v>0.05541546407413035</v>
      </c>
      <c r="X5250" s="84" t="n">
        <v>0.0676476852602433</v>
      </c>
      <c r="Y5250" s="84" t="n">
        <v>0.11155261700811</v>
      </c>
      <c r="Z5250" s="84" t="n">
        <v>0.06435587670768883</v>
      </c>
      <c r="AA5250" s="84" t="n">
        <v>0.07532698922130253</v>
      </c>
      <c r="AB5250" s="84" t="n">
        <v>0.1206593696942415</v>
      </c>
      <c r="AC5250" s="84" t="n">
        <v>0.0589909443725744</v>
      </c>
      <c r="AD5250" s="84" t="n">
        <v>0.08029484053189</v>
      </c>
      <c r="AE5250" s="84" t="n">
        <v>0.1502321104382684</v>
      </c>
      <c r="AF5250" s="84" t="n">
        <v>0.08084279993813052</v>
      </c>
      <c r="AG5250" s="84" t="n">
        <v>0.1067682766316396</v>
      </c>
      <c r="AH5250" s="84" t="n">
        <v>0.2169428724886547</v>
      </c>
      <c r="AI5250" s="84" t="n">
        <v>0.1367920818775208</v>
      </c>
      <c r="AJ5250" s="84" t="n">
        <v>0.1362788296041308</v>
      </c>
      <c r="AK5250" s="84" t="n">
        <v>0.282095252942552</v>
      </c>
    </row>
    <row r="5251">
      <c r="A5251" s="84" t="n">
        <v>4</v>
      </c>
      <c r="B5251" s="84" t="n">
        <v>0.1285299581978634</v>
      </c>
      <c r="C5251" s="84" t="n">
        <v>0.1652314517299281</v>
      </c>
      <c r="D5251" s="84" t="n">
        <v>0.3651073784873639</v>
      </c>
      <c r="E5251" s="84" t="n">
        <v>0.1144247515623399</v>
      </c>
      <c r="F5251" s="84" t="n">
        <v>0.1361056032827751</v>
      </c>
      <c r="G5251" s="84" t="n">
        <v>0.2542263881669941</v>
      </c>
      <c r="H5251" s="84" t="n">
        <v>0.08076279749017209</v>
      </c>
      <c r="I5251" s="84" t="n">
        <v>0.09518996901411579</v>
      </c>
      <c r="J5251" s="84" t="n">
        <v>0.1810318532397927</v>
      </c>
      <c r="K5251" s="84" t="n">
        <v>0.08295029396044898</v>
      </c>
      <c r="L5251" s="84" t="n">
        <v>0.1238725112958405</v>
      </c>
      <c r="M5251" s="84" t="n">
        <v>0.1844627879110638</v>
      </c>
      <c r="N5251" s="84" t="n">
        <v>0.0665356721803437</v>
      </c>
      <c r="O5251" s="84" t="n">
        <v>0.08596899696384823</v>
      </c>
      <c r="P5251" s="84" t="n">
        <v>0.1444455704999204</v>
      </c>
      <c r="Q5251" s="84" t="n">
        <v>0.05967624101203522</v>
      </c>
      <c r="R5251" s="84" t="n">
        <v>0.07737333130896078</v>
      </c>
      <c r="S5251" s="84" t="n">
        <v>0.1192754052010389</v>
      </c>
      <c r="T5251" s="84" t="n">
        <v>0.06392969929973913</v>
      </c>
      <c r="U5251" s="84" t="n">
        <v>0.07775347475642262</v>
      </c>
      <c r="V5251" s="84" t="n">
        <v>0.1267861580516899</v>
      </c>
      <c r="W5251" s="84" t="n">
        <v>0.05658210542305941</v>
      </c>
      <c r="X5251" s="84" t="n">
        <v>0.0690718470551958</v>
      </c>
      <c r="Y5251" s="84" t="n">
        <v>0.1107790769631632</v>
      </c>
      <c r="Z5251" s="84" t="n">
        <v>0.06571073726995597</v>
      </c>
      <c r="AA5251" s="84" t="n">
        <v>0.07691282057332996</v>
      </c>
      <c r="AB5251" s="84" t="n">
        <v>0.119822680634318</v>
      </c>
      <c r="AC5251" s="84" t="n">
        <v>0.06023285899094438</v>
      </c>
      <c r="AD5251" s="84" t="n">
        <v>0.08213397588501606</v>
      </c>
      <c r="AE5251" s="84" t="n">
        <v>0.14919035492793</v>
      </c>
      <c r="AF5251" s="84" t="n">
        <v>0.08094591575437812</v>
      </c>
      <c r="AG5251" s="84" t="n">
        <v>0.1068974137802582</v>
      </c>
      <c r="AH5251" s="84" t="n">
        <v>0.2171763954945628</v>
      </c>
      <c r="AI5251" s="84" t="n">
        <v>0.1369156621091775</v>
      </c>
      <c r="AJ5251" s="84" t="n">
        <v>0.136421686746988</v>
      </c>
      <c r="AK5251" s="84" t="n">
        <v>0.302985423649544</v>
      </c>
    </row>
    <row r="5252">
      <c r="A5252" s="84" t="n">
        <v>5</v>
      </c>
      <c r="B5252" s="84" t="n">
        <v>0.1628889921040409</v>
      </c>
      <c r="C5252" s="84" t="n">
        <v>0.2326727336802173</v>
      </c>
      <c r="D5252" s="84" t="n">
        <v>0.4368708892970378</v>
      </c>
      <c r="E5252" s="84" t="n">
        <v>0.162657514598914</v>
      </c>
      <c r="F5252" s="84" t="n">
        <v>0.1926149374929854</v>
      </c>
      <c r="G5252" s="84" t="n">
        <v>0.3079118691251222</v>
      </c>
      <c r="H5252" s="84" t="n">
        <v>0.1289895310629409</v>
      </c>
      <c r="I5252" s="84" t="n">
        <v>0.1415591230661587</v>
      </c>
      <c r="J5252" s="84" t="n">
        <v>0.2204162853864366</v>
      </c>
      <c r="K5252" s="84" t="n">
        <v>0.1261446641724568</v>
      </c>
      <c r="L5252" s="84" t="n">
        <v>0.1771035407602691</v>
      </c>
      <c r="M5252" s="84" t="n">
        <v>0.2314771668219944</v>
      </c>
      <c r="N5252" s="84" t="n">
        <v>0.06891500839555571</v>
      </c>
      <c r="O5252" s="84" t="n">
        <v>0.09783847008920432</v>
      </c>
      <c r="P5252" s="84" t="n">
        <v>0.1445517414447935</v>
      </c>
      <c r="Q5252" s="84" t="n">
        <v>0.1429486933005216</v>
      </c>
      <c r="R5252" s="84" t="n">
        <v>0.09448569984749226</v>
      </c>
      <c r="S5252" s="84" t="n">
        <v>0.1193630754731455</v>
      </c>
      <c r="T5252" s="84" t="n">
        <v>0.06621584511876974</v>
      </c>
      <c r="U5252" s="84" t="n">
        <v>0.08053396306117877</v>
      </c>
      <c r="V5252" s="84" t="n">
        <v>0.1268793489065606</v>
      </c>
      <c r="W5252" s="84" t="n">
        <v>0.08637399361993013</v>
      </c>
      <c r="X5252" s="84" t="n">
        <v>0.07638445162883209</v>
      </c>
      <c r="Y5252" s="84" t="n">
        <v>0.1360209100087939</v>
      </c>
      <c r="Z5252" s="84" t="n">
        <v>0.06806057355763802</v>
      </c>
      <c r="AA5252" s="84" t="n">
        <v>0.07978124022867127</v>
      </c>
      <c r="AB5252" s="84" t="n">
        <v>0.1199107531669415</v>
      </c>
      <c r="AC5252" s="84" t="n">
        <v>0.06238680465717982</v>
      </c>
      <c r="AD5252" s="84" t="n">
        <v>0.09186270040545402</v>
      </c>
      <c r="AE5252" s="84" t="n">
        <v>0.1493000134027024</v>
      </c>
      <c r="AF5252" s="84" t="n">
        <v>0.08259576881433997</v>
      </c>
      <c r="AG5252" s="84" t="n">
        <v>0.1268938045625148</v>
      </c>
      <c r="AH5252" s="84" t="n">
        <v>0.2508504129465154</v>
      </c>
      <c r="AI5252" s="84" t="n">
        <v>0.201244789969779</v>
      </c>
      <c r="AJ5252" s="84" t="n">
        <v>0.201251290877797</v>
      </c>
      <c r="AK5252" s="84" t="n">
        <v>0.4621671881785687</v>
      </c>
    </row>
    <row r="5253">
      <c r="A5253" s="84" t="n">
        <v>6</v>
      </c>
      <c r="B5253" s="84" t="n">
        <v>0.2791686019507664</v>
      </c>
      <c r="C5253" s="84" t="n">
        <v>0.2696635502394328</v>
      </c>
      <c r="D5253" s="84" t="n">
        <v>0.4583671082198668</v>
      </c>
      <c r="E5253" s="84" t="n">
        <v>0.1870505071201721</v>
      </c>
      <c r="F5253" s="84" t="n">
        <v>0.2273152405274651</v>
      </c>
      <c r="G5253" s="84" t="n">
        <v>0.3757366997612608</v>
      </c>
      <c r="H5253" s="84" t="n">
        <v>0.1714086791139186</v>
      </c>
      <c r="I5253" s="84" t="n">
        <v>0.1961967325995935</v>
      </c>
      <c r="J5253" s="84" t="n">
        <v>0.2572225369297137</v>
      </c>
      <c r="K5253" s="84" t="n">
        <v>0.17716016390522</v>
      </c>
      <c r="L5253" s="84" t="n">
        <v>0.2228568380789832</v>
      </c>
      <c r="M5253" s="84" t="n">
        <v>0.2782918386366662</v>
      </c>
      <c r="N5253" s="84" t="n">
        <v>0.2261298274445357</v>
      </c>
      <c r="O5253" s="84" t="n">
        <v>0.198526443278159</v>
      </c>
      <c r="P5253" s="84" t="n">
        <v>0.2133505137225946</v>
      </c>
      <c r="Q5253" s="84" t="n">
        <v>0.2799887209853757</v>
      </c>
      <c r="R5253" s="84" t="n">
        <v>0.2493184738346072</v>
      </c>
      <c r="S5253" s="84" t="n">
        <v>0.3199526580530624</v>
      </c>
      <c r="T5253" s="84" t="n">
        <v>0.2619318961966223</v>
      </c>
      <c r="U5253" s="84" t="n">
        <v>0.2443596052663042</v>
      </c>
      <c r="V5253" s="84" t="n">
        <v>0.2254959824387011</v>
      </c>
      <c r="W5253" s="84" t="n">
        <v>0.1859577700136716</v>
      </c>
      <c r="X5253" s="84" t="n">
        <v>0.1894389501893055</v>
      </c>
      <c r="Y5253" s="84" t="n">
        <v>0.2434941210956584</v>
      </c>
      <c r="Z5253" s="84" t="n">
        <v>0.1187619961612284</v>
      </c>
      <c r="AA5253" s="84" t="n">
        <v>0.1683175910466605</v>
      </c>
      <c r="AB5253" s="84" t="n">
        <v>0.1709292141483631</v>
      </c>
      <c r="AC5253" s="84" t="n">
        <v>0.139353169469599</v>
      </c>
      <c r="AD5253" s="84" t="n">
        <v>0.1838484118312482</v>
      </c>
      <c r="AE5253" s="84" t="n">
        <v>0.2914173967078089</v>
      </c>
      <c r="AF5253" s="84" t="n">
        <v>0.1567875986044993</v>
      </c>
      <c r="AG5253" s="84" t="n">
        <v>0.1916693294305217</v>
      </c>
      <c r="AH5253" s="84" t="n">
        <v>0.2812628924159512</v>
      </c>
      <c r="AI5253" s="84" t="n">
        <v>0.2053117030479379</v>
      </c>
      <c r="AJ5253" s="84" t="n">
        <v>0.2294888123924268</v>
      </c>
      <c r="AK5253" s="84" t="n">
        <v>0.4739039898444373</v>
      </c>
    </row>
    <row r="5254">
      <c r="A5254" s="84" t="n">
        <v>7</v>
      </c>
      <c r="B5254" s="84" t="n">
        <v>0.3022526706920576</v>
      </c>
      <c r="C5254" s="84" t="n">
        <v>0.2977176143784076</v>
      </c>
      <c r="D5254" s="84" t="n">
        <v>0.4803455812187689</v>
      </c>
      <c r="E5254" s="84" t="n">
        <v>0.2076836389714168</v>
      </c>
      <c r="F5254" s="84" t="n">
        <v>0.2524243742899168</v>
      </c>
      <c r="G5254" s="84" t="n">
        <v>0.3782386158413573</v>
      </c>
      <c r="H5254" s="84" t="n">
        <v>0.3349635327780466</v>
      </c>
      <c r="I5254" s="84" t="n">
        <v>0.364057762574827</v>
      </c>
      <c r="J5254" s="84" t="n">
        <v>0.2968321059741165</v>
      </c>
      <c r="K5254" s="84" t="n">
        <v>0.350997683947978</v>
      </c>
      <c r="L5254" s="84" t="n">
        <v>0.4409408501786763</v>
      </c>
      <c r="M5254" s="84" t="n">
        <v>0.3284848888297164</v>
      </c>
      <c r="N5254" s="84" t="n">
        <v>0.4379050409060056</v>
      </c>
      <c r="O5254" s="84" t="n">
        <v>0.4413605167541383</v>
      </c>
      <c r="P5254" s="84" t="n">
        <v>0.4630259684479255</v>
      </c>
      <c r="Q5254" s="84" t="n">
        <v>0.511778880045116</v>
      </c>
      <c r="R5254" s="84" t="n">
        <v>0.5178601777973164</v>
      </c>
      <c r="S5254" s="84" t="n">
        <v>0.5833415524213433</v>
      </c>
      <c r="T5254" s="84" t="n">
        <v>0.4704242757105588</v>
      </c>
      <c r="U5254" s="84" t="n">
        <v>0.4675501529724013</v>
      </c>
      <c r="V5254" s="84" t="n">
        <v>0.5400461812458581</v>
      </c>
      <c r="W5254" s="84" t="n">
        <v>0.3810846118790825</v>
      </c>
      <c r="X5254" s="84" t="n">
        <v>0.4383080449246751</v>
      </c>
      <c r="Y5254" s="84" t="n">
        <v>0.4395498811191088</v>
      </c>
      <c r="Z5254" s="84" t="n">
        <v>0.3629403296827368</v>
      </c>
      <c r="AA5254" s="84" t="n">
        <v>0.3809782833139627</v>
      </c>
      <c r="AB5254" s="84" t="n">
        <v>0.2346105481536572</v>
      </c>
      <c r="AC5254" s="84" t="n">
        <v>0.3685899094437257</v>
      </c>
      <c r="AD5254" s="84" t="n">
        <v>0.3849509282508076</v>
      </c>
      <c r="AE5254" s="84" t="n">
        <v>0.3170226505671779</v>
      </c>
      <c r="AF5254" s="84" t="n">
        <v>0.1736384415762971</v>
      </c>
      <c r="AG5254" s="84" t="n">
        <v>0.2155928140143607</v>
      </c>
      <c r="AH5254" s="84" t="n">
        <v>0.3041481469949481</v>
      </c>
      <c r="AI5254" s="84" t="n">
        <v>0.228365033535181</v>
      </c>
      <c r="AJ5254" s="84" t="n">
        <v>0.2550068846815834</v>
      </c>
      <c r="AK5254" s="84" t="n">
        <v>0.5001503290535951</v>
      </c>
    </row>
    <row r="5255">
      <c r="A5255" s="84" t="n">
        <v>8</v>
      </c>
      <c r="B5255" s="84" t="n">
        <v>0.5254993032977241</v>
      </c>
      <c r="C5255" s="84" t="n">
        <v>0.5645950372105558</v>
      </c>
      <c r="D5255" s="84" t="n">
        <v>0.5418894099057039</v>
      </c>
      <c r="E5255" s="84" t="n">
        <v>0.4055219752074583</v>
      </c>
      <c r="F5255" s="84" t="n">
        <v>0.4935661782803631</v>
      </c>
      <c r="G5255" s="84" t="n">
        <v>0.417555698466255</v>
      </c>
      <c r="H5255" s="84" t="n">
        <v>0.4977966835630047</v>
      </c>
      <c r="I5255" s="84" t="n">
        <v>0.5777520796081784</v>
      </c>
      <c r="J5255" s="84" t="n">
        <v>0.3795662846601885</v>
      </c>
      <c r="K5255" s="84" t="n">
        <v>0.6819437021200784</v>
      </c>
      <c r="L5255" s="84" t="n">
        <v>0.697807883087098</v>
      </c>
      <c r="M5255" s="84" t="n">
        <v>0.5156603647982958</v>
      </c>
      <c r="N5255" s="84" t="n">
        <v>0.6394198135114859</v>
      </c>
      <c r="O5255" s="84" t="n">
        <v>0.6820419088490831</v>
      </c>
      <c r="P5255" s="84" t="n">
        <v>0.6102416354186274</v>
      </c>
      <c r="Q5255" s="84" t="n">
        <v>0.7288358262519066</v>
      </c>
      <c r="R5255" s="84" t="n">
        <v>0.7197086263197132</v>
      </c>
      <c r="S5255" s="84" t="n">
        <v>0.6861787816023934</v>
      </c>
      <c r="T5255" s="84" t="n">
        <v>0.6911300288342715</v>
      </c>
      <c r="U5255" s="84" t="n">
        <v>0.6983204347672622</v>
      </c>
      <c r="V5255" s="84" t="n">
        <v>0.7029955682571239</v>
      </c>
      <c r="W5255" s="84" t="n">
        <v>0.5909463770317485</v>
      </c>
      <c r="X5255" s="84" t="n">
        <v>0.6369595417250795</v>
      </c>
      <c r="Y5255" s="84" t="n">
        <v>0.6280941601797869</v>
      </c>
      <c r="Z5255" s="84" t="n">
        <v>0.5639254262165518</v>
      </c>
      <c r="AA5255" s="84" t="n">
        <v>0.5987551695860202</v>
      </c>
      <c r="AB5255" s="84" t="n">
        <v>0.4743684465473121</v>
      </c>
      <c r="AC5255" s="84" t="n">
        <v>0.5522962483829236</v>
      </c>
      <c r="AD5255" s="84" t="n">
        <v>0.585960583409914</v>
      </c>
      <c r="AE5255" s="84" t="n">
        <v>0.6378955320263667</v>
      </c>
      <c r="AF5255" s="84" t="n">
        <v>0.3398439513980786</v>
      </c>
      <c r="AG5255" s="84" t="n">
        <v>0.4377004316160852</v>
      </c>
      <c r="AH5255" s="84" t="n">
        <v>0.3524095682159621</v>
      </c>
      <c r="AI5255" s="84" t="n">
        <v>0.4451809326937121</v>
      </c>
      <c r="AJ5255" s="84" t="n">
        <v>0.4986058519793459</v>
      </c>
      <c r="AK5255" s="84" t="n">
        <v>0.5682438225894457</v>
      </c>
    </row>
    <row r="5256">
      <c r="A5256" s="84" t="n">
        <v>9</v>
      </c>
      <c r="B5256" s="84" t="n">
        <v>0.7328030654900139</v>
      </c>
      <c r="C5256" s="84" t="n">
        <v>0.8096395033064534</v>
      </c>
      <c r="D5256" s="84" t="n">
        <v>0.6886588206322657</v>
      </c>
      <c r="E5256" s="84" t="n">
        <v>0.5975002561212991</v>
      </c>
      <c r="F5256" s="84" t="n">
        <v>0.7180676678553075</v>
      </c>
      <c r="G5256" s="84" t="n">
        <v>0.4973527261194753</v>
      </c>
      <c r="H5256" s="84" t="n">
        <v>0.7148169846404644</v>
      </c>
      <c r="I5256" s="84" t="n">
        <v>0.7525890982996634</v>
      </c>
      <c r="J5256" s="84" t="n">
        <v>0.5319113396371665</v>
      </c>
      <c r="K5256" s="84" t="n">
        <v>0.7436843042936042</v>
      </c>
      <c r="L5256" s="84" t="n">
        <v>0.7937230938030981</v>
      </c>
      <c r="M5256" s="84" t="n">
        <v>0.6981510451338035</v>
      </c>
      <c r="N5256" s="84" t="n">
        <v>0.7884105605373155</v>
      </c>
      <c r="O5256" s="84" t="n">
        <v>0.8083035156314811</v>
      </c>
      <c r="P5256" s="84" t="n">
        <v>0.7594359427256013</v>
      </c>
      <c r="Q5256" s="84" t="n">
        <v>0.8202407044257314</v>
      </c>
      <c r="R5256" s="84" t="n">
        <v>0.8352224959153753</v>
      </c>
      <c r="S5256" s="84" t="n">
        <v>0.7512191647214825</v>
      </c>
      <c r="T5256" s="84" t="n">
        <v>0.8075312371275574</v>
      </c>
      <c r="U5256" s="84" t="n">
        <v>0.7985182115152297</v>
      </c>
      <c r="V5256" s="84" t="n">
        <v>0.7636731693174289</v>
      </c>
      <c r="W5256" s="84" t="n">
        <v>0.7128786267659122</v>
      </c>
      <c r="X5256" s="84" t="n">
        <v>0.7531664817587548</v>
      </c>
      <c r="Y5256" s="84" t="n">
        <v>0.7098329153502915</v>
      </c>
      <c r="Z5256" s="84" t="n">
        <v>0.7087402619397087</v>
      </c>
      <c r="AA5256" s="84" t="n">
        <v>0.7219721417572759</v>
      </c>
      <c r="AB5256" s="84" t="n">
        <v>0.5763857968362388</v>
      </c>
      <c r="AC5256" s="84" t="n">
        <v>0.7033053040103492</v>
      </c>
      <c r="AD5256" s="84" t="n">
        <v>0.7146759383208274</v>
      </c>
      <c r="AE5256" s="84" t="n">
        <v>0.73462649105065</v>
      </c>
      <c r="AF5256" s="84" t="n">
        <v>0.5127691752453297</v>
      </c>
      <c r="AG5256" s="84" t="n">
        <v>0.6432106144113746</v>
      </c>
      <c r="AH5256" s="84" t="n">
        <v>0.5578786770143306</v>
      </c>
      <c r="AI5256" s="84" t="n">
        <v>0.6464144880969769</v>
      </c>
      <c r="AJ5256" s="84" t="n">
        <v>0.7248055077452666</v>
      </c>
      <c r="AK5256" s="84" t="n">
        <v>0.6057815440464126</v>
      </c>
    </row>
    <row r="5257">
      <c r="A5257" s="84" t="n">
        <v>10</v>
      </c>
      <c r="B5257" s="84" t="n">
        <v>0.8686600092893637</v>
      </c>
      <c r="C5257" s="84" t="n">
        <v>0.9059992951761026</v>
      </c>
      <c r="D5257" s="84" t="n">
        <v>0.6951949024718086</v>
      </c>
      <c r="E5257" s="84" t="n">
        <v>0.6759860670013318</v>
      </c>
      <c r="F5257" s="84" t="n">
        <v>0.7926133622650202</v>
      </c>
      <c r="G5257" s="84" t="n">
        <v>0.5382643397672513</v>
      </c>
      <c r="H5257" s="84" t="n">
        <v>0.7867495351384395</v>
      </c>
      <c r="I5257" s="84" t="n">
        <v>0.8398451816394753</v>
      </c>
      <c r="J5257" s="84" t="n">
        <v>0.776504422850669</v>
      </c>
      <c r="K5257" s="84" t="n">
        <v>0.8344824514519865</v>
      </c>
      <c r="L5257" s="84" t="n">
        <v>0.9227890249384729</v>
      </c>
      <c r="M5257" s="84" t="n">
        <v>0.770553188656637</v>
      </c>
      <c r="N5257" s="84" t="n">
        <v>0.8771462255725057</v>
      </c>
      <c r="O5257" s="84" t="n">
        <v>0.9062802439982086</v>
      </c>
      <c r="P5257" s="84" t="n">
        <v>0.850622306515518</v>
      </c>
      <c r="Q5257" s="84" t="n">
        <v>0.903404211686597</v>
      </c>
      <c r="R5257" s="84" t="n">
        <v>0.9157581539535311</v>
      </c>
      <c r="S5257" s="84" t="n">
        <v>0.8294210474405761</v>
      </c>
      <c r="T5257" s="84" t="n">
        <v>0.8868666758204038</v>
      </c>
      <c r="U5257" s="84" t="n">
        <v>0.9055818131926313</v>
      </c>
      <c r="V5257" s="84" t="n">
        <v>0.8716295974155068</v>
      </c>
      <c r="W5257" s="84" t="n">
        <v>0.8187087953820448</v>
      </c>
      <c r="X5257" s="84" t="n">
        <v>0.8675137462342893</v>
      </c>
      <c r="Y5257" s="84" t="n">
        <v>0.8370639676904534</v>
      </c>
      <c r="Z5257" s="84" t="n">
        <v>0.8394349102404877</v>
      </c>
      <c r="AA5257" s="84" t="n">
        <v>0.8401106778131102</v>
      </c>
      <c r="AB5257" s="84" t="n">
        <v>0.731241773780807</v>
      </c>
      <c r="AC5257" s="84" t="n">
        <v>0.8375549805950842</v>
      </c>
      <c r="AD5257" s="84" t="n">
        <v>0.84007120167295</v>
      </c>
      <c r="AE5257" s="84" t="n">
        <v>0.8803260511983233</v>
      </c>
      <c r="AF5257" s="84" t="n">
        <v>0.7335057658927252</v>
      </c>
      <c r="AG5257" s="84" t="n">
        <v>0.8109216915641987</v>
      </c>
      <c r="AH5257" s="84" t="n">
        <v>0.8269594526220743</v>
      </c>
      <c r="AI5257" s="84" t="n">
        <v>0.7289323791441508</v>
      </c>
      <c r="AJ5257" s="84" t="n">
        <v>0.8143201376936315</v>
      </c>
      <c r="AK5257" s="84" t="n">
        <v>0.7262897676024186</v>
      </c>
    </row>
    <row r="5258">
      <c r="A5258" s="84" t="n">
        <v>11</v>
      </c>
      <c r="B5258" s="84" t="n">
        <v>0.9196470041802135</v>
      </c>
      <c r="C5258" s="84" t="n">
        <v>0.9600966023342108</v>
      </c>
      <c r="D5258" s="84" t="n">
        <v>0.7597656450404785</v>
      </c>
      <c r="E5258" s="84" t="n">
        <v>0.8558651777481814</v>
      </c>
      <c r="F5258" s="84" t="n">
        <v>0.8837678665309346</v>
      </c>
      <c r="G5258" s="84" t="n">
        <v>0.6661792041440188</v>
      </c>
      <c r="H5258" s="84" t="n">
        <v>0.8954889324740821</v>
      </c>
      <c r="I5258" s="84" t="n">
        <v>0.9540723115025377</v>
      </c>
      <c r="J5258" s="84" t="n">
        <v>0.8679317907824597</v>
      </c>
      <c r="K5258" s="84" t="n">
        <v>0.8862105825761626</v>
      </c>
      <c r="L5258" s="84" t="n">
        <v>0.9571756207950138</v>
      </c>
      <c r="M5258" s="84" t="n">
        <v>0.9126198242577551</v>
      </c>
      <c r="N5258" s="84" t="n">
        <v>0.9178235861526921</v>
      </c>
      <c r="O5258" s="84" t="n">
        <v>0.9424610526432223</v>
      </c>
      <c r="P5258" s="84" t="n">
        <v>0.9333053428115035</v>
      </c>
      <c r="Q5258" s="84" t="n">
        <v>0.9470655336383791</v>
      </c>
      <c r="R5258" s="84" t="n">
        <v>0.9615184153695197</v>
      </c>
      <c r="S5258" s="84" t="n">
        <v>0.8905601034509213</v>
      </c>
      <c r="T5258" s="84" t="n">
        <v>0.9228545928875463</v>
      </c>
      <c r="U5258" s="84" t="n">
        <v>0.9654864203547232</v>
      </c>
      <c r="V5258" s="84" t="n">
        <v>0.9253541252485091</v>
      </c>
      <c r="W5258" s="84" t="n">
        <v>0.8870606106638311</v>
      </c>
      <c r="X5258" s="84" t="n">
        <v>0.9202840270294038</v>
      </c>
      <c r="Y5258" s="84" t="n">
        <v>0.9014347132202063</v>
      </c>
      <c r="Z5258" s="84" t="n">
        <v>0.896840070001129</v>
      </c>
      <c r="AA5258" s="84" t="n">
        <v>0.9086211880755863</v>
      </c>
      <c r="AB5258" s="84" t="n">
        <v>0.8678667364723037</v>
      </c>
      <c r="AC5258" s="84" t="n">
        <v>0.8957115135834411</v>
      </c>
      <c r="AD5258" s="84" t="n">
        <v>0.9090007887177189</v>
      </c>
      <c r="AE5258" s="84" t="n">
        <v>0.9740231257539019</v>
      </c>
      <c r="AF5258" s="84" t="n">
        <v>0.8307096086754774</v>
      </c>
      <c r="AG5258" s="84" t="n">
        <v>0.9021918547571312</v>
      </c>
      <c r="AH5258" s="84" t="n">
        <v>0.93327469311185</v>
      </c>
      <c r="AI5258" s="84" t="n">
        <v>0.9260540832031996</v>
      </c>
      <c r="AJ5258" s="84" t="n">
        <v>0.924745266781411</v>
      </c>
      <c r="AK5258" s="84" t="n">
        <v>0.7807756979165508</v>
      </c>
    </row>
    <row r="5259">
      <c r="A5259" s="84" t="n">
        <v>12</v>
      </c>
      <c r="B5259" s="84" t="n">
        <v>0.9391546679052484</v>
      </c>
      <c r="C5259" s="84" t="n">
        <v>0.9714235369721596</v>
      </c>
      <c r="D5259" s="84" t="n">
        <v>0.8788208374803763</v>
      </c>
      <c r="E5259" s="84" t="n">
        <v>0.9222927978690708</v>
      </c>
      <c r="F5259" s="84" t="n">
        <v>0.9272815700297128</v>
      </c>
      <c r="G5259" s="84" t="n">
        <v>0.7207808797230275</v>
      </c>
      <c r="H5259" s="84" t="n">
        <v>0.8808086468495545</v>
      </c>
      <c r="I5259" s="84" t="n">
        <v>0.904861396474939</v>
      </c>
      <c r="J5259" s="84" t="n">
        <v>0.8683312272139674</v>
      </c>
      <c r="K5259" s="84" t="n">
        <v>0.8538393016212366</v>
      </c>
      <c r="L5259" s="84" t="n">
        <v>0.8853394085779815</v>
      </c>
      <c r="M5259" s="84" t="n">
        <v>0.8758570762881107</v>
      </c>
      <c r="N5259" s="84" t="n">
        <v>0.871001393304991</v>
      </c>
      <c r="O5259" s="84" t="n">
        <v>0.8865148406435096</v>
      </c>
      <c r="P5259" s="84" t="n">
        <v>0.8674407493738328</v>
      </c>
      <c r="Q5259" s="84" t="n">
        <v>0.8950218530908343</v>
      </c>
      <c r="R5259" s="84" t="n">
        <v>0.8939583810156155</v>
      </c>
      <c r="S5259" s="84" t="n">
        <v>0.8721657844845538</v>
      </c>
      <c r="T5259" s="84" t="n">
        <v>0.8682136482218865</v>
      </c>
      <c r="U5259" s="84" t="n">
        <v>0.9058550798564895</v>
      </c>
      <c r="V5259" s="84" t="n">
        <v>0.9112615970841618</v>
      </c>
      <c r="W5259" s="84" t="n">
        <v>0.862318092055294</v>
      </c>
      <c r="X5259" s="84" t="n">
        <v>0.8738122713155374</v>
      </c>
      <c r="Y5259" s="84" t="n">
        <v>0.897428590040061</v>
      </c>
      <c r="Z5259" s="84" t="n">
        <v>0.8646127356892853</v>
      </c>
      <c r="AA5259" s="84" t="n">
        <v>0.8739346670521116</v>
      </c>
      <c r="AB5259" s="84" t="n">
        <v>0.8674606242385395</v>
      </c>
      <c r="AC5259" s="84" t="n">
        <v>0.8617011642949547</v>
      </c>
      <c r="AD5259" s="84" t="n">
        <v>0.8708360166619633</v>
      </c>
      <c r="AE5259" s="84" t="n">
        <v>0.9060409635324648</v>
      </c>
      <c r="AF5259" s="84" t="n">
        <v>0.9091807448399128</v>
      </c>
      <c r="AG5259" s="84" t="n">
        <v>0.9593466322521685</v>
      </c>
      <c r="AH5259" s="84" t="n">
        <v>1</v>
      </c>
      <c r="AI5259" s="84" t="n">
        <v>1</v>
      </c>
      <c r="AJ5259" s="84" t="n">
        <v>0.9620722891566263</v>
      </c>
      <c r="AK5259" s="84" t="n">
        <v>0.8064986693094887</v>
      </c>
    </row>
    <row r="5260">
      <c r="A5260" s="84" t="n">
        <v>13</v>
      </c>
      <c r="B5260" s="84" t="n">
        <v>0.9373896888063169</v>
      </c>
      <c r="C5260" s="84" t="n">
        <v>0.9070544580111528</v>
      </c>
      <c r="D5260" s="84" t="n">
        <v>0.8780410223786412</v>
      </c>
      <c r="E5260" s="84" t="n">
        <v>0.8591025509681384</v>
      </c>
      <c r="F5260" s="84" t="n">
        <v>0.8853096209016998</v>
      </c>
      <c r="G5260" s="84" t="n">
        <v>0.8907614105873336</v>
      </c>
      <c r="H5260" s="84" t="n">
        <v>0.8995983935742969</v>
      </c>
      <c r="I5260" s="84" t="n">
        <v>0.9029705911751311</v>
      </c>
      <c r="J5260" s="84" t="n">
        <v>0.9070257237061893</v>
      </c>
      <c r="K5260" s="84" t="n">
        <v>0.8706841261357563</v>
      </c>
      <c r="L5260" s="84" t="n">
        <v>0.9018980059888911</v>
      </c>
      <c r="M5260" s="84" t="n">
        <v>0.9783401011849289</v>
      </c>
      <c r="N5260" s="84" t="n">
        <v>0.8862705869743847</v>
      </c>
      <c r="O5260" s="84" t="n">
        <v>0.8963602125859277</v>
      </c>
      <c r="P5260" s="84" t="n">
        <v>0.8920144971599271</v>
      </c>
      <c r="Q5260" s="84" t="n">
        <v>0.9195601184296535</v>
      </c>
      <c r="R5260" s="84" t="n">
        <v>0.9064230017063646</v>
      </c>
      <c r="S5260" s="84" t="n">
        <v>0.9224282473616728</v>
      </c>
      <c r="T5260" s="84" t="n">
        <v>0.8938830152409721</v>
      </c>
      <c r="U5260" s="84" t="n">
        <v>0.9162893119714711</v>
      </c>
      <c r="V5260" s="84" t="n">
        <v>0.878256502650762</v>
      </c>
      <c r="W5260" s="84" t="n">
        <v>0.8995473188515876</v>
      </c>
      <c r="X5260" s="84" t="n">
        <v>0.8974306807260258</v>
      </c>
      <c r="Y5260" s="84" t="n">
        <v>0.9516048920300946</v>
      </c>
      <c r="Z5260" s="84" t="n">
        <v>0.883044484588461</v>
      </c>
      <c r="AA5260" s="84" t="n">
        <v>0.8963392546356658</v>
      </c>
      <c r="AB5260" s="84" t="n">
        <v>0.9512763177852694</v>
      </c>
      <c r="AC5260" s="84" t="n">
        <v>0.8935575679172058</v>
      </c>
      <c r="AD5260" s="84" t="n">
        <v>0.9055323603402822</v>
      </c>
      <c r="AE5260" s="84" t="n">
        <v>0.9708064771605764</v>
      </c>
      <c r="AF5260" s="84" t="n">
        <v>0.8642652138793889</v>
      </c>
      <c r="AG5260" s="84" t="n">
        <v>0.9140410159451265</v>
      </c>
      <c r="AH5260" s="84" t="n">
        <v>0.9819564557434984</v>
      </c>
      <c r="AI5260" s="84" t="n">
        <v>0.9299300086506163</v>
      </c>
      <c r="AJ5260" s="84" t="n">
        <v>0.8980826161790019</v>
      </c>
      <c r="AK5260" s="84" t="n">
        <v>0.8852599579078652</v>
      </c>
    </row>
    <row r="5261">
      <c r="A5261" s="84" t="n">
        <v>14</v>
      </c>
      <c r="B5261" s="84" t="n">
        <v>0.9339061774268462</v>
      </c>
      <c r="C5261" s="84" t="n">
        <v>0.9174381724330936</v>
      </c>
      <c r="D5261" s="84" t="n">
        <v>1</v>
      </c>
      <c r="E5261" s="84" t="n">
        <v>0.8890380084007785</v>
      </c>
      <c r="F5261" s="84" t="n">
        <v>0.9187714009486811</v>
      </c>
      <c r="G5261" s="84" t="n">
        <v>0.9412578294997048</v>
      </c>
      <c r="H5261" s="84" t="n">
        <v>0.9753941771313582</v>
      </c>
      <c r="I5261" s="84" t="n">
        <v>0.9738244244288713</v>
      </c>
      <c r="J5261" s="84" t="n">
        <v>0.9535927491393962</v>
      </c>
      <c r="K5261" s="84" t="n">
        <v>0.9697309816497419</v>
      </c>
      <c r="L5261" s="84" t="n">
        <v>0.9858186722339477</v>
      </c>
      <c r="M5261" s="84" t="n">
        <v>0.9854047397150845</v>
      </c>
      <c r="N5261" s="84" t="n">
        <v>0.9740916723232469</v>
      </c>
      <c r="O5261" s="84" t="n">
        <v>0.9799815839974344</v>
      </c>
      <c r="P5261" s="84" t="n">
        <v>0.9887651836516049</v>
      </c>
      <c r="Q5261" s="84" t="n">
        <v>0.9831904230912187</v>
      </c>
      <c r="R5261" s="84" t="n">
        <v>0.9826032373342639</v>
      </c>
      <c r="S5261" s="84" t="n">
        <v>0.9447074552607644</v>
      </c>
      <c r="T5261" s="84" t="n">
        <v>0.9836949059453521</v>
      </c>
      <c r="U5261" s="84" t="n">
        <v>0.9869458237452792</v>
      </c>
      <c r="V5261" s="84" t="n">
        <v>0.9195452286282304</v>
      </c>
      <c r="W5261" s="84" t="n">
        <v>0.9742913565243813</v>
      </c>
      <c r="X5261" s="84" t="n">
        <v>0.9773267932093762</v>
      </c>
      <c r="Y5261" s="84" t="n">
        <v>0.9746482428427189</v>
      </c>
      <c r="Z5261" s="84" t="n">
        <v>0.9749915321214858</v>
      </c>
      <c r="AA5261" s="84" t="n">
        <v>0.9685948755464572</v>
      </c>
      <c r="AB5261" s="84" t="n">
        <v>0.9700700176634356</v>
      </c>
      <c r="AC5261" s="84" t="n">
        <v>0.9845924967658476</v>
      </c>
      <c r="AD5261" s="84" t="n">
        <v>0.9832656772721463</v>
      </c>
      <c r="AE5261" s="84" t="n">
        <v>0.9805478050028632</v>
      </c>
      <c r="AF5261" s="84" t="n">
        <v>0.9059841545362367</v>
      </c>
      <c r="AG5261" s="84" t="n">
        <v>0.9353387118403865</v>
      </c>
      <c r="AH5261" s="84" t="n">
        <v>0.9952516988798683</v>
      </c>
      <c r="AI5261" s="84" t="n">
        <v>0.9364460572288819</v>
      </c>
      <c r="AJ5261" s="84" t="n">
        <v>0.9310602409638554</v>
      </c>
      <c r="AK5261" s="84" t="n">
        <v>1</v>
      </c>
    </row>
    <row r="5262">
      <c r="A5262" s="84" t="n">
        <v>15</v>
      </c>
      <c r="B5262" s="84" t="n">
        <v>1</v>
      </c>
      <c r="C5262" s="84" t="n">
        <v>1</v>
      </c>
      <c r="D5262" s="84" t="n">
        <v>0.993966693686576</v>
      </c>
      <c r="E5262" s="84" t="n">
        <v>0.9933715807806576</v>
      </c>
      <c r="F5262" s="84" t="n">
        <v>1</v>
      </c>
      <c r="G5262" s="84" t="n">
        <v>1</v>
      </c>
      <c r="H5262" s="84" t="n">
        <v>1</v>
      </c>
      <c r="I5262" s="84" t="n">
        <v>1</v>
      </c>
      <c r="J5262" s="84" t="n">
        <v>0.989128066582422</v>
      </c>
      <c r="K5262" s="84" t="n">
        <v>1</v>
      </c>
      <c r="L5262" s="84" t="n">
        <v>1</v>
      </c>
      <c r="M5262" s="84" t="n">
        <v>1</v>
      </c>
      <c r="N5262" s="84" t="n">
        <v>1</v>
      </c>
      <c r="O5262" s="84" t="n">
        <v>1</v>
      </c>
      <c r="P5262" s="84" t="n">
        <v>1</v>
      </c>
      <c r="Q5262" s="84" t="n">
        <v>1</v>
      </c>
      <c r="R5262" s="84" t="n">
        <v>1</v>
      </c>
      <c r="S5262" s="84" t="n">
        <v>0.9801810391119002</v>
      </c>
      <c r="T5262" s="84" t="n">
        <v>1</v>
      </c>
      <c r="U5262" s="84" t="n">
        <v>1</v>
      </c>
      <c r="V5262" s="84" t="n">
        <v>0.9846235089463221</v>
      </c>
      <c r="W5262" s="84" t="n">
        <v>1</v>
      </c>
      <c r="X5262" s="84" t="n">
        <v>1</v>
      </c>
      <c r="Y5262" s="84" t="n">
        <v>1</v>
      </c>
      <c r="Z5262" s="84" t="n">
        <v>1</v>
      </c>
      <c r="AA5262" s="84" t="n">
        <v>1</v>
      </c>
      <c r="AB5262" s="84" t="n">
        <v>1</v>
      </c>
      <c r="AC5262" s="84" t="n">
        <v>1</v>
      </c>
      <c r="AD5262" s="84" t="n">
        <v>1</v>
      </c>
      <c r="AE5262" s="84" t="n">
        <v>0.9983490307409255</v>
      </c>
      <c r="AF5262" s="84" t="n">
        <v>1</v>
      </c>
      <c r="AG5262" s="84" t="n">
        <v>1</v>
      </c>
      <c r="AH5262" s="84" t="n">
        <v>0.982649240661026</v>
      </c>
      <c r="AI5262" s="84" t="n">
        <v>0.9899900012358024</v>
      </c>
      <c r="AJ5262" s="84" t="n">
        <v>1</v>
      </c>
      <c r="AK5262" s="84" t="n">
        <v>0.9643887175261404</v>
      </c>
    </row>
    <row r="5263">
      <c r="A5263" s="84" t="n">
        <v>16</v>
      </c>
      <c r="B5263" s="84" t="n">
        <v>0.975255457501161</v>
      </c>
      <c r="C5263" s="84" t="n">
        <v>0.9785339662928335</v>
      </c>
      <c r="D5263" s="84" t="n">
        <v>0.8492596886896027</v>
      </c>
      <c r="E5263" s="84" t="n">
        <v>1</v>
      </c>
      <c r="F5263" s="84" t="n">
        <v>0.9688518360266449</v>
      </c>
      <c r="G5263" s="84" t="n">
        <v>0.9515385902936228</v>
      </c>
      <c r="H5263" s="84" t="n">
        <v>0.9833498900464434</v>
      </c>
      <c r="I5263" s="84" t="n">
        <v>0.9792580602170121</v>
      </c>
      <c r="J5263" s="84" t="n">
        <v>1</v>
      </c>
      <c r="K5263" s="84" t="n">
        <v>0.9818100837341884</v>
      </c>
      <c r="L5263" s="84" t="n">
        <v>0.9739475629176412</v>
      </c>
      <c r="M5263" s="84" t="n">
        <v>0.9929936093729197</v>
      </c>
      <c r="N5263" s="84" t="n">
        <v>0.9894537529920331</v>
      </c>
      <c r="O5263" s="84" t="n">
        <v>0.9800313569773422</v>
      </c>
      <c r="P5263" s="84" t="n">
        <v>0.9913374160887592</v>
      </c>
      <c r="Q5263" s="84" t="n">
        <v>0.9891054972379227</v>
      </c>
      <c r="R5263" s="84" t="n">
        <v>0.9880815066770303</v>
      </c>
      <c r="S5263" s="84" t="n">
        <v>1</v>
      </c>
      <c r="T5263" s="84" t="n">
        <v>0.9865577371962103</v>
      </c>
      <c r="U5263" s="84" t="n">
        <v>0.982362914070159</v>
      </c>
      <c r="V5263" s="84" t="n">
        <v>1</v>
      </c>
      <c r="W5263" s="84" t="n">
        <v>0.9937414552635579</v>
      </c>
      <c r="X5263" s="84" t="n">
        <v>0.9876434890692403</v>
      </c>
      <c r="Y5263" s="84" t="n">
        <v>0.995436113734814</v>
      </c>
      <c r="Z5263" s="84" t="n">
        <v>0.9829936773173759</v>
      </c>
      <c r="AA5263" s="84" t="n">
        <v>0.9750679936991522</v>
      </c>
      <c r="AB5263" s="84" t="n">
        <v>0.9962911677928533</v>
      </c>
      <c r="AC5263" s="84" t="n">
        <v>0.9677425614489005</v>
      </c>
      <c r="AD5263" s="84" t="n">
        <v>0.9693003084923433</v>
      </c>
      <c r="AE5263" s="84" t="n">
        <v>1</v>
      </c>
      <c r="AF5263" s="84" t="n">
        <v>0.9666764053826453</v>
      </c>
      <c r="AG5263" s="84" t="n">
        <v>0.9657107758328104</v>
      </c>
      <c r="AH5263" s="84" t="n">
        <v>0.969019281216188</v>
      </c>
      <c r="AI5263" s="84" t="n">
        <v>0.9800474098706902</v>
      </c>
      <c r="AJ5263" s="84" t="n">
        <v>0.9691359724612738</v>
      </c>
      <c r="AK5263" s="84" t="n">
        <v>0.8886006035433114</v>
      </c>
    </row>
    <row r="5264">
      <c r="A5264" s="84" t="n">
        <v>17</v>
      </c>
      <c r="B5264" s="84" t="n">
        <v>0.935125406409661</v>
      </c>
      <c r="C5264" s="84" t="n">
        <v>0.922975186052779</v>
      </c>
      <c r="D5264" s="84" t="n">
        <v>0.7735150165710709</v>
      </c>
      <c r="E5264" s="84" t="n">
        <v>0.926237065874398</v>
      </c>
      <c r="F5264" s="84" t="n">
        <v>0.914721096043618</v>
      </c>
      <c r="G5264" s="84" t="n">
        <v>0.8775294459665414</v>
      </c>
      <c r="H5264" s="84" t="n">
        <v>0.7869278382027051</v>
      </c>
      <c r="I5264" s="84" t="n">
        <v>0.8092716096000711</v>
      </c>
      <c r="J5264" s="84" t="n">
        <v>0.8617949946983893</v>
      </c>
      <c r="K5264" s="84" t="n">
        <v>0.7830839123463389</v>
      </c>
      <c r="L5264" s="84" t="n">
        <v>0.759466028664386</v>
      </c>
      <c r="M5264" s="84" t="n">
        <v>0.7808630675009983</v>
      </c>
      <c r="N5264" s="84" t="n">
        <v>0.8246436354542531</v>
      </c>
      <c r="O5264" s="84" t="n">
        <v>0.8007048406988128</v>
      </c>
      <c r="P5264" s="84" t="n">
        <v>0.8621949395066912</v>
      </c>
      <c r="Q5264" s="84" t="n">
        <v>0.8360761846169619</v>
      </c>
      <c r="R5264" s="84" t="n">
        <v>0.8240019579006048</v>
      </c>
      <c r="S5264" s="84" t="n">
        <v>0.8980120765799828</v>
      </c>
      <c r="T5264" s="84" t="n">
        <v>0.8305368666758204</v>
      </c>
      <c r="U5264" s="84" t="n">
        <v>0.8138302535800779</v>
      </c>
      <c r="V5264" s="84" t="n">
        <v>0.890516277335984</v>
      </c>
      <c r="W5264" s="84" t="n">
        <v>0.8379583776393743</v>
      </c>
      <c r="X5264" s="84" t="n">
        <v>0.8117383145087542</v>
      </c>
      <c r="Y5264" s="84" t="n">
        <v>0.860172458717389</v>
      </c>
      <c r="Z5264" s="84" t="n">
        <v>0.7843301908095291</v>
      </c>
      <c r="AA5264" s="84" t="n">
        <v>0.7630078878590685</v>
      </c>
      <c r="AB5264" s="84" t="n">
        <v>0.8484516359472934</v>
      </c>
      <c r="AC5264" s="84" t="n">
        <v>0.7591720569210867</v>
      </c>
      <c r="AD5264" s="84" t="n">
        <v>0.7510486086488809</v>
      </c>
      <c r="AE5264" s="84" t="n">
        <v>0.7910701448710293</v>
      </c>
      <c r="AF5264" s="84" t="n">
        <v>0.8251327616134189</v>
      </c>
      <c r="AG5264" s="84" t="n">
        <v>0.861084851384665</v>
      </c>
      <c r="AH5264" s="84" t="n">
        <v>0.8298862742961229</v>
      </c>
      <c r="AI5264" s="84" t="n">
        <v>0.9137859365696376</v>
      </c>
      <c r="AJ5264" s="84" t="n">
        <v>0.8991480206540449</v>
      </c>
      <c r="AK5264" s="84" t="n">
        <v>0.7361446722269858</v>
      </c>
    </row>
    <row r="5265">
      <c r="A5265" s="84" t="n">
        <v>18</v>
      </c>
      <c r="B5265" s="84" t="n">
        <v>0.6819321876451464</v>
      </c>
      <c r="C5265" s="84" t="n">
        <v>0.6773295466323931</v>
      </c>
      <c r="D5265" s="84" t="n">
        <v>0.508367621256118</v>
      </c>
      <c r="E5265" s="84" t="n">
        <v>0.6907386538264522</v>
      </c>
      <c r="F5265" s="84" t="n">
        <v>0.6881245532751943</v>
      </c>
      <c r="G5265" s="84" t="n">
        <v>0.5052989525428806</v>
      </c>
      <c r="H5265" s="84" t="n">
        <v>0.4654643945761905</v>
      </c>
      <c r="I5265" s="84" t="n">
        <v>0.5070023655890095</v>
      </c>
      <c r="J5265" s="84" t="n">
        <v>0.6002875942306856</v>
      </c>
      <c r="K5265" s="84" t="n">
        <v>0.467236771779797</v>
      </c>
      <c r="L5265" s="84" t="n">
        <v>0.4573531540729791</v>
      </c>
      <c r="M5265" s="84" t="n">
        <v>0.5661280122487019</v>
      </c>
      <c r="N5265" s="84" t="n">
        <v>0.5007609588796399</v>
      </c>
      <c r="O5265" s="84" t="n">
        <v>0.4992243710630956</v>
      </c>
      <c r="P5265" s="84" t="n">
        <v>0.7086331456037991</v>
      </c>
      <c r="Q5265" s="84" t="n">
        <v>0.4940657002601863</v>
      </c>
      <c r="R5265" s="84" t="n">
        <v>0.4865949525141122</v>
      </c>
      <c r="S5265" s="84" t="n">
        <v>0.7632628683521279</v>
      </c>
      <c r="T5265" s="84" t="n">
        <v>0.4991692983660579</v>
      </c>
      <c r="U5265" s="84" t="n">
        <v>0.5090661908790419</v>
      </c>
      <c r="V5265" s="84" t="n">
        <v>0.7577762591119949</v>
      </c>
      <c r="W5265" s="84" t="n">
        <v>0.4843749050584841</v>
      </c>
      <c r="X5265" s="84" t="n">
        <v>0.4933618589550001</v>
      </c>
      <c r="Y5265" s="84" t="n">
        <v>0.6863376543008827</v>
      </c>
      <c r="Z5265" s="84" t="n">
        <v>0.4627201648413683</v>
      </c>
      <c r="AA5265" s="84" t="n">
        <v>0.4427348511218223</v>
      </c>
      <c r="AB5265" s="84" t="n">
        <v>0.6983564686828752</v>
      </c>
      <c r="AC5265" s="84" t="n">
        <v>0.3847347994825355</v>
      </c>
      <c r="AD5265" s="84" t="n">
        <v>0.3395453898605151</v>
      </c>
      <c r="AE5265" s="84" t="n">
        <v>0.4700936970745554</v>
      </c>
      <c r="AF5265" s="84" t="n">
        <v>0.5753003248148212</v>
      </c>
      <c r="AG5265" s="84" t="n">
        <v>0.6564455165403165</v>
      </c>
      <c r="AH5265" s="84" t="n">
        <v>0.5588127690379632</v>
      </c>
      <c r="AI5265" s="84" t="n">
        <v>0.7267416386738719</v>
      </c>
      <c r="AJ5265" s="84" t="n">
        <v>0.6626729776247847</v>
      </c>
      <c r="AK5265" s="84" t="n">
        <v>0.423014821331136</v>
      </c>
    </row>
    <row r="5266">
      <c r="A5266" s="84" t="n">
        <v>19</v>
      </c>
      <c r="B5266" s="84" t="n">
        <v>0.259138411518811</v>
      </c>
      <c r="C5266" s="84" t="n">
        <v>0.3150459172039221</v>
      </c>
      <c r="D5266" s="84" t="n">
        <v>0.3201346207122995</v>
      </c>
      <c r="E5266" s="84" t="n">
        <v>0.2662022333777277</v>
      </c>
      <c r="F5266" s="84" t="n">
        <v>0.2863134349224101</v>
      </c>
      <c r="G5266" s="84" t="n">
        <v>0.2402632297622299</v>
      </c>
      <c r="H5266" s="84" t="n">
        <v>0.2066192889953046</v>
      </c>
      <c r="I5266" s="84" t="n">
        <v>0.2014943192545619</v>
      </c>
      <c r="J5266" s="84" t="n">
        <v>0.3030996267084986</v>
      </c>
      <c r="K5266" s="84" t="n">
        <v>0.2633351149118119</v>
      </c>
      <c r="L5266" s="84" t="n">
        <v>0.2364209900718515</v>
      </c>
      <c r="M5266" s="84" t="n">
        <v>0.2716515776860605</v>
      </c>
      <c r="N5266" s="84" t="n">
        <v>0.3877174806187704</v>
      </c>
      <c r="O5266" s="84" t="n">
        <v>0.364277379286698</v>
      </c>
      <c r="P5266" s="84" t="n">
        <v>0.6360218712146439</v>
      </c>
      <c r="Q5266" s="84" t="n">
        <v>0.3845503133771676</v>
      </c>
      <c r="R5266" s="84" t="n">
        <v>0.3696636444597532</v>
      </c>
      <c r="S5266" s="84" t="n">
        <v>0.709515512158771</v>
      </c>
      <c r="T5266" s="84" t="n">
        <v>0.389489221474667</v>
      </c>
      <c r="U5266" s="84" t="n">
        <v>0.3450686183979059</v>
      </c>
      <c r="V5266" s="84" t="n">
        <v>0.6651186630218688</v>
      </c>
      <c r="W5266" s="84" t="n">
        <v>0.3774327814066535</v>
      </c>
      <c r="X5266" s="84" t="n">
        <v>0.3719033223024372</v>
      </c>
      <c r="Y5266" s="84" t="n">
        <v>0.6231597889457055</v>
      </c>
      <c r="Z5266" s="84" t="n">
        <v>0.307475725414926</v>
      </c>
      <c r="AA5266" s="84" t="n">
        <v>0.2576574769470387</v>
      </c>
      <c r="AB5266" s="84" t="n">
        <v>0.4403479843622325</v>
      </c>
      <c r="AC5266" s="84" t="n">
        <v>0.2164230271668822</v>
      </c>
      <c r="AD5266" s="84" t="n">
        <v>0.14854183701281</v>
      </c>
      <c r="AE5266" s="84" t="n">
        <v>0.2736710002071326</v>
      </c>
      <c r="AF5266" s="84" t="n">
        <v>0.2547905889631705</v>
      </c>
      <c r="AG5266" s="84" t="n">
        <v>0.2509399694375414</v>
      </c>
      <c r="AH5266" s="84" t="n">
        <v>0.2539017802237151</v>
      </c>
      <c r="AI5266" s="84" t="n">
        <v>0.2507218208985407</v>
      </c>
      <c r="AJ5266" s="84" t="n">
        <v>0.2823717728055076</v>
      </c>
      <c r="AK5266" s="84" t="n">
        <v>0.2957028161642707</v>
      </c>
    </row>
    <row r="5267">
      <c r="A5267" s="84" t="n">
        <v>20</v>
      </c>
      <c r="B5267" s="84" t="n">
        <v>0.1430794240594519</v>
      </c>
      <c r="C5267" s="84" t="n">
        <v>0.1769211633740334</v>
      </c>
      <c r="D5267" s="84" t="n">
        <v>0.3360182230476406</v>
      </c>
      <c r="E5267" s="84" t="n">
        <v>0.1252125806782092</v>
      </c>
      <c r="F5267" s="84" t="n">
        <v>0.1537934442950165</v>
      </c>
      <c r="G5267" s="84" t="n">
        <v>0.2289165117651723</v>
      </c>
      <c r="H5267" s="84" t="n">
        <v>0.09218268422527318</v>
      </c>
      <c r="I5267" s="84" t="n">
        <v>0.11382731200231</v>
      </c>
      <c r="J5267" s="84" t="n">
        <v>0.1856871032869987</v>
      </c>
      <c r="K5267" s="84" t="n">
        <v>0.1697577053269197</v>
      </c>
      <c r="L5267" s="84" t="n">
        <v>0.1341298202570804</v>
      </c>
      <c r="M5267" s="84" t="n">
        <v>0.188656636932499</v>
      </c>
      <c r="N5267" s="84" t="n">
        <v>0.3336358115108428</v>
      </c>
      <c r="O5267" s="84" t="n">
        <v>0.2239092804486205</v>
      </c>
      <c r="P5267" s="84" t="n">
        <v>0.3716610444325405</v>
      </c>
      <c r="Q5267" s="84" t="n">
        <v>0.3450993963163763</v>
      </c>
      <c r="R5267" s="84" t="n">
        <v>0.2896457876810888</v>
      </c>
      <c r="S5267" s="84" t="n">
        <v>0.6051440532158552</v>
      </c>
      <c r="T5267" s="84" t="n">
        <v>0.3476040093368118</v>
      </c>
      <c r="U5267" s="84" t="n">
        <v>0.2733736933014371</v>
      </c>
      <c r="V5267" s="84" t="n">
        <v>0.4869584575878065</v>
      </c>
      <c r="W5267" s="84" t="n">
        <v>0.3353486252468479</v>
      </c>
      <c r="X5267" s="84" t="n">
        <v>0.2544322267469029</v>
      </c>
      <c r="Y5267" s="84" t="n">
        <v>0.3990000977103214</v>
      </c>
      <c r="Z5267" s="84" t="n">
        <v>0.1438692559557412</v>
      </c>
      <c r="AA5267" s="84" t="n">
        <v>0.1009197585854951</v>
      </c>
      <c r="AB5267" s="84" t="n">
        <v>0.1747603693174868</v>
      </c>
      <c r="AC5267" s="84" t="n">
        <v>0.1439909443725744</v>
      </c>
      <c r="AD5267" s="84" t="n">
        <v>0.1088249553180559</v>
      </c>
      <c r="AE5267" s="84" t="n">
        <v>0.1878388751477343</v>
      </c>
      <c r="AF5267" s="84" t="n">
        <v>0.1050234588481963</v>
      </c>
      <c r="AG5267" s="84" t="n">
        <v>0.1330625868157593</v>
      </c>
      <c r="AH5267" s="84" t="n">
        <v>0.2237928806619599</v>
      </c>
      <c r="AI5267" s="84" t="n">
        <v>0.1373088719371763</v>
      </c>
      <c r="AJ5267" s="84" t="n">
        <v>0.1552977624784853</v>
      </c>
      <c r="AK5267" s="84" t="n">
        <v>0.3121721991470218</v>
      </c>
    </row>
    <row r="5268">
      <c r="A5268" s="84" t="n">
        <v>21</v>
      </c>
      <c r="B5268" s="84" t="n">
        <v>0.1272294472828611</v>
      </c>
      <c r="C5268" s="84" t="n">
        <v>0.1586143991376273</v>
      </c>
      <c r="D5268" s="84" t="n">
        <v>0.3443088888660873</v>
      </c>
      <c r="E5268" s="84" t="n">
        <v>0.1112283577502305</v>
      </c>
      <c r="F5268" s="84" t="n">
        <v>0.1369680405936247</v>
      </c>
      <c r="G5268" s="84" t="n">
        <v>0.2273395998696185</v>
      </c>
      <c r="H5268" s="84" t="n">
        <v>0.08594207697598001</v>
      </c>
      <c r="I5268" s="84" t="n">
        <v>0.1048869403938206</v>
      </c>
      <c r="J5268" s="84" t="n">
        <v>0.1833558470231093</v>
      </c>
      <c r="K5268" s="84" t="n">
        <v>0.09016568679850349</v>
      </c>
      <c r="L5268" s="84" t="n">
        <v>0.1135725333922571</v>
      </c>
      <c r="M5268" s="84" t="n">
        <v>0.1870256956463853</v>
      </c>
      <c r="N5268" s="84" t="n">
        <v>0.1818655996570326</v>
      </c>
      <c r="O5268" s="84" t="n">
        <v>0.1311448891445131</v>
      </c>
      <c r="P5268" s="84" t="n">
        <v>0.1975262169844556</v>
      </c>
      <c r="Q5268" s="84" t="n">
        <v>0.2292972404865357</v>
      </c>
      <c r="R5268" s="84" t="n">
        <v>0.1460403499747331</v>
      </c>
      <c r="S5268" s="84" t="n">
        <v>0.3253553385716321</v>
      </c>
      <c r="T5268" s="84" t="n">
        <v>0.1817039681449952</v>
      </c>
      <c r="U5268" s="84" t="n">
        <v>0.1368075394272558</v>
      </c>
      <c r="V5268" s="84" t="n">
        <v>0.240867296222664</v>
      </c>
      <c r="W5268" s="84" t="n">
        <v>0.1718912349992405</v>
      </c>
      <c r="X5268" s="84" t="n">
        <v>0.1154937994920065</v>
      </c>
      <c r="Y5268" s="84" t="n">
        <v>0.190844542878546</v>
      </c>
      <c r="Z5268" s="84" t="n">
        <v>0.07142655526702044</v>
      </c>
      <c r="AA5268" s="84" t="n">
        <v>0.08360304658969564</v>
      </c>
      <c r="AB5268" s="84" t="n">
        <v>0.1231694368740122</v>
      </c>
      <c r="AC5268" s="84" t="n">
        <v>0.06547218628719276</v>
      </c>
      <c r="AD5268" s="84" t="n">
        <v>0.08882239861841743</v>
      </c>
      <c r="AE5268" s="84" t="n">
        <v>0.1533573769692834</v>
      </c>
      <c r="AF5268" s="84" t="n">
        <v>0.09329403475003008</v>
      </c>
      <c r="AG5268" s="84" t="n">
        <v>0.1186985624386391</v>
      </c>
      <c r="AH5268" s="84" t="n">
        <v>0.222158219620603</v>
      </c>
      <c r="AI5268" s="84" t="n">
        <v>0.1230971452966487</v>
      </c>
      <c r="AJ5268" s="84" t="n">
        <v>0.1392736660929432</v>
      </c>
      <c r="AK5268" s="84" t="n">
        <v>0.3090653987060566</v>
      </c>
    </row>
    <row r="5269">
      <c r="A5269" s="84" t="n">
        <v>22</v>
      </c>
      <c r="B5269" s="84" t="n">
        <v>0.1186948444031584</v>
      </c>
      <c r="C5269" s="84" t="n">
        <v>0.1487945438338275</v>
      </c>
      <c r="D5269" s="84" t="n">
        <v>0.3415384931099231</v>
      </c>
      <c r="E5269" s="84" t="n">
        <v>0.103698391558242</v>
      </c>
      <c r="F5269" s="84" t="n">
        <v>0.1276052793765248</v>
      </c>
      <c r="G5269" s="84" t="n">
        <v>0.2279298406349933</v>
      </c>
      <c r="H5269" s="84" t="n">
        <v>0.08217224076008049</v>
      </c>
      <c r="I5269" s="84" t="n">
        <v>0.09969347297342319</v>
      </c>
      <c r="J5269" s="84" t="n">
        <v>0.1821575377285865</v>
      </c>
      <c r="K5269" s="84" t="n">
        <v>0.0862105825761625</v>
      </c>
      <c r="L5269" s="84" t="n">
        <v>0.1087631340338151</v>
      </c>
      <c r="M5269" s="84" t="n">
        <v>0.1861602982292637</v>
      </c>
      <c r="N5269" s="84" t="n">
        <v>0.06915079847093709</v>
      </c>
      <c r="O5269" s="84" t="n">
        <v>0.08920424065788822</v>
      </c>
      <c r="P5269" s="84" t="n">
        <v>0.1477899552634246</v>
      </c>
      <c r="Q5269" s="84" t="n">
        <v>0.1374501736711911</v>
      </c>
      <c r="R5269" s="84" t="n">
        <v>0.09935665742857855</v>
      </c>
      <c r="S5269" s="84" t="n">
        <v>0.2155866785021534</v>
      </c>
      <c r="T5269" s="84" t="n">
        <v>0.1404091720444872</v>
      </c>
      <c r="U5269" s="84" t="n">
        <v>0.09307690293226514</v>
      </c>
      <c r="V5269" s="84" t="n">
        <v>0.1889910536779324</v>
      </c>
      <c r="W5269" s="84" t="n">
        <v>0.09570104815433694</v>
      </c>
      <c r="X5269" s="84" t="n">
        <v>0.07822081501473432</v>
      </c>
      <c r="Y5269" s="84" t="n">
        <v>0.1133439729016708</v>
      </c>
      <c r="Z5269" s="84" t="n">
        <v>0.06829344021677769</v>
      </c>
      <c r="AA5269" s="84" t="n">
        <v>0.07993581158813223</v>
      </c>
      <c r="AB5269" s="84" t="n">
        <v>0.1225969654119592</v>
      </c>
      <c r="AC5269" s="84" t="n">
        <v>0.06260025873221217</v>
      </c>
      <c r="AD5269" s="84" t="n">
        <v>0.08505850259408533</v>
      </c>
      <c r="AE5269" s="84" t="n">
        <v>0.1526445968832624</v>
      </c>
      <c r="AF5269" s="84" t="n">
        <v>0.08697819100486363</v>
      </c>
      <c r="AG5269" s="84" t="n">
        <v>0.1109304662678868</v>
      </c>
      <c r="AH5269" s="84" t="n">
        <v>0.219278102547736</v>
      </c>
      <c r="AI5269" s="84" t="n">
        <v>0.1159631955600993</v>
      </c>
      <c r="AJ5269" s="84" t="n">
        <v>0.1303407917383821</v>
      </c>
      <c r="AK5269" s="84" t="n">
        <v>0.316693206240326</v>
      </c>
    </row>
    <row r="5270">
      <c r="A5270" s="84" t="n">
        <v>23</v>
      </c>
      <c r="B5270" s="84" t="n">
        <v>0.113539247561542</v>
      </c>
      <c r="C5270" s="84" t="n">
        <v>0.1500901759986732</v>
      </c>
      <c r="D5270" s="84" t="n">
        <v>0.3696220974974091</v>
      </c>
      <c r="E5270" s="84" t="n">
        <v>0.0991496772871632</v>
      </c>
      <c r="F5270" s="84" t="n">
        <v>0.1226590635663555</v>
      </c>
      <c r="G5270" s="84" t="n">
        <v>0.2423070485318862</v>
      </c>
      <c r="H5270" s="84" t="n">
        <v>0.08013449145418881</v>
      </c>
      <c r="I5270" s="84" t="n">
        <v>0.09663930875934297</v>
      </c>
      <c r="J5270" s="84" t="n">
        <v>0.1812061527735413</v>
      </c>
      <c r="K5270" s="84" t="n">
        <v>0.0840726884019241</v>
      </c>
      <c r="L5270" s="84" t="n">
        <v>0.1060810862293608</v>
      </c>
      <c r="M5270" s="84" t="n">
        <v>0.185993875649048</v>
      </c>
      <c r="N5270" s="84" t="n">
        <v>0.06743596155907255</v>
      </c>
      <c r="O5270" s="84" t="n">
        <v>0.08699210821751903</v>
      </c>
      <c r="P5270" s="84" t="n">
        <v>0.146993673176876</v>
      </c>
      <c r="Q5270" s="84" t="n">
        <v>0.09826841491393341</v>
      </c>
      <c r="R5270" s="84" t="n">
        <v>0.08510069364973974</v>
      </c>
      <c r="S5270" s="84" t="n">
        <v>0.1536037961227822</v>
      </c>
      <c r="T5270" s="84" t="n">
        <v>0.06479472744748042</v>
      </c>
      <c r="U5270" s="84" t="n">
        <v>0.0788055514122763</v>
      </c>
      <c r="V5270" s="84" t="n">
        <v>0.1290227385685885</v>
      </c>
      <c r="W5270" s="84" t="n">
        <v>0.05734771380829409</v>
      </c>
      <c r="X5270" s="84" t="n">
        <v>0.07000645323313337</v>
      </c>
      <c r="Y5270" s="84" t="n">
        <v>0.1127332833925023</v>
      </c>
      <c r="Z5270" s="84" t="n">
        <v>0.06659986451394376</v>
      </c>
      <c r="AA5270" s="84" t="n">
        <v>0.07795352239809795</v>
      </c>
      <c r="AB5270" s="84" t="n">
        <v>0.1219364214172828</v>
      </c>
      <c r="AC5270" s="84" t="n">
        <v>0.06104786545924967</v>
      </c>
      <c r="AD5270" s="84" t="n">
        <v>0.08301434887372559</v>
      </c>
      <c r="AE5270" s="84" t="n">
        <v>0.151822158322469</v>
      </c>
      <c r="AF5270" s="84" t="n">
        <v>0.08316290580370186</v>
      </c>
      <c r="AG5270" s="84" t="n">
        <v>0.1065845045355285</v>
      </c>
      <c r="AH5270" s="84" t="n">
        <v>0.2198229895615217</v>
      </c>
      <c r="AI5270" s="84" t="n">
        <v>0.1109750480277719</v>
      </c>
      <c r="AJ5270" s="84" t="n">
        <v>0.124736660929432</v>
      </c>
      <c r="AK5270" s="84" t="n">
        <v>0.3348663184971548</v>
      </c>
    </row>
    <row r="5271">
      <c r="A5271" s="84" t="n">
        <v>24</v>
      </c>
      <c r="B5271" s="84" t="n">
        <v>0.1107524384579656</v>
      </c>
      <c r="C5271" s="84" t="n">
        <v>0.1465349613383362</v>
      </c>
      <c r="D5271" s="84" t="n">
        <v>0.3860289968089145</v>
      </c>
      <c r="E5271" s="84" t="n">
        <v>0.09771539801249872</v>
      </c>
      <c r="F5271" s="84" t="n">
        <v>0.1198630339284413</v>
      </c>
      <c r="G5271" s="84" t="n">
        <v>0.2411177574374741</v>
      </c>
      <c r="H5271" s="84" t="n">
        <v>0.07544766805063804</v>
      </c>
      <c r="I5271" s="84" t="n">
        <v>0.09288546328894612</v>
      </c>
      <c r="J5271" s="84" t="n">
        <v>0.1893038186122853</v>
      </c>
      <c r="K5271" s="84" t="n">
        <v>0.07915553180117585</v>
      </c>
      <c r="L5271" s="84" t="n">
        <v>0.1017867619606379</v>
      </c>
      <c r="M5271" s="84" t="n">
        <v>0.1954133936892558</v>
      </c>
      <c r="N5271" s="84" t="n">
        <v>0.06349183666178414</v>
      </c>
      <c r="O5271" s="84" t="n">
        <v>0.08261623373391366</v>
      </c>
      <c r="P5271" s="84" t="n">
        <v>0.1537596579365195</v>
      </c>
      <c r="Q5271" s="84" t="n">
        <v>0.05892644288076286</v>
      </c>
      <c r="R5271" s="84" t="n">
        <v>0.07500073647881546</v>
      </c>
      <c r="S5271" s="84" t="n">
        <v>0.1275821634831399</v>
      </c>
      <c r="T5271" s="84" t="n">
        <v>0.06100508032404228</v>
      </c>
      <c r="U5271" s="84" t="n">
        <v>0.07501739228454345</v>
      </c>
      <c r="V5271" s="84" t="n">
        <v>0.1348161033797217</v>
      </c>
      <c r="W5271" s="84" t="n">
        <v>0.05399361993012305</v>
      </c>
      <c r="X5271" s="84" t="n">
        <v>0.0668942782392528</v>
      </c>
      <c r="Y5271" s="84" t="n">
        <v>0.1184941210956584</v>
      </c>
      <c r="Z5271" s="84" t="n">
        <v>0.06052416168002709</v>
      </c>
      <c r="AA5271" s="84" t="n">
        <v>0.074488056117663</v>
      </c>
      <c r="AB5271" s="84" t="n">
        <v>0.1274115971953791</v>
      </c>
      <c r="AC5271" s="84" t="n">
        <v>0.05547865459249677</v>
      </c>
      <c r="AD5271" s="84" t="n">
        <v>0.07945667720702271</v>
      </c>
      <c r="AE5271" s="84" t="n">
        <v>0.1567567896872296</v>
      </c>
      <c r="AF5271" s="84" t="n">
        <v>0.08110058947874953</v>
      </c>
      <c r="AG5271" s="84" t="n">
        <v>0.1048709539096272</v>
      </c>
      <c r="AH5271" s="84" t="n">
        <v>0.2178769645122872</v>
      </c>
      <c r="AI5271" s="84" t="n">
        <v>0.1082787520643516</v>
      </c>
      <c r="AJ5271" s="84" t="n">
        <v>0.1217074010327023</v>
      </c>
      <c r="AK5271" s="84" t="n">
        <v>0.3333630279612039</v>
      </c>
    </row>
    <row r="5281">
      <c r="A5281" s="84" t="inlineStr">
        <is>
          <t>PVVAC-P-240to760-E10-rDXGF-OfS1985-CZ05</t>
        </is>
      </c>
      <c r="B5281" s="83" t="n"/>
      <c r="C5281" s="83" t="n"/>
      <c r="D5281" s="83" t="n">
        <v>2015</v>
      </c>
      <c r="E5281" s="83" t="n"/>
      <c r="F5281" s="84" t="inlineStr">
        <is>
          <t>Source Annual kWh:</t>
        </is>
      </c>
      <c r="G5281" s="162" t="n">
        <v>108204.4929999987</v>
      </c>
      <c r="H5281" s="83" t="inlineStr">
        <is>
          <t>DEER</t>
        </is>
      </c>
      <c r="I5281" s="83" t="n"/>
      <c r="J5281" s="83" t="n"/>
      <c r="K5281" s="83" t="inlineStr">
        <is>
          <t>PDAF</t>
        </is>
      </c>
      <c r="L5281" s="83" t="inlineStr">
        <is>
          <t>Monthly</t>
        </is>
      </c>
      <c r="M5281" s="83" t="n"/>
      <c r="N5281" s="83" t="n"/>
      <c r="O5281" s="83" t="n"/>
      <c r="P5281" s="83" t="n"/>
      <c r="Q5281" s="83" t="n"/>
      <c r="R5281" s="83" t="n"/>
      <c r="S5281" s="83" t="n"/>
      <c r="T5281" s="105" t="n"/>
      <c r="U5281" s="83" t="n"/>
      <c r="V5281" s="83" t="n"/>
      <c r="W5281" s="83" t="n"/>
      <c r="X5281" s="83" t="n"/>
      <c r="Y5281" s="83" t="n"/>
      <c r="Z5281" s="83" t="n"/>
      <c r="AA5281" s="83" t="n"/>
      <c r="AB5281" s="83" t="n"/>
      <c r="AC5281" s="83" t="n"/>
      <c r="AD5281" s="83" t="n"/>
      <c r="AE5281" s="83" t="n"/>
      <c r="AF5281" s="83" t="n"/>
      <c r="AG5281" s="83" t="n"/>
      <c r="AH5281" s="83" t="n"/>
      <c r="AI5281" s="83" t="n"/>
      <c r="AJ5281" s="83" t="n"/>
      <c r="AK5281" s="83" t="n"/>
    </row>
    <row r="5282">
      <c r="A5282" s="83" t="n">
        <v>133</v>
      </c>
      <c r="B5282" s="84" t="inlineStr">
        <is>
          <t>PVVAC-P-240to760-E10-20-MM</t>
        </is>
      </c>
      <c r="C5282" s="83" t="n"/>
      <c r="D5282" s="83" t="n"/>
      <c r="E5282" s="83" t="n"/>
      <c r="F5282" s="83" t="inlineStr">
        <is>
          <t>Source Sample Size:</t>
        </is>
      </c>
      <c r="G5282" s="83" t="n">
        <v>0</v>
      </c>
      <c r="H5282" s="83" t="inlineStr">
        <is>
          <t>DEER</t>
        </is>
      </c>
      <c r="I5282" s="83" t="n"/>
      <c r="J5282" s="83" t="n"/>
      <c r="K5282" s="83" t="inlineStr">
        <is>
          <t>WKWE</t>
        </is>
      </c>
      <c r="L5282" s="83" t="inlineStr">
        <is>
          <t>Monthly</t>
        </is>
      </c>
      <c r="M5282" s="83" t="n"/>
      <c r="N5282" s="83" t="inlineStr">
        <is>
          <t>Weekend Peak3</t>
        </is>
      </c>
      <c r="O5282" s="83" t="n"/>
      <c r="P5282" s="83" t="n"/>
      <c r="Q5282" s="83" t="n"/>
      <c r="R5282" s="83" t="n"/>
      <c r="S5282" s="83" t="n"/>
      <c r="T5282" s="83" t="n"/>
      <c r="U5282" s="83" t="n"/>
      <c r="V5282" s="83" t="n"/>
      <c r="W5282" s="83" t="n"/>
      <c r="X5282" s="83" t="n"/>
      <c r="Y5282" s="83" t="n"/>
      <c r="Z5282" s="83" t="n"/>
      <c r="AA5282" s="83" t="n"/>
      <c r="AB5282" s="83" t="n"/>
      <c r="AC5282" s="83" t="n"/>
      <c r="AD5282" s="83" t="n"/>
      <c r="AE5282" s="83" t="n"/>
      <c r="AF5282" s="83" t="n"/>
      <c r="AG5282" s="83" t="n"/>
      <c r="AH5282" s="83" t="n"/>
      <c r="AI5282" s="83" t="n"/>
      <c r="AJ5282" s="83" t="n"/>
      <c r="AK5282" s="83" t="n"/>
    </row>
    <row r="5283">
      <c r="A5283" s="84" t="n"/>
      <c r="B5283" s="84" t="n">
        <v>1</v>
      </c>
      <c r="C5283" s="84" t="inlineStr">
        <is>
          <t>JANUARY</t>
        </is>
      </c>
      <c r="D5283" s="84" t="inlineStr">
        <is>
          <t>JAN</t>
        </is>
      </c>
      <c r="E5283" s="84" t="n">
        <v>2</v>
      </c>
      <c r="F5283" s="84" t="inlineStr">
        <is>
          <t>FEBRUARY</t>
        </is>
      </c>
      <c r="G5283" s="84" t="inlineStr">
        <is>
          <t>FEB</t>
        </is>
      </c>
      <c r="H5283" s="84" t="n">
        <v>3</v>
      </c>
      <c r="I5283" s="84" t="inlineStr">
        <is>
          <t>MARCH</t>
        </is>
      </c>
      <c r="J5283" s="84" t="inlineStr">
        <is>
          <t>MAR</t>
        </is>
      </c>
      <c r="K5283" s="84" t="n">
        <v>4</v>
      </c>
      <c r="L5283" s="84" t="inlineStr">
        <is>
          <t>APRIL</t>
        </is>
      </c>
      <c r="M5283" s="84" t="inlineStr">
        <is>
          <t>APR</t>
        </is>
      </c>
      <c r="N5283" s="84" t="n">
        <v>5</v>
      </c>
      <c r="O5283" s="84" t="inlineStr">
        <is>
          <t>MAY</t>
        </is>
      </c>
      <c r="P5283" s="84" t="inlineStr">
        <is>
          <t>MAY</t>
        </is>
      </c>
      <c r="Q5283" s="84" t="n">
        <v>6</v>
      </c>
      <c r="R5283" s="84" t="inlineStr">
        <is>
          <t>JUNE</t>
        </is>
      </c>
      <c r="S5283" s="84" t="inlineStr">
        <is>
          <t>JUN</t>
        </is>
      </c>
      <c r="T5283" s="84" t="n">
        <v>7</v>
      </c>
      <c r="U5283" s="84" t="inlineStr">
        <is>
          <t>JULY</t>
        </is>
      </c>
      <c r="V5283" s="84" t="inlineStr">
        <is>
          <t>JUL</t>
        </is>
      </c>
      <c r="W5283" s="84" t="n">
        <v>8</v>
      </c>
      <c r="X5283" s="84" t="inlineStr">
        <is>
          <t>AUGUST</t>
        </is>
      </c>
      <c r="Y5283" s="84" t="inlineStr">
        <is>
          <t>AUG</t>
        </is>
      </c>
      <c r="Z5283" s="84" t="n">
        <v>9</v>
      </c>
      <c r="AA5283" s="84" t="inlineStr">
        <is>
          <t>SEPTEMBER</t>
        </is>
      </c>
      <c r="AB5283" s="84" t="inlineStr">
        <is>
          <t>SEP</t>
        </is>
      </c>
      <c r="AC5283" s="84" t="n">
        <v>10</v>
      </c>
      <c r="AD5283" s="84" t="inlineStr">
        <is>
          <t>OCTOBER</t>
        </is>
      </c>
      <c r="AE5283" s="84" t="inlineStr">
        <is>
          <t>OCT</t>
        </is>
      </c>
      <c r="AF5283" s="84" t="n">
        <v>11</v>
      </c>
      <c r="AG5283" s="84" t="inlineStr">
        <is>
          <t>NOVEMBER</t>
        </is>
      </c>
      <c r="AH5283" s="84" t="inlineStr">
        <is>
          <t>NOV</t>
        </is>
      </c>
      <c r="AI5283" s="84" t="n">
        <v>12</v>
      </c>
      <c r="AJ5283" s="84" t="inlineStr">
        <is>
          <t>DECEMBER</t>
        </is>
      </c>
      <c r="AK5283" s="84" t="inlineStr">
        <is>
          <t>DEC</t>
        </is>
      </c>
    </row>
    <row r="5284">
      <c r="A5284" s="83" t="n"/>
      <c r="B5284" s="84" t="n">
        <v>31</v>
      </c>
      <c r="C5284" s="83" t="n"/>
      <c r="D5284" s="83" t="n"/>
      <c r="E5284" s="84" t="n">
        <v>28</v>
      </c>
      <c r="F5284" s="83" t="n"/>
      <c r="G5284" s="83" t="n"/>
      <c r="H5284" s="84" t="n">
        <v>31</v>
      </c>
      <c r="I5284" s="83" t="n"/>
      <c r="J5284" s="83" t="n"/>
      <c r="K5284" s="84" t="n">
        <v>30</v>
      </c>
      <c r="L5284" s="83" t="n"/>
      <c r="M5284" s="83" t="n"/>
      <c r="N5284" s="84" t="n">
        <v>31</v>
      </c>
      <c r="O5284" s="83" t="n"/>
      <c r="P5284" s="83" t="n"/>
      <c r="Q5284" s="84" t="n">
        <v>30</v>
      </c>
      <c r="R5284" s="83" t="n"/>
      <c r="S5284" s="83" t="n"/>
      <c r="T5284" s="84" t="n">
        <v>31</v>
      </c>
      <c r="U5284" s="83" t="n"/>
      <c r="V5284" s="83" t="n"/>
      <c r="W5284" s="84" t="n">
        <v>31</v>
      </c>
      <c r="X5284" s="83" t="n"/>
      <c r="Y5284" s="83" t="n"/>
      <c r="Z5284" s="84" t="n">
        <v>30</v>
      </c>
      <c r="AA5284" s="83" t="n"/>
      <c r="AB5284" s="83" t="n"/>
      <c r="AC5284" s="84" t="n">
        <v>31</v>
      </c>
      <c r="AD5284" s="83" t="n"/>
      <c r="AE5284" s="83" t="n"/>
      <c r="AF5284" s="84" t="n">
        <v>30</v>
      </c>
      <c r="AG5284" s="83" t="n"/>
      <c r="AH5284" s="83" t="n"/>
      <c r="AI5284" s="84" t="n">
        <v>31</v>
      </c>
      <c r="AJ5284" s="83" t="n"/>
      <c r="AK5284" s="83" t="n"/>
    </row>
    <row r="5285">
      <c r="A5285" s="84" t="inlineStr">
        <is>
          <t>RATIOS</t>
        </is>
      </c>
      <c r="B5285" s="84" t="inlineStr">
        <is>
          <t>E.BKDWN</t>
        </is>
      </c>
      <c r="C5285" s="84" t="inlineStr">
        <is>
          <t>PEAK/AVG</t>
        </is>
      </c>
      <c r="D5285" s="84" t="inlineStr">
        <is>
          <t>END/AVG</t>
        </is>
      </c>
      <c r="E5285" s="84" t="inlineStr">
        <is>
          <t>E.BKDWN</t>
        </is>
      </c>
      <c r="F5285" s="84" t="inlineStr">
        <is>
          <t>PEAK/AVG</t>
        </is>
      </c>
      <c r="G5285" s="84" t="inlineStr">
        <is>
          <t>END/AVG</t>
        </is>
      </c>
      <c r="H5285" s="84" t="inlineStr">
        <is>
          <t>E.BKDWN</t>
        </is>
      </c>
      <c r="I5285" s="84" t="inlineStr">
        <is>
          <t>PEAK/AVG</t>
        </is>
      </c>
      <c r="J5285" s="84" t="inlineStr">
        <is>
          <t>END/AVG</t>
        </is>
      </c>
      <c r="K5285" s="84" t="inlineStr">
        <is>
          <t>E.BKDWN</t>
        </is>
      </c>
      <c r="L5285" s="84" t="inlineStr">
        <is>
          <t>PEAK/AVG</t>
        </is>
      </c>
      <c r="M5285" s="84" t="inlineStr">
        <is>
          <t>END/AVG</t>
        </is>
      </c>
      <c r="N5285" s="84" t="inlineStr">
        <is>
          <t>E.BKDWN</t>
        </is>
      </c>
      <c r="O5285" s="84" t="inlineStr">
        <is>
          <t>PEAK/AVG</t>
        </is>
      </c>
      <c r="P5285" s="84" t="inlineStr">
        <is>
          <t>END/AVG</t>
        </is>
      </c>
      <c r="Q5285" s="84" t="inlineStr">
        <is>
          <t>E.BKDWN</t>
        </is>
      </c>
      <c r="R5285" s="84" t="inlineStr">
        <is>
          <t>PEAK/AVG</t>
        </is>
      </c>
      <c r="S5285" s="84" t="inlineStr">
        <is>
          <t>END/AVG</t>
        </is>
      </c>
      <c r="T5285" s="84" t="inlineStr">
        <is>
          <t>E.BKDWN</t>
        </is>
      </c>
      <c r="U5285" s="84" t="inlineStr">
        <is>
          <t>PEAK/AVG</t>
        </is>
      </c>
      <c r="V5285" s="84" t="inlineStr">
        <is>
          <t>END/AVG</t>
        </is>
      </c>
      <c r="W5285" s="84" t="inlineStr">
        <is>
          <t>E.BKDWN</t>
        </is>
      </c>
      <c r="X5285" s="84" t="inlineStr">
        <is>
          <t>PEAK/AVG</t>
        </is>
      </c>
      <c r="Y5285" s="84" t="inlineStr">
        <is>
          <t>END/AVG</t>
        </is>
      </c>
      <c r="Z5285" s="84" t="inlineStr">
        <is>
          <t>E.BKDWN</t>
        </is>
      </c>
      <c r="AA5285" s="84" t="inlineStr">
        <is>
          <t>PEAK/AVG</t>
        </is>
      </c>
      <c r="AB5285" s="84" t="inlineStr">
        <is>
          <t>END/AVG</t>
        </is>
      </c>
      <c r="AC5285" s="84" t="inlineStr">
        <is>
          <t>E.BKDWN</t>
        </is>
      </c>
      <c r="AD5285" s="84" t="inlineStr">
        <is>
          <t>PEAK/AVG</t>
        </is>
      </c>
      <c r="AE5285" s="84" t="inlineStr">
        <is>
          <t>END/AVG</t>
        </is>
      </c>
      <c r="AF5285" s="84" t="inlineStr">
        <is>
          <t>E.BKDWN</t>
        </is>
      </c>
      <c r="AG5285" s="84" t="inlineStr">
        <is>
          <t>PEAK/AVG</t>
        </is>
      </c>
      <c r="AH5285" s="84" t="inlineStr">
        <is>
          <t>END/AVG</t>
        </is>
      </c>
      <c r="AI5285" s="84" t="inlineStr">
        <is>
          <t>E.BKDWN</t>
        </is>
      </c>
      <c r="AJ5285" s="84" t="inlineStr">
        <is>
          <t>PEAK/AVG</t>
        </is>
      </c>
      <c r="AK5285" s="84" t="inlineStr">
        <is>
          <t>END/AVG</t>
        </is>
      </c>
    </row>
    <row r="5286">
      <c r="A5286" s="83" t="n"/>
      <c r="B5286" s="166" t="n">
        <v>0.06986474803740286</v>
      </c>
      <c r="C5286" s="167" t="n">
        <v>1.111847139525934</v>
      </c>
      <c r="D5286" s="167" t="n">
        <v>0.458008195422336</v>
      </c>
      <c r="E5286" s="166" t="n">
        <v>0.06664634155021558</v>
      </c>
      <c r="F5286" s="167" t="n">
        <v>1.206299543528917</v>
      </c>
      <c r="G5286" s="167" t="n">
        <v>0.4639957998153956</v>
      </c>
      <c r="H5286" s="166" t="n">
        <v>0.08595581025008592</v>
      </c>
      <c r="I5286" s="167" t="n">
        <v>1.182283600558744</v>
      </c>
      <c r="J5286" s="167" t="n">
        <v>0.4877917084206371</v>
      </c>
      <c r="K5286" s="166" t="n">
        <v>0.07890264250470526</v>
      </c>
      <c r="L5286" s="167" t="n">
        <v>1.246391929938087</v>
      </c>
      <c r="M5286" s="167" t="n">
        <v>0.4911421053127564</v>
      </c>
      <c r="N5286" s="166" t="n">
        <v>0.08325385765088213</v>
      </c>
      <c r="O5286" s="167" t="n">
        <v>1.241395394041076</v>
      </c>
      <c r="P5286" s="167" t="n">
        <v>0.4827207594931313</v>
      </c>
      <c r="Q5286" s="166" t="n">
        <v>0.09228444384409827</v>
      </c>
      <c r="R5286" s="167" t="n">
        <v>1.210950869539767</v>
      </c>
      <c r="S5286" s="167" t="n">
        <v>0.5434330771173816</v>
      </c>
      <c r="T5286" s="166" t="n">
        <v>0.09071101762600342</v>
      </c>
      <c r="U5286" s="167" t="n">
        <v>1.190152596089417</v>
      </c>
      <c r="V5286" s="167" t="n">
        <v>0.5226357749782516</v>
      </c>
      <c r="W5286" s="166" t="n">
        <v>0.094635296520216</v>
      </c>
      <c r="X5286" s="167" t="n">
        <v>1.073854826973857</v>
      </c>
      <c r="Y5286" s="167" t="n">
        <v>0.5279120775453409</v>
      </c>
      <c r="Z5286" s="166" t="n">
        <v>0.09027304804241632</v>
      </c>
      <c r="AA5286" s="167" t="n">
        <v>1.184349452343009</v>
      </c>
      <c r="AB5286" s="167" t="n">
        <v>0.485899755635916</v>
      </c>
      <c r="AC5286" s="166" t="n">
        <v>0.09536346896541846</v>
      </c>
      <c r="AD5286" s="167" t="n">
        <v>1.313084997420484</v>
      </c>
      <c r="AE5286" s="167" t="n">
        <v>0.5255132995739022</v>
      </c>
      <c r="AF5286" s="166" t="n">
        <v>0.07778824199797291</v>
      </c>
      <c r="AG5286" s="167" t="n">
        <v>1.205796051852122</v>
      </c>
      <c r="AH5286" s="167" t="n">
        <v>0.4743556390257731</v>
      </c>
      <c r="AI5286" s="166" t="n">
        <v>0.07432108301058282</v>
      </c>
      <c r="AJ5286" s="167" t="n">
        <v>1.14062068147112</v>
      </c>
      <c r="AK5286" s="167" t="n">
        <v>0.4177601622276357</v>
      </c>
      <c r="AM5286">
        <f>A5281</f>
        <v/>
      </c>
      <c r="AN5286" s="163">
        <f>1/($B5286*(1/$B5284)*(1/(5/7+2/7*$D5286))*$B5296/SUM($B5288:$B5311))</f>
        <v/>
      </c>
      <c r="AO5286" s="163">
        <f>1/(B5286*(1/B5284)*(1/(5/7+2/7*D5286)))</f>
        <v/>
      </c>
      <c r="AP5286" s="163" t="n"/>
      <c r="AR5286" s="168">
        <f>CHOOSE(AV$3,C5286,F5286,I5286,L5286,O5286,R5286,U5286,X5286,AA5286,AD5286,AG5286,AJ5286)</f>
        <v/>
      </c>
      <c r="AS5286" s="164" t="n"/>
      <c r="AT5286" s="164" t="n"/>
      <c r="AV5286" s="116">
        <f>AN5286/AR5286</f>
        <v/>
      </c>
      <c r="AW5286" s="165">
        <f>AO5286/AR5286</f>
        <v/>
      </c>
      <c r="AX5286" s="163" t="n"/>
    </row>
    <row r="5287">
      <c r="A5287" s="84" t="inlineStr">
        <is>
          <t>HOUR</t>
        </is>
      </c>
      <c r="B5287" s="84" t="inlineStr">
        <is>
          <t>PEAK</t>
        </is>
      </c>
      <c r="C5287" s="84" t="inlineStr">
        <is>
          <t>AVG</t>
        </is>
      </c>
      <c r="D5287" s="84" t="inlineStr">
        <is>
          <t>END</t>
        </is>
      </c>
      <c r="E5287" s="84" t="inlineStr">
        <is>
          <t>PEAK</t>
        </is>
      </c>
      <c r="F5287" s="84" t="inlineStr">
        <is>
          <t>AVG</t>
        </is>
      </c>
      <c r="G5287" s="84" t="inlineStr">
        <is>
          <t>END</t>
        </is>
      </c>
      <c r="H5287" s="84" t="inlineStr">
        <is>
          <t>PEAK</t>
        </is>
      </c>
      <c r="I5287" s="84" t="inlineStr">
        <is>
          <t>AVG</t>
        </is>
      </c>
      <c r="J5287" s="84" t="inlineStr">
        <is>
          <t>END</t>
        </is>
      </c>
      <c r="K5287" s="84" t="inlineStr">
        <is>
          <t>PEAK</t>
        </is>
      </c>
      <c r="L5287" s="84" t="inlineStr">
        <is>
          <t>AVG</t>
        </is>
      </c>
      <c r="M5287" s="84" t="inlineStr">
        <is>
          <t>END</t>
        </is>
      </c>
      <c r="N5287" s="84" t="inlineStr">
        <is>
          <t>PEAK</t>
        </is>
      </c>
      <c r="O5287" s="84" t="inlineStr">
        <is>
          <t>AVG</t>
        </is>
      </c>
      <c r="P5287" s="84" t="inlineStr">
        <is>
          <t>END</t>
        </is>
      </c>
      <c r="Q5287" s="84" t="inlineStr">
        <is>
          <t>PEAK</t>
        </is>
      </c>
      <c r="R5287" s="84" t="inlineStr">
        <is>
          <t>AVG</t>
        </is>
      </c>
      <c r="S5287" s="84" t="inlineStr">
        <is>
          <t>END</t>
        </is>
      </c>
      <c r="T5287" s="84" t="inlineStr">
        <is>
          <t>PEAK</t>
        </is>
      </c>
      <c r="U5287" s="84" t="inlineStr">
        <is>
          <t>AVG</t>
        </is>
      </c>
      <c r="V5287" s="84" t="inlineStr">
        <is>
          <t>END</t>
        </is>
      </c>
      <c r="W5287" s="84" t="inlineStr">
        <is>
          <t>PEAK</t>
        </is>
      </c>
      <c r="X5287" s="84" t="inlineStr">
        <is>
          <t>AVG</t>
        </is>
      </c>
      <c r="Y5287" s="84" t="inlineStr">
        <is>
          <t>END</t>
        </is>
      </c>
      <c r="Z5287" s="84" t="inlineStr">
        <is>
          <t>PEAK</t>
        </is>
      </c>
      <c r="AA5287" s="84" t="inlineStr">
        <is>
          <t>AVG</t>
        </is>
      </c>
      <c r="AB5287" s="84" t="inlineStr">
        <is>
          <t>END</t>
        </is>
      </c>
      <c r="AC5287" s="84" t="inlineStr">
        <is>
          <t>PEAK</t>
        </is>
      </c>
      <c r="AD5287" s="84" t="inlineStr">
        <is>
          <t>AVG</t>
        </is>
      </c>
      <c r="AE5287" s="84" t="inlineStr">
        <is>
          <t>END</t>
        </is>
      </c>
      <c r="AF5287" s="84" t="inlineStr">
        <is>
          <t>PEAK</t>
        </is>
      </c>
      <c r="AG5287" s="84" t="inlineStr">
        <is>
          <t>AVG</t>
        </is>
      </c>
      <c r="AH5287" s="84" t="inlineStr">
        <is>
          <t>END</t>
        </is>
      </c>
      <c r="AI5287" s="84" t="inlineStr">
        <is>
          <t>PEAK</t>
        </is>
      </c>
      <c r="AJ5287" s="84" t="inlineStr">
        <is>
          <t>AVG</t>
        </is>
      </c>
      <c r="AK5287" s="84" t="inlineStr">
        <is>
          <t>END</t>
        </is>
      </c>
    </row>
    <row r="5288">
      <c r="A5288" s="84" t="n">
        <v>1</v>
      </c>
      <c r="B5288" s="84" t="n">
        <v>0.1235606433980017</v>
      </c>
      <c r="C5288" s="84" t="n">
        <v>0.1419570340289305</v>
      </c>
      <c r="D5288" s="84" t="n">
        <v>0.2831025398224281</v>
      </c>
      <c r="E5288" s="84" t="n">
        <v>0.08681301600943561</v>
      </c>
      <c r="F5288" s="84" t="n">
        <v>0.1195802874898472</v>
      </c>
      <c r="G5288" s="84" t="n">
        <v>0.2402117299125013</v>
      </c>
      <c r="H5288" s="84" t="n">
        <v>0.07894105757207215</v>
      </c>
      <c r="I5288" s="84" t="n">
        <v>0.09693931208355845</v>
      </c>
      <c r="J5288" s="84" t="n">
        <v>0.1893601190476191</v>
      </c>
      <c r="K5288" s="84" t="n">
        <v>0.08375816726188855</v>
      </c>
      <c r="L5288" s="84" t="n">
        <v>0.1057211271881321</v>
      </c>
      <c r="M5288" s="84" t="n">
        <v>0.2167185040125946</v>
      </c>
      <c r="N5288" s="84" t="n">
        <v>0.08120026843063943</v>
      </c>
      <c r="O5288" s="84" t="n">
        <v>0.1018236654866057</v>
      </c>
      <c r="P5288" s="84" t="n">
        <v>0.2016779240195424</v>
      </c>
      <c r="Q5288" s="84" t="n">
        <v>0.07652470244590306</v>
      </c>
      <c r="R5288" s="84" t="n">
        <v>0.09284724324594566</v>
      </c>
      <c r="S5288" s="84" t="n">
        <v>0.1714055002562231</v>
      </c>
      <c r="T5288" s="84" t="n">
        <v>0.07882246141875243</v>
      </c>
      <c r="U5288" s="84" t="n">
        <v>0.09353019187832601</v>
      </c>
      <c r="V5288" s="84" t="n">
        <v>0.1772156435473234</v>
      </c>
      <c r="W5288" s="84" t="n">
        <v>0.08049336064415877</v>
      </c>
      <c r="X5288" s="84" t="n">
        <v>0.08898913066213024</v>
      </c>
      <c r="Y5288" s="84" t="n">
        <v>0.1625568830738459</v>
      </c>
      <c r="Z5288" s="84" t="n">
        <v>0.07065798651476402</v>
      </c>
      <c r="AA5288" s="84" t="n">
        <v>0.08445263723437763</v>
      </c>
      <c r="AB5288" s="84" t="n">
        <v>0.1645840961288819</v>
      </c>
      <c r="AC5288" s="84" t="n">
        <v>0.06206600767911119</v>
      </c>
      <c r="AD5288" s="84" t="n">
        <v>0.08478469847373322</v>
      </c>
      <c r="AE5288" s="84" t="n">
        <v>0.1530454966932151</v>
      </c>
      <c r="AF5288" s="84" t="n">
        <v>0.07923659153307576</v>
      </c>
      <c r="AG5288" s="84" t="n">
        <v>0.09770263253135276</v>
      </c>
      <c r="AH5288" s="84" t="n">
        <v>0.1872313070030937</v>
      </c>
      <c r="AI5288" s="84" t="n">
        <v>0.0912033657355823</v>
      </c>
      <c r="AJ5288" s="84" t="n">
        <v>0.1192852418961514</v>
      </c>
      <c r="AK5288" s="84" t="n">
        <v>0.2774043377058453</v>
      </c>
    </row>
    <row r="5289">
      <c r="A5289" s="84" t="n">
        <v>2</v>
      </c>
      <c r="B5289" s="84" t="n">
        <v>0.1421322639903221</v>
      </c>
      <c r="C5289" s="84" t="n">
        <v>0.1475945577424709</v>
      </c>
      <c r="D5289" s="84" t="n">
        <v>0.2975970598438042</v>
      </c>
      <c r="E5289" s="84" t="n">
        <v>0.08609986011172775</v>
      </c>
      <c r="F5289" s="84" t="n">
        <v>0.1184582837498348</v>
      </c>
      <c r="G5289" s="84" t="n">
        <v>0.2539157789645202</v>
      </c>
      <c r="H5289" s="84" t="n">
        <v>0.07886397505952482</v>
      </c>
      <c r="I5289" s="84" t="n">
        <v>0.09682261840446608</v>
      </c>
      <c r="J5289" s="84" t="n">
        <v>0.1894512269193391</v>
      </c>
      <c r="K5289" s="84" t="n">
        <v>0.08367638105104369</v>
      </c>
      <c r="L5289" s="84" t="n">
        <v>0.105773787950598</v>
      </c>
      <c r="M5289" s="84" t="n">
        <v>0.2169104941826979</v>
      </c>
      <c r="N5289" s="84" t="n">
        <v>0.08112183090612771</v>
      </c>
      <c r="O5289" s="84" t="n">
        <v>0.1017244543802531</v>
      </c>
      <c r="P5289" s="84" t="n">
        <v>0.2022786128093548</v>
      </c>
      <c r="Q5289" s="84" t="n">
        <v>0.07644915979788144</v>
      </c>
      <c r="R5289" s="84" t="n">
        <v>0.09275558752704541</v>
      </c>
      <c r="S5289" s="84" t="n">
        <v>0.1700079196235849</v>
      </c>
      <c r="T5289" s="84" t="n">
        <v>0.07874465049928674</v>
      </c>
      <c r="U5289" s="84" t="n">
        <v>0.09343786197518845</v>
      </c>
      <c r="V5289" s="84" t="n">
        <v>0.1765705192533762</v>
      </c>
      <c r="W5289" s="84" t="n">
        <v>0.08041390026839948</v>
      </c>
      <c r="X5289" s="84" t="n">
        <v>0.08890128354400374</v>
      </c>
      <c r="Y5289" s="84" t="n">
        <v>0.162556883073846</v>
      </c>
      <c r="Z5289" s="84" t="n">
        <v>0.07058823529411765</v>
      </c>
      <c r="AA5289" s="84" t="n">
        <v>0.08436926839209295</v>
      </c>
      <c r="AB5289" s="84" t="n">
        <v>0.1639849548979796</v>
      </c>
      <c r="AC5289" s="84" t="n">
        <v>0.0620047381749857</v>
      </c>
      <c r="AD5289" s="84" t="n">
        <v>0.08507296086107916</v>
      </c>
      <c r="AE5289" s="84" t="n">
        <v>0.1518787573612041</v>
      </c>
      <c r="AF5289" s="84" t="n">
        <v>0.07858567482537908</v>
      </c>
      <c r="AG5289" s="84" t="n">
        <v>0.09948545262859755</v>
      </c>
      <c r="AH5289" s="84" t="n">
        <v>0.1982535792250928</v>
      </c>
      <c r="AI5289" s="84" t="n">
        <v>0.09045414377377338</v>
      </c>
      <c r="AJ5289" s="84" t="n">
        <v>0.1211224877950998</v>
      </c>
      <c r="AK5289" s="84" t="n">
        <v>0.3299071113141466</v>
      </c>
    </row>
    <row r="5290">
      <c r="A5290" s="84" t="n">
        <v>3</v>
      </c>
      <c r="B5290" s="84" t="n">
        <v>0.1420314530220888</v>
      </c>
      <c r="C5290" s="84" t="n">
        <v>0.1522613083945933</v>
      </c>
      <c r="D5290" s="84" t="n">
        <v>0.3362334874040184</v>
      </c>
      <c r="E5290" s="84" t="n">
        <v>0.08601757289276148</v>
      </c>
      <c r="F5290" s="84" t="n">
        <v>0.1232409663587768</v>
      </c>
      <c r="G5290" s="84" t="n">
        <v>0.2530586872368681</v>
      </c>
      <c r="H5290" s="84" t="n">
        <v>0.07896675174292127</v>
      </c>
      <c r="I5290" s="84" t="n">
        <v>0.09704303979830722</v>
      </c>
      <c r="J5290" s="84" t="n">
        <v>0.1894588192419825</v>
      </c>
      <c r="K5290" s="84" t="n">
        <v>0.08378542933217016</v>
      </c>
      <c r="L5290" s="84" t="n">
        <v>0.1108230257635036</v>
      </c>
      <c r="M5290" s="84" t="n">
        <v>0.2171408823868218</v>
      </c>
      <c r="N5290" s="84" t="n">
        <v>0.08209794232227365</v>
      </c>
      <c r="O5290" s="84" t="n">
        <v>0.102022087699311</v>
      </c>
      <c r="P5290" s="84" t="n">
        <v>0.201831433376939</v>
      </c>
      <c r="Q5290" s="84" t="n">
        <v>0.07654988332857694</v>
      </c>
      <c r="R5290" s="84" t="n">
        <v>0.09329441205633771</v>
      </c>
      <c r="S5290" s="84" t="n">
        <v>0.1701942637079367</v>
      </c>
      <c r="T5290" s="84" t="n">
        <v>0.07884839839190767</v>
      </c>
      <c r="U5290" s="84" t="n">
        <v>0.09356096851270514</v>
      </c>
      <c r="V5290" s="84" t="n">
        <v>0.1767640565415604</v>
      </c>
      <c r="W5290" s="84" t="n">
        <v>0.08051984743607854</v>
      </c>
      <c r="X5290" s="84" t="n">
        <v>0.08901841303483903</v>
      </c>
      <c r="Y5290" s="84" t="n">
        <v>0.1621426500263334</v>
      </c>
      <c r="Z5290" s="84" t="n">
        <v>0.07068123692164614</v>
      </c>
      <c r="AA5290" s="84" t="n">
        <v>0.08448042684847248</v>
      </c>
      <c r="AB5290" s="84" t="n">
        <v>0.1641646972672503</v>
      </c>
      <c r="AC5290" s="84" t="n">
        <v>0.06208643084715302</v>
      </c>
      <c r="AD5290" s="84" t="n">
        <v>0.08518344027825572</v>
      </c>
      <c r="AE5290" s="84" t="n">
        <v>0.1520445571610162</v>
      </c>
      <c r="AF5290" s="84" t="n">
        <v>0.0785105690514141</v>
      </c>
      <c r="AG5290" s="84" t="n">
        <v>0.0993800254913377</v>
      </c>
      <c r="AH5290" s="84" t="n">
        <v>0.1975772429587368</v>
      </c>
      <c r="AI5290" s="84" t="n">
        <v>0.1060821454643255</v>
      </c>
      <c r="AJ5290" s="84" t="n">
        <v>0.1357020757406201</v>
      </c>
      <c r="AK5290" s="84" t="n">
        <v>0.3466792838652136</v>
      </c>
    </row>
    <row r="5291">
      <c r="A5291" s="84" t="n">
        <v>4</v>
      </c>
      <c r="B5291" s="84" t="n">
        <v>0.1410457457771405</v>
      </c>
      <c r="C5291" s="84" t="n">
        <v>0.1568409858904434</v>
      </c>
      <c r="D5291" s="84" t="n">
        <v>0.3509530193791546</v>
      </c>
      <c r="E5291" s="84" t="n">
        <v>0.08612728918471652</v>
      </c>
      <c r="F5291" s="84" t="n">
        <v>0.1293760979203264</v>
      </c>
      <c r="G5291" s="84" t="n">
        <v>0.2687312216853626</v>
      </c>
      <c r="H5291" s="84" t="n">
        <v>0.0806111786772641</v>
      </c>
      <c r="I5291" s="84" t="n">
        <v>0.09878336034575905</v>
      </c>
      <c r="J5291" s="84" t="n">
        <v>0.188494594266278</v>
      </c>
      <c r="K5291" s="84" t="n">
        <v>0.08553020183019366</v>
      </c>
      <c r="L5291" s="84" t="n">
        <v>0.1366314459096527</v>
      </c>
      <c r="M5291" s="84" t="n">
        <v>0.2461313980724187</v>
      </c>
      <c r="N5291" s="84" t="n">
        <v>0.08377127617852381</v>
      </c>
      <c r="O5291" s="84" t="n">
        <v>0.1071727976374529</v>
      </c>
      <c r="P5291" s="84" t="n">
        <v>0.200436500520597</v>
      </c>
      <c r="Q5291" s="84" t="n">
        <v>0.07816145981970489</v>
      </c>
      <c r="R5291" s="84" t="n">
        <v>0.09511086175817887</v>
      </c>
      <c r="S5291" s="84" t="n">
        <v>0.1697905181918412</v>
      </c>
      <c r="T5291" s="84" t="n">
        <v>0.08050836467384258</v>
      </c>
      <c r="U5291" s="84" t="n">
        <v>0.09553067311297261</v>
      </c>
      <c r="V5291" s="84" t="n">
        <v>0.1755383203830605</v>
      </c>
      <c r="W5291" s="84" t="n">
        <v>0.08221500211894335</v>
      </c>
      <c r="X5291" s="84" t="n">
        <v>0.09089248488820408</v>
      </c>
      <c r="Y5291" s="84" t="n">
        <v>0.1610183031830851</v>
      </c>
      <c r="Z5291" s="84" t="n">
        <v>0.07216926296210185</v>
      </c>
      <c r="AA5291" s="84" t="n">
        <v>0.0862589621505456</v>
      </c>
      <c r="AB5291" s="84" t="n">
        <v>0.1630263289285358</v>
      </c>
      <c r="AC5291" s="84" t="n">
        <v>0.06339351360182993</v>
      </c>
      <c r="AD5291" s="84" t="n">
        <v>0.09015247429448731</v>
      </c>
      <c r="AE5291" s="84" t="n">
        <v>0.1616548048167912</v>
      </c>
      <c r="AF5291" s="84" t="n">
        <v>0.07861071008336741</v>
      </c>
      <c r="AG5291" s="84" t="n">
        <v>0.09981904297336</v>
      </c>
      <c r="AH5291" s="84" t="n">
        <v>0.2041664992566997</v>
      </c>
      <c r="AI5291" s="84" t="n">
        <v>0.1061974103815269</v>
      </c>
      <c r="AJ5291" s="84" t="n">
        <v>0.1385810590049514</v>
      </c>
      <c r="AK5291" s="84" t="n">
        <v>0.3562944593095347</v>
      </c>
    </row>
    <row r="5292">
      <c r="A5292" s="84" t="n">
        <v>5</v>
      </c>
      <c r="B5292" s="84" t="n">
        <v>0.1839688158071598</v>
      </c>
      <c r="C5292" s="84" t="n">
        <v>0.2156542714014703</v>
      </c>
      <c r="D5292" s="84" t="n">
        <v>0.4254694780660223</v>
      </c>
      <c r="E5292" s="84" t="n">
        <v>0.1327292841926253</v>
      </c>
      <c r="F5292" s="84" t="n">
        <v>0.1844203925124195</v>
      </c>
      <c r="G5292" s="84" t="n">
        <v>0.3467077317208706</v>
      </c>
      <c r="H5292" s="84" t="n">
        <v>0.1353483273094777</v>
      </c>
      <c r="I5292" s="84" t="n">
        <v>0.1468035296236269</v>
      </c>
      <c r="J5292" s="84" t="n">
        <v>0.2400312803692906</v>
      </c>
      <c r="K5292" s="84" t="n">
        <v>0.1504502785274847</v>
      </c>
      <c r="L5292" s="84" t="n">
        <v>0.1899132956034459</v>
      </c>
      <c r="M5292" s="84" t="n">
        <v>0.3152382598010982</v>
      </c>
      <c r="N5292" s="84" t="n">
        <v>0.146033240079832</v>
      </c>
      <c r="O5292" s="84" t="n">
        <v>0.1763923865396985</v>
      </c>
      <c r="P5292" s="84" t="n">
        <v>0.2569679899618229</v>
      </c>
      <c r="Q5292" s="84" t="n">
        <v>0.08095653779650488</v>
      </c>
      <c r="R5292" s="84" t="n">
        <v>0.117042964312596</v>
      </c>
      <c r="S5292" s="84" t="n">
        <v>0.1818407689799214</v>
      </c>
      <c r="T5292" s="84" t="n">
        <v>0.0833873686940734</v>
      </c>
      <c r="U5292" s="84" t="n">
        <v>0.09894687952906159</v>
      </c>
      <c r="V5292" s="84" t="n">
        <v>0.1873942712962697</v>
      </c>
      <c r="W5292" s="84" t="n">
        <v>0.085155036022037</v>
      </c>
      <c r="X5292" s="84" t="n">
        <v>0.09642267013407146</v>
      </c>
      <c r="Y5292" s="84" t="n">
        <v>0.1611366554823744</v>
      </c>
      <c r="Z5292" s="84" t="n">
        <v>0.0747500581260172</v>
      </c>
      <c r="AA5292" s="84" t="n">
        <v>0.09163956076529953</v>
      </c>
      <c r="AB5292" s="84" t="n">
        <v>0.1631461571747162</v>
      </c>
      <c r="AC5292" s="84" t="n">
        <v>0.06566048525447267</v>
      </c>
      <c r="AD5292" s="84" t="n">
        <v>0.1111524527065553</v>
      </c>
      <c r="AE5292" s="84" t="n">
        <v>0.1776636965986478</v>
      </c>
      <c r="AF5292" s="84" t="n">
        <v>0.1075013978019044</v>
      </c>
      <c r="AG5292" s="84" t="n">
        <v>0.1296690846721531</v>
      </c>
      <c r="AH5292" s="84" t="n">
        <v>0.2042334632434677</v>
      </c>
      <c r="AI5292" s="84" t="n">
        <v>0.1485956890920967</v>
      </c>
      <c r="AJ5292" s="84" t="n">
        <v>0.190091814943249</v>
      </c>
      <c r="AK5292" s="84" t="n">
        <v>0.4607344079705891</v>
      </c>
    </row>
    <row r="5293">
      <c r="A5293" s="84" t="n">
        <v>6</v>
      </c>
      <c r="B5293" s="84" t="n">
        <v>0.1991240646982392</v>
      </c>
      <c r="C5293" s="84" t="n">
        <v>0.2275128942376097</v>
      </c>
      <c r="D5293" s="84" t="n">
        <v>0.4570180290827949</v>
      </c>
      <c r="E5293" s="84" t="n">
        <v>0.1619778190229764</v>
      </c>
      <c r="F5293" s="84" t="n">
        <v>0.2115241495249429</v>
      </c>
      <c r="G5293" s="84" t="n">
        <v>0.3838546523127349</v>
      </c>
      <c r="H5293" s="84" t="n">
        <v>0.1684081604686617</v>
      </c>
      <c r="I5293" s="84" t="n">
        <v>0.1977871420853592</v>
      </c>
      <c r="J5293" s="84" t="n">
        <v>0.2617832847424684</v>
      </c>
      <c r="K5293" s="84" t="n">
        <v>0.1767763510627664</v>
      </c>
      <c r="L5293" s="84" t="n">
        <v>0.2222934691361467</v>
      </c>
      <c r="M5293" s="84" t="n">
        <v>0.3164861959067696</v>
      </c>
      <c r="N5293" s="84" t="n">
        <v>0.1694860599088381</v>
      </c>
      <c r="O5293" s="84" t="n">
        <v>0.2146085047067402</v>
      </c>
      <c r="P5293" s="84" t="n">
        <v>0.3015858184051045</v>
      </c>
      <c r="Q5293" s="84" t="n">
        <v>0.2682519431247796</v>
      </c>
      <c r="R5293" s="84" t="n">
        <v>0.221327730298881</v>
      </c>
      <c r="S5293" s="84" t="n">
        <v>0.2923195179899685</v>
      </c>
      <c r="T5293" s="84" t="n">
        <v>0.2009164397181515</v>
      </c>
      <c r="U5293" s="84" t="n">
        <v>0.2026459511938536</v>
      </c>
      <c r="V5293" s="84" t="n">
        <v>0.2513189207787367</v>
      </c>
      <c r="W5293" s="84" t="n">
        <v>0.1623993501907049</v>
      </c>
      <c r="X5293" s="84" t="n">
        <v>0.1949494879070772</v>
      </c>
      <c r="Y5293" s="84" t="n">
        <v>0.2390420564895525</v>
      </c>
      <c r="Z5293" s="84" t="n">
        <v>0.1351701154770209</v>
      </c>
      <c r="AA5293" s="84" t="n">
        <v>0.1921215120726023</v>
      </c>
      <c r="AB5293" s="84" t="n">
        <v>0.246360217022268</v>
      </c>
      <c r="AC5293" s="84" t="n">
        <v>0.194510252430357</v>
      </c>
      <c r="AD5293" s="84" t="n">
        <v>0.197490212412553</v>
      </c>
      <c r="AE5293" s="84" t="n">
        <v>0.2556141654436373</v>
      </c>
      <c r="AF5293" s="84" t="n">
        <v>0.1477831279051331</v>
      </c>
      <c r="AG5293" s="84" t="n">
        <v>0.1762883353527089</v>
      </c>
      <c r="AH5293" s="84" t="n">
        <v>0.2399319645894438</v>
      </c>
      <c r="AI5293" s="84" t="n">
        <v>0.1693914012371768</v>
      </c>
      <c r="AJ5293" s="84" t="n">
        <v>0.2047313817067762</v>
      </c>
      <c r="AK5293" s="84" t="n">
        <v>0.4715677956883987</v>
      </c>
    </row>
    <row r="5294">
      <c r="A5294" s="84" t="n">
        <v>7</v>
      </c>
      <c r="B5294" s="84" t="n">
        <v>0.2216385142703526</v>
      </c>
      <c r="C5294" s="84" t="n">
        <v>0.2533754742708086</v>
      </c>
      <c r="D5294" s="84" t="n">
        <v>0.4710906516908711</v>
      </c>
      <c r="E5294" s="84" t="n">
        <v>0.1804558711930732</v>
      </c>
      <c r="F5294" s="84" t="n">
        <v>0.2360438979241042</v>
      </c>
      <c r="G5294" s="84" t="n">
        <v>0.3861339511928645</v>
      </c>
      <c r="H5294" s="84" t="n">
        <v>0.3333304784254612</v>
      </c>
      <c r="I5294" s="84" t="n">
        <v>0.3712558977129479</v>
      </c>
      <c r="J5294" s="84" t="n">
        <v>0.304224368318756</v>
      </c>
      <c r="K5294" s="84" t="n">
        <v>0.4524049689666766</v>
      </c>
      <c r="L5294" s="84" t="n">
        <v>0.467481979177315</v>
      </c>
      <c r="M5294" s="84" t="n">
        <v>0.3732480896978075</v>
      </c>
      <c r="N5294" s="84" t="n">
        <v>0.39698974211485</v>
      </c>
      <c r="O5294" s="84" t="n">
        <v>0.4415439893777977</v>
      </c>
      <c r="P5294" s="84" t="n">
        <v>0.4196078169634513</v>
      </c>
      <c r="Q5294" s="84" t="n">
        <v>0.4997649784283771</v>
      </c>
      <c r="R5294" s="84" t="n">
        <v>0.4795621634082595</v>
      </c>
      <c r="S5294" s="84" t="n">
        <v>0.5108079568924018</v>
      </c>
      <c r="T5294" s="84" t="n">
        <v>0.499200276661047</v>
      </c>
      <c r="U5294" s="84" t="n">
        <v>0.4404807869865197</v>
      </c>
      <c r="V5294" s="84" t="n">
        <v>0.4233448977836396</v>
      </c>
      <c r="W5294" s="84" t="n">
        <v>0.3472683288600084</v>
      </c>
      <c r="X5294" s="84" t="n">
        <v>0.3871101784133136</v>
      </c>
      <c r="Y5294" s="84" t="n">
        <v>0.3502577121317024</v>
      </c>
      <c r="Z5294" s="84" t="n">
        <v>0.427078973882043</v>
      </c>
      <c r="AA5294" s="84" t="n">
        <v>0.4305590476366917</v>
      </c>
      <c r="AB5294" s="84" t="n">
        <v>0.3104550144792464</v>
      </c>
      <c r="AC5294" s="84" t="n">
        <v>0.383955559186341</v>
      </c>
      <c r="AD5294" s="84" t="n">
        <v>0.3871262271786985</v>
      </c>
      <c r="AE5294" s="84" t="n">
        <v>0.3453118571419799</v>
      </c>
      <c r="AF5294" s="84" t="n">
        <v>0.1644065392093866</v>
      </c>
      <c r="AG5294" s="84" t="n">
        <v>0.2001809570266401</v>
      </c>
      <c r="AH5294" s="84" t="n">
        <v>0.2580591158075187</v>
      </c>
      <c r="AI5294" s="84" t="n">
        <v>0.1891593345372114</v>
      </c>
      <c r="AJ5294" s="84" t="n">
        <v>0.2290385868990478</v>
      </c>
      <c r="AK5294" s="84" t="n">
        <v>0.475722769692619</v>
      </c>
    </row>
    <row r="5295">
      <c r="A5295" s="84" t="n">
        <v>8</v>
      </c>
      <c r="B5295" s="84" t="n">
        <v>0.4369035351046194</v>
      </c>
      <c r="C5295" s="84" t="n">
        <v>0.4910073808394593</v>
      </c>
      <c r="D5295" s="84" t="n">
        <v>0.5023954397577372</v>
      </c>
      <c r="E5295" s="84" t="n">
        <v>0.3558556499318845</v>
      </c>
      <c r="F5295" s="84" t="n">
        <v>0.4666345554485181</v>
      </c>
      <c r="G5295" s="84" t="n">
        <v>0.4251928456387217</v>
      </c>
      <c r="H5295" s="84" t="n">
        <v>0.5926788742527278</v>
      </c>
      <c r="I5295" s="84" t="n">
        <v>0.6093110030614082</v>
      </c>
      <c r="J5295" s="84" t="n">
        <v>0.4902590500485909</v>
      </c>
      <c r="K5295" s="84" t="n">
        <v>0.7505793189934844</v>
      </c>
      <c r="L5295" s="84" t="n">
        <v>0.719908246365633</v>
      </c>
      <c r="M5295" s="84" t="n">
        <v>0.6073993011557809</v>
      </c>
      <c r="N5295" s="84" t="n">
        <v>0.7187753287839569</v>
      </c>
      <c r="O5295" s="84" t="n">
        <v>0.7310271160488847</v>
      </c>
      <c r="P5295" s="84" t="n">
        <v>0.5850909042368584</v>
      </c>
      <c r="Q5295" s="84" t="n">
        <v>0.7876915845490103</v>
      </c>
      <c r="R5295" s="84" t="n">
        <v>0.7331249322997532</v>
      </c>
      <c r="S5295" s="84" t="n">
        <v>0.7895398853983882</v>
      </c>
      <c r="T5295" s="84" t="n">
        <v>0.7546016513206243</v>
      </c>
      <c r="U5295" s="84" t="n">
        <v>0.6938214507545871</v>
      </c>
      <c r="V5295" s="84" t="n">
        <v>0.615233534994409</v>
      </c>
      <c r="W5295" s="84" t="n">
        <v>0.6619049300748692</v>
      </c>
      <c r="X5295" s="84" t="n">
        <v>0.643641890525758</v>
      </c>
      <c r="Y5295" s="84" t="n">
        <v>0.5358696231071028</v>
      </c>
      <c r="Z5295" s="84" t="n">
        <v>0.6208556149732621</v>
      </c>
      <c r="AA5295" s="84" t="n">
        <v>0.6275953514592195</v>
      </c>
      <c r="AB5295" s="84" t="n">
        <v>0.4293046633159138</v>
      </c>
      <c r="AC5295" s="84" t="n">
        <v>0.6455150722980149</v>
      </c>
      <c r="AD5295" s="84" t="n">
        <v>0.6270176779766266</v>
      </c>
      <c r="AE5295" s="84" t="n">
        <v>0.6124521790392208</v>
      </c>
      <c r="AF5295" s="84" t="n">
        <v>0.3247990920546436</v>
      </c>
      <c r="AG5295" s="84" t="n">
        <v>0.4092634262246071</v>
      </c>
      <c r="AH5295" s="84" t="n">
        <v>0.3333132441373029</v>
      </c>
      <c r="AI5295" s="84" t="n">
        <v>0.3741979482844738</v>
      </c>
      <c r="AJ5295" s="84" t="n">
        <v>0.4517478301084195</v>
      </c>
      <c r="AK5295" s="84" t="n">
        <v>0.5428984750592791</v>
      </c>
    </row>
    <row r="5296">
      <c r="A5296" s="84" t="n">
        <v>9</v>
      </c>
      <c r="B5296" s="84" t="n">
        <v>0.6452350015681706</v>
      </c>
      <c r="C5296" s="84" t="n">
        <v>0.7107892903723024</v>
      </c>
      <c r="D5296" s="84" t="n">
        <v>0.6131857004903385</v>
      </c>
      <c r="E5296" s="84" t="n">
        <v>0.5816060636537352</v>
      </c>
      <c r="F5296" s="84" t="n">
        <v>0.6991386637955459</v>
      </c>
      <c r="G5296" s="84" t="n">
        <v>0.6034208320382771</v>
      </c>
      <c r="H5296" s="84" t="n">
        <v>0.7462700628650712</v>
      </c>
      <c r="I5296" s="84" t="n">
        <v>0.7770113452188006</v>
      </c>
      <c r="J5296" s="84" t="n">
        <v>0.625303692905734</v>
      </c>
      <c r="K5296" s="84" t="n">
        <v>0.8856537898821369</v>
      </c>
      <c r="L5296" s="84" t="n">
        <v>0.8489069794096419</v>
      </c>
      <c r="M5296" s="84" t="n">
        <v>0.7762066582190992</v>
      </c>
      <c r="N5296" s="84" t="n">
        <v>0.9160979946139568</v>
      </c>
      <c r="O5296" s="84" t="n">
        <v>0.8682856816877794</v>
      </c>
      <c r="P5296" s="84" t="n">
        <v>0.7442934564967829</v>
      </c>
      <c r="Q5296" s="84" t="n">
        <v>0.9147878930316102</v>
      </c>
      <c r="R5296" s="84" t="n">
        <v>0.8704960240860121</v>
      </c>
      <c r="S5296" s="84" t="n">
        <v>0.8534714350047361</v>
      </c>
      <c r="T5296" s="84" t="n">
        <v>0.924653092984049</v>
      </c>
      <c r="U5296" s="84" t="n">
        <v>0.8273710598913305</v>
      </c>
      <c r="V5296" s="84" t="n">
        <v>0.814541101585572</v>
      </c>
      <c r="W5296" s="84" t="n">
        <v>0.8255756462777226</v>
      </c>
      <c r="X5296" s="84" t="n">
        <v>0.7983336935529974</v>
      </c>
      <c r="Y5296" s="84" t="n">
        <v>0.6290602235674935</v>
      </c>
      <c r="Z5296" s="84" t="n">
        <v>0.8116794543904519</v>
      </c>
      <c r="AA5296" s="84" t="n">
        <v>0.7634640680289754</v>
      </c>
      <c r="AB5296" s="84" t="n">
        <v>0.6033551908930531</v>
      </c>
      <c r="AC5296" s="84" t="n">
        <v>0.8110176183862975</v>
      </c>
      <c r="AD5296" s="84" t="n">
        <v>0.794581936996255</v>
      </c>
      <c r="AE5296" s="84" t="n">
        <v>0.6906789808838971</v>
      </c>
      <c r="AF5296" s="84" t="n">
        <v>0.6492894159274312</v>
      </c>
      <c r="AG5296" s="84" t="n">
        <v>0.6703340624065712</v>
      </c>
      <c r="AH5296" s="84" t="n">
        <v>0.5977607242824811</v>
      </c>
      <c r="AI5296" s="84" t="n">
        <v>0.6133438352480117</v>
      </c>
      <c r="AJ5296" s="84" t="n">
        <v>0.6745138953559033</v>
      </c>
      <c r="AK5296" s="84" t="n">
        <v>0.5847092605886577</v>
      </c>
    </row>
    <row r="5297">
      <c r="A5297" s="84" t="n">
        <v>10</v>
      </c>
      <c r="B5297" s="84" t="n">
        <v>0.7966866795107307</v>
      </c>
      <c r="C5297" s="84" t="n">
        <v>0.8034721810528811</v>
      </c>
      <c r="D5297" s="84" t="n">
        <v>0.6611788751277412</v>
      </c>
      <c r="E5297" s="84" t="n">
        <v>0.7542629350936703</v>
      </c>
      <c r="F5297" s="84" t="n">
        <v>0.8325381084603616</v>
      </c>
      <c r="G5297" s="84" t="n">
        <v>0.7412807399244629</v>
      </c>
      <c r="H5297" s="84" t="n">
        <v>0.9228575343873653</v>
      </c>
      <c r="I5297" s="84" t="n">
        <v>0.9049839726274085</v>
      </c>
      <c r="J5297" s="84" t="n">
        <v>0.7760416666666667</v>
      </c>
      <c r="K5297" s="84" t="n">
        <v>0.9613060349136247</v>
      </c>
      <c r="L5297" s="84" t="n">
        <v>0.9349051022083446</v>
      </c>
      <c r="M5297" s="84" t="n">
        <v>0.8579560726490804</v>
      </c>
      <c r="N5297" s="84" t="n">
        <v>1</v>
      </c>
      <c r="O5297" s="84" t="n">
        <v>0.9626420579029087</v>
      </c>
      <c r="P5297" s="84" t="n">
        <v>0.9079144085217717</v>
      </c>
      <c r="Q5297" s="84" t="n">
        <v>0.9999832127448839</v>
      </c>
      <c r="R5297" s="84" t="n">
        <v>0.9680677030243612</v>
      </c>
      <c r="S5297" s="84" t="n">
        <v>0.9003292078823547</v>
      </c>
      <c r="T5297" s="84" t="n">
        <v>0.9985388838455888</v>
      </c>
      <c r="U5297" s="84" t="n">
        <v>0.9224386845506892</v>
      </c>
      <c r="V5297" s="84" t="n">
        <v>0.9229649912549817</v>
      </c>
      <c r="W5297" s="84" t="n">
        <v>0.9575681593445401</v>
      </c>
      <c r="X5297" s="84" t="n">
        <v>0.9243775752800996</v>
      </c>
      <c r="Y5297" s="84" t="n">
        <v>0.8144946060939601</v>
      </c>
      <c r="Z5297" s="84" t="n">
        <v>0.9292722622645896</v>
      </c>
      <c r="AA5297" s="84" t="n">
        <v>0.8863523881865027</v>
      </c>
      <c r="AB5297" s="84" t="n">
        <v>0.6906367539859534</v>
      </c>
      <c r="AC5297" s="84" t="n">
        <v>0.9417122784086266</v>
      </c>
      <c r="AD5297" s="84" t="n">
        <v>0.9273591482671876</v>
      </c>
      <c r="AE5297" s="84" t="n">
        <v>0.804049199555411</v>
      </c>
      <c r="AF5297" s="84" t="n">
        <v>0.8238101993641045</v>
      </c>
      <c r="AG5297" s="84" t="n">
        <v>0.8243080360655225</v>
      </c>
      <c r="AH5297" s="84" t="n">
        <v>0.7546506488810318</v>
      </c>
      <c r="AI5297" s="84" t="n">
        <v>0.7551292888154609</v>
      </c>
      <c r="AJ5297" s="84" t="n">
        <v>0.8093446998454757</v>
      </c>
      <c r="AK5297" s="84" t="n">
        <v>0.7293719680654355</v>
      </c>
    </row>
    <row r="5298">
      <c r="A5298" s="84" t="n">
        <v>11</v>
      </c>
      <c r="B5298" s="84" t="n">
        <v>0.8576549128545186</v>
      </c>
      <c r="C5298" s="84" t="n">
        <v>0.9077987906094379</v>
      </c>
      <c r="D5298" s="84" t="n">
        <v>0.783229109046418</v>
      </c>
      <c r="E5298" s="84" t="n">
        <v>0.8962449599078384</v>
      </c>
      <c r="F5298" s="84" t="n">
        <v>0.9537522902854121</v>
      </c>
      <c r="G5298" s="84" t="n">
        <v>0.820462829532932</v>
      </c>
      <c r="H5298" s="84" t="n">
        <v>1</v>
      </c>
      <c r="I5298" s="84" t="n">
        <v>0.9930012605798668</v>
      </c>
      <c r="J5298" s="84" t="n">
        <v>0.9280703352769678</v>
      </c>
      <c r="K5298" s="84" t="n">
        <v>0.9962923584416999</v>
      </c>
      <c r="L5298" s="84" t="n">
        <v>1</v>
      </c>
      <c r="M5298" s="84" t="n">
        <v>0.9817513343316822</v>
      </c>
      <c r="N5298" s="84" t="n">
        <v>0.9956162139078446</v>
      </c>
      <c r="O5298" s="84" t="n">
        <v>1</v>
      </c>
      <c r="P5298" s="84" t="n">
        <v>0.9008396294417598</v>
      </c>
      <c r="Q5298" s="84" t="n">
        <v>1</v>
      </c>
      <c r="R5298" s="84" t="n">
        <v>1</v>
      </c>
      <c r="S5298" s="84" t="n">
        <v>1</v>
      </c>
      <c r="T5298" s="84" t="n">
        <v>1</v>
      </c>
      <c r="U5298" s="84" t="n">
        <v>0.9692443496897156</v>
      </c>
      <c r="V5298" s="84" t="n">
        <v>0.9348281102159015</v>
      </c>
      <c r="W5298" s="84" t="n">
        <v>1</v>
      </c>
      <c r="X5298" s="84" t="n">
        <v>1</v>
      </c>
      <c r="Y5298" s="84" t="n">
        <v>0.9153603531632611</v>
      </c>
      <c r="Z5298" s="84" t="n">
        <v>1</v>
      </c>
      <c r="AA5298" s="84" t="n">
        <v>0.9597593154756391</v>
      </c>
      <c r="AB5298" s="84" t="n">
        <v>0.8928735479146559</v>
      </c>
      <c r="AC5298" s="84" t="n">
        <v>1</v>
      </c>
      <c r="AD5298" s="84" t="n">
        <v>1</v>
      </c>
      <c r="AE5298" s="84" t="n">
        <v>0.9192002308915731</v>
      </c>
      <c r="AF5298" s="84" t="n">
        <v>0.9601772496265575</v>
      </c>
      <c r="AG5298" s="84" t="n">
        <v>0.95113058803166</v>
      </c>
      <c r="AH5298" s="84" t="n">
        <v>0.8979067057736349</v>
      </c>
      <c r="AI5298" s="84" t="n">
        <v>0.9076151688631038</v>
      </c>
      <c r="AJ5298" s="84" t="n">
        <v>0.931938247071692</v>
      </c>
      <c r="AK5298" s="84" t="n">
        <v>0.9110596271400293</v>
      </c>
    </row>
    <row r="5299">
      <c r="A5299" s="84" t="n">
        <v>12</v>
      </c>
      <c r="B5299" s="84" t="n">
        <v>1</v>
      </c>
      <c r="C5299" s="84" t="n">
        <v>0.9814571229547072</v>
      </c>
      <c r="D5299" s="84" t="n">
        <v>0.9528599956872709</v>
      </c>
      <c r="E5299" s="84" t="n">
        <v>0.9672131147540982</v>
      </c>
      <c r="F5299" s="84" t="n">
        <v>1</v>
      </c>
      <c r="G5299" s="84" t="n">
        <v>0.966074237329641</v>
      </c>
      <c r="H5299" s="84" t="n">
        <v>0.9442950375991365</v>
      </c>
      <c r="I5299" s="84" t="n">
        <v>0.95680605078336</v>
      </c>
      <c r="J5299" s="84" t="n">
        <v>0.9235301263362488</v>
      </c>
      <c r="K5299" s="84" t="n">
        <v>0.8936234017611299</v>
      </c>
      <c r="L5299" s="84" t="n">
        <v>0.9045012561140692</v>
      </c>
      <c r="M5299" s="84" t="n">
        <v>0.8699362592635259</v>
      </c>
      <c r="N5299" s="84" t="n">
        <v>0.9062322970864817</v>
      </c>
      <c r="O5299" s="84" t="n">
        <v>0.9121981708779028</v>
      </c>
      <c r="P5299" s="84" t="n">
        <v>0.7801212056491444</v>
      </c>
      <c r="Q5299" s="84" t="n">
        <v>0.8818261176115092</v>
      </c>
      <c r="R5299" s="84" t="n">
        <v>0.9141838613721142</v>
      </c>
      <c r="S5299" s="84" t="n">
        <v>0.8589219994720251</v>
      </c>
      <c r="T5299" s="84" t="n">
        <v>0.9119526217957031</v>
      </c>
      <c r="U5299" s="84" t="n">
        <v>0.902916505788805</v>
      </c>
      <c r="V5299" s="84" t="n">
        <v>0.8146271181580983</v>
      </c>
      <c r="W5299" s="84" t="n">
        <v>0.9229322644441303</v>
      </c>
      <c r="X5299" s="84" t="n">
        <v>0.9268819153460547</v>
      </c>
      <c r="Y5299" s="84" t="n">
        <v>0.931225478882991</v>
      </c>
      <c r="Z5299" s="84" t="n">
        <v>0.9436875145315043</v>
      </c>
      <c r="AA5299" s="84" t="n">
        <v>0.9077437744647853</v>
      </c>
      <c r="AB5299" s="84" t="n">
        <v>0.9544785807009953</v>
      </c>
      <c r="AC5299" s="84" t="n">
        <v>0.8927443291670071</v>
      </c>
      <c r="AD5299" s="84" t="n">
        <v>0.9269286595037062</v>
      </c>
      <c r="AE5299" s="84" t="n">
        <v>0.89668216178376</v>
      </c>
      <c r="AF5299" s="84" t="n">
        <v>1</v>
      </c>
      <c r="AG5299" s="84" t="n">
        <v>1</v>
      </c>
      <c r="AH5299" s="84" t="n">
        <v>1</v>
      </c>
      <c r="AI5299" s="84" t="n">
        <v>1</v>
      </c>
      <c r="AJ5299" s="84" t="n">
        <v>1</v>
      </c>
      <c r="AK5299" s="84" t="n">
        <v>1</v>
      </c>
    </row>
    <row r="5300">
      <c r="A5300" s="84" t="n">
        <v>13</v>
      </c>
      <c r="B5300" s="84" t="n">
        <v>0.9279985662440073</v>
      </c>
      <c r="C5300" s="84" t="n">
        <v>0.949610579203225</v>
      </c>
      <c r="D5300" s="84" t="n">
        <v>0.942959469721829</v>
      </c>
      <c r="E5300" s="84" t="n">
        <v>0.9019776361624898</v>
      </c>
      <c r="F5300" s="84" t="n">
        <v>0.8976124364858995</v>
      </c>
      <c r="G5300" s="84" t="n">
        <v>0.9979373286993868</v>
      </c>
      <c r="H5300" s="84" t="n">
        <v>0.935199301118553</v>
      </c>
      <c r="I5300" s="84" t="n">
        <v>0.9352018728615165</v>
      </c>
      <c r="J5300" s="84" t="n">
        <v>0.9465120869776481</v>
      </c>
      <c r="K5300" s="84" t="n">
        <v>0.9116527175740393</v>
      </c>
      <c r="L5300" s="84" t="n">
        <v>0.9078049445358265</v>
      </c>
      <c r="M5300" s="84" t="n">
        <v>0.9648657988710979</v>
      </c>
      <c r="N5300" s="84" t="n">
        <v>0.8914860424782771</v>
      </c>
      <c r="O5300" s="84" t="n">
        <v>0.9054485086090438</v>
      </c>
      <c r="P5300" s="84" t="n">
        <v>0.7561603972555198</v>
      </c>
      <c r="Q5300" s="84" t="n">
        <v>0.8743809699676004</v>
      </c>
      <c r="R5300" s="84" t="n">
        <v>0.9050543962804443</v>
      </c>
      <c r="S5300" s="84" t="n">
        <v>0.7606720809975619</v>
      </c>
      <c r="T5300" s="84" t="n">
        <v>0.8939091341373795</v>
      </c>
      <c r="U5300" s="84" t="n">
        <v>0.9017148181100908</v>
      </c>
      <c r="V5300" s="84" t="n">
        <v>0.796126387017232</v>
      </c>
      <c r="W5300" s="84" t="n">
        <v>0.9050978245514902</v>
      </c>
      <c r="X5300" s="84" t="n">
        <v>0.9205164852786357</v>
      </c>
      <c r="Y5300" s="84" t="n">
        <v>0.9570558682028795</v>
      </c>
      <c r="Z5300" s="84" t="n">
        <v>0.9467565682399443</v>
      </c>
      <c r="AA5300" s="84" t="n">
        <v>0.9230399720515882</v>
      </c>
      <c r="AB5300" s="84" t="n">
        <v>0.9998735146290316</v>
      </c>
      <c r="AC5300" s="84" t="n">
        <v>0.8729542793344772</v>
      </c>
      <c r="AD5300" s="84" t="n">
        <v>0.9287623638531664</v>
      </c>
      <c r="AE5300" s="84" t="n">
        <v>1</v>
      </c>
      <c r="AF5300" s="84" t="n">
        <v>0.9501881816892124</v>
      </c>
      <c r="AG5300" s="84" t="n">
        <v>0.931093137794842</v>
      </c>
      <c r="AH5300" s="84" t="n">
        <v>0.9579934911004861</v>
      </c>
      <c r="AI5300" s="84" t="n">
        <v>0.9615015176547432</v>
      </c>
      <c r="AJ5300" s="84" t="n">
        <v>0.9324985755030725</v>
      </c>
      <c r="AK5300" s="84" t="n">
        <v>0.9576127390197744</v>
      </c>
    </row>
    <row r="5301">
      <c r="A5301" s="84" t="n">
        <v>14</v>
      </c>
      <c r="B5301" s="84" t="n">
        <v>0.9120480308257538</v>
      </c>
      <c r="C5301" s="84" t="n">
        <v>0.9658728806023237</v>
      </c>
      <c r="D5301" s="84" t="n">
        <v>1</v>
      </c>
      <c r="E5301" s="84" t="n">
        <v>0.9318296105985937</v>
      </c>
      <c r="F5301" s="84" t="n">
        <v>0.9151376060142422</v>
      </c>
      <c r="G5301" s="84" t="n">
        <v>1</v>
      </c>
      <c r="H5301" s="84" t="n">
        <v>0.98207403347094</v>
      </c>
      <c r="I5301" s="84" t="n">
        <v>0.985600576265082</v>
      </c>
      <c r="J5301" s="84" t="n">
        <v>0.9647184766763849</v>
      </c>
      <c r="K5301" s="84" t="n">
        <v>1</v>
      </c>
      <c r="L5301" s="84" t="n">
        <v>0.9749737470610647</v>
      </c>
      <c r="M5301" s="84" t="n">
        <v>0.9721902238605385</v>
      </c>
      <c r="N5301" s="84" t="n">
        <v>0.9518655057913039</v>
      </c>
      <c r="O5301" s="84" t="n">
        <v>0.9800254972543327</v>
      </c>
      <c r="P5301" s="84" t="n">
        <v>0.8406506127025657</v>
      </c>
      <c r="Q5301" s="84" t="n">
        <v>0.9424952576004297</v>
      </c>
      <c r="R5301" s="84" t="n">
        <v>0.9850615065422741</v>
      </c>
      <c r="S5301" s="84" t="n">
        <v>0.9372952156156341</v>
      </c>
      <c r="T5301" s="84" t="n">
        <v>0.9720399429386591</v>
      </c>
      <c r="U5301" s="84" t="n">
        <v>0.990582349879971</v>
      </c>
      <c r="V5301" s="84" t="n">
        <v>0.8562017948791466</v>
      </c>
      <c r="W5301" s="84" t="n">
        <v>0.967853863540048</v>
      </c>
      <c r="X5301" s="84" t="n">
        <v>0.9872426462898534</v>
      </c>
      <c r="Y5301" s="84" t="n">
        <v>0.9713942492617773</v>
      </c>
      <c r="Z5301" s="84" t="n">
        <v>0.9920638611175696</v>
      </c>
      <c r="AA5301" s="84" t="n">
        <v>1</v>
      </c>
      <c r="AB5301" s="84" t="n">
        <v>1</v>
      </c>
      <c r="AC5301" s="84" t="n">
        <v>0.9380293004384173</v>
      </c>
      <c r="AD5301" s="84" t="n">
        <v>0.9919515109647649</v>
      </c>
      <c r="AE5301" s="84" t="n">
        <v>0.9810251340215048</v>
      </c>
      <c r="AF5301" s="84" t="n">
        <v>0.9452228555215261</v>
      </c>
      <c r="AG5301" s="84" t="n">
        <v>0.9344557914116225</v>
      </c>
      <c r="AH5301" s="84" t="n">
        <v>0.8900384373284048</v>
      </c>
      <c r="AI5301" s="84" t="n">
        <v>0.969570061858839</v>
      </c>
      <c r="AJ5301" s="84" t="n">
        <v>0.9371848152573485</v>
      </c>
      <c r="AK5301" s="84" t="n">
        <v>0.9955295960321089</v>
      </c>
    </row>
    <row r="5302">
      <c r="A5302" s="84" t="n">
        <v>15</v>
      </c>
      <c r="B5302" s="84" t="n">
        <v>0.9822572695909315</v>
      </c>
      <c r="C5302" s="84" t="n">
        <v>1</v>
      </c>
      <c r="D5302" s="84" t="n">
        <v>0.9935309063293989</v>
      </c>
      <c r="E5302" s="84" t="n">
        <v>1</v>
      </c>
      <c r="F5302" s="84" t="n">
        <v>0.963912657486636</v>
      </c>
      <c r="G5302" s="84" t="n">
        <v>0.889152609420474</v>
      </c>
      <c r="H5302" s="84" t="n">
        <v>0.9767981637232567</v>
      </c>
      <c r="I5302" s="84" t="n">
        <v>1</v>
      </c>
      <c r="J5302" s="84" t="n">
        <v>1</v>
      </c>
      <c r="K5302" s="84" t="n">
        <v>0.9986368964859192</v>
      </c>
      <c r="L5302" s="84" t="n">
        <v>0.973152304218127</v>
      </c>
      <c r="M5302" s="84" t="n">
        <v>1</v>
      </c>
      <c r="N5302" s="84" t="n">
        <v>0.936822931646055</v>
      </c>
      <c r="O5302" s="84" t="n">
        <v>0.9725714361303701</v>
      </c>
      <c r="P5302" s="84" t="n">
        <v>0.9989921776970927</v>
      </c>
      <c r="Q5302" s="84" t="n">
        <v>0.9710168040423709</v>
      </c>
      <c r="R5302" s="84" t="n">
        <v>0.9980349569356994</v>
      </c>
      <c r="S5302" s="84" t="n">
        <v>0.9973135394505958</v>
      </c>
      <c r="T5302" s="84" t="n">
        <v>0.9669735875156702</v>
      </c>
      <c r="U5302" s="84" t="n">
        <v>1</v>
      </c>
      <c r="V5302" s="84" t="n">
        <v>1</v>
      </c>
      <c r="W5302" s="84" t="n">
        <v>0.9671387201582143</v>
      </c>
      <c r="X5302" s="84" t="n">
        <v>0.9944921251333392</v>
      </c>
      <c r="Y5302" s="84" t="n">
        <v>1</v>
      </c>
      <c r="Z5302" s="84" t="n">
        <v>0.9658761528326747</v>
      </c>
      <c r="AA5302" s="84" t="n">
        <v>0.9992483571044811</v>
      </c>
      <c r="AB5302" s="84" t="n">
        <v>0.9870785207868723</v>
      </c>
      <c r="AC5302" s="84" t="n">
        <v>0.9364158701631132</v>
      </c>
      <c r="AD5302" s="84" t="n">
        <v>0.9899171658346847</v>
      </c>
      <c r="AE5302" s="84" t="n">
        <v>0.9813014670211916</v>
      </c>
      <c r="AF5302" s="84" t="n">
        <v>0.9742554097019971</v>
      </c>
      <c r="AG5302" s="84" t="n">
        <v>0.9700870167267238</v>
      </c>
      <c r="AH5302" s="84" t="n">
        <v>0.8561479636251623</v>
      </c>
      <c r="AI5302" s="84" t="n">
        <v>0.9953990087217121</v>
      </c>
      <c r="AJ5302" s="84" t="n">
        <v>0.9712196376963715</v>
      </c>
      <c r="AK5302" s="84" t="n">
        <v>0.9462790141182101</v>
      </c>
    </row>
    <row r="5303">
      <c r="A5303" s="84" t="n">
        <v>16</v>
      </c>
      <c r="B5303" s="84" t="n">
        <v>0.9857520498230207</v>
      </c>
      <c r="C5303" s="84" t="n">
        <v>0.9505572682001422</v>
      </c>
      <c r="D5303" s="84" t="n">
        <v>0.7804258351224906</v>
      </c>
      <c r="E5303" s="84" t="n">
        <v>0.9220557175902645</v>
      </c>
      <c r="F5303" s="84" t="n">
        <v>0.915097939215353</v>
      </c>
      <c r="G5303" s="84" t="n">
        <v>0.8722650768086048</v>
      </c>
      <c r="H5303" s="84" t="n">
        <v>0.9136761506706178</v>
      </c>
      <c r="I5303" s="84" t="n">
        <v>0.9461004862236628</v>
      </c>
      <c r="J5303" s="84" t="n">
        <v>0.9459730320699709</v>
      </c>
      <c r="K5303" s="84" t="n">
        <v>0.9639050189471389</v>
      </c>
      <c r="L5303" s="84" t="n">
        <v>0.9142388506323939</v>
      </c>
      <c r="M5303" s="84" t="n">
        <v>0.9929635602657143</v>
      </c>
      <c r="N5303" s="84" t="n">
        <v>0.9158713973209228</v>
      </c>
      <c r="O5303" s="84" t="n">
        <v>0.9395738221574779</v>
      </c>
      <c r="P5303" s="84" t="n">
        <v>1</v>
      </c>
      <c r="Q5303" s="84" t="n">
        <v>0.9615403985294365</v>
      </c>
      <c r="R5303" s="84" t="n">
        <v>0.9710437364425918</v>
      </c>
      <c r="S5303" s="84" t="n">
        <v>0.9616907619920181</v>
      </c>
      <c r="T5303" s="84" t="n">
        <v>0.9295897635412612</v>
      </c>
      <c r="U5303" s="84" t="n">
        <v>0.9646292534707648</v>
      </c>
      <c r="V5303" s="84" t="n">
        <v>0.9933408836769217</v>
      </c>
      <c r="W5303" s="84" t="n">
        <v>0.9180763525921739</v>
      </c>
      <c r="X5303" s="84" t="n">
        <v>0.9453298101526169</v>
      </c>
      <c r="Y5303" s="84" t="n">
        <v>0.9749033949357053</v>
      </c>
      <c r="Z5303" s="84" t="n">
        <v>0.9083933968844455</v>
      </c>
      <c r="AA5303" s="84" t="n">
        <v>0.937069757224638</v>
      </c>
      <c r="AB5303" s="84" t="n">
        <v>0.9429883833172451</v>
      </c>
      <c r="AC5303" s="84" t="n">
        <v>0.8769095662119106</v>
      </c>
      <c r="AD5303" s="84" t="n">
        <v>0.9259762507349422</v>
      </c>
      <c r="AE5303" s="84" t="n">
        <v>0.9183773726258389</v>
      </c>
      <c r="AF5303" s="84" t="n">
        <v>0.9218649598184109</v>
      </c>
      <c r="AG5303" s="84" t="n">
        <v>0.9106607291781407</v>
      </c>
      <c r="AH5303" s="84" t="n">
        <v>0.7821259726519078</v>
      </c>
      <c r="AI5303" s="84" t="n">
        <v>0.9086141314788491</v>
      </c>
      <c r="AJ5303" s="84" t="n">
        <v>0.9419704935783205</v>
      </c>
      <c r="AK5303" s="84" t="n">
        <v>0.7648524005307926</v>
      </c>
    </row>
    <row r="5304">
      <c r="A5304" s="84" t="n">
        <v>17</v>
      </c>
      <c r="B5304" s="84" t="n">
        <v>0.8684080827994084</v>
      </c>
      <c r="C5304" s="84" t="n">
        <v>0.8347370020156508</v>
      </c>
      <c r="D5304" s="84" t="n">
        <v>0.6558535922220867</v>
      </c>
      <c r="E5304" s="84" t="n">
        <v>0.8346849770967241</v>
      </c>
      <c r="F5304" s="84" t="n">
        <v>0.8544738482461607</v>
      </c>
      <c r="G5304" s="84" t="n">
        <v>0.8113456340124138</v>
      </c>
      <c r="H5304" s="84" t="n">
        <v>0.701570770311242</v>
      </c>
      <c r="I5304" s="84" t="n">
        <v>0.7667912839906356</v>
      </c>
      <c r="J5304" s="84" t="n">
        <v>0.7672345724003887</v>
      </c>
      <c r="K5304" s="84" t="n">
        <v>0.7279154512326999</v>
      </c>
      <c r="L5304" s="84" t="n">
        <v>0.6920398610994947</v>
      </c>
      <c r="M5304" s="84" t="n">
        <v>0.761548208731713</v>
      </c>
      <c r="N5304" s="84" t="n">
        <v>0.7537410341551842</v>
      </c>
      <c r="O5304" s="84" t="n">
        <v>0.745065487597785</v>
      </c>
      <c r="P5304" s="84" t="n">
        <v>0.8009717809755186</v>
      </c>
      <c r="Q5304" s="84" t="n">
        <v>0.7936846346253923</v>
      </c>
      <c r="R5304" s="84" t="n">
        <v>0.7793305244095843</v>
      </c>
      <c r="S5304" s="84" t="n">
        <v>0.8136170939640045</v>
      </c>
      <c r="T5304" s="84" t="n">
        <v>0.7590973933341979</v>
      </c>
      <c r="U5304" s="84" t="n">
        <v>0.7799120907407096</v>
      </c>
      <c r="V5304" s="84" t="n">
        <v>0.8487470252602001</v>
      </c>
      <c r="W5304" s="84" t="n">
        <v>0.7047340726091255</v>
      </c>
      <c r="X5304" s="84" t="n">
        <v>0.7385906812334848</v>
      </c>
      <c r="Y5304" s="84" t="n">
        <v>0.7900311858308628</v>
      </c>
      <c r="Z5304" s="84" t="n">
        <v>0.6996977447105324</v>
      </c>
      <c r="AA5304" s="84" t="n">
        <v>0.722094595846379</v>
      </c>
      <c r="AB5304" s="84" t="n">
        <v>0.7564424325133975</v>
      </c>
      <c r="AC5304" s="84" t="n">
        <v>0.6781649102742151</v>
      </c>
      <c r="AD5304" s="84" t="n">
        <v>0.7041805665435307</v>
      </c>
      <c r="AE5304" s="84" t="n">
        <v>0.6828372644261178</v>
      </c>
      <c r="AF5304" s="84" t="n">
        <v>0.7348682728175514</v>
      </c>
      <c r="AG5304" s="84" t="n">
        <v>0.754962156378342</v>
      </c>
      <c r="AH5304" s="84" t="n">
        <v>0.5985107209342816</v>
      </c>
      <c r="AI5304" s="84" t="n">
        <v>0.7960003073731126</v>
      </c>
      <c r="AJ5304" s="84" t="n">
        <v>0.8189065861477343</v>
      </c>
      <c r="AK5304" s="84" t="n">
        <v>0.7104026626639693</v>
      </c>
    </row>
    <row r="5305">
      <c r="A5305" s="84" t="n">
        <v>18</v>
      </c>
      <c r="B5305" s="84" t="n">
        <v>0.5873919082396165</v>
      </c>
      <c r="C5305" s="84" t="n">
        <v>0.5919344320607067</v>
      </c>
      <c r="D5305" s="84" t="n">
        <v>0.4187378704493677</v>
      </c>
      <c r="E5305" s="84" t="n">
        <v>0.5972406352573304</v>
      </c>
      <c r="F5305" s="84" t="n">
        <v>0.6252998621106515</v>
      </c>
      <c r="G5305" s="84" t="n">
        <v>0.458120237725222</v>
      </c>
      <c r="H5305" s="84" t="n">
        <v>0.3895236300724575</v>
      </c>
      <c r="I5305" s="84" t="n">
        <v>0.4463576445164776</v>
      </c>
      <c r="J5305" s="84" t="n">
        <v>0.5584153304178815</v>
      </c>
      <c r="K5305" s="84" t="n">
        <v>0.4343574784402461</v>
      </c>
      <c r="L5305" s="84" t="n">
        <v>0.3870442133566279</v>
      </c>
      <c r="M5305" s="84" t="n">
        <v>0.4713070690780633</v>
      </c>
      <c r="N5305" s="84" t="n">
        <v>0.4571600386958454</v>
      </c>
      <c r="O5305" s="84" t="n">
        <v>0.448964980132976</v>
      </c>
      <c r="P5305" s="84" t="n">
        <v>0.64417865819473</v>
      </c>
      <c r="Q5305" s="84" t="n">
        <v>0.475012170759959</v>
      </c>
      <c r="R5305" s="84" t="n">
        <v>0.465154162141744</v>
      </c>
      <c r="S5305" s="84" t="n">
        <v>0.7144587480783264</v>
      </c>
      <c r="T5305" s="84" t="n">
        <v>0.4558768858340899</v>
      </c>
      <c r="U5305" s="84" t="n">
        <v>0.4825944143206478</v>
      </c>
      <c r="V5305" s="84" t="n">
        <v>0.7027195573013734</v>
      </c>
      <c r="W5305" s="84" t="n">
        <v>0.4045504308518151</v>
      </c>
      <c r="X5305" s="84" t="n">
        <v>0.4465492118161346</v>
      </c>
      <c r="Y5305" s="84" t="n">
        <v>0.6499730748519119</v>
      </c>
      <c r="Z5305" s="84" t="n">
        <v>0.4139192435867628</v>
      </c>
      <c r="AA5305" s="84" t="n">
        <v>0.404595608182321</v>
      </c>
      <c r="AB5305" s="84" t="n">
        <v>0.5893552574643013</v>
      </c>
      <c r="AC5305" s="84" t="n">
        <v>0.3553563162051031</v>
      </c>
      <c r="AD5305" s="84" t="n">
        <v>0.3042501558775684</v>
      </c>
      <c r="AE5305" s="84" t="n">
        <v>0.306612955719172</v>
      </c>
      <c r="AF5305" s="84" t="n">
        <v>0.5260992564528378</v>
      </c>
      <c r="AG5305" s="84" t="n">
        <v>0.5690956869286086</v>
      </c>
      <c r="AH5305" s="84" t="n">
        <v>0.3733510118258401</v>
      </c>
      <c r="AI5305" s="84" t="n">
        <v>0.5518692127406155</v>
      </c>
      <c r="AJ5305" s="84" t="n">
        <v>0.5636777748489875</v>
      </c>
      <c r="AK5305" s="84" t="n">
        <v>0.4127564228066741</v>
      </c>
    </row>
    <row r="5306">
      <c r="A5306" s="84" t="n">
        <v>19</v>
      </c>
      <c r="B5306" s="84" t="n">
        <v>0.2499775975626148</v>
      </c>
      <c r="C5306" s="84" t="n">
        <v>0.2819225011856769</v>
      </c>
      <c r="D5306" s="84" t="n">
        <v>0.2751708684523865</v>
      </c>
      <c r="E5306" s="84" t="n">
        <v>0.2437073135051612</v>
      </c>
      <c r="F5306" s="84" t="n">
        <v>0.277537258457528</v>
      </c>
      <c r="G5306" s="84" t="n">
        <v>0.2810695751273865</v>
      </c>
      <c r="H5306" s="84" t="n">
        <v>0.1917042087051851</v>
      </c>
      <c r="I5306" s="84" t="n">
        <v>0.179745723032595</v>
      </c>
      <c r="J5306" s="84" t="n">
        <v>0.2548742711370263</v>
      </c>
      <c r="K5306" s="84" t="n">
        <v>0.2187781140099779</v>
      </c>
      <c r="L5306" s="84" t="n">
        <v>0.1781529082680495</v>
      </c>
      <c r="M5306" s="84" t="n">
        <v>0.2982663287639674</v>
      </c>
      <c r="N5306" s="84" t="n">
        <v>0.325010240454589</v>
      </c>
      <c r="O5306" s="84" t="n">
        <v>0.228893250503083</v>
      </c>
      <c r="P5306" s="84" t="n">
        <v>0.4946939156899912</v>
      </c>
      <c r="Q5306" s="84" t="n">
        <v>0.3504087696620725</v>
      </c>
      <c r="R5306" s="84" t="n">
        <v>0.3343461753179481</v>
      </c>
      <c r="S5306" s="84" t="n">
        <v>0.6762193891019767</v>
      </c>
      <c r="T5306" s="84" t="n">
        <v>0.3284571823801495</v>
      </c>
      <c r="U5306" s="84" t="n">
        <v>0.3539326942984885</v>
      </c>
      <c r="V5306" s="84" t="n">
        <v>0.6674240903747455</v>
      </c>
      <c r="W5306" s="84" t="n">
        <v>0.2704742901539765</v>
      </c>
      <c r="X5306" s="84" t="n">
        <v>0.3167014104342854</v>
      </c>
      <c r="Y5306" s="84" t="n">
        <v>0.4735453023013605</v>
      </c>
      <c r="Z5306" s="84" t="n">
        <v>0.1837169650468883</v>
      </c>
      <c r="AA5306" s="84" t="n">
        <v>0.1777132588218792</v>
      </c>
      <c r="AB5306" s="84" t="n">
        <v>0.2668242186199781</v>
      </c>
      <c r="AC5306" s="84" t="n">
        <v>0.1468221550526918</v>
      </c>
      <c r="AD5306" s="84" t="n">
        <v>0.1347556817532448</v>
      </c>
      <c r="AE5306" s="84" t="n">
        <v>0.2107929528944347</v>
      </c>
      <c r="AF5306" s="84" t="n">
        <v>0.1862372841752134</v>
      </c>
      <c r="AG5306" s="84" t="n">
        <v>0.2271183773662097</v>
      </c>
      <c r="AH5306" s="84" t="n">
        <v>0.217880723746769</v>
      </c>
      <c r="AI5306" s="84" t="n">
        <v>0.2143639297652438</v>
      </c>
      <c r="AJ5306" s="84" t="n">
        <v>0.2597366929889496</v>
      </c>
      <c r="AK5306" s="84" t="n">
        <v>0.284485196545498</v>
      </c>
    </row>
    <row r="5307">
      <c r="A5307" s="84" t="n">
        <v>20</v>
      </c>
      <c r="B5307" s="84" t="n">
        <v>0.1369012948608808</v>
      </c>
      <c r="C5307" s="84" t="n">
        <v>0.1581118834479487</v>
      </c>
      <c r="D5307" s="84" t="n">
        <v>0.272358219030386</v>
      </c>
      <c r="E5307" s="84" t="n">
        <v>0.1117460433562214</v>
      </c>
      <c r="F5307" s="84" t="n">
        <v>0.1477229368542339</v>
      </c>
      <c r="G5307" s="84" t="n">
        <v>0.246625789984271</v>
      </c>
      <c r="H5307" s="84" t="n">
        <v>0.09298720430291715</v>
      </c>
      <c r="I5307" s="84" t="n">
        <v>0.1179801908878084</v>
      </c>
      <c r="J5307" s="84" t="n">
        <v>0.1941205053449951</v>
      </c>
      <c r="K5307" s="84" t="n">
        <v>0.09866143234917261</v>
      </c>
      <c r="L5307" s="84" t="n">
        <v>0.1240904402129973</v>
      </c>
      <c r="M5307" s="84" t="n">
        <v>0.2186000076796068</v>
      </c>
      <c r="N5307" s="84" t="n">
        <v>0.1407517800960424</v>
      </c>
      <c r="O5307" s="84" t="n">
        <v>0.1315853438739622</v>
      </c>
      <c r="P5307" s="84" t="n">
        <v>0.2532637424246469</v>
      </c>
      <c r="Q5307" s="84" t="n">
        <v>0.1793718209135624</v>
      </c>
      <c r="R5307" s="84" t="n">
        <v>0.1733931780370678</v>
      </c>
      <c r="S5307" s="84" t="n">
        <v>0.2844697734366508</v>
      </c>
      <c r="T5307" s="84" t="n">
        <v>0.1880517010331561</v>
      </c>
      <c r="U5307" s="84" t="n">
        <v>0.1825963728337447</v>
      </c>
      <c r="V5307" s="84" t="n">
        <v>0.318562376351177</v>
      </c>
      <c r="W5307" s="84" t="n">
        <v>0.09585569995762112</v>
      </c>
      <c r="X5307" s="84" t="n">
        <v>0.1220628734374019</v>
      </c>
      <c r="Y5307" s="84" t="n">
        <v>0.2134128660784557</v>
      </c>
      <c r="Z5307" s="84" t="n">
        <v>0.08414322250639387</v>
      </c>
      <c r="AA5307" s="84" t="n">
        <v>0.1005706134094151</v>
      </c>
      <c r="AB5307" s="84" t="n">
        <v>0.1697966248377326</v>
      </c>
      <c r="AC5307" s="84" t="n">
        <v>0.07391144514337064</v>
      </c>
      <c r="AD5307" s="84" t="n">
        <v>0.1001083206239674</v>
      </c>
      <c r="AE5307" s="84" t="n">
        <v>0.1566255442224911</v>
      </c>
      <c r="AF5307" s="84" t="n">
        <v>0.101993641044471</v>
      </c>
      <c r="AG5307" s="84" t="n">
        <v>0.1264669320703057</v>
      </c>
      <c r="AH5307" s="84" t="n">
        <v>0.1931911018254383</v>
      </c>
      <c r="AI5307" s="84" t="n">
        <v>0.1173973181695931</v>
      </c>
      <c r="AJ5307" s="84" t="n">
        <v>0.1432041631613256</v>
      </c>
      <c r="AK5307" s="84" t="n">
        <v>0.2848115034044683</v>
      </c>
    </row>
    <row r="5308">
      <c r="A5308" s="84" t="n">
        <v>21</v>
      </c>
      <c r="B5308" s="84" t="n">
        <v>0.1238518750840091</v>
      </c>
      <c r="C5308" s="84" t="n">
        <v>0.1417513931705004</v>
      </c>
      <c r="D5308" s="84" t="n">
        <v>0.2866558535922221</v>
      </c>
      <c r="E5308" s="84" t="n">
        <v>0.0992658151463341</v>
      </c>
      <c r="F5308" s="84" t="n">
        <v>0.1313934379781266</v>
      </c>
      <c r="G5308" s="84" t="n">
        <v>0.2449398623002081</v>
      </c>
      <c r="H5308" s="84" t="n">
        <v>0.08669213244488601</v>
      </c>
      <c r="I5308" s="84" t="n">
        <v>0.1087023230686116</v>
      </c>
      <c r="J5308" s="84" t="n">
        <v>0.191683369776482</v>
      </c>
      <c r="K5308" s="84" t="n">
        <v>0.0919822251301764</v>
      </c>
      <c r="L5308" s="84" t="n">
        <v>0.116361698898151</v>
      </c>
      <c r="M5308" s="84" t="n">
        <v>0.2167185040125946</v>
      </c>
      <c r="N5308" s="84" t="n">
        <v>0.0882160692341883</v>
      </c>
      <c r="O5308" s="84" t="n">
        <v>0.1120754798097131</v>
      </c>
      <c r="P5308" s="84" t="n">
        <v>0.2053487999572844</v>
      </c>
      <c r="Q5308" s="84" t="n">
        <v>0.1418187312192583</v>
      </c>
      <c r="R5308" s="84" t="n">
        <v>0.1124893415508703</v>
      </c>
      <c r="S5308" s="84" t="n">
        <v>0.1737348013106201</v>
      </c>
      <c r="T5308" s="84" t="n">
        <v>0.08751134742575542</v>
      </c>
      <c r="U5308" s="84" t="n">
        <v>0.103840364395351</v>
      </c>
      <c r="V5308" s="84" t="n">
        <v>0.18044126501706</v>
      </c>
      <c r="W5308" s="84" t="n">
        <v>0.08936643593727926</v>
      </c>
      <c r="X5308" s="84" t="n">
        <v>0.09879872551958779</v>
      </c>
      <c r="Y5308" s="84" t="n">
        <v>0.1655156905560783</v>
      </c>
      <c r="Z5308" s="84" t="n">
        <v>0.07844687282027436</v>
      </c>
      <c r="AA5308" s="84" t="n">
        <v>0.09376215795616651</v>
      </c>
      <c r="AB5308" s="84" t="n">
        <v>0.1675798022833938</v>
      </c>
      <c r="AC5308" s="84" t="n">
        <v>0.06890776897312312</v>
      </c>
      <c r="AD5308" s="84" t="n">
        <v>0.0935278109709871</v>
      </c>
      <c r="AE5308" s="84" t="n">
        <v>0.1545806800248086</v>
      </c>
      <c r="AF5308" s="84" t="n">
        <v>0.0906025986597792</v>
      </c>
      <c r="AG5308" s="84" t="n">
        <v>0.1131296124372551</v>
      </c>
      <c r="AH5308" s="84" t="n">
        <v>0.191784858103312</v>
      </c>
      <c r="AI5308" s="84" t="n">
        <v>0.1052464748146156</v>
      </c>
      <c r="AJ5308" s="84" t="n">
        <v>0.1277201577758592</v>
      </c>
      <c r="AK5308" s="84" t="n">
        <v>0.2828645391459462</v>
      </c>
    </row>
    <row r="5309">
      <c r="A5309" s="84" t="n">
        <v>22</v>
      </c>
      <c r="B5309" s="84" t="n">
        <v>0.1167391012142121</v>
      </c>
      <c r="C5309" s="84" t="n">
        <v>0.1333460546597107</v>
      </c>
      <c r="D5309" s="84" t="n">
        <v>0.2850713944178284</v>
      </c>
      <c r="E5309" s="84" t="n">
        <v>0.09254569226408711</v>
      </c>
      <c r="F5309" s="84" t="n">
        <v>0.1233561889650743</v>
      </c>
      <c r="G5309" s="84" t="n">
        <v>0.2427453307338024</v>
      </c>
      <c r="H5309" s="84" t="n">
        <v>0.08288939515921823</v>
      </c>
      <c r="I5309" s="84" t="n">
        <v>0.1033128038897893</v>
      </c>
      <c r="J5309" s="84" t="n">
        <v>0.1904306365403304</v>
      </c>
      <c r="K5309" s="84" t="n">
        <v>0.08794743872849706</v>
      </c>
      <c r="L5309" s="84" t="n">
        <v>0.1117833102555286</v>
      </c>
      <c r="M5309" s="84" t="n">
        <v>0.2166801059785739</v>
      </c>
      <c r="N5309" s="84" t="n">
        <v>0.08434648469160981</v>
      </c>
      <c r="O5309" s="84" t="n">
        <v>0.10734641707357</v>
      </c>
      <c r="P5309" s="84" t="n">
        <v>0.2050618042021518</v>
      </c>
      <c r="Q5309" s="84" t="n">
        <v>0.08123352750591752</v>
      </c>
      <c r="R5309" s="84" t="n">
        <v>0.09856044972406072</v>
      </c>
      <c r="S5309" s="84" t="n">
        <v>0.1729273102784291</v>
      </c>
      <c r="T5309" s="84" t="n">
        <v>0.08367267539878097</v>
      </c>
      <c r="U5309" s="84" t="n">
        <v>0.09928542250723249</v>
      </c>
      <c r="V5309" s="84" t="n">
        <v>0.1796026034349284</v>
      </c>
      <c r="W5309" s="84" t="n">
        <v>0.0854463907331544</v>
      </c>
      <c r="X5309" s="84" t="n">
        <v>0.09446493435868115</v>
      </c>
      <c r="Y5309" s="84" t="n">
        <v>0.1647464006106978</v>
      </c>
      <c r="Z5309" s="84" t="n">
        <v>0.07500581260172054</v>
      </c>
      <c r="AA5309" s="84" t="n">
        <v>0.08964929507012245</v>
      </c>
      <c r="AB5309" s="84" t="n">
        <v>0.1668009186832207</v>
      </c>
      <c r="AC5309" s="84" t="n">
        <v>0.06588514010293278</v>
      </c>
      <c r="AD5309" s="84" t="n">
        <v>0.08956452061457031</v>
      </c>
      <c r="AE5309" s="84" t="n">
        <v>0.1538622142256228</v>
      </c>
      <c r="AF5309" s="84" t="n">
        <v>0.08446896045263746</v>
      </c>
      <c r="AG5309" s="84" t="n">
        <v>0.1063759814951771</v>
      </c>
      <c r="AH5309" s="84" t="n">
        <v>0.1906464703282574</v>
      </c>
      <c r="AI5309" s="84" t="n">
        <v>0.09914703961270989</v>
      </c>
      <c r="AJ5309" s="84" t="n">
        <v>0.1195283139480741</v>
      </c>
      <c r="AK5309" s="84" t="n">
        <v>0.2970371337205508</v>
      </c>
    </row>
    <row r="5310">
      <c r="A5310" s="84" t="n">
        <v>23</v>
      </c>
      <c r="B5310" s="84" t="n">
        <v>0.1117657601147005</v>
      </c>
      <c r="C5310" s="84" t="n">
        <v>0.1278382143704055</v>
      </c>
      <c r="D5310" s="84" t="n">
        <v>0.3001284443236047</v>
      </c>
      <c r="E5310" s="84" t="n">
        <v>0.0903147943276677</v>
      </c>
      <c r="F5310" s="84" t="n">
        <v>0.1186112842598364</v>
      </c>
      <c r="G5310" s="84" t="n">
        <v>0.2425852146967684</v>
      </c>
      <c r="H5310" s="84" t="n">
        <v>0.08083386149128965</v>
      </c>
      <c r="I5310" s="84" t="n">
        <v>0.1002874122096164</v>
      </c>
      <c r="J5310" s="84" t="n">
        <v>0.1894360422740524</v>
      </c>
      <c r="K5310" s="84" t="n">
        <v>0.08667520878202159</v>
      </c>
      <c r="L5310" s="84" t="n">
        <v>0.1093671105659173</v>
      </c>
      <c r="M5310" s="84" t="n">
        <v>0.2164881158084706</v>
      </c>
      <c r="N5310" s="84" t="n">
        <v>0.08225481737129708</v>
      </c>
      <c r="O5310" s="84" t="n">
        <v>0.1047007875708326</v>
      </c>
      <c r="P5310" s="84" t="n">
        <v>0.2039605414208292</v>
      </c>
      <c r="Q5310" s="84" t="n">
        <v>0.07921905689200756</v>
      </c>
      <c r="R5310" s="84" t="n">
        <v>0.09611629722005428</v>
      </c>
      <c r="S5310" s="84" t="n">
        <v>0.1719955898566703</v>
      </c>
      <c r="T5310" s="84" t="n">
        <v>0.08159771754636233</v>
      </c>
      <c r="U5310" s="84" t="n">
        <v>0.09682329175689817</v>
      </c>
      <c r="V5310" s="84" t="n">
        <v>0.1786349169940075</v>
      </c>
      <c r="W5310" s="84" t="n">
        <v>0.08332744737957336</v>
      </c>
      <c r="X5310" s="84" t="n">
        <v>0.09212234454197486</v>
      </c>
      <c r="Y5310" s="84" t="n">
        <v>0.1638587583660281</v>
      </c>
      <c r="Z5310" s="84" t="n">
        <v>0.07314578005115088</v>
      </c>
      <c r="AA5310" s="84" t="n">
        <v>0.08742612594253107</v>
      </c>
      <c r="AB5310" s="84" t="n">
        <v>0.1659022068368672</v>
      </c>
      <c r="AC5310" s="84" t="n">
        <v>0.06425128665958663</v>
      </c>
      <c r="AD5310" s="84" t="n">
        <v>0.08779304030466924</v>
      </c>
      <c r="AE5310" s="84" t="n">
        <v>0.1530332152265624</v>
      </c>
      <c r="AF5310" s="84" t="n">
        <v>0.08076374227036411</v>
      </c>
      <c r="AG5310" s="84" t="n">
        <v>0.1019307327972809</v>
      </c>
      <c r="AH5310" s="84" t="n">
        <v>0.1891062986325954</v>
      </c>
      <c r="AI5310" s="84" t="n">
        <v>0.09488223767625928</v>
      </c>
      <c r="AJ5310" s="84" t="n">
        <v>0.114546915273606</v>
      </c>
      <c r="AK5310" s="84" t="n">
        <v>0.2957645369705671</v>
      </c>
    </row>
    <row r="5311">
      <c r="A5311" s="84" t="n">
        <v>24</v>
      </c>
      <c r="B5311" s="84" t="n">
        <v>0.109077467628478</v>
      </c>
      <c r="C5311" s="84" t="n">
        <v>0.1310895630780175</v>
      </c>
      <c r="D5311" s="84" t="n">
        <v>0.2996409184237913</v>
      </c>
      <c r="E5311" s="84" t="n">
        <v>0.08903477092152542</v>
      </c>
      <c r="F5311" s="84" t="n">
        <v>0.1161179426153643</v>
      </c>
      <c r="G5311" s="84" t="n">
        <v>0.2557712412760306</v>
      </c>
      <c r="H5311" s="84" t="n">
        <v>0.07610613405505404</v>
      </c>
      <c r="I5311" s="84" t="n">
        <v>0.09653592652620205</v>
      </c>
      <c r="J5311" s="84" t="n">
        <v>0.1986607142857143</v>
      </c>
      <c r="K5311" s="84" t="n">
        <v>0.08446698108921058</v>
      </c>
      <c r="L5311" s="84" t="n">
        <v>0.1046926934740924</v>
      </c>
      <c r="M5311" s="84" t="n">
        <v>0.2283147102868333</v>
      </c>
      <c r="N5311" s="84" t="n">
        <v>0.07744398253457786</v>
      </c>
      <c r="O5311" s="84" t="n">
        <v>0.09979810539857233</v>
      </c>
      <c r="P5311" s="84" t="n">
        <v>0.2133179379021278</v>
      </c>
      <c r="Q5311" s="84" t="n">
        <v>0.07458577448001476</v>
      </c>
      <c r="R5311" s="84" t="n">
        <v>0.09192513116488862</v>
      </c>
      <c r="S5311" s="84" t="n">
        <v>0.1807848191685948</v>
      </c>
      <c r="T5311" s="84" t="n">
        <v>0.07949682272078848</v>
      </c>
      <c r="U5311" s="84" t="n">
        <v>0.09216902527601041</v>
      </c>
      <c r="V5311" s="84" t="n">
        <v>0.1866559623820856</v>
      </c>
      <c r="W5311" s="84" t="n">
        <v>0.07572573809860149</v>
      </c>
      <c r="X5311" s="84" t="n">
        <v>0.0880269955588401</v>
      </c>
      <c r="Y5311" s="84" t="n">
        <v>0.1722321835407458</v>
      </c>
      <c r="Z5311" s="84" t="n">
        <v>0.07126249709369914</v>
      </c>
      <c r="AA5311" s="84" t="n">
        <v>0.08353954991411683</v>
      </c>
      <c r="AB5311" s="84" t="n">
        <v>0.17335152947442</v>
      </c>
      <c r="AC5311" s="84" t="n">
        <v>0.05838983743158239</v>
      </c>
      <c r="AD5311" s="84" t="n">
        <v>0.08404689914753063</v>
      </c>
      <c r="AE5311" s="84" t="n">
        <v>0.1580072092209251</v>
      </c>
      <c r="AF5311" s="84" t="n">
        <v>0.08126444743013077</v>
      </c>
      <c r="AG5311" s="84" t="n">
        <v>0.09998741168510335</v>
      </c>
      <c r="AH5311" s="84" t="n">
        <v>0.1881018388310766</v>
      </c>
      <c r="AI5311" s="84" t="n">
        <v>0.09257693933223192</v>
      </c>
      <c r="AJ5311" s="84" t="n">
        <v>0.1122424659501829</v>
      </c>
      <c r="AK5311" s="84" t="n">
        <v>0.2931975896800018</v>
      </c>
    </row>
    <row r="5321">
      <c r="A5321" s="84" t="inlineStr">
        <is>
          <t>PVVAC-P-240to760-E10-rDXGF-OfS1985-CZ06</t>
        </is>
      </c>
      <c r="B5321" s="83" t="n"/>
      <c r="C5321" s="83" t="n"/>
      <c r="D5321" s="83" t="n">
        <v>2015</v>
      </c>
      <c r="E5321" s="83" t="n"/>
      <c r="F5321" s="84" t="inlineStr">
        <is>
          <t>Source Annual kWh:</t>
        </is>
      </c>
      <c r="G5321" s="162" t="n">
        <v>124192.612999999</v>
      </c>
      <c r="H5321" s="83" t="inlineStr">
        <is>
          <t>DEER</t>
        </is>
      </c>
      <c r="I5321" s="83" t="n"/>
      <c r="J5321" s="83" t="n"/>
      <c r="K5321" s="83" t="inlineStr">
        <is>
          <t>PDAF</t>
        </is>
      </c>
      <c r="L5321" s="83" t="inlineStr">
        <is>
          <t>Monthly</t>
        </is>
      </c>
      <c r="M5321" s="83" t="n"/>
      <c r="N5321" s="83" t="n"/>
      <c r="O5321" s="83" t="n"/>
      <c r="P5321" s="83" t="n"/>
      <c r="Q5321" s="83" t="n"/>
      <c r="R5321" s="83" t="n"/>
      <c r="S5321" s="83" t="n"/>
      <c r="T5321" s="105" t="n"/>
      <c r="U5321" s="83" t="n"/>
      <c r="V5321" s="83" t="n"/>
      <c r="W5321" s="83" t="n"/>
      <c r="X5321" s="83" t="n"/>
      <c r="Y5321" s="83" t="n"/>
      <c r="Z5321" s="83" t="n"/>
      <c r="AA5321" s="83" t="n"/>
      <c r="AB5321" s="83" t="n"/>
      <c r="AC5321" s="83" t="n"/>
      <c r="AD5321" s="83" t="n"/>
      <c r="AE5321" s="83" t="n"/>
      <c r="AF5321" s="83" t="n"/>
      <c r="AG5321" s="83" t="n"/>
      <c r="AH5321" s="83" t="n"/>
      <c r="AI5321" s="83" t="n"/>
      <c r="AJ5321" s="83" t="n"/>
      <c r="AK5321" s="83" t="n"/>
    </row>
    <row r="5322">
      <c r="A5322" s="83" t="n">
        <v>134</v>
      </c>
      <c r="B5322" s="84" t="inlineStr">
        <is>
          <t>PVVAC-P-240to760-E10-20-MM</t>
        </is>
      </c>
      <c r="C5322" s="83" t="n"/>
      <c r="D5322" s="83" t="n"/>
      <c r="E5322" s="83" t="n"/>
      <c r="F5322" s="83" t="inlineStr">
        <is>
          <t>Source Sample Size:</t>
        </is>
      </c>
      <c r="G5322" s="83" t="n">
        <v>0</v>
      </c>
      <c r="H5322" s="83" t="inlineStr">
        <is>
          <t>DEER</t>
        </is>
      </c>
      <c r="I5322" s="83" t="n"/>
      <c r="J5322" s="83" t="n"/>
      <c r="K5322" s="83" t="inlineStr">
        <is>
          <t>WKWE</t>
        </is>
      </c>
      <c r="L5322" s="83" t="inlineStr">
        <is>
          <t>Monthly</t>
        </is>
      </c>
      <c r="M5322" s="83" t="n"/>
      <c r="N5322" s="83" t="inlineStr">
        <is>
          <t>Weekend Peak3</t>
        </is>
      </c>
      <c r="O5322" s="83" t="n"/>
      <c r="P5322" s="83" t="n"/>
      <c r="Q5322" s="83" t="n"/>
      <c r="R5322" s="83" t="n"/>
      <c r="S5322" s="83" t="n"/>
      <c r="T5322" s="83" t="n"/>
      <c r="U5322" s="83" t="n"/>
      <c r="V5322" s="83" t="n"/>
      <c r="W5322" s="83" t="n"/>
      <c r="X5322" s="83" t="n"/>
      <c r="Y5322" s="83" t="n"/>
      <c r="Z5322" s="83" t="n"/>
      <c r="AA5322" s="83" t="n"/>
      <c r="AB5322" s="83" t="n"/>
      <c r="AC5322" s="83" t="n"/>
      <c r="AD5322" s="83" t="n"/>
      <c r="AE5322" s="83" t="n"/>
      <c r="AF5322" s="83" t="n"/>
      <c r="AG5322" s="83" t="n"/>
      <c r="AH5322" s="83" t="n"/>
      <c r="AI5322" s="83" t="n"/>
      <c r="AJ5322" s="83" t="n"/>
      <c r="AK5322" s="83" t="n"/>
    </row>
    <row r="5323">
      <c r="A5323" s="84" t="n"/>
      <c r="B5323" s="84" t="n">
        <v>1</v>
      </c>
      <c r="C5323" s="84" t="inlineStr">
        <is>
          <t>JANUARY</t>
        </is>
      </c>
      <c r="D5323" s="84" t="inlineStr">
        <is>
          <t>JAN</t>
        </is>
      </c>
      <c r="E5323" s="84" t="n">
        <v>2</v>
      </c>
      <c r="F5323" s="84" t="inlineStr">
        <is>
          <t>FEBRUARY</t>
        </is>
      </c>
      <c r="G5323" s="84" t="inlineStr">
        <is>
          <t>FEB</t>
        </is>
      </c>
      <c r="H5323" s="84" t="n">
        <v>3</v>
      </c>
      <c r="I5323" s="84" t="inlineStr">
        <is>
          <t>MARCH</t>
        </is>
      </c>
      <c r="J5323" s="84" t="inlineStr">
        <is>
          <t>MAR</t>
        </is>
      </c>
      <c r="K5323" s="84" t="n">
        <v>4</v>
      </c>
      <c r="L5323" s="84" t="inlineStr">
        <is>
          <t>APRIL</t>
        </is>
      </c>
      <c r="M5323" s="84" t="inlineStr">
        <is>
          <t>APR</t>
        </is>
      </c>
      <c r="N5323" s="84" t="n">
        <v>5</v>
      </c>
      <c r="O5323" s="84" t="inlineStr">
        <is>
          <t>MAY</t>
        </is>
      </c>
      <c r="P5323" s="84" t="inlineStr">
        <is>
          <t>MAY</t>
        </is>
      </c>
      <c r="Q5323" s="84" t="n">
        <v>6</v>
      </c>
      <c r="R5323" s="84" t="inlineStr">
        <is>
          <t>JUNE</t>
        </is>
      </c>
      <c r="S5323" s="84" t="inlineStr">
        <is>
          <t>JUN</t>
        </is>
      </c>
      <c r="T5323" s="84" t="n">
        <v>7</v>
      </c>
      <c r="U5323" s="84" t="inlineStr">
        <is>
          <t>JULY</t>
        </is>
      </c>
      <c r="V5323" s="84" t="inlineStr">
        <is>
          <t>JUL</t>
        </is>
      </c>
      <c r="W5323" s="84" t="n">
        <v>8</v>
      </c>
      <c r="X5323" s="84" t="inlineStr">
        <is>
          <t>AUGUST</t>
        </is>
      </c>
      <c r="Y5323" s="84" t="inlineStr">
        <is>
          <t>AUG</t>
        </is>
      </c>
      <c r="Z5323" s="84" t="n">
        <v>9</v>
      </c>
      <c r="AA5323" s="84" t="inlineStr">
        <is>
          <t>SEPTEMBER</t>
        </is>
      </c>
      <c r="AB5323" s="84" t="inlineStr">
        <is>
          <t>SEP</t>
        </is>
      </c>
      <c r="AC5323" s="84" t="n">
        <v>10</v>
      </c>
      <c r="AD5323" s="84" t="inlineStr">
        <is>
          <t>OCTOBER</t>
        </is>
      </c>
      <c r="AE5323" s="84" t="inlineStr">
        <is>
          <t>OCT</t>
        </is>
      </c>
      <c r="AF5323" s="84" t="n">
        <v>11</v>
      </c>
      <c r="AG5323" s="84" t="inlineStr">
        <is>
          <t>NOVEMBER</t>
        </is>
      </c>
      <c r="AH5323" s="84" t="inlineStr">
        <is>
          <t>NOV</t>
        </is>
      </c>
      <c r="AI5323" s="84" t="n">
        <v>12</v>
      </c>
      <c r="AJ5323" s="84" t="inlineStr">
        <is>
          <t>DECEMBER</t>
        </is>
      </c>
      <c r="AK5323" s="84" t="inlineStr">
        <is>
          <t>DEC</t>
        </is>
      </c>
    </row>
    <row r="5324">
      <c r="A5324" s="83" t="n"/>
      <c r="B5324" s="84" t="n">
        <v>31</v>
      </c>
      <c r="C5324" s="83" t="n"/>
      <c r="D5324" s="83" t="n"/>
      <c r="E5324" s="84" t="n">
        <v>28</v>
      </c>
      <c r="F5324" s="83" t="n"/>
      <c r="G5324" s="83" t="n"/>
      <c r="H5324" s="84" t="n">
        <v>31</v>
      </c>
      <c r="I5324" s="83" t="n"/>
      <c r="J5324" s="83" t="n"/>
      <c r="K5324" s="84" t="n">
        <v>30</v>
      </c>
      <c r="L5324" s="83" t="n"/>
      <c r="M5324" s="83" t="n"/>
      <c r="N5324" s="84" t="n">
        <v>31</v>
      </c>
      <c r="O5324" s="83" t="n"/>
      <c r="P5324" s="83" t="n"/>
      <c r="Q5324" s="84" t="n">
        <v>30</v>
      </c>
      <c r="R5324" s="83" t="n"/>
      <c r="S5324" s="83" t="n"/>
      <c r="T5324" s="84" t="n">
        <v>31</v>
      </c>
      <c r="U5324" s="83" t="n"/>
      <c r="V5324" s="83" t="n"/>
      <c r="W5324" s="84" t="n">
        <v>31</v>
      </c>
      <c r="X5324" s="83" t="n"/>
      <c r="Y5324" s="83" t="n"/>
      <c r="Z5324" s="84" t="n">
        <v>30</v>
      </c>
      <c r="AA5324" s="83" t="n"/>
      <c r="AB5324" s="83" t="n"/>
      <c r="AC5324" s="84" t="n">
        <v>31</v>
      </c>
      <c r="AD5324" s="83" t="n"/>
      <c r="AE5324" s="83" t="n"/>
      <c r="AF5324" s="84" t="n">
        <v>30</v>
      </c>
      <c r="AG5324" s="83" t="n"/>
      <c r="AH5324" s="83" t="n"/>
      <c r="AI5324" s="84" t="n">
        <v>31</v>
      </c>
      <c r="AJ5324" s="83" t="n"/>
      <c r="AK5324" s="83" t="n"/>
    </row>
    <row r="5325">
      <c r="A5325" s="84" t="inlineStr">
        <is>
          <t>RATIOS</t>
        </is>
      </c>
      <c r="B5325" s="84" t="inlineStr">
        <is>
          <t>E.BKDWN</t>
        </is>
      </c>
      <c r="C5325" s="84" t="inlineStr">
        <is>
          <t>PEAK/AVG</t>
        </is>
      </c>
      <c r="D5325" s="84" t="inlineStr">
        <is>
          <t>END/AVG</t>
        </is>
      </c>
      <c r="E5325" s="84" t="inlineStr">
        <is>
          <t>E.BKDWN</t>
        </is>
      </c>
      <c r="F5325" s="84" t="inlineStr">
        <is>
          <t>PEAK/AVG</t>
        </is>
      </c>
      <c r="G5325" s="84" t="inlineStr">
        <is>
          <t>END/AVG</t>
        </is>
      </c>
      <c r="H5325" s="84" t="inlineStr">
        <is>
          <t>E.BKDWN</t>
        </is>
      </c>
      <c r="I5325" s="84" t="inlineStr">
        <is>
          <t>PEAK/AVG</t>
        </is>
      </c>
      <c r="J5325" s="84" t="inlineStr">
        <is>
          <t>END/AVG</t>
        </is>
      </c>
      <c r="K5325" s="84" t="inlineStr">
        <is>
          <t>E.BKDWN</t>
        </is>
      </c>
      <c r="L5325" s="84" t="inlineStr">
        <is>
          <t>PEAK/AVG</t>
        </is>
      </c>
      <c r="M5325" s="84" t="inlineStr">
        <is>
          <t>END/AVG</t>
        </is>
      </c>
      <c r="N5325" s="84" t="inlineStr">
        <is>
          <t>E.BKDWN</t>
        </is>
      </c>
      <c r="O5325" s="84" t="inlineStr">
        <is>
          <t>PEAK/AVG</t>
        </is>
      </c>
      <c r="P5325" s="84" t="inlineStr">
        <is>
          <t>END/AVG</t>
        </is>
      </c>
      <c r="Q5325" s="84" t="inlineStr">
        <is>
          <t>E.BKDWN</t>
        </is>
      </c>
      <c r="R5325" s="84" t="inlineStr">
        <is>
          <t>PEAK/AVG</t>
        </is>
      </c>
      <c r="S5325" s="84" t="inlineStr">
        <is>
          <t>END/AVG</t>
        </is>
      </c>
      <c r="T5325" s="84" t="inlineStr">
        <is>
          <t>E.BKDWN</t>
        </is>
      </c>
      <c r="U5325" s="84" t="inlineStr">
        <is>
          <t>PEAK/AVG</t>
        </is>
      </c>
      <c r="V5325" s="84" t="inlineStr">
        <is>
          <t>END/AVG</t>
        </is>
      </c>
      <c r="W5325" s="84" t="inlineStr">
        <is>
          <t>E.BKDWN</t>
        </is>
      </c>
      <c r="X5325" s="84" t="inlineStr">
        <is>
          <t>PEAK/AVG</t>
        </is>
      </c>
      <c r="Y5325" s="84" t="inlineStr">
        <is>
          <t>END/AVG</t>
        </is>
      </c>
      <c r="Z5325" s="84" t="inlineStr">
        <is>
          <t>E.BKDWN</t>
        </is>
      </c>
      <c r="AA5325" s="84" t="inlineStr">
        <is>
          <t>PEAK/AVG</t>
        </is>
      </c>
      <c r="AB5325" s="84" t="inlineStr">
        <is>
          <t>END/AVG</t>
        </is>
      </c>
      <c r="AC5325" s="84" t="inlineStr">
        <is>
          <t>E.BKDWN</t>
        </is>
      </c>
      <c r="AD5325" s="84" t="inlineStr">
        <is>
          <t>PEAK/AVG</t>
        </is>
      </c>
      <c r="AE5325" s="84" t="inlineStr">
        <is>
          <t>END/AVG</t>
        </is>
      </c>
      <c r="AF5325" s="84" t="inlineStr">
        <is>
          <t>E.BKDWN</t>
        </is>
      </c>
      <c r="AG5325" s="84" t="inlineStr">
        <is>
          <t>PEAK/AVG</t>
        </is>
      </c>
      <c r="AH5325" s="84" t="inlineStr">
        <is>
          <t>END/AVG</t>
        </is>
      </c>
      <c r="AI5325" s="84" t="inlineStr">
        <is>
          <t>E.BKDWN</t>
        </is>
      </c>
      <c r="AJ5325" s="84" t="inlineStr">
        <is>
          <t>PEAK/AVG</t>
        </is>
      </c>
      <c r="AK5325" s="84" t="inlineStr">
        <is>
          <t>END/AVG</t>
        </is>
      </c>
    </row>
    <row r="5326">
      <c r="A5326" s="83" t="n"/>
      <c r="B5326" s="166" t="n">
        <v>0.06701906043095254</v>
      </c>
      <c r="C5326" s="167" t="n">
        <v>1.189219188049041</v>
      </c>
      <c r="D5326" s="167" t="n">
        <v>0.4701383877228398</v>
      </c>
      <c r="E5326" s="166" t="n">
        <v>0.05997366268769041</v>
      </c>
      <c r="F5326" s="167" t="n">
        <v>1.220314571541066</v>
      </c>
      <c r="G5326" s="167" t="n">
        <v>0.4562690512817389</v>
      </c>
      <c r="H5326" s="166" t="n">
        <v>0.08253771218344556</v>
      </c>
      <c r="I5326" s="167" t="n">
        <v>1.180872323383919</v>
      </c>
      <c r="J5326" s="167" t="n">
        <v>0.4880939281016011</v>
      </c>
      <c r="K5326" s="166" t="n">
        <v>0.08001325842956157</v>
      </c>
      <c r="L5326" s="167" t="n">
        <v>1.216029330253814</v>
      </c>
      <c r="M5326" s="167" t="n">
        <v>0.5122236333403233</v>
      </c>
      <c r="N5326" s="166" t="n">
        <v>0.07920047987538335</v>
      </c>
      <c r="O5326" s="167" t="n">
        <v>1.198886365533422</v>
      </c>
      <c r="P5326" s="167" t="n">
        <v>0.4721328816216601</v>
      </c>
      <c r="Q5326" s="166" t="n">
        <v>0.09322962741005024</v>
      </c>
      <c r="R5326" s="167" t="n">
        <v>1.150344966962191</v>
      </c>
      <c r="S5326" s="167" t="n">
        <v>0.5695088849553573</v>
      </c>
      <c r="T5326" s="166" t="n">
        <v>0.09897461655155802</v>
      </c>
      <c r="U5326" s="167" t="n">
        <v>1.116920436053158</v>
      </c>
      <c r="V5326" s="167" t="n">
        <v>0.5856854133123662</v>
      </c>
      <c r="W5326" s="166" t="n">
        <v>0.1019422666564199</v>
      </c>
      <c r="X5326" s="167" t="n">
        <v>1.069918461970374</v>
      </c>
      <c r="Y5326" s="167" t="n">
        <v>0.56570474430944</v>
      </c>
      <c r="Z5326" s="166" t="n">
        <v>0.09659707836607161</v>
      </c>
      <c r="AA5326" s="167" t="n">
        <v>1.120377960552619</v>
      </c>
      <c r="AB5326" s="167" t="n">
        <v>0.5527949494422376</v>
      </c>
      <c r="AC5326" s="166" t="n">
        <v>0.09604727509250714</v>
      </c>
      <c r="AD5326" s="167" t="n">
        <v>1.224260787617248</v>
      </c>
      <c r="AE5326" s="167" t="n">
        <v>0.5483939662050489</v>
      </c>
      <c r="AF5326" s="166" t="n">
        <v>0.07554182848700768</v>
      </c>
      <c r="AG5326" s="167" t="n">
        <v>1.203871068893887</v>
      </c>
      <c r="AH5326" s="167" t="n">
        <v>0.517506980248542</v>
      </c>
      <c r="AI5326" s="166" t="n">
        <v>0.06892313382935197</v>
      </c>
      <c r="AJ5326" s="167" t="n">
        <v>1.188426983319442</v>
      </c>
      <c r="AK5326" s="167" t="n">
        <v>0.439194230059162</v>
      </c>
      <c r="AM5326">
        <f>A5321</f>
        <v/>
      </c>
      <c r="AN5326" s="163">
        <f>1/($B5326*(1/$B5324)*(1/(5/7+2/7*$D5326))*$B5336/SUM($B5328:$B5351))</f>
        <v/>
      </c>
      <c r="AO5326" s="163">
        <f>1/(B5326*(1/B5324)*(1/(5/7+2/7*D5326)))</f>
        <v/>
      </c>
      <c r="AP5326" s="163" t="n"/>
      <c r="AR5326" s="168">
        <f>CHOOSE(AV$3,C5326,F5326,I5326,L5326,O5326,R5326,U5326,X5326,AA5326,AD5326,AG5326,AJ5326)</f>
        <v/>
      </c>
      <c r="AS5326" s="164" t="n"/>
      <c r="AT5326" s="164" t="n"/>
      <c r="AV5326" s="116">
        <f>AN5326/AR5326</f>
        <v/>
      </c>
      <c r="AW5326" s="165">
        <f>AO5326/AR5326</f>
        <v/>
      </c>
      <c r="AX5326" s="163" t="n"/>
    </row>
    <row r="5327">
      <c r="A5327" s="84" t="inlineStr">
        <is>
          <t>HOUR</t>
        </is>
      </c>
      <c r="B5327" s="84" t="inlineStr">
        <is>
          <t>PEAK</t>
        </is>
      </c>
      <c r="C5327" s="84" t="inlineStr">
        <is>
          <t>AVG</t>
        </is>
      </c>
      <c r="D5327" s="84" t="inlineStr">
        <is>
          <t>END</t>
        </is>
      </c>
      <c r="E5327" s="84" t="inlineStr">
        <is>
          <t>PEAK</t>
        </is>
      </c>
      <c r="F5327" s="84" t="inlineStr">
        <is>
          <t>AVG</t>
        </is>
      </c>
      <c r="G5327" s="84" t="inlineStr">
        <is>
          <t>END</t>
        </is>
      </c>
      <c r="H5327" s="84" t="inlineStr">
        <is>
          <t>PEAK</t>
        </is>
      </c>
      <c r="I5327" s="84" t="inlineStr">
        <is>
          <t>AVG</t>
        </is>
      </c>
      <c r="J5327" s="84" t="inlineStr">
        <is>
          <t>END</t>
        </is>
      </c>
      <c r="K5327" s="84" t="inlineStr">
        <is>
          <t>PEAK</t>
        </is>
      </c>
      <c r="L5327" s="84" t="inlineStr">
        <is>
          <t>AVG</t>
        </is>
      </c>
      <c r="M5327" s="84" t="inlineStr">
        <is>
          <t>END</t>
        </is>
      </c>
      <c r="N5327" s="84" t="inlineStr">
        <is>
          <t>PEAK</t>
        </is>
      </c>
      <c r="O5327" s="84" t="inlineStr">
        <is>
          <t>AVG</t>
        </is>
      </c>
      <c r="P5327" s="84" t="inlineStr">
        <is>
          <t>END</t>
        </is>
      </c>
      <c r="Q5327" s="84" t="inlineStr">
        <is>
          <t>PEAK</t>
        </is>
      </c>
      <c r="R5327" s="84" t="inlineStr">
        <is>
          <t>AVG</t>
        </is>
      </c>
      <c r="S5327" s="84" t="inlineStr">
        <is>
          <t>END</t>
        </is>
      </c>
      <c r="T5327" s="84" t="inlineStr">
        <is>
          <t>PEAK</t>
        </is>
      </c>
      <c r="U5327" s="84" t="inlineStr">
        <is>
          <t>AVG</t>
        </is>
      </c>
      <c r="V5327" s="84" t="inlineStr">
        <is>
          <t>END</t>
        </is>
      </c>
      <c r="W5327" s="84" t="inlineStr">
        <is>
          <t>PEAK</t>
        </is>
      </c>
      <c r="X5327" s="84" t="inlineStr">
        <is>
          <t>AVG</t>
        </is>
      </c>
      <c r="Y5327" s="84" t="inlineStr">
        <is>
          <t>END</t>
        </is>
      </c>
      <c r="Z5327" s="84" t="inlineStr">
        <is>
          <t>PEAK</t>
        </is>
      </c>
      <c r="AA5327" s="84" t="inlineStr">
        <is>
          <t>AVG</t>
        </is>
      </c>
      <c r="AB5327" s="84" t="inlineStr">
        <is>
          <t>END</t>
        </is>
      </c>
      <c r="AC5327" s="84" t="inlineStr">
        <is>
          <t>PEAK</t>
        </is>
      </c>
      <c r="AD5327" s="84" t="inlineStr">
        <is>
          <t>AVG</t>
        </is>
      </c>
      <c r="AE5327" s="84" t="inlineStr">
        <is>
          <t>END</t>
        </is>
      </c>
      <c r="AF5327" s="84" t="inlineStr">
        <is>
          <t>PEAK</t>
        </is>
      </c>
      <c r="AG5327" s="84" t="inlineStr">
        <is>
          <t>AVG</t>
        </is>
      </c>
      <c r="AH5327" s="84" t="inlineStr">
        <is>
          <t>END</t>
        </is>
      </c>
      <c r="AI5327" s="84" t="inlineStr">
        <is>
          <t>PEAK</t>
        </is>
      </c>
      <c r="AJ5327" s="84" t="inlineStr">
        <is>
          <t>AVG</t>
        </is>
      </c>
      <c r="AK5327" s="84" t="inlineStr">
        <is>
          <t>END</t>
        </is>
      </c>
    </row>
    <row r="5328">
      <c r="A5328" s="84" t="n">
        <v>1</v>
      </c>
      <c r="B5328" s="84" t="n">
        <v>0.08379200991470438</v>
      </c>
      <c r="C5328" s="84" t="n">
        <v>0.1039157471067309</v>
      </c>
      <c r="D5328" s="84" t="n">
        <v>0.1980578107005247</v>
      </c>
      <c r="E5328" s="84" t="n">
        <v>0.08118273399080017</v>
      </c>
      <c r="F5328" s="84" t="n">
        <v>0.1016271378169866</v>
      </c>
      <c r="G5328" s="84" t="n">
        <v>0.2284063727038859</v>
      </c>
      <c r="H5328" s="84" t="n">
        <v>0.07252002513582093</v>
      </c>
      <c r="I5328" s="84" t="n">
        <v>0.08829429674834254</v>
      </c>
      <c r="J5328" s="84" t="n">
        <v>0.177997927997928</v>
      </c>
      <c r="K5328" s="84" t="n">
        <v>0.07470317838794523</v>
      </c>
      <c r="L5328" s="84" t="n">
        <v>0.09287460724874987</v>
      </c>
      <c r="M5328" s="84" t="n">
        <v>0.1759811654668194</v>
      </c>
      <c r="N5328" s="84" t="n">
        <v>0.07788579825041006</v>
      </c>
      <c r="O5328" s="84" t="n">
        <v>0.09491736825693799</v>
      </c>
      <c r="P5328" s="84" t="n">
        <v>0.1937310064497929</v>
      </c>
      <c r="Q5328" s="84" t="n">
        <v>0.07008009593063477</v>
      </c>
      <c r="R5328" s="84" t="n">
        <v>0.08192488809431328</v>
      </c>
      <c r="S5328" s="84" t="n">
        <v>0.1419271506070783</v>
      </c>
      <c r="T5328" s="84" t="n">
        <v>0.07271494656245013</v>
      </c>
      <c r="U5328" s="84" t="n">
        <v>0.07987441445380684</v>
      </c>
      <c r="V5328" s="84" t="n">
        <v>0.1396700751369979</v>
      </c>
      <c r="W5328" s="84" t="n">
        <v>0.07250214715144576</v>
      </c>
      <c r="X5328" s="84" t="n">
        <v>0.07549667463995971</v>
      </c>
      <c r="Y5328" s="84" t="n">
        <v>0.1322249605298625</v>
      </c>
      <c r="Z5328" s="84" t="n">
        <v>0.06761747953008189</v>
      </c>
      <c r="AA5328" s="84" t="n">
        <v>0.07398746761113657</v>
      </c>
      <c r="AB5328" s="84" t="n">
        <v>0.1304822825295291</v>
      </c>
      <c r="AC5328" s="84" t="n">
        <v>0.06266496205872649</v>
      </c>
      <c r="AD5328" s="84" t="n">
        <v>0.07535025769140652</v>
      </c>
      <c r="AE5328" s="84" t="n">
        <v>0.1287220472235962</v>
      </c>
      <c r="AF5328" s="84" t="n">
        <v>0.07125034869664941</v>
      </c>
      <c r="AG5328" s="84" t="n">
        <v>0.08859626823936141</v>
      </c>
      <c r="AH5328" s="84" t="n">
        <v>0.1562615169160463</v>
      </c>
      <c r="AI5328" s="84" t="n">
        <v>0.0796021192603366</v>
      </c>
      <c r="AJ5328" s="84" t="n">
        <v>0.0991382697294324</v>
      </c>
      <c r="AK5328" s="84" t="n">
        <v>0.2173508106243532</v>
      </c>
    </row>
    <row r="5329">
      <c r="A5329" s="84" t="n">
        <v>2</v>
      </c>
      <c r="B5329" s="84" t="n">
        <v>0.08399249106947584</v>
      </c>
      <c r="C5329" s="84" t="n">
        <v>0.1033886057351059</v>
      </c>
      <c r="D5329" s="84" t="n">
        <v>0.1995507087711316</v>
      </c>
      <c r="E5329" s="84" t="n">
        <v>0.0804940713207314</v>
      </c>
      <c r="F5329" s="84" t="n">
        <v>0.1009477267318948</v>
      </c>
      <c r="G5329" s="84" t="n">
        <v>0.2276752267906304</v>
      </c>
      <c r="H5329" s="84" t="n">
        <v>0.07244843577240946</v>
      </c>
      <c r="I5329" s="84" t="n">
        <v>0.08805572763579328</v>
      </c>
      <c r="J5329" s="84" t="n">
        <v>0.1773648162537052</v>
      </c>
      <c r="K5329" s="84" t="n">
        <v>0.07462943388805585</v>
      </c>
      <c r="L5329" s="84" t="n">
        <v>0.0927833340708944</v>
      </c>
      <c r="M5329" s="84" t="n">
        <v>0.1753405350865251</v>
      </c>
      <c r="N5329" s="84" t="n">
        <v>0.07780891197375615</v>
      </c>
      <c r="O5329" s="84" t="n">
        <v>0.09482382288743378</v>
      </c>
      <c r="P5329" s="84" t="n">
        <v>0.1930257607037071</v>
      </c>
      <c r="Q5329" s="84" t="n">
        <v>0.07001091518440512</v>
      </c>
      <c r="R5329" s="84" t="n">
        <v>0.08184401456213725</v>
      </c>
      <c r="S5329" s="84" t="n">
        <v>0.1414104882459313</v>
      </c>
      <c r="T5329" s="84" t="n">
        <v>0.07264316477907161</v>
      </c>
      <c r="U5329" s="84" t="n">
        <v>0.07979556508119696</v>
      </c>
      <c r="V5329" s="84" t="n">
        <v>0.139161629286481</v>
      </c>
      <c r="W5329" s="84" t="n">
        <v>0.07243057543658747</v>
      </c>
      <c r="X5329" s="84" t="n">
        <v>0.07542214682688966</v>
      </c>
      <c r="Y5329" s="84" t="n">
        <v>0.131743617389965</v>
      </c>
      <c r="Z5329" s="84" t="n">
        <v>0.06755072979708082</v>
      </c>
      <c r="AA5329" s="84" t="n">
        <v>0.07391442963718678</v>
      </c>
      <c r="AB5329" s="84" t="n">
        <v>0.1300072833211945</v>
      </c>
      <c r="AC5329" s="84" t="n">
        <v>0.06260310128670406</v>
      </c>
      <c r="AD5329" s="84" t="n">
        <v>0.07526762438293864</v>
      </c>
      <c r="AE5329" s="84" t="n">
        <v>0.128253455861297</v>
      </c>
      <c r="AF5329" s="84" t="n">
        <v>0.07064594117100084</v>
      </c>
      <c r="AG5329" s="84" t="n">
        <v>0.08786560432297381</v>
      </c>
      <c r="AH5329" s="84" t="n">
        <v>0.1563182155796588</v>
      </c>
      <c r="AI5329" s="84" t="n">
        <v>0.07892686474132558</v>
      </c>
      <c r="AJ5329" s="84" t="n">
        <v>0.09859695993434442</v>
      </c>
      <c r="AK5329" s="84" t="n">
        <v>0.2166522938944464</v>
      </c>
    </row>
    <row r="5330">
      <c r="A5330" s="84" t="n">
        <v>3</v>
      </c>
      <c r="B5330" s="84" t="n">
        <v>0.08391047605161479</v>
      </c>
      <c r="C5330" s="84" t="n">
        <v>0.1034366733373817</v>
      </c>
      <c r="D5330" s="84" t="n">
        <v>0.1988398049279855</v>
      </c>
      <c r="E5330" s="84" t="n">
        <v>0.08041461024341576</v>
      </c>
      <c r="F5330" s="84" t="n">
        <v>0.1008494362957266</v>
      </c>
      <c r="G5330" s="84" t="n">
        <v>0.2268628424425689</v>
      </c>
      <c r="H5330" s="84" t="n">
        <v>0.07254388825695809</v>
      </c>
      <c r="I5330" s="84" t="n">
        <v>0.08812558488974413</v>
      </c>
      <c r="J5330" s="84" t="n">
        <v>0.1773720107053441</v>
      </c>
      <c r="K5330" s="84" t="n">
        <v>0.07472775988790836</v>
      </c>
      <c r="L5330" s="84" t="n">
        <v>0.09290503164136835</v>
      </c>
      <c r="M5330" s="84" t="n">
        <v>0.1755327242006134</v>
      </c>
      <c r="N5330" s="84" t="n">
        <v>0.07791142700929471</v>
      </c>
      <c r="O5330" s="84" t="n">
        <v>0.09494855004677266</v>
      </c>
      <c r="P5330" s="84" t="n">
        <v>0.1932373344275329</v>
      </c>
      <c r="Q5330" s="84" t="n">
        <v>0.070103156179378</v>
      </c>
      <c r="R5330" s="84" t="n">
        <v>0.08195184593837192</v>
      </c>
      <c r="S5330" s="84" t="n">
        <v>0.1415654869542754</v>
      </c>
      <c r="T5330" s="84" t="n">
        <v>0.07273887382357633</v>
      </c>
      <c r="U5330" s="84" t="n">
        <v>0.0799006975780101</v>
      </c>
      <c r="V5330" s="84" t="n">
        <v>0.1393141630416361</v>
      </c>
      <c r="W5330" s="84" t="n">
        <v>0.07252600438973186</v>
      </c>
      <c r="X5330" s="84" t="n">
        <v>0.07552151724431636</v>
      </c>
      <c r="Y5330" s="84" t="n">
        <v>0.1318880203319343</v>
      </c>
      <c r="Z5330" s="84" t="n">
        <v>0.06763972944108225</v>
      </c>
      <c r="AA5330" s="84" t="n">
        <v>0.07401181360245314</v>
      </c>
      <c r="AB5330" s="84" t="n">
        <v>0.1301497830836949</v>
      </c>
      <c r="AC5330" s="84" t="n">
        <v>0.06268558231606731</v>
      </c>
      <c r="AD5330" s="84" t="n">
        <v>0.07536610517522223</v>
      </c>
      <c r="AE5330" s="84" t="n">
        <v>0.1283940332699867</v>
      </c>
      <c r="AF5330" s="84" t="n">
        <v>0.07057620184111831</v>
      </c>
      <c r="AG5330" s="84" t="n">
        <v>0.08776827930826613</v>
      </c>
      <c r="AH5330" s="84" t="n">
        <v>0.1563182155796588</v>
      </c>
      <c r="AI5330" s="84" t="n">
        <v>0.07971466168017176</v>
      </c>
      <c r="AJ5330" s="84" t="n">
        <v>0.09864643448550839</v>
      </c>
      <c r="AK5330" s="84" t="n">
        <v>0.2158761641945499</v>
      </c>
    </row>
    <row r="5331">
      <c r="A5331" s="84" t="n">
        <v>4</v>
      </c>
      <c r="B5331" s="84" t="n">
        <v>0.08401982940876285</v>
      </c>
      <c r="C5331" s="84" t="n">
        <v>0.1064521142534861</v>
      </c>
      <c r="D5331" s="84" t="n">
        <v>0.1997639799240755</v>
      </c>
      <c r="E5331" s="84" t="n">
        <v>0.08052055834650328</v>
      </c>
      <c r="F5331" s="84" t="n">
        <v>0.1013253689340143</v>
      </c>
      <c r="G5331" s="84" t="n">
        <v>0.2271065577469874</v>
      </c>
      <c r="H5331" s="84" t="n">
        <v>0.07407112800973616</v>
      </c>
      <c r="I5331" s="84" t="n">
        <v>0.08958599691573631</v>
      </c>
      <c r="J5331" s="84" t="n">
        <v>0.1764583153472043</v>
      </c>
      <c r="K5331" s="84" t="n">
        <v>0.07630097588554854</v>
      </c>
      <c r="L5331" s="84" t="n">
        <v>0.09485219276895163</v>
      </c>
      <c r="M5331" s="84" t="n">
        <v>0.1743155264780544</v>
      </c>
      <c r="N5331" s="84" t="n">
        <v>0.07955166757791143</v>
      </c>
      <c r="O5331" s="84" t="n">
        <v>0.0969441845961958</v>
      </c>
      <c r="P5331" s="84" t="n">
        <v>0.1918973675099696</v>
      </c>
      <c r="Q5331" s="84" t="n">
        <v>0.07157901209894385</v>
      </c>
      <c r="R5331" s="84" t="n">
        <v>0.08367714795812711</v>
      </c>
      <c r="S5331" s="84" t="n">
        <v>0.1405838284680961</v>
      </c>
      <c r="T5331" s="84" t="n">
        <v>0.07427021853565162</v>
      </c>
      <c r="U5331" s="84" t="n">
        <v>0.08158281752702085</v>
      </c>
      <c r="V5331" s="84" t="n">
        <v>0.1383481159256539</v>
      </c>
      <c r="W5331" s="84" t="n">
        <v>0.07405286764004201</v>
      </c>
      <c r="X5331" s="84" t="n">
        <v>0.07711144392314408</v>
      </c>
      <c r="Y5331" s="84" t="n">
        <v>0.1309734683661288</v>
      </c>
      <c r="Z5331" s="84" t="n">
        <v>0.06906372374510504</v>
      </c>
      <c r="AA5331" s="84" t="n">
        <v>0.07556995704671532</v>
      </c>
      <c r="AB5331" s="84" t="n">
        <v>0.129247284587859</v>
      </c>
      <c r="AC5331" s="84" t="n">
        <v>0.06400527878587925</v>
      </c>
      <c r="AD5331" s="84" t="n">
        <v>0.07686595632207069</v>
      </c>
      <c r="AE5331" s="84" t="n">
        <v>0.1275037096816182</v>
      </c>
      <c r="AF5331" s="84" t="n">
        <v>0.07066918761429503</v>
      </c>
      <c r="AG5331" s="84" t="n">
        <v>0.08802829688487321</v>
      </c>
      <c r="AH5331" s="84" t="n">
        <v>0.1564883115704963</v>
      </c>
      <c r="AI5331" s="84" t="n">
        <v>0.07981854699078884</v>
      </c>
      <c r="AJ5331" s="84" t="n">
        <v>0.09877448626499154</v>
      </c>
      <c r="AK5331" s="84" t="n">
        <v>0.2393842704380821</v>
      </c>
    </row>
    <row r="5332">
      <c r="A5332" s="84" t="n">
        <v>5</v>
      </c>
      <c r="B5332" s="84" t="n">
        <v>0.08576948312313187</v>
      </c>
      <c r="C5332" s="84" t="n">
        <v>0.1366513865099877</v>
      </c>
      <c r="D5332" s="84" t="n">
        <v>0.2296788136436666</v>
      </c>
      <c r="E5332" s="84" t="n">
        <v>0.09897318630091027</v>
      </c>
      <c r="F5332" s="84" t="n">
        <v>0.140296664677866</v>
      </c>
      <c r="G5332" s="84" t="n">
        <v>0.249925531434761</v>
      </c>
      <c r="H5332" s="84" t="n">
        <v>0.07671993445596061</v>
      </c>
      <c r="I5332" s="84" t="n">
        <v>0.09249495841516302</v>
      </c>
      <c r="J5332" s="84" t="n">
        <v>0.1762856485078707</v>
      </c>
      <c r="K5332" s="84" t="n">
        <v>0.07902952238145571</v>
      </c>
      <c r="L5332" s="84" t="n">
        <v>0.114264338186485</v>
      </c>
      <c r="M5332" s="84" t="n">
        <v>0.1888498282309793</v>
      </c>
      <c r="N5332" s="84" t="n">
        <v>0.08239645981410607</v>
      </c>
      <c r="O5332" s="84" t="n">
        <v>0.1133411287807921</v>
      </c>
      <c r="P5332" s="84" t="n">
        <v>0.1920384166591868</v>
      </c>
      <c r="Q5332" s="84" t="n">
        <v>0.07413869970944087</v>
      </c>
      <c r="R5332" s="84" t="n">
        <v>0.08666946864864009</v>
      </c>
      <c r="S5332" s="84" t="n">
        <v>0.1406871609403255</v>
      </c>
      <c r="T5332" s="84" t="n">
        <v>0.07692614452065719</v>
      </c>
      <c r="U5332" s="84" t="n">
        <v>0.0845002443135864</v>
      </c>
      <c r="V5332" s="84" t="n">
        <v>0.1384498050957573</v>
      </c>
      <c r="W5332" s="84" t="n">
        <v>0.07670102108979865</v>
      </c>
      <c r="X5332" s="84" t="n">
        <v>0.07986897300673593</v>
      </c>
      <c r="Y5332" s="84" t="n">
        <v>0.1310697369941083</v>
      </c>
      <c r="Z5332" s="84" t="n">
        <v>0.1565429571615047</v>
      </c>
      <c r="AA5332" s="84" t="n">
        <v>0.09156063601003987</v>
      </c>
      <c r="AB5332" s="84" t="n">
        <v>0.1600641776708149</v>
      </c>
      <c r="AC5332" s="84" t="n">
        <v>0.09693582975915538</v>
      </c>
      <c r="AD5332" s="84" t="n">
        <v>0.08455311793584266</v>
      </c>
      <c r="AE5332" s="84" t="n">
        <v>0.127597427954078</v>
      </c>
      <c r="AF5332" s="84" t="n">
        <v>0.0721569599851223</v>
      </c>
      <c r="AG5332" s="84" t="n">
        <v>0.08976707364017343</v>
      </c>
      <c r="AH5332" s="84" t="n">
        <v>0.1554110369618588</v>
      </c>
      <c r="AI5332" s="84" t="n">
        <v>0.08148071196066212</v>
      </c>
      <c r="AJ5332" s="84" t="n">
        <v>0.1348588956698127</v>
      </c>
      <c r="AK5332" s="84" t="n">
        <v>0.2853225250086237</v>
      </c>
    </row>
    <row r="5333">
      <c r="A5333" s="84" t="n">
        <v>6</v>
      </c>
      <c r="B5333" s="84" t="n">
        <v>0.1534774367573085</v>
      </c>
      <c r="C5333" s="84" t="n">
        <v>0.1910398784851014</v>
      </c>
      <c r="D5333" s="84" t="n">
        <v>0.3065915004336515</v>
      </c>
      <c r="E5333" s="84" t="n">
        <v>0.1495810635423748</v>
      </c>
      <c r="F5333" s="84" t="n">
        <v>0.1908955465810447</v>
      </c>
      <c r="G5333" s="84" t="n">
        <v>0.3168930811933023</v>
      </c>
      <c r="H5333" s="84" t="n">
        <v>0.1829585497585848</v>
      </c>
      <c r="I5333" s="84" t="n">
        <v>0.1905639984710488</v>
      </c>
      <c r="J5333" s="84" t="n">
        <v>0.2512302512302512</v>
      </c>
      <c r="K5333" s="84" t="n">
        <v>0.196668387371664</v>
      </c>
      <c r="L5333" s="84" t="n">
        <v>0.2639509669425146</v>
      </c>
      <c r="M5333" s="84" t="n">
        <v>0.2796351609984224</v>
      </c>
      <c r="N5333" s="84" t="n">
        <v>0.3163870284308365</v>
      </c>
      <c r="O5333" s="84" t="n">
        <v>0.250704708450265</v>
      </c>
      <c r="P5333" s="84" t="n">
        <v>0.2841178657981457</v>
      </c>
      <c r="Q5333" s="84" t="n">
        <v>0.3112979845342598</v>
      </c>
      <c r="R5333" s="84" t="n">
        <v>0.2919081129631695</v>
      </c>
      <c r="S5333" s="84" t="n">
        <v>0.3377938517179023</v>
      </c>
      <c r="T5333" s="84" t="n">
        <v>0.356564045302281</v>
      </c>
      <c r="U5333" s="84" t="n">
        <v>0.2958739079063222</v>
      </c>
      <c r="V5333" s="84" t="n">
        <v>0.3466414326874187</v>
      </c>
      <c r="W5333" s="84" t="n">
        <v>0.3470114832840284</v>
      </c>
      <c r="X5333" s="84" t="n">
        <v>0.2646068598711496</v>
      </c>
      <c r="Y5333" s="84" t="n">
        <v>0.3002281566483114</v>
      </c>
      <c r="Z5333" s="84" t="n">
        <v>0.2130132312804082</v>
      </c>
      <c r="AA5333" s="84" t="n">
        <v>0.2107539721644166</v>
      </c>
      <c r="AB5333" s="84" t="n">
        <v>0.2548212419645967</v>
      </c>
      <c r="AC5333" s="84" t="n">
        <v>0.1999821291103046</v>
      </c>
      <c r="AD5333" s="84" t="n">
        <v>0.2108122854222393</v>
      </c>
      <c r="AE5333" s="84" t="n">
        <v>0.2693411084789004</v>
      </c>
      <c r="AF5333" s="84" t="n">
        <v>0.07473731519077581</v>
      </c>
      <c r="AG5333" s="84" t="n">
        <v>0.1031427264077628</v>
      </c>
      <c r="AH5333" s="84" t="n">
        <v>0.1708274035980972</v>
      </c>
      <c r="AI5333" s="84" t="n">
        <v>0.1310946048895353</v>
      </c>
      <c r="AJ5333" s="84" t="n">
        <v>0.1856168748963218</v>
      </c>
      <c r="AK5333" s="84" t="n">
        <v>0.323447740600207</v>
      </c>
    </row>
    <row r="5334">
      <c r="A5334" s="84" t="n">
        <v>7</v>
      </c>
      <c r="B5334" s="84" t="n">
        <v>0.1805241670919298</v>
      </c>
      <c r="C5334" s="84" t="n">
        <v>0.2171678248288393</v>
      </c>
      <c r="D5334" s="84" t="n">
        <v>0.3157977052023943</v>
      </c>
      <c r="E5334" s="84" t="n">
        <v>0.1740021013040446</v>
      </c>
      <c r="F5334" s="84" t="n">
        <v>0.2172770445272919</v>
      </c>
      <c r="G5334" s="84" t="n">
        <v>0.3283115945299453</v>
      </c>
      <c r="H5334" s="84" t="n">
        <v>0.4488653085899281</v>
      </c>
      <c r="I5334" s="84" t="n">
        <v>0.4478970330437991</v>
      </c>
      <c r="J5334" s="84" t="n">
        <v>0.3463912630579298</v>
      </c>
      <c r="K5334" s="84" t="n">
        <v>0.4960055062559917</v>
      </c>
      <c r="L5334" s="84" t="n">
        <v>0.5418943886356595</v>
      </c>
      <c r="M5334" s="84" t="n">
        <v>0.470639108883141</v>
      </c>
      <c r="N5334" s="84" t="n">
        <v>0.5456191908146528</v>
      </c>
      <c r="O5334" s="84" t="n">
        <v>0.567831306516994</v>
      </c>
      <c r="P5334" s="84" t="n">
        <v>0.5352815212791876</v>
      </c>
      <c r="Q5334" s="84" t="n">
        <v>0.5904192353221518</v>
      </c>
      <c r="R5334" s="84" t="n">
        <v>0.5768194400365647</v>
      </c>
      <c r="S5334" s="84" t="n">
        <v>0.6283066391113408</v>
      </c>
      <c r="T5334" s="84" t="n">
        <v>0.6158717498803635</v>
      </c>
      <c r="U5334" s="84" t="n">
        <v>0.5829859779532375</v>
      </c>
      <c r="V5334" s="84" t="n">
        <v>0.7244901417998982</v>
      </c>
      <c r="W5334" s="84" t="n">
        <v>0.5861166778000446</v>
      </c>
      <c r="X5334" s="84" t="n">
        <v>0.5501181798178683</v>
      </c>
      <c r="Y5334" s="84" t="n">
        <v>0.5717827024529245</v>
      </c>
      <c r="Z5334" s="84" t="n">
        <v>0.5088925477631424</v>
      </c>
      <c r="AA5334" s="84" t="n">
        <v>0.5158069246955302</v>
      </c>
      <c r="AB5334" s="84" t="n">
        <v>0.492458068125442</v>
      </c>
      <c r="AC5334" s="84" t="n">
        <v>0.4642994611239414</v>
      </c>
      <c r="AD5334" s="84" t="n">
        <v>0.4789471837323316</v>
      </c>
      <c r="AE5334" s="84" t="n">
        <v>0.3870096061229271</v>
      </c>
      <c r="AF5334" s="84" t="n">
        <v>0.1973235594953972</v>
      </c>
      <c r="AG5334" s="84" t="n">
        <v>0.2388225125832528</v>
      </c>
      <c r="AH5334" s="84" t="n">
        <v>0.263132827959245</v>
      </c>
      <c r="AI5334" s="84" t="n">
        <v>0.2215527391093566</v>
      </c>
      <c r="AJ5334" s="84" t="n">
        <v>0.220550273419652</v>
      </c>
      <c r="AK5334" s="84" t="n">
        <v>0.3342876854087617</v>
      </c>
    </row>
    <row r="5335">
      <c r="A5335" s="84" t="n">
        <v>8</v>
      </c>
      <c r="B5335" s="84" t="n">
        <v>0.3558631624990888</v>
      </c>
      <c r="C5335" s="84" t="n">
        <v>0.4229692639728514</v>
      </c>
      <c r="D5335" s="84" t="n">
        <v>0.3489898056388893</v>
      </c>
      <c r="E5335" s="84" t="n">
        <v>0.39954795476016</v>
      </c>
      <c r="F5335" s="84" t="n">
        <v>0.4382373938204628</v>
      </c>
      <c r="G5335" s="84" t="n">
        <v>0.3817123256758586</v>
      </c>
      <c r="H5335" s="84" t="n">
        <v>0.6182298336740456</v>
      </c>
      <c r="I5335" s="84" t="n">
        <v>0.677375476149679</v>
      </c>
      <c r="J5335" s="84" t="n">
        <v>0.6559397392730727</v>
      </c>
      <c r="K5335" s="84" t="n">
        <v>0.7524397138713405</v>
      </c>
      <c r="L5335" s="84" t="n">
        <v>0.7845178563526133</v>
      </c>
      <c r="M5335" s="84" t="n">
        <v>0.7427949101916287</v>
      </c>
      <c r="N5335" s="84" t="n">
        <v>0.8604941224712958</v>
      </c>
      <c r="O5335" s="84" t="n">
        <v>0.8622793888369192</v>
      </c>
      <c r="P5335" s="84" t="n">
        <v>0.7501442548116993</v>
      </c>
      <c r="Q5335" s="84" t="n">
        <v>0.8331514135932481</v>
      </c>
      <c r="R5335" s="84" t="n">
        <v>0.7843041629038009</v>
      </c>
      <c r="S5335" s="84" t="n">
        <v>0.7504714544045467</v>
      </c>
      <c r="T5335" s="84" t="n">
        <v>0.8370792789918645</v>
      </c>
      <c r="U5335" s="84" t="n">
        <v>0.7906608891580917</v>
      </c>
      <c r="V5335" s="84" t="n">
        <v>0.8729732783458561</v>
      </c>
      <c r="W5335" s="84" t="n">
        <v>0.849142729904253</v>
      </c>
      <c r="X5335" s="84" t="n">
        <v>0.7668959284154442</v>
      </c>
      <c r="Y5335" s="84" t="n">
        <v>0.7326090723555007</v>
      </c>
      <c r="Z5335" s="84" t="n">
        <v>0.7766924765634271</v>
      </c>
      <c r="AA5335" s="84" t="n">
        <v>0.7605119614174005</v>
      </c>
      <c r="AB5335" s="84" t="n">
        <v>0.6573302933384001</v>
      </c>
      <c r="AC5335" s="84" t="n">
        <v>0.731049983503794</v>
      </c>
      <c r="AD5335" s="84" t="n">
        <v>0.7119787734273921</v>
      </c>
      <c r="AE5335" s="84" t="n">
        <v>0.6002030562569963</v>
      </c>
      <c r="AF5335" s="84" t="n">
        <v>0.44522363078449</v>
      </c>
      <c r="AG5335" s="84" t="n">
        <v>0.4694058089960271</v>
      </c>
      <c r="AH5335" s="84" t="n">
        <v>0.3198938601017174</v>
      </c>
      <c r="AI5335" s="84" t="n">
        <v>0.3894920008310825</v>
      </c>
      <c r="AJ5335" s="84" t="n">
        <v>0.4268897095843847</v>
      </c>
      <c r="AK5335" s="84" t="n">
        <v>0.4128578820282857</v>
      </c>
    </row>
    <row r="5336">
      <c r="A5336" s="84" t="n">
        <v>9</v>
      </c>
      <c r="B5336" s="84" t="n">
        <v>0.7030418458846688</v>
      </c>
      <c r="C5336" s="84" t="n">
        <v>0.6498050858727714</v>
      </c>
      <c r="D5336" s="84" t="n">
        <v>0.493779591372471</v>
      </c>
      <c r="E5336" s="84" t="n">
        <v>0.6892100686013968</v>
      </c>
      <c r="F5336" s="84" t="n">
        <v>0.6960807981873173</v>
      </c>
      <c r="G5336" s="84" t="n">
        <v>0.6021934377397661</v>
      </c>
      <c r="H5336" s="84" t="n">
        <v>0.7655686979485671</v>
      </c>
      <c r="I5336" s="84" t="n">
        <v>0.8175433971714403</v>
      </c>
      <c r="J5336" s="84" t="n">
        <v>0.7995913551469109</v>
      </c>
      <c r="K5336" s="84" t="n">
        <v>0.8923739993281053</v>
      </c>
      <c r="L5336" s="84" t="n">
        <v>0.8903961255918929</v>
      </c>
      <c r="M5336" s="84" t="n">
        <v>0.7692529448977794</v>
      </c>
      <c r="N5336" s="84" t="n">
        <v>0.9460685483870969</v>
      </c>
      <c r="O5336" s="84" t="n">
        <v>0.9150530090427191</v>
      </c>
      <c r="P5336" s="84" t="n">
        <v>0.7612294356751766</v>
      </c>
      <c r="Q5336" s="84" t="n">
        <v>0.9524574538410689</v>
      </c>
      <c r="R5336" s="84" t="n">
        <v>0.8786725467442889</v>
      </c>
      <c r="S5336" s="84" t="n">
        <v>0.8107078274347713</v>
      </c>
      <c r="T5336" s="84" t="n">
        <v>0.9383873026000955</v>
      </c>
      <c r="U5336" s="84" t="n">
        <v>0.8957061737864067</v>
      </c>
      <c r="V5336" s="84" t="n">
        <v>0.918366194000339</v>
      </c>
      <c r="W5336" s="84" t="n">
        <v>0.9415577186118268</v>
      </c>
      <c r="X5336" s="84" t="n">
        <v>0.8859452374361486</v>
      </c>
      <c r="Y5336" s="84" t="n">
        <v>0.8292531479841347</v>
      </c>
      <c r="Z5336" s="84" t="n">
        <v>0.8992079031683873</v>
      </c>
      <c r="AA5336" s="84" t="n">
        <v>0.8806455165697658</v>
      </c>
      <c r="AB5336" s="84" t="n">
        <v>0.8858946346200531</v>
      </c>
      <c r="AC5336" s="84" t="n">
        <v>0.8836742549213681</v>
      </c>
      <c r="AD5336" s="84" t="n">
        <v>0.8582929316826294</v>
      </c>
      <c r="AE5336" s="84" t="n">
        <v>0.7513654231640331</v>
      </c>
      <c r="AF5336" s="84" t="n">
        <v>0.7329681058798004</v>
      </c>
      <c r="AG5336" s="84" t="n">
        <v>0.7676750216076059</v>
      </c>
      <c r="AH5336" s="84" t="n">
        <v>0.6877661293523312</v>
      </c>
      <c r="AI5336" s="84" t="n">
        <v>0.6841799986148626</v>
      </c>
      <c r="AJ5336" s="84" t="n">
        <v>0.6861901976362806</v>
      </c>
      <c r="AK5336" s="84" t="n">
        <v>0.5697136943773716</v>
      </c>
    </row>
    <row r="5337">
      <c r="A5337" s="84" t="n">
        <v>10</v>
      </c>
      <c r="B5337" s="84" t="n">
        <v>0.8242053656047242</v>
      </c>
      <c r="C5337" s="84" t="n">
        <v>0.851248395743774</v>
      </c>
      <c r="D5337" s="84" t="n">
        <v>0.6912473518831844</v>
      </c>
      <c r="E5337" s="84" t="n">
        <v>0.8586828884984505</v>
      </c>
      <c r="F5337" s="84" t="n">
        <v>0.8085181595891804</v>
      </c>
      <c r="G5337" s="84" t="n">
        <v>0.8049104120593942</v>
      </c>
      <c r="H5337" s="84" t="n">
        <v>0.9270504386837102</v>
      </c>
      <c r="I5337" s="84" t="n">
        <v>0.9416995083630992</v>
      </c>
      <c r="J5337" s="84" t="n">
        <v>0.8968819246597027</v>
      </c>
      <c r="K5337" s="84" t="n">
        <v>0.9794744475307882</v>
      </c>
      <c r="L5337" s="84" t="n">
        <v>0.9685646877904147</v>
      </c>
      <c r="M5337" s="84" t="n">
        <v>0.8808988044235528</v>
      </c>
      <c r="N5337" s="84" t="n">
        <v>1</v>
      </c>
      <c r="O5337" s="84" t="n">
        <v>0.9837963829123793</v>
      </c>
      <c r="P5337" s="84" t="n">
        <v>0.8478143793196301</v>
      </c>
      <c r="Q5337" s="84" t="n">
        <v>0.9968714929205038</v>
      </c>
      <c r="R5337" s="84" t="n">
        <v>0.9432194282731419</v>
      </c>
      <c r="S5337" s="84" t="n">
        <v>0.8428054766210281</v>
      </c>
      <c r="T5337" s="84" t="n">
        <v>0.9993778912107192</v>
      </c>
      <c r="U5337" s="84" t="n">
        <v>0.9808013724569585</v>
      </c>
      <c r="V5337" s="84" t="n">
        <v>0.9531608383707135</v>
      </c>
      <c r="W5337" s="84" t="n">
        <v>0.9983140884944494</v>
      </c>
      <c r="X5337" s="84" t="n">
        <v>0.9739767804457946</v>
      </c>
      <c r="Y5337" s="84" t="n">
        <v>0.9814345950941505</v>
      </c>
      <c r="Z5337" s="84" t="n">
        <v>0.9941853565919071</v>
      </c>
      <c r="AA5337" s="84" t="n">
        <v>0.9771275208245174</v>
      </c>
      <c r="AB5337" s="84" t="n">
        <v>0.9589020129410896</v>
      </c>
      <c r="AC5337" s="84" t="n">
        <v>0.9865143516991093</v>
      </c>
      <c r="AD5337" s="84" t="n">
        <v>0.9722318124654045</v>
      </c>
      <c r="AE5337" s="84" t="n">
        <v>0.9351990211647099</v>
      </c>
      <c r="AF5337" s="84" t="n">
        <v>0.8764451538914546</v>
      </c>
      <c r="AG5337" s="84" t="n">
        <v>0.8999920106331212</v>
      </c>
      <c r="AH5337" s="84" t="n">
        <v>0.8353130616711363</v>
      </c>
      <c r="AI5337" s="84" t="n">
        <v>0.8209796384791191</v>
      </c>
      <c r="AJ5337" s="84" t="n">
        <v>0.8350300194114859</v>
      </c>
      <c r="AK5337" s="84" t="n">
        <v>0.6470420834770609</v>
      </c>
    </row>
    <row r="5338">
      <c r="A5338" s="84" t="n">
        <v>11</v>
      </c>
      <c r="B5338" s="84" t="n">
        <v>0.9358278049136108</v>
      </c>
      <c r="C5338" s="84" t="n">
        <v>0.9796529839566367</v>
      </c>
      <c r="D5338" s="84" t="n">
        <v>0.7782051099768247</v>
      </c>
      <c r="E5338" s="84" t="n">
        <v>0.970987877771205</v>
      </c>
      <c r="F5338" s="84" t="n">
        <v>0.9547122504371338</v>
      </c>
      <c r="G5338" s="84" t="n">
        <v>0.9330053707631898</v>
      </c>
      <c r="H5338" s="84" t="n">
        <v>0.9875832226349658</v>
      </c>
      <c r="I5338" s="84" t="n">
        <v>1</v>
      </c>
      <c r="J5338" s="84" t="n">
        <v>0.9255590088923424</v>
      </c>
      <c r="K5338" s="84" t="n">
        <v>0.9973615856706242</v>
      </c>
      <c r="L5338" s="84" t="n">
        <v>0.9924367725804315</v>
      </c>
      <c r="M5338" s="84" t="n">
        <v>0.9120334409058513</v>
      </c>
      <c r="N5338" s="84" t="n">
        <v>0.9874589939857845</v>
      </c>
      <c r="O5338" s="84" t="n">
        <v>1</v>
      </c>
      <c r="P5338" s="84" t="n">
        <v>0.8416466847038609</v>
      </c>
      <c r="Q5338" s="84" t="n">
        <v>1</v>
      </c>
      <c r="R5338" s="84" t="n">
        <v>0.9682265047072074</v>
      </c>
      <c r="S5338" s="84" t="n">
        <v>0.8873611469904418</v>
      </c>
      <c r="T5338" s="84" t="n">
        <v>1</v>
      </c>
      <c r="U5338" s="84" t="n">
        <v>1</v>
      </c>
      <c r="V5338" s="84" t="n">
        <v>0.9404609909044687</v>
      </c>
      <c r="W5338" s="84" t="n">
        <v>1</v>
      </c>
      <c r="X5338" s="84" t="n">
        <v>1</v>
      </c>
      <c r="Y5338" s="84" t="n">
        <v>1</v>
      </c>
      <c r="Z5338" s="84" t="n">
        <v>1</v>
      </c>
      <c r="AA5338" s="84" t="n">
        <v>0.9929524151803052</v>
      </c>
      <c r="AB5338" s="84" t="n">
        <v>0.9819289190073571</v>
      </c>
      <c r="AC5338" s="84" t="n">
        <v>1</v>
      </c>
      <c r="AD5338" s="84" t="n">
        <v>1</v>
      </c>
      <c r="AE5338" s="84" t="n">
        <v>1</v>
      </c>
      <c r="AF5338" s="84" t="n">
        <v>0.9721430121191459</v>
      </c>
      <c r="AG5338" s="84" t="n">
        <v>0.9848536130095945</v>
      </c>
      <c r="AH5338" s="84" t="n">
        <v>0.9374953932335813</v>
      </c>
      <c r="AI5338" s="84" t="n">
        <v>0.9759678648105824</v>
      </c>
      <c r="AJ5338" s="84" t="n">
        <v>0.9658087197441293</v>
      </c>
      <c r="AK5338" s="84" t="n">
        <v>0.8764142807864782</v>
      </c>
    </row>
    <row r="5339">
      <c r="A5339" s="84" t="n">
        <v>12</v>
      </c>
      <c r="B5339" s="84" t="n">
        <v>1</v>
      </c>
      <c r="C5339" s="84" t="n">
        <v>1</v>
      </c>
      <c r="D5339" s="84" t="n">
        <v>0.8998194304238408</v>
      </c>
      <c r="E5339" s="84" t="n">
        <v>1</v>
      </c>
      <c r="F5339" s="84" t="n">
        <v>1</v>
      </c>
      <c r="G5339" s="84" t="n">
        <v>0.9503272103624134</v>
      </c>
      <c r="H5339" s="84" t="n">
        <v>0.9307810399548192</v>
      </c>
      <c r="I5339" s="84" t="n">
        <v>0.9416573303984498</v>
      </c>
      <c r="J5339" s="84" t="n">
        <v>1</v>
      </c>
      <c r="K5339" s="84" t="n">
        <v>0.9127930319641436</v>
      </c>
      <c r="L5339" s="84" t="n">
        <v>0.903795304686463</v>
      </c>
      <c r="M5339" s="84" t="n">
        <v>0.876670643913611</v>
      </c>
      <c r="N5339" s="84" t="n">
        <v>0.8661239065062876</v>
      </c>
      <c r="O5339" s="84" t="n">
        <v>0.9075335204240725</v>
      </c>
      <c r="P5339" s="84" t="n">
        <v>0.772083808839935</v>
      </c>
      <c r="Q5339" s="84" t="n">
        <v>0.8847525635309853</v>
      </c>
      <c r="R5339" s="84" t="n">
        <v>0.8858849953865325</v>
      </c>
      <c r="S5339" s="84" t="n">
        <v>0.8119349005424955</v>
      </c>
      <c r="T5339" s="84" t="n">
        <v>0.8958286808103362</v>
      </c>
      <c r="U5339" s="84" t="n">
        <v>0.8997908102250913</v>
      </c>
      <c r="V5339" s="84" t="n">
        <v>0.921620247443647</v>
      </c>
      <c r="W5339" s="84" t="n">
        <v>0.9016127493081402</v>
      </c>
      <c r="X5339" s="84" t="n">
        <v>0.9073926858640849</v>
      </c>
      <c r="Y5339" s="84" t="n">
        <v>0.9357166236666794</v>
      </c>
      <c r="Z5339" s="84" t="n">
        <v>0.9014032277204226</v>
      </c>
      <c r="AA5339" s="84" t="n">
        <v>0.9115486948809656</v>
      </c>
      <c r="AB5339" s="84" t="n">
        <v>0.9375639929489007</v>
      </c>
      <c r="AC5339" s="84" t="n">
        <v>0.909147146156384</v>
      </c>
      <c r="AD5339" s="84" t="n">
        <v>0.9125150975582427</v>
      </c>
      <c r="AE5339" s="84" t="n">
        <v>0.9566761252700909</v>
      </c>
      <c r="AF5339" s="84" t="n">
        <v>1</v>
      </c>
      <c r="AG5339" s="84" t="n">
        <v>1</v>
      </c>
      <c r="AH5339" s="84" t="n">
        <v>1</v>
      </c>
      <c r="AI5339" s="84" t="n">
        <v>1</v>
      </c>
      <c r="AJ5339" s="84" t="n">
        <v>1</v>
      </c>
      <c r="AK5339" s="84" t="n">
        <v>0.9468092445670921</v>
      </c>
    </row>
    <row r="5340">
      <c r="A5340" s="84" t="n">
        <v>13</v>
      </c>
      <c r="B5340" s="84" t="n">
        <v>0.9297313552526063</v>
      </c>
      <c r="C5340" s="84" t="n">
        <v>0.9298885953204585</v>
      </c>
      <c r="D5340" s="84" t="n">
        <v>0.9169024497746435</v>
      </c>
      <c r="E5340" s="84" t="n">
        <v>0.9144380777482495</v>
      </c>
      <c r="F5340" s="84" t="n">
        <v>0.8950327117469139</v>
      </c>
      <c r="G5340" s="84" t="n">
        <v>1</v>
      </c>
      <c r="H5340" s="84" t="n">
        <v>0.933207123937097</v>
      </c>
      <c r="I5340" s="84" t="n">
        <v>0.9191013457406846</v>
      </c>
      <c r="J5340" s="84" t="n">
        <v>0.9288540677429569</v>
      </c>
      <c r="K5340" s="84" t="n">
        <v>0.9150135607941462</v>
      </c>
      <c r="L5340" s="84" t="n">
        <v>0.9100336881001905</v>
      </c>
      <c r="M5340" s="84" t="n">
        <v>0.9823426251431407</v>
      </c>
      <c r="N5340" s="84" t="n">
        <v>0.8481325177692727</v>
      </c>
      <c r="O5340" s="84" t="n">
        <v>0.9003679451200499</v>
      </c>
      <c r="P5340" s="84" t="n">
        <v>0.7886955518227396</v>
      </c>
      <c r="Q5340" s="84" t="n">
        <v>0.8332129075898965</v>
      </c>
      <c r="R5340" s="84" t="n">
        <v>0.8958557216185982</v>
      </c>
      <c r="S5340" s="84" t="n">
        <v>0.9211185740118832</v>
      </c>
      <c r="T5340" s="84" t="n">
        <v>0.8863215823895357</v>
      </c>
      <c r="U5340" s="84" t="n">
        <v>0.8950144497448744</v>
      </c>
      <c r="V5340" s="84" t="n">
        <v>0.9451499915259024</v>
      </c>
      <c r="W5340" s="84" t="n">
        <v>0.8929843814613355</v>
      </c>
      <c r="X5340" s="84" t="n">
        <v>0.9031363196509733</v>
      </c>
      <c r="Y5340" s="84" t="n">
        <v>0.9136807347221688</v>
      </c>
      <c r="Z5340" s="84" t="n">
        <v>0.9011065622404177</v>
      </c>
      <c r="AA5340" s="84" t="n">
        <v>0.9117086828239029</v>
      </c>
      <c r="AB5340" s="84" t="n">
        <v>0.9660270010661093</v>
      </c>
      <c r="AC5340" s="84" t="n">
        <v>0.9183712746068403</v>
      </c>
      <c r="AD5340" s="84" t="n">
        <v>0.918018702294829</v>
      </c>
      <c r="AE5340" s="84" t="n">
        <v>0.9912633743784657</v>
      </c>
      <c r="AF5340" s="84" t="n">
        <v>0.9207296283668599</v>
      </c>
      <c r="AG5340" s="84" t="n">
        <v>0.9167624180182011</v>
      </c>
      <c r="AH5340" s="84" t="n">
        <v>0.9402339386860653</v>
      </c>
      <c r="AI5340" s="84" t="n">
        <v>0.9604716393102016</v>
      </c>
      <c r="AJ5340" s="84" t="n">
        <v>0.9416840555162673</v>
      </c>
      <c r="AK5340" s="84" t="n">
        <v>0.8912038634011729</v>
      </c>
    </row>
    <row r="5341">
      <c r="A5341" s="84" t="n">
        <v>14</v>
      </c>
      <c r="B5341" s="84" t="n">
        <v>0.9264051906393527</v>
      </c>
      <c r="C5341" s="84" t="n">
        <v>0.9254327285894882</v>
      </c>
      <c r="D5341" s="84" t="n">
        <v>1</v>
      </c>
      <c r="E5341" s="84" t="n">
        <v>0.9040728216628554</v>
      </c>
      <c r="F5341" s="84" t="n">
        <v>0.877142127970699</v>
      </c>
      <c r="G5341" s="84" t="n">
        <v>0.9284199124430202</v>
      </c>
      <c r="H5341" s="84" t="n">
        <v>1</v>
      </c>
      <c r="I5341" s="84" t="n">
        <v>0.9716682703080307</v>
      </c>
      <c r="J5341" s="84" t="n">
        <v>0.9762151428818099</v>
      </c>
      <c r="K5341" s="84" t="n">
        <v>0.9827929500258105</v>
      </c>
      <c r="L5341" s="84" t="n">
        <v>0.9913954285967167</v>
      </c>
      <c r="M5341" s="84" t="n">
        <v>0.9945786654067603</v>
      </c>
      <c r="N5341" s="84" t="n">
        <v>0.9234810688901041</v>
      </c>
      <c r="O5341" s="84" t="n">
        <v>0.9678843155597131</v>
      </c>
      <c r="P5341" s="84" t="n">
        <v>0.9237437008732226</v>
      </c>
      <c r="Q5341" s="84" t="n">
        <v>0.8929005180869218</v>
      </c>
      <c r="R5341" s="84" t="n">
        <v>0.9785672886168053</v>
      </c>
      <c r="S5341" s="84" t="n">
        <v>0.9894794626711445</v>
      </c>
      <c r="T5341" s="84" t="n">
        <v>0.9520417929494335</v>
      </c>
      <c r="U5341" s="84" t="n">
        <v>0.9689500728162009</v>
      </c>
      <c r="V5341" s="84" t="n">
        <v>0.9805604203152364</v>
      </c>
      <c r="W5341" s="84" t="n">
        <v>0.948516079778605</v>
      </c>
      <c r="X5341" s="84" t="n">
        <v>0.9670385959433214</v>
      </c>
      <c r="Y5341" s="84" t="n">
        <v>0.9813094458777774</v>
      </c>
      <c r="Z5341" s="84" t="n">
        <v>0.9883039634508128</v>
      </c>
      <c r="AA5341" s="84" t="n">
        <v>0.9883487041556289</v>
      </c>
      <c r="AB5341" s="84" t="n">
        <v>0.9749147640309486</v>
      </c>
      <c r="AC5341" s="84" t="n">
        <v>0.9821084900472891</v>
      </c>
      <c r="AD5341" s="84" t="n">
        <v>0.9831190338468296</v>
      </c>
      <c r="AE5341" s="84" t="n">
        <v>0.9942259131023353</v>
      </c>
      <c r="AF5341" s="84" t="n">
        <v>0.9460992468152373</v>
      </c>
      <c r="AG5341" s="84" t="n">
        <v>0.9275059375522033</v>
      </c>
      <c r="AH5341" s="84" t="n">
        <v>0.95740229402793</v>
      </c>
      <c r="AI5341" s="84" t="n">
        <v>0.9633025140245171</v>
      </c>
      <c r="AJ5341" s="84" t="n">
        <v>0.917626327445862</v>
      </c>
      <c r="AK5341" s="84" t="n">
        <v>0.9392807864780959</v>
      </c>
    </row>
    <row r="5342">
      <c r="A5342" s="84" t="n">
        <v>15</v>
      </c>
      <c r="B5342" s="84" t="n">
        <v>0.9561493037836264</v>
      </c>
      <c r="C5342" s="84" t="n">
        <v>0.9743254913710641</v>
      </c>
      <c r="D5342" s="84" t="n">
        <v>0.9263574708884877</v>
      </c>
      <c r="E5342" s="84" t="n">
        <v>0.9363340190530004</v>
      </c>
      <c r="F5342" s="84" t="n">
        <v>0.8969692057787878</v>
      </c>
      <c r="G5342" s="84" t="n">
        <v>0.9507063230581756</v>
      </c>
      <c r="H5342" s="84" t="n">
        <v>0.9965716649299617</v>
      </c>
      <c r="I5342" s="84" t="n">
        <v>0.9741000935823589</v>
      </c>
      <c r="J5342" s="84" t="n">
        <v>0.9786540619873955</v>
      </c>
      <c r="K5342" s="84" t="n">
        <v>1</v>
      </c>
      <c r="L5342" s="84" t="n">
        <v>1</v>
      </c>
      <c r="M5342" s="84" t="n">
        <v>1</v>
      </c>
      <c r="N5342" s="84" t="n">
        <v>0.9413101421541824</v>
      </c>
      <c r="O5342" s="84" t="n">
        <v>0.9729092609915807</v>
      </c>
      <c r="P5342" s="84" t="n">
        <v>1</v>
      </c>
      <c r="Q5342" s="84" t="n">
        <v>0.9448014512583208</v>
      </c>
      <c r="R5342" s="84" t="n">
        <v>1</v>
      </c>
      <c r="S5342" s="84" t="n">
        <v>0.997778351847068</v>
      </c>
      <c r="T5342" s="84" t="n">
        <v>0.9867283458286805</v>
      </c>
      <c r="U5342" s="84" t="n">
        <v>0.9902644918576078</v>
      </c>
      <c r="V5342" s="84" t="n">
        <v>0.9945596293994688</v>
      </c>
      <c r="W5342" s="84" t="n">
        <v>0.9505598498584472</v>
      </c>
      <c r="X5342" s="84" t="n">
        <v>0.9765450325438119</v>
      </c>
      <c r="Y5342" s="84" t="n">
        <v>0.9618487427317186</v>
      </c>
      <c r="Z5342" s="84" t="n">
        <v>0.9951198528539218</v>
      </c>
      <c r="AA5342" s="84" t="n">
        <v>1</v>
      </c>
      <c r="AB5342" s="84" t="n">
        <v>1</v>
      </c>
      <c r="AC5342" s="84" t="n">
        <v>0.9919374793797425</v>
      </c>
      <c r="AD5342" s="84" t="n">
        <v>0.9920298476038043</v>
      </c>
      <c r="AE5342" s="84" t="n">
        <v>0.9856090386067218</v>
      </c>
      <c r="AF5342" s="84" t="n">
        <v>0.9824799305706227</v>
      </c>
      <c r="AG5342" s="84" t="n">
        <v>0.9609871952238115</v>
      </c>
      <c r="AH5342" s="84" t="n">
        <v>0.9072183068645073</v>
      </c>
      <c r="AI5342" s="84" t="n">
        <v>0.9634669990996606</v>
      </c>
      <c r="AJ5342" s="84" t="n">
        <v>0.9818370191873954</v>
      </c>
      <c r="AK5342" s="84" t="n">
        <v>1</v>
      </c>
    </row>
    <row r="5343">
      <c r="A5343" s="84" t="n">
        <v>16</v>
      </c>
      <c r="B5343" s="84" t="n">
        <v>0.9394820295983088</v>
      </c>
      <c r="C5343" s="84" t="n">
        <v>0.9234106847870847</v>
      </c>
      <c r="D5343" s="84" t="n">
        <v>0.793916084910355</v>
      </c>
      <c r="E5343" s="84" t="n">
        <v>0.8987577584912988</v>
      </c>
      <c r="F5343" s="84" t="n">
        <v>0.8452339484820159</v>
      </c>
      <c r="G5343" s="84" t="n">
        <v>0.8982262941733989</v>
      </c>
      <c r="H5343" s="84" t="n">
        <v>0.9495692706634742</v>
      </c>
      <c r="I5343" s="84" t="n">
        <v>0.9483504461637823</v>
      </c>
      <c r="J5343" s="84" t="n">
        <v>0.9454804454804456</v>
      </c>
      <c r="K5343" s="84" t="n">
        <v>0.966946076382914</v>
      </c>
      <c r="L5343" s="84" t="n">
        <v>0.9638973093773512</v>
      </c>
      <c r="M5343" s="84" t="n">
        <v>0.9747511551366544</v>
      </c>
      <c r="N5343" s="84" t="n">
        <v>0.9320154455986878</v>
      </c>
      <c r="O5343" s="84" t="n">
        <v>0.9396117867165574</v>
      </c>
      <c r="P5343" s="84" t="n">
        <v>0.9764447920807314</v>
      </c>
      <c r="Q5343" s="84" t="n">
        <v>0.9500899349700985</v>
      </c>
      <c r="R5343" s="84" t="n">
        <v>0.9989437426555194</v>
      </c>
      <c r="S5343" s="84" t="n">
        <v>1</v>
      </c>
      <c r="T5343" s="84" t="n">
        <v>0.9933083426383791</v>
      </c>
      <c r="U5343" s="84" t="n">
        <v>0.9912751974519705</v>
      </c>
      <c r="V5343" s="84" t="n">
        <v>1</v>
      </c>
      <c r="W5343" s="84" t="n">
        <v>0.9473311702770622</v>
      </c>
      <c r="X5343" s="84" t="n">
        <v>0.9513439848956965</v>
      </c>
      <c r="Y5343" s="84" t="n">
        <v>0.9527609842504524</v>
      </c>
      <c r="Z5343" s="84" t="n">
        <v>0.9663952177524623</v>
      </c>
      <c r="AA5343" s="84" t="n">
        <v>0.9683873099418594</v>
      </c>
      <c r="AB5343" s="84" t="n">
        <v>0.973758932624001</v>
      </c>
      <c r="AC5343" s="84" t="n">
        <v>0.9696813482898933</v>
      </c>
      <c r="AD5343" s="84" t="n">
        <v>0.9506735746603262</v>
      </c>
      <c r="AE5343" s="84" t="n">
        <v>0.9621326113555307</v>
      </c>
      <c r="AF5343" s="84" t="n">
        <v>0.9169094628521838</v>
      </c>
      <c r="AG5343" s="84" t="n">
        <v>0.90086938837765</v>
      </c>
      <c r="AH5343" s="84" t="n">
        <v>0.8248294787691853</v>
      </c>
      <c r="AI5343" s="84" t="n">
        <v>0.865944663757878</v>
      </c>
      <c r="AJ5343" s="84" t="n">
        <v>0.8959579291699046</v>
      </c>
      <c r="AK5343" s="84" t="n">
        <v>0.9133925491548811</v>
      </c>
    </row>
    <row r="5344">
      <c r="A5344" s="84" t="n">
        <v>17</v>
      </c>
      <c r="B5344" s="84" t="n">
        <v>0.8261737260333892</v>
      </c>
      <c r="C5344" s="84" t="n">
        <v>0.8236928416124439</v>
      </c>
      <c r="D5344" s="84" t="n">
        <v>0.7075270498912316</v>
      </c>
      <c r="E5344" s="84" t="n">
        <v>0.8152706532583456</v>
      </c>
      <c r="F5344" s="84" t="n">
        <v>0.7901275016640396</v>
      </c>
      <c r="G5344" s="84" t="n">
        <v>0.8280543394863923</v>
      </c>
      <c r="H5344" s="84" t="n">
        <v>0.7444180182473332</v>
      </c>
      <c r="I5344" s="84" t="n">
        <v>0.7790428238147331</v>
      </c>
      <c r="J5344" s="84" t="n">
        <v>0.7983826872715762</v>
      </c>
      <c r="K5344" s="84" t="n">
        <v>0.7750055308374915</v>
      </c>
      <c r="L5344" s="84" t="n">
        <v>0.7588811567907244</v>
      </c>
      <c r="M5344" s="84" t="n">
        <v>0.8087478078429174</v>
      </c>
      <c r="N5344" s="84" t="n">
        <v>0.7848636550027336</v>
      </c>
      <c r="O5344" s="84" t="n">
        <v>0.7637542874961024</v>
      </c>
      <c r="P5344" s="84" t="n">
        <v>0.8294587559465039</v>
      </c>
      <c r="Q5344" s="84" t="n">
        <v>0.7914431103663507</v>
      </c>
      <c r="R5344" s="84" t="n">
        <v>0.8245951115625867</v>
      </c>
      <c r="S5344" s="84" t="n">
        <v>0.8712412813226555</v>
      </c>
      <c r="T5344" s="84" t="n">
        <v>0.839822938267666</v>
      </c>
      <c r="U5344" s="84" t="n">
        <v>0.8324665875783568</v>
      </c>
      <c r="V5344" s="84" t="n">
        <v>0.8776283825772554</v>
      </c>
      <c r="W5344" s="84" t="n">
        <v>0.7930225530425932</v>
      </c>
      <c r="X5344" s="84" t="n">
        <v>0.7678068239085226</v>
      </c>
      <c r="Y5344" s="84" t="n">
        <v>0.820497516269398</v>
      </c>
      <c r="Z5344" s="84" t="n">
        <v>0.7853699418535659</v>
      </c>
      <c r="AA5344" s="84" t="n">
        <v>0.7633697170648011</v>
      </c>
      <c r="AB5344" s="84" t="n">
        <v>0.8178800257555127</v>
      </c>
      <c r="AC5344" s="84" t="n">
        <v>0.7705583965687891</v>
      </c>
      <c r="AD5344" s="84" t="n">
        <v>0.7286593821066063</v>
      </c>
      <c r="AE5344" s="84" t="n">
        <v>0.6940150469893005</v>
      </c>
      <c r="AF5344" s="84" t="n">
        <v>0.7465517775780307</v>
      </c>
      <c r="AG5344" s="84" t="n">
        <v>0.7876862067212367</v>
      </c>
      <c r="AH5344" s="84" t="n">
        <v>0.7379444466493924</v>
      </c>
      <c r="AI5344" s="84" t="n">
        <v>0.7256215804418589</v>
      </c>
      <c r="AJ5344" s="84" t="n">
        <v>0.7966261266373895</v>
      </c>
      <c r="AK5344" s="84" t="n">
        <v>0.6838651259054846</v>
      </c>
    </row>
    <row r="5345">
      <c r="A5345" s="84" t="n">
        <v>18</v>
      </c>
      <c r="B5345" s="84" t="n">
        <v>0.5958664430998031</v>
      </c>
      <c r="C5345" s="84" t="n">
        <v>0.5815170455728937</v>
      </c>
      <c r="D5345" s="84" t="n">
        <v>0.3696415622822856</v>
      </c>
      <c r="E5345" s="84" t="n">
        <v>0.5923646733708272</v>
      </c>
      <c r="F5345" s="84" t="n">
        <v>0.5784995706259893</v>
      </c>
      <c r="G5345" s="84" t="n">
        <v>0.4735478629778398</v>
      </c>
      <c r="H5345" s="84" t="n">
        <v>0.4323281656418782</v>
      </c>
      <c r="I5345" s="84" t="n">
        <v>0.4785459146687052</v>
      </c>
      <c r="J5345" s="84" t="n">
        <v>0.6615226337448562</v>
      </c>
      <c r="K5345" s="84" t="n">
        <v>0.4742426849553026</v>
      </c>
      <c r="L5345" s="84" t="n">
        <v>0.4701882440146923</v>
      </c>
      <c r="M5345" s="84" t="n">
        <v>0.7178263411196619</v>
      </c>
      <c r="N5345" s="84" t="n">
        <v>0.4879459404045927</v>
      </c>
      <c r="O5345" s="84" t="n">
        <v>0.4827829747427501</v>
      </c>
      <c r="P5345" s="84" t="n">
        <v>0.7480413402233707</v>
      </c>
      <c r="Q5345" s="84" t="n">
        <v>0.4790920411394838</v>
      </c>
      <c r="R5345" s="84" t="n">
        <v>0.5086418270556275</v>
      </c>
      <c r="S5345" s="84" t="n">
        <v>0.7200981658486179</v>
      </c>
      <c r="T5345" s="84" t="n">
        <v>0.5170920401977985</v>
      </c>
      <c r="U5345" s="84" t="n">
        <v>0.5104493339020046</v>
      </c>
      <c r="V5345" s="84" t="n">
        <v>0.7382181797638551</v>
      </c>
      <c r="W5345" s="84" t="n">
        <v>0.4940595476667622</v>
      </c>
      <c r="X5345" s="84" t="n">
        <v>0.4702279131502553</v>
      </c>
      <c r="Y5345" s="84" t="n">
        <v>0.688999383880781</v>
      </c>
      <c r="Z5345" s="84" t="n">
        <v>0.4784027530556546</v>
      </c>
      <c r="AA5345" s="84" t="n">
        <v>0.438590714902645</v>
      </c>
      <c r="AB5345" s="84" t="n">
        <v>0.6739605433990943</v>
      </c>
      <c r="AC5345" s="84" t="n">
        <v>0.455528978334983</v>
      </c>
      <c r="AD5345" s="84" t="n">
        <v>0.3431421711732007</v>
      </c>
      <c r="AE5345" s="84" t="n">
        <v>0.3395360945513238</v>
      </c>
      <c r="AF5345" s="84" t="n">
        <v>0.5114604965440287</v>
      </c>
      <c r="AG5345" s="84" t="n">
        <v>0.6029880232127423</v>
      </c>
      <c r="AH5345" s="84" t="n">
        <v>0.4730369505190763</v>
      </c>
      <c r="AI5345" s="84" t="n">
        <v>0.5582796592561812</v>
      </c>
      <c r="AJ5345" s="84" t="n">
        <v>0.5583377714915995</v>
      </c>
      <c r="AK5345" s="84" t="n">
        <v>0.4137202483615039</v>
      </c>
    </row>
    <row r="5346">
      <c r="A5346" s="84" t="n">
        <v>19</v>
      </c>
      <c r="B5346" s="84" t="n">
        <v>0.2694011081140191</v>
      </c>
      <c r="C5346" s="84" t="n">
        <v>0.2546317140426295</v>
      </c>
      <c r="D5346" s="84" t="n">
        <v>0.2072284702771103</v>
      </c>
      <c r="E5346" s="84" t="n">
        <v>0.2290244828408218</v>
      </c>
      <c r="F5346" s="84" t="n">
        <v>0.2501474356542521</v>
      </c>
      <c r="G5346" s="84" t="n">
        <v>0.2351852687638218</v>
      </c>
      <c r="H5346" s="84" t="n">
        <v>0.1969980193609456</v>
      </c>
      <c r="I5346" s="84" t="n">
        <v>0.2054963160184002</v>
      </c>
      <c r="J5346" s="84" t="n">
        <v>0.2735042735042736</v>
      </c>
      <c r="K5346" s="84" t="n">
        <v>0.3068262825397605</v>
      </c>
      <c r="L5346" s="84" t="n">
        <v>0.2512764415630394</v>
      </c>
      <c r="M5346" s="84" t="n">
        <v>0.4223275703292039</v>
      </c>
      <c r="N5346" s="84" t="n">
        <v>0.3490295243302351</v>
      </c>
      <c r="O5346" s="84" t="n">
        <v>0.3126800748362956</v>
      </c>
      <c r="P5346" s="84" t="n">
        <v>0.5833215792375652</v>
      </c>
      <c r="Q5346" s="84" t="n">
        <v>0.3685873291619906</v>
      </c>
      <c r="R5346" s="84" t="n">
        <v>0.3674672737899911</v>
      </c>
      <c r="S5346" s="84" t="n">
        <v>0.6637238439679669</v>
      </c>
      <c r="T5346" s="84" t="n">
        <v>0.4063327484447279</v>
      </c>
      <c r="U5346" s="84" t="n">
        <v>0.3935706699448892</v>
      </c>
      <c r="V5346" s="84" t="n">
        <v>0.6898084853963052</v>
      </c>
      <c r="W5346" s="84" t="n">
        <v>0.3745347838534211</v>
      </c>
      <c r="X5346" s="84" t="n">
        <v>0.3403212030445203</v>
      </c>
      <c r="Y5346" s="84" t="n">
        <v>0.5563508413878085</v>
      </c>
      <c r="Z5346" s="84" t="n">
        <v>0.337746232348404</v>
      </c>
      <c r="AA5346" s="84" t="n">
        <v>0.2188206106206489</v>
      </c>
      <c r="AB5346" s="84" t="n">
        <v>0.3197008560541288</v>
      </c>
      <c r="AC5346" s="84" t="n">
        <v>0.2029858132629495</v>
      </c>
      <c r="AD5346" s="84" t="n">
        <v>0.1457391209853513</v>
      </c>
      <c r="AE5346" s="84" t="n">
        <v>0.1841199593887486</v>
      </c>
      <c r="AF5346" s="84" t="n">
        <v>0.2571521557201748</v>
      </c>
      <c r="AG5346" s="84" t="n">
        <v>0.2305702229033359</v>
      </c>
      <c r="AH5346" s="84" t="n">
        <v>0.2096036196426851</v>
      </c>
      <c r="AI5346" s="84" t="n">
        <v>0.2559301198143915</v>
      </c>
      <c r="AJ5346" s="84" t="n">
        <v>0.2492702503703315</v>
      </c>
      <c r="AK5346" s="84" t="n">
        <v>0.2255519144532597</v>
      </c>
    </row>
    <row r="5347">
      <c r="A5347" s="84" t="n">
        <v>20</v>
      </c>
      <c r="B5347" s="84" t="n">
        <v>0.1113763942553036</v>
      </c>
      <c r="C5347" s="84" t="n">
        <v>0.1351420637985262</v>
      </c>
      <c r="D5347" s="84" t="n">
        <v>0.2043848549045257</v>
      </c>
      <c r="E5347" s="84" t="n">
        <v>0.1079081429946231</v>
      </c>
      <c r="F5347" s="84" t="n">
        <v>0.1336508516780074</v>
      </c>
      <c r="G5347" s="84" t="n">
        <v>0.2345534142708851</v>
      </c>
      <c r="H5347" s="84" t="n">
        <v>0.1225689445341521</v>
      </c>
      <c r="I5347" s="84" t="n">
        <v>0.1139398173166906</v>
      </c>
      <c r="J5347" s="84" t="n">
        <v>0.1839477395032951</v>
      </c>
      <c r="K5347" s="84" t="n">
        <v>0.1586653884286686</v>
      </c>
      <c r="L5347" s="84" t="n">
        <v>0.1378861132008674</v>
      </c>
      <c r="M5347" s="84" t="n">
        <v>0.181554649775379</v>
      </c>
      <c r="N5347" s="84" t="n">
        <v>0.1982213641334063</v>
      </c>
      <c r="O5347" s="84" t="n">
        <v>0.1662550670408482</v>
      </c>
      <c r="P5347" s="84" t="n">
        <v>0.2927795658250735</v>
      </c>
      <c r="Q5347" s="84" t="n">
        <v>0.1564330407243993</v>
      </c>
      <c r="R5347" s="84" t="n">
        <v>0.1795747767706709</v>
      </c>
      <c r="S5347" s="84" t="n">
        <v>0.3390661327822268</v>
      </c>
      <c r="T5347" s="84" t="n">
        <v>0.2631201148508533</v>
      </c>
      <c r="U5347" s="84" t="n">
        <v>0.2200578467669965</v>
      </c>
      <c r="V5347" s="84" t="n">
        <v>0.3755155075984407</v>
      </c>
      <c r="W5347" s="84" t="n">
        <v>0.2014505200877946</v>
      </c>
      <c r="X5347" s="84" t="n">
        <v>0.1538206742519418</v>
      </c>
      <c r="Y5347" s="84" t="n">
        <v>0.2657062266548578</v>
      </c>
      <c r="Z5347" s="84" t="n">
        <v>0.1691586566987066</v>
      </c>
      <c r="AA5347" s="84" t="n">
        <v>0.1142615339133862</v>
      </c>
      <c r="AB5347" s="84" t="n">
        <v>0.1346147756420406</v>
      </c>
      <c r="AC5347" s="84" t="n">
        <v>0.07462471131639722</v>
      </c>
      <c r="AD5347" s="84" t="n">
        <v>0.08923604940339885</v>
      </c>
      <c r="AE5347" s="84" t="n">
        <v>0.1327987920755994</v>
      </c>
      <c r="AF5347" s="84" t="n">
        <v>0.09470600998047299</v>
      </c>
      <c r="AG5347" s="84" t="n">
        <v>0.1166026306806214</v>
      </c>
      <c r="AH5347" s="84" t="n">
        <v>0.1624416712498087</v>
      </c>
      <c r="AI5347" s="84" t="n">
        <v>0.1058071888634947</v>
      </c>
      <c r="AJ5347" s="84" t="n">
        <v>0.1310027909467392</v>
      </c>
      <c r="AK5347" s="84" t="n">
        <v>0.2240858916867886</v>
      </c>
    </row>
    <row r="5348">
      <c r="A5348" s="84" t="n">
        <v>21</v>
      </c>
      <c r="B5348" s="84" t="n">
        <v>0.09893744987971133</v>
      </c>
      <c r="C5348" s="84" t="n">
        <v>0.1205118879191695</v>
      </c>
      <c r="D5348" s="84" t="n">
        <v>0.2028919568339187</v>
      </c>
      <c r="E5348" s="84" t="n">
        <v>0.09585654626841952</v>
      </c>
      <c r="F5348" s="84" t="n">
        <v>0.1189159082208741</v>
      </c>
      <c r="G5348" s="84" t="n">
        <v>0.2320350227918942</v>
      </c>
      <c r="H5348" s="84" t="n">
        <v>0.08051417071676861</v>
      </c>
      <c r="I5348" s="84" t="n">
        <v>0.09945168645955527</v>
      </c>
      <c r="J5348" s="84" t="n">
        <v>0.1816383205272095</v>
      </c>
      <c r="K5348" s="84" t="n">
        <v>0.08293798087559302</v>
      </c>
      <c r="L5348" s="84" t="n">
        <v>0.1027901933885029</v>
      </c>
      <c r="M5348" s="84" t="n">
        <v>0.1791843173682904</v>
      </c>
      <c r="N5348" s="84" t="n">
        <v>0.08647143247676325</v>
      </c>
      <c r="O5348" s="84" t="n">
        <v>0.105207358902401</v>
      </c>
      <c r="P5348" s="84" t="n">
        <v>0.1972572351802224</v>
      </c>
      <c r="Q5348" s="84" t="n">
        <v>0.1136409058065706</v>
      </c>
      <c r="R5348" s="84" t="n">
        <v>0.1081107575276716</v>
      </c>
      <c r="S5348" s="84" t="n">
        <v>0.2295272539395505</v>
      </c>
      <c r="T5348" s="84" t="n">
        <v>0.1177699792630403</v>
      </c>
      <c r="U5348" s="84" t="n">
        <v>0.09937171386279491</v>
      </c>
      <c r="V5348" s="84" t="n">
        <v>0.191480707304672</v>
      </c>
      <c r="W5348" s="84" t="n">
        <v>0.08049432197728792</v>
      </c>
      <c r="X5348" s="84" t="n">
        <v>0.0838189470994485</v>
      </c>
      <c r="Y5348" s="84" t="n">
        <v>0.1346316762293504</v>
      </c>
      <c r="Z5348" s="84" t="n">
        <v>0.07507119971520115</v>
      </c>
      <c r="AA5348" s="84" t="n">
        <v>0.08214337470219636</v>
      </c>
      <c r="AB5348" s="84" t="n">
        <v>0.1328572785712024</v>
      </c>
      <c r="AC5348" s="84" t="n">
        <v>0.06957274826789839</v>
      </c>
      <c r="AD5348" s="84" t="n">
        <v>0.08337021646530933</v>
      </c>
      <c r="AE5348" s="84" t="n">
        <v>0.1310650040350923</v>
      </c>
      <c r="AF5348" s="84" t="n">
        <v>0.08412887828162292</v>
      </c>
      <c r="AG5348" s="84" t="n">
        <v>0.1039997675820544</v>
      </c>
      <c r="AH5348" s="84" t="n">
        <v>0.1606840126778212</v>
      </c>
      <c r="AI5348" s="84" t="n">
        <v>0.09399023478080201</v>
      </c>
      <c r="AJ5348" s="84" t="n">
        <v>0.1164369010305258</v>
      </c>
      <c r="AK5348" s="84" t="n">
        <v>0.2216798896171094</v>
      </c>
    </row>
    <row r="5349">
      <c r="A5349" s="84" t="n">
        <v>22</v>
      </c>
      <c r="B5349" s="84" t="n">
        <v>0.09223955675439237</v>
      </c>
      <c r="C5349" s="84" t="n">
        <v>0.1126015628379753</v>
      </c>
      <c r="D5349" s="84" t="n">
        <v>0.2002616126142778</v>
      </c>
      <c r="E5349" s="84" t="n">
        <v>0.08936722495430988</v>
      </c>
      <c r="F5349" s="84" t="n">
        <v>0.1110612952955094</v>
      </c>
      <c r="G5349" s="84" t="n">
        <v>0.2290292007040664</v>
      </c>
      <c r="H5349" s="84" t="n">
        <v>0.07698242878846935</v>
      </c>
      <c r="I5349" s="84" t="n">
        <v>0.09452081877973874</v>
      </c>
      <c r="J5349" s="84" t="n">
        <v>0.1804512360067916</v>
      </c>
      <c r="K5349" s="84" t="n">
        <v>0.07929991888105012</v>
      </c>
      <c r="L5349" s="84" t="n">
        <v>0.09828738328096649</v>
      </c>
      <c r="M5349" s="84" t="n">
        <v>0.1783514978739079</v>
      </c>
      <c r="N5349" s="84" t="n">
        <v>0.08267837616183708</v>
      </c>
      <c r="O5349" s="84" t="n">
        <v>0.10059245400686</v>
      </c>
      <c r="P5349" s="84" t="n">
        <v>0.1963404157103107</v>
      </c>
      <c r="Q5349" s="84" t="n">
        <v>0.07439236244561626</v>
      </c>
      <c r="R5349" s="84" t="n">
        <v>0.08696600493328546</v>
      </c>
      <c r="S5349" s="84" t="n">
        <v>0.1438388013433221</v>
      </c>
      <c r="T5349" s="84" t="n">
        <v>0.07718934439304513</v>
      </c>
      <c r="U5349" s="84" t="n">
        <v>0.08478935867982255</v>
      </c>
      <c r="V5349" s="84" t="n">
        <v>0.1415513247839105</v>
      </c>
      <c r="W5349" s="84" t="n">
        <v>0.07696345071094572</v>
      </c>
      <c r="X5349" s="84" t="n">
        <v>0.08014224165465941</v>
      </c>
      <c r="Y5349" s="84" t="n">
        <v>0.1340059301474835</v>
      </c>
      <c r="Z5349" s="84" t="n">
        <v>0.07177821288714847</v>
      </c>
      <c r="AA5349" s="84" t="n">
        <v>0.07854016798734008</v>
      </c>
      <c r="AB5349" s="84" t="n">
        <v>0.1322397796003673</v>
      </c>
      <c r="AC5349" s="84" t="n">
        <v>0.06652095018145827</v>
      </c>
      <c r="AD5349" s="84" t="n">
        <v>0.07983735953752515</v>
      </c>
      <c r="AE5349" s="84" t="n">
        <v>0.1304558352641033</v>
      </c>
      <c r="AF5349" s="84" t="n">
        <v>0.07843349967454979</v>
      </c>
      <c r="AG5349" s="84" t="n">
        <v>0.09718411132819597</v>
      </c>
      <c r="AH5349" s="84" t="n">
        <v>0.1585861621241587</v>
      </c>
      <c r="AI5349" s="84" t="n">
        <v>0.08762725950550593</v>
      </c>
      <c r="AJ5349" s="84" t="n">
        <v>0.1090302696945092</v>
      </c>
      <c r="AK5349" s="84" t="n">
        <v>0.2188082097274922</v>
      </c>
    </row>
    <row r="5350">
      <c r="A5350" s="84" t="n">
        <v>23</v>
      </c>
      <c r="B5350" s="84" t="n">
        <v>0.08819348253991399</v>
      </c>
      <c r="C5350" s="84" t="n">
        <v>0.1081585141342784</v>
      </c>
      <c r="D5350" s="84" t="n">
        <v>0.1993374376181877</v>
      </c>
      <c r="E5350" s="84" t="n">
        <v>0.08544714514007223</v>
      </c>
      <c r="F5350" s="84" t="n">
        <v>0.1063847398062471</v>
      </c>
      <c r="G5350" s="84" t="n">
        <v>0.2279731010515863</v>
      </c>
      <c r="H5350" s="84" t="n">
        <v>0.07507337909749674</v>
      </c>
      <c r="I5350" s="84" t="n">
        <v>0.09175288984960919</v>
      </c>
      <c r="J5350" s="84" t="n">
        <v>0.1795087628420962</v>
      </c>
      <c r="K5350" s="84" t="n">
        <v>0.07733339888399988</v>
      </c>
      <c r="L5350" s="84" t="n">
        <v>0.09599172456520778</v>
      </c>
      <c r="M5350" s="84" t="n">
        <v>0.1773905523034666</v>
      </c>
      <c r="N5350" s="84" t="n">
        <v>0.08062807545106614</v>
      </c>
      <c r="O5350" s="84" t="n">
        <v>0.09809791082008108</v>
      </c>
      <c r="P5350" s="84" t="n">
        <v>0.1952825470911818</v>
      </c>
      <c r="Q5350" s="84" t="n">
        <v>0.07254754254615892</v>
      </c>
      <c r="R5350" s="84" t="n">
        <v>0.08480937740859149</v>
      </c>
      <c r="S5350" s="84" t="n">
        <v>0.1430638078016017</v>
      </c>
      <c r="T5350" s="84" t="n">
        <v>0.07527516350295099</v>
      </c>
      <c r="U5350" s="84" t="n">
        <v>0.08268670874355916</v>
      </c>
      <c r="V5350" s="84" t="n">
        <v>0.1407886560081351</v>
      </c>
      <c r="W5350" s="84" t="n">
        <v>0.07505487164805802</v>
      </c>
      <c r="X5350" s="84" t="n">
        <v>0.07815483330612476</v>
      </c>
      <c r="Y5350" s="84" t="n">
        <v>0.1332839154376372</v>
      </c>
      <c r="Z5350" s="84" t="n">
        <v>0.06999822000711997</v>
      </c>
      <c r="AA5350" s="84" t="n">
        <v>0.07659248868201236</v>
      </c>
      <c r="AB5350" s="84" t="n">
        <v>0.1315272807878654</v>
      </c>
      <c r="AC5350" s="84" t="n">
        <v>0.06487132959419332</v>
      </c>
      <c r="AD5350" s="84" t="n">
        <v>0.07791868203268887</v>
      </c>
      <c r="AE5350" s="84" t="n">
        <v>0.1297529482206545</v>
      </c>
      <c r="AF5350" s="84" t="n">
        <v>0.07499302606701176</v>
      </c>
      <c r="AG5350" s="84" t="n">
        <v>0.09308048197671462</v>
      </c>
      <c r="AH5350" s="84" t="n">
        <v>0.1578490794971962</v>
      </c>
      <c r="AI5350" s="84" t="n">
        <v>0.08378350301267402</v>
      </c>
      <c r="AJ5350" s="84" t="n">
        <v>0.1044378672394073</v>
      </c>
      <c r="AK5350" s="84" t="n">
        <v>0.2177992411176267</v>
      </c>
    </row>
    <row r="5351">
      <c r="A5351" s="84" t="n">
        <v>24</v>
      </c>
      <c r="B5351" s="84" t="n">
        <v>0.08600641539695268</v>
      </c>
      <c r="C5351" s="84" t="n">
        <v>0.1060515509011874</v>
      </c>
      <c r="D5351" s="84" t="n">
        <v>0.1996928895397608</v>
      </c>
      <c r="E5351" s="84" t="n">
        <v>0.08332818307832211</v>
      </c>
      <c r="F5351" s="84" t="n">
        <v>0.103936100870129</v>
      </c>
      <c r="G5351" s="84" t="n">
        <v>0.2294624723563659</v>
      </c>
      <c r="H5351" s="84" t="n">
        <v>0.07314046628538702</v>
      </c>
      <c r="I5351" s="84" t="n">
        <v>0.08818885183671853</v>
      </c>
      <c r="J5351" s="84" t="n">
        <v>0.1875305764194654</v>
      </c>
      <c r="K5351" s="84" t="n">
        <v>0.07534229738698654</v>
      </c>
      <c r="L5351" s="84" t="n">
        <v>0.09195634376244634</v>
      </c>
      <c r="M5351" s="84" t="n">
        <v>0.1864554721846297</v>
      </c>
      <c r="N5351" s="84" t="n">
        <v>0.07940643794423181</v>
      </c>
      <c r="O5351" s="84" t="n">
        <v>0.09331930152790768</v>
      </c>
      <c r="P5351" s="84" t="n">
        <v>0.2042712246912947</v>
      </c>
      <c r="Q5351" s="84" t="n">
        <v>0.0683044567774071</v>
      </c>
      <c r="R5351" s="84" t="n">
        <v>0.08111125134636051</v>
      </c>
      <c r="S5351" s="84" t="n">
        <v>0.1503745802118316</v>
      </c>
      <c r="T5351" s="84" t="n">
        <v>0.07333705535173073</v>
      </c>
      <c r="U5351" s="84" t="n">
        <v>0.07871198355154298</v>
      </c>
      <c r="V5351" s="84" t="n">
        <v>0.1471103327495622</v>
      </c>
      <c r="W5351" s="84" t="n">
        <v>0.07066513980341635</v>
      </c>
      <c r="X5351" s="84" t="n">
        <v>0.07468041763966865</v>
      </c>
      <c r="Y5351" s="84" t="n">
        <v>0.1400949208671878</v>
      </c>
      <c r="Z5351" s="84" t="n">
        <v>0.0636124955500178</v>
      </c>
      <c r="AA5351" s="84" t="n">
        <v>0.07318752789644836</v>
      </c>
      <c r="AB5351" s="84" t="n">
        <v>0.1374331042781596</v>
      </c>
      <c r="AC5351" s="84" t="n">
        <v>0.0589533157373804</v>
      </c>
      <c r="AD5351" s="84" t="n">
        <v>0.07457939080008286</v>
      </c>
      <c r="AE5351" s="84" t="n">
        <v>0.1339702704813475</v>
      </c>
      <c r="AF5351" s="84" t="n">
        <v>0.07313331060347765</v>
      </c>
      <c r="AG5351" s="84" t="n">
        <v>0.0908507223113965</v>
      </c>
      <c r="AH5351" s="84" t="n">
        <v>0.1569985995430087</v>
      </c>
      <c r="AI5351" s="84" t="n">
        <v>0.08170579680033242</v>
      </c>
      <c r="AJ5351" s="84" t="n">
        <v>0.1020223450355199</v>
      </c>
      <c r="AK5351" s="84" t="n">
        <v>0.216635046567782</v>
      </c>
    </row>
    <row r="5361">
      <c r="A5361" s="84" t="inlineStr">
        <is>
          <t>PVVAC-P-240to760-E10-rDXGF-OfS1985-CZ07</t>
        </is>
      </c>
      <c r="B5361" s="83" t="n"/>
      <c r="C5361" s="83" t="n"/>
      <c r="D5361" s="83" t="n">
        <v>2015</v>
      </c>
      <c r="E5361" s="83" t="n"/>
      <c r="F5361" s="84" t="inlineStr">
        <is>
          <t>Source Annual kWh:</t>
        </is>
      </c>
      <c r="G5361" s="162" t="n">
        <v>117521.5049999987</v>
      </c>
      <c r="H5361" s="83" t="inlineStr">
        <is>
          <t>DEER</t>
        </is>
      </c>
      <c r="I5361" s="83" t="n"/>
      <c r="J5361" s="83" t="n"/>
      <c r="K5361" s="83" t="inlineStr">
        <is>
          <t>PDAF</t>
        </is>
      </c>
      <c r="L5361" s="83" t="inlineStr">
        <is>
          <t>Monthly</t>
        </is>
      </c>
      <c r="M5361" s="83" t="n"/>
      <c r="N5361" s="83" t="n"/>
      <c r="O5361" s="83" t="n"/>
      <c r="P5361" s="83" t="n"/>
      <c r="Q5361" s="83" t="n"/>
      <c r="R5361" s="83" t="n"/>
      <c r="S5361" s="83" t="n"/>
      <c r="T5361" s="105" t="n"/>
      <c r="U5361" s="83" t="n"/>
      <c r="V5361" s="83" t="n"/>
      <c r="W5361" s="83" t="n"/>
      <c r="X5361" s="83" t="n"/>
      <c r="Y5361" s="83" t="n"/>
      <c r="Z5361" s="83" t="n"/>
      <c r="AA5361" s="83" t="n"/>
      <c r="AB5361" s="83" t="n"/>
      <c r="AC5361" s="83" t="n"/>
      <c r="AD5361" s="83" t="n"/>
      <c r="AE5361" s="83" t="n"/>
      <c r="AF5361" s="83" t="n"/>
      <c r="AG5361" s="83" t="n"/>
      <c r="AH5361" s="83" t="n"/>
      <c r="AI5361" s="83" t="n"/>
      <c r="AJ5361" s="83" t="n"/>
      <c r="AK5361" s="83" t="n"/>
    </row>
    <row r="5362">
      <c r="A5362" s="83" t="n">
        <v>135</v>
      </c>
      <c r="B5362" s="84" t="inlineStr">
        <is>
          <t>PVVAC-P-240to760-E10-20-MM</t>
        </is>
      </c>
      <c r="C5362" s="83" t="n"/>
      <c r="D5362" s="83" t="n"/>
      <c r="E5362" s="83" t="n"/>
      <c r="F5362" s="83" t="inlineStr">
        <is>
          <t>Source Sample Size:</t>
        </is>
      </c>
      <c r="G5362" s="83" t="n">
        <v>0</v>
      </c>
      <c r="H5362" s="83" t="inlineStr">
        <is>
          <t>DEER</t>
        </is>
      </c>
      <c r="I5362" s="83" t="n"/>
      <c r="J5362" s="83" t="n"/>
      <c r="K5362" s="83" t="inlineStr">
        <is>
          <t>WKWE</t>
        </is>
      </c>
      <c r="L5362" s="83" t="inlineStr">
        <is>
          <t>Monthly</t>
        </is>
      </c>
      <c r="M5362" s="83" t="n"/>
      <c r="N5362" s="83" t="inlineStr">
        <is>
          <t>Weekend Peak3</t>
        </is>
      </c>
      <c r="O5362" s="83" t="n"/>
      <c r="P5362" s="83" t="n"/>
      <c r="Q5362" s="83" t="n"/>
      <c r="R5362" s="83" t="n"/>
      <c r="S5362" s="83" t="n"/>
      <c r="T5362" s="83" t="n"/>
      <c r="U5362" s="83" t="n"/>
      <c r="V5362" s="83" t="n"/>
      <c r="W5362" s="83" t="n"/>
      <c r="X5362" s="83" t="n"/>
      <c r="Y5362" s="83" t="n"/>
      <c r="Z5362" s="83" t="n"/>
      <c r="AA5362" s="83" t="n"/>
      <c r="AB5362" s="83" t="n"/>
      <c r="AC5362" s="83" t="n"/>
      <c r="AD5362" s="83" t="n"/>
      <c r="AE5362" s="83" t="n"/>
      <c r="AF5362" s="83" t="n"/>
      <c r="AG5362" s="83" t="n"/>
      <c r="AH5362" s="83" t="n"/>
      <c r="AI5362" s="83" t="n"/>
      <c r="AJ5362" s="83" t="n"/>
      <c r="AK5362" s="83" t="n"/>
    </row>
    <row r="5363">
      <c r="A5363" s="84" t="n"/>
      <c r="B5363" s="84" t="n">
        <v>1</v>
      </c>
      <c r="C5363" s="84" t="inlineStr">
        <is>
          <t>JANUARY</t>
        </is>
      </c>
      <c r="D5363" s="84" t="inlineStr">
        <is>
          <t>JAN</t>
        </is>
      </c>
      <c r="E5363" s="84" t="n">
        <v>2</v>
      </c>
      <c r="F5363" s="84" t="inlineStr">
        <is>
          <t>FEBRUARY</t>
        </is>
      </c>
      <c r="G5363" s="84" t="inlineStr">
        <is>
          <t>FEB</t>
        </is>
      </c>
      <c r="H5363" s="84" t="n">
        <v>3</v>
      </c>
      <c r="I5363" s="84" t="inlineStr">
        <is>
          <t>MARCH</t>
        </is>
      </c>
      <c r="J5363" s="84" t="inlineStr">
        <is>
          <t>MAR</t>
        </is>
      </c>
      <c r="K5363" s="84" t="n">
        <v>4</v>
      </c>
      <c r="L5363" s="84" t="inlineStr">
        <is>
          <t>APRIL</t>
        </is>
      </c>
      <c r="M5363" s="84" t="inlineStr">
        <is>
          <t>APR</t>
        </is>
      </c>
      <c r="N5363" s="84" t="n">
        <v>5</v>
      </c>
      <c r="O5363" s="84" t="inlineStr">
        <is>
          <t>MAY</t>
        </is>
      </c>
      <c r="P5363" s="84" t="inlineStr">
        <is>
          <t>MAY</t>
        </is>
      </c>
      <c r="Q5363" s="84" t="n">
        <v>6</v>
      </c>
      <c r="R5363" s="84" t="inlineStr">
        <is>
          <t>JUNE</t>
        </is>
      </c>
      <c r="S5363" s="84" t="inlineStr">
        <is>
          <t>JUN</t>
        </is>
      </c>
      <c r="T5363" s="84" t="n">
        <v>7</v>
      </c>
      <c r="U5363" s="84" t="inlineStr">
        <is>
          <t>JULY</t>
        </is>
      </c>
      <c r="V5363" s="84" t="inlineStr">
        <is>
          <t>JUL</t>
        </is>
      </c>
      <c r="W5363" s="84" t="n">
        <v>8</v>
      </c>
      <c r="X5363" s="84" t="inlineStr">
        <is>
          <t>AUGUST</t>
        </is>
      </c>
      <c r="Y5363" s="84" t="inlineStr">
        <is>
          <t>AUG</t>
        </is>
      </c>
      <c r="Z5363" s="84" t="n">
        <v>9</v>
      </c>
      <c r="AA5363" s="84" t="inlineStr">
        <is>
          <t>SEPTEMBER</t>
        </is>
      </c>
      <c r="AB5363" s="84" t="inlineStr">
        <is>
          <t>SEP</t>
        </is>
      </c>
      <c r="AC5363" s="84" t="n">
        <v>10</v>
      </c>
      <c r="AD5363" s="84" t="inlineStr">
        <is>
          <t>OCTOBER</t>
        </is>
      </c>
      <c r="AE5363" s="84" t="inlineStr">
        <is>
          <t>OCT</t>
        </is>
      </c>
      <c r="AF5363" s="84" t="n">
        <v>11</v>
      </c>
      <c r="AG5363" s="84" t="inlineStr">
        <is>
          <t>NOVEMBER</t>
        </is>
      </c>
      <c r="AH5363" s="84" t="inlineStr">
        <is>
          <t>NOV</t>
        </is>
      </c>
      <c r="AI5363" s="84" t="n">
        <v>12</v>
      </c>
      <c r="AJ5363" s="84" t="inlineStr">
        <is>
          <t>DECEMBER</t>
        </is>
      </c>
      <c r="AK5363" s="84" t="inlineStr">
        <is>
          <t>DEC</t>
        </is>
      </c>
    </row>
    <row r="5364">
      <c r="A5364" s="83" t="n"/>
      <c r="B5364" s="84" t="n">
        <v>31</v>
      </c>
      <c r="C5364" s="83" t="n"/>
      <c r="D5364" s="83" t="n"/>
      <c r="E5364" s="84" t="n">
        <v>28</v>
      </c>
      <c r="F5364" s="83" t="n"/>
      <c r="G5364" s="83" t="n"/>
      <c r="H5364" s="84" t="n">
        <v>31</v>
      </c>
      <c r="I5364" s="83" t="n"/>
      <c r="J5364" s="83" t="n"/>
      <c r="K5364" s="84" t="n">
        <v>30</v>
      </c>
      <c r="L5364" s="83" t="n"/>
      <c r="M5364" s="83" t="n"/>
      <c r="N5364" s="84" t="n">
        <v>31</v>
      </c>
      <c r="O5364" s="83" t="n"/>
      <c r="P5364" s="83" t="n"/>
      <c r="Q5364" s="84" t="n">
        <v>30</v>
      </c>
      <c r="R5364" s="83" t="n"/>
      <c r="S5364" s="83" t="n"/>
      <c r="T5364" s="84" t="n">
        <v>31</v>
      </c>
      <c r="U5364" s="83" t="n"/>
      <c r="V5364" s="83" t="n"/>
      <c r="W5364" s="84" t="n">
        <v>31</v>
      </c>
      <c r="X5364" s="83" t="n"/>
      <c r="Y5364" s="83" t="n"/>
      <c r="Z5364" s="84" t="n">
        <v>30</v>
      </c>
      <c r="AA5364" s="83" t="n"/>
      <c r="AB5364" s="83" t="n"/>
      <c r="AC5364" s="84" t="n">
        <v>31</v>
      </c>
      <c r="AD5364" s="83" t="n"/>
      <c r="AE5364" s="83" t="n"/>
      <c r="AF5364" s="84" t="n">
        <v>30</v>
      </c>
      <c r="AG5364" s="83" t="n"/>
      <c r="AH5364" s="83" t="n"/>
      <c r="AI5364" s="84" t="n">
        <v>31</v>
      </c>
      <c r="AJ5364" s="83" t="n"/>
      <c r="AK5364" s="83" t="n"/>
    </row>
    <row r="5365">
      <c r="A5365" s="84" t="inlineStr">
        <is>
          <t>RATIOS</t>
        </is>
      </c>
      <c r="B5365" s="84" t="inlineStr">
        <is>
          <t>E.BKDWN</t>
        </is>
      </c>
      <c r="C5365" s="84" t="inlineStr">
        <is>
          <t>PEAK/AVG</t>
        </is>
      </c>
      <c r="D5365" s="84" t="inlineStr">
        <is>
          <t>END/AVG</t>
        </is>
      </c>
      <c r="E5365" s="84" t="inlineStr">
        <is>
          <t>E.BKDWN</t>
        </is>
      </c>
      <c r="F5365" s="84" t="inlineStr">
        <is>
          <t>PEAK/AVG</t>
        </is>
      </c>
      <c r="G5365" s="84" t="inlineStr">
        <is>
          <t>END/AVG</t>
        </is>
      </c>
      <c r="H5365" s="84" t="inlineStr">
        <is>
          <t>E.BKDWN</t>
        </is>
      </c>
      <c r="I5365" s="84" t="inlineStr">
        <is>
          <t>PEAK/AVG</t>
        </is>
      </c>
      <c r="J5365" s="84" t="inlineStr">
        <is>
          <t>END/AVG</t>
        </is>
      </c>
      <c r="K5365" s="84" t="inlineStr">
        <is>
          <t>E.BKDWN</t>
        </is>
      </c>
      <c r="L5365" s="84" t="inlineStr">
        <is>
          <t>PEAK/AVG</t>
        </is>
      </c>
      <c r="M5365" s="84" t="inlineStr">
        <is>
          <t>END/AVG</t>
        </is>
      </c>
      <c r="N5365" s="84" t="inlineStr">
        <is>
          <t>E.BKDWN</t>
        </is>
      </c>
      <c r="O5365" s="84" t="inlineStr">
        <is>
          <t>PEAK/AVG</t>
        </is>
      </c>
      <c r="P5365" s="84" t="inlineStr">
        <is>
          <t>END/AVG</t>
        </is>
      </c>
      <c r="Q5365" s="84" t="inlineStr">
        <is>
          <t>E.BKDWN</t>
        </is>
      </c>
      <c r="R5365" s="84" t="inlineStr">
        <is>
          <t>PEAK/AVG</t>
        </is>
      </c>
      <c r="S5365" s="84" t="inlineStr">
        <is>
          <t>END/AVG</t>
        </is>
      </c>
      <c r="T5365" s="84" t="inlineStr">
        <is>
          <t>E.BKDWN</t>
        </is>
      </c>
      <c r="U5365" s="84" t="inlineStr">
        <is>
          <t>PEAK/AVG</t>
        </is>
      </c>
      <c r="V5365" s="84" t="inlineStr">
        <is>
          <t>END/AVG</t>
        </is>
      </c>
      <c r="W5365" s="84" t="inlineStr">
        <is>
          <t>E.BKDWN</t>
        </is>
      </c>
      <c r="X5365" s="84" t="inlineStr">
        <is>
          <t>PEAK/AVG</t>
        </is>
      </c>
      <c r="Y5365" s="84" t="inlineStr">
        <is>
          <t>END/AVG</t>
        </is>
      </c>
      <c r="Z5365" s="84" t="inlineStr">
        <is>
          <t>E.BKDWN</t>
        </is>
      </c>
      <c r="AA5365" s="84" t="inlineStr">
        <is>
          <t>PEAK/AVG</t>
        </is>
      </c>
      <c r="AB5365" s="84" t="inlineStr">
        <is>
          <t>END/AVG</t>
        </is>
      </c>
      <c r="AC5365" s="84" t="inlineStr">
        <is>
          <t>E.BKDWN</t>
        </is>
      </c>
      <c r="AD5365" s="84" t="inlineStr">
        <is>
          <t>PEAK/AVG</t>
        </is>
      </c>
      <c r="AE5365" s="84" t="inlineStr">
        <is>
          <t>END/AVG</t>
        </is>
      </c>
      <c r="AF5365" s="84" t="inlineStr">
        <is>
          <t>E.BKDWN</t>
        </is>
      </c>
      <c r="AG5365" s="84" t="inlineStr">
        <is>
          <t>PEAK/AVG</t>
        </is>
      </c>
      <c r="AH5365" s="84" t="inlineStr">
        <is>
          <t>END/AVG</t>
        </is>
      </c>
      <c r="AI5365" s="84" t="inlineStr">
        <is>
          <t>E.BKDWN</t>
        </is>
      </c>
      <c r="AJ5365" s="84" t="inlineStr">
        <is>
          <t>PEAK/AVG</t>
        </is>
      </c>
      <c r="AK5365" s="84" t="inlineStr">
        <is>
          <t>END/AVG</t>
        </is>
      </c>
    </row>
    <row r="5366">
      <c r="A5366" s="83" t="n"/>
      <c r="B5366" s="166" t="n">
        <v>0.06991923221583632</v>
      </c>
      <c r="C5366" s="167" t="n">
        <v>1.126376115653413</v>
      </c>
      <c r="D5366" s="167" t="n">
        <v>0.4577711569162521</v>
      </c>
      <c r="E5366" s="166" t="n">
        <v>0.05981429192296047</v>
      </c>
      <c r="F5366" s="167" t="n">
        <v>1.231873552426731</v>
      </c>
      <c r="G5366" s="167" t="n">
        <v>0.4150695256040711</v>
      </c>
      <c r="H5366" s="166" t="n">
        <v>0.08255573033979249</v>
      </c>
      <c r="I5366" s="167" t="n">
        <v>1.207318333390238</v>
      </c>
      <c r="J5366" s="167" t="n">
        <v>0.4917504865307795</v>
      </c>
      <c r="K5366" s="166" t="n">
        <v>0.07945492490186905</v>
      </c>
      <c r="L5366" s="167" t="n">
        <v>1.20487050719914</v>
      </c>
      <c r="M5366" s="167" t="n">
        <v>0.4944558420983646</v>
      </c>
      <c r="N5366" s="166" t="n">
        <v>0.0834735548607226</v>
      </c>
      <c r="O5366" s="167" t="n">
        <v>1.227235069765886</v>
      </c>
      <c r="P5366" s="167" t="n">
        <v>0.4483270798181802</v>
      </c>
      <c r="Q5366" s="166" t="n">
        <v>0.08676885684774192</v>
      </c>
      <c r="R5366" s="167" t="n">
        <v>1.182263110371951</v>
      </c>
      <c r="S5366" s="167" t="n">
        <v>0.5259464204035402</v>
      </c>
      <c r="T5366" s="166" t="n">
        <v>0.09651637022870266</v>
      </c>
      <c r="U5366" s="167" t="n">
        <v>1.137298137711937</v>
      </c>
      <c r="V5366" s="167" t="n">
        <v>0.5368120216864134</v>
      </c>
      <c r="W5366" s="166" t="n">
        <v>0.1031253810161509</v>
      </c>
      <c r="X5366" s="167" t="n">
        <v>1.081137327651062</v>
      </c>
      <c r="Y5366" s="167" t="n">
        <v>0.5304297806056245</v>
      </c>
      <c r="Z5366" s="166" t="n">
        <v>0.09369972645164756</v>
      </c>
      <c r="AA5366" s="167" t="n">
        <v>1.130709030095886</v>
      </c>
      <c r="AB5366" s="167" t="n">
        <v>0.5435750343499347</v>
      </c>
      <c r="AC5366" s="166" t="n">
        <v>0.09485163462708433</v>
      </c>
      <c r="AD5366" s="167" t="n">
        <v>1.205725709368297</v>
      </c>
      <c r="AE5366" s="167" t="n">
        <v>0.5306731511353514</v>
      </c>
      <c r="AF5366" s="166" t="n">
        <v>0.07617719983052312</v>
      </c>
      <c r="AG5366" s="167" t="n">
        <v>1.224974776564126</v>
      </c>
      <c r="AH5366" s="167" t="n">
        <v>0.4812782583817644</v>
      </c>
      <c r="AI5366" s="166" t="n">
        <v>0.07364309675696855</v>
      </c>
      <c r="AJ5366" s="167" t="n">
        <v>1.186587163600779</v>
      </c>
      <c r="AK5366" s="167" t="n">
        <v>0.4560545541961954</v>
      </c>
      <c r="AM5366">
        <f>A5361</f>
        <v/>
      </c>
      <c r="AN5366" s="163">
        <f>1/($B5366*(1/$B5364)*(1/(5/7+2/7*$D5366))*$B5376/SUM($B5368:$B5391))</f>
        <v/>
      </c>
      <c r="AO5366" s="163">
        <f>1/(B5366*(1/B5364)*(1/(5/7+2/7*D5366)))</f>
        <v/>
      </c>
      <c r="AP5366" s="163" t="n"/>
      <c r="AR5366" s="168">
        <f>CHOOSE(AV$3,C5366,F5366,I5366,L5366,O5366,R5366,U5366,X5366,AA5366,AD5366,AG5366,AJ5366)</f>
        <v/>
      </c>
      <c r="AS5366" s="164" t="n"/>
      <c r="AT5366" s="164" t="n"/>
      <c r="AV5366" s="116">
        <f>AN5366/AR5366</f>
        <v/>
      </c>
      <c r="AW5366" s="165">
        <f>AO5366/AR5366</f>
        <v/>
      </c>
      <c r="AX5366" s="163" t="n"/>
    </row>
    <row r="5367">
      <c r="A5367" s="84" t="inlineStr">
        <is>
          <t>HOUR</t>
        </is>
      </c>
      <c r="B5367" s="84" t="inlineStr">
        <is>
          <t>PEAK</t>
        </is>
      </c>
      <c r="C5367" s="84" t="inlineStr">
        <is>
          <t>AVG</t>
        </is>
      </c>
      <c r="D5367" s="84" t="inlineStr">
        <is>
          <t>END</t>
        </is>
      </c>
      <c r="E5367" s="84" t="inlineStr">
        <is>
          <t>PEAK</t>
        </is>
      </c>
      <c r="F5367" s="84" t="inlineStr">
        <is>
          <t>AVG</t>
        </is>
      </c>
      <c r="G5367" s="84" t="inlineStr">
        <is>
          <t>END</t>
        </is>
      </c>
      <c r="H5367" s="84" t="inlineStr">
        <is>
          <t>PEAK</t>
        </is>
      </c>
      <c r="I5367" s="84" t="inlineStr">
        <is>
          <t>AVG</t>
        </is>
      </c>
      <c r="J5367" s="84" t="inlineStr">
        <is>
          <t>END</t>
        </is>
      </c>
      <c r="K5367" s="84" t="inlineStr">
        <is>
          <t>PEAK</t>
        </is>
      </c>
      <c r="L5367" s="84" t="inlineStr">
        <is>
          <t>AVG</t>
        </is>
      </c>
      <c r="M5367" s="84" t="inlineStr">
        <is>
          <t>END</t>
        </is>
      </c>
      <c r="N5367" s="84" t="inlineStr">
        <is>
          <t>PEAK</t>
        </is>
      </c>
      <c r="O5367" s="84" t="inlineStr">
        <is>
          <t>AVG</t>
        </is>
      </c>
      <c r="P5367" s="84" t="inlineStr">
        <is>
          <t>END</t>
        </is>
      </c>
      <c r="Q5367" s="84" t="inlineStr">
        <is>
          <t>PEAK</t>
        </is>
      </c>
      <c r="R5367" s="84" t="inlineStr">
        <is>
          <t>AVG</t>
        </is>
      </c>
      <c r="S5367" s="84" t="inlineStr">
        <is>
          <t>END</t>
        </is>
      </c>
      <c r="T5367" s="84" t="inlineStr">
        <is>
          <t>PEAK</t>
        </is>
      </c>
      <c r="U5367" s="84" t="inlineStr">
        <is>
          <t>AVG</t>
        </is>
      </c>
      <c r="V5367" s="84" t="inlineStr">
        <is>
          <t>END</t>
        </is>
      </c>
      <c r="W5367" s="84" t="inlineStr">
        <is>
          <t>PEAK</t>
        </is>
      </c>
      <c r="X5367" s="84" t="inlineStr">
        <is>
          <t>AVG</t>
        </is>
      </c>
      <c r="Y5367" s="84" t="inlineStr">
        <is>
          <t>END</t>
        </is>
      </c>
      <c r="Z5367" s="84" t="inlineStr">
        <is>
          <t>PEAK</t>
        </is>
      </c>
      <c r="AA5367" s="84" t="inlineStr">
        <is>
          <t>AVG</t>
        </is>
      </c>
      <c r="AB5367" s="84" t="inlineStr">
        <is>
          <t>END</t>
        </is>
      </c>
      <c r="AC5367" s="84" t="inlineStr">
        <is>
          <t>PEAK</t>
        </is>
      </c>
      <c r="AD5367" s="84" t="inlineStr">
        <is>
          <t>AVG</t>
        </is>
      </c>
      <c r="AE5367" s="84" t="inlineStr">
        <is>
          <t>END</t>
        </is>
      </c>
      <c r="AF5367" s="84" t="inlineStr">
        <is>
          <t>PEAK</t>
        </is>
      </c>
      <c r="AG5367" s="84" t="inlineStr">
        <is>
          <t>AVG</t>
        </is>
      </c>
      <c r="AH5367" s="84" t="inlineStr">
        <is>
          <t>END</t>
        </is>
      </c>
      <c r="AI5367" s="84" t="inlineStr">
        <is>
          <t>PEAK</t>
        </is>
      </c>
      <c r="AJ5367" s="84" t="inlineStr">
        <is>
          <t>AVG</t>
        </is>
      </c>
      <c r="AK5367" s="84" t="inlineStr">
        <is>
          <t>END</t>
        </is>
      </c>
    </row>
    <row r="5368">
      <c r="A5368" s="84" t="n">
        <v>1</v>
      </c>
      <c r="B5368" s="84" t="n">
        <v>0.08989412144260757</v>
      </c>
      <c r="C5368" s="84" t="n">
        <v>0.1057507603978553</v>
      </c>
      <c r="D5368" s="84" t="n">
        <v>0.2145782908210761</v>
      </c>
      <c r="E5368" s="84" t="n">
        <v>0.0824124116049582</v>
      </c>
      <c r="F5368" s="84" t="n">
        <v>0.1140710715294897</v>
      </c>
      <c r="G5368" s="84" t="n">
        <v>0.2651936026936026</v>
      </c>
      <c r="H5368" s="84" t="n">
        <v>0.07563527157185641</v>
      </c>
      <c r="I5368" s="84" t="n">
        <v>0.09618673332979152</v>
      </c>
      <c r="J5368" s="84" t="n">
        <v>0.1895600606812853</v>
      </c>
      <c r="K5368" s="84" t="n">
        <v>0.08044009564227672</v>
      </c>
      <c r="L5368" s="84" t="n">
        <v>0.09823419638036669</v>
      </c>
      <c r="M5368" s="84" t="n">
        <v>0.1851982943149449</v>
      </c>
      <c r="N5368" s="84" t="n">
        <v>0.07727515447402547</v>
      </c>
      <c r="O5368" s="84" t="n">
        <v>0.09481364080948824</v>
      </c>
      <c r="P5368" s="84" t="n">
        <v>0.2088280418526863</v>
      </c>
      <c r="Q5368" s="84" t="n">
        <v>0.07868164871582435</v>
      </c>
      <c r="R5368" s="84" t="n">
        <v>0.09165246691789831</v>
      </c>
      <c r="S5368" s="84" t="n">
        <v>0.1648426658665567</v>
      </c>
      <c r="T5368" s="84" t="n">
        <v>0.07508152979543432</v>
      </c>
      <c r="U5368" s="84" t="n">
        <v>0.08448258868662673</v>
      </c>
      <c r="V5368" s="84" t="n">
        <v>0.1536668593484868</v>
      </c>
      <c r="W5368" s="84" t="n">
        <v>0.07426625719894754</v>
      </c>
      <c r="X5368" s="84" t="n">
        <v>0.07909981953754018</v>
      </c>
      <c r="Y5368" s="84" t="n">
        <v>0.1414142454131746</v>
      </c>
      <c r="Z5368" s="84" t="n">
        <v>0.07109215389653936</v>
      </c>
      <c r="AA5368" s="84" t="n">
        <v>0.07974334784863273</v>
      </c>
      <c r="AB5368" s="84" t="n">
        <v>0.1415160760384886</v>
      </c>
      <c r="AC5368" s="84" t="n">
        <v>0.06713302161186996</v>
      </c>
      <c r="AD5368" s="84" t="n">
        <v>0.08085266609984211</v>
      </c>
      <c r="AE5368" s="84" t="n">
        <v>0.1416344418664604</v>
      </c>
      <c r="AF5368" s="84" t="n">
        <v>0.07479744899619303</v>
      </c>
      <c r="AG5368" s="84" t="n">
        <v>0.09326511232458601</v>
      </c>
      <c r="AH5368" s="84" t="n">
        <v>0.1878113436416047</v>
      </c>
      <c r="AI5368" s="84" t="n">
        <v>0.07842886386898669</v>
      </c>
      <c r="AJ5368" s="84" t="n">
        <v>0.1007175173720219</v>
      </c>
      <c r="AK5368" s="84" t="n">
        <v>0.2045570285676736</v>
      </c>
    </row>
    <row r="5369">
      <c r="A5369" s="84" t="n">
        <v>2</v>
      </c>
      <c r="B5369" s="84" t="n">
        <v>0.09010920253795693</v>
      </c>
      <c r="C5369" s="84" t="n">
        <v>0.1053744641064278</v>
      </c>
      <c r="D5369" s="84" t="n">
        <v>0.2154316390492148</v>
      </c>
      <c r="E5369" s="84" t="n">
        <v>0.08171331773816247</v>
      </c>
      <c r="F5369" s="84" t="n">
        <v>0.113303257363903</v>
      </c>
      <c r="G5369" s="84" t="n">
        <v>0.2653935185185184</v>
      </c>
      <c r="H5369" s="84" t="n">
        <v>0.07556060694049228</v>
      </c>
      <c r="I5369" s="84" t="n">
        <v>0.09592683903928141</v>
      </c>
      <c r="J5369" s="84" t="n">
        <v>0.1888858241775081</v>
      </c>
      <c r="K5369" s="84" t="n">
        <v>0.08036068784796055</v>
      </c>
      <c r="L5369" s="84" t="n">
        <v>0.09813736766742567</v>
      </c>
      <c r="M5369" s="84" t="n">
        <v>0.1845241104987275</v>
      </c>
      <c r="N5369" s="84" t="n">
        <v>0.07719887100465328</v>
      </c>
      <c r="O5369" s="84" t="n">
        <v>0.09472004392813634</v>
      </c>
      <c r="P5369" s="84" t="n">
        <v>0.2080678378415736</v>
      </c>
      <c r="Q5369" s="84" t="n">
        <v>0.0786039768019884</v>
      </c>
      <c r="R5369" s="84" t="n">
        <v>0.09156199064255981</v>
      </c>
      <c r="S5369" s="84" t="n">
        <v>0.1642425833552114</v>
      </c>
      <c r="T5369" s="84" t="n">
        <v>0.07500741179958492</v>
      </c>
      <c r="U5369" s="84" t="n">
        <v>0.08439919027726184</v>
      </c>
      <c r="V5369" s="84" t="n">
        <v>0.1531074605157657</v>
      </c>
      <c r="W5369" s="84" t="n">
        <v>0.07419294401316379</v>
      </c>
      <c r="X5369" s="84" t="n">
        <v>0.07902173481933925</v>
      </c>
      <c r="Y5369" s="84" t="n">
        <v>0.140899450198711</v>
      </c>
      <c r="Z5369" s="84" t="n">
        <v>0.07102197408025453</v>
      </c>
      <c r="AA5369" s="84" t="n">
        <v>0.07966462786062815</v>
      </c>
      <c r="AB5369" s="84" t="n">
        <v>0.1410009101264446</v>
      </c>
      <c r="AC5369" s="84" t="n">
        <v>0.06706675011965685</v>
      </c>
      <c r="AD5369" s="84" t="n">
        <v>0.08076399854245113</v>
      </c>
      <c r="AE5369" s="84" t="n">
        <v>0.1411188450631606</v>
      </c>
      <c r="AF5369" s="84" t="n">
        <v>0.07416295187583381</v>
      </c>
      <c r="AG5369" s="84" t="n">
        <v>0.09249594389810892</v>
      </c>
      <c r="AH5369" s="84" t="n">
        <v>0.1871980264816721</v>
      </c>
      <c r="AI5369" s="84" t="n">
        <v>0.07776356192425794</v>
      </c>
      <c r="AJ5369" s="84" t="n">
        <v>0.1001635189029639</v>
      </c>
      <c r="AK5369" s="84" t="n">
        <v>0.2038917089678511</v>
      </c>
    </row>
    <row r="5370">
      <c r="A5370" s="84" t="n">
        <v>3</v>
      </c>
      <c r="B5370" s="84" t="n">
        <v>0.09002121481713218</v>
      </c>
      <c r="C5370" s="84" t="n">
        <v>0.1054237605638201</v>
      </c>
      <c r="D5370" s="84" t="n">
        <v>0.2154316390492149</v>
      </c>
      <c r="E5370" s="84" t="n">
        <v>0.0834252014376238</v>
      </c>
      <c r="F5370" s="84" t="n">
        <v>0.1135819310331388</v>
      </c>
      <c r="G5370" s="84" t="n">
        <v>0.2644465488215488</v>
      </c>
      <c r="H5370" s="84" t="n">
        <v>0.07566015978231112</v>
      </c>
      <c r="I5370" s="84" t="n">
        <v>0.09600294068235893</v>
      </c>
      <c r="J5370" s="84" t="n">
        <v>0.1888934859559601</v>
      </c>
      <c r="K5370" s="84" t="n">
        <v>0.08046656490704879</v>
      </c>
      <c r="L5370" s="84" t="n">
        <v>0.09826647261801366</v>
      </c>
      <c r="M5370" s="84" t="n">
        <v>0.1847263656435927</v>
      </c>
      <c r="N5370" s="84" t="n">
        <v>0.07730058229714955</v>
      </c>
      <c r="O5370" s="84" t="n">
        <v>0.09484483976993884</v>
      </c>
      <c r="P5370" s="84" t="n">
        <v>0.2082958990449074</v>
      </c>
      <c r="Q5370" s="84" t="n">
        <v>0.07870753935376969</v>
      </c>
      <c r="R5370" s="84" t="n">
        <v>0.09168262567634444</v>
      </c>
      <c r="S5370" s="84" t="n">
        <v>0.1644226081086149</v>
      </c>
      <c r="T5370" s="84" t="n">
        <v>0.07510623579405079</v>
      </c>
      <c r="U5370" s="84" t="n">
        <v>0.08451038815641498</v>
      </c>
      <c r="V5370" s="84" t="n">
        <v>0.1532752801655821</v>
      </c>
      <c r="W5370" s="84" t="n">
        <v>0.07429069492754213</v>
      </c>
      <c r="X5370" s="84" t="n">
        <v>0.07912584777694046</v>
      </c>
      <c r="Y5370" s="84" t="n">
        <v>0.1410538887630501</v>
      </c>
      <c r="Z5370" s="84" t="n">
        <v>0.07111554716863432</v>
      </c>
      <c r="AA5370" s="84" t="n">
        <v>0.07976958784463421</v>
      </c>
      <c r="AB5370" s="84" t="n">
        <v>0.1411554599000578</v>
      </c>
      <c r="AC5370" s="84" t="n">
        <v>0.06715511210927433</v>
      </c>
      <c r="AD5370" s="84" t="n">
        <v>0.08086967083687595</v>
      </c>
      <c r="AE5370" s="84" t="n">
        <v>0.1412735241041506</v>
      </c>
      <c r="AF5370" s="84" t="n">
        <v>0.07408974066963851</v>
      </c>
      <c r="AG5370" s="84" t="n">
        <v>0.09239349005203742</v>
      </c>
      <c r="AH5370" s="84" t="n">
        <v>0.1871980264816721</v>
      </c>
      <c r="AI5370" s="84" t="n">
        <v>0.07853974752644149</v>
      </c>
      <c r="AJ5370" s="84" t="n">
        <v>0.1005120018109197</v>
      </c>
      <c r="AK5370" s="84" t="n">
        <v>0.2031524649680483</v>
      </c>
    </row>
    <row r="5371">
      <c r="A5371" s="84" t="n">
        <v>4</v>
      </c>
      <c r="B5371" s="84" t="n">
        <v>0.09013853177823185</v>
      </c>
      <c r="C5371" s="84" t="n">
        <v>0.1057244689539128</v>
      </c>
      <c r="D5371" s="84" t="n">
        <v>0.2156643703841618</v>
      </c>
      <c r="E5371" s="84" t="n">
        <v>0.08442902852840742</v>
      </c>
      <c r="F5371" s="84" t="n">
        <v>0.1145095440859796</v>
      </c>
      <c r="G5371" s="84" t="n">
        <v>0.2647306397306397</v>
      </c>
      <c r="H5371" s="84" t="n">
        <v>0.07725300525141242</v>
      </c>
      <c r="I5371" s="84" t="n">
        <v>0.09759389578669715</v>
      </c>
      <c r="J5371" s="84" t="n">
        <v>0.1879204400925543</v>
      </c>
      <c r="K5371" s="84" t="n">
        <v>0.08216059785246034</v>
      </c>
      <c r="L5371" s="84" t="n">
        <v>0.1003321518274219</v>
      </c>
      <c r="M5371" s="84" t="n">
        <v>0.1834454163927795</v>
      </c>
      <c r="N5371" s="84" t="n">
        <v>0.07892796297708954</v>
      </c>
      <c r="O5371" s="84" t="n">
        <v>0.09684157323877966</v>
      </c>
      <c r="P5371" s="84" t="n">
        <v>0.206851511423793</v>
      </c>
      <c r="Q5371" s="84" t="n">
        <v>0.0803645401822701</v>
      </c>
      <c r="R5371" s="84" t="n">
        <v>0.09361278621689906</v>
      </c>
      <c r="S5371" s="84" t="n">
        <v>0.1632824513370588</v>
      </c>
      <c r="T5371" s="84" t="n">
        <v>0.07668741970550449</v>
      </c>
      <c r="U5371" s="84" t="n">
        <v>0.08628955422286583</v>
      </c>
      <c r="V5371" s="84" t="n">
        <v>0.152212422383412</v>
      </c>
      <c r="W5371" s="84" t="n">
        <v>0.07585470955759566</v>
      </c>
      <c r="X5371" s="84" t="n">
        <v>0.08079165509856026</v>
      </c>
      <c r="Y5371" s="84" t="n">
        <v>0.140075777855569</v>
      </c>
      <c r="Z5371" s="84" t="n">
        <v>0.07261271658271083</v>
      </c>
      <c r="AA5371" s="84" t="n">
        <v>0.08144894758873178</v>
      </c>
      <c r="AB5371" s="84" t="n">
        <v>0.1401766446671742</v>
      </c>
      <c r="AC5371" s="84" t="n">
        <v>0.06856890394315379</v>
      </c>
      <c r="AD5371" s="84" t="n">
        <v>0.08247904773472607</v>
      </c>
      <c r="AE5371" s="84" t="n">
        <v>0.1402938901778809</v>
      </c>
      <c r="AF5371" s="84" t="n">
        <v>0.07418735561123226</v>
      </c>
      <c r="AG5371" s="84" t="n">
        <v>0.09251429384068885</v>
      </c>
      <c r="AH5371" s="84" t="n">
        <v>0.1880839290460193</v>
      </c>
      <c r="AI5371" s="84" t="n">
        <v>0.07949505288297511</v>
      </c>
      <c r="AJ5371" s="84" t="n">
        <v>0.1006430552122023</v>
      </c>
      <c r="AK5371" s="84" t="n">
        <v>0.2041956203899923</v>
      </c>
    </row>
    <row r="5372">
      <c r="A5372" s="84" t="n">
        <v>5</v>
      </c>
      <c r="B5372" s="84" t="n">
        <v>0.09201560315582627</v>
      </c>
      <c r="C5372" s="84" t="n">
        <v>0.1221352596197929</v>
      </c>
      <c r="D5372" s="84" t="n">
        <v>0.2134146341463414</v>
      </c>
      <c r="E5372" s="84" t="n">
        <v>0.08525360078155111</v>
      </c>
      <c r="F5372" s="84" t="n">
        <v>0.1367021017451208</v>
      </c>
      <c r="G5372" s="84" t="n">
        <v>0.2802609427609427</v>
      </c>
      <c r="H5372" s="84" t="n">
        <v>0.08001559661188494</v>
      </c>
      <c r="I5372" s="84" t="n">
        <v>0.1007628830748511</v>
      </c>
      <c r="J5372" s="84" t="n">
        <v>0.1877365574097059</v>
      </c>
      <c r="K5372" s="84" t="n">
        <v>0.08509868624215848</v>
      </c>
      <c r="L5372" s="84" t="n">
        <v>0.1103172460740359</v>
      </c>
      <c r="M5372" s="84" t="n">
        <v>0.1835802531560229</v>
      </c>
      <c r="N5372" s="84" t="n">
        <v>0.08175045134386044</v>
      </c>
      <c r="O5372" s="84" t="n">
        <v>0.1043870418237665</v>
      </c>
      <c r="P5372" s="84" t="n">
        <v>0.2070035522260155</v>
      </c>
      <c r="Q5372" s="84" t="n">
        <v>0.08323840099420049</v>
      </c>
      <c r="R5372" s="84" t="n">
        <v>0.09696040840442353</v>
      </c>
      <c r="S5372" s="84" t="n">
        <v>0.1634024678393279</v>
      </c>
      <c r="T5372" s="84" t="n">
        <v>0.07942978555193199</v>
      </c>
      <c r="U5372" s="84" t="n">
        <v>0.09722990919682284</v>
      </c>
      <c r="V5372" s="84" t="n">
        <v>0.1523243021499562</v>
      </c>
      <c r="W5372" s="84" t="n">
        <v>0.07856729743159471</v>
      </c>
      <c r="X5372" s="84" t="n">
        <v>0.08368078967199463</v>
      </c>
      <c r="Y5372" s="84" t="n">
        <v>0.1401787368984617</v>
      </c>
      <c r="Z5372" s="84" t="n">
        <v>0.1227055098953541</v>
      </c>
      <c r="AA5372" s="84" t="n">
        <v>0.09197243550896224</v>
      </c>
      <c r="AB5372" s="84" t="n">
        <v>0.140279677849583</v>
      </c>
      <c r="AC5372" s="84" t="n">
        <v>0.07102094915503847</v>
      </c>
      <c r="AD5372" s="84" t="n">
        <v>0.09225191303291633</v>
      </c>
      <c r="AE5372" s="84" t="n">
        <v>0.1403970095385408</v>
      </c>
      <c r="AF5372" s="84" t="n">
        <v>0.07574919467673187</v>
      </c>
      <c r="AG5372" s="84" t="n">
        <v>0.094344700613041</v>
      </c>
      <c r="AH5372" s="84" t="n">
        <v>0.1867891483750503</v>
      </c>
      <c r="AI5372" s="84" t="n">
        <v>0.08027976799727057</v>
      </c>
      <c r="AJ5372" s="84" t="n">
        <v>0.1074935739156075</v>
      </c>
      <c r="AK5372" s="84" t="n">
        <v>0.2027910567903669</v>
      </c>
    </row>
    <row r="5373">
      <c r="A5373" s="84" t="n">
        <v>6</v>
      </c>
      <c r="B5373" s="84" t="n">
        <v>0.1625426496035665</v>
      </c>
      <c r="C5373" s="84" t="n">
        <v>0.1837854092345411</v>
      </c>
      <c r="D5373" s="84" t="n">
        <v>0.2932802705889653</v>
      </c>
      <c r="E5373" s="84" t="n">
        <v>0.1499108207182741</v>
      </c>
      <c r="F5373" s="84" t="n">
        <v>0.2084615459567958</v>
      </c>
      <c r="G5373" s="84" t="n">
        <v>0.3906039562289561</v>
      </c>
      <c r="H5373" s="84" t="n">
        <v>0.1622296518139357</v>
      </c>
      <c r="I5373" s="84" t="n">
        <v>0.2118296414463907</v>
      </c>
      <c r="J5373" s="84" t="n">
        <v>0.2649136517568457</v>
      </c>
      <c r="K5373" s="84" t="n">
        <v>0.256840099171512</v>
      </c>
      <c r="L5373" s="84" t="n">
        <v>0.2249976526372621</v>
      </c>
      <c r="M5373" s="84" t="n">
        <v>0.2209974549560938</v>
      </c>
      <c r="N5373" s="84" t="n">
        <v>0.3221281392766632</v>
      </c>
      <c r="O5373" s="84" t="n">
        <v>0.2911455790293067</v>
      </c>
      <c r="P5373" s="84" t="n">
        <v>0.3539993641930089</v>
      </c>
      <c r="Q5373" s="84" t="n">
        <v>0.3721606600386633</v>
      </c>
      <c r="R5373" s="84" t="n">
        <v>0.2865507016709324</v>
      </c>
      <c r="S5373" s="84" t="n">
        <v>0.3136481266174099</v>
      </c>
      <c r="T5373" s="84" t="n">
        <v>0.3762723589287478</v>
      </c>
      <c r="U5373" s="84" t="n">
        <v>0.2999878693222742</v>
      </c>
      <c r="V5373" s="84" t="n">
        <v>0.2950455910048668</v>
      </c>
      <c r="W5373" s="84" t="n">
        <v>0.3736121406635657</v>
      </c>
      <c r="X5373" s="84" t="n">
        <v>0.2947065997699599</v>
      </c>
      <c r="Y5373" s="84" t="n">
        <v>0.3021744949858945</v>
      </c>
      <c r="Z5373" s="84" t="n">
        <v>0.2282169648009233</v>
      </c>
      <c r="AA5373" s="84" t="n">
        <v>0.2408744166286603</v>
      </c>
      <c r="AB5373" s="84" t="n">
        <v>0.271635537289426</v>
      </c>
      <c r="AC5373" s="84" t="n">
        <v>0.2106623467471742</v>
      </c>
      <c r="AD5373" s="84" t="n">
        <v>0.2351536499453419</v>
      </c>
      <c r="AE5373" s="84" t="n">
        <v>0.2637735957148176</v>
      </c>
      <c r="AF5373" s="84" t="n">
        <v>0.07845800930595777</v>
      </c>
      <c r="AG5373" s="84" t="n">
        <v>0.1057293108220316</v>
      </c>
      <c r="AH5373" s="84" t="n">
        <v>0.2047593411610775</v>
      </c>
      <c r="AI5373" s="84" t="n">
        <v>0.119489935175708</v>
      </c>
      <c r="AJ5373" s="84" t="n">
        <v>0.1790219246383373</v>
      </c>
      <c r="AK5373" s="84" t="n">
        <v>0.2738159775269823</v>
      </c>
    </row>
    <row r="5374">
      <c r="A5374" s="84" t="n">
        <v>7</v>
      </c>
      <c r="B5374" s="84" t="n">
        <v>0.1912950814864059</v>
      </c>
      <c r="C5374" s="84" t="n">
        <v>0.2193560896735424</v>
      </c>
      <c r="D5374" s="84" t="n">
        <v>0.3178722149816917</v>
      </c>
      <c r="E5374" s="84" t="n">
        <v>0.1753470821793804</v>
      </c>
      <c r="F5374" s="84" t="n">
        <v>0.2423993218291126</v>
      </c>
      <c r="G5374" s="84" t="n">
        <v>0.4034722222222221</v>
      </c>
      <c r="H5374" s="84" t="n">
        <v>0.4607886244286082</v>
      </c>
      <c r="I5374" s="84" t="n">
        <v>0.493546437079018</v>
      </c>
      <c r="J5374" s="84" t="n">
        <v>0.4064113762086455</v>
      </c>
      <c r="K5374" s="84" t="n">
        <v>0.5098333318628185</v>
      </c>
      <c r="L5374" s="84" t="n">
        <v>0.5604123142649234</v>
      </c>
      <c r="M5374" s="84" t="n">
        <v>0.4656334799683133</v>
      </c>
      <c r="N5374" s="84" t="n">
        <v>0.5745501394292301</v>
      </c>
      <c r="O5374" s="84" t="n">
        <v>0.5854968512449165</v>
      </c>
      <c r="P5374" s="84" t="n">
        <v>0.5922473012757606</v>
      </c>
      <c r="Q5374" s="84" t="n">
        <v>0.6045550262358464</v>
      </c>
      <c r="R5374" s="84" t="n">
        <v>0.5809221177480183</v>
      </c>
      <c r="S5374" s="84" t="n">
        <v>0.4763905036942579</v>
      </c>
      <c r="T5374" s="84" t="n">
        <v>0.6334618045261389</v>
      </c>
      <c r="U5374" s="84" t="n">
        <v>0.5952182384739608</v>
      </c>
      <c r="V5374" s="84" t="n">
        <v>0.50855569436934</v>
      </c>
      <c r="W5374" s="84" t="n">
        <v>0.6174192129422209</v>
      </c>
      <c r="X5374" s="84" t="n">
        <v>0.5804346963867846</v>
      </c>
      <c r="Y5374" s="84" t="n">
        <v>0.5646222432716266</v>
      </c>
      <c r="Z5374" s="84" t="n">
        <v>0.5192916517209651</v>
      </c>
      <c r="AA5374" s="84" t="n">
        <v>0.5261219160195175</v>
      </c>
      <c r="AB5374" s="84" t="n">
        <v>0.487312608399494</v>
      </c>
      <c r="AC5374" s="84" t="n">
        <v>0.468384816464784</v>
      </c>
      <c r="AD5374" s="84" t="n">
        <v>0.5004311915462163</v>
      </c>
      <c r="AE5374" s="84" t="n">
        <v>0.4639511901692876</v>
      </c>
      <c r="AF5374" s="84" t="n">
        <v>0.2032343083981389</v>
      </c>
      <c r="AG5374" s="84" t="n">
        <v>0.2286754552697212</v>
      </c>
      <c r="AH5374" s="84" t="n">
        <v>0.2970022420149513</v>
      </c>
      <c r="AI5374" s="84" t="n">
        <v>0.1658307744796998</v>
      </c>
      <c r="AJ5374" s="84" t="n">
        <v>0.2296889566660014</v>
      </c>
      <c r="AK5374" s="84" t="n">
        <v>0.2909171553890887</v>
      </c>
    </row>
    <row r="5375">
      <c r="A5375" s="84" t="n">
        <v>8</v>
      </c>
      <c r="B5375" s="84" t="n">
        <v>0.380537116153568</v>
      </c>
      <c r="C5375" s="84" t="n">
        <v>0.4304139423527228</v>
      </c>
      <c r="D5375" s="84" t="n">
        <v>0.3758611059393036</v>
      </c>
      <c r="E5375" s="84" t="n">
        <v>0.3503983938766548</v>
      </c>
      <c r="F5375" s="84" t="n">
        <v>0.4801099104541602</v>
      </c>
      <c r="G5375" s="84" t="n">
        <v>0.4393097643097642</v>
      </c>
      <c r="H5375" s="84" t="n">
        <v>0.6302109690639545</v>
      </c>
      <c r="I5375" s="84" t="n">
        <v>0.724883944994307</v>
      </c>
      <c r="J5375" s="84" t="n">
        <v>0.7416065217058183</v>
      </c>
      <c r="K5375" s="84" t="n">
        <v>0.7733083934038593</v>
      </c>
      <c r="L5375" s="84" t="n">
        <v>0.7912871763573626</v>
      </c>
      <c r="M5375" s="84" t="n">
        <v>0.6160101801756248</v>
      </c>
      <c r="N5375" s="84" t="n">
        <v>0.8369059424822641</v>
      </c>
      <c r="O5375" s="84" t="n">
        <v>0.8158918144847414</v>
      </c>
      <c r="P5375" s="84" t="n">
        <v>0.7779236755172845</v>
      </c>
      <c r="Q5375" s="84" t="n">
        <v>0.8432235570284451</v>
      </c>
      <c r="R5375" s="84" t="n">
        <v>0.8042737702423532</v>
      </c>
      <c r="S5375" s="84" t="n">
        <v>0.6736901323932041</v>
      </c>
      <c r="T5375" s="84" t="n">
        <v>0.8635487696412687</v>
      </c>
      <c r="U5375" s="84" t="n">
        <v>0.8014675592823693</v>
      </c>
      <c r="V5375" s="84" t="n">
        <v>0.7076830321902952</v>
      </c>
      <c r="W5375" s="84" t="n">
        <v>0.8407719063872074</v>
      </c>
      <c r="X5375" s="84" t="n">
        <v>0.7909585332963154</v>
      </c>
      <c r="Y5375" s="84" t="n">
        <v>0.665496365545786</v>
      </c>
      <c r="Z5375" s="84" t="n">
        <v>0.7724692378471952</v>
      </c>
      <c r="AA5375" s="84" t="n">
        <v>0.7387770912339671</v>
      </c>
      <c r="AB5375" s="84" t="n">
        <v>0.6821197360060905</v>
      </c>
      <c r="AC5375" s="84" t="n">
        <v>0.7031773498766614</v>
      </c>
      <c r="AD5375" s="84" t="n">
        <v>0.7104737033888009</v>
      </c>
      <c r="AE5375" s="84" t="n">
        <v>0.6483114204691931</v>
      </c>
      <c r="AF5375" s="84" t="n">
        <v>0.4634594735300818</v>
      </c>
      <c r="AG5375" s="84" t="n">
        <v>0.4972910897266317</v>
      </c>
      <c r="AH5375" s="84" t="n">
        <v>0.4103841409811712</v>
      </c>
      <c r="AI5375" s="84" t="n">
        <v>0.3813544865233708</v>
      </c>
      <c r="AJ5375" s="84" t="n">
        <v>0.4502324708629568</v>
      </c>
      <c r="AK5375" s="84" t="n">
        <v>0.3413910929311846</v>
      </c>
    </row>
    <row r="5376">
      <c r="A5376" s="84" t="n">
        <v>9</v>
      </c>
      <c r="B5376" s="84" t="n">
        <v>0.6892175936335995</v>
      </c>
      <c r="C5376" s="84" t="n">
        <v>0.6669547770732036</v>
      </c>
      <c r="D5376" s="84" t="n">
        <v>0.5149025631477687</v>
      </c>
      <c r="E5376" s="84" t="n">
        <v>0.6281896157672556</v>
      </c>
      <c r="F5376" s="84" t="n">
        <v>0.7420319792651199</v>
      </c>
      <c r="G5376" s="84" t="n">
        <v>0.5605955387205386</v>
      </c>
      <c r="H5376" s="84" t="n">
        <v>0.8030512946017472</v>
      </c>
      <c r="I5376" s="84" t="n">
        <v>0.8562870726282494</v>
      </c>
      <c r="J5376" s="84" t="n">
        <v>0.7825280804180266</v>
      </c>
      <c r="K5376" s="84" t="n">
        <v>0.8932847475273296</v>
      </c>
      <c r="L5376" s="84" t="n">
        <v>0.8957316142813551</v>
      </c>
      <c r="M5376" s="84" t="n">
        <v>0.7093425022332338</v>
      </c>
      <c r="N5376" s="84" t="n">
        <v>0.948254379942533</v>
      </c>
      <c r="O5376" s="84" t="n">
        <v>0.9227232948598151</v>
      </c>
      <c r="P5376" s="84" t="n">
        <v>0.8703990379963786</v>
      </c>
      <c r="Q5376" s="84" t="n">
        <v>0.9410729080364539</v>
      </c>
      <c r="R5376" s="84" t="n">
        <v>0.8914339530044296</v>
      </c>
      <c r="S5376" s="84" t="n">
        <v>0.7755391366312868</v>
      </c>
      <c r="T5376" s="84" t="n">
        <v>0.9423691405606612</v>
      </c>
      <c r="U5376" s="84" t="n">
        <v>0.8924097338579854</v>
      </c>
      <c r="V5376" s="84" t="n">
        <v>0.8206567342296146</v>
      </c>
      <c r="W5376" s="84" t="n">
        <v>0.9423188146072448</v>
      </c>
      <c r="X5376" s="84" t="n">
        <v>0.8862169317415618</v>
      </c>
      <c r="Y5376" s="84" t="n">
        <v>0.7481312933714968</v>
      </c>
      <c r="Z5376" s="84" t="n">
        <v>0.8956504109418133</v>
      </c>
      <c r="AA5376" s="84" t="n">
        <v>0.853492106134536</v>
      </c>
      <c r="AB5376" s="84" t="n">
        <v>0.7913807018849348</v>
      </c>
      <c r="AC5376" s="84" t="n">
        <v>0.8698648797908766</v>
      </c>
      <c r="AD5376" s="84" t="n">
        <v>0.8589481355520465</v>
      </c>
      <c r="AE5376" s="84" t="n">
        <v>0.8184411789980236</v>
      </c>
      <c r="AF5376" s="84" t="n">
        <v>0.72941138190219</v>
      </c>
      <c r="AG5376" s="84" t="n">
        <v>0.7496395000863979</v>
      </c>
      <c r="AH5376" s="84" t="n">
        <v>0.65965667868314</v>
      </c>
      <c r="AI5376" s="84" t="n">
        <v>0.6654895939952234</v>
      </c>
      <c r="AJ5376" s="84" t="n">
        <v>0.7373362204794766</v>
      </c>
      <c r="AK5376" s="84" t="n">
        <v>0.5722241387807401</v>
      </c>
    </row>
    <row r="5377">
      <c r="A5377" s="84" t="n">
        <v>10</v>
      </c>
      <c r="B5377" s="84" t="n">
        <v>0.847751913732928</v>
      </c>
      <c r="C5377" s="84" t="n">
        <v>0.8164988670030878</v>
      </c>
      <c r="D5377" s="84" t="n">
        <v>0.7745997021038911</v>
      </c>
      <c r="E5377" s="84" t="n">
        <v>0.7641633728590251</v>
      </c>
      <c r="F5377" s="84" t="n">
        <v>0.8612711806604371</v>
      </c>
      <c r="G5377" s="84" t="n">
        <v>0.7436237373737371</v>
      </c>
      <c r="H5377" s="84" t="n">
        <v>0.9573996797716924</v>
      </c>
      <c r="I5377" s="84" t="n">
        <v>0.9503960875140179</v>
      </c>
      <c r="J5377" s="84" t="n">
        <v>0.8527636034876416</v>
      </c>
      <c r="K5377" s="84" t="n">
        <v>0.9745453903775402</v>
      </c>
      <c r="L5377" s="84" t="n">
        <v>0.9757649468322345</v>
      </c>
      <c r="M5377" s="84" t="n">
        <v>0.8111611130774804</v>
      </c>
      <c r="N5377" s="84" t="n">
        <v>0.9870657139708934</v>
      </c>
      <c r="O5377" s="84" t="n">
        <v>0.9773043162201835</v>
      </c>
      <c r="P5377" s="84" t="n">
        <v>0.9398125751565332</v>
      </c>
      <c r="Q5377" s="84" t="n">
        <v>1</v>
      </c>
      <c r="R5377" s="84" t="n">
        <v>0.9548290341109269</v>
      </c>
      <c r="S5377" s="84" t="n">
        <v>0.8187750815737164</v>
      </c>
      <c r="T5377" s="84" t="n">
        <v>1</v>
      </c>
      <c r="U5377" s="84" t="n">
        <v>0.9634007344114475</v>
      </c>
      <c r="V5377" s="84" t="n">
        <v>0.8578256788926391</v>
      </c>
      <c r="W5377" s="84" t="n">
        <v>1</v>
      </c>
      <c r="X5377" s="84" t="n">
        <v>0.9631489707690478</v>
      </c>
      <c r="Y5377" s="84" t="n">
        <v>0.7304377818503799</v>
      </c>
      <c r="Z5377" s="84" t="n">
        <v>0.9860186210445877</v>
      </c>
      <c r="AA5377" s="84" t="n">
        <v>0.9455595054385514</v>
      </c>
      <c r="AB5377" s="84" t="n">
        <v>0.8337788564461567</v>
      </c>
      <c r="AC5377" s="84" t="n">
        <v>0.9630867788373033</v>
      </c>
      <c r="AD5377" s="84" t="n">
        <v>0.9692032066075547</v>
      </c>
      <c r="AE5377" s="84" t="n">
        <v>0.8747042479447741</v>
      </c>
      <c r="AF5377" s="84" t="n">
        <v>0.9150831353919241</v>
      </c>
      <c r="AG5377" s="84" t="n">
        <v>0.8702490851789043</v>
      </c>
      <c r="AH5377" s="84" t="n">
        <v>0.8742563529435817</v>
      </c>
      <c r="AI5377" s="84" t="n">
        <v>0.7494285226885022</v>
      </c>
      <c r="AJ5377" s="84" t="n">
        <v>0.8375429274351359</v>
      </c>
      <c r="AK5377" s="84" t="n">
        <v>0.6372858245856126</v>
      </c>
    </row>
    <row r="5378">
      <c r="A5378" s="84" t="n">
        <v>11</v>
      </c>
      <c r="B5378" s="84" t="n">
        <v>0.9283975480755131</v>
      </c>
      <c r="C5378" s="84" t="n">
        <v>0.9678439208430354</v>
      </c>
      <c r="D5378" s="84" t="n">
        <v>0.9461847576491028</v>
      </c>
      <c r="E5378" s="84" t="n">
        <v>0.8784562573382451</v>
      </c>
      <c r="F5378" s="84" t="n">
        <v>0.9516062711319413</v>
      </c>
      <c r="G5378" s="84" t="n">
        <v>0.8189604377104377</v>
      </c>
      <c r="H5378" s="84" t="n">
        <v>1</v>
      </c>
      <c r="I5378" s="84" t="n">
        <v>1</v>
      </c>
      <c r="J5378" s="84" t="n">
        <v>0.9022433687307496</v>
      </c>
      <c r="K5378" s="84" t="n">
        <v>0.9897563945332145</v>
      </c>
      <c r="L5378" s="84" t="n">
        <v>0.9840261965681558</v>
      </c>
      <c r="M5378" s="84" t="n">
        <v>0.8700089329355649</v>
      </c>
      <c r="N5378" s="84" t="n">
        <v>1</v>
      </c>
      <c r="O5378" s="84" t="n">
        <v>0.996947181719905</v>
      </c>
      <c r="P5378" s="84" t="n">
        <v>0.9444221758420991</v>
      </c>
      <c r="Q5378" s="84" t="n">
        <v>0.9884872963269816</v>
      </c>
      <c r="R5378" s="84" t="n">
        <v>0.9739208990600066</v>
      </c>
      <c r="S5378" s="84" t="n">
        <v>0.8257810448936729</v>
      </c>
      <c r="T5378" s="84" t="n">
        <v>0.9881328853312249</v>
      </c>
      <c r="U5378" s="84" t="n">
        <v>0.9886439165914817</v>
      </c>
      <c r="V5378" s="84" t="n">
        <v>0.9997451627539828</v>
      </c>
      <c r="W5378" s="84" t="n">
        <v>0.998460423098541</v>
      </c>
      <c r="X5378" s="84" t="n">
        <v>0.9836393923769484</v>
      </c>
      <c r="Y5378" s="84" t="n">
        <v>0.88474764738587</v>
      </c>
      <c r="Z5378" s="84" t="n">
        <v>0.9972239983780665</v>
      </c>
      <c r="AA5378" s="84" t="n">
        <v>0.9741948382179295</v>
      </c>
      <c r="AB5378" s="84" t="n">
        <v>0.9677048213805304</v>
      </c>
      <c r="AC5378" s="84" t="n">
        <v>0.977961047089577</v>
      </c>
      <c r="AD5378" s="84" t="n">
        <v>1</v>
      </c>
      <c r="AE5378" s="84" t="n">
        <v>0.8620663974105581</v>
      </c>
      <c r="AF5378" s="84" t="n">
        <v>0.983991149578629</v>
      </c>
      <c r="AG5378" s="84" t="n">
        <v>0.9642512535304524</v>
      </c>
      <c r="AH5378" s="84" t="n">
        <v>0.9532720470482409</v>
      </c>
      <c r="AI5378" s="84" t="n">
        <v>0.9024735585124531</v>
      </c>
      <c r="AJ5378" s="84" t="n">
        <v>0.9634852460676532</v>
      </c>
      <c r="AK5378" s="84" t="n">
        <v>0.8497281224845168</v>
      </c>
    </row>
    <row r="5379">
      <c r="A5379" s="84" t="n">
        <v>12</v>
      </c>
      <c r="B5379" s="84" t="n">
        <v>0.9218082454270825</v>
      </c>
      <c r="C5379" s="84" t="n">
        <v>0.9898531458534285</v>
      </c>
      <c r="D5379" s="84" t="n">
        <v>1</v>
      </c>
      <c r="E5379" s="84" t="n">
        <v>0.8902512256549524</v>
      </c>
      <c r="F5379" s="84" t="n">
        <v>0.9815763575597539</v>
      </c>
      <c r="G5379" s="84" t="n">
        <v>0.8884680134680132</v>
      </c>
      <c r="H5379" s="84" t="n">
        <v>0.9096143156986535</v>
      </c>
      <c r="I5379" s="84" t="n">
        <v>0.9363402576256001</v>
      </c>
      <c r="J5379" s="84" t="n">
        <v>0.9087788657503181</v>
      </c>
      <c r="K5379" s="84" t="n">
        <v>0.8959404970927926</v>
      </c>
      <c r="L5379" s="84" t="n">
        <v>0.9224402009342505</v>
      </c>
      <c r="M5379" s="84" t="n">
        <v>0.7928317405740675</v>
      </c>
      <c r="N5379" s="84" t="n">
        <v>0.8936693196362125</v>
      </c>
      <c r="O5379" s="84" t="n">
        <v>0.9072080518277128</v>
      </c>
      <c r="P5379" s="84" t="n">
        <v>0.7767626366639486</v>
      </c>
      <c r="Q5379" s="84" t="n">
        <v>0.8789440071803368</v>
      </c>
      <c r="R5379" s="84" t="n">
        <v>0.8789701606502232</v>
      </c>
      <c r="S5379" s="84" t="n">
        <v>0.7761242170798485</v>
      </c>
      <c r="T5379" s="84" t="n">
        <v>0.9138666534901341</v>
      </c>
      <c r="U5379" s="84" t="n">
        <v>0.9026070848212369</v>
      </c>
      <c r="V5379" s="84" t="n">
        <v>0.8325470671962309</v>
      </c>
      <c r="W5379" s="84" t="n">
        <v>0.9085703114181213</v>
      </c>
      <c r="X5379" s="84" t="n">
        <v>0.8989199520088842</v>
      </c>
      <c r="Y5379" s="84" t="n">
        <v>0.896469534419208</v>
      </c>
      <c r="Z5379" s="84" t="n">
        <v>0.9131329829541024</v>
      </c>
      <c r="AA5379" s="84" t="n">
        <v>0.901316373132743</v>
      </c>
      <c r="AB5379" s="84" t="n">
        <v>0.931998099610191</v>
      </c>
      <c r="AC5379" s="84" t="n">
        <v>0.9127130812562129</v>
      </c>
      <c r="AD5379" s="84" t="n">
        <v>0.9144856067047247</v>
      </c>
      <c r="AE5379" s="84" t="n">
        <v>0.8405488241528458</v>
      </c>
      <c r="AF5379" s="84" t="n">
        <v>0.9870090781895684</v>
      </c>
      <c r="AG5379" s="84" t="n">
        <v>0.975863708859811</v>
      </c>
      <c r="AH5379" s="84" t="n">
        <v>0.9777365870944443</v>
      </c>
      <c r="AI5379" s="84" t="n">
        <v>0.9568150801774139</v>
      </c>
      <c r="AJ5379" s="84" t="n">
        <v>0.9899714363154931</v>
      </c>
      <c r="AK5379" s="84" t="n">
        <v>1</v>
      </c>
    </row>
    <row r="5380">
      <c r="A5380" s="84" t="n">
        <v>13</v>
      </c>
      <c r="B5380" s="84" t="n">
        <v>0.8783227585128121</v>
      </c>
      <c r="C5380" s="84" t="n">
        <v>0.9152298118682867</v>
      </c>
      <c r="D5380" s="84" t="n">
        <v>0.9465416123626883</v>
      </c>
      <c r="E5380" s="84" t="n">
        <v>0.8404542317585797</v>
      </c>
      <c r="F5380" s="84" t="n">
        <v>0.9268043145699557</v>
      </c>
      <c r="G5380" s="84" t="n">
        <v>0.8815235690235689</v>
      </c>
      <c r="H5380" s="84" t="n">
        <v>0.9063290719186322</v>
      </c>
      <c r="I5380" s="84" t="n">
        <v>0.92222699253486</v>
      </c>
      <c r="J5380" s="84" t="n">
        <v>0.8943977075958872</v>
      </c>
      <c r="K5380" s="84" t="n">
        <v>0.8932229859095283</v>
      </c>
      <c r="L5380" s="84" t="n">
        <v>0.9201104434168215</v>
      </c>
      <c r="M5380" s="84" t="n">
        <v>0.9131735517688897</v>
      </c>
      <c r="N5380" s="84" t="n">
        <v>0.88532899365152</v>
      </c>
      <c r="O5380" s="84" t="n">
        <v>0.9022458571680393</v>
      </c>
      <c r="P5380" s="84" t="n">
        <v>0.7434449681405411</v>
      </c>
      <c r="Q5380" s="84" t="n">
        <v>0.8895246478873239</v>
      </c>
      <c r="R5380" s="84" t="n">
        <v>0.8909514128692909</v>
      </c>
      <c r="S5380" s="84" t="n">
        <v>0.7208266136593782</v>
      </c>
      <c r="T5380" s="84" t="n">
        <v>0.912960766874197</v>
      </c>
      <c r="U5380" s="84" t="n">
        <v>0.9114485798261778</v>
      </c>
      <c r="V5380" s="84" t="n">
        <v>0.8906002349475098</v>
      </c>
      <c r="W5380" s="84" t="n">
        <v>0.9214245566588738</v>
      </c>
      <c r="X5380" s="84" t="n">
        <v>0.9077670745250465</v>
      </c>
      <c r="Y5380" s="84" t="n">
        <v>0.9294473158577518</v>
      </c>
      <c r="Z5380" s="84" t="n">
        <v>0.906013630479874</v>
      </c>
      <c r="AA5380" s="84" t="n">
        <v>0.9075340026614851</v>
      </c>
      <c r="AB5380" s="84" t="n">
        <v>0.9755525154406672</v>
      </c>
      <c r="AC5380" s="84" t="n">
        <v>0.9139133316151834</v>
      </c>
      <c r="AD5380" s="84" t="n">
        <v>0.9201251062796063</v>
      </c>
      <c r="AE5380" s="84" t="n">
        <v>0.9145713385465899</v>
      </c>
      <c r="AF5380" s="84" t="n">
        <v>0.9056958318419941</v>
      </c>
      <c r="AG5380" s="84" t="n">
        <v>0.9090408637929639</v>
      </c>
      <c r="AH5380" s="84" t="n">
        <v>0.9457009874406277</v>
      </c>
      <c r="AI5380" s="84" t="n">
        <v>0.8960081883316272</v>
      </c>
      <c r="AJ5380" s="84" t="n">
        <v>0.9160662534513208</v>
      </c>
      <c r="AK5380" s="84" t="n">
        <v>0.9555139388563073</v>
      </c>
    </row>
    <row r="5381">
      <c r="A5381" s="84" t="n">
        <v>14</v>
      </c>
      <c r="B5381" s="84" t="n">
        <v>0.9211630021410345</v>
      </c>
      <c r="C5381" s="84" t="n">
        <v>0.9273238760818521</v>
      </c>
      <c r="D5381" s="84" t="n">
        <v>0.9538648917023519</v>
      </c>
      <c r="E5381" s="84" t="n">
        <v>0.8802219174889984</v>
      </c>
      <c r="F5381" s="84" t="n">
        <v>0.9349521090529966</v>
      </c>
      <c r="G5381" s="84" t="n">
        <v>1</v>
      </c>
      <c r="H5381" s="84" t="n">
        <v>0.9712292287143579</v>
      </c>
      <c r="I5381" s="84" t="n">
        <v>0.9833839959680489</v>
      </c>
      <c r="J5381" s="84" t="n">
        <v>0.9958549778574604</v>
      </c>
      <c r="K5381" s="84" t="n">
        <v>0.9771570245017162</v>
      </c>
      <c r="L5381" s="84" t="n">
        <v>0.9900383793807659</v>
      </c>
      <c r="M5381" s="84" t="n">
        <v>0.9416072542178624</v>
      </c>
      <c r="N5381" s="84" t="n">
        <v>0.9583831294869513</v>
      </c>
      <c r="O5381" s="84" t="n">
        <v>0.9825629010041385</v>
      </c>
      <c r="P5381" s="84" t="n">
        <v>0.9300335871954004</v>
      </c>
      <c r="Q5381" s="84" t="n">
        <v>0.971321803369235</v>
      </c>
      <c r="R5381" s="84" t="n">
        <v>0.9786503407254278</v>
      </c>
      <c r="S5381" s="84" t="n">
        <v>0.9138956606533397</v>
      </c>
      <c r="T5381" s="84" t="n">
        <v>0.9785140165365482</v>
      </c>
      <c r="U5381" s="84" t="n">
        <v>0.9846799649221235</v>
      </c>
      <c r="V5381" s="84" t="n">
        <v>0.9863817461945341</v>
      </c>
      <c r="W5381" s="84" t="n">
        <v>0.9878544488884906</v>
      </c>
      <c r="X5381" s="84" t="n">
        <v>0.9861343850394638</v>
      </c>
      <c r="Y5381" s="84" t="n">
        <v>0.9701573214175397</v>
      </c>
      <c r="Z5381" s="84" t="n">
        <v>0.988903791269631</v>
      </c>
      <c r="AA5381" s="84" t="n">
        <v>0.9925365954229948</v>
      </c>
      <c r="AB5381" s="84" t="n">
        <v>1</v>
      </c>
      <c r="AC5381" s="84" t="n">
        <v>1</v>
      </c>
      <c r="AD5381" s="84" t="n">
        <v>0.9971529211708976</v>
      </c>
      <c r="AE5381" s="84" t="n">
        <v>0.9338718455501133</v>
      </c>
      <c r="AF5381" s="84" t="n">
        <v>0.9440422347313964</v>
      </c>
      <c r="AG5381" s="84" t="n">
        <v>0.9290790010902925</v>
      </c>
      <c r="AH5381" s="84" t="n">
        <v>1</v>
      </c>
      <c r="AI5381" s="84" t="n">
        <v>0.9306721255544183</v>
      </c>
      <c r="AJ5381" s="84" t="n">
        <v>0.9318403173875101</v>
      </c>
      <c r="AK5381" s="84" t="n">
        <v>0.9901434133359616</v>
      </c>
    </row>
    <row r="5382">
      <c r="A5382" s="84" t="n">
        <v>15</v>
      </c>
      <c r="B5382" s="84" t="n">
        <v>1</v>
      </c>
      <c r="C5382" s="84" t="n">
        <v>1</v>
      </c>
      <c r="D5382" s="84" t="n">
        <v>0.9624294048283992</v>
      </c>
      <c r="E5382" s="84" t="n">
        <v>0.9889579020013806</v>
      </c>
      <c r="F5382" s="84" t="n">
        <v>0.9919243098929152</v>
      </c>
      <c r="G5382" s="84" t="n">
        <v>0.9832807239057235</v>
      </c>
      <c r="H5382" s="84" t="n">
        <v>0.983283418644588</v>
      </c>
      <c r="I5382" s="84" t="n">
        <v>0.9999195907167485</v>
      </c>
      <c r="J5382" s="84" t="n">
        <v>1</v>
      </c>
      <c r="K5382" s="84" t="n">
        <v>1</v>
      </c>
      <c r="L5382" s="84" t="n">
        <v>1</v>
      </c>
      <c r="M5382" s="84" t="n">
        <v>1</v>
      </c>
      <c r="N5382" s="84" t="n">
        <v>0.9690967189632229</v>
      </c>
      <c r="O5382" s="84" t="n">
        <v>1</v>
      </c>
      <c r="P5382" s="84" t="n">
        <v>0.9487691605965531</v>
      </c>
      <c r="Q5382" s="84" t="n">
        <v>0.9889964788732395</v>
      </c>
      <c r="R5382" s="84" t="n">
        <v>1</v>
      </c>
      <c r="S5382" s="84" t="n">
        <v>1</v>
      </c>
      <c r="T5382" s="84" t="n">
        <v>0.9787281351912241</v>
      </c>
      <c r="U5382" s="84" t="n">
        <v>1</v>
      </c>
      <c r="V5382" s="84" t="n">
        <v>1</v>
      </c>
      <c r="W5382" s="84" t="n">
        <v>0.9979553767075862</v>
      </c>
      <c r="X5382" s="84" t="n">
        <v>1</v>
      </c>
      <c r="Y5382" s="84" t="n">
        <v>0.9871661553034204</v>
      </c>
      <c r="Z5382" s="84" t="n">
        <v>1</v>
      </c>
      <c r="AA5382" s="84" t="n">
        <v>1</v>
      </c>
      <c r="AB5382" s="84" t="n">
        <v>0.983755101573546</v>
      </c>
      <c r="AC5382" s="84" t="n">
        <v>0.9886896653289643</v>
      </c>
      <c r="AD5382" s="84" t="n">
        <v>0.9916324547552527</v>
      </c>
      <c r="AE5382" s="84" t="n">
        <v>1</v>
      </c>
      <c r="AF5382" s="84" t="n">
        <v>1</v>
      </c>
      <c r="AG5382" s="84" t="n">
        <v>1</v>
      </c>
      <c r="AH5382" s="84" t="n">
        <v>0.9685981614114474</v>
      </c>
      <c r="AI5382" s="84" t="n">
        <v>1</v>
      </c>
      <c r="AJ5382" s="84" t="n">
        <v>1</v>
      </c>
      <c r="AK5382" s="84" t="n">
        <v>0.9541997273011021</v>
      </c>
    </row>
    <row r="5383">
      <c r="A5383" s="84" t="n">
        <v>16</v>
      </c>
      <c r="B5383" s="84" t="n">
        <v>0.9685199487715938</v>
      </c>
      <c r="C5383" s="84" t="n">
        <v>0.9855051983114321</v>
      </c>
      <c r="D5383" s="84" t="n">
        <v>0.8850617513808725</v>
      </c>
      <c r="E5383" s="84" t="n">
        <v>1</v>
      </c>
      <c r="F5383" s="84" t="n">
        <v>1</v>
      </c>
      <c r="G5383" s="84" t="n">
        <v>0.9238425925925925</v>
      </c>
      <c r="H5383" s="84" t="n">
        <v>0.9541393242021253</v>
      </c>
      <c r="I5383" s="84" t="n">
        <v>0.9691903215940566</v>
      </c>
      <c r="J5383" s="84" t="n">
        <v>0.9571706584532401</v>
      </c>
      <c r="K5383" s="84" t="n">
        <v>0.9668251881523572</v>
      </c>
      <c r="L5383" s="84" t="n">
        <v>0.9651064529001667</v>
      </c>
      <c r="M5383" s="84" t="n">
        <v>0.9876877180563279</v>
      </c>
      <c r="N5383" s="84" t="n">
        <v>0.9760300387350503</v>
      </c>
      <c r="O5383" s="84" t="n">
        <v>0.9812385051330088</v>
      </c>
      <c r="P5383" s="84" t="n">
        <v>1</v>
      </c>
      <c r="Q5383" s="84" t="n">
        <v>0.985906862745098</v>
      </c>
      <c r="R5383" s="84" t="n">
        <v>0.98114529256052</v>
      </c>
      <c r="S5383" s="84" t="n">
        <v>0.9398642313318082</v>
      </c>
      <c r="T5383" s="84" t="n">
        <v>0.9625951180946731</v>
      </c>
      <c r="U5383" s="84" t="n">
        <v>0.9777604241693646</v>
      </c>
      <c r="V5383" s="84" t="n">
        <v>0.998526916407168</v>
      </c>
      <c r="W5383" s="84" t="n">
        <v>0.9627813393504451</v>
      </c>
      <c r="X5383" s="84" t="n">
        <v>0.9824569666441915</v>
      </c>
      <c r="Y5383" s="84" t="n">
        <v>1</v>
      </c>
      <c r="Z5383" s="84" t="n">
        <v>0.9676003181485006</v>
      </c>
      <c r="AA5383" s="84" t="n">
        <v>0.9628791523231768</v>
      </c>
      <c r="AB5383" s="84" t="n">
        <v>0.9534232774855324</v>
      </c>
      <c r="AC5383" s="84" t="n">
        <v>0.9463421818047938</v>
      </c>
      <c r="AD5383" s="84" t="n">
        <v>0.9504603425239888</v>
      </c>
      <c r="AE5383" s="84" t="n">
        <v>0.9683710005442411</v>
      </c>
      <c r="AF5383" s="84" t="n">
        <v>0.9697637718413434</v>
      </c>
      <c r="AG5383" s="84" t="n">
        <v>0.9665235880866059</v>
      </c>
      <c r="AH5383" s="84" t="n">
        <v>0.9497148075206314</v>
      </c>
      <c r="AI5383" s="84" t="n">
        <v>0.9543841692255204</v>
      </c>
      <c r="AJ5383" s="84" t="n">
        <v>0.9578782454332356</v>
      </c>
      <c r="AK5383" s="84" t="n">
        <v>0.9180999786440621</v>
      </c>
    </row>
    <row r="5384">
      <c r="A5384" s="84" t="n">
        <v>17</v>
      </c>
      <c r="B5384" s="84" t="n">
        <v>0.8454740094049097</v>
      </c>
      <c r="C5384" s="84" t="n">
        <v>0.8886623077643567</v>
      </c>
      <c r="D5384" s="84" t="n">
        <v>0.6218736424005461</v>
      </c>
      <c r="E5384" s="84" t="n">
        <v>0.9234581843277498</v>
      </c>
      <c r="F5384" s="84" t="n">
        <v>0.9227762133510021</v>
      </c>
      <c r="G5384" s="84" t="n">
        <v>0.7262310606060605</v>
      </c>
      <c r="H5384" s="84" t="n">
        <v>0.7628568347173944</v>
      </c>
      <c r="I5384" s="84" t="n">
        <v>0.799644476097623</v>
      </c>
      <c r="J5384" s="84" t="n">
        <v>0.8195957645688717</v>
      </c>
      <c r="K5384" s="84" t="n">
        <v>0.7810109494525275</v>
      </c>
      <c r="L5384" s="84" t="n">
        <v>0.7746883875965354</v>
      </c>
      <c r="M5384" s="84" t="n">
        <v>0.8182737523385751</v>
      </c>
      <c r="N5384" s="84" t="n">
        <v>0.8204371890389128</v>
      </c>
      <c r="O5384" s="84" t="n">
        <v>0.7968401692855592</v>
      </c>
      <c r="P5384" s="84" t="n">
        <v>0.835574783341857</v>
      </c>
      <c r="Q5384" s="84" t="n">
        <v>0.824927506213753</v>
      </c>
      <c r="R5384" s="84" t="n">
        <v>0.8055980139086715</v>
      </c>
      <c r="S5384" s="84" t="n">
        <v>0.8730300416307242</v>
      </c>
      <c r="T5384" s="84" t="n">
        <v>0.8097061633231213</v>
      </c>
      <c r="U5384" s="84" t="n">
        <v>0.8161785332494297</v>
      </c>
      <c r="V5384" s="84" t="n">
        <v>0.8647000689925228</v>
      </c>
      <c r="W5384" s="84" t="n">
        <v>0.7847687783579474</v>
      </c>
      <c r="X5384" s="84" t="n">
        <v>0.8005121365962002</v>
      </c>
      <c r="Y5384" s="84" t="n">
        <v>0.8696641476020839</v>
      </c>
      <c r="Z5384" s="84" t="n">
        <v>0.7608895681601973</v>
      </c>
      <c r="AA5384" s="84" t="n">
        <v>0.758567046313593</v>
      </c>
      <c r="AB5384" s="84" t="n">
        <v>0.7990166055145649</v>
      </c>
      <c r="AC5384" s="84" t="n">
        <v>0.7469459887338463</v>
      </c>
      <c r="AD5384" s="84" t="n">
        <v>0.7343969391473336</v>
      </c>
      <c r="AE5384" s="84" t="n">
        <v>0.7818739079373265</v>
      </c>
      <c r="AF5384" s="84" t="n">
        <v>0.8267497478280676</v>
      </c>
      <c r="AG5384" s="84" t="n">
        <v>0.8488499938068944</v>
      </c>
      <c r="AH5384" s="84" t="n">
        <v>0.826056438807984</v>
      </c>
      <c r="AI5384" s="84" t="n">
        <v>0.8178778573865575</v>
      </c>
      <c r="AJ5384" s="84" t="n">
        <v>0.8601302789948203</v>
      </c>
      <c r="AK5384" s="84" t="n">
        <v>0.7946708721436433</v>
      </c>
    </row>
    <row r="5385">
      <c r="A5385" s="84" t="n">
        <v>18</v>
      </c>
      <c r="B5385" s="84" t="n">
        <v>0.6292099680311281</v>
      </c>
      <c r="C5385" s="84" t="n">
        <v>0.664343708046661</v>
      </c>
      <c r="D5385" s="84" t="n">
        <v>0.3903835412399925</v>
      </c>
      <c r="E5385" s="84" t="n">
        <v>0.6217454043541001</v>
      </c>
      <c r="F5385" s="84" t="n">
        <v>0.6753529704079743</v>
      </c>
      <c r="G5385" s="84" t="n">
        <v>0.4410248316498315</v>
      </c>
      <c r="H5385" s="84" t="n">
        <v>0.4607388480076988</v>
      </c>
      <c r="I5385" s="84" t="n">
        <v>0.5030419119030151</v>
      </c>
      <c r="J5385" s="84" t="n">
        <v>0.6312079559907445</v>
      </c>
      <c r="K5385" s="84" t="n">
        <v>0.4903431299023285</v>
      </c>
      <c r="L5385" s="84" t="n">
        <v>0.4475569822304642</v>
      </c>
      <c r="M5385" s="84" t="n">
        <v>0.6721191282803256</v>
      </c>
      <c r="N5385" s="84" t="n">
        <v>0.4998092913265694</v>
      </c>
      <c r="O5385" s="84" t="n">
        <v>0.4588212720752144</v>
      </c>
      <c r="P5385" s="84" t="n">
        <v>0.6363667777025253</v>
      </c>
      <c r="Q5385" s="84" t="n">
        <v>0.5096054266777134</v>
      </c>
      <c r="R5385" s="84" t="n">
        <v>0.4871311206857554</v>
      </c>
      <c r="S5385" s="84" t="n">
        <v>0.7400742602107789</v>
      </c>
      <c r="T5385" s="84" t="n">
        <v>0.5017705965675131</v>
      </c>
      <c r="U5385" s="84" t="n">
        <v>0.4960423663919575</v>
      </c>
      <c r="V5385" s="84" t="n">
        <v>0.7661402102096504</v>
      </c>
      <c r="W5385" s="84" t="n">
        <v>0.4854962080791129</v>
      </c>
      <c r="X5385" s="84" t="n">
        <v>0.4896804227977631</v>
      </c>
      <c r="Y5385" s="84" t="n">
        <v>0.6921833494635834</v>
      </c>
      <c r="Z5385" s="84" t="n">
        <v>0.4655729012336053</v>
      </c>
      <c r="AA5385" s="84" t="n">
        <v>0.4406070185741686</v>
      </c>
      <c r="AB5385" s="84" t="n">
        <v>0.6522916296987425</v>
      </c>
      <c r="AC5385" s="84" t="n">
        <v>0.4523544788483487</v>
      </c>
      <c r="AD5385" s="84" t="n">
        <v>0.3199368395481597</v>
      </c>
      <c r="AE5385" s="84" t="n">
        <v>0.3608031852424738</v>
      </c>
      <c r="AF5385" s="84" t="n">
        <v>0.6026583802427359</v>
      </c>
      <c r="AG5385" s="84" t="n">
        <v>0.6467085555078118</v>
      </c>
      <c r="AH5385" s="84" t="n">
        <v>0.5401756812931452</v>
      </c>
      <c r="AI5385" s="84" t="n">
        <v>0.585209825997953</v>
      </c>
      <c r="AJ5385" s="84" t="n">
        <v>0.6591479741824799</v>
      </c>
      <c r="AK5385" s="84" t="n">
        <v>0.4940285512460368</v>
      </c>
    </row>
    <row r="5386">
      <c r="A5386" s="84" t="n">
        <v>19</v>
      </c>
      <c r="B5386" s="84" t="n">
        <v>0.2522705720179496</v>
      </c>
      <c r="C5386" s="84" t="n">
        <v>0.2549645640632112</v>
      </c>
      <c r="D5386" s="84" t="n">
        <v>0.2245857382237944</v>
      </c>
      <c r="E5386" s="84" t="n">
        <v>0.2626083371424987</v>
      </c>
      <c r="F5386" s="84" t="n">
        <v>0.2890489043058004</v>
      </c>
      <c r="G5386" s="84" t="n">
        <v>0.2751999158249157</v>
      </c>
      <c r="H5386" s="84" t="n">
        <v>0.2082728411551448</v>
      </c>
      <c r="I5386" s="84" t="n">
        <v>0.1966337227918678</v>
      </c>
      <c r="J5386" s="84" t="n">
        <v>0.341707657181385</v>
      </c>
      <c r="K5386" s="84" t="n">
        <v>0.3224838758062097</v>
      </c>
      <c r="L5386" s="84" t="n">
        <v>0.2317741954414216</v>
      </c>
      <c r="M5386" s="84" t="n">
        <v>0.4067435236217155</v>
      </c>
      <c r="N5386" s="84" t="n">
        <v>0.3809087903984539</v>
      </c>
      <c r="O5386" s="84" t="n">
        <v>0.2986146101611893</v>
      </c>
      <c r="P5386" s="84" t="n">
        <v>0.5405465175745346</v>
      </c>
      <c r="Q5386" s="84" t="n">
        <v>0.3366991162662247</v>
      </c>
      <c r="R5386" s="84" t="n">
        <v>0.3154989972212817</v>
      </c>
      <c r="S5386" s="84" t="n">
        <v>0.6802910400180026</v>
      </c>
      <c r="T5386" s="84" t="n">
        <v>0.3319827387422999</v>
      </c>
      <c r="U5386" s="84" t="n">
        <v>0.3433158702118573</v>
      </c>
      <c r="V5386" s="84" t="n">
        <v>0.6460062031115007</v>
      </c>
      <c r="W5386" s="84" t="n">
        <v>0.2925684867343863</v>
      </c>
      <c r="X5386" s="84" t="n">
        <v>0.3092923293539047</v>
      </c>
      <c r="Y5386" s="84" t="n">
        <v>0.5198299116611411</v>
      </c>
      <c r="Z5386" s="84" t="n">
        <v>0.1739835623274746</v>
      </c>
      <c r="AA5386" s="84" t="n">
        <v>0.1877721618632896</v>
      </c>
      <c r="AB5386" s="84" t="n">
        <v>0.2705193444799973</v>
      </c>
      <c r="AC5386" s="84" t="n">
        <v>0.2064946062368838</v>
      </c>
      <c r="AD5386" s="84" t="n">
        <v>0.1417818535163367</v>
      </c>
      <c r="AE5386" s="84" t="n">
        <v>0.2014436710492396</v>
      </c>
      <c r="AF5386" s="84" t="n">
        <v>0.281090358897602</v>
      </c>
      <c r="AG5386" s="84" t="n">
        <v>0.250603636652787</v>
      </c>
      <c r="AH5386" s="84" t="n">
        <v>0.2255984953285676</v>
      </c>
      <c r="AI5386" s="84" t="n">
        <v>0.2830689184578642</v>
      </c>
      <c r="AJ5386" s="84" t="n">
        <v>0.265532061916775</v>
      </c>
      <c r="AK5386" s="84" t="n">
        <v>0.2506283573998324</v>
      </c>
    </row>
    <row r="5387">
      <c r="A5387" s="84" t="n">
        <v>20</v>
      </c>
      <c r="B5387" s="84" t="n">
        <v>0.1194873248799945</v>
      </c>
      <c r="C5387" s="84" t="n">
        <v>0.1385969899583116</v>
      </c>
      <c r="D5387" s="84" t="n">
        <v>0.2222584248743251</v>
      </c>
      <c r="E5387" s="84" t="n">
        <v>0.1095426312817617</v>
      </c>
      <c r="F5387" s="84" t="n">
        <v>0.1508462520340254</v>
      </c>
      <c r="G5387" s="84" t="n">
        <v>0.2723590067340068</v>
      </c>
      <c r="H5387" s="84" t="n">
        <v>0.1278341449655298</v>
      </c>
      <c r="I5387" s="84" t="n">
        <v>0.1241246516196009</v>
      </c>
      <c r="J5387" s="84" t="n">
        <v>0.1958963514611011</v>
      </c>
      <c r="K5387" s="84" t="n">
        <v>0.1294347047353515</v>
      </c>
      <c r="L5387" s="84" t="n">
        <v>0.1401815685077815</v>
      </c>
      <c r="M5387" s="84" t="n">
        <v>0.2204496806054171</v>
      </c>
      <c r="N5387" s="84" t="n">
        <v>0.2042362753324687</v>
      </c>
      <c r="O5387" s="84" t="n">
        <v>0.1724163750863821</v>
      </c>
      <c r="P5387" s="84" t="n">
        <v>0.2943786368850987</v>
      </c>
      <c r="Q5387" s="84" t="n">
        <v>0.169480115990058</v>
      </c>
      <c r="R5387" s="84" t="n">
        <v>0.1762861682337798</v>
      </c>
      <c r="S5387" s="84" t="n">
        <v>0.3496530772981286</v>
      </c>
      <c r="T5387" s="84" t="n">
        <v>0.1666254900023058</v>
      </c>
      <c r="U5387" s="84" t="n">
        <v>0.1634267648240673</v>
      </c>
      <c r="V5387" s="84" t="n">
        <v>0.3164270574999845</v>
      </c>
      <c r="W5387" s="84" t="n">
        <v>0.1270436050537223</v>
      </c>
      <c r="X5387" s="84" t="n">
        <v>0.1441456292388847</v>
      </c>
      <c r="Y5387" s="84" t="n">
        <v>0.2848413401149023</v>
      </c>
      <c r="Z5387" s="84" t="n">
        <v>0.08466025171160775</v>
      </c>
      <c r="AA5387" s="84" t="n">
        <v>0.09496254552951687</v>
      </c>
      <c r="AB5387" s="84" t="n">
        <v>0.1459980194732715</v>
      </c>
      <c r="AC5387" s="84" t="n">
        <v>0.07994551010640256</v>
      </c>
      <c r="AD5387" s="84" t="n">
        <v>0.09575245961374952</v>
      </c>
      <c r="AE5387" s="84" t="n">
        <v>0.1461201340551689</v>
      </c>
      <c r="AF5387" s="84" t="n">
        <v>0.09942081801321057</v>
      </c>
      <c r="AG5387" s="84" t="n">
        <v>0.1227473534030733</v>
      </c>
      <c r="AH5387" s="84" t="n">
        <v>0.1952392959119005</v>
      </c>
      <c r="AI5387" s="84" t="n">
        <v>0.1042476970317298</v>
      </c>
      <c r="AJ5387" s="84" t="n">
        <v>0.1334778892062631</v>
      </c>
      <c r="AK5387" s="84" t="n">
        <v>0.2117934059435218</v>
      </c>
    </row>
    <row r="5388">
      <c r="A5388" s="84" t="n">
        <v>21</v>
      </c>
      <c r="B5388" s="84" t="n">
        <v>0.1061425205549092</v>
      </c>
      <c r="C5388" s="84" t="n">
        <v>0.1235927915433571</v>
      </c>
      <c r="D5388" s="84" t="n">
        <v>0.2198535344132067</v>
      </c>
      <c r="E5388" s="84" t="n">
        <v>0.09730848861283646</v>
      </c>
      <c r="F5388" s="84" t="n">
        <v>0.1339991620302254</v>
      </c>
      <c r="G5388" s="84" t="n">
        <v>0.2694234006734006</v>
      </c>
      <c r="H5388" s="84" t="n">
        <v>0.08397282207418345</v>
      </c>
      <c r="I5388" s="84" t="n">
        <v>0.1083414580213286</v>
      </c>
      <c r="J5388" s="84" t="n">
        <v>0.1934369205780046</v>
      </c>
      <c r="K5388" s="84" t="n">
        <v>0.08930729934091532</v>
      </c>
      <c r="L5388" s="84" t="n">
        <v>0.1089000258209901</v>
      </c>
      <c r="M5388" s="84" t="n">
        <v>0.1885692133960324</v>
      </c>
      <c r="N5388" s="84" t="n">
        <v>0.08579347522058636</v>
      </c>
      <c r="O5388" s="84" t="n">
        <v>0.1052652925604519</v>
      </c>
      <c r="P5388" s="84" t="n">
        <v>0.2126290619082503</v>
      </c>
      <c r="Q5388" s="84" t="n">
        <v>0.08735501242750621</v>
      </c>
      <c r="R5388" s="84" t="n">
        <v>0.1017556509973639</v>
      </c>
      <c r="S5388" s="84" t="n">
        <v>0.2019577691932641</v>
      </c>
      <c r="T5388" s="84" t="n">
        <v>0.08335803933194978</v>
      </c>
      <c r="U5388" s="84" t="n">
        <v>0.09379541106570531</v>
      </c>
      <c r="V5388" s="84" t="n">
        <v>0.1564638535120924</v>
      </c>
      <c r="W5388" s="84" t="n">
        <v>0.08245289627813393</v>
      </c>
      <c r="X5388" s="84" t="n">
        <v>0.08781927973664379</v>
      </c>
      <c r="Y5388" s="84" t="n">
        <v>0.1439882214854931</v>
      </c>
      <c r="Z5388" s="84" t="n">
        <v>0.0789289000483461</v>
      </c>
      <c r="AA5388" s="84" t="n">
        <v>0.08853374650914338</v>
      </c>
      <c r="AB5388" s="84" t="n">
        <v>0.1440919055987087</v>
      </c>
      <c r="AC5388" s="84" t="n">
        <v>0.07453333824233276</v>
      </c>
      <c r="AD5388" s="84" t="n">
        <v>0.08945827766306327</v>
      </c>
      <c r="AE5388" s="84" t="n">
        <v>0.1442124258829595</v>
      </c>
      <c r="AF5388" s="84" t="n">
        <v>0.08831711840692417</v>
      </c>
      <c r="AG5388" s="84" t="n">
        <v>0.109480344917754</v>
      </c>
      <c r="AH5388" s="84" t="n">
        <v>0.1931267590276879</v>
      </c>
      <c r="AI5388" s="84" t="n">
        <v>0.09260491299897647</v>
      </c>
      <c r="AJ5388" s="84" t="n">
        <v>0.1185705648103747</v>
      </c>
      <c r="AK5388" s="84" t="n">
        <v>0.2095017495441328</v>
      </c>
    </row>
    <row r="5389">
      <c r="A5389" s="84" t="n">
        <v>22</v>
      </c>
      <c r="B5389" s="84" t="n">
        <v>0.09895685668755561</v>
      </c>
      <c r="C5389" s="84" t="n">
        <v>0.1154802378718391</v>
      </c>
      <c r="D5389" s="84" t="n">
        <v>0.2169831812821945</v>
      </c>
      <c r="E5389" s="84" t="n">
        <v>0.09072087332956899</v>
      </c>
      <c r="F5389" s="84" t="n">
        <v>0.1249276520281792</v>
      </c>
      <c r="G5389" s="84" t="n">
        <v>0.2659196127946128</v>
      </c>
      <c r="H5389" s="84" t="n">
        <v>0.08028936692688673</v>
      </c>
      <c r="I5389" s="84" t="n">
        <v>0.1029698307241</v>
      </c>
      <c r="J5389" s="84" t="n">
        <v>0.1921727271334221</v>
      </c>
      <c r="K5389" s="84" t="n">
        <v>0.0853898481546511</v>
      </c>
      <c r="L5389" s="84" t="n">
        <v>0.1041231426492336</v>
      </c>
      <c r="M5389" s="84" t="n">
        <v>0.1876927744349496</v>
      </c>
      <c r="N5389" s="84" t="n">
        <v>0.08203015739822514</v>
      </c>
      <c r="O5389" s="84" t="n">
        <v>0.1006478464137575</v>
      </c>
      <c r="P5389" s="84" t="n">
        <v>0.2116407966938036</v>
      </c>
      <c r="Q5389" s="84" t="n">
        <v>0.08352319801159901</v>
      </c>
      <c r="R5389" s="84" t="n">
        <v>0.0972921547473313</v>
      </c>
      <c r="S5389" s="84" t="n">
        <v>0.1670629711585343</v>
      </c>
      <c r="T5389" s="84" t="n">
        <v>0.07970155153671311</v>
      </c>
      <c r="U5389" s="84" t="n">
        <v>0.08968108953703774</v>
      </c>
      <c r="V5389" s="84" t="n">
        <v>0.1557366350295549</v>
      </c>
      <c r="W5389" s="84" t="n">
        <v>0.07883611244613517</v>
      </c>
      <c r="X5389" s="84" t="n">
        <v>0.083967100305398</v>
      </c>
      <c r="Y5389" s="84" t="n">
        <v>0.1433189877066902</v>
      </c>
      <c r="Z5389" s="84" t="n">
        <v>0.07546669577829418</v>
      </c>
      <c r="AA5389" s="84" t="n">
        <v>0.08465022710091777</v>
      </c>
      <c r="AB5389" s="84" t="n">
        <v>0.1434221899130514</v>
      </c>
      <c r="AC5389" s="84" t="n">
        <v>0.07126394462648651</v>
      </c>
      <c r="AD5389" s="84" t="n">
        <v>0.08566743592858007</v>
      </c>
      <c r="AE5389" s="84" t="n">
        <v>0.1435421500386697</v>
      </c>
      <c r="AF5389" s="84" t="n">
        <v>0.08233820323430842</v>
      </c>
      <c r="AG5389" s="84" t="n">
        <v>0.1023055173689853</v>
      </c>
      <c r="AH5389" s="84" t="n">
        <v>0.1906053440368536</v>
      </c>
      <c r="AI5389" s="84" t="n">
        <v>0.08633572159672467</v>
      </c>
      <c r="AJ5389" s="84" t="n">
        <v>0.1105435439818193</v>
      </c>
      <c r="AK5389" s="84" t="n">
        <v>0.2067665467448623</v>
      </c>
    </row>
    <row r="5390">
      <c r="A5390" s="84" t="n">
        <v>23</v>
      </c>
      <c r="B5390" s="84" t="n">
        <v>0.09461612912686854</v>
      </c>
      <c r="C5390" s="84" t="n">
        <v>0.1105949589442671</v>
      </c>
      <c r="D5390" s="84" t="n">
        <v>0.2167504499472475</v>
      </c>
      <c r="E5390" s="84" t="n">
        <v>0.08674141593396253</v>
      </c>
      <c r="F5390" s="84" t="n">
        <v>0.1198374728390611</v>
      </c>
      <c r="G5390" s="84" t="n">
        <v>0.2646885521885521</v>
      </c>
      <c r="H5390" s="84" t="n">
        <v>0.07829831009051011</v>
      </c>
      <c r="I5390" s="84" t="n">
        <v>0.09995448260215931</v>
      </c>
      <c r="J5390" s="84" t="n">
        <v>0.1911690341562083</v>
      </c>
      <c r="K5390" s="84" t="n">
        <v>0.08327230697288664</v>
      </c>
      <c r="L5390" s="84" t="n">
        <v>0.1016877538085961</v>
      </c>
      <c r="M5390" s="84" t="n">
        <v>0.1866814987106235</v>
      </c>
      <c r="N5390" s="84" t="n">
        <v>0.07999593154830012</v>
      </c>
      <c r="O5390" s="84" t="n">
        <v>0.09815192957770646</v>
      </c>
      <c r="P5390" s="84" t="n">
        <v>0.2105004906771345</v>
      </c>
      <c r="Q5390" s="84" t="n">
        <v>0.08145194697597347</v>
      </c>
      <c r="R5390" s="84" t="n">
        <v>0.09487945407163804</v>
      </c>
      <c r="S5390" s="84" t="n">
        <v>0.1661628473915163</v>
      </c>
      <c r="T5390" s="84" t="n">
        <v>0.07772507164739596</v>
      </c>
      <c r="U5390" s="84" t="n">
        <v>0.08745713195397421</v>
      </c>
      <c r="V5390" s="84" t="n">
        <v>0.1548975367804733</v>
      </c>
      <c r="W5390" s="84" t="n">
        <v>0.07688109415856825</v>
      </c>
      <c r="X5390" s="84" t="n">
        <v>0.08188484115337326</v>
      </c>
      <c r="Y5390" s="84" t="n">
        <v>0.1425467948849947</v>
      </c>
      <c r="Z5390" s="84" t="n">
        <v>0.07359523401069852</v>
      </c>
      <c r="AA5390" s="84" t="n">
        <v>0.0825510274207958</v>
      </c>
      <c r="AB5390" s="84" t="n">
        <v>0.1426494410449854</v>
      </c>
      <c r="AC5390" s="84" t="n">
        <v>0.06949670483413717</v>
      </c>
      <c r="AD5390" s="84" t="n">
        <v>0.08360864812340581</v>
      </c>
      <c r="AE5390" s="84" t="n">
        <v>0.14276875483372</v>
      </c>
      <c r="AF5390" s="84" t="n">
        <v>0.07872645039534054</v>
      </c>
      <c r="AG5390" s="84" t="n">
        <v>0.09798563505328364</v>
      </c>
      <c r="AH5390" s="84" t="n">
        <v>0.1897194414725063</v>
      </c>
      <c r="AI5390" s="84" t="n">
        <v>0.08254861821903789</v>
      </c>
      <c r="AJ5390" s="84" t="n">
        <v>0.1058434924540047</v>
      </c>
      <c r="AK5390" s="84" t="n">
        <v>0.2058055295451185</v>
      </c>
    </row>
    <row r="5391">
      <c r="A5391" s="84" t="n">
        <v>24</v>
      </c>
      <c r="B5391" s="84" t="n">
        <v>0.09226978990487548</v>
      </c>
      <c r="C5391" s="84" t="n">
        <v>0.1081054878459584</v>
      </c>
      <c r="D5391" s="84" t="n">
        <v>0.2155867932725128</v>
      </c>
      <c r="E5391" s="84" t="n">
        <v>0.08459035788228335</v>
      </c>
      <c r="F5391" s="84" t="n">
        <v>0.1170702238158805</v>
      </c>
      <c r="G5391" s="84" t="n">
        <v>0.2632680976430975</v>
      </c>
      <c r="H5391" s="84" t="n">
        <v>0.0762823650436788</v>
      </c>
      <c r="I5391" s="84" t="n">
        <v>0.09607186292514613</v>
      </c>
      <c r="J5391" s="84" t="n">
        <v>0.1997119171302043</v>
      </c>
      <c r="K5391" s="84" t="n">
        <v>0.08112829652635016</v>
      </c>
      <c r="L5391" s="84" t="n">
        <v>0.09726004084411163</v>
      </c>
      <c r="M5391" s="84" t="n">
        <v>0.196221199710101</v>
      </c>
      <c r="N5391" s="84" t="n">
        <v>0.07793627787525109</v>
      </c>
      <c r="O5391" s="84" t="n">
        <v>0.093214694086393</v>
      </c>
      <c r="P5391" s="84" t="n">
        <v>0.2201896363460449</v>
      </c>
      <c r="Q5391" s="84" t="n">
        <v>0.07668806959403479</v>
      </c>
      <c r="R5391" s="84" t="n">
        <v>0.09074222075388672</v>
      </c>
      <c r="S5391" s="84" t="n">
        <v>0.1746540149270525</v>
      </c>
      <c r="T5391" s="84" t="n">
        <v>0.07317916790196657</v>
      </c>
      <c r="U5391" s="84" t="n">
        <v>0.0832530939546262</v>
      </c>
      <c r="V5391" s="84" t="n">
        <v>0.1618527289339723</v>
      </c>
      <c r="W5391" s="84" t="n">
        <v>0.07238455209716439</v>
      </c>
      <c r="X5391" s="84" t="n">
        <v>0.07824460595724425</v>
      </c>
      <c r="Y5391" s="84" t="n">
        <v>0.1498311471696559</v>
      </c>
      <c r="Z5391" s="84" t="n">
        <v>0.06688136491944917</v>
      </c>
      <c r="AA5391" s="84" t="n">
        <v>0.07888117655143972</v>
      </c>
      <c r="AB5391" s="84" t="n">
        <v>0.1490546705513993</v>
      </c>
      <c r="AC5391" s="84" t="n">
        <v>0.06315673207908397</v>
      </c>
      <c r="AD5391" s="84" t="n">
        <v>0.08002550710555079</v>
      </c>
      <c r="AE5391" s="84" t="n">
        <v>0.1474091260634184</v>
      </c>
      <c r="AF5391" s="84" t="n">
        <v>0.07677415156346598</v>
      </c>
      <c r="AG5391" s="84" t="n">
        <v>0.09563837156492902</v>
      </c>
      <c r="AH5391" s="84" t="n">
        <v>0.1886972462059519</v>
      </c>
      <c r="AI5391" s="84" t="n">
        <v>0.08050153531218013</v>
      </c>
      <c r="AJ5391" s="84" t="n">
        <v>0.103222424428354</v>
      </c>
      <c r="AK5391" s="84" t="n">
        <v>0.2046966635454142</v>
      </c>
    </row>
    <row r="5401">
      <c r="A5401" s="84" t="inlineStr">
        <is>
          <t>PVVAC-P-240to760-E10-rDXGF-OfS1985-CZ08</t>
        </is>
      </c>
      <c r="B5401" s="83" t="n"/>
      <c r="C5401" s="83" t="n"/>
      <c r="D5401" s="83" t="n">
        <v>2015</v>
      </c>
      <c r="E5401" s="83" t="n"/>
      <c r="F5401" s="84" t="inlineStr">
        <is>
          <t>Source Annual kWh:</t>
        </is>
      </c>
      <c r="G5401" s="162" t="n">
        <v>131767.6259999988</v>
      </c>
      <c r="H5401" s="83" t="inlineStr">
        <is>
          <t>DEER</t>
        </is>
      </c>
      <c r="I5401" s="83" t="n"/>
      <c r="J5401" s="83" t="n"/>
      <c r="K5401" s="83" t="inlineStr">
        <is>
          <t>PDAF</t>
        </is>
      </c>
      <c r="L5401" s="83" t="inlineStr">
        <is>
          <t>Monthly</t>
        </is>
      </c>
      <c r="M5401" s="83" t="n"/>
      <c r="N5401" s="83" t="n"/>
      <c r="O5401" s="83" t="n"/>
      <c r="P5401" s="83" t="n"/>
      <c r="Q5401" s="83" t="n"/>
      <c r="R5401" s="83" t="n"/>
      <c r="S5401" s="83" t="n"/>
      <c r="T5401" s="105" t="n"/>
      <c r="U5401" s="83" t="n"/>
      <c r="V5401" s="83" t="n"/>
      <c r="W5401" s="83" t="n"/>
      <c r="X5401" s="83" t="n"/>
      <c r="Y5401" s="83" t="n"/>
      <c r="Z5401" s="83" t="n"/>
      <c r="AA5401" s="83" t="n"/>
      <c r="AB5401" s="83" t="n"/>
      <c r="AC5401" s="83" t="n"/>
      <c r="AD5401" s="83" t="n"/>
      <c r="AE5401" s="83" t="n"/>
      <c r="AF5401" s="83" t="n"/>
      <c r="AG5401" s="83" t="n"/>
      <c r="AH5401" s="83" t="n"/>
      <c r="AI5401" s="83" t="n"/>
      <c r="AJ5401" s="83" t="n"/>
      <c r="AK5401" s="83" t="n"/>
    </row>
    <row r="5402">
      <c r="A5402" s="83" t="n">
        <v>136</v>
      </c>
      <c r="B5402" s="84" t="inlineStr">
        <is>
          <t>PVVAC-P-240to760-E10-20-MM</t>
        </is>
      </c>
      <c r="C5402" s="83" t="n"/>
      <c r="D5402" s="83" t="n"/>
      <c r="E5402" s="83" t="n"/>
      <c r="F5402" s="83" t="inlineStr">
        <is>
          <t>Source Sample Size:</t>
        </is>
      </c>
      <c r="G5402" s="83" t="n">
        <v>0</v>
      </c>
      <c r="H5402" s="83" t="inlineStr">
        <is>
          <t>DEER</t>
        </is>
      </c>
      <c r="I5402" s="83" t="n"/>
      <c r="J5402" s="83" t="n"/>
      <c r="K5402" s="83" t="inlineStr">
        <is>
          <t>WKWE</t>
        </is>
      </c>
      <c r="L5402" s="83" t="inlineStr">
        <is>
          <t>Monthly</t>
        </is>
      </c>
      <c r="M5402" s="83" t="n"/>
      <c r="N5402" s="83" t="inlineStr">
        <is>
          <t>Weekend Peak3</t>
        </is>
      </c>
      <c r="O5402" s="83" t="n"/>
      <c r="P5402" s="83" t="n"/>
      <c r="Q5402" s="83" t="n"/>
      <c r="R5402" s="83" t="n"/>
      <c r="S5402" s="83" t="n"/>
      <c r="T5402" s="83" t="n"/>
      <c r="U5402" s="83" t="n"/>
      <c r="V5402" s="83" t="n"/>
      <c r="W5402" s="83" t="n"/>
      <c r="X5402" s="83" t="n"/>
      <c r="Y5402" s="83" t="n"/>
      <c r="Z5402" s="83" t="n"/>
      <c r="AA5402" s="83" t="n"/>
      <c r="AB5402" s="83" t="n"/>
      <c r="AC5402" s="83" t="n"/>
      <c r="AD5402" s="83" t="n"/>
      <c r="AE5402" s="83" t="n"/>
      <c r="AF5402" s="83" t="n"/>
      <c r="AG5402" s="83" t="n"/>
      <c r="AH5402" s="83" t="n"/>
      <c r="AI5402" s="83" t="n"/>
      <c r="AJ5402" s="83" t="n"/>
      <c r="AK5402" s="83" t="n"/>
    </row>
    <row r="5403">
      <c r="A5403" s="84" t="n"/>
      <c r="B5403" s="84" t="n">
        <v>1</v>
      </c>
      <c r="C5403" s="84" t="inlineStr">
        <is>
          <t>JANUARY</t>
        </is>
      </c>
      <c r="D5403" s="84" t="inlineStr">
        <is>
          <t>JAN</t>
        </is>
      </c>
      <c r="E5403" s="84" t="n">
        <v>2</v>
      </c>
      <c r="F5403" s="84" t="inlineStr">
        <is>
          <t>FEBRUARY</t>
        </is>
      </c>
      <c r="G5403" s="84" t="inlineStr">
        <is>
          <t>FEB</t>
        </is>
      </c>
      <c r="H5403" s="84" t="n">
        <v>3</v>
      </c>
      <c r="I5403" s="84" t="inlineStr">
        <is>
          <t>MARCH</t>
        </is>
      </c>
      <c r="J5403" s="84" t="inlineStr">
        <is>
          <t>MAR</t>
        </is>
      </c>
      <c r="K5403" s="84" t="n">
        <v>4</v>
      </c>
      <c r="L5403" s="84" t="inlineStr">
        <is>
          <t>APRIL</t>
        </is>
      </c>
      <c r="M5403" s="84" t="inlineStr">
        <is>
          <t>APR</t>
        </is>
      </c>
      <c r="N5403" s="84" t="n">
        <v>5</v>
      </c>
      <c r="O5403" s="84" t="inlineStr">
        <is>
          <t>MAY</t>
        </is>
      </c>
      <c r="P5403" s="84" t="inlineStr">
        <is>
          <t>MAY</t>
        </is>
      </c>
      <c r="Q5403" s="84" t="n">
        <v>6</v>
      </c>
      <c r="R5403" s="84" t="inlineStr">
        <is>
          <t>JUNE</t>
        </is>
      </c>
      <c r="S5403" s="84" t="inlineStr">
        <is>
          <t>JUN</t>
        </is>
      </c>
      <c r="T5403" s="84" t="n">
        <v>7</v>
      </c>
      <c r="U5403" s="84" t="inlineStr">
        <is>
          <t>JULY</t>
        </is>
      </c>
      <c r="V5403" s="84" t="inlineStr">
        <is>
          <t>JUL</t>
        </is>
      </c>
      <c r="W5403" s="84" t="n">
        <v>8</v>
      </c>
      <c r="X5403" s="84" t="inlineStr">
        <is>
          <t>AUGUST</t>
        </is>
      </c>
      <c r="Y5403" s="84" t="inlineStr">
        <is>
          <t>AUG</t>
        </is>
      </c>
      <c r="Z5403" s="84" t="n">
        <v>9</v>
      </c>
      <c r="AA5403" s="84" t="inlineStr">
        <is>
          <t>SEPTEMBER</t>
        </is>
      </c>
      <c r="AB5403" s="84" t="inlineStr">
        <is>
          <t>SEP</t>
        </is>
      </c>
      <c r="AC5403" s="84" t="n">
        <v>10</v>
      </c>
      <c r="AD5403" s="84" t="inlineStr">
        <is>
          <t>OCTOBER</t>
        </is>
      </c>
      <c r="AE5403" s="84" t="inlineStr">
        <is>
          <t>OCT</t>
        </is>
      </c>
      <c r="AF5403" s="84" t="n">
        <v>11</v>
      </c>
      <c r="AG5403" s="84" t="inlineStr">
        <is>
          <t>NOVEMBER</t>
        </is>
      </c>
      <c r="AH5403" s="84" t="inlineStr">
        <is>
          <t>NOV</t>
        </is>
      </c>
      <c r="AI5403" s="84" t="n">
        <v>12</v>
      </c>
      <c r="AJ5403" s="84" t="inlineStr">
        <is>
          <t>DECEMBER</t>
        </is>
      </c>
      <c r="AK5403" s="84" t="inlineStr">
        <is>
          <t>DEC</t>
        </is>
      </c>
    </row>
    <row r="5404">
      <c r="A5404" s="83" t="n"/>
      <c r="B5404" s="84" t="n">
        <v>31</v>
      </c>
      <c r="C5404" s="83" t="n"/>
      <c r="D5404" s="83" t="n"/>
      <c r="E5404" s="84" t="n">
        <v>28</v>
      </c>
      <c r="F5404" s="83" t="n"/>
      <c r="G5404" s="83" t="n"/>
      <c r="H5404" s="84" t="n">
        <v>31</v>
      </c>
      <c r="I5404" s="83" t="n"/>
      <c r="J5404" s="83" t="n"/>
      <c r="K5404" s="84" t="n">
        <v>30</v>
      </c>
      <c r="L5404" s="83" t="n"/>
      <c r="M5404" s="83" t="n"/>
      <c r="N5404" s="84" t="n">
        <v>31</v>
      </c>
      <c r="O5404" s="83" t="n"/>
      <c r="P5404" s="83" t="n"/>
      <c r="Q5404" s="84" t="n">
        <v>30</v>
      </c>
      <c r="R5404" s="83" t="n"/>
      <c r="S5404" s="83" t="n"/>
      <c r="T5404" s="84" t="n">
        <v>31</v>
      </c>
      <c r="U5404" s="83" t="n"/>
      <c r="V5404" s="83" t="n"/>
      <c r="W5404" s="84" t="n">
        <v>31</v>
      </c>
      <c r="X5404" s="83" t="n"/>
      <c r="Y5404" s="83" t="n"/>
      <c r="Z5404" s="84" t="n">
        <v>30</v>
      </c>
      <c r="AA5404" s="83" t="n"/>
      <c r="AB5404" s="83" t="n"/>
      <c r="AC5404" s="84" t="n">
        <v>31</v>
      </c>
      <c r="AD5404" s="83" t="n"/>
      <c r="AE5404" s="83" t="n"/>
      <c r="AF5404" s="84" t="n">
        <v>30</v>
      </c>
      <c r="AG5404" s="83" t="n"/>
      <c r="AH5404" s="83" t="n"/>
      <c r="AI5404" s="84" t="n">
        <v>31</v>
      </c>
      <c r="AJ5404" s="83" t="n"/>
      <c r="AK5404" s="83" t="n"/>
    </row>
    <row r="5405">
      <c r="A5405" s="84" t="inlineStr">
        <is>
          <t>RATIOS</t>
        </is>
      </c>
      <c r="B5405" s="84" t="inlineStr">
        <is>
          <t>E.BKDWN</t>
        </is>
      </c>
      <c r="C5405" s="84" t="inlineStr">
        <is>
          <t>PEAK/AVG</t>
        </is>
      </c>
      <c r="D5405" s="84" t="inlineStr">
        <is>
          <t>END/AVG</t>
        </is>
      </c>
      <c r="E5405" s="84" t="inlineStr">
        <is>
          <t>E.BKDWN</t>
        </is>
      </c>
      <c r="F5405" s="84" t="inlineStr">
        <is>
          <t>PEAK/AVG</t>
        </is>
      </c>
      <c r="G5405" s="84" t="inlineStr">
        <is>
          <t>END/AVG</t>
        </is>
      </c>
      <c r="H5405" s="84" t="inlineStr">
        <is>
          <t>E.BKDWN</t>
        </is>
      </c>
      <c r="I5405" s="84" t="inlineStr">
        <is>
          <t>PEAK/AVG</t>
        </is>
      </c>
      <c r="J5405" s="84" t="inlineStr">
        <is>
          <t>END/AVG</t>
        </is>
      </c>
      <c r="K5405" s="84" t="inlineStr">
        <is>
          <t>E.BKDWN</t>
        </is>
      </c>
      <c r="L5405" s="84" t="inlineStr">
        <is>
          <t>PEAK/AVG</t>
        </is>
      </c>
      <c r="M5405" s="84" t="inlineStr">
        <is>
          <t>END/AVG</t>
        </is>
      </c>
      <c r="N5405" s="84" t="inlineStr">
        <is>
          <t>E.BKDWN</t>
        </is>
      </c>
      <c r="O5405" s="84" t="inlineStr">
        <is>
          <t>PEAK/AVG</t>
        </is>
      </c>
      <c r="P5405" s="84" t="inlineStr">
        <is>
          <t>END/AVG</t>
        </is>
      </c>
      <c r="Q5405" s="84" t="inlineStr">
        <is>
          <t>E.BKDWN</t>
        </is>
      </c>
      <c r="R5405" s="84" t="inlineStr">
        <is>
          <t>PEAK/AVG</t>
        </is>
      </c>
      <c r="S5405" s="84" t="inlineStr">
        <is>
          <t>END/AVG</t>
        </is>
      </c>
      <c r="T5405" s="84" t="inlineStr">
        <is>
          <t>E.BKDWN</t>
        </is>
      </c>
      <c r="U5405" s="84" t="inlineStr">
        <is>
          <t>PEAK/AVG</t>
        </is>
      </c>
      <c r="V5405" s="84" t="inlineStr">
        <is>
          <t>END/AVG</t>
        </is>
      </c>
      <c r="W5405" s="84" t="inlineStr">
        <is>
          <t>E.BKDWN</t>
        </is>
      </c>
      <c r="X5405" s="84" t="inlineStr">
        <is>
          <t>PEAK/AVG</t>
        </is>
      </c>
      <c r="Y5405" s="84" t="inlineStr">
        <is>
          <t>END/AVG</t>
        </is>
      </c>
      <c r="Z5405" s="84" t="inlineStr">
        <is>
          <t>E.BKDWN</t>
        </is>
      </c>
      <c r="AA5405" s="84" t="inlineStr">
        <is>
          <t>PEAK/AVG</t>
        </is>
      </c>
      <c r="AB5405" s="84" t="inlineStr">
        <is>
          <t>END/AVG</t>
        </is>
      </c>
      <c r="AC5405" s="84" t="inlineStr">
        <is>
          <t>E.BKDWN</t>
        </is>
      </c>
      <c r="AD5405" s="84" t="inlineStr">
        <is>
          <t>PEAK/AVG</t>
        </is>
      </c>
      <c r="AE5405" s="84" t="inlineStr">
        <is>
          <t>END/AVG</t>
        </is>
      </c>
      <c r="AF5405" s="84" t="inlineStr">
        <is>
          <t>E.BKDWN</t>
        </is>
      </c>
      <c r="AG5405" s="84" t="inlineStr">
        <is>
          <t>PEAK/AVG</t>
        </is>
      </c>
      <c r="AH5405" s="84" t="inlineStr">
        <is>
          <t>END/AVG</t>
        </is>
      </c>
      <c r="AI5405" s="84" t="inlineStr">
        <is>
          <t>E.BKDWN</t>
        </is>
      </c>
      <c r="AJ5405" s="84" t="inlineStr">
        <is>
          <t>PEAK/AVG</t>
        </is>
      </c>
      <c r="AK5405" s="84" t="inlineStr">
        <is>
          <t>END/AVG</t>
        </is>
      </c>
    </row>
    <row r="5406">
      <c r="A5406" s="83" t="n"/>
      <c r="B5406" s="166" t="n">
        <v>0.06552859729028526</v>
      </c>
      <c r="C5406" s="167" t="n">
        <v>1.19308405948015</v>
      </c>
      <c r="D5406" s="167" t="n">
        <v>0.4865467785400016</v>
      </c>
      <c r="E5406" s="166" t="n">
        <v>0.06173594958204331</v>
      </c>
      <c r="F5406" s="167" t="n">
        <v>1.275159141479698</v>
      </c>
      <c r="G5406" s="167" t="n">
        <v>0.4665186697304594</v>
      </c>
      <c r="H5406" s="166" t="n">
        <v>0.07871595404527104</v>
      </c>
      <c r="I5406" s="167" t="n">
        <v>1.20635030014638</v>
      </c>
      <c r="J5406" s="167" t="n">
        <v>0.5093407099163004</v>
      </c>
      <c r="K5406" s="166" t="n">
        <v>0.07554166754392302</v>
      </c>
      <c r="L5406" s="167" t="n">
        <v>1.28601531167798</v>
      </c>
      <c r="M5406" s="167" t="n">
        <v>0.5346005343271651</v>
      </c>
      <c r="N5406" s="166" t="n">
        <v>0.08342865537024625</v>
      </c>
      <c r="O5406" s="167" t="n">
        <v>1.243230692758477</v>
      </c>
      <c r="P5406" s="167" t="n">
        <v>0.4604116353769713</v>
      </c>
      <c r="Q5406" s="166" t="n">
        <v>0.0962794577783819</v>
      </c>
      <c r="R5406" s="167" t="n">
        <v>1.20345090330069</v>
      </c>
      <c r="S5406" s="167" t="n">
        <v>0.6064758476292916</v>
      </c>
      <c r="T5406" s="166" t="n">
        <v>0.1009103669084188</v>
      </c>
      <c r="U5406" s="167" t="n">
        <v>1.173734964898915</v>
      </c>
      <c r="V5406" s="167" t="n">
        <v>0.6099773162648807</v>
      </c>
      <c r="W5406" s="166" t="n">
        <v>0.1072955963934338</v>
      </c>
      <c r="X5406" s="167" t="n">
        <v>1.094398373885907</v>
      </c>
      <c r="Y5406" s="167" t="n">
        <v>0.579503047907553</v>
      </c>
      <c r="Z5406" s="166" t="n">
        <v>0.09630037438423657</v>
      </c>
      <c r="AA5406" s="167" t="n">
        <v>1.199238524885903</v>
      </c>
      <c r="AB5406" s="167" t="n">
        <v>0.5852243562382737</v>
      </c>
      <c r="AC5406" s="166" t="n">
        <v>0.09617685871136201</v>
      </c>
      <c r="AD5406" s="167" t="n">
        <v>1.261242129975456</v>
      </c>
      <c r="AE5406" s="167" t="n">
        <v>0.5540435622902808</v>
      </c>
      <c r="AF5406" s="166" t="n">
        <v>0.0719736645978765</v>
      </c>
      <c r="AG5406" s="167" t="n">
        <v>1.249413344376263</v>
      </c>
      <c r="AH5406" s="167" t="n">
        <v>0.5303569411802669</v>
      </c>
      <c r="AI5406" s="166" t="n">
        <v>0.06611285739452141</v>
      </c>
      <c r="AJ5406" s="167" t="n">
        <v>1.234683842694239</v>
      </c>
      <c r="AK5406" s="167" t="n">
        <v>0.4305192743863281</v>
      </c>
      <c r="AM5406">
        <f>A5401</f>
        <v/>
      </c>
      <c r="AN5406" s="163">
        <f>1/($B5406*(1/$B5404)*(1/(5/7+2/7*$D5406))*$B5416/SUM($B5408:$B5431))</f>
        <v/>
      </c>
      <c r="AO5406" s="163">
        <f>1/(B5406*(1/B5404)*(1/(5/7+2/7*D5406)))</f>
        <v/>
      </c>
      <c r="AP5406" s="163" t="n"/>
      <c r="AR5406" s="168">
        <f>CHOOSE(AV$3,C5406,F5406,I5406,L5406,O5406,R5406,U5406,X5406,AA5406,AD5406,AG5406,AJ5406)</f>
        <v/>
      </c>
      <c r="AS5406" s="164" t="n"/>
      <c r="AT5406" s="164" t="n"/>
      <c r="AV5406" s="116">
        <f>AN5406/AR5406</f>
        <v/>
      </c>
      <c r="AW5406" s="165">
        <f>AO5406/AR5406</f>
        <v/>
      </c>
      <c r="AX5406" s="163" t="n"/>
    </row>
    <row r="5407">
      <c r="A5407" s="84" t="inlineStr">
        <is>
          <t>HOUR</t>
        </is>
      </c>
      <c r="B5407" s="84" t="inlineStr">
        <is>
          <t>PEAK</t>
        </is>
      </c>
      <c r="C5407" s="84" t="inlineStr">
        <is>
          <t>AVG</t>
        </is>
      </c>
      <c r="D5407" s="84" t="inlineStr">
        <is>
          <t>END</t>
        </is>
      </c>
      <c r="E5407" s="84" t="inlineStr">
        <is>
          <t>PEAK</t>
        </is>
      </c>
      <c r="F5407" s="84" t="inlineStr">
        <is>
          <t>AVG</t>
        </is>
      </c>
      <c r="G5407" s="84" t="inlineStr">
        <is>
          <t>END</t>
        </is>
      </c>
      <c r="H5407" s="84" t="inlineStr">
        <is>
          <t>PEAK</t>
        </is>
      </c>
      <c r="I5407" s="84" t="inlineStr">
        <is>
          <t>AVG</t>
        </is>
      </c>
      <c r="J5407" s="84" t="inlineStr">
        <is>
          <t>END</t>
        </is>
      </c>
      <c r="K5407" s="84" t="inlineStr">
        <is>
          <t>PEAK</t>
        </is>
      </c>
      <c r="L5407" s="84" t="inlineStr">
        <is>
          <t>AVG</t>
        </is>
      </c>
      <c r="M5407" s="84" t="inlineStr">
        <is>
          <t>END</t>
        </is>
      </c>
      <c r="N5407" s="84" t="inlineStr">
        <is>
          <t>PEAK</t>
        </is>
      </c>
      <c r="O5407" s="84" t="inlineStr">
        <is>
          <t>AVG</t>
        </is>
      </c>
      <c r="P5407" s="84" t="inlineStr">
        <is>
          <t>END</t>
        </is>
      </c>
      <c r="Q5407" s="84" t="inlineStr">
        <is>
          <t>PEAK</t>
        </is>
      </c>
      <c r="R5407" s="84" t="inlineStr">
        <is>
          <t>AVG</t>
        </is>
      </c>
      <c r="S5407" s="84" t="inlineStr">
        <is>
          <t>END</t>
        </is>
      </c>
      <c r="T5407" s="84" t="inlineStr">
        <is>
          <t>PEAK</t>
        </is>
      </c>
      <c r="U5407" s="84" t="inlineStr">
        <is>
          <t>AVG</t>
        </is>
      </c>
      <c r="V5407" s="84" t="inlineStr">
        <is>
          <t>END</t>
        </is>
      </c>
      <c r="W5407" s="84" t="inlineStr">
        <is>
          <t>PEAK</t>
        </is>
      </c>
      <c r="X5407" s="84" t="inlineStr">
        <is>
          <t>AVG</t>
        </is>
      </c>
      <c r="Y5407" s="84" t="inlineStr">
        <is>
          <t>END</t>
        </is>
      </c>
      <c r="Z5407" s="84" t="inlineStr">
        <is>
          <t>PEAK</t>
        </is>
      </c>
      <c r="AA5407" s="84" t="inlineStr">
        <is>
          <t>AVG</t>
        </is>
      </c>
      <c r="AB5407" s="84" t="inlineStr">
        <is>
          <t>END</t>
        </is>
      </c>
      <c r="AC5407" s="84" t="inlineStr">
        <is>
          <t>PEAK</t>
        </is>
      </c>
      <c r="AD5407" s="84" t="inlineStr">
        <is>
          <t>AVG</t>
        </is>
      </c>
      <c r="AE5407" s="84" t="inlineStr">
        <is>
          <t>END</t>
        </is>
      </c>
      <c r="AF5407" s="84" t="inlineStr">
        <is>
          <t>PEAK</t>
        </is>
      </c>
      <c r="AG5407" s="84" t="inlineStr">
        <is>
          <t>AVG</t>
        </is>
      </c>
      <c r="AH5407" s="84" t="inlineStr">
        <is>
          <t>END</t>
        </is>
      </c>
      <c r="AI5407" s="84" t="inlineStr">
        <is>
          <t>PEAK</t>
        </is>
      </c>
      <c r="AJ5407" s="84" t="inlineStr">
        <is>
          <t>AVG</t>
        </is>
      </c>
      <c r="AK5407" s="84" t="inlineStr">
        <is>
          <t>END</t>
        </is>
      </c>
    </row>
    <row r="5408">
      <c r="A5408" s="84" t="n">
        <v>1</v>
      </c>
      <c r="B5408" s="84" t="n">
        <v>0.07875566881543761</v>
      </c>
      <c r="C5408" s="84" t="n">
        <v>0.1016045954464099</v>
      </c>
      <c r="D5408" s="84" t="n">
        <v>0.189853719265484</v>
      </c>
      <c r="E5408" s="84" t="n">
        <v>0.07136204889406286</v>
      </c>
      <c r="F5408" s="84" t="n">
        <v>0.09632102314585915</v>
      </c>
      <c r="G5408" s="84" t="n">
        <v>0.1963544374519861</v>
      </c>
      <c r="H5408" s="84" t="n">
        <v>0.06884703679091403</v>
      </c>
      <c r="I5408" s="84" t="n">
        <v>0.08530036838533132</v>
      </c>
      <c r="J5408" s="84" t="n">
        <v>0.1652804777842355</v>
      </c>
      <c r="K5408" s="84" t="n">
        <v>0.06846444985131117</v>
      </c>
      <c r="L5408" s="84" t="n">
        <v>0.09054110251189522</v>
      </c>
      <c r="M5408" s="84" t="n">
        <v>0.1637531482392215</v>
      </c>
      <c r="N5408" s="84" t="n">
        <v>0.0678656235344911</v>
      </c>
      <c r="O5408" s="84" t="n">
        <v>0.0829513087554711</v>
      </c>
      <c r="P5408" s="84" t="n">
        <v>0.1579139905200391</v>
      </c>
      <c r="Q5408" s="84" t="n">
        <v>0.06340408367642149</v>
      </c>
      <c r="R5408" s="84" t="n">
        <v>0.07516382854579615</v>
      </c>
      <c r="S5408" s="84" t="n">
        <v>0.1221879969308439</v>
      </c>
      <c r="T5408" s="84" t="n">
        <v>0.06245761144336889</v>
      </c>
      <c r="U5408" s="84" t="n">
        <v>0.07307747799740298</v>
      </c>
      <c r="V5408" s="84" t="n">
        <v>0.1224966059873356</v>
      </c>
      <c r="W5408" s="84" t="n">
        <v>0.06197192672399144</v>
      </c>
      <c r="X5408" s="84" t="n">
        <v>0.06739753977171924</v>
      </c>
      <c r="Y5408" s="84" t="n">
        <v>0.1169483588062497</v>
      </c>
      <c r="Z5408" s="84" t="n">
        <v>0.05685368454530147</v>
      </c>
      <c r="AA5408" s="84" t="n">
        <v>0.06880739879806191</v>
      </c>
      <c r="AB5408" s="84" t="n">
        <v>0.1103444274345802</v>
      </c>
      <c r="AC5408" s="84" t="n">
        <v>0.05392696170635626</v>
      </c>
      <c r="AD5408" s="84" t="n">
        <v>0.06814791761151613</v>
      </c>
      <c r="AE5408" s="84" t="n">
        <v>0.115997991864235</v>
      </c>
      <c r="AF5408" s="84" t="n">
        <v>0.0687142697007062</v>
      </c>
      <c r="AG5408" s="84" t="n">
        <v>0.08709715193127161</v>
      </c>
      <c r="AH5408" s="84" t="n">
        <v>0.1542170816528338</v>
      </c>
      <c r="AI5408" s="84" t="n">
        <v>0.07420131895904908</v>
      </c>
      <c r="AJ5408" s="84" t="n">
        <v>0.09887833497101023</v>
      </c>
      <c r="AK5408" s="84" t="n">
        <v>0.2230016744513969</v>
      </c>
    </row>
    <row r="5409">
      <c r="A5409" s="84" t="n">
        <v>2</v>
      </c>
      <c r="B5409" s="84" t="n">
        <v>0.0781018165357565</v>
      </c>
      <c r="C5409" s="84" t="n">
        <v>0.1041190967786271</v>
      </c>
      <c r="D5409" s="84" t="n">
        <v>0.1905979783217635</v>
      </c>
      <c r="E5409" s="84" t="n">
        <v>0.07075669383003494</v>
      </c>
      <c r="F5409" s="84" t="n">
        <v>0.09567599071415242</v>
      </c>
      <c r="G5409" s="84" t="n">
        <v>0.1965018739960735</v>
      </c>
      <c r="H5409" s="84" t="n">
        <v>0.06877907327976801</v>
      </c>
      <c r="I5409" s="84" t="n">
        <v>0.08506988879678196</v>
      </c>
      <c r="J5409" s="84" t="n">
        <v>0.1646926000895178</v>
      </c>
      <c r="K5409" s="84" t="n">
        <v>0.06839686401730198</v>
      </c>
      <c r="L5409" s="84" t="n">
        <v>0.09058700900307307</v>
      </c>
      <c r="M5409" s="84" t="n">
        <v>0.1631570319369309</v>
      </c>
      <c r="N5409" s="84" t="n">
        <v>0.06779862884195953</v>
      </c>
      <c r="O5409" s="84" t="n">
        <v>0.08300589994254282</v>
      </c>
      <c r="P5409" s="84" t="n">
        <v>0.1573391307074434</v>
      </c>
      <c r="Q5409" s="84" t="n">
        <v>0.06334149326805384</v>
      </c>
      <c r="R5409" s="84" t="n">
        <v>0.07508962930735015</v>
      </c>
      <c r="S5409" s="84" t="n">
        <v>0.1217431916999344</v>
      </c>
      <c r="T5409" s="84" t="n">
        <v>0.06239595536099636</v>
      </c>
      <c r="U5409" s="84" t="n">
        <v>0.0730053383350166</v>
      </c>
      <c r="V5409" s="84" t="n">
        <v>0.122050677316104</v>
      </c>
      <c r="W5409" s="84" t="n">
        <v>0.0619107500934643</v>
      </c>
      <c r="X5409" s="84" t="n">
        <v>0.06733100715595247</v>
      </c>
      <c r="Y5409" s="84" t="n">
        <v>0.1165226276129252</v>
      </c>
      <c r="Z5409" s="84" t="n">
        <v>0.05679756047368716</v>
      </c>
      <c r="AA5409" s="84" t="n">
        <v>0.0687394744162277</v>
      </c>
      <c r="AB5409" s="84" t="n">
        <v>0.1099427367631766</v>
      </c>
      <c r="AC5409" s="84" t="n">
        <v>0.05387372679845265</v>
      </c>
      <c r="AD5409" s="84" t="n">
        <v>0.0680731827921543</v>
      </c>
      <c r="AE5409" s="84" t="n">
        <v>0.1155757203248676</v>
      </c>
      <c r="AF5409" s="84" t="n">
        <v>0.06813137540634459</v>
      </c>
      <c r="AG5409" s="84" t="n">
        <v>0.08652165469023115</v>
      </c>
      <c r="AH5409" s="84" t="n">
        <v>0.153717098318945</v>
      </c>
      <c r="AI5409" s="84" t="n">
        <v>0.07358527820558386</v>
      </c>
      <c r="AJ5409" s="84" t="n">
        <v>0.09805662339751879</v>
      </c>
      <c r="AK5409" s="84" t="n">
        <v>0.2222878293822156</v>
      </c>
    </row>
    <row r="5410">
      <c r="A5410" s="84" t="n">
        <v>3</v>
      </c>
      <c r="B5410" s="84" t="n">
        <v>0.07802637204194714</v>
      </c>
      <c r="C5410" s="84" t="n">
        <v>0.1036974102198081</v>
      </c>
      <c r="D5410" s="84" t="n">
        <v>0.1899213791796912</v>
      </c>
      <c r="E5410" s="84" t="n">
        <v>0.07223903764066744</v>
      </c>
      <c r="F5410" s="84" t="n">
        <v>0.09623752910013064</v>
      </c>
      <c r="G5410" s="84" t="n">
        <v>0.1958034903661858</v>
      </c>
      <c r="H5410" s="84" t="n">
        <v>0.06886969129462937</v>
      </c>
      <c r="I5410" s="84" t="n">
        <v>0.08513737729508643</v>
      </c>
      <c r="J5410" s="84" t="n">
        <v>0.1646992805178668</v>
      </c>
      <c r="K5410" s="84" t="n">
        <v>0.06848697846264758</v>
      </c>
      <c r="L5410" s="84" t="n">
        <v>0.09070582580376868</v>
      </c>
      <c r="M5410" s="84" t="n">
        <v>0.1640810122054813</v>
      </c>
      <c r="N5410" s="84" t="n">
        <v>0.06788795509866831</v>
      </c>
      <c r="O5410" s="84" t="n">
        <v>0.08311508231668621</v>
      </c>
      <c r="P5410" s="84" t="n">
        <v>0.1575115886512221</v>
      </c>
      <c r="Q5410" s="84" t="n">
        <v>0.06342494714587738</v>
      </c>
      <c r="R5410" s="84" t="n">
        <v>0.07518856162527812</v>
      </c>
      <c r="S5410" s="84" t="n">
        <v>0.1218766332692073</v>
      </c>
      <c r="T5410" s="84" t="n">
        <v>0.0624781634708264</v>
      </c>
      <c r="U5410" s="84" t="n">
        <v>0.07310152455153175</v>
      </c>
      <c r="V5410" s="84" t="n">
        <v>0.1221844559174735</v>
      </c>
      <c r="W5410" s="84" t="n">
        <v>0.06199231893416716</v>
      </c>
      <c r="X5410" s="84" t="n">
        <v>0.06741971731030812</v>
      </c>
      <c r="Y5410" s="84" t="n">
        <v>0.1166503469709226</v>
      </c>
      <c r="Z5410" s="84" t="n">
        <v>0.05687239256917292</v>
      </c>
      <c r="AA5410" s="84" t="n">
        <v>0.06883004025867329</v>
      </c>
      <c r="AB5410" s="84" t="n">
        <v>0.1100632439645977</v>
      </c>
      <c r="AC5410" s="84" t="n">
        <v>0.05394470667565747</v>
      </c>
      <c r="AD5410" s="84" t="n">
        <v>0.06816225031659918</v>
      </c>
      <c r="AE5410" s="84" t="n">
        <v>0.1157024017866778</v>
      </c>
      <c r="AF5410" s="84" t="n">
        <v>0.06806411837237979</v>
      </c>
      <c r="AG5410" s="84" t="n">
        <v>0.08671158306010307</v>
      </c>
      <c r="AH5410" s="84" t="n">
        <v>0.1531615612812906</v>
      </c>
      <c r="AI5410" s="84" t="n">
        <v>0.07351419658018402</v>
      </c>
      <c r="AJ5410" s="84" t="n">
        <v>0.09810546639314589</v>
      </c>
      <c r="AK5410" s="84" t="n">
        <v>0.2457565876443113</v>
      </c>
    </row>
    <row r="5411">
      <c r="A5411" s="84" t="n">
        <v>4</v>
      </c>
      <c r="B5411" s="84" t="n">
        <v>0.07812696470035962</v>
      </c>
      <c r="C5411" s="84" t="n">
        <v>0.1035146793776531</v>
      </c>
      <c r="D5411" s="84" t="n">
        <v>0.1887711606381683</v>
      </c>
      <c r="E5411" s="84" t="n">
        <v>0.07155607295304617</v>
      </c>
      <c r="F5411" s="84" t="n">
        <v>0.09652566541480168</v>
      </c>
      <c r="G5411" s="84" t="n">
        <v>0.1960130054551521</v>
      </c>
      <c r="H5411" s="84" t="n">
        <v>0.07031957953241105</v>
      </c>
      <c r="I5411" s="84" t="n">
        <v>0.08654826892001846</v>
      </c>
      <c r="J5411" s="84" t="n">
        <v>0.1638508661175355</v>
      </c>
      <c r="K5411" s="84" t="n">
        <v>0.069928809588177</v>
      </c>
      <c r="L5411" s="84" t="n">
        <v>0.09260689461489856</v>
      </c>
      <c r="M5411" s="84" t="n">
        <v>0.1629483912311292</v>
      </c>
      <c r="N5411" s="84" t="n">
        <v>0.06931717520600869</v>
      </c>
      <c r="O5411" s="84" t="n">
        <v>0.08486200030298109</v>
      </c>
      <c r="P5411" s="84" t="n">
        <v>0.1564193550072903</v>
      </c>
      <c r="Q5411" s="84" t="n">
        <v>0.06476020919105374</v>
      </c>
      <c r="R5411" s="84" t="n">
        <v>0.07677147871212608</v>
      </c>
      <c r="S5411" s="84" t="n">
        <v>0.1210315033304792</v>
      </c>
      <c r="T5411" s="84" t="n">
        <v>0.06379349322810696</v>
      </c>
      <c r="U5411" s="84" t="n">
        <v>0.07464050401577452</v>
      </c>
      <c r="V5411" s="84" t="n">
        <v>0.1213371914421333</v>
      </c>
      <c r="W5411" s="84" t="n">
        <v>0.06329742038541278</v>
      </c>
      <c r="X5411" s="84" t="n">
        <v>0.06883907977999883</v>
      </c>
      <c r="Y5411" s="84" t="n">
        <v>0.1158414577036059</v>
      </c>
      <c r="Z5411" s="84" t="n">
        <v>0.05806970609694498</v>
      </c>
      <c r="AA5411" s="84" t="n">
        <v>0.07027909373780326</v>
      </c>
      <c r="AB5411" s="84" t="n">
        <v>0.1093000316889308</v>
      </c>
      <c r="AC5411" s="84" t="n">
        <v>0.05508038471093447</v>
      </c>
      <c r="AD5411" s="84" t="n">
        <v>0.06951873847624915</v>
      </c>
      <c r="AE5411" s="84" t="n">
        <v>0.1149000858618797</v>
      </c>
      <c r="AF5411" s="84" t="n">
        <v>0.0681537944176662</v>
      </c>
      <c r="AG5411" s="84" t="n">
        <v>0.08711000422697726</v>
      </c>
      <c r="AH5411" s="84" t="n">
        <v>0.1538837594302412</v>
      </c>
      <c r="AI5411" s="84" t="n">
        <v>0.07360897208071715</v>
      </c>
      <c r="AJ5411" s="84" t="n">
        <v>0.09837553942778993</v>
      </c>
      <c r="AK5411" s="84" t="n">
        <v>0.2217326165506302</v>
      </c>
    </row>
    <row r="5412">
      <c r="A5412" s="84" t="n">
        <v>5</v>
      </c>
      <c r="B5412" s="84" t="n">
        <v>0.0797364472349593</v>
      </c>
      <c r="C5412" s="84" t="n">
        <v>0.1212520654832372</v>
      </c>
      <c r="D5412" s="84" t="n">
        <v>0.2061123966494811</v>
      </c>
      <c r="E5412" s="84" t="n">
        <v>0.07304617772603803</v>
      </c>
      <c r="F5412" s="84" t="n">
        <v>0.1205735877227735</v>
      </c>
      <c r="G5412" s="84" t="n">
        <v>0.2074044184404317</v>
      </c>
      <c r="H5412" s="84" t="n">
        <v>0.07283422944481362</v>
      </c>
      <c r="I5412" s="84" t="n">
        <v>0.08935859185884976</v>
      </c>
      <c r="J5412" s="84" t="n">
        <v>0.1636905358371578</v>
      </c>
      <c r="K5412" s="84" t="n">
        <v>0.07242948544651708</v>
      </c>
      <c r="L5412" s="84" t="n">
        <v>0.1095382887140242</v>
      </c>
      <c r="M5412" s="84" t="n">
        <v>0.1760256926126287</v>
      </c>
      <c r="N5412" s="84" t="n">
        <v>0.07179597882967716</v>
      </c>
      <c r="O5412" s="84" t="n">
        <v>0.09026516304340414</v>
      </c>
      <c r="P5412" s="84" t="n">
        <v>0.1565343269698094</v>
      </c>
      <c r="Q5412" s="84" t="n">
        <v>0.160266217870257</v>
      </c>
      <c r="R5412" s="84" t="n">
        <v>0.09458154440093676</v>
      </c>
      <c r="S5412" s="84" t="n">
        <v>0.1211204643766611</v>
      </c>
      <c r="T5412" s="84" t="n">
        <v>0.113529399675278</v>
      </c>
      <c r="U5412" s="84" t="n">
        <v>0.08488105699907751</v>
      </c>
      <c r="V5412" s="84" t="n">
        <v>0.1214263771763796</v>
      </c>
      <c r="W5412" s="84" t="n">
        <v>0.1077864255854264</v>
      </c>
      <c r="X5412" s="84" t="n">
        <v>0.07786111369262358</v>
      </c>
      <c r="Y5412" s="84" t="n">
        <v>0.1159266039422708</v>
      </c>
      <c r="Z5412" s="84" t="n">
        <v>0.09412630410516402</v>
      </c>
      <c r="AA5412" s="84" t="n">
        <v>0.0786672158119336</v>
      </c>
      <c r="AB5412" s="84" t="n">
        <v>0.1350350140368574</v>
      </c>
      <c r="AC5412" s="84" t="n">
        <v>0.09026274384545316</v>
      </c>
      <c r="AD5412" s="84" t="n">
        <v>0.09571994713279355</v>
      </c>
      <c r="AE5412" s="84" t="n">
        <v>0.143680237222767</v>
      </c>
      <c r="AF5412" s="84" t="n">
        <v>0.06958861114224864</v>
      </c>
      <c r="AG5412" s="84" t="n">
        <v>0.08881935955582466</v>
      </c>
      <c r="AH5412" s="84" t="n">
        <v>0.168122173705321</v>
      </c>
      <c r="AI5412" s="84" t="n">
        <v>0.07591517592702288</v>
      </c>
      <c r="AJ5412" s="84" t="n">
        <v>0.13731777252955</v>
      </c>
      <c r="AK5412" s="84" t="n">
        <v>0.2930113686436944</v>
      </c>
    </row>
    <row r="5413">
      <c r="A5413" s="84" t="n">
        <v>6</v>
      </c>
      <c r="B5413" s="84" t="n">
        <v>0.1432607110224405</v>
      </c>
      <c r="C5413" s="84" t="n">
        <v>0.1894028605966709</v>
      </c>
      <c r="D5413" s="84" t="n">
        <v>0.2746180597843002</v>
      </c>
      <c r="E5413" s="84" t="n">
        <v>0.1112689173457509</v>
      </c>
      <c r="F5413" s="84" t="n">
        <v>0.1719649914377674</v>
      </c>
      <c r="G5413" s="84" t="n">
        <v>0.2581458690608291</v>
      </c>
      <c r="H5413" s="84" t="n">
        <v>0.1345073400592038</v>
      </c>
      <c r="I5413" s="84" t="n">
        <v>0.172545169542568</v>
      </c>
      <c r="J5413" s="84" t="n">
        <v>0.2345364784790001</v>
      </c>
      <c r="K5413" s="84" t="n">
        <v>0.1818359316331741</v>
      </c>
      <c r="L5413" s="84" t="n">
        <v>0.2153824550791483</v>
      </c>
      <c r="M5413" s="84" t="n">
        <v>0.2620080177642658</v>
      </c>
      <c r="N5413" s="84" t="n">
        <v>0.2858886845964314</v>
      </c>
      <c r="O5413" s="84" t="n">
        <v>0.2587977109915262</v>
      </c>
      <c r="P5413" s="84" t="n">
        <v>0.2615873447225256</v>
      </c>
      <c r="Q5413" s="84" t="n">
        <v>0.3329183821074885</v>
      </c>
      <c r="R5413" s="84" t="n">
        <v>0.2927924433696798</v>
      </c>
      <c r="S5413" s="84" t="n">
        <v>0.3567671555817497</v>
      </c>
      <c r="T5413" s="84" t="n">
        <v>0.3154667707969391</v>
      </c>
      <c r="U5413" s="84" t="n">
        <v>0.2732409945654787</v>
      </c>
      <c r="V5413" s="84" t="n">
        <v>0.3499796854716439</v>
      </c>
      <c r="W5413" s="84" t="n">
        <v>0.3100771505284981</v>
      </c>
      <c r="X5413" s="84" t="n">
        <v>0.2821088515836875</v>
      </c>
      <c r="Y5413" s="84" t="n">
        <v>0.2965260334624719</v>
      </c>
      <c r="Z5413" s="84" t="n">
        <v>0.2153605348000423</v>
      </c>
      <c r="AA5413" s="84" t="n">
        <v>0.202310075881238</v>
      </c>
      <c r="AB5413" s="84" t="n">
        <v>0.2080311354902635</v>
      </c>
      <c r="AC5413" s="84" t="n">
        <v>0.1936567649737966</v>
      </c>
      <c r="AD5413" s="84" t="n">
        <v>0.1952421561712021</v>
      </c>
      <c r="AE5413" s="84" t="n">
        <v>0.2395077252232174</v>
      </c>
      <c r="AF5413" s="84" t="n">
        <v>0.07207712139894631</v>
      </c>
      <c r="AG5413" s="84" t="n">
        <v>0.1114922372133938</v>
      </c>
      <c r="AH5413" s="84" t="n">
        <v>0.1778940701976601</v>
      </c>
      <c r="AI5413" s="84" t="n">
        <v>0.1437744343087312</v>
      </c>
      <c r="AJ5413" s="84" t="n">
        <v>0.1870241399323093</v>
      </c>
      <c r="AK5413" s="84" t="n">
        <v>0.3336917246849388</v>
      </c>
    </row>
    <row r="5414">
      <c r="A5414" s="84" t="n">
        <v>7</v>
      </c>
      <c r="B5414" s="84" t="n">
        <v>0.1683250484102168</v>
      </c>
      <c r="C5414" s="84" t="n">
        <v>0.2131047688064396</v>
      </c>
      <c r="D5414" s="84" t="n">
        <v>0.2834544445797643</v>
      </c>
      <c r="E5414" s="84" t="n">
        <v>0.1548079161816066</v>
      </c>
      <c r="F5414" s="84" t="n">
        <v>0.2077822999171607</v>
      </c>
      <c r="G5414" s="84" t="n">
        <v>0.2813942841179802</v>
      </c>
      <c r="H5414" s="84" t="n">
        <v>0.3402328882981936</v>
      </c>
      <c r="I5414" s="84" t="n">
        <v>0.3654833258841311</v>
      </c>
      <c r="J5414" s="84" t="n">
        <v>0.32334609295148</v>
      </c>
      <c r="K5414" s="84" t="n">
        <v>0.4343366074915143</v>
      </c>
      <c r="L5414" s="84" t="n">
        <v>0.5035955584119596</v>
      </c>
      <c r="M5414" s="84" t="n">
        <v>0.4061861969270205</v>
      </c>
      <c r="N5414" s="84" t="n">
        <v>0.519826707061985</v>
      </c>
      <c r="O5414" s="84" t="n">
        <v>0.5267831187672219</v>
      </c>
      <c r="P5414" s="84" t="n">
        <v>0.4761929647610934</v>
      </c>
      <c r="Q5414" s="84" t="n">
        <v>0.5732585957494158</v>
      </c>
      <c r="R5414" s="84" t="n">
        <v>0.5396904092987388</v>
      </c>
      <c r="S5414" s="84" t="n">
        <v>0.5478554827804776</v>
      </c>
      <c r="T5414" s="84" t="n">
        <v>0.5345308314665241</v>
      </c>
      <c r="U5414" s="84" t="n">
        <v>0.5272655133064886</v>
      </c>
      <c r="V5414" s="84" t="n">
        <v>0.6363947162407222</v>
      </c>
      <c r="W5414" s="84" t="n">
        <v>0.5270978486218264</v>
      </c>
      <c r="X5414" s="84" t="n">
        <v>0.5148589508545746</v>
      </c>
      <c r="Y5414" s="84" t="n">
        <v>0.5190812720848057</v>
      </c>
      <c r="Z5414" s="84" t="n">
        <v>0.4616391970516153</v>
      </c>
      <c r="AA5414" s="84" t="n">
        <v>0.4657467045893162</v>
      </c>
      <c r="AB5414" s="84" t="n">
        <v>0.4419445399079683</v>
      </c>
      <c r="AC5414" s="84" t="n">
        <v>0.3971146679916245</v>
      </c>
      <c r="AD5414" s="84" t="n">
        <v>0.4329920443249142</v>
      </c>
      <c r="AE5414" s="84" t="n">
        <v>0.3806543332097798</v>
      </c>
      <c r="AF5414" s="84" t="n">
        <v>0.1719986548593207</v>
      </c>
      <c r="AG5414" s="84" t="n">
        <v>0.2083571338809364</v>
      </c>
      <c r="AH5414" s="84" t="n">
        <v>0.2471695387931513</v>
      </c>
      <c r="AI5414" s="84" t="n">
        <v>0.1594439837302057</v>
      </c>
      <c r="AJ5414" s="84" t="n">
        <v>0.2204887747303579</v>
      </c>
      <c r="AK5414" s="84" t="n">
        <v>0.344064510443289</v>
      </c>
    </row>
    <row r="5415">
      <c r="A5415" s="84" t="n">
        <v>8</v>
      </c>
      <c r="B5415" s="84" t="n">
        <v>0.3304720310496005</v>
      </c>
      <c r="C5415" s="84" t="n">
        <v>0.4137510425028816</v>
      </c>
      <c r="D5415" s="84" t="n">
        <v>0.3339558045440398</v>
      </c>
      <c r="E5415" s="84" t="n">
        <v>0.4041676367869616</v>
      </c>
      <c r="F5415" s="84" t="n">
        <v>0.4285651138957011</v>
      </c>
      <c r="G5415" s="84" t="n">
        <v>0.3273246475102622</v>
      </c>
      <c r="H5415" s="84" t="n">
        <v>0.5830287561167159</v>
      </c>
      <c r="I5415" s="84" t="n">
        <v>0.6392230418466891</v>
      </c>
      <c r="J5415" s="84" t="n">
        <v>0.5996486094688392</v>
      </c>
      <c r="K5415" s="84" t="n">
        <v>0.6699483343846685</v>
      </c>
      <c r="L5415" s="84" t="n">
        <v>0.7315739445557603</v>
      </c>
      <c r="M5415" s="84" t="n">
        <v>0.6370918466192754</v>
      </c>
      <c r="N5415" s="84" t="n">
        <v>0.7661438599364296</v>
      </c>
      <c r="O5415" s="84" t="n">
        <v>0.754096727394813</v>
      </c>
      <c r="P5415" s="84" t="n">
        <v>0.6130879901333153</v>
      </c>
      <c r="Q5415" s="84" t="n">
        <v>0.7921302993212417</v>
      </c>
      <c r="R5415" s="84" t="n">
        <v>0.7274875575746744</v>
      </c>
      <c r="S5415" s="84" t="n">
        <v>0.6735741212316657</v>
      </c>
      <c r="T5415" s="84" t="n">
        <v>0.7430242993471305</v>
      </c>
      <c r="U5415" s="84" t="n">
        <v>0.7315989209655345</v>
      </c>
      <c r="V5415" s="84" t="n">
        <v>0.7645843449307818</v>
      </c>
      <c r="W5415" s="84" t="n">
        <v>0.7357645379465045</v>
      </c>
      <c r="X5415" s="84" t="n">
        <v>0.7128959218674755</v>
      </c>
      <c r="Y5415" s="84" t="n">
        <v>0.6618544850781216</v>
      </c>
      <c r="Z5415" s="84" t="n">
        <v>0.6687245492925247</v>
      </c>
      <c r="AA5415" s="84" t="n">
        <v>0.6771629602955034</v>
      </c>
      <c r="AB5415" s="84" t="n">
        <v>0.5912975947655243</v>
      </c>
      <c r="AC5415" s="84" t="n">
        <v>0.6113615123445837</v>
      </c>
      <c r="AD5415" s="84" t="n">
        <v>0.641030234841373</v>
      </c>
      <c r="AE5415" s="84" t="n">
        <v>0.5816415102307009</v>
      </c>
      <c r="AF5415" s="84" t="n">
        <v>0.465299106976049</v>
      </c>
      <c r="AG5415" s="84" t="n">
        <v>0.4354229262106863</v>
      </c>
      <c r="AH5415" s="84" t="n">
        <v>0.3148117284979389</v>
      </c>
      <c r="AI5415" s="84" t="n">
        <v>0.3107925601232082</v>
      </c>
      <c r="AJ5415" s="84" t="n">
        <v>0.4232259936676492</v>
      </c>
      <c r="AK5415" s="84" t="n">
        <v>0.3737551775799771</v>
      </c>
    </row>
    <row r="5416">
      <c r="A5416" s="84" t="n">
        <v>9</v>
      </c>
      <c r="B5416" s="84" t="n">
        <v>0.5463941723319893</v>
      </c>
      <c r="C5416" s="84" t="n">
        <v>0.6252440315733906</v>
      </c>
      <c r="D5416" s="84" t="n">
        <v>0.468822311533309</v>
      </c>
      <c r="E5416" s="84" t="n">
        <v>0.6695071788901825</v>
      </c>
      <c r="F5416" s="84" t="n">
        <v>0.67636889306541</v>
      </c>
      <c r="G5416" s="84" t="n">
        <v>0.5940994343092597</v>
      </c>
      <c r="H5416" s="84" t="n">
        <v>0.7426976983024225</v>
      </c>
      <c r="I5416" s="84" t="n">
        <v>0.7660008225956587</v>
      </c>
      <c r="J5416" s="84" t="n">
        <v>0.7662651729228879</v>
      </c>
      <c r="K5416" s="84" t="n">
        <v>0.8104067165299931</v>
      </c>
      <c r="L5416" s="84" t="n">
        <v>0.8487259598507229</v>
      </c>
      <c r="M5416" s="84" t="n">
        <v>0.7100788363809778</v>
      </c>
      <c r="N5416" s="84" t="n">
        <v>0.8713180833562852</v>
      </c>
      <c r="O5416" s="84" t="n">
        <v>0.8590742153540446</v>
      </c>
      <c r="P5416" s="84" t="n">
        <v>0.6609529085293518</v>
      </c>
      <c r="Q5416" s="84" t="n">
        <v>0.90062729498164</v>
      </c>
      <c r="R5416" s="84" t="n">
        <v>0.8315250079539336</v>
      </c>
      <c r="S5416" s="84" t="n">
        <v>0.7265003836445119</v>
      </c>
      <c r="T5416" s="84" t="n">
        <v>0.859280267998438</v>
      </c>
      <c r="U5416" s="84" t="n">
        <v>0.8394389720316712</v>
      </c>
      <c r="V5416" s="84" t="n">
        <v>0.8340352580936052</v>
      </c>
      <c r="W5416" s="84" t="n">
        <v>0.847235156170343</v>
      </c>
      <c r="X5416" s="84" t="n">
        <v>0.8296405971460679</v>
      </c>
      <c r="Y5416" s="84" t="n">
        <v>0.7938694708161267</v>
      </c>
      <c r="Z5416" s="84" t="n">
        <v>0.7920228986212186</v>
      </c>
      <c r="AA5416" s="84" t="n">
        <v>0.8116456891737164</v>
      </c>
      <c r="AB5416" s="84" t="n">
        <v>0.736481993099847</v>
      </c>
      <c r="AC5416" s="84" t="n">
        <v>0.7515231098650199</v>
      </c>
      <c r="AD5416" s="84" t="n">
        <v>0.7662663405635004</v>
      </c>
      <c r="AE5416" s="84" t="n">
        <v>0.6650542149737487</v>
      </c>
      <c r="AF5416" s="84" t="n">
        <v>0.7258827485707883</v>
      </c>
      <c r="AG5416" s="84" t="n">
        <v>0.7071861469388687</v>
      </c>
      <c r="AH5416" s="84" t="n">
        <v>0.6726997988955924</v>
      </c>
      <c r="AI5416" s="84" t="n">
        <v>0.6123129171109267</v>
      </c>
      <c r="AJ5416" s="84" t="n">
        <v>0.6797494067012589</v>
      </c>
      <c r="AK5416" s="84" t="n">
        <v>0.5550541993478454</v>
      </c>
    </row>
    <row r="5417">
      <c r="A5417" s="84" t="n">
        <v>10</v>
      </c>
      <c r="B5417" s="84" t="n">
        <v>0.7365981239469206</v>
      </c>
      <c r="C5417" s="84" t="n">
        <v>0.8091352926660901</v>
      </c>
      <c r="D5417" s="84" t="n">
        <v>0.6176876547720538</v>
      </c>
      <c r="E5417" s="84" t="n">
        <v>0.8056887854093909</v>
      </c>
      <c r="F5417" s="84" t="n">
        <v>0.7992508455818551</v>
      </c>
      <c r="G5417" s="84" t="n">
        <v>0.8202438134850117</v>
      </c>
      <c r="H5417" s="84" t="n">
        <v>0.8894988823778166</v>
      </c>
      <c r="I5417" s="84" t="n">
        <v>0.8771505591995103</v>
      </c>
      <c r="J5417" s="84" t="n">
        <v>0.8243848995597598</v>
      </c>
      <c r="K5417" s="84" t="n">
        <v>0.9124838544952089</v>
      </c>
      <c r="L5417" s="84" t="n">
        <v>0.9385109554491005</v>
      </c>
      <c r="M5417" s="84" t="n">
        <v>0.8184229743222902</v>
      </c>
      <c r="N5417" s="84" t="n">
        <v>0.9569745196852739</v>
      </c>
      <c r="O5417" s="84" t="n">
        <v>0.9430450145280798</v>
      </c>
      <c r="P5417" s="84" t="n">
        <v>0.7486974199246411</v>
      </c>
      <c r="Q5417" s="84" t="n">
        <v>0.9914737954823633</v>
      </c>
      <c r="R5417" s="84" t="n">
        <v>0.9118850316527208</v>
      </c>
      <c r="S5417" s="84" t="n">
        <v>0.8413212939384169</v>
      </c>
      <c r="T5417" s="84" t="n">
        <v>0.9373574203095135</v>
      </c>
      <c r="U5417" s="84" t="n">
        <v>0.9296528989214025</v>
      </c>
      <c r="V5417" s="84" t="n">
        <v>0.9562098044850513</v>
      </c>
      <c r="W5417" s="84" t="n">
        <v>0.9187234476430005</v>
      </c>
      <c r="X5417" s="84" t="n">
        <v>0.92260567069101</v>
      </c>
      <c r="Y5417" s="84" t="n">
        <v>0.9207075652433053</v>
      </c>
      <c r="Z5417" s="84" t="n">
        <v>0.8972804769298884</v>
      </c>
      <c r="AA5417" s="84" t="n">
        <v>0.9198848088737276</v>
      </c>
      <c r="AB5417" s="84" t="n">
        <v>0.8338250324699962</v>
      </c>
      <c r="AC5417" s="84" t="n">
        <v>0.8823863434716259</v>
      </c>
      <c r="AD5417" s="84" t="n">
        <v>0.8843156184511055</v>
      </c>
      <c r="AE5417" s="84" t="n">
        <v>0.8305705826878053</v>
      </c>
      <c r="AF5417" s="84" t="n">
        <v>0.8797518962747077</v>
      </c>
      <c r="AG5417" s="84" t="n">
        <v>0.8457538871054345</v>
      </c>
      <c r="AH5417" s="84" t="n">
        <v>0.8080563981200628</v>
      </c>
      <c r="AI5417" s="84" t="n">
        <v>0.8155747739209416</v>
      </c>
      <c r="AJ5417" s="84" t="n">
        <v>0.8339007740178247</v>
      </c>
      <c r="AK5417" s="84" t="n">
        <v>0.6731823389442143</v>
      </c>
    </row>
    <row r="5418">
      <c r="A5418" s="84" t="n">
        <v>11</v>
      </c>
      <c r="B5418" s="84" t="n">
        <v>0.8651471586765358</v>
      </c>
      <c r="C5418" s="84" t="n">
        <v>0.9407280496528116</v>
      </c>
      <c r="D5418" s="84" t="n">
        <v>0.7990838847616339</v>
      </c>
      <c r="E5418" s="84" t="n">
        <v>0.9235622817229338</v>
      </c>
      <c r="F5418" s="84" t="n">
        <v>0.9087819364724908</v>
      </c>
      <c r="G5418" s="84" t="n">
        <v>0.8862876254180599</v>
      </c>
      <c r="H5418" s="84" t="n">
        <v>0.9577720050746087</v>
      </c>
      <c r="I5418" s="84" t="n">
        <v>0.947754988737061</v>
      </c>
      <c r="J5418" s="84" t="n">
        <v>0.9029934999432164</v>
      </c>
      <c r="K5418" s="84" t="n">
        <v>0.9605749301613049</v>
      </c>
      <c r="L5418" s="84" t="n">
        <v>0.9618449548766195</v>
      </c>
      <c r="M5418" s="84" t="n">
        <v>0.8705458935038225</v>
      </c>
      <c r="N5418" s="84" t="n">
        <v>0.9873380031115314</v>
      </c>
      <c r="O5418" s="84" t="n">
        <v>0.9766472549503973</v>
      </c>
      <c r="P5418" s="84" t="n">
        <v>0.7649084666398399</v>
      </c>
      <c r="Q5418" s="84" t="n">
        <v>1</v>
      </c>
      <c r="R5418" s="84" t="n">
        <v>0.945391608965517</v>
      </c>
      <c r="S5418" s="84" t="n">
        <v>0.9342299865446417</v>
      </c>
      <c r="T5418" s="84" t="n">
        <v>0.9478252529612047</v>
      </c>
      <c r="U5418" s="84" t="n">
        <v>0.9588126248781278</v>
      </c>
      <c r="V5418" s="84" t="n">
        <v>0.9740320870452766</v>
      </c>
      <c r="W5418" s="84" t="n">
        <v>0.962294803385107</v>
      </c>
      <c r="X5418" s="84" t="n">
        <v>0.9620774650862178</v>
      </c>
      <c r="Y5418" s="84" t="n">
        <v>0.977959896121589</v>
      </c>
      <c r="Z5418" s="84" t="n">
        <v>0.9435703639957843</v>
      </c>
      <c r="AA5418" s="84" t="n">
        <v>0.9686620621842322</v>
      </c>
      <c r="AB5418" s="84" t="n">
        <v>0.9001798681561954</v>
      </c>
      <c r="AC5418" s="84" t="n">
        <v>0.9397499142326485</v>
      </c>
      <c r="AD5418" s="84" t="n">
        <v>0.9337214766371787</v>
      </c>
      <c r="AE5418" s="84" t="n">
        <v>0.8881965720934816</v>
      </c>
      <c r="AF5418" s="84" t="n">
        <v>0.9512834883981619</v>
      </c>
      <c r="AG5418" s="84" t="n">
        <v>0.9288296985137036</v>
      </c>
      <c r="AH5418" s="84" t="n">
        <v>0.9112529582347257</v>
      </c>
      <c r="AI5418" s="84" t="n">
        <v>0.927172925798681</v>
      </c>
      <c r="AJ5418" s="84" t="n">
        <v>0.9456736598343933</v>
      </c>
      <c r="AK5418" s="84" t="n">
        <v>0.839305543315414</v>
      </c>
    </row>
    <row r="5419">
      <c r="A5419" s="84" t="n">
        <v>12</v>
      </c>
      <c r="B5419" s="84" t="n">
        <v>0.9316221404441165</v>
      </c>
      <c r="C5419" s="84" t="n">
        <v>0.9724607441049782</v>
      </c>
      <c r="D5419" s="84" t="n">
        <v>0.9138350992570942</v>
      </c>
      <c r="E5419" s="84" t="n">
        <v>0.947396197128444</v>
      </c>
      <c r="F5419" s="84" t="n">
        <v>0.9675290019023546</v>
      </c>
      <c r="G5419" s="84" t="n">
        <v>0.9665241446740487</v>
      </c>
      <c r="H5419" s="84" t="n">
        <v>0.9002446686401256</v>
      </c>
      <c r="I5419" s="84" t="n">
        <v>0.910763651458834</v>
      </c>
      <c r="J5419" s="84" t="n">
        <v>0.9139093198655899</v>
      </c>
      <c r="K5419" s="84" t="n">
        <v>0.9032696524586225</v>
      </c>
      <c r="L5419" s="84" t="n">
        <v>0.889852775182411</v>
      </c>
      <c r="M5419" s="84" t="n">
        <v>0.9286150728007034</v>
      </c>
      <c r="N5419" s="84" t="n">
        <v>0.9159365485823179</v>
      </c>
      <c r="O5419" s="84" t="n">
        <v>0.9002373351857943</v>
      </c>
      <c r="P5419" s="84" t="n">
        <v>0.7240934199455451</v>
      </c>
      <c r="Q5419" s="84" t="n">
        <v>0.8937979859797486</v>
      </c>
      <c r="R5419" s="84" t="n">
        <v>0.8762761425839548</v>
      </c>
      <c r="S5419" s="84" t="n">
        <v>0.8223559109055123</v>
      </c>
      <c r="T5419" s="84" t="n">
        <v>0.8720019729946359</v>
      </c>
      <c r="U5419" s="84" t="n">
        <v>0.8895957118435837</v>
      </c>
      <c r="V5419" s="84" t="n">
        <v>0.891822659122214</v>
      </c>
      <c r="W5419" s="84" t="n">
        <v>0.8843625734969243</v>
      </c>
      <c r="X5419" s="84" t="n">
        <v>0.8861479093973623</v>
      </c>
      <c r="Y5419" s="84" t="n">
        <v>0.931231640342288</v>
      </c>
      <c r="Z5419" s="84" t="n">
        <v>0.8913375613467281</v>
      </c>
      <c r="AA5419" s="84" t="n">
        <v>0.9069263462504664</v>
      </c>
      <c r="AB5419" s="84" t="n">
        <v>0.9036567240786781</v>
      </c>
      <c r="AC5419" s="84" t="n">
        <v>0.8945830523713194</v>
      </c>
      <c r="AD5419" s="84" t="n">
        <v>0.8894743685163704</v>
      </c>
      <c r="AE5419" s="84" t="n">
        <v>0.922902600723492</v>
      </c>
      <c r="AF5419" s="84" t="n">
        <v>0.9766767552217617</v>
      </c>
      <c r="AG5419" s="84" t="n">
        <v>0.9726588829355789</v>
      </c>
      <c r="AH5419" s="84" t="n">
        <v>0.9877392975789699</v>
      </c>
      <c r="AI5419" s="84" t="n">
        <v>0.9444773526043519</v>
      </c>
      <c r="AJ5419" s="84" t="n">
        <v>0.9683755968901376</v>
      </c>
      <c r="AK5419" s="84" t="n">
        <v>0.863144443465233</v>
      </c>
    </row>
    <row r="5420">
      <c r="A5420" s="84" t="n">
        <v>13</v>
      </c>
      <c r="B5420" s="84" t="n">
        <v>0.8878643340346877</v>
      </c>
      <c r="C5420" s="84" t="n">
        <v>0.9206401514323291</v>
      </c>
      <c r="D5420" s="84" t="n">
        <v>0.9518058431101909</v>
      </c>
      <c r="E5420" s="84" t="n">
        <v>0.8949708963911526</v>
      </c>
      <c r="F5420" s="84" t="n">
        <v>0.9257083078212636</v>
      </c>
      <c r="G5420" s="84" t="n">
        <v>0.9607198007278708</v>
      </c>
      <c r="H5420" s="84" t="n">
        <v>0.9206035159789765</v>
      </c>
      <c r="I5420" s="84" t="n">
        <v>0.8981624027942786</v>
      </c>
      <c r="J5420" s="84" t="n">
        <v>1</v>
      </c>
      <c r="K5420" s="84" t="n">
        <v>0.8946411943167825</v>
      </c>
      <c r="L5420" s="84" t="n">
        <v>0.9016264399786131</v>
      </c>
      <c r="M5420" s="84" t="n">
        <v>0.9482571049611778</v>
      </c>
      <c r="N5420" s="84" t="n">
        <v>0.9186088924288554</v>
      </c>
      <c r="O5420" s="84" t="n">
        <v>0.9096297489214829</v>
      </c>
      <c r="P5420" s="84" t="n">
        <v>0.7213079628536042</v>
      </c>
      <c r="Q5420" s="84" t="n">
        <v>0.8609310670969175</v>
      </c>
      <c r="R5420" s="84" t="n">
        <v>0.8879186776346633</v>
      </c>
      <c r="S5420" s="84" t="n">
        <v>0.9009251948802917</v>
      </c>
      <c r="T5420" s="84" t="n">
        <v>0.8827369820032746</v>
      </c>
      <c r="U5420" s="84" t="n">
        <v>0.8975638654617154</v>
      </c>
      <c r="V5420" s="84" t="n">
        <v>0.9472218643782265</v>
      </c>
      <c r="W5420" s="84" t="n">
        <v>0.8844373449342351</v>
      </c>
      <c r="X5420" s="84" t="n">
        <v>0.9023786994246514</v>
      </c>
      <c r="Y5420" s="84" t="n">
        <v>0.9594022734045723</v>
      </c>
      <c r="Z5420" s="84" t="n">
        <v>0.9321834134660356</v>
      </c>
      <c r="AA5420" s="84" t="n">
        <v>0.93096187393666</v>
      </c>
      <c r="AB5420" s="84" t="n">
        <v>0.9576350238559628</v>
      </c>
      <c r="AC5420" s="84" t="n">
        <v>0.9285114336752198</v>
      </c>
      <c r="AD5420" s="84" t="n">
        <v>0.9214475622628062</v>
      </c>
      <c r="AE5420" s="84" t="n">
        <v>0.976775065334791</v>
      </c>
      <c r="AF5420" s="84" t="n">
        <v>0.9148227029854652</v>
      </c>
      <c r="AG5420" s="84" t="n">
        <v>0.9134583528497822</v>
      </c>
      <c r="AH5420" s="84" t="n">
        <v>0.9737342088597047</v>
      </c>
      <c r="AI5420" s="84" t="n">
        <v>0.8852110729376458</v>
      </c>
      <c r="AJ5420" s="84" t="n">
        <v>0.9074109189953281</v>
      </c>
      <c r="AK5420" s="84" t="n">
        <v>0.9659205076231605</v>
      </c>
    </row>
    <row r="5421">
      <c r="A5421" s="84" t="n">
        <v>14</v>
      </c>
      <c r="B5421" s="84" t="n">
        <v>0.9080331620463901</v>
      </c>
      <c r="C5421" s="84" t="n">
        <v>0.9359473735174597</v>
      </c>
      <c r="D5421" s="84" t="n">
        <v>1</v>
      </c>
      <c r="E5421" s="84" t="n">
        <v>0.9213892122623206</v>
      </c>
      <c r="F5421" s="84" t="n">
        <v>0.9360975865309363</v>
      </c>
      <c r="G5421" s="84" t="n">
        <v>1</v>
      </c>
      <c r="H5421" s="84" t="n">
        <v>0.9980139551742886</v>
      </c>
      <c r="I5421" s="84" t="n">
        <v>0.9718127283307804</v>
      </c>
      <c r="J5421" s="84" t="n">
        <v>0.9771996980446387</v>
      </c>
      <c r="K5421" s="84" t="n">
        <v>0.9757441951278123</v>
      </c>
      <c r="L5421" s="84" t="n">
        <v>0.9837072462046136</v>
      </c>
      <c r="M5421" s="84" t="n">
        <v>0.9979806560259905</v>
      </c>
      <c r="N5421" s="84" t="n">
        <v>0.985186729095795</v>
      </c>
      <c r="O5421" s="84" t="n">
        <v>0.981623241651984</v>
      </c>
      <c r="P5421" s="84" t="n">
        <v>0.8156999440818181</v>
      </c>
      <c r="Q5421" s="84" t="n">
        <v>0.8998483921219534</v>
      </c>
      <c r="R5421" s="84" t="n">
        <v>0.9666901630921749</v>
      </c>
      <c r="S5421" s="84" t="n">
        <v>0.9497036485149066</v>
      </c>
      <c r="T5421" s="84" t="n">
        <v>0.9718916771139472</v>
      </c>
      <c r="U5421" s="84" t="n">
        <v>0.9737750466721753</v>
      </c>
      <c r="V5421" s="84" t="n">
        <v>0.975295551613766</v>
      </c>
      <c r="W5421" s="84" t="n">
        <v>0.954906025898107</v>
      </c>
      <c r="X5421" s="84" t="n">
        <v>0.9818545491412011</v>
      </c>
      <c r="Y5421" s="84" t="n">
        <v>0.9663076333602963</v>
      </c>
      <c r="Z5421" s="84" t="n">
        <v>1</v>
      </c>
      <c r="AA5421" s="84" t="n">
        <v>1</v>
      </c>
      <c r="AB5421" s="84" t="n">
        <v>0.9760503095249787</v>
      </c>
      <c r="AC5421" s="84" t="n">
        <v>1</v>
      </c>
      <c r="AD5421" s="84" t="n">
        <v>1</v>
      </c>
      <c r="AE5421" s="84" t="n">
        <v>1</v>
      </c>
      <c r="AF5421" s="84" t="n">
        <v>0.9492956693943131</v>
      </c>
      <c r="AG5421" s="84" t="n">
        <v>0.9535646556155966</v>
      </c>
      <c r="AH5421" s="84" t="n">
        <v>1</v>
      </c>
      <c r="AI5421" s="84" t="n">
        <v>0.9210283141807843</v>
      </c>
      <c r="AJ5421" s="84" t="n">
        <v>0.9309187654789196</v>
      </c>
      <c r="AK5421" s="84" t="n">
        <v>0.9800652154754563</v>
      </c>
    </row>
    <row r="5422">
      <c r="A5422" s="84" t="n">
        <v>15</v>
      </c>
      <c r="B5422" s="84" t="n">
        <v>1</v>
      </c>
      <c r="C5422" s="84" t="n">
        <v>1</v>
      </c>
      <c r="D5422" s="84" t="n">
        <v>0.9982543742134535</v>
      </c>
      <c r="E5422" s="84" t="n">
        <v>1</v>
      </c>
      <c r="F5422" s="84" t="n">
        <v>1</v>
      </c>
      <c r="G5422" s="84" t="n">
        <v>0.9271508275846012</v>
      </c>
      <c r="H5422" s="84" t="n">
        <v>1</v>
      </c>
      <c r="I5422" s="84" t="n">
        <v>1</v>
      </c>
      <c r="J5422" s="84" t="n">
        <v>0.9689493690335426</v>
      </c>
      <c r="K5422" s="84" t="n">
        <v>1</v>
      </c>
      <c r="L5422" s="84" t="n">
        <v>1</v>
      </c>
      <c r="M5422" s="84" t="n">
        <v>1</v>
      </c>
      <c r="N5422" s="84" t="n">
        <v>1</v>
      </c>
      <c r="O5422" s="84" t="n">
        <v>1</v>
      </c>
      <c r="P5422" s="84" t="n">
        <v>0.9124593025382673</v>
      </c>
      <c r="Q5422" s="84" t="n">
        <v>0.9407199287860242</v>
      </c>
      <c r="R5422" s="84" t="n">
        <v>0.9944384298092069</v>
      </c>
      <c r="S5422" s="84" t="n">
        <v>0.9764864834810458</v>
      </c>
      <c r="T5422" s="84" t="n">
        <v>1</v>
      </c>
      <c r="U5422" s="84" t="n">
        <v>1</v>
      </c>
      <c r="V5422" s="84" t="n">
        <v>0.9970320969548027</v>
      </c>
      <c r="W5422" s="84" t="n">
        <v>1</v>
      </c>
      <c r="X5422" s="84" t="n">
        <v>1</v>
      </c>
      <c r="Y5422" s="84" t="n">
        <v>0.9909872706373196</v>
      </c>
      <c r="Z5422" s="84" t="n">
        <v>0.9759788973490729</v>
      </c>
      <c r="AA5422" s="84" t="n">
        <v>0.9981725106792222</v>
      </c>
      <c r="AB5422" s="84" t="n">
        <v>1</v>
      </c>
      <c r="AC5422" s="84" t="n">
        <v>0.9917249293158724</v>
      </c>
      <c r="AD5422" s="84" t="n">
        <v>0.9911628635516238</v>
      </c>
      <c r="AE5422" s="84" t="n">
        <v>0.9801110104957935</v>
      </c>
      <c r="AF5422" s="84" t="n">
        <v>1</v>
      </c>
      <c r="AG5422" s="84" t="n">
        <v>1</v>
      </c>
      <c r="AH5422" s="84" t="n">
        <v>0.93036898770041</v>
      </c>
      <c r="AI5422" s="84" t="n">
        <v>1</v>
      </c>
      <c r="AJ5422" s="84" t="n">
        <v>1</v>
      </c>
      <c r="AK5422" s="84" t="n">
        <v>1</v>
      </c>
    </row>
    <row r="5423">
      <c r="A5423" s="84" t="n">
        <v>16</v>
      </c>
      <c r="B5423" s="84" t="n">
        <v>0.9690845229812312</v>
      </c>
      <c r="C5423" s="84" t="n">
        <v>0.97708680183543</v>
      </c>
      <c r="D5423" s="84" t="n">
        <v>0.9192343604108308</v>
      </c>
      <c r="E5423" s="84" t="n">
        <v>0.9853550640279395</v>
      </c>
      <c r="F5423" s="84" t="n">
        <v>0.9954831358399007</v>
      </c>
      <c r="G5423" s="84" t="n">
        <v>0.8902218531997609</v>
      </c>
      <c r="H5423" s="84" t="n">
        <v>0.9738642542137376</v>
      </c>
      <c r="I5423" s="84" t="n">
        <v>0.9720457546551146</v>
      </c>
      <c r="J5423" s="84" t="n">
        <v>0.9795178066817646</v>
      </c>
      <c r="K5423" s="84" t="n">
        <v>0.9531630170316302</v>
      </c>
      <c r="L5423" s="84" t="n">
        <v>0.9547780556170646</v>
      </c>
      <c r="M5423" s="84" t="n">
        <v>0.9935470410277044</v>
      </c>
      <c r="N5423" s="84" t="n">
        <v>0.9820677539657137</v>
      </c>
      <c r="O5423" s="84" t="n">
        <v>0.9816191473129537</v>
      </c>
      <c r="P5423" s="84" t="n">
        <v>1</v>
      </c>
      <c r="Q5423" s="84" t="n">
        <v>0.9614373539557137</v>
      </c>
      <c r="R5423" s="84" t="n">
        <v>1</v>
      </c>
      <c r="S5423" s="84" t="n">
        <v>1</v>
      </c>
      <c r="T5423" s="84" t="n">
        <v>0.977057086681601</v>
      </c>
      <c r="U5423" s="84" t="n">
        <v>0.9974641815646003</v>
      </c>
      <c r="V5423" s="84" t="n">
        <v>1</v>
      </c>
      <c r="W5423" s="84" t="n">
        <v>0.9679570404105633</v>
      </c>
      <c r="X5423" s="84" t="n">
        <v>0.9775848449262016</v>
      </c>
      <c r="Y5423" s="84" t="n">
        <v>1</v>
      </c>
      <c r="Z5423" s="84" t="n">
        <v>0.9266458384000897</v>
      </c>
      <c r="AA5423" s="84" t="n">
        <v>0.9524184314427352</v>
      </c>
      <c r="AB5423" s="84" t="n">
        <v>0.9502439155021359</v>
      </c>
      <c r="AC5423" s="84" t="n">
        <v>0.9402408583833152</v>
      </c>
      <c r="AD5423" s="84" t="n">
        <v>0.9336303615834363</v>
      </c>
      <c r="AE5423" s="84" t="n">
        <v>0.925206326566041</v>
      </c>
      <c r="AF5423" s="84" t="n">
        <v>0.9483914359376753</v>
      </c>
      <c r="AG5423" s="84" t="n">
        <v>0.9542129825323021</v>
      </c>
      <c r="AH5423" s="84" t="n">
        <v>0.8647045098496717</v>
      </c>
      <c r="AI5423" s="84" t="n">
        <v>0.9389329858231649</v>
      </c>
      <c r="AJ5423" s="84" t="n">
        <v>0.9463675176840373</v>
      </c>
      <c r="AK5423" s="84" t="n">
        <v>0.9121794306865253</v>
      </c>
    </row>
    <row r="5424">
      <c r="A5424" s="84" t="n">
        <v>17</v>
      </c>
      <c r="B5424" s="84" t="n">
        <v>0.8440729967391213</v>
      </c>
      <c r="C5424" s="84" t="n">
        <v>0.8916655994352525</v>
      </c>
      <c r="D5424" s="84" t="n">
        <v>0.7771756045413335</v>
      </c>
      <c r="E5424" s="84" t="n">
        <v>0.9106790842064417</v>
      </c>
      <c r="F5424" s="84" t="n">
        <v>0.9030404929750397</v>
      </c>
      <c r="G5424" s="84" t="n">
        <v>0.8128564666444218</v>
      </c>
      <c r="H5424" s="84" t="n">
        <v>0.7720503836162628</v>
      </c>
      <c r="I5424" s="84" t="n">
        <v>0.7839540365125509</v>
      </c>
      <c r="J5424" s="84" t="n">
        <v>0.8171700369427689</v>
      </c>
      <c r="K5424" s="84" t="n">
        <v>0.7615421585413475</v>
      </c>
      <c r="L5424" s="84" t="n">
        <v>0.7475899092131628</v>
      </c>
      <c r="M5424" s="84" t="n">
        <v>0.8266717336552362</v>
      </c>
      <c r="N5424" s="84" t="n">
        <v>0.8199257103298373</v>
      </c>
      <c r="O5424" s="84" t="n">
        <v>0.8045976697751801</v>
      </c>
      <c r="P5424" s="84" t="n">
        <v>0.7600378362276653</v>
      </c>
      <c r="Q5424" s="84" t="n">
        <v>0.8397337821297429</v>
      </c>
      <c r="R5424" s="84" t="n">
        <v>0.8477768896353786</v>
      </c>
      <c r="S5424" s="84" t="n">
        <v>0.9016813637728381</v>
      </c>
      <c r="T5424" s="84" t="n">
        <v>0.8165389015626391</v>
      </c>
      <c r="U5424" s="84" t="n">
        <v>0.839750484210158</v>
      </c>
      <c r="V5424" s="84" t="n">
        <v>0.8952563098906977</v>
      </c>
      <c r="W5424" s="84" t="n">
        <v>0.7867314685790029</v>
      </c>
      <c r="X5424" s="84" t="n">
        <v>0.8008784417427742</v>
      </c>
      <c r="Y5424" s="84" t="n">
        <v>0.8918855634552342</v>
      </c>
      <c r="Z5424" s="84" t="n">
        <v>0.7307167043945147</v>
      </c>
      <c r="AA5424" s="84" t="n">
        <v>0.7487768220445887</v>
      </c>
      <c r="AB5424" s="84" t="n">
        <v>0.7792665128340172</v>
      </c>
      <c r="AC5424" s="84" t="n">
        <v>0.724083472335593</v>
      </c>
      <c r="AD5424" s="84" t="n">
        <v>0.7080673678089493</v>
      </c>
      <c r="AE5424" s="84" t="n">
        <v>0.714286384557999</v>
      </c>
      <c r="AF5424" s="84" t="n">
        <v>0.8045136942794157</v>
      </c>
      <c r="AG5424" s="84" t="n">
        <v>0.8108898929546571</v>
      </c>
      <c r="AH5424" s="84" t="n">
        <v>0.7714242858571381</v>
      </c>
      <c r="AI5424" s="84" t="n">
        <v>0.7844489199541919</v>
      </c>
      <c r="AJ5424" s="84" t="n">
        <v>0.8372508288943669</v>
      </c>
      <c r="AK5424" s="84" t="n">
        <v>0.85174054816251</v>
      </c>
    </row>
    <row r="5425">
      <c r="A5425" s="84" t="n">
        <v>18</v>
      </c>
      <c r="B5425" s="84" t="n">
        <v>0.5786425020747236</v>
      </c>
      <c r="C5425" s="84" t="n">
        <v>0.6799024186066854</v>
      </c>
      <c r="D5425" s="84" t="n">
        <v>0.4766437976156646</v>
      </c>
      <c r="E5425" s="84" t="n">
        <v>0.6444392704695383</v>
      </c>
      <c r="F5425" s="84" t="n">
        <v>0.6614283702944556</v>
      </c>
      <c r="G5425" s="84" t="n">
        <v>0.4937572263306146</v>
      </c>
      <c r="H5425" s="84" t="n">
        <v>0.435419561408808</v>
      </c>
      <c r="I5425" s="84" t="n">
        <v>0.4850449307860882</v>
      </c>
      <c r="J5425" s="84" t="n">
        <v>0.6520298481538638</v>
      </c>
      <c r="K5425" s="84" t="n">
        <v>0.4581944068967589</v>
      </c>
      <c r="L5425" s="84" t="n">
        <v>0.4345130401438763</v>
      </c>
      <c r="M5425" s="84" t="n">
        <v>0.658760674207538</v>
      </c>
      <c r="N5425" s="84" t="n">
        <v>0.5041648367190467</v>
      </c>
      <c r="O5425" s="84" t="n">
        <v>0.4775637045033636</v>
      </c>
      <c r="P5425" s="84" t="n">
        <v>0.6834403791984364</v>
      </c>
      <c r="Q5425" s="84" t="n">
        <v>0.5135612551463224</v>
      </c>
      <c r="R5425" s="84" t="n">
        <v>0.52078197003475</v>
      </c>
      <c r="S5425" s="84" t="n">
        <v>0.7437032259499373</v>
      </c>
      <c r="T5425" s="84" t="n">
        <v>0.494043337375232</v>
      </c>
      <c r="U5425" s="84" t="n">
        <v>0.5172381002347817</v>
      </c>
      <c r="V5425" s="84" t="n">
        <v>0.7444333237541249</v>
      </c>
      <c r="W5425" s="84" t="n">
        <v>0.4788906637664412</v>
      </c>
      <c r="X5425" s="84" t="n">
        <v>0.4917457313518583</v>
      </c>
      <c r="Y5425" s="84" t="n">
        <v>0.7341691855762272</v>
      </c>
      <c r="Z5425" s="84" t="n">
        <v>0.4299976926770558</v>
      </c>
      <c r="AA5425" s="84" t="n">
        <v>0.4454653467054517</v>
      </c>
      <c r="AB5425" s="84" t="n">
        <v>0.6221385118699595</v>
      </c>
      <c r="AC5425" s="84" t="n">
        <v>0.4139309838993979</v>
      </c>
      <c r="AD5425" s="84" t="n">
        <v>0.3519897377831604</v>
      </c>
      <c r="AE5425" s="84" t="n">
        <v>0.4133944532287351</v>
      </c>
      <c r="AF5425" s="84" t="n">
        <v>0.5669020662855435</v>
      </c>
      <c r="AG5425" s="84" t="n">
        <v>0.615754915289091</v>
      </c>
      <c r="AH5425" s="84" t="n">
        <v>0.5267657744741842</v>
      </c>
      <c r="AI5425" s="84" t="n">
        <v>0.5475180665797892</v>
      </c>
      <c r="AJ5425" s="84" t="n">
        <v>0.6231375016520425</v>
      </c>
      <c r="AK5425" s="84" t="n">
        <v>0.4353397373755177</v>
      </c>
    </row>
    <row r="5426">
      <c r="A5426" s="84" t="n">
        <v>19</v>
      </c>
      <c r="B5426" s="84" t="n">
        <v>0.2479525202652293</v>
      </c>
      <c r="C5426" s="84" t="n">
        <v>0.2482281355519252</v>
      </c>
      <c r="D5426" s="84" t="n">
        <v>0.2203277446244198</v>
      </c>
      <c r="E5426" s="84" t="n">
        <v>0.2736903376018627</v>
      </c>
      <c r="F5426" s="84" t="n">
        <v>0.27748509385713</v>
      </c>
      <c r="G5426" s="84" t="n">
        <v>0.2308856280408786</v>
      </c>
      <c r="H5426" s="84" t="n">
        <v>0.1963918927082704</v>
      </c>
      <c r="I5426" s="84" t="n">
        <v>0.203912040839455</v>
      </c>
      <c r="J5426" s="84" t="n">
        <v>0.2591672178020055</v>
      </c>
      <c r="K5426" s="84" t="n">
        <v>0.3533837974227269</v>
      </c>
      <c r="L5426" s="84" t="n">
        <v>0.2570736502141403</v>
      </c>
      <c r="M5426" s="84" t="n">
        <v>0.4080490603716785</v>
      </c>
      <c r="N5426" s="84" t="n">
        <v>0.3865147127788653</v>
      </c>
      <c r="O5426" s="84" t="n">
        <v>0.3318884865821687</v>
      </c>
      <c r="P5426" s="84" t="n">
        <v>0.5024274762086427</v>
      </c>
      <c r="Q5426" s="84" t="n">
        <v>0.4153638589073105</v>
      </c>
      <c r="R5426" s="84" t="n">
        <v>0.4056596031240129</v>
      </c>
      <c r="S5426" s="84" t="n">
        <v>0.6799459561644445</v>
      </c>
      <c r="T5426" s="84" t="n">
        <v>0.3839392756095388</v>
      </c>
      <c r="U5426" s="84" t="n">
        <v>0.3920998325485412</v>
      </c>
      <c r="V5426" s="84" t="n">
        <v>0.6831627243268954</v>
      </c>
      <c r="W5426" s="84" t="n">
        <v>0.3733201916867756</v>
      </c>
      <c r="X5426" s="84" t="n">
        <v>0.3692887557767208</v>
      </c>
      <c r="Y5426" s="84" t="n">
        <v>0.6407850483204904</v>
      </c>
      <c r="Z5426" s="84" t="n">
        <v>0.338571580017336</v>
      </c>
      <c r="AA5426" s="84" t="n">
        <v>0.2401083771247933</v>
      </c>
      <c r="AB5426" s="84" t="n">
        <v>0.3680245299103338</v>
      </c>
      <c r="AC5426" s="84" t="n">
        <v>0.1839798417148739</v>
      </c>
      <c r="AD5426" s="84" t="n">
        <v>0.1614978495823552</v>
      </c>
      <c r="AE5426" s="84" t="n">
        <v>0.195267743615489</v>
      </c>
      <c r="AF5426" s="84" t="n">
        <v>0.2561297313455144</v>
      </c>
      <c r="AG5426" s="84" t="n">
        <v>0.2334105423097575</v>
      </c>
      <c r="AH5426" s="84" t="n">
        <v>0.2055598146728443</v>
      </c>
      <c r="AI5426" s="84" t="n">
        <v>0.2651660545748924</v>
      </c>
      <c r="AJ5426" s="84" t="n">
        <v>0.256465950685813</v>
      </c>
      <c r="AK5426" s="84" t="n">
        <v>0.2626421080461796</v>
      </c>
    </row>
    <row r="5427">
      <c r="A5427" s="84" t="n">
        <v>20</v>
      </c>
      <c r="B5427" s="84" t="n">
        <v>0.1024536225931111</v>
      </c>
      <c r="C5427" s="84" t="n">
        <v>0.1317301955688552</v>
      </c>
      <c r="D5427" s="84" t="n">
        <v>0.1945222533457828</v>
      </c>
      <c r="E5427" s="84" t="n">
        <v>0.09485448195576252</v>
      </c>
      <c r="F5427" s="84" t="n">
        <v>0.1267243157581095</v>
      </c>
      <c r="G5427" s="84" t="n">
        <v>0.2000869099628304</v>
      </c>
      <c r="H5427" s="84" t="n">
        <v>0.1518380354014378</v>
      </c>
      <c r="I5427" s="84" t="n">
        <v>0.1160585698295852</v>
      </c>
      <c r="J5427" s="84" t="n">
        <v>0.1997381272087166</v>
      </c>
      <c r="K5427" s="84" t="n">
        <v>0.1824967708990418</v>
      </c>
      <c r="L5427" s="84" t="n">
        <v>0.1462189253560454</v>
      </c>
      <c r="M5427" s="84" t="n">
        <v>0.2293781016676353</v>
      </c>
      <c r="N5427" s="84" t="n">
        <v>0.2486768548225013</v>
      </c>
      <c r="O5427" s="84" t="n">
        <v>0.1886016330953613</v>
      </c>
      <c r="P5427" s="84" t="n">
        <v>0.2537222172865572</v>
      </c>
      <c r="Q5427" s="84" t="n">
        <v>0.282581784800267</v>
      </c>
      <c r="R5427" s="84" t="n">
        <v>0.2590677652650881</v>
      </c>
      <c r="S5427" s="84" t="n">
        <v>0.4985877433918623</v>
      </c>
      <c r="T5427" s="84" t="n">
        <v>0.341040343629899</v>
      </c>
      <c r="U5427" s="84" t="n">
        <v>0.2807774032344801</v>
      </c>
      <c r="V5427" s="84" t="n">
        <v>0.4842636726685362</v>
      </c>
      <c r="W5427" s="84" t="n">
        <v>0.2506474526730789</v>
      </c>
      <c r="X5427" s="84" t="n">
        <v>0.2039256355448916</v>
      </c>
      <c r="Y5427" s="84" t="n">
        <v>0.3791178849674316</v>
      </c>
      <c r="Z5427" s="84" t="n">
        <v>0.1735979895110346</v>
      </c>
      <c r="AA5427" s="84" t="n">
        <v>0.1262671131706455</v>
      </c>
      <c r="AB5427" s="84" t="n">
        <v>0.1658937840600216</v>
      </c>
      <c r="AC5427" s="84" t="n">
        <v>0.1010398552010505</v>
      </c>
      <c r="AD5427" s="84" t="n">
        <v>0.08707937349698552</v>
      </c>
      <c r="AE5427" s="84" t="n">
        <v>0.1692980439443916</v>
      </c>
      <c r="AF5427" s="84" t="n">
        <v>0.09133505212420133</v>
      </c>
      <c r="AG5427" s="84" t="n">
        <v>0.1146296253984211</v>
      </c>
      <c r="AH5427" s="84" t="n">
        <v>0.1591613612879571</v>
      </c>
      <c r="AI5427" s="84" t="n">
        <v>0.09652884729297477</v>
      </c>
      <c r="AJ5427" s="84" t="n">
        <v>0.1290431944468386</v>
      </c>
      <c r="AK5427" s="84" t="n">
        <v>0.2281219705649071</v>
      </c>
    </row>
    <row r="5428">
      <c r="A5428" s="84" t="n">
        <v>21</v>
      </c>
      <c r="B5428" s="84" t="n">
        <v>0.09101120769869146</v>
      </c>
      <c r="C5428" s="84" t="n">
        <v>0.1174693808704236</v>
      </c>
      <c r="D5428" s="84" t="n">
        <v>0.193101395147431</v>
      </c>
      <c r="E5428" s="84" t="n">
        <v>0.08426076833527359</v>
      </c>
      <c r="F5428" s="84" t="n">
        <v>0.1125712564380458</v>
      </c>
      <c r="G5428" s="84" t="n">
        <v>0.1979219207101785</v>
      </c>
      <c r="H5428" s="84" t="n">
        <v>0.07643629553555246</v>
      </c>
      <c r="I5428" s="84" t="n">
        <v>0.09607942759566494</v>
      </c>
      <c r="J5428" s="84" t="n">
        <v>0.1686607745288628</v>
      </c>
      <c r="K5428" s="84" t="n">
        <v>0.07601153464900424</v>
      </c>
      <c r="L5428" s="84" t="n">
        <v>0.1003569904784537</v>
      </c>
      <c r="M5428" s="84" t="n">
        <v>0.1667337297506744</v>
      </c>
      <c r="N5428" s="84" t="n">
        <v>0.1817268254192751</v>
      </c>
      <c r="O5428" s="84" t="n">
        <v>0.1115993989510303</v>
      </c>
      <c r="P5428" s="84" t="n">
        <v>0.1607882895830176</v>
      </c>
      <c r="Q5428" s="84" t="n">
        <v>0.1558222988761544</v>
      </c>
      <c r="R5428" s="84" t="n">
        <v>0.1492214139002156</v>
      </c>
      <c r="S5428" s="84" t="n">
        <v>0.2837023363394754</v>
      </c>
      <c r="T5428" s="84" t="n">
        <v>0.1775763679086942</v>
      </c>
      <c r="U5428" s="84" t="n">
        <v>0.1234397065445976</v>
      </c>
      <c r="V5428" s="84" t="n">
        <v>0.2003557519843825</v>
      </c>
      <c r="W5428" s="84" t="n">
        <v>0.1415083438126636</v>
      </c>
      <c r="X5428" s="84" t="n">
        <v>0.1019279673546632</v>
      </c>
      <c r="Y5428" s="84" t="n">
        <v>0.1833922261484098</v>
      </c>
      <c r="Z5428" s="84" t="n">
        <v>0.06312087254223335</v>
      </c>
      <c r="AA5428" s="84" t="n">
        <v>0.0763922881028828</v>
      </c>
      <c r="AB5428" s="84" t="n">
        <v>0.1123528807915984</v>
      </c>
      <c r="AC5428" s="84" t="n">
        <v>0.0598715264222593</v>
      </c>
      <c r="AD5428" s="84" t="n">
        <v>0.07540129014821041</v>
      </c>
      <c r="AE5428" s="84" t="n">
        <v>0.1181093495610722</v>
      </c>
      <c r="AF5428" s="84" t="n">
        <v>0.08113440197287301</v>
      </c>
      <c r="AG5428" s="84" t="n">
        <v>0.1022400123382039</v>
      </c>
      <c r="AH5428" s="84" t="n">
        <v>0.1574391964712288</v>
      </c>
      <c r="AI5428" s="84" t="n">
        <v>0.08574813410733326</v>
      </c>
      <c r="AJ5428" s="84" t="n">
        <v>0.1148068977802295</v>
      </c>
      <c r="AK5428" s="84" t="n">
        <v>0.2256631708821715</v>
      </c>
    </row>
    <row r="5429">
      <c r="A5429" s="84" t="n">
        <v>22</v>
      </c>
      <c r="B5429" s="84" t="n">
        <v>0.08484990737092706</v>
      </c>
      <c r="C5429" s="84" t="n">
        <v>0.1097587640523142</v>
      </c>
      <c r="D5429" s="84" t="n">
        <v>0.1905979783217635</v>
      </c>
      <c r="E5429" s="84" t="n">
        <v>0.07855646100116416</v>
      </c>
      <c r="F5429" s="84" t="n">
        <v>0.1049503783426268</v>
      </c>
      <c r="G5429" s="84" t="n">
        <v>0.1961138830905804</v>
      </c>
      <c r="H5429" s="84" t="n">
        <v>0.07308342898568236</v>
      </c>
      <c r="I5429" s="84" t="n">
        <v>0.0913157583096805</v>
      </c>
      <c r="J5429" s="84" t="n">
        <v>0.1675585038512669</v>
      </c>
      <c r="K5429" s="84" t="n">
        <v>0.07267730017121746</v>
      </c>
      <c r="L5429" s="84" t="n">
        <v>0.09596076885271577</v>
      </c>
      <c r="M5429" s="84" t="n">
        <v>0.1659587785576966</v>
      </c>
      <c r="N5429" s="84" t="n">
        <v>0.0720416260356263</v>
      </c>
      <c r="O5429" s="84" t="n">
        <v>0.08805558474667644</v>
      </c>
      <c r="P5429" s="84" t="n">
        <v>0.1600409718266431</v>
      </c>
      <c r="Q5429" s="84" t="n">
        <v>0.0673055524646712</v>
      </c>
      <c r="R5429" s="84" t="n">
        <v>0.07978891440893</v>
      </c>
      <c r="S5429" s="84" t="n">
        <v>0.1564213195147175</v>
      </c>
      <c r="T5429" s="84" t="n">
        <v>0.06630084057792301</v>
      </c>
      <c r="U5429" s="84" t="n">
        <v>0.0775741836194873</v>
      </c>
      <c r="V5429" s="84" t="n">
        <v>0.1241465420708927</v>
      </c>
      <c r="W5429" s="84" t="n">
        <v>0.06578527002684975</v>
      </c>
      <c r="X5429" s="84" t="n">
        <v>0.07154473948784672</v>
      </c>
      <c r="Y5429" s="84" t="n">
        <v>0.1185235642215505</v>
      </c>
      <c r="Z5429" s="84" t="n">
        <v>0.06035208500926047</v>
      </c>
      <c r="AA5429" s="84" t="n">
        <v>0.07304135193239475</v>
      </c>
      <c r="AB5429" s="84" t="n">
        <v>0.1118306829187737</v>
      </c>
      <c r="AC5429" s="84" t="n">
        <v>0.05724527096568124</v>
      </c>
      <c r="AD5429" s="84" t="n">
        <v>0.07220612067932924</v>
      </c>
      <c r="AE5429" s="84" t="n">
        <v>0.1175603965598945</v>
      </c>
      <c r="AF5429" s="84" t="n">
        <v>0.07564174419908083</v>
      </c>
      <c r="AG5429" s="84" t="n">
        <v>0.09568248546262555</v>
      </c>
      <c r="AH5429" s="84" t="n">
        <v>0.1553837094319079</v>
      </c>
      <c r="AI5429" s="84" t="n">
        <v>0.07994313469968013</v>
      </c>
      <c r="AJ5429" s="84" t="n">
        <v>0.1074948140231113</v>
      </c>
      <c r="AK5429" s="84" t="n">
        <v>0.2236097646955142</v>
      </c>
    </row>
    <row r="5430">
      <c r="A5430" s="84" t="n">
        <v>23</v>
      </c>
      <c r="B5430" s="84" t="n">
        <v>0.08112797900966529</v>
      </c>
      <c r="C5430" s="84" t="n">
        <v>0.1054278869130357</v>
      </c>
      <c r="D5430" s="84" t="n">
        <v>0.1903949985791417</v>
      </c>
      <c r="E5430" s="84" t="n">
        <v>0.0751105937136205</v>
      </c>
      <c r="F5430" s="84" t="n">
        <v>0.1010016011211122</v>
      </c>
      <c r="G5430" s="84" t="n">
        <v>0.1952059843717262</v>
      </c>
      <c r="H5430" s="84" t="n">
        <v>0.07127106868845524</v>
      </c>
      <c r="I5430" s="84" t="n">
        <v>0.08864168573535086</v>
      </c>
      <c r="J5430" s="84" t="n">
        <v>0.1666833677375393</v>
      </c>
      <c r="K5430" s="84" t="n">
        <v>0.07087501126430566</v>
      </c>
      <c r="L5430" s="84" t="n">
        <v>0.09358443283880344</v>
      </c>
      <c r="M5430" s="84" t="n">
        <v>0.1650646041042607</v>
      </c>
      <c r="N5430" s="84" t="n">
        <v>0.0702551009014508</v>
      </c>
      <c r="O5430" s="84" t="n">
        <v>0.08587193726380785</v>
      </c>
      <c r="P5430" s="84" t="n">
        <v>0.1591786821077496</v>
      </c>
      <c r="Q5430" s="84" t="n">
        <v>0.06563647490820071</v>
      </c>
      <c r="R5430" s="84" t="n">
        <v>0.07781026805037007</v>
      </c>
      <c r="S5430" s="84" t="n">
        <v>0.1231665684388449</v>
      </c>
      <c r="T5430" s="84" t="n">
        <v>0.0646566783813223</v>
      </c>
      <c r="U5430" s="84" t="n">
        <v>0.07565045928918386</v>
      </c>
      <c r="V5430" s="84" t="n">
        <v>0.1234776490640453</v>
      </c>
      <c r="W5430" s="84" t="n">
        <v>0.0641538932127927</v>
      </c>
      <c r="X5430" s="84" t="n">
        <v>0.06977053640073334</v>
      </c>
      <c r="Y5430" s="84" t="n">
        <v>0.1178849674315637</v>
      </c>
      <c r="Z5430" s="84" t="n">
        <v>0.05885544309954537</v>
      </c>
      <c r="AA5430" s="84" t="n">
        <v>0.0712300350834823</v>
      </c>
      <c r="AB5430" s="84" t="n">
        <v>0.1112281469116683</v>
      </c>
      <c r="AC5430" s="84" t="n">
        <v>0.05582567342158498</v>
      </c>
      <c r="AD5430" s="84" t="n">
        <v>0.07047083959962612</v>
      </c>
      <c r="AE5430" s="84" t="n">
        <v>0.1169269892508434</v>
      </c>
      <c r="AF5430" s="84" t="n">
        <v>0.07232373052348393</v>
      </c>
      <c r="AG5430" s="84" t="n">
        <v>0.09179109592953515</v>
      </c>
      <c r="AH5430" s="84" t="n">
        <v>0.1552170483206115</v>
      </c>
      <c r="AI5430" s="84" t="n">
        <v>0.07643644117995499</v>
      </c>
      <c r="AJ5430" s="84" t="n">
        <v>0.1029610347819591</v>
      </c>
      <c r="AK5430" s="84" t="n">
        <v>0.223459945360007</v>
      </c>
    </row>
    <row r="5431">
      <c r="A5431" s="84" t="n">
        <v>24</v>
      </c>
      <c r="B5431" s="84" t="n">
        <v>0.07911612584141565</v>
      </c>
      <c r="C5431" s="84" t="n">
        <v>0.1030617567774401</v>
      </c>
      <c r="D5431" s="84" t="n">
        <v>0.1907332981501779</v>
      </c>
      <c r="E5431" s="84" t="n">
        <v>0.07324796274738067</v>
      </c>
      <c r="F5431" s="84" t="n">
        <v>0.0985131511307713</v>
      </c>
      <c r="G5431" s="84" t="n">
        <v>0.194934390737881</v>
      </c>
      <c r="H5431" s="84" t="n">
        <v>0.06943605388751284</v>
      </c>
      <c r="I5431" s="84" t="n">
        <v>0.08519849895392825</v>
      </c>
      <c r="J5431" s="84" t="n">
        <v>0.1741320453467477</v>
      </c>
      <c r="K5431" s="84" t="n">
        <v>0.06905019374605749</v>
      </c>
      <c r="L5431" s="84" t="n">
        <v>0.08964457574301005</v>
      </c>
      <c r="M5431" s="84" t="n">
        <v>0.1734996497816724</v>
      </c>
      <c r="N5431" s="84" t="n">
        <v>0.06844624420309814</v>
      </c>
      <c r="O5431" s="84" t="n">
        <v>0.08155240958675836</v>
      </c>
      <c r="P5431" s="84" t="n">
        <v>0.1665055317191967</v>
      </c>
      <c r="Q5431" s="84" t="n">
        <v>0.06179759652831867</v>
      </c>
      <c r="R5431" s="84" t="n">
        <v>0.07441733923779395</v>
      </c>
      <c r="S5431" s="84" t="n">
        <v>0.1294605624562145</v>
      </c>
      <c r="T5431" s="84" t="n">
        <v>0.0629919641572641</v>
      </c>
      <c r="U5431" s="84" t="n">
        <v>0.07201396448979767</v>
      </c>
      <c r="V5431" s="84" t="n">
        <v>0.1290220288763588</v>
      </c>
      <c r="W5431" s="84" t="n">
        <v>0.05830132889236311</v>
      </c>
      <c r="X5431" s="84" t="n">
        <v>0.06666884921808335</v>
      </c>
      <c r="Y5431" s="84" t="n">
        <v>0.1239090638171059</v>
      </c>
      <c r="Z5431" s="84" t="n">
        <v>0.0554131667072007</v>
      </c>
      <c r="AA5431" s="84" t="n">
        <v>0.06806346509225854</v>
      </c>
      <c r="AB5431" s="84" t="n">
        <v>0.1162225009261202</v>
      </c>
      <c r="AC5431" s="84" t="n">
        <v>0.05256059907016361</v>
      </c>
      <c r="AD5431" s="84" t="n">
        <v>0.06745073388568845</v>
      </c>
      <c r="AE5431" s="84" t="n">
        <v>0.1207274331051503</v>
      </c>
      <c r="AF5431" s="84" t="n">
        <v>0.07053020961775584</v>
      </c>
      <c r="AG5431" s="84" t="n">
        <v>0.08959906549529895</v>
      </c>
      <c r="AH5431" s="84" t="n">
        <v>0.1543837427641301</v>
      </c>
      <c r="AI5431" s="84" t="n">
        <v>0.07454093116929272</v>
      </c>
      <c r="AJ5431" s="84" t="n">
        <v>0.1012946266958575</v>
      </c>
      <c r="AK5431" s="84" t="n">
        <v>0.2222702035780382</v>
      </c>
    </row>
    <row r="5441">
      <c r="A5441" s="84" t="inlineStr">
        <is>
          <t>PVVAC-P-240to760-E10-rDXGF-OfS1985-CZ09</t>
        </is>
      </c>
      <c r="B5441" s="83" t="n"/>
      <c r="C5441" s="83" t="n"/>
      <c r="D5441" s="83" t="n">
        <v>2015</v>
      </c>
      <c r="E5441" s="83" t="n"/>
      <c r="F5441" s="84" t="inlineStr">
        <is>
          <t>Source Annual kWh:</t>
        </is>
      </c>
      <c r="G5441" s="162" t="n">
        <v>132380.3319999989</v>
      </c>
      <c r="H5441" s="83" t="inlineStr">
        <is>
          <t>DEER</t>
        </is>
      </c>
      <c r="I5441" s="83" t="n"/>
      <c r="J5441" s="83" t="n"/>
      <c r="K5441" s="83" t="inlineStr">
        <is>
          <t>PDAF</t>
        </is>
      </c>
      <c r="L5441" s="83" t="inlineStr">
        <is>
          <t>Monthly</t>
        </is>
      </c>
      <c r="M5441" s="83" t="n"/>
      <c r="N5441" s="83" t="n"/>
      <c r="O5441" s="83" t="n"/>
      <c r="P5441" s="83" t="n"/>
      <c r="Q5441" s="83" t="n"/>
      <c r="R5441" s="83" t="n"/>
      <c r="S5441" s="83" t="n"/>
      <c r="T5441" s="105" t="n"/>
      <c r="U5441" s="83" t="n"/>
      <c r="V5441" s="83" t="n"/>
      <c r="W5441" s="83" t="n"/>
      <c r="X5441" s="83" t="n"/>
      <c r="Y5441" s="83" t="n"/>
      <c r="Z5441" s="83" t="n"/>
      <c r="AA5441" s="83" t="n"/>
      <c r="AB5441" s="83" t="n"/>
      <c r="AC5441" s="83" t="n"/>
      <c r="AD5441" s="83" t="n"/>
      <c r="AE5441" s="83" t="n"/>
      <c r="AF5441" s="83" t="n"/>
      <c r="AG5441" s="83" t="n"/>
      <c r="AH5441" s="83" t="n"/>
      <c r="AI5441" s="83" t="n"/>
      <c r="AJ5441" s="83" t="n"/>
      <c r="AK5441" s="83" t="n"/>
    </row>
    <row r="5442">
      <c r="A5442" s="83" t="n">
        <v>137</v>
      </c>
      <c r="B5442" s="84" t="inlineStr">
        <is>
          <t>PVVAC-P-240to760-E10-20-MM</t>
        </is>
      </c>
      <c r="C5442" s="83" t="n"/>
      <c r="D5442" s="83" t="n"/>
      <c r="E5442" s="83" t="n"/>
      <c r="F5442" s="83" t="inlineStr">
        <is>
          <t>Source Sample Size:</t>
        </is>
      </c>
      <c r="G5442" s="83" t="n">
        <v>0</v>
      </c>
      <c r="H5442" s="83" t="inlineStr">
        <is>
          <t>DEER</t>
        </is>
      </c>
      <c r="I5442" s="83" t="n"/>
      <c r="J5442" s="83" t="n"/>
      <c r="K5442" s="83" t="inlineStr">
        <is>
          <t>WKWE</t>
        </is>
      </c>
      <c r="L5442" s="83" t="inlineStr">
        <is>
          <t>Monthly</t>
        </is>
      </c>
      <c r="M5442" s="83" t="n"/>
      <c r="N5442" s="83" t="inlineStr">
        <is>
          <t>Weekend Peak3</t>
        </is>
      </c>
      <c r="O5442" s="83" t="n"/>
      <c r="P5442" s="83" t="n"/>
      <c r="Q5442" s="83" t="n"/>
      <c r="R5442" s="83" t="n"/>
      <c r="S5442" s="83" t="n"/>
      <c r="T5442" s="83" t="n"/>
      <c r="U5442" s="83" t="n"/>
      <c r="V5442" s="83" t="n"/>
      <c r="W5442" s="83" t="n"/>
      <c r="X5442" s="83" t="n"/>
      <c r="Y5442" s="83" t="n"/>
      <c r="Z5442" s="83" t="n"/>
      <c r="AA5442" s="83" t="n"/>
      <c r="AB5442" s="83" t="n"/>
      <c r="AC5442" s="83" t="n"/>
      <c r="AD5442" s="83" t="n"/>
      <c r="AE5442" s="83" t="n"/>
      <c r="AF5442" s="83" t="n"/>
      <c r="AG5442" s="83" t="n"/>
      <c r="AH5442" s="83" t="n"/>
      <c r="AI5442" s="83" t="n"/>
      <c r="AJ5442" s="83" t="n"/>
      <c r="AK5442" s="83" t="n"/>
    </row>
    <row r="5443">
      <c r="A5443" s="84" t="n"/>
      <c r="B5443" s="84" t="n">
        <v>1</v>
      </c>
      <c r="C5443" s="84" t="inlineStr">
        <is>
          <t>JANUARY</t>
        </is>
      </c>
      <c r="D5443" s="84" t="inlineStr">
        <is>
          <t>JAN</t>
        </is>
      </c>
      <c r="E5443" s="84" t="n">
        <v>2</v>
      </c>
      <c r="F5443" s="84" t="inlineStr">
        <is>
          <t>FEBRUARY</t>
        </is>
      </c>
      <c r="G5443" s="84" t="inlineStr">
        <is>
          <t>FEB</t>
        </is>
      </c>
      <c r="H5443" s="84" t="n">
        <v>3</v>
      </c>
      <c r="I5443" s="84" t="inlineStr">
        <is>
          <t>MARCH</t>
        </is>
      </c>
      <c r="J5443" s="84" t="inlineStr">
        <is>
          <t>MAR</t>
        </is>
      </c>
      <c r="K5443" s="84" t="n">
        <v>4</v>
      </c>
      <c r="L5443" s="84" t="inlineStr">
        <is>
          <t>APRIL</t>
        </is>
      </c>
      <c r="M5443" s="84" t="inlineStr">
        <is>
          <t>APR</t>
        </is>
      </c>
      <c r="N5443" s="84" t="n">
        <v>5</v>
      </c>
      <c r="O5443" s="84" t="inlineStr">
        <is>
          <t>MAY</t>
        </is>
      </c>
      <c r="P5443" s="84" t="inlineStr">
        <is>
          <t>MAY</t>
        </is>
      </c>
      <c r="Q5443" s="84" t="n">
        <v>6</v>
      </c>
      <c r="R5443" s="84" t="inlineStr">
        <is>
          <t>JUNE</t>
        </is>
      </c>
      <c r="S5443" s="84" t="inlineStr">
        <is>
          <t>JUN</t>
        </is>
      </c>
      <c r="T5443" s="84" t="n">
        <v>7</v>
      </c>
      <c r="U5443" s="84" t="inlineStr">
        <is>
          <t>JULY</t>
        </is>
      </c>
      <c r="V5443" s="84" t="inlineStr">
        <is>
          <t>JUL</t>
        </is>
      </c>
      <c r="W5443" s="84" t="n">
        <v>8</v>
      </c>
      <c r="X5443" s="84" t="inlineStr">
        <is>
          <t>AUGUST</t>
        </is>
      </c>
      <c r="Y5443" s="84" t="inlineStr">
        <is>
          <t>AUG</t>
        </is>
      </c>
      <c r="Z5443" s="84" t="n">
        <v>9</v>
      </c>
      <c r="AA5443" s="84" t="inlineStr">
        <is>
          <t>SEPTEMBER</t>
        </is>
      </c>
      <c r="AB5443" s="84" t="inlineStr">
        <is>
          <t>SEP</t>
        </is>
      </c>
      <c r="AC5443" s="84" t="n">
        <v>10</v>
      </c>
      <c r="AD5443" s="84" t="inlineStr">
        <is>
          <t>OCTOBER</t>
        </is>
      </c>
      <c r="AE5443" s="84" t="inlineStr">
        <is>
          <t>OCT</t>
        </is>
      </c>
      <c r="AF5443" s="84" t="n">
        <v>11</v>
      </c>
      <c r="AG5443" s="84" t="inlineStr">
        <is>
          <t>NOVEMBER</t>
        </is>
      </c>
      <c r="AH5443" s="84" t="inlineStr">
        <is>
          <t>NOV</t>
        </is>
      </c>
      <c r="AI5443" s="84" t="n">
        <v>12</v>
      </c>
      <c r="AJ5443" s="84" t="inlineStr">
        <is>
          <t>DECEMBER</t>
        </is>
      </c>
      <c r="AK5443" s="84" t="inlineStr">
        <is>
          <t>DEC</t>
        </is>
      </c>
    </row>
    <row r="5444">
      <c r="A5444" s="83" t="n"/>
      <c r="B5444" s="84" t="n">
        <v>31</v>
      </c>
      <c r="C5444" s="83" t="n"/>
      <c r="D5444" s="83" t="n"/>
      <c r="E5444" s="84" t="n">
        <v>28</v>
      </c>
      <c r="F5444" s="83" t="n"/>
      <c r="G5444" s="83" t="n"/>
      <c r="H5444" s="84" t="n">
        <v>31</v>
      </c>
      <c r="I5444" s="83" t="n"/>
      <c r="J5444" s="83" t="n"/>
      <c r="K5444" s="84" t="n">
        <v>30</v>
      </c>
      <c r="L5444" s="83" t="n"/>
      <c r="M5444" s="83" t="n"/>
      <c r="N5444" s="84" t="n">
        <v>31</v>
      </c>
      <c r="O5444" s="83" t="n"/>
      <c r="P5444" s="83" t="n"/>
      <c r="Q5444" s="84" t="n">
        <v>30</v>
      </c>
      <c r="R5444" s="83" t="n"/>
      <c r="S5444" s="83" t="n"/>
      <c r="T5444" s="84" t="n">
        <v>31</v>
      </c>
      <c r="U5444" s="83" t="n"/>
      <c r="V5444" s="83" t="n"/>
      <c r="W5444" s="84" t="n">
        <v>31</v>
      </c>
      <c r="X5444" s="83" t="n"/>
      <c r="Y5444" s="83" t="n"/>
      <c r="Z5444" s="84" t="n">
        <v>30</v>
      </c>
      <c r="AA5444" s="83" t="n"/>
      <c r="AB5444" s="83" t="n"/>
      <c r="AC5444" s="84" t="n">
        <v>31</v>
      </c>
      <c r="AD5444" s="83" t="n"/>
      <c r="AE5444" s="83" t="n"/>
      <c r="AF5444" s="84" t="n">
        <v>30</v>
      </c>
      <c r="AG5444" s="83" t="n"/>
      <c r="AH5444" s="83" t="n"/>
      <c r="AI5444" s="84" t="n">
        <v>31</v>
      </c>
      <c r="AJ5444" s="83" t="n"/>
      <c r="AK5444" s="83" t="n"/>
    </row>
    <row r="5445">
      <c r="A5445" s="84" t="inlineStr">
        <is>
          <t>RATIOS</t>
        </is>
      </c>
      <c r="B5445" s="84" t="inlineStr">
        <is>
          <t>E.BKDWN</t>
        </is>
      </c>
      <c r="C5445" s="84" t="inlineStr">
        <is>
          <t>PEAK/AVG</t>
        </is>
      </c>
      <c r="D5445" s="84" t="inlineStr">
        <is>
          <t>END/AVG</t>
        </is>
      </c>
      <c r="E5445" s="84" t="inlineStr">
        <is>
          <t>E.BKDWN</t>
        </is>
      </c>
      <c r="F5445" s="84" t="inlineStr">
        <is>
          <t>PEAK/AVG</t>
        </is>
      </c>
      <c r="G5445" s="84" t="inlineStr">
        <is>
          <t>END/AVG</t>
        </is>
      </c>
      <c r="H5445" s="84" t="inlineStr">
        <is>
          <t>E.BKDWN</t>
        </is>
      </c>
      <c r="I5445" s="84" t="inlineStr">
        <is>
          <t>PEAK/AVG</t>
        </is>
      </c>
      <c r="J5445" s="84" t="inlineStr">
        <is>
          <t>END/AVG</t>
        </is>
      </c>
      <c r="K5445" s="84" t="inlineStr">
        <is>
          <t>E.BKDWN</t>
        </is>
      </c>
      <c r="L5445" s="84" t="inlineStr">
        <is>
          <t>PEAK/AVG</t>
        </is>
      </c>
      <c r="M5445" s="84" t="inlineStr">
        <is>
          <t>END/AVG</t>
        </is>
      </c>
      <c r="N5445" s="84" t="inlineStr">
        <is>
          <t>E.BKDWN</t>
        </is>
      </c>
      <c r="O5445" s="84" t="inlineStr">
        <is>
          <t>PEAK/AVG</t>
        </is>
      </c>
      <c r="P5445" s="84" t="inlineStr">
        <is>
          <t>END/AVG</t>
        </is>
      </c>
      <c r="Q5445" s="84" t="inlineStr">
        <is>
          <t>E.BKDWN</t>
        </is>
      </c>
      <c r="R5445" s="84" t="inlineStr">
        <is>
          <t>PEAK/AVG</t>
        </is>
      </c>
      <c r="S5445" s="84" t="inlineStr">
        <is>
          <t>END/AVG</t>
        </is>
      </c>
      <c r="T5445" s="84" t="inlineStr">
        <is>
          <t>E.BKDWN</t>
        </is>
      </c>
      <c r="U5445" s="84" t="inlineStr">
        <is>
          <t>PEAK/AVG</t>
        </is>
      </c>
      <c r="V5445" s="84" t="inlineStr">
        <is>
          <t>END/AVG</t>
        </is>
      </c>
      <c r="W5445" s="84" t="inlineStr">
        <is>
          <t>E.BKDWN</t>
        </is>
      </c>
      <c r="X5445" s="84" t="inlineStr">
        <is>
          <t>PEAK/AVG</t>
        </is>
      </c>
      <c r="Y5445" s="84" t="inlineStr">
        <is>
          <t>END/AVG</t>
        </is>
      </c>
      <c r="Z5445" s="84" t="inlineStr">
        <is>
          <t>E.BKDWN</t>
        </is>
      </c>
      <c r="AA5445" s="84" t="inlineStr">
        <is>
          <t>PEAK/AVG</t>
        </is>
      </c>
      <c r="AB5445" s="84" t="inlineStr">
        <is>
          <t>END/AVG</t>
        </is>
      </c>
      <c r="AC5445" s="84" t="inlineStr">
        <is>
          <t>E.BKDWN</t>
        </is>
      </c>
      <c r="AD5445" s="84" t="inlineStr">
        <is>
          <t>PEAK/AVG</t>
        </is>
      </c>
      <c r="AE5445" s="84" t="inlineStr">
        <is>
          <t>END/AVG</t>
        </is>
      </c>
      <c r="AF5445" s="84" t="inlineStr">
        <is>
          <t>E.BKDWN</t>
        </is>
      </c>
      <c r="AG5445" s="84" t="inlineStr">
        <is>
          <t>PEAK/AVG</t>
        </is>
      </c>
      <c r="AH5445" s="84" t="inlineStr">
        <is>
          <t>END/AVG</t>
        </is>
      </c>
      <c r="AI5445" s="84" t="inlineStr">
        <is>
          <t>E.BKDWN</t>
        </is>
      </c>
      <c r="AJ5445" s="84" t="inlineStr">
        <is>
          <t>PEAK/AVG</t>
        </is>
      </c>
      <c r="AK5445" s="84" t="inlineStr">
        <is>
          <t>END/AVG</t>
        </is>
      </c>
    </row>
    <row r="5446">
      <c r="A5446" s="83" t="n"/>
      <c r="B5446" s="166" t="n">
        <v>0.06475073182020938</v>
      </c>
      <c r="C5446" s="167" t="n">
        <v>1.210809989705854</v>
      </c>
      <c r="D5446" s="167" t="n">
        <v>0.4794504796629879</v>
      </c>
      <c r="E5446" s="166" t="n">
        <v>0.05897173114893201</v>
      </c>
      <c r="F5446" s="167" t="n">
        <v>1.260927873394727</v>
      </c>
      <c r="G5446" s="167" t="n">
        <v>0.4872825157406697</v>
      </c>
      <c r="H5446" s="166" t="n">
        <v>0.07679902868961434</v>
      </c>
      <c r="I5446" s="167" t="n">
        <v>1.184367358090995</v>
      </c>
      <c r="J5446" s="167" t="n">
        <v>0.506841927199056</v>
      </c>
      <c r="K5446" s="166" t="n">
        <v>0.07670599239759547</v>
      </c>
      <c r="L5446" s="167" t="n">
        <v>1.304358408052039</v>
      </c>
      <c r="M5446" s="167" t="n">
        <v>0.5683186996119651</v>
      </c>
      <c r="N5446" s="166" t="n">
        <v>0.08313284569194791</v>
      </c>
      <c r="O5446" s="167" t="n">
        <v>1.284854912722514</v>
      </c>
      <c r="P5446" s="167" t="n">
        <v>0.5100208898699804</v>
      </c>
      <c r="Q5446" s="166" t="n">
        <v>0.1002649538860153</v>
      </c>
      <c r="R5446" s="167" t="n">
        <v>1.264178845088312</v>
      </c>
      <c r="S5446" s="167" t="n">
        <v>0.6414415838731945</v>
      </c>
      <c r="T5446" s="166" t="n">
        <v>0.1033750960110692</v>
      </c>
      <c r="U5446" s="167" t="n">
        <v>1.173439623069831</v>
      </c>
      <c r="V5446" s="167" t="n">
        <v>0.6280975057799024</v>
      </c>
      <c r="W5446" s="166" t="n">
        <v>0.1099219416686092</v>
      </c>
      <c r="X5446" s="167" t="n">
        <v>1.086807436749527</v>
      </c>
      <c r="Y5446" s="167" t="n">
        <v>0.6091035099159423</v>
      </c>
      <c r="Z5446" s="166" t="n">
        <v>0.0973306866179578</v>
      </c>
      <c r="AA5446" s="167" t="n">
        <v>1.278275551011025</v>
      </c>
      <c r="AB5446" s="167" t="n">
        <v>0.6227866343343537</v>
      </c>
      <c r="AC5446" s="166" t="n">
        <v>0.09106886951478714</v>
      </c>
      <c r="AD5446" s="167" t="n">
        <v>1.340238347389177</v>
      </c>
      <c r="AE5446" s="167" t="n">
        <v>0.5551307400930618</v>
      </c>
      <c r="AF5446" s="166" t="n">
        <v>0.07191285412127155</v>
      </c>
      <c r="AG5446" s="167" t="n">
        <v>1.194651589089402</v>
      </c>
      <c r="AH5446" s="167" t="n">
        <v>0.55096964212938</v>
      </c>
      <c r="AI5446" s="166" t="n">
        <v>0.06576526843199063</v>
      </c>
      <c r="AJ5446" s="167" t="n">
        <v>1.221565279818009</v>
      </c>
      <c r="AK5446" s="167" t="n">
        <v>0.4421214243834468</v>
      </c>
      <c r="AM5446">
        <f>A5441</f>
        <v/>
      </c>
      <c r="AN5446" s="163">
        <f>1/($B5446*(1/$B5444)*(1/(5/7+2/7*$D5446))*$B5456/SUM($B5448:$B5471))</f>
        <v/>
      </c>
      <c r="AO5446" s="163">
        <f>1/(B5446*(1/B5444)*(1/(5/7+2/7*D5446)))</f>
        <v/>
      </c>
      <c r="AP5446" s="163" t="n"/>
      <c r="AR5446" s="168">
        <f>CHOOSE(AV$3,C5446,F5446,I5446,L5446,O5446,R5446,U5446,X5446,AA5446,AD5446,AG5446,AJ5446)</f>
        <v/>
      </c>
      <c r="AS5446" s="164" t="n"/>
      <c r="AT5446" s="164" t="n"/>
      <c r="AV5446" s="116">
        <f>AN5446/AR5446</f>
        <v/>
      </c>
      <c r="AW5446" s="165">
        <f>AO5446/AR5446</f>
        <v/>
      </c>
      <c r="AX5446" s="163" t="n"/>
    </row>
    <row r="5447">
      <c r="A5447" s="84" t="inlineStr">
        <is>
          <t>HOUR</t>
        </is>
      </c>
      <c r="B5447" s="84" t="inlineStr">
        <is>
          <t>PEAK</t>
        </is>
      </c>
      <c r="C5447" s="84" t="inlineStr">
        <is>
          <t>AVG</t>
        </is>
      </c>
      <c r="D5447" s="84" t="inlineStr">
        <is>
          <t>END</t>
        </is>
      </c>
      <c r="E5447" s="84" t="inlineStr">
        <is>
          <t>PEAK</t>
        </is>
      </c>
      <c r="F5447" s="84" t="inlineStr">
        <is>
          <t>AVG</t>
        </is>
      </c>
      <c r="G5447" s="84" t="inlineStr">
        <is>
          <t>END</t>
        </is>
      </c>
      <c r="H5447" s="84" t="inlineStr">
        <is>
          <t>PEAK</t>
        </is>
      </c>
      <c r="I5447" s="84" t="inlineStr">
        <is>
          <t>AVG</t>
        </is>
      </c>
      <c r="J5447" s="84" t="inlineStr">
        <is>
          <t>END</t>
        </is>
      </c>
      <c r="K5447" s="84" t="inlineStr">
        <is>
          <t>PEAK</t>
        </is>
      </c>
      <c r="L5447" s="84" t="inlineStr">
        <is>
          <t>AVG</t>
        </is>
      </c>
      <c r="M5447" s="84" t="inlineStr">
        <is>
          <t>END</t>
        </is>
      </c>
      <c r="N5447" s="84" t="inlineStr">
        <is>
          <t>PEAK</t>
        </is>
      </c>
      <c r="O5447" s="84" t="inlineStr">
        <is>
          <t>AVG</t>
        </is>
      </c>
      <c r="P5447" s="84" t="inlineStr">
        <is>
          <t>END</t>
        </is>
      </c>
      <c r="Q5447" s="84" t="inlineStr">
        <is>
          <t>PEAK</t>
        </is>
      </c>
      <c r="R5447" s="84" t="inlineStr">
        <is>
          <t>AVG</t>
        </is>
      </c>
      <c r="S5447" s="84" t="inlineStr">
        <is>
          <t>END</t>
        </is>
      </c>
      <c r="T5447" s="84" t="inlineStr">
        <is>
          <t>PEAK</t>
        </is>
      </c>
      <c r="U5447" s="84" t="inlineStr">
        <is>
          <t>AVG</t>
        </is>
      </c>
      <c r="V5447" s="84" t="inlineStr">
        <is>
          <t>END</t>
        </is>
      </c>
      <c r="W5447" s="84" t="inlineStr">
        <is>
          <t>PEAK</t>
        </is>
      </c>
      <c r="X5447" s="84" t="inlineStr">
        <is>
          <t>AVG</t>
        </is>
      </c>
      <c r="Y5447" s="84" t="inlineStr">
        <is>
          <t>END</t>
        </is>
      </c>
      <c r="Z5447" s="84" t="inlineStr">
        <is>
          <t>PEAK</t>
        </is>
      </c>
      <c r="AA5447" s="84" t="inlineStr">
        <is>
          <t>AVG</t>
        </is>
      </c>
      <c r="AB5447" s="84" t="inlineStr">
        <is>
          <t>END</t>
        </is>
      </c>
      <c r="AC5447" s="84" t="inlineStr">
        <is>
          <t>PEAK</t>
        </is>
      </c>
      <c r="AD5447" s="84" t="inlineStr">
        <is>
          <t>AVG</t>
        </is>
      </c>
      <c r="AE5447" s="84" t="inlineStr">
        <is>
          <t>END</t>
        </is>
      </c>
      <c r="AF5447" s="84" t="inlineStr">
        <is>
          <t>PEAK</t>
        </is>
      </c>
      <c r="AG5447" s="84" t="inlineStr">
        <is>
          <t>AVG</t>
        </is>
      </c>
      <c r="AH5447" s="84" t="inlineStr">
        <is>
          <t>END</t>
        </is>
      </c>
      <c r="AI5447" s="84" t="inlineStr">
        <is>
          <t>PEAK</t>
        </is>
      </c>
      <c r="AJ5447" s="84" t="inlineStr">
        <is>
          <t>AVG</t>
        </is>
      </c>
      <c r="AK5447" s="84" t="inlineStr">
        <is>
          <t>END</t>
        </is>
      </c>
    </row>
    <row r="5448">
      <c r="A5448" s="84" t="n">
        <v>1</v>
      </c>
      <c r="B5448" s="84" t="n">
        <v>0.0797291204217536</v>
      </c>
      <c r="C5448" s="84" t="n">
        <v>0.1063249580921956</v>
      </c>
      <c r="D5448" s="84" t="n">
        <v>0.1887236604050228</v>
      </c>
      <c r="E5448" s="84" t="n">
        <v>0.07704038922180503</v>
      </c>
      <c r="F5448" s="84" t="n">
        <v>0.1030178022984981</v>
      </c>
      <c r="G5448" s="84" t="n">
        <v>0.2048356292413344</v>
      </c>
      <c r="H5448" s="84" t="n">
        <v>0.07220299519280267</v>
      </c>
      <c r="I5448" s="84" t="n">
        <v>0.08751727796024698</v>
      </c>
      <c r="J5448" s="84" t="n">
        <v>0.169675065494397</v>
      </c>
      <c r="K5448" s="84" t="n">
        <v>0.06915252694574443</v>
      </c>
      <c r="L5448" s="84" t="n">
        <v>0.09124294361001853</v>
      </c>
      <c r="M5448" s="84" t="n">
        <v>0.1558493135141269</v>
      </c>
      <c r="N5448" s="84" t="n">
        <v>0.06758038930811083</v>
      </c>
      <c r="O5448" s="84" t="n">
        <v>0.08519401266873251</v>
      </c>
      <c r="P5448" s="84" t="n">
        <v>0.1554732319724216</v>
      </c>
      <c r="Q5448" s="84" t="n">
        <v>0.0583798113557922</v>
      </c>
      <c r="R5448" s="84" t="n">
        <v>0.07417721406635544</v>
      </c>
      <c r="S5448" s="84" t="n">
        <v>0.1146787315204742</v>
      </c>
      <c r="T5448" s="84" t="n">
        <v>0.06279271585211306</v>
      </c>
      <c r="U5448" s="84" t="n">
        <v>0.07198498670832719</v>
      </c>
      <c r="V5448" s="84" t="n">
        <v>0.1154773137033266</v>
      </c>
      <c r="W5448" s="84" t="n">
        <v>0.06255789538689557</v>
      </c>
      <c r="X5448" s="84" t="n">
        <v>0.06636523497009776</v>
      </c>
      <c r="Y5448" s="84" t="n">
        <v>0.1113850345873442</v>
      </c>
      <c r="Z5448" s="84" t="n">
        <v>0.05575464774951076</v>
      </c>
      <c r="AA5448" s="84" t="n">
        <v>0.06917546367906072</v>
      </c>
      <c r="AB5448" s="84" t="n">
        <v>0.1093396193037079</v>
      </c>
      <c r="AC5448" s="84" t="n">
        <v>0.05454153879287138</v>
      </c>
      <c r="AD5448" s="84" t="n">
        <v>0.07347727222553371</v>
      </c>
      <c r="AE5448" s="84" t="n">
        <v>0.1259353589893793</v>
      </c>
      <c r="AF5448" s="84" t="n">
        <v>0.07180228018116508</v>
      </c>
      <c r="AG5448" s="84" t="n">
        <v>0.08777404695094702</v>
      </c>
      <c r="AH5448" s="84" t="n">
        <v>0.1500727117425409</v>
      </c>
      <c r="AI5448" s="84" t="n">
        <v>0.07711144469696334</v>
      </c>
      <c r="AJ5448" s="84" t="n">
        <v>0.101384888281339</v>
      </c>
      <c r="AK5448" s="84" t="n">
        <v>0.2262436940090842</v>
      </c>
    </row>
    <row r="5449">
      <c r="A5449" s="84" t="n">
        <v>2</v>
      </c>
      <c r="B5449" s="84" t="n">
        <v>0.07991988068812431</v>
      </c>
      <c r="C5449" s="84" t="n">
        <v>0.107394574815503</v>
      </c>
      <c r="D5449" s="84" t="n">
        <v>0.2004936677360559</v>
      </c>
      <c r="E5449" s="84" t="n">
        <v>0.07639389644511857</v>
      </c>
      <c r="F5449" s="84" t="n">
        <v>0.1025056312682156</v>
      </c>
      <c r="G5449" s="84" t="n">
        <v>0.2049900442927384</v>
      </c>
      <c r="H5449" s="84" t="n">
        <v>0.07213171879083544</v>
      </c>
      <c r="I5449" s="84" t="n">
        <v>0.08728080833418256</v>
      </c>
      <c r="J5449" s="84" t="n">
        <v>0.1690715569149739</v>
      </c>
      <c r="K5449" s="84" t="n">
        <v>0.06908426186485031</v>
      </c>
      <c r="L5449" s="84" t="n">
        <v>0.09115327396115672</v>
      </c>
      <c r="M5449" s="84" t="n">
        <v>0.1559911494383298</v>
      </c>
      <c r="N5449" s="84" t="n">
        <v>0.06751367618934664</v>
      </c>
      <c r="O5449" s="84" t="n">
        <v>0.08511018779565734</v>
      </c>
      <c r="P5449" s="84" t="n">
        <v>0.1549072573383757</v>
      </c>
      <c r="Q5449" s="84" t="n">
        <v>0.05832218074241038</v>
      </c>
      <c r="R5449" s="84" t="n">
        <v>0.07410398878099872</v>
      </c>
      <c r="S5449" s="84" t="n">
        <v>0.1142612625305926</v>
      </c>
      <c r="T5449" s="84" t="n">
        <v>0.06273072896578323</v>
      </c>
      <c r="U5449" s="84" t="n">
        <v>0.07191392551710475</v>
      </c>
      <c r="V5449" s="84" t="n">
        <v>0.1150569376068456</v>
      </c>
      <c r="W5449" s="84" t="n">
        <v>0.0624961403075403</v>
      </c>
      <c r="X5449" s="84" t="n">
        <v>0.06629972141139084</v>
      </c>
      <c r="Y5449" s="84" t="n">
        <v>0.1109795557573939</v>
      </c>
      <c r="Z5449" s="84" t="n">
        <v>0.05569960861056751</v>
      </c>
      <c r="AA5449" s="84" t="n">
        <v>0.06910717595578425</v>
      </c>
      <c r="AB5449" s="84" t="n">
        <v>0.1089415864704218</v>
      </c>
      <c r="AC5449" s="84" t="n">
        <v>0.05448769719485275</v>
      </c>
      <c r="AD5449" s="84" t="n">
        <v>0.07339669293772216</v>
      </c>
      <c r="AE5449" s="84" t="n">
        <v>0.1254769121055447</v>
      </c>
      <c r="AF5449" s="84" t="n">
        <v>0.0711931906918632</v>
      </c>
      <c r="AG5449" s="84" t="n">
        <v>0.08748238154145889</v>
      </c>
      <c r="AH5449" s="84" t="n">
        <v>0.1495861647664304</v>
      </c>
      <c r="AI5449" s="84" t="n">
        <v>0.07645731824928927</v>
      </c>
      <c r="AJ5449" s="84" t="n">
        <v>0.1009824851059046</v>
      </c>
      <c r="AK5449" s="84" t="n">
        <v>0.2264142475000449</v>
      </c>
    </row>
    <row r="5450">
      <c r="A5450" s="84" t="n">
        <v>3</v>
      </c>
      <c r="B5450" s="84" t="n">
        <v>0.07984184239733629</v>
      </c>
      <c r="C5450" s="84" t="n">
        <v>0.1072855592262737</v>
      </c>
      <c r="D5450" s="84" t="n">
        <v>0.2004936677360559</v>
      </c>
      <c r="E5450" s="84" t="n">
        <v>0.07631930112473166</v>
      </c>
      <c r="F5450" s="84" t="n">
        <v>0.1025805406365903</v>
      </c>
      <c r="G5450" s="84" t="n">
        <v>0.2042586045755618</v>
      </c>
      <c r="H5450" s="84" t="n">
        <v>0.07222675399345842</v>
      </c>
      <c r="I5450" s="84" t="n">
        <v>0.08735005082137266</v>
      </c>
      <c r="J5450" s="84" t="n">
        <v>0.1697642201709027</v>
      </c>
      <c r="K5450" s="84" t="n">
        <v>0.06917528197270914</v>
      </c>
      <c r="L5450" s="84" t="n">
        <v>0.09127283349297247</v>
      </c>
      <c r="M5450" s="84" t="n">
        <v>0.1561613525473732</v>
      </c>
      <c r="N5450" s="84" t="n">
        <v>0.06760262701436556</v>
      </c>
      <c r="O5450" s="84" t="n">
        <v>0.08522195429309087</v>
      </c>
      <c r="P5450" s="84" t="n">
        <v>0.1550770497285895</v>
      </c>
      <c r="Q5450" s="84" t="n">
        <v>0.05839902156025283</v>
      </c>
      <c r="R5450" s="84" t="n">
        <v>0.07420162249480765</v>
      </c>
      <c r="S5450" s="84" t="n">
        <v>0.1143865032275571</v>
      </c>
      <c r="T5450" s="84" t="n">
        <v>0.06281337814755635</v>
      </c>
      <c r="U5450" s="84" t="n">
        <v>0.07200867377206796</v>
      </c>
      <c r="V5450" s="84" t="n">
        <v>0.1151830504357899</v>
      </c>
      <c r="W5450" s="84" t="n">
        <v>0.06257848041334733</v>
      </c>
      <c r="X5450" s="84" t="n">
        <v>0.06638707282300003</v>
      </c>
      <c r="Y5450" s="84" t="n">
        <v>0.111101199406379</v>
      </c>
      <c r="Z5450" s="84" t="n">
        <v>0.05577299412915852</v>
      </c>
      <c r="AA5450" s="84" t="n">
        <v>0.06919822625348618</v>
      </c>
      <c r="AB5450" s="84" t="n">
        <v>0.1090609963204076</v>
      </c>
      <c r="AC5450" s="84" t="n">
        <v>0.05455948599221093</v>
      </c>
      <c r="AD5450" s="84" t="n">
        <v>0.07349272578757973</v>
      </c>
      <c r="AE5450" s="84" t="n">
        <v>0.1256144461706951</v>
      </c>
      <c r="AF5450" s="84" t="n">
        <v>0.07190379509604872</v>
      </c>
      <c r="AG5450" s="84" t="n">
        <v>0.08738611758857363</v>
      </c>
      <c r="AH5450" s="84" t="n">
        <v>0.1490455570151965</v>
      </c>
      <c r="AI5450" s="84" t="n">
        <v>0.07638184212071149</v>
      </c>
      <c r="AJ5450" s="84" t="n">
        <v>0.1010327855028339</v>
      </c>
      <c r="AK5450" s="84" t="n">
        <v>0.2520601066408143</v>
      </c>
    </row>
    <row r="5451">
      <c r="A5451" s="84" t="n">
        <v>4</v>
      </c>
      <c r="B5451" s="84" t="n">
        <v>0.07994589345172029</v>
      </c>
      <c r="C5451" s="84" t="n">
        <v>0.1075731075920668</v>
      </c>
      <c r="D5451" s="84" t="n">
        <v>0.2094859533369652</v>
      </c>
      <c r="E5451" s="84" t="n">
        <v>0.07807643533828978</v>
      </c>
      <c r="F5451" s="84" t="n">
        <v>0.1028871464234261</v>
      </c>
      <c r="G5451" s="84" t="n">
        <v>0.2061034580844406</v>
      </c>
      <c r="H5451" s="84" t="n">
        <v>0.07374731723542596</v>
      </c>
      <c r="I5451" s="84" t="n">
        <v>0.08892825694449887</v>
      </c>
      <c r="J5451" s="84" t="n">
        <v>0.1688932475619625</v>
      </c>
      <c r="K5451" s="84" t="n">
        <v>0.0706316036984504</v>
      </c>
      <c r="L5451" s="84" t="n">
        <v>0.09732553479114441</v>
      </c>
      <c r="M5451" s="84" t="n">
        <v>0.1550833995234313</v>
      </c>
      <c r="N5451" s="84" t="n">
        <v>0.069025840214668</v>
      </c>
      <c r="O5451" s="84" t="n">
        <v>0.08701021825202787</v>
      </c>
      <c r="P5451" s="84" t="n">
        <v>0.1545162203184894</v>
      </c>
      <c r="Q5451" s="84" t="n">
        <v>0.05962847464573183</v>
      </c>
      <c r="R5451" s="84" t="n">
        <v>0.07576376191575097</v>
      </c>
      <c r="S5451" s="84" t="n">
        <v>0.1135933121467821</v>
      </c>
      <c r="T5451" s="84" t="n">
        <v>0.06413576505592596</v>
      </c>
      <c r="U5451" s="84" t="n">
        <v>0.07352464585147993</v>
      </c>
      <c r="V5451" s="84" t="n">
        <v>0.114384335852476</v>
      </c>
      <c r="W5451" s="84" t="n">
        <v>0.06389592210625991</v>
      </c>
      <c r="X5451" s="84" t="n">
        <v>0.0677846954087474</v>
      </c>
      <c r="Y5451" s="84" t="n">
        <v>0.1103307896294734</v>
      </c>
      <c r="Z5451" s="84" t="n">
        <v>0.05694716242661449</v>
      </c>
      <c r="AA5451" s="84" t="n">
        <v>0.07065503101671747</v>
      </c>
      <c r="AB5451" s="84" t="n">
        <v>0.1083047339371639</v>
      </c>
      <c r="AC5451" s="84" t="n">
        <v>0.05570810674994169</v>
      </c>
      <c r="AD5451" s="84" t="n">
        <v>0.07495529505265248</v>
      </c>
      <c r="AE5451" s="84" t="n">
        <v>0.1247433970914092</v>
      </c>
      <c r="AF5451" s="84" t="n">
        <v>0.07199750117132593</v>
      </c>
      <c r="AG5451" s="84" t="n">
        <v>0.08764330038807303</v>
      </c>
      <c r="AH5451" s="84" t="n">
        <v>0.1492077393405667</v>
      </c>
      <c r="AI5451" s="84" t="n">
        <v>0.0764824769588152</v>
      </c>
      <c r="AJ5451" s="84" t="n">
        <v>0.1013109171093841</v>
      </c>
      <c r="AK5451" s="84" t="n">
        <v>0.2549954219852426</v>
      </c>
    </row>
    <row r="5452">
      <c r="A5452" s="84" t="n">
        <v>5</v>
      </c>
      <c r="B5452" s="84" t="n">
        <v>0.08161071032186458</v>
      </c>
      <c r="C5452" s="84" t="n">
        <v>0.149446153408633</v>
      </c>
      <c r="D5452" s="84" t="n">
        <v>0.2534519750072301</v>
      </c>
      <c r="E5452" s="84" t="n">
        <v>0.07883896528002256</v>
      </c>
      <c r="F5452" s="84" t="n">
        <v>0.1549387049738078</v>
      </c>
      <c r="G5452" s="84" t="n">
        <v>0.2286643098053558</v>
      </c>
      <c r="H5452" s="84" t="n">
        <v>0.07638454410821341</v>
      </c>
      <c r="I5452" s="84" t="n">
        <v>0.09832694473404355</v>
      </c>
      <c r="J5452" s="84" t="n">
        <v>0.1953378962239565</v>
      </c>
      <c r="K5452" s="84" t="n">
        <v>0.07315741169153285</v>
      </c>
      <c r="L5452" s="84" t="n">
        <v>0.1161507265279504</v>
      </c>
      <c r="M5452" s="84" t="n">
        <v>0.1689549529104732</v>
      </c>
      <c r="N5452" s="84" t="n">
        <v>0.07149422560894252</v>
      </c>
      <c r="O5452" s="84" t="n">
        <v>0.09834613525422692</v>
      </c>
      <c r="P5452" s="84" t="n">
        <v>0.1546294152452985</v>
      </c>
      <c r="Q5452" s="84" t="n">
        <v>0.1943304283235255</v>
      </c>
      <c r="R5452" s="84" t="n">
        <v>0.1014425381215274</v>
      </c>
      <c r="S5452" s="84" t="n">
        <v>0.1136768059447584</v>
      </c>
      <c r="T5452" s="84" t="n">
        <v>0.1138974599151468</v>
      </c>
      <c r="U5452" s="84" t="n">
        <v>0.09112951763448064</v>
      </c>
      <c r="V5452" s="84" t="n">
        <v>0.1144684110717722</v>
      </c>
      <c r="W5452" s="84" t="n">
        <v>0.1120854690298277</v>
      </c>
      <c r="X5452" s="84" t="n">
        <v>0.09786269813951896</v>
      </c>
      <c r="Y5452" s="84" t="n">
        <v>0.1370802280412939</v>
      </c>
      <c r="Z5452" s="84" t="n">
        <v>0.1388882093933464</v>
      </c>
      <c r="AA5452" s="84" t="n">
        <v>0.09360187390184131</v>
      </c>
      <c r="AB5452" s="84" t="n">
        <v>0.1383385225021228</v>
      </c>
      <c r="AC5452" s="84" t="n">
        <v>0.09126150864157649</v>
      </c>
      <c r="AD5452" s="84" t="n">
        <v>0.08372298386206596</v>
      </c>
      <c r="AE5452" s="84" t="n">
        <v>0.1516185721926495</v>
      </c>
      <c r="AF5452" s="84" t="n">
        <v>0.07349679837576135</v>
      </c>
      <c r="AG5452" s="84" t="n">
        <v>0.09388465279603679</v>
      </c>
      <c r="AH5452" s="84" t="n">
        <v>0.1641122950420863</v>
      </c>
      <c r="AI5452" s="84" t="n">
        <v>0.07809263436847447</v>
      </c>
      <c r="AJ5452" s="84" t="n">
        <v>0.162240971448607</v>
      </c>
      <c r="AK5452" s="84" t="n">
        <v>0.29643094378916</v>
      </c>
    </row>
    <row r="5453">
      <c r="A5453" s="84" t="n">
        <v>6</v>
      </c>
      <c r="B5453" s="84" t="n">
        <v>0.1260058268590455</v>
      </c>
      <c r="C5453" s="84" t="n">
        <v>0.1934284138863741</v>
      </c>
      <c r="D5453" s="84" t="n">
        <v>0.3198751706651062</v>
      </c>
      <c r="E5453" s="84" t="n">
        <v>0.1373548499390805</v>
      </c>
      <c r="F5453" s="84" t="n">
        <v>0.1974907103672824</v>
      </c>
      <c r="G5453" s="84" t="n">
        <v>0.2924946157909707</v>
      </c>
      <c r="H5453" s="84" t="n">
        <v>0.1442159199803594</v>
      </c>
      <c r="I5453" s="84" t="n">
        <v>0.1808992639392965</v>
      </c>
      <c r="J5453" s="84" t="n">
        <v>0.2318158750188597</v>
      </c>
      <c r="K5453" s="84" t="n">
        <v>0.2489475800028823</v>
      </c>
      <c r="L5453" s="84" t="n">
        <v>0.2332470602620798</v>
      </c>
      <c r="M5453" s="84" t="n">
        <v>0.2329087711335527</v>
      </c>
      <c r="N5453" s="84" t="n">
        <v>0.3058351741212399</v>
      </c>
      <c r="O5453" s="84" t="n">
        <v>0.2494027477793394</v>
      </c>
      <c r="P5453" s="84" t="n">
        <v>0.3109001569293303</v>
      </c>
      <c r="Q5453" s="84" t="n">
        <v>0.33105585687117</v>
      </c>
      <c r="R5453" s="84" t="n">
        <v>0.3024925443345818</v>
      </c>
      <c r="S5453" s="84" t="n">
        <v>0.3818641034070687</v>
      </c>
      <c r="T5453" s="84" t="n">
        <v>0.3178756405311588</v>
      </c>
      <c r="U5453" s="84" t="n">
        <v>0.296579264990412</v>
      </c>
      <c r="V5453" s="84" t="n">
        <v>0.299765523555074</v>
      </c>
      <c r="W5453" s="84" t="n">
        <v>0.3234387972855212</v>
      </c>
      <c r="X5453" s="84" t="n">
        <v>0.2830404114667445</v>
      </c>
      <c r="Y5453" s="84" t="n">
        <v>0.2950385610367283</v>
      </c>
      <c r="Z5453" s="84" t="n">
        <v>0.2482509784735812</v>
      </c>
      <c r="AA5453" s="84" t="n">
        <v>0.2074147460292856</v>
      </c>
      <c r="AB5453" s="84" t="n">
        <v>0.2391248584772148</v>
      </c>
      <c r="AC5453" s="84" t="n">
        <v>0.1968867591545673</v>
      </c>
      <c r="AD5453" s="84" t="n">
        <v>0.1997163167538689</v>
      </c>
      <c r="AE5453" s="84" t="n">
        <v>0.2426508417594172</v>
      </c>
      <c r="AF5453" s="84" t="n">
        <v>0.09124629080118694</v>
      </c>
      <c r="AG5453" s="84" t="n">
        <v>0.1248600939938477</v>
      </c>
      <c r="AH5453" s="84" t="n">
        <v>0.1642204165923331</v>
      </c>
      <c r="AI5453" s="84" t="n">
        <v>0.1055994901168203</v>
      </c>
      <c r="AJ5453" s="84" t="n">
        <v>0.1927348473752809</v>
      </c>
      <c r="AK5453" s="84" t="n">
        <v>0.349517961975548</v>
      </c>
    </row>
    <row r="5454">
      <c r="A5454" s="84" t="n">
        <v>7</v>
      </c>
      <c r="B5454" s="84" t="n">
        <v>0.238164192563818</v>
      </c>
      <c r="C5454" s="84" t="n">
        <v>0.2333470787771927</v>
      </c>
      <c r="D5454" s="84" t="n">
        <v>0.3298023311340234</v>
      </c>
      <c r="E5454" s="84" t="n">
        <v>0.1701519258025213</v>
      </c>
      <c r="F5454" s="84" t="n">
        <v>0.228510157187728</v>
      </c>
      <c r="G5454" s="84" t="n">
        <v>0.3273355276524849</v>
      </c>
      <c r="H5454" s="84" t="n">
        <v>0.4250924613325519</v>
      </c>
      <c r="I5454" s="84" t="n">
        <v>0.3576413657231398</v>
      </c>
      <c r="J5454" s="84" t="n">
        <v>0.2831689686861344</v>
      </c>
      <c r="K5454" s="84" t="n">
        <v>0.4672820637292454</v>
      </c>
      <c r="L5454" s="84" t="n">
        <v>0.4763224574918311</v>
      </c>
      <c r="M5454" s="84" t="n">
        <v>0.3509446272551913</v>
      </c>
      <c r="N5454" s="84" t="n">
        <v>0.5082650141580064</v>
      </c>
      <c r="O5454" s="84" t="n">
        <v>0.495122789468243</v>
      </c>
      <c r="P5454" s="84" t="n">
        <v>0.4895268966581769</v>
      </c>
      <c r="Q5454" s="84" t="n">
        <v>0.5637746771084802</v>
      </c>
      <c r="R5454" s="84" t="n">
        <v>0.5448948662418119</v>
      </c>
      <c r="S5454" s="84" t="n">
        <v>0.5896279829463917</v>
      </c>
      <c r="T5454" s="84" t="n">
        <v>0.5552509780153175</v>
      </c>
      <c r="U5454" s="84" t="n">
        <v>0.5236606849652821</v>
      </c>
      <c r="V5454" s="84" t="n">
        <v>0.5940614870103788</v>
      </c>
      <c r="W5454" s="84" t="n">
        <v>0.5298791658947282</v>
      </c>
      <c r="X5454" s="84" t="n">
        <v>0.4985883387945297</v>
      </c>
      <c r="Y5454" s="84" t="n">
        <v>0.5723860807227253</v>
      </c>
      <c r="Z5454" s="84" t="n">
        <v>0.4521159491193738</v>
      </c>
      <c r="AA5454" s="84" t="n">
        <v>0.474643034056063</v>
      </c>
      <c r="AB5454" s="84" t="n">
        <v>0.5031709949051797</v>
      </c>
      <c r="AC5454" s="84" t="n">
        <v>0.4007250668533177</v>
      </c>
      <c r="AD5454" s="84" t="n">
        <v>0.4502803717685498</v>
      </c>
      <c r="AE5454" s="84" t="n">
        <v>0.3540534345312381</v>
      </c>
      <c r="AF5454" s="84" t="n">
        <v>0.1602686240824613</v>
      </c>
      <c r="AG5454" s="84" t="n">
        <v>0.2008094792694859</v>
      </c>
      <c r="AH5454" s="84" t="n">
        <v>0.2132805700168129</v>
      </c>
      <c r="AI5454" s="84" t="n">
        <v>0.1942000788306232</v>
      </c>
      <c r="AJ5454" s="84" t="n">
        <v>0.2287011106031758</v>
      </c>
      <c r="AK5454" s="84" t="n">
        <v>0.3616272598337552</v>
      </c>
    </row>
    <row r="5455">
      <c r="A5455" s="84" t="n">
        <v>8</v>
      </c>
      <c r="B5455" s="84" t="n">
        <v>0.4060072142064373</v>
      </c>
      <c r="C5455" s="84" t="n">
        <v>0.4371525128093317</v>
      </c>
      <c r="D5455" s="84" t="n">
        <v>0.3800434481413477</v>
      </c>
      <c r="E5455" s="84" t="n">
        <v>0.3330763938964451</v>
      </c>
      <c r="F5455" s="84" t="n">
        <v>0.4419443684704726</v>
      </c>
      <c r="G5455" s="84" t="n">
        <v>0.3534966882035028</v>
      </c>
      <c r="H5455" s="84" t="n">
        <v>0.6287291417529243</v>
      </c>
      <c r="I5455" s="84" t="n">
        <v>0.6022659277317467</v>
      </c>
      <c r="J5455" s="84" t="n">
        <v>0.440657275707408</v>
      </c>
      <c r="K5455" s="84" t="n">
        <v>0.6918665948619149</v>
      </c>
      <c r="L5455" s="84" t="n">
        <v>0.713366891520104</v>
      </c>
      <c r="M5455" s="84" t="n">
        <v>0.624843980483377</v>
      </c>
      <c r="N5455" s="84" t="n">
        <v>0.7428505774391057</v>
      </c>
      <c r="O5455" s="84" t="n">
        <v>0.7400031853451768</v>
      </c>
      <c r="P5455" s="84" t="n">
        <v>0.6438733245864526</v>
      </c>
      <c r="Q5455" s="84" t="n">
        <v>0.768907643740355</v>
      </c>
      <c r="R5455" s="84" t="n">
        <v>0.7441098024248665</v>
      </c>
      <c r="S5455" s="84" t="n">
        <v>0.706947205827867</v>
      </c>
      <c r="T5455" s="84" t="n">
        <v>0.7702352746707807</v>
      </c>
      <c r="U5455" s="84" t="n">
        <v>0.7212570940064188</v>
      </c>
      <c r="V5455" s="84" t="n">
        <v>0.7207815258718135</v>
      </c>
      <c r="W5455" s="84" t="n">
        <v>0.7303704618593768</v>
      </c>
      <c r="X5455" s="84" t="n">
        <v>0.7020193774548088</v>
      </c>
      <c r="Y5455" s="84" t="n">
        <v>0.7073699832131762</v>
      </c>
      <c r="Z5455" s="84" t="n">
        <v>0.6685543052837573</v>
      </c>
      <c r="AA5455" s="84" t="n">
        <v>0.6642151735321119</v>
      </c>
      <c r="AB5455" s="84" t="n">
        <v>0.6822680795358054</v>
      </c>
      <c r="AC5455" s="84" t="n">
        <v>0.6110602607129825</v>
      </c>
      <c r="AD5455" s="84" t="n">
        <v>0.6570402013378367</v>
      </c>
      <c r="AE5455" s="84" t="n">
        <v>0.6095968214349388</v>
      </c>
      <c r="AF5455" s="84" t="n">
        <v>0.422825238169608</v>
      </c>
      <c r="AG5455" s="84" t="n">
        <v>0.4391288543296509</v>
      </c>
      <c r="AH5455" s="84" t="n">
        <v>0.403196073025295</v>
      </c>
      <c r="AI5455" s="84" t="n">
        <v>0.3936080105331131</v>
      </c>
      <c r="AJ5455" s="84" t="n">
        <v>0.4445785788362559</v>
      </c>
      <c r="AK5455" s="84" t="n">
        <v>0.415692716468286</v>
      </c>
    </row>
    <row r="5456">
      <c r="A5456" s="84" t="n">
        <v>9</v>
      </c>
      <c r="B5456" s="84" t="n">
        <v>0.6347287735849056</v>
      </c>
      <c r="C5456" s="84" t="n">
        <v>0.6530602571819945</v>
      </c>
      <c r="D5456" s="84" t="n">
        <v>0.4499505659692096</v>
      </c>
      <c r="E5456" s="84" t="n">
        <v>0.6708440046083332</v>
      </c>
      <c r="F5456" s="84" t="n">
        <v>0.7090729181728387</v>
      </c>
      <c r="G5456" s="84" t="n">
        <v>0.5687431427526514</v>
      </c>
      <c r="H5456" s="84" t="n">
        <v>0.7119799792506474</v>
      </c>
      <c r="I5456" s="84" t="n">
        <v>0.7448244506980427</v>
      </c>
      <c r="J5456" s="84" t="n">
        <v>0.6830482669702499</v>
      </c>
      <c r="K5456" s="84" t="n">
        <v>0.8092673639818262</v>
      </c>
      <c r="L5456" s="84" t="n">
        <v>0.836630051560048</v>
      </c>
      <c r="M5456" s="84" t="n">
        <v>0.8500156019516625</v>
      </c>
      <c r="N5456" s="84" t="n">
        <v>0.8555512727380546</v>
      </c>
      <c r="O5456" s="84" t="n">
        <v>0.8445886853186322</v>
      </c>
      <c r="P5456" s="84" t="n">
        <v>0.7293406395513364</v>
      </c>
      <c r="Q5456" s="84" t="n">
        <v>0.8795456146304919</v>
      </c>
      <c r="R5456" s="84" t="n">
        <v>0.8580050769531181</v>
      </c>
      <c r="S5456" s="84" t="n">
        <v>0.8311755404918827</v>
      </c>
      <c r="T5456" s="84" t="n">
        <v>0.8707160174114276</v>
      </c>
      <c r="U5456" s="84" t="n">
        <v>0.8298827382676354</v>
      </c>
      <c r="V5456" s="84" t="n">
        <v>0.8401076162806992</v>
      </c>
      <c r="W5456" s="84" t="n">
        <v>0.841124765845324</v>
      </c>
      <c r="X5456" s="84" t="n">
        <v>0.8220059003798745</v>
      </c>
      <c r="Y5456" s="84" t="n">
        <v>0.8444218277363738</v>
      </c>
      <c r="Z5456" s="84" t="n">
        <v>0.7877507338551859</v>
      </c>
      <c r="AA5456" s="84" t="n">
        <v>0.7904824256666452</v>
      </c>
      <c r="AB5456" s="84" t="n">
        <v>0.765762100198132</v>
      </c>
      <c r="AC5456" s="84" t="n">
        <v>0.753184132282824</v>
      </c>
      <c r="AD5456" s="84" t="n">
        <v>0.7841435415148907</v>
      </c>
      <c r="AE5456" s="84" t="n">
        <v>0.7094261773170668</v>
      </c>
      <c r="AF5456" s="84" t="n">
        <v>0.6758784944557239</v>
      </c>
      <c r="AG5456" s="84" t="n">
        <v>0.6698304461331345</v>
      </c>
      <c r="AH5456" s="84" t="n">
        <v>0.6184336431015748</v>
      </c>
      <c r="AI5456" s="84" t="n">
        <v>0.7010893721224725</v>
      </c>
      <c r="AJ5456" s="84" t="n">
        <v>0.6955642447025546</v>
      </c>
      <c r="AK5456" s="84" t="n">
        <v>0.5967935943699396</v>
      </c>
    </row>
    <row r="5457">
      <c r="A5457" s="84" t="n">
        <v>10</v>
      </c>
      <c r="B5457" s="84" t="n">
        <v>0.7673418423973363</v>
      </c>
      <c r="C5457" s="84" t="n">
        <v>0.7635230678566743</v>
      </c>
      <c r="D5457" s="84" t="n">
        <v>0.5957977710968975</v>
      </c>
      <c r="E5457" s="84" t="n">
        <v>0.7988661511301192</v>
      </c>
      <c r="F5457" s="84" t="n">
        <v>0.8188952784450904</v>
      </c>
      <c r="G5457" s="84" t="n">
        <v>0.7231988296964523</v>
      </c>
      <c r="H5457" s="84" t="n">
        <v>0.8829324695689362</v>
      </c>
      <c r="I5457" s="84" t="n">
        <v>0.8679780932448076</v>
      </c>
      <c r="J5457" s="84" t="n">
        <v>0.8825558588338569</v>
      </c>
      <c r="K5457" s="84" t="n">
        <v>0.9063630640402308</v>
      </c>
      <c r="L5457" s="84" t="n">
        <v>0.9456262270136606</v>
      </c>
      <c r="M5457" s="84" t="n">
        <v>0.8927082151367299</v>
      </c>
      <c r="N5457" s="84" t="n">
        <v>0.9450580404133246</v>
      </c>
      <c r="O5457" s="84" t="n">
        <v>0.943374901156504</v>
      </c>
      <c r="P5457" s="84" t="n">
        <v>0.7783128810681482</v>
      </c>
      <c r="Q5457" s="84" t="n">
        <v>0.9607215352795405</v>
      </c>
      <c r="R5457" s="84" t="n">
        <v>0.9470370386807021</v>
      </c>
      <c r="S5457" s="84" t="n">
        <v>0.89999008511149</v>
      </c>
      <c r="T5457" s="84" t="n">
        <v>0.9438329935533638</v>
      </c>
      <c r="U5457" s="84" t="n">
        <v>0.9167798082855193</v>
      </c>
      <c r="V5457" s="84" t="n">
        <v>0.9146963483329753</v>
      </c>
      <c r="W5457" s="84" t="n">
        <v>0.9229502459910659</v>
      </c>
      <c r="X5457" s="84" t="n">
        <v>0.9155135067120199</v>
      </c>
      <c r="Y5457" s="84" t="n">
        <v>0.9256878948350106</v>
      </c>
      <c r="Z5457" s="84" t="n">
        <v>0.8920499021526419</v>
      </c>
      <c r="AA5457" s="84" t="n">
        <v>0.9006348590400479</v>
      </c>
      <c r="AB5457" s="84" t="n">
        <v>0.875402455420323</v>
      </c>
      <c r="AC5457" s="84" t="n">
        <v>0.862410787463283</v>
      </c>
      <c r="AD5457" s="84" t="n">
        <v>0.895605669249619</v>
      </c>
      <c r="AE5457" s="84" t="n">
        <v>0.8168861268879098</v>
      </c>
      <c r="AF5457" s="84" t="n">
        <v>0.8342495705138216</v>
      </c>
      <c r="AG5457" s="84" t="n">
        <v>0.847821058242565</v>
      </c>
      <c r="AH5457" s="84" t="n">
        <v>0.7837568995064249</v>
      </c>
      <c r="AI5457" s="84" t="n">
        <v>0.8459532215727547</v>
      </c>
      <c r="AJ5457" s="84" t="n">
        <v>0.8128588526479461</v>
      </c>
      <c r="AK5457" s="84" t="n">
        <v>0.7034792912155975</v>
      </c>
    </row>
    <row r="5458">
      <c r="A5458" s="84" t="n">
        <v>11</v>
      </c>
      <c r="B5458" s="84" t="n">
        <v>0.8973623057713651</v>
      </c>
      <c r="C5458" s="84" t="n">
        <v>0.9182872860964048</v>
      </c>
      <c r="D5458" s="84" t="n">
        <v>0.6842678719154173</v>
      </c>
      <c r="E5458" s="84" t="n">
        <v>0.9130964517492604</v>
      </c>
      <c r="F5458" s="84" t="n">
        <v>0.9062796697716308</v>
      </c>
      <c r="G5458" s="84" t="n">
        <v>0.8308667560648541</v>
      </c>
      <c r="H5458" s="84" t="n">
        <v>0.9359225146314614</v>
      </c>
      <c r="I5458" s="84" t="n">
        <v>0.9401980073841235</v>
      </c>
      <c r="J5458" s="84" t="n">
        <v>0.9235121456101609</v>
      </c>
      <c r="K5458" s="84" t="n">
        <v>0.9509856719180213</v>
      </c>
      <c r="L5458" s="84" t="n">
        <v>0.9815402800138578</v>
      </c>
      <c r="M5458" s="84" t="n">
        <v>0.9448045500964485</v>
      </c>
      <c r="N5458" s="84" t="n">
        <v>0.9657094569552133</v>
      </c>
      <c r="O5458" s="84" t="n">
        <v>0.9855192531762641</v>
      </c>
      <c r="P5458" s="84" t="n">
        <v>0.8006946052326928</v>
      </c>
      <c r="Q5458" s="84" t="n">
        <v>1</v>
      </c>
      <c r="R5458" s="84" t="n">
        <v>0.9822162409245028</v>
      </c>
      <c r="S5458" s="84" t="n">
        <v>0.9268437778856238</v>
      </c>
      <c r="T5458" s="84" t="n">
        <v>0.9708110639704667</v>
      </c>
      <c r="U5458" s="84" t="n">
        <v>0.9534376927938566</v>
      </c>
      <c r="V5458" s="84" t="n">
        <v>0.9553000084075219</v>
      </c>
      <c r="W5458" s="84" t="n">
        <v>0.9695341608513967</v>
      </c>
      <c r="X5458" s="84" t="n">
        <v>0.9612887660885182</v>
      </c>
      <c r="Y5458" s="84" t="n">
        <v>0.9707730859371829</v>
      </c>
      <c r="Z5458" s="84" t="n">
        <v>0.9406249999999998</v>
      </c>
      <c r="AA5458" s="84" t="n">
        <v>0.9522853082757129</v>
      </c>
      <c r="AB5458" s="84" t="n">
        <v>0.9347093475799604</v>
      </c>
      <c r="AC5458" s="84" t="n">
        <v>0.9260515563213029</v>
      </c>
      <c r="AD5458" s="84" t="n">
        <v>0.9629357352584057</v>
      </c>
      <c r="AE5458" s="84" t="n">
        <v>0.9696304408730866</v>
      </c>
      <c r="AF5458" s="84" t="n">
        <v>0.9237466812431672</v>
      </c>
      <c r="AG5458" s="84" t="n">
        <v>0.9267057756934959</v>
      </c>
      <c r="AH5458" s="84" t="n">
        <v>0.9230552987668739</v>
      </c>
      <c r="AI5458" s="84" t="n">
        <v>0.9329604253499156</v>
      </c>
      <c r="AJ5458" s="84" t="n">
        <v>0.9419518625201385</v>
      </c>
      <c r="AK5458" s="84" t="n">
        <v>0.7472217733972462</v>
      </c>
    </row>
    <row r="5459">
      <c r="A5459" s="84" t="n">
        <v>12</v>
      </c>
      <c r="B5459" s="84" t="n">
        <v>0.9312222530521643</v>
      </c>
      <c r="C5459" s="84" t="n">
        <v>0.9684960746488197</v>
      </c>
      <c r="D5459" s="84" t="n">
        <v>0.7854159520590787</v>
      </c>
      <c r="E5459" s="84" t="n">
        <v>0.9258273864286248</v>
      </c>
      <c r="F5459" s="84" t="n">
        <v>0.9479066315695952</v>
      </c>
      <c r="G5459" s="84" t="n">
        <v>0.9595188752082568</v>
      </c>
      <c r="H5459" s="84" t="n">
        <v>0.8876604708994289</v>
      </c>
      <c r="I5459" s="84" t="n">
        <v>0.9058119269530955</v>
      </c>
      <c r="J5459" s="84" t="n">
        <v>0.9209540921996517</v>
      </c>
      <c r="K5459" s="84" t="n">
        <v>0.8879390772078065</v>
      </c>
      <c r="L5459" s="84" t="n">
        <v>0.9032600351885436</v>
      </c>
      <c r="M5459" s="84" t="n">
        <v>0.9138985022126405</v>
      </c>
      <c r="N5459" s="84" t="n">
        <v>0.909092256830682</v>
      </c>
      <c r="O5459" s="84" t="n">
        <v>0.9216977889792644</v>
      </c>
      <c r="P5459" s="84" t="n">
        <v>0.7858866507164722</v>
      </c>
      <c r="Q5459" s="84" t="n">
        <v>0.9507002119525895</v>
      </c>
      <c r="R5459" s="84" t="n">
        <v>0.9183382741909717</v>
      </c>
      <c r="S5459" s="84" t="n">
        <v>0.8643225782884812</v>
      </c>
      <c r="T5459" s="84" t="n">
        <v>0.9026048267122154</v>
      </c>
      <c r="U5459" s="84" t="n">
        <v>0.8899089878409991</v>
      </c>
      <c r="V5459" s="84" t="n">
        <v>0.9035470400851964</v>
      </c>
      <c r="W5459" s="84" t="n">
        <v>0.9030788337896347</v>
      </c>
      <c r="X5459" s="84" t="n">
        <v>0.8975555123420264</v>
      </c>
      <c r="Y5459" s="84" t="n">
        <v>0.9712191126501284</v>
      </c>
      <c r="Z5459" s="84" t="n">
        <v>0.8927287181996088</v>
      </c>
      <c r="AA5459" s="84" t="n">
        <v>0.8990783325221908</v>
      </c>
      <c r="AB5459" s="84" t="n">
        <v>0.9249885012737048</v>
      </c>
      <c r="AC5459" s="84" t="n">
        <v>0.8942431366918526</v>
      </c>
      <c r="AD5459" s="84" t="n">
        <v>0.9077830761419078</v>
      </c>
      <c r="AE5459" s="84" t="n">
        <v>0.9492142729796499</v>
      </c>
      <c r="AF5459" s="84" t="n">
        <v>0.9518194596282993</v>
      </c>
      <c r="AG5459" s="84" t="n">
        <v>0.9426712241182866</v>
      </c>
      <c r="AH5459" s="84" t="n">
        <v>0.9684933802580861</v>
      </c>
      <c r="AI5459" s="84" t="n">
        <v>0.9830681884890518</v>
      </c>
      <c r="AJ5459" s="84" t="n">
        <v>0.9969997292655108</v>
      </c>
      <c r="AK5459" s="84" t="n">
        <v>0.9611766395576382</v>
      </c>
    </row>
    <row r="5460">
      <c r="A5460" s="84" t="n">
        <v>13</v>
      </c>
      <c r="B5460" s="84" t="n">
        <v>0.8681066176470589</v>
      </c>
      <c r="C5460" s="84" t="n">
        <v>0.9278364197384573</v>
      </c>
      <c r="D5460" s="84" t="n">
        <v>0.8552154583913426</v>
      </c>
      <c r="E5460" s="84" t="n">
        <v>0.8801170317693181</v>
      </c>
      <c r="F5460" s="84" t="n">
        <v>0.9010865342570994</v>
      </c>
      <c r="G5460" s="84" t="n">
        <v>0.9390954528830915</v>
      </c>
      <c r="H5460" s="84" t="n">
        <v>0.9036659829411813</v>
      </c>
      <c r="I5460" s="84" t="n">
        <v>0.9067107728245446</v>
      </c>
      <c r="J5460" s="84" t="n">
        <v>0.9704966601286572</v>
      </c>
      <c r="K5460" s="84" t="n">
        <v>0.9080772760715721</v>
      </c>
      <c r="L5460" s="84" t="n">
        <v>0.9047667570156308</v>
      </c>
      <c r="M5460" s="84" t="n">
        <v>0.9806464881425169</v>
      </c>
      <c r="N5460" s="84" t="n">
        <v>0.9299438127288631</v>
      </c>
      <c r="O5460" s="84" t="n">
        <v>0.9168499171530837</v>
      </c>
      <c r="P5460" s="84" t="n">
        <v>0.7975200020580895</v>
      </c>
      <c r="Q5460" s="84" t="n">
        <v>0.908706705001697</v>
      </c>
      <c r="R5460" s="84" t="n">
        <v>0.9251981520600715</v>
      </c>
      <c r="S5460" s="84" t="n">
        <v>0.908809117522739</v>
      </c>
      <c r="T5460" s="84" t="n">
        <v>0.9129979613201828</v>
      </c>
      <c r="U5460" s="84" t="n">
        <v>0.9018063539471795</v>
      </c>
      <c r="V5460" s="84" t="n">
        <v>0.9312124580791615</v>
      </c>
      <c r="W5460" s="84" t="n">
        <v>0.9037101079341552</v>
      </c>
      <c r="X5460" s="84" t="n">
        <v>0.9079492904257653</v>
      </c>
      <c r="Y5460" s="84" t="n">
        <v>1</v>
      </c>
      <c r="Z5460" s="84" t="n">
        <v>0.9239970645792565</v>
      </c>
      <c r="AA5460" s="84" t="n">
        <v>0.9212555836053098</v>
      </c>
      <c r="AB5460" s="84" t="n">
        <v>0.9723101825643928</v>
      </c>
      <c r="AC5460" s="84" t="n">
        <v>0.9378548310869421</v>
      </c>
      <c r="AD5460" s="84" t="n">
        <v>0.9390047906042344</v>
      </c>
      <c r="AE5460" s="84" t="n">
        <v>0.9639456995135367</v>
      </c>
      <c r="AF5460" s="84" t="n">
        <v>0.9101280649695455</v>
      </c>
      <c r="AG5460" s="84" t="n">
        <v>0.9058035669386483</v>
      </c>
      <c r="AH5460" s="84" t="n">
        <v>0.9613789822518475</v>
      </c>
      <c r="AI5460" s="84" t="n">
        <v>0.9132359970815896</v>
      </c>
      <c r="AJ5460" s="84" t="n">
        <v>0.9311934952710234</v>
      </c>
      <c r="AK5460" s="84" t="n">
        <v>0.9346241539649198</v>
      </c>
    </row>
    <row r="5461">
      <c r="A5461" s="84" t="n">
        <v>14</v>
      </c>
      <c r="B5461" s="84" t="n">
        <v>0.9109062846836847</v>
      </c>
      <c r="C5461" s="84" t="n">
        <v>0.9366651025299516</v>
      </c>
      <c r="D5461" s="84" t="n">
        <v>1</v>
      </c>
      <c r="E5461" s="84" t="n">
        <v>0.9142899768754508</v>
      </c>
      <c r="F5461" s="84" t="n">
        <v>0.9250819212336702</v>
      </c>
      <c r="G5461" s="84" t="n">
        <v>1</v>
      </c>
      <c r="H5461" s="84" t="n">
        <v>0.97734202377464</v>
      </c>
      <c r="I5461" s="84" t="n">
        <v>0.9680099709181555</v>
      </c>
      <c r="J5461" s="84" t="n">
        <v>0.9967629994376398</v>
      </c>
      <c r="K5461" s="84" t="n">
        <v>0.9996586745955294</v>
      </c>
      <c r="L5461" s="84" t="n">
        <v>0.9858865407215686</v>
      </c>
      <c r="M5461" s="84" t="n">
        <v>0.9839087143991831</v>
      </c>
      <c r="N5461" s="84" t="n">
        <v>0.9939439313299631</v>
      </c>
      <c r="O5461" s="84" t="n">
        <v>0.9830827435322126</v>
      </c>
      <c r="P5461" s="84" t="n">
        <v>0.8965707082400761</v>
      </c>
      <c r="Q5461" s="84" t="n">
        <v>0.9227813814698369</v>
      </c>
      <c r="R5461" s="84" t="n">
        <v>0.9842099657394419</v>
      </c>
      <c r="S5461" s="84" t="n">
        <v>0.9789960914465821</v>
      </c>
      <c r="T5461" s="84" t="n">
        <v>0.9727464323103202</v>
      </c>
      <c r="U5461" s="84" t="n">
        <v>0.9762601787081286</v>
      </c>
      <c r="V5461" s="84" t="n">
        <v>0.9820592823712949</v>
      </c>
      <c r="W5461" s="84" t="n">
        <v>0.9841632529831134</v>
      </c>
      <c r="X5461" s="84" t="n">
        <v>0.9894128009334123</v>
      </c>
      <c r="Y5461" s="84" t="n">
        <v>0.9980415372513399</v>
      </c>
      <c r="Z5461" s="84" t="n">
        <v>0.995437866927593</v>
      </c>
      <c r="AA5461" s="84" t="n">
        <v>0.9955764730366465</v>
      </c>
      <c r="AB5461" s="84" t="n">
        <v>0.9972358831021795</v>
      </c>
      <c r="AC5461" s="84" t="n">
        <v>0.9925937890725487</v>
      </c>
      <c r="AD5461" s="84" t="n">
        <v>1</v>
      </c>
      <c r="AE5461" s="84" t="n">
        <v>0.9872297073580725</v>
      </c>
      <c r="AF5461" s="84" t="n">
        <v>0.9431672653443696</v>
      </c>
      <c r="AG5461" s="84" t="n">
        <v>0.9396252602359473</v>
      </c>
      <c r="AH5461" s="84" t="n">
        <v>1</v>
      </c>
      <c r="AI5461" s="84" t="n">
        <v>0.93602140167557</v>
      </c>
      <c r="AJ5461" s="84" t="n">
        <v>0.9332942765545412</v>
      </c>
      <c r="AK5461" s="84" t="n">
        <v>0.9783217536489471</v>
      </c>
    </row>
    <row r="5462">
      <c r="A5462" s="84" t="n">
        <v>15</v>
      </c>
      <c r="B5462" s="84" t="n">
        <v>1</v>
      </c>
      <c r="C5462" s="84" t="n">
        <v>1</v>
      </c>
      <c r="D5462" s="84" t="n">
        <v>0.9667547735786874</v>
      </c>
      <c r="E5462" s="84" t="n">
        <v>0.9973062800971398</v>
      </c>
      <c r="F5462" s="84" t="n">
        <v>1</v>
      </c>
      <c r="G5462" s="84" t="n">
        <v>0.9942297533422729</v>
      </c>
      <c r="H5462" s="84" t="n">
        <v>1</v>
      </c>
      <c r="I5462" s="84" t="n">
        <v>1</v>
      </c>
      <c r="J5462" s="84" t="n">
        <v>1</v>
      </c>
      <c r="K5462" s="84" t="n">
        <v>1</v>
      </c>
      <c r="L5462" s="84" t="n">
        <v>1</v>
      </c>
      <c r="M5462" s="84" t="n">
        <v>0.9890148076704869</v>
      </c>
      <c r="N5462" s="84" t="n">
        <v>1</v>
      </c>
      <c r="O5462" s="84" t="n">
        <v>1</v>
      </c>
      <c r="P5462" s="84" t="n">
        <v>0.9895500501659332</v>
      </c>
      <c r="Q5462" s="84" t="n">
        <v>0.9119916499644612</v>
      </c>
      <c r="R5462" s="84" t="n">
        <v>1</v>
      </c>
      <c r="S5462" s="84" t="n">
        <v>0.9963836748751504</v>
      </c>
      <c r="T5462" s="84" t="n">
        <v>1</v>
      </c>
      <c r="U5462" s="84" t="n">
        <v>1</v>
      </c>
      <c r="V5462" s="84" t="n">
        <v>1</v>
      </c>
      <c r="W5462" s="84" t="n">
        <v>1</v>
      </c>
      <c r="X5462" s="84" t="n">
        <v>1</v>
      </c>
      <c r="Y5462" s="84" t="n">
        <v>0.9945990219850622</v>
      </c>
      <c r="Z5462" s="84" t="n">
        <v>1</v>
      </c>
      <c r="AA5462" s="84" t="n">
        <v>1</v>
      </c>
      <c r="AB5462" s="84" t="n">
        <v>1</v>
      </c>
      <c r="AC5462" s="84" t="n">
        <v>1</v>
      </c>
      <c r="AD5462" s="84" t="n">
        <v>0.9970638232112503</v>
      </c>
      <c r="AE5462" s="84" t="n">
        <v>1</v>
      </c>
      <c r="AF5462" s="84" t="n">
        <v>1</v>
      </c>
      <c r="AG5462" s="84" t="n">
        <v>1</v>
      </c>
      <c r="AH5462" s="84" t="n">
        <v>0.9698070570935847</v>
      </c>
      <c r="AI5462" s="84" t="n">
        <v>1</v>
      </c>
      <c r="AJ5462" s="84" t="n">
        <v>1</v>
      </c>
      <c r="AK5462" s="84" t="n">
        <v>1</v>
      </c>
    </row>
    <row r="5463">
      <c r="A5463" s="84" t="n">
        <v>16</v>
      </c>
      <c r="B5463" s="84" t="n">
        <v>0.9761549667036625</v>
      </c>
      <c r="C5463" s="84" t="n">
        <v>0.9857616160850131</v>
      </c>
      <c r="D5463" s="84" t="n">
        <v>0.8416967642568415</v>
      </c>
      <c r="E5463" s="84" t="n">
        <v>1</v>
      </c>
      <c r="F5463" s="84" t="n">
        <v>0.9700310264151338</v>
      </c>
      <c r="G5463" s="84" t="n">
        <v>0.9662887561461253</v>
      </c>
      <c r="H5463" s="84" t="n">
        <v>0.977888476189722</v>
      </c>
      <c r="I5463" s="84" t="n">
        <v>0.9875546427740894</v>
      </c>
      <c r="J5463" s="84" t="n">
        <v>0.9901929855843749</v>
      </c>
      <c r="K5463" s="84" t="n">
        <v>0.9708735654851751</v>
      </c>
      <c r="L5463" s="84" t="n">
        <v>0.9730298151582464</v>
      </c>
      <c r="M5463" s="84" t="n">
        <v>1</v>
      </c>
      <c r="N5463" s="84" t="n">
        <v>0.9903043600729396</v>
      </c>
      <c r="O5463" s="84" t="n">
        <v>0.9722246283065421</v>
      </c>
      <c r="P5463" s="84" t="n">
        <v>1</v>
      </c>
      <c r="Q5463" s="84" t="n">
        <v>0.9026682973995788</v>
      </c>
      <c r="R5463" s="84" t="n">
        <v>0.9922802797649689</v>
      </c>
      <c r="S5463" s="84" t="n">
        <v>1</v>
      </c>
      <c r="T5463" s="84" t="n">
        <v>0.9965080720700864</v>
      </c>
      <c r="U5463" s="84" t="n">
        <v>0.9931382883081726</v>
      </c>
      <c r="V5463" s="84" t="n">
        <v>0.9958709725634536</v>
      </c>
      <c r="W5463" s="84" t="n">
        <v>0.9836280422953677</v>
      </c>
      <c r="X5463" s="84" t="n">
        <v>0.9799549308312004</v>
      </c>
      <c r="Y5463" s="84" t="n">
        <v>0.9901265904907104</v>
      </c>
      <c r="Z5463" s="84" t="n">
        <v>0.9768346379647749</v>
      </c>
      <c r="AA5463" s="84" t="n">
        <v>0.9663861811662458</v>
      </c>
      <c r="AB5463" s="84" t="n">
        <v>0.9719165723181432</v>
      </c>
      <c r="AC5463" s="84" t="n">
        <v>0.9601691822657741</v>
      </c>
      <c r="AD5463" s="84" t="n">
        <v>0.9453495816499989</v>
      </c>
      <c r="AE5463" s="84" t="n">
        <v>0.9588110944145889</v>
      </c>
      <c r="AF5463" s="84" t="n">
        <v>0.9668046228330471</v>
      </c>
      <c r="AG5463" s="84" t="n">
        <v>0.9572674255714414</v>
      </c>
      <c r="AH5463" s="84" t="n">
        <v>0.8831584467258091</v>
      </c>
      <c r="AI5463" s="84" t="n">
        <v>0.9550246136041529</v>
      </c>
      <c r="AJ5463" s="84" t="n">
        <v>0.9701126876833562</v>
      </c>
      <c r="AK5463" s="84" t="n">
        <v>0.9696325021094775</v>
      </c>
    </row>
    <row r="5464">
      <c r="A5464" s="84" t="n">
        <v>17</v>
      </c>
      <c r="B5464" s="84" t="n">
        <v>0.8835495283018868</v>
      </c>
      <c r="C5464" s="84" t="n">
        <v>0.8860534302782107</v>
      </c>
      <c r="D5464" s="84" t="n">
        <v>0.7745875453145281</v>
      </c>
      <c r="E5464" s="84" t="n">
        <v>0.9317369934770537</v>
      </c>
      <c r="F5464" s="84" t="n">
        <v>0.8984890954606664</v>
      </c>
      <c r="G5464" s="84" t="n">
        <v>0.9361859482303223</v>
      </c>
      <c r="H5464" s="84" t="n">
        <v>0.7677814823907689</v>
      </c>
      <c r="I5464" s="84" t="n">
        <v>0.8142119551726751</v>
      </c>
      <c r="J5464" s="84" t="n">
        <v>0.8557683075699178</v>
      </c>
      <c r="K5464" s="84" t="n">
        <v>0.7924362290369313</v>
      </c>
      <c r="L5464" s="84" t="n">
        <v>0.7810797040901584</v>
      </c>
      <c r="M5464" s="84" t="n">
        <v>0.8574619879723137</v>
      </c>
      <c r="N5464" s="84" t="n">
        <v>0.8450699005233272</v>
      </c>
      <c r="O5464" s="84" t="n">
        <v>0.7996096555077133</v>
      </c>
      <c r="P5464" s="84" t="n">
        <v>0.858953975971804</v>
      </c>
      <c r="Q5464" s="84" t="n">
        <v>0.7875607522716069</v>
      </c>
      <c r="R5464" s="84" t="n">
        <v>0.8333991621252197</v>
      </c>
      <c r="S5464" s="84" t="n">
        <v>0.8896159807129325</v>
      </c>
      <c r="T5464" s="84" t="n">
        <v>0.8586767865998127</v>
      </c>
      <c r="U5464" s="84" t="n">
        <v>0.8413763476055067</v>
      </c>
      <c r="V5464" s="84" t="n">
        <v>0.8797397404878233</v>
      </c>
      <c r="W5464" s="84" t="n">
        <v>0.8222345732380933</v>
      </c>
      <c r="X5464" s="84" t="n">
        <v>0.8089291860824243</v>
      </c>
      <c r="Y5464" s="84" t="n">
        <v>0.8826665909772848</v>
      </c>
      <c r="Z5464" s="84" t="n">
        <v>0.805503913894325</v>
      </c>
      <c r="AA5464" s="84" t="n">
        <v>0.7720143902827653</v>
      </c>
      <c r="AB5464" s="84" t="n">
        <v>0.8261304132465327</v>
      </c>
      <c r="AC5464" s="84" t="n">
        <v>0.7579999641056012</v>
      </c>
      <c r="AD5464" s="84" t="n">
        <v>0.7334161202728656</v>
      </c>
      <c r="AE5464" s="84" t="n">
        <v>0.7469933525201842</v>
      </c>
      <c r="AF5464" s="84" t="n">
        <v>0.8344369826643762</v>
      </c>
      <c r="AG5464" s="84" t="n">
        <v>0.848553813704826</v>
      </c>
      <c r="AH5464" s="84" t="n">
        <v>0.8169123728896025</v>
      </c>
      <c r="AI5464" s="84" t="n">
        <v>0.8273441627600781</v>
      </c>
      <c r="AJ5464" s="84" t="n">
        <v>0.8720002840493003</v>
      </c>
      <c r="AK5464" s="84" t="n">
        <v>0.9148579020125314</v>
      </c>
    </row>
    <row r="5465">
      <c r="A5465" s="84" t="n">
        <v>18</v>
      </c>
      <c r="B5465" s="84" t="n">
        <v>0.6379110016648168</v>
      </c>
      <c r="C5465" s="84" t="n">
        <v>0.6695358305802948</v>
      </c>
      <c r="D5465" s="84" t="n">
        <v>0.4447112312772811</v>
      </c>
      <c r="E5465" s="84" t="n">
        <v>0.6792566990741893</v>
      </c>
      <c r="F5465" s="84" t="n">
        <v>0.6584759950315925</v>
      </c>
      <c r="G5465" s="84" t="n">
        <v>0.6443171197529358</v>
      </c>
      <c r="H5465" s="84" t="n">
        <v>0.4256230745471968</v>
      </c>
      <c r="I5465" s="84" t="n">
        <v>0.5297416079411986</v>
      </c>
      <c r="J5465" s="84" t="n">
        <v>0.7170299148229937</v>
      </c>
      <c r="K5465" s="84" t="n">
        <v>0.5013539241044001</v>
      </c>
      <c r="L5465" s="84" t="n">
        <v>0.4907524778033652</v>
      </c>
      <c r="M5465" s="84" t="n">
        <v>0.6971235674571656</v>
      </c>
      <c r="N5465" s="84" t="n">
        <v>0.5354098409262745</v>
      </c>
      <c r="O5465" s="84" t="n">
        <v>0.4982564426400363</v>
      </c>
      <c r="P5465" s="84" t="n">
        <v>0.7175735123871266</v>
      </c>
      <c r="Q5465" s="84" t="n">
        <v>0.5022315854181743</v>
      </c>
      <c r="R5465" s="84" t="n">
        <v>0.5357683329487157</v>
      </c>
      <c r="S5465" s="84" t="n">
        <v>0.747405169309767</v>
      </c>
      <c r="T5465" s="84" t="n">
        <v>0.5362761033665767</v>
      </c>
      <c r="U5465" s="84" t="n">
        <v>0.536558291172154</v>
      </c>
      <c r="V5465" s="84" t="n">
        <v>0.7555933375059555</v>
      </c>
      <c r="W5465" s="84" t="n">
        <v>0.505801546621654</v>
      </c>
      <c r="X5465" s="84" t="n">
        <v>0.5072798042496462</v>
      </c>
      <c r="Y5465" s="84" t="n">
        <v>0.7369456090697506</v>
      </c>
      <c r="Z5465" s="84" t="n">
        <v>0.4777336105675146</v>
      </c>
      <c r="AA5465" s="84" t="n">
        <v>0.4507781006691113</v>
      </c>
      <c r="AB5465" s="84" t="n">
        <v>0.6770759623549392</v>
      </c>
      <c r="AC5465" s="84" t="n">
        <v>0.4375407550985003</v>
      </c>
      <c r="AD5465" s="84" t="n">
        <v>0.3610956575490651</v>
      </c>
      <c r="AE5465" s="84" t="n">
        <v>0.4636528028933093</v>
      </c>
      <c r="AF5465" s="84" t="n">
        <v>0.6084179290957363</v>
      </c>
      <c r="AG5465" s="84" t="n">
        <v>0.6557802193381349</v>
      </c>
      <c r="AH5465" s="84" t="n">
        <v>0.5748660644296318</v>
      </c>
      <c r="AI5465" s="84" t="n">
        <v>0.6201454173410599</v>
      </c>
      <c r="AJ5465" s="84" t="n">
        <v>0.672464527124489</v>
      </c>
      <c r="AK5465" s="84" t="n">
        <v>0.5894238882605339</v>
      </c>
    </row>
    <row r="5466">
      <c r="A5466" s="84" t="n">
        <v>19</v>
      </c>
      <c r="B5466" s="84" t="n">
        <v>0.3041845865704773</v>
      </c>
      <c r="C5466" s="84" t="n">
        <v>0.2664435796927656</v>
      </c>
      <c r="D5466" s="84" t="n">
        <v>0.2236570421635291</v>
      </c>
      <c r="E5466" s="84" t="n">
        <v>0.2941293482855509</v>
      </c>
      <c r="F5466" s="84" t="n">
        <v>0.298902316441561</v>
      </c>
      <c r="G5466" s="84" t="n">
        <v>0.2800845219228738</v>
      </c>
      <c r="H5466" s="84" t="n">
        <v>0.2733529211445406</v>
      </c>
      <c r="I5466" s="84" t="n">
        <v>0.2321805112447186</v>
      </c>
      <c r="J5466" s="84" t="n">
        <v>0.302453811019518</v>
      </c>
      <c r="K5466" s="84" t="n">
        <v>0.3965366848959715</v>
      </c>
      <c r="L5466" s="84" t="n">
        <v>0.2701950314862743</v>
      </c>
      <c r="M5466" s="84" t="n">
        <v>0.4747886644729378</v>
      </c>
      <c r="N5466" s="84" t="n">
        <v>0.4195439787704031</v>
      </c>
      <c r="O5466" s="84" t="n">
        <v>0.3644104736384745</v>
      </c>
      <c r="P5466" s="84" t="n">
        <v>0.6250469501685058</v>
      </c>
      <c r="Q5466" s="84" t="n">
        <v>0.408972446163402</v>
      </c>
      <c r="R5466" s="84" t="n">
        <v>0.4199436830987167</v>
      </c>
      <c r="S5466" s="84" t="n">
        <v>0.6842838580396698</v>
      </c>
      <c r="T5466" s="84" t="n">
        <v>0.4134869689790071</v>
      </c>
      <c r="U5466" s="84" t="n">
        <v>0.4160751181392303</v>
      </c>
      <c r="V5466" s="84" t="n">
        <v>0.7030977047465133</v>
      </c>
      <c r="W5466" s="84" t="n">
        <v>0.391609543218263</v>
      </c>
      <c r="X5466" s="84" t="n">
        <v>0.3921901598634822</v>
      </c>
      <c r="Y5466" s="84" t="n">
        <v>0.6844401553794875</v>
      </c>
      <c r="Z5466" s="84" t="n">
        <v>0.3797884050880626</v>
      </c>
      <c r="AA5466" s="84" t="n">
        <v>0.2817128728861969</v>
      </c>
      <c r="AB5466" s="84" t="n">
        <v>0.483357804981602</v>
      </c>
      <c r="AC5466" s="84" t="n">
        <v>0.30400760961252</v>
      </c>
      <c r="AD5466" s="84" t="n">
        <v>0.1969368832373005</v>
      </c>
      <c r="AE5466" s="84" t="n">
        <v>0.2389119527290325</v>
      </c>
      <c r="AF5466" s="84" t="n">
        <v>0.2739184757145088</v>
      </c>
      <c r="AG5466" s="84" t="n">
        <v>0.2436857312396641</v>
      </c>
      <c r="AH5466" s="84" t="n">
        <v>0.2291149710504549</v>
      </c>
      <c r="AI5466" s="84" t="n">
        <v>0.260619071979068</v>
      </c>
      <c r="AJ5466" s="84" t="n">
        <v>0.2802471820682043</v>
      </c>
      <c r="AK5466" s="84" t="n">
        <v>0.2725175490565699</v>
      </c>
    </row>
    <row r="5467">
      <c r="A5467" s="84" t="n">
        <v>20</v>
      </c>
      <c r="B5467" s="84" t="n">
        <v>0.1059759988901221</v>
      </c>
      <c r="C5467" s="84" t="n">
        <v>0.1332597083122016</v>
      </c>
      <c r="D5467" s="84" t="n">
        <v>0.1940369780001749</v>
      </c>
      <c r="E5467" s="84" t="n">
        <v>0.1013004450854116</v>
      </c>
      <c r="F5467" s="84" t="n">
        <v>0.135369939044679</v>
      </c>
      <c r="G5467" s="84" t="n">
        <v>0.2095574789711081</v>
      </c>
      <c r="H5467" s="84" t="n">
        <v>0.1286301467501921</v>
      </c>
      <c r="I5467" s="84" t="n">
        <v>0.1140253923958684</v>
      </c>
      <c r="J5467" s="84" t="n">
        <v>0.1753466745305663</v>
      </c>
      <c r="K5467" s="84" t="n">
        <v>0.2070024802979391</v>
      </c>
      <c r="L5467" s="84" t="n">
        <v>0.1609923441140706</v>
      </c>
      <c r="M5467" s="84" t="n">
        <v>0.2249588675819812</v>
      </c>
      <c r="N5467" s="84" t="n">
        <v>0.3224319155560167</v>
      </c>
      <c r="O5467" s="84" t="n">
        <v>0.2091640145408213</v>
      </c>
      <c r="P5467" s="84" t="n">
        <v>0.3037225695248386</v>
      </c>
      <c r="Q5467" s="84" t="n">
        <v>0.3259075220757267</v>
      </c>
      <c r="R5467" s="84" t="n">
        <v>0.2641158379635382</v>
      </c>
      <c r="S5467" s="84" t="n">
        <v>0.5099748996769833</v>
      </c>
      <c r="T5467" s="84" t="n">
        <v>0.3681745550719048</v>
      </c>
      <c r="U5467" s="84" t="n">
        <v>0.3194200545448475</v>
      </c>
      <c r="V5467" s="84" t="n">
        <v>0.5213410931646847</v>
      </c>
      <c r="W5467" s="84" t="n">
        <v>0.3059483864770099</v>
      </c>
      <c r="X5467" s="84" t="n">
        <v>0.2131416039175028</v>
      </c>
      <c r="Y5467" s="84" t="n">
        <v>0.3978517731589233</v>
      </c>
      <c r="Z5467" s="84" t="n">
        <v>0.2952605185909981</v>
      </c>
      <c r="AA5467" s="84" t="n">
        <v>0.1543931226675136</v>
      </c>
      <c r="AB5467" s="84" t="n">
        <v>0.1715963770166997</v>
      </c>
      <c r="AC5467" s="84" t="n">
        <v>0.1447501450731947</v>
      </c>
      <c r="AD5467" s="84" t="n">
        <v>0.1017418372077621</v>
      </c>
      <c r="AE5467" s="84" t="n">
        <v>0.160059088709472</v>
      </c>
      <c r="AF5467" s="84" t="n">
        <v>0.09543963766984226</v>
      </c>
      <c r="AG5467" s="84" t="n">
        <v>0.1153313994336231</v>
      </c>
      <c r="AH5467" s="84" t="n">
        <v>0.154884120728523</v>
      </c>
      <c r="AI5467" s="84" t="n">
        <v>0.1024965826086227</v>
      </c>
      <c r="AJ5467" s="84" t="n">
        <v>0.1327457063433238</v>
      </c>
      <c r="AK5467" s="84" t="n">
        <v>0.2323566901850955</v>
      </c>
    </row>
    <row r="5468">
      <c r="A5468" s="84" t="n">
        <v>21</v>
      </c>
      <c r="B5468" s="84" t="n">
        <v>0.09414019145394006</v>
      </c>
      <c r="C5468" s="84" t="n">
        <v>0.1188333120041963</v>
      </c>
      <c r="D5468" s="84" t="n">
        <v>0.1919520052729633</v>
      </c>
      <c r="E5468" s="84" t="n">
        <v>0.08998682149339832</v>
      </c>
      <c r="F5468" s="84" t="n">
        <v>0.1204838796781336</v>
      </c>
      <c r="G5468" s="84" t="n">
        <v>0.2081027266447235</v>
      </c>
      <c r="H5468" s="84" t="n">
        <v>0.08016219341247655</v>
      </c>
      <c r="I5468" s="84" t="n">
        <v>0.09857647898033252</v>
      </c>
      <c r="J5468" s="84" t="n">
        <v>0.1731452398260798</v>
      </c>
      <c r="K5468" s="84" t="n">
        <v>0.1550299987105485</v>
      </c>
      <c r="L5468" s="84" t="n">
        <v>0.1151371877696033</v>
      </c>
      <c r="M5468" s="84" t="n">
        <v>0.1586860319981845</v>
      </c>
      <c r="N5468" s="84" t="n">
        <v>0.1953137740352542</v>
      </c>
      <c r="O5468" s="84" t="n">
        <v>0.1240719888009969</v>
      </c>
      <c r="P5468" s="84" t="n">
        <v>0.1583031051426513</v>
      </c>
      <c r="Q5468" s="84" t="n">
        <v>0.152983664922807</v>
      </c>
      <c r="R5468" s="84" t="n">
        <v>0.1364187066195658</v>
      </c>
      <c r="S5468" s="84" t="n">
        <v>0.2904070844487582</v>
      </c>
      <c r="T5468" s="84" t="n">
        <v>0.1891702022149981</v>
      </c>
      <c r="U5468" s="84" t="n">
        <v>0.1402155738137356</v>
      </c>
      <c r="V5468" s="84" t="n">
        <v>0.2681345577176381</v>
      </c>
      <c r="W5468" s="84" t="n">
        <v>0.1484111790416984</v>
      </c>
      <c r="X5468" s="84" t="n">
        <v>0.09104096885194246</v>
      </c>
      <c r="Y5468" s="84" t="n">
        <v>0.1550510497846907</v>
      </c>
      <c r="Z5468" s="84" t="n">
        <v>0.1792074363992172</v>
      </c>
      <c r="AA5468" s="84" t="n">
        <v>0.09759291195111029</v>
      </c>
      <c r="AB5468" s="84" t="n">
        <v>0.1678106425134446</v>
      </c>
      <c r="AC5468" s="84" t="n">
        <v>0.06055385057161831</v>
      </c>
      <c r="AD5468" s="84" t="n">
        <v>0.08129787844669627</v>
      </c>
      <c r="AE5468" s="84" t="n">
        <v>0.1282275934085526</v>
      </c>
      <c r="AF5468" s="84" t="n">
        <v>0.08478057160705919</v>
      </c>
      <c r="AG5468" s="84" t="n">
        <v>0.10286593592269</v>
      </c>
      <c r="AH5468" s="84" t="n">
        <v>0.1532082366996978</v>
      </c>
      <c r="AI5468" s="84" t="n">
        <v>0.09104936977432639</v>
      </c>
      <c r="AJ5468" s="84" t="n">
        <v>0.1182325624057792</v>
      </c>
      <c r="AK5468" s="84" t="n">
        <v>0.2298522468178309</v>
      </c>
    </row>
    <row r="5469">
      <c r="A5469" s="84" t="n">
        <v>22</v>
      </c>
      <c r="B5469" s="84" t="n">
        <v>0.08776706437291898</v>
      </c>
      <c r="C5469" s="84" t="n">
        <v>0.1113491548131963</v>
      </c>
      <c r="D5469" s="84" t="n">
        <v>0.1894634894372591</v>
      </c>
      <c r="E5469" s="84" t="n">
        <v>0.08389487032846807</v>
      </c>
      <c r="F5469" s="84" t="n">
        <v>0.1125487128654227</v>
      </c>
      <c r="G5469" s="84" t="n">
        <v>0.2053963996911699</v>
      </c>
      <c r="H5469" s="84" t="n">
        <v>0.0766458909154266</v>
      </c>
      <c r="I5469" s="84" t="n">
        <v>0.0936890045543266</v>
      </c>
      <c r="J5469" s="84" t="n">
        <v>0.1720136612396614</v>
      </c>
      <c r="K5469" s="84" t="n">
        <v>0.07340771698814463</v>
      </c>
      <c r="L5469" s="84" t="n">
        <v>0.0966964886180684</v>
      </c>
      <c r="M5469" s="84" t="n">
        <v>0.1579484851923295</v>
      </c>
      <c r="N5469" s="84" t="n">
        <v>0.0717388403777445</v>
      </c>
      <c r="O5469" s="84" t="n">
        <v>0.0901396801801676</v>
      </c>
      <c r="P5469" s="84" t="n">
        <v>0.1575673381183915</v>
      </c>
      <c r="Q5469" s="84" t="n">
        <v>0.1459591334917108</v>
      </c>
      <c r="R5469" s="84" t="n">
        <v>0.09329345144054106</v>
      </c>
      <c r="S5469" s="84" t="n">
        <v>0.1854240702182841</v>
      </c>
      <c r="T5469" s="84" t="n">
        <v>0.06665656510000552</v>
      </c>
      <c r="U5469" s="84" t="n">
        <v>0.07641446762785896</v>
      </c>
      <c r="V5469" s="84" t="n">
        <v>0.1409567759955907</v>
      </c>
      <c r="W5469" s="84" t="n">
        <v>0.06640729533337451</v>
      </c>
      <c r="X5469" s="84" t="n">
        <v>0.07044891346282833</v>
      </c>
      <c r="Y5469" s="84" t="n">
        <v>0.1128853062581602</v>
      </c>
      <c r="Z5469" s="84" t="n">
        <v>0.05918542074363993</v>
      </c>
      <c r="AA5469" s="84" t="n">
        <v>0.07343206509662711</v>
      </c>
      <c r="AB5469" s="84" t="n">
        <v>0.1108123407868667</v>
      </c>
      <c r="AC5469" s="84" t="n">
        <v>0.05789766506936594</v>
      </c>
      <c r="AD5469" s="84" t="n">
        <v>0.07785283793628715</v>
      </c>
      <c r="AE5469" s="84" t="n">
        <v>0.1276316124595675</v>
      </c>
      <c r="AF5469" s="84" t="n">
        <v>0.07904107449632984</v>
      </c>
      <c r="AG5469" s="84" t="n">
        <v>0.09612458566988938</v>
      </c>
      <c r="AH5469" s="84" t="n">
        <v>0.1512079880201322</v>
      </c>
      <c r="AI5469" s="84" t="n">
        <v>0.0848854859404745</v>
      </c>
      <c r="AJ5469" s="84" t="n">
        <v>0.1107022971007739</v>
      </c>
      <c r="AK5469" s="84" t="n">
        <v>0.2277607224286817</v>
      </c>
    </row>
    <row r="5470">
      <c r="A5470" s="84" t="n">
        <v>23</v>
      </c>
      <c r="B5470" s="84" t="n">
        <v>0.08391717536071033</v>
      </c>
      <c r="C5470" s="84" t="n">
        <v>0.1074419728977765</v>
      </c>
      <c r="D5470" s="84" t="n">
        <v>0.20298218357176</v>
      </c>
      <c r="E5470" s="84" t="n">
        <v>0.08021483452271429</v>
      </c>
      <c r="F5470" s="84" t="n">
        <v>0.1076499885893869</v>
      </c>
      <c r="G5470" s="84" t="n">
        <v>0.2052582388557032</v>
      </c>
      <c r="H5470" s="84" t="n">
        <v>0.07474518686296715</v>
      </c>
      <c r="I5470" s="84" t="n">
        <v>0.09094543430717013</v>
      </c>
      <c r="J5470" s="84" t="n">
        <v>0.1711152564225657</v>
      </c>
      <c r="K5470" s="84" t="n">
        <v>0.07158731483096806</v>
      </c>
      <c r="L5470" s="84" t="n">
        <v>0.09430529798175355</v>
      </c>
      <c r="M5470" s="84" t="n">
        <v>0.1570974696471122</v>
      </c>
      <c r="N5470" s="84" t="n">
        <v>0.06995982387736645</v>
      </c>
      <c r="O5470" s="84" t="n">
        <v>0.08790435023149637</v>
      </c>
      <c r="P5470" s="84" t="n">
        <v>0.1567183761673226</v>
      </c>
      <c r="Q5470" s="84" t="n">
        <v>0.06043530323307741</v>
      </c>
      <c r="R5470" s="84" t="n">
        <v>0.07678891591074503</v>
      </c>
      <c r="S5470" s="84" t="n">
        <v>0.1155971632982137</v>
      </c>
      <c r="T5470" s="84" t="n">
        <v>0.06500358146454349</v>
      </c>
      <c r="U5470" s="84" t="n">
        <v>0.07451950252859403</v>
      </c>
      <c r="V5470" s="84" t="n">
        <v>0.1164021411155848</v>
      </c>
      <c r="W5470" s="84" t="n">
        <v>0.06476049321723377</v>
      </c>
      <c r="X5470" s="84" t="n">
        <v>0.06870188523064412</v>
      </c>
      <c r="Y5470" s="84" t="n">
        <v>0.1122770880132348</v>
      </c>
      <c r="Z5470" s="84" t="n">
        <v>0.05771771037181995</v>
      </c>
      <c r="AA5470" s="84" t="n">
        <v>0.071611059142588</v>
      </c>
      <c r="AB5470" s="84" t="n">
        <v>0.1102152915369375</v>
      </c>
      <c r="AC5470" s="84" t="n">
        <v>0.05646188912220248</v>
      </c>
      <c r="AD5470" s="84" t="n">
        <v>0.0759818531028545</v>
      </c>
      <c r="AE5470" s="84" t="n">
        <v>0.1269439421338155</v>
      </c>
      <c r="AF5470" s="84" t="n">
        <v>0.07557394971107294</v>
      </c>
      <c r="AG5470" s="84" t="n">
        <v>0.09220937266074999</v>
      </c>
      <c r="AH5470" s="84" t="n">
        <v>0.1505051979435281</v>
      </c>
      <c r="AI5470" s="84" t="n">
        <v>0.08116199693063744</v>
      </c>
      <c r="AJ5470" s="84" t="n">
        <v>0.1061811790708925</v>
      </c>
      <c r="AK5470" s="84" t="n">
        <v>0.2267104719843449</v>
      </c>
    </row>
    <row r="5471">
      <c r="A5471" s="84" t="n">
        <v>24</v>
      </c>
      <c r="B5471" s="84" t="n">
        <v>0.08183615427302995</v>
      </c>
      <c r="C5471" s="84" t="n">
        <v>0.1052063633505389</v>
      </c>
      <c r="D5471" s="84" t="n">
        <v>0.2019733258005286</v>
      </c>
      <c r="E5471" s="84" t="n">
        <v>0.07822562597906357</v>
      </c>
      <c r="F5471" s="84" t="n">
        <v>0.1051762373546889</v>
      </c>
      <c r="G5471" s="84" t="n">
        <v>0.2049737900768011</v>
      </c>
      <c r="H5471" s="84" t="n">
        <v>0.07282072400985198</v>
      </c>
      <c r="I5471" s="84" t="n">
        <v>0.08741276099845052</v>
      </c>
      <c r="J5471" s="84" t="n">
        <v>0.1794477896498279</v>
      </c>
      <c r="K5471" s="84" t="n">
        <v>0.0697441576468268</v>
      </c>
      <c r="L5471" s="84" t="n">
        <v>0.09034081259722698</v>
      </c>
      <c r="M5471" s="84" t="n">
        <v>0.1651253829569954</v>
      </c>
      <c r="N5471" s="84" t="n">
        <v>0.06586808592649696</v>
      </c>
      <c r="O5471" s="84" t="n">
        <v>0.08362229629857301</v>
      </c>
      <c r="P5471" s="84" t="n">
        <v>0.1639319801394356</v>
      </c>
      <c r="Q5471" s="84" t="n">
        <v>0.05690062561232527</v>
      </c>
      <c r="R5471" s="84" t="n">
        <v>0.073440523316706</v>
      </c>
      <c r="S5471" s="84" t="n">
        <v>0.1215043495050383</v>
      </c>
      <c r="T5471" s="84" t="n">
        <v>0.06120171910298088</v>
      </c>
      <c r="U5471" s="84" t="n">
        <v>0.07093737248015396</v>
      </c>
      <c r="V5471" s="84" t="n">
        <v>0.1216288172484983</v>
      </c>
      <c r="W5471" s="84" t="n">
        <v>0.06097284835011012</v>
      </c>
      <c r="X5471" s="84" t="n">
        <v>0.06564770551759348</v>
      </c>
      <c r="Y5471" s="84" t="n">
        <v>0.1180146134570314</v>
      </c>
      <c r="Z5471" s="84" t="n">
        <v>0.05434197651663405</v>
      </c>
      <c r="AA5471" s="84" t="n">
        <v>0.06842755051936604</v>
      </c>
      <c r="AB5471" s="84" t="n">
        <v>0.1151641664307954</v>
      </c>
      <c r="AC5471" s="84" t="n">
        <v>0.05131104291175363</v>
      </c>
      <c r="AD5471" s="84" t="n">
        <v>0.07272556681457931</v>
      </c>
      <c r="AE5471" s="84" t="n">
        <v>0.1310699640883274</v>
      </c>
      <c r="AF5471" s="84" t="n">
        <v>0.07369982820552864</v>
      </c>
      <c r="AG5471" s="84" t="n">
        <v>0.09000392239688623</v>
      </c>
      <c r="AH5471" s="84" t="n">
        <v>0.1507755018191451</v>
      </c>
      <c r="AI5471" s="84" t="n">
        <v>0.07914930016856334</v>
      </c>
      <c r="AJ5471" s="84" t="n">
        <v>0.1040212208498104</v>
      </c>
      <c r="AK5471" s="84" t="n">
        <v>0.2263962945009964</v>
      </c>
    </row>
    <row r="5481">
      <c r="A5481" s="84" t="inlineStr">
        <is>
          <t>PVVAC-P-240to760-E10-rDXGF-OfS1985-CZ10</t>
        </is>
      </c>
      <c r="B5481" s="83" t="n"/>
      <c r="C5481" s="83" t="n"/>
      <c r="D5481" s="83" t="n">
        <v>2015</v>
      </c>
      <c r="E5481" s="83" t="n"/>
      <c r="F5481" s="84" t="inlineStr">
        <is>
          <t>Source Annual kWh:</t>
        </is>
      </c>
      <c r="G5481" s="162" t="n">
        <v>137070.0199999987</v>
      </c>
      <c r="H5481" s="83" t="inlineStr">
        <is>
          <t>DEER</t>
        </is>
      </c>
      <c r="I5481" s="83" t="n"/>
      <c r="J5481" s="83" t="n"/>
      <c r="K5481" s="83" t="inlineStr">
        <is>
          <t>PDAF</t>
        </is>
      </c>
      <c r="L5481" s="83" t="inlineStr">
        <is>
          <t>Monthly</t>
        </is>
      </c>
      <c r="M5481" s="83" t="n"/>
      <c r="N5481" s="83" t="n"/>
      <c r="O5481" s="83" t="n"/>
      <c r="P5481" s="83" t="n"/>
      <c r="Q5481" s="83" t="n"/>
      <c r="R5481" s="83" t="n"/>
      <c r="S5481" s="83" t="n"/>
      <c r="T5481" s="105" t="n"/>
      <c r="U5481" s="83" t="n"/>
      <c r="V5481" s="83" t="n"/>
      <c r="W5481" s="83" t="n"/>
      <c r="X5481" s="83" t="n"/>
      <c r="Y5481" s="83" t="n"/>
      <c r="Z5481" s="83" t="n"/>
      <c r="AA5481" s="83" t="n"/>
      <c r="AB5481" s="83" t="n"/>
      <c r="AC5481" s="83" t="n"/>
      <c r="AD5481" s="83" t="n"/>
      <c r="AE5481" s="83" t="n"/>
      <c r="AF5481" s="83" t="n"/>
      <c r="AG5481" s="83" t="n"/>
      <c r="AH5481" s="83" t="n"/>
      <c r="AI5481" s="83" t="n"/>
      <c r="AJ5481" s="83" t="n"/>
      <c r="AK5481" s="83" t="n"/>
    </row>
    <row r="5482">
      <c r="A5482" s="83" t="n">
        <v>138</v>
      </c>
      <c r="B5482" s="84" t="inlineStr">
        <is>
          <t>PVVAC-P-240to760-E10-20-MM</t>
        </is>
      </c>
      <c r="C5482" s="83" t="n"/>
      <c r="D5482" s="83" t="n"/>
      <c r="E5482" s="83" t="n"/>
      <c r="F5482" s="83" t="inlineStr">
        <is>
          <t>Source Sample Size:</t>
        </is>
      </c>
      <c r="G5482" s="83" t="n">
        <v>0</v>
      </c>
      <c r="H5482" s="83" t="inlineStr">
        <is>
          <t>DEER</t>
        </is>
      </c>
      <c r="I5482" s="83" t="n"/>
      <c r="J5482" s="83" t="n"/>
      <c r="K5482" s="83" t="inlineStr">
        <is>
          <t>WKWE</t>
        </is>
      </c>
      <c r="L5482" s="83" t="inlineStr">
        <is>
          <t>Monthly</t>
        </is>
      </c>
      <c r="M5482" s="83" t="n"/>
      <c r="N5482" s="83" t="inlineStr">
        <is>
          <t>Weekend Peak3</t>
        </is>
      </c>
      <c r="O5482" s="83" t="n"/>
      <c r="P5482" s="83" t="n"/>
      <c r="Q5482" s="83" t="n"/>
      <c r="R5482" s="83" t="n"/>
      <c r="S5482" s="83" t="n"/>
      <c r="T5482" s="83" t="n"/>
      <c r="U5482" s="83" t="n"/>
      <c r="V5482" s="83" t="n"/>
      <c r="W5482" s="83" t="n"/>
      <c r="X5482" s="83" t="n"/>
      <c r="Y5482" s="83" t="n"/>
      <c r="Z5482" s="83" t="n"/>
      <c r="AA5482" s="83" t="n"/>
      <c r="AB5482" s="83" t="n"/>
      <c r="AC5482" s="83" t="n"/>
      <c r="AD5482" s="83" t="n"/>
      <c r="AE5482" s="83" t="n"/>
      <c r="AF5482" s="83" t="n"/>
      <c r="AG5482" s="83" t="n"/>
      <c r="AH5482" s="83" t="n"/>
      <c r="AI5482" s="83" t="n"/>
      <c r="AJ5482" s="83" t="n"/>
      <c r="AK5482" s="83" t="n"/>
    </row>
    <row r="5483">
      <c r="A5483" s="84" t="n"/>
      <c r="B5483" s="84" t="n">
        <v>1</v>
      </c>
      <c r="C5483" s="84" t="inlineStr">
        <is>
          <t>JANUARY</t>
        </is>
      </c>
      <c r="D5483" s="84" t="inlineStr">
        <is>
          <t>JAN</t>
        </is>
      </c>
      <c r="E5483" s="84" t="n">
        <v>2</v>
      </c>
      <c r="F5483" s="84" t="inlineStr">
        <is>
          <t>FEBRUARY</t>
        </is>
      </c>
      <c r="G5483" s="84" t="inlineStr">
        <is>
          <t>FEB</t>
        </is>
      </c>
      <c r="H5483" s="84" t="n">
        <v>3</v>
      </c>
      <c r="I5483" s="84" t="inlineStr">
        <is>
          <t>MARCH</t>
        </is>
      </c>
      <c r="J5483" s="84" t="inlineStr">
        <is>
          <t>MAR</t>
        </is>
      </c>
      <c r="K5483" s="84" t="n">
        <v>4</v>
      </c>
      <c r="L5483" s="84" t="inlineStr">
        <is>
          <t>APRIL</t>
        </is>
      </c>
      <c r="M5483" s="84" t="inlineStr">
        <is>
          <t>APR</t>
        </is>
      </c>
      <c r="N5483" s="84" t="n">
        <v>5</v>
      </c>
      <c r="O5483" s="84" t="inlineStr">
        <is>
          <t>MAY</t>
        </is>
      </c>
      <c r="P5483" s="84" t="inlineStr">
        <is>
          <t>MAY</t>
        </is>
      </c>
      <c r="Q5483" s="84" t="n">
        <v>6</v>
      </c>
      <c r="R5483" s="84" t="inlineStr">
        <is>
          <t>JUNE</t>
        </is>
      </c>
      <c r="S5483" s="84" t="inlineStr">
        <is>
          <t>JUN</t>
        </is>
      </c>
      <c r="T5483" s="84" t="n">
        <v>7</v>
      </c>
      <c r="U5483" s="84" t="inlineStr">
        <is>
          <t>JULY</t>
        </is>
      </c>
      <c r="V5483" s="84" t="inlineStr">
        <is>
          <t>JUL</t>
        </is>
      </c>
      <c r="W5483" s="84" t="n">
        <v>8</v>
      </c>
      <c r="X5483" s="84" t="inlineStr">
        <is>
          <t>AUGUST</t>
        </is>
      </c>
      <c r="Y5483" s="84" t="inlineStr">
        <is>
          <t>AUG</t>
        </is>
      </c>
      <c r="Z5483" s="84" t="n">
        <v>9</v>
      </c>
      <c r="AA5483" s="84" t="inlineStr">
        <is>
          <t>SEPTEMBER</t>
        </is>
      </c>
      <c r="AB5483" s="84" t="inlineStr">
        <is>
          <t>SEP</t>
        </is>
      </c>
      <c r="AC5483" s="84" t="n">
        <v>10</v>
      </c>
      <c r="AD5483" s="84" t="inlineStr">
        <is>
          <t>OCTOBER</t>
        </is>
      </c>
      <c r="AE5483" s="84" t="inlineStr">
        <is>
          <t>OCT</t>
        </is>
      </c>
      <c r="AF5483" s="84" t="n">
        <v>11</v>
      </c>
      <c r="AG5483" s="84" t="inlineStr">
        <is>
          <t>NOVEMBER</t>
        </is>
      </c>
      <c r="AH5483" s="84" t="inlineStr">
        <is>
          <t>NOV</t>
        </is>
      </c>
      <c r="AI5483" s="84" t="n">
        <v>12</v>
      </c>
      <c r="AJ5483" s="84" t="inlineStr">
        <is>
          <t>DECEMBER</t>
        </is>
      </c>
      <c r="AK5483" s="84" t="inlineStr">
        <is>
          <t>DEC</t>
        </is>
      </c>
    </row>
    <row r="5484">
      <c r="A5484" s="83" t="n"/>
      <c r="B5484" s="84" t="n">
        <v>31</v>
      </c>
      <c r="C5484" s="83" t="n"/>
      <c r="D5484" s="83" t="n"/>
      <c r="E5484" s="84" t="n">
        <v>28</v>
      </c>
      <c r="F5484" s="83" t="n"/>
      <c r="G5484" s="83" t="n"/>
      <c r="H5484" s="84" t="n">
        <v>31</v>
      </c>
      <c r="I5484" s="83" t="n"/>
      <c r="J5484" s="83" t="n"/>
      <c r="K5484" s="84" t="n">
        <v>30</v>
      </c>
      <c r="L5484" s="83" t="n"/>
      <c r="M5484" s="83" t="n"/>
      <c r="N5484" s="84" t="n">
        <v>31</v>
      </c>
      <c r="O5484" s="83" t="n"/>
      <c r="P5484" s="83" t="n"/>
      <c r="Q5484" s="84" t="n">
        <v>30</v>
      </c>
      <c r="R5484" s="83" t="n"/>
      <c r="S5484" s="83" t="n"/>
      <c r="T5484" s="84" t="n">
        <v>31</v>
      </c>
      <c r="U5484" s="83" t="n"/>
      <c r="V5484" s="83" t="n"/>
      <c r="W5484" s="84" t="n">
        <v>31</v>
      </c>
      <c r="X5484" s="83" t="n"/>
      <c r="Y5484" s="83" t="n"/>
      <c r="Z5484" s="84" t="n">
        <v>30</v>
      </c>
      <c r="AA5484" s="83" t="n"/>
      <c r="AB5484" s="83" t="n"/>
      <c r="AC5484" s="84" t="n">
        <v>31</v>
      </c>
      <c r="AD5484" s="83" t="n"/>
      <c r="AE5484" s="83" t="n"/>
      <c r="AF5484" s="84" t="n">
        <v>30</v>
      </c>
      <c r="AG5484" s="83" t="n"/>
      <c r="AH5484" s="83" t="n"/>
      <c r="AI5484" s="84" t="n">
        <v>31</v>
      </c>
      <c r="AJ5484" s="83" t="n"/>
      <c r="AK5484" s="83" t="n"/>
    </row>
    <row r="5485">
      <c r="A5485" s="84" t="inlineStr">
        <is>
          <t>RATIOS</t>
        </is>
      </c>
      <c r="B5485" s="84" t="inlineStr">
        <is>
          <t>E.BKDWN</t>
        </is>
      </c>
      <c r="C5485" s="84" t="inlineStr">
        <is>
          <t>PEAK/AVG</t>
        </is>
      </c>
      <c r="D5485" s="84" t="inlineStr">
        <is>
          <t>END/AVG</t>
        </is>
      </c>
      <c r="E5485" s="84" t="inlineStr">
        <is>
          <t>E.BKDWN</t>
        </is>
      </c>
      <c r="F5485" s="84" t="inlineStr">
        <is>
          <t>PEAK/AVG</t>
        </is>
      </c>
      <c r="G5485" s="84" t="inlineStr">
        <is>
          <t>END/AVG</t>
        </is>
      </c>
      <c r="H5485" s="84" t="inlineStr">
        <is>
          <t>E.BKDWN</t>
        </is>
      </c>
      <c r="I5485" s="84" t="inlineStr">
        <is>
          <t>PEAK/AVG</t>
        </is>
      </c>
      <c r="J5485" s="84" t="inlineStr">
        <is>
          <t>END/AVG</t>
        </is>
      </c>
      <c r="K5485" s="84" t="inlineStr">
        <is>
          <t>E.BKDWN</t>
        </is>
      </c>
      <c r="L5485" s="84" t="inlineStr">
        <is>
          <t>PEAK/AVG</t>
        </is>
      </c>
      <c r="M5485" s="84" t="inlineStr">
        <is>
          <t>END/AVG</t>
        </is>
      </c>
      <c r="N5485" s="84" t="inlineStr">
        <is>
          <t>E.BKDWN</t>
        </is>
      </c>
      <c r="O5485" s="84" t="inlineStr">
        <is>
          <t>PEAK/AVG</t>
        </is>
      </c>
      <c r="P5485" s="84" t="inlineStr">
        <is>
          <t>END/AVG</t>
        </is>
      </c>
      <c r="Q5485" s="84" t="inlineStr">
        <is>
          <t>E.BKDWN</t>
        </is>
      </c>
      <c r="R5485" s="84" t="inlineStr">
        <is>
          <t>PEAK/AVG</t>
        </is>
      </c>
      <c r="S5485" s="84" t="inlineStr">
        <is>
          <t>END/AVG</t>
        </is>
      </c>
      <c r="T5485" s="84" t="inlineStr">
        <is>
          <t>E.BKDWN</t>
        </is>
      </c>
      <c r="U5485" s="84" t="inlineStr">
        <is>
          <t>PEAK/AVG</t>
        </is>
      </c>
      <c r="V5485" s="84" t="inlineStr">
        <is>
          <t>END/AVG</t>
        </is>
      </c>
      <c r="W5485" s="84" t="inlineStr">
        <is>
          <t>E.BKDWN</t>
        </is>
      </c>
      <c r="X5485" s="84" t="inlineStr">
        <is>
          <t>PEAK/AVG</t>
        </is>
      </c>
      <c r="Y5485" s="84" t="inlineStr">
        <is>
          <t>END/AVG</t>
        </is>
      </c>
      <c r="Z5485" s="84" t="inlineStr">
        <is>
          <t>E.BKDWN</t>
        </is>
      </c>
      <c r="AA5485" s="84" t="inlineStr">
        <is>
          <t>PEAK/AVG</t>
        </is>
      </c>
      <c r="AB5485" s="84" t="inlineStr">
        <is>
          <t>END/AVG</t>
        </is>
      </c>
      <c r="AC5485" s="84" t="inlineStr">
        <is>
          <t>E.BKDWN</t>
        </is>
      </c>
      <c r="AD5485" s="84" t="inlineStr">
        <is>
          <t>PEAK/AVG</t>
        </is>
      </c>
      <c r="AE5485" s="84" t="inlineStr">
        <is>
          <t>END/AVG</t>
        </is>
      </c>
      <c r="AF5485" s="84" t="inlineStr">
        <is>
          <t>E.BKDWN</t>
        </is>
      </c>
      <c r="AG5485" s="84" t="inlineStr">
        <is>
          <t>PEAK/AVG</t>
        </is>
      </c>
      <c r="AH5485" s="84" t="inlineStr">
        <is>
          <t>END/AVG</t>
        </is>
      </c>
      <c r="AI5485" s="84" t="inlineStr">
        <is>
          <t>E.BKDWN</t>
        </is>
      </c>
      <c r="AJ5485" s="84" t="inlineStr">
        <is>
          <t>PEAK/AVG</t>
        </is>
      </c>
      <c r="AK5485" s="84" t="inlineStr">
        <is>
          <t>END/AVG</t>
        </is>
      </c>
    </row>
    <row r="5486">
      <c r="A5486" s="83" t="n"/>
      <c r="B5486" s="166" t="n">
        <v>0.06370374601645601</v>
      </c>
      <c r="C5486" s="167" t="n">
        <v>1.196974467138365</v>
      </c>
      <c r="D5486" s="167" t="n">
        <v>0.498575815343017</v>
      </c>
      <c r="E5486" s="166" t="n">
        <v>0.05547718143657951</v>
      </c>
      <c r="F5486" s="167" t="n">
        <v>1.210125777751645</v>
      </c>
      <c r="G5486" s="167" t="n">
        <v>0.4826136920760024</v>
      </c>
      <c r="H5486" s="166" t="n">
        <v>0.07555857337194034</v>
      </c>
      <c r="I5486" s="167" t="n">
        <v>1.21871945663878</v>
      </c>
      <c r="J5486" s="167" t="n">
        <v>0.5230630031897499</v>
      </c>
      <c r="K5486" s="166" t="n">
        <v>0.07530780106880731</v>
      </c>
      <c r="L5486" s="167" t="n">
        <v>1.30577212585405</v>
      </c>
      <c r="M5486" s="167" t="n">
        <v>0.5586107805648822</v>
      </c>
      <c r="N5486" s="166" t="n">
        <v>0.08469906907837298</v>
      </c>
      <c r="O5486" s="167" t="n">
        <v>1.256893377886374</v>
      </c>
      <c r="P5486" s="167" t="n">
        <v>0.49734107833839</v>
      </c>
      <c r="Q5486" s="166" t="n">
        <v>0.098914637744729</v>
      </c>
      <c r="R5486" s="167" t="n">
        <v>1.283321283352753</v>
      </c>
      <c r="S5486" s="167" t="n">
        <v>0.6296538498091979</v>
      </c>
      <c r="T5486" s="166" t="n">
        <v>0.1078488485545304</v>
      </c>
      <c r="U5486" s="167" t="n">
        <v>1.179816213182211</v>
      </c>
      <c r="V5486" s="167" t="n">
        <v>0.6489053015001292</v>
      </c>
      <c r="W5486" s="166" t="n">
        <v>0.1167864669460333</v>
      </c>
      <c r="X5486" s="167" t="n">
        <v>1.090881443310807</v>
      </c>
      <c r="Y5486" s="167" t="n">
        <v>0.6136319212310083</v>
      </c>
      <c r="Z5486" s="166" t="n">
        <v>0.09905018192138991</v>
      </c>
      <c r="AA5486" s="167" t="n">
        <v>1.263186812983243</v>
      </c>
      <c r="AB5486" s="167" t="n">
        <v>0.6253658192294483</v>
      </c>
      <c r="AC5486" s="166" t="n">
        <v>0.09045603096703075</v>
      </c>
      <c r="AD5486" s="167" t="n">
        <v>1.319460145247907</v>
      </c>
      <c r="AE5486" s="167" t="n">
        <v>0.5535318866521605</v>
      </c>
      <c r="AF5486" s="166" t="n">
        <v>0.06875073128743033</v>
      </c>
      <c r="AG5486" s="167" t="n">
        <v>1.21039472506165</v>
      </c>
      <c r="AH5486" s="167" t="n">
        <v>0.5415080223043387</v>
      </c>
      <c r="AI5486" s="166" t="n">
        <v>0.06344673160670025</v>
      </c>
      <c r="AJ5486" s="167" t="n">
        <v>1.232212267537523</v>
      </c>
      <c r="AK5486" s="167" t="n">
        <v>0.4620278611810865</v>
      </c>
      <c r="AM5486">
        <f>A5481</f>
        <v/>
      </c>
      <c r="AN5486" s="163">
        <f>1/($B5486*(1/$B5484)*(1/(5/7+2/7*$D5486))*$B5496/SUM($B5488:$B5511))</f>
        <v/>
      </c>
      <c r="AO5486" s="163">
        <f>1/(B5486*(1/B5484)*(1/(5/7+2/7*D5486)))</f>
        <v/>
      </c>
      <c r="AP5486" s="163" t="n"/>
      <c r="AR5486" s="168">
        <f>CHOOSE(AV$3,C5486,F5486,I5486,L5486,O5486,R5486,U5486,X5486,AA5486,AD5486,AG5486,AJ5486)</f>
        <v/>
      </c>
      <c r="AS5486" s="164" t="n"/>
      <c r="AT5486" s="164" t="n"/>
      <c r="AV5486" s="116">
        <f>AN5486/AR5486</f>
        <v/>
      </c>
      <c r="AW5486" s="165">
        <f>AO5486/AR5486</f>
        <v/>
      </c>
      <c r="AX5486" s="163" t="n"/>
    </row>
    <row r="5487">
      <c r="A5487" s="84" t="inlineStr">
        <is>
          <t>HOUR</t>
        </is>
      </c>
      <c r="B5487" s="84" t="inlineStr">
        <is>
          <t>PEAK</t>
        </is>
      </c>
      <c r="C5487" s="84" t="inlineStr">
        <is>
          <t>AVG</t>
        </is>
      </c>
      <c r="D5487" s="84" t="inlineStr">
        <is>
          <t>END</t>
        </is>
      </c>
      <c r="E5487" s="84" t="inlineStr">
        <is>
          <t>PEAK</t>
        </is>
      </c>
      <c r="F5487" s="84" t="inlineStr">
        <is>
          <t>AVG</t>
        </is>
      </c>
      <c r="G5487" s="84" t="inlineStr">
        <is>
          <t>END</t>
        </is>
      </c>
      <c r="H5487" s="84" t="inlineStr">
        <is>
          <t>PEAK</t>
        </is>
      </c>
      <c r="I5487" s="84" t="inlineStr">
        <is>
          <t>AVG</t>
        </is>
      </c>
      <c r="J5487" s="84" t="inlineStr">
        <is>
          <t>END</t>
        </is>
      </c>
      <c r="K5487" s="84" t="inlineStr">
        <is>
          <t>PEAK</t>
        </is>
      </c>
      <c r="L5487" s="84" t="inlineStr">
        <is>
          <t>AVG</t>
        </is>
      </c>
      <c r="M5487" s="84" t="inlineStr">
        <is>
          <t>END</t>
        </is>
      </c>
      <c r="N5487" s="84" t="inlineStr">
        <is>
          <t>PEAK</t>
        </is>
      </c>
      <c r="O5487" s="84" t="inlineStr">
        <is>
          <t>AVG</t>
        </is>
      </c>
      <c r="P5487" s="84" t="inlineStr">
        <is>
          <t>END</t>
        </is>
      </c>
      <c r="Q5487" s="84" t="inlineStr">
        <is>
          <t>PEAK</t>
        </is>
      </c>
      <c r="R5487" s="84" t="inlineStr">
        <is>
          <t>AVG</t>
        </is>
      </c>
      <c r="S5487" s="84" t="inlineStr">
        <is>
          <t>END</t>
        </is>
      </c>
      <c r="T5487" s="84" t="inlineStr">
        <is>
          <t>PEAK</t>
        </is>
      </c>
      <c r="U5487" s="84" t="inlineStr">
        <is>
          <t>AVG</t>
        </is>
      </c>
      <c r="V5487" s="84" t="inlineStr">
        <is>
          <t>END</t>
        </is>
      </c>
      <c r="W5487" s="84" t="inlineStr">
        <is>
          <t>PEAK</t>
        </is>
      </c>
      <c r="X5487" s="84" t="inlineStr">
        <is>
          <t>AVG</t>
        </is>
      </c>
      <c r="Y5487" s="84" t="inlineStr">
        <is>
          <t>END</t>
        </is>
      </c>
      <c r="Z5487" s="84" t="inlineStr">
        <is>
          <t>PEAK</t>
        </is>
      </c>
      <c r="AA5487" s="84" t="inlineStr">
        <is>
          <t>AVG</t>
        </is>
      </c>
      <c r="AB5487" s="84" t="inlineStr">
        <is>
          <t>END</t>
        </is>
      </c>
      <c r="AC5487" s="84" t="inlineStr">
        <is>
          <t>PEAK</t>
        </is>
      </c>
      <c r="AD5487" s="84" t="inlineStr">
        <is>
          <t>AVG</t>
        </is>
      </c>
      <c r="AE5487" s="84" t="inlineStr">
        <is>
          <t>END</t>
        </is>
      </c>
      <c r="AF5487" s="84" t="inlineStr">
        <is>
          <t>PEAK</t>
        </is>
      </c>
      <c r="AG5487" s="84" t="inlineStr">
        <is>
          <t>AVG</t>
        </is>
      </c>
      <c r="AH5487" s="84" t="inlineStr">
        <is>
          <t>END</t>
        </is>
      </c>
      <c r="AI5487" s="84" t="inlineStr">
        <is>
          <t>PEAK</t>
        </is>
      </c>
      <c r="AJ5487" s="84" t="inlineStr">
        <is>
          <t>AVG</t>
        </is>
      </c>
      <c r="AK5487" s="84" t="inlineStr">
        <is>
          <t>END</t>
        </is>
      </c>
    </row>
    <row r="5488">
      <c r="A5488" s="84" t="n">
        <v>1</v>
      </c>
      <c r="B5488" s="84" t="n">
        <v>0.0802998316224925</v>
      </c>
      <c r="C5488" s="84" t="n">
        <v>0.104121769527074</v>
      </c>
      <c r="D5488" s="84" t="n">
        <v>0.1857536299519512</v>
      </c>
      <c r="E5488" s="84" t="n">
        <v>0.100357693056859</v>
      </c>
      <c r="F5488" s="84" t="n">
        <v>0.1319085675921434</v>
      </c>
      <c r="G5488" s="84" t="n">
        <v>0.2773126831310172</v>
      </c>
      <c r="H5488" s="84" t="n">
        <v>0.06884703679091404</v>
      </c>
      <c r="I5488" s="84" t="n">
        <v>0.08456361774942217</v>
      </c>
      <c r="J5488" s="84" t="n">
        <v>0.1560991856022522</v>
      </c>
      <c r="K5488" s="84" t="n">
        <v>0.06415136823884547</v>
      </c>
      <c r="L5488" s="84" t="n">
        <v>0.08837712901131883</v>
      </c>
      <c r="M5488" s="84" t="n">
        <v>0.148372199792052</v>
      </c>
      <c r="N5488" s="84" t="n">
        <v>0.06168846546812729</v>
      </c>
      <c r="O5488" s="84" t="n">
        <v>0.07735653268180309</v>
      </c>
      <c r="P5488" s="84" t="n">
        <v>0.148792113530495</v>
      </c>
      <c r="Q5488" s="84" t="n">
        <v>0.05631914801613531</v>
      </c>
      <c r="R5488" s="84" t="n">
        <v>0.06918682865244118</v>
      </c>
      <c r="S5488" s="84" t="n">
        <v>0.1082908320398157</v>
      </c>
      <c r="T5488" s="84" t="n">
        <v>0.05595379837729689</v>
      </c>
      <c r="U5488" s="84" t="n">
        <v>0.06493186126736492</v>
      </c>
      <c r="V5488" s="84" t="n">
        <v>0.1042979725112005</v>
      </c>
      <c r="W5488" s="84" t="n">
        <v>0.053540597362023</v>
      </c>
      <c r="X5488" s="84" t="n">
        <v>0.05971318136268328</v>
      </c>
      <c r="Y5488" s="84" t="n">
        <v>0.0963352621427319</v>
      </c>
      <c r="Z5488" s="84" t="n">
        <v>0.05175790674834088</v>
      </c>
      <c r="AA5488" s="84" t="n">
        <v>0.06340591049313724</v>
      </c>
      <c r="AB5488" s="84" t="n">
        <v>0.102200009921127</v>
      </c>
      <c r="AC5488" s="84" t="n">
        <v>0.05210399081022077</v>
      </c>
      <c r="AD5488" s="84" t="n">
        <v>0.06890547881678759</v>
      </c>
      <c r="AE5488" s="84" t="n">
        <v>0.1146781330884195</v>
      </c>
      <c r="AF5488" s="84" t="n">
        <v>0.0728161106139677</v>
      </c>
      <c r="AG5488" s="84" t="n">
        <v>0.08917348013098093</v>
      </c>
      <c r="AH5488" s="84" t="n">
        <v>0.1490652655459127</v>
      </c>
      <c r="AI5488" s="84" t="n">
        <v>0.07599914965986394</v>
      </c>
      <c r="AJ5488" s="84" t="n">
        <v>0.1064426144769442</v>
      </c>
      <c r="AK5488" s="84" t="n">
        <v>0.2166763331172598</v>
      </c>
    </row>
    <row r="5489">
      <c r="A5489" s="84" t="n">
        <v>2</v>
      </c>
      <c r="B5489" s="84" t="n">
        <v>0.07963315925777144</v>
      </c>
      <c r="C5489" s="84" t="n">
        <v>0.1061441655186883</v>
      </c>
      <c r="D5489" s="84" t="n">
        <v>0.1858193601819413</v>
      </c>
      <c r="E5489" s="84" t="n">
        <v>0.0996670975510421</v>
      </c>
      <c r="F5489" s="84" t="n">
        <v>0.1452032661282141</v>
      </c>
      <c r="G5489" s="84" t="n">
        <v>0.2933190165068156</v>
      </c>
      <c r="H5489" s="84" t="n">
        <v>0.06877907327976802</v>
      </c>
      <c r="I5489" s="84" t="n">
        <v>0.0843351288437578</v>
      </c>
      <c r="J5489" s="84" t="n">
        <v>0.1549178061532274</v>
      </c>
      <c r="K5489" s="84" t="n">
        <v>0.06408804013594434</v>
      </c>
      <c r="L5489" s="84" t="n">
        <v>0.0882904048964961</v>
      </c>
      <c r="M5489" s="84" t="n">
        <v>0.1485072309167263</v>
      </c>
      <c r="N5489" s="84" t="n">
        <v>0.06162756866114987</v>
      </c>
      <c r="O5489" s="84" t="n">
        <v>0.07728041933380525</v>
      </c>
      <c r="P5489" s="84" t="n">
        <v>0.1482504604051565</v>
      </c>
      <c r="Q5489" s="84" t="n">
        <v>0.05626355162125265</v>
      </c>
      <c r="R5489" s="84" t="n">
        <v>0.06911852971003994</v>
      </c>
      <c r="S5489" s="84" t="n">
        <v>0.1078966171434203</v>
      </c>
      <c r="T5489" s="84" t="n">
        <v>0.05589856264345948</v>
      </c>
      <c r="U5489" s="84" t="n">
        <v>0.06486776268763404</v>
      </c>
      <c r="V5489" s="84" t="n">
        <v>0.1039182929607411</v>
      </c>
      <c r="W5489" s="84" t="n">
        <v>0.05348774386018487</v>
      </c>
      <c r="X5489" s="84" t="n">
        <v>0.05965423449065693</v>
      </c>
      <c r="Y5489" s="84" t="n">
        <v>0.09598456952481153</v>
      </c>
      <c r="Z5489" s="84" t="n">
        <v>0.05170681305954686</v>
      </c>
      <c r="AA5489" s="84" t="n">
        <v>0.06334331828139672</v>
      </c>
      <c r="AB5489" s="84" t="n">
        <v>0.1018279676571258</v>
      </c>
      <c r="AC5489" s="84" t="n">
        <v>0.05205255547872006</v>
      </c>
      <c r="AD5489" s="84" t="n">
        <v>0.06882991321342213</v>
      </c>
      <c r="AE5489" s="84" t="n">
        <v>0.114260666277031</v>
      </c>
      <c r="AF5489" s="84" t="n">
        <v>0.07219842093176113</v>
      </c>
      <c r="AG5489" s="84" t="n">
        <v>0.08873407331567976</v>
      </c>
      <c r="AH5489" s="84" t="n">
        <v>0.1485837194619525</v>
      </c>
      <c r="AI5489" s="84" t="n">
        <v>0.07536139455782313</v>
      </c>
      <c r="AJ5489" s="84" t="n">
        <v>0.1058900593551147</v>
      </c>
      <c r="AK5489" s="84" t="n">
        <v>0.2426904575074205</v>
      </c>
    </row>
    <row r="5490">
      <c r="A5490" s="84" t="n">
        <v>3</v>
      </c>
      <c r="B5490" s="84" t="n">
        <v>0.08041094368327936</v>
      </c>
      <c r="C5490" s="84" t="n">
        <v>0.1033519940886183</v>
      </c>
      <c r="D5490" s="84" t="n">
        <v>0.20933763647239</v>
      </c>
      <c r="E5490" s="84" t="n">
        <v>0.09958741345421708</v>
      </c>
      <c r="F5490" s="84" t="n">
        <v>0.1417043700234796</v>
      </c>
      <c r="G5490" s="84" t="n">
        <v>0.302418694378219</v>
      </c>
      <c r="H5490" s="84" t="n">
        <v>0.06886969129462939</v>
      </c>
      <c r="I5490" s="84" t="n">
        <v>0.08452827139937463</v>
      </c>
      <c r="J5490" s="84" t="n">
        <v>0.1561808767343656</v>
      </c>
      <c r="K5490" s="84" t="n">
        <v>0.06417247760647918</v>
      </c>
      <c r="L5490" s="84" t="n">
        <v>0.08840603704959306</v>
      </c>
      <c r="M5490" s="84" t="n">
        <v>0.1493444238897066</v>
      </c>
      <c r="N5490" s="84" t="n">
        <v>0.06170876440378644</v>
      </c>
      <c r="O5490" s="84" t="n">
        <v>0.07750875937779873</v>
      </c>
      <c r="P5490" s="84" t="n">
        <v>0.1484129563427581</v>
      </c>
      <c r="Q5490" s="84" t="n">
        <v>0.05633768014776287</v>
      </c>
      <c r="R5490" s="84" t="n">
        <v>0.06920959496657489</v>
      </c>
      <c r="S5490" s="84" t="n">
        <v>0.1080148816123389</v>
      </c>
      <c r="T5490" s="84" t="n">
        <v>0.05597221028857603</v>
      </c>
      <c r="U5490" s="84" t="n">
        <v>0.0649532274606085</v>
      </c>
      <c r="V5490" s="84" t="n">
        <v>0.104032196825879</v>
      </c>
      <c r="W5490" s="84" t="n">
        <v>0.05355821519596905</v>
      </c>
      <c r="X5490" s="84" t="n">
        <v>0.05973283032002536</v>
      </c>
      <c r="Y5490" s="84" t="n">
        <v>0.09608977731018765</v>
      </c>
      <c r="Z5490" s="84" t="n">
        <v>0.05177493797793889</v>
      </c>
      <c r="AA5490" s="84" t="n">
        <v>0.06342677456371737</v>
      </c>
      <c r="AB5490" s="84" t="n">
        <v>0.1019395803363262</v>
      </c>
      <c r="AC5490" s="84" t="n">
        <v>0.05212113592072101</v>
      </c>
      <c r="AD5490" s="84" t="n">
        <v>0.06891997085030969</v>
      </c>
      <c r="AE5490" s="84" t="n">
        <v>0.1148497583331014</v>
      </c>
      <c r="AF5490" s="84" t="n">
        <v>0.07291905889433546</v>
      </c>
      <c r="AG5490" s="84" t="n">
        <v>0.08907196700533382</v>
      </c>
      <c r="AH5490" s="84" t="n">
        <v>0.1480486682575523</v>
      </c>
      <c r="AI5490" s="84" t="n">
        <v>0.07610544217687074</v>
      </c>
      <c r="AJ5490" s="84" t="n">
        <v>0.1059405617049593</v>
      </c>
      <c r="AK5490" s="84" t="n">
        <v>0.2576080652314831</v>
      </c>
    </row>
    <row r="5491">
      <c r="A5491" s="84" t="n">
        <v>4</v>
      </c>
      <c r="B5491" s="84" t="n">
        <v>0.08051350866246722</v>
      </c>
      <c r="C5491" s="84" t="n">
        <v>0.1050087853128698</v>
      </c>
      <c r="D5491" s="84" t="n">
        <v>0.2108625778081597</v>
      </c>
      <c r="E5491" s="84" t="n">
        <v>0.09969365891665045</v>
      </c>
      <c r="F5491" s="84" t="n">
        <v>0.1540381171254088</v>
      </c>
      <c r="G5491" s="84" t="n">
        <v>0.3293446411997015</v>
      </c>
      <c r="H5491" s="84" t="n">
        <v>0.07031957953241107</v>
      </c>
      <c r="I5491" s="84" t="n">
        <v>0.086179450894452</v>
      </c>
      <c r="J5491" s="84" t="n">
        <v>0.1553828172129499</v>
      </c>
      <c r="K5491" s="84" t="n">
        <v>0.06552347713503665</v>
      </c>
      <c r="L5491" s="84" t="n">
        <v>0.09652262579595655</v>
      </c>
      <c r="M5491" s="84" t="n">
        <v>0.1489933429655536</v>
      </c>
      <c r="N5491" s="84" t="n">
        <v>0.06300789628597142</v>
      </c>
      <c r="O5491" s="84" t="n">
        <v>0.07913251080175263</v>
      </c>
      <c r="P5491" s="84" t="n">
        <v>0.1473838154046149</v>
      </c>
      <c r="Q5491" s="84" t="n">
        <v>0.0575237365719263</v>
      </c>
      <c r="R5491" s="84" t="n">
        <v>0.07066663907113435</v>
      </c>
      <c r="S5491" s="84" t="n">
        <v>0.1072658733091877</v>
      </c>
      <c r="T5491" s="84" t="n">
        <v>0.05715057261044079</v>
      </c>
      <c r="U5491" s="84" t="n">
        <v>0.06632066382820026</v>
      </c>
      <c r="V5491" s="84" t="n">
        <v>0.1033108056800061</v>
      </c>
      <c r="W5491" s="84" t="n">
        <v>0.05468575656851576</v>
      </c>
      <c r="X5491" s="84" t="n">
        <v>0.06099036358992065</v>
      </c>
      <c r="Y5491" s="84" t="n">
        <v>0.09542346133613888</v>
      </c>
      <c r="Z5491" s="84" t="n">
        <v>0.05286493667221129</v>
      </c>
      <c r="AA5491" s="84" t="n">
        <v>0.06476207508084827</v>
      </c>
      <c r="AB5491" s="84" t="n">
        <v>0.1012327000347239</v>
      </c>
      <c r="AC5491" s="84" t="n">
        <v>0.05321842299273619</v>
      </c>
      <c r="AD5491" s="84" t="n">
        <v>0.07029153830865546</v>
      </c>
      <c r="AE5491" s="84" t="n">
        <v>0.1135927193788094</v>
      </c>
      <c r="AF5491" s="84" t="n">
        <v>0.07301408807621339</v>
      </c>
      <c r="AG5491" s="84" t="n">
        <v>0.08889649431671516</v>
      </c>
      <c r="AH5491" s="84" t="n">
        <v>0.1492792860276728</v>
      </c>
      <c r="AI5491" s="84" t="n">
        <v>0.07702119309262166</v>
      </c>
      <c r="AJ5491" s="84" t="n">
        <v>0.1089528783368685</v>
      </c>
      <c r="AK5491" s="84" t="n">
        <v>0.2578468834226059</v>
      </c>
    </row>
    <row r="5492">
      <c r="A5492" s="84" t="n">
        <v>5</v>
      </c>
      <c r="B5492" s="84" t="n">
        <v>0.1229155804750468</v>
      </c>
      <c r="C5492" s="84" t="n">
        <v>0.1602876090836587</v>
      </c>
      <c r="D5492" s="84" t="n">
        <v>0.2860185227788112</v>
      </c>
      <c r="E5492" s="84" t="n">
        <v>0.1629274166415809</v>
      </c>
      <c r="F5492" s="84" t="n">
        <v>0.2129678643822705</v>
      </c>
      <c r="G5492" s="84" t="n">
        <v>0.4078020638069412</v>
      </c>
      <c r="H5492" s="84" t="n">
        <v>0.07283422944481363</v>
      </c>
      <c r="I5492" s="84" t="n">
        <v>0.09919195719052064</v>
      </c>
      <c r="J5492" s="84" t="n">
        <v>0.1796136637844359</v>
      </c>
      <c r="K5492" s="84" t="n">
        <v>0.06786661694237846</v>
      </c>
      <c r="L5492" s="84" t="n">
        <v>0.1137031985430349</v>
      </c>
      <c r="M5492" s="84" t="n">
        <v>0.1813130426563322</v>
      </c>
      <c r="N5492" s="84" t="n">
        <v>0.06526107814413598</v>
      </c>
      <c r="O5492" s="84" t="n">
        <v>0.0931031158267559</v>
      </c>
      <c r="P5492" s="84" t="n">
        <v>0.1474921460296825</v>
      </c>
      <c r="Q5492" s="84" t="n">
        <v>0.1480902638357806</v>
      </c>
      <c r="R5492" s="84" t="n">
        <v>0.08802077943580935</v>
      </c>
      <c r="S5492" s="84" t="n">
        <v>0.1073447162884667</v>
      </c>
      <c r="T5492" s="84" t="n">
        <v>0.1670144472130504</v>
      </c>
      <c r="U5492" s="84" t="n">
        <v>0.09867782111446069</v>
      </c>
      <c r="V5492" s="84" t="n">
        <v>0.1308249171032981</v>
      </c>
      <c r="W5492" s="84" t="n">
        <v>0.1330616271831432</v>
      </c>
      <c r="X5492" s="84" t="n">
        <v>0.1234085514133682</v>
      </c>
      <c r="Y5492" s="84" t="n">
        <v>0.1638400841662283</v>
      </c>
      <c r="Z5492" s="84" t="n">
        <v>0.1537863261934634</v>
      </c>
      <c r="AA5492" s="84" t="n">
        <v>0.08440907487717526</v>
      </c>
      <c r="AB5492" s="84" t="n">
        <v>0.1287803627825454</v>
      </c>
      <c r="AC5492" s="84" t="n">
        <v>0.08512547363367756</v>
      </c>
      <c r="AD5492" s="84" t="n">
        <v>0.07814104475139956</v>
      </c>
      <c r="AE5492" s="84" t="n">
        <v>0.1378475411204809</v>
      </c>
      <c r="AF5492" s="84" t="n">
        <v>0.07453455498626035</v>
      </c>
      <c r="AG5492" s="84" t="n">
        <v>0.09546149317106703</v>
      </c>
      <c r="AH5492" s="84" t="n">
        <v>0.163945039540284</v>
      </c>
      <c r="AI5492" s="84" t="n">
        <v>0.07859105180533753</v>
      </c>
      <c r="AJ5492" s="84" t="n">
        <v>0.1494037751991872</v>
      </c>
      <c r="AK5492" s="84" t="n">
        <v>0.3063866807683123</v>
      </c>
    </row>
    <row r="5493">
      <c r="A5493" s="84" t="n">
        <v>6</v>
      </c>
      <c r="B5493" s="84" t="n">
        <v>0.1601637620834367</v>
      </c>
      <c r="C5493" s="84" t="n">
        <v>0.1967832951016674</v>
      </c>
      <c r="D5493" s="84" t="n">
        <v>0.3204348712016143</v>
      </c>
      <c r="E5493" s="84" t="n">
        <v>0.1660705115719016</v>
      </c>
      <c r="F5493" s="84" t="n">
        <v>0.2192075931763225</v>
      </c>
      <c r="G5493" s="84" t="n">
        <v>0.4447558556427101</v>
      </c>
      <c r="H5493" s="84" t="n">
        <v>0.1456080468797197</v>
      </c>
      <c r="I5493" s="84" t="n">
        <v>0.1822558798022119</v>
      </c>
      <c r="J5493" s="84" t="n">
        <v>0.2114794892419062</v>
      </c>
      <c r="K5493" s="84" t="n">
        <v>0.2087435000738828</v>
      </c>
      <c r="L5493" s="84" t="n">
        <v>0.2170100153212602</v>
      </c>
      <c r="M5493" s="84" t="n">
        <v>0.2220924423079519</v>
      </c>
      <c r="N5493" s="84" t="n">
        <v>0.2738326420418023</v>
      </c>
      <c r="O5493" s="84" t="n">
        <v>0.2226353485610771</v>
      </c>
      <c r="P5493" s="84" t="n">
        <v>0.2998837907840182</v>
      </c>
      <c r="Q5493" s="84" t="n">
        <v>0.3138540038670382</v>
      </c>
      <c r="R5493" s="84" t="n">
        <v>0.2671264772233374</v>
      </c>
      <c r="S5493" s="84" t="n">
        <v>0.3215808017345456</v>
      </c>
      <c r="T5493" s="84" t="n">
        <v>0.2922952288600573</v>
      </c>
      <c r="U5493" s="84" t="n">
        <v>0.2706941293470491</v>
      </c>
      <c r="V5493" s="84" t="n">
        <v>0.3037014537508121</v>
      </c>
      <c r="W5493" s="84" t="n">
        <v>0.2800472157949753</v>
      </c>
      <c r="X5493" s="84" t="n">
        <v>0.2879863467816411</v>
      </c>
      <c r="Y5493" s="84" t="n">
        <v>0.2576398386813958</v>
      </c>
      <c r="Z5493" s="84" t="n">
        <v>0.2264983224238846</v>
      </c>
      <c r="AA5493" s="84" t="n">
        <v>0.1716993785487548</v>
      </c>
      <c r="AB5493" s="84" t="n">
        <v>0.1908907518560775</v>
      </c>
      <c r="AC5493" s="84" t="n">
        <v>0.1898020882744589</v>
      </c>
      <c r="AD5493" s="84" t="n">
        <v>0.1862950909271589</v>
      </c>
      <c r="AE5493" s="84" t="n">
        <v>0.2198194687966751</v>
      </c>
      <c r="AF5493" s="84" t="n">
        <v>0.1003824924570587</v>
      </c>
      <c r="AG5493" s="84" t="n">
        <v>0.1408900670856742</v>
      </c>
      <c r="AH5493" s="84" t="n">
        <v>0.1948977517148391</v>
      </c>
      <c r="AI5493" s="84" t="n">
        <v>0.1426445578231292</v>
      </c>
      <c r="AJ5493" s="84" t="n">
        <v>0.1970037252909826</v>
      </c>
      <c r="AK5493" s="84" t="n">
        <v>0.3659206441267783</v>
      </c>
    </row>
    <row r="5494">
      <c r="A5494" s="84" t="n">
        <v>7</v>
      </c>
      <c r="B5494" s="84" t="n">
        <v>0.1771040778126309</v>
      </c>
      <c r="C5494" s="84" t="n">
        <v>0.2172494488932357</v>
      </c>
      <c r="D5494" s="84" t="n">
        <v>0.3224790813543057</v>
      </c>
      <c r="E5494" s="84" t="n">
        <v>0.1839286030492448</v>
      </c>
      <c r="F5494" s="84" t="n">
        <v>0.2425470930758008</v>
      </c>
      <c r="G5494" s="84" t="n">
        <v>0.4641563688645422</v>
      </c>
      <c r="H5494" s="84" t="n">
        <v>0.4014151513320848</v>
      </c>
      <c r="I5494" s="84" t="n">
        <v>0.3531516951730772</v>
      </c>
      <c r="J5494" s="84" t="n">
        <v>0.2515709833098733</v>
      </c>
      <c r="K5494" s="84" t="n">
        <v>0.4259870388482729</v>
      </c>
      <c r="L5494" s="84" t="n">
        <v>0.4577351340413174</v>
      </c>
      <c r="M5494" s="84" t="n">
        <v>0.2958599457174879</v>
      </c>
      <c r="N5494" s="84" t="n">
        <v>0.4625247816172839</v>
      </c>
      <c r="O5494" s="84" t="n">
        <v>0.4767486407424602</v>
      </c>
      <c r="P5494" s="84" t="n">
        <v>0.4751676662628887</v>
      </c>
      <c r="Q5494" s="84" t="n">
        <v>0.553313854003867</v>
      </c>
      <c r="R5494" s="84" t="n">
        <v>0.4975971190264294</v>
      </c>
      <c r="S5494" s="84" t="n">
        <v>0.5007366890876388</v>
      </c>
      <c r="T5494" s="84" t="n">
        <v>0.5268016055186635</v>
      </c>
      <c r="U5494" s="84" t="n">
        <v>0.4981207461851633</v>
      </c>
      <c r="V5494" s="84" t="n">
        <v>0.5843690147737531</v>
      </c>
      <c r="W5494" s="84" t="n">
        <v>0.45656616671169</v>
      </c>
      <c r="X5494" s="84" t="n">
        <v>0.4801260153130873</v>
      </c>
      <c r="Y5494" s="84" t="n">
        <v>0.527308434157461</v>
      </c>
      <c r="Z5494" s="84" t="n">
        <v>0.4305267759314663</v>
      </c>
      <c r="AA5494" s="84" t="n">
        <v>0.4278296895724356</v>
      </c>
      <c r="AB5494" s="84" t="n">
        <v>0.5202473667675316</v>
      </c>
      <c r="AC5494" s="84" t="n">
        <v>0.3815015687776107</v>
      </c>
      <c r="AD5494" s="84" t="n">
        <v>0.4099040627380834</v>
      </c>
      <c r="AE5494" s="84" t="n">
        <v>0.3174464018999378</v>
      </c>
      <c r="AF5494" s="84" t="n">
        <v>0.2142591287407841</v>
      </c>
      <c r="AG5494" s="84" t="n">
        <v>0.2023055081021977</v>
      </c>
      <c r="AH5494" s="84" t="n">
        <v>0.2118535243822834</v>
      </c>
      <c r="AI5494" s="84" t="n">
        <v>0.168293759811617</v>
      </c>
      <c r="AJ5494" s="84" t="n">
        <v>0.2285008525984944</v>
      </c>
      <c r="AK5494" s="84" t="n">
        <v>0.3688973422947017</v>
      </c>
    </row>
    <row r="5495">
      <c r="A5495" s="84" t="n">
        <v>8</v>
      </c>
      <c r="B5495" s="84" t="n">
        <v>0.3405499192300789</v>
      </c>
      <c r="C5495" s="84" t="n">
        <v>0.4158144887472405</v>
      </c>
      <c r="D5495" s="84" t="n">
        <v>0.3721448431348062</v>
      </c>
      <c r="E5495" s="84" t="n">
        <v>0.35491296725869</v>
      </c>
      <c r="F5495" s="84" t="n">
        <v>0.4805199835476262</v>
      </c>
      <c r="G5495" s="84" t="n">
        <v>0.4507434436820936</v>
      </c>
      <c r="H5495" s="84" t="n">
        <v>0.6002612819428502</v>
      </c>
      <c r="I5495" s="84" t="n">
        <v>0.5795198198346045</v>
      </c>
      <c r="J5495" s="84" t="n">
        <v>0.5236338729137342</v>
      </c>
      <c r="K5495" s="84" t="n">
        <v>0.6323522168354244</v>
      </c>
      <c r="L5495" s="84" t="n">
        <v>0.6863359587088095</v>
      </c>
      <c r="M5495" s="84" t="n">
        <v>0.5461468868574206</v>
      </c>
      <c r="N5495" s="84" t="n">
        <v>0.6898119641926775</v>
      </c>
      <c r="O5495" s="84" t="n">
        <v>0.704959292044379</v>
      </c>
      <c r="P5495" s="84" t="n">
        <v>0.6435036093794625</v>
      </c>
      <c r="Q5495" s="84" t="n">
        <v>0.7602436357571302</v>
      </c>
      <c r="R5495" s="84" t="n">
        <v>0.6938975929796963</v>
      </c>
      <c r="S5495" s="84" t="n">
        <v>0.6057949589770123</v>
      </c>
      <c r="T5495" s="84" t="n">
        <v>0.712798733260504</v>
      </c>
      <c r="U5495" s="84" t="n">
        <v>0.6825566398359078</v>
      </c>
      <c r="V5495" s="84" t="n">
        <v>0.7108782409868294</v>
      </c>
      <c r="W5495" s="84" t="n">
        <v>0.6580672061638928</v>
      </c>
      <c r="X5495" s="84" t="n">
        <v>0.691269968252899</v>
      </c>
      <c r="Y5495" s="84" t="n">
        <v>0.6391302823075574</v>
      </c>
      <c r="Z5495" s="84" t="n">
        <v>0.6302122658915564</v>
      </c>
      <c r="AA5495" s="84" t="n">
        <v>0.6160037356621609</v>
      </c>
      <c r="AB5495" s="84" t="n">
        <v>0.6780594275509697</v>
      </c>
      <c r="AC5495" s="84" t="n">
        <v>0.5768929630751471</v>
      </c>
      <c r="AD5495" s="84" t="n">
        <v>0.6097492050084468</v>
      </c>
      <c r="AE5495" s="84" t="n">
        <v>0.4410212165910588</v>
      </c>
      <c r="AF5495" s="84" t="n">
        <v>0.4819880104848864</v>
      </c>
      <c r="AG5495" s="84" t="n">
        <v>0.4105988404300677</v>
      </c>
      <c r="AH5495" s="84" t="n">
        <v>0.278729574420272</v>
      </c>
      <c r="AI5495" s="84" t="n">
        <v>0.3254022762951334</v>
      </c>
      <c r="AJ5495" s="84" t="n">
        <v>0.4443374982918322</v>
      </c>
      <c r="AK5495" s="84" t="n">
        <v>0.3960714407560302</v>
      </c>
    </row>
    <row r="5496">
      <c r="A5496" s="84" t="n">
        <v>9</v>
      </c>
      <c r="B5496" s="84" t="n">
        <v>0.6189711023171139</v>
      </c>
      <c r="C5496" s="84" t="n">
        <v>0.6451042127850599</v>
      </c>
      <c r="D5496" s="84" t="n">
        <v>0.4292775590421791</v>
      </c>
      <c r="E5496" s="84" t="n">
        <v>0.5851291767747419</v>
      </c>
      <c r="F5496" s="84" t="n">
        <v>0.7069909677942938</v>
      </c>
      <c r="G5496" s="84" t="n">
        <v>0.5585109287131236</v>
      </c>
      <c r="H5496" s="84" t="n">
        <v>0.7342626714190783</v>
      </c>
      <c r="I5496" s="84" t="n">
        <v>0.718114120740607</v>
      </c>
      <c r="J5496" s="84" t="n">
        <v>0.70089106173336</v>
      </c>
      <c r="K5496" s="84" t="n">
        <v>0.7635750825024451</v>
      </c>
      <c r="L5496" s="84" t="n">
        <v>0.8307815419547615</v>
      </c>
      <c r="M5496" s="84" t="n">
        <v>0.816242893987064</v>
      </c>
      <c r="N5496" s="84" t="n">
        <v>0.8027078780169293</v>
      </c>
      <c r="O5496" s="84" t="n">
        <v>0.7976196818969475</v>
      </c>
      <c r="P5496" s="84" t="n">
        <v>0.7379482179612177</v>
      </c>
      <c r="Q5496" s="84" t="n">
        <v>0.8707013176345586</v>
      </c>
      <c r="R5496" s="84" t="n">
        <v>0.7898669205455633</v>
      </c>
      <c r="S5496" s="84" t="n">
        <v>0.7193830536871412</v>
      </c>
      <c r="T5496" s="84" t="n">
        <v>0.80866341798721</v>
      </c>
      <c r="U5496" s="84" t="n">
        <v>0.7838255974764585</v>
      </c>
      <c r="V5496" s="84" t="n">
        <v>0.8413741024797292</v>
      </c>
      <c r="W5496" s="84" t="n">
        <v>0.760062719488848</v>
      </c>
      <c r="X5496" s="84" t="n">
        <v>0.7920354354910694</v>
      </c>
      <c r="Y5496" s="84" t="n">
        <v>0.7812274241627214</v>
      </c>
      <c r="Z5496" s="84" t="n">
        <v>0.791554780950002</v>
      </c>
      <c r="AA5496" s="84" t="n">
        <v>0.7558267884730975</v>
      </c>
      <c r="AB5496" s="84" t="n">
        <v>0.7823676769681035</v>
      </c>
      <c r="AC5496" s="84" t="n">
        <v>0.7156769175377335</v>
      </c>
      <c r="AD5496" s="84" t="n">
        <v>0.7476512554241612</v>
      </c>
      <c r="AE5496" s="84" t="n">
        <v>0.705648789810099</v>
      </c>
      <c r="AF5496" s="84" t="n">
        <v>0.71928379673258</v>
      </c>
      <c r="AG5496" s="84" t="n">
        <v>0.6905314357146379</v>
      </c>
      <c r="AH5496" s="84" t="n">
        <v>0.5833074725251207</v>
      </c>
      <c r="AI5496" s="84" t="n">
        <v>0.6541977367870224</v>
      </c>
      <c r="AJ5496" s="84" t="n">
        <v>0.7217899815220815</v>
      </c>
      <c r="AK5496" s="84" t="n">
        <v>0.5451622257855412</v>
      </c>
    </row>
    <row r="5497">
      <c r="A5497" s="84" t="n">
        <v>10</v>
      </c>
      <c r="B5497" s="84" t="n">
        <v>0.7754681663945846</v>
      </c>
      <c r="C5497" s="84" t="n">
        <v>0.751959533568534</v>
      </c>
      <c r="D5497" s="84" t="n">
        <v>0.6401138447583429</v>
      </c>
      <c r="E5497" s="84" t="n">
        <v>0.784693570378765</v>
      </c>
      <c r="F5497" s="84" t="n">
        <v>0.845792194713476</v>
      </c>
      <c r="G5497" s="84" t="n">
        <v>0.7257630079895172</v>
      </c>
      <c r="H5497" s="84" t="n">
        <v>0.8867803419319761</v>
      </c>
      <c r="I5497" s="84" t="n">
        <v>0.8579821526179653</v>
      </c>
      <c r="J5497" s="84" t="n">
        <v>0.8156042630203096</v>
      </c>
      <c r="K5497" s="84" t="n">
        <v>0.8704588472877981</v>
      </c>
      <c r="L5497" s="84" t="n">
        <v>0.9222833671031779</v>
      </c>
      <c r="M5497" s="84" t="n">
        <v>0.8495753271128996</v>
      </c>
      <c r="N5497" s="84" t="n">
        <v>0.8763388839645176</v>
      </c>
      <c r="O5497" s="84" t="n">
        <v>0.8871632301490044</v>
      </c>
      <c r="P5497" s="84" t="n">
        <v>0.8199889699727202</v>
      </c>
      <c r="Q5497" s="84" t="n">
        <v>0.9472699081424008</v>
      </c>
      <c r="R5497" s="84" t="n">
        <v>0.8783978723844609</v>
      </c>
      <c r="S5497" s="84" t="n">
        <v>0.8504595067386108</v>
      </c>
      <c r="T5497" s="84" t="n">
        <v>0.8758362076372608</v>
      </c>
      <c r="U5497" s="84" t="n">
        <v>0.8703392563010848</v>
      </c>
      <c r="V5497" s="84" t="n">
        <v>0.9073919389812776</v>
      </c>
      <c r="W5497" s="84" t="n">
        <v>0.8396072397552294</v>
      </c>
      <c r="X5497" s="84" t="n">
        <v>0.8816066110320473</v>
      </c>
      <c r="Y5497" s="84" t="n">
        <v>0.852982640715413</v>
      </c>
      <c r="Z5497" s="84" t="n">
        <v>0.8978296536415606</v>
      </c>
      <c r="AA5497" s="84" t="n">
        <v>0.874703307948714</v>
      </c>
      <c r="AB5497" s="84" t="n">
        <v>0.875113679580667</v>
      </c>
      <c r="AC5497" s="84" t="n">
        <v>0.8297547677694781</v>
      </c>
      <c r="AD5497" s="84" t="n">
        <v>0.8579842823544999</v>
      </c>
      <c r="AE5497" s="84" t="n">
        <v>0.7806954069373706</v>
      </c>
      <c r="AF5497" s="84" t="n">
        <v>0.8716630898738488</v>
      </c>
      <c r="AG5497" s="84" t="n">
        <v>0.8322191059303971</v>
      </c>
      <c r="AH5497" s="84" t="n">
        <v>0.6814305129000845</v>
      </c>
      <c r="AI5497" s="84" t="n">
        <v>0.8133421637885923</v>
      </c>
      <c r="AJ5497" s="84" t="n">
        <v>0.8566475946027841</v>
      </c>
      <c r="AK5497" s="84" t="n">
        <v>0.7486694415066016</v>
      </c>
    </row>
    <row r="5498">
      <c r="A5498" s="84" t="n">
        <v>11</v>
      </c>
      <c r="B5498" s="84" t="n">
        <v>0.9152984213540288</v>
      </c>
      <c r="C5498" s="84" t="n">
        <v>0.9161685237434847</v>
      </c>
      <c r="D5498" s="84" t="n">
        <v>0.7430933960837931</v>
      </c>
      <c r="E5498" s="84" t="n">
        <v>0.9343757193703186</v>
      </c>
      <c r="F5498" s="84" t="n">
        <v>0.9356697425719932</v>
      </c>
      <c r="G5498" s="84" t="n">
        <v>0.8352048337488851</v>
      </c>
      <c r="H5498" s="84" t="n">
        <v>0.936061439014076</v>
      </c>
      <c r="I5498" s="84" t="n">
        <v>0.9372943126460404</v>
      </c>
      <c r="J5498" s="84" t="n">
        <v>0.8113563241504123</v>
      </c>
      <c r="K5498" s="84" t="n">
        <v>0.9086316204254242</v>
      </c>
      <c r="L5498" s="84" t="n">
        <v>0.9577824381039479</v>
      </c>
      <c r="M5498" s="84" t="n">
        <v>0.8930215914768355</v>
      </c>
      <c r="N5498" s="84" t="n">
        <v>0.906327178244954</v>
      </c>
      <c r="O5498" s="84" t="n">
        <v>0.9282200386148386</v>
      </c>
      <c r="P5498" s="84" t="n">
        <v>0.8622379137491258</v>
      </c>
      <c r="Q5498" s="84" t="n">
        <v>0.9835311123603141</v>
      </c>
      <c r="R5498" s="84" t="n">
        <v>0.924116770494857</v>
      </c>
      <c r="S5498" s="84" t="n">
        <v>0.8921871535220638</v>
      </c>
      <c r="T5498" s="84" t="n">
        <v>0.9080816015907891</v>
      </c>
      <c r="U5498" s="84" t="n">
        <v>0.911160339683625</v>
      </c>
      <c r="V5498" s="84" t="n">
        <v>0.9342563765071169</v>
      </c>
      <c r="W5498" s="84" t="n">
        <v>0.8895420537696292</v>
      </c>
      <c r="X5498" s="84" t="n">
        <v>0.9252937285206485</v>
      </c>
      <c r="Y5498" s="84" t="n">
        <v>0.9141785025425215</v>
      </c>
      <c r="Z5498" s="84" t="n">
        <v>0.942110850596377</v>
      </c>
      <c r="AA5498" s="84" t="n">
        <v>0.9228734792824749</v>
      </c>
      <c r="AB5498" s="84" t="n">
        <v>0.9313168642624468</v>
      </c>
      <c r="AC5498" s="84" t="n">
        <v>0.899238185590106</v>
      </c>
      <c r="AD5498" s="84" t="n">
        <v>0.9100883185928649</v>
      </c>
      <c r="AE5498" s="84" t="n">
        <v>0.8355227148330597</v>
      </c>
      <c r="AF5498" s="84" t="n">
        <v>0.9497691582790215</v>
      </c>
      <c r="AG5498" s="84" t="n">
        <v>0.9350156475232245</v>
      </c>
      <c r="AH5498" s="84" t="n">
        <v>0.9157561878671787</v>
      </c>
      <c r="AI5498" s="84" t="n">
        <v>0.918432757718472</v>
      </c>
      <c r="AJ5498" s="84" t="n">
        <v>0.9658514993256453</v>
      </c>
      <c r="AK5498" s="84" t="n">
        <v>0.844128484186824</v>
      </c>
    </row>
    <row r="5499">
      <c r="A5499" s="84" t="n">
        <v>12</v>
      </c>
      <c r="B5499" s="84" t="n">
        <v>0.9551791040949068</v>
      </c>
      <c r="C5499" s="84" t="n">
        <v>0.9601614214466535</v>
      </c>
      <c r="D5499" s="84" t="n">
        <v>0.8095926697647515</v>
      </c>
      <c r="E5499" s="84" t="n">
        <v>0.9462220884316398</v>
      </c>
      <c r="F5499" s="84" t="n">
        <v>0.9672464960316948</v>
      </c>
      <c r="G5499" s="84" t="n">
        <v>0.9125156969443282</v>
      </c>
      <c r="H5499" s="84" t="n">
        <v>0.8854663807164864</v>
      </c>
      <c r="I5499" s="84" t="n">
        <v>0.8925534077037373</v>
      </c>
      <c r="J5499" s="84" t="n">
        <v>0.8634752664387693</v>
      </c>
      <c r="K5499" s="84" t="n">
        <v>0.8468515378174322</v>
      </c>
      <c r="L5499" s="84" t="n">
        <v>0.8910258937182831</v>
      </c>
      <c r="M5499" s="84" t="n">
        <v>0.8863780601428629</v>
      </c>
      <c r="N5499" s="84" t="n">
        <v>0.8608575623684798</v>
      </c>
      <c r="O5499" s="84" t="n">
        <v>0.8700592922980903</v>
      </c>
      <c r="P5499" s="84" t="n">
        <v>0.8553342984607202</v>
      </c>
      <c r="Q5499" s="84" t="n">
        <v>0.919286389384795</v>
      </c>
      <c r="R5499" s="84" t="n">
        <v>0.8683030817310676</v>
      </c>
      <c r="S5499" s="84" t="n">
        <v>0.8517357774656908</v>
      </c>
      <c r="T5499" s="84" t="n">
        <v>0.8726386723784506</v>
      </c>
      <c r="U5499" s="84" t="n">
        <v>0.8603194828604283</v>
      </c>
      <c r="V5499" s="84" t="n">
        <v>0.9287721163338144</v>
      </c>
      <c r="W5499" s="84" t="n">
        <v>0.8629449971224205</v>
      </c>
      <c r="X5499" s="84" t="n">
        <v>0.8848674022862029</v>
      </c>
      <c r="Y5499" s="84" t="n">
        <v>0.9171173066806942</v>
      </c>
      <c r="Z5499" s="84" t="n">
        <v>0.8963252283604035</v>
      </c>
      <c r="AA5499" s="84" t="n">
        <v>0.8814205451483584</v>
      </c>
      <c r="AB5499" s="84" t="n">
        <v>0.9314574135621807</v>
      </c>
      <c r="AC5499" s="84" t="n">
        <v>0.8771095629711332</v>
      </c>
      <c r="AD5499" s="84" t="n">
        <v>0.8763260210672765</v>
      </c>
      <c r="AE5499" s="84" t="n">
        <v>0.8487193045930624</v>
      </c>
      <c r="AF5499" s="84" t="n">
        <v>0.9625109877491546</v>
      </c>
      <c r="AG5499" s="84" t="n">
        <v>0.9644341513357679</v>
      </c>
      <c r="AH5499" s="84" t="n">
        <v>0.9663024751468716</v>
      </c>
      <c r="AI5499" s="84" t="n">
        <v>0.9586195054945054</v>
      </c>
      <c r="AJ5499" s="84" t="n">
        <v>0.983748640892644</v>
      </c>
      <c r="AK5499" s="84" t="n">
        <v>0.9298300979154583</v>
      </c>
    </row>
    <row r="5500">
      <c r="A5500" s="84" t="n">
        <v>13</v>
      </c>
      <c r="B5500" s="84" t="n">
        <v>0.9067000572654468</v>
      </c>
      <c r="C5500" s="84" t="n">
        <v>0.9192429975888599</v>
      </c>
      <c r="D5500" s="84" t="n">
        <v>0.9464430086040873</v>
      </c>
      <c r="E5500" s="84" t="n">
        <v>0.8827227170506261</v>
      </c>
      <c r="F5500" s="84" t="n">
        <v>0.9059687810672278</v>
      </c>
      <c r="G5500" s="84" t="n">
        <v>0.9405427047882505</v>
      </c>
      <c r="H5500" s="84" t="n">
        <v>0.8926554098954873</v>
      </c>
      <c r="I5500" s="84" t="n">
        <v>0.8923312306462955</v>
      </c>
      <c r="J5500" s="84" t="n">
        <v>0.902592750854615</v>
      </c>
      <c r="K5500" s="84" t="n">
        <v>0.8798314065171654</v>
      </c>
      <c r="L5500" s="84" t="n">
        <v>0.9116452090182565</v>
      </c>
      <c r="M5500" s="84" t="n">
        <v>0.9553924679638657</v>
      </c>
      <c r="N5500" s="84" t="n">
        <v>0.8850471273622884</v>
      </c>
      <c r="O5500" s="84" t="n">
        <v>0.8996280594394503</v>
      </c>
      <c r="P5500" s="84" t="n">
        <v>0.8796003584758865</v>
      </c>
      <c r="Q5500" s="84" t="n">
        <v>0.9493393295074778</v>
      </c>
      <c r="R5500" s="84" t="n">
        <v>0.9029606556698468</v>
      </c>
      <c r="S5500" s="84" t="n">
        <v>0.9073545716608765</v>
      </c>
      <c r="T5500" s="84" t="n">
        <v>0.9156120733039561</v>
      </c>
      <c r="U5500" s="84" t="n">
        <v>0.8983726730273176</v>
      </c>
      <c r="V5500" s="84" t="n">
        <v>0.9800246369841631</v>
      </c>
      <c r="W5500" s="84" t="n">
        <v>0.9073125756098708</v>
      </c>
      <c r="X5500" s="84" t="n">
        <v>0.9227870829625762</v>
      </c>
      <c r="Y5500" s="84" t="n">
        <v>0.9791302823075574</v>
      </c>
      <c r="Z5500" s="84" t="n">
        <v>0.9362861700738588</v>
      </c>
      <c r="AA5500" s="84" t="n">
        <v>0.9191855064256369</v>
      </c>
      <c r="AB5500" s="84" t="n">
        <v>0.991567042015973</v>
      </c>
      <c r="AC5500" s="84" t="n">
        <v>0.9239271447104477</v>
      </c>
      <c r="AD5500" s="84" t="n">
        <v>0.9130519394481434</v>
      </c>
      <c r="AE5500" s="84" t="n">
        <v>0.9614585362685887</v>
      </c>
      <c r="AF5500" s="84" t="n">
        <v>0.9037433578561418</v>
      </c>
      <c r="AG5500" s="84" t="n">
        <v>0.911595119248919</v>
      </c>
      <c r="AH5500" s="84" t="n">
        <v>0.9541568128069855</v>
      </c>
      <c r="AI5500" s="84" t="n">
        <v>0.9115237441130298</v>
      </c>
      <c r="AJ5500" s="84" t="n">
        <v>0.9246608915744254</v>
      </c>
      <c r="AK5500" s="84" t="n">
        <v>0.909880249735594</v>
      </c>
    </row>
    <row r="5501">
      <c r="A5501" s="84" t="n">
        <v>14</v>
      </c>
      <c r="B5501" s="84" t="n">
        <v>0.9277258779989574</v>
      </c>
      <c r="C5501" s="84" t="n">
        <v>0.9348004831536418</v>
      </c>
      <c r="D5501" s="84" t="n">
        <v>1</v>
      </c>
      <c r="E5501" s="84" t="n">
        <v>0.913312556442902</v>
      </c>
      <c r="F5501" s="84" t="n">
        <v>0.9278769982164295</v>
      </c>
      <c r="G5501" s="84" t="n">
        <v>0.9967059166105521</v>
      </c>
      <c r="H5501" s="84" t="n">
        <v>0.9743022412855676</v>
      </c>
      <c r="I5501" s="84" t="n">
        <v>0.9574568806088667</v>
      </c>
      <c r="J5501" s="84" t="n">
        <v>0.9413017796098934</v>
      </c>
      <c r="K5501" s="84" t="n">
        <v>0.9659787358303369</v>
      </c>
      <c r="L5501" s="84" t="n">
        <v>0.9920213814363091</v>
      </c>
      <c r="M5501" s="84" t="n">
        <v>0.9944232145509541</v>
      </c>
      <c r="N5501" s="84" t="n">
        <v>0.9764329356997381</v>
      </c>
      <c r="O5501" s="84" t="n">
        <v>0.9926575990298085</v>
      </c>
      <c r="P5501" s="84" t="n">
        <v>0.975610837001802</v>
      </c>
      <c r="Q5501" s="84" t="n">
        <v>1</v>
      </c>
      <c r="R5501" s="84" t="n">
        <v>0.9873781484777612</v>
      </c>
      <c r="S5501" s="84" t="n">
        <v>0.9778401951363737</v>
      </c>
      <c r="T5501" s="84" t="n">
        <v>0.9782739446906186</v>
      </c>
      <c r="U5501" s="84" t="n">
        <v>0.981055956117724</v>
      </c>
      <c r="V5501" s="84" t="n">
        <v>0.9988820546569807</v>
      </c>
      <c r="W5501" s="84" t="n">
        <v>0.9835860513736037</v>
      </c>
      <c r="X5501" s="84" t="n">
        <v>0.9990596570414845</v>
      </c>
      <c r="Y5501" s="84" t="n">
        <v>1</v>
      </c>
      <c r="Z5501" s="84" t="n">
        <v>1</v>
      </c>
      <c r="AA5501" s="84" t="n">
        <v>0.9979553210831433</v>
      </c>
      <c r="AB5501" s="84" t="n">
        <v>1</v>
      </c>
      <c r="AC5501" s="84" t="n">
        <v>0.9956622870434398</v>
      </c>
      <c r="AD5501" s="84" t="n">
        <v>1</v>
      </c>
      <c r="AE5501" s="84" t="n">
        <v>0.993482879222213</v>
      </c>
      <c r="AF5501" s="84" t="n">
        <v>0.927785740871259</v>
      </c>
      <c r="AG5501" s="84" t="n">
        <v>0.9351592160866401</v>
      </c>
      <c r="AH5501" s="84" t="n">
        <v>1</v>
      </c>
      <c r="AI5501" s="84" t="n">
        <v>0.9330520669806385</v>
      </c>
      <c r="AJ5501" s="84" t="n">
        <v>0.9454945962485669</v>
      </c>
      <c r="AK5501" s="84" t="n">
        <v>0.9612346900481048</v>
      </c>
    </row>
    <row r="5502">
      <c r="A5502" s="84" t="n">
        <v>15</v>
      </c>
      <c r="B5502" s="84" t="n">
        <v>1</v>
      </c>
      <c r="C5502" s="84" t="n">
        <v>1</v>
      </c>
      <c r="D5502" s="84" t="n">
        <v>0.9552771515147532</v>
      </c>
      <c r="E5502" s="84" t="n">
        <v>0.9982646574469217</v>
      </c>
      <c r="F5502" s="84" t="n">
        <v>1</v>
      </c>
      <c r="G5502" s="84" t="n">
        <v>1</v>
      </c>
      <c r="H5502" s="84" t="n">
        <v>1</v>
      </c>
      <c r="I5502" s="84" t="n">
        <v>1</v>
      </c>
      <c r="J5502" s="84" t="n">
        <v>1</v>
      </c>
      <c r="K5502" s="84" t="n">
        <v>1</v>
      </c>
      <c r="L5502" s="84" t="n">
        <v>1</v>
      </c>
      <c r="M5502" s="84" t="n">
        <v>1</v>
      </c>
      <c r="N5502" s="84" t="n">
        <v>1</v>
      </c>
      <c r="O5502" s="84" t="n">
        <v>1</v>
      </c>
      <c r="P5502" s="84" t="n">
        <v>1</v>
      </c>
      <c r="Q5502" s="84" t="n">
        <v>0.9930813375257136</v>
      </c>
      <c r="R5502" s="84" t="n">
        <v>1</v>
      </c>
      <c r="S5502" s="84" t="n">
        <v>0.9942740286298568</v>
      </c>
      <c r="T5502" s="84" t="n">
        <v>1</v>
      </c>
      <c r="U5502" s="84" t="n">
        <v>1</v>
      </c>
      <c r="V5502" s="84" t="n">
        <v>1</v>
      </c>
      <c r="W5502" s="84" t="n">
        <v>1</v>
      </c>
      <c r="X5502" s="84" t="n">
        <v>1</v>
      </c>
      <c r="Y5502" s="84" t="n">
        <v>0.9952270734701035</v>
      </c>
      <c r="Z5502" s="84" t="n">
        <v>0.9945443294521054</v>
      </c>
      <c r="AA5502" s="84" t="n">
        <v>1</v>
      </c>
      <c r="AB5502" s="84" t="n">
        <v>0.9956057674818523</v>
      </c>
      <c r="AC5502" s="84" t="n">
        <v>1</v>
      </c>
      <c r="AD5502" s="84" t="n">
        <v>0.9916681158700191</v>
      </c>
      <c r="AE5502" s="84" t="n">
        <v>1</v>
      </c>
      <c r="AF5502" s="84" t="n">
        <v>1</v>
      </c>
      <c r="AG5502" s="84" t="n">
        <v>1</v>
      </c>
      <c r="AH5502" s="84" t="n">
        <v>0.9946013333476013</v>
      </c>
      <c r="AI5502" s="84" t="n">
        <v>1</v>
      </c>
      <c r="AJ5502" s="84" t="n">
        <v>1</v>
      </c>
      <c r="AK5502" s="84" t="n">
        <v>1</v>
      </c>
    </row>
    <row r="5503">
      <c r="A5503" s="84" t="n">
        <v>16</v>
      </c>
      <c r="B5503" s="84" t="n">
        <v>0.9519824955768854</v>
      </c>
      <c r="C5503" s="84" t="n">
        <v>0.966322710226598</v>
      </c>
      <c r="D5503" s="84" t="n">
        <v>0.9069391403800524</v>
      </c>
      <c r="E5503" s="84" t="n">
        <v>1</v>
      </c>
      <c r="F5503" s="84" t="n">
        <v>0.9999206892290438</v>
      </c>
      <c r="G5503" s="84" t="n">
        <v>0.9757311591169674</v>
      </c>
      <c r="H5503" s="84" t="n">
        <v>0.9680571497613726</v>
      </c>
      <c r="I5503" s="84" t="n">
        <v>0.9673475467739516</v>
      </c>
      <c r="J5503" s="84" t="n">
        <v>0.975360697767947</v>
      </c>
      <c r="K5503" s="84" t="n">
        <v>0.9663798138153775</v>
      </c>
      <c r="L5503" s="84" t="n">
        <v>0.9721694431523432</v>
      </c>
      <c r="M5503" s="84" t="n">
        <v>0.9779966782343329</v>
      </c>
      <c r="N5503" s="84" t="n">
        <v>0.977285490997422</v>
      </c>
      <c r="O5503" s="84" t="n">
        <v>0.9690447013692791</v>
      </c>
      <c r="P5503" s="84" t="n">
        <v>0.9105238278133952</v>
      </c>
      <c r="Q5503" s="84" t="n">
        <v>0.9637326184048777</v>
      </c>
      <c r="R5503" s="84" t="n">
        <v>0.986372291326034</v>
      </c>
      <c r="S5503" s="84" t="n">
        <v>1</v>
      </c>
      <c r="T5503" s="84" t="n">
        <v>0.9806245320305883</v>
      </c>
      <c r="U5503" s="84" t="n">
        <v>0.9831469294837929</v>
      </c>
      <c r="V5503" s="84" t="n">
        <v>0.9908286295255693</v>
      </c>
      <c r="W5503" s="84" t="n">
        <v>0.9669254530719629</v>
      </c>
      <c r="X5503" s="84" t="n">
        <v>0.9749606786937</v>
      </c>
      <c r="Y5503" s="84" t="n">
        <v>0.9796282658250045</v>
      </c>
      <c r="Z5503" s="84" t="n">
        <v>0.9612766609706666</v>
      </c>
      <c r="AA5503" s="84" t="n">
        <v>0.9548888988241605</v>
      </c>
      <c r="AB5503" s="84" t="n">
        <v>0.9738206260231163</v>
      </c>
      <c r="AC5503" s="84" t="n">
        <v>0.945649999714248</v>
      </c>
      <c r="AD5503" s="84" t="n">
        <v>0.9340798800887742</v>
      </c>
      <c r="AE5503" s="84" t="n">
        <v>0.9059771970350581</v>
      </c>
      <c r="AF5503" s="84" t="n">
        <v>0.9550116014792875</v>
      </c>
      <c r="AG5503" s="84" t="n">
        <v>0.9626779742620724</v>
      </c>
      <c r="AH5503" s="84" t="n">
        <v>0.8894584211709059</v>
      </c>
      <c r="AI5503" s="84" t="n">
        <v>0.9526507718472005</v>
      </c>
      <c r="AJ5503" s="84" t="n">
        <v>0.9504631362553396</v>
      </c>
      <c r="AK5503" s="84" t="n">
        <v>0.9403978028726417</v>
      </c>
    </row>
    <row r="5504">
      <c r="A5504" s="84" t="n">
        <v>17</v>
      </c>
      <c r="B5504" s="84" t="n">
        <v>0.822981393003359</v>
      </c>
      <c r="C5504" s="84" t="n">
        <v>0.8847110873887953</v>
      </c>
      <c r="D5504" s="84" t="n">
        <v>0.7741969409150963</v>
      </c>
      <c r="E5504" s="84" t="n">
        <v>0.8803853168770918</v>
      </c>
      <c r="F5504" s="84" t="n">
        <v>0.8816166855106601</v>
      </c>
      <c r="G5504" s="84" t="n">
        <v>0.9191675614683241</v>
      </c>
      <c r="H5504" s="84" t="n">
        <v>0.7783785416540808</v>
      </c>
      <c r="I5504" s="84" t="n">
        <v>0.7918024240021916</v>
      </c>
      <c r="J5504" s="84" t="n">
        <v>0.841280414236879</v>
      </c>
      <c r="K5504" s="84" t="n">
        <v>0.7708929966154647</v>
      </c>
      <c r="L5504" s="84" t="n">
        <v>0.770672532370433</v>
      </c>
      <c r="M5504" s="84" t="n">
        <v>0.8121041900157986</v>
      </c>
      <c r="N5504" s="84" t="n">
        <v>0.811551447652428</v>
      </c>
      <c r="O5504" s="84" t="n">
        <v>0.786585783548861</v>
      </c>
      <c r="P5504" s="84" t="n">
        <v>0.7632138741985995</v>
      </c>
      <c r="Q5504" s="84" t="n">
        <v>0.8083098078217948</v>
      </c>
      <c r="R5504" s="84" t="n">
        <v>0.8218463480762461</v>
      </c>
      <c r="S5504" s="84" t="n">
        <v>0.8917091679601843</v>
      </c>
      <c r="T5504" s="84" t="n">
        <v>0.8233990843142791</v>
      </c>
      <c r="U5504" s="84" t="n">
        <v>0.8219516269384965</v>
      </c>
      <c r="V5504" s="84" t="n">
        <v>0.8820546569806192</v>
      </c>
      <c r="W5504" s="84" t="n">
        <v>0.7895960817937304</v>
      </c>
      <c r="X5504" s="84" t="n">
        <v>0.7975231085773312</v>
      </c>
      <c r="Y5504" s="84" t="n">
        <v>0.8521199368753289</v>
      </c>
      <c r="Z5504" s="84" t="n">
        <v>0.7742907912141563</v>
      </c>
      <c r="AA5504" s="84" t="n">
        <v>0.7503902077962077</v>
      </c>
      <c r="AB5504" s="84" t="n">
        <v>0.8248425021082394</v>
      </c>
      <c r="AC5504" s="84" t="n">
        <v>0.7284786000445772</v>
      </c>
      <c r="AD5504" s="84" t="n">
        <v>0.7124035244625525</v>
      </c>
      <c r="AE5504" s="84" t="n">
        <v>0.6990064289888952</v>
      </c>
      <c r="AF5504" s="84" t="n">
        <v>0.8232853171994898</v>
      </c>
      <c r="AG5504" s="84" t="n">
        <v>0.8512107615514685</v>
      </c>
      <c r="AH5504" s="84" t="n">
        <v>0.7948720692570278</v>
      </c>
      <c r="AI5504" s="84" t="n">
        <v>0.804691588173731</v>
      </c>
      <c r="AJ5504" s="84" t="n">
        <v>0.8237557112216222</v>
      </c>
      <c r="AK5504" s="84" t="n">
        <v>0.8312834771928628</v>
      </c>
    </row>
    <row r="5505">
      <c r="A5505" s="84" t="n">
        <v>18</v>
      </c>
      <c r="B5505" s="84" t="n">
        <v>0.6140052479081017</v>
      </c>
      <c r="C5505" s="84" t="n">
        <v>0.6645568546265973</v>
      </c>
      <c r="D5505" s="84" t="n">
        <v>0.4892761129771193</v>
      </c>
      <c r="E5505" s="84" t="n">
        <v>0.6101322756007297</v>
      </c>
      <c r="F5505" s="84" t="n">
        <v>0.6203946725295156</v>
      </c>
      <c r="G5505" s="84" t="n">
        <v>0.4621999381221903</v>
      </c>
      <c r="H5505" s="84" t="n">
        <v>0.4706624176886365</v>
      </c>
      <c r="I5505" s="84" t="n">
        <v>0.4973622786277033</v>
      </c>
      <c r="J5505" s="84" t="n">
        <v>0.6928099235873719</v>
      </c>
      <c r="K5505" s="84" t="n">
        <v>0.474946698846725</v>
      </c>
      <c r="L5505" s="84" t="n">
        <v>0.4982339816617919</v>
      </c>
      <c r="M5505" s="84" t="n">
        <v>0.6474809943692021</v>
      </c>
      <c r="N5505" s="84" t="n">
        <v>0.4946038662706119</v>
      </c>
      <c r="O5505" s="84" t="n">
        <v>0.4880070734671407</v>
      </c>
      <c r="P5505" s="84" t="n">
        <v>0.5996198579883987</v>
      </c>
      <c r="Q5505" s="84" t="n">
        <v>0.4964016777756501</v>
      </c>
      <c r="R5505" s="84" t="n">
        <v>0.5153569137156693</v>
      </c>
      <c r="S5505" s="84" t="n">
        <v>0.7279720107423558</v>
      </c>
      <c r="T5505" s="84" t="n">
        <v>0.4977291976089064</v>
      </c>
      <c r="U5505" s="84" t="n">
        <v>0.5160887435124467</v>
      </c>
      <c r="V5505" s="84" t="n">
        <v>0.7375359640907516</v>
      </c>
      <c r="W5505" s="84" t="n">
        <v>0.4663734276083202</v>
      </c>
      <c r="X5505" s="84" t="n">
        <v>0.4881689885184592</v>
      </c>
      <c r="Y5505" s="84" t="n">
        <v>0.6961739435384886</v>
      </c>
      <c r="Z5505" s="84" t="n">
        <v>0.4476090992182666</v>
      </c>
      <c r="AA5505" s="84" t="n">
        <v>0.446337113704217</v>
      </c>
      <c r="AB5505" s="84" t="n">
        <v>0.6690932089885411</v>
      </c>
      <c r="AC5505" s="84" t="n">
        <v>0.4209296078913228</v>
      </c>
      <c r="AD5505" s="84" t="n">
        <v>0.3780526433469145</v>
      </c>
      <c r="AE5505" s="84" t="n">
        <v>0.4307190633900161</v>
      </c>
      <c r="AF5505" s="84" t="n">
        <v>0.6099685611789953</v>
      </c>
      <c r="AG5505" s="84" t="n">
        <v>0.6435801649153237</v>
      </c>
      <c r="AH5505" s="84" t="n">
        <v>0.5048261618636904</v>
      </c>
      <c r="AI5505" s="84" t="n">
        <v>0.586603872318158</v>
      </c>
      <c r="AJ5505" s="84" t="n">
        <v>0.6038046093791776</v>
      </c>
      <c r="AK5505" s="84" t="n">
        <v>0.5210671761454744</v>
      </c>
    </row>
    <row r="5506">
      <c r="A5506" s="84" t="n">
        <v>19</v>
      </c>
      <c r="B5506" s="84" t="n">
        <v>0.2275660475730562</v>
      </c>
      <c r="C5506" s="84" t="n">
        <v>0.2407792780771348</v>
      </c>
      <c r="D5506" s="84" t="n">
        <v>0.2183755430960253</v>
      </c>
      <c r="E5506" s="84" t="n">
        <v>0.1975899987604696</v>
      </c>
      <c r="F5506" s="84" t="n">
        <v>0.2627233843197073</v>
      </c>
      <c r="G5506" s="84" t="n">
        <v>0.2425519136622564</v>
      </c>
      <c r="H5506" s="84" t="n">
        <v>0.2098637709176585</v>
      </c>
      <c r="I5506" s="84" t="n">
        <v>0.2044369768266805</v>
      </c>
      <c r="J5506" s="84" t="n">
        <v>0.2836504624974865</v>
      </c>
      <c r="K5506" s="84" t="n">
        <v>0.3612727541391952</v>
      </c>
      <c r="L5506" s="84" t="n">
        <v>0.2845983228081794</v>
      </c>
      <c r="M5506" s="84" t="n">
        <v>0.38888288750557</v>
      </c>
      <c r="N5506" s="84" t="n">
        <v>0.3827567307887489</v>
      </c>
      <c r="O5506" s="84" t="n">
        <v>0.3433752210458481</v>
      </c>
      <c r="P5506" s="84" t="n">
        <v>0.5047566992643364</v>
      </c>
      <c r="Q5506" s="84" t="n">
        <v>0.4069903200499132</v>
      </c>
      <c r="R5506" s="84" t="n">
        <v>0.398224227497568</v>
      </c>
      <c r="S5506" s="84" t="n">
        <v>0.6684406337004458</v>
      </c>
      <c r="T5506" s="84" t="n">
        <v>0.3923087309283286</v>
      </c>
      <c r="U5506" s="84" t="n">
        <v>0.4018776999098735</v>
      </c>
      <c r="V5506" s="84" t="n">
        <v>0.6724124838636191</v>
      </c>
      <c r="W5506" s="84" t="n">
        <v>0.3641195193854899</v>
      </c>
      <c r="X5506" s="84" t="n">
        <v>0.3825436791643392</v>
      </c>
      <c r="Y5506" s="84" t="n">
        <v>0.6365526915658426</v>
      </c>
      <c r="Z5506" s="84" t="n">
        <v>0.3470113030593766</v>
      </c>
      <c r="AA5506" s="84" t="n">
        <v>0.267976135477365</v>
      </c>
      <c r="AB5506" s="84" t="n">
        <v>0.4335077798171205</v>
      </c>
      <c r="AC5506" s="84" t="n">
        <v>0.2398029455299839</v>
      </c>
      <c r="AD5506" s="84" t="n">
        <v>0.1760616449700222</v>
      </c>
      <c r="AE5506" s="84" t="n">
        <v>0.2472331227445196</v>
      </c>
      <c r="AF5506" s="84" t="n">
        <v>0.2834403731479208</v>
      </c>
      <c r="AG5506" s="84" t="n">
        <v>0.2408587430354745</v>
      </c>
      <c r="AH5506" s="84" t="n">
        <v>0.1779259275112628</v>
      </c>
      <c r="AI5506" s="84" t="n">
        <v>0.2509729853479853</v>
      </c>
      <c r="AJ5506" s="84" t="n">
        <v>0.2625230973982376</v>
      </c>
      <c r="AK5506" s="84" t="n">
        <v>0.224787622394323</v>
      </c>
    </row>
    <row r="5507">
      <c r="A5507" s="84" t="n">
        <v>20</v>
      </c>
      <c r="B5507" s="84" t="n">
        <v>0.1044624313028317</v>
      </c>
      <c r="C5507" s="84" t="n">
        <v>0.1305764368498752</v>
      </c>
      <c r="D5507" s="84" t="n">
        <v>0.1896317135213657</v>
      </c>
      <c r="E5507" s="84" t="n">
        <v>0.1090963823420041</v>
      </c>
      <c r="F5507" s="84" t="n">
        <v>0.1451682218340708</v>
      </c>
      <c r="G5507" s="84" t="n">
        <v>0.2419149362112581</v>
      </c>
      <c r="H5507" s="84" t="n">
        <v>0.1580378179182022</v>
      </c>
      <c r="I5507" s="84" t="n">
        <v>0.1160925619918173</v>
      </c>
      <c r="J5507" s="84" t="n">
        <v>0.190786497084255</v>
      </c>
      <c r="K5507" s="84" t="n">
        <v>0.1832152381488492</v>
      </c>
      <c r="L5507" s="84" t="n">
        <v>0.1471616248419913</v>
      </c>
      <c r="M5507" s="84" t="n">
        <v>0.2120731328571235</v>
      </c>
      <c r="N5507" s="84" t="n">
        <v>0.293569973814373</v>
      </c>
      <c r="O5507" s="84" t="n">
        <v>0.1961225323418301</v>
      </c>
      <c r="P5507" s="84" t="n">
        <v>0.3083926689711545</v>
      </c>
      <c r="Q5507" s="84" t="n">
        <v>0.320346427313891</v>
      </c>
      <c r="R5507" s="84" t="n">
        <v>0.2630606204855434</v>
      </c>
      <c r="S5507" s="84" t="n">
        <v>0.4586887427008648</v>
      </c>
      <c r="T5507" s="84" t="n">
        <v>0.3008076691747781</v>
      </c>
      <c r="U5507" s="84" t="n">
        <v>0.2847307471175063</v>
      </c>
      <c r="V5507" s="84" t="n">
        <v>0.5673720268981868</v>
      </c>
      <c r="W5507" s="84" t="n">
        <v>0.2847453048472534</v>
      </c>
      <c r="X5507" s="84" t="n">
        <v>0.2410169177522716</v>
      </c>
      <c r="Y5507" s="84" t="n">
        <v>0.4030229703664739</v>
      </c>
      <c r="Z5507" s="84" t="n">
        <v>0.1723957830675515</v>
      </c>
      <c r="AA5507" s="84" t="n">
        <v>0.1222396089477057</v>
      </c>
      <c r="AB5507" s="84" t="n">
        <v>0.1825694065512509</v>
      </c>
      <c r="AC5507" s="84" t="n">
        <v>0.1381324402635775</v>
      </c>
      <c r="AD5507" s="84" t="n">
        <v>0.09538449435224752</v>
      </c>
      <c r="AE5507" s="84" t="n">
        <v>0.1461504921469854</v>
      </c>
      <c r="AF5507" s="84" t="n">
        <v>0.0967872217426768</v>
      </c>
      <c r="AG5507" s="84" t="n">
        <v>0.116408001554601</v>
      </c>
      <c r="AH5507" s="84" t="n">
        <v>0.1532921700606748</v>
      </c>
      <c r="AI5507" s="84" t="n">
        <v>0.09993131868131867</v>
      </c>
      <c r="AJ5507" s="84" t="n">
        <v>0.1340213535818048</v>
      </c>
      <c r="AK5507" s="84" t="n">
        <v>0.2224847326942104</v>
      </c>
    </row>
    <row r="5508">
      <c r="A5508" s="84" t="n">
        <v>21</v>
      </c>
      <c r="B5508" s="84" t="n">
        <v>0.092795664920213</v>
      </c>
      <c r="C5508" s="84" t="n">
        <v>0.1166448897863603</v>
      </c>
      <c r="D5508" s="84" t="n">
        <v>0.1889086809914748</v>
      </c>
      <c r="E5508" s="84" t="n">
        <v>0.09701096099020771</v>
      </c>
      <c r="F5508" s="84" t="n">
        <v>0.1294075116522278</v>
      </c>
      <c r="G5508" s="84" t="n">
        <v>0.2393761260851366</v>
      </c>
      <c r="H5508" s="84" t="n">
        <v>0.07643629553555248</v>
      </c>
      <c r="I5508" s="84" t="n">
        <v>0.09524957679057668</v>
      </c>
      <c r="J5508" s="84" t="n">
        <v>0.1586504624974864</v>
      </c>
      <c r="K5508" s="84" t="n">
        <v>0.07122300639613841</v>
      </c>
      <c r="L5508" s="84" t="n">
        <v>0.09766712131126862</v>
      </c>
      <c r="M5508" s="84" t="n">
        <v>0.1510728222855368</v>
      </c>
      <c r="N5508" s="84" t="n">
        <v>0.1788403894689122</v>
      </c>
      <c r="O5508" s="84" t="n">
        <v>0.1062910219231813</v>
      </c>
      <c r="P5508" s="84" t="n">
        <v>0.1768251248264247</v>
      </c>
      <c r="Q5508" s="84" t="n">
        <v>0.1495666569887757</v>
      </c>
      <c r="R5508" s="84" t="n">
        <v>0.1282467868452097</v>
      </c>
      <c r="S5508" s="84" t="n">
        <v>0.2750437332150689</v>
      </c>
      <c r="T5508" s="84" t="n">
        <v>0.1408020228553192</v>
      </c>
      <c r="U5508" s="84" t="n">
        <v>0.1361385850141405</v>
      </c>
      <c r="V5508" s="84" t="n">
        <v>0.2984660946161439</v>
      </c>
      <c r="W5508" s="84" t="n">
        <v>0.1360860220105472</v>
      </c>
      <c r="X5508" s="84" t="n">
        <v>0.1109932173670584</v>
      </c>
      <c r="Y5508" s="84" t="n">
        <v>0.218176398386814</v>
      </c>
      <c r="Z5508" s="84" t="n">
        <v>0.09104327635440854</v>
      </c>
      <c r="AA5508" s="84" t="n">
        <v>0.08209018246126484</v>
      </c>
      <c r="AB5508" s="84" t="n">
        <v>0.1307397853729517</v>
      </c>
      <c r="AC5508" s="84" t="n">
        <v>0.05784760282780022</v>
      </c>
      <c r="AD5508" s="84" t="n">
        <v>0.07623948292424394</v>
      </c>
      <c r="AE5508" s="84" t="n">
        <v>0.1167654671453619</v>
      </c>
      <c r="AF5508" s="84" t="n">
        <v>0.08597765230406171</v>
      </c>
      <c r="AG5508" s="84" t="n">
        <v>0.1038261747243919</v>
      </c>
      <c r="AH5508" s="84" t="n">
        <v>0.1527036137358345</v>
      </c>
      <c r="AI5508" s="84" t="n">
        <v>0.0887706043956044</v>
      </c>
      <c r="AJ5508" s="84" t="n">
        <v>0.1194499402883981</v>
      </c>
      <c r="AK5508" s="84" t="n">
        <v>0.220105080004094</v>
      </c>
    </row>
    <row r="5509">
      <c r="A5509" s="84" t="n">
        <v>22</v>
      </c>
      <c r="B5509" s="84" t="n">
        <v>0.08651355994495681</v>
      </c>
      <c r="C5509" s="84" t="n">
        <v>0.1094916859624738</v>
      </c>
      <c r="D5509" s="84" t="n">
        <v>0.200542931699718</v>
      </c>
      <c r="E5509" s="84" t="n">
        <v>0.09227418412338641</v>
      </c>
      <c r="F5509" s="84" t="n">
        <v>0.1213749905472628</v>
      </c>
      <c r="G5509" s="84" t="n">
        <v>0.2539993084244818</v>
      </c>
      <c r="H5509" s="84" t="n">
        <v>0.07308342898568237</v>
      </c>
      <c r="I5509" s="84" t="n">
        <v>0.09052705195029798</v>
      </c>
      <c r="J5509" s="84" t="n">
        <v>0.15761361351297</v>
      </c>
      <c r="K5509" s="84" t="n">
        <v>0.06809881998634928</v>
      </c>
      <c r="L5509" s="84" t="n">
        <v>0.09352013182065452</v>
      </c>
      <c r="M5509" s="84" t="n">
        <v>0.1503706604372307</v>
      </c>
      <c r="N5509" s="84" t="n">
        <v>0.06548436643638653</v>
      </c>
      <c r="O5509" s="84" t="n">
        <v>0.08210093137366832</v>
      </c>
      <c r="P5509" s="84" t="n">
        <v>0.1507962300942476</v>
      </c>
      <c r="Q5509" s="84" t="n">
        <v>0.09923956486554938</v>
      </c>
      <c r="R5509" s="84" t="n">
        <v>0.08005360432146032</v>
      </c>
      <c r="S5509" s="84" t="n">
        <v>0.1423854928918126</v>
      </c>
      <c r="T5509" s="84" t="n">
        <v>0.1320318157826904</v>
      </c>
      <c r="U5509" s="84" t="n">
        <v>0.08042138017838829</v>
      </c>
      <c r="V5509" s="84" t="n">
        <v>0.1285257464921828</v>
      </c>
      <c r="W5509" s="84" t="n">
        <v>0.05683513230993294</v>
      </c>
      <c r="X5509" s="84" t="n">
        <v>0.0633875363856585</v>
      </c>
      <c r="Y5509" s="84" t="n">
        <v>0.09763282482903733</v>
      </c>
      <c r="Z5509" s="84" t="n">
        <v>0.05494274668316804</v>
      </c>
      <c r="AA5509" s="84" t="n">
        <v>0.06730749169162904</v>
      </c>
      <c r="AB5509" s="84" t="n">
        <v>0.1035765662979314</v>
      </c>
      <c r="AC5509" s="84" t="n">
        <v>0.05531012647376513</v>
      </c>
      <c r="AD5509" s="84" t="n">
        <v>0.07300879459405743</v>
      </c>
      <c r="AE5509" s="84" t="n">
        <v>0.1162227602905569</v>
      </c>
      <c r="AF5509" s="84" t="n">
        <v>0.08015711491403818</v>
      </c>
      <c r="AG5509" s="84" t="n">
        <v>0.09731193243286361</v>
      </c>
      <c r="AH5509" s="84" t="n">
        <v>0.1507239242795535</v>
      </c>
      <c r="AI5509" s="84" t="n">
        <v>0.08276098901098901</v>
      </c>
      <c r="AJ5509" s="84" t="n">
        <v>0.1114438324747934</v>
      </c>
      <c r="AK5509" s="84" t="n">
        <v>0.2198236157074136</v>
      </c>
    </row>
    <row r="5510">
      <c r="A5510" s="84" t="n">
        <v>23</v>
      </c>
      <c r="B5510" s="84" t="n">
        <v>0.08357336387490491</v>
      </c>
      <c r="C5510" s="84" t="n">
        <v>0.1055224831505567</v>
      </c>
      <c r="D5510" s="84" t="n">
        <v>0.2003457410097478</v>
      </c>
      <c r="E5510" s="84" t="n">
        <v>0.08834310201335152</v>
      </c>
      <c r="F5510" s="84" t="n">
        <v>0.1195821982363498</v>
      </c>
      <c r="G5510" s="84" t="n">
        <v>0.3022549001765338</v>
      </c>
      <c r="H5510" s="84" t="n">
        <v>0.07127106868845526</v>
      </c>
      <c r="I5510" s="84" t="n">
        <v>0.08787607569673338</v>
      </c>
      <c r="J5510" s="84" t="n">
        <v>0.1567904182585964</v>
      </c>
      <c r="K5510" s="84" t="n">
        <v>0.06641007057565244</v>
      </c>
      <c r="L5510" s="84" t="n">
        <v>0.09133888893268895</v>
      </c>
      <c r="M5510" s="84" t="n">
        <v>0.1495604736891853</v>
      </c>
      <c r="N5510" s="84" t="n">
        <v>0.06386045158365529</v>
      </c>
      <c r="O5510" s="84" t="n">
        <v>0.08007124209372599</v>
      </c>
      <c r="P5510" s="84" t="n">
        <v>0.1499837504062398</v>
      </c>
      <c r="Q5510" s="84" t="n">
        <v>0.05830208610028353</v>
      </c>
      <c r="R5510" s="84" t="n">
        <v>0.07162282426475153</v>
      </c>
      <c r="S5510" s="84" t="n">
        <v>0.1091581048118856</v>
      </c>
      <c r="T5510" s="84" t="n">
        <v>0.05792387288416452</v>
      </c>
      <c r="U5510" s="84" t="n">
        <v>0.06721804394443237</v>
      </c>
      <c r="V5510" s="84" t="n">
        <v>0.1051332675222112</v>
      </c>
      <c r="W5510" s="84" t="n">
        <v>0.05542570559424952</v>
      </c>
      <c r="X5510" s="84" t="n">
        <v>0.06181561979828941</v>
      </c>
      <c r="Y5510" s="84" t="n">
        <v>0.09710678590215675</v>
      </c>
      <c r="Z5510" s="84" t="n">
        <v>0.05358024831532753</v>
      </c>
      <c r="AA5510" s="84" t="n">
        <v>0.06563836604521542</v>
      </c>
      <c r="AB5510" s="84" t="n">
        <v>0.1030185029019297</v>
      </c>
      <c r="AC5510" s="84" t="n">
        <v>0.05393851763374614</v>
      </c>
      <c r="AD5510" s="84" t="n">
        <v>0.07125422339262646</v>
      </c>
      <c r="AE5510" s="84" t="n">
        <v>0.1155965600734742</v>
      </c>
      <c r="AF5510" s="84" t="n">
        <v>0.07664103518455459</v>
      </c>
      <c r="AG5510" s="84" t="n">
        <v>0.0932151527192466</v>
      </c>
      <c r="AH5510" s="84" t="n">
        <v>0.1500283577138332</v>
      </c>
      <c r="AI5510" s="84" t="n">
        <v>0.0791306907378336</v>
      </c>
      <c r="AJ5510" s="84" t="n">
        <v>0.1070530987647719</v>
      </c>
      <c r="AK5510" s="84" t="n">
        <v>0.2328136194602708</v>
      </c>
    </row>
    <row r="5511">
      <c r="A5511" s="84" t="n">
        <v>24</v>
      </c>
      <c r="B5511" s="84" t="n">
        <v>0.0823767724510466</v>
      </c>
      <c r="C5511" s="84" t="n">
        <v>0.1033396529994246</v>
      </c>
      <c r="D5511" s="84" t="n">
        <v>0.1993532145368977</v>
      </c>
      <c r="E5511" s="84" t="n">
        <v>0.08621819276468401</v>
      </c>
      <c r="F5511" s="84" t="n">
        <v>0.1205376163608899</v>
      </c>
      <c r="G5511" s="84" t="n">
        <v>0.301900012739549</v>
      </c>
      <c r="H5511" s="84" t="n">
        <v>0.06943605388751284</v>
      </c>
      <c r="I5511" s="84" t="n">
        <v>0.08446262817785778</v>
      </c>
      <c r="J5511" s="84" t="n">
        <v>0.1637970038206314</v>
      </c>
      <c r="K5511" s="84" t="n">
        <v>0.06470021179732192</v>
      </c>
      <c r="L5511" s="84" t="n">
        <v>0.08737323168215873</v>
      </c>
      <c r="M5511" s="84" t="n">
        <v>0.1572032353457472</v>
      </c>
      <c r="N5511" s="84" t="n">
        <v>0.06012544742237348</v>
      </c>
      <c r="O5511" s="84" t="n">
        <v>0.07605626298683997</v>
      </c>
      <c r="P5511" s="84" t="n">
        <v>0.1568873656946455</v>
      </c>
      <c r="Q5511" s="84" t="n">
        <v>0.05489217388081368</v>
      </c>
      <c r="R5511" s="84" t="n">
        <v>0.06849969989858638</v>
      </c>
      <c r="S5511" s="84" t="n">
        <v>0.1147362455958805</v>
      </c>
      <c r="T5511" s="84" t="n">
        <v>0.05453608120880334</v>
      </c>
      <c r="U5511" s="84" t="n">
        <v>0.06398689281163562</v>
      </c>
      <c r="V5511" s="84" t="n">
        <v>0.1098539499329233</v>
      </c>
      <c r="W5511" s="84" t="n">
        <v>0.05218402414817772</v>
      </c>
      <c r="X5511" s="84" t="n">
        <v>0.05906757276429951</v>
      </c>
      <c r="Y5511" s="84" t="n">
        <v>0.1020690864457303</v>
      </c>
      <c r="Z5511" s="84" t="n">
        <v>0.05044650206929439</v>
      </c>
      <c r="AA5511" s="84" t="n">
        <v>0.06272037674550303</v>
      </c>
      <c r="AB5511" s="84" t="n">
        <v>0.1076442283843445</v>
      </c>
      <c r="AC5511" s="84" t="n">
        <v>0.04901787092017808</v>
      </c>
      <c r="AD5511" s="84" t="n">
        <v>0.06820054490046042</v>
      </c>
      <c r="AE5511" s="84" t="n">
        <v>0.1193537613759706</v>
      </c>
      <c r="AF5511" s="84" t="n">
        <v>0.07474045154699588</v>
      </c>
      <c r="AG5511" s="84" t="n">
        <v>0.09098911489255565</v>
      </c>
      <c r="AH5511" s="84" t="n">
        <v>0.1492257809072328</v>
      </c>
      <c r="AI5511" s="84" t="n">
        <v>0.07716836734693876</v>
      </c>
      <c r="AJ5511" s="84" t="n">
        <v>0.1044388594786969</v>
      </c>
      <c r="AK5511" s="84" t="n">
        <v>0.2418204769540445</v>
      </c>
    </row>
    <row r="5521">
      <c r="A5521" s="84" t="inlineStr">
        <is>
          <t>PVVAC-P-240to760-E10-rDXGF-OfS1985-CZ11</t>
        </is>
      </c>
      <c r="B5521" s="83" t="n"/>
      <c r="C5521" s="83" t="n"/>
      <c r="D5521" s="83" t="n">
        <v>2015</v>
      </c>
      <c r="E5521" s="83" t="n"/>
      <c r="F5521" s="84" t="inlineStr">
        <is>
          <t>Source Annual kWh:</t>
        </is>
      </c>
      <c r="G5521" s="162" t="n">
        <v>136157.0029999986</v>
      </c>
      <c r="H5521" s="83" t="inlineStr">
        <is>
          <t>DEER</t>
        </is>
      </c>
      <c r="I5521" s="83" t="n"/>
      <c r="J5521" s="83" t="n"/>
      <c r="K5521" s="83" t="inlineStr">
        <is>
          <t>PDAF</t>
        </is>
      </c>
      <c r="L5521" s="83" t="inlineStr">
        <is>
          <t>Monthly</t>
        </is>
      </c>
      <c r="M5521" s="83" t="n"/>
      <c r="N5521" s="83" t="n"/>
      <c r="O5521" s="83" t="n"/>
      <c r="P5521" s="83" t="n"/>
      <c r="Q5521" s="83" t="n"/>
      <c r="R5521" s="83" t="n"/>
      <c r="S5521" s="83" t="n"/>
      <c r="T5521" s="105" t="n"/>
      <c r="U5521" s="83" t="n"/>
      <c r="V5521" s="83" t="n"/>
      <c r="W5521" s="83" t="n"/>
      <c r="X5521" s="83" t="n"/>
      <c r="Y5521" s="83" t="n"/>
      <c r="Z5521" s="83" t="n"/>
      <c r="AA5521" s="83" t="n"/>
      <c r="AB5521" s="83" t="n"/>
      <c r="AC5521" s="83" t="n"/>
      <c r="AD5521" s="83" t="n"/>
      <c r="AE5521" s="83" t="n"/>
      <c r="AF5521" s="83" t="n"/>
      <c r="AG5521" s="83" t="n"/>
      <c r="AH5521" s="83" t="n"/>
      <c r="AI5521" s="83" t="n"/>
      <c r="AJ5521" s="83" t="n"/>
      <c r="AK5521" s="83" t="n"/>
    </row>
    <row r="5522">
      <c r="A5522" s="83" t="n">
        <v>139</v>
      </c>
      <c r="B5522" s="84" t="inlineStr">
        <is>
          <t>PVVAC-P-240to760-E10-20-MM</t>
        </is>
      </c>
      <c r="C5522" s="83" t="n"/>
      <c r="D5522" s="83" t="n"/>
      <c r="E5522" s="83" t="n"/>
      <c r="F5522" s="83" t="inlineStr">
        <is>
          <t>Source Sample Size:</t>
        </is>
      </c>
      <c r="G5522" s="83" t="n">
        <v>0</v>
      </c>
      <c r="H5522" s="83" t="inlineStr">
        <is>
          <t>DEER</t>
        </is>
      </c>
      <c r="I5522" s="83" t="n"/>
      <c r="J5522" s="83" t="n"/>
      <c r="K5522" s="83" t="inlineStr">
        <is>
          <t>WKWE</t>
        </is>
      </c>
      <c r="L5522" s="83" t="inlineStr">
        <is>
          <t>Monthly</t>
        </is>
      </c>
      <c r="M5522" s="83" t="n"/>
      <c r="N5522" s="83" t="inlineStr">
        <is>
          <t>Weekend Peak3</t>
        </is>
      </c>
      <c r="O5522" s="83" t="n"/>
      <c r="P5522" s="83" t="n"/>
      <c r="Q5522" s="83" t="n"/>
      <c r="R5522" s="83" t="n"/>
      <c r="S5522" s="83" t="n"/>
      <c r="T5522" s="83" t="n"/>
      <c r="U5522" s="83" t="n"/>
      <c r="V5522" s="83" t="n"/>
      <c r="W5522" s="83" t="n"/>
      <c r="X5522" s="83" t="n"/>
      <c r="Y5522" s="83" t="n"/>
      <c r="Z5522" s="83" t="n"/>
      <c r="AA5522" s="83" t="n"/>
      <c r="AB5522" s="83" t="n"/>
      <c r="AC5522" s="83" t="n"/>
      <c r="AD5522" s="83" t="n"/>
      <c r="AE5522" s="83" t="n"/>
      <c r="AF5522" s="83" t="n"/>
      <c r="AG5522" s="83" t="n"/>
      <c r="AH5522" s="83" t="n"/>
      <c r="AI5522" s="83" t="n"/>
      <c r="AJ5522" s="83" t="n"/>
      <c r="AK5522" s="83" t="n"/>
    </row>
    <row r="5523">
      <c r="A5523" s="84" t="n"/>
      <c r="B5523" s="84" t="n">
        <v>1</v>
      </c>
      <c r="C5523" s="84" t="inlineStr">
        <is>
          <t>JANUARY</t>
        </is>
      </c>
      <c r="D5523" s="84" t="inlineStr">
        <is>
          <t>JAN</t>
        </is>
      </c>
      <c r="E5523" s="84" t="n">
        <v>2</v>
      </c>
      <c r="F5523" s="84" t="inlineStr">
        <is>
          <t>FEBRUARY</t>
        </is>
      </c>
      <c r="G5523" s="84" t="inlineStr">
        <is>
          <t>FEB</t>
        </is>
      </c>
      <c r="H5523" s="84" t="n">
        <v>3</v>
      </c>
      <c r="I5523" s="84" t="inlineStr">
        <is>
          <t>MARCH</t>
        </is>
      </c>
      <c r="J5523" s="84" t="inlineStr">
        <is>
          <t>MAR</t>
        </is>
      </c>
      <c r="K5523" s="84" t="n">
        <v>4</v>
      </c>
      <c r="L5523" s="84" t="inlineStr">
        <is>
          <t>APRIL</t>
        </is>
      </c>
      <c r="M5523" s="84" t="inlineStr">
        <is>
          <t>APR</t>
        </is>
      </c>
      <c r="N5523" s="84" t="n">
        <v>5</v>
      </c>
      <c r="O5523" s="84" t="inlineStr">
        <is>
          <t>MAY</t>
        </is>
      </c>
      <c r="P5523" s="84" t="inlineStr">
        <is>
          <t>MAY</t>
        </is>
      </c>
      <c r="Q5523" s="84" t="n">
        <v>6</v>
      </c>
      <c r="R5523" s="84" t="inlineStr">
        <is>
          <t>JUNE</t>
        </is>
      </c>
      <c r="S5523" s="84" t="inlineStr">
        <is>
          <t>JUN</t>
        </is>
      </c>
      <c r="T5523" s="84" t="n">
        <v>7</v>
      </c>
      <c r="U5523" s="84" t="inlineStr">
        <is>
          <t>JULY</t>
        </is>
      </c>
      <c r="V5523" s="84" t="inlineStr">
        <is>
          <t>JUL</t>
        </is>
      </c>
      <c r="W5523" s="84" t="n">
        <v>8</v>
      </c>
      <c r="X5523" s="84" t="inlineStr">
        <is>
          <t>AUGUST</t>
        </is>
      </c>
      <c r="Y5523" s="84" t="inlineStr">
        <is>
          <t>AUG</t>
        </is>
      </c>
      <c r="Z5523" s="84" t="n">
        <v>9</v>
      </c>
      <c r="AA5523" s="84" t="inlineStr">
        <is>
          <t>SEPTEMBER</t>
        </is>
      </c>
      <c r="AB5523" s="84" t="inlineStr">
        <is>
          <t>SEP</t>
        </is>
      </c>
      <c r="AC5523" s="84" t="n">
        <v>10</v>
      </c>
      <c r="AD5523" s="84" t="inlineStr">
        <is>
          <t>OCTOBER</t>
        </is>
      </c>
      <c r="AE5523" s="84" t="inlineStr">
        <is>
          <t>OCT</t>
        </is>
      </c>
      <c r="AF5523" s="84" t="n">
        <v>11</v>
      </c>
      <c r="AG5523" s="84" t="inlineStr">
        <is>
          <t>NOVEMBER</t>
        </is>
      </c>
      <c r="AH5523" s="84" t="inlineStr">
        <is>
          <t>NOV</t>
        </is>
      </c>
      <c r="AI5523" s="84" t="n">
        <v>12</v>
      </c>
      <c r="AJ5523" s="84" t="inlineStr">
        <is>
          <t>DECEMBER</t>
        </is>
      </c>
      <c r="AK5523" s="84" t="inlineStr">
        <is>
          <t>DEC</t>
        </is>
      </c>
    </row>
    <row r="5524">
      <c r="A5524" s="83" t="n"/>
      <c r="B5524" s="84" t="n">
        <v>31</v>
      </c>
      <c r="C5524" s="83" t="n"/>
      <c r="D5524" s="83" t="n"/>
      <c r="E5524" s="84" t="n">
        <v>28</v>
      </c>
      <c r="F5524" s="83" t="n"/>
      <c r="G5524" s="83" t="n"/>
      <c r="H5524" s="84" t="n">
        <v>31</v>
      </c>
      <c r="I5524" s="83" t="n"/>
      <c r="J5524" s="83" t="n"/>
      <c r="K5524" s="84" t="n">
        <v>30</v>
      </c>
      <c r="L5524" s="83" t="n"/>
      <c r="M5524" s="83" t="n"/>
      <c r="N5524" s="84" t="n">
        <v>31</v>
      </c>
      <c r="O5524" s="83" t="n"/>
      <c r="P5524" s="83" t="n"/>
      <c r="Q5524" s="84" t="n">
        <v>30</v>
      </c>
      <c r="R5524" s="83" t="n"/>
      <c r="S5524" s="83" t="n"/>
      <c r="T5524" s="84" t="n">
        <v>31</v>
      </c>
      <c r="U5524" s="83" t="n"/>
      <c r="V5524" s="83" t="n"/>
      <c r="W5524" s="84" t="n">
        <v>31</v>
      </c>
      <c r="X5524" s="83" t="n"/>
      <c r="Y5524" s="83" t="n"/>
      <c r="Z5524" s="84" t="n">
        <v>30</v>
      </c>
      <c r="AA5524" s="83" t="n"/>
      <c r="AB5524" s="83" t="n"/>
      <c r="AC5524" s="84" t="n">
        <v>31</v>
      </c>
      <c r="AD5524" s="83" t="n"/>
      <c r="AE5524" s="83" t="n"/>
      <c r="AF5524" s="84" t="n">
        <v>30</v>
      </c>
      <c r="AG5524" s="83" t="n"/>
      <c r="AH5524" s="83" t="n"/>
      <c r="AI5524" s="84" t="n">
        <v>31</v>
      </c>
      <c r="AJ5524" s="83" t="n"/>
      <c r="AK5524" s="83" t="n"/>
    </row>
    <row r="5525">
      <c r="A5525" s="84" t="inlineStr">
        <is>
          <t>RATIOS</t>
        </is>
      </c>
      <c r="B5525" s="84" t="inlineStr">
        <is>
          <t>E.BKDWN</t>
        </is>
      </c>
      <c r="C5525" s="84" t="inlineStr">
        <is>
          <t>PEAK/AVG</t>
        </is>
      </c>
      <c r="D5525" s="84" t="inlineStr">
        <is>
          <t>END/AVG</t>
        </is>
      </c>
      <c r="E5525" s="84" t="inlineStr">
        <is>
          <t>E.BKDWN</t>
        </is>
      </c>
      <c r="F5525" s="84" t="inlineStr">
        <is>
          <t>PEAK/AVG</t>
        </is>
      </c>
      <c r="G5525" s="84" t="inlineStr">
        <is>
          <t>END/AVG</t>
        </is>
      </c>
      <c r="H5525" s="84" t="inlineStr">
        <is>
          <t>E.BKDWN</t>
        </is>
      </c>
      <c r="I5525" s="84" t="inlineStr">
        <is>
          <t>PEAK/AVG</t>
        </is>
      </c>
      <c r="J5525" s="84" t="inlineStr">
        <is>
          <t>END/AVG</t>
        </is>
      </c>
      <c r="K5525" s="84" t="inlineStr">
        <is>
          <t>E.BKDWN</t>
        </is>
      </c>
      <c r="L5525" s="84" t="inlineStr">
        <is>
          <t>PEAK/AVG</t>
        </is>
      </c>
      <c r="M5525" s="84" t="inlineStr">
        <is>
          <t>END/AVG</t>
        </is>
      </c>
      <c r="N5525" s="84" t="inlineStr">
        <is>
          <t>E.BKDWN</t>
        </is>
      </c>
      <c r="O5525" s="84" t="inlineStr">
        <is>
          <t>PEAK/AVG</t>
        </is>
      </c>
      <c r="P5525" s="84" t="inlineStr">
        <is>
          <t>END/AVG</t>
        </is>
      </c>
      <c r="Q5525" s="84" t="inlineStr">
        <is>
          <t>E.BKDWN</t>
        </is>
      </c>
      <c r="R5525" s="84" t="inlineStr">
        <is>
          <t>PEAK/AVG</t>
        </is>
      </c>
      <c r="S5525" s="84" t="inlineStr">
        <is>
          <t>END/AVG</t>
        </is>
      </c>
      <c r="T5525" s="84" t="inlineStr">
        <is>
          <t>E.BKDWN</t>
        </is>
      </c>
      <c r="U5525" s="84" t="inlineStr">
        <is>
          <t>PEAK/AVG</t>
        </is>
      </c>
      <c r="V5525" s="84" t="inlineStr">
        <is>
          <t>END/AVG</t>
        </is>
      </c>
      <c r="W5525" s="84" t="inlineStr">
        <is>
          <t>E.BKDWN</t>
        </is>
      </c>
      <c r="X5525" s="84" t="inlineStr">
        <is>
          <t>PEAK/AVG</t>
        </is>
      </c>
      <c r="Y5525" s="84" t="inlineStr">
        <is>
          <t>END/AVG</t>
        </is>
      </c>
      <c r="Z5525" s="84" t="inlineStr">
        <is>
          <t>E.BKDWN</t>
        </is>
      </c>
      <c r="AA5525" s="84" t="inlineStr">
        <is>
          <t>PEAK/AVG</t>
        </is>
      </c>
      <c r="AB5525" s="84" t="inlineStr">
        <is>
          <t>END/AVG</t>
        </is>
      </c>
      <c r="AC5525" s="84" t="inlineStr">
        <is>
          <t>E.BKDWN</t>
        </is>
      </c>
      <c r="AD5525" s="84" t="inlineStr">
        <is>
          <t>PEAK/AVG</t>
        </is>
      </c>
      <c r="AE5525" s="84" t="inlineStr">
        <is>
          <t>END/AVG</t>
        </is>
      </c>
      <c r="AF5525" s="84" t="inlineStr">
        <is>
          <t>E.BKDWN</t>
        </is>
      </c>
      <c r="AG5525" s="84" t="inlineStr">
        <is>
          <t>PEAK/AVG</t>
        </is>
      </c>
      <c r="AH5525" s="84" t="inlineStr">
        <is>
          <t>END/AVG</t>
        </is>
      </c>
      <c r="AI5525" s="84" t="inlineStr">
        <is>
          <t>E.BKDWN</t>
        </is>
      </c>
      <c r="AJ5525" s="84" t="inlineStr">
        <is>
          <t>PEAK/AVG</t>
        </is>
      </c>
      <c r="AK5525" s="84" t="inlineStr">
        <is>
          <t>END/AVG</t>
        </is>
      </c>
    </row>
    <row r="5526">
      <c r="A5526" s="83" t="n"/>
      <c r="B5526" s="166" t="n">
        <v>0.05445839036999845</v>
      </c>
      <c r="C5526" s="167" t="n">
        <v>1.162966084413324</v>
      </c>
      <c r="D5526" s="167" t="n">
        <v>0.4970678447235941</v>
      </c>
      <c r="E5526" s="166" t="n">
        <v>0.05418772879363704</v>
      </c>
      <c r="F5526" s="167" t="n">
        <v>1.162919217680373</v>
      </c>
      <c r="G5526" s="167" t="n">
        <v>0.5001441086467963</v>
      </c>
      <c r="H5526" s="166" t="n">
        <v>0.06682399431239806</v>
      </c>
      <c r="I5526" s="167" t="n">
        <v>1.208685099573891</v>
      </c>
      <c r="J5526" s="167" t="n">
        <v>0.5181912720175983</v>
      </c>
      <c r="K5526" s="166" t="n">
        <v>0.06625589467550443</v>
      </c>
      <c r="L5526" s="167" t="n">
        <v>1.161044260447949</v>
      </c>
      <c r="M5526" s="167" t="n">
        <v>0.5319778392147249</v>
      </c>
      <c r="N5526" s="166" t="n">
        <v>0.09788221535242937</v>
      </c>
      <c r="O5526" s="167" t="n">
        <v>1.235818568091936</v>
      </c>
      <c r="P5526" s="167" t="n">
        <v>0.6037346572342961</v>
      </c>
      <c r="Q5526" s="166" t="n">
        <v>0.1146959583634023</v>
      </c>
      <c r="R5526" s="167" t="n">
        <v>1.420414060934886</v>
      </c>
      <c r="S5526" s="167" t="n">
        <v>0.6958826699749516</v>
      </c>
      <c r="T5526" s="166" t="n">
        <v>0.1221229023833375</v>
      </c>
      <c r="U5526" s="167" t="n">
        <v>1.132736514882004</v>
      </c>
      <c r="V5526" s="167" t="n">
        <v>0.5911680698433153</v>
      </c>
      <c r="W5526" s="166" t="n">
        <v>0.1276062025432826</v>
      </c>
      <c r="X5526" s="167" t="n">
        <v>1.22627813302948</v>
      </c>
      <c r="Y5526" s="167" t="n">
        <v>0.6446608872291956</v>
      </c>
      <c r="Z5526" s="166" t="n">
        <v>0.09867826934161164</v>
      </c>
      <c r="AA5526" s="167" t="n">
        <v>1.173621453119337</v>
      </c>
      <c r="AB5526" s="167" t="n">
        <v>0.648292902605168</v>
      </c>
      <c r="AC5526" s="166" t="n">
        <v>0.08147400506831266</v>
      </c>
      <c r="AD5526" s="167" t="n">
        <v>1.371671810256113</v>
      </c>
      <c r="AE5526" s="167" t="n">
        <v>0.6044872034469155</v>
      </c>
      <c r="AF5526" s="166" t="n">
        <v>0.0587688731424393</v>
      </c>
      <c r="AG5526" s="167" t="n">
        <v>1.183805388565273</v>
      </c>
      <c r="AH5526" s="167" t="n">
        <v>0.4643773581385804</v>
      </c>
      <c r="AI5526" s="166" t="n">
        <v>0.05704556565364656</v>
      </c>
      <c r="AJ5526" s="167" t="n">
        <v>1.108068069766081</v>
      </c>
      <c r="AK5526" s="167" t="n">
        <v>0.4613939631726129</v>
      </c>
      <c r="AM5526">
        <f>A5521</f>
        <v/>
      </c>
      <c r="AN5526" s="163">
        <f>1/($B5526*(1/$B5524)*(1/(5/7+2/7*$D5526))*$B5536/SUM($B5528:$B5551))</f>
        <v/>
      </c>
      <c r="AO5526" s="163">
        <f>1/(B5526*(1/B5524)*(1/(5/7+2/7*D5526)))</f>
        <v/>
      </c>
      <c r="AP5526" s="163" t="n"/>
      <c r="AR5526" s="168">
        <f>CHOOSE(AV$3,C5526,F5526,I5526,L5526,O5526,R5526,U5526,X5526,AA5526,AD5526,AG5526,AJ5526)</f>
        <v/>
      </c>
      <c r="AS5526" s="164" t="n"/>
      <c r="AT5526" s="164" t="n"/>
      <c r="AV5526" s="116">
        <f>AN5526/AR5526</f>
        <v/>
      </c>
      <c r="AW5526" s="165">
        <f>AO5526/AR5526</f>
        <v/>
      </c>
      <c r="AX5526" s="163" t="n"/>
    </row>
    <row r="5527">
      <c r="A5527" s="84" t="inlineStr">
        <is>
          <t>HOUR</t>
        </is>
      </c>
      <c r="B5527" s="84" t="inlineStr">
        <is>
          <t>PEAK</t>
        </is>
      </c>
      <c r="C5527" s="84" t="inlineStr">
        <is>
          <t>AVG</t>
        </is>
      </c>
      <c r="D5527" s="84" t="inlineStr">
        <is>
          <t>END</t>
        </is>
      </c>
      <c r="E5527" s="84" t="inlineStr">
        <is>
          <t>PEAK</t>
        </is>
      </c>
      <c r="F5527" s="84" t="inlineStr">
        <is>
          <t>AVG</t>
        </is>
      </c>
      <c r="G5527" s="84" t="inlineStr">
        <is>
          <t>END</t>
        </is>
      </c>
      <c r="H5527" s="84" t="inlineStr">
        <is>
          <t>PEAK</t>
        </is>
      </c>
      <c r="I5527" s="84" t="inlineStr">
        <is>
          <t>AVG</t>
        </is>
      </c>
      <c r="J5527" s="84" t="inlineStr">
        <is>
          <t>END</t>
        </is>
      </c>
      <c r="K5527" s="84" t="inlineStr">
        <is>
          <t>PEAK</t>
        </is>
      </c>
      <c r="L5527" s="84" t="inlineStr">
        <is>
          <t>AVG</t>
        </is>
      </c>
      <c r="M5527" s="84" t="inlineStr">
        <is>
          <t>END</t>
        </is>
      </c>
      <c r="N5527" s="84" t="inlineStr">
        <is>
          <t>PEAK</t>
        </is>
      </c>
      <c r="O5527" s="84" t="inlineStr">
        <is>
          <t>AVG</t>
        </is>
      </c>
      <c r="P5527" s="84" t="inlineStr">
        <is>
          <t>END</t>
        </is>
      </c>
      <c r="Q5527" s="84" t="inlineStr">
        <is>
          <t>PEAK</t>
        </is>
      </c>
      <c r="R5527" s="84" t="inlineStr">
        <is>
          <t>AVG</t>
        </is>
      </c>
      <c r="S5527" s="84" t="inlineStr">
        <is>
          <t>END</t>
        </is>
      </c>
      <c r="T5527" s="84" t="inlineStr">
        <is>
          <t>PEAK</t>
        </is>
      </c>
      <c r="U5527" s="84" t="inlineStr">
        <is>
          <t>AVG</t>
        </is>
      </c>
      <c r="V5527" s="84" t="inlineStr">
        <is>
          <t>END</t>
        </is>
      </c>
      <c r="W5527" s="84" t="inlineStr">
        <is>
          <t>PEAK</t>
        </is>
      </c>
      <c r="X5527" s="84" t="inlineStr">
        <is>
          <t>AVG</t>
        </is>
      </c>
      <c r="Y5527" s="84" t="inlineStr">
        <is>
          <t>END</t>
        </is>
      </c>
      <c r="Z5527" s="84" t="inlineStr">
        <is>
          <t>PEAK</t>
        </is>
      </c>
      <c r="AA5527" s="84" t="inlineStr">
        <is>
          <t>AVG</t>
        </is>
      </c>
      <c r="AB5527" s="84" t="inlineStr">
        <is>
          <t>END</t>
        </is>
      </c>
      <c r="AC5527" s="84" t="inlineStr">
        <is>
          <t>PEAK</t>
        </is>
      </c>
      <c r="AD5527" s="84" t="inlineStr">
        <is>
          <t>AVG</t>
        </is>
      </c>
      <c r="AE5527" s="84" t="inlineStr">
        <is>
          <t>END</t>
        </is>
      </c>
      <c r="AF5527" s="84" t="inlineStr">
        <is>
          <t>PEAK</t>
        </is>
      </c>
      <c r="AG5527" s="84" t="inlineStr">
        <is>
          <t>AVG</t>
        </is>
      </c>
      <c r="AH5527" s="84" t="inlineStr">
        <is>
          <t>END</t>
        </is>
      </c>
      <c r="AI5527" s="84" t="inlineStr">
        <is>
          <t>PEAK</t>
        </is>
      </c>
      <c r="AJ5527" s="84" t="inlineStr">
        <is>
          <t>AVG</t>
        </is>
      </c>
      <c r="AK5527" s="84" t="inlineStr">
        <is>
          <t>END</t>
        </is>
      </c>
    </row>
    <row r="5528">
      <c r="A5528" s="84" t="n">
        <v>1</v>
      </c>
      <c r="B5528" s="84" t="n">
        <v>0.1596242050918437</v>
      </c>
      <c r="C5528" s="84" t="n">
        <v>0.2135928060404977</v>
      </c>
      <c r="D5528" s="84" t="n">
        <v>0.4462405675297096</v>
      </c>
      <c r="E5528" s="84" t="n">
        <v>0.1111331751342871</v>
      </c>
      <c r="F5528" s="84" t="n">
        <v>0.1460446609922151</v>
      </c>
      <c r="G5528" s="84" t="n">
        <v>0.2813190380436253</v>
      </c>
      <c r="H5528" s="84" t="n">
        <v>0.07871252038907914</v>
      </c>
      <c r="I5528" s="84" t="n">
        <v>0.1015261475972882</v>
      </c>
      <c r="J5528" s="84" t="n">
        <v>0.1816025933903357</v>
      </c>
      <c r="K5528" s="84" t="n">
        <v>0.08301060936289785</v>
      </c>
      <c r="L5528" s="84" t="n">
        <v>0.1011363602390512</v>
      </c>
      <c r="M5528" s="84" t="n">
        <v>0.1772332790083414</v>
      </c>
      <c r="N5528" s="84" t="n">
        <v>0.05846441923548009</v>
      </c>
      <c r="O5528" s="84" t="n">
        <v>0.07120806509246623</v>
      </c>
      <c r="P5528" s="84" t="n">
        <v>0.11589917075154</v>
      </c>
      <c r="Q5528" s="84" t="n">
        <v>0.1196037533706324</v>
      </c>
      <c r="R5528" s="84" t="n">
        <v>0.08388336863303693</v>
      </c>
      <c r="S5528" s="84" t="n">
        <v>0.09487299038146055</v>
      </c>
      <c r="T5528" s="84" t="n">
        <v>0.05209267777047682</v>
      </c>
      <c r="U5528" s="84" t="n">
        <v>0.05914852243703451</v>
      </c>
      <c r="V5528" s="84" t="n">
        <v>0.1020363522303298</v>
      </c>
      <c r="W5528" s="84" t="n">
        <v>0.04616296026248633</v>
      </c>
      <c r="X5528" s="84" t="n">
        <v>0.05583972644930074</v>
      </c>
      <c r="Y5528" s="84" t="n">
        <v>0.08604595800130306</v>
      </c>
      <c r="Z5528" s="84" t="n">
        <v>0.05567803597056398</v>
      </c>
      <c r="AA5528" s="84" t="n">
        <v>0.06434618832091325</v>
      </c>
      <c r="AB5528" s="84" t="n">
        <v>0.09594830597275586</v>
      </c>
      <c r="AC5528" s="84" t="n">
        <v>0.05747880087003121</v>
      </c>
      <c r="AD5528" s="84" t="n">
        <v>0.07731734319052452</v>
      </c>
      <c r="AE5528" s="84" t="n">
        <v>0.123130571084182</v>
      </c>
      <c r="AF5528" s="84" t="n">
        <v>0.08250129525716342</v>
      </c>
      <c r="AG5528" s="84" t="n">
        <v>0.116641618665121</v>
      </c>
      <c r="AH5528" s="84" t="n">
        <v>0.2452806512583623</v>
      </c>
      <c r="AI5528" s="84" t="n">
        <v>0.1044132519810178</v>
      </c>
      <c r="AJ5528" s="84" t="n">
        <v>0.1394582698026121</v>
      </c>
      <c r="AK5528" s="84" t="n">
        <v>0.5431195855644073</v>
      </c>
    </row>
    <row r="5529">
      <c r="A5529" s="84" t="n">
        <v>2</v>
      </c>
      <c r="B5529" s="84" t="n">
        <v>0.1587600540648335</v>
      </c>
      <c r="C5529" s="84" t="n">
        <v>0.2268348517489534</v>
      </c>
      <c r="D5529" s="84" t="n">
        <v>0.4666644073923456</v>
      </c>
      <c r="E5529" s="84" t="n">
        <v>0.11135160896373</v>
      </c>
      <c r="F5529" s="84" t="n">
        <v>0.1490307965079687</v>
      </c>
      <c r="G5529" s="84" t="n">
        <v>0.2814903651069893</v>
      </c>
      <c r="H5529" s="84" t="n">
        <v>0.07863566103316054</v>
      </c>
      <c r="I5529" s="84" t="n">
        <v>0.1012558611832871</v>
      </c>
      <c r="J5529" s="84" t="n">
        <v>0.1816896199116681</v>
      </c>
      <c r="K5529" s="84" t="n">
        <v>0.08383017814363168</v>
      </c>
      <c r="L5529" s="84" t="n">
        <v>0.1014861475265256</v>
      </c>
      <c r="M5529" s="84" t="n">
        <v>0.1789995102722405</v>
      </c>
      <c r="N5529" s="84" t="n">
        <v>0.05840670510000577</v>
      </c>
      <c r="O5529" s="84" t="n">
        <v>0.07125492791911478</v>
      </c>
      <c r="P5529" s="84" t="n">
        <v>0.1158608151335927</v>
      </c>
      <c r="Q5529" s="84" t="n">
        <v>0.04713968521786837</v>
      </c>
      <c r="R5529" s="84" t="n">
        <v>0.06380887145080352</v>
      </c>
      <c r="S5529" s="84" t="n">
        <v>0.09452762092248182</v>
      </c>
      <c r="T5529" s="84" t="n">
        <v>0.0520412536068337</v>
      </c>
      <c r="U5529" s="84" t="n">
        <v>0.05909013297757051</v>
      </c>
      <c r="V5529" s="84" t="n">
        <v>0.1016649057351339</v>
      </c>
      <c r="W5529" s="84" t="n">
        <v>0.04611738971928546</v>
      </c>
      <c r="X5529" s="84" t="n">
        <v>0.05578460332348702</v>
      </c>
      <c r="Y5529" s="84" t="n">
        <v>0.0857327218964567</v>
      </c>
      <c r="Z5529" s="84" t="n">
        <v>0.05562307246022779</v>
      </c>
      <c r="AA5529" s="84" t="n">
        <v>0.06428266789808905</v>
      </c>
      <c r="AB5529" s="84" t="n">
        <v>0.09559902200489</v>
      </c>
      <c r="AC5529" s="84" t="n">
        <v>0.05742205970431548</v>
      </c>
      <c r="AD5529" s="84" t="n">
        <v>0.07723280665916264</v>
      </c>
      <c r="AE5529" s="84" t="n">
        <v>0.1231801745048339</v>
      </c>
      <c r="AF5529" s="84" t="n">
        <v>0.08181634570633226</v>
      </c>
      <c r="AG5529" s="84" t="n">
        <v>0.116123561022232</v>
      </c>
      <c r="AH5529" s="84" t="n">
        <v>0.2445748076576188</v>
      </c>
      <c r="AI5529" s="84" t="n">
        <v>0.1210726947398838</v>
      </c>
      <c r="AJ5529" s="84" t="n">
        <v>0.1483186494001091</v>
      </c>
      <c r="AK5529" s="84" t="n">
        <v>0.62944582299421</v>
      </c>
    </row>
    <row r="5530">
      <c r="A5530" s="84" t="n">
        <v>3</v>
      </c>
      <c r="B5530" s="84" t="n">
        <v>0.1586603443309477</v>
      </c>
      <c r="C5530" s="84" t="n">
        <v>0.2337509854594665</v>
      </c>
      <c r="D5530" s="84" t="n">
        <v>0.4869752835389273</v>
      </c>
      <c r="E5530" s="84" t="n">
        <v>0.1223527309193085</v>
      </c>
      <c r="F5530" s="84" t="n">
        <v>0.1631077252358233</v>
      </c>
      <c r="G5530" s="84" t="n">
        <v>0.2916527651286306</v>
      </c>
      <c r="H5530" s="84" t="n">
        <v>0.07959213301792531</v>
      </c>
      <c r="I5530" s="84" t="n">
        <v>0.1041692799331004</v>
      </c>
      <c r="J5530" s="84" t="n">
        <v>0.1824220931328823</v>
      </c>
      <c r="K5530" s="84" t="n">
        <v>0.08393825314768449</v>
      </c>
      <c r="L5530" s="84" t="n">
        <v>0.1017671732104793</v>
      </c>
      <c r="M5530" s="84" t="n">
        <v>0.179192190046484</v>
      </c>
      <c r="N5530" s="84" t="n">
        <v>0.0584836572806382</v>
      </c>
      <c r="O5530" s="84" t="n">
        <v>0.07146581063903321</v>
      </c>
      <c r="P5530" s="84" t="n">
        <v>0.115987388672819</v>
      </c>
      <c r="Q5530" s="84" t="n">
        <v>0.0472017928400263</v>
      </c>
      <c r="R5530" s="84" t="n">
        <v>0.06389294111015897</v>
      </c>
      <c r="S5530" s="84" t="n">
        <v>0.09463123176017545</v>
      </c>
      <c r="T5530" s="84" t="n">
        <v>0.05210981915835786</v>
      </c>
      <c r="U5530" s="84" t="n">
        <v>0.05916798559018915</v>
      </c>
      <c r="V5530" s="84" t="n">
        <v>0.1017763396836927</v>
      </c>
      <c r="W5530" s="84" t="n">
        <v>0.0461781504435533</v>
      </c>
      <c r="X5530" s="84" t="n">
        <v>0.05585810082457195</v>
      </c>
      <c r="Y5530" s="84" t="n">
        <v>0.08582669272791062</v>
      </c>
      <c r="Z5530" s="84" t="n">
        <v>0.05569635714067606</v>
      </c>
      <c r="AA5530" s="84" t="n">
        <v>0.06436736179518796</v>
      </c>
      <c r="AB5530" s="84" t="n">
        <v>0.09570380719524976</v>
      </c>
      <c r="AC5530" s="84" t="n">
        <v>0.05749771459193646</v>
      </c>
      <c r="AD5530" s="84" t="n">
        <v>0.07733355567599115</v>
      </c>
      <c r="AE5530" s="84" t="n">
        <v>0.123314103740594</v>
      </c>
      <c r="AF5530" s="84" t="n">
        <v>0.08173731306585175</v>
      </c>
      <c r="AG5530" s="84" t="n">
        <v>0.1160090070219893</v>
      </c>
      <c r="AH5530" s="84" t="n">
        <v>0.2586759942591387</v>
      </c>
      <c r="AI5530" s="84" t="n">
        <v>0.1245401704842241</v>
      </c>
      <c r="AJ5530" s="84" t="n">
        <v>0.1554783604589391</v>
      </c>
      <c r="AK5530" s="84" t="n">
        <v>0.6443486715133576</v>
      </c>
    </row>
    <row r="5531">
      <c r="A5531" s="84" t="n">
        <v>4</v>
      </c>
      <c r="B5531" s="84" t="n">
        <v>0.1711683765039552</v>
      </c>
      <c r="C5531" s="84" t="n">
        <v>0.2480533223158614</v>
      </c>
      <c r="D5531" s="84" t="n">
        <v>0.5768718087750216</v>
      </c>
      <c r="E5531" s="84" t="n">
        <v>0.1224718766444592</v>
      </c>
      <c r="F5531" s="84" t="n">
        <v>0.16702702810025</v>
      </c>
      <c r="G5531" s="84" t="n">
        <v>0.3282536361914896</v>
      </c>
      <c r="H5531" s="84" t="n">
        <v>0.09743204351947529</v>
      </c>
      <c r="I5531" s="84" t="n">
        <v>0.1233222829495565</v>
      </c>
      <c r="J5531" s="84" t="n">
        <v>0.1822262834598845</v>
      </c>
      <c r="K5531" s="84" t="n">
        <v>0.112812291730461</v>
      </c>
      <c r="L5531" s="84" t="n">
        <v>0.1272104613305669</v>
      </c>
      <c r="M5531" s="84" t="n">
        <v>0.1787747172022897</v>
      </c>
      <c r="N5531" s="84" t="n">
        <v>0.0597148921707569</v>
      </c>
      <c r="O5531" s="84" t="n">
        <v>0.07319973522502943</v>
      </c>
      <c r="P5531" s="84" t="n">
        <v>0.1151857562577191</v>
      </c>
      <c r="Q5531" s="84" t="n">
        <v>0.09285607076128419</v>
      </c>
      <c r="R5531" s="84" t="n">
        <v>0.07912292417203329</v>
      </c>
      <c r="S5531" s="84" t="n">
        <v>0.09397502978811582</v>
      </c>
      <c r="T5531" s="84" t="n">
        <v>0.05320686798274435</v>
      </c>
      <c r="U5531" s="84" t="n">
        <v>0.06041362739208787</v>
      </c>
      <c r="V5531" s="84" t="n">
        <v>0.1010705913428204</v>
      </c>
      <c r="W5531" s="84" t="n">
        <v>0.08899420747761981</v>
      </c>
      <c r="X5531" s="84" t="n">
        <v>0.06426481499629011</v>
      </c>
      <c r="Y5531" s="84" t="n">
        <v>0.08523154412870246</v>
      </c>
      <c r="Z5531" s="84" t="n">
        <v>0.05686891202784818</v>
      </c>
      <c r="AA5531" s="84" t="n">
        <v>0.06582329021674578</v>
      </c>
      <c r="AB5531" s="84" t="n">
        <v>0.09504016765630459</v>
      </c>
      <c r="AC5531" s="84" t="n">
        <v>0.05870819279387196</v>
      </c>
      <c r="AD5531" s="84" t="n">
        <v>0.08258987507121912</v>
      </c>
      <c r="AE5531" s="84" t="n">
        <v>0.1224658852474467</v>
      </c>
      <c r="AF5531" s="84" t="n">
        <v>0.08184268991982578</v>
      </c>
      <c r="AG5531" s="84" t="n">
        <v>0.1164860303961346</v>
      </c>
      <c r="AH5531" s="84" t="n">
        <v>0.2589112754593866</v>
      </c>
      <c r="AI5531" s="84" t="n">
        <v>0.1581813534269107</v>
      </c>
      <c r="AJ5531" s="84" t="n">
        <v>0.1675503473779348</v>
      </c>
      <c r="AK5531" s="84" t="n">
        <v>0.6771581559357451</v>
      </c>
    </row>
    <row r="5532">
      <c r="A5532" s="84" t="n">
        <v>5</v>
      </c>
      <c r="B5532" s="84" t="n">
        <v>0.2066650417672996</v>
      </c>
      <c r="C5532" s="84" t="n">
        <v>0.2744594201493262</v>
      </c>
      <c r="D5532" s="84" t="n">
        <v>0.621447291130089</v>
      </c>
      <c r="E5532" s="84" t="n">
        <v>0.1432032328206757</v>
      </c>
      <c r="F5532" s="84" t="n">
        <v>0.223950236369304</v>
      </c>
      <c r="G5532" s="84" t="n">
        <v>0.4091741133824471</v>
      </c>
      <c r="H5532" s="84" t="n">
        <v>0.1355713639119704</v>
      </c>
      <c r="I5532" s="84" t="n">
        <v>0.1763014066839889</v>
      </c>
      <c r="J5532" s="84" t="n">
        <v>0.2614131656622356</v>
      </c>
      <c r="K5532" s="84" t="n">
        <v>0.1600680872525533</v>
      </c>
      <c r="L5532" s="84" t="n">
        <v>0.1852527287892875</v>
      </c>
      <c r="M5532" s="84" t="n">
        <v>0.2183463258375549</v>
      </c>
      <c r="N5532" s="84" t="n">
        <v>0.0618503151833065</v>
      </c>
      <c r="O5532" s="84" t="n">
        <v>0.08167370585375285</v>
      </c>
      <c r="P5532" s="84" t="n">
        <v>0.1152701386172033</v>
      </c>
      <c r="Q5532" s="84" t="n">
        <v>0.2779988924140716</v>
      </c>
      <c r="R5532" s="84" t="n">
        <v>0.1432757169565638</v>
      </c>
      <c r="S5532" s="84" t="n">
        <v>0.09404410367991156</v>
      </c>
      <c r="T5532" s="84" t="n">
        <v>0.1294803302574065</v>
      </c>
      <c r="U5532" s="84" t="n">
        <v>0.1244226299851107</v>
      </c>
      <c r="V5532" s="84" t="n">
        <v>0.1222925677683494</v>
      </c>
      <c r="W5532" s="84" t="n">
        <v>0.2204854781869</v>
      </c>
      <c r="X5532" s="84" t="n">
        <v>0.1504275104646442</v>
      </c>
      <c r="Y5532" s="84" t="n">
        <v>0.128423670625971</v>
      </c>
      <c r="Z5532" s="84" t="n">
        <v>0.05890256191028733</v>
      </c>
      <c r="AA5532" s="84" t="n">
        <v>0.0785062013073108</v>
      </c>
      <c r="AB5532" s="84" t="n">
        <v>0.1150813055458532</v>
      </c>
      <c r="AC5532" s="84" t="n">
        <v>0.06080761592535384</v>
      </c>
      <c r="AD5532" s="84" t="n">
        <v>0.09273889097335132</v>
      </c>
      <c r="AE5532" s="84" t="n">
        <v>0.1385026711442021</v>
      </c>
      <c r="AF5532" s="84" t="n">
        <v>0.1531213502287555</v>
      </c>
      <c r="AG5532" s="84" t="n">
        <v>0.163003503300694</v>
      </c>
      <c r="AH5532" s="84" t="n">
        <v>0.2898272251719514</v>
      </c>
      <c r="AI5532" s="84" t="n">
        <v>0.2062036697451627</v>
      </c>
      <c r="AJ5532" s="84" t="n">
        <v>0.2314047591122028</v>
      </c>
      <c r="AK5532" s="84" t="n">
        <v>0.7184275826041531</v>
      </c>
    </row>
    <row r="5533">
      <c r="A5533" s="84" t="n">
        <v>6</v>
      </c>
      <c r="B5533" s="84" t="n">
        <v>0.2106866677006935</v>
      </c>
      <c r="C5533" s="84" t="n">
        <v>0.2796365077424441</v>
      </c>
      <c r="D5533" s="84" t="n">
        <v>0.6473950567077855</v>
      </c>
      <c r="E5533" s="84" t="n">
        <v>0.1877041611644509</v>
      </c>
      <c r="F5533" s="84" t="n">
        <v>0.2386089055932462</v>
      </c>
      <c r="G5533" s="84" t="n">
        <v>0.4466045681205422</v>
      </c>
      <c r="H5533" s="84" t="n">
        <v>0.1999197246727072</v>
      </c>
      <c r="I5533" s="84" t="n">
        <v>0.2268464593973061</v>
      </c>
      <c r="J5533" s="84" t="n">
        <v>0.2706887423942447</v>
      </c>
      <c r="K5533" s="84" t="n">
        <v>0.1876812507880469</v>
      </c>
      <c r="L5533" s="84" t="n">
        <v>0.232145152755397</v>
      </c>
      <c r="M5533" s="84" t="n">
        <v>0.2779405743462937</v>
      </c>
      <c r="N5533" s="84" t="n">
        <v>0.2618618580104013</v>
      </c>
      <c r="O5533" s="84" t="n">
        <v>0.2385891946037455</v>
      </c>
      <c r="P5533" s="84" t="n">
        <v>0.2495224725565554</v>
      </c>
      <c r="Q5533" s="84" t="n">
        <v>0.3056212573688106</v>
      </c>
      <c r="R5533" s="84" t="n">
        <v>0.3039032205366893</v>
      </c>
      <c r="S5533" s="84" t="n">
        <v>0.3657764768861489</v>
      </c>
      <c r="T5533" s="84" t="n">
        <v>0.2856326600577094</v>
      </c>
      <c r="U5533" s="84" t="n">
        <v>0.2944907775618155</v>
      </c>
      <c r="V5533" s="84" t="n">
        <v>0.3148050318618549</v>
      </c>
      <c r="W5533" s="84" t="n">
        <v>0.2634838173937701</v>
      </c>
      <c r="X5533" s="84" t="n">
        <v>0.2579193557419048</v>
      </c>
      <c r="Y5533" s="84" t="n">
        <v>0.2385104996742345</v>
      </c>
      <c r="Z5533" s="84" t="n">
        <v>0.1505267336407218</v>
      </c>
      <c r="AA5533" s="84" t="n">
        <v>0.1623390437857365</v>
      </c>
      <c r="AB5533" s="84" t="n">
        <v>0.1682578491869446</v>
      </c>
      <c r="AC5533" s="84" t="n">
        <v>0.1553951391734703</v>
      </c>
      <c r="AD5533" s="84" t="n">
        <v>0.1719716235182946</v>
      </c>
      <c r="AE5533" s="84" t="n">
        <v>0.2242967475037079</v>
      </c>
      <c r="AF5533" s="84" t="n">
        <v>0.1658807309641104</v>
      </c>
      <c r="AG5533" s="84" t="n">
        <v>0.209862928444784</v>
      </c>
      <c r="AH5533" s="84" t="n">
        <v>0.3372912859686135</v>
      </c>
      <c r="AI5533" s="84" t="n">
        <v>0.2100712388446193</v>
      </c>
      <c r="AJ5533" s="84" t="n">
        <v>0.2396597283069896</v>
      </c>
      <c r="AK5533" s="84" t="n">
        <v>0.7193853119150233</v>
      </c>
    </row>
    <row r="5534">
      <c r="A5534" s="84" t="n">
        <v>7</v>
      </c>
      <c r="B5534" s="84" t="n">
        <v>0.2333318561520906</v>
      </c>
      <c r="C5534" s="84" t="n">
        <v>0.3083697654711867</v>
      </c>
      <c r="D5534" s="84" t="n">
        <v>0.6643735032307622</v>
      </c>
      <c r="E5534" s="84" t="n">
        <v>0.2084950902032427</v>
      </c>
      <c r="F5534" s="84" t="n">
        <v>0.2641320253106753</v>
      </c>
      <c r="G5534" s="84" t="n">
        <v>0.4380291977384828</v>
      </c>
      <c r="H5534" s="84" t="n">
        <v>0.4003689249084093</v>
      </c>
      <c r="I5534" s="84" t="n">
        <v>0.4013588985455306</v>
      </c>
      <c r="J5534" s="84" t="n">
        <v>0.3044042672004293</v>
      </c>
      <c r="K5534" s="84" t="n">
        <v>0.3616459823117243</v>
      </c>
      <c r="L5534" s="84" t="n">
        <v>0.4399307600548897</v>
      </c>
      <c r="M5534" s="84" t="n">
        <v>0.3248580993745935</v>
      </c>
      <c r="N5534" s="84" t="n">
        <v>0.4796750052904624</v>
      </c>
      <c r="O5534" s="84" t="n">
        <v>0.4652482851134375</v>
      </c>
      <c r="P5534" s="84" t="n">
        <v>0.5369211178361295</v>
      </c>
      <c r="Q5534" s="84" t="n">
        <v>0.5280286523163557</v>
      </c>
      <c r="R5534" s="84" t="n">
        <v>0.5217773854527009</v>
      </c>
      <c r="S5534" s="84" t="n">
        <v>0.5635436633338512</v>
      </c>
      <c r="T5534" s="84" t="n">
        <v>0.4924206496586007</v>
      </c>
      <c r="U5534" s="84" t="n">
        <v>0.5081298475415827</v>
      </c>
      <c r="V5534" s="84" t="n">
        <v>0.5942813748472943</v>
      </c>
      <c r="W5534" s="84" t="n">
        <v>0.4314416494511281</v>
      </c>
      <c r="X5534" s="84" t="n">
        <v>0.442241463790231</v>
      </c>
      <c r="Y5534" s="84" t="n">
        <v>0.5116053976845587</v>
      </c>
      <c r="Z5534" s="84" t="n">
        <v>0.3742098995389172</v>
      </c>
      <c r="AA5534" s="84" t="n">
        <v>0.3858492630118561</v>
      </c>
      <c r="AB5534" s="84" t="n">
        <v>0.2781387045445725</v>
      </c>
      <c r="AC5534" s="84" t="n">
        <v>0.3791949059042335</v>
      </c>
      <c r="AD5534" s="84" t="n">
        <v>0.3513766716230551</v>
      </c>
      <c r="AE5534" s="84" t="n">
        <v>0.3029231295790157</v>
      </c>
      <c r="AF5534" s="84" t="n">
        <v>0.1832766932743223</v>
      </c>
      <c r="AG5534" s="84" t="n">
        <v>0.231378563356056</v>
      </c>
      <c r="AH5534" s="84" t="n">
        <v>0.3859160673531649</v>
      </c>
      <c r="AI5534" s="84" t="n">
        <v>0.232587603774214</v>
      </c>
      <c r="AJ5534" s="84" t="n">
        <v>0.2651318104358265</v>
      </c>
      <c r="AK5534" s="84" t="n">
        <v>0.7243626021215154</v>
      </c>
    </row>
    <row r="5535">
      <c r="A5535" s="84" t="n">
        <v>8</v>
      </c>
      <c r="B5535" s="84" t="n">
        <v>0.4474086548049013</v>
      </c>
      <c r="C5535" s="84" t="n">
        <v>0.5800403880286173</v>
      </c>
      <c r="D5535" s="84" t="n">
        <v>0.7508472278704079</v>
      </c>
      <c r="E5535" s="84" t="n">
        <v>0.3992970402216109</v>
      </c>
      <c r="F5535" s="84" t="n">
        <v>0.5068726782498546</v>
      </c>
      <c r="G5535" s="84" t="n">
        <v>0.4770917681854661</v>
      </c>
      <c r="H5535" s="84" t="n">
        <v>0.5565044364928221</v>
      </c>
      <c r="I5535" s="84" t="n">
        <v>0.6023877788728608</v>
      </c>
      <c r="J5535" s="84" t="n">
        <v>0.376984385991631</v>
      </c>
      <c r="K5535" s="84" t="n">
        <v>0.5887295783273592</v>
      </c>
      <c r="L5535" s="84" t="n">
        <v>0.6607810720232952</v>
      </c>
      <c r="M5535" s="84" t="n">
        <v>0.4159314060003693</v>
      </c>
      <c r="N5535" s="84" t="n">
        <v>0.6909472172167679</v>
      </c>
      <c r="O5535" s="84" t="n">
        <v>0.6841351758234678</v>
      </c>
      <c r="P5535" s="84" t="n">
        <v>0.6633680835231938</v>
      </c>
      <c r="Q5535" s="84" t="n">
        <v>0.6982604690160601</v>
      </c>
      <c r="R5535" s="84" t="n">
        <v>0.7095058901305088</v>
      </c>
      <c r="S5535" s="84" t="n">
        <v>0.6907000638933498</v>
      </c>
      <c r="T5535" s="84" t="n">
        <v>0.6750392823472274</v>
      </c>
      <c r="U5535" s="84" t="n">
        <v>0.6938154061473487</v>
      </c>
      <c r="V5535" s="84" t="n">
        <v>0.7076014461650214</v>
      </c>
      <c r="W5535" s="84" t="n">
        <v>0.616245392311743</v>
      </c>
      <c r="X5535" s="84" t="n">
        <v>0.6377413167952289</v>
      </c>
      <c r="Y5535" s="84" t="n">
        <v>0.6447088157169348</v>
      </c>
      <c r="Z5535" s="84" t="n">
        <v>0.5963907294879233</v>
      </c>
      <c r="AA5535" s="84" t="n">
        <v>0.602193773586998</v>
      </c>
      <c r="AB5535" s="84" t="n">
        <v>0.5863313540575156</v>
      </c>
      <c r="AC5535" s="84" t="n">
        <v>0.5572045519024051</v>
      </c>
      <c r="AD5535" s="84" t="n">
        <v>0.5501903809007658</v>
      </c>
      <c r="AE5535" s="84" t="n">
        <v>0.5519372615935596</v>
      </c>
      <c r="AF5535" s="84" t="n">
        <v>0.3528983025545105</v>
      </c>
      <c r="AG5535" s="84" t="n">
        <v>0.4405815239785459</v>
      </c>
      <c r="AH5535" s="84" t="n">
        <v>0.4642647070356921</v>
      </c>
      <c r="AI5535" s="84" t="n">
        <v>0.4473043710199046</v>
      </c>
      <c r="AJ5535" s="84" t="n">
        <v>0.5097866057691645</v>
      </c>
      <c r="AK5535" s="84" t="n">
        <v>0.8143456241928227</v>
      </c>
    </row>
    <row r="5536">
      <c r="A5536" s="84" t="n">
        <v>9</v>
      </c>
      <c r="B5536" s="84" t="n">
        <v>0.6435377013582683</v>
      </c>
      <c r="C5536" s="84" t="n">
        <v>0.8287682494445593</v>
      </c>
      <c r="D5536" s="84" t="n">
        <v>0.8325086982061363</v>
      </c>
      <c r="E5536" s="84" t="n">
        <v>0.646454918236246</v>
      </c>
      <c r="F5536" s="84" t="n">
        <v>0.7456384353761757</v>
      </c>
      <c r="G5536" s="84" t="n">
        <v>0.6173545297973833</v>
      </c>
      <c r="H5536" s="84" t="n">
        <v>0.678172796911962</v>
      </c>
      <c r="I5536" s="84" t="n">
        <v>0.7491144760027476</v>
      </c>
      <c r="J5536" s="84" t="n">
        <v>0.5885748681910814</v>
      </c>
      <c r="K5536" s="84" t="n">
        <v>0.762784372354414</v>
      </c>
      <c r="L5536" s="84" t="n">
        <v>0.7833306924891401</v>
      </c>
      <c r="M5536" s="84" t="n">
        <v>0.588411917244037</v>
      </c>
      <c r="N5536" s="84" t="n">
        <v>0.7944350748039322</v>
      </c>
      <c r="O5536" s="84" t="n">
        <v>0.7920836970083942</v>
      </c>
      <c r="P5536" s="84" t="n">
        <v>0.7759264799515188</v>
      </c>
      <c r="Q5536" s="84" t="n">
        <v>0.7856510690274465</v>
      </c>
      <c r="R5536" s="84" t="n">
        <v>0.7965915485153585</v>
      </c>
      <c r="S5536" s="84" t="n">
        <v>0.7673332297224955</v>
      </c>
      <c r="T5536" s="84" t="n">
        <v>0.7748478701825556</v>
      </c>
      <c r="U5536" s="84" t="n">
        <v>0.7904331524734571</v>
      </c>
      <c r="V5536" s="84" t="n">
        <v>0.8008014989929673</v>
      </c>
      <c r="W5536" s="84" t="n">
        <v>0.7133309029043627</v>
      </c>
      <c r="X5536" s="84" t="n">
        <v>0.7449164228416232</v>
      </c>
      <c r="Y5536" s="84" t="n">
        <v>0.7213608229338947</v>
      </c>
      <c r="Z5536" s="84" t="n">
        <v>0.7177440532535344</v>
      </c>
      <c r="AA5536" s="84" t="n">
        <v>0.7212340707415856</v>
      </c>
      <c r="AB5536" s="84" t="n">
        <v>0.6716264990103622</v>
      </c>
      <c r="AC5536" s="84" t="n">
        <v>0.7051981212369574</v>
      </c>
      <c r="AD5536" s="84" t="n">
        <v>0.6948034351940635</v>
      </c>
      <c r="AE5536" s="84" t="n">
        <v>0.647969483975615</v>
      </c>
      <c r="AF5536" s="84" t="n">
        <v>0.5733203368546766</v>
      </c>
      <c r="AG5536" s="84" t="n">
        <v>0.6468539539082576</v>
      </c>
      <c r="AH5536" s="84" t="n">
        <v>0.4799658057988972</v>
      </c>
      <c r="AI5536" s="84" t="n">
        <v>0.6438724591293524</v>
      </c>
      <c r="AJ5536" s="84" t="n">
        <v>0.7335694031446846</v>
      </c>
      <c r="AK5536" s="84" t="n">
        <v>0.9833993586115826</v>
      </c>
    </row>
    <row r="5537">
      <c r="A5537" s="84" t="n">
        <v>10</v>
      </c>
      <c r="B5537" s="84" t="n">
        <v>0.7115065032904211</v>
      </c>
      <c r="C5537" s="84" t="n">
        <v>0.9006340667540758</v>
      </c>
      <c r="D5537" s="84" t="n">
        <v>0.7912543491030681</v>
      </c>
      <c r="E5537" s="84" t="n">
        <v>0.7808413673957723</v>
      </c>
      <c r="F5537" s="84" t="n">
        <v>0.8325242573874094</v>
      </c>
      <c r="G5537" s="84" t="n">
        <v>0.7156421608851298</v>
      </c>
      <c r="H5537" s="84" t="n">
        <v>0.8023091966489322</v>
      </c>
      <c r="I5537" s="84" t="n">
        <v>0.8637039691783891</v>
      </c>
      <c r="J5537" s="84" t="n">
        <v>0.7025506022960499</v>
      </c>
      <c r="K5537" s="84" t="n">
        <v>0.8135886305095736</v>
      </c>
      <c r="L5537" s="84" t="n">
        <v>0.8961445667869499</v>
      </c>
      <c r="M5537" s="84" t="n">
        <v>0.6665435656997889</v>
      </c>
      <c r="N5537" s="84" t="n">
        <v>0.8749014050185646</v>
      </c>
      <c r="O5537" s="84" t="n">
        <v>0.8717692474415824</v>
      </c>
      <c r="P5537" s="84" t="n">
        <v>0.8206874860960887</v>
      </c>
      <c r="Q5537" s="84" t="n">
        <v>0.8619037021318443</v>
      </c>
      <c r="R5537" s="84" t="n">
        <v>0.8675281896076528</v>
      </c>
      <c r="S5537" s="84" t="n">
        <v>0.8277728850437754</v>
      </c>
      <c r="T5537" s="84" t="n">
        <v>0.8519098362997456</v>
      </c>
      <c r="U5537" s="84" t="n">
        <v>0.8678956173402541</v>
      </c>
      <c r="V5537" s="84" t="n">
        <v>0.8577607554396276</v>
      </c>
      <c r="W5537" s="84" t="n">
        <v>0.8079606675578241</v>
      </c>
      <c r="X5537" s="84" t="n">
        <v>0.831051994232196</v>
      </c>
      <c r="Y5537" s="84" t="n">
        <v>0.7904105898862327</v>
      </c>
      <c r="Z5537" s="84" t="n">
        <v>0.8144492961617148</v>
      </c>
      <c r="AA5537" s="84" t="n">
        <v>0.8270308638676677</v>
      </c>
      <c r="AB5537" s="84" t="n">
        <v>0.7579927814646643</v>
      </c>
      <c r="AC5537" s="84" t="n">
        <v>0.8428584938372788</v>
      </c>
      <c r="AD5537" s="84" t="n">
        <v>0.8126855750568597</v>
      </c>
      <c r="AE5537" s="84" t="n">
        <v>0.7195273786080287</v>
      </c>
      <c r="AF5537" s="84" t="n">
        <v>0.7558154851286915</v>
      </c>
      <c r="AG5537" s="84" t="n">
        <v>0.7798614067573182</v>
      </c>
      <c r="AH5537" s="84" t="n">
        <v>0.6489526065235633</v>
      </c>
      <c r="AI5537" s="84" t="n">
        <v>0.7102212738527879</v>
      </c>
      <c r="AJ5537" s="84" t="n">
        <v>0.8022757221804435</v>
      </c>
      <c r="AK5537" s="84" t="n">
        <v>1</v>
      </c>
    </row>
    <row r="5538">
      <c r="A5538" s="84" t="n">
        <v>11</v>
      </c>
      <c r="B5538" s="84" t="n">
        <v>0.7664133300835345</v>
      </c>
      <c r="C5538" s="84" t="n">
        <v>0.9484715365579115</v>
      </c>
      <c r="D5538" s="84" t="n">
        <v>0.8451493380326238</v>
      </c>
      <c r="E5538" s="84" t="n">
        <v>0.8727424367286554</v>
      </c>
      <c r="F5538" s="84" t="n">
        <v>0.9217370413829937</v>
      </c>
      <c r="G5538" s="84" t="n">
        <v>0.7220714343682089</v>
      </c>
      <c r="H5538" s="84" t="n">
        <v>0.8504914728814572</v>
      </c>
      <c r="I5538" s="84" t="n">
        <v>0.9044754054296211</v>
      </c>
      <c r="J5538" s="84" t="n">
        <v>0.8555359745882559</v>
      </c>
      <c r="K5538" s="84" t="n">
        <v>0.8607813822793018</v>
      </c>
      <c r="L5538" s="84" t="n">
        <v>0.9466843453745861</v>
      </c>
      <c r="M5538" s="84" t="n">
        <v>0.8862868199006093</v>
      </c>
      <c r="N5538" s="84" t="n">
        <v>0.9105302646513745</v>
      </c>
      <c r="O5538" s="84" t="n">
        <v>0.9065285775374756</v>
      </c>
      <c r="P5538" s="84" t="n">
        <v>0.8582222938193759</v>
      </c>
      <c r="Q5538" s="84" t="n">
        <v>0.8934181447418135</v>
      </c>
      <c r="R5538" s="84" t="n">
        <v>0.9014464758094334</v>
      </c>
      <c r="S5538" s="84" t="n">
        <v>0.8558686905316962</v>
      </c>
      <c r="T5538" s="84" t="n">
        <v>0.9036768277004827</v>
      </c>
      <c r="U5538" s="84" t="n">
        <v>0.9054577335512027</v>
      </c>
      <c r="V5538" s="84" t="n">
        <v>0.8832873840261499</v>
      </c>
      <c r="W5538" s="84" t="n">
        <v>0.86845809535383</v>
      </c>
      <c r="X5538" s="84" t="n">
        <v>0.8844435539191666</v>
      </c>
      <c r="Y5538" s="84" t="n">
        <v>0.8534305618202775</v>
      </c>
      <c r="Z5538" s="84" t="n">
        <v>0.8688021008275062</v>
      </c>
      <c r="AA5538" s="84" t="n">
        <v>0.8901651228515224</v>
      </c>
      <c r="AB5538" s="84" t="n">
        <v>0.8239725229945281</v>
      </c>
      <c r="AC5538" s="84" t="n">
        <v>0.9013649402641616</v>
      </c>
      <c r="AD5538" s="84" t="n">
        <v>0.8759536415558429</v>
      </c>
      <c r="AE5538" s="84" t="n">
        <v>0.8602572433395007</v>
      </c>
      <c r="AF5538" s="84" t="n">
        <v>0.8186376529062056</v>
      </c>
      <c r="AG5538" s="84" t="n">
        <v>0.8862837827440639</v>
      </c>
      <c r="AH5538" s="84" t="n">
        <v>0.7960660983318563</v>
      </c>
      <c r="AI5538" s="84" t="n">
        <v>0.9141799753275764</v>
      </c>
      <c r="AJ5538" s="84" t="n">
        <v>0.8779020028562952</v>
      </c>
      <c r="AK5538" s="84" t="n">
        <v>0.9457286723840204</v>
      </c>
    </row>
    <row r="5539">
      <c r="A5539" s="84" t="n">
        <v>12</v>
      </c>
      <c r="B5539" s="84" t="n">
        <v>1</v>
      </c>
      <c r="C5539" s="84" t="n">
        <v>1</v>
      </c>
      <c r="D5539" s="84" t="n">
        <v>0.9005580407573088</v>
      </c>
      <c r="E5539" s="84" t="n">
        <v>1</v>
      </c>
      <c r="F5539" s="84" t="n">
        <v>0.9955188112639254</v>
      </c>
      <c r="G5539" s="84" t="n">
        <v>0.8834525108431998</v>
      </c>
      <c r="H5539" s="84" t="n">
        <v>0.7970400608042905</v>
      </c>
      <c r="I5539" s="84" t="n">
        <v>0.8563241047695846</v>
      </c>
      <c r="J5539" s="84" t="n">
        <v>0.852294236668625</v>
      </c>
      <c r="K5539" s="84" t="n">
        <v>0.8307545436532953</v>
      </c>
      <c r="L5539" s="84" t="n">
        <v>0.8983987515284511</v>
      </c>
      <c r="M5539" s="84" t="n">
        <v>0.9236907810756348</v>
      </c>
      <c r="N5539" s="84" t="n">
        <v>0.8503023579430683</v>
      </c>
      <c r="O5539" s="84" t="n">
        <v>0.8544370310056175</v>
      </c>
      <c r="P5539" s="84" t="n">
        <v>0.8597488474136809</v>
      </c>
      <c r="Q5539" s="84" t="n">
        <v>0.8622090646074541</v>
      </c>
      <c r="R5539" s="84" t="n">
        <v>0.8520565062751316</v>
      </c>
      <c r="S5539" s="84" t="n">
        <v>0.8358286276744546</v>
      </c>
      <c r="T5539" s="84" t="n">
        <v>0.8633431420163985</v>
      </c>
      <c r="U5539" s="84" t="n">
        <v>0.8575712992804827</v>
      </c>
      <c r="V5539" s="84" t="n">
        <v>0.8754168455112755</v>
      </c>
      <c r="W5539" s="84" t="n">
        <v>0.8458601693198851</v>
      </c>
      <c r="X5539" s="84" t="n">
        <v>0.8448380255071327</v>
      </c>
      <c r="Y5539" s="84" t="n">
        <v>0.8667493609983461</v>
      </c>
      <c r="Z5539" s="84" t="n">
        <v>0.8452105407798711</v>
      </c>
      <c r="AA5539" s="84" t="n">
        <v>0.8582083006068717</v>
      </c>
      <c r="AB5539" s="84" t="n">
        <v>0.8459657701711493</v>
      </c>
      <c r="AC5539" s="84" t="n">
        <v>0.8496169971314186</v>
      </c>
      <c r="AD5539" s="84" t="n">
        <v>0.8498538560238648</v>
      </c>
      <c r="AE5539" s="84" t="n">
        <v>0.8485706774339159</v>
      </c>
      <c r="AF5539" s="84" t="n">
        <v>0.8716334290506423</v>
      </c>
      <c r="AG5539" s="84" t="n">
        <v>0.9502374003422942</v>
      </c>
      <c r="AH5539" s="84" t="n">
        <v>0.8689326860486091</v>
      </c>
      <c r="AI5539" s="84" t="n">
        <v>1</v>
      </c>
      <c r="AJ5539" s="84" t="n">
        <v>0.9352762810208151</v>
      </c>
      <c r="AK5539" s="84" t="n">
        <v>0.9206825997997478</v>
      </c>
    </row>
    <row r="5540">
      <c r="A5540" s="84" t="n">
        <v>13</v>
      </c>
      <c r="B5540" s="84" t="n">
        <v>0.9268130553278235</v>
      </c>
      <c r="C5540" s="84" t="n">
        <v>0.9088929548606866</v>
      </c>
      <c r="D5540" s="84" t="n">
        <v>0.945144819483982</v>
      </c>
      <c r="E5540" s="84" t="n">
        <v>0.9290884359144927</v>
      </c>
      <c r="F5540" s="84" t="n">
        <v>0.9220110352002637</v>
      </c>
      <c r="G5540" s="84" t="n">
        <v>0.8793947646056324</v>
      </c>
      <c r="H5540" s="84" t="n">
        <v>0.8506195718079883</v>
      </c>
      <c r="I5540" s="84" t="n">
        <v>0.8932040139772423</v>
      </c>
      <c r="J5540" s="84" t="n">
        <v>0.926128987809035</v>
      </c>
      <c r="K5540" s="84" t="n">
        <v>0.8527928382297315</v>
      </c>
      <c r="L5540" s="84" t="n">
        <v>0.9128685846171325</v>
      </c>
      <c r="M5540" s="84" t="n">
        <v>0.9811254104480608</v>
      </c>
      <c r="N5540" s="84" t="n">
        <v>0.8766841305365491</v>
      </c>
      <c r="O5540" s="84" t="n">
        <v>0.880995366438015</v>
      </c>
      <c r="P5540" s="84" t="n">
        <v>0.8824937288564656</v>
      </c>
      <c r="Q5540" s="84" t="n">
        <v>0.8949760109309417</v>
      </c>
      <c r="R5540" s="84" t="n">
        <v>0.8786406700351853</v>
      </c>
      <c r="S5540" s="84" t="n">
        <v>0.8834939301317583</v>
      </c>
      <c r="T5540" s="84" t="n">
        <v>0.8940833642830615</v>
      </c>
      <c r="U5540" s="84" t="n">
        <v>0.8817816924273295</v>
      </c>
      <c r="V5540" s="84" t="n">
        <v>0.917823653712814</v>
      </c>
      <c r="W5540" s="84" t="n">
        <v>0.8810456920646494</v>
      </c>
      <c r="X5540" s="84" t="n">
        <v>0.8733585558091023</v>
      </c>
      <c r="Y5540" s="84" t="n">
        <v>0.9148561619806546</v>
      </c>
      <c r="Z5540" s="84" t="n">
        <v>0.8666279886408743</v>
      </c>
      <c r="AA5540" s="84" t="n">
        <v>0.8821524752295555</v>
      </c>
      <c r="AB5540" s="84" t="n">
        <v>0.906504443668258</v>
      </c>
      <c r="AC5540" s="84" t="n">
        <v>0.8766573148819468</v>
      </c>
      <c r="AD5540" s="84" t="n">
        <v>0.8828092068388896</v>
      </c>
      <c r="AE5540" s="84" t="n">
        <v>0.9114777355046403</v>
      </c>
      <c r="AF5540" s="84" t="n">
        <v>0.8738287801751011</v>
      </c>
      <c r="AG5540" s="84" t="n">
        <v>0.8995686272498319</v>
      </c>
      <c r="AH5540" s="84" t="n">
        <v>0.8293191746335495</v>
      </c>
      <c r="AI5540" s="84" t="n">
        <v>0.9288389513108614</v>
      </c>
      <c r="AJ5540" s="84" t="n">
        <v>0.8879145595164994</v>
      </c>
      <c r="AK5540" s="84" t="n">
        <v>0.8449494289901761</v>
      </c>
    </row>
    <row r="5541">
      <c r="A5541" s="84" t="n">
        <v>14</v>
      </c>
      <c r="B5541" s="84" t="n">
        <v>0.9248853338060313</v>
      </c>
      <c r="C5541" s="84" t="n">
        <v>0.9049005265620849</v>
      </c>
      <c r="D5541" s="84" t="n">
        <v>0.9912340156341785</v>
      </c>
      <c r="E5541" s="84" t="n">
        <v>0.9277083312648311</v>
      </c>
      <c r="F5541" s="84" t="n">
        <v>0.9318053214364423</v>
      </c>
      <c r="G5541" s="84" t="n">
        <v>0.969512799935076</v>
      </c>
      <c r="H5541" s="84" t="n">
        <v>0.946181371000111</v>
      </c>
      <c r="I5541" s="84" t="n">
        <v>0.9625839978496551</v>
      </c>
      <c r="J5541" s="84" t="n">
        <v>0.9568130887888084</v>
      </c>
      <c r="K5541" s="84" t="n">
        <v>0.9602103860078894</v>
      </c>
      <c r="L5541" s="84" t="n">
        <v>0.9855406306335932</v>
      </c>
      <c r="M5541" s="84" t="n">
        <v>0.99090390899092</v>
      </c>
      <c r="N5541" s="84" t="n">
        <v>0.9634092381092848</v>
      </c>
      <c r="O5541" s="84" t="n">
        <v>0.9689920391773227</v>
      </c>
      <c r="P5541" s="84" t="n">
        <v>0.9631517578379705</v>
      </c>
      <c r="Q5541" s="84" t="n">
        <v>0.9506347916548059</v>
      </c>
      <c r="R5541" s="84" t="n">
        <v>0.95775786218499</v>
      </c>
      <c r="S5541" s="84" t="n">
        <v>0.9180092904384466</v>
      </c>
      <c r="T5541" s="84" t="n">
        <v>0.9650944204782448</v>
      </c>
      <c r="U5541" s="84" t="n">
        <v>0.9639188528063659</v>
      </c>
      <c r="V5541" s="84" t="n">
        <v>0.9421533991481494</v>
      </c>
      <c r="W5541" s="84" t="n">
        <v>0.9690120306234051</v>
      </c>
      <c r="X5541" s="84" t="n">
        <v>0.9624410270050817</v>
      </c>
      <c r="Y5541" s="84" t="n">
        <v>0.9623991379742396</v>
      </c>
      <c r="Z5541" s="84" t="n">
        <v>0.9559192647103727</v>
      </c>
      <c r="AA5541" s="84" t="n">
        <v>0.9680310786271924</v>
      </c>
      <c r="AB5541" s="84" t="n">
        <v>0.9672410447471573</v>
      </c>
      <c r="AC5541" s="84" t="n">
        <v>0.9677899315953723</v>
      </c>
      <c r="AD5541" s="84" t="n">
        <v>0.9684586095246035</v>
      </c>
      <c r="AE5541" s="84" t="n">
        <v>0.9729958977971122</v>
      </c>
      <c r="AF5541" s="84" t="n">
        <v>0.8986889363084732</v>
      </c>
      <c r="AG5541" s="84" t="n">
        <v>0.9342442940994432</v>
      </c>
      <c r="AH5541" s="84" t="n">
        <v>0.9374857850941517</v>
      </c>
      <c r="AI5541" s="84" t="n">
        <v>0.9337178675024173</v>
      </c>
      <c r="AJ5541" s="84" t="n">
        <v>0.9219917484804372</v>
      </c>
      <c r="AK5541" s="84" t="n">
        <v>0.9647671702001074</v>
      </c>
    </row>
    <row r="5542">
      <c r="A5542" s="84" t="n">
        <v>15</v>
      </c>
      <c r="B5542" s="84" t="n">
        <v>0.9878686490438945</v>
      </c>
      <c r="C5542" s="84" t="n">
        <v>0.9723038461376311</v>
      </c>
      <c r="D5542" s="84" t="n">
        <v>1</v>
      </c>
      <c r="E5542" s="84" t="n">
        <v>0.9796757250513815</v>
      </c>
      <c r="F5542" s="84" t="n">
        <v>1</v>
      </c>
      <c r="G5542" s="84" t="n">
        <v>1</v>
      </c>
      <c r="H5542" s="84" t="n">
        <v>0.9966608879817586</v>
      </c>
      <c r="I5542" s="84" t="n">
        <v>1</v>
      </c>
      <c r="J5542" s="84" t="n">
        <v>0.9859089557542662</v>
      </c>
      <c r="K5542" s="84" t="n">
        <v>1</v>
      </c>
      <c r="L5542" s="84" t="n">
        <v>1</v>
      </c>
      <c r="M5542" s="84" t="n">
        <v>1</v>
      </c>
      <c r="N5542" s="84" t="n">
        <v>0.9977555613982211</v>
      </c>
      <c r="O5542" s="84" t="n">
        <v>1</v>
      </c>
      <c r="P5542" s="84" t="n">
        <v>0.9899354858506126</v>
      </c>
      <c r="Q5542" s="84" t="n">
        <v>1</v>
      </c>
      <c r="R5542" s="84" t="n">
        <v>1</v>
      </c>
      <c r="S5542" s="84" t="n">
        <v>0.9675784420383706</v>
      </c>
      <c r="T5542" s="84" t="n">
        <v>0.9912293232008687</v>
      </c>
      <c r="U5542" s="84" t="n">
        <v>1</v>
      </c>
      <c r="V5542" s="84" t="n">
        <v>0.9753070624360287</v>
      </c>
      <c r="W5542" s="84" t="n">
        <v>1</v>
      </c>
      <c r="X5542" s="84" t="n">
        <v>1</v>
      </c>
      <c r="Y5542" s="84" t="n">
        <v>0.9992795569588533</v>
      </c>
      <c r="Z5542" s="84" t="n">
        <v>1</v>
      </c>
      <c r="AA5542" s="84" t="n">
        <v>1</v>
      </c>
      <c r="AB5542" s="84" t="n">
        <v>0.9958978538440643</v>
      </c>
      <c r="AC5542" s="84" t="n">
        <v>1</v>
      </c>
      <c r="AD5542" s="84" t="n">
        <v>1</v>
      </c>
      <c r="AE5542" s="84" t="n">
        <v>1</v>
      </c>
      <c r="AF5542" s="84" t="n">
        <v>1</v>
      </c>
      <c r="AG5542" s="84" t="n">
        <v>1</v>
      </c>
      <c r="AH5542" s="84" t="n">
        <v>1</v>
      </c>
      <c r="AI5542" s="84" t="n">
        <v>0.9927316373820557</v>
      </c>
      <c r="AJ5542" s="84" t="n">
        <v>1</v>
      </c>
      <c r="AK5542" s="84" t="n">
        <v>0.9924107207638618</v>
      </c>
    </row>
    <row r="5543">
      <c r="A5543" s="84" t="n">
        <v>16</v>
      </c>
      <c r="B5543" s="84" t="n">
        <v>0.9876692295761229</v>
      </c>
      <c r="C5543" s="84" t="n">
        <v>0.9687056016256395</v>
      </c>
      <c r="D5543" s="84" t="n">
        <v>0.9801748678324521</v>
      </c>
      <c r="E5543" s="84" t="n">
        <v>0.9619925136769361</v>
      </c>
      <c r="F5543" s="84" t="n">
        <v>0.9942242897504474</v>
      </c>
      <c r="G5543" s="84" t="n">
        <v>0.9394313744939089</v>
      </c>
      <c r="H5543" s="84" t="n">
        <v>1</v>
      </c>
      <c r="I5543" s="84" t="n">
        <v>0.9791102947764541</v>
      </c>
      <c r="J5543" s="84" t="n">
        <v>1</v>
      </c>
      <c r="K5543" s="84" t="n">
        <v>0.9898949871210622</v>
      </c>
      <c r="L5543" s="84" t="n">
        <v>0.9767750210021856</v>
      </c>
      <c r="M5543" s="84" t="n">
        <v>0.9686654517136458</v>
      </c>
      <c r="N5543" s="84" t="n">
        <v>1</v>
      </c>
      <c r="O5543" s="84" t="n">
        <v>0.9937754450504066</v>
      </c>
      <c r="P5543" s="84" t="n">
        <v>1</v>
      </c>
      <c r="Q5543" s="84" t="n">
        <v>0.9978624626707313</v>
      </c>
      <c r="R5543" s="84" t="n">
        <v>0.9921796110058652</v>
      </c>
      <c r="S5543" s="84" t="n">
        <v>1</v>
      </c>
      <c r="T5543" s="84" t="n">
        <v>1</v>
      </c>
      <c r="U5543" s="84" t="n">
        <v>0.9959799741847816</v>
      </c>
      <c r="V5543" s="84" t="n">
        <v>1</v>
      </c>
      <c r="W5543" s="84" t="n">
        <v>0.9979746425244057</v>
      </c>
      <c r="X5543" s="84" t="n">
        <v>0.9904322003051894</v>
      </c>
      <c r="Y5543" s="84" t="n">
        <v>1</v>
      </c>
      <c r="Z5543" s="84" t="n">
        <v>0.9870957891844024</v>
      </c>
      <c r="AA5543" s="84" t="n">
        <v>0.9796351507904257</v>
      </c>
      <c r="AB5543" s="84" t="n">
        <v>1</v>
      </c>
      <c r="AC5543" s="84" t="n">
        <v>0.9781546511994453</v>
      </c>
      <c r="AD5543" s="84" t="n">
        <v>0.9703589444282322</v>
      </c>
      <c r="AE5543" s="84" t="n">
        <v>0.9543648530002627</v>
      </c>
      <c r="AF5543" s="84" t="n">
        <v>0.9845535094883074</v>
      </c>
      <c r="AG5543" s="84" t="n">
        <v>0.9899910579489363</v>
      </c>
      <c r="AH5543" s="84" t="n">
        <v>0.8764067855098152</v>
      </c>
      <c r="AI5543" s="84" t="n">
        <v>0.9794841018459863</v>
      </c>
      <c r="AJ5543" s="84" t="n">
        <v>0.9535627798513897</v>
      </c>
      <c r="AK5543" s="84" t="n">
        <v>0.9034434722040833</v>
      </c>
    </row>
    <row r="5544">
      <c r="A5544" s="84" t="n">
        <v>17</v>
      </c>
      <c r="B5544" s="84" t="n">
        <v>0.8652810706609648</v>
      </c>
      <c r="C5544" s="84" t="n">
        <v>0.9125607612173747</v>
      </c>
      <c r="D5544" s="84" t="n">
        <v>0.8382924404681218</v>
      </c>
      <c r="E5544" s="84" t="n">
        <v>0.8963432191189171</v>
      </c>
      <c r="F5544" s="84" t="n">
        <v>0.9315114729947329</v>
      </c>
      <c r="G5544" s="84" t="n">
        <v>0.9113607877438029</v>
      </c>
      <c r="H5544" s="84" t="n">
        <v>0.8126852096979428</v>
      </c>
      <c r="I5544" s="84" t="n">
        <v>0.817063883164591</v>
      </c>
      <c r="J5544" s="84" t="n">
        <v>0.839370798250767</v>
      </c>
      <c r="K5544" s="84" t="n">
        <v>0.8232253183709494</v>
      </c>
      <c r="L5544" s="84" t="n">
        <v>0.7931516432528425</v>
      </c>
      <c r="M5544" s="84" t="n">
        <v>0.7923313449851075</v>
      </c>
      <c r="N5544" s="84" t="n">
        <v>0.8598316029780494</v>
      </c>
      <c r="O5544" s="84" t="n">
        <v>0.8361745874606792</v>
      </c>
      <c r="P5544" s="84" t="n">
        <v>0.8939543874991372</v>
      </c>
      <c r="Q5544" s="84" t="n">
        <v>0.8924088958817472</v>
      </c>
      <c r="R5544" s="84" t="n">
        <v>0.8535735814916825</v>
      </c>
      <c r="S5544" s="84" t="n">
        <v>0.9440328791724946</v>
      </c>
      <c r="T5544" s="84" t="n">
        <v>0.8684569894009087</v>
      </c>
      <c r="U5544" s="84" t="n">
        <v>0.8560531733344187</v>
      </c>
      <c r="V5544" s="84" t="n">
        <v>0.9234737676230728</v>
      </c>
      <c r="W5544" s="84" t="n">
        <v>0.8661998217685424</v>
      </c>
      <c r="X5544" s="84" t="n">
        <v>0.845461004325853</v>
      </c>
      <c r="Y5544" s="84" t="n">
        <v>0.9100793113817471</v>
      </c>
      <c r="Z5544" s="84" t="n">
        <v>0.8327093957067392</v>
      </c>
      <c r="AA5544" s="84" t="n">
        <v>0.801847536869572</v>
      </c>
      <c r="AB5544" s="84" t="n">
        <v>0.8820623277835993</v>
      </c>
      <c r="AC5544" s="84" t="n">
        <v>0.7828578633798821</v>
      </c>
      <c r="AD5544" s="84" t="n">
        <v>0.7517648448465142</v>
      </c>
      <c r="AE5544" s="84" t="n">
        <v>0.780638792851155</v>
      </c>
      <c r="AF5544" s="84" t="n">
        <v>0.8127014234656691</v>
      </c>
      <c r="AG5544" s="84" t="n">
        <v>0.8687706987964993</v>
      </c>
      <c r="AH5544" s="84" t="n">
        <v>0.7248072654834637</v>
      </c>
      <c r="AI5544" s="84" t="n">
        <v>0.9223930028117674</v>
      </c>
      <c r="AJ5544" s="84" t="n">
        <v>0.8910951201506797</v>
      </c>
      <c r="AK5544" s="84" t="n">
        <v>0.9983167181808947</v>
      </c>
    </row>
    <row r="5545">
      <c r="A5545" s="84" t="n">
        <v>18</v>
      </c>
      <c r="B5545" s="84" t="n">
        <v>0.6034433094768563</v>
      </c>
      <c r="C5545" s="84" t="n">
        <v>0.6949797427476507</v>
      </c>
      <c r="D5545" s="84" t="n">
        <v>0.5111721115177805</v>
      </c>
      <c r="E5545" s="84" t="n">
        <v>0.6823574967483144</v>
      </c>
      <c r="F5545" s="84" t="n">
        <v>0.722346975445786</v>
      </c>
      <c r="G5545" s="84" t="n">
        <v>0.586786174807708</v>
      </c>
      <c r="H5545" s="84" t="n">
        <v>0.4957513856033887</v>
      </c>
      <c r="I5545" s="84" t="n">
        <v>0.5285712152435565</v>
      </c>
      <c r="J5545" s="84" t="n">
        <v>0.6182726685957546</v>
      </c>
      <c r="K5545" s="84" t="n">
        <v>0.5530107894879046</v>
      </c>
      <c r="L5545" s="84" t="n">
        <v>0.4519087324246836</v>
      </c>
      <c r="M5545" s="84" t="n">
        <v>0.7342544496985365</v>
      </c>
      <c r="N5545" s="84" t="n">
        <v>0.5323038841613175</v>
      </c>
      <c r="O5545" s="84" t="n">
        <v>0.5272724077534546</v>
      </c>
      <c r="P5545" s="84" t="n">
        <v>0.6816675488458797</v>
      </c>
      <c r="Q5545" s="84" t="n">
        <v>0.5324900498413668</v>
      </c>
      <c r="R5545" s="84" t="n">
        <v>0.5249338190266838</v>
      </c>
      <c r="S5545" s="84" t="n">
        <v>0.8141912310694365</v>
      </c>
      <c r="T5545" s="84" t="n">
        <v>0.5354226780561666</v>
      </c>
      <c r="U5545" s="84" t="n">
        <v>0.539079799812623</v>
      </c>
      <c r="V5545" s="84" t="n">
        <v>0.7552745402317824</v>
      </c>
      <c r="W5545" s="84" t="n">
        <v>0.5002177259286263</v>
      </c>
      <c r="X5545" s="84" t="n">
        <v>0.5119914672901122</v>
      </c>
      <c r="Y5545" s="84" t="n">
        <v>0.7269520874054027</v>
      </c>
      <c r="Z5545" s="84" t="n">
        <v>0.495483831567376</v>
      </c>
      <c r="AA5545" s="84" t="n">
        <v>0.492277227323461</v>
      </c>
      <c r="AB5545" s="84" t="n">
        <v>0.7107812318081267</v>
      </c>
      <c r="AC5545" s="84" t="n">
        <v>0.4563124546858747</v>
      </c>
      <c r="AD5545" s="84" t="n">
        <v>0.3822521921596422</v>
      </c>
      <c r="AE5545" s="84" t="n">
        <v>0.526917296216747</v>
      </c>
      <c r="AF5545" s="84" t="n">
        <v>0.5956777927061654</v>
      </c>
      <c r="AG5545" s="84" t="n">
        <v>0.6804900859496954</v>
      </c>
      <c r="AH5545" s="84" t="n">
        <v>0.4931650811328006</v>
      </c>
      <c r="AI5545" s="84" t="n">
        <v>0.6774914146634216</v>
      </c>
      <c r="AJ5545" s="84" t="n">
        <v>0.636684765735496</v>
      </c>
      <c r="AK5545" s="84" t="n">
        <v>0.7465499978233425</v>
      </c>
    </row>
    <row r="5546">
      <c r="A5546" s="84" t="n">
        <v>19</v>
      </c>
      <c r="B5546" s="84" t="n">
        <v>0.2483547893908843</v>
      </c>
      <c r="C5546" s="84" t="n">
        <v>0.3277269297088098</v>
      </c>
      <c r="D5546" s="84" t="n">
        <v>0.3575075685689758</v>
      </c>
      <c r="E5546" s="84" t="n">
        <v>0.262507818938213</v>
      </c>
      <c r="F5546" s="84" t="n">
        <v>0.2900026009558016</v>
      </c>
      <c r="G5546" s="84" t="n">
        <v>0.2376486713135375</v>
      </c>
      <c r="H5546" s="84" t="n">
        <v>0.2183403503078644</v>
      </c>
      <c r="I5546" s="84" t="n">
        <v>0.2314338619598006</v>
      </c>
      <c r="J5546" s="84" t="n">
        <v>0.318662112278717</v>
      </c>
      <c r="K5546" s="84" t="n">
        <v>0.2969000486337519</v>
      </c>
      <c r="L5546" s="84" t="n">
        <v>0.2525045666673642</v>
      </c>
      <c r="M5546" s="84" t="n">
        <v>0.4678987467786351</v>
      </c>
      <c r="N5546" s="84" t="n">
        <v>0.4266806035616035</v>
      </c>
      <c r="O5546" s="84" t="n">
        <v>0.4115270837848761</v>
      </c>
      <c r="P5546" s="84" t="n">
        <v>0.6519611227456485</v>
      </c>
      <c r="Q5546" s="84" t="n">
        <v>0.4514344272900892</v>
      </c>
      <c r="R5546" s="84" t="n">
        <v>0.4118343330935438</v>
      </c>
      <c r="S5546" s="84" t="n">
        <v>0.7755487057279524</v>
      </c>
      <c r="T5546" s="84" t="n">
        <v>0.436996828843242</v>
      </c>
      <c r="U5546" s="84" t="n">
        <v>0.4439987578969533</v>
      </c>
      <c r="V5546" s="84" t="n">
        <v>0.7215183081850299</v>
      </c>
      <c r="W5546" s="84" t="n">
        <v>0.4075576214201807</v>
      </c>
      <c r="X5546" s="84" t="n">
        <v>0.4157438647085999</v>
      </c>
      <c r="Y5546" s="84" t="n">
        <v>0.6749736881671928</v>
      </c>
      <c r="Z5546" s="84" t="n">
        <v>0.388353842865431</v>
      </c>
      <c r="AA5546" s="84" t="n">
        <v>0.3201721705936739</v>
      </c>
      <c r="AB5546" s="84" t="n">
        <v>0.5523227383863082</v>
      </c>
      <c r="AC5546" s="84" t="n">
        <v>0.3021088799924345</v>
      </c>
      <c r="AD5546" s="84" t="n">
        <v>0.1713265982036566</v>
      </c>
      <c r="AE5546" s="84" t="n">
        <v>0.2439248210556601</v>
      </c>
      <c r="AF5546" s="84" t="n">
        <v>0.1959746041781922</v>
      </c>
      <c r="AG5546" s="84" t="n">
        <v>0.2469510683442842</v>
      </c>
      <c r="AH5546" s="84" t="n">
        <v>0.2538292015340334</v>
      </c>
      <c r="AI5546" s="84" t="n">
        <v>0.2491359094899921</v>
      </c>
      <c r="AJ5546" s="84" t="n">
        <v>0.2840047466935277</v>
      </c>
      <c r="AK5546" s="84" t="n">
        <v>0.5646975171593167</v>
      </c>
    </row>
    <row r="5547">
      <c r="A5547" s="84" t="n">
        <v>20</v>
      </c>
      <c r="B5547" s="84" t="n">
        <v>0.137621590481044</v>
      </c>
      <c r="C5547" s="84" t="n">
        <v>0.1860083727165796</v>
      </c>
      <c r="D5547" s="84" t="n">
        <v>0.410724775202205</v>
      </c>
      <c r="E5547" s="84" t="n">
        <v>0.1213499210659571</v>
      </c>
      <c r="F5547" s="84" t="n">
        <v>0.1554736221387004</v>
      </c>
      <c r="G5547" s="84" t="n">
        <v>0.2532213996519356</v>
      </c>
      <c r="H5547" s="84" t="n">
        <v>0.1364509765408166</v>
      </c>
      <c r="I5547" s="84" t="n">
        <v>0.1300869097751098</v>
      </c>
      <c r="J5547" s="84" t="n">
        <v>0.1854245081188493</v>
      </c>
      <c r="K5547" s="84" t="n">
        <v>0.1349046238089234</v>
      </c>
      <c r="L5547" s="84" t="n">
        <v>0.1438104093109191</v>
      </c>
      <c r="M5547" s="84" t="n">
        <v>0.1820181600687225</v>
      </c>
      <c r="N5547" s="84" t="n">
        <v>0.3736477257424282</v>
      </c>
      <c r="O5547" s="84" t="n">
        <v>0.3143792725717733</v>
      </c>
      <c r="P5547" s="84" t="n">
        <v>0.4651385788476439</v>
      </c>
      <c r="Q5547" s="84" t="n">
        <v>0.3891249553601466</v>
      </c>
      <c r="R5547" s="84" t="n">
        <v>0.3511092896018252</v>
      </c>
      <c r="S5547" s="84" t="n">
        <v>0.6972318637862852</v>
      </c>
      <c r="T5547" s="84" t="n">
        <v>0.3800474245064709</v>
      </c>
      <c r="U5547" s="84" t="n">
        <v>0.396554668016112</v>
      </c>
      <c r="V5547" s="84" t="n">
        <v>0.6589667183940306</v>
      </c>
      <c r="W5547" s="84" t="n">
        <v>0.3449639486369345</v>
      </c>
      <c r="X5547" s="84" t="n">
        <v>0.3539044672481136</v>
      </c>
      <c r="Y5547" s="84" t="n">
        <v>0.5775541271989174</v>
      </c>
      <c r="Z5547" s="84" t="n">
        <v>0.3284619377690921</v>
      </c>
      <c r="AA5547" s="84" t="n">
        <v>0.1626153072119878</v>
      </c>
      <c r="AB5547" s="84" t="n">
        <v>0.3129739589397292</v>
      </c>
      <c r="AC5547" s="84" t="n">
        <v>0.1790120732591495</v>
      </c>
      <c r="AD5547" s="84" t="n">
        <v>0.1115998017444634</v>
      </c>
      <c r="AE5547" s="84" t="n">
        <v>0.2068413037763085</v>
      </c>
      <c r="AF5547" s="84" t="n">
        <v>0.107326325772544</v>
      </c>
      <c r="AG5547" s="84" t="n">
        <v>0.1379281455759074</v>
      </c>
      <c r="AH5547" s="84" t="n">
        <v>0.2522606601990479</v>
      </c>
      <c r="AI5547" s="84" t="n">
        <v>0.1369430644928261</v>
      </c>
      <c r="AJ5547" s="84" t="n">
        <v>0.1568340658051785</v>
      </c>
      <c r="AK5547" s="84" t="n">
        <v>0.5607795336148479</v>
      </c>
    </row>
    <row r="5548">
      <c r="A5548" s="84" t="n">
        <v>21</v>
      </c>
      <c r="B5548" s="84" t="n">
        <v>0.1224989475083645</v>
      </c>
      <c r="C5548" s="84" t="n">
        <v>0.1691153841289381</v>
      </c>
      <c r="D5548" s="84" t="n">
        <v>0.4297704577289775</v>
      </c>
      <c r="E5548" s="84" t="n">
        <v>0.1087899758729906</v>
      </c>
      <c r="F5548" s="84" t="n">
        <v>0.1426733457623283</v>
      </c>
      <c r="G5548" s="84" t="n">
        <v>0.252509039756896</v>
      </c>
      <c r="H5548" s="84" t="n">
        <v>0.08644115562311588</v>
      </c>
      <c r="I5548" s="84" t="n">
        <v>0.1129722545769495</v>
      </c>
      <c r="J5548" s="84" t="n">
        <v>0.1838217696843113</v>
      </c>
      <c r="K5548" s="84" t="n">
        <v>0.09116126591854748</v>
      </c>
      <c r="L5548" s="84" t="n">
        <v>0.1112562744963213</v>
      </c>
      <c r="M5548" s="84" t="n">
        <v>0.1796417761863856</v>
      </c>
      <c r="N5548" s="84" t="n">
        <v>0.2427584791684034</v>
      </c>
      <c r="O5548" s="84" t="n">
        <v>0.1675580366818776</v>
      </c>
      <c r="P5548" s="84" t="n">
        <v>0.2544204849684333</v>
      </c>
      <c r="Q5548" s="84" t="n">
        <v>0.3399564211517859</v>
      </c>
      <c r="R5548" s="84" t="n">
        <v>0.2681611959291178</v>
      </c>
      <c r="S5548" s="84" t="n">
        <v>0.5655424890776908</v>
      </c>
      <c r="T5548" s="84" t="n">
        <v>0.3460331971545296</v>
      </c>
      <c r="U5548" s="84" t="n">
        <v>0.3277754235226362</v>
      </c>
      <c r="V5548" s="84" t="n">
        <v>0.4693680456961733</v>
      </c>
      <c r="W5548" s="84" t="n">
        <v>0.3178494754324139</v>
      </c>
      <c r="X5548" s="84" t="n">
        <v>0.2269611583206171</v>
      </c>
      <c r="Y5548" s="84" t="n">
        <v>0.3135524733122839</v>
      </c>
      <c r="Z5548" s="84" t="n">
        <v>0.1687196555620019</v>
      </c>
      <c r="AA5548" s="84" t="n">
        <v>0.08908890540195821</v>
      </c>
      <c r="AB5548" s="84" t="n">
        <v>0.1678425893584818</v>
      </c>
      <c r="AC5548" s="84" t="n">
        <v>0.06381489770828735</v>
      </c>
      <c r="AD5548" s="84" t="n">
        <v>0.08529041193609503</v>
      </c>
      <c r="AE5548" s="84" t="n">
        <v>0.1248666908069981</v>
      </c>
      <c r="AF5548" s="84" t="n">
        <v>0.09621784908278229</v>
      </c>
      <c r="AG5548" s="84" t="n">
        <v>0.1236071857843615</v>
      </c>
      <c r="AH5548" s="84" t="n">
        <v>0.2506058490906382</v>
      </c>
      <c r="AI5548" s="84" t="n">
        <v>0.1217728581113371</v>
      </c>
      <c r="AJ5548" s="84" t="n">
        <v>0.1399136212166162</v>
      </c>
      <c r="AK5548" s="84" t="n">
        <v>0.5842003685806743</v>
      </c>
    </row>
    <row r="5549">
      <c r="A5549" s="84" t="n">
        <v>22</v>
      </c>
      <c r="B5549" s="84" t="n">
        <v>0.114355985907691</v>
      </c>
      <c r="C5549" s="84" t="n">
        <v>0.1667123385849014</v>
      </c>
      <c r="D5549" s="84" t="n">
        <v>0.4723125931950656</v>
      </c>
      <c r="E5549" s="84" t="n">
        <v>0.1024851812504344</v>
      </c>
      <c r="F5549" s="84" t="n">
        <v>0.134026656818773</v>
      </c>
      <c r="G5549" s="84" t="n">
        <v>0.2495153247549572</v>
      </c>
      <c r="H5549" s="84" t="n">
        <v>0.08264942739779842</v>
      </c>
      <c r="I5549" s="84" t="n">
        <v>0.1073858375892243</v>
      </c>
      <c r="J5549" s="84" t="n">
        <v>0.181899934004888</v>
      </c>
      <c r="K5549" s="84" t="n">
        <v>0.08716249076859342</v>
      </c>
      <c r="L5549" s="84" t="n">
        <v>0.1063891488210375</v>
      </c>
      <c r="M5549" s="84" t="n">
        <v>0.1788068304979969</v>
      </c>
      <c r="N5549" s="84" t="n">
        <v>0.1417202659980377</v>
      </c>
      <c r="O5549" s="84" t="n">
        <v>0.09704354142380982</v>
      </c>
      <c r="P5549" s="84" t="n">
        <v>0.1623286462768201</v>
      </c>
      <c r="Q5549" s="84" t="n">
        <v>0.2699714822501592</v>
      </c>
      <c r="R5549" s="84" t="n">
        <v>0.1701178217169127</v>
      </c>
      <c r="S5549" s="84" t="n">
        <v>0.3994068279542039</v>
      </c>
      <c r="T5549" s="84" t="n">
        <v>0.180544524755021</v>
      </c>
      <c r="U5549" s="84" t="n">
        <v>0.1634223654631655</v>
      </c>
      <c r="V5549" s="84" t="n">
        <v>0.2952504374814277</v>
      </c>
      <c r="W5549" s="84" t="n">
        <v>0.2088042289464091</v>
      </c>
      <c r="X5549" s="84" t="n">
        <v>0.1278454032562893</v>
      </c>
      <c r="Y5549" s="84" t="n">
        <v>0.1942909587530697</v>
      </c>
      <c r="Z5549" s="84" t="n">
        <v>0.05910409478152005</v>
      </c>
      <c r="AA5549" s="84" t="n">
        <v>0.06830562801028828</v>
      </c>
      <c r="AB5549" s="84" t="n">
        <v>0.09724065665385959</v>
      </c>
      <c r="AC5549" s="84" t="n">
        <v>0.06101566686631151</v>
      </c>
      <c r="AD5549" s="84" t="n">
        <v>0.08167618571170494</v>
      </c>
      <c r="AE5549" s="84" t="n">
        <v>0.1242863307853709</v>
      </c>
      <c r="AF5549" s="84" t="n">
        <v>0.09064165722665683</v>
      </c>
      <c r="AG5549" s="84" t="n">
        <v>0.1160979146042672</v>
      </c>
      <c r="AH5549" s="84" t="n">
        <v>0.2625973475966025</v>
      </c>
      <c r="AI5549" s="84" t="n">
        <v>0.1147156558752598</v>
      </c>
      <c r="AJ5549" s="84" t="n">
        <v>0.1307893447769124</v>
      </c>
      <c r="AK5549" s="84" t="n">
        <v>0.5794407441266525</v>
      </c>
    </row>
    <row r="5550">
      <c r="A5550" s="84" t="n">
        <v>23</v>
      </c>
      <c r="B5550" s="84" t="n">
        <v>0.1094369723693249</v>
      </c>
      <c r="C5550" s="84" t="n">
        <v>0.1724480288702735</v>
      </c>
      <c r="D5550" s="84" t="n">
        <v>0.4922845781934844</v>
      </c>
      <c r="E5550" s="84" t="n">
        <v>0.09807678941985959</v>
      </c>
      <c r="F5550" s="84" t="n">
        <v>0.1286420826706852</v>
      </c>
      <c r="G5550" s="84" t="n">
        <v>0.2585325386162184</v>
      </c>
      <c r="H5550" s="84" t="n">
        <v>0.08059984457330246</v>
      </c>
      <c r="I5550" s="84" t="n">
        <v>0.1048472359107607</v>
      </c>
      <c r="J5550" s="84" t="n">
        <v>0.181675115491446</v>
      </c>
      <c r="K5550" s="84" t="n">
        <v>0.08500099068753714</v>
      </c>
      <c r="L5550" s="84" t="n">
        <v>0.1045056788115603</v>
      </c>
      <c r="M5550" s="84" t="n">
        <v>0.1778434316267793</v>
      </c>
      <c r="N5550" s="84" t="n">
        <v>0.06052289006739727</v>
      </c>
      <c r="O5550" s="84" t="n">
        <v>0.07371522631816345</v>
      </c>
      <c r="P5550" s="84" t="n">
        <v>0.1168273767058661</v>
      </c>
      <c r="Q5550" s="84" t="n">
        <v>0.2088110013301382</v>
      </c>
      <c r="R5550" s="84" t="n">
        <v>0.1068095468740895</v>
      </c>
      <c r="S5550" s="84" t="n">
        <v>0.1901733754684073</v>
      </c>
      <c r="T5550" s="84" t="n">
        <v>0.1318915521526726</v>
      </c>
      <c r="U5550" s="84" t="n">
        <v>0.08989853504384962</v>
      </c>
      <c r="V5550" s="84" t="n">
        <v>0.1809026975269918</v>
      </c>
      <c r="W5550" s="84" t="n">
        <v>0.08520678899825819</v>
      </c>
      <c r="X5550" s="84" t="n">
        <v>0.07048672845123266</v>
      </c>
      <c r="Y5550" s="84" t="n">
        <v>0.1302999548940009</v>
      </c>
      <c r="Z5550" s="84" t="n">
        <v>0.05763840117255487</v>
      </c>
      <c r="AA5550" s="84" t="n">
        <v>0.06661175006830965</v>
      </c>
      <c r="AB5550" s="84" t="n">
        <v>0.0967167307020608</v>
      </c>
      <c r="AC5550" s="84" t="n">
        <v>0.05950256911389212</v>
      </c>
      <c r="AD5550" s="84" t="n">
        <v>0.07982912040318138</v>
      </c>
      <c r="AE5550" s="84" t="n">
        <v>0.1236166846065705</v>
      </c>
      <c r="AF5550" s="84" t="n">
        <v>0.08674271362961791</v>
      </c>
      <c r="AG5550" s="84" t="n">
        <v>0.1146839420938077</v>
      </c>
      <c r="AH5550" s="84" t="n">
        <v>0.2615777957288619</v>
      </c>
      <c r="AI5550" s="84" t="n">
        <v>0.1086698007312817</v>
      </c>
      <c r="AJ5550" s="84" t="n">
        <v>0.1286195262965441</v>
      </c>
      <c r="AK5550" s="84" t="n">
        <v>0.5791940562738525</v>
      </c>
    </row>
    <row r="5551">
      <c r="A5551" s="84" t="n">
        <v>24</v>
      </c>
      <c r="B5551" s="84" t="n">
        <v>0.1067780461323702</v>
      </c>
      <c r="C5551" s="84" t="n">
        <v>0.1737465166379285</v>
      </c>
      <c r="D5551" s="84" t="n">
        <v>0.5246486828430708</v>
      </c>
      <c r="E5551" s="84" t="n">
        <v>0.09569387491684619</v>
      </c>
      <c r="F5551" s="84" t="n">
        <v>0.133353585050262</v>
      </c>
      <c r="G5551" s="84" t="n">
        <v>0.3095609518570951</v>
      </c>
      <c r="H5551" s="84" t="n">
        <v>0.07588580407696183</v>
      </c>
      <c r="I5551" s="84" t="n">
        <v>0.1008093659468984</v>
      </c>
      <c r="J5551" s="84" t="n">
        <v>0.1904865507763491</v>
      </c>
      <c r="K5551" s="84" t="n">
        <v>0.0828124718554677</v>
      </c>
      <c r="L5551" s="84" t="n">
        <v>0.09984483794683831</v>
      </c>
      <c r="M5551" s="84" t="n">
        <v>0.1877343267046139</v>
      </c>
      <c r="N5551" s="84" t="n">
        <v>0.05698308975830602</v>
      </c>
      <c r="O5551" s="84" t="n">
        <v>0.07000720515959719</v>
      </c>
      <c r="P5551" s="84" t="n">
        <v>0.1222048343420861</v>
      </c>
      <c r="Q5551" s="84" t="n">
        <v>0.1226004461397525</v>
      </c>
      <c r="R5551" s="84" t="n">
        <v>0.07708327959562494</v>
      </c>
      <c r="S5551" s="84" t="n">
        <v>0.164037541660191</v>
      </c>
      <c r="T5551" s="84" t="n">
        <v>0.05253835385538382</v>
      </c>
      <c r="U5551" s="84" t="n">
        <v>0.05828772025433032</v>
      </c>
      <c r="V5551" s="84" t="n">
        <v>0.1321895532736818</v>
      </c>
      <c r="W5551" s="84" t="n">
        <v>0.04342872767043383</v>
      </c>
      <c r="X5551" s="84" t="n">
        <v>0.0552359969761028</v>
      </c>
      <c r="Y5551" s="84" t="n">
        <v>0.09116736831554154</v>
      </c>
      <c r="Z5551" s="84" t="n">
        <v>0.05426730587193501</v>
      </c>
      <c r="AA5551" s="84" t="n">
        <v>0.06365048845188627</v>
      </c>
      <c r="AB5551" s="84" t="n">
        <v>0.1010594947025265</v>
      </c>
      <c r="AC5551" s="84" t="n">
        <v>0.0540743309270876</v>
      </c>
      <c r="AD5551" s="84" t="n">
        <v>0.07641291810841983</v>
      </c>
      <c r="AE5551" s="84" t="n">
        <v>0.1286266300924112</v>
      </c>
      <c r="AF5551" s="84" t="n">
        <v>0.08551331699992096</v>
      </c>
      <c r="AG5551" s="84" t="n">
        <v>0.1123997011337427</v>
      </c>
      <c r="AH5551" s="84" t="n">
        <v>0.2928074537084239</v>
      </c>
      <c r="AI5551" s="84" t="n">
        <v>0.1281965792018138</v>
      </c>
      <c r="AJ5551" s="84" t="n">
        <v>0.132298558743782</v>
      </c>
      <c r="AK5551" s="84" t="n">
        <v>0.5743328544686778</v>
      </c>
    </row>
    <row r="5561">
      <c r="A5561" s="84" t="inlineStr">
        <is>
          <t>PVVAC-P-240to760-E10-rDXGF-OfS1985-CZ12</t>
        </is>
      </c>
      <c r="B5561" s="83" t="n"/>
      <c r="C5561" s="83" t="n"/>
      <c r="D5561" s="83" t="n">
        <v>2015</v>
      </c>
      <c r="E5561" s="83" t="n"/>
      <c r="F5561" s="84" t="inlineStr">
        <is>
          <t>Source Annual kWh:</t>
        </is>
      </c>
      <c r="G5561" s="162" t="n">
        <v>126640.1819999981</v>
      </c>
      <c r="H5561" s="83" t="inlineStr">
        <is>
          <t>DEER</t>
        </is>
      </c>
      <c r="I5561" s="83" t="n"/>
      <c r="J5561" s="83" t="n"/>
      <c r="K5561" s="83" t="inlineStr">
        <is>
          <t>PDAF</t>
        </is>
      </c>
      <c r="L5561" s="83" t="inlineStr">
        <is>
          <t>Monthly</t>
        </is>
      </c>
      <c r="M5561" s="83" t="n"/>
      <c r="N5561" s="83" t="n"/>
      <c r="O5561" s="83" t="n"/>
      <c r="P5561" s="83" t="n"/>
      <c r="Q5561" s="83" t="n"/>
      <c r="R5561" s="83" t="n"/>
      <c r="S5561" s="83" t="n"/>
      <c r="T5561" s="105" t="n"/>
      <c r="U5561" s="83" t="n"/>
      <c r="V5561" s="83" t="n"/>
      <c r="W5561" s="83" t="n"/>
      <c r="X5561" s="83" t="n"/>
      <c r="Y5561" s="83" t="n"/>
      <c r="Z5561" s="83" t="n"/>
      <c r="AA5561" s="83" t="n"/>
      <c r="AB5561" s="83" t="n"/>
      <c r="AC5561" s="83" t="n"/>
      <c r="AD5561" s="83" t="n"/>
      <c r="AE5561" s="83" t="n"/>
      <c r="AF5561" s="83" t="n"/>
      <c r="AG5561" s="83" t="n"/>
      <c r="AH5561" s="83" t="n"/>
      <c r="AI5561" s="83" t="n"/>
      <c r="AJ5561" s="83" t="n"/>
      <c r="AK5561" s="83" t="n"/>
    </row>
    <row r="5562">
      <c r="A5562" s="83" t="n">
        <v>140</v>
      </c>
      <c r="B5562" s="84" t="inlineStr">
        <is>
          <t>PVVAC-P-240to760-E10-20-MM</t>
        </is>
      </c>
      <c r="C5562" s="83" t="n"/>
      <c r="D5562" s="83" t="n"/>
      <c r="E5562" s="83" t="n"/>
      <c r="F5562" s="83" t="inlineStr">
        <is>
          <t>Source Sample Size:</t>
        </is>
      </c>
      <c r="G5562" s="83" t="n">
        <v>0</v>
      </c>
      <c r="H5562" s="83" t="inlineStr">
        <is>
          <t>DEER</t>
        </is>
      </c>
      <c r="I5562" s="83" t="n"/>
      <c r="J5562" s="83" t="n"/>
      <c r="K5562" s="83" t="inlineStr">
        <is>
          <t>WKWE</t>
        </is>
      </c>
      <c r="L5562" s="83" t="inlineStr">
        <is>
          <t>Monthly</t>
        </is>
      </c>
      <c r="M5562" s="83" t="n"/>
      <c r="N5562" s="83" t="inlineStr">
        <is>
          <t>Weekend Peak3</t>
        </is>
      </c>
      <c r="O5562" s="83" t="n"/>
      <c r="P5562" s="83" t="n"/>
      <c r="Q5562" s="83" t="n"/>
      <c r="R5562" s="83" t="n"/>
      <c r="S5562" s="83" t="n"/>
      <c r="T5562" s="83" t="n"/>
      <c r="U5562" s="83" t="n"/>
      <c r="V5562" s="83" t="n"/>
      <c r="W5562" s="83" t="n"/>
      <c r="X5562" s="83" t="n"/>
      <c r="Y5562" s="83" t="n"/>
      <c r="Z5562" s="83" t="n"/>
      <c r="AA5562" s="83" t="n"/>
      <c r="AB5562" s="83" t="n"/>
      <c r="AC5562" s="83" t="n"/>
      <c r="AD5562" s="83" t="n"/>
      <c r="AE5562" s="83" t="n"/>
      <c r="AF5562" s="83" t="n"/>
      <c r="AG5562" s="83" t="n"/>
      <c r="AH5562" s="83" t="n"/>
      <c r="AI5562" s="83" t="n"/>
      <c r="AJ5562" s="83" t="n"/>
      <c r="AK5562" s="83" t="n"/>
    </row>
    <row r="5563">
      <c r="A5563" s="84" t="n"/>
      <c r="B5563" s="84" t="n">
        <v>1</v>
      </c>
      <c r="C5563" s="84" t="inlineStr">
        <is>
          <t>JANUARY</t>
        </is>
      </c>
      <c r="D5563" s="84" t="inlineStr">
        <is>
          <t>JAN</t>
        </is>
      </c>
      <c r="E5563" s="84" t="n">
        <v>2</v>
      </c>
      <c r="F5563" s="84" t="inlineStr">
        <is>
          <t>FEBRUARY</t>
        </is>
      </c>
      <c r="G5563" s="84" t="inlineStr">
        <is>
          <t>FEB</t>
        </is>
      </c>
      <c r="H5563" s="84" t="n">
        <v>3</v>
      </c>
      <c r="I5563" s="84" t="inlineStr">
        <is>
          <t>MARCH</t>
        </is>
      </c>
      <c r="J5563" s="84" t="inlineStr">
        <is>
          <t>MAR</t>
        </is>
      </c>
      <c r="K5563" s="84" t="n">
        <v>4</v>
      </c>
      <c r="L5563" s="84" t="inlineStr">
        <is>
          <t>APRIL</t>
        </is>
      </c>
      <c r="M5563" s="84" t="inlineStr">
        <is>
          <t>APR</t>
        </is>
      </c>
      <c r="N5563" s="84" t="n">
        <v>5</v>
      </c>
      <c r="O5563" s="84" t="inlineStr">
        <is>
          <t>MAY</t>
        </is>
      </c>
      <c r="P5563" s="84" t="inlineStr">
        <is>
          <t>MAY</t>
        </is>
      </c>
      <c r="Q5563" s="84" t="n">
        <v>6</v>
      </c>
      <c r="R5563" s="84" t="inlineStr">
        <is>
          <t>JUNE</t>
        </is>
      </c>
      <c r="S5563" s="84" t="inlineStr">
        <is>
          <t>JUN</t>
        </is>
      </c>
      <c r="T5563" s="84" t="n">
        <v>7</v>
      </c>
      <c r="U5563" s="84" t="inlineStr">
        <is>
          <t>JULY</t>
        </is>
      </c>
      <c r="V5563" s="84" t="inlineStr">
        <is>
          <t>JUL</t>
        </is>
      </c>
      <c r="W5563" s="84" t="n">
        <v>8</v>
      </c>
      <c r="X5563" s="84" t="inlineStr">
        <is>
          <t>AUGUST</t>
        </is>
      </c>
      <c r="Y5563" s="84" t="inlineStr">
        <is>
          <t>AUG</t>
        </is>
      </c>
      <c r="Z5563" s="84" t="n">
        <v>9</v>
      </c>
      <c r="AA5563" s="84" t="inlineStr">
        <is>
          <t>SEPTEMBER</t>
        </is>
      </c>
      <c r="AB5563" s="84" t="inlineStr">
        <is>
          <t>SEP</t>
        </is>
      </c>
      <c r="AC5563" s="84" t="n">
        <v>10</v>
      </c>
      <c r="AD5563" s="84" t="inlineStr">
        <is>
          <t>OCTOBER</t>
        </is>
      </c>
      <c r="AE5563" s="84" t="inlineStr">
        <is>
          <t>OCT</t>
        </is>
      </c>
      <c r="AF5563" s="84" t="n">
        <v>11</v>
      </c>
      <c r="AG5563" s="84" t="inlineStr">
        <is>
          <t>NOVEMBER</t>
        </is>
      </c>
      <c r="AH5563" s="84" t="inlineStr">
        <is>
          <t>NOV</t>
        </is>
      </c>
      <c r="AI5563" s="84" t="n">
        <v>12</v>
      </c>
      <c r="AJ5563" s="84" t="inlineStr">
        <is>
          <t>DECEMBER</t>
        </is>
      </c>
      <c r="AK5563" s="84" t="inlineStr">
        <is>
          <t>DEC</t>
        </is>
      </c>
    </row>
    <row r="5564">
      <c r="A5564" s="83" t="n"/>
      <c r="B5564" s="84" t="n">
        <v>31</v>
      </c>
      <c r="C5564" s="83" t="n"/>
      <c r="D5564" s="83" t="n"/>
      <c r="E5564" s="84" t="n">
        <v>28</v>
      </c>
      <c r="F5564" s="83" t="n"/>
      <c r="G5564" s="83" t="n"/>
      <c r="H5564" s="84" t="n">
        <v>31</v>
      </c>
      <c r="I5564" s="83" t="n"/>
      <c r="J5564" s="83" t="n"/>
      <c r="K5564" s="84" t="n">
        <v>30</v>
      </c>
      <c r="L5564" s="83" t="n"/>
      <c r="M5564" s="83" t="n"/>
      <c r="N5564" s="84" t="n">
        <v>31</v>
      </c>
      <c r="O5564" s="83" t="n"/>
      <c r="P5564" s="83" t="n"/>
      <c r="Q5564" s="84" t="n">
        <v>30</v>
      </c>
      <c r="R5564" s="83" t="n"/>
      <c r="S5564" s="83" t="n"/>
      <c r="T5564" s="84" t="n">
        <v>31</v>
      </c>
      <c r="U5564" s="83" t="n"/>
      <c r="V5564" s="83" t="n"/>
      <c r="W5564" s="84" t="n">
        <v>31</v>
      </c>
      <c r="X5564" s="83" t="n"/>
      <c r="Y5564" s="83" t="n"/>
      <c r="Z5564" s="84" t="n">
        <v>30</v>
      </c>
      <c r="AA5564" s="83" t="n"/>
      <c r="AB5564" s="83" t="n"/>
      <c r="AC5564" s="84" t="n">
        <v>31</v>
      </c>
      <c r="AD5564" s="83" t="n"/>
      <c r="AE5564" s="83" t="n"/>
      <c r="AF5564" s="84" t="n">
        <v>30</v>
      </c>
      <c r="AG5564" s="83" t="n"/>
      <c r="AH5564" s="83" t="n"/>
      <c r="AI5564" s="84" t="n">
        <v>31</v>
      </c>
      <c r="AJ5564" s="83" t="n"/>
      <c r="AK5564" s="83" t="n"/>
    </row>
    <row r="5565">
      <c r="A5565" s="84" t="inlineStr">
        <is>
          <t>RATIOS</t>
        </is>
      </c>
      <c r="B5565" s="84" t="inlineStr">
        <is>
          <t>E.BKDWN</t>
        </is>
      </c>
      <c r="C5565" s="84" t="inlineStr">
        <is>
          <t>PEAK/AVG</t>
        </is>
      </c>
      <c r="D5565" s="84" t="inlineStr">
        <is>
          <t>END/AVG</t>
        </is>
      </c>
      <c r="E5565" s="84" t="inlineStr">
        <is>
          <t>E.BKDWN</t>
        </is>
      </c>
      <c r="F5565" s="84" t="inlineStr">
        <is>
          <t>PEAK/AVG</t>
        </is>
      </c>
      <c r="G5565" s="84" t="inlineStr">
        <is>
          <t>END/AVG</t>
        </is>
      </c>
      <c r="H5565" s="84" t="inlineStr">
        <is>
          <t>E.BKDWN</t>
        </is>
      </c>
      <c r="I5565" s="84" t="inlineStr">
        <is>
          <t>PEAK/AVG</t>
        </is>
      </c>
      <c r="J5565" s="84" t="inlineStr">
        <is>
          <t>END/AVG</t>
        </is>
      </c>
      <c r="K5565" s="84" t="inlineStr">
        <is>
          <t>E.BKDWN</t>
        </is>
      </c>
      <c r="L5565" s="84" t="inlineStr">
        <is>
          <t>PEAK/AVG</t>
        </is>
      </c>
      <c r="M5565" s="84" t="inlineStr">
        <is>
          <t>END/AVG</t>
        </is>
      </c>
      <c r="N5565" s="84" t="inlineStr">
        <is>
          <t>E.BKDWN</t>
        </is>
      </c>
      <c r="O5565" s="84" t="inlineStr">
        <is>
          <t>PEAK/AVG</t>
        </is>
      </c>
      <c r="P5565" s="84" t="inlineStr">
        <is>
          <t>END/AVG</t>
        </is>
      </c>
      <c r="Q5565" s="84" t="inlineStr">
        <is>
          <t>E.BKDWN</t>
        </is>
      </c>
      <c r="R5565" s="84" t="inlineStr">
        <is>
          <t>PEAK/AVG</t>
        </is>
      </c>
      <c r="S5565" s="84" t="inlineStr">
        <is>
          <t>END/AVG</t>
        </is>
      </c>
      <c r="T5565" s="84" t="inlineStr">
        <is>
          <t>E.BKDWN</t>
        </is>
      </c>
      <c r="U5565" s="84" t="inlineStr">
        <is>
          <t>PEAK/AVG</t>
        </is>
      </c>
      <c r="V5565" s="84" t="inlineStr">
        <is>
          <t>END/AVG</t>
        </is>
      </c>
      <c r="W5565" s="84" t="inlineStr">
        <is>
          <t>E.BKDWN</t>
        </is>
      </c>
      <c r="X5565" s="84" t="inlineStr">
        <is>
          <t>PEAK/AVG</t>
        </is>
      </c>
      <c r="Y5565" s="84" t="inlineStr">
        <is>
          <t>END/AVG</t>
        </is>
      </c>
      <c r="Z5565" s="84" t="inlineStr">
        <is>
          <t>E.BKDWN</t>
        </is>
      </c>
      <c r="AA5565" s="84" t="inlineStr">
        <is>
          <t>PEAK/AVG</t>
        </is>
      </c>
      <c r="AB5565" s="84" t="inlineStr">
        <is>
          <t>END/AVG</t>
        </is>
      </c>
      <c r="AC5565" s="84" t="inlineStr">
        <is>
          <t>E.BKDWN</t>
        </is>
      </c>
      <c r="AD5565" s="84" t="inlineStr">
        <is>
          <t>PEAK/AVG</t>
        </is>
      </c>
      <c r="AE5565" s="84" t="inlineStr">
        <is>
          <t>END/AVG</t>
        </is>
      </c>
      <c r="AF5565" s="84" t="inlineStr">
        <is>
          <t>E.BKDWN</t>
        </is>
      </c>
      <c r="AG5565" s="84" t="inlineStr">
        <is>
          <t>PEAK/AVG</t>
        </is>
      </c>
      <c r="AH5565" s="84" t="inlineStr">
        <is>
          <t>END/AVG</t>
        </is>
      </c>
      <c r="AI5565" s="84" t="inlineStr">
        <is>
          <t>E.BKDWN</t>
        </is>
      </c>
      <c r="AJ5565" s="84" t="inlineStr">
        <is>
          <t>PEAK/AVG</t>
        </is>
      </c>
      <c r="AK5565" s="84" t="inlineStr">
        <is>
          <t>END/AVG</t>
        </is>
      </c>
    </row>
    <row r="5566">
      <c r="A5566" s="83" t="n"/>
      <c r="B5566" s="166" t="n">
        <v>0.05602529206903374</v>
      </c>
      <c r="C5566" s="167" t="n">
        <v>1.092451531621981</v>
      </c>
      <c r="D5566" s="167" t="n">
        <v>0.4862233219833438</v>
      </c>
      <c r="E5566" s="166" t="n">
        <v>0.05580527222997882</v>
      </c>
      <c r="F5566" s="167" t="n">
        <v>1.113313559888339</v>
      </c>
      <c r="G5566" s="167" t="n">
        <v>0.4629771226348091</v>
      </c>
      <c r="H5566" s="166" t="n">
        <v>0.07804004058476184</v>
      </c>
      <c r="I5566" s="167" t="n">
        <v>1.205022100278414</v>
      </c>
      <c r="J5566" s="167" t="n">
        <v>0.5000166469700151</v>
      </c>
      <c r="K5566" s="166" t="n">
        <v>0.07232782081660503</v>
      </c>
      <c r="L5566" s="167" t="n">
        <v>1.188728969150358</v>
      </c>
      <c r="M5566" s="167" t="n">
        <v>0.5345857931915917</v>
      </c>
      <c r="N5566" s="166" t="n">
        <v>0.09495662044075089</v>
      </c>
      <c r="O5566" s="167" t="n">
        <v>1.307592399925782</v>
      </c>
      <c r="P5566" s="167" t="n">
        <v>0.5900464922663053</v>
      </c>
      <c r="Q5566" s="166" t="n">
        <v>0.1086644206098071</v>
      </c>
      <c r="R5566" s="167" t="n">
        <v>1.399333170441298</v>
      </c>
      <c r="S5566" s="167" t="n">
        <v>0.6660079876852186</v>
      </c>
      <c r="T5566" s="166" t="n">
        <v>0.114867132764552</v>
      </c>
      <c r="U5566" s="167" t="n">
        <v>1.163247098726866</v>
      </c>
      <c r="V5566" s="167" t="n">
        <v>0.6194363045080348</v>
      </c>
      <c r="W5566" s="166" t="n">
        <v>0.1178407305343827</v>
      </c>
      <c r="X5566" s="167" t="n">
        <v>1.182868727450931</v>
      </c>
      <c r="Y5566" s="167" t="n">
        <v>0.6143002289760293</v>
      </c>
      <c r="Z5566" s="166" t="n">
        <v>0.09483883866057798</v>
      </c>
      <c r="AA5566" s="167" t="n">
        <v>1.1823074648842</v>
      </c>
      <c r="AB5566" s="167" t="n">
        <v>0.663184855190507</v>
      </c>
      <c r="AC5566" s="166" t="n">
        <v>0.08502133865342133</v>
      </c>
      <c r="AD5566" s="167" t="n">
        <v>1.350595356494151</v>
      </c>
      <c r="AE5566" s="167" t="n">
        <v>0.5539064204646419</v>
      </c>
      <c r="AF5566" s="166" t="n">
        <v>0.06367851315381227</v>
      </c>
      <c r="AG5566" s="167" t="n">
        <v>1.135230331833368</v>
      </c>
      <c r="AH5566" s="167" t="n">
        <v>0.4740088833964442</v>
      </c>
      <c r="AI5566" s="166" t="n">
        <v>0.05793397948231634</v>
      </c>
      <c r="AJ5566" s="167" t="n">
        <v>1.104334809361373</v>
      </c>
      <c r="AK5566" s="167" t="n">
        <v>0.4472916365569716</v>
      </c>
      <c r="AM5566">
        <f>A5561</f>
        <v/>
      </c>
      <c r="AN5566" s="163">
        <f>1/($B5566*(1/$B5564)*(1/(5/7+2/7*$D5566))*$B5576/SUM($B5568:$B5591))</f>
        <v/>
      </c>
      <c r="AO5566" s="163">
        <f>1/(B5566*(1/B5564)*(1/(5/7+2/7*D5566)))</f>
        <v/>
      </c>
      <c r="AP5566" s="163" t="n"/>
      <c r="AR5566" s="168">
        <f>CHOOSE(AV$3,C5566,F5566,I5566,L5566,O5566,R5566,U5566,X5566,AA5566,AD5566,AG5566,AJ5566)</f>
        <v/>
      </c>
      <c r="AS5566" s="164" t="n"/>
      <c r="AT5566" s="164" t="n"/>
      <c r="AV5566" s="116">
        <f>AN5566/AR5566</f>
        <v/>
      </c>
      <c r="AW5566" s="165">
        <f>AO5566/AR5566</f>
        <v/>
      </c>
      <c r="AX5566" s="163" t="n"/>
    </row>
    <row r="5567">
      <c r="A5567" s="84" t="inlineStr">
        <is>
          <t>HOUR</t>
        </is>
      </c>
      <c r="B5567" s="84" t="inlineStr">
        <is>
          <t>PEAK</t>
        </is>
      </c>
      <c r="C5567" s="84" t="inlineStr">
        <is>
          <t>AVG</t>
        </is>
      </c>
      <c r="D5567" s="84" t="inlineStr">
        <is>
          <t>END</t>
        </is>
      </c>
      <c r="E5567" s="84" t="inlineStr">
        <is>
          <t>PEAK</t>
        </is>
      </c>
      <c r="F5567" s="84" t="inlineStr">
        <is>
          <t>AVG</t>
        </is>
      </c>
      <c r="G5567" s="84" t="inlineStr">
        <is>
          <t>END</t>
        </is>
      </c>
      <c r="H5567" s="84" t="inlineStr">
        <is>
          <t>PEAK</t>
        </is>
      </c>
      <c r="I5567" s="84" t="inlineStr">
        <is>
          <t>AVG</t>
        </is>
      </c>
      <c r="J5567" s="84" t="inlineStr">
        <is>
          <t>END</t>
        </is>
      </c>
      <c r="K5567" s="84" t="inlineStr">
        <is>
          <t>PEAK</t>
        </is>
      </c>
      <c r="L5567" s="84" t="inlineStr">
        <is>
          <t>AVG</t>
        </is>
      </c>
      <c r="M5567" s="84" t="inlineStr">
        <is>
          <t>END</t>
        </is>
      </c>
      <c r="N5567" s="84" t="inlineStr">
        <is>
          <t>PEAK</t>
        </is>
      </c>
      <c r="O5567" s="84" t="inlineStr">
        <is>
          <t>AVG</t>
        </is>
      </c>
      <c r="P5567" s="84" t="inlineStr">
        <is>
          <t>END</t>
        </is>
      </c>
      <c r="Q5567" s="84" t="inlineStr">
        <is>
          <t>PEAK</t>
        </is>
      </c>
      <c r="R5567" s="84" t="inlineStr">
        <is>
          <t>AVG</t>
        </is>
      </c>
      <c r="S5567" s="84" t="inlineStr">
        <is>
          <t>END</t>
        </is>
      </c>
      <c r="T5567" s="84" t="inlineStr">
        <is>
          <t>PEAK</t>
        </is>
      </c>
      <c r="U5567" s="84" t="inlineStr">
        <is>
          <t>AVG</t>
        </is>
      </c>
      <c r="V5567" s="84" t="inlineStr">
        <is>
          <t>END</t>
        </is>
      </c>
      <c r="W5567" s="84" t="inlineStr">
        <is>
          <t>PEAK</t>
        </is>
      </c>
      <c r="X5567" s="84" t="inlineStr">
        <is>
          <t>AVG</t>
        </is>
      </c>
      <c r="Y5567" s="84" t="inlineStr">
        <is>
          <t>END</t>
        </is>
      </c>
      <c r="Z5567" s="84" t="inlineStr">
        <is>
          <t>PEAK</t>
        </is>
      </c>
      <c r="AA5567" s="84" t="inlineStr">
        <is>
          <t>AVG</t>
        </is>
      </c>
      <c r="AB5567" s="84" t="inlineStr">
        <is>
          <t>END</t>
        </is>
      </c>
      <c r="AC5567" s="84" t="inlineStr">
        <is>
          <t>PEAK</t>
        </is>
      </c>
      <c r="AD5567" s="84" t="inlineStr">
        <is>
          <t>AVG</t>
        </is>
      </c>
      <c r="AE5567" s="84" t="inlineStr">
        <is>
          <t>END</t>
        </is>
      </c>
      <c r="AF5567" s="84" t="inlineStr">
        <is>
          <t>PEAK</t>
        </is>
      </c>
      <c r="AG5567" s="84" t="inlineStr">
        <is>
          <t>AVG</t>
        </is>
      </c>
      <c r="AH5567" s="84" t="inlineStr">
        <is>
          <t>END</t>
        </is>
      </c>
      <c r="AI5567" s="84" t="inlineStr">
        <is>
          <t>PEAK</t>
        </is>
      </c>
      <c r="AJ5567" s="84" t="inlineStr">
        <is>
          <t>AVG</t>
        </is>
      </c>
      <c r="AK5567" s="84" t="inlineStr">
        <is>
          <t>END</t>
        </is>
      </c>
    </row>
    <row r="5568">
      <c r="A5568" s="84" t="n">
        <v>1</v>
      </c>
      <c r="B5568" s="84" t="n">
        <v>0.2352149799571688</v>
      </c>
      <c r="C5568" s="84" t="n">
        <v>0.1916954940324572</v>
      </c>
      <c r="D5568" s="84" t="n">
        <v>0.3817853641144487</v>
      </c>
      <c r="E5568" s="84" t="n">
        <v>0.1006508649932158</v>
      </c>
      <c r="F5568" s="84" t="n">
        <v>0.1467258700929768</v>
      </c>
      <c r="G5568" s="84" t="n">
        <v>0.2516883091350549</v>
      </c>
      <c r="H5568" s="84" t="n">
        <v>0.07097862247412519</v>
      </c>
      <c r="I5568" s="84" t="n">
        <v>0.09104858504480177</v>
      </c>
      <c r="J5568" s="84" t="n">
        <v>0.1652991702234829</v>
      </c>
      <c r="K5568" s="84" t="n">
        <v>0.07932792704997912</v>
      </c>
      <c r="L5568" s="84" t="n">
        <v>0.09767625845272539</v>
      </c>
      <c r="M5568" s="84" t="n">
        <v>0.1878341231428234</v>
      </c>
      <c r="N5568" s="84" t="n">
        <v>0.05940148943517439</v>
      </c>
      <c r="O5568" s="84" t="n">
        <v>0.07746562208533692</v>
      </c>
      <c r="P5568" s="84" t="n">
        <v>0.1289654848636168</v>
      </c>
      <c r="Q5568" s="84" t="n">
        <v>0.04897110720788952</v>
      </c>
      <c r="R5568" s="84" t="n">
        <v>0.06942880997578331</v>
      </c>
      <c r="S5568" s="84" t="n">
        <v>0.103512432702317</v>
      </c>
      <c r="T5568" s="84" t="n">
        <v>0.05771166323785409</v>
      </c>
      <c r="U5568" s="84" t="n">
        <v>0.06552483177275162</v>
      </c>
      <c r="V5568" s="84" t="n">
        <v>0.1075736215538847</v>
      </c>
      <c r="W5568" s="84" t="n">
        <v>0.05216033137286313</v>
      </c>
      <c r="X5568" s="84" t="n">
        <v>0.06135221162710885</v>
      </c>
      <c r="Y5568" s="84" t="n">
        <v>0.09763396681084886</v>
      </c>
      <c r="Z5568" s="84" t="n">
        <v>0.05986368650522667</v>
      </c>
      <c r="AA5568" s="84" t="n">
        <v>0.07022885810841298</v>
      </c>
      <c r="AB5568" s="84" t="n">
        <v>0.1024269592164791</v>
      </c>
      <c r="AC5568" s="84" t="n">
        <v>0.05777896077723065</v>
      </c>
      <c r="AD5568" s="84" t="n">
        <v>0.07773677449492003</v>
      </c>
      <c r="AE5568" s="84" t="n">
        <v>0.1401872338495211</v>
      </c>
      <c r="AF5568" s="84" t="n">
        <v>0.08800956565263336</v>
      </c>
      <c r="AG5568" s="84" t="n">
        <v>0.1132681599648503</v>
      </c>
      <c r="AH5568" s="84" t="n">
        <v>0.2106302451867698</v>
      </c>
      <c r="AI5568" s="84" t="n">
        <v>0.1489434491566979</v>
      </c>
      <c r="AJ5568" s="84" t="n">
        <v>0.1642777335021018</v>
      </c>
      <c r="AK5568" s="84" t="n">
        <v>0.4890346146655737</v>
      </c>
    </row>
    <row r="5569">
      <c r="A5569" s="84" t="n">
        <v>2</v>
      </c>
      <c r="B5569" s="84" t="n">
        <v>0.2341441985613091</v>
      </c>
      <c r="C5569" s="84" t="n">
        <v>0.1905186701222428</v>
      </c>
      <c r="D5569" s="84" t="n">
        <v>0.3818967822444068</v>
      </c>
      <c r="E5569" s="84" t="n">
        <v>0.09982403324287652</v>
      </c>
      <c r="F5569" s="84" t="n">
        <v>0.1518315551277642</v>
      </c>
      <c r="G5569" s="84" t="n">
        <v>0.2879120014941659</v>
      </c>
      <c r="H5569" s="84" t="n">
        <v>0.07090931493346476</v>
      </c>
      <c r="I5569" s="84" t="n">
        <v>0.09120960605330745</v>
      </c>
      <c r="J5569" s="84" t="n">
        <v>0.1653787015190477</v>
      </c>
      <c r="K5569" s="84" t="n">
        <v>0.08011972713350968</v>
      </c>
      <c r="L5569" s="84" t="n">
        <v>0.09830281401405565</v>
      </c>
      <c r="M5569" s="84" t="n">
        <v>0.1880027657385703</v>
      </c>
      <c r="N5569" s="84" t="n">
        <v>0.05934285025508043</v>
      </c>
      <c r="O5569" s="84" t="n">
        <v>0.07802549189015866</v>
      </c>
      <c r="P5569" s="84" t="n">
        <v>0.1289228050857224</v>
      </c>
      <c r="Q5569" s="84" t="n">
        <v>0.04892276455516703</v>
      </c>
      <c r="R5569" s="84" t="n">
        <v>0.06936027215744592</v>
      </c>
      <c r="S5569" s="84" t="n">
        <v>0.1031356127798477</v>
      </c>
      <c r="T5569" s="84" t="n">
        <v>0.05765469219813262</v>
      </c>
      <c r="U5569" s="84" t="n">
        <v>0.06546014783220595</v>
      </c>
      <c r="V5569" s="84" t="n">
        <v>0.1071820175438596</v>
      </c>
      <c r="W5569" s="84" t="n">
        <v>0.05210884042382772</v>
      </c>
      <c r="X5569" s="84" t="n">
        <v>0.06129164675877014</v>
      </c>
      <c r="Y5569" s="84" t="n">
        <v>0.09727854647298631</v>
      </c>
      <c r="Z5569" s="84" t="n">
        <v>0.05980459105951568</v>
      </c>
      <c r="AA5569" s="84" t="n">
        <v>0.07037961812597597</v>
      </c>
      <c r="AB5569" s="84" t="n">
        <v>0.1020540907810351</v>
      </c>
      <c r="AC5569" s="84" t="n">
        <v>0.05772192330361047</v>
      </c>
      <c r="AD5569" s="84" t="n">
        <v>0.07776830550040877</v>
      </c>
      <c r="AE5569" s="84" t="n">
        <v>0.1396769053680886</v>
      </c>
      <c r="AF5569" s="84" t="n">
        <v>0.08728658027918358</v>
      </c>
      <c r="AG5569" s="84" t="n">
        <v>0.1147332933393043</v>
      </c>
      <c r="AH5569" s="84" t="n">
        <v>0.223667479468039</v>
      </c>
      <c r="AI5569" s="84" t="n">
        <v>0.1602558985528732</v>
      </c>
      <c r="AJ5569" s="84" t="n">
        <v>0.1761872392292907</v>
      </c>
      <c r="AK5569" s="84" t="n">
        <v>0.52961732602787</v>
      </c>
    </row>
    <row r="5570">
      <c r="A5570" s="84" t="n">
        <v>3</v>
      </c>
      <c r="B5570" s="84" t="n">
        <v>0.248709571138323</v>
      </c>
      <c r="C5570" s="84" t="n">
        <v>0.204976474644895</v>
      </c>
      <c r="D5570" s="84" t="n">
        <v>0.3796684196452446</v>
      </c>
      <c r="E5570" s="84" t="n">
        <v>0.1191591757123474</v>
      </c>
      <c r="F5570" s="84" t="n">
        <v>0.1554456231316632</v>
      </c>
      <c r="G5570" s="84" t="n">
        <v>0.3230642196423832</v>
      </c>
      <c r="H5570" s="84" t="n">
        <v>0.0725418925579103</v>
      </c>
      <c r="I5570" s="84" t="n">
        <v>0.09155194483609687</v>
      </c>
      <c r="J5570" s="84" t="n">
        <v>0.1667108507197582</v>
      </c>
      <c r="K5570" s="84" t="n">
        <v>0.07935403034943618</v>
      </c>
      <c r="L5570" s="84" t="n">
        <v>0.09828548989715248</v>
      </c>
      <c r="M5570" s="84" t="n">
        <v>0.1882051368534665</v>
      </c>
      <c r="N5570" s="84" t="n">
        <v>0.05942103582853905</v>
      </c>
      <c r="O5570" s="84" t="n">
        <v>0.07825452953758572</v>
      </c>
      <c r="P5570" s="84" t="n">
        <v>0.129063648352774</v>
      </c>
      <c r="Q5570" s="84" t="n">
        <v>0.0489872214254637</v>
      </c>
      <c r="R5570" s="84" t="n">
        <v>0.06945165591522909</v>
      </c>
      <c r="S5570" s="84" t="n">
        <v>0.1032486587565885</v>
      </c>
      <c r="T5570" s="84" t="n">
        <v>0.05773065358442793</v>
      </c>
      <c r="U5570" s="84" t="n">
        <v>0.06554639308626681</v>
      </c>
      <c r="V5570" s="84" t="n">
        <v>0.1072994987468672</v>
      </c>
      <c r="W5570" s="84" t="n">
        <v>0.0521774950225416</v>
      </c>
      <c r="X5570" s="84" t="n">
        <v>0.06137239991655506</v>
      </c>
      <c r="Y5570" s="84" t="n">
        <v>0.09738517257434509</v>
      </c>
      <c r="Z5570" s="84" t="n">
        <v>0.05988338498713034</v>
      </c>
      <c r="AA5570" s="84" t="n">
        <v>0.0703620111166255</v>
      </c>
      <c r="AB5570" s="84" t="n">
        <v>0.1021659513116683</v>
      </c>
      <c r="AC5570" s="84" t="n">
        <v>0.05779797326843737</v>
      </c>
      <c r="AD5570" s="84" t="n">
        <v>0.07810346841060375</v>
      </c>
      <c r="AE5570" s="84" t="n">
        <v>0.1398300039125184</v>
      </c>
      <c r="AF5570" s="84" t="n">
        <v>0.0872031588899394</v>
      </c>
      <c r="AG5570" s="84" t="n">
        <v>0.1146200708063304</v>
      </c>
      <c r="AH5570" s="84" t="n">
        <v>0.2244154561910033</v>
      </c>
      <c r="AI5570" s="84" t="n">
        <v>0.1723552017880968</v>
      </c>
      <c r="AJ5570" s="84" t="n">
        <v>0.1951600175019143</v>
      </c>
      <c r="AK5570" s="84" t="n">
        <v>0.5590980341400982</v>
      </c>
    </row>
    <row r="5571">
      <c r="A5571" s="84" t="n">
        <v>4</v>
      </c>
      <c r="B5571" s="84" t="n">
        <v>0.248874306737686</v>
      </c>
      <c r="C5571" s="84" t="n">
        <v>0.2156969177891728</v>
      </c>
      <c r="D5571" s="84" t="n">
        <v>0.401539798556021</v>
      </c>
      <c r="E5571" s="84" t="n">
        <v>0.1192863805970149</v>
      </c>
      <c r="F5571" s="84" t="n">
        <v>0.1672116936263387</v>
      </c>
      <c r="G5571" s="84" t="n">
        <v>0.3233296306854486</v>
      </c>
      <c r="H5571" s="84" t="n">
        <v>0.07402045342533269</v>
      </c>
      <c r="I5571" s="84" t="n">
        <v>0.09711325865927686</v>
      </c>
      <c r="J5571" s="84" t="n">
        <v>0.1652063837119907</v>
      </c>
      <c r="K5571" s="84" t="n">
        <v>0.08102464151468747</v>
      </c>
      <c r="L5571" s="84" t="n">
        <v>0.1183208310956349</v>
      </c>
      <c r="M5571" s="84" t="n">
        <v>0.1869234531257905</v>
      </c>
      <c r="N5571" s="84" t="n">
        <v>0.06067200500387671</v>
      </c>
      <c r="O5571" s="84" t="n">
        <v>0.07988324169706718</v>
      </c>
      <c r="P5571" s="84" t="n">
        <v>0.1281716409947803</v>
      </c>
      <c r="Q5571" s="84" t="n">
        <v>0.0500185313502103</v>
      </c>
      <c r="R5571" s="84" t="n">
        <v>0.07091379603976022</v>
      </c>
      <c r="S5571" s="84" t="n">
        <v>0.1025327009038968</v>
      </c>
      <c r="T5571" s="84" t="n">
        <v>0.05894603576515273</v>
      </c>
      <c r="U5571" s="84" t="n">
        <v>0.06692631715124085</v>
      </c>
      <c r="V5571" s="84" t="n">
        <v>0.1065554511278195</v>
      </c>
      <c r="W5571" s="84" t="n">
        <v>0.05327596860196353</v>
      </c>
      <c r="X5571" s="84" t="n">
        <v>0.06266445044111413</v>
      </c>
      <c r="Y5571" s="84" t="n">
        <v>0.09670987393240618</v>
      </c>
      <c r="Z5571" s="84" t="n">
        <v>0.06114408782896466</v>
      </c>
      <c r="AA5571" s="84" t="n">
        <v>0.07195104371050112</v>
      </c>
      <c r="AB5571" s="84" t="n">
        <v>0.1014575012843246</v>
      </c>
      <c r="AC5571" s="84" t="n">
        <v>0.05901477270566764</v>
      </c>
      <c r="AD5571" s="84" t="n">
        <v>0.07965082330958775</v>
      </c>
      <c r="AE5571" s="84" t="n">
        <v>0.1394274114438327</v>
      </c>
      <c r="AF5571" s="84" t="n">
        <v>0.08731438740893166</v>
      </c>
      <c r="AG5571" s="84" t="n">
        <v>0.1178511377174676</v>
      </c>
      <c r="AH5571" s="84" t="n">
        <v>0.2246398492078927</v>
      </c>
      <c r="AI5571" s="84" t="n">
        <v>0.1724920459340183</v>
      </c>
      <c r="AJ5571" s="84" t="n">
        <v>0.2051825980966669</v>
      </c>
      <c r="AK5571" s="84" t="n">
        <v>0.6012338754907459</v>
      </c>
    </row>
    <row r="5572">
      <c r="A5572" s="84" t="n">
        <v>5</v>
      </c>
      <c r="B5572" s="84" t="n">
        <v>0.2515100763274943</v>
      </c>
      <c r="C5572" s="84" t="n">
        <v>0.284410976274429</v>
      </c>
      <c r="D5572" s="84" t="n">
        <v>0.5492579552544791</v>
      </c>
      <c r="E5572" s="84" t="n">
        <v>0.1714933853459973</v>
      </c>
      <c r="F5572" s="84" t="n">
        <v>0.2271714423509349</v>
      </c>
      <c r="G5572" s="84" t="n">
        <v>0.4463132440110489</v>
      </c>
      <c r="H5572" s="84" t="n">
        <v>0.1271716362740266</v>
      </c>
      <c r="I5572" s="84" t="n">
        <v>0.1404806815383325</v>
      </c>
      <c r="J5572" s="84" t="n">
        <v>0.1893441319159089</v>
      </c>
      <c r="K5572" s="84" t="n">
        <v>0.1410796324655436</v>
      </c>
      <c r="L5572" s="84" t="n">
        <v>0.1760433449404917</v>
      </c>
      <c r="M5572" s="84" t="n">
        <v>0.2514714066478911</v>
      </c>
      <c r="N5572" s="84" t="n">
        <v>0.06284165466735296</v>
      </c>
      <c r="O5572" s="84" t="n">
        <v>0.104480612599361</v>
      </c>
      <c r="P5572" s="84" t="n">
        <v>0.128265536506148</v>
      </c>
      <c r="Q5572" s="84" t="n">
        <v>0.1112257011027496</v>
      </c>
      <c r="R5572" s="84" t="n">
        <v>0.08504089423160799</v>
      </c>
      <c r="S5572" s="84" t="n">
        <v>0.1026080648883906</v>
      </c>
      <c r="T5572" s="84" t="n">
        <v>0.09383130242126919</v>
      </c>
      <c r="U5572" s="84" t="n">
        <v>0.0743943721051487</v>
      </c>
      <c r="V5572" s="84" t="n">
        <v>0.1066337719298245</v>
      </c>
      <c r="W5572" s="84" t="n">
        <v>0.1146188525528068</v>
      </c>
      <c r="X5572" s="84" t="n">
        <v>0.07489278576283376</v>
      </c>
      <c r="Y5572" s="84" t="n">
        <v>0.1162686551249835</v>
      </c>
      <c r="Z5572" s="84" t="n">
        <v>0.06333061932027105</v>
      </c>
      <c r="AA5572" s="84" t="n">
        <v>0.07462620869368096</v>
      </c>
      <c r="AB5572" s="84" t="n">
        <v>0.1015320749714134</v>
      </c>
      <c r="AC5572" s="84" t="n">
        <v>0.06112515922961385</v>
      </c>
      <c r="AD5572" s="84" t="n">
        <v>0.09605278523881822</v>
      </c>
      <c r="AE5572" s="84" t="n">
        <v>0.1554233741785129</v>
      </c>
      <c r="AF5572" s="84" t="n">
        <v>0.1230558181784476</v>
      </c>
      <c r="AG5572" s="84" t="n">
        <v>0.1585808315941564</v>
      </c>
      <c r="AH5572" s="84" t="n">
        <v>0.2529358086376352</v>
      </c>
      <c r="AI5572" s="84" t="n">
        <v>0.2077522208664515</v>
      </c>
      <c r="AJ5572" s="84" t="n">
        <v>0.2538656571812541</v>
      </c>
      <c r="AK5572" s="84" t="n">
        <v>0.6251923436443908</v>
      </c>
    </row>
    <row r="5573">
      <c r="A5573" s="84" t="n">
        <v>6</v>
      </c>
      <c r="B5573" s="84" t="n">
        <v>0.2571797265389051</v>
      </c>
      <c r="C5573" s="84" t="n">
        <v>0.2898101286942593</v>
      </c>
      <c r="D5573" s="84" t="n">
        <v>0.5703271236295568</v>
      </c>
      <c r="E5573" s="84" t="n">
        <v>0.1978035956580733</v>
      </c>
      <c r="F5573" s="84" t="n">
        <v>0.2407221624173557</v>
      </c>
      <c r="G5573" s="84" t="n">
        <v>0.4676739179584977</v>
      </c>
      <c r="H5573" s="84" t="n">
        <v>0.2052504312469196</v>
      </c>
      <c r="I5573" s="84" t="n">
        <v>0.2044263186808727</v>
      </c>
      <c r="J5573" s="84" t="n">
        <v>0.2430542668540071</v>
      </c>
      <c r="K5573" s="84" t="n">
        <v>0.1774328275093972</v>
      </c>
      <c r="L5573" s="84" t="n">
        <v>0.2156101842708568</v>
      </c>
      <c r="M5573" s="84" t="n">
        <v>0.2865574986930199</v>
      </c>
      <c r="N5573" s="84" t="n">
        <v>0.2526175878447495</v>
      </c>
      <c r="O5573" s="84" t="n">
        <v>0.2021269962857729</v>
      </c>
      <c r="P5573" s="84" t="n">
        <v>0.2401420383008326</v>
      </c>
      <c r="Q5573" s="84" t="n">
        <v>0.2599330722830087</v>
      </c>
      <c r="R5573" s="84" t="n">
        <v>0.2482574778913613</v>
      </c>
      <c r="S5573" s="84" t="n">
        <v>0.2126347720003957</v>
      </c>
      <c r="T5573" s="84" t="n">
        <v>0.2577686342775756</v>
      </c>
      <c r="U5573" s="84" t="n">
        <v>0.2209005572619485</v>
      </c>
      <c r="V5573" s="84" t="n">
        <v>0.2183583959899749</v>
      </c>
      <c r="W5573" s="84" t="n">
        <v>0.2058951415428977</v>
      </c>
      <c r="X5573" s="84" t="n">
        <v>0.1635405260683691</v>
      </c>
      <c r="Y5573" s="84" t="n">
        <v>0.1661554537473744</v>
      </c>
      <c r="Z5573" s="84" t="n">
        <v>0.1121434574775437</v>
      </c>
      <c r="AA5573" s="84" t="n">
        <v>0.1485602418322734</v>
      </c>
      <c r="AB5573" s="84" t="n">
        <v>0.1467237293472317</v>
      </c>
      <c r="AC5573" s="84" t="n">
        <v>0.136427299402374</v>
      </c>
      <c r="AD5573" s="84" t="n">
        <v>0.1739098446806026</v>
      </c>
      <c r="AE5573" s="84" t="n">
        <v>0.2299766949993479</v>
      </c>
      <c r="AF5573" s="84" t="n">
        <v>0.1729047327734831</v>
      </c>
      <c r="AG5573" s="84" t="n">
        <v>0.2020042078224942</v>
      </c>
      <c r="AH5573" s="84" t="n">
        <v>0.3022723532843658</v>
      </c>
      <c r="AI5573" s="84" t="n">
        <v>0.2121312335359387</v>
      </c>
      <c r="AJ5573" s="84" t="n">
        <v>0.26708975981748</v>
      </c>
      <c r="AK5573" s="84" t="n">
        <v>0.6571609359046264</v>
      </c>
    </row>
    <row r="5574">
      <c r="A5574" s="84" t="n">
        <v>7</v>
      </c>
      <c r="B5574" s="84" t="n">
        <v>0.2862281038932514</v>
      </c>
      <c r="C5574" s="84" t="n">
        <v>0.3201873129928923</v>
      </c>
      <c r="D5574" s="84" t="n">
        <v>0.598694179516891</v>
      </c>
      <c r="E5574" s="84" t="n">
        <v>0.2191634158751696</v>
      </c>
      <c r="F5574" s="84" t="n">
        <v>0.2668956661708176</v>
      </c>
      <c r="G5574" s="84" t="n">
        <v>0.481219711193465</v>
      </c>
      <c r="H5574" s="84" t="n">
        <v>0.4010134302612124</v>
      </c>
      <c r="I5574" s="84" t="n">
        <v>0.4033454482473067</v>
      </c>
      <c r="J5574" s="84" t="n">
        <v>0.3146589432941863</v>
      </c>
      <c r="K5574" s="84" t="n">
        <v>0.3467910343867465</v>
      </c>
      <c r="L5574" s="84" t="n">
        <v>0.4218263661509855</v>
      </c>
      <c r="M5574" s="84" t="n">
        <v>0.337420105570265</v>
      </c>
      <c r="N5574" s="84" t="n">
        <v>0.4402173558942149</v>
      </c>
      <c r="O5574" s="84" t="n">
        <v>0.4237603655440854</v>
      </c>
      <c r="P5574" s="84" t="n">
        <v>0.4074083558469161</v>
      </c>
      <c r="Q5574" s="84" t="n">
        <v>0.4675862513495658</v>
      </c>
      <c r="R5574" s="84" t="n">
        <v>0.4867462397660576</v>
      </c>
      <c r="S5574" s="84" t="n">
        <v>0.4859563925144723</v>
      </c>
      <c r="T5574" s="84" t="n">
        <v>0.4762209210318088</v>
      </c>
      <c r="U5574" s="84" t="n">
        <v>0.4430820525586419</v>
      </c>
      <c r="V5574" s="84" t="n">
        <v>0.4746893274853801</v>
      </c>
      <c r="W5574" s="84" t="n">
        <v>0.3979621026615099</v>
      </c>
      <c r="X5574" s="84" t="n">
        <v>0.4018296358320988</v>
      </c>
      <c r="Y5574" s="84" t="n">
        <v>0.3836051706550753</v>
      </c>
      <c r="Z5574" s="84" t="n">
        <v>0.3847770131848506</v>
      </c>
      <c r="AA5574" s="84" t="n">
        <v>0.3479233082690218</v>
      </c>
      <c r="AB5574" s="84" t="n">
        <v>0.2775052615879223</v>
      </c>
      <c r="AC5574" s="84" t="n">
        <v>0.369095829293179</v>
      </c>
      <c r="AD5574" s="84" t="n">
        <v>0.3567417960994979</v>
      </c>
      <c r="AE5574" s="84" t="n">
        <v>0.3004587286016432</v>
      </c>
      <c r="AF5574" s="84" t="n">
        <v>0.1912296312774596</v>
      </c>
      <c r="AG5574" s="84" t="n">
        <v>0.2249343055825469</v>
      </c>
      <c r="AH5574" s="84" t="n">
        <v>0.3124523164839111</v>
      </c>
      <c r="AI5574" s="84" t="n">
        <v>0.2367403724441505</v>
      </c>
      <c r="AJ5574" s="84" t="n">
        <v>0.2965734533464597</v>
      </c>
      <c r="AK5574" s="84" t="n">
        <v>0.6625968908638565</v>
      </c>
    </row>
    <row r="5575">
      <c r="A5575" s="84" t="n">
        <v>8</v>
      </c>
      <c r="B5575" s="84" t="n">
        <v>0.5508072044368788</v>
      </c>
      <c r="C5575" s="84" t="n">
        <v>0.6068874231115757</v>
      </c>
      <c r="D5575" s="84" t="n">
        <v>0.6838844816828593</v>
      </c>
      <c r="E5575" s="84" t="n">
        <v>0.4238890773405699</v>
      </c>
      <c r="F5575" s="84" t="n">
        <v>0.5155663362589106</v>
      </c>
      <c r="G5575" s="84" t="n">
        <v>0.5316871295304191</v>
      </c>
      <c r="H5575" s="84" t="n">
        <v>0.5527507392804336</v>
      </c>
      <c r="I5575" s="84" t="n">
        <v>0.5970023030063571</v>
      </c>
      <c r="J5575" s="84" t="n">
        <v>0.3920428938787412</v>
      </c>
      <c r="K5575" s="84" t="n">
        <v>0.5644751496589169</v>
      </c>
      <c r="L5575" s="84" t="n">
        <v>0.638474553759622</v>
      </c>
      <c r="M5575" s="84" t="n">
        <v>0.6141794694503938</v>
      </c>
      <c r="N5575" s="84" t="n">
        <v>0.6553384458011089</v>
      </c>
      <c r="O5575" s="84" t="n">
        <v>0.652758567598553</v>
      </c>
      <c r="P5575" s="84" t="n">
        <v>0.6992484091112791</v>
      </c>
      <c r="Q5575" s="84" t="n">
        <v>0.6534691224734249</v>
      </c>
      <c r="R5575" s="84" t="n">
        <v>0.6927698832364803</v>
      </c>
      <c r="S5575" s="84" t="n">
        <v>0.6339995195545989</v>
      </c>
      <c r="T5575" s="84" t="n">
        <v>0.6940275360025321</v>
      </c>
      <c r="U5575" s="84" t="n">
        <v>0.6583335456796028</v>
      </c>
      <c r="V5575" s="84" t="n">
        <v>0.6629290239487609</v>
      </c>
      <c r="W5575" s="84" t="n">
        <v>0.5942055518685493</v>
      </c>
      <c r="X5575" s="84" t="n">
        <v>0.5963332298282938</v>
      </c>
      <c r="Y5575" s="84" t="n">
        <v>0.5706700028789048</v>
      </c>
      <c r="Z5575" s="84" t="n">
        <v>0.5511700898250775</v>
      </c>
      <c r="AA5575" s="84" t="n">
        <v>0.5665275346115288</v>
      </c>
      <c r="AB5575" s="84" t="n">
        <v>0.5206983411497604</v>
      </c>
      <c r="AC5575" s="84" t="n">
        <v>0.5526677693911567</v>
      </c>
      <c r="AD5575" s="84" t="n">
        <v>0.5514539296975359</v>
      </c>
      <c r="AE5575" s="84" t="n">
        <v>0.526919827395567</v>
      </c>
      <c r="AF5575" s="84" t="n">
        <v>0.3702426635522681</v>
      </c>
      <c r="AG5575" s="84" t="n">
        <v>0.4318527093138209</v>
      </c>
      <c r="AH5575" s="84" t="n">
        <v>0.3443610034855715</v>
      </c>
      <c r="AI5575" s="84" t="n">
        <v>0.4567059333340935</v>
      </c>
      <c r="AJ5575" s="84" t="n">
        <v>0.5729435250730548</v>
      </c>
      <c r="AK5575" s="84" t="n">
        <v>0.7503199735392668</v>
      </c>
    </row>
    <row r="5576">
      <c r="A5576" s="84" t="n">
        <v>9</v>
      </c>
      <c r="B5576" s="84" t="n">
        <v>0.7928175278677722</v>
      </c>
      <c r="C5576" s="84" t="n">
        <v>0.8693836690655484</v>
      </c>
      <c r="D5576" s="84" t="n">
        <v>0.7900325340939477</v>
      </c>
      <c r="E5576" s="84" t="n">
        <v>0.6149720149253732</v>
      </c>
      <c r="F5576" s="84" t="n">
        <v>0.7457189777234219</v>
      </c>
      <c r="G5576" s="84" t="n">
        <v>0.5749392995114471</v>
      </c>
      <c r="H5576" s="84" t="n">
        <v>0.5982472893050763</v>
      </c>
      <c r="I5576" s="84" t="n">
        <v>0.7259611871713617</v>
      </c>
      <c r="J5576" s="84" t="n">
        <v>0.5008549614273217</v>
      </c>
      <c r="K5576" s="84" t="n">
        <v>0.7626949046359459</v>
      </c>
      <c r="L5576" s="84" t="n">
        <v>0.7709448573358972</v>
      </c>
      <c r="M5576" s="84" t="n">
        <v>0.7933875238207666</v>
      </c>
      <c r="N5576" s="84" t="n">
        <v>0.7705774656146364</v>
      </c>
      <c r="O5576" s="84" t="n">
        <v>0.779216614899917</v>
      </c>
      <c r="P5576" s="84" t="n">
        <v>0.7566740502682423</v>
      </c>
      <c r="Q5576" s="84" t="n">
        <v>0.7503477985293091</v>
      </c>
      <c r="R5576" s="84" t="n">
        <v>0.8071937709507648</v>
      </c>
      <c r="S5576" s="84" t="n">
        <v>0.7138759226200289</v>
      </c>
      <c r="T5576" s="84" t="n">
        <v>0.7995442316822282</v>
      </c>
      <c r="U5576" s="84" t="n">
        <v>0.7716617696350063</v>
      </c>
      <c r="V5576" s="84" t="n">
        <v>0.7407015803397382</v>
      </c>
      <c r="W5576" s="84" t="n">
        <v>0.6987607844932147</v>
      </c>
      <c r="X5576" s="84" t="n">
        <v>0.7195904276744917</v>
      </c>
      <c r="Y5576" s="84" t="n">
        <v>0.6584517179242031</v>
      </c>
      <c r="Z5576" s="84" t="n">
        <v>0.7134658822293428</v>
      </c>
      <c r="AA5576" s="84" t="n">
        <v>0.6971638409250723</v>
      </c>
      <c r="AB5576" s="84" t="n">
        <v>0.6532530699501184</v>
      </c>
      <c r="AC5576" s="84" t="n">
        <v>0.7007814133885963</v>
      </c>
      <c r="AD5576" s="84" t="n">
        <v>0.6950858344038304</v>
      </c>
      <c r="AE5576" s="84" t="n">
        <v>0.7182873376163124</v>
      </c>
      <c r="AF5576" s="84" t="n">
        <v>0.5469198969282392</v>
      </c>
      <c r="AG5576" s="84" t="n">
        <v>0.6280487701836066</v>
      </c>
      <c r="AH5576" s="84" t="n">
        <v>0.480283333582659</v>
      </c>
      <c r="AI5576" s="84" t="n">
        <v>0.6579922683057554</v>
      </c>
      <c r="AJ5576" s="84" t="n">
        <v>0.8264751613457721</v>
      </c>
      <c r="AK5576" s="84" t="n">
        <v>0.8743402792757812</v>
      </c>
    </row>
    <row r="5577">
      <c r="A5577" s="84" t="n">
        <v>10</v>
      </c>
      <c r="B5577" s="84" t="n">
        <v>0.8706688265334139</v>
      </c>
      <c r="C5577" s="84" t="n">
        <v>0.9458905709486889</v>
      </c>
      <c r="D5577" s="84" t="n">
        <v>0.8029904626080756</v>
      </c>
      <c r="E5577" s="84" t="n">
        <v>0.6909239314789688</v>
      </c>
      <c r="F5577" s="84" t="n">
        <v>0.8246301990382835</v>
      </c>
      <c r="G5577" s="84" t="n">
        <v>0.6380972977223801</v>
      </c>
      <c r="H5577" s="84" t="n">
        <v>0.7231548792508625</v>
      </c>
      <c r="I5577" s="84" t="n">
        <v>0.8234993247942589</v>
      </c>
      <c r="J5577" s="84" t="n">
        <v>0.6417579067363007</v>
      </c>
      <c r="K5577" s="84" t="n">
        <v>0.8468258387860227</v>
      </c>
      <c r="L5577" s="84" t="n">
        <v>0.8832744313358626</v>
      </c>
      <c r="M5577" s="84" t="n">
        <v>0.8123176551933488</v>
      </c>
      <c r="N5577" s="84" t="n">
        <v>0.8503267505424122</v>
      </c>
      <c r="O5577" s="84" t="n">
        <v>0.8729197337564591</v>
      </c>
      <c r="P5577" s="84" t="n">
        <v>0.8382351058245094</v>
      </c>
      <c r="Q5577" s="84" t="n">
        <v>0.8308544295298408</v>
      </c>
      <c r="R5577" s="84" t="n">
        <v>0.8894194223715746</v>
      </c>
      <c r="S5577" s="84" t="n">
        <v>0.7919906925479151</v>
      </c>
      <c r="T5577" s="84" t="n">
        <v>0.8918499762620669</v>
      </c>
      <c r="U5577" s="84" t="n">
        <v>0.8670490206263367</v>
      </c>
      <c r="V5577" s="84" t="n">
        <v>0.8196924603174602</v>
      </c>
      <c r="W5577" s="84" t="n">
        <v>0.801164839691512</v>
      </c>
      <c r="X5577" s="84" t="n">
        <v>0.8275333659550455</v>
      </c>
      <c r="Y5577" s="84" t="n">
        <v>0.7636525837281462</v>
      </c>
      <c r="Z5577" s="84" t="n">
        <v>0.8134553763723276</v>
      </c>
      <c r="AA5577" s="84" t="n">
        <v>0.7961361417980498</v>
      </c>
      <c r="AB5577" s="84" t="n">
        <v>0.7608380425235736</v>
      </c>
      <c r="AC5577" s="84" t="n">
        <v>0.808487176074681</v>
      </c>
      <c r="AD5577" s="84" t="n">
        <v>0.7995714118883569</v>
      </c>
      <c r="AE5577" s="84" t="n">
        <v>0.806727263448573</v>
      </c>
      <c r="AF5577" s="84" t="n">
        <v>0.794922418108003</v>
      </c>
      <c r="AG5577" s="84" t="n">
        <v>0.7786769862527568</v>
      </c>
      <c r="AH5577" s="84" t="n">
        <v>0.7159259203853577</v>
      </c>
      <c r="AI5577" s="84" t="n">
        <v>0.730074922169892</v>
      </c>
      <c r="AJ5577" s="84" t="n">
        <v>0.9045755004453612</v>
      </c>
      <c r="AK5577" s="84" t="n">
        <v>0.8896846283273653</v>
      </c>
    </row>
    <row r="5578">
      <c r="A5578" s="84" t="n">
        <v>11</v>
      </c>
      <c r="B5578" s="84" t="n">
        <v>0.9335978254900884</v>
      </c>
      <c r="C5578" s="84" t="n">
        <v>1</v>
      </c>
      <c r="D5578" s="84" t="n">
        <v>0.8165611908369729</v>
      </c>
      <c r="E5578" s="84" t="n">
        <v>0.8804698100407056</v>
      </c>
      <c r="F5578" s="84" t="n">
        <v>0.9093491625170681</v>
      </c>
      <c r="G5578" s="84" t="n">
        <v>0.7474466474653246</v>
      </c>
      <c r="H5578" s="84" t="n">
        <v>0.8986800763923115</v>
      </c>
      <c r="I5578" s="84" t="n">
        <v>1</v>
      </c>
      <c r="J5578" s="84" t="n">
        <v>0.9159818138437473</v>
      </c>
      <c r="K5578" s="84" t="n">
        <v>0.8929938744257274</v>
      </c>
      <c r="L5578" s="84" t="n">
        <v>0.9210944222118277</v>
      </c>
      <c r="M5578" s="84" t="n">
        <v>0.9787510329358989</v>
      </c>
      <c r="N5578" s="84" t="n">
        <v>0.8886376815371284</v>
      </c>
      <c r="O5578" s="84" t="n">
        <v>0.9184893185748261</v>
      </c>
      <c r="P5578" s="84" t="n">
        <v>0.8735056742764712</v>
      </c>
      <c r="Q5578" s="84" t="n">
        <v>0.8747173297667199</v>
      </c>
      <c r="R5578" s="84" t="n">
        <v>0.9264911129295554</v>
      </c>
      <c r="S5578" s="84" t="n">
        <v>0.8281795358520606</v>
      </c>
      <c r="T5578" s="84" t="n">
        <v>0.9279316347523343</v>
      </c>
      <c r="U5578" s="84" t="n">
        <v>0.9095777314754014</v>
      </c>
      <c r="V5578" s="84" t="n">
        <v>0.8677640281258702</v>
      </c>
      <c r="W5578" s="84" t="n">
        <v>0.8689212074055427</v>
      </c>
      <c r="X5578" s="84" t="n">
        <v>0.8816456724478875</v>
      </c>
      <c r="Y5578" s="84" t="n">
        <v>0.8444360723209304</v>
      </c>
      <c r="Z5578" s="84" t="n">
        <v>0.8651179282449967</v>
      </c>
      <c r="AA5578" s="84" t="n">
        <v>0.8718880986520735</v>
      </c>
      <c r="AB5578" s="84" t="n">
        <v>0.8290936811229139</v>
      </c>
      <c r="AC5578" s="84" t="n">
        <v>0.874264058152873</v>
      </c>
      <c r="AD5578" s="84" t="n">
        <v>0.8666658881233212</v>
      </c>
      <c r="AE5578" s="84" t="n">
        <v>0.8925531733926071</v>
      </c>
      <c r="AF5578" s="84" t="n">
        <v>0.8421389244202213</v>
      </c>
      <c r="AG5578" s="84" t="n">
        <v>0.9207053594815426</v>
      </c>
      <c r="AH5578" s="84" t="n">
        <v>0.8367989588164018</v>
      </c>
      <c r="AI5578" s="84" t="n">
        <v>0.8572031337309415</v>
      </c>
      <c r="AJ5578" s="84" t="n">
        <v>0.9742491366243183</v>
      </c>
      <c r="AK5578" s="84" t="n">
        <v>0.9382774637962525</v>
      </c>
    </row>
    <row r="5579">
      <c r="A5579" s="84" t="n">
        <v>12</v>
      </c>
      <c r="B5579" s="84" t="n">
        <v>0.94367415298446</v>
      </c>
      <c r="C5579" s="84" t="n">
        <v>0.9997819872529279</v>
      </c>
      <c r="D5579" s="84" t="n">
        <v>0.8708886710045457</v>
      </c>
      <c r="E5579" s="84" t="n">
        <v>0.9525419776119404</v>
      </c>
      <c r="F5579" s="84" t="n">
        <v>0.9553064326747561</v>
      </c>
      <c r="G5579" s="84" t="n">
        <v>0.7556940498776161</v>
      </c>
      <c r="H5579" s="84" t="n">
        <v>0.9044403031049777</v>
      </c>
      <c r="I5579" s="84" t="n">
        <v>0.9779482405410308</v>
      </c>
      <c r="J5579" s="84" t="n">
        <v>1</v>
      </c>
      <c r="K5579" s="84" t="n">
        <v>0.852612070165669</v>
      </c>
      <c r="L5579" s="84" t="n">
        <v>0.8716730477163926</v>
      </c>
      <c r="M5579" s="84" t="n">
        <v>0.8625141238173938</v>
      </c>
      <c r="N5579" s="84" t="n">
        <v>0.846313224438204</v>
      </c>
      <c r="O5579" s="84" t="n">
        <v>0.8553016489438184</v>
      </c>
      <c r="P5579" s="84" t="n">
        <v>0.8974959774309335</v>
      </c>
      <c r="Q5579" s="84" t="n">
        <v>0.8408506158316817</v>
      </c>
      <c r="R5579" s="84" t="n">
        <v>0.870045027269744</v>
      </c>
      <c r="S5579" s="84" t="n">
        <v>0.8199460205461063</v>
      </c>
      <c r="T5579" s="84" t="n">
        <v>0.8674157303370787</v>
      </c>
      <c r="U5579" s="84" t="n">
        <v>0.8620389554131638</v>
      </c>
      <c r="V5579" s="84" t="n">
        <v>0.8640394388749653</v>
      </c>
      <c r="W5579" s="84" t="n">
        <v>0.8344508776346201</v>
      </c>
      <c r="X5579" s="84" t="n">
        <v>0.8380966480710088</v>
      </c>
      <c r="Y5579" s="84" t="n">
        <v>0.8459572713669823</v>
      </c>
      <c r="Z5579" s="84" t="n">
        <v>0.8308491358932607</v>
      </c>
      <c r="AA5579" s="84" t="n">
        <v>0.8386240562367879</v>
      </c>
      <c r="AB5579" s="84" t="n">
        <v>0.8327187909119534</v>
      </c>
      <c r="AC5579" s="84" t="n">
        <v>0.8378424624978612</v>
      </c>
      <c r="AD5579" s="84" t="n">
        <v>0.8382272568025226</v>
      </c>
      <c r="AE5579" s="84" t="n">
        <v>0.8780768554693037</v>
      </c>
      <c r="AF5579" s="84" t="n">
        <v>0.9045288545316353</v>
      </c>
      <c r="AG5579" s="84" t="n">
        <v>0.9500992809524215</v>
      </c>
      <c r="AH5579" s="84" t="n">
        <v>0.9223375768546082</v>
      </c>
      <c r="AI5579" s="84" t="n">
        <v>0.8678997844704701</v>
      </c>
      <c r="AJ5579" s="84" t="n">
        <v>0.9864496898098226</v>
      </c>
      <c r="AK5579" s="84" t="n">
        <v>1</v>
      </c>
    </row>
    <row r="5580">
      <c r="A5580" s="84" t="n">
        <v>13</v>
      </c>
      <c r="B5580" s="84" t="n">
        <v>0.8581626489484377</v>
      </c>
      <c r="C5580" s="84" t="n">
        <v>0.9164188069363643</v>
      </c>
      <c r="D5580" s="84" t="n">
        <v>0.935845440770122</v>
      </c>
      <c r="E5580" s="84" t="n">
        <v>0.8822718792401627</v>
      </c>
      <c r="F5580" s="84" t="n">
        <v>0.9158976258259347</v>
      </c>
      <c r="G5580" s="84" t="n">
        <v>0.7543080144304969</v>
      </c>
      <c r="H5580" s="84" t="n">
        <v>0.8839175702316413</v>
      </c>
      <c r="I5580" s="84" t="n">
        <v>0.8972036469228751</v>
      </c>
      <c r="J5580" s="84" t="n">
        <v>0.8519856313459346</v>
      </c>
      <c r="K5580" s="84" t="n">
        <v>0.8906445774745927</v>
      </c>
      <c r="L5580" s="84" t="n">
        <v>0.8919769127268735</v>
      </c>
      <c r="M5580" s="84" t="n">
        <v>1</v>
      </c>
      <c r="N5580" s="84" t="n">
        <v>0.8705312058170066</v>
      </c>
      <c r="O5580" s="84" t="n">
        <v>0.877692623842565</v>
      </c>
      <c r="P5580" s="84" t="n">
        <v>0.8476118530279169</v>
      </c>
      <c r="Q5580" s="84" t="n">
        <v>0.8660962233645413</v>
      </c>
      <c r="R5580" s="84" t="n">
        <v>0.8857349954100429</v>
      </c>
      <c r="S5580" s="84" t="n">
        <v>0.8638314107666872</v>
      </c>
      <c r="T5580" s="84" t="n">
        <v>0.8894255420161419</v>
      </c>
      <c r="U5580" s="84" t="n">
        <v>0.8825525851034846</v>
      </c>
      <c r="V5580" s="84" t="n">
        <v>0.90807313422445</v>
      </c>
      <c r="W5580" s="84" t="n">
        <v>0.8718275854177632</v>
      </c>
      <c r="X5580" s="84" t="n">
        <v>0.8718351251241342</v>
      </c>
      <c r="Y5580" s="84" t="n">
        <v>0.9107255195356789</v>
      </c>
      <c r="Z5580" s="84" t="n">
        <v>0.86138834900457</v>
      </c>
      <c r="AA5580" s="84" t="n">
        <v>0.8729104056324821</v>
      </c>
      <c r="AB5580" s="84" t="n">
        <v>0.8951245380574382</v>
      </c>
      <c r="AC5580" s="84" t="n">
        <v>0.8659682744896731</v>
      </c>
      <c r="AD5580" s="84" t="n">
        <v>0.8718101132780568</v>
      </c>
      <c r="AE5580" s="84" t="n">
        <v>0.9566901228757577</v>
      </c>
      <c r="AF5580" s="84" t="n">
        <v>0.8843964925940345</v>
      </c>
      <c r="AG5580" s="84" t="n">
        <v>0.8952928154388222</v>
      </c>
      <c r="AH5580" s="84" t="n">
        <v>0.9396307986895449</v>
      </c>
      <c r="AI5580" s="84" t="n">
        <v>0.8671243343102485</v>
      </c>
      <c r="AJ5580" s="84" t="n">
        <v>0.9174792555435752</v>
      </c>
      <c r="AK5580" s="84" t="n">
        <v>0.901764528236766</v>
      </c>
    </row>
    <row r="5581">
      <c r="A5581" s="84" t="n">
        <v>14</v>
      </c>
      <c r="B5581" s="84" t="n">
        <v>0.8552935039261985</v>
      </c>
      <c r="C5581" s="84" t="n">
        <v>0.8976585875888456</v>
      </c>
      <c r="D5581" s="84" t="n">
        <v>1</v>
      </c>
      <c r="E5581" s="84" t="n">
        <v>0.9168080054274085</v>
      </c>
      <c r="F5581" s="84" t="n">
        <v>0.9218620590012879</v>
      </c>
      <c r="G5581" s="84" t="n">
        <v>0.8633034827826875</v>
      </c>
      <c r="H5581" s="84" t="n">
        <v>0.9568753080335141</v>
      </c>
      <c r="I5581" s="84" t="n">
        <v>0.9807803159259254</v>
      </c>
      <c r="J5581" s="84" t="n">
        <v>0.9125685957424245</v>
      </c>
      <c r="K5581" s="84" t="n">
        <v>0.9605405123207572</v>
      </c>
      <c r="L5581" s="84" t="n">
        <v>0.9708925962499062</v>
      </c>
      <c r="M5581" s="84" t="n">
        <v>0.9788522184933469</v>
      </c>
      <c r="N5581" s="84" t="n">
        <v>0.9515835836357593</v>
      </c>
      <c r="O5581" s="84" t="n">
        <v>0.9606958672701387</v>
      </c>
      <c r="P5581" s="84" t="n">
        <v>0.9582933210415573</v>
      </c>
      <c r="Q5581" s="84" t="n">
        <v>0.9509590645159558</v>
      </c>
      <c r="R5581" s="84" t="n">
        <v>0.9699108592980894</v>
      </c>
      <c r="S5581" s="84" t="n">
        <v>0.9111929647720476</v>
      </c>
      <c r="T5581" s="84" t="n">
        <v>0.9671846811204304</v>
      </c>
      <c r="U5581" s="84" t="n">
        <v>0.9671915213074781</v>
      </c>
      <c r="V5581" s="84" t="n">
        <v>0.9017073934837092</v>
      </c>
      <c r="W5581" s="84" t="n">
        <v>0.9594651806760189</v>
      </c>
      <c r="X5581" s="84" t="n">
        <v>0.9628141321871513</v>
      </c>
      <c r="Y5581" s="84" t="n">
        <v>0.9537775850609723</v>
      </c>
      <c r="Z5581" s="84" t="n">
        <v>0.9574906760518991</v>
      </c>
      <c r="AA5581" s="84" t="n">
        <v>0.9656300173098912</v>
      </c>
      <c r="AB5581" s="84" t="n">
        <v>0.9397444608322423</v>
      </c>
      <c r="AC5581" s="84" t="n">
        <v>0.9537299338999056</v>
      </c>
      <c r="AD5581" s="84" t="n">
        <v>0.9624757678383744</v>
      </c>
      <c r="AE5581" s="84" t="n">
        <v>0.9681328214927675</v>
      </c>
      <c r="AF5581" s="84" t="n">
        <v>0.923224514765586</v>
      </c>
      <c r="AG5581" s="84" t="n">
        <v>0.9243082018740866</v>
      </c>
      <c r="AH5581" s="84" t="n">
        <v>1</v>
      </c>
      <c r="AI5581" s="84" t="n">
        <v>0.9346797276801496</v>
      </c>
      <c r="AJ5581" s="84" t="n">
        <v>0.9284999921866453</v>
      </c>
      <c r="AK5581" s="84" t="n">
        <v>0.9446625537483644</v>
      </c>
    </row>
    <row r="5582">
      <c r="A5582" s="84" t="n">
        <v>15</v>
      </c>
      <c r="B5582" s="84" t="n">
        <v>1</v>
      </c>
      <c r="C5582" s="84" t="n">
        <v>0.9854598845422284</v>
      </c>
      <c r="D5582" s="84" t="n">
        <v>0.9382520723772171</v>
      </c>
      <c r="E5582" s="84" t="n">
        <v>0.9957386363636364</v>
      </c>
      <c r="F5582" s="84" t="n">
        <v>1</v>
      </c>
      <c r="G5582" s="84" t="n">
        <v>0.9940135064730806</v>
      </c>
      <c r="H5582" s="84" t="n">
        <v>1</v>
      </c>
      <c r="I5582" s="84" t="n">
        <v>0.9854837531155538</v>
      </c>
      <c r="J5582" s="84" t="n">
        <v>0.9324779300654806</v>
      </c>
      <c r="K5582" s="84" t="n">
        <v>1</v>
      </c>
      <c r="L5582" s="84" t="n">
        <v>1</v>
      </c>
      <c r="M5582" s="84" t="n">
        <v>0.9676121894868206</v>
      </c>
      <c r="N5582" s="84" t="n">
        <v>1</v>
      </c>
      <c r="O5582" s="84" t="n">
        <v>1</v>
      </c>
      <c r="P5582" s="84" t="n">
        <v>0.9995091825542139</v>
      </c>
      <c r="Q5582" s="84" t="n">
        <v>0.9761079867433704</v>
      </c>
      <c r="R5582" s="84" t="n">
        <v>1</v>
      </c>
      <c r="S5582" s="84" t="n">
        <v>0.9617433573713041</v>
      </c>
      <c r="T5582" s="84" t="n">
        <v>0.9927140370311759</v>
      </c>
      <c r="U5582" s="84" t="n">
        <v>1</v>
      </c>
      <c r="V5582" s="84" t="n">
        <v>0.9813988095238096</v>
      </c>
      <c r="W5582" s="84" t="n">
        <v>0.9993420600956587</v>
      </c>
      <c r="X5582" s="84" t="n">
        <v>1</v>
      </c>
      <c r="Y5582" s="84" t="n">
        <v>0.9865651112287949</v>
      </c>
      <c r="Z5582" s="84" t="n">
        <v>1</v>
      </c>
      <c r="AA5582" s="84" t="n">
        <v>1</v>
      </c>
      <c r="AB5582" s="84" t="n">
        <v>0.989128813615498</v>
      </c>
      <c r="AC5582" s="84" t="n">
        <v>1</v>
      </c>
      <c r="AD5582" s="84" t="n">
        <v>1</v>
      </c>
      <c r="AE5582" s="84" t="n">
        <v>1</v>
      </c>
      <c r="AF5582" s="84" t="n">
        <v>1</v>
      </c>
      <c r="AG5582" s="84" t="n">
        <v>1</v>
      </c>
      <c r="AH5582" s="84" t="n">
        <v>0.9651742037787784</v>
      </c>
      <c r="AI5582" s="84" t="n">
        <v>1</v>
      </c>
      <c r="AJ5582" s="84" t="n">
        <v>1</v>
      </c>
      <c r="AK5582" s="84" t="n">
        <v>0.8809842242259518</v>
      </c>
    </row>
    <row r="5583">
      <c r="A5583" s="84" t="n">
        <v>16</v>
      </c>
      <c r="B5583" s="84" t="n">
        <v>0.9934517599253198</v>
      </c>
      <c r="C5583" s="84" t="n">
        <v>0.9815712490128248</v>
      </c>
      <c r="D5583" s="84" t="n">
        <v>0.8831112398609501</v>
      </c>
      <c r="E5583" s="84" t="n">
        <v>1</v>
      </c>
      <c r="F5583" s="84" t="n">
        <v>0.9987424020121565</v>
      </c>
      <c r="G5583" s="84" t="n">
        <v>1</v>
      </c>
      <c r="H5583" s="84" t="n">
        <v>0.969781912272055</v>
      </c>
      <c r="I5583" s="84" t="n">
        <v>0.9498101575840899</v>
      </c>
      <c r="J5583" s="84" t="n">
        <v>0.9667625460618754</v>
      </c>
      <c r="K5583" s="84" t="n">
        <v>0.9965108589725742</v>
      </c>
      <c r="L5583" s="84" t="n">
        <v>0.9804699455445258</v>
      </c>
      <c r="M5583" s="84" t="n">
        <v>0.9803447054657066</v>
      </c>
      <c r="N5583" s="84" t="n">
        <v>0.9950482470142885</v>
      </c>
      <c r="O5583" s="84" t="n">
        <v>0.9922916107327041</v>
      </c>
      <c r="P5583" s="84" t="n">
        <v>1</v>
      </c>
      <c r="Q5583" s="84" t="n">
        <v>1</v>
      </c>
      <c r="R5583" s="84" t="n">
        <v>0.9982232089821925</v>
      </c>
      <c r="S5583" s="84" t="n">
        <v>1</v>
      </c>
      <c r="T5583" s="84" t="n">
        <v>1</v>
      </c>
      <c r="U5583" s="84" t="n">
        <v>0.999946096716212</v>
      </c>
      <c r="V5583" s="84" t="n">
        <v>1</v>
      </c>
      <c r="W5583" s="84" t="n">
        <v>1</v>
      </c>
      <c r="X5583" s="84" t="n">
        <v>0.9919765969657962</v>
      </c>
      <c r="Y5583" s="84" t="n">
        <v>1</v>
      </c>
      <c r="Z5583" s="84" t="n">
        <v>0.9854428218731943</v>
      </c>
      <c r="AA5583" s="84" t="n">
        <v>0.981535749381829</v>
      </c>
      <c r="AB5583" s="84" t="n">
        <v>1</v>
      </c>
      <c r="AC5583" s="84" t="n">
        <v>0.9909817416709444</v>
      </c>
      <c r="AD5583" s="84" t="n">
        <v>0.9792841293939041</v>
      </c>
      <c r="AE5583" s="84" t="n">
        <v>0.9929574669562309</v>
      </c>
      <c r="AF5583" s="84" t="n">
        <v>0.9679105722707303</v>
      </c>
      <c r="AG5583" s="84" t="n">
        <v>0.9629796114946223</v>
      </c>
      <c r="AH5583" s="84" t="n">
        <v>0.8937199874339911</v>
      </c>
      <c r="AI5583" s="84" t="n">
        <v>0.9116671038076882</v>
      </c>
      <c r="AJ5583" s="84" t="n">
        <v>0.9780366602597158</v>
      </c>
      <c r="AK5583" s="84" t="n">
        <v>0.8558896702474941</v>
      </c>
    </row>
    <row r="5584">
      <c r="A5584" s="84" t="n">
        <v>17</v>
      </c>
      <c r="B5584" s="84" t="n">
        <v>0.9475591675361046</v>
      </c>
      <c r="C5584" s="84" t="n">
        <v>0.9371233440485857</v>
      </c>
      <c r="D5584" s="84" t="n">
        <v>0.7683951332560832</v>
      </c>
      <c r="E5584" s="84" t="n">
        <v>0.9104795624151968</v>
      </c>
      <c r="F5584" s="84" t="n">
        <v>0.9441569514847998</v>
      </c>
      <c r="G5584" s="84" t="n">
        <v>0.8724749088263918</v>
      </c>
      <c r="H5584" s="84" t="n">
        <v>0.7668417323804831</v>
      </c>
      <c r="I5584" s="84" t="n">
        <v>0.8018156133547309</v>
      </c>
      <c r="J5584" s="84" t="n">
        <v>0.85284722038122</v>
      </c>
      <c r="K5584" s="84" t="n">
        <v>0.8120301406097731</v>
      </c>
      <c r="L5584" s="84" t="n">
        <v>0.7786988433264616</v>
      </c>
      <c r="M5584" s="84" t="n">
        <v>0.8860650623134393</v>
      </c>
      <c r="N5584" s="84" t="n">
        <v>0.8474143379310796</v>
      </c>
      <c r="O5584" s="84" t="n">
        <v>0.8227948446170428</v>
      </c>
      <c r="P5584" s="84" t="n">
        <v>0.8771547952864454</v>
      </c>
      <c r="Q5584" s="84" t="n">
        <v>0.8824038115495969</v>
      </c>
      <c r="R5584" s="84" t="n">
        <v>0.8422051731514518</v>
      </c>
      <c r="S5584" s="84" t="n">
        <v>0.9251447224014733</v>
      </c>
      <c r="T5584" s="84" t="n">
        <v>0.8568317771799336</v>
      </c>
      <c r="U5584" s="84" t="n">
        <v>0.8499538391878834</v>
      </c>
      <c r="V5584" s="84" t="n">
        <v>0.9329008284600389</v>
      </c>
      <c r="W5584" s="84" t="n">
        <v>0.8478842941163008</v>
      </c>
      <c r="X5584" s="84" t="n">
        <v>0.8225170567012142</v>
      </c>
      <c r="Y5584" s="84" t="n">
        <v>0.888874277163888</v>
      </c>
      <c r="Z5584" s="84" t="n">
        <v>0.7955494563218997</v>
      </c>
      <c r="AA5584" s="84" t="n">
        <v>0.7791376747083014</v>
      </c>
      <c r="AB5584" s="84" t="n">
        <v>0.8597973252904231</v>
      </c>
      <c r="AC5584" s="84" t="n">
        <v>0.7913822714856994</v>
      </c>
      <c r="AD5584" s="84" t="n">
        <v>0.7613943711316129</v>
      </c>
      <c r="AE5584" s="84" t="n">
        <v>0.792817977171306</v>
      </c>
      <c r="AF5584" s="84" t="n">
        <v>0.8157314202028068</v>
      </c>
      <c r="AG5584" s="84" t="n">
        <v>0.8676935556100077</v>
      </c>
      <c r="AH5584" s="84" t="n">
        <v>0.7503926877795564</v>
      </c>
      <c r="AI5584" s="84" t="n">
        <v>0.7821669270506665</v>
      </c>
      <c r="AJ5584" s="84" t="n">
        <v>0.8965941587361117</v>
      </c>
      <c r="AK5584" s="84" t="n">
        <v>0.8870529358471029</v>
      </c>
    </row>
    <row r="5585">
      <c r="A5585" s="84" t="n">
        <v>18</v>
      </c>
      <c r="B5585" s="84" t="n">
        <v>0.6520921421119105</v>
      </c>
      <c r="C5585" s="84" t="n">
        <v>0.7145345539081008</v>
      </c>
      <c r="D5585" s="84" t="n">
        <v>0.5153757019342188</v>
      </c>
      <c r="E5585" s="84" t="n">
        <v>0.7079269843962006</v>
      </c>
      <c r="F5585" s="84" t="n">
        <v>0.7275204359673023</v>
      </c>
      <c r="G5585" s="84" t="n">
        <v>0.5323162520028705</v>
      </c>
      <c r="H5585" s="84" t="n">
        <v>0.4561206259241006</v>
      </c>
      <c r="I5585" s="84" t="n">
        <v>0.5030539866907344</v>
      </c>
      <c r="J5585" s="84" t="n">
        <v>0.5944898067389517</v>
      </c>
      <c r="K5585" s="84" t="n">
        <v>0.5210479604622025</v>
      </c>
      <c r="L5585" s="84" t="n">
        <v>0.4740542475847293</v>
      </c>
      <c r="M5585" s="84" t="n">
        <v>0.7512606034032077</v>
      </c>
      <c r="N5585" s="84" t="n">
        <v>0.5225532802105798</v>
      </c>
      <c r="O5585" s="84" t="n">
        <v>0.5232632266060312</v>
      </c>
      <c r="P5585" s="84" t="n">
        <v>0.7112414266996154</v>
      </c>
      <c r="Q5585" s="84" t="n">
        <v>0.5302974147423606</v>
      </c>
      <c r="R5585" s="84" t="n">
        <v>0.5097957157632828</v>
      </c>
      <c r="S5585" s="84" t="n">
        <v>0.787238051275771</v>
      </c>
      <c r="T5585" s="84" t="n">
        <v>0.5317360341826238</v>
      </c>
      <c r="U5585" s="84" t="n">
        <v>0.5324429164224685</v>
      </c>
      <c r="V5585" s="84" t="n">
        <v>0.7990636313004734</v>
      </c>
      <c r="W5585" s="84" t="n">
        <v>0.4963155365356889</v>
      </c>
      <c r="X5585" s="84" t="n">
        <v>0.5030921730001818</v>
      </c>
      <c r="Y5585" s="84" t="n">
        <v>0.7095398372885694</v>
      </c>
      <c r="Z5585" s="84" t="n">
        <v>0.4711745548143089</v>
      </c>
      <c r="AA5585" s="84" t="n">
        <v>0.4554515152482203</v>
      </c>
      <c r="AB5585" s="84" t="n">
        <v>0.6966052400444127</v>
      </c>
      <c r="AC5585" s="84" t="n">
        <v>0.4614014741018181</v>
      </c>
      <c r="AD5585" s="84" t="n">
        <v>0.3818498189886723</v>
      </c>
      <c r="AE5585" s="84" t="n">
        <v>0.4985342231949965</v>
      </c>
      <c r="AF5585" s="84" t="n">
        <v>0.6119422353224701</v>
      </c>
      <c r="AG5585" s="84" t="n">
        <v>0.6776892463942005</v>
      </c>
      <c r="AH5585" s="84" t="n">
        <v>0.5238006193247267</v>
      </c>
      <c r="AI5585" s="84" t="n">
        <v>0.6086143389857569</v>
      </c>
      <c r="AJ5585" s="84" t="n">
        <v>0.6890304408294656</v>
      </c>
      <c r="AK5585" s="84" t="n">
        <v>0.6388828968750451</v>
      </c>
    </row>
    <row r="5586">
      <c r="A5586" s="84" t="n">
        <v>19</v>
      </c>
      <c r="B5586" s="84" t="n">
        <v>0.3091126242380979</v>
      </c>
      <c r="C5586" s="84" t="n">
        <v>0.3469917577833887</v>
      </c>
      <c r="D5586" s="84" t="n">
        <v>0.3723148230680097</v>
      </c>
      <c r="E5586" s="84" t="n">
        <v>0.2365692842605156</v>
      </c>
      <c r="F5586" s="84" t="n">
        <v>0.288842582512062</v>
      </c>
      <c r="G5586" s="84" t="n">
        <v>0.2580876642845207</v>
      </c>
      <c r="H5586" s="84" t="n">
        <v>0.2449713528831937</v>
      </c>
      <c r="I5586" s="84" t="n">
        <v>0.2150807675966195</v>
      </c>
      <c r="J5586" s="84" t="n">
        <v>0.2810768537419475</v>
      </c>
      <c r="K5586" s="84" t="n">
        <v>0.3390122511485452</v>
      </c>
      <c r="L5586" s="84" t="n">
        <v>0.2310084368449318</v>
      </c>
      <c r="M5586" s="84" t="n">
        <v>0.4586656997824511</v>
      </c>
      <c r="N5586" s="84" t="n">
        <v>0.4133997041979137</v>
      </c>
      <c r="O5586" s="84" t="n">
        <v>0.4042145471989331</v>
      </c>
      <c r="P5586" s="84" t="n">
        <v>0.6122072700733666</v>
      </c>
      <c r="Q5586" s="84" t="n">
        <v>0.4107299203420512</v>
      </c>
      <c r="R5586" s="84" t="n">
        <v>0.3835137470248356</v>
      </c>
      <c r="S5586" s="84" t="n">
        <v>0.733668389047729</v>
      </c>
      <c r="T5586" s="84" t="n">
        <v>0.4266814369362241</v>
      </c>
      <c r="U5586" s="84" t="n">
        <v>0.416412667859726</v>
      </c>
      <c r="V5586" s="84" t="n">
        <v>0.7383650097465885</v>
      </c>
      <c r="W5586" s="84" t="n">
        <v>0.3932821475158478</v>
      </c>
      <c r="X5586" s="84" t="n">
        <v>0.3945301271766101</v>
      </c>
      <c r="Y5586" s="84" t="n">
        <v>0.633117356241359</v>
      </c>
      <c r="Z5586" s="84" t="n">
        <v>0.3674423491096286</v>
      </c>
      <c r="AA5586" s="84" t="n">
        <v>0.2687842029912108</v>
      </c>
      <c r="AB5586" s="84" t="n">
        <v>0.5079669555706544</v>
      </c>
      <c r="AC5586" s="84" t="n">
        <v>0.2422001254824419</v>
      </c>
      <c r="AD5586" s="84" t="n">
        <v>0.1554373467242789</v>
      </c>
      <c r="AE5586" s="84" t="n">
        <v>0.2296364760117262</v>
      </c>
      <c r="AF5586" s="84" t="n">
        <v>0.2068572381958735</v>
      </c>
      <c r="AG5586" s="84" t="n">
        <v>0.2440807428750073</v>
      </c>
      <c r="AH5586" s="84" t="n">
        <v>0.2180352147441172</v>
      </c>
      <c r="AI5586" s="84" t="n">
        <v>0.2556362682601407</v>
      </c>
      <c r="AJ5586" s="84" t="n">
        <v>0.322218836435235</v>
      </c>
      <c r="AK5586" s="84" t="n">
        <v>0.4653781440096639</v>
      </c>
    </row>
    <row r="5587">
      <c r="A5587" s="84" t="n">
        <v>20</v>
      </c>
      <c r="B5587" s="84" t="n">
        <v>0.1719015979353138</v>
      </c>
      <c r="C5587" s="84" t="n">
        <v>0.1980979500127914</v>
      </c>
      <c r="D5587" s="84" t="n">
        <v>0.3820082003743649</v>
      </c>
      <c r="E5587" s="84" t="n">
        <v>0.1295581750339213</v>
      </c>
      <c r="F5587" s="84" t="n">
        <v>0.1591451589599786</v>
      </c>
      <c r="G5587" s="84" t="n">
        <v>0.257399561580277</v>
      </c>
      <c r="H5587" s="84" t="n">
        <v>0.08360799655002464</v>
      </c>
      <c r="I5587" s="84" t="n">
        <v>0.110946181095863</v>
      </c>
      <c r="J5587" s="84" t="n">
        <v>0.169454680416744</v>
      </c>
      <c r="K5587" s="84" t="n">
        <v>0.1685751078936377</v>
      </c>
      <c r="L5587" s="84" t="n">
        <v>0.1385048709642026</v>
      </c>
      <c r="M5587" s="84" t="n">
        <v>0.2236538104794509</v>
      </c>
      <c r="N5587" s="84" t="n">
        <v>0.3588001120659887</v>
      </c>
      <c r="O5587" s="84" t="n">
        <v>0.268337962862818</v>
      </c>
      <c r="P5587" s="84" t="n">
        <v>0.3710537210364358</v>
      </c>
      <c r="Q5587" s="84" t="n">
        <v>0.3370825746222559</v>
      </c>
      <c r="R5587" s="84" t="n">
        <v>0.295925530545021</v>
      </c>
      <c r="S5587" s="84" t="n">
        <v>0.657941715378492</v>
      </c>
      <c r="T5587" s="84" t="n">
        <v>0.3691216964709607</v>
      </c>
      <c r="U5587" s="84" t="n">
        <v>0.3594966805377784</v>
      </c>
      <c r="V5587" s="84" t="n">
        <v>0.642844089390142</v>
      </c>
      <c r="W5587" s="84" t="n">
        <v>0.3302629471130741</v>
      </c>
      <c r="X5587" s="84" t="n">
        <v>0.2904200798494915</v>
      </c>
      <c r="Y5587" s="84" t="n">
        <v>0.4764231918878862</v>
      </c>
      <c r="Z5587" s="84" t="n">
        <v>0.1851788622156853</v>
      </c>
      <c r="AA5587" s="84" t="n">
        <v>0.1235098692789599</v>
      </c>
      <c r="AB5587" s="84" t="n">
        <v>0.2295585237724343</v>
      </c>
      <c r="AC5587" s="84" t="n">
        <v>0.1036054020825015</v>
      </c>
      <c r="AD5587" s="84" t="n">
        <v>0.09847483358635992</v>
      </c>
      <c r="AE5587" s="84" t="n">
        <v>0.1743055279915172</v>
      </c>
      <c r="AF5587" s="84" t="n">
        <v>0.1132862465936266</v>
      </c>
      <c r="AG5587" s="84" t="n">
        <v>0.1359870216559218</v>
      </c>
      <c r="AH5587" s="84" t="n">
        <v>0.2157912845752241</v>
      </c>
      <c r="AI5587" s="84" t="n">
        <v>0.1416564983863794</v>
      </c>
      <c r="AJ5587" s="84" t="n">
        <v>0.178394511899739</v>
      </c>
      <c r="AK5587" s="84" t="n">
        <v>0.4892934696636324</v>
      </c>
    </row>
    <row r="5588">
      <c r="A5588" s="84" t="n">
        <v>21</v>
      </c>
      <c r="B5588" s="84" t="n">
        <v>0.15316292350777</v>
      </c>
      <c r="C5588" s="84" t="n">
        <v>0.1782276453511006</v>
      </c>
      <c r="D5588" s="84" t="n">
        <v>0.4323914787414208</v>
      </c>
      <c r="E5588" s="84" t="n">
        <v>0.1161486601085482</v>
      </c>
      <c r="F5588" s="84" t="n">
        <v>0.1423670110477338</v>
      </c>
      <c r="G5588" s="84" t="n">
        <v>0.2746316193022639</v>
      </c>
      <c r="H5588" s="84" t="n">
        <v>0.07794788072942337</v>
      </c>
      <c r="I5588" s="84" t="n">
        <v>0.1022321029884958</v>
      </c>
      <c r="J5588" s="84" t="n">
        <v>0.1673272182603855</v>
      </c>
      <c r="K5588" s="84" t="n">
        <v>0.08807253236809133</v>
      </c>
      <c r="L5588" s="84" t="n">
        <v>0.1075943153797735</v>
      </c>
      <c r="M5588" s="84" t="n">
        <v>0.1886773361215576</v>
      </c>
      <c r="N5588" s="84" t="n">
        <v>0.1829021181774942</v>
      </c>
      <c r="O5588" s="84" t="n">
        <v>0.1280829421667216</v>
      </c>
      <c r="P5588" s="84" t="n">
        <v>0.2025368859980452</v>
      </c>
      <c r="Q5588" s="84" t="n">
        <v>0.2143137223305456</v>
      </c>
      <c r="R5588" s="84" t="n">
        <v>0.1655842537477725</v>
      </c>
      <c r="S5588" s="84" t="n">
        <v>0.402778104878405</v>
      </c>
      <c r="T5588" s="84" t="n">
        <v>0.2339547396739991</v>
      </c>
      <c r="U5588" s="84" t="n">
        <v>0.1867670378479457</v>
      </c>
      <c r="V5588" s="84" t="n">
        <v>0.4000496031746032</v>
      </c>
      <c r="W5588" s="84" t="n">
        <v>0.1677231846579857</v>
      </c>
      <c r="X5588" s="84" t="n">
        <v>0.1403172637753831</v>
      </c>
      <c r="Y5588" s="84" t="n">
        <v>0.2147982811872461</v>
      </c>
      <c r="Z5588" s="84" t="n">
        <v>0.0664626779429532</v>
      </c>
      <c r="AA5588" s="84" t="n">
        <v>0.0779704400321768</v>
      </c>
      <c r="AB5588" s="84" t="n">
        <v>0.1288633312894619</v>
      </c>
      <c r="AC5588" s="84" t="n">
        <v>0.06414814533148279</v>
      </c>
      <c r="AD5588" s="84" t="n">
        <v>0.08601074389816654</v>
      </c>
      <c r="AE5588" s="84" t="n">
        <v>0.1427388762566839</v>
      </c>
      <c r="AF5588" s="84" t="n">
        <v>0.100634002558256</v>
      </c>
      <c r="AG5588" s="84" t="n">
        <v>0.1218325151456262</v>
      </c>
      <c r="AH5588" s="84" t="n">
        <v>0.2149685101799632</v>
      </c>
      <c r="AI5588" s="84" t="n">
        <v>0.1260904767878117</v>
      </c>
      <c r="AJ5588" s="84" t="n">
        <v>0.1588415920491303</v>
      </c>
      <c r="AK5588" s="84" t="n">
        <v>0.4866761580165956</v>
      </c>
    </row>
    <row r="5589">
      <c r="A5589" s="84" t="n">
        <v>22</v>
      </c>
      <c r="B5589" s="84" t="n">
        <v>0.1682362308494866</v>
      </c>
      <c r="C5589" s="84" t="n">
        <v>0.1713246499004483</v>
      </c>
      <c r="D5589" s="84" t="n">
        <v>0.448736518406275</v>
      </c>
      <c r="E5589" s="84" t="n">
        <v>0.1083573609226594</v>
      </c>
      <c r="F5589" s="84" t="n">
        <v>0.1333013168149805</v>
      </c>
      <c r="G5589" s="84" t="n">
        <v>0.2723510503396279</v>
      </c>
      <c r="H5589" s="84" t="n">
        <v>0.07452870872350913</v>
      </c>
      <c r="I5589" s="84" t="n">
        <v>0.09717008960345533</v>
      </c>
      <c r="J5589" s="84" t="n">
        <v>0.1662336629463693</v>
      </c>
      <c r="K5589" s="84" t="n">
        <v>0.08420924404844773</v>
      </c>
      <c r="L5589" s="84" t="n">
        <v>0.1030380726342475</v>
      </c>
      <c r="M5589" s="84" t="n">
        <v>0.1886436076024082</v>
      </c>
      <c r="N5589" s="84" t="n">
        <v>0.1338537017611301</v>
      </c>
      <c r="O5589" s="84" t="n">
        <v>0.09592351160521036</v>
      </c>
      <c r="P5589" s="84" t="n">
        <v>0.1552818359133259</v>
      </c>
      <c r="Q5589" s="84" t="n">
        <v>0.1467682936655011</v>
      </c>
      <c r="R5589" s="84" t="n">
        <v>0.1023861545299344</v>
      </c>
      <c r="S5589" s="84" t="n">
        <v>0.2125264362726857</v>
      </c>
      <c r="T5589" s="84" t="n">
        <v>0.1692672891280266</v>
      </c>
      <c r="U5589" s="84" t="n">
        <v>0.1133801671197809</v>
      </c>
      <c r="V5589" s="84" t="n">
        <v>0.2146773182957393</v>
      </c>
      <c r="W5589" s="84" t="n">
        <v>0.0895542028056846</v>
      </c>
      <c r="X5589" s="84" t="n">
        <v>0.07087147077456697</v>
      </c>
      <c r="Y5589" s="84" t="n">
        <v>0.09894902206094036</v>
      </c>
      <c r="Z5589" s="84" t="n">
        <v>0.06354730262121133</v>
      </c>
      <c r="AA5589" s="84" t="n">
        <v>0.07455027846585725</v>
      </c>
      <c r="AB5589" s="84" t="n">
        <v>0.1038065724276221</v>
      </c>
      <c r="AC5589" s="84" t="n">
        <v>0.06133429663288782</v>
      </c>
      <c r="AD5589" s="84" t="n">
        <v>0.08236599322667287</v>
      </c>
      <c r="AE5589" s="84" t="n">
        <v>0.1420754492308215</v>
      </c>
      <c r="AF5589" s="84" t="n">
        <v>0.09474816009491502</v>
      </c>
      <c r="AG5589" s="84" t="n">
        <v>0.114410524625901</v>
      </c>
      <c r="AH5589" s="84" t="n">
        <v>0.2129489730279593</v>
      </c>
      <c r="AI5589" s="84" t="n">
        <v>0.1177087728501215</v>
      </c>
      <c r="AJ5589" s="84" t="n">
        <v>0.1483130967449565</v>
      </c>
      <c r="AK5589" s="84" t="n">
        <v>0.4833685663747357</v>
      </c>
    </row>
    <row r="5590">
      <c r="A5590" s="84" t="n">
        <v>23</v>
      </c>
      <c r="B5590" s="84" t="n">
        <v>0.1621410136730548</v>
      </c>
      <c r="C5590" s="84" t="n">
        <v>0.1647108550326462</v>
      </c>
      <c r="D5590" s="84" t="n">
        <v>0.4472880827168196</v>
      </c>
      <c r="E5590" s="84" t="n">
        <v>0.1047108208955224</v>
      </c>
      <c r="F5590" s="84" t="n">
        <v>0.1281895269355919</v>
      </c>
      <c r="G5590" s="84" t="n">
        <v>0.2892193966322287</v>
      </c>
      <c r="H5590" s="84" t="n">
        <v>0.07268050763923113</v>
      </c>
      <c r="I5590" s="84" t="n">
        <v>0.09446385416638479</v>
      </c>
      <c r="J5590" s="84" t="n">
        <v>0.1653654463031202</v>
      </c>
      <c r="K5590" s="84" t="n">
        <v>0.08212098009188359</v>
      </c>
      <c r="L5590" s="84" t="n">
        <v>0.1007859374368392</v>
      </c>
      <c r="M5590" s="84" t="n">
        <v>0.1893181779853955</v>
      </c>
      <c r="N5590" s="84" t="n">
        <v>0.06149295352519203</v>
      </c>
      <c r="O5590" s="84" t="n">
        <v>0.08006138208951047</v>
      </c>
      <c r="P5590" s="84" t="n">
        <v>0.1299983354886621</v>
      </c>
      <c r="Q5590" s="84" t="n">
        <v>0.08513141144431734</v>
      </c>
      <c r="R5590" s="84" t="n">
        <v>0.07853083994134823</v>
      </c>
      <c r="S5590" s="84" t="n">
        <v>0.1596209191579959</v>
      </c>
      <c r="T5590" s="84" t="n">
        <v>0.05974363032125336</v>
      </c>
      <c r="U5590" s="84" t="n">
        <v>0.06783189231888008</v>
      </c>
      <c r="V5590" s="84" t="n">
        <v>0.1345986494012809</v>
      </c>
      <c r="W5590" s="84" t="n">
        <v>0.05399684188845915</v>
      </c>
      <c r="X5590" s="84" t="n">
        <v>0.06351235859785601</v>
      </c>
      <c r="Y5590" s="84" t="n">
        <v>0.09841589155414651</v>
      </c>
      <c r="Z5590" s="84" t="n">
        <v>0.06197142406891842</v>
      </c>
      <c r="AA5590" s="84" t="n">
        <v>0.07270154248406289</v>
      </c>
      <c r="AB5590" s="84" t="n">
        <v>0.103247269774456</v>
      </c>
      <c r="AC5590" s="84" t="n">
        <v>0.05981329733634997</v>
      </c>
      <c r="AD5590" s="84" t="n">
        <v>0.08038654677099148</v>
      </c>
      <c r="AE5590" s="84" t="n">
        <v>0.1413099565086728</v>
      </c>
      <c r="AF5590" s="84" t="n">
        <v>0.0924865135420722</v>
      </c>
      <c r="AG5590" s="84" t="n">
        <v>0.1103125448876647</v>
      </c>
      <c r="AH5590" s="84" t="n">
        <v>0.2344383442787261</v>
      </c>
      <c r="AI5590" s="84" t="n">
        <v>0.1126455394510269</v>
      </c>
      <c r="AJ5590" s="84" t="n">
        <v>0.1459241635803916</v>
      </c>
      <c r="AK5590" s="84" t="n">
        <v>0.49419733379352</v>
      </c>
    </row>
    <row r="5591">
      <c r="A5591" s="84" t="n">
        <v>24</v>
      </c>
      <c r="B5591" s="84" t="n">
        <v>0.184009664488496</v>
      </c>
      <c r="C5591" s="84" t="n">
        <v>0.1692735503820784</v>
      </c>
      <c r="D5591" s="84" t="n">
        <v>0.4694602905784829</v>
      </c>
      <c r="E5591" s="84" t="n">
        <v>0.102166723202171</v>
      </c>
      <c r="F5591" s="84" t="n">
        <v>0.1286229709022757</v>
      </c>
      <c r="G5591" s="84" t="n">
        <v>0.2984104827531973</v>
      </c>
      <c r="H5591" s="84" t="n">
        <v>0.06842964514539181</v>
      </c>
      <c r="I5591" s="84" t="n">
        <v>0.09094033562731893</v>
      </c>
      <c r="J5591" s="84" t="n">
        <v>0.1727552291826834</v>
      </c>
      <c r="K5591" s="84" t="n">
        <v>0.08000661283586245</v>
      </c>
      <c r="L5591" s="84" t="n">
        <v>0.09642892203569921</v>
      </c>
      <c r="M5591" s="84" t="n">
        <v>0.1988633489046663</v>
      </c>
      <c r="N5591" s="84" t="n">
        <v>0.05789641714609625</v>
      </c>
      <c r="O5591" s="84" t="n">
        <v>0.07603413678891761</v>
      </c>
      <c r="P5591" s="84" t="n">
        <v>0.135982040349462</v>
      </c>
      <c r="Q5591" s="84" t="n">
        <v>0.04939007686481783</v>
      </c>
      <c r="R5591" s="84" t="n">
        <v>0.06873927798523734</v>
      </c>
      <c r="S5591" s="84" t="n">
        <v>0.1096734384346901</v>
      </c>
      <c r="T5591" s="84" t="n">
        <v>0.05624940655166957</v>
      </c>
      <c r="U5591" s="84" t="n">
        <v>0.06457123367955574</v>
      </c>
      <c r="V5591" s="84" t="n">
        <v>0.1133040935672515</v>
      </c>
      <c r="W5591" s="84" t="n">
        <v>0.04907087443073895</v>
      </c>
      <c r="X5591" s="84" t="n">
        <v>0.06068888211673252</v>
      </c>
      <c r="Y5591" s="84" t="n">
        <v>0.1034450893349019</v>
      </c>
      <c r="Z5591" s="84" t="n">
        <v>0.05631795976256763</v>
      </c>
      <c r="AA5591" s="84" t="n">
        <v>0.06946955583017597</v>
      </c>
      <c r="AB5591" s="84" t="n">
        <v>0.1078832673218103</v>
      </c>
      <c r="AC5591" s="84" t="n">
        <v>0.05435671236002053</v>
      </c>
      <c r="AD5591" s="84" t="n">
        <v>0.0769414924675931</v>
      </c>
      <c r="AE5591" s="84" t="n">
        <v>0.1459029128415657</v>
      </c>
      <c r="AF5591" s="84" t="n">
        <v>0.0902619431622268</v>
      </c>
      <c r="AG5591" s="84" t="n">
        <v>0.107718565960575</v>
      </c>
      <c r="AH5591" s="84" t="n">
        <v>0.2333163791942795</v>
      </c>
      <c r="AI5591" s="84" t="n">
        <v>0.1099086565325974</v>
      </c>
      <c r="AJ5591" s="84" t="n">
        <v>0.1532276967793352</v>
      </c>
      <c r="AK5591" s="84" t="n">
        <v>0.5186159886103801</v>
      </c>
    </row>
    <row r="5601">
      <c r="A5601" s="84" t="inlineStr">
        <is>
          <t>PVVAC-P-240to760-E10-rDXGF-OfS1985-CZ13</t>
        </is>
      </c>
      <c r="B5601" s="83" t="n"/>
      <c r="C5601" s="83" t="n"/>
      <c r="D5601" s="83" t="n">
        <v>2015</v>
      </c>
      <c r="E5601" s="83" t="n"/>
      <c r="F5601" s="84" t="inlineStr">
        <is>
          <t>Source Annual kWh:</t>
        </is>
      </c>
      <c r="G5601" s="162" t="n">
        <v>139576.9869999994</v>
      </c>
      <c r="H5601" s="83" t="inlineStr">
        <is>
          <t>DEER</t>
        </is>
      </c>
      <c r="I5601" s="83" t="n"/>
      <c r="J5601" s="83" t="n"/>
      <c r="K5601" s="83" t="inlineStr">
        <is>
          <t>PDAF</t>
        </is>
      </c>
      <c r="L5601" s="83" t="inlineStr">
        <is>
          <t>Monthly</t>
        </is>
      </c>
      <c r="M5601" s="83" t="n"/>
      <c r="N5601" s="83" t="n"/>
      <c r="O5601" s="83" t="n"/>
      <c r="P5601" s="83" t="n"/>
      <c r="Q5601" s="83" t="n"/>
      <c r="R5601" s="83" t="n"/>
      <c r="S5601" s="83" t="n"/>
      <c r="T5601" s="105" t="n"/>
      <c r="U5601" s="83" t="n"/>
      <c r="V5601" s="83" t="n"/>
      <c r="W5601" s="83" t="n"/>
      <c r="X5601" s="83" t="n"/>
      <c r="Y5601" s="83" t="n"/>
      <c r="Z5601" s="83" t="n"/>
      <c r="AA5601" s="83" t="n"/>
      <c r="AB5601" s="83" t="n"/>
      <c r="AC5601" s="83" t="n"/>
      <c r="AD5601" s="83" t="n"/>
      <c r="AE5601" s="83" t="n"/>
      <c r="AF5601" s="83" t="n"/>
      <c r="AG5601" s="83" t="n"/>
      <c r="AH5601" s="83" t="n"/>
      <c r="AI5601" s="83" t="n"/>
      <c r="AJ5601" s="83" t="n"/>
      <c r="AK5601" s="83" t="n"/>
    </row>
    <row r="5602">
      <c r="A5602" s="83" t="n">
        <v>141</v>
      </c>
      <c r="B5602" s="84" t="inlineStr">
        <is>
          <t>PVVAC-P-240to760-E10-20-MM</t>
        </is>
      </c>
      <c r="C5602" s="83" t="n"/>
      <c r="D5602" s="83" t="n"/>
      <c r="E5602" s="83" t="n"/>
      <c r="F5602" s="83" t="inlineStr">
        <is>
          <t>Source Sample Size:</t>
        </is>
      </c>
      <c r="G5602" s="83" t="n">
        <v>0</v>
      </c>
      <c r="H5602" s="83" t="inlineStr">
        <is>
          <t>DEER</t>
        </is>
      </c>
      <c r="I5602" s="83" t="n"/>
      <c r="J5602" s="83" t="n"/>
      <c r="K5602" s="83" t="inlineStr">
        <is>
          <t>WKWE</t>
        </is>
      </c>
      <c r="L5602" s="83" t="inlineStr">
        <is>
          <t>Monthly</t>
        </is>
      </c>
      <c r="M5602" s="83" t="n"/>
      <c r="N5602" s="83" t="inlineStr">
        <is>
          <t>Weekend Peak3</t>
        </is>
      </c>
      <c r="O5602" s="83" t="n"/>
      <c r="P5602" s="83" t="n"/>
      <c r="Q5602" s="83" t="n"/>
      <c r="R5602" s="83" t="n"/>
      <c r="S5602" s="83" t="n"/>
      <c r="T5602" s="83" t="n"/>
      <c r="U5602" s="83" t="n"/>
      <c r="V5602" s="83" t="n"/>
      <c r="W5602" s="83" t="n"/>
      <c r="X5602" s="83" t="n"/>
      <c r="Y5602" s="83" t="n"/>
      <c r="Z5602" s="83" t="n"/>
      <c r="AA5602" s="83" t="n"/>
      <c r="AB5602" s="83" t="n"/>
      <c r="AC5602" s="83" t="n"/>
      <c r="AD5602" s="83" t="n"/>
      <c r="AE5602" s="83" t="n"/>
      <c r="AF5602" s="83" t="n"/>
      <c r="AG5602" s="83" t="n"/>
      <c r="AH5602" s="83" t="n"/>
      <c r="AI5602" s="83" t="n"/>
      <c r="AJ5602" s="83" t="n"/>
      <c r="AK5602" s="83" t="n"/>
    </row>
    <row r="5603">
      <c r="A5603" s="84" t="n"/>
      <c r="B5603" s="84" t="n">
        <v>1</v>
      </c>
      <c r="C5603" s="84" t="inlineStr">
        <is>
          <t>JANUARY</t>
        </is>
      </c>
      <c r="D5603" s="84" t="inlineStr">
        <is>
          <t>JAN</t>
        </is>
      </c>
      <c r="E5603" s="84" t="n">
        <v>2</v>
      </c>
      <c r="F5603" s="84" t="inlineStr">
        <is>
          <t>FEBRUARY</t>
        </is>
      </c>
      <c r="G5603" s="84" t="inlineStr">
        <is>
          <t>FEB</t>
        </is>
      </c>
      <c r="H5603" s="84" t="n">
        <v>3</v>
      </c>
      <c r="I5603" s="84" t="inlineStr">
        <is>
          <t>MARCH</t>
        </is>
      </c>
      <c r="J5603" s="84" t="inlineStr">
        <is>
          <t>MAR</t>
        </is>
      </c>
      <c r="K5603" s="84" t="n">
        <v>4</v>
      </c>
      <c r="L5603" s="84" t="inlineStr">
        <is>
          <t>APRIL</t>
        </is>
      </c>
      <c r="M5603" s="84" t="inlineStr">
        <is>
          <t>APR</t>
        </is>
      </c>
      <c r="N5603" s="84" t="n">
        <v>5</v>
      </c>
      <c r="O5603" s="84" t="inlineStr">
        <is>
          <t>MAY</t>
        </is>
      </c>
      <c r="P5603" s="84" t="inlineStr">
        <is>
          <t>MAY</t>
        </is>
      </c>
      <c r="Q5603" s="84" t="n">
        <v>6</v>
      </c>
      <c r="R5603" s="84" t="inlineStr">
        <is>
          <t>JUNE</t>
        </is>
      </c>
      <c r="S5603" s="84" t="inlineStr">
        <is>
          <t>JUN</t>
        </is>
      </c>
      <c r="T5603" s="84" t="n">
        <v>7</v>
      </c>
      <c r="U5603" s="84" t="inlineStr">
        <is>
          <t>JULY</t>
        </is>
      </c>
      <c r="V5603" s="84" t="inlineStr">
        <is>
          <t>JUL</t>
        </is>
      </c>
      <c r="W5603" s="84" t="n">
        <v>8</v>
      </c>
      <c r="X5603" s="84" t="inlineStr">
        <is>
          <t>AUGUST</t>
        </is>
      </c>
      <c r="Y5603" s="84" t="inlineStr">
        <is>
          <t>AUG</t>
        </is>
      </c>
      <c r="Z5603" s="84" t="n">
        <v>9</v>
      </c>
      <c r="AA5603" s="84" t="inlineStr">
        <is>
          <t>SEPTEMBER</t>
        </is>
      </c>
      <c r="AB5603" s="84" t="inlineStr">
        <is>
          <t>SEP</t>
        </is>
      </c>
      <c r="AC5603" s="84" t="n">
        <v>10</v>
      </c>
      <c r="AD5603" s="84" t="inlineStr">
        <is>
          <t>OCTOBER</t>
        </is>
      </c>
      <c r="AE5603" s="84" t="inlineStr">
        <is>
          <t>OCT</t>
        </is>
      </c>
      <c r="AF5603" s="84" t="n">
        <v>11</v>
      </c>
      <c r="AG5603" s="84" t="inlineStr">
        <is>
          <t>NOVEMBER</t>
        </is>
      </c>
      <c r="AH5603" s="84" t="inlineStr">
        <is>
          <t>NOV</t>
        </is>
      </c>
      <c r="AI5603" s="84" t="n">
        <v>12</v>
      </c>
      <c r="AJ5603" s="84" t="inlineStr">
        <is>
          <t>DECEMBER</t>
        </is>
      </c>
      <c r="AK5603" s="84" t="inlineStr">
        <is>
          <t>DEC</t>
        </is>
      </c>
    </row>
    <row r="5604">
      <c r="A5604" s="83" t="n"/>
      <c r="B5604" s="84" t="n">
        <v>31</v>
      </c>
      <c r="C5604" s="83" t="n"/>
      <c r="D5604" s="83" t="n"/>
      <c r="E5604" s="84" t="n">
        <v>28</v>
      </c>
      <c r="F5604" s="83" t="n"/>
      <c r="G5604" s="83" t="n"/>
      <c r="H5604" s="84" t="n">
        <v>31</v>
      </c>
      <c r="I5604" s="83" t="n"/>
      <c r="J5604" s="83" t="n"/>
      <c r="K5604" s="84" t="n">
        <v>30</v>
      </c>
      <c r="L5604" s="83" t="n"/>
      <c r="M5604" s="83" t="n"/>
      <c r="N5604" s="84" t="n">
        <v>31</v>
      </c>
      <c r="O5604" s="83" t="n"/>
      <c r="P5604" s="83" t="n"/>
      <c r="Q5604" s="84" t="n">
        <v>30</v>
      </c>
      <c r="R5604" s="83" t="n"/>
      <c r="S5604" s="83" t="n"/>
      <c r="T5604" s="84" t="n">
        <v>31</v>
      </c>
      <c r="U5604" s="83" t="n"/>
      <c r="V5604" s="83" t="n"/>
      <c r="W5604" s="84" t="n">
        <v>31</v>
      </c>
      <c r="X5604" s="83" t="n"/>
      <c r="Y5604" s="83" t="n"/>
      <c r="Z5604" s="84" t="n">
        <v>30</v>
      </c>
      <c r="AA5604" s="83" t="n"/>
      <c r="AB5604" s="83" t="n"/>
      <c r="AC5604" s="84" t="n">
        <v>31</v>
      </c>
      <c r="AD5604" s="83" t="n"/>
      <c r="AE5604" s="83" t="n"/>
      <c r="AF5604" s="84" t="n">
        <v>30</v>
      </c>
      <c r="AG5604" s="83" t="n"/>
      <c r="AH5604" s="83" t="n"/>
      <c r="AI5604" s="84" t="n">
        <v>31</v>
      </c>
      <c r="AJ5604" s="83" t="n"/>
      <c r="AK5604" s="83" t="n"/>
    </row>
    <row r="5605">
      <c r="A5605" s="84" t="inlineStr">
        <is>
          <t>RATIOS</t>
        </is>
      </c>
      <c r="B5605" s="84" t="inlineStr">
        <is>
          <t>E.BKDWN</t>
        </is>
      </c>
      <c r="C5605" s="84" t="inlineStr">
        <is>
          <t>PEAK/AVG</t>
        </is>
      </c>
      <c r="D5605" s="84" t="inlineStr">
        <is>
          <t>END/AVG</t>
        </is>
      </c>
      <c r="E5605" s="84" t="inlineStr">
        <is>
          <t>E.BKDWN</t>
        </is>
      </c>
      <c r="F5605" s="84" t="inlineStr">
        <is>
          <t>PEAK/AVG</t>
        </is>
      </c>
      <c r="G5605" s="84" t="inlineStr">
        <is>
          <t>END/AVG</t>
        </is>
      </c>
      <c r="H5605" s="84" t="inlineStr">
        <is>
          <t>E.BKDWN</t>
        </is>
      </c>
      <c r="I5605" s="84" t="inlineStr">
        <is>
          <t>PEAK/AVG</t>
        </is>
      </c>
      <c r="J5605" s="84" t="inlineStr">
        <is>
          <t>END/AVG</t>
        </is>
      </c>
      <c r="K5605" s="84" t="inlineStr">
        <is>
          <t>E.BKDWN</t>
        </is>
      </c>
      <c r="L5605" s="84" t="inlineStr">
        <is>
          <t>PEAK/AVG</t>
        </is>
      </c>
      <c r="M5605" s="84" t="inlineStr">
        <is>
          <t>END/AVG</t>
        </is>
      </c>
      <c r="N5605" s="84" t="inlineStr">
        <is>
          <t>E.BKDWN</t>
        </is>
      </c>
      <c r="O5605" s="84" t="inlineStr">
        <is>
          <t>PEAK/AVG</t>
        </is>
      </c>
      <c r="P5605" s="84" t="inlineStr">
        <is>
          <t>END/AVG</t>
        </is>
      </c>
      <c r="Q5605" s="84" t="inlineStr">
        <is>
          <t>E.BKDWN</t>
        </is>
      </c>
      <c r="R5605" s="84" t="inlineStr">
        <is>
          <t>PEAK/AVG</t>
        </is>
      </c>
      <c r="S5605" s="84" t="inlineStr">
        <is>
          <t>END/AVG</t>
        </is>
      </c>
      <c r="T5605" s="84" t="inlineStr">
        <is>
          <t>E.BKDWN</t>
        </is>
      </c>
      <c r="U5605" s="84" t="inlineStr">
        <is>
          <t>PEAK/AVG</t>
        </is>
      </c>
      <c r="V5605" s="84" t="inlineStr">
        <is>
          <t>END/AVG</t>
        </is>
      </c>
      <c r="W5605" s="84" t="inlineStr">
        <is>
          <t>E.BKDWN</t>
        </is>
      </c>
      <c r="X5605" s="84" t="inlineStr">
        <is>
          <t>PEAK/AVG</t>
        </is>
      </c>
      <c r="Y5605" s="84" t="inlineStr">
        <is>
          <t>END/AVG</t>
        </is>
      </c>
      <c r="Z5605" s="84" t="inlineStr">
        <is>
          <t>E.BKDWN</t>
        </is>
      </c>
      <c r="AA5605" s="84" t="inlineStr">
        <is>
          <t>PEAK/AVG</t>
        </is>
      </c>
      <c r="AB5605" s="84" t="inlineStr">
        <is>
          <t>END/AVG</t>
        </is>
      </c>
      <c r="AC5605" s="84" t="inlineStr">
        <is>
          <t>E.BKDWN</t>
        </is>
      </c>
      <c r="AD5605" s="84" t="inlineStr">
        <is>
          <t>PEAK/AVG</t>
        </is>
      </c>
      <c r="AE5605" s="84" t="inlineStr">
        <is>
          <t>END/AVG</t>
        </is>
      </c>
      <c r="AF5605" s="84" t="inlineStr">
        <is>
          <t>E.BKDWN</t>
        </is>
      </c>
      <c r="AG5605" s="84" t="inlineStr">
        <is>
          <t>PEAK/AVG</t>
        </is>
      </c>
      <c r="AH5605" s="84" t="inlineStr">
        <is>
          <t>END/AVG</t>
        </is>
      </c>
      <c r="AI5605" s="84" t="inlineStr">
        <is>
          <t>E.BKDWN</t>
        </is>
      </c>
      <c r="AJ5605" s="84" t="inlineStr">
        <is>
          <t>PEAK/AVG</t>
        </is>
      </c>
      <c r="AK5605" s="84" t="inlineStr">
        <is>
          <t>END/AVG</t>
        </is>
      </c>
    </row>
    <row r="5606">
      <c r="A5606" s="83" t="n"/>
      <c r="B5606" s="166" t="n">
        <v>0.05185492347491182</v>
      </c>
      <c r="C5606" s="167" t="n">
        <v>1.147479003168608</v>
      </c>
      <c r="D5606" s="167" t="n">
        <v>0.4752813206489273</v>
      </c>
      <c r="E5606" s="166" t="n">
        <v>0.05116242492293877</v>
      </c>
      <c r="F5606" s="167" t="n">
        <v>1.112933389091534</v>
      </c>
      <c r="G5606" s="167" t="n">
        <v>0.4535826317178261</v>
      </c>
      <c r="H5606" s="166" t="n">
        <v>0.07239941310153483</v>
      </c>
      <c r="I5606" s="167" t="n">
        <v>1.1621375291336</v>
      </c>
      <c r="J5606" s="167" t="n">
        <v>0.5206205996260829</v>
      </c>
      <c r="K5606" s="166" t="n">
        <v>0.07104035615132186</v>
      </c>
      <c r="L5606" s="167" t="n">
        <v>1.222715509782246</v>
      </c>
      <c r="M5606" s="167" t="n">
        <v>0.587744709910702</v>
      </c>
      <c r="N5606" s="166" t="n">
        <v>0.09099951806493173</v>
      </c>
      <c r="O5606" s="167" t="n">
        <v>1.338002764210215</v>
      </c>
      <c r="P5606" s="167" t="n">
        <v>0.640860255353184</v>
      </c>
      <c r="Q5606" s="166" t="n">
        <v>0.1159406402127016</v>
      </c>
      <c r="R5606" s="167" t="n">
        <v>1.333374548685571</v>
      </c>
      <c r="S5606" s="167" t="n">
        <v>0.6492437678215309</v>
      </c>
      <c r="T5606" s="166" t="n">
        <v>0.122924220911278</v>
      </c>
      <c r="U5606" s="167" t="n">
        <v>1.135798146892701</v>
      </c>
      <c r="V5606" s="167" t="n">
        <v>0.6305932848300846</v>
      </c>
      <c r="W5606" s="166" t="n">
        <v>0.1271964139359572</v>
      </c>
      <c r="X5606" s="167" t="n">
        <v>1.112118417905776</v>
      </c>
      <c r="Y5606" s="167" t="n">
        <v>0.6672486025791902</v>
      </c>
      <c r="Z5606" s="166" t="n">
        <v>0.09898922742178151</v>
      </c>
      <c r="AA5606" s="167" t="n">
        <v>1.231771361218059</v>
      </c>
      <c r="AB5606" s="167" t="n">
        <v>0.6689540906917428</v>
      </c>
      <c r="AC5606" s="166" t="n">
        <v>0.08567949206698837</v>
      </c>
      <c r="AD5606" s="167" t="n">
        <v>1.350163193521048</v>
      </c>
      <c r="AE5606" s="167" t="n">
        <v>0.6049089114028356</v>
      </c>
      <c r="AF5606" s="166" t="n">
        <v>0.05968011136641775</v>
      </c>
      <c r="AG5606" s="167" t="n">
        <v>1.156201932817739</v>
      </c>
      <c r="AH5606" s="167" t="n">
        <v>0.4728653825173625</v>
      </c>
      <c r="AI5606" s="166" t="n">
        <v>0.05213325836923655</v>
      </c>
      <c r="AJ5606" s="167" t="n">
        <v>1.077420033282268</v>
      </c>
      <c r="AK5606" s="167" t="n">
        <v>0.4336629719550539</v>
      </c>
      <c r="AM5606">
        <f>A5601</f>
        <v/>
      </c>
      <c r="AN5606" s="163">
        <f>1/($B5606*(1/$B5604)*(1/(5/7+2/7*$D5606))*$B5616/SUM($B5608:$B5631))</f>
        <v/>
      </c>
      <c r="AO5606" s="163">
        <f>1/(B5606*(1/B5604)*(1/(5/7+2/7*D5606)))</f>
        <v/>
      </c>
      <c r="AP5606" s="163" t="n"/>
      <c r="AR5606" s="168">
        <f>CHOOSE(AV$3,C5606,F5606,I5606,L5606,O5606,R5606,U5606,X5606,AA5606,AD5606,AG5606,AJ5606)</f>
        <v/>
      </c>
      <c r="AS5606" s="164" t="n"/>
      <c r="AT5606" s="164" t="n"/>
      <c r="AV5606" s="116">
        <f>AN5606/AR5606</f>
        <v/>
      </c>
      <c r="AW5606" s="165">
        <f>AO5606/AR5606</f>
        <v/>
      </c>
      <c r="AX5606" s="163" t="n"/>
    </row>
    <row r="5607">
      <c r="A5607" s="84" t="inlineStr">
        <is>
          <t>HOUR</t>
        </is>
      </c>
      <c r="B5607" s="84" t="inlineStr">
        <is>
          <t>PEAK</t>
        </is>
      </c>
      <c r="C5607" s="84" t="inlineStr">
        <is>
          <t>AVG</t>
        </is>
      </c>
      <c r="D5607" s="84" t="inlineStr">
        <is>
          <t>END</t>
        </is>
      </c>
      <c r="E5607" s="84" t="inlineStr">
        <is>
          <t>PEAK</t>
        </is>
      </c>
      <c r="F5607" s="84" t="inlineStr">
        <is>
          <t>AVG</t>
        </is>
      </c>
      <c r="G5607" s="84" t="inlineStr">
        <is>
          <t>END</t>
        </is>
      </c>
      <c r="H5607" s="84" t="inlineStr">
        <is>
          <t>PEAK</t>
        </is>
      </c>
      <c r="I5607" s="84" t="inlineStr">
        <is>
          <t>AVG</t>
        </is>
      </c>
      <c r="J5607" s="84" t="inlineStr">
        <is>
          <t>END</t>
        </is>
      </c>
      <c r="K5607" s="84" t="inlineStr">
        <is>
          <t>PEAK</t>
        </is>
      </c>
      <c r="L5607" s="84" t="inlineStr">
        <is>
          <t>AVG</t>
        </is>
      </c>
      <c r="M5607" s="84" t="inlineStr">
        <is>
          <t>END</t>
        </is>
      </c>
      <c r="N5607" s="84" t="inlineStr">
        <is>
          <t>PEAK</t>
        </is>
      </c>
      <c r="O5607" s="84" t="inlineStr">
        <is>
          <t>AVG</t>
        </is>
      </c>
      <c r="P5607" s="84" t="inlineStr">
        <is>
          <t>END</t>
        </is>
      </c>
      <c r="Q5607" s="84" t="inlineStr">
        <is>
          <t>PEAK</t>
        </is>
      </c>
      <c r="R5607" s="84" t="inlineStr">
        <is>
          <t>AVG</t>
        </is>
      </c>
      <c r="S5607" s="84" t="inlineStr">
        <is>
          <t>END</t>
        </is>
      </c>
      <c r="T5607" s="84" t="inlineStr">
        <is>
          <t>PEAK</t>
        </is>
      </c>
      <c r="U5607" s="84" t="inlineStr">
        <is>
          <t>AVG</t>
        </is>
      </c>
      <c r="V5607" s="84" t="inlineStr">
        <is>
          <t>END</t>
        </is>
      </c>
      <c r="W5607" s="84" t="inlineStr">
        <is>
          <t>PEAK</t>
        </is>
      </c>
      <c r="X5607" s="84" t="inlineStr">
        <is>
          <t>AVG</t>
        </is>
      </c>
      <c r="Y5607" s="84" t="inlineStr">
        <is>
          <t>END</t>
        </is>
      </c>
      <c r="Z5607" s="84" t="inlineStr">
        <is>
          <t>PEAK</t>
        </is>
      </c>
      <c r="AA5607" s="84" t="inlineStr">
        <is>
          <t>AVG</t>
        </is>
      </c>
      <c r="AB5607" s="84" t="inlineStr">
        <is>
          <t>END</t>
        </is>
      </c>
      <c r="AC5607" s="84" t="inlineStr">
        <is>
          <t>PEAK</t>
        </is>
      </c>
      <c r="AD5607" s="84" t="inlineStr">
        <is>
          <t>AVG</t>
        </is>
      </c>
      <c r="AE5607" s="84" t="inlineStr">
        <is>
          <t>END</t>
        </is>
      </c>
      <c r="AF5607" s="84" t="inlineStr">
        <is>
          <t>PEAK</t>
        </is>
      </c>
      <c r="AG5607" s="84" t="inlineStr">
        <is>
          <t>AVG</t>
        </is>
      </c>
      <c r="AH5607" s="84" t="inlineStr">
        <is>
          <t>END</t>
        </is>
      </c>
      <c r="AI5607" s="84" t="inlineStr">
        <is>
          <t>PEAK</t>
        </is>
      </c>
      <c r="AJ5607" s="84" t="inlineStr">
        <is>
          <t>AVG</t>
        </is>
      </c>
      <c r="AK5607" s="84" t="inlineStr">
        <is>
          <t>END</t>
        </is>
      </c>
    </row>
    <row r="5608">
      <c r="A5608" s="84" t="n">
        <v>1</v>
      </c>
      <c r="B5608" s="84" t="n">
        <v>0.1473593543515198</v>
      </c>
      <c r="C5608" s="84" t="n">
        <v>0.1928447614813097</v>
      </c>
      <c r="D5608" s="84" t="n">
        <v>0.4132753315125377</v>
      </c>
      <c r="E5608" s="84" t="n">
        <v>0.09822576766652377</v>
      </c>
      <c r="F5608" s="84" t="n">
        <v>0.1304309510847214</v>
      </c>
      <c r="G5608" s="84" t="n">
        <v>0.2295982211179229</v>
      </c>
      <c r="H5608" s="84" t="n">
        <v>0.07304410527580821</v>
      </c>
      <c r="I5608" s="84" t="n">
        <v>0.08652678677530522</v>
      </c>
      <c r="J5608" s="84" t="n">
        <v>0.1566451188086842</v>
      </c>
      <c r="K5608" s="84" t="n">
        <v>0.07412918333495951</v>
      </c>
      <c r="L5608" s="84" t="n">
        <v>0.09071503508982215</v>
      </c>
      <c r="M5608" s="84" t="n">
        <v>0.1486582470286615</v>
      </c>
      <c r="N5608" s="84" t="n">
        <v>0.05774163515798674</v>
      </c>
      <c r="O5608" s="84" t="n">
        <v>0.07632638760694549</v>
      </c>
      <c r="P5608" s="84" t="n">
        <v>0.1147099130289536</v>
      </c>
      <c r="Q5608" s="84" t="n">
        <v>0.04694209599522187</v>
      </c>
      <c r="R5608" s="84" t="n">
        <v>0.06030392790010503</v>
      </c>
      <c r="S5608" s="84" t="n">
        <v>0.09399727965644968</v>
      </c>
      <c r="T5608" s="84" t="n">
        <v>0.05186508365427829</v>
      </c>
      <c r="U5608" s="84" t="n">
        <v>0.05796938091600606</v>
      </c>
      <c r="V5608" s="84" t="n">
        <v>0.09222728730984159</v>
      </c>
      <c r="W5608" s="84" t="n">
        <v>0.05034985889668808</v>
      </c>
      <c r="X5608" s="84" t="n">
        <v>0.05560647910149955</v>
      </c>
      <c r="Y5608" s="84" t="n">
        <v>0.08158113566167735</v>
      </c>
      <c r="Z5608" s="84" t="n">
        <v>0.05351985347641299</v>
      </c>
      <c r="AA5608" s="84" t="n">
        <v>0.06354328568341967</v>
      </c>
      <c r="AB5608" s="84" t="n">
        <v>0.09500697478700962</v>
      </c>
      <c r="AC5608" s="84" t="n">
        <v>0.05527866705471478</v>
      </c>
      <c r="AD5608" s="84" t="n">
        <v>0.07330492142676229</v>
      </c>
      <c r="AE5608" s="84" t="n">
        <v>0.1200158583577897</v>
      </c>
      <c r="AF5608" s="84" t="n">
        <v>0.07932376384645581</v>
      </c>
      <c r="AG5608" s="84" t="n">
        <v>0.09907936032996954</v>
      </c>
      <c r="AH5608" s="84" t="n">
        <v>0.1951260363453648</v>
      </c>
      <c r="AI5608" s="84" t="n">
        <v>0.1549715221680378</v>
      </c>
      <c r="AJ5608" s="84" t="n">
        <v>0.1719137033202968</v>
      </c>
      <c r="AK5608" s="84" t="n">
        <v>0.5255587553997371</v>
      </c>
    </row>
    <row r="5609">
      <c r="A5609" s="84" t="n">
        <v>2</v>
      </c>
      <c r="B5609" s="84" t="n">
        <v>0.1464390220879743</v>
      </c>
      <c r="C5609" s="84" t="n">
        <v>0.1957616724768612</v>
      </c>
      <c r="D5609" s="84" t="n">
        <v>0.4121630806876183</v>
      </c>
      <c r="E5609" s="84" t="n">
        <v>0.09845578010810585</v>
      </c>
      <c r="F5609" s="84" t="n">
        <v>0.1335505779045038</v>
      </c>
      <c r="G5609" s="84" t="n">
        <v>0.2297692674714848</v>
      </c>
      <c r="H5609" s="84" t="n">
        <v>0.07297199855786565</v>
      </c>
      <c r="I5609" s="84" t="n">
        <v>0.08680966380259057</v>
      </c>
      <c r="J5609" s="84" t="n">
        <v>0.1560879557815162</v>
      </c>
      <c r="K5609" s="84" t="n">
        <v>0.07405600546394769</v>
      </c>
      <c r="L5609" s="84" t="n">
        <v>0.09103017684300688</v>
      </c>
      <c r="M5609" s="84" t="n">
        <v>0.1494699957383193</v>
      </c>
      <c r="N5609" s="84" t="n">
        <v>0.05768463453097984</v>
      </c>
      <c r="O5609" s="84" t="n">
        <v>0.07625104072875502</v>
      </c>
      <c r="P5609" s="84" t="n">
        <v>0.1142923305279382</v>
      </c>
      <c r="Q5609" s="84" t="n">
        <v>0.04689575631506863</v>
      </c>
      <c r="R5609" s="84" t="n">
        <v>0.0602443978626913</v>
      </c>
      <c r="S5609" s="84" t="n">
        <v>0.09365509807779497</v>
      </c>
      <c r="T5609" s="84" t="n">
        <v>0.05181388416399766</v>
      </c>
      <c r="U5609" s="84" t="n">
        <v>0.0579121554659409</v>
      </c>
      <c r="V5609" s="84" t="n">
        <v>0.09189154909611812</v>
      </c>
      <c r="W5609" s="84" t="n">
        <v>0.05030015518602995</v>
      </c>
      <c r="X5609" s="84" t="n">
        <v>0.05555158622973104</v>
      </c>
      <c r="Y5609" s="84" t="n">
        <v>0.08128415300546449</v>
      </c>
      <c r="Z5609" s="84" t="n">
        <v>0.05346702045225069</v>
      </c>
      <c r="AA5609" s="84" t="n">
        <v>0.06348055785944788</v>
      </c>
      <c r="AB5609" s="84" t="n">
        <v>0.09466111757992186</v>
      </c>
      <c r="AC5609" s="84" t="n">
        <v>0.05522409778812573</v>
      </c>
      <c r="AD5609" s="84" t="n">
        <v>0.07333465481735993</v>
      </c>
      <c r="AE5609" s="84" t="n">
        <v>0.1195807204916091</v>
      </c>
      <c r="AF5609" s="84" t="n">
        <v>0.07951151239993855</v>
      </c>
      <c r="AG5609" s="84" t="n">
        <v>0.1038908809538747</v>
      </c>
      <c r="AH5609" s="84" t="n">
        <v>0.1965915752449544</v>
      </c>
      <c r="AI5609" s="84" t="n">
        <v>0.1540036481405651</v>
      </c>
      <c r="AJ5609" s="84" t="n">
        <v>0.1816665717243425</v>
      </c>
      <c r="AK5609" s="84" t="n">
        <v>0.5227258498716586</v>
      </c>
    </row>
    <row r="5610">
      <c r="A5610" s="84" t="n">
        <v>3</v>
      </c>
      <c r="B5610" s="84" t="n">
        <v>0.1463328299037191</v>
      </c>
      <c r="C5610" s="84" t="n">
        <v>0.2044200437751443</v>
      </c>
      <c r="D5610" s="84" t="n">
        <v>0.4479157655375262</v>
      </c>
      <c r="E5610" s="84" t="n">
        <v>0.1180904785304296</v>
      </c>
      <c r="F5610" s="84" t="n">
        <v>0.142997583415257</v>
      </c>
      <c r="G5610" s="84" t="n">
        <v>0.2459376491029068</v>
      </c>
      <c r="H5610" s="84" t="n">
        <v>0.07306814084845573</v>
      </c>
      <c r="I5610" s="84" t="n">
        <v>0.08713645781128096</v>
      </c>
      <c r="J5610" s="84" t="n">
        <v>0.1560942871795521</v>
      </c>
      <c r="K5610" s="84" t="n">
        <v>0.07415357595863012</v>
      </c>
      <c r="L5610" s="84" t="n">
        <v>0.09141804361615734</v>
      </c>
      <c r="M5610" s="84" t="n">
        <v>0.150308802738299</v>
      </c>
      <c r="N5610" s="84" t="n">
        <v>0.05776063536698905</v>
      </c>
      <c r="O5610" s="84" t="n">
        <v>0.07660265949364385</v>
      </c>
      <c r="P5610" s="84" t="n">
        <v>0.1144176052782428</v>
      </c>
      <c r="Q5610" s="84" t="n">
        <v>0.04695754255527295</v>
      </c>
      <c r="R5610" s="84" t="n">
        <v>0.06032377124590958</v>
      </c>
      <c r="S5610" s="84" t="n">
        <v>0.09375775255139139</v>
      </c>
      <c r="T5610" s="84" t="n">
        <v>0.0518821501510385</v>
      </c>
      <c r="U5610" s="84" t="n">
        <v>0.05798845606602775</v>
      </c>
      <c r="V5610" s="84" t="n">
        <v>0.09199227056023516</v>
      </c>
      <c r="W5610" s="84" t="n">
        <v>0.0503664268002408</v>
      </c>
      <c r="X5610" s="84" t="n">
        <v>0.05562477672542235</v>
      </c>
      <c r="Y5610" s="84" t="n">
        <v>0.08137324780232835</v>
      </c>
      <c r="Z5610" s="84" t="n">
        <v>0.0535374644844671</v>
      </c>
      <c r="AA5610" s="84" t="n">
        <v>0.0635641949580769</v>
      </c>
      <c r="AB5610" s="84" t="n">
        <v>0.0947648747420482</v>
      </c>
      <c r="AC5610" s="84" t="n">
        <v>0.05529685681024448</v>
      </c>
      <c r="AD5610" s="84" t="n">
        <v>0.07343046240928564</v>
      </c>
      <c r="AE5610" s="84" t="n">
        <v>0.1197112618514633</v>
      </c>
      <c r="AF5610" s="84" t="n">
        <v>0.08028810868934443</v>
      </c>
      <c r="AG5610" s="84" t="n">
        <v>0.1039439669386921</v>
      </c>
      <c r="AH5610" s="84" t="n">
        <v>0.1958936995784831</v>
      </c>
      <c r="AI5610" s="84" t="n">
        <v>0.1538919703681644</v>
      </c>
      <c r="AJ5610" s="84" t="n">
        <v>0.1858859395656094</v>
      </c>
      <c r="AK5610" s="84" t="n">
        <v>0.5992456019532963</v>
      </c>
    </row>
    <row r="5611">
      <c r="A5611" s="84" t="n">
        <v>4</v>
      </c>
      <c r="B5611" s="84" t="n">
        <v>0.1464744194827261</v>
      </c>
      <c r="C5611" s="84" t="n">
        <v>0.2215048081776609</v>
      </c>
      <c r="D5611" s="84" t="n">
        <v>0.4715943497658094</v>
      </c>
      <c r="E5611" s="84" t="n">
        <v>0.1182054847512206</v>
      </c>
      <c r="F5611" s="84" t="n">
        <v>0.150525421139829</v>
      </c>
      <c r="G5611" s="84" t="n">
        <v>0.2640595601407981</v>
      </c>
      <c r="H5611" s="84" t="n">
        <v>0.07460641749789691</v>
      </c>
      <c r="I5611" s="84" t="n">
        <v>0.08869680232708331</v>
      </c>
      <c r="J5611" s="84" t="n">
        <v>0.1565564792361802</v>
      </c>
      <c r="K5611" s="84" t="n">
        <v>0.07571470387354864</v>
      </c>
      <c r="L5611" s="84" t="n">
        <v>0.1065906375964111</v>
      </c>
      <c r="M5611" s="84" t="n">
        <v>0.1492805877060658</v>
      </c>
      <c r="N5611" s="84" t="n">
        <v>0.05897664874313618</v>
      </c>
      <c r="O5611" s="84" t="n">
        <v>0.07846121582234208</v>
      </c>
      <c r="P5611" s="84" t="n">
        <v>0.1136241985263134</v>
      </c>
      <c r="Q5611" s="84" t="n">
        <v>0.1371706021069108</v>
      </c>
      <c r="R5611" s="84" t="n">
        <v>0.08285498843674124</v>
      </c>
      <c r="S5611" s="84" t="n">
        <v>0.09310760755194743</v>
      </c>
      <c r="T5611" s="84" t="n">
        <v>0.05297440594369195</v>
      </c>
      <c r="U5611" s="84" t="n">
        <v>0.05920926566741781</v>
      </c>
      <c r="V5611" s="84" t="n">
        <v>0.1222199010691397</v>
      </c>
      <c r="W5611" s="84" t="n">
        <v>0.05142677262761428</v>
      </c>
      <c r="X5611" s="84" t="n">
        <v>0.05679582465648389</v>
      </c>
      <c r="Y5611" s="84" t="n">
        <v>0.08080898075552387</v>
      </c>
      <c r="Z5611" s="84" t="n">
        <v>0.05466456899992956</v>
      </c>
      <c r="AA5611" s="84" t="n">
        <v>0.06490238853614169</v>
      </c>
      <c r="AB5611" s="84" t="n">
        <v>0.09410774604858144</v>
      </c>
      <c r="AC5611" s="84" t="n">
        <v>0.05646100116414436</v>
      </c>
      <c r="AD5611" s="84" t="n">
        <v>0.0749997246908278</v>
      </c>
      <c r="AE5611" s="84" t="n">
        <v>0.1188844999057201</v>
      </c>
      <c r="AF5611" s="84" t="n">
        <v>0.0803905169912441</v>
      </c>
      <c r="AG5611" s="84" t="n">
        <v>0.1040710515690125</v>
      </c>
      <c r="AH5611" s="84" t="n">
        <v>0.1961030622784245</v>
      </c>
      <c r="AI5611" s="84" t="n">
        <v>0.1540408740646986</v>
      </c>
      <c r="AJ5611" s="84" t="n">
        <v>0.1967231147891986</v>
      </c>
      <c r="AK5611" s="84" t="n">
        <v>0.6276216114693546</v>
      </c>
    </row>
    <row r="5612">
      <c r="A5612" s="84" t="n">
        <v>5</v>
      </c>
      <c r="B5612" s="84" t="n">
        <v>0.2063196148763451</v>
      </c>
      <c r="C5612" s="84" t="n">
        <v>0.2763332839305698</v>
      </c>
      <c r="D5612" s="84" t="n">
        <v>0.5939419405069393</v>
      </c>
      <c r="E5612" s="84" t="n">
        <v>0.1712233525358872</v>
      </c>
      <c r="F5612" s="84" t="n">
        <v>0.2108734563428496</v>
      </c>
      <c r="G5612" s="84" t="n">
        <v>0.3524545151736119</v>
      </c>
      <c r="H5612" s="84" t="n">
        <v>0.09238472939951127</v>
      </c>
      <c r="I5612" s="84" t="n">
        <v>0.1254617741427147</v>
      </c>
      <c r="J5612" s="84" t="n">
        <v>0.1802865590751094</v>
      </c>
      <c r="K5612" s="84" t="n">
        <v>0.09375711451523724</v>
      </c>
      <c r="L5612" s="84" t="n">
        <v>0.1407821710573275</v>
      </c>
      <c r="M5612" s="84" t="n">
        <v>0.1823999350601032</v>
      </c>
      <c r="N5612" s="84" t="n">
        <v>0.1023667927013863</v>
      </c>
      <c r="O5612" s="84" t="n">
        <v>0.08930865471916337</v>
      </c>
      <c r="P5612" s="84" t="n">
        <v>0.1363065207405636</v>
      </c>
      <c r="Q5612" s="84" t="n">
        <v>0.2741095058130554</v>
      </c>
      <c r="R5612" s="84" t="n">
        <v>0.1471564485462044</v>
      </c>
      <c r="S5612" s="84" t="n">
        <v>0.1221802099283985</v>
      </c>
      <c r="T5612" s="84" t="n">
        <v>0.1851373568547584</v>
      </c>
      <c r="U5612" s="84" t="n">
        <v>0.1537396398091444</v>
      </c>
      <c r="V5612" s="84" t="n">
        <v>0.1211604604836122</v>
      </c>
      <c r="W5612" s="84" t="n">
        <v>0.2106001446930244</v>
      </c>
      <c r="X5612" s="84" t="n">
        <v>0.167450269672124</v>
      </c>
      <c r="Y5612" s="84" t="n">
        <v>0.1771026372059871</v>
      </c>
      <c r="Z5612" s="84" t="n">
        <v>0.1542430788738347</v>
      </c>
      <c r="AA5612" s="84" t="n">
        <v>0.115869243353091</v>
      </c>
      <c r="AB5612" s="84" t="n">
        <v>0.1387540686257556</v>
      </c>
      <c r="AC5612" s="84" t="n">
        <v>0.1389697322467986</v>
      </c>
      <c r="AD5612" s="84" t="n">
        <v>0.1044699197198455</v>
      </c>
      <c r="AE5612" s="84" t="n">
        <v>0.1657971967451687</v>
      </c>
      <c r="AF5612" s="84" t="n">
        <v>0.08202904982163887</v>
      </c>
      <c r="AG5612" s="84" t="n">
        <v>0.1112923541703867</v>
      </c>
      <c r="AH5612" s="84" t="n">
        <v>0.2156714959662787</v>
      </c>
      <c r="AI5612" s="84" t="n">
        <v>0.2306890518557123</v>
      </c>
      <c r="AJ5612" s="84" t="n">
        <v>0.2617284872151976</v>
      </c>
      <c r="AK5612" s="84" t="n">
        <v>0.7238308395417268</v>
      </c>
    </row>
    <row r="5613">
      <c r="A5613" s="84" t="n">
        <v>6</v>
      </c>
      <c r="B5613" s="84" t="n">
        <v>0.2224136303568058</v>
      </c>
      <c r="C5613" s="84" t="n">
        <v>0.2835439394622831</v>
      </c>
      <c r="D5613" s="84" t="n">
        <v>0.6301395256868149</v>
      </c>
      <c r="E5613" s="84" t="n">
        <v>0.197946616203331</v>
      </c>
      <c r="F5613" s="84" t="n">
        <v>0.234641761874361</v>
      </c>
      <c r="G5613" s="84" t="n">
        <v>0.3895445665775424</v>
      </c>
      <c r="H5613" s="84" t="n">
        <v>0.1647398149260906</v>
      </c>
      <c r="I5613" s="84" t="n">
        <v>0.1798697473998563</v>
      </c>
      <c r="J5613" s="84" t="n">
        <v>0.2274808000354558</v>
      </c>
      <c r="K5613" s="84" t="n">
        <v>0.158186164503854</v>
      </c>
      <c r="L5613" s="84" t="n">
        <v>0.2039613587727249</v>
      </c>
      <c r="M5613" s="84" t="n">
        <v>0.2241102895913522</v>
      </c>
      <c r="N5613" s="84" t="n">
        <v>0.303446004572717</v>
      </c>
      <c r="O5613" s="84" t="n">
        <v>0.2490452922642616</v>
      </c>
      <c r="P5613" s="84" t="n">
        <v>0.2835385181895141</v>
      </c>
      <c r="Q5613" s="84" t="n">
        <v>0.3073093122161694</v>
      </c>
      <c r="R5613" s="84" t="n">
        <v>0.2952292988804747</v>
      </c>
      <c r="S5613" s="84" t="n">
        <v>0.3654456487335004</v>
      </c>
      <c r="T5613" s="84" t="n">
        <v>0.3067702792647753</v>
      </c>
      <c r="U5613" s="84" t="n">
        <v>0.296830143592527</v>
      </c>
      <c r="V5613" s="84" t="n">
        <v>0.3231741436810338</v>
      </c>
      <c r="W5613" s="84" t="n">
        <v>0.2796496440662053</v>
      </c>
      <c r="X5613" s="84" t="n">
        <v>0.2709547003110596</v>
      </c>
      <c r="Y5613" s="84" t="n">
        <v>0.2608933238298883</v>
      </c>
      <c r="Z5613" s="84" t="n">
        <v>0.2259022706459718</v>
      </c>
      <c r="AA5613" s="84" t="n">
        <v>0.1854184692618728</v>
      </c>
      <c r="AB5613" s="84" t="n">
        <v>0.2033525091940374</v>
      </c>
      <c r="AC5613" s="84" t="n">
        <v>0.2145784827318588</v>
      </c>
      <c r="AD5613" s="84" t="n">
        <v>0.1810939685266555</v>
      </c>
      <c r="AE5613" s="84" t="n">
        <v>0.2352742093786714</v>
      </c>
      <c r="AF5613" s="84" t="n">
        <v>0.1615234941712608</v>
      </c>
      <c r="AG5613" s="84" t="n">
        <v>0.1901507802835434</v>
      </c>
      <c r="AH5613" s="84" t="n">
        <v>0.2575998660078721</v>
      </c>
      <c r="AI5613" s="84" t="n">
        <v>0.2350444849793396</v>
      </c>
      <c r="AJ5613" s="84" t="n">
        <v>0.272842632115518</v>
      </c>
      <c r="AK5613" s="84" t="n">
        <v>0.7245195016590498</v>
      </c>
    </row>
    <row r="5614">
      <c r="A5614" s="84" t="n">
        <v>7</v>
      </c>
      <c r="B5614" s="84" t="n">
        <v>0.2473687936567869</v>
      </c>
      <c r="C5614" s="84" t="n">
        <v>0.3124681835463021</v>
      </c>
      <c r="D5614" s="84" t="n">
        <v>0.6577727795148115</v>
      </c>
      <c r="E5614" s="84" t="n">
        <v>0.2185850052798311</v>
      </c>
      <c r="F5614" s="84" t="n">
        <v>0.2593050262612653</v>
      </c>
      <c r="G5614" s="84" t="n">
        <v>0.4267696545763901</v>
      </c>
      <c r="H5614" s="84" t="n">
        <v>0.3201378039498458</v>
      </c>
      <c r="I5614" s="84" t="n">
        <v>0.3407492753698068</v>
      </c>
      <c r="J5614" s="84" t="n">
        <v>0.2626200591352577</v>
      </c>
      <c r="K5614" s="84" t="n">
        <v>0.3834926984746479</v>
      </c>
      <c r="L5614" s="84" t="n">
        <v>0.433788582979921</v>
      </c>
      <c r="M5614" s="84" t="n">
        <v>0.3179552050003721</v>
      </c>
      <c r="N5614" s="84" t="n">
        <v>0.5193200458538377</v>
      </c>
      <c r="O5614" s="84" t="n">
        <v>0.4848094414661497</v>
      </c>
      <c r="P5614" s="84" t="n">
        <v>0.5225020024979026</v>
      </c>
      <c r="Q5614" s="84" t="n">
        <v>0.5113738170509428</v>
      </c>
      <c r="R5614" s="84" t="n">
        <v>0.5056012353384735</v>
      </c>
      <c r="S5614" s="84" t="n">
        <v>0.5511262051207472</v>
      </c>
      <c r="T5614" s="84" t="n">
        <v>0.5390168560099668</v>
      </c>
      <c r="U5614" s="84" t="n">
        <v>0.504695521588301</v>
      </c>
      <c r="V5614" s="84" t="n">
        <v>0.562413733931196</v>
      </c>
      <c r="W5614" s="84" t="n">
        <v>0.4612172991003629</v>
      </c>
      <c r="X5614" s="84" t="n">
        <v>0.4555472296526065</v>
      </c>
      <c r="Y5614" s="84" t="n">
        <v>0.5179882394868138</v>
      </c>
      <c r="Z5614" s="84" t="n">
        <v>0.415625660412802</v>
      </c>
      <c r="AA5614" s="84" t="n">
        <v>0.4087643713925279</v>
      </c>
      <c r="AB5614" s="84" t="n">
        <v>0.4147058484453719</v>
      </c>
      <c r="AC5614" s="84" t="n">
        <v>0.4143808207217696</v>
      </c>
      <c r="AD5614" s="84" t="n">
        <v>0.3945918266212958</v>
      </c>
      <c r="AE5614" s="84" t="n">
        <v>0.3417572800982445</v>
      </c>
      <c r="AF5614" s="84" t="n">
        <v>0.1780539009028998</v>
      </c>
      <c r="AG5614" s="84" t="n">
        <v>0.2162626501488819</v>
      </c>
      <c r="AH5614" s="84" t="n">
        <v>0.2802040588448762</v>
      </c>
      <c r="AI5614" s="84" t="n">
        <v>0.2599610368660735</v>
      </c>
      <c r="AJ5614" s="84" t="n">
        <v>0.3016396211997698</v>
      </c>
      <c r="AK5614" s="84" t="n">
        <v>0.73110874600889</v>
      </c>
    </row>
    <row r="5615">
      <c r="A5615" s="84" t="n">
        <v>8</v>
      </c>
      <c r="B5615" s="84" t="n">
        <v>0.4740655087785539</v>
      </c>
      <c r="C5615" s="84" t="n">
        <v>0.5893964485856847</v>
      </c>
      <c r="D5615" s="84" t="n">
        <v>0.7675025025643561</v>
      </c>
      <c r="E5615" s="84" t="n">
        <v>0.4205882045437913</v>
      </c>
      <c r="F5615" s="84" t="n">
        <v>0.499024749431104</v>
      </c>
      <c r="G5615" s="84" t="n">
        <v>0.4278319424564055</v>
      </c>
      <c r="H5615" s="84" t="n">
        <v>0.6332572206866162</v>
      </c>
      <c r="I5615" s="84" t="n">
        <v>0.5759970446454865</v>
      </c>
      <c r="J5615" s="84" t="n">
        <v>0.4063491259505013</v>
      </c>
      <c r="K5615" s="84" t="n">
        <v>0.6522262334536704</v>
      </c>
      <c r="L5615" s="84" t="n">
        <v>0.65920516940216</v>
      </c>
      <c r="M5615" s="84" t="n">
        <v>0.5586792848493868</v>
      </c>
      <c r="N5615" s="84" t="n">
        <v>0.7164662144616925</v>
      </c>
      <c r="O5615" s="84" t="n">
        <v>0.6924064160378341</v>
      </c>
      <c r="P5615" s="84" t="n">
        <v>0.6863044328280583</v>
      </c>
      <c r="Q5615" s="84" t="n">
        <v>0.6937719469874059</v>
      </c>
      <c r="R5615" s="84" t="n">
        <v>0.705597807851471</v>
      </c>
      <c r="S5615" s="84" t="n">
        <v>0.6702438899201861</v>
      </c>
      <c r="T5615" s="84" t="n">
        <v>0.7134080087380464</v>
      </c>
      <c r="U5615" s="84" t="n">
        <v>0.6902230318563677</v>
      </c>
      <c r="V5615" s="84" t="n">
        <v>0.6900129072691052</v>
      </c>
      <c r="W5615" s="84" t="n">
        <v>0.6465900493171262</v>
      </c>
      <c r="X5615" s="84" t="n">
        <v>0.6503132378952504</v>
      </c>
      <c r="Y5615" s="84" t="n">
        <v>0.6324691138037537</v>
      </c>
      <c r="Z5615" s="84" t="n">
        <v>0.6100746706741494</v>
      </c>
      <c r="AA5615" s="84" t="n">
        <v>0.6002485216644978</v>
      </c>
      <c r="AB5615" s="84" t="n">
        <v>0.6042394407873248</v>
      </c>
      <c r="AC5615" s="84" t="n">
        <v>0.6012138630190145</v>
      </c>
      <c r="AD5615" s="84" t="n">
        <v>0.6021782461704495</v>
      </c>
      <c r="AE5615" s="84" t="n">
        <v>0.6016119440509401</v>
      </c>
      <c r="AF5615" s="84" t="n">
        <v>0.3427947225588421</v>
      </c>
      <c r="AG5615" s="84" t="n">
        <v>0.4134143457634969</v>
      </c>
      <c r="AH5615" s="84" t="n">
        <v>0.3228791558495939</v>
      </c>
      <c r="AI5615" s="84" t="n">
        <v>0.4996711710034868</v>
      </c>
      <c r="AJ5615" s="84" t="n">
        <v>0.5797800350042529</v>
      </c>
      <c r="AK5615" s="84" t="n">
        <v>0.8283040130219745</v>
      </c>
    </row>
    <row r="5616">
      <c r="A5616" s="84" t="n">
        <v>9</v>
      </c>
      <c r="B5616" s="84" t="n">
        <v>0.6828039456296018</v>
      </c>
      <c r="C5616" s="84" t="n">
        <v>0.8377226614772285</v>
      </c>
      <c r="D5616" s="84" t="n">
        <v>0.9083134569991472</v>
      </c>
      <c r="E5616" s="84" t="n">
        <v>0.6114044350580782</v>
      </c>
      <c r="F5616" s="84" t="n">
        <v>0.7224472130942078</v>
      </c>
      <c r="G5616" s="84" t="n">
        <v>0.5276960056175222</v>
      </c>
      <c r="H5616" s="84" t="n">
        <v>0.69171974522293</v>
      </c>
      <c r="I5616" s="84" t="n">
        <v>0.7227688881770318</v>
      </c>
      <c r="J5616" s="84" t="n">
        <v>0.5785821467238182</v>
      </c>
      <c r="K5616" s="84" t="n">
        <v>0.7723924285296127</v>
      </c>
      <c r="L5616" s="84" t="n">
        <v>0.770858276443962</v>
      </c>
      <c r="M5616" s="84" t="n">
        <v>0.7103680603941038</v>
      </c>
      <c r="N5616" s="84" t="n">
        <v>0.7968877657654234</v>
      </c>
      <c r="O5616" s="84" t="n">
        <v>0.7932607240583837</v>
      </c>
      <c r="P5616" s="84" t="n">
        <v>0.7511777724630915</v>
      </c>
      <c r="Q5616" s="84" t="n">
        <v>0.7756593106715134</v>
      </c>
      <c r="R5616" s="84" t="n">
        <v>0.8015863853000498</v>
      </c>
      <c r="S5616" s="84" t="n">
        <v>0.7517643737649382</v>
      </c>
      <c r="T5616" s="84" t="n">
        <v>0.7921698912864156</v>
      </c>
      <c r="U5616" s="84" t="n">
        <v>0.7843580301612804</v>
      </c>
      <c r="V5616" s="84" t="n">
        <v>0.766508994053703</v>
      </c>
      <c r="W5616" s="84" t="n">
        <v>0.7520944591407885</v>
      </c>
      <c r="X5616" s="84" t="n">
        <v>0.7594786048497415</v>
      </c>
      <c r="Y5616" s="84" t="n">
        <v>0.7069583036350677</v>
      </c>
      <c r="Z5616" s="84" t="n">
        <v>0.725761382581539</v>
      </c>
      <c r="AA5616" s="84" t="n">
        <v>0.7362862539441364</v>
      </c>
      <c r="AB5616" s="84" t="n">
        <v>0.7077506600108371</v>
      </c>
      <c r="AC5616" s="84" t="n">
        <v>0.7328531237873496</v>
      </c>
      <c r="AD5616" s="84" t="n">
        <v>0.719021661325669</v>
      </c>
      <c r="AE5616" s="84" t="n">
        <v>0.6829537158356338</v>
      </c>
      <c r="AF5616" s="84" t="n">
        <v>0.5081243919507074</v>
      </c>
      <c r="AG5616" s="84" t="n">
        <v>0.6149335701289986</v>
      </c>
      <c r="AH5616" s="84" t="n">
        <v>0.5294643106384167</v>
      </c>
      <c r="AI5616" s="84" t="n">
        <v>0.7215252701981659</v>
      </c>
      <c r="AJ5616" s="84" t="n">
        <v>0.8356764444165075</v>
      </c>
      <c r="AK5616" s="84" t="n">
        <v>0.9624835660176548</v>
      </c>
    </row>
    <row r="5617">
      <c r="A5617" s="84" t="n">
        <v>10</v>
      </c>
      <c r="B5617" s="84" t="n">
        <v>0.7457759108929585</v>
      </c>
      <c r="C5617" s="84" t="n">
        <v>0.9145697341486937</v>
      </c>
      <c r="D5617" s="84" t="n">
        <v>0.8658007588022296</v>
      </c>
      <c r="E5617" s="84" t="n">
        <v>0.6847470385898147</v>
      </c>
      <c r="F5617" s="84" t="n">
        <v>0.7957731308676598</v>
      </c>
      <c r="G5617" s="84" t="n">
        <v>0.5882824245370494</v>
      </c>
      <c r="H5617" s="84" t="n">
        <v>0.7831350398589914</v>
      </c>
      <c r="I5617" s="84" t="n">
        <v>0.8195657902214963</v>
      </c>
      <c r="J5617" s="84" t="n">
        <v>0.745693066486011</v>
      </c>
      <c r="K5617" s="84" t="n">
        <v>0.868474973168114</v>
      </c>
      <c r="L5617" s="84" t="n">
        <v>0.8539102492448045</v>
      </c>
      <c r="M5617" s="84" t="n">
        <v>0.7912114673034384</v>
      </c>
      <c r="N5617" s="84" t="n">
        <v>0.8627551569733934</v>
      </c>
      <c r="O5617" s="84" t="n">
        <v>0.8880609104163291</v>
      </c>
      <c r="P5617" s="84" t="n">
        <v>0.7916756826524839</v>
      </c>
      <c r="Q5617" s="84" t="n">
        <v>0.8393197334953505</v>
      </c>
      <c r="R5617" s="84" t="n">
        <v>0.8677044135208954</v>
      </c>
      <c r="S5617" s="84" t="n">
        <v>0.8000675808617841</v>
      </c>
      <c r="T5617" s="84" t="n">
        <v>0.8468793910673954</v>
      </c>
      <c r="U5617" s="84" t="n">
        <v>0.8520973560975015</v>
      </c>
      <c r="V5617" s="84" t="n">
        <v>0.8045145598472017</v>
      </c>
      <c r="W5617" s="84" t="n">
        <v>0.8272519922904022</v>
      </c>
      <c r="X5617" s="84" t="n">
        <v>0.8372025546968257</v>
      </c>
      <c r="Y5617" s="84" t="n">
        <v>0.7575789973865525</v>
      </c>
      <c r="Z5617" s="84" t="n">
        <v>0.8190938549322563</v>
      </c>
      <c r="AA5617" s="84" t="n">
        <v>0.8444369879094611</v>
      </c>
      <c r="AB5617" s="84" t="n">
        <v>0.7693170857303163</v>
      </c>
      <c r="AC5617" s="84" t="n">
        <v>0.8330968665114474</v>
      </c>
      <c r="AD5617" s="84" t="n">
        <v>0.8390928012157655</v>
      </c>
      <c r="AE5617" s="84" t="n">
        <v>0.8276032122844255</v>
      </c>
      <c r="AF5617" s="84" t="n">
        <v>0.7479902370752188</v>
      </c>
      <c r="AG5617" s="84" t="n">
        <v>0.8034772928721605</v>
      </c>
      <c r="AH5617" s="84" t="n">
        <v>0.7286310470926501</v>
      </c>
      <c r="AI5617" s="84" t="n">
        <v>0.7895618508729478</v>
      </c>
      <c r="AJ5617" s="84" t="n">
        <v>0.9118647130810225</v>
      </c>
      <c r="AK5617" s="84" t="n">
        <v>0.9791992737744946</v>
      </c>
    </row>
    <row r="5618">
      <c r="A5618" s="84" t="n">
        <v>11</v>
      </c>
      <c r="B5618" s="84" t="n">
        <v>0.9568741740607893</v>
      </c>
      <c r="C5618" s="84" t="n">
        <v>0.993932051868606</v>
      </c>
      <c r="D5618" s="84" t="n">
        <v>0.8606596883226023</v>
      </c>
      <c r="E5618" s="84" t="n">
        <v>0.880173973046724</v>
      </c>
      <c r="F5618" s="84" t="n">
        <v>0.8890583936173961</v>
      </c>
      <c r="G5618" s="84" t="n">
        <v>0.7332036982022127</v>
      </c>
      <c r="H5618" s="84" t="n">
        <v>0.8866963105395986</v>
      </c>
      <c r="I5618" s="84" t="n">
        <v>0.8941846166564191</v>
      </c>
      <c r="J5618" s="84" t="n">
        <v>0.7962429484054376</v>
      </c>
      <c r="K5618" s="84" t="n">
        <v>0.9238868832731647</v>
      </c>
      <c r="L5618" s="84" t="n">
        <v>0.9052392989846779</v>
      </c>
      <c r="M5618" s="84" t="n">
        <v>0.8872886916640171</v>
      </c>
      <c r="N5618" s="84" t="n">
        <v>0.8959991893244158</v>
      </c>
      <c r="O5618" s="84" t="n">
        <v>0.9260633642129955</v>
      </c>
      <c r="P5618" s="84" t="n">
        <v>0.8033072534080427</v>
      </c>
      <c r="Q5618" s="84" t="n">
        <v>0.8801140985902439</v>
      </c>
      <c r="R5618" s="84" t="n">
        <v>0.8981017133827132</v>
      </c>
      <c r="S5618" s="84" t="n">
        <v>0.8384646312565761</v>
      </c>
      <c r="T5618" s="84" t="n">
        <v>0.8786572080349067</v>
      </c>
      <c r="U5618" s="84" t="n">
        <v>0.8889947656054236</v>
      </c>
      <c r="V5618" s="84" t="n">
        <v>0.838931457178456</v>
      </c>
      <c r="W5618" s="84" t="n">
        <v>0.8860514819989728</v>
      </c>
      <c r="X5618" s="84" t="n">
        <v>0.8829683973895388</v>
      </c>
      <c r="Y5618" s="84" t="n">
        <v>0.8155678308386789</v>
      </c>
      <c r="Z5618" s="84" t="n">
        <v>0.8555603822762814</v>
      </c>
      <c r="AA5618" s="84" t="n">
        <v>0.8980284545357693</v>
      </c>
      <c r="AB5618" s="84" t="n">
        <v>0.8401063703054689</v>
      </c>
      <c r="AC5618" s="84" t="n">
        <v>0.8874478560341482</v>
      </c>
      <c r="AD5618" s="84" t="n">
        <v>0.9075148391643818</v>
      </c>
      <c r="AE5618" s="84" t="n">
        <v>0.9080118550894208</v>
      </c>
      <c r="AF5618" s="84" t="n">
        <v>0.810988410793835</v>
      </c>
      <c r="AG5618" s="84" t="n">
        <v>0.9093178772684199</v>
      </c>
      <c r="AH5618" s="84" t="n">
        <v>0.8055997543477655</v>
      </c>
      <c r="AI5618" s="84" t="n">
        <v>0.8322103512886375</v>
      </c>
      <c r="AJ5618" s="84" t="n">
        <v>0.9660721967624012</v>
      </c>
      <c r="AK5618" s="84" t="n">
        <v>1</v>
      </c>
    </row>
    <row r="5619">
      <c r="A5619" s="84" t="n">
        <v>12</v>
      </c>
      <c r="B5619" s="84" t="n">
        <v>0.9678591655654146</v>
      </c>
      <c r="C5619" s="84" t="n">
        <v>1</v>
      </c>
      <c r="D5619" s="84" t="n">
        <v>0.9124287850513491</v>
      </c>
      <c r="E5619" s="84" t="n">
        <v>0.9553775863330789</v>
      </c>
      <c r="F5619" s="84" t="n">
        <v>0.9517309718430669</v>
      </c>
      <c r="G5619" s="84" t="n">
        <v>0.7378219497483814</v>
      </c>
      <c r="H5619" s="84" t="n">
        <v>0.8566117854424549</v>
      </c>
      <c r="I5619" s="84" t="n">
        <v>0.8810353557533829</v>
      </c>
      <c r="J5619" s="84" t="n">
        <v>0.8684652058020933</v>
      </c>
      <c r="K5619" s="84" t="n">
        <v>0.8744349042182976</v>
      </c>
      <c r="L5619" s="84" t="n">
        <v>0.8589148080261486</v>
      </c>
      <c r="M5619" s="84" t="n">
        <v>0.8210364678107813</v>
      </c>
      <c r="N5619" s="84" t="n">
        <v>0.8447366254362133</v>
      </c>
      <c r="O5619" s="84" t="n">
        <v>0.8668821587382913</v>
      </c>
      <c r="P5619" s="84" t="n">
        <v>0.8291518140163465</v>
      </c>
      <c r="Q5619" s="84" t="n">
        <v>0.8455292506358834</v>
      </c>
      <c r="R5619" s="84" t="n">
        <v>0.8468328216155372</v>
      </c>
      <c r="S5619" s="84" t="n">
        <v>0.8200039350881544</v>
      </c>
      <c r="T5619" s="84" t="n">
        <v>0.8508274406512575</v>
      </c>
      <c r="U5619" s="84" t="n">
        <v>0.8491025575440916</v>
      </c>
      <c r="V5619" s="84" t="n">
        <v>0.8336118717032371</v>
      </c>
      <c r="W5619" s="84" t="n">
        <v>0.8467358468683901</v>
      </c>
      <c r="X5619" s="84" t="n">
        <v>0.8423398304420182</v>
      </c>
      <c r="Y5619" s="84" t="n">
        <v>0.8222944880019005</v>
      </c>
      <c r="Z5619" s="84" t="n">
        <v>0.8317679103951909</v>
      </c>
      <c r="AA5619" s="84" t="n">
        <v>0.8584123488184767</v>
      </c>
      <c r="AB5619" s="84" t="n">
        <v>0.8571110163206174</v>
      </c>
      <c r="AC5619" s="84" t="n">
        <v>0.8478305684904928</v>
      </c>
      <c r="AD5619" s="84" t="n">
        <v>0.8543911812965962</v>
      </c>
      <c r="AE5619" s="84" t="n">
        <v>0.9259201957153422</v>
      </c>
      <c r="AF5619" s="84" t="n">
        <v>0.8840567341992525</v>
      </c>
      <c r="AG5619" s="84" t="n">
        <v>0.9348313233049079</v>
      </c>
      <c r="AH5619" s="84" t="n">
        <v>0.8834826787259583</v>
      </c>
      <c r="AI5619" s="84" t="n">
        <v>0.9230664234572958</v>
      </c>
      <c r="AJ5619" s="84" t="n">
        <v>0.9872947527014365</v>
      </c>
      <c r="AK5619" s="84" t="n">
        <v>0.9604488824892008</v>
      </c>
    </row>
    <row r="5620">
      <c r="A5620" s="84" t="n">
        <v>13</v>
      </c>
      <c r="B5620" s="84" t="n">
        <v>0.9074358127241835</v>
      </c>
      <c r="C5620" s="84" t="n">
        <v>0.9075652814561356</v>
      </c>
      <c r="D5620" s="84" t="n">
        <v>0.9126141601888357</v>
      </c>
      <c r="E5620" s="84" t="n">
        <v>0.8868756991855469</v>
      </c>
      <c r="F5620" s="84" t="n">
        <v>0.8938151880588597</v>
      </c>
      <c r="G5620" s="84" t="n">
        <v>0.6848966069804916</v>
      </c>
      <c r="H5620" s="84" t="n">
        <v>0.8834194608019869</v>
      </c>
      <c r="I5620" s="84" t="n">
        <v>0.8815455677432351</v>
      </c>
      <c r="J5620" s="84" t="n">
        <v>0.9408140911594692</v>
      </c>
      <c r="K5620" s="84" t="n">
        <v>0.8791508114612807</v>
      </c>
      <c r="L5620" s="84" t="n">
        <v>0.8741345385934172</v>
      </c>
      <c r="M5620" s="84" t="n">
        <v>0.8743683580352976</v>
      </c>
      <c r="N5620" s="84" t="n">
        <v>0.88702475727233</v>
      </c>
      <c r="O5620" s="84" t="n">
        <v>0.8893305053138385</v>
      </c>
      <c r="P5620" s="84" t="n">
        <v>0.8965989803394567</v>
      </c>
      <c r="Q5620" s="84" t="n">
        <v>0.8685858159387904</v>
      </c>
      <c r="R5620" s="84" t="n">
        <v>0.8721935195240487</v>
      </c>
      <c r="S5620" s="84" t="n">
        <v>0.87957774793194</v>
      </c>
      <c r="T5620" s="84" t="n">
        <v>0.8821842840320169</v>
      </c>
      <c r="U5620" s="84" t="n">
        <v>0.8745722180844561</v>
      </c>
      <c r="V5620" s="84" t="n">
        <v>0.878820887393403</v>
      </c>
      <c r="W5620" s="84" t="n">
        <v>0.8873106426689789</v>
      </c>
      <c r="X5620" s="84" t="n">
        <v>0.8778441913757199</v>
      </c>
      <c r="Y5620" s="84" t="n">
        <v>0.8736546685673556</v>
      </c>
      <c r="Z5620" s="84" t="n">
        <v>0.8686512315964964</v>
      </c>
      <c r="AA5620" s="84" t="n">
        <v>0.8843926204199976</v>
      </c>
      <c r="AB5620" s="84" t="n">
        <v>0.9100233261471893</v>
      </c>
      <c r="AC5620" s="84" t="n">
        <v>0.882051561893675</v>
      </c>
      <c r="AD5620" s="84" t="n">
        <v>0.8851982776658189</v>
      </c>
      <c r="AE5620" s="84" t="n">
        <v>0.9955615937649577</v>
      </c>
      <c r="AF5620" s="84" t="n">
        <v>0.8681322432538532</v>
      </c>
      <c r="AG5620" s="84" t="n">
        <v>0.899405276103424</v>
      </c>
      <c r="AH5620" s="84" t="n">
        <v>0.9303869022694919</v>
      </c>
      <c r="AI5620" s="84" t="n">
        <v>0.9287371725669757</v>
      </c>
      <c r="AJ5620" s="84" t="n">
        <v>0.9057497726295028</v>
      </c>
      <c r="AK5620" s="84" t="n">
        <v>0.8810336192324549</v>
      </c>
    </row>
    <row r="5621">
      <c r="A5621" s="84" t="n">
        <v>14</v>
      </c>
      <c r="B5621" s="84" t="n">
        <v>0.9047574098546348</v>
      </c>
      <c r="C5621" s="84" t="n">
        <v>0.903879405706234</v>
      </c>
      <c r="D5621" s="84" t="n">
        <v>0.9872461905409247</v>
      </c>
      <c r="E5621" s="84" t="n">
        <v>0.9028301985425576</v>
      </c>
      <c r="F5621" s="84" t="n">
        <v>0.9134709911914115</v>
      </c>
      <c r="G5621" s="84" t="n">
        <v>0.821868726424861</v>
      </c>
      <c r="H5621" s="84" t="n">
        <v>0.9695789768857911</v>
      </c>
      <c r="I5621" s="84" t="n">
        <v>0.9605974259482192</v>
      </c>
      <c r="J5621" s="84" t="n">
        <v>0.939503491766017</v>
      </c>
      <c r="K5621" s="84" t="n">
        <v>0.9765505577779947</v>
      </c>
      <c r="L5621" s="84" t="n">
        <v>0.9626745568824127</v>
      </c>
      <c r="M5621" s="84" t="n">
        <v>0.9460051816625966</v>
      </c>
      <c r="N5621" s="84" t="n">
        <v>0.9760217362390986</v>
      </c>
      <c r="O5621" s="84" t="n">
        <v>0.981072864198554</v>
      </c>
      <c r="P5621" s="84" t="n">
        <v>0.9544113795027731</v>
      </c>
      <c r="Q5621" s="84" t="n">
        <v>0.9609510961908783</v>
      </c>
      <c r="R5621" s="84" t="n">
        <v>0.9595258883505131</v>
      </c>
      <c r="S5621" s="84" t="n">
        <v>0.9251691660179473</v>
      </c>
      <c r="T5621" s="84" t="n">
        <v>0.9626357497596469</v>
      </c>
      <c r="U5621" s="84" t="n">
        <v>0.9572742651081689</v>
      </c>
      <c r="V5621" s="84" t="n">
        <v>0.9268277215312647</v>
      </c>
      <c r="W5621" s="84" t="n">
        <v>0.962512356894733</v>
      </c>
      <c r="X5621" s="84" t="n">
        <v>0.9629194294626595</v>
      </c>
      <c r="Y5621" s="84" t="n">
        <v>0.9295081967213112</v>
      </c>
      <c r="Z5621" s="84" t="n">
        <v>0.9647016695235635</v>
      </c>
      <c r="AA5621" s="84" t="n">
        <v>0.9726934829773611</v>
      </c>
      <c r="AB5621" s="84" t="n">
        <v>0.9620517786667591</v>
      </c>
      <c r="AC5621" s="84" t="n">
        <v>0.9725759119130774</v>
      </c>
      <c r="AD5621" s="84" t="n">
        <v>0.9769125728192762</v>
      </c>
      <c r="AE5621" s="84" t="n">
        <v>0.9736064709835567</v>
      </c>
      <c r="AF5621" s="84" t="n">
        <v>0.9226646640154295</v>
      </c>
      <c r="AG5621" s="84" t="n">
        <v>0.9269182942347007</v>
      </c>
      <c r="AH5621" s="84" t="n">
        <v>1</v>
      </c>
      <c r="AI5621" s="84" t="n">
        <v>0.9325466254699772</v>
      </c>
      <c r="AJ5621" s="84" t="n">
        <v>0.9165731975854529</v>
      </c>
      <c r="AK5621" s="84" t="n">
        <v>0.9978870594127591</v>
      </c>
    </row>
    <row r="5622">
      <c r="A5622" s="84" t="n">
        <v>15</v>
      </c>
      <c r="B5622" s="84" t="n">
        <v>1</v>
      </c>
      <c r="C5622" s="84" t="n">
        <v>0.9936936298358325</v>
      </c>
      <c r="D5622" s="84" t="n">
        <v>0.9823646452537786</v>
      </c>
      <c r="E5622" s="84" t="n">
        <v>0.9944901565130113</v>
      </c>
      <c r="F5622" s="84" t="n">
        <v>1</v>
      </c>
      <c r="G5622" s="84" t="n">
        <v>1</v>
      </c>
      <c r="H5622" s="84" t="n">
        <v>1</v>
      </c>
      <c r="I5622" s="84" t="n">
        <v>1</v>
      </c>
      <c r="J5622" s="84" t="n">
        <v>0.9715656914203226</v>
      </c>
      <c r="K5622" s="84" t="n">
        <v>1</v>
      </c>
      <c r="L5622" s="84" t="n">
        <v>1</v>
      </c>
      <c r="M5622" s="84" t="n">
        <v>0.9862138010809787</v>
      </c>
      <c r="N5622" s="84" t="n">
        <v>1</v>
      </c>
      <c r="O5622" s="84" t="n">
        <v>0.9998467946810125</v>
      </c>
      <c r="P5622" s="84" t="n">
        <v>0.9921342641626903</v>
      </c>
      <c r="Q5622" s="84" t="n">
        <v>0.9939809904334305</v>
      </c>
      <c r="R5622" s="84" t="n">
        <v>0.9969802035566496</v>
      </c>
      <c r="S5622" s="84" t="n">
        <v>0.9717144152544546</v>
      </c>
      <c r="T5622" s="84" t="n">
        <v>0.9997440025485969</v>
      </c>
      <c r="U5622" s="84" t="n">
        <v>0.9940095358409063</v>
      </c>
      <c r="V5622" s="84" t="n">
        <v>0.9376944483821147</v>
      </c>
      <c r="W5622" s="84" t="n">
        <v>1</v>
      </c>
      <c r="X5622" s="84" t="n">
        <v>1</v>
      </c>
      <c r="Y5622" s="84" t="n">
        <v>0.9766660727013541</v>
      </c>
      <c r="Z5622" s="84" t="n">
        <v>1</v>
      </c>
      <c r="AA5622" s="84" t="n">
        <v>1</v>
      </c>
      <c r="AB5622" s="84" t="n">
        <v>0.9974790852461159</v>
      </c>
      <c r="AC5622" s="84" t="n">
        <v>1</v>
      </c>
      <c r="AD5622" s="84" t="n">
        <v>1</v>
      </c>
      <c r="AE5622" s="84" t="n">
        <v>1</v>
      </c>
      <c r="AF5622" s="84" t="n">
        <v>1</v>
      </c>
      <c r="AG5622" s="84" t="n">
        <v>1</v>
      </c>
      <c r="AH5622" s="84" t="n">
        <v>0.910497445775061</v>
      </c>
      <c r="AI5622" s="84" t="n">
        <v>1</v>
      </c>
      <c r="AJ5622" s="84" t="n">
        <v>1</v>
      </c>
      <c r="AK5622" s="84" t="n">
        <v>0.9467852000250424</v>
      </c>
    </row>
    <row r="5623">
      <c r="A5623" s="84" t="n">
        <v>16</v>
      </c>
      <c r="B5623" s="84" t="n">
        <v>0.9931093071549936</v>
      </c>
      <c r="C5623" s="84" t="n">
        <v>0.9912836341532042</v>
      </c>
      <c r="D5623" s="84" t="n">
        <v>1</v>
      </c>
      <c r="E5623" s="84" t="n">
        <v>1</v>
      </c>
      <c r="F5623" s="84" t="n">
        <v>0.9842549908154112</v>
      </c>
      <c r="G5623" s="84" t="n">
        <v>0.9863072892753934</v>
      </c>
      <c r="H5623" s="84" t="n">
        <v>0.9921163321716141</v>
      </c>
      <c r="I5623" s="84" t="n">
        <v>0.9782275106304927</v>
      </c>
      <c r="J5623" s="84" t="n">
        <v>1</v>
      </c>
      <c r="K5623" s="84" t="n">
        <v>0.9988698084365953</v>
      </c>
      <c r="L5623" s="84" t="n">
        <v>0.9754122094534446</v>
      </c>
      <c r="M5623" s="84" t="n">
        <v>1</v>
      </c>
      <c r="N5623" s="84" t="n">
        <v>0.9981379795177746</v>
      </c>
      <c r="O5623" s="84" t="n">
        <v>1</v>
      </c>
      <c r="P5623" s="84" t="n">
        <v>1</v>
      </c>
      <c r="Q5623" s="84" t="n">
        <v>1</v>
      </c>
      <c r="R5623" s="84" t="n">
        <v>1</v>
      </c>
      <c r="S5623" s="84" t="n">
        <v>1</v>
      </c>
      <c r="T5623" s="84" t="n">
        <v>1</v>
      </c>
      <c r="U5623" s="84" t="n">
        <v>1</v>
      </c>
      <c r="V5623" s="84" t="n">
        <v>1</v>
      </c>
      <c r="W5623" s="84" t="n">
        <v>0.9831393968178579</v>
      </c>
      <c r="X5623" s="84" t="n">
        <v>0.9908694856625048</v>
      </c>
      <c r="Y5623" s="84" t="n">
        <v>1</v>
      </c>
      <c r="Z5623" s="84" t="n">
        <v>0.9940709606217859</v>
      </c>
      <c r="AA5623" s="84" t="n">
        <v>0.9782254796438256</v>
      </c>
      <c r="AB5623" s="84" t="n">
        <v>1</v>
      </c>
      <c r="AC5623" s="84" t="n">
        <v>0.9766564804035701</v>
      </c>
      <c r="AD5623" s="84" t="n">
        <v>0.9665983899919611</v>
      </c>
      <c r="AE5623" s="84" t="n">
        <v>0.9749747378294356</v>
      </c>
      <c r="AF5623" s="84" t="n">
        <v>0.957492020686477</v>
      </c>
      <c r="AG5623" s="84" t="n">
        <v>0.96394013831312</v>
      </c>
      <c r="AH5623" s="84" t="n">
        <v>0.8724632219523771</v>
      </c>
      <c r="AI5623" s="84" t="n">
        <v>0.9916117584285696</v>
      </c>
      <c r="AJ5623" s="84" t="n">
        <v>0.9622378364150301</v>
      </c>
      <c r="AK5623" s="84" t="n">
        <v>0.9167501408627059</v>
      </c>
    </row>
    <row r="5624">
      <c r="A5624" s="84" t="n">
        <v>17</v>
      </c>
      <c r="B5624" s="84" t="n">
        <v>0.901642439116481</v>
      </c>
      <c r="C5624" s="84" t="n">
        <v>0.9263791425828193</v>
      </c>
      <c r="D5624" s="84" t="n">
        <v>0.8884906756305846</v>
      </c>
      <c r="E5624" s="84" t="n">
        <v>0.9370184114504376</v>
      </c>
      <c r="F5624" s="84" t="n">
        <v>0.9338905447694844</v>
      </c>
      <c r="G5624" s="84" t="n">
        <v>0.7928628658366416</v>
      </c>
      <c r="H5624" s="84" t="n">
        <v>0.8069382686375836</v>
      </c>
      <c r="I5624" s="84" t="n">
        <v>0.814834381313066</v>
      </c>
      <c r="J5624" s="84" t="n">
        <v>0.8680410021336813</v>
      </c>
      <c r="K5624" s="84" t="n">
        <v>0.8258366669919016</v>
      </c>
      <c r="L5624" s="84" t="n">
        <v>0.7858921541824294</v>
      </c>
      <c r="M5624" s="84" t="n">
        <v>0.8575245723098985</v>
      </c>
      <c r="N5624" s="84" t="n">
        <v>0.8573464308107389</v>
      </c>
      <c r="O5624" s="84" t="n">
        <v>0.8457461036245617</v>
      </c>
      <c r="P5624" s="84" t="n">
        <v>0.8943819968795199</v>
      </c>
      <c r="Q5624" s="84" t="n">
        <v>0.885695455622033</v>
      </c>
      <c r="R5624" s="84" t="n">
        <v>0.8601693539367394</v>
      </c>
      <c r="S5624" s="84" t="n">
        <v>0.9317091114399855</v>
      </c>
      <c r="T5624" s="84" t="n">
        <v>0.8689805043718675</v>
      </c>
      <c r="U5624" s="84" t="n">
        <v>0.8659857994178611</v>
      </c>
      <c r="V5624" s="84" t="n">
        <v>0.9279729618825214</v>
      </c>
      <c r="W5624" s="84" t="n">
        <v>0.8531200123707013</v>
      </c>
      <c r="X5624" s="84" t="n">
        <v>0.8449276372539622</v>
      </c>
      <c r="Y5624" s="84" t="n">
        <v>0.9114368020907578</v>
      </c>
      <c r="Z5624" s="84" t="n">
        <v>0.8459623828867964</v>
      </c>
      <c r="AA5624" s="84" t="n">
        <v>0.7894356387634057</v>
      </c>
      <c r="AB5624" s="84" t="n">
        <v>0.8838649927177845</v>
      </c>
      <c r="AC5624" s="84" t="n">
        <v>0.7863249417927825</v>
      </c>
      <c r="AD5624" s="84" t="n">
        <v>0.761511777726387</v>
      </c>
      <c r="AE5624" s="84" t="n">
        <v>0.7933723668115513</v>
      </c>
      <c r="AF5624" s="84" t="n">
        <v>0.8227824335626143</v>
      </c>
      <c r="AG5624" s="84" t="n">
        <v>0.8669520440517152</v>
      </c>
      <c r="AH5624" s="84" t="n">
        <v>0.7718714233872095</v>
      </c>
      <c r="AI5624" s="84" t="n">
        <v>0.9379319758279666</v>
      </c>
      <c r="AJ5624" s="84" t="n">
        <v>0.9138840381000272</v>
      </c>
      <c r="AK5624" s="84" t="n">
        <v>0.8816127214674765</v>
      </c>
    </row>
    <row r="5625">
      <c r="A5625" s="84" t="n">
        <v>18</v>
      </c>
      <c r="B5625" s="84" t="n">
        <v>0.6406810458750237</v>
      </c>
      <c r="C5625" s="84" t="n">
        <v>0.7070652395711841</v>
      </c>
      <c r="D5625" s="84" t="n">
        <v>0.5986628273415969</v>
      </c>
      <c r="E5625" s="84" t="n">
        <v>0.7178165546227273</v>
      </c>
      <c r="F5625" s="84" t="n">
        <v>0.7252730897426356</v>
      </c>
      <c r="G5625" s="84" t="n">
        <v>0.4754458458242183</v>
      </c>
      <c r="H5625" s="84" t="n">
        <v>0.5112045827825181</v>
      </c>
      <c r="I5625" s="84" t="n">
        <v>0.5156447787875815</v>
      </c>
      <c r="J5625" s="84" t="n">
        <v>0.6716410350569511</v>
      </c>
      <c r="K5625" s="84" t="n">
        <v>0.530279376849774</v>
      </c>
      <c r="L5625" s="84" t="n">
        <v>0.4845573807141328</v>
      </c>
      <c r="M5625" s="84" t="n">
        <v>0.7718444960055199</v>
      </c>
      <c r="N5625" s="84" t="n">
        <v>0.5258054505266224</v>
      </c>
      <c r="O5625" s="84" t="n">
        <v>0.5280585495474792</v>
      </c>
      <c r="P5625" s="84" t="n">
        <v>0.7625360164907126</v>
      </c>
      <c r="Q5625" s="84" t="n">
        <v>0.5325459020276184</v>
      </c>
      <c r="R5625" s="84" t="n">
        <v>0.5274577787719497</v>
      </c>
      <c r="S5625" s="84" t="n">
        <v>0.7774023285456426</v>
      </c>
      <c r="T5625" s="84" t="n">
        <v>0.533561265878953</v>
      </c>
      <c r="U5625" s="84" t="n">
        <v>0.5402680752219871</v>
      </c>
      <c r="V5625" s="84" t="n">
        <v>0.7832362179463266</v>
      </c>
      <c r="W5625" s="84" t="n">
        <v>0.506298564667289</v>
      </c>
      <c r="X5625" s="84" t="n">
        <v>0.5119771018306336</v>
      </c>
      <c r="Y5625" s="84" t="n">
        <v>0.7214777856973154</v>
      </c>
      <c r="Z5625" s="84" t="n">
        <v>0.5019195998778969</v>
      </c>
      <c r="AA5625" s="84" t="n">
        <v>0.4619097734928146</v>
      </c>
      <c r="AB5625" s="84" t="n">
        <v>0.7245324202703067</v>
      </c>
      <c r="AC5625" s="84" t="n">
        <v>0.4667976329064804</v>
      </c>
      <c r="AD5625" s="84" t="n">
        <v>0.4243020912484722</v>
      </c>
      <c r="AE5625" s="84" t="n">
        <v>0.4928854958879471</v>
      </c>
      <c r="AF5625" s="84" t="n">
        <v>0.5984399802010616</v>
      </c>
      <c r="AG5625" s="84" t="n">
        <v>0.6768495237543692</v>
      </c>
      <c r="AH5625" s="84" t="n">
        <v>0.5012282611729895</v>
      </c>
      <c r="AI5625" s="84" t="n">
        <v>0.5895221432205389</v>
      </c>
      <c r="AJ5625" s="84" t="n">
        <v>0.6850540483734414</v>
      </c>
      <c r="AK5625" s="84" t="n">
        <v>0.6615382207475115</v>
      </c>
    </row>
    <row r="5626">
      <c r="A5626" s="84" t="n">
        <v>19</v>
      </c>
      <c r="B5626" s="84" t="n">
        <v>0.2645011327166321</v>
      </c>
      <c r="C5626" s="84" t="n">
        <v>0.3334944293014234</v>
      </c>
      <c r="D5626" s="84" t="n">
        <v>0.4674543050286096</v>
      </c>
      <c r="E5626" s="84" t="n">
        <v>0.2333267117630454</v>
      </c>
      <c r="F5626" s="84" t="n">
        <v>0.2773804534719311</v>
      </c>
      <c r="G5626" s="84" t="n">
        <v>0.2363590533034452</v>
      </c>
      <c r="H5626" s="84" t="n">
        <v>0.2267756279293354</v>
      </c>
      <c r="I5626" s="84" t="n">
        <v>0.2097358781071264</v>
      </c>
      <c r="J5626" s="84" t="n">
        <v>0.3137650924700684</v>
      </c>
      <c r="K5626" s="84" t="n">
        <v>0.4085764464825836</v>
      </c>
      <c r="L5626" s="84" t="n">
        <v>0.2808559465498039</v>
      </c>
      <c r="M5626" s="84" t="n">
        <v>0.5330618484871033</v>
      </c>
      <c r="N5626" s="84" t="n">
        <v>0.4181502663195962</v>
      </c>
      <c r="O5626" s="84" t="n">
        <v>0.4003506141398462</v>
      </c>
      <c r="P5626" s="84" t="n">
        <v>0.6817186177259975</v>
      </c>
      <c r="Q5626" s="84" t="n">
        <v>0.4386926031572769</v>
      </c>
      <c r="R5626" s="84" t="n">
        <v>0.4141477643765042</v>
      </c>
      <c r="S5626" s="84" t="n">
        <v>0.7301641616123594</v>
      </c>
      <c r="T5626" s="84" t="n">
        <v>0.4302748274861619</v>
      </c>
      <c r="U5626" s="84" t="n">
        <v>0.436347524955932</v>
      </c>
      <c r="V5626" s="84" t="n">
        <v>0.7268545805883624</v>
      </c>
      <c r="W5626" s="84" t="n">
        <v>0.4141699756451818</v>
      </c>
      <c r="X5626" s="84" t="n">
        <v>0.412405789019683</v>
      </c>
      <c r="Y5626" s="84" t="n">
        <v>0.6545824423853647</v>
      </c>
      <c r="Z5626" s="84" t="n">
        <v>0.3969286401953648</v>
      </c>
      <c r="AA5626" s="84" t="n">
        <v>0.2955864503917502</v>
      </c>
      <c r="AB5626" s="84" t="n">
        <v>0.5988248540674731</v>
      </c>
      <c r="AC5626" s="84" t="n">
        <v>0.3193272215754754</v>
      </c>
      <c r="AD5626" s="84" t="n">
        <v>0.2094177761626307</v>
      </c>
      <c r="AE5626" s="84" t="n">
        <v>0.3389240491028907</v>
      </c>
      <c r="AF5626" s="84" t="n">
        <v>0.2252982641792828</v>
      </c>
      <c r="AG5626" s="84" t="n">
        <v>0.2385957630949449</v>
      </c>
      <c r="AH5626" s="84" t="n">
        <v>0.2334812829746253</v>
      </c>
      <c r="AI5626" s="84" t="n">
        <v>0.2781645137673877</v>
      </c>
      <c r="AJ5626" s="84" t="n">
        <v>0.324816679467511</v>
      </c>
      <c r="AK5626" s="84" t="n">
        <v>0.4951480623552246</v>
      </c>
    </row>
    <row r="5627">
      <c r="A5627" s="84" t="n">
        <v>20</v>
      </c>
      <c r="B5627" s="84" t="n">
        <v>0.1453888993770058</v>
      </c>
      <c r="C5627" s="84" t="n">
        <v>0.191250985370338</v>
      </c>
      <c r="D5627" s="84" t="n">
        <v>0.4733492344006821</v>
      </c>
      <c r="E5627" s="84" t="n">
        <v>0.1277823664098194</v>
      </c>
      <c r="F5627" s="84" t="n">
        <v>0.1523701722159337</v>
      </c>
      <c r="G5627" s="84" t="n">
        <v>0.23482863856105</v>
      </c>
      <c r="H5627" s="84" t="n">
        <v>0.127612867043224</v>
      </c>
      <c r="I5627" s="84" t="n">
        <v>0.112329305026686</v>
      </c>
      <c r="J5627" s="84" t="n">
        <v>0.1618811849844564</v>
      </c>
      <c r="K5627" s="84" t="n">
        <v>0.2145575178066153</v>
      </c>
      <c r="L5627" s="84" t="n">
        <v>0.1455133376339857</v>
      </c>
      <c r="M5627" s="84" t="n">
        <v>0.2415561222764139</v>
      </c>
      <c r="N5627" s="84" t="n">
        <v>0.3676160437764815</v>
      </c>
      <c r="O5627" s="84" t="n">
        <v>0.2652184996678459</v>
      </c>
      <c r="P5627" s="84" t="n">
        <v>0.3661439292994864</v>
      </c>
      <c r="Q5627" s="84" t="n">
        <v>0.394505143704497</v>
      </c>
      <c r="R5627" s="84" t="n">
        <v>0.3671307604330902</v>
      </c>
      <c r="S5627" s="84" t="n">
        <v>0.6757957860338588</v>
      </c>
      <c r="T5627" s="84" t="n">
        <v>0.3860612232127111</v>
      </c>
      <c r="U5627" s="84" t="n">
        <v>0.3925327724083157</v>
      </c>
      <c r="V5627" s="84" t="n">
        <v>0.6684510530988637</v>
      </c>
      <c r="W5627" s="84" t="n">
        <v>0.3705522082254119</v>
      </c>
      <c r="X5627" s="84" t="n">
        <v>0.3645932263938869</v>
      </c>
      <c r="Y5627" s="84" t="n">
        <v>0.5950492991209313</v>
      </c>
      <c r="Z5627" s="84" t="n">
        <v>0.3549205156503158</v>
      </c>
      <c r="AA5627" s="84" t="n">
        <v>0.1764294725187411</v>
      </c>
      <c r="AB5627" s="84" t="n">
        <v>0.3684954827205897</v>
      </c>
      <c r="AC5627" s="84" t="n">
        <v>0.1490589833139309</v>
      </c>
      <c r="AD5627" s="84" t="n">
        <v>0.1019304679154691</v>
      </c>
      <c r="AE5627" s="84" t="n">
        <v>0.2166938224927598</v>
      </c>
      <c r="AF5627" s="84" t="n">
        <v>0.104302855484818</v>
      </c>
      <c r="AG5627" s="84" t="n">
        <v>0.1292901116896946</v>
      </c>
      <c r="AH5627" s="84" t="n">
        <v>0.1999413784440165</v>
      </c>
      <c r="AI5627" s="84" t="n">
        <v>0.1528992790579359</v>
      </c>
      <c r="AJ5627" s="84" t="n">
        <v>0.1795942099587294</v>
      </c>
      <c r="AK5627" s="84" t="n">
        <v>0.4909065297689851</v>
      </c>
    </row>
    <row r="5628">
      <c r="A5628" s="84" t="n">
        <v>21</v>
      </c>
      <c r="B5628" s="84" t="n">
        <v>0.1304629979233529</v>
      </c>
      <c r="C5628" s="84" t="n">
        <v>0.1720655295439265</v>
      </c>
      <c r="D5628" s="84" t="n">
        <v>0.5201749941297874</v>
      </c>
      <c r="E5628" s="84" t="n">
        <v>0.1135111399207503</v>
      </c>
      <c r="F5628" s="84" t="n">
        <v>0.1356362041211191</v>
      </c>
      <c r="G5628" s="84" t="n">
        <v>0.2332172018617045</v>
      </c>
      <c r="H5628" s="84" t="n">
        <v>0.08109602211272685</v>
      </c>
      <c r="I5628" s="84" t="n">
        <v>0.0975899910616026</v>
      </c>
      <c r="J5628" s="84" t="n">
        <v>0.1598488062149004</v>
      </c>
      <c r="K5628" s="84" t="n">
        <v>0.08230071226461118</v>
      </c>
      <c r="L5628" s="84" t="n">
        <v>0.1002366256668143</v>
      </c>
      <c r="M5628" s="84" t="n">
        <v>0.1513640760608541</v>
      </c>
      <c r="N5628" s="84" t="n">
        <v>0.1905847630990608</v>
      </c>
      <c r="O5628" s="84" t="n">
        <v>0.1533258739923924</v>
      </c>
      <c r="P5628" s="84" t="n">
        <v>0.1847650718811332</v>
      </c>
      <c r="Q5628" s="84" t="n">
        <v>0.3664696372117929</v>
      </c>
      <c r="R5628" s="84" t="n">
        <v>0.2497708995529836</v>
      </c>
      <c r="S5628" s="84" t="n">
        <v>0.4714150063731318</v>
      </c>
      <c r="T5628" s="84" t="n">
        <v>0.3577308385907624</v>
      </c>
      <c r="U5628" s="84" t="n">
        <v>0.3156451779321323</v>
      </c>
      <c r="V5628" s="84" t="n">
        <v>0.4968365999418053</v>
      </c>
      <c r="W5628" s="84" t="n">
        <v>0.2897339746952886</v>
      </c>
      <c r="X5628" s="84" t="n">
        <v>0.2579372478630989</v>
      </c>
      <c r="Y5628" s="84" t="n">
        <v>0.4017224994060346</v>
      </c>
      <c r="Z5628" s="84" t="n">
        <v>0.1792507103106582</v>
      </c>
      <c r="AA5628" s="84" t="n">
        <v>0.09756864962925862</v>
      </c>
      <c r="AB5628" s="84" t="n">
        <v>0.2056390096186732</v>
      </c>
      <c r="AC5628" s="84" t="n">
        <v>0.06137223515715949</v>
      </c>
      <c r="AD5628" s="84" t="n">
        <v>0.08110718336692109</v>
      </c>
      <c r="AE5628" s="84" t="n">
        <v>0.1217080611707142</v>
      </c>
      <c r="AF5628" s="84" t="n">
        <v>0.09265391114373005</v>
      </c>
      <c r="AG5628" s="84" t="n">
        <v>0.115333323681336</v>
      </c>
      <c r="AH5628" s="84" t="n">
        <v>0.1984758395444268</v>
      </c>
      <c r="AI5628" s="84" t="n">
        <v>0.1372023477149487</v>
      </c>
      <c r="AJ5628" s="84" t="n">
        <v>0.1603241920244519</v>
      </c>
      <c r="AK5628" s="84" t="n">
        <v>0.5038502472923059</v>
      </c>
    </row>
    <row r="5629">
      <c r="A5629" s="84" t="n">
        <v>22</v>
      </c>
      <c r="B5629" s="84" t="n">
        <v>0.121790636209175</v>
      </c>
      <c r="C5629" s="84" t="n">
        <v>0.1614632668973561</v>
      </c>
      <c r="D5629" s="84" t="n">
        <v>0.5526650765599318</v>
      </c>
      <c r="E5629" s="84" t="n">
        <v>0.105826633349713</v>
      </c>
      <c r="F5629" s="84" t="n">
        <v>0.1271076574794669</v>
      </c>
      <c r="G5629" s="84" t="n">
        <v>0.2490074810273583</v>
      </c>
      <c r="H5629" s="84" t="n">
        <v>0.07753875736089413</v>
      </c>
      <c r="I5629" s="84" t="n">
        <v>0.09262866383875748</v>
      </c>
      <c r="J5629" s="84" t="n">
        <v>0.1588041255389602</v>
      </c>
      <c r="K5629" s="84" t="n">
        <v>0.07869060396136209</v>
      </c>
      <c r="L5629" s="84" t="n">
        <v>0.09598625227770721</v>
      </c>
      <c r="M5629" s="84" t="n">
        <v>0.150660560512484</v>
      </c>
      <c r="N5629" s="84" t="n">
        <v>0.1425269011292457</v>
      </c>
      <c r="O5629" s="84" t="n">
        <v>0.09712966067533405</v>
      </c>
      <c r="P5629" s="84" t="n">
        <v>0.1421261023228975</v>
      </c>
      <c r="Q5629" s="84" t="n">
        <v>0.2360749261139544</v>
      </c>
      <c r="R5629" s="84" t="n">
        <v>0.1546869982790408</v>
      </c>
      <c r="S5629" s="84" t="n">
        <v>0.2974712781337416</v>
      </c>
      <c r="T5629" s="84" t="n">
        <v>0.1827082254825552</v>
      </c>
      <c r="U5629" s="84" t="n">
        <v>0.1696725923909226</v>
      </c>
      <c r="V5629" s="84" t="n">
        <v>0.2891750539046354</v>
      </c>
      <c r="W5629" s="84" t="n">
        <v>0.1764095143947469</v>
      </c>
      <c r="X5629" s="84" t="n">
        <v>0.1486220146555254</v>
      </c>
      <c r="Y5629" s="84" t="n">
        <v>0.2675902827274886</v>
      </c>
      <c r="Z5629" s="84" t="n">
        <v>0.09620893699955385</v>
      </c>
      <c r="AA5629" s="84" t="n">
        <v>0.07413532681694129</v>
      </c>
      <c r="AB5629" s="84" t="n">
        <v>0.1475695845486372</v>
      </c>
      <c r="AC5629" s="84" t="n">
        <v>0.05868015133876602</v>
      </c>
      <c r="AD5629" s="84" t="n">
        <v>0.07767022366117149</v>
      </c>
      <c r="AE5629" s="84" t="n">
        <v>0.1211423819446794</v>
      </c>
      <c r="AF5629" s="84" t="n">
        <v>0.08638140265237503</v>
      </c>
      <c r="AG5629" s="84" t="n">
        <v>0.1079463284606834</v>
      </c>
      <c r="AH5629" s="84" t="n">
        <v>0.1958936995784831</v>
      </c>
      <c r="AI5629" s="84" t="n">
        <v>0.1280819963022249</v>
      </c>
      <c r="AJ5629" s="84" t="n">
        <v>0.1532447685142443</v>
      </c>
      <c r="AK5629" s="84" t="n">
        <v>0.5002347711763601</v>
      </c>
    </row>
    <row r="5630">
      <c r="A5630" s="84" t="n">
        <v>23</v>
      </c>
      <c r="B5630" s="84" t="n">
        <v>0.1399848971115726</v>
      </c>
      <c r="C5630" s="84" t="n">
        <v>0.1595580385814103</v>
      </c>
      <c r="D5630" s="84" t="n">
        <v>0.5647391771815563</v>
      </c>
      <c r="E5630" s="84" t="n">
        <v>0.1022300751722479</v>
      </c>
      <c r="F5630" s="84" t="n">
        <v>0.1225799881716597</v>
      </c>
      <c r="G5630" s="84" t="n">
        <v>0.2488544395531188</v>
      </c>
      <c r="H5630" s="84" t="n">
        <v>0.07561591154909265</v>
      </c>
      <c r="I5630" s="84" t="n">
        <v>0.08991614439903485</v>
      </c>
      <c r="J5630" s="84" t="n">
        <v>0.1579747123962442</v>
      </c>
      <c r="K5630" s="84" t="n">
        <v>0.0767391940677139</v>
      </c>
      <c r="L5630" s="84" t="n">
        <v>0.09375063129357609</v>
      </c>
      <c r="M5630" s="84" t="n">
        <v>0.1498488118028262</v>
      </c>
      <c r="N5630" s="84" t="n">
        <v>0.05977465752123273</v>
      </c>
      <c r="O5630" s="84" t="n">
        <v>0.07901375959573888</v>
      </c>
      <c r="P5630" s="84" t="n">
        <v>0.1156285945311877</v>
      </c>
      <c r="Q5630" s="84" t="n">
        <v>0.1699790956553976</v>
      </c>
      <c r="R5630" s="84" t="n">
        <v>0.08990208210815709</v>
      </c>
      <c r="S5630" s="84" t="n">
        <v>0.1936876053277671</v>
      </c>
      <c r="T5630" s="84" t="n">
        <v>0.1729575670002219</v>
      </c>
      <c r="U5630" s="84" t="n">
        <v>0.1003387573233402</v>
      </c>
      <c r="V5630" s="84" t="n">
        <v>0.17235307722725</v>
      </c>
      <c r="W5630" s="84" t="n">
        <v>0.05212262457682812</v>
      </c>
      <c r="X5630" s="84" t="n">
        <v>0.05756432486124301</v>
      </c>
      <c r="Y5630" s="84" t="n">
        <v>0.1010305298170586</v>
      </c>
      <c r="Z5630" s="84" t="n">
        <v>0.05540423133820178</v>
      </c>
      <c r="AA5630" s="84" t="n">
        <v>0.0657805780717467</v>
      </c>
      <c r="AB5630" s="84" t="n">
        <v>0.09576786064260272</v>
      </c>
      <c r="AC5630" s="84" t="n">
        <v>0.05722497089639114</v>
      </c>
      <c r="AD5630" s="84" t="n">
        <v>0.07580362747365293</v>
      </c>
      <c r="AE5630" s="84" t="n">
        <v>0.1204896751454086</v>
      </c>
      <c r="AF5630" s="84" t="n">
        <v>0.08259229548208709</v>
      </c>
      <c r="AG5630" s="84" t="n">
        <v>0.1034018464270719</v>
      </c>
      <c r="AH5630" s="84" t="n">
        <v>0.1949864612120705</v>
      </c>
      <c r="AI5630" s="84" t="n">
        <v>0.1472161213068781</v>
      </c>
      <c r="AJ5630" s="84" t="n">
        <v>0.1544547920664884</v>
      </c>
      <c r="AK5630" s="84" t="n">
        <v>0.5227884555186879</v>
      </c>
    </row>
    <row r="5631">
      <c r="A5631" s="84" t="n">
        <v>24</v>
      </c>
      <c r="B5631" s="84" t="n">
        <v>0.1371531055314329</v>
      </c>
      <c r="C5631" s="84" t="n">
        <v>0.1641911586236819</v>
      </c>
      <c r="D5631" s="84" t="n">
        <v>0.5628730674641917</v>
      </c>
      <c r="E5631" s="84" t="n">
        <v>0.09972084853680722</v>
      </c>
      <c r="F5631" s="84" t="n">
        <v>0.1197991532161727</v>
      </c>
      <c r="G5631" s="84" t="n">
        <v>0.2476301077592027</v>
      </c>
      <c r="H5631" s="84" t="n">
        <v>0.07119336618194928</v>
      </c>
      <c r="I5631" s="84" t="n">
        <v>0.086423452701411</v>
      </c>
      <c r="J5631" s="84" t="n">
        <v>0.1650342212063846</v>
      </c>
      <c r="K5631" s="84" t="n">
        <v>0.07225095131232315</v>
      </c>
      <c r="L5631" s="84" t="n">
        <v>0.08968611073327019</v>
      </c>
      <c r="M5631" s="84" t="n">
        <v>0.1575063079639313</v>
      </c>
      <c r="N5631" s="84" t="n">
        <v>0.05627861906480971</v>
      </c>
      <c r="O5631" s="84" t="n">
        <v>0.07503921177119159</v>
      </c>
      <c r="P5631" s="84" t="n">
        <v>0.1209508733168578</v>
      </c>
      <c r="Q5631" s="84" t="n">
        <v>0.08888465538724524</v>
      </c>
      <c r="R5631" s="84" t="n">
        <v>0.0669821157336085</v>
      </c>
      <c r="S5631" s="84" t="n">
        <v>0.1642557122937287</v>
      </c>
      <c r="T5631" s="84" t="n">
        <v>0.05230881257004374</v>
      </c>
      <c r="U5631" s="84" t="n">
        <v>0.05712573905368178</v>
      </c>
      <c r="V5631" s="84" t="n">
        <v>0.1240216961494557</v>
      </c>
      <c r="W5631" s="84" t="n">
        <v>0.04736763625720013</v>
      </c>
      <c r="X5631" s="84" t="n">
        <v>0.05500527145832061</v>
      </c>
      <c r="Y5631" s="84" t="n">
        <v>0.08643680209075789</v>
      </c>
      <c r="Z5631" s="84" t="n">
        <v>0.05397773968581961</v>
      </c>
      <c r="AA5631" s="84" t="n">
        <v>0.06285626665896674</v>
      </c>
      <c r="AB5631" s="84" t="n">
        <v>0.1000680185840606</v>
      </c>
      <c r="AC5631" s="84" t="n">
        <v>0.05200451105937137</v>
      </c>
      <c r="AD5631" s="84" t="n">
        <v>0.07255497924168841</v>
      </c>
      <c r="AE5631" s="84" t="n">
        <v>0.124405915941034</v>
      </c>
      <c r="AF5631" s="84" t="n">
        <v>0.08054412944409359</v>
      </c>
      <c r="AG5631" s="84" t="n">
        <v>0.1012542770412767</v>
      </c>
      <c r="AH5631" s="84" t="n">
        <v>0.1939396477123636</v>
      </c>
      <c r="AI5631" s="84" t="n">
        <v>0.1442380473761928</v>
      </c>
      <c r="AJ5631" s="84" t="n">
        <v>0.1568768034949251</v>
      </c>
      <c r="AK5631" s="84" t="n">
        <v>0.4962906154135104</v>
      </c>
    </row>
    <row r="5641">
      <c r="A5641" s="84" t="inlineStr">
        <is>
          <t>PVVAC-P-240to760-E10-rDXGF-OfS1985-CZ14</t>
        </is>
      </c>
      <c r="B5641" s="83" t="n"/>
      <c r="C5641" s="83" t="n"/>
      <c r="D5641" s="83" t="n">
        <v>2015</v>
      </c>
      <c r="E5641" s="83" t="n"/>
      <c r="F5641" s="84" t="inlineStr">
        <is>
          <t>Source Annual kWh:</t>
        </is>
      </c>
      <c r="G5641" s="162" t="n">
        <v>137321.8619999987</v>
      </c>
      <c r="H5641" s="83" t="inlineStr">
        <is>
          <t>DEER</t>
        </is>
      </c>
      <c r="I5641" s="83" t="n"/>
      <c r="J5641" s="83" t="n"/>
      <c r="K5641" s="83" t="inlineStr">
        <is>
          <t>PDAF</t>
        </is>
      </c>
      <c r="L5641" s="83" t="inlineStr">
        <is>
          <t>Monthly</t>
        </is>
      </c>
      <c r="M5641" s="83" t="n"/>
      <c r="N5641" s="83" t="n"/>
      <c r="O5641" s="83" t="n"/>
      <c r="P5641" s="83" t="n"/>
      <c r="Q5641" s="83" t="n"/>
      <c r="R5641" s="83" t="n"/>
      <c r="S5641" s="83" t="n"/>
      <c r="T5641" s="105" t="n"/>
      <c r="U5641" s="83" t="n"/>
      <c r="V5641" s="83" t="n"/>
      <c r="W5641" s="83" t="n"/>
      <c r="X5641" s="83" t="n"/>
      <c r="Y5641" s="83" t="n"/>
      <c r="Z5641" s="83" t="n"/>
      <c r="AA5641" s="83" t="n"/>
      <c r="AB5641" s="83" t="n"/>
      <c r="AC5641" s="83" t="n"/>
      <c r="AD5641" s="83" t="n"/>
      <c r="AE5641" s="83" t="n"/>
      <c r="AF5641" s="83" t="n"/>
      <c r="AG5641" s="83" t="n"/>
      <c r="AH5641" s="83" t="n"/>
      <c r="AI5641" s="83" t="n"/>
      <c r="AJ5641" s="83" t="n"/>
      <c r="AK5641" s="83" t="n"/>
    </row>
    <row r="5642">
      <c r="A5642" s="83" t="n">
        <v>142</v>
      </c>
      <c r="B5642" s="84" t="inlineStr">
        <is>
          <t>PVVAC-P-240to760-E10-20-MM</t>
        </is>
      </c>
      <c r="C5642" s="83" t="n"/>
      <c r="D5642" s="83" t="n"/>
      <c r="E5642" s="83" t="n"/>
      <c r="F5642" s="83" t="inlineStr">
        <is>
          <t>Source Sample Size:</t>
        </is>
      </c>
      <c r="G5642" s="83" t="n">
        <v>0</v>
      </c>
      <c r="H5642" s="83" t="inlineStr">
        <is>
          <t>DEER</t>
        </is>
      </c>
      <c r="I5642" s="83" t="n"/>
      <c r="J5642" s="83" t="n"/>
      <c r="K5642" s="83" t="inlineStr">
        <is>
          <t>WKWE</t>
        </is>
      </c>
      <c r="L5642" s="83" t="inlineStr">
        <is>
          <t>Monthly</t>
        </is>
      </c>
      <c r="M5642" s="83" t="n"/>
      <c r="N5642" s="83" t="inlineStr">
        <is>
          <t>Weekend Peak3</t>
        </is>
      </c>
      <c r="O5642" s="83" t="n"/>
      <c r="P5642" s="83" t="n"/>
      <c r="Q5642" s="83" t="n"/>
      <c r="R5642" s="83" t="n"/>
      <c r="S5642" s="83" t="n"/>
      <c r="T5642" s="83" t="n"/>
      <c r="U5642" s="83" t="n"/>
      <c r="V5642" s="83" t="n"/>
      <c r="W5642" s="83" t="n"/>
      <c r="X5642" s="83" t="n"/>
      <c r="Y5642" s="83" t="n"/>
      <c r="Z5642" s="83" t="n"/>
      <c r="AA5642" s="83" t="n"/>
      <c r="AB5642" s="83" t="n"/>
      <c r="AC5642" s="83" t="n"/>
      <c r="AD5642" s="83" t="n"/>
      <c r="AE5642" s="83" t="n"/>
      <c r="AF5642" s="83" t="n"/>
      <c r="AG5642" s="83" t="n"/>
      <c r="AH5642" s="83" t="n"/>
      <c r="AI5642" s="83" t="n"/>
      <c r="AJ5642" s="83" t="n"/>
      <c r="AK5642" s="83" t="n"/>
    </row>
    <row r="5643">
      <c r="A5643" s="84" t="n"/>
      <c r="B5643" s="84" t="n">
        <v>1</v>
      </c>
      <c r="C5643" s="84" t="inlineStr">
        <is>
          <t>JANUARY</t>
        </is>
      </c>
      <c r="D5643" s="84" t="inlineStr">
        <is>
          <t>JAN</t>
        </is>
      </c>
      <c r="E5643" s="84" t="n">
        <v>2</v>
      </c>
      <c r="F5643" s="84" t="inlineStr">
        <is>
          <t>FEBRUARY</t>
        </is>
      </c>
      <c r="G5643" s="84" t="inlineStr">
        <is>
          <t>FEB</t>
        </is>
      </c>
      <c r="H5643" s="84" t="n">
        <v>3</v>
      </c>
      <c r="I5643" s="84" t="inlineStr">
        <is>
          <t>MARCH</t>
        </is>
      </c>
      <c r="J5643" s="84" t="inlineStr">
        <is>
          <t>MAR</t>
        </is>
      </c>
      <c r="K5643" s="84" t="n">
        <v>4</v>
      </c>
      <c r="L5643" s="84" t="inlineStr">
        <is>
          <t>APRIL</t>
        </is>
      </c>
      <c r="M5643" s="84" t="inlineStr">
        <is>
          <t>APR</t>
        </is>
      </c>
      <c r="N5643" s="84" t="n">
        <v>5</v>
      </c>
      <c r="O5643" s="84" t="inlineStr">
        <is>
          <t>MAY</t>
        </is>
      </c>
      <c r="P5643" s="84" t="inlineStr">
        <is>
          <t>MAY</t>
        </is>
      </c>
      <c r="Q5643" s="84" t="n">
        <v>6</v>
      </c>
      <c r="R5643" s="84" t="inlineStr">
        <is>
          <t>JUNE</t>
        </is>
      </c>
      <c r="S5643" s="84" t="inlineStr">
        <is>
          <t>JUN</t>
        </is>
      </c>
      <c r="T5643" s="84" t="n">
        <v>7</v>
      </c>
      <c r="U5643" s="84" t="inlineStr">
        <is>
          <t>JULY</t>
        </is>
      </c>
      <c r="V5643" s="84" t="inlineStr">
        <is>
          <t>JUL</t>
        </is>
      </c>
      <c r="W5643" s="84" t="n">
        <v>8</v>
      </c>
      <c r="X5643" s="84" t="inlineStr">
        <is>
          <t>AUGUST</t>
        </is>
      </c>
      <c r="Y5643" s="84" t="inlineStr">
        <is>
          <t>AUG</t>
        </is>
      </c>
      <c r="Z5643" s="84" t="n">
        <v>9</v>
      </c>
      <c r="AA5643" s="84" t="inlineStr">
        <is>
          <t>SEPTEMBER</t>
        </is>
      </c>
      <c r="AB5643" s="84" t="inlineStr">
        <is>
          <t>SEP</t>
        </is>
      </c>
      <c r="AC5643" s="84" t="n">
        <v>10</v>
      </c>
      <c r="AD5643" s="84" t="inlineStr">
        <is>
          <t>OCTOBER</t>
        </is>
      </c>
      <c r="AE5643" s="84" t="inlineStr">
        <is>
          <t>OCT</t>
        </is>
      </c>
      <c r="AF5643" s="84" t="n">
        <v>11</v>
      </c>
      <c r="AG5643" s="84" t="inlineStr">
        <is>
          <t>NOVEMBER</t>
        </is>
      </c>
      <c r="AH5643" s="84" t="inlineStr">
        <is>
          <t>NOV</t>
        </is>
      </c>
      <c r="AI5643" s="84" t="n">
        <v>12</v>
      </c>
      <c r="AJ5643" s="84" t="inlineStr">
        <is>
          <t>DECEMBER</t>
        </is>
      </c>
      <c r="AK5643" s="84" t="inlineStr">
        <is>
          <t>DEC</t>
        </is>
      </c>
    </row>
    <row r="5644">
      <c r="A5644" s="83" t="n"/>
      <c r="B5644" s="84" t="n">
        <v>31</v>
      </c>
      <c r="C5644" s="83" t="n"/>
      <c r="D5644" s="83" t="n"/>
      <c r="E5644" s="84" t="n">
        <v>28</v>
      </c>
      <c r="F5644" s="83" t="n"/>
      <c r="G5644" s="83" t="n"/>
      <c r="H5644" s="84" t="n">
        <v>31</v>
      </c>
      <c r="I5644" s="83" t="n"/>
      <c r="J5644" s="83" t="n"/>
      <c r="K5644" s="84" t="n">
        <v>30</v>
      </c>
      <c r="L5644" s="83" t="n"/>
      <c r="M5644" s="83" t="n"/>
      <c r="N5644" s="84" t="n">
        <v>31</v>
      </c>
      <c r="O5644" s="83" t="n"/>
      <c r="P5644" s="83" t="n"/>
      <c r="Q5644" s="84" t="n">
        <v>30</v>
      </c>
      <c r="R5644" s="83" t="n"/>
      <c r="S5644" s="83" t="n"/>
      <c r="T5644" s="84" t="n">
        <v>31</v>
      </c>
      <c r="U5644" s="83" t="n"/>
      <c r="V5644" s="83" t="n"/>
      <c r="W5644" s="84" t="n">
        <v>31</v>
      </c>
      <c r="X5644" s="83" t="n"/>
      <c r="Y5644" s="83" t="n"/>
      <c r="Z5644" s="84" t="n">
        <v>30</v>
      </c>
      <c r="AA5644" s="83" t="n"/>
      <c r="AB5644" s="83" t="n"/>
      <c r="AC5644" s="84" t="n">
        <v>31</v>
      </c>
      <c r="AD5644" s="83" t="n"/>
      <c r="AE5644" s="83" t="n"/>
      <c r="AF5644" s="84" t="n">
        <v>30</v>
      </c>
      <c r="AG5644" s="83" t="n"/>
      <c r="AH5644" s="83" t="n"/>
      <c r="AI5644" s="84" t="n">
        <v>31</v>
      </c>
      <c r="AJ5644" s="83" t="n"/>
      <c r="AK5644" s="83" t="n"/>
    </row>
    <row r="5645">
      <c r="A5645" s="84" t="inlineStr">
        <is>
          <t>RATIOS</t>
        </is>
      </c>
      <c r="B5645" s="84" t="inlineStr">
        <is>
          <t>E.BKDWN</t>
        </is>
      </c>
      <c r="C5645" s="84" t="inlineStr">
        <is>
          <t>PEAK/AVG</t>
        </is>
      </c>
      <c r="D5645" s="84" t="inlineStr">
        <is>
          <t>END/AVG</t>
        </is>
      </c>
      <c r="E5645" s="84" t="inlineStr">
        <is>
          <t>E.BKDWN</t>
        </is>
      </c>
      <c r="F5645" s="84" t="inlineStr">
        <is>
          <t>PEAK/AVG</t>
        </is>
      </c>
      <c r="G5645" s="84" t="inlineStr">
        <is>
          <t>END/AVG</t>
        </is>
      </c>
      <c r="H5645" s="84" t="inlineStr">
        <is>
          <t>E.BKDWN</t>
        </is>
      </c>
      <c r="I5645" s="84" t="inlineStr">
        <is>
          <t>PEAK/AVG</t>
        </is>
      </c>
      <c r="J5645" s="84" t="inlineStr">
        <is>
          <t>END/AVG</t>
        </is>
      </c>
      <c r="K5645" s="84" t="inlineStr">
        <is>
          <t>E.BKDWN</t>
        </is>
      </c>
      <c r="L5645" s="84" t="inlineStr">
        <is>
          <t>PEAK/AVG</t>
        </is>
      </c>
      <c r="M5645" s="84" t="inlineStr">
        <is>
          <t>END/AVG</t>
        </is>
      </c>
      <c r="N5645" s="84" t="inlineStr">
        <is>
          <t>E.BKDWN</t>
        </is>
      </c>
      <c r="O5645" s="84" t="inlineStr">
        <is>
          <t>PEAK/AVG</t>
        </is>
      </c>
      <c r="P5645" s="84" t="inlineStr">
        <is>
          <t>END/AVG</t>
        </is>
      </c>
      <c r="Q5645" s="84" t="inlineStr">
        <is>
          <t>E.BKDWN</t>
        </is>
      </c>
      <c r="R5645" s="84" t="inlineStr">
        <is>
          <t>PEAK/AVG</t>
        </is>
      </c>
      <c r="S5645" s="84" t="inlineStr">
        <is>
          <t>END/AVG</t>
        </is>
      </c>
      <c r="T5645" s="84" t="inlineStr">
        <is>
          <t>E.BKDWN</t>
        </is>
      </c>
      <c r="U5645" s="84" t="inlineStr">
        <is>
          <t>PEAK/AVG</t>
        </is>
      </c>
      <c r="V5645" s="84" t="inlineStr">
        <is>
          <t>END/AVG</t>
        </is>
      </c>
      <c r="W5645" s="84" t="inlineStr">
        <is>
          <t>E.BKDWN</t>
        </is>
      </c>
      <c r="X5645" s="84" t="inlineStr">
        <is>
          <t>PEAK/AVG</t>
        </is>
      </c>
      <c r="Y5645" s="84" t="inlineStr">
        <is>
          <t>END/AVG</t>
        </is>
      </c>
      <c r="Z5645" s="84" t="inlineStr">
        <is>
          <t>E.BKDWN</t>
        </is>
      </c>
      <c r="AA5645" s="84" t="inlineStr">
        <is>
          <t>PEAK/AVG</t>
        </is>
      </c>
      <c r="AB5645" s="84" t="inlineStr">
        <is>
          <t>END/AVG</t>
        </is>
      </c>
      <c r="AC5645" s="84" t="inlineStr">
        <is>
          <t>E.BKDWN</t>
        </is>
      </c>
      <c r="AD5645" s="84" t="inlineStr">
        <is>
          <t>PEAK/AVG</t>
        </is>
      </c>
      <c r="AE5645" s="84" t="inlineStr">
        <is>
          <t>END/AVG</t>
        </is>
      </c>
      <c r="AF5645" s="84" t="inlineStr">
        <is>
          <t>E.BKDWN</t>
        </is>
      </c>
      <c r="AG5645" s="84" t="inlineStr">
        <is>
          <t>PEAK/AVG</t>
        </is>
      </c>
      <c r="AH5645" s="84" t="inlineStr">
        <is>
          <t>END/AVG</t>
        </is>
      </c>
      <c r="AI5645" s="84" t="inlineStr">
        <is>
          <t>E.BKDWN</t>
        </is>
      </c>
      <c r="AJ5645" s="84" t="inlineStr">
        <is>
          <t>PEAK/AVG</t>
        </is>
      </c>
      <c r="AK5645" s="84" t="inlineStr">
        <is>
          <t>END/AVG</t>
        </is>
      </c>
    </row>
    <row r="5646">
      <c r="A5646" s="83" t="n"/>
      <c r="B5646" s="166" t="n">
        <v>0.05781461585271299</v>
      </c>
      <c r="C5646" s="167" t="n">
        <v>1.110418507143525</v>
      </c>
      <c r="D5646" s="167" t="n">
        <v>0.48386493222563</v>
      </c>
      <c r="E5646" s="166" t="n">
        <v>0.05465179190126901</v>
      </c>
      <c r="F5646" s="167" t="n">
        <v>1.126775671655198</v>
      </c>
      <c r="G5646" s="167" t="n">
        <v>0.491701336628349</v>
      </c>
      <c r="H5646" s="166" t="n">
        <v>0.06971231819190196</v>
      </c>
      <c r="I5646" s="167" t="n">
        <v>1.161116243135537</v>
      </c>
      <c r="J5646" s="167" t="n">
        <v>0.5295501598290387</v>
      </c>
      <c r="K5646" s="166" t="n">
        <v>0.0707134112684592</v>
      </c>
      <c r="L5646" s="167" t="n">
        <v>1.236212618294535</v>
      </c>
      <c r="M5646" s="167" t="n">
        <v>0.570278883563839</v>
      </c>
      <c r="N5646" s="166" t="n">
        <v>0.08883081619532912</v>
      </c>
      <c r="O5646" s="167" t="n">
        <v>1.254651301331069</v>
      </c>
      <c r="P5646" s="167" t="n">
        <v>0.6045112903771082</v>
      </c>
      <c r="Q5646" s="166" t="n">
        <v>0.1108819266517104</v>
      </c>
      <c r="R5646" s="167" t="n">
        <v>1.267098441130341</v>
      </c>
      <c r="S5646" s="167" t="n">
        <v>0.6620287988652466</v>
      </c>
      <c r="T5646" s="166" t="n">
        <v>0.1195337295516449</v>
      </c>
      <c r="U5646" s="167" t="n">
        <v>1.127596582360908</v>
      </c>
      <c r="V5646" s="167" t="n">
        <v>0.628391878992052</v>
      </c>
      <c r="W5646" s="166" t="n">
        <v>0.1256010483063922</v>
      </c>
      <c r="X5646" s="167" t="n">
        <v>1.089838747292019</v>
      </c>
      <c r="Y5646" s="167" t="n">
        <v>0.6500039176593522</v>
      </c>
      <c r="Z5646" s="166" t="n">
        <v>0.09762630799881523</v>
      </c>
      <c r="AA5646" s="167" t="n">
        <v>1.238168761442393</v>
      </c>
      <c r="AB5646" s="167" t="n">
        <v>0.6574637035546235</v>
      </c>
      <c r="AC5646" s="166" t="n">
        <v>0.08362995793322313</v>
      </c>
      <c r="AD5646" s="167" t="n">
        <v>1.304024874886388</v>
      </c>
      <c r="AE5646" s="167" t="n">
        <v>0.5686029206577649</v>
      </c>
      <c r="AF5646" s="166" t="n">
        <v>0.06278986714974591</v>
      </c>
      <c r="AG5646" s="167" t="n">
        <v>1.106294806837329</v>
      </c>
      <c r="AH5646" s="167" t="n">
        <v>0.5039625152356551</v>
      </c>
      <c r="AI5646" s="166" t="n">
        <v>0.05821420899879608</v>
      </c>
      <c r="AJ5646" s="167" t="n">
        <v>1.099176099654305</v>
      </c>
      <c r="AK5646" s="167" t="n">
        <v>0.4928069156447022</v>
      </c>
      <c r="AM5646">
        <f>A5641</f>
        <v/>
      </c>
      <c r="AN5646" s="163">
        <f>1/($B5646*(1/$B5644)*(1/(5/7+2/7*$D5646))*$B5656/SUM($B5648:$B5671))</f>
        <v/>
      </c>
      <c r="AO5646" s="163">
        <f>1/(B5646*(1/B5644)*(1/(5/7+2/7*D5646)))</f>
        <v/>
      </c>
      <c r="AP5646" s="163" t="n"/>
      <c r="AR5646" s="168">
        <f>CHOOSE(AV$3,C5646,F5646,I5646,L5646,O5646,R5646,U5646,X5646,AA5646,AD5646,AG5646,AJ5646)</f>
        <v/>
      </c>
      <c r="AS5646" s="164" t="n"/>
      <c r="AT5646" s="164" t="n"/>
      <c r="AV5646" s="116">
        <f>AN5646/AR5646</f>
        <v/>
      </c>
      <c r="AW5646" s="165">
        <f>AO5646/AR5646</f>
        <v/>
      </c>
      <c r="AX5646" s="163" t="n"/>
    </row>
    <row r="5647">
      <c r="A5647" s="84" t="inlineStr">
        <is>
          <t>HOUR</t>
        </is>
      </c>
      <c r="B5647" s="84" t="inlineStr">
        <is>
          <t>PEAK</t>
        </is>
      </c>
      <c r="C5647" s="84" t="inlineStr">
        <is>
          <t>AVG</t>
        </is>
      </c>
      <c r="D5647" s="84" t="inlineStr">
        <is>
          <t>END</t>
        </is>
      </c>
      <c r="E5647" s="84" t="inlineStr">
        <is>
          <t>PEAK</t>
        </is>
      </c>
      <c r="F5647" s="84" t="inlineStr">
        <is>
          <t>AVG</t>
        </is>
      </c>
      <c r="G5647" s="84" t="inlineStr">
        <is>
          <t>END</t>
        </is>
      </c>
      <c r="H5647" s="84" t="inlineStr">
        <is>
          <t>PEAK</t>
        </is>
      </c>
      <c r="I5647" s="84" t="inlineStr">
        <is>
          <t>AVG</t>
        </is>
      </c>
      <c r="J5647" s="84" t="inlineStr">
        <is>
          <t>END</t>
        </is>
      </c>
      <c r="K5647" s="84" t="inlineStr">
        <is>
          <t>PEAK</t>
        </is>
      </c>
      <c r="L5647" s="84" t="inlineStr">
        <is>
          <t>AVG</t>
        </is>
      </c>
      <c r="M5647" s="84" t="inlineStr">
        <is>
          <t>END</t>
        </is>
      </c>
      <c r="N5647" s="84" t="inlineStr">
        <is>
          <t>PEAK</t>
        </is>
      </c>
      <c r="O5647" s="84" t="inlineStr">
        <is>
          <t>AVG</t>
        </is>
      </c>
      <c r="P5647" s="84" t="inlineStr">
        <is>
          <t>END</t>
        </is>
      </c>
      <c r="Q5647" s="84" t="inlineStr">
        <is>
          <t>PEAK</t>
        </is>
      </c>
      <c r="R5647" s="84" t="inlineStr">
        <is>
          <t>AVG</t>
        </is>
      </c>
      <c r="S5647" s="84" t="inlineStr">
        <is>
          <t>END</t>
        </is>
      </c>
      <c r="T5647" s="84" t="inlineStr">
        <is>
          <t>PEAK</t>
        </is>
      </c>
      <c r="U5647" s="84" t="inlineStr">
        <is>
          <t>AVG</t>
        </is>
      </c>
      <c r="V5647" s="84" t="inlineStr">
        <is>
          <t>END</t>
        </is>
      </c>
      <c r="W5647" s="84" t="inlineStr">
        <is>
          <t>PEAK</t>
        </is>
      </c>
      <c r="X5647" s="84" t="inlineStr">
        <is>
          <t>AVG</t>
        </is>
      </c>
      <c r="Y5647" s="84" t="inlineStr">
        <is>
          <t>END</t>
        </is>
      </c>
      <c r="Z5647" s="84" t="inlineStr">
        <is>
          <t>PEAK</t>
        </is>
      </c>
      <c r="AA5647" s="84" t="inlineStr">
        <is>
          <t>AVG</t>
        </is>
      </c>
      <c r="AB5647" s="84" t="inlineStr">
        <is>
          <t>END</t>
        </is>
      </c>
      <c r="AC5647" s="84" t="inlineStr">
        <is>
          <t>PEAK</t>
        </is>
      </c>
      <c r="AD5647" s="84" t="inlineStr">
        <is>
          <t>AVG</t>
        </is>
      </c>
      <c r="AE5647" s="84" t="inlineStr">
        <is>
          <t>END</t>
        </is>
      </c>
      <c r="AF5647" s="84" t="inlineStr">
        <is>
          <t>PEAK</t>
        </is>
      </c>
      <c r="AG5647" s="84" t="inlineStr">
        <is>
          <t>AVG</t>
        </is>
      </c>
      <c r="AH5647" s="84" t="inlineStr">
        <is>
          <t>END</t>
        </is>
      </c>
      <c r="AI5647" s="84" t="inlineStr">
        <is>
          <t>PEAK</t>
        </is>
      </c>
      <c r="AJ5647" s="84" t="inlineStr">
        <is>
          <t>AVG</t>
        </is>
      </c>
      <c r="AK5647" s="84" t="inlineStr">
        <is>
          <t>END</t>
        </is>
      </c>
    </row>
    <row r="5648">
      <c r="A5648" s="84" t="n">
        <v>1</v>
      </c>
      <c r="B5648" s="84" t="n">
        <v>0.1244866754041066</v>
      </c>
      <c r="C5648" s="84" t="n">
        <v>0.1796440700304944</v>
      </c>
      <c r="D5648" s="84" t="n">
        <v>0.3797159731126394</v>
      </c>
      <c r="E5648" s="84" t="n">
        <v>0.09622303069610955</v>
      </c>
      <c r="F5648" s="84" t="n">
        <v>0.1481130802013229</v>
      </c>
      <c r="G5648" s="84" t="n">
        <v>0.328756659728455</v>
      </c>
      <c r="H5648" s="84" t="n">
        <v>0.08162632730235485</v>
      </c>
      <c r="I5648" s="84" t="n">
        <v>0.09660861101390307</v>
      </c>
      <c r="J5648" s="84" t="n">
        <v>0.1756030855539972</v>
      </c>
      <c r="K5648" s="84" t="n">
        <v>0.07350937311026004</v>
      </c>
      <c r="L5648" s="84" t="n">
        <v>0.09900171851716519</v>
      </c>
      <c r="M5648" s="84" t="n">
        <v>0.163783953915634</v>
      </c>
      <c r="N5648" s="84" t="n">
        <v>0.06277931181699868</v>
      </c>
      <c r="O5648" s="84" t="n">
        <v>0.07995308581212336</v>
      </c>
      <c r="P5648" s="84" t="n">
        <v>0.1282985381346037</v>
      </c>
      <c r="Q5648" s="84" t="n">
        <v>0.05080070876934907</v>
      </c>
      <c r="R5648" s="84" t="n">
        <v>0.0646484454320243</v>
      </c>
      <c r="S5648" s="84" t="n">
        <v>0.09960296597110171</v>
      </c>
      <c r="T5648" s="84" t="n">
        <v>0.05391803181737536</v>
      </c>
      <c r="U5648" s="84" t="n">
        <v>0.06084156059722249</v>
      </c>
      <c r="V5648" s="84" t="n">
        <v>0.0962591205351233</v>
      </c>
      <c r="W5648" s="84" t="n">
        <v>0.05242758644484954</v>
      </c>
      <c r="X5648" s="84" t="n">
        <v>0.05751371401844397</v>
      </c>
      <c r="Y5648" s="84" t="n">
        <v>0.0899272921311164</v>
      </c>
      <c r="Z5648" s="84" t="n">
        <v>0.05631427777263041</v>
      </c>
      <c r="AA5648" s="84" t="n">
        <v>0.06765224378510805</v>
      </c>
      <c r="AB5648" s="84" t="n">
        <v>0.1001884383928029</v>
      </c>
      <c r="AC5648" s="84" t="n">
        <v>0.05776541551562461</v>
      </c>
      <c r="AD5648" s="84" t="n">
        <v>0.07599151735283226</v>
      </c>
      <c r="AE5648" s="84" t="n">
        <v>0.1304457940029653</v>
      </c>
      <c r="AF5648" s="84" t="n">
        <v>0.09063895883380124</v>
      </c>
      <c r="AG5648" s="84" t="n">
        <v>0.1042979805630187</v>
      </c>
      <c r="AH5648" s="84" t="n">
        <v>0.2021789569252497</v>
      </c>
      <c r="AI5648" s="84" t="n">
        <v>0.145622351897875</v>
      </c>
      <c r="AJ5648" s="84" t="n">
        <v>0.1685932418712506</v>
      </c>
      <c r="AK5648" s="84" t="n">
        <v>0.3581428708042459</v>
      </c>
    </row>
    <row r="5649">
      <c r="A5649" s="84" t="n">
        <v>2</v>
      </c>
      <c r="B5649" s="84" t="n">
        <v>0.1444189602446483</v>
      </c>
      <c r="C5649" s="84" t="n">
        <v>0.1964511720195785</v>
      </c>
      <c r="D5649" s="84" t="n">
        <v>0.4190076543497688</v>
      </c>
      <c r="E5649" s="84" t="n">
        <v>0.09543257293999614</v>
      </c>
      <c r="F5649" s="84" t="n">
        <v>0.1551285265248665</v>
      </c>
      <c r="G5649" s="84" t="n">
        <v>0.3568086772203869</v>
      </c>
      <c r="H5649" s="84" t="n">
        <v>0.0833178352241027</v>
      </c>
      <c r="I5649" s="84" t="n">
        <v>0.09947337624341725</v>
      </c>
      <c r="J5649" s="84" t="n">
        <v>0.1770897615708275</v>
      </c>
      <c r="K5649" s="84" t="n">
        <v>0.07424309614996977</v>
      </c>
      <c r="L5649" s="84" t="n">
        <v>0.1010727886223887</v>
      </c>
      <c r="M5649" s="84" t="n">
        <v>0.1631983838265542</v>
      </c>
      <c r="N5649" s="84" t="n">
        <v>0.06271733816268772</v>
      </c>
      <c r="O5649" s="84" t="n">
        <v>0.07974364747338826</v>
      </c>
      <c r="P5649" s="84" t="n">
        <v>0.1282560790757513</v>
      </c>
      <c r="Q5649" s="84" t="n">
        <v>0.05075055999465079</v>
      </c>
      <c r="R5649" s="84" t="n">
        <v>0.06458462663100552</v>
      </c>
      <c r="S5649" s="84" t="n">
        <v>0.09924037781685671</v>
      </c>
      <c r="T5649" s="84" t="n">
        <v>0.05386480572476196</v>
      </c>
      <c r="U5649" s="84" t="n">
        <v>0.0607814998266428</v>
      </c>
      <c r="V5649" s="84" t="n">
        <v>0.09590870509815526</v>
      </c>
      <c r="W5649" s="84" t="n">
        <v>0.05237583167047161</v>
      </c>
      <c r="X5649" s="84" t="n">
        <v>0.05745693838762615</v>
      </c>
      <c r="Y5649" s="84" t="n">
        <v>0.08959992667013676</v>
      </c>
      <c r="Z5649" s="84" t="n">
        <v>0.0562586861854906</v>
      </c>
      <c r="AA5649" s="84" t="n">
        <v>0.06769146616433756</v>
      </c>
      <c r="AB5649" s="84" t="n">
        <v>0.09982371892286183</v>
      </c>
      <c r="AC5649" s="84" t="n">
        <v>0.05770839141343741</v>
      </c>
      <c r="AD5649" s="84" t="n">
        <v>0.07613584963985121</v>
      </c>
      <c r="AE5649" s="84" t="n">
        <v>0.1310261862425934</v>
      </c>
      <c r="AF5649" s="84" t="n">
        <v>0.08988644805263718</v>
      </c>
      <c r="AG5649" s="84" t="n">
        <v>0.1063692388643956</v>
      </c>
      <c r="AH5649" s="84" t="n">
        <v>0.2090789871885404</v>
      </c>
      <c r="AI5649" s="84" t="n">
        <v>0.1569866103197977</v>
      </c>
      <c r="AJ5649" s="84" t="n">
        <v>0.1861587148476476</v>
      </c>
      <c r="AK5649" s="84" t="n">
        <v>0.4151094960313665</v>
      </c>
    </row>
    <row r="5650">
      <c r="A5650" s="84" t="n">
        <v>3</v>
      </c>
      <c r="B5650" s="84" t="n">
        <v>0.177304499781564</v>
      </c>
      <c r="C5650" s="84" t="n">
        <v>0.2132925779014324</v>
      </c>
      <c r="D5650" s="84" t="n">
        <v>0.4397171387496602</v>
      </c>
      <c r="E5650" s="84" t="n">
        <v>0.09534136627582923</v>
      </c>
      <c r="F5650" s="84" t="n">
        <v>0.1660373720037797</v>
      </c>
      <c r="G5650" s="84" t="n">
        <v>0.3847747627322551</v>
      </c>
      <c r="H5650" s="84" t="n">
        <v>0.08342410797311302</v>
      </c>
      <c r="I5650" s="84" t="n">
        <v>0.1001151856642728</v>
      </c>
      <c r="J5650" s="84" t="n">
        <v>0.1763955119214586</v>
      </c>
      <c r="K5650" s="84" t="n">
        <v>0.07514613989115099</v>
      </c>
      <c r="L5650" s="84" t="n">
        <v>0.1044841308356789</v>
      </c>
      <c r="M5650" s="84" t="n">
        <v>0.1641060174646279</v>
      </c>
      <c r="N5650" s="84" t="n">
        <v>0.062799969701769</v>
      </c>
      <c r="O5650" s="84" t="n">
        <v>0.08024106352788409</v>
      </c>
      <c r="P5650" s="84" t="n">
        <v>0.1283961939699645</v>
      </c>
      <c r="Q5650" s="84" t="n">
        <v>0.05081742502758183</v>
      </c>
      <c r="R5650" s="84" t="n">
        <v>0.0646697183656972</v>
      </c>
      <c r="S5650" s="84" t="n">
        <v>0.09934915426313022</v>
      </c>
      <c r="T5650" s="84" t="n">
        <v>0.0539357738482465</v>
      </c>
      <c r="U5650" s="84" t="n">
        <v>0.06086158085408236</v>
      </c>
      <c r="V5650" s="84" t="n">
        <v>0.09601382972924567</v>
      </c>
      <c r="W5650" s="84" t="n">
        <v>0.05244483803630886</v>
      </c>
      <c r="X5650" s="84" t="n">
        <v>0.05753263922871655</v>
      </c>
      <c r="Y5650" s="84" t="n">
        <v>0.08969813630843067</v>
      </c>
      <c r="Z5650" s="84" t="n">
        <v>0.05633280830167703</v>
      </c>
      <c r="AA5650" s="84" t="n">
        <v>0.06788651799618166</v>
      </c>
      <c r="AB5650" s="84" t="n">
        <v>0.09993313476384415</v>
      </c>
      <c r="AC5650" s="84" t="n">
        <v>0.05778442354968701</v>
      </c>
      <c r="AD5650" s="84" t="n">
        <v>0.07634837040892634</v>
      </c>
      <c r="AE5650" s="84" t="n">
        <v>0.1316962754647095</v>
      </c>
      <c r="AF5650" s="84" t="n">
        <v>0.08979961988557977</v>
      </c>
      <c r="AG5650" s="84" t="n">
        <v>0.112492127145602</v>
      </c>
      <c r="AH5650" s="84" t="n">
        <v>0.2097515047580618</v>
      </c>
      <c r="AI5650" s="84" t="n">
        <v>0.1691281927763606</v>
      </c>
      <c r="AJ5650" s="84" t="n">
        <v>0.1899611889022279</v>
      </c>
      <c r="AK5650" s="84" t="n">
        <v>0.4249211054795831</v>
      </c>
    </row>
    <row r="5651">
      <c r="A5651" s="84" t="n">
        <v>4</v>
      </c>
      <c r="B5651" s="84" t="n">
        <v>0.1896133682830931</v>
      </c>
      <c r="C5651" s="84" t="n">
        <v>0.2194654731319275</v>
      </c>
      <c r="D5651" s="84" t="n">
        <v>0.4518203364805533</v>
      </c>
      <c r="E5651" s="84" t="n">
        <v>0.1147481175957923</v>
      </c>
      <c r="F5651" s="84" t="n">
        <v>0.1793354802630311</v>
      </c>
      <c r="G5651" s="84" t="n">
        <v>0.4138579639849523</v>
      </c>
      <c r="H5651" s="84" t="n">
        <v>0.101977558737834</v>
      </c>
      <c r="I5651" s="84" t="n">
        <v>0.1335317794839172</v>
      </c>
      <c r="J5651" s="84" t="n">
        <v>0.1902524544179524</v>
      </c>
      <c r="K5651" s="84" t="n">
        <v>0.07588792582140698</v>
      </c>
      <c r="L5651" s="84" t="n">
        <v>0.1260184069745534</v>
      </c>
      <c r="M5651" s="84" t="n">
        <v>0.1908519312833501</v>
      </c>
      <c r="N5651" s="84" t="n">
        <v>0.06412207432706941</v>
      </c>
      <c r="O5651" s="84" t="n">
        <v>0.08191657023776486</v>
      </c>
      <c r="P5651" s="84" t="n">
        <v>0.1275087996399472</v>
      </c>
      <c r="Q5651" s="84" t="n">
        <v>0.05188726555447829</v>
      </c>
      <c r="R5651" s="84" t="n">
        <v>0.06603118612076452</v>
      </c>
      <c r="S5651" s="84" t="n">
        <v>0.09866023677006472</v>
      </c>
      <c r="T5651" s="84" t="n">
        <v>0.05507126382399906</v>
      </c>
      <c r="U5651" s="84" t="n">
        <v>0.06214287729311567</v>
      </c>
      <c r="V5651" s="84" t="n">
        <v>0.09534804039900638</v>
      </c>
      <c r="W5651" s="84" t="n">
        <v>0.05354893988970483</v>
      </c>
      <c r="X5651" s="84" t="n">
        <v>0.05874385268616322</v>
      </c>
      <c r="Y5651" s="84" t="n">
        <v>0.08907614193256927</v>
      </c>
      <c r="Z5651" s="84" t="n">
        <v>0.0575187621606597</v>
      </c>
      <c r="AA5651" s="84" t="n">
        <v>0.0694172508504366</v>
      </c>
      <c r="AB5651" s="84" t="n">
        <v>0.09924016777095618</v>
      </c>
      <c r="AC5651" s="84" t="n">
        <v>0.05900093772968042</v>
      </c>
      <c r="AD5651" s="84" t="n">
        <v>0.08139886397988894</v>
      </c>
      <c r="AE5651" s="84" t="n">
        <v>0.1302664000379893</v>
      </c>
      <c r="AF5651" s="84" t="n">
        <v>0.08991539077498965</v>
      </c>
      <c r="AG5651" s="84" t="n">
        <v>0.1175897505401376</v>
      </c>
      <c r="AH5651" s="84" t="n">
        <v>0.2106257775984398</v>
      </c>
      <c r="AI5651" s="84" t="n">
        <v>0.1692376750347606</v>
      </c>
      <c r="AJ5651" s="84" t="n">
        <v>0.2098245724401014</v>
      </c>
      <c r="AK5651" s="84" t="n">
        <v>0.4465238596155685</v>
      </c>
    </row>
    <row r="5652">
      <c r="A5652" s="84" t="n">
        <v>5</v>
      </c>
      <c r="B5652" s="84" t="n">
        <v>0.2038990825688073</v>
      </c>
      <c r="C5652" s="84" t="n">
        <v>0.235292205975016</v>
      </c>
      <c r="D5652" s="84" t="n">
        <v>0.5347554104985041</v>
      </c>
      <c r="E5652" s="84" t="n">
        <v>0.1891930237035986</v>
      </c>
      <c r="F5652" s="84" t="n">
        <v>0.225867288890603</v>
      </c>
      <c r="G5652" s="84" t="n">
        <v>0.4911871980445701</v>
      </c>
      <c r="H5652" s="84" t="n">
        <v>0.1682828980578656</v>
      </c>
      <c r="I5652" s="84" t="n">
        <v>0.1819465952222744</v>
      </c>
      <c r="J5652" s="84" t="n">
        <v>0.2338288920056101</v>
      </c>
      <c r="K5652" s="84" t="n">
        <v>0.1190647046966338</v>
      </c>
      <c r="L5652" s="84" t="n">
        <v>0.1764291953799864</v>
      </c>
      <c r="M5652" s="84" t="n">
        <v>0.2212356992804808</v>
      </c>
      <c r="N5652" s="84" t="n">
        <v>0.06641509953657478</v>
      </c>
      <c r="O5652" s="84" t="n">
        <v>0.1072036316607937</v>
      </c>
      <c r="P5652" s="84" t="n">
        <v>0.1404205994369929</v>
      </c>
      <c r="Q5652" s="84" t="n">
        <v>0.1607045345636499</v>
      </c>
      <c r="R5652" s="84" t="n">
        <v>0.1085132346655992</v>
      </c>
      <c r="S5652" s="84" t="n">
        <v>0.1285103065682844</v>
      </c>
      <c r="T5652" s="84" t="n">
        <v>0.1454728251227157</v>
      </c>
      <c r="U5652" s="84" t="n">
        <v>0.1523659848555857</v>
      </c>
      <c r="V5652" s="84" t="n">
        <v>0.1700098895023322</v>
      </c>
      <c r="W5652" s="84" t="n">
        <v>0.167213925484626</v>
      </c>
      <c r="X5652" s="84" t="n">
        <v>0.1671609751349773</v>
      </c>
      <c r="Y5652" s="84" t="n">
        <v>0.1762568378460662</v>
      </c>
      <c r="Z5652" s="84" t="n">
        <v>0.1578245158899287</v>
      </c>
      <c r="AA5652" s="84" t="n">
        <v>0.1055177407061513</v>
      </c>
      <c r="AB5652" s="84" t="n">
        <v>0.1214272688590359</v>
      </c>
      <c r="AC5652" s="84" t="n">
        <v>0.09470436171021619</v>
      </c>
      <c r="AD5652" s="84" t="n">
        <v>0.1025316110438066</v>
      </c>
      <c r="AE5652" s="84" t="n">
        <v>0.2011850554274589</v>
      </c>
      <c r="AF5652" s="84" t="n">
        <v>0.1500197775269409</v>
      </c>
      <c r="AG5652" s="84" t="n">
        <v>0.1684830703733527</v>
      </c>
      <c r="AH5652" s="84" t="n">
        <v>0.26958539291839</v>
      </c>
      <c r="AI5652" s="84" t="n">
        <v>0.2043924282070091</v>
      </c>
      <c r="AJ5652" s="84" t="n">
        <v>0.2392535547715283</v>
      </c>
      <c r="AK5652" s="84" t="n">
        <v>0.4919575404035574</v>
      </c>
    </row>
    <row r="5653">
      <c r="A5653" s="84" t="n">
        <v>6</v>
      </c>
      <c r="B5653" s="84" t="n">
        <v>0.2079729139362167</v>
      </c>
      <c r="C5653" s="84" t="n">
        <v>0.2398437909051353</v>
      </c>
      <c r="D5653" s="84" t="n">
        <v>0.5562031316781287</v>
      </c>
      <c r="E5653" s="84" t="n">
        <v>0.1926183406467566</v>
      </c>
      <c r="F5653" s="84" t="n">
        <v>0.2323890699423415</v>
      </c>
      <c r="G5653" s="84" t="n">
        <v>0.5023010674661524</v>
      </c>
      <c r="H5653" s="84" t="n">
        <v>0.185552219772045</v>
      </c>
      <c r="I5653" s="84" t="n">
        <v>0.2113309823934532</v>
      </c>
      <c r="J5653" s="84" t="n">
        <v>0.2640813464235624</v>
      </c>
      <c r="K5653" s="84" t="n">
        <v>0.1901471477524693</v>
      </c>
      <c r="L5653" s="84" t="n">
        <v>0.2259079308710769</v>
      </c>
      <c r="M5653" s="84" t="n">
        <v>0.2730000951551395</v>
      </c>
      <c r="N5653" s="84" t="n">
        <v>0.2860359584914235</v>
      </c>
      <c r="O5653" s="84" t="n">
        <v>0.2519242147371287</v>
      </c>
      <c r="P5653" s="84" t="n">
        <v>0.314332904496839</v>
      </c>
      <c r="Q5653" s="84" t="n">
        <v>0.288009985178251</v>
      </c>
      <c r="R5653" s="84" t="n">
        <v>0.3090309405150758</v>
      </c>
      <c r="S5653" s="84" t="n">
        <v>0.4348293116263891</v>
      </c>
      <c r="T5653" s="84" t="n">
        <v>0.3162990123602815</v>
      </c>
      <c r="U5653" s="84" t="n">
        <v>0.3241024782347958</v>
      </c>
      <c r="V5653" s="84" t="n">
        <v>0.4117342449326034</v>
      </c>
      <c r="W5653" s="84" t="n">
        <v>0.2755596703795926</v>
      </c>
      <c r="X5653" s="84" t="n">
        <v>0.2865745459526635</v>
      </c>
      <c r="Y5653" s="84" t="n">
        <v>0.3247792738379345</v>
      </c>
      <c r="Z5653" s="84" t="n">
        <v>0.2042002532505636</v>
      </c>
      <c r="AA5653" s="84" t="n">
        <v>0.1846526010267783</v>
      </c>
      <c r="AB5653" s="84" t="n">
        <v>0.1948655603509412</v>
      </c>
      <c r="AC5653" s="84" t="n">
        <v>0.1655282966267075</v>
      </c>
      <c r="AD5653" s="84" t="n">
        <v>0.1743704498394161</v>
      </c>
      <c r="AE5653" s="84" t="n">
        <v>0.2580265608594026</v>
      </c>
      <c r="AF5653" s="84" t="n">
        <v>0.1532613624304169</v>
      </c>
      <c r="AG5653" s="84" t="n">
        <v>0.1913466367963263</v>
      </c>
      <c r="AH5653" s="84" t="n">
        <v>0.275153838394028</v>
      </c>
      <c r="AI5653" s="84" t="n">
        <v>0.20846516821949</v>
      </c>
      <c r="AJ5653" s="84" t="n">
        <v>0.2439716981296929</v>
      </c>
      <c r="AK5653" s="84" t="n">
        <v>0.5031844697331931</v>
      </c>
    </row>
    <row r="5654">
      <c r="A5654" s="84" t="n">
        <v>7</v>
      </c>
      <c r="B5654" s="84" t="n">
        <v>0.2301550895587593</v>
      </c>
      <c r="C5654" s="84" t="n">
        <v>0.2646003686765739</v>
      </c>
      <c r="D5654" s="84" t="n">
        <v>0.5607879706259471</v>
      </c>
      <c r="E5654" s="84" t="n">
        <v>0.2128358178704258</v>
      </c>
      <c r="F5654" s="84" t="n">
        <v>0.2569604874944559</v>
      </c>
      <c r="G5654" s="84" t="n">
        <v>0.5051177268126875</v>
      </c>
      <c r="H5654" s="84" t="n">
        <v>0.3550926786931995</v>
      </c>
      <c r="I5654" s="84" t="n">
        <v>0.3822591408254548</v>
      </c>
      <c r="J5654" s="84" t="n">
        <v>0.2951542776998598</v>
      </c>
      <c r="K5654" s="84" t="n">
        <v>0.4389356984478937</v>
      </c>
      <c r="L5654" s="84" t="n">
        <v>0.4721140615811499</v>
      </c>
      <c r="M5654" s="84" t="n">
        <v>0.3591960122676934</v>
      </c>
      <c r="N5654" s="84" t="n">
        <v>0.523140273923552</v>
      </c>
      <c r="O5654" s="84" t="n">
        <v>0.4997683088377742</v>
      </c>
      <c r="P5654" s="84" t="n">
        <v>0.5326573851164015</v>
      </c>
      <c r="Q5654" s="84" t="n">
        <v>0.5262333812532736</v>
      </c>
      <c r="R5654" s="84" t="n">
        <v>0.5529154555598746</v>
      </c>
      <c r="S5654" s="84" t="n">
        <v>0.6400315451694193</v>
      </c>
      <c r="T5654" s="84" t="n">
        <v>0.5489620911940387</v>
      </c>
      <c r="U5654" s="84" t="n">
        <v>0.5487425003662798</v>
      </c>
      <c r="V5654" s="84" t="n">
        <v>0.6315109134941091</v>
      </c>
      <c r="W5654" s="84" t="n">
        <v>0.4798932701541718</v>
      </c>
      <c r="X5654" s="84" t="n">
        <v>0.5086736041080322</v>
      </c>
      <c r="Y5654" s="84" t="n">
        <v>0.6192805161898588</v>
      </c>
      <c r="Z5654" s="84" t="n">
        <v>0.4604033478489145</v>
      </c>
      <c r="AA5654" s="84" t="n">
        <v>0.4529877382362015</v>
      </c>
      <c r="AB5654" s="84" t="n">
        <v>0.5211476505987478</v>
      </c>
      <c r="AC5654" s="84" t="n">
        <v>0.3921610867526675</v>
      </c>
      <c r="AD5654" s="84" t="n">
        <v>0.3950238318744788</v>
      </c>
      <c r="AE5654" s="84" t="n">
        <v>0.4118410569470313</v>
      </c>
      <c r="AF5654" s="84" t="n">
        <v>0.2682700934849933</v>
      </c>
      <c r="AG5654" s="84" t="n">
        <v>0.2268992513812375</v>
      </c>
      <c r="AH5654" s="84" t="n">
        <v>0.292134907024446</v>
      </c>
      <c r="AI5654" s="84" t="n">
        <v>0.2306572219971753</v>
      </c>
      <c r="AJ5654" s="84" t="n">
        <v>0.270059535979338</v>
      </c>
      <c r="AK5654" s="84" t="n">
        <v>0.5062063689394662</v>
      </c>
    </row>
    <row r="5655">
      <c r="A5655" s="84" t="n">
        <v>8</v>
      </c>
      <c r="B5655" s="84" t="n">
        <v>0.4407273918741809</v>
      </c>
      <c r="C5655" s="84" t="n">
        <v>0.4967889750899574</v>
      </c>
      <c r="D5655" s="84" t="n">
        <v>0.6045479271088317</v>
      </c>
      <c r="E5655" s="84" t="n">
        <v>0.4092747043383969</v>
      </c>
      <c r="F5655" s="84" t="n">
        <v>0.4928997049578649</v>
      </c>
      <c r="G5655" s="84" t="n">
        <v>0.5250157541963452</v>
      </c>
      <c r="H5655" s="84" t="n">
        <v>0.6448099046202079</v>
      </c>
      <c r="I5655" s="84" t="n">
        <v>0.6167420166983796</v>
      </c>
      <c r="J5655" s="84" t="n">
        <v>0.4574754558204769</v>
      </c>
      <c r="K5655" s="84" t="n">
        <v>0.6643660552308003</v>
      </c>
      <c r="L5655" s="84" t="n">
        <v>0.7231189088272402</v>
      </c>
      <c r="M5655" s="84" t="n">
        <v>0.6158221038069375</v>
      </c>
      <c r="N5655" s="84" t="n">
        <v>0.7398483711257857</v>
      </c>
      <c r="O5655" s="84" t="n">
        <v>0.7600229334980914</v>
      </c>
      <c r="P5655" s="84" t="n">
        <v>0.8279134344708117</v>
      </c>
      <c r="Q5655" s="84" t="n">
        <v>0.7275751395807561</v>
      </c>
      <c r="R5655" s="84" t="n">
        <v>0.7614404870341469</v>
      </c>
      <c r="S5655" s="84" t="n">
        <v>0.7723852861727006</v>
      </c>
      <c r="T5655" s="84" t="n">
        <v>0.7308888757466439</v>
      </c>
      <c r="U5655" s="84" t="n">
        <v>0.7542977576402305</v>
      </c>
      <c r="V5655" s="84" t="n">
        <v>0.7644351692506559</v>
      </c>
      <c r="W5655" s="84" t="n">
        <v>0.6799599763078144</v>
      </c>
      <c r="X5655" s="84" t="n">
        <v>0.7153711459034577</v>
      </c>
      <c r="Y5655" s="84" t="n">
        <v>0.752570637282343</v>
      </c>
      <c r="Z5655" s="84" t="n">
        <v>0.6600697983260756</v>
      </c>
      <c r="AA5655" s="84" t="n">
        <v>0.6680610045805382</v>
      </c>
      <c r="AB5655" s="84" t="n">
        <v>0.6847324377444126</v>
      </c>
      <c r="AC5655" s="84" t="n">
        <v>0.5899967052740959</v>
      </c>
      <c r="AD5655" s="84" t="n">
        <v>0.6173796530115445</v>
      </c>
      <c r="AE5655" s="84" t="n">
        <v>0.5779071055839011</v>
      </c>
      <c r="AF5655" s="84" t="n">
        <v>0.4537543534678206</v>
      </c>
      <c r="AG5655" s="84" t="n">
        <v>0.4229145904919836</v>
      </c>
      <c r="AH5655" s="84" t="n">
        <v>0.3121692054204916</v>
      </c>
      <c r="AI5655" s="84" t="n">
        <v>0.4417937573216261</v>
      </c>
      <c r="AJ5655" s="84" t="n">
        <v>0.5172220969875528</v>
      </c>
      <c r="AK5655" s="84" t="n">
        <v>0.5365305536960887</v>
      </c>
    </row>
    <row r="5656">
      <c r="A5656" s="84" t="n">
        <v>9</v>
      </c>
      <c r="B5656" s="84" t="n">
        <v>0.6391983398864134</v>
      </c>
      <c r="C5656" s="84" t="n">
        <v>0.7088375855114802</v>
      </c>
      <c r="D5656" s="84" t="n">
        <v>0.7262987139138207</v>
      </c>
      <c r="E5656" s="84" t="n">
        <v>0.6725174052717451</v>
      </c>
      <c r="F5656" s="84" t="n">
        <v>0.7305590373527199</v>
      </c>
      <c r="G5656" s="84" t="n">
        <v>0.5342104760631695</v>
      </c>
      <c r="H5656" s="84" t="n">
        <v>0.7738338779811722</v>
      </c>
      <c r="I5656" s="84" t="n">
        <v>0.7319517665343852</v>
      </c>
      <c r="J5656" s="84" t="n">
        <v>0.7691725105189342</v>
      </c>
      <c r="K5656" s="84" t="n">
        <v>0.7654021366659949</v>
      </c>
      <c r="L5656" s="84" t="n">
        <v>0.829153130727201</v>
      </c>
      <c r="M5656" s="84" t="n">
        <v>0.7304694076226587</v>
      </c>
      <c r="N5656" s="84" t="n">
        <v>0.8390406478312663</v>
      </c>
      <c r="O5656" s="84" t="n">
        <v>0.8601763470812148</v>
      </c>
      <c r="P5656" s="84" t="n">
        <v>0.8937929101863529</v>
      </c>
      <c r="Q5656" s="84" t="n">
        <v>0.8360859438556607</v>
      </c>
      <c r="R5656" s="84" t="n">
        <v>0.8629007772356403</v>
      </c>
      <c r="S5656" s="84" t="n">
        <v>0.8466388078101487</v>
      </c>
      <c r="T5656" s="84" t="n">
        <v>0.8432018451712106</v>
      </c>
      <c r="U5656" s="84" t="n">
        <v>0.8535745713617506</v>
      </c>
      <c r="V5656" s="84" t="n">
        <v>0.8407556514222972</v>
      </c>
      <c r="W5656" s="84" t="n">
        <v>0.7976445827127553</v>
      </c>
      <c r="X5656" s="84" t="n">
        <v>0.8183071669771299</v>
      </c>
      <c r="Y5656" s="84" t="n">
        <v>0.8334757373088595</v>
      </c>
      <c r="Z5656" s="84" t="n">
        <v>0.7945582013033139</v>
      </c>
      <c r="AA5656" s="84" t="n">
        <v>0.8022185025743663</v>
      </c>
      <c r="AB5656" s="84" t="n">
        <v>0.7698579620286506</v>
      </c>
      <c r="AC5656" s="84" t="n">
        <v>0.7304027168816687</v>
      </c>
      <c r="AD5656" s="84" t="n">
        <v>0.7670226863079801</v>
      </c>
      <c r="AE5656" s="84" t="n">
        <v>0.7565887709930512</v>
      </c>
      <c r="AF5656" s="84" t="n">
        <v>0.7213780594869421</v>
      </c>
      <c r="AG5656" s="84" t="n">
        <v>0.6564852388962856</v>
      </c>
      <c r="AH5656" s="84" t="n">
        <v>0.5702478227243686</v>
      </c>
      <c r="AI5656" s="84" t="n">
        <v>0.6458686869792751</v>
      </c>
      <c r="AJ5656" s="84" t="n">
        <v>0.7509694037140525</v>
      </c>
      <c r="AK5656" s="84" t="n">
        <v>0.5638328392464377</v>
      </c>
    </row>
    <row r="5657">
      <c r="A5657" s="84" t="n">
        <v>10</v>
      </c>
      <c r="B5657" s="84" t="n">
        <v>0.7900174748798603</v>
      </c>
      <c r="C5657" s="84" t="n">
        <v>0.8011710265710732</v>
      </c>
      <c r="D5657" s="84" t="n">
        <v>0.7220441387885146</v>
      </c>
      <c r="E5657" s="84" t="n">
        <v>0.7548060844979073</v>
      </c>
      <c r="F5657" s="84" t="n">
        <v>0.8083672406811038</v>
      </c>
      <c r="G5657" s="84" t="n">
        <v>0.6373384001374912</v>
      </c>
      <c r="H5657" s="84" t="n">
        <v>0.8732166104306706</v>
      </c>
      <c r="I5657" s="84" t="n">
        <v>0.8690949637087236</v>
      </c>
      <c r="J5657" s="84" t="n">
        <v>0.8428962131837308</v>
      </c>
      <c r="K5657" s="84" t="n">
        <v>0.8728562789760131</v>
      </c>
      <c r="L5657" s="84" t="n">
        <v>0.9309067604524094</v>
      </c>
      <c r="M5657" s="84" t="n">
        <v>0.9076116791954266</v>
      </c>
      <c r="N5657" s="84" t="n">
        <v>0.9261756057924708</v>
      </c>
      <c r="O5657" s="84" t="n">
        <v>0.9410666694591778</v>
      </c>
      <c r="P5657" s="84" t="n">
        <v>0.9308426849410456</v>
      </c>
      <c r="Q5657" s="84" t="n">
        <v>0.908456197831344</v>
      </c>
      <c r="R5657" s="84" t="n">
        <v>0.9366743442618198</v>
      </c>
      <c r="S5657" s="84" t="n">
        <v>0.8964856143149802</v>
      </c>
      <c r="T5657" s="84" t="n">
        <v>0.9149447040037848</v>
      </c>
      <c r="U5657" s="84" t="n">
        <v>0.9203794384681956</v>
      </c>
      <c r="V5657" s="84" t="n">
        <v>0.8976319703470669</v>
      </c>
      <c r="W5657" s="84" t="n">
        <v>0.8747821986578264</v>
      </c>
      <c r="X5657" s="84" t="n">
        <v>0.9020719500446541</v>
      </c>
      <c r="Y5657" s="84" t="n">
        <v>0.906648465147036</v>
      </c>
      <c r="Z5657" s="84" t="n">
        <v>0.9112264121807344</v>
      </c>
      <c r="AA5657" s="84" t="n">
        <v>0.9186591458637884</v>
      </c>
      <c r="AB5657" s="84" t="n">
        <v>0.8531598889631835</v>
      </c>
      <c r="AC5657" s="84" t="n">
        <v>0.8398953290924299</v>
      </c>
      <c r="AD5657" s="84" t="n">
        <v>0.8774346129280819</v>
      </c>
      <c r="AE5657" s="84" t="n">
        <v>0.8510871801906852</v>
      </c>
      <c r="AF5657" s="84" t="n">
        <v>0.8617213201740422</v>
      </c>
      <c r="AG5657" s="84" t="n">
        <v>0.8292878156117707</v>
      </c>
      <c r="AH5657" s="84" t="n">
        <v>0.7791721308719192</v>
      </c>
      <c r="AI5657" s="84" t="n">
        <v>0.7220354941481733</v>
      </c>
      <c r="AJ5657" s="84" t="n">
        <v>0.8315238379824518</v>
      </c>
      <c r="AK5657" s="84" t="n">
        <v>0.6248732906187241</v>
      </c>
    </row>
    <row r="5658">
      <c r="A5658" s="84" t="n">
        <v>11</v>
      </c>
      <c r="B5658" s="84" t="n">
        <v>0.8413608562691131</v>
      </c>
      <c r="C5658" s="84" t="n">
        <v>0.8713423474334369</v>
      </c>
      <c r="D5658" s="84" t="n">
        <v>0.7922446283560631</v>
      </c>
      <c r="E5658" s="84" t="n">
        <v>0.9531501768395877</v>
      </c>
      <c r="F5658" s="84" t="n">
        <v>0.930346915556241</v>
      </c>
      <c r="G5658" s="84" t="n">
        <v>0.7477418985238795</v>
      </c>
      <c r="H5658" s="84" t="n">
        <v>0.950290921650416</v>
      </c>
      <c r="I5658" s="84" t="n">
        <v>0.9361732573740786</v>
      </c>
      <c r="J5658" s="84" t="n">
        <v>0.9395652173913044</v>
      </c>
      <c r="K5658" s="84" t="n">
        <v>0.9270066518847005</v>
      </c>
      <c r="L5658" s="84" t="n">
        <v>0.9826820857431585</v>
      </c>
      <c r="M5658" s="84" t="n">
        <v>0.939254422884079</v>
      </c>
      <c r="N5658" s="84" t="n">
        <v>0.9343079264303864</v>
      </c>
      <c r="O5658" s="84" t="n">
        <v>0.9570140899642382</v>
      </c>
      <c r="P5658" s="84" t="n">
        <v>0.9520424930260997</v>
      </c>
      <c r="Q5658" s="84" t="n">
        <v>0.9405458415521603</v>
      </c>
      <c r="R5658" s="84" t="n">
        <v>0.9582160904602498</v>
      </c>
      <c r="S5658" s="84" t="n">
        <v>0.9109347522616434</v>
      </c>
      <c r="T5658" s="84" t="n">
        <v>0.9570347152404045</v>
      </c>
      <c r="U5658" s="84" t="n">
        <v>0.9490457162565399</v>
      </c>
      <c r="V5658" s="84" t="n">
        <v>0.9260934908385832</v>
      </c>
      <c r="W5658" s="84" t="n">
        <v>0.9338688994059702</v>
      </c>
      <c r="X5658" s="84" t="n">
        <v>0.9424998039888931</v>
      </c>
      <c r="Y5658" s="84" t="n">
        <v>0.9488196838304379</v>
      </c>
      <c r="Z5658" s="84" t="n">
        <v>0.9576145032274004</v>
      </c>
      <c r="AA5658" s="84" t="n">
        <v>0.9681705092230899</v>
      </c>
      <c r="AB5658" s="84" t="n">
        <v>0.9127955747370979</v>
      </c>
      <c r="AC5658" s="84" t="n">
        <v>0.9003788934789773</v>
      </c>
      <c r="AD5658" s="84" t="n">
        <v>0.9295840275299634</v>
      </c>
      <c r="AE5658" s="84" t="n">
        <v>0.9678357173384269</v>
      </c>
      <c r="AF5658" s="84" t="n">
        <v>0.9609659151206431</v>
      </c>
      <c r="AG5658" s="84" t="n">
        <v>0.9385765879248352</v>
      </c>
      <c r="AH5658" s="84" t="n">
        <v>0.934254682403578</v>
      </c>
      <c r="AI5658" s="84" t="n">
        <v>0.7736016378545856</v>
      </c>
      <c r="AJ5658" s="84" t="n">
        <v>0.8854924081578445</v>
      </c>
      <c r="AK5658" s="84" t="n">
        <v>0.6721717509802045</v>
      </c>
    </row>
    <row r="5659">
      <c r="A5659" s="84" t="n">
        <v>12</v>
      </c>
      <c r="B5659" s="84" t="n">
        <v>0.8481432940148538</v>
      </c>
      <c r="C5659" s="84" t="n">
        <v>0.9030210896721811</v>
      </c>
      <c r="D5659" s="84" t="n">
        <v>0.8044741034308585</v>
      </c>
      <c r="E5659" s="84" t="n">
        <v>0.9622911114038732</v>
      </c>
      <c r="F5659" s="84" t="n">
        <v>0.9757776192220917</v>
      </c>
      <c r="G5659" s="84" t="n">
        <v>0.8881452059503121</v>
      </c>
      <c r="H5659" s="84" t="n">
        <v>0.9105094892708806</v>
      </c>
      <c r="I5659" s="84" t="n">
        <v>0.8962124743382492</v>
      </c>
      <c r="J5659" s="84" t="n">
        <v>0.9251192145862553</v>
      </c>
      <c r="K5659" s="84" t="n">
        <v>0.8703567829066722</v>
      </c>
      <c r="L5659" s="84" t="n">
        <v>0.8929395207563756</v>
      </c>
      <c r="M5659" s="84" t="n">
        <v>0.8785600831509528</v>
      </c>
      <c r="N5659" s="84" t="n">
        <v>0.8752608057952252</v>
      </c>
      <c r="O5659" s="84" t="n">
        <v>0.8959169995863594</v>
      </c>
      <c r="P5659" s="84" t="n">
        <v>0.8722364460069377</v>
      </c>
      <c r="Q5659" s="84" t="n">
        <v>0.9002986638137586</v>
      </c>
      <c r="R5659" s="84" t="n">
        <v>0.8935105948879208</v>
      </c>
      <c r="S5659" s="84" t="n">
        <v>0.8987517902790114</v>
      </c>
      <c r="T5659" s="84" t="n">
        <v>0.8916494174699864</v>
      </c>
      <c r="U5659" s="84" t="n">
        <v>0.8876199281636784</v>
      </c>
      <c r="V5659" s="84" t="n">
        <v>0.9206776255849991</v>
      </c>
      <c r="W5659" s="84" t="n">
        <v>0.8829652035400266</v>
      </c>
      <c r="X5659" s="84" t="n">
        <v>0.8943342426446265</v>
      </c>
      <c r="Y5659" s="84" t="n">
        <v>0.9319865518268631</v>
      </c>
      <c r="Z5659" s="84" t="n">
        <v>0.9213934957843049</v>
      </c>
      <c r="AA5659" s="84" t="n">
        <v>0.9134213681401915</v>
      </c>
      <c r="AB5659" s="84" t="n">
        <v>0.9105302615849088</v>
      </c>
      <c r="AC5659" s="84" t="n">
        <v>0.862166409002205</v>
      </c>
      <c r="AD5659" s="84" t="n">
        <v>0.8843625627049917</v>
      </c>
      <c r="AE5659" s="84" t="n">
        <v>0.884644404227366</v>
      </c>
      <c r="AF5659" s="84" t="n">
        <v>0.9887798713013615</v>
      </c>
      <c r="AG5659" s="84" t="n">
        <v>0.9506692922802178</v>
      </c>
      <c r="AH5659" s="84" t="n">
        <v>0.9787551699788157</v>
      </c>
      <c r="AI5659" s="84" t="n">
        <v>0.9308619538203835</v>
      </c>
      <c r="AJ5659" s="84" t="n">
        <v>0.9661045086228439</v>
      </c>
      <c r="AK5659" s="84" t="n">
        <v>0.7454241178158172</v>
      </c>
    </row>
    <row r="5660">
      <c r="A5660" s="84" t="n">
        <v>13</v>
      </c>
      <c r="B5660" s="84" t="n">
        <v>0.9269331585845348</v>
      </c>
      <c r="C5660" s="84" t="n">
        <v>0.884776835122853</v>
      </c>
      <c r="D5660" s="84" t="n">
        <v>0.8069996503088938</v>
      </c>
      <c r="E5660" s="84" t="n">
        <v>0.9034830811637969</v>
      </c>
      <c r="F5660" s="84" t="n">
        <v>0.9067011203887614</v>
      </c>
      <c r="G5660" s="84" t="n">
        <v>0.943561785093666</v>
      </c>
      <c r="H5660" s="84" t="n">
        <v>0.9164076268409543</v>
      </c>
      <c r="I5660" s="84" t="n">
        <v>0.8970795546154315</v>
      </c>
      <c r="J5660" s="84" t="n">
        <v>0.9625596072931278</v>
      </c>
      <c r="K5660" s="84" t="n">
        <v>0.8867002620439428</v>
      </c>
      <c r="L5660" s="84" t="n">
        <v>0.9001818430953861</v>
      </c>
      <c r="M5660" s="84" t="n">
        <v>0.9762038955050175</v>
      </c>
      <c r="N5660" s="84" t="n">
        <v>0.897998250965756</v>
      </c>
      <c r="O5660" s="84" t="n">
        <v>0.9145975904119127</v>
      </c>
      <c r="P5660" s="84" t="n">
        <v>0.879535158223683</v>
      </c>
      <c r="Q5660" s="84" t="n">
        <v>0.9426688063477204</v>
      </c>
      <c r="R5660" s="84" t="n">
        <v>0.9081231664181603</v>
      </c>
      <c r="S5660" s="84" t="n">
        <v>0.9382784314436448</v>
      </c>
      <c r="T5660" s="84" t="n">
        <v>0.8969661127210362</v>
      </c>
      <c r="U5660" s="84" t="n">
        <v>0.9011345115557834</v>
      </c>
      <c r="V5660" s="84" t="n">
        <v>0.9622252158948441</v>
      </c>
      <c r="W5660" s="84" t="n">
        <v>0.9157144746602875</v>
      </c>
      <c r="X5660" s="84" t="n">
        <v>0.9152997708247153</v>
      </c>
      <c r="Y5660" s="84" t="n">
        <v>0.969767799678527</v>
      </c>
      <c r="Z5660" s="84" t="n">
        <v>0.9429939158096298</v>
      </c>
      <c r="AA5660" s="84" t="n">
        <v>0.9309018285049174</v>
      </c>
      <c r="AB5660" s="84" t="n">
        <v>0.9614086276416833</v>
      </c>
      <c r="AC5660" s="84" t="n">
        <v>0.8916858859011075</v>
      </c>
      <c r="AD5660" s="84" t="n">
        <v>0.9039678877708505</v>
      </c>
      <c r="AE5660" s="84" t="n">
        <v>1</v>
      </c>
      <c r="AF5660" s="84" t="n">
        <v>0.9149276914319896</v>
      </c>
      <c r="AG5660" s="84" t="n">
        <v>0.9070277682550564</v>
      </c>
      <c r="AH5660" s="84" t="n">
        <v>0.962191062241501</v>
      </c>
      <c r="AI5660" s="84" t="n">
        <v>0.9319020352751838</v>
      </c>
      <c r="AJ5660" s="84" t="n">
        <v>0.9297748047649752</v>
      </c>
      <c r="AK5660" s="84" t="n">
        <v>0.8923878741512862</v>
      </c>
    </row>
    <row r="5661">
      <c r="A5661" s="84" t="n">
        <v>14</v>
      </c>
      <c r="B5661" s="84" t="n">
        <v>0.9289100043687201</v>
      </c>
      <c r="C5661" s="84" t="n">
        <v>0.9196079245603235</v>
      </c>
      <c r="D5661" s="84" t="n">
        <v>1</v>
      </c>
      <c r="E5661" s="84" t="n">
        <v>0.9180457452091166</v>
      </c>
      <c r="F5661" s="84" t="n">
        <v>0.9142372293036619</v>
      </c>
      <c r="G5661" s="84" t="n">
        <v>0.9958943609525083</v>
      </c>
      <c r="H5661" s="84" t="n">
        <v>1</v>
      </c>
      <c r="I5661" s="84" t="n">
        <v>0.9759201039362897</v>
      </c>
      <c r="J5661" s="84" t="n">
        <v>0.970014025245442</v>
      </c>
      <c r="K5661" s="84" t="n">
        <v>0.9724168514412419</v>
      </c>
      <c r="L5661" s="84" t="n">
        <v>0.9838268122933923</v>
      </c>
      <c r="M5661" s="84" t="n">
        <v>0.945190639662126</v>
      </c>
      <c r="N5661" s="84" t="n">
        <v>0.977200581175158</v>
      </c>
      <c r="O5661" s="84" t="n">
        <v>1</v>
      </c>
      <c r="P5661" s="84" t="n">
        <v>0.9450155187860106</v>
      </c>
      <c r="Q5661" s="84" t="n">
        <v>0.9969799293459485</v>
      </c>
      <c r="R5661" s="84" t="n">
        <v>0.9866086882528928</v>
      </c>
      <c r="S5661" s="84" t="n">
        <v>0.9785619753802642</v>
      </c>
      <c r="T5661" s="84" t="n">
        <v>0.9692412324797446</v>
      </c>
      <c r="U5661" s="84" t="n">
        <v>0.9746479847336444</v>
      </c>
      <c r="V5661" s="84" t="n">
        <v>0.9816226570834535</v>
      </c>
      <c r="W5661" s="84" t="n">
        <v>0.9989879066343871</v>
      </c>
      <c r="X5661" s="84" t="n">
        <v>0.9861936085058902</v>
      </c>
      <c r="Y5661" s="84" t="n">
        <v>0.9978361143029243</v>
      </c>
      <c r="Z5661" s="84" t="n">
        <v>0.9698693597702215</v>
      </c>
      <c r="AA5661" s="84" t="n">
        <v>0.9976752789824231</v>
      </c>
      <c r="AB5661" s="84" t="n">
        <v>1</v>
      </c>
      <c r="AC5661" s="84" t="n">
        <v>0.9814925108345793</v>
      </c>
      <c r="AD5661" s="84" t="n">
        <v>0.985895212486675</v>
      </c>
      <c r="AE5661" s="84" t="n">
        <v>0.9657093712241528</v>
      </c>
      <c r="AF5661" s="84" t="n">
        <v>0.9649889535276356</v>
      </c>
      <c r="AG5661" s="84" t="n">
        <v>0.9363570409228978</v>
      </c>
      <c r="AH5661" s="84" t="n">
        <v>1</v>
      </c>
      <c r="AI5661" s="84" t="n">
        <v>0.9353616746406246</v>
      </c>
      <c r="AJ5661" s="84" t="n">
        <v>0.9299740152623199</v>
      </c>
      <c r="AK5661" s="84" t="n">
        <v>0.9358037678110356</v>
      </c>
    </row>
    <row r="5662">
      <c r="A5662" s="84" t="n">
        <v>15</v>
      </c>
      <c r="B5662" s="84" t="n">
        <v>1</v>
      </c>
      <c r="C5662" s="84" t="n">
        <v>1</v>
      </c>
      <c r="D5662" s="84" t="n">
        <v>0.9951626063643781</v>
      </c>
      <c r="E5662" s="84" t="n">
        <v>1</v>
      </c>
      <c r="F5662" s="84" t="n">
        <v>1</v>
      </c>
      <c r="G5662" s="84" t="n">
        <v>0.987606698875246</v>
      </c>
      <c r="H5662" s="84" t="n">
        <v>0.998653878512536</v>
      </c>
      <c r="I5662" s="84" t="n">
        <v>1</v>
      </c>
      <c r="J5662" s="84" t="n">
        <v>1</v>
      </c>
      <c r="K5662" s="84" t="n">
        <v>1</v>
      </c>
      <c r="L5662" s="84" t="n">
        <v>1</v>
      </c>
      <c r="M5662" s="84" t="n">
        <v>0.9935953271506891</v>
      </c>
      <c r="N5662" s="84" t="n">
        <v>1</v>
      </c>
      <c r="O5662" s="84" t="n">
        <v>0.998307476425097</v>
      </c>
      <c r="P5662" s="84" t="n">
        <v>1</v>
      </c>
      <c r="Q5662" s="84" t="n">
        <v>1</v>
      </c>
      <c r="R5662" s="84" t="n">
        <v>1</v>
      </c>
      <c r="S5662" s="84" t="n">
        <v>1</v>
      </c>
      <c r="T5662" s="84" t="n">
        <v>1</v>
      </c>
      <c r="U5662" s="84" t="n">
        <v>1</v>
      </c>
      <c r="V5662" s="84" t="n">
        <v>1</v>
      </c>
      <c r="W5662" s="84" t="n">
        <v>1</v>
      </c>
      <c r="X5662" s="84" t="n">
        <v>1</v>
      </c>
      <c r="Y5662" s="84" t="n">
        <v>1</v>
      </c>
      <c r="Z5662" s="84" t="n">
        <v>0.9903147101516415</v>
      </c>
      <c r="AA5662" s="84" t="n">
        <v>1</v>
      </c>
      <c r="AB5662" s="84" t="n">
        <v>0.999914898790347</v>
      </c>
      <c r="AC5662" s="84" t="n">
        <v>1</v>
      </c>
      <c r="AD5662" s="84" t="n">
        <v>1</v>
      </c>
      <c r="AE5662" s="84" t="n">
        <v>0.9813113698839744</v>
      </c>
      <c r="AF5662" s="84" t="n">
        <v>1</v>
      </c>
      <c r="AG5662" s="84" t="n">
        <v>1</v>
      </c>
      <c r="AH5662" s="84" t="n">
        <v>0.9961262987995565</v>
      </c>
      <c r="AI5662" s="84" t="n">
        <v>1</v>
      </c>
      <c r="AJ5662" s="84" t="n">
        <v>1</v>
      </c>
      <c r="AK5662" s="84" t="n">
        <v>1</v>
      </c>
    </row>
    <row r="5663">
      <c r="A5663" s="84" t="n">
        <v>16</v>
      </c>
      <c r="B5663" s="84" t="n">
        <v>0.9958824814329402</v>
      </c>
      <c r="C5663" s="84" t="n">
        <v>0.9698107688946747</v>
      </c>
      <c r="D5663" s="84" t="n">
        <v>0.9786202743132455</v>
      </c>
      <c r="E5663" s="84" t="n">
        <v>0.99376754461526</v>
      </c>
      <c r="F5663" s="84" t="n">
        <v>0.9971132151879208</v>
      </c>
      <c r="G5663" s="84" t="n">
        <v>1</v>
      </c>
      <c r="H5663" s="84" t="n">
        <v>0.9688000921030494</v>
      </c>
      <c r="I5663" s="84" t="n">
        <v>0.979731290121944</v>
      </c>
      <c r="J5663" s="84" t="n">
        <v>0.9803716690042076</v>
      </c>
      <c r="K5663" s="84" t="n">
        <v>0.9693448901431165</v>
      </c>
      <c r="L5663" s="84" t="n">
        <v>0.9694934656382205</v>
      </c>
      <c r="M5663" s="84" t="n">
        <v>1</v>
      </c>
      <c r="N5663" s="84" t="n">
        <v>0.9861041295111657</v>
      </c>
      <c r="O5663" s="84" t="n">
        <v>0.9869519914968033</v>
      </c>
      <c r="P5663" s="84" t="n">
        <v>0.9577787118770728</v>
      </c>
      <c r="Q5663" s="84" t="n">
        <v>0.9717829561031057</v>
      </c>
      <c r="R5663" s="84" t="n">
        <v>0.978699991684217</v>
      </c>
      <c r="S5663" s="84" t="n">
        <v>0.9992929530992221</v>
      </c>
      <c r="T5663" s="84" t="n">
        <v>0.9843397007510793</v>
      </c>
      <c r="U5663" s="84" t="n">
        <v>0.9877184824281295</v>
      </c>
      <c r="V5663" s="84" t="n">
        <v>0.9832696096372032</v>
      </c>
      <c r="W5663" s="84" t="n">
        <v>0.9862044773630367</v>
      </c>
      <c r="X5663" s="84" t="n">
        <v>0.9827852682558431</v>
      </c>
      <c r="Y5663" s="84" t="n">
        <v>0.9939502862810955</v>
      </c>
      <c r="Z5663" s="84" t="n">
        <v>1</v>
      </c>
      <c r="AA5663" s="84" t="n">
        <v>0.9756990859065512</v>
      </c>
      <c r="AB5663" s="84" t="n">
        <v>0.980791441249772</v>
      </c>
      <c r="AC5663" s="84" t="n">
        <v>0.9587652381073066</v>
      </c>
      <c r="AD5663" s="84" t="n">
        <v>0.9455333134829086</v>
      </c>
      <c r="AE5663" s="84" t="n">
        <v>0.9217472972188661</v>
      </c>
      <c r="AF5663" s="84" t="n">
        <v>0.9364417817139881</v>
      </c>
      <c r="AG5663" s="84" t="n">
        <v>0.9546284411349667</v>
      </c>
      <c r="AH5663" s="84" t="n">
        <v>0.9042536736272236</v>
      </c>
      <c r="AI5663" s="84" t="n">
        <v>0.9925771028804783</v>
      </c>
      <c r="AJ5663" s="84" t="n">
        <v>0.9660643170312743</v>
      </c>
      <c r="AK5663" s="84" t="n">
        <v>0.9137133020942908</v>
      </c>
    </row>
    <row r="5664">
      <c r="A5664" s="84" t="n">
        <v>17</v>
      </c>
      <c r="B5664" s="84" t="n">
        <v>0.9485474006116207</v>
      </c>
      <c r="C5664" s="84" t="n">
        <v>0.8923941047857542</v>
      </c>
      <c r="D5664" s="84" t="n">
        <v>0.8456113766173212</v>
      </c>
      <c r="E5664" s="84" t="n">
        <v>0.9268218531167344</v>
      </c>
      <c r="F5664" s="84" t="n">
        <v>0.9387180129972811</v>
      </c>
      <c r="G5664" s="84" t="n">
        <v>0.9441537609563275</v>
      </c>
      <c r="H5664" s="84" t="n">
        <v>0.7680862934721966</v>
      </c>
      <c r="I5664" s="84" t="n">
        <v>0.7838731569231119</v>
      </c>
      <c r="J5664" s="84" t="n">
        <v>0.8342215988779804</v>
      </c>
      <c r="K5664" s="84" t="n">
        <v>0.7766740576496676</v>
      </c>
      <c r="L5664" s="84" t="n">
        <v>0.7750169853440746</v>
      </c>
      <c r="M5664" s="84" t="n">
        <v>0.8192637920055045</v>
      </c>
      <c r="N5664" s="84" t="n">
        <v>0.8217568842400996</v>
      </c>
      <c r="O5664" s="84" t="n">
        <v>0.8130985355024162</v>
      </c>
      <c r="P5664" s="84" t="n">
        <v>0.7965616654141245</v>
      </c>
      <c r="Q5664" s="84" t="n">
        <v>0.8258110171285926</v>
      </c>
      <c r="R5664" s="84" t="n">
        <v>0.8137661021603633</v>
      </c>
      <c r="S5664" s="84" t="n">
        <v>0.8888440689642669</v>
      </c>
      <c r="T5664" s="84" t="n">
        <v>0.837891063930451</v>
      </c>
      <c r="U5664" s="84" t="n">
        <v>0.8330374278701996</v>
      </c>
      <c r="V5664" s="84" t="n">
        <v>0.8661763446219017</v>
      </c>
      <c r="W5664" s="84" t="n">
        <v>0.8207789668596929</v>
      </c>
      <c r="X5664" s="84" t="n">
        <v>0.8069709660238401</v>
      </c>
      <c r="Y5664" s="84" t="n">
        <v>0.8693582654868415</v>
      </c>
      <c r="Z5664" s="84" t="n">
        <v>0.8300565181135923</v>
      </c>
      <c r="AA5664" s="84" t="n">
        <v>0.7812885929660495</v>
      </c>
      <c r="AB5664" s="84" t="n">
        <v>0.8279618260288129</v>
      </c>
      <c r="AC5664" s="84" t="n">
        <v>0.7510327698507235</v>
      </c>
      <c r="AD5664" s="84" t="n">
        <v>0.7277415747448048</v>
      </c>
      <c r="AE5664" s="84" t="n">
        <v>0.6942493681639028</v>
      </c>
      <c r="AF5664" s="84" t="n">
        <v>0.8133097932524868</v>
      </c>
      <c r="AG5664" s="84" t="n">
        <v>0.8444993661853929</v>
      </c>
      <c r="AH5664" s="84" t="n">
        <v>0.8180907226201283</v>
      </c>
      <c r="AI5664" s="84" t="n">
        <v>0.929110237685983</v>
      </c>
      <c r="AJ5664" s="84" t="n">
        <v>0.8667194399738578</v>
      </c>
      <c r="AK5664" s="84" t="n">
        <v>0.8702017787128238</v>
      </c>
    </row>
    <row r="5665">
      <c r="A5665" s="84" t="n">
        <v>18</v>
      </c>
      <c r="B5665" s="84" t="n">
        <v>0.676135867190913</v>
      </c>
      <c r="C5665" s="84" t="n">
        <v>0.6196564916506131</v>
      </c>
      <c r="D5665" s="84" t="n">
        <v>0.4696837238217352</v>
      </c>
      <c r="E5665" s="84" t="n">
        <v>0.6338660478125602</v>
      </c>
      <c r="F5665" s="84" t="n">
        <v>0.7077347320516035</v>
      </c>
      <c r="G5665" s="84" t="n">
        <v>0.6112628181870262</v>
      </c>
      <c r="H5665" s="84" t="n">
        <v>0.5071955507142415</v>
      </c>
      <c r="I5665" s="84" t="n">
        <v>0.5091518056380053</v>
      </c>
      <c r="J5665" s="84" t="n">
        <v>0.5911711079943899</v>
      </c>
      <c r="K5665" s="84" t="n">
        <v>0.4912961096553116</v>
      </c>
      <c r="L5665" s="84" t="n">
        <v>0.4985512500642302</v>
      </c>
      <c r="M5665" s="84" t="n">
        <v>0.7374010935521413</v>
      </c>
      <c r="N5665" s="84" t="n">
        <v>0.511482340951502</v>
      </c>
      <c r="O5665" s="84" t="n">
        <v>0.5115767041735825</v>
      </c>
      <c r="P5665" s="84" t="n">
        <v>0.6738931984833626</v>
      </c>
      <c r="Q5665" s="84" t="n">
        <v>0.4794557186319414</v>
      </c>
      <c r="R5665" s="84" t="n">
        <v>0.5097594417982205</v>
      </c>
      <c r="S5665" s="84" t="n">
        <v>0.7325595097808155</v>
      </c>
      <c r="T5665" s="84" t="n">
        <v>0.5063989591341889</v>
      </c>
      <c r="U5665" s="84" t="n">
        <v>0.5156990664190221</v>
      </c>
      <c r="V5665" s="84" t="n">
        <v>0.6770804943193764</v>
      </c>
      <c r="W5665" s="84" t="n">
        <v>0.4779668424412151</v>
      </c>
      <c r="X5665" s="84" t="n">
        <v>0.486755507010889</v>
      </c>
      <c r="Y5665" s="84" t="n">
        <v>0.6935662865953665</v>
      </c>
      <c r="Z5665" s="84" t="n">
        <v>0.4914543376880077</v>
      </c>
      <c r="AA5665" s="84" t="n">
        <v>0.4696678500517843</v>
      </c>
      <c r="AB5665" s="84" t="n">
        <v>0.6691224444309363</v>
      </c>
      <c r="AC5665" s="84" t="n">
        <v>0.4439769876067618</v>
      </c>
      <c r="AD5665" s="84" t="n">
        <v>0.3558836431742193</v>
      </c>
      <c r="AE5665" s="84" t="n">
        <v>0.4895555778332375</v>
      </c>
      <c r="AF5665" s="84" t="n">
        <v>0.65993265993266</v>
      </c>
      <c r="AG5665" s="84" t="n">
        <v>0.6256013266257944</v>
      </c>
      <c r="AH5665" s="84" t="n">
        <v>0.4882881065267831</v>
      </c>
      <c r="AI5665" s="84" t="n">
        <v>0.6744435564216819</v>
      </c>
      <c r="AJ5665" s="84" t="n">
        <v>0.6355566273313307</v>
      </c>
      <c r="AK5665" s="84" t="n">
        <v>0.4239934971789232</v>
      </c>
    </row>
    <row r="5666">
      <c r="A5666" s="84" t="n">
        <v>19</v>
      </c>
      <c r="B5666" s="84" t="n">
        <v>0.2437418086500655</v>
      </c>
      <c r="C5666" s="84" t="n">
        <v>0.2760109266925811</v>
      </c>
      <c r="D5666" s="84" t="n">
        <v>0.3074659051171466</v>
      </c>
      <c r="E5666" s="84" t="n">
        <v>0.3111261996209856</v>
      </c>
      <c r="F5666" s="84" t="n">
        <v>0.2904622326783269</v>
      </c>
      <c r="G5666" s="84" t="n">
        <v>0.2535470811770772</v>
      </c>
      <c r="H5666" s="84" t="n">
        <v>0.1959315249253877</v>
      </c>
      <c r="I5666" s="84" t="n">
        <v>0.1945546791873815</v>
      </c>
      <c r="J5666" s="84" t="n">
        <v>0.2407363253856943</v>
      </c>
      <c r="K5666" s="84" t="n">
        <v>0.3170247933884298</v>
      </c>
      <c r="L5666" s="84" t="n">
        <v>0.253120164886298</v>
      </c>
      <c r="M5666" s="84" t="n">
        <v>0.4132368118636501</v>
      </c>
      <c r="N5666" s="84" t="n">
        <v>0.3981531851015335</v>
      </c>
      <c r="O5666" s="84" t="n">
        <v>0.3805795682428647</v>
      </c>
      <c r="P5666" s="84" t="n">
        <v>0.55104640350542</v>
      </c>
      <c r="Q5666" s="84" t="n">
        <v>0.3846188135914324</v>
      </c>
      <c r="R5666" s="84" t="n">
        <v>0.401502449288227</v>
      </c>
      <c r="S5666" s="84" t="n">
        <v>0.6671622038108015</v>
      </c>
      <c r="T5666" s="84" t="n">
        <v>0.405275297179017</v>
      </c>
      <c r="U5666" s="84" t="n">
        <v>0.4095098040107855</v>
      </c>
      <c r="V5666" s="84" t="n">
        <v>0.5902825905823904</v>
      </c>
      <c r="W5666" s="84" t="n">
        <v>0.3777926013674762</v>
      </c>
      <c r="X5666" s="84" t="n">
        <v>0.3846530963897006</v>
      </c>
      <c r="Y5666" s="84" t="n">
        <v>0.628312529258288</v>
      </c>
      <c r="Z5666" s="84" t="n">
        <v>0.3847493745946446</v>
      </c>
      <c r="AA5666" s="84" t="n">
        <v>0.2913947160034729</v>
      </c>
      <c r="AB5666" s="84" t="n">
        <v>0.530905922638948</v>
      </c>
      <c r="AC5666" s="84" t="n">
        <v>0.2509630737258282</v>
      </c>
      <c r="AD5666" s="84" t="n">
        <v>0.1652991087765395</v>
      </c>
      <c r="AE5666" s="84" t="n">
        <v>0.253256791908277</v>
      </c>
      <c r="AF5666" s="84" t="n">
        <v>0.2153049115799832</v>
      </c>
      <c r="AG5666" s="84" t="n">
        <v>0.2304629637011584</v>
      </c>
      <c r="AH5666" s="84" t="n">
        <v>0.1960388715155184</v>
      </c>
      <c r="AI5666" s="84" t="n">
        <v>0.2465212012393392</v>
      </c>
      <c r="AJ5666" s="84" t="n">
        <v>0.289306065959644</v>
      </c>
      <c r="AK5666" s="84" t="n">
        <v>0.2558573204551975</v>
      </c>
    </row>
    <row r="5667">
      <c r="A5667" s="84" t="n">
        <v>20</v>
      </c>
      <c r="B5667" s="84" t="n">
        <v>0.1367627785058977</v>
      </c>
      <c r="C5667" s="84" t="n">
        <v>0.1558931379576184</v>
      </c>
      <c r="D5667" s="84" t="n">
        <v>0.3348486614601546</v>
      </c>
      <c r="E5667" s="84" t="n">
        <v>0.1238586499386889</v>
      </c>
      <c r="F5667" s="84" t="n">
        <v>0.1513893977669359</v>
      </c>
      <c r="G5667" s="84" t="n">
        <v>0.269138961559761</v>
      </c>
      <c r="H5667" s="84" t="n">
        <v>0.09615026966710065</v>
      </c>
      <c r="I5667" s="84" t="n">
        <v>0.1161675051748541</v>
      </c>
      <c r="J5667" s="84" t="n">
        <v>0.18</v>
      </c>
      <c r="K5667" s="84" t="n">
        <v>0.163676678089095</v>
      </c>
      <c r="L5667" s="84" t="n">
        <v>0.133676085206479</v>
      </c>
      <c r="M5667" s="84" t="n">
        <v>0.1659505632452294</v>
      </c>
      <c r="N5667" s="84" t="n">
        <v>0.2539818072894789</v>
      </c>
      <c r="O5667" s="84" t="n">
        <v>0.1984153371695455</v>
      </c>
      <c r="P5667" s="84" t="n">
        <v>0.3062444537854375</v>
      </c>
      <c r="Q5667" s="84" t="n">
        <v>0.3488683093176423</v>
      </c>
      <c r="R5667" s="84" t="n">
        <v>0.3170015219817092</v>
      </c>
      <c r="S5667" s="84" t="n">
        <v>0.5794929204662883</v>
      </c>
      <c r="T5667" s="84" t="n">
        <v>0.3637648589508545</v>
      </c>
      <c r="U5667" s="84" t="n">
        <v>0.3436786493970718</v>
      </c>
      <c r="V5667" s="84" t="n">
        <v>0.4873811507642951</v>
      </c>
      <c r="W5667" s="84" t="n">
        <v>0.336308274438317</v>
      </c>
      <c r="X5667" s="84" t="n">
        <v>0.3105014189401702</v>
      </c>
      <c r="Y5667" s="84" t="n">
        <v>0.4983222520124792</v>
      </c>
      <c r="Z5667" s="84" t="n">
        <v>0.2915655208622873</v>
      </c>
      <c r="AA5667" s="84" t="n">
        <v>0.1361101364408766</v>
      </c>
      <c r="AB5667" s="84" t="n">
        <v>0.2541405790934695</v>
      </c>
      <c r="AC5667" s="84" t="n">
        <v>0.1444927389309882</v>
      </c>
      <c r="AD5667" s="84" t="n">
        <v>0.103170309825733</v>
      </c>
      <c r="AE5667" s="84" t="n">
        <v>0.1345771314905</v>
      </c>
      <c r="AF5667" s="84" t="n">
        <v>0.1179126508639403</v>
      </c>
      <c r="AG5667" s="84" t="n">
        <v>0.1289489839035007</v>
      </c>
      <c r="AH5667" s="84" t="n">
        <v>0.1953663539459969</v>
      </c>
      <c r="AI5667" s="84" t="n">
        <v>0.1370936839685129</v>
      </c>
      <c r="AJ5667" s="84" t="n">
        <v>0.1602910570213835</v>
      </c>
      <c r="AK5667" s="84" t="n">
        <v>0.2532753179688247</v>
      </c>
    </row>
    <row r="5668">
      <c r="A5668" s="84" t="n">
        <v>21</v>
      </c>
      <c r="B5668" s="84" t="n">
        <v>0.1218545216251638</v>
      </c>
      <c r="C5668" s="84" t="n">
        <v>0.1428432149608304</v>
      </c>
      <c r="D5668" s="84" t="n">
        <v>0.3688075533278937</v>
      </c>
      <c r="E5668" s="84" t="n">
        <v>0.1100256392067047</v>
      </c>
      <c r="F5668" s="84" t="n">
        <v>0.1351042289372698</v>
      </c>
      <c r="G5668" s="84" t="n">
        <v>0.2683846697347567</v>
      </c>
      <c r="H5668" s="84" t="n">
        <v>0.08964106379021762</v>
      </c>
      <c r="I5668" s="84" t="n">
        <v>0.1077517260139668</v>
      </c>
      <c r="J5668" s="84" t="n">
        <v>0.1777489481065919</v>
      </c>
      <c r="K5668" s="84" t="n">
        <v>0.08161257810925218</v>
      </c>
      <c r="L5668" s="84" t="n">
        <v>0.1065195174449475</v>
      </c>
      <c r="M5668" s="84" t="n">
        <v>0.163783953915634</v>
      </c>
      <c r="N5668" s="84" t="n">
        <v>0.1836210517617733</v>
      </c>
      <c r="O5668" s="84" t="n">
        <v>0.1369491117196458</v>
      </c>
      <c r="P5668" s="84" t="n">
        <v>0.2241158962470438</v>
      </c>
      <c r="Q5668" s="84" t="n">
        <v>0.2238195535644635</v>
      </c>
      <c r="R5668" s="84" t="n">
        <v>0.1717615342813327</v>
      </c>
      <c r="S5668" s="84" t="n">
        <v>0.3487418191047698</v>
      </c>
      <c r="T5668" s="84" t="n">
        <v>0.2374415991483825</v>
      </c>
      <c r="U5668" s="84" t="n">
        <v>0.1870246895267666</v>
      </c>
      <c r="V5668" s="84" t="n">
        <v>0.2925501678100593</v>
      </c>
      <c r="W5668" s="84" t="n">
        <v>0.1722916439041502</v>
      </c>
      <c r="X5668" s="84" t="n">
        <v>0.1576704327835109</v>
      </c>
      <c r="Y5668" s="84" t="n">
        <v>0.2953491188958618</v>
      </c>
      <c r="Z5668" s="84" t="n">
        <v>0.1411470397479848</v>
      </c>
      <c r="AA5668" s="84" t="n">
        <v>0.08860335467949487</v>
      </c>
      <c r="AB5668" s="84" t="n">
        <v>0.1280205863878589</v>
      </c>
      <c r="AC5668" s="84" t="n">
        <v>0.06413310692652761</v>
      </c>
      <c r="AD5668" s="84" t="n">
        <v>0.08381614566878129</v>
      </c>
      <c r="AE5668" s="84" t="n">
        <v>0.1328201258923531</v>
      </c>
      <c r="AF5668" s="84" t="n">
        <v>0.104743712193569</v>
      </c>
      <c r="AG5668" s="84" t="n">
        <v>0.1155934338401193</v>
      </c>
      <c r="AH5668" s="84" t="n">
        <v>0.1932815494804802</v>
      </c>
      <c r="AI5668" s="84" t="n">
        <v>0.1221493556969093</v>
      </c>
      <c r="AJ5668" s="84" t="n">
        <v>0.1427989773861136</v>
      </c>
      <c r="AK5668" s="84" t="n">
        <v>0.2697618819929234</v>
      </c>
    </row>
    <row r="5669">
      <c r="A5669" s="84" t="n">
        <v>22</v>
      </c>
      <c r="B5669" s="84" t="n">
        <v>0.113826998689384</v>
      </c>
      <c r="C5669" s="84" t="n">
        <v>0.1375459717299815</v>
      </c>
      <c r="D5669" s="84" t="n">
        <v>0.3945389905583401</v>
      </c>
      <c r="E5669" s="84" t="n">
        <v>0.1035905023460381</v>
      </c>
      <c r="F5669" s="84" t="n">
        <v>0.1303758412557611</v>
      </c>
      <c r="G5669" s="84" t="n">
        <v>0.3024996658200775</v>
      </c>
      <c r="H5669" s="84" t="n">
        <v>0.08570897207683524</v>
      </c>
      <c r="I5669" s="84" t="n">
        <v>0.1027348448677207</v>
      </c>
      <c r="J5669" s="84" t="n">
        <v>0.1765918653576437</v>
      </c>
      <c r="K5669" s="84" t="n">
        <v>0.07803265470671238</v>
      </c>
      <c r="L5669" s="84" t="n">
        <v>0.1021575668994182</v>
      </c>
      <c r="M5669" s="84" t="n">
        <v>0.1630227127998302</v>
      </c>
      <c r="N5669" s="84" t="n">
        <v>0.06664233626904829</v>
      </c>
      <c r="O5669" s="84" t="n">
        <v>0.08471780801834679</v>
      </c>
      <c r="P5669" s="84" t="n">
        <v>0.1300266218299005</v>
      </c>
      <c r="Q5669" s="84" t="n">
        <v>0.1272831622702907</v>
      </c>
      <c r="R5669" s="84" t="n">
        <v>0.08754585767633812</v>
      </c>
      <c r="S5669" s="84" t="n">
        <v>0.1889718812886383</v>
      </c>
      <c r="T5669" s="84" t="n">
        <v>0.1353480395055887</v>
      </c>
      <c r="U5669" s="84" t="n">
        <v>0.1087791556365668</v>
      </c>
      <c r="V5669" s="84" t="n">
        <v>0.2102453686759747</v>
      </c>
      <c r="W5669" s="84" t="n">
        <v>0.1284841026584703</v>
      </c>
      <c r="X5669" s="84" t="n">
        <v>0.08380083108709106</v>
      </c>
      <c r="Y5669" s="84" t="n">
        <v>0.1675521902386167</v>
      </c>
      <c r="Z5669" s="84" t="n">
        <v>0.05977948670434542</v>
      </c>
      <c r="AA5669" s="84" t="n">
        <v>0.07181511630495507</v>
      </c>
      <c r="AB5669" s="84" t="n">
        <v>0.1015379004315847</v>
      </c>
      <c r="AC5669" s="84" t="n">
        <v>0.06131991788529286</v>
      </c>
      <c r="AD5669" s="84" t="n">
        <v>0.08026920812715789</v>
      </c>
      <c r="AE5669" s="84" t="n">
        <v>0.1322027996011122</v>
      </c>
      <c r="AF5669" s="84" t="n">
        <v>0.09861750262896397</v>
      </c>
      <c r="AG5669" s="84" t="n">
        <v>0.1089092807998023</v>
      </c>
      <c r="AH5669" s="84" t="n">
        <v>0.1921382696122936</v>
      </c>
      <c r="AI5669" s="84" t="n">
        <v>0.1141024097045074</v>
      </c>
      <c r="AJ5669" s="84" t="n">
        <v>0.1433564172865783</v>
      </c>
      <c r="AK5669" s="84" t="n">
        <v>0.2665774122597303</v>
      </c>
    </row>
    <row r="5670">
      <c r="A5670" s="84" t="n">
        <v>23</v>
      </c>
      <c r="B5670" s="84" t="n">
        <v>0.1089777195281783</v>
      </c>
      <c r="C5670" s="84" t="n">
        <v>0.1376290232598447</v>
      </c>
      <c r="D5670" s="84" t="n">
        <v>0.4050880055950576</v>
      </c>
      <c r="E5670" s="84" t="n">
        <v>0.1011177883397347</v>
      </c>
      <c r="F5670" s="84" t="n">
        <v>0.1326783269375398</v>
      </c>
      <c r="G5670" s="84" t="n">
        <v>0.3129929153856436</v>
      </c>
      <c r="H5670" s="84" t="n">
        <v>0.08358351709662851</v>
      </c>
      <c r="I5670" s="84" t="n">
        <v>0.0996178896229476</v>
      </c>
      <c r="J5670" s="84" t="n">
        <v>0.1770757363253857</v>
      </c>
      <c r="K5670" s="84" t="n">
        <v>0.07609756097560975</v>
      </c>
      <c r="L5670" s="84" t="n">
        <v>0.0997881827680116</v>
      </c>
      <c r="M5670" s="84" t="n">
        <v>0.1621443576662104</v>
      </c>
      <c r="N5670" s="84" t="n">
        <v>0.06498970548742278</v>
      </c>
      <c r="O5670" s="84" t="n">
        <v>0.08262342463099584</v>
      </c>
      <c r="P5670" s="84" t="n">
        <v>0.1293260473588342</v>
      </c>
      <c r="Q5670" s="84" t="n">
        <v>0.05258934840025407</v>
      </c>
      <c r="R5670" s="84" t="n">
        <v>0.06692464933502745</v>
      </c>
      <c r="S5670" s="84" t="n">
        <v>0.1302099385413079</v>
      </c>
      <c r="T5670" s="84" t="n">
        <v>0.05581642912058666</v>
      </c>
      <c r="U5670" s="84" t="n">
        <v>0.0629837280812313</v>
      </c>
      <c r="V5670" s="84" t="n">
        <v>0.1207414790646244</v>
      </c>
      <c r="W5670" s="84" t="n">
        <v>0.05427350673099593</v>
      </c>
      <c r="X5670" s="84" t="n">
        <v>0.05953871151761259</v>
      </c>
      <c r="Y5670" s="84" t="n">
        <v>0.09064749614527168</v>
      </c>
      <c r="Z5670" s="84" t="n">
        <v>0.05829704438061706</v>
      </c>
      <c r="AA5670" s="84" t="n">
        <v>0.07003420827507398</v>
      </c>
      <c r="AB5670" s="84" t="n">
        <v>0.1009908212266732</v>
      </c>
      <c r="AC5670" s="84" t="n">
        <v>0.05979927516030108</v>
      </c>
      <c r="AD5670" s="84" t="n">
        <v>0.07834288350907023</v>
      </c>
      <c r="AE5670" s="84" t="n">
        <v>0.1325457586518016</v>
      </c>
      <c r="AF5670" s="84" t="n">
        <v>0.0943339797207992</v>
      </c>
      <c r="AG5670" s="84" t="n">
        <v>0.1044048122075085</v>
      </c>
      <c r="AH5670" s="84" t="n">
        <v>0.1912639967719157</v>
      </c>
      <c r="AI5670" s="84" t="n">
        <v>0.1092413974315462</v>
      </c>
      <c r="AJ5670" s="84" t="n">
        <v>0.1443175205632414</v>
      </c>
      <c r="AK5670" s="84" t="n">
        <v>0.3018552166013196</v>
      </c>
    </row>
    <row r="5671">
      <c r="A5671" s="84" t="n">
        <v>24</v>
      </c>
      <c r="B5671" s="84" t="n">
        <v>0.1063564875491481</v>
      </c>
      <c r="C5671" s="84" t="n">
        <v>0.1484564150987681</v>
      </c>
      <c r="D5671" s="84" t="n">
        <v>0.4992520495784279</v>
      </c>
      <c r="E5671" s="84" t="n">
        <v>0.0986856106286166</v>
      </c>
      <c r="F5671" s="84" t="n">
        <v>0.1297471893861967</v>
      </c>
      <c r="G5671" s="84" t="n">
        <v>0.3298737754692841</v>
      </c>
      <c r="H5671" s="84" t="n">
        <v>0.08143149392916924</v>
      </c>
      <c r="I5671" s="84" t="n">
        <v>0.09592854805140712</v>
      </c>
      <c r="J5671" s="84" t="n">
        <v>0.1841935483870968</v>
      </c>
      <c r="K5671" s="84" t="n">
        <v>0.07164684539407377</v>
      </c>
      <c r="L5671" s="84" t="n">
        <v>0.09833943283224186</v>
      </c>
      <c r="M5671" s="84" t="n">
        <v>0.1726260622607397</v>
      </c>
      <c r="N5671" s="84" t="n">
        <v>0.0590608925583413</v>
      </c>
      <c r="O5671" s="84" t="n">
        <v>0.07848047249289215</v>
      </c>
      <c r="P5671" s="84" t="n">
        <v>0.135278807409955</v>
      </c>
      <c r="Q5671" s="84" t="n">
        <v>0.05123533148340075</v>
      </c>
      <c r="R5671" s="84" t="n">
        <v>0.06400638961571412</v>
      </c>
      <c r="S5671" s="84" t="n">
        <v>0.1055312822930075</v>
      </c>
      <c r="T5671" s="84" t="n">
        <v>0.05255189544029806</v>
      </c>
      <c r="U5671" s="84" t="n">
        <v>0.0599561192370098</v>
      </c>
      <c r="V5671" s="84" t="n">
        <v>0.1013868664294224</v>
      </c>
      <c r="W5671" s="84" t="n">
        <v>0.04932229998217336</v>
      </c>
      <c r="X5671" s="84" t="n">
        <v>0.05689188568091551</v>
      </c>
      <c r="Y5671" s="84" t="n">
        <v>0.0952797174181341</v>
      </c>
      <c r="Z5671" s="84" t="n">
        <v>0.05488742703604188</v>
      </c>
      <c r="AA5671" s="84" t="n">
        <v>0.06692079941569255</v>
      </c>
      <c r="AB5671" s="84" t="n">
        <v>0.1055254999696067</v>
      </c>
      <c r="AC5671" s="84" t="n">
        <v>0.05630179689282003</v>
      </c>
      <c r="AD5671" s="84" t="n">
        <v>0.07499028314130698</v>
      </c>
      <c r="AE5671" s="84" t="n">
        <v>0.1362919267439468</v>
      </c>
      <c r="AF5671" s="84" t="n">
        <v>0.09201856193260206</v>
      </c>
      <c r="AG5671" s="84" t="n">
        <v>0.1049915890011241</v>
      </c>
      <c r="AH5671" s="84" t="n">
        <v>0.1902552204176334</v>
      </c>
      <c r="AI5671" s="84" t="n">
        <v>0.1066138232299456</v>
      </c>
      <c r="AJ5671" s="84" t="n">
        <v>0.1504179051792982</v>
      </c>
      <c r="AK5671" s="84" t="n">
        <v>0.3658315004303336</v>
      </c>
    </row>
    <row r="5681">
      <c r="A5681" s="84" t="inlineStr">
        <is>
          <t>PVVAC-P-240to760-E10-rDXGF-OfS1985-CZ15</t>
        </is>
      </c>
      <c r="B5681" s="83" t="n"/>
      <c r="C5681" s="83" t="n"/>
      <c r="D5681" s="83" t="n">
        <v>2015</v>
      </c>
      <c r="E5681" s="83" t="n"/>
      <c r="F5681" s="84" t="inlineStr">
        <is>
          <t>Source Annual kWh:</t>
        </is>
      </c>
      <c r="G5681" s="162" t="n">
        <v>175332.1909999991</v>
      </c>
      <c r="H5681" s="83" t="inlineStr">
        <is>
          <t>DEER</t>
        </is>
      </c>
      <c r="I5681" s="83" t="n"/>
      <c r="J5681" s="83" t="n"/>
      <c r="K5681" s="83" t="inlineStr">
        <is>
          <t>PDAF</t>
        </is>
      </c>
      <c r="L5681" s="83" t="inlineStr">
        <is>
          <t>Monthly</t>
        </is>
      </c>
      <c r="M5681" s="83" t="n"/>
      <c r="N5681" s="83" t="n"/>
      <c r="O5681" s="83" t="n"/>
      <c r="P5681" s="83" t="n"/>
      <c r="Q5681" s="83" t="n"/>
      <c r="R5681" s="83" t="n"/>
      <c r="S5681" s="83" t="n"/>
      <c r="T5681" s="105" t="n"/>
      <c r="U5681" s="83" t="n"/>
      <c r="V5681" s="83" t="n"/>
      <c r="W5681" s="83" t="n"/>
      <c r="X5681" s="83" t="n"/>
      <c r="Y5681" s="83" t="n"/>
      <c r="Z5681" s="83" t="n"/>
      <c r="AA5681" s="83" t="n"/>
      <c r="AB5681" s="83" t="n"/>
      <c r="AC5681" s="83" t="n"/>
      <c r="AD5681" s="83" t="n"/>
      <c r="AE5681" s="83" t="n"/>
      <c r="AF5681" s="83" t="n"/>
      <c r="AG5681" s="83" t="n"/>
      <c r="AH5681" s="83" t="n"/>
      <c r="AI5681" s="83" t="n"/>
      <c r="AJ5681" s="83" t="n"/>
      <c r="AK5681" s="83" t="n"/>
    </row>
    <row r="5682">
      <c r="A5682" s="83" t="n">
        <v>143</v>
      </c>
      <c r="B5682" s="84" t="inlineStr">
        <is>
          <t>PVVAC-P-240to760-E10-20-MM</t>
        </is>
      </c>
      <c r="C5682" s="83" t="n"/>
      <c r="D5682" s="83" t="n"/>
      <c r="E5682" s="83" t="n"/>
      <c r="F5682" s="83" t="inlineStr">
        <is>
          <t>Source Sample Size:</t>
        </is>
      </c>
      <c r="G5682" s="83" t="n">
        <v>0</v>
      </c>
      <c r="H5682" s="83" t="inlineStr">
        <is>
          <t>DEER</t>
        </is>
      </c>
      <c r="I5682" s="83" t="n"/>
      <c r="J5682" s="83" t="n"/>
      <c r="K5682" s="83" t="inlineStr">
        <is>
          <t>WKWE</t>
        </is>
      </c>
      <c r="L5682" s="83" t="inlineStr">
        <is>
          <t>Monthly</t>
        </is>
      </c>
      <c r="M5682" s="83" t="n"/>
      <c r="N5682" s="83" t="inlineStr">
        <is>
          <t>Weekend Peak3</t>
        </is>
      </c>
      <c r="O5682" s="83" t="n"/>
      <c r="P5682" s="83" t="n"/>
      <c r="Q5682" s="83" t="n"/>
      <c r="R5682" s="83" t="n"/>
      <c r="S5682" s="83" t="n"/>
      <c r="T5682" s="83" t="n"/>
      <c r="U5682" s="83" t="n"/>
      <c r="V5682" s="83" t="n"/>
      <c r="W5682" s="83" t="n"/>
      <c r="X5682" s="83" t="n"/>
      <c r="Y5682" s="83" t="n"/>
      <c r="Z5682" s="83" t="n"/>
      <c r="AA5682" s="83" t="n"/>
      <c r="AB5682" s="83" t="n"/>
      <c r="AC5682" s="83" t="n"/>
      <c r="AD5682" s="83" t="n"/>
      <c r="AE5682" s="83" t="n"/>
      <c r="AF5682" s="83" t="n"/>
      <c r="AG5682" s="83" t="n"/>
      <c r="AH5682" s="83" t="n"/>
      <c r="AI5682" s="83" t="n"/>
      <c r="AJ5682" s="83" t="n"/>
      <c r="AK5682" s="83" t="n"/>
    </row>
    <row r="5683">
      <c r="A5683" s="84" t="n"/>
      <c r="B5683" s="84" t="n">
        <v>1</v>
      </c>
      <c r="C5683" s="84" t="inlineStr">
        <is>
          <t>JANUARY</t>
        </is>
      </c>
      <c r="D5683" s="84" t="inlineStr">
        <is>
          <t>JAN</t>
        </is>
      </c>
      <c r="E5683" s="84" t="n">
        <v>2</v>
      </c>
      <c r="F5683" s="84" t="inlineStr">
        <is>
          <t>FEBRUARY</t>
        </is>
      </c>
      <c r="G5683" s="84" t="inlineStr">
        <is>
          <t>FEB</t>
        </is>
      </c>
      <c r="H5683" s="84" t="n">
        <v>3</v>
      </c>
      <c r="I5683" s="84" t="inlineStr">
        <is>
          <t>MARCH</t>
        </is>
      </c>
      <c r="J5683" s="84" t="inlineStr">
        <is>
          <t>MAR</t>
        </is>
      </c>
      <c r="K5683" s="84" t="n">
        <v>4</v>
      </c>
      <c r="L5683" s="84" t="inlineStr">
        <is>
          <t>APRIL</t>
        </is>
      </c>
      <c r="M5683" s="84" t="inlineStr">
        <is>
          <t>APR</t>
        </is>
      </c>
      <c r="N5683" s="84" t="n">
        <v>5</v>
      </c>
      <c r="O5683" s="84" t="inlineStr">
        <is>
          <t>MAY</t>
        </is>
      </c>
      <c r="P5683" s="84" t="inlineStr">
        <is>
          <t>MAY</t>
        </is>
      </c>
      <c r="Q5683" s="84" t="n">
        <v>6</v>
      </c>
      <c r="R5683" s="84" t="inlineStr">
        <is>
          <t>JUNE</t>
        </is>
      </c>
      <c r="S5683" s="84" t="inlineStr">
        <is>
          <t>JUN</t>
        </is>
      </c>
      <c r="T5683" s="84" t="n">
        <v>7</v>
      </c>
      <c r="U5683" s="84" t="inlineStr">
        <is>
          <t>JULY</t>
        </is>
      </c>
      <c r="V5683" s="84" t="inlineStr">
        <is>
          <t>JUL</t>
        </is>
      </c>
      <c r="W5683" s="84" t="n">
        <v>8</v>
      </c>
      <c r="X5683" s="84" t="inlineStr">
        <is>
          <t>AUGUST</t>
        </is>
      </c>
      <c r="Y5683" s="84" t="inlineStr">
        <is>
          <t>AUG</t>
        </is>
      </c>
      <c r="Z5683" s="84" t="n">
        <v>9</v>
      </c>
      <c r="AA5683" s="84" t="inlineStr">
        <is>
          <t>SEPTEMBER</t>
        </is>
      </c>
      <c r="AB5683" s="84" t="inlineStr">
        <is>
          <t>SEP</t>
        </is>
      </c>
      <c r="AC5683" s="84" t="n">
        <v>10</v>
      </c>
      <c r="AD5683" s="84" t="inlineStr">
        <is>
          <t>OCTOBER</t>
        </is>
      </c>
      <c r="AE5683" s="84" t="inlineStr">
        <is>
          <t>OCT</t>
        </is>
      </c>
      <c r="AF5683" s="84" t="n">
        <v>11</v>
      </c>
      <c r="AG5683" s="84" t="inlineStr">
        <is>
          <t>NOVEMBER</t>
        </is>
      </c>
      <c r="AH5683" s="84" t="inlineStr">
        <is>
          <t>NOV</t>
        </is>
      </c>
      <c r="AI5683" s="84" t="n">
        <v>12</v>
      </c>
      <c r="AJ5683" s="84" t="inlineStr">
        <is>
          <t>DECEMBER</t>
        </is>
      </c>
      <c r="AK5683" s="84" t="inlineStr">
        <is>
          <t>DEC</t>
        </is>
      </c>
    </row>
    <row r="5684">
      <c r="A5684" s="83" t="n"/>
      <c r="B5684" s="84" t="n">
        <v>31</v>
      </c>
      <c r="C5684" s="83" t="n"/>
      <c r="D5684" s="83" t="n"/>
      <c r="E5684" s="84" t="n">
        <v>28</v>
      </c>
      <c r="F5684" s="83" t="n"/>
      <c r="G5684" s="83" t="n"/>
      <c r="H5684" s="84" t="n">
        <v>31</v>
      </c>
      <c r="I5684" s="83" t="n"/>
      <c r="J5684" s="83" t="n"/>
      <c r="K5684" s="84" t="n">
        <v>30</v>
      </c>
      <c r="L5684" s="83" t="n"/>
      <c r="M5684" s="83" t="n"/>
      <c r="N5684" s="84" t="n">
        <v>31</v>
      </c>
      <c r="O5684" s="83" t="n"/>
      <c r="P5684" s="83" t="n"/>
      <c r="Q5684" s="84" t="n">
        <v>30</v>
      </c>
      <c r="R5684" s="83" t="n"/>
      <c r="S5684" s="83" t="n"/>
      <c r="T5684" s="84" t="n">
        <v>31</v>
      </c>
      <c r="U5684" s="83" t="n"/>
      <c r="V5684" s="83" t="n"/>
      <c r="W5684" s="84" t="n">
        <v>31</v>
      </c>
      <c r="X5684" s="83" t="n"/>
      <c r="Y5684" s="83" t="n"/>
      <c r="Z5684" s="84" t="n">
        <v>30</v>
      </c>
      <c r="AA5684" s="83" t="n"/>
      <c r="AB5684" s="83" t="n"/>
      <c r="AC5684" s="84" t="n">
        <v>31</v>
      </c>
      <c r="AD5684" s="83" t="n"/>
      <c r="AE5684" s="83" t="n"/>
      <c r="AF5684" s="84" t="n">
        <v>30</v>
      </c>
      <c r="AG5684" s="83" t="n"/>
      <c r="AH5684" s="83" t="n"/>
      <c r="AI5684" s="84" t="n">
        <v>31</v>
      </c>
      <c r="AJ5684" s="83" t="n"/>
      <c r="AK5684" s="83" t="n"/>
    </row>
    <row r="5685">
      <c r="A5685" s="84" t="inlineStr">
        <is>
          <t>RATIOS</t>
        </is>
      </c>
      <c r="B5685" s="84" t="inlineStr">
        <is>
          <t>E.BKDWN</t>
        </is>
      </c>
      <c r="C5685" s="84" t="inlineStr">
        <is>
          <t>PEAK/AVG</t>
        </is>
      </c>
      <c r="D5685" s="84" t="inlineStr">
        <is>
          <t>END/AVG</t>
        </is>
      </c>
      <c r="E5685" s="84" t="inlineStr">
        <is>
          <t>E.BKDWN</t>
        </is>
      </c>
      <c r="F5685" s="84" t="inlineStr">
        <is>
          <t>PEAK/AVG</t>
        </is>
      </c>
      <c r="G5685" s="84" t="inlineStr">
        <is>
          <t>END/AVG</t>
        </is>
      </c>
      <c r="H5685" s="84" t="inlineStr">
        <is>
          <t>E.BKDWN</t>
        </is>
      </c>
      <c r="I5685" s="84" t="inlineStr">
        <is>
          <t>PEAK/AVG</t>
        </is>
      </c>
      <c r="J5685" s="84" t="inlineStr">
        <is>
          <t>END/AVG</t>
        </is>
      </c>
      <c r="K5685" s="84" t="inlineStr">
        <is>
          <t>E.BKDWN</t>
        </is>
      </c>
      <c r="L5685" s="84" t="inlineStr">
        <is>
          <t>PEAK/AVG</t>
        </is>
      </c>
      <c r="M5685" s="84" t="inlineStr">
        <is>
          <t>END/AVG</t>
        </is>
      </c>
      <c r="N5685" s="84" t="inlineStr">
        <is>
          <t>E.BKDWN</t>
        </is>
      </c>
      <c r="O5685" s="84" t="inlineStr">
        <is>
          <t>PEAK/AVG</t>
        </is>
      </c>
      <c r="P5685" s="84" t="inlineStr">
        <is>
          <t>END/AVG</t>
        </is>
      </c>
      <c r="Q5685" s="84" t="inlineStr">
        <is>
          <t>E.BKDWN</t>
        </is>
      </c>
      <c r="R5685" s="84" t="inlineStr">
        <is>
          <t>PEAK/AVG</t>
        </is>
      </c>
      <c r="S5685" s="84" t="inlineStr">
        <is>
          <t>END/AVG</t>
        </is>
      </c>
      <c r="T5685" s="84" t="inlineStr">
        <is>
          <t>E.BKDWN</t>
        </is>
      </c>
      <c r="U5685" s="84" t="inlineStr">
        <is>
          <t>PEAK/AVG</t>
        </is>
      </c>
      <c r="V5685" s="84" t="inlineStr">
        <is>
          <t>END/AVG</t>
        </is>
      </c>
      <c r="W5685" s="84" t="inlineStr">
        <is>
          <t>E.BKDWN</t>
        </is>
      </c>
      <c r="X5685" s="84" t="inlineStr">
        <is>
          <t>PEAK/AVG</t>
        </is>
      </c>
      <c r="Y5685" s="84" t="inlineStr">
        <is>
          <t>END/AVG</t>
        </is>
      </c>
      <c r="Z5685" s="84" t="inlineStr">
        <is>
          <t>E.BKDWN</t>
        </is>
      </c>
      <c r="AA5685" s="84" t="inlineStr">
        <is>
          <t>PEAK/AVG</t>
        </is>
      </c>
      <c r="AB5685" s="84" t="inlineStr">
        <is>
          <t>END/AVG</t>
        </is>
      </c>
      <c r="AC5685" s="84" t="inlineStr">
        <is>
          <t>E.BKDWN</t>
        </is>
      </c>
      <c r="AD5685" s="84" t="inlineStr">
        <is>
          <t>PEAK/AVG</t>
        </is>
      </c>
      <c r="AE5685" s="84" t="inlineStr">
        <is>
          <t>END/AVG</t>
        </is>
      </c>
      <c r="AF5685" s="84" t="inlineStr">
        <is>
          <t>E.BKDWN</t>
        </is>
      </c>
      <c r="AG5685" s="84" t="inlineStr">
        <is>
          <t>PEAK/AVG</t>
        </is>
      </c>
      <c r="AH5685" s="84" t="inlineStr">
        <is>
          <t>END/AVG</t>
        </is>
      </c>
      <c r="AI5685" s="84" t="inlineStr">
        <is>
          <t>E.BKDWN</t>
        </is>
      </c>
      <c r="AJ5685" s="84" t="inlineStr">
        <is>
          <t>PEAK/AVG</t>
        </is>
      </c>
      <c r="AK5685" s="84" t="inlineStr">
        <is>
          <t>END/AVG</t>
        </is>
      </c>
    </row>
    <row r="5686">
      <c r="A5686" s="83" t="n"/>
      <c r="B5686" s="166" t="n">
        <v>0.05331531112504934</v>
      </c>
      <c r="C5686" s="167" t="n">
        <v>1.188543350329301</v>
      </c>
      <c r="D5686" s="167" t="n">
        <v>0.5301646659834968</v>
      </c>
      <c r="E5686" s="166" t="n">
        <v>0.05171715877474541</v>
      </c>
      <c r="F5686" s="167" t="n">
        <v>1.193624923252901</v>
      </c>
      <c r="G5686" s="167" t="n">
        <v>0.4855623967615208</v>
      </c>
      <c r="H5686" s="166" t="n">
        <v>0.07045081166845506</v>
      </c>
      <c r="I5686" s="167" t="n">
        <v>1.107836719060501</v>
      </c>
      <c r="J5686" s="167" t="n">
        <v>0.5731389807704087</v>
      </c>
      <c r="K5686" s="166" t="n">
        <v>0.0732734546374543</v>
      </c>
      <c r="L5686" s="167" t="n">
        <v>1.278990491655992</v>
      </c>
      <c r="M5686" s="167" t="n">
        <v>0.6211882476815046</v>
      </c>
      <c r="N5686" s="166" t="n">
        <v>0.09255113861584943</v>
      </c>
      <c r="O5686" s="167" t="n">
        <v>1.272200192700065</v>
      </c>
      <c r="P5686" s="167" t="n">
        <v>0.6336770564823</v>
      </c>
      <c r="Q5686" s="166" t="n">
        <v>0.1136983338082273</v>
      </c>
      <c r="R5686" s="167" t="n">
        <v>1.201963204811654</v>
      </c>
      <c r="S5686" s="167" t="n">
        <v>0.7194951008493942</v>
      </c>
      <c r="T5686" s="166" t="n">
        <v>0.1207257103781117</v>
      </c>
      <c r="U5686" s="167" t="n">
        <v>1.16634679729163</v>
      </c>
      <c r="V5686" s="167" t="n">
        <v>0.6900907624100856</v>
      </c>
      <c r="W5686" s="166" t="n">
        <v>0.1218406918267393</v>
      </c>
      <c r="X5686" s="167" t="n">
        <v>1.092062723974868</v>
      </c>
      <c r="Y5686" s="167" t="n">
        <v>0.6872029436472152</v>
      </c>
      <c r="Z5686" s="166" t="n">
        <v>0.1005759642737416</v>
      </c>
      <c r="AA5686" s="167" t="n">
        <v>1.203489480744205</v>
      </c>
      <c r="AB5686" s="167" t="n">
        <v>0.6956639215737618</v>
      </c>
      <c r="AC5686" s="166" t="n">
        <v>0.08650302618775695</v>
      </c>
      <c r="AD5686" s="167" t="n">
        <v>1.318023592194243</v>
      </c>
      <c r="AE5686" s="167" t="n">
        <v>0.602990038072187</v>
      </c>
      <c r="AF5686" s="166" t="n">
        <v>0.06174266350340469</v>
      </c>
      <c r="AG5686" s="167" t="n">
        <v>1.110042649206262</v>
      </c>
      <c r="AH5686" s="167" t="n">
        <v>0.5581282356631002</v>
      </c>
      <c r="AI5686" s="166" t="n">
        <v>0.0536057352004649</v>
      </c>
      <c r="AJ5686" s="167" t="n">
        <v>1.178422711637547</v>
      </c>
      <c r="AK5686" s="167" t="n">
        <v>0.5264090740237495</v>
      </c>
      <c r="AM5686">
        <f>A5681</f>
        <v/>
      </c>
      <c r="AN5686" s="163">
        <f>1/($B5686*(1/$B5684)*(1/(5/7+2/7*$D5686))*$B5696/SUM($B5688:$B5711))</f>
        <v/>
      </c>
      <c r="AO5686" s="163">
        <f>1/(B5686*(1/B5684)*(1/(5/7+2/7*D5686)))</f>
        <v/>
      </c>
      <c r="AP5686" s="163" t="n"/>
      <c r="AR5686" s="168">
        <f>CHOOSE(AV$3,C5686,F5686,I5686,L5686,O5686,R5686,U5686,X5686,AA5686,AD5686,AG5686,AJ5686)</f>
        <v/>
      </c>
      <c r="AS5686" s="164" t="n"/>
      <c r="AT5686" s="164" t="n"/>
      <c r="AV5686" s="116">
        <f>AN5686/AR5686</f>
        <v/>
      </c>
      <c r="AW5686" s="165">
        <f>AO5686/AR5686</f>
        <v/>
      </c>
      <c r="AX5686" s="163" t="n"/>
    </row>
    <row r="5687">
      <c r="A5687" s="84" t="inlineStr">
        <is>
          <t>HOUR</t>
        </is>
      </c>
      <c r="B5687" s="84" t="inlineStr">
        <is>
          <t>PEAK</t>
        </is>
      </c>
      <c r="C5687" s="84" t="inlineStr">
        <is>
          <t>AVG</t>
        </is>
      </c>
      <c r="D5687" s="84" t="inlineStr">
        <is>
          <t>END</t>
        </is>
      </c>
      <c r="E5687" s="84" t="inlineStr">
        <is>
          <t>PEAK</t>
        </is>
      </c>
      <c r="F5687" s="84" t="inlineStr">
        <is>
          <t>AVG</t>
        </is>
      </c>
      <c r="G5687" s="84" t="inlineStr">
        <is>
          <t>END</t>
        </is>
      </c>
      <c r="H5687" s="84" t="inlineStr">
        <is>
          <t>PEAK</t>
        </is>
      </c>
      <c r="I5687" s="84" t="inlineStr">
        <is>
          <t>AVG</t>
        </is>
      </c>
      <c r="J5687" s="84" t="inlineStr">
        <is>
          <t>END</t>
        </is>
      </c>
      <c r="K5687" s="84" t="inlineStr">
        <is>
          <t>PEAK</t>
        </is>
      </c>
      <c r="L5687" s="84" t="inlineStr">
        <is>
          <t>AVG</t>
        </is>
      </c>
      <c r="M5687" s="84" t="inlineStr">
        <is>
          <t>END</t>
        </is>
      </c>
      <c r="N5687" s="84" t="inlineStr">
        <is>
          <t>PEAK</t>
        </is>
      </c>
      <c r="O5687" s="84" t="inlineStr">
        <is>
          <t>AVG</t>
        </is>
      </c>
      <c r="P5687" s="84" t="inlineStr">
        <is>
          <t>END</t>
        </is>
      </c>
      <c r="Q5687" s="84" t="inlineStr">
        <is>
          <t>PEAK</t>
        </is>
      </c>
      <c r="R5687" s="84" t="inlineStr">
        <is>
          <t>AVG</t>
        </is>
      </c>
      <c r="S5687" s="84" t="inlineStr">
        <is>
          <t>END</t>
        </is>
      </c>
      <c r="T5687" s="84" t="inlineStr">
        <is>
          <t>PEAK</t>
        </is>
      </c>
      <c r="U5687" s="84" t="inlineStr">
        <is>
          <t>AVG</t>
        </is>
      </c>
      <c r="V5687" s="84" t="inlineStr">
        <is>
          <t>END</t>
        </is>
      </c>
      <c r="W5687" s="84" t="inlineStr">
        <is>
          <t>PEAK</t>
        </is>
      </c>
      <c r="X5687" s="84" t="inlineStr">
        <is>
          <t>AVG</t>
        </is>
      </c>
      <c r="Y5687" s="84" t="inlineStr">
        <is>
          <t>END</t>
        </is>
      </c>
      <c r="Z5687" s="84" t="inlineStr">
        <is>
          <t>PEAK</t>
        </is>
      </c>
      <c r="AA5687" s="84" t="inlineStr">
        <is>
          <t>AVG</t>
        </is>
      </c>
      <c r="AB5687" s="84" t="inlineStr">
        <is>
          <t>END</t>
        </is>
      </c>
      <c r="AC5687" s="84" t="inlineStr">
        <is>
          <t>PEAK</t>
        </is>
      </c>
      <c r="AD5687" s="84" t="inlineStr">
        <is>
          <t>AVG</t>
        </is>
      </c>
      <c r="AE5687" s="84" t="inlineStr">
        <is>
          <t>END</t>
        </is>
      </c>
      <c r="AF5687" s="84" t="inlineStr">
        <is>
          <t>PEAK</t>
        </is>
      </c>
      <c r="AG5687" s="84" t="inlineStr">
        <is>
          <t>AVG</t>
        </is>
      </c>
      <c r="AH5687" s="84" t="inlineStr">
        <is>
          <t>END</t>
        </is>
      </c>
      <c r="AI5687" s="84" t="inlineStr">
        <is>
          <t>PEAK</t>
        </is>
      </c>
      <c r="AJ5687" s="84" t="inlineStr">
        <is>
          <t>AVG</t>
        </is>
      </c>
      <c r="AK5687" s="84" t="inlineStr">
        <is>
          <t>END</t>
        </is>
      </c>
    </row>
    <row r="5688">
      <c r="A5688" s="84" t="n">
        <v>1</v>
      </c>
      <c r="B5688" s="84" t="n">
        <v>0.07624567775317793</v>
      </c>
      <c r="C5688" s="84" t="n">
        <v>0.09459285747674472</v>
      </c>
      <c r="D5688" s="84" t="n">
        <v>0.1707072243346008</v>
      </c>
      <c r="E5688" s="84" t="n">
        <v>0.07169143445243183</v>
      </c>
      <c r="F5688" s="84" t="n">
        <v>0.08607399417917927</v>
      </c>
      <c r="G5688" s="84" t="n">
        <v>0.167251624331595</v>
      </c>
      <c r="H5688" s="84" t="n">
        <v>0.06692407637140403</v>
      </c>
      <c r="I5688" s="84" t="n">
        <v>0.0741326858656763</v>
      </c>
      <c r="J5688" s="84" t="n">
        <v>0.1263791835233542</v>
      </c>
      <c r="K5688" s="84" t="n">
        <v>0.05573079039061067</v>
      </c>
      <c r="L5688" s="84" t="n">
        <v>0.07305582347370307</v>
      </c>
      <c r="M5688" s="84" t="n">
        <v>0.1147499895567902</v>
      </c>
      <c r="N5688" s="84" t="n">
        <v>0.04965496958176976</v>
      </c>
      <c r="O5688" s="84" t="n">
        <v>0.06149630900731724</v>
      </c>
      <c r="P5688" s="84" t="n">
        <v>0.09595622792978176</v>
      </c>
      <c r="Q5688" s="84" t="n">
        <v>0.1952602050686786</v>
      </c>
      <c r="R5688" s="84" t="n">
        <v>0.07577768028990972</v>
      </c>
      <c r="S5688" s="84" t="n">
        <v>0.07266595023559561</v>
      </c>
      <c r="T5688" s="84" t="n">
        <v>0.04391872362564309</v>
      </c>
      <c r="U5688" s="84" t="n">
        <v>0.0598759243725179</v>
      </c>
      <c r="V5688" s="84" t="n">
        <v>0.07484424477637246</v>
      </c>
      <c r="W5688" s="84" t="n">
        <v>0.04568871337937118</v>
      </c>
      <c r="X5688" s="84" t="n">
        <v>0.04981372248279482</v>
      </c>
      <c r="Y5688" s="84" t="n">
        <v>0.07212548311208201</v>
      </c>
      <c r="Z5688" s="84" t="n">
        <v>0.04665742081749</v>
      </c>
      <c r="AA5688" s="84" t="n">
        <v>0.05354666192329671</v>
      </c>
      <c r="AB5688" s="84" t="n">
        <v>0.07890680105579298</v>
      </c>
      <c r="AC5688" s="84" t="n">
        <v>0.04709680752143817</v>
      </c>
      <c r="AD5688" s="84" t="n">
        <v>0.06037130082259368</v>
      </c>
      <c r="AE5688" s="84" t="n">
        <v>0.09608628060629615</v>
      </c>
      <c r="AF5688" s="84" t="n">
        <v>0.07136094123490516</v>
      </c>
      <c r="AG5688" s="84" t="n">
        <v>0.07883899891983691</v>
      </c>
      <c r="AH5688" s="84" t="n">
        <v>0.1330317435976077</v>
      </c>
      <c r="AI5688" s="84" t="n">
        <v>0.07678581754797563</v>
      </c>
      <c r="AJ5688" s="84" t="n">
        <v>0.09462599673732111</v>
      </c>
      <c r="AK5688" s="84" t="n">
        <v>0.1605359657915773</v>
      </c>
    </row>
    <row r="5689">
      <c r="A5689" s="84" t="n">
        <v>2</v>
      </c>
      <c r="B5689" s="84" t="n">
        <v>0.0755988954949128</v>
      </c>
      <c r="C5689" s="84" t="n">
        <v>0.09367404057401955</v>
      </c>
      <c r="D5689" s="84" t="n">
        <v>0.1701596958174906</v>
      </c>
      <c r="E5689" s="84" t="n">
        <v>0.07108328525316161</v>
      </c>
      <c r="F5689" s="84" t="n">
        <v>0.08564314793267078</v>
      </c>
      <c r="G5689" s="84" t="n">
        <v>0.1673772084630485</v>
      </c>
      <c r="H5689" s="84" t="n">
        <v>0.06685801114300184</v>
      </c>
      <c r="I5689" s="84" t="n">
        <v>0.07393238109255743</v>
      </c>
      <c r="J5689" s="84" t="n">
        <v>0.1259296718564832</v>
      </c>
      <c r="K5689" s="84" t="n">
        <v>0.05567577480286081</v>
      </c>
      <c r="L5689" s="84" t="n">
        <v>0.07298381289469437</v>
      </c>
      <c r="M5689" s="84" t="n">
        <v>0.1143322611637913</v>
      </c>
      <c r="N5689" s="84" t="n">
        <v>0.04960595184279466</v>
      </c>
      <c r="O5689" s="84" t="n">
        <v>0.06143560189082433</v>
      </c>
      <c r="P5689" s="84" t="n">
        <v>0.09560691512333917</v>
      </c>
      <c r="Q5689" s="84" t="n">
        <v>0.04405107370864771</v>
      </c>
      <c r="R5689" s="84" t="n">
        <v>0.05158687250337519</v>
      </c>
      <c r="S5689" s="84" t="n">
        <v>0.07240142184012567</v>
      </c>
      <c r="T5689" s="84" t="n">
        <v>0.04387536851841146</v>
      </c>
      <c r="U5689" s="84" t="n">
        <v>0.05061230799308017</v>
      </c>
      <c r="V5689" s="84" t="n">
        <v>0.07457178665923968</v>
      </c>
      <c r="W5689" s="84" t="n">
        <v>0.04564361099696311</v>
      </c>
      <c r="X5689" s="84" t="n">
        <v>0.04976454802822147</v>
      </c>
      <c r="Y5689" s="84" t="n">
        <v>0.07186292219794996</v>
      </c>
      <c r="Z5689" s="84" t="n">
        <v>0.04661136215922989</v>
      </c>
      <c r="AA5689" s="84" t="n">
        <v>0.05349380243472484</v>
      </c>
      <c r="AB5689" s="84" t="n">
        <v>0.0786195538732091</v>
      </c>
      <c r="AC5689" s="84" t="n">
        <v>0.04705031511519786</v>
      </c>
      <c r="AD5689" s="84" t="n">
        <v>0.06030509427630806</v>
      </c>
      <c r="AE5689" s="84" t="n">
        <v>0.095736494364555</v>
      </c>
      <c r="AF5689" s="84" t="n">
        <v>0.07075559556700711</v>
      </c>
      <c r="AG5689" s="84" t="n">
        <v>0.0781898686640435</v>
      </c>
      <c r="AH5689" s="84" t="n">
        <v>0.1326004447170679</v>
      </c>
      <c r="AI5689" s="84" t="n">
        <v>0.07531536294619623</v>
      </c>
      <c r="AJ5689" s="84" t="n">
        <v>0.09383386926573108</v>
      </c>
      <c r="AK5689" s="84" t="n">
        <v>0.1600220781363008</v>
      </c>
    </row>
    <row r="5690">
      <c r="A5690" s="84" t="n">
        <v>3</v>
      </c>
      <c r="B5690" s="84" t="n">
        <v>0.07552426677280528</v>
      </c>
      <c r="C5690" s="84" t="n">
        <v>0.09386393913897073</v>
      </c>
      <c r="D5690" s="84" t="n">
        <v>0.1689429657794678</v>
      </c>
      <c r="E5690" s="84" t="n">
        <v>0.07101311419170735</v>
      </c>
      <c r="F5690" s="84" t="n">
        <v>0.08570616285988122</v>
      </c>
      <c r="G5690" s="84" t="n">
        <v>0.1661213671485132</v>
      </c>
      <c r="H5690" s="84" t="n">
        <v>0.06694609811420475</v>
      </c>
      <c r="I5690" s="84" t="n">
        <v>0.07399103387142646</v>
      </c>
      <c r="J5690" s="84" t="n">
        <v>0.1259347799436067</v>
      </c>
      <c r="K5690" s="84" t="n">
        <v>0.05574912891986063</v>
      </c>
      <c r="L5690" s="84" t="n">
        <v>0.07318893393793124</v>
      </c>
      <c r="M5690" s="84" t="n">
        <v>0.114457579681691</v>
      </c>
      <c r="N5690" s="84" t="n">
        <v>0.0496713088280948</v>
      </c>
      <c r="O5690" s="84" t="n">
        <v>0.06151654471281485</v>
      </c>
      <c r="P5690" s="84" t="n">
        <v>0.09571170896527195</v>
      </c>
      <c r="Q5690" s="84" t="n">
        <v>0.0441091120139292</v>
      </c>
      <c r="R5690" s="84" t="n">
        <v>0.05165483939731901</v>
      </c>
      <c r="S5690" s="84" t="n">
        <v>0.07248078035876665</v>
      </c>
      <c r="T5690" s="84" t="n">
        <v>0.04393317532805364</v>
      </c>
      <c r="U5690" s="84" t="n">
        <v>0.05067899087581147</v>
      </c>
      <c r="V5690" s="84" t="n">
        <v>0.07465352409437952</v>
      </c>
      <c r="W5690" s="84" t="n">
        <v>0.04570374750684054</v>
      </c>
      <c r="X5690" s="84" t="n">
        <v>0.04983011396765257</v>
      </c>
      <c r="Y5690" s="84" t="n">
        <v>0.07194169047218958</v>
      </c>
      <c r="Z5690" s="84" t="n">
        <v>0.04667277370357671</v>
      </c>
      <c r="AA5690" s="84" t="n">
        <v>0.05356428175282064</v>
      </c>
      <c r="AB5690" s="84" t="n">
        <v>0.07870572802798427</v>
      </c>
      <c r="AC5690" s="84" t="n">
        <v>0.04711230499018495</v>
      </c>
      <c r="AD5690" s="84" t="n">
        <v>0.06038399796845664</v>
      </c>
      <c r="AE5690" s="84" t="n">
        <v>0.09584143023707735</v>
      </c>
      <c r="AF5690" s="84" t="n">
        <v>0.07068574798994194</v>
      </c>
      <c r="AG5690" s="84" t="n">
        <v>0.07810340399776484</v>
      </c>
      <c r="AH5690" s="84" t="n">
        <v>0.1321212237386904</v>
      </c>
      <c r="AI5690" s="84" t="n">
        <v>0.07524101411801637</v>
      </c>
      <c r="AJ5690" s="84" t="n">
        <v>0.09401943758949517</v>
      </c>
      <c r="AK5690" s="84" t="n">
        <v>0.1594510918526602</v>
      </c>
    </row>
    <row r="5691">
      <c r="A5691" s="84" t="n">
        <v>4</v>
      </c>
      <c r="B5691" s="84" t="n">
        <v>0.07645297975903212</v>
      </c>
      <c r="C5691" s="84" t="n">
        <v>0.09456948534567382</v>
      </c>
      <c r="D5691" s="84" t="n">
        <v>0.1709505703422054</v>
      </c>
      <c r="E5691" s="84" t="n">
        <v>0.0711066756069797</v>
      </c>
      <c r="F5691" s="84" t="n">
        <v>0.08567099173771721</v>
      </c>
      <c r="G5691" s="84" t="n">
        <v>0.1662998288089998</v>
      </c>
      <c r="H5691" s="84" t="n">
        <v>0.06835548965345117</v>
      </c>
      <c r="I5691" s="84" t="n">
        <v>0.07521720894665142</v>
      </c>
      <c r="J5691" s="84" t="n">
        <v>0.1252860528789179</v>
      </c>
      <c r="K5691" s="84" t="n">
        <v>0.0569227947918577</v>
      </c>
      <c r="L5691" s="84" t="n">
        <v>0.07472515962345014</v>
      </c>
      <c r="M5691" s="84" t="n">
        <v>0.1136638957349931</v>
      </c>
      <c r="N5691" s="84" t="n">
        <v>0.05071702059289679</v>
      </c>
      <c r="O5691" s="84" t="n">
        <v>0.06281162986466358</v>
      </c>
      <c r="P5691" s="84" t="n">
        <v>0.1244410995096919</v>
      </c>
      <c r="Q5691" s="84" t="n">
        <v>0.1879086863996905</v>
      </c>
      <c r="R5691" s="84" t="n">
        <v>0.08919032892887263</v>
      </c>
      <c r="S5691" s="84" t="n">
        <v>0.1049218814582128</v>
      </c>
      <c r="T5691" s="84" t="n">
        <v>0.1828044010251074</v>
      </c>
      <c r="U5691" s="84" t="n">
        <v>0.1675187678215688</v>
      </c>
      <c r="V5691" s="84" t="n">
        <v>0.1880021554464378</v>
      </c>
      <c r="W5691" s="84" t="n">
        <v>0.1982851071933289</v>
      </c>
      <c r="X5691" s="84" t="n">
        <v>0.1936294884373685</v>
      </c>
      <c r="Y5691" s="84" t="n">
        <v>0.2040623424634516</v>
      </c>
      <c r="Z5691" s="84" t="n">
        <v>0.196655117884577</v>
      </c>
      <c r="AA5691" s="84" t="n">
        <v>0.11885246245508</v>
      </c>
      <c r="AB5691" s="84" t="n">
        <v>0.1665395331914119</v>
      </c>
      <c r="AC5691" s="84" t="n">
        <v>0.1398646554396115</v>
      </c>
      <c r="AD5691" s="84" t="n">
        <v>0.09059141491551861</v>
      </c>
      <c r="AE5691" s="84" t="n">
        <v>0.1278196657598134</v>
      </c>
      <c r="AF5691" s="84" t="n">
        <v>0.07077887809269551</v>
      </c>
      <c r="AG5691" s="84" t="n">
        <v>0.07820535487292918</v>
      </c>
      <c r="AH5691" s="84" t="n">
        <v>0.1322649900322037</v>
      </c>
      <c r="AI5691" s="84" t="n">
        <v>0.07534014588892285</v>
      </c>
      <c r="AJ5691" s="84" t="n">
        <v>0.09400281953065062</v>
      </c>
      <c r="AK5691" s="84" t="n">
        <v>0.1596223877377523</v>
      </c>
    </row>
    <row r="5692">
      <c r="A5692" s="84" t="n">
        <v>5</v>
      </c>
      <c r="B5692" s="84" t="n">
        <v>0.07804505916399244</v>
      </c>
      <c r="C5692" s="84" t="n">
        <v>0.1154656312812602</v>
      </c>
      <c r="D5692" s="84" t="n">
        <v>0.1891771863117872</v>
      </c>
      <c r="E5692" s="84" t="n">
        <v>0.07260365825133716</v>
      </c>
      <c r="F5692" s="84" t="n">
        <v>0.1003666589485593</v>
      </c>
      <c r="G5692" s="84" t="n">
        <v>0.1868890166762508</v>
      </c>
      <c r="H5692" s="84" t="n">
        <v>0.07079990310433167</v>
      </c>
      <c r="I5692" s="84" t="n">
        <v>0.0844954145700143</v>
      </c>
      <c r="J5692" s="84" t="n">
        <v>0.1251634587879531</v>
      </c>
      <c r="K5692" s="84" t="n">
        <v>0.0589583715386026</v>
      </c>
      <c r="L5692" s="84" t="n">
        <v>0.08994230425124279</v>
      </c>
      <c r="M5692" s="84" t="n">
        <v>0.1454791344667697</v>
      </c>
      <c r="N5692" s="84" t="n">
        <v>0.1845735729029939</v>
      </c>
      <c r="O5692" s="84" t="n">
        <v>0.1309614388396037</v>
      </c>
      <c r="P5692" s="84" t="n">
        <v>0.1930239056982445</v>
      </c>
      <c r="Q5692" s="84" t="n">
        <v>0.2591893983362352</v>
      </c>
      <c r="R5692" s="84" t="n">
        <v>0.2183204762625623</v>
      </c>
      <c r="S5692" s="84" t="n">
        <v>0.2133057782921386</v>
      </c>
      <c r="T5692" s="84" t="n">
        <v>0.2490702738115883</v>
      </c>
      <c r="U5692" s="84" t="n">
        <v>0.256550267148299</v>
      </c>
      <c r="V5692" s="84" t="n">
        <v>0.2080399363053469</v>
      </c>
      <c r="W5692" s="84" t="n">
        <v>0.2992292503984044</v>
      </c>
      <c r="X5692" s="84" t="n">
        <v>0.2735652962604779</v>
      </c>
      <c r="Y5692" s="84" t="n">
        <v>0.2562148168375063</v>
      </c>
      <c r="Z5692" s="84" t="n">
        <v>0.2724420812372379</v>
      </c>
      <c r="AA5692" s="84" t="n">
        <v>0.2109974585493511</v>
      </c>
      <c r="AB5692" s="84" t="n">
        <v>0.2097032098276836</v>
      </c>
      <c r="AC5692" s="84" t="n">
        <v>0.2132761648930675</v>
      </c>
      <c r="AD5692" s="84" t="n">
        <v>0.174311860041175</v>
      </c>
      <c r="AE5692" s="84" t="n">
        <v>0.1983482316362223</v>
      </c>
      <c r="AF5692" s="84" t="n">
        <v>0.07226895973675225</v>
      </c>
      <c r="AG5692" s="84" t="n">
        <v>0.08192075448809689</v>
      </c>
      <c r="AH5692" s="84" t="n">
        <v>0.1313544701732863</v>
      </c>
      <c r="AI5692" s="84" t="n">
        <v>0.07775235231431381</v>
      </c>
      <c r="AJ5692" s="84" t="n">
        <v>0.1142934693798417</v>
      </c>
      <c r="AK5692" s="84" t="n">
        <v>0.2015010594967708</v>
      </c>
    </row>
    <row r="5693">
      <c r="A5693" s="84" t="n">
        <v>6</v>
      </c>
      <c r="B5693" s="84" t="n">
        <v>0.1353018731809249</v>
      </c>
      <c r="C5693" s="84" t="n">
        <v>0.1767502804655729</v>
      </c>
      <c r="D5693" s="84" t="n">
        <v>0.2092897338403043</v>
      </c>
      <c r="E5693" s="84" t="n">
        <v>0.07519998752514463</v>
      </c>
      <c r="F5693" s="84" t="n">
        <v>0.1421279701279936</v>
      </c>
      <c r="G5693" s="84" t="n">
        <v>0.2087274361669079</v>
      </c>
      <c r="H5693" s="84" t="n">
        <v>0.1956338224607095</v>
      </c>
      <c r="I5693" s="84" t="n">
        <v>0.1919672252698305</v>
      </c>
      <c r="J5693" s="84" t="n">
        <v>0.15724735401087</v>
      </c>
      <c r="K5693" s="84" t="n">
        <v>0.2542331438351978</v>
      </c>
      <c r="L5693" s="84" t="n">
        <v>0.261802097471774</v>
      </c>
      <c r="M5693" s="84" t="n">
        <v>0.2840970800785328</v>
      </c>
      <c r="N5693" s="84" t="n">
        <v>0.3149770978230677</v>
      </c>
      <c r="O5693" s="84" t="n">
        <v>0.3199062682121349</v>
      </c>
      <c r="P5693" s="84" t="n">
        <v>0.4000012702283869</v>
      </c>
      <c r="Q5693" s="84" t="n">
        <v>0.3130924743664151</v>
      </c>
      <c r="R5693" s="84" t="n">
        <v>0.3323341685022878</v>
      </c>
      <c r="S5693" s="84" t="n">
        <v>0.4711515251715302</v>
      </c>
      <c r="T5693" s="84" t="n">
        <v>0.3161165385282386</v>
      </c>
      <c r="U5693" s="84" t="n">
        <v>0.3423233983415665</v>
      </c>
      <c r="V5693" s="84" t="n">
        <v>0.4468192028480956</v>
      </c>
      <c r="W5693" s="84" t="n">
        <v>0.3168141681617271</v>
      </c>
      <c r="X5693" s="84" t="n">
        <v>0.3382929283231589</v>
      </c>
      <c r="Y5693" s="84" t="n">
        <v>0.4016446815661234</v>
      </c>
      <c r="Z5693" s="84" t="n">
        <v>0.3165202171921618</v>
      </c>
      <c r="AA5693" s="84" t="n">
        <v>0.2913430421390809</v>
      </c>
      <c r="AB5693" s="84" t="n">
        <v>0.3112833884954312</v>
      </c>
      <c r="AC5693" s="84" t="n">
        <v>0.2915280504184317</v>
      </c>
      <c r="AD5693" s="84" t="n">
        <v>0.2466710804364191</v>
      </c>
      <c r="AE5693" s="84" t="n">
        <v>0.2334434512242518</v>
      </c>
      <c r="AF5693" s="84" t="n">
        <v>0.07485332008816316</v>
      </c>
      <c r="AG5693" s="84" t="n">
        <v>0.08671502665563706</v>
      </c>
      <c r="AH5693" s="84" t="n">
        <v>0.1471975157184481</v>
      </c>
      <c r="AI5693" s="84" t="n">
        <v>0.1076488422235256</v>
      </c>
      <c r="AJ5693" s="84" t="n">
        <v>0.1653732277532662</v>
      </c>
      <c r="AK5693" s="84" t="n">
        <v>0.2003463983454087</v>
      </c>
    </row>
    <row r="5694">
      <c r="A5694" s="84" t="n">
        <v>7</v>
      </c>
      <c r="B5694" s="84" t="n">
        <v>0.2062157433435326</v>
      </c>
      <c r="C5694" s="84" t="n">
        <v>0.2194526246903194</v>
      </c>
      <c r="D5694" s="84" t="n">
        <v>0.3201277566539925</v>
      </c>
      <c r="E5694" s="84" t="n">
        <v>0.2175069001543763</v>
      </c>
      <c r="F5694" s="84" t="n">
        <v>0.2094909273159452</v>
      </c>
      <c r="G5694" s="84" t="n">
        <v>0.2452658087287581</v>
      </c>
      <c r="H5694" s="84" t="n">
        <v>0.4770790360349118</v>
      </c>
      <c r="I5694" s="84" t="n">
        <v>0.4544926368629396</v>
      </c>
      <c r="J5694" s="84" t="n">
        <v>0.330717992726084</v>
      </c>
      <c r="K5694" s="84" t="n">
        <v>0.4700837459502414</v>
      </c>
      <c r="L5694" s="84" t="n">
        <v>0.5209485320752577</v>
      </c>
      <c r="M5694" s="84" t="n">
        <v>0.5006109277747608</v>
      </c>
      <c r="N5694" s="84" t="n">
        <v>0.5298109549200193</v>
      </c>
      <c r="O5694" s="84" t="n">
        <v>0.5419293935763777</v>
      </c>
      <c r="P5694" s="84" t="n">
        <v>0.6271308081192998</v>
      </c>
      <c r="Q5694" s="84" t="n">
        <v>0.5102195782549815</v>
      </c>
      <c r="R5694" s="84" t="n">
        <v>0.5403167257257784</v>
      </c>
      <c r="S5694" s="84" t="n">
        <v>0.6076415640241382</v>
      </c>
      <c r="T5694" s="84" t="n">
        <v>0.5271017592539067</v>
      </c>
      <c r="U5694" s="84" t="n">
        <v>0.5556980144413908</v>
      </c>
      <c r="V5694" s="84" t="n">
        <v>0.6128793979281075</v>
      </c>
      <c r="W5694" s="84" t="n">
        <v>0.5106040712417187</v>
      </c>
      <c r="X5694" s="84" t="n">
        <v>0.5380918594422369</v>
      </c>
      <c r="Y5694" s="84" t="n">
        <v>0.5807164762224838</v>
      </c>
      <c r="Z5694" s="84" t="n">
        <v>0.4996289719195712</v>
      </c>
      <c r="AA5694" s="84" t="n">
        <v>0.4903590166121432</v>
      </c>
      <c r="AB5694" s="84" t="n">
        <v>0.6117375582074498</v>
      </c>
      <c r="AC5694" s="84" t="n">
        <v>0.4475927265213349</v>
      </c>
      <c r="AD5694" s="84" t="n">
        <v>0.4574128658365152</v>
      </c>
      <c r="AE5694" s="84" t="n">
        <v>0.4288495919160513</v>
      </c>
      <c r="AF5694" s="84" t="n">
        <v>0.3161922205320833</v>
      </c>
      <c r="AG5694" s="84" t="n">
        <v>0.2566852027983579</v>
      </c>
      <c r="AH5694" s="84" t="n">
        <v>0.2264510811225272</v>
      </c>
      <c r="AI5694" s="84" t="n">
        <v>0.1771236916671486</v>
      </c>
      <c r="AJ5694" s="84" t="n">
        <v>0.2236084452975048</v>
      </c>
      <c r="AK5694" s="84" t="n">
        <v>0.2452512974077223</v>
      </c>
    </row>
    <row r="5695">
      <c r="A5695" s="84" t="n">
        <v>8</v>
      </c>
      <c r="B5695" s="84" t="n">
        <v>0.4051759164821678</v>
      </c>
      <c r="C5695" s="84" t="n">
        <v>0.4143557472070304</v>
      </c>
      <c r="D5695" s="84" t="n">
        <v>0.3650129277566541</v>
      </c>
      <c r="E5695" s="84" t="n">
        <v>0.5094497029425066</v>
      </c>
      <c r="F5695" s="84" t="n">
        <v>0.4277174820993643</v>
      </c>
      <c r="G5695" s="84" t="n">
        <v>0.34663203188515</v>
      </c>
      <c r="H5695" s="84" t="n">
        <v>0.6319065690858774</v>
      </c>
      <c r="I5695" s="84" t="n">
        <v>0.6468516184293671</v>
      </c>
      <c r="J5695" s="84" t="n">
        <v>0.6816640104613625</v>
      </c>
      <c r="K5695" s="84" t="n">
        <v>0.6714469099578213</v>
      </c>
      <c r="L5695" s="84" t="n">
        <v>0.7226970798619142</v>
      </c>
      <c r="M5695" s="84" t="n">
        <v>0.7348469025439658</v>
      </c>
      <c r="N5695" s="84" t="n">
        <v>0.7209038871067007</v>
      </c>
      <c r="O5695" s="84" t="n">
        <v>0.7416345593472766</v>
      </c>
      <c r="P5695" s="84" t="n">
        <v>0.7505525493483727</v>
      </c>
      <c r="Q5695" s="84" t="n">
        <v>0.6767024569549234</v>
      </c>
      <c r="R5695" s="84" t="n">
        <v>0.7180918603465696</v>
      </c>
      <c r="S5695" s="84" t="n">
        <v>0.7105794825163265</v>
      </c>
      <c r="T5695" s="84" t="n">
        <v>0.7099832360252037</v>
      </c>
      <c r="U5695" s="84" t="n">
        <v>0.7344005625610474</v>
      </c>
      <c r="V5695" s="84" t="n">
        <v>0.7422818670041114</v>
      </c>
      <c r="W5695" s="84" t="n">
        <v>0.6907379752037125</v>
      </c>
      <c r="X5695" s="84" t="n">
        <v>0.7222189699434806</v>
      </c>
      <c r="Y5695" s="84" t="n">
        <v>0.6916090783061671</v>
      </c>
      <c r="Z5695" s="84" t="n">
        <v>0.6902606408294651</v>
      </c>
      <c r="AA5695" s="84" t="n">
        <v>0.6928830152394745</v>
      </c>
      <c r="AB5695" s="84" t="n">
        <v>0.725484250875306</v>
      </c>
      <c r="AC5695" s="84" t="n">
        <v>0.6405723731790476</v>
      </c>
      <c r="AD5695" s="84" t="n">
        <v>0.6647200732806704</v>
      </c>
      <c r="AE5695" s="84" t="n">
        <v>0.6828060629615237</v>
      </c>
      <c r="AF5695" s="84" t="n">
        <v>0.5110902430695682</v>
      </c>
      <c r="AG5695" s="84" t="n">
        <v>0.5261891150018776</v>
      </c>
      <c r="AH5695" s="84" t="n">
        <v>0.4980447784082195</v>
      </c>
      <c r="AI5695" s="84" t="n">
        <v>0.4043667545084302</v>
      </c>
      <c r="AJ5695" s="84" t="n">
        <v>0.4490767283473618</v>
      </c>
      <c r="AK5695" s="84" t="n">
        <v>0.2829934907563664</v>
      </c>
    </row>
    <row r="5696">
      <c r="A5696" s="84" t="n">
        <v>9</v>
      </c>
      <c r="B5696" s="84" t="n">
        <v>0.7089645679411593</v>
      </c>
      <c r="C5696" s="84" t="n">
        <v>0.6664606997616043</v>
      </c>
      <c r="D5696" s="84" t="n">
        <v>0.5827224334600765</v>
      </c>
      <c r="E5696" s="84" t="n">
        <v>0.7012973849584432</v>
      </c>
      <c r="F5696" s="84" t="n">
        <v>0.7092520567779149</v>
      </c>
      <c r="G5696" s="84" t="n">
        <v>0.546152168309175</v>
      </c>
      <c r="H5696" s="84" t="n">
        <v>0.8039697861688774</v>
      </c>
      <c r="I5696" s="84" t="n">
        <v>0.7924355621758191</v>
      </c>
      <c r="J5696" s="84" t="n">
        <v>0.82484369253402</v>
      </c>
      <c r="K5696" s="84" t="n">
        <v>0.7857693013020354</v>
      </c>
      <c r="L5696" s="84" t="n">
        <v>0.8340701688538972</v>
      </c>
      <c r="M5696" s="84" t="n">
        <v>0.8054064497263878</v>
      </c>
      <c r="N5696" s="84" t="n">
        <v>0.822762748696945</v>
      </c>
      <c r="O5696" s="84" t="n">
        <v>0.8423466538237389</v>
      </c>
      <c r="P5696" s="84" t="n">
        <v>0.8156136473337904</v>
      </c>
      <c r="Q5696" s="84" t="n">
        <v>0.7673099245502032</v>
      </c>
      <c r="R5696" s="84" t="n">
        <v>0.8053528563087179</v>
      </c>
      <c r="S5696" s="84" t="n">
        <v>0.7711763247086056</v>
      </c>
      <c r="T5696" s="84" t="n">
        <v>0.8022043663410215</v>
      </c>
      <c r="U5696" s="84" t="n">
        <v>0.8251438417978918</v>
      </c>
      <c r="V5696" s="84" t="n">
        <v>0.7932920811561914</v>
      </c>
      <c r="W5696" s="84" t="n">
        <v>0.7840548044060016</v>
      </c>
      <c r="X5696" s="84" t="n">
        <v>0.814631819930953</v>
      </c>
      <c r="Y5696" s="84" t="n">
        <v>0.7772301924046381</v>
      </c>
      <c r="Z5696" s="84" t="n">
        <v>0.7895477551521726</v>
      </c>
      <c r="AA5696" s="84" t="n">
        <v>0.8056633488247994</v>
      </c>
      <c r="AB5696" s="84" t="n">
        <v>0.7976343598696538</v>
      </c>
      <c r="AC5696" s="84" t="n">
        <v>0.7764076867444984</v>
      </c>
      <c r="AD5696" s="84" t="n">
        <v>0.8070704963677096</v>
      </c>
      <c r="AE5696" s="84" t="n">
        <v>0.7812125923047026</v>
      </c>
      <c r="AF5696" s="84" t="n">
        <v>0.7653354235867506</v>
      </c>
      <c r="AG5696" s="84" t="n">
        <v>0.7537912175128374</v>
      </c>
      <c r="AH5696" s="84" t="n">
        <v>0.6762430992179114</v>
      </c>
      <c r="AI5696" s="84" t="n">
        <v>0.706165170052292</v>
      </c>
      <c r="AJ5696" s="84" t="n">
        <v>0.7095260252649889</v>
      </c>
      <c r="AK5696" s="84" t="n">
        <v>0.5497963482255015</v>
      </c>
    </row>
    <row r="5697">
      <c r="A5697" s="84" t="n">
        <v>10</v>
      </c>
      <c r="B5697" s="84" t="n">
        <v>0.8078642088940852</v>
      </c>
      <c r="C5697" s="84" t="n">
        <v>0.8294214228953396</v>
      </c>
      <c r="D5697" s="84" t="n">
        <v>0.7928699619771865</v>
      </c>
      <c r="E5697" s="84" t="n">
        <v>0.87017573952502</v>
      </c>
      <c r="F5697" s="84" t="n">
        <v>0.8180846979240247</v>
      </c>
      <c r="G5697" s="84" t="n">
        <v>0.8087684162519085</v>
      </c>
      <c r="H5697" s="84" t="n">
        <v>0.9053945929280842</v>
      </c>
      <c r="I5697" s="84" t="n">
        <v>0.8950812451652959</v>
      </c>
      <c r="J5697" s="84" t="n">
        <v>0.9069561930448288</v>
      </c>
      <c r="K5697" s="84" t="n">
        <v>0.8815514395745462</v>
      </c>
      <c r="L5697" s="84" t="n">
        <v>0.9291077671046948</v>
      </c>
      <c r="M5697" s="84" t="n">
        <v>0.8620451982121224</v>
      </c>
      <c r="N5697" s="84" t="n">
        <v>0.9075362050466484</v>
      </c>
      <c r="O5697" s="84" t="n">
        <v>0.9138960613222818</v>
      </c>
      <c r="P5697" s="84" t="n">
        <v>0.8763051596677081</v>
      </c>
      <c r="Q5697" s="84" t="n">
        <v>0.8413716386148192</v>
      </c>
      <c r="R5697" s="84" t="n">
        <v>0.8675719136078992</v>
      </c>
      <c r="S5697" s="84" t="n">
        <v>0.8155575762585766</v>
      </c>
      <c r="T5697" s="84" t="n">
        <v>0.8785189895369673</v>
      </c>
      <c r="U5697" s="84" t="n">
        <v>0.8963088751128117</v>
      </c>
      <c r="V5697" s="84" t="n">
        <v>0.8305128872689407</v>
      </c>
      <c r="W5697" s="84" t="n">
        <v>0.862738416204785</v>
      </c>
      <c r="X5697" s="84" t="n">
        <v>0.8879743481067447</v>
      </c>
      <c r="Y5697" s="84" t="n">
        <v>0.8445928205343642</v>
      </c>
      <c r="Z5697" s="84" t="n">
        <v>0.8745873911864197</v>
      </c>
      <c r="AA5697" s="84" t="n">
        <v>0.9001450699297472</v>
      </c>
      <c r="AB5697" s="84" t="n">
        <v>0.8626511638298349</v>
      </c>
      <c r="AC5697" s="84" t="n">
        <v>0.8720838929641495</v>
      </c>
      <c r="AD5697" s="84" t="n">
        <v>0.9022374184888585</v>
      </c>
      <c r="AE5697" s="84" t="n">
        <v>0.8478429848425961</v>
      </c>
      <c r="AF5697" s="84" t="n">
        <v>0.8955545897618973</v>
      </c>
      <c r="AG5697" s="84" t="n">
        <v>0.8845245024087507</v>
      </c>
      <c r="AH5697" s="84" t="n">
        <v>0.9064896104891887</v>
      </c>
      <c r="AI5697" s="84" t="n">
        <v>0.8304681497881058</v>
      </c>
      <c r="AJ5697" s="84" t="n">
        <v>0.8499001531631091</v>
      </c>
      <c r="AK5697" s="84" t="n">
        <v>0.6640253264138255</v>
      </c>
    </row>
    <row r="5698">
      <c r="A5698" s="84" t="n">
        <v>11</v>
      </c>
      <c r="B5698" s="84" t="n">
        <v>0.9070374884947384</v>
      </c>
      <c r="C5698" s="84" t="n">
        <v>0.9206910554854391</v>
      </c>
      <c r="D5698" s="84" t="n">
        <v>0.9041764258555138</v>
      </c>
      <c r="E5698" s="84" t="n">
        <v>0.9538586287015236</v>
      </c>
      <c r="F5698" s="84" t="n">
        <v>0.9142513387008375</v>
      </c>
      <c r="G5698" s="84" t="n">
        <v>0.8481687850726737</v>
      </c>
      <c r="H5698" s="84" t="n">
        <v>0.9628786822189106</v>
      </c>
      <c r="I5698" s="84" t="n">
        <v>0.950550174132354</v>
      </c>
      <c r="J5698" s="84" t="n">
        <v>0.9683707245310779</v>
      </c>
      <c r="K5698" s="84" t="n">
        <v>0.9171709762210406</v>
      </c>
      <c r="L5698" s="84" t="n">
        <v>0.962679971894053</v>
      </c>
      <c r="M5698" s="84" t="n">
        <v>0.902126237520364</v>
      </c>
      <c r="N5698" s="84" t="n">
        <v>0.9544516276612548</v>
      </c>
      <c r="O5698" s="84" t="n">
        <v>0.9391653985624554</v>
      </c>
      <c r="P5698" s="84" t="n">
        <v>0.9018049945380179</v>
      </c>
      <c r="Q5698" s="84" t="n">
        <v>0.8963822789707875</v>
      </c>
      <c r="R5698" s="84" t="n">
        <v>0.8954228931035231</v>
      </c>
      <c r="S5698" s="84" t="n">
        <v>0.8394907828387204</v>
      </c>
      <c r="T5698" s="84" t="n">
        <v>0.9250052989575502</v>
      </c>
      <c r="U5698" s="84" t="n">
        <v>0.9238238995998272</v>
      </c>
      <c r="V5698" s="84" t="n">
        <v>0.863153369701447</v>
      </c>
      <c r="W5698" s="84" t="n">
        <v>0.8907820753109558</v>
      </c>
      <c r="X5698" s="84" t="n">
        <v>0.9165977834029191</v>
      </c>
      <c r="Y5698" s="84" t="n">
        <v>0.8767696605612505</v>
      </c>
      <c r="Z5698" s="84" t="n">
        <v>0.9136553686483829</v>
      </c>
      <c r="AA5698" s="84" t="n">
        <v>0.9322089644658382</v>
      </c>
      <c r="AB5698" s="84" t="n">
        <v>0.9029806682646119</v>
      </c>
      <c r="AC5698" s="84" t="n">
        <v>0.9278437855150328</v>
      </c>
      <c r="AD5698" s="84" t="n">
        <v>0.9385430932061201</v>
      </c>
      <c r="AE5698" s="84" t="n">
        <v>0.9001088223863195</v>
      </c>
      <c r="AF5698" s="84" t="n">
        <v>0.9559572222394684</v>
      </c>
      <c r="AG5698" s="84" t="n">
        <v>0.9494491426447605</v>
      </c>
      <c r="AH5698" s="84" t="n">
        <v>0.943092508817666</v>
      </c>
      <c r="AI5698" s="84" t="n">
        <v>0.924007236619276</v>
      </c>
      <c r="AJ5698" s="84" t="n">
        <v>0.9345013059024575</v>
      </c>
      <c r="AK5698" s="84" t="n">
        <v>0.8720546624202207</v>
      </c>
    </row>
    <row r="5699">
      <c r="A5699" s="84" t="n">
        <v>12</v>
      </c>
      <c r="B5699" s="84" t="n">
        <v>0.952270786172127</v>
      </c>
      <c r="C5699" s="84" t="n">
        <v>0.9770237343991025</v>
      </c>
      <c r="D5699" s="84" t="n">
        <v>0.9280365019011411</v>
      </c>
      <c r="E5699" s="84" t="n">
        <v>0.9685711612530993</v>
      </c>
      <c r="F5699" s="84" t="n">
        <v>0.9660584016483534</v>
      </c>
      <c r="G5699" s="84" t="n">
        <v>0.8575016689470102</v>
      </c>
      <c r="H5699" s="84" t="n">
        <v>0.9025904910114585</v>
      </c>
      <c r="I5699" s="84" t="n">
        <v>0.909245337934072</v>
      </c>
      <c r="J5699" s="84" t="n">
        <v>0.9429579910914963</v>
      </c>
      <c r="K5699" s="84" t="n">
        <v>0.8816125680053793</v>
      </c>
      <c r="L5699" s="84" t="n">
        <v>0.9019881466222678</v>
      </c>
      <c r="M5699" s="84" t="n">
        <v>0.8823154684823925</v>
      </c>
      <c r="N5699" s="84" t="n">
        <v>0.9045624622154929</v>
      </c>
      <c r="O5699" s="84" t="n">
        <v>0.879553033736968</v>
      </c>
      <c r="P5699" s="84" t="n">
        <v>0.86180867820034</v>
      </c>
      <c r="Q5699" s="84" t="n">
        <v>0.8817566260398531</v>
      </c>
      <c r="R5699" s="84" t="n">
        <v>0.8582604491375929</v>
      </c>
      <c r="S5699" s="84" t="n">
        <v>0.8300570389352734</v>
      </c>
      <c r="T5699" s="84" t="n">
        <v>0.8751180222363526</v>
      </c>
      <c r="U5699" s="84" t="n">
        <v>0.8785242471843535</v>
      </c>
      <c r="V5699" s="84" t="n">
        <v>0.8607860113948043</v>
      </c>
      <c r="W5699" s="84" t="n">
        <v>0.8404879075501389</v>
      </c>
      <c r="X5699" s="84" t="n">
        <v>0.8778951460130057</v>
      </c>
      <c r="Y5699" s="84" t="n">
        <v>0.876472966728281</v>
      </c>
      <c r="Z5699" s="84" t="n">
        <v>0.8740039815151252</v>
      </c>
      <c r="AA5699" s="84" t="n">
        <v>0.8802883610957521</v>
      </c>
      <c r="AB5699" s="84" t="n">
        <v>0.8994507195541924</v>
      </c>
      <c r="AC5699" s="84" t="n">
        <v>0.8834177084409548</v>
      </c>
      <c r="AD5699" s="84" t="n">
        <v>0.8886523793544407</v>
      </c>
      <c r="AE5699" s="84" t="n">
        <v>0.894795958025651</v>
      </c>
      <c r="AF5699" s="84" t="n">
        <v>0.9755843913947786</v>
      </c>
      <c r="AG5699" s="84" t="n">
        <v>0.9742399820359974</v>
      </c>
      <c r="AH5699" s="84" t="n">
        <v>0.9732882226652355</v>
      </c>
      <c r="AI5699" s="84" t="n">
        <v>0.9600168524010541</v>
      </c>
      <c r="AJ5699" s="84" t="n">
        <v>0.9720068798763616</v>
      </c>
      <c r="AK5699" s="84" t="n">
        <v>0.9664069736458106</v>
      </c>
    </row>
    <row r="5700">
      <c r="A5700" s="84" t="n">
        <v>13</v>
      </c>
      <c r="B5700" s="84" t="n">
        <v>0.9043591465791022</v>
      </c>
      <c r="C5700" s="84" t="n">
        <v>0.9253903145888843</v>
      </c>
      <c r="D5700" s="84" t="n">
        <v>0.9436836501901145</v>
      </c>
      <c r="E5700" s="84" t="n">
        <v>0.9188666593896677</v>
      </c>
      <c r="F5700" s="84" t="n">
        <v>0.9113541175125812</v>
      </c>
      <c r="G5700" s="84" t="n">
        <v>0.8829159313385286</v>
      </c>
      <c r="H5700" s="84" t="n">
        <v>0.9079270933501676</v>
      </c>
      <c r="I5700" s="84" t="n">
        <v>0.9032937408631698</v>
      </c>
      <c r="J5700" s="84" t="n">
        <v>0.9519788729516573</v>
      </c>
      <c r="K5700" s="84" t="n">
        <v>0.8908918638058562</v>
      </c>
      <c r="L5700" s="84" t="n">
        <v>0.9109370976681666</v>
      </c>
      <c r="M5700" s="84" t="n">
        <v>0.9338318225489786</v>
      </c>
      <c r="N5700" s="84" t="n">
        <v>0.9215716176398503</v>
      </c>
      <c r="O5700" s="84" t="n">
        <v>0.8993688483455288</v>
      </c>
      <c r="P5700" s="84" t="n">
        <v>0.9172827274343925</v>
      </c>
      <c r="Q5700" s="84" t="n">
        <v>0.8993954343199845</v>
      </c>
      <c r="R5700" s="84" t="n">
        <v>0.8895808296286225</v>
      </c>
      <c r="S5700" s="84" t="n">
        <v>0.8863321484665621</v>
      </c>
      <c r="T5700" s="84" t="n">
        <v>0.9141231670424109</v>
      </c>
      <c r="U5700" s="84" t="n">
        <v>0.9093021863650177</v>
      </c>
      <c r="V5700" s="84" t="n">
        <v>0.9098436090407658</v>
      </c>
      <c r="W5700" s="84" t="n">
        <v>0.880213083699999</v>
      </c>
      <c r="X5700" s="84" t="n">
        <v>0.9109489655021689</v>
      </c>
      <c r="Y5700" s="84" t="n">
        <v>0.9315818769954632</v>
      </c>
      <c r="Z5700" s="84" t="n">
        <v>0.9022635271720495</v>
      </c>
      <c r="AA5700" s="84" t="n">
        <v>0.9040751309530899</v>
      </c>
      <c r="AB5700" s="84" t="n">
        <v>0.9527159221113306</v>
      </c>
      <c r="AC5700" s="84" t="n">
        <v>0.92366463477632</v>
      </c>
      <c r="AD5700" s="84" t="n">
        <v>0.9133256545832161</v>
      </c>
      <c r="AE5700" s="84" t="n">
        <v>0.9481694520015544</v>
      </c>
      <c r="AF5700" s="84" t="n">
        <v>0.9195200695371433</v>
      </c>
      <c r="AG5700" s="84" t="n">
        <v>0.9236684764022438</v>
      </c>
      <c r="AH5700" s="84" t="n">
        <v>0.9701828707253489</v>
      </c>
      <c r="AI5700" s="84" t="n">
        <v>0.9079231067897</v>
      </c>
      <c r="AJ5700" s="84" t="n">
        <v>0.9124255995657148</v>
      </c>
      <c r="AK5700" s="84" t="n">
        <v>0.9636472066082148</v>
      </c>
    </row>
    <row r="5701">
      <c r="A5701" s="84" t="n">
        <v>14</v>
      </c>
      <c r="B5701" s="84" t="n">
        <v>0.9252800650099089</v>
      </c>
      <c r="C5701" s="84" t="n">
        <v>0.9478071098022717</v>
      </c>
      <c r="D5701" s="84" t="n">
        <v>0.9878996197718637</v>
      </c>
      <c r="E5701" s="84" t="n">
        <v>0.9363392536917776</v>
      </c>
      <c r="F5701" s="84" t="n">
        <v>0.9346271421411596</v>
      </c>
      <c r="G5701" s="84" t="n">
        <v>1</v>
      </c>
      <c r="H5701" s="84" t="n">
        <v>0.9877999544883982</v>
      </c>
      <c r="I5701" s="84" t="n">
        <v>0.9686451097415625</v>
      </c>
      <c r="J5701" s="84" t="n">
        <v>0.9539046217972297</v>
      </c>
      <c r="K5701" s="84" t="n">
        <v>0.9775719787273062</v>
      </c>
      <c r="L5701" s="84" t="n">
        <v>0.9876960106139232</v>
      </c>
      <c r="M5701" s="84" t="n">
        <v>0.9615011069802412</v>
      </c>
      <c r="N5701" s="84" t="n">
        <v>0.9996514294117325</v>
      </c>
      <c r="O5701" s="84" t="n">
        <v>0.9805322395259988</v>
      </c>
      <c r="P5701" s="84" t="n">
        <v>0.9699781520717422</v>
      </c>
      <c r="Q5701" s="84" t="n">
        <v>0.9664296769201006</v>
      </c>
      <c r="R5701" s="84" t="n">
        <v>0.9667170754463417</v>
      </c>
      <c r="S5701" s="84" t="n">
        <v>0.9208035050012403</v>
      </c>
      <c r="T5701" s="84" t="n">
        <v>0.9677727036244868</v>
      </c>
      <c r="U5701" s="84" t="n">
        <v>0.9766352272029794</v>
      </c>
      <c r="V5701" s="84" t="n">
        <v>0.9566428316269385</v>
      </c>
      <c r="W5701" s="84" t="n">
        <v>0.9537901035350245</v>
      </c>
      <c r="X5701" s="84" t="n">
        <v>0.9889841416286737</v>
      </c>
      <c r="Y5701" s="84" t="n">
        <v>0.9601248739707613</v>
      </c>
      <c r="Z5701" s="84" t="n">
        <v>0.9652359482710089</v>
      </c>
      <c r="AA5701" s="84" t="n">
        <v>0.976750215423392</v>
      </c>
      <c r="AB5701" s="84" t="n">
        <v>0.9892378055591904</v>
      </c>
      <c r="AC5701" s="84" t="n">
        <v>0.9743000309949374</v>
      </c>
      <c r="AD5701" s="84" t="n">
        <v>0.9845013195962308</v>
      </c>
      <c r="AE5701" s="84" t="n">
        <v>0.9901399144966966</v>
      </c>
      <c r="AF5701" s="84" t="n">
        <v>0.9534892745164993</v>
      </c>
      <c r="AG5701" s="84" t="n">
        <v>0.9451633343356349</v>
      </c>
      <c r="AH5701" s="84" t="n">
        <v>1</v>
      </c>
      <c r="AI5701" s="84" t="n">
        <v>0.9418013894969887</v>
      </c>
      <c r="AJ5701" s="84" t="n">
        <v>0.9367488983611825</v>
      </c>
      <c r="AK5701" s="84" t="n">
        <v>0.9981094009719456</v>
      </c>
    </row>
    <row r="5702">
      <c r="A5702" s="84" t="n">
        <v>15</v>
      </c>
      <c r="B5702" s="84" t="n">
        <v>1</v>
      </c>
      <c r="C5702" s="84" t="n">
        <v>1</v>
      </c>
      <c r="D5702" s="84" t="n">
        <v>1</v>
      </c>
      <c r="E5702" s="84" t="n">
        <v>1</v>
      </c>
      <c r="F5702" s="84" t="n">
        <v>1</v>
      </c>
      <c r="G5702" s="84" t="n">
        <v>0.9660724554341575</v>
      </c>
      <c r="H5702" s="84" t="n">
        <v>1</v>
      </c>
      <c r="I5702" s="84" t="n">
        <v>1</v>
      </c>
      <c r="J5702" s="84" t="n">
        <v>1</v>
      </c>
      <c r="K5702" s="84" t="n">
        <v>1</v>
      </c>
      <c r="L5702" s="84" t="n">
        <v>1</v>
      </c>
      <c r="M5702" s="84" t="n">
        <v>0.9953318852082375</v>
      </c>
      <c r="N5702" s="84" t="n">
        <v>1</v>
      </c>
      <c r="O5702" s="84" t="n">
        <v>1</v>
      </c>
      <c r="P5702" s="84" t="n">
        <v>1</v>
      </c>
      <c r="Q5702" s="84" t="n">
        <v>1</v>
      </c>
      <c r="R5702" s="84" t="n">
        <v>1</v>
      </c>
      <c r="S5702" s="84" t="n">
        <v>0.9759312226171778</v>
      </c>
      <c r="T5702" s="84" t="n">
        <v>1</v>
      </c>
      <c r="U5702" s="84" t="n">
        <v>0.9992490598092418</v>
      </c>
      <c r="V5702" s="84" t="n">
        <v>0.9834739015396912</v>
      </c>
      <c r="W5702" s="84" t="n">
        <v>0.9984815531255952</v>
      </c>
      <c r="X5702" s="84" t="n">
        <v>1</v>
      </c>
      <c r="Y5702" s="84" t="n">
        <v>0.9891299781549323</v>
      </c>
      <c r="Z5702" s="84" t="n">
        <v>1</v>
      </c>
      <c r="AA5702" s="84" t="n">
        <v>1</v>
      </c>
      <c r="AB5702" s="84" t="n">
        <v>1</v>
      </c>
      <c r="AC5702" s="84" t="n">
        <v>1</v>
      </c>
      <c r="AD5702" s="84" t="n">
        <v>1</v>
      </c>
      <c r="AE5702" s="84" t="n">
        <v>1</v>
      </c>
      <c r="AF5702" s="84" t="n">
        <v>1</v>
      </c>
      <c r="AG5702" s="84" t="n">
        <v>1</v>
      </c>
      <c r="AH5702" s="84" t="n">
        <v>0.9921551525839594</v>
      </c>
      <c r="AI5702" s="84" t="n">
        <v>1</v>
      </c>
      <c r="AJ5702" s="84" t="n">
        <v>1</v>
      </c>
      <c r="AK5702" s="84" t="n">
        <v>1</v>
      </c>
    </row>
    <row r="5703">
      <c r="A5703" s="84" t="n">
        <v>16</v>
      </c>
      <c r="B5703" s="84" t="n">
        <v>0.9577435591266781</v>
      </c>
      <c r="C5703" s="84" t="n">
        <v>0.97677978778105</v>
      </c>
      <c r="D5703" s="84" t="n">
        <v>0.9711452471482892</v>
      </c>
      <c r="E5703" s="84" t="n">
        <v>0.9980663974177049</v>
      </c>
      <c r="F5703" s="84" t="n">
        <v>0.9858612088900872</v>
      </c>
      <c r="G5703" s="84" t="n">
        <v>0.989907001645813</v>
      </c>
      <c r="H5703" s="84" t="n">
        <v>0.9662920523530231</v>
      </c>
      <c r="I5703" s="84" t="n">
        <v>0.9731093608728421</v>
      </c>
      <c r="J5703" s="84" t="n">
        <v>0.9625066405132607</v>
      </c>
      <c r="K5703" s="84" t="n">
        <v>0.9715141512317379</v>
      </c>
      <c r="L5703" s="84" t="n">
        <v>0.9679640208961607</v>
      </c>
      <c r="M5703" s="84" t="n">
        <v>1</v>
      </c>
      <c r="N5703" s="84" t="n">
        <v>0.9921571617639849</v>
      </c>
      <c r="O5703" s="84" t="n">
        <v>0.9909273214401344</v>
      </c>
      <c r="P5703" s="84" t="n">
        <v>0.9936710870614535</v>
      </c>
      <c r="Q5703" s="84" t="n">
        <v>0.9979880054169085</v>
      </c>
      <c r="R5703" s="84" t="n">
        <v>0.9974952654879558</v>
      </c>
      <c r="S5703" s="84" t="n">
        <v>1</v>
      </c>
      <c r="T5703" s="84" t="n">
        <v>0.9989305740216196</v>
      </c>
      <c r="U5703" s="84" t="n">
        <v>1</v>
      </c>
      <c r="V5703" s="84" t="n">
        <v>1</v>
      </c>
      <c r="W5703" s="84" t="n">
        <v>1</v>
      </c>
      <c r="X5703" s="84" t="n">
        <v>0.9935885877799141</v>
      </c>
      <c r="Y5703" s="84" t="n">
        <v>1</v>
      </c>
      <c r="Z5703" s="84" t="n">
        <v>0.9827433560385458</v>
      </c>
      <c r="AA5703" s="84" t="n">
        <v>0.9580429907059593</v>
      </c>
      <c r="AB5703" s="84" t="n">
        <v>0.9917591974952046</v>
      </c>
      <c r="AC5703" s="84" t="n">
        <v>0.9570048558735408</v>
      </c>
      <c r="AD5703" s="84" t="n">
        <v>0.9465921767442702</v>
      </c>
      <c r="AE5703" s="84" t="n">
        <v>0.9611465215701516</v>
      </c>
      <c r="AF5703" s="84" t="n">
        <v>0.9573619346226678</v>
      </c>
      <c r="AG5703" s="84" t="n">
        <v>0.9550680554354654</v>
      </c>
      <c r="AH5703" s="84" t="n">
        <v>0.9469837831620916</v>
      </c>
      <c r="AI5703" s="84" t="n">
        <v>0.9604546843892244</v>
      </c>
      <c r="AJ5703" s="84" t="n">
        <v>0.9623739450994732</v>
      </c>
      <c r="AK5703" s="84" t="n">
        <v>0.9496326654908579</v>
      </c>
    </row>
    <row r="5704">
      <c r="A5704" s="84" t="n">
        <v>17</v>
      </c>
      <c r="B5704" s="84" t="n">
        <v>0.8541588928414469</v>
      </c>
      <c r="C5704" s="84" t="n">
        <v>0.8730688776702656</v>
      </c>
      <c r="D5704" s="84" t="n">
        <v>0.9157718631178712</v>
      </c>
      <c r="E5704" s="84" t="n">
        <v>0.925189851705157</v>
      </c>
      <c r="F5704" s="84" t="n">
        <v>0.9082077675423299</v>
      </c>
      <c r="G5704" s="84" t="n">
        <v>0.9600444171243878</v>
      </c>
      <c r="H5704" s="84" t="n">
        <v>0.7839813842867523</v>
      </c>
      <c r="I5704" s="84" t="n">
        <v>0.814736898020524</v>
      </c>
      <c r="J5704" s="84" t="n">
        <v>0.8529126312778391</v>
      </c>
      <c r="K5704" s="84" t="n">
        <v>0.7992053303991687</v>
      </c>
      <c r="L5704" s="84" t="n">
        <v>0.7904339401133839</v>
      </c>
      <c r="M5704" s="84" t="n">
        <v>0.8749738919754374</v>
      </c>
      <c r="N5704" s="84" t="n">
        <v>0.8453381407026965</v>
      </c>
      <c r="O5704" s="84" t="n">
        <v>0.8358459334326233</v>
      </c>
      <c r="P5704" s="84" t="n">
        <v>0.8881881462286918</v>
      </c>
      <c r="Q5704" s="84" t="n">
        <v>0.8707970593925324</v>
      </c>
      <c r="R5704" s="84" t="n">
        <v>0.8574572040273475</v>
      </c>
      <c r="S5704" s="84" t="n">
        <v>0.9170802678350006</v>
      </c>
      <c r="T5704" s="84" t="n">
        <v>0.8734946143322349</v>
      </c>
      <c r="U5704" s="84" t="n">
        <v>0.868145965799259</v>
      </c>
      <c r="V5704" s="84" t="n">
        <v>0.9285887274995008</v>
      </c>
      <c r="W5704" s="84" t="n">
        <v>0.8603830695679193</v>
      </c>
      <c r="X5704" s="84" t="n">
        <v>0.849336496109364</v>
      </c>
      <c r="Y5704" s="84" t="n">
        <v>0.9049923332213076</v>
      </c>
      <c r="Z5704" s="84" t="n">
        <v>0.8077306899075245</v>
      </c>
      <c r="AA5704" s="84" t="n">
        <v>0.7734853449165535</v>
      </c>
      <c r="AB5704" s="84" t="n">
        <v>0.8733271841158691</v>
      </c>
      <c r="AC5704" s="84" t="n">
        <v>0.7652030168405828</v>
      </c>
      <c r="AD5704" s="84" t="n">
        <v>0.7353570165334977</v>
      </c>
      <c r="AE5704" s="84" t="n">
        <v>0.7787096774193549</v>
      </c>
      <c r="AF5704" s="84" t="n">
        <v>0.840506938192655</v>
      </c>
      <c r="AG5704" s="84" t="n">
        <v>0.8443777963899065</v>
      </c>
      <c r="AH5704" s="84" t="n">
        <v>0.8075736083422786</v>
      </c>
      <c r="AI5704" s="84" t="n">
        <v>0.8386795648115256</v>
      </c>
      <c r="AJ5704" s="84" t="n">
        <v>0.8632209121652501</v>
      </c>
      <c r="AK5704" s="84" t="n">
        <v>0.7341170648767303</v>
      </c>
    </row>
    <row r="5705">
      <c r="A5705" s="84" t="n">
        <v>18</v>
      </c>
      <c r="B5705" s="84" t="n">
        <v>0.6367654253422556</v>
      </c>
      <c r="C5705" s="84" t="n">
        <v>0.6818906885429815</v>
      </c>
      <c r="D5705" s="84" t="n">
        <v>0.5736638783269964</v>
      </c>
      <c r="E5705" s="84" t="n">
        <v>0.6870682530524412</v>
      </c>
      <c r="F5705" s="84" t="n">
        <v>0.6853972431702078</v>
      </c>
      <c r="G5705" s="84" t="n">
        <v>0.5798021058475937</v>
      </c>
      <c r="H5705" s="84" t="n">
        <v>0.5116458316511168</v>
      </c>
      <c r="I5705" s="84" t="n">
        <v>0.529883590833788</v>
      </c>
      <c r="J5705" s="84" t="n">
        <v>0.7374596461117243</v>
      </c>
      <c r="K5705" s="84" t="n">
        <v>0.4972981233571734</v>
      </c>
      <c r="L5705" s="84" t="n">
        <v>0.5102047719010356</v>
      </c>
      <c r="M5705" s="84" t="n">
        <v>0.7570961610760683</v>
      </c>
      <c r="N5705" s="84" t="n">
        <v>0.5099805562968732</v>
      </c>
      <c r="O5705" s="84" t="n">
        <v>0.5231617885125946</v>
      </c>
      <c r="P5705" s="84" t="n">
        <v>0.7033318090592686</v>
      </c>
      <c r="Q5705" s="84" t="n">
        <v>0.5218272393112788</v>
      </c>
      <c r="R5705" s="84" t="n">
        <v>0.5303518522523302</v>
      </c>
      <c r="S5705" s="84" t="n">
        <v>0.7422898239232869</v>
      </c>
      <c r="T5705" s="84" t="n">
        <v>0.5254157273060098</v>
      </c>
      <c r="U5705" s="84" t="n">
        <v>0.5414748586588102</v>
      </c>
      <c r="V5705" s="84" t="n">
        <v>0.7699363658930878</v>
      </c>
      <c r="W5705" s="84" t="n">
        <v>0.5243051727421246</v>
      </c>
      <c r="X5705" s="84" t="n">
        <v>0.5287822765899156</v>
      </c>
      <c r="Y5705" s="84" t="n">
        <v>0.7351259242144179</v>
      </c>
      <c r="Z5705" s="84" t="n">
        <v>0.4964406892422326</v>
      </c>
      <c r="AA5705" s="84" t="n">
        <v>0.4735597677203046</v>
      </c>
      <c r="AB5705" s="84" t="n">
        <v>0.7181115731889864</v>
      </c>
      <c r="AC5705" s="84" t="n">
        <v>0.4446327099907016</v>
      </c>
      <c r="AD5705" s="84" t="n">
        <v>0.444756532228077</v>
      </c>
      <c r="AE5705" s="84" t="n">
        <v>0.568402642829382</v>
      </c>
      <c r="AF5705" s="84" t="n">
        <v>0.632291310961413</v>
      </c>
      <c r="AG5705" s="84" t="n">
        <v>0.6493393196134126</v>
      </c>
      <c r="AH5705" s="84" t="n">
        <v>0.5708528216531207</v>
      </c>
      <c r="AI5705" s="84" t="n">
        <v>0.6290571742488702</v>
      </c>
      <c r="AJ5705" s="84" t="n">
        <v>0.6302177242676283</v>
      </c>
      <c r="AK5705" s="84" t="n">
        <v>0.4250802552943118</v>
      </c>
    </row>
    <row r="5706">
      <c r="A5706" s="84" t="n">
        <v>19</v>
      </c>
      <c r="B5706" s="84" t="n">
        <v>0.2647909981176977</v>
      </c>
      <c r="C5706" s="84" t="n">
        <v>0.2426304749217033</v>
      </c>
      <c r="D5706" s="84" t="n">
        <v>0.2059802281368822</v>
      </c>
      <c r="E5706" s="84" t="n">
        <v>0.3059302343713453</v>
      </c>
      <c r="F5706" s="84" t="n">
        <v>0.2607015466500971</v>
      </c>
      <c r="G5706" s="84" t="n">
        <v>0.2739254294646811</v>
      </c>
      <c r="H5706" s="84" t="n">
        <v>0.2875452363300031</v>
      </c>
      <c r="I5706" s="84" t="n">
        <v>0.225286430292279</v>
      </c>
      <c r="J5706" s="84" t="n">
        <v>0.3481212455559644</v>
      </c>
      <c r="K5706" s="84" t="n">
        <v>0.4043951341769056</v>
      </c>
      <c r="L5706" s="84" t="n">
        <v>0.3343003844928492</v>
      </c>
      <c r="M5706" s="84" t="n">
        <v>0.6189533815113412</v>
      </c>
      <c r="N5706" s="84" t="n">
        <v>0.4233063009580245</v>
      </c>
      <c r="O5706" s="84" t="n">
        <v>0.3978410525804572</v>
      </c>
      <c r="P5706" s="84" t="n">
        <v>0.6134250438228791</v>
      </c>
      <c r="Q5706" s="84" t="n">
        <v>0.4418020893789901</v>
      </c>
      <c r="R5706" s="84" t="n">
        <v>0.4340535764488535</v>
      </c>
      <c r="S5706" s="84" t="n">
        <v>0.6753145407952387</v>
      </c>
      <c r="T5706" s="84" t="n">
        <v>0.4334980827408135</v>
      </c>
      <c r="U5706" s="84" t="n">
        <v>0.4453984643235211</v>
      </c>
      <c r="V5706" s="84" t="n">
        <v>0.7081913019259763</v>
      </c>
      <c r="W5706" s="84" t="n">
        <v>0.4284124963667525</v>
      </c>
      <c r="X5706" s="84" t="n">
        <v>0.4158012352935208</v>
      </c>
      <c r="Y5706" s="84" t="n">
        <v>0.6315220131070409</v>
      </c>
      <c r="Z5706" s="84" t="n">
        <v>0.4171993265200635</v>
      </c>
      <c r="AA5706" s="84" t="n">
        <v>0.3714394309969719</v>
      </c>
      <c r="AB5706" s="84" t="n">
        <v>0.6734988940983471</v>
      </c>
      <c r="AC5706" s="84" t="n">
        <v>0.3564882735819816</v>
      </c>
      <c r="AD5706" s="84" t="n">
        <v>0.2385158850364135</v>
      </c>
      <c r="AE5706" s="84" t="n">
        <v>0.4036649825106879</v>
      </c>
      <c r="AF5706" s="84" t="n">
        <v>0.2970384627324372</v>
      </c>
      <c r="AG5706" s="84" t="n">
        <v>0.2516741237064176</v>
      </c>
      <c r="AH5706" s="84" t="n">
        <v>0.2404874635792057</v>
      </c>
      <c r="AI5706" s="84" t="n">
        <v>0.2240791071531833</v>
      </c>
      <c r="AJ5706" s="84" t="n">
        <v>0.2399564606858272</v>
      </c>
      <c r="AK5706" s="84" t="n">
        <v>0.2269416705789801</v>
      </c>
    </row>
    <row r="5707">
      <c r="A5707" s="84" t="n">
        <v>20</v>
      </c>
      <c r="B5707" s="84" t="n">
        <v>0.1013458046220055</v>
      </c>
      <c r="C5707" s="84" t="n">
        <v>0.1232076496984995</v>
      </c>
      <c r="D5707" s="84" t="n">
        <v>0.175513307984791</v>
      </c>
      <c r="E5707" s="84" t="n">
        <v>0.09529230145488002</v>
      </c>
      <c r="F5707" s="84" t="n">
        <v>0.1134356617593181</v>
      </c>
      <c r="G5707" s="84" t="n">
        <v>0.1710918548776216</v>
      </c>
      <c r="H5707" s="84" t="n">
        <v>0.1247825352898428</v>
      </c>
      <c r="I5707" s="84" t="n">
        <v>0.09742447901392505</v>
      </c>
      <c r="J5707" s="84" t="n">
        <v>0.1913898083445712</v>
      </c>
      <c r="K5707" s="84" t="n">
        <v>0.2573568066507733</v>
      </c>
      <c r="L5707" s="84" t="n">
        <v>0.1797362230669524</v>
      </c>
      <c r="M5707" s="84" t="n">
        <v>0.2445120932369773</v>
      </c>
      <c r="N5707" s="84" t="n">
        <v>0.3900722739329111</v>
      </c>
      <c r="O5707" s="84" t="n">
        <v>0.3200610713591918</v>
      </c>
      <c r="P5707" s="84" t="n">
        <v>0.4543829230495643</v>
      </c>
      <c r="Q5707" s="84" t="n">
        <v>0.4141371638614819</v>
      </c>
      <c r="R5707" s="84" t="n">
        <v>0.3969166200681523</v>
      </c>
      <c r="S5707" s="84" t="n">
        <v>0.6199718938579815</v>
      </c>
      <c r="T5707" s="84" t="n">
        <v>0.3927780025820374</v>
      </c>
      <c r="U5707" s="84" t="n">
        <v>0.3825066550274727</v>
      </c>
      <c r="V5707" s="84" t="n">
        <v>0.6643013265682993</v>
      </c>
      <c r="W5707" s="84" t="n">
        <v>0.3984294348170347</v>
      </c>
      <c r="X5707" s="84" t="n">
        <v>0.3742316491472916</v>
      </c>
      <c r="Y5707" s="84" t="n">
        <v>0.5921798857334902</v>
      </c>
      <c r="Z5707" s="84" t="n">
        <v>0.3203737915999242</v>
      </c>
      <c r="AA5707" s="84" t="n">
        <v>0.2108623731896674</v>
      </c>
      <c r="AB5707" s="84" t="n">
        <v>0.5404172744072334</v>
      </c>
      <c r="AC5707" s="84" t="n">
        <v>0.2368581465027379</v>
      </c>
      <c r="AD5707" s="84" t="n">
        <v>0.1290574183074705</v>
      </c>
      <c r="AE5707" s="84" t="n">
        <v>0.186987951807229</v>
      </c>
      <c r="AF5707" s="84" t="n">
        <v>0.09485300965448731</v>
      </c>
      <c r="AG5707" s="84" t="n">
        <v>0.1035911227888597</v>
      </c>
      <c r="AH5707" s="84" t="n">
        <v>0.1372968103051679</v>
      </c>
      <c r="AI5707" s="84" t="n">
        <v>0.1009657086682473</v>
      </c>
      <c r="AJ5707" s="84" t="n">
        <v>0.1243972491573259</v>
      </c>
      <c r="AK5707" s="84" t="n">
        <v>0.1648564286711246</v>
      </c>
    </row>
    <row r="5708">
      <c r="A5708" s="84" t="n">
        <v>21</v>
      </c>
      <c r="B5708" s="84" t="n">
        <v>0.09002711510236572</v>
      </c>
      <c r="C5708" s="84" t="n">
        <v>0.109869466647969</v>
      </c>
      <c r="D5708" s="84" t="n">
        <v>0.1736273764258556</v>
      </c>
      <c r="E5708" s="84" t="n">
        <v>0.08464969046765115</v>
      </c>
      <c r="F5708" s="84" t="n">
        <v>0.1007667304631744</v>
      </c>
      <c r="G5708" s="84" t="n">
        <v>0.1692477510525933</v>
      </c>
      <c r="H5708" s="84" t="n">
        <v>0.07430136020964698</v>
      </c>
      <c r="I5708" s="84" t="n">
        <v>0.08350053064165033</v>
      </c>
      <c r="J5708" s="84" t="n">
        <v>0.1289638756078624</v>
      </c>
      <c r="K5708" s="84" t="n">
        <v>0.1491411455467938</v>
      </c>
      <c r="L5708" s="84" t="n">
        <v>0.1031049652385296</v>
      </c>
      <c r="M5708" s="84" t="n">
        <v>0.1472388153222774</v>
      </c>
      <c r="N5708" s="84" t="n">
        <v>0.3099064850468664</v>
      </c>
      <c r="O5708" s="84" t="n">
        <v>0.2142111312568801</v>
      </c>
      <c r="P5708" s="84" t="n">
        <v>0.3135717552015851</v>
      </c>
      <c r="Q5708" s="84" t="n">
        <v>0.3831156896885277</v>
      </c>
      <c r="R5708" s="84" t="n">
        <v>0.3437688260572714</v>
      </c>
      <c r="S5708" s="84" t="n">
        <v>0.5862676696701662</v>
      </c>
      <c r="T5708" s="84" t="n">
        <v>0.367916257201765</v>
      </c>
      <c r="U5708" s="84" t="n">
        <v>0.3475746753566589</v>
      </c>
      <c r="V5708" s="84" t="n">
        <v>0.6330412985959327</v>
      </c>
      <c r="W5708" s="84" t="n">
        <v>0.3769456666633257</v>
      </c>
      <c r="X5708" s="84" t="n">
        <v>0.280874337413252</v>
      </c>
      <c r="Y5708" s="84" t="n">
        <v>0.5007246681230048</v>
      </c>
      <c r="Z5708" s="84" t="n">
        <v>0.2030982124122966</v>
      </c>
      <c r="AA5708" s="84" t="n">
        <v>0.1172801024299423</v>
      </c>
      <c r="AB5708" s="84" t="n">
        <v>0.2477251618957037</v>
      </c>
      <c r="AC5708" s="84" t="n">
        <v>0.1355150325446844</v>
      </c>
      <c r="AD5708" s="84" t="n">
        <v>0.08140865763960058</v>
      </c>
      <c r="AE5708" s="84" t="n">
        <v>0.1252001554605519</v>
      </c>
      <c r="AF5708" s="84" t="n">
        <v>0.08425946046627138</v>
      </c>
      <c r="AG5708" s="84" t="n">
        <v>0.09239459376447798</v>
      </c>
      <c r="AH5708" s="84" t="n">
        <v>0.1362904462505751</v>
      </c>
      <c r="AI5708" s="84" t="n">
        <v>0.08968946972763546</v>
      </c>
      <c r="AJ5708" s="84" t="n">
        <v>0.1109504698756138</v>
      </c>
      <c r="AK5708" s="84" t="n">
        <v>0.1630863711918387</v>
      </c>
    </row>
    <row r="5709">
      <c r="A5709" s="84" t="n">
        <v>22</v>
      </c>
      <c r="B5709" s="84" t="n">
        <v>0.08393243613025199</v>
      </c>
      <c r="C5709" s="84" t="n">
        <v>0.1028037792735942</v>
      </c>
      <c r="D5709" s="84" t="n">
        <v>0.1719847908745248</v>
      </c>
      <c r="E5709" s="84" t="n">
        <v>0.07891905378222022</v>
      </c>
      <c r="F5709" s="84" t="n">
        <v>0.09423809091148896</v>
      </c>
      <c r="G5709" s="84" t="n">
        <v>0.1670467239065919</v>
      </c>
      <c r="H5709" s="84" t="n">
        <v>0.07104214227513965</v>
      </c>
      <c r="I5709" s="84" t="n">
        <v>0.07936052977845849</v>
      </c>
      <c r="J5709" s="84" t="n">
        <v>0.1281210412324792</v>
      </c>
      <c r="K5709" s="84" t="n">
        <v>0.05916009536035211</v>
      </c>
      <c r="L5709" s="84" t="n">
        <v>0.07743537596068659</v>
      </c>
      <c r="M5709" s="84" t="n">
        <v>0.116295584610886</v>
      </c>
      <c r="N5709" s="84" t="n">
        <v>0.1838709853110175</v>
      </c>
      <c r="O5709" s="84" t="n">
        <v>0.1197356812147898</v>
      </c>
      <c r="P5709" s="84" t="n">
        <v>0.174732616924523</v>
      </c>
      <c r="Q5709" s="84" t="n">
        <v>0.250976978138905</v>
      </c>
      <c r="R5709" s="84" t="n">
        <v>0.1750958487674822</v>
      </c>
      <c r="S5709" s="84" t="n">
        <v>0.4090402579151856</v>
      </c>
      <c r="T5709" s="84" t="n">
        <v>0.2939428097963273</v>
      </c>
      <c r="U5709" s="84" t="n">
        <v>0.213669384751898</v>
      </c>
      <c r="V5709" s="84" t="n">
        <v>0.4136216949316737</v>
      </c>
      <c r="W5709" s="84" t="n">
        <v>0.2474216471390056</v>
      </c>
      <c r="X5709" s="84" t="n">
        <v>0.1636065325530987</v>
      </c>
      <c r="Y5709" s="84" t="n">
        <v>0.3232860023525458</v>
      </c>
      <c r="Z5709" s="84" t="n">
        <v>0.1510826343505473</v>
      </c>
      <c r="AA5709" s="84" t="n">
        <v>0.07349146990491165</v>
      </c>
      <c r="AB5709" s="84" t="n">
        <v>0.136151972909399</v>
      </c>
      <c r="AC5709" s="84" t="n">
        <v>0.04999483417708443</v>
      </c>
      <c r="AD5709" s="84" t="n">
        <v>0.06396640697980245</v>
      </c>
      <c r="AE5709" s="84" t="n">
        <v>0.09738048970073841</v>
      </c>
      <c r="AF5709" s="84" t="n">
        <v>0.07855524167261664</v>
      </c>
      <c r="AG5709" s="84" t="n">
        <v>0.08633948609015815</v>
      </c>
      <c r="AH5709" s="84" t="n">
        <v>0.1345173286305781</v>
      </c>
      <c r="AI5709" s="84" t="n">
        <v>0.08361764875961371</v>
      </c>
      <c r="AJ5709" s="84" t="n">
        <v>0.1034861917779384</v>
      </c>
      <c r="AK5709" s="84" t="n">
        <v>0.1609737219423684</v>
      </c>
    </row>
    <row r="5710">
      <c r="A5710" s="84" t="n">
        <v>23</v>
      </c>
      <c r="B5710" s="84" t="n">
        <v>0.08025075250628125</v>
      </c>
      <c r="C5710" s="84" t="n">
        <v>0.09875309680736688</v>
      </c>
      <c r="D5710" s="84" t="n">
        <v>0.1711939163498099</v>
      </c>
      <c r="E5710" s="84" t="n">
        <v>0.07545728141714358</v>
      </c>
      <c r="F5710" s="84" t="n">
        <v>0.09041030044931109</v>
      </c>
      <c r="G5710" s="84" t="n">
        <v>0.1662733900444832</v>
      </c>
      <c r="H5710" s="84" t="n">
        <v>0.06928040285108161</v>
      </c>
      <c r="I5710" s="84" t="n">
        <v>0.07703655174779749</v>
      </c>
      <c r="J5710" s="84" t="n">
        <v>0.1274518818192963</v>
      </c>
      <c r="K5710" s="84" t="n">
        <v>0.05769301302035575</v>
      </c>
      <c r="L5710" s="84" t="n">
        <v>0.07562420079167996</v>
      </c>
      <c r="M5710" s="84" t="n">
        <v>0.1156689920213877</v>
      </c>
      <c r="N5710" s="84" t="n">
        <v>0.09655949936549259</v>
      </c>
      <c r="O5710" s="84" t="n">
        <v>0.07971046752573982</v>
      </c>
      <c r="P5710" s="84" t="n">
        <v>0.1468288748316947</v>
      </c>
      <c r="Q5710" s="84" t="n">
        <v>0.1502418262720062</v>
      </c>
      <c r="R5710" s="84" t="n">
        <v>0.1217719587132013</v>
      </c>
      <c r="S5710" s="84" t="n">
        <v>0.2731652475820451</v>
      </c>
      <c r="T5710" s="84" t="n">
        <v>0.2397970980981559</v>
      </c>
      <c r="U5710" s="84" t="n">
        <v>0.1332664988985958</v>
      </c>
      <c r="V5710" s="84" t="n">
        <v>0.3174106791472667</v>
      </c>
      <c r="W5710" s="84" t="n">
        <v>0.1793270724544716</v>
      </c>
      <c r="X5710" s="84" t="n">
        <v>0.1304754389210344</v>
      </c>
      <c r="Y5710" s="84" t="n">
        <v>0.1975219500924215</v>
      </c>
      <c r="Z5710" s="84" t="n">
        <v>0.1717271485084671</v>
      </c>
      <c r="AA5710" s="84" t="n">
        <v>0.07566793837087057</v>
      </c>
      <c r="AB5710" s="84" t="n">
        <v>0.07953874485747753</v>
      </c>
      <c r="AC5710" s="84" t="n">
        <v>0.0487550366773427</v>
      </c>
      <c r="AD5710" s="84" t="n">
        <v>0.06242914539138953</v>
      </c>
      <c r="AE5710" s="84" t="n">
        <v>0.09685581033812671</v>
      </c>
      <c r="AF5710" s="84" t="n">
        <v>0.07510942787073542</v>
      </c>
      <c r="AG5710" s="84" t="n">
        <v>0.08282282615569059</v>
      </c>
      <c r="AH5710" s="84" t="n">
        <v>0.1338943413586873</v>
      </c>
      <c r="AI5710" s="84" t="n">
        <v>0.07994977323607405</v>
      </c>
      <c r="AJ5710" s="84" t="n">
        <v>0.09925412612552723</v>
      </c>
      <c r="AK5710" s="84" t="n">
        <v>0.1602314397736356</v>
      </c>
    </row>
    <row r="5711">
      <c r="A5711" s="84" t="n">
        <v>24</v>
      </c>
      <c r="B5711" s="84" t="n">
        <v>0.07826065325008083</v>
      </c>
      <c r="C5711" s="84" t="n">
        <v>0.09639397232739683</v>
      </c>
      <c r="D5711" s="84" t="n">
        <v>0.1714980988593157</v>
      </c>
      <c r="E5711" s="84" t="n">
        <v>0.07358605311169673</v>
      </c>
      <c r="F5711" s="84" t="n">
        <v>0.08818279604559352</v>
      </c>
      <c r="G5711" s="84" t="n">
        <v>0.1660420508549635</v>
      </c>
      <c r="H5711" s="84" t="n">
        <v>0.06749664168422288</v>
      </c>
      <c r="I5711" s="84" t="n">
        <v>0.07404415336927014</v>
      </c>
      <c r="J5711" s="84" t="n">
        <v>0.1331473989620368</v>
      </c>
      <c r="K5711" s="84" t="n">
        <v>0.05431872363836419</v>
      </c>
      <c r="L5711" s="84" t="n">
        <v>0.07233135340610038</v>
      </c>
      <c r="M5711" s="84" t="n">
        <v>0.1215798487823217</v>
      </c>
      <c r="N5711" s="84" t="n">
        <v>0.1040156421051485</v>
      </c>
      <c r="O5711" s="84" t="n">
        <v>0.07110422197759501</v>
      </c>
      <c r="P5711" s="84" t="n">
        <v>0.1011768666006148</v>
      </c>
      <c r="Q5711" s="84" t="n">
        <v>0.08461984910040626</v>
      </c>
      <c r="R5711" s="84" t="n">
        <v>0.05777494925653485</v>
      </c>
      <c r="S5711" s="84" t="n">
        <v>0.1616367694469703</v>
      </c>
      <c r="T5711" s="84" t="n">
        <v>0.1621770044511243</v>
      </c>
      <c r="U5711" s="84" t="n">
        <v>0.06870231321404675</v>
      </c>
      <c r="V5711" s="84" t="n">
        <v>0.1869153502903193</v>
      </c>
      <c r="W5711" s="84" t="n">
        <v>0.04607960069357441</v>
      </c>
      <c r="X5711" s="84" t="n">
        <v>0.05539853553790999</v>
      </c>
      <c r="Y5711" s="84" t="n">
        <v>0.1628927911275416</v>
      </c>
      <c r="Z5711" s="84" t="n">
        <v>0.04389390132188348</v>
      </c>
      <c r="AA5711" s="84" t="n">
        <v>0.05296772466750961</v>
      </c>
      <c r="AB5711" s="84" t="n">
        <v>0.08311018482760382</v>
      </c>
      <c r="AC5711" s="84" t="n">
        <v>0.04590350242793678</v>
      </c>
      <c r="AD5711" s="84" t="n">
        <v>0.05975367537025782</v>
      </c>
      <c r="AE5711" s="84" t="n">
        <v>0.1000038865137971</v>
      </c>
      <c r="AF5711" s="84" t="n">
        <v>0.07324682581566447</v>
      </c>
      <c r="AG5711" s="84" t="n">
        <v>0.08097093367643891</v>
      </c>
      <c r="AH5711" s="84" t="n">
        <v>0.133175509891121</v>
      </c>
      <c r="AI5711" s="84" t="n">
        <v>0.07796713781794448</v>
      </c>
      <c r="AJ5711" s="84" t="n">
        <v>0.0969552946520317</v>
      </c>
      <c r="AK5711" s="84" t="n">
        <v>0.1600093895522199</v>
      </c>
    </row>
    <row r="5721">
      <c r="A5721" s="84" t="inlineStr">
        <is>
          <t>PVVAC-P-240to760-E10-rDXGF-OfS1985-CZ16</t>
        </is>
      </c>
      <c r="B5721" s="83" t="n"/>
      <c r="C5721" s="83" t="n"/>
      <c r="D5721" s="83" t="n">
        <v>2015</v>
      </c>
      <c r="E5721" s="83" t="n"/>
      <c r="F5721" s="84" t="inlineStr">
        <is>
          <t>Source Annual kWh:</t>
        </is>
      </c>
      <c r="G5721" s="162" t="n">
        <v>107922.1109999997</v>
      </c>
      <c r="H5721" s="83" t="inlineStr">
        <is>
          <t>DEER</t>
        </is>
      </c>
      <c r="I5721" s="83" t="n"/>
      <c r="J5721" s="83" t="n"/>
      <c r="K5721" s="83" t="inlineStr">
        <is>
          <t>PDAF</t>
        </is>
      </c>
      <c r="L5721" s="83" t="inlineStr">
        <is>
          <t>Monthly</t>
        </is>
      </c>
      <c r="M5721" s="83" t="n"/>
      <c r="N5721" s="83" t="n"/>
      <c r="O5721" s="83" t="n"/>
      <c r="P5721" s="83" t="n"/>
      <c r="Q5721" s="83" t="n"/>
      <c r="R5721" s="83" t="n"/>
      <c r="S5721" s="83" t="n"/>
      <c r="T5721" s="105" t="n"/>
      <c r="U5721" s="83" t="n"/>
      <c r="V5721" s="83" t="n"/>
      <c r="W5721" s="83" t="n"/>
      <c r="X5721" s="83" t="n"/>
      <c r="Y5721" s="83" t="n"/>
      <c r="Z5721" s="83" t="n"/>
      <c r="AA5721" s="83" t="n"/>
      <c r="AB5721" s="83" t="n"/>
      <c r="AC5721" s="83" t="n"/>
      <c r="AD5721" s="83" t="n"/>
      <c r="AE5721" s="83" t="n"/>
      <c r="AF5721" s="83" t="n"/>
      <c r="AG5721" s="83" t="n"/>
      <c r="AH5721" s="83" t="n"/>
      <c r="AI5721" s="83" t="n"/>
      <c r="AJ5721" s="83" t="n"/>
      <c r="AK5721" s="83" t="n"/>
    </row>
    <row r="5722">
      <c r="A5722" s="83" t="n">
        <v>144</v>
      </c>
      <c r="B5722" s="84" t="inlineStr">
        <is>
          <t>PVVAC-P-240to760-E10-20-MM</t>
        </is>
      </c>
      <c r="C5722" s="83" t="n"/>
      <c r="D5722" s="83" t="n"/>
      <c r="E5722" s="83" t="n"/>
      <c r="F5722" s="83" t="inlineStr">
        <is>
          <t>Source Sample Size:</t>
        </is>
      </c>
      <c r="G5722" s="83" t="n">
        <v>0</v>
      </c>
      <c r="H5722" s="83" t="inlineStr">
        <is>
          <t>DEER</t>
        </is>
      </c>
      <c r="I5722" s="83" t="n"/>
      <c r="J5722" s="83" t="n"/>
      <c r="K5722" s="83" t="inlineStr">
        <is>
          <t>WKWE</t>
        </is>
      </c>
      <c r="L5722" s="83" t="inlineStr">
        <is>
          <t>Monthly</t>
        </is>
      </c>
      <c r="M5722" s="83" t="n"/>
      <c r="N5722" s="83" t="inlineStr">
        <is>
          <t>Weekend Peak3</t>
        </is>
      </c>
      <c r="O5722" s="83" t="n"/>
      <c r="P5722" s="83" t="n"/>
      <c r="Q5722" s="83" t="n"/>
      <c r="R5722" s="83" t="n"/>
      <c r="S5722" s="83" t="n"/>
      <c r="T5722" s="83" t="n"/>
      <c r="U5722" s="83" t="n"/>
      <c r="V5722" s="83" t="n"/>
      <c r="W5722" s="83" t="n"/>
      <c r="X5722" s="83" t="n"/>
      <c r="Y5722" s="83" t="n"/>
      <c r="Z5722" s="83" t="n"/>
      <c r="AA5722" s="83" t="n"/>
      <c r="AB5722" s="83" t="n"/>
      <c r="AC5722" s="83" t="n"/>
      <c r="AD5722" s="83" t="n"/>
      <c r="AE5722" s="83" t="n"/>
      <c r="AF5722" s="83" t="n"/>
      <c r="AG5722" s="83" t="n"/>
      <c r="AH5722" s="83" t="n"/>
      <c r="AI5722" s="83" t="n"/>
      <c r="AJ5722" s="83" t="n"/>
      <c r="AK5722" s="83" t="n"/>
    </row>
    <row r="5723">
      <c r="A5723" s="84" t="n"/>
      <c r="B5723" s="84" t="n">
        <v>1</v>
      </c>
      <c r="C5723" s="84" t="inlineStr">
        <is>
          <t>JANUARY</t>
        </is>
      </c>
      <c r="D5723" s="84" t="inlineStr">
        <is>
          <t>JAN</t>
        </is>
      </c>
      <c r="E5723" s="84" t="n">
        <v>2</v>
      </c>
      <c r="F5723" s="84" t="inlineStr">
        <is>
          <t>FEBRUARY</t>
        </is>
      </c>
      <c r="G5723" s="84" t="inlineStr">
        <is>
          <t>FEB</t>
        </is>
      </c>
      <c r="H5723" s="84" t="n">
        <v>3</v>
      </c>
      <c r="I5723" s="84" t="inlineStr">
        <is>
          <t>MARCH</t>
        </is>
      </c>
      <c r="J5723" s="84" t="inlineStr">
        <is>
          <t>MAR</t>
        </is>
      </c>
      <c r="K5723" s="84" t="n">
        <v>4</v>
      </c>
      <c r="L5723" s="84" t="inlineStr">
        <is>
          <t>APRIL</t>
        </is>
      </c>
      <c r="M5723" s="84" t="inlineStr">
        <is>
          <t>APR</t>
        </is>
      </c>
      <c r="N5723" s="84" t="n">
        <v>5</v>
      </c>
      <c r="O5723" s="84" t="inlineStr">
        <is>
          <t>MAY</t>
        </is>
      </c>
      <c r="P5723" s="84" t="inlineStr">
        <is>
          <t>MAY</t>
        </is>
      </c>
      <c r="Q5723" s="84" t="n">
        <v>6</v>
      </c>
      <c r="R5723" s="84" t="inlineStr">
        <is>
          <t>JUNE</t>
        </is>
      </c>
      <c r="S5723" s="84" t="inlineStr">
        <is>
          <t>JUN</t>
        </is>
      </c>
      <c r="T5723" s="84" t="n">
        <v>7</v>
      </c>
      <c r="U5723" s="84" t="inlineStr">
        <is>
          <t>JULY</t>
        </is>
      </c>
      <c r="V5723" s="84" t="inlineStr">
        <is>
          <t>JUL</t>
        </is>
      </c>
      <c r="W5723" s="84" t="n">
        <v>8</v>
      </c>
      <c r="X5723" s="84" t="inlineStr">
        <is>
          <t>AUGUST</t>
        </is>
      </c>
      <c r="Y5723" s="84" t="inlineStr">
        <is>
          <t>AUG</t>
        </is>
      </c>
      <c r="Z5723" s="84" t="n">
        <v>9</v>
      </c>
      <c r="AA5723" s="84" t="inlineStr">
        <is>
          <t>SEPTEMBER</t>
        </is>
      </c>
      <c r="AB5723" s="84" t="inlineStr">
        <is>
          <t>SEP</t>
        </is>
      </c>
      <c r="AC5723" s="84" t="n">
        <v>10</v>
      </c>
      <c r="AD5723" s="84" t="inlineStr">
        <is>
          <t>OCTOBER</t>
        </is>
      </c>
      <c r="AE5723" s="84" t="inlineStr">
        <is>
          <t>OCT</t>
        </is>
      </c>
      <c r="AF5723" s="84" t="n">
        <v>11</v>
      </c>
      <c r="AG5723" s="84" t="inlineStr">
        <is>
          <t>NOVEMBER</t>
        </is>
      </c>
      <c r="AH5723" s="84" t="inlineStr">
        <is>
          <t>NOV</t>
        </is>
      </c>
      <c r="AI5723" s="84" t="n">
        <v>12</v>
      </c>
      <c r="AJ5723" s="84" t="inlineStr">
        <is>
          <t>DECEMBER</t>
        </is>
      </c>
      <c r="AK5723" s="84" t="inlineStr">
        <is>
          <t>DEC</t>
        </is>
      </c>
    </row>
    <row r="5724">
      <c r="A5724" s="83" t="n"/>
      <c r="B5724" s="84" t="n">
        <v>31</v>
      </c>
      <c r="C5724" s="83" t="n"/>
      <c r="D5724" s="83" t="n"/>
      <c r="E5724" s="84" t="n">
        <v>28</v>
      </c>
      <c r="F5724" s="83" t="n"/>
      <c r="G5724" s="83" t="n"/>
      <c r="H5724" s="84" t="n">
        <v>31</v>
      </c>
      <c r="I5724" s="83" t="n"/>
      <c r="J5724" s="83" t="n"/>
      <c r="K5724" s="84" t="n">
        <v>30</v>
      </c>
      <c r="L5724" s="83" t="n"/>
      <c r="M5724" s="83" t="n"/>
      <c r="N5724" s="84" t="n">
        <v>31</v>
      </c>
      <c r="O5724" s="83" t="n"/>
      <c r="P5724" s="83" t="n"/>
      <c r="Q5724" s="84" t="n">
        <v>30</v>
      </c>
      <c r="R5724" s="83" t="n"/>
      <c r="S5724" s="83" t="n"/>
      <c r="T5724" s="84" t="n">
        <v>31</v>
      </c>
      <c r="U5724" s="83" t="n"/>
      <c r="V5724" s="83" t="n"/>
      <c r="W5724" s="84" t="n">
        <v>31</v>
      </c>
      <c r="X5724" s="83" t="n"/>
      <c r="Y5724" s="83" t="n"/>
      <c r="Z5724" s="84" t="n">
        <v>30</v>
      </c>
      <c r="AA5724" s="83" t="n"/>
      <c r="AB5724" s="83" t="n"/>
      <c r="AC5724" s="84" t="n">
        <v>31</v>
      </c>
      <c r="AD5724" s="83" t="n"/>
      <c r="AE5724" s="83" t="n"/>
      <c r="AF5724" s="84" t="n">
        <v>30</v>
      </c>
      <c r="AG5724" s="83" t="n"/>
      <c r="AH5724" s="83" t="n"/>
      <c r="AI5724" s="84" t="n">
        <v>31</v>
      </c>
      <c r="AJ5724" s="83" t="n"/>
      <c r="AK5724" s="83" t="n"/>
    </row>
    <row r="5725">
      <c r="A5725" s="84" t="inlineStr">
        <is>
          <t>RATIOS</t>
        </is>
      </c>
      <c r="B5725" s="84" t="inlineStr">
        <is>
          <t>E.BKDWN</t>
        </is>
      </c>
      <c r="C5725" s="84" t="inlineStr">
        <is>
          <t>PEAK/AVG</t>
        </is>
      </c>
      <c r="D5725" s="84" t="inlineStr">
        <is>
          <t>END/AVG</t>
        </is>
      </c>
      <c r="E5725" s="84" t="inlineStr">
        <is>
          <t>E.BKDWN</t>
        </is>
      </c>
      <c r="F5725" s="84" t="inlineStr">
        <is>
          <t>PEAK/AVG</t>
        </is>
      </c>
      <c r="G5725" s="84" t="inlineStr">
        <is>
          <t>END/AVG</t>
        </is>
      </c>
      <c r="H5725" s="84" t="inlineStr">
        <is>
          <t>E.BKDWN</t>
        </is>
      </c>
      <c r="I5725" s="84" t="inlineStr">
        <is>
          <t>PEAK/AVG</t>
        </is>
      </c>
      <c r="J5725" s="84" t="inlineStr">
        <is>
          <t>END/AVG</t>
        </is>
      </c>
      <c r="K5725" s="84" t="inlineStr">
        <is>
          <t>E.BKDWN</t>
        </is>
      </c>
      <c r="L5725" s="84" t="inlineStr">
        <is>
          <t>PEAK/AVG</t>
        </is>
      </c>
      <c r="M5725" s="84" t="inlineStr">
        <is>
          <t>END/AVG</t>
        </is>
      </c>
      <c r="N5725" s="84" t="inlineStr">
        <is>
          <t>E.BKDWN</t>
        </is>
      </c>
      <c r="O5725" s="84" t="inlineStr">
        <is>
          <t>PEAK/AVG</t>
        </is>
      </c>
      <c r="P5725" s="84" t="inlineStr">
        <is>
          <t>END/AVG</t>
        </is>
      </c>
      <c r="Q5725" s="84" t="inlineStr">
        <is>
          <t>E.BKDWN</t>
        </is>
      </c>
      <c r="R5725" s="84" t="inlineStr">
        <is>
          <t>PEAK/AVG</t>
        </is>
      </c>
      <c r="S5725" s="84" t="inlineStr">
        <is>
          <t>END/AVG</t>
        </is>
      </c>
      <c r="T5725" s="84" t="inlineStr">
        <is>
          <t>E.BKDWN</t>
        </is>
      </c>
      <c r="U5725" s="84" t="inlineStr">
        <is>
          <t>PEAK/AVG</t>
        </is>
      </c>
      <c r="V5725" s="84" t="inlineStr">
        <is>
          <t>END/AVG</t>
        </is>
      </c>
      <c r="W5725" s="84" t="inlineStr">
        <is>
          <t>E.BKDWN</t>
        </is>
      </c>
      <c r="X5725" s="84" t="inlineStr">
        <is>
          <t>PEAK/AVG</t>
        </is>
      </c>
      <c r="Y5725" s="84" t="inlineStr">
        <is>
          <t>END/AVG</t>
        </is>
      </c>
      <c r="Z5725" s="84" t="inlineStr">
        <is>
          <t>E.BKDWN</t>
        </is>
      </c>
      <c r="AA5725" s="84" t="inlineStr">
        <is>
          <t>PEAK/AVG</t>
        </is>
      </c>
      <c r="AB5725" s="84" t="inlineStr">
        <is>
          <t>END/AVG</t>
        </is>
      </c>
      <c r="AC5725" s="84" t="inlineStr">
        <is>
          <t>E.BKDWN</t>
        </is>
      </c>
      <c r="AD5725" s="84" t="inlineStr">
        <is>
          <t>PEAK/AVG</t>
        </is>
      </c>
      <c r="AE5725" s="84" t="inlineStr">
        <is>
          <t>END/AVG</t>
        </is>
      </c>
      <c r="AF5725" s="84" t="inlineStr">
        <is>
          <t>E.BKDWN</t>
        </is>
      </c>
      <c r="AG5725" s="84" t="inlineStr">
        <is>
          <t>PEAK/AVG</t>
        </is>
      </c>
      <c r="AH5725" s="84" t="inlineStr">
        <is>
          <t>END/AVG</t>
        </is>
      </c>
      <c r="AI5725" s="84" t="inlineStr">
        <is>
          <t>E.BKDWN</t>
        </is>
      </c>
      <c r="AJ5725" s="84" t="inlineStr">
        <is>
          <t>PEAK/AVG</t>
        </is>
      </c>
      <c r="AK5725" s="84" t="inlineStr">
        <is>
          <t>END/AVG</t>
        </is>
      </c>
    </row>
    <row r="5726">
      <c r="A5726" s="83" t="n"/>
      <c r="B5726" s="166" t="n">
        <v>0.06956097277424091</v>
      </c>
      <c r="C5726" s="167" t="n">
        <v>1.061460454360529</v>
      </c>
      <c r="D5726" s="167" t="n">
        <v>0.5305897676585634</v>
      </c>
      <c r="E5726" s="166" t="n">
        <v>0.06438478325509485</v>
      </c>
      <c r="F5726" s="167" t="n">
        <v>1.041744003413877</v>
      </c>
      <c r="G5726" s="167" t="n">
        <v>0.5048485373235487</v>
      </c>
      <c r="H5726" s="166" t="n">
        <v>0.07194571769062214</v>
      </c>
      <c r="I5726" s="167" t="n">
        <v>1.108834896786005</v>
      </c>
      <c r="J5726" s="167" t="n">
        <v>0.462024493024875</v>
      </c>
      <c r="K5726" s="166" t="n">
        <v>0.06825842629478618</v>
      </c>
      <c r="L5726" s="167" t="n">
        <v>1.085561788260808</v>
      </c>
      <c r="M5726" s="167" t="n">
        <v>0.460439403631816</v>
      </c>
      <c r="N5726" s="166" t="n">
        <v>0.08446185443565672</v>
      </c>
      <c r="O5726" s="167" t="n">
        <v>1.233089347887474</v>
      </c>
      <c r="P5726" s="167" t="n">
        <v>0.5332078990516362</v>
      </c>
      <c r="Q5726" s="166" t="n">
        <v>0.0999516848307138</v>
      </c>
      <c r="R5726" s="167" t="n">
        <v>1.364192326558144</v>
      </c>
      <c r="S5726" s="167" t="n">
        <v>0.6169333885337377</v>
      </c>
      <c r="T5726" s="166" t="n">
        <v>0.1074489099264582</v>
      </c>
      <c r="U5726" s="167" t="n">
        <v>1.168917821288675</v>
      </c>
      <c r="V5726" s="167" t="n">
        <v>0.5451056456940504</v>
      </c>
      <c r="W5726" s="166" t="n">
        <v>0.1172917581976677</v>
      </c>
      <c r="X5726" s="167" t="n">
        <v>1.167248046642707</v>
      </c>
      <c r="Y5726" s="167" t="n">
        <v>0.5946340194397565</v>
      </c>
      <c r="Z5726" s="166" t="n">
        <v>0.09544272826542498</v>
      </c>
      <c r="AA5726" s="167" t="n">
        <v>1.189009106054374</v>
      </c>
      <c r="AB5726" s="167" t="n">
        <v>0.6035806918132126</v>
      </c>
      <c r="AC5726" s="166" t="n">
        <v>0.08283844342567756</v>
      </c>
      <c r="AD5726" s="167" t="n">
        <v>1.353492396351925</v>
      </c>
      <c r="AE5726" s="167" t="n">
        <v>0.5457498847530176</v>
      </c>
      <c r="AF5726" s="166" t="n">
        <v>0.06777407698050787</v>
      </c>
      <c r="AG5726" s="167" t="n">
        <v>1.223199917027572</v>
      </c>
      <c r="AH5726" s="167" t="n">
        <v>0.4661044240689942</v>
      </c>
      <c r="AI5726" s="166" t="n">
        <v>0.07064064392314917</v>
      </c>
      <c r="AJ5726" s="167" t="n">
        <v>1.044214131201816</v>
      </c>
      <c r="AK5726" s="167" t="n">
        <v>0.4722562542403246</v>
      </c>
      <c r="AM5726">
        <f>A5721</f>
        <v/>
      </c>
      <c r="AN5726" s="163">
        <f>1/($B5726*(1/$B5724)*(1/(5/7+2/7*$D5726))*$B5736/SUM($B5728:$B5751))</f>
        <v/>
      </c>
      <c r="AO5726" s="163">
        <f>1/(B5726*(1/B5724)*(1/(5/7+2/7*D5726)))</f>
        <v/>
      </c>
      <c r="AP5726" s="163" t="n"/>
      <c r="AR5726" s="168">
        <f>CHOOSE(AV$3,C5726,F5726,I5726,L5726,O5726,R5726,U5726,X5726,AA5726,AD5726,AG5726,AJ5726)</f>
        <v/>
      </c>
      <c r="AS5726" s="164" t="n"/>
      <c r="AT5726" s="164" t="n"/>
      <c r="AV5726" s="116">
        <f>AN5726/AR5726</f>
        <v/>
      </c>
      <c r="AW5726" s="165">
        <f>AO5726/AR5726</f>
        <v/>
      </c>
      <c r="AX5726" s="163" t="n"/>
    </row>
    <row r="5727">
      <c r="A5727" s="84" t="inlineStr">
        <is>
          <t>HOUR</t>
        </is>
      </c>
      <c r="B5727" s="84" t="inlineStr">
        <is>
          <t>PEAK</t>
        </is>
      </c>
      <c r="C5727" s="84" t="inlineStr">
        <is>
          <t>AVG</t>
        </is>
      </c>
      <c r="D5727" s="84" t="inlineStr">
        <is>
          <t>END</t>
        </is>
      </c>
      <c r="E5727" s="84" t="inlineStr">
        <is>
          <t>PEAK</t>
        </is>
      </c>
      <c r="F5727" s="84" t="inlineStr">
        <is>
          <t>AVG</t>
        </is>
      </c>
      <c r="G5727" s="84" t="inlineStr">
        <is>
          <t>END</t>
        </is>
      </c>
      <c r="H5727" s="84" t="inlineStr">
        <is>
          <t>PEAK</t>
        </is>
      </c>
      <c r="I5727" s="84" t="inlineStr">
        <is>
          <t>AVG</t>
        </is>
      </c>
      <c r="J5727" s="84" t="inlineStr">
        <is>
          <t>END</t>
        </is>
      </c>
      <c r="K5727" s="84" t="inlineStr">
        <is>
          <t>PEAK</t>
        </is>
      </c>
      <c r="L5727" s="84" t="inlineStr">
        <is>
          <t>AVG</t>
        </is>
      </c>
      <c r="M5727" s="84" t="inlineStr">
        <is>
          <t>END</t>
        </is>
      </c>
      <c r="N5727" s="84" t="inlineStr">
        <is>
          <t>PEAK</t>
        </is>
      </c>
      <c r="O5727" s="84" t="inlineStr">
        <is>
          <t>AVG</t>
        </is>
      </c>
      <c r="P5727" s="84" t="inlineStr">
        <is>
          <t>END</t>
        </is>
      </c>
      <c r="Q5727" s="84" t="inlineStr">
        <is>
          <t>PEAK</t>
        </is>
      </c>
      <c r="R5727" s="84" t="inlineStr">
        <is>
          <t>AVG</t>
        </is>
      </c>
      <c r="S5727" s="84" t="inlineStr">
        <is>
          <t>END</t>
        </is>
      </c>
      <c r="T5727" s="84" t="inlineStr">
        <is>
          <t>PEAK</t>
        </is>
      </c>
      <c r="U5727" s="84" t="inlineStr">
        <is>
          <t>AVG</t>
        </is>
      </c>
      <c r="V5727" s="84" t="inlineStr">
        <is>
          <t>END</t>
        </is>
      </c>
      <c r="W5727" s="84" t="inlineStr">
        <is>
          <t>PEAK</t>
        </is>
      </c>
      <c r="X5727" s="84" t="inlineStr">
        <is>
          <t>AVG</t>
        </is>
      </c>
      <c r="Y5727" s="84" t="inlineStr">
        <is>
          <t>END</t>
        </is>
      </c>
      <c r="Z5727" s="84" t="inlineStr">
        <is>
          <t>PEAK</t>
        </is>
      </c>
      <c r="AA5727" s="84" t="inlineStr">
        <is>
          <t>AVG</t>
        </is>
      </c>
      <c r="AB5727" s="84" t="inlineStr">
        <is>
          <t>END</t>
        </is>
      </c>
      <c r="AC5727" s="84" t="inlineStr">
        <is>
          <t>PEAK</t>
        </is>
      </c>
      <c r="AD5727" s="84" t="inlineStr">
        <is>
          <t>AVG</t>
        </is>
      </c>
      <c r="AE5727" s="84" t="inlineStr">
        <is>
          <t>END</t>
        </is>
      </c>
      <c r="AF5727" s="84" t="inlineStr">
        <is>
          <t>PEAK</t>
        </is>
      </c>
      <c r="AG5727" s="84" t="inlineStr">
        <is>
          <t>AVG</t>
        </is>
      </c>
      <c r="AH5727" s="84" t="inlineStr">
        <is>
          <t>END</t>
        </is>
      </c>
      <c r="AI5727" s="84" t="inlineStr">
        <is>
          <t>PEAK</t>
        </is>
      </c>
      <c r="AJ5727" s="84" t="inlineStr">
        <is>
          <t>AVG</t>
        </is>
      </c>
      <c r="AK5727" s="84" t="inlineStr">
        <is>
          <t>END</t>
        </is>
      </c>
    </row>
    <row r="5728">
      <c r="A5728" s="84" t="n">
        <v>1</v>
      </c>
      <c r="B5728" s="84" t="n">
        <v>0.2570616578666436</v>
      </c>
      <c r="C5728" s="84" t="n">
        <v>0.2316431849912929</v>
      </c>
      <c r="D5728" s="84" t="n">
        <v>0.594593004788179</v>
      </c>
      <c r="E5728" s="84" t="n">
        <v>0.1968721371548227</v>
      </c>
      <c r="F5728" s="84" t="n">
        <v>0.2030448419317974</v>
      </c>
      <c r="G5728" s="84" t="n">
        <v>0.5713576917205232</v>
      </c>
      <c r="H5728" s="84" t="n">
        <v>0.1252483294202637</v>
      </c>
      <c r="I5728" s="84" t="n">
        <v>0.1945120076587498</v>
      </c>
      <c r="J5728" s="84" t="n">
        <v>0.4727715241861881</v>
      </c>
      <c r="K5728" s="84" t="n">
        <v>0.19700639793581</v>
      </c>
      <c r="L5728" s="84" t="n">
        <v>0.2110554560296169</v>
      </c>
      <c r="M5728" s="84" t="n">
        <v>0.4744861645725907</v>
      </c>
      <c r="N5728" s="84" t="n">
        <v>0.08472024755373421</v>
      </c>
      <c r="O5728" s="84" t="n">
        <v>0.10880440000211</v>
      </c>
      <c r="P5728" s="84" t="n">
        <v>0.2232128619860093</v>
      </c>
      <c r="Q5728" s="84" t="n">
        <v>0.06803172873868564</v>
      </c>
      <c r="R5728" s="84" t="n">
        <v>0.09309667432545937</v>
      </c>
      <c r="S5728" s="84" t="n">
        <v>0.1575057077625571</v>
      </c>
      <c r="T5728" s="84" t="n">
        <v>0.07429288525632145</v>
      </c>
      <c r="U5728" s="84" t="n">
        <v>0.08538163001293667</v>
      </c>
      <c r="V5728" s="84" t="n">
        <v>0.1671387718954292</v>
      </c>
      <c r="W5728" s="84" t="n">
        <v>0.06732686428286588</v>
      </c>
      <c r="X5728" s="84" t="n">
        <v>0.07810427120303513</v>
      </c>
      <c r="Y5728" s="84" t="n">
        <v>0.134579018018989</v>
      </c>
      <c r="Z5728" s="84" t="n">
        <v>0.07549497776636883</v>
      </c>
      <c r="AA5728" s="84" t="n">
        <v>0.0878888097209123</v>
      </c>
      <c r="AB5728" s="84" t="n">
        <v>0.1472982755960646</v>
      </c>
      <c r="AC5728" s="84" t="n">
        <v>0.07650800577355579</v>
      </c>
      <c r="AD5728" s="84" t="n">
        <v>0.1194159066385879</v>
      </c>
      <c r="AE5728" s="84" t="n">
        <v>0.2501610864157253</v>
      </c>
      <c r="AF5728" s="84" t="n">
        <v>0.09380260137719967</v>
      </c>
      <c r="AG5728" s="84" t="n">
        <v>0.1726105829239969</v>
      </c>
      <c r="AH5728" s="84" t="n">
        <v>0.4157463881177687</v>
      </c>
      <c r="AI5728" s="84" t="n">
        <v>0.146963274277502</v>
      </c>
      <c r="AJ5728" s="84" t="n">
        <v>0.2100871317554134</v>
      </c>
      <c r="AK5728" s="84" t="n">
        <v>0.521022472063047</v>
      </c>
    </row>
    <row r="5729">
      <c r="A5729" s="84" t="n">
        <v>2</v>
      </c>
      <c r="B5729" s="84" t="n">
        <v>0.2559364090135319</v>
      </c>
      <c r="C5729" s="84" t="n">
        <v>0.2386348187677893</v>
      </c>
      <c r="D5729" s="84" t="n">
        <v>0.6144633592545972</v>
      </c>
      <c r="E5729" s="84" t="n">
        <v>0.1958513283601623</v>
      </c>
      <c r="F5729" s="84" t="n">
        <v>0.2059298307847394</v>
      </c>
      <c r="G5729" s="84" t="n">
        <v>0.5703272098112055</v>
      </c>
      <c r="H5729" s="84" t="n">
        <v>0.125146740111974</v>
      </c>
      <c r="I5729" s="84" t="n">
        <v>0.1995575204019287</v>
      </c>
      <c r="J5729" s="84" t="n">
        <v>0.49513895318845</v>
      </c>
      <c r="K5729" s="84" t="n">
        <v>0.2072088675916906</v>
      </c>
      <c r="L5729" s="84" t="n">
        <v>0.2258956341435318</v>
      </c>
      <c r="M5729" s="84" t="n">
        <v>0.4733241339240324</v>
      </c>
      <c r="N5729" s="84" t="n">
        <v>0.08463661453541858</v>
      </c>
      <c r="O5729" s="84" t="n">
        <v>0.1149549783991265</v>
      </c>
      <c r="P5729" s="84" t="n">
        <v>0.2293485118449241</v>
      </c>
      <c r="Q5729" s="84" t="n">
        <v>0.06796457007260598</v>
      </c>
      <c r="R5729" s="84" t="n">
        <v>0.09314387655229386</v>
      </c>
      <c r="S5729" s="84" t="n">
        <v>0.1569349315068493</v>
      </c>
      <c r="T5729" s="84" t="n">
        <v>0.07421954578420267</v>
      </c>
      <c r="U5729" s="84" t="n">
        <v>0.08529734409979457</v>
      </c>
      <c r="V5729" s="84" t="n">
        <v>0.1665303307891481</v>
      </c>
      <c r="W5729" s="84" t="n">
        <v>0.0672604014355975</v>
      </c>
      <c r="X5729" s="84" t="n">
        <v>0.07802716925712888</v>
      </c>
      <c r="Y5729" s="84" t="n">
        <v>0.1340891053214318</v>
      </c>
      <c r="Z5729" s="84" t="n">
        <v>0.07542045162839611</v>
      </c>
      <c r="AA5729" s="84" t="n">
        <v>0.08780231985052356</v>
      </c>
      <c r="AB5729" s="84" t="n">
        <v>0.1467642206952209</v>
      </c>
      <c r="AC5729" s="84" t="n">
        <v>0.0764324796079353</v>
      </c>
      <c r="AD5729" s="84" t="n">
        <v>0.1236830173417528</v>
      </c>
      <c r="AE5729" s="84" t="n">
        <v>0.2494270217364708</v>
      </c>
      <c r="AF5729" s="84" t="n">
        <v>0.09300688599846978</v>
      </c>
      <c r="AG5729" s="84" t="n">
        <v>0.1719833822881024</v>
      </c>
      <c r="AH5729" s="84" t="n">
        <v>0.4168608538834067</v>
      </c>
      <c r="AI5729" s="84" t="n">
        <v>0.1460212794222432</v>
      </c>
      <c r="AJ5729" s="84" t="n">
        <v>0.2166654441712059</v>
      </c>
      <c r="AK5729" s="84" t="n">
        <v>0.5441342607085982</v>
      </c>
    </row>
    <row r="5730">
      <c r="A5730" s="84" t="n">
        <v>3</v>
      </c>
      <c r="B5730" s="84" t="n">
        <v>0.2558065726074036</v>
      </c>
      <c r="C5730" s="84" t="n">
        <v>0.2423226897937253</v>
      </c>
      <c r="D5730" s="84" t="n">
        <v>0.6249926471453279</v>
      </c>
      <c r="E5730" s="84" t="n">
        <v>0.1944248135060856</v>
      </c>
      <c r="F5730" s="84" t="n">
        <v>0.211805329483688</v>
      </c>
      <c r="G5730" s="84" t="n">
        <v>0.5944990076840875</v>
      </c>
      <c r="H5730" s="84" t="n">
        <v>0.1252821925230269</v>
      </c>
      <c r="I5730" s="84" t="n">
        <v>0.2050583551589541</v>
      </c>
      <c r="J5730" s="84" t="n">
        <v>0.4951521805267126</v>
      </c>
      <c r="K5730" s="84" t="n">
        <v>0.2060503936178616</v>
      </c>
      <c r="L5730" s="84" t="n">
        <v>0.2278479755629615</v>
      </c>
      <c r="M5730" s="84" t="n">
        <v>0.5139661558573607</v>
      </c>
      <c r="N5730" s="84" t="n">
        <v>0.0847481252265061</v>
      </c>
      <c r="O5730" s="84" t="n">
        <v>0.1150956434282177</v>
      </c>
      <c r="P5730" s="84" t="n">
        <v>0.2295772987888159</v>
      </c>
      <c r="Q5730" s="84" t="n">
        <v>0.06805411496071219</v>
      </c>
      <c r="R5730" s="84" t="n">
        <v>0.09326604702174775</v>
      </c>
      <c r="S5730" s="84" t="n">
        <v>0.1571061643835617</v>
      </c>
      <c r="T5730" s="84" t="n">
        <v>0.07431733174702772</v>
      </c>
      <c r="U5730" s="84" t="n">
        <v>0.08540972531731732</v>
      </c>
      <c r="V5730" s="84" t="n">
        <v>0.1667128631210325</v>
      </c>
      <c r="W5730" s="84" t="n">
        <v>0.06734901856528869</v>
      </c>
      <c r="X5730" s="84" t="n">
        <v>0.07812997185167052</v>
      </c>
      <c r="Y5730" s="84" t="n">
        <v>0.134236079130699</v>
      </c>
      <c r="Z5730" s="84" t="n">
        <v>0.07551981981235975</v>
      </c>
      <c r="AA5730" s="84" t="n">
        <v>0.08819221069481567</v>
      </c>
      <c r="AB5730" s="84" t="n">
        <v>0.146924437165474</v>
      </c>
      <c r="AC5730" s="84" t="n">
        <v>0.07653318116209595</v>
      </c>
      <c r="AD5730" s="84" t="n">
        <v>0.1238204622255645</v>
      </c>
      <c r="AE5730" s="84" t="n">
        <v>0.2496472411402472</v>
      </c>
      <c r="AF5730" s="84" t="n">
        <v>0.09291507268553939</v>
      </c>
      <c r="AG5730" s="84" t="n">
        <v>0.1718446943587132</v>
      </c>
      <c r="AH5730" s="84" t="n">
        <v>0.4158477031873721</v>
      </c>
      <c r="AI5730" s="84" t="n">
        <v>0.1459125877081748</v>
      </c>
      <c r="AJ5730" s="84" t="n">
        <v>0.2163450216767748</v>
      </c>
      <c r="AK5730" s="84" t="n">
        <v>0.5429092542432864</v>
      </c>
    </row>
    <row r="5731">
      <c r="A5731" s="84" t="n">
        <v>4</v>
      </c>
      <c r="B5731" s="84" t="n">
        <v>0.2559796878155746</v>
      </c>
      <c r="C5731" s="84" t="n">
        <v>0.2506349655057821</v>
      </c>
      <c r="D5731" s="84" t="n">
        <v>0.6370513288078963</v>
      </c>
      <c r="E5731" s="84" t="n">
        <v>0.1945818610129564</v>
      </c>
      <c r="F5731" s="84" t="n">
        <v>0.2142098610490583</v>
      </c>
      <c r="G5731" s="84" t="n">
        <v>0.6075008905399215</v>
      </c>
      <c r="H5731" s="84" t="n">
        <v>0.1776909878995846</v>
      </c>
      <c r="I5731" s="84" t="n">
        <v>0.2433015126809127</v>
      </c>
      <c r="J5731" s="84" t="n">
        <v>0.5405351781061097</v>
      </c>
      <c r="K5731" s="84" t="n">
        <v>0.2349859140096364</v>
      </c>
      <c r="L5731" s="84" t="n">
        <v>0.2570913886450392</v>
      </c>
      <c r="M5731" s="84" t="n">
        <v>0.5809572227467499</v>
      </c>
      <c r="N5731" s="84" t="n">
        <v>0.08653229628390623</v>
      </c>
      <c r="O5731" s="84" t="n">
        <v>0.146432295284029</v>
      </c>
      <c r="P5731" s="84" t="n">
        <v>0.247360283973128</v>
      </c>
      <c r="Q5731" s="84" t="n">
        <v>0.06948683317041141</v>
      </c>
      <c r="R5731" s="84" t="n">
        <v>0.1015403197256718</v>
      </c>
      <c r="S5731" s="84" t="n">
        <v>0.1567351598173516</v>
      </c>
      <c r="T5731" s="84" t="n">
        <v>0.07588190715222831</v>
      </c>
      <c r="U5731" s="84" t="n">
        <v>0.0872078247976819</v>
      </c>
      <c r="V5731" s="84" t="n">
        <v>0.1655568250190983</v>
      </c>
      <c r="W5731" s="84" t="n">
        <v>0.0687668926403474</v>
      </c>
      <c r="X5731" s="84" t="n">
        <v>0.07977481336433727</v>
      </c>
      <c r="Y5731" s="84" t="n">
        <v>0.1333052450053401</v>
      </c>
      <c r="Z5731" s="84" t="n">
        <v>0.07710971075577785</v>
      </c>
      <c r="AA5731" s="84" t="n">
        <v>0.09384562793705181</v>
      </c>
      <c r="AB5731" s="84" t="n">
        <v>0.1459097328538707</v>
      </c>
      <c r="AC5731" s="84" t="n">
        <v>0.0781444060286664</v>
      </c>
      <c r="AD5731" s="84" t="n">
        <v>0.1259137320077538</v>
      </c>
      <c r="AE5731" s="84" t="n">
        <v>0.2482525182496635</v>
      </c>
      <c r="AF5731" s="84" t="n">
        <v>0.09303749043611324</v>
      </c>
      <c r="AG5731" s="84" t="n">
        <v>0.1740678411671314</v>
      </c>
      <c r="AH5731" s="84" t="n">
        <v>0.4151384977001479</v>
      </c>
      <c r="AI5731" s="84" t="n">
        <v>0.1675422388077726</v>
      </c>
      <c r="AJ5731" s="84" t="n">
        <v>0.2218694143217274</v>
      </c>
      <c r="AK5731" s="84" t="n">
        <v>0.5432767561828797</v>
      </c>
    </row>
    <row r="5732">
      <c r="A5732" s="84" t="n">
        <v>5</v>
      </c>
      <c r="B5732" s="84" t="n">
        <v>0.2596006809198189</v>
      </c>
      <c r="C5732" s="84" t="n">
        <v>0.2703366989562181</v>
      </c>
      <c r="D5732" s="84" t="n">
        <v>0.6471453277020269</v>
      </c>
      <c r="E5732" s="84" t="n">
        <v>0.2222745713911791</v>
      </c>
      <c r="F5732" s="84" t="n">
        <v>0.2486433817008636</v>
      </c>
      <c r="G5732" s="84" t="n">
        <v>0.628123250725154</v>
      </c>
      <c r="H5732" s="84" t="n">
        <v>0.1927487809283005</v>
      </c>
      <c r="I5732" s="84" t="n">
        <v>0.2578348465331315</v>
      </c>
      <c r="J5732" s="84" t="n">
        <v>0.5801378288646977</v>
      </c>
      <c r="K5732" s="84" t="n">
        <v>0.2405676522471762</v>
      </c>
      <c r="L5732" s="84" t="n">
        <v>0.2668530957421876</v>
      </c>
      <c r="M5732" s="84" t="n">
        <v>0.6107052073498439</v>
      </c>
      <c r="N5732" s="84" t="n">
        <v>0.08962671796158456</v>
      </c>
      <c r="O5732" s="84" t="n">
        <v>0.1766647266614738</v>
      </c>
      <c r="P5732" s="84" t="n">
        <v>0.2728734946859033</v>
      </c>
      <c r="Q5732" s="84" t="n">
        <v>0.1548156494616114</v>
      </c>
      <c r="R5732" s="84" t="n">
        <v>0.1369697558673062</v>
      </c>
      <c r="S5732" s="84" t="n">
        <v>0.1766409817351598</v>
      </c>
      <c r="T5732" s="84" t="n">
        <v>0.1476731015262759</v>
      </c>
      <c r="U5732" s="84" t="n">
        <v>0.1012797411145408</v>
      </c>
      <c r="V5732" s="84" t="n">
        <v>0.1656785132403545</v>
      </c>
      <c r="W5732" s="84" t="n">
        <v>0.1149438019702542</v>
      </c>
      <c r="X5732" s="84" t="n">
        <v>0.09568963407171706</v>
      </c>
      <c r="Y5732" s="84" t="n">
        <v>0.1639149903487199</v>
      </c>
      <c r="Z5732" s="84" t="n">
        <v>0.07986717786076861</v>
      </c>
      <c r="AA5732" s="84" t="n">
        <v>0.1109129623604321</v>
      </c>
      <c r="AB5732" s="84" t="n">
        <v>0.1460165438340394</v>
      </c>
      <c r="AC5732" s="84" t="n">
        <v>0.1229314222416166</v>
      </c>
      <c r="AD5732" s="84" t="n">
        <v>0.1707492010028738</v>
      </c>
      <c r="AE5732" s="84" t="n">
        <v>0.2940010603156478</v>
      </c>
      <c r="AF5732" s="84" t="n">
        <v>0.09499617444529457</v>
      </c>
      <c r="AG5732" s="84" t="n">
        <v>0.210584165978402</v>
      </c>
      <c r="AH5732" s="84" t="n">
        <v>0.4413183116856801</v>
      </c>
      <c r="AI5732" s="84" t="n">
        <v>0.2034829655930341</v>
      </c>
      <c r="AJ5732" s="84" t="n">
        <v>0.2498426841367701</v>
      </c>
      <c r="AK5732" s="84" t="n">
        <v>0.5788291660428206</v>
      </c>
    </row>
    <row r="5733">
      <c r="A5733" s="84" t="n">
        <v>6</v>
      </c>
      <c r="B5733" s="84" t="n">
        <v>0.26814103118959</v>
      </c>
      <c r="C5733" s="84" t="n">
        <v>0.2768298551393903</v>
      </c>
      <c r="D5733" s="84" t="n">
        <v>0.6503335254879354</v>
      </c>
      <c r="E5733" s="84" t="n">
        <v>0.2417746368276404</v>
      </c>
      <c r="F5733" s="84" t="n">
        <v>0.2616920628007067</v>
      </c>
      <c r="G5733" s="84" t="n">
        <v>0.6428171594320899</v>
      </c>
      <c r="H5733" s="84" t="n">
        <v>0.22651029438324</v>
      </c>
      <c r="I5733" s="84" t="n">
        <v>0.2844186471877056</v>
      </c>
      <c r="J5733" s="84" t="n">
        <v>0.6081004219520906</v>
      </c>
      <c r="K5733" s="84" t="n">
        <v>0.2687527974513572</v>
      </c>
      <c r="L5733" s="84" t="n">
        <v>0.2977966148822835</v>
      </c>
      <c r="M5733" s="84" t="n">
        <v>0.6170818505338078</v>
      </c>
      <c r="N5733" s="84" t="n">
        <v>0.2523951567189838</v>
      </c>
      <c r="O5733" s="84" t="n">
        <v>0.2664916559263055</v>
      </c>
      <c r="P5733" s="84" t="n">
        <v>0.4010635126422119</v>
      </c>
      <c r="Q5733" s="84" t="n">
        <v>0.3527098521763138</v>
      </c>
      <c r="R5733" s="84" t="n">
        <v>0.3222371078917959</v>
      </c>
      <c r="S5733" s="84" t="n">
        <v>0.4945918949771689</v>
      </c>
      <c r="T5733" s="84" t="n">
        <v>0.3396595418727641</v>
      </c>
      <c r="U5733" s="84" t="n">
        <v>0.3179149708383512</v>
      </c>
      <c r="V5733" s="84" t="n">
        <v>0.4501247304267876</v>
      </c>
      <c r="W5733" s="84" t="n">
        <v>0.3289246311311977</v>
      </c>
      <c r="X5733" s="84" t="n">
        <v>0.2896732346102068</v>
      </c>
      <c r="Y5733" s="84" t="n">
        <v>0.3475979580438767</v>
      </c>
      <c r="Z5733" s="84" t="n">
        <v>0.2122504409463163</v>
      </c>
      <c r="AA5733" s="84" t="n">
        <v>0.2166049568305718</v>
      </c>
      <c r="AB5733" s="84" t="n">
        <v>0.2731394120648937</v>
      </c>
      <c r="AC5733" s="84" t="n">
        <v>0.2556225034406365</v>
      </c>
      <c r="AD5733" s="84" t="n">
        <v>0.2431589573778676</v>
      </c>
      <c r="AE5733" s="84" t="n">
        <v>0.4019330369887036</v>
      </c>
      <c r="AF5733" s="84" t="n">
        <v>0.192614129048712</v>
      </c>
      <c r="AG5733" s="84" t="n">
        <v>0.2481147756463996</v>
      </c>
      <c r="AH5733" s="84" t="n">
        <v>0.4801219833438025</v>
      </c>
      <c r="AI5733" s="84" t="n">
        <v>0.2205958721302369</v>
      </c>
      <c r="AJ5733" s="84" t="n">
        <v>0.2598684337516841</v>
      </c>
      <c r="AK5733" s="84" t="n">
        <v>0.6455239624875798</v>
      </c>
    </row>
    <row r="5734">
      <c r="A5734" s="84" t="n">
        <v>7</v>
      </c>
      <c r="B5734" s="84" t="n">
        <v>0.3034853861911769</v>
      </c>
      <c r="C5734" s="84" t="n">
        <v>0.3091898983839401</v>
      </c>
      <c r="D5734" s="84" t="n">
        <v>0.6711803390548347</v>
      </c>
      <c r="E5734" s="84" t="n">
        <v>0.2698992278497578</v>
      </c>
      <c r="F5734" s="84" t="n">
        <v>0.2927646275670227</v>
      </c>
      <c r="G5734" s="84" t="n">
        <v>0.6501704747849981</v>
      </c>
      <c r="H5734" s="84" t="n">
        <v>0.4445209499729096</v>
      </c>
      <c r="I5734" s="84" t="n">
        <v>0.5037067881896474</v>
      </c>
      <c r="J5734" s="84" t="n">
        <v>0.6717239189957804</v>
      </c>
      <c r="K5734" s="84" t="n">
        <v>0.5211421500223796</v>
      </c>
      <c r="L5734" s="84" t="n">
        <v>0.5779228517293017</v>
      </c>
      <c r="M5734" s="84" t="n">
        <v>0.6491393710509116</v>
      </c>
      <c r="N5734" s="84" t="n">
        <v>0.534219843327479</v>
      </c>
      <c r="O5734" s="84" t="n">
        <v>0.5343600708248422</v>
      </c>
      <c r="P5734" s="84" t="n">
        <v>0.6788247284021657</v>
      </c>
      <c r="Q5734" s="84" t="n">
        <v>0.5947422226533643</v>
      </c>
      <c r="R5734" s="84" t="n">
        <v>0.5907247624270274</v>
      </c>
      <c r="S5734" s="84" t="n">
        <v>0.632462899543379</v>
      </c>
      <c r="T5734" s="84" t="n">
        <v>0.5907250014260453</v>
      </c>
      <c r="U5734" s="84" t="n">
        <v>0.5640260060353824</v>
      </c>
      <c r="V5734" s="84" t="n">
        <v>0.7705095356242265</v>
      </c>
      <c r="W5734" s="84" t="n">
        <v>0.5387699942398866</v>
      </c>
      <c r="X5734" s="84" t="n">
        <v>0.5380198262146615</v>
      </c>
      <c r="Y5734" s="84" t="n">
        <v>0.6543567936193772</v>
      </c>
      <c r="Z5734" s="84" t="n">
        <v>0.4943815572650563</v>
      </c>
      <c r="AA5734" s="84" t="n">
        <v>0.4885263636226351</v>
      </c>
      <c r="AB5734" s="84" t="n">
        <v>0.5108531823738147</v>
      </c>
      <c r="AC5734" s="84" t="n">
        <v>0.5056225034406365</v>
      </c>
      <c r="AD5734" s="84" t="n">
        <v>0.4900589433174143</v>
      </c>
      <c r="AE5734" s="84" t="n">
        <v>0.4924432119407854</v>
      </c>
      <c r="AF5734" s="84" t="n">
        <v>0.2576281560826319</v>
      </c>
      <c r="AG5734" s="84" t="n">
        <v>0.2866265506655986</v>
      </c>
      <c r="AH5734" s="84" t="n">
        <v>0.4843974792810682</v>
      </c>
      <c r="AI5734" s="84" t="n">
        <v>0.2462591935074816</v>
      </c>
      <c r="AJ5734" s="84" t="n">
        <v>0.2912196515501886</v>
      </c>
      <c r="AK5734" s="84" t="n">
        <v>0.6517987178265662</v>
      </c>
    </row>
    <row r="5735">
      <c r="A5735" s="84" t="n">
        <v>8</v>
      </c>
      <c r="B5735" s="84" t="n">
        <v>0.578709714648432</v>
      </c>
      <c r="C5735" s="84" t="n">
        <v>0.5852666423541952</v>
      </c>
      <c r="D5735" s="84" t="n">
        <v>0.759791061281632</v>
      </c>
      <c r="E5735" s="84" t="n">
        <v>0.5201020808794661</v>
      </c>
      <c r="F5735" s="84" t="n">
        <v>0.5652939208682356</v>
      </c>
      <c r="G5735" s="84" t="n">
        <v>0.7284234898987328</v>
      </c>
      <c r="H5735" s="84" t="n">
        <v>0.660906176629944</v>
      </c>
      <c r="I5735" s="84" t="n">
        <v>0.7677818812971623</v>
      </c>
      <c r="J5735" s="84" t="n">
        <v>0.7581778018809275</v>
      </c>
      <c r="K5735" s="84" t="n">
        <v>0.8424080461283272</v>
      </c>
      <c r="L5735" s="84" t="n">
        <v>0.8593122514885858</v>
      </c>
      <c r="M5735" s="84" t="n">
        <v>0.8662212215847193</v>
      </c>
      <c r="N5735" s="84" t="n">
        <v>0.7596572904760577</v>
      </c>
      <c r="O5735" s="84" t="n">
        <v>0.7996789320710991</v>
      </c>
      <c r="P5735" s="84" t="n">
        <v>0.8769334229993276</v>
      </c>
      <c r="Q5735" s="84" t="n">
        <v>0.834371805299565</v>
      </c>
      <c r="R5735" s="84" t="n">
        <v>0.853916049451274</v>
      </c>
      <c r="S5735" s="84" t="n">
        <v>0.8108233447488583</v>
      </c>
      <c r="T5735" s="84" t="n">
        <v>0.8382131245059771</v>
      </c>
      <c r="U5735" s="84" t="n">
        <v>0.8005961312765869</v>
      </c>
      <c r="V5735" s="84" t="n">
        <v>0.9063744346568053</v>
      </c>
      <c r="W5735" s="84" t="n">
        <v>0.7652827624913229</v>
      </c>
      <c r="X5735" s="84" t="n">
        <v>0.7694211234854973</v>
      </c>
      <c r="Y5735" s="84" t="n">
        <v>0.8096150266022597</v>
      </c>
      <c r="Z5735" s="84" t="n">
        <v>0.7480602502422099</v>
      </c>
      <c r="AA5735" s="84" t="n">
        <v>0.7346586876329093</v>
      </c>
      <c r="AB5735" s="84" t="n">
        <v>0.7414165509547717</v>
      </c>
      <c r="AC5735" s="84" t="n">
        <v>0.7452586351582694</v>
      </c>
      <c r="AD5735" s="84" t="n">
        <v>0.7330141031089402</v>
      </c>
      <c r="AE5735" s="84" t="n">
        <v>0.7783940296072753</v>
      </c>
      <c r="AF5735" s="84" t="n">
        <v>0.510431012496812</v>
      </c>
      <c r="AG5735" s="84" t="n">
        <v>0.557306059420533</v>
      </c>
      <c r="AH5735" s="84" t="n">
        <v>0.5461084881765313</v>
      </c>
      <c r="AI5735" s="84" t="n">
        <v>0.4783401567576054</v>
      </c>
      <c r="AJ5735" s="84" t="n">
        <v>0.5629514386197897</v>
      </c>
      <c r="AK5735" s="84" t="n">
        <v>0.7240060433652287</v>
      </c>
    </row>
    <row r="5736">
      <c r="A5736" s="84" t="n">
        <v>9</v>
      </c>
      <c r="B5736" s="84" t="n">
        <v>0.8306067688046397</v>
      </c>
      <c r="C5736" s="84" t="n">
        <v>0.8402713789702878</v>
      </c>
      <c r="D5736" s="84" t="n">
        <v>0.8918953894660063</v>
      </c>
      <c r="E5736" s="84" t="n">
        <v>0.7613924878942547</v>
      </c>
      <c r="F5736" s="84" t="n">
        <v>0.8261014034292076</v>
      </c>
      <c r="G5736" s="84" t="n">
        <v>0.8184697979746579</v>
      </c>
      <c r="H5736" s="84" t="n">
        <v>0.74423198482933</v>
      </c>
      <c r="I5736" s="84" t="n">
        <v>0.8947816983900283</v>
      </c>
      <c r="J5736" s="84" t="n">
        <v>0.8934273356172538</v>
      </c>
      <c r="K5736" s="84" t="n">
        <v>0.9299254890603196</v>
      </c>
      <c r="L5736" s="84" t="n">
        <v>0.9411675915296583</v>
      </c>
      <c r="M5736" s="84" t="n">
        <v>0.9151136611228121</v>
      </c>
      <c r="N5736" s="84" t="n">
        <v>0.8873277392136637</v>
      </c>
      <c r="O5736" s="84" t="n">
        <v>0.9187079213752819</v>
      </c>
      <c r="P5736" s="84" t="n">
        <v>0.9096360901004581</v>
      </c>
      <c r="Q5736" s="84" t="n">
        <v>0.8994709389527724</v>
      </c>
      <c r="R5736" s="84" t="n">
        <v>0.9338141481733432</v>
      </c>
      <c r="S5736" s="84" t="n">
        <v>0.8820205479452053</v>
      </c>
      <c r="T5736" s="84" t="n">
        <v>0.9206629888279539</v>
      </c>
      <c r="U5736" s="84" t="n">
        <v>0.8960678067400637</v>
      </c>
      <c r="V5736" s="84" t="n">
        <v>0.9401429160554088</v>
      </c>
      <c r="W5736" s="84" t="n">
        <v>0.8715273162302275</v>
      </c>
      <c r="X5736" s="84" t="n">
        <v>0.8656565903806143</v>
      </c>
      <c r="Y5736" s="84" t="n">
        <v>0.8701829334012681</v>
      </c>
      <c r="Z5736" s="84" t="n">
        <v>0.8805677235577122</v>
      </c>
      <c r="AA5736" s="84" t="n">
        <v>0.8507596693615811</v>
      </c>
      <c r="AB5736" s="84" t="n">
        <v>0.8444060716108285</v>
      </c>
      <c r="AC5736" s="84" t="n">
        <v>0.8703635326105201</v>
      </c>
      <c r="AD5736" s="84" t="n">
        <v>0.8686042709022864</v>
      </c>
      <c r="AE5736" s="84" t="n">
        <v>0.9133069613800417</v>
      </c>
      <c r="AF5736" s="84" t="n">
        <v>0.7305075235909206</v>
      </c>
      <c r="AG5736" s="84" t="n">
        <v>0.8070271310849332</v>
      </c>
      <c r="AH5736" s="84" t="n">
        <v>0.6583554537901968</v>
      </c>
      <c r="AI5736" s="84" t="n">
        <v>0.6988152603166552</v>
      </c>
      <c r="AJ5736" s="84" t="n">
        <v>0.8148961715302684</v>
      </c>
      <c r="AK5736" s="84" t="n">
        <v>0.8578856388408713</v>
      </c>
    </row>
    <row r="5737">
      <c r="A5737" s="84" t="n">
        <v>10</v>
      </c>
      <c r="B5737" s="84" t="n">
        <v>0.9204102830433654</v>
      </c>
      <c r="C5737" s="84" t="n">
        <v>0.9241105627617818</v>
      </c>
      <c r="D5737" s="84" t="n">
        <v>0.9019423300902343</v>
      </c>
      <c r="E5737" s="84" t="n">
        <v>0.8575317366836802</v>
      </c>
      <c r="F5737" s="84" t="n">
        <v>0.9212184756033216</v>
      </c>
      <c r="G5737" s="84" t="n">
        <v>0.883250216273981</v>
      </c>
      <c r="H5737" s="84" t="n">
        <v>0.880903467581723</v>
      </c>
      <c r="I5737" s="84" t="n">
        <v>0.9763835757177162</v>
      </c>
      <c r="J5737" s="84" t="n">
        <v>0.910411237946588</v>
      </c>
      <c r="K5737" s="84" t="n">
        <v>0.9879413390905979</v>
      </c>
      <c r="L5737" s="84" t="n">
        <v>0.9950148759280076</v>
      </c>
      <c r="M5737" s="84" t="n">
        <v>0.9376570557048441</v>
      </c>
      <c r="N5737" s="84" t="n">
        <v>0.941735663906777</v>
      </c>
      <c r="O5737" s="84" t="n">
        <v>0.9725017451255171</v>
      </c>
      <c r="P5737" s="84" t="n">
        <v>0.9749790278634765</v>
      </c>
      <c r="Q5737" s="84" t="n">
        <v>0.9510786427979792</v>
      </c>
      <c r="R5737" s="84" t="n">
        <v>0.9909427256509394</v>
      </c>
      <c r="S5737" s="84" t="n">
        <v>0.9385559360730594</v>
      </c>
      <c r="T5737" s="84" t="n">
        <v>0.9743393335886632</v>
      </c>
      <c r="U5737" s="84" t="n">
        <v>0.9742864111952128</v>
      </c>
      <c r="V5737" s="84" t="n">
        <v>0.9577809476808251</v>
      </c>
      <c r="W5737" s="84" t="n">
        <v>0.9446364482254421</v>
      </c>
      <c r="X5737" s="84" t="n">
        <v>0.9521319299963286</v>
      </c>
      <c r="Y5737" s="84" t="n">
        <v>0.9191791022839731</v>
      </c>
      <c r="Z5737" s="84" t="n">
        <v>0.9707940345966892</v>
      </c>
      <c r="AA5737" s="84" t="n">
        <v>0.9412939708323209</v>
      </c>
      <c r="AB5737" s="84" t="n">
        <v>0.9293920081651064</v>
      </c>
      <c r="AC5737" s="84" t="n">
        <v>0.9626732905911183</v>
      </c>
      <c r="AD5737" s="84" t="n">
        <v>0.9568280880468769</v>
      </c>
      <c r="AE5737" s="84" t="n">
        <v>0.9278659108519229</v>
      </c>
      <c r="AF5737" s="84" t="n">
        <v>0.8934863555215505</v>
      </c>
      <c r="AG5737" s="84" t="n">
        <v>0.9161455519469097</v>
      </c>
      <c r="AH5737" s="84" t="n">
        <v>0.7551316082754149</v>
      </c>
      <c r="AI5737" s="84" t="n">
        <v>0.7908046809898192</v>
      </c>
      <c r="AJ5737" s="84" t="n">
        <v>0.9033945481849803</v>
      </c>
      <c r="AK5737" s="84" t="n">
        <v>0.8725857164246141</v>
      </c>
    </row>
    <row r="5738">
      <c r="A5738" s="84" t="n">
        <v>11</v>
      </c>
      <c r="B5738" s="84" t="n">
        <v>0.9884445598545832</v>
      </c>
      <c r="C5738" s="84" t="n">
        <v>0.9893485480491402</v>
      </c>
      <c r="D5738" s="84" t="n">
        <v>0.9484006070516816</v>
      </c>
      <c r="E5738" s="84" t="n">
        <v>1</v>
      </c>
      <c r="F5738" s="84" t="n">
        <v>1</v>
      </c>
      <c r="G5738" s="84" t="n">
        <v>0.9984606381354637</v>
      </c>
      <c r="H5738" s="84" t="n">
        <v>0.8986928842333395</v>
      </c>
      <c r="I5738" s="84" t="n">
        <v>1</v>
      </c>
      <c r="J5738" s="84" t="n">
        <v>0.9668390629753574</v>
      </c>
      <c r="K5738" s="84" t="n">
        <v>1</v>
      </c>
      <c r="L5738" s="84" t="n">
        <v>1</v>
      </c>
      <c r="M5738" s="84" t="n">
        <v>0.8656402062604402</v>
      </c>
      <c r="N5738" s="84" t="n">
        <v>0.9784412663897485</v>
      </c>
      <c r="O5738" s="84" t="n">
        <v>0.9920717672978422</v>
      </c>
      <c r="P5738" s="84" t="n">
        <v>0.9789446682242666</v>
      </c>
      <c r="Q5738" s="84" t="n">
        <v>0.9471834401653596</v>
      </c>
      <c r="R5738" s="84" t="n">
        <v>0.9843260840893789</v>
      </c>
      <c r="S5738" s="84" t="n">
        <v>0.9640268264840183</v>
      </c>
      <c r="T5738" s="84" t="n">
        <v>0.984370543608465</v>
      </c>
      <c r="U5738" s="84" t="n">
        <v>0.9881910327450775</v>
      </c>
      <c r="V5738" s="84" t="n">
        <v>0.9551578904670799</v>
      </c>
      <c r="W5738" s="84" t="n">
        <v>0.959184427016409</v>
      </c>
      <c r="X5738" s="84" t="n">
        <v>0.977213315383674</v>
      </c>
      <c r="Y5738" s="84" t="n">
        <v>0.9560352345212086</v>
      </c>
      <c r="Z5738" s="84" t="n">
        <v>0.9919925805089307</v>
      </c>
      <c r="AA5738" s="84" t="n">
        <v>0.9646476086923691</v>
      </c>
      <c r="AB5738" s="84" t="n">
        <v>0.9691494285612562</v>
      </c>
      <c r="AC5738" s="84" t="n">
        <v>0.9999580410190998</v>
      </c>
      <c r="AD5738" s="84" t="n">
        <v>0.9902066570718555</v>
      </c>
      <c r="AE5738" s="84" t="n">
        <v>0.9580604379919254</v>
      </c>
      <c r="AF5738" s="84" t="n">
        <v>0.9586228003060444</v>
      </c>
      <c r="AG5738" s="84" t="n">
        <v>0.9962906153811122</v>
      </c>
      <c r="AH5738" s="84" t="n">
        <v>0.8707726287207959</v>
      </c>
      <c r="AI5738" s="84" t="n">
        <v>0.926053403862179</v>
      </c>
      <c r="AJ5738" s="84" t="n">
        <v>0.9800681766415861</v>
      </c>
      <c r="AK5738" s="84" t="n">
        <v>0.9516394669860756</v>
      </c>
    </row>
    <row r="5739">
      <c r="A5739" s="84" t="n">
        <v>12</v>
      </c>
      <c r="B5739" s="84" t="n">
        <v>1</v>
      </c>
      <c r="C5739" s="84" t="n">
        <v>1</v>
      </c>
      <c r="D5739" s="84" t="n">
        <v>0.989047187680145</v>
      </c>
      <c r="E5739" s="84" t="n">
        <v>0.9409501374165684</v>
      </c>
      <c r="F5739" s="84" t="n">
        <v>0.9875485228183534</v>
      </c>
      <c r="G5739" s="84" t="n">
        <v>0.9906493308228587</v>
      </c>
      <c r="H5739" s="84" t="n">
        <v>0.8665116489073507</v>
      </c>
      <c r="I5739" s="84" t="n">
        <v>0.9297500398893218</v>
      </c>
      <c r="J5739" s="84" t="n">
        <v>0.9239031229745639</v>
      </c>
      <c r="K5739" s="84" t="n">
        <v>0.8919328085095178</v>
      </c>
      <c r="L5739" s="84" t="n">
        <v>0.8937056353749172</v>
      </c>
      <c r="M5739" s="84" t="n">
        <v>0.7563221729973129</v>
      </c>
      <c r="N5739" s="84" t="n">
        <v>0.8875972233837919</v>
      </c>
      <c r="O5739" s="84" t="n">
        <v>0.8905116162939336</v>
      </c>
      <c r="P5739" s="84" t="n">
        <v>0.9347333245516122</v>
      </c>
      <c r="Q5739" s="84" t="n">
        <v>0.8561461372573894</v>
      </c>
      <c r="R5739" s="84" t="n">
        <v>0.8858886166276785</v>
      </c>
      <c r="S5739" s="84" t="n">
        <v>0.9045234018264839</v>
      </c>
      <c r="T5739" s="84" t="n">
        <v>0.9062069639903191</v>
      </c>
      <c r="U5739" s="84" t="n">
        <v>0.8998364087049473</v>
      </c>
      <c r="V5739" s="84" t="n">
        <v>0.9090312941542331</v>
      </c>
      <c r="W5739" s="84" t="n">
        <v>0.8935486729584828</v>
      </c>
      <c r="X5739" s="84" t="n">
        <v>0.8979720964386241</v>
      </c>
      <c r="Y5739" s="84" t="n">
        <v>0.914647409831568</v>
      </c>
      <c r="Z5739" s="84" t="n">
        <v>0.9119846310542135</v>
      </c>
      <c r="AA5739" s="84" t="n">
        <v>0.8874835428996619</v>
      </c>
      <c r="AB5739" s="84" t="n">
        <v>0.9270065629413372</v>
      </c>
      <c r="AC5739" s="84" t="n">
        <v>0.9086636903762881</v>
      </c>
      <c r="AD5739" s="84" t="n">
        <v>0.9037885813318254</v>
      </c>
      <c r="AE5739" s="84" t="n">
        <v>0.917809224746136</v>
      </c>
      <c r="AF5739" s="84" t="n">
        <v>0.9669676103034938</v>
      </c>
      <c r="AG5739" s="84" t="n">
        <v>1</v>
      </c>
      <c r="AH5739" s="84" t="n">
        <v>0.9619359283499828</v>
      </c>
      <c r="AI5739" s="84" t="n">
        <v>1</v>
      </c>
      <c r="AJ5739" s="84" t="n">
        <v>1</v>
      </c>
      <c r="AK5739" s="84" t="n">
        <v>0.9720562414079407</v>
      </c>
    </row>
    <row r="5740">
      <c r="A5740" s="84" t="n">
        <v>13</v>
      </c>
      <c r="B5740" s="84" t="n">
        <v>0.9019446608384547</v>
      </c>
      <c r="C5740" s="84" t="n">
        <v>0.9034291374179725</v>
      </c>
      <c r="D5740" s="84" t="n">
        <v>0.923895012999847</v>
      </c>
      <c r="E5740" s="84" t="n">
        <v>0.9205339615233608</v>
      </c>
      <c r="F5740" s="84" t="n">
        <v>0.8993195018511075</v>
      </c>
      <c r="G5740" s="84" t="n">
        <v>0.9389725713704138</v>
      </c>
      <c r="H5740" s="84" t="n">
        <v>0.8590053277948348</v>
      </c>
      <c r="I5740" s="84" t="n">
        <v>0.9128038885278315</v>
      </c>
      <c r="J5740" s="84" t="n">
        <v>0.9610058068014975</v>
      </c>
      <c r="K5740" s="84" t="n">
        <v>0.8820067928701192</v>
      </c>
      <c r="L5740" s="84" t="n">
        <v>0.8873957791292122</v>
      </c>
      <c r="M5740" s="84" t="n">
        <v>0.8197254702592781</v>
      </c>
      <c r="N5740" s="84" t="n">
        <v>0.9104104522687779</v>
      </c>
      <c r="O5740" s="84" t="n">
        <v>0.9143226890933612</v>
      </c>
      <c r="P5740" s="84" t="n">
        <v>0.8781189553449484</v>
      </c>
      <c r="Q5740" s="84" t="n">
        <v>0.8717866443799389</v>
      </c>
      <c r="R5740" s="84" t="n">
        <v>0.8876017798016118</v>
      </c>
      <c r="S5740" s="84" t="n">
        <v>0.8847388698630136</v>
      </c>
      <c r="T5740" s="84" t="n">
        <v>0.9106725229593291</v>
      </c>
      <c r="U5740" s="84" t="n">
        <v>0.8959247760995801</v>
      </c>
      <c r="V5740" s="84" t="n">
        <v>0.8855387069950444</v>
      </c>
      <c r="W5740" s="84" t="n">
        <v>0.9001358795988598</v>
      </c>
      <c r="X5740" s="84" t="n">
        <v>0.8958805531758657</v>
      </c>
      <c r="Y5740" s="84" t="n">
        <v>0.96771965235795</v>
      </c>
      <c r="Z5740" s="84" t="n">
        <v>0.9103698980648045</v>
      </c>
      <c r="AA5740" s="84" t="n">
        <v>0.8959650416181016</v>
      </c>
      <c r="AB5740" s="84" t="n">
        <v>0.9616311223460439</v>
      </c>
      <c r="AC5740" s="84" t="n">
        <v>0.9130106407975564</v>
      </c>
      <c r="AD5740" s="84" t="n">
        <v>0.9061219847041226</v>
      </c>
      <c r="AE5740" s="84" t="n">
        <v>0.9589413156070308</v>
      </c>
      <c r="AF5740" s="84" t="n">
        <v>0.8811425656720222</v>
      </c>
      <c r="AG5740" s="84" t="n">
        <v>0.9063545981258501</v>
      </c>
      <c r="AH5740" s="84" t="n">
        <v>0.9125752264391805</v>
      </c>
      <c r="AI5740" s="84" t="n">
        <v>0.9197372075890972</v>
      </c>
      <c r="AJ5740" s="84" t="n">
        <v>0.9175182312678306</v>
      </c>
      <c r="AK5740" s="84" t="n">
        <v>0.9393894023329564</v>
      </c>
    </row>
    <row r="5741">
      <c r="A5741" s="84" t="n">
        <v>14</v>
      </c>
      <c r="B5741" s="84" t="n">
        <v>0.9005164603710436</v>
      </c>
      <c r="C5741" s="84" t="n">
        <v>0.8990636821309811</v>
      </c>
      <c r="D5741" s="84" t="n">
        <v>1</v>
      </c>
      <c r="E5741" s="84" t="n">
        <v>0.9229681978798586</v>
      </c>
      <c r="F5741" s="84" t="n">
        <v>0.8971013158692347</v>
      </c>
      <c r="G5741" s="84" t="n">
        <v>1</v>
      </c>
      <c r="H5741" s="84" t="n">
        <v>0.9326914394076216</v>
      </c>
      <c r="I5741" s="84" t="n">
        <v>0.9612684415144714</v>
      </c>
      <c r="J5741" s="84" t="n">
        <v>0.9798283091493499</v>
      </c>
      <c r="K5741" s="84" t="n">
        <v>0.9566230483662884</v>
      </c>
      <c r="L5741" s="84" t="n">
        <v>0.959606592280406</v>
      </c>
      <c r="M5741" s="84" t="n">
        <v>0.8139298423995932</v>
      </c>
      <c r="N5741" s="84" t="n">
        <v>0.9694832408723852</v>
      </c>
      <c r="O5741" s="84" t="n">
        <v>0.9815781561276323</v>
      </c>
      <c r="P5741" s="84" t="n">
        <v>0.9236891548055659</v>
      </c>
      <c r="Q5741" s="84" t="n">
        <v>0.9678608472438829</v>
      </c>
      <c r="R5741" s="84" t="n">
        <v>0.9785438113021565</v>
      </c>
      <c r="S5741" s="84" t="n">
        <v>0.9294449200913243</v>
      </c>
      <c r="T5741" s="84" t="n">
        <v>0.988893144389123</v>
      </c>
      <c r="U5741" s="84" t="n">
        <v>0.9760398136004262</v>
      </c>
      <c r="V5741" s="84" t="n">
        <v>0.8849708286291821</v>
      </c>
      <c r="W5741" s="84" t="n">
        <v>0.9909315137282705</v>
      </c>
      <c r="X5741" s="84" t="n">
        <v>0.9806865744706889</v>
      </c>
      <c r="Y5741" s="84" t="n">
        <v>0.9881686083539913</v>
      </c>
      <c r="Z5741" s="84" t="n">
        <v>0.9883490804302643</v>
      </c>
      <c r="AA5741" s="84" t="n">
        <v>0.9803873922480364</v>
      </c>
      <c r="AB5741" s="84" t="n">
        <v>0.9814860967707482</v>
      </c>
      <c r="AC5741" s="84" t="n">
        <v>0.9842653821623985</v>
      </c>
      <c r="AD5741" s="84" t="n">
        <v>0.9828983808360763</v>
      </c>
      <c r="AE5741" s="84" t="n">
        <v>1</v>
      </c>
      <c r="AF5741" s="84" t="n">
        <v>0.9109206834991072</v>
      </c>
      <c r="AG5741" s="84" t="n">
        <v>0.9240155744474736</v>
      </c>
      <c r="AH5741" s="84" t="n">
        <v>1</v>
      </c>
      <c r="AI5741" s="84" t="n">
        <v>0.924580027293697</v>
      </c>
      <c r="AJ5741" s="84" t="n">
        <v>0.9061702562993904</v>
      </c>
      <c r="AK5741" s="84" t="n">
        <v>1</v>
      </c>
    </row>
    <row r="5742">
      <c r="A5742" s="84" t="n">
        <v>15</v>
      </c>
      <c r="B5742" s="84" t="n">
        <v>0.9747540321417238</v>
      </c>
      <c r="C5742" s="84" t="n">
        <v>0.9677327469568052</v>
      </c>
      <c r="D5742" s="84" t="n">
        <v>0.9871648568840367</v>
      </c>
      <c r="E5742" s="84" t="n">
        <v>0.9337128648082712</v>
      </c>
      <c r="F5742" s="84" t="n">
        <v>0.9633011456885691</v>
      </c>
      <c r="G5742" s="84" t="n">
        <v>0.9997964480179125</v>
      </c>
      <c r="H5742" s="84" t="n">
        <v>0.9809350731443022</v>
      </c>
      <c r="I5742" s="84" t="n">
        <v>0.9982935153583617</v>
      </c>
      <c r="J5742" s="84" t="n">
        <v>0.9933334215155886</v>
      </c>
      <c r="K5742" s="84" t="n">
        <v>0.9704589136673599</v>
      </c>
      <c r="L5742" s="84" t="n">
        <v>0.9607049084604109</v>
      </c>
      <c r="M5742" s="84" t="n">
        <v>0.9038129130655822</v>
      </c>
      <c r="N5742" s="84" t="n">
        <v>1</v>
      </c>
      <c r="O5742" s="84" t="n">
        <v>1</v>
      </c>
      <c r="P5742" s="84" t="n">
        <v>1</v>
      </c>
      <c r="Q5742" s="84" t="n">
        <v>1</v>
      </c>
      <c r="R5742" s="84" t="n">
        <v>1</v>
      </c>
      <c r="S5742" s="84" t="n">
        <v>0.9755422374429223</v>
      </c>
      <c r="T5742" s="84" t="n">
        <v>1</v>
      </c>
      <c r="U5742" s="84" t="n">
        <v>1</v>
      </c>
      <c r="V5742" s="84" t="n">
        <v>0.9888790486685279</v>
      </c>
      <c r="W5742" s="84" t="n">
        <v>1</v>
      </c>
      <c r="X5742" s="84" t="n">
        <v>1</v>
      </c>
      <c r="Y5742" s="84" t="n">
        <v>0.9962472687367113</v>
      </c>
      <c r="Z5742" s="84" t="n">
        <v>1</v>
      </c>
      <c r="AA5742" s="84" t="n">
        <v>1</v>
      </c>
      <c r="AB5742" s="84" t="n">
        <v>1</v>
      </c>
      <c r="AC5742" s="84" t="n">
        <v>1</v>
      </c>
      <c r="AD5742" s="84" t="n">
        <v>1</v>
      </c>
      <c r="AE5742" s="84" t="n">
        <v>0.9641857999265935</v>
      </c>
      <c r="AF5742" s="84" t="n">
        <v>1</v>
      </c>
      <c r="AG5742" s="84" t="n">
        <v>0.9857917321294395</v>
      </c>
      <c r="AH5742" s="84" t="n">
        <v>0.8291726611416183</v>
      </c>
      <c r="AI5742" s="84" t="n">
        <v>0.9326715215632283</v>
      </c>
      <c r="AJ5742" s="84" t="n">
        <v>0.9744549922210684</v>
      </c>
      <c r="AK5742" s="84" t="n">
        <v>0.9510677973022635</v>
      </c>
    </row>
    <row r="5743">
      <c r="A5743" s="84" t="n">
        <v>16</v>
      </c>
      <c r="B5743" s="84" t="n">
        <v>0.9757782971234024</v>
      </c>
      <c r="C5743" s="84" t="n">
        <v>0.9619301225046449</v>
      </c>
      <c r="D5743" s="84" t="n">
        <v>0.96775332054917</v>
      </c>
      <c r="E5743" s="84" t="n">
        <v>0.9403219473890853</v>
      </c>
      <c r="F5743" s="84" t="n">
        <v>0.9671537844991906</v>
      </c>
      <c r="G5743" s="84" t="n">
        <v>0.9374713755025187</v>
      </c>
      <c r="H5743" s="84" t="n">
        <v>1</v>
      </c>
      <c r="I5743" s="84" t="n">
        <v>0.9810496534493562</v>
      </c>
      <c r="J5743" s="84" t="n">
        <v>1</v>
      </c>
      <c r="K5743" s="84" t="n">
        <v>0.9479213290855953</v>
      </c>
      <c r="L5743" s="84" t="n">
        <v>0.9356501912619315</v>
      </c>
      <c r="M5743" s="84" t="n">
        <v>1</v>
      </c>
      <c r="N5743" s="84" t="n">
        <v>0.9766663878899389</v>
      </c>
      <c r="O5743" s="84" t="n">
        <v>0.9778241581637586</v>
      </c>
      <c r="P5743" s="84" t="n">
        <v>0.9638169981766374</v>
      </c>
      <c r="Q5743" s="84" t="n">
        <v>0.9880756057338576</v>
      </c>
      <c r="R5743" s="84" t="n">
        <v>0.9793046001346651</v>
      </c>
      <c r="S5743" s="84" t="n">
        <v>1</v>
      </c>
      <c r="T5743" s="84" t="n">
        <v>0.99786500647832</v>
      </c>
      <c r="U5743" s="84" t="n">
        <v>0.9954038636151761</v>
      </c>
      <c r="V5743" s="84" t="n">
        <v>1</v>
      </c>
      <c r="W5743" s="84" t="n">
        <v>0.9769817005627186</v>
      </c>
      <c r="X5743" s="84" t="n">
        <v>0.981483294578387</v>
      </c>
      <c r="Y5743" s="84" t="n">
        <v>1</v>
      </c>
      <c r="Z5743" s="84" t="n">
        <v>0.9841093712478158</v>
      </c>
      <c r="AA5743" s="84" t="n">
        <v>0.9725305425935153</v>
      </c>
      <c r="AB5743" s="84" t="n">
        <v>0.9884940838584874</v>
      </c>
      <c r="AC5743" s="84" t="n">
        <v>0.9610201067436476</v>
      </c>
      <c r="AD5743" s="84" t="n">
        <v>0.965425502503235</v>
      </c>
      <c r="AE5743" s="84" t="n">
        <v>0.9470249989804658</v>
      </c>
      <c r="AF5743" s="84" t="n">
        <v>0.9500229533282325</v>
      </c>
      <c r="AG5743" s="84" t="n">
        <v>0.9483045918124444</v>
      </c>
      <c r="AH5743" s="84" t="n">
        <v>0.7527507041397338</v>
      </c>
      <c r="AI5743" s="84" t="n">
        <v>0.8411410214605752</v>
      </c>
      <c r="AJ5743" s="84" t="n">
        <v>0.9485297240119984</v>
      </c>
      <c r="AK5743" s="84" t="n">
        <v>0.938559120173134</v>
      </c>
    </row>
    <row r="5744">
      <c r="A5744" s="84" t="n">
        <v>17</v>
      </c>
      <c r="B5744" s="84" t="n">
        <v>0.9146542023716783</v>
      </c>
      <c r="C5744" s="84" t="n">
        <v>0.9046095150956713</v>
      </c>
      <c r="D5744" s="84" t="n">
        <v>0.8974600298820015</v>
      </c>
      <c r="E5744" s="84" t="n">
        <v>0.8808794660384768</v>
      </c>
      <c r="F5744" s="84" t="n">
        <v>0.9188880332458481</v>
      </c>
      <c r="G5744" s="84" t="n">
        <v>0.9005012467558903</v>
      </c>
      <c r="H5744" s="84" t="n">
        <v>0.7413987718981399</v>
      </c>
      <c r="I5744" s="84" t="n">
        <v>0.7854732819377261</v>
      </c>
      <c r="J5744" s="84" t="n">
        <v>0.8087194613827859</v>
      </c>
      <c r="K5744" s="84" t="n">
        <v>0.7349069271477843</v>
      </c>
      <c r="L5744" s="84" t="n">
        <v>0.7218400073088671</v>
      </c>
      <c r="M5744" s="84" t="n">
        <v>0.6496622848427627</v>
      </c>
      <c r="N5744" s="84" t="n">
        <v>0.8026539544478826</v>
      </c>
      <c r="O5744" s="84" t="n">
        <v>0.7631781153347739</v>
      </c>
      <c r="P5744" s="84" t="n">
        <v>0.7866457754144163</v>
      </c>
      <c r="Q5744" s="84" t="n">
        <v>0.840692181985061</v>
      </c>
      <c r="R5744" s="84" t="n">
        <v>0.7974205371335751</v>
      </c>
      <c r="S5744" s="84" t="n">
        <v>0.883761415525114</v>
      </c>
      <c r="T5744" s="84" t="n">
        <v>0.8371374789149016</v>
      </c>
      <c r="U5744" s="84" t="n">
        <v>0.8241157322211</v>
      </c>
      <c r="V5744" s="84" t="n">
        <v>0.8748842271783881</v>
      </c>
      <c r="W5744" s="84" t="n">
        <v>0.793898710620763</v>
      </c>
      <c r="X5744" s="84" t="n">
        <v>0.7929629176355401</v>
      </c>
      <c r="Y5744" s="84" t="n">
        <v>0.8598408763558335</v>
      </c>
      <c r="Z5744" s="84" t="n">
        <v>0.7934715103135894</v>
      </c>
      <c r="AA5744" s="84" t="n">
        <v>0.7491230888141139</v>
      </c>
      <c r="AB5744" s="84" t="n">
        <v>0.8242247303022752</v>
      </c>
      <c r="AC5744" s="84" t="n">
        <v>0.7530042630324595</v>
      </c>
      <c r="AD5744" s="84" t="n">
        <v>0.7007050764556918</v>
      </c>
      <c r="AE5744" s="84" t="n">
        <v>0.7095306064189878</v>
      </c>
      <c r="AF5744" s="84" t="n">
        <v>0.8488242795205304</v>
      </c>
      <c r="AG5744" s="84" t="n">
        <v>0.8662241072740786</v>
      </c>
      <c r="AH5744" s="84" t="n">
        <v>0.6966728131142226</v>
      </c>
      <c r="AI5744" s="84" t="n">
        <v>0.7576054007705035</v>
      </c>
      <c r="AJ5744" s="84" t="n">
        <v>0.8765292453085127</v>
      </c>
      <c r="AK5744" s="84" t="n">
        <v>0.8805618696320896</v>
      </c>
    </row>
    <row r="5745">
      <c r="A5745" s="84" t="n">
        <v>18</v>
      </c>
      <c r="B5745" s="84" t="n">
        <v>0.681626705906114</v>
      </c>
      <c r="C5745" s="84" t="n">
        <v>0.6884903465821918</v>
      </c>
      <c r="D5745" s="84" t="n">
        <v>0.6347807672850907</v>
      </c>
      <c r="E5745" s="84" t="n">
        <v>0.626148409893993</v>
      </c>
      <c r="F5745" s="84" t="n">
        <v>0.6762077102169016</v>
      </c>
      <c r="G5745" s="84" t="n">
        <v>0.5817515648058623</v>
      </c>
      <c r="H5745" s="84" t="n">
        <v>0.3902722593462163</v>
      </c>
      <c r="I5745" s="84" t="n">
        <v>0.4572600511361647</v>
      </c>
      <c r="J5745" s="84" t="n">
        <v>0.6220023544662107</v>
      </c>
      <c r="K5745" s="84" t="n">
        <v>0.4566888707511651</v>
      </c>
      <c r="L5745" s="84" t="n">
        <v>0.3868555585126455</v>
      </c>
      <c r="M5745" s="84" t="n">
        <v>0.5615803616820394</v>
      </c>
      <c r="N5745" s="84" t="n">
        <v>0.5000511090667483</v>
      </c>
      <c r="O5745" s="84" t="n">
        <v>0.465094852187429</v>
      </c>
      <c r="P5745" s="84" t="n">
        <v>0.6231532387218435</v>
      </c>
      <c r="Q5745" s="84" t="n">
        <v>0.5191514129437136</v>
      </c>
      <c r="R5745" s="84" t="n">
        <v>0.4815140808407549</v>
      </c>
      <c r="S5745" s="84" t="n">
        <v>0.7720105593607305</v>
      </c>
      <c r="T5745" s="84" t="n">
        <v>0.5263981355476423</v>
      </c>
      <c r="U5745" s="84" t="n">
        <v>0.5150252410768675</v>
      </c>
      <c r="V5745" s="84" t="n">
        <v>0.7823132930860808</v>
      </c>
      <c r="W5745" s="84" t="n">
        <v>0.4829707415776803</v>
      </c>
      <c r="X5745" s="84" t="n">
        <v>0.4903806143678863</v>
      </c>
      <c r="Y5745" s="84" t="n">
        <v>0.7118186539158724</v>
      </c>
      <c r="Z5745" s="84" t="n">
        <v>0.4782176660069722</v>
      </c>
      <c r="AA5745" s="84" t="n">
        <v>0.4332716921399929</v>
      </c>
      <c r="AB5745" s="84" t="n">
        <v>0.6965262695671782</v>
      </c>
      <c r="AC5745" s="84" t="n">
        <v>0.4106777214595013</v>
      </c>
      <c r="AD5745" s="84" t="n">
        <v>0.3306497351421291</v>
      </c>
      <c r="AE5745" s="84" t="n">
        <v>0.4304963092859182</v>
      </c>
      <c r="AF5745" s="84" t="n">
        <v>0.596266258607498</v>
      </c>
      <c r="AG5745" s="84" t="n">
        <v>0.6474138841107103</v>
      </c>
      <c r="AH5745" s="84" t="n">
        <v>0.4850560272334906</v>
      </c>
      <c r="AI5745" s="84" t="n">
        <v>0.5698465031460213</v>
      </c>
      <c r="AJ5745" s="84" t="n">
        <v>0.6666930468318708</v>
      </c>
      <c r="AK5745" s="84" t="n">
        <v>0.6257877472131101</v>
      </c>
    </row>
    <row r="5746">
      <c r="A5746" s="84" t="n">
        <v>19</v>
      </c>
      <c r="B5746" s="84" t="n">
        <v>0.3662973542225685</v>
      </c>
      <c r="C5746" s="84" t="n">
        <v>0.341442046045519</v>
      </c>
      <c r="D5746" s="84" t="n">
        <v>0.4921118575075587</v>
      </c>
      <c r="E5746" s="84" t="n">
        <v>0.2946865593508703</v>
      </c>
      <c r="F5746" s="84" t="n">
        <v>0.3293534706303644</v>
      </c>
      <c r="G5746" s="84" t="n">
        <v>0.4122309297236783</v>
      </c>
      <c r="H5746" s="84" t="n">
        <v>0.1716520679068088</v>
      </c>
      <c r="I5746" s="84" t="n">
        <v>0.2274605874043143</v>
      </c>
      <c r="J5746" s="84" t="n">
        <v>0.4245049668655176</v>
      </c>
      <c r="K5746" s="84" t="n">
        <v>0.1766277875779995</v>
      </c>
      <c r="L5746" s="84" t="n">
        <v>0.1938398960869754</v>
      </c>
      <c r="M5746" s="84" t="n">
        <v>0.3719950613697436</v>
      </c>
      <c r="N5746" s="84" t="n">
        <v>0.3719996654679267</v>
      </c>
      <c r="O5746" s="84" t="n">
        <v>0.3257344912409644</v>
      </c>
      <c r="P5746" s="84" t="n">
        <v>0.6029853229709025</v>
      </c>
      <c r="Q5746" s="84" t="n">
        <v>0.4144286663035124</v>
      </c>
      <c r="R5746" s="84" t="n">
        <v>0.3544581809094757</v>
      </c>
      <c r="S5746" s="84" t="n">
        <v>0.7405821917808219</v>
      </c>
      <c r="T5746" s="84" t="n">
        <v>0.4072377910150997</v>
      </c>
      <c r="U5746" s="84" t="n">
        <v>0.3966814337289239</v>
      </c>
      <c r="V5746" s="84" t="n">
        <v>0.7460704845219341</v>
      </c>
      <c r="W5746" s="84" t="n">
        <v>0.3786462256487513</v>
      </c>
      <c r="X5746" s="84" t="n">
        <v>0.3654693427976991</v>
      </c>
      <c r="Y5746" s="84" t="n">
        <v>0.6476204940279644</v>
      </c>
      <c r="Z5746" s="84" t="n">
        <v>0.3590255293425966</v>
      </c>
      <c r="AA5746" s="84" t="n">
        <v>0.2444203737186114</v>
      </c>
      <c r="AB5746" s="84" t="n">
        <v>0.4625390156774782</v>
      </c>
      <c r="AC5746" s="84" t="n">
        <v>0.1762445033735021</v>
      </c>
      <c r="AD5746" s="84" t="n">
        <v>0.1545054274930843</v>
      </c>
      <c r="AE5746" s="84" t="n">
        <v>0.3445047102483586</v>
      </c>
      <c r="AF5746" s="84" t="n">
        <v>0.2978117827084927</v>
      </c>
      <c r="AG5746" s="84" t="n">
        <v>0.3193776016924066</v>
      </c>
      <c r="AH5746" s="84" t="n">
        <v>0.3736195821766529</v>
      </c>
      <c r="AI5746" s="84" t="n">
        <v>0.2719345917418451</v>
      </c>
      <c r="AJ5746" s="84" t="n">
        <v>0.3296722811379246</v>
      </c>
      <c r="AK5746" s="84" t="n">
        <v>0.4788005825586302</v>
      </c>
    </row>
    <row r="5747">
      <c r="A5747" s="84" t="n">
        <v>20</v>
      </c>
      <c r="B5747" s="84" t="n">
        <v>0.2206641853486829</v>
      </c>
      <c r="C5747" s="84" t="n">
        <v>0.2136526754867709</v>
      </c>
      <c r="D5747" s="84" t="n">
        <v>0.5303937600734109</v>
      </c>
      <c r="E5747" s="84" t="n">
        <v>0.1858526370893862</v>
      </c>
      <c r="F5747" s="84" t="n">
        <v>0.1977979789362136</v>
      </c>
      <c r="G5747" s="84" t="n">
        <v>0.4766551320543484</v>
      </c>
      <c r="H5747" s="84" t="n">
        <v>0.1236793389922341</v>
      </c>
      <c r="I5747" s="84" t="n">
        <v>0.1770871844365488</v>
      </c>
      <c r="J5747" s="84" t="n">
        <v>0.4089892990833455</v>
      </c>
      <c r="K5747" s="84" t="n">
        <v>0.1689792264553329</v>
      </c>
      <c r="L5747" s="84" t="n">
        <v>0.1727017783586031</v>
      </c>
      <c r="M5747" s="84" t="n">
        <v>0.3653133851405332</v>
      </c>
      <c r="N5747" s="84" t="n">
        <v>0.2467917444918365</v>
      </c>
      <c r="O5747" s="84" t="n">
        <v>0.1962663984653445</v>
      </c>
      <c r="P5747" s="84" t="n">
        <v>0.3968621523998365</v>
      </c>
      <c r="Q5747" s="84" t="n">
        <v>0.3736185835491116</v>
      </c>
      <c r="R5747" s="84" t="n">
        <v>0.2863800751070727</v>
      </c>
      <c r="S5747" s="84" t="n">
        <v>0.6738869863013699</v>
      </c>
      <c r="T5747" s="84" t="n">
        <v>0.3623947782295851</v>
      </c>
      <c r="U5747" s="84" t="n">
        <v>0.3258557255037681</v>
      </c>
      <c r="V5747" s="84" t="n">
        <v>0.6819948755737937</v>
      </c>
      <c r="W5747" s="84" t="n">
        <v>0.3373137194086284</v>
      </c>
      <c r="X5747" s="84" t="n">
        <v>0.2700819973075509</v>
      </c>
      <c r="Y5747" s="84" t="n">
        <v>0.4241125231483749</v>
      </c>
      <c r="Z5747" s="84" t="n">
        <v>0.1852636983181935</v>
      </c>
      <c r="AA5747" s="84" t="n">
        <v>0.1303622003572169</v>
      </c>
      <c r="AB5747" s="84" t="n">
        <v>0.2208613712156277</v>
      </c>
      <c r="AC5747" s="84" t="n">
        <v>0.09110973112685042</v>
      </c>
      <c r="AD5747" s="84" t="n">
        <v>0.1328412701171126</v>
      </c>
      <c r="AE5747" s="84" t="n">
        <v>0.240300150891073</v>
      </c>
      <c r="AF5747" s="84" t="n">
        <v>0.1246824789594491</v>
      </c>
      <c r="AG5747" s="84" t="n">
        <v>0.1764193260594619</v>
      </c>
      <c r="AH5747" s="84" t="n">
        <v>0.3796478288180584</v>
      </c>
      <c r="AI5747" s="84" t="n">
        <v>0.1715034479427074</v>
      </c>
      <c r="AJ5747" s="84" t="n">
        <v>0.2062787366860593</v>
      </c>
      <c r="AK5747" s="84" t="n">
        <v>0.5477276130068462</v>
      </c>
    </row>
    <row r="5748">
      <c r="A5748" s="84" t="n">
        <v>21</v>
      </c>
      <c r="B5748" s="84" t="n">
        <v>0.25230098964194</v>
      </c>
      <c r="C5748" s="84" t="n">
        <v>0.2133591995010909</v>
      </c>
      <c r="D5748" s="84" t="n">
        <v>0.5593816543334785</v>
      </c>
      <c r="E5748" s="84" t="n">
        <v>0.1925795053003533</v>
      </c>
      <c r="F5748" s="84" t="n">
        <v>0.1990574954704552</v>
      </c>
      <c r="G5748" s="84" t="n">
        <v>0.4969976082642104</v>
      </c>
      <c r="H5748" s="84" t="n">
        <v>0.1165116489073506</v>
      </c>
      <c r="I5748" s="84" t="n">
        <v>0.1736100030743966</v>
      </c>
      <c r="J5748" s="84" t="n">
        <v>0.4282747582703932</v>
      </c>
      <c r="K5748" s="84" t="n">
        <v>0.1593033358784655</v>
      </c>
      <c r="L5748" s="84" t="n">
        <v>0.162195281808468</v>
      </c>
      <c r="M5748" s="84" t="n">
        <v>0.412709710218607</v>
      </c>
      <c r="N5748" s="84" t="n">
        <v>0.1579734790406364</v>
      </c>
      <c r="O5748" s="84" t="n">
        <v>0.1442449540816596</v>
      </c>
      <c r="P5748" s="84" t="n">
        <v>0.2396508572577458</v>
      </c>
      <c r="Q5748" s="84" t="n">
        <v>0.1959167531023573</v>
      </c>
      <c r="R5748" s="84" t="n">
        <v>0.1732432788888041</v>
      </c>
      <c r="S5748" s="84" t="n">
        <v>0.3344820205479452</v>
      </c>
      <c r="T5748" s="84" t="n">
        <v>0.1921331192907258</v>
      </c>
      <c r="U5748" s="84" t="n">
        <v>0.1801790181712767</v>
      </c>
      <c r="V5748" s="84" t="n">
        <v>0.3638951047532772</v>
      </c>
      <c r="W5748" s="84" t="n">
        <v>0.1849217953830475</v>
      </c>
      <c r="X5748" s="84" t="n">
        <v>0.1466919593684983</v>
      </c>
      <c r="Y5748" s="84" t="n">
        <v>0.2665663978679</v>
      </c>
      <c r="Z5748" s="84" t="n">
        <v>0.08381706317332295</v>
      </c>
      <c r="AA5748" s="84" t="n">
        <v>0.09754684524765618</v>
      </c>
      <c r="AB5748" s="84" t="n">
        <v>0.1493751557660128</v>
      </c>
      <c r="AC5748" s="84" t="n">
        <v>0.08494176093451045</v>
      </c>
      <c r="AD5748" s="84" t="n">
        <v>0.12746512138595</v>
      </c>
      <c r="AE5748" s="84" t="n">
        <v>0.2384160515476531</v>
      </c>
      <c r="AF5748" s="84" t="n">
        <v>0.1107574598316756</v>
      </c>
      <c r="AG5748" s="84" t="n">
        <v>0.1695076992500502</v>
      </c>
      <c r="AH5748" s="84" t="n">
        <v>0.3765070616603513</v>
      </c>
      <c r="AI5748" s="84" t="n">
        <v>0.1550185379756772</v>
      </c>
      <c r="AJ5748" s="84" t="n">
        <v>0.1976659344562275</v>
      </c>
      <c r="AK5748" s="84" t="n">
        <v>0.5681307762457634</v>
      </c>
    </row>
    <row r="5749">
      <c r="A5749" s="84" t="n">
        <v>22</v>
      </c>
      <c r="B5749" s="84" t="n">
        <v>0.241697683141464</v>
      </c>
      <c r="C5749" s="84" t="n">
        <v>0.2168248056261074</v>
      </c>
      <c r="D5749" s="84" t="n">
        <v>0.5994282420206821</v>
      </c>
      <c r="E5749" s="84" t="n">
        <v>0.1959822012825546</v>
      </c>
      <c r="F5749" s="84" t="n">
        <v>0.2032962962131435</v>
      </c>
      <c r="G5749" s="84" t="n">
        <v>0.5281028955269452</v>
      </c>
      <c r="H5749" s="84" t="n">
        <v>0.1126286797905003</v>
      </c>
      <c r="I5749" s="84" t="n">
        <v>0.1751900093788552</v>
      </c>
      <c r="J5749" s="84" t="n">
        <v>0.4261054747953069</v>
      </c>
      <c r="K5749" s="84" t="n">
        <v>0.1534583081014191</v>
      </c>
      <c r="L5749" s="84" t="n">
        <v>0.1753711037581082</v>
      </c>
      <c r="M5749" s="84" t="n">
        <v>0.4111990703754812</v>
      </c>
      <c r="N5749" s="84" t="n">
        <v>0.08993337236207521</v>
      </c>
      <c r="O5749" s="84" t="n">
        <v>0.1148529962530353</v>
      </c>
      <c r="P5749" s="84" t="n">
        <v>0.2143941652396369</v>
      </c>
      <c r="Q5749" s="84" t="n">
        <v>0.150905522680974</v>
      </c>
      <c r="R5749" s="84" t="n">
        <v>0.1197978634050853</v>
      </c>
      <c r="S5749" s="84" t="n">
        <v>0.2266195776255708</v>
      </c>
      <c r="T5749" s="84" t="n">
        <v>0.1169194162178019</v>
      </c>
      <c r="U5749" s="84" t="n">
        <v>0.1146926948377433</v>
      </c>
      <c r="V5749" s="84" t="n">
        <v>0.2250082815595021</v>
      </c>
      <c r="W5749" s="84" t="n">
        <v>0.07146971509592806</v>
      </c>
      <c r="X5749" s="84" t="n">
        <v>0.08291029249785827</v>
      </c>
      <c r="Y5749" s="84" t="n">
        <v>0.136391694999951</v>
      </c>
      <c r="Z5749" s="84" t="n">
        <v>0.08014044036666861</v>
      </c>
      <c r="AA5749" s="84" t="n">
        <v>0.09328001164181109</v>
      </c>
      <c r="AB5749" s="84" t="n">
        <v>0.1486808843949158</v>
      </c>
      <c r="AC5749" s="84" t="n">
        <v>0.08121580343056631</v>
      </c>
      <c r="AD5749" s="84" t="n">
        <v>0.1241064107769428</v>
      </c>
      <c r="AE5749" s="84" t="n">
        <v>0.2455772603074916</v>
      </c>
      <c r="AF5749" s="84" t="n">
        <v>0.1032593726090283</v>
      </c>
      <c r="AG5749" s="84" t="n">
        <v>0.1671624242650058</v>
      </c>
      <c r="AH5749" s="84" t="n">
        <v>0.3907823549674779</v>
      </c>
      <c r="AI5749" s="84" t="n">
        <v>0.1581585208265401</v>
      </c>
      <c r="AJ5749" s="84" t="n">
        <v>0.1979709149027344</v>
      </c>
      <c r="AK5749" s="84" t="n">
        <v>0.5771958240890714</v>
      </c>
    </row>
    <row r="5750">
      <c r="A5750" s="84" t="n">
        <v>23</v>
      </c>
      <c r="B5750" s="84" t="n">
        <v>0.2352924204391356</v>
      </c>
      <c r="C5750" s="84" t="n">
        <v>0.2123406651978482</v>
      </c>
      <c r="D5750" s="84" t="n">
        <v>0.6096045928871425</v>
      </c>
      <c r="E5750" s="84" t="n">
        <v>0.190171443528334</v>
      </c>
      <c r="F5750" s="84" t="n">
        <v>0.1992168995238084</v>
      </c>
      <c r="G5750" s="84" t="n">
        <v>0.5492468576662766</v>
      </c>
      <c r="H5750" s="84" t="n">
        <v>0.1076620913852267</v>
      </c>
      <c r="I5750" s="84" t="n">
        <v>0.177628122555563</v>
      </c>
      <c r="J5750" s="84" t="n">
        <v>0.4375338950542982</v>
      </c>
      <c r="K5750" s="84" t="n">
        <v>0.1502856691503646</v>
      </c>
      <c r="L5750" s="84" t="n">
        <v>0.1824555410349197</v>
      </c>
      <c r="M5750" s="84" t="n">
        <v>0.4625898758079744</v>
      </c>
      <c r="N5750" s="84" t="n">
        <v>0.08770315854032504</v>
      </c>
      <c r="O5750" s="84" t="n">
        <v>0.1120396956712096</v>
      </c>
      <c r="P5750" s="84" t="n">
        <v>0.2132502305201782</v>
      </c>
      <c r="Q5750" s="84" t="n">
        <v>0.07042705449552648</v>
      </c>
      <c r="R5750" s="84" t="n">
        <v>0.09650356446227643</v>
      </c>
      <c r="S5750" s="84" t="n">
        <v>0.1928224885844749</v>
      </c>
      <c r="T5750" s="84" t="n">
        <v>0.07690865976189117</v>
      </c>
      <c r="U5750" s="84" t="n">
        <v>0.08838782758167117</v>
      </c>
      <c r="V5750" s="84" t="n">
        <v>0.1684773423292477</v>
      </c>
      <c r="W5750" s="84" t="n">
        <v>0.06969737250210464</v>
      </c>
      <c r="X5750" s="84" t="n">
        <v>0.08085424060702483</v>
      </c>
      <c r="Y5750" s="84" t="n">
        <v>0.1356568259536151</v>
      </c>
      <c r="Z5750" s="84" t="n">
        <v>0.07815307668739596</v>
      </c>
      <c r="AA5750" s="84" t="n">
        <v>0.09097361509811108</v>
      </c>
      <c r="AB5750" s="84" t="n">
        <v>0.1478798020436501</v>
      </c>
      <c r="AC5750" s="84" t="n">
        <v>0.07920177234735323</v>
      </c>
      <c r="AD5750" s="84" t="n">
        <v>0.1214270254557404</v>
      </c>
      <c r="AE5750" s="84" t="n">
        <v>0.2517760287100853</v>
      </c>
      <c r="AF5750" s="84" t="n">
        <v>0.09872991583779649</v>
      </c>
      <c r="AG5750" s="84" t="n">
        <v>0.1674936193202636</v>
      </c>
      <c r="AH5750" s="84" t="n">
        <v>0.4074892099450871</v>
      </c>
      <c r="AI5750" s="84" t="n">
        <v>0.1527963962658358</v>
      </c>
      <c r="AJ5750" s="84" t="n">
        <v>0.1985538522118803</v>
      </c>
      <c r="AK5750" s="84" t="n">
        <v>0.5891464427173364</v>
      </c>
    </row>
    <row r="5751">
      <c r="A5751" s="84" t="n">
        <v>24</v>
      </c>
      <c r="B5751" s="84" t="n">
        <v>0.2318012637410197</v>
      </c>
      <c r="C5751" s="84" t="n">
        <v>0.2128930905826578</v>
      </c>
      <c r="D5751" s="84" t="n">
        <v>0.62876907330502</v>
      </c>
      <c r="E5751" s="84" t="n">
        <v>0.1870174060986782</v>
      </c>
      <c r="F5751" s="84" t="n">
        <v>0.1957930800679824</v>
      </c>
      <c r="G5751" s="84" t="n">
        <v>0.5475293878174139</v>
      </c>
      <c r="H5751" s="84" t="n">
        <v>0.1036888206610078</v>
      </c>
      <c r="I5751" s="84" t="n">
        <v>0.180288059277478</v>
      </c>
      <c r="J5751" s="84" t="n">
        <v>0.4654435787886405</v>
      </c>
      <c r="K5751" s="84" t="n">
        <v>0.1561306969274111</v>
      </c>
      <c r="L5751" s="84" t="n">
        <v>0.1875002482631511</v>
      </c>
      <c r="M5751" s="84" t="n">
        <v>0.4934853656765197</v>
      </c>
      <c r="N5751" s="84" t="n">
        <v>0.07970226645479635</v>
      </c>
      <c r="O5751" s="84" t="n">
        <v>0.1064746354577855</v>
      </c>
      <c r="P5751" s="84" t="n">
        <v>0.2353039053238029</v>
      </c>
      <c r="Q5751" s="84" t="n">
        <v>0.06861377051137593</v>
      </c>
      <c r="R5751" s="84" t="n">
        <v>0.09231367268032289</v>
      </c>
      <c r="S5751" s="84" t="n">
        <v>0.1661244292237443</v>
      </c>
      <c r="T5751" s="84" t="n">
        <v>0.07492849401468418</v>
      </c>
      <c r="U5751" s="84" t="n">
        <v>0.08413905132373579</v>
      </c>
      <c r="V5751" s="84" t="n">
        <v>0.1760422934173433</v>
      </c>
      <c r="W5751" s="84" t="n">
        <v>0.06333909344676326</v>
      </c>
      <c r="X5751" s="84" t="n">
        <v>0.07725982131929993</v>
      </c>
      <c r="Y5751" s="84" t="n">
        <v>0.1425890906240508</v>
      </c>
      <c r="Z5751" s="84" t="n">
        <v>0.07102340948800542</v>
      </c>
      <c r="AA5751" s="84" t="n">
        <v>0.0869415397118926</v>
      </c>
      <c r="AB5751" s="84" t="n">
        <v>0.1551132789784123</v>
      </c>
      <c r="AC5751" s="84" t="n">
        <v>0.07456950085596321</v>
      </c>
      <c r="AD5751" s="84" t="n">
        <v>0.1183400449618551</v>
      </c>
      <c r="AE5751" s="84" t="n">
        <v>0.2591982382447698</v>
      </c>
      <c r="AF5751" s="84" t="n">
        <v>0.09628156082631979</v>
      </c>
      <c r="AG5751" s="84" t="n">
        <v>0.1704930045394422</v>
      </c>
      <c r="AH5751" s="84" t="n">
        <v>0.4059694839010354</v>
      </c>
      <c r="AI5751" s="84" t="n">
        <v>0.1498979505573469</v>
      </c>
      <c r="AJ5751" s="84" t="n">
        <v>0.1970675550991572</v>
      </c>
      <c r="AK5751" s="84" t="n">
        <v>0.5873089330193685</v>
      </c>
    </row>
    <row r="5761">
      <c r="A5761" s="84" t="inlineStr">
        <is>
          <t>PVVAC-P-240to760-E10-rDXGF-Rt31985-CZ01</t>
        </is>
      </c>
      <c r="B5761" s="83" t="n"/>
      <c r="C5761" s="83" t="n"/>
      <c r="D5761" s="83" t="n">
        <v>2015</v>
      </c>
      <c r="E5761" s="83" t="n"/>
      <c r="F5761" s="84" t="inlineStr">
        <is>
          <t>Source Annual kWh:</t>
        </is>
      </c>
      <c r="G5761" s="162" t="n">
        <v>1334072.653999995</v>
      </c>
      <c r="H5761" s="83" t="inlineStr">
        <is>
          <t>DEER</t>
        </is>
      </c>
      <c r="I5761" s="83" t="n"/>
      <c r="J5761" s="83" t="n"/>
      <c r="K5761" s="83" t="inlineStr">
        <is>
          <t>PDAF</t>
        </is>
      </c>
      <c r="L5761" s="83" t="inlineStr">
        <is>
          <t>Monthly</t>
        </is>
      </c>
      <c r="M5761" s="83" t="n"/>
      <c r="N5761" s="83" t="n"/>
      <c r="O5761" s="83" t="n"/>
      <c r="P5761" s="83" t="n"/>
      <c r="Q5761" s="83" t="n"/>
      <c r="R5761" s="83" t="n"/>
      <c r="S5761" s="83" t="n"/>
      <c r="T5761" s="105" t="n"/>
      <c r="U5761" s="83" t="n"/>
      <c r="V5761" s="83" t="n"/>
      <c r="W5761" s="83" t="n"/>
      <c r="X5761" s="83" t="n"/>
      <c r="Y5761" s="83" t="n"/>
      <c r="Z5761" s="83" t="n"/>
      <c r="AA5761" s="83" t="n"/>
      <c r="AB5761" s="83" t="n"/>
      <c r="AC5761" s="83" t="n"/>
      <c r="AD5761" s="83" t="n"/>
      <c r="AE5761" s="83" t="n"/>
      <c r="AF5761" s="83" t="n"/>
      <c r="AG5761" s="83" t="n"/>
      <c r="AH5761" s="83" t="n"/>
      <c r="AI5761" s="83" t="n"/>
      <c r="AJ5761" s="83" t="n"/>
      <c r="AK5761" s="83" t="n"/>
    </row>
    <row r="5762">
      <c r="A5762" s="83" t="n">
        <v>145</v>
      </c>
      <c r="B5762" s="84" t="inlineStr">
        <is>
          <t>PVVAC-P-240to760-E10-20-MM</t>
        </is>
      </c>
      <c r="C5762" s="83" t="n"/>
      <c r="D5762" s="83" t="n"/>
      <c r="E5762" s="83" t="n"/>
      <c r="F5762" s="83" t="inlineStr">
        <is>
          <t>Source Sample Size:</t>
        </is>
      </c>
      <c r="G5762" s="83" t="n">
        <v>0</v>
      </c>
      <c r="H5762" s="83" t="inlineStr">
        <is>
          <t>DEER</t>
        </is>
      </c>
      <c r="I5762" s="83" t="n"/>
      <c r="J5762" s="83" t="n"/>
      <c r="K5762" s="83" t="inlineStr">
        <is>
          <t>WKWE</t>
        </is>
      </c>
      <c r="L5762" s="83" t="inlineStr">
        <is>
          <t>Monthly</t>
        </is>
      </c>
      <c r="M5762" s="83" t="n"/>
      <c r="N5762" s="83" t="inlineStr">
        <is>
          <t>Weekend Peak3</t>
        </is>
      </c>
      <c r="O5762" s="83" t="n"/>
      <c r="P5762" s="83" t="n"/>
      <c r="Q5762" s="83" t="n"/>
      <c r="R5762" s="83" t="n"/>
      <c r="S5762" s="83" t="n"/>
      <c r="T5762" s="83" t="n"/>
      <c r="U5762" s="83" t="n"/>
      <c r="V5762" s="83" t="n"/>
      <c r="W5762" s="83" t="n"/>
      <c r="X5762" s="83" t="n"/>
      <c r="Y5762" s="83" t="n"/>
      <c r="Z5762" s="83" t="n"/>
      <c r="AA5762" s="83" t="n"/>
      <c r="AB5762" s="83" t="n"/>
      <c r="AC5762" s="83" t="n"/>
      <c r="AD5762" s="83" t="n"/>
      <c r="AE5762" s="83" t="n"/>
      <c r="AF5762" s="83" t="n"/>
      <c r="AG5762" s="83" t="n"/>
      <c r="AH5762" s="83" t="n"/>
      <c r="AI5762" s="83" t="n"/>
      <c r="AJ5762" s="83" t="n"/>
      <c r="AK5762" s="83" t="n"/>
    </row>
    <row r="5763">
      <c r="A5763" s="84" t="n"/>
      <c r="B5763" s="84" t="n">
        <v>1</v>
      </c>
      <c r="C5763" s="84" t="inlineStr">
        <is>
          <t>JANUARY</t>
        </is>
      </c>
      <c r="D5763" s="84" t="inlineStr">
        <is>
          <t>JAN</t>
        </is>
      </c>
      <c r="E5763" s="84" t="n">
        <v>2</v>
      </c>
      <c r="F5763" s="84" t="inlineStr">
        <is>
          <t>FEBRUARY</t>
        </is>
      </c>
      <c r="G5763" s="84" t="inlineStr">
        <is>
          <t>FEB</t>
        </is>
      </c>
      <c r="H5763" s="84" t="n">
        <v>3</v>
      </c>
      <c r="I5763" s="84" t="inlineStr">
        <is>
          <t>MARCH</t>
        </is>
      </c>
      <c r="J5763" s="84" t="inlineStr">
        <is>
          <t>MAR</t>
        </is>
      </c>
      <c r="K5763" s="84" t="n">
        <v>4</v>
      </c>
      <c r="L5763" s="84" t="inlineStr">
        <is>
          <t>APRIL</t>
        </is>
      </c>
      <c r="M5763" s="84" t="inlineStr">
        <is>
          <t>APR</t>
        </is>
      </c>
      <c r="N5763" s="84" t="n">
        <v>5</v>
      </c>
      <c r="O5763" s="84" t="inlineStr">
        <is>
          <t>MAY</t>
        </is>
      </c>
      <c r="P5763" s="84" t="inlineStr">
        <is>
          <t>MAY</t>
        </is>
      </c>
      <c r="Q5763" s="84" t="n">
        <v>6</v>
      </c>
      <c r="R5763" s="84" t="inlineStr">
        <is>
          <t>JUNE</t>
        </is>
      </c>
      <c r="S5763" s="84" t="inlineStr">
        <is>
          <t>JUN</t>
        </is>
      </c>
      <c r="T5763" s="84" t="n">
        <v>7</v>
      </c>
      <c r="U5763" s="84" t="inlineStr">
        <is>
          <t>JULY</t>
        </is>
      </c>
      <c r="V5763" s="84" t="inlineStr">
        <is>
          <t>JUL</t>
        </is>
      </c>
      <c r="W5763" s="84" t="n">
        <v>8</v>
      </c>
      <c r="X5763" s="84" t="inlineStr">
        <is>
          <t>AUGUST</t>
        </is>
      </c>
      <c r="Y5763" s="84" t="inlineStr">
        <is>
          <t>AUG</t>
        </is>
      </c>
      <c r="Z5763" s="84" t="n">
        <v>9</v>
      </c>
      <c r="AA5763" s="84" t="inlineStr">
        <is>
          <t>SEPTEMBER</t>
        </is>
      </c>
      <c r="AB5763" s="84" t="inlineStr">
        <is>
          <t>SEP</t>
        </is>
      </c>
      <c r="AC5763" s="84" t="n">
        <v>10</v>
      </c>
      <c r="AD5763" s="84" t="inlineStr">
        <is>
          <t>OCTOBER</t>
        </is>
      </c>
      <c r="AE5763" s="84" t="inlineStr">
        <is>
          <t>OCT</t>
        </is>
      </c>
      <c r="AF5763" s="84" t="n">
        <v>11</v>
      </c>
      <c r="AG5763" s="84" t="inlineStr">
        <is>
          <t>NOVEMBER</t>
        </is>
      </c>
      <c r="AH5763" s="84" t="inlineStr">
        <is>
          <t>NOV</t>
        </is>
      </c>
      <c r="AI5763" s="84" t="n">
        <v>12</v>
      </c>
      <c r="AJ5763" s="84" t="inlineStr">
        <is>
          <t>DECEMBER</t>
        </is>
      </c>
      <c r="AK5763" s="84" t="inlineStr">
        <is>
          <t>DEC</t>
        </is>
      </c>
    </row>
    <row r="5764">
      <c r="A5764" s="83" t="n"/>
      <c r="B5764" s="84" t="n">
        <v>31</v>
      </c>
      <c r="C5764" s="83" t="n"/>
      <c r="D5764" s="83" t="n"/>
      <c r="E5764" s="84" t="n">
        <v>28</v>
      </c>
      <c r="F5764" s="83" t="n"/>
      <c r="G5764" s="83" t="n"/>
      <c r="H5764" s="84" t="n">
        <v>31</v>
      </c>
      <c r="I5764" s="83" t="n"/>
      <c r="J5764" s="83" t="n"/>
      <c r="K5764" s="84" t="n">
        <v>30</v>
      </c>
      <c r="L5764" s="83" t="n"/>
      <c r="M5764" s="83" t="n"/>
      <c r="N5764" s="84" t="n">
        <v>31</v>
      </c>
      <c r="O5764" s="83" t="n"/>
      <c r="P5764" s="83" t="n"/>
      <c r="Q5764" s="84" t="n">
        <v>30</v>
      </c>
      <c r="R5764" s="83" t="n"/>
      <c r="S5764" s="83" t="n"/>
      <c r="T5764" s="84" t="n">
        <v>31</v>
      </c>
      <c r="U5764" s="83" t="n"/>
      <c r="V5764" s="83" t="n"/>
      <c r="W5764" s="84" t="n">
        <v>31</v>
      </c>
      <c r="X5764" s="83" t="n"/>
      <c r="Y5764" s="83" t="n"/>
      <c r="Z5764" s="84" t="n">
        <v>30</v>
      </c>
      <c r="AA5764" s="83" t="n"/>
      <c r="AB5764" s="83" t="n"/>
      <c r="AC5764" s="84" t="n">
        <v>31</v>
      </c>
      <c r="AD5764" s="83" t="n"/>
      <c r="AE5764" s="83" t="n"/>
      <c r="AF5764" s="84" t="n">
        <v>30</v>
      </c>
      <c r="AG5764" s="83" t="n"/>
      <c r="AH5764" s="83" t="n"/>
      <c r="AI5764" s="84" t="n">
        <v>31</v>
      </c>
      <c r="AJ5764" s="83" t="n"/>
      <c r="AK5764" s="83" t="n"/>
    </row>
    <row r="5765">
      <c r="A5765" s="84" t="inlineStr">
        <is>
          <t>RATIOS</t>
        </is>
      </c>
      <c r="B5765" s="84" t="inlineStr">
        <is>
          <t>E.BKDWN</t>
        </is>
      </c>
      <c r="C5765" s="84" t="inlineStr">
        <is>
          <t>PEAK/AVG</t>
        </is>
      </c>
      <c r="D5765" s="84" t="inlineStr">
        <is>
          <t>END/AVG</t>
        </is>
      </c>
      <c r="E5765" s="84" t="inlineStr">
        <is>
          <t>E.BKDWN</t>
        </is>
      </c>
      <c r="F5765" s="84" t="inlineStr">
        <is>
          <t>PEAK/AVG</t>
        </is>
      </c>
      <c r="G5765" s="84" t="inlineStr">
        <is>
          <t>END/AVG</t>
        </is>
      </c>
      <c r="H5765" s="84" t="inlineStr">
        <is>
          <t>E.BKDWN</t>
        </is>
      </c>
      <c r="I5765" s="84" t="inlineStr">
        <is>
          <t>PEAK/AVG</t>
        </is>
      </c>
      <c r="J5765" s="84" t="inlineStr">
        <is>
          <t>END/AVG</t>
        </is>
      </c>
      <c r="K5765" s="84" t="inlineStr">
        <is>
          <t>E.BKDWN</t>
        </is>
      </c>
      <c r="L5765" s="84" t="inlineStr">
        <is>
          <t>PEAK/AVG</t>
        </is>
      </c>
      <c r="M5765" s="84" t="inlineStr">
        <is>
          <t>END/AVG</t>
        </is>
      </c>
      <c r="N5765" s="84" t="inlineStr">
        <is>
          <t>E.BKDWN</t>
        </is>
      </c>
      <c r="O5765" s="84" t="inlineStr">
        <is>
          <t>PEAK/AVG</t>
        </is>
      </c>
      <c r="P5765" s="84" t="inlineStr">
        <is>
          <t>END/AVG</t>
        </is>
      </c>
      <c r="Q5765" s="84" t="inlineStr">
        <is>
          <t>E.BKDWN</t>
        </is>
      </c>
      <c r="R5765" s="84" t="inlineStr">
        <is>
          <t>PEAK/AVG</t>
        </is>
      </c>
      <c r="S5765" s="84" t="inlineStr">
        <is>
          <t>END/AVG</t>
        </is>
      </c>
      <c r="T5765" s="84" t="inlineStr">
        <is>
          <t>E.BKDWN</t>
        </is>
      </c>
      <c r="U5765" s="84" t="inlineStr">
        <is>
          <t>PEAK/AVG</t>
        </is>
      </c>
      <c r="V5765" s="84" t="inlineStr">
        <is>
          <t>END/AVG</t>
        </is>
      </c>
      <c r="W5765" s="84" t="inlineStr">
        <is>
          <t>E.BKDWN</t>
        </is>
      </c>
      <c r="X5765" s="84" t="inlineStr">
        <is>
          <t>PEAK/AVG</t>
        </is>
      </c>
      <c r="Y5765" s="84" t="inlineStr">
        <is>
          <t>END/AVG</t>
        </is>
      </c>
      <c r="Z5765" s="84" t="inlineStr">
        <is>
          <t>E.BKDWN</t>
        </is>
      </c>
      <c r="AA5765" s="84" t="inlineStr">
        <is>
          <t>PEAK/AVG</t>
        </is>
      </c>
      <c r="AB5765" s="84" t="inlineStr">
        <is>
          <t>END/AVG</t>
        </is>
      </c>
      <c r="AC5765" s="84" t="inlineStr">
        <is>
          <t>E.BKDWN</t>
        </is>
      </c>
      <c r="AD5765" s="84" t="inlineStr">
        <is>
          <t>PEAK/AVG</t>
        </is>
      </c>
      <c r="AE5765" s="84" t="inlineStr">
        <is>
          <t>END/AVG</t>
        </is>
      </c>
      <c r="AF5765" s="84" t="inlineStr">
        <is>
          <t>E.BKDWN</t>
        </is>
      </c>
      <c r="AG5765" s="84" t="inlineStr">
        <is>
          <t>PEAK/AVG</t>
        </is>
      </c>
      <c r="AH5765" s="84" t="inlineStr">
        <is>
          <t>END/AVG</t>
        </is>
      </c>
      <c r="AI5765" s="84" t="inlineStr">
        <is>
          <t>E.BKDWN</t>
        </is>
      </c>
      <c r="AJ5765" s="84" t="inlineStr">
        <is>
          <t>PEAK/AVG</t>
        </is>
      </c>
      <c r="AK5765" s="84" t="inlineStr">
        <is>
          <t>END/AVG</t>
        </is>
      </c>
    </row>
    <row r="5766">
      <c r="A5766" s="83" t="n"/>
      <c r="B5766" s="166" t="n">
        <v>0.08084710187746379</v>
      </c>
      <c r="C5766" s="167" t="n">
        <v>1.077057578525891</v>
      </c>
      <c r="D5766" s="167" t="n">
        <v>0.9082266169757808</v>
      </c>
      <c r="E5766" s="166" t="n">
        <v>0.07356318791865353</v>
      </c>
      <c r="F5766" s="167" t="n">
        <v>1.001400742764794</v>
      </c>
      <c r="G5766" s="167" t="n">
        <v>0.8857159204960769</v>
      </c>
      <c r="H5766" s="166" t="n">
        <v>0.08606184387455965</v>
      </c>
      <c r="I5766" s="167" t="n">
        <v>1.072473548920014</v>
      </c>
      <c r="J5766" s="167" t="n">
        <v>0.9321989293255385</v>
      </c>
      <c r="K5766" s="166" t="n">
        <v>0.0809679697659593</v>
      </c>
      <c r="L5766" s="167" t="n">
        <v>1.007515232203227</v>
      </c>
      <c r="M5766" s="167" t="n">
        <v>0.9431406000025414</v>
      </c>
      <c r="N5766" s="166" t="n">
        <v>0.08372556678656642</v>
      </c>
      <c r="O5766" s="167" t="n">
        <v>1.022110800530975</v>
      </c>
      <c r="P5766" s="167" t="n">
        <v>0.9044471469293557</v>
      </c>
      <c r="Q5766" s="166" t="n">
        <v>0.08658736379296965</v>
      </c>
      <c r="R5766" s="167" t="n">
        <v>1.099518078656297</v>
      </c>
      <c r="S5766" s="167" t="n">
        <v>0.9536801627416004</v>
      </c>
      <c r="T5766" s="166" t="n">
        <v>0.08563293270726972</v>
      </c>
      <c r="U5766" s="167" t="n">
        <v>1.051347005481256</v>
      </c>
      <c r="V5766" s="167" t="n">
        <v>0.8896547020443267</v>
      </c>
      <c r="W5766" s="166" t="n">
        <v>0.0920255670903625</v>
      </c>
      <c r="X5766" s="167" t="n">
        <v>1.125331694013208</v>
      </c>
      <c r="Y5766" s="167" t="n">
        <v>0.9271577967421645</v>
      </c>
      <c r="Z5766" s="166" t="n">
        <v>0.0836831008189623</v>
      </c>
      <c r="AA5766" s="167" t="n">
        <v>1.099793286215152</v>
      </c>
      <c r="AB5766" s="167" t="n">
        <v>0.8749525594073526</v>
      </c>
      <c r="AC5766" s="166" t="n">
        <v>0.08661877939931403</v>
      </c>
      <c r="AD5766" s="167" t="n">
        <v>1.103252166655655</v>
      </c>
      <c r="AE5766" s="167" t="n">
        <v>0.9492323188610059</v>
      </c>
      <c r="AF5766" s="166" t="n">
        <v>0.07823465386323955</v>
      </c>
      <c r="AG5766" s="167" t="n">
        <v>1.083465277773134</v>
      </c>
      <c r="AH5766" s="167" t="n">
        <v>0.9031311619112062</v>
      </c>
      <c r="AI5766" s="166" t="n">
        <v>0.08205193210467956</v>
      </c>
      <c r="AJ5766" s="167" t="n">
        <v>1.021012039279089</v>
      </c>
      <c r="AK5766" s="167" t="n">
        <v>0.8855115288239404</v>
      </c>
      <c r="AM5766">
        <f>A5761</f>
        <v/>
      </c>
      <c r="AN5766" s="163">
        <f>1/($B5766*(1/$B5764)*(1/(5/7+2/7*$D5766))*$B5776/SUM($B5768:$B5791))</f>
        <v/>
      </c>
      <c r="AO5766" s="163">
        <f>1/(B5766*(1/B5764)*(1/(5/7+2/7*D5766)))</f>
        <v/>
      </c>
      <c r="AP5766" s="163" t="n"/>
      <c r="AR5766" s="168">
        <f>CHOOSE(AV$3,C5766,F5766,I5766,L5766,O5766,R5766,U5766,X5766,AA5766,AD5766,AG5766,AJ5766)</f>
        <v/>
      </c>
      <c r="AS5766" s="164" t="n"/>
      <c r="AT5766" s="164" t="n"/>
      <c r="AV5766" s="116">
        <f>AN5766/AR5766</f>
        <v/>
      </c>
      <c r="AW5766" s="165">
        <f>AO5766/AR5766</f>
        <v/>
      </c>
      <c r="AX5766" s="163" t="n"/>
    </row>
    <row r="5767">
      <c r="A5767" s="84" t="inlineStr">
        <is>
          <t>HOUR</t>
        </is>
      </c>
      <c r="B5767" s="84" t="inlineStr">
        <is>
          <t>PEAK</t>
        </is>
      </c>
      <c r="C5767" s="84" t="inlineStr">
        <is>
          <t>AVG</t>
        </is>
      </c>
      <c r="D5767" s="84" t="inlineStr">
        <is>
          <t>END</t>
        </is>
      </c>
      <c r="E5767" s="84" t="inlineStr">
        <is>
          <t>PEAK</t>
        </is>
      </c>
      <c r="F5767" s="84" t="inlineStr">
        <is>
          <t>AVG</t>
        </is>
      </c>
      <c r="G5767" s="84" t="inlineStr">
        <is>
          <t>END</t>
        </is>
      </c>
      <c r="H5767" s="84" t="inlineStr">
        <is>
          <t>PEAK</t>
        </is>
      </c>
      <c r="I5767" s="84" t="inlineStr">
        <is>
          <t>AVG</t>
        </is>
      </c>
      <c r="J5767" s="84" t="inlineStr">
        <is>
          <t>END</t>
        </is>
      </c>
      <c r="K5767" s="84" t="inlineStr">
        <is>
          <t>PEAK</t>
        </is>
      </c>
      <c r="L5767" s="84" t="inlineStr">
        <is>
          <t>AVG</t>
        </is>
      </c>
      <c r="M5767" s="84" t="inlineStr">
        <is>
          <t>END</t>
        </is>
      </c>
      <c r="N5767" s="84" t="inlineStr">
        <is>
          <t>PEAK</t>
        </is>
      </c>
      <c r="O5767" s="84" t="inlineStr">
        <is>
          <t>AVG</t>
        </is>
      </c>
      <c r="P5767" s="84" t="inlineStr">
        <is>
          <t>END</t>
        </is>
      </c>
      <c r="Q5767" s="84" t="inlineStr">
        <is>
          <t>PEAK</t>
        </is>
      </c>
      <c r="R5767" s="84" t="inlineStr">
        <is>
          <t>AVG</t>
        </is>
      </c>
      <c r="S5767" s="84" t="inlineStr">
        <is>
          <t>END</t>
        </is>
      </c>
      <c r="T5767" s="84" t="inlineStr">
        <is>
          <t>PEAK</t>
        </is>
      </c>
      <c r="U5767" s="84" t="inlineStr">
        <is>
          <t>AVG</t>
        </is>
      </c>
      <c r="V5767" s="84" t="inlineStr">
        <is>
          <t>END</t>
        </is>
      </c>
      <c r="W5767" s="84" t="inlineStr">
        <is>
          <t>PEAK</t>
        </is>
      </c>
      <c r="X5767" s="84" t="inlineStr">
        <is>
          <t>AVG</t>
        </is>
      </c>
      <c r="Y5767" s="84" t="inlineStr">
        <is>
          <t>END</t>
        </is>
      </c>
      <c r="Z5767" s="84" t="inlineStr">
        <is>
          <t>PEAK</t>
        </is>
      </c>
      <c r="AA5767" s="84" t="inlineStr">
        <is>
          <t>AVG</t>
        </is>
      </c>
      <c r="AB5767" s="84" t="inlineStr">
        <is>
          <t>END</t>
        </is>
      </c>
      <c r="AC5767" s="84" t="inlineStr">
        <is>
          <t>PEAK</t>
        </is>
      </c>
      <c r="AD5767" s="84" t="inlineStr">
        <is>
          <t>AVG</t>
        </is>
      </c>
      <c r="AE5767" s="84" t="inlineStr">
        <is>
          <t>END</t>
        </is>
      </c>
      <c r="AF5767" s="84" t="inlineStr">
        <is>
          <t>PEAK</t>
        </is>
      </c>
      <c r="AG5767" s="84" t="inlineStr">
        <is>
          <t>AVG</t>
        </is>
      </c>
      <c r="AH5767" s="84" t="inlineStr">
        <is>
          <t>END</t>
        </is>
      </c>
      <c r="AI5767" s="84" t="inlineStr">
        <is>
          <t>PEAK</t>
        </is>
      </c>
      <c r="AJ5767" s="84" t="inlineStr">
        <is>
          <t>AVG</t>
        </is>
      </c>
      <c r="AK5767" s="84" t="inlineStr">
        <is>
          <t>END</t>
        </is>
      </c>
    </row>
    <row r="5768">
      <c r="A5768" s="84" t="n">
        <v>1</v>
      </c>
      <c r="B5768" s="84" t="n">
        <v>0.1639491441643388</v>
      </c>
      <c r="C5768" s="84" t="n">
        <v>0.1725035984037739</v>
      </c>
      <c r="D5768" s="84" t="n">
        <v>0.1726837343681635</v>
      </c>
      <c r="E5768" s="84" t="n">
        <v>0.1805810640243672</v>
      </c>
      <c r="F5768" s="84" t="n">
        <v>0.1805015430549405</v>
      </c>
      <c r="G5768" s="84" t="n">
        <v>0.1705661617587543</v>
      </c>
      <c r="H5768" s="84" t="n">
        <v>0.1548844548652326</v>
      </c>
      <c r="I5768" s="84" t="n">
        <v>0.1695711032331382</v>
      </c>
      <c r="J5768" s="84" t="n">
        <v>0.1709750370042653</v>
      </c>
      <c r="K5768" s="84" t="n">
        <v>0.175880371116515</v>
      </c>
      <c r="L5768" s="84" t="n">
        <v>0.1779145374647796</v>
      </c>
      <c r="M5768" s="84" t="n">
        <v>0.1770311641125311</v>
      </c>
      <c r="N5768" s="84" t="n">
        <v>0.1545431160454117</v>
      </c>
      <c r="O5768" s="84" t="n">
        <v>0.1726444404845401</v>
      </c>
      <c r="P5768" s="84" t="n">
        <v>0.1626883478236315</v>
      </c>
      <c r="Q5768" s="84" t="n">
        <v>0.1481224247965088</v>
      </c>
      <c r="R5768" s="84" t="n">
        <v>0.1599106192306182</v>
      </c>
      <c r="S5768" s="84" t="n">
        <v>0.157960409090608</v>
      </c>
      <c r="T5768" s="84" t="n">
        <v>0.1543029892807633</v>
      </c>
      <c r="U5768" s="84" t="n">
        <v>0.1637464868652258</v>
      </c>
      <c r="V5768" s="84" t="n">
        <v>0.1531472841266894</v>
      </c>
      <c r="W5768" s="84" t="n">
        <v>0.1296706453982732</v>
      </c>
      <c r="X5768" s="84" t="n">
        <v>0.1534413735397508</v>
      </c>
      <c r="Y5768" s="84" t="n">
        <v>0.1551040085239761</v>
      </c>
      <c r="Z5768" s="84" t="n">
        <v>0.1456401658638641</v>
      </c>
      <c r="AA5768" s="84" t="n">
        <v>0.1639429046305048</v>
      </c>
      <c r="AB5768" s="84" t="n">
        <v>0.1580195687175299</v>
      </c>
      <c r="AC5768" s="84" t="n">
        <v>0.1497815678887423</v>
      </c>
      <c r="AD5768" s="84" t="n">
        <v>0.1595954500096237</v>
      </c>
      <c r="AE5768" s="84" t="n">
        <v>0.1665724696670156</v>
      </c>
      <c r="AF5768" s="84" t="n">
        <v>0.1585499517233065</v>
      </c>
      <c r="AG5768" s="84" t="n">
        <v>0.1702602152925196</v>
      </c>
      <c r="AH5768" s="84" t="n">
        <v>0.1699933963792223</v>
      </c>
      <c r="AI5768" s="84" t="n">
        <v>0.1611588643839528</v>
      </c>
      <c r="AJ5768" s="84" t="n">
        <v>0.1754483425277248</v>
      </c>
      <c r="AK5768" s="84" t="n">
        <v>0.1698163253217748</v>
      </c>
    </row>
    <row r="5769">
      <c r="A5769" s="84" t="n">
        <v>2</v>
      </c>
      <c r="B5769" s="84" t="n">
        <v>0.1635238128082215</v>
      </c>
      <c r="C5769" s="84" t="n">
        <v>0.1725000071824427</v>
      </c>
      <c r="D5769" s="84" t="n">
        <v>0.1726624296599413</v>
      </c>
      <c r="E5769" s="84" t="n">
        <v>0.1805772849919507</v>
      </c>
      <c r="F5769" s="84" t="n">
        <v>0.1804248028362867</v>
      </c>
      <c r="G5769" s="84" t="n">
        <v>0.1705451834162706</v>
      </c>
      <c r="H5769" s="84" t="n">
        <v>0.1548811968605867</v>
      </c>
      <c r="I5769" s="84" t="n">
        <v>0.1695082023410128</v>
      </c>
      <c r="J5769" s="84" t="n">
        <v>0.1709682673243079</v>
      </c>
      <c r="K5769" s="84" t="n">
        <v>0.175876690378797</v>
      </c>
      <c r="L5769" s="84" t="n">
        <v>0.1779108115555349</v>
      </c>
      <c r="M5769" s="84" t="n">
        <v>0.1768579709822782</v>
      </c>
      <c r="N5769" s="84" t="n">
        <v>0.154936534287913</v>
      </c>
      <c r="O5769" s="84" t="n">
        <v>0.1726408149362439</v>
      </c>
      <c r="P5769" s="84" t="n">
        <v>0.1629327381906843</v>
      </c>
      <c r="Q5769" s="84" t="n">
        <v>0.1481193009711973</v>
      </c>
      <c r="R5769" s="84" t="n">
        <v>0.1597950959767498</v>
      </c>
      <c r="S5769" s="84" t="n">
        <v>0.1579579251369486</v>
      </c>
      <c r="T5769" s="84" t="n">
        <v>0.155095922090826</v>
      </c>
      <c r="U5769" s="84" t="n">
        <v>0.1638005652365419</v>
      </c>
      <c r="V5769" s="84" t="n">
        <v>0.153001900261928</v>
      </c>
      <c r="W5769" s="84" t="n">
        <v>0.1300016002211214</v>
      </c>
      <c r="X5769" s="84" t="n">
        <v>0.1534381423042278</v>
      </c>
      <c r="Y5769" s="84" t="n">
        <v>0.1551036816844004</v>
      </c>
      <c r="Z5769" s="84" t="n">
        <v>0.1452632951335803</v>
      </c>
      <c r="AA5769" s="84" t="n">
        <v>0.163999640563109</v>
      </c>
      <c r="AB5769" s="84" t="n">
        <v>0.1583154855128811</v>
      </c>
      <c r="AC5769" s="84" t="n">
        <v>0.1497784090729613</v>
      </c>
      <c r="AD5769" s="84" t="n">
        <v>0.1596503066103472</v>
      </c>
      <c r="AE5769" s="84" t="n">
        <v>0.166427491568787</v>
      </c>
      <c r="AF5769" s="84" t="n">
        <v>0.1585466337375009</v>
      </c>
      <c r="AG5769" s="84" t="n">
        <v>0.1703250399938603</v>
      </c>
      <c r="AH5769" s="84" t="n">
        <v>0.1702581641934238</v>
      </c>
      <c r="AI5769" s="84" t="n">
        <v>0.1611554918012514</v>
      </c>
      <c r="AJ5769" s="84" t="n">
        <v>0.175506000712956</v>
      </c>
      <c r="AK5769" s="84" t="n">
        <v>0.1697954195441147</v>
      </c>
    </row>
    <row r="5770">
      <c r="A5770" s="84" t="n">
        <v>3</v>
      </c>
      <c r="B5770" s="84" t="n">
        <v>0.1635203641756043</v>
      </c>
      <c r="C5770" s="84" t="n">
        <v>0.1724964159611114</v>
      </c>
      <c r="D5770" s="84" t="n">
        <v>0.1726592734068713</v>
      </c>
      <c r="E5770" s="84" t="n">
        <v>0.1805735059595341</v>
      </c>
      <c r="F5770" s="84" t="n">
        <v>0.1804210254680109</v>
      </c>
      <c r="G5770" s="84" t="n">
        <v>0.1705416870258566</v>
      </c>
      <c r="H5770" s="84" t="n">
        <v>0.1589070046013886</v>
      </c>
      <c r="I5770" s="84" t="n">
        <v>0.1746631649141733</v>
      </c>
      <c r="J5770" s="84" t="n">
        <v>0.1799492433289781</v>
      </c>
      <c r="K5770" s="84" t="n">
        <v>0.1827007781079536</v>
      </c>
      <c r="L5770" s="84" t="n">
        <v>0.1848186472950999</v>
      </c>
      <c r="M5770" s="84" t="n">
        <v>0.1886012987632436</v>
      </c>
      <c r="N5770" s="84" t="n">
        <v>0.162370409760231</v>
      </c>
      <c r="O5770" s="84" t="n">
        <v>0.1793625814774001</v>
      </c>
      <c r="P5770" s="84" t="n">
        <v>0.173588090961624</v>
      </c>
      <c r="Q5770" s="84" t="n">
        <v>0.1539108730987618</v>
      </c>
      <c r="R5770" s="84" t="n">
        <v>0.1661400120443688</v>
      </c>
      <c r="S5770" s="84" t="n">
        <v>0.1684559412859594</v>
      </c>
      <c r="T5770" s="84" t="n">
        <v>0.1611291536771039</v>
      </c>
      <c r="U5770" s="84" t="n">
        <v>0.1703666200077434</v>
      </c>
      <c r="V5770" s="84" t="n">
        <v>0.1630179794013188</v>
      </c>
      <c r="W5770" s="84" t="n">
        <v>0.1350586626515664</v>
      </c>
      <c r="X5770" s="84" t="n">
        <v>0.1594288529637045</v>
      </c>
      <c r="Y5770" s="84" t="n">
        <v>0.1654615546778097</v>
      </c>
      <c r="Z5770" s="84" t="n">
        <v>0.1509285789223331</v>
      </c>
      <c r="AA5770" s="84" t="n">
        <v>0.1703839087712439</v>
      </c>
      <c r="AB5770" s="84" t="n">
        <v>0.1686229828982042</v>
      </c>
      <c r="AC5770" s="84" t="n">
        <v>0.1560212819948554</v>
      </c>
      <c r="AD5770" s="84" t="n">
        <v>0.1658812871451324</v>
      </c>
      <c r="AE5770" s="84" t="n">
        <v>0.177486141799434</v>
      </c>
      <c r="AF5770" s="84" t="n">
        <v>0.1585433157516952</v>
      </c>
      <c r="AG5770" s="84" t="n">
        <v>0.170389864695201</v>
      </c>
      <c r="AH5770" s="84" t="n">
        <v>0.1702554386423952</v>
      </c>
      <c r="AI5770" s="84" t="n">
        <v>0.1611521192185501</v>
      </c>
      <c r="AJ5770" s="84" t="n">
        <v>0.1755023239591152</v>
      </c>
      <c r="AK5770" s="84" t="n">
        <v>0.1697923707848726</v>
      </c>
    </row>
    <row r="5771">
      <c r="A5771" s="84" t="n">
        <v>4</v>
      </c>
      <c r="B5771" s="84" t="n">
        <v>0.1703360117713327</v>
      </c>
      <c r="C5771" s="84" t="n">
        <v>0.1792204392207336</v>
      </c>
      <c r="D5771" s="84" t="n">
        <v>0.1839148663859442</v>
      </c>
      <c r="E5771" s="84" t="n">
        <v>0.1875798320597994</v>
      </c>
      <c r="F5771" s="84" t="n">
        <v>0.1874242662511826</v>
      </c>
      <c r="G5771" s="84" t="n">
        <v>0.1816252446380667</v>
      </c>
      <c r="H5771" s="84" t="n">
        <v>0.1709540197804322</v>
      </c>
      <c r="I5771" s="84" t="n">
        <v>0.1893056517664318</v>
      </c>
      <c r="J5771" s="84" t="n">
        <v>0.1969049023234736</v>
      </c>
      <c r="K5771" s="84" t="n">
        <v>0.2003793613674677</v>
      </c>
      <c r="L5771" s="84" t="n">
        <v>0.2027141893971124</v>
      </c>
      <c r="M5771" s="84" t="n">
        <v>0.2077803540641805</v>
      </c>
      <c r="N5771" s="84" t="n">
        <v>0.1779515014742376</v>
      </c>
      <c r="O5771" s="84" t="n">
        <v>0.1967760899440525</v>
      </c>
      <c r="P5771" s="84" t="n">
        <v>0.1908803062039856</v>
      </c>
      <c r="Q5771" s="84" t="n">
        <v>0.1689146060700091</v>
      </c>
      <c r="R5771" s="84" t="n">
        <v>0.1823427596335468</v>
      </c>
      <c r="S5771" s="84" t="n">
        <v>0.185601845411972</v>
      </c>
      <c r="T5771" s="84" t="n">
        <v>0.1767589332396132</v>
      </c>
      <c r="U5771" s="84" t="n">
        <v>0.1869296495251292</v>
      </c>
      <c r="V5771" s="84" t="n">
        <v>0.1793946026240207</v>
      </c>
      <c r="W5771" s="84" t="n">
        <v>0.1481595638670071</v>
      </c>
      <c r="X5771" s="84" t="n">
        <v>0.1750049468677171</v>
      </c>
      <c r="Y5771" s="84" t="n">
        <v>0.1823820395116363</v>
      </c>
      <c r="Z5771" s="84" t="n">
        <v>0.165605147443034</v>
      </c>
      <c r="AA5771" s="84" t="n">
        <v>0.1869230890321243</v>
      </c>
      <c r="AB5771" s="84" t="n">
        <v>0.1854727616312982</v>
      </c>
      <c r="AC5771" s="84" t="n">
        <v>0.1708066457272278</v>
      </c>
      <c r="AD5771" s="84" t="n">
        <v>0.1818203005570958</v>
      </c>
      <c r="AE5771" s="84" t="n">
        <v>0.1954052796836842</v>
      </c>
      <c r="AF5771" s="84" t="n">
        <v>0.1646948614353828</v>
      </c>
      <c r="AG5771" s="84" t="n">
        <v>0.1768149612430248</v>
      </c>
      <c r="AH5771" s="84" t="n">
        <v>0.1815061239237967</v>
      </c>
      <c r="AI5771" s="84" t="n">
        <v>0.1674048875468508</v>
      </c>
      <c r="AJ5771" s="84" t="n">
        <v>0.182319025580012</v>
      </c>
      <c r="AK5771" s="84" t="n">
        <v>0.1808371544449167</v>
      </c>
    </row>
    <row r="5772">
      <c r="A5772" s="84" t="n">
        <v>5</v>
      </c>
      <c r="B5772" s="84" t="n">
        <v>0.1868997942315872</v>
      </c>
      <c r="C5772" s="84" t="n">
        <v>0.196541617945764</v>
      </c>
      <c r="D5772" s="84" t="n">
        <v>0.2023118764674111</v>
      </c>
      <c r="E5772" s="84" t="n">
        <v>0.2057305247564414</v>
      </c>
      <c r="F5772" s="84" t="n">
        <v>0.2055669660794317</v>
      </c>
      <c r="G5772" s="84" t="n">
        <v>0.199581831706492</v>
      </c>
      <c r="H5772" s="84" t="n">
        <v>0.1761548811968606</v>
      </c>
      <c r="I5772" s="84" t="n">
        <v>0.1931102663957886</v>
      </c>
      <c r="J5772" s="84" t="n">
        <v>0.197469971491683</v>
      </c>
      <c r="K5772" s="84" t="n">
        <v>0.2003535962034418</v>
      </c>
      <c r="L5772" s="84" t="n">
        <v>0.2026881080323998</v>
      </c>
      <c r="M5772" s="84" t="n">
        <v>0.2032458430175615</v>
      </c>
      <c r="N5772" s="84" t="n">
        <v>0.1766134471219943</v>
      </c>
      <c r="O5772" s="84" t="n">
        <v>0.1968172399172143</v>
      </c>
      <c r="P5772" s="84" t="n">
        <v>0.1867656733391624</v>
      </c>
      <c r="Q5772" s="84" t="n">
        <v>0.1688927392928284</v>
      </c>
      <c r="R5772" s="84" t="n">
        <v>0.1823192271188699</v>
      </c>
      <c r="S5772" s="84" t="n">
        <v>0.1815480330398956</v>
      </c>
      <c r="T5772" s="84" t="n">
        <v>0.1767361540480793</v>
      </c>
      <c r="U5772" s="84" t="n">
        <v>0.1868479833469967</v>
      </c>
      <c r="V5772" s="84" t="n">
        <v>0.1755261276138478</v>
      </c>
      <c r="W5772" s="84" t="n">
        <v>0.1481404703195351</v>
      </c>
      <c r="X5772" s="84" t="n">
        <v>0.1749823282190568</v>
      </c>
      <c r="Y5772" s="84" t="n">
        <v>0.1783815231051067</v>
      </c>
      <c r="Z5772" s="84" t="n">
        <v>0.1655837574826665</v>
      </c>
      <c r="AA5772" s="84" t="n">
        <v>0.1868989844596017</v>
      </c>
      <c r="AB5772" s="84" t="n">
        <v>0.1814925181421791</v>
      </c>
      <c r="AC5772" s="84" t="n">
        <v>0.1711709624806391</v>
      </c>
      <c r="AD5772" s="84" t="n">
        <v>0.1818551804766309</v>
      </c>
      <c r="AE5772" s="84" t="n">
        <v>0.1911350156995</v>
      </c>
      <c r="AF5772" s="84" t="n">
        <v>0.180631147259952</v>
      </c>
      <c r="AG5772" s="84" t="n">
        <v>0.1938210137838179</v>
      </c>
      <c r="AH5772" s="84" t="n">
        <v>0.1996621874182335</v>
      </c>
      <c r="AI5772" s="84" t="n">
        <v>0.1831908229776308</v>
      </c>
      <c r="AJ5772" s="84" t="n">
        <v>0.1999171393384418</v>
      </c>
      <c r="AK5772" s="84" t="n">
        <v>0.1988914711395739</v>
      </c>
    </row>
    <row r="5773">
      <c r="A5773" s="84" t="n">
        <v>6</v>
      </c>
      <c r="B5773" s="84" t="n">
        <v>0.186875653803267</v>
      </c>
      <c r="C5773" s="84" t="n">
        <v>0.196450580485016</v>
      </c>
      <c r="D5773" s="84" t="n">
        <v>0.1979657159900909</v>
      </c>
      <c r="E5773" s="84" t="n">
        <v>0.2057040715295256</v>
      </c>
      <c r="F5773" s="84" t="n">
        <v>0.2055405245015017</v>
      </c>
      <c r="G5773" s="84" t="n">
        <v>0.1953022498398216</v>
      </c>
      <c r="H5773" s="84" t="n">
        <v>0.1784767525078491</v>
      </c>
      <c r="I5773" s="84" t="n">
        <v>0.1956670502165796</v>
      </c>
      <c r="J5773" s="84" t="n">
        <v>0.1985706418094638</v>
      </c>
      <c r="K5773" s="84" t="n">
        <v>0.2036257720347364</v>
      </c>
      <c r="L5773" s="84" t="n">
        <v>0.206000441350886</v>
      </c>
      <c r="M5773" s="84" t="n">
        <v>0.2061984617301067</v>
      </c>
      <c r="N5773" s="84" t="n">
        <v>0.1793965569418865</v>
      </c>
      <c r="O5773" s="84" t="n">
        <v>0.1999738235413015</v>
      </c>
      <c r="P5773" s="84" t="n">
        <v>0.1894448909807181</v>
      </c>
      <c r="Q5773" s="84" t="n">
        <v>0.1716698199947728</v>
      </c>
      <c r="R5773" s="84" t="n">
        <v>0.1858926547534075</v>
      </c>
      <c r="S5773" s="84" t="n">
        <v>0.1857719962376382</v>
      </c>
      <c r="T5773" s="84" t="n">
        <v>0.1792310178827501</v>
      </c>
      <c r="U5773" s="84" t="n">
        <v>0.1897410978379624</v>
      </c>
      <c r="V5773" s="84" t="n">
        <v>0.1780450610967791</v>
      </c>
      <c r="W5773" s="84" t="n">
        <v>0.1505653508484809</v>
      </c>
      <c r="X5773" s="84" t="n">
        <v>0.1778548965989246</v>
      </c>
      <c r="Y5773" s="84" t="n">
        <v>0.1811063846476914</v>
      </c>
      <c r="Z5773" s="84" t="n">
        <v>0.1686740974709937</v>
      </c>
      <c r="AA5773" s="84" t="n">
        <v>0.1900806240559043</v>
      </c>
      <c r="AB5773" s="84" t="n">
        <v>0.1840842289761888</v>
      </c>
      <c r="AC5773" s="84" t="n">
        <v>0.1735927212460897</v>
      </c>
      <c r="AD5773" s="84" t="n">
        <v>0.1848150587393699</v>
      </c>
      <c r="AE5773" s="84" t="n">
        <v>0.1940578361825018</v>
      </c>
      <c r="AF5773" s="84" t="n">
        <v>0.1806079213593124</v>
      </c>
      <c r="AG5773" s="84" t="n">
        <v>0.1938646028071331</v>
      </c>
      <c r="AH5773" s="84" t="n">
        <v>0.1953729488281688</v>
      </c>
      <c r="AI5773" s="84" t="n">
        <v>0.1831672148987213</v>
      </c>
      <c r="AJ5773" s="84" t="n">
        <v>0.1998914020615559</v>
      </c>
      <c r="AK5773" s="84" t="n">
        <v>0.1946266924969164</v>
      </c>
    </row>
    <row r="5774">
      <c r="A5774" s="84" t="n">
        <v>7</v>
      </c>
      <c r="B5774" s="84" t="n">
        <v>0.1899414881999287</v>
      </c>
      <c r="C5774" s="84" t="n">
        <v>0.199643176248524</v>
      </c>
      <c r="D5774" s="84" t="n">
        <v>0.2007956913989342</v>
      </c>
      <c r="E5774" s="84" t="n">
        <v>0.2090636313478297</v>
      </c>
      <c r="F5774" s="84" t="n">
        <v>0.2088986048986105</v>
      </c>
      <c r="G5774" s="84" t="n">
        <v>0.1980888729997369</v>
      </c>
      <c r="H5774" s="84" t="n">
        <v>0.1823320580055147</v>
      </c>
      <c r="I5774" s="84" t="n">
        <v>0.200276763925352</v>
      </c>
      <c r="J5774" s="84" t="n">
        <v>0.2096745098054832</v>
      </c>
      <c r="K5774" s="84" t="n">
        <v>0.2078475781972728</v>
      </c>
      <c r="L5774" s="84" t="n">
        <v>0.211331201322901</v>
      </c>
      <c r="M5774" s="84" t="n">
        <v>0.2154786497789472</v>
      </c>
      <c r="N5774" s="84" t="n">
        <v>0.1928581619153849</v>
      </c>
      <c r="O5774" s="84" t="n">
        <v>0.2085629287324159</v>
      </c>
      <c r="P5774" s="84" t="n">
        <v>0.2045954129239139</v>
      </c>
      <c r="Q5774" s="84" t="n">
        <v>0.2195840938980238</v>
      </c>
      <c r="R5774" s="84" t="n">
        <v>0.2085359765542806</v>
      </c>
      <c r="S5774" s="84" t="n">
        <v>0.22141093535759</v>
      </c>
      <c r="T5774" s="84" t="n">
        <v>0.1962167017032327</v>
      </c>
      <c r="U5774" s="84" t="n">
        <v>0.2096419384823258</v>
      </c>
      <c r="V5774" s="84" t="n">
        <v>0.1941020768559159</v>
      </c>
      <c r="W5774" s="84" t="n">
        <v>0.188439675300587</v>
      </c>
      <c r="X5774" s="84" t="n">
        <v>0.2011057903432834</v>
      </c>
      <c r="Y5774" s="84" t="n">
        <v>0.2123359061055267</v>
      </c>
      <c r="Z5774" s="84" t="n">
        <v>0.1923996377966711</v>
      </c>
      <c r="AA5774" s="84" t="n">
        <v>0.2058692830349067</v>
      </c>
      <c r="AB5774" s="84" t="n">
        <v>0.2065856933171989</v>
      </c>
      <c r="AC5774" s="84" t="n">
        <v>0.1816350662245729</v>
      </c>
      <c r="AD5774" s="84" t="n">
        <v>0.192625782538922</v>
      </c>
      <c r="AE5774" s="84" t="n">
        <v>0.2121258285847192</v>
      </c>
      <c r="AF5774" s="84" t="n">
        <v>0.1835576107405412</v>
      </c>
      <c r="AG5774" s="84" t="n">
        <v>0.1970110224345624</v>
      </c>
      <c r="AH5774" s="84" t="n">
        <v>0.1980229631567799</v>
      </c>
      <c r="AI5774" s="84" t="n">
        <v>0.1861654409202204</v>
      </c>
      <c r="AJ5774" s="84" t="n">
        <v>0.2031600362260529</v>
      </c>
      <c r="AK5774" s="84" t="n">
        <v>0.1974036766294311</v>
      </c>
    </row>
    <row r="5775">
      <c r="A5775" s="84" t="n">
        <v>8</v>
      </c>
      <c r="B5775" s="84" t="n">
        <v>0.193899368900231</v>
      </c>
      <c r="C5775" s="84" t="n">
        <v>0.2182300809317639</v>
      </c>
      <c r="D5775" s="84" t="n">
        <v>0.2340491846806523</v>
      </c>
      <c r="E5775" s="84" t="n">
        <v>0.26656916763032</v>
      </c>
      <c r="F5775" s="84" t="n">
        <v>0.2412573308280767</v>
      </c>
      <c r="G5775" s="84" t="n">
        <v>0.2169370396237185</v>
      </c>
      <c r="H5775" s="84" t="n">
        <v>0.3237685556939605</v>
      </c>
      <c r="I5775" s="84" t="n">
        <v>0.3786940933960208</v>
      </c>
      <c r="J5775" s="84" t="n">
        <v>0.3917737238456401</v>
      </c>
      <c r="K5775" s="84" t="n">
        <v>0.4467200946194977</v>
      </c>
      <c r="L5775" s="84" t="n">
        <v>0.4520159624726422</v>
      </c>
      <c r="M5775" s="84" t="n">
        <v>0.4594716498127522</v>
      </c>
      <c r="N5775" s="84" t="n">
        <v>0.3954653143454991</v>
      </c>
      <c r="O5775" s="84" t="n">
        <v>0.4390248942835437</v>
      </c>
      <c r="P5775" s="84" t="n">
        <v>0.4353234508188758</v>
      </c>
      <c r="Q5775" s="84" t="n">
        <v>0.4797622977192951</v>
      </c>
      <c r="R5775" s="84" t="n">
        <v>0.4262455080020482</v>
      </c>
      <c r="S5775" s="84" t="n">
        <v>0.4216118044101769</v>
      </c>
      <c r="T5775" s="84" t="n">
        <v>0.3897400351884273</v>
      </c>
      <c r="U5775" s="84" t="n">
        <v>0.4156882138932823</v>
      </c>
      <c r="V5775" s="84" t="n">
        <v>0.4135147734500619</v>
      </c>
      <c r="W5775" s="84" t="n">
        <v>0.3564810773852387</v>
      </c>
      <c r="X5775" s="84" t="n">
        <v>0.4033151245518199</v>
      </c>
      <c r="Y5775" s="84" t="n">
        <v>0.4225587943541732</v>
      </c>
      <c r="Z5775" s="84" t="n">
        <v>0.4590030852471407</v>
      </c>
      <c r="AA5775" s="84" t="n">
        <v>0.4358370714551357</v>
      </c>
      <c r="AB5775" s="84" t="n">
        <v>0.4247580737930314</v>
      </c>
      <c r="AC5775" s="84" t="n">
        <v>0.4447854795556179</v>
      </c>
      <c r="AD5775" s="84" t="n">
        <v>0.4215068632583489</v>
      </c>
      <c r="AE5775" s="84" t="n">
        <v>0.4323653913245726</v>
      </c>
      <c r="AF5775" s="84" t="n">
        <v>0.1869585461913393</v>
      </c>
      <c r="AG5775" s="84" t="n">
        <v>0.2099245500085315</v>
      </c>
      <c r="AH5775" s="84" t="n">
        <v>0.2245713876325396</v>
      </c>
      <c r="AI5775" s="84" t="n">
        <v>0.1900349174729012</v>
      </c>
      <c r="AJ5775" s="84" t="n">
        <v>0.225477430664361</v>
      </c>
      <c r="AK5775" s="84" t="n">
        <v>0.2216086473264994</v>
      </c>
    </row>
    <row r="5776">
      <c r="A5776" s="84" t="n">
        <v>9</v>
      </c>
      <c r="B5776" s="84" t="n">
        <v>0.4172845466772424</v>
      </c>
      <c r="C5776" s="84" t="n">
        <v>0.4455423606103353</v>
      </c>
      <c r="D5776" s="84" t="n">
        <v>0.4626976258269875</v>
      </c>
      <c r="E5776" s="84" t="n">
        <v>0.4586498272982186</v>
      </c>
      <c r="F5776" s="84" t="n">
        <v>0.4583748926680685</v>
      </c>
      <c r="G5776" s="84" t="n">
        <v>0.4584720599071533</v>
      </c>
      <c r="H5776" s="84" t="n">
        <v>0.6755776713737593</v>
      </c>
      <c r="I5776" s="84" t="n">
        <v>0.7439277192750972</v>
      </c>
      <c r="J5776" s="84" t="n">
        <v>0.6877015224213791</v>
      </c>
      <c r="K5776" s="84" t="n">
        <v>0.8565972315944712</v>
      </c>
      <c r="L5776" s="84" t="n">
        <v>0.8669809753380372</v>
      </c>
      <c r="M5776" s="84" t="n">
        <v>0.7905090164621459</v>
      </c>
      <c r="N5776" s="84" t="n">
        <v>0.7618544266037198</v>
      </c>
      <c r="O5776" s="84" t="n">
        <v>0.8466699429538108</v>
      </c>
      <c r="P5776" s="84" t="n">
        <v>0.7679457997968907</v>
      </c>
      <c r="Q5776" s="84" t="n">
        <v>0.8456465849821057</v>
      </c>
      <c r="R5776" s="84" t="n">
        <v>0.811926308999949</v>
      </c>
      <c r="S5776" s="84" t="n">
        <v>0.7417143585769265</v>
      </c>
      <c r="T5776" s="84" t="n">
        <v>0.8332248609926955</v>
      </c>
      <c r="U5776" s="84" t="n">
        <v>0.8204599639791023</v>
      </c>
      <c r="V5776" s="84" t="n">
        <v>0.7221580022360671</v>
      </c>
      <c r="W5776" s="84" t="n">
        <v>0.7325648635084121</v>
      </c>
      <c r="X5776" s="84" t="n">
        <v>0.7935852896925739</v>
      </c>
      <c r="Y5776" s="84" t="n">
        <v>0.7366450898073443</v>
      </c>
      <c r="Z5776" s="84" t="n">
        <v>0.8397382683706655</v>
      </c>
      <c r="AA5776" s="84" t="n">
        <v>0.840924579252227</v>
      </c>
      <c r="AB5776" s="84" t="n">
        <v>0.7672577821442668</v>
      </c>
      <c r="AC5776" s="84" t="n">
        <v>0.854812403195458</v>
      </c>
      <c r="AD5776" s="84" t="n">
        <v>0.8485688293379443</v>
      </c>
      <c r="AE5776" s="84" t="n">
        <v>0.7665309919758111</v>
      </c>
      <c r="AF5776" s="84" t="n">
        <v>0.4015061443567144</v>
      </c>
      <c r="AG5776" s="84" t="n">
        <v>0.4393885316907103</v>
      </c>
      <c r="AH5776" s="84" t="n">
        <v>0.4566162361853499</v>
      </c>
      <c r="AI5776" s="84" t="n">
        <v>0.4089076654308025</v>
      </c>
      <c r="AJ5776" s="84" t="n">
        <v>0.4459299087045311</v>
      </c>
      <c r="AK5776" s="84" t="n">
        <v>0.4702963742412944</v>
      </c>
    </row>
    <row r="5777">
      <c r="A5777" s="84" t="n">
        <v>10</v>
      </c>
      <c r="B5777" s="84" t="n">
        <v>0.8743191824441607</v>
      </c>
      <c r="C5777" s="84" t="n">
        <v>0.8667383953273904</v>
      </c>
      <c r="D5777" s="84" t="n">
        <v>0.8074018868869915</v>
      </c>
      <c r="E5777" s="84" t="n">
        <v>0.8795471207552018</v>
      </c>
      <c r="F5777" s="84" t="n">
        <v>0.8790997616878234</v>
      </c>
      <c r="G5777" s="84" t="n">
        <v>0.794125539646008</v>
      </c>
      <c r="H5777" s="84" t="n">
        <v>0.939074227119848</v>
      </c>
      <c r="I5777" s="84" t="n">
        <v>0.9411144162376792</v>
      </c>
      <c r="J5777" s="84" t="n">
        <v>0.9262088955983939</v>
      </c>
      <c r="K5777" s="84" t="n">
        <v>0.9740471183504408</v>
      </c>
      <c r="L5777" s="84" t="n">
        <v>0.9845569529785171</v>
      </c>
      <c r="M5777" s="84" t="n">
        <v>0.9640675193881374</v>
      </c>
      <c r="N5777" s="84" t="n">
        <v>0.9039378572107946</v>
      </c>
      <c r="O5777" s="84" t="n">
        <v>0.9712608224882613</v>
      </c>
      <c r="P5777" s="84" t="n">
        <v>0.9582270638632033</v>
      </c>
      <c r="Q5777" s="84" t="n">
        <v>0.9676121791701245</v>
      </c>
      <c r="R5777" s="84" t="n">
        <v>0.9411717694785424</v>
      </c>
      <c r="S5777" s="84" t="n">
        <v>0.9111609833806941</v>
      </c>
      <c r="T5777" s="84" t="n">
        <v>0.9465838805762918</v>
      </c>
      <c r="U5777" s="84" t="n">
        <v>0.944754162858975</v>
      </c>
      <c r="V5777" s="84" t="n">
        <v>0.9040577110732728</v>
      </c>
      <c r="W5777" s="84" t="n">
        <v>0.828769975487522</v>
      </c>
      <c r="X5777" s="84" t="n">
        <v>0.9103069027499657</v>
      </c>
      <c r="Y5777" s="84" t="n">
        <v>0.9124654979972905</v>
      </c>
      <c r="Z5777" s="84" t="n">
        <v>0.9608859110442476</v>
      </c>
      <c r="AA5777" s="84" t="n">
        <v>0.9614845005958909</v>
      </c>
      <c r="AB5777" s="84" t="n">
        <v>0.9449907749564963</v>
      </c>
      <c r="AC5777" s="84" t="n">
        <v>0.9589290772151461</v>
      </c>
      <c r="AD5777" s="84" t="n">
        <v>0.9595543551226076</v>
      </c>
      <c r="AE5777" s="84" t="n">
        <v>0.9433833391479628</v>
      </c>
      <c r="AF5777" s="84" t="n">
        <v>0.8458928312704679</v>
      </c>
      <c r="AG5777" s="84" t="n">
        <v>0.8565721815598313</v>
      </c>
      <c r="AH5777" s="84" t="n">
        <v>0.7844326648724754</v>
      </c>
      <c r="AI5777" s="84" t="n">
        <v>0.7839916989497778</v>
      </c>
      <c r="AJ5777" s="84" t="n">
        <v>0.855258568549482</v>
      </c>
      <c r="AK5777" s="84" t="n">
        <v>0.8050780133936349</v>
      </c>
    </row>
    <row r="5778">
      <c r="A5778" s="84" t="n">
        <v>11</v>
      </c>
      <c r="B5778" s="84" t="n">
        <v>0.9879033463231828</v>
      </c>
      <c r="C5778" s="84" t="n">
        <v>0.9874325209511849</v>
      </c>
      <c r="D5778" s="84" t="n">
        <v>0.9816621696635945</v>
      </c>
      <c r="E5778" s="84" t="n">
        <v>0.9973181466617288</v>
      </c>
      <c r="F5778" s="84" t="n">
        <v>0.996793213142776</v>
      </c>
      <c r="G5778" s="84" t="n">
        <v>0.9730895941302597</v>
      </c>
      <c r="H5778" s="84" t="n">
        <v>0.9800121414973137</v>
      </c>
      <c r="I5778" s="84" t="n">
        <v>0.9738424457160448</v>
      </c>
      <c r="J5778" s="84" t="n">
        <v>0.9887081738310457</v>
      </c>
      <c r="K5778" s="84" t="n">
        <v>0.9835274717994146</v>
      </c>
      <c r="L5778" s="84" t="n">
        <v>0.9894588946683764</v>
      </c>
      <c r="M5778" s="84" t="n">
        <v>0.9768824217771374</v>
      </c>
      <c r="N5778" s="84" t="n">
        <v>0.8785429258212067</v>
      </c>
      <c r="O5778" s="84" t="n">
        <v>0.9834609737823915</v>
      </c>
      <c r="P5778" s="84" t="n">
        <v>0.9627723212950066</v>
      </c>
      <c r="Q5778" s="84" t="n">
        <v>0.9868632732899397</v>
      </c>
      <c r="R5778" s="84" t="n">
        <v>0.947173019146757</v>
      </c>
      <c r="S5778" s="84" t="n">
        <v>0.9321305201730157</v>
      </c>
      <c r="T5778" s="84" t="n">
        <v>0.9527657192692434</v>
      </c>
      <c r="U5778" s="84" t="n">
        <v>0.9599367047932248</v>
      </c>
      <c r="V5778" s="84" t="n">
        <v>0.9178371779727642</v>
      </c>
      <c r="W5778" s="84" t="n">
        <v>0.8648667815916382</v>
      </c>
      <c r="X5778" s="84" t="n">
        <v>0.9278178912587692</v>
      </c>
      <c r="Y5778" s="84" t="n">
        <v>0.9475213303678087</v>
      </c>
      <c r="Z5778" s="84" t="n">
        <v>0.986803413022819</v>
      </c>
      <c r="AA5778" s="84" t="n">
        <v>0.9807837363989538</v>
      </c>
      <c r="AB5778" s="84" t="n">
        <v>0.9773774048828711</v>
      </c>
      <c r="AC5778" s="84" t="n">
        <v>0.9883176463031853</v>
      </c>
      <c r="AD5778" s="84" t="n">
        <v>0.9826955962833227</v>
      </c>
      <c r="AE5778" s="84" t="n">
        <v>0.9672163429856186</v>
      </c>
      <c r="AF5778" s="84" t="n">
        <v>0.9911874297001755</v>
      </c>
      <c r="AG5778" s="84" t="n">
        <v>0.9821251474389401</v>
      </c>
      <c r="AH5778" s="84" t="n">
        <v>0.9693356041067045</v>
      </c>
      <c r="AI5778" s="84" t="n">
        <v>0.9608274519238336</v>
      </c>
      <c r="AJ5778" s="84" t="n">
        <v>0.9862840369219624</v>
      </c>
      <c r="AK5778" s="84" t="n">
        <v>0.9842052494407705</v>
      </c>
    </row>
    <row r="5779">
      <c r="A5779" s="84" t="n">
        <v>12</v>
      </c>
      <c r="B5779" s="84" t="n">
        <v>0.9927831614764744</v>
      </c>
      <c r="C5779" s="84" t="n">
        <v>0.996557814353968</v>
      </c>
      <c r="D5779" s="84" t="n">
        <v>0.9931552706861813</v>
      </c>
      <c r="E5779" s="84" t="n">
        <v>0.9999017451571701</v>
      </c>
      <c r="F5779" s="84" t="n">
        <v>0.9994815065019441</v>
      </c>
      <c r="G5779" s="84" t="n">
        <v>0.9835573499808137</v>
      </c>
      <c r="H5779" s="84" t="n">
        <v>0.9827325753766525</v>
      </c>
      <c r="I5779" s="84" t="n">
        <v>0.9919937998154048</v>
      </c>
      <c r="J5779" s="84" t="n">
        <v>0.9848387044106853</v>
      </c>
      <c r="K5779" s="84" t="n">
        <v>0.9874499112942213</v>
      </c>
      <c r="L5779" s="84" t="n">
        <v>0.9912276854025143</v>
      </c>
      <c r="M5779" s="84" t="n">
        <v>0.9827353307965633</v>
      </c>
      <c r="N5779" s="84" t="n">
        <v>0.914426128159235</v>
      </c>
      <c r="O5779" s="84" t="n">
        <v>0.9808175865196319</v>
      </c>
      <c r="P5779" s="84" t="n">
        <v>0.9790674776258435</v>
      </c>
      <c r="Q5779" s="84" t="n">
        <v>0.9759579991274113</v>
      </c>
      <c r="R5779" s="84" t="n">
        <v>0.9660196600407356</v>
      </c>
      <c r="S5779" s="84" t="n">
        <v>0.952387990249654</v>
      </c>
      <c r="T5779" s="84" t="n">
        <v>0.9877805908271452</v>
      </c>
      <c r="U5779" s="84" t="n">
        <v>0.9716353456234924</v>
      </c>
      <c r="V5779" s="84" t="n">
        <v>0.9595587915756373</v>
      </c>
      <c r="W5779" s="84" t="n">
        <v>0.9107331194856018</v>
      </c>
      <c r="X5779" s="84" t="n">
        <v>0.9725435762883934</v>
      </c>
      <c r="Y5779" s="84" t="n">
        <v>0.9614071097412901</v>
      </c>
      <c r="Z5779" s="84" t="n">
        <v>0.991724122476876</v>
      </c>
      <c r="AA5779" s="84" t="n">
        <v>0.9950562669592884</v>
      </c>
      <c r="AB5779" s="84" t="n">
        <v>0.9793512674628508</v>
      </c>
      <c r="AC5779" s="84" t="n">
        <v>0.9722677033198103</v>
      </c>
      <c r="AD5779" s="84" t="n">
        <v>0.9887171387558078</v>
      </c>
      <c r="AE5779" s="84" t="n">
        <v>0.9716071636236774</v>
      </c>
      <c r="AF5779" s="84" t="n">
        <v>0.9968069916596897</v>
      </c>
      <c r="AG5779" s="84" t="n">
        <v>0.9865621002011055</v>
      </c>
      <c r="AH5779" s="84" t="n">
        <v>0.9808311996162425</v>
      </c>
      <c r="AI5779" s="84" t="n">
        <v>1</v>
      </c>
      <c r="AJ5779" s="84" t="n">
        <v>1</v>
      </c>
      <c r="AK5779" s="84" t="n">
        <v>0.9947901059922926</v>
      </c>
    </row>
    <row r="5780">
      <c r="A5780" s="84" t="n">
        <v>13</v>
      </c>
      <c r="B5780" s="84" t="n">
        <v>0.9954972353461853</v>
      </c>
      <c r="C5780" s="84" t="n">
        <v>0.9976190202573612</v>
      </c>
      <c r="D5780" s="84" t="n">
        <v>0.9946008345922179</v>
      </c>
      <c r="E5780" s="84" t="n">
        <v>0.9997568822478693</v>
      </c>
      <c r="F5780" s="84" t="n">
        <v>0.9991343862382918</v>
      </c>
      <c r="G5780" s="84" t="n">
        <v>0.9838711510204652</v>
      </c>
      <c r="H5780" s="84" t="n">
        <v>0.9933667025409179</v>
      </c>
      <c r="I5780" s="84" t="n">
        <v>1</v>
      </c>
      <c r="J5780" s="84" t="n">
        <v>0.9912483966809453</v>
      </c>
      <c r="K5780" s="84" t="n">
        <v>0.9898006757834452</v>
      </c>
      <c r="L5780" s="84" t="n">
        <v>0.9922888920991924</v>
      </c>
      <c r="M5780" s="84" t="n">
        <v>0.9890730879640497</v>
      </c>
      <c r="N5780" s="84" t="n">
        <v>0.9493733409423016</v>
      </c>
      <c r="O5780" s="84" t="n">
        <v>0.9933855496884119</v>
      </c>
      <c r="P5780" s="84" t="n">
        <v>0.9948983931081246</v>
      </c>
      <c r="Q5780" s="84" t="n">
        <v>0.9739316777753365</v>
      </c>
      <c r="R5780" s="84" t="n">
        <v>0.9787292044772288</v>
      </c>
      <c r="S5780" s="84" t="n">
        <v>0.9801370645629236</v>
      </c>
      <c r="T5780" s="84" t="n">
        <v>0.9888913475952767</v>
      </c>
      <c r="U5780" s="84" t="n">
        <v>0.9772820680823182</v>
      </c>
      <c r="V5780" s="84" t="n">
        <v>0.988501242478953</v>
      </c>
      <c r="W5780" s="84" t="n">
        <v>0.9515905834260735</v>
      </c>
      <c r="X5780" s="84" t="n">
        <v>0.9984465450552709</v>
      </c>
      <c r="Y5780" s="84" t="n">
        <v>0.9907468447724461</v>
      </c>
      <c r="Z5780" s="84" t="n">
        <v>0.9989019820344704</v>
      </c>
      <c r="AA5780" s="84" t="n">
        <v>1</v>
      </c>
      <c r="AB5780" s="84" t="n">
        <v>0.9823340112050032</v>
      </c>
      <c r="AC5780" s="84" t="n">
        <v>1</v>
      </c>
      <c r="AD5780" s="84" t="n">
        <v>1</v>
      </c>
      <c r="AE5780" s="84" t="n">
        <v>0.9948273055006396</v>
      </c>
      <c r="AF5780" s="84" t="n">
        <v>1</v>
      </c>
      <c r="AG5780" s="84" t="n">
        <v>0.988342730431323</v>
      </c>
      <c r="AH5780" s="84" t="n">
        <v>0.9824747068864552</v>
      </c>
      <c r="AI5780" s="84" t="n">
        <v>0.9327225960792602</v>
      </c>
      <c r="AJ5780" s="84" t="n">
        <v>0.9905926910478901</v>
      </c>
      <c r="AK5780" s="84" t="n">
        <v>0.9965139615751805</v>
      </c>
    </row>
    <row r="5781">
      <c r="A5781" s="84" t="n">
        <v>14</v>
      </c>
      <c r="B5781" s="84" t="n">
        <v>0.9962754767734594</v>
      </c>
      <c r="C5781" s="84" t="n">
        <v>0.9973121503946031</v>
      </c>
      <c r="D5781" s="84" t="n">
        <v>0.9976407008302125</v>
      </c>
      <c r="E5781" s="84" t="n">
        <v>0.9983284079944172</v>
      </c>
      <c r="F5781" s="84" t="n">
        <v>0.9980685719579709</v>
      </c>
      <c r="G5781" s="84" t="n">
        <v>1</v>
      </c>
      <c r="H5781" s="84" t="n">
        <v>0.9952552592339997</v>
      </c>
      <c r="I5781" s="84" t="n">
        <v>0.998093084265204</v>
      </c>
      <c r="J5781" s="84" t="n">
        <v>0.9970480213221026</v>
      </c>
      <c r="K5781" s="84" t="n">
        <v>0.9951082995727892</v>
      </c>
      <c r="L5781" s="84" t="n">
        <v>0.9969229070424597</v>
      </c>
      <c r="M5781" s="84" t="n">
        <v>0.9962142945459445</v>
      </c>
      <c r="N5781" s="84" t="n">
        <v>1</v>
      </c>
      <c r="O5781" s="84" t="n">
        <v>1</v>
      </c>
      <c r="P5781" s="84" t="n">
        <v>1</v>
      </c>
      <c r="Q5781" s="84" t="n">
        <v>0.9901766106703626</v>
      </c>
      <c r="R5781" s="84" t="n">
        <v>1</v>
      </c>
      <c r="S5781" s="84" t="n">
        <v>1</v>
      </c>
      <c r="T5781" s="84" t="n">
        <v>0.9947195664577488</v>
      </c>
      <c r="U5781" s="84" t="n">
        <v>0.9912026246036215</v>
      </c>
      <c r="V5781" s="84" t="n">
        <v>0.9841341956282124</v>
      </c>
      <c r="W5781" s="84" t="n">
        <v>0.9766476822251803</v>
      </c>
      <c r="X5781" s="84" t="n">
        <v>1</v>
      </c>
      <c r="Y5781" s="84" t="n">
        <v>0.9964743814969579</v>
      </c>
      <c r="Z5781" s="84" t="n">
        <v>0.989217422835718</v>
      </c>
      <c r="AA5781" s="84" t="n">
        <v>0.9917173737231956</v>
      </c>
      <c r="AB5781" s="84" t="n">
        <v>1</v>
      </c>
      <c r="AC5781" s="84" t="n">
        <v>0.991960813837298</v>
      </c>
      <c r="AD5781" s="84" t="n">
        <v>0.9955842021868444</v>
      </c>
      <c r="AE5781" s="84" t="n">
        <v>1</v>
      </c>
      <c r="AF5781" s="84" t="n">
        <v>0.9998152987901516</v>
      </c>
      <c r="AG5781" s="84" t="n">
        <v>1</v>
      </c>
      <c r="AH5781" s="84" t="n">
        <v>0.9858220729139411</v>
      </c>
      <c r="AI5781" s="84" t="n">
        <v>0.9682876048592171</v>
      </c>
      <c r="AJ5781" s="84" t="n">
        <v>0.9853056861499525</v>
      </c>
      <c r="AK5781" s="84" t="n">
        <v>1</v>
      </c>
    </row>
    <row r="5782">
      <c r="A5782" s="84" t="n">
        <v>15</v>
      </c>
      <c r="B5782" s="84" t="n">
        <v>1</v>
      </c>
      <c r="C5782" s="84" t="n">
        <v>1</v>
      </c>
      <c r="D5782" s="84" t="n">
        <v>1</v>
      </c>
      <c r="E5782" s="84" t="n">
        <v>1</v>
      </c>
      <c r="F5782" s="84" t="n">
        <v>1</v>
      </c>
      <c r="G5782" s="84" t="n">
        <v>0.989285748625263</v>
      </c>
      <c r="H5782" s="84" t="n">
        <v>1</v>
      </c>
      <c r="I5782" s="84" t="n">
        <v>0.9955026670625057</v>
      </c>
      <c r="J5782" s="84" t="n">
        <v>1</v>
      </c>
      <c r="K5782" s="84" t="n">
        <v>0.9968738267648524</v>
      </c>
      <c r="L5782" s="84" t="n">
        <v>0.9977388811670362</v>
      </c>
      <c r="M5782" s="84" t="n">
        <v>0.9985602742193689</v>
      </c>
      <c r="N5782" s="84" t="n">
        <v>0.954503990385031</v>
      </c>
      <c r="O5782" s="84" t="n">
        <v>0.9923778285394828</v>
      </c>
      <c r="P5782" s="84" t="n">
        <v>0.9915707173949802</v>
      </c>
      <c r="Q5782" s="84" t="n">
        <v>0.9897871737815258</v>
      </c>
      <c r="R5782" s="84" t="n">
        <v>0.9787162157515957</v>
      </c>
      <c r="S5782" s="84" t="n">
        <v>0.9959428756897113</v>
      </c>
      <c r="T5782" s="84" t="n">
        <v>0.9961763499925154</v>
      </c>
      <c r="U5782" s="84" t="n">
        <v>0.9921274431275796</v>
      </c>
      <c r="V5782" s="84" t="n">
        <v>1</v>
      </c>
      <c r="W5782" s="84" t="n">
        <v>0.9812328612681025</v>
      </c>
      <c r="X5782" s="84" t="n">
        <v>0.9935469149240301</v>
      </c>
      <c r="Y5782" s="84" t="n">
        <v>0.9983200445809181</v>
      </c>
      <c r="Z5782" s="84" t="n">
        <v>1</v>
      </c>
      <c r="AA5782" s="84" t="n">
        <v>0.9989936750913513</v>
      </c>
      <c r="AB5782" s="84" t="n">
        <v>0.9921366615301256</v>
      </c>
      <c r="AC5782" s="84" t="n">
        <v>0.9864571038081632</v>
      </c>
      <c r="AD5782" s="84" t="n">
        <v>0.9856312171474757</v>
      </c>
      <c r="AE5782" s="84" t="n">
        <v>0.9995646780633408</v>
      </c>
      <c r="AF5782" s="84" t="n">
        <v>0.9684581209361585</v>
      </c>
      <c r="AG5782" s="84" t="n">
        <v>0.9918559311993838</v>
      </c>
      <c r="AH5782" s="84" t="n">
        <v>1</v>
      </c>
      <c r="AI5782" s="84" t="n">
        <v>0.9029134617762717</v>
      </c>
      <c r="AJ5782" s="84" t="n">
        <v>0.9776578710358538</v>
      </c>
      <c r="AK5782" s="84" t="n">
        <v>0.9889208089142237</v>
      </c>
    </row>
    <row r="5783">
      <c r="A5783" s="84" t="n">
        <v>16</v>
      </c>
      <c r="B5783" s="84" t="n">
        <v>0.9649986780241634</v>
      </c>
      <c r="C5783" s="84" t="n">
        <v>0.9883606721042545</v>
      </c>
      <c r="D5783" s="84" t="n">
        <v>0.9991742452905743</v>
      </c>
      <c r="E5783" s="84" t="n">
        <v>0.99816842895545</v>
      </c>
      <c r="F5783" s="84" t="n">
        <v>0.9985242418573357</v>
      </c>
      <c r="G5783" s="84" t="n">
        <v>0.9894754278052195</v>
      </c>
      <c r="H5783" s="84" t="n">
        <v>0.9980332511954161</v>
      </c>
      <c r="I5783" s="84" t="n">
        <v>0.9968290835614906</v>
      </c>
      <c r="J5783" s="84" t="n">
        <v>0.9877413042465405</v>
      </c>
      <c r="K5783" s="84" t="n">
        <v>1</v>
      </c>
      <c r="L5783" s="84" t="n">
        <v>1</v>
      </c>
      <c r="M5783" s="84" t="n">
        <v>1</v>
      </c>
      <c r="N5783" s="84" t="n">
        <v>0.9576318815767859</v>
      </c>
      <c r="O5783" s="84" t="n">
        <v>0.9947346162094279</v>
      </c>
      <c r="P5783" s="84" t="n">
        <v>0.9902832138106444</v>
      </c>
      <c r="Q5783" s="84" t="n">
        <v>0.996635640139489</v>
      </c>
      <c r="R5783" s="84" t="n">
        <v>0.9776001021983495</v>
      </c>
      <c r="S5783" s="84" t="n">
        <v>0.9946375580417172</v>
      </c>
      <c r="T5783" s="84" t="n">
        <v>1</v>
      </c>
      <c r="U5783" s="84" t="n">
        <v>1</v>
      </c>
      <c r="V5783" s="84" t="n">
        <v>0.9858381103258099</v>
      </c>
      <c r="W5783" s="84" t="n">
        <v>1</v>
      </c>
      <c r="X5783" s="84" t="n">
        <v>0.9994114535297551</v>
      </c>
      <c r="Y5783" s="84" t="n">
        <v>1</v>
      </c>
      <c r="Z5783" s="84" t="n">
        <v>0.9896645748643521</v>
      </c>
      <c r="AA5783" s="84" t="n">
        <v>0.9998675068394676</v>
      </c>
      <c r="AB5783" s="84" t="n">
        <v>0.9917610748283335</v>
      </c>
      <c r="AC5783" s="84" t="n">
        <v>0.9833656760971358</v>
      </c>
      <c r="AD5783" s="84" t="n">
        <v>0.9912167606257711</v>
      </c>
      <c r="AE5783" s="84" t="n">
        <v>0.9980276776369347</v>
      </c>
      <c r="AF5783" s="84" t="n">
        <v>0.9371562428455931</v>
      </c>
      <c r="AG5783" s="84" t="n">
        <v>0.9859743934978589</v>
      </c>
      <c r="AH5783" s="84" t="n">
        <v>0.9877101010478576</v>
      </c>
      <c r="AI5783" s="84" t="n">
        <v>0.9035328927990862</v>
      </c>
      <c r="AJ5783" s="84" t="n">
        <v>0.9770510395269422</v>
      </c>
      <c r="AK5783" s="84" t="n">
        <v>0.9884103595096898</v>
      </c>
    </row>
    <row r="5784">
      <c r="A5784" s="84" t="n">
        <v>17</v>
      </c>
      <c r="B5784" s="84" t="n">
        <v>0.9665873481164717</v>
      </c>
      <c r="C5784" s="84" t="n">
        <v>0.9885308959953573</v>
      </c>
      <c r="D5784" s="84" t="n">
        <v>0.9990981006852617</v>
      </c>
      <c r="E5784" s="84" t="n">
        <v>0.9958506224066391</v>
      </c>
      <c r="F5784" s="84" t="n">
        <v>0.99705683368665</v>
      </c>
      <c r="G5784" s="84" t="n">
        <v>0.9899456923158952</v>
      </c>
      <c r="H5784" s="84" t="n">
        <v>0.99338082056105</v>
      </c>
      <c r="I5784" s="84" t="n">
        <v>0.9953623123726216</v>
      </c>
      <c r="J5784" s="84" t="n">
        <v>0.9721933404667177</v>
      </c>
      <c r="K5784" s="84" t="n">
        <v>0.9991595648877256</v>
      </c>
      <c r="L5784" s="84" t="n">
        <v>0.9982760895363088</v>
      </c>
      <c r="M5784" s="84" t="n">
        <v>0.9823213343836059</v>
      </c>
      <c r="N5784" s="84" t="n">
        <v>0.8861119037119662</v>
      </c>
      <c r="O5784" s="84" t="n">
        <v>0.9861960874170455</v>
      </c>
      <c r="P5784" s="84" t="n">
        <v>0.9504912851470831</v>
      </c>
      <c r="Q5784" s="84" t="n">
        <v>1</v>
      </c>
      <c r="R5784" s="84" t="n">
        <v>0.9777304478802933</v>
      </c>
      <c r="S5784" s="84" t="n">
        <v>0.9724165225973546</v>
      </c>
      <c r="T5784" s="84" t="n">
        <v>0.9654374581025587</v>
      </c>
      <c r="U5784" s="84" t="n">
        <v>0.9750397750339755</v>
      </c>
      <c r="V5784" s="84" t="n">
        <v>0.9429147094495561</v>
      </c>
      <c r="W5784" s="84" t="n">
        <v>0.9876346549705051</v>
      </c>
      <c r="X5784" s="84" t="n">
        <v>0.9947255465481019</v>
      </c>
      <c r="Y5784" s="84" t="n">
        <v>0.9594552237952284</v>
      </c>
      <c r="Z5784" s="84" t="n">
        <v>0.9654114155162772</v>
      </c>
      <c r="AA5784" s="84" t="n">
        <v>0.9846694918756113</v>
      </c>
      <c r="AB5784" s="84" t="n">
        <v>0.9718785554220045</v>
      </c>
      <c r="AC5784" s="84" t="n">
        <v>0.9946531778213227</v>
      </c>
      <c r="AD5784" s="84" t="n">
        <v>0.9815359975038662</v>
      </c>
      <c r="AE5784" s="84" t="n">
        <v>0.9684668759933326</v>
      </c>
      <c r="AF5784" s="84" t="n">
        <v>0.9408580090094375</v>
      </c>
      <c r="AG5784" s="84" t="n">
        <v>0.9810737950988057</v>
      </c>
      <c r="AH5784" s="84" t="n">
        <v>0.9868756930686902</v>
      </c>
      <c r="AI5784" s="84" t="n">
        <v>0.9053192374365674</v>
      </c>
      <c r="AJ5784" s="84" t="n">
        <v>0.9770458586465299</v>
      </c>
      <c r="AK5784" s="84" t="n">
        <v>0.9880096654378716</v>
      </c>
    </row>
    <row r="5785">
      <c r="A5785" s="84" t="n">
        <v>18</v>
      </c>
      <c r="B5785" s="84" t="n">
        <v>0.9643227460311985</v>
      </c>
      <c r="C5785" s="84" t="n">
        <v>0.9845063938104583</v>
      </c>
      <c r="D5785" s="84" t="n">
        <v>0.9838032928399214</v>
      </c>
      <c r="E5785" s="84" t="n">
        <v>0.9895345995611283</v>
      </c>
      <c r="F5785" s="84" t="n">
        <v>0.9915076808807707</v>
      </c>
      <c r="G5785" s="84" t="n">
        <v>0.9745506482744878</v>
      </c>
      <c r="H5785" s="84" t="n">
        <v>0.9411973601474357</v>
      </c>
      <c r="I5785" s="84" t="n">
        <v>0.9354758121006442</v>
      </c>
      <c r="J5785" s="84" t="n">
        <v>0.7663879018651264</v>
      </c>
      <c r="K5785" s="84" t="n">
        <v>0.9207328594179038</v>
      </c>
      <c r="L5785" s="84" t="n">
        <v>0.918675086995747</v>
      </c>
      <c r="M5785" s="84" t="n">
        <v>0.7216355729427874</v>
      </c>
      <c r="N5785" s="84" t="n">
        <v>0.7768561991474499</v>
      </c>
      <c r="O5785" s="84" t="n">
        <v>0.9090170467842567</v>
      </c>
      <c r="P5785" s="84" t="n">
        <v>0.6965095206351866</v>
      </c>
      <c r="Q5785" s="84" t="n">
        <v>0.9232413644452451</v>
      </c>
      <c r="R5785" s="84" t="n">
        <v>0.8981272855381849</v>
      </c>
      <c r="S5785" s="84" t="n">
        <v>0.733112427054561</v>
      </c>
      <c r="T5785" s="84" t="n">
        <v>0.8947981004323708</v>
      </c>
      <c r="U5785" s="84" t="n">
        <v>0.8857226829769126</v>
      </c>
      <c r="V5785" s="84" t="n">
        <v>0.684960671294193</v>
      </c>
      <c r="W5785" s="84" t="n">
        <v>0.9067598431783302</v>
      </c>
      <c r="X5785" s="84" t="n">
        <v>0.9196928726022305</v>
      </c>
      <c r="Y5785" s="84" t="n">
        <v>0.7118356781349227</v>
      </c>
      <c r="Z5785" s="84" t="n">
        <v>0.8894179791784014</v>
      </c>
      <c r="AA5785" s="84" t="n">
        <v>0.9092958054108369</v>
      </c>
      <c r="AB5785" s="84" t="n">
        <v>0.7194119385354802</v>
      </c>
      <c r="AC5785" s="84" t="n">
        <v>0.9207221474050857</v>
      </c>
      <c r="AD5785" s="84" t="n">
        <v>0.8816969841870299</v>
      </c>
      <c r="AE5785" s="84" t="n">
        <v>0.7155122688684732</v>
      </c>
      <c r="AF5785" s="84" t="n">
        <v>0.9031048605174065</v>
      </c>
      <c r="AG5785" s="84" t="n">
        <v>0.9716265262677886</v>
      </c>
      <c r="AH5785" s="84" t="n">
        <v>0.9709351131960279</v>
      </c>
      <c r="AI5785" s="84" t="n">
        <v>0.9039128704501048</v>
      </c>
      <c r="AJ5785" s="84" t="n">
        <v>0.9726960917276551</v>
      </c>
      <c r="AK5785" s="84" t="n">
        <v>0.9718991505285678</v>
      </c>
    </row>
    <row r="5786">
      <c r="A5786" s="84" t="n">
        <v>19</v>
      </c>
      <c r="B5786" s="84" t="n">
        <v>0.8908139922520721</v>
      </c>
      <c r="C5786" s="84" t="n">
        <v>0.8996576847827024</v>
      </c>
      <c r="D5786" s="84" t="n">
        <v>0.7285890641354568</v>
      </c>
      <c r="E5786" s="84" t="n">
        <v>0.9113741317673024</v>
      </c>
      <c r="F5786" s="84" t="n">
        <v>0.9120392082874664</v>
      </c>
      <c r="G5786" s="84" t="n">
        <v>0.7163916027191429</v>
      </c>
      <c r="H5786" s="84" t="n">
        <v>0.7841170101508566</v>
      </c>
      <c r="I5786" s="84" t="n">
        <v>0.7760057189685158</v>
      </c>
      <c r="J5786" s="84" t="n">
        <v>0.4937573595381007</v>
      </c>
      <c r="K5786" s="84" t="n">
        <v>0.7508250987051166</v>
      </c>
      <c r="L5786" s="84" t="n">
        <v>0.746030170719468</v>
      </c>
      <c r="M5786" s="84" t="n">
        <v>0.464506753837455</v>
      </c>
      <c r="N5786" s="84" t="n">
        <v>0.6230415553422739</v>
      </c>
      <c r="O5786" s="84" t="n">
        <v>0.7421321523230614</v>
      </c>
      <c r="P5786" s="84" t="n">
        <v>0.4343220217907461</v>
      </c>
      <c r="Q5786" s="84" t="n">
        <v>0.7660640113457334</v>
      </c>
      <c r="R5786" s="84" t="n">
        <v>0.7224408657703835</v>
      </c>
      <c r="S5786" s="84" t="n">
        <v>0.4639971616689519</v>
      </c>
      <c r="T5786" s="84" t="n">
        <v>0.7424400202192444</v>
      </c>
      <c r="U5786" s="84" t="n">
        <v>0.7291139141298165</v>
      </c>
      <c r="V5786" s="84" t="n">
        <v>0.4283869897243633</v>
      </c>
      <c r="W5786" s="84" t="n">
        <v>0.7419188833366066</v>
      </c>
      <c r="X5786" s="84" t="n">
        <v>0.7369197278007193</v>
      </c>
      <c r="Y5786" s="84" t="n">
        <v>0.4346149257829033</v>
      </c>
      <c r="Z5786" s="84" t="n">
        <v>0.7051607862949432</v>
      </c>
      <c r="AA5786" s="84" t="n">
        <v>0.7271855960257297</v>
      </c>
      <c r="AB5786" s="84" t="n">
        <v>0.4460104278152032</v>
      </c>
      <c r="AC5786" s="84" t="n">
        <v>0.7094931890667069</v>
      </c>
      <c r="AD5786" s="84" t="n">
        <v>0.695622284717173</v>
      </c>
      <c r="AE5786" s="84" t="n">
        <v>0.4534135752219251</v>
      </c>
      <c r="AF5786" s="84" t="n">
        <v>0.8328586770305796</v>
      </c>
      <c r="AG5786" s="84" t="n">
        <v>0.8875120056091994</v>
      </c>
      <c r="AH5786" s="84" t="n">
        <v>0.7090528788048693</v>
      </c>
      <c r="AI5786" s="84" t="n">
        <v>0.8286660536060779</v>
      </c>
      <c r="AJ5786" s="84" t="n">
        <v>0.8934013800194166</v>
      </c>
      <c r="AK5786" s="84" t="n">
        <v>0.7149179274012027</v>
      </c>
    </row>
    <row r="5787">
      <c r="A5787" s="84" t="n">
        <v>20</v>
      </c>
      <c r="B5787" s="84" t="n">
        <v>0.6970985504247565</v>
      </c>
      <c r="C5787" s="84" t="n">
        <v>0.7187888749709112</v>
      </c>
      <c r="D5787" s="84" t="n">
        <v>0.4670729816452047</v>
      </c>
      <c r="E5787" s="84" t="n">
        <v>0.7459734409601766</v>
      </c>
      <c r="F5787" s="84" t="n">
        <v>0.7458721814122863</v>
      </c>
      <c r="G5787" s="84" t="n">
        <v>0.4476752063088869</v>
      </c>
      <c r="H5787" s="84" t="n">
        <v>0.5240967453619588</v>
      </c>
      <c r="I5787" s="84" t="n">
        <v>0.5070985839699421</v>
      </c>
      <c r="J5787" s="84" t="n">
        <v>0.331783607578378</v>
      </c>
      <c r="K5787" s="84" t="n">
        <v>0.450427824414088</v>
      </c>
      <c r="L5787" s="84" t="n">
        <v>0.454739602130475</v>
      </c>
      <c r="M5787" s="84" t="n">
        <v>0.3158899140008122</v>
      </c>
      <c r="N5787" s="84" t="n">
        <v>0.3786520885753072</v>
      </c>
      <c r="O5787" s="84" t="n">
        <v>0.4472032248526987</v>
      </c>
      <c r="P5787" s="84" t="n">
        <v>0.2882253259014458</v>
      </c>
      <c r="Q5787" s="84" t="n">
        <v>0.4908383409988535</v>
      </c>
      <c r="R5787" s="84" t="n">
        <v>0.4370243165752795</v>
      </c>
      <c r="S5787" s="84" t="n">
        <v>0.2813392153355987</v>
      </c>
      <c r="T5787" s="84" t="n">
        <v>0.4073114696483544</v>
      </c>
      <c r="U5787" s="84" t="n">
        <v>0.4275310637137265</v>
      </c>
      <c r="V5787" s="84" t="n">
        <v>0.2714636757623764</v>
      </c>
      <c r="W5787" s="84" t="n">
        <v>0.4387333522450375</v>
      </c>
      <c r="X5787" s="84" t="n">
        <v>0.4406692842751768</v>
      </c>
      <c r="Y5787" s="84" t="n">
        <v>0.277640414367214</v>
      </c>
      <c r="Z5787" s="84" t="n">
        <v>0.3888124395860941</v>
      </c>
      <c r="AA5787" s="84" t="n">
        <v>0.4319950977530603</v>
      </c>
      <c r="AB5787" s="84" t="n">
        <v>0.2797543728006939</v>
      </c>
      <c r="AC5787" s="84" t="n">
        <v>0.4431987010949509</v>
      </c>
      <c r="AD5787" s="84" t="n">
        <v>0.4240662566267883</v>
      </c>
      <c r="AE5787" s="84" t="n">
        <v>0.302980579137109</v>
      </c>
      <c r="AF5787" s="84" t="n">
        <v>0.6777903984126755</v>
      </c>
      <c r="AG5787" s="84" t="n">
        <v>0.711854575096436</v>
      </c>
      <c r="AH5787" s="84" t="n">
        <v>0.4338656723856515</v>
      </c>
      <c r="AI5787" s="84" t="n">
        <v>0.6744457160330334</v>
      </c>
      <c r="AJ5787" s="84" t="n">
        <v>0.7286956765887213</v>
      </c>
      <c r="AK5787" s="84" t="n">
        <v>0.4457407962313852</v>
      </c>
    </row>
    <row r="5788">
      <c r="A5788" s="84" t="n">
        <v>21</v>
      </c>
      <c r="B5788" s="84" t="n">
        <v>0.4580703750962744</v>
      </c>
      <c r="C5788" s="84" t="n">
        <v>0.4451322431343031</v>
      </c>
      <c r="D5788" s="84" t="n">
        <v>0.3117829634138979</v>
      </c>
      <c r="E5788" s="84" t="n">
        <v>0.461234685471132</v>
      </c>
      <c r="F5788" s="84" t="n">
        <v>0.461032768272174</v>
      </c>
      <c r="G5788" s="84" t="n">
        <v>0.3017559746756442</v>
      </c>
      <c r="H5788" s="84" t="n">
        <v>0.3617123638018308</v>
      </c>
      <c r="I5788" s="84" t="n">
        <v>0.3495252195386664</v>
      </c>
      <c r="J5788" s="84" t="n">
        <v>0.2381266782335276</v>
      </c>
      <c r="K5788" s="84" t="n">
        <v>0.328748770020146</v>
      </c>
      <c r="L5788" s="84" t="n">
        <v>0.3324725353914805</v>
      </c>
      <c r="M5788" s="84" t="n">
        <v>0.2267551896580546</v>
      </c>
      <c r="N5788" s="84" t="n">
        <v>0.2601899648085221</v>
      </c>
      <c r="O5788" s="84" t="n">
        <v>0.323468337270981</v>
      </c>
      <c r="P5788" s="84" t="n">
        <v>0.2075596966332286</v>
      </c>
      <c r="Q5788" s="84" t="n">
        <v>0.3764199087634754</v>
      </c>
      <c r="R5788" s="84" t="n">
        <v>0.3143726972708548</v>
      </c>
      <c r="S5788" s="84" t="n">
        <v>0.2016535679510363</v>
      </c>
      <c r="T5788" s="84" t="n">
        <v>0.2876144112012878</v>
      </c>
      <c r="U5788" s="84" t="n">
        <v>0.3062390765608664</v>
      </c>
      <c r="V5788" s="84" t="n">
        <v>0.1952758145249543</v>
      </c>
      <c r="W5788" s="84" t="n">
        <v>0.3043993351808614</v>
      </c>
      <c r="X5788" s="84" t="n">
        <v>0.3061915704143151</v>
      </c>
      <c r="Y5788" s="84" t="n">
        <v>0.1988524662497283</v>
      </c>
      <c r="Z5788" s="84" t="n">
        <v>0.2742620718315612</v>
      </c>
      <c r="AA5788" s="84" t="n">
        <v>0.3122166892845172</v>
      </c>
      <c r="AB5788" s="84" t="n">
        <v>0.2012161042147413</v>
      </c>
      <c r="AC5788" s="84" t="n">
        <v>0.3145453990268742</v>
      </c>
      <c r="AD5788" s="84" t="n">
        <v>0.3084455066260749</v>
      </c>
      <c r="AE5788" s="84" t="n">
        <v>0.212687521804861</v>
      </c>
      <c r="AF5788" s="84" t="n">
        <v>0.4074917907501192</v>
      </c>
      <c r="AG5788" s="84" t="n">
        <v>0.4337750478547867</v>
      </c>
      <c r="AH5788" s="84" t="n">
        <v>0.2956880225270687</v>
      </c>
      <c r="AI5788" s="84" t="n">
        <v>0.4121622077376041</v>
      </c>
      <c r="AJ5788" s="84" t="n">
        <v>0.4486978358459767</v>
      </c>
      <c r="AK5788" s="84" t="n">
        <v>0.3000728217921826</v>
      </c>
    </row>
    <row r="5789">
      <c r="A5789" s="84" t="n">
        <v>22</v>
      </c>
      <c r="B5789" s="84" t="n">
        <v>0.3421871228058075</v>
      </c>
      <c r="C5789" s="84" t="n">
        <v>0.3270543222503455</v>
      </c>
      <c r="D5789" s="84" t="n">
        <v>0.2200295030755713</v>
      </c>
      <c r="E5789" s="84" t="n">
        <v>0.3375280593156928</v>
      </c>
      <c r="F5789" s="84" t="n">
        <v>0.3373794249135729</v>
      </c>
      <c r="G5789" s="84" t="n">
        <v>0.2174715503082505</v>
      </c>
      <c r="H5789" s="84" t="n">
        <v>0.2083103010504893</v>
      </c>
      <c r="I5789" s="84" t="n">
        <v>0.2129183879520052</v>
      </c>
      <c r="J5789" s="84" t="n">
        <v>0.1888262848354789</v>
      </c>
      <c r="K5789" s="84" t="n">
        <v>0.1890721350977972</v>
      </c>
      <c r="L5789" s="84" t="n">
        <v>0.191143886316412</v>
      </c>
      <c r="M5789" s="84" t="n">
        <v>0.1867485027361273</v>
      </c>
      <c r="N5789" s="84" t="n">
        <v>0.1643331776953473</v>
      </c>
      <c r="O5789" s="84" t="n">
        <v>0.1854388191444178</v>
      </c>
      <c r="P5789" s="84" t="n">
        <v>0.1713825267274651</v>
      </c>
      <c r="Q5789" s="84" t="n">
        <v>0.1593182147130089</v>
      </c>
      <c r="R5789" s="84" t="n">
        <v>0.1715106208809503</v>
      </c>
      <c r="S5789" s="84" t="n">
        <v>0.1658908451403931</v>
      </c>
      <c r="T5789" s="84" t="n">
        <v>0.1659659353461461</v>
      </c>
      <c r="U5789" s="84" t="n">
        <v>0.1759907706246287</v>
      </c>
      <c r="V5789" s="84" t="n">
        <v>0.1611485325316151</v>
      </c>
      <c r="W5789" s="84" t="n">
        <v>0.1391128592314574</v>
      </c>
      <c r="X5789" s="84" t="n">
        <v>0.1647962429039759</v>
      </c>
      <c r="Y5789" s="84" t="n">
        <v>0.163560328865981</v>
      </c>
      <c r="Z5789" s="84" t="n">
        <v>0.1562180105503433</v>
      </c>
      <c r="AA5789" s="84" t="n">
        <v>0.1759835485472649</v>
      </c>
      <c r="AB5789" s="84" t="n">
        <v>0.1662507707860209</v>
      </c>
      <c r="AC5789" s="84" t="n">
        <v>0.1611027636479268</v>
      </c>
      <c r="AD5789" s="84" t="n">
        <v>0.171527394847348</v>
      </c>
      <c r="AE5789" s="84" t="n">
        <v>0.1755820444237702</v>
      </c>
      <c r="AF5789" s="84" t="n">
        <v>0.2967584384674002</v>
      </c>
      <c r="AG5789" s="84" t="n">
        <v>0.3172705298711479</v>
      </c>
      <c r="AH5789" s="84" t="n">
        <v>0.2172906621064304</v>
      </c>
      <c r="AI5789" s="84" t="n">
        <v>0.3008130172698719</v>
      </c>
      <c r="AJ5789" s="84" t="n">
        <v>0.3281476062911933</v>
      </c>
      <c r="AK5789" s="84" t="n">
        <v>0.2162397823011686</v>
      </c>
    </row>
    <row r="5790">
      <c r="A5790" s="84" t="n">
        <v>23</v>
      </c>
      <c r="B5790" s="84" t="n">
        <v>0.1758837121081491</v>
      </c>
      <c r="C5790" s="84" t="n">
        <v>0.1852382488055598</v>
      </c>
      <c r="D5790" s="84" t="n">
        <v>0.1818301612332427</v>
      </c>
      <c r="E5790" s="84" t="n">
        <v>0.1941213371728303</v>
      </c>
      <c r="F5790" s="84" t="n">
        <v>0.19403585358682</v>
      </c>
      <c r="G5790" s="84" t="n">
        <v>0.1797140302280433</v>
      </c>
      <c r="H5790" s="84" t="n">
        <v>0.1610181916119413</v>
      </c>
      <c r="I5790" s="84" t="n">
        <v>0.1746237103700125</v>
      </c>
      <c r="J5790" s="84" t="n">
        <v>0.1740452859731833</v>
      </c>
      <c r="K5790" s="84" t="n">
        <v>0.17900531743909</v>
      </c>
      <c r="L5790" s="84" t="n">
        <v>0.180953524532318</v>
      </c>
      <c r="M5790" s="84" t="n">
        <v>0.1785352584629619</v>
      </c>
      <c r="N5790" s="84" t="n">
        <v>0.1560238385515292</v>
      </c>
      <c r="O5790" s="84" t="n">
        <v>0.1757225309880145</v>
      </c>
      <c r="P5790" s="84" t="n">
        <v>0.1639281162881306</v>
      </c>
      <c r="Q5790" s="84" t="n">
        <v>0.1507745524859923</v>
      </c>
      <c r="R5790" s="84" t="n">
        <v>0.162484373416999</v>
      </c>
      <c r="S5790" s="84" t="n">
        <v>0.158697315342885</v>
      </c>
      <c r="T5790" s="84" t="n">
        <v>0.1570657797968097</v>
      </c>
      <c r="U5790" s="84" t="n">
        <v>0.1667892965579508</v>
      </c>
      <c r="V5790" s="84" t="n">
        <v>0.1542834906349877</v>
      </c>
      <c r="W5790" s="84" t="n">
        <v>0.1316527374691776</v>
      </c>
      <c r="X5790" s="84" t="n">
        <v>0.1559588137488148</v>
      </c>
      <c r="Y5790" s="84" t="n">
        <v>0.1565509273255861</v>
      </c>
      <c r="Z5790" s="84" t="n">
        <v>0.1482344624855745</v>
      </c>
      <c r="AA5790" s="84" t="n">
        <v>0.1666859065975691</v>
      </c>
      <c r="AB5790" s="84" t="n">
        <v>0.1591886026508129</v>
      </c>
      <c r="AC5790" s="84" t="n">
        <v>0.1524634024868304</v>
      </c>
      <c r="AD5790" s="84" t="n">
        <v>0.162479543719918</v>
      </c>
      <c r="AE5790" s="84" t="n">
        <v>0.1678466488351359</v>
      </c>
      <c r="AF5790" s="84" t="n">
        <v>0.1704382948649746</v>
      </c>
      <c r="AG5790" s="84" t="n">
        <v>0.1828721589829527</v>
      </c>
      <c r="AH5790" s="84" t="n">
        <v>0.1795912296440275</v>
      </c>
      <c r="AI5790" s="84" t="n">
        <v>0.1728302489190872</v>
      </c>
      <c r="AJ5790" s="84" t="n">
        <v>0.1886221515394151</v>
      </c>
      <c r="AK5790" s="84" t="n">
        <v>0.1786137378833597</v>
      </c>
    </row>
    <row r="5791">
      <c r="A5791" s="84" t="n">
        <v>24</v>
      </c>
      <c r="B5791" s="84" t="n">
        <v>0.1664517019001966</v>
      </c>
      <c r="C5791" s="84" t="n">
        <v>0.1754821573759377</v>
      </c>
      <c r="D5791" s="84" t="n">
        <v>0.173957282481888</v>
      </c>
      <c r="E5791" s="84" t="n">
        <v>0.1837856835135932</v>
      </c>
      <c r="F5791" s="84" t="n">
        <v>0.1837047513527452</v>
      </c>
      <c r="G5791" s="84" t="n">
        <v>0.1719625326803242</v>
      </c>
      <c r="H5791" s="84" t="n">
        <v>0.1562137207607658</v>
      </c>
      <c r="I5791" s="84" t="n">
        <v>0.1702035078323738</v>
      </c>
      <c r="J5791" s="84" t="n">
        <v>0.1711530397654983</v>
      </c>
      <c r="K5791" s="84" t="n">
        <v>0.175884051854233</v>
      </c>
      <c r="L5791" s="84" t="n">
        <v>0.1778608504997544</v>
      </c>
      <c r="M5791" s="84" t="n">
        <v>0.1770404257772505</v>
      </c>
      <c r="N5791" s="84" t="n">
        <v>0.1537660069345369</v>
      </c>
      <c r="O5791" s="84" t="n">
        <v>0.1726544107423546</v>
      </c>
      <c r="P5791" s="84" t="n">
        <v>0.1625733801406438</v>
      </c>
      <c r="Q5791" s="84" t="n">
        <v>0.1481328375475472</v>
      </c>
      <c r="R5791" s="84" t="n">
        <v>0.1596939367253467</v>
      </c>
      <c r="S5791" s="84" t="n">
        <v>0.157360948274149</v>
      </c>
      <c r="T5791" s="84" t="n">
        <v>0.1543062434509824</v>
      </c>
      <c r="U5791" s="84" t="n">
        <v>0.1576224639986959</v>
      </c>
      <c r="V5791" s="84" t="n">
        <v>0.1687574815405949</v>
      </c>
      <c r="W5791" s="84" t="n">
        <v>0.129346055091249</v>
      </c>
      <c r="X5791" s="84" t="n">
        <v>0.1532795040268887</v>
      </c>
      <c r="Y5791" s="84" t="n">
        <v>0.1554720298862108</v>
      </c>
      <c r="Z5791" s="84" t="n">
        <v>0.1460170365941479</v>
      </c>
      <c r="AA5791" s="84" t="n">
        <v>0.1638907600450476</v>
      </c>
      <c r="AB5791" s="84" t="n">
        <v>0.1580276982998198</v>
      </c>
      <c r="AC5791" s="84" t="n">
        <v>0.1497847267045233</v>
      </c>
      <c r="AD5791" s="84" t="n">
        <v>0.1659810120059854</v>
      </c>
      <c r="AE5791" s="84" t="n">
        <v>0.1509915881691669</v>
      </c>
      <c r="AF5791" s="84" t="n">
        <v>0.1613636036865034</v>
      </c>
      <c r="AG5791" s="84" t="n">
        <v>0.1732605930640551</v>
      </c>
      <c r="AH5791" s="84" t="n">
        <v>0.1718218517549434</v>
      </c>
      <c r="AI5791" s="84" t="n">
        <v>0.1636062352308983</v>
      </c>
      <c r="AJ5791" s="84" t="n">
        <v>0.1785662297847478</v>
      </c>
      <c r="AK5791" s="84" t="n">
        <v>0.1710480240555815</v>
      </c>
    </row>
    <row r="5801">
      <c r="A5801" s="84" t="inlineStr">
        <is>
          <t>PVVAC-P-240to760-E10-rDXGF-Rt31985-CZ02</t>
        </is>
      </c>
      <c r="B5801" s="83" t="n"/>
      <c r="C5801" s="83" t="n"/>
      <c r="D5801" s="83" t="n">
        <v>2015</v>
      </c>
      <c r="E5801" s="83" t="n"/>
      <c r="F5801" s="84" t="inlineStr">
        <is>
          <t>Source Annual kWh:</t>
        </is>
      </c>
      <c r="G5801" s="162" t="n">
        <v>1548291.041999992</v>
      </c>
      <c r="H5801" s="83" t="inlineStr">
        <is>
          <t>DEER</t>
        </is>
      </c>
      <c r="I5801" s="83" t="n"/>
      <c r="J5801" s="83" t="n"/>
      <c r="K5801" s="83" t="inlineStr">
        <is>
          <t>PDAF</t>
        </is>
      </c>
      <c r="L5801" s="83" t="inlineStr">
        <is>
          <t>Monthly</t>
        </is>
      </c>
      <c r="M5801" s="83" t="n"/>
      <c r="N5801" s="83" t="n"/>
      <c r="O5801" s="83" t="n"/>
      <c r="P5801" s="83" t="n"/>
      <c r="Q5801" s="83" t="n"/>
      <c r="R5801" s="83" t="n"/>
      <c r="S5801" s="83" t="n"/>
      <c r="T5801" s="105" t="n"/>
      <c r="U5801" s="83" t="n"/>
      <c r="V5801" s="83" t="n"/>
      <c r="W5801" s="83" t="n"/>
      <c r="X5801" s="83" t="n"/>
      <c r="Y5801" s="83" t="n"/>
      <c r="Z5801" s="83" t="n"/>
      <c r="AA5801" s="83" t="n"/>
      <c r="AB5801" s="83" t="n"/>
      <c r="AC5801" s="83" t="n"/>
      <c r="AD5801" s="83" t="n"/>
      <c r="AE5801" s="83" t="n"/>
      <c r="AF5801" s="83" t="n"/>
      <c r="AG5801" s="83" t="n"/>
      <c r="AH5801" s="83" t="n"/>
      <c r="AI5801" s="83" t="n"/>
      <c r="AJ5801" s="83" t="n"/>
      <c r="AK5801" s="83" t="n"/>
    </row>
    <row r="5802">
      <c r="A5802" s="83" t="n">
        <v>146</v>
      </c>
      <c r="B5802" s="84" t="inlineStr">
        <is>
          <t>PVVAC-P-240to760-E10-20-MM</t>
        </is>
      </c>
      <c r="C5802" s="83" t="n"/>
      <c r="D5802" s="83" t="n"/>
      <c r="E5802" s="83" t="n"/>
      <c r="F5802" s="83" t="inlineStr">
        <is>
          <t>Source Sample Size:</t>
        </is>
      </c>
      <c r="G5802" s="83" t="n">
        <v>0</v>
      </c>
      <c r="H5802" s="83" t="inlineStr">
        <is>
          <t>DEER</t>
        </is>
      </c>
      <c r="I5802" s="83" t="n"/>
      <c r="J5802" s="83" t="n"/>
      <c r="K5802" s="83" t="inlineStr">
        <is>
          <t>WKWE</t>
        </is>
      </c>
      <c r="L5802" s="83" t="inlineStr">
        <is>
          <t>Monthly</t>
        </is>
      </c>
      <c r="M5802" s="83" t="n"/>
      <c r="N5802" s="83" t="inlineStr">
        <is>
          <t>Weekend Peak3</t>
        </is>
      </c>
      <c r="O5802" s="83" t="n"/>
      <c r="P5802" s="83" t="n"/>
      <c r="Q5802" s="83" t="n"/>
      <c r="R5802" s="83" t="n"/>
      <c r="S5802" s="83" t="n"/>
      <c r="T5802" s="83" t="n"/>
      <c r="U5802" s="83" t="n"/>
      <c r="V5802" s="83" t="n"/>
      <c r="W5802" s="83" t="n"/>
      <c r="X5802" s="83" t="n"/>
      <c r="Y5802" s="83" t="n"/>
      <c r="Z5802" s="83" t="n"/>
      <c r="AA5802" s="83" t="n"/>
      <c r="AB5802" s="83" t="n"/>
      <c r="AC5802" s="83" t="n"/>
      <c r="AD5802" s="83" t="n"/>
      <c r="AE5802" s="83" t="n"/>
      <c r="AF5802" s="83" t="n"/>
      <c r="AG5802" s="83" t="n"/>
      <c r="AH5802" s="83" t="n"/>
      <c r="AI5802" s="83" t="n"/>
      <c r="AJ5802" s="83" t="n"/>
      <c r="AK5802" s="83" t="n"/>
    </row>
    <row r="5803">
      <c r="A5803" s="84" t="n"/>
      <c r="B5803" s="84" t="n">
        <v>1</v>
      </c>
      <c r="C5803" s="84" t="inlineStr">
        <is>
          <t>JANUARY</t>
        </is>
      </c>
      <c r="D5803" s="84" t="inlineStr">
        <is>
          <t>JAN</t>
        </is>
      </c>
      <c r="E5803" s="84" t="n">
        <v>2</v>
      </c>
      <c r="F5803" s="84" t="inlineStr">
        <is>
          <t>FEBRUARY</t>
        </is>
      </c>
      <c r="G5803" s="84" t="inlineStr">
        <is>
          <t>FEB</t>
        </is>
      </c>
      <c r="H5803" s="84" t="n">
        <v>3</v>
      </c>
      <c r="I5803" s="84" t="inlineStr">
        <is>
          <t>MARCH</t>
        </is>
      </c>
      <c r="J5803" s="84" t="inlineStr">
        <is>
          <t>MAR</t>
        </is>
      </c>
      <c r="K5803" s="84" t="n">
        <v>4</v>
      </c>
      <c r="L5803" s="84" t="inlineStr">
        <is>
          <t>APRIL</t>
        </is>
      </c>
      <c r="M5803" s="84" t="inlineStr">
        <is>
          <t>APR</t>
        </is>
      </c>
      <c r="N5803" s="84" t="n">
        <v>5</v>
      </c>
      <c r="O5803" s="84" t="inlineStr">
        <is>
          <t>MAY</t>
        </is>
      </c>
      <c r="P5803" s="84" t="inlineStr">
        <is>
          <t>MAY</t>
        </is>
      </c>
      <c r="Q5803" s="84" t="n">
        <v>6</v>
      </c>
      <c r="R5803" s="84" t="inlineStr">
        <is>
          <t>JUNE</t>
        </is>
      </c>
      <c r="S5803" s="84" t="inlineStr">
        <is>
          <t>JUN</t>
        </is>
      </c>
      <c r="T5803" s="84" t="n">
        <v>7</v>
      </c>
      <c r="U5803" s="84" t="inlineStr">
        <is>
          <t>JULY</t>
        </is>
      </c>
      <c r="V5803" s="84" t="inlineStr">
        <is>
          <t>JUL</t>
        </is>
      </c>
      <c r="W5803" s="84" t="n">
        <v>8</v>
      </c>
      <c r="X5803" s="84" t="inlineStr">
        <is>
          <t>AUGUST</t>
        </is>
      </c>
      <c r="Y5803" s="84" t="inlineStr">
        <is>
          <t>AUG</t>
        </is>
      </c>
      <c r="Z5803" s="84" t="n">
        <v>9</v>
      </c>
      <c r="AA5803" s="84" t="inlineStr">
        <is>
          <t>SEPTEMBER</t>
        </is>
      </c>
      <c r="AB5803" s="84" t="inlineStr">
        <is>
          <t>SEP</t>
        </is>
      </c>
      <c r="AC5803" s="84" t="n">
        <v>10</v>
      </c>
      <c r="AD5803" s="84" t="inlineStr">
        <is>
          <t>OCTOBER</t>
        </is>
      </c>
      <c r="AE5803" s="84" t="inlineStr">
        <is>
          <t>OCT</t>
        </is>
      </c>
      <c r="AF5803" s="84" t="n">
        <v>11</v>
      </c>
      <c r="AG5803" s="84" t="inlineStr">
        <is>
          <t>NOVEMBER</t>
        </is>
      </c>
      <c r="AH5803" s="84" t="inlineStr">
        <is>
          <t>NOV</t>
        </is>
      </c>
      <c r="AI5803" s="84" t="n">
        <v>12</v>
      </c>
      <c r="AJ5803" s="84" t="inlineStr">
        <is>
          <t>DECEMBER</t>
        </is>
      </c>
      <c r="AK5803" s="84" t="inlineStr">
        <is>
          <t>DEC</t>
        </is>
      </c>
    </row>
    <row r="5804">
      <c r="A5804" s="83" t="n"/>
      <c r="B5804" s="84" t="n">
        <v>31</v>
      </c>
      <c r="C5804" s="83" t="n"/>
      <c r="D5804" s="83" t="n"/>
      <c r="E5804" s="84" t="n">
        <v>28</v>
      </c>
      <c r="F5804" s="83" t="n"/>
      <c r="G5804" s="83" t="n"/>
      <c r="H5804" s="84" t="n">
        <v>31</v>
      </c>
      <c r="I5804" s="83" t="n"/>
      <c r="J5804" s="83" t="n"/>
      <c r="K5804" s="84" t="n">
        <v>30</v>
      </c>
      <c r="L5804" s="83" t="n"/>
      <c r="M5804" s="83" t="n"/>
      <c r="N5804" s="84" t="n">
        <v>31</v>
      </c>
      <c r="O5804" s="83" t="n"/>
      <c r="P5804" s="83" t="n"/>
      <c r="Q5804" s="84" t="n">
        <v>30</v>
      </c>
      <c r="R5804" s="83" t="n"/>
      <c r="S5804" s="83" t="n"/>
      <c r="T5804" s="84" t="n">
        <v>31</v>
      </c>
      <c r="U5804" s="83" t="n"/>
      <c r="V5804" s="83" t="n"/>
      <c r="W5804" s="84" t="n">
        <v>31</v>
      </c>
      <c r="X5804" s="83" t="n"/>
      <c r="Y5804" s="83" t="n"/>
      <c r="Z5804" s="84" t="n">
        <v>30</v>
      </c>
      <c r="AA5804" s="83" t="n"/>
      <c r="AB5804" s="83" t="n"/>
      <c r="AC5804" s="84" t="n">
        <v>31</v>
      </c>
      <c r="AD5804" s="83" t="n"/>
      <c r="AE5804" s="83" t="n"/>
      <c r="AF5804" s="84" t="n">
        <v>30</v>
      </c>
      <c r="AG5804" s="83" t="n"/>
      <c r="AH5804" s="83" t="n"/>
      <c r="AI5804" s="84" t="n">
        <v>31</v>
      </c>
      <c r="AJ5804" s="83" t="n"/>
      <c r="AK5804" s="83" t="n"/>
    </row>
    <row r="5805">
      <c r="A5805" s="84" t="inlineStr">
        <is>
          <t>RATIOS</t>
        </is>
      </c>
      <c r="B5805" s="84" t="inlineStr">
        <is>
          <t>E.BKDWN</t>
        </is>
      </c>
      <c r="C5805" s="84" t="inlineStr">
        <is>
          <t>PEAK/AVG</t>
        </is>
      </c>
      <c r="D5805" s="84" t="inlineStr">
        <is>
          <t>END/AVG</t>
        </is>
      </c>
      <c r="E5805" s="84" t="inlineStr">
        <is>
          <t>E.BKDWN</t>
        </is>
      </c>
      <c r="F5805" s="84" t="inlineStr">
        <is>
          <t>PEAK/AVG</t>
        </is>
      </c>
      <c r="G5805" s="84" t="inlineStr">
        <is>
          <t>END/AVG</t>
        </is>
      </c>
      <c r="H5805" s="84" t="inlineStr">
        <is>
          <t>E.BKDWN</t>
        </is>
      </c>
      <c r="I5805" s="84" t="inlineStr">
        <is>
          <t>PEAK/AVG</t>
        </is>
      </c>
      <c r="J5805" s="84" t="inlineStr">
        <is>
          <t>END/AVG</t>
        </is>
      </c>
      <c r="K5805" s="84" t="inlineStr">
        <is>
          <t>E.BKDWN</t>
        </is>
      </c>
      <c r="L5805" s="84" t="inlineStr">
        <is>
          <t>PEAK/AVG</t>
        </is>
      </c>
      <c r="M5805" s="84" t="inlineStr">
        <is>
          <t>END/AVG</t>
        </is>
      </c>
      <c r="N5805" s="84" t="inlineStr">
        <is>
          <t>E.BKDWN</t>
        </is>
      </c>
      <c r="O5805" s="84" t="inlineStr">
        <is>
          <t>PEAK/AVG</t>
        </is>
      </c>
      <c r="P5805" s="84" t="inlineStr">
        <is>
          <t>END/AVG</t>
        </is>
      </c>
      <c r="Q5805" s="84" t="inlineStr">
        <is>
          <t>E.BKDWN</t>
        </is>
      </c>
      <c r="R5805" s="84" t="inlineStr">
        <is>
          <t>PEAK/AVG</t>
        </is>
      </c>
      <c r="S5805" s="84" t="inlineStr">
        <is>
          <t>END/AVG</t>
        </is>
      </c>
      <c r="T5805" s="84" t="inlineStr">
        <is>
          <t>E.BKDWN</t>
        </is>
      </c>
      <c r="U5805" s="84" t="inlineStr">
        <is>
          <t>PEAK/AVG</t>
        </is>
      </c>
      <c r="V5805" s="84" t="inlineStr">
        <is>
          <t>END/AVG</t>
        </is>
      </c>
      <c r="W5805" s="84" t="inlineStr">
        <is>
          <t>E.BKDWN</t>
        </is>
      </c>
      <c r="X5805" s="84" t="inlineStr">
        <is>
          <t>PEAK/AVG</t>
        </is>
      </c>
      <c r="Y5805" s="84" t="inlineStr">
        <is>
          <t>END/AVG</t>
        </is>
      </c>
      <c r="Z5805" s="84" t="inlineStr">
        <is>
          <t>E.BKDWN</t>
        </is>
      </c>
      <c r="AA5805" s="84" t="inlineStr">
        <is>
          <t>PEAK/AVG</t>
        </is>
      </c>
      <c r="AB5805" s="84" t="inlineStr">
        <is>
          <t>END/AVG</t>
        </is>
      </c>
      <c r="AC5805" s="84" t="inlineStr">
        <is>
          <t>E.BKDWN</t>
        </is>
      </c>
      <c r="AD5805" s="84" t="inlineStr">
        <is>
          <t>PEAK/AVG</t>
        </is>
      </c>
      <c r="AE5805" s="84" t="inlineStr">
        <is>
          <t>END/AVG</t>
        </is>
      </c>
      <c r="AF5805" s="84" t="inlineStr">
        <is>
          <t>E.BKDWN</t>
        </is>
      </c>
      <c r="AG5805" s="84" t="inlineStr">
        <is>
          <t>PEAK/AVG</t>
        </is>
      </c>
      <c r="AH5805" s="84" t="inlineStr">
        <is>
          <t>END/AVG</t>
        </is>
      </c>
      <c r="AI5805" s="84" t="inlineStr">
        <is>
          <t>E.BKDWN</t>
        </is>
      </c>
      <c r="AJ5805" s="84" t="inlineStr">
        <is>
          <t>PEAK/AVG</t>
        </is>
      </c>
      <c r="AK5805" s="84" t="inlineStr">
        <is>
          <t>END/AVG</t>
        </is>
      </c>
    </row>
    <row r="5806">
      <c r="A5806" s="83" t="n"/>
      <c r="B5806" s="166" t="n">
        <v>0.07038419713453595</v>
      </c>
      <c r="C5806" s="167" t="n">
        <v>1.064434084766645</v>
      </c>
      <c r="D5806" s="167" t="n">
        <v>0.9122581188054125</v>
      </c>
      <c r="E5806" s="166" t="n">
        <v>0.06699693715827706</v>
      </c>
      <c r="F5806" s="167" t="n">
        <v>1.05458231219377</v>
      </c>
      <c r="G5806" s="167" t="n">
        <v>0.9006601469158707</v>
      </c>
      <c r="H5806" s="166" t="n">
        <v>0.0805093646224524</v>
      </c>
      <c r="I5806" s="167" t="n">
        <v>1.081669030485274</v>
      </c>
      <c r="J5806" s="167" t="n">
        <v>0.9463035075078823</v>
      </c>
      <c r="K5806" s="166" t="n">
        <v>0.07851587835854165</v>
      </c>
      <c r="L5806" s="167" t="n">
        <v>1.123354233854508</v>
      </c>
      <c r="M5806" s="167" t="n">
        <v>0.9563416566878064</v>
      </c>
      <c r="N5806" s="166" t="n">
        <v>0.08882920126176297</v>
      </c>
      <c r="O5806" s="167" t="n">
        <v>1.183935774010067</v>
      </c>
      <c r="P5806" s="167" t="n">
        <v>0.9049995850914869</v>
      </c>
      <c r="Q5806" s="166" t="n">
        <v>0.09602863292691008</v>
      </c>
      <c r="R5806" s="167" t="n">
        <v>1.288022912234909</v>
      </c>
      <c r="S5806" s="167" t="n">
        <v>0.9973480978242444</v>
      </c>
      <c r="T5806" s="166" t="n">
        <v>0.09718202445506112</v>
      </c>
      <c r="U5806" s="167" t="n">
        <v>1.163305694088859</v>
      </c>
      <c r="V5806" s="167" t="n">
        <v>0.9483038469065127</v>
      </c>
      <c r="W5806" s="166" t="n">
        <v>0.1006114956845889</v>
      </c>
      <c r="X5806" s="167" t="n">
        <v>1.145726553405797</v>
      </c>
      <c r="Y5806" s="167" t="n">
        <v>0.9290670777202734</v>
      </c>
      <c r="Z5806" s="166" t="n">
        <v>0.08688928630405335</v>
      </c>
      <c r="AA5806" s="167" t="n">
        <v>1.149923006213437</v>
      </c>
      <c r="AB5806" s="167" t="n">
        <v>0.9244280856674397</v>
      </c>
      <c r="AC5806" s="166" t="n">
        <v>0.087090076902281</v>
      </c>
      <c r="AD5806" s="167" t="n">
        <v>1.245102928418416</v>
      </c>
      <c r="AE5806" s="167" t="n">
        <v>0.9387978753220861</v>
      </c>
      <c r="AF5806" s="166" t="n">
        <v>0.07428650564395775</v>
      </c>
      <c r="AG5806" s="167" t="n">
        <v>1.096213203129839</v>
      </c>
      <c r="AH5806" s="167" t="n">
        <v>0.925097181667986</v>
      </c>
      <c r="AI5806" s="166" t="n">
        <v>0.07267639954757808</v>
      </c>
      <c r="AJ5806" s="167" t="n">
        <v>1.066456380328426</v>
      </c>
      <c r="AK5806" s="167" t="n">
        <v>0.8608692144334068</v>
      </c>
      <c r="AM5806">
        <f>A5801</f>
        <v/>
      </c>
      <c r="AN5806" s="163">
        <f>1/($B5806*(1/$B5804)*(1/(5/7+2/7*$D5806))*$B5816/SUM($B5808:$B5831))</f>
        <v/>
      </c>
      <c r="AO5806" s="163">
        <f>1/(B5806*(1/B5804)*(1/(5/7+2/7*D5806)))</f>
        <v/>
      </c>
      <c r="AP5806" s="163" t="n"/>
      <c r="AR5806" s="168">
        <f>CHOOSE(AV$3,C5806,F5806,I5806,L5806,O5806,R5806,U5806,X5806,AA5806,AD5806,AG5806,AJ5806)</f>
        <v/>
      </c>
      <c r="AS5806" s="164" t="n"/>
      <c r="AT5806" s="164" t="n"/>
      <c r="AV5806" s="116">
        <f>AN5806/AR5806</f>
        <v/>
      </c>
      <c r="AW5806" s="165">
        <f>AO5806/AR5806</f>
        <v/>
      </c>
      <c r="AX5806" s="163" t="n"/>
    </row>
    <row r="5807">
      <c r="A5807" s="84" t="inlineStr">
        <is>
          <t>HOUR</t>
        </is>
      </c>
      <c r="B5807" s="84" t="inlineStr">
        <is>
          <t>PEAK</t>
        </is>
      </c>
      <c r="C5807" s="84" t="inlineStr">
        <is>
          <t>AVG</t>
        </is>
      </c>
      <c r="D5807" s="84" t="inlineStr">
        <is>
          <t>END</t>
        </is>
      </c>
      <c r="E5807" s="84" t="inlineStr">
        <is>
          <t>PEAK</t>
        </is>
      </c>
      <c r="F5807" s="84" t="inlineStr">
        <is>
          <t>AVG</t>
        </is>
      </c>
      <c r="G5807" s="84" t="inlineStr">
        <is>
          <t>END</t>
        </is>
      </c>
      <c r="H5807" s="84" t="inlineStr">
        <is>
          <t>PEAK</t>
        </is>
      </c>
      <c r="I5807" s="84" t="inlineStr">
        <is>
          <t>AVG</t>
        </is>
      </c>
      <c r="J5807" s="84" t="inlineStr">
        <is>
          <t>END</t>
        </is>
      </c>
      <c r="K5807" s="84" t="inlineStr">
        <is>
          <t>PEAK</t>
        </is>
      </c>
      <c r="L5807" s="84" t="inlineStr">
        <is>
          <t>AVG</t>
        </is>
      </c>
      <c r="M5807" s="84" t="inlineStr">
        <is>
          <t>END</t>
        </is>
      </c>
      <c r="N5807" s="84" t="inlineStr">
        <is>
          <t>PEAK</t>
        </is>
      </c>
      <c r="O5807" s="84" t="inlineStr">
        <is>
          <t>AVG</t>
        </is>
      </c>
      <c r="P5807" s="84" t="inlineStr">
        <is>
          <t>END</t>
        </is>
      </c>
      <c r="Q5807" s="84" t="inlineStr">
        <is>
          <t>PEAK</t>
        </is>
      </c>
      <c r="R5807" s="84" t="inlineStr">
        <is>
          <t>AVG</t>
        </is>
      </c>
      <c r="S5807" s="84" t="inlineStr">
        <is>
          <t>END</t>
        </is>
      </c>
      <c r="T5807" s="84" t="inlineStr">
        <is>
          <t>PEAK</t>
        </is>
      </c>
      <c r="U5807" s="84" t="inlineStr">
        <is>
          <t>AVG</t>
        </is>
      </c>
      <c r="V5807" s="84" t="inlineStr">
        <is>
          <t>END</t>
        </is>
      </c>
      <c r="W5807" s="84" t="inlineStr">
        <is>
          <t>PEAK</t>
        </is>
      </c>
      <c r="X5807" s="84" t="inlineStr">
        <is>
          <t>AVG</t>
        </is>
      </c>
      <c r="Y5807" s="84" t="inlineStr">
        <is>
          <t>END</t>
        </is>
      </c>
      <c r="Z5807" s="84" t="inlineStr">
        <is>
          <t>PEAK</t>
        </is>
      </c>
      <c r="AA5807" s="84" t="inlineStr">
        <is>
          <t>AVG</t>
        </is>
      </c>
      <c r="AB5807" s="84" t="inlineStr">
        <is>
          <t>END</t>
        </is>
      </c>
      <c r="AC5807" s="84" t="inlineStr">
        <is>
          <t>PEAK</t>
        </is>
      </c>
      <c r="AD5807" s="84" t="inlineStr">
        <is>
          <t>AVG</t>
        </is>
      </c>
      <c r="AE5807" s="84" t="inlineStr">
        <is>
          <t>END</t>
        </is>
      </c>
      <c r="AF5807" s="84" t="inlineStr">
        <is>
          <t>PEAK</t>
        </is>
      </c>
      <c r="AG5807" s="84" t="inlineStr">
        <is>
          <t>AVG</t>
        </is>
      </c>
      <c r="AH5807" s="84" t="inlineStr">
        <is>
          <t>END</t>
        </is>
      </c>
      <c r="AI5807" s="84" t="inlineStr">
        <is>
          <t>PEAK</t>
        </is>
      </c>
      <c r="AJ5807" s="84" t="inlineStr">
        <is>
          <t>AVG</t>
        </is>
      </c>
      <c r="AK5807" s="84" t="inlineStr">
        <is>
          <t>END</t>
        </is>
      </c>
    </row>
    <row r="5808">
      <c r="A5808" s="84" t="n">
        <v>1</v>
      </c>
      <c r="B5808" s="84" t="n">
        <v>0.1535355459569604</v>
      </c>
      <c r="C5808" s="84" t="n">
        <v>0.1682508136377899</v>
      </c>
      <c r="D5808" s="84" t="n">
        <v>0.1683141342264652</v>
      </c>
      <c r="E5808" s="84" t="n">
        <v>0.1495135128375083</v>
      </c>
      <c r="F5808" s="84" t="n">
        <v>0.1648478423433779</v>
      </c>
      <c r="G5808" s="84" t="n">
        <v>0.151291211334446</v>
      </c>
      <c r="H5808" s="84" t="n">
        <v>0.1355127350161792</v>
      </c>
      <c r="I5808" s="84" t="n">
        <v>0.1505007957184861</v>
      </c>
      <c r="J5808" s="84" t="n">
        <v>0.1474599268679714</v>
      </c>
      <c r="K5808" s="84" t="n">
        <v>0.1293733139561699</v>
      </c>
      <c r="L5808" s="84" t="n">
        <v>0.1497723336168279</v>
      </c>
      <c r="M5808" s="84" t="n">
        <v>0.1462757256022697</v>
      </c>
      <c r="N5808" s="84" t="n">
        <v>0.104880514143442</v>
      </c>
      <c r="O5808" s="84" t="n">
        <v>0.1325822100713346</v>
      </c>
      <c r="P5808" s="84" t="n">
        <v>0.1253573670936458</v>
      </c>
      <c r="Q5808" s="84" t="n">
        <v>0.09077514274847935</v>
      </c>
      <c r="R5808" s="84" t="n">
        <v>0.1239606362885033</v>
      </c>
      <c r="S5808" s="84" t="n">
        <v>0.1100679350743328</v>
      </c>
      <c r="T5808" s="84" t="n">
        <v>0.1031222815055385</v>
      </c>
      <c r="U5808" s="84" t="n">
        <v>0.121524858114561</v>
      </c>
      <c r="V5808" s="84" t="n">
        <v>0.1053254383104244</v>
      </c>
      <c r="W5808" s="84" t="n">
        <v>0.1004325098278433</v>
      </c>
      <c r="X5808" s="84" t="n">
        <v>0.1149117674743959</v>
      </c>
      <c r="Y5808" s="84" t="n">
        <v>0.1136010000548612</v>
      </c>
      <c r="Z5808" s="84" t="n">
        <v>0.1116424390542519</v>
      </c>
      <c r="AA5808" s="84" t="n">
        <v>0.1285638453927236</v>
      </c>
      <c r="AB5808" s="84" t="n">
        <v>0.112048577912845</v>
      </c>
      <c r="AC5808" s="84" t="n">
        <v>0.104048386365332</v>
      </c>
      <c r="AD5808" s="84" t="n">
        <v>0.1273411986208516</v>
      </c>
      <c r="AE5808" s="84" t="n">
        <v>0.1360165493582765</v>
      </c>
      <c r="AF5808" s="84" t="n">
        <v>0.1369181431110269</v>
      </c>
      <c r="AG5808" s="84" t="n">
        <v>0.146625618021319</v>
      </c>
      <c r="AH5808" s="84" t="n">
        <v>0.1426218391274153</v>
      </c>
      <c r="AI5808" s="84" t="n">
        <v>0.1520351352849147</v>
      </c>
      <c r="AJ5808" s="84" t="n">
        <v>0.1629187337080878</v>
      </c>
      <c r="AK5808" s="84" t="n">
        <v>0.1668184692473391</v>
      </c>
    </row>
    <row r="5809">
      <c r="A5809" s="84" t="n">
        <v>2</v>
      </c>
      <c r="B5809" s="84" t="n">
        <v>0.1531010406722631</v>
      </c>
      <c r="C5809" s="84" t="n">
        <v>0.1683176891726414</v>
      </c>
      <c r="D5809" s="84" t="n">
        <v>0.1682933839741959</v>
      </c>
      <c r="E5809" s="84" t="n">
        <v>0.1495103863133277</v>
      </c>
      <c r="F5809" s="84" t="n">
        <v>0.1649175736273379</v>
      </c>
      <c r="G5809" s="84" t="n">
        <v>0.1512726190997253</v>
      </c>
      <c r="H5809" s="84" t="n">
        <v>0.1355098932244106</v>
      </c>
      <c r="I5809" s="84" t="n">
        <v>0.1506133824885639</v>
      </c>
      <c r="J5809" s="84" t="n">
        <v>0.1474558079139523</v>
      </c>
      <c r="K5809" s="84" t="n">
        <v>0.129735053162098</v>
      </c>
      <c r="L5809" s="84" t="n">
        <v>0.1499417737051251</v>
      </c>
      <c r="M5809" s="84" t="n">
        <v>0.1462757256022697</v>
      </c>
      <c r="N5809" s="84" t="n">
        <v>0.1048797768722449</v>
      </c>
      <c r="O5809" s="84" t="n">
        <v>0.1328040247663352</v>
      </c>
      <c r="P5809" s="84" t="n">
        <v>0.125566222619779</v>
      </c>
      <c r="Q5809" s="84" t="n">
        <v>0.09077386649922277</v>
      </c>
      <c r="R5809" s="84" t="n">
        <v>0.1241016878055794</v>
      </c>
      <c r="S5809" s="84" t="n">
        <v>0.1103017937482555</v>
      </c>
      <c r="T5809" s="84" t="n">
        <v>0.1031201067099693</v>
      </c>
      <c r="U5809" s="84" t="n">
        <v>0.1216161904222697</v>
      </c>
      <c r="V5809" s="84" t="n">
        <v>0.1053254383104244</v>
      </c>
      <c r="W5809" s="84" t="n">
        <v>0.1004303917581673</v>
      </c>
      <c r="X5809" s="84" t="n">
        <v>0.1150488088932036</v>
      </c>
      <c r="Y5809" s="84" t="n">
        <v>0.1136010000548612</v>
      </c>
      <c r="Z5809" s="84" t="n">
        <v>0.111956369892149</v>
      </c>
      <c r="AA5809" s="84" t="n">
        <v>0.1286650342392119</v>
      </c>
      <c r="AB5809" s="84" t="n">
        <v>0.112048577912845</v>
      </c>
      <c r="AC5809" s="84" t="n">
        <v>0.1040461920386903</v>
      </c>
      <c r="AD5809" s="84" t="n">
        <v>0.1272875785584499</v>
      </c>
      <c r="AE5809" s="84" t="n">
        <v>0.1360165493582765</v>
      </c>
      <c r="AF5809" s="84" t="n">
        <v>0.1369104869419251</v>
      </c>
      <c r="AG5809" s="84" t="n">
        <v>0.1465579906398576</v>
      </c>
      <c r="AH5809" s="84" t="n">
        <v>0.1428676008006863</v>
      </c>
      <c r="AI5809" s="84" t="n">
        <v>0.1520319380677725</v>
      </c>
      <c r="AJ5809" s="84" t="n">
        <v>0.1629153150773272</v>
      </c>
      <c r="AK5809" s="84" t="n">
        <v>0.1671432096692104</v>
      </c>
    </row>
    <row r="5810">
      <c r="A5810" s="84" t="n">
        <v>3</v>
      </c>
      <c r="B5810" s="84" t="n">
        <v>0.1530978300420806</v>
      </c>
      <c r="C5810" s="84" t="n">
        <v>0.1683141969776099</v>
      </c>
      <c r="D5810" s="84" t="n">
        <v>0.1682933839741959</v>
      </c>
      <c r="E5810" s="84" t="n">
        <v>0.1495072597891472</v>
      </c>
      <c r="F5810" s="84" t="n">
        <v>0.1649141233815168</v>
      </c>
      <c r="G5810" s="84" t="n">
        <v>0.1512726190997253</v>
      </c>
      <c r="H5810" s="84" t="n">
        <v>0.1407785751634978</v>
      </c>
      <c r="I5810" s="84" t="n">
        <v>0.155138824944518</v>
      </c>
      <c r="J5810" s="84" t="n">
        <v>0.1549317094585944</v>
      </c>
      <c r="K5810" s="84" t="n">
        <v>0.1347650368205294</v>
      </c>
      <c r="L5810" s="84" t="n">
        <v>0.1557641176996231</v>
      </c>
      <c r="M5810" s="84" t="n">
        <v>0.1559996455939542</v>
      </c>
      <c r="N5810" s="84" t="n">
        <v>0.110919502518887</v>
      </c>
      <c r="O5810" s="84" t="n">
        <v>0.138026562588388</v>
      </c>
      <c r="P5810" s="84" t="n">
        <v>0.1337779243854892</v>
      </c>
      <c r="Q5810" s="84" t="n">
        <v>0.09516224956798966</v>
      </c>
      <c r="R5810" s="84" t="n">
        <v>0.1290922021801788</v>
      </c>
      <c r="S5810" s="84" t="n">
        <v>0.1176576065290092</v>
      </c>
      <c r="T5810" s="84" t="n">
        <v>0.1071521776952967</v>
      </c>
      <c r="U5810" s="84" t="n">
        <v>0.1264147479309853</v>
      </c>
      <c r="V5810" s="84" t="n">
        <v>0.1122266871882093</v>
      </c>
      <c r="W5810" s="84" t="n">
        <v>0.1043572929375085</v>
      </c>
      <c r="X5810" s="84" t="n">
        <v>0.1195865178929028</v>
      </c>
      <c r="Y5810" s="84" t="n">
        <v>0.1212894728078941</v>
      </c>
      <c r="Z5810" s="84" t="n">
        <v>0.1163215781931083</v>
      </c>
      <c r="AA5810" s="84" t="n">
        <v>0.1337356911236886</v>
      </c>
      <c r="AB5810" s="84" t="n">
        <v>0.119499293404287</v>
      </c>
      <c r="AC5810" s="84" t="n">
        <v>0.1084092448444295</v>
      </c>
      <c r="AD5810" s="84" t="n">
        <v>0.1323641591362516</v>
      </c>
      <c r="AE5810" s="84" t="n">
        <v>0.1450893666619375</v>
      </c>
      <c r="AF5810" s="84" t="n">
        <v>0.1369085728996497</v>
      </c>
      <c r="AG5810" s="84" t="n">
        <v>0.1465549458051472</v>
      </c>
      <c r="AH5810" s="84" t="n">
        <v>0.1428676008006863</v>
      </c>
      <c r="AI5810" s="84" t="n">
        <v>0.1524582336867324</v>
      </c>
      <c r="AJ5810" s="84" t="n">
        <v>0.1631623888459401</v>
      </c>
      <c r="AK5810" s="84" t="n">
        <v>0.1671432096692104</v>
      </c>
    </row>
    <row r="5811">
      <c r="A5811" s="84" t="n">
        <v>4</v>
      </c>
      <c r="B5811" s="84" t="n">
        <v>0.159481633054936</v>
      </c>
      <c r="C5811" s="84" t="n">
        <v>0.1747887265658435</v>
      </c>
      <c r="D5811" s="84" t="n">
        <v>0.179252975547749</v>
      </c>
      <c r="E5811" s="84" t="n">
        <v>0.1553038356198647</v>
      </c>
      <c r="F5811" s="84" t="n">
        <v>0.1713108791335306</v>
      </c>
      <c r="G5811" s="84" t="n">
        <v>0.1610924177380765</v>
      </c>
      <c r="H5811" s="84" t="n">
        <v>0.1544277010283497</v>
      </c>
      <c r="I5811" s="84" t="n">
        <v>0.168195587345362</v>
      </c>
      <c r="J5811" s="84" t="n">
        <v>0.1695461015644817</v>
      </c>
      <c r="K5811" s="84" t="n">
        <v>0.1474313351161047</v>
      </c>
      <c r="L5811" s="84" t="n">
        <v>0.1707900418903861</v>
      </c>
      <c r="M5811" s="84" t="n">
        <v>0.1720395876155799</v>
      </c>
      <c r="N5811" s="84" t="n">
        <v>0.1220943220533298</v>
      </c>
      <c r="O5811" s="84" t="n">
        <v>0.1515229835971377</v>
      </c>
      <c r="P5811" s="84" t="n">
        <v>0.1472024631477534</v>
      </c>
      <c r="Q5811" s="84" t="n">
        <v>0.1045956459480362</v>
      </c>
      <c r="R5811" s="84" t="n">
        <v>0.141696408890167</v>
      </c>
      <c r="S5811" s="84" t="n">
        <v>0.1297912738798431</v>
      </c>
      <c r="T5811" s="84" t="n">
        <v>0.1175977208142435</v>
      </c>
      <c r="U5811" s="84" t="n">
        <v>0.1387243392911355</v>
      </c>
      <c r="V5811" s="84" t="n">
        <v>0.1235109042018893</v>
      </c>
      <c r="W5811" s="84" t="n">
        <v>0.1145303815914328</v>
      </c>
      <c r="X5811" s="84" t="n">
        <v>0.1312680299442421</v>
      </c>
      <c r="Y5811" s="84" t="n">
        <v>0.1336919354765293</v>
      </c>
      <c r="Z5811" s="84" t="n">
        <v>0.1276301518012567</v>
      </c>
      <c r="AA5811" s="84" t="n">
        <v>0.1467891812236812</v>
      </c>
      <c r="AB5811" s="84" t="n">
        <v>0.1317244840838774</v>
      </c>
      <c r="AC5811" s="84" t="n">
        <v>0.1189485957040936</v>
      </c>
      <c r="AD5811" s="84" t="n">
        <v>0.1451751807906632</v>
      </c>
      <c r="AE5811" s="84" t="n">
        <v>0.1599110691488583</v>
      </c>
      <c r="AF5811" s="84" t="n">
        <v>0.1434900072637905</v>
      </c>
      <c r="AG5811" s="84" t="n">
        <v>0.1522000693581296</v>
      </c>
      <c r="AH5811" s="84" t="n">
        <v>0.1521885697945177</v>
      </c>
      <c r="AI5811" s="84" t="n">
        <v>0.1583858742683702</v>
      </c>
      <c r="AJ5811" s="84" t="n">
        <v>0.1695631533760921</v>
      </c>
      <c r="AK5811" s="84" t="n">
        <v>0.1780044486867292</v>
      </c>
    </row>
    <row r="5812">
      <c r="A5812" s="84" t="n">
        <v>5</v>
      </c>
      <c r="B5812" s="84" t="n">
        <v>0.1749022898214462</v>
      </c>
      <c r="C5812" s="84" t="n">
        <v>0.1915681998625123</v>
      </c>
      <c r="D5812" s="84" t="n">
        <v>0.1973260610103529</v>
      </c>
      <c r="E5812" s="84" t="n">
        <v>0.1703205312589888</v>
      </c>
      <c r="F5812" s="84" t="n">
        <v>0.1878824098114822</v>
      </c>
      <c r="G5812" s="84" t="n">
        <v>0.1771487491105746</v>
      </c>
      <c r="H5812" s="84" t="n">
        <v>0.1544078084859691</v>
      </c>
      <c r="I5812" s="84" t="n">
        <v>0.1716850591899095</v>
      </c>
      <c r="J5812" s="84" t="n">
        <v>0.1701591392209891</v>
      </c>
      <c r="K5812" s="84" t="n">
        <v>0.1474123438077935</v>
      </c>
      <c r="L5812" s="84" t="n">
        <v>0.1707680589303205</v>
      </c>
      <c r="M5812" s="84" t="n">
        <v>0.168129230866005</v>
      </c>
      <c r="N5812" s="84" t="n">
        <v>0.1202843212644496</v>
      </c>
      <c r="O5812" s="84" t="n">
        <v>0.1515034772797381</v>
      </c>
      <c r="P5812" s="84" t="n">
        <v>0.1440307613613131</v>
      </c>
      <c r="Q5812" s="84" t="n">
        <v>0.1208856914590848</v>
      </c>
      <c r="R5812" s="84" t="n">
        <v>0.1448587197346758</v>
      </c>
      <c r="S5812" s="84" t="n">
        <v>0.126950152124197</v>
      </c>
      <c r="T5812" s="84" t="n">
        <v>0.1175824972452589</v>
      </c>
      <c r="U5812" s="84" t="n">
        <v>0.138706399016407</v>
      </c>
      <c r="V5812" s="84" t="n">
        <v>0.1209550574949817</v>
      </c>
      <c r="W5812" s="84" t="n">
        <v>0.1145155551037007</v>
      </c>
      <c r="X5812" s="84" t="n">
        <v>0.1312045848429423</v>
      </c>
      <c r="Y5812" s="84" t="n">
        <v>0.1307596166999387</v>
      </c>
      <c r="Z5812" s="84" t="n">
        <v>0.1276136704322671</v>
      </c>
      <c r="AA5812" s="84" t="n">
        <v>0.1467702324842751</v>
      </c>
      <c r="AB5812" s="84" t="n">
        <v>0.1290083214844152</v>
      </c>
      <c r="AC5812" s="84" t="n">
        <v>0.1186384642054124</v>
      </c>
      <c r="AD5812" s="84" t="n">
        <v>0.1451056264644347</v>
      </c>
      <c r="AE5812" s="84" t="n">
        <v>0.1565349669769937</v>
      </c>
      <c r="AF5812" s="84" t="n">
        <v>0.157637650742792</v>
      </c>
      <c r="AG5812" s="84" t="n">
        <v>0.166830339886886</v>
      </c>
      <c r="AH5812" s="84" t="n">
        <v>0.1674277544017321</v>
      </c>
      <c r="AI5812" s="84" t="n">
        <v>0.1733126153662519</v>
      </c>
      <c r="AJ5812" s="84" t="n">
        <v>0.1859202138198149</v>
      </c>
      <c r="AK5812" s="84" t="n">
        <v>0.1957636369556314</v>
      </c>
    </row>
    <row r="5813">
      <c r="A5813" s="84" t="n">
        <v>6</v>
      </c>
      <c r="B5813" s="84" t="n">
        <v>0.1748798154101686</v>
      </c>
      <c r="C5813" s="84" t="n">
        <v>0.1915437544972923</v>
      </c>
      <c r="D5813" s="84" t="n">
        <v>0.1930930095474217</v>
      </c>
      <c r="E5813" s="84" t="n">
        <v>0.170298645589725</v>
      </c>
      <c r="F5813" s="84" t="n">
        <v>0.1878582580907355</v>
      </c>
      <c r="G5813" s="84" t="n">
        <v>0.1733559332275384</v>
      </c>
      <c r="H5813" s="84" t="n">
        <v>0.1569341613683038</v>
      </c>
      <c r="I5813" s="84" t="n">
        <v>0.1738503440358738</v>
      </c>
      <c r="J5813" s="84" t="n">
        <v>0.1712338429738024</v>
      </c>
      <c r="K5813" s="84" t="n">
        <v>0.1498242399633196</v>
      </c>
      <c r="L5813" s="84" t="n">
        <v>0.1735598948586423</v>
      </c>
      <c r="M5813" s="84" t="n">
        <v>0.1705747860043365</v>
      </c>
      <c r="N5813" s="84" t="n">
        <v>0.179360387745668</v>
      </c>
      <c r="O5813" s="84" t="n">
        <v>0.1559311326677592</v>
      </c>
      <c r="P5813" s="84" t="n">
        <v>0.1660069751526705</v>
      </c>
      <c r="Q5813" s="84" t="n">
        <v>0.2136670980389155</v>
      </c>
      <c r="R5813" s="84" t="n">
        <v>0.1641603186552217</v>
      </c>
      <c r="S5813" s="84" t="n">
        <v>0.1481404753656291</v>
      </c>
      <c r="T5813" s="84" t="n">
        <v>0.1438134315374355</v>
      </c>
      <c r="U5813" s="84" t="n">
        <v>0.1503990313183608</v>
      </c>
      <c r="V5813" s="84" t="n">
        <v>0.1320906439514169</v>
      </c>
      <c r="W5813" s="84" t="n">
        <v>0.1455071506032262</v>
      </c>
      <c r="X5813" s="84" t="n">
        <v>0.1431173831272021</v>
      </c>
      <c r="Y5813" s="84" t="n">
        <v>0.1448424130204537</v>
      </c>
      <c r="Z5813" s="84" t="n">
        <v>0.1507134863118306</v>
      </c>
      <c r="AA5813" s="84" t="n">
        <v>0.154089602014599</v>
      </c>
      <c r="AB5813" s="84" t="n">
        <v>0.1340188589455596</v>
      </c>
      <c r="AC5813" s="84" t="n">
        <v>0.1208839918019956</v>
      </c>
      <c r="AD5813" s="84" t="n">
        <v>0.1502613725117256</v>
      </c>
      <c r="AE5813" s="84" t="n">
        <v>0.1703619392753326</v>
      </c>
      <c r="AF5813" s="84" t="n">
        <v>0.1564528585742873</v>
      </c>
      <c r="AG5813" s="84" t="n">
        <v>0.1668090260439135</v>
      </c>
      <c r="AH5813" s="84" t="n">
        <v>0.163827607336901</v>
      </c>
      <c r="AI5813" s="84" t="n">
        <v>0.1732902348462565</v>
      </c>
      <c r="AJ5813" s="84" t="n">
        <v>0.1859589065043334</v>
      </c>
      <c r="AK5813" s="84" t="n">
        <v>0.1915685733527778</v>
      </c>
    </row>
    <row r="5814">
      <c r="A5814" s="84" t="n">
        <v>7</v>
      </c>
      <c r="B5814" s="84" t="n">
        <v>0.1777340656424043</v>
      </c>
      <c r="C5814" s="84" t="n">
        <v>0.1947186836100984</v>
      </c>
      <c r="D5814" s="84" t="n">
        <v>0.1956944763596987</v>
      </c>
      <c r="E5814" s="84" t="n">
        <v>0.1730781255862233</v>
      </c>
      <c r="F5814" s="84" t="n">
        <v>0.1909255266255469</v>
      </c>
      <c r="G5814" s="84" t="n">
        <v>0.1758256017396134</v>
      </c>
      <c r="H5814" s="84" t="n">
        <v>0.2188795383414545</v>
      </c>
      <c r="I5814" s="84" t="n">
        <v>0.1941017456980797</v>
      </c>
      <c r="J5814" s="84" t="n">
        <v>0.1916700333395003</v>
      </c>
      <c r="K5814" s="84" t="n">
        <v>0.162107094700611</v>
      </c>
      <c r="L5814" s="84" t="n">
        <v>0.1876479745842723</v>
      </c>
      <c r="M5814" s="84" t="n">
        <v>0.1985038234812415</v>
      </c>
      <c r="N5814" s="84" t="n">
        <v>0.2680784427062867</v>
      </c>
      <c r="O5814" s="84" t="n">
        <v>0.1883564840810337</v>
      </c>
      <c r="P5814" s="84" t="n">
        <v>0.2112480361491083</v>
      </c>
      <c r="Q5814" s="84" t="n">
        <v>0.2569498153267326</v>
      </c>
      <c r="R5814" s="84" t="n">
        <v>0.2269640116620016</v>
      </c>
      <c r="S5814" s="84" t="n">
        <v>0.2100207571334149</v>
      </c>
      <c r="T5814" s="84" t="n">
        <v>0.2482485646349243</v>
      </c>
      <c r="U5814" s="84" t="n">
        <v>0.2158719474447806</v>
      </c>
      <c r="V5814" s="84" t="n">
        <v>0.2031172673319291</v>
      </c>
      <c r="W5814" s="84" t="n">
        <v>0.2116354039582486</v>
      </c>
      <c r="X5814" s="84" t="n">
        <v>0.1931086623096416</v>
      </c>
      <c r="Y5814" s="84" t="n">
        <v>0.1941120763859459</v>
      </c>
      <c r="Z5814" s="84" t="n">
        <v>0.2310115008562463</v>
      </c>
      <c r="AA5814" s="84" t="n">
        <v>0.1931695079463537</v>
      </c>
      <c r="AB5814" s="84" t="n">
        <v>0.1709455364413902</v>
      </c>
      <c r="AC5814" s="84" t="n">
        <v>0.1796144129225358</v>
      </c>
      <c r="AD5814" s="84" t="n">
        <v>0.1866193157675358</v>
      </c>
      <c r="AE5814" s="84" t="n">
        <v>0.2112463997892839</v>
      </c>
      <c r="AF5814" s="84" t="n">
        <v>0.1589171880039315</v>
      </c>
      <c r="AG5814" s="84" t="n">
        <v>0.1695158841014116</v>
      </c>
      <c r="AH5814" s="84" t="n">
        <v>0.1661718207443114</v>
      </c>
      <c r="AI5814" s="84" t="n">
        <v>0.1761325608856718</v>
      </c>
      <c r="AJ5814" s="84" t="n">
        <v>0.1889980692505817</v>
      </c>
      <c r="AK5814" s="84" t="n">
        <v>0.1943001629699954</v>
      </c>
    </row>
    <row r="5815">
      <c r="A5815" s="84" t="n">
        <v>8</v>
      </c>
      <c r="B5815" s="84" t="n">
        <v>0.1814166584617229</v>
      </c>
      <c r="C5815" s="84" t="n">
        <v>0.208678209418904</v>
      </c>
      <c r="D5815" s="84" t="n">
        <v>0.2245888183807271</v>
      </c>
      <c r="E5815" s="84" t="n">
        <v>0.1766642488213004</v>
      </c>
      <c r="F5815" s="84" t="n">
        <v>0.2036407720270048</v>
      </c>
      <c r="G5815" s="84" t="n">
        <v>0.1835882470737565</v>
      </c>
      <c r="H5815" s="84" t="n">
        <v>0.3891445448965208</v>
      </c>
      <c r="I5815" s="84" t="n">
        <v>0.3495237608346816</v>
      </c>
      <c r="J5815" s="84" t="n">
        <v>0.3472473888405865</v>
      </c>
      <c r="K5815" s="84" t="n">
        <v>0.411171772766283</v>
      </c>
      <c r="L5815" s="84" t="n">
        <v>0.402151989043921</v>
      </c>
      <c r="M5815" s="84" t="n">
        <v>0.3890246891371861</v>
      </c>
      <c r="N5815" s="84" t="n">
        <v>0.4254452933712683</v>
      </c>
      <c r="O5815" s="84" t="n">
        <v>0.3772570550866763</v>
      </c>
      <c r="P5815" s="84" t="n">
        <v>0.4024337628691669</v>
      </c>
      <c r="Q5815" s="84" t="n">
        <v>0.4265282446722976</v>
      </c>
      <c r="R5815" s="84" t="n">
        <v>0.4300549055210321</v>
      </c>
      <c r="S5815" s="84" t="n">
        <v>0.3827364134203542</v>
      </c>
      <c r="T5815" s="84" t="n">
        <v>0.3953604361190048</v>
      </c>
      <c r="U5815" s="84" t="n">
        <v>0.386904624606741</v>
      </c>
      <c r="V5815" s="84" t="n">
        <v>0.3736751872445582</v>
      </c>
      <c r="W5815" s="84" t="n">
        <v>0.3857852107902942</v>
      </c>
      <c r="X5815" s="84" t="n">
        <v>0.3581962765338949</v>
      </c>
      <c r="Y5815" s="84" t="n">
        <v>0.3626933347962985</v>
      </c>
      <c r="Z5815" s="84" t="n">
        <v>0.3740650747233876</v>
      </c>
      <c r="AA5815" s="84" t="n">
        <v>0.3731362561312706</v>
      </c>
      <c r="AB5815" s="84" t="n">
        <v>0.3210446912748087</v>
      </c>
      <c r="AC5815" s="84" t="n">
        <v>0.3764506327706591</v>
      </c>
      <c r="AD5815" s="84" t="n">
        <v>0.3577113237478197</v>
      </c>
      <c r="AE5815" s="84" t="n">
        <v>0.4023981045729595</v>
      </c>
      <c r="AF5815" s="84" t="n">
        <v>0.1687467521095139</v>
      </c>
      <c r="AG5815" s="84" t="n">
        <v>0.1799792182018296</v>
      </c>
      <c r="AH5815" s="84" t="n">
        <v>0.1963665182401242</v>
      </c>
      <c r="AI5815" s="84" t="n">
        <v>0.193102323737419</v>
      </c>
      <c r="AJ5815" s="84" t="n">
        <v>0.2025868157396869</v>
      </c>
      <c r="AK5815" s="84" t="n">
        <v>0.2190155652625428</v>
      </c>
    </row>
    <row r="5816">
      <c r="A5816" s="84" t="n">
        <v>9</v>
      </c>
      <c r="B5816" s="84" t="n">
        <v>0.4014283023471847</v>
      </c>
      <c r="C5816" s="84" t="n">
        <v>0.4470524738971516</v>
      </c>
      <c r="D5816" s="84" t="n">
        <v>0.4648413873772373</v>
      </c>
      <c r="E5816" s="84" t="n">
        <v>0.3909124448168482</v>
      </c>
      <c r="F5816" s="84" t="n">
        <v>0.4313145037075612</v>
      </c>
      <c r="G5816" s="84" t="n">
        <v>0.4192397867625612</v>
      </c>
      <c r="H5816" s="84" t="n">
        <v>0.7124381436658356</v>
      </c>
      <c r="I5816" s="84" t="n">
        <v>0.6719836151784201</v>
      </c>
      <c r="J5816" s="84" t="n">
        <v>0.6013329621698099</v>
      </c>
      <c r="K5816" s="84" t="n">
        <v>0.7148346535307102</v>
      </c>
      <c r="L5816" s="84" t="n">
        <v>0.770912432734283</v>
      </c>
      <c r="M5816" s="84" t="n">
        <v>0.6791087224927785</v>
      </c>
      <c r="N5816" s="84" t="n">
        <v>0.7070364425780014</v>
      </c>
      <c r="O5816" s="84" t="n">
        <v>0.7551041762746888</v>
      </c>
      <c r="P5816" s="84" t="n">
        <v>0.6949017225916637</v>
      </c>
      <c r="Q5816" s="84" t="n">
        <v>0.7079597113634684</v>
      </c>
      <c r="R5816" s="84" t="n">
        <v>0.7777514106637086</v>
      </c>
      <c r="S5816" s="84" t="n">
        <v>0.6616717819624747</v>
      </c>
      <c r="T5816" s="84" t="n">
        <v>0.7405048425448008</v>
      </c>
      <c r="U5816" s="84" t="n">
        <v>0.7493719156415662</v>
      </c>
      <c r="V5816" s="84" t="n">
        <v>0.6663946310069476</v>
      </c>
      <c r="W5816" s="84" t="n">
        <v>0.7150984478785414</v>
      </c>
      <c r="X5816" s="84" t="n">
        <v>0.7047641041920831</v>
      </c>
      <c r="Y5816" s="84" t="n">
        <v>0.6414329935213483</v>
      </c>
      <c r="Z5816" s="84" t="n">
        <v>0.7178107091226731</v>
      </c>
      <c r="AA5816" s="84" t="n">
        <v>0.7152498165710464</v>
      </c>
      <c r="AB5816" s="84" t="n">
        <v>0.606068189017608</v>
      </c>
      <c r="AC5816" s="84" t="n">
        <v>0.6796773169529285</v>
      </c>
      <c r="AD5816" s="84" t="n">
        <v>0.6931889115734352</v>
      </c>
      <c r="AE5816" s="84" t="n">
        <v>0.6897160740382101</v>
      </c>
      <c r="AF5816" s="84" t="n">
        <v>0.3975886895413859</v>
      </c>
      <c r="AG5816" s="84" t="n">
        <v>0.3959916513837331</v>
      </c>
      <c r="AH5816" s="84" t="n">
        <v>0.4349658074267739</v>
      </c>
      <c r="AI5816" s="84" t="n">
        <v>0.4435339480516159</v>
      </c>
      <c r="AJ5816" s="84" t="n">
        <v>0.4336934032080741</v>
      </c>
      <c r="AK5816" s="84" t="n">
        <v>0.4633570276740532</v>
      </c>
    </row>
    <row r="5817">
      <c r="A5817" s="84" t="n">
        <v>10</v>
      </c>
      <c r="B5817" s="84" t="n">
        <v>0.7590368537536547</v>
      </c>
      <c r="C5817" s="84" t="n">
        <v>0.8454204314711726</v>
      </c>
      <c r="D5817" s="84" t="n">
        <v>0.8005066904193011</v>
      </c>
      <c r="E5817" s="84" t="n">
        <v>0.7400003334959125</v>
      </c>
      <c r="F5817" s="84" t="n">
        <v>0.8161037136630094</v>
      </c>
      <c r="G5817" s="84" t="n">
        <v>0.7173929968474543</v>
      </c>
      <c r="H5817" s="84" t="n">
        <v>0.8870728786971711</v>
      </c>
      <c r="I5817" s="84" t="n">
        <v>0.8926509560253885</v>
      </c>
      <c r="J5817" s="84" t="n">
        <v>0.8269884851207937</v>
      </c>
      <c r="K5817" s="84" t="n">
        <v>0.8495436207743208</v>
      </c>
      <c r="L5817" s="84" t="n">
        <v>0.904177276299828</v>
      </c>
      <c r="M5817" s="84" t="n">
        <v>0.8917013369622875</v>
      </c>
      <c r="N5817" s="84" t="n">
        <v>0.8643819123782672</v>
      </c>
      <c r="O5817" s="84" t="n">
        <v>0.9002934586121922</v>
      </c>
      <c r="P5817" s="84" t="n">
        <v>0.8818046153961764</v>
      </c>
      <c r="Q5817" s="84" t="n">
        <v>0.8615473756486538</v>
      </c>
      <c r="R5817" s="84" t="n">
        <v>0.9064922317689131</v>
      </c>
      <c r="S5817" s="84" t="n">
        <v>0.8258858340253346</v>
      </c>
      <c r="T5817" s="84" t="n">
        <v>0.8711817839123122</v>
      </c>
      <c r="U5817" s="84" t="n">
        <v>0.8823571144489342</v>
      </c>
      <c r="V5817" s="84" t="n">
        <v>0.837361148843431</v>
      </c>
      <c r="W5817" s="84" t="n">
        <v>0.8545048517916046</v>
      </c>
      <c r="X5817" s="84" t="n">
        <v>0.8428190296544711</v>
      </c>
      <c r="Y5817" s="84" t="n">
        <v>0.8116004351522733</v>
      </c>
      <c r="Z5817" s="84" t="n">
        <v>0.8433924622066512</v>
      </c>
      <c r="AA5817" s="84" t="n">
        <v>0.8382605211908778</v>
      </c>
      <c r="AB5817" s="84" t="n">
        <v>0.8080032632137738</v>
      </c>
      <c r="AC5817" s="84" t="n">
        <v>0.824454600113227</v>
      </c>
      <c r="AD5817" s="84" t="n">
        <v>0.8393441760518637</v>
      </c>
      <c r="AE5817" s="84" t="n">
        <v>0.8973121607753745</v>
      </c>
      <c r="AF5817" s="84" t="n">
        <v>0.7577023453717022</v>
      </c>
      <c r="AG5817" s="84" t="n">
        <v>0.7497110612114339</v>
      </c>
      <c r="AH5817" s="84" t="n">
        <v>0.7237635524326973</v>
      </c>
      <c r="AI5817" s="84" t="n">
        <v>0.8000716176639853</v>
      </c>
      <c r="AJ5817" s="84" t="n">
        <v>0.820980603155241</v>
      </c>
      <c r="AK5817" s="84" t="n">
        <v>0.7926990813016351</v>
      </c>
    </row>
    <row r="5818">
      <c r="A5818" s="84" t="n">
        <v>11</v>
      </c>
      <c r="B5818" s="84" t="n">
        <v>0.8589227693611702</v>
      </c>
      <c r="C5818" s="84" t="n">
        <v>0.9604369224891596</v>
      </c>
      <c r="D5818" s="84" t="n">
        <v>0.9689445576315201</v>
      </c>
      <c r="E5818" s="84" t="n">
        <v>0.8426910202056835</v>
      </c>
      <c r="F5818" s="84" t="n">
        <v>0.9251895910078601</v>
      </c>
      <c r="G5818" s="84" t="n">
        <v>0.8925732931069679</v>
      </c>
      <c r="H5818" s="84" t="n">
        <v>0.9028722936669723</v>
      </c>
      <c r="I5818" s="84" t="n">
        <v>0.9384383008703361</v>
      </c>
      <c r="J5818" s="84" t="n">
        <v>0.9157464522934162</v>
      </c>
      <c r="K5818" s="84" t="n">
        <v>0.8892770551534722</v>
      </c>
      <c r="L5818" s="84" t="n">
        <v>0.9452934054260224</v>
      </c>
      <c r="M5818" s="84" t="n">
        <v>0.9185602522880092</v>
      </c>
      <c r="N5818" s="84" t="n">
        <v>0.9019724216336011</v>
      </c>
      <c r="O5818" s="84" t="n">
        <v>0.9455823903654395</v>
      </c>
      <c r="P5818" s="84" t="n">
        <v>0.9284778655898082</v>
      </c>
      <c r="Q5818" s="84" t="n">
        <v>0.905318896401743</v>
      </c>
      <c r="R5818" s="84" t="n">
        <v>0.9538882746024685</v>
      </c>
      <c r="S5818" s="84" t="n">
        <v>0.8776341742380589</v>
      </c>
      <c r="T5818" s="84" t="n">
        <v>0.9245070463376442</v>
      </c>
      <c r="U5818" s="84" t="n">
        <v>0.9266290526672877</v>
      </c>
      <c r="V5818" s="84" t="n">
        <v>0.8974952756715732</v>
      </c>
      <c r="W5818" s="84" t="n">
        <v>0.9104014165649994</v>
      </c>
      <c r="X5818" s="84" t="n">
        <v>0.8987589215347901</v>
      </c>
      <c r="Y5818" s="84" t="n">
        <v>0.8867080433456129</v>
      </c>
      <c r="Z5818" s="84" t="n">
        <v>0.8890905894522377</v>
      </c>
      <c r="AA5818" s="84" t="n">
        <v>0.8881252246134584</v>
      </c>
      <c r="AB5818" s="84" t="n">
        <v>0.8668359989180483</v>
      </c>
      <c r="AC5818" s="84" t="n">
        <v>0.8769889742400679</v>
      </c>
      <c r="AD5818" s="84" t="n">
        <v>0.9034965339182303</v>
      </c>
      <c r="AE5818" s="84" t="n">
        <v>0.9427844047174452</v>
      </c>
      <c r="AF5818" s="84" t="n">
        <v>0.9051706895050192</v>
      </c>
      <c r="AG5818" s="84" t="n">
        <v>0.9357454941253921</v>
      </c>
      <c r="AH5818" s="84" t="n">
        <v>0.9053961354630501</v>
      </c>
      <c r="AI5818" s="84" t="n">
        <v>0.9462697001862911</v>
      </c>
      <c r="AJ5818" s="84" t="n">
        <v>0.9346626627248821</v>
      </c>
      <c r="AK5818" s="84" t="n">
        <v>0.9680623364516411</v>
      </c>
    </row>
    <row r="5819">
      <c r="A5819" s="84" t="n">
        <v>12</v>
      </c>
      <c r="B5819" s="84" t="n">
        <v>0.8615512052705703</v>
      </c>
      <c r="C5819" s="84" t="n">
        <v>0.9629912885448841</v>
      </c>
      <c r="D5819" s="84" t="n">
        <v>0.9785961147842472</v>
      </c>
      <c r="E5819" s="84" t="n">
        <v>0.9766563282933765</v>
      </c>
      <c r="F5819" s="84" t="n">
        <v>0.9805368001403338</v>
      </c>
      <c r="G5819" s="84" t="n">
        <v>0.9349961246810754</v>
      </c>
      <c r="H5819" s="84" t="n">
        <v>0.9417233762001834</v>
      </c>
      <c r="I5819" s="84" t="n">
        <v>0.9614663163073609</v>
      </c>
      <c r="J5819" s="84" t="n">
        <v>0.9551027146996199</v>
      </c>
      <c r="K5819" s="84" t="n">
        <v>0.9223427316193525</v>
      </c>
      <c r="L5819" s="84" t="n">
        <v>0.9887975406492053</v>
      </c>
      <c r="M5819" s="84" t="n">
        <v>0.948940214691818</v>
      </c>
      <c r="N5819" s="84" t="n">
        <v>0.9306058231153689</v>
      </c>
      <c r="O5819" s="84" t="n">
        <v>0.9706531634648904</v>
      </c>
      <c r="P5819" s="84" t="n">
        <v>0.9691246232632408</v>
      </c>
      <c r="Q5819" s="84" t="n">
        <v>0.9532018541349202</v>
      </c>
      <c r="R5819" s="84" t="n">
        <v>0.978923433505261</v>
      </c>
      <c r="S5819" s="84" t="n">
        <v>0.9207515045585032</v>
      </c>
      <c r="T5819" s="84" t="n">
        <v>0.9701400568346575</v>
      </c>
      <c r="U5819" s="84" t="n">
        <v>0.9639712685335269</v>
      </c>
      <c r="V5819" s="84" t="n">
        <v>0.9398114297442954</v>
      </c>
      <c r="W5819" s="84" t="n">
        <v>0.9503503287244139</v>
      </c>
      <c r="X5819" s="84" t="n">
        <v>0.9490329351595678</v>
      </c>
      <c r="Y5819" s="84" t="n">
        <v>0.9439788163925243</v>
      </c>
      <c r="Z5819" s="84" t="n">
        <v>0.9248889077247391</v>
      </c>
      <c r="AA5819" s="84" t="n">
        <v>0.9425209970079036</v>
      </c>
      <c r="AB5819" s="84" t="n">
        <v>0.9257054747064775</v>
      </c>
      <c r="AC5819" s="84" t="n">
        <v>0.9202486610950272</v>
      </c>
      <c r="AD5819" s="84" t="n">
        <v>0.9388515037898257</v>
      </c>
      <c r="AE5819" s="84" t="n">
        <v>0.9720801153848847</v>
      </c>
      <c r="AF5819" s="84" t="n">
        <v>0.9276989670870862</v>
      </c>
      <c r="AG5819" s="84" t="n">
        <v>0.9611102492982456</v>
      </c>
      <c r="AH5819" s="84" t="n">
        <v>0.9523849830466928</v>
      </c>
      <c r="AI5819" s="84" t="n">
        <v>0.9940148095098028</v>
      </c>
      <c r="AJ5819" s="84" t="n">
        <v>0.9573580199912205</v>
      </c>
      <c r="AK5819" s="84" t="n">
        <v>0.9782693820335435</v>
      </c>
    </row>
    <row r="5820">
      <c r="A5820" s="84" t="n">
        <v>13</v>
      </c>
      <c r="B5820" s="84" t="n">
        <v>0.9074428828890534</v>
      </c>
      <c r="C5820" s="84" t="n">
        <v>0.97036331225619</v>
      </c>
      <c r="D5820" s="84" t="n">
        <v>0.9793896198015813</v>
      </c>
      <c r="E5820" s="84" t="n">
        <v>0.9781581020747615</v>
      </c>
      <c r="F5820" s="84" t="n">
        <v>0.9886828305235619</v>
      </c>
      <c r="G5820" s="84" t="n">
        <v>0.9704154938388044</v>
      </c>
      <c r="H5820" s="84" t="n">
        <v>0.9740449685129471</v>
      </c>
      <c r="I5820" s="84" t="n">
        <v>0.980590701424194</v>
      </c>
      <c r="J5820" s="84" t="n">
        <v>0.9679130049451473</v>
      </c>
      <c r="K5820" s="84" t="n">
        <v>0.958154008658228</v>
      </c>
      <c r="L5820" s="84" t="n">
        <v>0.9860315418362851</v>
      </c>
      <c r="M5820" s="84" t="n">
        <v>0.9771753301173413</v>
      </c>
      <c r="N5820" s="84" t="n">
        <v>0.9620356942477363</v>
      </c>
      <c r="O5820" s="84" t="n">
        <v>0.9855973712172025</v>
      </c>
      <c r="P5820" s="84" t="n">
        <v>0.9885577748542609</v>
      </c>
      <c r="Q5820" s="84" t="n">
        <v>0.9749708377044871</v>
      </c>
      <c r="R5820" s="84" t="n">
        <v>0.9951429320059203</v>
      </c>
      <c r="S5820" s="84" t="n">
        <v>0.9606049685973644</v>
      </c>
      <c r="T5820" s="84" t="n">
        <v>0.9900691584991012</v>
      </c>
      <c r="U5820" s="84" t="n">
        <v>0.9838657517592535</v>
      </c>
      <c r="V5820" s="84" t="n">
        <v>0.9715083932710099</v>
      </c>
      <c r="W5820" s="84" t="n">
        <v>0.9854227384664047</v>
      </c>
      <c r="X5820" s="84" t="n">
        <v>0.9850630621235974</v>
      </c>
      <c r="Y5820" s="84" t="n">
        <v>0.9846127530472517</v>
      </c>
      <c r="Z5820" s="84" t="n">
        <v>0.9569844117642442</v>
      </c>
      <c r="AA5820" s="84" t="n">
        <v>0.9755035337465445</v>
      </c>
      <c r="AB5820" s="84" t="n">
        <v>0.9664939111266047</v>
      </c>
      <c r="AC5820" s="84" t="n">
        <v>0.9616863253952346</v>
      </c>
      <c r="AD5820" s="84" t="n">
        <v>0.9732673637949244</v>
      </c>
      <c r="AE5820" s="84" t="n">
        <v>0.9848299669865372</v>
      </c>
      <c r="AF5820" s="84" t="n">
        <v>0.9658668841018693</v>
      </c>
      <c r="AG5820" s="84" t="n">
        <v>0.9768578139112409</v>
      </c>
      <c r="AH5820" s="84" t="n">
        <v>0.9634390293721148</v>
      </c>
      <c r="AI5820" s="84" t="n">
        <v>0.9949878292600788</v>
      </c>
      <c r="AJ5820" s="84" t="n">
        <v>0.9647593555881016</v>
      </c>
      <c r="AK5820" s="84" t="n">
        <v>0.9785478533715598</v>
      </c>
    </row>
    <row r="5821">
      <c r="A5821" s="84" t="n">
        <v>14</v>
      </c>
      <c r="B5821" s="84" t="n">
        <v>0.9073412129332743</v>
      </c>
      <c r="C5821" s="84" t="n">
        <v>0.9694190227196969</v>
      </c>
      <c r="D5821" s="84" t="n">
        <v>0.9980867498879872</v>
      </c>
      <c r="E5821" s="84" t="n">
        <v>0.9962679723031644</v>
      </c>
      <c r="F5821" s="84" t="n">
        <v>1</v>
      </c>
      <c r="G5821" s="84" t="n">
        <v>0.994382046408542</v>
      </c>
      <c r="H5821" s="84" t="n">
        <v>0.9902318144272084</v>
      </c>
      <c r="I5821" s="84" t="n">
        <v>0.9923037464683802</v>
      </c>
      <c r="J5821" s="84" t="n">
        <v>0.9908257164148212</v>
      </c>
      <c r="K5821" s="84" t="n">
        <v>0.9760555776115987</v>
      </c>
      <c r="L5821" s="84" t="n">
        <v>1</v>
      </c>
      <c r="M5821" s="84" t="n">
        <v>0.9923043258633181</v>
      </c>
      <c r="N5821" s="84" t="n">
        <v>0.9814967047663845</v>
      </c>
      <c r="O5821" s="84" t="n">
        <v>1</v>
      </c>
      <c r="P5821" s="84" t="n">
        <v>1</v>
      </c>
      <c r="Q5821" s="84" t="n">
        <v>0.9763906650024379</v>
      </c>
      <c r="R5821" s="84" t="n">
        <v>0.9988116974130059</v>
      </c>
      <c r="S5821" s="84" t="n">
        <v>0.9890901736995457</v>
      </c>
      <c r="T5821" s="84" t="n">
        <v>1</v>
      </c>
      <c r="U5821" s="84" t="n">
        <v>1</v>
      </c>
      <c r="V5821" s="84" t="n">
        <v>0.9950137986867158</v>
      </c>
      <c r="W5821" s="84" t="n">
        <v>1</v>
      </c>
      <c r="X5821" s="84" t="n">
        <v>0.9970028534145922</v>
      </c>
      <c r="Y5821" s="84" t="n">
        <v>1</v>
      </c>
      <c r="Z5821" s="84" t="n">
        <v>0.9852844919735733</v>
      </c>
      <c r="AA5821" s="84" t="n">
        <v>0.9948219669255552</v>
      </c>
      <c r="AB5821" s="84" t="n">
        <v>1</v>
      </c>
      <c r="AC5821" s="84" t="n">
        <v>0.9961131160754904</v>
      </c>
      <c r="AD5821" s="84" t="n">
        <v>0.9993215291632437</v>
      </c>
      <c r="AE5821" s="84" t="n">
        <v>1</v>
      </c>
      <c r="AF5821" s="84" t="n">
        <v>0.9865768215222569</v>
      </c>
      <c r="AG5821" s="84" t="n">
        <v>0.9941274753704922</v>
      </c>
      <c r="AH5821" s="84" t="n">
        <v>0.9933791413047918</v>
      </c>
      <c r="AI5821" s="84" t="n">
        <v>0.9995342720362863</v>
      </c>
      <c r="AJ5821" s="84" t="n">
        <v>0.9781561925776862</v>
      </c>
      <c r="AK5821" s="84" t="n">
        <v>0.9986599102379775</v>
      </c>
    </row>
    <row r="5822">
      <c r="A5822" s="84" t="n">
        <v>15</v>
      </c>
      <c r="B5822" s="84" t="n">
        <v>0.9998886981536735</v>
      </c>
      <c r="C5822" s="84" t="n">
        <v>0.9935790756054985</v>
      </c>
      <c r="D5822" s="84" t="n">
        <v>1</v>
      </c>
      <c r="E5822" s="84" t="n">
        <v>1</v>
      </c>
      <c r="F5822" s="84" t="n">
        <v>0.995993719826238</v>
      </c>
      <c r="G5822" s="84" t="n">
        <v>1</v>
      </c>
      <c r="H5822" s="84" t="n">
        <v>1</v>
      </c>
      <c r="I5822" s="84" t="n">
        <v>1</v>
      </c>
      <c r="J5822" s="84" t="n">
        <v>1</v>
      </c>
      <c r="K5822" s="84" t="n">
        <v>0.9969677211063069</v>
      </c>
      <c r="L5822" s="84" t="n">
        <v>0.995822809348068</v>
      </c>
      <c r="M5822" s="84" t="n">
        <v>1</v>
      </c>
      <c r="N5822" s="84" t="n">
        <v>0.9854388938572775</v>
      </c>
      <c r="O5822" s="84" t="n">
        <v>0.9971731166162893</v>
      </c>
      <c r="P5822" s="84" t="n">
        <v>0.9974815547661429</v>
      </c>
      <c r="Q5822" s="84" t="n">
        <v>1</v>
      </c>
      <c r="R5822" s="84" t="n">
        <v>1</v>
      </c>
      <c r="S5822" s="84" t="n">
        <v>1</v>
      </c>
      <c r="T5822" s="84" t="n">
        <v>0.9850852519863132</v>
      </c>
      <c r="U5822" s="84" t="n">
        <v>0.9980426461299444</v>
      </c>
      <c r="V5822" s="84" t="n">
        <v>1</v>
      </c>
      <c r="W5822" s="84" t="n">
        <v>0.9849122836744839</v>
      </c>
      <c r="X5822" s="84" t="n">
        <v>0.9950197902574165</v>
      </c>
      <c r="Y5822" s="84" t="n">
        <v>0.9975288506388456</v>
      </c>
      <c r="Z5822" s="84" t="n">
        <v>0.9915003225639359</v>
      </c>
      <c r="AA5822" s="84" t="n">
        <v>0.9980790876555791</v>
      </c>
      <c r="AB5822" s="84" t="n">
        <v>0.9851396484812895</v>
      </c>
      <c r="AC5822" s="84" t="n">
        <v>1</v>
      </c>
      <c r="AD5822" s="84" t="n">
        <v>1</v>
      </c>
      <c r="AE5822" s="84" t="n">
        <v>0.9923074622896417</v>
      </c>
      <c r="AF5822" s="84" t="n">
        <v>1</v>
      </c>
      <c r="AG5822" s="84" t="n">
        <v>1</v>
      </c>
      <c r="AH5822" s="84" t="n">
        <v>1</v>
      </c>
      <c r="AI5822" s="84" t="n">
        <v>1</v>
      </c>
      <c r="AJ5822" s="84" t="n">
        <v>1</v>
      </c>
      <c r="AK5822" s="84" t="n">
        <v>1</v>
      </c>
    </row>
    <row r="5823">
      <c r="A5823" s="84" t="n">
        <v>16</v>
      </c>
      <c r="B5823" s="84" t="n">
        <v>1</v>
      </c>
      <c r="C5823" s="84" t="n">
        <v>1</v>
      </c>
      <c r="D5823" s="84" t="n">
        <v>0.9832852875331717</v>
      </c>
      <c r="E5823" s="84" t="n">
        <v>0.9974049849301535</v>
      </c>
      <c r="F5823" s="84" t="n">
        <v>0.9984900634736271</v>
      </c>
      <c r="G5823" s="84" t="n">
        <v>0.9959341106695027</v>
      </c>
      <c r="H5823" s="84" t="n">
        <v>0.9937167983995027</v>
      </c>
      <c r="I5823" s="84" t="n">
        <v>0.998941052496741</v>
      </c>
      <c r="J5823" s="84" t="n">
        <v>0.9986623696823015</v>
      </c>
      <c r="K5823" s="84" t="n">
        <v>1</v>
      </c>
      <c r="L5823" s="84" t="n">
        <v>0.9932145454109425</v>
      </c>
      <c r="M5823" s="84" t="n">
        <v>0.9949688916641317</v>
      </c>
      <c r="N5823" s="84" t="n">
        <v>1</v>
      </c>
      <c r="O5823" s="84" t="n">
        <v>0.9967990133147335</v>
      </c>
      <c r="P5823" s="84" t="n">
        <v>0.9907940319144718</v>
      </c>
      <c r="Q5823" s="84" t="n">
        <v>0.9910515783374557</v>
      </c>
      <c r="R5823" s="84" t="n">
        <v>0.9982430946251294</v>
      </c>
      <c r="S5823" s="84" t="n">
        <v>0.9951870376141077</v>
      </c>
      <c r="T5823" s="84" t="n">
        <v>0.9947181464942295</v>
      </c>
      <c r="U5823" s="84" t="n">
        <v>0.9981932745404897</v>
      </c>
      <c r="V5823" s="84" t="n">
        <v>0.998368058258823</v>
      </c>
      <c r="W5823" s="84" t="n">
        <v>0.9928832858885727</v>
      </c>
      <c r="X5823" s="84" t="n">
        <v>1</v>
      </c>
      <c r="Y5823" s="84" t="n">
        <v>0.9893998113637412</v>
      </c>
      <c r="Z5823" s="84" t="n">
        <v>1</v>
      </c>
      <c r="AA5823" s="84" t="n">
        <v>1</v>
      </c>
      <c r="AB5823" s="84" t="n">
        <v>0.9660429048967013</v>
      </c>
      <c r="AC5823" s="84" t="n">
        <v>0.9900962724241893</v>
      </c>
      <c r="AD5823" s="84" t="n">
        <v>0.9877151884391098</v>
      </c>
      <c r="AE5823" s="84" t="n">
        <v>0.9800360482331214</v>
      </c>
      <c r="AF5823" s="84" t="n">
        <v>0.9916509475944798</v>
      </c>
      <c r="AG5823" s="84" t="n">
        <v>0.9824154385299152</v>
      </c>
      <c r="AH5823" s="84" t="n">
        <v>0.9777602026226562</v>
      </c>
      <c r="AI5823" s="84" t="n">
        <v>0.994861006313438</v>
      </c>
      <c r="AJ5823" s="84" t="n">
        <v>0.9729886213982978</v>
      </c>
      <c r="AK5823" s="84" t="n">
        <v>0.9806796585684345</v>
      </c>
    </row>
    <row r="5824">
      <c r="A5824" s="84" t="n">
        <v>17</v>
      </c>
      <c r="B5824" s="84" t="n">
        <v>0.9560079452394914</v>
      </c>
      <c r="C5824" s="84" t="n">
        <v>0.9774030536102575</v>
      </c>
      <c r="D5824" s="84" t="n">
        <v>0.9835385174636428</v>
      </c>
      <c r="E5824" s="84" t="n">
        <v>0.9802924759153421</v>
      </c>
      <c r="F5824" s="84" t="n">
        <v>0.9919040889771177</v>
      </c>
      <c r="G5824" s="84" t="n">
        <v>0.9763297611711248</v>
      </c>
      <c r="H5824" s="84" t="n">
        <v>0.9777203525337416</v>
      </c>
      <c r="I5824" s="84" t="n">
        <v>0.9760208848458497</v>
      </c>
      <c r="J5824" s="84" t="n">
        <v>0.9592793340749738</v>
      </c>
      <c r="K5824" s="84" t="n">
        <v>0.9753456644199647</v>
      </c>
      <c r="L5824" s="84" t="n">
        <v>0.966984020671976</v>
      </c>
      <c r="M5824" s="84" t="n">
        <v>0.9672020985133738</v>
      </c>
      <c r="N5824" s="84" t="n">
        <v>0.9766004867464444</v>
      </c>
      <c r="O5824" s="84" t="n">
        <v>0.9840662646321764</v>
      </c>
      <c r="P5824" s="84" t="n">
        <v>0.9452316547239829</v>
      </c>
      <c r="Q5824" s="84" t="n">
        <v>0.96261163990372</v>
      </c>
      <c r="R5824" s="84" t="n">
        <v>0.9854274888849146</v>
      </c>
      <c r="S5824" s="84" t="n">
        <v>0.9570619806727122</v>
      </c>
      <c r="T5824" s="84" t="n">
        <v>0.9792669489068029</v>
      </c>
      <c r="U5824" s="84" t="n">
        <v>0.980112040510538</v>
      </c>
      <c r="V5824" s="84" t="n">
        <v>0.9646607711693741</v>
      </c>
      <c r="W5824" s="84" t="n">
        <v>0.9809973848899735</v>
      </c>
      <c r="X5824" s="84" t="n">
        <v>0.9846668186272974</v>
      </c>
      <c r="Y5824" s="84" t="n">
        <v>0.9410733292910137</v>
      </c>
      <c r="Z5824" s="84" t="n">
        <v>0.9777485822098533</v>
      </c>
      <c r="AA5824" s="84" t="n">
        <v>0.9758149633683483</v>
      </c>
      <c r="AB5824" s="84" t="n">
        <v>0.9139680303409452</v>
      </c>
      <c r="AC5824" s="84" t="n">
        <v>0.9597055798800727</v>
      </c>
      <c r="AD5824" s="84" t="n">
        <v>0.9592519141350575</v>
      </c>
      <c r="AE5824" s="84" t="n">
        <v>0.9355454919667666</v>
      </c>
      <c r="AF5824" s="84" t="n">
        <v>0.9546601665790994</v>
      </c>
      <c r="AG5824" s="84" t="n">
        <v>0.9615081611185504</v>
      </c>
      <c r="AH5824" s="84" t="n">
        <v>0.9580734507128559</v>
      </c>
      <c r="AI5824" s="84" t="n">
        <v>0.9949515941324673</v>
      </c>
      <c r="AJ5824" s="84" t="n">
        <v>0.9397990000505025</v>
      </c>
      <c r="AK5824" s="84" t="n">
        <v>0.9803403519534979</v>
      </c>
    </row>
    <row r="5825">
      <c r="A5825" s="84" t="n">
        <v>18</v>
      </c>
      <c r="B5825" s="84" t="n">
        <v>0.9089229834031821</v>
      </c>
      <c r="C5825" s="84" t="n">
        <v>0.9655515913321623</v>
      </c>
      <c r="D5825" s="84" t="n">
        <v>0.968743587595653</v>
      </c>
      <c r="E5825" s="84" t="n">
        <v>0.9725324428992466</v>
      </c>
      <c r="F5825" s="84" t="n">
        <v>0.9849322317243198</v>
      </c>
      <c r="G5825" s="84" t="n">
        <v>0.9433029802190245</v>
      </c>
      <c r="H5825" s="84" t="n">
        <v>0.8980052516311884</v>
      </c>
      <c r="I5825" s="84" t="n">
        <v>0.9081093780471309</v>
      </c>
      <c r="J5825" s="84" t="n">
        <v>0.7575188931272162</v>
      </c>
      <c r="K5825" s="84" t="n">
        <v>0.9096954246320885</v>
      </c>
      <c r="L5825" s="84" t="n">
        <v>0.883052222662833</v>
      </c>
      <c r="M5825" s="84" t="n">
        <v>0.7425903629938718</v>
      </c>
      <c r="N5825" s="84" t="n">
        <v>0.8170247715749512</v>
      </c>
      <c r="O5825" s="84" t="n">
        <v>0.9034547360084667</v>
      </c>
      <c r="P5825" s="84" t="n">
        <v>0.7200470469098321</v>
      </c>
      <c r="Q5825" s="84" t="n">
        <v>0.8561826618985996</v>
      </c>
      <c r="R5825" s="84" t="n">
        <v>0.913624067405276</v>
      </c>
      <c r="S5825" s="84" t="n">
        <v>0.7538945013036316</v>
      </c>
      <c r="T5825" s="84" t="n">
        <v>0.909562576117845</v>
      </c>
      <c r="U5825" s="84" t="n">
        <v>0.9017166513009376</v>
      </c>
      <c r="V5825" s="84" t="n">
        <v>0.7541255868320949</v>
      </c>
      <c r="W5825" s="84" t="n">
        <v>0.9114089117075596</v>
      </c>
      <c r="X5825" s="84" t="n">
        <v>0.9078590254463305</v>
      </c>
      <c r="Y5825" s="84" t="n">
        <v>0.7278139779132192</v>
      </c>
      <c r="Z5825" s="84" t="n">
        <v>0.9141171558493947</v>
      </c>
      <c r="AA5825" s="84" t="n">
        <v>0.8964834233334003</v>
      </c>
      <c r="AB5825" s="84" t="n">
        <v>0.6958589296485248</v>
      </c>
      <c r="AC5825" s="84" t="n">
        <v>0.885257928467877</v>
      </c>
      <c r="AD5825" s="84" t="n">
        <v>0.8695976522506261</v>
      </c>
      <c r="AE5825" s="84" t="n">
        <v>0.7052051714517843</v>
      </c>
      <c r="AF5825" s="84" t="n">
        <v>0.9174674541036589</v>
      </c>
      <c r="AG5825" s="84" t="n">
        <v>0.9428228117734464</v>
      </c>
      <c r="AH5825" s="84" t="n">
        <v>0.9178358593079784</v>
      </c>
      <c r="AI5825" s="84" t="n">
        <v>0.9486963879972206</v>
      </c>
      <c r="AJ5825" s="84" t="n">
        <v>0.9293174781382447</v>
      </c>
      <c r="AK5825" s="84" t="n">
        <v>0.966189723807843</v>
      </c>
    </row>
    <row r="5826">
      <c r="A5826" s="84" t="n">
        <v>19</v>
      </c>
      <c r="B5826" s="84" t="n">
        <v>0.7967200202055659</v>
      </c>
      <c r="C5826" s="84" t="n">
        <v>0.8767983276576431</v>
      </c>
      <c r="D5826" s="84" t="n">
        <v>0.7227758611546824</v>
      </c>
      <c r="E5826" s="84" t="n">
        <v>0.8215432106485245</v>
      </c>
      <c r="F5826" s="84" t="n">
        <v>0.8596597984983801</v>
      </c>
      <c r="G5826" s="84" t="n">
        <v>0.665688766765451</v>
      </c>
      <c r="H5826" s="84" t="n">
        <v>0.7134138255064073</v>
      </c>
      <c r="I5826" s="84" t="n">
        <v>0.7571223338548131</v>
      </c>
      <c r="J5826" s="84" t="n">
        <v>0.5012396335366608</v>
      </c>
      <c r="K5826" s="84" t="n">
        <v>0.7261073515354473</v>
      </c>
      <c r="L5826" s="84" t="n">
        <v>0.720712059480751</v>
      </c>
      <c r="M5826" s="84" t="n">
        <v>0.4883960786735394</v>
      </c>
      <c r="N5826" s="84" t="n">
        <v>0.5978119265412468</v>
      </c>
      <c r="O5826" s="84" t="n">
        <v>0.737876196747405</v>
      </c>
      <c r="P5826" s="84" t="n">
        <v>0.4658387764901233</v>
      </c>
      <c r="Q5826" s="84" t="n">
        <v>0.6781541862251866</v>
      </c>
      <c r="R5826" s="84" t="n">
        <v>0.7548540081149185</v>
      </c>
      <c r="S5826" s="84" t="n">
        <v>0.5301712507028816</v>
      </c>
      <c r="T5826" s="84" t="n">
        <v>0.7424041640085832</v>
      </c>
      <c r="U5826" s="84" t="n">
        <v>0.7218263712252905</v>
      </c>
      <c r="V5826" s="84" t="n">
        <v>0.5104626656917663</v>
      </c>
      <c r="W5826" s="84" t="n">
        <v>0.7583995583118702</v>
      </c>
      <c r="X5826" s="84" t="n">
        <v>0.7292458384627736</v>
      </c>
      <c r="Y5826" s="84" t="n">
        <v>0.4810411456550295</v>
      </c>
      <c r="Z5826" s="84" t="n">
        <v>0.7383692548694597</v>
      </c>
      <c r="AA5826" s="84" t="n">
        <v>0.6966257837946255</v>
      </c>
      <c r="AB5826" s="84" t="n">
        <v>0.412050458310853</v>
      </c>
      <c r="AC5826" s="84" t="n">
        <v>0.6872952876103928</v>
      </c>
      <c r="AD5826" s="84" t="n">
        <v>0.6840732480403384</v>
      </c>
      <c r="AE5826" s="84" t="n">
        <v>0.4570013799614832</v>
      </c>
      <c r="AF5826" s="84" t="n">
        <v>0.8018229338631402</v>
      </c>
      <c r="AG5826" s="84" t="n">
        <v>0.8006396075945226</v>
      </c>
      <c r="AH5826" s="84" t="n">
        <v>0.6634287348339394</v>
      </c>
      <c r="AI5826" s="84" t="n">
        <v>0.8374225740582064</v>
      </c>
      <c r="AJ5826" s="84" t="n">
        <v>0.8512493153026459</v>
      </c>
      <c r="AK5826" s="84" t="n">
        <v>0.7166147139113997</v>
      </c>
    </row>
    <row r="5827">
      <c r="A5827" s="84" t="n">
        <v>20</v>
      </c>
      <c r="B5827" s="84" t="n">
        <v>0.6507958082012336</v>
      </c>
      <c r="C5827" s="84" t="n">
        <v>0.70810906893366</v>
      </c>
      <c r="D5827" s="84" t="n">
        <v>0.468769717542955</v>
      </c>
      <c r="E5827" s="84" t="n">
        <v>0.6356869807364424</v>
      </c>
      <c r="F5827" s="84" t="n">
        <v>0.6972856008167275</v>
      </c>
      <c r="G5827" s="84" t="n">
        <v>0.4094180514330933</v>
      </c>
      <c r="H5827" s="84" t="n">
        <v>0.3994772997673519</v>
      </c>
      <c r="I5827" s="84" t="n">
        <v>0.488649989847086</v>
      </c>
      <c r="J5827" s="84" t="n">
        <v>0.3002453180364534</v>
      </c>
      <c r="K5827" s="84" t="n">
        <v>0.4582322347615099</v>
      </c>
      <c r="L5827" s="84" t="n">
        <v>0.4105955869064922</v>
      </c>
      <c r="M5827" s="84" t="n">
        <v>0.2606556741980508</v>
      </c>
      <c r="N5827" s="84" t="n">
        <v>0.2905010716236849</v>
      </c>
      <c r="O5827" s="84" t="n">
        <v>0.4481157036722871</v>
      </c>
      <c r="P5827" s="84" t="n">
        <v>0.2220789831482612</v>
      </c>
      <c r="Q5827" s="84" t="n">
        <v>0.394195746005978</v>
      </c>
      <c r="R5827" s="84" t="n">
        <v>0.4806959650591509</v>
      </c>
      <c r="S5827" s="84" t="n">
        <v>0.1971770994909077</v>
      </c>
      <c r="T5827" s="84" t="n">
        <v>0.4499666531346053</v>
      </c>
      <c r="U5827" s="84" t="n">
        <v>0.4558032012439832</v>
      </c>
      <c r="V5827" s="84" t="n">
        <v>0.1870504674240473</v>
      </c>
      <c r="W5827" s="84" t="n">
        <v>0.4773931363246126</v>
      </c>
      <c r="X5827" s="84" t="n">
        <v>0.4603972217044076</v>
      </c>
      <c r="Y5827" s="84" t="n">
        <v>0.2035062770547733</v>
      </c>
      <c r="Z5827" s="84" t="n">
        <v>0.4619076321295655</v>
      </c>
      <c r="AA5827" s="84" t="n">
        <v>0.4158139733933918</v>
      </c>
      <c r="AB5827" s="84" t="n">
        <v>0.1987832378428653</v>
      </c>
      <c r="AC5827" s="84" t="n">
        <v>0.4400217384625962</v>
      </c>
      <c r="AD5827" s="84" t="n">
        <v>0.4064911638183959</v>
      </c>
      <c r="AE5827" s="84" t="n">
        <v>0.2482842733379863</v>
      </c>
      <c r="AF5827" s="84" t="n">
        <v>0.6279733450472722</v>
      </c>
      <c r="AG5827" s="84" t="n">
        <v>0.6303178038216202</v>
      </c>
      <c r="AH5827" s="84" t="n">
        <v>0.3871030679357817</v>
      </c>
      <c r="AI5827" s="84" t="n">
        <v>0.6484926186913577</v>
      </c>
      <c r="AJ5827" s="84" t="n">
        <v>0.6912709148333612</v>
      </c>
      <c r="AK5827" s="84" t="n">
        <v>0.4525369167310721</v>
      </c>
    </row>
    <row r="5828">
      <c r="A5828" s="84" t="n">
        <v>21</v>
      </c>
      <c r="B5828" s="84" t="n">
        <v>0.4038084495224722</v>
      </c>
      <c r="C5828" s="84" t="n">
        <v>0.4401620238806772</v>
      </c>
      <c r="D5828" s="84" t="n">
        <v>0.304061516044172</v>
      </c>
      <c r="E5828" s="84" t="n">
        <v>0.3899682345143257</v>
      </c>
      <c r="F5828" s="84" t="n">
        <v>0.433009482365067</v>
      </c>
      <c r="G5828" s="84" t="n">
        <v>0.2674032032096395</v>
      </c>
      <c r="H5828" s="84" t="n">
        <v>0.258692093756394</v>
      </c>
      <c r="I5828" s="84" t="n">
        <v>0.325509893131604</v>
      </c>
      <c r="J5828" s="84" t="n">
        <v>0.2047762017820655</v>
      </c>
      <c r="K5828" s="84" t="n">
        <v>0.3209332148034535</v>
      </c>
      <c r="L5828" s="84" t="n">
        <v>0.2992069290290125</v>
      </c>
      <c r="M5828" s="84" t="n">
        <v>0.1869967501272448</v>
      </c>
      <c r="N5828" s="84" t="n">
        <v>0.2077711333259114</v>
      </c>
      <c r="O5828" s="84" t="n">
        <v>0.2873890822026868</v>
      </c>
      <c r="P5828" s="84" t="n">
        <v>0.1597182471579713</v>
      </c>
      <c r="Q5828" s="84" t="n">
        <v>0.2901169810068586</v>
      </c>
      <c r="R5828" s="84" t="n">
        <v>0.3553858923528569</v>
      </c>
      <c r="S5828" s="84" t="n">
        <v>0.1412227849144327</v>
      </c>
      <c r="T5828" s="84" t="n">
        <v>0.3028468074001044</v>
      </c>
      <c r="U5828" s="84" t="n">
        <v>0.3156133511990511</v>
      </c>
      <c r="V5828" s="84" t="n">
        <v>0.1345536646143309</v>
      </c>
      <c r="W5828" s="84" t="n">
        <v>0.3383644548371064</v>
      </c>
      <c r="X5828" s="84" t="n">
        <v>0.3096201691746323</v>
      </c>
      <c r="Y5828" s="84" t="n">
        <v>0.1457558878158082</v>
      </c>
      <c r="Z5828" s="84" t="n">
        <v>0.3451457659363065</v>
      </c>
      <c r="AA5828" s="84" t="n">
        <v>0.3008809745890959</v>
      </c>
      <c r="AB5828" s="84" t="n">
        <v>0.1429935646994329</v>
      </c>
      <c r="AC5828" s="84" t="n">
        <v>0.322491409211198</v>
      </c>
      <c r="AD5828" s="84" t="n">
        <v>0.2939488494955668</v>
      </c>
      <c r="AE5828" s="84" t="n">
        <v>0.1741872128658982</v>
      </c>
      <c r="AF5828" s="84" t="n">
        <v>0.3750163889869836</v>
      </c>
      <c r="AG5828" s="84" t="n">
        <v>0.3893962188922058</v>
      </c>
      <c r="AH5828" s="84" t="n">
        <v>0.2477630622165938</v>
      </c>
      <c r="AI5828" s="84" t="n">
        <v>0.4017836208697284</v>
      </c>
      <c r="AJ5828" s="84" t="n">
        <v>0.4296611282258471</v>
      </c>
      <c r="AK5828" s="84" t="n">
        <v>0.2954173899781165</v>
      </c>
    </row>
    <row r="5829">
      <c r="A5829" s="84" t="n">
        <v>22</v>
      </c>
      <c r="B5829" s="84" t="n">
        <v>0.2985243943681266</v>
      </c>
      <c r="C5829" s="84" t="n">
        <v>0.3258836082825786</v>
      </c>
      <c r="D5829" s="84" t="n">
        <v>0.2145549186167421</v>
      </c>
      <c r="E5829" s="84" t="n">
        <v>0.2904957833610552</v>
      </c>
      <c r="F5829" s="84" t="n">
        <v>0.3207230480415859</v>
      </c>
      <c r="G5829" s="84" t="n">
        <v>0.1928615114789619</v>
      </c>
      <c r="H5829" s="84" t="n">
        <v>0.1453159693541176</v>
      </c>
      <c r="I5829" s="84" t="n">
        <v>0.1914586851071542</v>
      </c>
      <c r="J5829" s="84" t="n">
        <v>0.162420311111462</v>
      </c>
      <c r="K5829" s="84" t="n">
        <v>0.1383679593115741</v>
      </c>
      <c r="L5829" s="84" t="n">
        <v>0.1606824481480498</v>
      </c>
      <c r="M5829" s="84" t="n">
        <v>0.1538628532985269</v>
      </c>
      <c r="N5829" s="84" t="n">
        <v>0.111392093356228</v>
      </c>
      <c r="O5829" s="84" t="n">
        <v>0.142120241956361</v>
      </c>
      <c r="P5829" s="84" t="n">
        <v>0.1317375665532645</v>
      </c>
      <c r="Q5829" s="84" t="n">
        <v>0.09702365910871857</v>
      </c>
      <c r="R5829" s="84" t="n">
        <v>0.1333301645264346</v>
      </c>
      <c r="S5829" s="84" t="n">
        <v>0.1161587058968944</v>
      </c>
      <c r="T5829" s="84" t="n">
        <v>0.1109167488256104</v>
      </c>
      <c r="U5829" s="84" t="n">
        <v>0.1307102787755599</v>
      </c>
      <c r="V5829" s="84" t="n">
        <v>0.1110384593816642</v>
      </c>
      <c r="W5829" s="84" t="n">
        <v>0.1080236715466992</v>
      </c>
      <c r="X5829" s="84" t="n">
        <v>0.1235473378896913</v>
      </c>
      <c r="Y5829" s="84" t="n">
        <v>0.1198872782164411</v>
      </c>
      <c r="Z5829" s="84" t="n">
        <v>0.1200808999769261</v>
      </c>
      <c r="AA5829" s="84" t="n">
        <v>0.1380578083501293</v>
      </c>
      <c r="AB5829" s="84" t="n">
        <v>0.1180033644659742</v>
      </c>
      <c r="AC5829" s="84" t="n">
        <v>0.1119128530488706</v>
      </c>
      <c r="AD5829" s="84" t="n">
        <v>0.1363999540688522</v>
      </c>
      <c r="AE5829" s="84" t="n">
        <v>0.1432726400527299</v>
      </c>
      <c r="AF5829" s="84" t="n">
        <v>0.2736343547619937</v>
      </c>
      <c r="AG5829" s="84" t="n">
        <v>0.2880634787140413</v>
      </c>
      <c r="AH5829" s="84" t="n">
        <v>0.1822123452755423</v>
      </c>
      <c r="AI5829" s="84" t="n">
        <v>0.2968477570456008</v>
      </c>
      <c r="AJ5829" s="84" t="n">
        <v>0.3175511726291991</v>
      </c>
      <c r="AK5829" s="84" t="n">
        <v>0.2127975144933621</v>
      </c>
    </row>
    <row r="5830">
      <c r="A5830" s="84" t="n">
        <v>23</v>
      </c>
      <c r="B5830" s="84" t="n">
        <v>0.1650392339008301</v>
      </c>
      <c r="C5830" s="84" t="n">
        <v>0.1808328431164558</v>
      </c>
      <c r="D5830" s="84" t="n">
        <v>0.1773631655355217</v>
      </c>
      <c r="E5830" s="84" t="n">
        <v>0.160295852561457</v>
      </c>
      <c r="F5830" s="84" t="n">
        <v>0.1772100731197885</v>
      </c>
      <c r="G5830" s="84" t="n">
        <v>0.15939858768737</v>
      </c>
      <c r="H5830" s="84" t="n">
        <v>0.1383071635886904</v>
      </c>
      <c r="I5830" s="84" t="n">
        <v>0.155146148828796</v>
      </c>
      <c r="J5830" s="84" t="n">
        <v>0.1499556697573696</v>
      </c>
      <c r="K5830" s="84" t="n">
        <v>0.1309477838499723</v>
      </c>
      <c r="L5830" s="84" t="n">
        <v>0.1522084452822711</v>
      </c>
      <c r="M5830" s="84" t="n">
        <v>0.1472123701518001</v>
      </c>
      <c r="N5830" s="84" t="n">
        <v>0.1061051216018249</v>
      </c>
      <c r="O5830" s="84" t="n">
        <v>0.134723446398451</v>
      </c>
      <c r="P5830" s="84" t="n">
        <v>0.1259904118211191</v>
      </c>
      <c r="Q5830" s="84" t="n">
        <v>0.09211775696640659</v>
      </c>
      <c r="R5830" s="84" t="n">
        <v>0.1261801478604909</v>
      </c>
      <c r="S5830" s="84" t="n">
        <v>0.1110103333037383</v>
      </c>
      <c r="T5830" s="84" t="n">
        <v>0.1049686829438033</v>
      </c>
      <c r="U5830" s="84" t="n">
        <v>0.1237007571494907</v>
      </c>
      <c r="V5830" s="84" t="n">
        <v>0.1062082384883456</v>
      </c>
      <c r="W5830" s="84" t="n">
        <v>0.1022307509827844</v>
      </c>
      <c r="X5830" s="84" t="n">
        <v>0.1169684269490796</v>
      </c>
      <c r="Y5830" s="84" t="n">
        <v>0.1145736482765081</v>
      </c>
      <c r="Z5830" s="84" t="n">
        <v>0.1136413936645618</v>
      </c>
      <c r="AA5830" s="84" t="n">
        <v>0.1306542651678858</v>
      </c>
      <c r="AB5830" s="84" t="n">
        <v>0.1128701671963121</v>
      </c>
      <c r="AC5830" s="84" t="n">
        <v>0.1059113696840609</v>
      </c>
      <c r="AD5830" s="84" t="n">
        <v>0.1292385141779538</v>
      </c>
      <c r="AE5830" s="84" t="n">
        <v>0.1370507251955264</v>
      </c>
      <c r="AF5830" s="84" t="n">
        <v>0.1458959584040333</v>
      </c>
      <c r="AG5830" s="84" t="n">
        <v>0.1574052944226961</v>
      </c>
      <c r="AH5830" s="84" t="n">
        <v>0.1504505903018914</v>
      </c>
      <c r="AI5830" s="84" t="n">
        <v>0.1639202571415174</v>
      </c>
      <c r="AJ5830" s="84" t="n">
        <v>0.1754808032228365</v>
      </c>
      <c r="AK5830" s="84" t="n">
        <v>0.1756147361891069</v>
      </c>
    </row>
    <row r="5831">
      <c r="A5831" s="84" t="n">
        <v>24</v>
      </c>
      <c r="B5831" s="84" t="n">
        <v>0.1562581603517138</v>
      </c>
      <c r="C5831" s="84" t="n">
        <v>0.1712816897055502</v>
      </c>
      <c r="D5831" s="84" t="n">
        <v>0.1696955630580954</v>
      </c>
      <c r="E5831" s="84" t="n">
        <v>0.1521648053426045</v>
      </c>
      <c r="F5831" s="84" t="n">
        <v>0.1677736507995308</v>
      </c>
      <c r="G5831" s="84" t="n">
        <v>0.152528756958047</v>
      </c>
      <c r="H5831" s="84" t="n">
        <v>0.1355222076554081</v>
      </c>
      <c r="I5831" s="84" t="n">
        <v>0.1511151403643963</v>
      </c>
      <c r="J5831" s="84" t="n">
        <v>0.1476010010431251</v>
      </c>
      <c r="K5831" s="84" t="n">
        <v>0.128647122500269</v>
      </c>
      <c r="L5831" s="84" t="n">
        <v>0.1496644172674153</v>
      </c>
      <c r="M5831" s="84" t="n">
        <v>0.1461288235291861</v>
      </c>
      <c r="N5831" s="84" t="n">
        <v>0.1048900986690043</v>
      </c>
      <c r="O5831" s="84" t="n">
        <v>0.1325898732674558</v>
      </c>
      <c r="P5831" s="84" t="n">
        <v>0.1249461341904529</v>
      </c>
      <c r="Q5831" s="84" t="n">
        <v>0.09077578087310766</v>
      </c>
      <c r="R5831" s="84" t="n">
        <v>0.1239665778014382</v>
      </c>
      <c r="S5831" s="84" t="n">
        <v>0.1100737380190952</v>
      </c>
      <c r="T5831" s="84" t="n">
        <v>0.07423374702777938</v>
      </c>
      <c r="U5831" s="84" t="n">
        <v>0.1168879960689829</v>
      </c>
      <c r="V5831" s="84" t="n">
        <v>0.1161814577663277</v>
      </c>
      <c r="W5831" s="84" t="n">
        <v>0.1004445122226741</v>
      </c>
      <c r="X5831" s="84" t="n">
        <v>0.1148709319001046</v>
      </c>
      <c r="Y5831" s="84" t="n">
        <v>0.1136069892680487</v>
      </c>
      <c r="Z5831" s="84" t="n">
        <v>0.1116502873251994</v>
      </c>
      <c r="AA5831" s="84" t="n">
        <v>0.1284143179253012</v>
      </c>
      <c r="AB5831" s="84" t="n">
        <v>0.1119377790763775</v>
      </c>
      <c r="AC5831" s="84" t="n">
        <v>0.1040608208829677</v>
      </c>
      <c r="AD5831" s="84" t="n">
        <v>0.1323372226426395</v>
      </c>
      <c r="AE5831" s="84" t="n">
        <v>0.123218981246139</v>
      </c>
      <c r="AF5831" s="84" t="n">
        <v>0.1385383798971968</v>
      </c>
      <c r="AG5831" s="84" t="n">
        <v>0.1490776714898985</v>
      </c>
      <c r="AH5831" s="84" t="n">
        <v>0.1439284284488746</v>
      </c>
      <c r="AI5831" s="84" t="n">
        <v>0.1547463754214998</v>
      </c>
      <c r="AJ5831" s="84" t="n">
        <v>0.1658803556929914</v>
      </c>
      <c r="AK5831" s="84" t="n">
        <v>0.1680146107484796</v>
      </c>
    </row>
    <row r="5841">
      <c r="A5841" s="84" t="inlineStr">
        <is>
          <t>PVVAC-P-240to760-E10-rDXGF-Rt31985-CZ03</t>
        </is>
      </c>
      <c r="B5841" s="83" t="n"/>
      <c r="C5841" s="83" t="n"/>
      <c r="D5841" s="83" t="n">
        <v>2015</v>
      </c>
      <c r="E5841" s="83" t="n"/>
      <c r="F5841" s="84" t="inlineStr">
        <is>
          <t>Source Annual kWh:</t>
        </is>
      </c>
      <c r="G5841" s="162" t="n">
        <v>1466033.729999994</v>
      </c>
      <c r="H5841" s="83" t="inlineStr">
        <is>
          <t>DEER</t>
        </is>
      </c>
      <c r="I5841" s="83" t="n"/>
      <c r="J5841" s="83" t="n"/>
      <c r="K5841" s="83" t="inlineStr">
        <is>
          <t>PDAF</t>
        </is>
      </c>
      <c r="L5841" s="83" t="inlineStr">
        <is>
          <t>Monthly</t>
        </is>
      </c>
      <c r="M5841" s="83" t="n"/>
      <c r="N5841" s="83" t="n"/>
      <c r="O5841" s="83" t="n"/>
      <c r="P5841" s="83" t="n"/>
      <c r="Q5841" s="83" t="n"/>
      <c r="R5841" s="83" t="n"/>
      <c r="S5841" s="83" t="n"/>
      <c r="T5841" s="105" t="n"/>
      <c r="U5841" s="83" t="n"/>
      <c r="V5841" s="83" t="n"/>
      <c r="W5841" s="83" t="n"/>
      <c r="X5841" s="83" t="n"/>
      <c r="Y5841" s="83" t="n"/>
      <c r="Z5841" s="83" t="n"/>
      <c r="AA5841" s="83" t="n"/>
      <c r="AB5841" s="83" t="n"/>
      <c r="AC5841" s="83" t="n"/>
      <c r="AD5841" s="83" t="n"/>
      <c r="AE5841" s="83" t="n"/>
      <c r="AF5841" s="83" t="n"/>
      <c r="AG5841" s="83" t="n"/>
      <c r="AH5841" s="83" t="n"/>
      <c r="AI5841" s="83" t="n"/>
      <c r="AJ5841" s="83" t="n"/>
      <c r="AK5841" s="83" t="n"/>
    </row>
    <row r="5842">
      <c r="A5842" s="83" t="n">
        <v>147</v>
      </c>
      <c r="B5842" s="84" t="inlineStr">
        <is>
          <t>PVVAC-P-240to760-E10-20-MM</t>
        </is>
      </c>
      <c r="C5842" s="83" t="n"/>
      <c r="D5842" s="83" t="n"/>
      <c r="E5842" s="83" t="n"/>
      <c r="F5842" s="83" t="inlineStr">
        <is>
          <t>Source Sample Size:</t>
        </is>
      </c>
      <c r="G5842" s="83" t="n">
        <v>0</v>
      </c>
      <c r="H5842" s="83" t="inlineStr">
        <is>
          <t>DEER</t>
        </is>
      </c>
      <c r="I5842" s="83" t="n"/>
      <c r="J5842" s="83" t="n"/>
      <c r="K5842" s="83" t="inlineStr">
        <is>
          <t>WKWE</t>
        </is>
      </c>
      <c r="L5842" s="83" t="inlineStr">
        <is>
          <t>Monthly</t>
        </is>
      </c>
      <c r="M5842" s="83" t="n"/>
      <c r="N5842" s="83" t="inlineStr">
        <is>
          <t>Weekend Peak3</t>
        </is>
      </c>
      <c r="O5842" s="83" t="n"/>
      <c r="P5842" s="83" t="n"/>
      <c r="Q5842" s="83" t="n"/>
      <c r="R5842" s="83" t="n"/>
      <c r="S5842" s="83" t="n"/>
      <c r="T5842" s="83" t="n"/>
      <c r="U5842" s="83" t="n"/>
      <c r="V5842" s="83" t="n"/>
      <c r="W5842" s="83" t="n"/>
      <c r="X5842" s="83" t="n"/>
      <c r="Y5842" s="83" t="n"/>
      <c r="Z5842" s="83" t="n"/>
      <c r="AA5842" s="83" t="n"/>
      <c r="AB5842" s="83" t="n"/>
      <c r="AC5842" s="83" t="n"/>
      <c r="AD5842" s="83" t="n"/>
      <c r="AE5842" s="83" t="n"/>
      <c r="AF5842" s="83" t="n"/>
      <c r="AG5842" s="83" t="n"/>
      <c r="AH5842" s="83" t="n"/>
      <c r="AI5842" s="83" t="n"/>
      <c r="AJ5842" s="83" t="n"/>
      <c r="AK5842" s="83" t="n"/>
    </row>
    <row r="5843">
      <c r="A5843" s="84" t="n"/>
      <c r="B5843" s="84" t="n">
        <v>1</v>
      </c>
      <c r="C5843" s="84" t="inlineStr">
        <is>
          <t>JANUARY</t>
        </is>
      </c>
      <c r="D5843" s="84" t="inlineStr">
        <is>
          <t>JAN</t>
        </is>
      </c>
      <c r="E5843" s="84" t="n">
        <v>2</v>
      </c>
      <c r="F5843" s="84" t="inlineStr">
        <is>
          <t>FEBRUARY</t>
        </is>
      </c>
      <c r="G5843" s="84" t="inlineStr">
        <is>
          <t>FEB</t>
        </is>
      </c>
      <c r="H5843" s="84" t="n">
        <v>3</v>
      </c>
      <c r="I5843" s="84" t="inlineStr">
        <is>
          <t>MARCH</t>
        </is>
      </c>
      <c r="J5843" s="84" t="inlineStr">
        <is>
          <t>MAR</t>
        </is>
      </c>
      <c r="K5843" s="84" t="n">
        <v>4</v>
      </c>
      <c r="L5843" s="84" t="inlineStr">
        <is>
          <t>APRIL</t>
        </is>
      </c>
      <c r="M5843" s="84" t="inlineStr">
        <is>
          <t>APR</t>
        </is>
      </c>
      <c r="N5843" s="84" t="n">
        <v>5</v>
      </c>
      <c r="O5843" s="84" t="inlineStr">
        <is>
          <t>MAY</t>
        </is>
      </c>
      <c r="P5843" s="84" t="inlineStr">
        <is>
          <t>MAY</t>
        </is>
      </c>
      <c r="Q5843" s="84" t="n">
        <v>6</v>
      </c>
      <c r="R5843" s="84" t="inlineStr">
        <is>
          <t>JUNE</t>
        </is>
      </c>
      <c r="S5843" s="84" t="inlineStr">
        <is>
          <t>JUN</t>
        </is>
      </c>
      <c r="T5843" s="84" t="n">
        <v>7</v>
      </c>
      <c r="U5843" s="84" t="inlineStr">
        <is>
          <t>JULY</t>
        </is>
      </c>
      <c r="V5843" s="84" t="inlineStr">
        <is>
          <t>JUL</t>
        </is>
      </c>
      <c r="W5843" s="84" t="n">
        <v>8</v>
      </c>
      <c r="X5843" s="84" t="inlineStr">
        <is>
          <t>AUGUST</t>
        </is>
      </c>
      <c r="Y5843" s="84" t="inlineStr">
        <is>
          <t>AUG</t>
        </is>
      </c>
      <c r="Z5843" s="84" t="n">
        <v>9</v>
      </c>
      <c r="AA5843" s="84" t="inlineStr">
        <is>
          <t>SEPTEMBER</t>
        </is>
      </c>
      <c r="AB5843" s="84" t="inlineStr">
        <is>
          <t>SEP</t>
        </is>
      </c>
      <c r="AC5843" s="84" t="n">
        <v>10</v>
      </c>
      <c r="AD5843" s="84" t="inlineStr">
        <is>
          <t>OCTOBER</t>
        </is>
      </c>
      <c r="AE5843" s="84" t="inlineStr">
        <is>
          <t>OCT</t>
        </is>
      </c>
      <c r="AF5843" s="84" t="n">
        <v>11</v>
      </c>
      <c r="AG5843" s="84" t="inlineStr">
        <is>
          <t>NOVEMBER</t>
        </is>
      </c>
      <c r="AH5843" s="84" t="inlineStr">
        <is>
          <t>NOV</t>
        </is>
      </c>
      <c r="AI5843" s="84" t="n">
        <v>12</v>
      </c>
      <c r="AJ5843" s="84" t="inlineStr">
        <is>
          <t>DECEMBER</t>
        </is>
      </c>
      <c r="AK5843" s="84" t="inlineStr">
        <is>
          <t>DEC</t>
        </is>
      </c>
    </row>
    <row r="5844">
      <c r="A5844" s="83" t="n"/>
      <c r="B5844" s="84" t="n">
        <v>31</v>
      </c>
      <c r="C5844" s="83" t="n"/>
      <c r="D5844" s="83" t="n"/>
      <c r="E5844" s="84" t="n">
        <v>28</v>
      </c>
      <c r="F5844" s="83" t="n"/>
      <c r="G5844" s="83" t="n"/>
      <c r="H5844" s="84" t="n">
        <v>31</v>
      </c>
      <c r="I5844" s="83" t="n"/>
      <c r="J5844" s="83" t="n"/>
      <c r="K5844" s="84" t="n">
        <v>30</v>
      </c>
      <c r="L5844" s="83" t="n"/>
      <c r="M5844" s="83" t="n"/>
      <c r="N5844" s="84" t="n">
        <v>31</v>
      </c>
      <c r="O5844" s="83" t="n"/>
      <c r="P5844" s="83" t="n"/>
      <c r="Q5844" s="84" t="n">
        <v>30</v>
      </c>
      <c r="R5844" s="83" t="n"/>
      <c r="S5844" s="83" t="n"/>
      <c r="T5844" s="84" t="n">
        <v>31</v>
      </c>
      <c r="U5844" s="83" t="n"/>
      <c r="V5844" s="83" t="n"/>
      <c r="W5844" s="84" t="n">
        <v>31</v>
      </c>
      <c r="X5844" s="83" t="n"/>
      <c r="Y5844" s="83" t="n"/>
      <c r="Z5844" s="84" t="n">
        <v>30</v>
      </c>
      <c r="AA5844" s="83" t="n"/>
      <c r="AB5844" s="83" t="n"/>
      <c r="AC5844" s="84" t="n">
        <v>31</v>
      </c>
      <c r="AD5844" s="83" t="n"/>
      <c r="AE5844" s="83" t="n"/>
      <c r="AF5844" s="84" t="n">
        <v>30</v>
      </c>
      <c r="AG5844" s="83" t="n"/>
      <c r="AH5844" s="83" t="n"/>
      <c r="AI5844" s="84" t="n">
        <v>31</v>
      </c>
      <c r="AJ5844" s="83" t="n"/>
      <c r="AK5844" s="83" t="n"/>
    </row>
    <row r="5845">
      <c r="A5845" s="84" t="inlineStr">
        <is>
          <t>RATIOS</t>
        </is>
      </c>
      <c r="B5845" s="84" t="inlineStr">
        <is>
          <t>E.BKDWN</t>
        </is>
      </c>
      <c r="C5845" s="84" t="inlineStr">
        <is>
          <t>PEAK/AVG</t>
        </is>
      </c>
      <c r="D5845" s="84" t="inlineStr">
        <is>
          <t>END/AVG</t>
        </is>
      </c>
      <c r="E5845" s="84" t="inlineStr">
        <is>
          <t>E.BKDWN</t>
        </is>
      </c>
      <c r="F5845" s="84" t="inlineStr">
        <is>
          <t>PEAK/AVG</t>
        </is>
      </c>
      <c r="G5845" s="84" t="inlineStr">
        <is>
          <t>END/AVG</t>
        </is>
      </c>
      <c r="H5845" s="84" t="inlineStr">
        <is>
          <t>E.BKDWN</t>
        </is>
      </c>
      <c r="I5845" s="84" t="inlineStr">
        <is>
          <t>PEAK/AVG</t>
        </is>
      </c>
      <c r="J5845" s="84" t="inlineStr">
        <is>
          <t>END/AVG</t>
        </is>
      </c>
      <c r="K5845" s="84" t="inlineStr">
        <is>
          <t>E.BKDWN</t>
        </is>
      </c>
      <c r="L5845" s="84" t="inlineStr">
        <is>
          <t>PEAK/AVG</t>
        </is>
      </c>
      <c r="M5845" s="84" t="inlineStr">
        <is>
          <t>END/AVG</t>
        </is>
      </c>
      <c r="N5845" s="84" t="inlineStr">
        <is>
          <t>E.BKDWN</t>
        </is>
      </c>
      <c r="O5845" s="84" t="inlineStr">
        <is>
          <t>PEAK/AVG</t>
        </is>
      </c>
      <c r="P5845" s="84" t="inlineStr">
        <is>
          <t>END/AVG</t>
        </is>
      </c>
      <c r="Q5845" s="84" t="inlineStr">
        <is>
          <t>E.BKDWN</t>
        </is>
      </c>
      <c r="R5845" s="84" t="inlineStr">
        <is>
          <t>PEAK/AVG</t>
        </is>
      </c>
      <c r="S5845" s="84" t="inlineStr">
        <is>
          <t>END/AVG</t>
        </is>
      </c>
      <c r="T5845" s="84" t="inlineStr">
        <is>
          <t>E.BKDWN</t>
        </is>
      </c>
      <c r="U5845" s="84" t="inlineStr">
        <is>
          <t>PEAK/AVG</t>
        </is>
      </c>
      <c r="V5845" s="84" t="inlineStr">
        <is>
          <t>END/AVG</t>
        </is>
      </c>
      <c r="W5845" s="84" t="inlineStr">
        <is>
          <t>E.BKDWN</t>
        </is>
      </c>
      <c r="X5845" s="84" t="inlineStr">
        <is>
          <t>PEAK/AVG</t>
        </is>
      </c>
      <c r="Y5845" s="84" t="inlineStr">
        <is>
          <t>END/AVG</t>
        </is>
      </c>
      <c r="Z5845" s="84" t="inlineStr">
        <is>
          <t>E.BKDWN</t>
        </is>
      </c>
      <c r="AA5845" s="84" t="inlineStr">
        <is>
          <t>PEAK/AVG</t>
        </is>
      </c>
      <c r="AB5845" s="84" t="inlineStr">
        <is>
          <t>END/AVG</t>
        </is>
      </c>
      <c r="AC5845" s="84" t="inlineStr">
        <is>
          <t>E.BKDWN</t>
        </is>
      </c>
      <c r="AD5845" s="84" t="inlineStr">
        <is>
          <t>PEAK/AVG</t>
        </is>
      </c>
      <c r="AE5845" s="84" t="inlineStr">
        <is>
          <t>END/AVG</t>
        </is>
      </c>
      <c r="AF5845" s="84" t="inlineStr">
        <is>
          <t>E.BKDWN</t>
        </is>
      </c>
      <c r="AG5845" s="84" t="inlineStr">
        <is>
          <t>PEAK/AVG</t>
        </is>
      </c>
      <c r="AH5845" s="84" t="inlineStr">
        <is>
          <t>END/AVG</t>
        </is>
      </c>
      <c r="AI5845" s="84" t="inlineStr">
        <is>
          <t>E.BKDWN</t>
        </is>
      </c>
      <c r="AJ5845" s="84" t="inlineStr">
        <is>
          <t>PEAK/AVG</t>
        </is>
      </c>
      <c r="AK5845" s="84" t="inlineStr">
        <is>
          <t>END/AVG</t>
        </is>
      </c>
    </row>
    <row r="5846">
      <c r="A5846" s="83" t="n"/>
      <c r="B5846" s="166" t="n">
        <v>0.07358051475656165</v>
      </c>
      <c r="C5846" s="167" t="n">
        <v>1.045592693773944</v>
      </c>
      <c r="D5846" s="167" t="n">
        <v>0.9202397861821681</v>
      </c>
      <c r="E5846" s="166" t="n">
        <v>0.06894856705405915</v>
      </c>
      <c r="F5846" s="167" t="n">
        <v>1.04556614456138</v>
      </c>
      <c r="G5846" s="167" t="n">
        <v>0.8801716861026702</v>
      </c>
      <c r="H5846" s="166" t="n">
        <v>0.08536458366340116</v>
      </c>
      <c r="I5846" s="167" t="n">
        <v>1.064735688244058</v>
      </c>
      <c r="J5846" s="167" t="n">
        <v>0.9283066960185127</v>
      </c>
      <c r="K5846" s="166" t="n">
        <v>0.07918810711714713</v>
      </c>
      <c r="L5846" s="167" t="n">
        <v>1.080885145153187</v>
      </c>
      <c r="M5846" s="167" t="n">
        <v>0.9522361650560474</v>
      </c>
      <c r="N5846" s="166" t="n">
        <v>0.0891542274878947</v>
      </c>
      <c r="O5846" s="167" t="n">
        <v>1.142935647739648</v>
      </c>
      <c r="P5846" s="167" t="n">
        <v>0.9115037836482508</v>
      </c>
      <c r="Q5846" s="166" t="n">
        <v>0.09218016644950851</v>
      </c>
      <c r="R5846" s="167" t="n">
        <v>1.170167733250208</v>
      </c>
      <c r="S5846" s="167" t="n">
        <v>0.965999447197646</v>
      </c>
      <c r="T5846" s="166" t="n">
        <v>0.08893337650578509</v>
      </c>
      <c r="U5846" s="167" t="n">
        <v>1.127778213034511</v>
      </c>
      <c r="V5846" s="167" t="n">
        <v>0.890773665892524</v>
      </c>
      <c r="W5846" s="166" t="n">
        <v>0.09357289365253871</v>
      </c>
      <c r="X5846" s="167" t="n">
        <v>1.184243082119339</v>
      </c>
      <c r="Y5846" s="167" t="n">
        <v>0.9299771836818554</v>
      </c>
      <c r="Z5846" s="166" t="n">
        <v>0.08609943112868323</v>
      </c>
      <c r="AA5846" s="167" t="n">
        <v>1.103221947381153</v>
      </c>
      <c r="AB5846" s="167" t="n">
        <v>0.900779032358757</v>
      </c>
      <c r="AC5846" s="166" t="n">
        <v>0.08974750925125184</v>
      </c>
      <c r="AD5846" s="167" t="n">
        <v>1.181932787234953</v>
      </c>
      <c r="AE5846" s="167" t="n">
        <v>0.9582288066442897</v>
      </c>
      <c r="AF5846" s="166" t="n">
        <v>0.07739667787822122</v>
      </c>
      <c r="AG5846" s="167" t="n">
        <v>1.086987527108906</v>
      </c>
      <c r="AH5846" s="167" t="n">
        <v>0.9111519027062646</v>
      </c>
      <c r="AI5846" s="166" t="n">
        <v>0.07583394505494756</v>
      </c>
      <c r="AJ5846" s="167" t="n">
        <v>1.039986348812145</v>
      </c>
      <c r="AK5846" s="167" t="n">
        <v>0.8749227481106718</v>
      </c>
      <c r="AM5846">
        <f>A5841</f>
        <v/>
      </c>
      <c r="AN5846" s="163">
        <f>1/($B5846*(1/$B5844)*(1/(5/7+2/7*$D5846))*$B5856/SUM($B5848:$B5871))</f>
        <v/>
      </c>
      <c r="AO5846" s="163">
        <f>1/(B5846*(1/B5844)*(1/(5/7+2/7*D5846)))</f>
        <v/>
      </c>
      <c r="AP5846" s="163" t="n"/>
      <c r="AR5846" s="168">
        <f>CHOOSE(AV$3,C5846,F5846,I5846,L5846,O5846,R5846,U5846,X5846,AA5846,AD5846,AG5846,AJ5846)</f>
        <v/>
      </c>
      <c r="AS5846" s="164" t="n"/>
      <c r="AT5846" s="164" t="n"/>
      <c r="AV5846" s="116">
        <f>AN5846/AR5846</f>
        <v/>
      </c>
      <c r="AW5846" s="165">
        <f>AO5846/AR5846</f>
        <v/>
      </c>
      <c r="AX5846" s="163" t="n"/>
    </row>
    <row r="5847">
      <c r="A5847" s="84" t="inlineStr">
        <is>
          <t>HOUR</t>
        </is>
      </c>
      <c r="B5847" s="84" t="inlineStr">
        <is>
          <t>PEAK</t>
        </is>
      </c>
      <c r="C5847" s="84" t="inlineStr">
        <is>
          <t>AVG</t>
        </is>
      </c>
      <c r="D5847" s="84" t="inlineStr">
        <is>
          <t>END</t>
        </is>
      </c>
      <c r="E5847" s="84" t="inlineStr">
        <is>
          <t>PEAK</t>
        </is>
      </c>
      <c r="F5847" s="84" t="inlineStr">
        <is>
          <t>AVG</t>
        </is>
      </c>
      <c r="G5847" s="84" t="inlineStr">
        <is>
          <t>END</t>
        </is>
      </c>
      <c r="H5847" s="84" t="inlineStr">
        <is>
          <t>PEAK</t>
        </is>
      </c>
      <c r="I5847" s="84" t="inlineStr">
        <is>
          <t>AVG</t>
        </is>
      </c>
      <c r="J5847" s="84" t="inlineStr">
        <is>
          <t>END</t>
        </is>
      </c>
      <c r="K5847" s="84" t="inlineStr">
        <is>
          <t>PEAK</t>
        </is>
      </c>
      <c r="L5847" s="84" t="inlineStr">
        <is>
          <t>AVG</t>
        </is>
      </c>
      <c r="M5847" s="84" t="inlineStr">
        <is>
          <t>END</t>
        </is>
      </c>
      <c r="N5847" s="84" t="inlineStr">
        <is>
          <t>PEAK</t>
        </is>
      </c>
      <c r="O5847" s="84" t="inlineStr">
        <is>
          <t>AVG</t>
        </is>
      </c>
      <c r="P5847" s="84" t="inlineStr">
        <is>
          <t>END</t>
        </is>
      </c>
      <c r="Q5847" s="84" t="inlineStr">
        <is>
          <t>PEAK</t>
        </is>
      </c>
      <c r="R5847" s="84" t="inlineStr">
        <is>
          <t>AVG</t>
        </is>
      </c>
      <c r="S5847" s="84" t="inlineStr">
        <is>
          <t>END</t>
        </is>
      </c>
      <c r="T5847" s="84" t="inlineStr">
        <is>
          <t>PEAK</t>
        </is>
      </c>
      <c r="U5847" s="84" t="inlineStr">
        <is>
          <t>AVG</t>
        </is>
      </c>
      <c r="V5847" s="84" t="inlineStr">
        <is>
          <t>END</t>
        </is>
      </c>
      <c r="W5847" s="84" t="inlineStr">
        <is>
          <t>PEAK</t>
        </is>
      </c>
      <c r="X5847" s="84" t="inlineStr">
        <is>
          <t>AVG</t>
        </is>
      </c>
      <c r="Y5847" s="84" t="inlineStr">
        <is>
          <t>END</t>
        </is>
      </c>
      <c r="Z5847" s="84" t="inlineStr">
        <is>
          <t>PEAK</t>
        </is>
      </c>
      <c r="AA5847" s="84" t="inlineStr">
        <is>
          <t>AVG</t>
        </is>
      </c>
      <c r="AB5847" s="84" t="inlineStr">
        <is>
          <t>END</t>
        </is>
      </c>
      <c r="AC5847" s="84" t="inlineStr">
        <is>
          <t>PEAK</t>
        </is>
      </c>
      <c r="AD5847" s="84" t="inlineStr">
        <is>
          <t>AVG</t>
        </is>
      </c>
      <c r="AE5847" s="84" t="inlineStr">
        <is>
          <t>END</t>
        </is>
      </c>
      <c r="AF5847" s="84" t="inlineStr">
        <is>
          <t>PEAK</t>
        </is>
      </c>
      <c r="AG5847" s="84" t="inlineStr">
        <is>
          <t>AVG</t>
        </is>
      </c>
      <c r="AH5847" s="84" t="inlineStr">
        <is>
          <t>END</t>
        </is>
      </c>
      <c r="AI5847" s="84" t="inlineStr">
        <is>
          <t>PEAK</t>
        </is>
      </c>
      <c r="AJ5847" s="84" t="inlineStr">
        <is>
          <t>AVG</t>
        </is>
      </c>
      <c r="AK5847" s="84" t="inlineStr">
        <is>
          <t>END</t>
        </is>
      </c>
    </row>
    <row r="5848">
      <c r="A5848" s="84" t="n">
        <v>1</v>
      </c>
      <c r="B5848" s="84" t="n">
        <v>0.1695826704255808</v>
      </c>
      <c r="C5848" s="84" t="n">
        <v>0.1739391570715905</v>
      </c>
      <c r="D5848" s="84" t="n">
        <v>0.168661985416104</v>
      </c>
      <c r="E5848" s="84" t="n">
        <v>0.1566222041693419</v>
      </c>
      <c r="F5848" s="84" t="n">
        <v>0.1694689578056934</v>
      </c>
      <c r="G5848" s="84" t="n">
        <v>0.1614536922076938</v>
      </c>
      <c r="H5848" s="84" t="n">
        <v>0.1381549811197613</v>
      </c>
      <c r="I5848" s="84" t="n">
        <v>0.1507055074970999</v>
      </c>
      <c r="J5848" s="84" t="n">
        <v>0.151209208114745</v>
      </c>
      <c r="K5848" s="84" t="n">
        <v>0.1410278907133729</v>
      </c>
      <c r="L5848" s="84" t="n">
        <v>0.1570305177137879</v>
      </c>
      <c r="M5848" s="84" t="n">
        <v>0.1552082750063044</v>
      </c>
      <c r="N5848" s="84" t="n">
        <v>0.1155635890978512</v>
      </c>
      <c r="O5848" s="84" t="n">
        <v>0.1420962074963639</v>
      </c>
      <c r="P5848" s="84" t="n">
        <v>0.1315962355262715</v>
      </c>
      <c r="Q5848" s="84" t="n">
        <v>0.1177423426629861</v>
      </c>
      <c r="R5848" s="84" t="n">
        <v>0.1368919478049698</v>
      </c>
      <c r="S5848" s="84" t="n">
        <v>0.1298546771741087</v>
      </c>
      <c r="T5848" s="84" t="n">
        <v>0.1224881495162936</v>
      </c>
      <c r="U5848" s="84" t="n">
        <v>0.1405513760958619</v>
      </c>
      <c r="V5848" s="84" t="n">
        <v>0.1301102778231748</v>
      </c>
      <c r="W5848" s="84" t="n">
        <v>0.113049939602009</v>
      </c>
      <c r="X5848" s="84" t="n">
        <v>0.1364339999769815</v>
      </c>
      <c r="Y5848" s="84" t="n">
        <v>0.1364935332594145</v>
      </c>
      <c r="Z5848" s="84" t="n">
        <v>0.1222471342352647</v>
      </c>
      <c r="AA5848" s="84" t="n">
        <v>0.1413528640948079</v>
      </c>
      <c r="AB5848" s="84" t="n">
        <v>0.1301727867729535</v>
      </c>
      <c r="AC5848" s="84" t="n">
        <v>0.116389029798236</v>
      </c>
      <c r="AD5848" s="84" t="n">
        <v>0.1371502001431995</v>
      </c>
      <c r="AE5848" s="84" t="n">
        <v>0.1401977750796304</v>
      </c>
      <c r="AF5848" s="84" t="n">
        <v>0.1453692956291075</v>
      </c>
      <c r="AG5848" s="84" t="n">
        <v>0.1529751989045574</v>
      </c>
      <c r="AH5848" s="84" t="n">
        <v>0.1500849358587825</v>
      </c>
      <c r="AI5848" s="84" t="n">
        <v>0.1567982072584172</v>
      </c>
      <c r="AJ5848" s="84" t="n">
        <v>0.1685815135824793</v>
      </c>
      <c r="AK5848" s="84" t="n">
        <v>0.1650094449137115</v>
      </c>
    </row>
    <row r="5849">
      <c r="A5849" s="84" t="n">
        <v>2</v>
      </c>
      <c r="B5849" s="84" t="n">
        <v>0.1695791138415138</v>
      </c>
      <c r="C5849" s="84" t="n">
        <v>0.1739355432770865</v>
      </c>
      <c r="D5849" s="84" t="n">
        <v>0.1684887534241289</v>
      </c>
      <c r="E5849" s="84" t="n">
        <v>0.1566189284450792</v>
      </c>
      <c r="F5849" s="84" t="n">
        <v>0.1694654056714871</v>
      </c>
      <c r="G5849" s="84" t="n">
        <v>0.1615974441159278</v>
      </c>
      <c r="H5849" s="84" t="n">
        <v>0.1381520675026805</v>
      </c>
      <c r="I5849" s="84" t="n">
        <v>0.1507593531134892</v>
      </c>
      <c r="J5849" s="84" t="n">
        <v>0.1514848534987299</v>
      </c>
      <c r="K5849" s="84" t="n">
        <v>0.1410259079377448</v>
      </c>
      <c r="L5849" s="84" t="n">
        <v>0.1570864752568646</v>
      </c>
      <c r="M5849" s="84" t="n">
        <v>0.1553697174103984</v>
      </c>
      <c r="N5849" s="84" t="n">
        <v>0.1155619643364881</v>
      </c>
      <c r="O5849" s="84" t="n">
        <v>0.1421523962871045</v>
      </c>
      <c r="P5849" s="84" t="n">
        <v>0.1315962355262715</v>
      </c>
      <c r="Q5849" s="84" t="n">
        <v>0.1177398595378904</v>
      </c>
      <c r="R5849" s="84" t="n">
        <v>0.1368890608246081</v>
      </c>
      <c r="S5849" s="84" t="n">
        <v>0.1298546771741087</v>
      </c>
      <c r="T5849" s="84" t="n">
        <v>0.1224855663045865</v>
      </c>
      <c r="U5849" s="84" t="n">
        <v>0.1405484119400506</v>
      </c>
      <c r="V5849" s="84" t="n">
        <v>0.1301102778231748</v>
      </c>
      <c r="W5849" s="84" t="n">
        <v>0.1130483501811939</v>
      </c>
      <c r="X5849" s="84" t="n">
        <v>0.1364311226545026</v>
      </c>
      <c r="Y5849" s="84" t="n">
        <v>0.1364935332594145</v>
      </c>
      <c r="Z5849" s="84" t="n">
        <v>0.1222454155068831</v>
      </c>
      <c r="AA5849" s="84" t="n">
        <v>0.1414059553320991</v>
      </c>
      <c r="AB5849" s="84" t="n">
        <v>0.1301727867729535</v>
      </c>
      <c r="AC5849" s="84" t="n">
        <v>0.1163873934316244</v>
      </c>
      <c r="AD5849" s="84" t="n">
        <v>0.1371473317836907</v>
      </c>
      <c r="AE5849" s="84" t="n">
        <v>0.1401977750796304</v>
      </c>
      <c r="AF5849" s="84" t="n">
        <v>0.1457687710119465</v>
      </c>
      <c r="AG5849" s="84" t="n">
        <v>0.1531045145413841</v>
      </c>
      <c r="AH5849" s="84" t="n">
        <v>0.1503385374493055</v>
      </c>
      <c r="AI5849" s="84" t="n">
        <v>0.1567949278530826</v>
      </c>
      <c r="AJ5849" s="84" t="n">
        <v>0.1685145569631432</v>
      </c>
      <c r="AK5849" s="84" t="n">
        <v>0.165156511777428</v>
      </c>
    </row>
    <row r="5850">
      <c r="A5850" s="84" t="n">
        <v>3</v>
      </c>
      <c r="B5850" s="84" t="n">
        <v>0.1695755572574469</v>
      </c>
      <c r="C5850" s="84" t="n">
        <v>0.1739319294825824</v>
      </c>
      <c r="D5850" s="84" t="n">
        <v>0.1684887534241289</v>
      </c>
      <c r="E5850" s="84" t="n">
        <v>0.1566156527208166</v>
      </c>
      <c r="F5850" s="84" t="n">
        <v>0.1695357005378867</v>
      </c>
      <c r="G5850" s="84" t="n">
        <v>0.1617610810143499</v>
      </c>
      <c r="H5850" s="84" t="n">
        <v>0.1435539135704629</v>
      </c>
      <c r="I5850" s="84" t="n">
        <v>0.1554225567226757</v>
      </c>
      <c r="J5850" s="84" t="n">
        <v>0.1593442899420968</v>
      </c>
      <c r="K5850" s="84" t="n">
        <v>0.1482352801215838</v>
      </c>
      <c r="L5850" s="84" t="n">
        <v>0.1633240160773672</v>
      </c>
      <c r="M5850" s="84" t="n">
        <v>0.1657314587486048</v>
      </c>
      <c r="N5850" s="84" t="n">
        <v>0.1211487062837646</v>
      </c>
      <c r="O5850" s="84" t="n">
        <v>0.1477083439155555</v>
      </c>
      <c r="P5850" s="84" t="n">
        <v>0.1402526785394786</v>
      </c>
      <c r="Q5850" s="84" t="n">
        <v>0.1223435734653252</v>
      </c>
      <c r="R5850" s="84" t="n">
        <v>0.1422415224149748</v>
      </c>
      <c r="S5850" s="84" t="n">
        <v>0.138532833018069</v>
      </c>
      <c r="T5850" s="84" t="n">
        <v>0.1272748408095785</v>
      </c>
      <c r="U5850" s="84" t="n">
        <v>0.1460439568138666</v>
      </c>
      <c r="V5850" s="84" t="n">
        <v>0.1386355061366714</v>
      </c>
      <c r="W5850" s="84" t="n">
        <v>0.1185135736537606</v>
      </c>
      <c r="X5850" s="84" t="n">
        <v>0.141765678530187</v>
      </c>
      <c r="Y5850" s="84" t="n">
        <v>0.1456153622077072</v>
      </c>
      <c r="Z5850" s="84" t="n">
        <v>0.128155263047082</v>
      </c>
      <c r="AA5850" s="84" t="n">
        <v>0.1469328383072299</v>
      </c>
      <c r="AB5850" s="84" t="n">
        <v>0.1387021108664101</v>
      </c>
      <c r="AC5850" s="84" t="n">
        <v>0.1220140400255273</v>
      </c>
      <c r="AD5850" s="84" t="n">
        <v>0.1424652703128342</v>
      </c>
      <c r="AE5850" s="84" t="n">
        <v>0.149567157589328</v>
      </c>
      <c r="AF5850" s="84" t="n">
        <v>0.145765713802384</v>
      </c>
      <c r="AG5850" s="84" t="n">
        <v>0.1531675789764643</v>
      </c>
      <c r="AH5850" s="84" t="n">
        <v>0.1502024333348264</v>
      </c>
      <c r="AI5850" s="84" t="n">
        <v>0.1567916484477481</v>
      </c>
      <c r="AJ5850" s="84" t="n">
        <v>0.1685110244796291</v>
      </c>
      <c r="AK5850" s="84" t="n">
        <v>0.165156511777428</v>
      </c>
    </row>
    <row r="5851">
      <c r="A5851" s="84" t="n">
        <v>4</v>
      </c>
      <c r="B5851" s="84" t="n">
        <v>0.1761694641176233</v>
      </c>
      <c r="C5851" s="84" t="n">
        <v>0.1806319044931933</v>
      </c>
      <c r="D5851" s="84" t="n">
        <v>0.1799498437439716</v>
      </c>
      <c r="E5851" s="84" t="n">
        <v>0.1622575418091607</v>
      </c>
      <c r="F5851" s="84" t="n">
        <v>0.1761213573564793</v>
      </c>
      <c r="G5851" s="84" t="n">
        <v>0.1722636699986453</v>
      </c>
      <c r="H5851" s="84" t="n">
        <v>0.1575480164094914</v>
      </c>
      <c r="I5851" s="84" t="n">
        <v>0.1685477505235873</v>
      </c>
      <c r="J5851" s="84" t="n">
        <v>0.1744293201656565</v>
      </c>
      <c r="K5851" s="84" t="n">
        <v>0.162890966176822</v>
      </c>
      <c r="L5851" s="84" t="n">
        <v>0.1791760529319353</v>
      </c>
      <c r="M5851" s="84" t="n">
        <v>0.1828202394006931</v>
      </c>
      <c r="N5851" s="84" t="n">
        <v>0.133158129899671</v>
      </c>
      <c r="O5851" s="84" t="n">
        <v>0.1621016645517205</v>
      </c>
      <c r="P5851" s="84" t="n">
        <v>0.1544042829315649</v>
      </c>
      <c r="Q5851" s="84" t="n">
        <v>0.1342700232999905</v>
      </c>
      <c r="R5851" s="84" t="n">
        <v>0.1561076890916365</v>
      </c>
      <c r="S5851" s="84" t="n">
        <v>0.1528450124907662</v>
      </c>
      <c r="T5851" s="84" t="n">
        <v>0.1396820066388541</v>
      </c>
      <c r="U5851" s="84" t="n">
        <v>0.1602807971746744</v>
      </c>
      <c r="V5851" s="84" t="n">
        <v>0.1525750883897232</v>
      </c>
      <c r="W5851" s="84" t="n">
        <v>0.1302617776082395</v>
      </c>
      <c r="X5851" s="84" t="n">
        <v>0.1555854583958352</v>
      </c>
      <c r="Y5851" s="84" t="n">
        <v>0.1605171319979598</v>
      </c>
      <c r="Z5851" s="84" t="n">
        <v>0.1408592438798231</v>
      </c>
      <c r="AA5851" s="84" t="n">
        <v>0.1612508636198259</v>
      </c>
      <c r="AB5851" s="84" t="n">
        <v>0.1526483901203566</v>
      </c>
      <c r="AC5851" s="84" t="n">
        <v>0.1341092438349888</v>
      </c>
      <c r="AD5851" s="84" t="n">
        <v>0.156247054809433</v>
      </c>
      <c r="AE5851" s="84" t="n">
        <v>0.1650031011174535</v>
      </c>
      <c r="AF5851" s="84" t="n">
        <v>0.1514337803313404</v>
      </c>
      <c r="AG5851" s="84" t="n">
        <v>0.1590758443757594</v>
      </c>
      <c r="AH5851" s="84" t="n">
        <v>0.1600298395349719</v>
      </c>
      <c r="AI5851" s="84" t="n">
        <v>0.1628716659379099</v>
      </c>
      <c r="AJ5851" s="84" t="n">
        <v>0.1751236730506671</v>
      </c>
      <c r="AK5851" s="84" t="n">
        <v>0.1759012931288411</v>
      </c>
    </row>
    <row r="5852">
      <c r="A5852" s="84" t="n">
        <v>5</v>
      </c>
      <c r="B5852" s="84" t="n">
        <v>0.1932517373913167</v>
      </c>
      <c r="C5852" s="84" t="n">
        <v>0.1979956450162431</v>
      </c>
      <c r="D5852" s="84" t="n">
        <v>0.1977881091091477</v>
      </c>
      <c r="E5852" s="84" t="n">
        <v>0.1784221491371742</v>
      </c>
      <c r="F5852" s="84" t="n">
        <v>0.1934037989514474</v>
      </c>
      <c r="G5852" s="84" t="n">
        <v>0.189436430379128</v>
      </c>
      <c r="H5852" s="84" t="n">
        <v>0.1579112473388964</v>
      </c>
      <c r="I5852" s="84" t="n">
        <v>0.1721683990615561</v>
      </c>
      <c r="J5852" s="84" t="n">
        <v>0.17534199691263</v>
      </c>
      <c r="K5852" s="84" t="n">
        <v>0.1616636280630166</v>
      </c>
      <c r="L5852" s="84" t="n">
        <v>0.1792122078056123</v>
      </c>
      <c r="M5852" s="84" t="n">
        <v>0.1789795450430438</v>
      </c>
      <c r="N5852" s="84" t="n">
        <v>0.1321524026158658</v>
      </c>
      <c r="O5852" s="84" t="n">
        <v>0.1620806874031774</v>
      </c>
      <c r="P5852" s="84" t="n">
        <v>0.1510608035222354</v>
      </c>
      <c r="Q5852" s="84" t="n">
        <v>0.1342526414243206</v>
      </c>
      <c r="R5852" s="84" t="n">
        <v>0.1560874802291055</v>
      </c>
      <c r="S5852" s="84" t="n">
        <v>0.1494931466804137</v>
      </c>
      <c r="T5852" s="84" t="n">
        <v>0.1396639241569043</v>
      </c>
      <c r="U5852" s="84" t="n">
        <v>0.1602600480839967</v>
      </c>
      <c r="V5852" s="84" t="n">
        <v>0.1492822895712569</v>
      </c>
      <c r="W5852" s="84" t="n">
        <v>0.1292779261237205</v>
      </c>
      <c r="X5852" s="84" t="n">
        <v>0.1555653171384837</v>
      </c>
      <c r="Y5852" s="84" t="n">
        <v>0.1569939011261674</v>
      </c>
      <c r="Z5852" s="84" t="n">
        <v>0.1397953510116006</v>
      </c>
      <c r="AA5852" s="84" t="n">
        <v>0.1612860685044469</v>
      </c>
      <c r="AB5852" s="84" t="n">
        <v>0.1493540093408076</v>
      </c>
      <c r="AC5852" s="84" t="n">
        <v>0.1330963329024235</v>
      </c>
      <c r="AD5852" s="84" t="n">
        <v>0.1562269762928721</v>
      </c>
      <c r="AE5852" s="84" t="n">
        <v>0.1613842547331462</v>
      </c>
      <c r="AF5852" s="84" t="n">
        <v>0.1661175578602387</v>
      </c>
      <c r="AG5852" s="84" t="n">
        <v>0.1743880904827045</v>
      </c>
      <c r="AH5852" s="84" t="n">
        <v>0.1763692246200283</v>
      </c>
      <c r="AI5852" s="84" t="n">
        <v>0.1786226497595103</v>
      </c>
      <c r="AJ5852" s="84" t="n">
        <v>0.1919633430974388</v>
      </c>
      <c r="AK5852" s="84" t="n">
        <v>0.1934700617214621</v>
      </c>
    </row>
    <row r="5853">
      <c r="A5853" s="84" t="n">
        <v>6</v>
      </c>
      <c r="B5853" s="84" t="n">
        <v>0.1932268413028479</v>
      </c>
      <c r="C5853" s="84" t="n">
        <v>0.1978989760132584</v>
      </c>
      <c r="D5853" s="84" t="n">
        <v>0.1935379451367723</v>
      </c>
      <c r="E5853" s="84" t="n">
        <v>0.1783992190673358</v>
      </c>
      <c r="F5853" s="84" t="n">
        <v>0.1933789340120029</v>
      </c>
      <c r="G5853" s="84" t="n">
        <v>0.1853798923807761</v>
      </c>
      <c r="H5853" s="84" t="n">
        <v>0.1605014529237176</v>
      </c>
      <c r="I5853" s="84" t="n">
        <v>0.1742880108187825</v>
      </c>
      <c r="J5853" s="84" t="n">
        <v>0.1763113616563099</v>
      </c>
      <c r="K5853" s="84" t="n">
        <v>0.1642164516842192</v>
      </c>
      <c r="L5853" s="84" t="n">
        <v>0.1821463033216878</v>
      </c>
      <c r="M5853" s="84" t="n">
        <v>0.1815855115455842</v>
      </c>
      <c r="N5853" s="84" t="n">
        <v>0.1476810593444088</v>
      </c>
      <c r="O5853" s="84" t="n">
        <v>0.1659996682613795</v>
      </c>
      <c r="P5853" s="84" t="n">
        <v>0.1577559571433683</v>
      </c>
      <c r="Q5853" s="84" t="n">
        <v>0.1862732844709495</v>
      </c>
      <c r="R5853" s="84" t="n">
        <v>0.166551471776027</v>
      </c>
      <c r="S5853" s="84" t="n">
        <v>0.1602980531656853</v>
      </c>
      <c r="T5853" s="84" t="n">
        <v>0.1495119882549974</v>
      </c>
      <c r="U5853" s="84" t="n">
        <v>0.1646676130407765</v>
      </c>
      <c r="V5853" s="84" t="n">
        <v>0.1514263750764184</v>
      </c>
      <c r="W5853" s="84" t="n">
        <v>0.1677339627439761</v>
      </c>
      <c r="X5853" s="84" t="n">
        <v>0.1603896278279285</v>
      </c>
      <c r="Y5853" s="84" t="n">
        <v>0.1724753920745728</v>
      </c>
      <c r="Z5853" s="84" t="n">
        <v>0.1420082138029358</v>
      </c>
      <c r="AA5853" s="84" t="n">
        <v>0.1639362297584335</v>
      </c>
      <c r="AB5853" s="84" t="n">
        <v>0.1531072887501876</v>
      </c>
      <c r="AC5853" s="84" t="n">
        <v>0.1590785619610217</v>
      </c>
      <c r="AD5853" s="84" t="n">
        <v>0.1611056460515392</v>
      </c>
      <c r="AE5853" s="84" t="n">
        <v>0.1841938934266822</v>
      </c>
      <c r="AF5853" s="84" t="n">
        <v>0.1656936248008992</v>
      </c>
      <c r="AG5853" s="84" t="n">
        <v>0.1742332807125477</v>
      </c>
      <c r="AH5853" s="84" t="n">
        <v>0.1724373662647863</v>
      </c>
      <c r="AI5853" s="84" t="n">
        <v>0.1781679055531264</v>
      </c>
      <c r="AJ5853" s="84" t="n">
        <v>0.1918751915770179</v>
      </c>
      <c r="AK5853" s="84" t="n">
        <v>0.1893199789274799</v>
      </c>
    </row>
    <row r="5854">
      <c r="A5854" s="84" t="n">
        <v>7</v>
      </c>
      <c r="B5854" s="84" t="n">
        <v>0.1963886445383909</v>
      </c>
      <c r="C5854" s="84" t="n">
        <v>0.2011116393274078</v>
      </c>
      <c r="D5854" s="84" t="n">
        <v>0.1963054130174775</v>
      </c>
      <c r="E5854" s="84" t="n">
        <v>0.1813113379368178</v>
      </c>
      <c r="F5854" s="84" t="n">
        <v>0.1965367813214575</v>
      </c>
      <c r="G5854" s="84" t="n">
        <v>0.1878576450123266</v>
      </c>
      <c r="H5854" s="84" t="n">
        <v>0.1913323776669309</v>
      </c>
      <c r="I5854" s="84" t="n">
        <v>0.1935817757562495</v>
      </c>
      <c r="J5854" s="84" t="n">
        <v>0.2020190138626952</v>
      </c>
      <c r="K5854" s="84" t="n">
        <v>0.1772769947466359</v>
      </c>
      <c r="L5854" s="84" t="n">
        <v>0.1922158106912812</v>
      </c>
      <c r="M5854" s="84" t="n">
        <v>0.2031395029944501</v>
      </c>
      <c r="N5854" s="84" t="n">
        <v>0.2518177017750518</v>
      </c>
      <c r="O5854" s="84" t="n">
        <v>0.2166722181191919</v>
      </c>
      <c r="P5854" s="84" t="n">
        <v>0.2083599550597032</v>
      </c>
      <c r="Q5854" s="84" t="n">
        <v>0.2881095554792225</v>
      </c>
      <c r="R5854" s="84" t="n">
        <v>0.2383697011935957</v>
      </c>
      <c r="S5854" s="84" t="n">
        <v>0.2463621370609148</v>
      </c>
      <c r="T5854" s="84" t="n">
        <v>0.2347958616948451</v>
      </c>
      <c r="U5854" s="84" t="n">
        <v>0.2140457331516036</v>
      </c>
      <c r="V5854" s="84" t="n">
        <v>0.2174488072683692</v>
      </c>
      <c r="W5854" s="84" t="n">
        <v>0.279118984042215</v>
      </c>
      <c r="X5854" s="84" t="n">
        <v>0.2405500508875033</v>
      </c>
      <c r="Y5854" s="84" t="n">
        <v>0.2651734960927831</v>
      </c>
      <c r="Z5854" s="84" t="n">
        <v>0.2058125675137992</v>
      </c>
      <c r="AA5854" s="84" t="n">
        <v>0.2067672305552279</v>
      </c>
      <c r="AB5854" s="84" t="n">
        <v>0.2105648288516701</v>
      </c>
      <c r="AC5854" s="84" t="n">
        <v>0.2289571435584428</v>
      </c>
      <c r="AD5854" s="84" t="n">
        <v>0.2049911367691181</v>
      </c>
      <c r="AE5854" s="84" t="n">
        <v>0.2360163912453877</v>
      </c>
      <c r="AF5854" s="84" t="n">
        <v>0.1684114841020007</v>
      </c>
      <c r="AG5854" s="84" t="n">
        <v>0.1771325674806228</v>
      </c>
      <c r="AH5854" s="84" t="n">
        <v>0.1750450521847295</v>
      </c>
      <c r="AI5854" s="84" t="n">
        <v>0.1810832968954963</v>
      </c>
      <c r="AJ5854" s="84" t="n">
        <v>0.1950155694210885</v>
      </c>
      <c r="AK5854" s="84" t="n">
        <v>0.1918548691634692</v>
      </c>
    </row>
    <row r="5855">
      <c r="A5855" s="84" t="n">
        <v>8</v>
      </c>
      <c r="B5855" s="84" t="n">
        <v>0.2004716030472812</v>
      </c>
      <c r="C5855" s="84" t="n">
        <v>0.2097540288839754</v>
      </c>
      <c r="D5855" s="84" t="n">
        <v>0.2186326632971951</v>
      </c>
      <c r="E5855" s="84" t="n">
        <v>0.184640565695742</v>
      </c>
      <c r="F5855" s="84" t="n">
        <v>0.2005407843897537</v>
      </c>
      <c r="G5855" s="84" t="n">
        <v>0.1961600426864456</v>
      </c>
      <c r="H5855" s="84" t="n">
        <v>0.3820732910664616</v>
      </c>
      <c r="I5855" s="84" t="n">
        <v>0.3462571955355199</v>
      </c>
      <c r="J5855" s="84" t="n">
        <v>0.3611287572184192</v>
      </c>
      <c r="K5855" s="84" t="n">
        <v>0.4283766916793813</v>
      </c>
      <c r="L5855" s="84" t="n">
        <v>0.4119088753163928</v>
      </c>
      <c r="M5855" s="84" t="n">
        <v>0.405198772383785</v>
      </c>
      <c r="N5855" s="84" t="n">
        <v>0.4076664364921402</v>
      </c>
      <c r="O5855" s="84" t="n">
        <v>0.4108807570473104</v>
      </c>
      <c r="P5855" s="84" t="n">
        <v>0.4273584026909546</v>
      </c>
      <c r="Q5855" s="84" t="n">
        <v>0.466377244641623</v>
      </c>
      <c r="R5855" s="84" t="n">
        <v>0.43858611973961</v>
      </c>
      <c r="S5855" s="84" t="n">
        <v>0.4344185135816972</v>
      </c>
      <c r="T5855" s="84" t="n">
        <v>0.4022293117032406</v>
      </c>
      <c r="U5855" s="84" t="n">
        <v>0.3989327961205128</v>
      </c>
      <c r="V5855" s="84" t="n">
        <v>0.3946805426930602</v>
      </c>
      <c r="W5855" s="84" t="n">
        <v>0.4450751796045521</v>
      </c>
      <c r="X5855" s="84" t="n">
        <v>0.41727410141219</v>
      </c>
      <c r="Y5855" s="84" t="n">
        <v>0.4458769563430246</v>
      </c>
      <c r="Z5855" s="84" t="n">
        <v>0.4046006921319194</v>
      </c>
      <c r="AA5855" s="84" t="n">
        <v>0.4247802924191533</v>
      </c>
      <c r="AB5855" s="84" t="n">
        <v>0.4213863583298513</v>
      </c>
      <c r="AC5855" s="84" t="n">
        <v>0.4217784032334604</v>
      </c>
      <c r="AD5855" s="84" t="n">
        <v>0.4132304857990253</v>
      </c>
      <c r="AE5855" s="84" t="n">
        <v>0.4357648196621359</v>
      </c>
      <c r="AF5855" s="84" t="n">
        <v>0.1995868690811149</v>
      </c>
      <c r="AG5855" s="84" t="n">
        <v>0.1887233410195909</v>
      </c>
      <c r="AH5855" s="84" t="n">
        <v>0.1956212377549368</v>
      </c>
      <c r="AI5855" s="84" t="n">
        <v>0.1848480542195015</v>
      </c>
      <c r="AJ5855" s="84" t="n">
        <v>0.1990708604953217</v>
      </c>
      <c r="AK5855" s="84" t="n">
        <v>0.2001813118279478</v>
      </c>
    </row>
    <row r="5856">
      <c r="A5856" s="84" t="n">
        <v>9</v>
      </c>
      <c r="B5856" s="84" t="n">
        <v>0.4336768203190018</v>
      </c>
      <c r="C5856" s="84" t="n">
        <v>0.4510219720512748</v>
      </c>
      <c r="D5856" s="84" t="n">
        <v>0.454987846753347</v>
      </c>
      <c r="E5856" s="84" t="n">
        <v>0.399012696707242</v>
      </c>
      <c r="F5856" s="84" t="n">
        <v>0.4330178726567365</v>
      </c>
      <c r="G5856" s="84" t="n">
        <v>0.4368682631828164</v>
      </c>
      <c r="H5856" s="84" t="n">
        <v>0.78611234130499</v>
      </c>
      <c r="I5856" s="84" t="n">
        <v>0.728605967306905</v>
      </c>
      <c r="J5856" s="84" t="n">
        <v>0.6518503139274966</v>
      </c>
      <c r="K5856" s="84" t="n">
        <v>0.7929665000143752</v>
      </c>
      <c r="L5856" s="84" t="n">
        <v>0.7890499639351385</v>
      </c>
      <c r="M5856" s="84" t="n">
        <v>0.7188069774180905</v>
      </c>
      <c r="N5856" s="84" t="n">
        <v>0.7005434826759821</v>
      </c>
      <c r="O5856" s="84" t="n">
        <v>0.7947742626569747</v>
      </c>
      <c r="P5856" s="84" t="n">
        <v>0.7147897336607246</v>
      </c>
      <c r="Q5856" s="84" t="n">
        <v>0.8143317703440371</v>
      </c>
      <c r="R5856" s="84" t="n">
        <v>0.8060106668675304</v>
      </c>
      <c r="S5856" s="84" t="n">
        <v>0.7219967563030618</v>
      </c>
      <c r="T5856" s="84" t="n">
        <v>0.7357288316563984</v>
      </c>
      <c r="U5856" s="84" t="n">
        <v>0.7610695051422712</v>
      </c>
      <c r="V5856" s="84" t="n">
        <v>0.6735885386927402</v>
      </c>
      <c r="W5856" s="84" t="n">
        <v>0.7875516561764891</v>
      </c>
      <c r="X5856" s="84" t="n">
        <v>0.7749385760158458</v>
      </c>
      <c r="Y5856" s="84" t="n">
        <v>0.7336446096294738</v>
      </c>
      <c r="Z5856" s="84" t="n">
        <v>0.7339674868152051</v>
      </c>
      <c r="AA5856" s="84" t="n">
        <v>0.7863245206138089</v>
      </c>
      <c r="AB5856" s="84" t="n">
        <v>0.7117325980189305</v>
      </c>
      <c r="AC5856" s="84" t="n">
        <v>0.7622882950696274</v>
      </c>
      <c r="AD5856" s="84" t="n">
        <v>0.78387457456082</v>
      </c>
      <c r="AE5856" s="84" t="n">
        <v>0.7357604833538324</v>
      </c>
      <c r="AF5856" s="84" t="n">
        <v>0.4343897351131728</v>
      </c>
      <c r="AG5856" s="84" t="n">
        <v>0.4174810253203708</v>
      </c>
      <c r="AH5856" s="84" t="n">
        <v>0.4483962111371068</v>
      </c>
      <c r="AI5856" s="84" t="n">
        <v>0.3990150852645387</v>
      </c>
      <c r="AJ5856" s="84" t="n">
        <v>0.4305710436224783</v>
      </c>
      <c r="AK5856" s="84" t="n">
        <v>0.4467709075466492</v>
      </c>
    </row>
    <row r="5857">
      <c r="A5857" s="84" t="n">
        <v>10</v>
      </c>
      <c r="B5857" s="84" t="n">
        <v>0.8690596154621306</v>
      </c>
      <c r="C5857" s="84" t="n">
        <v>0.8691342016920148</v>
      </c>
      <c r="D5857" s="84" t="n">
        <v>0.7922288668544312</v>
      </c>
      <c r="E5857" s="84" t="n">
        <v>0.8059428189572714</v>
      </c>
      <c r="F5857" s="84" t="n">
        <v>0.8370206044348957</v>
      </c>
      <c r="G5857" s="84" t="n">
        <v>0.7580419250161875</v>
      </c>
      <c r="H5857" s="84" t="n">
        <v>0.8907636396127609</v>
      </c>
      <c r="I5857" s="84" t="n">
        <v>0.9046795449597905</v>
      </c>
      <c r="J5857" s="84" t="n">
        <v>0.8818678836634759</v>
      </c>
      <c r="K5857" s="84" t="n">
        <v>0.8999521159685809</v>
      </c>
      <c r="L5857" s="84" t="n">
        <v>0.906443488582261</v>
      </c>
      <c r="M5857" s="84" t="n">
        <v>0.8930564643786532</v>
      </c>
      <c r="N5857" s="84" t="n">
        <v>0.8624623258458914</v>
      </c>
      <c r="O5857" s="84" t="n">
        <v>0.924177647080153</v>
      </c>
      <c r="P5857" s="84" t="n">
        <v>0.9033330173781712</v>
      </c>
      <c r="Q5857" s="84" t="n">
        <v>0.9398934739333944</v>
      </c>
      <c r="R5857" s="84" t="n">
        <v>0.9341919387897173</v>
      </c>
      <c r="S5857" s="84" t="n">
        <v>0.8972118446284228</v>
      </c>
      <c r="T5857" s="84" t="n">
        <v>0.8846725133358305</v>
      </c>
      <c r="U5857" s="84" t="n">
        <v>0.9062066997466454</v>
      </c>
      <c r="V5857" s="84" t="n">
        <v>0.8538571681257613</v>
      </c>
      <c r="W5857" s="84" t="n">
        <v>0.9265830631317947</v>
      </c>
      <c r="X5857" s="84" t="n">
        <v>0.9157151406901082</v>
      </c>
      <c r="Y5857" s="84" t="n">
        <v>0.9007925542387577</v>
      </c>
      <c r="Z5857" s="84" t="n">
        <v>0.8653324751149615</v>
      </c>
      <c r="AA5857" s="84" t="n">
        <v>0.9112013567508278</v>
      </c>
      <c r="AB5857" s="84" t="n">
        <v>0.8988602895906046</v>
      </c>
      <c r="AC5857" s="84" t="n">
        <v>0.8795912356204284</v>
      </c>
      <c r="AD5857" s="84" t="n">
        <v>0.9242240882646126</v>
      </c>
      <c r="AE5857" s="84" t="n">
        <v>0.9045995747789798</v>
      </c>
      <c r="AF5857" s="84" t="n">
        <v>0.8234196519468819</v>
      </c>
      <c r="AG5857" s="84" t="n">
        <v>0.8217668239475789</v>
      </c>
      <c r="AH5857" s="84" t="n">
        <v>0.7580761424992851</v>
      </c>
      <c r="AI5857" s="84" t="n">
        <v>0.7682958023611718</v>
      </c>
      <c r="AJ5857" s="84" t="n">
        <v>0.8305862654150754</v>
      </c>
      <c r="AK5857" s="84" t="n">
        <v>0.7735416116578673</v>
      </c>
    </row>
    <row r="5858">
      <c r="A5858" s="84" t="n">
        <v>11</v>
      </c>
      <c r="B5858" s="84" t="n">
        <v>0.943948235104433</v>
      </c>
      <c r="C5858" s="84" t="n">
        <v>0.9838026116531504</v>
      </c>
      <c r="D5858" s="84" t="n">
        <v>0.9632875496739843</v>
      </c>
      <c r="E5858" s="84" t="n">
        <v>0.9157669344025297</v>
      </c>
      <c r="F5858" s="84" t="n">
        <v>0.9522499685449167</v>
      </c>
      <c r="G5858" s="84" t="n">
        <v>0.9307074375248822</v>
      </c>
      <c r="H5858" s="84" t="n">
        <v>0.9084696906127143</v>
      </c>
      <c r="I5858" s="84" t="n">
        <v>0.9445696190617525</v>
      </c>
      <c r="J5858" s="84" t="n">
        <v>0.9164124859564344</v>
      </c>
      <c r="K5858" s="84" t="n">
        <v>0.9229513218669421</v>
      </c>
      <c r="L5858" s="84" t="n">
        <v>0.9486272249499232</v>
      </c>
      <c r="M5858" s="84" t="n">
        <v>0.9208789169707846</v>
      </c>
      <c r="N5858" s="84" t="n">
        <v>0.9081912344124458</v>
      </c>
      <c r="O5858" s="84" t="n">
        <v>0.9594048723023573</v>
      </c>
      <c r="P5858" s="84" t="n">
        <v>0.9358311455487062</v>
      </c>
      <c r="Q5858" s="84" t="n">
        <v>0.970842317417881</v>
      </c>
      <c r="R5858" s="84" t="n">
        <v>0.9621739959443171</v>
      </c>
      <c r="S5858" s="84" t="n">
        <v>0.9381650588527664</v>
      </c>
      <c r="T5858" s="84" t="n">
        <v>0.9461753397999731</v>
      </c>
      <c r="U5858" s="84" t="n">
        <v>0.9397325145796045</v>
      </c>
      <c r="V5858" s="84" t="n">
        <v>0.8949677210213864</v>
      </c>
      <c r="W5858" s="84" t="n">
        <v>0.9658703668383239</v>
      </c>
      <c r="X5858" s="84" t="n">
        <v>0.9460759624095632</v>
      </c>
      <c r="Y5858" s="84" t="n">
        <v>0.9434481146684998</v>
      </c>
      <c r="Z5858" s="84" t="n">
        <v>0.9159507446820396</v>
      </c>
      <c r="AA5858" s="84" t="n">
        <v>0.9446113600768375</v>
      </c>
      <c r="AB5858" s="84" t="n">
        <v>0.9307436512854881</v>
      </c>
      <c r="AC5858" s="84" t="n">
        <v>0.9135630246600448</v>
      </c>
      <c r="AD5858" s="84" t="n">
        <v>0.9385852813819701</v>
      </c>
      <c r="AE5858" s="84" t="n">
        <v>0.9559027011258633</v>
      </c>
      <c r="AF5858" s="84" t="n">
        <v>0.9291022911747532</v>
      </c>
      <c r="AG5858" s="84" t="n">
        <v>0.9688230230809125</v>
      </c>
      <c r="AH5858" s="84" t="n">
        <v>0.9321757017976078</v>
      </c>
      <c r="AI5858" s="84" t="n">
        <v>0.9501628771316134</v>
      </c>
      <c r="AJ5858" s="84" t="n">
        <v>0.9556968763051119</v>
      </c>
      <c r="AK5858" s="84" t="n">
        <v>0.9502841950589769</v>
      </c>
    </row>
    <row r="5859">
      <c r="A5859" s="84" t="n">
        <v>12</v>
      </c>
      <c r="B5859" s="84" t="n">
        <v>0.9885205321598187</v>
      </c>
      <c r="C5859" s="84" t="n">
        <v>0.9937475934387225</v>
      </c>
      <c r="D5859" s="84" t="n">
        <v>0.9884216212045217</v>
      </c>
      <c r="E5859" s="84" t="n">
        <v>0.8846923221390918</v>
      </c>
      <c r="F5859" s="84" t="n">
        <v>0.9618319440437908</v>
      </c>
      <c r="G5859" s="84" t="n">
        <v>0.9416619957653255</v>
      </c>
      <c r="H5859" s="84" t="n">
        <v>0.9287037900330989</v>
      </c>
      <c r="I5859" s="84" t="n">
        <v>0.9580414169510042</v>
      </c>
      <c r="J5859" s="84" t="n">
        <v>0.9642890421748065</v>
      </c>
      <c r="K5859" s="84" t="n">
        <v>0.9413405744299274</v>
      </c>
      <c r="L5859" s="84" t="n">
        <v>0.9661689395730545</v>
      </c>
      <c r="M5859" s="84" t="n">
        <v>0.9669304649173396</v>
      </c>
      <c r="N5859" s="84" t="n">
        <v>0.9502457451561801</v>
      </c>
      <c r="O5859" s="84" t="n">
        <v>0.9826767710594463</v>
      </c>
      <c r="P5859" s="84" t="n">
        <v>0.9587577444297878</v>
      </c>
      <c r="Q5859" s="84" t="n">
        <v>0.9963547723595071</v>
      </c>
      <c r="R5859" s="84" t="n">
        <v>0.9771960045766511</v>
      </c>
      <c r="S5859" s="84" t="n">
        <v>0.9745241767698447</v>
      </c>
      <c r="T5859" s="84" t="n">
        <v>0.9958401680809752</v>
      </c>
      <c r="U5859" s="84" t="n">
        <v>0.9658676111006016</v>
      </c>
      <c r="V5859" s="84" t="n">
        <v>0.9418571492943955</v>
      </c>
      <c r="W5859" s="84" t="n">
        <v>0.9857293852120287</v>
      </c>
      <c r="X5859" s="84" t="n">
        <v>0.9751306167390017</v>
      </c>
      <c r="Y5859" s="84" t="n">
        <v>0.9721589921256942</v>
      </c>
      <c r="Z5859" s="84" t="n">
        <v>0.9369931362582082</v>
      </c>
      <c r="AA5859" s="84" t="n">
        <v>0.9677507641802225</v>
      </c>
      <c r="AB5859" s="84" t="n">
        <v>0.9565630914964471</v>
      </c>
      <c r="AC5859" s="84" t="n">
        <v>0.9452046276447775</v>
      </c>
      <c r="AD5859" s="84" t="n">
        <v>0.9578647549369248</v>
      </c>
      <c r="AE5859" s="84" t="n">
        <v>0.9631318526811524</v>
      </c>
      <c r="AF5859" s="84" t="n">
        <v>0.9332152571062288</v>
      </c>
      <c r="AG5859" s="84" t="n">
        <v>0.9785916369850103</v>
      </c>
      <c r="AH5859" s="84" t="n">
        <v>0.9700395218783056</v>
      </c>
      <c r="AI5859" s="84" t="n">
        <v>0.9908734149540883</v>
      </c>
      <c r="AJ5859" s="84" t="n">
        <v>0.9655998727021393</v>
      </c>
      <c r="AK5859" s="84" t="n">
        <v>0.9904491303347233</v>
      </c>
    </row>
    <row r="5860">
      <c r="A5860" s="84" t="n">
        <v>13</v>
      </c>
      <c r="B5860" s="84" t="n">
        <v>0.9518485938452126</v>
      </c>
      <c r="C5860" s="84" t="n">
        <v>0.9889349226078803</v>
      </c>
      <c r="D5860" s="84" t="n">
        <v>0.9915035302287897</v>
      </c>
      <c r="E5860" s="84" t="n">
        <v>0.9597249701909092</v>
      </c>
      <c r="F5860" s="84" t="n">
        <v>0.975385205585376</v>
      </c>
      <c r="G5860" s="84" t="n">
        <v>0.9727948477990422</v>
      </c>
      <c r="H5860" s="84" t="n">
        <v>0.9363258123164423</v>
      </c>
      <c r="I5860" s="84" t="n">
        <v>0.9782336674552476</v>
      </c>
      <c r="J5860" s="84" t="n">
        <v>0.9774909680077745</v>
      </c>
      <c r="K5860" s="84" t="n">
        <v>0.964855301991599</v>
      </c>
      <c r="L5860" s="84" t="n">
        <v>0.9729998103744385</v>
      </c>
      <c r="M5860" s="84" t="n">
        <v>0.9753802377331363</v>
      </c>
      <c r="N5860" s="84" t="n">
        <v>0.9867980015435234</v>
      </c>
      <c r="O5860" s="84" t="n">
        <v>0.9956264143655108</v>
      </c>
      <c r="P5860" s="84" t="n">
        <v>0.9802824857676768</v>
      </c>
      <c r="Q5860" s="84" t="n">
        <v>0.9929222657688791</v>
      </c>
      <c r="R5860" s="84" t="n">
        <v>0.9919626466733652</v>
      </c>
      <c r="S5860" s="84" t="n">
        <v>0.9878785824948534</v>
      </c>
      <c r="T5860" s="84" t="n">
        <v>1</v>
      </c>
      <c r="U5860" s="84" t="n">
        <v>0.9948943763497011</v>
      </c>
      <c r="V5860" s="84" t="n">
        <v>0.9676974821791391</v>
      </c>
      <c r="W5860" s="84" t="n">
        <v>1</v>
      </c>
      <c r="X5860" s="84" t="n">
        <v>0.9850190149911245</v>
      </c>
      <c r="Y5860" s="84" t="n">
        <v>0.9862772460308962</v>
      </c>
      <c r="Z5860" s="84" t="n">
        <v>0.977421065250664</v>
      </c>
      <c r="AA5860" s="84" t="n">
        <v>0.9868115120540532</v>
      </c>
      <c r="AB5860" s="84" t="n">
        <v>0.9873944179893648</v>
      </c>
      <c r="AC5860" s="84" t="n">
        <v>0.969786126883867</v>
      </c>
      <c r="AD5860" s="84" t="n">
        <v>0.9769456287430385</v>
      </c>
      <c r="AE5860" s="84" t="n">
        <v>0.9890432658446077</v>
      </c>
      <c r="AF5860" s="84" t="n">
        <v>0.9554686855119857</v>
      </c>
      <c r="AG5860" s="84" t="n">
        <v>0.9857517985104719</v>
      </c>
      <c r="AH5860" s="84" t="n">
        <v>0.9841909041103445</v>
      </c>
      <c r="AI5860" s="84" t="n">
        <v>0.9931285526891125</v>
      </c>
      <c r="AJ5860" s="84" t="n">
        <v>0.9785611969852501</v>
      </c>
      <c r="AK5860" s="84" t="n">
        <v>0.9786185123699335</v>
      </c>
    </row>
    <row r="5861">
      <c r="A5861" s="84" t="n">
        <v>14</v>
      </c>
      <c r="B5861" s="84" t="n">
        <v>0.9924090640730474</v>
      </c>
      <c r="C5861" s="84" t="n">
        <v>0.9953953030428693</v>
      </c>
      <c r="D5861" s="84" t="n">
        <v>0.9960581040935224</v>
      </c>
      <c r="E5861" s="84" t="n">
        <v>0.9944673017204103</v>
      </c>
      <c r="F5861" s="84" t="n">
        <v>0.9946347817129402</v>
      </c>
      <c r="G5861" s="84" t="n">
        <v>0.9787081467561989</v>
      </c>
      <c r="H5861" s="84" t="n">
        <v>0.9687417447516047</v>
      </c>
      <c r="I5861" s="84" t="n">
        <v>0.9934368978457712</v>
      </c>
      <c r="J5861" s="84" t="n">
        <v>0.9883902982745234</v>
      </c>
      <c r="K5861" s="84" t="n">
        <v>1</v>
      </c>
      <c r="L5861" s="84" t="n">
        <v>1</v>
      </c>
      <c r="M5861" s="84" t="n">
        <v>0.9963399576489574</v>
      </c>
      <c r="N5861" s="84" t="n">
        <v>1</v>
      </c>
      <c r="O5861" s="84" t="n">
        <v>1</v>
      </c>
      <c r="P5861" s="84" t="n">
        <v>1</v>
      </c>
      <c r="Q5861" s="84" t="n">
        <v>1</v>
      </c>
      <c r="R5861" s="84" t="n">
        <v>1</v>
      </c>
      <c r="S5861" s="84" t="n">
        <v>1</v>
      </c>
      <c r="T5861" s="84" t="n">
        <v>0.9898436726381911</v>
      </c>
      <c r="U5861" s="84" t="n">
        <v>1</v>
      </c>
      <c r="V5861" s="84" t="n">
        <v>0.9974248107279602</v>
      </c>
      <c r="W5861" s="84" t="n">
        <v>0.9906534108970689</v>
      </c>
      <c r="X5861" s="84" t="n">
        <v>1</v>
      </c>
      <c r="Y5861" s="84" t="n">
        <v>1</v>
      </c>
      <c r="Z5861" s="84" t="n">
        <v>1</v>
      </c>
      <c r="AA5861" s="84" t="n">
        <v>1</v>
      </c>
      <c r="AB5861" s="84" t="n">
        <v>1</v>
      </c>
      <c r="AC5861" s="84" t="n">
        <v>0.9964809936018064</v>
      </c>
      <c r="AD5861" s="84" t="n">
        <v>0.9994069325244377</v>
      </c>
      <c r="AE5861" s="84" t="n">
        <v>0.996608152785224</v>
      </c>
      <c r="AF5861" s="84" t="n">
        <v>0.9684709977814849</v>
      </c>
      <c r="AG5861" s="84" t="n">
        <v>0.9955442293022861</v>
      </c>
      <c r="AH5861" s="84" t="n">
        <v>0.9928578073799442</v>
      </c>
      <c r="AI5861" s="84" t="n">
        <v>0.9946578487101005</v>
      </c>
      <c r="AJ5861" s="84" t="n">
        <v>0.9904582803260097</v>
      </c>
      <c r="AK5861" s="84" t="n">
        <v>0.9814242260235451</v>
      </c>
    </row>
    <row r="5862">
      <c r="A5862" s="84" t="n">
        <v>15</v>
      </c>
      <c r="B5862" s="84" t="n">
        <v>0.9572866108836213</v>
      </c>
      <c r="C5862" s="84" t="n">
        <v>0.9990094589264249</v>
      </c>
      <c r="D5862" s="84" t="n">
        <v>1</v>
      </c>
      <c r="E5862" s="84" t="n">
        <v>0.9952501998191798</v>
      </c>
      <c r="F5862" s="84" t="n">
        <v>0.9979541576515679</v>
      </c>
      <c r="G5862" s="84" t="n">
        <v>0.984171133539723</v>
      </c>
      <c r="H5862" s="84" t="n">
        <v>0.9874617344956724</v>
      </c>
      <c r="I5862" s="84" t="n">
        <v>0.9988087559612728</v>
      </c>
      <c r="J5862" s="84" t="n">
        <v>1</v>
      </c>
      <c r="K5862" s="84" t="n">
        <v>0.9952225021240484</v>
      </c>
      <c r="L5862" s="84" t="n">
        <v>0.9862225928055104</v>
      </c>
      <c r="M5862" s="84" t="n">
        <v>0.9982997458201743</v>
      </c>
      <c r="N5862" s="84" t="n">
        <v>0.9824087087209065</v>
      </c>
      <c r="O5862" s="84" t="n">
        <v>0.9946628140634999</v>
      </c>
      <c r="P5862" s="84" t="n">
        <v>0.9901960114803721</v>
      </c>
      <c r="Q5862" s="84" t="n">
        <v>0.9974398980263294</v>
      </c>
      <c r="R5862" s="84" t="n">
        <v>0.9942723621890081</v>
      </c>
      <c r="S5862" s="84" t="n">
        <v>0.997003790702817</v>
      </c>
      <c r="T5862" s="84" t="n">
        <v>0.9775527513357356</v>
      </c>
      <c r="U5862" s="84" t="n">
        <v>0.9894543420301664</v>
      </c>
      <c r="V5862" s="84" t="n">
        <v>1</v>
      </c>
      <c r="W5862" s="84" t="n">
        <v>0.9827365058172801</v>
      </c>
      <c r="X5862" s="84" t="n">
        <v>0.9943093412137261</v>
      </c>
      <c r="Y5862" s="84" t="n">
        <v>0.9957116753653625</v>
      </c>
      <c r="Z5862" s="84" t="n">
        <v>0.9911734703961929</v>
      </c>
      <c r="AA5862" s="84" t="n">
        <v>0.998469581205248</v>
      </c>
      <c r="AB5862" s="84" t="n">
        <v>0.9900102074665904</v>
      </c>
      <c r="AC5862" s="84" t="n">
        <v>1</v>
      </c>
      <c r="AD5862" s="84" t="n">
        <v>1</v>
      </c>
      <c r="AE5862" s="84" t="n">
        <v>1</v>
      </c>
      <c r="AF5862" s="84" t="n">
        <v>1</v>
      </c>
      <c r="AG5862" s="84" t="n">
        <v>1</v>
      </c>
      <c r="AH5862" s="84" t="n">
        <v>1</v>
      </c>
      <c r="AI5862" s="84" t="n">
        <v>1</v>
      </c>
      <c r="AJ5862" s="84" t="n">
        <v>1</v>
      </c>
      <c r="AK5862" s="84" t="n">
        <v>1</v>
      </c>
    </row>
    <row r="5863">
      <c r="A5863" s="84" t="n">
        <v>16</v>
      </c>
      <c r="B5863" s="84" t="n">
        <v>0.9980225392587603</v>
      </c>
      <c r="C5863" s="84" t="n">
        <v>0.9992712783382471</v>
      </c>
      <c r="D5863" s="84" t="n">
        <v>0.9878120297850997</v>
      </c>
      <c r="E5863" s="84" t="n">
        <v>0.9964469310831292</v>
      </c>
      <c r="F5863" s="84" t="n">
        <v>0.9984224785035118</v>
      </c>
      <c r="G5863" s="84" t="n">
        <v>1</v>
      </c>
      <c r="H5863" s="84" t="n">
        <v>0.9989520690566098</v>
      </c>
      <c r="I5863" s="84" t="n">
        <v>1</v>
      </c>
      <c r="J5863" s="84" t="n">
        <v>0.9970926143689191</v>
      </c>
      <c r="K5863" s="84" t="n">
        <v>0.9949875432121164</v>
      </c>
      <c r="L5863" s="84" t="n">
        <v>0.9860892248275068</v>
      </c>
      <c r="M5863" s="84" t="n">
        <v>1</v>
      </c>
      <c r="N5863" s="84" t="n">
        <v>0.9693805597302896</v>
      </c>
      <c r="O5863" s="84" t="n">
        <v>0.9896615621772422</v>
      </c>
      <c r="P5863" s="84" t="n">
        <v>0.9737269169486816</v>
      </c>
      <c r="Q5863" s="84" t="n">
        <v>0.9909316271504897</v>
      </c>
      <c r="R5863" s="84" t="n">
        <v>0.9975853033802995</v>
      </c>
      <c r="S5863" s="84" t="n">
        <v>0.9906115580493728</v>
      </c>
      <c r="T5863" s="84" t="n">
        <v>0.9736236863292131</v>
      </c>
      <c r="U5863" s="84" t="n">
        <v>0.9836436534998865</v>
      </c>
      <c r="V5863" s="84" t="n">
        <v>0.9888649461523822</v>
      </c>
      <c r="W5863" s="84" t="n">
        <v>0.9799955496217179</v>
      </c>
      <c r="X5863" s="84" t="n">
        <v>0.9952759845512448</v>
      </c>
      <c r="Y5863" s="84" t="n">
        <v>0.9804549918769955</v>
      </c>
      <c r="Z5863" s="84" t="n">
        <v>0.9888798273709215</v>
      </c>
      <c r="AA5863" s="84" t="n">
        <v>0.9941704685812728</v>
      </c>
      <c r="AB5863" s="84" t="n">
        <v>0.9772599579993366</v>
      </c>
      <c r="AC5863" s="84" t="n">
        <v>0.9876977958141741</v>
      </c>
      <c r="AD5863" s="84" t="n">
        <v>0.995585867893195</v>
      </c>
      <c r="AE5863" s="84" t="n">
        <v>0.9878458534380354</v>
      </c>
      <c r="AF5863" s="84" t="n">
        <v>0.992114437468345</v>
      </c>
      <c r="AG5863" s="84" t="n">
        <v>0.9968578480670418</v>
      </c>
      <c r="AH5863" s="84" t="n">
        <v>0.9941447665383728</v>
      </c>
      <c r="AI5863" s="84" t="n">
        <v>0.9998731963270659</v>
      </c>
      <c r="AJ5863" s="84" t="n">
        <v>0.9895947486742344</v>
      </c>
      <c r="AK5863" s="84" t="n">
        <v>0.9868483232046503</v>
      </c>
    </row>
    <row r="5864">
      <c r="A5864" s="84" t="n">
        <v>17</v>
      </c>
      <c r="B5864" s="84" t="n">
        <v>1</v>
      </c>
      <c r="C5864" s="84" t="n">
        <v>1</v>
      </c>
      <c r="D5864" s="84" t="n">
        <v>0.9883012461900534</v>
      </c>
      <c r="E5864" s="84" t="n">
        <v>1</v>
      </c>
      <c r="F5864" s="84" t="n">
        <v>1</v>
      </c>
      <c r="G5864" s="84" t="n">
        <v>0.9870225582785562</v>
      </c>
      <c r="H5864" s="84" t="n">
        <v>1</v>
      </c>
      <c r="I5864" s="84" t="n">
        <v>0.9929514211489413</v>
      </c>
      <c r="J5864" s="84" t="n">
        <v>0.9768610226443744</v>
      </c>
      <c r="K5864" s="84" t="n">
        <v>0.9622182104062011</v>
      </c>
      <c r="L5864" s="84" t="n">
        <v>0.9615948229821382</v>
      </c>
      <c r="M5864" s="84" t="n">
        <v>0.9649526932884511</v>
      </c>
      <c r="N5864" s="84" t="n">
        <v>0.9319273731670661</v>
      </c>
      <c r="O5864" s="84" t="n">
        <v>0.9766516844875034</v>
      </c>
      <c r="P5864" s="84" t="n">
        <v>0.9359964073985955</v>
      </c>
      <c r="Q5864" s="84" t="n">
        <v>0.9861466450910688</v>
      </c>
      <c r="R5864" s="84" t="n">
        <v>0.9903998717130906</v>
      </c>
      <c r="S5864" s="84" t="n">
        <v>0.9626512738253922</v>
      </c>
      <c r="T5864" s="84" t="n">
        <v>0.9573020936930888</v>
      </c>
      <c r="U5864" s="84" t="n">
        <v>0.9703403874852263</v>
      </c>
      <c r="V5864" s="84" t="n">
        <v>0.9551510847202973</v>
      </c>
      <c r="W5864" s="84" t="n">
        <v>0.966144541928921</v>
      </c>
      <c r="X5864" s="84" t="n">
        <v>0.9848722715447059</v>
      </c>
      <c r="Y5864" s="84" t="n">
        <v>0.9373757226365282</v>
      </c>
      <c r="Z5864" s="84" t="n">
        <v>0.9706372443284113</v>
      </c>
      <c r="AA5864" s="84" t="n">
        <v>0.9807805462350152</v>
      </c>
      <c r="AB5864" s="84" t="n">
        <v>0.939995639790145</v>
      </c>
      <c r="AC5864" s="84" t="n">
        <v>0.9608384742517713</v>
      </c>
      <c r="AD5864" s="84" t="n">
        <v>0.9795044786019016</v>
      </c>
      <c r="AE5864" s="84" t="n">
        <v>0.9556691317922356</v>
      </c>
      <c r="AF5864" s="84" t="n">
        <v>0.9729222949045487</v>
      </c>
      <c r="AG5864" s="84" t="n">
        <v>0.9822113007442276</v>
      </c>
      <c r="AH5864" s="84" t="n">
        <v>0.9875001292127668</v>
      </c>
      <c r="AI5864" s="84" t="n">
        <v>0.8898327503279406</v>
      </c>
      <c r="AJ5864" s="84" t="n">
        <v>0.9524278839476398</v>
      </c>
      <c r="AK5864" s="84" t="n">
        <v>0.972599790376741</v>
      </c>
    </row>
    <row r="5865">
      <c r="A5865" s="84" t="n">
        <v>18</v>
      </c>
      <c r="B5865" s="84" t="n">
        <v>0.958387966416362</v>
      </c>
      <c r="C5865" s="84" t="n">
        <v>0.9904458500900468</v>
      </c>
      <c r="D5865" s="84" t="n">
        <v>0.9722030170917088</v>
      </c>
      <c r="E5865" s="84" t="n">
        <v>0.9992989950077964</v>
      </c>
      <c r="F5865" s="84" t="n">
        <v>0.9919200164071212</v>
      </c>
      <c r="G5865" s="84" t="n">
        <v>0.9704964743498127</v>
      </c>
      <c r="H5865" s="84" t="n">
        <v>0.9191403275682565</v>
      </c>
      <c r="I5865" s="84" t="n">
        <v>0.9278441312320165</v>
      </c>
      <c r="J5865" s="84" t="n">
        <v>0.7779470938012738</v>
      </c>
      <c r="K5865" s="84" t="n">
        <v>0.8471042057645235</v>
      </c>
      <c r="L5865" s="84" t="n">
        <v>0.8890978503902328</v>
      </c>
      <c r="M5865" s="84" t="n">
        <v>0.731184092160316</v>
      </c>
      <c r="N5865" s="84" t="n">
        <v>0.8017693651244975</v>
      </c>
      <c r="O5865" s="84" t="n">
        <v>0.9024469693938907</v>
      </c>
      <c r="P5865" s="84" t="n">
        <v>0.7065553229749209</v>
      </c>
      <c r="Q5865" s="84" t="n">
        <v>0.9251701975326015</v>
      </c>
      <c r="R5865" s="84" t="n">
        <v>0.91043957031759</v>
      </c>
      <c r="S5865" s="84" t="n">
        <v>0.7313964943700839</v>
      </c>
      <c r="T5865" s="84" t="n">
        <v>0.8896873883299105</v>
      </c>
      <c r="U5865" s="84" t="n">
        <v>0.8972368947934872</v>
      </c>
      <c r="V5865" s="84" t="n">
        <v>0.7228725768908205</v>
      </c>
      <c r="W5865" s="84" t="n">
        <v>0.8626184118507213</v>
      </c>
      <c r="X5865" s="84" t="n">
        <v>0.9103159135663292</v>
      </c>
      <c r="Y5865" s="84" t="n">
        <v>0.7038560380232602</v>
      </c>
      <c r="Z5865" s="84" t="n">
        <v>0.8607658138049983</v>
      </c>
      <c r="AA5865" s="84" t="n">
        <v>0.9054389701322044</v>
      </c>
      <c r="AB5865" s="84" t="n">
        <v>0.7098680700082831</v>
      </c>
      <c r="AC5865" s="84" t="n">
        <v>0.8556749194089445</v>
      </c>
      <c r="AD5865" s="84" t="n">
        <v>0.89631631613037</v>
      </c>
      <c r="AE5865" s="84" t="n">
        <v>0.7242860202676423</v>
      </c>
      <c r="AF5865" s="84" t="n">
        <v>0.9521821852322511</v>
      </c>
      <c r="AG5865" s="84" t="n">
        <v>0.9712758270665848</v>
      </c>
      <c r="AH5865" s="84" t="n">
        <v>0.9653540946664416</v>
      </c>
      <c r="AI5865" s="84" t="n">
        <v>0.885017490161784</v>
      </c>
      <c r="AJ5865" s="84" t="n">
        <v>0.9492073829547715</v>
      </c>
      <c r="AK5865" s="84" t="n">
        <v>0.9543605325091936</v>
      </c>
    </row>
    <row r="5866">
      <c r="A5866" s="84" t="n">
        <v>19</v>
      </c>
      <c r="B5866" s="84" t="n">
        <v>0.8827358667276818</v>
      </c>
      <c r="C5866" s="84" t="n">
        <v>0.9048090389673653</v>
      </c>
      <c r="D5866" s="84" t="n">
        <v>0.7188668544311123</v>
      </c>
      <c r="E5866" s="84" t="n">
        <v>0.856775508064833</v>
      </c>
      <c r="F5866" s="84" t="n">
        <v>0.8912394461886256</v>
      </c>
      <c r="G5866" s="84" t="n">
        <v>0.6898214949287061</v>
      </c>
      <c r="H5866" s="84" t="n">
        <v>0.7361389523409942</v>
      </c>
      <c r="I5866" s="84" t="n">
        <v>0.7734485388927033</v>
      </c>
      <c r="J5866" s="84" t="n">
        <v>0.5246668960168533</v>
      </c>
      <c r="K5866" s="84" t="n">
        <v>0.6813451546416281</v>
      </c>
      <c r="L5866" s="84" t="n">
        <v>0.7152272626350032</v>
      </c>
      <c r="M5866" s="84" t="n">
        <v>0.4666678655638448</v>
      </c>
      <c r="N5866" s="84" t="n">
        <v>0.5996839839148626</v>
      </c>
      <c r="O5866" s="84" t="n">
        <v>0.741799320909767</v>
      </c>
      <c r="P5866" s="84" t="n">
        <v>0.4731200918254932</v>
      </c>
      <c r="Q5866" s="84" t="n">
        <v>0.7783529431240198</v>
      </c>
      <c r="R5866" s="84" t="n">
        <v>0.7498250424287692</v>
      </c>
      <c r="S5866" s="84" t="n">
        <v>0.491432751480647</v>
      </c>
      <c r="T5866" s="84" t="n">
        <v>0.7361808937051436</v>
      </c>
      <c r="U5866" s="84" t="n">
        <v>0.7378274246929268</v>
      </c>
      <c r="V5866" s="84" t="n">
        <v>0.4750625638500997</v>
      </c>
      <c r="W5866" s="84" t="n">
        <v>0.71055216479115</v>
      </c>
      <c r="X5866" s="84" t="n">
        <v>0.7450733388395238</v>
      </c>
      <c r="Y5866" s="84" t="n">
        <v>0.4748224280126791</v>
      </c>
      <c r="Z5866" s="84" t="n">
        <v>0.6810143247416968</v>
      </c>
      <c r="AA5866" s="84" t="n">
        <v>0.7273877109684651</v>
      </c>
      <c r="AB5866" s="84" t="n">
        <v>0.464793996906135</v>
      </c>
      <c r="AC5866" s="84" t="n">
        <v>0.6769272307767831</v>
      </c>
      <c r="AD5866" s="84" t="n">
        <v>0.7204442187394569</v>
      </c>
      <c r="AE5866" s="84" t="n">
        <v>0.4900925210508057</v>
      </c>
      <c r="AF5866" s="84" t="n">
        <v>0.8801665567769674</v>
      </c>
      <c r="AG5866" s="84" t="n">
        <v>0.871138393560987</v>
      </c>
      <c r="AH5866" s="84" t="n">
        <v>0.6844389926228125</v>
      </c>
      <c r="AI5866" s="84" t="n">
        <v>0.8148436816790555</v>
      </c>
      <c r="AJ5866" s="84" t="n">
        <v>0.8734645137143051</v>
      </c>
      <c r="AK5866" s="84" t="n">
        <v>0.7022506316034398</v>
      </c>
    </row>
    <row r="5867">
      <c r="A5867" s="84" t="n">
        <v>20</v>
      </c>
      <c r="B5867" s="84" t="n">
        <v>0.7183600353761561</v>
      </c>
      <c r="C5867" s="84" t="n">
        <v>0.7266869147572732</v>
      </c>
      <c r="D5867" s="84" t="n">
        <v>0.4602500096454338</v>
      </c>
      <c r="E5867" s="84" t="n">
        <v>0.6686506636617356</v>
      </c>
      <c r="F5867" s="84" t="n">
        <v>0.7219598732224606</v>
      </c>
      <c r="G5867" s="84" t="n">
        <v>0.4292005281121978</v>
      </c>
      <c r="H5867" s="84" t="n">
        <v>0.4694487824965425</v>
      </c>
      <c r="I5867" s="84" t="n">
        <v>0.5216818829855359</v>
      </c>
      <c r="J5867" s="84" t="n">
        <v>0.3061987970098499</v>
      </c>
      <c r="K5867" s="84" t="n">
        <v>0.4120931468334578</v>
      </c>
      <c r="L5867" s="84" t="n">
        <v>0.4229256103722781</v>
      </c>
      <c r="M5867" s="84" t="n">
        <v>0.2779143112764863</v>
      </c>
      <c r="N5867" s="84" t="n">
        <v>0.3488630732361184</v>
      </c>
      <c r="O5867" s="84" t="n">
        <v>0.4434456824458276</v>
      </c>
      <c r="P5867" s="84" t="n">
        <v>0.2341066586321181</v>
      </c>
      <c r="Q5867" s="84" t="n">
        <v>0.5195815106505375</v>
      </c>
      <c r="R5867" s="84" t="n">
        <v>0.4727539259980325</v>
      </c>
      <c r="S5867" s="84" t="n">
        <v>0.2326233210719124</v>
      </c>
      <c r="T5867" s="84" t="n">
        <v>0.4611411768251467</v>
      </c>
      <c r="U5867" s="84" t="n">
        <v>0.4690283443357406</v>
      </c>
      <c r="V5867" s="84" t="n">
        <v>0.2310665749310133</v>
      </c>
      <c r="W5867" s="84" t="n">
        <v>0.4349918939538432</v>
      </c>
      <c r="X5867" s="84" t="n">
        <v>0.4636596911235424</v>
      </c>
      <c r="Y5867" s="84" t="n">
        <v>0.2445162523416245</v>
      </c>
      <c r="Z5867" s="84" t="n">
        <v>0.3859292863581951</v>
      </c>
      <c r="AA5867" s="84" t="n">
        <v>0.447446701863034</v>
      </c>
      <c r="AB5867" s="84" t="n">
        <v>0.2311775863681538</v>
      </c>
      <c r="AC5867" s="84" t="n">
        <v>0.4221842221531312</v>
      </c>
      <c r="AD5867" s="84" t="n">
        <v>0.4575809239341107</v>
      </c>
      <c r="AE5867" s="84" t="n">
        <v>0.2563999968463213</v>
      </c>
      <c r="AF5867" s="84" t="n">
        <v>0.7383640056374945</v>
      </c>
      <c r="AG5867" s="84" t="n">
        <v>0.6939481288312483</v>
      </c>
      <c r="AH5867" s="84" t="n">
        <v>0.4098432562995531</v>
      </c>
      <c r="AI5867" s="84" t="n">
        <v>0.6661827721906428</v>
      </c>
      <c r="AJ5867" s="84" t="n">
        <v>0.7117496663810171</v>
      </c>
      <c r="AK5867" s="84" t="n">
        <v>0.4378498400700834</v>
      </c>
    </row>
    <row r="5868">
      <c r="A5868" s="84" t="n">
        <v>21</v>
      </c>
      <c r="B5868" s="84" t="n">
        <v>0.4366453824869058</v>
      </c>
      <c r="C5868" s="84" t="n">
        <v>0.4444717888228588</v>
      </c>
      <c r="D5868" s="84" t="n">
        <v>0.305113623210772</v>
      </c>
      <c r="E5868" s="84" t="n">
        <v>0.4053282930856013</v>
      </c>
      <c r="F5868" s="84" t="n">
        <v>0.4371675132274936</v>
      </c>
      <c r="G5868" s="84" t="n">
        <v>0.2856424985324463</v>
      </c>
      <c r="H5868" s="84" t="n">
        <v>0.3570899958043915</v>
      </c>
      <c r="I5868" s="84" t="n">
        <v>0.352002652726667</v>
      </c>
      <c r="J5868" s="84" t="n">
        <v>0.2110851960359501</v>
      </c>
      <c r="K5868" s="84" t="n">
        <v>0.2360107744027632</v>
      </c>
      <c r="L5868" s="84" t="n">
        <v>0.2956792075571789</v>
      </c>
      <c r="M5868" s="84" t="n">
        <v>0.1990944511632641</v>
      </c>
      <c r="N5868" s="84" t="n">
        <v>0.2593590316422276</v>
      </c>
      <c r="O5868" s="84" t="n">
        <v>0.3044415066447366</v>
      </c>
      <c r="P5868" s="84" t="n">
        <v>0.1682584159938506</v>
      </c>
      <c r="Q5868" s="84" t="n">
        <v>0.3723520574760689</v>
      </c>
      <c r="R5868" s="84" t="n">
        <v>0.3486364726139075</v>
      </c>
      <c r="S5868" s="84" t="n">
        <v>0.1666101860846907</v>
      </c>
      <c r="T5868" s="84" t="n">
        <v>0.3270569899556118</v>
      </c>
      <c r="U5868" s="84" t="n">
        <v>0.3433909834691725</v>
      </c>
      <c r="V5868" s="84" t="n">
        <v>0.1662163952596072</v>
      </c>
      <c r="W5868" s="84" t="n">
        <v>0.3093155953970373</v>
      </c>
      <c r="X5868" s="84" t="n">
        <v>0.3344905193594478</v>
      </c>
      <c r="Y5868" s="84" t="n">
        <v>0.1751281776721576</v>
      </c>
      <c r="Z5868" s="84" t="n">
        <v>0.26579360993975</v>
      </c>
      <c r="AA5868" s="84" t="n">
        <v>0.3157151339978824</v>
      </c>
      <c r="AB5868" s="84" t="n">
        <v>0.1662962506905348</v>
      </c>
      <c r="AC5868" s="84" t="n">
        <v>0.2992799986909067</v>
      </c>
      <c r="AD5868" s="84" t="n">
        <v>0.3380203238295931</v>
      </c>
      <c r="AE5868" s="84" t="n">
        <v>0.1798809092055883</v>
      </c>
      <c r="AF5868" s="84" t="n">
        <v>0.4535665916291564</v>
      </c>
      <c r="AG5868" s="84" t="n">
        <v>0.4177596158168288</v>
      </c>
      <c r="AH5868" s="84" t="n">
        <v>0.2608027041647859</v>
      </c>
      <c r="AI5868" s="84" t="n">
        <v>0.405214254481854</v>
      </c>
      <c r="AJ5868" s="84" t="n">
        <v>0.4346207148365753</v>
      </c>
      <c r="AK5868" s="84" t="n">
        <v>0.2918946662196737</v>
      </c>
    </row>
    <row r="5869">
      <c r="A5869" s="84" t="n">
        <v>22</v>
      </c>
      <c r="B5869" s="84" t="n">
        <v>0.3201530279571218</v>
      </c>
      <c r="C5869" s="84" t="n">
        <v>0.3261693471083954</v>
      </c>
      <c r="D5869" s="84" t="n">
        <v>0.2153975847833635</v>
      </c>
      <c r="E5869" s="84" t="n">
        <v>0.2956439418755487</v>
      </c>
      <c r="F5869" s="84" t="n">
        <v>0.3197638690743158</v>
      </c>
      <c r="G5869" s="84" t="n">
        <v>0.2057508220164954</v>
      </c>
      <c r="H5869" s="84" t="n">
        <v>0.1485973847373083</v>
      </c>
      <c r="I5869" s="84" t="n">
        <v>0.1949534675710805</v>
      </c>
      <c r="J5869" s="84" t="n">
        <v>0.1672235671843108</v>
      </c>
      <c r="K5869" s="84" t="n">
        <v>0.1507355601886413</v>
      </c>
      <c r="L5869" s="84" t="n">
        <v>0.1684448063598973</v>
      </c>
      <c r="M5869" s="84" t="n">
        <v>0.1639494615793645</v>
      </c>
      <c r="N5869" s="84" t="n">
        <v>0.123518420731955</v>
      </c>
      <c r="O5869" s="84" t="n">
        <v>0.1528365075504998</v>
      </c>
      <c r="P5869" s="84" t="n">
        <v>0.1387625902896507</v>
      </c>
      <c r="Q5869" s="84" t="n">
        <v>0.1266418630059885</v>
      </c>
      <c r="R5869" s="84" t="n">
        <v>0.1472388854208672</v>
      </c>
      <c r="S5869" s="84" t="n">
        <v>0.1370403764276751</v>
      </c>
      <c r="T5869" s="84" t="n">
        <v>0.1317463802745954</v>
      </c>
      <c r="U5869" s="84" t="n">
        <v>0.1511749105229147</v>
      </c>
      <c r="V5869" s="84" t="n">
        <v>0.1371676684280719</v>
      </c>
      <c r="W5869" s="84" t="n">
        <v>0.1208317439125183</v>
      </c>
      <c r="X5869" s="84" t="n">
        <v>0.1467463237409796</v>
      </c>
      <c r="Y5869" s="84" t="n">
        <v>0.1440466033636492</v>
      </c>
      <c r="Z5869" s="84" t="n">
        <v>0.1306620283916742</v>
      </c>
      <c r="AA5869" s="84" t="n">
        <v>0.1520369787565493</v>
      </c>
      <c r="AB5869" s="84" t="n">
        <v>0.1372335679637618</v>
      </c>
      <c r="AC5869" s="84" t="n">
        <v>0.1244006807285104</v>
      </c>
      <c r="AD5869" s="84" t="n">
        <v>0.1473218127267198</v>
      </c>
      <c r="AE5869" s="84" t="n">
        <v>0.1479558248446813</v>
      </c>
      <c r="AF5869" s="84" t="n">
        <v>0.3083909192723434</v>
      </c>
      <c r="AG5869" s="84" t="n">
        <v>0.3024320396849731</v>
      </c>
      <c r="AH5869" s="84" t="n">
        <v>0.1915515524483235</v>
      </c>
      <c r="AI5869" s="84" t="n">
        <v>0.2948983384346305</v>
      </c>
      <c r="AJ5869" s="84" t="n">
        <v>0.3176104097793273</v>
      </c>
      <c r="AK5869" s="84" t="n">
        <v>0.2101606673699316</v>
      </c>
    </row>
    <row r="5870">
      <c r="A5870" s="84" t="n">
        <v>23</v>
      </c>
      <c r="B5870" s="84" t="n">
        <v>0.1827977512904472</v>
      </c>
      <c r="C5870" s="84" t="n">
        <v>0.186674891662958</v>
      </c>
      <c r="D5870" s="84" t="n">
        <v>0.177903082680659</v>
      </c>
      <c r="E5870" s="84" t="n">
        <v>0.1670652131186205</v>
      </c>
      <c r="F5870" s="84" t="n">
        <v>0.1818287022539413</v>
      </c>
      <c r="G5870" s="84" t="n">
        <v>0.170291741805002</v>
      </c>
      <c r="H5870" s="84" t="n">
        <v>0.140628642021351</v>
      </c>
      <c r="I5870" s="84" t="n">
        <v>0.1552611642317284</v>
      </c>
      <c r="J5870" s="84" t="n">
        <v>0.1540712433484607</v>
      </c>
      <c r="K5870" s="84" t="n">
        <v>0.1431137706741537</v>
      </c>
      <c r="L5870" s="84" t="n">
        <v>0.1595363054939806</v>
      </c>
      <c r="M5870" s="84" t="n">
        <v>0.1566972235584931</v>
      </c>
      <c r="N5870" s="84" t="n">
        <v>0.1172728380519111</v>
      </c>
      <c r="O5870" s="84" t="n">
        <v>0.1446404359411075</v>
      </c>
      <c r="P5870" s="84" t="n">
        <v>0.1327038996606532</v>
      </c>
      <c r="Q5870" s="84" t="n">
        <v>0.1198505158692387</v>
      </c>
      <c r="R5870" s="84" t="n">
        <v>0.1393429941319499</v>
      </c>
      <c r="S5870" s="84" t="n">
        <v>0.1309664888726407</v>
      </c>
      <c r="T5870" s="84" t="n">
        <v>0.1246812962556347</v>
      </c>
      <c r="U5870" s="84" t="n">
        <v>0.1430679443795024</v>
      </c>
      <c r="V5870" s="84" t="n">
        <v>0.1312008156671583</v>
      </c>
      <c r="W5870" s="84" t="n">
        <v>0.1147220102994469</v>
      </c>
      <c r="X5870" s="84" t="n">
        <v>0.1388768467614777</v>
      </c>
      <c r="Y5870" s="84" t="n">
        <v>0.1376621866368228</v>
      </c>
      <c r="Z5870" s="84" t="n">
        <v>0.1240552364927285</v>
      </c>
      <c r="AA5870" s="84" t="n">
        <v>0.143883782997659</v>
      </c>
      <c r="AB5870" s="84" t="n">
        <v>0.1312638485446118</v>
      </c>
      <c r="AC5870" s="84" t="n">
        <v>0.1181104874736136</v>
      </c>
      <c r="AD5870" s="84" t="n">
        <v>0.1394768494704052</v>
      </c>
      <c r="AE5870" s="84" t="n">
        <v>0.141398144060046</v>
      </c>
      <c r="AF5870" s="84" t="n">
        <v>0.1559207448993006</v>
      </c>
      <c r="AG5870" s="84" t="n">
        <v>0.1640619601365681</v>
      </c>
      <c r="AH5870" s="84" t="n">
        <v>0.1583380137068903</v>
      </c>
      <c r="AI5870" s="84" t="n">
        <v>0.1685515959772628</v>
      </c>
      <c r="AJ5870" s="84" t="n">
        <v>0.1811775469567414</v>
      </c>
      <c r="AK5870" s="84" t="n">
        <v>0.1735490709570068</v>
      </c>
    </row>
    <row r="5871">
      <c r="A5871" s="84" t="n">
        <v>24</v>
      </c>
      <c r="B5871" s="84" t="n">
        <v>0.1730669372831966</v>
      </c>
      <c r="C5871" s="84" t="n">
        <v>0.1767886340380775</v>
      </c>
      <c r="D5871" s="84" t="n">
        <v>0.1702013966588218</v>
      </c>
      <c r="E5871" s="84" t="n">
        <v>0.1589687146494757</v>
      </c>
      <c r="F5871" s="84" t="n">
        <v>0.1724073206120813</v>
      </c>
      <c r="G5871" s="84" t="n">
        <v>0.1627772868670825</v>
      </c>
      <c r="H5871" s="84" t="n">
        <v>0.1381578947368421</v>
      </c>
      <c r="I5871" s="84" t="n">
        <v>0.1512090289715401</v>
      </c>
      <c r="J5871" s="84" t="n">
        <v>0.151497608297989</v>
      </c>
      <c r="K5871" s="84" t="n">
        <v>0.1410358218158854</v>
      </c>
      <c r="L5871" s="84" t="n">
        <v>0.1566824707970634</v>
      </c>
      <c r="M5871" s="84" t="n">
        <v>0.155539334113434</v>
      </c>
      <c r="N5871" s="84" t="n">
        <v>0.115570088143304</v>
      </c>
      <c r="O5871" s="84" t="n">
        <v>0.1421044485190058</v>
      </c>
      <c r="P5871" s="84" t="n">
        <v>0.1316030645283331</v>
      </c>
      <c r="Q5871" s="84" t="n">
        <v>0.1177506197466385</v>
      </c>
      <c r="R5871" s="84" t="n">
        <v>0.1368985091239733</v>
      </c>
      <c r="S5871" s="84" t="n">
        <v>0.1298615233052574</v>
      </c>
      <c r="T5871" s="84" t="n">
        <v>0.1224907327280007</v>
      </c>
      <c r="U5871" s="84" t="n">
        <v>0.1351885445617711</v>
      </c>
      <c r="V5871" s="84" t="n">
        <v>0.1435209004621083</v>
      </c>
      <c r="W5871" s="84" t="n">
        <v>0.1130618602581219</v>
      </c>
      <c r="X5871" s="84" t="n">
        <v>0.136440713729432</v>
      </c>
      <c r="Y5871" s="84" t="n">
        <v>0.1365007294009011</v>
      </c>
      <c r="Z5871" s="84" t="n">
        <v>0.1222600246981268</v>
      </c>
      <c r="AA5871" s="84" t="n">
        <v>0.1413598198986241</v>
      </c>
      <c r="AB5871" s="84" t="n">
        <v>0.130179515491866</v>
      </c>
      <c r="AC5871" s="84" t="n">
        <v>0.1164013025478228</v>
      </c>
      <c r="AD5871" s="84" t="n">
        <v>0.1424934075537291</v>
      </c>
      <c r="AE5871" s="84" t="n">
        <v>0.1271142788062275</v>
      </c>
      <c r="AF5871" s="84" t="n">
        <v>0.1479618093381447</v>
      </c>
      <c r="AG5871" s="84" t="n">
        <v>0.155345482406029</v>
      </c>
      <c r="AH5871" s="84" t="n">
        <v>0.1513236555842312</v>
      </c>
      <c r="AI5871" s="84" t="n">
        <v>0.1595791429820726</v>
      </c>
      <c r="AJ5871" s="84" t="n">
        <v>0.1715136354666483</v>
      </c>
      <c r="AK5871" s="84" t="n">
        <v>0.1660287411881731</v>
      </c>
    </row>
    <row r="5881">
      <c r="A5881" s="84" t="inlineStr">
        <is>
          <t>PVVAC-P-240to760-E10-rDXGF-Rt31985-CZ04</t>
        </is>
      </c>
      <c r="B5881" s="83" t="n"/>
      <c r="C5881" s="83" t="n"/>
      <c r="D5881" s="83" t="n">
        <v>2015</v>
      </c>
      <c r="E5881" s="83" t="n"/>
      <c r="F5881" s="84" t="inlineStr">
        <is>
          <t>Source Annual kWh:</t>
        </is>
      </c>
      <c r="G5881" s="162" t="n">
        <v>1616042.492000004</v>
      </c>
      <c r="H5881" s="83" t="inlineStr">
        <is>
          <t>DEER</t>
        </is>
      </c>
      <c r="I5881" s="83" t="n"/>
      <c r="J5881" s="83" t="n"/>
      <c r="K5881" s="83" t="inlineStr">
        <is>
          <t>PDAF</t>
        </is>
      </c>
      <c r="L5881" s="83" t="inlineStr">
        <is>
          <t>Monthly</t>
        </is>
      </c>
      <c r="M5881" s="83" t="n"/>
      <c r="N5881" s="83" t="n"/>
      <c r="O5881" s="83" t="n"/>
      <c r="P5881" s="83" t="n"/>
      <c r="Q5881" s="83" t="n"/>
      <c r="R5881" s="83" t="n"/>
      <c r="S5881" s="83" t="n"/>
      <c r="T5881" s="105" t="n"/>
      <c r="U5881" s="83" t="n"/>
      <c r="V5881" s="83" t="n"/>
      <c r="W5881" s="83" t="n"/>
      <c r="X5881" s="83" t="n"/>
      <c r="Y5881" s="83" t="n"/>
      <c r="Z5881" s="83" t="n"/>
      <c r="AA5881" s="83" t="n"/>
      <c r="AB5881" s="83" t="n"/>
      <c r="AC5881" s="83" t="n"/>
      <c r="AD5881" s="83" t="n"/>
      <c r="AE5881" s="83" t="n"/>
      <c r="AF5881" s="83" t="n"/>
      <c r="AG5881" s="83" t="n"/>
      <c r="AH5881" s="83" t="n"/>
      <c r="AI5881" s="83" t="n"/>
      <c r="AJ5881" s="83" t="n"/>
      <c r="AK5881" s="83" t="n"/>
    </row>
    <row r="5882">
      <c r="A5882" s="83" t="n">
        <v>148</v>
      </c>
      <c r="B5882" s="84" t="inlineStr">
        <is>
          <t>PVVAC-P-240to760-E10-20-MM</t>
        </is>
      </c>
      <c r="C5882" s="83" t="n"/>
      <c r="D5882" s="83" t="n"/>
      <c r="E5882" s="83" t="n"/>
      <c r="F5882" s="83" t="inlineStr">
        <is>
          <t>Source Sample Size:</t>
        </is>
      </c>
      <c r="G5882" s="83" t="n">
        <v>0</v>
      </c>
      <c r="H5882" s="83" t="inlineStr">
        <is>
          <t>DEER</t>
        </is>
      </c>
      <c r="I5882" s="83" t="n"/>
      <c r="J5882" s="83" t="n"/>
      <c r="K5882" s="83" t="inlineStr">
        <is>
          <t>WKWE</t>
        </is>
      </c>
      <c r="L5882" s="83" t="inlineStr">
        <is>
          <t>Monthly</t>
        </is>
      </c>
      <c r="M5882" s="83" t="n"/>
      <c r="N5882" s="83" t="inlineStr">
        <is>
          <t>Weekend Peak3</t>
        </is>
      </c>
      <c r="O5882" s="83" t="n"/>
      <c r="P5882" s="83" t="n"/>
      <c r="Q5882" s="83" t="n"/>
      <c r="R5882" s="83" t="n"/>
      <c r="S5882" s="83" t="n"/>
      <c r="T5882" s="83" t="n"/>
      <c r="U5882" s="83" t="n"/>
      <c r="V5882" s="83" t="n"/>
      <c r="W5882" s="83" t="n"/>
      <c r="X5882" s="83" t="n"/>
      <c r="Y5882" s="83" t="n"/>
      <c r="Z5882" s="83" t="n"/>
      <c r="AA5882" s="83" t="n"/>
      <c r="AB5882" s="83" t="n"/>
      <c r="AC5882" s="83" t="n"/>
      <c r="AD5882" s="83" t="n"/>
      <c r="AE5882" s="83" t="n"/>
      <c r="AF5882" s="83" t="n"/>
      <c r="AG5882" s="83" t="n"/>
      <c r="AH5882" s="83" t="n"/>
      <c r="AI5882" s="83" t="n"/>
      <c r="AJ5882" s="83" t="n"/>
      <c r="AK5882" s="83" t="n"/>
    </row>
    <row r="5883">
      <c r="A5883" s="84" t="n"/>
      <c r="B5883" s="84" t="n">
        <v>1</v>
      </c>
      <c r="C5883" s="84" t="inlineStr">
        <is>
          <t>JANUARY</t>
        </is>
      </c>
      <c r="D5883" s="84" t="inlineStr">
        <is>
          <t>JAN</t>
        </is>
      </c>
      <c r="E5883" s="84" t="n">
        <v>2</v>
      </c>
      <c r="F5883" s="84" t="inlineStr">
        <is>
          <t>FEBRUARY</t>
        </is>
      </c>
      <c r="G5883" s="84" t="inlineStr">
        <is>
          <t>FEB</t>
        </is>
      </c>
      <c r="H5883" s="84" t="n">
        <v>3</v>
      </c>
      <c r="I5883" s="84" t="inlineStr">
        <is>
          <t>MARCH</t>
        </is>
      </c>
      <c r="J5883" s="84" t="inlineStr">
        <is>
          <t>MAR</t>
        </is>
      </c>
      <c r="K5883" s="84" t="n">
        <v>4</v>
      </c>
      <c r="L5883" s="84" t="inlineStr">
        <is>
          <t>APRIL</t>
        </is>
      </c>
      <c r="M5883" s="84" t="inlineStr">
        <is>
          <t>APR</t>
        </is>
      </c>
      <c r="N5883" s="84" t="n">
        <v>5</v>
      </c>
      <c r="O5883" s="84" t="inlineStr">
        <is>
          <t>MAY</t>
        </is>
      </c>
      <c r="P5883" s="84" t="inlineStr">
        <is>
          <t>MAY</t>
        </is>
      </c>
      <c r="Q5883" s="84" t="n">
        <v>6</v>
      </c>
      <c r="R5883" s="84" t="inlineStr">
        <is>
          <t>JUNE</t>
        </is>
      </c>
      <c r="S5883" s="84" t="inlineStr">
        <is>
          <t>JUN</t>
        </is>
      </c>
      <c r="T5883" s="84" t="n">
        <v>7</v>
      </c>
      <c r="U5883" s="84" t="inlineStr">
        <is>
          <t>JULY</t>
        </is>
      </c>
      <c r="V5883" s="84" t="inlineStr">
        <is>
          <t>JUL</t>
        </is>
      </c>
      <c r="W5883" s="84" t="n">
        <v>8</v>
      </c>
      <c r="X5883" s="84" t="inlineStr">
        <is>
          <t>AUGUST</t>
        </is>
      </c>
      <c r="Y5883" s="84" t="inlineStr">
        <is>
          <t>AUG</t>
        </is>
      </c>
      <c r="Z5883" s="84" t="n">
        <v>9</v>
      </c>
      <c r="AA5883" s="84" t="inlineStr">
        <is>
          <t>SEPTEMBER</t>
        </is>
      </c>
      <c r="AB5883" s="84" t="inlineStr">
        <is>
          <t>SEP</t>
        </is>
      </c>
      <c r="AC5883" s="84" t="n">
        <v>10</v>
      </c>
      <c r="AD5883" s="84" t="inlineStr">
        <is>
          <t>OCTOBER</t>
        </is>
      </c>
      <c r="AE5883" s="84" t="inlineStr">
        <is>
          <t>OCT</t>
        </is>
      </c>
      <c r="AF5883" s="84" t="n">
        <v>11</v>
      </c>
      <c r="AG5883" s="84" t="inlineStr">
        <is>
          <t>NOVEMBER</t>
        </is>
      </c>
      <c r="AH5883" s="84" t="inlineStr">
        <is>
          <t>NOV</t>
        </is>
      </c>
      <c r="AI5883" s="84" t="n">
        <v>12</v>
      </c>
      <c r="AJ5883" s="84" t="inlineStr">
        <is>
          <t>DECEMBER</t>
        </is>
      </c>
      <c r="AK5883" s="84" t="inlineStr">
        <is>
          <t>DEC</t>
        </is>
      </c>
    </row>
    <row r="5884">
      <c r="A5884" s="83" t="n"/>
      <c r="B5884" s="84" t="n">
        <v>31</v>
      </c>
      <c r="C5884" s="83" t="n"/>
      <c r="D5884" s="83" t="n"/>
      <c r="E5884" s="84" t="n">
        <v>28</v>
      </c>
      <c r="F5884" s="83" t="n"/>
      <c r="G5884" s="83" t="n"/>
      <c r="H5884" s="84" t="n">
        <v>31</v>
      </c>
      <c r="I5884" s="83" t="n"/>
      <c r="J5884" s="83" t="n"/>
      <c r="K5884" s="84" t="n">
        <v>30</v>
      </c>
      <c r="L5884" s="83" t="n"/>
      <c r="M5884" s="83" t="n"/>
      <c r="N5884" s="84" t="n">
        <v>31</v>
      </c>
      <c r="O5884" s="83" t="n"/>
      <c r="P5884" s="83" t="n"/>
      <c r="Q5884" s="84" t="n">
        <v>30</v>
      </c>
      <c r="R5884" s="83" t="n"/>
      <c r="S5884" s="83" t="n"/>
      <c r="T5884" s="84" t="n">
        <v>31</v>
      </c>
      <c r="U5884" s="83" t="n"/>
      <c r="V5884" s="83" t="n"/>
      <c r="W5884" s="84" t="n">
        <v>31</v>
      </c>
      <c r="X5884" s="83" t="n"/>
      <c r="Y5884" s="83" t="n"/>
      <c r="Z5884" s="84" t="n">
        <v>30</v>
      </c>
      <c r="AA5884" s="83" t="n"/>
      <c r="AB5884" s="83" t="n"/>
      <c r="AC5884" s="84" t="n">
        <v>31</v>
      </c>
      <c r="AD5884" s="83" t="n"/>
      <c r="AE5884" s="83" t="n"/>
      <c r="AF5884" s="84" t="n">
        <v>30</v>
      </c>
      <c r="AG5884" s="83" t="n"/>
      <c r="AH5884" s="83" t="n"/>
      <c r="AI5884" s="84" t="n">
        <v>31</v>
      </c>
      <c r="AJ5884" s="83" t="n"/>
      <c r="AK5884" s="83" t="n"/>
    </row>
    <row r="5885">
      <c r="A5885" s="84" t="inlineStr">
        <is>
          <t>RATIOS</t>
        </is>
      </c>
      <c r="B5885" s="84" t="inlineStr">
        <is>
          <t>E.BKDWN</t>
        </is>
      </c>
      <c r="C5885" s="84" t="inlineStr">
        <is>
          <t>PEAK/AVG</t>
        </is>
      </c>
      <c r="D5885" s="84" t="inlineStr">
        <is>
          <t>END/AVG</t>
        </is>
      </c>
      <c r="E5885" s="84" t="inlineStr">
        <is>
          <t>E.BKDWN</t>
        </is>
      </c>
      <c r="F5885" s="84" t="inlineStr">
        <is>
          <t>PEAK/AVG</t>
        </is>
      </c>
      <c r="G5885" s="84" t="inlineStr">
        <is>
          <t>END/AVG</t>
        </is>
      </c>
      <c r="H5885" s="84" t="inlineStr">
        <is>
          <t>E.BKDWN</t>
        </is>
      </c>
      <c r="I5885" s="84" t="inlineStr">
        <is>
          <t>PEAK/AVG</t>
        </is>
      </c>
      <c r="J5885" s="84" t="inlineStr">
        <is>
          <t>END/AVG</t>
        </is>
      </c>
      <c r="K5885" s="84" t="inlineStr">
        <is>
          <t>E.BKDWN</t>
        </is>
      </c>
      <c r="L5885" s="84" t="inlineStr">
        <is>
          <t>PEAK/AVG</t>
        </is>
      </c>
      <c r="M5885" s="84" t="inlineStr">
        <is>
          <t>END/AVG</t>
        </is>
      </c>
      <c r="N5885" s="84" t="inlineStr">
        <is>
          <t>E.BKDWN</t>
        </is>
      </c>
      <c r="O5885" s="84" t="inlineStr">
        <is>
          <t>PEAK/AVG</t>
        </is>
      </c>
      <c r="P5885" s="84" t="inlineStr">
        <is>
          <t>END/AVG</t>
        </is>
      </c>
      <c r="Q5885" s="84" t="inlineStr">
        <is>
          <t>E.BKDWN</t>
        </is>
      </c>
      <c r="R5885" s="84" t="inlineStr">
        <is>
          <t>PEAK/AVG</t>
        </is>
      </c>
      <c r="S5885" s="84" t="inlineStr">
        <is>
          <t>END/AVG</t>
        </is>
      </c>
      <c r="T5885" s="84" t="inlineStr">
        <is>
          <t>E.BKDWN</t>
        </is>
      </c>
      <c r="U5885" s="84" t="inlineStr">
        <is>
          <t>PEAK/AVG</t>
        </is>
      </c>
      <c r="V5885" s="84" t="inlineStr">
        <is>
          <t>END/AVG</t>
        </is>
      </c>
      <c r="W5885" s="84" t="inlineStr">
        <is>
          <t>E.BKDWN</t>
        </is>
      </c>
      <c r="X5885" s="84" t="inlineStr">
        <is>
          <t>PEAK/AVG</t>
        </is>
      </c>
      <c r="Y5885" s="84" t="inlineStr">
        <is>
          <t>END/AVG</t>
        </is>
      </c>
      <c r="Z5885" s="84" t="inlineStr">
        <is>
          <t>E.BKDWN</t>
        </is>
      </c>
      <c r="AA5885" s="84" t="inlineStr">
        <is>
          <t>PEAK/AVG</t>
        </is>
      </c>
      <c r="AB5885" s="84" t="inlineStr">
        <is>
          <t>END/AVG</t>
        </is>
      </c>
      <c r="AC5885" s="84" t="inlineStr">
        <is>
          <t>E.BKDWN</t>
        </is>
      </c>
      <c r="AD5885" s="84" t="inlineStr">
        <is>
          <t>PEAK/AVG</t>
        </is>
      </c>
      <c r="AE5885" s="84" t="inlineStr">
        <is>
          <t>END/AVG</t>
        </is>
      </c>
      <c r="AF5885" s="84" t="inlineStr">
        <is>
          <t>E.BKDWN</t>
        </is>
      </c>
      <c r="AG5885" s="84" t="inlineStr">
        <is>
          <t>PEAK/AVG</t>
        </is>
      </c>
      <c r="AH5885" s="84" t="inlineStr">
        <is>
          <t>END/AVG</t>
        </is>
      </c>
      <c r="AI5885" s="84" t="inlineStr">
        <is>
          <t>E.BKDWN</t>
        </is>
      </c>
      <c r="AJ5885" s="84" t="inlineStr">
        <is>
          <t>PEAK/AVG</t>
        </is>
      </c>
      <c r="AK5885" s="84" t="inlineStr">
        <is>
          <t>END/AVG</t>
        </is>
      </c>
    </row>
    <row r="5886">
      <c r="A5886" s="83" t="n"/>
      <c r="B5886" s="166" t="n">
        <v>0.06885180403589669</v>
      </c>
      <c r="C5886" s="167" t="n">
        <v>1.125097502345656</v>
      </c>
      <c r="D5886" s="167" t="n">
        <v>0.9098979923213241</v>
      </c>
      <c r="E5886" s="166" t="n">
        <v>0.06481614745440877</v>
      </c>
      <c r="F5886" s="167" t="n">
        <v>1.069241092089137</v>
      </c>
      <c r="G5886" s="167" t="n">
        <v>0.896901446861707</v>
      </c>
      <c r="H5886" s="166" t="n">
        <v>0.08186883888471869</v>
      </c>
      <c r="I5886" s="167" t="n">
        <v>1.080186958053729</v>
      </c>
      <c r="J5886" s="167" t="n">
        <v>0.932362637375647</v>
      </c>
      <c r="K5886" s="166" t="n">
        <v>0.07608723196501302</v>
      </c>
      <c r="L5886" s="167" t="n">
        <v>1.098195817473355</v>
      </c>
      <c r="M5886" s="167" t="n">
        <v>0.9566499728293054</v>
      </c>
      <c r="N5886" s="166" t="n">
        <v>0.08895455700427868</v>
      </c>
      <c r="O5886" s="167" t="n">
        <v>1.205187391396585</v>
      </c>
      <c r="P5886" s="167" t="n">
        <v>0.9250668230926504</v>
      </c>
      <c r="Q5886" s="166" t="n">
        <v>0.09669859231149329</v>
      </c>
      <c r="R5886" s="167" t="n">
        <v>1.241886190807443</v>
      </c>
      <c r="S5886" s="167" t="n">
        <v>0.962663423539814</v>
      </c>
      <c r="T5886" s="166" t="n">
        <v>0.09692266073721439</v>
      </c>
      <c r="U5886" s="167" t="n">
        <v>1.17472365244162</v>
      </c>
      <c r="V5886" s="167" t="n">
        <v>0.9152349896038244</v>
      </c>
      <c r="W5886" s="166" t="n">
        <v>0.1040424469160749</v>
      </c>
      <c r="X5886" s="167" t="n">
        <v>1.155114133884731</v>
      </c>
      <c r="Y5886" s="167" t="n">
        <v>0.940934647135762</v>
      </c>
      <c r="Z5886" s="166" t="n">
        <v>0.08883141534490271</v>
      </c>
      <c r="AA5886" s="167" t="n">
        <v>1.131134637361623</v>
      </c>
      <c r="AB5886" s="167" t="n">
        <v>0.9360931385563728</v>
      </c>
      <c r="AC5886" s="166" t="n">
        <v>0.08828215454306597</v>
      </c>
      <c r="AD5886" s="167" t="n">
        <v>1.235990371018389</v>
      </c>
      <c r="AE5886" s="167" t="n">
        <v>0.9682185600098335</v>
      </c>
      <c r="AF5886" s="166" t="n">
        <v>0.07340789448199996</v>
      </c>
      <c r="AG5886" s="167" t="n">
        <v>1.089544441797238</v>
      </c>
      <c r="AH5886" s="167" t="n">
        <v>0.9240618117561918</v>
      </c>
      <c r="AI5886" s="166" t="n">
        <v>0.07123625632093301</v>
      </c>
      <c r="AJ5886" s="167" t="n">
        <v>1.061049275574551</v>
      </c>
      <c r="AK5886" s="167" t="n">
        <v>0.8696220892786872</v>
      </c>
      <c r="AM5886">
        <f>A5881</f>
        <v/>
      </c>
      <c r="AN5886" s="163">
        <f>1/($B5886*(1/$B5884)*(1/(5/7+2/7*$D5886))*$B5896/SUM($B5888:$B5911))</f>
        <v/>
      </c>
      <c r="AO5886" s="163">
        <f>1/(B5886*(1/B5884)*(1/(5/7+2/7*D5886)))</f>
        <v/>
      </c>
      <c r="AP5886" s="163" t="n"/>
      <c r="AR5886" s="168">
        <f>CHOOSE(AV$3,C5886,F5886,I5886,L5886,O5886,R5886,U5886,X5886,AA5886,AD5886,AG5886,AJ5886)</f>
        <v/>
      </c>
      <c r="AS5886" s="164" t="n"/>
      <c r="AT5886" s="164" t="n"/>
      <c r="AV5886" s="116">
        <f>AN5886/AR5886</f>
        <v/>
      </c>
      <c r="AW5886" s="165">
        <f>AO5886/AR5886</f>
        <v/>
      </c>
      <c r="AX5886" s="163" t="n"/>
    </row>
    <row r="5887">
      <c r="A5887" s="84" t="inlineStr">
        <is>
          <t>HOUR</t>
        </is>
      </c>
      <c r="B5887" s="84" t="inlineStr">
        <is>
          <t>PEAK</t>
        </is>
      </c>
      <c r="C5887" s="84" t="inlineStr">
        <is>
          <t>AVG</t>
        </is>
      </c>
      <c r="D5887" s="84" t="inlineStr">
        <is>
          <t>END</t>
        </is>
      </c>
      <c r="E5887" s="84" t="inlineStr">
        <is>
          <t>PEAK</t>
        </is>
      </c>
      <c r="F5887" s="84" t="inlineStr">
        <is>
          <t>AVG</t>
        </is>
      </c>
      <c r="G5887" s="84" t="inlineStr">
        <is>
          <t>END</t>
        </is>
      </c>
      <c r="H5887" s="84" t="inlineStr">
        <is>
          <t>PEAK</t>
        </is>
      </c>
      <c r="I5887" s="84" t="inlineStr">
        <is>
          <t>AVG</t>
        </is>
      </c>
      <c r="J5887" s="84" t="inlineStr">
        <is>
          <t>END</t>
        </is>
      </c>
      <c r="K5887" s="84" t="inlineStr">
        <is>
          <t>PEAK</t>
        </is>
      </c>
      <c r="L5887" s="84" t="inlineStr">
        <is>
          <t>AVG</t>
        </is>
      </c>
      <c r="M5887" s="84" t="inlineStr">
        <is>
          <t>END</t>
        </is>
      </c>
      <c r="N5887" s="84" t="inlineStr">
        <is>
          <t>PEAK</t>
        </is>
      </c>
      <c r="O5887" s="84" t="inlineStr">
        <is>
          <t>AVG</t>
        </is>
      </c>
      <c r="P5887" s="84" t="inlineStr">
        <is>
          <t>END</t>
        </is>
      </c>
      <c r="Q5887" s="84" t="inlineStr">
        <is>
          <t>PEAK</t>
        </is>
      </c>
      <c r="R5887" s="84" t="inlineStr">
        <is>
          <t>AVG</t>
        </is>
      </c>
      <c r="S5887" s="84" t="inlineStr">
        <is>
          <t>END</t>
        </is>
      </c>
      <c r="T5887" s="84" t="inlineStr">
        <is>
          <t>PEAK</t>
        </is>
      </c>
      <c r="U5887" s="84" t="inlineStr">
        <is>
          <t>AVG</t>
        </is>
      </c>
      <c r="V5887" s="84" t="inlineStr">
        <is>
          <t>END</t>
        </is>
      </c>
      <c r="W5887" s="84" t="inlineStr">
        <is>
          <t>PEAK</t>
        </is>
      </c>
      <c r="X5887" s="84" t="inlineStr">
        <is>
          <t>AVG</t>
        </is>
      </c>
      <c r="Y5887" s="84" t="inlineStr">
        <is>
          <t>END</t>
        </is>
      </c>
      <c r="Z5887" s="84" t="inlineStr">
        <is>
          <t>PEAK</t>
        </is>
      </c>
      <c r="AA5887" s="84" t="inlineStr">
        <is>
          <t>AVG</t>
        </is>
      </c>
      <c r="AB5887" s="84" t="inlineStr">
        <is>
          <t>END</t>
        </is>
      </c>
      <c r="AC5887" s="84" t="inlineStr">
        <is>
          <t>PEAK</t>
        </is>
      </c>
      <c r="AD5887" s="84" t="inlineStr">
        <is>
          <t>AVG</t>
        </is>
      </c>
      <c r="AE5887" s="84" t="inlineStr">
        <is>
          <t>END</t>
        </is>
      </c>
      <c r="AF5887" s="84" t="inlineStr">
        <is>
          <t>PEAK</t>
        </is>
      </c>
      <c r="AG5887" s="84" t="inlineStr">
        <is>
          <t>AVG</t>
        </is>
      </c>
      <c r="AH5887" s="84" t="inlineStr">
        <is>
          <t>END</t>
        </is>
      </c>
      <c r="AI5887" s="84" t="inlineStr">
        <is>
          <t>PEAK</t>
        </is>
      </c>
      <c r="AJ5887" s="84" t="inlineStr">
        <is>
          <t>AVG</t>
        </is>
      </c>
      <c r="AK5887" s="84" t="inlineStr">
        <is>
          <t>END</t>
        </is>
      </c>
    </row>
    <row r="5888">
      <c r="A5888" s="84" t="n">
        <v>1</v>
      </c>
      <c r="B5888" s="84" t="n">
        <v>0.1508268471660724</v>
      </c>
      <c r="C5888" s="84" t="n">
        <v>0.1646961829678476</v>
      </c>
      <c r="D5888" s="84" t="n">
        <v>0.1622642138424185</v>
      </c>
      <c r="E5888" s="84" t="n">
        <v>0.1477940189039822</v>
      </c>
      <c r="F5888" s="84" t="n">
        <v>0.1611861959159626</v>
      </c>
      <c r="G5888" s="84" t="n">
        <v>0.1480659076175503</v>
      </c>
      <c r="H5888" s="84" t="n">
        <v>0.1272171171775438</v>
      </c>
      <c r="I5888" s="84" t="n">
        <v>0.1424356050303502</v>
      </c>
      <c r="J5888" s="84" t="n">
        <v>0.139590905165985</v>
      </c>
      <c r="K5888" s="84" t="n">
        <v>0.133852933122934</v>
      </c>
      <c r="L5888" s="84" t="n">
        <v>0.1497151024267283</v>
      </c>
      <c r="M5888" s="84" t="n">
        <v>0.1459700097323077</v>
      </c>
      <c r="N5888" s="84" t="n">
        <v>0.1079508976746516</v>
      </c>
      <c r="O5888" s="84" t="n">
        <v>0.1299826642265735</v>
      </c>
      <c r="P5888" s="84" t="n">
        <v>0.1183960336327261</v>
      </c>
      <c r="Q5888" s="84" t="n">
        <v>0.09475251283895848</v>
      </c>
      <c r="R5888" s="84" t="n">
        <v>0.1174850147124592</v>
      </c>
      <c r="S5888" s="84" t="n">
        <v>0.1094266202251404</v>
      </c>
      <c r="T5888" s="84" t="n">
        <v>0.09950433549058615</v>
      </c>
      <c r="U5888" s="84" t="n">
        <v>0.117472750417336</v>
      </c>
      <c r="V5888" s="84" t="n">
        <v>0.1052043836406078</v>
      </c>
      <c r="W5888" s="84" t="n">
        <v>0.093203464933632</v>
      </c>
      <c r="X5888" s="84" t="n">
        <v>0.1100478294399387</v>
      </c>
      <c r="Y5888" s="84" t="n">
        <v>0.1074331875863341</v>
      </c>
      <c r="Z5888" s="84" t="n">
        <v>0.1040535785995744</v>
      </c>
      <c r="AA5888" s="84" t="n">
        <v>0.1241563784571526</v>
      </c>
      <c r="AB5888" s="84" t="n">
        <v>0.1068137792279103</v>
      </c>
      <c r="AC5888" s="84" t="n">
        <v>0.1019313889032199</v>
      </c>
      <c r="AD5888" s="84" t="n">
        <v>0.1260801018973301</v>
      </c>
      <c r="AE5888" s="84" t="n">
        <v>0.1265009297027352</v>
      </c>
      <c r="AF5888" s="84" t="n">
        <v>0.1340188120378954</v>
      </c>
      <c r="AG5888" s="84" t="n">
        <v>0.1449779133353018</v>
      </c>
      <c r="AH5888" s="84" t="n">
        <v>0.1407207814296217</v>
      </c>
      <c r="AI5888" s="84" t="n">
        <v>0.1519503578203368</v>
      </c>
      <c r="AJ5888" s="84" t="n">
        <v>0.1605870459222839</v>
      </c>
      <c r="AK5888" s="84" t="n">
        <v>0.157443244075013</v>
      </c>
    </row>
    <row r="5889">
      <c r="A5889" s="84" t="n">
        <v>2</v>
      </c>
      <c r="B5889" s="84" t="n">
        <v>0.1508236663729735</v>
      </c>
      <c r="C5889" s="84" t="n">
        <v>0.1646251688937136</v>
      </c>
      <c r="D5889" s="84" t="n">
        <v>0.1622471751961759</v>
      </c>
      <c r="E5889" s="84" t="n">
        <v>0.1477929858994887</v>
      </c>
      <c r="F5889" s="84" t="n">
        <v>0.1612581962615643</v>
      </c>
      <c r="G5889" s="84" t="n">
        <v>0.1480495580874091</v>
      </c>
      <c r="H5889" s="84" t="n">
        <v>0.1272144342343551</v>
      </c>
      <c r="I5889" s="84" t="n">
        <v>0.142544563907795</v>
      </c>
      <c r="J5889" s="84" t="n">
        <v>0.1397207547367292</v>
      </c>
      <c r="K5889" s="84" t="n">
        <v>0.1338501102338199</v>
      </c>
      <c r="L5889" s="84" t="n">
        <v>0.1499466787616877</v>
      </c>
      <c r="M5889" s="84" t="n">
        <v>0.1464412502248578</v>
      </c>
      <c r="N5889" s="84" t="n">
        <v>0.1079486210460653</v>
      </c>
      <c r="O5889" s="84" t="n">
        <v>0.1300361189359058</v>
      </c>
      <c r="P5889" s="84" t="n">
        <v>0.1183960336327261</v>
      </c>
      <c r="Q5889" s="84" t="n">
        <v>0.09475051455748054</v>
      </c>
      <c r="R5889" s="84" t="n">
        <v>0.1174825370142768</v>
      </c>
      <c r="S5889" s="84" t="n">
        <v>0.1094266202251404</v>
      </c>
      <c r="T5889" s="84" t="n">
        <v>0.09950223699562673</v>
      </c>
      <c r="U5889" s="84" t="n">
        <v>0.1174702729778012</v>
      </c>
      <c r="V5889" s="84" t="n">
        <v>0.1052043836406078</v>
      </c>
      <c r="W5889" s="84" t="n">
        <v>0.093202154543483</v>
      </c>
      <c r="X5889" s="84" t="n">
        <v>0.1100455085881462</v>
      </c>
      <c r="Y5889" s="84" t="n">
        <v>0.1074331875863341</v>
      </c>
      <c r="Z5889" s="84" t="n">
        <v>0.104052115662714</v>
      </c>
      <c r="AA5889" s="84" t="n">
        <v>0.1241537600633601</v>
      </c>
      <c r="AB5889" s="84" t="n">
        <v>0.1068137792279103</v>
      </c>
      <c r="AC5889" s="84" t="n">
        <v>0.1019299558031952</v>
      </c>
      <c r="AD5889" s="84" t="n">
        <v>0.126077462981668</v>
      </c>
      <c r="AE5889" s="84" t="n">
        <v>0.1265009297027352</v>
      </c>
      <c r="AF5889" s="84" t="n">
        <v>0.1347885153111598</v>
      </c>
      <c r="AG5889" s="84" t="n">
        <v>0.1452369333618908</v>
      </c>
      <c r="AH5889" s="84" t="n">
        <v>0.1407043219905207</v>
      </c>
      <c r="AI5889" s="84" t="n">
        <v>0.1519482276203856</v>
      </c>
      <c r="AJ5889" s="84" t="n">
        <v>0.1606487200551424</v>
      </c>
      <c r="AK5889" s="84" t="n">
        <v>0.1574262812111646</v>
      </c>
    </row>
    <row r="5890">
      <c r="A5890" s="84" t="n">
        <v>3</v>
      </c>
      <c r="B5890" s="84" t="n">
        <v>0.1512551939700645</v>
      </c>
      <c r="C5890" s="84" t="n">
        <v>0.1646919050115745</v>
      </c>
      <c r="D5890" s="84" t="n">
        <v>0.1623957077427683</v>
      </c>
      <c r="E5890" s="84" t="n">
        <v>0.1482134187283715</v>
      </c>
      <c r="F5890" s="84" t="n">
        <v>0.1613277077063303</v>
      </c>
      <c r="G5890" s="84" t="n">
        <v>0.1482031676264094</v>
      </c>
      <c r="H5890" s="84" t="n">
        <v>0.1325552798086167</v>
      </c>
      <c r="I5890" s="84" t="n">
        <v>0.1469593100035718</v>
      </c>
      <c r="J5890" s="84" t="n">
        <v>0.1473776274095763</v>
      </c>
      <c r="K5890" s="84" t="n">
        <v>0.1390837466513478</v>
      </c>
      <c r="L5890" s="84" t="n">
        <v>0.1558431446749536</v>
      </c>
      <c r="M5890" s="84" t="n">
        <v>0.1561858578652575</v>
      </c>
      <c r="N5890" s="84" t="n">
        <v>0.1121694904449898</v>
      </c>
      <c r="O5890" s="84" t="n">
        <v>0.1351184282232093</v>
      </c>
      <c r="P5890" s="84" t="n">
        <v>0.1261841630881985</v>
      </c>
      <c r="Q5890" s="84" t="n">
        <v>0.0984553284175609</v>
      </c>
      <c r="R5890" s="84" t="n">
        <v>0.1220761894443525</v>
      </c>
      <c r="S5890" s="84" t="n">
        <v>0.1167395740937052</v>
      </c>
      <c r="T5890" s="84" t="n">
        <v>0.1033928466503824</v>
      </c>
      <c r="U5890" s="84" t="n">
        <v>0.1220634458751532</v>
      </c>
      <c r="V5890" s="84" t="n">
        <v>0.1120977006415581</v>
      </c>
      <c r="W5890" s="84" t="n">
        <v>0.0977079310708574</v>
      </c>
      <c r="X5890" s="84" t="n">
        <v>0.1143483678112445</v>
      </c>
      <c r="Y5890" s="84" t="n">
        <v>0.1146129208464428</v>
      </c>
      <c r="Z5890" s="84" t="n">
        <v>0.1090824240571189</v>
      </c>
      <c r="AA5890" s="84" t="n">
        <v>0.129008262154584</v>
      </c>
      <c r="AB5890" s="84" t="n">
        <v>0.1138125488115316</v>
      </c>
      <c r="AC5890" s="84" t="n">
        <v>0.1068576702379519</v>
      </c>
      <c r="AD5890" s="84" t="n">
        <v>0.1309700126190433</v>
      </c>
      <c r="AE5890" s="84" t="n">
        <v>0.1349549554356264</v>
      </c>
      <c r="AF5890" s="84" t="n">
        <v>0.1351719537838877</v>
      </c>
      <c r="AG5890" s="84" t="n">
        <v>0.1452991045284938</v>
      </c>
      <c r="AH5890" s="84" t="n">
        <v>0.140835352035129</v>
      </c>
      <c r="AI5890" s="84" t="n">
        <v>0.1519450323204587</v>
      </c>
      <c r="AJ5890" s="84" t="n">
        <v>0.1606453532290311</v>
      </c>
      <c r="AK5890" s="84" t="n">
        <v>0.1574238579449006</v>
      </c>
    </row>
    <row r="5891">
      <c r="A5891" s="84" t="n">
        <v>4</v>
      </c>
      <c r="B5891" s="84" t="n">
        <v>0.1571523843755202</v>
      </c>
      <c r="C5891" s="84" t="n">
        <v>0.1710369697558758</v>
      </c>
      <c r="D5891" s="84" t="n">
        <v>0.1728085430290639</v>
      </c>
      <c r="E5891" s="84" t="n">
        <v>0.1539589897216053</v>
      </c>
      <c r="F5891" s="84" t="n">
        <v>0.1675901377659945</v>
      </c>
      <c r="G5891" s="84" t="n">
        <v>0.1578425464203084</v>
      </c>
      <c r="H5891" s="84" t="n">
        <v>0.1454414559438371</v>
      </c>
      <c r="I5891" s="84" t="n">
        <v>0.1594856212512957</v>
      </c>
      <c r="J5891" s="84" t="n">
        <v>0.1613035850256297</v>
      </c>
      <c r="K5891" s="84" t="n">
        <v>0.1526420830663351</v>
      </c>
      <c r="L5891" s="84" t="n">
        <v>0.1709665964733701</v>
      </c>
      <c r="M5891" s="84" t="n">
        <v>0.1721050228240297</v>
      </c>
      <c r="N5891" s="84" t="n">
        <v>0.1231041375447927</v>
      </c>
      <c r="O5891" s="84" t="n">
        <v>0.1482847343218708</v>
      </c>
      <c r="P5891" s="84" t="n">
        <v>0.1389162433248554</v>
      </c>
      <c r="Q5891" s="84" t="n">
        <v>0.1080530743560538</v>
      </c>
      <c r="R5891" s="84" t="n">
        <v>0.1339765738141765</v>
      </c>
      <c r="S5891" s="84" t="n">
        <v>0.1286862961440552</v>
      </c>
      <c r="T5891" s="84" t="n">
        <v>0.1134719179404531</v>
      </c>
      <c r="U5891" s="84" t="n">
        <v>0.1339625879603646</v>
      </c>
      <c r="V5891" s="84" t="n">
        <v>0.1233689482606964</v>
      </c>
      <c r="W5891" s="84" t="n">
        <v>0.1073936798572723</v>
      </c>
      <c r="X5891" s="84" t="n">
        <v>0.1254954189701121</v>
      </c>
      <c r="Y5891" s="84" t="n">
        <v>0.1263420085989144</v>
      </c>
      <c r="Z5891" s="84" t="n">
        <v>0.1198957218605924</v>
      </c>
      <c r="AA5891" s="84" t="n">
        <v>0.1415844075397771</v>
      </c>
      <c r="AB5891" s="84" t="n">
        <v>0.1252562217189886</v>
      </c>
      <c r="AC5891" s="84" t="n">
        <v>0.1174504290701474</v>
      </c>
      <c r="AD5891" s="84" t="n">
        <v>0.1437524174352403</v>
      </c>
      <c r="AE5891" s="84" t="n">
        <v>0.1487657762684373</v>
      </c>
      <c r="AF5891" s="84" t="n">
        <v>0.1404119655414113</v>
      </c>
      <c r="AG5891" s="84" t="n">
        <v>0.150900233722245</v>
      </c>
      <c r="AH5891" s="84" t="n">
        <v>0.1500400513018126</v>
      </c>
      <c r="AI5891" s="84" t="n">
        <v>0.1578691183847972</v>
      </c>
      <c r="AJ5891" s="84" t="n">
        <v>0.1668874488395468</v>
      </c>
      <c r="AK5891" s="84" t="n">
        <v>0.1678281516496183</v>
      </c>
    </row>
    <row r="5892">
      <c r="A5892" s="84" t="n">
        <v>5</v>
      </c>
      <c r="B5892" s="84" t="n">
        <v>0.1724297336297832</v>
      </c>
      <c r="C5892" s="84" t="n">
        <v>0.1875509076796501</v>
      </c>
      <c r="D5892" s="84" t="n">
        <v>0.189928678449261</v>
      </c>
      <c r="E5892" s="84" t="n">
        <v>0.1688435514694489</v>
      </c>
      <c r="F5892" s="84" t="n">
        <v>0.1838865715444322</v>
      </c>
      <c r="G5892" s="84" t="n">
        <v>0.1736034934763473</v>
      </c>
      <c r="H5892" s="84" t="n">
        <v>0.145789344243969</v>
      </c>
      <c r="I5892" s="84" t="n">
        <v>0.1630842680858083</v>
      </c>
      <c r="J5892" s="84" t="n">
        <v>0.1621572560070963</v>
      </c>
      <c r="K5892" s="84" t="n">
        <v>0.1526223228425364</v>
      </c>
      <c r="L5892" s="84" t="n">
        <v>0.1711205990298698</v>
      </c>
      <c r="M5892" s="84" t="n">
        <v>0.1685003789911302</v>
      </c>
      <c r="N5892" s="84" t="n">
        <v>0.1230882011446889</v>
      </c>
      <c r="O5892" s="84" t="n">
        <v>0.1483217414283318</v>
      </c>
      <c r="P5892" s="84" t="n">
        <v>0.1359081428346383</v>
      </c>
      <c r="Q5892" s="84" t="n">
        <v>0.1433453896315835</v>
      </c>
      <c r="R5892" s="84" t="n">
        <v>0.1399287932066922</v>
      </c>
      <c r="S5892" s="84" t="n">
        <v>0.1258617282882259</v>
      </c>
      <c r="T5892" s="84" t="n">
        <v>0.1134572284757372</v>
      </c>
      <c r="U5892" s="84" t="n">
        <v>0.1339452458836216</v>
      </c>
      <c r="V5892" s="84" t="n">
        <v>0.1207064616689756</v>
      </c>
      <c r="W5892" s="84" t="n">
        <v>0.1225712737581924</v>
      </c>
      <c r="X5892" s="84" t="n">
        <v>0.1254791730075654</v>
      </c>
      <c r="Y5892" s="84" t="n">
        <v>0.1338869589626928</v>
      </c>
      <c r="Z5892" s="84" t="n">
        <v>0.1189901639440192</v>
      </c>
      <c r="AA5892" s="84" t="n">
        <v>0.1416171998048923</v>
      </c>
      <c r="AB5892" s="84" t="n">
        <v>0.1225530049407139</v>
      </c>
      <c r="AC5892" s="84" t="n">
        <v>0.1165633401548894</v>
      </c>
      <c r="AD5892" s="84" t="n">
        <v>0.1438369883990755</v>
      </c>
      <c r="AE5892" s="84" t="n">
        <v>0.1455004788569325</v>
      </c>
      <c r="AF5892" s="84" t="n">
        <v>0.1539868180070997</v>
      </c>
      <c r="AG5892" s="84" t="n">
        <v>0.1654815188654509</v>
      </c>
      <c r="AH5892" s="84" t="n">
        <v>0.1650888196516666</v>
      </c>
      <c r="AI5892" s="84" t="n">
        <v>0.1732161439333503</v>
      </c>
      <c r="AJ5892" s="84" t="n">
        <v>0.1830583146525496</v>
      </c>
      <c r="AK5892" s="84" t="n">
        <v>0.1844045045288827</v>
      </c>
    </row>
    <row r="5893">
      <c r="A5893" s="84" t="n">
        <v>6</v>
      </c>
      <c r="B5893" s="84" t="n">
        <v>0.1724074680780906</v>
      </c>
      <c r="C5893" s="84" t="n">
        <v>0.1875269511245207</v>
      </c>
      <c r="D5893" s="84" t="n">
        <v>0.1858512563223564</v>
      </c>
      <c r="E5893" s="84" t="n">
        <v>0.168821858375084</v>
      </c>
      <c r="F5893" s="84" t="n">
        <v>0.183862926986494</v>
      </c>
      <c r="G5893" s="84" t="n">
        <v>0.170038535462321</v>
      </c>
      <c r="H5893" s="84" t="n">
        <v>0.1481744807387037</v>
      </c>
      <c r="I5893" s="84" t="n">
        <v>0.165198998779879</v>
      </c>
      <c r="J5893" s="84" t="n">
        <v>0.1633134732176266</v>
      </c>
      <c r="K5893" s="84" t="n">
        <v>0.1551318712649649</v>
      </c>
      <c r="L5893" s="84" t="n">
        <v>0.1738024762637835</v>
      </c>
      <c r="M5893" s="84" t="n">
        <v>0.1707920069002523</v>
      </c>
      <c r="N5893" s="84" t="n">
        <v>0.2127221040904945</v>
      </c>
      <c r="O5893" s="84" t="n">
        <v>0.1692711902691595</v>
      </c>
      <c r="P5893" s="84" t="n">
        <v>0.1559324091616321</v>
      </c>
      <c r="Q5893" s="84" t="n">
        <v>0.2428451531682753</v>
      </c>
      <c r="R5893" s="84" t="n">
        <v>0.1740387009698724</v>
      </c>
      <c r="S5893" s="84" t="n">
        <v>0.1657994216443473</v>
      </c>
      <c r="T5893" s="84" t="n">
        <v>0.2348474673963833</v>
      </c>
      <c r="U5893" s="84" t="n">
        <v>0.174365460168628</v>
      </c>
      <c r="V5893" s="84" t="n">
        <v>0.1553315668619393</v>
      </c>
      <c r="W5893" s="84" t="n">
        <v>0.2143641036964141</v>
      </c>
      <c r="X5893" s="84" t="n">
        <v>0.1713862845616276</v>
      </c>
      <c r="Y5893" s="84" t="n">
        <v>0.1845406681252695</v>
      </c>
      <c r="Z5893" s="84" t="n">
        <v>0.1363362062975043</v>
      </c>
      <c r="AA5893" s="84" t="n">
        <v>0.145977947638109</v>
      </c>
      <c r="AB5893" s="84" t="n">
        <v>0.1533528915337029</v>
      </c>
      <c r="AC5893" s="84" t="n">
        <v>0.1859217985978549</v>
      </c>
      <c r="AD5893" s="84" t="n">
        <v>0.1582243565883796</v>
      </c>
      <c r="AE5893" s="84" t="n">
        <v>0.1841890362956067</v>
      </c>
      <c r="AF5893" s="84" t="n">
        <v>0.1539670337124381</v>
      </c>
      <c r="AG5893" s="84" t="n">
        <v>0.1654603711284735</v>
      </c>
      <c r="AH5893" s="84" t="n">
        <v>0.1616671927232497</v>
      </c>
      <c r="AI5893" s="84" t="n">
        <v>0.1731937768338625</v>
      </c>
      <c r="AJ5893" s="84" t="n">
        <v>0.18303474686977</v>
      </c>
      <c r="AK5893" s="84" t="n">
        <v>0.1804521572522099</v>
      </c>
    </row>
    <row r="5894">
      <c r="A5894" s="84" t="n">
        <v>7</v>
      </c>
      <c r="B5894" s="84" t="n">
        <v>0.1752351931430583</v>
      </c>
      <c r="C5894" s="84" t="n">
        <v>0.1905694336259683</v>
      </c>
      <c r="D5894" s="84" t="n">
        <v>0.1885052106773048</v>
      </c>
      <c r="E5894" s="84" t="n">
        <v>0.1715768813594339</v>
      </c>
      <c r="F5894" s="84" t="n">
        <v>0.1868657858446609</v>
      </c>
      <c r="G5894" s="84" t="n">
        <v>0.1724601670313626</v>
      </c>
      <c r="H5894" s="84" t="n">
        <v>0.1857052786907237</v>
      </c>
      <c r="I5894" s="84" t="n">
        <v>0.1959128405442811</v>
      </c>
      <c r="J5894" s="84" t="n">
        <v>0.202260494592763</v>
      </c>
      <c r="K5894" s="84" t="n">
        <v>0.1685989342652631</v>
      </c>
      <c r="L5894" s="84" t="n">
        <v>0.1899733171964607</v>
      </c>
      <c r="M5894" s="84" t="n">
        <v>0.1996798947127278</v>
      </c>
      <c r="N5894" s="84" t="n">
        <v>0.2721489400776178</v>
      </c>
      <c r="O5894" s="84" t="n">
        <v>0.2291418353551092</v>
      </c>
      <c r="P5894" s="84" t="n">
        <v>0.2574852918877379</v>
      </c>
      <c r="Q5894" s="84" t="n">
        <v>0.2983760632522697</v>
      </c>
      <c r="R5894" s="84" t="n">
        <v>0.2965094075384417</v>
      </c>
      <c r="S5894" s="84" t="n">
        <v>0.2808792159747312</v>
      </c>
      <c r="T5894" s="84" t="n">
        <v>0.2706533873905635</v>
      </c>
      <c r="U5894" s="84" t="n">
        <v>0.2601779972739157</v>
      </c>
      <c r="V5894" s="84" t="n">
        <v>0.2786420557050274</v>
      </c>
      <c r="W5894" s="84" t="n">
        <v>0.2631243763361885</v>
      </c>
      <c r="X5894" s="84" t="n">
        <v>0.2655577194735601</v>
      </c>
      <c r="Y5894" s="84" t="n">
        <v>0.2767156198053701</v>
      </c>
      <c r="Z5894" s="84" t="n">
        <v>0.219626322037754</v>
      </c>
      <c r="AA5894" s="84" t="n">
        <v>0.2270249660107548</v>
      </c>
      <c r="AB5894" s="84" t="n">
        <v>0.1922290247411143</v>
      </c>
      <c r="AC5894" s="84" t="n">
        <v>0.2331840043107649</v>
      </c>
      <c r="AD5894" s="84" t="n">
        <v>0.2156431401890016</v>
      </c>
      <c r="AE5894" s="84" t="n">
        <v>0.2286028315250593</v>
      </c>
      <c r="AF5894" s="84" t="n">
        <v>0.1564796391344654</v>
      </c>
      <c r="AG5894" s="84" t="n">
        <v>0.1680809414527287</v>
      </c>
      <c r="AH5894" s="84" t="n">
        <v>0.163848552505288</v>
      </c>
      <c r="AI5894" s="84" t="n">
        <v>0.1760343984688123</v>
      </c>
      <c r="AJ5894" s="84" t="n">
        <v>0.186027855282795</v>
      </c>
      <c r="AK5894" s="84" t="n">
        <v>0.1830248582692144</v>
      </c>
    </row>
    <row r="5895">
      <c r="A5895" s="84" t="n">
        <v>8</v>
      </c>
      <c r="B5895" s="84" t="n">
        <v>0.1784520352304644</v>
      </c>
      <c r="C5895" s="84" t="n">
        <v>0.198822809104586</v>
      </c>
      <c r="D5895" s="84" t="n">
        <v>0.2107361991595503</v>
      </c>
      <c r="E5895" s="84" t="n">
        <v>0.1863581426579206</v>
      </c>
      <c r="F5895" s="84" t="n">
        <v>0.1954167602226712</v>
      </c>
      <c r="G5895" s="84" t="n">
        <v>0.1821470735291602</v>
      </c>
      <c r="H5895" s="84" t="n">
        <v>0.3673235405906947</v>
      </c>
      <c r="I5895" s="84" t="n">
        <v>0.3450173296500317</v>
      </c>
      <c r="J5895" s="84" t="n">
        <v>0.3449887223848886</v>
      </c>
      <c r="K5895" s="84" t="n">
        <v>0.4659601916177131</v>
      </c>
      <c r="L5895" s="84" t="n">
        <v>0.4184157860062914</v>
      </c>
      <c r="M5895" s="84" t="n">
        <v>0.4194655379444689</v>
      </c>
      <c r="N5895" s="84" t="n">
        <v>0.4414299352375055</v>
      </c>
      <c r="O5895" s="84" t="n">
        <v>0.4238933778661318</v>
      </c>
      <c r="P5895" s="84" t="n">
        <v>0.4253355789229476</v>
      </c>
      <c r="Q5895" s="84" t="n">
        <v>0.4791159602741641</v>
      </c>
      <c r="R5895" s="84" t="n">
        <v>0.4466950828615479</v>
      </c>
      <c r="S5895" s="84" t="n">
        <v>0.4245580483020718</v>
      </c>
      <c r="T5895" s="84" t="n">
        <v>0.4343164082719874</v>
      </c>
      <c r="U5895" s="84" t="n">
        <v>0.4309607420426895</v>
      </c>
      <c r="V5895" s="84" t="n">
        <v>0.4238446447774668</v>
      </c>
      <c r="W5895" s="84" t="n">
        <v>0.4311432564374554</v>
      </c>
      <c r="X5895" s="84" t="n">
        <v>0.4172979936125738</v>
      </c>
      <c r="Y5895" s="84" t="n">
        <v>0.4336121625451735</v>
      </c>
      <c r="Z5895" s="84" t="n">
        <v>0.3829858980201344</v>
      </c>
      <c r="AA5895" s="84" t="n">
        <v>0.4076876540488348</v>
      </c>
      <c r="AB5895" s="84" t="n">
        <v>0.3677813110877438</v>
      </c>
      <c r="AC5895" s="84" t="n">
        <v>0.3912678349298068</v>
      </c>
      <c r="AD5895" s="84" t="n">
        <v>0.4016937314694714</v>
      </c>
      <c r="AE5895" s="84" t="n">
        <v>0.4333982776563962</v>
      </c>
      <c r="AF5895" s="84" t="n">
        <v>0.2009660388450494</v>
      </c>
      <c r="AG5895" s="84" t="n">
        <v>0.1861387237483839</v>
      </c>
      <c r="AH5895" s="84" t="n">
        <v>0.19274422741652</v>
      </c>
      <c r="AI5895" s="84" t="n">
        <v>0.1797015376848348</v>
      </c>
      <c r="AJ5895" s="84" t="n">
        <v>0.1898279306996998</v>
      </c>
      <c r="AK5895" s="84" t="n">
        <v>0.1909541893629112</v>
      </c>
    </row>
    <row r="5896">
      <c r="A5896" s="84" t="n">
        <v>9</v>
      </c>
      <c r="B5896" s="84" t="n">
        <v>0.4416340370307933</v>
      </c>
      <c r="C5896" s="84" t="n">
        <v>0.4454555441628827</v>
      </c>
      <c r="D5896" s="84" t="n">
        <v>0.448393459382275</v>
      </c>
      <c r="E5896" s="84" t="n">
        <v>0.3870275295697537</v>
      </c>
      <c r="F5896" s="84" t="n">
        <v>0.422327893840557</v>
      </c>
      <c r="G5896" s="84" t="n">
        <v>0.4116621578718234</v>
      </c>
      <c r="H5896" s="84" t="n">
        <v>0.752912558409909</v>
      </c>
      <c r="I5896" s="84" t="n">
        <v>0.7151839520777558</v>
      </c>
      <c r="J5896" s="84" t="n">
        <v>0.6140720302062156</v>
      </c>
      <c r="K5896" s="84" t="n">
        <v>0.7844761799911737</v>
      </c>
      <c r="L5896" s="84" t="n">
        <v>0.7909883314438442</v>
      </c>
      <c r="M5896" s="84" t="n">
        <v>0.7467393694141089</v>
      </c>
      <c r="N5896" s="84" t="n">
        <v>0.7892145479602166</v>
      </c>
      <c r="O5896" s="84" t="n">
        <v>0.7895969185964273</v>
      </c>
      <c r="P5896" s="84" t="n">
        <v>0.7205791674786981</v>
      </c>
      <c r="Q5896" s="84" t="n">
        <v>0.7815745125858429</v>
      </c>
      <c r="R5896" s="84" t="n">
        <v>0.7837641843997591</v>
      </c>
      <c r="S5896" s="84" t="n">
        <v>0.6740442348325869</v>
      </c>
      <c r="T5896" s="84" t="n">
        <v>0.7556953153198527</v>
      </c>
      <c r="U5896" s="84" t="n">
        <v>0.753053219004754</v>
      </c>
      <c r="V5896" s="84" t="n">
        <v>0.6743927358055777</v>
      </c>
      <c r="W5896" s="84" t="n">
        <v>0.7321877029057247</v>
      </c>
      <c r="X5896" s="84" t="n">
        <v>0.7411718665903662</v>
      </c>
      <c r="Y5896" s="84" t="n">
        <v>0.6939358328048787</v>
      </c>
      <c r="Z5896" s="84" t="n">
        <v>0.6978918348373543</v>
      </c>
      <c r="AA5896" s="84" t="n">
        <v>0.7528794850591957</v>
      </c>
      <c r="AB5896" s="84" t="n">
        <v>0.6455868026041652</v>
      </c>
      <c r="AC5896" s="84" t="n">
        <v>0.717130417834643</v>
      </c>
      <c r="AD5896" s="84" t="n">
        <v>0.7611196994551517</v>
      </c>
      <c r="AE5896" s="84" t="n">
        <v>0.7184908136833035</v>
      </c>
      <c r="AF5896" s="84" t="n">
        <v>0.3451878942727293</v>
      </c>
      <c r="AG5896" s="84" t="n">
        <v>0.4008168750672793</v>
      </c>
      <c r="AH5896" s="84" t="n">
        <v>0.4253622528905679</v>
      </c>
      <c r="AI5896" s="84" t="n">
        <v>0.39904716156182</v>
      </c>
      <c r="AJ5896" s="84" t="n">
        <v>0.4208884625602816</v>
      </c>
      <c r="AK5896" s="84" t="n">
        <v>0.4371087687101398</v>
      </c>
    </row>
    <row r="5897">
      <c r="A5897" s="84" t="n">
        <v>10</v>
      </c>
      <c r="B5897" s="84" t="n">
        <v>0.8865326280454768</v>
      </c>
      <c r="C5897" s="84" t="n">
        <v>0.8503309084736389</v>
      </c>
      <c r="D5897" s="84" t="n">
        <v>0.772133294070366</v>
      </c>
      <c r="E5897" s="84" t="n">
        <v>0.7308103920252054</v>
      </c>
      <c r="F5897" s="84" t="n">
        <v>0.7979060521712724</v>
      </c>
      <c r="G5897" s="84" t="n">
        <v>0.7026560382046696</v>
      </c>
      <c r="H5897" s="84" t="n">
        <v>0.8510769781116553</v>
      </c>
      <c r="I5897" s="84" t="n">
        <v>0.887496682079296</v>
      </c>
      <c r="J5897" s="84" t="n">
        <v>0.8743867306167626</v>
      </c>
      <c r="K5897" s="84" t="n">
        <v>0.8891837239741385</v>
      </c>
      <c r="L5897" s="84" t="n">
        <v>0.9453288061925058</v>
      </c>
      <c r="M5897" s="84" t="n">
        <v>0.9129830983793322</v>
      </c>
      <c r="N5897" s="84" t="n">
        <v>0.9205289670632554</v>
      </c>
      <c r="O5897" s="84" t="n">
        <v>0.9238286839615039</v>
      </c>
      <c r="P5897" s="84" t="n">
        <v>0.8907327157716134</v>
      </c>
      <c r="Q5897" s="84" t="n">
        <v>0.9067282137361867</v>
      </c>
      <c r="R5897" s="84" t="n">
        <v>0.9093546508478401</v>
      </c>
      <c r="S5897" s="84" t="n">
        <v>0.8365875574209088</v>
      </c>
      <c r="T5897" s="84" t="n">
        <v>0.8806278137319913</v>
      </c>
      <c r="U5897" s="84" t="n">
        <v>0.8871954213313846</v>
      </c>
      <c r="V5897" s="84" t="n">
        <v>0.8581929514256621</v>
      </c>
      <c r="W5897" s="84" t="n">
        <v>0.8639487427789312</v>
      </c>
      <c r="X5897" s="84" t="n">
        <v>0.8799753812883205</v>
      </c>
      <c r="Y5897" s="84" t="n">
        <v>0.8647346410008762</v>
      </c>
      <c r="Z5897" s="84" t="n">
        <v>0.8369578813163212</v>
      </c>
      <c r="AA5897" s="84" t="n">
        <v>0.8845322002587472</v>
      </c>
      <c r="AB5897" s="84" t="n">
        <v>0.829501061603362</v>
      </c>
      <c r="AC5897" s="84" t="n">
        <v>0.8620877687779095</v>
      </c>
      <c r="AD5897" s="84" t="n">
        <v>0.9026481393005665</v>
      </c>
      <c r="AE5897" s="84" t="n">
        <v>0.8941143725551397</v>
      </c>
      <c r="AF5897" s="84" t="n">
        <v>0.7880602723826321</v>
      </c>
      <c r="AG5897" s="84" t="n">
        <v>0.8177314711240371</v>
      </c>
      <c r="AH5897" s="84" t="n">
        <v>0.7428512783174969</v>
      </c>
      <c r="AI5897" s="84" t="n">
        <v>0.8003129263728338</v>
      </c>
      <c r="AJ5897" s="84" t="n">
        <v>0.8024224007796346</v>
      </c>
      <c r="AK5897" s="84" t="n">
        <v>0.7819819652447073</v>
      </c>
    </row>
    <row r="5898">
      <c r="A5898" s="84" t="n">
        <v>11</v>
      </c>
      <c r="B5898" s="84" t="n">
        <v>0.9879850842008947</v>
      </c>
      <c r="C5898" s="84" t="n">
        <v>0.964556790040644</v>
      </c>
      <c r="D5898" s="84" t="n">
        <v>0.9363684347966198</v>
      </c>
      <c r="E5898" s="84" t="n">
        <v>0.9198140591911576</v>
      </c>
      <c r="F5898" s="84" t="n">
        <v>0.9286149462406307</v>
      </c>
      <c r="G5898" s="84" t="n">
        <v>0.8759025035693305</v>
      </c>
      <c r="H5898" s="84" t="n">
        <v>0.9078650479576096</v>
      </c>
      <c r="I5898" s="84" t="n">
        <v>0.9592504721551354</v>
      </c>
      <c r="J5898" s="84" t="n">
        <v>0.9213000395109023</v>
      </c>
      <c r="K5898" s="84" t="n">
        <v>0.915230521829872</v>
      </c>
      <c r="L5898" s="84" t="n">
        <v>0.9640053374194582</v>
      </c>
      <c r="M5898" s="84" t="n">
        <v>0.9600933102299929</v>
      </c>
      <c r="N5898" s="84" t="n">
        <v>0.9649717925718161</v>
      </c>
      <c r="O5898" s="84" t="n">
        <v>0.9495878230720395</v>
      </c>
      <c r="P5898" s="84" t="n">
        <v>0.9313688602125382</v>
      </c>
      <c r="Q5898" s="84" t="n">
        <v>0.9482098728426883</v>
      </c>
      <c r="R5898" s="84" t="n">
        <v>0.949344023775091</v>
      </c>
      <c r="S5898" s="84" t="n">
        <v>0.8967074111733698</v>
      </c>
      <c r="T5898" s="84" t="n">
        <v>0.9258230996729145</v>
      </c>
      <c r="U5898" s="84" t="n">
        <v>0.9359390441768006</v>
      </c>
      <c r="V5898" s="84" t="n">
        <v>0.9089373573352295</v>
      </c>
      <c r="W5898" s="84" t="n">
        <v>0.9127673277803365</v>
      </c>
      <c r="X5898" s="84" t="n">
        <v>0.919428756591495</v>
      </c>
      <c r="Y5898" s="84" t="n">
        <v>0.9162139401918479</v>
      </c>
      <c r="Z5898" s="84" t="n">
        <v>0.8875220994899471</v>
      </c>
      <c r="AA5898" s="84" t="n">
        <v>0.9236219518155695</v>
      </c>
      <c r="AB5898" s="84" t="n">
        <v>0.8890513371012364</v>
      </c>
      <c r="AC5898" s="84" t="n">
        <v>0.9118106072331423</v>
      </c>
      <c r="AD5898" s="84" t="n">
        <v>0.9379530609788063</v>
      </c>
      <c r="AE5898" s="84" t="n">
        <v>0.9387288401109892</v>
      </c>
      <c r="AF5898" s="84" t="n">
        <v>0.8915302492444283</v>
      </c>
      <c r="AG5898" s="84" t="n">
        <v>0.9446504891248959</v>
      </c>
      <c r="AH5898" s="84" t="n">
        <v>0.9466769037923192</v>
      </c>
      <c r="AI5898" s="84" t="n">
        <v>0.992433529773272</v>
      </c>
      <c r="AJ5898" s="84" t="n">
        <v>0.9423603960856665</v>
      </c>
      <c r="AK5898" s="84" t="n">
        <v>0.9480807125372123</v>
      </c>
    </row>
    <row r="5899">
      <c r="A5899" s="84" t="n">
        <v>12</v>
      </c>
      <c r="B5899" s="84" t="n">
        <v>0.992429712424496</v>
      </c>
      <c r="C5899" s="84" t="n">
        <v>0.9680426399302384</v>
      </c>
      <c r="D5899" s="84" t="n">
        <v>0.9627620386369825</v>
      </c>
      <c r="E5899" s="84" t="n">
        <v>0.9662600072310314</v>
      </c>
      <c r="F5899" s="84" t="n">
        <v>0.9544211145546829</v>
      </c>
      <c r="G5899" s="84" t="n">
        <v>0.9019864679121459</v>
      </c>
      <c r="H5899" s="84" t="n">
        <v>0.9552699711583605</v>
      </c>
      <c r="I5899" s="84" t="n">
        <v>0.9702181799115879</v>
      </c>
      <c r="J5899" s="84" t="n">
        <v>0.944238603983013</v>
      </c>
      <c r="K5899" s="84" t="n">
        <v>0.9508610282279502</v>
      </c>
      <c r="L5899" s="84" t="n">
        <v>0.9732032689189495</v>
      </c>
      <c r="M5899" s="84" t="n">
        <v>0.9694985170915005</v>
      </c>
      <c r="N5899" s="84" t="n">
        <v>0.9852398579990863</v>
      </c>
      <c r="O5899" s="84" t="n">
        <v>0.9749078111859052</v>
      </c>
      <c r="P5899" s="84" t="n">
        <v>0.9589792414032593</v>
      </c>
      <c r="Q5899" s="84" t="n">
        <v>0.9709736293454295</v>
      </c>
      <c r="R5899" s="84" t="n">
        <v>0.9720229583513575</v>
      </c>
      <c r="S5899" s="84" t="n">
        <v>0.9373229777383554</v>
      </c>
      <c r="T5899" s="84" t="n">
        <v>0.9543731235957571</v>
      </c>
      <c r="U5899" s="84" t="n">
        <v>0.9685224415481927</v>
      </c>
      <c r="V5899" s="84" t="n">
        <v>0.9512192867135341</v>
      </c>
      <c r="W5899" s="84" t="n">
        <v>0.9509737181599763</v>
      </c>
      <c r="X5899" s="84" t="n">
        <v>0.9521449201748552</v>
      </c>
      <c r="Y5899" s="84" t="n">
        <v>0.952922790340234</v>
      </c>
      <c r="Z5899" s="84" t="n">
        <v>0.9203072459994162</v>
      </c>
      <c r="AA5899" s="84" t="n">
        <v>0.9576870056846576</v>
      </c>
      <c r="AB5899" s="84" t="n">
        <v>0.9251764944921131</v>
      </c>
      <c r="AC5899" s="84" t="n">
        <v>0.9509091586556376</v>
      </c>
      <c r="AD5899" s="84" t="n">
        <v>0.9640738021773316</v>
      </c>
      <c r="AE5899" s="84" t="n">
        <v>0.9641078129117375</v>
      </c>
      <c r="AF5899" s="84" t="n">
        <v>0.9365894513909301</v>
      </c>
      <c r="AG5899" s="84" t="n">
        <v>0.9718380515842596</v>
      </c>
      <c r="AH5899" s="84" t="n">
        <v>0.9668500441822984</v>
      </c>
      <c r="AI5899" s="84" t="n">
        <v>0.9956096579005388</v>
      </c>
      <c r="AJ5899" s="84" t="n">
        <v>0.96502020707817</v>
      </c>
      <c r="AK5899" s="84" t="n">
        <v>0.9413513021219331</v>
      </c>
    </row>
    <row r="5900">
      <c r="A5900" s="84" t="n">
        <v>13</v>
      </c>
      <c r="B5900" s="84" t="n">
        <v>1</v>
      </c>
      <c r="C5900" s="84" t="n">
        <v>0.9845427172756879</v>
      </c>
      <c r="D5900" s="84" t="n">
        <v>0.9797651259656005</v>
      </c>
      <c r="E5900" s="84" t="n">
        <v>0.9686235215123185</v>
      </c>
      <c r="F5900" s="84" t="n">
        <v>0.9780258500796356</v>
      </c>
      <c r="G5900" s="84" t="n">
        <v>0.9702887212956431</v>
      </c>
      <c r="H5900" s="84" t="n">
        <v>0.9813839515281597</v>
      </c>
      <c r="I5900" s="84" t="n">
        <v>0.9831201125526089</v>
      </c>
      <c r="J5900" s="84" t="n">
        <v>0.9611906780437133</v>
      </c>
      <c r="K5900" s="84" t="n">
        <v>0.9700820802058073</v>
      </c>
      <c r="L5900" s="84" t="n">
        <v>0.9863203937312944</v>
      </c>
      <c r="M5900" s="84" t="n">
        <v>0.9861168553422374</v>
      </c>
      <c r="N5900" s="84" t="n">
        <v>0.9900837647544504</v>
      </c>
      <c r="O5900" s="84" t="n">
        <v>0.984863271077329</v>
      </c>
      <c r="P5900" s="84" t="n">
        <v>0.9833161014722734</v>
      </c>
      <c r="Q5900" s="84" t="n">
        <v>0.9959128482838091</v>
      </c>
      <c r="R5900" s="84" t="n">
        <v>0.9899415589834637</v>
      </c>
      <c r="S5900" s="84" t="n">
        <v>0.9706824164016471</v>
      </c>
      <c r="T5900" s="84" t="n">
        <v>0.9801965030679998</v>
      </c>
      <c r="U5900" s="84" t="n">
        <v>0.9898181739558942</v>
      </c>
      <c r="V5900" s="84" t="n">
        <v>0.9779501952952405</v>
      </c>
      <c r="W5900" s="84" t="n">
        <v>0.9743124219089372</v>
      </c>
      <c r="X5900" s="84" t="n">
        <v>0.9794137130512107</v>
      </c>
      <c r="Y5900" s="84" t="n">
        <v>0.9804862598392818</v>
      </c>
      <c r="Z5900" s="84" t="n">
        <v>0.9448297251214787</v>
      </c>
      <c r="AA5900" s="84" t="n">
        <v>0.9815941878640191</v>
      </c>
      <c r="AB5900" s="84" t="n">
        <v>0.9703455021338353</v>
      </c>
      <c r="AC5900" s="84" t="n">
        <v>0.9746405785138179</v>
      </c>
      <c r="AD5900" s="84" t="n">
        <v>0.9832455244618685</v>
      </c>
      <c r="AE5900" s="84" t="n">
        <v>0.9843229561731046</v>
      </c>
      <c r="AF5900" s="84" t="n">
        <v>0.9609354391359726</v>
      </c>
      <c r="AG5900" s="84" t="n">
        <v>0.9903709424369732</v>
      </c>
      <c r="AH5900" s="84" t="n">
        <v>0.978421352604432</v>
      </c>
      <c r="AI5900" s="84" t="n">
        <v>0.9963637486832703</v>
      </c>
      <c r="AJ5900" s="84" t="n">
        <v>0.9789365236969459</v>
      </c>
      <c r="AK5900" s="84" t="n">
        <v>0.9777245287453902</v>
      </c>
    </row>
    <row r="5901">
      <c r="A5901" s="84" t="n">
        <v>14</v>
      </c>
      <c r="B5901" s="84" t="n">
        <v>0.9984700385194044</v>
      </c>
      <c r="C5901" s="84" t="n">
        <v>0.991249354884194</v>
      </c>
      <c r="D5901" s="84" t="n">
        <v>0.9985491222319146</v>
      </c>
      <c r="E5901" s="84" t="n">
        <v>0.9814782294302979</v>
      </c>
      <c r="F5901" s="84" t="n">
        <v>0.9952316215562278</v>
      </c>
      <c r="G5901" s="84" t="n">
        <v>0.9766753040347218</v>
      </c>
      <c r="H5901" s="84" t="n">
        <v>1</v>
      </c>
      <c r="I5901" s="84" t="n">
        <v>0.9976874229232002</v>
      </c>
      <c r="J5901" s="84" t="n">
        <v>0.9855745957982383</v>
      </c>
      <c r="K5901" s="84" t="n">
        <v>0.9920036961028134</v>
      </c>
      <c r="L5901" s="84" t="n">
        <v>1</v>
      </c>
      <c r="M5901" s="84" t="n">
        <v>0.997255581470793</v>
      </c>
      <c r="N5901" s="84" t="n">
        <v>0.9962299030611547</v>
      </c>
      <c r="O5901" s="84" t="n">
        <v>0.9981976168519945</v>
      </c>
      <c r="P5901" s="84" t="n">
        <v>0.9972457694286059</v>
      </c>
      <c r="Q5901" s="84" t="n">
        <v>1</v>
      </c>
      <c r="R5901" s="84" t="n">
        <v>1</v>
      </c>
      <c r="S5901" s="84" t="n">
        <v>0.9905311208705623</v>
      </c>
      <c r="T5901" s="84" t="n">
        <v>1</v>
      </c>
      <c r="U5901" s="84" t="n">
        <v>1</v>
      </c>
      <c r="V5901" s="84" t="n">
        <v>0.9950698318136151</v>
      </c>
      <c r="W5901" s="84" t="n">
        <v>0.9919011336840375</v>
      </c>
      <c r="X5901" s="84" t="n">
        <v>0.992898967132539</v>
      </c>
      <c r="Y5901" s="84" t="n">
        <v>0.9973616915804996</v>
      </c>
      <c r="Z5901" s="84" t="n">
        <v>0.9739055952214632</v>
      </c>
      <c r="AA5901" s="84" t="n">
        <v>0.9886549984389386</v>
      </c>
      <c r="AB5901" s="84" t="n">
        <v>0.9873935463460057</v>
      </c>
      <c r="AC5901" s="84" t="n">
        <v>0.9954470412216889</v>
      </c>
      <c r="AD5901" s="84" t="n">
        <v>0.9986131869882858</v>
      </c>
      <c r="AE5901" s="84" t="n">
        <v>0.9977534777521971</v>
      </c>
      <c r="AF5901" s="84" t="n">
        <v>0.984201769658052</v>
      </c>
      <c r="AG5901" s="84" t="n">
        <v>0.9952962980806921</v>
      </c>
      <c r="AH5901" s="84" t="n">
        <v>0.9953271329658036</v>
      </c>
      <c r="AI5901" s="84" t="n">
        <v>0.9960665857900752</v>
      </c>
      <c r="AJ5901" s="84" t="n">
        <v>0.9974505474459255</v>
      </c>
      <c r="AK5901" s="84" t="n">
        <v>0.9968760059079232</v>
      </c>
    </row>
    <row r="5902">
      <c r="A5902" s="84" t="n">
        <v>15</v>
      </c>
      <c r="B5902" s="84" t="n">
        <v>0.9965647434531326</v>
      </c>
      <c r="C5902" s="84" t="n">
        <v>1</v>
      </c>
      <c r="D5902" s="84" t="n">
        <v>1</v>
      </c>
      <c r="E5902" s="84" t="n">
        <v>0.9959547544031816</v>
      </c>
      <c r="F5902" s="84" t="n">
        <v>1</v>
      </c>
      <c r="G5902" s="84" t="n">
        <v>1</v>
      </c>
      <c r="H5902" s="84" t="n">
        <v>0.9963610347217565</v>
      </c>
      <c r="I5902" s="84" t="n">
        <v>0.9996753080068114</v>
      </c>
      <c r="J5902" s="84" t="n">
        <v>1</v>
      </c>
      <c r="K5902" s="84" t="n">
        <v>0.9967565004079074</v>
      </c>
      <c r="L5902" s="84" t="n">
        <v>0.9998949462114582</v>
      </c>
      <c r="M5902" s="84" t="n">
        <v>1</v>
      </c>
      <c r="N5902" s="84" t="n">
        <v>0.999257060204684</v>
      </c>
      <c r="O5902" s="84" t="n">
        <v>1</v>
      </c>
      <c r="P5902" s="84" t="n">
        <v>1</v>
      </c>
      <c r="Q5902" s="84" t="n">
        <v>0.998814352989762</v>
      </c>
      <c r="R5902" s="84" t="n">
        <v>0.9992774131119112</v>
      </c>
      <c r="S5902" s="84" t="n">
        <v>1</v>
      </c>
      <c r="T5902" s="84" t="n">
        <v>0.9943795310003667</v>
      </c>
      <c r="U5902" s="84" t="n">
        <v>0.9970479055726171</v>
      </c>
      <c r="V5902" s="84" t="n">
        <v>1</v>
      </c>
      <c r="W5902" s="84" t="n">
        <v>0.997322217730496</v>
      </c>
      <c r="X5902" s="84" t="n">
        <v>0.9951636764149073</v>
      </c>
      <c r="Y5902" s="84" t="n">
        <v>1</v>
      </c>
      <c r="Z5902" s="84" t="n">
        <v>0.9875423611654631</v>
      </c>
      <c r="AA5902" s="84" t="n">
        <v>0.9984107596533943</v>
      </c>
      <c r="AB5902" s="84" t="n">
        <v>1</v>
      </c>
      <c r="AC5902" s="84" t="n">
        <v>1</v>
      </c>
      <c r="AD5902" s="84" t="n">
        <v>0.9988044455424567</v>
      </c>
      <c r="AE5902" s="84" t="n">
        <v>1</v>
      </c>
      <c r="AF5902" s="84" t="n">
        <v>1</v>
      </c>
      <c r="AG5902" s="84" t="n">
        <v>1</v>
      </c>
      <c r="AH5902" s="84" t="n">
        <v>1</v>
      </c>
      <c r="AI5902" s="84" t="n">
        <v>0.9539631837542429</v>
      </c>
      <c r="AJ5902" s="84" t="n">
        <v>1</v>
      </c>
      <c r="AK5902" s="84" t="n">
        <v>1</v>
      </c>
    </row>
    <row r="5903">
      <c r="A5903" s="84" t="n">
        <v>16</v>
      </c>
      <c r="B5903" s="84" t="n">
        <v>0.9497890604043212</v>
      </c>
      <c r="C5903" s="84" t="n">
        <v>0.9917088073879275</v>
      </c>
      <c r="D5903" s="84" t="n">
        <v>0.9830791426597697</v>
      </c>
      <c r="E5903" s="84" t="n">
        <v>1</v>
      </c>
      <c r="F5903" s="84" t="n">
        <v>0.9780699391801525</v>
      </c>
      <c r="G5903" s="84" t="n">
        <v>0.9863158234935144</v>
      </c>
      <c r="H5903" s="84" t="n">
        <v>0.999109262861359</v>
      </c>
      <c r="I5903" s="84" t="n">
        <v>1</v>
      </c>
      <c r="J5903" s="84" t="n">
        <v>0.9871936269699849</v>
      </c>
      <c r="K5903" s="84" t="n">
        <v>1</v>
      </c>
      <c r="L5903" s="84" t="n">
        <v>0.9998043480532203</v>
      </c>
      <c r="M5903" s="84" t="n">
        <v>0.9939388325228201</v>
      </c>
      <c r="N5903" s="84" t="n">
        <v>1</v>
      </c>
      <c r="O5903" s="84" t="n">
        <v>0.9971885564158263</v>
      </c>
      <c r="P5903" s="84" t="n">
        <v>0.9913895581065972</v>
      </c>
      <c r="Q5903" s="84" t="n">
        <v>0.9958389118691259</v>
      </c>
      <c r="R5903" s="84" t="n">
        <v>0.9978085885803567</v>
      </c>
      <c r="S5903" s="84" t="n">
        <v>0.9961009309939497</v>
      </c>
      <c r="T5903" s="84" t="n">
        <v>0.9914332440773477</v>
      </c>
      <c r="U5903" s="84" t="n">
        <v>0.9943786896957433</v>
      </c>
      <c r="V5903" s="84" t="n">
        <v>0.9953482617839912</v>
      </c>
      <c r="W5903" s="84" t="n">
        <v>1</v>
      </c>
      <c r="X5903" s="84" t="n">
        <v>1</v>
      </c>
      <c r="Y5903" s="84" t="n">
        <v>0.989845061401559</v>
      </c>
      <c r="Z5903" s="84" t="n">
        <v>1</v>
      </c>
      <c r="AA5903" s="84" t="n">
        <v>1</v>
      </c>
      <c r="AB5903" s="84" t="n">
        <v>0.9951520435209069</v>
      </c>
      <c r="AC5903" s="84" t="n">
        <v>0.9936334531404954</v>
      </c>
      <c r="AD5903" s="84" t="n">
        <v>1</v>
      </c>
      <c r="AE5903" s="84" t="n">
        <v>0.987988116167046</v>
      </c>
      <c r="AF5903" s="84" t="n">
        <v>0.9891224063731807</v>
      </c>
      <c r="AG5903" s="84" t="n">
        <v>0.9917172423541789</v>
      </c>
      <c r="AH5903" s="84" t="n">
        <v>0.9937612271125044</v>
      </c>
      <c r="AI5903" s="84" t="n">
        <v>0.9542070916486575</v>
      </c>
      <c r="AJ5903" s="84" t="n">
        <v>0.985550806630321</v>
      </c>
      <c r="AK5903" s="84" t="n">
        <v>0.9815488467877788</v>
      </c>
    </row>
    <row r="5904">
      <c r="A5904" s="84" t="n">
        <v>17</v>
      </c>
      <c r="B5904" s="84" t="n">
        <v>0.9505057991159516</v>
      </c>
      <c r="C5904" s="84" t="n">
        <v>0.9846144158228255</v>
      </c>
      <c r="D5904" s="84" t="n">
        <v>0.9835806715078647</v>
      </c>
      <c r="E5904" s="84" t="n">
        <v>0.9897185062755022</v>
      </c>
      <c r="F5904" s="84" t="n">
        <v>0.9762983751210891</v>
      </c>
      <c r="G5904" s="84" t="n">
        <v>0.9677986498329878</v>
      </c>
      <c r="H5904" s="84" t="n">
        <v>0.9818570438437633</v>
      </c>
      <c r="I5904" s="84" t="n">
        <v>0.992895416954766</v>
      </c>
      <c r="J5904" s="84" t="n">
        <v>0.9639165377983271</v>
      </c>
      <c r="K5904" s="84" t="n">
        <v>0.9899608653472484</v>
      </c>
      <c r="L5904" s="84" t="n">
        <v>0.981547745730329</v>
      </c>
      <c r="M5904" s="84" t="n">
        <v>0.9552998027401134</v>
      </c>
      <c r="N5904" s="84" t="n">
        <v>0.9921729509204409</v>
      </c>
      <c r="O5904" s="84" t="n">
        <v>0.9878853810416157</v>
      </c>
      <c r="P5904" s="84" t="n">
        <v>0.959446676626494</v>
      </c>
      <c r="Q5904" s="84" t="n">
        <v>0.9775426466572079</v>
      </c>
      <c r="R5904" s="84" t="n">
        <v>0.98688227746413</v>
      </c>
      <c r="S5904" s="84" t="n">
        <v>0.9619332367003441</v>
      </c>
      <c r="T5904" s="84" t="n">
        <v>0.9759995131491694</v>
      </c>
      <c r="U5904" s="84" t="n">
        <v>0.9832123066583663</v>
      </c>
      <c r="V5904" s="84" t="n">
        <v>0.9510259627790248</v>
      </c>
      <c r="W5904" s="84" t="n">
        <v>0.9872597317762405</v>
      </c>
      <c r="X5904" s="84" t="n">
        <v>0.9926647821350114</v>
      </c>
      <c r="Y5904" s="84" t="n">
        <v>0.9503291145320384</v>
      </c>
      <c r="Z5904" s="84" t="n">
        <v>0.9802115845581162</v>
      </c>
      <c r="AA5904" s="84" t="n">
        <v>0.9841932554165839</v>
      </c>
      <c r="AB5904" s="84" t="n">
        <v>0.9545623822760414</v>
      </c>
      <c r="AC5904" s="84" t="n">
        <v>0.9669641782317838</v>
      </c>
      <c r="AD5904" s="84" t="n">
        <v>0.9875210704849348</v>
      </c>
      <c r="AE5904" s="84" t="n">
        <v>0.9536784838064545</v>
      </c>
      <c r="AF5904" s="84" t="n">
        <v>0.9646002441947226</v>
      </c>
      <c r="AG5904" s="84" t="n">
        <v>0.9779228756342929</v>
      </c>
      <c r="AH5904" s="84" t="n">
        <v>0.9799027021235259</v>
      </c>
      <c r="AI5904" s="84" t="n">
        <v>1</v>
      </c>
      <c r="AJ5904" s="84" t="n">
        <v>0.9800131428648385</v>
      </c>
      <c r="AK5904" s="84" t="n">
        <v>0.9640964831540587</v>
      </c>
    </row>
    <row r="5905">
      <c r="A5905" s="84" t="n">
        <v>18</v>
      </c>
      <c r="B5905" s="84" t="n">
        <v>0.9447687086298097</v>
      </c>
      <c r="C5905" s="84" t="n">
        <v>0.9585347965540889</v>
      </c>
      <c r="D5905" s="84" t="n">
        <v>0.9687051925274426</v>
      </c>
      <c r="E5905" s="84" t="n">
        <v>0.9809710242239554</v>
      </c>
      <c r="F5905" s="84" t="n">
        <v>0.9709013714376934</v>
      </c>
      <c r="G5905" s="84" t="n">
        <v>0.9353782920064104</v>
      </c>
      <c r="H5905" s="84" t="n">
        <v>0.9089847295816845</v>
      </c>
      <c r="I5905" s="84" t="n">
        <v>0.9243991969266496</v>
      </c>
      <c r="J5905" s="84" t="n">
        <v>0.7712560803615117</v>
      </c>
      <c r="K5905" s="84" t="n">
        <v>0.902719477276213</v>
      </c>
      <c r="L5905" s="84" t="n">
        <v>0.896265967567577</v>
      </c>
      <c r="M5905" s="84" t="n">
        <v>0.7322862005716384</v>
      </c>
      <c r="N5905" s="84" t="n">
        <v>0.9216824588802931</v>
      </c>
      <c r="O5905" s="84" t="n">
        <v>0.9134782074744487</v>
      </c>
      <c r="P5905" s="84" t="n">
        <v>0.7391124088323139</v>
      </c>
      <c r="Q5905" s="84" t="n">
        <v>0.9031572847351276</v>
      </c>
      <c r="R5905" s="84" t="n">
        <v>0.9118502560306894</v>
      </c>
      <c r="S5905" s="84" t="n">
        <v>0.757036684478867</v>
      </c>
      <c r="T5905" s="84" t="n">
        <v>0.9001662008007858</v>
      </c>
      <c r="U5905" s="84" t="n">
        <v>0.909510732718508</v>
      </c>
      <c r="V5905" s="84" t="n">
        <v>0.7362147934955062</v>
      </c>
      <c r="W5905" s="84" t="n">
        <v>0.8929614358731097</v>
      </c>
      <c r="X5905" s="84" t="n">
        <v>0.9217661858966919</v>
      </c>
      <c r="Y5905" s="84" t="n">
        <v>0.7452984528343181</v>
      </c>
      <c r="Z5905" s="84" t="n">
        <v>0.8759305192767534</v>
      </c>
      <c r="AA5905" s="84" t="n">
        <v>0.9017740740112694</v>
      </c>
      <c r="AB5905" s="84" t="n">
        <v>0.7378224804829793</v>
      </c>
      <c r="AC5905" s="84" t="n">
        <v>0.857190865993683</v>
      </c>
      <c r="AD5905" s="84" t="n">
        <v>0.9011277468912943</v>
      </c>
      <c r="AE5905" s="84" t="n">
        <v>0.7395587402283397</v>
      </c>
      <c r="AF5905" s="84" t="n">
        <v>0.9285692751788123</v>
      </c>
      <c r="AG5905" s="84" t="n">
        <v>0.9647098331729764</v>
      </c>
      <c r="AH5905" s="84" t="n">
        <v>0.9523747743281804</v>
      </c>
      <c r="AI5905" s="84" t="n">
        <v>0.9975066009570989</v>
      </c>
      <c r="AJ5905" s="84" t="n">
        <v>0.9505163793029567</v>
      </c>
      <c r="AK5905" s="84" t="n">
        <v>0.9318072679409548</v>
      </c>
    </row>
    <row r="5906">
      <c r="A5906" s="84" t="n">
        <v>19</v>
      </c>
      <c r="B5906" s="84" t="n">
        <v>0.9263222291846248</v>
      </c>
      <c r="C5906" s="84" t="n">
        <v>0.8859833960538762</v>
      </c>
      <c r="D5906" s="84" t="n">
        <v>0.6978499821279417</v>
      </c>
      <c r="E5906" s="84" t="n">
        <v>0.9048396260523732</v>
      </c>
      <c r="F5906" s="84" t="n">
        <v>0.8908956540769171</v>
      </c>
      <c r="G5906" s="84" t="n">
        <v>0.671382809039389</v>
      </c>
      <c r="H5906" s="84" t="n">
        <v>0.7123589777986451</v>
      </c>
      <c r="I5906" s="84" t="n">
        <v>0.7782555765645021</v>
      </c>
      <c r="J5906" s="84" t="n">
        <v>0.5272873803225242</v>
      </c>
      <c r="K5906" s="84" t="n">
        <v>0.7314246839069914</v>
      </c>
      <c r="L5906" s="84" t="n">
        <v>0.7253005160946269</v>
      </c>
      <c r="M5906" s="84" t="n">
        <v>0.4774588683155729</v>
      </c>
      <c r="N5906" s="84" t="n">
        <v>0.7621909666413201</v>
      </c>
      <c r="O5906" s="84" t="n">
        <v>0.7550775120697992</v>
      </c>
      <c r="P5906" s="84" t="n">
        <v>0.5050937414060855</v>
      </c>
      <c r="Q5906" s="84" t="n">
        <v>0.7664914839904349</v>
      </c>
      <c r="R5906" s="84" t="n">
        <v>0.7563585900500821</v>
      </c>
      <c r="S5906" s="84" t="n">
        <v>0.5411150293144106</v>
      </c>
      <c r="T5906" s="84" t="n">
        <v>0.7621090154141449</v>
      </c>
      <c r="U5906" s="84" t="n">
        <v>0.7448403943363026</v>
      </c>
      <c r="V5906" s="84" t="n">
        <v>0.5014991441813167</v>
      </c>
      <c r="W5906" s="84" t="n">
        <v>0.7429119358852307</v>
      </c>
      <c r="X5906" s="84" t="n">
        <v>0.7651366506483687</v>
      </c>
      <c r="Y5906" s="84" t="n">
        <v>0.5243543394339543</v>
      </c>
      <c r="Z5906" s="84" t="n">
        <v>0.7154375680722808</v>
      </c>
      <c r="AA5906" s="84" t="n">
        <v>0.740915046338089</v>
      </c>
      <c r="AB5906" s="84" t="n">
        <v>0.483208281030745</v>
      </c>
      <c r="AC5906" s="84" t="n">
        <v>0.7114195142364157</v>
      </c>
      <c r="AD5906" s="84" t="n">
        <v>0.7325295615102339</v>
      </c>
      <c r="AE5906" s="84" t="n">
        <v>0.5181611419529953</v>
      </c>
      <c r="AF5906" s="84" t="n">
        <v>0.8356264272955433</v>
      </c>
      <c r="AG5906" s="84" t="n">
        <v>0.8788719638090672</v>
      </c>
      <c r="AH5906" s="84" t="n">
        <v>0.6972834825333076</v>
      </c>
      <c r="AI5906" s="84" t="n">
        <v>0.8854250654237659</v>
      </c>
      <c r="AJ5906" s="84" t="n">
        <v>0.8481198724768698</v>
      </c>
      <c r="AK5906" s="84" t="n">
        <v>0.67579928408637</v>
      </c>
    </row>
    <row r="5907">
      <c r="A5907" s="84" t="n">
        <v>20</v>
      </c>
      <c r="B5907" s="84" t="n">
        <v>0.7379217334050073</v>
      </c>
      <c r="C5907" s="84" t="n">
        <v>0.7119261891691727</v>
      </c>
      <c r="D5907" s="84" t="n">
        <v>0.4520519530548255</v>
      </c>
      <c r="E5907" s="84" t="n">
        <v>0.6780806776509477</v>
      </c>
      <c r="F5907" s="84" t="n">
        <v>0.6939407531378372</v>
      </c>
      <c r="G5907" s="84" t="n">
        <v>0.416943056107405</v>
      </c>
      <c r="H5907" s="84" t="n">
        <v>0.4665548773671384</v>
      </c>
      <c r="I5907" s="84" t="n">
        <v>0.5433137480433826</v>
      </c>
      <c r="J5907" s="84" t="n">
        <v>0.3005301264087207</v>
      </c>
      <c r="K5907" s="84" t="n">
        <v>0.4852894543449439</v>
      </c>
      <c r="L5907" s="84" t="n">
        <v>0.4436191058777595</v>
      </c>
      <c r="M5907" s="84" t="n">
        <v>0.2612102193843585</v>
      </c>
      <c r="N5907" s="84" t="n">
        <v>0.5020087452892761</v>
      </c>
      <c r="O5907" s="84" t="n">
        <v>0.4858541020869815</v>
      </c>
      <c r="P5907" s="84" t="n">
        <v>0.2106238048391588</v>
      </c>
      <c r="Q5907" s="84" t="n">
        <v>0.544092080810503</v>
      </c>
      <c r="R5907" s="84" t="n">
        <v>0.4990389346618601</v>
      </c>
      <c r="S5907" s="84" t="n">
        <v>0.1960282399094246</v>
      </c>
      <c r="T5907" s="84" t="n">
        <v>0.5261332572279162</v>
      </c>
      <c r="U5907" s="84" t="n">
        <v>0.488227094720171</v>
      </c>
      <c r="V5907" s="84" t="n">
        <v>0.1868354829631583</v>
      </c>
      <c r="W5907" s="84" t="n">
        <v>0.4386196874326379</v>
      </c>
      <c r="X5907" s="84" t="n">
        <v>0.504732216804691</v>
      </c>
      <c r="Y5907" s="84" t="n">
        <v>0.1924571793141214</v>
      </c>
      <c r="Z5907" s="84" t="n">
        <v>0.3972663561827002</v>
      </c>
      <c r="AA5907" s="84" t="n">
        <v>0.485801073890574</v>
      </c>
      <c r="AB5907" s="84" t="n">
        <v>0.1896936547562619</v>
      </c>
      <c r="AC5907" s="84" t="n">
        <v>0.4188614593544171</v>
      </c>
      <c r="AD5907" s="84" t="n">
        <v>0.4713896303683398</v>
      </c>
      <c r="AE5907" s="84" t="n">
        <v>0.2313505899677472</v>
      </c>
      <c r="AF5907" s="84" t="n">
        <v>0.7061749609966762</v>
      </c>
      <c r="AG5907" s="84" t="n">
        <v>0.6885065547649271</v>
      </c>
      <c r="AH5907" s="84" t="n">
        <v>0.4360957435890484</v>
      </c>
      <c r="AI5907" s="84" t="n">
        <v>0.695710522868229</v>
      </c>
      <c r="AJ5907" s="84" t="n">
        <v>0.6890924322319117</v>
      </c>
      <c r="AK5907" s="84" t="n">
        <v>0.4267670760505768</v>
      </c>
    </row>
    <row r="5908">
      <c r="A5908" s="84" t="n">
        <v>21</v>
      </c>
      <c r="B5908" s="84" t="n">
        <v>0.445351323899101</v>
      </c>
      <c r="C5908" s="84" t="n">
        <v>0.4391390561664857</v>
      </c>
      <c r="D5908" s="84" t="n">
        <v>0.2929628538991646</v>
      </c>
      <c r="E5908" s="84" t="n">
        <v>0.4311078973193532</v>
      </c>
      <c r="F5908" s="84" t="n">
        <v>0.4312619811686206</v>
      </c>
      <c r="G5908" s="84" t="n">
        <v>0.261731263153292</v>
      </c>
      <c r="H5908" s="84" t="n">
        <v>0.3241979117758848</v>
      </c>
      <c r="I5908" s="84" t="n">
        <v>0.3775239409142496</v>
      </c>
      <c r="J5908" s="84" t="n">
        <v>0.1948662647544437</v>
      </c>
      <c r="K5908" s="84" t="n">
        <v>0.340324688705903</v>
      </c>
      <c r="L5908" s="84" t="n">
        <v>0.3173214089172919</v>
      </c>
      <c r="M5908" s="84" t="n">
        <v>0.1872419900647437</v>
      </c>
      <c r="N5908" s="84" t="n">
        <v>0.3744841539061634</v>
      </c>
      <c r="O5908" s="84" t="n">
        <v>0.3440911164303876</v>
      </c>
      <c r="P5908" s="84" t="n">
        <v>0.1513806910914268</v>
      </c>
      <c r="Q5908" s="84" t="n">
        <v>0.4225392828833869</v>
      </c>
      <c r="R5908" s="84" t="n">
        <v>0.3766647456997578</v>
      </c>
      <c r="S5908" s="84" t="n">
        <v>0.1403999451932299</v>
      </c>
      <c r="T5908" s="84" t="n">
        <v>0.4030145579590318</v>
      </c>
      <c r="U5908" s="84" t="n">
        <v>0.3617536938623462</v>
      </c>
      <c r="V5908" s="84" t="n">
        <v>0.1343990167941671</v>
      </c>
      <c r="W5908" s="84" t="n">
        <v>0.3292309385734962</v>
      </c>
      <c r="X5908" s="84" t="n">
        <v>0.3778187573894264</v>
      </c>
      <c r="Y5908" s="84" t="n">
        <v>0.1378422692578956</v>
      </c>
      <c r="Z5908" s="84" t="n">
        <v>0.2897639039347881</v>
      </c>
      <c r="AA5908" s="84" t="n">
        <v>0.3634685937379991</v>
      </c>
      <c r="AB5908" s="84" t="n">
        <v>0.1364550260314365</v>
      </c>
      <c r="AC5908" s="84" t="n">
        <v>0.3088896627629022</v>
      </c>
      <c r="AD5908" s="84" t="n">
        <v>0.3579867536486778</v>
      </c>
      <c r="AE5908" s="84" t="n">
        <v>0.1623071567102662</v>
      </c>
      <c r="AF5908" s="84" t="n">
        <v>0.398704411332444</v>
      </c>
      <c r="AG5908" s="84" t="n">
        <v>0.405553014116989</v>
      </c>
      <c r="AH5908" s="84" t="n">
        <v>0.2442864768602878</v>
      </c>
      <c r="AI5908" s="84" t="n">
        <v>0.4925043589216501</v>
      </c>
      <c r="AJ5908" s="84" t="n">
        <v>0.4355090579865401</v>
      </c>
      <c r="AK5908" s="84" t="n">
        <v>0.2783460561543491</v>
      </c>
    </row>
    <row r="5909">
      <c r="A5909" s="84" t="n">
        <v>22</v>
      </c>
      <c r="B5909" s="84" t="n">
        <v>0.3397044619105328</v>
      </c>
      <c r="C5909" s="84" t="n">
        <v>0.3268286723003357</v>
      </c>
      <c r="D5909" s="84" t="n">
        <v>0.2068347195753673</v>
      </c>
      <c r="E5909" s="84" t="n">
        <v>0.2827705180517535</v>
      </c>
      <c r="F5909" s="84" t="n">
        <v>0.3115463843115336</v>
      </c>
      <c r="G5909" s="84" t="n">
        <v>0.1890275641671531</v>
      </c>
      <c r="H5909" s="84" t="n">
        <v>0.1368327855657656</v>
      </c>
      <c r="I5909" s="84" t="n">
        <v>0.1917491914104358</v>
      </c>
      <c r="J5909" s="84" t="n">
        <v>0.1543747857645622</v>
      </c>
      <c r="K5909" s="84" t="n">
        <v>0.1439701677078423</v>
      </c>
      <c r="L5909" s="84" t="n">
        <v>0.160824182752372</v>
      </c>
      <c r="M5909" s="84" t="n">
        <v>0.1540383695847702</v>
      </c>
      <c r="N5909" s="84" t="n">
        <v>0.1161103345278044</v>
      </c>
      <c r="O5909" s="84" t="n">
        <v>0.1398073656751686</v>
      </c>
      <c r="P5909" s="84" t="n">
        <v>0.1248435431393313</v>
      </c>
      <c r="Q5909" s="84" t="n">
        <v>0.101914353655856</v>
      </c>
      <c r="R5909" s="84" t="n">
        <v>0.1263650849979992</v>
      </c>
      <c r="S5909" s="84" t="n">
        <v>0.1154819029487485</v>
      </c>
      <c r="T5909" s="84" t="n">
        <v>0.1070253414251299</v>
      </c>
      <c r="U5909" s="84" t="n">
        <v>0.1263518937097359</v>
      </c>
      <c r="V5909" s="84" t="n">
        <v>0.1109108385119767</v>
      </c>
      <c r="W5909" s="84" t="n">
        <v>0.09961913510318995</v>
      </c>
      <c r="X5909" s="84" t="n">
        <v>0.1183657622638782</v>
      </c>
      <c r="Y5909" s="84" t="n">
        <v>0.1133781607875096</v>
      </c>
      <c r="Z5909" s="84" t="n">
        <v>0.1112161174679781</v>
      </c>
      <c r="AA5909" s="84" t="n">
        <v>0.133540701809335</v>
      </c>
      <c r="AB5909" s="84" t="n">
        <v>0.1126075303028337</v>
      </c>
      <c r="AC5909" s="84" t="n">
        <v>0.108947846623903</v>
      </c>
      <c r="AD5909" s="84" t="n">
        <v>0.1355373473167379</v>
      </c>
      <c r="AE5909" s="84" t="n">
        <v>0.1335010444149809</v>
      </c>
      <c r="AF5909" s="84" t="n">
        <v>0.2583310722710863</v>
      </c>
      <c r="AG5909" s="84" t="n">
        <v>0.2834561571636211</v>
      </c>
      <c r="AH5909" s="84" t="n">
        <v>0.1794230547040754</v>
      </c>
      <c r="AI5909" s="84" t="n">
        <v>0.3412484462854106</v>
      </c>
      <c r="AJ5909" s="84" t="n">
        <v>0.319547149645014</v>
      </c>
      <c r="AK5909" s="84" t="n">
        <v>0.200457835772822</v>
      </c>
    </row>
    <row r="5910">
      <c r="A5910" s="84" t="n">
        <v>23</v>
      </c>
      <c r="B5910" s="84" t="n">
        <v>0.1622236288396149</v>
      </c>
      <c r="C5910" s="84" t="n">
        <v>0.1769602280116471</v>
      </c>
      <c r="D5910" s="84" t="n">
        <v>0.1709898527453519</v>
      </c>
      <c r="E5910" s="84" t="n">
        <v>0.1584763183719849</v>
      </c>
      <c r="F5910" s="84" t="n">
        <v>0.1729997637321992</v>
      </c>
      <c r="G5910" s="84" t="n">
        <v>0.1561828790001692</v>
      </c>
      <c r="H5910" s="84" t="n">
        <v>0.1294949359447314</v>
      </c>
      <c r="I5910" s="84" t="n">
        <v>0.1468523992253269</v>
      </c>
      <c r="J5910" s="84" t="n">
        <v>0.1422330332074741</v>
      </c>
      <c r="K5910" s="84" t="n">
        <v>0.1362495659807987</v>
      </c>
      <c r="L5910" s="84" t="n">
        <v>0.1522117758426952</v>
      </c>
      <c r="M5910" s="84" t="n">
        <v>0.1473760437630975</v>
      </c>
      <c r="N5910" s="84" t="n">
        <v>0.1098837553443856</v>
      </c>
      <c r="O5910" s="84" t="n">
        <v>0.1323100000328952</v>
      </c>
      <c r="P5910" s="84" t="n">
        <v>0.1193925898000326</v>
      </c>
      <c r="Q5910" s="84" t="n">
        <v>0.09644905381372021</v>
      </c>
      <c r="R5910" s="84" t="n">
        <v>0.1195885804692738</v>
      </c>
      <c r="S5910" s="84" t="n">
        <v>0.1103635275367962</v>
      </c>
      <c r="T5910" s="84" t="n">
        <v>0.1012859577111296</v>
      </c>
      <c r="U5910" s="84" t="n">
        <v>0.1195760965823046</v>
      </c>
      <c r="V5910" s="84" t="n">
        <v>0.1060861691815546</v>
      </c>
      <c r="W5910" s="84" t="n">
        <v>0.09458199537039162</v>
      </c>
      <c r="X5910" s="84" t="n">
        <v>0.112018232611681</v>
      </c>
      <c r="Y5910" s="84" t="n">
        <v>0.1083530271898696</v>
      </c>
      <c r="Z5910" s="84" t="n">
        <v>0.1055925881766906</v>
      </c>
      <c r="AA5910" s="84" t="n">
        <v>0.1263793947869525</v>
      </c>
      <c r="AB5910" s="84" t="n">
        <v>0.1077090541474308</v>
      </c>
      <c r="AC5910" s="84" t="n">
        <v>0.103439010129151</v>
      </c>
      <c r="AD5910" s="84" t="n">
        <v>0.1283199129811277</v>
      </c>
      <c r="AE5910" s="84" t="n">
        <v>0.1275840267199501</v>
      </c>
      <c r="AF5910" s="84" t="n">
        <v>0.1441455445768422</v>
      </c>
      <c r="AG5910" s="84" t="n">
        <v>0.1554770492196883</v>
      </c>
      <c r="AH5910" s="84" t="n">
        <v>0.1483234286238037</v>
      </c>
      <c r="AI5910" s="84" t="n">
        <v>0.162963491568136</v>
      </c>
      <c r="AJ5910" s="84" t="n">
        <v>0.1726526794426495</v>
      </c>
      <c r="AK5910" s="84" t="n">
        <v>0.1655696674915196</v>
      </c>
    </row>
    <row r="5911">
      <c r="A5911" s="84" t="n">
        <v>24</v>
      </c>
      <c r="B5911" s="84" t="n">
        <v>0.1535241597139831</v>
      </c>
      <c r="C5911" s="84" t="n">
        <v>0.1675273344294027</v>
      </c>
      <c r="D5911" s="84" t="n">
        <v>0.1635984139242781</v>
      </c>
      <c r="E5911" s="84" t="n">
        <v>0.1499994834977532</v>
      </c>
      <c r="F5911" s="84" t="n">
        <v>0.1638324308401124</v>
      </c>
      <c r="G5911" s="84" t="n">
        <v>0.1494381274845107</v>
      </c>
      <c r="H5911" s="84" t="n">
        <v>0.1272198001207324</v>
      </c>
      <c r="I5911" s="84" t="n">
        <v>0.143019722922217</v>
      </c>
      <c r="J5911" s="84" t="n">
        <v>0.1398571458475612</v>
      </c>
      <c r="K5911" s="84" t="n">
        <v>0.1338623427533143</v>
      </c>
      <c r="L5911" s="84" t="n">
        <v>0.1496627186575099</v>
      </c>
      <c r="M5911" s="84" t="n">
        <v>0.1461345210951229</v>
      </c>
      <c r="N5911" s="84" t="n">
        <v>0.1079531743032378</v>
      </c>
      <c r="O5911" s="84" t="n">
        <v>0.1299902027112229</v>
      </c>
      <c r="P5911" s="84" t="n">
        <v>0.1184021776288255</v>
      </c>
      <c r="Q5911" s="84" t="n">
        <v>0.09475451112043641</v>
      </c>
      <c r="R5911" s="84" t="n">
        <v>0.1174906458446918</v>
      </c>
      <c r="S5911" s="84" t="n">
        <v>0.1094323893588329</v>
      </c>
      <c r="T5911" s="84" t="n">
        <v>0.07162932744635547</v>
      </c>
      <c r="U5911" s="84" t="n">
        <v>0.1129904992446061</v>
      </c>
      <c r="V5911" s="84" t="n">
        <v>0.1160479258462681</v>
      </c>
      <c r="W5911" s="84" t="n">
        <v>0.09321329285974958</v>
      </c>
      <c r="X5911" s="84" t="n">
        <v>0.1100532447607876</v>
      </c>
      <c r="Y5911" s="84" t="n">
        <v>0.1074388516233017</v>
      </c>
      <c r="Z5911" s="84" t="n">
        <v>0.1040696709050385</v>
      </c>
      <c r="AA5911" s="84" t="n">
        <v>0.1241624880426683</v>
      </c>
      <c r="AB5911" s="84" t="n">
        <v>0.1068193005040097</v>
      </c>
      <c r="AC5911" s="84" t="n">
        <v>0.1019421371534047</v>
      </c>
      <c r="AD5911" s="84" t="n">
        <v>0.1310951726190132</v>
      </c>
      <c r="AE5911" s="84" t="n">
        <v>0.1146956464776079</v>
      </c>
      <c r="AF5911" s="84" t="n">
        <v>0.1364155380197617</v>
      </c>
      <c r="AG5911" s="84" t="n">
        <v>0.1475390155871542</v>
      </c>
      <c r="AH5911" s="84" t="n">
        <v>0.1417493350063869</v>
      </c>
      <c r="AI5911" s="84" t="n">
        <v>0.1542243462682625</v>
      </c>
      <c r="AJ5911" s="84" t="n">
        <v>0.1634421144647419</v>
      </c>
      <c r="AK5911" s="84" t="n">
        <v>0.1584044730264213</v>
      </c>
    </row>
    <row r="5921">
      <c r="A5921" s="84" t="inlineStr">
        <is>
          <t>PVVAC-P-240to760-E10-rDXGF-Rt31985-CZ05</t>
        </is>
      </c>
      <c r="B5921" s="83" t="n"/>
      <c r="C5921" s="83" t="n"/>
      <c r="D5921" s="83" t="n">
        <v>2015</v>
      </c>
      <c r="E5921" s="83" t="n"/>
      <c r="F5921" s="84" t="inlineStr">
        <is>
          <t>Source Annual kWh:</t>
        </is>
      </c>
      <c r="G5921" s="162" t="n">
        <v>1486404.692000004</v>
      </c>
      <c r="H5921" s="83" t="inlineStr">
        <is>
          <t>DEER</t>
        </is>
      </c>
      <c r="I5921" s="83" t="n"/>
      <c r="J5921" s="83" t="n"/>
      <c r="K5921" s="83" t="inlineStr">
        <is>
          <t>PDAF</t>
        </is>
      </c>
      <c r="L5921" s="83" t="inlineStr">
        <is>
          <t>Monthly</t>
        </is>
      </c>
      <c r="M5921" s="83" t="n"/>
      <c r="N5921" s="83" t="n"/>
      <c r="O5921" s="83" t="n"/>
      <c r="P5921" s="83" t="n"/>
      <c r="Q5921" s="83" t="n"/>
      <c r="R5921" s="83" t="n"/>
      <c r="S5921" s="83" t="n"/>
      <c r="T5921" s="105" t="n"/>
      <c r="U5921" s="83" t="n"/>
      <c r="V5921" s="83" t="n"/>
      <c r="W5921" s="83" t="n"/>
      <c r="X5921" s="83" t="n"/>
      <c r="Y5921" s="83" t="n"/>
      <c r="Z5921" s="83" t="n"/>
      <c r="AA5921" s="83" t="n"/>
      <c r="AB5921" s="83" t="n"/>
      <c r="AC5921" s="83" t="n"/>
      <c r="AD5921" s="83" t="n"/>
      <c r="AE5921" s="83" t="n"/>
      <c r="AF5921" s="83" t="n"/>
      <c r="AG5921" s="83" t="n"/>
      <c r="AH5921" s="83" t="n"/>
      <c r="AI5921" s="83" t="n"/>
      <c r="AJ5921" s="83" t="n"/>
      <c r="AK5921" s="83" t="n"/>
    </row>
    <row r="5922">
      <c r="A5922" s="83" t="n">
        <v>149</v>
      </c>
      <c r="B5922" s="84" t="inlineStr">
        <is>
          <t>PVVAC-P-240to760-E10-20-MM</t>
        </is>
      </c>
      <c r="C5922" s="83" t="n"/>
      <c r="D5922" s="83" t="n"/>
      <c r="E5922" s="83" t="n"/>
      <c r="F5922" s="83" t="inlineStr">
        <is>
          <t>Source Sample Size:</t>
        </is>
      </c>
      <c r="G5922" s="83" t="n">
        <v>0</v>
      </c>
      <c r="H5922" s="83" t="inlineStr">
        <is>
          <t>DEER</t>
        </is>
      </c>
      <c r="I5922" s="83" t="n"/>
      <c r="J5922" s="83" t="n"/>
      <c r="K5922" s="83" t="inlineStr">
        <is>
          <t>WKWE</t>
        </is>
      </c>
      <c r="L5922" s="83" t="inlineStr">
        <is>
          <t>Monthly</t>
        </is>
      </c>
      <c r="M5922" s="83" t="n"/>
      <c r="N5922" s="83" t="inlineStr">
        <is>
          <t>Weekend Peak3</t>
        </is>
      </c>
      <c r="O5922" s="83" t="n"/>
      <c r="P5922" s="83" t="n"/>
      <c r="Q5922" s="83" t="n"/>
      <c r="R5922" s="83" t="n"/>
      <c r="S5922" s="83" t="n"/>
      <c r="T5922" s="83" t="n"/>
      <c r="U5922" s="83" t="n"/>
      <c r="V5922" s="83" t="n"/>
      <c r="W5922" s="83" t="n"/>
      <c r="X5922" s="83" t="n"/>
      <c r="Y5922" s="83" t="n"/>
      <c r="Z5922" s="83" t="n"/>
      <c r="AA5922" s="83" t="n"/>
      <c r="AB5922" s="83" t="n"/>
      <c r="AC5922" s="83" t="n"/>
      <c r="AD5922" s="83" t="n"/>
      <c r="AE5922" s="83" t="n"/>
      <c r="AF5922" s="83" t="n"/>
      <c r="AG5922" s="83" t="n"/>
      <c r="AH5922" s="83" t="n"/>
      <c r="AI5922" s="83" t="n"/>
      <c r="AJ5922" s="83" t="n"/>
      <c r="AK5922" s="83" t="n"/>
    </row>
    <row r="5923">
      <c r="A5923" s="84" t="n"/>
      <c r="B5923" s="84" t="n">
        <v>1</v>
      </c>
      <c r="C5923" s="84" t="inlineStr">
        <is>
          <t>JANUARY</t>
        </is>
      </c>
      <c r="D5923" s="84" t="inlineStr">
        <is>
          <t>JAN</t>
        </is>
      </c>
      <c r="E5923" s="84" t="n">
        <v>2</v>
      </c>
      <c r="F5923" s="84" t="inlineStr">
        <is>
          <t>FEBRUARY</t>
        </is>
      </c>
      <c r="G5923" s="84" t="inlineStr">
        <is>
          <t>FEB</t>
        </is>
      </c>
      <c r="H5923" s="84" t="n">
        <v>3</v>
      </c>
      <c r="I5923" s="84" t="inlineStr">
        <is>
          <t>MARCH</t>
        </is>
      </c>
      <c r="J5923" s="84" t="inlineStr">
        <is>
          <t>MAR</t>
        </is>
      </c>
      <c r="K5923" s="84" t="n">
        <v>4</v>
      </c>
      <c r="L5923" s="84" t="inlineStr">
        <is>
          <t>APRIL</t>
        </is>
      </c>
      <c r="M5923" s="84" t="inlineStr">
        <is>
          <t>APR</t>
        </is>
      </c>
      <c r="N5923" s="84" t="n">
        <v>5</v>
      </c>
      <c r="O5923" s="84" t="inlineStr">
        <is>
          <t>MAY</t>
        </is>
      </c>
      <c r="P5923" s="84" t="inlineStr">
        <is>
          <t>MAY</t>
        </is>
      </c>
      <c r="Q5923" s="84" t="n">
        <v>6</v>
      </c>
      <c r="R5923" s="84" t="inlineStr">
        <is>
          <t>JUNE</t>
        </is>
      </c>
      <c r="S5923" s="84" t="inlineStr">
        <is>
          <t>JUN</t>
        </is>
      </c>
      <c r="T5923" s="84" t="n">
        <v>7</v>
      </c>
      <c r="U5923" s="84" t="inlineStr">
        <is>
          <t>JULY</t>
        </is>
      </c>
      <c r="V5923" s="84" t="inlineStr">
        <is>
          <t>JUL</t>
        </is>
      </c>
      <c r="W5923" s="84" t="n">
        <v>8</v>
      </c>
      <c r="X5923" s="84" t="inlineStr">
        <is>
          <t>AUGUST</t>
        </is>
      </c>
      <c r="Y5923" s="84" t="inlineStr">
        <is>
          <t>AUG</t>
        </is>
      </c>
      <c r="Z5923" s="84" t="n">
        <v>9</v>
      </c>
      <c r="AA5923" s="84" t="inlineStr">
        <is>
          <t>SEPTEMBER</t>
        </is>
      </c>
      <c r="AB5923" s="84" t="inlineStr">
        <is>
          <t>SEP</t>
        </is>
      </c>
      <c r="AC5923" s="84" t="n">
        <v>10</v>
      </c>
      <c r="AD5923" s="84" t="inlineStr">
        <is>
          <t>OCTOBER</t>
        </is>
      </c>
      <c r="AE5923" s="84" t="inlineStr">
        <is>
          <t>OCT</t>
        </is>
      </c>
      <c r="AF5923" s="84" t="n">
        <v>11</v>
      </c>
      <c r="AG5923" s="84" t="inlineStr">
        <is>
          <t>NOVEMBER</t>
        </is>
      </c>
      <c r="AH5923" s="84" t="inlineStr">
        <is>
          <t>NOV</t>
        </is>
      </c>
      <c r="AI5923" s="84" t="n">
        <v>12</v>
      </c>
      <c r="AJ5923" s="84" t="inlineStr">
        <is>
          <t>DECEMBER</t>
        </is>
      </c>
      <c r="AK5923" s="84" t="inlineStr">
        <is>
          <t>DEC</t>
        </is>
      </c>
    </row>
    <row r="5924">
      <c r="A5924" s="83" t="n"/>
      <c r="B5924" s="84" t="n">
        <v>31</v>
      </c>
      <c r="C5924" s="83" t="n"/>
      <c r="D5924" s="83" t="n"/>
      <c r="E5924" s="84" t="n">
        <v>28</v>
      </c>
      <c r="F5924" s="83" t="n"/>
      <c r="G5924" s="83" t="n"/>
      <c r="H5924" s="84" t="n">
        <v>31</v>
      </c>
      <c r="I5924" s="83" t="n"/>
      <c r="J5924" s="83" t="n"/>
      <c r="K5924" s="84" t="n">
        <v>30</v>
      </c>
      <c r="L5924" s="83" t="n"/>
      <c r="M5924" s="83" t="n"/>
      <c r="N5924" s="84" t="n">
        <v>31</v>
      </c>
      <c r="O5924" s="83" t="n"/>
      <c r="P5924" s="83" t="n"/>
      <c r="Q5924" s="84" t="n">
        <v>30</v>
      </c>
      <c r="R5924" s="83" t="n"/>
      <c r="S5924" s="83" t="n"/>
      <c r="T5924" s="84" t="n">
        <v>31</v>
      </c>
      <c r="U5924" s="83" t="n"/>
      <c r="V5924" s="83" t="n"/>
      <c r="W5924" s="84" t="n">
        <v>31</v>
      </c>
      <c r="X5924" s="83" t="n"/>
      <c r="Y5924" s="83" t="n"/>
      <c r="Z5924" s="84" t="n">
        <v>30</v>
      </c>
      <c r="AA5924" s="83" t="n"/>
      <c r="AB5924" s="83" t="n"/>
      <c r="AC5924" s="84" t="n">
        <v>31</v>
      </c>
      <c r="AD5924" s="83" t="n"/>
      <c r="AE5924" s="83" t="n"/>
      <c r="AF5924" s="84" t="n">
        <v>30</v>
      </c>
      <c r="AG5924" s="83" t="n"/>
      <c r="AH5924" s="83" t="n"/>
      <c r="AI5924" s="84" t="n">
        <v>31</v>
      </c>
      <c r="AJ5924" s="83" t="n"/>
      <c r="AK5924" s="83" t="n"/>
    </row>
    <row r="5925">
      <c r="A5925" s="84" t="inlineStr">
        <is>
          <t>RATIOS</t>
        </is>
      </c>
      <c r="B5925" s="84" t="inlineStr">
        <is>
          <t>E.BKDWN</t>
        </is>
      </c>
      <c r="C5925" s="84" t="inlineStr">
        <is>
          <t>PEAK/AVG</t>
        </is>
      </c>
      <c r="D5925" s="84" t="inlineStr">
        <is>
          <t>END/AVG</t>
        </is>
      </c>
      <c r="E5925" s="84" t="inlineStr">
        <is>
          <t>E.BKDWN</t>
        </is>
      </c>
      <c r="F5925" s="84" t="inlineStr">
        <is>
          <t>PEAK/AVG</t>
        </is>
      </c>
      <c r="G5925" s="84" t="inlineStr">
        <is>
          <t>END/AVG</t>
        </is>
      </c>
      <c r="H5925" s="84" t="inlineStr">
        <is>
          <t>E.BKDWN</t>
        </is>
      </c>
      <c r="I5925" s="84" t="inlineStr">
        <is>
          <t>PEAK/AVG</t>
        </is>
      </c>
      <c r="J5925" s="84" t="inlineStr">
        <is>
          <t>END/AVG</t>
        </is>
      </c>
      <c r="K5925" s="84" t="inlineStr">
        <is>
          <t>E.BKDWN</t>
        </is>
      </c>
      <c r="L5925" s="84" t="inlineStr">
        <is>
          <t>PEAK/AVG</t>
        </is>
      </c>
      <c r="M5925" s="84" t="inlineStr">
        <is>
          <t>END/AVG</t>
        </is>
      </c>
      <c r="N5925" s="84" t="inlineStr">
        <is>
          <t>E.BKDWN</t>
        </is>
      </c>
      <c r="O5925" s="84" t="inlineStr">
        <is>
          <t>PEAK/AVG</t>
        </is>
      </c>
      <c r="P5925" s="84" t="inlineStr">
        <is>
          <t>END/AVG</t>
        </is>
      </c>
      <c r="Q5925" s="84" t="inlineStr">
        <is>
          <t>E.BKDWN</t>
        </is>
      </c>
      <c r="R5925" s="84" t="inlineStr">
        <is>
          <t>PEAK/AVG</t>
        </is>
      </c>
      <c r="S5925" s="84" t="inlineStr">
        <is>
          <t>END/AVG</t>
        </is>
      </c>
      <c r="T5925" s="84" t="inlineStr">
        <is>
          <t>E.BKDWN</t>
        </is>
      </c>
      <c r="U5925" s="84" t="inlineStr">
        <is>
          <t>PEAK/AVG</t>
        </is>
      </c>
      <c r="V5925" s="84" t="inlineStr">
        <is>
          <t>END/AVG</t>
        </is>
      </c>
      <c r="W5925" s="84" t="inlineStr">
        <is>
          <t>E.BKDWN</t>
        </is>
      </c>
      <c r="X5925" s="84" t="inlineStr">
        <is>
          <t>PEAK/AVG</t>
        </is>
      </c>
      <c r="Y5925" s="84" t="inlineStr">
        <is>
          <t>END/AVG</t>
        </is>
      </c>
      <c r="Z5925" s="84" t="inlineStr">
        <is>
          <t>E.BKDWN</t>
        </is>
      </c>
      <c r="AA5925" s="84" t="inlineStr">
        <is>
          <t>PEAK/AVG</t>
        </is>
      </c>
      <c r="AB5925" s="84" t="inlineStr">
        <is>
          <t>END/AVG</t>
        </is>
      </c>
      <c r="AC5925" s="84" t="inlineStr">
        <is>
          <t>E.BKDWN</t>
        </is>
      </c>
      <c r="AD5925" s="84" t="inlineStr">
        <is>
          <t>PEAK/AVG</t>
        </is>
      </c>
      <c r="AE5925" s="84" t="inlineStr">
        <is>
          <t>END/AVG</t>
        </is>
      </c>
      <c r="AF5925" s="84" t="inlineStr">
        <is>
          <t>E.BKDWN</t>
        </is>
      </c>
      <c r="AG5925" s="84" t="inlineStr">
        <is>
          <t>PEAK/AVG</t>
        </is>
      </c>
      <c r="AH5925" s="84" t="inlineStr">
        <is>
          <t>END/AVG</t>
        </is>
      </c>
      <c r="AI5925" s="84" t="inlineStr">
        <is>
          <t>E.BKDWN</t>
        </is>
      </c>
      <c r="AJ5925" s="84" t="inlineStr">
        <is>
          <t>PEAK/AVG</t>
        </is>
      </c>
      <c r="AK5925" s="84" t="inlineStr">
        <is>
          <t>END/AVG</t>
        </is>
      </c>
    </row>
    <row r="5926">
      <c r="A5926" s="83" t="n"/>
      <c r="B5926" s="166" t="n">
        <v>0.07493234519276333</v>
      </c>
      <c r="C5926" s="167" t="n">
        <v>1.064414899412905</v>
      </c>
      <c r="D5926" s="167" t="n">
        <v>0.9036109501491275</v>
      </c>
      <c r="E5926" s="166" t="n">
        <v>0.07027209652081945</v>
      </c>
      <c r="F5926" s="167" t="n">
        <v>1.092674273372868</v>
      </c>
      <c r="G5926" s="167" t="n">
        <v>0.8913356573092968</v>
      </c>
      <c r="H5926" s="166" t="n">
        <v>0.0859883503028233</v>
      </c>
      <c r="I5926" s="167" t="n">
        <v>1.098808010836352</v>
      </c>
      <c r="J5926" s="167" t="n">
        <v>0.945643382920035</v>
      </c>
      <c r="K5926" s="166" t="n">
        <v>0.07975308954309483</v>
      </c>
      <c r="L5926" s="167" t="n">
        <v>1.114922325680407</v>
      </c>
      <c r="M5926" s="167" t="n">
        <v>0.9464969337053629</v>
      </c>
      <c r="N5926" s="166" t="n">
        <v>0.08419389395473259</v>
      </c>
      <c r="O5926" s="167" t="n">
        <v>1.150583429813645</v>
      </c>
      <c r="P5926" s="167" t="n">
        <v>0.9184113664064362</v>
      </c>
      <c r="Q5926" s="166" t="n">
        <v>0.08885356082822332</v>
      </c>
      <c r="R5926" s="167" t="n">
        <v>1.14683598520982</v>
      </c>
      <c r="S5926" s="167" t="n">
        <v>0.9509338206530051</v>
      </c>
      <c r="T5926" s="166" t="n">
        <v>0.08923069900709091</v>
      </c>
      <c r="U5926" s="167" t="n">
        <v>1.138439543311397</v>
      </c>
      <c r="V5926" s="167" t="n">
        <v>0.9049044946380691</v>
      </c>
      <c r="W5926" s="166" t="n">
        <v>0.09141349597669306</v>
      </c>
      <c r="X5926" s="167" t="n">
        <v>1.057771000122982</v>
      </c>
      <c r="Y5926" s="167" t="n">
        <v>0.9619698604707562</v>
      </c>
      <c r="Z5926" s="166" t="n">
        <v>0.08789792290722401</v>
      </c>
      <c r="AA5926" s="167" t="n">
        <v>1.113598187462508</v>
      </c>
      <c r="AB5926" s="167" t="n">
        <v>0.8822710448362385</v>
      </c>
      <c r="AC5926" s="166" t="n">
        <v>0.09154414960361978</v>
      </c>
      <c r="AD5926" s="167" t="n">
        <v>1.23126906780211</v>
      </c>
      <c r="AE5926" s="167" t="n">
        <v>0.9667903994664764</v>
      </c>
      <c r="AF5926" s="166" t="n">
        <v>0.07851305375498059</v>
      </c>
      <c r="AG5926" s="167" t="n">
        <v>1.107450400281018</v>
      </c>
      <c r="AH5926" s="167" t="n">
        <v>0.9261036018662594</v>
      </c>
      <c r="AI5926" s="166" t="n">
        <v>0.07740734240793511</v>
      </c>
      <c r="AJ5926" s="167" t="n">
        <v>1.066929756350274</v>
      </c>
      <c r="AK5926" s="167" t="n">
        <v>0.858950974009503</v>
      </c>
      <c r="AM5926">
        <f>A5921</f>
        <v/>
      </c>
      <c r="AN5926" s="163">
        <f>1/($B5926*(1/$B5924)*(1/(5/7+2/7*$D5926))*$B5936/SUM($B5928:$B5951))</f>
        <v/>
      </c>
      <c r="AO5926" s="163">
        <f>1/(B5926*(1/B5924)*(1/(5/7+2/7*D5926)))</f>
        <v/>
      </c>
      <c r="AP5926" s="163" t="n"/>
      <c r="AR5926" s="168">
        <f>CHOOSE(AV$3,C5926,F5926,I5926,L5926,O5926,R5926,U5926,X5926,AA5926,AD5926,AG5926,AJ5926)</f>
        <v/>
      </c>
      <c r="AS5926" s="164" t="n"/>
      <c r="AT5926" s="164" t="n"/>
      <c r="AV5926" s="116">
        <f>AN5926/AR5926</f>
        <v/>
      </c>
      <c r="AW5926" s="165">
        <f>AO5926/AR5926</f>
        <v/>
      </c>
      <c r="AX5926" s="163" t="n"/>
    </row>
    <row r="5927">
      <c r="A5927" s="84" t="inlineStr">
        <is>
          <t>HOUR</t>
        </is>
      </c>
      <c r="B5927" s="84" t="inlineStr">
        <is>
          <t>PEAK</t>
        </is>
      </c>
      <c r="C5927" s="84" t="inlineStr">
        <is>
          <t>AVG</t>
        </is>
      </c>
      <c r="D5927" s="84" t="inlineStr">
        <is>
          <t>END</t>
        </is>
      </c>
      <c r="E5927" s="84" t="inlineStr">
        <is>
          <t>PEAK</t>
        </is>
      </c>
      <c r="F5927" s="84" t="inlineStr">
        <is>
          <t>AVG</t>
        </is>
      </c>
      <c r="G5927" s="84" t="inlineStr">
        <is>
          <t>END</t>
        </is>
      </c>
      <c r="H5927" s="84" t="inlineStr">
        <is>
          <t>PEAK</t>
        </is>
      </c>
      <c r="I5927" s="84" t="inlineStr">
        <is>
          <t>AVG</t>
        </is>
      </c>
      <c r="J5927" s="84" t="inlineStr">
        <is>
          <t>END</t>
        </is>
      </c>
      <c r="K5927" s="84" t="inlineStr">
        <is>
          <t>PEAK</t>
        </is>
      </c>
      <c r="L5927" s="84" t="inlineStr">
        <is>
          <t>AVG</t>
        </is>
      </c>
      <c r="M5927" s="84" t="inlineStr">
        <is>
          <t>END</t>
        </is>
      </c>
      <c r="N5927" s="84" t="inlineStr">
        <is>
          <t>PEAK</t>
        </is>
      </c>
      <c r="O5927" s="84" t="inlineStr">
        <is>
          <t>AVG</t>
        </is>
      </c>
      <c r="P5927" s="84" t="inlineStr">
        <is>
          <t>END</t>
        </is>
      </c>
      <c r="Q5927" s="84" t="inlineStr">
        <is>
          <t>PEAK</t>
        </is>
      </c>
      <c r="R5927" s="84" t="inlineStr">
        <is>
          <t>AVG</t>
        </is>
      </c>
      <c r="S5927" s="84" t="inlineStr">
        <is>
          <t>END</t>
        </is>
      </c>
      <c r="T5927" s="84" t="inlineStr">
        <is>
          <t>PEAK</t>
        </is>
      </c>
      <c r="U5927" s="84" t="inlineStr">
        <is>
          <t>AVG</t>
        </is>
      </c>
      <c r="V5927" s="84" t="inlineStr">
        <is>
          <t>END</t>
        </is>
      </c>
      <c r="W5927" s="84" t="inlineStr">
        <is>
          <t>PEAK</t>
        </is>
      </c>
      <c r="X5927" s="84" t="inlineStr">
        <is>
          <t>AVG</t>
        </is>
      </c>
      <c r="Y5927" s="84" t="inlineStr">
        <is>
          <t>END</t>
        </is>
      </c>
      <c r="Z5927" s="84" t="inlineStr">
        <is>
          <t>PEAK</t>
        </is>
      </c>
      <c r="AA5927" s="84" t="inlineStr">
        <is>
          <t>AVG</t>
        </is>
      </c>
      <c r="AB5927" s="84" t="inlineStr">
        <is>
          <t>END</t>
        </is>
      </c>
      <c r="AC5927" s="84" t="inlineStr">
        <is>
          <t>PEAK</t>
        </is>
      </c>
      <c r="AD5927" s="84" t="inlineStr">
        <is>
          <t>AVG</t>
        </is>
      </c>
      <c r="AE5927" s="84" t="inlineStr">
        <is>
          <t>END</t>
        </is>
      </c>
      <c r="AF5927" s="84" t="inlineStr">
        <is>
          <t>PEAK</t>
        </is>
      </c>
      <c r="AG5927" s="84" t="inlineStr">
        <is>
          <t>AVG</t>
        </is>
      </c>
      <c r="AH5927" s="84" t="inlineStr">
        <is>
          <t>END</t>
        </is>
      </c>
      <c r="AI5927" s="84" t="inlineStr">
        <is>
          <t>PEAK</t>
        </is>
      </c>
      <c r="AJ5927" s="84" t="inlineStr">
        <is>
          <t>AVG</t>
        </is>
      </c>
      <c r="AK5927" s="84" t="inlineStr">
        <is>
          <t>END</t>
        </is>
      </c>
    </row>
    <row r="5928">
      <c r="A5928" s="84" t="n">
        <v>1</v>
      </c>
      <c r="B5928" s="84" t="n">
        <v>0.1567279326351964</v>
      </c>
      <c r="C5928" s="84" t="n">
        <v>0.1578512469861918</v>
      </c>
      <c r="D5928" s="84" t="n">
        <v>0.1600603553382186</v>
      </c>
      <c r="E5928" s="84" t="n">
        <v>0.1417026852362403</v>
      </c>
      <c r="F5928" s="84" t="n">
        <v>0.1621510976061306</v>
      </c>
      <c r="G5928" s="84" t="n">
        <v>0.1517943475655793</v>
      </c>
      <c r="H5928" s="84" t="n">
        <v>0.1303113662712882</v>
      </c>
      <c r="I5928" s="84" t="n">
        <v>0.1469407648875722</v>
      </c>
      <c r="J5928" s="84" t="n">
        <v>0.1450892493552328</v>
      </c>
      <c r="K5928" s="84" t="n">
        <v>0.1346485340402112</v>
      </c>
      <c r="L5928" s="84" t="n">
        <v>0.154716043465969</v>
      </c>
      <c r="M5928" s="84" t="n">
        <v>0.1523551069599518</v>
      </c>
      <c r="N5928" s="84" t="n">
        <v>0.127180115585142</v>
      </c>
      <c r="O5928" s="84" t="n">
        <v>0.1491134183488353</v>
      </c>
      <c r="P5928" s="84" t="n">
        <v>0.1391849035278781</v>
      </c>
      <c r="Q5928" s="84" t="n">
        <v>0.1179354233232797</v>
      </c>
      <c r="R5928" s="84" t="n">
        <v>0.1381376561751204</v>
      </c>
      <c r="S5928" s="84" t="n">
        <v>0.1349810379252159</v>
      </c>
      <c r="T5928" s="84" t="n">
        <v>0.1215543119647055</v>
      </c>
      <c r="U5928" s="84" t="n">
        <v>0.1382142334264987</v>
      </c>
      <c r="V5928" s="84" t="n">
        <v>0.1286042251728137</v>
      </c>
      <c r="W5928" s="84" t="n">
        <v>0.1264956854543256</v>
      </c>
      <c r="X5928" s="84" t="n">
        <v>0.1361090034430586</v>
      </c>
      <c r="Y5928" s="84" t="n">
        <v>0.1311444126240913</v>
      </c>
      <c r="Z5928" s="84" t="n">
        <v>0.1179176348002543</v>
      </c>
      <c r="AA5928" s="84" t="n">
        <v>0.1335782776619117</v>
      </c>
      <c r="AB5928" s="84" t="n">
        <v>0.1250472663716167</v>
      </c>
      <c r="AC5928" s="84" t="n">
        <v>0.1090128130460105</v>
      </c>
      <c r="AD5928" s="84" t="n">
        <v>0.1312992966688208</v>
      </c>
      <c r="AE5928" s="84" t="n">
        <v>0.1330347182786331</v>
      </c>
      <c r="AF5928" s="84" t="n">
        <v>0.1310168147382039</v>
      </c>
      <c r="AG5928" s="84" t="n">
        <v>0.1443847052750756</v>
      </c>
      <c r="AH5928" s="84" t="n">
        <v>0.1385741156529515</v>
      </c>
      <c r="AI5928" s="84" t="n">
        <v>0.1433227490382684</v>
      </c>
      <c r="AJ5928" s="84" t="n">
        <v>0.1586137988266931</v>
      </c>
      <c r="AK5928" s="84" t="n">
        <v>0.1592604794163883</v>
      </c>
    </row>
    <row r="5929">
      <c r="A5929" s="84" t="n">
        <v>2</v>
      </c>
      <c r="B5929" s="84" t="n">
        <v>0.1571465517619262</v>
      </c>
      <c r="C5929" s="84" t="n">
        <v>0.1580391335184655</v>
      </c>
      <c r="D5929" s="84" t="n">
        <v>0.1600439186992702</v>
      </c>
      <c r="E5929" s="84" t="n">
        <v>0.1417026852362403</v>
      </c>
      <c r="F5929" s="84" t="n">
        <v>0.162082508944658</v>
      </c>
      <c r="G5929" s="84" t="n">
        <v>0.1516287778147442</v>
      </c>
      <c r="H5929" s="84" t="n">
        <v>0.1303086254514359</v>
      </c>
      <c r="I5929" s="84" t="n">
        <v>0.1469915589064286</v>
      </c>
      <c r="J5929" s="84" t="n">
        <v>0.1452141305823266</v>
      </c>
      <c r="K5929" s="84" t="n">
        <v>0.1346457019973454</v>
      </c>
      <c r="L5929" s="84" t="n">
        <v>0.1547693105847814</v>
      </c>
      <c r="M5929" s="84" t="n">
        <v>0.1525052065805909</v>
      </c>
      <c r="N5929" s="84" t="n">
        <v>0.1271783370785718</v>
      </c>
      <c r="O5929" s="84" t="n">
        <v>0.14911028375158</v>
      </c>
      <c r="P5929" s="84" t="n">
        <v>0.1394056324591716</v>
      </c>
      <c r="Q5929" s="84" t="n">
        <v>0.1179337652152141</v>
      </c>
      <c r="R5929" s="84" t="n">
        <v>0.1381347429234136</v>
      </c>
      <c r="S5929" s="84" t="n">
        <v>0.134844896306652</v>
      </c>
      <c r="T5929" s="84" t="n">
        <v>0.1215517484471492</v>
      </c>
      <c r="U5929" s="84" t="n">
        <v>0.1382113185598173</v>
      </c>
      <c r="V5929" s="84" t="n">
        <v>0.1286042251728137</v>
      </c>
      <c r="W5929" s="84" t="n">
        <v>0.1264939069936189</v>
      </c>
      <c r="X5929" s="84" t="n">
        <v>0.1361061329745885</v>
      </c>
      <c r="Y5929" s="84" t="n">
        <v>0.1312500604986192</v>
      </c>
      <c r="Z5929" s="84" t="n">
        <v>0.1179151479783381</v>
      </c>
      <c r="AA5929" s="84" t="n">
        <v>0.1335754605651391</v>
      </c>
      <c r="AB5929" s="84" t="n">
        <v>0.1250472663716167</v>
      </c>
      <c r="AC5929" s="84" t="n">
        <v>0.1090112803850044</v>
      </c>
      <c r="AD5929" s="84" t="n">
        <v>0.1314467992847692</v>
      </c>
      <c r="AE5929" s="84" t="n">
        <v>0.132915230768034</v>
      </c>
      <c r="AF5929" s="84" t="n">
        <v>0.1310168147382039</v>
      </c>
      <c r="AG5929" s="84" t="n">
        <v>0.1443834397264263</v>
      </c>
      <c r="AH5929" s="84" t="n">
        <v>0.1386799731319096</v>
      </c>
      <c r="AI5929" s="84" t="n">
        <v>0.1433227490382684</v>
      </c>
      <c r="AJ5929" s="84" t="n">
        <v>0.1586707862909625</v>
      </c>
      <c r="AK5929" s="84" t="n">
        <v>0.1592433124413973</v>
      </c>
    </row>
    <row r="5930">
      <c r="A5930" s="84" t="n">
        <v>3</v>
      </c>
      <c r="B5930" s="84" t="n">
        <v>0.1571432641771614</v>
      </c>
      <c r="C5930" s="84" t="n">
        <v>0.1580358545213927</v>
      </c>
      <c r="D5930" s="84" t="n">
        <v>0.1600406313714804</v>
      </c>
      <c r="E5930" s="84" t="n">
        <v>0.1416997207449174</v>
      </c>
      <c r="F5930" s="84" t="n">
        <v>0.1620791152348456</v>
      </c>
      <c r="G5930" s="84" t="n">
        <v>0.1516268299353226</v>
      </c>
      <c r="H5930" s="84" t="n">
        <v>0.1353901054576119</v>
      </c>
      <c r="I5930" s="84" t="n">
        <v>0.1514794426334321</v>
      </c>
      <c r="J5930" s="84" t="n">
        <v>0.1527419573774943</v>
      </c>
      <c r="K5930" s="84" t="n">
        <v>0.1398963094705402</v>
      </c>
      <c r="L5930" s="84" t="n">
        <v>0.1607312439244498</v>
      </c>
      <c r="M5930" s="84" t="n">
        <v>0.1626257533424112</v>
      </c>
      <c r="N5930" s="84" t="n">
        <v>0.1332937319203691</v>
      </c>
      <c r="O5930" s="84" t="n">
        <v>0.1549818546001391</v>
      </c>
      <c r="P5930" s="84" t="n">
        <v>0.1484508960467853</v>
      </c>
      <c r="Q5930" s="84" t="n">
        <v>0.1236351697985565</v>
      </c>
      <c r="R5930" s="84" t="n">
        <v>0.1436880627789852</v>
      </c>
      <c r="S5930" s="84" t="n">
        <v>0.1438565472566042</v>
      </c>
      <c r="T5930" s="84" t="n">
        <v>0.1263045099964367</v>
      </c>
      <c r="U5930" s="84" t="n">
        <v>0.14361548138692</v>
      </c>
      <c r="V5930" s="84" t="n">
        <v>0.1370307722528882</v>
      </c>
      <c r="W5930" s="84" t="n">
        <v>0.1326091441335695</v>
      </c>
      <c r="X5930" s="84" t="n">
        <v>0.1414279815180103</v>
      </c>
      <c r="Y5930" s="84" t="n">
        <v>0.1399087611680451</v>
      </c>
      <c r="Z5930" s="84" t="n">
        <v>0.1225257158109651</v>
      </c>
      <c r="AA5930" s="84" t="n">
        <v>0.138798357981365</v>
      </c>
      <c r="AB5930" s="84" t="n">
        <v>0.1332407504962565</v>
      </c>
      <c r="AC5930" s="84" t="n">
        <v>0.1142813352542685</v>
      </c>
      <c r="AD5930" s="84" t="n">
        <v>0.1365379933001383</v>
      </c>
      <c r="AE5930" s="84" t="n">
        <v>0.1417899789185447</v>
      </c>
      <c r="AF5930" s="84" t="n">
        <v>0.1310140738006571</v>
      </c>
      <c r="AG5930" s="84" t="n">
        <v>0.1443804340483841</v>
      </c>
      <c r="AH5930" s="84" t="n">
        <v>0.1386787015706007</v>
      </c>
      <c r="AI5930" s="84" t="n">
        <v>0.1433197506543973</v>
      </c>
      <c r="AJ5930" s="84" t="n">
        <v>0.1586095663359781</v>
      </c>
      <c r="AK5930" s="84" t="n">
        <v>0.1592408600163985</v>
      </c>
    </row>
    <row r="5931">
      <c r="A5931" s="84" t="n">
        <v>4</v>
      </c>
      <c r="B5931" s="84" t="n">
        <v>0.1628187313429564</v>
      </c>
      <c r="C5931" s="84" t="n">
        <v>0.163989529506547</v>
      </c>
      <c r="D5931" s="84" t="n">
        <v>0.1703186443352402</v>
      </c>
      <c r="E5931" s="84" t="n">
        <v>0.1471958876576368</v>
      </c>
      <c r="F5931" s="84" t="n">
        <v>0.1683026431819566</v>
      </c>
      <c r="G5931" s="84" t="n">
        <v>0.1615033577545469</v>
      </c>
      <c r="H5931" s="84" t="n">
        <v>0.1485542632082393</v>
      </c>
      <c r="I5931" s="84" t="n">
        <v>0.16432624899819</v>
      </c>
      <c r="J5931" s="84" t="n">
        <v>0.1671905117415501</v>
      </c>
      <c r="K5931" s="84" t="n">
        <v>0.1534986113549815</v>
      </c>
      <c r="L5931" s="84" t="n">
        <v>0.1763227214215267</v>
      </c>
      <c r="M5931" s="84" t="n">
        <v>0.1790065720480175</v>
      </c>
      <c r="N5931" s="84" t="n">
        <v>0.1464395632343565</v>
      </c>
      <c r="O5931" s="84" t="n">
        <v>0.17015738029169</v>
      </c>
      <c r="P5931" s="84" t="n">
        <v>0.1634185711037515</v>
      </c>
      <c r="Q5931" s="84" t="n">
        <v>0.1358910755649589</v>
      </c>
      <c r="R5931" s="84" t="n">
        <v>0.1576296936623136</v>
      </c>
      <c r="S5931" s="84" t="n">
        <v>0.1587141121984667</v>
      </c>
      <c r="T5931" s="84" t="n">
        <v>0.1386170848191054</v>
      </c>
      <c r="U5931" s="84" t="n">
        <v>0.1576155860571327</v>
      </c>
      <c r="V5931" s="84" t="n">
        <v>0.1508090010360345</v>
      </c>
      <c r="W5931" s="84" t="n">
        <v>0.1457546364470624</v>
      </c>
      <c r="X5931" s="84" t="n">
        <v>0.1552148415795286</v>
      </c>
      <c r="Y5931" s="84" t="n">
        <v>0.1542265372526298</v>
      </c>
      <c r="Z5931" s="84" t="n">
        <v>0.1344699214744533</v>
      </c>
      <c r="AA5931" s="84" t="n">
        <v>0.1523288737797108</v>
      </c>
      <c r="AB5931" s="84" t="n">
        <v>0.1466378985484295</v>
      </c>
      <c r="AC5931" s="84" t="n">
        <v>0.1256099990804034</v>
      </c>
      <c r="AD5931" s="84" t="n">
        <v>0.1497321546026177</v>
      </c>
      <c r="AE5931" s="84" t="n">
        <v>0.1564069732164389</v>
      </c>
      <c r="AF5931" s="84" t="n">
        <v>0.1360957720124694</v>
      </c>
      <c r="AG5931" s="84" t="n">
        <v>0.1500741374218148</v>
      </c>
      <c r="AH5931" s="84" t="n">
        <v>0.14774525159271</v>
      </c>
      <c r="AI5931" s="84" t="n">
        <v>0.1488787543514046</v>
      </c>
      <c r="AJ5931" s="84" t="n">
        <v>0.1648329904511987</v>
      </c>
      <c r="AK5931" s="84" t="n">
        <v>0.1694470353860403</v>
      </c>
    </row>
    <row r="5932">
      <c r="A5932" s="84" t="n">
        <v>5</v>
      </c>
      <c r="B5932" s="84" t="n">
        <v>0.1790287159570597</v>
      </c>
      <c r="C5932" s="84" t="n">
        <v>0.1798072474360703</v>
      </c>
      <c r="D5932" s="84" t="n">
        <v>0.1874898184153181</v>
      </c>
      <c r="E5932" s="84" t="n">
        <v>0.1614343394816883</v>
      </c>
      <c r="F5932" s="84" t="n">
        <v>0.1846026314111421</v>
      </c>
      <c r="G5932" s="84" t="n">
        <v>0.1776520573112875</v>
      </c>
      <c r="H5932" s="84" t="n">
        <v>0.1488849888037509</v>
      </c>
      <c r="I5932" s="84" t="n">
        <v>0.1677962824969158</v>
      </c>
      <c r="J5932" s="84" t="n">
        <v>0.1677976109678295</v>
      </c>
      <c r="K5932" s="84" t="n">
        <v>0.1534787870549209</v>
      </c>
      <c r="L5932" s="84" t="n">
        <v>0.1762434847378639</v>
      </c>
      <c r="M5932" s="84" t="n">
        <v>0.1752528839286819</v>
      </c>
      <c r="N5932" s="84" t="n">
        <v>0.145338667667373</v>
      </c>
      <c r="O5932" s="84" t="n">
        <v>0.1701354381109036</v>
      </c>
      <c r="P5932" s="84" t="n">
        <v>0.1598825745198495</v>
      </c>
      <c r="Q5932" s="84" t="n">
        <v>0.1348647066723927</v>
      </c>
      <c r="R5932" s="84" t="n">
        <v>0.157609300900367</v>
      </c>
      <c r="S5932" s="84" t="n">
        <v>0.1550976505084694</v>
      </c>
      <c r="T5932" s="84" t="n">
        <v>0.1385991401962116</v>
      </c>
      <c r="U5932" s="84" t="n">
        <v>0.1575951819903638</v>
      </c>
      <c r="V5932" s="84" t="n">
        <v>0.1475543170265643</v>
      </c>
      <c r="W5932" s="84" t="n">
        <v>0.1446537692696218</v>
      </c>
      <c r="X5932" s="84" t="n">
        <v>0.1551947483002385</v>
      </c>
      <c r="Y5932" s="84" t="n">
        <v>0.1508413802258707</v>
      </c>
      <c r="Z5932" s="84" t="n">
        <v>0.1344525137210399</v>
      </c>
      <c r="AA5932" s="84" t="n">
        <v>0.1523605325815353</v>
      </c>
      <c r="AB5932" s="84" t="n">
        <v>0.1434732331749492</v>
      </c>
      <c r="AC5932" s="84" t="n">
        <v>0.1246612819176654</v>
      </c>
      <c r="AD5932" s="84" t="n">
        <v>0.149662849295479</v>
      </c>
      <c r="AE5932" s="84" t="n">
        <v>0.1529797975869124</v>
      </c>
      <c r="AF5932" s="84" t="n">
        <v>0.1492604950498668</v>
      </c>
      <c r="AG5932" s="84" t="n">
        <v>0.1646372803106416</v>
      </c>
      <c r="AH5932" s="84" t="n">
        <v>0.1628110278697629</v>
      </c>
      <c r="AI5932" s="84" t="n">
        <v>0.1632799920842666</v>
      </c>
      <c r="AJ5932" s="84" t="n">
        <v>0.180747609020647</v>
      </c>
      <c r="AK5932" s="84" t="n">
        <v>0.1865461599520633</v>
      </c>
    </row>
    <row r="5933">
      <c r="A5933" s="84" t="n">
        <v>6</v>
      </c>
      <c r="B5933" s="84" t="n">
        <v>0.1790057028637055</v>
      </c>
      <c r="C5933" s="84" t="n">
        <v>0.1797842944565604</v>
      </c>
      <c r="D5933" s="84" t="n">
        <v>0.183469416528538</v>
      </c>
      <c r="E5933" s="84" t="n">
        <v>0.1614135880424278</v>
      </c>
      <c r="F5933" s="84" t="n">
        <v>0.1845788754424549</v>
      </c>
      <c r="G5933" s="84" t="n">
        <v>0.1739884856951631</v>
      </c>
      <c r="H5933" s="84" t="n">
        <v>0.1513215776524513</v>
      </c>
      <c r="I5933" s="84" t="n">
        <v>0.1700794806796999</v>
      </c>
      <c r="J5933" s="84" t="n">
        <v>0.1689887335414688</v>
      </c>
      <c r="K5933" s="84" t="n">
        <v>0.1559964731626177</v>
      </c>
      <c r="L5933" s="84" t="n">
        <v>0.1791293526318679</v>
      </c>
      <c r="M5933" s="84" t="n">
        <v>0.1776429010264659</v>
      </c>
      <c r="N5933" s="84" t="n">
        <v>0.1472879108683647</v>
      </c>
      <c r="O5933" s="84" t="n">
        <v>0.1734181450864013</v>
      </c>
      <c r="P5933" s="84" t="n">
        <v>0.1634312832411559</v>
      </c>
      <c r="Q5933" s="84" t="n">
        <v>0.1637050093102768</v>
      </c>
      <c r="R5933" s="84" t="n">
        <v>0.1643632777206825</v>
      </c>
      <c r="S5933" s="84" t="n">
        <v>0.1630891279720551</v>
      </c>
      <c r="T5933" s="84" t="n">
        <v>0.1720897880569135</v>
      </c>
      <c r="U5933" s="84" t="n">
        <v>0.1650259721246</v>
      </c>
      <c r="V5933" s="84" t="n">
        <v>0.1511074800230142</v>
      </c>
      <c r="W5933" s="84" t="n">
        <v>0.146943537429484</v>
      </c>
      <c r="X5933" s="84" t="n">
        <v>0.1577465947700885</v>
      </c>
      <c r="Y5933" s="84" t="n">
        <v>0.1542387061177587</v>
      </c>
      <c r="Z5933" s="84" t="n">
        <v>0.1402393483200274</v>
      </c>
      <c r="AA5933" s="84" t="n">
        <v>0.1553922652986129</v>
      </c>
      <c r="AB5933" s="84" t="n">
        <v>0.1497165956836188</v>
      </c>
      <c r="AC5933" s="84" t="n">
        <v>0.1389771020445698</v>
      </c>
      <c r="AD5933" s="84" t="n">
        <v>0.1592162589727489</v>
      </c>
      <c r="AE5933" s="84" t="n">
        <v>0.1762568359147096</v>
      </c>
      <c r="AF5933" s="84" t="n">
        <v>0.149241308487039</v>
      </c>
      <c r="AG5933" s="84" t="n">
        <v>0.1646768287059337</v>
      </c>
      <c r="AH5933" s="84" t="n">
        <v>0.1594328073625943</v>
      </c>
      <c r="AI5933" s="84" t="n">
        <v>0.1628762097229594</v>
      </c>
      <c r="AJ5933" s="84" t="n">
        <v>0.1807822247482801</v>
      </c>
      <c r="AK5933" s="84" t="n">
        <v>0.1825462547791632</v>
      </c>
    </row>
    <row r="5934">
      <c r="A5934" s="84" t="n">
        <v>7</v>
      </c>
      <c r="B5934" s="84" t="n">
        <v>0.181508650731378</v>
      </c>
      <c r="C5934" s="84" t="n">
        <v>0.1826365300603696</v>
      </c>
      <c r="D5934" s="84" t="n">
        <v>0.1860861294491243</v>
      </c>
      <c r="E5934" s="84" t="n">
        <v>0.1640490208285161</v>
      </c>
      <c r="F5934" s="84" t="n">
        <v>0.1875958834657207</v>
      </c>
      <c r="G5934" s="84" t="n">
        <v>0.176321266090458</v>
      </c>
      <c r="H5934" s="84" t="n">
        <v>0.182712187420916</v>
      </c>
      <c r="I5934" s="84" t="n">
        <v>0.1963466015002386</v>
      </c>
      <c r="J5934" s="84" t="n">
        <v>0.1917731098140356</v>
      </c>
      <c r="K5934" s="84" t="n">
        <v>0.1781619286589522</v>
      </c>
      <c r="L5934" s="84" t="n">
        <v>0.191660405443929</v>
      </c>
      <c r="M5934" s="84" t="n">
        <v>0.1984823970270695</v>
      </c>
      <c r="N5934" s="84" t="n">
        <v>0.2127111643082187</v>
      </c>
      <c r="O5934" s="84" t="n">
        <v>0.1925108202379003</v>
      </c>
      <c r="P5934" s="84" t="n">
        <v>0.2081771401677829</v>
      </c>
      <c r="Q5934" s="84" t="n">
        <v>0.2661089343836895</v>
      </c>
      <c r="R5934" s="84" t="n">
        <v>0.2266740239514313</v>
      </c>
      <c r="S5934" s="84" t="n">
        <v>0.2216431760168943</v>
      </c>
      <c r="T5934" s="84" t="n">
        <v>0.2626656993660421</v>
      </c>
      <c r="U5934" s="84" t="n">
        <v>0.2142257418501321</v>
      </c>
      <c r="V5934" s="84" t="n">
        <v>0.2080976883832843</v>
      </c>
      <c r="W5934" s="84" t="n">
        <v>0.2113033627135042</v>
      </c>
      <c r="X5934" s="84" t="n">
        <v>0.1959257390670349</v>
      </c>
      <c r="Y5934" s="84" t="n">
        <v>0.2095401136959194</v>
      </c>
      <c r="Z5934" s="84" t="n">
        <v>0.249708420130326</v>
      </c>
      <c r="AA5934" s="84" t="n">
        <v>0.2197367677946278</v>
      </c>
      <c r="AB5934" s="84" t="n">
        <v>0.2038982394609727</v>
      </c>
      <c r="AC5934" s="84" t="n">
        <v>0.2429129755080771</v>
      </c>
      <c r="AD5934" s="84" t="n">
        <v>0.200685547175861</v>
      </c>
      <c r="AE5934" s="84" t="n">
        <v>0.2276725606578037</v>
      </c>
      <c r="AF5934" s="84" t="n">
        <v>0.1516780019661658</v>
      </c>
      <c r="AG5934" s="84" t="n">
        <v>0.1672882883438697</v>
      </c>
      <c r="AH5934" s="84" t="n">
        <v>0.1614679412373372</v>
      </c>
      <c r="AI5934" s="84" t="n">
        <v>0.1655417729843614</v>
      </c>
      <c r="AJ5934" s="84" t="n">
        <v>0.1837386195126891</v>
      </c>
      <c r="AK5934" s="84" t="n">
        <v>0.1851499126527963</v>
      </c>
    </row>
    <row r="5935">
      <c r="A5935" s="84" t="n">
        <v>8</v>
      </c>
      <c r="B5935" s="84" t="n">
        <v>0.1852806063182996</v>
      </c>
      <c r="C5935" s="84" t="n">
        <v>0.1873156588833113</v>
      </c>
      <c r="D5935" s="84" t="n">
        <v>0.196505132249197</v>
      </c>
      <c r="E5935" s="84" t="n">
        <v>0.1872155323534702</v>
      </c>
      <c r="F5935" s="84" t="n">
        <v>0.1980351134651152</v>
      </c>
      <c r="G5935" s="84" t="n">
        <v>0.1919354675339145</v>
      </c>
      <c r="H5935" s="84" t="n">
        <v>0.3893042246083597</v>
      </c>
      <c r="I5935" s="84" t="n">
        <v>0.352358249511477</v>
      </c>
      <c r="J5935" s="84" t="n">
        <v>0.3520208361612597</v>
      </c>
      <c r="K5935" s="84" t="n">
        <v>0.4495547084600672</v>
      </c>
      <c r="L5935" s="84" t="n">
        <v>0.4242782084069384</v>
      </c>
      <c r="M5935" s="84" t="n">
        <v>0.4089268555766201</v>
      </c>
      <c r="N5935" s="84" t="n">
        <v>0.4355953861982555</v>
      </c>
      <c r="O5935" s="84" t="n">
        <v>0.4251585910298799</v>
      </c>
      <c r="P5935" s="84" t="n">
        <v>0.4112659584272659</v>
      </c>
      <c r="Q5935" s="84" t="n">
        <v>0.4589974747014162</v>
      </c>
      <c r="R5935" s="84" t="n">
        <v>0.4234808617239645</v>
      </c>
      <c r="S5935" s="84" t="n">
        <v>0.44232625148094</v>
      </c>
      <c r="T5935" s="84" t="n">
        <v>0.4448147303136806</v>
      </c>
      <c r="U5935" s="84" t="n">
        <v>0.4075403626226646</v>
      </c>
      <c r="V5935" s="84" t="n">
        <v>0.4069209233437491</v>
      </c>
      <c r="W5935" s="84" t="n">
        <v>0.4249525150991315</v>
      </c>
      <c r="X5935" s="84" t="n">
        <v>0.3938621729528332</v>
      </c>
      <c r="Y5935" s="84" t="n">
        <v>0.3928695981647139</v>
      </c>
      <c r="Z5935" s="84" t="n">
        <v>0.3865093226808935</v>
      </c>
      <c r="AA5935" s="84" t="n">
        <v>0.3930020364926717</v>
      </c>
      <c r="AB5935" s="84" t="n">
        <v>0.3705441143106091</v>
      </c>
      <c r="AC5935" s="84" t="n">
        <v>0.4546945406614964</v>
      </c>
      <c r="AD5935" s="84" t="n">
        <v>0.4017019291197626</v>
      </c>
      <c r="AE5935" s="84" t="n">
        <v>0.4395631237893722</v>
      </c>
      <c r="AF5935" s="84" t="n">
        <v>0.1754391895595861</v>
      </c>
      <c r="AG5935" s="84" t="n">
        <v>0.1810319884822417</v>
      </c>
      <c r="AH5935" s="84" t="n">
        <v>0.1922464006072977</v>
      </c>
      <c r="AI5935" s="84" t="n">
        <v>0.168981918745796</v>
      </c>
      <c r="AJ5935" s="84" t="n">
        <v>0.1875537564110897</v>
      </c>
      <c r="AK5935" s="84" t="n">
        <v>0.1951051231975698</v>
      </c>
    </row>
    <row r="5936">
      <c r="A5936" s="84" t="n">
        <v>9</v>
      </c>
      <c r="B5936" s="84" t="n">
        <v>0.3994700413358991</v>
      </c>
      <c r="C5936" s="84" t="n">
        <v>0.4082493992057614</v>
      </c>
      <c r="D5936" s="84" t="n">
        <v>0.4298999264369092</v>
      </c>
      <c r="E5936" s="84" t="n">
        <v>0.385876965704788</v>
      </c>
      <c r="F5936" s="84" t="n">
        <v>0.416993341005499</v>
      </c>
      <c r="G5936" s="84" t="n">
        <v>0.4219500298804703</v>
      </c>
      <c r="H5936" s="84" t="n">
        <v>0.7632077824666101</v>
      </c>
      <c r="I5936" s="84" t="n">
        <v>0.7178005317472468</v>
      </c>
      <c r="J5936" s="84" t="n">
        <v>0.6611273245554501</v>
      </c>
      <c r="K5936" s="84" t="n">
        <v>0.8228491106441387</v>
      </c>
      <c r="L5936" s="84" t="n">
        <v>0.8252152375241326</v>
      </c>
      <c r="M5936" s="84" t="n">
        <v>0.7372617917024452</v>
      </c>
      <c r="N5936" s="84" t="n">
        <v>0.8388726402552512</v>
      </c>
      <c r="O5936" s="84" t="n">
        <v>0.8231272152786543</v>
      </c>
      <c r="P5936" s="84" t="n">
        <v>0.7610904009205898</v>
      </c>
      <c r="Q5936" s="84" t="n">
        <v>0.8344793623579624</v>
      </c>
      <c r="R5936" s="84" t="n">
        <v>0.8115888888050228</v>
      </c>
      <c r="S5936" s="84" t="n">
        <v>0.7507186535700561</v>
      </c>
      <c r="T5936" s="84" t="n">
        <v>0.8377037035138136</v>
      </c>
      <c r="U5936" s="84" t="n">
        <v>0.7963739058484812</v>
      </c>
      <c r="V5936" s="84" t="n">
        <v>0.7298911415890583</v>
      </c>
      <c r="W5936" s="84" t="n">
        <v>0.7980602329072142</v>
      </c>
      <c r="X5936" s="84" t="n">
        <v>0.7813320860008756</v>
      </c>
      <c r="Y5936" s="84" t="n">
        <v>0.6978838620106008</v>
      </c>
      <c r="Z5936" s="84" t="n">
        <v>0.7519486322064991</v>
      </c>
      <c r="AA5936" s="84" t="n">
        <v>0.7710710454366857</v>
      </c>
      <c r="AB5936" s="84" t="n">
        <v>0.7005357825016497</v>
      </c>
      <c r="AC5936" s="84" t="n">
        <v>0.8068977408576771</v>
      </c>
      <c r="AD5936" s="84" t="n">
        <v>0.790507709757743</v>
      </c>
      <c r="AE5936" s="84" t="n">
        <v>0.7489125547456613</v>
      </c>
      <c r="AF5936" s="84" t="n">
        <v>0.4155809508495078</v>
      </c>
      <c r="AG5936" s="84" t="n">
        <v>0.4176223536389032</v>
      </c>
      <c r="AH5936" s="84" t="n">
        <v>0.4234798246135487</v>
      </c>
      <c r="AI5936" s="84" t="n">
        <v>0.3969470455424526</v>
      </c>
      <c r="AJ5936" s="84" t="n">
        <v>0.4091396102178372</v>
      </c>
      <c r="AK5936" s="84" t="n">
        <v>0.4297412936868858</v>
      </c>
    </row>
    <row r="5937">
      <c r="A5937" s="84" t="n">
        <v>10</v>
      </c>
      <c r="B5937" s="84" t="n">
        <v>0.8048993779889625</v>
      </c>
      <c r="C5937" s="84" t="n">
        <v>0.7886463414754111</v>
      </c>
      <c r="D5937" s="84" t="n">
        <v>0.749150956283654</v>
      </c>
      <c r="E5937" s="84" t="n">
        <v>0.7923848146896474</v>
      </c>
      <c r="F5937" s="84" t="n">
        <v>0.8275900748634523</v>
      </c>
      <c r="G5937" s="84" t="n">
        <v>0.7485910988143647</v>
      </c>
      <c r="H5937" s="84" t="n">
        <v>0.8996732029129435</v>
      </c>
      <c r="I5937" s="84" t="n">
        <v>0.914446269214491</v>
      </c>
      <c r="J5937" s="84" t="n">
        <v>0.8752657119587348</v>
      </c>
      <c r="K5937" s="84" t="n">
        <v>0.9403968258463559</v>
      </c>
      <c r="L5937" s="84" t="n">
        <v>0.9554316525319441</v>
      </c>
      <c r="M5937" s="84" t="n">
        <v>0.9263426031825113</v>
      </c>
      <c r="N5937" s="84" t="n">
        <v>0.9863650793791944</v>
      </c>
      <c r="O5937" s="84" t="n">
        <v>0.9627935844197982</v>
      </c>
      <c r="P5937" s="84" t="n">
        <v>0.9487383059170088</v>
      </c>
      <c r="Q5937" s="84" t="n">
        <v>0.9833003646179636</v>
      </c>
      <c r="R5937" s="84" t="n">
        <v>0.9513402215845734</v>
      </c>
      <c r="S5937" s="84" t="n">
        <v>0.9210527906010384</v>
      </c>
      <c r="T5937" s="84" t="n">
        <v>0.9687404669190878</v>
      </c>
      <c r="U5937" s="84" t="n">
        <v>0.9338987733048559</v>
      </c>
      <c r="V5937" s="84" t="n">
        <v>0.9258302984091868</v>
      </c>
      <c r="W5937" s="84" t="n">
        <v>0.934786513576769</v>
      </c>
      <c r="X5937" s="84" t="n">
        <v>0.9308385226163524</v>
      </c>
      <c r="Y5937" s="84" t="n">
        <v>0.8892163112574447</v>
      </c>
      <c r="Z5937" s="84" t="n">
        <v>0.8961030671632574</v>
      </c>
      <c r="AA5937" s="84" t="n">
        <v>0.916101358068695</v>
      </c>
      <c r="AB5937" s="84" t="n">
        <v>0.8685096404006766</v>
      </c>
      <c r="AC5937" s="84" t="n">
        <v>0.9477945008123103</v>
      </c>
      <c r="AD5937" s="84" t="n">
        <v>0.9385766677537574</v>
      </c>
      <c r="AE5937" s="84" t="n">
        <v>0.9192339108044404</v>
      </c>
      <c r="AF5937" s="84" t="n">
        <v>0.7751407928253218</v>
      </c>
      <c r="AG5937" s="84" t="n">
        <v>0.8070354696901886</v>
      </c>
      <c r="AH5937" s="84" t="n">
        <v>0.7395066787168294</v>
      </c>
      <c r="AI5937" s="84" t="n">
        <v>0.7687356514838504</v>
      </c>
      <c r="AJ5937" s="84" t="n">
        <v>0.8111746824498262</v>
      </c>
      <c r="AK5937" s="84" t="n">
        <v>0.7590234934140128</v>
      </c>
    </row>
    <row r="5938">
      <c r="A5938" s="84" t="n">
        <v>11</v>
      </c>
      <c r="B5938" s="84" t="n">
        <v>0.9847773866769531</v>
      </c>
      <c r="C5938" s="84" t="n">
        <v>0.9231583430965473</v>
      </c>
      <c r="D5938" s="84" t="n">
        <v>0.9260230711969454</v>
      </c>
      <c r="E5938" s="84" t="n">
        <v>0.9383711898875272</v>
      </c>
      <c r="F5938" s="84" t="n">
        <v>0.9659755585019306</v>
      </c>
      <c r="G5938" s="84" t="n">
        <v>0.9291848436281359</v>
      </c>
      <c r="H5938" s="84" t="n">
        <v>0.9661645789232783</v>
      </c>
      <c r="I5938" s="84" t="n">
        <v>0.9765589120568398</v>
      </c>
      <c r="J5938" s="84" t="n">
        <v>0.9677032713451881</v>
      </c>
      <c r="K5938" s="84" t="n">
        <v>0.9662090085395533</v>
      </c>
      <c r="L5938" s="84" t="n">
        <v>0.9911451161577323</v>
      </c>
      <c r="M5938" s="84" t="n">
        <v>0.9727449428204278</v>
      </c>
      <c r="N5938" s="84" t="n">
        <v>0.9995366990384503</v>
      </c>
      <c r="O5938" s="84" t="n">
        <v>0.9885811323889317</v>
      </c>
      <c r="P5938" s="84" t="n">
        <v>0.9506220135505605</v>
      </c>
      <c r="Q5938" s="84" t="n">
        <v>0.9801839505087905</v>
      </c>
      <c r="R5938" s="84" t="n">
        <v>0.9792626798287379</v>
      </c>
      <c r="S5938" s="84" t="n">
        <v>0.9576887489793822</v>
      </c>
      <c r="T5938" s="84" t="n">
        <v>0.9842796558392229</v>
      </c>
      <c r="U5938" s="84" t="n">
        <v>0.9665598544686562</v>
      </c>
      <c r="V5938" s="84" t="n">
        <v>0.9515177722964302</v>
      </c>
      <c r="W5938" s="84" t="n">
        <v>0.974583128810352</v>
      </c>
      <c r="X5938" s="84" t="n">
        <v>0.9787250445230162</v>
      </c>
      <c r="Y5938" s="84" t="n">
        <v>0.9489281027494719</v>
      </c>
      <c r="Z5938" s="84" t="n">
        <v>0.9600599821446186</v>
      </c>
      <c r="AA5938" s="84" t="n">
        <v>0.9602876550929152</v>
      </c>
      <c r="AB5938" s="84" t="n">
        <v>0.9354126443119083</v>
      </c>
      <c r="AC5938" s="84" t="n">
        <v>0.9885809091745087</v>
      </c>
      <c r="AD5938" s="84" t="n">
        <v>0.9833553497551171</v>
      </c>
      <c r="AE5938" s="84" t="n">
        <v>0.9597261744548774</v>
      </c>
      <c r="AF5938" s="84" t="n">
        <v>0.9386788315565966</v>
      </c>
      <c r="AG5938" s="84" t="n">
        <v>0.9581930749494294</v>
      </c>
      <c r="AH5938" s="84" t="n">
        <v>0.9436107064190641</v>
      </c>
      <c r="AI5938" s="84" t="n">
        <v>0.9218261357128509</v>
      </c>
      <c r="AJ5938" s="84" t="n">
        <v>0.9536300410098121</v>
      </c>
      <c r="AK5938" s="84" t="n">
        <v>0.959211267421414</v>
      </c>
    </row>
    <row r="5939">
      <c r="A5939" s="84" t="n">
        <v>12</v>
      </c>
      <c r="B5939" s="84" t="n">
        <v>0.9914237872099804</v>
      </c>
      <c r="C5939" s="84" t="n">
        <v>0.9598640921293251</v>
      </c>
      <c r="D5939" s="84" t="n">
        <v>0.9735859559512688</v>
      </c>
      <c r="E5939" s="84" t="n">
        <v>0.979957074165644</v>
      </c>
      <c r="F5939" s="84" t="n">
        <v>0.9921110536165069</v>
      </c>
      <c r="G5939" s="84" t="n">
        <v>0.9749798784055749</v>
      </c>
      <c r="H5939" s="84" t="n">
        <v>0.9956950856186444</v>
      </c>
      <c r="I5939" s="84" t="n">
        <v>0.9972033741861703</v>
      </c>
      <c r="J5939" s="84" t="n">
        <v>0.9875559929414959</v>
      </c>
      <c r="K5939" s="84" t="n">
        <v>0.9673399376572961</v>
      </c>
      <c r="L5939" s="84" t="n">
        <v>0.9944211177418754</v>
      </c>
      <c r="M5939" s="84" t="n">
        <v>0.9955269514647288</v>
      </c>
      <c r="N5939" s="84" t="n">
        <v>1</v>
      </c>
      <c r="O5939" s="84" t="n">
        <v>0.9979701915474022</v>
      </c>
      <c r="P5939" s="84" t="n">
        <v>0.97536590009589</v>
      </c>
      <c r="Q5939" s="84" t="n">
        <v>0.9755793844107997</v>
      </c>
      <c r="R5939" s="84" t="n">
        <v>0.9958058444861217</v>
      </c>
      <c r="S5939" s="84" t="n">
        <v>0.9729437194814391</v>
      </c>
      <c r="T5939" s="84" t="n">
        <v>1</v>
      </c>
      <c r="U5939" s="84" t="n">
        <v>0.9898524216248659</v>
      </c>
      <c r="V5939" s="84" t="n">
        <v>0.9722564113984407</v>
      </c>
      <c r="W5939" s="84" t="n">
        <v>0.9935993199166259</v>
      </c>
      <c r="X5939" s="84" t="n">
        <v>1</v>
      </c>
      <c r="Y5939" s="84" t="n">
        <v>0.9820343300279192</v>
      </c>
      <c r="Z5939" s="84" t="n">
        <v>0.9945057814464848</v>
      </c>
      <c r="AA5939" s="84" t="n">
        <v>0.9846044319907901</v>
      </c>
      <c r="AB5939" s="84" t="n">
        <v>0.9834171792980726</v>
      </c>
      <c r="AC5939" s="84" t="n">
        <v>0.9918178892192624</v>
      </c>
      <c r="AD5939" s="84" t="n">
        <v>0.9973197153199514</v>
      </c>
      <c r="AE5939" s="84" t="n">
        <v>0.9831793323946512</v>
      </c>
      <c r="AF5939" s="84" t="n">
        <v>0.9788792489100203</v>
      </c>
      <c r="AG5939" s="84" t="n">
        <v>0.9905533121069183</v>
      </c>
      <c r="AH5939" s="84" t="n">
        <v>0.992431984980318</v>
      </c>
      <c r="AI5939" s="84" t="n">
        <v>0.9697393105116342</v>
      </c>
      <c r="AJ5939" s="84" t="n">
        <v>0.9899457183065805</v>
      </c>
      <c r="AK5939" s="84" t="n">
        <v>0.9903668746050576</v>
      </c>
    </row>
    <row r="5940">
      <c r="A5940" s="84" t="n">
        <v>13</v>
      </c>
      <c r="B5940" s="84" t="n">
        <v>1</v>
      </c>
      <c r="C5940" s="84" t="n">
        <v>0.9893758855341471</v>
      </c>
      <c r="D5940" s="84" t="n">
        <v>0.9889790509557723</v>
      </c>
      <c r="E5940" s="84" t="n">
        <v>0.9994041372440906</v>
      </c>
      <c r="F5940" s="84" t="n">
        <v>0.9907303495717583</v>
      </c>
      <c r="G5940" s="84" t="n">
        <v>1</v>
      </c>
      <c r="H5940" s="84" t="n">
        <v>1</v>
      </c>
      <c r="I5940" s="84" t="n">
        <v>1</v>
      </c>
      <c r="J5940" s="84" t="n">
        <v>0.997143002579069</v>
      </c>
      <c r="K5940" s="84" t="n">
        <v>0.9877702948911835</v>
      </c>
      <c r="L5940" s="84" t="n">
        <v>1</v>
      </c>
      <c r="M5940" s="84" t="n">
        <v>1</v>
      </c>
      <c r="N5940" s="84" t="n">
        <v>0.9910496656852276</v>
      </c>
      <c r="O5940" s="84" t="n">
        <v>0.9977763167071686</v>
      </c>
      <c r="P5940" s="84" t="n">
        <v>0.9928560676909758</v>
      </c>
      <c r="Q5940" s="84" t="n">
        <v>0.9859077395510175</v>
      </c>
      <c r="R5940" s="84" t="n">
        <v>0.9925800803236464</v>
      </c>
      <c r="S5940" s="84" t="n">
        <v>0.9852380541061626</v>
      </c>
      <c r="T5940" s="84" t="n">
        <v>0.9925324733586436</v>
      </c>
      <c r="U5940" s="84" t="n">
        <v>0.9914353267267437</v>
      </c>
      <c r="V5940" s="84" t="n">
        <v>0.9845788072606843</v>
      </c>
      <c r="W5940" s="84" t="n">
        <v>0.9922619174651955</v>
      </c>
      <c r="X5940" s="84" t="n">
        <v>0.9976797046533984</v>
      </c>
      <c r="Y5940" s="84" t="n">
        <v>0.9888110050791183</v>
      </c>
      <c r="Z5940" s="84" t="n">
        <v>1</v>
      </c>
      <c r="AA5940" s="84" t="n">
        <v>0.9980578129965553</v>
      </c>
      <c r="AB5940" s="84" t="n">
        <v>0.9948082940604998</v>
      </c>
      <c r="AC5940" s="84" t="n">
        <v>0.9942801091254635</v>
      </c>
      <c r="AD5940" s="84" t="n">
        <v>1</v>
      </c>
      <c r="AE5940" s="84" t="n">
        <v>0.9951903165329953</v>
      </c>
      <c r="AF5940" s="84" t="n">
        <v>1</v>
      </c>
      <c r="AG5940" s="84" t="n">
        <v>1</v>
      </c>
      <c r="AH5940" s="84" t="n">
        <v>1</v>
      </c>
      <c r="AI5940" s="84" t="n">
        <v>1</v>
      </c>
      <c r="AJ5940" s="84" t="n">
        <v>1</v>
      </c>
      <c r="AK5940" s="84" t="n">
        <v>0.9972921140639217</v>
      </c>
    </row>
    <row r="5941">
      <c r="A5941" s="84" t="n">
        <v>14</v>
      </c>
      <c r="B5941" s="84" t="n">
        <v>0.9932615470935559</v>
      </c>
      <c r="C5941" s="84" t="n">
        <v>1</v>
      </c>
      <c r="D5941" s="84" t="n">
        <v>0.994853870974576</v>
      </c>
      <c r="E5941" s="84" t="n">
        <v>1</v>
      </c>
      <c r="F5941" s="84" t="n">
        <v>1</v>
      </c>
      <c r="G5941" s="84" t="n">
        <v>0.9941462327622412</v>
      </c>
      <c r="H5941" s="84" t="n">
        <v>0.9983975339930183</v>
      </c>
      <c r="I5941" s="84" t="n">
        <v>0.9994792557789806</v>
      </c>
      <c r="J5941" s="84" t="n">
        <v>0.9994980996335008</v>
      </c>
      <c r="K5941" s="84" t="n">
        <v>1</v>
      </c>
      <c r="L5941" s="84" t="n">
        <v>0.9999299116857731</v>
      </c>
      <c r="M5941" s="84" t="n">
        <v>0.9905764583914671</v>
      </c>
      <c r="N5941" s="84" t="n">
        <v>0.9921007630682439</v>
      </c>
      <c r="O5941" s="84" t="n">
        <v>1</v>
      </c>
      <c r="P5941" s="84" t="n">
        <v>1</v>
      </c>
      <c r="Q5941" s="84" t="n">
        <v>0.9890946232529759</v>
      </c>
      <c r="R5941" s="84" t="n">
        <v>1</v>
      </c>
      <c r="S5941" s="84" t="n">
        <v>0.9968207555184453</v>
      </c>
      <c r="T5941" s="84" t="n">
        <v>0.9981209416312687</v>
      </c>
      <c r="U5941" s="84" t="n">
        <v>1</v>
      </c>
      <c r="V5941" s="84" t="n">
        <v>1</v>
      </c>
      <c r="W5941" s="84" t="n">
        <v>1</v>
      </c>
      <c r="X5941" s="84" t="n">
        <v>0.9942974726618633</v>
      </c>
      <c r="Y5941" s="84" t="n">
        <v>1</v>
      </c>
      <c r="Z5941" s="84" t="n">
        <v>0.9859287326575258</v>
      </c>
      <c r="AA5941" s="84" t="n">
        <v>1</v>
      </c>
      <c r="AB5941" s="84" t="n">
        <v>1</v>
      </c>
      <c r="AC5941" s="84" t="n">
        <v>1</v>
      </c>
      <c r="AD5941" s="84" t="n">
        <v>0.9985817257335314</v>
      </c>
      <c r="AE5941" s="84" t="n">
        <v>1</v>
      </c>
      <c r="AF5941" s="84" t="n">
        <v>0.9800414064298739</v>
      </c>
      <c r="AG5941" s="84" t="n">
        <v>0.99752063200234</v>
      </c>
      <c r="AH5941" s="84" t="n">
        <v>0.9876757099047315</v>
      </c>
      <c r="AI5941" s="84" t="n">
        <v>0.9939252742771647</v>
      </c>
      <c r="AJ5941" s="84" t="n">
        <v>0.9992289308879616</v>
      </c>
      <c r="AK5941" s="84" t="n">
        <v>1</v>
      </c>
    </row>
    <row r="5942">
      <c r="A5942" s="84" t="n">
        <v>15</v>
      </c>
      <c r="B5942" s="84" t="n">
        <v>0.9960220224344785</v>
      </c>
      <c r="C5942" s="84" t="n">
        <v>0.9826777142636046</v>
      </c>
      <c r="D5942" s="84" t="n">
        <v>1</v>
      </c>
      <c r="E5942" s="84" t="n">
        <v>0.9733215544211437</v>
      </c>
      <c r="F5942" s="84" t="n">
        <v>0.9891740656982925</v>
      </c>
      <c r="G5942" s="84" t="n">
        <v>0.9717635399046474</v>
      </c>
      <c r="H5942" s="84" t="n">
        <v>0.9716845901058232</v>
      </c>
      <c r="I5942" s="84" t="n">
        <v>0.9950040353807778</v>
      </c>
      <c r="J5942" s="84" t="n">
        <v>1</v>
      </c>
      <c r="K5942" s="84" t="n">
        <v>0.9846418315387623</v>
      </c>
      <c r="L5942" s="84" t="n">
        <v>0.9912510601779745</v>
      </c>
      <c r="M5942" s="84" t="n">
        <v>0.9762934415647407</v>
      </c>
      <c r="N5942" s="84" t="n">
        <v>0.9832251260294218</v>
      </c>
      <c r="O5942" s="84" t="n">
        <v>0.9857259844790419</v>
      </c>
      <c r="P5942" s="84" t="n">
        <v>0.999965908358779</v>
      </c>
      <c r="Q5942" s="84" t="n">
        <v>1</v>
      </c>
      <c r="R5942" s="84" t="n">
        <v>0.9951026914605575</v>
      </c>
      <c r="S5942" s="84" t="n">
        <v>1</v>
      </c>
      <c r="T5942" s="84" t="n">
        <v>0.9757038351077146</v>
      </c>
      <c r="U5942" s="84" t="n">
        <v>0.9879812097094209</v>
      </c>
      <c r="V5942" s="84" t="n">
        <v>0.9955859677649344</v>
      </c>
      <c r="W5942" s="84" t="n">
        <v>0.9873391382290798</v>
      </c>
      <c r="X5942" s="84" t="n">
        <v>0.9847414097472086</v>
      </c>
      <c r="Y5942" s="84" t="n">
        <v>0.9933898171489731</v>
      </c>
      <c r="Z5942" s="84" t="n">
        <v>0.9703595695808628</v>
      </c>
      <c r="AA5942" s="84" t="n">
        <v>0.9876239572885203</v>
      </c>
      <c r="AB5942" s="84" t="n">
        <v>0.9746487421812532</v>
      </c>
      <c r="AC5942" s="84" t="n">
        <v>0.9787534868037886</v>
      </c>
      <c r="AD5942" s="84" t="n">
        <v>0.9847517863116005</v>
      </c>
      <c r="AE5942" s="84" t="n">
        <v>0.9893948611035482</v>
      </c>
      <c r="AF5942" s="84" t="n">
        <v>0.9557228948685995</v>
      </c>
      <c r="AG5942" s="84" t="n">
        <v>0.9860572923365175</v>
      </c>
      <c r="AH5942" s="84" t="n">
        <v>0.9784006238279783</v>
      </c>
      <c r="AI5942" s="84" t="n">
        <v>0.9673036233470159</v>
      </c>
      <c r="AJ5942" s="84" t="n">
        <v>0.983281510515472</v>
      </c>
      <c r="AK5942" s="84" t="n">
        <v>0.9939842014781582</v>
      </c>
    </row>
    <row r="5943">
      <c r="A5943" s="84" t="n">
        <v>16</v>
      </c>
      <c r="B5943" s="84" t="n">
        <v>0.9980515580960064</v>
      </c>
      <c r="C5943" s="84" t="n">
        <v>0.9578391474869932</v>
      </c>
      <c r="D5943" s="84" t="n">
        <v>0.9544712406302027</v>
      </c>
      <c r="E5943" s="84" t="n">
        <v>0.9385925385729729</v>
      </c>
      <c r="F5943" s="84" t="n">
        <v>0.9684583251541948</v>
      </c>
      <c r="G5943" s="84" t="n">
        <v>0.9697973504164957</v>
      </c>
      <c r="H5943" s="84" t="n">
        <v>0.9617737855198836</v>
      </c>
      <c r="I5943" s="84" t="n">
        <v>0.9843996231393352</v>
      </c>
      <c r="J5943" s="84" t="n">
        <v>0.9931094746844036</v>
      </c>
      <c r="K5943" s="84" t="n">
        <v>0.9792165814221763</v>
      </c>
      <c r="L5943" s="84" t="n">
        <v>0.9765454989727268</v>
      </c>
      <c r="M5943" s="84" t="n">
        <v>0.970669895405315</v>
      </c>
      <c r="N5943" s="84" t="n">
        <v>0.9913706861211572</v>
      </c>
      <c r="O5943" s="84" t="n">
        <v>0.979158376309968</v>
      </c>
      <c r="P5943" s="84" t="n">
        <v>0.9927994408970837</v>
      </c>
      <c r="Q5943" s="84" t="n">
        <v>0.9779164877291714</v>
      </c>
      <c r="R5943" s="84" t="n">
        <v>0.9852065078335352</v>
      </c>
      <c r="S5943" s="84" t="n">
        <v>0.9748991112404989</v>
      </c>
      <c r="T5943" s="84" t="n">
        <v>0.9561407781301191</v>
      </c>
      <c r="U5943" s="84" t="n">
        <v>0.9742377458011016</v>
      </c>
      <c r="V5943" s="84" t="n">
        <v>0.9804316777277838</v>
      </c>
      <c r="W5943" s="84" t="n">
        <v>0.9735640708254192</v>
      </c>
      <c r="X5943" s="84" t="n">
        <v>0.9665173521869347</v>
      </c>
      <c r="Y5943" s="84" t="n">
        <v>0.9589992214691969</v>
      </c>
      <c r="Z5943" s="84" t="n">
        <v>0.955943462932676</v>
      </c>
      <c r="AA5943" s="84" t="n">
        <v>0.9672008105726447</v>
      </c>
      <c r="AB5943" s="84" t="n">
        <v>0.9540777708759</v>
      </c>
      <c r="AC5943" s="84" t="n">
        <v>0.9541259234282561</v>
      </c>
      <c r="AD5943" s="84" t="n">
        <v>0.9666717316205594</v>
      </c>
      <c r="AE5943" s="84" t="n">
        <v>0.9624572731020858</v>
      </c>
      <c r="AF5943" s="84" t="n">
        <v>0.9286488274269175</v>
      </c>
      <c r="AG5943" s="84" t="n">
        <v>0.9641076165621717</v>
      </c>
      <c r="AH5943" s="84" t="n">
        <v>0.9586164014242758</v>
      </c>
      <c r="AI5943" s="84" t="n">
        <v>0.9390368591329273</v>
      </c>
      <c r="AJ5943" s="84" t="n">
        <v>0.9766862318588647</v>
      </c>
      <c r="AK5943" s="84" t="n">
        <v>0.9557325025607405</v>
      </c>
    </row>
    <row r="5944">
      <c r="A5944" s="84" t="n">
        <v>17</v>
      </c>
      <c r="B5944" s="84" t="n">
        <v>0.962120448338893</v>
      </c>
      <c r="C5944" s="84" t="n">
        <v>0.932347404493472</v>
      </c>
      <c r="D5944" s="84" t="n">
        <v>0.9423789879851823</v>
      </c>
      <c r="E5944" s="84" t="n">
        <v>0.9274500038538388</v>
      </c>
      <c r="F5944" s="84" t="n">
        <v>0.9676836662354272</v>
      </c>
      <c r="G5944" s="84" t="n">
        <v>0.9542809325200029</v>
      </c>
      <c r="H5944" s="84" t="n">
        <v>0.9526148791800931</v>
      </c>
      <c r="I5944" s="84" t="n">
        <v>0.9770956964943404</v>
      </c>
      <c r="J5944" s="84" t="n">
        <v>0.9561744943667708</v>
      </c>
      <c r="K5944" s="84" t="n">
        <v>0.9472541456387482</v>
      </c>
      <c r="L5944" s="84" t="n">
        <v>0.9564069867572926</v>
      </c>
      <c r="M5944" s="84" t="n">
        <v>0.9406240232047626</v>
      </c>
      <c r="N5944" s="84" t="n">
        <v>0.9865856141939053</v>
      </c>
      <c r="O5944" s="84" t="n">
        <v>0.9696389179056818</v>
      </c>
      <c r="P5944" s="84" t="n">
        <v>0.9532109558978393</v>
      </c>
      <c r="Q5944" s="84" t="n">
        <v>0.9654375664279544</v>
      </c>
      <c r="R5944" s="84" t="n">
        <v>0.9716655814804063</v>
      </c>
      <c r="S5944" s="84" t="n">
        <v>0.942545393276879</v>
      </c>
      <c r="T5944" s="84" t="n">
        <v>0.9486937596292128</v>
      </c>
      <c r="U5944" s="84" t="n">
        <v>0.9654137818871509</v>
      </c>
      <c r="V5944" s="84" t="n">
        <v>0.9509254676697069</v>
      </c>
      <c r="W5944" s="84" t="n">
        <v>0.9423458608105512</v>
      </c>
      <c r="X5944" s="84" t="n">
        <v>0.9491973555057431</v>
      </c>
      <c r="Y5944" s="84" t="n">
        <v>0.9194548348422265</v>
      </c>
      <c r="Z5944" s="84" t="n">
        <v>0.9483371036316719</v>
      </c>
      <c r="AA5944" s="84" t="n">
        <v>0.9549346346352926</v>
      </c>
      <c r="AB5944" s="84" t="n">
        <v>0.9170555167369817</v>
      </c>
      <c r="AC5944" s="84" t="n">
        <v>0.9437222205192655</v>
      </c>
      <c r="AD5944" s="84" t="n">
        <v>0.9537217080698319</v>
      </c>
      <c r="AE5944" s="84" t="n">
        <v>0.9233005313149072</v>
      </c>
      <c r="AF5944" s="84" t="n">
        <v>0.888801077371185</v>
      </c>
      <c r="AG5944" s="84" t="n">
        <v>0.9200575065306265</v>
      </c>
      <c r="AH5944" s="84" t="n">
        <v>0.9217783166372034</v>
      </c>
      <c r="AI5944" s="84" t="n">
        <v>0.929381063606716</v>
      </c>
      <c r="AJ5944" s="84" t="n">
        <v>0.9515576321633012</v>
      </c>
      <c r="AK5944" s="84" t="n">
        <v>0.9559013111481515</v>
      </c>
    </row>
    <row r="5945">
      <c r="A5945" s="84" t="n">
        <v>18</v>
      </c>
      <c r="B5945" s="84" t="n">
        <v>0.9249225225857074</v>
      </c>
      <c r="C5945" s="84" t="n">
        <v>0.9138428763624644</v>
      </c>
      <c r="D5945" s="84" t="n">
        <v>0.9247300555996707</v>
      </c>
      <c r="E5945" s="84" t="n">
        <v>0.926359071046999</v>
      </c>
      <c r="F5945" s="84" t="n">
        <v>0.9585799503553837</v>
      </c>
      <c r="G5945" s="84" t="n">
        <v>0.9221424803673234</v>
      </c>
      <c r="H5945" s="84" t="n">
        <v>0.854643359952785</v>
      </c>
      <c r="I5945" s="84" t="n">
        <v>0.9055189038172339</v>
      </c>
      <c r="J5945" s="84" t="n">
        <v>0.7469614497081581</v>
      </c>
      <c r="K5945" s="84" t="n">
        <v>0.8580325231802708</v>
      </c>
      <c r="L5945" s="84" t="n">
        <v>0.8624046872703685</v>
      </c>
      <c r="M5945" s="84" t="n">
        <v>0.6586099896886352</v>
      </c>
      <c r="N5945" s="84" t="n">
        <v>0.8682482332760358</v>
      </c>
      <c r="O5945" s="84" t="n">
        <v>0.880984044116322</v>
      </c>
      <c r="P5945" s="84" t="n">
        <v>0.6999926905209923</v>
      </c>
      <c r="Q5945" s="84" t="n">
        <v>0.8561773645035541</v>
      </c>
      <c r="R5945" s="84" t="n">
        <v>0.8919110785533162</v>
      </c>
      <c r="S5945" s="84" t="n">
        <v>0.7104573469730883</v>
      </c>
      <c r="T5945" s="84" t="n">
        <v>0.8749593041587944</v>
      </c>
      <c r="U5945" s="84" t="n">
        <v>0.8838572695781327</v>
      </c>
      <c r="V5945" s="84" t="n">
        <v>0.7196973197052304</v>
      </c>
      <c r="W5945" s="84" t="n">
        <v>0.814818668146346</v>
      </c>
      <c r="X5945" s="84" t="n">
        <v>0.8619571209419946</v>
      </c>
      <c r="Y5945" s="84" t="n">
        <v>0.6819282673057164</v>
      </c>
      <c r="Z5945" s="84" t="n">
        <v>0.8755271026286536</v>
      </c>
      <c r="AA5945" s="84" t="n">
        <v>0.8679362472219736</v>
      </c>
      <c r="AB5945" s="84" t="n">
        <v>0.6750727013353518</v>
      </c>
      <c r="AC5945" s="84" t="n">
        <v>0.836528676087423</v>
      </c>
      <c r="AD5945" s="84" t="n">
        <v>0.8527147150335764</v>
      </c>
      <c r="AE5945" s="84" t="n">
        <v>0.6868758216711139</v>
      </c>
      <c r="AF5945" s="84" t="n">
        <v>0.8598567768767198</v>
      </c>
      <c r="AG5945" s="84" t="n">
        <v>0.9108555441076133</v>
      </c>
      <c r="AH5945" s="84" t="n">
        <v>0.8599820264809003</v>
      </c>
      <c r="AI5945" s="84" t="n">
        <v>0.8886430214114592</v>
      </c>
      <c r="AJ5945" s="84" t="n">
        <v>0.9150248885570081</v>
      </c>
      <c r="AK5945" s="84" t="n">
        <v>0.9253759771891775</v>
      </c>
    </row>
    <row r="5946">
      <c r="A5946" s="84" t="n">
        <v>19</v>
      </c>
      <c r="B5946" s="84" t="n">
        <v>0.855219150400428</v>
      </c>
      <c r="C5946" s="84" t="n">
        <v>0.8359927639092597</v>
      </c>
      <c r="D5946" s="84" t="n">
        <v>0.6830661709863372</v>
      </c>
      <c r="E5946" s="84" t="n">
        <v>0.7896574826725483</v>
      </c>
      <c r="F5946" s="84" t="n">
        <v>0.8611610095607949</v>
      </c>
      <c r="G5946" s="84" t="n">
        <v>0.6615173824863824</v>
      </c>
      <c r="H5946" s="84" t="n">
        <v>0.6777015119275913</v>
      </c>
      <c r="I5946" s="84" t="n">
        <v>0.7259029516249585</v>
      </c>
      <c r="J5946" s="84" t="n">
        <v>0.4784505226007872</v>
      </c>
      <c r="K5946" s="84" t="n">
        <v>0.6555726107470362</v>
      </c>
      <c r="L5946" s="84" t="n">
        <v>0.6759557537636688</v>
      </c>
      <c r="M5946" s="84" t="n">
        <v>0.417832234133053</v>
      </c>
      <c r="N5946" s="84" t="n">
        <v>0.6549128131616601</v>
      </c>
      <c r="O5946" s="84" t="n">
        <v>0.6789313531037608</v>
      </c>
      <c r="P5946" s="84" t="n">
        <v>0.4319902093429008</v>
      </c>
      <c r="Q5946" s="84" t="n">
        <v>0.6703706037337277</v>
      </c>
      <c r="R5946" s="84" t="n">
        <v>0.7228985159498545</v>
      </c>
      <c r="S5946" s="84" t="n">
        <v>0.4747969161612897</v>
      </c>
      <c r="T5946" s="84" t="n">
        <v>0.6973331726862331</v>
      </c>
      <c r="U5946" s="84" t="n">
        <v>0.7136024241091273</v>
      </c>
      <c r="V5946" s="84" t="n">
        <v>0.4689822830451637</v>
      </c>
      <c r="W5946" s="84" t="n">
        <v>0.6478950139075628</v>
      </c>
      <c r="X5946" s="84" t="n">
        <v>0.700196244361067</v>
      </c>
      <c r="Y5946" s="84" t="n">
        <v>0.4551169386454116</v>
      </c>
      <c r="Z5946" s="84" t="n">
        <v>0.6810418789100094</v>
      </c>
      <c r="AA5946" s="84" t="n">
        <v>0.6968163989373911</v>
      </c>
      <c r="AB5946" s="84" t="n">
        <v>0.4419934159964267</v>
      </c>
      <c r="AC5946" s="84" t="n">
        <v>0.6698088771725469</v>
      </c>
      <c r="AD5946" s="84" t="n">
        <v>0.6745556156782728</v>
      </c>
      <c r="AE5946" s="84" t="n">
        <v>0.4568673424141768</v>
      </c>
      <c r="AF5946" s="84" t="n">
        <v>0.766273859861345</v>
      </c>
      <c r="AG5946" s="84" t="n">
        <v>0.7946126859545771</v>
      </c>
      <c r="AH5946" s="84" t="n">
        <v>0.6164913872384201</v>
      </c>
      <c r="AI5946" s="84" t="n">
        <v>0.7900231775073236</v>
      </c>
      <c r="AJ5946" s="84" t="n">
        <v>0.8332484819718569</v>
      </c>
      <c r="AK5946" s="84" t="n">
        <v>0.6774869020068194</v>
      </c>
    </row>
    <row r="5947">
      <c r="A5947" s="84" t="n">
        <v>20</v>
      </c>
      <c r="B5947" s="84" t="n">
        <v>0.6689007631580101</v>
      </c>
      <c r="C5947" s="84" t="n">
        <v>0.6673185312847473</v>
      </c>
      <c r="D5947" s="84" t="n">
        <v>0.4350310798579583</v>
      </c>
      <c r="E5947" s="84" t="n">
        <v>0.6507809458308383</v>
      </c>
      <c r="F5947" s="84" t="n">
        <v>0.6964558773963386</v>
      </c>
      <c r="G5947" s="84" t="n">
        <v>0.4161219746510764</v>
      </c>
      <c r="H5947" s="84" t="n">
        <v>0.439171614607839</v>
      </c>
      <c r="I5947" s="84" t="n">
        <v>0.4764248214752049</v>
      </c>
      <c r="J5947" s="84" t="n">
        <v>0.2821158544862223</v>
      </c>
      <c r="K5947" s="84" t="n">
        <v>0.3865011620815892</v>
      </c>
      <c r="L5947" s="84" t="n">
        <v>0.4057189703539711</v>
      </c>
      <c r="M5947" s="84" t="n">
        <v>0.27143999428344</v>
      </c>
      <c r="N5947" s="84" t="n">
        <v>0.3440014085772036</v>
      </c>
      <c r="O5947" s="84" t="n">
        <v>0.396207294051083</v>
      </c>
      <c r="P5947" s="84" t="n">
        <v>0.2476067234494731</v>
      </c>
      <c r="Q5947" s="84" t="n">
        <v>0.3712122593877934</v>
      </c>
      <c r="R5947" s="84" t="n">
        <v>0.4285393260509985</v>
      </c>
      <c r="S5947" s="84" t="n">
        <v>0.241562863125776</v>
      </c>
      <c r="T5947" s="84" t="n">
        <v>0.4379436487570785</v>
      </c>
      <c r="U5947" s="84" t="n">
        <v>0.4235816689334172</v>
      </c>
      <c r="V5947" s="84" t="n">
        <v>0.2283919328242793</v>
      </c>
      <c r="W5947" s="84" t="n">
        <v>0.3749733230893997</v>
      </c>
      <c r="X5947" s="84" t="n">
        <v>0.4003878412969925</v>
      </c>
      <c r="Y5947" s="84" t="n">
        <v>0.2349337695687105</v>
      </c>
      <c r="Z5947" s="84" t="n">
        <v>0.4216580636444043</v>
      </c>
      <c r="AA5947" s="84" t="n">
        <v>0.4298350402033246</v>
      </c>
      <c r="AB5947" s="84" t="n">
        <v>0.2220750276488074</v>
      </c>
      <c r="AC5947" s="84" t="n">
        <v>0.397149250528768</v>
      </c>
      <c r="AD5947" s="84" t="n">
        <v>0.4254120592803599</v>
      </c>
      <c r="AE5947" s="84" t="n">
        <v>0.2428639662696715</v>
      </c>
      <c r="AF5947" s="84" t="n">
        <v>0.5772469292363016</v>
      </c>
      <c r="AG5947" s="84" t="n">
        <v>0.6263598913463206</v>
      </c>
      <c r="AH5947" s="84" t="n">
        <v>0.3591709293110459</v>
      </c>
      <c r="AI5947" s="84" t="n">
        <v>0.6499076997498348</v>
      </c>
      <c r="AJ5947" s="84" t="n">
        <v>0.6774024297519911</v>
      </c>
      <c r="AK5947" s="84" t="n">
        <v>0.4209452626915037</v>
      </c>
    </row>
    <row r="5948">
      <c r="A5948" s="84" t="n">
        <v>21</v>
      </c>
      <c r="B5948" s="84" t="n">
        <v>0.4049120899833867</v>
      </c>
      <c r="C5948" s="84" t="n">
        <v>0.4041391763749573</v>
      </c>
      <c r="D5948" s="84" t="n">
        <v>0.2886839950237163</v>
      </c>
      <c r="E5948" s="84" t="n">
        <v>0.406690659283107</v>
      </c>
      <c r="F5948" s="84" t="n">
        <v>0.4254977991791865</v>
      </c>
      <c r="G5948" s="84" t="n">
        <v>0.2684364839373967</v>
      </c>
      <c r="H5948" s="84" t="n">
        <v>0.3084984601160464</v>
      </c>
      <c r="I5948" s="84" t="n">
        <v>0.309637102765446</v>
      </c>
      <c r="J5948" s="84" t="n">
        <v>0.2021789738020904</v>
      </c>
      <c r="K5948" s="84" t="n">
        <v>0.2539436196906276</v>
      </c>
      <c r="L5948" s="84" t="n">
        <v>0.2907970059452597</v>
      </c>
      <c r="M5948" s="84" t="n">
        <v>0.1946073517676426</v>
      </c>
      <c r="N5948" s="84" t="n">
        <v>0.2151690603883013</v>
      </c>
      <c r="O5948" s="84" t="n">
        <v>0.2802014919115637</v>
      </c>
      <c r="P5948" s="84" t="n">
        <v>0.1779612562943137</v>
      </c>
      <c r="Q5948" s="84" t="n">
        <v>0.2585313805241943</v>
      </c>
      <c r="R5948" s="84" t="n">
        <v>0.2997309612048891</v>
      </c>
      <c r="S5948" s="84" t="n">
        <v>0.1730128922202707</v>
      </c>
      <c r="T5948" s="84" t="n">
        <v>0.2963639921488002</v>
      </c>
      <c r="U5948" s="84" t="n">
        <v>0.2839877761090902</v>
      </c>
      <c r="V5948" s="84" t="n">
        <v>0.1642924070336008</v>
      </c>
      <c r="W5948" s="84" t="n">
        <v>0.2159220251687759</v>
      </c>
      <c r="X5948" s="84" t="n">
        <v>0.2764784655405044</v>
      </c>
      <c r="Y5948" s="84" t="n">
        <v>0.1682649825694835</v>
      </c>
      <c r="Z5948" s="84" t="n">
        <v>0.3164961673929568</v>
      </c>
      <c r="AA5948" s="84" t="n">
        <v>0.3160676602253973</v>
      </c>
      <c r="AB5948" s="84" t="n">
        <v>0.1597483780766772</v>
      </c>
      <c r="AC5948" s="84" t="n">
        <v>0.2744091591821721</v>
      </c>
      <c r="AD5948" s="84" t="n">
        <v>0.3058763577628875</v>
      </c>
      <c r="AE5948" s="84" t="n">
        <v>0.1703845226333927</v>
      </c>
      <c r="AF5948" s="84" t="n">
        <v>0.3494859828453855</v>
      </c>
      <c r="AG5948" s="84" t="n">
        <v>0.3843841421059267</v>
      </c>
      <c r="AH5948" s="84" t="n">
        <v>0.240724357615174</v>
      </c>
      <c r="AI5948" s="84" t="n">
        <v>0.4040082395588778</v>
      </c>
      <c r="AJ5948" s="84" t="n">
        <v>0.4135158544567371</v>
      </c>
      <c r="AK5948" s="84" t="n">
        <v>0.2816401654896389</v>
      </c>
    </row>
    <row r="5949">
      <c r="A5949" s="84" t="n">
        <v>22</v>
      </c>
      <c r="B5949" s="84" t="n">
        <v>0.2946914272939671</v>
      </c>
      <c r="C5949" s="84" t="n">
        <v>0.2952835234003987</v>
      </c>
      <c r="D5949" s="84" t="n">
        <v>0.2038818958092415</v>
      </c>
      <c r="E5949" s="84" t="n">
        <v>0.2644968566510339</v>
      </c>
      <c r="F5949" s="84" t="n">
        <v>0.304325033093136</v>
      </c>
      <c r="G5949" s="84" t="n">
        <v>0.1934555926345225</v>
      </c>
      <c r="H5949" s="84" t="n">
        <v>0.1397845532874764</v>
      </c>
      <c r="I5949" s="84" t="n">
        <v>0.1845104694774379</v>
      </c>
      <c r="J5949" s="84" t="n">
        <v>0.1601679788244876</v>
      </c>
      <c r="K5949" s="84" t="n">
        <v>0.1444370181987074</v>
      </c>
      <c r="L5949" s="84" t="n">
        <v>0.166237381890124</v>
      </c>
      <c r="M5949" s="84" t="n">
        <v>0.1602752571553807</v>
      </c>
      <c r="N5949" s="84" t="n">
        <v>0.1352065157366708</v>
      </c>
      <c r="O5949" s="84" t="n">
        <v>0.1601077047616883</v>
      </c>
      <c r="P5949" s="84" t="n">
        <v>0.1468748799208612</v>
      </c>
      <c r="Q5949" s="84" t="n">
        <v>0.1260535204121394</v>
      </c>
      <c r="R5949" s="84" t="n">
        <v>0.1485787502918217</v>
      </c>
      <c r="S5949" s="84" t="n">
        <v>0.1423067366640753</v>
      </c>
      <c r="T5949" s="84" t="n">
        <v>0.1307419588863054</v>
      </c>
      <c r="U5949" s="84" t="n">
        <v>0.1486611156122246</v>
      </c>
      <c r="V5949" s="84" t="n">
        <v>0.1355799250611666</v>
      </c>
      <c r="W5949" s="84" t="n">
        <v>0.1352030290742756</v>
      </c>
      <c r="X5949" s="84" t="n">
        <v>0.1463967624396193</v>
      </c>
      <c r="Y5949" s="84" t="n">
        <v>0.1384014812827643</v>
      </c>
      <c r="Z5949" s="84" t="n">
        <v>0.1268304045478999</v>
      </c>
      <c r="AA5949" s="84" t="n">
        <v>0.1436747524945727</v>
      </c>
      <c r="AB5949" s="84" t="n">
        <v>0.1318300310972327</v>
      </c>
      <c r="AC5949" s="84" t="n">
        <v>0.1165167213315759</v>
      </c>
      <c r="AD5949" s="84" t="n">
        <v>0.1410403537342876</v>
      </c>
      <c r="AE5949" s="84" t="n">
        <v>0.1401448474900622</v>
      </c>
      <c r="AF5949" s="84" t="n">
        <v>0.2463426756666873</v>
      </c>
      <c r="AG5949" s="84" t="n">
        <v>0.2800184580270507</v>
      </c>
      <c r="AH5949" s="84" t="n">
        <v>0.1770773099739044</v>
      </c>
      <c r="AI5949" s="84" t="n">
        <v>0.2681284787499538</v>
      </c>
      <c r="AJ5949" s="84" t="n">
        <v>0.2980039271467419</v>
      </c>
      <c r="AK5949" s="84" t="n">
        <v>0.2028147299185223</v>
      </c>
    </row>
    <row r="5950">
      <c r="A5950" s="84" t="n">
        <v>23</v>
      </c>
      <c r="B5950" s="84" t="n">
        <v>0.1685095405709877</v>
      </c>
      <c r="C5950" s="84" t="n">
        <v>0.1695390681024739</v>
      </c>
      <c r="D5950" s="84" t="n">
        <v>0.1685252243966475</v>
      </c>
      <c r="E5950" s="84" t="n">
        <v>0.1523274221376354</v>
      </c>
      <c r="F5950" s="84" t="n">
        <v>0.1741087448221365</v>
      </c>
      <c r="G5950" s="84" t="n">
        <v>0.1599516770073092</v>
      </c>
      <c r="H5950" s="84" t="n">
        <v>0.1322884109914186</v>
      </c>
      <c r="I5950" s="84" t="n">
        <v>0.151330578168196</v>
      </c>
      <c r="J5950" s="84" t="n">
        <v>0.1475705850414008</v>
      </c>
      <c r="K5950" s="84" t="n">
        <v>0.1370519944189875</v>
      </c>
      <c r="L5950" s="84" t="n">
        <v>0.1574699977748805</v>
      </c>
      <c r="M5950" s="84" t="n">
        <v>0.1533459241366178</v>
      </c>
      <c r="N5950" s="84" t="n">
        <v>0.1283699364806379</v>
      </c>
      <c r="O5950" s="84" t="n">
        <v>0.1515339543492929</v>
      </c>
      <c r="P5950" s="84" t="n">
        <v>0.1404670959324338</v>
      </c>
      <c r="Q5950" s="84" t="n">
        <v>0.1196797530082226</v>
      </c>
      <c r="R5950" s="84" t="n">
        <v>0.1406110068740822</v>
      </c>
      <c r="S5950" s="84" t="n">
        <v>0.135999434105857</v>
      </c>
      <c r="T5950" s="84" t="n">
        <v>0.1237307383699618</v>
      </c>
      <c r="U5950" s="84" t="n">
        <v>0.1406889552389097</v>
      </c>
      <c r="V5950" s="84" t="n">
        <v>0.1296821398217834</v>
      </c>
      <c r="W5950" s="84" t="n">
        <v>0.1283666261177626</v>
      </c>
      <c r="X5950" s="84" t="n">
        <v>0.1385460311741077</v>
      </c>
      <c r="Y5950" s="84" t="n">
        <v>0.1322672669973463</v>
      </c>
      <c r="Z5950" s="84" t="n">
        <v>0.1200289466071045</v>
      </c>
      <c r="AA5950" s="84" t="n">
        <v>0.1359699928217691</v>
      </c>
      <c r="AB5950" s="84" t="n">
        <v>0.1260953678632627</v>
      </c>
      <c r="AC5950" s="84" t="n">
        <v>0.1106251724243632</v>
      </c>
      <c r="AD5950" s="84" t="n">
        <v>0.1336797378219461</v>
      </c>
      <c r="AE5950" s="84" t="n">
        <v>0.1339333639312636</v>
      </c>
      <c r="AF5950" s="84" t="n">
        <v>0.1397905558255886</v>
      </c>
      <c r="AG5950" s="84" t="n">
        <v>0.1549126462954464</v>
      </c>
      <c r="AH5950" s="84" t="n">
        <v>0.1460629759811606</v>
      </c>
      <c r="AI5950" s="84" t="n">
        <v>0.1536861631580578</v>
      </c>
      <c r="AJ5950" s="84" t="n">
        <v>0.1705315857177624</v>
      </c>
      <c r="AK5950" s="84" t="n">
        <v>0.1675067584745589</v>
      </c>
    </row>
    <row r="5951">
      <c r="A5951" s="84" t="n">
        <v>24</v>
      </c>
      <c r="B5951" s="84" t="n">
        <v>0.1595158045158264</v>
      </c>
      <c r="C5951" s="84" t="n">
        <v>0.1606308528048378</v>
      </c>
      <c r="D5951" s="84" t="n">
        <v>0.1613763822300209</v>
      </c>
      <c r="E5951" s="84" t="n">
        <v>0.1442165738780883</v>
      </c>
      <c r="F5951" s="84" t="n">
        <v>0.1649607320982254</v>
      </c>
      <c r="G5951" s="84" t="n">
        <v>0.1528917828317024</v>
      </c>
      <c r="H5951" s="84" t="n">
        <v>0.1299641957566627</v>
      </c>
      <c r="I5951" s="84" t="n">
        <v>0.1474347754144567</v>
      </c>
      <c r="J5951" s="84" t="n">
        <v>0.1452351703542826</v>
      </c>
      <c r="K5951" s="84" t="n">
        <v>0.1346504220687884</v>
      </c>
      <c r="L5951" s="84" t="n">
        <v>0.1547213554224156</v>
      </c>
      <c r="M5951" s="84" t="n">
        <v>0.1522082009482624</v>
      </c>
      <c r="N5951" s="84" t="n">
        <v>0.1265122863680139</v>
      </c>
      <c r="O5951" s="84" t="n">
        <v>0.1490010430372367</v>
      </c>
      <c r="P5951" s="84" t="n">
        <v>0.1393024907988683</v>
      </c>
      <c r="Q5951" s="84" t="n">
        <v>0.1179420557555418</v>
      </c>
      <c r="R5951" s="84" t="n">
        <v>0.1381442772017264</v>
      </c>
      <c r="S5951" s="84" t="n">
        <v>0.1348520055295536</v>
      </c>
      <c r="T5951" s="84" t="n">
        <v>0.1215568754822617</v>
      </c>
      <c r="U5951" s="84" t="n">
        <v>0.1329405771303535</v>
      </c>
      <c r="V5951" s="84" t="n">
        <v>0.1418596171558276</v>
      </c>
      <c r="W5951" s="84" t="n">
        <v>0.1265152485220991</v>
      </c>
      <c r="X5951" s="84" t="n">
        <v>0.136115701202822</v>
      </c>
      <c r="Y5951" s="84" t="n">
        <v>0.1311513267520054</v>
      </c>
      <c r="Z5951" s="84" t="n">
        <v>0.1179259242066416</v>
      </c>
      <c r="AA5951" s="84" t="n">
        <v>0.1335848508877141</v>
      </c>
      <c r="AB5951" s="84" t="n">
        <v>0.1250537301489319</v>
      </c>
      <c r="AC5951" s="84" t="n">
        <v>0.1090243080035557</v>
      </c>
      <c r="AD5951" s="84" t="n">
        <v>0.1365676768939506</v>
      </c>
      <c r="AE5951" s="84" t="n">
        <v>0.1204035815136641</v>
      </c>
      <c r="AF5951" s="84" t="n">
        <v>0.133341129777911</v>
      </c>
      <c r="AG5951" s="84" t="n">
        <v>0.1468722993389565</v>
      </c>
      <c r="AH5951" s="84" t="n">
        <v>0.1397178850502219</v>
      </c>
      <c r="AI5951" s="84" t="n">
        <v>0.1454835843480364</v>
      </c>
      <c r="AJ5951" s="84" t="n">
        <v>0.1616070767244755</v>
      </c>
      <c r="AK5951" s="84" t="n">
        <v>0.1600988000284481</v>
      </c>
    </row>
    <row r="5961">
      <c r="A5961" s="84" t="inlineStr">
        <is>
          <t>PVVAC-P-240to760-E10-rDXGF-Rt31985-CZ06</t>
        </is>
      </c>
      <c r="B5961" s="83" t="n"/>
      <c r="C5961" s="83" t="n"/>
      <c r="D5961" s="83" t="n">
        <v>2015</v>
      </c>
      <c r="E5961" s="83" t="n"/>
      <c r="F5961" s="84" t="inlineStr">
        <is>
          <t>Source Annual kWh:</t>
        </is>
      </c>
      <c r="G5961" s="162" t="n">
        <v>1645664.793000004</v>
      </c>
      <c r="H5961" s="83" t="inlineStr">
        <is>
          <t>DEER</t>
        </is>
      </c>
      <c r="I5961" s="83" t="n"/>
      <c r="J5961" s="83" t="n"/>
      <c r="K5961" s="83" t="inlineStr">
        <is>
          <t>PDAF</t>
        </is>
      </c>
      <c r="L5961" s="83" t="inlineStr">
        <is>
          <t>Monthly</t>
        </is>
      </c>
      <c r="M5961" s="83" t="n"/>
      <c r="N5961" s="83" t="n"/>
      <c r="O5961" s="83" t="n"/>
      <c r="P5961" s="83" t="n"/>
      <c r="Q5961" s="83" t="n"/>
      <c r="R5961" s="83" t="n"/>
      <c r="S5961" s="83" t="n"/>
      <c r="T5961" s="105" t="n"/>
      <c r="U5961" s="83" t="n"/>
      <c r="V5961" s="83" t="n"/>
      <c r="W5961" s="83" t="n"/>
      <c r="X5961" s="83" t="n"/>
      <c r="Y5961" s="83" t="n"/>
      <c r="Z5961" s="83" t="n"/>
      <c r="AA5961" s="83" t="n"/>
      <c r="AB5961" s="83" t="n"/>
      <c r="AC5961" s="83" t="n"/>
      <c r="AD5961" s="83" t="n"/>
      <c r="AE5961" s="83" t="n"/>
      <c r="AF5961" s="83" t="n"/>
      <c r="AG5961" s="83" t="n"/>
      <c r="AH5961" s="83" t="n"/>
      <c r="AI5961" s="83" t="n"/>
      <c r="AJ5961" s="83" t="n"/>
      <c r="AK5961" s="83" t="n"/>
    </row>
    <row r="5962">
      <c r="A5962" s="83" t="n">
        <v>150</v>
      </c>
      <c r="B5962" s="84" t="inlineStr">
        <is>
          <t>PVVAC-P-240to760-E10-20-MM</t>
        </is>
      </c>
      <c r="C5962" s="83" t="n"/>
      <c r="D5962" s="83" t="n"/>
      <c r="E5962" s="83" t="n"/>
      <c r="F5962" s="83" t="inlineStr">
        <is>
          <t>Source Sample Size:</t>
        </is>
      </c>
      <c r="G5962" s="83" t="n">
        <v>0</v>
      </c>
      <c r="H5962" s="83" t="inlineStr">
        <is>
          <t>DEER</t>
        </is>
      </c>
      <c r="I5962" s="83" t="n"/>
      <c r="J5962" s="83" t="n"/>
      <c r="K5962" s="83" t="inlineStr">
        <is>
          <t>WKWE</t>
        </is>
      </c>
      <c r="L5962" s="83" t="inlineStr">
        <is>
          <t>Monthly</t>
        </is>
      </c>
      <c r="M5962" s="83" t="n"/>
      <c r="N5962" s="83" t="inlineStr">
        <is>
          <t>Weekend Peak3</t>
        </is>
      </c>
      <c r="O5962" s="83" t="n"/>
      <c r="P5962" s="83" t="n"/>
      <c r="Q5962" s="83" t="n"/>
      <c r="R5962" s="83" t="n"/>
      <c r="S5962" s="83" t="n"/>
      <c r="T5962" s="83" t="n"/>
      <c r="U5962" s="83" t="n"/>
      <c r="V5962" s="83" t="n"/>
      <c r="W5962" s="83" t="n"/>
      <c r="X5962" s="83" t="n"/>
      <c r="Y5962" s="83" t="n"/>
      <c r="Z5962" s="83" t="n"/>
      <c r="AA5962" s="83" t="n"/>
      <c r="AB5962" s="83" t="n"/>
      <c r="AC5962" s="83" t="n"/>
      <c r="AD5962" s="83" t="n"/>
      <c r="AE5962" s="83" t="n"/>
      <c r="AF5962" s="83" t="n"/>
      <c r="AG5962" s="83" t="n"/>
      <c r="AH5962" s="83" t="n"/>
      <c r="AI5962" s="83" t="n"/>
      <c r="AJ5962" s="83" t="n"/>
      <c r="AK5962" s="83" t="n"/>
    </row>
    <row r="5963">
      <c r="A5963" s="84" t="n"/>
      <c r="B5963" s="84" t="n">
        <v>1</v>
      </c>
      <c r="C5963" s="84" t="inlineStr">
        <is>
          <t>JANUARY</t>
        </is>
      </c>
      <c r="D5963" s="84" t="inlineStr">
        <is>
          <t>JAN</t>
        </is>
      </c>
      <c r="E5963" s="84" t="n">
        <v>2</v>
      </c>
      <c r="F5963" s="84" t="inlineStr">
        <is>
          <t>FEBRUARY</t>
        </is>
      </c>
      <c r="G5963" s="84" t="inlineStr">
        <is>
          <t>FEB</t>
        </is>
      </c>
      <c r="H5963" s="84" t="n">
        <v>3</v>
      </c>
      <c r="I5963" s="84" t="inlineStr">
        <is>
          <t>MARCH</t>
        </is>
      </c>
      <c r="J5963" s="84" t="inlineStr">
        <is>
          <t>MAR</t>
        </is>
      </c>
      <c r="K5963" s="84" t="n">
        <v>4</v>
      </c>
      <c r="L5963" s="84" t="inlineStr">
        <is>
          <t>APRIL</t>
        </is>
      </c>
      <c r="M5963" s="84" t="inlineStr">
        <is>
          <t>APR</t>
        </is>
      </c>
      <c r="N5963" s="84" t="n">
        <v>5</v>
      </c>
      <c r="O5963" s="84" t="inlineStr">
        <is>
          <t>MAY</t>
        </is>
      </c>
      <c r="P5963" s="84" t="inlineStr">
        <is>
          <t>MAY</t>
        </is>
      </c>
      <c r="Q5963" s="84" t="n">
        <v>6</v>
      </c>
      <c r="R5963" s="84" t="inlineStr">
        <is>
          <t>JUNE</t>
        </is>
      </c>
      <c r="S5963" s="84" t="inlineStr">
        <is>
          <t>JUN</t>
        </is>
      </c>
      <c r="T5963" s="84" t="n">
        <v>7</v>
      </c>
      <c r="U5963" s="84" t="inlineStr">
        <is>
          <t>JULY</t>
        </is>
      </c>
      <c r="V5963" s="84" t="inlineStr">
        <is>
          <t>JUL</t>
        </is>
      </c>
      <c r="W5963" s="84" t="n">
        <v>8</v>
      </c>
      <c r="X5963" s="84" t="inlineStr">
        <is>
          <t>AUGUST</t>
        </is>
      </c>
      <c r="Y5963" s="84" t="inlineStr">
        <is>
          <t>AUG</t>
        </is>
      </c>
      <c r="Z5963" s="84" t="n">
        <v>9</v>
      </c>
      <c r="AA5963" s="84" t="inlineStr">
        <is>
          <t>SEPTEMBER</t>
        </is>
      </c>
      <c r="AB5963" s="84" t="inlineStr">
        <is>
          <t>SEP</t>
        </is>
      </c>
      <c r="AC5963" s="84" t="n">
        <v>10</v>
      </c>
      <c r="AD5963" s="84" t="inlineStr">
        <is>
          <t>OCTOBER</t>
        </is>
      </c>
      <c r="AE5963" s="84" t="inlineStr">
        <is>
          <t>OCT</t>
        </is>
      </c>
      <c r="AF5963" s="84" t="n">
        <v>11</v>
      </c>
      <c r="AG5963" s="84" t="inlineStr">
        <is>
          <t>NOVEMBER</t>
        </is>
      </c>
      <c r="AH5963" s="84" t="inlineStr">
        <is>
          <t>NOV</t>
        </is>
      </c>
      <c r="AI5963" s="84" t="n">
        <v>12</v>
      </c>
      <c r="AJ5963" s="84" t="inlineStr">
        <is>
          <t>DECEMBER</t>
        </is>
      </c>
      <c r="AK5963" s="84" t="inlineStr">
        <is>
          <t>DEC</t>
        </is>
      </c>
    </row>
    <row r="5964">
      <c r="A5964" s="83" t="n"/>
      <c r="B5964" s="84" t="n">
        <v>31</v>
      </c>
      <c r="C5964" s="83" t="n"/>
      <c r="D5964" s="83" t="n"/>
      <c r="E5964" s="84" t="n">
        <v>28</v>
      </c>
      <c r="F5964" s="83" t="n"/>
      <c r="G5964" s="83" t="n"/>
      <c r="H5964" s="84" t="n">
        <v>31</v>
      </c>
      <c r="I5964" s="83" t="n"/>
      <c r="J5964" s="83" t="n"/>
      <c r="K5964" s="84" t="n">
        <v>30</v>
      </c>
      <c r="L5964" s="83" t="n"/>
      <c r="M5964" s="83" t="n"/>
      <c r="N5964" s="84" t="n">
        <v>31</v>
      </c>
      <c r="O5964" s="83" t="n"/>
      <c r="P5964" s="83" t="n"/>
      <c r="Q5964" s="84" t="n">
        <v>30</v>
      </c>
      <c r="R5964" s="83" t="n"/>
      <c r="S5964" s="83" t="n"/>
      <c r="T5964" s="84" t="n">
        <v>31</v>
      </c>
      <c r="U5964" s="83" t="n"/>
      <c r="V5964" s="83" t="n"/>
      <c r="W5964" s="84" t="n">
        <v>31</v>
      </c>
      <c r="X5964" s="83" t="n"/>
      <c r="Y5964" s="83" t="n"/>
      <c r="Z5964" s="84" t="n">
        <v>30</v>
      </c>
      <c r="AA5964" s="83" t="n"/>
      <c r="AB5964" s="83" t="n"/>
      <c r="AC5964" s="84" t="n">
        <v>31</v>
      </c>
      <c r="AD5964" s="83" t="n"/>
      <c r="AE5964" s="83" t="n"/>
      <c r="AF5964" s="84" t="n">
        <v>30</v>
      </c>
      <c r="AG5964" s="83" t="n"/>
      <c r="AH5964" s="83" t="n"/>
      <c r="AI5964" s="84" t="n">
        <v>31</v>
      </c>
      <c r="AJ5964" s="83" t="n"/>
      <c r="AK5964" s="83" t="n"/>
    </row>
    <row r="5965">
      <c r="A5965" s="84" t="inlineStr">
        <is>
          <t>RATIOS</t>
        </is>
      </c>
      <c r="B5965" s="84" t="inlineStr">
        <is>
          <t>E.BKDWN</t>
        </is>
      </c>
      <c r="C5965" s="84" t="inlineStr">
        <is>
          <t>PEAK/AVG</t>
        </is>
      </c>
      <c r="D5965" s="84" t="inlineStr">
        <is>
          <t>END/AVG</t>
        </is>
      </c>
      <c r="E5965" s="84" t="inlineStr">
        <is>
          <t>E.BKDWN</t>
        </is>
      </c>
      <c r="F5965" s="84" t="inlineStr">
        <is>
          <t>PEAK/AVG</t>
        </is>
      </c>
      <c r="G5965" s="84" t="inlineStr">
        <is>
          <t>END/AVG</t>
        </is>
      </c>
      <c r="H5965" s="84" t="inlineStr">
        <is>
          <t>E.BKDWN</t>
        </is>
      </c>
      <c r="I5965" s="84" t="inlineStr">
        <is>
          <t>PEAK/AVG</t>
        </is>
      </c>
      <c r="J5965" s="84" t="inlineStr">
        <is>
          <t>END/AVG</t>
        </is>
      </c>
      <c r="K5965" s="84" t="inlineStr">
        <is>
          <t>E.BKDWN</t>
        </is>
      </c>
      <c r="L5965" s="84" t="inlineStr">
        <is>
          <t>PEAK/AVG</t>
        </is>
      </c>
      <c r="M5965" s="84" t="inlineStr">
        <is>
          <t>END/AVG</t>
        </is>
      </c>
      <c r="N5965" s="84" t="inlineStr">
        <is>
          <t>E.BKDWN</t>
        </is>
      </c>
      <c r="O5965" s="84" t="inlineStr">
        <is>
          <t>PEAK/AVG</t>
        </is>
      </c>
      <c r="P5965" s="84" t="inlineStr">
        <is>
          <t>END/AVG</t>
        </is>
      </c>
      <c r="Q5965" s="84" t="inlineStr">
        <is>
          <t>E.BKDWN</t>
        </is>
      </c>
      <c r="R5965" s="84" t="inlineStr">
        <is>
          <t>PEAK/AVG</t>
        </is>
      </c>
      <c r="S5965" s="84" t="inlineStr">
        <is>
          <t>END/AVG</t>
        </is>
      </c>
      <c r="T5965" s="84" t="inlineStr">
        <is>
          <t>E.BKDWN</t>
        </is>
      </c>
      <c r="U5965" s="84" t="inlineStr">
        <is>
          <t>PEAK/AVG</t>
        </is>
      </c>
      <c r="V5965" s="84" t="inlineStr">
        <is>
          <t>END/AVG</t>
        </is>
      </c>
      <c r="W5965" s="84" t="inlineStr">
        <is>
          <t>E.BKDWN</t>
        </is>
      </c>
      <c r="X5965" s="84" t="inlineStr">
        <is>
          <t>PEAK/AVG</t>
        </is>
      </c>
      <c r="Y5965" s="84" t="inlineStr">
        <is>
          <t>END/AVG</t>
        </is>
      </c>
      <c r="Z5965" s="84" t="inlineStr">
        <is>
          <t>E.BKDWN</t>
        </is>
      </c>
      <c r="AA5965" s="84" t="inlineStr">
        <is>
          <t>PEAK/AVG</t>
        </is>
      </c>
      <c r="AB5965" s="84" t="inlineStr">
        <is>
          <t>END/AVG</t>
        </is>
      </c>
      <c r="AC5965" s="84" t="inlineStr">
        <is>
          <t>E.BKDWN</t>
        </is>
      </c>
      <c r="AD5965" s="84" t="inlineStr">
        <is>
          <t>PEAK/AVG</t>
        </is>
      </c>
      <c r="AE5965" s="84" t="inlineStr">
        <is>
          <t>END/AVG</t>
        </is>
      </c>
      <c r="AF5965" s="84" t="inlineStr">
        <is>
          <t>E.BKDWN</t>
        </is>
      </c>
      <c r="AG5965" s="84" t="inlineStr">
        <is>
          <t>PEAK/AVG</t>
        </is>
      </c>
      <c r="AH5965" s="84" t="inlineStr">
        <is>
          <t>END/AVG</t>
        </is>
      </c>
      <c r="AI5965" s="84" t="inlineStr">
        <is>
          <t>E.BKDWN</t>
        </is>
      </c>
      <c r="AJ5965" s="84" t="inlineStr">
        <is>
          <t>PEAK/AVG</t>
        </is>
      </c>
      <c r="AK5965" s="84" t="inlineStr">
        <is>
          <t>END/AVG</t>
        </is>
      </c>
    </row>
    <row r="5966">
      <c r="A5966" s="83" t="n"/>
      <c r="B5966" s="166" t="n">
        <v>0.07144443752454202</v>
      </c>
      <c r="C5966" s="167" t="n">
        <v>1.11140347589067</v>
      </c>
      <c r="D5966" s="167" t="n">
        <v>0.8961993784836076</v>
      </c>
      <c r="E5966" s="166" t="n">
        <v>0.06481979716584496</v>
      </c>
      <c r="F5966" s="167" t="n">
        <v>1.104110098055868</v>
      </c>
      <c r="G5966" s="167" t="n">
        <v>0.8745012812325244</v>
      </c>
      <c r="H5966" s="166" t="n">
        <v>0.08309730263879736</v>
      </c>
      <c r="I5966" s="167" t="n">
        <v>1.117293706918407</v>
      </c>
      <c r="J5966" s="167" t="n">
        <v>0.926103266255158</v>
      </c>
      <c r="K5966" s="166" t="n">
        <v>0.07930514361115769</v>
      </c>
      <c r="L5966" s="167" t="n">
        <v>1.131742360779022</v>
      </c>
      <c r="M5966" s="167" t="n">
        <v>0.9265799765097151</v>
      </c>
      <c r="N5966" s="166" t="n">
        <v>0.08065681956240135</v>
      </c>
      <c r="O5966" s="167" t="n">
        <v>1.119752478785698</v>
      </c>
      <c r="P5966" s="167" t="n">
        <v>0.8897000761413689</v>
      </c>
      <c r="Q5966" s="166" t="n">
        <v>0.09019370081591128</v>
      </c>
      <c r="R5966" s="167" t="n">
        <v>1.121159890370036</v>
      </c>
      <c r="S5966" s="167" t="n">
        <v>0.9506957494548618</v>
      </c>
      <c r="T5966" s="166" t="n">
        <v>0.09492390173110382</v>
      </c>
      <c r="U5966" s="167" t="n">
        <v>1.084130263852094</v>
      </c>
      <c r="V5966" s="167" t="n">
        <v>0.9109617913304888</v>
      </c>
      <c r="W5966" s="166" t="n">
        <v>0.09829537490326663</v>
      </c>
      <c r="X5966" s="167" t="n">
        <v>1.042426936528783</v>
      </c>
      <c r="Y5966" s="167" t="n">
        <v>0.9360569016383533</v>
      </c>
      <c r="Z5966" s="166" t="n">
        <v>0.09399660207067416</v>
      </c>
      <c r="AA5966" s="167" t="n">
        <v>1.091235109079055</v>
      </c>
      <c r="AB5966" s="167" t="n">
        <v>0.9060919353433758</v>
      </c>
      <c r="AC5966" s="166" t="n">
        <v>0.09292527791859805</v>
      </c>
      <c r="AD5966" s="167" t="n">
        <v>1.160043522777206</v>
      </c>
      <c r="AE5966" s="167" t="n">
        <v>0.9483952654394212</v>
      </c>
      <c r="AF5966" s="166" t="n">
        <v>0.07709630978090307</v>
      </c>
      <c r="AG5966" s="167" t="n">
        <v>1.115252574250498</v>
      </c>
      <c r="AH5966" s="167" t="n">
        <v>0.9332181016318194</v>
      </c>
      <c r="AI5966" s="166" t="n">
        <v>0.07324533227679965</v>
      </c>
      <c r="AJ5966" s="167" t="n">
        <v>1.101818979248933</v>
      </c>
      <c r="AK5966" s="167" t="n">
        <v>0.8751574520718859</v>
      </c>
      <c r="AM5966">
        <f>A5961</f>
        <v/>
      </c>
      <c r="AN5966" s="163">
        <f>1/($B5966*(1/$B5964)*(1/(5/7+2/7*$D5966))*$B5976/SUM($B5968:$B5991))</f>
        <v/>
      </c>
      <c r="AO5966" s="163">
        <f>1/(B5966*(1/B5964)*(1/(5/7+2/7*D5966)))</f>
        <v/>
      </c>
      <c r="AP5966" s="163" t="n"/>
      <c r="AR5966" s="168">
        <f>CHOOSE(AV$3,C5966,F5966,I5966,L5966,O5966,R5966,U5966,X5966,AA5966,AD5966,AG5966,AJ5966)</f>
        <v/>
      </c>
      <c r="AS5966" s="164" t="n"/>
      <c r="AT5966" s="164" t="n"/>
      <c r="AV5966" s="116">
        <f>AN5966/AR5966</f>
        <v/>
      </c>
      <c r="AW5966" s="165">
        <f>AO5966/AR5966</f>
        <v/>
      </c>
      <c r="AX5966" s="163" t="n"/>
    </row>
    <row r="5967">
      <c r="A5967" s="84" t="inlineStr">
        <is>
          <t>HOUR</t>
        </is>
      </c>
      <c r="B5967" s="84" t="inlineStr">
        <is>
          <t>PEAK</t>
        </is>
      </c>
      <c r="C5967" s="84" t="inlineStr">
        <is>
          <t>AVG</t>
        </is>
      </c>
      <c r="D5967" s="84" t="inlineStr">
        <is>
          <t>END</t>
        </is>
      </c>
      <c r="E5967" s="84" t="inlineStr">
        <is>
          <t>PEAK</t>
        </is>
      </c>
      <c r="F5967" s="84" t="inlineStr">
        <is>
          <t>AVG</t>
        </is>
      </c>
      <c r="G5967" s="84" t="inlineStr">
        <is>
          <t>END</t>
        </is>
      </c>
      <c r="H5967" s="84" t="inlineStr">
        <is>
          <t>PEAK</t>
        </is>
      </c>
      <c r="I5967" s="84" t="inlineStr">
        <is>
          <t>AVG</t>
        </is>
      </c>
      <c r="J5967" s="84" t="inlineStr">
        <is>
          <t>END</t>
        </is>
      </c>
      <c r="K5967" s="84" t="inlineStr">
        <is>
          <t>PEAK</t>
        </is>
      </c>
      <c r="L5967" s="84" t="inlineStr">
        <is>
          <t>AVG</t>
        </is>
      </c>
      <c r="M5967" s="84" t="inlineStr">
        <is>
          <t>END</t>
        </is>
      </c>
      <c r="N5967" s="84" t="inlineStr">
        <is>
          <t>PEAK</t>
        </is>
      </c>
      <c r="O5967" s="84" t="inlineStr">
        <is>
          <t>AVG</t>
        </is>
      </c>
      <c r="P5967" s="84" t="inlineStr">
        <is>
          <t>END</t>
        </is>
      </c>
      <c r="Q5967" s="84" t="inlineStr">
        <is>
          <t>PEAK</t>
        </is>
      </c>
      <c r="R5967" s="84" t="inlineStr">
        <is>
          <t>AVG</t>
        </is>
      </c>
      <c r="S5967" s="84" t="inlineStr">
        <is>
          <t>END</t>
        </is>
      </c>
      <c r="T5967" s="84" t="inlineStr">
        <is>
          <t>PEAK</t>
        </is>
      </c>
      <c r="U5967" s="84" t="inlineStr">
        <is>
          <t>AVG</t>
        </is>
      </c>
      <c r="V5967" s="84" t="inlineStr">
        <is>
          <t>END</t>
        </is>
      </c>
      <c r="W5967" s="84" t="inlineStr">
        <is>
          <t>PEAK</t>
        </is>
      </c>
      <c r="X5967" s="84" t="inlineStr">
        <is>
          <t>AVG</t>
        </is>
      </c>
      <c r="Y5967" s="84" t="inlineStr">
        <is>
          <t>END</t>
        </is>
      </c>
      <c r="Z5967" s="84" t="inlineStr">
        <is>
          <t>PEAK</t>
        </is>
      </c>
      <c r="AA5967" s="84" t="inlineStr">
        <is>
          <t>AVG</t>
        </is>
      </c>
      <c r="AB5967" s="84" t="inlineStr">
        <is>
          <t>END</t>
        </is>
      </c>
      <c r="AC5967" s="84" t="inlineStr">
        <is>
          <t>PEAK</t>
        </is>
      </c>
      <c r="AD5967" s="84" t="inlineStr">
        <is>
          <t>AVG</t>
        </is>
      </c>
      <c r="AE5967" s="84" t="inlineStr">
        <is>
          <t>END</t>
        </is>
      </c>
      <c r="AF5967" s="84" t="inlineStr">
        <is>
          <t>PEAK</t>
        </is>
      </c>
      <c r="AG5967" s="84" t="inlineStr">
        <is>
          <t>AVG</t>
        </is>
      </c>
      <c r="AH5967" s="84" t="inlineStr">
        <is>
          <t>END</t>
        </is>
      </c>
      <c r="AI5967" s="84" t="inlineStr">
        <is>
          <t>PEAK</t>
        </is>
      </c>
      <c r="AJ5967" s="84" t="inlineStr">
        <is>
          <t>AVG</t>
        </is>
      </c>
      <c r="AK5967" s="84" t="inlineStr">
        <is>
          <t>END</t>
        </is>
      </c>
    </row>
    <row r="5968">
      <c r="A5968" s="84" t="n">
        <v>1</v>
      </c>
      <c r="B5968" s="84" t="n">
        <v>0.1412836637970419</v>
      </c>
      <c r="C5968" s="84" t="n">
        <v>0.1496673114958868</v>
      </c>
      <c r="D5968" s="84" t="n">
        <v>0.1483073177307804</v>
      </c>
      <c r="E5968" s="84" t="n">
        <v>0.1384992843999182</v>
      </c>
      <c r="F5968" s="84" t="n">
        <v>0.1536022823112888</v>
      </c>
      <c r="G5968" s="84" t="n">
        <v>0.1478066126440319</v>
      </c>
      <c r="H5968" s="84" t="n">
        <v>0.122009501664378</v>
      </c>
      <c r="I5968" s="84" t="n">
        <v>0.1397103255937541</v>
      </c>
      <c r="J5968" s="84" t="n">
        <v>0.1392275109905381</v>
      </c>
      <c r="K5968" s="84" t="n">
        <v>0.1231270324473154</v>
      </c>
      <c r="L5968" s="84" t="n">
        <v>0.1412101057932657</v>
      </c>
      <c r="M5968" s="84" t="n">
        <v>0.1412899760812062</v>
      </c>
      <c r="N5968" s="84" t="n">
        <v>0.1268016177009357</v>
      </c>
      <c r="O5968" s="84" t="n">
        <v>0.1428418291269901</v>
      </c>
      <c r="P5968" s="84" t="n">
        <v>0.136706944782602</v>
      </c>
      <c r="Q5968" s="84" t="n">
        <v>0.1121450898928224</v>
      </c>
      <c r="R5968" s="84" t="n">
        <v>0.1250449211581233</v>
      </c>
      <c r="S5968" s="84" t="n">
        <v>0.1199401172046053</v>
      </c>
      <c r="T5968" s="84" t="n">
        <v>0.1134443125921106</v>
      </c>
      <c r="U5968" s="84" t="n">
        <v>0.1220179169155648</v>
      </c>
      <c r="V5968" s="84" t="n">
        <v>0.1097572114893646</v>
      </c>
      <c r="W5968" s="84" t="n">
        <v>0.1139107922610072</v>
      </c>
      <c r="X5968" s="84" t="n">
        <v>0.1184284984715903</v>
      </c>
      <c r="Y5968" s="84" t="n">
        <v>0.114921803297322</v>
      </c>
      <c r="Z5968" s="84" t="n">
        <v>0.1102450018096328</v>
      </c>
      <c r="AA5968" s="84" t="n">
        <v>0.118476773599408</v>
      </c>
      <c r="AB5968" s="84" t="n">
        <v>0.1060257464909458</v>
      </c>
      <c r="AC5968" s="84" t="n">
        <v>0.1051992865087441</v>
      </c>
      <c r="AD5968" s="84" t="n">
        <v>0.1197890002368745</v>
      </c>
      <c r="AE5968" s="84" t="n">
        <v>0.1221017810962269</v>
      </c>
      <c r="AF5968" s="84" t="n">
        <v>0.1229347966987858</v>
      </c>
      <c r="AG5968" s="84" t="n">
        <v>0.1364190376142754</v>
      </c>
      <c r="AH5968" s="84" t="n">
        <v>0.1291092475438511</v>
      </c>
      <c r="AI5968" s="84" t="n">
        <v>0.1317383791032226</v>
      </c>
      <c r="AJ5968" s="84" t="n">
        <v>0.1496765775162355</v>
      </c>
      <c r="AK5968" s="84" t="n">
        <v>0.1457002453317977</v>
      </c>
    </row>
    <row r="5969">
      <c r="A5969" s="84" t="n">
        <v>2</v>
      </c>
      <c r="B5969" s="84" t="n">
        <v>0.141697819376522</v>
      </c>
      <c r="C5969" s="84" t="n">
        <v>0.149795247610208</v>
      </c>
      <c r="D5969" s="84" t="n">
        <v>0.1487185562532085</v>
      </c>
      <c r="E5969" s="84" t="n">
        <v>0.1384963635832579</v>
      </c>
      <c r="F5969" s="84" t="n">
        <v>0.1536704267319177</v>
      </c>
      <c r="G5969" s="84" t="n">
        <v>0.1477898967795367</v>
      </c>
      <c r="H5969" s="84" t="n">
        <v>0.1220069285471065</v>
      </c>
      <c r="I5969" s="84" t="n">
        <v>0.1397073791893851</v>
      </c>
      <c r="J5969" s="84" t="n">
        <v>0.1392235962841607</v>
      </c>
      <c r="K5969" s="84" t="n">
        <v>0.1231244357618978</v>
      </c>
      <c r="L5969" s="84" t="n">
        <v>0.1412071313378883</v>
      </c>
      <c r="M5969" s="84" t="n">
        <v>0.1412899760812062</v>
      </c>
      <c r="N5969" s="84" t="n">
        <v>0.126798943520416</v>
      </c>
      <c r="O5969" s="84" t="n">
        <v>0.1428388180002746</v>
      </c>
      <c r="P5969" s="84" t="n">
        <v>0.136706944782602</v>
      </c>
      <c r="Q5969" s="84" t="n">
        <v>0.112142724810892</v>
      </c>
      <c r="R5969" s="84" t="n">
        <v>0.1250422840254247</v>
      </c>
      <c r="S5969" s="84" t="n">
        <v>0.1199401172046053</v>
      </c>
      <c r="T5969" s="84" t="n">
        <v>0.1134419201102456</v>
      </c>
      <c r="U5969" s="84" t="n">
        <v>0.1220153436208198</v>
      </c>
      <c r="V5969" s="84" t="n">
        <v>0.1097572114893646</v>
      </c>
      <c r="W5969" s="84" t="n">
        <v>0.1139083899413273</v>
      </c>
      <c r="X5969" s="84" t="n">
        <v>0.1184260008758235</v>
      </c>
      <c r="Y5969" s="84" t="n">
        <v>0.114921803297322</v>
      </c>
      <c r="Z5969" s="84" t="n">
        <v>0.1102426767995772</v>
      </c>
      <c r="AA5969" s="84" t="n">
        <v>0.1184742749855437</v>
      </c>
      <c r="AB5969" s="84" t="n">
        <v>0.1060257464909458</v>
      </c>
      <c r="AC5969" s="84" t="n">
        <v>0.1051978074638521</v>
      </c>
      <c r="AD5969" s="84" t="n">
        <v>0.1197864929969206</v>
      </c>
      <c r="AE5969" s="84" t="n">
        <v>0.1221017810962269</v>
      </c>
      <c r="AF5969" s="84" t="n">
        <v>0.1229322041221968</v>
      </c>
      <c r="AG5969" s="84" t="n">
        <v>0.1364161846239136</v>
      </c>
      <c r="AH5969" s="84" t="n">
        <v>0.1292180299389362</v>
      </c>
      <c r="AI5969" s="84" t="n">
        <v>0.1317356008675504</v>
      </c>
      <c r="AJ5969" s="84" t="n">
        <v>0.1497936133895907</v>
      </c>
      <c r="AK5969" s="84" t="n">
        <v>0.1456833750217439</v>
      </c>
    </row>
    <row r="5970">
      <c r="A5970" s="84" t="n">
        <v>3</v>
      </c>
      <c r="B5970" s="84" t="n">
        <v>0.141694839839979</v>
      </c>
      <c r="C5970" s="84" t="n">
        <v>0.1498576554708525</v>
      </c>
      <c r="D5970" s="84" t="n">
        <v>0.1487168541070064</v>
      </c>
      <c r="E5970" s="84" t="n">
        <v>0.1384934427665975</v>
      </c>
      <c r="F5970" s="84" t="n">
        <v>0.1536671979439078</v>
      </c>
      <c r="G5970" s="84" t="n">
        <v>0.1477883771554917</v>
      </c>
      <c r="H5970" s="84" t="n">
        <v>0.1267774879685325</v>
      </c>
      <c r="I5970" s="84" t="n">
        <v>0.1439278355927791</v>
      </c>
      <c r="J5970" s="84" t="n">
        <v>0.1464602572484051</v>
      </c>
      <c r="K5970" s="84" t="n">
        <v>0.1279386905261664</v>
      </c>
      <c r="L5970" s="84" t="n">
        <v>0.1467217716072551</v>
      </c>
      <c r="M5970" s="84" t="n">
        <v>0.1507323501127409</v>
      </c>
      <c r="N5970" s="84" t="n">
        <v>0.1317568742038742</v>
      </c>
      <c r="O5970" s="84" t="n">
        <v>0.1484214469306983</v>
      </c>
      <c r="P5970" s="84" t="n">
        <v>0.145699571906681</v>
      </c>
      <c r="Q5970" s="84" t="n">
        <v>0.1165275867098163</v>
      </c>
      <c r="R5970" s="84" t="n">
        <v>0.1299315280481838</v>
      </c>
      <c r="S5970" s="84" t="n">
        <v>0.1279556854667238</v>
      </c>
      <c r="T5970" s="84" t="n">
        <v>0.1178775814879323</v>
      </c>
      <c r="U5970" s="84" t="n">
        <v>0.1267862320777331</v>
      </c>
      <c r="V5970" s="84" t="n">
        <v>0.1169488438696383</v>
      </c>
      <c r="W5970" s="84" t="n">
        <v>0.1183622906278302</v>
      </c>
      <c r="X5970" s="84" t="n">
        <v>0.1230565434273626</v>
      </c>
      <c r="Y5970" s="84" t="n">
        <v>0.1226019988866262</v>
      </c>
      <c r="Z5970" s="84" t="n">
        <v>0.1145532454427866</v>
      </c>
      <c r="AA5970" s="84" t="n">
        <v>0.1231067050897954</v>
      </c>
      <c r="AB5970" s="84" t="n">
        <v>0.1129728817293522</v>
      </c>
      <c r="AC5970" s="84" t="n">
        <v>0.1102835033248929</v>
      </c>
      <c r="AD5970" s="84" t="n">
        <v>0.1244349158713542</v>
      </c>
      <c r="AE5970" s="84" t="n">
        <v>0.1302618128196699</v>
      </c>
      <c r="AF5970" s="84" t="n">
        <v>0.1229296115456077</v>
      </c>
      <c r="AG5970" s="84" t="n">
        <v>0.1364133316335516</v>
      </c>
      <c r="AH5970" s="84" t="n">
        <v>0.1293422677562739</v>
      </c>
      <c r="AI5970" s="84" t="n">
        <v>0.1321217756259828</v>
      </c>
      <c r="AJ5970" s="84" t="n">
        <v>0.1498505574942305</v>
      </c>
      <c r="AK5970" s="84" t="n">
        <v>0.145682250334407</v>
      </c>
    </row>
    <row r="5971">
      <c r="A5971" s="84" t="n">
        <v>4</v>
      </c>
      <c r="B5971" s="84" t="n">
        <v>0.1472189005907428</v>
      </c>
      <c r="C5971" s="84" t="n">
        <v>0.155708392406274</v>
      </c>
      <c r="D5971" s="84" t="n">
        <v>0.1585688763247804</v>
      </c>
      <c r="E5971" s="84" t="n">
        <v>0.1439086368548646</v>
      </c>
      <c r="F5971" s="84" t="n">
        <v>0.1597961173314373</v>
      </c>
      <c r="G5971" s="84" t="n">
        <v>0.1574197543527731</v>
      </c>
      <c r="H5971" s="84" t="n">
        <v>0.1391361702237154</v>
      </c>
      <c r="I5971" s="84" t="n">
        <v>0.1561046552117608</v>
      </c>
      <c r="J5971" s="84" t="n">
        <v>0.1603499617011226</v>
      </c>
      <c r="K5971" s="84" t="n">
        <v>0.140410570586998</v>
      </c>
      <c r="L5971" s="84" t="n">
        <v>0.1610080807840448</v>
      </c>
      <c r="M5971" s="84" t="n">
        <v>0.1661577746508459</v>
      </c>
      <c r="N5971" s="84" t="n">
        <v>0.1446009632398232</v>
      </c>
      <c r="O5971" s="84" t="n">
        <v>0.1628838885449513</v>
      </c>
      <c r="P5971" s="84" t="n">
        <v>0.1604007720776232</v>
      </c>
      <c r="Q5971" s="84" t="n">
        <v>0.1278870752214308</v>
      </c>
      <c r="R5971" s="84" t="n">
        <v>0.1425976763984055</v>
      </c>
      <c r="S5971" s="84" t="n">
        <v>0.1410502253509103</v>
      </c>
      <c r="T5971" s="84" t="n">
        <v>0.1293686718854671</v>
      </c>
      <c r="U5971" s="84" t="n">
        <v>0.1391457667371477</v>
      </c>
      <c r="V5971" s="84" t="n">
        <v>0.1287078663159734</v>
      </c>
      <c r="W5971" s="84" t="n">
        <v>0.1299006320503078</v>
      </c>
      <c r="X5971" s="84" t="n">
        <v>0.1350524958950229</v>
      </c>
      <c r="Y5971" s="84" t="n">
        <v>0.1351486611036749</v>
      </c>
      <c r="Z5971" s="84" t="n">
        <v>0.1257202687401623</v>
      </c>
      <c r="AA5971" s="84" t="n">
        <v>0.1351075474796125</v>
      </c>
      <c r="AB5971" s="84" t="n">
        <v>0.124332127431374</v>
      </c>
      <c r="AC5971" s="84" t="n">
        <v>0.1212158636438933</v>
      </c>
      <c r="AD5971" s="84" t="n">
        <v>0.1364816068876986</v>
      </c>
      <c r="AE5971" s="84" t="n">
        <v>0.1435923537575886</v>
      </c>
      <c r="AF5971" s="84" t="n">
        <v>0.1277362485416757</v>
      </c>
      <c r="AG5971" s="84" t="n">
        <v>0.141765841867153</v>
      </c>
      <c r="AH5971" s="84" t="n">
        <v>0.1378192696421327</v>
      </c>
      <c r="AI5971" s="84" t="n">
        <v>0.1372726245621964</v>
      </c>
      <c r="AJ5971" s="84" t="n">
        <v>0.1556863266903314</v>
      </c>
      <c r="AK5971" s="84" t="n">
        <v>0.1551866081229418</v>
      </c>
    </row>
    <row r="5972">
      <c r="A5972" s="84" t="n">
        <v>5</v>
      </c>
      <c r="B5972" s="84" t="n">
        <v>0.16152961460688</v>
      </c>
      <c r="C5972" s="84" t="n">
        <v>0.1707014128671591</v>
      </c>
      <c r="D5972" s="84" t="n">
        <v>0.1744430918055958</v>
      </c>
      <c r="E5972" s="84" t="n">
        <v>0.1587551479393638</v>
      </c>
      <c r="F5972" s="84" t="n">
        <v>0.1755894789772763</v>
      </c>
      <c r="G5972" s="84" t="n">
        <v>0.1731679982372361</v>
      </c>
      <c r="H5972" s="84" t="n">
        <v>0.1391181584028147</v>
      </c>
      <c r="I5972" s="84" t="n">
        <v>0.159304986066186</v>
      </c>
      <c r="J5972" s="84" t="n">
        <v>0.1609326005002995</v>
      </c>
      <c r="K5972" s="84" t="n">
        <v>0.1403923937890747</v>
      </c>
      <c r="L5972" s="84" t="n">
        <v>0.1610440446536058</v>
      </c>
      <c r="M5972" s="84" t="n">
        <v>0.1626671652542089</v>
      </c>
      <c r="N5972" s="84" t="n">
        <v>0.1445822439761855</v>
      </c>
      <c r="O5972" s="84" t="n">
        <v>0.1629892779799917</v>
      </c>
      <c r="P5972" s="84" t="n">
        <v>0.1569274443402068</v>
      </c>
      <c r="Q5972" s="84" t="n">
        <v>0.1278705196479182</v>
      </c>
      <c r="R5972" s="84" t="n">
        <v>0.1425792164695171</v>
      </c>
      <c r="S5972" s="84" t="n">
        <v>0.1379542785055859</v>
      </c>
      <c r="T5972" s="84" t="n">
        <v>0.1293519245124122</v>
      </c>
      <c r="U5972" s="84" t="n">
        <v>0.1391277536739339</v>
      </c>
      <c r="V5972" s="84" t="n">
        <v>0.1259301578800456</v>
      </c>
      <c r="W5972" s="84" t="n">
        <v>0.1298838158125486</v>
      </c>
      <c r="X5972" s="84" t="n">
        <v>0.1350350127246558</v>
      </c>
      <c r="Y5972" s="84" t="n">
        <v>0.1321822491752091</v>
      </c>
      <c r="Z5972" s="84" t="n">
        <v>0.1257039936697726</v>
      </c>
      <c r="AA5972" s="84" t="n">
        <v>0.135090057182563</v>
      </c>
      <c r="AB5972" s="84" t="n">
        <v>0.1216488539912322</v>
      </c>
      <c r="AC5972" s="84" t="n">
        <v>0.1203003348557635</v>
      </c>
      <c r="AD5972" s="84" t="n">
        <v>0.1364640562080217</v>
      </c>
      <c r="AE5972" s="84" t="n">
        <v>0.1404406090969719</v>
      </c>
      <c r="AF5972" s="84" t="n">
        <v>0.1401883938988031</v>
      </c>
      <c r="AG5972" s="84" t="n">
        <v>0.1554743103984441</v>
      </c>
      <c r="AH5972" s="84" t="n">
        <v>0.151678622327438</v>
      </c>
      <c r="AI5972" s="84" t="n">
        <v>0.1506164904956558</v>
      </c>
      <c r="AJ5972" s="84" t="n">
        <v>0.1708646490139943</v>
      </c>
      <c r="AK5972" s="84" t="n">
        <v>0.1708842441801179</v>
      </c>
    </row>
    <row r="5973">
      <c r="A5973" s="84" t="n">
        <v>6</v>
      </c>
      <c r="B5973" s="84" t="n">
        <v>0.1615087578510788</v>
      </c>
      <c r="C5973" s="84" t="n">
        <v>0.1706795701159336</v>
      </c>
      <c r="D5973" s="84" t="n">
        <v>0.1706949658685644</v>
      </c>
      <c r="E5973" s="84" t="n">
        <v>0.1587347022227415</v>
      </c>
      <c r="F5973" s="84" t="n">
        <v>0.1754955042525687</v>
      </c>
      <c r="G5973" s="84" t="n">
        <v>0.1699281597732721</v>
      </c>
      <c r="H5973" s="84" t="n">
        <v>0.1453845566647597</v>
      </c>
      <c r="I5973" s="84" t="n">
        <v>0.1619456340180063</v>
      </c>
      <c r="J5973" s="84" t="n">
        <v>0.161954012639282</v>
      </c>
      <c r="K5973" s="84" t="n">
        <v>0.1427008471253394</v>
      </c>
      <c r="L5973" s="84" t="n">
        <v>0.1636315504267532</v>
      </c>
      <c r="M5973" s="84" t="n">
        <v>0.164885482536152</v>
      </c>
      <c r="N5973" s="84" t="n">
        <v>0.1469595904581674</v>
      </c>
      <c r="O5973" s="84" t="n">
        <v>0.1656029359689926</v>
      </c>
      <c r="P5973" s="84" t="n">
        <v>0.1605054826932365</v>
      </c>
      <c r="Q5973" s="84" t="n">
        <v>0.167641737389186</v>
      </c>
      <c r="R5973" s="84" t="n">
        <v>0.1549072124860082</v>
      </c>
      <c r="S5973" s="84" t="n">
        <v>0.1629649887996409</v>
      </c>
      <c r="T5973" s="84" t="n">
        <v>0.2012922592046752</v>
      </c>
      <c r="U5973" s="84" t="n">
        <v>0.1685311551718955</v>
      </c>
      <c r="V5973" s="84" t="n">
        <v>0.1574108534872269</v>
      </c>
      <c r="W5973" s="84" t="n">
        <v>0.1685467487405839</v>
      </c>
      <c r="X5973" s="84" t="n">
        <v>0.1642661599798099</v>
      </c>
      <c r="Y5973" s="84" t="n">
        <v>0.1779025577305204</v>
      </c>
      <c r="Z5973" s="84" t="n">
        <v>0.193738437918744</v>
      </c>
      <c r="AA5973" s="84" t="n">
        <v>0.1495463231112264</v>
      </c>
      <c r="AB5973" s="84" t="n">
        <v>0.1561368096777606</v>
      </c>
      <c r="AC5973" s="84" t="n">
        <v>0.1708089783941122</v>
      </c>
      <c r="AD5973" s="84" t="n">
        <v>0.1512855454990029</v>
      </c>
      <c r="AE5973" s="84" t="n">
        <v>0.1935044190515754</v>
      </c>
      <c r="AF5973" s="84" t="n">
        <v>0.1401702458626798</v>
      </c>
      <c r="AG5973" s="84" t="n">
        <v>0.1554543394659112</v>
      </c>
      <c r="AH5973" s="84" t="n">
        <v>0.1484050450064868</v>
      </c>
      <c r="AI5973" s="84" t="n">
        <v>0.1505970428459505</v>
      </c>
      <c r="AJ5973" s="84" t="n">
        <v>0.1708426153654653</v>
      </c>
      <c r="AK5973" s="84" t="n">
        <v>0.1672147642955258</v>
      </c>
    </row>
    <row r="5974">
      <c r="A5974" s="84" t="n">
        <v>7</v>
      </c>
      <c r="B5974" s="84" t="n">
        <v>0.1641575658378258</v>
      </c>
      <c r="C5974" s="84" t="n">
        <v>0.1734535995215813</v>
      </c>
      <c r="D5974" s="84" t="n">
        <v>0.1731368648101018</v>
      </c>
      <c r="E5974" s="84" t="n">
        <v>0.1605134795688875</v>
      </c>
      <c r="F5974" s="84" t="n">
        <v>0.1781517771674047</v>
      </c>
      <c r="G5974" s="84" t="n">
        <v>0.17235044050102</v>
      </c>
      <c r="H5974" s="84" t="n">
        <v>0.2715642237205389</v>
      </c>
      <c r="I5974" s="84" t="n">
        <v>0.2404425338649004</v>
      </c>
      <c r="J5974" s="84" t="n">
        <v>0.2191909345839516</v>
      </c>
      <c r="K5974" s="84" t="n">
        <v>0.2615234407120458</v>
      </c>
      <c r="L5974" s="84" t="n">
        <v>0.2612200512904269</v>
      </c>
      <c r="M5974" s="84" t="n">
        <v>0.2508776804356782</v>
      </c>
      <c r="N5974" s="84" t="n">
        <v>0.2828560961064823</v>
      </c>
      <c r="O5974" s="84" t="n">
        <v>0.2669351788729715</v>
      </c>
      <c r="P5974" s="84" t="n">
        <v>0.2693335807795577</v>
      </c>
      <c r="Q5974" s="84" t="n">
        <v>0.3052745268850688</v>
      </c>
      <c r="R5974" s="84" t="n">
        <v>0.2972399769178967</v>
      </c>
      <c r="S5974" s="84" t="n">
        <v>0.298770885073407</v>
      </c>
      <c r="T5974" s="84" t="n">
        <v>0.3164551712698018</v>
      </c>
      <c r="U5974" s="84" t="n">
        <v>0.3074985457960493</v>
      </c>
      <c r="V5974" s="84" t="n">
        <v>0.304838749940429</v>
      </c>
      <c r="W5974" s="84" t="n">
        <v>0.304827141087434</v>
      </c>
      <c r="X5974" s="84" t="n">
        <v>0.3006790130357848</v>
      </c>
      <c r="Y5974" s="84" t="n">
        <v>0.3079758431310963</v>
      </c>
      <c r="Z5974" s="84" t="n">
        <v>0.295931154902245</v>
      </c>
      <c r="AA5974" s="84" t="n">
        <v>0.288474846097284</v>
      </c>
      <c r="AB5974" s="84" t="n">
        <v>0.2904577732447605</v>
      </c>
      <c r="AC5974" s="84" t="n">
        <v>0.2745898608514565</v>
      </c>
      <c r="AD5974" s="84" t="n">
        <v>0.2779335185029533</v>
      </c>
      <c r="AE5974" s="84" t="n">
        <v>0.2898698131469752</v>
      </c>
      <c r="AF5974" s="84" t="n">
        <v>0.1424750464503305</v>
      </c>
      <c r="AG5974" s="84" t="n">
        <v>0.1579906478975939</v>
      </c>
      <c r="AH5974" s="84" t="n">
        <v>0.150537001618361</v>
      </c>
      <c r="AI5974" s="84" t="n">
        <v>0.1530668943585146</v>
      </c>
      <c r="AJ5974" s="84" t="n">
        <v>0.1735807969599288</v>
      </c>
      <c r="AK5974" s="84" t="n">
        <v>0.1696050997822605</v>
      </c>
    </row>
    <row r="5975">
      <c r="A5975" s="84" t="n">
        <v>8</v>
      </c>
      <c r="B5975" s="84" t="n">
        <v>0.1717673021687053</v>
      </c>
      <c r="C5975" s="84" t="n">
        <v>0.1814521029810831</v>
      </c>
      <c r="D5975" s="84" t="n">
        <v>0.1882767744193299</v>
      </c>
      <c r="E5975" s="84" t="n">
        <v>0.1811110786575927</v>
      </c>
      <c r="F5975" s="84" t="n">
        <v>0.188205543285217</v>
      </c>
      <c r="G5975" s="84" t="n">
        <v>0.1826177803611387</v>
      </c>
      <c r="H5975" s="84" t="n">
        <v>0.4205854527957348</v>
      </c>
      <c r="I5975" s="84" t="n">
        <v>0.4087604369678391</v>
      </c>
      <c r="J5975" s="84" t="n">
        <v>0.4287813780027429</v>
      </c>
      <c r="K5975" s="84" t="n">
        <v>0.451257185244941</v>
      </c>
      <c r="L5975" s="84" t="n">
        <v>0.4623849020971532</v>
      </c>
      <c r="M5975" s="84" t="n">
        <v>0.4750141345098808</v>
      </c>
      <c r="N5975" s="84" t="n">
        <v>0.4955283244743676</v>
      </c>
      <c r="O5975" s="84" t="n">
        <v>0.4927871470658377</v>
      </c>
      <c r="P5975" s="84" t="n">
        <v>0.494698067365532</v>
      </c>
      <c r="Q5975" s="84" t="n">
        <v>0.5178386304598902</v>
      </c>
      <c r="R5975" s="84" t="n">
        <v>0.4693991916469061</v>
      </c>
      <c r="S5975" s="84" t="n">
        <v>0.472431624059984</v>
      </c>
      <c r="T5975" s="84" t="n">
        <v>0.5155670820015186</v>
      </c>
      <c r="U5975" s="84" t="n">
        <v>0.4810215418690846</v>
      </c>
      <c r="V5975" s="84" t="n">
        <v>0.5037070153023594</v>
      </c>
      <c r="W5975" s="84" t="n">
        <v>0.5186968536819152</v>
      </c>
      <c r="X5975" s="84" t="n">
        <v>0.4821659768941469</v>
      </c>
      <c r="Y5975" s="84" t="n">
        <v>0.4955994587752355</v>
      </c>
      <c r="Z5975" s="84" t="n">
        <v>0.5220546578863954</v>
      </c>
      <c r="AA5975" s="84" t="n">
        <v>0.4769820551931903</v>
      </c>
      <c r="AB5975" s="84" t="n">
        <v>0.4879381487934313</v>
      </c>
      <c r="AC5975" s="84" t="n">
        <v>0.4864807901649431</v>
      </c>
      <c r="AD5975" s="84" t="n">
        <v>0.4695375121302658</v>
      </c>
      <c r="AE5975" s="84" t="n">
        <v>0.4841092387375054</v>
      </c>
      <c r="AF5975" s="84" t="n">
        <v>0.271951778075444</v>
      </c>
      <c r="AG5975" s="84" t="n">
        <v>0.2447641995958063</v>
      </c>
      <c r="AH5975" s="84" t="n">
        <v>0.2488534008616398</v>
      </c>
      <c r="AI5975" s="84" t="n">
        <v>0.2088010801780293</v>
      </c>
      <c r="AJ5975" s="84" t="n">
        <v>0.1919910549109998</v>
      </c>
      <c r="AK5975" s="84" t="n">
        <v>0.2062534115515886</v>
      </c>
    </row>
    <row r="5976">
      <c r="A5976" s="84" t="n">
        <v>9</v>
      </c>
      <c r="B5976" s="84" t="n">
        <v>0.4668000174799478</v>
      </c>
      <c r="C5976" s="84" t="n">
        <v>0.4057560954147541</v>
      </c>
      <c r="D5976" s="84" t="n">
        <v>0.4123643219262303</v>
      </c>
      <c r="E5976" s="84" t="n">
        <v>0.4601464302752382</v>
      </c>
      <c r="F5976" s="84" t="n">
        <v>0.4304407754461207</v>
      </c>
      <c r="G5976" s="84" t="n">
        <v>0.4153618794710188</v>
      </c>
      <c r="H5976" s="84" t="n">
        <v>0.8018125038060694</v>
      </c>
      <c r="I5976" s="84" t="n">
        <v>0.7468820345404303</v>
      </c>
      <c r="J5976" s="84" t="n">
        <v>0.6956521313618871</v>
      </c>
      <c r="K5976" s="84" t="n">
        <v>0.8154492395606755</v>
      </c>
      <c r="L5976" s="84" t="n">
        <v>0.8351821826878043</v>
      </c>
      <c r="M5976" s="84" t="n">
        <v>0.7602753603648231</v>
      </c>
      <c r="N5976" s="84" t="n">
        <v>0.8551387498562628</v>
      </c>
      <c r="O5976" s="84" t="n">
        <v>0.8475666783899868</v>
      </c>
      <c r="P5976" s="84" t="n">
        <v>0.7812175262301509</v>
      </c>
      <c r="Q5976" s="84" t="n">
        <v>0.8761327756995715</v>
      </c>
      <c r="R5976" s="84" t="n">
        <v>0.8300086282187105</v>
      </c>
      <c r="S5976" s="84" t="n">
        <v>0.7667334314517469</v>
      </c>
      <c r="T5976" s="84" t="n">
        <v>0.8602001071831875</v>
      </c>
      <c r="U5976" s="84" t="n">
        <v>0.8418354796755918</v>
      </c>
      <c r="V5976" s="84" t="n">
        <v>0.7831940696832641</v>
      </c>
      <c r="W5976" s="84" t="n">
        <v>0.8532919386960048</v>
      </c>
      <c r="X5976" s="84" t="n">
        <v>0.8404236112713404</v>
      </c>
      <c r="Y5976" s="84" t="n">
        <v>0.7758364421281875</v>
      </c>
      <c r="Z5976" s="84" t="n">
        <v>0.8603056458219183</v>
      </c>
      <c r="AA5976" s="84" t="n">
        <v>0.8398152929446281</v>
      </c>
      <c r="AB5976" s="84" t="n">
        <v>0.7733401218982185</v>
      </c>
      <c r="AC5976" s="84" t="n">
        <v>0.8325565882575666</v>
      </c>
      <c r="AD5976" s="84" t="n">
        <v>0.8370181801162979</v>
      </c>
      <c r="AE5976" s="84" t="n">
        <v>0.7798041718273051</v>
      </c>
      <c r="AF5976" s="84" t="n">
        <v>0.4352313874605712</v>
      </c>
      <c r="AG5976" s="84" t="n">
        <v>0.4710169964648446</v>
      </c>
      <c r="AH5976" s="84" t="n">
        <v>0.4500711098033447</v>
      </c>
      <c r="AI5976" s="84" t="n">
        <v>0.4365914011753789</v>
      </c>
      <c r="AJ5976" s="84" t="n">
        <v>0.4188838383188039</v>
      </c>
      <c r="AK5976" s="84" t="n">
        <v>0.4212715115197974</v>
      </c>
    </row>
    <row r="5977">
      <c r="A5977" s="84" t="n">
        <v>10</v>
      </c>
      <c r="B5977" s="84" t="n">
        <v>0.817331566799223</v>
      </c>
      <c r="C5977" s="84" t="n">
        <v>0.835848916186087</v>
      </c>
      <c r="D5977" s="84" t="n">
        <v>0.7494079935509085</v>
      </c>
      <c r="E5977" s="84" t="n">
        <v>0.8239614062758612</v>
      </c>
      <c r="F5977" s="84" t="n">
        <v>0.8082254564104271</v>
      </c>
      <c r="G5977" s="84" t="n">
        <v>0.7511486458250227</v>
      </c>
      <c r="H5977" s="84" t="n">
        <v>0.9517566242759892</v>
      </c>
      <c r="I5977" s="84" t="n">
        <v>0.9395467465802961</v>
      </c>
      <c r="J5977" s="84" t="n">
        <v>0.9132863177097403</v>
      </c>
      <c r="K5977" s="84" t="n">
        <v>0.9479771387815834</v>
      </c>
      <c r="L5977" s="84" t="n">
        <v>0.9604333889646622</v>
      </c>
      <c r="M5977" s="84" t="n">
        <v>0.9298961830491659</v>
      </c>
      <c r="N5977" s="84" t="n">
        <v>0.9818842097662857</v>
      </c>
      <c r="O5977" s="84" t="n">
        <v>0.9713691532952567</v>
      </c>
      <c r="P5977" s="84" t="n">
        <v>0.9497894153174887</v>
      </c>
      <c r="Q5977" s="84" t="n">
        <v>0.9824014253560435</v>
      </c>
      <c r="R5977" s="84" t="n">
        <v>0.9529069233603689</v>
      </c>
      <c r="S5977" s="84" t="n">
        <v>0.9260965997385265</v>
      </c>
      <c r="T5977" s="84" t="n">
        <v>0.9794398083462528</v>
      </c>
      <c r="U5977" s="84" t="n">
        <v>0.9719991611059132</v>
      </c>
      <c r="V5977" s="84" t="n">
        <v>0.945090048587204</v>
      </c>
      <c r="W5977" s="84" t="n">
        <v>0.9687033799837123</v>
      </c>
      <c r="X5977" s="84" t="n">
        <v>0.9680027059666133</v>
      </c>
      <c r="Y5977" s="84" t="n">
        <v>0.93656022725042</v>
      </c>
      <c r="Z5977" s="84" t="n">
        <v>0.9869287934670319</v>
      </c>
      <c r="AA5977" s="84" t="n">
        <v>0.9714218064740274</v>
      </c>
      <c r="AB5977" s="84" t="n">
        <v>0.9411145888195845</v>
      </c>
      <c r="AC5977" s="84" t="n">
        <v>0.9571202700144353</v>
      </c>
      <c r="AD5977" s="84" t="n">
        <v>0.9710578546813275</v>
      </c>
      <c r="AE5977" s="84" t="n">
        <v>0.9449823715734146</v>
      </c>
      <c r="AF5977" s="84" t="n">
        <v>0.811540422589984</v>
      </c>
      <c r="AG5977" s="84" t="n">
        <v>0.8443153191017164</v>
      </c>
      <c r="AH5977" s="84" t="n">
        <v>0.7672252910151984</v>
      </c>
      <c r="AI5977" s="84" t="n">
        <v>0.7796451637399496</v>
      </c>
      <c r="AJ5977" s="84" t="n">
        <v>0.8096544580223227</v>
      </c>
      <c r="AK5977" s="84" t="n">
        <v>0.730585272294302</v>
      </c>
    </row>
    <row r="5978">
      <c r="A5978" s="84" t="n">
        <v>11</v>
      </c>
      <c r="B5978" s="84" t="n">
        <v>0.949781897925051</v>
      </c>
      <c r="C5978" s="84" t="n">
        <v>0.9852978001697185</v>
      </c>
      <c r="D5978" s="84" t="n">
        <v>0.9211300344378219</v>
      </c>
      <c r="E5978" s="84" t="n">
        <v>0.9677162134532814</v>
      </c>
      <c r="F5978" s="84" t="n">
        <v>0.9700813705559341</v>
      </c>
      <c r="G5978" s="84" t="n">
        <v>0.9421179000315322</v>
      </c>
      <c r="H5978" s="84" t="n">
        <v>0.9810832995254315</v>
      </c>
      <c r="I5978" s="84" t="n">
        <v>0.9869754194876255</v>
      </c>
      <c r="J5978" s="84" t="n">
        <v>0.9709766931431307</v>
      </c>
      <c r="K5978" s="84" t="n">
        <v>0.9792819126146113</v>
      </c>
      <c r="L5978" s="84" t="n">
        <v>0.9797751906625897</v>
      </c>
      <c r="M5978" s="84" t="n">
        <v>0.9595067707840613</v>
      </c>
      <c r="N5978" s="84" t="n">
        <v>0.9983919261141752</v>
      </c>
      <c r="O5978" s="84" t="n">
        <v>0.990932443565463</v>
      </c>
      <c r="P5978" s="84" t="n">
        <v>0.9689035010803069</v>
      </c>
      <c r="Q5978" s="84" t="n">
        <v>1</v>
      </c>
      <c r="R5978" s="84" t="n">
        <v>0.9755349603483124</v>
      </c>
      <c r="S5978" s="84" t="n">
        <v>0.9603316001890704</v>
      </c>
      <c r="T5978" s="84" t="n">
        <v>0.9974998564510883</v>
      </c>
      <c r="U5978" s="84" t="n">
        <v>0.9931838100927192</v>
      </c>
      <c r="V5978" s="84" t="n">
        <v>0.9658034362795046</v>
      </c>
      <c r="W5978" s="84" t="n">
        <v>0.9922701360433633</v>
      </c>
      <c r="X5978" s="84" t="n">
        <v>0.993656939284398</v>
      </c>
      <c r="Y5978" s="84" t="n">
        <v>0.9662093205923036</v>
      </c>
      <c r="Z5978" s="84" t="n">
        <v>0.9918376646978998</v>
      </c>
      <c r="AA5978" s="84" t="n">
        <v>0.9845179935892706</v>
      </c>
      <c r="AB5978" s="84" t="n">
        <v>0.9579157388565509</v>
      </c>
      <c r="AC5978" s="84" t="n">
        <v>0.9760468679745364</v>
      </c>
      <c r="AD5978" s="84" t="n">
        <v>0.9919642959479185</v>
      </c>
      <c r="AE5978" s="84" t="n">
        <v>0.9763753620314904</v>
      </c>
      <c r="AF5978" s="84" t="n">
        <v>0.9544475651384868</v>
      </c>
      <c r="AG5978" s="84" t="n">
        <v>0.9826966134553933</v>
      </c>
      <c r="AH5978" s="84" t="n">
        <v>0.9551192370965801</v>
      </c>
      <c r="AI5978" s="84" t="n">
        <v>0.9431610024615168</v>
      </c>
      <c r="AJ5978" s="84" t="n">
        <v>0.9606378884324774</v>
      </c>
      <c r="AK5978" s="84" t="n">
        <v>0.9421633285946504</v>
      </c>
    </row>
    <row r="5979">
      <c r="A5979" s="84" t="n">
        <v>12</v>
      </c>
      <c r="B5979" s="84" t="n">
        <v>0.9914378051542012</v>
      </c>
      <c r="C5979" s="84" t="n">
        <v>0.9945731684580065</v>
      </c>
      <c r="D5979" s="84" t="n">
        <v>0.977391413285183</v>
      </c>
      <c r="E5979" s="84" t="n">
        <v>0.9980907595096919</v>
      </c>
      <c r="F5979" s="84" t="n">
        <v>1</v>
      </c>
      <c r="G5979" s="84" t="n">
        <v>0.9609650372497843</v>
      </c>
      <c r="H5979" s="84" t="n">
        <v>1</v>
      </c>
      <c r="I5979" s="84" t="n">
        <v>0.9980102395587461</v>
      </c>
      <c r="J5979" s="84" t="n">
        <v>0.9917709609690726</v>
      </c>
      <c r="K5979" s="84" t="n">
        <v>0.9963689682243606</v>
      </c>
      <c r="L5979" s="84" t="n">
        <v>0.9872020001319574</v>
      </c>
      <c r="M5979" s="84" t="n">
        <v>0.9685901021930651</v>
      </c>
      <c r="N5979" s="84" t="n">
        <v>0.9957792517464626</v>
      </c>
      <c r="O5979" s="84" t="n">
        <v>1</v>
      </c>
      <c r="P5979" s="84" t="n">
        <v>0.9842661658718308</v>
      </c>
      <c r="Q5979" s="84" t="n">
        <v>0.9923584202829426</v>
      </c>
      <c r="R5979" s="84" t="n">
        <v>0.9842168806699854</v>
      </c>
      <c r="S5979" s="84" t="n">
        <v>0.9848241061449423</v>
      </c>
      <c r="T5979" s="84" t="n">
        <v>0.9948075168590225</v>
      </c>
      <c r="U5979" s="84" t="n">
        <v>0.9957303191786134</v>
      </c>
      <c r="V5979" s="84" t="n">
        <v>0.9857943134135632</v>
      </c>
      <c r="W5979" s="84" t="n">
        <v>1</v>
      </c>
      <c r="X5979" s="84" t="n">
        <v>1</v>
      </c>
      <c r="Y5979" s="84" t="n">
        <v>0.9751453941728913</v>
      </c>
      <c r="Z5979" s="84" t="n">
        <v>0.986240590490554</v>
      </c>
      <c r="AA5979" s="84" t="n">
        <v>0.9952636989479644</v>
      </c>
      <c r="AB5979" s="84" t="n">
        <v>0.9717579441828704</v>
      </c>
      <c r="AC5979" s="84" t="n">
        <v>0.9820932034929123</v>
      </c>
      <c r="AD5979" s="84" t="n">
        <v>0.9954005280008561</v>
      </c>
      <c r="AE5979" s="84" t="n">
        <v>0.9848303691312128</v>
      </c>
      <c r="AF5979" s="84" t="n">
        <v>0.9910340059629262</v>
      </c>
      <c r="AG5979" s="84" t="n">
        <v>0.998710898828607</v>
      </c>
      <c r="AH5979" s="84" t="n">
        <v>0.9902072066850646</v>
      </c>
      <c r="AI5979" s="84" t="n">
        <v>0.9687318835882209</v>
      </c>
      <c r="AJ5979" s="84" t="n">
        <v>0.98359122717407</v>
      </c>
      <c r="AK5979" s="84" t="n">
        <v>0.9733850239633379</v>
      </c>
    </row>
    <row r="5980">
      <c r="A5980" s="84" t="n">
        <v>13</v>
      </c>
      <c r="B5980" s="84" t="n">
        <v>1</v>
      </c>
      <c r="C5980" s="84" t="n">
        <v>1</v>
      </c>
      <c r="D5980" s="84" t="n">
        <v>0.9822922326302788</v>
      </c>
      <c r="E5980" s="84" t="n">
        <v>1</v>
      </c>
      <c r="F5980" s="84" t="n">
        <v>0.9923418246492816</v>
      </c>
      <c r="G5980" s="84" t="n">
        <v>1</v>
      </c>
      <c r="H5980" s="84" t="n">
        <v>0.997619008818073</v>
      </c>
      <c r="I5980" s="84" t="n">
        <v>0.9997565198571585</v>
      </c>
      <c r="J5980" s="84" t="n">
        <v>0.9978002612414056</v>
      </c>
      <c r="K5980" s="84" t="n">
        <v>0.9994477715678525</v>
      </c>
      <c r="L5980" s="84" t="n">
        <v>0.9924968011084443</v>
      </c>
      <c r="M5980" s="84" t="n">
        <v>0.9894778909449005</v>
      </c>
      <c r="N5980" s="84" t="n">
        <v>0.9922680527241432</v>
      </c>
      <c r="O5980" s="84" t="n">
        <v>0.9995579665981738</v>
      </c>
      <c r="P5980" s="84" t="n">
        <v>0.9899489159755481</v>
      </c>
      <c r="Q5980" s="84" t="n">
        <v>0.9692287073644709</v>
      </c>
      <c r="R5980" s="84" t="n">
        <v>0.9921540507437074</v>
      </c>
      <c r="S5980" s="84" t="n">
        <v>0.9926743169519848</v>
      </c>
      <c r="T5980" s="84" t="n">
        <v>0.9905792039096346</v>
      </c>
      <c r="U5980" s="84" t="n">
        <v>0.9964969270766868</v>
      </c>
      <c r="V5980" s="84" t="n">
        <v>0.9923326510095289</v>
      </c>
      <c r="W5980" s="84" t="n">
        <v>0.9967224351834129</v>
      </c>
      <c r="X5980" s="84" t="n">
        <v>0.9990851663505822</v>
      </c>
      <c r="Y5980" s="84" t="n">
        <v>0.9709146218660916</v>
      </c>
      <c r="Z5980" s="84" t="n">
        <v>0.983328127894153</v>
      </c>
      <c r="AA5980" s="84" t="n">
        <v>0.9951241335164062</v>
      </c>
      <c r="AB5980" s="84" t="n">
        <v>0.9815738692134381</v>
      </c>
      <c r="AC5980" s="84" t="n">
        <v>0.9947427349314906</v>
      </c>
      <c r="AD5980" s="84" t="n">
        <v>1</v>
      </c>
      <c r="AE5980" s="84" t="n">
        <v>0.9934556093530367</v>
      </c>
      <c r="AF5980" s="84" t="n">
        <v>0.9993579051981161</v>
      </c>
      <c r="AG5980" s="84" t="n">
        <v>1</v>
      </c>
      <c r="AH5980" s="84" t="n">
        <v>0.9991154742957007</v>
      </c>
      <c r="AI5980" s="84" t="n">
        <v>1</v>
      </c>
      <c r="AJ5980" s="84" t="n">
        <v>1</v>
      </c>
      <c r="AK5980" s="84" t="n">
        <v>0.9771096135274393</v>
      </c>
    </row>
    <row r="5981">
      <c r="A5981" s="84" t="n">
        <v>14</v>
      </c>
      <c r="B5981" s="84" t="n">
        <v>0.987492898771239</v>
      </c>
      <c r="C5981" s="84" t="n">
        <v>0.996182979223331</v>
      </c>
      <c r="D5981" s="84" t="n">
        <v>1</v>
      </c>
      <c r="E5981" s="84" t="n">
        <v>0.9828616214426884</v>
      </c>
      <c r="F5981" s="84" t="n">
        <v>0.9797449631331885</v>
      </c>
      <c r="G5981" s="84" t="n">
        <v>0.9620644852463499</v>
      </c>
      <c r="H5981" s="84" t="n">
        <v>0.9960811423954523</v>
      </c>
      <c r="I5981" s="84" t="n">
        <v>1</v>
      </c>
      <c r="J5981" s="84" t="n">
        <v>1</v>
      </c>
      <c r="K5981" s="84" t="n">
        <v>0.9977036645290175</v>
      </c>
      <c r="L5981" s="84" t="n">
        <v>1</v>
      </c>
      <c r="M5981" s="84" t="n">
        <v>1</v>
      </c>
      <c r="N5981" s="84" t="n">
        <v>1</v>
      </c>
      <c r="O5981" s="84" t="n">
        <v>0.9990439672678484</v>
      </c>
      <c r="P5981" s="84" t="n">
        <v>0.9979032337702799</v>
      </c>
      <c r="Q5981" s="84" t="n">
        <v>0.9701668565301882</v>
      </c>
      <c r="R5981" s="84" t="n">
        <v>0.9994922320858979</v>
      </c>
      <c r="S5981" s="84" t="n">
        <v>1</v>
      </c>
      <c r="T5981" s="84" t="n">
        <v>0.9877345429721645</v>
      </c>
      <c r="U5981" s="84" t="n">
        <v>1</v>
      </c>
      <c r="V5981" s="84" t="n">
        <v>1</v>
      </c>
      <c r="W5981" s="84" t="n">
        <v>0.9892600294844701</v>
      </c>
      <c r="X5981" s="84" t="n">
        <v>0.9961033938044878</v>
      </c>
      <c r="Y5981" s="84" t="n">
        <v>1</v>
      </c>
      <c r="Z5981" s="84" t="n">
        <v>0.9854539620883861</v>
      </c>
      <c r="AA5981" s="84" t="n">
        <v>1</v>
      </c>
      <c r="AB5981" s="84" t="n">
        <v>0.986675979934639</v>
      </c>
      <c r="AC5981" s="84" t="n">
        <v>1</v>
      </c>
      <c r="AD5981" s="84" t="n">
        <v>0.9998600721321</v>
      </c>
      <c r="AE5981" s="84" t="n">
        <v>1</v>
      </c>
      <c r="AF5981" s="84" t="n">
        <v>1</v>
      </c>
      <c r="AG5981" s="84" t="n">
        <v>0.9986401746991106</v>
      </c>
      <c r="AH5981" s="84" t="n">
        <v>1</v>
      </c>
      <c r="AI5981" s="84" t="n">
        <v>0.9882906627203371</v>
      </c>
      <c r="AJ5981" s="84" t="n">
        <v>0.9831288067062415</v>
      </c>
      <c r="AK5981" s="84" t="n">
        <v>0.9840609310611647</v>
      </c>
    </row>
    <row r="5982">
      <c r="A5982" s="84" t="n">
        <v>15</v>
      </c>
      <c r="B5982" s="84" t="n">
        <v>0.9704042635181575</v>
      </c>
      <c r="C5982" s="84" t="n">
        <v>0.992260489162173</v>
      </c>
      <c r="D5982" s="84" t="n">
        <v>0.9939771258784776</v>
      </c>
      <c r="E5982" s="84" t="n">
        <v>0.9603226528804119</v>
      </c>
      <c r="F5982" s="84" t="n">
        <v>0.9524486193617501</v>
      </c>
      <c r="G5982" s="84" t="n">
        <v>0.9671312917184287</v>
      </c>
      <c r="H5982" s="84" t="n">
        <v>0.9792743980835424</v>
      </c>
      <c r="I5982" s="84" t="n">
        <v>0.9866768951540758</v>
      </c>
      <c r="J5982" s="84" t="n">
        <v>0.993480708979423</v>
      </c>
      <c r="K5982" s="84" t="n">
        <v>1</v>
      </c>
      <c r="L5982" s="84" t="n">
        <v>0.996617909033583</v>
      </c>
      <c r="M5982" s="84" t="n">
        <v>0.998202552182227</v>
      </c>
      <c r="N5982" s="84" t="n">
        <v>0.9917189543241054</v>
      </c>
      <c r="O5982" s="84" t="n">
        <v>0.9914211494313789</v>
      </c>
      <c r="P5982" s="84" t="n">
        <v>1</v>
      </c>
      <c r="Q5982" s="84" t="n">
        <v>0.9884883578841978</v>
      </c>
      <c r="R5982" s="84" t="n">
        <v>0.9960102579667178</v>
      </c>
      <c r="S5982" s="84" t="n">
        <v>0.9917925159152599</v>
      </c>
      <c r="T5982" s="84" t="n">
        <v>0.9944414671336793</v>
      </c>
      <c r="U5982" s="84" t="n">
        <v>0.9970411789152184</v>
      </c>
      <c r="V5982" s="84" t="n">
        <v>0.9984267594990139</v>
      </c>
      <c r="W5982" s="84" t="n">
        <v>0.976931324887311</v>
      </c>
      <c r="X5982" s="84" t="n">
        <v>0.9910859617753671</v>
      </c>
      <c r="Y5982" s="84" t="n">
        <v>0.9845194012791928</v>
      </c>
      <c r="Z5982" s="84" t="n">
        <v>0.9924375172922624</v>
      </c>
      <c r="AA5982" s="84" t="n">
        <v>0.996175693008402</v>
      </c>
      <c r="AB5982" s="84" t="n">
        <v>1</v>
      </c>
      <c r="AC5982" s="84" t="n">
        <v>0.9936408464869725</v>
      </c>
      <c r="AD5982" s="84" t="n">
        <v>0.998832103751022</v>
      </c>
      <c r="AE5982" s="84" t="n">
        <v>0.9942984778870033</v>
      </c>
      <c r="AF5982" s="84" t="n">
        <v>0.9748260813204855</v>
      </c>
      <c r="AG5982" s="84" t="n">
        <v>0.9847196839367183</v>
      </c>
      <c r="AH5982" s="84" t="n">
        <v>0.9893110894140762</v>
      </c>
      <c r="AI5982" s="84" t="n">
        <v>0.9422284413542232</v>
      </c>
      <c r="AJ5982" s="84" t="n">
        <v>0.9850058160247578</v>
      </c>
      <c r="AK5982" s="84" t="n">
        <v>1</v>
      </c>
    </row>
    <row r="5983">
      <c r="A5983" s="84" t="n">
        <v>16</v>
      </c>
      <c r="B5983" s="84" t="n">
        <v>0.9705015950452294</v>
      </c>
      <c r="C5983" s="84" t="n">
        <v>0.9700787072336483</v>
      </c>
      <c r="D5983" s="84" t="n">
        <v>0.96775045719647</v>
      </c>
      <c r="E5983" s="84" t="n">
        <v>0.9479948593626776</v>
      </c>
      <c r="F5983" s="84" t="n">
        <v>0.9274686760830586</v>
      </c>
      <c r="G5983" s="84" t="n">
        <v>0.9526310390809314</v>
      </c>
      <c r="H5983" s="84" t="n">
        <v>0.974434364495785</v>
      </c>
      <c r="I5983" s="84" t="n">
        <v>0.9834477698933187</v>
      </c>
      <c r="J5983" s="84" t="n">
        <v>0.9814080807369043</v>
      </c>
      <c r="K5983" s="84" t="n">
        <v>0.9933178628586562</v>
      </c>
      <c r="L5983" s="84" t="n">
        <v>0.9896071177094747</v>
      </c>
      <c r="M5983" s="84" t="n">
        <v>0.9859440772492867</v>
      </c>
      <c r="N5983" s="84" t="n">
        <v>0.9887987491966316</v>
      </c>
      <c r="O5983" s="84" t="n">
        <v>0.9816583238382472</v>
      </c>
      <c r="P5983" s="84" t="n">
        <v>0.9869662241579024</v>
      </c>
      <c r="Q5983" s="84" t="n">
        <v>0.9939453902582277</v>
      </c>
      <c r="R5983" s="84" t="n">
        <v>1</v>
      </c>
      <c r="S5983" s="84" t="n">
        <v>0.9798700220845472</v>
      </c>
      <c r="T5983" s="84" t="n">
        <v>1</v>
      </c>
      <c r="U5983" s="84" t="n">
        <v>0.9992427495373624</v>
      </c>
      <c r="V5983" s="84" t="n">
        <v>0.9875431463902271</v>
      </c>
      <c r="W5983" s="84" t="n">
        <v>0.9872396786336888</v>
      </c>
      <c r="X5983" s="84" t="n">
        <v>0.9909286132420622</v>
      </c>
      <c r="Y5983" s="84" t="n">
        <v>0.9749015861336724</v>
      </c>
      <c r="Z5983" s="84" t="n">
        <v>0.9997767990346558</v>
      </c>
      <c r="AA5983" s="84" t="n">
        <v>0.9941672833880248</v>
      </c>
      <c r="AB5983" s="84" t="n">
        <v>0.9789196426467293</v>
      </c>
      <c r="AC5983" s="84" t="n">
        <v>0.9980484002650447</v>
      </c>
      <c r="AD5983" s="84" t="n">
        <v>0.9971997711486886</v>
      </c>
      <c r="AE5983" s="84" t="n">
        <v>0.9905773821121323</v>
      </c>
      <c r="AF5983" s="84" t="n">
        <v>0.9338279393337079</v>
      </c>
      <c r="AG5983" s="84" t="n">
        <v>0.9606108642773922</v>
      </c>
      <c r="AH5983" s="84" t="n">
        <v>0.9733456382272037</v>
      </c>
      <c r="AI5983" s="84" t="n">
        <v>0.9008225429746753</v>
      </c>
      <c r="AJ5983" s="84" t="n">
        <v>0.9472880727854395</v>
      </c>
      <c r="AK5983" s="84" t="n">
        <v>0.9782909101269844</v>
      </c>
    </row>
    <row r="5984">
      <c r="A5984" s="84" t="n">
        <v>17</v>
      </c>
      <c r="B5984" s="84" t="n">
        <v>0.9577531513564838</v>
      </c>
      <c r="C5984" s="84" t="n">
        <v>0.9519999301031959</v>
      </c>
      <c r="D5984" s="84" t="n">
        <v>0.9402202849528914</v>
      </c>
      <c r="E5984" s="84" t="n">
        <v>0.9361305020883837</v>
      </c>
      <c r="F5984" s="84" t="n">
        <v>0.9265593474177598</v>
      </c>
      <c r="G5984" s="84" t="n">
        <v>0.9385494428678344</v>
      </c>
      <c r="H5984" s="84" t="n">
        <v>0.9690539762810051</v>
      </c>
      <c r="I5984" s="84" t="n">
        <v>0.978878834209576</v>
      </c>
      <c r="J5984" s="84" t="n">
        <v>0.9562228172575916</v>
      </c>
      <c r="K5984" s="84" t="n">
        <v>0.9868486539215576</v>
      </c>
      <c r="L5984" s="84" t="n">
        <v>0.9786689636672982</v>
      </c>
      <c r="M5984" s="84" t="n">
        <v>0.9484524294596707</v>
      </c>
      <c r="N5984" s="84" t="n">
        <v>0.9914577760266848</v>
      </c>
      <c r="O5984" s="84" t="n">
        <v>0.9763942721143171</v>
      </c>
      <c r="P5984" s="84" t="n">
        <v>0.9566540616651878</v>
      </c>
      <c r="Q5984" s="84" t="n">
        <v>0.9894832690162442</v>
      </c>
      <c r="R5984" s="84" t="n">
        <v>0.9938982742843361</v>
      </c>
      <c r="S5984" s="84" t="n">
        <v>0.9412614276071071</v>
      </c>
      <c r="T5984" s="84" t="n">
        <v>0.9968156066377017</v>
      </c>
      <c r="U5984" s="84" t="n">
        <v>0.9963713035059619</v>
      </c>
      <c r="V5984" s="84" t="n">
        <v>0.948388577354868</v>
      </c>
      <c r="W5984" s="84" t="n">
        <v>0.9852978035591167</v>
      </c>
      <c r="X5984" s="84" t="n">
        <v>0.9820964010120732</v>
      </c>
      <c r="Y5984" s="84" t="n">
        <v>0.9407102957032832</v>
      </c>
      <c r="Z5984" s="84" t="n">
        <v>1</v>
      </c>
      <c r="AA5984" s="84" t="n">
        <v>0.9887286338769204</v>
      </c>
      <c r="AB5984" s="84" t="n">
        <v>0.9355926685691456</v>
      </c>
      <c r="AC5984" s="84" t="n">
        <v>0.9833540892633174</v>
      </c>
      <c r="AD5984" s="84" t="n">
        <v>0.9864665156910243</v>
      </c>
      <c r="AE5984" s="84" t="n">
        <v>0.9541546466346628</v>
      </c>
      <c r="AF5984" s="84" t="n">
        <v>0.8969044635526942</v>
      </c>
      <c r="AG5984" s="84" t="n">
        <v>0.9488640518559529</v>
      </c>
      <c r="AH5984" s="84" t="n">
        <v>0.9461651976585036</v>
      </c>
      <c r="AI5984" s="84" t="n">
        <v>0.8756980317126339</v>
      </c>
      <c r="AJ5984" s="84" t="n">
        <v>0.933422326381288</v>
      </c>
      <c r="AK5984" s="84" t="n">
        <v>0.9289482523858363</v>
      </c>
    </row>
    <row r="5985">
      <c r="A5985" s="84" t="n">
        <v>18</v>
      </c>
      <c r="B5985" s="84" t="n">
        <v>0.9426776896276373</v>
      </c>
      <c r="C5985" s="84" t="n">
        <v>0.9203614850512111</v>
      </c>
      <c r="D5985" s="84" t="n">
        <v>0.8817849249762042</v>
      </c>
      <c r="E5985" s="84" t="n">
        <v>0.9219119665858572</v>
      </c>
      <c r="F5985" s="84" t="n">
        <v>0.9165140781104997</v>
      </c>
      <c r="G5985" s="84" t="n">
        <v>0.8952112847281581</v>
      </c>
      <c r="H5985" s="84" t="n">
        <v>0.8764895132605601</v>
      </c>
      <c r="I5985" s="84" t="n">
        <v>0.9121400967063483</v>
      </c>
      <c r="J5985" s="84" t="n">
        <v>0.7633749205640831</v>
      </c>
      <c r="K5985" s="84" t="n">
        <v>0.9097089202203028</v>
      </c>
      <c r="L5985" s="84" t="n">
        <v>0.9011049020106238</v>
      </c>
      <c r="M5985" s="84" t="n">
        <v>0.7172740471031146</v>
      </c>
      <c r="N5985" s="84" t="n">
        <v>0.9265589803884515</v>
      </c>
      <c r="O5985" s="84" t="n">
        <v>0.8966736384287218</v>
      </c>
      <c r="P5985" s="84" t="n">
        <v>0.7236422949161719</v>
      </c>
      <c r="Q5985" s="84" t="n">
        <v>0.9205151148444367</v>
      </c>
      <c r="R5985" s="84" t="n">
        <v>0.920340492189652</v>
      </c>
      <c r="S5985" s="84" t="n">
        <v>0.7195869541504564</v>
      </c>
      <c r="T5985" s="84" t="n">
        <v>0.9342976630237143</v>
      </c>
      <c r="U5985" s="84" t="n">
        <v>0.9252048488826813</v>
      </c>
      <c r="V5985" s="84" t="n">
        <v>0.7257858259711198</v>
      </c>
      <c r="W5985" s="84" t="n">
        <v>0.9212319415627729</v>
      </c>
      <c r="X5985" s="84" t="n">
        <v>0.9105536028056802</v>
      </c>
      <c r="Y5985" s="84" t="n">
        <v>0.7260576749001564</v>
      </c>
      <c r="Z5985" s="84" t="n">
        <v>0.9339751394424782</v>
      </c>
      <c r="AA5985" s="84" t="n">
        <v>0.9166919304290713</v>
      </c>
      <c r="AB5985" s="84" t="n">
        <v>0.7158467684257198</v>
      </c>
      <c r="AC5985" s="84" t="n">
        <v>0.8697848877109117</v>
      </c>
      <c r="AD5985" s="84" t="n">
        <v>0.8995218812800394</v>
      </c>
      <c r="AE5985" s="84" t="n">
        <v>0.7313621196112274</v>
      </c>
      <c r="AF5985" s="84" t="n">
        <v>0.8574169295251264</v>
      </c>
      <c r="AG5985" s="84" t="n">
        <v>0.9315767321518047</v>
      </c>
      <c r="AH5985" s="84" t="n">
        <v>0.9166224552424346</v>
      </c>
      <c r="AI5985" s="84" t="n">
        <v>0.8671188399569558</v>
      </c>
      <c r="AJ5985" s="84" t="n">
        <v>0.8936504461813828</v>
      </c>
      <c r="AK5985" s="84" t="n">
        <v>0.896059770383833</v>
      </c>
    </row>
    <row r="5986">
      <c r="A5986" s="84" t="n">
        <v>19</v>
      </c>
      <c r="B5986" s="84" t="n">
        <v>0.866077777821919</v>
      </c>
      <c r="C5986" s="84" t="n">
        <v>0.8215317728559817</v>
      </c>
      <c r="D5986" s="84" t="n">
        <v>0.654745515525616</v>
      </c>
      <c r="E5986" s="84" t="n">
        <v>0.8461966099054627</v>
      </c>
      <c r="F5986" s="84" t="n">
        <v>0.8387730197715682</v>
      </c>
      <c r="G5986" s="84" t="n">
        <v>0.6349904833544181</v>
      </c>
      <c r="H5986" s="84" t="n">
        <v>0.7186347725921841</v>
      </c>
      <c r="I5986" s="84" t="n">
        <v>0.7686665430962532</v>
      </c>
      <c r="J5986" s="84" t="n">
        <v>0.5170511560780384</v>
      </c>
      <c r="K5986" s="84" t="n">
        <v>0.7296054163395564</v>
      </c>
      <c r="L5986" s="84" t="n">
        <v>0.7366597028356833</v>
      </c>
      <c r="M5986" s="84" t="n">
        <v>0.4883784160261134</v>
      </c>
      <c r="N5986" s="84" t="n">
        <v>0.7341739768362484</v>
      </c>
      <c r="O5986" s="84" t="n">
        <v>0.7274692443517286</v>
      </c>
      <c r="P5986" s="84" t="n">
        <v>0.4845981751408484</v>
      </c>
      <c r="Q5986" s="84" t="n">
        <v>0.7697545439136588</v>
      </c>
      <c r="R5986" s="84" t="n">
        <v>0.7559979785179172</v>
      </c>
      <c r="S5986" s="84" t="n">
        <v>0.4852412938351389</v>
      </c>
      <c r="T5986" s="84" t="n">
        <v>0.7901897078620145</v>
      </c>
      <c r="U5986" s="84" t="n">
        <v>0.7694352471901086</v>
      </c>
      <c r="V5986" s="84" t="n">
        <v>0.4873987577470605</v>
      </c>
      <c r="W5986" s="84" t="n">
        <v>0.7670422560023958</v>
      </c>
      <c r="X5986" s="84" t="n">
        <v>0.7599394202200119</v>
      </c>
      <c r="Y5986" s="84" t="n">
        <v>0.4987124948227145</v>
      </c>
      <c r="Z5986" s="84" t="n">
        <v>0.8071636659828555</v>
      </c>
      <c r="AA5986" s="84" t="n">
        <v>0.7701765449167487</v>
      </c>
      <c r="AB5986" s="84" t="n">
        <v>0.4798365373496208</v>
      </c>
      <c r="AC5986" s="84" t="n">
        <v>0.7292260749698274</v>
      </c>
      <c r="AD5986" s="84" t="n">
        <v>0.741642772271932</v>
      </c>
      <c r="AE5986" s="84" t="n">
        <v>0.5069053134764263</v>
      </c>
      <c r="AF5986" s="84" t="n">
        <v>0.7802281467398349</v>
      </c>
      <c r="AG5986" s="84" t="n">
        <v>0.8571435650276835</v>
      </c>
      <c r="AH5986" s="84" t="n">
        <v>0.6741450104992845</v>
      </c>
      <c r="AI5986" s="84" t="n">
        <v>0.8085406668876908</v>
      </c>
      <c r="AJ5986" s="84" t="n">
        <v>0.8213361547849503</v>
      </c>
      <c r="AK5986" s="84" t="n">
        <v>0.6558509234432826</v>
      </c>
    </row>
    <row r="5987">
      <c r="A5987" s="84" t="n">
        <v>20</v>
      </c>
      <c r="B5987" s="84" t="n">
        <v>0.7212792540829582</v>
      </c>
      <c r="C5987" s="84" t="n">
        <v>0.6642792539577115</v>
      </c>
      <c r="D5987" s="84" t="n">
        <v>0.4089093055652011</v>
      </c>
      <c r="E5987" s="84" t="n">
        <v>0.6770949557496275</v>
      </c>
      <c r="F5987" s="84" t="n">
        <v>0.6902598171724279</v>
      </c>
      <c r="G5987" s="84" t="n">
        <v>0.395583592619186</v>
      </c>
      <c r="H5987" s="84" t="n">
        <v>0.4894326362186842</v>
      </c>
      <c r="I5987" s="84" t="n">
        <v>0.5470047924606334</v>
      </c>
      <c r="J5987" s="84" t="n">
        <v>0.2847991298912624</v>
      </c>
      <c r="K5987" s="84" t="n">
        <v>0.4674449221383877</v>
      </c>
      <c r="L5987" s="84" t="n">
        <v>0.4685486496513397</v>
      </c>
      <c r="M5987" s="84" t="n">
        <v>0.2531086610466317</v>
      </c>
      <c r="N5987" s="84" t="n">
        <v>0.4818891124305716</v>
      </c>
      <c r="O5987" s="84" t="n">
        <v>0.4852033233203334</v>
      </c>
      <c r="P5987" s="84" t="n">
        <v>0.2431984921671351</v>
      </c>
      <c r="Q5987" s="84" t="n">
        <v>0.5159891363903332</v>
      </c>
      <c r="R5987" s="84" t="n">
        <v>0.4854222900524717</v>
      </c>
      <c r="S5987" s="84" t="n">
        <v>0.214862252181185</v>
      </c>
      <c r="T5987" s="84" t="n">
        <v>0.5359972821406015</v>
      </c>
      <c r="U5987" s="84" t="n">
        <v>0.5042450590693961</v>
      </c>
      <c r="V5987" s="84" t="n">
        <v>0.1949209805492328</v>
      </c>
      <c r="W5987" s="84" t="n">
        <v>0.5216645192597973</v>
      </c>
      <c r="X5987" s="84" t="n">
        <v>0.5091439359683047</v>
      </c>
      <c r="Y5987" s="84" t="n">
        <v>0.2058723807903501</v>
      </c>
      <c r="Z5987" s="84" t="n">
        <v>0.5723190502798924</v>
      </c>
      <c r="AA5987" s="84" t="n">
        <v>0.5227886672393648</v>
      </c>
      <c r="AB5987" s="84" t="n">
        <v>0.1882941648119598</v>
      </c>
      <c r="AC5987" s="84" t="n">
        <v>0.4306091298483091</v>
      </c>
      <c r="AD5987" s="84" t="n">
        <v>0.468497485118934</v>
      </c>
      <c r="AE5987" s="84" t="n">
        <v>0.2233052291323518</v>
      </c>
      <c r="AF5987" s="84" t="n">
        <v>0.6503201832087456</v>
      </c>
      <c r="AG5987" s="84" t="n">
        <v>0.7034158853602405</v>
      </c>
      <c r="AH5987" s="84" t="n">
        <v>0.4418544723385093</v>
      </c>
      <c r="AI5987" s="84" t="n">
        <v>0.6767272754213194</v>
      </c>
      <c r="AJ5987" s="84" t="n">
        <v>0.6751520536361958</v>
      </c>
      <c r="AK5987" s="84" t="n">
        <v>0.4171712763851648</v>
      </c>
    </row>
    <row r="5988">
      <c r="A5988" s="84" t="n">
        <v>21</v>
      </c>
      <c r="B5988" s="84" t="n">
        <v>0.4801205321849538</v>
      </c>
      <c r="C5988" s="84" t="n">
        <v>0.4049276310646983</v>
      </c>
      <c r="D5988" s="84" t="n">
        <v>0.2685639469093791</v>
      </c>
      <c r="E5988" s="84" t="n">
        <v>0.4371878377194262</v>
      </c>
      <c r="F5988" s="84" t="n">
        <v>0.4200789149776848</v>
      </c>
      <c r="G5988" s="84" t="n">
        <v>0.2613662179976673</v>
      </c>
      <c r="H5988" s="84" t="n">
        <v>0.3542204698340597</v>
      </c>
      <c r="I5988" s="84" t="n">
        <v>0.398742260331433</v>
      </c>
      <c r="J5988" s="84" t="n">
        <v>0.1943589733552035</v>
      </c>
      <c r="K5988" s="84" t="n">
        <v>0.3422292890534995</v>
      </c>
      <c r="L5988" s="84" t="n">
        <v>0.3138900846800405</v>
      </c>
      <c r="M5988" s="84" t="n">
        <v>0.1812822588995269</v>
      </c>
      <c r="N5988" s="84" t="n">
        <v>0.3549404148010544</v>
      </c>
      <c r="O5988" s="84" t="n">
        <v>0.3652975474975129</v>
      </c>
      <c r="P5988" s="84" t="n">
        <v>0.1747929482366335</v>
      </c>
      <c r="Q5988" s="84" t="n">
        <v>0.4021703568514453</v>
      </c>
      <c r="R5988" s="84" t="n">
        <v>0.3725666757048396</v>
      </c>
      <c r="S5988" s="84" t="n">
        <v>0.1538892990329909</v>
      </c>
      <c r="T5988" s="84" t="n">
        <v>0.3995125716947067</v>
      </c>
      <c r="U5988" s="84" t="n">
        <v>0.3733922025192322</v>
      </c>
      <c r="V5988" s="84" t="n">
        <v>0.1402152724037844</v>
      </c>
      <c r="W5988" s="84" t="n">
        <v>0.3986513377317137</v>
      </c>
      <c r="X5988" s="84" t="n">
        <v>0.3889155034808159</v>
      </c>
      <c r="Y5988" s="84" t="n">
        <v>0.1474505458658421</v>
      </c>
      <c r="Z5988" s="84" t="n">
        <v>0.4452239255934782</v>
      </c>
      <c r="AA5988" s="84" t="n">
        <v>0.3928695509395977</v>
      </c>
      <c r="AB5988" s="84" t="n">
        <v>0.1354483110887262</v>
      </c>
      <c r="AC5988" s="84" t="n">
        <v>0.3183111673805523</v>
      </c>
      <c r="AD5988" s="84" t="n">
        <v>0.3509122294091128</v>
      </c>
      <c r="AE5988" s="84" t="n">
        <v>0.1566628242619106</v>
      </c>
      <c r="AF5988" s="84" t="n">
        <v>0.4272851402151838</v>
      </c>
      <c r="AG5988" s="84" t="n">
        <v>0.431496322870817</v>
      </c>
      <c r="AH5988" s="84" t="n">
        <v>0.224730458922014</v>
      </c>
      <c r="AI5988" s="84" t="n">
        <v>0.4168872277097521</v>
      </c>
      <c r="AJ5988" s="84" t="n">
        <v>0.4062442501477257</v>
      </c>
      <c r="AK5988" s="84" t="n">
        <v>0.257919298435035</v>
      </c>
    </row>
    <row r="5989">
      <c r="A5989" s="84" t="n">
        <v>22</v>
      </c>
      <c r="B5989" s="84" t="n">
        <v>0.3379857141154551</v>
      </c>
      <c r="C5989" s="84" t="n">
        <v>0.2918186883147054</v>
      </c>
      <c r="D5989" s="84" t="n">
        <v>0.189267423508954</v>
      </c>
      <c r="E5989" s="84" t="n">
        <v>0.3325106366406713</v>
      </c>
      <c r="F5989" s="84" t="n">
        <v>0.3037297089791405</v>
      </c>
      <c r="G5989" s="84" t="n">
        <v>0.1881013437275618</v>
      </c>
      <c r="H5989" s="84" t="n">
        <v>0.1312315539655597</v>
      </c>
      <c r="I5989" s="84" t="n">
        <v>0.195016076653656</v>
      </c>
      <c r="J5989" s="84" t="n">
        <v>0.1539729050122595</v>
      </c>
      <c r="K5989" s="84" t="n">
        <v>0.1324335529840676</v>
      </c>
      <c r="L5989" s="84" t="n">
        <v>0.1517569837508206</v>
      </c>
      <c r="M5989" s="84" t="n">
        <v>0.1491084643925811</v>
      </c>
      <c r="N5989" s="84" t="n">
        <v>0.1363858806834136</v>
      </c>
      <c r="O5989" s="84" t="n">
        <v>0.1535704736140988</v>
      </c>
      <c r="P5989" s="84" t="n">
        <v>0.1441516141609615</v>
      </c>
      <c r="Q5989" s="84" t="n">
        <v>0.1206215435313038</v>
      </c>
      <c r="R5989" s="84" t="n">
        <v>0.1344964047490444</v>
      </c>
      <c r="S5989" s="84" t="n">
        <v>0.1265771797226864</v>
      </c>
      <c r="T5989" s="84" t="n">
        <v>0.1220189675962256</v>
      </c>
      <c r="U5989" s="84" t="n">
        <v>0.1312406052810324</v>
      </c>
      <c r="V5989" s="84" t="n">
        <v>0.1157106190613433</v>
      </c>
      <c r="W5989" s="84" t="n">
        <v>0.1225207059937075</v>
      </c>
      <c r="X5989" s="84" t="n">
        <v>0.1273798816995925</v>
      </c>
      <c r="Y5989" s="84" t="n">
        <v>0.1212811700459285</v>
      </c>
      <c r="Z5989" s="84" t="n">
        <v>0.1185778378491487</v>
      </c>
      <c r="AA5989" s="84" t="n">
        <v>0.1274318056887488</v>
      </c>
      <c r="AB5989" s="84" t="n">
        <v>0.1117767534035537</v>
      </c>
      <c r="AC5989" s="84" t="n">
        <v>0.112440690299832</v>
      </c>
      <c r="AD5989" s="84" t="n">
        <v>0.1287743512695708</v>
      </c>
      <c r="AE5989" s="84" t="n">
        <v>0.1288584624601633</v>
      </c>
      <c r="AF5989" s="84" t="n">
        <v>0.3314721514064727</v>
      </c>
      <c r="AG5989" s="84" t="n">
        <v>0.3121015292178496</v>
      </c>
      <c r="AH5989" s="84" t="n">
        <v>0.1649952519159522</v>
      </c>
      <c r="AI5989" s="84" t="n">
        <v>0.3166438542648696</v>
      </c>
      <c r="AJ5989" s="84" t="n">
        <v>0.2994620355943577</v>
      </c>
      <c r="AK5989" s="84" t="n">
        <v>0.1856206474600061</v>
      </c>
    </row>
    <row r="5990">
      <c r="A5990" s="84" t="n">
        <v>23</v>
      </c>
      <c r="B5990" s="84" t="n">
        <v>0.1519593432306916</v>
      </c>
      <c r="C5990" s="84" t="n">
        <v>0.1604537301100297</v>
      </c>
      <c r="D5990" s="84" t="n">
        <v>0.1561838290663932</v>
      </c>
      <c r="E5990" s="84" t="n">
        <v>0.1489645704939101</v>
      </c>
      <c r="F5990" s="84" t="n">
        <v>0.1649569101246464</v>
      </c>
      <c r="G5990" s="84" t="n">
        <v>0.1552835428514985</v>
      </c>
      <c r="H5990" s="84" t="n">
        <v>0.1241940782279113</v>
      </c>
      <c r="I5990" s="84" t="n">
        <v>0.1440426114356917</v>
      </c>
      <c r="J5990" s="84" t="n">
        <v>0.1418627608336236</v>
      </c>
      <c r="K5990" s="84" t="n">
        <v>0.1253316183668753</v>
      </c>
      <c r="L5990" s="84" t="n">
        <v>0.1436786333513242</v>
      </c>
      <c r="M5990" s="84" t="n">
        <v>0.1424996964525546</v>
      </c>
      <c r="N5990" s="84" t="n">
        <v>0.129071996962131</v>
      </c>
      <c r="O5990" s="84" t="n">
        <v>0.1453350420473734</v>
      </c>
      <c r="P5990" s="84" t="n">
        <v>0.1378576264799242</v>
      </c>
      <c r="Q5990" s="84" t="n">
        <v>0.1141530444517149</v>
      </c>
      <c r="R5990" s="84" t="n">
        <v>0.1272838468190306</v>
      </c>
      <c r="S5990" s="84" t="n">
        <v>0.1209670407497048</v>
      </c>
      <c r="T5990" s="84" t="n">
        <v>0.115475529695485</v>
      </c>
      <c r="U5990" s="84" t="n">
        <v>0.1242026441539246</v>
      </c>
      <c r="V5990" s="84" t="n">
        <v>0.1106771572060429</v>
      </c>
      <c r="W5990" s="84" t="n">
        <v>0.1159503616692278</v>
      </c>
      <c r="X5990" s="84" t="n">
        <v>0.120548957277554</v>
      </c>
      <c r="Y5990" s="84" t="n">
        <v>0.1159057601951628</v>
      </c>
      <c r="Z5990" s="84" t="n">
        <v>0.1122189353468954</v>
      </c>
      <c r="AA5990" s="84" t="n">
        <v>0.1205980967701251</v>
      </c>
      <c r="AB5990" s="84" t="n">
        <v>0.1069144164017281</v>
      </c>
      <c r="AC5990" s="84" t="n">
        <v>0.1067552417350972</v>
      </c>
      <c r="AD5990" s="84" t="n">
        <v>0.1219170499957974</v>
      </c>
      <c r="AE5990" s="84" t="n">
        <v>0.1231472127401896</v>
      </c>
      <c r="AF5990" s="84" t="n">
        <v>0.1322239986172925</v>
      </c>
      <c r="AG5990" s="84" t="n">
        <v>0.1466405512938386</v>
      </c>
      <c r="AH5990" s="84" t="n">
        <v>0.1361108510439097</v>
      </c>
      <c r="AI5990" s="84" t="n">
        <v>0.1416927975166277</v>
      </c>
      <c r="AJ5990" s="84" t="n">
        <v>0.1610147496677068</v>
      </c>
      <c r="AK5990" s="84" t="n">
        <v>0.153235650489164</v>
      </c>
    </row>
    <row r="5991">
      <c r="A5991" s="84" t="n">
        <v>24</v>
      </c>
      <c r="B5991" s="84" t="n">
        <v>0.1438103107855251</v>
      </c>
      <c r="C5991" s="84" t="n">
        <v>0.1521160399279252</v>
      </c>
      <c r="D5991" s="84" t="n">
        <v>0.1496748219895502</v>
      </c>
      <c r="E5991" s="84" t="n">
        <v>0.140976136927885</v>
      </c>
      <c r="F5991" s="84" t="n">
        <v>0.1561975481263598</v>
      </c>
      <c r="G5991" s="84" t="n">
        <v>0.1490219319740296</v>
      </c>
      <c r="H5991" s="84" t="n">
        <v>0.1220120747816496</v>
      </c>
      <c r="I5991" s="84" t="n">
        <v>0.1402832673160185</v>
      </c>
      <c r="J5991" s="84" t="n">
        <v>0.1394930585731417</v>
      </c>
      <c r="K5991" s="84" t="n">
        <v>0.1231356880653741</v>
      </c>
      <c r="L5991" s="84" t="n">
        <v>0.1412168659191229</v>
      </c>
      <c r="M5991" s="84" t="n">
        <v>0.1412974250982712</v>
      </c>
      <c r="N5991" s="84" t="n">
        <v>0.1271786771542084</v>
      </c>
      <c r="O5991" s="84" t="n">
        <v>0.1428501097254575</v>
      </c>
      <c r="P5991" s="84" t="n">
        <v>0.136714038997752</v>
      </c>
      <c r="Q5991" s="84" t="n">
        <v>0.112152973499257</v>
      </c>
      <c r="R5991" s="84" t="n">
        <v>0.1250509146415286</v>
      </c>
      <c r="S5991" s="84" t="n">
        <v>0.1199464406254496</v>
      </c>
      <c r="T5991" s="84" t="n">
        <v>0.1134467050739756</v>
      </c>
      <c r="U5991" s="84" t="n">
        <v>0.117362241882454</v>
      </c>
      <c r="V5991" s="84" t="n">
        <v>0.121070019130786</v>
      </c>
      <c r="W5991" s="84" t="n">
        <v>0.1139187999932735</v>
      </c>
      <c r="X5991" s="84" t="n">
        <v>0.118434326195046</v>
      </c>
      <c r="Y5991" s="84" t="n">
        <v>0.1149278621452151</v>
      </c>
      <c r="Z5991" s="84" t="n">
        <v>0.1102527518431517</v>
      </c>
      <c r="AA5991" s="84" t="n">
        <v>0.1184826036984244</v>
      </c>
      <c r="AB5991" s="84" t="n">
        <v>0.106031227033103</v>
      </c>
      <c r="AC5991" s="84" t="n">
        <v>0.1052103793454339</v>
      </c>
      <c r="AD5991" s="84" t="n">
        <v>0.1245538306805939</v>
      </c>
      <c r="AE5991" s="84" t="n">
        <v>0.1107070339467734</v>
      </c>
      <c r="AF5991" s="84" t="n">
        <v>0.1251333016462862</v>
      </c>
      <c r="AG5991" s="84" t="n">
        <v>0.138837622654185</v>
      </c>
      <c r="AH5991" s="84" t="n">
        <v>0.1301777522168871</v>
      </c>
      <c r="AI5991" s="84" t="n">
        <v>0.1340943229532275</v>
      </c>
      <c r="AJ5991" s="84" t="n">
        <v>0.1524659801897469</v>
      </c>
      <c r="AK5991" s="84" t="n">
        <v>0.1465842495786171</v>
      </c>
    </row>
    <row r="6001">
      <c r="A6001" s="84" t="inlineStr">
        <is>
          <t>PVVAC-P-240to760-E10-rDXGF-Rt31985-CZ07</t>
        </is>
      </c>
      <c r="B6001" s="83" t="n"/>
      <c r="C6001" s="83" t="n"/>
      <c r="D6001" s="83" t="n">
        <v>2015</v>
      </c>
      <c r="E6001" s="83" t="n"/>
      <c r="F6001" s="84" t="inlineStr">
        <is>
          <t>Source Annual kWh:</t>
        </is>
      </c>
      <c r="G6001" s="162" t="n">
        <v>1614078.721999995</v>
      </c>
      <c r="H6001" s="83" t="inlineStr">
        <is>
          <t>DEER</t>
        </is>
      </c>
      <c r="I6001" s="83" t="n"/>
      <c r="J6001" s="83" t="n"/>
      <c r="K6001" s="83" t="inlineStr">
        <is>
          <t>PDAF</t>
        </is>
      </c>
      <c r="L6001" s="83" t="inlineStr">
        <is>
          <t>Monthly</t>
        </is>
      </c>
      <c r="M6001" s="83" t="n"/>
      <c r="N6001" s="83" t="n"/>
      <c r="O6001" s="83" t="n"/>
      <c r="P6001" s="83" t="n"/>
      <c r="Q6001" s="83" t="n"/>
      <c r="R6001" s="83" t="n"/>
      <c r="S6001" s="83" t="n"/>
      <c r="T6001" s="105" t="n"/>
      <c r="U6001" s="83" t="n"/>
      <c r="V6001" s="83" t="n"/>
      <c r="W6001" s="83" t="n"/>
      <c r="X6001" s="83" t="n"/>
      <c r="Y6001" s="83" t="n"/>
      <c r="Z6001" s="83" t="n"/>
      <c r="AA6001" s="83" t="n"/>
      <c r="AB6001" s="83" t="n"/>
      <c r="AC6001" s="83" t="n"/>
      <c r="AD6001" s="83" t="n"/>
      <c r="AE6001" s="83" t="n"/>
      <c r="AF6001" s="83" t="n"/>
      <c r="AG6001" s="83" t="n"/>
      <c r="AH6001" s="83" t="n"/>
      <c r="AI6001" s="83" t="n"/>
      <c r="AJ6001" s="83" t="n"/>
      <c r="AK6001" s="83" t="n"/>
    </row>
    <row r="6002">
      <c r="A6002" s="83" t="n">
        <v>151</v>
      </c>
      <c r="B6002" s="84" t="inlineStr">
        <is>
          <t>PVVAC-P-240to760-E10-20-MM</t>
        </is>
      </c>
      <c r="C6002" s="83" t="n"/>
      <c r="D6002" s="83" t="n"/>
      <c r="E6002" s="83" t="n"/>
      <c r="F6002" s="83" t="inlineStr">
        <is>
          <t>Source Sample Size:</t>
        </is>
      </c>
      <c r="G6002" s="83" t="n">
        <v>0</v>
      </c>
      <c r="H6002" s="83" t="inlineStr">
        <is>
          <t>DEER</t>
        </is>
      </c>
      <c r="I6002" s="83" t="n"/>
      <c r="J6002" s="83" t="n"/>
      <c r="K6002" s="83" t="inlineStr">
        <is>
          <t>WKWE</t>
        </is>
      </c>
      <c r="L6002" s="83" t="inlineStr">
        <is>
          <t>Monthly</t>
        </is>
      </c>
      <c r="M6002" s="83" t="n"/>
      <c r="N6002" s="83" t="inlineStr">
        <is>
          <t>Weekend Peak3</t>
        </is>
      </c>
      <c r="O6002" s="83" t="n"/>
      <c r="P6002" s="83" t="n"/>
      <c r="Q6002" s="83" t="n"/>
      <c r="R6002" s="83" t="n"/>
      <c r="S6002" s="83" t="n"/>
      <c r="T6002" s="83" t="n"/>
      <c r="U6002" s="83" t="n"/>
      <c r="V6002" s="83" t="n"/>
      <c r="W6002" s="83" t="n"/>
      <c r="X6002" s="83" t="n"/>
      <c r="Y6002" s="83" t="n"/>
      <c r="Z6002" s="83" t="n"/>
      <c r="AA6002" s="83" t="n"/>
      <c r="AB6002" s="83" t="n"/>
      <c r="AC6002" s="83" t="n"/>
      <c r="AD6002" s="83" t="n"/>
      <c r="AE6002" s="83" t="n"/>
      <c r="AF6002" s="83" t="n"/>
      <c r="AG6002" s="83" t="n"/>
      <c r="AH6002" s="83" t="n"/>
      <c r="AI6002" s="83" t="n"/>
      <c r="AJ6002" s="83" t="n"/>
      <c r="AK6002" s="83" t="n"/>
    </row>
    <row r="6003">
      <c r="A6003" s="84" t="n"/>
      <c r="B6003" s="84" t="n">
        <v>1</v>
      </c>
      <c r="C6003" s="84" t="inlineStr">
        <is>
          <t>JANUARY</t>
        </is>
      </c>
      <c r="D6003" s="84" t="inlineStr">
        <is>
          <t>JAN</t>
        </is>
      </c>
      <c r="E6003" s="84" t="n">
        <v>2</v>
      </c>
      <c r="F6003" s="84" t="inlineStr">
        <is>
          <t>FEBRUARY</t>
        </is>
      </c>
      <c r="G6003" s="84" t="inlineStr">
        <is>
          <t>FEB</t>
        </is>
      </c>
      <c r="H6003" s="84" t="n">
        <v>3</v>
      </c>
      <c r="I6003" s="84" t="inlineStr">
        <is>
          <t>MARCH</t>
        </is>
      </c>
      <c r="J6003" s="84" t="inlineStr">
        <is>
          <t>MAR</t>
        </is>
      </c>
      <c r="K6003" s="84" t="n">
        <v>4</v>
      </c>
      <c r="L6003" s="84" t="inlineStr">
        <is>
          <t>APRIL</t>
        </is>
      </c>
      <c r="M6003" s="84" t="inlineStr">
        <is>
          <t>APR</t>
        </is>
      </c>
      <c r="N6003" s="84" t="n">
        <v>5</v>
      </c>
      <c r="O6003" s="84" t="inlineStr">
        <is>
          <t>MAY</t>
        </is>
      </c>
      <c r="P6003" s="84" t="inlineStr">
        <is>
          <t>MAY</t>
        </is>
      </c>
      <c r="Q6003" s="84" t="n">
        <v>6</v>
      </c>
      <c r="R6003" s="84" t="inlineStr">
        <is>
          <t>JUNE</t>
        </is>
      </c>
      <c r="S6003" s="84" t="inlineStr">
        <is>
          <t>JUN</t>
        </is>
      </c>
      <c r="T6003" s="84" t="n">
        <v>7</v>
      </c>
      <c r="U6003" s="84" t="inlineStr">
        <is>
          <t>JULY</t>
        </is>
      </c>
      <c r="V6003" s="84" t="inlineStr">
        <is>
          <t>JUL</t>
        </is>
      </c>
      <c r="W6003" s="84" t="n">
        <v>8</v>
      </c>
      <c r="X6003" s="84" t="inlineStr">
        <is>
          <t>AUGUST</t>
        </is>
      </c>
      <c r="Y6003" s="84" t="inlineStr">
        <is>
          <t>AUG</t>
        </is>
      </c>
      <c r="Z6003" s="84" t="n">
        <v>9</v>
      </c>
      <c r="AA6003" s="84" t="inlineStr">
        <is>
          <t>SEPTEMBER</t>
        </is>
      </c>
      <c r="AB6003" s="84" t="inlineStr">
        <is>
          <t>SEP</t>
        </is>
      </c>
      <c r="AC6003" s="84" t="n">
        <v>10</v>
      </c>
      <c r="AD6003" s="84" t="inlineStr">
        <is>
          <t>OCTOBER</t>
        </is>
      </c>
      <c r="AE6003" s="84" t="inlineStr">
        <is>
          <t>OCT</t>
        </is>
      </c>
      <c r="AF6003" s="84" t="n">
        <v>11</v>
      </c>
      <c r="AG6003" s="84" t="inlineStr">
        <is>
          <t>NOVEMBER</t>
        </is>
      </c>
      <c r="AH6003" s="84" t="inlineStr">
        <is>
          <t>NOV</t>
        </is>
      </c>
      <c r="AI6003" s="84" t="n">
        <v>12</v>
      </c>
      <c r="AJ6003" s="84" t="inlineStr">
        <is>
          <t>DECEMBER</t>
        </is>
      </c>
      <c r="AK6003" s="84" t="inlineStr">
        <is>
          <t>DEC</t>
        </is>
      </c>
    </row>
    <row r="6004">
      <c r="A6004" s="83" t="n"/>
      <c r="B6004" s="84" t="n">
        <v>31</v>
      </c>
      <c r="C6004" s="83" t="n"/>
      <c r="D6004" s="83" t="n"/>
      <c r="E6004" s="84" t="n">
        <v>28</v>
      </c>
      <c r="F6004" s="83" t="n"/>
      <c r="G6004" s="83" t="n"/>
      <c r="H6004" s="84" t="n">
        <v>31</v>
      </c>
      <c r="I6004" s="83" t="n"/>
      <c r="J6004" s="83" t="n"/>
      <c r="K6004" s="84" t="n">
        <v>30</v>
      </c>
      <c r="L6004" s="83" t="n"/>
      <c r="M6004" s="83" t="n"/>
      <c r="N6004" s="84" t="n">
        <v>31</v>
      </c>
      <c r="O6004" s="83" t="n"/>
      <c r="P6004" s="83" t="n"/>
      <c r="Q6004" s="84" t="n">
        <v>30</v>
      </c>
      <c r="R6004" s="83" t="n"/>
      <c r="S6004" s="83" t="n"/>
      <c r="T6004" s="84" t="n">
        <v>31</v>
      </c>
      <c r="U6004" s="83" t="n"/>
      <c r="V6004" s="83" t="n"/>
      <c r="W6004" s="84" t="n">
        <v>31</v>
      </c>
      <c r="X6004" s="83" t="n"/>
      <c r="Y6004" s="83" t="n"/>
      <c r="Z6004" s="84" t="n">
        <v>30</v>
      </c>
      <c r="AA6004" s="83" t="n"/>
      <c r="AB6004" s="83" t="n"/>
      <c r="AC6004" s="84" t="n">
        <v>31</v>
      </c>
      <c r="AD6004" s="83" t="n"/>
      <c r="AE6004" s="83" t="n"/>
      <c r="AF6004" s="84" t="n">
        <v>30</v>
      </c>
      <c r="AG6004" s="83" t="n"/>
      <c r="AH6004" s="83" t="n"/>
      <c r="AI6004" s="84" t="n">
        <v>31</v>
      </c>
      <c r="AJ6004" s="83" t="n"/>
      <c r="AK6004" s="83" t="n"/>
    </row>
    <row r="6005">
      <c r="A6005" s="84" t="inlineStr">
        <is>
          <t>RATIOS</t>
        </is>
      </c>
      <c r="B6005" s="84" t="inlineStr">
        <is>
          <t>E.BKDWN</t>
        </is>
      </c>
      <c r="C6005" s="84" t="inlineStr">
        <is>
          <t>PEAK/AVG</t>
        </is>
      </c>
      <c r="D6005" s="84" t="inlineStr">
        <is>
          <t>END/AVG</t>
        </is>
      </c>
      <c r="E6005" s="84" t="inlineStr">
        <is>
          <t>E.BKDWN</t>
        </is>
      </c>
      <c r="F6005" s="84" t="inlineStr">
        <is>
          <t>PEAK/AVG</t>
        </is>
      </c>
      <c r="G6005" s="84" t="inlineStr">
        <is>
          <t>END/AVG</t>
        </is>
      </c>
      <c r="H6005" s="84" t="inlineStr">
        <is>
          <t>E.BKDWN</t>
        </is>
      </c>
      <c r="I6005" s="84" t="inlineStr">
        <is>
          <t>PEAK/AVG</t>
        </is>
      </c>
      <c r="J6005" s="84" t="inlineStr">
        <is>
          <t>END/AVG</t>
        </is>
      </c>
      <c r="K6005" s="84" t="inlineStr">
        <is>
          <t>E.BKDWN</t>
        </is>
      </c>
      <c r="L6005" s="84" t="inlineStr">
        <is>
          <t>PEAK/AVG</t>
        </is>
      </c>
      <c r="M6005" s="84" t="inlineStr">
        <is>
          <t>END/AVG</t>
        </is>
      </c>
      <c r="N6005" s="84" t="inlineStr">
        <is>
          <t>E.BKDWN</t>
        </is>
      </c>
      <c r="O6005" s="84" t="inlineStr">
        <is>
          <t>PEAK/AVG</t>
        </is>
      </c>
      <c r="P6005" s="84" t="inlineStr">
        <is>
          <t>END/AVG</t>
        </is>
      </c>
      <c r="Q6005" s="84" t="inlineStr">
        <is>
          <t>E.BKDWN</t>
        </is>
      </c>
      <c r="R6005" s="84" t="inlineStr">
        <is>
          <t>PEAK/AVG</t>
        </is>
      </c>
      <c r="S6005" s="84" t="inlineStr">
        <is>
          <t>END/AVG</t>
        </is>
      </c>
      <c r="T6005" s="84" t="inlineStr">
        <is>
          <t>E.BKDWN</t>
        </is>
      </c>
      <c r="U6005" s="84" t="inlineStr">
        <is>
          <t>PEAK/AVG</t>
        </is>
      </c>
      <c r="V6005" s="84" t="inlineStr">
        <is>
          <t>END/AVG</t>
        </is>
      </c>
      <c r="W6005" s="84" t="inlineStr">
        <is>
          <t>E.BKDWN</t>
        </is>
      </c>
      <c r="X6005" s="84" t="inlineStr">
        <is>
          <t>PEAK/AVG</t>
        </is>
      </c>
      <c r="Y6005" s="84" t="inlineStr">
        <is>
          <t>END/AVG</t>
        </is>
      </c>
      <c r="Z6005" s="84" t="inlineStr">
        <is>
          <t>E.BKDWN</t>
        </is>
      </c>
      <c r="AA6005" s="84" t="inlineStr">
        <is>
          <t>PEAK/AVG</t>
        </is>
      </c>
      <c r="AB6005" s="84" t="inlineStr">
        <is>
          <t>END/AVG</t>
        </is>
      </c>
      <c r="AC6005" s="84" t="inlineStr">
        <is>
          <t>E.BKDWN</t>
        </is>
      </c>
      <c r="AD6005" s="84" t="inlineStr">
        <is>
          <t>PEAK/AVG</t>
        </is>
      </c>
      <c r="AE6005" s="84" t="inlineStr">
        <is>
          <t>END/AVG</t>
        </is>
      </c>
      <c r="AF6005" s="84" t="inlineStr">
        <is>
          <t>E.BKDWN</t>
        </is>
      </c>
      <c r="AG6005" s="84" t="inlineStr">
        <is>
          <t>PEAK/AVG</t>
        </is>
      </c>
      <c r="AH6005" s="84" t="inlineStr">
        <is>
          <t>END/AVG</t>
        </is>
      </c>
      <c r="AI6005" s="84" t="inlineStr">
        <is>
          <t>E.BKDWN</t>
        </is>
      </c>
      <c r="AJ6005" s="84" t="inlineStr">
        <is>
          <t>PEAK/AVG</t>
        </is>
      </c>
      <c r="AK6005" s="84" t="inlineStr">
        <is>
          <t>END/AVG</t>
        </is>
      </c>
    </row>
    <row r="6006">
      <c r="A6006" s="83" t="n"/>
      <c r="B6006" s="166" t="n">
        <v>0.07309266026117885</v>
      </c>
      <c r="C6006" s="167" t="n">
        <v>1.085143562179319</v>
      </c>
      <c r="D6006" s="167" t="n">
        <v>0.8865773445296903</v>
      </c>
      <c r="E6006" s="166" t="n">
        <v>0.06508228529989672</v>
      </c>
      <c r="F6006" s="167" t="n">
        <v>1.122922609445865</v>
      </c>
      <c r="G6006" s="167" t="n">
        <v>0.8621910275495742</v>
      </c>
      <c r="H6006" s="166" t="n">
        <v>0.0831974983515618</v>
      </c>
      <c r="I6006" s="167" t="n">
        <v>1.120121780558684</v>
      </c>
      <c r="J6006" s="167" t="n">
        <v>0.9279300597175907</v>
      </c>
      <c r="K6006" s="166" t="n">
        <v>0.08038968634340503</v>
      </c>
      <c r="L6006" s="167" t="n">
        <v>1.11596569303806</v>
      </c>
      <c r="M6006" s="167" t="n">
        <v>0.9240349296954592</v>
      </c>
      <c r="N6006" s="166" t="n">
        <v>0.08392038239346075</v>
      </c>
      <c r="O6006" s="167" t="n">
        <v>1.143354306964192</v>
      </c>
      <c r="P6006" s="167" t="n">
        <v>0.8778721813712382</v>
      </c>
      <c r="Q6006" s="166" t="n">
        <v>0.08517838911910909</v>
      </c>
      <c r="R6006" s="167" t="n">
        <v>1.148131475310969</v>
      </c>
      <c r="S6006" s="167" t="n">
        <v>0.9453501926897415</v>
      </c>
      <c r="T6006" s="166" t="n">
        <v>0.09329023174604124</v>
      </c>
      <c r="U6006" s="167" t="n">
        <v>1.117955618954743</v>
      </c>
      <c r="V6006" s="167" t="n">
        <v>0.8945053856864797</v>
      </c>
      <c r="W6006" s="166" t="n">
        <v>0.09948625300467424</v>
      </c>
      <c r="X6006" s="167" t="n">
        <v>1.051421424314797</v>
      </c>
      <c r="Y6006" s="167" t="n">
        <v>0.9269279632664031</v>
      </c>
      <c r="Z6006" s="166" t="n">
        <v>0.0903434975594021</v>
      </c>
      <c r="AA6006" s="167" t="n">
        <v>1.120098014653474</v>
      </c>
      <c r="AB6006" s="167" t="n">
        <v>0.916123505656651</v>
      </c>
      <c r="AC6006" s="166" t="n">
        <v>0.09228299842779009</v>
      </c>
      <c r="AD6006" s="167" t="n">
        <v>1.145669432179665</v>
      </c>
      <c r="AE6006" s="167" t="n">
        <v>0.9543287914843417</v>
      </c>
      <c r="AF6006" s="166" t="n">
        <v>0.07782857823022932</v>
      </c>
      <c r="AG6006" s="167" t="n">
        <v>1.133165679807501</v>
      </c>
      <c r="AH6006" s="167" t="n">
        <v>0.9138889572135112</v>
      </c>
      <c r="AI6006" s="166" t="n">
        <v>0.07590753926325078</v>
      </c>
      <c r="AJ6006" s="167" t="n">
        <v>1.106252835000327</v>
      </c>
      <c r="AK6006" s="167" t="n">
        <v>0.8758417505348777</v>
      </c>
      <c r="AM6006">
        <f>A6001</f>
        <v/>
      </c>
      <c r="AN6006" s="163">
        <f>1/($B6006*(1/$B6004)*(1/(5/7+2/7*$D6006))*$B6016/SUM($B6008:$B6031))</f>
        <v/>
      </c>
      <c r="AO6006" s="163">
        <f>1/(B6006*(1/B6004)*(1/(5/7+2/7*D6006)))</f>
        <v/>
      </c>
      <c r="AP6006" s="163" t="n"/>
      <c r="AR6006" s="168">
        <f>CHOOSE(AV$3,C6006,F6006,I6006,L6006,O6006,R6006,U6006,X6006,AA6006,AD6006,AG6006,AJ6006)</f>
        <v/>
      </c>
      <c r="AS6006" s="164" t="n"/>
      <c r="AT6006" s="164" t="n"/>
      <c r="AV6006" s="116">
        <f>AN6006/AR6006</f>
        <v/>
      </c>
      <c r="AW6006" s="165">
        <f>AO6006/AR6006</f>
        <v/>
      </c>
      <c r="AX6006" s="163" t="n"/>
    </row>
    <row r="6007">
      <c r="A6007" s="84" t="inlineStr">
        <is>
          <t>HOUR</t>
        </is>
      </c>
      <c r="B6007" s="84" t="inlineStr">
        <is>
          <t>PEAK</t>
        </is>
      </c>
      <c r="C6007" s="84" t="inlineStr">
        <is>
          <t>AVG</t>
        </is>
      </c>
      <c r="D6007" s="84" t="inlineStr">
        <is>
          <t>END</t>
        </is>
      </c>
      <c r="E6007" s="84" t="inlineStr">
        <is>
          <t>PEAK</t>
        </is>
      </c>
      <c r="F6007" s="84" t="inlineStr">
        <is>
          <t>AVG</t>
        </is>
      </c>
      <c r="G6007" s="84" t="inlineStr">
        <is>
          <t>END</t>
        </is>
      </c>
      <c r="H6007" s="84" t="inlineStr">
        <is>
          <t>PEAK</t>
        </is>
      </c>
      <c r="I6007" s="84" t="inlineStr">
        <is>
          <t>AVG</t>
        </is>
      </c>
      <c r="J6007" s="84" t="inlineStr">
        <is>
          <t>END</t>
        </is>
      </c>
      <c r="K6007" s="84" t="inlineStr">
        <is>
          <t>PEAK</t>
        </is>
      </c>
      <c r="L6007" s="84" t="inlineStr">
        <is>
          <t>AVG</t>
        </is>
      </c>
      <c r="M6007" s="84" t="inlineStr">
        <is>
          <t>END</t>
        </is>
      </c>
      <c r="N6007" s="84" t="inlineStr">
        <is>
          <t>PEAK</t>
        </is>
      </c>
      <c r="O6007" s="84" t="inlineStr">
        <is>
          <t>AVG</t>
        </is>
      </c>
      <c r="P6007" s="84" t="inlineStr">
        <is>
          <t>END</t>
        </is>
      </c>
      <c r="Q6007" s="84" t="inlineStr">
        <is>
          <t>PEAK</t>
        </is>
      </c>
      <c r="R6007" s="84" t="inlineStr">
        <is>
          <t>AVG</t>
        </is>
      </c>
      <c r="S6007" s="84" t="inlineStr">
        <is>
          <t>END</t>
        </is>
      </c>
      <c r="T6007" s="84" t="inlineStr">
        <is>
          <t>PEAK</t>
        </is>
      </c>
      <c r="U6007" s="84" t="inlineStr">
        <is>
          <t>AVG</t>
        </is>
      </c>
      <c r="V6007" s="84" t="inlineStr">
        <is>
          <t>END</t>
        </is>
      </c>
      <c r="W6007" s="84" t="inlineStr">
        <is>
          <t>PEAK</t>
        </is>
      </c>
      <c r="X6007" s="84" t="inlineStr">
        <is>
          <t>AVG</t>
        </is>
      </c>
      <c r="Y6007" s="84" t="inlineStr">
        <is>
          <t>END</t>
        </is>
      </c>
      <c r="Z6007" s="84" t="inlineStr">
        <is>
          <t>PEAK</t>
        </is>
      </c>
      <c r="AA6007" s="84" t="inlineStr">
        <is>
          <t>AVG</t>
        </is>
      </c>
      <c r="AB6007" s="84" t="inlineStr">
        <is>
          <t>END</t>
        </is>
      </c>
      <c r="AC6007" s="84" t="inlineStr">
        <is>
          <t>PEAK</t>
        </is>
      </c>
      <c r="AD6007" s="84" t="inlineStr">
        <is>
          <t>AVG</t>
        </is>
      </c>
      <c r="AE6007" s="84" t="inlineStr">
        <is>
          <t>END</t>
        </is>
      </c>
      <c r="AF6007" s="84" t="inlineStr">
        <is>
          <t>PEAK</t>
        </is>
      </c>
      <c r="AG6007" s="84" t="inlineStr">
        <is>
          <t>AVG</t>
        </is>
      </c>
      <c r="AH6007" s="84" t="inlineStr">
        <is>
          <t>END</t>
        </is>
      </c>
      <c r="AI6007" s="84" t="inlineStr">
        <is>
          <t>PEAK</t>
        </is>
      </c>
      <c r="AJ6007" s="84" t="inlineStr">
        <is>
          <t>AVG</t>
        </is>
      </c>
      <c r="AK6007" s="84" t="inlineStr">
        <is>
          <t>END</t>
        </is>
      </c>
    </row>
    <row r="6008">
      <c r="A6008" s="84" t="n">
        <v>1</v>
      </c>
      <c r="B6008" s="84" t="n">
        <v>0.1461945272885352</v>
      </c>
      <c r="C6008" s="84" t="n">
        <v>0.1500587276573089</v>
      </c>
      <c r="D6008" s="84" t="n">
        <v>0.1514469563133579</v>
      </c>
      <c r="E6008" s="84" t="n">
        <v>0.1393842183288277</v>
      </c>
      <c r="F6008" s="84" t="n">
        <v>0.1601371791442402</v>
      </c>
      <c r="G6008" s="84" t="n">
        <v>0.1523262030827894</v>
      </c>
      <c r="H6008" s="84" t="n">
        <v>0.1265349763343453</v>
      </c>
      <c r="I6008" s="84" t="n">
        <v>0.144462956595292</v>
      </c>
      <c r="J6008" s="84" t="n">
        <v>0.1420543109775277</v>
      </c>
      <c r="K6008" s="84" t="n">
        <v>0.1274058032151714</v>
      </c>
      <c r="L6008" s="84" t="n">
        <v>0.1440413004513149</v>
      </c>
      <c r="M6008" s="84" t="n">
        <v>0.1443693583123164</v>
      </c>
      <c r="N6008" s="84" t="n">
        <v>0.1217322918199898</v>
      </c>
      <c r="O6008" s="84" t="n">
        <v>0.1399042324150468</v>
      </c>
      <c r="P6008" s="84" t="n">
        <v>0.1353465270596128</v>
      </c>
      <c r="Q6008" s="84" t="n">
        <v>0.1187149334408228</v>
      </c>
      <c r="R6008" s="84" t="n">
        <v>0.1366263120912455</v>
      </c>
      <c r="S6008" s="84" t="n">
        <v>0.1317878551539775</v>
      </c>
      <c r="T6008" s="84" t="n">
        <v>0.1145166665861634</v>
      </c>
      <c r="U6008" s="84" t="n">
        <v>0.126769740941911</v>
      </c>
      <c r="V6008" s="84" t="n">
        <v>0.1164645808512828</v>
      </c>
      <c r="W6008" s="84" t="n">
        <v>0.1145605656715336</v>
      </c>
      <c r="X6008" s="84" t="n">
        <v>0.1204979959899227</v>
      </c>
      <c r="Y6008" s="84" t="n">
        <v>0.1185065559849072</v>
      </c>
      <c r="Z6008" s="84" t="n">
        <v>0.1128397662785588</v>
      </c>
      <c r="AA6008" s="84" t="n">
        <v>0.1264185245795495</v>
      </c>
      <c r="AB6008" s="84" t="n">
        <v>0.1127350972730901</v>
      </c>
      <c r="AC6008" s="84" t="n">
        <v>0.1106305771022477</v>
      </c>
      <c r="AD6008" s="84" t="n">
        <v>0.1237974647308967</v>
      </c>
      <c r="AE6008" s="84" t="n">
        <v>0.1253963711326635</v>
      </c>
      <c r="AF6008" s="84" t="n">
        <v>0.1267223962286337</v>
      </c>
      <c r="AG6008" s="84" t="n">
        <v>0.1405190580887545</v>
      </c>
      <c r="AH6008" s="84" t="n">
        <v>0.1349934008958125</v>
      </c>
      <c r="AI6008" s="84" t="n">
        <v>0.1348607962867634</v>
      </c>
      <c r="AJ6008" s="84" t="n">
        <v>0.1515501042538231</v>
      </c>
      <c r="AK6008" s="84" t="n">
        <v>0.1458283532167819</v>
      </c>
    </row>
    <row r="6009">
      <c r="A6009" s="84" t="n">
        <v>2</v>
      </c>
      <c r="B6009" s="84" t="n">
        <v>0.1461914441866058</v>
      </c>
      <c r="C6009" s="84" t="n">
        <v>0.1502498355437467</v>
      </c>
      <c r="D6009" s="84" t="n">
        <v>0.1517158529177371</v>
      </c>
      <c r="E6009" s="84" t="n">
        <v>0.1393812788497622</v>
      </c>
      <c r="F6009" s="84" t="n">
        <v>0.1602071141667943</v>
      </c>
      <c r="G6009" s="84" t="n">
        <v>0.1524704491540438</v>
      </c>
      <c r="H6009" s="84" t="n">
        <v>0.1265323077771541</v>
      </c>
      <c r="I6009" s="84" t="n">
        <v>0.1444599099608742</v>
      </c>
      <c r="J6009" s="84" t="n">
        <v>0.1420503167890719</v>
      </c>
      <c r="K6009" s="84" t="n">
        <v>0.1274031162926918</v>
      </c>
      <c r="L6009" s="84" t="n">
        <v>0.1440382638969978</v>
      </c>
      <c r="M6009" s="84" t="n">
        <v>0.1443693583123164</v>
      </c>
      <c r="N6009" s="84" t="n">
        <v>0.1217297245489305</v>
      </c>
      <c r="O6009" s="84" t="n">
        <v>0.1399012819071611</v>
      </c>
      <c r="P6009" s="84" t="n">
        <v>0.1353465270596128</v>
      </c>
      <c r="Q6009" s="84" t="n">
        <v>0.1187124298042907</v>
      </c>
      <c r="R6009" s="84" t="n">
        <v>0.1366234307130035</v>
      </c>
      <c r="S6009" s="84" t="n">
        <v>0.1317878551539775</v>
      </c>
      <c r="T6009" s="84" t="n">
        <v>0.1145142514889075</v>
      </c>
      <c r="U6009" s="84" t="n">
        <v>0.1267670674336556</v>
      </c>
      <c r="V6009" s="84" t="n">
        <v>0.1164645808512828</v>
      </c>
      <c r="W6009" s="84" t="n">
        <v>0.1145581496484686</v>
      </c>
      <c r="X6009" s="84" t="n">
        <v>0.1204954547495238</v>
      </c>
      <c r="Y6009" s="84" t="n">
        <v>0.1185065559849072</v>
      </c>
      <c r="Z6009" s="84" t="n">
        <v>0.1128373865462628</v>
      </c>
      <c r="AA6009" s="84" t="n">
        <v>0.1264158584782655</v>
      </c>
      <c r="AB6009" s="84" t="n">
        <v>0.1127350972730901</v>
      </c>
      <c r="AC6009" s="84" t="n">
        <v>0.1106290216963568</v>
      </c>
      <c r="AD6009" s="84" t="n">
        <v>0.123794873591901</v>
      </c>
      <c r="AE6009" s="84" t="n">
        <v>0.1253963711326635</v>
      </c>
      <c r="AF6009" s="84" t="n">
        <v>0.1267197237752146</v>
      </c>
      <c r="AG6009" s="84" t="n">
        <v>0.1405161193528904</v>
      </c>
      <c r="AH6009" s="84" t="n">
        <v>0.1349766195618767</v>
      </c>
      <c r="AI6009" s="84" t="n">
        <v>0.1348579522023168</v>
      </c>
      <c r="AJ6009" s="84" t="n">
        <v>0.1516668127942754</v>
      </c>
      <c r="AK6009" s="84" t="n">
        <v>0.1458102836285389</v>
      </c>
    </row>
    <row r="6010">
      <c r="A6010" s="84" t="n">
        <v>3</v>
      </c>
      <c r="B6010" s="84" t="n">
        <v>0.1461883610846764</v>
      </c>
      <c r="C6010" s="84" t="n">
        <v>0.1503114478483979</v>
      </c>
      <c r="D6010" s="84" t="n">
        <v>0.1518586606998557</v>
      </c>
      <c r="E6010" s="84" t="n">
        <v>0.1397830076553833</v>
      </c>
      <c r="F6010" s="84" t="n">
        <v>0.1603503567129899</v>
      </c>
      <c r="G6010" s="84" t="n">
        <v>0.152468881261965</v>
      </c>
      <c r="H6010" s="84" t="n">
        <v>0.1314798128096082</v>
      </c>
      <c r="I6010" s="84" t="n">
        <v>0.1488239367972921</v>
      </c>
      <c r="J6010" s="84" t="n">
        <v>0.1494339069986503</v>
      </c>
      <c r="K6010" s="84" t="n">
        <v>0.1323846705698694</v>
      </c>
      <c r="L6010" s="84" t="n">
        <v>0.1496680356005628</v>
      </c>
      <c r="M6010" s="84" t="n">
        <v>0.1540175266940143</v>
      </c>
      <c r="N6010" s="84" t="n">
        <v>0.1264894450929181</v>
      </c>
      <c r="O6010" s="84" t="n">
        <v>0.1453715235272024</v>
      </c>
      <c r="P6010" s="84" t="n">
        <v>0.1442496654650661</v>
      </c>
      <c r="Q6010" s="84" t="n">
        <v>0.1233541719347352</v>
      </c>
      <c r="R6010" s="84" t="n">
        <v>0.1419655059732935</v>
      </c>
      <c r="S6010" s="84" t="n">
        <v>0.140595204802493</v>
      </c>
      <c r="T6010" s="84" t="n">
        <v>0.1189918418014694</v>
      </c>
      <c r="U6010" s="84" t="n">
        <v>0.1317237517389956</v>
      </c>
      <c r="V6010" s="84" t="n">
        <v>0.1240957008427584</v>
      </c>
      <c r="W6010" s="84" t="n">
        <v>0.1190374564109172</v>
      </c>
      <c r="X6010" s="84" t="n">
        <v>0.1252069144488999</v>
      </c>
      <c r="Y6010" s="84" t="n">
        <v>0.1264263197065414</v>
      </c>
      <c r="Z6010" s="84" t="n">
        <v>0.1172494102230127</v>
      </c>
      <c r="AA6010" s="84" t="n">
        <v>0.1313588102586499</v>
      </c>
      <c r="AB6010" s="84" t="n">
        <v>0.1201218499514873</v>
      </c>
      <c r="AC6010" s="84" t="n">
        <v>0.1159772848523687</v>
      </c>
      <c r="AD6010" s="84" t="n">
        <v>0.1285988452897535</v>
      </c>
      <c r="AE6010" s="84" t="n">
        <v>0.1337765794904824</v>
      </c>
      <c r="AF6010" s="84" t="n">
        <v>0.1267170513217954</v>
      </c>
      <c r="AG6010" s="84" t="n">
        <v>0.1405131806170262</v>
      </c>
      <c r="AH6010" s="84" t="n">
        <v>0.135104654924498</v>
      </c>
      <c r="AI6010" s="84" t="n">
        <v>0.135246643743346</v>
      </c>
      <c r="AJ6010" s="84" t="n">
        <v>0.1518434723635917</v>
      </c>
      <c r="AK6010" s="84" t="n">
        <v>0.1458102836285389</v>
      </c>
    </row>
    <row r="6011">
      <c r="A6011" s="84" t="n">
        <v>4</v>
      </c>
      <c r="B6011" s="84" t="n">
        <v>0.1519044320617936</v>
      </c>
      <c r="C6011" s="84" t="n">
        <v>0.1561893871315882</v>
      </c>
      <c r="D6011" s="84" t="n">
        <v>0.1617939025953399</v>
      </c>
      <c r="E6011" s="84" t="n">
        <v>0.1460421384122306</v>
      </c>
      <c r="F6011" s="84" t="n">
        <v>0.1668962038240256</v>
      </c>
      <c r="G6011" s="84" t="n">
        <v>0.1624077491498105</v>
      </c>
      <c r="H6011" s="84" t="n">
        <v>0.1442968929988623</v>
      </c>
      <c r="I6011" s="84" t="n">
        <v>0.1614149844282361</v>
      </c>
      <c r="J6011" s="84" t="n">
        <v>0.1636056204888554</v>
      </c>
      <c r="K6011" s="84" t="n">
        <v>0.145289959239386</v>
      </c>
      <c r="L6011" s="84" t="n">
        <v>0.1642526059847173</v>
      </c>
      <c r="M6011" s="84" t="n">
        <v>0.1697791447792304</v>
      </c>
      <c r="N6011" s="84" t="n">
        <v>0.1388200479908537</v>
      </c>
      <c r="O6011" s="84" t="n">
        <v>0.1595428129020989</v>
      </c>
      <c r="P6011" s="84" t="n">
        <v>0.1588045689479097</v>
      </c>
      <c r="Q6011" s="84" t="n">
        <v>0.1353791381982329</v>
      </c>
      <c r="R6011" s="84" t="n">
        <v>0.1558047656686402</v>
      </c>
      <c r="S6011" s="84" t="n">
        <v>0.1549832291415161</v>
      </c>
      <c r="T6011" s="84" t="n">
        <v>0.1305915539218764</v>
      </c>
      <c r="U6011" s="84" t="n">
        <v>0.144564611889237</v>
      </c>
      <c r="V6011" s="84" t="n">
        <v>0.1365733285252541</v>
      </c>
      <c r="W6011" s="84" t="n">
        <v>0.130641615191953</v>
      </c>
      <c r="X6011" s="84" t="n">
        <v>0.1374124920843387</v>
      </c>
      <c r="Y6011" s="84" t="n">
        <v>0.1393643496172073</v>
      </c>
      <c r="Z6011" s="84" t="n">
        <v>0.1286792644406122</v>
      </c>
      <c r="AA6011" s="84" t="n">
        <v>0.144164094725309</v>
      </c>
      <c r="AB6011" s="84" t="n">
        <v>0.1321999131724401</v>
      </c>
      <c r="AC6011" s="84" t="n">
        <v>0.1274740674952832</v>
      </c>
      <c r="AD6011" s="84" t="n">
        <v>0.1410486512257815</v>
      </c>
      <c r="AE6011" s="84" t="n">
        <v>0.1474668094268749</v>
      </c>
      <c r="AF6011" s="84" t="n">
        <v>0.1316717799608753</v>
      </c>
      <c r="AG6011" s="84" t="n">
        <v>0.1459615969090685</v>
      </c>
      <c r="AH6011" s="84" t="n">
        <v>0.1440966530250996</v>
      </c>
      <c r="AI6011" s="84" t="n">
        <v>0.1409111119327355</v>
      </c>
      <c r="AJ6011" s="84" t="n">
        <v>0.1577642533934024</v>
      </c>
      <c r="AK6011" s="84" t="n">
        <v>0.1555095115677363</v>
      </c>
    </row>
    <row r="6012">
      <c r="A6012" s="84" t="n">
        <v>5</v>
      </c>
      <c r="B6012" s="84" t="n">
        <v>0.1671370109943415</v>
      </c>
      <c r="C6012" s="84" t="n">
        <v>0.1713844237822869</v>
      </c>
      <c r="D6012" s="84" t="n">
        <v>0.1778911261334061</v>
      </c>
      <c r="E6012" s="84" t="n">
        <v>0.1597557880792366</v>
      </c>
      <c r="F6012" s="84" t="n">
        <v>0.1830943265479202</v>
      </c>
      <c r="G6012" s="84" t="n">
        <v>0.1786546388438991</v>
      </c>
      <c r="H6012" s="84" t="n">
        <v>0.144278213098524</v>
      </c>
      <c r="I6012" s="84" t="n">
        <v>0.1647241833392582</v>
      </c>
      <c r="J6012" s="84" t="n">
        <v>0.1642000888706932</v>
      </c>
      <c r="K6012" s="84" t="n">
        <v>0.1452711507820288</v>
      </c>
      <c r="L6012" s="84" t="n">
        <v>0.1642883545105393</v>
      </c>
      <c r="M6012" s="84" t="n">
        <v>0.1660526196611496</v>
      </c>
      <c r="N6012" s="84" t="n">
        <v>0.1388020770934384</v>
      </c>
      <c r="O6012" s="84" t="n">
        <v>0.1595221593468993</v>
      </c>
      <c r="P6012" s="84" t="n">
        <v>0.1553658054867943</v>
      </c>
      <c r="Q6012" s="84" t="n">
        <v>0.1353616127425085</v>
      </c>
      <c r="R6012" s="84" t="n">
        <v>0.1557845960209477</v>
      </c>
      <c r="S6012" s="84" t="n">
        <v>0.1515814632943142</v>
      </c>
      <c r="T6012" s="84" t="n">
        <v>0.1305746482410847</v>
      </c>
      <c r="U6012" s="84" t="n">
        <v>0.1445458973314499</v>
      </c>
      <c r="V6012" s="84" t="n">
        <v>0.1336258716399383</v>
      </c>
      <c r="W6012" s="84" t="n">
        <v>0.1306247030304983</v>
      </c>
      <c r="X6012" s="84" t="n">
        <v>0.1373947034015471</v>
      </c>
      <c r="Y6012" s="84" t="n">
        <v>0.1363054064820604</v>
      </c>
      <c r="Z6012" s="84" t="n">
        <v>0.1286626063145403</v>
      </c>
      <c r="AA6012" s="84" t="n">
        <v>0.1441454320163217</v>
      </c>
      <c r="AB6012" s="84" t="n">
        <v>0.1293468411376158</v>
      </c>
      <c r="AC6012" s="84" t="n">
        <v>0.1265112712487887</v>
      </c>
      <c r="AD6012" s="84" t="n">
        <v>0.1410305132528123</v>
      </c>
      <c r="AE6012" s="84" t="n">
        <v>0.1442300233650352</v>
      </c>
      <c r="AF6012" s="84" t="n">
        <v>0.1445075737329898</v>
      </c>
      <c r="AG6012" s="84" t="n">
        <v>0.1600820680657627</v>
      </c>
      <c r="AH6012" s="84" t="n">
        <v>0.1585870241132231</v>
      </c>
      <c r="AI6012" s="84" t="n">
        <v>0.1541797139040653</v>
      </c>
      <c r="AJ6012" s="84" t="n">
        <v>0.1730427658414425</v>
      </c>
      <c r="AK6012" s="84" t="n">
        <v>0.1711141068146063</v>
      </c>
    </row>
    <row r="6013">
      <c r="A6013" s="84" t="n">
        <v>6</v>
      </c>
      <c r="B6013" s="84" t="n">
        <v>0.1666909889152209</v>
      </c>
      <c r="C6013" s="84" t="n">
        <v>0.1712977275877011</v>
      </c>
      <c r="D6013" s="84" t="n">
        <v>0.1741986741864833</v>
      </c>
      <c r="E6013" s="84" t="n">
        <v>0.1597352117257779</v>
      </c>
      <c r="F6013" s="84" t="n">
        <v>0.1830707190403069</v>
      </c>
      <c r="G6013" s="84" t="n">
        <v>0.1748180069269472</v>
      </c>
      <c r="H6013" s="84" t="n">
        <v>0.1661390336086988</v>
      </c>
      <c r="I6013" s="84" t="n">
        <v>0.1728803006418844</v>
      </c>
      <c r="J6013" s="84" t="n">
        <v>0.166759032274707</v>
      </c>
      <c r="K6013" s="84" t="n">
        <v>0.1632009844883965</v>
      </c>
      <c r="L6013" s="84" t="n">
        <v>0.1723498541211702</v>
      </c>
      <c r="M6013" s="84" t="n">
        <v>0.1684791233532333</v>
      </c>
      <c r="N6013" s="84" t="n">
        <v>0.1744323763687833</v>
      </c>
      <c r="O6013" s="84" t="n">
        <v>0.1730216180762276</v>
      </c>
      <c r="P6013" s="84" t="n">
        <v>0.1722297936826207</v>
      </c>
      <c r="Q6013" s="84" t="n">
        <v>0.211355326945722</v>
      </c>
      <c r="R6013" s="84" t="n">
        <v>0.1767409909452689</v>
      </c>
      <c r="S6013" s="84" t="n">
        <v>0.1882779428904935</v>
      </c>
      <c r="T6013" s="84" t="n">
        <v>0.2274739853773912</v>
      </c>
      <c r="U6013" s="84" t="n">
        <v>0.185058783155148</v>
      </c>
      <c r="V6013" s="84" t="n">
        <v>0.1675080805228847</v>
      </c>
      <c r="W6013" s="84" t="n">
        <v>0.2404192605358739</v>
      </c>
      <c r="X6013" s="84" t="n">
        <v>0.2071789799243219</v>
      </c>
      <c r="Y6013" s="84" t="n">
        <v>0.2088658368533672</v>
      </c>
      <c r="Z6013" s="84" t="n">
        <v>0.1867558378799441</v>
      </c>
      <c r="AA6013" s="84" t="n">
        <v>0.1649427994317395</v>
      </c>
      <c r="AB6013" s="84" t="n">
        <v>0.1771771719273096</v>
      </c>
      <c r="AC6013" s="84" t="n">
        <v>0.1949467973415002</v>
      </c>
      <c r="AD6013" s="84" t="n">
        <v>0.1624515827170535</v>
      </c>
      <c r="AE6013" s="84" t="n">
        <v>0.2173676960758964</v>
      </c>
      <c r="AF6013" s="84" t="n">
        <v>0.1444888665590559</v>
      </c>
      <c r="AG6013" s="84" t="n">
        <v>0.1601253757521811</v>
      </c>
      <c r="AH6013" s="84" t="n">
        <v>0.1551642535212056</v>
      </c>
      <c r="AI6013" s="84" t="n">
        <v>0.1541598053129394</v>
      </c>
      <c r="AJ6013" s="84" t="n">
        <v>0.1730204112205101</v>
      </c>
      <c r="AK6013" s="84" t="n">
        <v>0.1675837610116259</v>
      </c>
    </row>
    <row r="6014">
      <c r="A6014" s="84" t="n">
        <v>7</v>
      </c>
      <c r="B6014" s="84" t="n">
        <v>0.1694318665304621</v>
      </c>
      <c r="C6014" s="84" t="n">
        <v>0.1740851748566613</v>
      </c>
      <c r="D6014" s="84" t="n">
        <v>0.1766971137502299</v>
      </c>
      <c r="E6014" s="84" t="n">
        <v>0.1619437403303386</v>
      </c>
      <c r="F6014" s="84" t="n">
        <v>0.1860688725072114</v>
      </c>
      <c r="G6014" s="84" t="n">
        <v>0.177317226900638</v>
      </c>
      <c r="H6014" s="84" t="n">
        <v>0.2791808952653569</v>
      </c>
      <c r="I6014" s="84" t="n">
        <v>0.2668655103396541</v>
      </c>
      <c r="J6014" s="84" t="n">
        <v>0.2418947098638148</v>
      </c>
      <c r="K6014" s="84" t="n">
        <v>0.2800597213303132</v>
      </c>
      <c r="L6014" s="84" t="n">
        <v>0.2771598389742851</v>
      </c>
      <c r="M6014" s="84" t="n">
        <v>0.2867236073006707</v>
      </c>
      <c r="N6014" s="84" t="n">
        <v>0.294204128856469</v>
      </c>
      <c r="O6014" s="84" t="n">
        <v>0.2829144644813436</v>
      </c>
      <c r="P6014" s="84" t="n">
        <v>0.285278861522063</v>
      </c>
      <c r="Q6014" s="84" t="n">
        <v>0.3217531798270321</v>
      </c>
      <c r="R6014" s="84" t="n">
        <v>0.29837693273357</v>
      </c>
      <c r="S6014" s="84" t="n">
        <v>0.2955377878447318</v>
      </c>
      <c r="T6014" s="84" t="n">
        <v>0.3328519239469774</v>
      </c>
      <c r="U6014" s="84" t="n">
        <v>0.3101533281289038</v>
      </c>
      <c r="V6014" s="84" t="n">
        <v>0.3071573957629103</v>
      </c>
      <c r="W6014" s="84" t="n">
        <v>0.3137866329497225</v>
      </c>
      <c r="X6014" s="84" t="n">
        <v>0.3126302915129468</v>
      </c>
      <c r="Y6014" s="84" t="n">
        <v>0.3162457370978327</v>
      </c>
      <c r="Z6014" s="84" t="n">
        <v>0.3046834718073115</v>
      </c>
      <c r="AA6014" s="84" t="n">
        <v>0.2941835826561224</v>
      </c>
      <c r="AB6014" s="84" t="n">
        <v>0.3048862355008172</v>
      </c>
      <c r="AC6014" s="84" t="n">
        <v>0.2927048352902932</v>
      </c>
      <c r="AD6014" s="84" t="n">
        <v>0.2753649064031239</v>
      </c>
      <c r="AE6014" s="84" t="n">
        <v>0.2976700194160152</v>
      </c>
      <c r="AF6014" s="84" t="n">
        <v>0.1468646776486686</v>
      </c>
      <c r="AG6014" s="84" t="n">
        <v>0.1653578722933663</v>
      </c>
      <c r="AH6014" s="84" t="n">
        <v>0.1586811860425295</v>
      </c>
      <c r="AI6014" s="84" t="n">
        <v>0.1562966607604513</v>
      </c>
      <c r="AJ6014" s="84" t="n">
        <v>0.1757395460211968</v>
      </c>
      <c r="AK6014" s="84" t="n">
        <v>0.1698285309010663</v>
      </c>
    </row>
    <row r="6015">
      <c r="A6015" s="84" t="n">
        <v>8</v>
      </c>
      <c r="B6015" s="84" t="n">
        <v>0.1951141056024073</v>
      </c>
      <c r="C6015" s="84" t="n">
        <v>0.1883376843430748</v>
      </c>
      <c r="D6015" s="84" t="n">
        <v>0.1977647447293479</v>
      </c>
      <c r="E6015" s="84" t="n">
        <v>0.1929768006513885</v>
      </c>
      <c r="F6015" s="84" t="n">
        <v>0.1987519615975075</v>
      </c>
      <c r="G6015" s="84" t="n">
        <v>0.1933003187524596</v>
      </c>
      <c r="H6015" s="84" t="n">
        <v>0.4227777367610654</v>
      </c>
      <c r="I6015" s="84" t="n">
        <v>0.4222532825062391</v>
      </c>
      <c r="J6015" s="84" t="n">
        <v>0.4352989733271424</v>
      </c>
      <c r="K6015" s="84" t="n">
        <v>0.4559277540283685</v>
      </c>
      <c r="L6015" s="84" t="n">
        <v>0.4608124383890032</v>
      </c>
      <c r="M6015" s="84" t="n">
        <v>0.4828099186763529</v>
      </c>
      <c r="N6015" s="84" t="n">
        <v>0.4731394986633075</v>
      </c>
      <c r="O6015" s="84" t="n">
        <v>0.4674342117880463</v>
      </c>
      <c r="P6015" s="84" t="n">
        <v>0.4856626882083846</v>
      </c>
      <c r="Q6015" s="84" t="n">
        <v>0.4942278659753291</v>
      </c>
      <c r="R6015" s="84" t="n">
        <v>0.4739817438494034</v>
      </c>
      <c r="S6015" s="84" t="n">
        <v>0.4550792859487824</v>
      </c>
      <c r="T6015" s="84" t="n">
        <v>0.5381810775519931</v>
      </c>
      <c r="U6015" s="84" t="n">
        <v>0.4839646620539737</v>
      </c>
      <c r="V6015" s="84" t="n">
        <v>0.4869694231448812</v>
      </c>
      <c r="W6015" s="84" t="n">
        <v>0.5045348752929427</v>
      </c>
      <c r="X6015" s="84" t="n">
        <v>0.4900331946501807</v>
      </c>
      <c r="Y6015" s="84" t="n">
        <v>0.4918868031095256</v>
      </c>
      <c r="Z6015" s="84" t="n">
        <v>0.5007861049017726</v>
      </c>
      <c r="AA6015" s="84" t="n">
        <v>0.4649146149324525</v>
      </c>
      <c r="AB6015" s="84" t="n">
        <v>0.4878974618963955</v>
      </c>
      <c r="AC6015" s="84" t="n">
        <v>0.476833784660276</v>
      </c>
      <c r="AD6015" s="84" t="n">
        <v>0.4510290770214832</v>
      </c>
      <c r="AE6015" s="84" t="n">
        <v>0.482745955780378</v>
      </c>
      <c r="AF6015" s="84" t="n">
        <v>0.2775993172772331</v>
      </c>
      <c r="AG6015" s="84" t="n">
        <v>0.2612144867304476</v>
      </c>
      <c r="AH6015" s="84" t="n">
        <v>0.2438449019395182</v>
      </c>
      <c r="AI6015" s="84" t="n">
        <v>0.2242228776256825</v>
      </c>
      <c r="AJ6015" s="84" t="n">
        <v>0.1991221891967376</v>
      </c>
      <c r="AK6015" s="84" t="n">
        <v>0.1928446689256161</v>
      </c>
    </row>
    <row r="6016">
      <c r="A6016" s="84" t="n">
        <v>9</v>
      </c>
      <c r="B6016" s="84" t="n">
        <v>0.4423089966969702</v>
      </c>
      <c r="C6016" s="84" t="n">
        <v>0.4036107632463319</v>
      </c>
      <c r="D6016" s="84" t="n">
        <v>0.4067183050318496</v>
      </c>
      <c r="E6016" s="84" t="n">
        <v>0.4569302628188232</v>
      </c>
      <c r="F6016" s="84" t="n">
        <v>0.4280527480470111</v>
      </c>
      <c r="G6016" s="84" t="n">
        <v>0.4121172971422032</v>
      </c>
      <c r="H6016" s="84" t="n">
        <v>0.8025294364096165</v>
      </c>
      <c r="I6016" s="84" t="n">
        <v>0.7588389442414664</v>
      </c>
      <c r="J6016" s="84" t="n">
        <v>0.6814088834079747</v>
      </c>
      <c r="K6016" s="84" t="n">
        <v>0.8270902689519838</v>
      </c>
      <c r="L6016" s="84" t="n">
        <v>0.8394696575070387</v>
      </c>
      <c r="M6016" s="84" t="n">
        <v>0.7726199351587675</v>
      </c>
      <c r="N6016" s="84" t="n">
        <v>0.8421342237770376</v>
      </c>
      <c r="O6016" s="84" t="n">
        <v>0.846161108942488</v>
      </c>
      <c r="P6016" s="84" t="n">
        <v>0.7815980641784517</v>
      </c>
      <c r="Q6016" s="84" t="n">
        <v>0.8412811275043667</v>
      </c>
      <c r="R6016" s="84" t="n">
        <v>0.8383138174529008</v>
      </c>
      <c r="S6016" s="84" t="n">
        <v>0.7472552592404738</v>
      </c>
      <c r="T6016" s="84" t="n">
        <v>0.8740180617073451</v>
      </c>
      <c r="U6016" s="84" t="n">
        <v>0.8463895729289304</v>
      </c>
      <c r="V6016" s="84" t="n">
        <v>0.7765152222061016</v>
      </c>
      <c r="W6016" s="84" t="n">
        <v>0.8503700541994509</v>
      </c>
      <c r="X6016" s="84" t="n">
        <v>0.8448358546270118</v>
      </c>
      <c r="Y6016" s="84" t="n">
        <v>0.7748377935423313</v>
      </c>
      <c r="Z6016" s="84" t="n">
        <v>0.8479335197985796</v>
      </c>
      <c r="AA6016" s="84" t="n">
        <v>0.830471125488309</v>
      </c>
      <c r="AB6016" s="84" t="n">
        <v>0.7682301454798679</v>
      </c>
      <c r="AC6016" s="84" t="n">
        <v>0.8182881513845445</v>
      </c>
      <c r="AD6016" s="84" t="n">
        <v>0.8186406292568711</v>
      </c>
      <c r="AE6016" s="84" t="n">
        <v>0.7717234299119461</v>
      </c>
      <c r="AF6016" s="84" t="n">
        <v>0.4359867232514136</v>
      </c>
      <c r="AG6016" s="84" t="n">
        <v>0.4647790186632929</v>
      </c>
      <c r="AH6016" s="84" t="n">
        <v>0.4701592144595433</v>
      </c>
      <c r="AI6016" s="84" t="n">
        <v>0.4433491559231377</v>
      </c>
      <c r="AJ6016" s="84" t="n">
        <v>0.4421471119861994</v>
      </c>
      <c r="AK6016" s="84" t="n">
        <v>0.4349492941002417</v>
      </c>
    </row>
    <row r="6017">
      <c r="A6017" s="84" t="n">
        <v>10</v>
      </c>
      <c r="B6017" s="84" t="n">
        <v>0.8358155729533856</v>
      </c>
      <c r="C6017" s="84" t="n">
        <v>0.8078882876419824</v>
      </c>
      <c r="D6017" s="84" t="n">
        <v>0.7682187898816855</v>
      </c>
      <c r="E6017" s="84" t="n">
        <v>0.7971367514249124</v>
      </c>
      <c r="F6017" s="84" t="n">
        <v>0.8295394175264621</v>
      </c>
      <c r="G6017" s="84" t="n">
        <v>0.7445813649754861</v>
      </c>
      <c r="H6017" s="84" t="n">
        <v>0.9592306727521631</v>
      </c>
      <c r="I6017" s="84" t="n">
        <v>0.9379249622251954</v>
      </c>
      <c r="J6017" s="84" t="n">
        <v>0.8912013021054367</v>
      </c>
      <c r="K6017" s="84" t="n">
        <v>0.9558019164922407</v>
      </c>
      <c r="L6017" s="84" t="n">
        <v>0.9645972272946483</v>
      </c>
      <c r="M6017" s="84" t="n">
        <v>0.9370109934774393</v>
      </c>
      <c r="N6017" s="84" t="n">
        <v>0.9539679741492919</v>
      </c>
      <c r="O6017" s="84" t="n">
        <v>0.9628427789417536</v>
      </c>
      <c r="P6017" s="84" t="n">
        <v>0.9442807941408417</v>
      </c>
      <c r="Q6017" s="84" t="n">
        <v>0.9607863755438106</v>
      </c>
      <c r="R6017" s="84" t="n">
        <v>0.9569395048089547</v>
      </c>
      <c r="S6017" s="84" t="n">
        <v>0.9244382066385154</v>
      </c>
      <c r="T6017" s="84" t="n">
        <v>0.9844733397413914</v>
      </c>
      <c r="U6017" s="84" t="n">
        <v>0.9663264343857881</v>
      </c>
      <c r="V6017" s="84" t="n">
        <v>0.9407170459450496</v>
      </c>
      <c r="W6017" s="84" t="n">
        <v>0.9666564656803922</v>
      </c>
      <c r="X6017" s="84" t="n">
        <v>0.965519603188942</v>
      </c>
      <c r="Y6017" s="84" t="n">
        <v>0.9307409290090273</v>
      </c>
      <c r="Z6017" s="84" t="n">
        <v>0.9595604158502864</v>
      </c>
      <c r="AA6017" s="84" t="n">
        <v>0.955895067331753</v>
      </c>
      <c r="AB6017" s="84" t="n">
        <v>0.9315810482825333</v>
      </c>
      <c r="AC6017" s="84" t="n">
        <v>0.9485868359777827</v>
      </c>
      <c r="AD6017" s="84" t="n">
        <v>0.9533105132133283</v>
      </c>
      <c r="AE6017" s="84" t="n">
        <v>0.9328607829402334</v>
      </c>
      <c r="AF6017" s="84" t="n">
        <v>0.8384653347158825</v>
      </c>
      <c r="AG6017" s="84" t="n">
        <v>0.8361266533289303</v>
      </c>
      <c r="AH6017" s="84" t="n">
        <v>0.7787971574906439</v>
      </c>
      <c r="AI6017" s="84" t="n">
        <v>0.7744404026844365</v>
      </c>
      <c r="AJ6017" s="84" t="n">
        <v>0.8175684385268249</v>
      </c>
      <c r="AK6017" s="84" t="n">
        <v>0.735904309483861</v>
      </c>
    </row>
    <row r="6018">
      <c r="A6018" s="84" t="n">
        <v>11</v>
      </c>
      <c r="B6018" s="84" t="n">
        <v>0.9565570384133948</v>
      </c>
      <c r="C6018" s="84" t="n">
        <v>0.9772496957010604</v>
      </c>
      <c r="D6018" s="84" t="n">
        <v>0.9668584935102574</v>
      </c>
      <c r="E6018" s="84" t="n">
        <v>0.9559489667241172</v>
      </c>
      <c r="F6018" s="84" t="n">
        <v>0.9603179097025255</v>
      </c>
      <c r="G6018" s="84" t="n">
        <v>0.9122701666198912</v>
      </c>
      <c r="H6018" s="84" t="n">
        <v>0.9838988154274629</v>
      </c>
      <c r="I6018" s="84" t="n">
        <v>0.9795045978560282</v>
      </c>
      <c r="J6018" s="84" t="n">
        <v>0.9522757720849495</v>
      </c>
      <c r="K6018" s="84" t="n">
        <v>0.9753447993271946</v>
      </c>
      <c r="L6018" s="84" t="n">
        <v>0.975145388840442</v>
      </c>
      <c r="M6018" s="84" t="n">
        <v>0.9657222102343198</v>
      </c>
      <c r="N6018" s="84" t="n">
        <v>0.9863643676469078</v>
      </c>
      <c r="O6018" s="84" t="n">
        <v>0.9831436009237455</v>
      </c>
      <c r="P6018" s="84" t="n">
        <v>0.9673339946772214</v>
      </c>
      <c r="Q6018" s="84" t="n">
        <v>0.966397859557674</v>
      </c>
      <c r="R6018" s="84" t="n">
        <v>0.974657099617759</v>
      </c>
      <c r="S6018" s="84" t="n">
        <v>0.9533024955662749</v>
      </c>
      <c r="T6018" s="84" t="n">
        <v>0.9835403071681696</v>
      </c>
      <c r="U6018" s="84" t="n">
        <v>0.9854243975613712</v>
      </c>
      <c r="V6018" s="84" t="n">
        <v>0.9700889715386196</v>
      </c>
      <c r="W6018" s="84" t="n">
        <v>0.9831305216193796</v>
      </c>
      <c r="X6018" s="84" t="n">
        <v>0.9833109482323916</v>
      </c>
      <c r="Y6018" s="84" t="n">
        <v>0.9596694342104803</v>
      </c>
      <c r="Z6018" s="84" t="n">
        <v>0.9770990428716707</v>
      </c>
      <c r="AA6018" s="84" t="n">
        <v>0.9712340367185623</v>
      </c>
      <c r="AB6018" s="84" t="n">
        <v>0.9583484116092527</v>
      </c>
      <c r="AC6018" s="84" t="n">
        <v>0.9764573764346676</v>
      </c>
      <c r="AD6018" s="84" t="n">
        <v>0.9755355760916344</v>
      </c>
      <c r="AE6018" s="84" t="n">
        <v>0.9587715256850843</v>
      </c>
      <c r="AF6018" s="84" t="n">
        <v>0.9647120342359099</v>
      </c>
      <c r="AG6018" s="84" t="n">
        <v>0.97366212116408</v>
      </c>
      <c r="AH6018" s="84" t="n">
        <v>0.9571522822148008</v>
      </c>
      <c r="AI6018" s="84" t="n">
        <v>0.9234789599372785</v>
      </c>
      <c r="AJ6018" s="84" t="n">
        <v>0.9661710714947231</v>
      </c>
      <c r="AK6018" s="84" t="n">
        <v>0.9321366497552886</v>
      </c>
    </row>
    <row r="6019">
      <c r="A6019" s="84" t="n">
        <v>12</v>
      </c>
      <c r="B6019" s="84" t="n">
        <v>0.9644816380726093</v>
      </c>
      <c r="C6019" s="84" t="n">
        <v>0.9875958596531271</v>
      </c>
      <c r="D6019" s="84" t="n">
        <v>0.9920497862759633</v>
      </c>
      <c r="E6019" s="84" t="n">
        <v>0.9804446256034506</v>
      </c>
      <c r="F6019" s="84" t="n">
        <v>0.9795219958958434</v>
      </c>
      <c r="G6019" s="84" t="n">
        <v>0.938967448992551</v>
      </c>
      <c r="H6019" s="84" t="n">
        <v>0.9902526500996706</v>
      </c>
      <c r="I6019" s="84" t="n">
        <v>0.9878840888548162</v>
      </c>
      <c r="J6019" s="84" t="n">
        <v>0.9714212487497358</v>
      </c>
      <c r="K6019" s="84" t="n">
        <v>0.9882447141517522</v>
      </c>
      <c r="L6019" s="84" t="n">
        <v>0.9970081658466592</v>
      </c>
      <c r="M6019" s="84" t="n">
        <v>0.9779418788430266</v>
      </c>
      <c r="N6019" s="84" t="n">
        <v>0.99524883702621</v>
      </c>
      <c r="O6019" s="84" t="n">
        <v>0.9939933560463434</v>
      </c>
      <c r="P6019" s="84" t="n">
        <v>0.9704448956416765</v>
      </c>
      <c r="Q6019" s="84" t="n">
        <v>0.9773487657489168</v>
      </c>
      <c r="R6019" s="84" t="n">
        <v>0.9808220703095583</v>
      </c>
      <c r="S6019" s="84" t="n">
        <v>0.9758749767674542</v>
      </c>
      <c r="T6019" s="84" t="n">
        <v>0.9947833899271125</v>
      </c>
      <c r="U6019" s="84" t="n">
        <v>0.9928814197009364</v>
      </c>
      <c r="V6019" s="84" t="n">
        <v>0.9796742265484233</v>
      </c>
      <c r="W6019" s="84" t="n">
        <v>0.9880543766257821</v>
      </c>
      <c r="X6019" s="84" t="n">
        <v>0.9894471967153621</v>
      </c>
      <c r="Y6019" s="84" t="n">
        <v>0.9846520527157867</v>
      </c>
      <c r="Z6019" s="84" t="n">
        <v>0.9855248816876427</v>
      </c>
      <c r="AA6019" s="84" t="n">
        <v>0.9888865472337927</v>
      </c>
      <c r="AB6019" s="84" t="n">
        <v>0.9760111185895476</v>
      </c>
      <c r="AC6019" s="84" t="n">
        <v>0.9839419895818914</v>
      </c>
      <c r="AD6019" s="84" t="n">
        <v>0.9839302494995399</v>
      </c>
      <c r="AE6019" s="84" t="n">
        <v>0.9688776673514767</v>
      </c>
      <c r="AF6019" s="84" t="n">
        <v>0.9792644339209168</v>
      </c>
      <c r="AG6019" s="84" t="n">
        <v>0.9863735458090921</v>
      </c>
      <c r="AH6019" s="84" t="n">
        <v>0.9750508179191085</v>
      </c>
      <c r="AI6019" s="84" t="n">
        <v>0.9694393645936135</v>
      </c>
      <c r="AJ6019" s="84" t="n">
        <v>0.9845140540888926</v>
      </c>
      <c r="AK6019" s="84" t="n">
        <v>0.9863314858434186</v>
      </c>
    </row>
    <row r="6020">
      <c r="A6020" s="84" t="n">
        <v>13</v>
      </c>
      <c r="B6020" s="84" t="n">
        <v>0.9808426323113193</v>
      </c>
      <c r="C6020" s="84" t="n">
        <v>0.9917538279583783</v>
      </c>
      <c r="D6020" s="84" t="n">
        <v>0.9959191805480476</v>
      </c>
      <c r="E6020" s="84" t="n">
        <v>0.968695527778567</v>
      </c>
      <c r="F6020" s="84" t="n">
        <v>1</v>
      </c>
      <c r="G6020" s="84" t="n">
        <v>0.9629432626893426</v>
      </c>
      <c r="H6020" s="84" t="n">
        <v>0.9967514763792661</v>
      </c>
      <c r="I6020" s="84" t="n">
        <v>0.9956739176104195</v>
      </c>
      <c r="J6020" s="84" t="n">
        <v>0.9820061810066355</v>
      </c>
      <c r="K6020" s="84" t="n">
        <v>0.9887785160843657</v>
      </c>
      <c r="L6020" s="84" t="n">
        <v>0.9984479066684667</v>
      </c>
      <c r="M6020" s="84" t="n">
        <v>0.9892854791488513</v>
      </c>
      <c r="N6020" s="84" t="n">
        <v>0.9923914643371819</v>
      </c>
      <c r="O6020" s="84" t="n">
        <v>0.9920910160870545</v>
      </c>
      <c r="P6020" s="84" t="n">
        <v>0.9843092369850248</v>
      </c>
      <c r="Q6020" s="84" t="n">
        <v>0.9923889449425288</v>
      </c>
      <c r="R6020" s="84" t="n">
        <v>0.9919715634161881</v>
      </c>
      <c r="S6020" s="84" t="n">
        <v>0.9883411701560357</v>
      </c>
      <c r="T6020" s="84" t="n">
        <v>0.9974963491779815</v>
      </c>
      <c r="U6020" s="84" t="n">
        <v>0.9965927352517129</v>
      </c>
      <c r="V6020" s="84" t="n">
        <v>0.9902214987360731</v>
      </c>
      <c r="W6020" s="84" t="n">
        <v>0.9975686754556214</v>
      </c>
      <c r="X6020" s="84" t="n">
        <v>0.9916385930192609</v>
      </c>
      <c r="Y6020" s="84" t="n">
        <v>0.9922074423286756</v>
      </c>
      <c r="Z6020" s="84" t="n">
        <v>0.9818021871326289</v>
      </c>
      <c r="AA6020" s="84" t="n">
        <v>0.9912991149813312</v>
      </c>
      <c r="AB6020" s="84" t="n">
        <v>0.9898595316556383</v>
      </c>
      <c r="AC6020" s="84" t="n">
        <v>0.9838222233282887</v>
      </c>
      <c r="AD6020" s="84" t="n">
        <v>0.9896317423904418</v>
      </c>
      <c r="AE6020" s="84" t="n">
        <v>0.9867005585042614</v>
      </c>
      <c r="AF6020" s="84" t="n">
        <v>0.9796946989213976</v>
      </c>
      <c r="AG6020" s="84" t="n">
        <v>0.9968314240572652</v>
      </c>
      <c r="AH6020" s="84" t="n">
        <v>0.9846127598426411</v>
      </c>
      <c r="AI6020" s="84" t="n">
        <v>0.9841679299141752</v>
      </c>
      <c r="AJ6020" s="84" t="n">
        <v>0.9919887715932577</v>
      </c>
      <c r="AK6020" s="84" t="n">
        <v>0.9911805351383847</v>
      </c>
    </row>
    <row r="6021">
      <c r="A6021" s="84" t="n">
        <v>14</v>
      </c>
      <c r="B6021" s="84" t="n">
        <v>0.9980350363703259</v>
      </c>
      <c r="C6021" s="84" t="n">
        <v>0.9961508770895663</v>
      </c>
      <c r="D6021" s="84" t="n">
        <v>0.990529057552233</v>
      </c>
      <c r="E6021" s="84" t="n">
        <v>0.9884321700508235</v>
      </c>
      <c r="F6021" s="84" t="n">
        <v>0.9991288297190473</v>
      </c>
      <c r="G6021" s="84" t="n">
        <v>1</v>
      </c>
      <c r="H6021" s="84" t="n">
        <v>0.9947740755005992</v>
      </c>
      <c r="I6021" s="84" t="n">
        <v>0.9986917474844149</v>
      </c>
      <c r="J6021" s="84" t="n">
        <v>1</v>
      </c>
      <c r="K6021" s="84" t="n">
        <v>0.9950560626375369</v>
      </c>
      <c r="L6021" s="84" t="n">
        <v>0.9999434096695484</v>
      </c>
      <c r="M6021" s="84" t="n">
        <v>0.9969801902765553</v>
      </c>
      <c r="N6021" s="84" t="n">
        <v>0.9988190553127106</v>
      </c>
      <c r="O6021" s="84" t="n">
        <v>1</v>
      </c>
      <c r="P6021" s="84" t="n">
        <v>0.9973259680863646</v>
      </c>
      <c r="Q6021" s="84" t="n">
        <v>1</v>
      </c>
      <c r="R6021" s="84" t="n">
        <v>1</v>
      </c>
      <c r="S6021" s="84" t="n">
        <v>0.9968389841254399</v>
      </c>
      <c r="T6021" s="84" t="n">
        <v>0.9943840938474594</v>
      </c>
      <c r="U6021" s="84" t="n">
        <v>0.9993374560450934</v>
      </c>
      <c r="V6021" s="84" t="n">
        <v>1</v>
      </c>
      <c r="W6021" s="84" t="n">
        <v>1</v>
      </c>
      <c r="X6021" s="84" t="n">
        <v>0.9959809678035733</v>
      </c>
      <c r="Y6021" s="84" t="n">
        <v>0.998268848112977</v>
      </c>
      <c r="Z6021" s="84" t="n">
        <v>1</v>
      </c>
      <c r="AA6021" s="84" t="n">
        <v>1</v>
      </c>
      <c r="AB6021" s="84" t="n">
        <v>1</v>
      </c>
      <c r="AC6021" s="84" t="n">
        <v>1</v>
      </c>
      <c r="AD6021" s="84" t="n">
        <v>1</v>
      </c>
      <c r="AE6021" s="84" t="n">
        <v>0.9959822247086422</v>
      </c>
      <c r="AF6021" s="84" t="n">
        <v>0.9925910683043458</v>
      </c>
      <c r="AG6021" s="84" t="n">
        <v>0.9963901496667243</v>
      </c>
      <c r="AH6021" s="84" t="n">
        <v>0.9962959866818363</v>
      </c>
      <c r="AI6021" s="84" t="n">
        <v>0.9965150485248209</v>
      </c>
      <c r="AJ6021" s="84" t="n">
        <v>0.9978021343146918</v>
      </c>
      <c r="AK6021" s="84" t="n">
        <v>0.9961033685853432</v>
      </c>
    </row>
    <row r="6022">
      <c r="A6022" s="84" t="n">
        <v>15</v>
      </c>
      <c r="B6022" s="84" t="n">
        <v>1</v>
      </c>
      <c r="C6022" s="84" t="n">
        <v>1</v>
      </c>
      <c r="D6022" s="84" t="n">
        <v>1</v>
      </c>
      <c r="E6022" s="84" t="n">
        <v>1</v>
      </c>
      <c r="F6022" s="84" t="n">
        <v>0.9899332617534767</v>
      </c>
      <c r="G6022" s="84" t="n">
        <v>0.9824360809596755</v>
      </c>
      <c r="H6022" s="84" t="n">
        <v>1</v>
      </c>
      <c r="I6022" s="84" t="n">
        <v>1</v>
      </c>
      <c r="J6022" s="84" t="n">
        <v>0.9990483846004065</v>
      </c>
      <c r="K6022" s="84" t="n">
        <v>0.9998746102842854</v>
      </c>
      <c r="L6022" s="84" t="n">
        <v>1</v>
      </c>
      <c r="M6022" s="84" t="n">
        <v>1</v>
      </c>
      <c r="N6022" s="84" t="n">
        <v>0.9850730303040675</v>
      </c>
      <c r="O6022" s="84" t="n">
        <v>0.9988265830138672</v>
      </c>
      <c r="P6022" s="84" t="n">
        <v>1</v>
      </c>
      <c r="Q6022" s="84" t="n">
        <v>0.9935648195670875</v>
      </c>
      <c r="R6022" s="84" t="n">
        <v>0.9998332729771907</v>
      </c>
      <c r="S6022" s="84" t="n">
        <v>1</v>
      </c>
      <c r="T6022" s="84" t="n">
        <v>0.9928730479976431</v>
      </c>
      <c r="U6022" s="84" t="n">
        <v>1</v>
      </c>
      <c r="V6022" s="84" t="n">
        <v>0.9993061797262405</v>
      </c>
      <c r="W6022" s="84" t="n">
        <v>0.9986462217425969</v>
      </c>
      <c r="X6022" s="84" t="n">
        <v>0.9943227479376321</v>
      </c>
      <c r="Y6022" s="84" t="n">
        <v>1</v>
      </c>
      <c r="Z6022" s="84" t="n">
        <v>0.9959655605142126</v>
      </c>
      <c r="AA6022" s="84" t="n">
        <v>0.9981548039971208</v>
      </c>
      <c r="AB6022" s="84" t="n">
        <v>0.9939025491755752</v>
      </c>
      <c r="AC6022" s="84" t="n">
        <v>0.9910603046417977</v>
      </c>
      <c r="AD6022" s="84" t="n">
        <v>0.9972878177970284</v>
      </c>
      <c r="AE6022" s="84" t="n">
        <v>1</v>
      </c>
      <c r="AF6022" s="84" t="n">
        <v>0.9885895147180918</v>
      </c>
      <c r="AG6022" s="84" t="n">
        <v>1</v>
      </c>
      <c r="AH6022" s="84" t="n">
        <v>1</v>
      </c>
      <c r="AI6022" s="84" t="n">
        <v>1</v>
      </c>
      <c r="AJ6022" s="84" t="n">
        <v>1</v>
      </c>
      <c r="AK6022" s="84" t="n">
        <v>0.9981072106315434</v>
      </c>
    </row>
    <row r="6023">
      <c r="A6023" s="84" t="n">
        <v>16</v>
      </c>
      <c r="B6023" s="84" t="n">
        <v>0.9931185164935677</v>
      </c>
      <c r="C6023" s="84" t="n">
        <v>0.9998960586310842</v>
      </c>
      <c r="D6023" s="84" t="n">
        <v>0.9884729738013902</v>
      </c>
      <c r="E6023" s="84" t="n">
        <v>0.9845216830673266</v>
      </c>
      <c r="F6023" s="84" t="n">
        <v>0.9942253906376882</v>
      </c>
      <c r="G6023" s="84" t="n">
        <v>0.9681035874938657</v>
      </c>
      <c r="H6023" s="84" t="n">
        <v>0.9929647937249768</v>
      </c>
      <c r="I6023" s="84" t="n">
        <v>0.9956629774231929</v>
      </c>
      <c r="J6023" s="84" t="n">
        <v>0.995657984299511</v>
      </c>
      <c r="K6023" s="84" t="n">
        <v>0.9945195737824433</v>
      </c>
      <c r="L6023" s="84" t="n">
        <v>0.9941963165491936</v>
      </c>
      <c r="M6023" s="84" t="n">
        <v>0.9947492987077041</v>
      </c>
      <c r="N6023" s="84" t="n">
        <v>0.9965444531541492</v>
      </c>
      <c r="O6023" s="84" t="n">
        <v>0.9976996365269335</v>
      </c>
      <c r="P6023" s="84" t="n">
        <v>0.9932601359941045</v>
      </c>
      <c r="Q6023" s="84" t="n">
        <v>0.9880801864708487</v>
      </c>
      <c r="R6023" s="84" t="n">
        <v>0.9974859974840329</v>
      </c>
      <c r="S6023" s="84" t="n">
        <v>0.9879704916267299</v>
      </c>
      <c r="T6023" s="84" t="n">
        <v>1</v>
      </c>
      <c r="U6023" s="84" t="n">
        <v>0.9948464482685873</v>
      </c>
      <c r="V6023" s="84" t="n">
        <v>0.9922003162977628</v>
      </c>
      <c r="W6023" s="84" t="n">
        <v>0.9861271955609601</v>
      </c>
      <c r="X6023" s="84" t="n">
        <v>0.9981830131148576</v>
      </c>
      <c r="Y6023" s="84" t="n">
        <v>0.9943576994148523</v>
      </c>
      <c r="Z6023" s="84" t="n">
        <v>0.9901629799325109</v>
      </c>
      <c r="AA6023" s="84" t="n">
        <v>0.9949114283066318</v>
      </c>
      <c r="AB6023" s="84" t="n">
        <v>0.975850866381709</v>
      </c>
      <c r="AC6023" s="84" t="n">
        <v>0.9942092238680146</v>
      </c>
      <c r="AD6023" s="84" t="n">
        <v>0.9962741888994618</v>
      </c>
      <c r="AE6023" s="84" t="n">
        <v>0.9956695939561191</v>
      </c>
      <c r="AF6023" s="84" t="n">
        <v>1</v>
      </c>
      <c r="AG6023" s="84" t="n">
        <v>0.9992611399356418</v>
      </c>
      <c r="AH6023" s="84" t="n">
        <v>0.988740967990849</v>
      </c>
      <c r="AI6023" s="84" t="n">
        <v>0.9860601940992835</v>
      </c>
      <c r="AJ6023" s="84" t="n">
        <v>0.9861372318243866</v>
      </c>
      <c r="AK6023" s="84" t="n">
        <v>1</v>
      </c>
    </row>
    <row r="6024">
      <c r="A6024" s="84" t="n">
        <v>17</v>
      </c>
      <c r="B6024" s="84" t="n">
        <v>0.9796515272659259</v>
      </c>
      <c r="C6024" s="84" t="n">
        <v>0.9888329657498293</v>
      </c>
      <c r="D6024" s="84" t="n">
        <v>0.9379618612660711</v>
      </c>
      <c r="E6024" s="84" t="n">
        <v>0.9724512021979462</v>
      </c>
      <c r="F6024" s="84" t="n">
        <v>0.9844872049971233</v>
      </c>
      <c r="G6024" s="84" t="n">
        <v>0.9254596667602178</v>
      </c>
      <c r="H6024" s="84" t="n">
        <v>0.9957747844472929</v>
      </c>
      <c r="I6024" s="84" t="n">
        <v>0.9924839528918308</v>
      </c>
      <c r="J6024" s="84" t="n">
        <v>0.9731640463126152</v>
      </c>
      <c r="K6024" s="84" t="n">
        <v>1</v>
      </c>
      <c r="L6024" s="84" t="n">
        <v>0.9920493346219367</v>
      </c>
      <c r="M6024" s="84" t="n">
        <v>0.9662964878490239</v>
      </c>
      <c r="N6024" s="84" t="n">
        <v>1</v>
      </c>
      <c r="O6024" s="84" t="n">
        <v>0.9926715285135608</v>
      </c>
      <c r="P6024" s="84" t="n">
        <v>0.9653184972041785</v>
      </c>
      <c r="Q6024" s="84" t="n">
        <v>0.9890132083517977</v>
      </c>
      <c r="R6024" s="84" t="n">
        <v>0.9940878047630493</v>
      </c>
      <c r="S6024" s="84" t="n">
        <v>0.959937537020085</v>
      </c>
      <c r="T6024" s="84" t="n">
        <v>0.9995733328181127</v>
      </c>
      <c r="U6024" s="84" t="n">
        <v>0.9996423575093012</v>
      </c>
      <c r="V6024" s="84" t="n">
        <v>0.9623091542737221</v>
      </c>
      <c r="W6024" s="84" t="n">
        <v>0.9866305336994949</v>
      </c>
      <c r="X6024" s="84" t="n">
        <v>1</v>
      </c>
      <c r="Y6024" s="84" t="n">
        <v>0.9638539884469914</v>
      </c>
      <c r="Z6024" s="84" t="n">
        <v>0.9813730420752534</v>
      </c>
      <c r="AA6024" s="84" t="n">
        <v>0.9954963201454418</v>
      </c>
      <c r="AB6024" s="84" t="n">
        <v>0.943307139381543</v>
      </c>
      <c r="AC6024" s="84" t="n">
        <v>0.9838688855050169</v>
      </c>
      <c r="AD6024" s="84" t="n">
        <v>0.9939631396905242</v>
      </c>
      <c r="AE6024" s="84" t="n">
        <v>0.966514425676152</v>
      </c>
      <c r="AF6024" s="84" t="n">
        <v>0.9883302867364353</v>
      </c>
      <c r="AG6024" s="84" t="n">
        <v>0.9934129008957729</v>
      </c>
      <c r="AH6024" s="84" t="n">
        <v>0.9780913470159217</v>
      </c>
      <c r="AI6024" s="84" t="n">
        <v>0.9834426883803035</v>
      </c>
      <c r="AJ6024" s="84" t="n">
        <v>0.9808358479862551</v>
      </c>
      <c r="AK6024" s="84" t="n">
        <v>0.9856606523798964</v>
      </c>
    </row>
    <row r="6025">
      <c r="A6025" s="84" t="n">
        <v>18</v>
      </c>
      <c r="B6025" s="84" t="n">
        <v>0.9778304417262904</v>
      </c>
      <c r="C6025" s="84" t="n">
        <v>0.9704033614920901</v>
      </c>
      <c r="D6025" s="84" t="n">
        <v>0.9185657779610673</v>
      </c>
      <c r="E6025" s="84" t="n">
        <v>0.9380357812988381</v>
      </c>
      <c r="F6025" s="84" t="n">
        <v>0.9747277193496893</v>
      </c>
      <c r="G6025" s="84" t="n">
        <v>0.9085072256306455</v>
      </c>
      <c r="H6025" s="84" t="n">
        <v>0.9310827314995602</v>
      </c>
      <c r="I6025" s="84" t="n">
        <v>0.9356600665024902</v>
      </c>
      <c r="J6025" s="84" t="n">
        <v>0.7855357122054079</v>
      </c>
      <c r="K6025" s="84" t="n">
        <v>0.9404380937538903</v>
      </c>
      <c r="L6025" s="84" t="n">
        <v>0.9226283199545512</v>
      </c>
      <c r="M6025" s="84" t="n">
        <v>0.7346019198150134</v>
      </c>
      <c r="N6025" s="84" t="n">
        <v>0.9360792294079188</v>
      </c>
      <c r="O6025" s="84" t="n">
        <v>0.9194021562901732</v>
      </c>
      <c r="P6025" s="84" t="n">
        <v>0.7358723432110689</v>
      </c>
      <c r="Q6025" s="84" t="n">
        <v>0.9245620931069042</v>
      </c>
      <c r="R6025" s="84" t="n">
        <v>0.923642166875021</v>
      </c>
      <c r="S6025" s="84" t="n">
        <v>0.7323506472978161</v>
      </c>
      <c r="T6025" s="84" t="n">
        <v>0.933903618298709</v>
      </c>
      <c r="U6025" s="84" t="n">
        <v>0.9313090663039768</v>
      </c>
      <c r="V6025" s="84" t="n">
        <v>0.7468594473638743</v>
      </c>
      <c r="W6025" s="84" t="n">
        <v>0.921289995248488</v>
      </c>
      <c r="X6025" s="84" t="n">
        <v>0.9299968137685857</v>
      </c>
      <c r="Y6025" s="84" t="n">
        <v>0.746751497357663</v>
      </c>
      <c r="Z6025" s="84" t="n">
        <v>0.9153219857120872</v>
      </c>
      <c r="AA6025" s="84" t="n">
        <v>0.9239000745238786</v>
      </c>
      <c r="AB6025" s="84" t="n">
        <v>0.7141811549230934</v>
      </c>
      <c r="AC6025" s="84" t="n">
        <v>0.8874858263638189</v>
      </c>
      <c r="AD6025" s="84" t="n">
        <v>0.918151224794387</v>
      </c>
      <c r="AE6025" s="84" t="n">
        <v>0.7456208188575109</v>
      </c>
      <c r="AF6025" s="84" t="n">
        <v>0.9754757857903869</v>
      </c>
      <c r="AG6025" s="84" t="n">
        <v>0.9856583503019554</v>
      </c>
      <c r="AH6025" s="84" t="n">
        <v>0.9492380186714096</v>
      </c>
      <c r="AI6025" s="84" t="n">
        <v>0.9680675678622251</v>
      </c>
      <c r="AJ6025" s="84" t="n">
        <v>0.9755131256463244</v>
      </c>
      <c r="AK6025" s="84" t="n">
        <v>0.95444430934081</v>
      </c>
    </row>
    <row r="6026">
      <c r="A6026" s="84" t="n">
        <v>19</v>
      </c>
      <c r="B6026" s="84" t="n">
        <v>0.8949576895645222</v>
      </c>
      <c r="C6026" s="84" t="n">
        <v>0.8541865639397759</v>
      </c>
      <c r="D6026" s="84" t="n">
        <v>0.6717476050090002</v>
      </c>
      <c r="E6026" s="84" t="n">
        <v>0.8572069657815241</v>
      </c>
      <c r="F6026" s="84" t="n">
        <v>0.8842502601707088</v>
      </c>
      <c r="G6026" s="84" t="n">
        <v>0.6562984576645621</v>
      </c>
      <c r="H6026" s="84" t="n">
        <v>0.7625935885244925</v>
      </c>
      <c r="I6026" s="84" t="n">
        <v>0.7953625515729429</v>
      </c>
      <c r="J6026" s="84" t="n">
        <v>0.5260669059851251</v>
      </c>
      <c r="K6026" s="84" t="n">
        <v>0.7640604414255378</v>
      </c>
      <c r="L6026" s="84" t="n">
        <v>0.757755290712809</v>
      </c>
      <c r="M6026" s="84" t="n">
        <v>0.4991104215212915</v>
      </c>
      <c r="N6026" s="84" t="n">
        <v>0.7829338089060345</v>
      </c>
      <c r="O6026" s="84" t="n">
        <v>0.7598468037295601</v>
      </c>
      <c r="P6026" s="84" t="n">
        <v>0.4920996937983418</v>
      </c>
      <c r="Q6026" s="84" t="n">
        <v>0.7820075326077793</v>
      </c>
      <c r="R6026" s="84" t="n">
        <v>0.7680163086008486</v>
      </c>
      <c r="S6026" s="84" t="n">
        <v>0.5059897412024644</v>
      </c>
      <c r="T6026" s="84" t="n">
        <v>0.7967373646136731</v>
      </c>
      <c r="U6026" s="84" t="n">
        <v>0.7791429413062858</v>
      </c>
      <c r="V6026" s="84" t="n">
        <v>0.5074435928632534</v>
      </c>
      <c r="W6026" s="84" t="n">
        <v>0.7874133251725441</v>
      </c>
      <c r="X6026" s="84" t="n">
        <v>0.7888022299021467</v>
      </c>
      <c r="Y6026" s="84" t="n">
        <v>0.5257411064477223</v>
      </c>
      <c r="Z6026" s="84" t="n">
        <v>0.775123230470727</v>
      </c>
      <c r="AA6026" s="84" t="n">
        <v>0.7691257853890033</v>
      </c>
      <c r="AB6026" s="84" t="n">
        <v>0.4797079913405534</v>
      </c>
      <c r="AC6026" s="84" t="n">
        <v>0.7504825646776655</v>
      </c>
      <c r="AD6026" s="84" t="n">
        <v>0.7604284707443134</v>
      </c>
      <c r="AE6026" s="84" t="n">
        <v>0.5260644136880556</v>
      </c>
      <c r="AF6026" s="84" t="n">
        <v>0.8920711870325432</v>
      </c>
      <c r="AG6026" s="84" t="n">
        <v>0.9043269792192707</v>
      </c>
      <c r="AH6026" s="84" t="n">
        <v>0.7188318575600376</v>
      </c>
      <c r="AI6026" s="84" t="n">
        <v>0.87351692846464</v>
      </c>
      <c r="AJ6026" s="84" t="n">
        <v>0.8914600412602434</v>
      </c>
      <c r="AK6026" s="84" t="n">
        <v>0.6983440351724532</v>
      </c>
    </row>
    <row r="6027">
      <c r="A6027" s="84" t="n">
        <v>20</v>
      </c>
      <c r="B6027" s="84" t="n">
        <v>0.7459914536414517</v>
      </c>
      <c r="C6027" s="84" t="n">
        <v>0.6908129939566636</v>
      </c>
      <c r="D6027" s="84" t="n">
        <v>0.430660900483178</v>
      </c>
      <c r="E6027" s="84" t="n">
        <v>0.7156602706868288</v>
      </c>
      <c r="F6027" s="84" t="n">
        <v>0.7206440199076961</v>
      </c>
      <c r="G6027" s="84" t="n">
        <v>0.4074187165549021</v>
      </c>
      <c r="H6027" s="84" t="n">
        <v>0.5002788642264787</v>
      </c>
      <c r="I6027" s="84" t="n">
        <v>0.5587085759850704</v>
      </c>
      <c r="J6027" s="84" t="n">
        <v>0.2883401317749341</v>
      </c>
      <c r="K6027" s="84" t="n">
        <v>0.4907404173148868</v>
      </c>
      <c r="L6027" s="84" t="n">
        <v>0.4891113302951227</v>
      </c>
      <c r="M6027" s="84" t="n">
        <v>0.2586251055601414</v>
      </c>
      <c r="N6027" s="84" t="n">
        <v>0.5181471833613451</v>
      </c>
      <c r="O6027" s="84" t="n">
        <v>0.4928875056907922</v>
      </c>
      <c r="P6027" s="84" t="n">
        <v>0.2407783405100664</v>
      </c>
      <c r="Q6027" s="84" t="n">
        <v>0.5311431520950848</v>
      </c>
      <c r="R6027" s="84" t="n">
        <v>0.5038727688145813</v>
      </c>
      <c r="S6027" s="84" t="n">
        <v>0.2360864407044629</v>
      </c>
      <c r="T6027" s="84" t="n">
        <v>0.5416064904933722</v>
      </c>
      <c r="U6027" s="84" t="n">
        <v>0.5135330557421609</v>
      </c>
      <c r="V6027" s="84" t="n">
        <v>0.2068327902170438</v>
      </c>
      <c r="W6027" s="84" t="n">
        <v>0.5333467556836942</v>
      </c>
      <c r="X6027" s="84" t="n">
        <v>0.5312418279456819</v>
      </c>
      <c r="Y6027" s="84" t="n">
        <v>0.2122941523703561</v>
      </c>
      <c r="Z6027" s="84" t="n">
        <v>0.5402317541958646</v>
      </c>
      <c r="AA6027" s="84" t="n">
        <v>0.5147123086278848</v>
      </c>
      <c r="AB6027" s="84" t="n">
        <v>0.2002094933407923</v>
      </c>
      <c r="AC6027" s="84" t="n">
        <v>0.4542594012620564</v>
      </c>
      <c r="AD6027" s="84" t="n">
        <v>0.5064921604472751</v>
      </c>
      <c r="AE6027" s="84" t="n">
        <v>0.2293305235742392</v>
      </c>
      <c r="AF6027" s="84" t="n">
        <v>0.714931175416279</v>
      </c>
      <c r="AG6027" s="84" t="n">
        <v>0.7394187335131118</v>
      </c>
      <c r="AH6027" s="84" t="n">
        <v>0.4793010015037941</v>
      </c>
      <c r="AI6027" s="84" t="n">
        <v>0.7060667165329475</v>
      </c>
      <c r="AJ6027" s="84" t="n">
        <v>0.7097491985723237</v>
      </c>
      <c r="AK6027" s="84" t="n">
        <v>0.4566452228337858</v>
      </c>
    </row>
    <row r="6028">
      <c r="A6028" s="84" t="n">
        <v>21</v>
      </c>
      <c r="B6028" s="84" t="n">
        <v>0.4949879039634303</v>
      </c>
      <c r="C6028" s="84" t="n">
        <v>0.4127999327751749</v>
      </c>
      <c r="D6028" s="84" t="n">
        <v>0.2744901413866705</v>
      </c>
      <c r="E6028" s="84" t="n">
        <v>0.4759251765402134</v>
      </c>
      <c r="F6028" s="84" t="n">
        <v>0.4442457232692456</v>
      </c>
      <c r="G6028" s="84" t="n">
        <v>0.2695010497037468</v>
      </c>
      <c r="H6028" s="84" t="n">
        <v>0.3770520092901371</v>
      </c>
      <c r="I6028" s="84" t="n">
        <v>0.4119689525795509</v>
      </c>
      <c r="J6028" s="84" t="n">
        <v>0.1983051326985902</v>
      </c>
      <c r="K6028" s="84" t="n">
        <v>0.365044392437567</v>
      </c>
      <c r="L6028" s="84" t="n">
        <v>0.371745055316358</v>
      </c>
      <c r="M6028" s="84" t="n">
        <v>0.1852332636512715</v>
      </c>
      <c r="N6028" s="84" t="n">
        <v>0.389548297214682</v>
      </c>
      <c r="O6028" s="84" t="n">
        <v>0.3723324089392128</v>
      </c>
      <c r="P6028" s="84" t="n">
        <v>0.173053523622816</v>
      </c>
      <c r="Q6028" s="84" t="n">
        <v>0.4088388384127946</v>
      </c>
      <c r="R6028" s="84" t="n">
        <v>0.3853197707732637</v>
      </c>
      <c r="S6028" s="84" t="n">
        <v>0.169090552213736</v>
      </c>
      <c r="T6028" s="84" t="n">
        <v>0.4137721726053908</v>
      </c>
      <c r="U6028" s="84" t="n">
        <v>0.3898231449984494</v>
      </c>
      <c r="V6028" s="84" t="n">
        <v>0.1487839633301688</v>
      </c>
      <c r="W6028" s="84" t="n">
        <v>0.416435399569948</v>
      </c>
      <c r="X6028" s="84" t="n">
        <v>0.4065325125691566</v>
      </c>
      <c r="Y6028" s="84" t="n">
        <v>0.1520499667364925</v>
      </c>
      <c r="Z6028" s="84" t="n">
        <v>0.4202266139741054</v>
      </c>
      <c r="AA6028" s="84" t="n">
        <v>0.3930206546675181</v>
      </c>
      <c r="AB6028" s="84" t="n">
        <v>0.1440195332872972</v>
      </c>
      <c r="AC6028" s="84" t="n">
        <v>0.3431077631863423</v>
      </c>
      <c r="AD6028" s="84" t="n">
        <v>0.3861660816450624</v>
      </c>
      <c r="AE6028" s="84" t="n">
        <v>0.1608899516245046</v>
      </c>
      <c r="AF6028" s="84" t="n">
        <v>0.458701686496271</v>
      </c>
      <c r="AG6028" s="84" t="n">
        <v>0.4760039069719963</v>
      </c>
      <c r="AH6028" s="84" t="n">
        <v>0.2349725485345701</v>
      </c>
      <c r="AI6028" s="84" t="n">
        <v>0.4620717638348117</v>
      </c>
      <c r="AJ6028" s="84" t="n">
        <v>0.4287905162988412</v>
      </c>
      <c r="AK6028" s="84" t="n">
        <v>0.2586725553447018</v>
      </c>
    </row>
    <row r="6029">
      <c r="A6029" s="84" t="n">
        <v>22</v>
      </c>
      <c r="B6029" s="84" t="n">
        <v>0.3485878365462682</v>
      </c>
      <c r="C6029" s="84" t="n">
        <v>0.290677917209367</v>
      </c>
      <c r="D6029" s="84" t="n">
        <v>0.1933579055601688</v>
      </c>
      <c r="E6029" s="84" t="n">
        <v>0.3347194610171185</v>
      </c>
      <c r="F6029" s="84" t="n">
        <v>0.3155326217592704</v>
      </c>
      <c r="G6029" s="84" t="n">
        <v>0.1939094448250938</v>
      </c>
      <c r="H6029" s="84" t="n">
        <v>0.1360990853075468</v>
      </c>
      <c r="I6029" s="84" t="n">
        <v>0.2060084339149681</v>
      </c>
      <c r="J6029" s="84" t="n">
        <v>0.1570990874943624</v>
      </c>
      <c r="K6029" s="84" t="n">
        <v>0.1370357333820562</v>
      </c>
      <c r="L6029" s="84" t="n">
        <v>0.1548673067171066</v>
      </c>
      <c r="M6029" s="84" t="n">
        <v>0.1523582487615355</v>
      </c>
      <c r="N6029" s="84" t="n">
        <v>0.1309333912966088</v>
      </c>
      <c r="O6029" s="84" t="n">
        <v>0.1504788526773056</v>
      </c>
      <c r="P6029" s="84" t="n">
        <v>0.1427171119781065</v>
      </c>
      <c r="Q6029" s="84" t="n">
        <v>0.1276879667717359</v>
      </c>
      <c r="R6029" s="84" t="n">
        <v>0.1469531717098425</v>
      </c>
      <c r="S6029" s="84" t="n">
        <v>0.1390805296499398</v>
      </c>
      <c r="T6029" s="84" t="n">
        <v>0.1231723751515474</v>
      </c>
      <c r="U6029" s="84" t="n">
        <v>0.1363515945289326</v>
      </c>
      <c r="V6029" s="84" t="n">
        <v>0.1227818069186975</v>
      </c>
      <c r="W6029" s="84" t="n">
        <v>0.1232195923363748</v>
      </c>
      <c r="X6029" s="84" t="n">
        <v>0.1296058015792236</v>
      </c>
      <c r="Y6029" s="84" t="n">
        <v>0.1250642902877056</v>
      </c>
      <c r="Z6029" s="84" t="n">
        <v>0.1213687268273568</v>
      </c>
      <c r="AA6029" s="84" t="n">
        <v>0.1359738315811123</v>
      </c>
      <c r="AB6029" s="84" t="n">
        <v>0.1188500301565518</v>
      </c>
      <c r="AC6029" s="84" t="n">
        <v>0.1182458443443109</v>
      </c>
      <c r="AD6029" s="84" t="n">
        <v>0.1330834899532904</v>
      </c>
      <c r="AE6029" s="84" t="n">
        <v>0.1323353634743854</v>
      </c>
      <c r="AF6029" s="84" t="n">
        <v>0.3388724384533978</v>
      </c>
      <c r="AG6029" s="84" t="n">
        <v>0.3578413593045405</v>
      </c>
      <c r="AH6029" s="84" t="n">
        <v>0.1725149097490538</v>
      </c>
      <c r="AI6029" s="84" t="n">
        <v>0.3576502553513818</v>
      </c>
      <c r="AJ6029" s="84" t="n">
        <v>0.3161402105050461</v>
      </c>
      <c r="AK6029" s="84" t="n">
        <v>0.1860745965305637</v>
      </c>
    </row>
    <row r="6030">
      <c r="A6030" s="84" t="n">
        <v>23</v>
      </c>
      <c r="B6030" s="84" t="n">
        <v>0.157241281501594</v>
      </c>
      <c r="C6030" s="84" t="n">
        <v>0.161098147617438</v>
      </c>
      <c r="D6030" s="84" t="n">
        <v>0.1596517858635622</v>
      </c>
      <c r="E6030" s="84" t="n">
        <v>0.1499163718205859</v>
      </c>
      <c r="F6030" s="84" t="n">
        <v>0.1721475430175825</v>
      </c>
      <c r="G6030" s="84" t="n">
        <v>0.1600488555171771</v>
      </c>
      <c r="H6030" s="84" t="n">
        <v>0.1288005813896601</v>
      </c>
      <c r="I6030" s="84" t="n">
        <v>0.148942617056195</v>
      </c>
      <c r="J6030" s="84" t="n">
        <v>0.1447430655063549</v>
      </c>
      <c r="K6030" s="84" t="n">
        <v>0.1296870004003515</v>
      </c>
      <c r="L6030" s="84" t="n">
        <v>0.1466193350663777</v>
      </c>
      <c r="M6030" s="84" t="n">
        <v>0.1456054442583465</v>
      </c>
      <c r="N6030" s="84" t="n">
        <v>0.1239119049493563</v>
      </c>
      <c r="O6030" s="84" t="n">
        <v>0.1424092136099848</v>
      </c>
      <c r="P6030" s="84" t="n">
        <v>0.1364857579284709</v>
      </c>
      <c r="Q6030" s="84" t="n">
        <v>0.1208405208565441</v>
      </c>
      <c r="R6030" s="84" t="n">
        <v>0.1390726022185302</v>
      </c>
      <c r="S6030" s="84" t="n">
        <v>0.132916218662118</v>
      </c>
      <c r="T6030" s="84" t="n">
        <v>0.116567084156479</v>
      </c>
      <c r="U6030" s="84" t="n">
        <v>0.1290395494506669</v>
      </c>
      <c r="V6030" s="84" t="n">
        <v>0.1174407453405679</v>
      </c>
      <c r="W6030" s="84" t="n">
        <v>0.1166117692536905</v>
      </c>
      <c r="X6030" s="84" t="n">
        <v>0.1226555090885042</v>
      </c>
      <c r="Y6030" s="84" t="n">
        <v>0.1195212054235262</v>
      </c>
      <c r="Z6030" s="84" t="n">
        <v>0.1148601589978472</v>
      </c>
      <c r="AA6030" s="84" t="n">
        <v>0.128682044569596</v>
      </c>
      <c r="AB6030" s="84" t="n">
        <v>0.1136800025640353</v>
      </c>
      <c r="AC6030" s="84" t="n">
        <v>0.1122668640995211</v>
      </c>
      <c r="AD6030" s="84" t="n">
        <v>0.1259967248003095</v>
      </c>
      <c r="AE6030" s="84" t="n">
        <v>0.1264700109538293</v>
      </c>
      <c r="AF6030" s="84" t="n">
        <v>0.1362977968294012</v>
      </c>
      <c r="AG6030" s="84" t="n">
        <v>0.1510477753382833</v>
      </c>
      <c r="AH6030" s="84" t="n">
        <v>0.1423141024425853</v>
      </c>
      <c r="AI6030" s="84" t="n">
        <v>0.1450511508587713</v>
      </c>
      <c r="AJ6030" s="84" t="n">
        <v>0.1629325256250729</v>
      </c>
      <c r="AK6030" s="84" t="n">
        <v>0.1535553608892044</v>
      </c>
    </row>
    <row r="6031">
      <c r="A6031" s="84" t="n">
        <v>24</v>
      </c>
      <c r="B6031" s="84" t="n">
        <v>0.1488089977246708</v>
      </c>
      <c r="C6031" s="84" t="n">
        <v>0.1525873405370084</v>
      </c>
      <c r="D6031" s="84" t="n">
        <v>0.1526991367443727</v>
      </c>
      <c r="E6031" s="84" t="n">
        <v>0.1418768965763887</v>
      </c>
      <c r="F6031" s="84" t="n">
        <v>0.1629970600665518</v>
      </c>
      <c r="G6031" s="84" t="n">
        <v>0.1530940782284074</v>
      </c>
      <c r="H6031" s="84" t="n">
        <v>0.1265376448915365</v>
      </c>
      <c r="I6031" s="84" t="n">
        <v>0.1450553885061285</v>
      </c>
      <c r="J6031" s="84" t="n">
        <v>0.1423252500944459</v>
      </c>
      <c r="K6031" s="84" t="n">
        <v>0.127408490137651</v>
      </c>
      <c r="L6031" s="84" t="n">
        <v>0.144048201711126</v>
      </c>
      <c r="M6031" s="84" t="n">
        <v>0.1443769696789792</v>
      </c>
      <c r="N6031" s="84" t="n">
        <v>0.1217348590910491</v>
      </c>
      <c r="O6031" s="84" t="n">
        <v>0.1399123463117324</v>
      </c>
      <c r="P6031" s="84" t="n">
        <v>0.1353535506777932</v>
      </c>
      <c r="Q6031" s="84" t="n">
        <v>0.1187232788959297</v>
      </c>
      <c r="R6031" s="84" t="n">
        <v>0.1366328606781586</v>
      </c>
      <c r="S6031" s="84" t="n">
        <v>0.131794803205136</v>
      </c>
      <c r="T6031" s="84" t="n">
        <v>0.1145190816834194</v>
      </c>
      <c r="U6031" s="84" t="n">
        <v>0.1219327568925473</v>
      </c>
      <c r="V6031" s="84" t="n">
        <v>0.1284687251105146</v>
      </c>
      <c r="W6031" s="84" t="n">
        <v>0.1145686190817502</v>
      </c>
      <c r="X6031" s="84" t="n">
        <v>0.1205039255508532</v>
      </c>
      <c r="Y6031" s="84" t="n">
        <v>0.118512803826278</v>
      </c>
      <c r="Z6031" s="84" t="n">
        <v>0.1128476987195454</v>
      </c>
      <c r="AA6031" s="84" t="n">
        <v>0.1264247454825453</v>
      </c>
      <c r="AB6031" s="84" t="n">
        <v>0.1127409246261025</v>
      </c>
      <c r="AC6031" s="84" t="n">
        <v>0.1106422426464298</v>
      </c>
      <c r="AD6031" s="84" t="n">
        <v>0.1287217393106879</v>
      </c>
      <c r="AE6031" s="84" t="n">
        <v>0.1136941672033886</v>
      </c>
      <c r="AF6031" s="84" t="n">
        <v>0.1289886367280619</v>
      </c>
      <c r="AG6031" s="84" t="n">
        <v>0.1430103327499685</v>
      </c>
      <c r="AH6031" s="84" t="n">
        <v>0.1361106026643165</v>
      </c>
      <c r="AI6031" s="84" t="n">
        <v>0.1372725798974423</v>
      </c>
      <c r="AJ6031" s="84" t="n">
        <v>0.1541982558750557</v>
      </c>
      <c r="AK6031" s="84" t="n">
        <v>0.1468756364353671</v>
      </c>
    </row>
    <row r="6041">
      <c r="A6041" s="84" t="inlineStr">
        <is>
          <t>PVVAC-P-240to760-E10-rDXGF-Rt31985-CZ08</t>
        </is>
      </c>
      <c r="B6041" s="83" t="n"/>
      <c r="C6041" s="83" t="n"/>
      <c r="D6041" s="83" t="n">
        <v>2015</v>
      </c>
      <c r="E6041" s="83" t="n"/>
      <c r="F6041" s="84" t="inlineStr">
        <is>
          <t>Source Annual kWh:</t>
        </is>
      </c>
      <c r="G6041" s="162" t="n">
        <v>1740958.388000009</v>
      </c>
      <c r="H6041" s="83" t="inlineStr">
        <is>
          <t>DEER</t>
        </is>
      </c>
      <c r="I6041" s="83" t="n"/>
      <c r="J6041" s="83" t="n"/>
      <c r="K6041" s="83" t="inlineStr">
        <is>
          <t>PDAF</t>
        </is>
      </c>
      <c r="L6041" s="83" t="inlineStr">
        <is>
          <t>Monthly</t>
        </is>
      </c>
      <c r="M6041" s="83" t="n"/>
      <c r="N6041" s="83" t="n"/>
      <c r="O6041" s="83" t="n"/>
      <c r="P6041" s="83" t="n"/>
      <c r="Q6041" s="83" t="n"/>
      <c r="R6041" s="83" t="n"/>
      <c r="S6041" s="83" t="n"/>
      <c r="T6041" s="105" t="n"/>
      <c r="U6041" s="83" t="n"/>
      <c r="V6041" s="83" t="n"/>
      <c r="W6041" s="83" t="n"/>
      <c r="X6041" s="83" t="n"/>
      <c r="Y6041" s="83" t="n"/>
      <c r="Z6041" s="83" t="n"/>
      <c r="AA6041" s="83" t="n"/>
      <c r="AB6041" s="83" t="n"/>
      <c r="AC6041" s="83" t="n"/>
      <c r="AD6041" s="83" t="n"/>
      <c r="AE6041" s="83" t="n"/>
      <c r="AF6041" s="83" t="n"/>
      <c r="AG6041" s="83" t="n"/>
      <c r="AH6041" s="83" t="n"/>
      <c r="AI6041" s="83" t="n"/>
      <c r="AJ6041" s="83" t="n"/>
      <c r="AK6041" s="83" t="n"/>
    </row>
    <row r="6042">
      <c r="A6042" s="83" t="n">
        <v>152</v>
      </c>
      <c r="B6042" s="84" t="inlineStr">
        <is>
          <t>PVVAC-P-240to760-E10-20-MM</t>
        </is>
      </c>
      <c r="C6042" s="83" t="n"/>
      <c r="D6042" s="83" t="n"/>
      <c r="E6042" s="83" t="n"/>
      <c r="F6042" s="83" t="inlineStr">
        <is>
          <t>Source Sample Size:</t>
        </is>
      </c>
      <c r="G6042" s="83" t="n">
        <v>0</v>
      </c>
      <c r="H6042" s="83" t="inlineStr">
        <is>
          <t>DEER</t>
        </is>
      </c>
      <c r="I6042" s="83" t="n"/>
      <c r="J6042" s="83" t="n"/>
      <c r="K6042" s="83" t="inlineStr">
        <is>
          <t>WKWE</t>
        </is>
      </c>
      <c r="L6042" s="83" t="inlineStr">
        <is>
          <t>Monthly</t>
        </is>
      </c>
      <c r="M6042" s="83" t="n"/>
      <c r="N6042" s="83" t="inlineStr">
        <is>
          <t>Weekend Peak3</t>
        </is>
      </c>
      <c r="O6042" s="83" t="n"/>
      <c r="P6042" s="83" t="n"/>
      <c r="Q6042" s="83" t="n"/>
      <c r="R6042" s="83" t="n"/>
      <c r="S6042" s="83" t="n"/>
      <c r="T6042" s="83" t="n"/>
      <c r="U6042" s="83" t="n"/>
      <c r="V6042" s="83" t="n"/>
      <c r="W6042" s="83" t="n"/>
      <c r="X6042" s="83" t="n"/>
      <c r="Y6042" s="83" t="n"/>
      <c r="Z6042" s="83" t="n"/>
      <c r="AA6042" s="83" t="n"/>
      <c r="AB6042" s="83" t="n"/>
      <c r="AC6042" s="83" t="n"/>
      <c r="AD6042" s="83" t="n"/>
      <c r="AE6042" s="83" t="n"/>
      <c r="AF6042" s="83" t="n"/>
      <c r="AG6042" s="83" t="n"/>
      <c r="AH6042" s="83" t="n"/>
      <c r="AI6042" s="83" t="n"/>
      <c r="AJ6042" s="83" t="n"/>
      <c r="AK6042" s="83" t="n"/>
    </row>
    <row r="6043">
      <c r="A6043" s="84" t="n"/>
      <c r="B6043" s="84" t="n">
        <v>1</v>
      </c>
      <c r="C6043" s="84" t="inlineStr">
        <is>
          <t>JANUARY</t>
        </is>
      </c>
      <c r="D6043" s="84" t="inlineStr">
        <is>
          <t>JAN</t>
        </is>
      </c>
      <c r="E6043" s="84" t="n">
        <v>2</v>
      </c>
      <c r="F6043" s="84" t="inlineStr">
        <is>
          <t>FEBRUARY</t>
        </is>
      </c>
      <c r="G6043" s="84" t="inlineStr">
        <is>
          <t>FEB</t>
        </is>
      </c>
      <c r="H6043" s="84" t="n">
        <v>3</v>
      </c>
      <c r="I6043" s="84" t="inlineStr">
        <is>
          <t>MARCH</t>
        </is>
      </c>
      <c r="J6043" s="84" t="inlineStr">
        <is>
          <t>MAR</t>
        </is>
      </c>
      <c r="K6043" s="84" t="n">
        <v>4</v>
      </c>
      <c r="L6043" s="84" t="inlineStr">
        <is>
          <t>APRIL</t>
        </is>
      </c>
      <c r="M6043" s="84" t="inlineStr">
        <is>
          <t>APR</t>
        </is>
      </c>
      <c r="N6043" s="84" t="n">
        <v>5</v>
      </c>
      <c r="O6043" s="84" t="inlineStr">
        <is>
          <t>MAY</t>
        </is>
      </c>
      <c r="P6043" s="84" t="inlineStr">
        <is>
          <t>MAY</t>
        </is>
      </c>
      <c r="Q6043" s="84" t="n">
        <v>6</v>
      </c>
      <c r="R6043" s="84" t="inlineStr">
        <is>
          <t>JUNE</t>
        </is>
      </c>
      <c r="S6043" s="84" t="inlineStr">
        <is>
          <t>JUN</t>
        </is>
      </c>
      <c r="T6043" s="84" t="n">
        <v>7</v>
      </c>
      <c r="U6043" s="84" t="inlineStr">
        <is>
          <t>JULY</t>
        </is>
      </c>
      <c r="V6043" s="84" t="inlineStr">
        <is>
          <t>JUL</t>
        </is>
      </c>
      <c r="W6043" s="84" t="n">
        <v>8</v>
      </c>
      <c r="X6043" s="84" t="inlineStr">
        <is>
          <t>AUGUST</t>
        </is>
      </c>
      <c r="Y6043" s="84" t="inlineStr">
        <is>
          <t>AUG</t>
        </is>
      </c>
      <c r="Z6043" s="84" t="n">
        <v>9</v>
      </c>
      <c r="AA6043" s="84" t="inlineStr">
        <is>
          <t>SEPTEMBER</t>
        </is>
      </c>
      <c r="AB6043" s="84" t="inlineStr">
        <is>
          <t>SEP</t>
        </is>
      </c>
      <c r="AC6043" s="84" t="n">
        <v>10</v>
      </c>
      <c r="AD6043" s="84" t="inlineStr">
        <is>
          <t>OCTOBER</t>
        </is>
      </c>
      <c r="AE6043" s="84" t="inlineStr">
        <is>
          <t>OCT</t>
        </is>
      </c>
      <c r="AF6043" s="84" t="n">
        <v>11</v>
      </c>
      <c r="AG6043" s="84" t="inlineStr">
        <is>
          <t>NOVEMBER</t>
        </is>
      </c>
      <c r="AH6043" s="84" t="inlineStr">
        <is>
          <t>NOV</t>
        </is>
      </c>
      <c r="AI6043" s="84" t="n">
        <v>12</v>
      </c>
      <c r="AJ6043" s="84" t="inlineStr">
        <is>
          <t>DECEMBER</t>
        </is>
      </c>
      <c r="AK6043" s="84" t="inlineStr">
        <is>
          <t>DEC</t>
        </is>
      </c>
    </row>
    <row r="6044">
      <c r="A6044" s="83" t="n"/>
      <c r="B6044" s="84" t="n">
        <v>31</v>
      </c>
      <c r="C6044" s="83" t="n"/>
      <c r="D6044" s="83" t="n"/>
      <c r="E6044" s="84" t="n">
        <v>28</v>
      </c>
      <c r="F6044" s="83" t="n"/>
      <c r="G6044" s="83" t="n"/>
      <c r="H6044" s="84" t="n">
        <v>31</v>
      </c>
      <c r="I6044" s="83" t="n"/>
      <c r="J6044" s="83" t="n"/>
      <c r="K6044" s="84" t="n">
        <v>30</v>
      </c>
      <c r="L6044" s="83" t="n"/>
      <c r="M6044" s="83" t="n"/>
      <c r="N6044" s="84" t="n">
        <v>31</v>
      </c>
      <c r="O6044" s="83" t="n"/>
      <c r="P6044" s="83" t="n"/>
      <c r="Q6044" s="84" t="n">
        <v>30</v>
      </c>
      <c r="R6044" s="83" t="n"/>
      <c r="S6044" s="83" t="n"/>
      <c r="T6044" s="84" t="n">
        <v>31</v>
      </c>
      <c r="U6044" s="83" t="n"/>
      <c r="V6044" s="83" t="n"/>
      <c r="W6044" s="84" t="n">
        <v>31</v>
      </c>
      <c r="X6044" s="83" t="n"/>
      <c r="Y6044" s="83" t="n"/>
      <c r="Z6044" s="84" t="n">
        <v>30</v>
      </c>
      <c r="AA6044" s="83" t="n"/>
      <c r="AB6044" s="83" t="n"/>
      <c r="AC6044" s="84" t="n">
        <v>31</v>
      </c>
      <c r="AD6044" s="83" t="n"/>
      <c r="AE6044" s="83" t="n"/>
      <c r="AF6044" s="84" t="n">
        <v>30</v>
      </c>
      <c r="AG6044" s="83" t="n"/>
      <c r="AH6044" s="83" t="n"/>
      <c r="AI6044" s="84" t="n">
        <v>31</v>
      </c>
      <c r="AJ6044" s="83" t="n"/>
      <c r="AK6044" s="83" t="n"/>
    </row>
    <row r="6045">
      <c r="A6045" s="84" t="inlineStr">
        <is>
          <t>RATIOS</t>
        </is>
      </c>
      <c r="B6045" s="84" t="inlineStr">
        <is>
          <t>E.BKDWN</t>
        </is>
      </c>
      <c r="C6045" s="84" t="inlineStr">
        <is>
          <t>PEAK/AVG</t>
        </is>
      </c>
      <c r="D6045" s="84" t="inlineStr">
        <is>
          <t>END/AVG</t>
        </is>
      </c>
      <c r="E6045" s="84" t="inlineStr">
        <is>
          <t>E.BKDWN</t>
        </is>
      </c>
      <c r="F6045" s="84" t="inlineStr">
        <is>
          <t>PEAK/AVG</t>
        </is>
      </c>
      <c r="G6045" s="84" t="inlineStr">
        <is>
          <t>END/AVG</t>
        </is>
      </c>
      <c r="H6045" s="84" t="inlineStr">
        <is>
          <t>E.BKDWN</t>
        </is>
      </c>
      <c r="I6045" s="84" t="inlineStr">
        <is>
          <t>PEAK/AVG</t>
        </is>
      </c>
      <c r="J6045" s="84" t="inlineStr">
        <is>
          <t>END/AVG</t>
        </is>
      </c>
      <c r="K6045" s="84" t="inlineStr">
        <is>
          <t>E.BKDWN</t>
        </is>
      </c>
      <c r="L6045" s="84" t="inlineStr">
        <is>
          <t>PEAK/AVG</t>
        </is>
      </c>
      <c r="M6045" s="84" t="inlineStr">
        <is>
          <t>END/AVG</t>
        </is>
      </c>
      <c r="N6045" s="84" t="inlineStr">
        <is>
          <t>E.BKDWN</t>
        </is>
      </c>
      <c r="O6045" s="84" t="inlineStr">
        <is>
          <t>PEAK/AVG</t>
        </is>
      </c>
      <c r="P6045" s="84" t="inlineStr">
        <is>
          <t>END/AVG</t>
        </is>
      </c>
      <c r="Q6045" s="84" t="inlineStr">
        <is>
          <t>E.BKDWN</t>
        </is>
      </c>
      <c r="R6045" s="84" t="inlineStr">
        <is>
          <t>PEAK/AVG</t>
        </is>
      </c>
      <c r="S6045" s="84" t="inlineStr">
        <is>
          <t>END/AVG</t>
        </is>
      </c>
      <c r="T6045" s="84" t="inlineStr">
        <is>
          <t>E.BKDWN</t>
        </is>
      </c>
      <c r="U6045" s="84" t="inlineStr">
        <is>
          <t>PEAK/AVG</t>
        </is>
      </c>
      <c r="V6045" s="84" t="inlineStr">
        <is>
          <t>END/AVG</t>
        </is>
      </c>
      <c r="W6045" s="84" t="inlineStr">
        <is>
          <t>E.BKDWN</t>
        </is>
      </c>
      <c r="X6045" s="84" t="inlineStr">
        <is>
          <t>PEAK/AVG</t>
        </is>
      </c>
      <c r="Y6045" s="84" t="inlineStr">
        <is>
          <t>END/AVG</t>
        </is>
      </c>
      <c r="Z6045" s="84" t="inlineStr">
        <is>
          <t>E.BKDWN</t>
        </is>
      </c>
      <c r="AA6045" s="84" t="inlineStr">
        <is>
          <t>PEAK/AVG</t>
        </is>
      </c>
      <c r="AB6045" s="84" t="inlineStr">
        <is>
          <t>END/AVG</t>
        </is>
      </c>
      <c r="AC6045" s="84" t="inlineStr">
        <is>
          <t>E.BKDWN</t>
        </is>
      </c>
      <c r="AD6045" s="84" t="inlineStr">
        <is>
          <t>PEAK/AVG</t>
        </is>
      </c>
      <c r="AE6045" s="84" t="inlineStr">
        <is>
          <t>END/AVG</t>
        </is>
      </c>
      <c r="AF6045" s="84" t="inlineStr">
        <is>
          <t>E.BKDWN</t>
        </is>
      </c>
      <c r="AG6045" s="84" t="inlineStr">
        <is>
          <t>PEAK/AVG</t>
        </is>
      </c>
      <c r="AH6045" s="84" t="inlineStr">
        <is>
          <t>END/AVG</t>
        </is>
      </c>
      <c r="AI6045" s="84" t="inlineStr">
        <is>
          <t>E.BKDWN</t>
        </is>
      </c>
      <c r="AJ6045" s="84" t="inlineStr">
        <is>
          <t>PEAK/AVG</t>
        </is>
      </c>
      <c r="AK6045" s="84" t="inlineStr">
        <is>
          <t>END/AVG</t>
        </is>
      </c>
    </row>
    <row r="6046">
      <c r="A6046" s="83" t="n"/>
      <c r="B6046" s="166" t="n">
        <v>0.07021755510889506</v>
      </c>
      <c r="C6046" s="167" t="n">
        <v>1.1095060179148</v>
      </c>
      <c r="D6046" s="167" t="n">
        <v>0.9025401363003736</v>
      </c>
      <c r="E6046" s="166" t="n">
        <v>0.06564764039688833</v>
      </c>
      <c r="F6046" s="167" t="n">
        <v>1.156375382001744</v>
      </c>
      <c r="G6046" s="167" t="n">
        <v>0.877361288850467</v>
      </c>
      <c r="H6046" s="166" t="n">
        <v>0.08062641770569245</v>
      </c>
      <c r="I6046" s="167" t="n">
        <v>1.127895800168762</v>
      </c>
      <c r="J6046" s="167" t="n">
        <v>0.9295685991954443</v>
      </c>
      <c r="K6046" s="166" t="n">
        <v>0.07739878058088831</v>
      </c>
      <c r="L6046" s="167" t="n">
        <v>1.159224640618146</v>
      </c>
      <c r="M6046" s="167" t="n">
        <v>0.9313632943307972</v>
      </c>
      <c r="N6046" s="166" t="n">
        <v>0.08426361019953432</v>
      </c>
      <c r="O6046" s="167" t="n">
        <v>1.169302890923253</v>
      </c>
      <c r="P6046" s="167" t="n">
        <v>0.8739291592396727</v>
      </c>
      <c r="Q6046" s="166" t="n">
        <v>0.09223978067415584</v>
      </c>
      <c r="R6046" s="167" t="n">
        <v>1.175516854162066</v>
      </c>
      <c r="S6046" s="167" t="n">
        <v>0.9578172263297673</v>
      </c>
      <c r="T6046" s="166" t="n">
        <v>0.09621182477726253</v>
      </c>
      <c r="U6046" s="167" t="n">
        <v>1.131693716287244</v>
      </c>
      <c r="V6046" s="167" t="n">
        <v>0.9201936916796492</v>
      </c>
      <c r="W6046" s="166" t="n">
        <v>0.1022021303396273</v>
      </c>
      <c r="X6046" s="167" t="n">
        <v>1.057045074617566</v>
      </c>
      <c r="Y6046" s="167" t="n">
        <v>0.9246777588012629</v>
      </c>
      <c r="Z6046" s="166" t="n">
        <v>0.09194897275957856</v>
      </c>
      <c r="AA6046" s="167" t="n">
        <v>1.156301338094582</v>
      </c>
      <c r="AB6046" s="167" t="n">
        <v>0.9267886819423686</v>
      </c>
      <c r="AC6046" s="166" t="n">
        <v>0.0934192485411828</v>
      </c>
      <c r="AD6046" s="167" t="n">
        <v>1.180131370289572</v>
      </c>
      <c r="AE6046" s="167" t="n">
        <v>0.937629164235749</v>
      </c>
      <c r="AF6046" s="166" t="n">
        <v>0.07494769831876483</v>
      </c>
      <c r="AG6046" s="167" t="n">
        <v>1.147670136749484</v>
      </c>
      <c r="AH6046" s="167" t="n">
        <v>0.9297193888587791</v>
      </c>
      <c r="AI6046" s="166" t="n">
        <v>0.0708763405975298</v>
      </c>
      <c r="AJ6046" s="167" t="n">
        <v>1.130867793491516</v>
      </c>
      <c r="AK6046" s="167" t="n">
        <v>0.8685086399264866</v>
      </c>
      <c r="AM6046">
        <f>A6041</f>
        <v/>
      </c>
      <c r="AN6046" s="163">
        <f>1/($B6046*(1/$B6044)*(1/(5/7+2/7*$D6046))*$B6056/SUM($B6048:$B6071))</f>
        <v/>
      </c>
      <c r="AO6046" s="163">
        <f>1/(B6046*(1/B6044)*(1/(5/7+2/7*D6046)))</f>
        <v/>
      </c>
      <c r="AP6046" s="163" t="n"/>
      <c r="AR6046" s="168">
        <f>CHOOSE(AV$3,C6046,F6046,I6046,L6046,O6046,R6046,U6046,X6046,AA6046,AD6046,AG6046,AJ6046)</f>
        <v/>
      </c>
      <c r="AS6046" s="164" t="n"/>
      <c r="AT6046" s="164" t="n"/>
      <c r="AV6046" s="116">
        <f>AN6046/AR6046</f>
        <v/>
      </c>
      <c r="AW6046" s="165">
        <f>AO6046/AR6046</f>
        <v/>
      </c>
      <c r="AX6046" s="163" t="n"/>
    </row>
    <row r="6047">
      <c r="A6047" s="84" t="inlineStr">
        <is>
          <t>HOUR</t>
        </is>
      </c>
      <c r="B6047" s="84" t="inlineStr">
        <is>
          <t>PEAK</t>
        </is>
      </c>
      <c r="C6047" s="84" t="inlineStr">
        <is>
          <t>AVG</t>
        </is>
      </c>
      <c r="D6047" s="84" t="inlineStr">
        <is>
          <t>END</t>
        </is>
      </c>
      <c r="E6047" s="84" t="inlineStr">
        <is>
          <t>PEAK</t>
        </is>
      </c>
      <c r="F6047" s="84" t="inlineStr">
        <is>
          <t>AVG</t>
        </is>
      </c>
      <c r="G6047" s="84" t="inlineStr">
        <is>
          <t>END</t>
        </is>
      </c>
      <c r="H6047" s="84" t="inlineStr">
        <is>
          <t>PEAK</t>
        </is>
      </c>
      <c r="I6047" s="84" t="inlineStr">
        <is>
          <t>AVG</t>
        </is>
      </c>
      <c r="J6047" s="84" t="inlineStr">
        <is>
          <t>END</t>
        </is>
      </c>
      <c r="K6047" s="84" t="inlineStr">
        <is>
          <t>PEAK</t>
        </is>
      </c>
      <c r="L6047" s="84" t="inlineStr">
        <is>
          <t>AVG</t>
        </is>
      </c>
      <c r="M6047" s="84" t="inlineStr">
        <is>
          <t>END</t>
        </is>
      </c>
      <c r="N6047" s="84" t="inlineStr">
        <is>
          <t>PEAK</t>
        </is>
      </c>
      <c r="O6047" s="84" t="inlineStr">
        <is>
          <t>AVG</t>
        </is>
      </c>
      <c r="P6047" s="84" t="inlineStr">
        <is>
          <t>END</t>
        </is>
      </c>
      <c r="Q6047" s="84" t="inlineStr">
        <is>
          <t>PEAK</t>
        </is>
      </c>
      <c r="R6047" s="84" t="inlineStr">
        <is>
          <t>AVG</t>
        </is>
      </c>
      <c r="S6047" s="84" t="inlineStr">
        <is>
          <t>END</t>
        </is>
      </c>
      <c r="T6047" s="84" t="inlineStr">
        <is>
          <t>PEAK</t>
        </is>
      </c>
      <c r="U6047" s="84" t="inlineStr">
        <is>
          <t>AVG</t>
        </is>
      </c>
      <c r="V6047" s="84" t="inlineStr">
        <is>
          <t>END</t>
        </is>
      </c>
      <c r="W6047" s="84" t="inlineStr">
        <is>
          <t>PEAK</t>
        </is>
      </c>
      <c r="X6047" s="84" t="inlineStr">
        <is>
          <t>AVG</t>
        </is>
      </c>
      <c r="Y6047" s="84" t="inlineStr">
        <is>
          <t>END</t>
        </is>
      </c>
      <c r="Z6047" s="84" t="inlineStr">
        <is>
          <t>PEAK</t>
        </is>
      </c>
      <c r="AA6047" s="84" t="inlineStr">
        <is>
          <t>AVG</t>
        </is>
      </c>
      <c r="AB6047" s="84" t="inlineStr">
        <is>
          <t>END</t>
        </is>
      </c>
      <c r="AC6047" s="84" t="inlineStr">
        <is>
          <t>PEAK</t>
        </is>
      </c>
      <c r="AD6047" s="84" t="inlineStr">
        <is>
          <t>AVG</t>
        </is>
      </c>
      <c r="AE6047" s="84" t="inlineStr">
        <is>
          <t>END</t>
        </is>
      </c>
      <c r="AF6047" s="84" t="inlineStr">
        <is>
          <t>PEAK</t>
        </is>
      </c>
      <c r="AG6047" s="84" t="inlineStr">
        <is>
          <t>AVG</t>
        </is>
      </c>
      <c r="AH6047" s="84" t="inlineStr">
        <is>
          <t>END</t>
        </is>
      </c>
      <c r="AI6047" s="84" t="inlineStr">
        <is>
          <t>PEAK</t>
        </is>
      </c>
      <c r="AJ6047" s="84" t="inlineStr">
        <is>
          <t>AVG</t>
        </is>
      </c>
      <c r="AK6047" s="84" t="inlineStr">
        <is>
          <t>END</t>
        </is>
      </c>
    </row>
    <row r="6048">
      <c r="A6048" s="84" t="n">
        <v>1</v>
      </c>
      <c r="B6048" s="84" t="n">
        <v>0.133574647456121</v>
      </c>
      <c r="C6048" s="84" t="n">
        <v>0.1453651163385706</v>
      </c>
      <c r="D6048" s="84" t="n">
        <v>0.1426211532907195</v>
      </c>
      <c r="E6048" s="84" t="n">
        <v>0.1233247593609313</v>
      </c>
      <c r="F6048" s="84" t="n">
        <v>0.1439059555376599</v>
      </c>
      <c r="G6048" s="84" t="n">
        <v>0.1383955279888399</v>
      </c>
      <c r="H6048" s="84" t="n">
        <v>0.1159690501365939</v>
      </c>
      <c r="I6048" s="84" t="n">
        <v>0.1346616377518696</v>
      </c>
      <c r="J6048" s="84" t="n">
        <v>0.1317279863056698</v>
      </c>
      <c r="K6048" s="84" t="n">
        <v>0.1147377947268574</v>
      </c>
      <c r="L6048" s="84" t="n">
        <v>0.1365713900005024</v>
      </c>
      <c r="M6048" s="84" t="n">
        <v>0.1354713420787804</v>
      </c>
      <c r="N6048" s="84" t="n">
        <v>0.1085747912859897</v>
      </c>
      <c r="O6048" s="84" t="n">
        <v>0.1268292200164793</v>
      </c>
      <c r="P6048" s="84" t="n">
        <v>0.1225637916607622</v>
      </c>
      <c r="Q6048" s="84" t="n">
        <v>0.1003905500163729</v>
      </c>
      <c r="R6048" s="84" t="n">
        <v>0.1162427300517345</v>
      </c>
      <c r="S6048" s="84" t="n">
        <v>0.1108588174303567</v>
      </c>
      <c r="T6048" s="84" t="n">
        <v>0.09911538831359401</v>
      </c>
      <c r="U6048" s="84" t="n">
        <v>0.1128316418440603</v>
      </c>
      <c r="V6048" s="84" t="n">
        <v>0.1010206053137271</v>
      </c>
      <c r="W6048" s="84" t="n">
        <v>0.09987144932287985</v>
      </c>
      <c r="X6048" s="84" t="n">
        <v>0.1071210150751531</v>
      </c>
      <c r="Y6048" s="84" t="n">
        <v>0.107018962526098</v>
      </c>
      <c r="Z6048" s="84" t="n">
        <v>0.09227034088388257</v>
      </c>
      <c r="AA6048" s="84" t="n">
        <v>0.1126073041395884</v>
      </c>
      <c r="AB6048" s="84" t="n">
        <v>0.0996276166227902</v>
      </c>
      <c r="AC6048" s="84" t="n">
        <v>0.09622854406052514</v>
      </c>
      <c r="AD6048" s="84" t="n">
        <v>0.1103271320720857</v>
      </c>
      <c r="AE6048" s="84" t="n">
        <v>0.1145647211174202</v>
      </c>
      <c r="AF6048" s="84" t="n">
        <v>0.1186000501899632</v>
      </c>
      <c r="AG6048" s="84" t="n">
        <v>0.1319933987827644</v>
      </c>
      <c r="AH6048" s="84" t="n">
        <v>0.1261379118269218</v>
      </c>
      <c r="AI6048" s="84" t="n">
        <v>0.1285693108668406</v>
      </c>
      <c r="AJ6048" s="84" t="n">
        <v>0.1476450130686016</v>
      </c>
      <c r="AK6048" s="84" t="n">
        <v>0.1436418992179808</v>
      </c>
    </row>
    <row r="6049">
      <c r="A6049" s="84" t="n">
        <v>2</v>
      </c>
      <c r="B6049" s="84" t="n">
        <v>0.1335718472664549</v>
      </c>
      <c r="C6049" s="84" t="n">
        <v>0.1456200618500232</v>
      </c>
      <c r="D6049" s="84" t="n">
        <v>0.1428831875917283</v>
      </c>
      <c r="E6049" s="84" t="n">
        <v>0.1233221585604049</v>
      </c>
      <c r="F6049" s="84" t="n">
        <v>0.1439707810534927</v>
      </c>
      <c r="G6049" s="84" t="n">
        <v>0.1385314013235912</v>
      </c>
      <c r="H6049" s="84" t="n">
        <v>0.1159666044093202</v>
      </c>
      <c r="I6049" s="84" t="n">
        <v>0.1346587978212051</v>
      </c>
      <c r="J6049" s="84" t="n">
        <v>0.13172428246593</v>
      </c>
      <c r="K6049" s="84" t="n">
        <v>0.1147353749661233</v>
      </c>
      <c r="L6049" s="84" t="n">
        <v>0.1366242381494566</v>
      </c>
      <c r="M6049" s="84" t="n">
        <v>0.1354713420787804</v>
      </c>
      <c r="N6049" s="84" t="n">
        <v>0.1085725014998099</v>
      </c>
      <c r="O6049" s="84" t="n">
        <v>0.126883517698035</v>
      </c>
      <c r="P6049" s="84" t="n">
        <v>0.1225637916607622</v>
      </c>
      <c r="Q6049" s="84" t="n">
        <v>0.1003884328316076</v>
      </c>
      <c r="R6049" s="84" t="n">
        <v>0.1162402785526928</v>
      </c>
      <c r="S6049" s="84" t="n">
        <v>0.1108588174303567</v>
      </c>
      <c r="T6049" s="84" t="n">
        <v>0.09911329802132934</v>
      </c>
      <c r="U6049" s="84" t="n">
        <v>0.1128292622831043</v>
      </c>
      <c r="V6049" s="84" t="n">
        <v>0.1010206053137271</v>
      </c>
      <c r="W6049" s="84" t="n">
        <v>0.09986934308567962</v>
      </c>
      <c r="X6049" s="84" t="n">
        <v>0.1071187559483615</v>
      </c>
      <c r="Y6049" s="84" t="n">
        <v>0.107018962526098</v>
      </c>
      <c r="Z6049" s="84" t="n">
        <v>0.09226904361295143</v>
      </c>
      <c r="AA6049" s="84" t="n">
        <v>0.1126049293097986</v>
      </c>
      <c r="AB6049" s="84" t="n">
        <v>0.0996276166227902</v>
      </c>
      <c r="AC6049" s="84" t="n">
        <v>0.09622651465031233</v>
      </c>
      <c r="AD6049" s="84" t="n">
        <v>0.1103248228734699</v>
      </c>
      <c r="AE6049" s="84" t="n">
        <v>0.1145647211174202</v>
      </c>
      <c r="AF6049" s="84" t="n">
        <v>0.1185975490290076</v>
      </c>
      <c r="AG6049" s="84" t="n">
        <v>0.1320525302075136</v>
      </c>
      <c r="AH6049" s="84" t="n">
        <v>0.1261228415865601</v>
      </c>
      <c r="AI6049" s="84" t="n">
        <v>0.128566615606456</v>
      </c>
      <c r="AJ6049" s="84" t="n">
        <v>0.147641917077249</v>
      </c>
      <c r="AK6049" s="84" t="n">
        <v>0.1436256556051355</v>
      </c>
    </row>
    <row r="6050">
      <c r="A6050" s="84" t="n">
        <v>3</v>
      </c>
      <c r="B6050" s="84" t="n">
        <v>0.1335690470767887</v>
      </c>
      <c r="C6050" s="84" t="n">
        <v>0.1454880473096511</v>
      </c>
      <c r="D6050" s="84" t="n">
        <v>0.1428812272353616</v>
      </c>
      <c r="E6050" s="84" t="n">
        <v>0.1240581851093766</v>
      </c>
      <c r="F6050" s="84" t="n">
        <v>0.1442391618745691</v>
      </c>
      <c r="G6050" s="84" t="n">
        <v>0.1385296228768013</v>
      </c>
      <c r="H6050" s="84" t="n">
        <v>0.1205009827747428</v>
      </c>
      <c r="I6050" s="84" t="n">
        <v>0.1387267403224199</v>
      </c>
      <c r="J6050" s="84" t="n">
        <v>0.138571138878249</v>
      </c>
      <c r="K6050" s="84" t="n">
        <v>0.119221611367068</v>
      </c>
      <c r="L6050" s="84" t="n">
        <v>0.1419598081978467</v>
      </c>
      <c r="M6050" s="84" t="n">
        <v>0.1446766310577887</v>
      </c>
      <c r="N6050" s="84" t="n">
        <v>0.1128177650770971</v>
      </c>
      <c r="O6050" s="84" t="n">
        <v>0.131842527629295</v>
      </c>
      <c r="P6050" s="84" t="n">
        <v>0.1306260775897709</v>
      </c>
      <c r="Q6050" s="84" t="n">
        <v>0.1043136933864794</v>
      </c>
      <c r="R6050" s="84" t="n">
        <v>0.1207853577756702</v>
      </c>
      <c r="S6050" s="84" t="n">
        <v>0.1182674846826565</v>
      </c>
      <c r="T6050" s="84" t="n">
        <v>0.1029886998800172</v>
      </c>
      <c r="U6050" s="84" t="n">
        <v>0.1172409682952706</v>
      </c>
      <c r="V6050" s="84" t="n">
        <v>0.1076397882028574</v>
      </c>
      <c r="W6050" s="84" t="n">
        <v>0.1037743068548894</v>
      </c>
      <c r="X6050" s="84" t="n">
        <v>0.1113071770199041</v>
      </c>
      <c r="Y6050" s="84" t="n">
        <v>0.114171013228247</v>
      </c>
      <c r="Z6050" s="84" t="n">
        <v>0.09672970970968377</v>
      </c>
      <c r="AA6050" s="84" t="n">
        <v>0.1170078637399566</v>
      </c>
      <c r="AB6050" s="84" t="n">
        <v>0.1061555265792434</v>
      </c>
      <c r="AC6050" s="84" t="n">
        <v>0.09998904118485087</v>
      </c>
      <c r="AD6050" s="84" t="n">
        <v>0.1146060771070008</v>
      </c>
      <c r="AE6050" s="84" t="n">
        <v>0.1222210529932739</v>
      </c>
      <c r="AF6050" s="84" t="n">
        <v>0.1185950478680521</v>
      </c>
      <c r="AG6050" s="84" t="n">
        <v>0.1321735534920738</v>
      </c>
      <c r="AH6050" s="84" t="n">
        <v>0.1261222619619308</v>
      </c>
      <c r="AI6050" s="84" t="n">
        <v>0.1285639203460714</v>
      </c>
      <c r="AJ6050" s="84" t="n">
        <v>0.1476987707366334</v>
      </c>
      <c r="AK6050" s="84" t="n">
        <v>0.1436241789130586</v>
      </c>
    </row>
    <row r="6051">
      <c r="A6051" s="84" t="n">
        <v>4</v>
      </c>
      <c r="B6051" s="84" t="n">
        <v>0.1387605987178866</v>
      </c>
      <c r="C6051" s="84" t="n">
        <v>0.1509727064479565</v>
      </c>
      <c r="D6051" s="84" t="n">
        <v>0.1519220640722875</v>
      </c>
      <c r="E6051" s="84" t="n">
        <v>0.128510755610577</v>
      </c>
      <c r="F6051" s="84" t="n">
        <v>0.1499176859297731</v>
      </c>
      <c r="G6051" s="84" t="n">
        <v>0.1475470594805086</v>
      </c>
      <c r="H6051" s="84" t="n">
        <v>0.1322478108702794</v>
      </c>
      <c r="I6051" s="84" t="n">
        <v>0.1504635283195304</v>
      </c>
      <c r="J6051" s="84" t="n">
        <v>0.1517126709283458</v>
      </c>
      <c r="K6051" s="84" t="n">
        <v>0.1308437221727516</v>
      </c>
      <c r="L6051" s="84" t="n">
        <v>0.1557822153944042</v>
      </c>
      <c r="M6051" s="84" t="n">
        <v>0.1594668024646476</v>
      </c>
      <c r="N6051" s="84" t="n">
        <v>0.1238156080985158</v>
      </c>
      <c r="O6051" s="84" t="n">
        <v>0.1446894125806658</v>
      </c>
      <c r="P6051" s="84" t="n">
        <v>0.1438063504557901</v>
      </c>
      <c r="Q6051" s="84" t="n">
        <v>0.1144825318142297</v>
      </c>
      <c r="R6051" s="84" t="n">
        <v>0.1325599076720888</v>
      </c>
      <c r="S6051" s="84" t="n">
        <v>0.1303705677893638</v>
      </c>
      <c r="T6051" s="84" t="n">
        <v>0.1130283736272006</v>
      </c>
      <c r="U6051" s="84" t="n">
        <v>0.1286699995662709</v>
      </c>
      <c r="V6051" s="84" t="n">
        <v>0.1184627997326426</v>
      </c>
      <c r="W6051" s="84" t="n">
        <v>0.1138905641275509</v>
      </c>
      <c r="X6051" s="84" t="n">
        <v>0.1221577629997417</v>
      </c>
      <c r="Y6051" s="84" t="n">
        <v>0.1258548776918082</v>
      </c>
      <c r="Z6051" s="84" t="n">
        <v>0.106318487797221</v>
      </c>
      <c r="AA6051" s="84" t="n">
        <v>0.1284141712200258</v>
      </c>
      <c r="AB6051" s="84" t="n">
        <v>0.1168292979355407</v>
      </c>
      <c r="AC6051" s="84" t="n">
        <v>0.1097362984369483</v>
      </c>
      <c r="AD6051" s="84" t="n">
        <v>0.1257012266463046</v>
      </c>
      <c r="AE6051" s="84" t="n">
        <v>0.134728730532338</v>
      </c>
      <c r="AF6051" s="84" t="n">
        <v>0.1232322002796298</v>
      </c>
      <c r="AG6051" s="84" t="n">
        <v>0.1374151838166444</v>
      </c>
      <c r="AH6051" s="84" t="n">
        <v>0.1345111692217004</v>
      </c>
      <c r="AI6051" s="84" t="n">
        <v>0.1335609330991452</v>
      </c>
      <c r="AJ6051" s="84" t="n">
        <v>0.1534986883551181</v>
      </c>
      <c r="AK6051" s="84" t="n">
        <v>0.152983453296106</v>
      </c>
    </row>
    <row r="6052">
      <c r="A6052" s="84" t="n">
        <v>5</v>
      </c>
      <c r="B6052" s="84" t="n">
        <v>0.1522099096845493</v>
      </c>
      <c r="C6052" s="84" t="n">
        <v>0.1655855957602743</v>
      </c>
      <c r="D6052" s="84" t="n">
        <v>0.167156973575703</v>
      </c>
      <c r="E6052" s="84" t="n">
        <v>0.1410024005388859</v>
      </c>
      <c r="F6052" s="84" t="n">
        <v>0.1644527770805009</v>
      </c>
      <c r="G6052" s="84" t="n">
        <v>0.162139926770675</v>
      </c>
      <c r="H6052" s="84" t="n">
        <v>0.1322306907793636</v>
      </c>
      <c r="I6052" s="84" t="n">
        <v>0.1535482093720811</v>
      </c>
      <c r="J6052" s="84" t="n">
        <v>0.1522639257429517</v>
      </c>
      <c r="K6052" s="84" t="n">
        <v>0.1308267838476132</v>
      </c>
      <c r="L6052" s="84" t="n">
        <v>0.1558177963263735</v>
      </c>
      <c r="M6052" s="84" t="n">
        <v>0.1559703139518855</v>
      </c>
      <c r="N6052" s="84" t="n">
        <v>0.1237995795952574</v>
      </c>
      <c r="O6052" s="84" t="n">
        <v>0.1446706892421983</v>
      </c>
      <c r="P6052" s="84" t="n">
        <v>0.1406923592986091</v>
      </c>
      <c r="Q6052" s="84" t="n">
        <v>0.1569659613148</v>
      </c>
      <c r="R6052" s="84" t="n">
        <v>0.1392530572143104</v>
      </c>
      <c r="S6052" s="84" t="n">
        <v>0.135752313455124</v>
      </c>
      <c r="T6052" s="84" t="n">
        <v>0.1130137415813479</v>
      </c>
      <c r="U6052" s="84" t="n">
        <v>0.1286533426395799</v>
      </c>
      <c r="V6052" s="84" t="n">
        <v>0.115906195170858</v>
      </c>
      <c r="W6052" s="84" t="n">
        <v>0.1138758204671494</v>
      </c>
      <c r="X6052" s="84" t="n">
        <v>0.1221419491122009</v>
      </c>
      <c r="Y6052" s="84" t="n">
        <v>0.1294534718365153</v>
      </c>
      <c r="Z6052" s="84" t="n">
        <v>0.105515477090844</v>
      </c>
      <c r="AA6052" s="84" t="n">
        <v>0.1283975474114978</v>
      </c>
      <c r="AB6052" s="84" t="n">
        <v>0.1216145093046921</v>
      </c>
      <c r="AC6052" s="84" t="n">
        <v>0.1097220925654586</v>
      </c>
      <c r="AD6052" s="84" t="n">
        <v>0.1256850622559947</v>
      </c>
      <c r="AE6052" s="84" t="n">
        <v>0.147160169571604</v>
      </c>
      <c r="AF6052" s="84" t="n">
        <v>0.1352452763491054</v>
      </c>
      <c r="AG6052" s="84" t="n">
        <v>0.1506789290034989</v>
      </c>
      <c r="AH6052" s="84" t="n">
        <v>0.1480251174536858</v>
      </c>
      <c r="AI6052" s="84" t="n">
        <v>0.1468889957010597</v>
      </c>
      <c r="AJ6052" s="84" t="n">
        <v>0.1684886341232005</v>
      </c>
      <c r="AK6052" s="84" t="n">
        <v>0.1682864132884567</v>
      </c>
    </row>
    <row r="6053">
      <c r="A6053" s="84" t="n">
        <v>6</v>
      </c>
      <c r="B6053" s="84" t="n">
        <v>0.1521903083568861</v>
      </c>
      <c r="C6053" s="84" t="n">
        <v>0.1656288941072312</v>
      </c>
      <c r="D6053" s="84" t="n">
        <v>0.1636985782188724</v>
      </c>
      <c r="E6053" s="84" t="n">
        <v>0.1413535086099501</v>
      </c>
      <c r="F6053" s="84" t="n">
        <v>0.1644315933124278</v>
      </c>
      <c r="G6053" s="84" t="n">
        <v>0.1586587950240482</v>
      </c>
      <c r="H6053" s="84" t="n">
        <v>0.1484336339675648</v>
      </c>
      <c r="I6053" s="84" t="n">
        <v>0.1590175285684116</v>
      </c>
      <c r="J6053" s="84" t="n">
        <v>0.153230319261726</v>
      </c>
      <c r="K6053" s="84" t="n">
        <v>0.1509922632183463</v>
      </c>
      <c r="L6053" s="84" t="n">
        <v>0.1715560797347756</v>
      </c>
      <c r="M6053" s="84" t="n">
        <v>0.1681192812896618</v>
      </c>
      <c r="N6053" s="84" t="n">
        <v>0.2314805910090783</v>
      </c>
      <c r="O6053" s="84" t="n">
        <v>0.1820036887651544</v>
      </c>
      <c r="P6053" s="84" t="n">
        <v>0.1840821625549178</v>
      </c>
      <c r="Q6053" s="84" t="n">
        <v>0.2668146814060365</v>
      </c>
      <c r="R6053" s="84" t="n">
        <v>0.2273207087818601</v>
      </c>
      <c r="S6053" s="84" t="n">
        <v>0.2426747650015869</v>
      </c>
      <c r="T6053" s="84" t="n">
        <v>0.2691390643573118</v>
      </c>
      <c r="U6053" s="84" t="n">
        <v>0.2368627954887418</v>
      </c>
      <c r="V6053" s="84" t="n">
        <v>0.2327708559612332</v>
      </c>
      <c r="W6053" s="84" t="n">
        <v>0.2555996071165543</v>
      </c>
      <c r="X6053" s="84" t="n">
        <v>0.2548073411293288</v>
      </c>
      <c r="Y6053" s="84" t="n">
        <v>0.2646525071560002</v>
      </c>
      <c r="Z6053" s="84" t="n">
        <v>0.2493704992806633</v>
      </c>
      <c r="AA6053" s="84" t="n">
        <v>0.1908206269573262</v>
      </c>
      <c r="AB6053" s="84" t="n">
        <v>0.2402452137586672</v>
      </c>
      <c r="AC6053" s="84" t="n">
        <v>0.1942862631928576</v>
      </c>
      <c r="AD6053" s="84" t="n">
        <v>0.188160210880416</v>
      </c>
      <c r="AE6053" s="84" t="n">
        <v>0.2282336398622124</v>
      </c>
      <c r="AF6053" s="84" t="n">
        <v>0.1352277682224166</v>
      </c>
      <c r="AG6053" s="84" t="n">
        <v>0.150659605958065</v>
      </c>
      <c r="AH6053" s="84" t="n">
        <v>0.1448334144324794</v>
      </c>
      <c r="AI6053" s="84" t="n">
        <v>0.1464874019037522</v>
      </c>
      <c r="AJ6053" s="84" t="n">
        <v>0.1683470628822581</v>
      </c>
      <c r="AK6053" s="84" t="n">
        <v>0.1648305846556188</v>
      </c>
    </row>
    <row r="6054">
      <c r="A6054" s="84" t="n">
        <v>7</v>
      </c>
      <c r="B6054" s="84" t="n">
        <v>0.1546796769701201</v>
      </c>
      <c r="C6054" s="84" t="n">
        <v>0.1682561651320229</v>
      </c>
      <c r="D6054" s="84" t="n">
        <v>0.1660421842552018</v>
      </c>
      <c r="E6054" s="84" t="n">
        <v>0.1432963066031724</v>
      </c>
      <c r="F6054" s="84" t="n">
        <v>0.1669862283208822</v>
      </c>
      <c r="G6054" s="84" t="n">
        <v>0.1609266703705786</v>
      </c>
      <c r="H6054" s="84" t="n">
        <v>0.2128092520232279</v>
      </c>
      <c r="I6054" s="84" t="n">
        <v>0.2168102466763775</v>
      </c>
      <c r="J6054" s="84" t="n">
        <v>0.2178897928658491</v>
      </c>
      <c r="K6054" s="84" t="n">
        <v>0.2806349774800935</v>
      </c>
      <c r="L6054" s="84" t="n">
        <v>0.2747369888903772</v>
      </c>
      <c r="M6054" s="84" t="n">
        <v>0.2422840487130023</v>
      </c>
      <c r="N6054" s="84" t="n">
        <v>0.2886214418630921</v>
      </c>
      <c r="O6054" s="84" t="n">
        <v>0.2887517270608009</v>
      </c>
      <c r="P6054" s="84" t="n">
        <v>0.3067782479576518</v>
      </c>
      <c r="Q6054" s="84" t="n">
        <v>0.3241240500897686</v>
      </c>
      <c r="R6054" s="84" t="n">
        <v>0.3067019192228836</v>
      </c>
      <c r="S6054" s="84" t="n">
        <v>0.3014961112679423</v>
      </c>
      <c r="T6054" s="84" t="n">
        <v>0.3128226888683576</v>
      </c>
      <c r="U6054" s="84" t="n">
        <v>0.3036656163068282</v>
      </c>
      <c r="V6054" s="84" t="n">
        <v>0.3095546307126744</v>
      </c>
      <c r="W6054" s="84" t="n">
        <v>0.3041736494280513</v>
      </c>
      <c r="X6054" s="84" t="n">
        <v>0.3142718613817013</v>
      </c>
      <c r="Y6054" s="84" t="n">
        <v>0.3207515318004459</v>
      </c>
      <c r="Z6054" s="84" t="n">
        <v>0.2867565502452491</v>
      </c>
      <c r="AA6054" s="84" t="n">
        <v>0.2914685144501042</v>
      </c>
      <c r="AB6054" s="84" t="n">
        <v>0.2967611246379678</v>
      </c>
      <c r="AC6054" s="84" t="n">
        <v>0.2710290868601101</v>
      </c>
      <c r="AD6054" s="84" t="n">
        <v>0.2753061777440756</v>
      </c>
      <c r="AE6054" s="84" t="n">
        <v>0.3118216384190498</v>
      </c>
      <c r="AF6054" s="84" t="n">
        <v>0.1374513003118948</v>
      </c>
      <c r="AG6054" s="84" t="n">
        <v>0.1539469935447953</v>
      </c>
      <c r="AH6054" s="84" t="n">
        <v>0.1484511415562168</v>
      </c>
      <c r="AI6054" s="84" t="n">
        <v>0.1488834883856738</v>
      </c>
      <c r="AJ6054" s="84" t="n">
        <v>0.1711593488454696</v>
      </c>
      <c r="AK6054" s="84" t="n">
        <v>0.1670271641199267</v>
      </c>
    </row>
    <row r="6055">
      <c r="A6055" s="84" t="n">
        <v>8</v>
      </c>
      <c r="B6055" s="84" t="n">
        <v>0.1868958590795217</v>
      </c>
      <c r="C6055" s="84" t="n">
        <v>0.1863904514730748</v>
      </c>
      <c r="D6055" s="84" t="n">
        <v>0.1884493842520652</v>
      </c>
      <c r="E6055" s="84" t="n">
        <v>0.2301136289749985</v>
      </c>
      <c r="F6055" s="84" t="n">
        <v>0.1979322093937428</v>
      </c>
      <c r="G6055" s="84" t="n">
        <v>0.1826895237390635</v>
      </c>
      <c r="H6055" s="84" t="n">
        <v>0.4175288534675113</v>
      </c>
      <c r="I6055" s="84" t="n">
        <v>0.4155421401820758</v>
      </c>
      <c r="J6055" s="84" t="n">
        <v>0.4136642672987064</v>
      </c>
      <c r="K6055" s="84" t="n">
        <v>0.4272055312504033</v>
      </c>
      <c r="L6055" s="84" t="n">
        <v>0.4528029402407782</v>
      </c>
      <c r="M6055" s="84" t="n">
        <v>0.4704960792618342</v>
      </c>
      <c r="N6055" s="84" t="n">
        <v>0.4530845709627635</v>
      </c>
      <c r="O6055" s="84" t="n">
        <v>0.4635873194317894</v>
      </c>
      <c r="P6055" s="84" t="n">
        <v>0.4773913811135928</v>
      </c>
      <c r="Q6055" s="84" t="n">
        <v>0.5168160928625467</v>
      </c>
      <c r="R6055" s="84" t="n">
        <v>0.4659913009670829</v>
      </c>
      <c r="S6055" s="84" t="n">
        <v>0.4713478151854301</v>
      </c>
      <c r="T6055" s="84" t="n">
        <v>0.4915670642402554</v>
      </c>
      <c r="U6055" s="84" t="n">
        <v>0.4642988520889785</v>
      </c>
      <c r="V6055" s="84" t="n">
        <v>0.4859739222157239</v>
      </c>
      <c r="W6055" s="84" t="n">
        <v>0.4832003010515038</v>
      </c>
      <c r="X6055" s="84" t="n">
        <v>0.48082447800455</v>
      </c>
      <c r="Y6055" s="84" t="n">
        <v>0.4933759462248841</v>
      </c>
      <c r="Z6055" s="84" t="n">
        <v>0.4534824589511046</v>
      </c>
      <c r="AA6055" s="84" t="n">
        <v>0.4495013366333666</v>
      </c>
      <c r="AB6055" s="84" t="n">
        <v>0.4582066477977316</v>
      </c>
      <c r="AC6055" s="84" t="n">
        <v>0.4425886615498471</v>
      </c>
      <c r="AD6055" s="84" t="n">
        <v>0.4552215599098489</v>
      </c>
      <c r="AE6055" s="84" t="n">
        <v>0.4777966107154824</v>
      </c>
      <c r="AF6055" s="84" t="n">
        <v>0.2984143473262173</v>
      </c>
      <c r="AG6055" s="84" t="n">
        <v>0.2320193614009527</v>
      </c>
      <c r="AH6055" s="84" t="n">
        <v>0.2337275457041265</v>
      </c>
      <c r="AI6055" s="84" t="n">
        <v>0.2183906600243472</v>
      </c>
      <c r="AJ6055" s="84" t="n">
        <v>0.1955916460583879</v>
      </c>
      <c r="AK6055" s="84" t="n">
        <v>0.1948978812052909</v>
      </c>
    </row>
    <row r="6056">
      <c r="A6056" s="84" t="n">
        <v>9</v>
      </c>
      <c r="B6056" s="84" t="n">
        <v>0.3845855159256121</v>
      </c>
      <c r="C6056" s="84" t="n">
        <v>0.3970649170904782</v>
      </c>
      <c r="D6056" s="84" t="n">
        <v>0.4058698950686582</v>
      </c>
      <c r="E6056" s="84" t="n">
        <v>0.4482930512678469</v>
      </c>
      <c r="F6056" s="84" t="n">
        <v>0.4202410426109106</v>
      </c>
      <c r="G6056" s="84" t="n">
        <v>0.4278142675538033</v>
      </c>
      <c r="H6056" s="84" t="n">
        <v>0.7765526495786418</v>
      </c>
      <c r="I6056" s="84" t="n">
        <v>0.7324883420846227</v>
      </c>
      <c r="J6056" s="84" t="n">
        <v>0.6640074126179325</v>
      </c>
      <c r="K6056" s="84" t="n">
        <v>0.7794573605895183</v>
      </c>
      <c r="L6056" s="84" t="n">
        <v>0.8188128683672958</v>
      </c>
      <c r="M6056" s="84" t="n">
        <v>0.7506394099358698</v>
      </c>
      <c r="N6056" s="84" t="n">
        <v>0.799068972939307</v>
      </c>
      <c r="O6056" s="84" t="n">
        <v>0.80814368931883</v>
      </c>
      <c r="P6056" s="84" t="n">
        <v>0.754891751917687</v>
      </c>
      <c r="Q6056" s="84" t="n">
        <v>0.8415915301317733</v>
      </c>
      <c r="R6056" s="84" t="n">
        <v>0.8096724117546704</v>
      </c>
      <c r="S6056" s="84" t="n">
        <v>0.7407466178522231</v>
      </c>
      <c r="T6056" s="84" t="n">
        <v>0.8108097374174857</v>
      </c>
      <c r="U6056" s="84" t="n">
        <v>0.8001441364968082</v>
      </c>
      <c r="V6056" s="84" t="n">
        <v>0.7517461776255325</v>
      </c>
      <c r="W6056" s="84" t="n">
        <v>0.8011136378156637</v>
      </c>
      <c r="X6056" s="84" t="n">
        <v>0.8070873540859588</v>
      </c>
      <c r="Y6056" s="84" t="n">
        <v>0.7618112088816329</v>
      </c>
      <c r="Z6056" s="84" t="n">
        <v>0.7543215337893675</v>
      </c>
      <c r="AA6056" s="84" t="n">
        <v>0.7932340873116349</v>
      </c>
      <c r="AB6056" s="84" t="n">
        <v>0.7249484503166108</v>
      </c>
      <c r="AC6056" s="84" t="n">
        <v>0.7509034257797335</v>
      </c>
      <c r="AD6056" s="84" t="n">
        <v>0.7859445458048238</v>
      </c>
      <c r="AE6056" s="84" t="n">
        <v>0.7481200767109637</v>
      </c>
      <c r="AF6056" s="84" t="n">
        <v>0.4648324263845802</v>
      </c>
      <c r="AG6056" s="84" t="n">
        <v>0.4671471179677735</v>
      </c>
      <c r="AH6056" s="84" t="n">
        <v>0.4715463718541236</v>
      </c>
      <c r="AI6056" s="84" t="n">
        <v>0.4523913697762484</v>
      </c>
      <c r="AJ6056" s="84" t="n">
        <v>0.4273817637384265</v>
      </c>
      <c r="AK6056" s="84" t="n">
        <v>0.413436864214841</v>
      </c>
    </row>
    <row r="6057">
      <c r="A6057" s="84" t="n">
        <v>10</v>
      </c>
      <c r="B6057" s="84" t="n">
        <v>0.7921727231657827</v>
      </c>
      <c r="C6057" s="84" t="n">
        <v>0.8195447527020968</v>
      </c>
      <c r="D6057" s="84" t="n">
        <v>0.7227621551896513</v>
      </c>
      <c r="E6057" s="84" t="n">
        <v>0.7894339877814391</v>
      </c>
      <c r="F6057" s="84" t="n">
        <v>0.7885092233807637</v>
      </c>
      <c r="G6057" s="84" t="n">
        <v>0.7685347946000664</v>
      </c>
      <c r="H6057" s="84" t="n">
        <v>0.9171379447249332</v>
      </c>
      <c r="I6057" s="84" t="n">
        <v>0.9085051792590052</v>
      </c>
      <c r="J6057" s="84" t="n">
        <v>0.8677840328086124</v>
      </c>
      <c r="K6057" s="84" t="n">
        <v>0.914335630492857</v>
      </c>
      <c r="L6057" s="84" t="n">
        <v>0.9489732808130871</v>
      </c>
      <c r="M6057" s="84" t="n">
        <v>0.9063933137111917</v>
      </c>
      <c r="N6057" s="84" t="n">
        <v>0.9328123306512306</v>
      </c>
      <c r="O6057" s="84" t="n">
        <v>0.9390733204597008</v>
      </c>
      <c r="P6057" s="84" t="n">
        <v>0.9151460306661985</v>
      </c>
      <c r="Q6057" s="84" t="n">
        <v>0.9772501439685639</v>
      </c>
      <c r="R6057" s="84" t="n">
        <v>0.9355733794393444</v>
      </c>
      <c r="S6057" s="84" t="n">
        <v>0.9087818072682791</v>
      </c>
      <c r="T6057" s="84" t="n">
        <v>0.9338708171509874</v>
      </c>
      <c r="U6057" s="84" t="n">
        <v>0.9301742714730766</v>
      </c>
      <c r="V6057" s="84" t="n">
        <v>0.9199040228924722</v>
      </c>
      <c r="W6057" s="84" t="n">
        <v>0.9157729785212951</v>
      </c>
      <c r="X6057" s="84" t="n">
        <v>0.930926552883415</v>
      </c>
      <c r="Y6057" s="84" t="n">
        <v>0.927661599897267</v>
      </c>
      <c r="Z6057" s="84" t="n">
        <v>0.8836036629742012</v>
      </c>
      <c r="AA6057" s="84" t="n">
        <v>0.9224033413176617</v>
      </c>
      <c r="AB6057" s="84" t="n">
        <v>0.8915749483988185</v>
      </c>
      <c r="AC6057" s="84" t="n">
        <v>0.8986194598792366</v>
      </c>
      <c r="AD6057" s="84" t="n">
        <v>0.9195838076353979</v>
      </c>
      <c r="AE6057" s="84" t="n">
        <v>0.9010582655419161</v>
      </c>
      <c r="AF6057" s="84" t="n">
        <v>0.8373211565701746</v>
      </c>
      <c r="AG6057" s="84" t="n">
        <v>0.8266257909191276</v>
      </c>
      <c r="AH6057" s="84" t="n">
        <v>0.7690204546633553</v>
      </c>
      <c r="AI6057" s="84" t="n">
        <v>0.8100973438208909</v>
      </c>
      <c r="AJ6057" s="84" t="n">
        <v>0.8170736323845196</v>
      </c>
      <c r="AK6057" s="84" t="n">
        <v>0.7384778331906481</v>
      </c>
    </row>
    <row r="6058">
      <c r="A6058" s="84" t="n">
        <v>11</v>
      </c>
      <c r="B6058" s="84" t="n">
        <v>0.9167326266899146</v>
      </c>
      <c r="C6058" s="84" t="n">
        <v>0.9697203759447099</v>
      </c>
      <c r="D6058" s="84" t="n">
        <v>0.9348041015882806</v>
      </c>
      <c r="E6058" s="84" t="n">
        <v>0.9314784423979036</v>
      </c>
      <c r="F6058" s="84" t="n">
        <v>0.926577537687994</v>
      </c>
      <c r="G6058" s="84" t="n">
        <v>0.9273675217201707</v>
      </c>
      <c r="H6058" s="84" t="n">
        <v>0.9540610893758422</v>
      </c>
      <c r="I6058" s="84" t="n">
        <v>0.9598387332463455</v>
      </c>
      <c r="J6058" s="84" t="n">
        <v>0.9336475629814798</v>
      </c>
      <c r="K6058" s="84" t="n">
        <v>0.9553900976938069</v>
      </c>
      <c r="L6058" s="84" t="n">
        <v>0.9653416868291951</v>
      </c>
      <c r="M6058" s="84" t="n">
        <v>0.9383516686795907</v>
      </c>
      <c r="N6058" s="84" t="n">
        <v>0.9793194144864086</v>
      </c>
      <c r="O6058" s="84" t="n">
        <v>0.9711179130324999</v>
      </c>
      <c r="P6058" s="84" t="n">
        <v>0.9424608722177291</v>
      </c>
      <c r="Q6058" s="84" t="n">
        <v>0.9980641873962578</v>
      </c>
      <c r="R6058" s="84" t="n">
        <v>0.9634050251941669</v>
      </c>
      <c r="S6058" s="84" t="n">
        <v>0.9513889497705689</v>
      </c>
      <c r="T6058" s="84" t="n">
        <v>0.9621350523896919</v>
      </c>
      <c r="U6058" s="84" t="n">
        <v>0.9621297200349189</v>
      </c>
      <c r="V6058" s="84" t="n">
        <v>0.9551069429359178</v>
      </c>
      <c r="W6058" s="84" t="n">
        <v>0.9606983159229427</v>
      </c>
      <c r="X6058" s="84" t="n">
        <v>0.9675803471890602</v>
      </c>
      <c r="Y6058" s="84" t="n">
        <v>0.965420771460045</v>
      </c>
      <c r="Z6058" s="84" t="n">
        <v>0.932897363815741</v>
      </c>
      <c r="AA6058" s="84" t="n">
        <v>0.9592951912297758</v>
      </c>
      <c r="AB6058" s="84" t="n">
        <v>0.9342324401488092</v>
      </c>
      <c r="AC6058" s="84" t="n">
        <v>0.9437481312514291</v>
      </c>
      <c r="AD6058" s="84" t="n">
        <v>0.9528786030096115</v>
      </c>
      <c r="AE6058" s="84" t="n">
        <v>0.9405763845341075</v>
      </c>
      <c r="AF6058" s="84" t="n">
        <v>0.9553309327746295</v>
      </c>
      <c r="AG6058" s="84" t="n">
        <v>0.9529781680096669</v>
      </c>
      <c r="AH6058" s="84" t="n">
        <v>0.9480917163235917</v>
      </c>
      <c r="AI6058" s="84" t="n">
        <v>0.9511430150081084</v>
      </c>
      <c r="AJ6058" s="84" t="n">
        <v>0.9594792429963399</v>
      </c>
      <c r="AK6058" s="84" t="n">
        <v>0.9353349156088939</v>
      </c>
    </row>
    <row r="6059">
      <c r="A6059" s="84" t="n">
        <v>12</v>
      </c>
      <c r="B6059" s="84" t="n">
        <v>0.9614479220725884</v>
      </c>
      <c r="C6059" s="84" t="n">
        <v>0.9812363736998573</v>
      </c>
      <c r="D6059" s="84" t="n">
        <v>0.9705655758808205</v>
      </c>
      <c r="E6059" s="84" t="n">
        <v>0.9608024683330864</v>
      </c>
      <c r="F6059" s="84" t="n">
        <v>0.9688702139019035</v>
      </c>
      <c r="G6059" s="84" t="n">
        <v>0.9809154874971634</v>
      </c>
      <c r="H6059" s="84" t="n">
        <v>0.9747470506567184</v>
      </c>
      <c r="I6059" s="84" t="n">
        <v>0.9786798659759267</v>
      </c>
      <c r="J6059" s="84" t="n">
        <v>0.9634832266987585</v>
      </c>
      <c r="K6059" s="84" t="n">
        <v>0.9837037180430267</v>
      </c>
      <c r="L6059" s="84" t="n">
        <v>0.9804290484821595</v>
      </c>
      <c r="M6059" s="84" t="n">
        <v>0.9763477247291125</v>
      </c>
      <c r="N6059" s="84" t="n">
        <v>0.9937023247435821</v>
      </c>
      <c r="O6059" s="84" t="n">
        <v>0.9898484733591635</v>
      </c>
      <c r="P6059" s="84" t="n">
        <v>0.9614142404545615</v>
      </c>
      <c r="Q6059" s="84" t="n">
        <v>0.9878473594471607</v>
      </c>
      <c r="R6059" s="84" t="n">
        <v>0.9817247432361191</v>
      </c>
      <c r="S6059" s="84" t="n">
        <v>0.9765349342974654</v>
      </c>
      <c r="T6059" s="84" t="n">
        <v>0.9740566859391613</v>
      </c>
      <c r="U6059" s="84" t="n">
        <v>0.9861357044143991</v>
      </c>
      <c r="V6059" s="84" t="n">
        <v>0.9736065565210126</v>
      </c>
      <c r="W6059" s="84" t="n">
        <v>0.9747398972577495</v>
      </c>
      <c r="X6059" s="84" t="n">
        <v>0.9794159124500157</v>
      </c>
      <c r="Y6059" s="84" t="n">
        <v>0.9832532780608531</v>
      </c>
      <c r="Z6059" s="84" t="n">
        <v>0.9639682998875266</v>
      </c>
      <c r="AA6059" s="84" t="n">
        <v>0.9834649648711782</v>
      </c>
      <c r="AB6059" s="84" t="n">
        <v>0.9698400878353048</v>
      </c>
      <c r="AC6059" s="84" t="n">
        <v>0.9723634917220357</v>
      </c>
      <c r="AD6059" s="84" t="n">
        <v>0.9770836228995091</v>
      </c>
      <c r="AE6059" s="84" t="n">
        <v>0.9760299713944561</v>
      </c>
      <c r="AF6059" s="84" t="n">
        <v>0.9838466688287814</v>
      </c>
      <c r="AG6059" s="84" t="n">
        <v>0.9801731025241563</v>
      </c>
      <c r="AH6059" s="84" t="n">
        <v>0.9799675931869762</v>
      </c>
      <c r="AI6059" s="84" t="n">
        <v>0.9757615233611693</v>
      </c>
      <c r="AJ6059" s="84" t="n">
        <v>0.9776203450538652</v>
      </c>
      <c r="AK6059" s="84" t="n">
        <v>0.9520798654142844</v>
      </c>
    </row>
    <row r="6060">
      <c r="A6060" s="84" t="n">
        <v>13</v>
      </c>
      <c r="B6060" s="84" t="n">
        <v>0.9811659243052731</v>
      </c>
      <c r="C6060" s="84" t="n">
        <v>0.9964340934817363</v>
      </c>
      <c r="D6060" s="84" t="n">
        <v>0.9930819023820945</v>
      </c>
      <c r="E6060" s="84" t="n">
        <v>0.9814120786378046</v>
      </c>
      <c r="F6060" s="84" t="n">
        <v>0.9971115215488296</v>
      </c>
      <c r="G6060" s="84" t="n">
        <v>0.9970947293239553</v>
      </c>
      <c r="H6060" s="84" t="n">
        <v>0.9923603632394143</v>
      </c>
      <c r="I6060" s="84" t="n">
        <v>0.9853542193882584</v>
      </c>
      <c r="J6060" s="84" t="n">
        <v>0.9822731143520396</v>
      </c>
      <c r="K6060" s="84" t="n">
        <v>0.9812775046136771</v>
      </c>
      <c r="L6060" s="84" t="n">
        <v>0.989952311086181</v>
      </c>
      <c r="M6060" s="84" t="n">
        <v>0.9952186207029545</v>
      </c>
      <c r="N6060" s="84" t="n">
        <v>0.9956959652440989</v>
      </c>
      <c r="O6060" s="84" t="n">
        <v>0.9990723923170652</v>
      </c>
      <c r="P6060" s="84" t="n">
        <v>0.9768279878605228</v>
      </c>
      <c r="Q6060" s="84" t="n">
        <v>0.9681716556949446</v>
      </c>
      <c r="R6060" s="84" t="n">
        <v>0.9904957610795778</v>
      </c>
      <c r="S6060" s="84" t="n">
        <v>0.9887575403177965</v>
      </c>
      <c r="T6060" s="84" t="n">
        <v>0.9810487135644639</v>
      </c>
      <c r="U6060" s="84" t="n">
        <v>0.9950207686998606</v>
      </c>
      <c r="V6060" s="84" t="n">
        <v>0.9845363543320245</v>
      </c>
      <c r="W6060" s="84" t="n">
        <v>0.9734958131514856</v>
      </c>
      <c r="X6060" s="84" t="n">
        <v>0.9913379699938476</v>
      </c>
      <c r="Y6060" s="84" t="n">
        <v>0.9912155484544101</v>
      </c>
      <c r="Z6060" s="84" t="n">
        <v>1</v>
      </c>
      <c r="AA6060" s="84" t="n">
        <v>0.9999086255966618</v>
      </c>
      <c r="AB6060" s="84" t="n">
        <v>0.9918462923366582</v>
      </c>
      <c r="AC6060" s="84" t="n">
        <v>0.9989027655449442</v>
      </c>
      <c r="AD6060" s="84" t="n">
        <v>0.9926881974879433</v>
      </c>
      <c r="AE6060" s="84" t="n">
        <v>0.9881419603817508</v>
      </c>
      <c r="AF6060" s="84" t="n">
        <v>0.9936745639434305</v>
      </c>
      <c r="AG6060" s="84" t="n">
        <v>0.9951045863466267</v>
      </c>
      <c r="AH6060" s="84" t="n">
        <v>0.9967216430967142</v>
      </c>
      <c r="AI6060" s="84" t="n">
        <v>0.9873655177370593</v>
      </c>
      <c r="AJ6060" s="84" t="n">
        <v>0.9897303152296177</v>
      </c>
      <c r="AK6060" s="84" t="n">
        <v>0.9892544809298141</v>
      </c>
    </row>
    <row r="6061">
      <c r="A6061" s="84" t="n">
        <v>14</v>
      </c>
      <c r="B6061" s="84" t="n">
        <v>0.9846129577843409</v>
      </c>
      <c r="C6061" s="84" t="n">
        <v>0.9982043297438599</v>
      </c>
      <c r="D6061" s="84" t="n">
        <v>0.9969483785892489</v>
      </c>
      <c r="E6061" s="84" t="n">
        <v>0.9965045240925157</v>
      </c>
      <c r="F6061" s="84" t="n">
        <v>1</v>
      </c>
      <c r="G6061" s="84" t="n">
        <v>1</v>
      </c>
      <c r="H6061" s="84" t="n">
        <v>1</v>
      </c>
      <c r="I6061" s="84" t="n">
        <v>1</v>
      </c>
      <c r="J6061" s="84" t="n">
        <v>1</v>
      </c>
      <c r="K6061" s="84" t="n">
        <v>0.9946152257798083</v>
      </c>
      <c r="L6061" s="84" t="n">
        <v>1</v>
      </c>
      <c r="M6061" s="84" t="n">
        <v>1</v>
      </c>
      <c r="N6061" s="84" t="n">
        <v>1</v>
      </c>
      <c r="O6061" s="84" t="n">
        <v>1</v>
      </c>
      <c r="P6061" s="84" t="n">
        <v>0.9970905553207908</v>
      </c>
      <c r="Q6061" s="84" t="n">
        <v>0.9530937715247116</v>
      </c>
      <c r="R6061" s="84" t="n">
        <v>0.996117382677106</v>
      </c>
      <c r="S6061" s="84" t="n">
        <v>0.9981276691746025</v>
      </c>
      <c r="T6061" s="84" t="n">
        <v>0.998389081428032</v>
      </c>
      <c r="U6061" s="84" t="n">
        <v>1</v>
      </c>
      <c r="V6061" s="84" t="n">
        <v>0.9995292526526861</v>
      </c>
      <c r="W6061" s="84" t="n">
        <v>0.9807454815946463</v>
      </c>
      <c r="X6061" s="84" t="n">
        <v>1</v>
      </c>
      <c r="Y6061" s="84" t="n">
        <v>0.9943873667115259</v>
      </c>
      <c r="Z6061" s="84" t="n">
        <v>0.989234597177917</v>
      </c>
      <c r="AA6061" s="84" t="n">
        <v>1</v>
      </c>
      <c r="AB6061" s="84" t="n">
        <v>0.9973094773140195</v>
      </c>
      <c r="AC6061" s="84" t="n">
        <v>1</v>
      </c>
      <c r="AD6061" s="84" t="n">
        <v>1</v>
      </c>
      <c r="AE6061" s="84" t="n">
        <v>0.9970688444390996</v>
      </c>
      <c r="AF6061" s="84" t="n">
        <v>1</v>
      </c>
      <c r="AG6061" s="84" t="n">
        <v>1</v>
      </c>
      <c r="AH6061" s="84" t="n">
        <v>1</v>
      </c>
      <c r="AI6061" s="84" t="n">
        <v>0.9970594709203863</v>
      </c>
      <c r="AJ6061" s="84" t="n">
        <v>0.9968233721453374</v>
      </c>
      <c r="AK6061" s="84" t="n">
        <v>0.99493014692717</v>
      </c>
    </row>
    <row r="6062">
      <c r="A6062" s="84" t="n">
        <v>15</v>
      </c>
      <c r="B6062" s="84" t="n">
        <v>1</v>
      </c>
      <c r="C6062" s="84" t="n">
        <v>1</v>
      </c>
      <c r="D6062" s="84" t="n">
        <v>1</v>
      </c>
      <c r="E6062" s="84" t="n">
        <v>1</v>
      </c>
      <c r="F6062" s="84" t="n">
        <v>0.9959854370354702</v>
      </c>
      <c r="G6062" s="84" t="n">
        <v>0.9905137648224649</v>
      </c>
      <c r="H6062" s="84" t="n">
        <v>0.9846302345697028</v>
      </c>
      <c r="I6062" s="84" t="n">
        <v>0.9975239677239298</v>
      </c>
      <c r="J6062" s="84" t="n">
        <v>0.9891980600522055</v>
      </c>
      <c r="K6062" s="84" t="n">
        <v>1</v>
      </c>
      <c r="L6062" s="84" t="n">
        <v>0.9993002852753545</v>
      </c>
      <c r="M6062" s="84" t="n">
        <v>0.9914600116132989</v>
      </c>
      <c r="N6062" s="84" t="n">
        <v>0.993046682634109</v>
      </c>
      <c r="O6062" s="84" t="n">
        <v>0.9964184928274232</v>
      </c>
      <c r="P6062" s="84" t="n">
        <v>1</v>
      </c>
      <c r="Q6062" s="84" t="n">
        <v>0.9725598739851626</v>
      </c>
      <c r="R6062" s="84" t="n">
        <v>0.9953166339447262</v>
      </c>
      <c r="S6062" s="84" t="n">
        <v>1</v>
      </c>
      <c r="T6062" s="84" t="n">
        <v>1</v>
      </c>
      <c r="U6062" s="84" t="n">
        <v>0.9981291242793852</v>
      </c>
      <c r="V6062" s="84" t="n">
        <v>1</v>
      </c>
      <c r="W6062" s="84" t="n">
        <v>1</v>
      </c>
      <c r="X6062" s="84" t="n">
        <v>0.9992555639334494</v>
      </c>
      <c r="Y6062" s="84" t="n">
        <v>1</v>
      </c>
      <c r="Z6062" s="84" t="n">
        <v>0.9756988722823796</v>
      </c>
      <c r="AA6062" s="84" t="n">
        <v>0.9902366223858916</v>
      </c>
      <c r="AB6062" s="84" t="n">
        <v>1</v>
      </c>
      <c r="AC6062" s="84" t="n">
        <v>0.9913574183737389</v>
      </c>
      <c r="AD6062" s="84" t="n">
        <v>0.9920832974124659</v>
      </c>
      <c r="AE6062" s="84" t="n">
        <v>1</v>
      </c>
      <c r="AF6062" s="84" t="n">
        <v>0.9971645171967322</v>
      </c>
      <c r="AG6062" s="84" t="n">
        <v>0.9969299603528882</v>
      </c>
      <c r="AH6062" s="84" t="n">
        <v>0.9911618836525278</v>
      </c>
      <c r="AI6062" s="84" t="n">
        <v>1</v>
      </c>
      <c r="AJ6062" s="84" t="n">
        <v>1</v>
      </c>
      <c r="AK6062" s="84" t="n">
        <v>1</v>
      </c>
    </row>
    <row r="6063">
      <c r="A6063" s="84" t="n">
        <v>16</v>
      </c>
      <c r="B6063" s="84" t="n">
        <v>0.9837560997464897</v>
      </c>
      <c r="C6063" s="84" t="n">
        <v>0.9967053894179142</v>
      </c>
      <c r="D6063" s="84" t="n">
        <v>0.9972427587703074</v>
      </c>
      <c r="E6063" s="84" t="n">
        <v>0.9842122738712309</v>
      </c>
      <c r="F6063" s="84" t="n">
        <v>0.9926342604921767</v>
      </c>
      <c r="G6063" s="84" t="n">
        <v>0.9875618988405239</v>
      </c>
      <c r="H6063" s="84" t="n">
        <v>0.9841158165998031</v>
      </c>
      <c r="I6063" s="84" t="n">
        <v>0.991972161450575</v>
      </c>
      <c r="J6063" s="84" t="n">
        <v>0.9735456333118407</v>
      </c>
      <c r="K6063" s="84" t="n">
        <v>0.9823809155084081</v>
      </c>
      <c r="L6063" s="84" t="n">
        <v>0.9854009604758637</v>
      </c>
      <c r="M6063" s="84" t="n">
        <v>0.9865368586527289</v>
      </c>
      <c r="N6063" s="84" t="n">
        <v>0.9996511892386157</v>
      </c>
      <c r="O6063" s="84" t="n">
        <v>0.9933284732896196</v>
      </c>
      <c r="P6063" s="84" t="n">
        <v>0.9787592220822681</v>
      </c>
      <c r="Q6063" s="84" t="n">
        <v>0.9886469495601901</v>
      </c>
      <c r="R6063" s="84" t="n">
        <v>1</v>
      </c>
      <c r="S6063" s="84" t="n">
        <v>0.9963622952841343</v>
      </c>
      <c r="T6063" s="84" t="n">
        <v>0.9872331916115178</v>
      </c>
      <c r="U6063" s="84" t="n">
        <v>0.9974293170346384</v>
      </c>
      <c r="V6063" s="84" t="n">
        <v>0.9880814499958226</v>
      </c>
      <c r="W6063" s="84" t="n">
        <v>0.9912598176981496</v>
      </c>
      <c r="X6063" s="84" t="n">
        <v>0.9985603983464482</v>
      </c>
      <c r="Y6063" s="84" t="n">
        <v>0.9994996498451669</v>
      </c>
      <c r="Z6063" s="84" t="n">
        <v>0.9459063967132345</v>
      </c>
      <c r="AA6063" s="84" t="n">
        <v>0.9795598399998008</v>
      </c>
      <c r="AB6063" s="84" t="n">
        <v>0.9701998026589544</v>
      </c>
      <c r="AC6063" s="84" t="n">
        <v>0.9825193368969778</v>
      </c>
      <c r="AD6063" s="84" t="n">
        <v>0.9836188749056523</v>
      </c>
      <c r="AE6063" s="84" t="n">
        <v>0.9869444253549923</v>
      </c>
      <c r="AF6063" s="84" t="n">
        <v>0.974369769968227</v>
      </c>
      <c r="AG6063" s="84" t="n">
        <v>0.9811035144261063</v>
      </c>
      <c r="AH6063" s="84" t="n">
        <v>0.9808810816027433</v>
      </c>
      <c r="AI6063" s="84" t="n">
        <v>0.9744543220746318</v>
      </c>
      <c r="AJ6063" s="84" t="n">
        <v>0.9782904864548266</v>
      </c>
      <c r="AK6063" s="84" t="n">
        <v>0.9749767144118135</v>
      </c>
    </row>
    <row r="6064">
      <c r="A6064" s="84" t="n">
        <v>17</v>
      </c>
      <c r="B6064" s="84" t="n">
        <v>0.9671845773020361</v>
      </c>
      <c r="C6064" s="84" t="n">
        <v>0.9928513823602835</v>
      </c>
      <c r="D6064" s="84" t="n">
        <v>0.9775800576867533</v>
      </c>
      <c r="E6064" s="84" t="n">
        <v>0.9731796780382336</v>
      </c>
      <c r="F6064" s="84" t="n">
        <v>0.9684513168339919</v>
      </c>
      <c r="G6064" s="84" t="n">
        <v>0.9524226357861909</v>
      </c>
      <c r="H6064" s="84" t="n">
        <v>0.9695164552607186</v>
      </c>
      <c r="I6064" s="84" t="n">
        <v>0.9745082660054618</v>
      </c>
      <c r="J6064" s="84" t="n">
        <v>0.9366547721968798</v>
      </c>
      <c r="K6064" s="84" t="n">
        <v>0.9650554286525483</v>
      </c>
      <c r="L6064" s="84" t="n">
        <v>0.9672476213100482</v>
      </c>
      <c r="M6064" s="84" t="n">
        <v>0.9581271306224687</v>
      </c>
      <c r="N6064" s="84" t="n">
        <v>0.9946190024775488</v>
      </c>
      <c r="O6064" s="84" t="n">
        <v>0.9826734225821383</v>
      </c>
      <c r="P6064" s="84" t="n">
        <v>0.9393947103364919</v>
      </c>
      <c r="Q6064" s="84" t="n">
        <v>1</v>
      </c>
      <c r="R6064" s="84" t="n">
        <v>0.9939039019061628</v>
      </c>
      <c r="S6064" s="84" t="n">
        <v>0.965616267740678</v>
      </c>
      <c r="T6064" s="84" t="n">
        <v>0.9662396896334046</v>
      </c>
      <c r="U6064" s="84" t="n">
        <v>0.9872490144561571</v>
      </c>
      <c r="V6064" s="84" t="n">
        <v>0.9498898195337957</v>
      </c>
      <c r="W6064" s="84" t="n">
        <v>0.9679332407057017</v>
      </c>
      <c r="X6064" s="84" t="n">
        <v>0.9868475789745008</v>
      </c>
      <c r="Y6064" s="84" t="n">
        <v>0.972269497575773</v>
      </c>
      <c r="Z6064" s="84" t="n">
        <v>0.9065815743420567</v>
      </c>
      <c r="AA6064" s="84" t="n">
        <v>0.9622967499097282</v>
      </c>
      <c r="AB6064" s="84" t="n">
        <v>0.914976753719199</v>
      </c>
      <c r="AC6064" s="84" t="n">
        <v>0.9597419131385371</v>
      </c>
      <c r="AD6064" s="84" t="n">
        <v>0.9656224103986951</v>
      </c>
      <c r="AE6064" s="84" t="n">
        <v>0.9472370523404146</v>
      </c>
      <c r="AF6064" s="84" t="n">
        <v>0.9490255060057045</v>
      </c>
      <c r="AG6064" s="84" t="n">
        <v>0.9579802216280666</v>
      </c>
      <c r="AH6064" s="84" t="n">
        <v>0.9579227296610442</v>
      </c>
      <c r="AI6064" s="84" t="n">
        <v>0.9440176449713178</v>
      </c>
      <c r="AJ6064" s="84" t="n">
        <v>0.9623381095567203</v>
      </c>
      <c r="AK6064" s="84" t="n">
        <v>0.9687635324984856</v>
      </c>
    </row>
    <row r="6065">
      <c r="A6065" s="84" t="n">
        <v>18</v>
      </c>
      <c r="B6065" s="84" t="n">
        <v>0.9306617034860499</v>
      </c>
      <c r="C6065" s="84" t="n">
        <v>0.9850974962200995</v>
      </c>
      <c r="D6065" s="84" t="n">
        <v>0.9271417220031704</v>
      </c>
      <c r="E6065" s="84" t="n">
        <v>0.9568180419266383</v>
      </c>
      <c r="F6065" s="84" t="n">
        <v>0.9540051019433001</v>
      </c>
      <c r="G6065" s="84" t="n">
        <v>0.8994441286713365</v>
      </c>
      <c r="H6065" s="84" t="n">
        <v>0.8761304355269603</v>
      </c>
      <c r="I6065" s="84" t="n">
        <v>0.9078029418583577</v>
      </c>
      <c r="J6065" s="84" t="n">
        <v>0.7484231673941112</v>
      </c>
      <c r="K6065" s="84" t="n">
        <v>0.8890926865151575</v>
      </c>
      <c r="L6065" s="84" t="n">
        <v>0.8936641610016242</v>
      </c>
      <c r="M6065" s="84" t="n">
        <v>0.7335008667120437</v>
      </c>
      <c r="N6065" s="84" t="n">
        <v>0.9301164890555854</v>
      </c>
      <c r="O6065" s="84" t="n">
        <v>0.9050930021656213</v>
      </c>
      <c r="P6065" s="84" t="n">
        <v>0.7191238490762463</v>
      </c>
      <c r="Q6065" s="84" t="n">
        <v>0.949771202899696</v>
      </c>
      <c r="R6065" s="84" t="n">
        <v>0.9304900847449787</v>
      </c>
      <c r="S6065" s="84" t="n">
        <v>0.7638110333968646</v>
      </c>
      <c r="T6065" s="84" t="n">
        <v>0.9033246795233575</v>
      </c>
      <c r="U6065" s="84" t="n">
        <v>0.9240275410385029</v>
      </c>
      <c r="V6065" s="84" t="n">
        <v>0.7470407928816107</v>
      </c>
      <c r="W6065" s="84" t="n">
        <v>0.9048036951825441</v>
      </c>
      <c r="X6065" s="84" t="n">
        <v>0.9221727592985388</v>
      </c>
      <c r="Y6065" s="84" t="n">
        <v>0.7728818792221981</v>
      </c>
      <c r="Z6065" s="84" t="n">
        <v>0.8110751911204399</v>
      </c>
      <c r="AA6065" s="84" t="n">
        <v>0.8919361975966947</v>
      </c>
      <c r="AB6065" s="84" t="n">
        <v>0.7079694986548675</v>
      </c>
      <c r="AC6065" s="84" t="n">
        <v>0.8873758508302317</v>
      </c>
      <c r="AD6065" s="84" t="n">
        <v>0.888605248434583</v>
      </c>
      <c r="AE6065" s="84" t="n">
        <v>0.7426349314068258</v>
      </c>
      <c r="AF6065" s="84" t="n">
        <v>0.9216953202444802</v>
      </c>
      <c r="AG6065" s="84" t="n">
        <v>0.9460082147641722</v>
      </c>
      <c r="AH6065" s="84" t="n">
        <v>0.9283418765173486</v>
      </c>
      <c r="AI6065" s="84" t="n">
        <v>0.9111552335218519</v>
      </c>
      <c r="AJ6065" s="84" t="n">
        <v>0.9429035867482001</v>
      </c>
      <c r="AK6065" s="84" t="n">
        <v>0.9138265263366184</v>
      </c>
    </row>
    <row r="6066">
      <c r="A6066" s="84" t="n">
        <v>19</v>
      </c>
      <c r="B6066" s="84" t="n">
        <v>0.8403499863724105</v>
      </c>
      <c r="C6066" s="84" t="n">
        <v>0.8619669894008372</v>
      </c>
      <c r="D6066" s="84" t="n">
        <v>0.6631833312205047</v>
      </c>
      <c r="E6066" s="84" t="n">
        <v>0.8555671435667898</v>
      </c>
      <c r="F6066" s="84" t="n">
        <v>0.8444897992989285</v>
      </c>
      <c r="G6066" s="84" t="n">
        <v>0.6644999256609241</v>
      </c>
      <c r="H6066" s="84" t="n">
        <v>0.7190454489499268</v>
      </c>
      <c r="I6066" s="84" t="n">
        <v>0.7665544721937226</v>
      </c>
      <c r="J6066" s="84" t="n">
        <v>0.5151065733587128</v>
      </c>
      <c r="K6066" s="84" t="n">
        <v>0.7353854517531975</v>
      </c>
      <c r="L6066" s="84" t="n">
        <v>0.7362940157058421</v>
      </c>
      <c r="M6066" s="84" t="n">
        <v>0.5110519177298501</v>
      </c>
      <c r="N6066" s="84" t="n">
        <v>0.7817940627370883</v>
      </c>
      <c r="O6066" s="84" t="n">
        <v>0.7460668618440964</v>
      </c>
      <c r="P6066" s="84" t="n">
        <v>0.4940369867861449</v>
      </c>
      <c r="Q6066" s="84" t="n">
        <v>0.8242863675884419</v>
      </c>
      <c r="R6066" s="84" t="n">
        <v>0.7815179481487896</v>
      </c>
      <c r="S6066" s="84" t="n">
        <v>0.5410860746161971</v>
      </c>
      <c r="T6066" s="84" t="n">
        <v>0.7606998577207732</v>
      </c>
      <c r="U6066" s="84" t="n">
        <v>0.7681276846450068</v>
      </c>
      <c r="V6066" s="84" t="n">
        <v>0.5183270323335283</v>
      </c>
      <c r="W6066" s="84" t="n">
        <v>0.7626860421766979</v>
      </c>
      <c r="X6066" s="84" t="n">
        <v>0.7740524657454522</v>
      </c>
      <c r="Y6066" s="84" t="n">
        <v>0.5546493181854599</v>
      </c>
      <c r="Z6066" s="84" t="n">
        <v>0.6775769314093941</v>
      </c>
      <c r="AA6066" s="84" t="n">
        <v>0.7393887798791754</v>
      </c>
      <c r="AB6066" s="84" t="n">
        <v>0.4839449257808155</v>
      </c>
      <c r="AC6066" s="84" t="n">
        <v>0.7458400472987874</v>
      </c>
      <c r="AD6066" s="84" t="n">
        <v>0.7356461313665704</v>
      </c>
      <c r="AE6066" s="84" t="n">
        <v>0.5255055364183798</v>
      </c>
      <c r="AF6066" s="84" t="n">
        <v>0.8145814348826914</v>
      </c>
      <c r="AG6066" s="84" t="n">
        <v>0.850394880235619</v>
      </c>
      <c r="AH6066" s="84" t="n">
        <v>0.6936547622394261</v>
      </c>
      <c r="AI6066" s="84" t="n">
        <v>0.82303279682678</v>
      </c>
      <c r="AJ6066" s="84" t="n">
        <v>0.8290789017618017</v>
      </c>
      <c r="AK6066" s="84" t="n">
        <v>0.6730312095178713</v>
      </c>
    </row>
    <row r="6067">
      <c r="A6067" s="84" t="n">
        <v>20</v>
      </c>
      <c r="B6067" s="84" t="n">
        <v>0.7023053028125107</v>
      </c>
      <c r="C6067" s="84" t="n">
        <v>0.6709112167395648</v>
      </c>
      <c r="D6067" s="84" t="n">
        <v>0.4130608089475891</v>
      </c>
      <c r="E6067" s="84" t="n">
        <v>0.6846069886977878</v>
      </c>
      <c r="F6067" s="84" t="n">
        <v>0.6748106840095363</v>
      </c>
      <c r="G6067" s="84" t="n">
        <v>0.4070960738297287</v>
      </c>
      <c r="H6067" s="84" t="n">
        <v>0.477507869127503</v>
      </c>
      <c r="I6067" s="84" t="n">
        <v>0.5468365237802886</v>
      </c>
      <c r="J6067" s="84" t="n">
        <v>0.2724939588830577</v>
      </c>
      <c r="K6067" s="84" t="n">
        <v>0.4850612038148335</v>
      </c>
      <c r="L6067" s="84" t="n">
        <v>0.4837682927850243</v>
      </c>
      <c r="M6067" s="84" t="n">
        <v>0.2426850860533998</v>
      </c>
      <c r="N6067" s="84" t="n">
        <v>0.5247434294585572</v>
      </c>
      <c r="O6067" s="84" t="n">
        <v>0.4830468863154996</v>
      </c>
      <c r="P6067" s="84" t="n">
        <v>0.2180381499534301</v>
      </c>
      <c r="Q6067" s="84" t="n">
        <v>0.5816040638655842</v>
      </c>
      <c r="R6067" s="84" t="n">
        <v>0.5238369837825537</v>
      </c>
      <c r="S6067" s="84" t="n">
        <v>0.1985938962073539</v>
      </c>
      <c r="T6067" s="84" t="n">
        <v>0.5264972415109748</v>
      </c>
      <c r="U6067" s="84" t="n">
        <v>0.5096969812997875</v>
      </c>
      <c r="V6067" s="84" t="n">
        <v>0.1794053910101094</v>
      </c>
      <c r="W6067" s="84" t="n">
        <v>0.530911488189977</v>
      </c>
      <c r="X6067" s="84" t="n">
        <v>0.532083311862664</v>
      </c>
      <c r="Y6067" s="84" t="n">
        <v>0.1917151312702597</v>
      </c>
      <c r="Z6067" s="84" t="n">
        <v>0.3927909357085499</v>
      </c>
      <c r="AA6067" s="84" t="n">
        <v>0.4944343602135038</v>
      </c>
      <c r="AB6067" s="84" t="n">
        <v>0.1769315424324447</v>
      </c>
      <c r="AC6067" s="84" t="n">
        <v>0.5293723304799826</v>
      </c>
      <c r="AD6067" s="84" t="n">
        <v>0.4959872725769248</v>
      </c>
      <c r="AE6067" s="84" t="n">
        <v>0.209521114843099</v>
      </c>
      <c r="AF6067" s="84" t="n">
        <v>0.6677574507500564</v>
      </c>
      <c r="AG6067" s="84" t="n">
        <v>0.7034489311522797</v>
      </c>
      <c r="AH6067" s="84" t="n">
        <v>0.4435302153972066</v>
      </c>
      <c r="AI6067" s="84" t="n">
        <v>0.6773620588195657</v>
      </c>
      <c r="AJ6067" s="84" t="n">
        <v>0.6782769626016909</v>
      </c>
      <c r="AK6067" s="84" t="n">
        <v>0.4229172273481897</v>
      </c>
    </row>
    <row r="6068">
      <c r="A6068" s="84" t="n">
        <v>21</v>
      </c>
      <c r="B6068" s="84" t="n">
        <v>0.4791619219008436</v>
      </c>
      <c r="C6068" s="84" t="n">
        <v>0.4078465082683944</v>
      </c>
      <c r="D6068" s="84" t="n">
        <v>0.2577574568688926</v>
      </c>
      <c r="E6068" s="84" t="n">
        <v>0.4486727681447016</v>
      </c>
      <c r="F6068" s="84" t="n">
        <v>0.4305849332121982</v>
      </c>
      <c r="G6068" s="84" t="n">
        <v>0.2444073183796784</v>
      </c>
      <c r="H6068" s="84" t="n">
        <v>0.3676368323266448</v>
      </c>
      <c r="I6068" s="84" t="n">
        <v>0.4029345261730593</v>
      </c>
      <c r="J6068" s="84" t="n">
        <v>0.1838897786677968</v>
      </c>
      <c r="K6068" s="84" t="n">
        <v>0.3621123543304038</v>
      </c>
      <c r="L6068" s="84" t="n">
        <v>0.3682629075063208</v>
      </c>
      <c r="M6068" s="84" t="n">
        <v>0.1738166541558253</v>
      </c>
      <c r="N6068" s="84" t="n">
        <v>0.3891239736033449</v>
      </c>
      <c r="O6068" s="84" t="n">
        <v>0.3715831077505393</v>
      </c>
      <c r="P6068" s="84" t="n">
        <v>0.1567095696967955</v>
      </c>
      <c r="Q6068" s="84" t="n">
        <v>0.4477634060139339</v>
      </c>
      <c r="R6068" s="84" t="n">
        <v>0.3967181782331178</v>
      </c>
      <c r="S6068" s="84" t="n">
        <v>0.1422375273894501</v>
      </c>
      <c r="T6068" s="84" t="n">
        <v>0.403719047997291</v>
      </c>
      <c r="U6068" s="84" t="n">
        <v>0.3849381146500589</v>
      </c>
      <c r="V6068" s="84" t="n">
        <v>0.1290542234104771</v>
      </c>
      <c r="W6068" s="84" t="n">
        <v>0.4132514615530972</v>
      </c>
      <c r="X6068" s="84" t="n">
        <v>0.4122337309790937</v>
      </c>
      <c r="Y6068" s="84" t="n">
        <v>0.1373107973396809</v>
      </c>
      <c r="Z6068" s="84" t="n">
        <v>0.293285066206222</v>
      </c>
      <c r="AA6068" s="84" t="n">
        <v>0.3806218864991944</v>
      </c>
      <c r="AB6068" s="84" t="n">
        <v>0.1272746748404586</v>
      </c>
      <c r="AC6068" s="84" t="n">
        <v>0.4155880351385614</v>
      </c>
      <c r="AD6068" s="84" t="n">
        <v>0.3823733811418085</v>
      </c>
      <c r="AE6068" s="84" t="n">
        <v>0.1469923911829638</v>
      </c>
      <c r="AF6068" s="84" t="n">
        <v>0.4342407267373273</v>
      </c>
      <c r="AG6068" s="84" t="n">
        <v>0.4544953176483476</v>
      </c>
      <c r="AH6068" s="84" t="n">
        <v>0.2191296994153616</v>
      </c>
      <c r="AI6068" s="84" t="n">
        <v>0.4243220297107536</v>
      </c>
      <c r="AJ6068" s="84" t="n">
        <v>0.4027447089155966</v>
      </c>
      <c r="AK6068" s="84" t="n">
        <v>0.2538297086080443</v>
      </c>
    </row>
    <row r="6069">
      <c r="A6069" s="84" t="n">
        <v>22</v>
      </c>
      <c r="B6069" s="84" t="n">
        <v>0.2565879128879663</v>
      </c>
      <c r="C6069" s="84" t="n">
        <v>0.2848172832467339</v>
      </c>
      <c r="D6069" s="84" t="n">
        <v>0.1816528287288918</v>
      </c>
      <c r="E6069" s="84" t="n">
        <v>0.3564267081407657</v>
      </c>
      <c r="F6069" s="84" t="n">
        <v>0.3211892471830367</v>
      </c>
      <c r="G6069" s="84" t="n">
        <v>0.1759641493582297</v>
      </c>
      <c r="H6069" s="84" t="n">
        <v>0.1247345366855015</v>
      </c>
      <c r="I6069" s="84" t="n">
        <v>0.1935961370746752</v>
      </c>
      <c r="J6069" s="84" t="n">
        <v>0.1456791159922232</v>
      </c>
      <c r="K6069" s="84" t="n">
        <v>0.1234102171977235</v>
      </c>
      <c r="L6069" s="84" t="n">
        <v>0.1468299482611389</v>
      </c>
      <c r="M6069" s="84" t="n">
        <v>0.1429678477329427</v>
      </c>
      <c r="N6069" s="84" t="n">
        <v>0.116781384954273</v>
      </c>
      <c r="O6069" s="84" t="n">
        <v>0.1364155693118597</v>
      </c>
      <c r="P6069" s="84" t="n">
        <v>0.1292382653542788</v>
      </c>
      <c r="Q6069" s="84" t="n">
        <v>0.1079785402152189</v>
      </c>
      <c r="R6069" s="84" t="n">
        <v>0.1250289026165406</v>
      </c>
      <c r="S6069" s="84" t="n">
        <v>0.116993352889503</v>
      </c>
      <c r="T6069" s="84" t="n">
        <v>0.1066069957901514</v>
      </c>
      <c r="U6069" s="84" t="n">
        <v>0.1213599883098659</v>
      </c>
      <c r="V6069" s="84" t="n">
        <v>0.106500125323753</v>
      </c>
      <c r="W6069" s="84" t="n">
        <v>0.107420203448472</v>
      </c>
      <c r="X6069" s="84" t="n">
        <v>0.1152177254960854</v>
      </c>
      <c r="Y6069" s="84" t="n">
        <v>0.1129410139752741</v>
      </c>
      <c r="Z6069" s="84" t="n">
        <v>0.09862177936275458</v>
      </c>
      <c r="AA6069" s="84" t="n">
        <v>0.1211186941059778</v>
      </c>
      <c r="AB6069" s="84" t="n">
        <v>0.1050315786871671</v>
      </c>
      <c r="AC6069" s="84" t="n">
        <v>0.1035019502632145</v>
      </c>
      <c r="AD6069" s="84" t="n">
        <v>0.1186027501016047</v>
      </c>
      <c r="AE6069" s="84" t="n">
        <v>0.1209043281992252</v>
      </c>
      <c r="AF6069" s="84" t="n">
        <v>0.344589113446825</v>
      </c>
      <c r="AG6069" s="84" t="n">
        <v>0.3189610071113166</v>
      </c>
      <c r="AH6069" s="84" t="n">
        <v>0.1608832204176253</v>
      </c>
      <c r="AI6069" s="84" t="n">
        <v>0.2868206259293033</v>
      </c>
      <c r="AJ6069" s="84" t="n">
        <v>0.2915471133187718</v>
      </c>
      <c r="AK6069" s="84" t="n">
        <v>0.1827915903862916</v>
      </c>
    </row>
    <row r="6070">
      <c r="A6070" s="84" t="n">
        <v>23</v>
      </c>
      <c r="B6070" s="84" t="n">
        <v>0.1428124731648491</v>
      </c>
      <c r="C6070" s="84" t="n">
        <v>0.1556972222293712</v>
      </c>
      <c r="D6070" s="84" t="n">
        <v>0.1500401219603041</v>
      </c>
      <c r="E6070" s="84" t="n">
        <v>0.1326434276470297</v>
      </c>
      <c r="F6070" s="84" t="n">
        <v>0.1546133150016755</v>
      </c>
      <c r="G6070" s="84" t="n">
        <v>0.1452382798578096</v>
      </c>
      <c r="H6070" s="84" t="n">
        <v>0.1180454725919573</v>
      </c>
      <c r="I6070" s="84" t="n">
        <v>0.1388373685305734</v>
      </c>
      <c r="J6070" s="84" t="n">
        <v>0.1342212877571738</v>
      </c>
      <c r="K6070" s="84" t="n">
        <v>0.1167921715900732</v>
      </c>
      <c r="L6070" s="84" t="n">
        <v>0.1389589751854394</v>
      </c>
      <c r="M6070" s="84" t="n">
        <v>0.1366312434871607</v>
      </c>
      <c r="N6070" s="84" t="n">
        <v>0.1105188197526115</v>
      </c>
      <c r="O6070" s="84" t="n">
        <v>0.129100093496328</v>
      </c>
      <c r="P6070" s="84" t="n">
        <v>0.1235954284370995</v>
      </c>
      <c r="Q6070" s="84" t="n">
        <v>0.1021880398821152</v>
      </c>
      <c r="R6070" s="84" t="n">
        <v>0.1183240527379845</v>
      </c>
      <c r="S6070" s="84" t="n">
        <v>0.1118079871698435</v>
      </c>
      <c r="T6070" s="84" t="n">
        <v>0.1008900464462942</v>
      </c>
      <c r="U6070" s="84" t="n">
        <v>0.1148518890955862</v>
      </c>
      <c r="V6070" s="84" t="n">
        <v>0.101867323920127</v>
      </c>
      <c r="W6070" s="84" t="n">
        <v>0.1016596447058675</v>
      </c>
      <c r="X6070" s="84" t="n">
        <v>0.1090390137211831</v>
      </c>
      <c r="Y6070" s="84" t="n">
        <v>0.1079352555475787</v>
      </c>
      <c r="Z6070" s="84" t="n">
        <v>0.09363506990344414</v>
      </c>
      <c r="AA6070" s="84" t="n">
        <v>0.1146235346310685</v>
      </c>
      <c r="AB6070" s="84" t="n">
        <v>0.1004626596958723</v>
      </c>
      <c r="AC6070" s="84" t="n">
        <v>0.09795151333119573</v>
      </c>
      <c r="AD6070" s="84" t="n">
        <v>0.1122870918876313</v>
      </c>
      <c r="AE6070" s="84" t="n">
        <v>0.1155456206887665</v>
      </c>
      <c r="AF6070" s="84" t="n">
        <v>0.1275617098936757</v>
      </c>
      <c r="AG6070" s="84" t="n">
        <v>0.1420070948992536</v>
      </c>
      <c r="AH6070" s="84" t="n">
        <v>0.1328418502893341</v>
      </c>
      <c r="AI6070" s="84" t="n">
        <v>0.1374609748756811</v>
      </c>
      <c r="AJ6070" s="84" t="n">
        <v>0.1583183025298611</v>
      </c>
      <c r="AK6070" s="84" t="n">
        <v>0.1510582160009185</v>
      </c>
    </row>
    <row r="6071">
      <c r="A6071" s="84" t="n">
        <v>24</v>
      </c>
      <c r="B6071" s="84" t="n">
        <v>0.1351539544278466</v>
      </c>
      <c r="C6071" s="84" t="n">
        <v>0.1474805282337771</v>
      </c>
      <c r="D6071" s="84" t="n">
        <v>0.143797040384648</v>
      </c>
      <c r="E6071" s="84" t="n">
        <v>0.1255302382073202</v>
      </c>
      <c r="F6071" s="84" t="n">
        <v>0.1463365141902576</v>
      </c>
      <c r="G6071" s="84" t="n">
        <v>0.1390788072455345</v>
      </c>
      <c r="H6071" s="84" t="n">
        <v>0.1159714958638675</v>
      </c>
      <c r="I6071" s="84" t="n">
        <v>0.1352138751783347</v>
      </c>
      <c r="J6071" s="84" t="n">
        <v>0.1319792301013525</v>
      </c>
      <c r="K6071" s="84" t="n">
        <v>0.1147402144875915</v>
      </c>
      <c r="L6071" s="84" t="n">
        <v>0.1365779306129966</v>
      </c>
      <c r="M6071" s="84" t="n">
        <v>0.1354784843288321</v>
      </c>
      <c r="N6071" s="84" t="n">
        <v>0.1085824239065889</v>
      </c>
      <c r="O6071" s="84" t="n">
        <v>0.1268365756137343</v>
      </c>
      <c r="P6071" s="84" t="n">
        <v>0.1225701519368186</v>
      </c>
      <c r="Q6071" s="84" t="n">
        <v>0.1003976072989239</v>
      </c>
      <c r="R6071" s="84" t="n">
        <v>0.1162483016404652</v>
      </c>
      <c r="S6071" s="84" t="n">
        <v>0.1108646620716097</v>
      </c>
      <c r="T6071" s="84" t="n">
        <v>0.09911747860585868</v>
      </c>
      <c r="U6071" s="84" t="n">
        <v>0.1085264752655995</v>
      </c>
      <c r="V6071" s="84" t="n">
        <v>0.1114329204611914</v>
      </c>
      <c r="W6071" s="84" t="n">
        <v>0.09988338466701441</v>
      </c>
      <c r="X6071" s="84" t="n">
        <v>0.107126286371</v>
      </c>
      <c r="Y6071" s="84" t="n">
        <v>0.1070246047245061</v>
      </c>
      <c r="Z6071" s="84" t="n">
        <v>0.09228007041586614</v>
      </c>
      <c r="AA6071" s="84" t="n">
        <v>0.1126128454090978</v>
      </c>
      <c r="AB6071" s="84" t="n">
        <v>0.09963276644131062</v>
      </c>
      <c r="AC6071" s="84" t="n">
        <v>0.09624004405173101</v>
      </c>
      <c r="AD6071" s="84" t="n">
        <v>0.1147155990984888</v>
      </c>
      <c r="AE6071" s="84" t="n">
        <v>0.1038733453024199</v>
      </c>
      <c r="AF6071" s="84" t="n">
        <v>0.1207210346802641</v>
      </c>
      <c r="AG6071" s="84" t="n">
        <v>0.1344573050046833</v>
      </c>
      <c r="AH6071" s="84" t="n">
        <v>0.1270569066766671</v>
      </c>
      <c r="AI6071" s="84" t="n">
        <v>0.1300894377237628</v>
      </c>
      <c r="AJ6071" s="84" t="n">
        <v>0.1502104640848819</v>
      </c>
      <c r="AK6071" s="84" t="n">
        <v>0.1445083482940699</v>
      </c>
    </row>
    <row r="6081">
      <c r="A6081" s="84" t="inlineStr">
        <is>
          <t>PVVAC-P-240to760-E10-rDXGF-Rt31985-CZ09</t>
        </is>
      </c>
      <c r="B6081" s="83" t="n"/>
      <c r="C6081" s="83" t="n"/>
      <c r="D6081" s="83" t="n">
        <v>2015</v>
      </c>
      <c r="E6081" s="83" t="n"/>
      <c r="F6081" s="84" t="inlineStr">
        <is>
          <t>Source Annual kWh:</t>
        </is>
      </c>
      <c r="G6081" s="162" t="n">
        <v>1749568.056000006</v>
      </c>
      <c r="H6081" s="83" t="inlineStr">
        <is>
          <t>DEER</t>
        </is>
      </c>
      <c r="I6081" s="83" t="n"/>
      <c r="J6081" s="83" t="n"/>
      <c r="K6081" s="83" t="inlineStr">
        <is>
          <t>PDAF</t>
        </is>
      </c>
      <c r="L6081" s="83" t="inlineStr">
        <is>
          <t>Monthly</t>
        </is>
      </c>
      <c r="M6081" s="83" t="n"/>
      <c r="N6081" s="83" t="n"/>
      <c r="O6081" s="83" t="n"/>
      <c r="P6081" s="83" t="n"/>
      <c r="Q6081" s="83" t="n"/>
      <c r="R6081" s="83" t="n"/>
      <c r="S6081" s="83" t="n"/>
      <c r="T6081" s="105" t="n"/>
      <c r="U6081" s="83" t="n"/>
      <c r="V6081" s="83" t="n"/>
      <c r="W6081" s="83" t="n"/>
      <c r="X6081" s="83" t="n"/>
      <c r="Y6081" s="83" t="n"/>
      <c r="Z6081" s="83" t="n"/>
      <c r="AA6081" s="83" t="n"/>
      <c r="AB6081" s="83" t="n"/>
      <c r="AC6081" s="83" t="n"/>
      <c r="AD6081" s="83" t="n"/>
      <c r="AE6081" s="83" t="n"/>
      <c r="AF6081" s="83" t="n"/>
      <c r="AG6081" s="83" t="n"/>
      <c r="AH6081" s="83" t="n"/>
      <c r="AI6081" s="83" t="n"/>
      <c r="AJ6081" s="83" t="n"/>
      <c r="AK6081" s="83" t="n"/>
    </row>
    <row r="6082">
      <c r="A6082" s="83" t="n">
        <v>153</v>
      </c>
      <c r="B6082" s="84" t="inlineStr">
        <is>
          <t>PVVAC-P-240to760-E10-20-MM</t>
        </is>
      </c>
      <c r="C6082" s="83" t="n"/>
      <c r="D6082" s="83" t="n"/>
      <c r="E6082" s="83" t="n"/>
      <c r="F6082" s="83" t="inlineStr">
        <is>
          <t>Source Sample Size:</t>
        </is>
      </c>
      <c r="G6082" s="83" t="n">
        <v>0</v>
      </c>
      <c r="H6082" s="83" t="inlineStr">
        <is>
          <t>DEER</t>
        </is>
      </c>
      <c r="I6082" s="83" t="n"/>
      <c r="J6082" s="83" t="n"/>
      <c r="K6082" s="83" t="inlineStr">
        <is>
          <t>WKWE</t>
        </is>
      </c>
      <c r="L6082" s="83" t="inlineStr">
        <is>
          <t>Monthly</t>
        </is>
      </c>
      <c r="M6082" s="83" t="n"/>
      <c r="N6082" s="83" t="inlineStr">
        <is>
          <t>Weekend Peak3</t>
        </is>
      </c>
      <c r="O6082" s="83" t="n"/>
      <c r="P6082" s="83" t="n"/>
      <c r="Q6082" s="83" t="n"/>
      <c r="R6082" s="83" t="n"/>
      <c r="S6082" s="83" t="n"/>
      <c r="T6082" s="83" t="n"/>
      <c r="U6082" s="83" t="n"/>
      <c r="V6082" s="83" t="n"/>
      <c r="W6082" s="83" t="n"/>
      <c r="X6082" s="83" t="n"/>
      <c r="Y6082" s="83" t="n"/>
      <c r="Z6082" s="83" t="n"/>
      <c r="AA6082" s="83" t="n"/>
      <c r="AB6082" s="83" t="n"/>
      <c r="AC6082" s="83" t="n"/>
      <c r="AD6082" s="83" t="n"/>
      <c r="AE6082" s="83" t="n"/>
      <c r="AF6082" s="83" t="n"/>
      <c r="AG6082" s="83" t="n"/>
      <c r="AH6082" s="83" t="n"/>
      <c r="AI6082" s="83" t="n"/>
      <c r="AJ6082" s="83" t="n"/>
      <c r="AK6082" s="83" t="n"/>
    </row>
    <row r="6083">
      <c r="A6083" s="84" t="n"/>
      <c r="B6083" s="84" t="n">
        <v>1</v>
      </c>
      <c r="C6083" s="84" t="inlineStr">
        <is>
          <t>JANUARY</t>
        </is>
      </c>
      <c r="D6083" s="84" t="inlineStr">
        <is>
          <t>JAN</t>
        </is>
      </c>
      <c r="E6083" s="84" t="n">
        <v>2</v>
      </c>
      <c r="F6083" s="84" t="inlineStr">
        <is>
          <t>FEBRUARY</t>
        </is>
      </c>
      <c r="G6083" s="84" t="inlineStr">
        <is>
          <t>FEB</t>
        </is>
      </c>
      <c r="H6083" s="84" t="n">
        <v>3</v>
      </c>
      <c r="I6083" s="84" t="inlineStr">
        <is>
          <t>MARCH</t>
        </is>
      </c>
      <c r="J6083" s="84" t="inlineStr">
        <is>
          <t>MAR</t>
        </is>
      </c>
      <c r="K6083" s="84" t="n">
        <v>4</v>
      </c>
      <c r="L6083" s="84" t="inlineStr">
        <is>
          <t>APRIL</t>
        </is>
      </c>
      <c r="M6083" s="84" t="inlineStr">
        <is>
          <t>APR</t>
        </is>
      </c>
      <c r="N6083" s="84" t="n">
        <v>5</v>
      </c>
      <c r="O6083" s="84" t="inlineStr">
        <is>
          <t>MAY</t>
        </is>
      </c>
      <c r="P6083" s="84" t="inlineStr">
        <is>
          <t>MAY</t>
        </is>
      </c>
      <c r="Q6083" s="84" t="n">
        <v>6</v>
      </c>
      <c r="R6083" s="84" t="inlineStr">
        <is>
          <t>JUNE</t>
        </is>
      </c>
      <c r="S6083" s="84" t="inlineStr">
        <is>
          <t>JUN</t>
        </is>
      </c>
      <c r="T6083" s="84" t="n">
        <v>7</v>
      </c>
      <c r="U6083" s="84" t="inlineStr">
        <is>
          <t>JULY</t>
        </is>
      </c>
      <c r="V6083" s="84" t="inlineStr">
        <is>
          <t>JUL</t>
        </is>
      </c>
      <c r="W6083" s="84" t="n">
        <v>8</v>
      </c>
      <c r="X6083" s="84" t="inlineStr">
        <is>
          <t>AUGUST</t>
        </is>
      </c>
      <c r="Y6083" s="84" t="inlineStr">
        <is>
          <t>AUG</t>
        </is>
      </c>
      <c r="Z6083" s="84" t="n">
        <v>9</v>
      </c>
      <c r="AA6083" s="84" t="inlineStr">
        <is>
          <t>SEPTEMBER</t>
        </is>
      </c>
      <c r="AB6083" s="84" t="inlineStr">
        <is>
          <t>SEP</t>
        </is>
      </c>
      <c r="AC6083" s="84" t="n">
        <v>10</v>
      </c>
      <c r="AD6083" s="84" t="inlineStr">
        <is>
          <t>OCTOBER</t>
        </is>
      </c>
      <c r="AE6083" s="84" t="inlineStr">
        <is>
          <t>OCT</t>
        </is>
      </c>
      <c r="AF6083" s="84" t="n">
        <v>11</v>
      </c>
      <c r="AG6083" s="84" t="inlineStr">
        <is>
          <t>NOVEMBER</t>
        </is>
      </c>
      <c r="AH6083" s="84" t="inlineStr">
        <is>
          <t>NOV</t>
        </is>
      </c>
      <c r="AI6083" s="84" t="n">
        <v>12</v>
      </c>
      <c r="AJ6083" s="84" t="inlineStr">
        <is>
          <t>DECEMBER</t>
        </is>
      </c>
      <c r="AK6083" s="84" t="inlineStr">
        <is>
          <t>DEC</t>
        </is>
      </c>
    </row>
    <row r="6084">
      <c r="A6084" s="83" t="n"/>
      <c r="B6084" s="84" t="n">
        <v>31</v>
      </c>
      <c r="C6084" s="83" t="n"/>
      <c r="D6084" s="83" t="n"/>
      <c r="E6084" s="84" t="n">
        <v>28</v>
      </c>
      <c r="F6084" s="83" t="n"/>
      <c r="G6084" s="83" t="n"/>
      <c r="H6084" s="84" t="n">
        <v>31</v>
      </c>
      <c r="I6084" s="83" t="n"/>
      <c r="J6084" s="83" t="n"/>
      <c r="K6084" s="84" t="n">
        <v>30</v>
      </c>
      <c r="L6084" s="83" t="n"/>
      <c r="M6084" s="83" t="n"/>
      <c r="N6084" s="84" t="n">
        <v>31</v>
      </c>
      <c r="O6084" s="83" t="n"/>
      <c r="P6084" s="83" t="n"/>
      <c r="Q6084" s="84" t="n">
        <v>30</v>
      </c>
      <c r="R6084" s="83" t="n"/>
      <c r="S6084" s="83" t="n"/>
      <c r="T6084" s="84" t="n">
        <v>31</v>
      </c>
      <c r="U6084" s="83" t="n"/>
      <c r="V6084" s="83" t="n"/>
      <c r="W6084" s="84" t="n">
        <v>31</v>
      </c>
      <c r="X6084" s="83" t="n"/>
      <c r="Y6084" s="83" t="n"/>
      <c r="Z6084" s="84" t="n">
        <v>30</v>
      </c>
      <c r="AA6084" s="83" t="n"/>
      <c r="AB6084" s="83" t="n"/>
      <c r="AC6084" s="84" t="n">
        <v>31</v>
      </c>
      <c r="AD6084" s="83" t="n"/>
      <c r="AE6084" s="83" t="n"/>
      <c r="AF6084" s="84" t="n">
        <v>30</v>
      </c>
      <c r="AG6084" s="83" t="n"/>
      <c r="AH6084" s="83" t="n"/>
      <c r="AI6084" s="84" t="n">
        <v>31</v>
      </c>
      <c r="AJ6084" s="83" t="n"/>
      <c r="AK6084" s="83" t="n"/>
    </row>
    <row r="6085">
      <c r="A6085" s="84" t="inlineStr">
        <is>
          <t>RATIOS</t>
        </is>
      </c>
      <c r="B6085" s="84" t="inlineStr">
        <is>
          <t>E.BKDWN</t>
        </is>
      </c>
      <c r="C6085" s="84" t="inlineStr">
        <is>
          <t>PEAK/AVG</t>
        </is>
      </c>
      <c r="D6085" s="84" t="inlineStr">
        <is>
          <t>END/AVG</t>
        </is>
      </c>
      <c r="E6085" s="84" t="inlineStr">
        <is>
          <t>E.BKDWN</t>
        </is>
      </c>
      <c r="F6085" s="84" t="inlineStr">
        <is>
          <t>PEAK/AVG</t>
        </is>
      </c>
      <c r="G6085" s="84" t="inlineStr">
        <is>
          <t>END/AVG</t>
        </is>
      </c>
      <c r="H6085" s="84" t="inlineStr">
        <is>
          <t>E.BKDWN</t>
        </is>
      </c>
      <c r="I6085" s="84" t="inlineStr">
        <is>
          <t>PEAK/AVG</t>
        </is>
      </c>
      <c r="J6085" s="84" t="inlineStr">
        <is>
          <t>END/AVG</t>
        </is>
      </c>
      <c r="K6085" s="84" t="inlineStr">
        <is>
          <t>E.BKDWN</t>
        </is>
      </c>
      <c r="L6085" s="84" t="inlineStr">
        <is>
          <t>PEAK/AVG</t>
        </is>
      </c>
      <c r="M6085" s="84" t="inlineStr">
        <is>
          <t>END/AVG</t>
        </is>
      </c>
      <c r="N6085" s="84" t="inlineStr">
        <is>
          <t>E.BKDWN</t>
        </is>
      </c>
      <c r="O6085" s="84" t="inlineStr">
        <is>
          <t>PEAK/AVG</t>
        </is>
      </c>
      <c r="P6085" s="84" t="inlineStr">
        <is>
          <t>END/AVG</t>
        </is>
      </c>
      <c r="Q6085" s="84" t="inlineStr">
        <is>
          <t>E.BKDWN</t>
        </is>
      </c>
      <c r="R6085" s="84" t="inlineStr">
        <is>
          <t>PEAK/AVG</t>
        </is>
      </c>
      <c r="S6085" s="84" t="inlineStr">
        <is>
          <t>END/AVG</t>
        </is>
      </c>
      <c r="T6085" s="84" t="inlineStr">
        <is>
          <t>E.BKDWN</t>
        </is>
      </c>
      <c r="U6085" s="84" t="inlineStr">
        <is>
          <t>PEAK/AVG</t>
        </is>
      </c>
      <c r="V6085" s="84" t="inlineStr">
        <is>
          <t>END/AVG</t>
        </is>
      </c>
      <c r="W6085" s="84" t="inlineStr">
        <is>
          <t>E.BKDWN</t>
        </is>
      </c>
      <c r="X6085" s="84" t="inlineStr">
        <is>
          <t>PEAK/AVG</t>
        </is>
      </c>
      <c r="Y6085" s="84" t="inlineStr">
        <is>
          <t>END/AVG</t>
        </is>
      </c>
      <c r="Z6085" s="84" t="inlineStr">
        <is>
          <t>E.BKDWN</t>
        </is>
      </c>
      <c r="AA6085" s="84" t="inlineStr">
        <is>
          <t>PEAK/AVG</t>
        </is>
      </c>
      <c r="AB6085" s="84" t="inlineStr">
        <is>
          <t>END/AVG</t>
        </is>
      </c>
      <c r="AC6085" s="84" t="inlineStr">
        <is>
          <t>E.BKDWN</t>
        </is>
      </c>
      <c r="AD6085" s="84" t="inlineStr">
        <is>
          <t>PEAK/AVG</t>
        </is>
      </c>
      <c r="AE6085" s="84" t="inlineStr">
        <is>
          <t>END/AVG</t>
        </is>
      </c>
      <c r="AF6085" s="84" t="inlineStr">
        <is>
          <t>E.BKDWN</t>
        </is>
      </c>
      <c r="AG6085" s="84" t="inlineStr">
        <is>
          <t>PEAK/AVG</t>
        </is>
      </c>
      <c r="AH6085" s="84" t="inlineStr">
        <is>
          <t>END/AVG</t>
        </is>
      </c>
      <c r="AI6085" s="84" t="inlineStr">
        <is>
          <t>E.BKDWN</t>
        </is>
      </c>
      <c r="AJ6085" s="84" t="inlineStr">
        <is>
          <t>PEAK/AVG</t>
        </is>
      </c>
      <c r="AK6085" s="84" t="inlineStr">
        <is>
          <t>END/AVG</t>
        </is>
      </c>
    </row>
    <row r="6086">
      <c r="A6086" s="83" t="n"/>
      <c r="B6086" s="166" t="n">
        <v>0.07031361790340424</v>
      </c>
      <c r="C6086" s="167" t="n">
        <v>1.131830135292332</v>
      </c>
      <c r="D6086" s="167" t="n">
        <v>0.8844967704025205</v>
      </c>
      <c r="E6086" s="166" t="n">
        <v>0.06439581329541691</v>
      </c>
      <c r="F6086" s="167" t="n">
        <v>1.155585675376237</v>
      </c>
      <c r="G6086" s="167" t="n">
        <v>0.8872715411384217</v>
      </c>
      <c r="H6086" s="166" t="n">
        <v>0.07966095859876049</v>
      </c>
      <c r="I6086" s="167" t="n">
        <v>1.120782119446791</v>
      </c>
      <c r="J6086" s="167" t="n">
        <v>0.9152168150663706</v>
      </c>
      <c r="K6086" s="166" t="n">
        <v>0.07830489195989161</v>
      </c>
      <c r="L6086" s="167" t="n">
        <v>1.171319647273903</v>
      </c>
      <c r="M6086" s="167" t="n">
        <v>0.9311964887291326</v>
      </c>
      <c r="N6086" s="166" t="n">
        <v>0.08382516605012613</v>
      </c>
      <c r="O6086" s="167" t="n">
        <v>1.202106665310193</v>
      </c>
      <c r="P6086" s="167" t="n">
        <v>0.8957311302666802</v>
      </c>
      <c r="Q6086" s="166" t="n">
        <v>0.09416257535034289</v>
      </c>
      <c r="R6086" s="167" t="n">
        <v>1.227919564131007</v>
      </c>
      <c r="S6086" s="167" t="n">
        <v>0.9602615297590427</v>
      </c>
      <c r="T6086" s="166" t="n">
        <v>0.0972960386964332</v>
      </c>
      <c r="U6086" s="167" t="n">
        <v>1.139455217441725</v>
      </c>
      <c r="V6086" s="167" t="n">
        <v>0.9237118465083357</v>
      </c>
      <c r="W6086" s="166" t="n">
        <v>0.1023675995743441</v>
      </c>
      <c r="X6086" s="167" t="n">
        <v>1.064229158938934</v>
      </c>
      <c r="Y6086" s="167" t="n">
        <v>0.9296470511325972</v>
      </c>
      <c r="Z6086" s="166" t="n">
        <v>0.09258357172507314</v>
      </c>
      <c r="AA6086" s="167" t="n">
        <v>1.198856463282326</v>
      </c>
      <c r="AB6086" s="167" t="n">
        <v>0.9362114261103238</v>
      </c>
      <c r="AC6086" s="166" t="n">
        <v>0.08984783839977958</v>
      </c>
      <c r="AD6086" s="167" t="n">
        <v>1.226206550098908</v>
      </c>
      <c r="AE6086" s="167" t="n">
        <v>0.9348177334905754</v>
      </c>
      <c r="AF6086" s="166" t="n">
        <v>0.07570040267218967</v>
      </c>
      <c r="AG6086" s="167" t="n">
        <v>1.113489826210759</v>
      </c>
      <c r="AH6086" s="167" t="n">
        <v>0.9321509582659323</v>
      </c>
      <c r="AI6086" s="166" t="n">
        <v>0.07154152577423811</v>
      </c>
      <c r="AJ6086" s="167" t="n">
        <v>1.147256742169284</v>
      </c>
      <c r="AK6086" s="167" t="n">
        <v>0.8620237761099866</v>
      </c>
      <c r="AM6086">
        <f>A6081</f>
        <v/>
      </c>
      <c r="AN6086" s="163">
        <f>1/($B6086*(1/$B6084)*(1/(5/7+2/7*$D6086))*$B6096/SUM($B6088:$B6111))</f>
        <v/>
      </c>
      <c r="AO6086" s="163">
        <f>1/(B6086*(1/B6084)*(1/(5/7+2/7*D6086)))</f>
        <v/>
      </c>
      <c r="AP6086" s="163" t="n"/>
      <c r="AR6086" s="168">
        <f>CHOOSE(AV$3,C6086,F6086,I6086,L6086,O6086,R6086,U6086,X6086,AA6086,AD6086,AG6086,AJ6086)</f>
        <v/>
      </c>
      <c r="AS6086" s="164" t="n"/>
      <c r="AT6086" s="164" t="n"/>
      <c r="AV6086" s="116">
        <f>AN6086/AR6086</f>
        <v/>
      </c>
      <c r="AW6086" s="165">
        <f>AO6086/AR6086</f>
        <v/>
      </c>
      <c r="AX6086" s="163" t="n"/>
    </row>
    <row r="6087">
      <c r="A6087" s="84" t="inlineStr">
        <is>
          <t>HOUR</t>
        </is>
      </c>
      <c r="B6087" s="84" t="inlineStr">
        <is>
          <t>PEAK</t>
        </is>
      </c>
      <c r="C6087" s="84" t="inlineStr">
        <is>
          <t>AVG</t>
        </is>
      </c>
      <c r="D6087" s="84" t="inlineStr">
        <is>
          <t>END</t>
        </is>
      </c>
      <c r="E6087" s="84" t="inlineStr">
        <is>
          <t>PEAK</t>
        </is>
      </c>
      <c r="F6087" s="84" t="inlineStr">
        <is>
          <t>AVG</t>
        </is>
      </c>
      <c r="G6087" s="84" t="inlineStr">
        <is>
          <t>END</t>
        </is>
      </c>
      <c r="H6087" s="84" t="inlineStr">
        <is>
          <t>PEAK</t>
        </is>
      </c>
      <c r="I6087" s="84" t="inlineStr">
        <is>
          <t>AVG</t>
        </is>
      </c>
      <c r="J6087" s="84" t="inlineStr">
        <is>
          <t>END</t>
        </is>
      </c>
      <c r="K6087" s="84" t="inlineStr">
        <is>
          <t>PEAK</t>
        </is>
      </c>
      <c r="L6087" s="84" t="inlineStr">
        <is>
          <t>AVG</t>
        </is>
      </c>
      <c r="M6087" s="84" t="inlineStr">
        <is>
          <t>END</t>
        </is>
      </c>
      <c r="N6087" s="84" t="inlineStr">
        <is>
          <t>PEAK</t>
        </is>
      </c>
      <c r="O6087" s="84" t="inlineStr">
        <is>
          <t>AVG</t>
        </is>
      </c>
      <c r="P6087" s="84" t="inlineStr">
        <is>
          <t>END</t>
        </is>
      </c>
      <c r="Q6087" s="84" t="inlineStr">
        <is>
          <t>PEAK</t>
        </is>
      </c>
      <c r="R6087" s="84" t="inlineStr">
        <is>
          <t>AVG</t>
        </is>
      </c>
      <c r="S6087" s="84" t="inlineStr">
        <is>
          <t>END</t>
        </is>
      </c>
      <c r="T6087" s="84" t="inlineStr">
        <is>
          <t>PEAK</t>
        </is>
      </c>
      <c r="U6087" s="84" t="inlineStr">
        <is>
          <t>AVG</t>
        </is>
      </c>
      <c r="V6087" s="84" t="inlineStr">
        <is>
          <t>END</t>
        </is>
      </c>
      <c r="W6087" s="84" t="inlineStr">
        <is>
          <t>PEAK</t>
        </is>
      </c>
      <c r="X6087" s="84" t="inlineStr">
        <is>
          <t>AVG</t>
        </is>
      </c>
      <c r="Y6087" s="84" t="inlineStr">
        <is>
          <t>END</t>
        </is>
      </c>
      <c r="Z6087" s="84" t="inlineStr">
        <is>
          <t>PEAK</t>
        </is>
      </c>
      <c r="AA6087" s="84" t="inlineStr">
        <is>
          <t>AVG</t>
        </is>
      </c>
      <c r="AB6087" s="84" t="inlineStr">
        <is>
          <t>END</t>
        </is>
      </c>
      <c r="AC6087" s="84" t="inlineStr">
        <is>
          <t>PEAK</t>
        </is>
      </c>
      <c r="AD6087" s="84" t="inlineStr">
        <is>
          <t>AVG</t>
        </is>
      </c>
      <c r="AE6087" s="84" t="inlineStr">
        <is>
          <t>END</t>
        </is>
      </c>
      <c r="AF6087" s="84" t="inlineStr">
        <is>
          <t>PEAK</t>
        </is>
      </c>
      <c r="AG6087" s="84" t="inlineStr">
        <is>
          <t>AVG</t>
        </is>
      </c>
      <c r="AH6087" s="84" t="inlineStr">
        <is>
          <t>END</t>
        </is>
      </c>
      <c r="AI6087" s="84" t="inlineStr">
        <is>
          <t>PEAK</t>
        </is>
      </c>
      <c r="AJ6087" s="84" t="inlineStr">
        <is>
          <t>AVG</t>
        </is>
      </c>
      <c r="AK6087" s="84" t="inlineStr">
        <is>
          <t>END</t>
        </is>
      </c>
    </row>
    <row r="6088">
      <c r="A6088" s="84" t="n">
        <v>1</v>
      </c>
      <c r="B6088" s="84" t="n">
        <v>0.1325590302076995</v>
      </c>
      <c r="C6088" s="84" t="n">
        <v>0.1422490638330813</v>
      </c>
      <c r="D6088" s="84" t="n">
        <v>0.1405370246283995</v>
      </c>
      <c r="E6088" s="84" t="n">
        <v>0.127152708567036</v>
      </c>
      <c r="F6088" s="84" t="n">
        <v>0.1485256586283837</v>
      </c>
      <c r="G6088" s="84" t="n">
        <v>0.1421129378357059</v>
      </c>
      <c r="H6088" s="84" t="n">
        <v>0.1195155558169429</v>
      </c>
      <c r="I6088" s="84" t="n">
        <v>0.1341278218100704</v>
      </c>
      <c r="J6088" s="84" t="n">
        <v>0.1356325901104394</v>
      </c>
      <c r="K6088" s="84" t="n">
        <v>0.1134302008477901</v>
      </c>
      <c r="L6088" s="84" t="n">
        <v>0.135519844205133</v>
      </c>
      <c r="M6088" s="84" t="n">
        <v>0.1333518938786759</v>
      </c>
      <c r="N6088" s="84" t="n">
        <v>0.10574568582936</v>
      </c>
      <c r="O6088" s="84" t="n">
        <v>0.1282649889581179</v>
      </c>
      <c r="P6088" s="84" t="n">
        <v>0.1210133820446389</v>
      </c>
      <c r="Q6088" s="84" t="n">
        <v>0.08902251893683381</v>
      </c>
      <c r="R6088" s="84" t="n">
        <v>0.1129366824282512</v>
      </c>
      <c r="S6088" s="84" t="n">
        <v>0.1060738159137567</v>
      </c>
      <c r="T6088" s="84" t="n">
        <v>0.09890472048575261</v>
      </c>
      <c r="U6088" s="84" t="n">
        <v>0.1107430553764111</v>
      </c>
      <c r="V6088" s="84" t="n">
        <v>0.09823073128537983</v>
      </c>
      <c r="W6088" s="84" t="n">
        <v>0.0984540231595456</v>
      </c>
      <c r="X6088" s="84" t="n">
        <v>0.1054127965736292</v>
      </c>
      <c r="Y6088" s="84" t="n">
        <v>0.1041506970688274</v>
      </c>
      <c r="Z6088" s="84" t="n">
        <v>0.09400400728501153</v>
      </c>
      <c r="AA6088" s="84" t="n">
        <v>0.1125186277332541</v>
      </c>
      <c r="AB6088" s="84" t="n">
        <v>0.09843530611678965</v>
      </c>
      <c r="AC6088" s="84" t="n">
        <v>0.09412612436164312</v>
      </c>
      <c r="AD6088" s="84" t="n">
        <v>0.1144608723636958</v>
      </c>
      <c r="AE6088" s="84" t="n">
        <v>0.1184795388200935</v>
      </c>
      <c r="AF6088" s="84" t="n">
        <v>0.1225062392460201</v>
      </c>
      <c r="AG6088" s="84" t="n">
        <v>0.1308682723784234</v>
      </c>
      <c r="AH6088" s="84" t="n">
        <v>0.1241037180149722</v>
      </c>
      <c r="AI6088" s="84" t="n">
        <v>0.1266782729494949</v>
      </c>
      <c r="AJ6088" s="84" t="n">
        <v>0.1469050415440443</v>
      </c>
      <c r="AK6088" s="84" t="n">
        <v>0.143649704155998</v>
      </c>
    </row>
    <row r="6089">
      <c r="A6089" s="84" t="n">
        <v>2</v>
      </c>
      <c r="B6089" s="84" t="n">
        <v>0.1330202947060813</v>
      </c>
      <c r="C6089" s="84" t="n">
        <v>0.1423196789170541</v>
      </c>
      <c r="D6089" s="84" t="n">
        <v>0.1405196537271681</v>
      </c>
      <c r="E6089" s="84" t="n">
        <v>0.1271500270387436</v>
      </c>
      <c r="F6089" s="84" t="n">
        <v>0.1486859256065949</v>
      </c>
      <c r="G6089" s="84" t="n">
        <v>0.1422773540103114</v>
      </c>
      <c r="H6089" s="84" t="n">
        <v>0.1195130352956991</v>
      </c>
      <c r="I6089" s="84" t="n">
        <v>0.134124993137254</v>
      </c>
      <c r="J6089" s="84" t="n">
        <v>0.1356287764836518</v>
      </c>
      <c r="K6089" s="84" t="n">
        <v>0.1134278086635345</v>
      </c>
      <c r="L6089" s="84" t="n">
        <v>0.1355169902490699</v>
      </c>
      <c r="M6089" s="84" t="n">
        <v>0.1335269535677024</v>
      </c>
      <c r="N6089" s="84" t="n">
        <v>0.1057434557075508</v>
      </c>
      <c r="O6089" s="84" t="n">
        <v>0.1282622867538622</v>
      </c>
      <c r="P6089" s="84" t="n">
        <v>0.1210133820446389</v>
      </c>
      <c r="Q6089" s="84" t="n">
        <v>0.08902126732851713</v>
      </c>
      <c r="R6089" s="84" t="n">
        <v>0.1129343006520436</v>
      </c>
      <c r="S6089" s="84" t="n">
        <v>0.1060738159137567</v>
      </c>
      <c r="T6089" s="84" t="n">
        <v>0.09890263463636344</v>
      </c>
      <c r="U6089" s="84" t="n">
        <v>0.1107407198626632</v>
      </c>
      <c r="V6089" s="84" t="n">
        <v>0.09823073128537983</v>
      </c>
      <c r="W6089" s="84" t="n">
        <v>0.09845194681512988</v>
      </c>
      <c r="X6089" s="84" t="n">
        <v>0.105410573472282</v>
      </c>
      <c r="Y6089" s="84" t="n">
        <v>0.1041506970688274</v>
      </c>
      <c r="Z6089" s="84" t="n">
        <v>0.0940020247891285</v>
      </c>
      <c r="AA6089" s="84" t="n">
        <v>0.1125162547736038</v>
      </c>
      <c r="AB6089" s="84" t="n">
        <v>0.09843530611678965</v>
      </c>
      <c r="AC6089" s="84" t="n">
        <v>0.09412480099940314</v>
      </c>
      <c r="AD6089" s="84" t="n">
        <v>0.1144584766439571</v>
      </c>
      <c r="AE6089" s="84" t="n">
        <v>0.1184795388200935</v>
      </c>
      <c r="AF6089" s="84" t="n">
        <v>0.1225036557072954</v>
      </c>
      <c r="AG6089" s="84" t="n">
        <v>0.1310806262177953</v>
      </c>
      <c r="AH6089" s="84" t="n">
        <v>0.1240883256946568</v>
      </c>
      <c r="AI6089" s="84" t="n">
        <v>0.1266756014265932</v>
      </c>
      <c r="AJ6089" s="84" t="n">
        <v>0.1471112488316788</v>
      </c>
      <c r="AK6089" s="84" t="n">
        <v>0.1438158982773794</v>
      </c>
    </row>
    <row r="6090">
      <c r="A6090" s="84" t="n">
        <v>3</v>
      </c>
      <c r="B6090" s="84" t="n">
        <v>0.1330174991636669</v>
      </c>
      <c r="C6090" s="84" t="n">
        <v>0.1423167243110301</v>
      </c>
      <c r="D6090" s="84" t="n">
        <v>0.1406798520385235</v>
      </c>
      <c r="E6090" s="84" t="n">
        <v>0.1275924792069827</v>
      </c>
      <c r="F6090" s="84" t="n">
        <v>0.1487645007166903</v>
      </c>
      <c r="G6090" s="84" t="n">
        <v>0.1422773540103114</v>
      </c>
      <c r="H6090" s="84" t="n">
        <v>0.1241860816816918</v>
      </c>
      <c r="I6090" s="84" t="n">
        <v>0.1381768097945111</v>
      </c>
      <c r="J6090" s="84" t="n">
        <v>0.1428368489145942</v>
      </c>
      <c r="K6090" s="84" t="n">
        <v>0.1178629182734171</v>
      </c>
      <c r="L6090" s="84" t="n">
        <v>0.1408082247900331</v>
      </c>
      <c r="M6090" s="84" t="n">
        <v>0.1424388275359751</v>
      </c>
      <c r="N6090" s="84" t="n">
        <v>0.1098781015419062</v>
      </c>
      <c r="O6090" s="84" t="n">
        <v>0.1332721734436823</v>
      </c>
      <c r="P6090" s="84" t="n">
        <v>0.1289736815267297</v>
      </c>
      <c r="Q6090" s="84" t="n">
        <v>0.09332492252544521</v>
      </c>
      <c r="R6090" s="84" t="n">
        <v>0.1173501137406401</v>
      </c>
      <c r="S6090" s="84" t="n">
        <v>0.1131627027024004</v>
      </c>
      <c r="T6090" s="84" t="n">
        <v>0.1027697994038643</v>
      </c>
      <c r="U6090" s="84" t="n">
        <v>0.1150707623509663</v>
      </c>
      <c r="V6090" s="84" t="n">
        <v>0.1046671129888123</v>
      </c>
      <c r="W6090" s="84" t="n">
        <v>0.1023014893618494</v>
      </c>
      <c r="X6090" s="84" t="n">
        <v>0.1095322033697347</v>
      </c>
      <c r="Y6090" s="84" t="n">
        <v>0.1111110623024071</v>
      </c>
      <c r="Z6090" s="84" t="n">
        <v>0.09767757215624182</v>
      </c>
      <c r="AA6090" s="84" t="n">
        <v>0.1169157219650637</v>
      </c>
      <c r="AB6090" s="84" t="n">
        <v>0.1048850921966798</v>
      </c>
      <c r="AC6090" s="84" t="n">
        <v>0.09867518206156016</v>
      </c>
      <c r="AD6090" s="84" t="n">
        <v>0.1189001410394434</v>
      </c>
      <c r="AE6090" s="84" t="n">
        <v>0.1263974969913092</v>
      </c>
      <c r="AF6090" s="84" t="n">
        <v>0.1225010721685707</v>
      </c>
      <c r="AG6090" s="84" t="n">
        <v>0.1310778908124067</v>
      </c>
      <c r="AH6090" s="84" t="n">
        <v>0.1240883256946568</v>
      </c>
      <c r="AI6090" s="84" t="n">
        <v>0.1266729299036916</v>
      </c>
      <c r="AJ6090" s="84" t="n">
        <v>0.1471779299926258</v>
      </c>
      <c r="AK6090" s="84" t="n">
        <v>0.1438158982773794</v>
      </c>
    </row>
    <row r="6091">
      <c r="A6091" s="84" t="n">
        <v>4</v>
      </c>
      <c r="B6091" s="84" t="n">
        <v>0.1382004348000302</v>
      </c>
      <c r="C6091" s="84" t="n">
        <v>0.1478681335694655</v>
      </c>
      <c r="D6091" s="84" t="n">
        <v>0.1501749796615699</v>
      </c>
      <c r="E6091" s="84" t="n">
        <v>0.1330091663575461</v>
      </c>
      <c r="F6091" s="84" t="n">
        <v>0.1546246619547847</v>
      </c>
      <c r="G6091" s="84" t="n">
        <v>0.1519041037181074</v>
      </c>
      <c r="H6091" s="84" t="n">
        <v>0.1362921452156306</v>
      </c>
      <c r="I6091" s="84" t="n">
        <v>0.1499311025305179</v>
      </c>
      <c r="J6091" s="84" t="n">
        <v>0.1563679145595054</v>
      </c>
      <c r="K6091" s="84" t="n">
        <v>0.1293525792530644</v>
      </c>
      <c r="L6091" s="84" t="n">
        <v>0.1545803789482861</v>
      </c>
      <c r="M6091" s="84" t="n">
        <v>0.1569976068145323</v>
      </c>
      <c r="N6091" s="84" t="n">
        <v>0.1205893765917495</v>
      </c>
      <c r="O6091" s="84" t="n">
        <v>0.1462508604831676</v>
      </c>
      <c r="P6091" s="84" t="n">
        <v>0.1421123203531972</v>
      </c>
      <c r="Q6091" s="84" t="n">
        <v>0.1025761853982367</v>
      </c>
      <c r="R6091" s="84" t="n">
        <v>0.1287897848649814</v>
      </c>
      <c r="S6091" s="84" t="n">
        <v>0.1247433801731509</v>
      </c>
      <c r="T6091" s="84" t="n">
        <v>0.1127881340199949</v>
      </c>
      <c r="U6091" s="84" t="n">
        <v>0.1262882348813437</v>
      </c>
      <c r="V6091" s="84" t="n">
        <v>0.1151912266978838</v>
      </c>
      <c r="W6091" s="84" t="n">
        <v>0.1122741715904867</v>
      </c>
      <c r="X6091" s="84" t="n">
        <v>0.1202097591396725</v>
      </c>
      <c r="Y6091" s="84" t="n">
        <v>0.1224817820292111</v>
      </c>
      <c r="Z6091" s="84" t="n">
        <v>0.1071994998823719</v>
      </c>
      <c r="AA6091" s="84" t="n">
        <v>0.128313047164946</v>
      </c>
      <c r="AB6091" s="84" t="n">
        <v>0.1154311233725115</v>
      </c>
      <c r="AC6091" s="84" t="n">
        <v>0.1084568140583417</v>
      </c>
      <c r="AD6091" s="84" t="n">
        <v>0.1304110039742709</v>
      </c>
      <c r="AE6091" s="84" t="n">
        <v>0.1393325772855293</v>
      </c>
      <c r="AF6091" s="84" t="n">
        <v>0.127290952964094</v>
      </c>
      <c r="AG6091" s="84" t="n">
        <v>0.1362210288176397</v>
      </c>
      <c r="AH6091" s="84" t="n">
        <v>0.1322180362078682</v>
      </c>
      <c r="AI6091" s="84" t="n">
        <v>0.1316259333633138</v>
      </c>
      <c r="AJ6091" s="84" t="n">
        <v>0.1529615400994726</v>
      </c>
      <c r="AK6091" s="84" t="n">
        <v>0.1537306702387324</v>
      </c>
    </row>
    <row r="6092">
      <c r="A6092" s="84" t="n">
        <v>5</v>
      </c>
      <c r="B6092" s="84" t="n">
        <v>0.1516274250165636</v>
      </c>
      <c r="C6092" s="84" t="n">
        <v>0.1622117117037263</v>
      </c>
      <c r="D6092" s="84" t="n">
        <v>0.1653352728695153</v>
      </c>
      <c r="E6092" s="84" t="n">
        <v>0.145888546745742</v>
      </c>
      <c r="F6092" s="84" t="n">
        <v>0.1698395263315201</v>
      </c>
      <c r="G6092" s="84" t="n">
        <v>0.1670497563534978</v>
      </c>
      <c r="H6092" s="84" t="n">
        <v>0.1362745015669241</v>
      </c>
      <c r="I6092" s="84" t="n">
        <v>0.1531316172461097</v>
      </c>
      <c r="J6092" s="84" t="n">
        <v>0.157252040369782</v>
      </c>
      <c r="K6092" s="84" t="n">
        <v>0.1293358339632752</v>
      </c>
      <c r="L6092" s="84" t="n">
        <v>0.1545604012558445</v>
      </c>
      <c r="M6092" s="84" t="n">
        <v>0.1537305290036643</v>
      </c>
      <c r="N6092" s="84" t="n">
        <v>0.1205737657390847</v>
      </c>
      <c r="O6092" s="84" t="n">
        <v>0.1462319450533787</v>
      </c>
      <c r="P6092" s="84" t="n">
        <v>0.1390377206163467</v>
      </c>
      <c r="Q6092" s="84" t="n">
        <v>0.149545916502706</v>
      </c>
      <c r="R6092" s="84" t="n">
        <v>0.1370327875312717</v>
      </c>
      <c r="S6092" s="84" t="n">
        <v>0.1318104567231738</v>
      </c>
      <c r="T6092" s="84" t="n">
        <v>0.1127735330742708</v>
      </c>
      <c r="U6092" s="84" t="n">
        <v>0.1262718862851096</v>
      </c>
      <c r="V6092" s="84" t="n">
        <v>0.1127052275798651</v>
      </c>
      <c r="W6092" s="84" t="n">
        <v>0.1122596371795768</v>
      </c>
      <c r="X6092" s="84" t="n">
        <v>0.1201941974302431</v>
      </c>
      <c r="Y6092" s="84" t="n">
        <v>0.1197933986130226</v>
      </c>
      <c r="Z6092" s="84" t="n">
        <v>0.1071856224111908</v>
      </c>
      <c r="AA6092" s="84" t="n">
        <v>0.1282964364473947</v>
      </c>
      <c r="AB6092" s="84" t="n">
        <v>0.1274756256752978</v>
      </c>
      <c r="AC6092" s="84" t="n">
        <v>0.1076376528317967</v>
      </c>
      <c r="AD6092" s="84" t="n">
        <v>0.1303942339361003</v>
      </c>
      <c r="AE6092" s="84" t="n">
        <v>0.1454360207269996</v>
      </c>
      <c r="AF6092" s="84" t="n">
        <v>0.1396996894586453</v>
      </c>
      <c r="AG6092" s="84" t="n">
        <v>0.1495079005706055</v>
      </c>
      <c r="AH6092" s="84" t="n">
        <v>0.1455095898431209</v>
      </c>
      <c r="AI6092" s="84" t="n">
        <v>0.144457257859843</v>
      </c>
      <c r="AJ6092" s="84" t="n">
        <v>0.1677639173108777</v>
      </c>
      <c r="AK6092" s="84" t="n">
        <v>0.16904010338013</v>
      </c>
    </row>
    <row r="6093">
      <c r="A6093" s="84" t="n">
        <v>6</v>
      </c>
      <c r="B6093" s="84" t="n">
        <v>0.1516078562196626</v>
      </c>
      <c r="C6093" s="84" t="n">
        <v>0.1620438900815648</v>
      </c>
      <c r="D6093" s="84" t="n">
        <v>0.1616314107069731</v>
      </c>
      <c r="E6093" s="84" t="n">
        <v>0.1463149097442269</v>
      </c>
      <c r="F6093" s="84" t="n">
        <v>0.1699810927616083</v>
      </c>
      <c r="G6093" s="84" t="n">
        <v>0.1636540142939768</v>
      </c>
      <c r="H6093" s="84" t="n">
        <v>0.1502625542962285</v>
      </c>
      <c r="I6093" s="84" t="n">
        <v>0.1569320677508284</v>
      </c>
      <c r="J6093" s="84" t="n">
        <v>0.1582470791591334</v>
      </c>
      <c r="K6093" s="84" t="n">
        <v>0.1749842913233882</v>
      </c>
      <c r="L6093" s="84" t="n">
        <v>0.1713246688956928</v>
      </c>
      <c r="M6093" s="84" t="n">
        <v>0.1559718554639715</v>
      </c>
      <c r="N6093" s="84" t="n">
        <v>0.2143555914357376</v>
      </c>
      <c r="O6093" s="84" t="n">
        <v>0.1727623215447421</v>
      </c>
      <c r="P6093" s="84" t="n">
        <v>0.1750271162615681</v>
      </c>
      <c r="Q6093" s="84" t="n">
        <v>0.2929921198740381</v>
      </c>
      <c r="R6093" s="84" t="n">
        <v>0.1945908996228565</v>
      </c>
      <c r="S6093" s="84" t="n">
        <v>0.2184172365756583</v>
      </c>
      <c r="T6093" s="84" t="n">
        <v>0.2806725890883657</v>
      </c>
      <c r="U6093" s="84" t="n">
        <v>0.2163938415050305</v>
      </c>
      <c r="V6093" s="84" t="n">
        <v>0.2343734568818026</v>
      </c>
      <c r="W6093" s="84" t="n">
        <v>0.2650059141210107</v>
      </c>
      <c r="X6093" s="84" t="n">
        <v>0.2404249172397593</v>
      </c>
      <c r="Y6093" s="84" t="n">
        <v>0.2418284345745436</v>
      </c>
      <c r="Z6093" s="84" t="n">
        <v>0.2668498933417214</v>
      </c>
      <c r="AA6093" s="84" t="n">
        <v>0.1899784716060688</v>
      </c>
      <c r="AB6093" s="84" t="n">
        <v>0.2416949972689155</v>
      </c>
      <c r="AC6093" s="84" t="n">
        <v>0.1891878658269492</v>
      </c>
      <c r="AD6093" s="84" t="n">
        <v>0.1624092635409216</v>
      </c>
      <c r="AE6093" s="84" t="n">
        <v>0.2093385322030558</v>
      </c>
      <c r="AF6093" s="84" t="n">
        <v>0.1405393395441604</v>
      </c>
      <c r="AG6093" s="84" t="n">
        <v>0.1497038419776462</v>
      </c>
      <c r="AH6093" s="84" t="n">
        <v>0.1423695564987944</v>
      </c>
      <c r="AI6093" s="84" t="n">
        <v>0.1444385571995316</v>
      </c>
      <c r="AJ6093" s="84" t="n">
        <v>0.1678121070574444</v>
      </c>
      <c r="AK6093" s="84" t="n">
        <v>0.1654237192988676</v>
      </c>
    </row>
    <row r="6094">
      <c r="A6094" s="84" t="n">
        <v>7</v>
      </c>
      <c r="B6094" s="84" t="n">
        <v>0.1540930934260956</v>
      </c>
      <c r="C6094" s="84" t="n">
        <v>0.1646705348368732</v>
      </c>
      <c r="D6094" s="84" t="n">
        <v>0.1640990437318873</v>
      </c>
      <c r="E6094" s="84" t="n">
        <v>0.1478085210030703</v>
      </c>
      <c r="F6094" s="84" t="n">
        <v>0.1725885069055875</v>
      </c>
      <c r="G6094" s="84" t="n">
        <v>0.1659836088034997</v>
      </c>
      <c r="H6094" s="84" t="n">
        <v>0.2802088671937357</v>
      </c>
      <c r="I6094" s="84" t="n">
        <v>0.2064464424874886</v>
      </c>
      <c r="J6094" s="84" t="n">
        <v>0.2016502834319209</v>
      </c>
      <c r="K6094" s="84" t="n">
        <v>0.2899407057262512</v>
      </c>
      <c r="L6094" s="84" t="n">
        <v>0.2494523647490763</v>
      </c>
      <c r="M6094" s="84" t="n">
        <v>0.219671084638899</v>
      </c>
      <c r="N6094" s="84" t="n">
        <v>0.2950659298344209</v>
      </c>
      <c r="O6094" s="84" t="n">
        <v>0.262705055081056</v>
      </c>
      <c r="P6094" s="84" t="n">
        <v>0.2738229985084172</v>
      </c>
      <c r="Q6094" s="84" t="n">
        <v>0.3309759290688535</v>
      </c>
      <c r="R6094" s="84" t="n">
        <v>0.3235160126814426</v>
      </c>
      <c r="S6094" s="84" t="n">
        <v>0.3150393898501859</v>
      </c>
      <c r="T6094" s="84" t="n">
        <v>0.325491930196355</v>
      </c>
      <c r="U6094" s="84" t="n">
        <v>0.3168463048297682</v>
      </c>
      <c r="V6094" s="84" t="n">
        <v>0.3122018330689167</v>
      </c>
      <c r="W6094" s="84" t="n">
        <v>0.3008948352316889</v>
      </c>
      <c r="X6094" s="84" t="n">
        <v>0.3102205602363601</v>
      </c>
      <c r="Y6094" s="84" t="n">
        <v>0.3064585775903914</v>
      </c>
      <c r="Z6094" s="84" t="n">
        <v>0.3037448025566267</v>
      </c>
      <c r="AA6094" s="84" t="n">
        <v>0.3063150784184065</v>
      </c>
      <c r="AB6094" s="84" t="n">
        <v>0.3127031935752478</v>
      </c>
      <c r="AC6094" s="84" t="n">
        <v>0.2818271927119794</v>
      </c>
      <c r="AD6094" s="84" t="n">
        <v>0.2817694968520813</v>
      </c>
      <c r="AE6094" s="84" t="n">
        <v>0.2894770083271679</v>
      </c>
      <c r="AF6094" s="84" t="n">
        <v>0.1419783706137971</v>
      </c>
      <c r="AG6094" s="84" t="n">
        <v>0.1529270133375487</v>
      </c>
      <c r="AH6094" s="84" t="n">
        <v>0.1464069051089107</v>
      </c>
      <c r="AI6094" s="84" t="n">
        <v>0.1468135410590807</v>
      </c>
      <c r="AJ6094" s="84" t="n">
        <v>0.1706216813514646</v>
      </c>
      <c r="AK6094" s="84" t="n">
        <v>0.1677785053387092</v>
      </c>
    </row>
    <row r="6095">
      <c r="A6095" s="84" t="n">
        <v>8</v>
      </c>
      <c r="B6095" s="84" t="n">
        <v>0.1811250567262148</v>
      </c>
      <c r="C6095" s="84" t="n">
        <v>0.1784679540476034</v>
      </c>
      <c r="D6095" s="84" t="n">
        <v>0.1815040433989449</v>
      </c>
      <c r="E6095" s="84" t="n">
        <v>0.2002484882884251</v>
      </c>
      <c r="F6095" s="84" t="n">
        <v>0.1951861508333719</v>
      </c>
      <c r="G6095" s="84" t="n">
        <v>0.1822827322460675</v>
      </c>
      <c r="H6095" s="84" t="n">
        <v>0.4565823412281659</v>
      </c>
      <c r="I6095" s="84" t="n">
        <v>0.3778975735001702</v>
      </c>
      <c r="J6095" s="84" t="n">
        <v>0.3505822613599202</v>
      </c>
      <c r="K6095" s="84" t="n">
        <v>0.4556768127174894</v>
      </c>
      <c r="L6095" s="84" t="n">
        <v>0.4433767333567012</v>
      </c>
      <c r="M6095" s="84" t="n">
        <v>0.457625712542148</v>
      </c>
      <c r="N6095" s="84" t="n">
        <v>0.4567958501893374</v>
      </c>
      <c r="O6095" s="84" t="n">
        <v>0.4636960884917851</v>
      </c>
      <c r="P6095" s="84" t="n">
        <v>0.4729151375305639</v>
      </c>
      <c r="Q6095" s="84" t="n">
        <v>0.5190626204673005</v>
      </c>
      <c r="R6095" s="84" t="n">
        <v>0.4716969202767537</v>
      </c>
      <c r="S6095" s="84" t="n">
        <v>0.4671909698901268</v>
      </c>
      <c r="T6095" s="84" t="n">
        <v>0.5073279365456804</v>
      </c>
      <c r="U6095" s="84" t="n">
        <v>0.4614914654488873</v>
      </c>
      <c r="V6095" s="84" t="n">
        <v>0.4745145738905607</v>
      </c>
      <c r="W6095" s="84" t="n">
        <v>0.4590569105240901</v>
      </c>
      <c r="X6095" s="84" t="n">
        <v>0.4580259939830174</v>
      </c>
      <c r="Y6095" s="84" t="n">
        <v>0.4672900172680313</v>
      </c>
      <c r="Z6095" s="84" t="n">
        <v>0.4773261945859358</v>
      </c>
      <c r="AA6095" s="84" t="n">
        <v>0.4566656888566268</v>
      </c>
      <c r="AB6095" s="84" t="n">
        <v>0.4613423706322047</v>
      </c>
      <c r="AC6095" s="84" t="n">
        <v>0.4428347213197627</v>
      </c>
      <c r="AD6095" s="84" t="n">
        <v>0.4563899720647669</v>
      </c>
      <c r="AE6095" s="84" t="n">
        <v>0.4776807192540946</v>
      </c>
      <c r="AF6095" s="84" t="n">
        <v>0.3327933737398791</v>
      </c>
      <c r="AG6095" s="84" t="n">
        <v>0.2335699315025697</v>
      </c>
      <c r="AH6095" s="84" t="n">
        <v>0.2717756438194275</v>
      </c>
      <c r="AI6095" s="84" t="n">
        <v>0.2254720803594089</v>
      </c>
      <c r="AJ6095" s="84" t="n">
        <v>0.1953438618590485</v>
      </c>
      <c r="AK6095" s="84" t="n">
        <v>0.1999392837476553</v>
      </c>
    </row>
    <row r="6096">
      <c r="A6096" s="84" t="n">
        <v>9</v>
      </c>
      <c r="B6096" s="84" t="n">
        <v>0.4562399768156349</v>
      </c>
      <c r="C6096" s="84" t="n">
        <v>0.4144913379815194</v>
      </c>
      <c r="D6096" s="84" t="n">
        <v>0.4033761311593115</v>
      </c>
      <c r="E6096" s="84" t="n">
        <v>0.4831166509499314</v>
      </c>
      <c r="F6096" s="84" t="n">
        <v>0.4450912537536431</v>
      </c>
      <c r="G6096" s="84" t="n">
        <v>0.4264696157082482</v>
      </c>
      <c r="H6096" s="84" t="n">
        <v>0.7581249002293674</v>
      </c>
      <c r="I6096" s="84" t="n">
        <v>0.7065676254024593</v>
      </c>
      <c r="J6096" s="84" t="n">
        <v>0.6687245420549283</v>
      </c>
      <c r="K6096" s="84" t="n">
        <v>0.7793935653433103</v>
      </c>
      <c r="L6096" s="84" t="n">
        <v>0.8100571595509324</v>
      </c>
      <c r="M6096" s="84" t="n">
        <v>0.7693704600484261</v>
      </c>
      <c r="N6096" s="84" t="n">
        <v>0.7814867181378782</v>
      </c>
      <c r="O6096" s="84" t="n">
        <v>0.8061896690678003</v>
      </c>
      <c r="P6096" s="84" t="n">
        <v>0.7515449612484884</v>
      </c>
      <c r="Q6096" s="84" t="n">
        <v>0.8070508102912243</v>
      </c>
      <c r="R6096" s="84" t="n">
        <v>0.7988712329502715</v>
      </c>
      <c r="S6096" s="84" t="n">
        <v>0.7217796483630297</v>
      </c>
      <c r="T6096" s="84" t="n">
        <v>0.8196943118191874</v>
      </c>
      <c r="U6096" s="84" t="n">
        <v>0.7826005075071373</v>
      </c>
      <c r="V6096" s="84" t="n">
        <v>0.7283743845616205</v>
      </c>
      <c r="W6096" s="84" t="n">
        <v>0.7718595809798545</v>
      </c>
      <c r="X6096" s="84" t="n">
        <v>0.7832786362183648</v>
      </c>
      <c r="Y6096" s="84" t="n">
        <v>0.7378380301705145</v>
      </c>
      <c r="Z6096" s="84" t="n">
        <v>0.7893842632120133</v>
      </c>
      <c r="AA6096" s="84" t="n">
        <v>0.7801779448542258</v>
      </c>
      <c r="AB6096" s="84" t="n">
        <v>0.7150900113034078</v>
      </c>
      <c r="AC6096" s="84" t="n">
        <v>0.7570035638145121</v>
      </c>
      <c r="AD6096" s="84" t="n">
        <v>0.776573808189323</v>
      </c>
      <c r="AE6096" s="84" t="n">
        <v>0.7579480103773808</v>
      </c>
      <c r="AF6096" s="84" t="n">
        <v>0.4726696050113762</v>
      </c>
      <c r="AG6096" s="84" t="n">
        <v>0.4431448869370572</v>
      </c>
      <c r="AH6096" s="84" t="n">
        <v>0.4631999550772281</v>
      </c>
      <c r="AI6096" s="84" t="n">
        <v>0.486495896986077</v>
      </c>
      <c r="AJ6096" s="84" t="n">
        <v>0.4342485929714696</v>
      </c>
      <c r="AK6096" s="84" t="n">
        <v>0.4301875740717966</v>
      </c>
    </row>
    <row r="6097">
      <c r="A6097" s="84" t="n">
        <v>10</v>
      </c>
      <c r="B6097" s="84" t="n">
        <v>0.8175060593381833</v>
      </c>
      <c r="C6097" s="84" t="n">
        <v>0.7734360827124228</v>
      </c>
      <c r="D6097" s="84" t="n">
        <v>0.714772696932138</v>
      </c>
      <c r="E6097" s="84" t="n">
        <v>0.7979700830826849</v>
      </c>
      <c r="F6097" s="84" t="n">
        <v>0.811625933920137</v>
      </c>
      <c r="G6097" s="84" t="n">
        <v>0.7470223317355734</v>
      </c>
      <c r="H6097" s="84" t="n">
        <v>0.9158061887198272</v>
      </c>
      <c r="I6097" s="84" t="n">
        <v>0.8945245766023247</v>
      </c>
      <c r="J6097" s="84" t="n">
        <v>0.8844442481132876</v>
      </c>
      <c r="K6097" s="84" t="n">
        <v>0.9071625186191673</v>
      </c>
      <c r="L6097" s="84" t="n">
        <v>0.9498374412571522</v>
      </c>
      <c r="M6097" s="84" t="n">
        <v>0.9140643235384275</v>
      </c>
      <c r="N6097" s="84" t="n">
        <v>0.9165369479147618</v>
      </c>
      <c r="O6097" s="84" t="n">
        <v>0.9386583420760901</v>
      </c>
      <c r="P6097" s="84" t="n">
        <v>0.9231257124455476</v>
      </c>
      <c r="Q6097" s="84" t="n">
        <v>0.929690902810111</v>
      </c>
      <c r="R6097" s="84" t="n">
        <v>0.9277647333428313</v>
      </c>
      <c r="S6097" s="84" t="n">
        <v>0.8831032725983432</v>
      </c>
      <c r="T6097" s="84" t="n">
        <v>0.9412777774301363</v>
      </c>
      <c r="U6097" s="84" t="n">
        <v>0.9130595453030749</v>
      </c>
      <c r="V6097" s="84" t="n">
        <v>0.8906079146270532</v>
      </c>
      <c r="W6097" s="84" t="n">
        <v>0.9022263256940009</v>
      </c>
      <c r="X6097" s="84" t="n">
        <v>0.9155215136398381</v>
      </c>
      <c r="Y6097" s="84" t="n">
        <v>0.9052951049897187</v>
      </c>
      <c r="Z6097" s="84" t="n">
        <v>0.9222643539310248</v>
      </c>
      <c r="AA6097" s="84" t="n">
        <v>0.9086305446462188</v>
      </c>
      <c r="AB6097" s="84" t="n">
        <v>0.8896484138975692</v>
      </c>
      <c r="AC6097" s="84" t="n">
        <v>0.8824622742509437</v>
      </c>
      <c r="AD6097" s="84" t="n">
        <v>0.9101310766718157</v>
      </c>
      <c r="AE6097" s="84" t="n">
        <v>0.9096024086183898</v>
      </c>
      <c r="AF6097" s="84" t="n">
        <v>0.8151727784581096</v>
      </c>
      <c r="AG6097" s="84" t="n">
        <v>0.8319076112510967</v>
      </c>
      <c r="AH6097" s="84" t="n">
        <v>0.7603330214013112</v>
      </c>
      <c r="AI6097" s="84" t="n">
        <v>0.8151715785583572</v>
      </c>
      <c r="AJ6097" s="84" t="n">
        <v>0.8028061561840893</v>
      </c>
      <c r="AK6097" s="84" t="n">
        <v>0.7354440725389327</v>
      </c>
    </row>
    <row r="6098">
      <c r="A6098" s="84" t="n">
        <v>11</v>
      </c>
      <c r="B6098" s="84" t="n">
        <v>0.9339180365601037</v>
      </c>
      <c r="C6098" s="84" t="n">
        <v>0.9406480219208129</v>
      </c>
      <c r="D6098" s="84" t="n">
        <v>0.8790274354083948</v>
      </c>
      <c r="E6098" s="84" t="n">
        <v>0.9298878674252412</v>
      </c>
      <c r="F6098" s="84" t="n">
        <v>0.9243874504230427</v>
      </c>
      <c r="G6098" s="84" t="n">
        <v>0.9252998859682489</v>
      </c>
      <c r="H6098" s="84" t="n">
        <v>0.9465926753652655</v>
      </c>
      <c r="I6098" s="84" t="n">
        <v>0.9499502346448392</v>
      </c>
      <c r="J6098" s="84" t="n">
        <v>0.9416645400400622</v>
      </c>
      <c r="K6098" s="84" t="n">
        <v>0.9500448135850549</v>
      </c>
      <c r="L6098" s="84" t="n">
        <v>0.9749470656012935</v>
      </c>
      <c r="M6098" s="84" t="n">
        <v>0.9509396979130638</v>
      </c>
      <c r="N6098" s="84" t="n">
        <v>0.9518063243281015</v>
      </c>
      <c r="O6098" s="84" t="n">
        <v>0.9739583171482559</v>
      </c>
      <c r="P6098" s="84" t="n">
        <v>0.9515471717450312</v>
      </c>
      <c r="Q6098" s="84" t="n">
        <v>0.9744559258647362</v>
      </c>
      <c r="R6098" s="84" t="n">
        <v>0.9640554243653973</v>
      </c>
      <c r="S6098" s="84" t="n">
        <v>0.9281319083231785</v>
      </c>
      <c r="T6098" s="84" t="n">
        <v>0.9799876656772788</v>
      </c>
      <c r="U6098" s="84" t="n">
        <v>0.9530611631771438</v>
      </c>
      <c r="V6098" s="84" t="n">
        <v>0.9368390693853219</v>
      </c>
      <c r="W6098" s="84" t="n">
        <v>0.9560583231304076</v>
      </c>
      <c r="X6098" s="84" t="n">
        <v>0.9569768489401576</v>
      </c>
      <c r="Y6098" s="84" t="n">
        <v>0.9503463929318358</v>
      </c>
      <c r="Z6098" s="84" t="n">
        <v>0.9572507804425459</v>
      </c>
      <c r="AA6098" s="84" t="n">
        <v>0.9465852432645236</v>
      </c>
      <c r="AB6098" s="84" t="n">
        <v>0.9381706389720029</v>
      </c>
      <c r="AC6098" s="84" t="n">
        <v>0.9370939759227473</v>
      </c>
      <c r="AD6098" s="84" t="n">
        <v>0.9495913187330567</v>
      </c>
      <c r="AE6098" s="84" t="n">
        <v>0.9471269952096922</v>
      </c>
      <c r="AF6098" s="84" t="n">
        <v>0.9437890867879551</v>
      </c>
      <c r="AG6098" s="84" t="n">
        <v>0.9526780626534523</v>
      </c>
      <c r="AH6098" s="84" t="n">
        <v>0.9392764412271327</v>
      </c>
      <c r="AI6098" s="84" t="n">
        <v>0.9356866481737914</v>
      </c>
      <c r="AJ6098" s="84" t="n">
        <v>0.9494243006322943</v>
      </c>
      <c r="AK6098" s="84" t="n">
        <v>0.8913596414934276</v>
      </c>
    </row>
    <row r="6099">
      <c r="A6099" s="84" t="n">
        <v>12</v>
      </c>
      <c r="B6099" s="84" t="n">
        <v>0.9554698048804579</v>
      </c>
      <c r="C6099" s="84" t="n">
        <v>0.9702771065897758</v>
      </c>
      <c r="D6099" s="84" t="n">
        <v>0.913130696409081</v>
      </c>
      <c r="E6099" s="84" t="n">
        <v>0.9459931263491439</v>
      </c>
      <c r="F6099" s="84" t="n">
        <v>0.9542518976955348</v>
      </c>
      <c r="G6099" s="84" t="n">
        <v>0.9808089787307581</v>
      </c>
      <c r="H6099" s="84" t="n">
        <v>0.9693336582005159</v>
      </c>
      <c r="I6099" s="84" t="n">
        <v>0.9666489188876788</v>
      </c>
      <c r="J6099" s="84" t="n">
        <v>0.9620896895103971</v>
      </c>
      <c r="K6099" s="84" t="n">
        <v>0.9681807598215112</v>
      </c>
      <c r="L6099" s="84" t="n">
        <v>0.9834951829113414</v>
      </c>
      <c r="M6099" s="84" t="n">
        <v>0.9641781474888428</v>
      </c>
      <c r="N6099" s="84" t="n">
        <v>0.9835379841780293</v>
      </c>
      <c r="O6099" s="84" t="n">
        <v>0.9972398334631518</v>
      </c>
      <c r="P6099" s="84" t="n">
        <v>0.9693502094696668</v>
      </c>
      <c r="Q6099" s="84" t="n">
        <v>1</v>
      </c>
      <c r="R6099" s="84" t="n">
        <v>0.9907406284684612</v>
      </c>
      <c r="S6099" s="84" t="n">
        <v>0.958487845825101</v>
      </c>
      <c r="T6099" s="84" t="n">
        <v>0.9961432644794449</v>
      </c>
      <c r="U6099" s="84" t="n">
        <v>0.9757067291140581</v>
      </c>
      <c r="V6099" s="84" t="n">
        <v>0.9738652741821934</v>
      </c>
      <c r="W6099" s="84" t="n">
        <v>0.9699006192351161</v>
      </c>
      <c r="X6099" s="84" t="n">
        <v>0.9765205563300535</v>
      </c>
      <c r="Y6099" s="84" t="n">
        <v>0.988771167175717</v>
      </c>
      <c r="Z6099" s="84" t="n">
        <v>0.9848365498227648</v>
      </c>
      <c r="AA6099" s="84" t="n">
        <v>0.9733486121801989</v>
      </c>
      <c r="AB6099" s="84" t="n">
        <v>0.9677968632852439</v>
      </c>
      <c r="AC6099" s="84" t="n">
        <v>0.9654443651897502</v>
      </c>
      <c r="AD6099" s="84" t="n">
        <v>0.9761657828932604</v>
      </c>
      <c r="AE6099" s="84" t="n">
        <v>0.9667632316462919</v>
      </c>
      <c r="AF6099" s="84" t="n">
        <v>0.973245734146976</v>
      </c>
      <c r="AG6099" s="84" t="n">
        <v>0.9613834183180597</v>
      </c>
      <c r="AH6099" s="84" t="n">
        <v>0.9696574610139603</v>
      </c>
      <c r="AI6099" s="84" t="n">
        <v>0.9798442502148349</v>
      </c>
      <c r="AJ6099" s="84" t="n">
        <v>0.9884386634181546</v>
      </c>
      <c r="AK6099" s="84" t="n">
        <v>0.9865807479991153</v>
      </c>
    </row>
    <row r="6100">
      <c r="A6100" s="84" t="n">
        <v>13</v>
      </c>
      <c r="B6100" s="84" t="n">
        <v>0.9622461996930495</v>
      </c>
      <c r="C6100" s="84" t="n">
        <v>0.9919099932457704</v>
      </c>
      <c r="D6100" s="84" t="n">
        <v>0.954258556857694</v>
      </c>
      <c r="E6100" s="84" t="n">
        <v>0.9786970454027432</v>
      </c>
      <c r="F6100" s="84" t="n">
        <v>0.9827049457044347</v>
      </c>
      <c r="G6100" s="84" t="n">
        <v>0.9896242432745562</v>
      </c>
      <c r="H6100" s="84" t="n">
        <v>0.9798534736983608</v>
      </c>
      <c r="I6100" s="84" t="n">
        <v>0.9785518455225777</v>
      </c>
      <c r="J6100" s="84" t="n">
        <v>0.9857665914216917</v>
      </c>
      <c r="K6100" s="84" t="n">
        <v>0.982615997014554</v>
      </c>
      <c r="L6100" s="84" t="n">
        <v>0.9899880626801398</v>
      </c>
      <c r="M6100" s="84" t="n">
        <v>0.9900697567162461</v>
      </c>
      <c r="N6100" s="84" t="n">
        <v>1</v>
      </c>
      <c r="O6100" s="84" t="n">
        <v>0.9975908497959501</v>
      </c>
      <c r="P6100" s="84" t="n">
        <v>0.981217059205638</v>
      </c>
      <c r="Q6100" s="84" t="n">
        <v>0.9798979188256911</v>
      </c>
      <c r="R6100" s="84" t="n">
        <v>1</v>
      </c>
      <c r="S6100" s="84" t="n">
        <v>0.9817065225475925</v>
      </c>
      <c r="T6100" s="84" t="n">
        <v>0.9870621715221763</v>
      </c>
      <c r="U6100" s="84" t="n">
        <v>0.9914948020487551</v>
      </c>
      <c r="V6100" s="84" t="n">
        <v>0.9896183133237317</v>
      </c>
      <c r="W6100" s="84" t="n">
        <v>0.9801812925520832</v>
      </c>
      <c r="X6100" s="84" t="n">
        <v>0.9870142298599984</v>
      </c>
      <c r="Y6100" s="84" t="n">
        <v>1</v>
      </c>
      <c r="Z6100" s="84" t="n">
        <v>0.9917144888729114</v>
      </c>
      <c r="AA6100" s="84" t="n">
        <v>0.9912921420684164</v>
      </c>
      <c r="AB6100" s="84" t="n">
        <v>0.9908982507575675</v>
      </c>
      <c r="AC6100" s="84" t="n">
        <v>0.9993317020688122</v>
      </c>
      <c r="AD6100" s="84" t="n">
        <v>0.9945528178056278</v>
      </c>
      <c r="AE6100" s="84" t="n">
        <v>0.9867678678757881</v>
      </c>
      <c r="AF6100" s="84" t="n">
        <v>0.987879758663036</v>
      </c>
      <c r="AG6100" s="84" t="n">
        <v>0.9856337948682063</v>
      </c>
      <c r="AH6100" s="84" t="n">
        <v>0.9867745763335094</v>
      </c>
      <c r="AI6100" s="84" t="n">
        <v>0.9822833506240233</v>
      </c>
      <c r="AJ6100" s="84" t="n">
        <v>0.9998205492286278</v>
      </c>
      <c r="AK6100" s="84" t="n">
        <v>0.9951168473935406</v>
      </c>
    </row>
    <row r="6101">
      <c r="A6101" s="84" t="n">
        <v>14</v>
      </c>
      <c r="B6101" s="84" t="n">
        <v>0.9836479405704956</v>
      </c>
      <c r="C6101" s="84" t="n">
        <v>0.9958665061724671</v>
      </c>
      <c r="D6101" s="84" t="n">
        <v>0.9959361741619426</v>
      </c>
      <c r="E6101" s="84" t="n">
        <v>0.9957783806250643</v>
      </c>
      <c r="F6101" s="84" t="n">
        <v>0.9979043903309637</v>
      </c>
      <c r="G6101" s="84" t="n">
        <v>0.9992272439793537</v>
      </c>
      <c r="H6101" s="84" t="n">
        <v>0.9908127000663738</v>
      </c>
      <c r="I6101" s="84" t="n">
        <v>0.9893045309295445</v>
      </c>
      <c r="J6101" s="84" t="n">
        <v>1</v>
      </c>
      <c r="K6101" s="84" t="n">
        <v>1</v>
      </c>
      <c r="L6101" s="84" t="n">
        <v>0.9993569518088763</v>
      </c>
      <c r="M6101" s="84" t="n">
        <v>1</v>
      </c>
      <c r="N6101" s="84" t="n">
        <v>0.9980664843913776</v>
      </c>
      <c r="O6101" s="84" t="n">
        <v>1</v>
      </c>
      <c r="P6101" s="84" t="n">
        <v>0.9960974688307428</v>
      </c>
      <c r="Q6101" s="84" t="n">
        <v>0.9649324381830652</v>
      </c>
      <c r="R6101" s="84" t="n">
        <v>0.9980451030464648</v>
      </c>
      <c r="S6101" s="84" t="n">
        <v>1</v>
      </c>
      <c r="T6101" s="84" t="n">
        <v>0.9935199612310126</v>
      </c>
      <c r="U6101" s="84" t="n">
        <v>0.9984340380321428</v>
      </c>
      <c r="V6101" s="84" t="n">
        <v>0.9959109985912165</v>
      </c>
      <c r="W6101" s="84" t="n">
        <v>0.9957642573919588</v>
      </c>
      <c r="X6101" s="84" t="n">
        <v>1</v>
      </c>
      <c r="Y6101" s="84" t="n">
        <v>0.9999848448974087</v>
      </c>
      <c r="Z6101" s="84" t="n">
        <v>1</v>
      </c>
      <c r="AA6101" s="84" t="n">
        <v>1</v>
      </c>
      <c r="AB6101" s="84" t="n">
        <v>1</v>
      </c>
      <c r="AC6101" s="84" t="n">
        <v>0.9948316087717741</v>
      </c>
      <c r="AD6101" s="84" t="n">
        <v>1</v>
      </c>
      <c r="AE6101" s="84" t="n">
        <v>1</v>
      </c>
      <c r="AF6101" s="84" t="n">
        <v>0.9958370579349949</v>
      </c>
      <c r="AG6101" s="84" t="n">
        <v>1</v>
      </c>
      <c r="AH6101" s="84" t="n">
        <v>0.9992517622068939</v>
      </c>
      <c r="AI6101" s="84" t="n">
        <v>0.9883468171030897</v>
      </c>
      <c r="AJ6101" s="84" t="n">
        <v>0.9947211214538511</v>
      </c>
      <c r="AK6101" s="84" t="n">
        <v>1</v>
      </c>
    </row>
    <row r="6102">
      <c r="A6102" s="84" t="n">
        <v>15</v>
      </c>
      <c r="B6102" s="84" t="n">
        <v>1</v>
      </c>
      <c r="C6102" s="84" t="n">
        <v>1</v>
      </c>
      <c r="D6102" s="84" t="n">
        <v>1</v>
      </c>
      <c r="E6102" s="84" t="n">
        <v>1</v>
      </c>
      <c r="F6102" s="84" t="n">
        <v>1</v>
      </c>
      <c r="G6102" s="84" t="n">
        <v>1</v>
      </c>
      <c r="H6102" s="84" t="n">
        <v>0.9986355578333599</v>
      </c>
      <c r="I6102" s="84" t="n">
        <v>0.9934256500708006</v>
      </c>
      <c r="J6102" s="84" t="n">
        <v>0.9955113612709039</v>
      </c>
      <c r="K6102" s="84" t="n">
        <v>0.9927532764950354</v>
      </c>
      <c r="L6102" s="84" t="n">
        <v>1</v>
      </c>
      <c r="M6102" s="84" t="n">
        <v>0.9901274068949615</v>
      </c>
      <c r="N6102" s="84" t="n">
        <v>0.9878123843124312</v>
      </c>
      <c r="O6102" s="84" t="n">
        <v>0.9992870234071691</v>
      </c>
      <c r="P6102" s="84" t="n">
        <v>1</v>
      </c>
      <c r="Q6102" s="84" t="n">
        <v>0.9480463645784835</v>
      </c>
      <c r="R6102" s="84" t="n">
        <v>0.9938352053372573</v>
      </c>
      <c r="S6102" s="84" t="n">
        <v>0.9985194203397811</v>
      </c>
      <c r="T6102" s="84" t="n">
        <v>0.997564423196592</v>
      </c>
      <c r="U6102" s="84" t="n">
        <v>1</v>
      </c>
      <c r="V6102" s="84" t="n">
        <v>1</v>
      </c>
      <c r="W6102" s="84" t="n">
        <v>1</v>
      </c>
      <c r="X6102" s="84" t="n">
        <v>0.9943911153013628</v>
      </c>
      <c r="Y6102" s="84" t="n">
        <v>0.9905963686617077</v>
      </c>
      <c r="Z6102" s="84" t="n">
        <v>0.9861555704169318</v>
      </c>
      <c r="AA6102" s="84" t="n">
        <v>0.9942087354746619</v>
      </c>
      <c r="AB6102" s="84" t="n">
        <v>0.9928503337723591</v>
      </c>
      <c r="AC6102" s="84" t="n">
        <v>1</v>
      </c>
      <c r="AD6102" s="84" t="n">
        <v>0.9948745287419628</v>
      </c>
      <c r="AE6102" s="84" t="n">
        <v>0.9990014061378683</v>
      </c>
      <c r="AF6102" s="84" t="n">
        <v>1</v>
      </c>
      <c r="AG6102" s="84" t="n">
        <v>0.9990397287399252</v>
      </c>
      <c r="AH6102" s="84" t="n">
        <v>1</v>
      </c>
      <c r="AI6102" s="84" t="n">
        <v>1</v>
      </c>
      <c r="AJ6102" s="84" t="n">
        <v>1</v>
      </c>
      <c r="AK6102" s="84" t="n">
        <v>0.9828509825950437</v>
      </c>
    </row>
    <row r="6103">
      <c r="A6103" s="84" t="n">
        <v>16</v>
      </c>
      <c r="B6103" s="84" t="n">
        <v>0.9919106321000952</v>
      </c>
      <c r="C6103" s="84" t="n">
        <v>0.995173946520449</v>
      </c>
      <c r="D6103" s="84" t="n">
        <v>0.9796078486878699</v>
      </c>
      <c r="E6103" s="84" t="n">
        <v>0.9919366444248791</v>
      </c>
      <c r="F6103" s="84" t="n">
        <v>0.9789046334380894</v>
      </c>
      <c r="G6103" s="84" t="n">
        <v>0.9975308344267009</v>
      </c>
      <c r="H6103" s="84" t="n">
        <v>1</v>
      </c>
      <c r="I6103" s="84" t="n">
        <v>1</v>
      </c>
      <c r="J6103" s="84" t="n">
        <v>0.9878574123080355</v>
      </c>
      <c r="K6103" s="84" t="n">
        <v>0.9928776700763267</v>
      </c>
      <c r="L6103" s="84" t="n">
        <v>0.9984366807038063</v>
      </c>
      <c r="M6103" s="84" t="n">
        <v>0.9904986178018129</v>
      </c>
      <c r="N6103" s="84" t="n">
        <v>0.9904372376819222</v>
      </c>
      <c r="O6103" s="84" t="n">
        <v>0.991309035563035</v>
      </c>
      <c r="P6103" s="84" t="n">
        <v>0.9927611262077979</v>
      </c>
      <c r="Q6103" s="84" t="n">
        <v>0.9413690342089583</v>
      </c>
      <c r="R6103" s="84" t="n">
        <v>0.9915983926908053</v>
      </c>
      <c r="S6103" s="84" t="n">
        <v>0.9845963791648468</v>
      </c>
      <c r="T6103" s="84" t="n">
        <v>1</v>
      </c>
      <c r="U6103" s="84" t="n">
        <v>0.9983960328538843</v>
      </c>
      <c r="V6103" s="84" t="n">
        <v>0.9843122081800846</v>
      </c>
      <c r="W6103" s="84" t="n">
        <v>0.9961642997493851</v>
      </c>
      <c r="X6103" s="84" t="n">
        <v>0.9933616076537356</v>
      </c>
      <c r="Y6103" s="84" t="n">
        <v>0.981737222820861</v>
      </c>
      <c r="Z6103" s="84" t="n">
        <v>0.979111101712612</v>
      </c>
      <c r="AA6103" s="84" t="n">
        <v>0.9919123885217457</v>
      </c>
      <c r="AB6103" s="84" t="n">
        <v>0.9746997524342523</v>
      </c>
      <c r="AC6103" s="84" t="n">
        <v>0.9982386048585921</v>
      </c>
      <c r="AD6103" s="84" t="n">
        <v>0.9873340579054587</v>
      </c>
      <c r="AE6103" s="84" t="n">
        <v>0.9868486548688046</v>
      </c>
      <c r="AF6103" s="84" t="n">
        <v>0.9913993995856005</v>
      </c>
      <c r="AG6103" s="84" t="n">
        <v>0.9849711069206619</v>
      </c>
      <c r="AH6103" s="84" t="n">
        <v>0.9907138701623577</v>
      </c>
      <c r="AI6103" s="84" t="n">
        <v>0.9827749108379231</v>
      </c>
      <c r="AJ6103" s="84" t="n">
        <v>0.9885693640970697</v>
      </c>
      <c r="AK6103" s="84" t="n">
        <v>0.9782300473800976</v>
      </c>
    </row>
    <row r="6104">
      <c r="A6104" s="84" t="n">
        <v>17</v>
      </c>
      <c r="B6104" s="84" t="n">
        <v>0.9884329773365376</v>
      </c>
      <c r="C6104" s="84" t="n">
        <v>0.9696699350518502</v>
      </c>
      <c r="D6104" s="84" t="n">
        <v>0.941378355278036</v>
      </c>
      <c r="E6104" s="84" t="n">
        <v>0.9789026292384907</v>
      </c>
      <c r="F6104" s="84" t="n">
        <v>0.9669718792968202</v>
      </c>
      <c r="G6104" s="84" t="n">
        <v>0.9864773176926052</v>
      </c>
      <c r="H6104" s="84" t="n">
        <v>0.9890684993656689</v>
      </c>
      <c r="I6104" s="84" t="n">
        <v>0.9883989699002212</v>
      </c>
      <c r="J6104" s="84" t="n">
        <v>0.9610644595089766</v>
      </c>
      <c r="K6104" s="84" t="n">
        <v>0.9877839124014023</v>
      </c>
      <c r="L6104" s="84" t="n">
        <v>0.9857453975418099</v>
      </c>
      <c r="M6104" s="84" t="n">
        <v>0.9654334449778259</v>
      </c>
      <c r="N6104" s="84" t="n">
        <v>0.9893028490549488</v>
      </c>
      <c r="O6104" s="84" t="n">
        <v>0.9814178871059596</v>
      </c>
      <c r="P6104" s="84" t="n">
        <v>0.9593562531681691</v>
      </c>
      <c r="Q6104" s="84" t="n">
        <v>0.9347899550922937</v>
      </c>
      <c r="R6104" s="84" t="n">
        <v>0.9849443595425431</v>
      </c>
      <c r="S6104" s="84" t="n">
        <v>0.9470886407244131</v>
      </c>
      <c r="T6104" s="84" t="n">
        <v>0.9991155998589967</v>
      </c>
      <c r="U6104" s="84" t="n">
        <v>0.9897740592152524</v>
      </c>
      <c r="V6104" s="84" t="n">
        <v>0.9414434484707375</v>
      </c>
      <c r="W6104" s="84" t="n">
        <v>0.9869598649545591</v>
      </c>
      <c r="X6104" s="84" t="n">
        <v>0.9873041857928365</v>
      </c>
      <c r="Y6104" s="84" t="n">
        <v>0.9542535540911967</v>
      </c>
      <c r="Z6104" s="84" t="n">
        <v>0.971128251623664</v>
      </c>
      <c r="AA6104" s="84" t="n">
        <v>0.9813337344011804</v>
      </c>
      <c r="AB6104" s="84" t="n">
        <v>0.9343608588147628</v>
      </c>
      <c r="AC6104" s="84" t="n">
        <v>0.9776371631877678</v>
      </c>
      <c r="AD6104" s="84" t="n">
        <v>0.9740998739052843</v>
      </c>
      <c r="AE6104" s="84" t="n">
        <v>0.9310853635345282</v>
      </c>
      <c r="AF6104" s="84" t="n">
        <v>0.9757698514809705</v>
      </c>
      <c r="AG6104" s="84" t="n">
        <v>0.9745081813095793</v>
      </c>
      <c r="AH6104" s="84" t="n">
        <v>0.9772869211169237</v>
      </c>
      <c r="AI6104" s="84" t="n">
        <v>0.960879999643797</v>
      </c>
      <c r="AJ6104" s="84" t="n">
        <v>0.9727285258644456</v>
      </c>
      <c r="AK6104" s="84" t="n">
        <v>0.9722130815455463</v>
      </c>
    </row>
    <row r="6105">
      <c r="A6105" s="84" t="n">
        <v>18</v>
      </c>
      <c r="B6105" s="84" t="n">
        <v>0.9692490334412102</v>
      </c>
      <c r="C6105" s="84" t="n">
        <v>0.9471936561063136</v>
      </c>
      <c r="D6105" s="84" t="n">
        <v>0.8848608413885527</v>
      </c>
      <c r="E6105" s="84" t="n">
        <v>0.9679038940260019</v>
      </c>
      <c r="F6105" s="84" t="n">
        <v>0.9492071787795369</v>
      </c>
      <c r="G6105" s="84" t="n">
        <v>0.9692954620770439</v>
      </c>
      <c r="H6105" s="84" t="n">
        <v>0.9124051653882022</v>
      </c>
      <c r="I6105" s="84" t="n">
        <v>0.9302273134332772</v>
      </c>
      <c r="J6105" s="84" t="n">
        <v>0.7815007956178885</v>
      </c>
      <c r="K6105" s="84" t="n">
        <v>0.9221814487705767</v>
      </c>
      <c r="L6105" s="84" t="n">
        <v>0.9185229272560329</v>
      </c>
      <c r="M6105" s="84" t="n">
        <v>0.7543230603527066</v>
      </c>
      <c r="N6105" s="84" t="n">
        <v>0.9287788298996893</v>
      </c>
      <c r="O6105" s="84" t="n">
        <v>0.9122052486264359</v>
      </c>
      <c r="P6105" s="84" t="n">
        <v>0.747462073656759</v>
      </c>
      <c r="Q6105" s="84" t="n">
        <v>0.8577190439715033</v>
      </c>
      <c r="R6105" s="84" t="n">
        <v>0.9231686631003538</v>
      </c>
      <c r="S6105" s="84" t="n">
        <v>0.7546571849916478</v>
      </c>
      <c r="T6105" s="84" t="n">
        <v>0.9401541998925093</v>
      </c>
      <c r="U6105" s="84" t="n">
        <v>0.9259451054479146</v>
      </c>
      <c r="V6105" s="84" t="n">
        <v>0.7467825073200134</v>
      </c>
      <c r="W6105" s="84" t="n">
        <v>0.9154291077186718</v>
      </c>
      <c r="X6105" s="84" t="n">
        <v>0.9186775765188837</v>
      </c>
      <c r="Y6105" s="84" t="n">
        <v>0.7604356059690898</v>
      </c>
      <c r="Z6105" s="84" t="n">
        <v>0.9131990610899497</v>
      </c>
      <c r="AA6105" s="84" t="n">
        <v>0.9139535451339186</v>
      </c>
      <c r="AB6105" s="84" t="n">
        <v>0.7344996645612596</v>
      </c>
      <c r="AC6105" s="84" t="n">
        <v>0.8746239997035669</v>
      </c>
      <c r="AD6105" s="84" t="n">
        <v>0.89806007164571</v>
      </c>
      <c r="AE6105" s="84" t="n">
        <v>0.7247881423572312</v>
      </c>
      <c r="AF6105" s="84" t="n">
        <v>0.9551644077926418</v>
      </c>
      <c r="AG6105" s="84" t="n">
        <v>0.959912058156446</v>
      </c>
      <c r="AH6105" s="84" t="n">
        <v>0.9322167820188055</v>
      </c>
      <c r="AI6105" s="84" t="n">
        <v>0.9425889728439698</v>
      </c>
      <c r="AJ6105" s="84" t="n">
        <v>0.9630220742660029</v>
      </c>
      <c r="AK6105" s="84" t="n">
        <v>0.9538297957991297</v>
      </c>
    </row>
    <row r="6106">
      <c r="A6106" s="84" t="n">
        <v>19</v>
      </c>
      <c r="B6106" s="84" t="n">
        <v>0.8715345757345054</v>
      </c>
      <c r="C6106" s="84" t="n">
        <v>0.8472950286389959</v>
      </c>
      <c r="D6106" s="84" t="n">
        <v>0.6509069701384558</v>
      </c>
      <c r="E6106" s="84" t="n">
        <v>0.8478098617672165</v>
      </c>
      <c r="F6106" s="84" t="n">
        <v>0.8573851909375177</v>
      </c>
      <c r="G6106" s="84" t="n">
        <v>0.7012068512585329</v>
      </c>
      <c r="H6106" s="84" t="n">
        <v>0.7515933895129512</v>
      </c>
      <c r="I6106" s="84" t="n">
        <v>0.7798256226069589</v>
      </c>
      <c r="J6106" s="84" t="n">
        <v>0.5561021047724044</v>
      </c>
      <c r="K6106" s="84" t="n">
        <v>0.775566867929102</v>
      </c>
      <c r="L6106" s="84" t="n">
        <v>0.7719286957239175</v>
      </c>
      <c r="M6106" s="84" t="n">
        <v>0.5375643643153831</v>
      </c>
      <c r="N6106" s="84" t="n">
        <v>0.7881287642597705</v>
      </c>
      <c r="O6106" s="84" t="n">
        <v>0.7523202814615951</v>
      </c>
      <c r="P6106" s="84" t="n">
        <v>0.5233953427852157</v>
      </c>
      <c r="Q6106" s="84" t="n">
        <v>0.737530226340848</v>
      </c>
      <c r="R6106" s="84" t="n">
        <v>0.7758444371018374</v>
      </c>
      <c r="S6106" s="84" t="n">
        <v>0.5396004028742538</v>
      </c>
      <c r="T6106" s="84" t="n">
        <v>0.7886443578121665</v>
      </c>
      <c r="U6106" s="84" t="n">
        <v>0.7731656689245776</v>
      </c>
      <c r="V6106" s="84" t="n">
        <v>0.5289496272905428</v>
      </c>
      <c r="W6106" s="84" t="n">
        <v>0.7640802105690081</v>
      </c>
      <c r="X6106" s="84" t="n">
        <v>0.768076116449436</v>
      </c>
      <c r="Y6106" s="84" t="n">
        <v>0.5526980255756633</v>
      </c>
      <c r="Z6106" s="84" t="n">
        <v>0.7772883949977661</v>
      </c>
      <c r="AA6106" s="84" t="n">
        <v>0.7631700390566559</v>
      </c>
      <c r="AB6106" s="84" t="n">
        <v>0.5141272245236376</v>
      </c>
      <c r="AC6106" s="84" t="n">
        <v>0.7238096687491976</v>
      </c>
      <c r="AD6106" s="84" t="n">
        <v>0.742160663126097</v>
      </c>
      <c r="AE6106" s="84" t="n">
        <v>0.5133377659759055</v>
      </c>
      <c r="AF6106" s="84" t="n">
        <v>0.8246638385529429</v>
      </c>
      <c r="AG6106" s="84" t="n">
        <v>0.8706772316660892</v>
      </c>
      <c r="AH6106" s="84" t="n">
        <v>0.6827403346917532</v>
      </c>
      <c r="AI6106" s="84" t="n">
        <v>0.8452466928772746</v>
      </c>
      <c r="AJ6106" s="84" t="n">
        <v>0.845874901659296</v>
      </c>
      <c r="AK6106" s="84" t="n">
        <v>0.6920219804651736</v>
      </c>
    </row>
    <row r="6107">
      <c r="A6107" s="84" t="n">
        <v>20</v>
      </c>
      <c r="B6107" s="84" t="n">
        <v>0.728410258895183</v>
      </c>
      <c r="C6107" s="84" t="n">
        <v>0.6767062702058118</v>
      </c>
      <c r="D6107" s="84" t="n">
        <v>0.4371374427524258</v>
      </c>
      <c r="E6107" s="84" t="n">
        <v>0.707638333340782</v>
      </c>
      <c r="F6107" s="84" t="n">
        <v>0.707565093491258</v>
      </c>
      <c r="G6107" s="84" t="n">
        <v>0.476054245645803</v>
      </c>
      <c r="H6107" s="84" t="n">
        <v>0.5104643640304816</v>
      </c>
      <c r="I6107" s="84" t="n">
        <v>0.534441855923093</v>
      </c>
      <c r="J6107" s="84" t="n">
        <v>0.2844965583607252</v>
      </c>
      <c r="K6107" s="84" t="n">
        <v>0.51927382854737</v>
      </c>
      <c r="L6107" s="84" t="n">
        <v>0.5212765019008644</v>
      </c>
      <c r="M6107" s="84" t="n">
        <v>0.238888279578057</v>
      </c>
      <c r="N6107" s="84" t="n">
        <v>0.5367122652239266</v>
      </c>
      <c r="O6107" s="84" t="n">
        <v>0.5040095982295159</v>
      </c>
      <c r="P6107" s="84" t="n">
        <v>0.2152800071137798</v>
      </c>
      <c r="Q6107" s="84" t="n">
        <v>0.4455819478029268</v>
      </c>
      <c r="R6107" s="84" t="n">
        <v>0.5256333251198141</v>
      </c>
      <c r="S6107" s="84" t="n">
        <v>0.190021983602056</v>
      </c>
      <c r="T6107" s="84" t="n">
        <v>0.5514742435841011</v>
      </c>
      <c r="U6107" s="84" t="n">
        <v>0.5202488511130157</v>
      </c>
      <c r="V6107" s="84" t="n">
        <v>0.1744507736885225</v>
      </c>
      <c r="W6107" s="84" t="n">
        <v>0.5281126652164554</v>
      </c>
      <c r="X6107" s="84" t="n">
        <v>0.5235622806606167</v>
      </c>
      <c r="Y6107" s="84" t="n">
        <v>0.1865768840318371</v>
      </c>
      <c r="Z6107" s="84" t="n">
        <v>0.5546997047402797</v>
      </c>
      <c r="AA6107" s="84" t="n">
        <v>0.5252943938941265</v>
      </c>
      <c r="AB6107" s="84" t="n">
        <v>0.1748140840003735</v>
      </c>
      <c r="AC6107" s="84" t="n">
        <v>0.4352611192203808</v>
      </c>
      <c r="AD6107" s="84" t="n">
        <v>0.5035032837902294</v>
      </c>
      <c r="AE6107" s="84" t="n">
        <v>0.2166807095374459</v>
      </c>
      <c r="AF6107" s="84" t="n">
        <v>0.6797574573845289</v>
      </c>
      <c r="AG6107" s="84" t="n">
        <v>0.702727803840912</v>
      </c>
      <c r="AH6107" s="84" t="n">
        <v>0.4481613730861859</v>
      </c>
      <c r="AI6107" s="84" t="n">
        <v>0.7022071231705633</v>
      </c>
      <c r="AJ6107" s="84" t="n">
        <v>0.6886589353876361</v>
      </c>
      <c r="AK6107" s="84" t="n">
        <v>0.462067299755473</v>
      </c>
    </row>
    <row r="6108">
      <c r="A6108" s="84" t="n">
        <v>21</v>
      </c>
      <c r="B6108" s="84" t="n">
        <v>0.508862335377496</v>
      </c>
      <c r="C6108" s="84" t="n">
        <v>0.4116184268141131</v>
      </c>
      <c r="D6108" s="84" t="n">
        <v>0.2538258605753564</v>
      </c>
      <c r="E6108" s="84" t="n">
        <v>0.4911960956948062</v>
      </c>
      <c r="F6108" s="84" t="n">
        <v>0.4651023166042167</v>
      </c>
      <c r="G6108" s="84" t="n">
        <v>0.2512407027220376</v>
      </c>
      <c r="H6108" s="84" t="n">
        <v>0.4005763591910808</v>
      </c>
      <c r="I6108" s="84" t="n">
        <v>0.4040874836499497</v>
      </c>
      <c r="J6108" s="84" t="n">
        <v>0.1893405317657633</v>
      </c>
      <c r="K6108" s="84" t="n">
        <v>0.3995458039493367</v>
      </c>
      <c r="L6108" s="84" t="n">
        <v>0.3864321372057539</v>
      </c>
      <c r="M6108" s="84" t="n">
        <v>0.171097293816245</v>
      </c>
      <c r="N6108" s="84" t="n">
        <v>0.4090980049330295</v>
      </c>
      <c r="O6108" s="84" t="n">
        <v>0.3900225161169595</v>
      </c>
      <c r="P6108" s="84" t="n">
        <v>0.1547272222146864</v>
      </c>
      <c r="Q6108" s="84" t="n">
        <v>0.3426834732631431</v>
      </c>
      <c r="R6108" s="84" t="n">
        <v>0.4067847493570287</v>
      </c>
      <c r="S6108" s="84" t="n">
        <v>0.1360981259412656</v>
      </c>
      <c r="T6108" s="84" t="n">
        <v>0.4351130495604768</v>
      </c>
      <c r="U6108" s="84" t="n">
        <v>0.3992948234717857</v>
      </c>
      <c r="V6108" s="84" t="n">
        <v>0.1254901482891365</v>
      </c>
      <c r="W6108" s="84" t="n">
        <v>0.4080743497408375</v>
      </c>
      <c r="X6108" s="84" t="n">
        <v>0.406844272703396</v>
      </c>
      <c r="Y6108" s="84" t="n">
        <v>0.133630666196346</v>
      </c>
      <c r="Z6108" s="84" t="n">
        <v>0.4334819764690955</v>
      </c>
      <c r="AA6108" s="84" t="n">
        <v>0.4090345127771448</v>
      </c>
      <c r="AB6108" s="84" t="n">
        <v>0.1257514934465421</v>
      </c>
      <c r="AC6108" s="84" t="n">
        <v>0.3239405492747313</v>
      </c>
      <c r="AD6108" s="84" t="n">
        <v>0.3933007462210657</v>
      </c>
      <c r="AE6108" s="84" t="n">
        <v>0.1520153023335226</v>
      </c>
      <c r="AF6108" s="84" t="n">
        <v>0.4744961668897122</v>
      </c>
      <c r="AG6108" s="84" t="n">
        <v>0.4766166029893084</v>
      </c>
      <c r="AH6108" s="84" t="n">
        <v>0.2155235540981625</v>
      </c>
      <c r="AI6108" s="84" t="n">
        <v>0.4868298373487807</v>
      </c>
      <c r="AJ6108" s="84" t="n">
        <v>0.4495356693779936</v>
      </c>
      <c r="AK6108" s="84" t="n">
        <v>0.2539575436804316</v>
      </c>
    </row>
    <row r="6109">
      <c r="A6109" s="84" t="n">
        <v>22</v>
      </c>
      <c r="B6109" s="84" t="n">
        <v>0.4145500527891593</v>
      </c>
      <c r="C6109" s="84" t="n">
        <v>0.3072384006599407</v>
      </c>
      <c r="D6109" s="84" t="n">
        <v>0.1788961564307559</v>
      </c>
      <c r="E6109" s="84" t="n">
        <v>0.3989828069344321</v>
      </c>
      <c r="F6109" s="84" t="n">
        <v>0.3528204527566741</v>
      </c>
      <c r="G6109" s="84" t="n">
        <v>0.1807796030408954</v>
      </c>
      <c r="H6109" s="84" t="n">
        <v>0.1285491039546978</v>
      </c>
      <c r="I6109" s="84" t="n">
        <v>0.1932657271958505</v>
      </c>
      <c r="J6109" s="84" t="n">
        <v>0.1499972510106906</v>
      </c>
      <c r="K6109" s="84" t="n">
        <v>0.1220037892198609</v>
      </c>
      <c r="L6109" s="84" t="n">
        <v>0.1456838195479904</v>
      </c>
      <c r="M6109" s="84" t="n">
        <v>0.1407311167542668</v>
      </c>
      <c r="N6109" s="84" t="n">
        <v>0.1137384423937235</v>
      </c>
      <c r="O6109" s="84" t="n">
        <v>0.1378151192381405</v>
      </c>
      <c r="P6109" s="84" t="n">
        <v>0.1276034248629618</v>
      </c>
      <c r="Q6109" s="84" t="n">
        <v>0.0951503932553331</v>
      </c>
      <c r="R6109" s="84" t="n">
        <v>0.1214729683557213</v>
      </c>
      <c r="S6109" s="84" t="n">
        <v>0.1119435662871871</v>
      </c>
      <c r="T6109" s="84" t="n">
        <v>0.1063804046964985</v>
      </c>
      <c r="U6109" s="84" t="n">
        <v>0.1191135366482978</v>
      </c>
      <c r="V6109" s="84" t="n">
        <v>0.1035589240437396</v>
      </c>
      <c r="W6109" s="84" t="n">
        <v>0.105895641545437</v>
      </c>
      <c r="X6109" s="84" t="n">
        <v>0.1133803918014986</v>
      </c>
      <c r="Y6109" s="84" t="n">
        <v>0.1099140288368656</v>
      </c>
      <c r="Z6109" s="84" t="n">
        <v>0.101109272529744</v>
      </c>
      <c r="AA6109" s="84" t="n">
        <v>0.1210233151195497</v>
      </c>
      <c r="AB6109" s="84" t="n">
        <v>0.1037745953428331</v>
      </c>
      <c r="AC6109" s="84" t="n">
        <v>0.1006053058885649</v>
      </c>
      <c r="AD6109" s="84" t="n">
        <v>0.1230465614976123</v>
      </c>
      <c r="AE6109" s="84" t="n">
        <v>0.1250357780884021</v>
      </c>
      <c r="AF6109" s="84" t="n">
        <v>0.3849119616120593</v>
      </c>
      <c r="AG6109" s="84" t="n">
        <v>0.3608849122813079</v>
      </c>
      <c r="AH6109" s="84" t="n">
        <v>0.1582356182282698</v>
      </c>
      <c r="AI6109" s="84" t="n">
        <v>0.3963729624072202</v>
      </c>
      <c r="AJ6109" s="84" t="n">
        <v>0.3336575401263693</v>
      </c>
      <c r="AK6109" s="84" t="n">
        <v>0.1829184204762976</v>
      </c>
    </row>
    <row r="6110">
      <c r="A6110" s="84" t="n">
        <v>23</v>
      </c>
      <c r="B6110" s="84" t="n">
        <v>0.1425754586786216</v>
      </c>
      <c r="C6110" s="84" t="n">
        <v>0.1523196907354782</v>
      </c>
      <c r="D6110" s="84" t="n">
        <v>0.1481149194488792</v>
      </c>
      <c r="E6110" s="84" t="n">
        <v>0.136760624438555</v>
      </c>
      <c r="F6110" s="84" t="n">
        <v>0.1593662351433167</v>
      </c>
      <c r="G6110" s="84" t="n">
        <v>0.1493994973249488</v>
      </c>
      <c r="H6110" s="84" t="n">
        <v>0.1216554783529234</v>
      </c>
      <c r="I6110" s="84" t="n">
        <v>0.1382869994583092</v>
      </c>
      <c r="J6110" s="84" t="n">
        <v>0.1381997965430109</v>
      </c>
      <c r="K6110" s="84" t="n">
        <v>0.1154611652807946</v>
      </c>
      <c r="L6110" s="84" t="n">
        <v>0.1378782497154476</v>
      </c>
      <c r="M6110" s="84" t="n">
        <v>0.1344936486376279</v>
      </c>
      <c r="N6110" s="84" t="n">
        <v>0.107639059245416</v>
      </c>
      <c r="O6110" s="84" t="n">
        <v>0.1304245905991665</v>
      </c>
      <c r="P6110" s="84" t="n">
        <v>0.1220319688038651</v>
      </c>
      <c r="Q6110" s="84" t="n">
        <v>0.09033921088598851</v>
      </c>
      <c r="R6110" s="84" t="n">
        <v>0.1149588104283689</v>
      </c>
      <c r="S6110" s="84" t="n">
        <v>0.1069820166194018</v>
      </c>
      <c r="T6110" s="84" t="n">
        <v>0.1006756066171486</v>
      </c>
      <c r="U6110" s="84" t="n">
        <v>0.1127259065482391</v>
      </c>
      <c r="V6110" s="84" t="n">
        <v>0.09905406616484622</v>
      </c>
      <c r="W6110" s="84" t="n">
        <v>0.1002168395684803</v>
      </c>
      <c r="X6110" s="84" t="n">
        <v>0.1073002096172846</v>
      </c>
      <c r="Y6110" s="84" t="n">
        <v>0.1050424320908638</v>
      </c>
      <c r="Z6110" s="84" t="n">
        <v>0.09568714628969288</v>
      </c>
      <c r="AA6110" s="84" t="n">
        <v>0.1145332704762688</v>
      </c>
      <c r="AB6110" s="84" t="n">
        <v>0.09926035566937265</v>
      </c>
      <c r="AC6110" s="84" t="n">
        <v>0.09551830143809775</v>
      </c>
      <c r="AD6110" s="84" t="n">
        <v>0.1164942680123614</v>
      </c>
      <c r="AE6110" s="84" t="n">
        <v>0.1194939569385894</v>
      </c>
      <c r="AF6110" s="84" t="n">
        <v>0.1317630584964838</v>
      </c>
      <c r="AG6110" s="84" t="n">
        <v>0.140668510041961</v>
      </c>
      <c r="AH6110" s="84" t="n">
        <v>0.1305345724341216</v>
      </c>
      <c r="AI6110" s="84" t="n">
        <v>0.1362503395060354</v>
      </c>
      <c r="AJ6110" s="84" t="n">
        <v>0.1577382086414302</v>
      </c>
      <c r="AK6110" s="84" t="n">
        <v>0.151015058295358</v>
      </c>
    </row>
    <row r="6111">
      <c r="A6111" s="84" t="n">
        <v>24</v>
      </c>
      <c r="B6111" s="84" t="n">
        <v>0.1349296501751408</v>
      </c>
      <c r="C6111" s="84" t="n">
        <v>0.1443859826399168</v>
      </c>
      <c r="D6111" s="84" t="n">
        <v>0.1416934762937059</v>
      </c>
      <c r="E6111" s="84" t="n">
        <v>0.1294266445589557</v>
      </c>
      <c r="F6111" s="84" t="n">
        <v>0.1509235938254071</v>
      </c>
      <c r="G6111" s="84" t="n">
        <v>0.1430983387755087</v>
      </c>
      <c r="H6111" s="84" t="n">
        <v>0.1195180763381867</v>
      </c>
      <c r="I6111" s="84" t="n">
        <v>0.134677870096801</v>
      </c>
      <c r="J6111" s="84" t="n">
        <v>0.1360495466392255</v>
      </c>
      <c r="K6111" s="84" t="n">
        <v>0.1134325930320457</v>
      </c>
      <c r="L6111" s="84" t="n">
        <v>0.1355263304689127</v>
      </c>
      <c r="M6111" s="84" t="n">
        <v>0.1333589243882754</v>
      </c>
      <c r="N6111" s="84" t="n">
        <v>0.1057531195687242</v>
      </c>
      <c r="O6111" s="84" t="n">
        <v>0.1282051351338571</v>
      </c>
      <c r="P6111" s="84" t="n">
        <v>0.1210196618643629</v>
      </c>
      <c r="Q6111" s="84" t="n">
        <v>0.08902752537010057</v>
      </c>
      <c r="R6111" s="84" t="n">
        <v>0.1129420955559953</v>
      </c>
      <c r="S6111" s="84" t="n">
        <v>0.1060794082826338</v>
      </c>
      <c r="T6111" s="84" t="n">
        <v>0.09890680633514176</v>
      </c>
      <c r="U6111" s="84" t="n">
        <v>0.1065175802081771</v>
      </c>
      <c r="V6111" s="84" t="n">
        <v>0.1083554907652191</v>
      </c>
      <c r="W6111" s="84" t="n">
        <v>0.09846094430759794</v>
      </c>
      <c r="X6111" s="84" t="n">
        <v>0.1054179838101056</v>
      </c>
      <c r="Y6111" s="84" t="n">
        <v>0.1041561880480272</v>
      </c>
      <c r="Z6111" s="84" t="n">
        <v>0.09401061560462158</v>
      </c>
      <c r="AA6111" s="84" t="n">
        <v>0.1125241646391045</v>
      </c>
      <c r="AB6111" s="84" t="n">
        <v>0.09844039430397798</v>
      </c>
      <c r="AC6111" s="84" t="n">
        <v>0.09413604957844293</v>
      </c>
      <c r="AD6111" s="84" t="n">
        <v>0.1190137666041916</v>
      </c>
      <c r="AE6111" s="84" t="n">
        <v>0.1074228255181403</v>
      </c>
      <c r="AF6111" s="84" t="n">
        <v>0.1246970800845334</v>
      </c>
      <c r="AG6111" s="84" t="n">
        <v>0.1331871763043636</v>
      </c>
      <c r="AH6111" s="84" t="n">
        <v>0.1251284474878165</v>
      </c>
      <c r="AI6111" s="84" t="n">
        <v>0.1289437243700772</v>
      </c>
      <c r="AJ6111" s="84" t="n">
        <v>0.1495184947764556</v>
      </c>
      <c r="AK6111" s="84" t="n">
        <v>0.1446457609234779</v>
      </c>
    </row>
    <row r="6121">
      <c r="A6121" s="84" t="inlineStr">
        <is>
          <t>PVVAC-P-240to760-E10-rDXGF-Rt31985-CZ10</t>
        </is>
      </c>
      <c r="B6121" s="83" t="n"/>
      <c r="C6121" s="83" t="n"/>
      <c r="D6121" s="83" t="n">
        <v>2015</v>
      </c>
      <c r="E6121" s="83" t="n"/>
      <c r="F6121" s="84" t="inlineStr">
        <is>
          <t>Source Annual kWh:</t>
        </is>
      </c>
      <c r="G6121" s="162" t="n">
        <v>1775902.425000001</v>
      </c>
      <c r="H6121" s="83" t="inlineStr">
        <is>
          <t>DEER</t>
        </is>
      </c>
      <c r="I6121" s="83" t="n"/>
      <c r="J6121" s="83" t="n"/>
      <c r="K6121" s="83" t="inlineStr">
        <is>
          <t>PDAF</t>
        </is>
      </c>
      <c r="L6121" s="83" t="inlineStr">
        <is>
          <t>Monthly</t>
        </is>
      </c>
      <c r="M6121" s="83" t="n"/>
      <c r="N6121" s="83" t="n"/>
      <c r="O6121" s="83" t="n"/>
      <c r="P6121" s="83" t="n"/>
      <c r="Q6121" s="83" t="n"/>
      <c r="R6121" s="83" t="n"/>
      <c r="S6121" s="83" t="n"/>
      <c r="T6121" s="105" t="n"/>
      <c r="U6121" s="83" t="n"/>
      <c r="V6121" s="83" t="n"/>
      <c r="W6121" s="83" t="n"/>
      <c r="X6121" s="83" t="n"/>
      <c r="Y6121" s="83" t="n"/>
      <c r="Z6121" s="83" t="n"/>
      <c r="AA6121" s="83" t="n"/>
      <c r="AB6121" s="83" t="n"/>
      <c r="AC6121" s="83" t="n"/>
      <c r="AD6121" s="83" t="n"/>
      <c r="AE6121" s="83" t="n"/>
      <c r="AF6121" s="83" t="n"/>
      <c r="AG6121" s="83" t="n"/>
      <c r="AH6121" s="83" t="n"/>
      <c r="AI6121" s="83" t="n"/>
      <c r="AJ6121" s="83" t="n"/>
      <c r="AK6121" s="83" t="n"/>
    </row>
    <row r="6122">
      <c r="A6122" s="83" t="n">
        <v>154</v>
      </c>
      <c r="B6122" s="84" t="inlineStr">
        <is>
          <t>PVVAC-P-240to760-E10-20-MM</t>
        </is>
      </c>
      <c r="C6122" s="83" t="n"/>
      <c r="D6122" s="83" t="n"/>
      <c r="E6122" s="83" t="n"/>
      <c r="F6122" s="83" t="inlineStr">
        <is>
          <t>Source Sample Size:</t>
        </is>
      </c>
      <c r="G6122" s="83" t="n">
        <v>0</v>
      </c>
      <c r="H6122" s="83" t="inlineStr">
        <is>
          <t>DEER</t>
        </is>
      </c>
      <c r="I6122" s="83" t="n"/>
      <c r="J6122" s="83" t="n"/>
      <c r="K6122" s="83" t="inlineStr">
        <is>
          <t>WKWE</t>
        </is>
      </c>
      <c r="L6122" s="83" t="inlineStr">
        <is>
          <t>Monthly</t>
        </is>
      </c>
      <c r="M6122" s="83" t="n"/>
      <c r="N6122" s="83" t="inlineStr">
        <is>
          <t>Weekend Peak3</t>
        </is>
      </c>
      <c r="O6122" s="83" t="n"/>
      <c r="P6122" s="83" t="n"/>
      <c r="Q6122" s="83" t="n"/>
      <c r="R6122" s="83" t="n"/>
      <c r="S6122" s="83" t="n"/>
      <c r="T6122" s="83" t="n"/>
      <c r="U6122" s="83" t="n"/>
      <c r="V6122" s="83" t="n"/>
      <c r="W6122" s="83" t="n"/>
      <c r="X6122" s="83" t="n"/>
      <c r="Y6122" s="83" t="n"/>
      <c r="Z6122" s="83" t="n"/>
      <c r="AA6122" s="83" t="n"/>
      <c r="AB6122" s="83" t="n"/>
      <c r="AC6122" s="83" t="n"/>
      <c r="AD6122" s="83" t="n"/>
      <c r="AE6122" s="83" t="n"/>
      <c r="AF6122" s="83" t="n"/>
      <c r="AG6122" s="83" t="n"/>
      <c r="AH6122" s="83" t="n"/>
      <c r="AI6122" s="83" t="n"/>
      <c r="AJ6122" s="83" t="n"/>
      <c r="AK6122" s="83" t="n"/>
    </row>
    <row r="6123">
      <c r="A6123" s="84" t="n"/>
      <c r="B6123" s="84" t="n">
        <v>1</v>
      </c>
      <c r="C6123" s="84" t="inlineStr">
        <is>
          <t>JANUARY</t>
        </is>
      </c>
      <c r="D6123" s="84" t="inlineStr">
        <is>
          <t>JAN</t>
        </is>
      </c>
      <c r="E6123" s="84" t="n">
        <v>2</v>
      </c>
      <c r="F6123" s="84" t="inlineStr">
        <is>
          <t>FEBRUARY</t>
        </is>
      </c>
      <c r="G6123" s="84" t="inlineStr">
        <is>
          <t>FEB</t>
        </is>
      </c>
      <c r="H6123" s="84" t="n">
        <v>3</v>
      </c>
      <c r="I6123" s="84" t="inlineStr">
        <is>
          <t>MARCH</t>
        </is>
      </c>
      <c r="J6123" s="84" t="inlineStr">
        <is>
          <t>MAR</t>
        </is>
      </c>
      <c r="K6123" s="84" t="n">
        <v>4</v>
      </c>
      <c r="L6123" s="84" t="inlineStr">
        <is>
          <t>APRIL</t>
        </is>
      </c>
      <c r="M6123" s="84" t="inlineStr">
        <is>
          <t>APR</t>
        </is>
      </c>
      <c r="N6123" s="84" t="n">
        <v>5</v>
      </c>
      <c r="O6123" s="84" t="inlineStr">
        <is>
          <t>MAY</t>
        </is>
      </c>
      <c r="P6123" s="84" t="inlineStr">
        <is>
          <t>MAY</t>
        </is>
      </c>
      <c r="Q6123" s="84" t="n">
        <v>6</v>
      </c>
      <c r="R6123" s="84" t="inlineStr">
        <is>
          <t>JUNE</t>
        </is>
      </c>
      <c r="S6123" s="84" t="inlineStr">
        <is>
          <t>JUN</t>
        </is>
      </c>
      <c r="T6123" s="84" t="n">
        <v>7</v>
      </c>
      <c r="U6123" s="84" t="inlineStr">
        <is>
          <t>JULY</t>
        </is>
      </c>
      <c r="V6123" s="84" t="inlineStr">
        <is>
          <t>JUL</t>
        </is>
      </c>
      <c r="W6123" s="84" t="n">
        <v>8</v>
      </c>
      <c r="X6123" s="84" t="inlineStr">
        <is>
          <t>AUGUST</t>
        </is>
      </c>
      <c r="Y6123" s="84" t="inlineStr">
        <is>
          <t>AUG</t>
        </is>
      </c>
      <c r="Z6123" s="84" t="n">
        <v>9</v>
      </c>
      <c r="AA6123" s="84" t="inlineStr">
        <is>
          <t>SEPTEMBER</t>
        </is>
      </c>
      <c r="AB6123" s="84" t="inlineStr">
        <is>
          <t>SEP</t>
        </is>
      </c>
      <c r="AC6123" s="84" t="n">
        <v>10</v>
      </c>
      <c r="AD6123" s="84" t="inlineStr">
        <is>
          <t>OCTOBER</t>
        </is>
      </c>
      <c r="AE6123" s="84" t="inlineStr">
        <is>
          <t>OCT</t>
        </is>
      </c>
      <c r="AF6123" s="84" t="n">
        <v>11</v>
      </c>
      <c r="AG6123" s="84" t="inlineStr">
        <is>
          <t>NOVEMBER</t>
        </is>
      </c>
      <c r="AH6123" s="84" t="inlineStr">
        <is>
          <t>NOV</t>
        </is>
      </c>
      <c r="AI6123" s="84" t="n">
        <v>12</v>
      </c>
      <c r="AJ6123" s="84" t="inlineStr">
        <is>
          <t>DECEMBER</t>
        </is>
      </c>
      <c r="AK6123" s="84" t="inlineStr">
        <is>
          <t>DEC</t>
        </is>
      </c>
    </row>
    <row r="6124">
      <c r="A6124" s="83" t="n"/>
      <c r="B6124" s="84" t="n">
        <v>31</v>
      </c>
      <c r="C6124" s="83" t="n"/>
      <c r="D6124" s="83" t="n"/>
      <c r="E6124" s="84" t="n">
        <v>28</v>
      </c>
      <c r="F6124" s="83" t="n"/>
      <c r="G6124" s="83" t="n"/>
      <c r="H6124" s="84" t="n">
        <v>31</v>
      </c>
      <c r="I6124" s="83" t="n"/>
      <c r="J6124" s="83" t="n"/>
      <c r="K6124" s="84" t="n">
        <v>30</v>
      </c>
      <c r="L6124" s="83" t="n"/>
      <c r="M6124" s="83" t="n"/>
      <c r="N6124" s="84" t="n">
        <v>31</v>
      </c>
      <c r="O6124" s="83" t="n"/>
      <c r="P6124" s="83" t="n"/>
      <c r="Q6124" s="84" t="n">
        <v>30</v>
      </c>
      <c r="R6124" s="83" t="n"/>
      <c r="S6124" s="83" t="n"/>
      <c r="T6124" s="84" t="n">
        <v>31</v>
      </c>
      <c r="U6124" s="83" t="n"/>
      <c r="V6124" s="83" t="n"/>
      <c r="W6124" s="84" t="n">
        <v>31</v>
      </c>
      <c r="X6124" s="83" t="n"/>
      <c r="Y6124" s="83" t="n"/>
      <c r="Z6124" s="84" t="n">
        <v>30</v>
      </c>
      <c r="AA6124" s="83" t="n"/>
      <c r="AB6124" s="83" t="n"/>
      <c r="AC6124" s="84" t="n">
        <v>31</v>
      </c>
      <c r="AD6124" s="83" t="n"/>
      <c r="AE6124" s="83" t="n"/>
      <c r="AF6124" s="84" t="n">
        <v>30</v>
      </c>
      <c r="AG6124" s="83" t="n"/>
      <c r="AH6124" s="83" t="n"/>
      <c r="AI6124" s="84" t="n">
        <v>31</v>
      </c>
      <c r="AJ6124" s="83" t="n"/>
      <c r="AK6124" s="83" t="n"/>
    </row>
    <row r="6125">
      <c r="A6125" s="84" t="inlineStr">
        <is>
          <t>RATIOS</t>
        </is>
      </c>
      <c r="B6125" s="84" t="inlineStr">
        <is>
          <t>E.BKDWN</t>
        </is>
      </c>
      <c r="C6125" s="84" t="inlineStr">
        <is>
          <t>PEAK/AVG</t>
        </is>
      </c>
      <c r="D6125" s="84" t="inlineStr">
        <is>
          <t>END/AVG</t>
        </is>
      </c>
      <c r="E6125" s="84" t="inlineStr">
        <is>
          <t>E.BKDWN</t>
        </is>
      </c>
      <c r="F6125" s="84" t="inlineStr">
        <is>
          <t>PEAK/AVG</t>
        </is>
      </c>
      <c r="G6125" s="84" t="inlineStr">
        <is>
          <t>END/AVG</t>
        </is>
      </c>
      <c r="H6125" s="84" t="inlineStr">
        <is>
          <t>E.BKDWN</t>
        </is>
      </c>
      <c r="I6125" s="84" t="inlineStr">
        <is>
          <t>PEAK/AVG</t>
        </is>
      </c>
      <c r="J6125" s="84" t="inlineStr">
        <is>
          <t>END/AVG</t>
        </is>
      </c>
      <c r="K6125" s="84" t="inlineStr">
        <is>
          <t>E.BKDWN</t>
        </is>
      </c>
      <c r="L6125" s="84" t="inlineStr">
        <is>
          <t>PEAK/AVG</t>
        </is>
      </c>
      <c r="M6125" s="84" t="inlineStr">
        <is>
          <t>END/AVG</t>
        </is>
      </c>
      <c r="N6125" s="84" t="inlineStr">
        <is>
          <t>E.BKDWN</t>
        </is>
      </c>
      <c r="O6125" s="84" t="inlineStr">
        <is>
          <t>PEAK/AVG</t>
        </is>
      </c>
      <c r="P6125" s="84" t="inlineStr">
        <is>
          <t>END/AVG</t>
        </is>
      </c>
      <c r="Q6125" s="84" t="inlineStr">
        <is>
          <t>E.BKDWN</t>
        </is>
      </c>
      <c r="R6125" s="84" t="inlineStr">
        <is>
          <t>PEAK/AVG</t>
        </is>
      </c>
      <c r="S6125" s="84" t="inlineStr">
        <is>
          <t>END/AVG</t>
        </is>
      </c>
      <c r="T6125" s="84" t="inlineStr">
        <is>
          <t>E.BKDWN</t>
        </is>
      </c>
      <c r="U6125" s="84" t="inlineStr">
        <is>
          <t>PEAK/AVG</t>
        </is>
      </c>
      <c r="V6125" s="84" t="inlineStr">
        <is>
          <t>END/AVG</t>
        </is>
      </c>
      <c r="W6125" s="84" t="inlineStr">
        <is>
          <t>E.BKDWN</t>
        </is>
      </c>
      <c r="X6125" s="84" t="inlineStr">
        <is>
          <t>PEAK/AVG</t>
        </is>
      </c>
      <c r="Y6125" s="84" t="inlineStr">
        <is>
          <t>END/AVG</t>
        </is>
      </c>
      <c r="Z6125" s="84" t="inlineStr">
        <is>
          <t>E.BKDWN</t>
        </is>
      </c>
      <c r="AA6125" s="84" t="inlineStr">
        <is>
          <t>PEAK/AVG</t>
        </is>
      </c>
      <c r="AB6125" s="84" t="inlineStr">
        <is>
          <t>END/AVG</t>
        </is>
      </c>
      <c r="AC6125" s="84" t="inlineStr">
        <is>
          <t>E.BKDWN</t>
        </is>
      </c>
      <c r="AD6125" s="84" t="inlineStr">
        <is>
          <t>PEAK/AVG</t>
        </is>
      </c>
      <c r="AE6125" s="84" t="inlineStr">
        <is>
          <t>END/AVG</t>
        </is>
      </c>
      <c r="AF6125" s="84" t="inlineStr">
        <is>
          <t>E.BKDWN</t>
        </is>
      </c>
      <c r="AG6125" s="84" t="inlineStr">
        <is>
          <t>PEAK/AVG</t>
        </is>
      </c>
      <c r="AH6125" s="84" t="inlineStr">
        <is>
          <t>END/AVG</t>
        </is>
      </c>
      <c r="AI6125" s="84" t="inlineStr">
        <is>
          <t>E.BKDWN</t>
        </is>
      </c>
      <c r="AJ6125" s="84" t="inlineStr">
        <is>
          <t>PEAK/AVG</t>
        </is>
      </c>
      <c r="AK6125" s="84" t="inlineStr">
        <is>
          <t>END/AVG</t>
        </is>
      </c>
    </row>
    <row r="6126">
      <c r="A6126" s="83" t="n"/>
      <c r="B6126" s="166" t="n">
        <v>0.06887220537037758</v>
      </c>
      <c r="C6126" s="167" t="n">
        <v>1.121332559366974</v>
      </c>
      <c r="D6126" s="167" t="n">
        <v>0.9000738817938273</v>
      </c>
      <c r="E6126" s="166" t="n">
        <v>0.0604700475419482</v>
      </c>
      <c r="F6126" s="167" t="n">
        <v>1.095102792810329</v>
      </c>
      <c r="G6126" s="167" t="n">
        <v>0.8841427219240988</v>
      </c>
      <c r="H6126" s="166" t="n">
        <v>0.07897934707308132</v>
      </c>
      <c r="I6126" s="167" t="n">
        <v>1.131322905092097</v>
      </c>
      <c r="J6126" s="167" t="n">
        <v>0.9323188624031699</v>
      </c>
      <c r="K6126" s="166" t="n">
        <v>0.07705167384399583</v>
      </c>
      <c r="L6126" s="167" t="n">
        <v>1.183322677038446</v>
      </c>
      <c r="M6126" s="167" t="n">
        <v>0.9317292499271127</v>
      </c>
      <c r="N6126" s="166" t="n">
        <v>0.08505693066153427</v>
      </c>
      <c r="O6126" s="167" t="n">
        <v>1.183273254369616</v>
      </c>
      <c r="P6126" s="167" t="n">
        <v>0.8924713968764421</v>
      </c>
      <c r="Q6126" s="166" t="n">
        <v>0.09405567135327737</v>
      </c>
      <c r="R6126" s="167" t="n">
        <v>1.243582732890534</v>
      </c>
      <c r="S6126" s="167" t="n">
        <v>0.9621600233969825</v>
      </c>
      <c r="T6126" s="166" t="n">
        <v>0.1017092777934731</v>
      </c>
      <c r="U6126" s="167" t="n">
        <v>1.139823784655444</v>
      </c>
      <c r="V6126" s="167" t="n">
        <v>0.9273618463874137</v>
      </c>
      <c r="W6126" s="166" t="n">
        <v>0.1080718789981038</v>
      </c>
      <c r="X6126" s="167" t="n">
        <v>1.067317296418659</v>
      </c>
      <c r="Y6126" s="167" t="n">
        <v>0.9259458306292121</v>
      </c>
      <c r="Z6126" s="166" t="n">
        <v>0.09386655394979364</v>
      </c>
      <c r="AA6126" s="167" t="n">
        <v>1.216632906384429</v>
      </c>
      <c r="AB6126" s="167" t="n">
        <v>0.9423215153854055</v>
      </c>
      <c r="AC6126" s="166" t="n">
        <v>0.08920692203227744</v>
      </c>
      <c r="AD6126" s="167" t="n">
        <v>1.216118932690371</v>
      </c>
      <c r="AE6126" s="167" t="n">
        <v>0.9256514923879642</v>
      </c>
      <c r="AF6126" s="166" t="n">
        <v>0.07315942277781645</v>
      </c>
      <c r="AG6126" s="167" t="n">
        <v>1.120506605919833</v>
      </c>
      <c r="AH6126" s="167" t="n">
        <v>0.9337420951026537</v>
      </c>
      <c r="AI6126" s="166" t="n">
        <v>0.06950006860432104</v>
      </c>
      <c r="AJ6126" s="167" t="n">
        <v>1.133570943440665</v>
      </c>
      <c r="AK6126" s="167" t="n">
        <v>0.8699838791391158</v>
      </c>
      <c r="AM6126">
        <f>A6121</f>
        <v/>
      </c>
      <c r="AN6126" s="163">
        <f>1/($B6126*(1/$B6124)*(1/(5/7+2/7*$D6126))*$B6136/SUM($B6128:$B6151))</f>
        <v/>
      </c>
      <c r="AO6126" s="163">
        <f>1/(B6126*(1/B6124)*(1/(5/7+2/7*D6126)))</f>
        <v/>
      </c>
      <c r="AP6126" s="163" t="n"/>
      <c r="AR6126" s="168">
        <f>CHOOSE(AV$3,C6126,F6126,I6126,L6126,O6126,R6126,U6126,X6126,AA6126,AD6126,AG6126,AJ6126)</f>
        <v/>
      </c>
      <c r="AS6126" s="164" t="n"/>
      <c r="AT6126" s="164" t="n"/>
      <c r="AV6126" s="116">
        <f>AN6126/AR6126</f>
        <v/>
      </c>
      <c r="AW6126" s="165">
        <f>AO6126/AR6126</f>
        <v/>
      </c>
      <c r="AX6126" s="163" t="n"/>
    </row>
    <row r="6127">
      <c r="A6127" s="84" t="inlineStr">
        <is>
          <t>HOUR</t>
        </is>
      </c>
      <c r="B6127" s="84" t="inlineStr">
        <is>
          <t>PEAK</t>
        </is>
      </c>
      <c r="C6127" s="84" t="inlineStr">
        <is>
          <t>AVG</t>
        </is>
      </c>
      <c r="D6127" s="84" t="inlineStr">
        <is>
          <t>END</t>
        </is>
      </c>
      <c r="E6127" s="84" t="inlineStr">
        <is>
          <t>PEAK</t>
        </is>
      </c>
      <c r="F6127" s="84" t="inlineStr">
        <is>
          <t>AVG</t>
        </is>
      </c>
      <c r="G6127" s="84" t="inlineStr">
        <is>
          <t>END</t>
        </is>
      </c>
      <c r="H6127" s="84" t="inlineStr">
        <is>
          <t>PEAK</t>
        </is>
      </c>
      <c r="I6127" s="84" t="inlineStr">
        <is>
          <t>AVG</t>
        </is>
      </c>
      <c r="J6127" s="84" t="inlineStr">
        <is>
          <t>END</t>
        </is>
      </c>
      <c r="K6127" s="84" t="inlineStr">
        <is>
          <t>PEAK</t>
        </is>
      </c>
      <c r="L6127" s="84" t="inlineStr">
        <is>
          <t>AVG</t>
        </is>
      </c>
      <c r="M6127" s="84" t="inlineStr">
        <is>
          <t>END</t>
        </is>
      </c>
      <c r="N6127" s="84" t="inlineStr">
        <is>
          <t>PEAK</t>
        </is>
      </c>
      <c r="O6127" s="84" t="inlineStr">
        <is>
          <t>AVG</t>
        </is>
      </c>
      <c r="P6127" s="84" t="inlineStr">
        <is>
          <t>END</t>
        </is>
      </c>
      <c r="Q6127" s="84" t="inlineStr">
        <is>
          <t>PEAK</t>
        </is>
      </c>
      <c r="R6127" s="84" t="inlineStr">
        <is>
          <t>AVG</t>
        </is>
      </c>
      <c r="S6127" s="84" t="inlineStr">
        <is>
          <t>END</t>
        </is>
      </c>
      <c r="T6127" s="84" t="inlineStr">
        <is>
          <t>PEAK</t>
        </is>
      </c>
      <c r="U6127" s="84" t="inlineStr">
        <is>
          <t>AVG</t>
        </is>
      </c>
      <c r="V6127" s="84" t="inlineStr">
        <is>
          <t>END</t>
        </is>
      </c>
      <c r="W6127" s="84" t="inlineStr">
        <is>
          <t>PEAK</t>
        </is>
      </c>
      <c r="X6127" s="84" t="inlineStr">
        <is>
          <t>AVG</t>
        </is>
      </c>
      <c r="Y6127" s="84" t="inlineStr">
        <is>
          <t>END</t>
        </is>
      </c>
      <c r="Z6127" s="84" t="inlineStr">
        <is>
          <t>PEAK</t>
        </is>
      </c>
      <c r="AA6127" s="84" t="inlineStr">
        <is>
          <t>AVG</t>
        </is>
      </c>
      <c r="AB6127" s="84" t="inlineStr">
        <is>
          <t>END</t>
        </is>
      </c>
      <c r="AC6127" s="84" t="inlineStr">
        <is>
          <t>PEAK</t>
        </is>
      </c>
      <c r="AD6127" s="84" t="inlineStr">
        <is>
          <t>AVG</t>
        </is>
      </c>
      <c r="AE6127" s="84" t="inlineStr">
        <is>
          <t>END</t>
        </is>
      </c>
      <c r="AF6127" s="84" t="inlineStr">
        <is>
          <t>PEAK</t>
        </is>
      </c>
      <c r="AG6127" s="84" t="inlineStr">
        <is>
          <t>AVG</t>
        </is>
      </c>
      <c r="AH6127" s="84" t="inlineStr">
        <is>
          <t>END</t>
        </is>
      </c>
      <c r="AI6127" s="84" t="inlineStr">
        <is>
          <t>PEAK</t>
        </is>
      </c>
      <c r="AJ6127" s="84" t="inlineStr">
        <is>
          <t>AVG</t>
        </is>
      </c>
      <c r="AK6127" s="84" t="inlineStr">
        <is>
          <t>END</t>
        </is>
      </c>
    </row>
    <row r="6128">
      <c r="A6128" s="84" t="n">
        <v>1</v>
      </c>
      <c r="B6128" s="84" t="n">
        <v>0.1321149518819593</v>
      </c>
      <c r="C6128" s="84" t="n">
        <v>0.1437096621179368</v>
      </c>
      <c r="D6128" s="84" t="n">
        <v>0.1421598258247939</v>
      </c>
      <c r="E6128" s="84" t="n">
        <v>0.1378888354588568</v>
      </c>
      <c r="F6128" s="84" t="n">
        <v>0.1561913436788764</v>
      </c>
      <c r="G6128" s="84" t="n">
        <v>0.1495733260532258</v>
      </c>
      <c r="H6128" s="84" t="n">
        <v>0.1172635455960326</v>
      </c>
      <c r="I6128" s="84" t="n">
        <v>0.1332682734640306</v>
      </c>
      <c r="J6128" s="84" t="n">
        <v>0.1309206258543507</v>
      </c>
      <c r="K6128" s="84" t="n">
        <v>0.1099608781657495</v>
      </c>
      <c r="L6128" s="84" t="n">
        <v>0.1331754674235259</v>
      </c>
      <c r="M6128" s="84" t="n">
        <v>0.1299536095294015</v>
      </c>
      <c r="N6128" s="84" t="n">
        <v>0.1012767544961935</v>
      </c>
      <c r="O6128" s="84" t="n">
        <v>0.1200714298001606</v>
      </c>
      <c r="P6128" s="84" t="n">
        <v>0.1154694085343171</v>
      </c>
      <c r="Q6128" s="84" t="n">
        <v>0.08617529108157554</v>
      </c>
      <c r="R6128" s="84" t="n">
        <v>0.1086302376970483</v>
      </c>
      <c r="S6128" s="84" t="n">
        <v>0.103122416686307</v>
      </c>
      <c r="T6128" s="84" t="n">
        <v>0.09139851270446459</v>
      </c>
      <c r="U6128" s="84" t="n">
        <v>0.1026470249627807</v>
      </c>
      <c r="V6128" s="84" t="n">
        <v>0.09103918701272114</v>
      </c>
      <c r="W6128" s="84" t="n">
        <v>0.090213504850884</v>
      </c>
      <c r="X6128" s="84" t="n">
        <v>0.09685931913848876</v>
      </c>
      <c r="Y6128" s="84" t="n">
        <v>0.09537511449478886</v>
      </c>
      <c r="Z6128" s="84" t="n">
        <v>0.08724389320959372</v>
      </c>
      <c r="AA6128" s="84" t="n">
        <v>0.106658233325764</v>
      </c>
      <c r="AB6128" s="84" t="n">
        <v>0.0941297624793697</v>
      </c>
      <c r="AC6128" s="84" t="n">
        <v>0.09370275783886402</v>
      </c>
      <c r="AD6128" s="84" t="n">
        <v>0.1116062008215718</v>
      </c>
      <c r="AE6128" s="84" t="n">
        <v>0.1167993703133736</v>
      </c>
      <c r="AF6128" s="84" t="n">
        <v>0.123875572336946</v>
      </c>
      <c r="AG6128" s="84" t="n">
        <v>0.1325633802488929</v>
      </c>
      <c r="AH6128" s="84" t="n">
        <v>0.1250059161651432</v>
      </c>
      <c r="AI6128" s="84" t="n">
        <v>0.1283397118172205</v>
      </c>
      <c r="AJ6128" s="84" t="n">
        <v>0.1484190920306351</v>
      </c>
      <c r="AK6128" s="84" t="n">
        <v>0.1442009273307296</v>
      </c>
    </row>
    <row r="6129">
      <c r="A6129" s="84" t="n">
        <v>2</v>
      </c>
      <c r="B6129" s="84" t="n">
        <v>0.1321075711068487</v>
      </c>
      <c r="C6129" s="84" t="n">
        <v>0.1437066788226007</v>
      </c>
      <c r="D6129" s="84" t="n">
        <v>0.1422946212718909</v>
      </c>
      <c r="E6129" s="84" t="n">
        <v>0.1378859559960494</v>
      </c>
      <c r="F6129" s="84" t="n">
        <v>0.1561880820140471</v>
      </c>
      <c r="G6129" s="84" t="n">
        <v>0.1495549728410697</v>
      </c>
      <c r="H6129" s="84" t="n">
        <v>0.1172610725685194</v>
      </c>
      <c r="I6129" s="84" t="n">
        <v>0.1332654629185572</v>
      </c>
      <c r="J6129" s="84" t="n">
        <v>0.1307732355061816</v>
      </c>
      <c r="K6129" s="84" t="n">
        <v>0.1099585591477145</v>
      </c>
      <c r="L6129" s="84" t="n">
        <v>0.1331726638636164</v>
      </c>
      <c r="M6129" s="84" t="n">
        <v>0.130113931049414</v>
      </c>
      <c r="N6129" s="84" t="n">
        <v>0.1012746186218342</v>
      </c>
      <c r="O6129" s="84" t="n">
        <v>0.1200689000579816</v>
      </c>
      <c r="P6129" s="84" t="n">
        <v>0.1154694085343171</v>
      </c>
      <c r="Q6129" s="84" t="n">
        <v>0.08617407950373772</v>
      </c>
      <c r="R6129" s="84" t="n">
        <v>0.1086279467415323</v>
      </c>
      <c r="S6129" s="84" t="n">
        <v>0.103122416686307</v>
      </c>
      <c r="T6129" s="84" t="n">
        <v>0.09139658515711438</v>
      </c>
      <c r="U6129" s="84" t="n">
        <v>0.102644860190126</v>
      </c>
      <c r="V6129" s="84" t="n">
        <v>0.09103918701272114</v>
      </c>
      <c r="W6129" s="84" t="n">
        <v>0.09021160229473639</v>
      </c>
      <c r="X6129" s="84" t="n">
        <v>0.09685727642555579</v>
      </c>
      <c r="Y6129" s="84" t="n">
        <v>0.09537511449478886</v>
      </c>
      <c r="Z6129" s="84" t="n">
        <v>0.08724266660778976</v>
      </c>
      <c r="AA6129" s="84" t="n">
        <v>0.1066559839588001</v>
      </c>
      <c r="AB6129" s="84" t="n">
        <v>0.0941297624793697</v>
      </c>
      <c r="AC6129" s="84" t="n">
        <v>0.09370078169617597</v>
      </c>
      <c r="AD6129" s="84" t="n">
        <v>0.1116038648514472</v>
      </c>
      <c r="AE6129" s="84" t="n">
        <v>0.1167993703133736</v>
      </c>
      <c r="AF6129" s="84" t="n">
        <v>0.1238729599203039</v>
      </c>
      <c r="AG6129" s="84" t="n">
        <v>0.1326971294709935</v>
      </c>
      <c r="AH6129" s="84" t="n">
        <v>0.124990426569132</v>
      </c>
      <c r="AI6129" s="84" t="n">
        <v>0.1283370141501629</v>
      </c>
      <c r="AJ6129" s="84" t="n">
        <v>0.1485486572600802</v>
      </c>
      <c r="AK6129" s="84" t="n">
        <v>0.1445301878227632</v>
      </c>
    </row>
    <row r="6130">
      <c r="A6130" s="84" t="n">
        <v>3</v>
      </c>
      <c r="B6130" s="84" t="n">
        <v>0.1325375012570383</v>
      </c>
      <c r="C6130" s="84" t="n">
        <v>0.1437736538028961</v>
      </c>
      <c r="D6130" s="84" t="n">
        <v>0.142292347613747</v>
      </c>
      <c r="E6130" s="84" t="n">
        <v>0.137883076533242</v>
      </c>
      <c r="F6130" s="84" t="n">
        <v>0.1561848203492179</v>
      </c>
      <c r="G6130" s="84" t="n">
        <v>0.1495519139723769</v>
      </c>
      <c r="H6130" s="84" t="n">
        <v>0.1218460655780949</v>
      </c>
      <c r="I6130" s="84" t="n">
        <v>0.1373512295242181</v>
      </c>
      <c r="J6130" s="84" t="n">
        <v>0.1378580842380271</v>
      </c>
      <c r="K6130" s="84" t="n">
        <v>0.1142580185846105</v>
      </c>
      <c r="L6130" s="84" t="n">
        <v>0.1383704639356425</v>
      </c>
      <c r="M6130" s="84" t="n">
        <v>0.1389597051728355</v>
      </c>
      <c r="N6130" s="84" t="n">
        <v>0.1052345296840259</v>
      </c>
      <c r="O6130" s="84" t="n">
        <v>0.1248183645115624</v>
      </c>
      <c r="P6130" s="84" t="n">
        <v>0.1230650236425205</v>
      </c>
      <c r="Q6130" s="84" t="n">
        <v>0.0903400898990756</v>
      </c>
      <c r="R6130" s="84" t="n">
        <v>0.112875378267996</v>
      </c>
      <c r="S6130" s="84" t="n">
        <v>0.1100140621971551</v>
      </c>
      <c r="T6130" s="84" t="n">
        <v>0.09497025794438642</v>
      </c>
      <c r="U6130" s="84" t="n">
        <v>0.1066583486917393</v>
      </c>
      <c r="V6130" s="84" t="n">
        <v>0.097004356465463</v>
      </c>
      <c r="W6130" s="84" t="n">
        <v>0.09373894139239207</v>
      </c>
      <c r="X6130" s="84" t="n">
        <v>0.10064446620312</v>
      </c>
      <c r="Y6130" s="84" t="n">
        <v>0.101749009723157</v>
      </c>
      <c r="Z6130" s="84" t="n">
        <v>0.09146033691071749</v>
      </c>
      <c r="AA6130" s="84" t="n">
        <v>0.1108263103098128</v>
      </c>
      <c r="AB6130" s="84" t="n">
        <v>0.1002974360072245</v>
      </c>
      <c r="AC6130" s="84" t="n">
        <v>0.09736455023980493</v>
      </c>
      <c r="AD6130" s="84" t="n">
        <v>0.1159347534622692</v>
      </c>
      <c r="AE6130" s="84" t="n">
        <v>0.124733399910944</v>
      </c>
      <c r="AF6130" s="84" t="n">
        <v>0.1238703475036617</v>
      </c>
      <c r="AG6130" s="84" t="n">
        <v>0.1328991359130778</v>
      </c>
      <c r="AH6130" s="84" t="n">
        <v>0.1249895660360202</v>
      </c>
      <c r="AI6130" s="84" t="n">
        <v>0.1287560517664324</v>
      </c>
      <c r="AJ6130" s="84" t="n">
        <v>0.1486118839604752</v>
      </c>
      <c r="AK6130" s="84" t="n">
        <v>0.1445275981334999</v>
      </c>
    </row>
    <row r="6131">
      <c r="A6131" s="84" t="n">
        <v>4</v>
      </c>
      <c r="B6131" s="84" t="n">
        <v>0.1388831226583338</v>
      </c>
      <c r="C6131" s="84" t="n">
        <v>0.149234725080385</v>
      </c>
      <c r="D6131" s="84" t="n">
        <v>0.151863149165941</v>
      </c>
      <c r="E6131" s="84" t="n">
        <v>0.1432216005781961</v>
      </c>
      <c r="F6131" s="84" t="n">
        <v>0.16223194694267</v>
      </c>
      <c r="G6131" s="84" t="n">
        <v>0.1592485277282624</v>
      </c>
      <c r="H6131" s="84" t="n">
        <v>0.1337240167242607</v>
      </c>
      <c r="I6131" s="84" t="n">
        <v>0.1490864066435163</v>
      </c>
      <c r="J6131" s="84" t="n">
        <v>0.1509047346621344</v>
      </c>
      <c r="K6131" s="84" t="n">
        <v>0.1253962622067312</v>
      </c>
      <c r="L6131" s="84" t="n">
        <v>0.1518359621804866</v>
      </c>
      <c r="M6131" s="84" t="n">
        <v>0.1533081386465986</v>
      </c>
      <c r="N6131" s="84" t="n">
        <v>0.1154931342318719</v>
      </c>
      <c r="O6131" s="84" t="n">
        <v>0.1369687161963202</v>
      </c>
      <c r="P6131" s="84" t="n">
        <v>0.1354823802821762</v>
      </c>
      <c r="Q6131" s="84" t="n">
        <v>0.09929546748730875</v>
      </c>
      <c r="R6131" s="84" t="n">
        <v>0.123878837610825</v>
      </c>
      <c r="S6131" s="84" t="n">
        <v>0.1212725187480105</v>
      </c>
      <c r="T6131" s="84" t="n">
        <v>0.1042282678674002</v>
      </c>
      <c r="U6131" s="84" t="n">
        <v>0.1170557517517439</v>
      </c>
      <c r="V6131" s="84" t="n">
        <v>0.1067579920494211</v>
      </c>
      <c r="W6131" s="84" t="n">
        <v>0.1028769185693285</v>
      </c>
      <c r="X6131" s="84" t="n">
        <v>0.1104556164197545</v>
      </c>
      <c r="Y6131" s="84" t="n">
        <v>0.1121616495455809</v>
      </c>
      <c r="Z6131" s="84" t="n">
        <v>0.100526764144712</v>
      </c>
      <c r="AA6131" s="84" t="n">
        <v>0.1216300198372743</v>
      </c>
      <c r="AB6131" s="84" t="n">
        <v>0.110382185563479</v>
      </c>
      <c r="AC6131" s="84" t="n">
        <v>0.1068559635704683</v>
      </c>
      <c r="AD6131" s="84" t="n">
        <v>0.127158533727126</v>
      </c>
      <c r="AE6131" s="84" t="n">
        <v>0.1373566900509349</v>
      </c>
      <c r="AF6131" s="84" t="n">
        <v>0.1291221757599084</v>
      </c>
      <c r="AG6131" s="84" t="n">
        <v>0.1378893353988055</v>
      </c>
      <c r="AH6131" s="84" t="n">
        <v>0.1334405748820138</v>
      </c>
      <c r="AI6131" s="84" t="n">
        <v>0.1341792617744175</v>
      </c>
      <c r="AJ6131" s="84" t="n">
        <v>0.1544475528155119</v>
      </c>
      <c r="AK6131" s="84" t="n">
        <v>0.1539093024228023</v>
      </c>
    </row>
    <row r="6132">
      <c r="A6132" s="84" t="n">
        <v>5</v>
      </c>
      <c r="B6132" s="84" t="n">
        <v>0.1525218724657417</v>
      </c>
      <c r="C6132" s="84" t="n">
        <v>0.1636389699516528</v>
      </c>
      <c r="D6132" s="84" t="n">
        <v>0.1668566253911098</v>
      </c>
      <c r="E6132" s="84" t="n">
        <v>0.1570516604422279</v>
      </c>
      <c r="F6132" s="84" t="n">
        <v>0.1778977231176161</v>
      </c>
      <c r="G6132" s="84" t="n">
        <v>0.1750984382181172</v>
      </c>
      <c r="H6132" s="84" t="n">
        <v>0.1337067055316679</v>
      </c>
      <c r="I6132" s="84" t="n">
        <v>0.1523788329133272</v>
      </c>
      <c r="J6132" s="84" t="n">
        <v>0.1517394359270255</v>
      </c>
      <c r="K6132" s="84" t="n">
        <v>0.1253800290804861</v>
      </c>
      <c r="L6132" s="84" t="n">
        <v>0.1518163372611208</v>
      </c>
      <c r="M6132" s="84" t="n">
        <v>0.1499537191509537</v>
      </c>
      <c r="N6132" s="84" t="n">
        <v>0.1154781831113567</v>
      </c>
      <c r="O6132" s="84" t="n">
        <v>0.1369510080010686</v>
      </c>
      <c r="P6132" s="84" t="n">
        <v>0.1325486368639241</v>
      </c>
      <c r="Q6132" s="84" t="n">
        <v>0.190283751529617</v>
      </c>
      <c r="R6132" s="84" t="n">
        <v>0.13634309349806</v>
      </c>
      <c r="S6132" s="84" t="n">
        <v>0.1271975071337175</v>
      </c>
      <c r="T6132" s="84" t="n">
        <v>0.1262177280384893</v>
      </c>
      <c r="U6132" s="84" t="n">
        <v>0.1204102637775481</v>
      </c>
      <c r="V6132" s="84" t="n">
        <v>0.1125191617421627</v>
      </c>
      <c r="W6132" s="84" t="n">
        <v>0.1028636006762953</v>
      </c>
      <c r="X6132" s="84" t="n">
        <v>0.1104413174292244</v>
      </c>
      <c r="Y6132" s="84" t="n">
        <v>0.1151396202856004</v>
      </c>
      <c r="Z6132" s="84" t="n">
        <v>0.09976749762805875</v>
      </c>
      <c r="AA6132" s="84" t="n">
        <v>0.1216142742685273</v>
      </c>
      <c r="AB6132" s="84" t="n">
        <v>0.1211206326098465</v>
      </c>
      <c r="AC6132" s="84" t="n">
        <v>0.106842130571652</v>
      </c>
      <c r="AD6132" s="84" t="n">
        <v>0.1271421819362545</v>
      </c>
      <c r="AE6132" s="84" t="n">
        <v>0.1418606681498385</v>
      </c>
      <c r="AF6132" s="84" t="n">
        <v>0.142078020693823</v>
      </c>
      <c r="AG6132" s="84" t="n">
        <v>0.1514490905926124</v>
      </c>
      <c r="AH6132" s="84" t="n">
        <v>0.1468161278821047</v>
      </c>
      <c r="AI6132" s="84" t="n">
        <v>0.1471361566517276</v>
      </c>
      <c r="AJ6132" s="84" t="n">
        <v>0.169260988786384</v>
      </c>
      <c r="AK6132" s="84" t="n">
        <v>0.1692450722837766</v>
      </c>
    </row>
    <row r="6133">
      <c r="A6133" s="84" t="n">
        <v>6</v>
      </c>
      <c r="B6133" s="84" t="n">
        <v>0.151379697517384</v>
      </c>
      <c r="C6133" s="84" t="n">
        <v>0.1637580034355629</v>
      </c>
      <c r="D6133" s="84" t="n">
        <v>0.1634308721850082</v>
      </c>
      <c r="E6133" s="84" t="n">
        <v>0.157031504202576</v>
      </c>
      <c r="F6133" s="84" t="n">
        <v>0.1778748914638111</v>
      </c>
      <c r="G6133" s="84" t="n">
        <v>0.1713543829382422</v>
      </c>
      <c r="H6133" s="84" t="n">
        <v>0.1519279722493339</v>
      </c>
      <c r="I6133" s="84" t="n">
        <v>0.1576159011464726</v>
      </c>
      <c r="J6133" s="84" t="n">
        <v>0.1524114256017341</v>
      </c>
      <c r="K6133" s="84" t="n">
        <v>0.1469770440404715</v>
      </c>
      <c r="L6133" s="84" t="n">
        <v>0.1624010502645158</v>
      </c>
      <c r="M6133" s="84" t="n">
        <v>0.1565769163046301</v>
      </c>
      <c r="N6133" s="84" t="n">
        <v>0.1807483676580209</v>
      </c>
      <c r="O6133" s="84" t="n">
        <v>0.1568480626728447</v>
      </c>
      <c r="P6133" s="84" t="n">
        <v>0.1780027247381681</v>
      </c>
      <c r="Q6133" s="84" t="n">
        <v>0.271998618801265</v>
      </c>
      <c r="R6133" s="84" t="n">
        <v>0.200255441540022</v>
      </c>
      <c r="S6133" s="84" t="n">
        <v>0.2255472581433931</v>
      </c>
      <c r="T6133" s="84" t="n">
        <v>0.2727132542010894</v>
      </c>
      <c r="U6133" s="84" t="n">
        <v>0.2333355309055737</v>
      </c>
      <c r="V6133" s="84" t="n">
        <v>0.244983005902346</v>
      </c>
      <c r="W6133" s="84" t="n">
        <v>0.2579282685597523</v>
      </c>
      <c r="X6133" s="84" t="n">
        <v>0.2529140272708013</v>
      </c>
      <c r="Y6133" s="84" t="n">
        <v>0.2450520350405344</v>
      </c>
      <c r="Z6133" s="84" t="n">
        <v>0.2413222522126363</v>
      </c>
      <c r="AA6133" s="84" t="n">
        <v>0.1708355648481784</v>
      </c>
      <c r="AB6133" s="84" t="n">
        <v>0.204095206769844</v>
      </c>
      <c r="AC6133" s="84" t="n">
        <v>0.1825843862331361</v>
      </c>
      <c r="AD6133" s="84" t="n">
        <v>0.1738299932112258</v>
      </c>
      <c r="AE6133" s="84" t="n">
        <v>0.2072815179257343</v>
      </c>
      <c r="AF6133" s="84" t="n">
        <v>0.142059733777328</v>
      </c>
      <c r="AG6133" s="84" t="n">
        <v>0.1513614768475585</v>
      </c>
      <c r="AH6133" s="84" t="n">
        <v>0.1435217202860068</v>
      </c>
      <c r="AI6133" s="84" t="n">
        <v>0.1462738024156709</v>
      </c>
      <c r="AJ6133" s="84" t="n">
        <v>0.1691728674567506</v>
      </c>
      <c r="AK6133" s="84" t="n">
        <v>0.1656224669601894</v>
      </c>
    </row>
    <row r="6134">
      <c r="A6134" s="84" t="n">
        <v>7</v>
      </c>
      <c r="B6134" s="84" t="n">
        <v>0.1537553845060924</v>
      </c>
      <c r="C6134" s="84" t="n">
        <v>0.1664101529893514</v>
      </c>
      <c r="D6134" s="84" t="n">
        <v>0.1657607221657958</v>
      </c>
      <c r="E6134" s="84" t="n">
        <v>0.1595913466383712</v>
      </c>
      <c r="F6134" s="84" t="n">
        <v>0.1806939998757134</v>
      </c>
      <c r="G6134" s="84" t="n">
        <v>0.1737923012863308</v>
      </c>
      <c r="H6134" s="84" t="n">
        <v>0.2651810915613707</v>
      </c>
      <c r="I6134" s="84" t="n">
        <v>0.2081647112509457</v>
      </c>
      <c r="J6134" s="84" t="n">
        <v>0.2035325881285501</v>
      </c>
      <c r="K6134" s="84" t="n">
        <v>0.2691668773108048</v>
      </c>
      <c r="L6134" s="84" t="n">
        <v>0.2428513682519269</v>
      </c>
      <c r="M6134" s="84" t="n">
        <v>0.1946320381318569</v>
      </c>
      <c r="N6134" s="84" t="n">
        <v>0.274844312558158</v>
      </c>
      <c r="O6134" s="84" t="n">
        <v>0.2625231091948033</v>
      </c>
      <c r="P6134" s="84" t="n">
        <v>0.2718937793134657</v>
      </c>
      <c r="Q6134" s="84" t="n">
        <v>0.3286580563868326</v>
      </c>
      <c r="R6134" s="84" t="n">
        <v>0.2984150753203694</v>
      </c>
      <c r="S6134" s="84" t="n">
        <v>0.298693517770208</v>
      </c>
      <c r="T6134" s="84" t="n">
        <v>0.318622291956602</v>
      </c>
      <c r="U6134" s="84" t="n">
        <v>0.2970573851711106</v>
      </c>
      <c r="V6134" s="84" t="n">
        <v>0.301845762534397</v>
      </c>
      <c r="W6134" s="84" t="n">
        <v>0.2938586755926145</v>
      </c>
      <c r="X6134" s="84" t="n">
        <v>0.294995178224758</v>
      </c>
      <c r="Y6134" s="84" t="n">
        <v>0.3026799725333187</v>
      </c>
      <c r="Z6134" s="84" t="n">
        <v>0.3006247696288487</v>
      </c>
      <c r="AA6134" s="84" t="n">
        <v>0.2794591022240883</v>
      </c>
      <c r="AB6134" s="84" t="n">
        <v>0.2946205099959517</v>
      </c>
      <c r="AC6134" s="84" t="n">
        <v>0.2658129291111508</v>
      </c>
      <c r="AD6134" s="84" t="n">
        <v>0.2611398800045517</v>
      </c>
      <c r="AE6134" s="84" t="n">
        <v>0.262359118975139</v>
      </c>
      <c r="AF6134" s="84" t="n">
        <v>0.1439737643704685</v>
      </c>
      <c r="AG6134" s="84" t="n">
        <v>0.1537514983114706</v>
      </c>
      <c r="AH6134" s="84" t="n">
        <v>0.1455792549561688</v>
      </c>
      <c r="AI6134" s="84" t="n">
        <v>0.1490937637131409</v>
      </c>
      <c r="AJ6134" s="84" t="n">
        <v>0.1720056216599117</v>
      </c>
      <c r="AK6134" s="84" t="n">
        <v>0.1681548131039757</v>
      </c>
    </row>
    <row r="6135">
      <c r="A6135" s="84" t="n">
        <v>8</v>
      </c>
      <c r="B6135" s="84" t="n">
        <v>0.1738126408690125</v>
      </c>
      <c r="C6135" s="84" t="n">
        <v>0.1750263574142944</v>
      </c>
      <c r="D6135" s="84" t="n">
        <v>0.1787381132340221</v>
      </c>
      <c r="E6135" s="84" t="n">
        <v>0.1624448942805231</v>
      </c>
      <c r="F6135" s="84" t="n">
        <v>0.1874693360589408</v>
      </c>
      <c r="G6135" s="84" t="n">
        <v>0.1849235244590964</v>
      </c>
      <c r="H6135" s="84" t="n">
        <v>0.435725190587987</v>
      </c>
      <c r="I6135" s="84" t="n">
        <v>0.3693125737927876</v>
      </c>
      <c r="J6135" s="84" t="n">
        <v>0.3786602064139008</v>
      </c>
      <c r="K6135" s="84" t="n">
        <v>0.4206474543752526</v>
      </c>
      <c r="L6135" s="84" t="n">
        <v>0.4259173311740823</v>
      </c>
      <c r="M6135" s="84" t="n">
        <v>0.418835517656949</v>
      </c>
      <c r="N6135" s="84" t="n">
        <v>0.4361683268343424</v>
      </c>
      <c r="O6135" s="84" t="n">
        <v>0.4472451360647129</v>
      </c>
      <c r="P6135" s="84" t="n">
        <v>0.445960637983732</v>
      </c>
      <c r="Q6135" s="84" t="n">
        <v>0.5219840798672111</v>
      </c>
      <c r="R6135" s="84" t="n">
        <v>0.4455974083045056</v>
      </c>
      <c r="S6135" s="84" t="n">
        <v>0.446456682425135</v>
      </c>
      <c r="T6135" s="84" t="n">
        <v>0.4953745288753018</v>
      </c>
      <c r="U6135" s="84" t="n">
        <v>0.4456156957825311</v>
      </c>
      <c r="V6135" s="84" t="n">
        <v>0.470110741046187</v>
      </c>
      <c r="W6135" s="84" t="n">
        <v>0.4667027306754201</v>
      </c>
      <c r="X6135" s="84" t="n">
        <v>0.4626294423413146</v>
      </c>
      <c r="Y6135" s="84" t="n">
        <v>0.4632960983072271</v>
      </c>
      <c r="Z6135" s="84" t="n">
        <v>0.4846260796395753</v>
      </c>
      <c r="AA6135" s="84" t="n">
        <v>0.4296990347002343</v>
      </c>
      <c r="AB6135" s="84" t="n">
        <v>0.4528228443309563</v>
      </c>
      <c r="AC6135" s="84" t="n">
        <v>0.4191161504213466</v>
      </c>
      <c r="AD6135" s="84" t="n">
        <v>0.4298245096882135</v>
      </c>
      <c r="AE6135" s="84" t="n">
        <v>0.4313131708449181</v>
      </c>
      <c r="AF6135" s="84" t="n">
        <v>0.2589653785130473</v>
      </c>
      <c r="AG6135" s="84" t="n">
        <v>0.2099562979146764</v>
      </c>
      <c r="AH6135" s="84" t="n">
        <v>0.2151502017519881</v>
      </c>
      <c r="AI6135" s="84" t="n">
        <v>0.1629993381723485</v>
      </c>
      <c r="AJ6135" s="84" t="n">
        <v>0.1882977420288387</v>
      </c>
      <c r="AK6135" s="84" t="n">
        <v>0.1907835178856889</v>
      </c>
    </row>
    <row r="6136">
      <c r="A6136" s="84" t="n">
        <v>9</v>
      </c>
      <c r="B6136" s="84" t="n">
        <v>0.442848351826788</v>
      </c>
      <c r="C6136" s="84" t="n">
        <v>0.4196497133948172</v>
      </c>
      <c r="D6136" s="84" t="n">
        <v>0.4018755730836553</v>
      </c>
      <c r="E6136" s="84" t="n">
        <v>0.4161332461815924</v>
      </c>
      <c r="F6136" s="84" t="n">
        <v>0.4349076416686952</v>
      </c>
      <c r="G6136" s="84" t="n">
        <v>0.4245193561387289</v>
      </c>
      <c r="H6136" s="84" t="n">
        <v>0.7593208406974598</v>
      </c>
      <c r="I6136" s="84" t="n">
        <v>0.6910608812695286</v>
      </c>
      <c r="J6136" s="84" t="n">
        <v>0.6476270613582036</v>
      </c>
      <c r="K6136" s="84" t="n">
        <v>0.764005902673905</v>
      </c>
      <c r="L6136" s="84" t="n">
        <v>0.8074248716033279</v>
      </c>
      <c r="M6136" s="84" t="n">
        <v>0.7420467851081862</v>
      </c>
      <c r="N6136" s="84" t="n">
        <v>0.757615993996769</v>
      </c>
      <c r="O6136" s="84" t="n">
        <v>0.7638531211453053</v>
      </c>
      <c r="P6136" s="84" t="n">
        <v>0.7252503748672144</v>
      </c>
      <c r="Q6136" s="84" t="n">
        <v>0.784832862837273</v>
      </c>
      <c r="R6136" s="84" t="n">
        <v>0.7568274639747248</v>
      </c>
      <c r="S6136" s="84" t="n">
        <v>0.6919957473610613</v>
      </c>
      <c r="T6136" s="84" t="n">
        <v>0.7914361641293719</v>
      </c>
      <c r="U6136" s="84" t="n">
        <v>0.7565605895266334</v>
      </c>
      <c r="V6136" s="84" t="n">
        <v>0.721733033255255</v>
      </c>
      <c r="W6136" s="84" t="n">
        <v>0.757680936260564</v>
      </c>
      <c r="X6136" s="84" t="n">
        <v>0.7643086690985974</v>
      </c>
      <c r="Y6136" s="84" t="n">
        <v>0.7157657061507587</v>
      </c>
      <c r="Z6136" s="84" t="n">
        <v>0.8191737487588321</v>
      </c>
      <c r="AA6136" s="84" t="n">
        <v>0.7578242623147483</v>
      </c>
      <c r="AB6136" s="84" t="n">
        <v>0.7163016146109051</v>
      </c>
      <c r="AC6136" s="84" t="n">
        <v>0.7225838197388988</v>
      </c>
      <c r="AD6136" s="84" t="n">
        <v>0.76104315971773</v>
      </c>
      <c r="AE6136" s="84" t="n">
        <v>0.7413032882023251</v>
      </c>
      <c r="AF6136" s="84" t="n">
        <v>0.465758184265937</v>
      </c>
      <c r="AG6136" s="84" t="n">
        <v>0.4532711654141685</v>
      </c>
      <c r="AH6136" s="84" t="n">
        <v>0.4620179329363599</v>
      </c>
      <c r="AI6136" s="84" t="n">
        <v>0.4741599464782855</v>
      </c>
      <c r="AJ6136" s="84" t="n">
        <v>0.4520549243415441</v>
      </c>
      <c r="AK6136" s="84" t="n">
        <v>0.4244656083716515</v>
      </c>
    </row>
    <row r="6137">
      <c r="A6137" s="84" t="n">
        <v>10</v>
      </c>
      <c r="B6137" s="84" t="n">
        <v>0.798038005456238</v>
      </c>
      <c r="C6137" s="84" t="n">
        <v>0.7812428587367894</v>
      </c>
      <c r="D6137" s="84" t="n">
        <v>0.7315439860280458</v>
      </c>
      <c r="E6137" s="84" t="n">
        <v>0.833800286218603</v>
      </c>
      <c r="F6137" s="84" t="n">
        <v>0.8413416360442119</v>
      </c>
      <c r="G6137" s="84" t="n">
        <v>0.755282475053014</v>
      </c>
      <c r="H6137" s="84" t="n">
        <v>0.9117796895196392</v>
      </c>
      <c r="I6137" s="84" t="n">
        <v>0.8916493839412076</v>
      </c>
      <c r="J6137" s="84" t="n">
        <v>0.8528927883833115</v>
      </c>
      <c r="K6137" s="84" t="n">
        <v>0.900197966839588</v>
      </c>
      <c r="L6137" s="84" t="n">
        <v>0.9335588160107737</v>
      </c>
      <c r="M6137" s="84" t="n">
        <v>0.8879606074952366</v>
      </c>
      <c r="N6137" s="84" t="n">
        <v>0.8825810190541351</v>
      </c>
      <c r="O6137" s="84" t="n">
        <v>0.889049682112598</v>
      </c>
      <c r="P6137" s="84" t="n">
        <v>0.881995683753964</v>
      </c>
      <c r="Q6137" s="84" t="n">
        <v>0.916868798235943</v>
      </c>
      <c r="R6137" s="84" t="n">
        <v>0.8858513711368764</v>
      </c>
      <c r="S6137" s="84" t="n">
        <v>0.8579970896987676</v>
      </c>
      <c r="T6137" s="84" t="n">
        <v>0.9116900606663402</v>
      </c>
      <c r="U6137" s="84" t="n">
        <v>0.8837338982733972</v>
      </c>
      <c r="V6137" s="84" t="n">
        <v>0.881050492881773</v>
      </c>
      <c r="W6137" s="84" t="n">
        <v>0.8739765833389354</v>
      </c>
      <c r="X6137" s="84" t="n">
        <v>0.8898534168653771</v>
      </c>
      <c r="Y6137" s="84" t="n">
        <v>0.8715872306481182</v>
      </c>
      <c r="Z6137" s="84" t="n">
        <v>0.9508052947493468</v>
      </c>
      <c r="AA6137" s="84" t="n">
        <v>0.8939538087138328</v>
      </c>
      <c r="AB6137" s="84" t="n">
        <v>0.8820809524180238</v>
      </c>
      <c r="AC6137" s="84" t="n">
        <v>0.8563495770066577</v>
      </c>
      <c r="AD6137" s="84" t="n">
        <v>0.8968939495147912</v>
      </c>
      <c r="AE6137" s="84" t="n">
        <v>0.89326472318064</v>
      </c>
      <c r="AF6137" s="84" t="n">
        <v>0.8274524932033624</v>
      </c>
      <c r="AG6137" s="84" t="n">
        <v>0.8181290011974849</v>
      </c>
      <c r="AH6137" s="84" t="n">
        <v>0.739977585980883</v>
      </c>
      <c r="AI6137" s="84" t="n">
        <v>0.8017448510528093</v>
      </c>
      <c r="AJ6137" s="84" t="n">
        <v>0.8259381668330552</v>
      </c>
      <c r="AK6137" s="84" t="n">
        <v>0.74859296632997</v>
      </c>
    </row>
    <row r="6138">
      <c r="A6138" s="84" t="n">
        <v>11</v>
      </c>
      <c r="B6138" s="84" t="n">
        <v>0.9313384943403293</v>
      </c>
      <c r="C6138" s="84" t="n">
        <v>0.9483026242855754</v>
      </c>
      <c r="D6138" s="84" t="n">
        <v>0.9001792617042238</v>
      </c>
      <c r="E6138" s="84" t="n">
        <v>0.9484470577169125</v>
      </c>
      <c r="F6138" s="84" t="n">
        <v>0.9563257929364702</v>
      </c>
      <c r="G6138" s="84" t="n">
        <v>0.932303029885912</v>
      </c>
      <c r="H6138" s="84" t="n">
        <v>0.9424575958215726</v>
      </c>
      <c r="I6138" s="84" t="n">
        <v>0.9540804137940549</v>
      </c>
      <c r="J6138" s="84" t="n">
        <v>0.9258525428512158</v>
      </c>
      <c r="K6138" s="84" t="n">
        <v>0.9371337400890966</v>
      </c>
      <c r="L6138" s="84" t="n">
        <v>0.9584525164881181</v>
      </c>
      <c r="M6138" s="84" t="n">
        <v>0.9157572074457699</v>
      </c>
      <c r="N6138" s="84" t="n">
        <v>0.9223887334051462</v>
      </c>
      <c r="O6138" s="84" t="n">
        <v>0.9274382667016109</v>
      </c>
      <c r="P6138" s="84" t="n">
        <v>0.9200703523176571</v>
      </c>
      <c r="Q6138" s="84" t="n">
        <v>0.9540097168542596</v>
      </c>
      <c r="R6138" s="84" t="n">
        <v>0.9290202624601951</v>
      </c>
      <c r="S6138" s="84" t="n">
        <v>0.9092304610079167</v>
      </c>
      <c r="T6138" s="84" t="n">
        <v>0.9471974104043865</v>
      </c>
      <c r="U6138" s="84" t="n">
        <v>0.9245400596099673</v>
      </c>
      <c r="V6138" s="84" t="n">
        <v>0.921324327853732</v>
      </c>
      <c r="W6138" s="84" t="n">
        <v>0.9218537746079783</v>
      </c>
      <c r="X6138" s="84" t="n">
        <v>0.9289000691215148</v>
      </c>
      <c r="Y6138" s="84" t="n">
        <v>0.9241287233182394</v>
      </c>
      <c r="Z6138" s="84" t="n">
        <v>0.9741837118319847</v>
      </c>
      <c r="AA6138" s="84" t="n">
        <v>0.9312819463665223</v>
      </c>
      <c r="AB6138" s="84" t="n">
        <v>0.9309924621648553</v>
      </c>
      <c r="AC6138" s="84" t="n">
        <v>0.916482281575302</v>
      </c>
      <c r="AD6138" s="84" t="n">
        <v>0.9344904987752284</v>
      </c>
      <c r="AE6138" s="84" t="n">
        <v>0.9245503616565509</v>
      </c>
      <c r="AF6138" s="84" t="n">
        <v>0.9675189530827387</v>
      </c>
      <c r="AG6138" s="84" t="n">
        <v>0.960456947886413</v>
      </c>
      <c r="AH6138" s="84" t="n">
        <v>0.9416053704150439</v>
      </c>
      <c r="AI6138" s="84" t="n">
        <v>0.9363575380011365</v>
      </c>
      <c r="AJ6138" s="84" t="n">
        <v>0.9660137390064044</v>
      </c>
      <c r="AK6138" s="84" t="n">
        <v>0.9280469636448321</v>
      </c>
    </row>
    <row r="6139">
      <c r="A6139" s="84" t="n">
        <v>12</v>
      </c>
      <c r="B6139" s="84" t="n">
        <v>0.9618238633375682</v>
      </c>
      <c r="C6139" s="84" t="n">
        <v>0.9746780875167589</v>
      </c>
      <c r="D6139" s="84" t="n">
        <v>0.9337342333988039</v>
      </c>
      <c r="E6139" s="84" t="n">
        <v>0.9637264471940115</v>
      </c>
      <c r="F6139" s="84" t="n">
        <v>0.9715126193812247</v>
      </c>
      <c r="G6139" s="84" t="n">
        <v>0.9635470794304082</v>
      </c>
      <c r="H6139" s="84" t="n">
        <v>0.9664954232504155</v>
      </c>
      <c r="I6139" s="84" t="n">
        <v>0.9639464504215944</v>
      </c>
      <c r="J6139" s="84" t="n">
        <v>0.9452786520248704</v>
      </c>
      <c r="K6139" s="84" t="n">
        <v>0.9569273320238612</v>
      </c>
      <c r="L6139" s="84" t="n">
        <v>0.9733427329051021</v>
      </c>
      <c r="M6139" s="84" t="n">
        <v>0.9438165565541013</v>
      </c>
      <c r="N6139" s="84" t="n">
        <v>0.9571251700689959</v>
      </c>
      <c r="O6139" s="84" t="n">
        <v>0.9543933020522284</v>
      </c>
      <c r="P6139" s="84" t="n">
        <v>0.9673014641872378</v>
      </c>
      <c r="Q6139" s="84" t="n">
        <v>0.9767867744163226</v>
      </c>
      <c r="R6139" s="84" t="n">
        <v>0.9560866522683586</v>
      </c>
      <c r="S6139" s="84" t="n">
        <v>0.9527104592790248</v>
      </c>
      <c r="T6139" s="84" t="n">
        <v>0.982738813478953</v>
      </c>
      <c r="U6139" s="84" t="n">
        <v>0.9563479498126983</v>
      </c>
      <c r="V6139" s="84" t="n">
        <v>0.9591753421466565</v>
      </c>
      <c r="W6139" s="84" t="n">
        <v>0.9560274881312206</v>
      </c>
      <c r="X6139" s="84" t="n">
        <v>0.962467873475528</v>
      </c>
      <c r="Y6139" s="84" t="n">
        <v>0.9597336359441834</v>
      </c>
      <c r="Z6139" s="84" t="n">
        <v>0.981263044143559</v>
      </c>
      <c r="AA6139" s="84" t="n">
        <v>0.961355768448022</v>
      </c>
      <c r="AB6139" s="84" t="n">
        <v>0.9661575919409586</v>
      </c>
      <c r="AC6139" s="84" t="n">
        <v>0.9611767007507366</v>
      </c>
      <c r="AD6139" s="84" t="n">
        <v>0.9628945606490702</v>
      </c>
      <c r="AE6139" s="84" t="n">
        <v>0.9584647119049581</v>
      </c>
      <c r="AF6139" s="84" t="n">
        <v>0.980783933985973</v>
      </c>
      <c r="AG6139" s="84" t="n">
        <v>0.9792537346450361</v>
      </c>
      <c r="AH6139" s="84" t="n">
        <v>0.9735609806750081</v>
      </c>
      <c r="AI6139" s="84" t="n">
        <v>0.9736428936255928</v>
      </c>
      <c r="AJ6139" s="84" t="n">
        <v>0.9789537126803342</v>
      </c>
      <c r="AK6139" s="84" t="n">
        <v>0.9798085627705529</v>
      </c>
    </row>
    <row r="6140">
      <c r="A6140" s="84" t="n">
        <v>13</v>
      </c>
      <c r="B6140" s="84" t="n">
        <v>0.9781639768354374</v>
      </c>
      <c r="C6140" s="84" t="n">
        <v>0.994620969344254</v>
      </c>
      <c r="D6140" s="84" t="n">
        <v>0.9918476363212341</v>
      </c>
      <c r="E6140" s="84" t="n">
        <v>0.9801643405406287</v>
      </c>
      <c r="F6140" s="84" t="n">
        <v>0.9860024795519367</v>
      </c>
      <c r="G6140" s="84" t="n">
        <v>0.9912581356348262</v>
      </c>
      <c r="H6140" s="84" t="n">
        <v>0.9768846118336015</v>
      </c>
      <c r="I6140" s="84" t="n">
        <v>0.9764220785210195</v>
      </c>
      <c r="J6140" s="84" t="n">
        <v>0.9492808668636159</v>
      </c>
      <c r="K6140" s="84" t="n">
        <v>0.9826228248577089</v>
      </c>
      <c r="L6140" s="84" t="n">
        <v>0.9913233643840333</v>
      </c>
      <c r="M6140" s="84" t="n">
        <v>0.9766009371272439</v>
      </c>
      <c r="N6140" s="84" t="n">
        <v>0.972601715676677</v>
      </c>
      <c r="O6140" s="84" t="n">
        <v>0.9789787279039671</v>
      </c>
      <c r="P6140" s="84" t="n">
        <v>0.9900394137882106</v>
      </c>
      <c r="Q6140" s="84" t="n">
        <v>1</v>
      </c>
      <c r="R6140" s="84" t="n">
        <v>0.9851910552765916</v>
      </c>
      <c r="S6140" s="84" t="n">
        <v>0.983746785851467</v>
      </c>
      <c r="T6140" s="84" t="n">
        <v>1</v>
      </c>
      <c r="U6140" s="84" t="n">
        <v>0.9868141729633674</v>
      </c>
      <c r="V6140" s="84" t="n">
        <v>0.9904101289292602</v>
      </c>
      <c r="W6140" s="84" t="n">
        <v>0.9830323700902954</v>
      </c>
      <c r="X6140" s="84" t="n">
        <v>0.9890656494864133</v>
      </c>
      <c r="Y6140" s="84" t="n">
        <v>0.9894172019143009</v>
      </c>
      <c r="Z6140" s="84" t="n">
        <v>1</v>
      </c>
      <c r="AA6140" s="84" t="n">
        <v>0.9890720397259627</v>
      </c>
      <c r="AB6140" s="84" t="n">
        <v>0.9985524748544201</v>
      </c>
      <c r="AC6140" s="84" t="n">
        <v>0.9896509407427269</v>
      </c>
      <c r="AD6140" s="84" t="n">
        <v>0.985532780835612</v>
      </c>
      <c r="AE6140" s="84" t="n">
        <v>0.984816965850831</v>
      </c>
      <c r="AF6140" s="84" t="n">
        <v>0.9894519324045898</v>
      </c>
      <c r="AG6140" s="84" t="n">
        <v>0.9911008012146</v>
      </c>
      <c r="AH6140" s="84" t="n">
        <v>0.9857125687458389</v>
      </c>
      <c r="AI6140" s="84" t="n">
        <v>0.9903819177175576</v>
      </c>
      <c r="AJ6140" s="84" t="n">
        <v>0.9906701719059019</v>
      </c>
      <c r="AK6140" s="84" t="n">
        <v>0.988177328602341</v>
      </c>
    </row>
    <row r="6141">
      <c r="A6141" s="84" t="n">
        <v>14</v>
      </c>
      <c r="B6141" s="84" t="n">
        <v>0.9935565833284897</v>
      </c>
      <c r="C6141" s="84" t="n">
        <v>0.998909158060357</v>
      </c>
      <c r="D6141" s="84" t="n">
        <v>1</v>
      </c>
      <c r="E6141" s="84" t="n">
        <v>0.996730849892644</v>
      </c>
      <c r="F6141" s="84" t="n">
        <v>0.9991066471699223</v>
      </c>
      <c r="G6141" s="84" t="n">
        <v>1</v>
      </c>
      <c r="H6141" s="84" t="n">
        <v>0.9936632791685351</v>
      </c>
      <c r="I6141" s="84" t="n">
        <v>0.98771944930683</v>
      </c>
      <c r="J6141" s="84" t="n">
        <v>0.9723068550607441</v>
      </c>
      <c r="K6141" s="84" t="n">
        <v>0.9978093009629335</v>
      </c>
      <c r="L6141" s="84" t="n">
        <v>1</v>
      </c>
      <c r="M6141" s="84" t="n">
        <v>1</v>
      </c>
      <c r="N6141" s="84" t="n">
        <v>0.994997070292337</v>
      </c>
      <c r="O6141" s="84" t="n">
        <v>1</v>
      </c>
      <c r="P6141" s="84" t="n">
        <v>1</v>
      </c>
      <c r="Q6141" s="84" t="n">
        <v>0.9987490458824531</v>
      </c>
      <c r="R6141" s="84" t="n">
        <v>1</v>
      </c>
      <c r="S6141" s="84" t="n">
        <v>1</v>
      </c>
      <c r="T6141" s="84" t="n">
        <v>0.9953501132755327</v>
      </c>
      <c r="U6141" s="84" t="n">
        <v>1</v>
      </c>
      <c r="V6141" s="84" t="n">
        <v>1</v>
      </c>
      <c r="W6141" s="84" t="n">
        <v>0.9967523366560419</v>
      </c>
      <c r="X6141" s="84" t="n">
        <v>1</v>
      </c>
      <c r="Y6141" s="84" t="n">
        <v>1</v>
      </c>
      <c r="Z6141" s="84" t="n">
        <v>0.9944324544118104</v>
      </c>
      <c r="AA6141" s="84" t="n">
        <v>1</v>
      </c>
      <c r="AB6141" s="84" t="n">
        <v>1</v>
      </c>
      <c r="AC6141" s="84" t="n">
        <v>1</v>
      </c>
      <c r="AD6141" s="84" t="n">
        <v>1</v>
      </c>
      <c r="AE6141" s="84" t="n">
        <v>1</v>
      </c>
      <c r="AF6141" s="84" t="n">
        <v>0.9918544849098105</v>
      </c>
      <c r="AG6141" s="84" t="n">
        <v>0.9974094274718283</v>
      </c>
      <c r="AH6141" s="84" t="n">
        <v>1</v>
      </c>
      <c r="AI6141" s="84" t="n">
        <v>0.9962466459006251</v>
      </c>
      <c r="AJ6141" s="84" t="n">
        <v>1</v>
      </c>
      <c r="AK6141" s="84" t="n">
        <v>0.9961679998017039</v>
      </c>
    </row>
    <row r="6142">
      <c r="A6142" s="84" t="n">
        <v>15</v>
      </c>
      <c r="B6142" s="84" t="n">
        <v>1</v>
      </c>
      <c r="C6142" s="84" t="n">
        <v>1</v>
      </c>
      <c r="D6142" s="84" t="n">
        <v>0.9986461989795172</v>
      </c>
      <c r="E6142" s="84" t="n">
        <v>0.9998589063224367</v>
      </c>
      <c r="F6142" s="84" t="n">
        <v>1</v>
      </c>
      <c r="G6142" s="84" t="n">
        <v>0.9998007911763873</v>
      </c>
      <c r="H6142" s="84" t="n">
        <v>1</v>
      </c>
      <c r="I6142" s="84" t="n">
        <v>1</v>
      </c>
      <c r="J6142" s="84" t="n">
        <v>1</v>
      </c>
      <c r="K6142" s="84" t="n">
        <v>1</v>
      </c>
      <c r="L6142" s="84" t="n">
        <v>0.9941146905774643</v>
      </c>
      <c r="M6142" s="84" t="n">
        <v>0.995764839846338</v>
      </c>
      <c r="N6142" s="84" t="n">
        <v>1</v>
      </c>
      <c r="O6142" s="84" t="n">
        <v>0.9929106505181421</v>
      </c>
      <c r="P6142" s="84" t="n">
        <v>0.9983159737535425</v>
      </c>
      <c r="Q6142" s="84" t="n">
        <v>0.9723578516301783</v>
      </c>
      <c r="R6142" s="84" t="n">
        <v>0.9922345980102014</v>
      </c>
      <c r="S6142" s="84" t="n">
        <v>0.9971375423150352</v>
      </c>
      <c r="T6142" s="84" t="n">
        <v>0.9863388294133446</v>
      </c>
      <c r="U6142" s="84" t="n">
        <v>0.9977595587012547</v>
      </c>
      <c r="V6142" s="84" t="n">
        <v>0.9905995404711289</v>
      </c>
      <c r="W6142" s="84" t="n">
        <v>1</v>
      </c>
      <c r="X6142" s="84" t="n">
        <v>0.990292055422498</v>
      </c>
      <c r="Y6142" s="84" t="n">
        <v>0.9920494255448989</v>
      </c>
      <c r="Z6142" s="84" t="n">
        <v>0.9780426011072533</v>
      </c>
      <c r="AA6142" s="84" t="n">
        <v>0.9942039168976727</v>
      </c>
      <c r="AB6142" s="84" t="n">
        <v>0.988434395727587</v>
      </c>
      <c r="AC6142" s="84" t="n">
        <v>0.9874363435036616</v>
      </c>
      <c r="AD6142" s="84" t="n">
        <v>0.9937301449491706</v>
      </c>
      <c r="AE6142" s="84" t="n">
        <v>0.9996923818810738</v>
      </c>
      <c r="AF6142" s="84" t="n">
        <v>1</v>
      </c>
      <c r="AG6142" s="84" t="n">
        <v>1</v>
      </c>
      <c r="AH6142" s="84" t="n">
        <v>0.9977445427141387</v>
      </c>
      <c r="AI6142" s="84" t="n">
        <v>1</v>
      </c>
      <c r="AJ6142" s="84" t="n">
        <v>0.9943114357722809</v>
      </c>
      <c r="AK6142" s="84" t="n">
        <v>1</v>
      </c>
    </row>
    <row r="6143">
      <c r="A6143" s="84" t="n">
        <v>16</v>
      </c>
      <c r="B6143" s="84" t="n">
        <v>0.9901558911963037</v>
      </c>
      <c r="C6143" s="84" t="n">
        <v>0.9903132400436995</v>
      </c>
      <c r="D6143" s="84" t="n">
        <v>0.9950674610611683</v>
      </c>
      <c r="E6143" s="84" t="n">
        <v>1</v>
      </c>
      <c r="F6143" s="84" t="n">
        <v>0.9994347019851181</v>
      </c>
      <c r="G6143" s="84" t="n">
        <v>0.9974374327526836</v>
      </c>
      <c r="H6143" s="84" t="n">
        <v>0.9971502479622255</v>
      </c>
      <c r="I6143" s="84" t="n">
        <v>0.9928435847127791</v>
      </c>
      <c r="J6143" s="84" t="n">
        <v>0.9961666252482423</v>
      </c>
      <c r="K6143" s="84" t="n">
        <v>0.9936992279988961</v>
      </c>
      <c r="L6143" s="84" t="n">
        <v>0.9908368193052115</v>
      </c>
      <c r="M6143" s="84" t="n">
        <v>0.9811423524922118</v>
      </c>
      <c r="N6143" s="84" t="n">
        <v>0.9923621132910477</v>
      </c>
      <c r="O6143" s="84" t="n">
        <v>0.9812423412055539</v>
      </c>
      <c r="P6143" s="84" t="n">
        <v>0.9810380466254279</v>
      </c>
      <c r="Q6143" s="84" t="n">
        <v>0.9600227776633511</v>
      </c>
      <c r="R6143" s="84" t="n">
        <v>0.9874958606599203</v>
      </c>
      <c r="S6143" s="84" t="n">
        <v>0.9852565759732422</v>
      </c>
      <c r="T6143" s="84" t="n">
        <v>0.98712783879536</v>
      </c>
      <c r="U6143" s="84" t="n">
        <v>0.9925746329972363</v>
      </c>
      <c r="V6143" s="84" t="n">
        <v>0.9724623853383701</v>
      </c>
      <c r="W6143" s="84" t="n">
        <v>0.9886208116811874</v>
      </c>
      <c r="X6143" s="84" t="n">
        <v>0.986078522274228</v>
      </c>
      <c r="Y6143" s="84" t="n">
        <v>0.9776203668579977</v>
      </c>
      <c r="Z6143" s="84" t="n">
        <v>0.9763946615836289</v>
      </c>
      <c r="AA6143" s="84" t="n">
        <v>0.9852626832162944</v>
      </c>
      <c r="AB6143" s="84" t="n">
        <v>0.9747176961043814</v>
      </c>
      <c r="AC6143" s="84" t="n">
        <v>0.9728761241781716</v>
      </c>
      <c r="AD6143" s="84" t="n">
        <v>0.9847801535088326</v>
      </c>
      <c r="AE6143" s="84" t="n">
        <v>0.9829104998219701</v>
      </c>
      <c r="AF6143" s="84" t="n">
        <v>0.9816773804775845</v>
      </c>
      <c r="AG6143" s="84" t="n">
        <v>0.9913010612032946</v>
      </c>
      <c r="AH6143" s="84" t="n">
        <v>0.98362176012869</v>
      </c>
      <c r="AI6143" s="84" t="n">
        <v>0.9812242372796005</v>
      </c>
      <c r="AJ6143" s="84" t="n">
        <v>0.9705643640737684</v>
      </c>
      <c r="AK6143" s="84" t="n">
        <v>0.9890766906878842</v>
      </c>
    </row>
    <row r="6144">
      <c r="A6144" s="84" t="n">
        <v>17</v>
      </c>
      <c r="B6144" s="84" t="n">
        <v>0.9766666020848842</v>
      </c>
      <c r="C6144" s="84" t="n">
        <v>0.9856754091142061</v>
      </c>
      <c r="D6144" s="84" t="n">
        <v>0.9725517492713739</v>
      </c>
      <c r="E6144" s="84" t="n">
        <v>0.9663563565581206</v>
      </c>
      <c r="F6144" s="84" t="n">
        <v>0.9619504481012477</v>
      </c>
      <c r="G6144" s="84" t="n">
        <v>0.9862828857061361</v>
      </c>
      <c r="H6144" s="84" t="n">
        <v>0.9883413239600096</v>
      </c>
      <c r="I6144" s="84" t="n">
        <v>0.9795976116495578</v>
      </c>
      <c r="J6144" s="84" t="n">
        <v>0.9527477575064125</v>
      </c>
      <c r="K6144" s="84" t="n">
        <v>0.9699733544827775</v>
      </c>
      <c r="L6144" s="84" t="n">
        <v>0.9704177278778096</v>
      </c>
      <c r="M6144" s="84" t="n">
        <v>0.9370457128723791</v>
      </c>
      <c r="N6144" s="84" t="n">
        <v>0.9696349861915723</v>
      </c>
      <c r="O6144" s="84" t="n">
        <v>0.9590423357413109</v>
      </c>
      <c r="P6144" s="84" t="n">
        <v>0.9406166230120531</v>
      </c>
      <c r="Q6144" s="84" t="n">
        <v>0.9389183033063961</v>
      </c>
      <c r="R6144" s="84" t="n">
        <v>0.9722120633386722</v>
      </c>
      <c r="S6144" s="84" t="n">
        <v>0.945566547791762</v>
      </c>
      <c r="T6144" s="84" t="n">
        <v>0.9768957749447115</v>
      </c>
      <c r="U6144" s="84" t="n">
        <v>0.9767077350278915</v>
      </c>
      <c r="V6144" s="84" t="n">
        <v>0.9280057317579629</v>
      </c>
      <c r="W6144" s="84" t="n">
        <v>0.9668504958695506</v>
      </c>
      <c r="X6144" s="84" t="n">
        <v>0.9700135577775516</v>
      </c>
      <c r="Y6144" s="84" t="n">
        <v>0.9355124318109871</v>
      </c>
      <c r="Z6144" s="84" t="n">
        <v>0.9521214384849994</v>
      </c>
      <c r="AA6144" s="84" t="n">
        <v>0.964847321539509</v>
      </c>
      <c r="AB6144" s="84" t="n">
        <v>0.9312204169650921</v>
      </c>
      <c r="AC6144" s="84" t="n">
        <v>0.9464432395829286</v>
      </c>
      <c r="AD6144" s="84" t="n">
        <v>0.9644414178181792</v>
      </c>
      <c r="AE6144" s="84" t="n">
        <v>0.9406967550393678</v>
      </c>
      <c r="AF6144" s="84" t="n">
        <v>0.966260639066775</v>
      </c>
      <c r="AG6144" s="84" t="n">
        <v>0.976382274196675</v>
      </c>
      <c r="AH6144" s="84" t="n">
        <v>0.961600717799353</v>
      </c>
      <c r="AI6144" s="84" t="n">
        <v>0.946844269076103</v>
      </c>
      <c r="AJ6144" s="84" t="n">
        <v>0.9389295139691403</v>
      </c>
      <c r="AK6144" s="84" t="n">
        <v>0.9726491818246726</v>
      </c>
    </row>
    <row r="6145">
      <c r="A6145" s="84" t="n">
        <v>18</v>
      </c>
      <c r="B6145" s="84" t="n">
        <v>0.9456461268921309</v>
      </c>
      <c r="C6145" s="84" t="n">
        <v>0.9650778431252047</v>
      </c>
      <c r="D6145" s="84" t="n">
        <v>0.9335831975363941</v>
      </c>
      <c r="E6145" s="84" t="n">
        <v>0.9273847471015806</v>
      </c>
      <c r="F6145" s="84" t="n">
        <v>0.924794592365713</v>
      </c>
      <c r="G6145" s="84" t="n">
        <v>0.910841242420697</v>
      </c>
      <c r="H6145" s="84" t="n">
        <v>0.9142321084702842</v>
      </c>
      <c r="I6145" s="84" t="n">
        <v>0.9198838682610466</v>
      </c>
      <c r="J6145" s="84" t="n">
        <v>0.7729444025834064</v>
      </c>
      <c r="K6145" s="84" t="n">
        <v>0.8985576480828291</v>
      </c>
      <c r="L6145" s="84" t="n">
        <v>0.8990144977180295</v>
      </c>
      <c r="M6145" s="84" t="n">
        <v>0.7228708925318262</v>
      </c>
      <c r="N6145" s="84" t="n">
        <v>0.9035595770114417</v>
      </c>
      <c r="O6145" s="84" t="n">
        <v>0.8861886701954884</v>
      </c>
      <c r="P6145" s="84" t="n">
        <v>0.7330116122549939</v>
      </c>
      <c r="Q6145" s="84" t="n">
        <v>0.8384603268837008</v>
      </c>
      <c r="R6145" s="84" t="n">
        <v>0.9077648813180911</v>
      </c>
      <c r="S6145" s="84" t="n">
        <v>0.7505717439815671</v>
      </c>
      <c r="T6145" s="84" t="n">
        <v>0.9151673560861023</v>
      </c>
      <c r="U6145" s="84" t="n">
        <v>0.9128547152192377</v>
      </c>
      <c r="V6145" s="84" t="n">
        <v>0.7417610096929298</v>
      </c>
      <c r="W6145" s="84" t="n">
        <v>0.9006339317083814</v>
      </c>
      <c r="X6145" s="84" t="n">
        <v>0.9069623049428009</v>
      </c>
      <c r="Y6145" s="84" t="n">
        <v>0.7515232784951735</v>
      </c>
      <c r="Z6145" s="84" t="n">
        <v>0.8636472636660306</v>
      </c>
      <c r="AA6145" s="84" t="n">
        <v>0.8894288321715171</v>
      </c>
      <c r="AB6145" s="84" t="n">
        <v>0.7350481600130788</v>
      </c>
      <c r="AC6145" s="84" t="n">
        <v>0.8734728533985374</v>
      </c>
      <c r="AD6145" s="84" t="n">
        <v>0.8865654019909803</v>
      </c>
      <c r="AE6145" s="84" t="n">
        <v>0.7196909258949594</v>
      </c>
      <c r="AF6145" s="84" t="n">
        <v>0.9468312256936401</v>
      </c>
      <c r="AG6145" s="84" t="n">
        <v>0.9521180695635674</v>
      </c>
      <c r="AH6145" s="84" t="n">
        <v>0.9246190204781066</v>
      </c>
      <c r="AI6145" s="84" t="n">
        <v>0.9131153378558221</v>
      </c>
      <c r="AJ6145" s="84" t="n">
        <v>0.9091938694712355</v>
      </c>
      <c r="AK6145" s="84" t="n">
        <v>0.9223052525927413</v>
      </c>
    </row>
    <row r="6146">
      <c r="A6146" s="84" t="n">
        <v>19</v>
      </c>
      <c r="B6146" s="84" t="n">
        <v>0.8231538605605514</v>
      </c>
      <c r="C6146" s="84" t="n">
        <v>0.8330192917776206</v>
      </c>
      <c r="D6146" s="84" t="n">
        <v>0.6517376107555723</v>
      </c>
      <c r="E6146" s="84" t="n">
        <v>0.8165878173767903</v>
      </c>
      <c r="F6146" s="84" t="n">
        <v>0.8303396972419708</v>
      </c>
      <c r="G6146" s="84" t="n">
        <v>0.6689474356356674</v>
      </c>
      <c r="H6146" s="84" t="n">
        <v>0.7480644437996256</v>
      </c>
      <c r="I6146" s="84" t="n">
        <v>0.7717438489296039</v>
      </c>
      <c r="J6146" s="84" t="n">
        <v>0.5418470615236729</v>
      </c>
      <c r="K6146" s="84" t="n">
        <v>0.7380274896397868</v>
      </c>
      <c r="L6146" s="84" t="n">
        <v>0.7368667873216902</v>
      </c>
      <c r="M6146" s="84" t="n">
        <v>0.5061956731003099</v>
      </c>
      <c r="N6146" s="84" t="n">
        <v>0.750687929533233</v>
      </c>
      <c r="O6146" s="84" t="n">
        <v>0.7199916923266848</v>
      </c>
      <c r="P6146" s="84" t="n">
        <v>0.5099543544038748</v>
      </c>
      <c r="Q6146" s="84" t="n">
        <v>0.6781697905181919</v>
      </c>
      <c r="R6146" s="84" t="n">
        <v>0.7581529900093515</v>
      </c>
      <c r="S6146" s="84" t="n">
        <v>0.5355794247737693</v>
      </c>
      <c r="T6146" s="84" t="n">
        <v>0.7745155109735271</v>
      </c>
      <c r="U6146" s="84" t="n">
        <v>0.7641655342609714</v>
      </c>
      <c r="V6146" s="84" t="n">
        <v>0.5257718520331152</v>
      </c>
      <c r="W6146" s="84" t="n">
        <v>0.7532657376273604</v>
      </c>
      <c r="X6146" s="84" t="n">
        <v>0.7614708544746014</v>
      </c>
      <c r="Y6146" s="84" t="n">
        <v>0.5466203471469933</v>
      </c>
      <c r="Z6146" s="84" t="n">
        <v>0.7146225040953166</v>
      </c>
      <c r="AA6146" s="84" t="n">
        <v>0.7314851391822582</v>
      </c>
      <c r="AB6146" s="84" t="n">
        <v>0.509490412761187</v>
      </c>
      <c r="AC6146" s="84" t="n">
        <v>0.7387559127836012</v>
      </c>
      <c r="AD6146" s="84" t="n">
        <v>0.7300024549933639</v>
      </c>
      <c r="AE6146" s="84" t="n">
        <v>0.5110943678789758</v>
      </c>
      <c r="AF6146" s="84" t="n">
        <v>0.8507056137350417</v>
      </c>
      <c r="AG6146" s="84" t="n">
        <v>0.8554527476660104</v>
      </c>
      <c r="AH6146" s="84" t="n">
        <v>0.6517884316239034</v>
      </c>
      <c r="AI6146" s="84" t="n">
        <v>0.8296099533123754</v>
      </c>
      <c r="AJ6146" s="84" t="n">
        <v>0.8391289256072098</v>
      </c>
      <c r="AK6146" s="84" t="n">
        <v>0.6667473169894343</v>
      </c>
    </row>
    <row r="6147">
      <c r="A6147" s="84" t="n">
        <v>20</v>
      </c>
      <c r="B6147" s="84" t="n">
        <v>0.6714697060698573</v>
      </c>
      <c r="C6147" s="84" t="n">
        <v>0.6387014550724673</v>
      </c>
      <c r="D6147" s="84" t="n">
        <v>0.4184524898018313</v>
      </c>
      <c r="E6147" s="84" t="n">
        <v>0.5905624646665918</v>
      </c>
      <c r="F6147" s="84" t="n">
        <v>0.6674315556802237</v>
      </c>
      <c r="G6147" s="84" t="n">
        <v>0.4149573326053226</v>
      </c>
      <c r="H6147" s="84" t="n">
        <v>0.4959129098630932</v>
      </c>
      <c r="I6147" s="84" t="n">
        <v>0.5420826806267313</v>
      </c>
      <c r="J6147" s="84" t="n">
        <v>0.2782230300942899</v>
      </c>
      <c r="K6147" s="84" t="n">
        <v>0.4866505726815037</v>
      </c>
      <c r="L6147" s="84" t="n">
        <v>0.4768037276132555</v>
      </c>
      <c r="M6147" s="84" t="n">
        <v>0.232800549752084</v>
      </c>
      <c r="N6147" s="84" t="n">
        <v>0.513535391794113</v>
      </c>
      <c r="O6147" s="84" t="n">
        <v>0.477253570225137</v>
      </c>
      <c r="P6147" s="84" t="n">
        <v>0.2054174064941191</v>
      </c>
      <c r="Q6147" s="84" t="n">
        <v>0.4242364030677152</v>
      </c>
      <c r="R6147" s="84" t="n">
        <v>0.5080289660084683</v>
      </c>
      <c r="S6147" s="84" t="n">
        <v>0.184734809469869</v>
      </c>
      <c r="T6147" s="84" t="n">
        <v>0.5547802531769193</v>
      </c>
      <c r="U6147" s="84" t="n">
        <v>0.5235312755529274</v>
      </c>
      <c r="V6147" s="84" t="n">
        <v>0.1616791039069366</v>
      </c>
      <c r="W6147" s="84" t="n">
        <v>0.5386916501884166</v>
      </c>
      <c r="X6147" s="84" t="n">
        <v>0.5318224520609319</v>
      </c>
      <c r="Y6147" s="84" t="n">
        <v>0.17085619374067</v>
      </c>
      <c r="Z6147" s="84" t="n">
        <v>0.4038678434684373</v>
      </c>
      <c r="AA6147" s="84" t="n">
        <v>0.4869407109713408</v>
      </c>
      <c r="AB6147" s="84" t="n">
        <v>0.1671677455391897</v>
      </c>
      <c r="AC6147" s="84" t="n">
        <v>0.5205660463115626</v>
      </c>
      <c r="AD6147" s="84" t="n">
        <v>0.4908719742651732</v>
      </c>
      <c r="AE6147" s="84" t="n">
        <v>0.213607941802155</v>
      </c>
      <c r="AF6147" s="84" t="n">
        <v>0.6871570114650258</v>
      </c>
      <c r="AG6147" s="84" t="n">
        <v>0.6871695928493212</v>
      </c>
      <c r="AH6147" s="84" t="n">
        <v>0.4348962240093902</v>
      </c>
      <c r="AI6147" s="84" t="n">
        <v>0.6908221769813466</v>
      </c>
      <c r="AJ6147" s="84" t="n">
        <v>0.6874982849580709</v>
      </c>
      <c r="AK6147" s="84" t="n">
        <v>0.3987788505257254</v>
      </c>
    </row>
    <row r="6148">
      <c r="A6148" s="84" t="n">
        <v>21</v>
      </c>
      <c r="B6148" s="84" t="n">
        <v>0.4201561587494015</v>
      </c>
      <c r="C6148" s="84" t="n">
        <v>0.3956817694998625</v>
      </c>
      <c r="D6148" s="84" t="n">
        <v>0.2565774494037981</v>
      </c>
      <c r="E6148" s="84" t="n">
        <v>0.3641215094911893</v>
      </c>
      <c r="F6148" s="84" t="n">
        <v>0.4259375483885146</v>
      </c>
      <c r="G6148" s="84" t="n">
        <v>0.2641673415295719</v>
      </c>
      <c r="H6148" s="84" t="n">
        <v>0.3753791975520325</v>
      </c>
      <c r="I6148" s="84" t="n">
        <v>0.4019313812987837</v>
      </c>
      <c r="J6148" s="84" t="n">
        <v>0.1825620977599425</v>
      </c>
      <c r="K6148" s="84" t="n">
        <v>0.3789430070397657</v>
      </c>
      <c r="L6148" s="84" t="n">
        <v>0.3594450531567702</v>
      </c>
      <c r="M6148" s="84" t="n">
        <v>0.1667371213517434</v>
      </c>
      <c r="N6148" s="84" t="n">
        <v>0.3906912899755585</v>
      </c>
      <c r="O6148" s="84" t="n">
        <v>0.3565381945533639</v>
      </c>
      <c r="P6148" s="84" t="n">
        <v>0.1476387200441787</v>
      </c>
      <c r="Q6148" s="84" t="n">
        <v>0.3377630638380363</v>
      </c>
      <c r="R6148" s="84" t="n">
        <v>0.3862671795630107</v>
      </c>
      <c r="S6148" s="84" t="n">
        <v>0.1323113299228496</v>
      </c>
      <c r="T6148" s="84" t="n">
        <v>0.4297171260012002</v>
      </c>
      <c r="U6148" s="84" t="n">
        <v>0.3977640850440778</v>
      </c>
      <c r="V6148" s="84" t="n">
        <v>0.1163029219965624</v>
      </c>
      <c r="W6148" s="84" t="n">
        <v>0.4296288873978487</v>
      </c>
      <c r="X6148" s="84" t="n">
        <v>0.4142421447474165</v>
      </c>
      <c r="Y6148" s="84" t="n">
        <v>0.1223711453421086</v>
      </c>
      <c r="Z6148" s="84" t="n">
        <v>0.3019611522942667</v>
      </c>
      <c r="AA6148" s="84" t="n">
        <v>0.3709779176431775</v>
      </c>
      <c r="AB6148" s="84" t="n">
        <v>0.1202511443963504</v>
      </c>
      <c r="AC6148" s="84" t="n">
        <v>0.4071802485855759</v>
      </c>
      <c r="AD6148" s="84" t="n">
        <v>0.3793954754038473</v>
      </c>
      <c r="AE6148" s="84" t="n">
        <v>0.1498595602867198</v>
      </c>
      <c r="AF6148" s="84" t="n">
        <v>0.4742337346585832</v>
      </c>
      <c r="AG6148" s="84" t="n">
        <v>0.427372717021575</v>
      </c>
      <c r="AH6148" s="84" t="n">
        <v>0.217154670213593</v>
      </c>
      <c r="AI6148" s="84" t="n">
        <v>0.4330897639721168</v>
      </c>
      <c r="AJ6148" s="84" t="n">
        <v>0.4321252177219208</v>
      </c>
      <c r="AK6148" s="84" t="n">
        <v>0.2547307148615237</v>
      </c>
    </row>
    <row r="6149">
      <c r="A6149" s="84" t="n">
        <v>22</v>
      </c>
      <c r="B6149" s="84" t="n">
        <v>0.2739347004374032</v>
      </c>
      <c r="C6149" s="84" t="n">
        <v>0.2903050658144785</v>
      </c>
      <c r="D6149" s="84" t="n">
        <v>0.1813768559140609</v>
      </c>
      <c r="E6149" s="84" t="n">
        <v>0.2771406166465585</v>
      </c>
      <c r="F6149" s="84" t="n">
        <v>0.3137452049235347</v>
      </c>
      <c r="G6149" s="84" t="n">
        <v>0.1906091966416681</v>
      </c>
      <c r="H6149" s="84" t="n">
        <v>0.12612687620354</v>
      </c>
      <c r="I6149" s="84" t="n">
        <v>0.1832944498625515</v>
      </c>
      <c r="J6149" s="84" t="n">
        <v>0.1446273153843962</v>
      </c>
      <c r="K6149" s="84" t="n">
        <v>0.1182722388032012</v>
      </c>
      <c r="L6149" s="84" t="n">
        <v>0.1431038925390389</v>
      </c>
      <c r="M6149" s="84" t="n">
        <v>0.1371447833501306</v>
      </c>
      <c r="N6149" s="84" t="n">
        <v>0.1089317282000204</v>
      </c>
      <c r="O6149" s="84" t="n">
        <v>0.1291380257689657</v>
      </c>
      <c r="P6149" s="84" t="n">
        <v>0.121757542405056</v>
      </c>
      <c r="Q6149" s="84" t="n">
        <v>0.09210717617553341</v>
      </c>
      <c r="R6149" s="84" t="n">
        <v>0.1168410222660049</v>
      </c>
      <c r="S6149" s="84" t="n">
        <v>0.1088288470493444</v>
      </c>
      <c r="T6149" s="84" t="n">
        <v>0.09830684240758374</v>
      </c>
      <c r="U6149" s="84" t="n">
        <v>0.1104055701568378</v>
      </c>
      <c r="V6149" s="84" t="n">
        <v>0.09597729885023665</v>
      </c>
      <c r="W6149" s="84" t="n">
        <v>0.09703226608389258</v>
      </c>
      <c r="X6149" s="84" t="n">
        <v>0.1041804022899395</v>
      </c>
      <c r="Y6149" s="84" t="n">
        <v>0.1006528365141129</v>
      </c>
      <c r="Z6149" s="84" t="n">
        <v>0.09324933564179791</v>
      </c>
      <c r="AA6149" s="84" t="n">
        <v>0.1147199645242695</v>
      </c>
      <c r="AB6149" s="84" t="n">
        <v>0.09923551209790427</v>
      </c>
      <c r="AC6149" s="84" t="n">
        <v>0.1007852532328048</v>
      </c>
      <c r="AD6149" s="84" t="n">
        <v>0.1199777615644147</v>
      </c>
      <c r="AE6149" s="84" t="n">
        <v>0.1232626349900284</v>
      </c>
      <c r="AF6149" s="84" t="n">
        <v>0.375035049923282</v>
      </c>
      <c r="AG6149" s="84" t="n">
        <v>0.3100189082687</v>
      </c>
      <c r="AH6149" s="84" t="n">
        <v>0.1595046886146593</v>
      </c>
      <c r="AI6149" s="84" t="n">
        <v>0.3410327748563043</v>
      </c>
      <c r="AJ6149" s="84" t="n">
        <v>0.3302546975175246</v>
      </c>
      <c r="AK6149" s="84" t="n">
        <v>0.1839056731582777</v>
      </c>
    </row>
    <row r="6150">
      <c r="A6150" s="84" t="n">
        <v>23</v>
      </c>
      <c r="B6150" s="84" t="n">
        <v>0.1402762439604501</v>
      </c>
      <c r="C6150" s="84" t="n">
        <v>0.1540482721051743</v>
      </c>
      <c r="D6150" s="84" t="n">
        <v>0.1499613965328013</v>
      </c>
      <c r="E6150" s="84" t="n">
        <v>0.1482059506978378</v>
      </c>
      <c r="F6150" s="84" t="n">
        <v>0.1677168655194992</v>
      </c>
      <c r="G6150" s="84" t="n">
        <v>0.1573975298105872</v>
      </c>
      <c r="H6150" s="84" t="n">
        <v>0.1193631459547865</v>
      </c>
      <c r="I6150" s="84" t="n">
        <v>0.1374007973262003</v>
      </c>
      <c r="J6150" s="84" t="n">
        <v>0.1332522124639529</v>
      </c>
      <c r="K6150" s="84" t="n">
        <v>0.1119297244774673</v>
      </c>
      <c r="L6150" s="84" t="n">
        <v>0.135495922986719</v>
      </c>
      <c r="M6150" s="84" t="n">
        <v>0.1310662682836759</v>
      </c>
      <c r="N6150" s="84" t="n">
        <v>0.1030901118272619</v>
      </c>
      <c r="O6150" s="84" t="n">
        <v>0.1222191809099584</v>
      </c>
      <c r="P6150" s="84" t="n">
        <v>0.116441330884073</v>
      </c>
      <c r="Q6150" s="84" t="n">
        <v>0.0874498709669603</v>
      </c>
      <c r="R6150" s="84" t="n">
        <v>0.1105752589300405</v>
      </c>
      <c r="S6150" s="84" t="n">
        <v>0.1040053476037586</v>
      </c>
      <c r="T6150" s="84" t="n">
        <v>0.09303500040478498</v>
      </c>
      <c r="U6150" s="84" t="n">
        <v>0.1044849169465291</v>
      </c>
      <c r="V6150" s="84" t="n">
        <v>0.09180224493853537</v>
      </c>
      <c r="W6150" s="84" t="n">
        <v>0.09182877502019883</v>
      </c>
      <c r="X6150" s="84" t="n">
        <v>0.09859358241850594</v>
      </c>
      <c r="Y6150" s="84" t="n">
        <v>0.09619171325235196</v>
      </c>
      <c r="Z6150" s="84" t="n">
        <v>0.08853427830736312</v>
      </c>
      <c r="AA6150" s="84" t="n">
        <v>0.1085679458780885</v>
      </c>
      <c r="AB6150" s="84" t="n">
        <v>0.09491872450409491</v>
      </c>
      <c r="AC6150" s="84" t="n">
        <v>0.09538050298101128</v>
      </c>
      <c r="AD6150" s="84" t="n">
        <v>0.1135888832739088</v>
      </c>
      <c r="AE6150" s="84" t="n">
        <v>0.1177994028814841</v>
      </c>
      <c r="AF6150" s="84" t="n">
        <v>0.1332358611657299</v>
      </c>
      <c r="AG6150" s="84" t="n">
        <v>0.142265656518026</v>
      </c>
      <c r="AH6150" s="84" t="n">
        <v>0.1316280053043261</v>
      </c>
      <c r="AI6150" s="84" t="n">
        <v>0.1375837176010186</v>
      </c>
      <c r="AJ6150" s="84" t="n">
        <v>0.1594360970426595</v>
      </c>
      <c r="AK6150" s="84" t="n">
        <v>0.151599299600041</v>
      </c>
    </row>
    <row r="6151">
      <c r="A6151" s="84" t="n">
        <v>24</v>
      </c>
      <c r="B6151" s="84" t="n">
        <v>0.1336160170200675</v>
      </c>
      <c r="C6151" s="84" t="n">
        <v>0.1460288759122172</v>
      </c>
      <c r="D6151" s="84" t="n">
        <v>0.1434798467814258</v>
      </c>
      <c r="E6151" s="84" t="n">
        <v>0.1403306199195478</v>
      </c>
      <c r="F6151" s="84" t="n">
        <v>0.1589572354540907</v>
      </c>
      <c r="G6151" s="84" t="n">
        <v>0.1507949617373762</v>
      </c>
      <c r="H6151" s="84" t="n">
        <v>0.1172660186235459</v>
      </c>
      <c r="I6151" s="84" t="n">
        <v>0.1338147968065049</v>
      </c>
      <c r="J6151" s="84" t="n">
        <v>0.1310263424242434</v>
      </c>
      <c r="K6151" s="84" t="n">
        <v>0.1099631971837845</v>
      </c>
      <c r="L6151" s="84" t="n">
        <v>0.1331220723507059</v>
      </c>
      <c r="M6151" s="84" t="n">
        <v>0.1299604608764106</v>
      </c>
      <c r="N6151" s="84" t="n">
        <v>0.1012838740773913</v>
      </c>
      <c r="O6151" s="84" t="n">
        <v>0.1200783865911522</v>
      </c>
      <c r="P6151" s="84" t="n">
        <v>0.1154754006573119</v>
      </c>
      <c r="Q6151" s="84" t="n">
        <v>0.08617589687049446</v>
      </c>
      <c r="R6151" s="84" t="n">
        <v>0.1086354444141298</v>
      </c>
      <c r="S6151" s="84" t="n">
        <v>0.1031278534530401</v>
      </c>
      <c r="T6151" s="84" t="n">
        <v>0.06579425873596584</v>
      </c>
      <c r="U6151" s="84" t="n">
        <v>0.09873045923683894</v>
      </c>
      <c r="V6151" s="84" t="n">
        <v>0.1004227053850525</v>
      </c>
      <c r="W6151" s="84" t="n">
        <v>0.09021984670470934</v>
      </c>
      <c r="X6151" s="84" t="n">
        <v>0.09686408546866544</v>
      </c>
      <c r="Y6151" s="84" t="n">
        <v>0.09538014281226156</v>
      </c>
      <c r="Z6151" s="84" t="n">
        <v>0.08725309272312344</v>
      </c>
      <c r="AA6151" s="84" t="n">
        <v>0.1066634818486797</v>
      </c>
      <c r="AB6151" s="84" t="n">
        <v>0.09413462811011118</v>
      </c>
      <c r="AC6151" s="84" t="n">
        <v>0.0937139559807629</v>
      </c>
      <c r="AD6151" s="84" t="n">
        <v>0.116045545188174</v>
      </c>
      <c r="AE6151" s="84" t="n">
        <v>0.1058994532115304</v>
      </c>
      <c r="AF6151" s="84" t="n">
        <v>0.1260909016494799</v>
      </c>
      <c r="AG6151" s="84" t="n">
        <v>0.1347027856513718</v>
      </c>
      <c r="AH6151" s="84" t="n">
        <v>0.1259025916675726</v>
      </c>
      <c r="AI6151" s="84" t="n">
        <v>0.1302055981986778</v>
      </c>
      <c r="AJ6151" s="84" t="n">
        <v>0.1509252456718</v>
      </c>
      <c r="AK6151" s="84" t="n">
        <v>0.1452094263209357</v>
      </c>
    </row>
    <row r="6161">
      <c r="A6161" s="84" t="inlineStr">
        <is>
          <t>PVVAC-P-240to760-E10-rDXGF-Rt31985-CZ11</t>
        </is>
      </c>
      <c r="B6161" s="83" t="n"/>
      <c r="C6161" s="83" t="n"/>
      <c r="D6161" s="83" t="n">
        <v>2015</v>
      </c>
      <c r="E6161" s="83" t="n"/>
      <c r="F6161" s="84" t="inlineStr">
        <is>
          <t>Source Annual kWh:</t>
        </is>
      </c>
      <c r="G6161" s="162" t="n">
        <v>1768732.930999996</v>
      </c>
      <c r="H6161" s="83" t="inlineStr">
        <is>
          <t>DEER</t>
        </is>
      </c>
      <c r="I6161" s="83" t="n"/>
      <c r="J6161" s="83" t="n"/>
      <c r="K6161" s="83" t="inlineStr">
        <is>
          <t>PDAF</t>
        </is>
      </c>
      <c r="L6161" s="83" t="inlineStr">
        <is>
          <t>Monthly</t>
        </is>
      </c>
      <c r="M6161" s="83" t="n"/>
      <c r="N6161" s="83" t="n"/>
      <c r="O6161" s="83" t="n"/>
      <c r="P6161" s="83" t="n"/>
      <c r="Q6161" s="83" t="n"/>
      <c r="R6161" s="83" t="n"/>
      <c r="S6161" s="83" t="n"/>
      <c r="T6161" s="105" t="n"/>
      <c r="U6161" s="83" t="n"/>
      <c r="V6161" s="83" t="n"/>
      <c r="W6161" s="83" t="n"/>
      <c r="X6161" s="83" t="n"/>
      <c r="Y6161" s="83" t="n"/>
      <c r="Z6161" s="83" t="n"/>
      <c r="AA6161" s="83" t="n"/>
      <c r="AB6161" s="83" t="n"/>
      <c r="AC6161" s="83" t="n"/>
      <c r="AD6161" s="83" t="n"/>
      <c r="AE6161" s="83" t="n"/>
      <c r="AF6161" s="83" t="n"/>
      <c r="AG6161" s="83" t="n"/>
      <c r="AH6161" s="83" t="n"/>
      <c r="AI6161" s="83" t="n"/>
      <c r="AJ6161" s="83" t="n"/>
      <c r="AK6161" s="83" t="n"/>
    </row>
    <row r="6162">
      <c r="A6162" s="83" t="n">
        <v>155</v>
      </c>
      <c r="B6162" s="84" t="inlineStr">
        <is>
          <t>PVVAC-P-240to760-E10-20-MM</t>
        </is>
      </c>
      <c r="C6162" s="83" t="n"/>
      <c r="D6162" s="83" t="n"/>
      <c r="E6162" s="83" t="n"/>
      <c r="F6162" s="83" t="inlineStr">
        <is>
          <t>Source Sample Size:</t>
        </is>
      </c>
      <c r="G6162" s="83" t="n">
        <v>0</v>
      </c>
      <c r="H6162" s="83" t="inlineStr">
        <is>
          <t>DEER</t>
        </is>
      </c>
      <c r="I6162" s="83" t="n"/>
      <c r="J6162" s="83" t="n"/>
      <c r="K6162" s="83" t="inlineStr">
        <is>
          <t>WKWE</t>
        </is>
      </c>
      <c r="L6162" s="83" t="inlineStr">
        <is>
          <t>Monthly</t>
        </is>
      </c>
      <c r="M6162" s="83" t="n"/>
      <c r="N6162" s="83" t="inlineStr">
        <is>
          <t>Weekend Peak3</t>
        </is>
      </c>
      <c r="O6162" s="83" t="n"/>
      <c r="P6162" s="83" t="n"/>
      <c r="Q6162" s="83" t="n"/>
      <c r="R6162" s="83" t="n"/>
      <c r="S6162" s="83" t="n"/>
      <c r="T6162" s="83" t="n"/>
      <c r="U6162" s="83" t="n"/>
      <c r="V6162" s="83" t="n"/>
      <c r="W6162" s="83" t="n"/>
      <c r="X6162" s="83" t="n"/>
      <c r="Y6162" s="83" t="n"/>
      <c r="Z6162" s="83" t="n"/>
      <c r="AA6162" s="83" t="n"/>
      <c r="AB6162" s="83" t="n"/>
      <c r="AC6162" s="83" t="n"/>
      <c r="AD6162" s="83" t="n"/>
      <c r="AE6162" s="83" t="n"/>
      <c r="AF6162" s="83" t="n"/>
      <c r="AG6162" s="83" t="n"/>
      <c r="AH6162" s="83" t="n"/>
      <c r="AI6162" s="83" t="n"/>
      <c r="AJ6162" s="83" t="n"/>
      <c r="AK6162" s="83" t="n"/>
    </row>
    <row r="6163">
      <c r="A6163" s="84" t="n"/>
      <c r="B6163" s="84" t="n">
        <v>1</v>
      </c>
      <c r="C6163" s="84" t="inlineStr">
        <is>
          <t>JANUARY</t>
        </is>
      </c>
      <c r="D6163" s="84" t="inlineStr">
        <is>
          <t>JAN</t>
        </is>
      </c>
      <c r="E6163" s="84" t="n">
        <v>2</v>
      </c>
      <c r="F6163" s="84" t="inlineStr">
        <is>
          <t>FEBRUARY</t>
        </is>
      </c>
      <c r="G6163" s="84" t="inlineStr">
        <is>
          <t>FEB</t>
        </is>
      </c>
      <c r="H6163" s="84" t="n">
        <v>3</v>
      </c>
      <c r="I6163" s="84" t="inlineStr">
        <is>
          <t>MARCH</t>
        </is>
      </c>
      <c r="J6163" s="84" t="inlineStr">
        <is>
          <t>MAR</t>
        </is>
      </c>
      <c r="K6163" s="84" t="n">
        <v>4</v>
      </c>
      <c r="L6163" s="84" t="inlineStr">
        <is>
          <t>APRIL</t>
        </is>
      </c>
      <c r="M6163" s="84" t="inlineStr">
        <is>
          <t>APR</t>
        </is>
      </c>
      <c r="N6163" s="84" t="n">
        <v>5</v>
      </c>
      <c r="O6163" s="84" t="inlineStr">
        <is>
          <t>MAY</t>
        </is>
      </c>
      <c r="P6163" s="84" t="inlineStr">
        <is>
          <t>MAY</t>
        </is>
      </c>
      <c r="Q6163" s="84" t="n">
        <v>6</v>
      </c>
      <c r="R6163" s="84" t="inlineStr">
        <is>
          <t>JUNE</t>
        </is>
      </c>
      <c r="S6163" s="84" t="inlineStr">
        <is>
          <t>JUN</t>
        </is>
      </c>
      <c r="T6163" s="84" t="n">
        <v>7</v>
      </c>
      <c r="U6163" s="84" t="inlineStr">
        <is>
          <t>JULY</t>
        </is>
      </c>
      <c r="V6163" s="84" t="inlineStr">
        <is>
          <t>JUL</t>
        </is>
      </c>
      <c r="W6163" s="84" t="n">
        <v>8</v>
      </c>
      <c r="X6163" s="84" t="inlineStr">
        <is>
          <t>AUGUST</t>
        </is>
      </c>
      <c r="Y6163" s="84" t="inlineStr">
        <is>
          <t>AUG</t>
        </is>
      </c>
      <c r="Z6163" s="84" t="n">
        <v>9</v>
      </c>
      <c r="AA6163" s="84" t="inlineStr">
        <is>
          <t>SEPTEMBER</t>
        </is>
      </c>
      <c r="AB6163" s="84" t="inlineStr">
        <is>
          <t>SEP</t>
        </is>
      </c>
      <c r="AC6163" s="84" t="n">
        <v>10</v>
      </c>
      <c r="AD6163" s="84" t="inlineStr">
        <is>
          <t>OCTOBER</t>
        </is>
      </c>
      <c r="AE6163" s="84" t="inlineStr">
        <is>
          <t>OCT</t>
        </is>
      </c>
      <c r="AF6163" s="84" t="n">
        <v>11</v>
      </c>
      <c r="AG6163" s="84" t="inlineStr">
        <is>
          <t>NOVEMBER</t>
        </is>
      </c>
      <c r="AH6163" s="84" t="inlineStr">
        <is>
          <t>NOV</t>
        </is>
      </c>
      <c r="AI6163" s="84" t="n">
        <v>12</v>
      </c>
      <c r="AJ6163" s="84" t="inlineStr">
        <is>
          <t>DECEMBER</t>
        </is>
      </c>
      <c r="AK6163" s="84" t="inlineStr">
        <is>
          <t>DEC</t>
        </is>
      </c>
    </row>
    <row r="6164">
      <c r="A6164" s="83" t="n"/>
      <c r="B6164" s="84" t="n">
        <v>31</v>
      </c>
      <c r="C6164" s="83" t="n"/>
      <c r="D6164" s="83" t="n"/>
      <c r="E6164" s="84" t="n">
        <v>28</v>
      </c>
      <c r="F6164" s="83" t="n"/>
      <c r="G6164" s="83" t="n"/>
      <c r="H6164" s="84" t="n">
        <v>31</v>
      </c>
      <c r="I6164" s="83" t="n"/>
      <c r="J6164" s="83" t="n"/>
      <c r="K6164" s="84" t="n">
        <v>30</v>
      </c>
      <c r="L6164" s="83" t="n"/>
      <c r="M6164" s="83" t="n"/>
      <c r="N6164" s="84" t="n">
        <v>31</v>
      </c>
      <c r="O6164" s="83" t="n"/>
      <c r="P6164" s="83" t="n"/>
      <c r="Q6164" s="84" t="n">
        <v>30</v>
      </c>
      <c r="R6164" s="83" t="n"/>
      <c r="S6164" s="83" t="n"/>
      <c r="T6164" s="84" t="n">
        <v>31</v>
      </c>
      <c r="U6164" s="83" t="n"/>
      <c r="V6164" s="83" t="n"/>
      <c r="W6164" s="84" t="n">
        <v>31</v>
      </c>
      <c r="X6164" s="83" t="n"/>
      <c r="Y6164" s="83" t="n"/>
      <c r="Z6164" s="84" t="n">
        <v>30</v>
      </c>
      <c r="AA6164" s="83" t="n"/>
      <c r="AB6164" s="83" t="n"/>
      <c r="AC6164" s="84" t="n">
        <v>31</v>
      </c>
      <c r="AD6164" s="83" t="n"/>
      <c r="AE6164" s="83" t="n"/>
      <c r="AF6164" s="84" t="n">
        <v>30</v>
      </c>
      <c r="AG6164" s="83" t="n"/>
      <c r="AH6164" s="83" t="n"/>
      <c r="AI6164" s="84" t="n">
        <v>31</v>
      </c>
      <c r="AJ6164" s="83" t="n"/>
      <c r="AK6164" s="83" t="n"/>
    </row>
    <row r="6165">
      <c r="A6165" s="84" t="inlineStr">
        <is>
          <t>RATIOS</t>
        </is>
      </c>
      <c r="B6165" s="84" t="inlineStr">
        <is>
          <t>E.BKDWN</t>
        </is>
      </c>
      <c r="C6165" s="84" t="inlineStr">
        <is>
          <t>PEAK/AVG</t>
        </is>
      </c>
      <c r="D6165" s="84" t="inlineStr">
        <is>
          <t>END/AVG</t>
        </is>
      </c>
      <c r="E6165" s="84" t="inlineStr">
        <is>
          <t>E.BKDWN</t>
        </is>
      </c>
      <c r="F6165" s="84" t="inlineStr">
        <is>
          <t>PEAK/AVG</t>
        </is>
      </c>
      <c r="G6165" s="84" t="inlineStr">
        <is>
          <t>END/AVG</t>
        </is>
      </c>
      <c r="H6165" s="84" t="inlineStr">
        <is>
          <t>E.BKDWN</t>
        </is>
      </c>
      <c r="I6165" s="84" t="inlineStr">
        <is>
          <t>PEAK/AVG</t>
        </is>
      </c>
      <c r="J6165" s="84" t="inlineStr">
        <is>
          <t>END/AVG</t>
        </is>
      </c>
      <c r="K6165" s="84" t="inlineStr">
        <is>
          <t>E.BKDWN</t>
        </is>
      </c>
      <c r="L6165" s="84" t="inlineStr">
        <is>
          <t>PEAK/AVG</t>
        </is>
      </c>
      <c r="M6165" s="84" t="inlineStr">
        <is>
          <t>END/AVG</t>
        </is>
      </c>
      <c r="N6165" s="84" t="inlineStr">
        <is>
          <t>E.BKDWN</t>
        </is>
      </c>
      <c r="O6165" s="84" t="inlineStr">
        <is>
          <t>PEAK/AVG</t>
        </is>
      </c>
      <c r="P6165" s="84" t="inlineStr">
        <is>
          <t>END/AVG</t>
        </is>
      </c>
      <c r="Q6165" s="84" t="inlineStr">
        <is>
          <t>E.BKDWN</t>
        </is>
      </c>
      <c r="R6165" s="84" t="inlineStr">
        <is>
          <t>PEAK/AVG</t>
        </is>
      </c>
      <c r="S6165" s="84" t="inlineStr">
        <is>
          <t>END/AVG</t>
        </is>
      </c>
      <c r="T6165" s="84" t="inlineStr">
        <is>
          <t>E.BKDWN</t>
        </is>
      </c>
      <c r="U6165" s="84" t="inlineStr">
        <is>
          <t>PEAK/AVG</t>
        </is>
      </c>
      <c r="V6165" s="84" t="inlineStr">
        <is>
          <t>END/AVG</t>
        </is>
      </c>
      <c r="W6165" s="84" t="inlineStr">
        <is>
          <t>E.BKDWN</t>
        </is>
      </c>
      <c r="X6165" s="84" t="inlineStr">
        <is>
          <t>PEAK/AVG</t>
        </is>
      </c>
      <c r="Y6165" s="84" t="inlineStr">
        <is>
          <t>END/AVG</t>
        </is>
      </c>
      <c r="Z6165" s="84" t="inlineStr">
        <is>
          <t>E.BKDWN</t>
        </is>
      </c>
      <c r="AA6165" s="84" t="inlineStr">
        <is>
          <t>PEAK/AVG</t>
        </is>
      </c>
      <c r="AB6165" s="84" t="inlineStr">
        <is>
          <t>END/AVG</t>
        </is>
      </c>
      <c r="AC6165" s="84" t="inlineStr">
        <is>
          <t>E.BKDWN</t>
        </is>
      </c>
      <c r="AD6165" s="84" t="inlineStr">
        <is>
          <t>PEAK/AVG</t>
        </is>
      </c>
      <c r="AE6165" s="84" t="inlineStr">
        <is>
          <t>END/AVG</t>
        </is>
      </c>
      <c r="AF6165" s="84" t="inlineStr">
        <is>
          <t>E.BKDWN</t>
        </is>
      </c>
      <c r="AG6165" s="84" t="inlineStr">
        <is>
          <t>PEAK/AVG</t>
        </is>
      </c>
      <c r="AH6165" s="84" t="inlineStr">
        <is>
          <t>END/AVG</t>
        </is>
      </c>
      <c r="AI6165" s="84" t="inlineStr">
        <is>
          <t>E.BKDWN</t>
        </is>
      </c>
      <c r="AJ6165" s="84" t="inlineStr">
        <is>
          <t>PEAK/AVG</t>
        </is>
      </c>
      <c r="AK6165" s="84" t="inlineStr">
        <is>
          <t>END/AVG</t>
        </is>
      </c>
    </row>
    <row r="6166">
      <c r="A6166" s="83" t="n"/>
      <c r="B6166" s="166" t="n">
        <v>0.06340315998729204</v>
      </c>
      <c r="C6166" s="167" t="n">
        <v>1.102284603108431</v>
      </c>
      <c r="D6166" s="167" t="n">
        <v>0.9100752538905531</v>
      </c>
      <c r="E6166" s="166" t="n">
        <v>0.0613133951010074</v>
      </c>
      <c r="F6166" s="167" t="n">
        <v>1.10736968893803</v>
      </c>
      <c r="G6166" s="167" t="n">
        <v>0.8979049450455944</v>
      </c>
      <c r="H6166" s="166" t="n">
        <v>0.07396195480486772</v>
      </c>
      <c r="I6166" s="167" t="n">
        <v>1.109600341597407</v>
      </c>
      <c r="J6166" s="167" t="n">
        <v>0.9663155857777279</v>
      </c>
      <c r="K6166" s="166" t="n">
        <v>0.07261431888070037</v>
      </c>
      <c r="L6166" s="167" t="n">
        <v>1.099833567460358</v>
      </c>
      <c r="M6166" s="167" t="n">
        <v>0.9394427459883884</v>
      </c>
      <c r="N6166" s="166" t="n">
        <v>0.0933885762776905</v>
      </c>
      <c r="O6166" s="167" t="n">
        <v>1.20108349764847</v>
      </c>
      <c r="P6166" s="167" t="n">
        <v>0.9192910858215605</v>
      </c>
      <c r="Q6166" s="166" t="n">
        <v>0.1035094733926228</v>
      </c>
      <c r="R6166" s="167" t="n">
        <v>1.303897444379161</v>
      </c>
      <c r="S6166" s="167" t="n">
        <v>0.9546799704968361</v>
      </c>
      <c r="T6166" s="166" t="n">
        <v>0.1095323852474269</v>
      </c>
      <c r="U6166" s="167" t="n">
        <v>1.103983607928232</v>
      </c>
      <c r="V6166" s="167" t="n">
        <v>0.8531114123851886</v>
      </c>
      <c r="W6166" s="166" t="n">
        <v>0.1136521848734485</v>
      </c>
      <c r="X6166" s="167" t="n">
        <v>1.155695022408907</v>
      </c>
      <c r="Y6166" s="167" t="n">
        <v>0.9397684990674399</v>
      </c>
      <c r="Z6166" s="166" t="n">
        <v>0.09329859594707056</v>
      </c>
      <c r="AA6166" s="167" t="n">
        <v>1.122280344134427</v>
      </c>
      <c r="AB6166" s="167" t="n">
        <v>0.9590233339989833</v>
      </c>
      <c r="AC6166" s="166" t="n">
        <v>0.08317492147821776</v>
      </c>
      <c r="AD6166" s="167" t="n">
        <v>1.24358386903194</v>
      </c>
      <c r="AE6166" s="167" t="n">
        <v>0.9653415036042249</v>
      </c>
      <c r="AF6166" s="166" t="n">
        <v>0.0664951760585715</v>
      </c>
      <c r="AG6166" s="167" t="n">
        <v>1.101724183955559</v>
      </c>
      <c r="AH6166" s="167" t="n">
        <v>0.8986336429274931</v>
      </c>
      <c r="AI6166" s="166" t="n">
        <v>0.06565585795108392</v>
      </c>
      <c r="AJ6166" s="167" t="n">
        <v>1.06543952117467</v>
      </c>
      <c r="AK6166" s="167" t="n">
        <v>0.8507709918668637</v>
      </c>
      <c r="AM6166">
        <f>A6161</f>
        <v/>
      </c>
      <c r="AN6166" s="163">
        <f>1/($B6166*(1/$B6164)*(1/(5/7+2/7*$D6166))*$B6176/SUM($B6168:$B6191))</f>
        <v/>
      </c>
      <c r="AO6166" s="163">
        <f>1/(B6166*(1/B6164)*(1/(5/7+2/7*D6166)))</f>
        <v/>
      </c>
      <c r="AP6166" s="163" t="n"/>
      <c r="AR6166" s="168">
        <f>CHOOSE(AV$3,C6166,F6166,I6166,L6166,O6166,R6166,U6166,X6166,AA6166,AD6166,AG6166,AJ6166)</f>
        <v/>
      </c>
      <c r="AS6166" s="164" t="n"/>
      <c r="AT6166" s="164" t="n"/>
      <c r="AV6166" s="116">
        <f>AN6166/AR6166</f>
        <v/>
      </c>
      <c r="AW6166" s="165">
        <f>AO6166/AR6166</f>
        <v/>
      </c>
      <c r="AX6166" s="163" t="n"/>
    </row>
    <row r="6167">
      <c r="A6167" s="84" t="inlineStr">
        <is>
          <t>HOUR</t>
        </is>
      </c>
      <c r="B6167" s="84" t="inlineStr">
        <is>
          <t>PEAK</t>
        </is>
      </c>
      <c r="C6167" s="84" t="inlineStr">
        <is>
          <t>AVG</t>
        </is>
      </c>
      <c r="D6167" s="84" t="inlineStr">
        <is>
          <t>END</t>
        </is>
      </c>
      <c r="E6167" s="84" t="inlineStr">
        <is>
          <t>PEAK</t>
        </is>
      </c>
      <c r="F6167" s="84" t="inlineStr">
        <is>
          <t>AVG</t>
        </is>
      </c>
      <c r="G6167" s="84" t="inlineStr">
        <is>
          <t>END</t>
        </is>
      </c>
      <c r="H6167" s="84" t="inlineStr">
        <is>
          <t>PEAK</t>
        </is>
      </c>
      <c r="I6167" s="84" t="inlineStr">
        <is>
          <t>AVG</t>
        </is>
      </c>
      <c r="J6167" s="84" t="inlineStr">
        <is>
          <t>END</t>
        </is>
      </c>
      <c r="K6167" s="84" t="inlineStr">
        <is>
          <t>PEAK</t>
        </is>
      </c>
      <c r="L6167" s="84" t="inlineStr">
        <is>
          <t>AVG</t>
        </is>
      </c>
      <c r="M6167" s="84" t="inlineStr">
        <is>
          <t>END</t>
        </is>
      </c>
      <c r="N6167" s="84" t="inlineStr">
        <is>
          <t>PEAK</t>
        </is>
      </c>
      <c r="O6167" s="84" t="inlineStr">
        <is>
          <t>AVG</t>
        </is>
      </c>
      <c r="P6167" s="84" t="inlineStr">
        <is>
          <t>END</t>
        </is>
      </c>
      <c r="Q6167" s="84" t="inlineStr">
        <is>
          <t>PEAK</t>
        </is>
      </c>
      <c r="R6167" s="84" t="inlineStr">
        <is>
          <t>AVG</t>
        </is>
      </c>
      <c r="S6167" s="84" t="inlineStr">
        <is>
          <t>END</t>
        </is>
      </c>
      <c r="T6167" s="84" t="inlineStr">
        <is>
          <t>PEAK</t>
        </is>
      </c>
      <c r="U6167" s="84" t="inlineStr">
        <is>
          <t>AVG</t>
        </is>
      </c>
      <c r="V6167" s="84" t="inlineStr">
        <is>
          <t>END</t>
        </is>
      </c>
      <c r="W6167" s="84" t="inlineStr">
        <is>
          <t>PEAK</t>
        </is>
      </c>
      <c r="X6167" s="84" t="inlineStr">
        <is>
          <t>AVG</t>
        </is>
      </c>
      <c r="Y6167" s="84" t="inlineStr">
        <is>
          <t>END</t>
        </is>
      </c>
      <c r="Z6167" s="84" t="inlineStr">
        <is>
          <t>PEAK</t>
        </is>
      </c>
      <c r="AA6167" s="84" t="inlineStr">
        <is>
          <t>AVG</t>
        </is>
      </c>
      <c r="AB6167" s="84" t="inlineStr">
        <is>
          <t>END</t>
        </is>
      </c>
      <c r="AC6167" s="84" t="inlineStr">
        <is>
          <t>PEAK</t>
        </is>
      </c>
      <c r="AD6167" s="84" t="inlineStr">
        <is>
          <t>AVG</t>
        </is>
      </c>
      <c r="AE6167" s="84" t="inlineStr">
        <is>
          <t>END</t>
        </is>
      </c>
      <c r="AF6167" s="84" t="inlineStr">
        <is>
          <t>PEAK</t>
        </is>
      </c>
      <c r="AG6167" s="84" t="inlineStr">
        <is>
          <t>AVG</t>
        </is>
      </c>
      <c r="AH6167" s="84" t="inlineStr">
        <is>
          <t>END</t>
        </is>
      </c>
      <c r="AI6167" s="84" t="inlineStr">
        <is>
          <t>PEAK</t>
        </is>
      </c>
      <c r="AJ6167" s="84" t="inlineStr">
        <is>
          <t>AVG</t>
        </is>
      </c>
      <c r="AK6167" s="84" t="inlineStr">
        <is>
          <t>END</t>
        </is>
      </c>
    </row>
    <row r="6168">
      <c r="A6168" s="84" t="n">
        <v>1</v>
      </c>
      <c r="B6168" s="84" t="n">
        <v>0.1457539623804494</v>
      </c>
      <c r="C6168" s="84" t="n">
        <v>0.1666643963109881</v>
      </c>
      <c r="D6168" s="84" t="n">
        <v>0.1651665308601513</v>
      </c>
      <c r="E6168" s="84" t="n">
        <v>0.1363759678589814</v>
      </c>
      <c r="F6168" s="84" t="n">
        <v>0.157441317215492</v>
      </c>
      <c r="G6168" s="84" t="n">
        <v>0.1470799041982745</v>
      </c>
      <c r="H6168" s="84" t="n">
        <v>0.1270572313171868</v>
      </c>
      <c r="I6168" s="84" t="n">
        <v>0.1465909434164907</v>
      </c>
      <c r="J6168" s="84" t="n">
        <v>0.1393415662762314</v>
      </c>
      <c r="K6168" s="84" t="n">
        <v>0.129792242629951</v>
      </c>
      <c r="L6168" s="84" t="n">
        <v>0.1443568240456584</v>
      </c>
      <c r="M6168" s="84" t="n">
        <v>0.1418092818258722</v>
      </c>
      <c r="N6168" s="84" t="n">
        <v>0.09171748901186402</v>
      </c>
      <c r="O6168" s="84" t="n">
        <v>0.1125089408387857</v>
      </c>
      <c r="P6168" s="84" t="n">
        <v>0.1031203343482937</v>
      </c>
      <c r="Q6168" s="84" t="n">
        <v>0.07813473244329025</v>
      </c>
      <c r="R6168" s="84" t="n">
        <v>0.1007029301498882</v>
      </c>
      <c r="S6168" s="84" t="n">
        <v>0.09504267439931892</v>
      </c>
      <c r="T6168" s="84" t="n">
        <v>0.0861278521892971</v>
      </c>
      <c r="U6168" s="84" t="n">
        <v>0.09539442490185757</v>
      </c>
      <c r="V6168" s="84" t="n">
        <v>0.09108449345804775</v>
      </c>
      <c r="W6168" s="84" t="n">
        <v>0.08035000158157063</v>
      </c>
      <c r="X6168" s="84" t="n">
        <v>0.09337820707225583</v>
      </c>
      <c r="Y6168" s="84" t="n">
        <v>0.09052791180234333</v>
      </c>
      <c r="Z6168" s="84" t="n">
        <v>0.09623726767911844</v>
      </c>
      <c r="AA6168" s="84" t="n">
        <v>0.1087200926311606</v>
      </c>
      <c r="AB6168" s="84" t="n">
        <v>0.09258622476095303</v>
      </c>
      <c r="AC6168" s="84" t="n">
        <v>0.09789036097900683</v>
      </c>
      <c r="AD6168" s="84" t="n">
        <v>0.1202282331776553</v>
      </c>
      <c r="AE6168" s="84" t="n">
        <v>0.1202705825626134</v>
      </c>
      <c r="AF6168" s="84" t="n">
        <v>0.1383164458602923</v>
      </c>
      <c r="AG6168" s="84" t="n">
        <v>0.1431607251618813</v>
      </c>
      <c r="AH6168" s="84" t="n">
        <v>0.1453196649695694</v>
      </c>
      <c r="AI6168" s="84" t="n">
        <v>0.1450985952581099</v>
      </c>
      <c r="AJ6168" s="84" t="n">
        <v>0.1559703866272711</v>
      </c>
      <c r="AK6168" s="84" t="n">
        <v>0.163793208036564</v>
      </c>
    </row>
    <row r="6169">
      <c r="A6169" s="84" t="n">
        <v>2</v>
      </c>
      <c r="B6169" s="84" t="n">
        <v>0.1457509210240855</v>
      </c>
      <c r="C6169" s="84" t="n">
        <v>0.1666609476694512</v>
      </c>
      <c r="D6169" s="84" t="n">
        <v>0.1651462350525136</v>
      </c>
      <c r="E6169" s="84" t="n">
        <v>0.1368533666681685</v>
      </c>
      <c r="F6169" s="84" t="n">
        <v>0.1575256165143538</v>
      </c>
      <c r="G6169" s="84" t="n">
        <v>0.1472524045532561</v>
      </c>
      <c r="H6169" s="84" t="n">
        <v>0.1270545706742158</v>
      </c>
      <c r="I6169" s="84" t="n">
        <v>0.1465878668273206</v>
      </c>
      <c r="J6169" s="84" t="n">
        <v>0.1395022820666229</v>
      </c>
      <c r="K6169" s="84" t="n">
        <v>0.130251188423252</v>
      </c>
      <c r="L6169" s="84" t="n">
        <v>0.1445630437476626</v>
      </c>
      <c r="M6169" s="84" t="n">
        <v>0.1423759843563222</v>
      </c>
      <c r="N6169" s="84" t="n">
        <v>0.09171619951373025</v>
      </c>
      <c r="O6169" s="84" t="n">
        <v>0.1125665987939996</v>
      </c>
      <c r="P6169" s="84" t="n">
        <v>0.1032286443589428</v>
      </c>
      <c r="Q6169" s="84" t="n">
        <v>0.07813308462220406</v>
      </c>
      <c r="R6169" s="84" t="n">
        <v>0.1007008063771874</v>
      </c>
      <c r="S6169" s="84" t="n">
        <v>0.09504267439931892</v>
      </c>
      <c r="T6169" s="84" t="n">
        <v>0.0861260357974505</v>
      </c>
      <c r="U6169" s="84" t="n">
        <v>0.09539241308278619</v>
      </c>
      <c r="V6169" s="84" t="n">
        <v>0.09108449345804775</v>
      </c>
      <c r="W6169" s="84" t="n">
        <v>0.08034830704160434</v>
      </c>
      <c r="X6169" s="84" t="n">
        <v>0.09337623777417547</v>
      </c>
      <c r="Y6169" s="84" t="n">
        <v>0.09052791180234333</v>
      </c>
      <c r="Z6169" s="84" t="n">
        <v>0.09623523808492902</v>
      </c>
      <c r="AA6169" s="84" t="n">
        <v>0.1087177997806506</v>
      </c>
      <c r="AB6169" s="84" t="n">
        <v>0.09258622476095303</v>
      </c>
      <c r="AC6169" s="84" t="n">
        <v>0.09788898469364232</v>
      </c>
      <c r="AD6169" s="84" t="n">
        <v>0.120225719279991</v>
      </c>
      <c r="AE6169" s="84" t="n">
        <v>0.1204130122154538</v>
      </c>
      <c r="AF6169" s="84" t="n">
        <v>0.1383135392384263</v>
      </c>
      <c r="AG6169" s="84" t="n">
        <v>0.1433161612697361</v>
      </c>
      <c r="AH6169" s="84" t="n">
        <v>0.1453017460645605</v>
      </c>
      <c r="AI6169" s="84" t="n">
        <v>0.1450955568834378</v>
      </c>
      <c r="AJ6169" s="84" t="n">
        <v>0.1559671242627242</v>
      </c>
      <c r="AK6169" s="84" t="n">
        <v>0.163773127085229</v>
      </c>
    </row>
    <row r="6170">
      <c r="A6170" s="84" t="n">
        <v>3</v>
      </c>
      <c r="B6170" s="84" t="n">
        <v>0.1457478796677217</v>
      </c>
      <c r="C6170" s="84" t="n">
        <v>0.1666574990279142</v>
      </c>
      <c r="D6170" s="84" t="n">
        <v>0.1651462350525136</v>
      </c>
      <c r="E6170" s="84" t="n">
        <v>0.1373365172702374</v>
      </c>
      <c r="F6170" s="84" t="n">
        <v>0.157522327630004</v>
      </c>
      <c r="G6170" s="84" t="n">
        <v>0.1474429835480612</v>
      </c>
      <c r="H6170" s="84" t="n">
        <v>0.1324361645235188</v>
      </c>
      <c r="I6170" s="84" t="n">
        <v>0.1509948011236822</v>
      </c>
      <c r="J6170" s="84" t="n">
        <v>0.1468838216783479</v>
      </c>
      <c r="K6170" s="84" t="n">
        <v>0.1353260522450022</v>
      </c>
      <c r="L6170" s="84" t="n">
        <v>0.1502553140515155</v>
      </c>
      <c r="M6170" s="84" t="n">
        <v>0.1518404392653922</v>
      </c>
      <c r="N6170" s="84" t="n">
        <v>0.09615013884671157</v>
      </c>
      <c r="O6170" s="84" t="n">
        <v>0.1170257179394186</v>
      </c>
      <c r="P6170" s="84" t="n">
        <v>0.1100119333657978</v>
      </c>
      <c r="Q6170" s="84" t="n">
        <v>0.08118814491597762</v>
      </c>
      <c r="R6170" s="84" t="n">
        <v>0.1046382809643163</v>
      </c>
      <c r="S6170" s="84" t="n">
        <v>0.1013943527386226</v>
      </c>
      <c r="T6170" s="84" t="n">
        <v>0.08949362628101035</v>
      </c>
      <c r="U6170" s="84" t="n">
        <v>0.09912232564089923</v>
      </c>
      <c r="V6170" s="84" t="n">
        <v>0.0970526315293872</v>
      </c>
      <c r="W6170" s="84" t="n">
        <v>0.08348998413910592</v>
      </c>
      <c r="X6170" s="84" t="n">
        <v>0.09702731641499973</v>
      </c>
      <c r="Y6170" s="84" t="n">
        <v>0.09657786967791278</v>
      </c>
      <c r="Z6170" s="84" t="n">
        <v>0.09999810571208988</v>
      </c>
      <c r="AA6170" s="84" t="n">
        <v>0.1129687446261316</v>
      </c>
      <c r="AB6170" s="84" t="n">
        <v>0.09865276091764737</v>
      </c>
      <c r="AC6170" s="84" t="n">
        <v>0.102621341919519</v>
      </c>
      <c r="AD6170" s="84" t="n">
        <v>0.1248864855495177</v>
      </c>
      <c r="AE6170" s="84" t="n">
        <v>0.1284411468570758</v>
      </c>
      <c r="AF6170" s="84" t="n">
        <v>0.1383106326165604</v>
      </c>
      <c r="AG6170" s="84" t="n">
        <v>0.1433131871649534</v>
      </c>
      <c r="AH6170" s="84" t="n">
        <v>0.1453017460645605</v>
      </c>
      <c r="AI6170" s="84" t="n">
        <v>0.1450925185087657</v>
      </c>
      <c r="AJ6170" s="84" t="n">
        <v>0.156038896282758</v>
      </c>
      <c r="AK6170" s="84" t="n">
        <v>0.163773127085229</v>
      </c>
    </row>
    <row r="6171">
      <c r="A6171" s="84" t="n">
        <v>4</v>
      </c>
      <c r="B6171" s="84" t="n">
        <v>0.1513865543662726</v>
      </c>
      <c r="C6171" s="84" t="n">
        <v>0.1730512804374947</v>
      </c>
      <c r="D6171" s="84" t="n">
        <v>0.1758658041198986</v>
      </c>
      <c r="E6171" s="84" t="n">
        <v>0.1434439626785333</v>
      </c>
      <c r="F6171" s="84" t="n">
        <v>0.1636199192146144</v>
      </c>
      <c r="G6171" s="84" t="n">
        <v>0.1568009394866495</v>
      </c>
      <c r="H6171" s="84" t="n">
        <v>0.1452152327131374</v>
      </c>
      <c r="I6171" s="84" t="n">
        <v>0.1637096449392345</v>
      </c>
      <c r="J6171" s="84" t="n">
        <v>0.1609002556812544</v>
      </c>
      <c r="K6171" s="84" t="n">
        <v>0.1484730700097629</v>
      </c>
      <c r="L6171" s="84" t="n">
        <v>0.1648908476084648</v>
      </c>
      <c r="M6171" s="84" t="n">
        <v>0.1674908368158037</v>
      </c>
      <c r="N6171" s="84" t="n">
        <v>0.1056814643025008</v>
      </c>
      <c r="O6171" s="84" t="n">
        <v>0.1285421233479246</v>
      </c>
      <c r="P6171" s="84" t="n">
        <v>0.1211012944758684</v>
      </c>
      <c r="Q6171" s="84" t="n">
        <v>0.08910262959288932</v>
      </c>
      <c r="R6171" s="84" t="n">
        <v>0.1148387612458591</v>
      </c>
      <c r="S6171" s="84" t="n">
        <v>0.1117706981985706</v>
      </c>
      <c r="T6171" s="84" t="n">
        <v>0.09821775632013542</v>
      </c>
      <c r="U6171" s="84" t="n">
        <v>0.1087850926401531</v>
      </c>
      <c r="V6171" s="84" t="n">
        <v>0.1068111210951505</v>
      </c>
      <c r="W6171" s="84" t="n">
        <v>0.09162885959719655</v>
      </c>
      <c r="X6171" s="84" t="n">
        <v>0.106485855094546</v>
      </c>
      <c r="Y6171" s="84" t="n">
        <v>0.1064613130107695</v>
      </c>
      <c r="Z6171" s="84" t="n">
        <v>0.1097462466038124</v>
      </c>
      <c r="AA6171" s="84" t="n">
        <v>0.1240365524044632</v>
      </c>
      <c r="AB6171" s="84" t="n">
        <v>0.108572140978528</v>
      </c>
      <c r="AC6171" s="84" t="n">
        <v>0.112794155191314</v>
      </c>
      <c r="AD6171" s="84" t="n">
        <v>0.1370863112047292</v>
      </c>
      <c r="AE6171" s="84" t="n">
        <v>0.1415562156610129</v>
      </c>
      <c r="AF6171" s="84" t="n">
        <v>0.1436995095560038</v>
      </c>
      <c r="AG6171" s="84" t="n">
        <v>0.1489855876447547</v>
      </c>
      <c r="AH6171" s="84" t="n">
        <v>0.1547659143934268</v>
      </c>
      <c r="AI6171" s="84" t="n">
        <v>0.1507256651508553</v>
      </c>
      <c r="AJ6171" s="84" t="n">
        <v>0.1621623545374671</v>
      </c>
      <c r="AK6171" s="84" t="n">
        <v>0.1743792162153681</v>
      </c>
    </row>
    <row r="6172">
      <c r="A6172" s="84" t="n">
        <v>5</v>
      </c>
      <c r="B6172" s="84" t="n">
        <v>0.1659941889817741</v>
      </c>
      <c r="C6172" s="84" t="n">
        <v>0.1896214857265037</v>
      </c>
      <c r="D6172" s="84" t="n">
        <v>0.1933916098634618</v>
      </c>
      <c r="E6172" s="84" t="n">
        <v>0.1581004895734374</v>
      </c>
      <c r="F6172" s="84" t="n">
        <v>0.1794164307469142</v>
      </c>
      <c r="G6172" s="84" t="n">
        <v>0.1726043071606103</v>
      </c>
      <c r="H6172" s="84" t="n">
        <v>0.1451966082123406</v>
      </c>
      <c r="I6172" s="84" t="n">
        <v>0.167122141708816</v>
      </c>
      <c r="J6172" s="84" t="n">
        <v>0.1614813050772851</v>
      </c>
      <c r="K6172" s="84" t="n">
        <v>0.1484539092509968</v>
      </c>
      <c r="L6172" s="84" t="n">
        <v>0.1650091206728497</v>
      </c>
      <c r="M6172" s="84" t="n">
        <v>0.1638352695047587</v>
      </c>
      <c r="N6172" s="84" t="n">
        <v>0.1048832649576948</v>
      </c>
      <c r="O6172" s="84" t="n">
        <v>0.128585544770987</v>
      </c>
      <c r="P6172" s="84" t="n">
        <v>0.1244691792734025</v>
      </c>
      <c r="Q6172" s="84" t="n">
        <v>0.259959705281706</v>
      </c>
      <c r="R6172" s="84" t="n">
        <v>0.1630660674795954</v>
      </c>
      <c r="S6172" s="84" t="n">
        <v>0.1339547214927346</v>
      </c>
      <c r="T6172" s="84" t="n">
        <v>0.1495598882555736</v>
      </c>
      <c r="U6172" s="84" t="n">
        <v>0.1489310336534351</v>
      </c>
      <c r="V6172" s="84" t="n">
        <v>0.1313543591396296</v>
      </c>
      <c r="W6172" s="84" t="n">
        <v>0.1844190439179571</v>
      </c>
      <c r="X6172" s="84" t="n">
        <v>0.1369832491505292</v>
      </c>
      <c r="Y6172" s="84" t="n">
        <v>0.1649223480556612</v>
      </c>
      <c r="Z6172" s="84" t="n">
        <v>0.1097320394444865</v>
      </c>
      <c r="AA6172" s="84" t="n">
        <v>0.1240205024508935</v>
      </c>
      <c r="AB6172" s="84" t="n">
        <v>0.1062289916393694</v>
      </c>
      <c r="AC6172" s="84" t="n">
        <v>0.1119422345506807</v>
      </c>
      <c r="AD6172" s="84" t="n">
        <v>0.1373110057721485</v>
      </c>
      <c r="AE6172" s="84" t="n">
        <v>0.1387402744613781</v>
      </c>
      <c r="AF6172" s="84" t="n">
        <v>0.1576600143780895</v>
      </c>
      <c r="AG6172" s="84" t="n">
        <v>0.1632760045938961</v>
      </c>
      <c r="AH6172" s="84" t="n">
        <v>0.1702392207001845</v>
      </c>
      <c r="AI6172" s="84" t="n">
        <v>0.1653189787009935</v>
      </c>
      <c r="AJ6172" s="84" t="n">
        <v>0.1777564570721019</v>
      </c>
      <c r="AK6172" s="84" t="n">
        <v>0.1917212094589648</v>
      </c>
    </row>
    <row r="6173">
      <c r="A6173" s="84" t="n">
        <v>6</v>
      </c>
      <c r="B6173" s="84" t="n">
        <v>0.1659728994872273</v>
      </c>
      <c r="C6173" s="84" t="n">
        <v>0.1895973452357449</v>
      </c>
      <c r="D6173" s="84" t="n">
        <v>0.1892512651053428</v>
      </c>
      <c r="E6173" s="84" t="n">
        <v>0.1569137029754983</v>
      </c>
      <c r="F6173" s="84" t="n">
        <v>0.1793058203732538</v>
      </c>
      <c r="G6173" s="84" t="n">
        <v>0.1689162646366363</v>
      </c>
      <c r="H6173" s="84" t="n">
        <v>0.1475619198135422</v>
      </c>
      <c r="I6173" s="84" t="n">
        <v>0.1693014856010033</v>
      </c>
      <c r="J6173" s="84" t="n">
        <v>0.1624999308661833</v>
      </c>
      <c r="K6173" s="84" t="n">
        <v>0.1508873256142848</v>
      </c>
      <c r="L6173" s="84" t="n">
        <v>0.1676353892307275</v>
      </c>
      <c r="M6173" s="84" t="n">
        <v>0.166404470304862</v>
      </c>
      <c r="N6173" s="84" t="n">
        <v>0.2497358140698431</v>
      </c>
      <c r="O6173" s="84" t="n">
        <v>0.1785359601158807</v>
      </c>
      <c r="P6173" s="84" t="n">
        <v>0.2096978129297751</v>
      </c>
      <c r="Q6173" s="84" t="n">
        <v>0.2773178526035024</v>
      </c>
      <c r="R6173" s="84" t="n">
        <v>0.248814548692509</v>
      </c>
      <c r="S6173" s="84" t="n">
        <v>0.2387594184075406</v>
      </c>
      <c r="T6173" s="84" t="n">
        <v>0.2664628675014803</v>
      </c>
      <c r="U6173" s="84" t="n">
        <v>0.2628201112773707</v>
      </c>
      <c r="V6173" s="84" t="n">
        <v>0.2584842690172606</v>
      </c>
      <c r="W6173" s="84" t="n">
        <v>0.2591132359387073</v>
      </c>
      <c r="X6173" s="84" t="n">
        <v>0.2546032342626358</v>
      </c>
      <c r="Y6173" s="84" t="n">
        <v>0.254293914170017</v>
      </c>
      <c r="Z6173" s="84" t="n">
        <v>0.2113457021313445</v>
      </c>
      <c r="AA6173" s="84" t="n">
        <v>0.1811554983920021</v>
      </c>
      <c r="AB6173" s="84" t="n">
        <v>0.2089214836787157</v>
      </c>
      <c r="AC6173" s="84" t="n">
        <v>0.1562187110124162</v>
      </c>
      <c r="AD6173" s="84" t="n">
        <v>0.1440067123461824</v>
      </c>
      <c r="AE6173" s="84" t="n">
        <v>0.1771788288735869</v>
      </c>
      <c r="AF6173" s="84" t="n">
        <v>0.157639668025028</v>
      </c>
      <c r="AG6173" s="84" t="n">
        <v>0.1632551858604172</v>
      </c>
      <c r="AH6173" s="84" t="n">
        <v>0.1665837640783693</v>
      </c>
      <c r="AI6173" s="84" t="n">
        <v>0.1652977100782888</v>
      </c>
      <c r="AJ6173" s="84" t="n">
        <v>0.177733620520273</v>
      </c>
      <c r="AK6173" s="84" t="n">
        <v>0.1876246953866106</v>
      </c>
    </row>
    <row r="6174">
      <c r="A6174" s="84" t="n">
        <v>7</v>
      </c>
      <c r="B6174" s="84" t="n">
        <v>0.1686766652946771</v>
      </c>
      <c r="C6174" s="84" t="n">
        <v>0.1926631875621295</v>
      </c>
      <c r="D6174" s="84" t="n">
        <v>0.191947224886569</v>
      </c>
      <c r="E6174" s="84" t="n">
        <v>0.1593821807539259</v>
      </c>
      <c r="F6174" s="84" t="n">
        <v>0.1823172267434766</v>
      </c>
      <c r="G6174" s="84" t="n">
        <v>0.1711271316317065</v>
      </c>
      <c r="H6174" s="84" t="n">
        <v>0.1849439535558163</v>
      </c>
      <c r="I6174" s="84" t="n">
        <v>0.1978309766660289</v>
      </c>
      <c r="J6174" s="84" t="n">
        <v>0.1917137671293265</v>
      </c>
      <c r="K6174" s="84" t="n">
        <v>0.1713172565443115</v>
      </c>
      <c r="L6174" s="84" t="n">
        <v>0.18760506556091</v>
      </c>
      <c r="M6174" s="84" t="n">
        <v>0.1940702307950187</v>
      </c>
      <c r="N6174" s="84" t="n">
        <v>0.2995201132695161</v>
      </c>
      <c r="O6174" s="84" t="n">
        <v>0.2813909898648942</v>
      </c>
      <c r="P6174" s="84" t="n">
        <v>0.2980710757688459</v>
      </c>
      <c r="Q6174" s="84" t="n">
        <v>0.3324621852524407</v>
      </c>
      <c r="R6174" s="84" t="n">
        <v>0.3117469536411311</v>
      </c>
      <c r="S6174" s="84" t="n">
        <v>0.3014045747517278</v>
      </c>
      <c r="T6174" s="84" t="n">
        <v>0.3181113641950418</v>
      </c>
      <c r="U6174" s="84" t="n">
        <v>0.3197868715454438</v>
      </c>
      <c r="V6174" s="84" t="n">
        <v>0.3086209132955625</v>
      </c>
      <c r="W6174" s="84" t="n">
        <v>0.2997742872764902</v>
      </c>
      <c r="X6174" s="84" t="n">
        <v>0.2977616207810835</v>
      </c>
      <c r="Y6174" s="84" t="n">
        <v>0.2996674527730055</v>
      </c>
      <c r="Z6174" s="84" t="n">
        <v>0.2672048699436043</v>
      </c>
      <c r="AA6174" s="84" t="n">
        <v>0.2644353227814897</v>
      </c>
      <c r="AB6174" s="84" t="n">
        <v>0.2803892135685385</v>
      </c>
      <c r="AC6174" s="84" t="n">
        <v>0.2720386295776112</v>
      </c>
      <c r="AD6174" s="84" t="n">
        <v>0.2018616729007338</v>
      </c>
      <c r="AE6174" s="84" t="n">
        <v>0.214878212794968</v>
      </c>
      <c r="AF6174" s="84" t="n">
        <v>0.1602236548638442</v>
      </c>
      <c r="AG6174" s="84" t="n">
        <v>0.1658991650122557</v>
      </c>
      <c r="AH6174" s="84" t="n">
        <v>0.1687960851838197</v>
      </c>
      <c r="AI6174" s="84" t="n">
        <v>0.1679988251617935</v>
      </c>
      <c r="AJ6174" s="84" t="n">
        <v>0.1806338626025513</v>
      </c>
      <c r="AK6174" s="84" t="n">
        <v>0.1902921150889523</v>
      </c>
    </row>
    <row r="6175">
      <c r="A6175" s="84" t="n">
        <v>8</v>
      </c>
      <c r="B6175" s="84" t="n">
        <v>0.2109859874574464</v>
      </c>
      <c r="C6175" s="84" t="n">
        <v>0.2467754770548947</v>
      </c>
      <c r="D6175" s="84" t="n">
        <v>0.2453665422859394</v>
      </c>
      <c r="E6175" s="84" t="n">
        <v>0.1634995058251282</v>
      </c>
      <c r="F6175" s="84" t="n">
        <v>0.2049502902440439</v>
      </c>
      <c r="G6175" s="84" t="n">
        <v>0.1786753403963064</v>
      </c>
      <c r="H6175" s="84" t="n">
        <v>0.3401862627455885</v>
      </c>
      <c r="I6175" s="84" t="n">
        <v>0.3521719880471714</v>
      </c>
      <c r="J6175" s="84" t="n">
        <v>0.3380894145878535</v>
      </c>
      <c r="K6175" s="84" t="n">
        <v>0.4536054161078113</v>
      </c>
      <c r="L6175" s="84" t="n">
        <v>0.4069504586113887</v>
      </c>
      <c r="M6175" s="84" t="n">
        <v>0.3914451063855204</v>
      </c>
      <c r="N6175" s="84" t="n">
        <v>0.4724308522744491</v>
      </c>
      <c r="O6175" s="84" t="n">
        <v>0.4496092605794341</v>
      </c>
      <c r="P6175" s="84" t="n">
        <v>0.4545773287454982</v>
      </c>
      <c r="Q6175" s="84" t="n">
        <v>0.5089877654777089</v>
      </c>
      <c r="R6175" s="84" t="n">
        <v>0.4685813893412095</v>
      </c>
      <c r="S6175" s="84" t="n">
        <v>0.4566180770288817</v>
      </c>
      <c r="T6175" s="84" t="n">
        <v>0.482152739179451</v>
      </c>
      <c r="U6175" s="84" t="n">
        <v>0.4748724255231437</v>
      </c>
      <c r="V6175" s="84" t="n">
        <v>0.4649460167410134</v>
      </c>
      <c r="W6175" s="84" t="n">
        <v>0.4719920785905042</v>
      </c>
      <c r="X6175" s="84" t="n">
        <v>0.4595359883597603</v>
      </c>
      <c r="Y6175" s="84" t="n">
        <v>0.4687172886566822</v>
      </c>
      <c r="Z6175" s="84" t="n">
        <v>0.4250497927107801</v>
      </c>
      <c r="AA6175" s="84" t="n">
        <v>0.4349215326504642</v>
      </c>
      <c r="AB6175" s="84" t="n">
        <v>0.4308458668611634</v>
      </c>
      <c r="AC6175" s="84" t="n">
        <v>0.4099919693748982</v>
      </c>
      <c r="AD6175" s="84" t="n">
        <v>0.3829601073170943</v>
      </c>
      <c r="AE6175" s="84" t="n">
        <v>0.432344085270888</v>
      </c>
      <c r="AF6175" s="84" t="n">
        <v>0.1635604567659375</v>
      </c>
      <c r="AG6175" s="84" t="n">
        <v>0.1755006709736922</v>
      </c>
      <c r="AH6175" s="84" t="n">
        <v>0.1964658610017265</v>
      </c>
      <c r="AI6175" s="84" t="n">
        <v>0.181754560093987</v>
      </c>
      <c r="AJ6175" s="84" t="n">
        <v>0.2078651160549115</v>
      </c>
      <c r="AK6175" s="84" t="n">
        <v>0.2409509167163461</v>
      </c>
    </row>
    <row r="6176">
      <c r="A6176" s="84" t="n">
        <v>9</v>
      </c>
      <c r="B6176" s="84" t="n">
        <v>0.3976147655823893</v>
      </c>
      <c r="C6176" s="84" t="n">
        <v>0.4622741894183606</v>
      </c>
      <c r="D6176" s="84" t="n">
        <v>0.4762546567603081</v>
      </c>
      <c r="E6176" s="84" t="n">
        <v>0.4827278452921095</v>
      </c>
      <c r="F6176" s="84" t="n">
        <v>0.4391603997552376</v>
      </c>
      <c r="G6176" s="84" t="n">
        <v>0.447361592005023</v>
      </c>
      <c r="H6176" s="84" t="n">
        <v>0.7876700483438829</v>
      </c>
      <c r="I6176" s="84" t="n">
        <v>0.708519327133167</v>
      </c>
      <c r="J6176" s="84" t="n">
        <v>0.6379740180476676</v>
      </c>
      <c r="K6176" s="84" t="n">
        <v>0.8073924032153579</v>
      </c>
      <c r="L6176" s="84" t="n">
        <v>0.7872055286730162</v>
      </c>
      <c r="M6176" s="84" t="n">
        <v>0.7191522309338944</v>
      </c>
      <c r="N6176" s="84" t="n">
        <v>0.7625834063511652</v>
      </c>
      <c r="O6176" s="84" t="n">
        <v>0.7687793799017421</v>
      </c>
      <c r="P6176" s="84" t="n">
        <v>0.7157142627802067</v>
      </c>
      <c r="Q6176" s="84" t="n">
        <v>0.7670947705848556</v>
      </c>
      <c r="R6176" s="84" t="n">
        <v>0.7623081316167586</v>
      </c>
      <c r="S6176" s="84" t="n">
        <v>0.7003652365368822</v>
      </c>
      <c r="T6176" s="84" t="n">
        <v>0.763612343230247</v>
      </c>
      <c r="U6176" s="84" t="n">
        <v>0.7670301627461036</v>
      </c>
      <c r="V6176" s="84" t="n">
        <v>0.7134681657321245</v>
      </c>
      <c r="W6176" s="84" t="n">
        <v>0.7345537033606115</v>
      </c>
      <c r="X6176" s="84" t="n">
        <v>0.7508461886298731</v>
      </c>
      <c r="Y6176" s="84" t="n">
        <v>0.702411182170169</v>
      </c>
      <c r="Z6176" s="84" t="n">
        <v>0.7280512919043546</v>
      </c>
      <c r="AA6176" s="84" t="n">
        <v>0.7452625614088147</v>
      </c>
      <c r="AB6176" s="84" t="n">
        <v>0.6724912783971059</v>
      </c>
      <c r="AC6176" s="84" t="n">
        <v>0.733696351536313</v>
      </c>
      <c r="AD6176" s="84" t="n">
        <v>0.7531929493071341</v>
      </c>
      <c r="AE6176" s="84" t="n">
        <v>0.6947031650627381</v>
      </c>
      <c r="AF6176" s="84" t="n">
        <v>0.4319007563030096</v>
      </c>
      <c r="AG6176" s="84" t="n">
        <v>0.4066183536389032</v>
      </c>
      <c r="AH6176" s="84" t="n">
        <v>0.4364975575536978</v>
      </c>
      <c r="AI6176" s="84" t="n">
        <v>0.3962000060767494</v>
      </c>
      <c r="AJ6176" s="84" t="n">
        <v>0.4260582851084178</v>
      </c>
      <c r="AK6176" s="84" t="n">
        <v>0.4742894794640896</v>
      </c>
    </row>
    <row r="6177">
      <c r="A6177" s="84" t="n">
        <v>10</v>
      </c>
      <c r="B6177" s="84" t="n">
        <v>0.7358521170881649</v>
      </c>
      <c r="C6177" s="84" t="n">
        <v>0.8556433139031123</v>
      </c>
      <c r="D6177" s="84" t="n">
        <v>0.8047032151566086</v>
      </c>
      <c r="E6177" s="84" t="n">
        <v>0.8508186239218983</v>
      </c>
      <c r="F6177" s="84" t="n">
        <v>0.8140740016288635</v>
      </c>
      <c r="G6177" s="84" t="n">
        <v>0.7576501835923539</v>
      </c>
      <c r="H6177" s="84" t="n">
        <v>0.8738500479359175</v>
      </c>
      <c r="I6177" s="84" t="n">
        <v>0.909964736694311</v>
      </c>
      <c r="J6177" s="84" t="n">
        <v>0.8625886498865069</v>
      </c>
      <c r="K6177" s="84" t="n">
        <v>0.9039334300495442</v>
      </c>
      <c r="L6177" s="84" t="n">
        <v>0.9315181037050758</v>
      </c>
      <c r="M6177" s="84" t="n">
        <v>0.8822404834666963</v>
      </c>
      <c r="N6177" s="84" t="n">
        <v>0.8772681466236749</v>
      </c>
      <c r="O6177" s="84" t="n">
        <v>0.8819503194855772</v>
      </c>
      <c r="P6177" s="84" t="n">
        <v>0.86137153437398</v>
      </c>
      <c r="Q6177" s="84" t="n">
        <v>0.8782430492160218</v>
      </c>
      <c r="R6177" s="84" t="n">
        <v>0.8763176561581106</v>
      </c>
      <c r="S6177" s="84" t="n">
        <v>0.8522019669357962</v>
      </c>
      <c r="T6177" s="84" t="n">
        <v>0.8777265555277042</v>
      </c>
      <c r="U6177" s="84" t="n">
        <v>0.8820742074095844</v>
      </c>
      <c r="V6177" s="84" t="n">
        <v>0.8612454980600963</v>
      </c>
      <c r="W6177" s="84" t="n">
        <v>0.8421891874793832</v>
      </c>
      <c r="X6177" s="84" t="n">
        <v>0.862014003022216</v>
      </c>
      <c r="Y6177" s="84" t="n">
        <v>0.8443205901123949</v>
      </c>
      <c r="Z6177" s="84" t="n">
        <v>0.8459937163763894</v>
      </c>
      <c r="AA6177" s="84" t="n">
        <v>0.8637772746851285</v>
      </c>
      <c r="AB6177" s="84" t="n">
        <v>0.8271630640027701</v>
      </c>
      <c r="AC6177" s="84" t="n">
        <v>0.8669111408235831</v>
      </c>
      <c r="AD6177" s="84" t="n">
        <v>0.8781943558927321</v>
      </c>
      <c r="AE6177" s="84" t="n">
        <v>0.8386013070313242</v>
      </c>
      <c r="AF6177" s="84" t="n">
        <v>0.859318532814792</v>
      </c>
      <c r="AG6177" s="84" t="n">
        <v>0.7962171578609425</v>
      </c>
      <c r="AH6177" s="84" t="n">
        <v>0.7344882841885241</v>
      </c>
      <c r="AI6177" s="84" t="n">
        <v>0.7346911492145801</v>
      </c>
      <c r="AJ6177" s="84" t="n">
        <v>0.789008352394687</v>
      </c>
      <c r="AK6177" s="84" t="n">
        <v>0.7958482633114742</v>
      </c>
    </row>
    <row r="6178">
      <c r="A6178" s="84" t="n">
        <v>11</v>
      </c>
      <c r="B6178" s="84" t="n">
        <v>0.8297256088288547</v>
      </c>
      <c r="C6178" s="84" t="n">
        <v>0.9691589711667706</v>
      </c>
      <c r="D6178" s="84" t="n">
        <v>0.9691492448456165</v>
      </c>
      <c r="E6178" s="84" t="n">
        <v>0.9440810696034042</v>
      </c>
      <c r="F6178" s="84" t="n">
        <v>0.9367983749449328</v>
      </c>
      <c r="G6178" s="84" t="n">
        <v>0.9118847095007395</v>
      </c>
      <c r="H6178" s="84" t="n">
        <v>0.8753586325004635</v>
      </c>
      <c r="I6178" s="84" t="n">
        <v>0.9433355205085433</v>
      </c>
      <c r="J6178" s="84" t="n">
        <v>0.9244017647504726</v>
      </c>
      <c r="K6178" s="84" t="n">
        <v>0.92613345012272</v>
      </c>
      <c r="L6178" s="84" t="n">
        <v>0.9597981859007204</v>
      </c>
      <c r="M6178" s="84" t="n">
        <v>0.973942883254052</v>
      </c>
      <c r="N6178" s="84" t="n">
        <v>0.9116642198439578</v>
      </c>
      <c r="O6178" s="84" t="n">
        <v>0.9081595379011485</v>
      </c>
      <c r="P6178" s="84" t="n">
        <v>0.8990525014582251</v>
      </c>
      <c r="Q6178" s="84" t="n">
        <v>0.9066212746884796</v>
      </c>
      <c r="R6178" s="84" t="n">
        <v>0.9085691718560731</v>
      </c>
      <c r="S6178" s="84" t="n">
        <v>0.8916368900427071</v>
      </c>
      <c r="T6178" s="84" t="n">
        <v>0.9173971589209663</v>
      </c>
      <c r="U6178" s="84" t="n">
        <v>0.9156799989611697</v>
      </c>
      <c r="V6178" s="84" t="n">
        <v>0.9022818617521026</v>
      </c>
      <c r="W6178" s="84" t="n">
        <v>0.8868295835046701</v>
      </c>
      <c r="X6178" s="84" t="n">
        <v>0.9011995651039628</v>
      </c>
      <c r="Y6178" s="84" t="n">
        <v>0.8935864146468164</v>
      </c>
      <c r="Z6178" s="84" t="n">
        <v>0.8817463710855891</v>
      </c>
      <c r="AA6178" s="84" t="n">
        <v>0.9030902711623277</v>
      </c>
      <c r="AB6178" s="84" t="n">
        <v>0.8716539470891419</v>
      </c>
      <c r="AC6178" s="84" t="n">
        <v>0.9151141594302731</v>
      </c>
      <c r="AD6178" s="84" t="n">
        <v>0.9083738170615125</v>
      </c>
      <c r="AE6178" s="84" t="n">
        <v>0.9102194964802143</v>
      </c>
      <c r="AF6178" s="84" t="n">
        <v>0.9573986121849465</v>
      </c>
      <c r="AG6178" s="84" t="n">
        <v>0.9311236465279595</v>
      </c>
      <c r="AH6178" s="84" t="n">
        <v>0.9287507835373047</v>
      </c>
      <c r="AI6178" s="84" t="n">
        <v>0.9414140595723994</v>
      </c>
      <c r="AJ6178" s="84" t="n">
        <v>0.9072404473888107</v>
      </c>
      <c r="AK6178" s="84" t="n">
        <v>0.9664296696055976</v>
      </c>
    </row>
    <row r="6179">
      <c r="A6179" s="84" t="n">
        <v>12</v>
      </c>
      <c r="B6179" s="84" t="n">
        <v>0.9994555972108734</v>
      </c>
      <c r="C6179" s="84" t="n">
        <v>1</v>
      </c>
      <c r="D6179" s="84" t="n">
        <v>0.9780508357362567</v>
      </c>
      <c r="E6179" s="84" t="n">
        <v>0.971154758697909</v>
      </c>
      <c r="F6179" s="84" t="n">
        <v>0.9800596672860735</v>
      </c>
      <c r="G6179" s="84" t="n">
        <v>0.9646713246784359</v>
      </c>
      <c r="H6179" s="84" t="n">
        <v>0.8828767226554636</v>
      </c>
      <c r="I6179" s="84" t="n">
        <v>0.9457449093636829</v>
      </c>
      <c r="J6179" s="84" t="n">
        <v>0.9543362193855128</v>
      </c>
      <c r="K6179" s="84" t="n">
        <v>0.9650763236890847</v>
      </c>
      <c r="L6179" s="84" t="n">
        <v>0.9811932042888735</v>
      </c>
      <c r="M6179" s="84" t="n">
        <v>0.9772445414749348</v>
      </c>
      <c r="N6179" s="84" t="n">
        <v>0.9345296007520355</v>
      </c>
      <c r="O6179" s="84" t="n">
        <v>0.9327228945622262</v>
      </c>
      <c r="P6179" s="84" t="n">
        <v>0.9277734908038165</v>
      </c>
      <c r="Q6179" s="84" t="n">
        <v>0.9375937198242762</v>
      </c>
      <c r="R6179" s="84" t="n">
        <v>0.9338519135771243</v>
      </c>
      <c r="S6179" s="84" t="n">
        <v>0.9194938800707323</v>
      </c>
      <c r="T6179" s="84" t="n">
        <v>0.9430179713809299</v>
      </c>
      <c r="U6179" s="84" t="n">
        <v>0.9410879935826629</v>
      </c>
      <c r="V6179" s="84" t="n">
        <v>0.9365878267592086</v>
      </c>
      <c r="W6179" s="84" t="n">
        <v>0.9183604535040827</v>
      </c>
      <c r="X6179" s="84" t="n">
        <v>0.9262546632509658</v>
      </c>
      <c r="Y6179" s="84" t="n">
        <v>0.9302620649313781</v>
      </c>
      <c r="Z6179" s="84" t="n">
        <v>0.9193026584977755</v>
      </c>
      <c r="AA6179" s="84" t="n">
        <v>0.9352456434475521</v>
      </c>
      <c r="AB6179" s="84" t="n">
        <v>0.9146695936890029</v>
      </c>
      <c r="AC6179" s="84" t="n">
        <v>0.9289891803326071</v>
      </c>
      <c r="AD6179" s="84" t="n">
        <v>0.9390400167018577</v>
      </c>
      <c r="AE6179" s="84" t="n">
        <v>0.9373430564559053</v>
      </c>
      <c r="AF6179" s="84" t="n">
        <v>0.9768778230564875</v>
      </c>
      <c r="AG6179" s="84" t="n">
        <v>0.9629420282799795</v>
      </c>
      <c r="AH6179" s="84" t="n">
        <v>0.9619213313613687</v>
      </c>
      <c r="AI6179" s="84" t="n">
        <v>0.9434730648085318</v>
      </c>
      <c r="AJ6179" s="84" t="n">
        <v>0.9421750332724111</v>
      </c>
      <c r="AK6179" s="84" t="n">
        <v>0.9758593496700239</v>
      </c>
    </row>
    <row r="6180">
      <c r="A6180" s="84" t="n">
        <v>13</v>
      </c>
      <c r="B6180" s="84" t="n">
        <v>0.9994211285054166</v>
      </c>
      <c r="C6180" s="84" t="n">
        <v>0.9995492625511154</v>
      </c>
      <c r="D6180" s="84" t="n">
        <v>0.9983022932759239</v>
      </c>
      <c r="E6180" s="84" t="n">
        <v>0.9916196377712569</v>
      </c>
      <c r="F6180" s="84" t="n">
        <v>0.9909628382033345</v>
      </c>
      <c r="G6180" s="84" t="n">
        <v>0.9695762856455226</v>
      </c>
      <c r="H6180" s="84" t="n">
        <v>0.9195519122484472</v>
      </c>
      <c r="I6180" s="84" t="n">
        <v>0.9805545579948245</v>
      </c>
      <c r="J6180" s="84" t="n">
        <v>0.9744904349704546</v>
      </c>
      <c r="K6180" s="84" t="n">
        <v>0.9734532249381838</v>
      </c>
      <c r="L6180" s="84" t="n">
        <v>0.9908656802582819</v>
      </c>
      <c r="M6180" s="84" t="n">
        <v>0.9832804087425998</v>
      </c>
      <c r="N6180" s="84" t="n">
        <v>0.9600307158455467</v>
      </c>
      <c r="O6180" s="84" t="n">
        <v>0.9581173087876538</v>
      </c>
      <c r="P6180" s="84" t="n">
        <v>0.962342150467435</v>
      </c>
      <c r="Q6180" s="84" t="n">
        <v>0.9651903288281906</v>
      </c>
      <c r="R6180" s="84" t="n">
        <v>0.9601685464629334</v>
      </c>
      <c r="S6180" s="84" t="n">
        <v>0.9474245287226041</v>
      </c>
      <c r="T6180" s="84" t="n">
        <v>0.9703897855809972</v>
      </c>
      <c r="U6180" s="84" t="n">
        <v>0.9649011643585768</v>
      </c>
      <c r="V6180" s="84" t="n">
        <v>0.9638342885916801</v>
      </c>
      <c r="W6180" s="84" t="n">
        <v>0.9464892520978406</v>
      </c>
      <c r="X6180" s="84" t="n">
        <v>0.9517970220086875</v>
      </c>
      <c r="Y6180" s="84" t="n">
        <v>0.9571764546865028</v>
      </c>
      <c r="Z6180" s="84" t="n">
        <v>0.9453991805851725</v>
      </c>
      <c r="AA6180" s="84" t="n">
        <v>0.9591558161155728</v>
      </c>
      <c r="AB6180" s="84" t="n">
        <v>0.9490781387181739</v>
      </c>
      <c r="AC6180" s="84" t="n">
        <v>0.9449279411390277</v>
      </c>
      <c r="AD6180" s="84" t="n">
        <v>0.9579576951724309</v>
      </c>
      <c r="AE6180" s="84" t="n">
        <v>0.9592150155757803</v>
      </c>
      <c r="AF6180" s="84" t="n">
        <v>0.9868417228129124</v>
      </c>
      <c r="AG6180" s="84" t="n">
        <v>0.9712512074474086</v>
      </c>
      <c r="AH6180" s="84" t="n">
        <v>0.9852278538096091</v>
      </c>
      <c r="AI6180" s="84" t="n">
        <v>0.9992292656248417</v>
      </c>
      <c r="AJ6180" s="84" t="n">
        <v>0.9666292730487908</v>
      </c>
      <c r="AK6180" s="84" t="n">
        <v>0.9752138307552322</v>
      </c>
    </row>
    <row r="6181">
      <c r="A6181" s="84" t="n">
        <v>14</v>
      </c>
      <c r="B6181" s="84" t="n">
        <v>0.9984022741235318</v>
      </c>
      <c r="C6181" s="84" t="n">
        <v>0.9982465382105172</v>
      </c>
      <c r="D6181" s="84" t="n">
        <v>0.9997038315478034</v>
      </c>
      <c r="E6181" s="84" t="n">
        <v>1</v>
      </c>
      <c r="F6181" s="84" t="n">
        <v>1</v>
      </c>
      <c r="G6181" s="84" t="n">
        <v>0.9943922319097789</v>
      </c>
      <c r="H6181" s="84" t="n">
        <v>0.9590668947724574</v>
      </c>
      <c r="I6181" s="84" t="n">
        <v>0.9928683264585551</v>
      </c>
      <c r="J6181" s="84" t="n">
        <v>0.9867536353814189</v>
      </c>
      <c r="K6181" s="84" t="n">
        <v>1</v>
      </c>
      <c r="L6181" s="84" t="n">
        <v>0.9985717631467472</v>
      </c>
      <c r="M6181" s="84" t="n">
        <v>0.9909245464326485</v>
      </c>
      <c r="N6181" s="84" t="n">
        <v>0.9816169146049204</v>
      </c>
      <c r="O6181" s="84" t="n">
        <v>0.9790091824446001</v>
      </c>
      <c r="P6181" s="84" t="n">
        <v>0.9821791503229502</v>
      </c>
      <c r="Q6181" s="84" t="n">
        <v>0.9691456487087124</v>
      </c>
      <c r="R6181" s="84" t="n">
        <v>0.9774182144786467</v>
      </c>
      <c r="S6181" s="84" t="n">
        <v>0.9725506377984992</v>
      </c>
      <c r="T6181" s="84" t="n">
        <v>0.9785914002322558</v>
      </c>
      <c r="U6181" s="84" t="n">
        <v>0.9831659210286029</v>
      </c>
      <c r="V6181" s="84" t="n">
        <v>0.9841881536037531</v>
      </c>
      <c r="W6181" s="84" t="n">
        <v>0.9748524620536018</v>
      </c>
      <c r="X6181" s="84" t="n">
        <v>0.9764542281673768</v>
      </c>
      <c r="Y6181" s="84" t="n">
        <v>0.9861211789953254</v>
      </c>
      <c r="Z6181" s="84" t="n">
        <v>0.9751679150926035</v>
      </c>
      <c r="AA6181" s="84" t="n">
        <v>0.9792880262433118</v>
      </c>
      <c r="AB6181" s="84" t="n">
        <v>0.9865400523714936</v>
      </c>
      <c r="AC6181" s="84" t="n">
        <v>0.9753548579776726</v>
      </c>
      <c r="AD6181" s="84" t="n">
        <v>0.9832277536217486</v>
      </c>
      <c r="AE6181" s="84" t="n">
        <v>0.9922950061517787</v>
      </c>
      <c r="AF6181" s="84" t="n">
        <v>0.9998110695787144</v>
      </c>
      <c r="AG6181" s="84" t="n">
        <v>0.9956894264470234</v>
      </c>
      <c r="AH6181" s="84" t="n">
        <v>0.9931908160966186</v>
      </c>
      <c r="AI6181" s="84" t="n">
        <v>0.9982144484843576</v>
      </c>
      <c r="AJ6181" s="84" t="n">
        <v>0.9900927920279675</v>
      </c>
      <c r="AK6181" s="84" t="n">
        <v>0.9996109315678832</v>
      </c>
    </row>
    <row r="6182">
      <c r="A6182" s="84" t="n">
        <v>15</v>
      </c>
      <c r="B6182" s="84" t="n">
        <v>1</v>
      </c>
      <c r="C6182" s="84" t="n">
        <v>0.9998103247154658</v>
      </c>
      <c r="D6182" s="84" t="n">
        <v>1</v>
      </c>
      <c r="E6182" s="84" t="n">
        <v>0.9996731064378859</v>
      </c>
      <c r="F6182" s="84" t="n">
        <v>0.999508052140934</v>
      </c>
      <c r="G6182" s="84" t="n">
        <v>1</v>
      </c>
      <c r="H6182" s="84" t="n">
        <v>0.9826419652573241</v>
      </c>
      <c r="I6182" s="84" t="n">
        <v>1</v>
      </c>
      <c r="J6182" s="84" t="n">
        <v>0.9949530687118566</v>
      </c>
      <c r="K6182" s="84" t="n">
        <v>0.998745426509366</v>
      </c>
      <c r="L6182" s="84" t="n">
        <v>1</v>
      </c>
      <c r="M6182" s="84" t="n">
        <v>0.9941765528507972</v>
      </c>
      <c r="N6182" s="84" t="n">
        <v>0.9937775267554747</v>
      </c>
      <c r="O6182" s="84" t="n">
        <v>0.9898880284882502</v>
      </c>
      <c r="P6182" s="84" t="n">
        <v>0.9967295085914883</v>
      </c>
      <c r="Q6182" s="84" t="n">
        <v>0.9944018024965589</v>
      </c>
      <c r="R6182" s="84" t="n">
        <v>0.9963475936303809</v>
      </c>
      <c r="S6182" s="84" t="n">
        <v>0.9952420036548708</v>
      </c>
      <c r="T6182" s="84" t="n">
        <v>0.9820867436090251</v>
      </c>
      <c r="U6182" s="84" t="n">
        <v>0.9930258462968398</v>
      </c>
      <c r="V6182" s="84" t="n">
        <v>0.9977113348718224</v>
      </c>
      <c r="W6182" s="84" t="n">
        <v>0.9858409888883367</v>
      </c>
      <c r="X6182" s="84" t="n">
        <v>0.9903928262034427</v>
      </c>
      <c r="Y6182" s="84" t="n">
        <v>1</v>
      </c>
      <c r="Z6182" s="84" t="n">
        <v>0.9907396382451313</v>
      </c>
      <c r="AA6182" s="84" t="n">
        <v>0.9943926703028364</v>
      </c>
      <c r="AB6182" s="84" t="n">
        <v>0.9970641238519058</v>
      </c>
      <c r="AC6182" s="84" t="n">
        <v>0.9944921059712206</v>
      </c>
      <c r="AD6182" s="84" t="n">
        <v>0.9953234320880122</v>
      </c>
      <c r="AE6182" s="84" t="n">
        <v>1</v>
      </c>
      <c r="AF6182" s="84" t="n">
        <v>1</v>
      </c>
      <c r="AG6182" s="84" t="n">
        <v>1</v>
      </c>
      <c r="AH6182" s="84" t="n">
        <v>1</v>
      </c>
      <c r="AI6182" s="84" t="n">
        <v>1</v>
      </c>
      <c r="AJ6182" s="84" t="n">
        <v>1</v>
      </c>
      <c r="AK6182" s="84" t="n">
        <v>1</v>
      </c>
    </row>
    <row r="6183">
      <c r="A6183" s="84" t="n">
        <v>16</v>
      </c>
      <c r="B6183" s="84" t="n">
        <v>0.998984186974479</v>
      </c>
      <c r="C6183" s="84" t="n">
        <v>0.9984675961330384</v>
      </c>
      <c r="D6183" s="84" t="n">
        <v>0.9980072523685958</v>
      </c>
      <c r="E6183" s="84" t="n">
        <v>0.9897416773953581</v>
      </c>
      <c r="F6183" s="84" t="n">
        <v>0.9972028904100458</v>
      </c>
      <c r="G6183" s="84" t="n">
        <v>0.9984975897030095</v>
      </c>
      <c r="H6183" s="84" t="n">
        <v>1</v>
      </c>
      <c r="I6183" s="84" t="n">
        <v>0.9962240461734504</v>
      </c>
      <c r="J6183" s="84" t="n">
        <v>1</v>
      </c>
      <c r="K6183" s="84" t="n">
        <v>0.9895345760454018</v>
      </c>
      <c r="L6183" s="84" t="n">
        <v>0.999809081358773</v>
      </c>
      <c r="M6183" s="84" t="n">
        <v>1</v>
      </c>
      <c r="N6183" s="84" t="n">
        <v>1</v>
      </c>
      <c r="O6183" s="84" t="n">
        <v>0.9998051967850591</v>
      </c>
      <c r="P6183" s="84" t="n">
        <v>1</v>
      </c>
      <c r="Q6183" s="84" t="n">
        <v>0.9957645505348278</v>
      </c>
      <c r="R6183" s="84" t="n">
        <v>0.9996694637396701</v>
      </c>
      <c r="S6183" s="84" t="n">
        <v>1</v>
      </c>
      <c r="T6183" s="84" t="n">
        <v>0.9980401131975399</v>
      </c>
      <c r="U6183" s="84" t="n">
        <v>0.9986232756310093</v>
      </c>
      <c r="V6183" s="84" t="n">
        <v>1</v>
      </c>
      <c r="W6183" s="84" t="n">
        <v>1</v>
      </c>
      <c r="X6183" s="84" t="n">
        <v>0.996360174491063</v>
      </c>
      <c r="Y6183" s="84" t="n">
        <v>0.9980298022948605</v>
      </c>
      <c r="Z6183" s="84" t="n">
        <v>0.9951181494430793</v>
      </c>
      <c r="AA6183" s="84" t="n">
        <v>1</v>
      </c>
      <c r="AB6183" s="84" t="n">
        <v>1</v>
      </c>
      <c r="AC6183" s="84" t="n">
        <v>1</v>
      </c>
      <c r="AD6183" s="84" t="n">
        <v>1</v>
      </c>
      <c r="AE6183" s="84" t="n">
        <v>0.978012914935438</v>
      </c>
      <c r="AF6183" s="84" t="n">
        <v>0.9956633201760251</v>
      </c>
      <c r="AG6183" s="84" t="n">
        <v>0.9975310234348499</v>
      </c>
      <c r="AH6183" s="84" t="n">
        <v>0.9884117777644307</v>
      </c>
      <c r="AI6183" s="84" t="n">
        <v>0.9990115154400073</v>
      </c>
      <c r="AJ6183" s="84" t="n">
        <v>0.9743337917944116</v>
      </c>
      <c r="AK6183" s="84" t="n">
        <v>0.9749619821572378</v>
      </c>
    </row>
    <row r="6184">
      <c r="A6184" s="84" t="n">
        <v>17</v>
      </c>
      <c r="B6184" s="84" t="n">
        <v>0.9422780975707673</v>
      </c>
      <c r="C6184" s="84" t="n">
        <v>0.9872500273735924</v>
      </c>
      <c r="D6184" s="84" t="n">
        <v>0.9976806402049426</v>
      </c>
      <c r="E6184" s="84" t="n">
        <v>0.9820601580017508</v>
      </c>
      <c r="F6184" s="84" t="n">
        <v>0.9863729404443631</v>
      </c>
      <c r="G6184" s="84" t="n">
        <v>0.9951278065675934</v>
      </c>
      <c r="H6184" s="84" t="n">
        <v>0.9872750315507913</v>
      </c>
      <c r="I6184" s="84" t="n">
        <v>0.9931074613440556</v>
      </c>
      <c r="J6184" s="84" t="n">
        <v>0.9807417586797101</v>
      </c>
      <c r="K6184" s="84" t="n">
        <v>0.9954561629211947</v>
      </c>
      <c r="L6184" s="84" t="n">
        <v>0.9974979319444658</v>
      </c>
      <c r="M6184" s="84" t="n">
        <v>0.9836701567279685</v>
      </c>
      <c r="N6184" s="84" t="n">
        <v>0.9950393006793721</v>
      </c>
      <c r="O6184" s="84" t="n">
        <v>1</v>
      </c>
      <c r="P6184" s="84" t="n">
        <v>0.9734980815642877</v>
      </c>
      <c r="Q6184" s="84" t="n">
        <v>1</v>
      </c>
      <c r="R6184" s="84" t="n">
        <v>1</v>
      </c>
      <c r="S6184" s="84" t="n">
        <v>0.9857463046671006</v>
      </c>
      <c r="T6184" s="84" t="n">
        <v>1</v>
      </c>
      <c r="U6184" s="84" t="n">
        <v>1</v>
      </c>
      <c r="V6184" s="84" t="n">
        <v>0.9730014258840448</v>
      </c>
      <c r="W6184" s="84" t="n">
        <v>0.9953371908594255</v>
      </c>
      <c r="X6184" s="84" t="n">
        <v>1</v>
      </c>
      <c r="Y6184" s="84" t="n">
        <v>0.9764582374405146</v>
      </c>
      <c r="Z6184" s="84" t="n">
        <v>1</v>
      </c>
      <c r="AA6184" s="84" t="n">
        <v>0.9977959155597748</v>
      </c>
      <c r="AB6184" s="84" t="n">
        <v>0.9706972328966489</v>
      </c>
      <c r="AC6184" s="84" t="n">
        <v>0.9822163286624503</v>
      </c>
      <c r="AD6184" s="84" t="n">
        <v>0.9823818869124334</v>
      </c>
      <c r="AE6184" s="84" t="n">
        <v>0.9467808505865091</v>
      </c>
      <c r="AF6184" s="84" t="n">
        <v>0.9657367414443586</v>
      </c>
      <c r="AG6184" s="84" t="n">
        <v>0.9712028391117321</v>
      </c>
      <c r="AH6184" s="84" t="n">
        <v>0.9596605628460795</v>
      </c>
      <c r="AI6184" s="84" t="n">
        <v>0.998816046669435</v>
      </c>
      <c r="AJ6184" s="84" t="n">
        <v>0.9651864181832336</v>
      </c>
      <c r="AK6184" s="84" t="n">
        <v>0.9746172591593192</v>
      </c>
    </row>
    <row r="6185">
      <c r="A6185" s="84" t="n">
        <v>18</v>
      </c>
      <c r="B6185" s="84" t="n">
        <v>0.8823137017159334</v>
      </c>
      <c r="C6185" s="84" t="n">
        <v>0.9720944548430569</v>
      </c>
      <c r="D6185" s="84" t="n">
        <v>0.963972686353099</v>
      </c>
      <c r="E6185" s="84" t="n">
        <v>0.9658544815573554</v>
      </c>
      <c r="F6185" s="84" t="n">
        <v>0.981292479619736</v>
      </c>
      <c r="G6185" s="84" t="n">
        <v>0.9805952166178861</v>
      </c>
      <c r="H6185" s="84" t="n">
        <v>0.9151662857512813</v>
      </c>
      <c r="I6185" s="84" t="n">
        <v>0.9380969282214965</v>
      </c>
      <c r="J6185" s="84" t="n">
        <v>0.8041329984979256</v>
      </c>
      <c r="K6185" s="84" t="n">
        <v>0.9519201817534834</v>
      </c>
      <c r="L6185" s="84" t="n">
        <v>0.9353055987132771</v>
      </c>
      <c r="M6185" s="84" t="n">
        <v>0.7698601611107666</v>
      </c>
      <c r="N6185" s="84" t="n">
        <v>0.9181020392768237</v>
      </c>
      <c r="O6185" s="84" t="n">
        <v>0.941731297556691</v>
      </c>
      <c r="P6185" s="84" t="n">
        <v>0.7847075255122518</v>
      </c>
      <c r="Q6185" s="84" t="n">
        <v>0.9590445054504431</v>
      </c>
      <c r="R6185" s="84" t="n">
        <v>0.9460104157536052</v>
      </c>
      <c r="S6185" s="84" t="n">
        <v>0.817015442755975</v>
      </c>
      <c r="T6185" s="84" t="n">
        <v>0.9560917544286659</v>
      </c>
      <c r="U6185" s="84" t="n">
        <v>0.9497193375226112</v>
      </c>
      <c r="V6185" s="84" t="n">
        <v>0.7961943938768674</v>
      </c>
      <c r="W6185" s="84" t="n">
        <v>0.9457374411994631</v>
      </c>
      <c r="X6185" s="84" t="n">
        <v>0.948854421796266</v>
      </c>
      <c r="Y6185" s="84" t="n">
        <v>0.8051037284273374</v>
      </c>
      <c r="Z6185" s="84" t="n">
        <v>0.9455946981587521</v>
      </c>
      <c r="AA6185" s="84" t="n">
        <v>0.9355564884666887</v>
      </c>
      <c r="AB6185" s="84" t="n">
        <v>0.7838777350800706</v>
      </c>
      <c r="AC6185" s="84" t="n">
        <v>0.8843101404017516</v>
      </c>
      <c r="AD6185" s="84" t="n">
        <v>0.8974502134538538</v>
      </c>
      <c r="AE6185" s="84" t="n">
        <v>0.745035158450174</v>
      </c>
      <c r="AF6185" s="84" t="n">
        <v>0.9512879241487957</v>
      </c>
      <c r="AG6185" s="84" t="n">
        <v>0.9532165491086529</v>
      </c>
      <c r="AH6185" s="84" t="n">
        <v>0.9427378162230468</v>
      </c>
      <c r="AI6185" s="84" t="n">
        <v>0.9959214883984725</v>
      </c>
      <c r="AJ6185" s="84" t="n">
        <v>0.9117296092947731</v>
      </c>
      <c r="AK6185" s="84" t="n">
        <v>0.9615165301789506</v>
      </c>
    </row>
    <row r="6186">
      <c r="A6186" s="84" t="n">
        <v>19</v>
      </c>
      <c r="B6186" s="84" t="n">
        <v>0.7638224577809047</v>
      </c>
      <c r="C6186" s="84" t="n">
        <v>0.8831879587232094</v>
      </c>
      <c r="D6186" s="84" t="n">
        <v>0.7275648638978175</v>
      </c>
      <c r="E6186" s="84" t="n">
        <v>0.845835654021989</v>
      </c>
      <c r="F6186" s="84" t="n">
        <v>0.8748979363981696</v>
      </c>
      <c r="G6186" s="84" t="n">
        <v>0.6882187907122496</v>
      </c>
      <c r="H6186" s="84" t="n">
        <v>0.7461817556163955</v>
      </c>
      <c r="I6186" s="84" t="n">
        <v>0.7933870393926478</v>
      </c>
      <c r="J6186" s="84" t="n">
        <v>0.5703530119082594</v>
      </c>
      <c r="K6186" s="84" t="n">
        <v>0.7860089964324493</v>
      </c>
      <c r="L6186" s="84" t="n">
        <v>0.7803375579424291</v>
      </c>
      <c r="M6186" s="84" t="n">
        <v>0.5562271200386462</v>
      </c>
      <c r="N6186" s="84" t="n">
        <v>0.7819097596311003</v>
      </c>
      <c r="O6186" s="84" t="n">
        <v>0.7972857814177426</v>
      </c>
      <c r="P6186" s="84" t="n">
        <v>0.574774041986183</v>
      </c>
      <c r="Q6186" s="84" t="n">
        <v>0.8494248555135544</v>
      </c>
      <c r="R6186" s="84" t="n">
        <v>0.8149132091325315</v>
      </c>
      <c r="S6186" s="84" t="n">
        <v>0.6278555870066187</v>
      </c>
      <c r="T6186" s="84" t="n">
        <v>0.8319165476930006</v>
      </c>
      <c r="U6186" s="84" t="n">
        <v>0.8296799461051957</v>
      </c>
      <c r="V6186" s="84" t="n">
        <v>0.6012096355579746</v>
      </c>
      <c r="W6186" s="84" t="n">
        <v>0.8352850668100624</v>
      </c>
      <c r="X6186" s="84" t="n">
        <v>0.8234709947712322</v>
      </c>
      <c r="Y6186" s="84" t="n">
        <v>0.6132259448310279</v>
      </c>
      <c r="Z6186" s="84" t="n">
        <v>0.8003894114718074</v>
      </c>
      <c r="AA6186" s="84" t="n">
        <v>0.7722304140069145</v>
      </c>
      <c r="AB6186" s="84" t="n">
        <v>0.5496714398284179</v>
      </c>
      <c r="AC6186" s="84" t="n">
        <v>0.7054597928552898</v>
      </c>
      <c r="AD6186" s="84" t="n">
        <v>0.721602114163994</v>
      </c>
      <c r="AE6186" s="84" t="n">
        <v>0.5110519499492066</v>
      </c>
      <c r="AF6186" s="84" t="n">
        <v>0.8872899239046398</v>
      </c>
      <c r="AG6186" s="84" t="n">
        <v>0.8145960296953406</v>
      </c>
      <c r="AH6186" s="84" t="n">
        <v>0.6840107287784584</v>
      </c>
      <c r="AI6186" s="84" t="n">
        <v>0.8218074278132815</v>
      </c>
      <c r="AJ6186" s="84" t="n">
        <v>0.827575432912068</v>
      </c>
      <c r="AK6186" s="84" t="n">
        <v>0.7205271249725455</v>
      </c>
    </row>
    <row r="6187">
      <c r="A6187" s="84" t="n">
        <v>20</v>
      </c>
      <c r="B6187" s="84" t="n">
        <v>0.6297635244048574</v>
      </c>
      <c r="C6187" s="84" t="n">
        <v>0.7187975966417132</v>
      </c>
      <c r="D6187" s="84" t="n">
        <v>0.4802153460360033</v>
      </c>
      <c r="E6187" s="84" t="n">
        <v>0.6594804405489895</v>
      </c>
      <c r="F6187" s="84" t="n">
        <v>0.6994307633587126</v>
      </c>
      <c r="G6187" s="84" t="n">
        <v>0.4365034855994219</v>
      </c>
      <c r="H6187" s="84" t="n">
        <v>0.5075948053606635</v>
      </c>
      <c r="I6187" s="84" t="n">
        <v>0.539435999673322</v>
      </c>
      <c r="J6187" s="84" t="n">
        <v>0.2924981838139679</v>
      </c>
      <c r="K6187" s="84" t="n">
        <v>0.5258442139070612</v>
      </c>
      <c r="L6187" s="84" t="n">
        <v>0.5076262003234174</v>
      </c>
      <c r="M6187" s="84" t="n">
        <v>0.2537005525909654</v>
      </c>
      <c r="N6187" s="84" t="n">
        <v>0.4492334255969249</v>
      </c>
      <c r="O6187" s="84" t="n">
        <v>0.5452424534812416</v>
      </c>
      <c r="P6187" s="84" t="n">
        <v>0.183448689202712</v>
      </c>
      <c r="Q6187" s="84" t="n">
        <v>0.6315746688154253</v>
      </c>
      <c r="R6187" s="84" t="n">
        <v>0.5810310028338851</v>
      </c>
      <c r="S6187" s="84" t="n">
        <v>0.1702606563233924</v>
      </c>
      <c r="T6187" s="84" t="n">
        <v>0.5994335279294465</v>
      </c>
      <c r="U6187" s="84" t="n">
        <v>0.599090913829491</v>
      </c>
      <c r="V6187" s="84" t="n">
        <v>0.1617595649229229</v>
      </c>
      <c r="W6187" s="84" t="n">
        <v>0.583488854445795</v>
      </c>
      <c r="X6187" s="84" t="n">
        <v>0.5799533145068437</v>
      </c>
      <c r="Y6187" s="84" t="n">
        <v>0.1621728531574614</v>
      </c>
      <c r="Z6187" s="84" t="n">
        <v>0.5344083868244156</v>
      </c>
      <c r="AA6187" s="84" t="n">
        <v>0.5095828595230543</v>
      </c>
      <c r="AB6187" s="84" t="n">
        <v>0.1644265326247412</v>
      </c>
      <c r="AC6187" s="84" t="n">
        <v>0.4138586431064963</v>
      </c>
      <c r="AD6187" s="84" t="n">
        <v>0.4797783268981544</v>
      </c>
      <c r="AE6187" s="84" t="n">
        <v>0.2196957691356068</v>
      </c>
      <c r="AF6187" s="84" t="n">
        <v>0.7046881872949621</v>
      </c>
      <c r="AG6187" s="84" t="n">
        <v>0.6357714052973814</v>
      </c>
      <c r="AH6187" s="84" t="n">
        <v>0.4333521260614877</v>
      </c>
      <c r="AI6187" s="84" t="n">
        <v>0.6307331598083797</v>
      </c>
      <c r="AJ6187" s="84" t="n">
        <v>0.6753978416492735</v>
      </c>
      <c r="AK6187" s="84" t="n">
        <v>0.46356290462594</v>
      </c>
    </row>
    <row r="6188">
      <c r="A6188" s="84" t="n">
        <v>21</v>
      </c>
      <c r="B6188" s="84" t="n">
        <v>0.39919322953522</v>
      </c>
      <c r="C6188" s="84" t="n">
        <v>0.4545231951318977</v>
      </c>
      <c r="D6188" s="84" t="n">
        <v>0.2980942988324649</v>
      </c>
      <c r="E6188" s="84" t="n">
        <v>0.3455293710510348</v>
      </c>
      <c r="F6188" s="84" t="n">
        <v>0.4315310535594816</v>
      </c>
      <c r="G6188" s="84" t="n">
        <v>0.2599463591690908</v>
      </c>
      <c r="H6188" s="84" t="n">
        <v>0.3984383799522326</v>
      </c>
      <c r="I6188" s="84" t="n">
        <v>0.3742142111569429</v>
      </c>
      <c r="J6188" s="84" t="n">
        <v>0.1939933937351424</v>
      </c>
      <c r="K6188" s="84" t="n">
        <v>0.4183496199782845</v>
      </c>
      <c r="L6188" s="84" t="n">
        <v>0.3609316223163352</v>
      </c>
      <c r="M6188" s="84" t="n">
        <v>0.181706185270662</v>
      </c>
      <c r="N6188" s="84" t="n">
        <v>0.3405525886352661</v>
      </c>
      <c r="O6188" s="84" t="n">
        <v>0.412429251850067</v>
      </c>
      <c r="P6188" s="84" t="n">
        <v>0.1318492435958495</v>
      </c>
      <c r="Q6188" s="84" t="n">
        <v>0.4790084071831817</v>
      </c>
      <c r="R6188" s="84" t="n">
        <v>0.4454908637229117</v>
      </c>
      <c r="S6188" s="84" t="n">
        <v>0.1219446077127093</v>
      </c>
      <c r="T6188" s="84" t="n">
        <v>0.4808207184919588</v>
      </c>
      <c r="U6188" s="84" t="n">
        <v>0.4641100165088043</v>
      </c>
      <c r="V6188" s="84" t="n">
        <v>0.1163608011599168</v>
      </c>
      <c r="W6188" s="84" t="n">
        <v>0.4688616984261113</v>
      </c>
      <c r="X6188" s="84" t="n">
        <v>0.4539678449258409</v>
      </c>
      <c r="Y6188" s="84" t="n">
        <v>0.1161519366069797</v>
      </c>
      <c r="Z6188" s="84" t="n">
        <v>0.4161946732623967</v>
      </c>
      <c r="AA6188" s="84" t="n">
        <v>0.3846929299954525</v>
      </c>
      <c r="AB6188" s="84" t="n">
        <v>0.1182792688474323</v>
      </c>
      <c r="AC6188" s="84" t="n">
        <v>0.2928700848548742</v>
      </c>
      <c r="AD6188" s="84" t="n">
        <v>0.377771542247487</v>
      </c>
      <c r="AE6188" s="84" t="n">
        <v>0.1541305584509058</v>
      </c>
      <c r="AF6188" s="84" t="n">
        <v>0.4311886339458555</v>
      </c>
      <c r="AG6188" s="84" t="n">
        <v>0.3964340796718842</v>
      </c>
      <c r="AH6188" s="84" t="n">
        <v>0.2519092759202767</v>
      </c>
      <c r="AI6188" s="84" t="n">
        <v>0.3985496824898467</v>
      </c>
      <c r="AJ6188" s="84" t="n">
        <v>0.4283125790103913</v>
      </c>
      <c r="AK6188" s="84" t="n">
        <v>0.2891610973403198</v>
      </c>
    </row>
    <row r="6189">
      <c r="A6189" s="84" t="n">
        <v>22</v>
      </c>
      <c r="B6189" s="84" t="n">
        <v>0.2996232773250662</v>
      </c>
      <c r="C6189" s="84" t="n">
        <v>0.3416327765788958</v>
      </c>
      <c r="D6189" s="84" t="n">
        <v>0.2105460774969105</v>
      </c>
      <c r="E6189" s="84" t="n">
        <v>0.2436123943467545</v>
      </c>
      <c r="F6189" s="84" t="n">
        <v>0.3236035440325357</v>
      </c>
      <c r="G6189" s="84" t="n">
        <v>0.1873112806569477</v>
      </c>
      <c r="H6189" s="84" t="n">
        <v>0.1356954521629697</v>
      </c>
      <c r="I6189" s="84" t="n">
        <v>0.1977420352700182</v>
      </c>
      <c r="J6189" s="84" t="n">
        <v>0.1535528763083779</v>
      </c>
      <c r="K6189" s="84" t="n">
        <v>0.1396025511181671</v>
      </c>
      <c r="L6189" s="84" t="n">
        <v>0.1548075864037806</v>
      </c>
      <c r="M6189" s="84" t="n">
        <v>0.1494571527341717</v>
      </c>
      <c r="N6189" s="84" t="n">
        <v>0.09803087187482068</v>
      </c>
      <c r="O6189" s="84" t="n">
        <v>0.1210128960440117</v>
      </c>
      <c r="P6189" s="84" t="n">
        <v>0.1087359729439025</v>
      </c>
      <c r="Q6189" s="84" t="n">
        <v>0.08404052321615128</v>
      </c>
      <c r="R6189" s="84" t="n">
        <v>0.1083145315092571</v>
      </c>
      <c r="S6189" s="84" t="n">
        <v>0.1003020003577705</v>
      </c>
      <c r="T6189" s="84" t="n">
        <v>0.09263780056744081</v>
      </c>
      <c r="U6189" s="84" t="n">
        <v>0.1026047844532474</v>
      </c>
      <c r="V6189" s="84" t="n">
        <v>0.09602506278998213</v>
      </c>
      <c r="W6189" s="84" t="n">
        <v>0.08642323282075381</v>
      </c>
      <c r="X6189" s="84" t="n">
        <v>0.1004361713919505</v>
      </c>
      <c r="Y6189" s="84" t="n">
        <v>0.09553740674254346</v>
      </c>
      <c r="Z6189" s="84" t="n">
        <v>0.1035113332539536</v>
      </c>
      <c r="AA6189" s="84" t="n">
        <v>0.1169376688588865</v>
      </c>
      <c r="AB6189" s="84" t="n">
        <v>0.09760825041259959</v>
      </c>
      <c r="AC6189" s="84" t="n">
        <v>0.1046286541236606</v>
      </c>
      <c r="AD6189" s="84" t="n">
        <v>0.1291162979337437</v>
      </c>
      <c r="AE6189" s="84" t="n">
        <v>0.1267756206597308</v>
      </c>
      <c r="AF6189" s="84" t="n">
        <v>0.3351548163693193</v>
      </c>
      <c r="AG6189" s="84" t="n">
        <v>0.3008712405163234</v>
      </c>
      <c r="AH6189" s="84" t="n">
        <v>0.1852167706350294</v>
      </c>
      <c r="AI6189" s="84" t="n">
        <v>0.2993295319890213</v>
      </c>
      <c r="AJ6189" s="84" t="n">
        <v>0.3214962390126899</v>
      </c>
      <c r="AK6189" s="84" t="n">
        <v>0.2084804367606915</v>
      </c>
    </row>
    <row r="6190">
      <c r="A6190" s="84" t="n">
        <v>23</v>
      </c>
      <c r="B6190" s="84" t="n">
        <v>0.1561401943629474</v>
      </c>
      <c r="C6190" s="84" t="n">
        <v>0.1789360423562154</v>
      </c>
      <c r="D6190" s="84" t="n">
        <v>0.1740203890180136</v>
      </c>
      <c r="E6190" s="84" t="n">
        <v>0.1462412512833688</v>
      </c>
      <c r="F6190" s="84" t="n">
        <v>0.1691405712445918</v>
      </c>
      <c r="G6190" s="84" t="n">
        <v>0.1547757551880989</v>
      </c>
      <c r="H6190" s="84" t="n">
        <v>0.1284185936373384</v>
      </c>
      <c r="I6190" s="84" t="n">
        <v>0.1508316020527003</v>
      </c>
      <c r="J6190" s="84" t="n">
        <v>0.141640387682924</v>
      </c>
      <c r="K6190" s="84" t="n">
        <v>0.1321161689431473</v>
      </c>
      <c r="L6190" s="84" t="n">
        <v>0.1468617868964748</v>
      </c>
      <c r="M6190" s="84" t="n">
        <v>0.1428329302702028</v>
      </c>
      <c r="N6190" s="84" t="n">
        <v>0.09307404104859411</v>
      </c>
      <c r="O6190" s="84" t="n">
        <v>0.1145234101382379</v>
      </c>
      <c r="P6190" s="84" t="n">
        <v>0.1039883127933173</v>
      </c>
      <c r="Q6190" s="84" t="n">
        <v>0.07953373254545516</v>
      </c>
      <c r="R6190" s="84" t="n">
        <v>0.1025060131727967</v>
      </c>
      <c r="S6190" s="84" t="n">
        <v>0.0958564268151464</v>
      </c>
      <c r="T6190" s="84" t="n">
        <v>0.08766996886704377</v>
      </c>
      <c r="U6190" s="84" t="n">
        <v>0.09710245929335584</v>
      </c>
      <c r="V6190" s="84" t="n">
        <v>0.09184793112629303</v>
      </c>
      <c r="W6190" s="84" t="n">
        <v>0.08178866601295082</v>
      </c>
      <c r="X6190" s="84" t="n">
        <v>0.09505014114240667</v>
      </c>
      <c r="Y6190" s="84" t="n">
        <v>0.0913030089615359</v>
      </c>
      <c r="Z6190" s="84" t="n">
        <v>0.09796039314592513</v>
      </c>
      <c r="AA6190" s="84" t="n">
        <v>0.1106667227141235</v>
      </c>
      <c r="AB6190" s="84" t="n">
        <v>0.09336224940422221</v>
      </c>
      <c r="AC6190" s="84" t="n">
        <v>0.09933821318247413</v>
      </c>
      <c r="AD6190" s="84" t="n">
        <v>0.1223013607847766</v>
      </c>
      <c r="AE6190" s="84" t="n">
        <v>0.1211566864107193</v>
      </c>
      <c r="AF6190" s="84" t="n">
        <v>0.1482406217845496</v>
      </c>
      <c r="AG6190" s="84" t="n">
        <v>0.1537385201512035</v>
      </c>
      <c r="AH6190" s="84" t="n">
        <v>0.1529687145873491</v>
      </c>
      <c r="AI6190" s="84" t="n">
        <v>0.1554736319718039</v>
      </c>
      <c r="AJ6190" s="84" t="n">
        <v>0.1676619597172123</v>
      </c>
      <c r="AK6190" s="84" t="n">
        <v>0.1725531047033353</v>
      </c>
    </row>
    <row r="6191">
      <c r="A6191" s="84" t="n">
        <v>24</v>
      </c>
      <c r="B6191" s="84" t="n">
        <v>0.1478200571369482</v>
      </c>
      <c r="C6191" s="84" t="n">
        <v>0.1695007315430861</v>
      </c>
      <c r="D6191" s="84" t="n">
        <v>0.166517705461226</v>
      </c>
      <c r="E6191" s="84" t="n">
        <v>0.1388703287053769</v>
      </c>
      <c r="F6191" s="84" t="n">
        <v>0.1602302911441597</v>
      </c>
      <c r="G6191" s="84" t="n">
        <v>0.1482832636615197</v>
      </c>
      <c r="H6191" s="84" t="n">
        <v>0.1261623683979471</v>
      </c>
      <c r="I6191" s="84" t="n">
        <v>0.1469061539614721</v>
      </c>
      <c r="J6191" s="84" t="n">
        <v>0.13944176964352</v>
      </c>
      <c r="K6191" s="84" t="n">
        <v>0.129801366800792</v>
      </c>
      <c r="L6191" s="84" t="n">
        <v>0.1442242148522572</v>
      </c>
      <c r="M6191" s="84" t="n">
        <v>0.1418167482623735</v>
      </c>
      <c r="N6191" s="84" t="n">
        <v>0.09172716024786733</v>
      </c>
      <c r="O6191" s="84" t="n">
        <v>0.1125154659160218</v>
      </c>
      <c r="P6191" s="84" t="n">
        <v>0.1031256856334049</v>
      </c>
      <c r="Q6191" s="84" t="n">
        <v>0.07813638026437641</v>
      </c>
      <c r="R6191" s="84" t="n">
        <v>0.1007077569060261</v>
      </c>
      <c r="S6191" s="84" t="n">
        <v>0.0950476851900568</v>
      </c>
      <c r="T6191" s="84" t="n">
        <v>0.08612966858114367</v>
      </c>
      <c r="U6191" s="84" t="n">
        <v>0.09175458697034404</v>
      </c>
      <c r="V6191" s="84" t="n">
        <v>0.1004726816201263</v>
      </c>
      <c r="W6191" s="84" t="n">
        <v>0.08035960397471292</v>
      </c>
      <c r="X6191" s="84" t="n">
        <v>0.09338280210110975</v>
      </c>
      <c r="Y6191" s="84" t="n">
        <v>0.09053268456810193</v>
      </c>
      <c r="Z6191" s="84" t="n">
        <v>0.09624403299308312</v>
      </c>
      <c r="AA6191" s="84" t="n">
        <v>0.1087254426156838</v>
      </c>
      <c r="AB6191" s="84" t="n">
        <v>0.09259101060519154</v>
      </c>
      <c r="AC6191" s="84" t="n">
        <v>0.09790068311924066</v>
      </c>
      <c r="AD6191" s="84" t="n">
        <v>0.1249451431616836</v>
      </c>
      <c r="AE6191" s="84" t="n">
        <v>0.109202447425584</v>
      </c>
      <c r="AF6191" s="84" t="n">
        <v>0.1407812612026051</v>
      </c>
      <c r="AG6191" s="84" t="n">
        <v>0.1457611884647938</v>
      </c>
      <c r="AH6191" s="84" t="n">
        <v>0.1463446927023932</v>
      </c>
      <c r="AI6191" s="84" t="n">
        <v>0.1476751369800581</v>
      </c>
      <c r="AJ6191" s="84" t="n">
        <v>0.1588119061477036</v>
      </c>
      <c r="AK6191" s="84" t="n">
        <v>0.1647064729691569</v>
      </c>
    </row>
    <row r="6201">
      <c r="A6201" s="84" t="inlineStr">
        <is>
          <t>PVVAC-P-240to760-E10-rDXGF-Rt31985-CZ12</t>
        </is>
      </c>
      <c r="B6201" s="83" t="n"/>
      <c r="C6201" s="83" t="n"/>
      <c r="D6201" s="83" t="n">
        <v>2015</v>
      </c>
      <c r="E6201" s="83" t="n"/>
      <c r="F6201" s="84" t="inlineStr">
        <is>
          <t>Source Annual kWh:</t>
        </is>
      </c>
      <c r="G6201" s="162" t="n">
        <v>1682229.386000008</v>
      </c>
      <c r="H6201" s="83" t="inlineStr">
        <is>
          <t>DEER</t>
        </is>
      </c>
      <c r="I6201" s="83" t="n"/>
      <c r="J6201" s="83" t="n"/>
      <c r="K6201" s="83" t="inlineStr">
        <is>
          <t>PDAF</t>
        </is>
      </c>
      <c r="L6201" s="83" t="inlineStr">
        <is>
          <t>Monthly</t>
        </is>
      </c>
      <c r="M6201" s="83" t="n"/>
      <c r="N6201" s="83" t="n"/>
      <c r="O6201" s="83" t="n"/>
      <c r="P6201" s="83" t="n"/>
      <c r="Q6201" s="83" t="n"/>
      <c r="R6201" s="83" t="n"/>
      <c r="S6201" s="83" t="n"/>
      <c r="T6201" s="105" t="n"/>
      <c r="U6201" s="83" t="n"/>
      <c r="V6201" s="83" t="n"/>
      <c r="W6201" s="83" t="n"/>
      <c r="X6201" s="83" t="n"/>
      <c r="Y6201" s="83" t="n"/>
      <c r="Z6201" s="83" t="n"/>
      <c r="AA6201" s="83" t="n"/>
      <c r="AB6201" s="83" t="n"/>
      <c r="AC6201" s="83" t="n"/>
      <c r="AD6201" s="83" t="n"/>
      <c r="AE6201" s="83" t="n"/>
      <c r="AF6201" s="83" t="n"/>
      <c r="AG6201" s="83" t="n"/>
      <c r="AH6201" s="83" t="n"/>
      <c r="AI6201" s="83" t="n"/>
      <c r="AJ6201" s="83" t="n"/>
      <c r="AK6201" s="83" t="n"/>
    </row>
    <row r="6202">
      <c r="A6202" s="83" t="n">
        <v>156</v>
      </c>
      <c r="B6202" s="84" t="inlineStr">
        <is>
          <t>PVVAC-P-240to760-E10-20-MM</t>
        </is>
      </c>
      <c r="C6202" s="83" t="n"/>
      <c r="D6202" s="83" t="n"/>
      <c r="E6202" s="83" t="n"/>
      <c r="F6202" s="83" t="inlineStr">
        <is>
          <t>Source Sample Size:</t>
        </is>
      </c>
      <c r="G6202" s="83" t="n">
        <v>0</v>
      </c>
      <c r="H6202" s="83" t="inlineStr">
        <is>
          <t>DEER</t>
        </is>
      </c>
      <c r="I6202" s="83" t="n"/>
      <c r="J6202" s="83" t="n"/>
      <c r="K6202" s="83" t="inlineStr">
        <is>
          <t>WKWE</t>
        </is>
      </c>
      <c r="L6202" s="83" t="inlineStr">
        <is>
          <t>Monthly</t>
        </is>
      </c>
      <c r="M6202" s="83" t="n"/>
      <c r="N6202" s="83" t="inlineStr">
        <is>
          <t>Weekend Peak3</t>
        </is>
      </c>
      <c r="O6202" s="83" t="n"/>
      <c r="P6202" s="83" t="n"/>
      <c r="Q6202" s="83" t="n"/>
      <c r="R6202" s="83" t="n"/>
      <c r="S6202" s="83" t="n"/>
      <c r="T6202" s="83" t="n"/>
      <c r="U6202" s="83" t="n"/>
      <c r="V6202" s="83" t="n"/>
      <c r="W6202" s="83" t="n"/>
      <c r="X6202" s="83" t="n"/>
      <c r="Y6202" s="83" t="n"/>
      <c r="Z6202" s="83" t="n"/>
      <c r="AA6202" s="83" t="n"/>
      <c r="AB6202" s="83" t="n"/>
      <c r="AC6202" s="83" t="n"/>
      <c r="AD6202" s="83" t="n"/>
      <c r="AE6202" s="83" t="n"/>
      <c r="AF6202" s="83" t="n"/>
      <c r="AG6202" s="83" t="n"/>
      <c r="AH6202" s="83" t="n"/>
      <c r="AI6202" s="83" t="n"/>
      <c r="AJ6202" s="83" t="n"/>
      <c r="AK6202" s="83" t="n"/>
    </row>
    <row r="6203">
      <c r="A6203" s="84" t="n"/>
      <c r="B6203" s="84" t="n">
        <v>1</v>
      </c>
      <c r="C6203" s="84" t="inlineStr">
        <is>
          <t>JANUARY</t>
        </is>
      </c>
      <c r="D6203" s="84" t="inlineStr">
        <is>
          <t>JAN</t>
        </is>
      </c>
      <c r="E6203" s="84" t="n">
        <v>2</v>
      </c>
      <c r="F6203" s="84" t="inlineStr">
        <is>
          <t>FEBRUARY</t>
        </is>
      </c>
      <c r="G6203" s="84" t="inlineStr">
        <is>
          <t>FEB</t>
        </is>
      </c>
      <c r="H6203" s="84" t="n">
        <v>3</v>
      </c>
      <c r="I6203" s="84" t="inlineStr">
        <is>
          <t>MARCH</t>
        </is>
      </c>
      <c r="J6203" s="84" t="inlineStr">
        <is>
          <t>MAR</t>
        </is>
      </c>
      <c r="K6203" s="84" t="n">
        <v>4</v>
      </c>
      <c r="L6203" s="84" t="inlineStr">
        <is>
          <t>APRIL</t>
        </is>
      </c>
      <c r="M6203" s="84" t="inlineStr">
        <is>
          <t>APR</t>
        </is>
      </c>
      <c r="N6203" s="84" t="n">
        <v>5</v>
      </c>
      <c r="O6203" s="84" t="inlineStr">
        <is>
          <t>MAY</t>
        </is>
      </c>
      <c r="P6203" s="84" t="inlineStr">
        <is>
          <t>MAY</t>
        </is>
      </c>
      <c r="Q6203" s="84" t="n">
        <v>6</v>
      </c>
      <c r="R6203" s="84" t="inlineStr">
        <is>
          <t>JUNE</t>
        </is>
      </c>
      <c r="S6203" s="84" t="inlineStr">
        <is>
          <t>JUN</t>
        </is>
      </c>
      <c r="T6203" s="84" t="n">
        <v>7</v>
      </c>
      <c r="U6203" s="84" t="inlineStr">
        <is>
          <t>JULY</t>
        </is>
      </c>
      <c r="V6203" s="84" t="inlineStr">
        <is>
          <t>JUL</t>
        </is>
      </c>
      <c r="W6203" s="84" t="n">
        <v>8</v>
      </c>
      <c r="X6203" s="84" t="inlineStr">
        <is>
          <t>AUGUST</t>
        </is>
      </c>
      <c r="Y6203" s="84" t="inlineStr">
        <is>
          <t>AUG</t>
        </is>
      </c>
      <c r="Z6203" s="84" t="n">
        <v>9</v>
      </c>
      <c r="AA6203" s="84" t="inlineStr">
        <is>
          <t>SEPTEMBER</t>
        </is>
      </c>
      <c r="AB6203" s="84" t="inlineStr">
        <is>
          <t>SEP</t>
        </is>
      </c>
      <c r="AC6203" s="84" t="n">
        <v>10</v>
      </c>
      <c r="AD6203" s="84" t="inlineStr">
        <is>
          <t>OCTOBER</t>
        </is>
      </c>
      <c r="AE6203" s="84" t="inlineStr">
        <is>
          <t>OCT</t>
        </is>
      </c>
      <c r="AF6203" s="84" t="n">
        <v>11</v>
      </c>
      <c r="AG6203" s="84" t="inlineStr">
        <is>
          <t>NOVEMBER</t>
        </is>
      </c>
      <c r="AH6203" s="84" t="inlineStr">
        <is>
          <t>NOV</t>
        </is>
      </c>
      <c r="AI6203" s="84" t="n">
        <v>12</v>
      </c>
      <c r="AJ6203" s="84" t="inlineStr">
        <is>
          <t>DECEMBER</t>
        </is>
      </c>
      <c r="AK6203" s="84" t="inlineStr">
        <is>
          <t>DEC</t>
        </is>
      </c>
    </row>
    <row r="6204">
      <c r="A6204" s="83" t="n"/>
      <c r="B6204" s="84" t="n">
        <v>31</v>
      </c>
      <c r="C6204" s="83" t="n"/>
      <c r="D6204" s="83" t="n"/>
      <c r="E6204" s="84" t="n">
        <v>28</v>
      </c>
      <c r="F6204" s="83" t="n"/>
      <c r="G6204" s="83" t="n"/>
      <c r="H6204" s="84" t="n">
        <v>31</v>
      </c>
      <c r="I6204" s="83" t="n"/>
      <c r="J6204" s="83" t="n"/>
      <c r="K6204" s="84" t="n">
        <v>30</v>
      </c>
      <c r="L6204" s="83" t="n"/>
      <c r="M6204" s="83" t="n"/>
      <c r="N6204" s="84" t="n">
        <v>31</v>
      </c>
      <c r="O6204" s="83" t="n"/>
      <c r="P6204" s="83" t="n"/>
      <c r="Q6204" s="84" t="n">
        <v>30</v>
      </c>
      <c r="R6204" s="83" t="n"/>
      <c r="S6204" s="83" t="n"/>
      <c r="T6204" s="84" t="n">
        <v>31</v>
      </c>
      <c r="U6204" s="83" t="n"/>
      <c r="V6204" s="83" t="n"/>
      <c r="W6204" s="84" t="n">
        <v>31</v>
      </c>
      <c r="X6204" s="83" t="n"/>
      <c r="Y6204" s="83" t="n"/>
      <c r="Z6204" s="84" t="n">
        <v>30</v>
      </c>
      <c r="AA6204" s="83" t="n"/>
      <c r="AB6204" s="83" t="n"/>
      <c r="AC6204" s="84" t="n">
        <v>31</v>
      </c>
      <c r="AD6204" s="83" t="n"/>
      <c r="AE6204" s="83" t="n"/>
      <c r="AF6204" s="84" t="n">
        <v>30</v>
      </c>
      <c r="AG6204" s="83" t="n"/>
      <c r="AH6204" s="83" t="n"/>
      <c r="AI6204" s="84" t="n">
        <v>31</v>
      </c>
      <c r="AJ6204" s="83" t="n"/>
      <c r="AK6204" s="83" t="n"/>
    </row>
    <row r="6205">
      <c r="A6205" s="84" t="inlineStr">
        <is>
          <t>RATIOS</t>
        </is>
      </c>
      <c r="B6205" s="84" t="inlineStr">
        <is>
          <t>E.BKDWN</t>
        </is>
      </c>
      <c r="C6205" s="84" t="inlineStr">
        <is>
          <t>PEAK/AVG</t>
        </is>
      </c>
      <c r="D6205" s="84" t="inlineStr">
        <is>
          <t>END/AVG</t>
        </is>
      </c>
      <c r="E6205" s="84" t="inlineStr">
        <is>
          <t>E.BKDWN</t>
        </is>
      </c>
      <c r="F6205" s="84" t="inlineStr">
        <is>
          <t>PEAK/AVG</t>
        </is>
      </c>
      <c r="G6205" s="84" t="inlineStr">
        <is>
          <t>END/AVG</t>
        </is>
      </c>
      <c r="H6205" s="84" t="inlineStr">
        <is>
          <t>E.BKDWN</t>
        </is>
      </c>
      <c r="I6205" s="84" t="inlineStr">
        <is>
          <t>PEAK/AVG</t>
        </is>
      </c>
      <c r="J6205" s="84" t="inlineStr">
        <is>
          <t>END/AVG</t>
        </is>
      </c>
      <c r="K6205" s="84" t="inlineStr">
        <is>
          <t>E.BKDWN</t>
        </is>
      </c>
      <c r="L6205" s="84" t="inlineStr">
        <is>
          <t>PEAK/AVG</t>
        </is>
      </c>
      <c r="M6205" s="84" t="inlineStr">
        <is>
          <t>END/AVG</t>
        </is>
      </c>
      <c r="N6205" s="84" t="inlineStr">
        <is>
          <t>E.BKDWN</t>
        </is>
      </c>
      <c r="O6205" s="84" t="inlineStr">
        <is>
          <t>PEAK/AVG</t>
        </is>
      </c>
      <c r="P6205" s="84" t="inlineStr">
        <is>
          <t>END/AVG</t>
        </is>
      </c>
      <c r="Q6205" s="84" t="inlineStr">
        <is>
          <t>E.BKDWN</t>
        </is>
      </c>
      <c r="R6205" s="84" t="inlineStr">
        <is>
          <t>PEAK/AVG</t>
        </is>
      </c>
      <c r="S6205" s="84" t="inlineStr">
        <is>
          <t>END/AVG</t>
        </is>
      </c>
      <c r="T6205" s="84" t="inlineStr">
        <is>
          <t>E.BKDWN</t>
        </is>
      </c>
      <c r="U6205" s="84" t="inlineStr">
        <is>
          <t>PEAK/AVG</t>
        </is>
      </c>
      <c r="V6205" s="84" t="inlineStr">
        <is>
          <t>END/AVG</t>
        </is>
      </c>
      <c r="W6205" s="84" t="inlineStr">
        <is>
          <t>E.BKDWN</t>
        </is>
      </c>
      <c r="X6205" s="84" t="inlineStr">
        <is>
          <t>PEAK/AVG</t>
        </is>
      </c>
      <c r="Y6205" s="84" t="inlineStr">
        <is>
          <t>END/AVG</t>
        </is>
      </c>
      <c r="Z6205" s="84" t="inlineStr">
        <is>
          <t>E.BKDWN</t>
        </is>
      </c>
      <c r="AA6205" s="84" t="inlineStr">
        <is>
          <t>PEAK/AVG</t>
        </is>
      </c>
      <c r="AB6205" s="84" t="inlineStr">
        <is>
          <t>END/AVG</t>
        </is>
      </c>
      <c r="AC6205" s="84" t="inlineStr">
        <is>
          <t>E.BKDWN</t>
        </is>
      </c>
      <c r="AD6205" s="84" t="inlineStr">
        <is>
          <t>PEAK/AVG</t>
        </is>
      </c>
      <c r="AE6205" s="84" t="inlineStr">
        <is>
          <t>END/AVG</t>
        </is>
      </c>
      <c r="AF6205" s="84" t="inlineStr">
        <is>
          <t>E.BKDWN</t>
        </is>
      </c>
      <c r="AG6205" s="84" t="inlineStr">
        <is>
          <t>PEAK/AVG</t>
        </is>
      </c>
      <c r="AH6205" s="84" t="inlineStr">
        <is>
          <t>END/AVG</t>
        </is>
      </c>
      <c r="AI6205" s="84" t="inlineStr">
        <is>
          <t>E.BKDWN</t>
        </is>
      </c>
      <c r="AJ6205" s="84" t="inlineStr">
        <is>
          <t>PEAK/AVG</t>
        </is>
      </c>
      <c r="AK6205" s="84" t="inlineStr">
        <is>
          <t>END/AVG</t>
        </is>
      </c>
    </row>
    <row r="6206">
      <c r="A6206" s="83" t="n"/>
      <c r="B6206" s="166" t="n">
        <v>0.06562860622986609</v>
      </c>
      <c r="C6206" s="167" t="n">
        <v>1.047417589944004</v>
      </c>
      <c r="D6206" s="167" t="n">
        <v>0.9228872906832173</v>
      </c>
      <c r="E6206" s="166" t="n">
        <v>0.06266219703319584</v>
      </c>
      <c r="F6206" s="167" t="n">
        <v>1.068178286594072</v>
      </c>
      <c r="G6206" s="167" t="n">
        <v>0.8852098716859989</v>
      </c>
      <c r="H6206" s="166" t="n">
        <v>0.08094861900086651</v>
      </c>
      <c r="I6206" s="167" t="n">
        <v>1.12129109365836</v>
      </c>
      <c r="J6206" s="167" t="n">
        <v>0.9352068442939389</v>
      </c>
      <c r="K6206" s="166" t="n">
        <v>0.07580280673882304</v>
      </c>
      <c r="L6206" s="167" t="n">
        <v>1.118320787872172</v>
      </c>
      <c r="M6206" s="167" t="n">
        <v>0.9444997199020939</v>
      </c>
      <c r="N6206" s="166" t="n">
        <v>0.09087182443654754</v>
      </c>
      <c r="O6206" s="167" t="n">
        <v>1.233363419784439</v>
      </c>
      <c r="P6206" s="167" t="n">
        <v>0.9173781451832231</v>
      </c>
      <c r="Q6206" s="166" t="n">
        <v>0.09971661809084804</v>
      </c>
      <c r="R6206" s="167" t="n">
        <v>1.320051560150715</v>
      </c>
      <c r="S6206" s="167" t="n">
        <v>0.9698759783179155</v>
      </c>
      <c r="T6206" s="166" t="n">
        <v>0.1043404197079321</v>
      </c>
      <c r="U6206" s="167" t="n">
        <v>1.134755177953398</v>
      </c>
      <c r="V6206" s="167" t="n">
        <v>0.8993209867342747</v>
      </c>
      <c r="W6206" s="166" t="n">
        <v>0.1067642000905611</v>
      </c>
      <c r="X6206" s="167" t="n">
        <v>1.143524639142942</v>
      </c>
      <c r="Y6206" s="167" t="n">
        <v>0.9386410693568817</v>
      </c>
      <c r="Z6206" s="166" t="n">
        <v>0.09080765608939179</v>
      </c>
      <c r="AA6206" s="167" t="n">
        <v>1.153643265763391</v>
      </c>
      <c r="AB6206" s="167" t="n">
        <v>0.9891709808190671</v>
      </c>
      <c r="AC6206" s="166" t="n">
        <v>0.08535164711311864</v>
      </c>
      <c r="AD6206" s="167" t="n">
        <v>1.229813080967415</v>
      </c>
      <c r="AE6206" s="167" t="n">
        <v>0.9566112296245016</v>
      </c>
      <c r="AF6206" s="166" t="n">
        <v>0.07018591605739402</v>
      </c>
      <c r="AG6206" s="167" t="n">
        <v>1.073822755628461</v>
      </c>
      <c r="AH6206" s="167" t="n">
        <v>0.9128865099113576</v>
      </c>
      <c r="AI6206" s="166" t="n">
        <v>0.06691948941145541</v>
      </c>
      <c r="AJ6206" s="167" t="n">
        <v>1.060996917930132</v>
      </c>
      <c r="AK6206" s="167" t="n">
        <v>0.8753798037897914</v>
      </c>
      <c r="AM6206">
        <f>A6201</f>
        <v/>
      </c>
      <c r="AN6206" s="163">
        <f>1/($B6206*(1/$B6204)*(1/(5/7+2/7*$D6206))*$B6216/SUM($B6208:$B6231))</f>
        <v/>
      </c>
      <c r="AO6206" s="163">
        <f>1/(B6206*(1/B6204)*(1/(5/7+2/7*D6206)))</f>
        <v/>
      </c>
      <c r="AP6206" s="163" t="n"/>
      <c r="AR6206" s="168">
        <f>CHOOSE(AV$3,C6206,F6206,I6206,L6206,O6206,R6206,U6206,X6206,AA6206,AD6206,AG6206,AJ6206)</f>
        <v/>
      </c>
      <c r="AS6206" s="164" t="n"/>
      <c r="AT6206" s="164" t="n"/>
      <c r="AV6206" s="116">
        <f>AN6206/AR6206</f>
        <v/>
      </c>
      <c r="AW6206" s="165">
        <f>AO6206/AR6206</f>
        <v/>
      </c>
      <c r="AX6206" s="163" t="n"/>
    </row>
    <row r="6207">
      <c r="A6207" s="84" t="inlineStr">
        <is>
          <t>HOUR</t>
        </is>
      </c>
      <c r="B6207" s="84" t="inlineStr">
        <is>
          <t>PEAK</t>
        </is>
      </c>
      <c r="C6207" s="84" t="inlineStr">
        <is>
          <t>AVG</t>
        </is>
      </c>
      <c r="D6207" s="84" t="inlineStr">
        <is>
          <t>END</t>
        </is>
      </c>
      <c r="E6207" s="84" t="inlineStr">
        <is>
          <t>PEAK</t>
        </is>
      </c>
      <c r="F6207" s="84" t="inlineStr">
        <is>
          <t>AVG</t>
        </is>
      </c>
      <c r="G6207" s="84" t="inlineStr">
        <is>
          <t>END</t>
        </is>
      </c>
      <c r="H6207" s="84" t="inlineStr">
        <is>
          <t>PEAK</t>
        </is>
      </c>
      <c r="I6207" s="84" t="inlineStr">
        <is>
          <t>AVG</t>
        </is>
      </c>
      <c r="J6207" s="84" t="inlineStr">
        <is>
          <t>END</t>
        </is>
      </c>
      <c r="K6207" s="84" t="inlineStr">
        <is>
          <t>PEAK</t>
        </is>
      </c>
      <c r="L6207" s="84" t="inlineStr">
        <is>
          <t>AVG</t>
        </is>
      </c>
      <c r="M6207" s="84" t="inlineStr">
        <is>
          <t>END</t>
        </is>
      </c>
      <c r="N6207" s="84" t="inlineStr">
        <is>
          <t>PEAK</t>
        </is>
      </c>
      <c r="O6207" s="84" t="inlineStr">
        <is>
          <t>AVG</t>
        </is>
      </c>
      <c r="P6207" s="84" t="inlineStr">
        <is>
          <t>END</t>
        </is>
      </c>
      <c r="Q6207" s="84" t="inlineStr">
        <is>
          <t>PEAK</t>
        </is>
      </c>
      <c r="R6207" s="84" t="inlineStr">
        <is>
          <t>AVG</t>
        </is>
      </c>
      <c r="S6207" s="84" t="inlineStr">
        <is>
          <t>END</t>
        </is>
      </c>
      <c r="T6207" s="84" t="inlineStr">
        <is>
          <t>PEAK</t>
        </is>
      </c>
      <c r="U6207" s="84" t="inlineStr">
        <is>
          <t>AVG</t>
        </is>
      </c>
      <c r="V6207" s="84" t="inlineStr">
        <is>
          <t>END</t>
        </is>
      </c>
      <c r="W6207" s="84" t="inlineStr">
        <is>
          <t>PEAK</t>
        </is>
      </c>
      <c r="X6207" s="84" t="inlineStr">
        <is>
          <t>AVG</t>
        </is>
      </c>
      <c r="Y6207" s="84" t="inlineStr">
        <is>
          <t>END</t>
        </is>
      </c>
      <c r="Z6207" s="84" t="inlineStr">
        <is>
          <t>PEAK</t>
        </is>
      </c>
      <c r="AA6207" s="84" t="inlineStr">
        <is>
          <t>AVG</t>
        </is>
      </c>
      <c r="AB6207" s="84" t="inlineStr">
        <is>
          <t>END</t>
        </is>
      </c>
      <c r="AC6207" s="84" t="inlineStr">
        <is>
          <t>PEAK</t>
        </is>
      </c>
      <c r="AD6207" s="84" t="inlineStr">
        <is>
          <t>AVG</t>
        </is>
      </c>
      <c r="AE6207" s="84" t="inlineStr">
        <is>
          <t>END</t>
        </is>
      </c>
      <c r="AF6207" s="84" t="inlineStr">
        <is>
          <t>PEAK</t>
        </is>
      </c>
      <c r="AG6207" s="84" t="inlineStr">
        <is>
          <t>AVG</t>
        </is>
      </c>
      <c r="AH6207" s="84" t="inlineStr">
        <is>
          <t>END</t>
        </is>
      </c>
      <c r="AI6207" s="84" t="inlineStr">
        <is>
          <t>PEAK</t>
        </is>
      </c>
      <c r="AJ6207" s="84" t="inlineStr">
        <is>
          <t>AVG</t>
        </is>
      </c>
      <c r="AK6207" s="84" t="inlineStr">
        <is>
          <t>END</t>
        </is>
      </c>
    </row>
    <row r="6208">
      <c r="A6208" s="84" t="n">
        <v>1</v>
      </c>
      <c r="B6208" s="84" t="n">
        <v>0.1563570731323825</v>
      </c>
      <c r="C6208" s="84" t="n">
        <v>0.1711418809349935</v>
      </c>
      <c r="D6208" s="84" t="n">
        <v>0.1629260667665415</v>
      </c>
      <c r="E6208" s="84" t="n">
        <v>0.1456425913984838</v>
      </c>
      <c r="F6208" s="84" t="n">
        <v>0.1615789314707779</v>
      </c>
      <c r="G6208" s="84" t="n">
        <v>0.1504381538665312</v>
      </c>
      <c r="H6208" s="84" t="n">
        <v>0.1188108591393705</v>
      </c>
      <c r="I6208" s="84" t="n">
        <v>0.1358982354979119</v>
      </c>
      <c r="J6208" s="84" t="n">
        <v>0.1327420582715663</v>
      </c>
      <c r="K6208" s="84" t="n">
        <v>0.1253083135425402</v>
      </c>
      <c r="L6208" s="84" t="n">
        <v>0.1434224186044218</v>
      </c>
      <c r="M6208" s="84" t="n">
        <v>0.1431628792222651</v>
      </c>
      <c r="N6208" s="84" t="n">
        <v>0.09427327606145493</v>
      </c>
      <c r="O6208" s="84" t="n">
        <v>0.1214538948082025</v>
      </c>
      <c r="P6208" s="84" t="n">
        <v>0.1111359743472919</v>
      </c>
      <c r="Q6208" s="84" t="n">
        <v>0.08136234788636691</v>
      </c>
      <c r="R6208" s="84" t="n">
        <v>0.1086269912103871</v>
      </c>
      <c r="S6208" s="84" t="n">
        <v>0.1004208201824269</v>
      </c>
      <c r="T6208" s="84" t="n">
        <v>0.09428219772411997</v>
      </c>
      <c r="U6208" s="84" t="n">
        <v>0.1043602920800449</v>
      </c>
      <c r="V6208" s="84" t="n">
        <v>0.09473493746397706</v>
      </c>
      <c r="W6208" s="84" t="n">
        <v>0.08903274504330499</v>
      </c>
      <c r="X6208" s="84" t="n">
        <v>0.1018146655850138</v>
      </c>
      <c r="Y6208" s="84" t="n">
        <v>0.09921266333454057</v>
      </c>
      <c r="Z6208" s="84" t="n">
        <v>0.09819633191800139</v>
      </c>
      <c r="AA6208" s="84" t="n">
        <v>0.1164823569803821</v>
      </c>
      <c r="AB6208" s="84" t="n">
        <v>0.09620842568754047</v>
      </c>
      <c r="AC6208" s="84" t="n">
        <v>0.1020051672693714</v>
      </c>
      <c r="AD6208" s="84" t="n">
        <v>0.1217841933822127</v>
      </c>
      <c r="AE6208" s="84" t="n">
        <v>0.1256416461469436</v>
      </c>
      <c r="AF6208" s="84" t="n">
        <v>0.1412147399914037</v>
      </c>
      <c r="AG6208" s="84" t="n">
        <v>0.1452012590827785</v>
      </c>
      <c r="AH6208" s="84" t="n">
        <v>0.1426886426826049</v>
      </c>
      <c r="AI6208" s="84" t="n">
        <v>0.1471627530982202</v>
      </c>
      <c r="AJ6208" s="84" t="n">
        <v>0.1698073279386038</v>
      </c>
      <c r="AK6208" s="84" t="n">
        <v>0.1684608197411884</v>
      </c>
    </row>
    <row r="6209">
      <c r="A6209" s="84" t="n">
        <v>2</v>
      </c>
      <c r="B6209" s="84" t="n">
        <v>0.1568604328675345</v>
      </c>
      <c r="C6209" s="84" t="n">
        <v>0.1711383367956621</v>
      </c>
      <c r="D6209" s="84" t="n">
        <v>0.1630831968505634</v>
      </c>
      <c r="E6209" s="84" t="n">
        <v>0.1461114580430463</v>
      </c>
      <c r="F6209" s="84" t="n">
        <v>0.1616588872641082</v>
      </c>
      <c r="G6209" s="84" t="n">
        <v>0.150602950083303</v>
      </c>
      <c r="H6209" s="84" t="n">
        <v>0.1188083617138</v>
      </c>
      <c r="I6209" s="84" t="n">
        <v>0.1360784208116769</v>
      </c>
      <c r="J6209" s="84" t="n">
        <v>0.1328835769720522</v>
      </c>
      <c r="K6209" s="84" t="n">
        <v>0.1257188110020366</v>
      </c>
      <c r="L6209" s="84" t="n">
        <v>0.1437406553073196</v>
      </c>
      <c r="M6209" s="84" t="n">
        <v>0.143337716163318</v>
      </c>
      <c r="N6209" s="84" t="n">
        <v>0.0942719506303419</v>
      </c>
      <c r="O6209" s="84" t="n">
        <v>0.1217515103508765</v>
      </c>
      <c r="P6209" s="84" t="n">
        <v>0.1112439371831619</v>
      </c>
      <c r="Q6209" s="84" t="n">
        <v>0.08136063199654076</v>
      </c>
      <c r="R6209" s="84" t="n">
        <v>0.1086247003233378</v>
      </c>
      <c r="S6209" s="84" t="n">
        <v>0.1004208201824269</v>
      </c>
      <c r="T6209" s="84" t="n">
        <v>0.0942802093613445</v>
      </c>
      <c r="U6209" s="84" t="n">
        <v>0.104358091175473</v>
      </c>
      <c r="V6209" s="84" t="n">
        <v>0.09473493746397706</v>
      </c>
      <c r="W6209" s="84" t="n">
        <v>0.08903086738877089</v>
      </c>
      <c r="X6209" s="84" t="n">
        <v>0.1018125183663878</v>
      </c>
      <c r="Y6209" s="84" t="n">
        <v>0.09921266333454057</v>
      </c>
      <c r="Z6209" s="84" t="n">
        <v>0.09819495133085147</v>
      </c>
      <c r="AA6209" s="84" t="n">
        <v>0.116589626446076</v>
      </c>
      <c r="AB6209" s="84" t="n">
        <v>0.09620842568754047</v>
      </c>
      <c r="AC6209" s="84" t="n">
        <v>0.1020030160331634</v>
      </c>
      <c r="AD6209" s="84" t="n">
        <v>0.1218385720548971</v>
      </c>
      <c r="AE6209" s="84" t="n">
        <v>0.1256416461469436</v>
      </c>
      <c r="AF6209" s="84" t="n">
        <v>0.1416723495620944</v>
      </c>
      <c r="AG6209" s="84" t="n">
        <v>0.1454216160324604</v>
      </c>
      <c r="AH6209" s="84" t="n">
        <v>0.1426726505520386</v>
      </c>
      <c r="AI6209" s="84" t="n">
        <v>0.1471596597757754</v>
      </c>
      <c r="AJ6209" s="84" t="n">
        <v>0.1698795369512256</v>
      </c>
      <c r="AK6209" s="84" t="n">
        <v>0.1684431419402379</v>
      </c>
    </row>
    <row r="6210">
      <c r="A6210" s="84" t="n">
        <v>3</v>
      </c>
      <c r="B6210" s="84" t="n">
        <v>0.1563461542661103</v>
      </c>
      <c r="C6210" s="84" t="n">
        <v>0.1711347926563306</v>
      </c>
      <c r="D6210" s="84" t="n">
        <v>0.1629060076068791</v>
      </c>
      <c r="E6210" s="84" t="n">
        <v>0.1461084068501315</v>
      </c>
      <c r="F6210" s="84" t="n">
        <v>0.1616555113528342</v>
      </c>
      <c r="G6210" s="84" t="n">
        <v>0.1505998697801857</v>
      </c>
      <c r="H6210" s="84" t="n">
        <v>0.1242194504498279</v>
      </c>
      <c r="I6210" s="84" t="n">
        <v>0.1403002212571575</v>
      </c>
      <c r="J6210" s="84" t="n">
        <v>0.1400582026690551</v>
      </c>
      <c r="K6210" s="84" t="n">
        <v>0.1302052134939148</v>
      </c>
      <c r="L6210" s="84" t="n">
        <v>0.1492641101605869</v>
      </c>
      <c r="M6210" s="84" t="n">
        <v>0.1528699013882053</v>
      </c>
      <c r="N6210" s="84" t="n">
        <v>0.09882944551252103</v>
      </c>
      <c r="O6210" s="84" t="n">
        <v>0.1265580333667345</v>
      </c>
      <c r="P6210" s="84" t="n">
        <v>0.1185544975864078</v>
      </c>
      <c r="Q6210" s="84" t="n">
        <v>0.08454189173421553</v>
      </c>
      <c r="R6210" s="84" t="n">
        <v>0.1128720049124949</v>
      </c>
      <c r="S6210" s="84" t="n">
        <v>0.1071319186694914</v>
      </c>
      <c r="T6210" s="84" t="n">
        <v>0.09796663394705256</v>
      </c>
      <c r="U6210" s="84" t="n">
        <v>0.1084385682515513</v>
      </c>
      <c r="V6210" s="84" t="n">
        <v>0.1009422639308595</v>
      </c>
      <c r="W6210" s="84" t="n">
        <v>0.09251203889498781</v>
      </c>
      <c r="X6210" s="84" t="n">
        <v>0.1057934616988344</v>
      </c>
      <c r="Y6210" s="84" t="n">
        <v>0.1058430209993408</v>
      </c>
      <c r="Z6210" s="84" t="n">
        <v>0.1029421002458135</v>
      </c>
      <c r="AA6210" s="84" t="n">
        <v>0.1210892120490398</v>
      </c>
      <c r="AB6210" s="84" t="n">
        <v>0.1025122996657594</v>
      </c>
      <c r="AC6210" s="84" t="n">
        <v>0.1059914079625857</v>
      </c>
      <c r="AD6210" s="84" t="n">
        <v>0.1266782739238242</v>
      </c>
      <c r="AE6210" s="84" t="n">
        <v>0.1340382461730864</v>
      </c>
      <c r="AF6210" s="84" t="n">
        <v>0.142134922360233</v>
      </c>
      <c r="AG6210" s="84" t="n">
        <v>0.1454185996188841</v>
      </c>
      <c r="AH6210" s="84" t="n">
        <v>0.1429765010327979</v>
      </c>
      <c r="AI6210" s="84" t="n">
        <v>0.1471565664533305</v>
      </c>
      <c r="AJ6210" s="84" t="n">
        <v>0.1698759830400899</v>
      </c>
      <c r="AK6210" s="84" t="n">
        <v>0.1684401237790999</v>
      </c>
    </row>
    <row r="6211">
      <c r="A6211" s="84" t="n">
        <v>4</v>
      </c>
      <c r="B6211" s="84" t="n">
        <v>0.1643660615430979</v>
      </c>
      <c r="C6211" s="84" t="n">
        <v>0.1777056269768545</v>
      </c>
      <c r="D6211" s="84" t="n">
        <v>0.1736744331522932</v>
      </c>
      <c r="E6211" s="84" t="n">
        <v>0.1531027580749821</v>
      </c>
      <c r="F6211" s="84" t="n">
        <v>0.1678311191501232</v>
      </c>
      <c r="G6211" s="84" t="n">
        <v>0.160361350358682</v>
      </c>
      <c r="H6211" s="84" t="n">
        <v>0.1362145854648167</v>
      </c>
      <c r="I6211" s="84" t="n">
        <v>0.1521898500116633</v>
      </c>
      <c r="J6211" s="84" t="n">
        <v>0.1531266477540579</v>
      </c>
      <c r="K6211" s="84" t="n">
        <v>0.1428980415923778</v>
      </c>
      <c r="L6211" s="84" t="n">
        <v>0.163803951943655</v>
      </c>
      <c r="M6211" s="84" t="n">
        <v>0.1684420449379818</v>
      </c>
      <c r="N6211" s="84" t="n">
        <v>0.108626369584537</v>
      </c>
      <c r="O6211" s="84" t="n">
        <v>0.1388543555298632</v>
      </c>
      <c r="P6211" s="84" t="n">
        <v>0.1305058451033202</v>
      </c>
      <c r="Q6211" s="84" t="n">
        <v>0.09278331056919498</v>
      </c>
      <c r="R6211" s="84" t="n">
        <v>0.1238751354096476</v>
      </c>
      <c r="S6211" s="84" t="n">
        <v>0.1180954266743929</v>
      </c>
      <c r="T6211" s="84" t="n">
        <v>0.1075167403576004</v>
      </c>
      <c r="U6211" s="84" t="n">
        <v>0.1190095129098059</v>
      </c>
      <c r="V6211" s="84" t="n">
        <v>0.11109184992138</v>
      </c>
      <c r="W6211" s="84" t="n">
        <v>0.1015304136222585</v>
      </c>
      <c r="X6211" s="84" t="n">
        <v>0.1161065527591044</v>
      </c>
      <c r="Y6211" s="84" t="n">
        <v>0.1166746276988265</v>
      </c>
      <c r="Z6211" s="84" t="n">
        <v>0.1131467101643658</v>
      </c>
      <c r="AA6211" s="84" t="n">
        <v>0.1329428974336629</v>
      </c>
      <c r="AB6211" s="84" t="n">
        <v>0.1128197502818492</v>
      </c>
      <c r="AC6211" s="84" t="n">
        <v>0.1163237954690663</v>
      </c>
      <c r="AD6211" s="84" t="n">
        <v>0.1389256133744346</v>
      </c>
      <c r="AE6211" s="84" t="n">
        <v>0.1478930336570562</v>
      </c>
      <c r="AF6211" s="84" t="n">
        <v>0.1489613453919907</v>
      </c>
      <c r="AG6211" s="84" t="n">
        <v>0.1510110303894142</v>
      </c>
      <c r="AH6211" s="84" t="n">
        <v>0.1522849001324083</v>
      </c>
      <c r="AI6211" s="84" t="n">
        <v>0.1528915862660608</v>
      </c>
      <c r="AJ6211" s="84" t="n">
        <v>0.17646493428576</v>
      </c>
      <c r="AK6211" s="84" t="n">
        <v>0.1793710410888145</v>
      </c>
    </row>
    <row r="6212">
      <c r="A6212" s="84" t="n">
        <v>5</v>
      </c>
      <c r="B6212" s="84" t="n">
        <v>0.1805074215534053</v>
      </c>
      <c r="C6212" s="84" t="n">
        <v>0.1947346848436122</v>
      </c>
      <c r="D6212" s="84" t="n">
        <v>0.190995888986667</v>
      </c>
      <c r="E6212" s="84" t="n">
        <v>0.1681380196944332</v>
      </c>
      <c r="F6212" s="84" t="n">
        <v>0.1840456209988789</v>
      </c>
      <c r="G6212" s="84" t="n">
        <v>0.1763223259984899</v>
      </c>
      <c r="H6212" s="84" t="n">
        <v>0.1361971034858233</v>
      </c>
      <c r="I6212" s="84" t="n">
        <v>0.1552376488171322</v>
      </c>
      <c r="J6212" s="84" t="n">
        <v>0.1536818603750432</v>
      </c>
      <c r="K6212" s="84" t="n">
        <v>0.1428795427798254</v>
      </c>
      <c r="L6212" s="84" t="n">
        <v>0.1638471050049606</v>
      </c>
      <c r="M6212" s="84" t="n">
        <v>0.1647618213271741</v>
      </c>
      <c r="N6212" s="84" t="n">
        <v>0.1078059277255668</v>
      </c>
      <c r="O6212" s="84" t="n">
        <v>0.1421411831811505</v>
      </c>
      <c r="P6212" s="84" t="n">
        <v>0.1276824323934646</v>
      </c>
      <c r="Q6212" s="84" t="n">
        <v>0.1622288036129776</v>
      </c>
      <c r="R6212" s="84" t="n">
        <v>0.13655332086466</v>
      </c>
      <c r="S6212" s="84" t="n">
        <v>0.1225283730006938</v>
      </c>
      <c r="T6212" s="84" t="n">
        <v>0.1417530334131109</v>
      </c>
      <c r="U6212" s="84" t="n">
        <v>0.1241638313346786</v>
      </c>
      <c r="V6212" s="84" t="n">
        <v>0.1197265759856383</v>
      </c>
      <c r="W6212" s="84" t="n">
        <v>0.1015172700405198</v>
      </c>
      <c r="X6212" s="84" t="n">
        <v>0.116091522228723</v>
      </c>
      <c r="Y6212" s="84" t="n">
        <v>0.1303263855805099</v>
      </c>
      <c r="Z6212" s="84" t="n">
        <v>0.1122921267185721</v>
      </c>
      <c r="AA6212" s="84" t="n">
        <v>0.1329805645742883</v>
      </c>
      <c r="AB6212" s="84" t="n">
        <v>0.1103849311750837</v>
      </c>
      <c r="AC6212" s="84" t="n">
        <v>0.1163087368156111</v>
      </c>
      <c r="AD6212" s="84" t="n">
        <v>0.1389646980454266</v>
      </c>
      <c r="AE6212" s="84" t="n">
        <v>0.1445121369598779</v>
      </c>
      <c r="AF6212" s="84" t="n">
        <v>0.1636356236642714</v>
      </c>
      <c r="AG6212" s="84" t="n">
        <v>0.1655047388651078</v>
      </c>
      <c r="AH6212" s="84" t="n">
        <v>0.1675035337713001</v>
      </c>
      <c r="AI6212" s="84" t="n">
        <v>0.1677488139686193</v>
      </c>
      <c r="AJ6212" s="84" t="n">
        <v>0.1935343694707402</v>
      </c>
      <c r="AK6212" s="84" t="n">
        <v>0.1972441601815726</v>
      </c>
    </row>
    <row r="6213">
      <c r="A6213" s="84" t="n">
        <v>6</v>
      </c>
      <c r="B6213" s="84" t="n">
        <v>0.1791567577955246</v>
      </c>
      <c r="C6213" s="84" t="n">
        <v>0.1947098758682919</v>
      </c>
      <c r="D6213" s="84" t="n">
        <v>0.1869071636088211</v>
      </c>
      <c r="E6213" s="84" t="n">
        <v>0.1668799111492623</v>
      </c>
      <c r="F6213" s="84" t="n">
        <v>0.1841053213245653</v>
      </c>
      <c r="G6213" s="84" t="n">
        <v>0.1725551152861197</v>
      </c>
      <c r="H6213" s="84" t="n">
        <v>0.1595188959381038</v>
      </c>
      <c r="I6213" s="84" t="n">
        <v>0.1606800258790343</v>
      </c>
      <c r="J6213" s="84" t="n">
        <v>0.1546538703968017</v>
      </c>
      <c r="K6213" s="84" t="n">
        <v>0.1456420321209858</v>
      </c>
      <c r="L6213" s="84" t="n">
        <v>0.1665906807470768</v>
      </c>
      <c r="M6213" s="84" t="n">
        <v>0.1671591553834175</v>
      </c>
      <c r="N6213" s="84" t="n">
        <v>0.2446467494133311</v>
      </c>
      <c r="O6213" s="84" t="n">
        <v>0.1746916190951156</v>
      </c>
      <c r="P6213" s="84" t="n">
        <v>0.1739041368452013</v>
      </c>
      <c r="Q6213" s="84" t="n">
        <v>0.2386036317380134</v>
      </c>
      <c r="R6213" s="84" t="n">
        <v>0.1891581271248628</v>
      </c>
      <c r="S6213" s="84" t="n">
        <v>0.1740006877340593</v>
      </c>
      <c r="T6213" s="84" t="n">
        <v>0.2462050439461313</v>
      </c>
      <c r="U6213" s="84" t="n">
        <v>0.2138156782437581</v>
      </c>
      <c r="V6213" s="84" t="n">
        <v>0.1896317178908214</v>
      </c>
      <c r="W6213" s="84" t="n">
        <v>0.2308106836039451</v>
      </c>
      <c r="X6213" s="84" t="n">
        <v>0.1884028926511339</v>
      </c>
      <c r="Y6213" s="84" t="n">
        <v>0.2146886378600746</v>
      </c>
      <c r="Z6213" s="84" t="n">
        <v>0.1531374878422044</v>
      </c>
      <c r="AA6213" s="84" t="n">
        <v>0.1461047555934827</v>
      </c>
      <c r="AB6213" s="84" t="n">
        <v>0.1638330895696149</v>
      </c>
      <c r="AC6213" s="84" t="n">
        <v>0.1450083790650297</v>
      </c>
      <c r="AD6213" s="84" t="n">
        <v>0.1513481055587142</v>
      </c>
      <c r="AE6213" s="84" t="n">
        <v>0.1736689853659341</v>
      </c>
      <c r="AF6213" s="84" t="n">
        <v>0.1624077211936761</v>
      </c>
      <c r="AG6213" s="84" t="n">
        <v>0.1654836239700733</v>
      </c>
      <c r="AH6213" s="84" t="n">
        <v>0.1639105263140717</v>
      </c>
      <c r="AI6213" s="84" t="n">
        <v>0.1682107501203818</v>
      </c>
      <c r="AJ6213" s="84" t="n">
        <v>0.1935852550165474</v>
      </c>
      <c r="AK6213" s="84" t="n">
        <v>0.1930252020766673</v>
      </c>
    </row>
    <row r="6214">
      <c r="A6214" s="84" t="n">
        <v>7</v>
      </c>
      <c r="B6214" s="84" t="n">
        <v>0.181968365860636</v>
      </c>
      <c r="C6214" s="84" t="n">
        <v>0.1978606157339584</v>
      </c>
      <c r="D6214" s="84" t="n">
        <v>0.1895716886506389</v>
      </c>
      <c r="E6214" s="84" t="n">
        <v>0.1694988517343998</v>
      </c>
      <c r="F6214" s="84" t="n">
        <v>0.1871065064471021</v>
      </c>
      <c r="G6214" s="84" t="n">
        <v>0.1750101168705507</v>
      </c>
      <c r="H6214" s="84" t="n">
        <v>0.2683725193279927</v>
      </c>
      <c r="I6214" s="84" t="n">
        <v>0.2041624498749827</v>
      </c>
      <c r="J6214" s="84" t="n">
        <v>0.2018519087489902</v>
      </c>
      <c r="K6214" s="84" t="n">
        <v>0.1694191725216877</v>
      </c>
      <c r="L6214" s="84" t="n">
        <v>0.1890173952045031</v>
      </c>
      <c r="M6214" s="84" t="n">
        <v>0.2003277910649675</v>
      </c>
      <c r="N6214" s="84" t="n">
        <v>0.2591655218255428</v>
      </c>
      <c r="O6214" s="84" t="n">
        <v>0.2343286535796045</v>
      </c>
      <c r="P6214" s="84" t="n">
        <v>0.2269203485723184</v>
      </c>
      <c r="Q6214" s="84" t="n">
        <v>0.2939622412724124</v>
      </c>
      <c r="R6214" s="84" t="n">
        <v>0.2898034595934905</v>
      </c>
      <c r="S6214" s="84" t="n">
        <v>0.2661022553071072</v>
      </c>
      <c r="T6214" s="84" t="n">
        <v>0.3051195701955025</v>
      </c>
      <c r="U6214" s="84" t="n">
        <v>0.2717385845582534</v>
      </c>
      <c r="V6214" s="84" t="n">
        <v>0.2577531593656147</v>
      </c>
      <c r="W6214" s="84" t="n">
        <v>0.2663290226557796</v>
      </c>
      <c r="X6214" s="84" t="n">
        <v>0.2647521588238314</v>
      </c>
      <c r="Y6214" s="84" t="n">
        <v>0.2507664454943382</v>
      </c>
      <c r="Z6214" s="84" t="n">
        <v>0.260099167574978</v>
      </c>
      <c r="AA6214" s="84" t="n">
        <v>0.2155951320484784</v>
      </c>
      <c r="AB6214" s="84" t="n">
        <v>0.2338716856298428</v>
      </c>
      <c r="AC6214" s="84" t="n">
        <v>0.2514042194346982</v>
      </c>
      <c r="AD6214" s="84" t="n">
        <v>0.2006267142026897</v>
      </c>
      <c r="AE6214" s="84" t="n">
        <v>0.220087130806905</v>
      </c>
      <c r="AF6214" s="84" t="n">
        <v>0.1644982325947058</v>
      </c>
      <c r="AG6214" s="84" t="n">
        <v>0.1680907578516849</v>
      </c>
      <c r="AH6214" s="84" t="n">
        <v>0.1662515784069684</v>
      </c>
      <c r="AI6214" s="84" t="n">
        <v>0.1714443031827195</v>
      </c>
      <c r="AJ6214" s="84" t="n">
        <v>0.1968204449399816</v>
      </c>
      <c r="AK6214" s="84" t="n">
        <v>0.2026936656989868</v>
      </c>
    </row>
    <row r="6215">
      <c r="A6215" s="84" t="n">
        <v>8</v>
      </c>
      <c r="B6215" s="84" t="n">
        <v>0.2028790866586741</v>
      </c>
      <c r="C6215" s="84" t="n">
        <v>0.2260921664065563</v>
      </c>
      <c r="D6215" s="84" t="n">
        <v>0.221313080020817</v>
      </c>
      <c r="E6215" s="84" t="n">
        <v>0.1811096578392266</v>
      </c>
      <c r="F6215" s="84" t="n">
        <v>0.193445757101407</v>
      </c>
      <c r="G6215" s="84" t="n">
        <v>0.1852717616677069</v>
      </c>
      <c r="H6215" s="84" t="n">
        <v>0.3975235528043174</v>
      </c>
      <c r="I6215" s="84" t="n">
        <v>0.3515673065001624</v>
      </c>
      <c r="J6215" s="84" t="n">
        <v>0.337684102329193</v>
      </c>
      <c r="K6215" s="84" t="n">
        <v>0.4221323316960416</v>
      </c>
      <c r="L6215" s="84" t="n">
        <v>0.3942796575921031</v>
      </c>
      <c r="M6215" s="84" t="n">
        <v>0.4257140397071613</v>
      </c>
      <c r="N6215" s="84" t="n">
        <v>0.4175174277623476</v>
      </c>
      <c r="O6215" s="84" t="n">
        <v>0.4172841282463135</v>
      </c>
      <c r="P6215" s="84" t="n">
        <v>0.4504848523296788</v>
      </c>
      <c r="Q6215" s="84" t="n">
        <v>0.4623642445165881</v>
      </c>
      <c r="R6215" s="84" t="n">
        <v>0.4475140595382802</v>
      </c>
      <c r="S6215" s="84" t="n">
        <v>0.4249166737919586</v>
      </c>
      <c r="T6215" s="84" t="n">
        <v>0.4829779576730588</v>
      </c>
      <c r="U6215" s="84" t="n">
        <v>0.4318722995151007</v>
      </c>
      <c r="V6215" s="84" t="n">
        <v>0.4419943558184871</v>
      </c>
      <c r="W6215" s="84" t="n">
        <v>0.4256855629646413</v>
      </c>
      <c r="X6215" s="84" t="n">
        <v>0.4112095446117389</v>
      </c>
      <c r="Y6215" s="84" t="n">
        <v>0.4109549660834925</v>
      </c>
      <c r="Z6215" s="84" t="n">
        <v>0.3970554837266741</v>
      </c>
      <c r="AA6215" s="84" t="n">
        <v>0.3989576028257376</v>
      </c>
      <c r="AB6215" s="84" t="n">
        <v>0.3887587047518259</v>
      </c>
      <c r="AC6215" s="84" t="n">
        <v>0.3964692477198689</v>
      </c>
      <c r="AD6215" s="84" t="n">
        <v>0.3808037701899029</v>
      </c>
      <c r="AE6215" s="84" t="n">
        <v>0.4091394316654949</v>
      </c>
      <c r="AF6215" s="84" t="n">
        <v>0.1687983728555135</v>
      </c>
      <c r="AG6215" s="84" t="n">
        <v>0.1775861102727775</v>
      </c>
      <c r="AH6215" s="84" t="n">
        <v>0.1776216568695829</v>
      </c>
      <c r="AI6215" s="84" t="n">
        <v>0.1847167186860391</v>
      </c>
      <c r="AJ6215" s="84" t="n">
        <v>0.2161603447164568</v>
      </c>
      <c r="AK6215" s="84" t="n">
        <v>0.2478630341228986</v>
      </c>
    </row>
    <row r="6216">
      <c r="A6216" s="84" t="n">
        <v>9</v>
      </c>
      <c r="B6216" s="84" t="n">
        <v>0.4237917728526412</v>
      </c>
      <c r="C6216" s="84" t="n">
        <v>0.4677393831319168</v>
      </c>
      <c r="D6216" s="84" t="n">
        <v>0.4632874659597918</v>
      </c>
      <c r="E6216" s="84" t="n">
        <v>0.3947511345352322</v>
      </c>
      <c r="F6216" s="84" t="n">
        <v>0.4343582481508001</v>
      </c>
      <c r="G6216" s="84" t="n">
        <v>0.4295852333348862</v>
      </c>
      <c r="H6216" s="84" t="n">
        <v>0.6836752447685177</v>
      </c>
      <c r="I6216" s="84" t="n">
        <v>0.6897491208973202</v>
      </c>
      <c r="J6216" s="84" t="n">
        <v>0.5819137238690841</v>
      </c>
      <c r="K6216" s="84" t="n">
        <v>0.7695902424930056</v>
      </c>
      <c r="L6216" s="84" t="n">
        <v>0.781105480055203</v>
      </c>
      <c r="M6216" s="84" t="n">
        <v>0.750373831459445</v>
      </c>
      <c r="N6216" s="84" t="n">
        <v>0.7329779852519279</v>
      </c>
      <c r="O6216" s="84" t="n">
        <v>0.7665801938840453</v>
      </c>
      <c r="P6216" s="84" t="n">
        <v>0.7054460099311969</v>
      </c>
      <c r="Q6216" s="84" t="n">
        <v>0.7396583320178178</v>
      </c>
      <c r="R6216" s="84" t="n">
        <v>0.7640648750055581</v>
      </c>
      <c r="S6216" s="84" t="n">
        <v>0.6690540585971655</v>
      </c>
      <c r="T6216" s="84" t="n">
        <v>0.7864604425167636</v>
      </c>
      <c r="U6216" s="84" t="n">
        <v>0.7443632332888817</v>
      </c>
      <c r="V6216" s="84" t="n">
        <v>0.6773492815984304</v>
      </c>
      <c r="W6216" s="84" t="n">
        <v>0.7115415668901911</v>
      </c>
      <c r="X6216" s="84" t="n">
        <v>0.7190500418503135</v>
      </c>
      <c r="Y6216" s="84" t="n">
        <v>0.6568217676587934</v>
      </c>
      <c r="Z6216" s="84" t="n">
        <v>0.7140914459510485</v>
      </c>
      <c r="AA6216" s="84" t="n">
        <v>0.7343551812497185</v>
      </c>
      <c r="AB6216" s="84" t="n">
        <v>0.6518091809986637</v>
      </c>
      <c r="AC6216" s="84" t="n">
        <v>0.7141085958379315</v>
      </c>
      <c r="AD6216" s="84" t="n">
        <v>0.7397535043898641</v>
      </c>
      <c r="AE6216" s="84" t="n">
        <v>0.7187911792864435</v>
      </c>
      <c r="AF6216" s="84" t="n">
        <v>0.4314732149504322</v>
      </c>
      <c r="AG6216" s="84" t="n">
        <v>0.3946213535727275</v>
      </c>
      <c r="AH6216" s="84" t="n">
        <v>0.4533569929833712</v>
      </c>
      <c r="AI6216" s="84" t="n">
        <v>0.3978971594019989</v>
      </c>
      <c r="AJ6216" s="84" t="n">
        <v>0.4573951479097427</v>
      </c>
      <c r="AK6216" s="84" t="n">
        <v>0.4806456105373492</v>
      </c>
    </row>
    <row r="6217">
      <c r="A6217" s="84" t="n">
        <v>10</v>
      </c>
      <c r="B6217" s="84" t="n">
        <v>0.7819698945019141</v>
      </c>
      <c r="C6217" s="84" t="n">
        <v>0.8720927203555335</v>
      </c>
      <c r="D6217" s="84" t="n">
        <v>0.7879137619579523</v>
      </c>
      <c r="E6217" s="84" t="n">
        <v>0.7263395245427788</v>
      </c>
      <c r="F6217" s="84" t="n">
        <v>0.8100714094074207</v>
      </c>
      <c r="G6217" s="84" t="n">
        <v>0.72435907555483</v>
      </c>
      <c r="H6217" s="84" t="n">
        <v>0.8207622642326199</v>
      </c>
      <c r="I6217" s="84" t="n">
        <v>0.8635535327965245</v>
      </c>
      <c r="J6217" s="84" t="n">
        <v>0.7942547752475105</v>
      </c>
      <c r="K6217" s="84" t="n">
        <v>0.8793613152831905</v>
      </c>
      <c r="L6217" s="84" t="n">
        <v>0.9240173225977651</v>
      </c>
      <c r="M6217" s="84" t="n">
        <v>0.895080539670878</v>
      </c>
      <c r="N6217" s="84" t="n">
        <v>0.8550727230915944</v>
      </c>
      <c r="O6217" s="84" t="n">
        <v>0.8980822294463507</v>
      </c>
      <c r="P6217" s="84" t="n">
        <v>0.8671413494201033</v>
      </c>
      <c r="Q6217" s="84" t="n">
        <v>0.8587193513478887</v>
      </c>
      <c r="R6217" s="84" t="n">
        <v>0.888677571913808</v>
      </c>
      <c r="S6217" s="84" t="n">
        <v>0.8246204028300337</v>
      </c>
      <c r="T6217" s="84" t="n">
        <v>0.9098091900801907</v>
      </c>
      <c r="U6217" s="84" t="n">
        <v>0.8746688889133433</v>
      </c>
      <c r="V6217" s="84" t="n">
        <v>0.8365153471690703</v>
      </c>
      <c r="W6217" s="84" t="n">
        <v>0.8416918168060096</v>
      </c>
      <c r="X6217" s="84" t="n">
        <v>0.8525811715102126</v>
      </c>
      <c r="Y6217" s="84" t="n">
        <v>0.8276289033380054</v>
      </c>
      <c r="Z6217" s="84" t="n">
        <v>0.8385610416253928</v>
      </c>
      <c r="AA6217" s="84" t="n">
        <v>0.8455902247921142</v>
      </c>
      <c r="AB6217" s="84" t="n">
        <v>0.8188518952649829</v>
      </c>
      <c r="AC6217" s="84" t="n">
        <v>0.8377516139649651</v>
      </c>
      <c r="AD6217" s="84" t="n">
        <v>0.8644444077604193</v>
      </c>
      <c r="AE6217" s="84" t="n">
        <v>0.8807857081453585</v>
      </c>
      <c r="AF6217" s="84" t="n">
        <v>0.8556058165055107</v>
      </c>
      <c r="AG6217" s="84" t="n">
        <v>0.792548537666512</v>
      </c>
      <c r="AH6217" s="84" t="n">
        <v>0.7412257870168052</v>
      </c>
      <c r="AI6217" s="84" t="n">
        <v>0.7421571387179828</v>
      </c>
      <c r="AJ6217" s="84" t="n">
        <v>0.8531367223537614</v>
      </c>
      <c r="AK6217" s="84" t="n">
        <v>0.812103084862499</v>
      </c>
    </row>
    <row r="6218">
      <c r="A6218" s="84" t="n">
        <v>11</v>
      </c>
      <c r="B6218" s="84" t="n">
        <v>0.8836420096828507</v>
      </c>
      <c r="C6218" s="84" t="n">
        <v>0.9887069544342411</v>
      </c>
      <c r="D6218" s="84" t="n">
        <v>0.9509627839439055</v>
      </c>
      <c r="E6218" s="84" t="n">
        <v>0.9266889878379453</v>
      </c>
      <c r="F6218" s="84" t="n">
        <v>0.9343228899221943</v>
      </c>
      <c r="G6218" s="84" t="n">
        <v>0.9016840402179777</v>
      </c>
      <c r="H6218" s="84" t="n">
        <v>0.9236320559556522</v>
      </c>
      <c r="I6218" s="84" t="n">
        <v>0.973576636846973</v>
      </c>
      <c r="J6218" s="84" t="n">
        <v>0.9684531230166822</v>
      </c>
      <c r="K6218" s="84" t="n">
        <v>0.9087162881163628</v>
      </c>
      <c r="L6218" s="84" t="n">
        <v>0.9452645200461725</v>
      </c>
      <c r="M6218" s="84" t="n">
        <v>0.9640948841959063</v>
      </c>
      <c r="N6218" s="84" t="n">
        <v>0.8992990457558702</v>
      </c>
      <c r="O6218" s="84" t="n">
        <v>0.9298030540346939</v>
      </c>
      <c r="P6218" s="84" t="n">
        <v>0.9124933532495544</v>
      </c>
      <c r="Q6218" s="84" t="n">
        <v>0.9035115113328803</v>
      </c>
      <c r="R6218" s="84" t="n">
        <v>0.9256997644655721</v>
      </c>
      <c r="S6218" s="84" t="n">
        <v>0.8747585452545159</v>
      </c>
      <c r="T6218" s="84" t="n">
        <v>0.9457534867598237</v>
      </c>
      <c r="U6218" s="84" t="n">
        <v>0.915567798365128</v>
      </c>
      <c r="V6218" s="84" t="n">
        <v>0.8904215409310891</v>
      </c>
      <c r="W6218" s="84" t="n">
        <v>0.8924285458567051</v>
      </c>
      <c r="X6218" s="84" t="n">
        <v>0.8966329975969555</v>
      </c>
      <c r="Y6218" s="84" t="n">
        <v>0.8860172682215057</v>
      </c>
      <c r="Z6218" s="84" t="n">
        <v>0.8749567703648684</v>
      </c>
      <c r="AA6218" s="84" t="n">
        <v>0.8882050964109182</v>
      </c>
      <c r="AB6218" s="84" t="n">
        <v>0.8686396194202686</v>
      </c>
      <c r="AC6218" s="84" t="n">
        <v>0.8840634270483533</v>
      </c>
      <c r="AD6218" s="84" t="n">
        <v>0.8986065950648443</v>
      </c>
      <c r="AE6218" s="84" t="n">
        <v>0.9130540766831178</v>
      </c>
      <c r="AF6218" s="84" t="n">
        <v>0.9503786446219957</v>
      </c>
      <c r="AG6218" s="84" t="n">
        <v>0.9671574477394443</v>
      </c>
      <c r="AH6218" s="84" t="n">
        <v>0.9301679141072459</v>
      </c>
      <c r="AI6218" s="84" t="n">
        <v>0.8911202054790991</v>
      </c>
      <c r="AJ6218" s="84" t="n">
        <v>0.9721290980835853</v>
      </c>
      <c r="AK6218" s="84" t="n">
        <v>0.9882856542920623</v>
      </c>
    </row>
    <row r="6219">
      <c r="A6219" s="84" t="n">
        <v>12</v>
      </c>
      <c r="B6219" s="84" t="n">
        <v>0.8878359462180324</v>
      </c>
      <c r="C6219" s="84" t="n">
        <v>0.9911121845915352</v>
      </c>
      <c r="D6219" s="84" t="n">
        <v>0.9600380678274482</v>
      </c>
      <c r="E6219" s="84" t="n">
        <v>0.9829356950922579</v>
      </c>
      <c r="F6219" s="84" t="n">
        <v>0.9640115420629661</v>
      </c>
      <c r="G6219" s="84" t="n">
        <v>0.9108806702123521</v>
      </c>
      <c r="H6219" s="84" t="n">
        <v>0.9865488658774247</v>
      </c>
      <c r="I6219" s="84" t="n">
        <v>1</v>
      </c>
      <c r="J6219" s="84" t="n">
        <v>1</v>
      </c>
      <c r="K6219" s="84" t="n">
        <v>0.9408742714991439</v>
      </c>
      <c r="L6219" s="84" t="n">
        <v>0.9661555334965023</v>
      </c>
      <c r="M6219" s="84" t="n">
        <v>0.9713940444897979</v>
      </c>
      <c r="N6219" s="84" t="n">
        <v>0.9344971943936915</v>
      </c>
      <c r="O6219" s="84" t="n">
        <v>0.9478631332042684</v>
      </c>
      <c r="P6219" s="84" t="n">
        <v>0.9472027129122857</v>
      </c>
      <c r="Q6219" s="84" t="n">
        <v>0.9330837285599566</v>
      </c>
      <c r="R6219" s="84" t="n">
        <v>0.9530848199888644</v>
      </c>
      <c r="S6219" s="84" t="n">
        <v>0.9161737420594909</v>
      </c>
      <c r="T6219" s="84" t="n">
        <v>0.9586228334302107</v>
      </c>
      <c r="U6219" s="84" t="n">
        <v>0.945766209912274</v>
      </c>
      <c r="V6219" s="84" t="n">
        <v>0.9339323236878846</v>
      </c>
      <c r="W6219" s="84" t="n">
        <v>0.920243494239982</v>
      </c>
      <c r="X6219" s="84" t="n">
        <v>0.9256593034790874</v>
      </c>
      <c r="Y6219" s="84" t="n">
        <v>0.9262379509621343</v>
      </c>
      <c r="Z6219" s="84" t="n">
        <v>0.9114926287000598</v>
      </c>
      <c r="AA6219" s="84" t="n">
        <v>0.9215565419459292</v>
      </c>
      <c r="AB6219" s="84" t="n">
        <v>0.9094442236950269</v>
      </c>
      <c r="AC6219" s="84" t="n">
        <v>0.9146748012078475</v>
      </c>
      <c r="AD6219" s="84" t="n">
        <v>0.9305818615082024</v>
      </c>
      <c r="AE6219" s="84" t="n">
        <v>0.9342185371115532</v>
      </c>
      <c r="AF6219" s="84" t="n">
        <v>0.9685222188803155</v>
      </c>
      <c r="AG6219" s="84" t="n">
        <v>0.9786523648444301</v>
      </c>
      <c r="AH6219" s="84" t="n">
        <v>0.9646750154291422</v>
      </c>
      <c r="AI6219" s="84" t="n">
        <v>0.8938474847679647</v>
      </c>
      <c r="AJ6219" s="84" t="n">
        <v>0.97464058246665</v>
      </c>
      <c r="AK6219" s="84" t="n">
        <v>0.9979579984072733</v>
      </c>
    </row>
    <row r="6220">
      <c r="A6220" s="84" t="n">
        <v>13</v>
      </c>
      <c r="B6220" s="84" t="n">
        <v>0.9982333274371458</v>
      </c>
      <c r="C6220" s="84" t="n">
        <v>0.9998917265434237</v>
      </c>
      <c r="D6220" s="84" t="n">
        <v>0.9975412670776813</v>
      </c>
      <c r="E6220" s="84" t="n">
        <v>0.9832977699848051</v>
      </c>
      <c r="F6220" s="84" t="n">
        <v>0.9989312575624856</v>
      </c>
      <c r="G6220" s="84" t="n">
        <v>0.9311167215409832</v>
      </c>
      <c r="H6220" s="84" t="n">
        <v>0.9711896986190067</v>
      </c>
      <c r="I6220" s="84" t="n">
        <v>0.9637687013816768</v>
      </c>
      <c r="J6220" s="84" t="n">
        <v>0.9235600394638553</v>
      </c>
      <c r="K6220" s="84" t="n">
        <v>0.9759885413069675</v>
      </c>
      <c r="L6220" s="84" t="n">
        <v>0.9803380953307294</v>
      </c>
      <c r="M6220" s="84" t="n">
        <v>0.9806314508721358</v>
      </c>
      <c r="N6220" s="84" t="n">
        <v>0.9557657247490461</v>
      </c>
      <c r="O6220" s="84" t="n">
        <v>0.9676173808500975</v>
      </c>
      <c r="P6220" s="84" t="n">
        <v>0.9737851008979599</v>
      </c>
      <c r="Q6220" s="84" t="n">
        <v>0.9539443731396896</v>
      </c>
      <c r="R6220" s="84" t="n">
        <v>0.9717595064263028</v>
      </c>
      <c r="S6220" s="84" t="n">
        <v>0.9432730582167677</v>
      </c>
      <c r="T6220" s="84" t="n">
        <v>0.9783745664540665</v>
      </c>
      <c r="U6220" s="84" t="n">
        <v>0.9705007758188613</v>
      </c>
      <c r="V6220" s="84" t="n">
        <v>0.9631495081296094</v>
      </c>
      <c r="W6220" s="84" t="n">
        <v>0.9507428627221737</v>
      </c>
      <c r="X6220" s="84" t="n">
        <v>0.9584705423076709</v>
      </c>
      <c r="Y6220" s="84" t="n">
        <v>0.9632024564753322</v>
      </c>
      <c r="Z6220" s="84" t="n">
        <v>0.9390450064507934</v>
      </c>
      <c r="AA6220" s="84" t="n">
        <v>0.9519078348237395</v>
      </c>
      <c r="AB6220" s="84" t="n">
        <v>0.9455952700058234</v>
      </c>
      <c r="AC6220" s="84" t="n">
        <v>0.9383670826440415</v>
      </c>
      <c r="AD6220" s="84" t="n">
        <v>0.9543302902315999</v>
      </c>
      <c r="AE6220" s="84" t="n">
        <v>0.972992276105386</v>
      </c>
      <c r="AF6220" s="84" t="n">
        <v>0.9817452494468483</v>
      </c>
      <c r="AG6220" s="84" t="n">
        <v>0.9828680409552759</v>
      </c>
      <c r="AH6220" s="84" t="n">
        <v>0.9815747809975629</v>
      </c>
      <c r="AI6220" s="84" t="n">
        <v>0.9984162189082429</v>
      </c>
      <c r="AJ6220" s="84" t="n">
        <v>0.9907725928188698</v>
      </c>
      <c r="AK6220" s="84" t="n">
        <v>0.9975966814024791</v>
      </c>
    </row>
    <row r="6221">
      <c r="A6221" s="84" t="n">
        <v>14</v>
      </c>
      <c r="B6221" s="84" t="n">
        <v>0.9428932375093628</v>
      </c>
      <c r="C6221" s="84" t="n">
        <v>0.98951572702968</v>
      </c>
      <c r="D6221" s="84" t="n">
        <v>0.9992774987862351</v>
      </c>
      <c r="E6221" s="84" t="n">
        <v>0.9843656875049585</v>
      </c>
      <c r="F6221" s="84" t="n">
        <v>0.9975526420059307</v>
      </c>
      <c r="G6221" s="84" t="n">
        <v>0.9533642108051641</v>
      </c>
      <c r="H6221" s="84" t="n">
        <v>0.9834836922272623</v>
      </c>
      <c r="I6221" s="84" t="n">
        <v>0.9889318081199436</v>
      </c>
      <c r="J6221" s="84" t="n">
        <v>0.9535495900457733</v>
      </c>
      <c r="K6221" s="84" t="n">
        <v>0.9794099407333281</v>
      </c>
      <c r="L6221" s="84" t="n">
        <v>0.9901824730622154</v>
      </c>
      <c r="M6221" s="84" t="n">
        <v>0.9938807070631493</v>
      </c>
      <c r="N6221" s="84" t="n">
        <v>0.9661345723463377</v>
      </c>
      <c r="O6221" s="84" t="n">
        <v>0.9813048796660359</v>
      </c>
      <c r="P6221" s="84" t="n">
        <v>0.9935127715651725</v>
      </c>
      <c r="Q6221" s="84" t="n">
        <v>0.9761016584647132</v>
      </c>
      <c r="R6221" s="84" t="n">
        <v>0.987769266438182</v>
      </c>
      <c r="S6221" s="84" t="n">
        <v>0.975240250284372</v>
      </c>
      <c r="T6221" s="84" t="n">
        <v>0.9925993137497274</v>
      </c>
      <c r="U6221" s="84" t="n">
        <v>0.9887661829011724</v>
      </c>
      <c r="V6221" s="84" t="n">
        <v>0.9832121592299703</v>
      </c>
      <c r="W6221" s="84" t="n">
        <v>0.9726744935652781</v>
      </c>
      <c r="X6221" s="84" t="n">
        <v>0.9812854559475604</v>
      </c>
      <c r="Y6221" s="84" t="n">
        <v>0.9909738005674616</v>
      </c>
      <c r="Z6221" s="84" t="n">
        <v>0.9674533482344704</v>
      </c>
      <c r="AA6221" s="84" t="n">
        <v>0.9759657907496757</v>
      </c>
      <c r="AB6221" s="84" t="n">
        <v>0.9761456356016701</v>
      </c>
      <c r="AC6221" s="84" t="n">
        <v>0.9613229242184023</v>
      </c>
      <c r="AD6221" s="84" t="n">
        <v>0.9793064874242038</v>
      </c>
      <c r="AE6221" s="84" t="n">
        <v>0.9903716277881209</v>
      </c>
      <c r="AF6221" s="84" t="n">
        <v>0.9966488288272191</v>
      </c>
      <c r="AG6221" s="84" t="n">
        <v>0.9957903567163071</v>
      </c>
      <c r="AH6221" s="84" t="n">
        <v>0.9947265133532659</v>
      </c>
      <c r="AI6221" s="84" t="n">
        <v>0.9977377501853417</v>
      </c>
      <c r="AJ6221" s="84" t="n">
        <v>0.9978925306965033</v>
      </c>
      <c r="AK6221" s="84" t="n">
        <v>0.9993321240567707</v>
      </c>
    </row>
    <row r="6222">
      <c r="A6222" s="84" t="n">
        <v>15</v>
      </c>
      <c r="B6222" s="84" t="n">
        <v>1</v>
      </c>
      <c r="C6222" s="84" t="n">
        <v>1</v>
      </c>
      <c r="D6222" s="84" t="n">
        <v>1</v>
      </c>
      <c r="E6222" s="84" t="n">
        <v>1</v>
      </c>
      <c r="F6222" s="84" t="n">
        <v>1</v>
      </c>
      <c r="G6222" s="84" t="n">
        <v>0.9994482407041264</v>
      </c>
      <c r="H6222" s="84" t="n">
        <v>1</v>
      </c>
      <c r="I6222" s="84" t="n">
        <v>0.9737888261948079</v>
      </c>
      <c r="J6222" s="84" t="n">
        <v>0.9787818157159621</v>
      </c>
      <c r="K6222" s="84" t="n">
        <v>0.9957576056546467</v>
      </c>
      <c r="L6222" s="84" t="n">
        <v>0.9988844591167895</v>
      </c>
      <c r="M6222" s="84" t="n">
        <v>0.9983907481554704</v>
      </c>
      <c r="N6222" s="84" t="n">
        <v>0.9994115085858113</v>
      </c>
      <c r="O6222" s="84" t="n">
        <v>0.9931722514276584</v>
      </c>
      <c r="P6222" s="84" t="n">
        <v>1</v>
      </c>
      <c r="Q6222" s="84" t="n">
        <v>0.9785931304922773</v>
      </c>
      <c r="R6222" s="84" t="n">
        <v>0.994189164999786</v>
      </c>
      <c r="S6222" s="84" t="n">
        <v>0.9947721093396562</v>
      </c>
      <c r="T6222" s="84" t="n">
        <v>0.9931103229830214</v>
      </c>
      <c r="U6222" s="84" t="n">
        <v>0.9943462763195672</v>
      </c>
      <c r="V6222" s="84" t="n">
        <v>1</v>
      </c>
      <c r="W6222" s="84" t="n">
        <v>0.991297071234458</v>
      </c>
      <c r="X6222" s="84" t="n">
        <v>0.9938704065625543</v>
      </c>
      <c r="Y6222" s="84" t="n">
        <v>0.9985619927980384</v>
      </c>
      <c r="Z6222" s="84" t="n">
        <v>0.9912104919101044</v>
      </c>
      <c r="AA6222" s="84" t="n">
        <v>0.9901935588019745</v>
      </c>
      <c r="AB6222" s="84" t="n">
        <v>0.9971996596425251</v>
      </c>
      <c r="AC6222" s="84" t="n">
        <v>0.9845591435785243</v>
      </c>
      <c r="AD6222" s="84" t="n">
        <v>0.9928856188317228</v>
      </c>
      <c r="AE6222" s="84" t="n">
        <v>1</v>
      </c>
      <c r="AF6222" s="84" t="n">
        <v>1</v>
      </c>
      <c r="AG6222" s="84" t="n">
        <v>1</v>
      </c>
      <c r="AH6222" s="84" t="n">
        <v>1</v>
      </c>
      <c r="AI6222" s="84" t="n">
        <v>1</v>
      </c>
      <c r="AJ6222" s="84" t="n">
        <v>1</v>
      </c>
      <c r="AK6222" s="84" t="n">
        <v>1</v>
      </c>
    </row>
    <row r="6223">
      <c r="A6223" s="84" t="n">
        <v>16</v>
      </c>
      <c r="B6223" s="84" t="n">
        <v>0.9990085669424774</v>
      </c>
      <c r="C6223" s="84" t="n">
        <v>0.9985417638720711</v>
      </c>
      <c r="D6223" s="84" t="n">
        <v>0.9796039207484888</v>
      </c>
      <c r="E6223" s="84" t="n">
        <v>0.9953703232840601</v>
      </c>
      <c r="F6223" s="84" t="n">
        <v>0.9975089328389103</v>
      </c>
      <c r="G6223" s="84" t="n">
        <v>1</v>
      </c>
      <c r="H6223" s="84" t="n">
        <v>0.9883969607995756</v>
      </c>
      <c r="I6223" s="84" t="n">
        <v>0.9615693997721469</v>
      </c>
      <c r="J6223" s="84" t="n">
        <v>0.9784761229089913</v>
      </c>
      <c r="K6223" s="84" t="n">
        <v>1</v>
      </c>
      <c r="L6223" s="84" t="n">
        <v>1</v>
      </c>
      <c r="M6223" s="84" t="n">
        <v>1</v>
      </c>
      <c r="N6223" s="84" t="n">
        <v>1</v>
      </c>
      <c r="O6223" s="84" t="n">
        <v>1</v>
      </c>
      <c r="P6223" s="84" t="n">
        <v>0.9986451586857601</v>
      </c>
      <c r="Q6223" s="84" t="n">
        <v>1</v>
      </c>
      <c r="R6223" s="84" t="n">
        <v>1</v>
      </c>
      <c r="S6223" s="84" t="n">
        <v>1</v>
      </c>
      <c r="T6223" s="84" t="n">
        <v>1</v>
      </c>
      <c r="U6223" s="84" t="n">
        <v>1</v>
      </c>
      <c r="V6223" s="84" t="n">
        <v>0.9964827924938162</v>
      </c>
      <c r="W6223" s="84" t="n">
        <v>1</v>
      </c>
      <c r="X6223" s="84" t="n">
        <v>1</v>
      </c>
      <c r="Y6223" s="84" t="n">
        <v>1</v>
      </c>
      <c r="Z6223" s="84" t="n">
        <v>1</v>
      </c>
      <c r="AA6223" s="84" t="n">
        <v>1</v>
      </c>
      <c r="AB6223" s="84" t="n">
        <v>1</v>
      </c>
      <c r="AC6223" s="84" t="n">
        <v>1</v>
      </c>
      <c r="AD6223" s="84" t="n">
        <v>1</v>
      </c>
      <c r="AE6223" s="84" t="n">
        <v>0.9987546853858355</v>
      </c>
      <c r="AF6223" s="84" t="n">
        <v>0.996660740573094</v>
      </c>
      <c r="AG6223" s="84" t="n">
        <v>0.9957720994762397</v>
      </c>
      <c r="AH6223" s="84" t="n">
        <v>0.990566927555975</v>
      </c>
      <c r="AI6223" s="84" t="n">
        <v>0.9995906503297997</v>
      </c>
      <c r="AJ6223" s="84" t="n">
        <v>0.9907288150953341</v>
      </c>
      <c r="AK6223" s="84" t="n">
        <v>0.9982585210234326</v>
      </c>
    </row>
    <row r="6224">
      <c r="A6224" s="84" t="n">
        <v>17</v>
      </c>
      <c r="B6224" s="84" t="n">
        <v>0.9432906842416739</v>
      </c>
      <c r="C6224" s="84" t="n">
        <v>0.9970036074022183</v>
      </c>
      <c r="D6224" s="84" t="n">
        <v>0.9603998756332098</v>
      </c>
      <c r="E6224" s="84" t="n">
        <v>0.9941620508898297</v>
      </c>
      <c r="F6224" s="84" t="n">
        <v>0.9973666115267824</v>
      </c>
      <c r="G6224" s="84" t="n">
        <v>0.9771222037104562</v>
      </c>
      <c r="H6224" s="84" t="n">
        <v>0.9622614022045607</v>
      </c>
      <c r="I6224" s="84" t="n">
        <v>0.9656437995241286</v>
      </c>
      <c r="J6224" s="84" t="n">
        <v>0.9533916228998363</v>
      </c>
      <c r="K6224" s="84" t="n">
        <v>0.9871538960261027</v>
      </c>
      <c r="L6224" s="84" t="n">
        <v>0.9906407174751268</v>
      </c>
      <c r="M6224" s="84" t="n">
        <v>0.9795722774034348</v>
      </c>
      <c r="N6224" s="84" t="n">
        <v>0.981700435337849</v>
      </c>
      <c r="O6224" s="84" t="n">
        <v>0.9947245884969096</v>
      </c>
      <c r="P6224" s="84" t="n">
        <v>0.9636130639645197</v>
      </c>
      <c r="Q6224" s="84" t="n">
        <v>0.9969600151913446</v>
      </c>
      <c r="R6224" s="84" t="n">
        <v>0.9904715759751345</v>
      </c>
      <c r="S6224" s="84" t="n">
        <v>0.9752542802709536</v>
      </c>
      <c r="T6224" s="84" t="n">
        <v>0.994859419437837</v>
      </c>
      <c r="U6224" s="84" t="n">
        <v>0.9945329530437009</v>
      </c>
      <c r="V6224" s="84" t="n">
        <v>0.9689332516528304</v>
      </c>
      <c r="W6224" s="84" t="n">
        <v>0.9934269573609692</v>
      </c>
      <c r="X6224" s="84" t="n">
        <v>0.9904627706032273</v>
      </c>
      <c r="Y6224" s="84" t="n">
        <v>0.9654171089171723</v>
      </c>
      <c r="Z6224" s="84" t="n">
        <v>0.9828455143688059</v>
      </c>
      <c r="AA6224" s="84" t="n">
        <v>0.9872389108581385</v>
      </c>
      <c r="AB6224" s="84" t="n">
        <v>0.9605423539668009</v>
      </c>
      <c r="AC6224" s="84" t="n">
        <v>0.9904363208984711</v>
      </c>
      <c r="AD6224" s="84" t="n">
        <v>0.9858489214815664</v>
      </c>
      <c r="AE6224" s="84" t="n">
        <v>0.9661557049540558</v>
      </c>
      <c r="AF6224" s="84" t="n">
        <v>0.984998148716162</v>
      </c>
      <c r="AG6224" s="84" t="n">
        <v>0.9888689576274859</v>
      </c>
      <c r="AH6224" s="84" t="n">
        <v>0.9744732959160994</v>
      </c>
      <c r="AI6224" s="84" t="n">
        <v>0.8951198714002749</v>
      </c>
      <c r="AJ6224" s="84" t="n">
        <v>0.9731611861856888</v>
      </c>
      <c r="AK6224" s="84" t="n">
        <v>0.9977786334025067</v>
      </c>
    </row>
    <row r="6225">
      <c r="A6225" s="84" t="n">
        <v>18</v>
      </c>
      <c r="B6225" s="84" t="n">
        <v>0.8810957300681558</v>
      </c>
      <c r="C6225" s="84" t="n">
        <v>0.9825693911469879</v>
      </c>
      <c r="D6225" s="84" t="n">
        <v>0.9468395122355302</v>
      </c>
      <c r="E6225" s="84" t="n">
        <v>0.9855119189765892</v>
      </c>
      <c r="F6225" s="84" t="n">
        <v>0.9931986048602462</v>
      </c>
      <c r="G6225" s="84" t="n">
        <v>0.9624064406057876</v>
      </c>
      <c r="H6225" s="84" t="n">
        <v>0.8759487095385838</v>
      </c>
      <c r="I6225" s="84" t="n">
        <v>0.9077963778458709</v>
      </c>
      <c r="J6225" s="84" t="n">
        <v>0.7517547853338213</v>
      </c>
      <c r="K6225" s="84" t="n">
        <v>0.9091963763468897</v>
      </c>
      <c r="L6225" s="84" t="n">
        <v>0.9189960871817875</v>
      </c>
      <c r="M6225" s="84" t="n">
        <v>0.7655932931797425</v>
      </c>
      <c r="N6225" s="84" t="n">
        <v>0.8898162488576441</v>
      </c>
      <c r="O6225" s="84" t="n">
        <v>0.9307911376363718</v>
      </c>
      <c r="P6225" s="84" t="n">
        <v>0.7614531151776598</v>
      </c>
      <c r="Q6225" s="84" t="n">
        <v>0.9430313138454007</v>
      </c>
      <c r="R6225" s="84" t="n">
        <v>0.92553315449836</v>
      </c>
      <c r="S6225" s="84" t="n">
        <v>0.7935601302723961</v>
      </c>
      <c r="T6225" s="84" t="n">
        <v>0.9449210255444965</v>
      </c>
      <c r="U6225" s="84" t="n">
        <v>0.9349691723298272</v>
      </c>
      <c r="V6225" s="84" t="n">
        <v>0.7797997946234837</v>
      </c>
      <c r="W6225" s="84" t="n">
        <v>0.9386269838984869</v>
      </c>
      <c r="X6225" s="84" t="n">
        <v>0.9294482241172733</v>
      </c>
      <c r="Y6225" s="84" t="n">
        <v>0.7766441937503912</v>
      </c>
      <c r="Z6225" s="84" t="n">
        <v>0.8881227397199754</v>
      </c>
      <c r="AA6225" s="84" t="n">
        <v>0.9178821240757953</v>
      </c>
      <c r="AB6225" s="84" t="n">
        <v>0.7646739376385935</v>
      </c>
      <c r="AC6225" s="84" t="n">
        <v>0.9253786354995565</v>
      </c>
      <c r="AD6225" s="84" t="n">
        <v>0.9012002635423531</v>
      </c>
      <c r="AE6225" s="84" t="n">
        <v>0.7546203232989827</v>
      </c>
      <c r="AF6225" s="84" t="n">
        <v>0.9728561090877685</v>
      </c>
      <c r="AG6225" s="84" t="n">
        <v>0.9759601363482441</v>
      </c>
      <c r="AH6225" s="84" t="n">
        <v>0.9547749074985795</v>
      </c>
      <c r="AI6225" s="84" t="n">
        <v>0.8882403222829546</v>
      </c>
      <c r="AJ6225" s="84" t="n">
        <v>0.967989276234689</v>
      </c>
      <c r="AK6225" s="84" t="n">
        <v>0.9836989116942103</v>
      </c>
    </row>
    <row r="6226">
      <c r="A6226" s="84" t="n">
        <v>19</v>
      </c>
      <c r="B6226" s="84" t="n">
        <v>0.7765181045721662</v>
      </c>
      <c r="C6226" s="84" t="n">
        <v>0.9005704115047016</v>
      </c>
      <c r="D6226" s="84" t="n">
        <v>0.712439687864617</v>
      </c>
      <c r="E6226" s="84" t="n">
        <v>0.8780448362628177</v>
      </c>
      <c r="F6226" s="84" t="n">
        <v>0.8693257594467771</v>
      </c>
      <c r="G6226" s="84" t="n">
        <v>0.6737812684457214</v>
      </c>
      <c r="H6226" s="84" t="n">
        <v>0.7008050867564019</v>
      </c>
      <c r="I6226" s="84" t="n">
        <v>0.7442229791306378</v>
      </c>
      <c r="J6226" s="84" t="n">
        <v>0.5250924138838535</v>
      </c>
      <c r="K6226" s="84" t="n">
        <v>0.7487456043297792</v>
      </c>
      <c r="L6226" s="84" t="n">
        <v>0.7431022913864572</v>
      </c>
      <c r="M6226" s="84" t="n">
        <v>0.528808803961166</v>
      </c>
      <c r="N6226" s="84" t="n">
        <v>0.7404978186717458</v>
      </c>
      <c r="O6226" s="84" t="n">
        <v>0.7770953030251051</v>
      </c>
      <c r="P6226" s="84" t="n">
        <v>0.5351231018553229</v>
      </c>
      <c r="Q6226" s="84" t="n">
        <v>0.7939908394361814</v>
      </c>
      <c r="R6226" s="84" t="n">
        <v>0.7704838363860964</v>
      </c>
      <c r="S6226" s="84" t="n">
        <v>0.5874985407490373</v>
      </c>
      <c r="T6226" s="84" t="n">
        <v>0.8228620626347529</v>
      </c>
      <c r="U6226" s="84" t="n">
        <v>0.7895650112196114</v>
      </c>
      <c r="V6226" s="84" t="n">
        <v>0.5622253138064044</v>
      </c>
      <c r="W6226" s="84" t="n">
        <v>0.8089442699616585</v>
      </c>
      <c r="X6226" s="84" t="n">
        <v>0.78333776751021</v>
      </c>
      <c r="Y6226" s="84" t="n">
        <v>0.5526255609598515</v>
      </c>
      <c r="Z6226" s="84" t="n">
        <v>0.7443345880569547</v>
      </c>
      <c r="AA6226" s="84" t="n">
        <v>0.7476094525806378</v>
      </c>
      <c r="AB6226" s="84" t="n">
        <v>0.524879315823788</v>
      </c>
      <c r="AC6226" s="84" t="n">
        <v>0.7368191964845932</v>
      </c>
      <c r="AD6226" s="84" t="n">
        <v>0.6960681306505874</v>
      </c>
      <c r="AE6226" s="84" t="n">
        <v>0.5122029056163395</v>
      </c>
      <c r="AF6226" s="84" t="n">
        <v>0.863409002699003</v>
      </c>
      <c r="AG6226" s="84" t="n">
        <v>0.8418535639164543</v>
      </c>
      <c r="AH6226" s="84" t="n">
        <v>0.6817109099293834</v>
      </c>
      <c r="AI6226" s="84" t="n">
        <v>0.7752835287797566</v>
      </c>
      <c r="AJ6226" s="84" t="n">
        <v>0.8861750110615482</v>
      </c>
      <c r="AK6226" s="84" t="n">
        <v>0.7344514039407698</v>
      </c>
    </row>
    <row r="6227">
      <c r="A6227" s="84" t="n">
        <v>20</v>
      </c>
      <c r="B6227" s="84" t="n">
        <v>0.6309117471714677</v>
      </c>
      <c r="C6227" s="84" t="n">
        <v>0.7315736209000732</v>
      </c>
      <c r="D6227" s="84" t="n">
        <v>0.4674553135785281</v>
      </c>
      <c r="E6227" s="84" t="n">
        <v>0.6879738248330489</v>
      </c>
      <c r="F6227" s="84" t="n">
        <v>0.7003603341086083</v>
      </c>
      <c r="G6227" s="84" t="n">
        <v>0.4388065057541987</v>
      </c>
      <c r="H6227" s="84" t="n">
        <v>0.4485010035488418</v>
      </c>
      <c r="I6227" s="84" t="n">
        <v>0.5135581967990502</v>
      </c>
      <c r="J6227" s="84" t="n">
        <v>0.2757870503561399</v>
      </c>
      <c r="K6227" s="84" t="n">
        <v>0.4980752425987131</v>
      </c>
      <c r="L6227" s="84" t="n">
        <v>0.4767261156025305</v>
      </c>
      <c r="M6227" s="84" t="n">
        <v>0.2555161054902184</v>
      </c>
      <c r="N6227" s="84" t="n">
        <v>0.4273574283455372</v>
      </c>
      <c r="O6227" s="84" t="n">
        <v>0.526645743547311</v>
      </c>
      <c r="P6227" s="84" t="n">
        <v>0.1977083273257859</v>
      </c>
      <c r="Q6227" s="84" t="n">
        <v>0.5462409429615344</v>
      </c>
      <c r="R6227" s="84" t="n">
        <v>0.5112901682312906</v>
      </c>
      <c r="S6227" s="84" t="n">
        <v>0.1798951351153887</v>
      </c>
      <c r="T6227" s="84" t="n">
        <v>0.5852931410100485</v>
      </c>
      <c r="U6227" s="84" t="n">
        <v>0.5314278168327182</v>
      </c>
      <c r="V6227" s="84" t="n">
        <v>0.1682424931553403</v>
      </c>
      <c r="W6227" s="84" t="n">
        <v>0.5458197777107386</v>
      </c>
      <c r="X6227" s="84" t="n">
        <v>0.5191110637586919</v>
      </c>
      <c r="Y6227" s="84" t="n">
        <v>0.1777308275644619</v>
      </c>
      <c r="Z6227" s="84" t="n">
        <v>0.4139476577993855</v>
      </c>
      <c r="AA6227" s="84" t="n">
        <v>0.4870522713461267</v>
      </c>
      <c r="AB6227" s="84" t="n">
        <v>0.1708593031623307</v>
      </c>
      <c r="AC6227" s="84" t="n">
        <v>0.4888626916124018</v>
      </c>
      <c r="AD6227" s="84" t="n">
        <v>0.4608588868588597</v>
      </c>
      <c r="AE6227" s="84" t="n">
        <v>0.2297790935522732</v>
      </c>
      <c r="AF6227" s="84" t="n">
        <v>0.7195032007853812</v>
      </c>
      <c r="AG6227" s="84" t="n">
        <v>0.6696720729794277</v>
      </c>
      <c r="AH6227" s="84" t="n">
        <v>0.4140969651831736</v>
      </c>
      <c r="AI6227" s="84" t="n">
        <v>0.636799607354271</v>
      </c>
      <c r="AJ6227" s="84" t="n">
        <v>0.7290163759378891</v>
      </c>
      <c r="AK6227" s="84" t="n">
        <v>0.4698052380617714</v>
      </c>
    </row>
    <row r="6228">
      <c r="A6228" s="84" t="n">
        <v>21</v>
      </c>
      <c r="B6228" s="84" t="n">
        <v>0.3934406002755922</v>
      </c>
      <c r="C6228" s="84" t="n">
        <v>0.460200112739072</v>
      </c>
      <c r="D6228" s="84" t="n">
        <v>0.2944773790256226</v>
      </c>
      <c r="E6228" s="84" t="n">
        <v>0.3631702708035419</v>
      </c>
      <c r="F6228" s="84" t="n">
        <v>0.4342081089388801</v>
      </c>
      <c r="G6228" s="84" t="n">
        <v>0.2656553518148953</v>
      </c>
      <c r="H6228" s="84" t="n">
        <v>0.3617495964576516</v>
      </c>
      <c r="I6228" s="84" t="n">
        <v>0.3691907311633819</v>
      </c>
      <c r="J6228" s="84" t="n">
        <v>0.1848994581013094</v>
      </c>
      <c r="K6228" s="84" t="n">
        <v>0.3796070852213868</v>
      </c>
      <c r="L6228" s="84" t="n">
        <v>0.3444585578548299</v>
      </c>
      <c r="M6228" s="84" t="n">
        <v>0.1830065261178191</v>
      </c>
      <c r="N6228" s="84" t="n">
        <v>0.3195428853177357</v>
      </c>
      <c r="O6228" s="84" t="n">
        <v>0.3987079261227338</v>
      </c>
      <c r="P6228" s="84" t="n">
        <v>0.1420980085701268</v>
      </c>
      <c r="Q6228" s="84" t="n">
        <v>0.4022509042739384</v>
      </c>
      <c r="R6228" s="84" t="n">
        <v>0.3845430935118226</v>
      </c>
      <c r="S6228" s="84" t="n">
        <v>0.1288450435631084</v>
      </c>
      <c r="T6228" s="84" t="n">
        <v>0.4497086717140151</v>
      </c>
      <c r="U6228" s="84" t="n">
        <v>0.3925865530733131</v>
      </c>
      <c r="V6228" s="84" t="n">
        <v>0.121024257836162</v>
      </c>
      <c r="W6228" s="84" t="n">
        <v>0.4222119020765608</v>
      </c>
      <c r="X6228" s="84" t="n">
        <v>0.3911089198120182</v>
      </c>
      <c r="Y6228" s="84" t="n">
        <v>0.1272949165932808</v>
      </c>
      <c r="Z6228" s="84" t="n">
        <v>0.3031141214046922</v>
      </c>
      <c r="AA6228" s="84" t="n">
        <v>0.3632794509955765</v>
      </c>
      <c r="AB6228" s="84" t="n">
        <v>0.1229066448779532</v>
      </c>
      <c r="AC6228" s="84" t="n">
        <v>0.3798057720535772</v>
      </c>
      <c r="AD6228" s="84" t="n">
        <v>0.3570089739375646</v>
      </c>
      <c r="AE6228" s="84" t="n">
        <v>0.1612046520008055</v>
      </c>
      <c r="AF6228" s="84" t="n">
        <v>0.4509697650110333</v>
      </c>
      <c r="AG6228" s="84" t="n">
        <v>0.4086371986344856</v>
      </c>
      <c r="AH6228" s="84" t="n">
        <v>0.2473829204698292</v>
      </c>
      <c r="AI6228" s="84" t="n">
        <v>0.399968654332559</v>
      </c>
      <c r="AJ6228" s="84" t="n">
        <v>0.4598252154195154</v>
      </c>
      <c r="AK6228" s="84" t="n">
        <v>0.2976838200261891</v>
      </c>
    </row>
    <row r="6229">
      <c r="A6229" s="84" t="n">
        <v>22</v>
      </c>
      <c r="B6229" s="84" t="n">
        <v>0.2781919667717062</v>
      </c>
      <c r="C6229" s="84" t="n">
        <v>0.3441855470352478</v>
      </c>
      <c r="D6229" s="84" t="n">
        <v>0.2079503364924032</v>
      </c>
      <c r="E6229" s="84" t="n">
        <v>0.2583414528967009</v>
      </c>
      <c r="F6229" s="84" t="n">
        <v>0.3255908288928255</v>
      </c>
      <c r="G6229" s="84" t="n">
        <v>0.1915813775654593</v>
      </c>
      <c r="H6229" s="84" t="n">
        <v>0.1273712015197667</v>
      </c>
      <c r="I6229" s="84" t="n">
        <v>0.1816199010971269</v>
      </c>
      <c r="J6229" s="84" t="n">
        <v>0.1464789930075486</v>
      </c>
      <c r="K6229" s="84" t="n">
        <v>0.1347797055693758</v>
      </c>
      <c r="L6229" s="84" t="n">
        <v>0.1539671088736667</v>
      </c>
      <c r="M6229" s="84" t="n">
        <v>0.1507026753059929</v>
      </c>
      <c r="N6229" s="84" t="n">
        <v>0.1007625867908861</v>
      </c>
      <c r="O6229" s="84" t="n">
        <v>0.1305693788552413</v>
      </c>
      <c r="P6229" s="84" t="n">
        <v>0.1171881217811561</v>
      </c>
      <c r="Q6229" s="84" t="n">
        <v>0.08751209702327432</v>
      </c>
      <c r="R6229" s="84" t="n">
        <v>0.1168375303946042</v>
      </c>
      <c r="S6229" s="84" t="n">
        <v>0.1059777537356163</v>
      </c>
      <c r="T6229" s="84" t="n">
        <v>0.1014084899113787</v>
      </c>
      <c r="U6229" s="84" t="n">
        <v>0.1122483340653008</v>
      </c>
      <c r="V6229" s="84" t="n">
        <v>0.09987351274641874</v>
      </c>
      <c r="W6229" s="84" t="n">
        <v>0.09576225889351071</v>
      </c>
      <c r="X6229" s="84" t="n">
        <v>0.1095102971402933</v>
      </c>
      <c r="Y6229" s="84" t="n">
        <v>0.1047027417543688</v>
      </c>
      <c r="Z6229" s="84" t="n">
        <v>0.1049556866039558</v>
      </c>
      <c r="AA6229" s="84" t="n">
        <v>0.1252866416761176</v>
      </c>
      <c r="AB6229" s="84" t="n">
        <v>0.1014269253396737</v>
      </c>
      <c r="AC6229" s="84" t="n">
        <v>0.1097151978384379</v>
      </c>
      <c r="AD6229" s="84" t="n">
        <v>0.1309192034883918</v>
      </c>
      <c r="AE6229" s="84" t="n">
        <v>0.132594211141768</v>
      </c>
      <c r="AF6229" s="84" t="n">
        <v>0.2445630324922648</v>
      </c>
      <c r="AG6229" s="84" t="n">
        <v>0.2936397649674046</v>
      </c>
      <c r="AH6229" s="84" t="n">
        <v>0.1819414903425482</v>
      </c>
      <c r="AI6229" s="84" t="n">
        <v>0.2982684612061277</v>
      </c>
      <c r="AJ6229" s="84" t="n">
        <v>0.3434123330085813</v>
      </c>
      <c r="AK6229" s="84" t="n">
        <v>0.2147348351415711</v>
      </c>
    </row>
    <row r="6230">
      <c r="A6230" s="84" t="n">
        <v>23</v>
      </c>
      <c r="B6230" s="84" t="n">
        <v>0.1675510948347211</v>
      </c>
      <c r="C6230" s="84" t="n">
        <v>0.1837565360574534</v>
      </c>
      <c r="D6230" s="84" t="n">
        <v>0.1718505354866965</v>
      </c>
      <c r="E6230" s="84" t="n">
        <v>0.1551165453986994</v>
      </c>
      <c r="F6230" s="84" t="n">
        <v>0.1735914898607171</v>
      </c>
      <c r="G6230" s="84" t="n">
        <v>0.1583202645056287</v>
      </c>
      <c r="H6230" s="84" t="n">
        <v>0.1205407425845191</v>
      </c>
      <c r="I6230" s="84" t="n">
        <v>0.1400456200592959</v>
      </c>
      <c r="J6230" s="84" t="n">
        <v>0.1349582535350968</v>
      </c>
      <c r="K6230" s="84" t="n">
        <v>0.1275519552363972</v>
      </c>
      <c r="L6230" s="84" t="n">
        <v>0.145852689422075</v>
      </c>
      <c r="M6230" s="84" t="n">
        <v>0.144384105855684</v>
      </c>
      <c r="N6230" s="84" t="n">
        <v>0.09566762959237031</v>
      </c>
      <c r="O6230" s="84" t="n">
        <v>0.1235674131845861</v>
      </c>
      <c r="P6230" s="84" t="n">
        <v>0.1120714215683447</v>
      </c>
      <c r="Q6230" s="84" t="n">
        <v>0.08281913834876492</v>
      </c>
      <c r="R6230" s="84" t="n">
        <v>0.1105719543151304</v>
      </c>
      <c r="S6230" s="84" t="n">
        <v>0.1012806201148182</v>
      </c>
      <c r="T6230" s="84" t="n">
        <v>0.09597031772048792</v>
      </c>
      <c r="U6230" s="84" t="n">
        <v>0.1062288600614852</v>
      </c>
      <c r="V6230" s="84" t="n">
        <v>0.09552897184911828</v>
      </c>
      <c r="W6230" s="84" t="n">
        <v>0.09062687374275386</v>
      </c>
      <c r="X6230" s="84" t="n">
        <v>0.1036376541984157</v>
      </c>
      <c r="Y6230" s="84" t="n">
        <v>0.1000621190656573</v>
      </c>
      <c r="Z6230" s="84" t="n">
        <v>0.09964870959970566</v>
      </c>
      <c r="AA6230" s="84" t="n">
        <v>0.1185679701797904</v>
      </c>
      <c r="AB6230" s="84" t="n">
        <v>0.09701481032430934</v>
      </c>
      <c r="AC6230" s="84" t="n">
        <v>0.1038315668098673</v>
      </c>
      <c r="AD6230" s="84" t="n">
        <v>0.1239476877168774</v>
      </c>
      <c r="AE6230" s="84" t="n">
        <v>0.1267173860051367</v>
      </c>
      <c r="AF6230" s="84" t="n">
        <v>0.150926783461335</v>
      </c>
      <c r="AG6230" s="84" t="n">
        <v>0.1559338173459975</v>
      </c>
      <c r="AH6230" s="84" t="n">
        <v>0.1503769410448475</v>
      </c>
      <c r="AI6230" s="84" t="n">
        <v>0.1587297168269523</v>
      </c>
      <c r="AJ6230" s="84" t="n">
        <v>0.1826925173854909</v>
      </c>
      <c r="AK6230" s="84" t="n">
        <v>0.1770854307756717</v>
      </c>
    </row>
    <row r="6231">
      <c r="A6231" s="84" t="n">
        <v>24</v>
      </c>
      <c r="B6231" s="84" t="n">
        <v>0.1591577623312216</v>
      </c>
      <c r="C6231" s="84" t="n">
        <v>0.1740633149859147</v>
      </c>
      <c r="D6231" s="84" t="n">
        <v>0.1644386759914518</v>
      </c>
      <c r="E6231" s="84" t="n">
        <v>0.1472973550225687</v>
      </c>
      <c r="F6231" s="84" t="n">
        <v>0.1642750408218745</v>
      </c>
      <c r="G6231" s="84" t="n">
        <v>0.1514904624189543</v>
      </c>
      <c r="H6231" s="84" t="n">
        <v>0.1184287530270879</v>
      </c>
      <c r="I6231" s="84" t="n">
        <v>0.1364547934562418</v>
      </c>
      <c r="J6231" s="84" t="n">
        <v>0.1327038854641984</v>
      </c>
      <c r="K6231" s="84" t="n">
        <v>0.1253171225008985</v>
      </c>
      <c r="L6231" s="84" t="n">
        <v>0.1433006310758483</v>
      </c>
      <c r="M6231" s="84" t="n">
        <v>0.1431696471038543</v>
      </c>
      <c r="N6231" s="84" t="n">
        <v>0.0942832167948027</v>
      </c>
      <c r="O6231" s="84" t="n">
        <v>0.1214009000406037</v>
      </c>
      <c r="P6231" s="84" t="n">
        <v>0.1111417415927979</v>
      </c>
      <c r="Q6231" s="84" t="n">
        <v>0.08136406377619305</v>
      </c>
      <c r="R6231" s="84" t="n">
        <v>0.1086321977718624</v>
      </c>
      <c r="S6231" s="84" t="n">
        <v>0.100426114516986</v>
      </c>
      <c r="T6231" s="84" t="n">
        <v>0.06787011219005566</v>
      </c>
      <c r="U6231" s="84" t="n">
        <v>0.1003783555041122</v>
      </c>
      <c r="V6231" s="84" t="n">
        <v>0.1044993812750875</v>
      </c>
      <c r="W6231" s="84" t="n">
        <v>0.08904338508566485</v>
      </c>
      <c r="X6231" s="84" t="n">
        <v>0.1018196757618076</v>
      </c>
      <c r="Y6231" s="84" t="n">
        <v>0.099217893973279</v>
      </c>
      <c r="Z6231" s="84" t="n">
        <v>0.0982066863216257</v>
      </c>
      <c r="AA6231" s="84" t="n">
        <v>0.1164880889365642</v>
      </c>
      <c r="AB6231" s="84" t="n">
        <v>0.09621339876578144</v>
      </c>
      <c r="AC6231" s="84" t="n">
        <v>0.1020173576078827</v>
      </c>
      <c r="AD6231" s="84" t="n">
        <v>0.1266283863468748</v>
      </c>
      <c r="AE6231" s="84" t="n">
        <v>0.1139165527336275</v>
      </c>
      <c r="AF6231" s="84" t="n">
        <v>0.1432953249375378</v>
      </c>
      <c r="AG6231" s="84" t="n">
        <v>0.1476839262147138</v>
      </c>
      <c r="AH6231" s="84" t="n">
        <v>0.1438635747242092</v>
      </c>
      <c r="AI6231" s="84" t="n">
        <v>0.1502694799403195</v>
      </c>
      <c r="AJ6231" s="84" t="n">
        <v>0.1729725704292301</v>
      </c>
      <c r="AK6231" s="84" t="n">
        <v>0.1694369792863601</v>
      </c>
    </row>
    <row r="6241">
      <c r="A6241" s="84" t="inlineStr">
        <is>
          <t>PVVAC-P-240to760-E10-rDXGF-Rt31985-CZ13</t>
        </is>
      </c>
      <c r="B6241" s="83" t="n"/>
      <c r="C6241" s="83" t="n"/>
      <c r="D6241" s="83" t="n">
        <v>2015</v>
      </c>
      <c r="E6241" s="83" t="n"/>
      <c r="F6241" s="84" t="inlineStr">
        <is>
          <t>Source Annual kWh:</t>
        </is>
      </c>
      <c r="G6241" s="186" t="n">
        <v>1813401.996</v>
      </c>
      <c r="H6241" s="83" t="inlineStr">
        <is>
          <t>DEER</t>
        </is>
      </c>
      <c r="I6241" s="83" t="n"/>
      <c r="J6241" s="83" t="n"/>
      <c r="K6241" s="83" t="inlineStr">
        <is>
          <t>PDAF</t>
        </is>
      </c>
      <c r="L6241" s="83" t="inlineStr">
        <is>
          <t>Monthly</t>
        </is>
      </c>
      <c r="M6241" s="83" t="n"/>
      <c r="N6241" s="83" t="n"/>
      <c r="O6241" s="83" t="n"/>
      <c r="P6241" s="83" t="n"/>
      <c r="Q6241" s="83" t="n"/>
      <c r="R6241" s="83" t="n"/>
      <c r="S6241" s="83" t="n"/>
      <c r="T6241" s="105" t="n"/>
      <c r="U6241" s="83" t="n"/>
      <c r="V6241" s="83" t="n"/>
      <c r="W6241" s="83" t="n"/>
      <c r="X6241" s="83" t="n"/>
      <c r="Y6241" s="83" t="n"/>
      <c r="Z6241" s="83" t="n"/>
      <c r="AA6241" s="83" t="n"/>
      <c r="AB6241" s="83" t="n"/>
      <c r="AC6241" s="83" t="n"/>
      <c r="AD6241" s="83" t="n"/>
      <c r="AE6241" s="83" t="n"/>
      <c r="AF6241" s="83" t="n"/>
      <c r="AG6241" s="83" t="n"/>
      <c r="AH6241" s="83" t="n"/>
      <c r="AI6241" s="83" t="n"/>
      <c r="AJ6241" s="83" t="n"/>
      <c r="AK6241" s="83" t="n"/>
    </row>
    <row r="6242">
      <c r="A6242" s="83" t="n">
        <v>157</v>
      </c>
      <c r="B6242" s="84" t="inlineStr">
        <is>
          <t>PVVAC-P-240to760-E10-20-MM</t>
        </is>
      </c>
      <c r="C6242" s="83" t="n"/>
      <c r="D6242" s="83" t="n"/>
      <c r="E6242" s="83" t="n"/>
      <c r="F6242" s="83" t="inlineStr">
        <is>
          <t>Source Sample Size:</t>
        </is>
      </c>
      <c r="G6242" s="83" t="n">
        <v>0</v>
      </c>
      <c r="H6242" s="83" t="inlineStr">
        <is>
          <t>DEER</t>
        </is>
      </c>
      <c r="I6242" s="83" t="n"/>
      <c r="J6242" s="83" t="n"/>
      <c r="K6242" s="83" t="inlineStr">
        <is>
          <t>WKWE</t>
        </is>
      </c>
      <c r="L6242" s="83" t="inlineStr">
        <is>
          <t>Monthly</t>
        </is>
      </c>
      <c r="M6242" s="83" t="n"/>
      <c r="N6242" s="83" t="inlineStr">
        <is>
          <t>Weekend Peak3</t>
        </is>
      </c>
      <c r="O6242" s="83" t="n"/>
      <c r="P6242" s="83" t="n"/>
      <c r="Q6242" s="83" t="n"/>
      <c r="R6242" s="83" t="n"/>
      <c r="S6242" s="83" t="n"/>
      <c r="T6242" s="83" t="n"/>
      <c r="U6242" s="83" t="n"/>
      <c r="V6242" s="83" t="n"/>
      <c r="W6242" s="83" t="n"/>
      <c r="X6242" s="83" t="n"/>
      <c r="Y6242" s="83" t="n"/>
      <c r="Z6242" s="83" t="n"/>
      <c r="AA6242" s="83" t="n"/>
      <c r="AB6242" s="83" t="n"/>
      <c r="AC6242" s="83" t="n"/>
      <c r="AD6242" s="83" t="n"/>
      <c r="AE6242" s="83" t="n"/>
      <c r="AF6242" s="83" t="n"/>
      <c r="AG6242" s="83" t="n"/>
      <c r="AH6242" s="83" t="n"/>
      <c r="AI6242" s="83" t="n"/>
      <c r="AJ6242" s="83" t="n"/>
      <c r="AK6242" s="83" t="n"/>
    </row>
    <row r="6243">
      <c r="A6243" s="84" t="n"/>
      <c r="B6243" s="84" t="n">
        <v>1</v>
      </c>
      <c r="C6243" s="84" t="inlineStr">
        <is>
          <t>JANUARY</t>
        </is>
      </c>
      <c r="D6243" s="84" t="inlineStr">
        <is>
          <t>JAN</t>
        </is>
      </c>
      <c r="E6243" s="84" t="n">
        <v>2</v>
      </c>
      <c r="F6243" s="84" t="inlineStr">
        <is>
          <t>FEBRUARY</t>
        </is>
      </c>
      <c r="G6243" s="84" t="inlineStr">
        <is>
          <t>FEB</t>
        </is>
      </c>
      <c r="H6243" s="84" t="n">
        <v>3</v>
      </c>
      <c r="I6243" s="84" t="inlineStr">
        <is>
          <t>MARCH</t>
        </is>
      </c>
      <c r="J6243" s="84" t="inlineStr">
        <is>
          <t>MAR</t>
        </is>
      </c>
      <c r="K6243" s="84" t="n">
        <v>4</v>
      </c>
      <c r="L6243" s="84" t="inlineStr">
        <is>
          <t>APRIL</t>
        </is>
      </c>
      <c r="M6243" s="84" t="inlineStr">
        <is>
          <t>APR</t>
        </is>
      </c>
      <c r="N6243" s="84" t="n">
        <v>5</v>
      </c>
      <c r="O6243" s="84" t="inlineStr">
        <is>
          <t>MAY</t>
        </is>
      </c>
      <c r="P6243" s="84" t="inlineStr">
        <is>
          <t>MAY</t>
        </is>
      </c>
      <c r="Q6243" s="84" t="n">
        <v>6</v>
      </c>
      <c r="R6243" s="84" t="inlineStr">
        <is>
          <t>JUNE</t>
        </is>
      </c>
      <c r="S6243" s="84" t="inlineStr">
        <is>
          <t>JUN</t>
        </is>
      </c>
      <c r="T6243" s="84" t="n">
        <v>7</v>
      </c>
      <c r="U6243" s="84" t="inlineStr">
        <is>
          <t>JULY</t>
        </is>
      </c>
      <c r="V6243" s="84" t="inlineStr">
        <is>
          <t>JUL</t>
        </is>
      </c>
      <c r="W6243" s="84" t="n">
        <v>8</v>
      </c>
      <c r="X6243" s="84" t="inlineStr">
        <is>
          <t>AUGUST</t>
        </is>
      </c>
      <c r="Y6243" s="84" t="inlineStr">
        <is>
          <t>AUG</t>
        </is>
      </c>
      <c r="Z6243" s="84" t="n">
        <v>9</v>
      </c>
      <c r="AA6243" s="84" t="inlineStr">
        <is>
          <t>SEPTEMBER</t>
        </is>
      </c>
      <c r="AB6243" s="84" t="inlineStr">
        <is>
          <t>SEP</t>
        </is>
      </c>
      <c r="AC6243" s="84" t="n">
        <v>10</v>
      </c>
      <c r="AD6243" s="84" t="inlineStr">
        <is>
          <t>OCTOBER</t>
        </is>
      </c>
      <c r="AE6243" s="84" t="inlineStr">
        <is>
          <t>OCT</t>
        </is>
      </c>
      <c r="AF6243" s="84" t="n">
        <v>11</v>
      </c>
      <c r="AG6243" s="84" t="inlineStr">
        <is>
          <t>NOVEMBER</t>
        </is>
      </c>
      <c r="AH6243" s="84" t="inlineStr">
        <is>
          <t>NOV</t>
        </is>
      </c>
      <c r="AI6243" s="84" t="n">
        <v>12</v>
      </c>
      <c r="AJ6243" s="84" t="inlineStr">
        <is>
          <t>DECEMBER</t>
        </is>
      </c>
      <c r="AK6243" s="84" t="inlineStr">
        <is>
          <t>DEC</t>
        </is>
      </c>
    </row>
    <row r="6244">
      <c r="A6244" s="83" t="n"/>
      <c r="B6244" s="84" t="n">
        <v>31</v>
      </c>
      <c r="C6244" s="83" t="n"/>
      <c r="D6244" s="83" t="n"/>
      <c r="E6244" s="84" t="n">
        <v>28</v>
      </c>
      <c r="F6244" s="83" t="n"/>
      <c r="G6244" s="83" t="n"/>
      <c r="H6244" s="84" t="n">
        <v>31</v>
      </c>
      <c r="I6244" s="83" t="n"/>
      <c r="J6244" s="83" t="n"/>
      <c r="K6244" s="84" t="n">
        <v>30</v>
      </c>
      <c r="L6244" s="83" t="n"/>
      <c r="M6244" s="83" t="n"/>
      <c r="N6244" s="84" t="n">
        <v>31</v>
      </c>
      <c r="O6244" s="83" t="n"/>
      <c r="P6244" s="83" t="n"/>
      <c r="Q6244" s="84" t="n">
        <v>30</v>
      </c>
      <c r="R6244" s="83" t="n"/>
      <c r="S6244" s="83" t="n"/>
      <c r="T6244" s="84" t="n">
        <v>31</v>
      </c>
      <c r="U6244" s="83" t="n"/>
      <c r="V6244" s="83" t="n"/>
      <c r="W6244" s="84" t="n">
        <v>31</v>
      </c>
      <c r="X6244" s="83" t="n"/>
      <c r="Y6244" s="83" t="n"/>
      <c r="Z6244" s="84" t="n">
        <v>30</v>
      </c>
      <c r="AA6244" s="83" t="n"/>
      <c r="AB6244" s="83" t="n"/>
      <c r="AC6244" s="84" t="n">
        <v>31</v>
      </c>
      <c r="AD6244" s="83" t="n"/>
      <c r="AE6244" s="83" t="n"/>
      <c r="AF6244" s="84" t="n">
        <v>30</v>
      </c>
      <c r="AG6244" s="83" t="n"/>
      <c r="AH6244" s="83" t="n"/>
      <c r="AI6244" s="84" t="n">
        <v>31</v>
      </c>
      <c r="AJ6244" s="83" t="n"/>
      <c r="AK6244" s="83" t="n"/>
    </row>
    <row r="6245">
      <c r="A6245" s="84" t="inlineStr">
        <is>
          <t>RATIOS</t>
        </is>
      </c>
      <c r="B6245" s="84" t="inlineStr">
        <is>
          <t>E.BKDWN</t>
        </is>
      </c>
      <c r="C6245" s="84" t="inlineStr">
        <is>
          <t>PEAK/AVG</t>
        </is>
      </c>
      <c r="D6245" s="84" t="inlineStr">
        <is>
          <t>END/AVG</t>
        </is>
      </c>
      <c r="E6245" s="84" t="inlineStr">
        <is>
          <t>E.BKDWN</t>
        </is>
      </c>
      <c r="F6245" s="84" t="inlineStr">
        <is>
          <t>PEAK/AVG</t>
        </is>
      </c>
      <c r="G6245" s="84" t="inlineStr">
        <is>
          <t>END/AVG</t>
        </is>
      </c>
      <c r="H6245" s="84" t="inlineStr">
        <is>
          <t>E.BKDWN</t>
        </is>
      </c>
      <c r="I6245" s="84" t="inlineStr">
        <is>
          <t>PEAK/AVG</t>
        </is>
      </c>
      <c r="J6245" s="84" t="inlineStr">
        <is>
          <t>END/AVG</t>
        </is>
      </c>
      <c r="K6245" s="84" t="inlineStr">
        <is>
          <t>E.BKDWN</t>
        </is>
      </c>
      <c r="L6245" s="84" t="inlineStr">
        <is>
          <t>PEAK/AVG</t>
        </is>
      </c>
      <c r="M6245" s="84" t="inlineStr">
        <is>
          <t>END/AVG</t>
        </is>
      </c>
      <c r="N6245" s="84" t="inlineStr">
        <is>
          <t>E.BKDWN</t>
        </is>
      </c>
      <c r="O6245" s="84" t="inlineStr">
        <is>
          <t>PEAK/AVG</t>
        </is>
      </c>
      <c r="P6245" s="84" t="inlineStr">
        <is>
          <t>END/AVG</t>
        </is>
      </c>
      <c r="Q6245" s="84" t="inlineStr">
        <is>
          <t>E.BKDWN</t>
        </is>
      </c>
      <c r="R6245" s="84" t="inlineStr">
        <is>
          <t>PEAK/AVG</t>
        </is>
      </c>
      <c r="S6245" s="84" t="inlineStr">
        <is>
          <t>END/AVG</t>
        </is>
      </c>
      <c r="T6245" s="84" t="inlineStr">
        <is>
          <t>E.BKDWN</t>
        </is>
      </c>
      <c r="U6245" s="84" t="inlineStr">
        <is>
          <t>PEAK/AVG</t>
        </is>
      </c>
      <c r="V6245" s="84" t="inlineStr">
        <is>
          <t>END/AVG</t>
        </is>
      </c>
      <c r="W6245" s="84" t="inlineStr">
        <is>
          <t>E.BKDWN</t>
        </is>
      </c>
      <c r="X6245" s="84" t="inlineStr">
        <is>
          <t>PEAK/AVG</t>
        </is>
      </c>
      <c r="Y6245" s="84" t="inlineStr">
        <is>
          <t>END/AVG</t>
        </is>
      </c>
      <c r="Z6245" s="84" t="inlineStr">
        <is>
          <t>E.BKDWN</t>
        </is>
      </c>
      <c r="AA6245" s="84" t="inlineStr">
        <is>
          <t>PEAK/AVG</t>
        </is>
      </c>
      <c r="AB6245" s="84" t="inlineStr">
        <is>
          <t>END/AVG</t>
        </is>
      </c>
      <c r="AC6245" s="84" t="inlineStr">
        <is>
          <t>E.BKDWN</t>
        </is>
      </c>
      <c r="AD6245" s="84" t="inlineStr">
        <is>
          <t>PEAK/AVG</t>
        </is>
      </c>
      <c r="AE6245" s="84" t="inlineStr">
        <is>
          <t>END/AVG</t>
        </is>
      </c>
      <c r="AF6245" s="84" t="inlineStr">
        <is>
          <t>E.BKDWN</t>
        </is>
      </c>
      <c r="AG6245" s="84" t="inlineStr">
        <is>
          <t>PEAK/AVG</t>
        </is>
      </c>
      <c r="AH6245" s="84" t="inlineStr">
        <is>
          <t>END/AVG</t>
        </is>
      </c>
      <c r="AI6245" s="84" t="inlineStr">
        <is>
          <t>E.BKDWN</t>
        </is>
      </c>
      <c r="AJ6245" s="84" t="inlineStr">
        <is>
          <t>PEAK/AVG</t>
        </is>
      </c>
      <c r="AK6245" s="84" t="inlineStr">
        <is>
          <t>END/AVG</t>
        </is>
      </c>
    </row>
    <row r="6246">
      <c r="A6246" s="83" t="n"/>
      <c r="B6246" s="166" t="n">
        <v>0.06174489511377742</v>
      </c>
      <c r="C6246" s="167" t="n">
        <v>1.097336180833027</v>
      </c>
      <c r="D6246" s="167" t="n">
        <v>0.9108624519806091</v>
      </c>
      <c r="E6246" s="166" t="n">
        <v>0.05927063680330307</v>
      </c>
      <c r="F6246" s="167" t="n">
        <v>1.074157853997614</v>
      </c>
      <c r="G6246" s="167" t="n">
        <v>0.8772010779253111</v>
      </c>
      <c r="H6246" s="166" t="n">
        <v>0.07739039406478466</v>
      </c>
      <c r="I6246" s="167" t="n">
        <v>1.089975562648116</v>
      </c>
      <c r="J6246" s="167" t="n">
        <v>0.9307548435404893</v>
      </c>
      <c r="K6246" s="166" t="n">
        <v>0.07436925207024274</v>
      </c>
      <c r="L6246" s="167" t="n">
        <v>1.13366586056223</v>
      </c>
      <c r="M6246" s="167" t="n">
        <v>0.9532804055582125</v>
      </c>
      <c r="N6246" s="166" t="n">
        <v>0.08950242793209122</v>
      </c>
      <c r="O6246" s="167" t="n">
        <v>1.239657519493703</v>
      </c>
      <c r="P6246" s="167" t="n">
        <v>0.9467026783548663</v>
      </c>
      <c r="Q6246" s="166" t="n">
        <v>0.1044327032746162</v>
      </c>
      <c r="R6246" s="167" t="n">
        <v>1.261350299030234</v>
      </c>
      <c r="S6246" s="167" t="n">
        <v>0.914398479968341</v>
      </c>
      <c r="T6246" s="166" t="n">
        <v>0.1095861959617598</v>
      </c>
      <c r="U6246" s="167" t="n">
        <v>1.112489591012718</v>
      </c>
      <c r="V6246" s="167" t="n">
        <v>0.8787509861341771</v>
      </c>
      <c r="W6246" s="166" t="n">
        <v>0.1129485730322147</v>
      </c>
      <c r="X6246" s="167" t="n">
        <v>1.088995029046346</v>
      </c>
      <c r="Y6246" s="167" t="n">
        <v>0.9517475744178434</v>
      </c>
      <c r="Z6246" s="166" t="n">
        <v>0.09384415864899182</v>
      </c>
      <c r="AA6246" s="167" t="n">
        <v>1.156117797608922</v>
      </c>
      <c r="AB6246" s="167" t="n">
        <v>0.962052347686264</v>
      </c>
      <c r="AC6246" s="166" t="n">
        <v>0.08645585466454217</v>
      </c>
      <c r="AD6246" s="167" t="n">
        <v>1.265226870548942</v>
      </c>
      <c r="AE6246" s="167" t="n">
        <v>0.9795216727464879</v>
      </c>
      <c r="AF6246" s="166" t="n">
        <v>0.06799084343656504</v>
      </c>
      <c r="AG6246" s="167" t="n">
        <v>1.088540904441301</v>
      </c>
      <c r="AH6246" s="167" t="n">
        <v>0.917891501348059</v>
      </c>
      <c r="AI6246" s="166" t="n">
        <v>0.06246406499711124</v>
      </c>
      <c r="AJ6246" s="167" t="n">
        <v>1.052608186167284</v>
      </c>
      <c r="AK6246" s="167" t="n">
        <v>0.8759735111092176</v>
      </c>
      <c r="AM6246">
        <f>A6241</f>
        <v/>
      </c>
      <c r="AN6246" s="163">
        <f>1/($B6246*(1/$B6244)*(1/(5/7+2/7*$D6246))*$B6256/SUM($B6248:$B6271))</f>
        <v/>
      </c>
      <c r="AO6246" s="163">
        <f>1/(B6246*(1/B6244)*(1/(5/7+2/7*D6246)))</f>
        <v/>
      </c>
      <c r="AP6246" s="163" t="n"/>
      <c r="AR6246" s="168">
        <f>CHOOSE(AV$3,C6246,F6246,I6246,L6246,O6246,R6246,U6246,X6246,AA6246,AD6246,AG6246,AJ6246)</f>
        <v/>
      </c>
      <c r="AS6246" s="164" t="n"/>
      <c r="AT6246" s="164" t="n"/>
      <c r="AV6246" s="116">
        <f>AN6246/AR6246</f>
        <v/>
      </c>
      <c r="AW6246" s="165">
        <f>AO6246/AR6246</f>
        <v/>
      </c>
      <c r="AX6246" s="163" t="n"/>
    </row>
    <row r="6247">
      <c r="A6247" s="84" t="inlineStr">
        <is>
          <t>HOUR</t>
        </is>
      </c>
      <c r="B6247" s="84" t="inlineStr">
        <is>
          <t>PEAK</t>
        </is>
      </c>
      <c r="C6247" s="84" t="inlineStr">
        <is>
          <t>AVG</t>
        </is>
      </c>
      <c r="D6247" s="84" t="inlineStr">
        <is>
          <t>END</t>
        </is>
      </c>
      <c r="E6247" s="84" t="inlineStr">
        <is>
          <t>PEAK</t>
        </is>
      </c>
      <c r="F6247" s="84" t="inlineStr">
        <is>
          <t>AVG</t>
        </is>
      </c>
      <c r="G6247" s="84" t="inlineStr">
        <is>
          <t>END</t>
        </is>
      </c>
      <c r="H6247" s="84" t="inlineStr">
        <is>
          <t>PEAK</t>
        </is>
      </c>
      <c r="I6247" s="84" t="inlineStr">
        <is>
          <t>AVG</t>
        </is>
      </c>
      <c r="J6247" s="84" t="inlineStr">
        <is>
          <t>END</t>
        </is>
      </c>
      <c r="K6247" s="84" t="inlineStr">
        <is>
          <t>PEAK</t>
        </is>
      </c>
      <c r="L6247" s="84" t="inlineStr">
        <is>
          <t>AVG</t>
        </is>
      </c>
      <c r="M6247" s="84" t="inlineStr">
        <is>
          <t>END</t>
        </is>
      </c>
      <c r="N6247" s="84" t="inlineStr">
        <is>
          <t>PEAK</t>
        </is>
      </c>
      <c r="O6247" s="84" t="inlineStr">
        <is>
          <t>AVG</t>
        </is>
      </c>
      <c r="P6247" s="84" t="inlineStr">
        <is>
          <t>END</t>
        </is>
      </c>
      <c r="Q6247" s="84" t="inlineStr">
        <is>
          <t>PEAK</t>
        </is>
      </c>
      <c r="R6247" s="84" t="inlineStr">
        <is>
          <t>AVG</t>
        </is>
      </c>
      <c r="S6247" s="84" t="inlineStr">
        <is>
          <t>END</t>
        </is>
      </c>
      <c r="T6247" s="84" t="inlineStr">
        <is>
          <t>PEAK</t>
        </is>
      </c>
      <c r="U6247" s="84" t="inlineStr">
        <is>
          <t>AVG</t>
        </is>
      </c>
      <c r="V6247" s="84" t="inlineStr">
        <is>
          <t>END</t>
        </is>
      </c>
      <c r="W6247" s="84" t="inlineStr">
        <is>
          <t>PEAK</t>
        </is>
      </c>
      <c r="X6247" s="84" t="inlineStr">
        <is>
          <t>AVG</t>
        </is>
      </c>
      <c r="Y6247" s="84" t="inlineStr">
        <is>
          <t>END</t>
        </is>
      </c>
      <c r="Z6247" s="84" t="inlineStr">
        <is>
          <t>PEAK</t>
        </is>
      </c>
      <c r="AA6247" s="84" t="inlineStr">
        <is>
          <t>AVG</t>
        </is>
      </c>
      <c r="AB6247" s="84" t="inlineStr">
        <is>
          <t>END</t>
        </is>
      </c>
      <c r="AC6247" s="84" t="inlineStr">
        <is>
          <t>PEAK</t>
        </is>
      </c>
      <c r="AD6247" s="84" t="inlineStr">
        <is>
          <t>AVG</t>
        </is>
      </c>
      <c r="AE6247" s="84" t="inlineStr">
        <is>
          <t>END</t>
        </is>
      </c>
      <c r="AF6247" s="84" t="inlineStr">
        <is>
          <t>PEAK</t>
        </is>
      </c>
      <c r="AG6247" s="84" t="inlineStr">
        <is>
          <t>AVG</t>
        </is>
      </c>
      <c r="AH6247" s="84" t="inlineStr">
        <is>
          <t>END</t>
        </is>
      </c>
      <c r="AI6247" s="84" t="inlineStr">
        <is>
          <t>PEAK</t>
        </is>
      </c>
      <c r="AJ6247" s="84" t="inlineStr">
        <is>
          <t>AVG</t>
        </is>
      </c>
      <c r="AK6247" s="84" t="inlineStr">
        <is>
          <t>END</t>
        </is>
      </c>
    </row>
    <row r="6248">
      <c r="A6248" s="84" t="n">
        <v>1</v>
      </c>
      <c r="B6248" s="84" t="n">
        <v>0.1454984288902045</v>
      </c>
      <c r="C6248" s="84" t="n">
        <v>0.1665939901019689</v>
      </c>
      <c r="D6248" s="84" t="n">
        <v>0.1648115950290731</v>
      </c>
      <c r="E6248" s="84" t="n">
        <v>0.1444481413145398</v>
      </c>
      <c r="F6248" s="84" t="n">
        <v>0.1565670552881386</v>
      </c>
      <c r="G6248" s="84" t="n">
        <v>0.1456892714827581</v>
      </c>
      <c r="H6248" s="84" t="n">
        <v>0.1202885891114435</v>
      </c>
      <c r="I6248" s="84" t="n">
        <v>0.1342889858801918</v>
      </c>
      <c r="J6248" s="84" t="n">
        <v>0.1316006052388871</v>
      </c>
      <c r="K6248" s="84" t="n">
        <v>0.1181280673636658</v>
      </c>
      <c r="L6248" s="84" t="n">
        <v>0.1365735879376404</v>
      </c>
      <c r="M6248" s="84" t="n">
        <v>0.1311407857274222</v>
      </c>
      <c r="N6248" s="84" t="n">
        <v>0.09166518458949038</v>
      </c>
      <c r="O6248" s="84" t="n">
        <v>0.1165104843341596</v>
      </c>
      <c r="P6248" s="84" t="n">
        <v>0.1029298652685015</v>
      </c>
      <c r="Q6248" s="84" t="n">
        <v>0.07716781725921369</v>
      </c>
      <c r="R6248" s="84" t="n">
        <v>0.0960569180890864</v>
      </c>
      <c r="S6248" s="84" t="n">
        <v>0.09419067458888784</v>
      </c>
      <c r="T6248" s="84" t="n">
        <v>0.08465210164845793</v>
      </c>
      <c r="U6248" s="84" t="n">
        <v>0.09303796965969752</v>
      </c>
      <c r="V6248" s="84" t="n">
        <v>0.08592698237430535</v>
      </c>
      <c r="W6248" s="84" t="n">
        <v>0.08560884764982046</v>
      </c>
      <c r="X6248" s="84" t="n">
        <v>0.09253320159931935</v>
      </c>
      <c r="Y6248" s="84" t="n">
        <v>0.08744786811358873</v>
      </c>
      <c r="Z6248" s="84" t="n">
        <v>0.09150657684825904</v>
      </c>
      <c r="AA6248" s="84" t="n">
        <v>0.1066549317611388</v>
      </c>
      <c r="AB6248" s="84" t="n">
        <v>0.0907904428543974</v>
      </c>
      <c r="AC6248" s="84" t="n">
        <v>0.09220461279092453</v>
      </c>
      <c r="AD6248" s="84" t="n">
        <v>0.1151190457204089</v>
      </c>
      <c r="AE6248" s="84" t="n">
        <v>0.1142328706035592</v>
      </c>
      <c r="AF6248" s="84" t="n">
        <v>0.1278317370203536</v>
      </c>
      <c r="AG6248" s="84" t="n">
        <v>0.1399796683358901</v>
      </c>
      <c r="AH6248" s="84" t="n">
        <v>0.135060258339332</v>
      </c>
      <c r="AI6248" s="84" t="n">
        <v>0.1455415837434783</v>
      </c>
      <c r="AJ6248" s="84" t="n">
        <v>0.1685793168745921</v>
      </c>
      <c r="AK6248" s="84" t="n">
        <v>0.1675712483826883</v>
      </c>
    </row>
    <row r="6249">
      <c r="A6249" s="84" t="n">
        <v>2</v>
      </c>
      <c r="B6249" s="84" t="n">
        <v>0.1454953929292469</v>
      </c>
      <c r="C6249" s="84" t="n">
        <v>0.1665905429921809</v>
      </c>
      <c r="D6249" s="84" t="n">
        <v>0.1647947182401334</v>
      </c>
      <c r="E6249" s="84" t="n">
        <v>0.1449562929131</v>
      </c>
      <c r="F6249" s="84" t="n">
        <v>0.1567384248877572</v>
      </c>
      <c r="G6249" s="84" t="n">
        <v>0.1458627519524014</v>
      </c>
      <c r="H6249" s="84" t="n">
        <v>0.1202860522873274</v>
      </c>
      <c r="I6249" s="84" t="n">
        <v>0.1345472193239973</v>
      </c>
      <c r="J6249" s="84" t="n">
        <v>0.1315969049807633</v>
      </c>
      <c r="K6249" s="84" t="n">
        <v>0.1181255761038357</v>
      </c>
      <c r="L6249" s="84" t="n">
        <v>0.1367693630608519</v>
      </c>
      <c r="M6249" s="84" t="n">
        <v>0.1314906309243795</v>
      </c>
      <c r="N6249" s="84" t="n">
        <v>0.0916638958267284</v>
      </c>
      <c r="O6249" s="84" t="n">
        <v>0.1165080271883187</v>
      </c>
      <c r="P6249" s="84" t="n">
        <v>0.1029298652685015</v>
      </c>
      <c r="Q6249" s="84" t="n">
        <v>0.07716618982986853</v>
      </c>
      <c r="R6249" s="84" t="n">
        <v>0.09605489229837644</v>
      </c>
      <c r="S6249" s="84" t="n">
        <v>0.09419067458888784</v>
      </c>
      <c r="T6249" s="84" t="n">
        <v>0.0846503163794268</v>
      </c>
      <c r="U6249" s="84" t="n">
        <v>0.09303600753704816</v>
      </c>
      <c r="V6249" s="84" t="n">
        <v>0.08592698237430535</v>
      </c>
      <c r="W6249" s="84" t="n">
        <v>0.08560704220351112</v>
      </c>
      <c r="X6249" s="84" t="n">
        <v>0.09253125012196728</v>
      </c>
      <c r="Y6249" s="84" t="n">
        <v>0.08744786811358873</v>
      </c>
      <c r="Z6249" s="84" t="n">
        <v>0.09150464702189194</v>
      </c>
      <c r="AA6249" s="84" t="n">
        <v>0.1066526824638031</v>
      </c>
      <c r="AB6249" s="84" t="n">
        <v>0.0907904428543974</v>
      </c>
      <c r="AC6249" s="84" t="n">
        <v>0.09220331644409471</v>
      </c>
      <c r="AD6249" s="84" t="n">
        <v>0.1151748083332291</v>
      </c>
      <c r="AE6249" s="84" t="n">
        <v>0.1142326032533314</v>
      </c>
      <c r="AF6249" s="84" t="n">
        <v>0.1278245484451561</v>
      </c>
      <c r="AG6249" s="84" t="n">
        <v>0.1403660313789444</v>
      </c>
      <c r="AH6249" s="84" t="n">
        <v>0.135515499555281</v>
      </c>
      <c r="AI6249" s="84" t="n">
        <v>0.1455385468820544</v>
      </c>
      <c r="AJ6249" s="84" t="n">
        <v>0.1685757959230901</v>
      </c>
      <c r="AK6249" s="84" t="n">
        <v>0.1673371314209359</v>
      </c>
    </row>
    <row r="6250">
      <c r="A6250" s="84" t="n">
        <v>3</v>
      </c>
      <c r="B6250" s="84" t="n">
        <v>0.1454923569682894</v>
      </c>
      <c r="C6250" s="84" t="n">
        <v>0.1665870958823929</v>
      </c>
      <c r="D6250" s="84" t="n">
        <v>0.1647913428823455</v>
      </c>
      <c r="E6250" s="84" t="n">
        <v>0.1449532682012038</v>
      </c>
      <c r="F6250" s="84" t="n">
        <v>0.1567351525034429</v>
      </c>
      <c r="G6250" s="84" t="n">
        <v>0.1458601404184498</v>
      </c>
      <c r="H6250" s="84" t="n">
        <v>0.1249893241985116</v>
      </c>
      <c r="I6250" s="84" t="n">
        <v>0.1387344372834511</v>
      </c>
      <c r="J6250" s="84" t="n">
        <v>0.1384371404775245</v>
      </c>
      <c r="K6250" s="84" t="n">
        <v>0.1227443718288338</v>
      </c>
      <c r="L6250" s="84" t="n">
        <v>0.1422288638617146</v>
      </c>
      <c r="M6250" s="84" t="n">
        <v>0.1404306967727127</v>
      </c>
      <c r="N6250" s="84" t="n">
        <v>0.09609530658377345</v>
      </c>
      <c r="O6250" s="84" t="n">
        <v>0.1211881528713285</v>
      </c>
      <c r="P6250" s="84" t="n">
        <v>0.1097006251575713</v>
      </c>
      <c r="Q6250" s="84" t="n">
        <v>0.08018344383578588</v>
      </c>
      <c r="R6250" s="84" t="n">
        <v>0.09981070827444341</v>
      </c>
      <c r="S6250" s="84" t="n">
        <v>0.1004854139923377</v>
      </c>
      <c r="T6250" s="84" t="n">
        <v>0.08796020516311708</v>
      </c>
      <c r="U6250" s="84" t="n">
        <v>0.09667378292876591</v>
      </c>
      <c r="V6250" s="84" t="n">
        <v>0.09155718434825172</v>
      </c>
      <c r="W6250" s="84" t="n">
        <v>0.08895433966102145</v>
      </c>
      <c r="X6250" s="84" t="n">
        <v>0.09614928913255716</v>
      </c>
      <c r="Y6250" s="84" t="n">
        <v>0.09329198743394479</v>
      </c>
      <c r="Z6250" s="84" t="n">
        <v>0.09508254510647496</v>
      </c>
      <c r="AA6250" s="84" t="n">
        <v>0.1108228797239662</v>
      </c>
      <c r="AB6250" s="84" t="n">
        <v>0.09673931381960364</v>
      </c>
      <c r="AC6250" s="84" t="n">
        <v>0.09666080501841785</v>
      </c>
      <c r="AD6250" s="84" t="n">
        <v>0.1196420132047244</v>
      </c>
      <c r="AE6250" s="84" t="n">
        <v>0.1218579664486159</v>
      </c>
      <c r="AF6250" s="84" t="n">
        <v>0.1282783272544944</v>
      </c>
      <c r="AG6250" s="84" t="n">
        <v>0.1404409698388055</v>
      </c>
      <c r="AH6250" s="84" t="n">
        <v>0.135513642691042</v>
      </c>
      <c r="AI6250" s="84" t="n">
        <v>0.1450222804399805</v>
      </c>
      <c r="AJ6250" s="84" t="n">
        <v>0.1685722749715882</v>
      </c>
      <c r="AK6250" s="84" t="n">
        <v>0.1675507042982933</v>
      </c>
    </row>
    <row r="6251">
      <c r="A6251" s="84" t="n">
        <v>4</v>
      </c>
      <c r="B6251" s="84" t="n">
        <v>0.1511210285835724</v>
      </c>
      <c r="C6251" s="84" t="n">
        <v>0.1729780374294076</v>
      </c>
      <c r="D6251" s="84" t="n">
        <v>0.1754912270700695</v>
      </c>
      <c r="E6251" s="84" t="n">
        <v>0.1505610840567436</v>
      </c>
      <c r="F6251" s="84" t="n">
        <v>0.162802153022202</v>
      </c>
      <c r="G6251" s="84" t="n">
        <v>0.1555101314459653</v>
      </c>
      <c r="H6251" s="84" t="n">
        <v>0.1371736904279707</v>
      </c>
      <c r="I6251" s="84" t="n">
        <v>0.1505040122088034</v>
      </c>
      <c r="J6251" s="84" t="n">
        <v>0.1518780197575282</v>
      </c>
      <c r="K6251" s="84" t="n">
        <v>0.1347098927927853</v>
      </c>
      <c r="L6251" s="84" t="n">
        <v>0.1560954630323281</v>
      </c>
      <c r="M6251" s="84" t="n">
        <v>0.1547470397980024</v>
      </c>
      <c r="N6251" s="84" t="n">
        <v>0.1056211965388987</v>
      </c>
      <c r="O6251" s="84" t="n">
        <v>0.1331144016389163</v>
      </c>
      <c r="P6251" s="84" t="n">
        <v>0.120769503591558</v>
      </c>
      <c r="Q6251" s="84" t="n">
        <v>0.08799998698056524</v>
      </c>
      <c r="R6251" s="84" t="n">
        <v>0.109540581053866</v>
      </c>
      <c r="S6251" s="84" t="n">
        <v>0.1107687418218295</v>
      </c>
      <c r="T6251" s="84" t="n">
        <v>0.09653485231957032</v>
      </c>
      <c r="U6251" s="84" t="n">
        <v>0.106097858013135</v>
      </c>
      <c r="V6251" s="84" t="n">
        <v>0.1007631153369704</v>
      </c>
      <c r="W6251" s="84" t="n">
        <v>0.09762589828476584</v>
      </c>
      <c r="X6251" s="84" t="n">
        <v>0.1055222348541661</v>
      </c>
      <c r="Y6251" s="84" t="n">
        <v>0.1028391650046242</v>
      </c>
      <c r="Z6251" s="84" t="n">
        <v>0.1043515011476034</v>
      </c>
      <c r="AA6251" s="84" t="n">
        <v>0.1216262548267511</v>
      </c>
      <c r="AB6251" s="84" t="n">
        <v>0.1064662997820796</v>
      </c>
      <c r="AC6251" s="84" t="n">
        <v>0.1062427526110046</v>
      </c>
      <c r="AD6251" s="84" t="n">
        <v>0.1312772380571342</v>
      </c>
      <c r="AE6251" s="84" t="n">
        <v>0.1343143482589619</v>
      </c>
      <c r="AF6251" s="84" t="n">
        <v>0.1344578062085927</v>
      </c>
      <c r="AG6251" s="84" t="n">
        <v>0.1458503595664012</v>
      </c>
      <c r="AH6251" s="84" t="n">
        <v>0.1443421037157711</v>
      </c>
      <c r="AI6251" s="84" t="n">
        <v>0.1511658511006598</v>
      </c>
      <c r="AJ6251" s="84" t="n">
        <v>0.1751812609839683</v>
      </c>
      <c r="AK6251" s="84" t="n">
        <v>0.1781878319956138</v>
      </c>
    </row>
    <row r="6252">
      <c r="A6252" s="84" t="n">
        <v>5</v>
      </c>
      <c r="B6252" s="84" t="n">
        <v>0.1657027490626471</v>
      </c>
      <c r="C6252" s="84" t="n">
        <v>0.1895408828944416</v>
      </c>
      <c r="D6252" s="84" t="n">
        <v>0.1929759554512778</v>
      </c>
      <c r="E6252" s="84" t="n">
        <v>0.1650887752941533</v>
      </c>
      <c r="F6252" s="84" t="n">
        <v>0.1785194148839062</v>
      </c>
      <c r="G6252" s="84" t="n">
        <v>0.1707835012238768</v>
      </c>
      <c r="H6252" s="84" t="n">
        <v>0.1371559326591582</v>
      </c>
      <c r="I6252" s="84" t="n">
        <v>0.15377595609774</v>
      </c>
      <c r="J6252" s="84" t="n">
        <v>0.1524293582179803</v>
      </c>
      <c r="K6252" s="84" t="n">
        <v>0.1346924539739746</v>
      </c>
      <c r="L6252" s="84" t="n">
        <v>0.1561415661800891</v>
      </c>
      <c r="M6252" s="84" t="n">
        <v>0.1513630134807938</v>
      </c>
      <c r="N6252" s="84" t="n">
        <v>0.1048234523892373</v>
      </c>
      <c r="O6252" s="84" t="n">
        <v>0.1330349129709658</v>
      </c>
      <c r="P6252" s="84" t="n">
        <v>0.1246894509467099</v>
      </c>
      <c r="Q6252" s="84" t="n">
        <v>0.2311785083850585</v>
      </c>
      <c r="R6252" s="84" t="n">
        <v>0.1433041585707936</v>
      </c>
      <c r="S6252" s="84" t="n">
        <v>0.1348571939346839</v>
      </c>
      <c r="T6252" s="84" t="n">
        <v>0.2155825422111985</v>
      </c>
      <c r="U6252" s="84" t="n">
        <v>0.1450830053689919</v>
      </c>
      <c r="V6252" s="84" t="n">
        <v>0.1385189139875163</v>
      </c>
      <c r="W6252" s="84" t="n">
        <v>0.2134308354582433</v>
      </c>
      <c r="X6252" s="84" t="n">
        <v>0.1518204774651759</v>
      </c>
      <c r="Y6252" s="84" t="n">
        <v>0.1802756823594825</v>
      </c>
      <c r="Z6252" s="84" t="n">
        <v>0.1043379923630338</v>
      </c>
      <c r="AA6252" s="84" t="n">
        <v>0.1248697415846557</v>
      </c>
      <c r="AB6252" s="84" t="n">
        <v>0.1268926652570402</v>
      </c>
      <c r="AC6252" s="84" t="n">
        <v>0.12599194838984</v>
      </c>
      <c r="AD6252" s="84" t="n">
        <v>0.1312603715878244</v>
      </c>
      <c r="AE6252" s="84" t="n">
        <v>0.1530120211356396</v>
      </c>
      <c r="AF6252" s="84" t="n">
        <v>0.1477413946015597</v>
      </c>
      <c r="AG6252" s="84" t="n">
        <v>0.1601032553696938</v>
      </c>
      <c r="AH6252" s="84" t="n">
        <v>0.1587711767629534</v>
      </c>
      <c r="AI6252" s="84" t="n">
        <v>0.1657518965199593</v>
      </c>
      <c r="AJ6252" s="84" t="n">
        <v>0.1920923910477567</v>
      </c>
      <c r="AK6252" s="84" t="n">
        <v>0.1959267928672651</v>
      </c>
    </row>
    <row r="6253">
      <c r="A6253" s="84" t="n">
        <v>6</v>
      </c>
      <c r="B6253" s="84" t="n">
        <v>0.1651684199341197</v>
      </c>
      <c r="C6253" s="84" t="n">
        <v>0.1894293688927987</v>
      </c>
      <c r="D6253" s="84" t="n">
        <v>0.1886577477212585</v>
      </c>
      <c r="E6253" s="84" t="n">
        <v>0.1650676023108799</v>
      </c>
      <c r="F6253" s="84" t="n">
        <v>0.1784965081937059</v>
      </c>
      <c r="G6253" s="84" t="n">
        <v>0.1671329498357905</v>
      </c>
      <c r="H6253" s="84" t="n">
        <v>0.1394111692983398</v>
      </c>
      <c r="I6253" s="84" t="n">
        <v>0.1566399529361181</v>
      </c>
      <c r="J6253" s="84" t="n">
        <v>0.1537074890449233</v>
      </c>
      <c r="K6253" s="84" t="n">
        <v>0.1369071839629301</v>
      </c>
      <c r="L6253" s="84" t="n">
        <v>0.1587621317886559</v>
      </c>
      <c r="M6253" s="84" t="n">
        <v>0.1560458228068648</v>
      </c>
      <c r="N6253" s="84" t="n">
        <v>0.2742848011052429</v>
      </c>
      <c r="O6253" s="84" t="n">
        <v>0.1883360515509197</v>
      </c>
      <c r="P6253" s="84" t="n">
        <v>0.2126990740147252</v>
      </c>
      <c r="Q6253" s="84" t="n">
        <v>0.2829974861641382</v>
      </c>
      <c r="R6253" s="84" t="n">
        <v>0.2466431496920291</v>
      </c>
      <c r="S6253" s="84" t="n">
        <v>0.245477952769591</v>
      </c>
      <c r="T6253" s="84" t="n">
        <v>0.2867677644682666</v>
      </c>
      <c r="U6253" s="84" t="n">
        <v>0.261671530501152</v>
      </c>
      <c r="V6253" s="84" t="n">
        <v>0.2670899237772987</v>
      </c>
      <c r="W6253" s="84" t="n">
        <v>0.2700929624304678</v>
      </c>
      <c r="X6253" s="84" t="n">
        <v>0.2610057282365205</v>
      </c>
      <c r="Y6253" s="84" t="n">
        <v>0.2626810842510298</v>
      </c>
      <c r="Z6253" s="84" t="n">
        <v>0.2338737276011487</v>
      </c>
      <c r="AA6253" s="84" t="n">
        <v>0.2144024864803842</v>
      </c>
      <c r="AB6253" s="84" t="n">
        <v>0.2393080706552791</v>
      </c>
      <c r="AC6253" s="84" t="n">
        <v>0.2086321142703803</v>
      </c>
      <c r="AD6253" s="84" t="n">
        <v>0.1735745567359917</v>
      </c>
      <c r="AE6253" s="84" t="n">
        <v>0.21040382717198</v>
      </c>
      <c r="AF6253" s="84" t="n">
        <v>0.1466289625897561</v>
      </c>
      <c r="AG6253" s="84" t="n">
        <v>0.1601606877139316</v>
      </c>
      <c r="AH6253" s="84" t="n">
        <v>0.1553638308842326</v>
      </c>
      <c r="AI6253" s="84" t="n">
        <v>0.1657306384899915</v>
      </c>
      <c r="AJ6253" s="84" t="n">
        <v>0.1921488863150377</v>
      </c>
      <c r="AK6253" s="84" t="n">
        <v>0.1917387956629726</v>
      </c>
    </row>
    <row r="6254">
      <c r="A6254" s="84" t="n">
        <v>7</v>
      </c>
      <c r="B6254" s="84" t="n">
        <v>0.1678673892253746</v>
      </c>
      <c r="C6254" s="84" t="n">
        <v>0.1924938494943607</v>
      </c>
      <c r="D6254" s="84" t="n">
        <v>0.1913479078782351</v>
      </c>
      <c r="E6254" s="84" t="n">
        <v>0.1677565711865945</v>
      </c>
      <c r="F6254" s="84" t="n">
        <v>0.181405657849141</v>
      </c>
      <c r="G6254" s="84" t="n">
        <v>0.1697008338627908</v>
      </c>
      <c r="H6254" s="84" t="n">
        <v>0.1906634725232352</v>
      </c>
      <c r="I6254" s="84" t="n">
        <v>0.1890917610529642</v>
      </c>
      <c r="J6254" s="84" t="n">
        <v>0.1928663957049871</v>
      </c>
      <c r="K6254" s="84" t="n">
        <v>0.2175268433246692</v>
      </c>
      <c r="L6254" s="84" t="n">
        <v>0.2153402281700943</v>
      </c>
      <c r="M6254" s="84" t="n">
        <v>0.2152056135634845</v>
      </c>
      <c r="N6254" s="84" t="n">
        <v>0.314464557735283</v>
      </c>
      <c r="O6254" s="84" t="n">
        <v>0.2785379982247121</v>
      </c>
      <c r="P6254" s="84" t="n">
        <v>0.297575644920755</v>
      </c>
      <c r="Q6254" s="84" t="n">
        <v>0.3254554903498864</v>
      </c>
      <c r="R6254" s="84" t="n">
        <v>0.3079159521534016</v>
      </c>
      <c r="S6254" s="84" t="n">
        <v>0.2994661687552297</v>
      </c>
      <c r="T6254" s="84" t="n">
        <v>0.3303973592300492</v>
      </c>
      <c r="U6254" s="84" t="n">
        <v>0.3127165971584718</v>
      </c>
      <c r="V6254" s="84" t="n">
        <v>0.2996527982894419</v>
      </c>
      <c r="W6254" s="84" t="n">
        <v>0.313164893216878</v>
      </c>
      <c r="X6254" s="84" t="n">
        <v>0.3019097157366576</v>
      </c>
      <c r="Y6254" s="84" t="n">
        <v>0.3032008033128356</v>
      </c>
      <c r="Z6254" s="84" t="n">
        <v>0.2816060529647279</v>
      </c>
      <c r="AA6254" s="84" t="n">
        <v>0.2783625415303297</v>
      </c>
      <c r="AB6254" s="84" t="n">
        <v>0.2959284070555787</v>
      </c>
      <c r="AC6254" s="84" t="n">
        <v>0.293365232107659</v>
      </c>
      <c r="AD6254" s="84" t="n">
        <v>0.2448817436762502</v>
      </c>
      <c r="AE6254" s="84" t="n">
        <v>0.2604485816001019</v>
      </c>
      <c r="AF6254" s="84" t="n">
        <v>0.1489427852314317</v>
      </c>
      <c r="AG6254" s="84" t="n">
        <v>0.1625987982205187</v>
      </c>
      <c r="AH6254" s="84" t="n">
        <v>0.1575837120820586</v>
      </c>
      <c r="AI6254" s="84" t="n">
        <v>0.1679171787152457</v>
      </c>
      <c r="AJ6254" s="84" t="n">
        <v>0.1951978702724624</v>
      </c>
      <c r="AK6254" s="84" t="n">
        <v>0.1946847317648781</v>
      </c>
    </row>
    <row r="6255">
      <c r="A6255" s="84" t="n">
        <v>8</v>
      </c>
      <c r="B6255" s="84" t="n">
        <v>0.1713506484306611</v>
      </c>
      <c r="C6255" s="84" t="n">
        <v>0.2234899159973815</v>
      </c>
      <c r="D6255" s="84" t="n">
        <v>0.2365011941265774</v>
      </c>
      <c r="E6255" s="84" t="n">
        <v>0.1712259157315265</v>
      </c>
      <c r="F6255" s="84" t="n">
        <v>0.1890890439884234</v>
      </c>
      <c r="G6255" s="84" t="n">
        <v>0.1796634628119431</v>
      </c>
      <c r="H6255" s="84" t="n">
        <v>0.4620343130829938</v>
      </c>
      <c r="I6255" s="84" t="n">
        <v>0.3648182035268301</v>
      </c>
      <c r="J6255" s="84" t="n">
        <v>0.3572747228892109</v>
      </c>
      <c r="K6255" s="84" t="n">
        <v>0.4598890558955663</v>
      </c>
      <c r="L6255" s="84" t="n">
        <v>0.4247420313386474</v>
      </c>
      <c r="M6255" s="84" t="n">
        <v>0.4163956403480752</v>
      </c>
      <c r="N6255" s="84" t="n">
        <v>0.4866239312934796</v>
      </c>
      <c r="O6255" s="84" t="n">
        <v>0.4399894342728844</v>
      </c>
      <c r="P6255" s="84" t="n">
        <v>0.4715187953217874</v>
      </c>
      <c r="Q6255" s="84" t="n">
        <v>0.5138814298377237</v>
      </c>
      <c r="R6255" s="84" t="n">
        <v>0.4687327951666843</v>
      </c>
      <c r="S6255" s="84" t="n">
        <v>0.451423343074719</v>
      </c>
      <c r="T6255" s="84" t="n">
        <v>0.504046312259026</v>
      </c>
      <c r="U6255" s="84" t="n">
        <v>0.4688391288639212</v>
      </c>
      <c r="V6255" s="84" t="n">
        <v>0.4649826843307073</v>
      </c>
      <c r="W6255" s="84" t="n">
        <v>0.4795903321961028</v>
      </c>
      <c r="X6255" s="84" t="n">
        <v>0.4613850025062544</v>
      </c>
      <c r="Y6255" s="84" t="n">
        <v>0.4651185006302392</v>
      </c>
      <c r="Z6255" s="84" t="n">
        <v>0.4401110550746714</v>
      </c>
      <c r="AA6255" s="84" t="n">
        <v>0.4331586486178764</v>
      </c>
      <c r="AB6255" s="84" t="n">
        <v>0.4434318734367846</v>
      </c>
      <c r="AC6255" s="84" t="n">
        <v>0.4546904096909704</v>
      </c>
      <c r="AD6255" s="84" t="n">
        <v>0.4340995491145277</v>
      </c>
      <c r="AE6255" s="84" t="n">
        <v>0.4492694922377535</v>
      </c>
      <c r="AF6255" s="84" t="n">
        <v>0.2044322957523608</v>
      </c>
      <c r="AG6255" s="84" t="n">
        <v>0.1842993177221779</v>
      </c>
      <c r="AH6255" s="84" t="n">
        <v>0.1819073957045779</v>
      </c>
      <c r="AI6255" s="84" t="n">
        <v>0.1714014710556737</v>
      </c>
      <c r="AJ6255" s="84" t="n">
        <v>0.2137624071529089</v>
      </c>
      <c r="AK6255" s="84" t="n">
        <v>0.2382287746438063</v>
      </c>
    </row>
    <row r="6256">
      <c r="A6256" s="84" t="n">
        <v>9</v>
      </c>
      <c r="B6256" s="84" t="n">
        <v>0.3966766347384773</v>
      </c>
      <c r="C6256" s="84" t="n">
        <v>0.4623146445978102</v>
      </c>
      <c r="D6256" s="84" t="n">
        <v>0.4755751609670625</v>
      </c>
      <c r="E6256" s="84" t="n">
        <v>0.3947017129951705</v>
      </c>
      <c r="F6256" s="84" t="n">
        <v>0.4277721056449663</v>
      </c>
      <c r="G6256" s="84" t="n">
        <v>0.4227006469515751</v>
      </c>
      <c r="H6256" s="84" t="n">
        <v>0.7512390271786878</v>
      </c>
      <c r="I6256" s="84" t="n">
        <v>0.7075865407081336</v>
      </c>
      <c r="J6256" s="84" t="n">
        <v>0.6522044133595354</v>
      </c>
      <c r="K6256" s="84" t="n">
        <v>0.7682405892659918</v>
      </c>
      <c r="L6256" s="84" t="n">
        <v>0.7812352091176091</v>
      </c>
      <c r="M6256" s="84" t="n">
        <v>0.7230619198342868</v>
      </c>
      <c r="N6256" s="84" t="n">
        <v>0.7606026512427537</v>
      </c>
      <c r="O6256" s="84" t="n">
        <v>0.762152091184682</v>
      </c>
      <c r="P6256" s="84" t="n">
        <v>0.7195886266617099</v>
      </c>
      <c r="Q6256" s="84" t="n">
        <v>0.7674316669541792</v>
      </c>
      <c r="R6256" s="84" t="n">
        <v>0.7638639821502057</v>
      </c>
      <c r="S6256" s="84" t="n">
        <v>0.6882169788131068</v>
      </c>
      <c r="T6256" s="84" t="n">
        <v>0.7686695996653217</v>
      </c>
      <c r="U6256" s="84" t="n">
        <v>0.7556181591597191</v>
      </c>
      <c r="V6256" s="84" t="n">
        <v>0.7005242004078298</v>
      </c>
      <c r="W6256" s="84" t="n">
        <v>0.759951469603205</v>
      </c>
      <c r="X6256" s="84" t="n">
        <v>0.7568853231990326</v>
      </c>
      <c r="Y6256" s="84" t="n">
        <v>0.6966402307403629</v>
      </c>
      <c r="Z6256" s="84" t="n">
        <v>0.7355539630914274</v>
      </c>
      <c r="AA6256" s="84" t="n">
        <v>0.750029374752109</v>
      </c>
      <c r="AB6256" s="84" t="n">
        <v>0.6934747558984794</v>
      </c>
      <c r="AC6256" s="84" t="n">
        <v>0.7432338797651279</v>
      </c>
      <c r="AD6256" s="84" t="n">
        <v>0.7489844836514002</v>
      </c>
      <c r="AE6256" s="84" t="n">
        <v>0.7112449109884152</v>
      </c>
      <c r="AF6256" s="84" t="n">
        <v>0.4432718081153623</v>
      </c>
      <c r="AG6256" s="84" t="n">
        <v>0.3927286659572082</v>
      </c>
      <c r="AH6256" s="84" t="n">
        <v>0.4355869269330112</v>
      </c>
      <c r="AI6256" s="84" t="n">
        <v>0.3962820717873549</v>
      </c>
      <c r="AJ6256" s="84" t="n">
        <v>0.4603960974413724</v>
      </c>
      <c r="AK6256" s="84" t="n">
        <v>0.485365549881679</v>
      </c>
    </row>
    <row r="6257">
      <c r="A6257" s="84" t="n">
        <v>10</v>
      </c>
      <c r="B6257" s="84" t="n">
        <v>0.7344546149136522</v>
      </c>
      <c r="C6257" s="84" t="n">
        <v>0.855273440260381</v>
      </c>
      <c r="D6257" s="84" t="n">
        <v>0.8033501551164424</v>
      </c>
      <c r="E6257" s="84" t="n">
        <v>0.7288980974562173</v>
      </c>
      <c r="F6257" s="84" t="n">
        <v>0.7895526202842359</v>
      </c>
      <c r="G6257" s="84" t="n">
        <v>0.7082890460700704</v>
      </c>
      <c r="H6257" s="84" t="n">
        <v>0.8443590756151164</v>
      </c>
      <c r="I6257" s="84" t="n">
        <v>0.8808577057773618</v>
      </c>
      <c r="J6257" s="84" t="n">
        <v>0.8511324485810591</v>
      </c>
      <c r="K6257" s="84" t="n">
        <v>0.8859966284950298</v>
      </c>
      <c r="L6257" s="84" t="n">
        <v>0.9026436041220656</v>
      </c>
      <c r="M6257" s="84" t="n">
        <v>0.8865353848366307</v>
      </c>
      <c r="N6257" s="84" t="n">
        <v>0.869087478638757</v>
      </c>
      <c r="O6257" s="84" t="n">
        <v>0.8923865950408654</v>
      </c>
      <c r="P6257" s="84" t="n">
        <v>0.8627499241521059</v>
      </c>
      <c r="Q6257" s="84" t="n">
        <v>0.8711173604397964</v>
      </c>
      <c r="R6257" s="84" t="n">
        <v>0.8744677350011608</v>
      </c>
      <c r="S6257" s="84" t="n">
        <v>0.8323084601079084</v>
      </c>
      <c r="T6257" s="84" t="n">
        <v>0.86887853565093</v>
      </c>
      <c r="U6257" s="84" t="n">
        <v>0.8658601093954725</v>
      </c>
      <c r="V6257" s="84" t="n">
        <v>0.840296984715041</v>
      </c>
      <c r="W6257" s="84" t="n">
        <v>0.8617028127048053</v>
      </c>
      <c r="X6257" s="84" t="n">
        <v>0.8673102267263558</v>
      </c>
      <c r="Y6257" s="84" t="n">
        <v>0.8301830597994116</v>
      </c>
      <c r="Z6257" s="84" t="n">
        <v>0.8480538344363363</v>
      </c>
      <c r="AA6257" s="84" t="n">
        <v>0.8722335918847066</v>
      </c>
      <c r="AB6257" s="84" t="n">
        <v>0.8380680811582558</v>
      </c>
      <c r="AC6257" s="84" t="n">
        <v>0.8618703562425906</v>
      </c>
      <c r="AD6257" s="84" t="n">
        <v>0.8788575594540178</v>
      </c>
      <c r="AE6257" s="84" t="n">
        <v>0.888821605748244</v>
      </c>
      <c r="AF6257" s="84" t="n">
        <v>0.7634590345563795</v>
      </c>
      <c r="AG6257" s="84" t="n">
        <v>0.8193047922223703</v>
      </c>
      <c r="AH6257" s="84" t="n">
        <v>0.7475983008454306</v>
      </c>
      <c r="AI6257" s="84" t="n">
        <v>0.7345489552184414</v>
      </c>
      <c r="AJ6257" s="84" t="n">
        <v>0.8524081147689351</v>
      </c>
      <c r="AK6257" s="84" t="n">
        <v>0.8143388293039107</v>
      </c>
    </row>
    <row r="6258">
      <c r="A6258" s="84" t="n">
        <v>11</v>
      </c>
      <c r="B6258" s="84" t="n">
        <v>0.9411570047209192</v>
      </c>
      <c r="C6258" s="84" t="n">
        <v>0.9880242235299024</v>
      </c>
      <c r="D6258" s="84" t="n">
        <v>0.9679896068983314</v>
      </c>
      <c r="E6258" s="84" t="n">
        <v>0.9368530897432019</v>
      </c>
      <c r="F6258" s="84" t="n">
        <v>0.9204237083210191</v>
      </c>
      <c r="G6258" s="84" t="n">
        <v>0.9026237335459369</v>
      </c>
      <c r="H6258" s="84" t="n">
        <v>0.8945492951434191</v>
      </c>
      <c r="I6258" s="84" t="n">
        <v>0.9326266885422745</v>
      </c>
      <c r="J6258" s="84" t="n">
        <v>0.9002092804323876</v>
      </c>
      <c r="K6258" s="84" t="n">
        <v>0.9158244824407703</v>
      </c>
      <c r="L6258" s="84" t="n">
        <v>0.9360792263656718</v>
      </c>
      <c r="M6258" s="84" t="n">
        <v>0.930947057221123</v>
      </c>
      <c r="N6258" s="84" t="n">
        <v>0.9060356626431493</v>
      </c>
      <c r="O6258" s="84" t="n">
        <v>0.9251475976792258</v>
      </c>
      <c r="P6258" s="84" t="n">
        <v>0.8977954969853134</v>
      </c>
      <c r="Q6258" s="84" t="n">
        <v>0.9079569360496215</v>
      </c>
      <c r="R6258" s="84" t="n">
        <v>0.9089200813594386</v>
      </c>
      <c r="S6258" s="84" t="n">
        <v>0.8836399345498064</v>
      </c>
      <c r="T6258" s="84" t="n">
        <v>0.9040810654961651</v>
      </c>
      <c r="U6258" s="84" t="n">
        <v>0.9039839740957</v>
      </c>
      <c r="V6258" s="84" t="n">
        <v>0.8834442480753334</v>
      </c>
      <c r="W6258" s="84" t="n">
        <v>0.9105184700166523</v>
      </c>
      <c r="X6258" s="84" t="n">
        <v>0.9064536099450259</v>
      </c>
      <c r="Y6258" s="84" t="n">
        <v>0.8808162956692845</v>
      </c>
      <c r="Z6258" s="84" t="n">
        <v>0.8774174291625068</v>
      </c>
      <c r="AA6258" s="84" t="n">
        <v>0.9085536386186789</v>
      </c>
      <c r="AB6258" s="84" t="n">
        <v>0.8871009789872417</v>
      </c>
      <c r="AC6258" s="84" t="n">
        <v>0.8995564549321783</v>
      </c>
      <c r="AD6258" s="84" t="n">
        <v>0.9170741104629828</v>
      </c>
      <c r="AE6258" s="84" t="n">
        <v>0.9256736958388542</v>
      </c>
      <c r="AF6258" s="84" t="n">
        <v>0.9067282368132327</v>
      </c>
      <c r="AG6258" s="84" t="n">
        <v>0.9621037129856984</v>
      </c>
      <c r="AH6258" s="84" t="n">
        <v>0.9192177402333583</v>
      </c>
      <c r="AI6258" s="84" t="n">
        <v>0.8290975865049977</v>
      </c>
      <c r="AJ6258" s="84" t="n">
        <v>0.9621553728679633</v>
      </c>
      <c r="AK6258" s="84" t="n">
        <v>0.9888574022262085</v>
      </c>
    </row>
    <row r="6259">
      <c r="A6259" s="84" t="n">
        <v>12</v>
      </c>
      <c r="B6259" s="84" t="n">
        <v>0.9428905384276759</v>
      </c>
      <c r="C6259" s="84" t="n">
        <v>0.9904075552373489</v>
      </c>
      <c r="D6259" s="84" t="n">
        <v>0.9775013651447052</v>
      </c>
      <c r="E6259" s="84" t="n">
        <v>0.9947198612665478</v>
      </c>
      <c r="F6259" s="84" t="n">
        <v>0.9610686160432257</v>
      </c>
      <c r="G6259" s="84" t="n">
        <v>0.9116219603143839</v>
      </c>
      <c r="H6259" s="84" t="n">
        <v>0.9319133319408988</v>
      </c>
      <c r="I6259" s="84" t="n">
        <v>0.9608735138864839</v>
      </c>
      <c r="J6259" s="84" t="n">
        <v>0.9249772665391518</v>
      </c>
      <c r="K6259" s="84" t="n">
        <v>0.9530621735411597</v>
      </c>
      <c r="L6259" s="84" t="n">
        <v>0.9585211416236459</v>
      </c>
      <c r="M6259" s="84" t="n">
        <v>0.9469728710951815</v>
      </c>
      <c r="N6259" s="84" t="n">
        <v>0.9405944804868431</v>
      </c>
      <c r="O6259" s="84" t="n">
        <v>0.9443774667440668</v>
      </c>
      <c r="P6259" s="84" t="n">
        <v>0.9382264839480218</v>
      </c>
      <c r="Q6259" s="84" t="n">
        <v>0.9379998242376307</v>
      </c>
      <c r="R6259" s="84" t="n">
        <v>0.9357688064510752</v>
      </c>
      <c r="S6259" s="84" t="n">
        <v>0.91566807118081</v>
      </c>
      <c r="T6259" s="84" t="n">
        <v>0.9418549778358853</v>
      </c>
      <c r="U6259" s="84" t="n">
        <v>0.9359861053176466</v>
      </c>
      <c r="V6259" s="84" t="n">
        <v>0.9181804089758103</v>
      </c>
      <c r="W6259" s="84" t="n">
        <v>0.9325816257321838</v>
      </c>
      <c r="X6259" s="84" t="n">
        <v>0.9345726329648388</v>
      </c>
      <c r="Y6259" s="84" t="n">
        <v>0.9178420833759795</v>
      </c>
      <c r="Z6259" s="84" t="n">
        <v>0.9191981700099836</v>
      </c>
      <c r="AA6259" s="84" t="n">
        <v>0.9385277749126015</v>
      </c>
      <c r="AB6259" s="84" t="n">
        <v>0.9304191875023023</v>
      </c>
      <c r="AC6259" s="84" t="n">
        <v>0.9297133712341934</v>
      </c>
      <c r="AD6259" s="84" t="n">
        <v>0.9406354207099822</v>
      </c>
      <c r="AE6259" s="84" t="n">
        <v>0.9538238033671159</v>
      </c>
      <c r="AF6259" s="84" t="n">
        <v>0.9428166814481744</v>
      </c>
      <c r="AG6259" s="84" t="n">
        <v>0.970310549277412</v>
      </c>
      <c r="AH6259" s="84" t="n">
        <v>0.9688186072651672</v>
      </c>
      <c r="AI6259" s="84" t="n">
        <v>0.8872605687838989</v>
      </c>
      <c r="AJ6259" s="84" t="n">
        <v>0.9734784328116828</v>
      </c>
      <c r="AK6259" s="84" t="n">
        <v>0.9981835605380668</v>
      </c>
    </row>
    <row r="6260">
      <c r="A6260" s="84" t="n">
        <v>13</v>
      </c>
      <c r="B6260" s="84" t="n">
        <v>0.9428257712605815</v>
      </c>
      <c r="C6260" s="84" t="n">
        <v>0.9898882481477816</v>
      </c>
      <c r="D6260" s="84" t="n">
        <v>0.9975007350779183</v>
      </c>
      <c r="E6260" s="84" t="n">
        <v>0.9950586289989212</v>
      </c>
      <c r="F6260" s="84" t="n">
        <v>0.9801212986749946</v>
      </c>
      <c r="G6260" s="84" t="n">
        <v>0.9124233281612526</v>
      </c>
      <c r="H6260" s="84" t="n">
        <v>0.9582650152505409</v>
      </c>
      <c r="I6260" s="84" t="n">
        <v>0.9726997302451734</v>
      </c>
      <c r="J6260" s="84" t="n">
        <v>0.9645851378515746</v>
      </c>
      <c r="K6260" s="84" t="n">
        <v>0.9542098139028905</v>
      </c>
      <c r="L6260" s="84" t="n">
        <v>0.9688942192660484</v>
      </c>
      <c r="M6260" s="84" t="n">
        <v>0.9631739532645537</v>
      </c>
      <c r="N6260" s="84" t="n">
        <v>0.9649946258592824</v>
      </c>
      <c r="O6260" s="84" t="n">
        <v>0.9640453220550338</v>
      </c>
      <c r="P6260" s="84" t="n">
        <v>0.9579657381175195</v>
      </c>
      <c r="Q6260" s="84" t="n">
        <v>0.9532162886148299</v>
      </c>
      <c r="R6260" s="84" t="n">
        <v>0.9563416319235886</v>
      </c>
      <c r="S6260" s="84" t="n">
        <v>0.9524540098175289</v>
      </c>
      <c r="T6260" s="84" t="n">
        <v>0.9650676408681408</v>
      </c>
      <c r="U6260" s="84" t="n">
        <v>0.9585498914723204</v>
      </c>
      <c r="V6260" s="84" t="n">
        <v>0.9484474082904679</v>
      </c>
      <c r="W6260" s="84" t="n">
        <v>0.9614765902822455</v>
      </c>
      <c r="X6260" s="84" t="n">
        <v>0.961126385293369</v>
      </c>
      <c r="Y6260" s="84" t="n">
        <v>0.9444974638292536</v>
      </c>
      <c r="Z6260" s="84" t="n">
        <v>0.9469619386778374</v>
      </c>
      <c r="AA6260" s="84" t="n">
        <v>0.9609202796540667</v>
      </c>
      <c r="AB6260" s="84" t="n">
        <v>0.957133729220778</v>
      </c>
      <c r="AC6260" s="84" t="n">
        <v>0.9567875747749055</v>
      </c>
      <c r="AD6260" s="84" t="n">
        <v>0.9613068278106738</v>
      </c>
      <c r="AE6260" s="84" t="n">
        <v>0.9760547768534592</v>
      </c>
      <c r="AF6260" s="84" t="n">
        <v>0.9676064830165418</v>
      </c>
      <c r="AG6260" s="84" t="n">
        <v>0.9858951383674165</v>
      </c>
      <c r="AH6260" s="84" t="n">
        <v>0.9834058232500447</v>
      </c>
      <c r="AI6260" s="84" t="n">
        <v>0.9432157528075784</v>
      </c>
      <c r="AJ6260" s="84" t="n">
        <v>0.9820010559653636</v>
      </c>
      <c r="AK6260" s="84" t="n">
        <v>0.997699062547749</v>
      </c>
    </row>
    <row r="6261">
      <c r="A6261" s="84" t="n">
        <v>14</v>
      </c>
      <c r="B6261" s="84" t="n">
        <v>0.9418400959363663</v>
      </c>
      <c r="C6261" s="84" t="n">
        <v>0.9886471162686005</v>
      </c>
      <c r="D6261" s="84" t="n">
        <v>0.9990612754952023</v>
      </c>
      <c r="E6261" s="84" t="n">
        <v>0.9966818910498774</v>
      </c>
      <c r="F6261" s="84" t="n">
        <v>0.988554405283764</v>
      </c>
      <c r="G6261" s="84" t="n">
        <v>0.936552036492829</v>
      </c>
      <c r="H6261" s="84" t="n">
        <v>0.9822067156499215</v>
      </c>
      <c r="I6261" s="84" t="n">
        <v>0.9931994235446848</v>
      </c>
      <c r="J6261" s="84" t="n">
        <v>0.9857173119968228</v>
      </c>
      <c r="K6261" s="84" t="n">
        <v>0.9817614867838665</v>
      </c>
      <c r="L6261" s="84" t="n">
        <v>0.9854214794173607</v>
      </c>
      <c r="M6261" s="84" t="n">
        <v>0.9845577223833172</v>
      </c>
      <c r="N6261" s="84" t="n">
        <v>0.9954042719908034</v>
      </c>
      <c r="O6261" s="84" t="n">
        <v>0.9839873948418367</v>
      </c>
      <c r="P6261" s="84" t="n">
        <v>0.981712538618329</v>
      </c>
      <c r="Q6261" s="84" t="n">
        <v>0.9803542154217374</v>
      </c>
      <c r="R6261" s="84" t="n">
        <v>0.9761867381242855</v>
      </c>
      <c r="S6261" s="84" t="n">
        <v>0.9810186989911832</v>
      </c>
      <c r="T6261" s="84" t="n">
        <v>0.9808018119290487</v>
      </c>
      <c r="U6261" s="84" t="n">
        <v>0.9741674066990613</v>
      </c>
      <c r="V6261" s="84" t="n">
        <v>0.9782991158060058</v>
      </c>
      <c r="W6261" s="84" t="n">
        <v>0.9722827882590623</v>
      </c>
      <c r="X6261" s="84" t="n">
        <v>0.9785978690982445</v>
      </c>
      <c r="Y6261" s="84" t="n">
        <v>0.977225822930008</v>
      </c>
      <c r="Z6261" s="84" t="n">
        <v>0.9728293313022983</v>
      </c>
      <c r="AA6261" s="84" t="n">
        <v>0.9825533787712819</v>
      </c>
      <c r="AB6261" s="84" t="n">
        <v>0.9845472961287989</v>
      </c>
      <c r="AC6261" s="84" t="n">
        <v>0.9795844819506391</v>
      </c>
      <c r="AD6261" s="84" t="n">
        <v>0.9872682251666773</v>
      </c>
      <c r="AE6261" s="84" t="n">
        <v>0.9946778590166003</v>
      </c>
      <c r="AF6261" s="84" t="n">
        <v>0.9900069819036603</v>
      </c>
      <c r="AG6261" s="84" t="n">
        <v>0.9937030194978198</v>
      </c>
      <c r="AH6261" s="84" t="n">
        <v>1</v>
      </c>
      <c r="AI6261" s="84" t="n">
        <v>0.9982568415426446</v>
      </c>
      <c r="AJ6261" s="84" t="n">
        <v>0.9894897997234771</v>
      </c>
      <c r="AK6261" s="84" t="n">
        <v>0.9994521577494642</v>
      </c>
    </row>
    <row r="6262">
      <c r="A6262" s="84" t="n">
        <v>15</v>
      </c>
      <c r="B6262" s="84" t="n">
        <v>0.9998320101603495</v>
      </c>
      <c r="C6262" s="84" t="n">
        <v>1</v>
      </c>
      <c r="D6262" s="84" t="n">
        <v>1</v>
      </c>
      <c r="E6262" s="84" t="n">
        <v>0.9972021414960225</v>
      </c>
      <c r="F6262" s="84" t="n">
        <v>1</v>
      </c>
      <c r="G6262" s="84" t="n">
        <v>1</v>
      </c>
      <c r="H6262" s="84" t="n">
        <v>0.9871476034199771</v>
      </c>
      <c r="I6262" s="84" t="n">
        <v>1</v>
      </c>
      <c r="J6262" s="84" t="n">
        <v>1</v>
      </c>
      <c r="K6262" s="84" t="n">
        <v>0.9893315949875853</v>
      </c>
      <c r="L6262" s="84" t="n">
        <v>0.9978891810931644</v>
      </c>
      <c r="M6262" s="84" t="n">
        <v>0.9956061932279373</v>
      </c>
      <c r="N6262" s="84" t="n">
        <v>0.9979296026228899</v>
      </c>
      <c r="O6262" s="84" t="n">
        <v>0.9868148325608682</v>
      </c>
      <c r="P6262" s="84" t="n">
        <v>0.9999399626529242</v>
      </c>
      <c r="Q6262" s="84" t="n">
        <v>0.9900770208061416</v>
      </c>
      <c r="R6262" s="84" t="n">
        <v>0.9895718739954495</v>
      </c>
      <c r="S6262" s="84" t="n">
        <v>0.9960312750621354</v>
      </c>
      <c r="T6262" s="84" t="n">
        <v>0.9945198191641492</v>
      </c>
      <c r="U6262" s="84" t="n">
        <v>0.9852204895192773</v>
      </c>
      <c r="V6262" s="84" t="n">
        <v>0.995877062967564</v>
      </c>
      <c r="W6262" s="84" t="n">
        <v>0.9871115206130815</v>
      </c>
      <c r="X6262" s="84" t="n">
        <v>0.9912571956080981</v>
      </c>
      <c r="Y6262" s="84" t="n">
        <v>0.9946772225956633</v>
      </c>
      <c r="Z6262" s="84" t="n">
        <v>0.9829403349149332</v>
      </c>
      <c r="AA6262" s="84" t="n">
        <v>0.9938503139751306</v>
      </c>
      <c r="AB6262" s="84" t="n">
        <v>1</v>
      </c>
      <c r="AC6262" s="84" t="n">
        <v>0.9991003353001076</v>
      </c>
      <c r="AD6262" s="84" t="n">
        <v>0.9960862906927956</v>
      </c>
      <c r="AE6262" s="84" t="n">
        <v>1</v>
      </c>
      <c r="AF6262" s="84" t="n">
        <v>1</v>
      </c>
      <c r="AG6262" s="84" t="n">
        <v>1</v>
      </c>
      <c r="AH6262" s="84" t="n">
        <v>0.9944953259632332</v>
      </c>
      <c r="AI6262" s="84" t="n">
        <v>1</v>
      </c>
      <c r="AJ6262" s="84" t="n">
        <v>1</v>
      </c>
      <c r="AK6262" s="84" t="n">
        <v>1</v>
      </c>
    </row>
    <row r="6263">
      <c r="A6263" s="84" t="n">
        <v>16</v>
      </c>
      <c r="B6263" s="84" t="n">
        <v>1</v>
      </c>
      <c r="C6263" s="84" t="n">
        <v>0.9988210884524926</v>
      </c>
      <c r="D6263" s="84" t="n">
        <v>0.9980977983666268</v>
      </c>
      <c r="E6263" s="84" t="n">
        <v>1</v>
      </c>
      <c r="F6263" s="84" t="n">
        <v>0.9897400417900702</v>
      </c>
      <c r="G6263" s="84" t="n">
        <v>0.9987162445246394</v>
      </c>
      <c r="H6263" s="84" t="n">
        <v>1</v>
      </c>
      <c r="I6263" s="84" t="n">
        <v>0.9989464693399276</v>
      </c>
      <c r="J6263" s="84" t="n">
        <v>0.9990135728551532</v>
      </c>
      <c r="K6263" s="84" t="n">
        <v>1</v>
      </c>
      <c r="L6263" s="84" t="n">
        <v>1</v>
      </c>
      <c r="M6263" s="84" t="n">
        <v>1</v>
      </c>
      <c r="N6263" s="84" t="n">
        <v>0.9990772458624271</v>
      </c>
      <c r="O6263" s="84" t="n">
        <v>0.9981919092330326</v>
      </c>
      <c r="P6263" s="84" t="n">
        <v>1</v>
      </c>
      <c r="Q6263" s="84" t="n">
        <v>0.9987631536976822</v>
      </c>
      <c r="R6263" s="84" t="n">
        <v>1</v>
      </c>
      <c r="S6263" s="84" t="n">
        <v>1</v>
      </c>
      <c r="T6263" s="84" t="n">
        <v>1</v>
      </c>
      <c r="U6263" s="84" t="n">
        <v>0.9975312037702722</v>
      </c>
      <c r="V6263" s="84" t="n">
        <v>1</v>
      </c>
      <c r="W6263" s="84" t="n">
        <v>0.9904858997652319</v>
      </c>
      <c r="X6263" s="84" t="n">
        <v>0.9963317801432162</v>
      </c>
      <c r="Y6263" s="84" t="n">
        <v>1</v>
      </c>
      <c r="Z6263" s="84" t="n">
        <v>0.9929580635864922</v>
      </c>
      <c r="AA6263" s="84" t="n">
        <v>1</v>
      </c>
      <c r="AB6263" s="84" t="n">
        <v>0.9958558295157576</v>
      </c>
      <c r="AC6263" s="84" t="n">
        <v>1</v>
      </c>
      <c r="AD6263" s="84" t="n">
        <v>1</v>
      </c>
      <c r="AE6263" s="84" t="n">
        <v>0.9946128929112622</v>
      </c>
      <c r="AF6263" s="84" t="n">
        <v>0.9808882742657096</v>
      </c>
      <c r="AG6263" s="84" t="n">
        <v>0.9947326555088213</v>
      </c>
      <c r="AH6263" s="84" t="n">
        <v>0.9877632646644308</v>
      </c>
      <c r="AI6263" s="84" t="n">
        <v>0.9432663671646444</v>
      </c>
      <c r="AJ6263" s="84" t="n">
        <v>0.9813488797212555</v>
      </c>
      <c r="AK6263" s="84" t="n">
        <v>0.9980859761371901</v>
      </c>
    </row>
    <row r="6264">
      <c r="A6264" s="84" t="n">
        <v>17</v>
      </c>
      <c r="B6264" s="84" t="n">
        <v>0.9421558358759509</v>
      </c>
      <c r="C6264" s="84" t="n">
        <v>0.9876178092858933</v>
      </c>
      <c r="D6264" s="84" t="n">
        <v>0.9770918217331038</v>
      </c>
      <c r="E6264" s="84" t="n">
        <v>0.9996824052509</v>
      </c>
      <c r="F6264" s="84" t="n">
        <v>0.9892266219142277</v>
      </c>
      <c r="G6264" s="84" t="n">
        <v>0.9355730843372505</v>
      </c>
      <c r="H6264" s="84" t="n">
        <v>0.9961507922078909</v>
      </c>
      <c r="I6264" s="84" t="n">
        <v>0.9951157062189072</v>
      </c>
      <c r="J6264" s="84" t="n">
        <v>0.9778243530638292</v>
      </c>
      <c r="K6264" s="84" t="n">
        <v>0.9847186122021906</v>
      </c>
      <c r="L6264" s="84" t="n">
        <v>0.9936922274010992</v>
      </c>
      <c r="M6264" s="84" t="n">
        <v>0.9750794065629853</v>
      </c>
      <c r="N6264" s="84" t="n">
        <v>1</v>
      </c>
      <c r="O6264" s="84" t="n">
        <v>1</v>
      </c>
      <c r="P6264" s="84" t="n">
        <v>0.9743706761359023</v>
      </c>
      <c r="Q6264" s="84" t="n">
        <v>1</v>
      </c>
      <c r="R6264" s="84" t="n">
        <v>0.9998596679526446</v>
      </c>
      <c r="S6264" s="84" t="n">
        <v>0.975481999955307</v>
      </c>
      <c r="T6264" s="84" t="n">
        <v>0.9962890207739857</v>
      </c>
      <c r="U6264" s="84" t="n">
        <v>1</v>
      </c>
      <c r="V6264" s="84" t="n">
        <v>0.9708831590958452</v>
      </c>
      <c r="W6264" s="84" t="n">
        <v>1</v>
      </c>
      <c r="X6264" s="84" t="n">
        <v>1</v>
      </c>
      <c r="Y6264" s="84" t="n">
        <v>0.9754408677106415</v>
      </c>
      <c r="Z6264" s="84" t="n">
        <v>1</v>
      </c>
      <c r="AA6264" s="84" t="n">
        <v>0.9976665146784327</v>
      </c>
      <c r="AB6264" s="84" t="n">
        <v>0.969271519076301</v>
      </c>
      <c r="AC6264" s="84" t="n">
        <v>0.9855230467780272</v>
      </c>
      <c r="AD6264" s="84" t="n">
        <v>0.9939940453331686</v>
      </c>
      <c r="AE6264" s="84" t="n">
        <v>0.9641550182172446</v>
      </c>
      <c r="AF6264" s="84" t="n">
        <v>0.960300194900245</v>
      </c>
      <c r="AG6264" s="84" t="n">
        <v>0.9858900708076308</v>
      </c>
      <c r="AH6264" s="84" t="n">
        <v>0.9616733936731684</v>
      </c>
      <c r="AI6264" s="84" t="n">
        <v>0.9424808323429791</v>
      </c>
      <c r="AJ6264" s="84" t="n">
        <v>0.9797537286476296</v>
      </c>
      <c r="AK6264" s="84" t="n">
        <v>0.997580506060719</v>
      </c>
    </row>
    <row r="6265">
      <c r="A6265" s="84" t="n">
        <v>18</v>
      </c>
      <c r="B6265" s="84" t="n">
        <v>0.8830719876942383</v>
      </c>
      <c r="C6265" s="84" t="n">
        <v>0.9730277447525509</v>
      </c>
      <c r="D6265" s="84" t="n">
        <v>0.9634977557621109</v>
      </c>
      <c r="E6265" s="84" t="n">
        <v>0.9900194589798655</v>
      </c>
      <c r="F6265" s="84" t="n">
        <v>0.9843020279826751</v>
      </c>
      <c r="G6265" s="84" t="n">
        <v>0.9013261742482608</v>
      </c>
      <c r="H6265" s="84" t="n">
        <v>0.9349194685184353</v>
      </c>
      <c r="I6265" s="84" t="n">
        <v>0.9435683974271915</v>
      </c>
      <c r="J6265" s="84" t="n">
        <v>0.8034651067200695</v>
      </c>
      <c r="K6265" s="84" t="n">
        <v>0.9131538519029071</v>
      </c>
      <c r="L6265" s="84" t="n">
        <v>0.9230106165231592</v>
      </c>
      <c r="M6265" s="84" t="n">
        <v>0.761603314264696</v>
      </c>
      <c r="N6265" s="84" t="n">
        <v>0.9220646494951916</v>
      </c>
      <c r="O6265" s="84" t="n">
        <v>0.9419076666021667</v>
      </c>
      <c r="P6265" s="84" t="n">
        <v>0.7788668538293572</v>
      </c>
      <c r="Q6265" s="84" t="n">
        <v>0.9561163677078961</v>
      </c>
      <c r="R6265" s="84" t="n">
        <v>0.9490413267750508</v>
      </c>
      <c r="S6265" s="84" t="n">
        <v>0.8018373726564189</v>
      </c>
      <c r="T6265" s="84" t="n">
        <v>0.9511770576266992</v>
      </c>
      <c r="U6265" s="84" t="n">
        <v>0.9508507897588255</v>
      </c>
      <c r="V6265" s="84" t="n">
        <v>0.7996756726505698</v>
      </c>
      <c r="W6265" s="84" t="n">
        <v>0.9541386546656645</v>
      </c>
      <c r="X6265" s="84" t="n">
        <v>0.9472082629639893</v>
      </c>
      <c r="Y6265" s="84" t="n">
        <v>0.8065576219284489</v>
      </c>
      <c r="Z6265" s="84" t="n">
        <v>0.9523841074939018</v>
      </c>
      <c r="AA6265" s="84" t="n">
        <v>0.938144216162187</v>
      </c>
      <c r="AB6265" s="84" t="n">
        <v>0.7908997198032968</v>
      </c>
      <c r="AC6265" s="84" t="n">
        <v>0.8891934583746274</v>
      </c>
      <c r="AD6265" s="84" t="n">
        <v>0.9219026249389455</v>
      </c>
      <c r="AE6265" s="84" t="n">
        <v>0.7630402747077061</v>
      </c>
      <c r="AF6265" s="84" t="n">
        <v>0.9383076476555809</v>
      </c>
      <c r="AG6265" s="84" t="n">
        <v>0.9758493921231691</v>
      </c>
      <c r="AH6265" s="84" t="n">
        <v>0.9363578350696048</v>
      </c>
      <c r="AI6265" s="84" t="n">
        <v>0.8269788695182121</v>
      </c>
      <c r="AJ6265" s="84" t="n">
        <v>0.9572289215437577</v>
      </c>
      <c r="AK6265" s="84" t="n">
        <v>0.9842906234658814</v>
      </c>
    </row>
    <row r="6266">
      <c r="A6266" s="84" t="n">
        <v>19</v>
      </c>
      <c r="B6266" s="84" t="n">
        <v>0.76423739190714</v>
      </c>
      <c r="C6266" s="84" t="n">
        <v>0.8836615958532648</v>
      </c>
      <c r="D6266" s="84" t="n">
        <v>0.7272178350905196</v>
      </c>
      <c r="E6266" s="84" t="n">
        <v>0.9242188681528085</v>
      </c>
      <c r="F6266" s="84" t="n">
        <v>0.8873280189812069</v>
      </c>
      <c r="G6266" s="84" t="n">
        <v>0.6814950808027258</v>
      </c>
      <c r="H6266" s="84" t="n">
        <v>0.7746945029558228</v>
      </c>
      <c r="I6266" s="84" t="n">
        <v>0.7971510646336681</v>
      </c>
      <c r="J6266" s="84" t="n">
        <v>0.5678178683614671</v>
      </c>
      <c r="K6266" s="84" t="n">
        <v>0.7687313674525207</v>
      </c>
      <c r="L6266" s="84" t="n">
        <v>0.766479328550099</v>
      </c>
      <c r="M6266" s="84" t="n">
        <v>0.5377583910992746</v>
      </c>
      <c r="N6266" s="84" t="n">
        <v>0.7809438382963586</v>
      </c>
      <c r="O6266" s="84" t="n">
        <v>0.7978382030892468</v>
      </c>
      <c r="P6266" s="84" t="n">
        <v>0.5611733562372608</v>
      </c>
      <c r="Q6266" s="84" t="n">
        <v>0.839059172246037</v>
      </c>
      <c r="R6266" s="84" t="n">
        <v>0.8204553664439002</v>
      </c>
      <c r="S6266" s="84" t="n">
        <v>0.6128514285572403</v>
      </c>
      <c r="T6266" s="84" t="n">
        <v>0.822150308940806</v>
      </c>
      <c r="U6266" s="84" t="n">
        <v>0.8222068046948602</v>
      </c>
      <c r="V6266" s="84" t="n">
        <v>0.6016943017079374</v>
      </c>
      <c r="W6266" s="84" t="n">
        <v>0.8379064285323107</v>
      </c>
      <c r="X6266" s="84" t="n">
        <v>0.8207382197211097</v>
      </c>
      <c r="Y6266" s="84" t="n">
        <v>0.611164314911172</v>
      </c>
      <c r="Z6266" s="84" t="n">
        <v>0.8145301773381776</v>
      </c>
      <c r="AA6266" s="84" t="n">
        <v>0.7778906710821445</v>
      </c>
      <c r="AB6266" s="84" t="n">
        <v>0.5693495639833314</v>
      </c>
      <c r="AC6266" s="84" t="n">
        <v>0.7439812237125168</v>
      </c>
      <c r="AD6266" s="84" t="n">
        <v>0.7558824106475847</v>
      </c>
      <c r="AE6266" s="84" t="n">
        <v>0.5612520759745183</v>
      </c>
      <c r="AF6266" s="84" t="n">
        <v>0.7800978904227512</v>
      </c>
      <c r="AG6266" s="84" t="n">
        <v>0.8846073639321804</v>
      </c>
      <c r="AH6266" s="84" t="n">
        <v>0.6920406133346374</v>
      </c>
      <c r="AI6266" s="84" t="n">
        <v>0.7636461368085825</v>
      </c>
      <c r="AJ6266" s="84" t="n">
        <v>0.8840096147582922</v>
      </c>
      <c r="AK6266" s="84" t="n">
        <v>0.7371662602789973</v>
      </c>
    </row>
    <row r="6267">
      <c r="A6267" s="84" t="n">
        <v>20</v>
      </c>
      <c r="B6267" s="84" t="n">
        <v>0.6293941739909226</v>
      </c>
      <c r="C6267" s="84" t="n">
        <v>0.7190079838509802</v>
      </c>
      <c r="D6267" s="84" t="n">
        <v>0.4798648656757616</v>
      </c>
      <c r="E6267" s="84" t="n">
        <v>0.7898097456217295</v>
      </c>
      <c r="F6267" s="84" t="n">
        <v>0.7233106057631166</v>
      </c>
      <c r="G6267" s="84" t="n">
        <v>0.4315929200568419</v>
      </c>
      <c r="H6267" s="84" t="n">
        <v>0.5085748883163183</v>
      </c>
      <c r="I6267" s="84" t="n">
        <v>0.5665188625627802</v>
      </c>
      <c r="J6267" s="84" t="n">
        <v>0.2930163486654556</v>
      </c>
      <c r="K6267" s="84" t="n">
        <v>0.5233979123242622</v>
      </c>
      <c r="L6267" s="84" t="n">
        <v>0.5130530679881683</v>
      </c>
      <c r="M6267" s="84" t="n">
        <v>0.2349272722998658</v>
      </c>
      <c r="N6267" s="84" t="n">
        <v>0.437563954852063</v>
      </c>
      <c r="O6267" s="84" t="n">
        <v>0.5566921902690881</v>
      </c>
      <c r="P6267" s="84" t="n">
        <v>0.183109849116105</v>
      </c>
      <c r="Q6267" s="84" t="n">
        <v>0.636858670780808</v>
      </c>
      <c r="R6267" s="84" t="n">
        <v>0.5927029913654354</v>
      </c>
      <c r="S6267" s="84" t="n">
        <v>0.1687343730214104</v>
      </c>
      <c r="T6267" s="84" t="n">
        <v>0.603529238838647</v>
      </c>
      <c r="U6267" s="84" t="n">
        <v>0.5941540161038542</v>
      </c>
      <c r="V6267" s="84" t="n">
        <v>0.1526001930329582</v>
      </c>
      <c r="W6267" s="84" t="n">
        <v>0.6111501956802893</v>
      </c>
      <c r="X6267" s="84" t="n">
        <v>0.5891183020883223</v>
      </c>
      <c r="Y6267" s="84" t="n">
        <v>0.1566552237003105</v>
      </c>
      <c r="Z6267" s="84" t="n">
        <v>0.5816657489270165</v>
      </c>
      <c r="AA6267" s="84" t="n">
        <v>0.5397791982625999</v>
      </c>
      <c r="AB6267" s="84" t="n">
        <v>0.1612373520203095</v>
      </c>
      <c r="AC6267" s="84" t="n">
        <v>0.4322869437780862</v>
      </c>
      <c r="AD6267" s="84" t="n">
        <v>0.5130975018464196</v>
      </c>
      <c r="AE6267" s="84" t="n">
        <v>0.2086663180419698</v>
      </c>
      <c r="AF6267" s="84" t="n">
        <v>0.6067400081051185</v>
      </c>
      <c r="AG6267" s="84" t="n">
        <v>0.7082060684796243</v>
      </c>
      <c r="AH6267" s="84" t="n">
        <v>0.4693001540578365</v>
      </c>
      <c r="AI6267" s="84" t="n">
        <v>0.6289633572300584</v>
      </c>
      <c r="AJ6267" s="84" t="n">
        <v>0.7287494172425154</v>
      </c>
      <c r="AK6267" s="84" t="n">
        <v>0.4743731807250265</v>
      </c>
    </row>
    <row r="6268">
      <c r="A6268" s="84" t="n">
        <v>21</v>
      </c>
      <c r="B6268" s="84" t="n">
        <v>0.3989758691703225</v>
      </c>
      <c r="C6268" s="84" t="n">
        <v>0.4545907056957629</v>
      </c>
      <c r="D6268" s="84" t="n">
        <v>0.2974549052199533</v>
      </c>
      <c r="E6268" s="84" t="n">
        <v>0.3871681638990553</v>
      </c>
      <c r="F6268" s="84" t="n">
        <v>0.4244544246425007</v>
      </c>
      <c r="G6268" s="84" t="n">
        <v>0.2571111136811922</v>
      </c>
      <c r="H6268" s="84" t="n">
        <v>0.3972742670480922</v>
      </c>
      <c r="I6268" s="84" t="n">
        <v>0.4280855259897284</v>
      </c>
      <c r="J6268" s="84" t="n">
        <v>0.1837119571066078</v>
      </c>
      <c r="K6268" s="84" t="n">
        <v>0.4162438445121697</v>
      </c>
      <c r="L6268" s="84" t="n">
        <v>0.4103526250845006</v>
      </c>
      <c r="M6268" s="84" t="n">
        <v>0.1682603290757311</v>
      </c>
      <c r="N6268" s="84" t="n">
        <v>0.3358979712296601</v>
      </c>
      <c r="O6268" s="84" t="n">
        <v>0.4401205230034922</v>
      </c>
      <c r="P6268" s="84" t="n">
        <v>0.1316057105986215</v>
      </c>
      <c r="Q6268" s="84" t="n">
        <v>0.5242519521014994</v>
      </c>
      <c r="R6268" s="84" t="n">
        <v>0.4711204657624334</v>
      </c>
      <c r="S6268" s="84" t="n">
        <v>0.1208514484207285</v>
      </c>
      <c r="T6268" s="84" t="n">
        <v>0.4876206469933987</v>
      </c>
      <c r="U6268" s="84" t="n">
        <v>0.471795155822416</v>
      </c>
      <c r="V6268" s="84" t="n">
        <v>0.1097720603225773</v>
      </c>
      <c r="W6268" s="84" t="n">
        <v>0.4886524690381003</v>
      </c>
      <c r="X6268" s="84" t="n">
        <v>0.4700888702786097</v>
      </c>
      <c r="Y6268" s="84" t="n">
        <v>0.1122000831712784</v>
      </c>
      <c r="Z6268" s="84" t="n">
        <v>0.4562656315935735</v>
      </c>
      <c r="AA6268" s="84" t="n">
        <v>0.4239810870511272</v>
      </c>
      <c r="AB6268" s="84" t="n">
        <v>0.1159851503490785</v>
      </c>
      <c r="AC6268" s="84" t="n">
        <v>0.3356766962860311</v>
      </c>
      <c r="AD6268" s="84" t="n">
        <v>0.3954178507138476</v>
      </c>
      <c r="AE6268" s="84" t="n">
        <v>0.1463926968472992</v>
      </c>
      <c r="AF6268" s="84" t="n">
        <v>0.3923093028250202</v>
      </c>
      <c r="AG6268" s="84" t="n">
        <v>0.4352499458692476</v>
      </c>
      <c r="AH6268" s="84" t="n">
        <v>0.2341555321865753</v>
      </c>
      <c r="AI6268" s="84" t="n">
        <v>0.399035492811749</v>
      </c>
      <c r="AJ6268" s="84" t="n">
        <v>0.4629094166407527</v>
      </c>
      <c r="AK6268" s="84" t="n">
        <v>0.2956148223856904</v>
      </c>
    </row>
    <row r="6269">
      <c r="A6269" s="84" t="n">
        <v>22</v>
      </c>
      <c r="B6269" s="84" t="n">
        <v>0.29937003810131</v>
      </c>
      <c r="C6269" s="84" t="n">
        <v>0.3417107867993621</v>
      </c>
      <c r="D6269" s="84" t="n">
        <v>0.2100968952708988</v>
      </c>
      <c r="E6269" s="84" t="n">
        <v>0.2898581410120686</v>
      </c>
      <c r="F6269" s="84" t="n">
        <v>0.3191222294099857</v>
      </c>
      <c r="G6269" s="84" t="n">
        <v>0.1855420257370402</v>
      </c>
      <c r="H6269" s="84" t="n">
        <v>0.1293805667434197</v>
      </c>
      <c r="I6269" s="84" t="n">
        <v>0.2017883245270922</v>
      </c>
      <c r="J6269" s="84" t="n">
        <v>0.1455382441720164</v>
      </c>
      <c r="K6269" s="84" t="n">
        <v>0.1270567425947301</v>
      </c>
      <c r="L6269" s="84" t="n">
        <v>0.1467390055093914</v>
      </c>
      <c r="M6269" s="84" t="n">
        <v>0.1383976536864419</v>
      </c>
      <c r="N6269" s="84" t="n">
        <v>0.09797496707211142</v>
      </c>
      <c r="O6269" s="84" t="n">
        <v>0.1253168950276582</v>
      </c>
      <c r="P6269" s="84" t="n">
        <v>0.1085351314625611</v>
      </c>
      <c r="Q6269" s="84" t="n">
        <v>0.08300052403224914</v>
      </c>
      <c r="R6269" s="84" t="n">
        <v>0.1033173519931985</v>
      </c>
      <c r="S6269" s="84" t="n">
        <v>0.09940285388666389</v>
      </c>
      <c r="T6269" s="84" t="n">
        <v>0.09105050585597997</v>
      </c>
      <c r="U6269" s="84" t="n">
        <v>0.1000702172346253</v>
      </c>
      <c r="V6269" s="84" t="n">
        <v>0.09058780001501267</v>
      </c>
      <c r="W6269" s="84" t="n">
        <v>0.09207956722248335</v>
      </c>
      <c r="X6269" s="84" t="n">
        <v>0.09952729642885218</v>
      </c>
      <c r="Y6269" s="84" t="n">
        <v>0.09228692431321457</v>
      </c>
      <c r="Z6269" s="84" t="n">
        <v>0.09842307454790601</v>
      </c>
      <c r="AA6269" s="84" t="n">
        <v>0.1147164134118531</v>
      </c>
      <c r="AB6269" s="84" t="n">
        <v>0.09571506240894075</v>
      </c>
      <c r="AC6269" s="84" t="n">
        <v>0.09855152686970482</v>
      </c>
      <c r="AD6269" s="84" t="n">
        <v>0.1237541043176211</v>
      </c>
      <c r="AE6269" s="84" t="n">
        <v>0.1204110670161469</v>
      </c>
      <c r="AF6269" s="84" t="n">
        <v>0.2744265538779218</v>
      </c>
      <c r="AG6269" s="84" t="n">
        <v>0.3219761640415171</v>
      </c>
      <c r="AH6269" s="84" t="n">
        <v>0.1719567697246951</v>
      </c>
      <c r="AI6269" s="84" t="n">
        <v>0.2994588312942496</v>
      </c>
      <c r="AJ6269" s="84" t="n">
        <v>0.3475456007231394</v>
      </c>
      <c r="AK6269" s="84" t="n">
        <v>0.2132921082039805</v>
      </c>
    </row>
    <row r="6270">
      <c r="A6270" s="84" t="n">
        <v>23</v>
      </c>
      <c r="B6270" s="84" t="n">
        <v>0.1563762770010778</v>
      </c>
      <c r="C6270" s="84" t="n">
        <v>0.178944122695047</v>
      </c>
      <c r="D6270" s="84" t="n">
        <v>0.173646406519091</v>
      </c>
      <c r="E6270" s="84" t="n">
        <v>0.1542633314176824</v>
      </c>
      <c r="F6270" s="84" t="n">
        <v>0.1680300453104666</v>
      </c>
      <c r="G6270" s="84" t="n">
        <v>0.1535011156846117</v>
      </c>
      <c r="H6270" s="84" t="n">
        <v>0.1224423527859825</v>
      </c>
      <c r="I6270" s="84" t="n">
        <v>0.1384531610747197</v>
      </c>
      <c r="J6270" s="84" t="n">
        <v>0.1340914956659185</v>
      </c>
      <c r="K6270" s="84" t="n">
        <v>0.1202431469594174</v>
      </c>
      <c r="L6270" s="84" t="n">
        <v>0.1389467899148776</v>
      </c>
      <c r="M6270" s="84" t="n">
        <v>0.132263609047301</v>
      </c>
      <c r="N6270" s="84" t="n">
        <v>0.09302096301508626</v>
      </c>
      <c r="O6270" s="84" t="n">
        <v>0.1185966011530157</v>
      </c>
      <c r="P6270" s="84" t="n">
        <v>0.1037962405083304</v>
      </c>
      <c r="Q6270" s="84" t="n">
        <v>0.07854950477325029</v>
      </c>
      <c r="R6270" s="84" t="n">
        <v>0.09777681440175129</v>
      </c>
      <c r="S6270" s="84" t="n">
        <v>0.09499713220889436</v>
      </c>
      <c r="T6270" s="84" t="n">
        <v>0.08616779505587598</v>
      </c>
      <c r="U6270" s="84" t="n">
        <v>0.09470381178891447</v>
      </c>
      <c r="V6270" s="84" t="n">
        <v>0.08664719162807265</v>
      </c>
      <c r="W6270" s="84" t="n">
        <v>0.08714167156644738</v>
      </c>
      <c r="X6270" s="84" t="n">
        <v>0.09419000587115899</v>
      </c>
      <c r="Y6270" s="84" t="n">
        <v>0.08819659403471987</v>
      </c>
      <c r="Z6270" s="84" t="n">
        <v>0.09314499943391763</v>
      </c>
      <c r="AA6270" s="84" t="n">
        <v>0.1085645851990451</v>
      </c>
      <c r="AB6270" s="84" t="n">
        <v>0.09155141589558406</v>
      </c>
      <c r="AC6270" s="84" t="n">
        <v>0.09356836965589123</v>
      </c>
      <c r="AD6270" s="84" t="n">
        <v>0.1171641338087</v>
      </c>
      <c r="AE6270" s="84" t="n">
        <v>0.1150742217702221</v>
      </c>
      <c r="AF6270" s="84" t="n">
        <v>0.1366233644868211</v>
      </c>
      <c r="AG6270" s="84" t="n">
        <v>0.1501215446536476</v>
      </c>
      <c r="AH6270" s="84" t="n">
        <v>0.1418811396442372</v>
      </c>
      <c r="AI6270" s="84" t="n">
        <v>0.1564226582255416</v>
      </c>
      <c r="AJ6270" s="84" t="n">
        <v>0.1811948861060213</v>
      </c>
      <c r="AK6270" s="84" t="n">
        <v>0.1763166083086269</v>
      </c>
    </row>
    <row r="6271">
      <c r="A6271" s="84" t="n">
        <v>24</v>
      </c>
      <c r="B6271" s="84" t="n">
        <v>0.1480729237822002</v>
      </c>
      <c r="C6271" s="84" t="n">
        <v>0.1695162774247747</v>
      </c>
      <c r="D6271" s="84" t="n">
        <v>0.1661632383032601</v>
      </c>
      <c r="E6271" s="84" t="n">
        <v>0.1459907443815977</v>
      </c>
      <c r="F6271" s="84" t="n">
        <v>0.1591673952027535</v>
      </c>
      <c r="G6271" s="84" t="n">
        <v>0.1468834886512062</v>
      </c>
      <c r="H6271" s="84" t="n">
        <v>0.1202970451918304</v>
      </c>
      <c r="I6271" s="84" t="n">
        <v>0.1348396950888659</v>
      </c>
      <c r="J6271" s="84" t="n">
        <v>0.1318516060816209</v>
      </c>
      <c r="K6271" s="84" t="n">
        <v>0.1181363715630994</v>
      </c>
      <c r="L6271" s="84" t="n">
        <v>0.1365139019928053</v>
      </c>
      <c r="M6271" s="84" t="n">
        <v>0.131147699664121</v>
      </c>
      <c r="N6271" s="84" t="n">
        <v>0.09167485031020517</v>
      </c>
      <c r="O6271" s="84" t="n">
        <v>0.1165172414852218</v>
      </c>
      <c r="P6271" s="84" t="n">
        <v>0.1029352066694869</v>
      </c>
      <c r="Q6271" s="84" t="n">
        <v>0.07716944468855884</v>
      </c>
      <c r="R6271" s="84" t="n">
        <v>0.09606152215888147</v>
      </c>
      <c r="S6271" s="84" t="n">
        <v>0.09419564046093225</v>
      </c>
      <c r="T6271" s="84" t="n">
        <v>0.08465388691748904</v>
      </c>
      <c r="U6271" s="84" t="n">
        <v>0.08948804385023046</v>
      </c>
      <c r="V6271" s="84" t="n">
        <v>0.09478357967317647</v>
      </c>
      <c r="W6271" s="84" t="n">
        <v>0.08561907851224002</v>
      </c>
      <c r="X6271" s="84" t="n">
        <v>0.09253775504647395</v>
      </c>
      <c r="Y6271" s="84" t="n">
        <v>0.0874524784948765</v>
      </c>
      <c r="Z6271" s="84" t="n">
        <v>0.09150850667462612</v>
      </c>
      <c r="AA6271" s="84" t="n">
        <v>0.1066601801215884</v>
      </c>
      <c r="AB6271" s="84" t="n">
        <v>0.09079513587346118</v>
      </c>
      <c r="AC6271" s="84" t="n">
        <v>0.09221433539214814</v>
      </c>
      <c r="AD6271" s="84" t="n">
        <v>0.1196981200312041</v>
      </c>
      <c r="AE6271" s="84" t="n">
        <v>0.1034495665183408</v>
      </c>
      <c r="AF6271" s="84" t="n">
        <v>0.1297151437220825</v>
      </c>
      <c r="AG6271" s="84" t="n">
        <v>0.1422973859069627</v>
      </c>
      <c r="AH6271" s="84" t="n">
        <v>0.1357033523208018</v>
      </c>
      <c r="AI6271" s="84" t="n">
        <v>0.1481168422309999</v>
      </c>
      <c r="AJ6271" s="84" t="n">
        <v>0.1715650837482321</v>
      </c>
      <c r="AK6271" s="84" t="n">
        <v>0.1687251411228797</v>
      </c>
    </row>
    <row r="6281">
      <c r="A6281" s="84" t="inlineStr">
        <is>
          <t>PVVAC-P-240to760-E10-rDXGF-Rt31985-CZ14</t>
        </is>
      </c>
      <c r="B6281" s="83" t="n"/>
      <c r="C6281" s="83" t="n"/>
      <c r="D6281" s="83" t="n">
        <v>2015</v>
      </c>
      <c r="E6281" s="83" t="n"/>
      <c r="F6281" s="84" t="inlineStr">
        <is>
          <t>Source Annual kWh:</t>
        </is>
      </c>
      <c r="G6281" s="162" t="n">
        <v>1761955.517000005</v>
      </c>
      <c r="H6281" s="83" t="inlineStr">
        <is>
          <t>DEER</t>
        </is>
      </c>
      <c r="I6281" s="83" t="n"/>
      <c r="J6281" s="83" t="n"/>
      <c r="K6281" s="83" t="inlineStr">
        <is>
          <t>PDAF</t>
        </is>
      </c>
      <c r="L6281" s="83" t="inlineStr">
        <is>
          <t>Monthly</t>
        </is>
      </c>
      <c r="M6281" s="83" t="n"/>
      <c r="N6281" s="83" t="n"/>
      <c r="O6281" s="83" t="n"/>
      <c r="P6281" s="83" t="n"/>
      <c r="Q6281" s="83" t="n"/>
      <c r="R6281" s="83" t="n"/>
      <c r="S6281" s="83" t="n"/>
      <c r="T6281" s="105" t="n"/>
      <c r="U6281" s="83" t="n"/>
      <c r="V6281" s="83" t="n"/>
      <c r="W6281" s="83" t="n"/>
      <c r="X6281" s="83" t="n"/>
      <c r="Y6281" s="83" t="n"/>
      <c r="Z6281" s="83" t="n"/>
      <c r="AA6281" s="83" t="n"/>
      <c r="AB6281" s="83" t="n"/>
      <c r="AC6281" s="83" t="n"/>
      <c r="AD6281" s="83" t="n"/>
      <c r="AE6281" s="83" t="n"/>
      <c r="AF6281" s="83" t="n"/>
      <c r="AG6281" s="83" t="n"/>
      <c r="AH6281" s="83" t="n"/>
      <c r="AI6281" s="83" t="n"/>
      <c r="AJ6281" s="83" t="n"/>
      <c r="AK6281" s="83" t="n"/>
    </row>
    <row r="6282">
      <c r="A6282" s="83" t="n">
        <v>158</v>
      </c>
      <c r="B6282" s="84" t="inlineStr">
        <is>
          <t>PVVAC-P-240to760-E10-20-MM</t>
        </is>
      </c>
      <c r="C6282" s="83" t="n"/>
      <c r="D6282" s="83" t="n"/>
      <c r="E6282" s="83" t="n"/>
      <c r="F6282" s="83" t="inlineStr">
        <is>
          <t>Source Sample Size:</t>
        </is>
      </c>
      <c r="G6282" s="83" t="n">
        <v>0</v>
      </c>
      <c r="H6282" s="83" t="inlineStr">
        <is>
          <t>DEER</t>
        </is>
      </c>
      <c r="I6282" s="83" t="n"/>
      <c r="J6282" s="83" t="n"/>
      <c r="K6282" s="83" t="inlineStr">
        <is>
          <t>WKWE</t>
        </is>
      </c>
      <c r="L6282" s="83" t="inlineStr">
        <is>
          <t>Monthly</t>
        </is>
      </c>
      <c r="M6282" s="83" t="n"/>
      <c r="N6282" s="83" t="inlineStr">
        <is>
          <t>Weekend Peak3</t>
        </is>
      </c>
      <c r="O6282" s="83" t="n"/>
      <c r="P6282" s="83" t="n"/>
      <c r="Q6282" s="83" t="n"/>
      <c r="R6282" s="83" t="n"/>
      <c r="S6282" s="83" t="n"/>
      <c r="T6282" s="83" t="n"/>
      <c r="U6282" s="83" t="n"/>
      <c r="V6282" s="83" t="n"/>
      <c r="W6282" s="83" t="n"/>
      <c r="X6282" s="83" t="n"/>
      <c r="Y6282" s="83" t="n"/>
      <c r="Z6282" s="83" t="n"/>
      <c r="AA6282" s="83" t="n"/>
      <c r="AB6282" s="83" t="n"/>
      <c r="AC6282" s="83" t="n"/>
      <c r="AD6282" s="83" t="n"/>
      <c r="AE6282" s="83" t="n"/>
      <c r="AF6282" s="83" t="n"/>
      <c r="AG6282" s="83" t="n"/>
      <c r="AH6282" s="83" t="n"/>
      <c r="AI6282" s="83" t="n"/>
      <c r="AJ6282" s="83" t="n"/>
      <c r="AK6282" s="83" t="n"/>
    </row>
    <row r="6283">
      <c r="A6283" s="84" t="n"/>
      <c r="B6283" s="84" t="n">
        <v>1</v>
      </c>
      <c r="C6283" s="84" t="inlineStr">
        <is>
          <t>JANUARY</t>
        </is>
      </c>
      <c r="D6283" s="84" t="inlineStr">
        <is>
          <t>JAN</t>
        </is>
      </c>
      <c r="E6283" s="84" t="n">
        <v>2</v>
      </c>
      <c r="F6283" s="84" t="inlineStr">
        <is>
          <t>FEBRUARY</t>
        </is>
      </c>
      <c r="G6283" s="84" t="inlineStr">
        <is>
          <t>FEB</t>
        </is>
      </c>
      <c r="H6283" s="84" t="n">
        <v>3</v>
      </c>
      <c r="I6283" s="84" t="inlineStr">
        <is>
          <t>MARCH</t>
        </is>
      </c>
      <c r="J6283" s="84" t="inlineStr">
        <is>
          <t>MAR</t>
        </is>
      </c>
      <c r="K6283" s="84" t="n">
        <v>4</v>
      </c>
      <c r="L6283" s="84" t="inlineStr">
        <is>
          <t>APRIL</t>
        </is>
      </c>
      <c r="M6283" s="84" t="inlineStr">
        <is>
          <t>APR</t>
        </is>
      </c>
      <c r="N6283" s="84" t="n">
        <v>5</v>
      </c>
      <c r="O6283" s="84" t="inlineStr">
        <is>
          <t>MAY</t>
        </is>
      </c>
      <c r="P6283" s="84" t="inlineStr">
        <is>
          <t>MAY</t>
        </is>
      </c>
      <c r="Q6283" s="84" t="n">
        <v>6</v>
      </c>
      <c r="R6283" s="84" t="inlineStr">
        <is>
          <t>JUNE</t>
        </is>
      </c>
      <c r="S6283" s="84" t="inlineStr">
        <is>
          <t>JUN</t>
        </is>
      </c>
      <c r="T6283" s="84" t="n">
        <v>7</v>
      </c>
      <c r="U6283" s="84" t="inlineStr">
        <is>
          <t>JULY</t>
        </is>
      </c>
      <c r="V6283" s="84" t="inlineStr">
        <is>
          <t>JUL</t>
        </is>
      </c>
      <c r="W6283" s="84" t="n">
        <v>8</v>
      </c>
      <c r="X6283" s="84" t="inlineStr">
        <is>
          <t>AUGUST</t>
        </is>
      </c>
      <c r="Y6283" s="84" t="inlineStr">
        <is>
          <t>AUG</t>
        </is>
      </c>
      <c r="Z6283" s="84" t="n">
        <v>9</v>
      </c>
      <c r="AA6283" s="84" t="inlineStr">
        <is>
          <t>SEPTEMBER</t>
        </is>
      </c>
      <c r="AB6283" s="84" t="inlineStr">
        <is>
          <t>SEP</t>
        </is>
      </c>
      <c r="AC6283" s="84" t="n">
        <v>10</v>
      </c>
      <c r="AD6283" s="84" t="inlineStr">
        <is>
          <t>OCTOBER</t>
        </is>
      </c>
      <c r="AE6283" s="84" t="inlineStr">
        <is>
          <t>OCT</t>
        </is>
      </c>
      <c r="AF6283" s="84" t="n">
        <v>11</v>
      </c>
      <c r="AG6283" s="84" t="inlineStr">
        <is>
          <t>NOVEMBER</t>
        </is>
      </c>
      <c r="AH6283" s="84" t="inlineStr">
        <is>
          <t>NOV</t>
        </is>
      </c>
      <c r="AI6283" s="84" t="n">
        <v>12</v>
      </c>
      <c r="AJ6283" s="84" t="inlineStr">
        <is>
          <t>DECEMBER</t>
        </is>
      </c>
      <c r="AK6283" s="84" t="inlineStr">
        <is>
          <t>DEC</t>
        </is>
      </c>
    </row>
    <row r="6284">
      <c r="A6284" s="83" t="n"/>
      <c r="B6284" s="84" t="n">
        <v>31</v>
      </c>
      <c r="C6284" s="83" t="n"/>
      <c r="D6284" s="83" t="n"/>
      <c r="E6284" s="84" t="n">
        <v>28</v>
      </c>
      <c r="F6284" s="83" t="n"/>
      <c r="G6284" s="83" t="n"/>
      <c r="H6284" s="84" t="n">
        <v>31</v>
      </c>
      <c r="I6284" s="83" t="n"/>
      <c r="J6284" s="83" t="n"/>
      <c r="K6284" s="84" t="n">
        <v>30</v>
      </c>
      <c r="L6284" s="83" t="n"/>
      <c r="M6284" s="83" t="n"/>
      <c r="N6284" s="84" t="n">
        <v>31</v>
      </c>
      <c r="O6284" s="83" t="n"/>
      <c r="P6284" s="83" t="n"/>
      <c r="Q6284" s="84" t="n">
        <v>30</v>
      </c>
      <c r="R6284" s="83" t="n"/>
      <c r="S6284" s="83" t="n"/>
      <c r="T6284" s="84" t="n">
        <v>31</v>
      </c>
      <c r="U6284" s="83" t="n"/>
      <c r="V6284" s="83" t="n"/>
      <c r="W6284" s="84" t="n">
        <v>31</v>
      </c>
      <c r="X6284" s="83" t="n"/>
      <c r="Y6284" s="83" t="n"/>
      <c r="Z6284" s="84" t="n">
        <v>30</v>
      </c>
      <c r="AA6284" s="83" t="n"/>
      <c r="AB6284" s="83" t="n"/>
      <c r="AC6284" s="84" t="n">
        <v>31</v>
      </c>
      <c r="AD6284" s="83" t="n"/>
      <c r="AE6284" s="83" t="n"/>
      <c r="AF6284" s="84" t="n">
        <v>30</v>
      </c>
      <c r="AG6284" s="83" t="n"/>
      <c r="AH6284" s="83" t="n"/>
      <c r="AI6284" s="84" t="n">
        <v>31</v>
      </c>
      <c r="AJ6284" s="83" t="n"/>
      <c r="AK6284" s="83" t="n"/>
    </row>
    <row r="6285">
      <c r="A6285" s="84" t="inlineStr">
        <is>
          <t>RATIOS</t>
        </is>
      </c>
      <c r="B6285" s="84" t="inlineStr">
        <is>
          <t>E.BKDWN</t>
        </is>
      </c>
      <c r="C6285" s="84" t="inlineStr">
        <is>
          <t>PEAK/AVG</t>
        </is>
      </c>
      <c r="D6285" s="84" t="inlineStr">
        <is>
          <t>END/AVG</t>
        </is>
      </c>
      <c r="E6285" s="84" t="inlineStr">
        <is>
          <t>E.BKDWN</t>
        </is>
      </c>
      <c r="F6285" s="84" t="inlineStr">
        <is>
          <t>PEAK/AVG</t>
        </is>
      </c>
      <c r="G6285" s="84" t="inlineStr">
        <is>
          <t>END/AVG</t>
        </is>
      </c>
      <c r="H6285" s="84" t="inlineStr">
        <is>
          <t>E.BKDWN</t>
        </is>
      </c>
      <c r="I6285" s="84" t="inlineStr">
        <is>
          <t>PEAK/AVG</t>
        </is>
      </c>
      <c r="J6285" s="84" t="inlineStr">
        <is>
          <t>END/AVG</t>
        </is>
      </c>
      <c r="K6285" s="84" t="inlineStr">
        <is>
          <t>E.BKDWN</t>
        </is>
      </c>
      <c r="L6285" s="84" t="inlineStr">
        <is>
          <t>PEAK/AVG</t>
        </is>
      </c>
      <c r="M6285" s="84" t="inlineStr">
        <is>
          <t>END/AVG</t>
        </is>
      </c>
      <c r="N6285" s="84" t="inlineStr">
        <is>
          <t>E.BKDWN</t>
        </is>
      </c>
      <c r="O6285" s="84" t="inlineStr">
        <is>
          <t>PEAK/AVG</t>
        </is>
      </c>
      <c r="P6285" s="84" t="inlineStr">
        <is>
          <t>END/AVG</t>
        </is>
      </c>
      <c r="Q6285" s="84" t="inlineStr">
        <is>
          <t>E.BKDWN</t>
        </is>
      </c>
      <c r="R6285" s="84" t="inlineStr">
        <is>
          <t>PEAK/AVG</t>
        </is>
      </c>
      <c r="S6285" s="84" t="inlineStr">
        <is>
          <t>END/AVG</t>
        </is>
      </c>
      <c r="T6285" s="84" t="inlineStr">
        <is>
          <t>E.BKDWN</t>
        </is>
      </c>
      <c r="U6285" s="84" t="inlineStr">
        <is>
          <t>PEAK/AVG</t>
        </is>
      </c>
      <c r="V6285" s="84" t="inlineStr">
        <is>
          <t>END/AVG</t>
        </is>
      </c>
      <c r="W6285" s="84" t="inlineStr">
        <is>
          <t>E.BKDWN</t>
        </is>
      </c>
      <c r="X6285" s="84" t="inlineStr">
        <is>
          <t>PEAK/AVG</t>
        </is>
      </c>
      <c r="Y6285" s="84" t="inlineStr">
        <is>
          <t>END/AVG</t>
        </is>
      </c>
      <c r="Z6285" s="84" t="inlineStr">
        <is>
          <t>E.BKDWN</t>
        </is>
      </c>
      <c r="AA6285" s="84" t="inlineStr">
        <is>
          <t>PEAK/AVG</t>
        </is>
      </c>
      <c r="AB6285" s="84" t="inlineStr">
        <is>
          <t>END/AVG</t>
        </is>
      </c>
      <c r="AC6285" s="84" t="inlineStr">
        <is>
          <t>E.BKDWN</t>
        </is>
      </c>
      <c r="AD6285" s="84" t="inlineStr">
        <is>
          <t>PEAK/AVG</t>
        </is>
      </c>
      <c r="AE6285" s="84" t="inlineStr">
        <is>
          <t>END/AVG</t>
        </is>
      </c>
      <c r="AF6285" s="84" t="inlineStr">
        <is>
          <t>E.BKDWN</t>
        </is>
      </c>
      <c r="AG6285" s="84" t="inlineStr">
        <is>
          <t>PEAK/AVG</t>
        </is>
      </c>
      <c r="AH6285" s="84" t="inlineStr">
        <is>
          <t>END/AVG</t>
        </is>
      </c>
      <c r="AI6285" s="84" t="inlineStr">
        <is>
          <t>E.BKDWN</t>
        </is>
      </c>
      <c r="AJ6285" s="84" t="inlineStr">
        <is>
          <t>PEAK/AVG</t>
        </is>
      </c>
      <c r="AK6285" s="84" t="inlineStr">
        <is>
          <t>END/AVG</t>
        </is>
      </c>
    </row>
    <row r="6286">
      <c r="A6286" s="83" t="n"/>
      <c r="B6286" s="166" t="n">
        <v>0.06536823467410353</v>
      </c>
      <c r="C6286" s="167" t="n">
        <v>1.078354665121773</v>
      </c>
      <c r="D6286" s="167" t="n">
        <v>0.8920397131204937</v>
      </c>
      <c r="E6286" s="166" t="n">
        <v>0.0613505070008306</v>
      </c>
      <c r="F6286" s="167" t="n">
        <v>1.064765011326326</v>
      </c>
      <c r="G6286" s="167" t="n">
        <v>0.8771397818848029</v>
      </c>
      <c r="H6286" s="166" t="n">
        <v>0.07532023128881095</v>
      </c>
      <c r="I6286" s="167" t="n">
        <v>1.095852345827874</v>
      </c>
      <c r="J6286" s="167" t="n">
        <v>0.9469376740270097</v>
      </c>
      <c r="K6286" s="166" t="n">
        <v>0.07434854768963491</v>
      </c>
      <c r="L6286" s="167" t="n">
        <v>1.1374300158973</v>
      </c>
      <c r="M6286" s="167" t="n">
        <v>0.9577660972285795</v>
      </c>
      <c r="N6286" s="166" t="n">
        <v>0.08712381215502972</v>
      </c>
      <c r="O6286" s="167" t="n">
        <v>1.201798115038235</v>
      </c>
      <c r="P6286" s="167" t="n">
        <v>0.9384501193497073</v>
      </c>
      <c r="Q6286" s="166" t="n">
        <v>0.101283566232894</v>
      </c>
      <c r="R6286" s="167" t="n">
        <v>1.234740136225194</v>
      </c>
      <c r="S6286" s="167" t="n">
        <v>0.9562704650754283</v>
      </c>
      <c r="T6286" s="166" t="n">
        <v>0.1094123659408606</v>
      </c>
      <c r="U6286" s="167" t="n">
        <v>1.109870277399289</v>
      </c>
      <c r="V6286" s="167" t="n">
        <v>0.9047729936206959</v>
      </c>
      <c r="W6286" s="166" t="n">
        <v>0.1134453861150536</v>
      </c>
      <c r="X6286" s="167" t="n">
        <v>1.070829127284374</v>
      </c>
      <c r="Y6286" s="167" t="n">
        <v>0.9473040120378199</v>
      </c>
      <c r="Z6286" s="166" t="n">
        <v>0.09325954864792316</v>
      </c>
      <c r="AA6286" s="167" t="n">
        <v>1.190337525244919</v>
      </c>
      <c r="AB6286" s="167" t="n">
        <v>0.9661077785701182</v>
      </c>
      <c r="AC6286" s="166" t="n">
        <v>0.08404567312975311</v>
      </c>
      <c r="AD6286" s="167" t="n">
        <v>1.22656160430421</v>
      </c>
      <c r="AE6286" s="167" t="n">
        <v>0.940842326752198</v>
      </c>
      <c r="AF6286" s="166" t="n">
        <v>0.06868865702422045</v>
      </c>
      <c r="AG6286" s="167" t="n">
        <v>1.089960155813276</v>
      </c>
      <c r="AH6286" s="167" t="n">
        <v>0.9171972702084064</v>
      </c>
      <c r="AI6286" s="166" t="n">
        <v>0.06635347010088531</v>
      </c>
      <c r="AJ6286" s="167" t="n">
        <v>1.060552907427466</v>
      </c>
      <c r="AK6286" s="167" t="n">
        <v>0.8905034804430859</v>
      </c>
      <c r="AM6286">
        <f>A6281</f>
        <v/>
      </c>
      <c r="AN6286" s="163">
        <f>1/($B6286*(1/$B6284)*(1/(5/7+2/7*$D6286))*$B6296/SUM($B6288:$B6311))</f>
        <v/>
      </c>
      <c r="AO6286" s="163">
        <f>1/(B6286*(1/B6284)*(1/(5/7+2/7*D6286)))</f>
        <v/>
      </c>
      <c r="AP6286" s="163" t="n"/>
      <c r="AR6286" s="168">
        <f>CHOOSE(AV$3,C6286,F6286,I6286,L6286,O6286,R6286,U6286,X6286,AA6286,AD6286,AG6286,AJ6286)</f>
        <v/>
      </c>
      <c r="AS6286" s="164" t="n"/>
      <c r="AT6286" s="164" t="n"/>
      <c r="AV6286" s="116">
        <f>AN6286/AR6286</f>
        <v/>
      </c>
      <c r="AW6286" s="165">
        <f>AO6286/AR6286</f>
        <v/>
      </c>
      <c r="AX6286" s="163" t="n"/>
    </row>
    <row r="6287">
      <c r="A6287" s="84" t="inlineStr">
        <is>
          <t>HOUR</t>
        </is>
      </c>
      <c r="B6287" s="84" t="inlineStr">
        <is>
          <t>PEAK</t>
        </is>
      </c>
      <c r="C6287" s="84" t="inlineStr">
        <is>
          <t>AVG</t>
        </is>
      </c>
      <c r="D6287" s="84" t="inlineStr">
        <is>
          <t>END</t>
        </is>
      </c>
      <c r="E6287" s="84" t="inlineStr">
        <is>
          <t>PEAK</t>
        </is>
      </c>
      <c r="F6287" s="84" t="inlineStr">
        <is>
          <t>AVG</t>
        </is>
      </c>
      <c r="G6287" s="84" t="inlineStr">
        <is>
          <t>END</t>
        </is>
      </c>
      <c r="H6287" s="84" t="inlineStr">
        <is>
          <t>PEAK</t>
        </is>
      </c>
      <c r="I6287" s="84" t="inlineStr">
        <is>
          <t>AVG</t>
        </is>
      </c>
      <c r="J6287" s="84" t="inlineStr">
        <is>
          <t>END</t>
        </is>
      </c>
      <c r="K6287" s="84" t="inlineStr">
        <is>
          <t>PEAK</t>
        </is>
      </c>
      <c r="L6287" s="84" t="inlineStr">
        <is>
          <t>AVG</t>
        </is>
      </c>
      <c r="M6287" s="84" t="inlineStr">
        <is>
          <t>END</t>
        </is>
      </c>
      <c r="N6287" s="84" t="inlineStr">
        <is>
          <t>PEAK</t>
        </is>
      </c>
      <c r="O6287" s="84" t="inlineStr">
        <is>
          <t>AVG</t>
        </is>
      </c>
      <c r="P6287" s="84" t="inlineStr">
        <is>
          <t>END</t>
        </is>
      </c>
      <c r="Q6287" s="84" t="inlineStr">
        <is>
          <t>PEAK</t>
        </is>
      </c>
      <c r="R6287" s="84" t="inlineStr">
        <is>
          <t>AVG</t>
        </is>
      </c>
      <c r="S6287" s="84" t="inlineStr">
        <is>
          <t>END</t>
        </is>
      </c>
      <c r="T6287" s="84" t="inlineStr">
        <is>
          <t>PEAK</t>
        </is>
      </c>
      <c r="U6287" s="84" t="inlineStr">
        <is>
          <t>AVG</t>
        </is>
      </c>
      <c r="V6287" s="84" t="inlineStr">
        <is>
          <t>END</t>
        </is>
      </c>
      <c r="W6287" s="84" t="inlineStr">
        <is>
          <t>PEAK</t>
        </is>
      </c>
      <c r="X6287" s="84" t="inlineStr">
        <is>
          <t>AVG</t>
        </is>
      </c>
      <c r="Y6287" s="84" t="inlineStr">
        <is>
          <t>END</t>
        </is>
      </c>
      <c r="Z6287" s="84" t="inlineStr">
        <is>
          <t>PEAK</t>
        </is>
      </c>
      <c r="AA6287" s="84" t="inlineStr">
        <is>
          <t>AVG</t>
        </is>
      </c>
      <c r="AB6287" s="84" t="inlineStr">
        <is>
          <t>END</t>
        </is>
      </c>
      <c r="AC6287" s="84" t="inlineStr">
        <is>
          <t>PEAK</t>
        </is>
      </c>
      <c r="AD6287" s="84" t="inlineStr">
        <is>
          <t>AVG</t>
        </is>
      </c>
      <c r="AE6287" s="84" t="inlineStr">
        <is>
          <t>END</t>
        </is>
      </c>
      <c r="AF6287" s="84" t="inlineStr">
        <is>
          <t>PEAK</t>
        </is>
      </c>
      <c r="AG6287" s="84" t="inlineStr">
        <is>
          <t>AVG</t>
        </is>
      </c>
      <c r="AH6287" s="84" t="inlineStr">
        <is>
          <t>END</t>
        </is>
      </c>
      <c r="AI6287" s="84" t="inlineStr">
        <is>
          <t>PEAK</t>
        </is>
      </c>
      <c r="AJ6287" s="84" t="inlineStr">
        <is>
          <t>AVG</t>
        </is>
      </c>
      <c r="AK6287" s="84" t="inlineStr">
        <is>
          <t>END</t>
        </is>
      </c>
    </row>
    <row r="6288">
      <c r="A6288" s="84" t="n">
        <v>1</v>
      </c>
      <c r="B6288" s="84" t="n">
        <v>0.144902616120852</v>
      </c>
      <c r="C6288" s="84" t="n">
        <v>0.1516401441672572</v>
      </c>
      <c r="D6288" s="84" t="n">
        <v>0.1576934697938039</v>
      </c>
      <c r="E6288" s="84" t="n">
        <v>0.1432799942594719</v>
      </c>
      <c r="F6288" s="84" t="n">
        <v>0.1573850230498385</v>
      </c>
      <c r="G6288" s="84" t="n">
        <v>0.1514341104461539</v>
      </c>
      <c r="H6288" s="84" t="n">
        <v>0.1315281034490701</v>
      </c>
      <c r="I6288" s="84" t="n">
        <v>0.1431490482183726</v>
      </c>
      <c r="J6288" s="84" t="n">
        <v>0.1415996408243583</v>
      </c>
      <c r="K6288" s="84" t="n">
        <v>0.121837284773487</v>
      </c>
      <c r="L6288" s="84" t="n">
        <v>0.1419946383724453</v>
      </c>
      <c r="M6288" s="84" t="n">
        <v>0.1381070556738319</v>
      </c>
      <c r="N6288" s="84" t="n">
        <v>0.09941762418903835</v>
      </c>
      <c r="O6288" s="84" t="n">
        <v>0.1225701911793285</v>
      </c>
      <c r="P6288" s="84" t="n">
        <v>0.1119808373546065</v>
      </c>
      <c r="Q6288" s="84" t="n">
        <v>0.08289028375373514</v>
      </c>
      <c r="R6288" s="84" t="n">
        <v>0.1029800394200674</v>
      </c>
      <c r="S6288" s="84" t="n">
        <v>0.09738190757149001</v>
      </c>
      <c r="T6288" s="84" t="n">
        <v>0.08747749276816812</v>
      </c>
      <c r="U6288" s="84" t="n">
        <v>0.09752605605532054</v>
      </c>
      <c r="V6288" s="84" t="n">
        <v>0.08738858952566499</v>
      </c>
      <c r="W6288" s="84" t="n">
        <v>0.08834801856506437</v>
      </c>
      <c r="X6288" s="84" t="n">
        <v>0.09524836668015077</v>
      </c>
      <c r="Y6288" s="84" t="n">
        <v>0.09148321888043555</v>
      </c>
      <c r="Z6288" s="84" t="n">
        <v>0.09320875009419097</v>
      </c>
      <c r="AA6288" s="84" t="n">
        <v>0.1114002082663017</v>
      </c>
      <c r="AB6288" s="84" t="n">
        <v>0.09401871398061727</v>
      </c>
      <c r="AC6288" s="84" t="n">
        <v>0.1007412558788099</v>
      </c>
      <c r="AD6288" s="84" t="n">
        <v>0.1208582932161038</v>
      </c>
      <c r="AE6288" s="84" t="n">
        <v>0.1244813895260519</v>
      </c>
      <c r="AF6288" s="84" t="n">
        <v>0.1349730082346156</v>
      </c>
      <c r="AG6288" s="84" t="n">
        <v>0.1410409352581156</v>
      </c>
      <c r="AH6288" s="84" t="n">
        <v>0.1392727735855064</v>
      </c>
      <c r="AI6288" s="84" t="n">
        <v>0.1446655302672014</v>
      </c>
      <c r="AJ6288" s="84" t="n">
        <v>0.1597369504764001</v>
      </c>
      <c r="AK6288" s="84" t="n">
        <v>0.1495189257912527</v>
      </c>
    </row>
    <row r="6289">
      <c r="A6289" s="84" t="n">
        <v>2</v>
      </c>
      <c r="B6289" s="84" t="n">
        <v>0.144902616120852</v>
      </c>
      <c r="C6289" s="84" t="n">
        <v>0.1516401441672572</v>
      </c>
      <c r="D6289" s="84" t="n">
        <v>0.1576769433563542</v>
      </c>
      <c r="E6289" s="84" t="n">
        <v>0.1432799942594719</v>
      </c>
      <c r="F6289" s="84" t="n">
        <v>0.1573850230498385</v>
      </c>
      <c r="G6289" s="84" t="n">
        <v>0.1514186383300016</v>
      </c>
      <c r="H6289" s="84" t="n">
        <v>0.1319906206667803</v>
      </c>
      <c r="I6289" s="84" t="n">
        <v>0.1433531500373482</v>
      </c>
      <c r="J6289" s="84" t="n">
        <v>0.1420955571189776</v>
      </c>
      <c r="K6289" s="84" t="n">
        <v>0.1222672453147576</v>
      </c>
      <c r="L6289" s="84" t="n">
        <v>0.1422658142496815</v>
      </c>
      <c r="M6289" s="84" t="n">
        <v>0.1381056071453015</v>
      </c>
      <c r="N6289" s="84" t="n">
        <v>0.09941622643118173</v>
      </c>
      <c r="O6289" s="84" t="n">
        <v>0.1225024446807901</v>
      </c>
      <c r="P6289" s="84" t="n">
        <v>0.1120979888984965</v>
      </c>
      <c r="Q6289" s="84" t="n">
        <v>0.08288853564053197</v>
      </c>
      <c r="R6289" s="84" t="n">
        <v>0.1029778676243101</v>
      </c>
      <c r="S6289" s="84" t="n">
        <v>0.09738190757149001</v>
      </c>
      <c r="T6289" s="84" t="n">
        <v>0.08747564791309992</v>
      </c>
      <c r="U6289" s="84" t="n">
        <v>0.09752399928125088</v>
      </c>
      <c r="V6289" s="84" t="n">
        <v>0.08738858952566499</v>
      </c>
      <c r="W6289" s="84" t="n">
        <v>0.08834615535105746</v>
      </c>
      <c r="X6289" s="84" t="n">
        <v>0.09524635794137176</v>
      </c>
      <c r="Y6289" s="84" t="n">
        <v>0.09148321888043555</v>
      </c>
      <c r="Z6289" s="84" t="n">
        <v>0.09320678436987069</v>
      </c>
      <c r="AA6289" s="84" t="n">
        <v>0.1114543557147261</v>
      </c>
      <c r="AB6289" s="84" t="n">
        <v>0.09401871398061727</v>
      </c>
      <c r="AC6289" s="84" t="n">
        <v>0.1007398395114099</v>
      </c>
      <c r="AD6289" s="84" t="n">
        <v>0.1209772466901406</v>
      </c>
      <c r="AE6289" s="84" t="n">
        <v>0.1247754049128571</v>
      </c>
      <c r="AF6289" s="84" t="n">
        <v>0.134966390288637</v>
      </c>
      <c r="AG6289" s="84" t="n">
        <v>0.1409623706186734</v>
      </c>
      <c r="AH6289" s="84" t="n">
        <v>0.1392574903683892</v>
      </c>
      <c r="AI6289" s="84" t="n">
        <v>0.1446655302672014</v>
      </c>
      <c r="AJ6289" s="84" t="n">
        <v>0.1597369504764001</v>
      </c>
      <c r="AK6289" s="84" t="n">
        <v>0.149503649350694</v>
      </c>
    </row>
    <row r="6290">
      <c r="A6290" s="84" t="n">
        <v>3</v>
      </c>
      <c r="B6290" s="84" t="n">
        <v>0.1448995924028077</v>
      </c>
      <c r="C6290" s="84" t="n">
        <v>0.1516370062764093</v>
      </c>
      <c r="D6290" s="84" t="n">
        <v>0.1576740691933194</v>
      </c>
      <c r="E6290" s="84" t="n">
        <v>0.1432770044010716</v>
      </c>
      <c r="F6290" s="84" t="n">
        <v>0.1573817388583806</v>
      </c>
      <c r="G6290" s="84" t="n">
        <v>0.1514155439067712</v>
      </c>
      <c r="H6290" s="84" t="n">
        <v>0.1371151640231627</v>
      </c>
      <c r="I6290" s="84" t="n">
        <v>0.1479281141387578</v>
      </c>
      <c r="J6290" s="84" t="n">
        <v>0.1492622087979518</v>
      </c>
      <c r="K6290" s="84" t="n">
        <v>0.1274636010993971</v>
      </c>
      <c r="L6290" s="84" t="n">
        <v>0.1480758727845826</v>
      </c>
      <c r="M6290" s="84" t="n">
        <v>0.1474688955658007</v>
      </c>
      <c r="N6290" s="84" t="n">
        <v>0.1042224168211772</v>
      </c>
      <c r="O6290" s="84" t="n">
        <v>0.1274827801304811</v>
      </c>
      <c r="P6290" s="84" t="n">
        <v>0.1194641246641191</v>
      </c>
      <c r="Q6290" s="84" t="n">
        <v>0.08612953751917098</v>
      </c>
      <c r="R6290" s="84" t="n">
        <v>0.1070043769581947</v>
      </c>
      <c r="S6290" s="84" t="n">
        <v>0.1038899162830625</v>
      </c>
      <c r="T6290" s="84" t="n">
        <v>0.09089600920951649</v>
      </c>
      <c r="U6290" s="84" t="n">
        <v>0.1013372584061758</v>
      </c>
      <c r="V6290" s="84" t="n">
        <v>0.09311456052630512</v>
      </c>
      <c r="W6290" s="84" t="n">
        <v>0.09180055411984565</v>
      </c>
      <c r="X6290" s="84" t="n">
        <v>0.09897055963749345</v>
      </c>
      <c r="Y6290" s="84" t="n">
        <v>0.09759701969091451</v>
      </c>
      <c r="Z6290" s="84" t="n">
        <v>0.09685123725964927</v>
      </c>
      <c r="AA6290" s="84" t="n">
        <v>0.1158665896370734</v>
      </c>
      <c r="AB6290" s="84" t="n">
        <v>0.1001791112669516</v>
      </c>
      <c r="AC6290" s="84" t="n">
        <v>0.1056100188164409</v>
      </c>
      <c r="AD6290" s="84" t="n">
        <v>0.1257208321932122</v>
      </c>
      <c r="AE6290" s="84" t="n">
        <v>0.1332414729704188</v>
      </c>
      <c r="AF6290" s="84" t="n">
        <v>0.1349644994469288</v>
      </c>
      <c r="AG6290" s="84" t="n">
        <v>0.1410372380986125</v>
      </c>
      <c r="AH6290" s="84" t="n">
        <v>0.1395765275257108</v>
      </c>
      <c r="AI6290" s="84" t="n">
        <v>0.1446625114964852</v>
      </c>
      <c r="AJ6290" s="84" t="n">
        <v>0.1597336172067019</v>
      </c>
      <c r="AK6290" s="84" t="n">
        <v>0.1495005940625822</v>
      </c>
    </row>
    <row r="6291">
      <c r="A6291" s="84" t="n">
        <v>4</v>
      </c>
      <c r="B6291" s="84" t="n">
        <v>0.1505055656570136</v>
      </c>
      <c r="C6291" s="84" t="n">
        <v>0.1574546559083032</v>
      </c>
      <c r="D6291" s="84" t="n">
        <v>0.1681018919537446</v>
      </c>
      <c r="E6291" s="84" t="n">
        <v>0.1488202018752392</v>
      </c>
      <c r="F6291" s="84" t="n">
        <v>0.1634706298214955</v>
      </c>
      <c r="G6291" s="84" t="n">
        <v>0.1612217711240801</v>
      </c>
      <c r="H6291" s="84" t="n">
        <v>0.1503908823299075</v>
      </c>
      <c r="I6291" s="84" t="n">
        <v>0.1604015184847895</v>
      </c>
      <c r="J6291" s="84" t="n">
        <v>0.1636718832652716</v>
      </c>
      <c r="K6291" s="84" t="n">
        <v>0.139372308999451</v>
      </c>
      <c r="L6291" s="84" t="n">
        <v>0.1622116279347527</v>
      </c>
      <c r="M6291" s="84" t="n">
        <v>0.1624669599695519</v>
      </c>
      <c r="N6291" s="84" t="n">
        <v>0.1145539440184001</v>
      </c>
      <c r="O6291" s="84" t="n">
        <v>0.1398784537487557</v>
      </c>
      <c r="P6291" s="84" t="n">
        <v>0.1315063271131442</v>
      </c>
      <c r="Q6291" s="84" t="n">
        <v>0.09452572523389755</v>
      </c>
      <c r="R6291" s="84" t="n">
        <v>0.117435511980119</v>
      </c>
      <c r="S6291" s="84" t="n">
        <v>0.1145216490378148</v>
      </c>
      <c r="T6291" s="84" t="n">
        <v>0.09975684810201309</v>
      </c>
      <c r="U6291" s="84" t="n">
        <v>0.1112159442621706</v>
      </c>
      <c r="V6291" s="84" t="n">
        <v>0.1024770832420488</v>
      </c>
      <c r="W6291" s="84" t="n">
        <v>0.1007495709949749</v>
      </c>
      <c r="X6291" s="84" t="n">
        <v>0.1086185319926564</v>
      </c>
      <c r="Y6291" s="84" t="n">
        <v>0.107584759292003</v>
      </c>
      <c r="Z6291" s="84" t="n">
        <v>0.1062926111699008</v>
      </c>
      <c r="AA6291" s="84" t="n">
        <v>0.1272071238352146</v>
      </c>
      <c r="AB6291" s="84" t="n">
        <v>0.1102519634565388</v>
      </c>
      <c r="AC6291" s="84" t="n">
        <v>0.1160790984538225</v>
      </c>
      <c r="AD6291" s="84" t="n">
        <v>0.1379174722687458</v>
      </c>
      <c r="AE6291" s="84" t="n">
        <v>0.1466848015046121</v>
      </c>
      <c r="AF6291" s="84" t="n">
        <v>0.1414661586605278</v>
      </c>
      <c r="AG6291" s="84" t="n">
        <v>0.1465415383572595</v>
      </c>
      <c r="AH6291" s="84" t="n">
        <v>0.1488184162766262</v>
      </c>
      <c r="AI6291" s="84" t="n">
        <v>0.1502593124045313</v>
      </c>
      <c r="AJ6291" s="84" t="n">
        <v>0.1659134992271359</v>
      </c>
      <c r="AK6291" s="84" t="n">
        <v>0.1591828020887477</v>
      </c>
    </row>
    <row r="6292">
      <c r="A6292" s="84" t="n">
        <v>5</v>
      </c>
      <c r="B6292" s="84" t="n">
        <v>0.1650284834239777</v>
      </c>
      <c r="C6292" s="84" t="n">
        <v>0.1725315938540014</v>
      </c>
      <c r="D6292" s="84" t="n">
        <v>0.1848543104721208</v>
      </c>
      <c r="E6292" s="84" t="n">
        <v>0.1631804917719097</v>
      </c>
      <c r="F6292" s="84" t="n">
        <v>0.1792446013942257</v>
      </c>
      <c r="G6292" s="84" t="n">
        <v>0.1772555250926779</v>
      </c>
      <c r="H6292" s="84" t="n">
        <v>0.1503715340000829</v>
      </c>
      <c r="I6292" s="84" t="n">
        <v>0.1636616903205121</v>
      </c>
      <c r="J6292" s="84" t="n">
        <v>0.1645979242927572</v>
      </c>
      <c r="K6292" s="84" t="n">
        <v>0.1397868526288833</v>
      </c>
      <c r="L6292" s="84" t="n">
        <v>0.1623963478391164</v>
      </c>
      <c r="M6292" s="84" t="n">
        <v>0.1589227727877982</v>
      </c>
      <c r="N6292" s="84" t="n">
        <v>0.1136887319051509</v>
      </c>
      <c r="O6292" s="84" t="n">
        <v>0.1399255536953586</v>
      </c>
      <c r="P6292" s="84" t="n">
        <v>0.1286614506336411</v>
      </c>
      <c r="Q6292" s="84" t="n">
        <v>0.1491612552851289</v>
      </c>
      <c r="R6292" s="84" t="n">
        <v>0.1266783785688775</v>
      </c>
      <c r="S6292" s="84" t="n">
        <v>0.1209924353896847</v>
      </c>
      <c r="T6292" s="84" t="n">
        <v>0.1172854310565362</v>
      </c>
      <c r="U6292" s="84" t="n">
        <v>0.1138683414043018</v>
      </c>
      <c r="V6292" s="84" t="n">
        <v>0.10828278238103</v>
      </c>
      <c r="W6292" s="84" t="n">
        <v>0.1007365284969266</v>
      </c>
      <c r="X6292" s="84" t="n">
        <v>0.1113330076625733</v>
      </c>
      <c r="Y6292" s="84" t="n">
        <v>0.124711118570887</v>
      </c>
      <c r="Z6292" s="84" t="n">
        <v>0.106278851099659</v>
      </c>
      <c r="AA6292" s="84" t="n">
        <v>0.1273601686894394</v>
      </c>
      <c r="AB6292" s="84" t="n">
        <v>0.1148037369642548</v>
      </c>
      <c r="AC6292" s="84" t="n">
        <v>0.1152023670331989</v>
      </c>
      <c r="AD6292" s="84" t="n">
        <v>0.1378997916209365</v>
      </c>
      <c r="AE6292" s="84" t="n">
        <v>0.1436195160880086</v>
      </c>
      <c r="AF6292" s="84" t="n">
        <v>0.1554423151465875</v>
      </c>
      <c r="AG6292" s="84" t="n">
        <v>0.1607608138064259</v>
      </c>
      <c r="AH6292" s="84" t="n">
        <v>0.1635046327251887</v>
      </c>
      <c r="AI6292" s="84" t="n">
        <v>0.1647584681549877</v>
      </c>
      <c r="AJ6292" s="84" t="n">
        <v>0.1819231935875163</v>
      </c>
      <c r="AK6292" s="84" t="n">
        <v>0.175013777439829</v>
      </c>
    </row>
    <row r="6293">
      <c r="A6293" s="84" t="n">
        <v>6</v>
      </c>
      <c r="B6293" s="84" t="n">
        <v>0.1650073173976673</v>
      </c>
      <c r="C6293" s="84" t="n">
        <v>0.1725096286180666</v>
      </c>
      <c r="D6293" s="84" t="n">
        <v>0.1807183898651263</v>
      </c>
      <c r="E6293" s="84" t="n">
        <v>0.1631595627631076</v>
      </c>
      <c r="F6293" s="84" t="n">
        <v>0.1792216120540198</v>
      </c>
      <c r="G6293" s="84" t="n">
        <v>0.1734710454818326</v>
      </c>
      <c r="H6293" s="84" t="n">
        <v>0.1528287718877981</v>
      </c>
      <c r="I6293" s="84" t="n">
        <v>0.165718807450535</v>
      </c>
      <c r="J6293" s="84" t="n">
        <v>0.1656314138507437</v>
      </c>
      <c r="K6293" s="84" t="n">
        <v>0.1420711250662713</v>
      </c>
      <c r="L6293" s="84" t="n">
        <v>0.1649822907765457</v>
      </c>
      <c r="M6293" s="84" t="n">
        <v>0.1612299166045912</v>
      </c>
      <c r="N6293" s="84" t="n">
        <v>0.2230877449483284</v>
      </c>
      <c r="O6293" s="84" t="n">
        <v>0.1692725626164756</v>
      </c>
      <c r="P6293" s="84" t="n">
        <v>0.1878408784506244</v>
      </c>
      <c r="Q6293" s="84" t="n">
        <v>0.267996242722022</v>
      </c>
      <c r="R6293" s="84" t="n">
        <v>0.2175949810194923</v>
      </c>
      <c r="S6293" s="84" t="n">
        <v>0.231085907152546</v>
      </c>
      <c r="T6293" s="84" t="n">
        <v>0.2883772900800913</v>
      </c>
      <c r="U6293" s="84" t="n">
        <v>0.261946351479129</v>
      </c>
      <c r="V6293" s="84" t="n">
        <v>0.2720642541037405</v>
      </c>
      <c r="W6293" s="84" t="n">
        <v>0.2564645762647652</v>
      </c>
      <c r="X6293" s="84" t="n">
        <v>0.263066534880649</v>
      </c>
      <c r="Y6293" s="84" t="n">
        <v>0.2701742404292202</v>
      </c>
      <c r="Z6293" s="84" t="n">
        <v>0.2062241384394115</v>
      </c>
      <c r="AA6293" s="84" t="n">
        <v>0.168569956937116</v>
      </c>
      <c r="AB6293" s="84" t="n">
        <v>0.2050054928913165</v>
      </c>
      <c r="AC6293" s="84" t="n">
        <v>0.2174463887234493</v>
      </c>
      <c r="AD6293" s="84" t="n">
        <v>0.1531014201649593</v>
      </c>
      <c r="AE6293" s="84" t="n">
        <v>0.1909484096334375</v>
      </c>
      <c r="AF6293" s="84" t="n">
        <v>0.1542718841292201</v>
      </c>
      <c r="AG6293" s="84" t="n">
        <v>0.160818119778725</v>
      </c>
      <c r="AH6293" s="84" t="n">
        <v>0.1599993631992868</v>
      </c>
      <c r="AI6293" s="84" t="n">
        <v>0.1647373367599735</v>
      </c>
      <c r="AJ6293" s="84" t="n">
        <v>0.1818998606996291</v>
      </c>
      <c r="AK6293" s="84" t="n">
        <v>0.1712771600791472</v>
      </c>
    </row>
    <row r="6294">
      <c r="A6294" s="84" t="n">
        <v>7</v>
      </c>
      <c r="B6294" s="84" t="n">
        <v>0.1676954027390854</v>
      </c>
      <c r="C6294" s="84" t="n">
        <v>0.1752992135817957</v>
      </c>
      <c r="D6294" s="84" t="n">
        <v>0.1834736344043063</v>
      </c>
      <c r="E6294" s="84" t="n">
        <v>0.1658175468809797</v>
      </c>
      <c r="F6294" s="84" t="n">
        <v>0.1821412582601737</v>
      </c>
      <c r="G6294" s="84" t="n">
        <v>0.175934206373274</v>
      </c>
      <c r="H6294" s="84" t="n">
        <v>0.244144596518222</v>
      </c>
      <c r="I6294" s="84" t="n">
        <v>0.1916190008424657</v>
      </c>
      <c r="J6294" s="84" t="n">
        <v>0.1859467901652526</v>
      </c>
      <c r="K6294" s="84" t="n">
        <v>0.2329298384907186</v>
      </c>
      <c r="L6294" s="84" t="n">
        <v>0.2127593272015192</v>
      </c>
      <c r="M6294" s="84" t="n">
        <v>0.2261670884902458</v>
      </c>
      <c r="N6294" s="84" t="n">
        <v>0.3175475220199278</v>
      </c>
      <c r="O6294" s="84" t="n">
        <v>0.2546774118205123</v>
      </c>
      <c r="P6294" s="84" t="n">
        <v>0.2912815077217745</v>
      </c>
      <c r="Q6294" s="84" t="n">
        <v>0.3215071532792272</v>
      </c>
      <c r="R6294" s="84" t="n">
        <v>0.3246206810633033</v>
      </c>
      <c r="S6294" s="84" t="n">
        <v>0.3172905818701951</v>
      </c>
      <c r="T6294" s="84" t="n">
        <v>0.3278965454473896</v>
      </c>
      <c r="U6294" s="84" t="n">
        <v>0.3273678471240969</v>
      </c>
      <c r="V6294" s="84" t="n">
        <v>0.3189733093682144</v>
      </c>
      <c r="W6294" s="84" t="n">
        <v>0.3096202086675474</v>
      </c>
      <c r="X6294" s="84" t="n">
        <v>0.3219847563509863</v>
      </c>
      <c r="Y6294" s="84" t="n">
        <v>0.3297337342319792</v>
      </c>
      <c r="Z6294" s="84" t="n">
        <v>0.2944746765564442</v>
      </c>
      <c r="AA6294" s="84" t="n">
        <v>0.2934256942620263</v>
      </c>
      <c r="AB6294" s="84" t="n">
        <v>0.310050812585853</v>
      </c>
      <c r="AC6294" s="84" t="n">
        <v>0.2999802416747694</v>
      </c>
      <c r="AD6294" s="84" t="n">
        <v>0.2399653603634756</v>
      </c>
      <c r="AE6294" s="84" t="n">
        <v>0.2462798886475059</v>
      </c>
      <c r="AF6294" s="84" t="n">
        <v>0.1567063428285101</v>
      </c>
      <c r="AG6294" s="84" t="n">
        <v>0.1632645610316307</v>
      </c>
      <c r="AH6294" s="84" t="n">
        <v>0.1622810201547426</v>
      </c>
      <c r="AI6294" s="84" t="n">
        <v>0.1674210239267767</v>
      </c>
      <c r="AJ6294" s="84" t="n">
        <v>0.1848631374613152</v>
      </c>
      <c r="AK6294" s="84" t="n">
        <v>0.1737091694161077</v>
      </c>
    </row>
    <row r="6295">
      <c r="A6295" s="84" t="n">
        <v>8</v>
      </c>
      <c r="B6295" s="84" t="n">
        <v>0.1711636073359432</v>
      </c>
      <c r="C6295" s="84" t="n">
        <v>0.1967510905739641</v>
      </c>
      <c r="D6295" s="84" t="n">
        <v>0.2164269914087674</v>
      </c>
      <c r="E6295" s="84" t="n">
        <v>0.1692469144661309</v>
      </c>
      <c r="F6295" s="84" t="n">
        <v>0.2027201747881264</v>
      </c>
      <c r="G6295" s="84" t="n">
        <v>0.1877243456842079</v>
      </c>
      <c r="H6295" s="84" t="n">
        <v>0.4534677274465272</v>
      </c>
      <c r="I6295" s="84" t="n">
        <v>0.3724918226251504</v>
      </c>
      <c r="J6295" s="84" t="n">
        <v>0.3839456687332051</v>
      </c>
      <c r="K6295" s="84" t="n">
        <v>0.4728204126764701</v>
      </c>
      <c r="L6295" s="84" t="n">
        <v>0.4604992567772253</v>
      </c>
      <c r="M6295" s="84" t="n">
        <v>0.4429839253167661</v>
      </c>
      <c r="N6295" s="84" t="n">
        <v>0.4880068881507174</v>
      </c>
      <c r="O6295" s="84" t="n">
        <v>0.481443653366072</v>
      </c>
      <c r="P6295" s="84" t="n">
        <v>0.5119564307829629</v>
      </c>
      <c r="Q6295" s="84" t="n">
        <v>0.511887752485817</v>
      </c>
      <c r="R6295" s="84" t="n">
        <v>0.4870362549711911</v>
      </c>
      <c r="S6295" s="84" t="n">
        <v>0.4778473051524988</v>
      </c>
      <c r="T6295" s="84" t="n">
        <v>0.5008172707952063</v>
      </c>
      <c r="U6295" s="84" t="n">
        <v>0.4985121109401497</v>
      </c>
      <c r="V6295" s="84" t="n">
        <v>0.494844096481437</v>
      </c>
      <c r="W6295" s="84" t="n">
        <v>0.4929157498101073</v>
      </c>
      <c r="X6295" s="84" t="n">
        <v>0.4987412381923227</v>
      </c>
      <c r="Y6295" s="84" t="n">
        <v>0.50896861202831</v>
      </c>
      <c r="Z6295" s="84" t="n">
        <v>0.4620985417601751</v>
      </c>
      <c r="AA6295" s="84" t="n">
        <v>0.4651496281949791</v>
      </c>
      <c r="AB6295" s="84" t="n">
        <v>0.4722683709330917</v>
      </c>
      <c r="AC6295" s="84" t="n">
        <v>0.4616082993464172</v>
      </c>
      <c r="AD6295" s="84" t="n">
        <v>0.4400337977009143</v>
      </c>
      <c r="AE6295" s="84" t="n">
        <v>0.435214817908804</v>
      </c>
      <c r="AF6295" s="84" t="n">
        <v>0.2438807635218818</v>
      </c>
      <c r="AG6295" s="84" t="n">
        <v>0.1806955897508576</v>
      </c>
      <c r="AH6295" s="84" t="n">
        <v>0.1850972713089439</v>
      </c>
      <c r="AI6295" s="84" t="n">
        <v>0.1708835539383889</v>
      </c>
      <c r="AJ6295" s="84" t="n">
        <v>0.2152193761149408</v>
      </c>
      <c r="AK6295" s="84" t="n">
        <v>0.2159485275611812</v>
      </c>
    </row>
    <row r="6296">
      <c r="A6296" s="84" t="n">
        <v>9</v>
      </c>
      <c r="B6296" s="84" t="n">
        <v>0.3962824394550857</v>
      </c>
      <c r="C6296" s="84" t="n">
        <v>0.422075815208353</v>
      </c>
      <c r="D6296" s="84" t="n">
        <v>0.4568237839865288</v>
      </c>
      <c r="E6296" s="84" t="n">
        <v>0.3913435626355403</v>
      </c>
      <c r="F6296" s="84" t="n">
        <v>0.4400237498898069</v>
      </c>
      <c r="G6296" s="84" t="n">
        <v>0.4398335819186661</v>
      </c>
      <c r="H6296" s="84" t="n">
        <v>0.8167187996664715</v>
      </c>
      <c r="I6296" s="84" t="n">
        <v>0.6989057495727982</v>
      </c>
      <c r="J6296" s="84" t="n">
        <v>0.7048127684560209</v>
      </c>
      <c r="K6296" s="84" t="n">
        <v>0.7779168154826906</v>
      </c>
      <c r="L6296" s="84" t="n">
        <v>0.8193670065549101</v>
      </c>
      <c r="M6296" s="84" t="n">
        <v>0.7393908865103246</v>
      </c>
      <c r="N6296" s="84" t="n">
        <v>0.7864861974906053</v>
      </c>
      <c r="O6296" s="84" t="n">
        <v>0.8064314783524775</v>
      </c>
      <c r="P6296" s="84" t="n">
        <v>0.7760457634840497</v>
      </c>
      <c r="Q6296" s="84" t="n">
        <v>0.7943193313350455</v>
      </c>
      <c r="R6296" s="84" t="n">
        <v>0.7992493681555118</v>
      </c>
      <c r="S6296" s="84" t="n">
        <v>0.7255092275513232</v>
      </c>
      <c r="T6296" s="84" t="n">
        <v>0.7867359840210951</v>
      </c>
      <c r="U6296" s="84" t="n">
        <v>0.800614732373493</v>
      </c>
      <c r="V6296" s="84" t="n">
        <v>0.7373425369267762</v>
      </c>
      <c r="W6296" s="84" t="n">
        <v>0.7895810314876957</v>
      </c>
      <c r="X6296" s="84" t="n">
        <v>0.7972419251331579</v>
      </c>
      <c r="Y6296" s="84" t="n">
        <v>0.7499679261790869</v>
      </c>
      <c r="Z6296" s="84" t="n">
        <v>0.7716771887521255</v>
      </c>
      <c r="AA6296" s="84" t="n">
        <v>0.784065569427545</v>
      </c>
      <c r="AB6296" s="84" t="n">
        <v>0.7179618396532564</v>
      </c>
      <c r="AC6296" s="84" t="n">
        <v>0.7698927030876103</v>
      </c>
      <c r="AD6296" s="84" t="n">
        <v>0.789386078594689</v>
      </c>
      <c r="AE6296" s="84" t="n">
        <v>0.7474031557651518</v>
      </c>
      <c r="AF6296" s="84" t="n">
        <v>0.529934860503153</v>
      </c>
      <c r="AG6296" s="84" t="n">
        <v>0.4266346451574142</v>
      </c>
      <c r="AH6296" s="84" t="n">
        <v>0.4546327251886522</v>
      </c>
      <c r="AI6296" s="84" t="n">
        <v>0.3961412060190262</v>
      </c>
      <c r="AJ6296" s="84" t="n">
        <v>0.4372589250568855</v>
      </c>
      <c r="AK6296" s="84" t="n">
        <v>0.4346559802872811</v>
      </c>
    </row>
    <row r="6297">
      <c r="A6297" s="84" t="n">
        <v>10</v>
      </c>
      <c r="B6297" s="84" t="n">
        <v>0.789465567914723</v>
      </c>
      <c r="C6297" s="84" t="n">
        <v>0.7886363793258176</v>
      </c>
      <c r="D6297" s="84" t="n">
        <v>0.7706403527460292</v>
      </c>
      <c r="E6297" s="84" t="n">
        <v>0.7248642604286261</v>
      </c>
      <c r="F6297" s="84" t="n">
        <v>0.8055540863120086</v>
      </c>
      <c r="G6297" s="84" t="n">
        <v>0.7368305215340912</v>
      </c>
      <c r="H6297" s="84" t="n">
        <v>0.9072008034163622</v>
      </c>
      <c r="I6297" s="84" t="n">
        <v>0.9043586516455366</v>
      </c>
      <c r="J6297" s="84" t="n">
        <v>0.8985031262563214</v>
      </c>
      <c r="K6297" s="84" t="n">
        <v>0.8942965134653879</v>
      </c>
      <c r="L6297" s="84" t="n">
        <v>0.9486693109255375</v>
      </c>
      <c r="M6297" s="84" t="n">
        <v>0.9422667226281523</v>
      </c>
      <c r="N6297" s="84" t="n">
        <v>0.9067968072415038</v>
      </c>
      <c r="O6297" s="84" t="n">
        <v>0.9289046307377093</v>
      </c>
      <c r="P6297" s="84" t="n">
        <v>0.9281726218701478</v>
      </c>
      <c r="Q6297" s="84" t="n">
        <v>0.9034394709976364</v>
      </c>
      <c r="R6297" s="84" t="n">
        <v>0.9184485757264708</v>
      </c>
      <c r="S6297" s="84" t="n">
        <v>0.8738523961444824</v>
      </c>
      <c r="T6297" s="84" t="n">
        <v>0.9047015516461024</v>
      </c>
      <c r="U6297" s="84" t="n">
        <v>0.9139014741647674</v>
      </c>
      <c r="V6297" s="84" t="n">
        <v>0.8853617782853076</v>
      </c>
      <c r="W6297" s="84" t="n">
        <v>0.9058934080109506</v>
      </c>
      <c r="X6297" s="84" t="n">
        <v>0.913704869020188</v>
      </c>
      <c r="Y6297" s="84" t="n">
        <v>0.9019023393149805</v>
      </c>
      <c r="Z6297" s="84" t="n">
        <v>0.9024168580517706</v>
      </c>
      <c r="AA6297" s="84" t="n">
        <v>0.9121354724409627</v>
      </c>
      <c r="AB6297" s="84" t="n">
        <v>0.8766936414892745</v>
      </c>
      <c r="AC6297" s="84" t="n">
        <v>0.8924176895790059</v>
      </c>
      <c r="AD6297" s="84" t="n">
        <v>0.9160079021670818</v>
      </c>
      <c r="AE6297" s="84" t="n">
        <v>0.9099175356843677</v>
      </c>
      <c r="AF6297" s="84" t="n">
        <v>0.8469514904559766</v>
      </c>
      <c r="AG6297" s="84" t="n">
        <v>0.8376159791233723</v>
      </c>
      <c r="AH6297" s="84" t="n">
        <v>0.7744222625529341</v>
      </c>
      <c r="AI6297" s="84" t="n">
        <v>0.7312871434580218</v>
      </c>
      <c r="AJ6297" s="84" t="n">
        <v>0.8082297216750105</v>
      </c>
      <c r="AK6297" s="84" t="n">
        <v>0.7279483625756231</v>
      </c>
    </row>
    <row r="6298">
      <c r="A6298" s="84" t="n">
        <v>11</v>
      </c>
      <c r="B6298" s="84" t="n">
        <v>0.8833792266538731</v>
      </c>
      <c r="C6298" s="84" t="n">
        <v>0.9003547071814395</v>
      </c>
      <c r="D6298" s="84" t="n">
        <v>0.9281132305269167</v>
      </c>
      <c r="E6298" s="84" t="n">
        <v>0.9867529340477103</v>
      </c>
      <c r="F6298" s="84" t="n">
        <v>0.9570476155905754</v>
      </c>
      <c r="G6298" s="84" t="n">
        <v>0.9164273646035116</v>
      </c>
      <c r="H6298" s="84" t="n">
        <v>0.9331404642677809</v>
      </c>
      <c r="I6298" s="84" t="n">
        <v>0.9572446254438289</v>
      </c>
      <c r="J6298" s="84" t="n">
        <v>0.9620131424430293</v>
      </c>
      <c r="K6298" s="84" t="n">
        <v>0.9375315297259472</v>
      </c>
      <c r="L6298" s="84" t="n">
        <v>0.9826220780052748</v>
      </c>
      <c r="M6298" s="84" t="n">
        <v>0.9611316339438036</v>
      </c>
      <c r="N6298" s="84" t="n">
        <v>0.9348567962131944</v>
      </c>
      <c r="O6298" s="84" t="n">
        <v>0.9483378106241483</v>
      </c>
      <c r="P6298" s="84" t="n">
        <v>0.9560323747361766</v>
      </c>
      <c r="Q6298" s="84" t="n">
        <v>0.9395840422903546</v>
      </c>
      <c r="R6298" s="84" t="n">
        <v>0.9512005390791941</v>
      </c>
      <c r="S6298" s="84" t="n">
        <v>0.9119619315375556</v>
      </c>
      <c r="T6298" s="84" t="n">
        <v>0.9615716689296886</v>
      </c>
      <c r="U6298" s="84" t="n">
        <v>0.9493394109137293</v>
      </c>
      <c r="V6298" s="84" t="n">
        <v>0.9257191229633752</v>
      </c>
      <c r="W6298" s="84" t="n">
        <v>0.9463481316000474</v>
      </c>
      <c r="X6298" s="84" t="n">
        <v>0.948386987543237</v>
      </c>
      <c r="Y6298" s="84" t="n">
        <v>0.9393062987196517</v>
      </c>
      <c r="Z6298" s="84" t="n">
        <v>0.9390946529022283</v>
      </c>
      <c r="AA6298" s="84" t="n">
        <v>0.9496266511056148</v>
      </c>
      <c r="AB6298" s="84" t="n">
        <v>0.9243752428426569</v>
      </c>
      <c r="AC6298" s="84" t="n">
        <v>0.9454556914245326</v>
      </c>
      <c r="AD6298" s="84" t="n">
        <v>0.947356893498152</v>
      </c>
      <c r="AE6298" s="84" t="n">
        <v>0.9589355592942698</v>
      </c>
      <c r="AF6298" s="84" t="n">
        <v>0.9657010768343529</v>
      </c>
      <c r="AG6298" s="84" t="n">
        <v>0.982351763159962</v>
      </c>
      <c r="AH6298" s="84" t="n">
        <v>0.9651918362148565</v>
      </c>
      <c r="AI6298" s="84" t="n">
        <v>0.8266088538532596</v>
      </c>
      <c r="AJ6298" s="84" t="n">
        <v>0.9122231908905979</v>
      </c>
      <c r="AK6298" s="84" t="n">
        <v>0.8840705297984158</v>
      </c>
    </row>
    <row r="6299">
      <c r="A6299" s="84" t="n">
        <v>12</v>
      </c>
      <c r="B6299" s="84" t="n">
        <v>0.9422086849245482</v>
      </c>
      <c r="C6299" s="84" t="n">
        <v>0.9200903147743825</v>
      </c>
      <c r="D6299" s="84" t="n">
        <v>0.937117983314765</v>
      </c>
      <c r="E6299" s="84" t="n">
        <v>0.9888627774588596</v>
      </c>
      <c r="F6299" s="84" t="n">
        <v>0.9885599511865437</v>
      </c>
      <c r="G6299" s="84" t="n">
        <v>0.9685188852649755</v>
      </c>
      <c r="H6299" s="84" t="n">
        <v>0.9665375242429965</v>
      </c>
      <c r="I6299" s="84" t="n">
        <v>0.9722317838103323</v>
      </c>
      <c r="J6299" s="84" t="n">
        <v>0.9776358281669877</v>
      </c>
      <c r="K6299" s="84" t="n">
        <v>0.9688912413954361</v>
      </c>
      <c r="L6299" s="84" t="n">
        <v>0.9835987454790449</v>
      </c>
      <c r="M6299" s="84" t="n">
        <v>0.9770676205709882</v>
      </c>
      <c r="N6299" s="84" t="n">
        <v>0.9650840087415776</v>
      </c>
      <c r="O6299" s="84" t="n">
        <v>0.9712882596737485</v>
      </c>
      <c r="P6299" s="84" t="n">
        <v>0.9715679711398102</v>
      </c>
      <c r="Q6299" s="84" t="n">
        <v>0.9692541849830082</v>
      </c>
      <c r="R6299" s="84" t="n">
        <v>0.9735160366385893</v>
      </c>
      <c r="S6299" s="84" t="n">
        <v>0.9521818463727966</v>
      </c>
      <c r="T6299" s="84" t="n">
        <v>0.970144095479859</v>
      </c>
      <c r="U6299" s="84" t="n">
        <v>0.9691956012707872</v>
      </c>
      <c r="V6299" s="84" t="n">
        <v>0.9610678240271248</v>
      </c>
      <c r="W6299" s="84" t="n">
        <v>0.9694637856409549</v>
      </c>
      <c r="X6299" s="84" t="n">
        <v>0.9756587730566147</v>
      </c>
      <c r="Y6299" s="84" t="n">
        <v>0.966742775673285</v>
      </c>
      <c r="Z6299" s="84" t="n">
        <v>0.9694185715081365</v>
      </c>
      <c r="AA6299" s="84" t="n">
        <v>0.973666440082716</v>
      </c>
      <c r="AB6299" s="84" t="n">
        <v>0.9559922329228911</v>
      </c>
      <c r="AC6299" s="84" t="n">
        <v>0.9723744620459569</v>
      </c>
      <c r="AD6299" s="84" t="n">
        <v>0.9677145357176146</v>
      </c>
      <c r="AE6299" s="84" t="n">
        <v>0.9731153847051331</v>
      </c>
      <c r="AF6299" s="84" t="n">
        <v>1</v>
      </c>
      <c r="AG6299" s="84" t="n">
        <v>0.987846512423226</v>
      </c>
      <c r="AH6299" s="84" t="n">
        <v>0.9830372210016873</v>
      </c>
      <c r="AI6299" s="84" t="n">
        <v>0.9979462296560008</v>
      </c>
      <c r="AJ6299" s="84" t="n">
        <v>0.9653965697018514</v>
      </c>
      <c r="AK6299" s="84" t="n">
        <v>0.913960031484744</v>
      </c>
    </row>
    <row r="6300">
      <c r="A6300" s="84" t="n">
        <v>13</v>
      </c>
      <c r="B6300" s="84" t="n">
        <v>0.9988056313724858</v>
      </c>
      <c r="C6300" s="84" t="n">
        <v>0.9639828181648735</v>
      </c>
      <c r="D6300" s="84" t="n">
        <v>0.9571692224562669</v>
      </c>
      <c r="E6300" s="84" t="n">
        <v>0.9904105274907513</v>
      </c>
      <c r="F6300" s="84" t="n">
        <v>0.9985305836008223</v>
      </c>
      <c r="G6300" s="84" t="n">
        <v>0.9936800273547012</v>
      </c>
      <c r="H6300" s="84" t="n">
        <v>0.9768722964164128</v>
      </c>
      <c r="I6300" s="84" t="n">
        <v>0.9842355902546837</v>
      </c>
      <c r="J6300" s="84" t="n">
        <v>0.986907148600326</v>
      </c>
      <c r="K6300" s="84" t="n">
        <v>0.9833317488173944</v>
      </c>
      <c r="L6300" s="84" t="n">
        <v>0.9893584505352399</v>
      </c>
      <c r="M6300" s="84" t="n">
        <v>0.9915724610101386</v>
      </c>
      <c r="N6300" s="84" t="n">
        <v>0.9809967830602929</v>
      </c>
      <c r="O6300" s="84" t="n">
        <v>0.9854599238813249</v>
      </c>
      <c r="P6300" s="84" t="n">
        <v>0.9843386516415162</v>
      </c>
      <c r="Q6300" s="84" t="n">
        <v>1</v>
      </c>
      <c r="R6300" s="84" t="n">
        <v>0.9870991383301616</v>
      </c>
      <c r="S6300" s="84" t="n">
        <v>0.9743001426258142</v>
      </c>
      <c r="T6300" s="84" t="n">
        <v>0.9739881584902687</v>
      </c>
      <c r="U6300" s="84" t="n">
        <v>0.9817752989287386</v>
      </c>
      <c r="V6300" s="84" t="n">
        <v>0.9820722359519247</v>
      </c>
      <c r="W6300" s="84" t="n">
        <v>0.9760396889426322</v>
      </c>
      <c r="X6300" s="84" t="n">
        <v>0.9908703779040267</v>
      </c>
      <c r="Y6300" s="84" t="n">
        <v>0.9843921552739491</v>
      </c>
      <c r="Z6300" s="84" t="n">
        <v>0.989457820470398</v>
      </c>
      <c r="AA6300" s="84" t="n">
        <v>0.9894562387929329</v>
      </c>
      <c r="AB6300" s="84" t="n">
        <v>0.9813479829874672</v>
      </c>
      <c r="AC6300" s="84" t="n">
        <v>0.9896003223652203</v>
      </c>
      <c r="AD6300" s="84" t="n">
        <v>0.981802884832229</v>
      </c>
      <c r="AE6300" s="84" t="n">
        <v>0.9916129777458355</v>
      </c>
      <c r="AF6300" s="84" t="n">
        <v>0.9884611384757926</v>
      </c>
      <c r="AG6300" s="84" t="n">
        <v>0.9944710520113316</v>
      </c>
      <c r="AH6300" s="84" t="n">
        <v>0.9882462508358006</v>
      </c>
      <c r="AI6300" s="84" t="n">
        <v>0.9981343996973178</v>
      </c>
      <c r="AJ6300" s="84" t="n">
        <v>0.9990719874135735</v>
      </c>
      <c r="AK6300" s="84" t="n">
        <v>0.9776043562297897</v>
      </c>
    </row>
    <row r="6301">
      <c r="A6301" s="84" t="n">
        <v>14</v>
      </c>
      <c r="B6301" s="84" t="n">
        <v>0.998022488399002</v>
      </c>
      <c r="C6301" s="84" t="n">
        <v>0.9894058529195249</v>
      </c>
      <c r="D6301" s="84" t="n">
        <v>0.9990367961129819</v>
      </c>
      <c r="E6301" s="84" t="n">
        <v>0.9982270139686186</v>
      </c>
      <c r="F6301" s="84" t="n">
        <v>0.998243994683067</v>
      </c>
      <c r="G6301" s="84" t="n">
        <v>0.9975917651208992</v>
      </c>
      <c r="H6301" s="84" t="n">
        <v>0.9990639093761086</v>
      </c>
      <c r="I6301" s="84" t="n">
        <v>1</v>
      </c>
      <c r="J6301" s="84" t="n">
        <v>0.9937048385561036</v>
      </c>
      <c r="K6301" s="84" t="n">
        <v>0.997252363712358</v>
      </c>
      <c r="L6301" s="84" t="n">
        <v>1</v>
      </c>
      <c r="M6301" s="84" t="n">
        <v>1</v>
      </c>
      <c r="N6301" s="84" t="n">
        <v>1</v>
      </c>
      <c r="O6301" s="84" t="n">
        <v>1</v>
      </c>
      <c r="P6301" s="84" t="n">
        <v>0.9993291679451061</v>
      </c>
      <c r="Q6301" s="84" t="n">
        <v>0.9970346173030576</v>
      </c>
      <c r="R6301" s="84" t="n">
        <v>1</v>
      </c>
      <c r="S6301" s="84" t="n">
        <v>0.9986761675242356</v>
      </c>
      <c r="T6301" s="84" t="n">
        <v>0.978086196548399</v>
      </c>
      <c r="U6301" s="84" t="n">
        <v>0.9937609628395149</v>
      </c>
      <c r="V6301" s="84" t="n">
        <v>0.997385684982155</v>
      </c>
      <c r="W6301" s="84" t="n">
        <v>1</v>
      </c>
      <c r="X6301" s="84" t="n">
        <v>1</v>
      </c>
      <c r="Y6301" s="84" t="n">
        <v>1</v>
      </c>
      <c r="Z6301" s="84" t="n">
        <v>0.9798781906162873</v>
      </c>
      <c r="AA6301" s="84" t="n">
        <v>0.9969839647477738</v>
      </c>
      <c r="AB6301" s="84" t="n">
        <v>1</v>
      </c>
      <c r="AC6301" s="84" t="n">
        <v>0.999964590814999</v>
      </c>
      <c r="AD6301" s="84" t="n">
        <v>0.9955655251423019</v>
      </c>
      <c r="AE6301" s="84" t="n">
        <v>0.9864376652378143</v>
      </c>
      <c r="AF6301" s="84" t="n">
        <v>0.9887523280988534</v>
      </c>
      <c r="AG6301" s="84" t="n">
        <v>1</v>
      </c>
      <c r="AH6301" s="84" t="n">
        <v>0.993949119623014</v>
      </c>
      <c r="AI6301" s="84" t="n">
        <v>0.9977399469903858</v>
      </c>
      <c r="AJ6301" s="84" t="n">
        <v>0.9979892808106995</v>
      </c>
      <c r="AK6301" s="84" t="n">
        <v>0.9793317397459756</v>
      </c>
    </row>
    <row r="6302">
      <c r="A6302" s="84" t="n">
        <v>15</v>
      </c>
      <c r="B6302" s="84" t="n">
        <v>1</v>
      </c>
      <c r="C6302" s="84" t="n">
        <v>1</v>
      </c>
      <c r="D6302" s="84" t="n">
        <v>1</v>
      </c>
      <c r="E6302" s="84" t="n">
        <v>1</v>
      </c>
      <c r="F6302" s="84" t="n">
        <v>1</v>
      </c>
      <c r="G6302" s="84" t="n">
        <v>0.9983587952791475</v>
      </c>
      <c r="H6302" s="84" t="n">
        <v>0.9936426916290831</v>
      </c>
      <c r="I6302" s="84" t="n">
        <v>0.9989212345704276</v>
      </c>
      <c r="J6302" s="84" t="n">
        <v>1</v>
      </c>
      <c r="K6302" s="84" t="n">
        <v>1</v>
      </c>
      <c r="L6302" s="84" t="n">
        <v>0.9996005652619088</v>
      </c>
      <c r="M6302" s="84" t="n">
        <v>0.9963938882235718</v>
      </c>
      <c r="N6302" s="84" t="n">
        <v>0.9978775046947191</v>
      </c>
      <c r="O6302" s="84" t="n">
        <v>0.98615919678719</v>
      </c>
      <c r="P6302" s="84" t="n">
        <v>1</v>
      </c>
      <c r="Q6302" s="84" t="n">
        <v>0.9859923689031636</v>
      </c>
      <c r="R6302" s="84" t="n">
        <v>0.9954577878917648</v>
      </c>
      <c r="S6302" s="84" t="n">
        <v>1</v>
      </c>
      <c r="T6302" s="84" t="n">
        <v>1</v>
      </c>
      <c r="U6302" s="84" t="n">
        <v>1</v>
      </c>
      <c r="V6302" s="84" t="n">
        <v>1</v>
      </c>
      <c r="W6302" s="84" t="n">
        <v>0.9952283089283354</v>
      </c>
      <c r="X6302" s="84" t="n">
        <v>0.9988300531426194</v>
      </c>
      <c r="Y6302" s="84" t="n">
        <v>0.993229867527885</v>
      </c>
      <c r="Z6302" s="84" t="n">
        <v>0.9878511684592981</v>
      </c>
      <c r="AA6302" s="84" t="n">
        <v>0.9991870051493774</v>
      </c>
      <c r="AB6302" s="84" t="n">
        <v>0.9964707474681792</v>
      </c>
      <c r="AC6302" s="84" t="n">
        <v>1</v>
      </c>
      <c r="AD6302" s="84" t="n">
        <v>1</v>
      </c>
      <c r="AE6302" s="84" t="n">
        <v>1</v>
      </c>
      <c r="AF6302" s="84" t="n">
        <v>0.9706115927505129</v>
      </c>
      <c r="AG6302" s="84" t="n">
        <v>0.9983014633049214</v>
      </c>
      <c r="AH6302" s="84" t="n">
        <v>1</v>
      </c>
      <c r="AI6302" s="84" t="n">
        <v>1</v>
      </c>
      <c r="AJ6302" s="84" t="n">
        <v>1</v>
      </c>
      <c r="AK6302" s="84" t="n">
        <v>1</v>
      </c>
    </row>
    <row r="6303">
      <c r="A6303" s="84" t="n">
        <v>16</v>
      </c>
      <c r="B6303" s="84" t="n">
        <v>0.9995776873798072</v>
      </c>
      <c r="C6303" s="84" t="n">
        <v>0.9815535948618921</v>
      </c>
      <c r="D6303" s="84" t="n">
        <v>0.9989362004067658</v>
      </c>
      <c r="E6303" s="84" t="n">
        <v>0.9969373883786197</v>
      </c>
      <c r="F6303" s="84" t="n">
        <v>0.9987366234017654</v>
      </c>
      <c r="G6303" s="84" t="n">
        <v>1</v>
      </c>
      <c r="H6303" s="84" t="n">
        <v>1</v>
      </c>
      <c r="I6303" s="84" t="n">
        <v>0.998983720287734</v>
      </c>
      <c r="J6303" s="84" t="n">
        <v>0.9943039054400037</v>
      </c>
      <c r="K6303" s="84" t="n">
        <v>0.9969714333188585</v>
      </c>
      <c r="L6303" s="84" t="n">
        <v>0.9964333178789323</v>
      </c>
      <c r="M6303" s="84" t="n">
        <v>0.9928540466274093</v>
      </c>
      <c r="N6303" s="84" t="n">
        <v>0.9889276611387671</v>
      </c>
      <c r="O6303" s="84" t="n">
        <v>0.9887916321589661</v>
      </c>
      <c r="P6303" s="84" t="n">
        <v>0.9892480916385412</v>
      </c>
      <c r="Q6303" s="84" t="n">
        <v>0.9693037148570974</v>
      </c>
      <c r="R6303" s="84" t="n">
        <v>0.9882900721490293</v>
      </c>
      <c r="S6303" s="84" t="n">
        <v>0.9857677098853345</v>
      </c>
      <c r="T6303" s="84" t="n">
        <v>0.9929071472145147</v>
      </c>
      <c r="U6303" s="84" t="n">
        <v>0.9983303669041865</v>
      </c>
      <c r="V6303" s="84" t="n">
        <v>0.9799997560725513</v>
      </c>
      <c r="W6303" s="84" t="n">
        <v>0.9972964764759915</v>
      </c>
      <c r="X6303" s="84" t="n">
        <v>0.9988170441676701</v>
      </c>
      <c r="Y6303" s="84" t="n">
        <v>0.9829780132751857</v>
      </c>
      <c r="Z6303" s="84" t="n">
        <v>1</v>
      </c>
      <c r="AA6303" s="84" t="n">
        <v>1</v>
      </c>
      <c r="AB6303" s="84" t="n">
        <v>0.9815924354831301</v>
      </c>
      <c r="AC6303" s="84" t="n">
        <v>0.9936029766377279</v>
      </c>
      <c r="AD6303" s="84" t="n">
        <v>0.9951600730078448</v>
      </c>
      <c r="AE6303" s="84" t="n">
        <v>0.9713892110353777</v>
      </c>
      <c r="AF6303" s="84" t="n">
        <v>0.9465553591181115</v>
      </c>
      <c r="AG6303" s="84" t="n">
        <v>0.9889005109782527</v>
      </c>
      <c r="AH6303" s="84" t="n">
        <v>0.9920495430954882</v>
      </c>
      <c r="AI6303" s="84" t="n">
        <v>0.9958018961905126</v>
      </c>
      <c r="AJ6303" s="84" t="n">
        <v>0.9818642856212139</v>
      </c>
      <c r="AK6303" s="84" t="n">
        <v>0.9776834118096815</v>
      </c>
    </row>
    <row r="6304">
      <c r="A6304" s="84" t="n">
        <v>17</v>
      </c>
      <c r="B6304" s="84" t="n">
        <v>0.9998861066203297</v>
      </c>
      <c r="C6304" s="84" t="n">
        <v>0.9633106819452661</v>
      </c>
      <c r="D6304" s="84" t="n">
        <v>0.9788896317801955</v>
      </c>
      <c r="E6304" s="84" t="n">
        <v>0.9890770506442149</v>
      </c>
      <c r="F6304" s="84" t="n">
        <v>0.9967609229615113</v>
      </c>
      <c r="G6304" s="84" t="n">
        <v>0.9969879657880565</v>
      </c>
      <c r="H6304" s="84" t="n">
        <v>0.9947943779281624</v>
      </c>
      <c r="I6304" s="84" t="n">
        <v>0.9770418197259767</v>
      </c>
      <c r="J6304" s="84" t="n">
        <v>0.9698221710289667</v>
      </c>
      <c r="K6304" s="84" t="n">
        <v>0.9807656894914047</v>
      </c>
      <c r="L6304" s="84" t="n">
        <v>0.9859124267499396</v>
      </c>
      <c r="M6304" s="84" t="n">
        <v>0.9550202920740501</v>
      </c>
      <c r="N6304" s="84" t="n">
        <v>0.9674273497882048</v>
      </c>
      <c r="O6304" s="84" t="n">
        <v>0.9782193071584953</v>
      </c>
      <c r="P6304" s="84" t="n">
        <v>0.9495646332505836</v>
      </c>
      <c r="Q6304" s="84" t="n">
        <v>0.9534809595509913</v>
      </c>
      <c r="R6304" s="84" t="n">
        <v>0.9702960532745447</v>
      </c>
      <c r="S6304" s="84" t="n">
        <v>0.9423636147069909</v>
      </c>
      <c r="T6304" s="84" t="n">
        <v>0.9762524106106222</v>
      </c>
      <c r="U6304" s="84" t="n">
        <v>0.9857782487167133</v>
      </c>
      <c r="V6304" s="84" t="n">
        <v>0.9358104918616319</v>
      </c>
      <c r="W6304" s="84" t="n">
        <v>0.9838341342048207</v>
      </c>
      <c r="X6304" s="84" t="n">
        <v>0.984711010882486</v>
      </c>
      <c r="Y6304" s="84" t="n">
        <v>0.9416904688179761</v>
      </c>
      <c r="Z6304" s="84" t="n">
        <v>0.99612490212331</v>
      </c>
      <c r="AA6304" s="84" t="n">
        <v>0.9872813908644753</v>
      </c>
      <c r="AB6304" s="84" t="n">
        <v>0.9375095830967175</v>
      </c>
      <c r="AC6304" s="84" t="n">
        <v>0.9688144225859611</v>
      </c>
      <c r="AD6304" s="84" t="n">
        <v>0.9776996514987953</v>
      </c>
      <c r="AE6304" s="84" t="n">
        <v>0.9263013097685446</v>
      </c>
      <c r="AF6304" s="84" t="n">
        <v>0.9361131857846521</v>
      </c>
      <c r="AG6304" s="84" t="n">
        <v>0.9761429999676497</v>
      </c>
      <c r="AH6304" s="84" t="n">
        <v>0.9836504600885154</v>
      </c>
      <c r="AI6304" s="84" t="n">
        <v>0.9964217504442621</v>
      </c>
      <c r="AJ6304" s="84" t="n">
        <v>0.9546957133848659</v>
      </c>
      <c r="AK6304" s="84" t="n">
        <v>0.9765479903651491</v>
      </c>
    </row>
    <row r="6305">
      <c r="A6305" s="84" t="n">
        <v>18</v>
      </c>
      <c r="B6305" s="84" t="n">
        <v>0.8843206108716776</v>
      </c>
      <c r="C6305" s="84" t="n">
        <v>0.9064715547056749</v>
      </c>
      <c r="D6305" s="84" t="n">
        <v>0.9253666084768409</v>
      </c>
      <c r="E6305" s="84" t="n">
        <v>0.9771774142109964</v>
      </c>
      <c r="F6305" s="84" t="n">
        <v>0.9800701434154555</v>
      </c>
      <c r="G6305" s="84" t="n">
        <v>0.9821420835370495</v>
      </c>
      <c r="H6305" s="84" t="n">
        <v>0.9276952914457347</v>
      </c>
      <c r="I6305" s="84" t="n">
        <v>0.9143724653548759</v>
      </c>
      <c r="J6305" s="84" t="n">
        <v>0.7890335715494807</v>
      </c>
      <c r="K6305" s="84" t="n">
        <v>0.8986149617703413</v>
      </c>
      <c r="L6305" s="84" t="n">
        <v>0.9134764367435441</v>
      </c>
      <c r="M6305" s="84" t="n">
        <v>0.7455724820138023</v>
      </c>
      <c r="N6305" s="84" t="n">
        <v>0.8758749090583795</v>
      </c>
      <c r="O6305" s="84" t="n">
        <v>0.9025360159742375</v>
      </c>
      <c r="P6305" s="84" t="n">
        <v>0.7503779531951689</v>
      </c>
      <c r="Q6305" s="84" t="n">
        <v>0.8999216845284987</v>
      </c>
      <c r="R6305" s="84" t="n">
        <v>0.9069663902760411</v>
      </c>
      <c r="S6305" s="84" t="n">
        <v>0.7570465777505784</v>
      </c>
      <c r="T6305" s="84" t="n">
        <v>0.919279596394907</v>
      </c>
      <c r="U6305" s="84" t="n">
        <v>0.9245330328199438</v>
      </c>
      <c r="V6305" s="84" t="n">
        <v>0.7455202046460954</v>
      </c>
      <c r="W6305" s="84" t="n">
        <v>0.9177937558730058</v>
      </c>
      <c r="X6305" s="84" t="n">
        <v>0.9201399115255792</v>
      </c>
      <c r="Y6305" s="84" t="n">
        <v>0.7625076808360609</v>
      </c>
      <c r="Z6305" s="84" t="n">
        <v>0.9387984837713077</v>
      </c>
      <c r="AA6305" s="84" t="n">
        <v>0.9141847967389812</v>
      </c>
      <c r="AB6305" s="84" t="n">
        <v>0.7355959525859356</v>
      </c>
      <c r="AC6305" s="84" t="n">
        <v>0.8652772574594759</v>
      </c>
      <c r="AD6305" s="84" t="n">
        <v>0.8917619607477589</v>
      </c>
      <c r="AE6305" s="84" t="n">
        <v>0.7208000135340417</v>
      </c>
      <c r="AF6305" s="84" t="n">
        <v>0.9266608680854282</v>
      </c>
      <c r="AG6305" s="84" t="n">
        <v>0.9303364261099566</v>
      </c>
      <c r="AH6305" s="84" t="n">
        <v>0.9467032827076768</v>
      </c>
      <c r="AI6305" s="84" t="n">
        <v>0.9296716986220317</v>
      </c>
      <c r="AJ6305" s="84" t="n">
        <v>0.9233085853209472</v>
      </c>
      <c r="AK6305" s="84" t="n">
        <v>0.8999755958862073</v>
      </c>
    </row>
    <row r="6306">
      <c r="A6306" s="84" t="n">
        <v>19</v>
      </c>
      <c r="B6306" s="84" t="n">
        <v>0.7646519297368559</v>
      </c>
      <c r="C6306" s="84" t="n">
        <v>0.8077147556806805</v>
      </c>
      <c r="D6306" s="84" t="n">
        <v>0.6979301355634921</v>
      </c>
      <c r="E6306" s="84" t="n">
        <v>0.9158952831993877</v>
      </c>
      <c r="F6306" s="84" t="n">
        <v>0.8924245802716894</v>
      </c>
      <c r="G6306" s="84" t="n">
        <v>0.710350768345288</v>
      </c>
      <c r="H6306" s="84" t="n">
        <v>0.7647528711539436</v>
      </c>
      <c r="I6306" s="84" t="n">
        <v>0.7617581952815096</v>
      </c>
      <c r="J6306" s="84" t="n">
        <v>0.5540681005480207</v>
      </c>
      <c r="K6306" s="84" t="n">
        <v>0.7282743593630761</v>
      </c>
      <c r="L6306" s="84" t="n">
        <v>0.7386878399199122</v>
      </c>
      <c r="M6306" s="84" t="n">
        <v>0.541982521330488</v>
      </c>
      <c r="N6306" s="84" t="n">
        <v>0.7294416027250686</v>
      </c>
      <c r="O6306" s="84" t="n">
        <v>0.748567968061849</v>
      </c>
      <c r="P6306" s="84" t="n">
        <v>0.5328498507712477</v>
      </c>
      <c r="Q6306" s="84" t="n">
        <v>0.7620153647496468</v>
      </c>
      <c r="R6306" s="84" t="n">
        <v>0.758911914530755</v>
      </c>
      <c r="S6306" s="84" t="n">
        <v>0.5485305125801307</v>
      </c>
      <c r="T6306" s="84" t="n">
        <v>0.7919606135741976</v>
      </c>
      <c r="U6306" s="84" t="n">
        <v>0.7818855607168119</v>
      </c>
      <c r="V6306" s="84" t="n">
        <v>0.5345024083318389</v>
      </c>
      <c r="W6306" s="84" t="n">
        <v>0.7787520316796068</v>
      </c>
      <c r="X6306" s="84" t="n">
        <v>0.7748313831189995</v>
      </c>
      <c r="Y6306" s="84" t="n">
        <v>0.5567502129412322</v>
      </c>
      <c r="Z6306" s="84" t="n">
        <v>0.7766563684553667</v>
      </c>
      <c r="AA6306" s="84" t="n">
        <v>0.746038957522893</v>
      </c>
      <c r="AB6306" s="84" t="n">
        <v>0.5144655857784048</v>
      </c>
      <c r="AC6306" s="84" t="n">
        <v>0.704576920434853</v>
      </c>
      <c r="AD6306" s="84" t="n">
        <v>0.705267329590729</v>
      </c>
      <c r="AE6306" s="84" t="n">
        <v>0.5108071072386123</v>
      </c>
      <c r="AF6306" s="84" t="n">
        <v>0.8349588269218042</v>
      </c>
      <c r="AG6306" s="84" t="n">
        <v>0.7926477361830213</v>
      </c>
      <c r="AH6306" s="84" t="n">
        <v>0.6756366415130385</v>
      </c>
      <c r="AI6306" s="84" t="n">
        <v>0.7584077795733872</v>
      </c>
      <c r="AJ6306" s="84" t="n">
        <v>0.8378083994154051</v>
      </c>
      <c r="AK6306" s="84" t="n">
        <v>0.6573177396520256</v>
      </c>
    </row>
    <row r="6307">
      <c r="A6307" s="84" t="n">
        <v>20</v>
      </c>
      <c r="B6307" s="84" t="n">
        <v>0.6307435524252234</v>
      </c>
      <c r="C6307" s="84" t="n">
        <v>0.6569965238445188</v>
      </c>
      <c r="D6307" s="84" t="n">
        <v>0.4608195891455796</v>
      </c>
      <c r="E6307" s="84" t="n">
        <v>0.6151095484117871</v>
      </c>
      <c r="F6307" s="84" t="n">
        <v>0.6791599038250461</v>
      </c>
      <c r="G6307" s="84" t="n">
        <v>0.4288371621663438</v>
      </c>
      <c r="H6307" s="84" t="n">
        <v>0.5104080194220377</v>
      </c>
      <c r="I6307" s="84" t="n">
        <v>0.5242656734439112</v>
      </c>
      <c r="J6307" s="84" t="n">
        <v>0.2794319708639259</v>
      </c>
      <c r="K6307" s="84" t="n">
        <v>0.4876446299041839</v>
      </c>
      <c r="L6307" s="84" t="n">
        <v>0.4633091437574173</v>
      </c>
      <c r="M6307" s="84" t="n">
        <v>0.2460963061436079</v>
      </c>
      <c r="N6307" s="84" t="n">
        <v>0.4171433603356856</v>
      </c>
      <c r="O6307" s="84" t="n">
        <v>0.4882721132958892</v>
      </c>
      <c r="P6307" s="84" t="n">
        <v>0.1992113190705978</v>
      </c>
      <c r="Q6307" s="84" t="n">
        <v>0.5512342844623036</v>
      </c>
      <c r="R6307" s="84" t="n">
        <v>0.5237032750482583</v>
      </c>
      <c r="S6307" s="84" t="n">
        <v>0.1744511883944276</v>
      </c>
      <c r="T6307" s="84" t="n">
        <v>0.5704439459236081</v>
      </c>
      <c r="U6307" s="84" t="n">
        <v>0.5498799498371503</v>
      </c>
      <c r="V6307" s="84" t="n">
        <v>0.155195903102983</v>
      </c>
      <c r="W6307" s="84" t="n">
        <v>0.5561165899954102</v>
      </c>
      <c r="X6307" s="84" t="n">
        <v>0.5381538408855058</v>
      </c>
      <c r="Y6307" s="84" t="n">
        <v>0.1638842024133018</v>
      </c>
      <c r="Z6307" s="84" t="n">
        <v>0.5394386546582753</v>
      </c>
      <c r="AA6307" s="84" t="n">
        <v>0.5040869017322263</v>
      </c>
      <c r="AB6307" s="84" t="n">
        <v>0.1669705313245461</v>
      </c>
      <c r="AC6307" s="84" t="n">
        <v>0.4171449857407212</v>
      </c>
      <c r="AD6307" s="84" t="n">
        <v>0.4658192785213205</v>
      </c>
      <c r="AE6307" s="84" t="n">
        <v>0.2276571640582524</v>
      </c>
      <c r="AF6307" s="84" t="n">
        <v>0.6528736066860164</v>
      </c>
      <c r="AG6307" s="84" t="n">
        <v>0.6243162180523053</v>
      </c>
      <c r="AH6307" s="84" t="n">
        <v>0.3978679912121502</v>
      </c>
      <c r="AI6307" s="84" t="n">
        <v>0.6273025673638685</v>
      </c>
      <c r="AJ6307" s="84" t="n">
        <v>0.6915990694723102</v>
      </c>
      <c r="AK6307" s="84" t="n">
        <v>0.423470188599116</v>
      </c>
    </row>
    <row r="6308">
      <c r="A6308" s="84" t="n">
        <v>21</v>
      </c>
      <c r="B6308" s="84" t="n">
        <v>0.3989483508641787</v>
      </c>
      <c r="C6308" s="84" t="n">
        <v>0.4151267990312704</v>
      </c>
      <c r="D6308" s="84" t="n">
        <v>0.2847577026671156</v>
      </c>
      <c r="E6308" s="84" t="n">
        <v>0.3872016121316494</v>
      </c>
      <c r="F6308" s="84" t="n">
        <v>0.4305438448202252</v>
      </c>
      <c r="G6308" s="84" t="n">
        <v>0.2671520011635031</v>
      </c>
      <c r="H6308" s="84" t="n">
        <v>0.4169141256627955</v>
      </c>
      <c r="I6308" s="84" t="n">
        <v>0.3815160972348706</v>
      </c>
      <c r="J6308" s="84" t="n">
        <v>0.1971382984913565</v>
      </c>
      <c r="K6308" s="84" t="n">
        <v>0.3892282036985171</v>
      </c>
      <c r="L6308" s="84" t="n">
        <v>0.3403236900766458</v>
      </c>
      <c r="M6308" s="84" t="n">
        <v>0.1762598486360112</v>
      </c>
      <c r="N6308" s="84" t="n">
        <v>0.3074396360797644</v>
      </c>
      <c r="O6308" s="84" t="n">
        <v>0.3636708175699062</v>
      </c>
      <c r="P6308" s="84" t="n">
        <v>0.1431782470038028</v>
      </c>
      <c r="Q6308" s="84" t="n">
        <v>0.4215918784991399</v>
      </c>
      <c r="R6308" s="84" t="n">
        <v>0.4028293167945163</v>
      </c>
      <c r="S6308" s="84" t="n">
        <v>0.1249459634019491</v>
      </c>
      <c r="T6308" s="84" t="n">
        <v>0.4568580642304739</v>
      </c>
      <c r="U6308" s="84" t="n">
        <v>0.4318961904991622</v>
      </c>
      <c r="V6308" s="84" t="n">
        <v>0.1116392692475697</v>
      </c>
      <c r="W6308" s="84" t="n">
        <v>0.4411438643431146</v>
      </c>
      <c r="X6308" s="84" t="n">
        <v>0.4193027935530199</v>
      </c>
      <c r="Y6308" s="84" t="n">
        <v>0.1173776444021295</v>
      </c>
      <c r="Z6308" s="84" t="n">
        <v>0.4168659146679072</v>
      </c>
      <c r="AA6308" s="84" t="n">
        <v>0.3854750140850493</v>
      </c>
      <c r="AB6308" s="84" t="n">
        <v>0.1201092794993535</v>
      </c>
      <c r="AC6308" s="84" t="n">
        <v>0.3133755363606298</v>
      </c>
      <c r="AD6308" s="84" t="n">
        <v>0.3676048435352875</v>
      </c>
      <c r="AE6308" s="84" t="n">
        <v>0.1597159834698016</v>
      </c>
      <c r="AF6308" s="84" t="n">
        <v>0.3904635398447619</v>
      </c>
      <c r="AG6308" s="84" t="n">
        <v>0.3979127994121515</v>
      </c>
      <c r="AH6308" s="84" t="n">
        <v>0.2413875887540994</v>
      </c>
      <c r="AI6308" s="84" t="n">
        <v>0.3985703101887536</v>
      </c>
      <c r="AJ6308" s="84" t="n">
        <v>0.43966933358545</v>
      </c>
      <c r="AK6308" s="84" t="n">
        <v>0.2639665812586336</v>
      </c>
    </row>
    <row r="6309">
      <c r="A6309" s="84" t="n">
        <v>22</v>
      </c>
      <c r="B6309" s="84" t="n">
        <v>0.2998772370473998</v>
      </c>
      <c r="C6309" s="84" t="n">
        <v>0.3124655224243092</v>
      </c>
      <c r="D6309" s="84" t="n">
        <v>0.2010710568548968</v>
      </c>
      <c r="E6309" s="84" t="n">
        <v>0.2921560068248502</v>
      </c>
      <c r="F6309" s="84" t="n">
        <v>0.3248049795256591</v>
      </c>
      <c r="G6309" s="84" t="n">
        <v>0.1927516230249844</v>
      </c>
      <c r="H6309" s="84" t="n">
        <v>0.140969167054401</v>
      </c>
      <c r="I6309" s="84" t="n">
        <v>0.1927084079444177</v>
      </c>
      <c r="J6309" s="84" t="n">
        <v>0.1562093348638413</v>
      </c>
      <c r="K6309" s="84" t="n">
        <v>0.1310463201116184</v>
      </c>
      <c r="L6309" s="84" t="n">
        <v>0.1526961776959334</v>
      </c>
      <c r="M6309" s="84" t="n">
        <v>0.1449774264935144</v>
      </c>
      <c r="N6309" s="84" t="n">
        <v>0.1062610466550606</v>
      </c>
      <c r="O6309" s="84" t="n">
        <v>0.1317546807668852</v>
      </c>
      <c r="P6309" s="84" t="n">
        <v>0.1180789936124515</v>
      </c>
      <c r="Q6309" s="84" t="n">
        <v>0.08915552147382258</v>
      </c>
      <c r="R6309" s="84" t="n">
        <v>0.1107637554139413</v>
      </c>
      <c r="S6309" s="84" t="n">
        <v>0.1027706784326974</v>
      </c>
      <c r="T6309" s="84" t="n">
        <v>0.09408945333254617</v>
      </c>
      <c r="U6309" s="84" t="n">
        <v>0.1048975343205475</v>
      </c>
      <c r="V6309" s="84" t="n">
        <v>0.09212868708761016</v>
      </c>
      <c r="W6309" s="84" t="n">
        <v>0.09502577756578542</v>
      </c>
      <c r="X6309" s="84" t="n">
        <v>0.1024476864638076</v>
      </c>
      <c r="Y6309" s="84" t="n">
        <v>0.09654557714067434</v>
      </c>
      <c r="Z6309" s="84" t="n">
        <v>0.1002539060580347</v>
      </c>
      <c r="AA6309" s="84" t="n">
        <v>0.1198203602461069</v>
      </c>
      <c r="AB6309" s="84" t="n">
        <v>0.09911844015008313</v>
      </c>
      <c r="AC6309" s="84" t="n">
        <v>0.1076757906693965</v>
      </c>
      <c r="AD6309" s="84" t="n">
        <v>0.1297887042310271</v>
      </c>
      <c r="AE6309" s="84" t="n">
        <v>0.1313697500169176</v>
      </c>
      <c r="AF6309" s="84" t="n">
        <v>0.2932591493103155</v>
      </c>
      <c r="AG6309" s="84" t="n">
        <v>0.2972588643250295</v>
      </c>
      <c r="AH6309" s="84" t="n">
        <v>0.1777161142420479</v>
      </c>
      <c r="AI6309" s="84" t="n">
        <v>0.2993865857904449</v>
      </c>
      <c r="AJ6309" s="84" t="n">
        <v>0.3305005086266535</v>
      </c>
      <c r="AK6309" s="84" t="n">
        <v>0.1903138964814921</v>
      </c>
    </row>
    <row r="6310">
      <c r="A6310" s="84" t="n">
        <v>23</v>
      </c>
      <c r="B6310" s="84" t="n">
        <v>0.1557396215917658</v>
      </c>
      <c r="C6310" s="84" t="n">
        <v>0.1628855604932011</v>
      </c>
      <c r="D6310" s="84" t="n">
        <v>0.1663378743911715</v>
      </c>
      <c r="E6310" s="84" t="n">
        <v>0.1539956467661691</v>
      </c>
      <c r="F6310" s="84" t="n">
        <v>0.169068274883368</v>
      </c>
      <c r="G6310" s="84" t="n">
        <v>0.1595333764489636</v>
      </c>
      <c r="H6310" s="84" t="n">
        <v>0.1334094981872458</v>
      </c>
      <c r="I6310" s="84" t="n">
        <v>0.147217441428167</v>
      </c>
      <c r="J6310" s="84" t="n">
        <v>0.1442699847654514</v>
      </c>
      <c r="K6310" s="84" t="n">
        <v>0.1240187777986192</v>
      </c>
      <c r="L6310" s="84" t="n">
        <v>0.1445972753203349</v>
      </c>
      <c r="M6310" s="84" t="n">
        <v>0.1385517539326644</v>
      </c>
      <c r="N6310" s="84" t="n">
        <v>0.1008880654542049</v>
      </c>
      <c r="O6310" s="84" t="n">
        <v>0.1246958827420376</v>
      </c>
      <c r="P6310" s="84" t="n">
        <v>0.1129233959071341</v>
      </c>
      <c r="Q6310" s="84" t="n">
        <v>0.08437443186320899</v>
      </c>
      <c r="R6310" s="84" t="n">
        <v>0.1048238940179465</v>
      </c>
      <c r="S6310" s="84" t="n">
        <v>0.09821568842882622</v>
      </c>
      <c r="T6310" s="84" t="n">
        <v>0.08904377472105791</v>
      </c>
      <c r="U6310" s="84" t="n">
        <v>0.09927225724035889</v>
      </c>
      <c r="V6310" s="84" t="n">
        <v>0.08812104944815932</v>
      </c>
      <c r="W6310" s="84" t="n">
        <v>0.08992988725692047</v>
      </c>
      <c r="X6310" s="84" t="n">
        <v>0.09695378590345562</v>
      </c>
      <c r="Y6310" s="84" t="n">
        <v>0.09226649534905482</v>
      </c>
      <c r="Z6310" s="84" t="n">
        <v>0.09487765004209929</v>
      </c>
      <c r="AA6310" s="84" t="n">
        <v>0.1133948257414285</v>
      </c>
      <c r="AB6310" s="84" t="n">
        <v>0.0948067452365175</v>
      </c>
      <c r="AC6310" s="84" t="n">
        <v>0.10223127438365</v>
      </c>
      <c r="AD6310" s="84" t="n">
        <v>0.1228805022747296</v>
      </c>
      <c r="AE6310" s="84" t="n">
        <v>0.1258417940538888</v>
      </c>
      <c r="AF6310" s="84" t="n">
        <v>0.1437465137606005</v>
      </c>
      <c r="AG6310" s="84" t="n">
        <v>0.1515294686719648</v>
      </c>
      <c r="AH6310" s="84" t="n">
        <v>0.1467736491864871</v>
      </c>
      <c r="AI6310" s="84" t="n">
        <v>0.1554848045144709</v>
      </c>
      <c r="AJ6310" s="84" t="n">
        <v>0.1716068753838942</v>
      </c>
      <c r="AK6310" s="84" t="n">
        <v>0.1573232773617282</v>
      </c>
    </row>
    <row r="6311">
      <c r="A6311" s="84" t="n">
        <v>24</v>
      </c>
      <c r="B6311" s="84" t="n">
        <v>0.1474667290224521</v>
      </c>
      <c r="C6311" s="84" t="n">
        <v>0.1543001342389704</v>
      </c>
      <c r="D6311" s="84" t="n">
        <v>0.1591689932417648</v>
      </c>
      <c r="E6311" s="84" t="n">
        <v>0.1458153941829315</v>
      </c>
      <c r="F6311" s="84" t="n">
        <v>0.1600828999064869</v>
      </c>
      <c r="G6311" s="84" t="n">
        <v>0.1526726533441431</v>
      </c>
      <c r="H6311" s="84" t="n">
        <v>0.1310655862313599</v>
      </c>
      <c r="I6311" s="84" t="n">
        <v>0.1434564288321105</v>
      </c>
      <c r="J6311" s="84" t="n">
        <v>0.141702130191913</v>
      </c>
      <c r="K6311" s="84" t="n">
        <v>0.1218458497245083</v>
      </c>
      <c r="L6311" s="84" t="n">
        <v>0.1421374196651643</v>
      </c>
      <c r="M6311" s="84" t="n">
        <v>0.1379303351931233</v>
      </c>
      <c r="N6311" s="84" t="n">
        <v>0.09942810737296301</v>
      </c>
      <c r="O6311" s="84" t="n">
        <v>0.1225118646701107</v>
      </c>
      <c r="P6311" s="84" t="n">
        <v>0.1119866484430932</v>
      </c>
      <c r="Q6311" s="84" t="n">
        <v>0.08289203186693828</v>
      </c>
      <c r="R6311" s="84" t="n">
        <v>0.1029849753195156</v>
      </c>
      <c r="S6311" s="84" t="n">
        <v>0.0973870416900697</v>
      </c>
      <c r="T6311" s="84" t="n">
        <v>0.06297166794576615</v>
      </c>
      <c r="U6311" s="84" t="n">
        <v>0.09380488431487265</v>
      </c>
      <c r="V6311" s="84" t="n">
        <v>0.09639583642948037</v>
      </c>
      <c r="W6311" s="84" t="n">
        <v>0.08835857677777011</v>
      </c>
      <c r="X6311" s="84" t="n">
        <v>0.09525305373730154</v>
      </c>
      <c r="Y6311" s="84" t="n">
        <v>0.09148804201139997</v>
      </c>
      <c r="Z6311" s="84" t="n">
        <v>0.09321530250859185</v>
      </c>
      <c r="AA6311" s="84" t="n">
        <v>0.1114056901360801</v>
      </c>
      <c r="AB6311" s="84" t="n">
        <v>0.09402357387118714</v>
      </c>
      <c r="AC6311" s="84" t="n">
        <v>0.1007518786343102</v>
      </c>
      <c r="AD6311" s="84" t="n">
        <v>0.1255368091241764</v>
      </c>
      <c r="AE6311" s="84" t="n">
        <v>0.1130115809394025</v>
      </c>
      <c r="AF6311" s="84" t="n">
        <v>0.136478118234332</v>
      </c>
      <c r="AG6311" s="84" t="n">
        <v>0.1435221914296761</v>
      </c>
      <c r="AH6311" s="84" t="n">
        <v>0.1404190148692966</v>
      </c>
      <c r="AI6311" s="84" t="n">
        <v>0.1472254478346357</v>
      </c>
      <c r="AJ6311" s="84" t="n">
        <v>0.1624872010019203</v>
      </c>
      <c r="AK6311" s="84" t="n">
        <v>0.1505489397959296</v>
      </c>
    </row>
    <row r="6321">
      <c r="A6321" s="84" t="inlineStr">
        <is>
          <t>PVVAC-P-240to760-E10-rDXGF-Rt31985-CZ15</t>
        </is>
      </c>
      <c r="B6321" s="83" t="n"/>
      <c r="C6321" s="83" t="n"/>
      <c r="D6321" s="83" t="n">
        <v>2015</v>
      </c>
      <c r="E6321" s="83" t="n"/>
      <c r="F6321" s="84" t="inlineStr">
        <is>
          <t>Source Annual kWh:</t>
        </is>
      </c>
      <c r="G6321" s="162" t="n">
        <v>2145293.312000008</v>
      </c>
      <c r="H6321" s="83" t="inlineStr">
        <is>
          <t>DEER</t>
        </is>
      </c>
      <c r="I6321" s="83" t="n"/>
      <c r="J6321" s="83" t="n"/>
      <c r="K6321" s="83" t="inlineStr">
        <is>
          <t>PDAF</t>
        </is>
      </c>
      <c r="L6321" s="83" t="inlineStr">
        <is>
          <t>Monthly</t>
        </is>
      </c>
      <c r="M6321" s="83" t="n"/>
      <c r="N6321" s="83" t="n"/>
      <c r="O6321" s="83" t="n"/>
      <c r="P6321" s="83" t="n"/>
      <c r="Q6321" s="83" t="n"/>
      <c r="R6321" s="83" t="n"/>
      <c r="S6321" s="83" t="n"/>
      <c r="T6321" s="105" t="n"/>
      <c r="U6321" s="83" t="n"/>
      <c r="V6321" s="83" t="n"/>
      <c r="W6321" s="83" t="n"/>
      <c r="X6321" s="83" t="n"/>
      <c r="Y6321" s="83" t="n"/>
      <c r="Z6321" s="83" t="n"/>
      <c r="AA6321" s="83" t="n"/>
      <c r="AB6321" s="83" t="n"/>
      <c r="AC6321" s="83" t="n"/>
      <c r="AD6321" s="83" t="n"/>
      <c r="AE6321" s="83" t="n"/>
      <c r="AF6321" s="83" t="n"/>
      <c r="AG6321" s="83" t="n"/>
      <c r="AH6321" s="83" t="n"/>
      <c r="AI6321" s="83" t="n"/>
      <c r="AJ6321" s="83" t="n"/>
      <c r="AK6321" s="83" t="n"/>
    </row>
    <row r="6322">
      <c r="A6322" s="83" t="n">
        <v>159</v>
      </c>
      <c r="B6322" s="84" t="inlineStr">
        <is>
          <t>PVVAC-P-240to760-E10-20-MM</t>
        </is>
      </c>
      <c r="C6322" s="83" t="n"/>
      <c r="D6322" s="83" t="n"/>
      <c r="E6322" s="83" t="n"/>
      <c r="F6322" s="83" t="inlineStr">
        <is>
          <t>Source Sample Size:</t>
        </is>
      </c>
      <c r="G6322" s="83" t="n">
        <v>0</v>
      </c>
      <c r="H6322" s="83" t="inlineStr">
        <is>
          <t>DEER</t>
        </is>
      </c>
      <c r="I6322" s="83" t="n"/>
      <c r="J6322" s="83" t="n"/>
      <c r="K6322" s="83" t="inlineStr">
        <is>
          <t>WKWE</t>
        </is>
      </c>
      <c r="L6322" s="83" t="inlineStr">
        <is>
          <t>Monthly</t>
        </is>
      </c>
      <c r="M6322" s="83" t="n"/>
      <c r="N6322" s="83" t="inlineStr">
        <is>
          <t>Weekend Peak3</t>
        </is>
      </c>
      <c r="O6322" s="83" t="n"/>
      <c r="P6322" s="83" t="n"/>
      <c r="Q6322" s="83" t="n"/>
      <c r="R6322" s="83" t="n"/>
      <c r="S6322" s="83" t="n"/>
      <c r="T6322" s="83" t="n"/>
      <c r="U6322" s="83" t="n"/>
      <c r="V6322" s="83" t="n"/>
      <c r="W6322" s="83" t="n"/>
      <c r="X6322" s="83" t="n"/>
      <c r="Y6322" s="83" t="n"/>
      <c r="Z6322" s="83" t="n"/>
      <c r="AA6322" s="83" t="n"/>
      <c r="AB6322" s="83" t="n"/>
      <c r="AC6322" s="83" t="n"/>
      <c r="AD6322" s="83" t="n"/>
      <c r="AE6322" s="83" t="n"/>
      <c r="AF6322" s="83" t="n"/>
      <c r="AG6322" s="83" t="n"/>
      <c r="AH6322" s="83" t="n"/>
      <c r="AI6322" s="83" t="n"/>
      <c r="AJ6322" s="83" t="n"/>
      <c r="AK6322" s="83" t="n"/>
    </row>
    <row r="6323">
      <c r="A6323" s="84" t="n"/>
      <c r="B6323" s="84" t="n">
        <v>1</v>
      </c>
      <c r="C6323" s="84" t="inlineStr">
        <is>
          <t>JANUARY</t>
        </is>
      </c>
      <c r="D6323" s="84" t="inlineStr">
        <is>
          <t>JAN</t>
        </is>
      </c>
      <c r="E6323" s="84" t="n">
        <v>2</v>
      </c>
      <c r="F6323" s="84" t="inlineStr">
        <is>
          <t>FEBRUARY</t>
        </is>
      </c>
      <c r="G6323" s="84" t="inlineStr">
        <is>
          <t>FEB</t>
        </is>
      </c>
      <c r="H6323" s="84" t="n">
        <v>3</v>
      </c>
      <c r="I6323" s="84" t="inlineStr">
        <is>
          <t>MARCH</t>
        </is>
      </c>
      <c r="J6323" s="84" t="inlineStr">
        <is>
          <t>MAR</t>
        </is>
      </c>
      <c r="K6323" s="84" t="n">
        <v>4</v>
      </c>
      <c r="L6323" s="84" t="inlineStr">
        <is>
          <t>APRIL</t>
        </is>
      </c>
      <c r="M6323" s="84" t="inlineStr">
        <is>
          <t>APR</t>
        </is>
      </c>
      <c r="N6323" s="84" t="n">
        <v>5</v>
      </c>
      <c r="O6323" s="84" t="inlineStr">
        <is>
          <t>MAY</t>
        </is>
      </c>
      <c r="P6323" s="84" t="inlineStr">
        <is>
          <t>MAY</t>
        </is>
      </c>
      <c r="Q6323" s="84" t="n">
        <v>6</v>
      </c>
      <c r="R6323" s="84" t="inlineStr">
        <is>
          <t>JUNE</t>
        </is>
      </c>
      <c r="S6323" s="84" t="inlineStr">
        <is>
          <t>JUN</t>
        </is>
      </c>
      <c r="T6323" s="84" t="n">
        <v>7</v>
      </c>
      <c r="U6323" s="84" t="inlineStr">
        <is>
          <t>JULY</t>
        </is>
      </c>
      <c r="V6323" s="84" t="inlineStr">
        <is>
          <t>JUL</t>
        </is>
      </c>
      <c r="W6323" s="84" t="n">
        <v>8</v>
      </c>
      <c r="X6323" s="84" t="inlineStr">
        <is>
          <t>AUGUST</t>
        </is>
      </c>
      <c r="Y6323" s="84" t="inlineStr">
        <is>
          <t>AUG</t>
        </is>
      </c>
      <c r="Z6323" s="84" t="n">
        <v>9</v>
      </c>
      <c r="AA6323" s="84" t="inlineStr">
        <is>
          <t>SEPTEMBER</t>
        </is>
      </c>
      <c r="AB6323" s="84" t="inlineStr">
        <is>
          <t>SEP</t>
        </is>
      </c>
      <c r="AC6323" s="84" t="n">
        <v>10</v>
      </c>
      <c r="AD6323" s="84" t="inlineStr">
        <is>
          <t>OCTOBER</t>
        </is>
      </c>
      <c r="AE6323" s="84" t="inlineStr">
        <is>
          <t>OCT</t>
        </is>
      </c>
      <c r="AF6323" s="84" t="n">
        <v>11</v>
      </c>
      <c r="AG6323" s="84" t="inlineStr">
        <is>
          <t>NOVEMBER</t>
        </is>
      </c>
      <c r="AH6323" s="84" t="inlineStr">
        <is>
          <t>NOV</t>
        </is>
      </c>
      <c r="AI6323" s="84" t="n">
        <v>12</v>
      </c>
      <c r="AJ6323" s="84" t="inlineStr">
        <is>
          <t>DECEMBER</t>
        </is>
      </c>
      <c r="AK6323" s="84" t="inlineStr">
        <is>
          <t>DEC</t>
        </is>
      </c>
    </row>
    <row r="6324">
      <c r="A6324" s="83" t="n"/>
      <c r="B6324" s="84" t="n">
        <v>31</v>
      </c>
      <c r="C6324" s="83" t="n"/>
      <c r="D6324" s="83" t="n"/>
      <c r="E6324" s="84" t="n">
        <v>28</v>
      </c>
      <c r="F6324" s="83" t="n"/>
      <c r="G6324" s="83" t="n"/>
      <c r="H6324" s="84" t="n">
        <v>31</v>
      </c>
      <c r="I6324" s="83" t="n"/>
      <c r="J6324" s="83" t="n"/>
      <c r="K6324" s="84" t="n">
        <v>30</v>
      </c>
      <c r="L6324" s="83" t="n"/>
      <c r="M6324" s="83" t="n"/>
      <c r="N6324" s="84" t="n">
        <v>31</v>
      </c>
      <c r="O6324" s="83" t="n"/>
      <c r="P6324" s="83" t="n"/>
      <c r="Q6324" s="84" t="n">
        <v>30</v>
      </c>
      <c r="R6324" s="83" t="n"/>
      <c r="S6324" s="83" t="n"/>
      <c r="T6324" s="84" t="n">
        <v>31</v>
      </c>
      <c r="U6324" s="83" t="n"/>
      <c r="V6324" s="83" t="n"/>
      <c r="W6324" s="84" t="n">
        <v>31</v>
      </c>
      <c r="X6324" s="83" t="n"/>
      <c r="Y6324" s="83" t="n"/>
      <c r="Z6324" s="84" t="n">
        <v>30</v>
      </c>
      <c r="AA6324" s="83" t="n"/>
      <c r="AB6324" s="83" t="n"/>
      <c r="AC6324" s="84" t="n">
        <v>31</v>
      </c>
      <c r="AD6324" s="83" t="n"/>
      <c r="AE6324" s="83" t="n"/>
      <c r="AF6324" s="84" t="n">
        <v>30</v>
      </c>
      <c r="AG6324" s="83" t="n"/>
      <c r="AH6324" s="83" t="n"/>
      <c r="AI6324" s="84" t="n">
        <v>31</v>
      </c>
      <c r="AJ6324" s="83" t="n"/>
      <c r="AK6324" s="83" t="n"/>
    </row>
    <row r="6325">
      <c r="A6325" s="84" t="inlineStr">
        <is>
          <t>RATIOS</t>
        </is>
      </c>
      <c r="B6325" s="84" t="inlineStr">
        <is>
          <t>E.BKDWN</t>
        </is>
      </c>
      <c r="C6325" s="84" t="inlineStr">
        <is>
          <t>PEAK/AVG</t>
        </is>
      </c>
      <c r="D6325" s="84" t="inlineStr">
        <is>
          <t>END/AVG</t>
        </is>
      </c>
      <c r="E6325" s="84" t="inlineStr">
        <is>
          <t>E.BKDWN</t>
        </is>
      </c>
      <c r="F6325" s="84" t="inlineStr">
        <is>
          <t>PEAK/AVG</t>
        </is>
      </c>
      <c r="G6325" s="84" t="inlineStr">
        <is>
          <t>END/AVG</t>
        </is>
      </c>
      <c r="H6325" s="84" t="inlineStr">
        <is>
          <t>E.BKDWN</t>
        </is>
      </c>
      <c r="I6325" s="84" t="inlineStr">
        <is>
          <t>PEAK/AVG</t>
        </is>
      </c>
      <c r="J6325" s="84" t="inlineStr">
        <is>
          <t>END/AVG</t>
        </is>
      </c>
      <c r="K6325" s="84" t="inlineStr">
        <is>
          <t>E.BKDWN</t>
        </is>
      </c>
      <c r="L6325" s="84" t="inlineStr">
        <is>
          <t>PEAK/AVG</t>
        </is>
      </c>
      <c r="M6325" s="84" t="inlineStr">
        <is>
          <t>END/AVG</t>
        </is>
      </c>
      <c r="N6325" s="84" t="inlineStr">
        <is>
          <t>E.BKDWN</t>
        </is>
      </c>
      <c r="O6325" s="84" t="inlineStr">
        <is>
          <t>PEAK/AVG</t>
        </is>
      </c>
      <c r="P6325" s="84" t="inlineStr">
        <is>
          <t>END/AVG</t>
        </is>
      </c>
      <c r="Q6325" s="84" t="inlineStr">
        <is>
          <t>E.BKDWN</t>
        </is>
      </c>
      <c r="R6325" s="84" t="inlineStr">
        <is>
          <t>PEAK/AVG</t>
        </is>
      </c>
      <c r="S6325" s="84" t="inlineStr">
        <is>
          <t>END/AVG</t>
        </is>
      </c>
      <c r="T6325" s="84" t="inlineStr">
        <is>
          <t>E.BKDWN</t>
        </is>
      </c>
      <c r="U6325" s="84" t="inlineStr">
        <is>
          <t>PEAK/AVG</t>
        </is>
      </c>
      <c r="V6325" s="84" t="inlineStr">
        <is>
          <t>END/AVG</t>
        </is>
      </c>
      <c r="W6325" s="84" t="inlineStr">
        <is>
          <t>E.BKDWN</t>
        </is>
      </c>
      <c r="X6325" s="84" t="inlineStr">
        <is>
          <t>PEAK/AVG</t>
        </is>
      </c>
      <c r="Y6325" s="84" t="inlineStr">
        <is>
          <t>END/AVG</t>
        </is>
      </c>
      <c r="Z6325" s="84" t="inlineStr">
        <is>
          <t>E.BKDWN</t>
        </is>
      </c>
      <c r="AA6325" s="84" t="inlineStr">
        <is>
          <t>PEAK/AVG</t>
        </is>
      </c>
      <c r="AB6325" s="84" t="inlineStr">
        <is>
          <t>END/AVG</t>
        </is>
      </c>
      <c r="AC6325" s="84" t="inlineStr">
        <is>
          <t>E.BKDWN</t>
        </is>
      </c>
      <c r="AD6325" s="84" t="inlineStr">
        <is>
          <t>PEAK/AVG</t>
        </is>
      </c>
      <c r="AE6325" s="84" t="inlineStr">
        <is>
          <t>END/AVG</t>
        </is>
      </c>
      <c r="AF6325" s="84" t="inlineStr">
        <is>
          <t>E.BKDWN</t>
        </is>
      </c>
      <c r="AG6325" s="84" t="inlineStr">
        <is>
          <t>PEAK/AVG</t>
        </is>
      </c>
      <c r="AH6325" s="84" t="inlineStr">
        <is>
          <t>END/AVG</t>
        </is>
      </c>
      <c r="AI6325" s="84" t="inlineStr">
        <is>
          <t>E.BKDWN</t>
        </is>
      </c>
      <c r="AJ6325" s="84" t="inlineStr">
        <is>
          <t>PEAK/AVG</t>
        </is>
      </c>
      <c r="AK6325" s="84" t="inlineStr">
        <is>
          <t>END/AVG</t>
        </is>
      </c>
    </row>
    <row r="6326">
      <c r="A6326" s="83" t="n"/>
      <c r="B6326" s="166" t="n">
        <v>0.0623688067469729</v>
      </c>
      <c r="C6326" s="167" t="n">
        <v>1.113818895330084</v>
      </c>
      <c r="D6326" s="167" t="n">
        <v>0.8974530222655229</v>
      </c>
      <c r="E6326" s="166" t="n">
        <v>0.05878867883883657</v>
      </c>
      <c r="F6326" s="167" t="n">
        <v>1.115051399933505</v>
      </c>
      <c r="G6326" s="167" t="n">
        <v>0.8485009327821273</v>
      </c>
      <c r="H6326" s="166" t="n">
        <v>0.07516339000607275</v>
      </c>
      <c r="I6326" s="167" t="n">
        <v>1.079454013558688</v>
      </c>
      <c r="J6326" s="167" t="n">
        <v>0.9236806268802948</v>
      </c>
      <c r="K6326" s="166" t="n">
        <v>0.07542508472515597</v>
      </c>
      <c r="L6326" s="167" t="n">
        <v>1.190774947646927</v>
      </c>
      <c r="M6326" s="167" t="n">
        <v>0.9345262144224756</v>
      </c>
      <c r="N6326" s="166" t="n">
        <v>0.09012785021308184</v>
      </c>
      <c r="O6326" s="167" t="n">
        <v>1.224101736898792</v>
      </c>
      <c r="P6326" s="167" t="n">
        <v>0.9091077736135161</v>
      </c>
      <c r="Q6326" s="166" t="n">
        <v>0.1039616239452845</v>
      </c>
      <c r="R6326" s="167" t="n">
        <v>1.189758126226306</v>
      </c>
      <c r="S6326" s="167" t="n">
        <v>0.9488764100419246</v>
      </c>
      <c r="T6326" s="166" t="n">
        <v>0.1104296315334817</v>
      </c>
      <c r="U6326" s="167" t="n">
        <v>1.113198283387162</v>
      </c>
      <c r="V6326" s="167" t="n">
        <v>0.8946242696126907</v>
      </c>
      <c r="W6326" s="166" t="n">
        <v>0.1127279884745546</v>
      </c>
      <c r="X6326" s="167" t="n">
        <v>1.057647426441616</v>
      </c>
      <c r="Y6326" s="167" t="n">
        <v>0.9179805286472917</v>
      </c>
      <c r="Z6326" s="166" t="n">
        <v>0.09582120362838477</v>
      </c>
      <c r="AA6326" s="167" t="n">
        <v>1.158658487613428</v>
      </c>
      <c r="AB6326" s="167" t="n">
        <v>0.9491928186803554</v>
      </c>
      <c r="AC6326" s="166" t="n">
        <v>0.08579365009494364</v>
      </c>
      <c r="AD6326" s="167" t="n">
        <v>1.245974377174852</v>
      </c>
      <c r="AE6326" s="167" t="n">
        <v>0.9177800276573523</v>
      </c>
      <c r="AF6326" s="166" t="n">
        <v>0.06740113937490273</v>
      </c>
      <c r="AG6326" s="167" t="n">
        <v>1.071471136635062</v>
      </c>
      <c r="AH6326" s="167" t="n">
        <v>0.9167880178379432</v>
      </c>
      <c r="AI6326" s="166" t="n">
        <v>0.06199095241832823</v>
      </c>
      <c r="AJ6326" s="167" t="n">
        <v>1.120492439097428</v>
      </c>
      <c r="AK6326" s="167" t="n">
        <v>0.891898400809044</v>
      </c>
      <c r="AM6326">
        <f>A6321</f>
        <v/>
      </c>
      <c r="AN6326" s="163">
        <f>1/($B6326*(1/$B6324)*(1/(5/7+2/7*$D6326))*$B6336/SUM($B6328:$B6351))</f>
        <v/>
      </c>
      <c r="AO6326" s="163">
        <f>1/(B6326*(1/B6324)*(1/(5/7+2/7*D6326)))</f>
        <v/>
      </c>
      <c r="AP6326" s="163" t="n"/>
      <c r="AR6326" s="168">
        <f>CHOOSE(AV$3,C6326,F6326,I6326,L6326,O6326,R6326,U6326,X6326,AA6326,AD6326,AG6326,AJ6326)</f>
        <v/>
      </c>
      <c r="AS6326" s="164" t="n"/>
      <c r="AT6326" s="164" t="n"/>
      <c r="AV6326" s="116">
        <f>AN6326/AR6326</f>
        <v/>
      </c>
      <c r="AW6326" s="165">
        <f>AO6326/AR6326</f>
        <v/>
      </c>
      <c r="AX6326" s="163" t="n"/>
    </row>
    <row r="6327">
      <c r="A6327" s="84" t="inlineStr">
        <is>
          <t>HOUR</t>
        </is>
      </c>
      <c r="B6327" s="84" t="inlineStr">
        <is>
          <t>PEAK</t>
        </is>
      </c>
      <c r="C6327" s="84" t="inlineStr">
        <is>
          <t>AVG</t>
        </is>
      </c>
      <c r="D6327" s="84" t="inlineStr">
        <is>
          <t>END</t>
        </is>
      </c>
      <c r="E6327" s="84" t="inlineStr">
        <is>
          <t>PEAK</t>
        </is>
      </c>
      <c r="F6327" s="84" t="inlineStr">
        <is>
          <t>AVG</t>
        </is>
      </c>
      <c r="G6327" s="84" t="inlineStr">
        <is>
          <t>END</t>
        </is>
      </c>
      <c r="H6327" s="84" t="inlineStr">
        <is>
          <t>PEAK</t>
        </is>
      </c>
      <c r="I6327" s="84" t="inlineStr">
        <is>
          <t>AVG</t>
        </is>
      </c>
      <c r="J6327" s="84" t="inlineStr">
        <is>
          <t>END</t>
        </is>
      </c>
      <c r="K6327" s="84" t="inlineStr">
        <is>
          <t>PEAK</t>
        </is>
      </c>
      <c r="L6327" s="84" t="inlineStr">
        <is>
          <t>AVG</t>
        </is>
      </c>
      <c r="M6327" s="84" t="inlineStr">
        <is>
          <t>END</t>
        </is>
      </c>
      <c r="N6327" s="84" t="inlineStr">
        <is>
          <t>PEAK</t>
        </is>
      </c>
      <c r="O6327" s="84" t="inlineStr">
        <is>
          <t>AVG</t>
        </is>
      </c>
      <c r="P6327" s="84" t="inlineStr">
        <is>
          <t>END</t>
        </is>
      </c>
      <c r="Q6327" s="84" t="inlineStr">
        <is>
          <t>PEAK</t>
        </is>
      </c>
      <c r="R6327" s="84" t="inlineStr">
        <is>
          <t>AVG</t>
        </is>
      </c>
      <c r="S6327" s="84" t="inlineStr">
        <is>
          <t>END</t>
        </is>
      </c>
      <c r="T6327" s="84" t="inlineStr">
        <is>
          <t>PEAK</t>
        </is>
      </c>
      <c r="U6327" s="84" t="inlineStr">
        <is>
          <t>AVG</t>
        </is>
      </c>
      <c r="V6327" s="84" t="inlineStr">
        <is>
          <t>END</t>
        </is>
      </c>
      <c r="W6327" s="84" t="inlineStr">
        <is>
          <t>PEAK</t>
        </is>
      </c>
      <c r="X6327" s="84" t="inlineStr">
        <is>
          <t>AVG</t>
        </is>
      </c>
      <c r="Y6327" s="84" t="inlineStr">
        <is>
          <t>END</t>
        </is>
      </c>
      <c r="Z6327" s="84" t="inlineStr">
        <is>
          <t>PEAK</t>
        </is>
      </c>
      <c r="AA6327" s="84" t="inlineStr">
        <is>
          <t>AVG</t>
        </is>
      </c>
      <c r="AB6327" s="84" t="inlineStr">
        <is>
          <t>END</t>
        </is>
      </c>
      <c r="AC6327" s="84" t="inlineStr">
        <is>
          <t>PEAK</t>
        </is>
      </c>
      <c r="AD6327" s="84" t="inlineStr">
        <is>
          <t>AVG</t>
        </is>
      </c>
      <c r="AE6327" s="84" t="inlineStr">
        <is>
          <t>END</t>
        </is>
      </c>
      <c r="AF6327" s="84" t="inlineStr">
        <is>
          <t>PEAK</t>
        </is>
      </c>
      <c r="AG6327" s="84" t="inlineStr">
        <is>
          <t>AVG</t>
        </is>
      </c>
      <c r="AH6327" s="84" t="inlineStr">
        <is>
          <t>END</t>
        </is>
      </c>
      <c r="AI6327" s="84" t="inlineStr">
        <is>
          <t>PEAK</t>
        </is>
      </c>
      <c r="AJ6327" s="84" t="inlineStr">
        <is>
          <t>AVG</t>
        </is>
      </c>
      <c r="AK6327" s="84" t="inlineStr">
        <is>
          <t>END</t>
        </is>
      </c>
    </row>
    <row r="6328">
      <c r="A6328" s="84" t="n">
        <v>1</v>
      </c>
      <c r="B6328" s="84" t="n">
        <v>0.1259978795751001</v>
      </c>
      <c r="C6328" s="84" t="n">
        <v>0.1323177163072444</v>
      </c>
      <c r="D6328" s="84" t="n">
        <v>0.133705558683414</v>
      </c>
      <c r="E6328" s="84" t="n">
        <v>0.1182562576376015</v>
      </c>
      <c r="F6328" s="84" t="n">
        <v>0.1311304194948562</v>
      </c>
      <c r="G6328" s="84" t="n">
        <v>0.1307784235971536</v>
      </c>
      <c r="H6328" s="84" t="n">
        <v>0.1081340564011111</v>
      </c>
      <c r="I6328" s="84" t="n">
        <v>0.1187121115306353</v>
      </c>
      <c r="J6328" s="84" t="n">
        <v>0.1169094890566935</v>
      </c>
      <c r="K6328" s="84" t="n">
        <v>0.09470665112312313</v>
      </c>
      <c r="L6328" s="84" t="n">
        <v>0.1145893507878763</v>
      </c>
      <c r="M6328" s="84" t="n">
        <v>0.1113687732824389</v>
      </c>
      <c r="N6328" s="84" t="n">
        <v>0.0786215297409717</v>
      </c>
      <c r="O6328" s="84" t="n">
        <v>0.09801657870731068</v>
      </c>
      <c r="P6328" s="84" t="n">
        <v>0.09003413318820869</v>
      </c>
      <c r="Q6328" s="84" t="n">
        <v>0.09947208885161107</v>
      </c>
      <c r="R6328" s="84" t="n">
        <v>0.0887046093400255</v>
      </c>
      <c r="S6328" s="84" t="n">
        <v>0.07908565910518492</v>
      </c>
      <c r="T6328" s="84" t="n">
        <v>0.071998627353921</v>
      </c>
      <c r="U6328" s="84" t="n">
        <v>0.08053327449646344</v>
      </c>
      <c r="V6328" s="84" t="n">
        <v>0.07325861749700179</v>
      </c>
      <c r="W6328" s="84" t="n">
        <v>0.0771611199647638</v>
      </c>
      <c r="X6328" s="84" t="n">
        <v>0.08009195448894654</v>
      </c>
      <c r="Y6328" s="84" t="n">
        <v>0.07876377793062826</v>
      </c>
      <c r="Z6328" s="84" t="n">
        <v>0.07895731561445568</v>
      </c>
      <c r="AA6328" s="84" t="n">
        <v>0.09048528578291921</v>
      </c>
      <c r="AB6328" s="84" t="n">
        <v>0.07863330788210926</v>
      </c>
      <c r="AC6328" s="84" t="n">
        <v>0.08001959805976958</v>
      </c>
      <c r="AD6328" s="84" t="n">
        <v>0.09852116425444203</v>
      </c>
      <c r="AE6328" s="84" t="n">
        <v>0.1034854512798465</v>
      </c>
      <c r="AF6328" s="84" t="n">
        <v>0.1179780173118024</v>
      </c>
      <c r="AG6328" s="84" t="n">
        <v>0.1203886264472088</v>
      </c>
      <c r="AH6328" s="84" t="n">
        <v>0.1158001042602348</v>
      </c>
      <c r="AI6328" s="84" t="n">
        <v>0.1254460647953019</v>
      </c>
      <c r="AJ6328" s="84" t="n">
        <v>0.1382055651710474</v>
      </c>
      <c r="AK6328" s="84" t="n">
        <v>0.1289151409579655</v>
      </c>
    </row>
    <row r="6329">
      <c r="A6329" s="84" t="n">
        <v>2</v>
      </c>
      <c r="B6329" s="84" t="n">
        <v>0.1259952224010402</v>
      </c>
      <c r="C6329" s="84" t="n">
        <v>0.1322317272581703</v>
      </c>
      <c r="D6329" s="84" t="n">
        <v>0.1336890533714545</v>
      </c>
      <c r="E6329" s="84" t="n">
        <v>0.1182537637269001</v>
      </c>
      <c r="F6329" s="84" t="n">
        <v>0.1313056484202779</v>
      </c>
      <c r="G6329" s="84" t="n">
        <v>0.1309672067272517</v>
      </c>
      <c r="H6329" s="84" t="n">
        <v>0.108131775909802</v>
      </c>
      <c r="I6329" s="84" t="n">
        <v>0.1187096079656155</v>
      </c>
      <c r="J6329" s="84" t="n">
        <v>0.1169062018735848</v>
      </c>
      <c r="K6329" s="84" t="n">
        <v>0.09470465380884505</v>
      </c>
      <c r="L6329" s="84" t="n">
        <v>0.1145869355723698</v>
      </c>
      <c r="M6329" s="84" t="n">
        <v>0.1113687732824389</v>
      </c>
      <c r="N6329" s="84" t="n">
        <v>0.07862042436492001</v>
      </c>
      <c r="O6329" s="84" t="n">
        <v>0.09801451158837209</v>
      </c>
      <c r="P6329" s="84" t="n">
        <v>0.09003413318820869</v>
      </c>
      <c r="Q6329" s="84" t="n">
        <v>0.06864968348978273</v>
      </c>
      <c r="R6329" s="84" t="n">
        <v>0.08358540851483795</v>
      </c>
      <c r="S6329" s="84" t="n">
        <v>0.07908565910518492</v>
      </c>
      <c r="T6329" s="84" t="n">
        <v>0.07199710894011679</v>
      </c>
      <c r="U6329" s="84" t="n">
        <v>0.0805315760913661</v>
      </c>
      <c r="V6329" s="84" t="n">
        <v>0.07325861749700179</v>
      </c>
      <c r="W6329" s="84" t="n">
        <v>0.07715949267666111</v>
      </c>
      <c r="X6329" s="84" t="n">
        <v>0.08009026539105989</v>
      </c>
      <c r="Y6329" s="84" t="n">
        <v>0.07876377793062826</v>
      </c>
      <c r="Z6329" s="84" t="n">
        <v>0.07895565044551596</v>
      </c>
      <c r="AA6329" s="84" t="n">
        <v>0.09048337749505228</v>
      </c>
      <c r="AB6329" s="84" t="n">
        <v>0.07863330788210926</v>
      </c>
      <c r="AC6329" s="84" t="n">
        <v>0.08001847302763584</v>
      </c>
      <c r="AD6329" s="84" t="n">
        <v>0.09851910216026945</v>
      </c>
      <c r="AE6329" s="84" t="n">
        <v>0.1034854512798465</v>
      </c>
      <c r="AF6329" s="84" t="n">
        <v>0.1179755292689218</v>
      </c>
      <c r="AG6329" s="84" t="n">
        <v>0.1203862428208153</v>
      </c>
      <c r="AH6329" s="84" t="n">
        <v>0.1157857492049559</v>
      </c>
      <c r="AI6329" s="84" t="n">
        <v>0.1249078015679002</v>
      </c>
      <c r="AJ6329" s="84" t="n">
        <v>0.1382038519105031</v>
      </c>
      <c r="AK6329" s="84" t="n">
        <v>0.1288992751299841</v>
      </c>
    </row>
    <row r="6330">
      <c r="A6330" s="84" t="n">
        <v>3</v>
      </c>
      <c r="B6330" s="84" t="n">
        <v>0.1259925652269802</v>
      </c>
      <c r="C6330" s="84" t="n">
        <v>0.1323973664200085</v>
      </c>
      <c r="D6330" s="84" t="n">
        <v>0.1335026044770964</v>
      </c>
      <c r="E6330" s="84" t="n">
        <v>0.1182512698161988</v>
      </c>
      <c r="F6330" s="84" t="n">
        <v>0.131391522198299</v>
      </c>
      <c r="G6330" s="84" t="n">
        <v>0.1307626637266125</v>
      </c>
      <c r="H6330" s="84" t="n">
        <v>0.1123598067967763</v>
      </c>
      <c r="I6330" s="84" t="n">
        <v>0.1222957372594999</v>
      </c>
      <c r="J6330" s="84" t="n">
        <v>0.1229828337819425</v>
      </c>
      <c r="K6330" s="84" t="n">
        <v>0.09840767448038207</v>
      </c>
      <c r="L6330" s="84" t="n">
        <v>0.1191316026777275</v>
      </c>
      <c r="M6330" s="84" t="n">
        <v>0.1188115207577558</v>
      </c>
      <c r="N6330" s="84" t="n">
        <v>0.08242125991867751</v>
      </c>
      <c r="O6330" s="84" t="n">
        <v>0.1018469501003689</v>
      </c>
      <c r="P6330" s="84" t="n">
        <v>0.09595660764251503</v>
      </c>
      <c r="Q6330" s="84" t="n">
        <v>0.09977274580877929</v>
      </c>
      <c r="R6330" s="84" t="n">
        <v>0.08685365862843908</v>
      </c>
      <c r="S6330" s="84" t="n">
        <v>0.09638205082928492</v>
      </c>
      <c r="T6330" s="84" t="n">
        <v>0.07481224813311023</v>
      </c>
      <c r="U6330" s="84" t="n">
        <v>0.0836804191416739</v>
      </c>
      <c r="V6330" s="84" t="n">
        <v>0.07805874897425402</v>
      </c>
      <c r="W6330" s="84" t="n">
        <v>0.0801764848190293</v>
      </c>
      <c r="X6330" s="84" t="n">
        <v>0.08322185287281765</v>
      </c>
      <c r="Y6330" s="84" t="n">
        <v>0.0840275416595589</v>
      </c>
      <c r="Z6330" s="84" t="n">
        <v>0.08204287365974718</v>
      </c>
      <c r="AA6330" s="84" t="n">
        <v>0.09402134320021148</v>
      </c>
      <c r="AB6330" s="84" t="n">
        <v>0.08378560571711587</v>
      </c>
      <c r="AC6330" s="84" t="n">
        <v>0.08388689601946757</v>
      </c>
      <c r="AD6330" s="84" t="n">
        <v>0.1023422247560886</v>
      </c>
      <c r="AE6330" s="84" t="n">
        <v>0.1104013583024711</v>
      </c>
      <c r="AF6330" s="84" t="n">
        <v>0.1179730412260412</v>
      </c>
      <c r="AG6330" s="84" t="n">
        <v>0.1203837267707331</v>
      </c>
      <c r="AH6330" s="84" t="n">
        <v>0.1157857492049559</v>
      </c>
      <c r="AI6330" s="84" t="n">
        <v>0.124905167326983</v>
      </c>
      <c r="AJ6330" s="84" t="n">
        <v>0.1383619990376747</v>
      </c>
      <c r="AK6330" s="84" t="n">
        <v>0.1288992751299841</v>
      </c>
    </row>
    <row r="6331">
      <c r="A6331" s="84" t="n">
        <v>4</v>
      </c>
      <c r="B6331" s="84" t="n">
        <v>0.131459257993001</v>
      </c>
      <c r="C6331" s="84" t="n">
        <v>0.1378422371043297</v>
      </c>
      <c r="D6331" s="84" t="n">
        <v>0.1427795067601479</v>
      </c>
      <c r="E6331" s="84" t="n">
        <v>0.1228749802565403</v>
      </c>
      <c r="F6331" s="84" t="n">
        <v>0.1364116568431609</v>
      </c>
      <c r="G6331" s="84" t="n">
        <v>0.1392636049597319</v>
      </c>
      <c r="H6331" s="84" t="n">
        <v>0.123313006554132</v>
      </c>
      <c r="I6331" s="84" t="n">
        <v>0.1326424024938239</v>
      </c>
      <c r="J6331" s="84" t="n">
        <v>0.1346460333835359</v>
      </c>
      <c r="K6331" s="84" t="n">
        <v>0.1080007749579399</v>
      </c>
      <c r="L6331" s="84" t="n">
        <v>0.1307318827549002</v>
      </c>
      <c r="M6331" s="84" t="n">
        <v>0.1309702786245009</v>
      </c>
      <c r="N6331" s="84" t="n">
        <v>0.09059164700479015</v>
      </c>
      <c r="O6331" s="84" t="n">
        <v>0.1117753223620307</v>
      </c>
      <c r="P6331" s="84" t="n">
        <v>0.1056387040153218</v>
      </c>
      <c r="Q6331" s="84" t="n">
        <v>0.07910270065232426</v>
      </c>
      <c r="R6331" s="84" t="n">
        <v>0.09532043602629567</v>
      </c>
      <c r="S6331" s="84" t="n">
        <v>0.09300516206585203</v>
      </c>
      <c r="T6331" s="84" t="n">
        <v>0.08210518963470001</v>
      </c>
      <c r="U6331" s="84" t="n">
        <v>0.0958411540384715</v>
      </c>
      <c r="V6331" s="84" t="n">
        <v>0.08590743350117634</v>
      </c>
      <c r="W6331" s="84" t="n">
        <v>0.08799234957619995</v>
      </c>
      <c r="X6331" s="84" t="n">
        <v>0.09133459002216093</v>
      </c>
      <c r="Y6331" s="84" t="n">
        <v>0.09262662806683999</v>
      </c>
      <c r="Z6331" s="84" t="n">
        <v>0.09004068007719725</v>
      </c>
      <c r="AA6331" s="84" t="n">
        <v>0.1031868498247419</v>
      </c>
      <c r="AB6331" s="84" t="n">
        <v>0.09221011668881539</v>
      </c>
      <c r="AC6331" s="84" t="n">
        <v>0.09220257103593522</v>
      </c>
      <c r="AD6331" s="84" t="n">
        <v>0.1122500962801589</v>
      </c>
      <c r="AE6331" s="84" t="n">
        <v>0.1216994493899205</v>
      </c>
      <c r="AF6331" s="84" t="n">
        <v>0.1225858727266545</v>
      </c>
      <c r="AG6331" s="84" t="n">
        <v>0.1250483511992752</v>
      </c>
      <c r="AH6331" s="84" t="n">
        <v>0.1233676109014416</v>
      </c>
      <c r="AI6331" s="84" t="n">
        <v>0.1297890499873557</v>
      </c>
      <c r="AJ6331" s="84" t="n">
        <v>0.1436555787519319</v>
      </c>
      <c r="AK6331" s="84" t="n">
        <v>0.1372790766088115</v>
      </c>
    </row>
    <row r="6332">
      <c r="A6332" s="84" t="n">
        <v>5</v>
      </c>
      <c r="B6332" s="84" t="n">
        <v>0.1442216650029804</v>
      </c>
      <c r="C6332" s="84" t="n">
        <v>0.1510006286571183</v>
      </c>
      <c r="D6332" s="84" t="n">
        <v>0.1568453947428748</v>
      </c>
      <c r="E6332" s="84" t="n">
        <v>0.1348532333552243</v>
      </c>
      <c r="F6332" s="84" t="n">
        <v>0.1498260983466541</v>
      </c>
      <c r="G6332" s="84" t="n">
        <v>0.1531631401441458</v>
      </c>
      <c r="H6332" s="84" t="n">
        <v>0.1232970431149687</v>
      </c>
      <c r="I6332" s="84" t="n">
        <v>0.1354311463289373</v>
      </c>
      <c r="J6332" s="84" t="n">
        <v>0.1351352758028808</v>
      </c>
      <c r="K6332" s="84" t="n">
        <v>0.1079867937579934</v>
      </c>
      <c r="L6332" s="84" t="n">
        <v>0.1307822729329653</v>
      </c>
      <c r="M6332" s="84" t="n">
        <v>0.128095579063192</v>
      </c>
      <c r="N6332" s="84" t="n">
        <v>0.2230449904633681</v>
      </c>
      <c r="O6332" s="84" t="n">
        <v>0.139958215257777</v>
      </c>
      <c r="P6332" s="84" t="n">
        <v>0.1749408126330174</v>
      </c>
      <c r="Q6332" s="84" t="n">
        <v>0.2948870461250241</v>
      </c>
      <c r="R6332" s="84" t="n">
        <v>0.2025764592883391</v>
      </c>
      <c r="S6332" s="84" t="n">
        <v>0.2216696690636503</v>
      </c>
      <c r="T6332" s="84" t="n">
        <v>0.2392215396108609</v>
      </c>
      <c r="U6332" s="84" t="n">
        <v>0.2249068945905719</v>
      </c>
      <c r="V6332" s="84" t="n">
        <v>0.2653967928184337</v>
      </c>
      <c r="W6332" s="84" t="n">
        <v>0.2778089976013773</v>
      </c>
      <c r="X6332" s="84" t="n">
        <v>0.2417711976958773</v>
      </c>
      <c r="Y6332" s="84" t="n">
        <v>0.2421150264425644</v>
      </c>
      <c r="Z6332" s="84" t="n">
        <v>0.1876706451253012</v>
      </c>
      <c r="AA6332" s="84" t="n">
        <v>0.1426227999144724</v>
      </c>
      <c r="AB6332" s="84" t="n">
        <v>0.2042683267612</v>
      </c>
      <c r="AC6332" s="84" t="n">
        <v>0.1810643591507583</v>
      </c>
      <c r="AD6332" s="84" t="n">
        <v>0.1262881460418299</v>
      </c>
      <c r="AE6332" s="84" t="n">
        <v>0.1518989828008005</v>
      </c>
      <c r="AF6332" s="84" t="n">
        <v>0.1345359426821268</v>
      </c>
      <c r="AG6332" s="84" t="n">
        <v>0.1371378394201219</v>
      </c>
      <c r="AH6332" s="84" t="n">
        <v>0.1357634669691507</v>
      </c>
      <c r="AI6332" s="84" t="n">
        <v>0.1429769380988508</v>
      </c>
      <c r="AJ6332" s="84" t="n">
        <v>0.1576616154913546</v>
      </c>
      <c r="AK6332" s="84" t="n">
        <v>0.1513837976842502</v>
      </c>
    </row>
    <row r="6333">
      <c r="A6333" s="84" t="n">
        <v>6</v>
      </c>
      <c r="B6333" s="84" t="n">
        <v>0.1442039505092474</v>
      </c>
      <c r="C6333" s="84" t="n">
        <v>0.1512354449065131</v>
      </c>
      <c r="D6333" s="84" t="n">
        <v>0.1534783111031234</v>
      </c>
      <c r="E6333" s="84" t="n">
        <v>0.1348357759803147</v>
      </c>
      <c r="F6333" s="84" t="n">
        <v>0.1498967411336412</v>
      </c>
      <c r="G6333" s="84" t="n">
        <v>0.1498797220092963</v>
      </c>
      <c r="H6333" s="84" t="n">
        <v>0.2415108711020703</v>
      </c>
      <c r="I6333" s="84" t="n">
        <v>0.1776138271440844</v>
      </c>
      <c r="J6333" s="84" t="n">
        <v>0.1659928854400251</v>
      </c>
      <c r="K6333" s="84" t="n">
        <v>0.2090901767423405</v>
      </c>
      <c r="L6333" s="84" t="n">
        <v>0.1936471488710295</v>
      </c>
      <c r="M6333" s="84" t="n">
        <v>0.2098354533949022</v>
      </c>
      <c r="N6333" s="84" t="n">
        <v>0.3043122377840748</v>
      </c>
      <c r="O6333" s="84" t="n">
        <v>0.2412547949407677</v>
      </c>
      <c r="P6333" s="84" t="n">
        <v>0.259273559637019</v>
      </c>
      <c r="Q6333" s="84" t="n">
        <v>0.3011535478727435</v>
      </c>
      <c r="R6333" s="84" t="n">
        <v>0.3104636487302598</v>
      </c>
      <c r="S6333" s="84" t="n">
        <v>0.3072032719004203</v>
      </c>
      <c r="T6333" s="84" t="n">
        <v>0.3043569365697817</v>
      </c>
      <c r="U6333" s="84" t="n">
        <v>0.3194629735722763</v>
      </c>
      <c r="V6333" s="84" t="n">
        <v>0.3248357197035248</v>
      </c>
      <c r="W6333" s="84" t="n">
        <v>0.3374176456612702</v>
      </c>
      <c r="X6333" s="84" t="n">
        <v>0.3264255664429979</v>
      </c>
      <c r="Y6333" s="84" t="n">
        <v>0.3294014839860495</v>
      </c>
      <c r="Z6333" s="84" t="n">
        <v>0.3318426370947465</v>
      </c>
      <c r="AA6333" s="84" t="n">
        <v>0.2969792984388662</v>
      </c>
      <c r="AB6333" s="84" t="n">
        <v>0.3178597071896626</v>
      </c>
      <c r="AC6333" s="84" t="n">
        <v>0.2965241569712335</v>
      </c>
      <c r="AD6333" s="84" t="n">
        <v>0.2585149269105451</v>
      </c>
      <c r="AE6333" s="84" t="n">
        <v>0.2759670230464762</v>
      </c>
      <c r="AF6333" s="84" t="n">
        <v>0.1345185263819627</v>
      </c>
      <c r="AG6333" s="84" t="n">
        <v>0.1371203594932358</v>
      </c>
      <c r="AH6333" s="84" t="n">
        <v>0.1328350356922499</v>
      </c>
      <c r="AI6333" s="84" t="n">
        <v>0.1429593764927365</v>
      </c>
      <c r="AJ6333" s="84" t="n">
        <v>0.1575622463797817</v>
      </c>
      <c r="AK6333" s="84" t="n">
        <v>0.1477439123148574</v>
      </c>
    </row>
    <row r="6334">
      <c r="A6334" s="84" t="n">
        <v>7</v>
      </c>
      <c r="B6334" s="84" t="n">
        <v>0.1471055845827218</v>
      </c>
      <c r="C6334" s="84" t="n">
        <v>0.1535995925441982</v>
      </c>
      <c r="D6334" s="84" t="n">
        <v>0.155857215602777</v>
      </c>
      <c r="E6334" s="84" t="n">
        <v>0.1370528625938334</v>
      </c>
      <c r="F6334" s="84" t="n">
        <v>0.1520799949055961</v>
      </c>
      <c r="G6334" s="84" t="n">
        <v>0.1520176993405668</v>
      </c>
      <c r="H6334" s="84" t="n">
        <v>0.3339011756692862</v>
      </c>
      <c r="I6334" s="84" t="n">
        <v>0.3060373811845026</v>
      </c>
      <c r="J6334" s="84" t="n">
        <v>0.2779417412537645</v>
      </c>
      <c r="K6334" s="84" t="n">
        <v>0.3216967584255039</v>
      </c>
      <c r="L6334" s="84" t="n">
        <v>0.3318391931950646</v>
      </c>
      <c r="M6334" s="84" t="n">
        <v>0.3308229620150376</v>
      </c>
      <c r="N6334" s="84" t="n">
        <v>0.3417651418556722</v>
      </c>
      <c r="O6334" s="84" t="n">
        <v>0.3396793195705933</v>
      </c>
      <c r="P6334" s="84" t="n">
        <v>0.3517090141967451</v>
      </c>
      <c r="Q6334" s="84" t="n">
        <v>0.3488199817675444</v>
      </c>
      <c r="R6334" s="84" t="n">
        <v>0.3450086389719034</v>
      </c>
      <c r="S6334" s="84" t="n">
        <v>0.3400098358817051</v>
      </c>
      <c r="T6334" s="84" t="n">
        <v>0.3425146754694176</v>
      </c>
      <c r="U6334" s="84" t="n">
        <v>0.3527830567725099</v>
      </c>
      <c r="V6334" s="84" t="n">
        <v>0.3568514909149294</v>
      </c>
      <c r="W6334" s="84" t="n">
        <v>0.3723528090789658</v>
      </c>
      <c r="X6334" s="84" t="n">
        <v>0.3558052524831346</v>
      </c>
      <c r="Y6334" s="84" t="n">
        <v>0.3607990290357446</v>
      </c>
      <c r="Z6334" s="84" t="n">
        <v>0.3528132196652012</v>
      </c>
      <c r="AA6334" s="84" t="n">
        <v>0.3406834523908076</v>
      </c>
      <c r="AB6334" s="84" t="n">
        <v>0.3495734091680905</v>
      </c>
      <c r="AC6334" s="84" t="n">
        <v>0.3196705680906011</v>
      </c>
      <c r="AD6334" s="84" t="n">
        <v>0.3299242661546911</v>
      </c>
      <c r="AE6334" s="84" t="n">
        <v>0.3460101926031973</v>
      </c>
      <c r="AF6334" s="84" t="n">
        <v>0.186162832454363</v>
      </c>
      <c r="AG6334" s="84" t="n">
        <v>0.1472499771238078</v>
      </c>
      <c r="AH6334" s="84" t="n">
        <v>0.1677420109465272</v>
      </c>
      <c r="AI6334" s="84" t="n">
        <v>0.1447647096012813</v>
      </c>
      <c r="AJ6334" s="84" t="n">
        <v>0.1601384630814099</v>
      </c>
      <c r="AK6334" s="84" t="n">
        <v>0.1504563078235059</v>
      </c>
    </row>
    <row r="6335">
      <c r="A6335" s="84" t="n">
        <v>8</v>
      </c>
      <c r="B6335" s="84" t="n">
        <v>0.249555587638472</v>
      </c>
      <c r="C6335" s="84" t="n">
        <v>0.1784221781191494</v>
      </c>
      <c r="D6335" s="84" t="n">
        <v>0.1990522283088107</v>
      </c>
      <c r="E6335" s="84" t="n">
        <v>0.3639305695260738</v>
      </c>
      <c r="F6335" s="84" t="n">
        <v>0.218736759010473</v>
      </c>
      <c r="G6335" s="84" t="n">
        <v>0.2020777545068201</v>
      </c>
      <c r="H6335" s="84" t="n">
        <v>0.452251072971161</v>
      </c>
      <c r="I6335" s="84" t="n">
        <v>0.4490176864350817</v>
      </c>
      <c r="J6335" s="84" t="n">
        <v>0.4524352822128878</v>
      </c>
      <c r="K6335" s="84" t="n">
        <v>0.4811862981577439</v>
      </c>
      <c r="L6335" s="84" t="n">
        <v>0.4881046245009561</v>
      </c>
      <c r="M6335" s="84" t="n">
        <v>0.4850682667751726</v>
      </c>
      <c r="N6335" s="84" t="n">
        <v>0.5267288219620535</v>
      </c>
      <c r="O6335" s="84" t="n">
        <v>0.5027214654384948</v>
      </c>
      <c r="P6335" s="84" t="n">
        <v>0.5142174895585785</v>
      </c>
      <c r="Q6335" s="84" t="n">
        <v>0.5272818439392528</v>
      </c>
      <c r="R6335" s="84" t="n">
        <v>0.5129344996619811</v>
      </c>
      <c r="S6335" s="84" t="n">
        <v>0.5074076614388615</v>
      </c>
      <c r="T6335" s="84" t="n">
        <v>0.5308354413978313</v>
      </c>
      <c r="U6335" s="84" t="n">
        <v>0.532389550207518</v>
      </c>
      <c r="V6335" s="84" t="n">
        <v>0.5433473532818759</v>
      </c>
      <c r="W6335" s="84" t="n">
        <v>0.5772072264610064</v>
      </c>
      <c r="X6335" s="84" t="n">
        <v>0.5409206484334177</v>
      </c>
      <c r="Y6335" s="84" t="n">
        <v>0.5499284350709179</v>
      </c>
      <c r="Z6335" s="84" t="n">
        <v>0.5624840768220142</v>
      </c>
      <c r="AA6335" s="84" t="n">
        <v>0.5172357923197592</v>
      </c>
      <c r="AB6335" s="84" t="n">
        <v>0.5362383226335901</v>
      </c>
      <c r="AC6335" s="84" t="n">
        <v>0.5033016880544651</v>
      </c>
      <c r="AD6335" s="84" t="n">
        <v>0.4923055410827095</v>
      </c>
      <c r="AE6335" s="84" t="n">
        <v>0.5010495951596167</v>
      </c>
      <c r="AF6335" s="84" t="n">
        <v>0.3655416013209849</v>
      </c>
      <c r="AG6335" s="84" t="n">
        <v>0.3170158215850348</v>
      </c>
      <c r="AH6335" s="84" t="n">
        <v>0.3137108588815657</v>
      </c>
      <c r="AI6335" s="84" t="n">
        <v>0.2269073660400686</v>
      </c>
      <c r="AJ6335" s="84" t="n">
        <v>0.2017219322785009</v>
      </c>
      <c r="AK6335" s="84" t="n">
        <v>0.1817083530278941</v>
      </c>
    </row>
    <row r="6336">
      <c r="A6336" s="84" t="n">
        <v>9</v>
      </c>
      <c r="B6336" s="84" t="n">
        <v>0.5364400421959241</v>
      </c>
      <c r="C6336" s="84" t="n">
        <v>0.4546546947126929</v>
      </c>
      <c r="D6336" s="84" t="n">
        <v>0.4589081919531103</v>
      </c>
      <c r="E6336" s="84" t="n">
        <v>0.4948650378658775</v>
      </c>
      <c r="F6336" s="84" t="n">
        <v>0.4854831973882766</v>
      </c>
      <c r="G6336" s="84" t="n">
        <v>0.4352410153648679</v>
      </c>
      <c r="H6336" s="84" t="n">
        <v>0.7737212905148286</v>
      </c>
      <c r="I6336" s="84" t="n">
        <v>0.7465066448598566</v>
      </c>
      <c r="J6336" s="84" t="n">
        <v>0.6886511646763686</v>
      </c>
      <c r="K6336" s="84" t="n">
        <v>0.7737196050377595</v>
      </c>
      <c r="L6336" s="84" t="n">
        <v>0.8056717603561698</v>
      </c>
      <c r="M6336" s="84" t="n">
        <v>0.7367970644714202</v>
      </c>
      <c r="N6336" s="84" t="n">
        <v>0.7926524548467702</v>
      </c>
      <c r="O6336" s="84" t="n">
        <v>0.7976790801982201</v>
      </c>
      <c r="P6336" s="84" t="n">
        <v>0.7441406936228648</v>
      </c>
      <c r="Q6336" s="84" t="n">
        <v>0.7496092183449967</v>
      </c>
      <c r="R6336" s="84" t="n">
        <v>0.7800221200629193</v>
      </c>
      <c r="S6336" s="84" t="n">
        <v>0.7222118100211332</v>
      </c>
      <c r="T6336" s="84" t="n">
        <v>0.7901693841212383</v>
      </c>
      <c r="U6336" s="84" t="n">
        <v>0.7963206987176809</v>
      </c>
      <c r="V6336" s="84" t="n">
        <v>0.7432100065094872</v>
      </c>
      <c r="W6336" s="84" t="n">
        <v>0.8299228990896951</v>
      </c>
      <c r="X6336" s="84" t="n">
        <v>0.8006640085091925</v>
      </c>
      <c r="Y6336" s="84" t="n">
        <v>0.76093958431714</v>
      </c>
      <c r="Z6336" s="84" t="n">
        <v>0.8135904428183762</v>
      </c>
      <c r="AA6336" s="84" t="n">
        <v>0.8002156183547851</v>
      </c>
      <c r="AB6336" s="84" t="n">
        <v>0.7528537108758562</v>
      </c>
      <c r="AC6336" s="84" t="n">
        <v>0.788752153733391</v>
      </c>
      <c r="AD6336" s="84" t="n">
        <v>0.7986815755420703</v>
      </c>
      <c r="AE6336" s="84" t="n">
        <v>0.7585579530020942</v>
      </c>
      <c r="AF6336" s="84" t="n">
        <v>0.5014874349687791</v>
      </c>
      <c r="AG6336" s="84" t="n">
        <v>0.5162885771723542</v>
      </c>
      <c r="AH6336" s="84" t="n">
        <v>0.5085432516486382</v>
      </c>
      <c r="AI6336" s="84" t="n">
        <v>0.530807447525921</v>
      </c>
      <c r="AJ6336" s="84" t="n">
        <v>0.4701707501353147</v>
      </c>
      <c r="AK6336" s="84" t="n">
        <v>0.4713228464617552</v>
      </c>
    </row>
    <row r="6337">
      <c r="A6337" s="84" t="n">
        <v>10</v>
      </c>
      <c r="B6337" s="84" t="n">
        <v>0.8381302706154635</v>
      </c>
      <c r="C6337" s="84" t="n">
        <v>0.8420846942524312</v>
      </c>
      <c r="D6337" s="84" t="n">
        <v>0.7845958980020626</v>
      </c>
      <c r="E6337" s="84" t="n">
        <v>0.817822317175563</v>
      </c>
      <c r="F6337" s="84" t="n">
        <v>0.8089034281189335</v>
      </c>
      <c r="G6337" s="84" t="n">
        <v>0.7895064746242612</v>
      </c>
      <c r="H6337" s="84" t="n">
        <v>0.8958089130722322</v>
      </c>
      <c r="I6337" s="84" t="n">
        <v>0.9068334693413999</v>
      </c>
      <c r="J6337" s="84" t="n">
        <v>0.8729043522852222</v>
      </c>
      <c r="K6337" s="84" t="n">
        <v>0.8937495381210734</v>
      </c>
      <c r="L6337" s="84" t="n">
        <v>0.9297022983410322</v>
      </c>
      <c r="M6337" s="84" t="n">
        <v>0.8886972813949809</v>
      </c>
      <c r="N6337" s="84" t="n">
        <v>0.9106264774041792</v>
      </c>
      <c r="O6337" s="84" t="n">
        <v>0.911057763364906</v>
      </c>
      <c r="P6337" s="84" t="n">
        <v>0.8892725280163505</v>
      </c>
      <c r="Q6337" s="84" t="n">
        <v>0.8725697097043669</v>
      </c>
      <c r="R6337" s="84" t="n">
        <v>0.885612287684535</v>
      </c>
      <c r="S6337" s="84" t="n">
        <v>0.8546937148549125</v>
      </c>
      <c r="T6337" s="84" t="n">
        <v>0.895506304960253</v>
      </c>
      <c r="U6337" s="84" t="n">
        <v>0.9019990150794438</v>
      </c>
      <c r="V6337" s="84" t="n">
        <v>0.8647416407618864</v>
      </c>
      <c r="W6337" s="84" t="n">
        <v>0.9276496860961251</v>
      </c>
      <c r="X6337" s="84" t="n">
        <v>0.9004014583510285</v>
      </c>
      <c r="Y6337" s="84" t="n">
        <v>0.8843922013910356</v>
      </c>
      <c r="Z6337" s="84" t="n">
        <v>0.9207623809473591</v>
      </c>
      <c r="AA6337" s="84" t="n">
        <v>0.917091071402771</v>
      </c>
      <c r="AB6337" s="84" t="n">
        <v>0.8886528931985483</v>
      </c>
      <c r="AC6337" s="84" t="n">
        <v>0.8946587411902952</v>
      </c>
      <c r="AD6337" s="84" t="n">
        <v>0.9152549013523602</v>
      </c>
      <c r="AE6337" s="84" t="n">
        <v>0.9023635229248701</v>
      </c>
      <c r="AF6337" s="84" t="n">
        <v>0.8338161518767722</v>
      </c>
      <c r="AG6337" s="84" t="n">
        <v>0.8462215350315612</v>
      </c>
      <c r="AH6337" s="84" t="n">
        <v>0.7955249976008449</v>
      </c>
      <c r="AI6337" s="84" t="n">
        <v>0.8295312456095986</v>
      </c>
      <c r="AJ6337" s="84" t="n">
        <v>0.8344218029009721</v>
      </c>
      <c r="AK6337" s="84" t="n">
        <v>0.7246055854325258</v>
      </c>
    </row>
    <row r="6338">
      <c r="A6338" s="84" t="n">
        <v>11</v>
      </c>
      <c r="B6338" s="84" t="n">
        <v>0.9448760384014794</v>
      </c>
      <c r="C6338" s="84" t="n">
        <v>0.9559064968309452</v>
      </c>
      <c r="D6338" s="84" t="n">
        <v>0.9506818222108927</v>
      </c>
      <c r="E6338" s="84" t="n">
        <v>0.9390097511908422</v>
      </c>
      <c r="F6338" s="84" t="n">
        <v>0.9396511870961883</v>
      </c>
      <c r="G6338" s="84" t="n">
        <v>0.930445990923656</v>
      </c>
      <c r="H6338" s="84" t="n">
        <v>0.9320193142410602</v>
      </c>
      <c r="I6338" s="84" t="n">
        <v>0.9497553846278149</v>
      </c>
      <c r="J6338" s="84" t="n">
        <v>0.9337624385639172</v>
      </c>
      <c r="K6338" s="84" t="n">
        <v>0.9285114615879849</v>
      </c>
      <c r="L6338" s="84" t="n">
        <v>0.9579532936842774</v>
      </c>
      <c r="M6338" s="84" t="n">
        <v>0.9237963883650998</v>
      </c>
      <c r="N6338" s="84" t="n">
        <v>0.957345748917146</v>
      </c>
      <c r="O6338" s="84" t="n">
        <v>0.9420933837517422</v>
      </c>
      <c r="P6338" s="84" t="n">
        <v>0.9247787809084391</v>
      </c>
      <c r="Q6338" s="84" t="n">
        <v>0.9279388493670038</v>
      </c>
      <c r="R6338" s="84" t="n">
        <v>0.9182857343863293</v>
      </c>
      <c r="S6338" s="84" t="n">
        <v>0.8966784198295377</v>
      </c>
      <c r="T6338" s="84" t="n">
        <v>0.9421555199909298</v>
      </c>
      <c r="U6338" s="84" t="n">
        <v>0.9314731371371789</v>
      </c>
      <c r="V6338" s="84" t="n">
        <v>0.9035107682974718</v>
      </c>
      <c r="W6338" s="84" t="n">
        <v>0.9477537457459978</v>
      </c>
      <c r="X6338" s="84" t="n">
        <v>0.9263696492596278</v>
      </c>
      <c r="Y6338" s="84" t="n">
        <v>0.9168054585013937</v>
      </c>
      <c r="Z6338" s="84" t="n">
        <v>0.9510196106946032</v>
      </c>
      <c r="AA6338" s="84" t="n">
        <v>0.9453993405865845</v>
      </c>
      <c r="AB6338" s="84" t="n">
        <v>0.9254432912924097</v>
      </c>
      <c r="AC6338" s="84" t="n">
        <v>0.9470790509453927</v>
      </c>
      <c r="AD6338" s="84" t="n">
        <v>0.9460490373849818</v>
      </c>
      <c r="AE6338" s="84" t="n">
        <v>0.9395536486556282</v>
      </c>
      <c r="AF6338" s="84" t="n">
        <v>0.9474276539331395</v>
      </c>
      <c r="AG6338" s="84" t="n">
        <v>0.9565946930677125</v>
      </c>
      <c r="AH6338" s="84" t="n">
        <v>0.9438571129697657</v>
      </c>
      <c r="AI6338" s="84" t="n">
        <v>0.9401614614066144</v>
      </c>
      <c r="AJ6338" s="84" t="n">
        <v>0.951221495462957</v>
      </c>
      <c r="AK6338" s="84" t="n">
        <v>0.9332299850927326</v>
      </c>
    </row>
    <row r="6339">
      <c r="A6339" s="84" t="n">
        <v>12</v>
      </c>
      <c r="B6339" s="84" t="n">
        <v>0.9712706340637314</v>
      </c>
      <c r="C6339" s="84" t="n">
        <v>0.9838642376230199</v>
      </c>
      <c r="D6339" s="84" t="n">
        <v>0.9618611145242466</v>
      </c>
      <c r="E6339" s="84" t="n">
        <v>0.9589094959806472</v>
      </c>
      <c r="F6339" s="84" t="n">
        <v>0.9771894875989995</v>
      </c>
      <c r="G6339" s="84" t="n">
        <v>0.9407224324656015</v>
      </c>
      <c r="H6339" s="84" t="n">
        <v>0.9487079496406707</v>
      </c>
      <c r="I6339" s="84" t="n">
        <v>0.9647998758231751</v>
      </c>
      <c r="J6339" s="84" t="n">
        <v>0.9485388745013754</v>
      </c>
      <c r="K6339" s="84" t="n">
        <v>0.9646721708209697</v>
      </c>
      <c r="L6339" s="84" t="n">
        <v>0.9784993124320586</v>
      </c>
      <c r="M6339" s="84" t="n">
        <v>0.9456267253114774</v>
      </c>
      <c r="N6339" s="84" t="n">
        <v>0.9680839245713492</v>
      </c>
      <c r="O6339" s="84" t="n">
        <v>0.9617467237715165</v>
      </c>
      <c r="P6339" s="84" t="n">
        <v>0.9507720708887859</v>
      </c>
      <c r="Q6339" s="84" t="n">
        <v>0.9672539692268193</v>
      </c>
      <c r="R6339" s="84" t="n">
        <v>0.9478774683449366</v>
      </c>
      <c r="S6339" s="84" t="n">
        <v>0.9262965570452995</v>
      </c>
      <c r="T6339" s="84" t="n">
        <v>0.9575638771380531</v>
      </c>
      <c r="U6339" s="84" t="n">
        <v>0.9539560834129972</v>
      </c>
      <c r="V6339" s="84" t="n">
        <v>0.9345423535109764</v>
      </c>
      <c r="W6339" s="84" t="n">
        <v>0.954103423922654</v>
      </c>
      <c r="X6339" s="84" t="n">
        <v>0.9477960168176234</v>
      </c>
      <c r="Y6339" s="84" t="n">
        <v>0.9441768637901059</v>
      </c>
      <c r="Z6339" s="84" t="n">
        <v>0.9605499275929041</v>
      </c>
      <c r="AA6339" s="84" t="n">
        <v>0.9647957236904579</v>
      </c>
      <c r="AB6339" s="84" t="n">
        <v>0.9529873145598547</v>
      </c>
      <c r="AC6339" s="84" t="n">
        <v>0.9653838862772518</v>
      </c>
      <c r="AD6339" s="84" t="n">
        <v>0.9652963298062357</v>
      </c>
      <c r="AE6339" s="84" t="n">
        <v>0.9657264806178315</v>
      </c>
      <c r="AF6339" s="84" t="n">
        <v>0.9752008472615354</v>
      </c>
      <c r="AG6339" s="84" t="n">
        <v>0.9793879880326064</v>
      </c>
      <c r="AH6339" s="84" t="n">
        <v>0.9700949640073574</v>
      </c>
      <c r="AI6339" s="84" t="n">
        <v>0.9702401022787939</v>
      </c>
      <c r="AJ6339" s="84" t="n">
        <v>0.9766966254434216</v>
      </c>
      <c r="AK6339" s="84" t="n">
        <v>0.9766190581647866</v>
      </c>
    </row>
    <row r="6340">
      <c r="A6340" s="84" t="n">
        <v>13</v>
      </c>
      <c r="B6340" s="84" t="n">
        <v>0.9814378677418183</v>
      </c>
      <c r="C6340" s="84" t="n">
        <v>0.9882736568414072</v>
      </c>
      <c r="D6340" s="84" t="n">
        <v>0.9887042535411537</v>
      </c>
      <c r="E6340" s="84" t="n">
        <v>0.9786762321997124</v>
      </c>
      <c r="F6340" s="84" t="n">
        <v>0.9863000862074092</v>
      </c>
      <c r="G6340" s="84" t="n">
        <v>0.966893541739179</v>
      </c>
      <c r="H6340" s="84" t="n">
        <v>0.9601773005976407</v>
      </c>
      <c r="I6340" s="84" t="n">
        <v>0.9764826481891431</v>
      </c>
      <c r="J6340" s="84" t="n">
        <v>0.9722274117103704</v>
      </c>
      <c r="K6340" s="84" t="n">
        <v>0.9703212413707704</v>
      </c>
      <c r="L6340" s="84" t="n">
        <v>0.9863496410879976</v>
      </c>
      <c r="M6340" s="84" t="n">
        <v>0.9681578289911925</v>
      </c>
      <c r="N6340" s="84" t="n">
        <v>0.9888041986603949</v>
      </c>
      <c r="O6340" s="84" t="n">
        <v>0.9752907971244721</v>
      </c>
      <c r="P6340" s="84" t="n">
        <v>0.9745735407239735</v>
      </c>
      <c r="Q6340" s="84" t="n">
        <v>0.9735658349456042</v>
      </c>
      <c r="R6340" s="84" t="n">
        <v>0.9691560297764285</v>
      </c>
      <c r="S6340" s="84" t="n">
        <v>0.9579604659264254</v>
      </c>
      <c r="T6340" s="84" t="n">
        <v>0.9838374973301225</v>
      </c>
      <c r="U6340" s="84" t="n">
        <v>0.9760129616101</v>
      </c>
      <c r="V6340" s="84" t="n">
        <v>0.9627819405088154</v>
      </c>
      <c r="W6340" s="84" t="n">
        <v>0.9876000646575807</v>
      </c>
      <c r="X6340" s="84" t="n">
        <v>0.9702410712677048</v>
      </c>
      <c r="Y6340" s="84" t="n">
        <v>0.9710235537231953</v>
      </c>
      <c r="Z6340" s="84" t="n">
        <v>0.9796022355448075</v>
      </c>
      <c r="AA6340" s="84" t="n">
        <v>0.9797820535340174</v>
      </c>
      <c r="AB6340" s="84" t="n">
        <v>0.9792274113950895</v>
      </c>
      <c r="AC6340" s="84" t="n">
        <v>0.9829383251759128</v>
      </c>
      <c r="AD6340" s="84" t="n">
        <v>0.9810756708041442</v>
      </c>
      <c r="AE6340" s="84" t="n">
        <v>0.9805762455652572</v>
      </c>
      <c r="AF6340" s="84" t="n">
        <v>0.9882216050032883</v>
      </c>
      <c r="AG6340" s="84" t="n">
        <v>0.9917239167378112</v>
      </c>
      <c r="AH6340" s="84" t="n">
        <v>0.9898650651387216</v>
      </c>
      <c r="AI6340" s="84" t="n">
        <v>0.9865320042709826</v>
      </c>
      <c r="AJ6340" s="84" t="n">
        <v>0.9854557358711028</v>
      </c>
      <c r="AK6340" s="84" t="n">
        <v>0.9884348030158295</v>
      </c>
    </row>
    <row r="6341">
      <c r="A6341" s="84" t="n">
        <v>14</v>
      </c>
      <c r="B6341" s="84" t="n">
        <v>0.9892180733893758</v>
      </c>
      <c r="C6341" s="84" t="n">
        <v>1</v>
      </c>
      <c r="D6341" s="84" t="n">
        <v>0.9939517201285946</v>
      </c>
      <c r="E6341" s="84" t="n">
        <v>0.9897342322495906</v>
      </c>
      <c r="F6341" s="84" t="n">
        <v>0.9954987344497022</v>
      </c>
      <c r="G6341" s="84" t="n">
        <v>0.9968453433606347</v>
      </c>
      <c r="H6341" s="84" t="n">
        <v>0.9826811888353228</v>
      </c>
      <c r="I6341" s="84" t="n">
        <v>0.9897245725703275</v>
      </c>
      <c r="J6341" s="84" t="n">
        <v>0.9896193496746508</v>
      </c>
      <c r="K6341" s="84" t="n">
        <v>0.993803665338009</v>
      </c>
      <c r="L6341" s="84" t="n">
        <v>0.999655612225294</v>
      </c>
      <c r="M6341" s="84" t="n">
        <v>0.9861522974257173</v>
      </c>
      <c r="N6341" s="84" t="n">
        <v>1</v>
      </c>
      <c r="O6341" s="84" t="n">
        <v>0.9921629319684284</v>
      </c>
      <c r="P6341" s="84" t="n">
        <v>0.9895292371015647</v>
      </c>
      <c r="Q6341" s="84" t="n">
        <v>0.9887883428107034</v>
      </c>
      <c r="R6341" s="84" t="n">
        <v>0.9859975178029805</v>
      </c>
      <c r="S6341" s="84" t="n">
        <v>0.9802725735882603</v>
      </c>
      <c r="T6341" s="84" t="n">
        <v>0.9871010747332906</v>
      </c>
      <c r="U6341" s="84" t="n">
        <v>0.9894951328727926</v>
      </c>
      <c r="V6341" s="84" t="n">
        <v>0.9894308875358276</v>
      </c>
      <c r="W6341" s="84" t="n">
        <v>0.9882097552667181</v>
      </c>
      <c r="X6341" s="84" t="n">
        <v>0.9909690370662072</v>
      </c>
      <c r="Y6341" s="84" t="n">
        <v>0.9876157874376268</v>
      </c>
      <c r="Z6341" s="84" t="n">
        <v>1</v>
      </c>
      <c r="AA6341" s="84" t="n">
        <v>0.9917079439933869</v>
      </c>
      <c r="AB6341" s="84" t="n">
        <v>0.9983715145727396</v>
      </c>
      <c r="AC6341" s="84" t="n">
        <v>0.9905744807836074</v>
      </c>
      <c r="AD6341" s="84" t="n">
        <v>0.992336668885218</v>
      </c>
      <c r="AE6341" s="84" t="n">
        <v>0.9963913422281582</v>
      </c>
      <c r="AF6341" s="84" t="n">
        <v>1</v>
      </c>
      <c r="AG6341" s="84" t="n">
        <v>0.9973831754909177</v>
      </c>
      <c r="AH6341" s="84" t="n">
        <v>0.9971744466192647</v>
      </c>
      <c r="AI6341" s="84" t="n">
        <v>0.9996505240383263</v>
      </c>
      <c r="AJ6341" s="84" t="n">
        <v>0.9971931520712465</v>
      </c>
      <c r="AK6341" s="84" t="n">
        <v>0.9947117212109593</v>
      </c>
    </row>
    <row r="6342">
      <c r="A6342" s="84" t="n">
        <v>15</v>
      </c>
      <c r="B6342" s="84" t="n">
        <v>1</v>
      </c>
      <c r="C6342" s="84" t="n">
        <v>0.9954828188643434</v>
      </c>
      <c r="D6342" s="84" t="n">
        <v>1</v>
      </c>
      <c r="E6342" s="84" t="n">
        <v>1</v>
      </c>
      <c r="F6342" s="84" t="n">
        <v>1</v>
      </c>
      <c r="G6342" s="84" t="n">
        <v>1</v>
      </c>
      <c r="H6342" s="84" t="n">
        <v>0.9971455850448422</v>
      </c>
      <c r="I6342" s="84" t="n">
        <v>0.9979219272352482</v>
      </c>
      <c r="J6342" s="84" t="n">
        <v>1</v>
      </c>
      <c r="K6342" s="84" t="n">
        <v>1</v>
      </c>
      <c r="L6342" s="84" t="n">
        <v>1</v>
      </c>
      <c r="M6342" s="84" t="n">
        <v>1</v>
      </c>
      <c r="N6342" s="84" t="n">
        <v>0.9988481981541324</v>
      </c>
      <c r="O6342" s="84" t="n">
        <v>0.9948345798405054</v>
      </c>
      <c r="P6342" s="84" t="n">
        <v>1</v>
      </c>
      <c r="Q6342" s="84" t="n">
        <v>1</v>
      </c>
      <c r="R6342" s="84" t="n">
        <v>0.9950662147569168</v>
      </c>
      <c r="S6342" s="84" t="n">
        <v>1</v>
      </c>
      <c r="T6342" s="84" t="n">
        <v>0.9967698277005242</v>
      </c>
      <c r="U6342" s="84" t="n">
        <v>0.994739035810794</v>
      </c>
      <c r="V6342" s="84" t="n">
        <v>1</v>
      </c>
      <c r="W6342" s="84" t="n">
        <v>0.985718919610883</v>
      </c>
      <c r="X6342" s="84" t="n">
        <v>0.9896406017950121</v>
      </c>
      <c r="Y6342" s="84" t="n">
        <v>1</v>
      </c>
      <c r="Z6342" s="84" t="n">
        <v>0.9994477189683281</v>
      </c>
      <c r="AA6342" s="84" t="n">
        <v>1</v>
      </c>
      <c r="AB6342" s="84" t="n">
        <v>1</v>
      </c>
      <c r="AC6342" s="84" t="n">
        <v>1</v>
      </c>
      <c r="AD6342" s="84" t="n">
        <v>1</v>
      </c>
      <c r="AE6342" s="84" t="n">
        <v>1</v>
      </c>
      <c r="AF6342" s="84" t="n">
        <v>0.9954211717520881</v>
      </c>
      <c r="AG6342" s="84" t="n">
        <v>1</v>
      </c>
      <c r="AH6342" s="84" t="n">
        <v>1</v>
      </c>
      <c r="AI6342" s="84" t="n">
        <v>1</v>
      </c>
      <c r="AJ6342" s="84" t="n">
        <v>1</v>
      </c>
      <c r="AK6342" s="84" t="n">
        <v>1</v>
      </c>
    </row>
    <row r="6343">
      <c r="A6343" s="84" t="n">
        <v>16</v>
      </c>
      <c r="B6343" s="84" t="n">
        <v>0.990922207686496</v>
      </c>
      <c r="C6343" s="84" t="n">
        <v>0.9892236704701201</v>
      </c>
      <c r="D6343" s="84" t="n">
        <v>0.9938884497660831</v>
      </c>
      <c r="E6343" s="84" t="n">
        <v>0.9978968019751774</v>
      </c>
      <c r="F6343" s="84" t="n">
        <v>0.9897981371482564</v>
      </c>
      <c r="G6343" s="84" t="n">
        <v>0.9973027149227198</v>
      </c>
      <c r="H6343" s="84" t="n">
        <v>1</v>
      </c>
      <c r="I6343" s="84" t="n">
        <v>1</v>
      </c>
      <c r="J6343" s="84" t="n">
        <v>0.9956505088833383</v>
      </c>
      <c r="K6343" s="84" t="n">
        <v>0.9963622249282132</v>
      </c>
      <c r="L6343" s="84" t="n">
        <v>0.9943431261539518</v>
      </c>
      <c r="M6343" s="84" t="n">
        <v>0.9990987206236503</v>
      </c>
      <c r="N6343" s="84" t="n">
        <v>0.9986879186266368</v>
      </c>
      <c r="O6343" s="84" t="n">
        <v>1</v>
      </c>
      <c r="P6343" s="84" t="n">
        <v>0.9873992768189604</v>
      </c>
      <c r="Q6343" s="84" t="n">
        <v>0.9977375925919669</v>
      </c>
      <c r="R6343" s="84" t="n">
        <v>1</v>
      </c>
      <c r="S6343" s="84" t="n">
        <v>0.9951083270808008</v>
      </c>
      <c r="T6343" s="84" t="n">
        <v>1</v>
      </c>
      <c r="U6343" s="84" t="n">
        <v>1</v>
      </c>
      <c r="V6343" s="84" t="n">
        <v>0.9962518380118458</v>
      </c>
      <c r="W6343" s="84" t="n">
        <v>0.9990219998502895</v>
      </c>
      <c r="X6343" s="84" t="n">
        <v>1</v>
      </c>
      <c r="Y6343" s="84" t="n">
        <v>0.9970236231537171</v>
      </c>
      <c r="Z6343" s="84" t="n">
        <v>0.9844889513265569</v>
      </c>
      <c r="AA6343" s="84" t="n">
        <v>0.9949670270574323</v>
      </c>
      <c r="AB6343" s="84" t="n">
        <v>0.9937866360953908</v>
      </c>
      <c r="AC6343" s="84" t="n">
        <v>0.9925331617284319</v>
      </c>
      <c r="AD6343" s="84" t="n">
        <v>0.9919340695467769</v>
      </c>
      <c r="AE6343" s="84" t="n">
        <v>0.9884526346087301</v>
      </c>
      <c r="AF6343" s="84" t="n">
        <v>0.9856448219266243</v>
      </c>
      <c r="AG6343" s="84" t="n">
        <v>0.9849950718524311</v>
      </c>
      <c r="AH6343" s="84" t="n">
        <v>0.990316983545651</v>
      </c>
      <c r="AI6343" s="84" t="n">
        <v>0.9907028857231165</v>
      </c>
      <c r="AJ6343" s="84" t="n">
        <v>0.9847788661668078</v>
      </c>
      <c r="AK6343" s="84" t="n">
        <v>0.9872018959664439</v>
      </c>
    </row>
    <row r="6344">
      <c r="A6344" s="84" t="n">
        <v>17</v>
      </c>
      <c r="B6344" s="84" t="n">
        <v>0.981313866285687</v>
      </c>
      <c r="C6344" s="84" t="n">
        <v>0.9715913679121385</v>
      </c>
      <c r="D6344" s="84" t="n">
        <v>0.985227745796189</v>
      </c>
      <c r="E6344" s="84" t="n">
        <v>0.9913477924733773</v>
      </c>
      <c r="F6344" s="84" t="n">
        <v>0.974674488336615</v>
      </c>
      <c r="G6344" s="84" t="n">
        <v>0.9927196104428256</v>
      </c>
      <c r="H6344" s="84" t="n">
        <v>0.9926537773297881</v>
      </c>
      <c r="I6344" s="84" t="n">
        <v>0.9939348861429838</v>
      </c>
      <c r="J6344" s="84" t="n">
        <v>0.9734250420896403</v>
      </c>
      <c r="K6344" s="84" t="n">
        <v>0.9837651637764422</v>
      </c>
      <c r="L6344" s="84" t="n">
        <v>0.9856009242810178</v>
      </c>
      <c r="M6344" s="84" t="n">
        <v>0.9687473302901211</v>
      </c>
      <c r="N6344" s="84" t="n">
        <v>0.9814136543787538</v>
      </c>
      <c r="O6344" s="84" t="n">
        <v>0.9911676141995359</v>
      </c>
      <c r="P6344" s="84" t="n">
        <v>0.952832322021139</v>
      </c>
      <c r="Q6344" s="84" t="n">
        <v>0.9806402014546393</v>
      </c>
      <c r="R6344" s="84" t="n">
        <v>0.9906985319717282</v>
      </c>
      <c r="S6344" s="84" t="n">
        <v>0.9600758684626983</v>
      </c>
      <c r="T6344" s="84" t="n">
        <v>0.988699964469117</v>
      </c>
      <c r="U6344" s="84" t="n">
        <v>0.9935438990239496</v>
      </c>
      <c r="V6344" s="84" t="n">
        <v>0.9663032739426248</v>
      </c>
      <c r="W6344" s="84" t="n">
        <v>1</v>
      </c>
      <c r="X6344" s="84" t="n">
        <v>0.9964773461408778</v>
      </c>
      <c r="Y6344" s="84" t="n">
        <v>0.9672905835103839</v>
      </c>
      <c r="Z6344" s="84" t="n">
        <v>0.9620602358212255</v>
      </c>
      <c r="AA6344" s="84" t="n">
        <v>0.9806086147929206</v>
      </c>
      <c r="AB6344" s="84" t="n">
        <v>0.9683163761250583</v>
      </c>
      <c r="AC6344" s="84" t="n">
        <v>0.9645136739218114</v>
      </c>
      <c r="AD6344" s="84" t="n">
        <v>0.9738225982347296</v>
      </c>
      <c r="AE6344" s="84" t="n">
        <v>0.9557167109080057</v>
      </c>
      <c r="AF6344" s="84" t="n">
        <v>0.9717026589714265</v>
      </c>
      <c r="AG6344" s="84" t="n">
        <v>0.9687252326320042</v>
      </c>
      <c r="AH6344" s="84" t="n">
        <v>0.96975070851502</v>
      </c>
      <c r="AI6344" s="84" t="n">
        <v>0.9717881578577651</v>
      </c>
      <c r="AJ6344" s="84" t="n">
        <v>0.9662423096017319</v>
      </c>
      <c r="AK6344" s="84" t="n">
        <v>0.9282008481607209</v>
      </c>
    </row>
    <row r="6345">
      <c r="A6345" s="84" t="n">
        <v>18</v>
      </c>
      <c r="B6345" s="84" t="n">
        <v>0.9484703091799161</v>
      </c>
      <c r="C6345" s="84" t="n">
        <v>0.9512432445542336</v>
      </c>
      <c r="D6345" s="84" t="n">
        <v>0.941444349284189</v>
      </c>
      <c r="E6345" s="84" t="n">
        <v>0.9750334599685767</v>
      </c>
      <c r="F6345" s="84" t="n">
        <v>0.9546376119314649</v>
      </c>
      <c r="G6345" s="84" t="n">
        <v>0.9739727414596594</v>
      </c>
      <c r="H6345" s="84" t="n">
        <v>0.9211390902055939</v>
      </c>
      <c r="I6345" s="84" t="n">
        <v>0.9411499488646844</v>
      </c>
      <c r="J6345" s="84" t="n">
        <v>0.8124609989420749</v>
      </c>
      <c r="K6345" s="84" t="n">
        <v>0.9294388811844341</v>
      </c>
      <c r="L6345" s="84" t="n">
        <v>0.923569956387795</v>
      </c>
      <c r="M6345" s="84" t="n">
        <v>0.7752587948867223</v>
      </c>
      <c r="N6345" s="84" t="n">
        <v>0.8935804733109716</v>
      </c>
      <c r="O6345" s="84" t="n">
        <v>0.9323273836827005</v>
      </c>
      <c r="P6345" s="84" t="n">
        <v>0.7746751703108543</v>
      </c>
      <c r="Q6345" s="84" t="n">
        <v>0.8913972054828634</v>
      </c>
      <c r="R6345" s="84" t="n">
        <v>0.9384784047336904</v>
      </c>
      <c r="S6345" s="84" t="n">
        <v>0.8025891843243815</v>
      </c>
      <c r="T6345" s="84" t="n">
        <v>0.9454611068426813</v>
      </c>
      <c r="U6345" s="84" t="n">
        <v>0.9437052050480615</v>
      </c>
      <c r="V6345" s="84" t="n">
        <v>0.8104446029004516</v>
      </c>
      <c r="W6345" s="84" t="n">
        <v>0.9555240464362933</v>
      </c>
      <c r="X6345" s="84" t="n">
        <v>0.9436897394220644</v>
      </c>
      <c r="Y6345" s="84" t="n">
        <v>0.8125862587031074</v>
      </c>
      <c r="Z6345" s="84" t="n">
        <v>0.9199714257009947</v>
      </c>
      <c r="AA6345" s="84" t="n">
        <v>0.9195144152519817</v>
      </c>
      <c r="AB6345" s="84" t="n">
        <v>0.8009374206766233</v>
      </c>
      <c r="AC6345" s="84" t="n">
        <v>0.8662308667191309</v>
      </c>
      <c r="AD6345" s="84" t="n">
        <v>0.9059985533918404</v>
      </c>
      <c r="AE6345" s="84" t="n">
        <v>0.7695752467706489</v>
      </c>
      <c r="AF6345" s="84" t="n">
        <v>0.9567694256021271</v>
      </c>
      <c r="AG6345" s="84" t="n">
        <v>0.9486740349855438</v>
      </c>
      <c r="AH6345" s="84" t="n">
        <v>0.9336644920530147</v>
      </c>
      <c r="AI6345" s="84" t="n">
        <v>0.9375746368259856</v>
      </c>
      <c r="AJ6345" s="84" t="n">
        <v>0.9099620960872954</v>
      </c>
      <c r="AK6345" s="84" t="n">
        <v>0.8643713000393342</v>
      </c>
    </row>
    <row r="6346">
      <c r="A6346" s="84" t="n">
        <v>19</v>
      </c>
      <c r="B6346" s="84" t="n">
        <v>0.8627950459646826</v>
      </c>
      <c r="C6346" s="84" t="n">
        <v>0.863323162555958</v>
      </c>
      <c r="D6346" s="84" t="n">
        <v>0.7427381212186789</v>
      </c>
      <c r="E6346" s="84" t="n">
        <v>0.8825110355548536</v>
      </c>
      <c r="F6346" s="84" t="n">
        <v>0.8661625256986708</v>
      </c>
      <c r="G6346" s="84" t="n">
        <v>0.7494120227022613</v>
      </c>
      <c r="H6346" s="84" t="n">
        <v>0.7639349421439356</v>
      </c>
      <c r="I6346" s="84" t="n">
        <v>0.8029727331043789</v>
      </c>
      <c r="J6346" s="84" t="n">
        <v>0.5944585762881239</v>
      </c>
      <c r="K6346" s="84" t="n">
        <v>0.7936508042185941</v>
      </c>
      <c r="L6346" s="84" t="n">
        <v>0.7728056175277901</v>
      </c>
      <c r="M6346" s="84" t="n">
        <v>0.5617084264337315</v>
      </c>
      <c r="N6346" s="84" t="n">
        <v>0.7657299157316567</v>
      </c>
      <c r="O6346" s="84" t="n">
        <v>0.7967051571103415</v>
      </c>
      <c r="P6346" s="84" t="n">
        <v>0.5829009995507216</v>
      </c>
      <c r="Q6346" s="84" t="n">
        <v>0.7423866950368437</v>
      </c>
      <c r="R6346" s="84" t="n">
        <v>0.8102849238141475</v>
      </c>
      <c r="S6346" s="84" t="n">
        <v>0.6238519505921023</v>
      </c>
      <c r="T6346" s="84" t="n">
        <v>0.8219426991121328</v>
      </c>
      <c r="U6346" s="84" t="n">
        <v>0.816648291724853</v>
      </c>
      <c r="V6346" s="84" t="n">
        <v>0.6265777175594459</v>
      </c>
      <c r="W6346" s="84" t="n">
        <v>0.8416263551241675</v>
      </c>
      <c r="X6346" s="84" t="n">
        <v>0.8245133467689004</v>
      </c>
      <c r="Y6346" s="84" t="n">
        <v>0.6388597980169779</v>
      </c>
      <c r="Z6346" s="84" t="n">
        <v>0.804751171030057</v>
      </c>
      <c r="AA6346" s="84" t="n">
        <v>0.7867105742501634</v>
      </c>
      <c r="AB6346" s="84" t="n">
        <v>0.6098170865170229</v>
      </c>
      <c r="AC6346" s="84" t="n">
        <v>0.7200548790674836</v>
      </c>
      <c r="AD6346" s="84" t="n">
        <v>0.7637271154189459</v>
      </c>
      <c r="AE6346" s="84" t="n">
        <v>0.5776505217907689</v>
      </c>
      <c r="AF6346" s="84" t="n">
        <v>0.861499775661467</v>
      </c>
      <c r="AG6346" s="84" t="n">
        <v>0.8510044138139624</v>
      </c>
      <c r="AH6346" s="84" t="n">
        <v>0.684782126148504</v>
      </c>
      <c r="AI6346" s="84" t="n">
        <v>0.8455026482902022</v>
      </c>
      <c r="AJ6346" s="84" t="n">
        <v>0.8159275506924144</v>
      </c>
      <c r="AK6346" s="84" t="n">
        <v>0.6668668625655705</v>
      </c>
    </row>
    <row r="6347">
      <c r="A6347" s="84" t="n">
        <v>20</v>
      </c>
      <c r="B6347" s="84" t="n">
        <v>0.7336856155653714</v>
      </c>
      <c r="C6347" s="84" t="n">
        <v>0.6925863935007711</v>
      </c>
      <c r="D6347" s="84" t="n">
        <v>0.541043820380637</v>
      </c>
      <c r="E6347" s="84" t="n">
        <v>0.7336170849509115</v>
      </c>
      <c r="F6347" s="84" t="n">
        <v>0.7211858298402384</v>
      </c>
      <c r="G6347" s="84" t="n">
        <v>0.4976266305597973</v>
      </c>
      <c r="H6347" s="84" t="n">
        <v>0.5500088939161053</v>
      </c>
      <c r="I6347" s="84" t="n">
        <v>0.5877085882180637</v>
      </c>
      <c r="J6347" s="84" t="n">
        <v>0.275925054416577</v>
      </c>
      <c r="K6347" s="84" t="n">
        <v>0.5736959035749929</v>
      </c>
      <c r="L6347" s="84" t="n">
        <v>0.5333556630985152</v>
      </c>
      <c r="M6347" s="84" t="n">
        <v>0.1995074376098893</v>
      </c>
      <c r="N6347" s="84" t="n">
        <v>0.4516395213942772</v>
      </c>
      <c r="O6347" s="84" t="n">
        <v>0.5757293157360878</v>
      </c>
      <c r="P6347" s="84" t="n">
        <v>0.1601686400772669</v>
      </c>
      <c r="Q6347" s="84" t="n">
        <v>0.463353391608341</v>
      </c>
      <c r="R6347" s="84" t="n">
        <v>0.5999640386718891</v>
      </c>
      <c r="S6347" s="84" t="n">
        <v>0.141675056074741</v>
      </c>
      <c r="T6347" s="84" t="n">
        <v>0.6185704032805837</v>
      </c>
      <c r="U6347" s="84" t="n">
        <v>0.6100478880757215</v>
      </c>
      <c r="V6347" s="84" t="n">
        <v>0.1301020804230296</v>
      </c>
      <c r="W6347" s="84" t="n">
        <v>0.6521319101433207</v>
      </c>
      <c r="X6347" s="84" t="n">
        <v>0.6276237320505195</v>
      </c>
      <c r="Y6347" s="84" t="n">
        <v>0.1410984340427483</v>
      </c>
      <c r="Z6347" s="84" t="n">
        <v>0.6116848234837667</v>
      </c>
      <c r="AA6347" s="84" t="n">
        <v>0.5797375813396346</v>
      </c>
      <c r="AB6347" s="84" t="n">
        <v>0.1396471472646302</v>
      </c>
      <c r="AC6347" s="84" t="n">
        <v>0.4394864903328802</v>
      </c>
      <c r="AD6347" s="84" t="n">
        <v>0.539751087558286</v>
      </c>
      <c r="AE6347" s="84" t="n">
        <v>0.1892588478434984</v>
      </c>
      <c r="AF6347" s="84" t="n">
        <v>0.7197393858017345</v>
      </c>
      <c r="AG6347" s="84" t="n">
        <v>0.7102376356333078</v>
      </c>
      <c r="AH6347" s="84" t="n">
        <v>0.4754067332120951</v>
      </c>
      <c r="AI6347" s="84" t="n">
        <v>0.7270074671949198</v>
      </c>
      <c r="AJ6347" s="84" t="n">
        <v>0.6872241238682103</v>
      </c>
      <c r="AK6347" s="84" t="n">
        <v>0.4407679060742983</v>
      </c>
    </row>
    <row r="6348">
      <c r="A6348" s="84" t="n">
        <v>21</v>
      </c>
      <c r="B6348" s="84" t="n">
        <v>0.528020343324603</v>
      </c>
      <c r="C6348" s="84" t="n">
        <v>0.4324872966338317</v>
      </c>
      <c r="D6348" s="84" t="n">
        <v>0.2412462244098892</v>
      </c>
      <c r="E6348" s="84" t="n">
        <v>0.4985751456859501</v>
      </c>
      <c r="F6348" s="84" t="n">
        <v>0.4927151620454149</v>
      </c>
      <c r="G6348" s="84" t="n">
        <v>0.2306131796779487</v>
      </c>
      <c r="H6348" s="84" t="n">
        <v>0.4347635054496141</v>
      </c>
      <c r="I6348" s="84" t="n">
        <v>0.4559218359689234</v>
      </c>
      <c r="J6348" s="84" t="n">
        <v>0.1632034366403674</v>
      </c>
      <c r="K6348" s="84" t="n">
        <v>0.4622477641731086</v>
      </c>
      <c r="L6348" s="84" t="n">
        <v>0.4299885013785392</v>
      </c>
      <c r="M6348" s="84" t="n">
        <v>0.142891826805223</v>
      </c>
      <c r="N6348" s="84" t="n">
        <v>0.3600873026005631</v>
      </c>
      <c r="O6348" s="84" t="n">
        <v>0.4694996600622905</v>
      </c>
      <c r="P6348" s="84" t="n">
        <v>0.1151172795714438</v>
      </c>
      <c r="Q6348" s="84" t="n">
        <v>0.3851198453378145</v>
      </c>
      <c r="R6348" s="84" t="n">
        <v>0.4942086476577501</v>
      </c>
      <c r="S6348" s="84" t="n">
        <v>0.1014709417241729</v>
      </c>
      <c r="T6348" s="84" t="n">
        <v>0.5171965424705401</v>
      </c>
      <c r="U6348" s="84" t="n">
        <v>0.5053695463150824</v>
      </c>
      <c r="V6348" s="84" t="n">
        <v>0.09358817401499037</v>
      </c>
      <c r="W6348" s="84" t="n">
        <v>0.5536413825873665</v>
      </c>
      <c r="X6348" s="84" t="n">
        <v>0.527440601666319</v>
      </c>
      <c r="Y6348" s="84" t="n">
        <v>0.1010579517298415</v>
      </c>
      <c r="Z6348" s="84" t="n">
        <v>0.5213277613080236</v>
      </c>
      <c r="AA6348" s="84" t="n">
        <v>0.4753894020416318</v>
      </c>
      <c r="AB6348" s="84" t="n">
        <v>0.100454362270027</v>
      </c>
      <c r="AC6348" s="84" t="n">
        <v>0.3486215825039503</v>
      </c>
      <c r="AD6348" s="84" t="n">
        <v>0.433560307711584</v>
      </c>
      <c r="AE6348" s="84" t="n">
        <v>0.1327771218565795</v>
      </c>
      <c r="AF6348" s="84" t="n">
        <v>0.5050320667259927</v>
      </c>
      <c r="AG6348" s="84" t="n">
        <v>0.4853995600090525</v>
      </c>
      <c r="AH6348" s="84" t="n">
        <v>0.2011621746420075</v>
      </c>
      <c r="AI6348" s="84" t="n">
        <v>0.5235869931720476</v>
      </c>
      <c r="AJ6348" s="84" t="n">
        <v>0.4478344452613917</v>
      </c>
      <c r="AK6348" s="84" t="n">
        <v>0.2275285337000103</v>
      </c>
    </row>
    <row r="6349">
      <c r="A6349" s="84" t="n">
        <v>22</v>
      </c>
      <c r="B6349" s="84" t="n">
        <v>0.4398880798285946</v>
      </c>
      <c r="C6349" s="84" t="n">
        <v>0.3454800214641895</v>
      </c>
      <c r="D6349" s="84" t="n">
        <v>0.1702367045127357</v>
      </c>
      <c r="E6349" s="84" t="n">
        <v>0.4130921998786297</v>
      </c>
      <c r="F6349" s="84" t="n">
        <v>0.3824770204235985</v>
      </c>
      <c r="G6349" s="84" t="n">
        <v>0.1659474130004849</v>
      </c>
      <c r="H6349" s="84" t="n">
        <v>0.1163073372527377</v>
      </c>
      <c r="I6349" s="84" t="n">
        <v>0.1971069257826116</v>
      </c>
      <c r="J6349" s="84" t="n">
        <v>0.1292912120994636</v>
      </c>
      <c r="K6349" s="84" t="n">
        <v>0.1018650254957168</v>
      </c>
      <c r="L6349" s="84" t="n">
        <v>0.1231784060412005</v>
      </c>
      <c r="M6349" s="84" t="n">
        <v>0.1175315278975325</v>
      </c>
      <c r="N6349" s="84" t="n">
        <v>0.08403345089007644</v>
      </c>
      <c r="O6349" s="84" t="n">
        <v>0.1054251329829291</v>
      </c>
      <c r="P6349" s="84" t="n">
        <v>0.09493713468106849</v>
      </c>
      <c r="Q6349" s="84" t="n">
        <v>0.07337622319845917</v>
      </c>
      <c r="R6349" s="84" t="n">
        <v>0.08990508308725434</v>
      </c>
      <c r="S6349" s="84" t="n">
        <v>0.0834619801893918</v>
      </c>
      <c r="T6349" s="84" t="n">
        <v>0.07744062242818661</v>
      </c>
      <c r="U6349" s="84" t="n">
        <v>0.08662035836501948</v>
      </c>
      <c r="V6349" s="84" t="n">
        <v>0.0772322826639745</v>
      </c>
      <c r="W6349" s="84" t="n">
        <v>0.08299332052476786</v>
      </c>
      <c r="X6349" s="84" t="n">
        <v>0.08614568131452351</v>
      </c>
      <c r="Y6349" s="84" t="n">
        <v>0.08312228724735719</v>
      </c>
      <c r="Z6349" s="84" t="n">
        <v>0.08492528109439344</v>
      </c>
      <c r="AA6349" s="84" t="n">
        <v>0.09732458949774681</v>
      </c>
      <c r="AB6349" s="84" t="n">
        <v>0.08289850489470327</v>
      </c>
      <c r="AC6349" s="84" t="n">
        <v>0.08552775538651324</v>
      </c>
      <c r="AD6349" s="84" t="n">
        <v>0.105911218793887</v>
      </c>
      <c r="AE6349" s="84" t="n">
        <v>0.1092119706952352</v>
      </c>
      <c r="AF6349" s="84" t="n">
        <v>0.4134662832869037</v>
      </c>
      <c r="AG6349" s="84" t="n">
        <v>0.4001929942836668</v>
      </c>
      <c r="AH6349" s="84" t="n">
        <v>0.1477345197343464</v>
      </c>
      <c r="AI6349" s="84" t="n">
        <v>0.4361609275337885</v>
      </c>
      <c r="AJ6349" s="84" t="n">
        <v>0.3294581576307768</v>
      </c>
      <c r="AK6349" s="84" t="n">
        <v>0.1637842644040234</v>
      </c>
    </row>
    <row r="6350">
      <c r="A6350" s="84" t="n">
        <v>23</v>
      </c>
      <c r="B6350" s="84" t="n">
        <v>0.1355185342319305</v>
      </c>
      <c r="C6350" s="84" t="n">
        <v>0.1418561618181612</v>
      </c>
      <c r="D6350" s="84" t="n">
        <v>0.1405326447561707</v>
      </c>
      <c r="E6350" s="84" t="n">
        <v>0.1271919396806132</v>
      </c>
      <c r="F6350" s="84" t="n">
        <v>0.1409175642192978</v>
      </c>
      <c r="G6350" s="84" t="n">
        <v>0.1369814415788305</v>
      </c>
      <c r="H6350" s="84" t="n">
        <v>0.1100701935224925</v>
      </c>
      <c r="I6350" s="84" t="n">
        <v>0.1223932624968577</v>
      </c>
      <c r="J6350" s="84" t="n">
        <v>0.1191223111527</v>
      </c>
      <c r="K6350" s="84" t="n">
        <v>0.09640237094520239</v>
      </c>
      <c r="L6350" s="84" t="n">
        <v>0.1166397589702751</v>
      </c>
      <c r="M6350" s="84" t="n">
        <v>0.1123223092480365</v>
      </c>
      <c r="N6350" s="84" t="n">
        <v>0.07978438534735616</v>
      </c>
      <c r="O6350" s="84" t="n">
        <v>0.09977156268610529</v>
      </c>
      <c r="P6350" s="84" t="n">
        <v>0.0907919632264609</v>
      </c>
      <c r="Q6350" s="84" t="n">
        <v>0.06966602947982486</v>
      </c>
      <c r="R6350" s="84" t="n">
        <v>0.0850837971861222</v>
      </c>
      <c r="S6350" s="84" t="n">
        <v>0.07976278805342731</v>
      </c>
      <c r="T6350" s="84" t="n">
        <v>0.07328776067368986</v>
      </c>
      <c r="U6350" s="84" t="n">
        <v>0.08197522042403151</v>
      </c>
      <c r="V6350" s="84" t="n">
        <v>0.0738726450443641</v>
      </c>
      <c r="W6350" s="84" t="n">
        <v>0.07854268756393888</v>
      </c>
      <c r="X6350" s="84" t="n">
        <v>0.08152599859467052</v>
      </c>
      <c r="Y6350" s="84" t="n">
        <v>0.07943815094228679</v>
      </c>
      <c r="Z6350" s="84" t="n">
        <v>0.08037104404427355</v>
      </c>
      <c r="AA6350" s="84" t="n">
        <v>0.09210542218188364</v>
      </c>
      <c r="AB6350" s="84" t="n">
        <v>0.07929238416322819</v>
      </c>
      <c r="AC6350" s="84" t="n">
        <v>0.0812031318644539</v>
      </c>
      <c r="AD6350" s="84" t="n">
        <v>0.1002713912320934</v>
      </c>
      <c r="AE6350" s="84" t="n">
        <v>0.1043714904881727</v>
      </c>
      <c r="AF6350" s="84" t="n">
        <v>0.1268926749529552</v>
      </c>
      <c r="AG6350" s="84" t="n">
        <v>0.1294031041966523</v>
      </c>
      <c r="AH6350" s="84" t="n">
        <v>0.121900205250707</v>
      </c>
      <c r="AI6350" s="84" t="n">
        <v>0.1343489210149204</v>
      </c>
      <c r="AJ6350" s="84" t="n">
        <v>0.1484341259886996</v>
      </c>
      <c r="AK6350" s="84" t="n">
        <v>0.1352310626468829</v>
      </c>
    </row>
    <row r="6351">
      <c r="A6351" s="84" t="n">
        <v>24</v>
      </c>
      <c r="B6351" s="84" t="n">
        <v>0.1282511631779448</v>
      </c>
      <c r="C6351" s="84" t="n">
        <v>0.1343179263189603</v>
      </c>
      <c r="D6351" s="84" t="n">
        <v>0.1348040788905007</v>
      </c>
      <c r="E6351" s="84" t="n">
        <v>0.120371093912364</v>
      </c>
      <c r="F6351" s="84" t="n">
        <v>0.1333790939997293</v>
      </c>
      <c r="G6351" s="84" t="n">
        <v>0.1312361304756329</v>
      </c>
      <c r="H6351" s="84" t="n">
        <v>0.1081363368924201</v>
      </c>
      <c r="I6351" s="84" t="n">
        <v>0.1191989411285548</v>
      </c>
      <c r="J6351" s="84" t="n">
        <v>0.1171324696442337</v>
      </c>
      <c r="K6351" s="84" t="n">
        <v>0.09471330883738334</v>
      </c>
      <c r="L6351" s="84" t="n">
        <v>0.1145947301315041</v>
      </c>
      <c r="M6351" s="84" t="n">
        <v>0.1113746448093207</v>
      </c>
      <c r="N6351" s="84" t="n">
        <v>0.07862982006135942</v>
      </c>
      <c r="O6351" s="84" t="n">
        <v>0.09802226328439155</v>
      </c>
      <c r="P6351" s="84" t="n">
        <v>0.09003880538326578</v>
      </c>
      <c r="Q6351" s="84" t="n">
        <v>0.09312981962030356</v>
      </c>
      <c r="R6351" s="84" t="n">
        <v>0.08359117771186113</v>
      </c>
      <c r="S6351" s="84" t="n">
        <v>0.08966433959184218</v>
      </c>
      <c r="T6351" s="84" t="n">
        <v>0.05182903065475015</v>
      </c>
      <c r="U6351" s="84" t="n">
        <v>0.07746047367437357</v>
      </c>
      <c r="V6351" s="84" t="n">
        <v>0.08080947120924613</v>
      </c>
      <c r="W6351" s="84" t="n">
        <v>0.07716274725286647</v>
      </c>
      <c r="X6351" s="84" t="n">
        <v>0.08009589571734858</v>
      </c>
      <c r="Y6351" s="84" t="n">
        <v>0.07876793047380351</v>
      </c>
      <c r="Z6351" s="84" t="n">
        <v>0.07896286617758806</v>
      </c>
      <c r="AA6351" s="84" t="n">
        <v>0.09048973845460852</v>
      </c>
      <c r="AB6351" s="84" t="n">
        <v>0.0786373724906885</v>
      </c>
      <c r="AC6351" s="84" t="n">
        <v>0.08002803580077256</v>
      </c>
      <c r="AD6351" s="84" t="n">
        <v>0.1024400269368416</v>
      </c>
      <c r="AE6351" s="84" t="n">
        <v>0.09382801188466165</v>
      </c>
      <c r="AF6351" s="84" t="n">
        <v>0.1200878776745424</v>
      </c>
      <c r="AG6351" s="84" t="n">
        <v>0.1226023532483994</v>
      </c>
      <c r="AH6351" s="84" t="n">
        <v>0.116593619815931</v>
      </c>
      <c r="AI6351" s="84" t="n">
        <v>0.1271442721065498</v>
      </c>
      <c r="AJ6351" s="84" t="n">
        <v>0.1405838343851655</v>
      </c>
      <c r="AK6351" s="84" t="n">
        <v>0.1295676231336994</v>
      </c>
    </row>
    <row r="6361">
      <c r="A6361" s="84" t="inlineStr">
        <is>
          <t>PVVAC-P-240to760-E10-rDXGF-Rt31985-CZ16</t>
        </is>
      </c>
      <c r="B6361" s="83" t="n"/>
      <c r="C6361" s="83" t="n"/>
      <c r="D6361" s="83" t="n">
        <v>2015</v>
      </c>
      <c r="E6361" s="83" t="n"/>
      <c r="F6361" s="84" t="inlineStr">
        <is>
          <t>Source Annual kWh:</t>
        </is>
      </c>
      <c r="G6361" s="162" t="n">
        <v>1464673.525999999</v>
      </c>
      <c r="H6361" s="83" t="inlineStr">
        <is>
          <t>DEER</t>
        </is>
      </c>
      <c r="I6361" s="83" t="n"/>
      <c r="J6361" s="83" t="n"/>
      <c r="K6361" s="83" t="inlineStr">
        <is>
          <t>PDAF</t>
        </is>
      </c>
      <c r="L6361" s="83" t="inlineStr">
        <is>
          <t>Monthly</t>
        </is>
      </c>
      <c r="M6361" s="83" t="n"/>
      <c r="N6361" s="83" t="n"/>
      <c r="O6361" s="83" t="n"/>
      <c r="P6361" s="83" t="n"/>
      <c r="Q6361" s="83" t="n"/>
      <c r="R6361" s="83" t="n"/>
      <c r="S6361" s="83" t="n"/>
      <c r="T6361" s="105" t="n"/>
      <c r="U6361" s="83" t="n"/>
      <c r="V6361" s="83" t="n"/>
      <c r="W6361" s="83" t="n"/>
      <c r="X6361" s="83" t="n"/>
      <c r="Y6361" s="83" t="n"/>
      <c r="Z6361" s="83" t="n"/>
      <c r="AA6361" s="83" t="n"/>
      <c r="AB6361" s="83" t="n"/>
      <c r="AC6361" s="83" t="n"/>
      <c r="AD6361" s="83" t="n"/>
      <c r="AE6361" s="83" t="n"/>
      <c r="AF6361" s="83" t="n"/>
      <c r="AG6361" s="83" t="n"/>
      <c r="AH6361" s="83" t="n"/>
      <c r="AI6361" s="83" t="n"/>
      <c r="AJ6361" s="83" t="n"/>
      <c r="AK6361" s="83" t="n"/>
    </row>
    <row r="6362">
      <c r="A6362" s="83" t="n">
        <v>160</v>
      </c>
      <c r="B6362" s="84" t="inlineStr">
        <is>
          <t>PVVAC-P-240to760-E10-20-MM</t>
        </is>
      </c>
      <c r="C6362" s="83" t="n"/>
      <c r="D6362" s="83" t="n"/>
      <c r="E6362" s="83" t="n"/>
      <c r="F6362" s="83" t="inlineStr">
        <is>
          <t>Source Sample Size:</t>
        </is>
      </c>
      <c r="G6362" s="83" t="n">
        <v>0</v>
      </c>
      <c r="H6362" s="83" t="inlineStr">
        <is>
          <t>DEER</t>
        </is>
      </c>
      <c r="I6362" s="83" t="n"/>
      <c r="J6362" s="83" t="n"/>
      <c r="K6362" s="83" t="inlineStr">
        <is>
          <t>WKWE</t>
        </is>
      </c>
      <c r="L6362" s="83" t="inlineStr">
        <is>
          <t>Monthly</t>
        </is>
      </c>
      <c r="M6362" s="83" t="n"/>
      <c r="N6362" s="83" t="inlineStr">
        <is>
          <t>Weekend Peak3</t>
        </is>
      </c>
      <c r="O6362" s="83" t="n"/>
      <c r="P6362" s="83" t="n"/>
      <c r="Q6362" s="83" t="n"/>
      <c r="R6362" s="83" t="n"/>
      <c r="S6362" s="83" t="n"/>
      <c r="T6362" s="83" t="n"/>
      <c r="U6362" s="83" t="n"/>
      <c r="V6362" s="83" t="n"/>
      <c r="W6362" s="83" t="n"/>
      <c r="X6362" s="83" t="n"/>
      <c r="Y6362" s="83" t="n"/>
      <c r="Z6362" s="83" t="n"/>
      <c r="AA6362" s="83" t="n"/>
      <c r="AB6362" s="83" t="n"/>
      <c r="AC6362" s="83" t="n"/>
      <c r="AD6362" s="83" t="n"/>
      <c r="AE6362" s="83" t="n"/>
      <c r="AF6362" s="83" t="n"/>
      <c r="AG6362" s="83" t="n"/>
      <c r="AH6362" s="83" t="n"/>
      <c r="AI6362" s="83" t="n"/>
      <c r="AJ6362" s="83" t="n"/>
      <c r="AK6362" s="83" t="n"/>
    </row>
    <row r="6363">
      <c r="A6363" s="84" t="n"/>
      <c r="B6363" s="84" t="n">
        <v>1</v>
      </c>
      <c r="C6363" s="84" t="inlineStr">
        <is>
          <t>JANUARY</t>
        </is>
      </c>
      <c r="D6363" s="84" t="inlineStr">
        <is>
          <t>JAN</t>
        </is>
      </c>
      <c r="E6363" s="84" t="n">
        <v>2</v>
      </c>
      <c r="F6363" s="84" t="inlineStr">
        <is>
          <t>FEBRUARY</t>
        </is>
      </c>
      <c r="G6363" s="84" t="inlineStr">
        <is>
          <t>FEB</t>
        </is>
      </c>
      <c r="H6363" s="84" t="n">
        <v>3</v>
      </c>
      <c r="I6363" s="84" t="inlineStr">
        <is>
          <t>MARCH</t>
        </is>
      </c>
      <c r="J6363" s="84" t="inlineStr">
        <is>
          <t>MAR</t>
        </is>
      </c>
      <c r="K6363" s="84" t="n">
        <v>4</v>
      </c>
      <c r="L6363" s="84" t="inlineStr">
        <is>
          <t>APRIL</t>
        </is>
      </c>
      <c r="M6363" s="84" t="inlineStr">
        <is>
          <t>APR</t>
        </is>
      </c>
      <c r="N6363" s="84" t="n">
        <v>5</v>
      </c>
      <c r="O6363" s="84" t="inlineStr">
        <is>
          <t>MAY</t>
        </is>
      </c>
      <c r="P6363" s="84" t="inlineStr">
        <is>
          <t>MAY</t>
        </is>
      </c>
      <c r="Q6363" s="84" t="n">
        <v>6</v>
      </c>
      <c r="R6363" s="84" t="inlineStr">
        <is>
          <t>JUNE</t>
        </is>
      </c>
      <c r="S6363" s="84" t="inlineStr">
        <is>
          <t>JUN</t>
        </is>
      </c>
      <c r="T6363" s="84" t="n">
        <v>7</v>
      </c>
      <c r="U6363" s="84" t="inlineStr">
        <is>
          <t>JULY</t>
        </is>
      </c>
      <c r="V6363" s="84" t="inlineStr">
        <is>
          <t>JUL</t>
        </is>
      </c>
      <c r="W6363" s="84" t="n">
        <v>8</v>
      </c>
      <c r="X6363" s="84" t="inlineStr">
        <is>
          <t>AUGUST</t>
        </is>
      </c>
      <c r="Y6363" s="84" t="inlineStr">
        <is>
          <t>AUG</t>
        </is>
      </c>
      <c r="Z6363" s="84" t="n">
        <v>9</v>
      </c>
      <c r="AA6363" s="84" t="inlineStr">
        <is>
          <t>SEPTEMBER</t>
        </is>
      </c>
      <c r="AB6363" s="84" t="inlineStr">
        <is>
          <t>SEP</t>
        </is>
      </c>
      <c r="AC6363" s="84" t="n">
        <v>10</v>
      </c>
      <c r="AD6363" s="84" t="inlineStr">
        <is>
          <t>OCTOBER</t>
        </is>
      </c>
      <c r="AE6363" s="84" t="inlineStr">
        <is>
          <t>OCT</t>
        </is>
      </c>
      <c r="AF6363" s="84" t="n">
        <v>11</v>
      </c>
      <c r="AG6363" s="84" t="inlineStr">
        <is>
          <t>NOVEMBER</t>
        </is>
      </c>
      <c r="AH6363" s="84" t="inlineStr">
        <is>
          <t>NOV</t>
        </is>
      </c>
      <c r="AI6363" s="84" t="n">
        <v>12</v>
      </c>
      <c r="AJ6363" s="84" t="inlineStr">
        <is>
          <t>DECEMBER</t>
        </is>
      </c>
      <c r="AK6363" s="84" t="inlineStr">
        <is>
          <t>DEC</t>
        </is>
      </c>
    </row>
    <row r="6364">
      <c r="A6364" s="83" t="n"/>
      <c r="B6364" s="84" t="n">
        <v>31</v>
      </c>
      <c r="C6364" s="83" t="n"/>
      <c r="D6364" s="83" t="n"/>
      <c r="E6364" s="84" t="n">
        <v>28</v>
      </c>
      <c r="F6364" s="83" t="n"/>
      <c r="G6364" s="83" t="n"/>
      <c r="H6364" s="84" t="n">
        <v>31</v>
      </c>
      <c r="I6364" s="83" t="n"/>
      <c r="J6364" s="83" t="n"/>
      <c r="K6364" s="84" t="n">
        <v>30</v>
      </c>
      <c r="L6364" s="83" t="n"/>
      <c r="M6364" s="83" t="n"/>
      <c r="N6364" s="84" t="n">
        <v>31</v>
      </c>
      <c r="O6364" s="83" t="n"/>
      <c r="P6364" s="83" t="n"/>
      <c r="Q6364" s="84" t="n">
        <v>30</v>
      </c>
      <c r="R6364" s="83" t="n"/>
      <c r="S6364" s="83" t="n"/>
      <c r="T6364" s="84" t="n">
        <v>31</v>
      </c>
      <c r="U6364" s="83" t="n"/>
      <c r="V6364" s="83" t="n"/>
      <c r="W6364" s="84" t="n">
        <v>31</v>
      </c>
      <c r="X6364" s="83" t="n"/>
      <c r="Y6364" s="83" t="n"/>
      <c r="Z6364" s="84" t="n">
        <v>30</v>
      </c>
      <c r="AA6364" s="83" t="n"/>
      <c r="AB6364" s="83" t="n"/>
      <c r="AC6364" s="84" t="n">
        <v>31</v>
      </c>
      <c r="AD6364" s="83" t="n"/>
      <c r="AE6364" s="83" t="n"/>
      <c r="AF6364" s="84" t="n">
        <v>30</v>
      </c>
      <c r="AG6364" s="83" t="n"/>
      <c r="AH6364" s="83" t="n"/>
      <c r="AI6364" s="84" t="n">
        <v>31</v>
      </c>
      <c r="AJ6364" s="83" t="n"/>
      <c r="AK6364" s="83" t="n"/>
    </row>
    <row r="6365">
      <c r="A6365" s="84" t="inlineStr">
        <is>
          <t>RATIOS</t>
        </is>
      </c>
      <c r="B6365" s="84" t="inlineStr">
        <is>
          <t>E.BKDWN</t>
        </is>
      </c>
      <c r="C6365" s="84" t="inlineStr">
        <is>
          <t>PEAK/AVG</t>
        </is>
      </c>
      <c r="D6365" s="84" t="inlineStr">
        <is>
          <t>END/AVG</t>
        </is>
      </c>
      <c r="E6365" s="84" t="inlineStr">
        <is>
          <t>E.BKDWN</t>
        </is>
      </c>
      <c r="F6365" s="84" t="inlineStr">
        <is>
          <t>PEAK/AVG</t>
        </is>
      </c>
      <c r="G6365" s="84" t="inlineStr">
        <is>
          <t>END/AVG</t>
        </is>
      </c>
      <c r="H6365" s="84" t="inlineStr">
        <is>
          <t>E.BKDWN</t>
        </is>
      </c>
      <c r="I6365" s="84" t="inlineStr">
        <is>
          <t>PEAK/AVG</t>
        </is>
      </c>
      <c r="J6365" s="84" t="inlineStr">
        <is>
          <t>END/AVG</t>
        </is>
      </c>
      <c r="K6365" s="84" t="inlineStr">
        <is>
          <t>E.BKDWN</t>
        </is>
      </c>
      <c r="L6365" s="84" t="inlineStr">
        <is>
          <t>PEAK/AVG</t>
        </is>
      </c>
      <c r="M6365" s="84" t="inlineStr">
        <is>
          <t>END/AVG</t>
        </is>
      </c>
      <c r="N6365" s="84" t="inlineStr">
        <is>
          <t>E.BKDWN</t>
        </is>
      </c>
      <c r="O6365" s="84" t="inlineStr">
        <is>
          <t>PEAK/AVG</t>
        </is>
      </c>
      <c r="P6365" s="84" t="inlineStr">
        <is>
          <t>END/AVG</t>
        </is>
      </c>
      <c r="Q6365" s="84" t="inlineStr">
        <is>
          <t>E.BKDWN</t>
        </is>
      </c>
      <c r="R6365" s="84" t="inlineStr">
        <is>
          <t>PEAK/AVG</t>
        </is>
      </c>
      <c r="S6365" s="84" t="inlineStr">
        <is>
          <t>END/AVG</t>
        </is>
      </c>
      <c r="T6365" s="84" t="inlineStr">
        <is>
          <t>E.BKDWN</t>
        </is>
      </c>
      <c r="U6365" s="84" t="inlineStr">
        <is>
          <t>PEAK/AVG</t>
        </is>
      </c>
      <c r="V6365" s="84" t="inlineStr">
        <is>
          <t>END/AVG</t>
        </is>
      </c>
      <c r="W6365" s="84" t="inlineStr">
        <is>
          <t>E.BKDWN</t>
        </is>
      </c>
      <c r="X6365" s="84" t="inlineStr">
        <is>
          <t>PEAK/AVG</t>
        </is>
      </c>
      <c r="Y6365" s="84" t="inlineStr">
        <is>
          <t>END/AVG</t>
        </is>
      </c>
      <c r="Z6365" s="84" t="inlineStr">
        <is>
          <t>E.BKDWN</t>
        </is>
      </c>
      <c r="AA6365" s="84" t="inlineStr">
        <is>
          <t>PEAK/AVG</t>
        </is>
      </c>
      <c r="AB6365" s="84" t="inlineStr">
        <is>
          <t>END/AVG</t>
        </is>
      </c>
      <c r="AC6365" s="84" t="inlineStr">
        <is>
          <t>E.BKDWN</t>
        </is>
      </c>
      <c r="AD6365" s="84" t="inlineStr">
        <is>
          <t>PEAK/AVG</t>
        </is>
      </c>
      <c r="AE6365" s="84" t="inlineStr">
        <is>
          <t>END/AVG</t>
        </is>
      </c>
      <c r="AF6365" s="84" t="inlineStr">
        <is>
          <t>E.BKDWN</t>
        </is>
      </c>
      <c r="AG6365" s="84" t="inlineStr">
        <is>
          <t>PEAK/AVG</t>
        </is>
      </c>
      <c r="AH6365" s="84" t="inlineStr">
        <is>
          <t>END/AVG</t>
        </is>
      </c>
      <c r="AI6365" s="84" t="inlineStr">
        <is>
          <t>E.BKDWN</t>
        </is>
      </c>
      <c r="AJ6365" s="84" t="inlineStr">
        <is>
          <t>PEAK/AVG</t>
        </is>
      </c>
      <c r="AK6365" s="84" t="inlineStr">
        <is>
          <t>END/AVG</t>
        </is>
      </c>
    </row>
    <row r="6366">
      <c r="A6366" s="83" t="n"/>
      <c r="B6366" s="166" t="n">
        <v>0.07374739407925121</v>
      </c>
      <c r="C6366" s="167" t="n">
        <v>1.033603886628121</v>
      </c>
      <c r="D6366" s="167" t="n">
        <v>0.9174559901356725</v>
      </c>
      <c r="E6366" s="166" t="n">
        <v>0.0680470686720174</v>
      </c>
      <c r="F6366" s="167" t="n">
        <v>1.018361572238933</v>
      </c>
      <c r="G6366" s="167" t="n">
        <v>0.8866104692085791</v>
      </c>
      <c r="H6366" s="166" t="n">
        <v>0.07731182691748829</v>
      </c>
      <c r="I6366" s="167" t="n">
        <v>1.056734765344127</v>
      </c>
      <c r="J6366" s="167" t="n">
        <v>0.9409138759098696</v>
      </c>
      <c r="K6366" s="166" t="n">
        <v>0.07433435653761174</v>
      </c>
      <c r="L6366" s="167" t="n">
        <v>1.036430806571824</v>
      </c>
      <c r="M6366" s="167" t="n">
        <v>0.9389334616721586</v>
      </c>
      <c r="N6366" s="166" t="n">
        <v>0.08506240016179281</v>
      </c>
      <c r="O6366" s="167" t="n">
        <v>1.157422097746744</v>
      </c>
      <c r="P6366" s="167" t="n">
        <v>0.9271385663101814</v>
      </c>
      <c r="Q6366" s="166" t="n">
        <v>0.09424449937783325</v>
      </c>
      <c r="R6366" s="167" t="n">
        <v>1.274252506178412</v>
      </c>
      <c r="S6366" s="167" t="n">
        <v>0.9717831930349664</v>
      </c>
      <c r="T6366" s="166" t="n">
        <v>0.0986838397096072</v>
      </c>
      <c r="U6366" s="167" t="n">
        <v>1.135070691863528</v>
      </c>
      <c r="V6366" s="167" t="n">
        <v>0.8678971884786186</v>
      </c>
      <c r="W6366" s="166" t="n">
        <v>0.1055135962030396</v>
      </c>
      <c r="X6366" s="167" t="n">
        <v>1.1239194889564</v>
      </c>
      <c r="Y6366" s="167" t="n">
        <v>0.9577625253760512</v>
      </c>
      <c r="Z6366" s="166" t="n">
        <v>0.09054829683119142</v>
      </c>
      <c r="AA6366" s="167" t="n">
        <v>1.120237771573666</v>
      </c>
      <c r="AB6366" s="167" t="n">
        <v>0.9610090604297848</v>
      </c>
      <c r="AC6366" s="166" t="n">
        <v>0.08381155239064036</v>
      </c>
      <c r="AD6366" s="167" t="n">
        <v>1.246980075077184</v>
      </c>
      <c r="AE6366" s="167" t="n">
        <v>0.9828966650693568</v>
      </c>
      <c r="AF6366" s="166" t="n">
        <v>0.07332510293360421</v>
      </c>
      <c r="AG6366" s="167" t="n">
        <v>1.143609620964785</v>
      </c>
      <c r="AH6366" s="167" t="n">
        <v>0.9036099755612781</v>
      </c>
      <c r="AI6366" s="166" t="n">
        <v>0.07537006618592275</v>
      </c>
      <c r="AJ6366" s="167" t="n">
        <v>1.029047138849746</v>
      </c>
      <c r="AK6366" s="167" t="n">
        <v>0.8805296323483863</v>
      </c>
      <c r="AM6366">
        <f>A6361</f>
        <v/>
      </c>
      <c r="AN6366" s="163">
        <f>1/($B6366*(1/$B6364)*(1/(5/7+2/7*$D6366))*$B6376/SUM($B6368:$B6391))</f>
        <v/>
      </c>
      <c r="AO6366" s="163">
        <f>1/(B6366*(1/B6364)*(1/(5/7+2/7*D6366)))</f>
        <v/>
      </c>
      <c r="AP6366" s="163" t="n"/>
      <c r="AR6366" s="168">
        <f>CHOOSE(AV$3,C6366,F6366,I6366,L6366,O6366,R6366,U6366,X6366,AA6366,AD6366,AG6366,AJ6366)</f>
        <v/>
      </c>
      <c r="AS6366" s="164" t="n"/>
      <c r="AT6366" s="164" t="n"/>
      <c r="AV6366" s="116">
        <f>AN6366/AR6366</f>
        <v/>
      </c>
      <c r="AW6366" s="165">
        <f>AO6366/AR6366</f>
        <v/>
      </c>
      <c r="AX6366" s="163" t="n"/>
    </row>
    <row r="6367">
      <c r="A6367" s="84" t="inlineStr">
        <is>
          <t>HOUR</t>
        </is>
      </c>
      <c r="B6367" s="84" t="inlineStr">
        <is>
          <t>PEAK</t>
        </is>
      </c>
      <c r="C6367" s="84" t="inlineStr">
        <is>
          <t>AVG</t>
        </is>
      </c>
      <c r="D6367" s="84" t="inlineStr">
        <is>
          <t>END</t>
        </is>
      </c>
      <c r="E6367" s="84" t="inlineStr">
        <is>
          <t>PEAK</t>
        </is>
      </c>
      <c r="F6367" s="84" t="inlineStr">
        <is>
          <t>AVG</t>
        </is>
      </c>
      <c r="G6367" s="84" t="inlineStr">
        <is>
          <t>END</t>
        </is>
      </c>
      <c r="H6367" s="84" t="inlineStr">
        <is>
          <t>PEAK</t>
        </is>
      </c>
      <c r="I6367" s="84" t="inlineStr">
        <is>
          <t>AVG</t>
        </is>
      </c>
      <c r="J6367" s="84" t="inlineStr">
        <is>
          <t>END</t>
        </is>
      </c>
      <c r="K6367" s="84" t="inlineStr">
        <is>
          <t>PEAK</t>
        </is>
      </c>
      <c r="L6367" s="84" t="inlineStr">
        <is>
          <t>AVG</t>
        </is>
      </c>
      <c r="M6367" s="84" t="inlineStr">
        <is>
          <t>END</t>
        </is>
      </c>
      <c r="N6367" s="84" t="inlineStr">
        <is>
          <t>PEAK</t>
        </is>
      </c>
      <c r="O6367" s="84" t="inlineStr">
        <is>
          <t>AVG</t>
        </is>
      </c>
      <c r="P6367" s="84" t="inlineStr">
        <is>
          <t>END</t>
        </is>
      </c>
      <c r="Q6367" s="84" t="inlineStr">
        <is>
          <t>PEAK</t>
        </is>
      </c>
      <c r="R6367" s="84" t="inlineStr">
        <is>
          <t>AVG</t>
        </is>
      </c>
      <c r="S6367" s="84" t="inlineStr">
        <is>
          <t>END</t>
        </is>
      </c>
      <c r="T6367" s="84" t="inlineStr">
        <is>
          <t>PEAK</t>
        </is>
      </c>
      <c r="U6367" s="84" t="inlineStr">
        <is>
          <t>AVG</t>
        </is>
      </c>
      <c r="V6367" s="84" t="inlineStr">
        <is>
          <t>END</t>
        </is>
      </c>
      <c r="W6367" s="84" t="inlineStr">
        <is>
          <t>PEAK</t>
        </is>
      </c>
      <c r="X6367" s="84" t="inlineStr">
        <is>
          <t>AVG</t>
        </is>
      </c>
      <c r="Y6367" s="84" t="inlineStr">
        <is>
          <t>END</t>
        </is>
      </c>
      <c r="Z6367" s="84" t="inlineStr">
        <is>
          <t>PEAK</t>
        </is>
      </c>
      <c r="AA6367" s="84" t="inlineStr">
        <is>
          <t>AVG</t>
        </is>
      </c>
      <c r="AB6367" s="84" t="inlineStr">
        <is>
          <t>END</t>
        </is>
      </c>
      <c r="AC6367" s="84" t="inlineStr">
        <is>
          <t>PEAK</t>
        </is>
      </c>
      <c r="AD6367" s="84" t="inlineStr">
        <is>
          <t>AVG</t>
        </is>
      </c>
      <c r="AE6367" s="84" t="inlineStr">
        <is>
          <t>END</t>
        </is>
      </c>
      <c r="AF6367" s="84" t="inlineStr">
        <is>
          <t>PEAK</t>
        </is>
      </c>
      <c r="AG6367" s="84" t="inlineStr">
        <is>
          <t>AVG</t>
        </is>
      </c>
      <c r="AH6367" s="84" t="inlineStr">
        <is>
          <t>END</t>
        </is>
      </c>
      <c r="AI6367" s="84" t="inlineStr">
        <is>
          <t>PEAK</t>
        </is>
      </c>
      <c r="AJ6367" s="84" t="inlineStr">
        <is>
          <t>AVG</t>
        </is>
      </c>
      <c r="AK6367" s="84" t="inlineStr">
        <is>
          <t>END</t>
        </is>
      </c>
    </row>
    <row r="6368">
      <c r="A6368" s="84" t="n">
        <v>1</v>
      </c>
      <c r="B6368" s="84" t="n">
        <v>0.1793557512923586</v>
      </c>
      <c r="C6368" s="84" t="n">
        <v>0.1758789554865247</v>
      </c>
      <c r="D6368" s="84" t="n">
        <v>0.1729280417565176</v>
      </c>
      <c r="E6368" s="84" t="n">
        <v>0.1621970690829952</v>
      </c>
      <c r="F6368" s="84" t="n">
        <v>0.1774953080811907</v>
      </c>
      <c r="G6368" s="84" t="n">
        <v>0.1687099945130399</v>
      </c>
      <c r="H6368" s="84" t="n">
        <v>0.1545405360457795</v>
      </c>
      <c r="I6368" s="84" t="n">
        <v>0.1751195624349425</v>
      </c>
      <c r="J6368" s="84" t="n">
        <v>0.1753754213601549</v>
      </c>
      <c r="K6368" s="84" t="n">
        <v>0.169515105920368</v>
      </c>
      <c r="L6368" s="84" t="n">
        <v>0.1778759285284078</v>
      </c>
      <c r="M6368" s="84" t="n">
        <v>0.1765692241052824</v>
      </c>
      <c r="N6368" s="84" t="n">
        <v>0.128714080706777</v>
      </c>
      <c r="O6368" s="84" t="n">
        <v>0.1550047345358285</v>
      </c>
      <c r="P6368" s="84" t="n">
        <v>0.1420871225715582</v>
      </c>
      <c r="Q6368" s="84" t="n">
        <v>0.1074649258856067</v>
      </c>
      <c r="R6368" s="84" t="n">
        <v>0.1372718245828837</v>
      </c>
      <c r="S6368" s="84" t="n">
        <v>0.1291801335955629</v>
      </c>
      <c r="T6368" s="84" t="n">
        <v>0.114606806750515</v>
      </c>
      <c r="U6368" s="84" t="n">
        <v>0.1294077833675594</v>
      </c>
      <c r="V6368" s="84" t="n">
        <v>0.1242279838128642</v>
      </c>
      <c r="W6368" s="84" t="n">
        <v>0.110643821956869</v>
      </c>
      <c r="X6368" s="84" t="n">
        <v>0.1246603553436759</v>
      </c>
      <c r="Y6368" s="84" t="n">
        <v>0.1192726778815196</v>
      </c>
      <c r="Z6368" s="84" t="n">
        <v>0.1218178174817941</v>
      </c>
      <c r="AA6368" s="84" t="n">
        <v>0.1405003114910816</v>
      </c>
      <c r="AB6368" s="84" t="n">
        <v>0.120695962363839</v>
      </c>
      <c r="AC6368" s="84" t="n">
        <v>0.1240752337972937</v>
      </c>
      <c r="AD6368" s="84" t="n">
        <v>0.1516713432616714</v>
      </c>
      <c r="AE6368" s="84" t="n">
        <v>0.1515333379072592</v>
      </c>
      <c r="AF6368" s="84" t="n">
        <v>0.1511412570561592</v>
      </c>
      <c r="AG6368" s="84" t="n">
        <v>0.1656596451674845</v>
      </c>
      <c r="AH6368" s="84" t="n">
        <v>0.1610415677694991</v>
      </c>
      <c r="AI6368" s="84" t="n">
        <v>0.1552833291432813</v>
      </c>
      <c r="AJ6368" s="84" t="n">
        <v>0.1754978540335676</v>
      </c>
      <c r="AK6368" s="84" t="n">
        <v>0.1699660174433319</v>
      </c>
    </row>
    <row r="6369">
      <c r="A6369" s="84" t="n">
        <v>2</v>
      </c>
      <c r="B6369" s="84" t="n">
        <v>0.1793520026090835</v>
      </c>
      <c r="C6369" s="84" t="n">
        <v>0.175875309918824</v>
      </c>
      <c r="D6369" s="84" t="n">
        <v>0.1729103015441869</v>
      </c>
      <c r="E6369" s="84" t="n">
        <v>0.1621891592907854</v>
      </c>
      <c r="F6369" s="84" t="n">
        <v>0.1774915982827146</v>
      </c>
      <c r="G6369" s="84" t="n">
        <v>0.1686927263457407</v>
      </c>
      <c r="H6369" s="84" t="n">
        <v>0.1545372963154547</v>
      </c>
      <c r="I6369" s="84" t="n">
        <v>0.175115900746951</v>
      </c>
      <c r="J6369" s="84" t="n">
        <v>0.1753684979602443</v>
      </c>
      <c r="K6369" s="84" t="n">
        <v>0.1695115628406523</v>
      </c>
      <c r="L6369" s="84" t="n">
        <v>0.1778722106969446</v>
      </c>
      <c r="M6369" s="84" t="n">
        <v>0.1765655337398578</v>
      </c>
      <c r="N6369" s="84" t="n">
        <v>0.1287122710566366</v>
      </c>
      <c r="O6369" s="84" t="n">
        <v>0.1550014816771349</v>
      </c>
      <c r="P6369" s="84" t="n">
        <v>0.1420865337424125</v>
      </c>
      <c r="Q6369" s="84" t="n">
        <v>0.1074626595059141</v>
      </c>
      <c r="R6369" s="84" t="n">
        <v>0.1373250751556231</v>
      </c>
      <c r="S6369" s="84" t="n">
        <v>0.1291797934500214</v>
      </c>
      <c r="T6369" s="84" t="n">
        <v>0.1146043897522496</v>
      </c>
      <c r="U6369" s="84" t="n">
        <v>0.1294050542243539</v>
      </c>
      <c r="V6369" s="84" t="n">
        <v>0.1242279838128642</v>
      </c>
      <c r="W6369" s="84" t="n">
        <v>0.1106414885359028</v>
      </c>
      <c r="X6369" s="84" t="n">
        <v>0.1246577263212715</v>
      </c>
      <c r="Y6369" s="84" t="n">
        <v>0.1192726778815196</v>
      </c>
      <c r="Z6369" s="84" t="n">
        <v>0.1218161047893731</v>
      </c>
      <c r="AA6369" s="84" t="n">
        <v>0.1404973509512707</v>
      </c>
      <c r="AB6369" s="84" t="n">
        <v>0.1206956507649441</v>
      </c>
      <c r="AC6369" s="84" t="n">
        <v>0.1240734893668241</v>
      </c>
      <c r="AD6369" s="84" t="n">
        <v>0.1516681781385548</v>
      </c>
      <c r="AE6369" s="84" t="n">
        <v>0.1515319232910198</v>
      </c>
      <c r="AF6369" s="84" t="n">
        <v>0.1511380696324582</v>
      </c>
      <c r="AG6369" s="84" t="n">
        <v>0.165811047433514</v>
      </c>
      <c r="AH6369" s="84" t="n">
        <v>0.1613382592722545</v>
      </c>
      <c r="AI6369" s="84" t="n">
        <v>0.1552800641676543</v>
      </c>
      <c r="AJ6369" s="84" t="n">
        <v>0.1754941830051071</v>
      </c>
      <c r="AK6369" s="84" t="n">
        <v>0.1699472546038772</v>
      </c>
    </row>
    <row r="6370">
      <c r="A6370" s="84" t="n">
        <v>3</v>
      </c>
      <c r="B6370" s="84" t="n">
        <v>0.1793482539258086</v>
      </c>
      <c r="C6370" s="84" t="n">
        <v>0.1758716643511235</v>
      </c>
      <c r="D6370" s="84" t="n">
        <v>0.1729067535017209</v>
      </c>
      <c r="E6370" s="84" t="n">
        <v>0.1617032720550431</v>
      </c>
      <c r="F6370" s="84" t="n">
        <v>0.1774045156448059</v>
      </c>
      <c r="G6370" s="84" t="n">
        <v>0.1686892727122808</v>
      </c>
      <c r="H6370" s="84" t="n">
        <v>0.1605437563377225</v>
      </c>
      <c r="I6370" s="84" t="n">
        <v>0.1803609359141354</v>
      </c>
      <c r="J6370" s="84" t="n">
        <v>0.184401905808366</v>
      </c>
      <c r="K6370" s="84" t="n">
        <v>0.1755761342874453</v>
      </c>
      <c r="L6370" s="84" t="n">
        <v>0.1846929105009812</v>
      </c>
      <c r="M6370" s="84" t="n">
        <v>0.1882603017704067</v>
      </c>
      <c r="N6370" s="84" t="n">
        <v>0.1349347530641901</v>
      </c>
      <c r="O6370" s="84" t="n">
        <v>0.1610322816949606</v>
      </c>
      <c r="P6370" s="84" t="n">
        <v>0.1514165315549123</v>
      </c>
      <c r="Q6370" s="84" t="n">
        <v>0.1116645274560568</v>
      </c>
      <c r="R6370" s="84" t="n">
        <v>0.1426879995035206</v>
      </c>
      <c r="S6370" s="84" t="n">
        <v>0.1378031632174775</v>
      </c>
      <c r="T6370" s="84" t="n">
        <v>0.1190855045363029</v>
      </c>
      <c r="U6370" s="84" t="n">
        <v>0.1344648857270524</v>
      </c>
      <c r="V6370" s="84" t="n">
        <v>0.1323677860071946</v>
      </c>
      <c r="W6370" s="84" t="n">
        <v>0.1149676510073378</v>
      </c>
      <c r="X6370" s="84" t="n">
        <v>0.1295319338588039</v>
      </c>
      <c r="Y6370" s="84" t="n">
        <v>0.1272436413393432</v>
      </c>
      <c r="Z6370" s="84" t="n">
        <v>0.1277051976789593</v>
      </c>
      <c r="AA6370" s="84" t="n">
        <v>0.146106587046003</v>
      </c>
      <c r="AB6370" s="84" t="n">
        <v>0.128595305949607</v>
      </c>
      <c r="AC6370" s="84" t="n">
        <v>0.130071713536606</v>
      </c>
      <c r="AD6370" s="84" t="n">
        <v>0.1575363163965585</v>
      </c>
      <c r="AE6370" s="84" t="n">
        <v>0.1616184907317881</v>
      </c>
      <c r="AF6370" s="84" t="n">
        <v>0.1511348822087571</v>
      </c>
      <c r="AG6370" s="84" t="n">
        <v>0.1658076023520115</v>
      </c>
      <c r="AH6370" s="84" t="n">
        <v>0.1613356793461436</v>
      </c>
      <c r="AI6370" s="84" t="n">
        <v>0.1552767991920274</v>
      </c>
      <c r="AJ6370" s="84" t="n">
        <v>0.1754192606515308</v>
      </c>
      <c r="AK6370" s="84" t="n">
        <v>0.1699450728783592</v>
      </c>
    </row>
    <row r="6371">
      <c r="A6371" s="84" t="n">
        <v>4</v>
      </c>
      <c r="B6371" s="84" t="n">
        <v>0.1862983127176579</v>
      </c>
      <c r="C6371" s="84" t="n">
        <v>0.1826305468679651</v>
      </c>
      <c r="D6371" s="84" t="n">
        <v>0.1841505000768743</v>
      </c>
      <c r="E6371" s="84" t="n">
        <v>0.1694740779159732</v>
      </c>
      <c r="F6371" s="84" t="n">
        <v>0.1842824820191925</v>
      </c>
      <c r="G6371" s="84" t="n">
        <v>0.1796338371465044</v>
      </c>
      <c r="H6371" s="84" t="n">
        <v>0.1756430594717296</v>
      </c>
      <c r="I6371" s="84" t="n">
        <v>0.195422790146331</v>
      </c>
      <c r="J6371" s="84" t="n">
        <v>0.2017417645139916</v>
      </c>
      <c r="K6371" s="84" t="n">
        <v>0.1925935461621951</v>
      </c>
      <c r="L6371" s="84" t="n">
        <v>0.2025496550190386</v>
      </c>
      <c r="M6371" s="84" t="n">
        <v>0.207365323573547</v>
      </c>
      <c r="N6371" s="84" t="n">
        <v>0.1483107820765011</v>
      </c>
      <c r="O6371" s="84" t="n">
        <v>0.1765863134669326</v>
      </c>
      <c r="P6371" s="84" t="n">
        <v>0.1666692673287265</v>
      </c>
      <c r="Q6371" s="84" t="n">
        <v>0.1225499491197759</v>
      </c>
      <c r="R6371" s="84" t="n">
        <v>0.1565812711555979</v>
      </c>
      <c r="S6371" s="84" t="n">
        <v>0.1520355329638446</v>
      </c>
      <c r="T6371" s="84" t="n">
        <v>0.1306943472050235</v>
      </c>
      <c r="U6371" s="84" t="n">
        <v>0.1475729605422957</v>
      </c>
      <c r="V6371" s="84" t="n">
        <v>0.1456771588520028</v>
      </c>
      <c r="W6371" s="84" t="n">
        <v>0.1261750719082561</v>
      </c>
      <c r="X6371" s="84" t="n">
        <v>0.1421591284665538</v>
      </c>
      <c r="Y6371" s="84" t="n">
        <v>0.1402653131036703</v>
      </c>
      <c r="Z6371" s="84" t="n">
        <v>0.1403645637087327</v>
      </c>
      <c r="AA6371" s="84" t="n">
        <v>0.1603260597569453</v>
      </c>
      <c r="AB6371" s="84" t="n">
        <v>0.1415120149417902</v>
      </c>
      <c r="AC6371" s="84" t="n">
        <v>0.1429656713527884</v>
      </c>
      <c r="AD6371" s="84" t="n">
        <v>0.1727439793706319</v>
      </c>
      <c r="AE6371" s="84" t="n">
        <v>0.1780962943420302</v>
      </c>
      <c r="AF6371" s="84" t="n">
        <v>0.1570443657504949</v>
      </c>
      <c r="AG6371" s="84" t="n">
        <v>0.172194783457589</v>
      </c>
      <c r="AH6371" s="84" t="n">
        <v>0.1716903970727422</v>
      </c>
      <c r="AI6371" s="84" t="n">
        <v>0.1613300640044056</v>
      </c>
      <c r="AJ6371" s="84" t="n">
        <v>0.1822253474169559</v>
      </c>
      <c r="AK6371" s="84" t="n">
        <v>0.1810072939447518</v>
      </c>
    </row>
    <row r="6372">
      <c r="A6372" s="84" t="n">
        <v>5</v>
      </c>
      <c r="B6372" s="84" t="n">
        <v>0.2043032384874813</v>
      </c>
      <c r="C6372" s="84" t="n">
        <v>0.2001469528340096</v>
      </c>
      <c r="D6372" s="84" t="n">
        <v>0.2025333023208141</v>
      </c>
      <c r="E6372" s="84" t="n">
        <v>0.186660926417463</v>
      </c>
      <c r="F6372" s="84" t="n">
        <v>0.2021840169385493</v>
      </c>
      <c r="G6372" s="84" t="n">
        <v>0.1975292706228326</v>
      </c>
      <c r="H6372" s="84" t="n">
        <v>0.1756203813594557</v>
      </c>
      <c r="I6372" s="84" t="n">
        <v>0.1994000490666191</v>
      </c>
      <c r="J6372" s="84" t="n">
        <v>0.2024719795751558</v>
      </c>
      <c r="K6372" s="84" t="n">
        <v>0.1925687446041848</v>
      </c>
      <c r="L6372" s="84" t="n">
        <v>0.2025236301987959</v>
      </c>
      <c r="M6372" s="84" t="n">
        <v>0.2028520066592644</v>
      </c>
      <c r="N6372" s="84" t="n">
        <v>0.1471906086396317</v>
      </c>
      <c r="O6372" s="84" t="n">
        <v>0.176632991989185</v>
      </c>
      <c r="P6372" s="84" t="n">
        <v>0.1631919368092114</v>
      </c>
      <c r="Q6372" s="84" t="n">
        <v>0.1559042590562644</v>
      </c>
      <c r="R6372" s="84" t="n">
        <v>0.1659875575106186</v>
      </c>
      <c r="S6372" s="84" t="n">
        <v>0.1561866691519967</v>
      </c>
      <c r="T6372" s="84" t="n">
        <v>0.1306774282171657</v>
      </c>
      <c r="U6372" s="84" t="n">
        <v>0.1476068267284347</v>
      </c>
      <c r="V6372" s="84" t="n">
        <v>0.1483873225598895</v>
      </c>
      <c r="W6372" s="84" t="n">
        <v>0.1261587379614923</v>
      </c>
      <c r="X6372" s="84" t="n">
        <v>0.1446349164221259</v>
      </c>
      <c r="Y6372" s="84" t="n">
        <v>0.1422637133773342</v>
      </c>
      <c r="Z6372" s="84" t="n">
        <v>0.1393044071001377</v>
      </c>
      <c r="AA6372" s="84" t="n">
        <v>0.1603053359782703</v>
      </c>
      <c r="AB6372" s="84" t="n">
        <v>0.1384611501613771</v>
      </c>
      <c r="AC6372" s="84" t="n">
        <v>0.1418858688920948</v>
      </c>
      <c r="AD6372" s="84" t="n">
        <v>0.1728505385155543</v>
      </c>
      <c r="AE6372" s="84" t="n">
        <v>0.1742018558350445</v>
      </c>
      <c r="AF6372" s="84" t="n">
        <v>0.1723535617866147</v>
      </c>
      <c r="AG6372" s="84" t="n">
        <v>0.1887482187568731</v>
      </c>
      <c r="AH6372" s="84" t="n">
        <v>0.1888763905801738</v>
      </c>
      <c r="AI6372" s="84" t="n">
        <v>0.1770117419406798</v>
      </c>
      <c r="AJ6372" s="84" t="n">
        <v>0.1999285484369679</v>
      </c>
      <c r="AK6372" s="84" t="n">
        <v>0.1990951075241605</v>
      </c>
    </row>
    <row r="6373">
      <c r="A6373" s="84" t="n">
        <v>6</v>
      </c>
      <c r="B6373" s="84" t="n">
        <v>0.2241425199398711</v>
      </c>
      <c r="C6373" s="84" t="n">
        <v>0.2030192956252823</v>
      </c>
      <c r="D6373" s="84" t="n">
        <v>0.2051915745818238</v>
      </c>
      <c r="E6373" s="84" t="n">
        <v>0.1852631531369671</v>
      </c>
      <c r="F6373" s="84" t="n">
        <v>0.2021580483492179</v>
      </c>
      <c r="G6373" s="84" t="n">
        <v>0.1933054769014519</v>
      </c>
      <c r="H6373" s="84" t="n">
        <v>0.1785005016182453</v>
      </c>
      <c r="I6373" s="84" t="n">
        <v>0.2045557057587367</v>
      </c>
      <c r="J6373" s="84" t="n">
        <v>0.2037479214528062</v>
      </c>
      <c r="K6373" s="84" t="n">
        <v>0.2045904140797264</v>
      </c>
      <c r="L6373" s="84" t="n">
        <v>0.2083677232743684</v>
      </c>
      <c r="M6373" s="84" t="n">
        <v>0.2057932279026684</v>
      </c>
      <c r="N6373" s="84" t="n">
        <v>0.1990126548834314</v>
      </c>
      <c r="O6373" s="84" t="n">
        <v>0.1882822921854299</v>
      </c>
      <c r="P6373" s="84" t="n">
        <v>0.1937030022337233</v>
      </c>
      <c r="Q6373" s="84" t="n">
        <v>0.2632966607917068</v>
      </c>
      <c r="R6373" s="84" t="n">
        <v>0.2210623239444028</v>
      </c>
      <c r="S6373" s="84" t="n">
        <v>0.2134777228480522</v>
      </c>
      <c r="T6373" s="84" t="n">
        <v>0.2645243468263604</v>
      </c>
      <c r="U6373" s="84" t="n">
        <v>0.2393870443602381</v>
      </c>
      <c r="V6373" s="84" t="n">
        <v>0.2149415714261864</v>
      </c>
      <c r="W6373" s="84" t="n">
        <v>0.2638181300586622</v>
      </c>
      <c r="X6373" s="84" t="n">
        <v>0.2335701122717758</v>
      </c>
      <c r="Y6373" s="84" t="n">
        <v>0.2483429249839021</v>
      </c>
      <c r="Z6373" s="84" t="n">
        <v>0.2239936219334242</v>
      </c>
      <c r="AA6373" s="84" t="n">
        <v>0.1965763189804014</v>
      </c>
      <c r="AB6373" s="84" t="n">
        <v>0.2029808173488293</v>
      </c>
      <c r="AC6373" s="84" t="n">
        <v>0.2018149054605907</v>
      </c>
      <c r="AD6373" s="84" t="n">
        <v>0.1815091096011296</v>
      </c>
      <c r="AE6373" s="84" t="n">
        <v>0.2147726959261174</v>
      </c>
      <c r="AF6373" s="84" t="n">
        <v>0.1723312498207074</v>
      </c>
      <c r="AG6373" s="84" t="n">
        <v>0.1887241031863559</v>
      </c>
      <c r="AH6373" s="84" t="n">
        <v>0.1848185353685756</v>
      </c>
      <c r="AI6373" s="84" t="n">
        <v>0.176988887111291</v>
      </c>
      <c r="AJ6373" s="84" t="n">
        <v>0.1998315999126296</v>
      </c>
      <c r="AK6373" s="84" t="n">
        <v>0.1948245979952561</v>
      </c>
    </row>
    <row r="6374">
      <c r="A6374" s="84" t="n">
        <v>7</v>
      </c>
      <c r="B6374" s="84" t="n">
        <v>0.2674685516712255</v>
      </c>
      <c r="C6374" s="84" t="n">
        <v>0.2177306195241294</v>
      </c>
      <c r="D6374" s="84" t="n">
        <v>0.2227981439795633</v>
      </c>
      <c r="E6374" s="84" t="n">
        <v>0.1876903293750473</v>
      </c>
      <c r="F6374" s="84" t="n">
        <v>0.2271015617861079</v>
      </c>
      <c r="G6374" s="84" t="n">
        <v>0.2041127594056469</v>
      </c>
      <c r="H6374" s="84" t="n">
        <v>0.1973870495019994</v>
      </c>
      <c r="I6374" s="84" t="n">
        <v>0.2190866152321561</v>
      </c>
      <c r="J6374" s="84" t="n">
        <v>0.2284962253216428</v>
      </c>
      <c r="K6374" s="84" t="n">
        <v>0.2187769052615915</v>
      </c>
      <c r="L6374" s="84" t="n">
        <v>0.2409142958731394</v>
      </c>
      <c r="M6374" s="84" t="n">
        <v>0.2403050640578243</v>
      </c>
      <c r="N6374" s="84" t="n">
        <v>0.290699484068745</v>
      </c>
      <c r="O6374" s="84" t="n">
        <v>0.2397735815177774</v>
      </c>
      <c r="P6374" s="84" t="n">
        <v>0.2656187666914662</v>
      </c>
      <c r="Q6374" s="84" t="n">
        <v>0.3155132934500871</v>
      </c>
      <c r="R6374" s="84" t="n">
        <v>0.2826702124973966</v>
      </c>
      <c r="S6374" s="84" t="n">
        <v>0.2687588565395362</v>
      </c>
      <c r="T6374" s="84" t="n">
        <v>0.3091654991222267</v>
      </c>
      <c r="U6374" s="84" t="n">
        <v>0.2838039740790941</v>
      </c>
      <c r="V6374" s="84" t="n">
        <v>0.3103745875837836</v>
      </c>
      <c r="W6374" s="84" t="n">
        <v>0.3022565736357654</v>
      </c>
      <c r="X6374" s="84" t="n">
        <v>0.2963288831912826</v>
      </c>
      <c r="Y6374" s="84" t="n">
        <v>0.3025625804893755</v>
      </c>
      <c r="Z6374" s="84" t="n">
        <v>0.2883574594605705</v>
      </c>
      <c r="AA6374" s="84" t="n">
        <v>0.2682521156228955</v>
      </c>
      <c r="AB6374" s="84" t="n">
        <v>0.2772719142828832</v>
      </c>
      <c r="AC6374" s="84" t="n">
        <v>0.291686218824847</v>
      </c>
      <c r="AD6374" s="84" t="n">
        <v>0.2295790401327061</v>
      </c>
      <c r="AE6374" s="84" t="n">
        <v>0.2731959929580404</v>
      </c>
      <c r="AF6374" s="84" t="n">
        <v>0.1751648694909366</v>
      </c>
      <c r="AG6374" s="84" t="n">
        <v>0.1960314836932507</v>
      </c>
      <c r="AH6374" s="84" t="n">
        <v>0.1933216032692824</v>
      </c>
      <c r="AI6374" s="84" t="n">
        <v>0.1798914504436557</v>
      </c>
      <c r="AJ6374" s="84" t="n">
        <v>0.2239107099084896</v>
      </c>
      <c r="AK6374" s="84" t="n">
        <v>0.200884558794012</v>
      </c>
    </row>
    <row r="6375">
      <c r="A6375" s="84" t="n">
        <v>8</v>
      </c>
      <c r="B6375" s="84" t="n">
        <v>0.2738313167499916</v>
      </c>
      <c r="C6375" s="84" t="n">
        <v>0.2497693267037469</v>
      </c>
      <c r="D6375" s="84" t="n">
        <v>0.2555883639976189</v>
      </c>
      <c r="E6375" s="84" t="n">
        <v>0.1931130569199947</v>
      </c>
      <c r="F6375" s="84" t="n">
        <v>0.2419958169093395</v>
      </c>
      <c r="G6375" s="84" t="n">
        <v>0.2508805686062128</v>
      </c>
      <c r="H6375" s="84" t="n">
        <v>0.3995127445591429</v>
      </c>
      <c r="I6375" s="84" t="n">
        <v>0.4058356987282958</v>
      </c>
      <c r="J6375" s="84" t="n">
        <v>0.4132162002670804</v>
      </c>
      <c r="K6375" s="84" t="n">
        <v>0.4805408156878122</v>
      </c>
      <c r="L6375" s="84" t="n">
        <v>0.4652320231019288</v>
      </c>
      <c r="M6375" s="84" t="n">
        <v>0.4655474403394767</v>
      </c>
      <c r="N6375" s="84" t="n">
        <v>0.4520089831032966</v>
      </c>
      <c r="O6375" s="84" t="n">
        <v>0.4472947438032229</v>
      </c>
      <c r="P6375" s="84" t="n">
        <v>0.4671299378108098</v>
      </c>
      <c r="Q6375" s="84" t="n">
        <v>0.5121836794976493</v>
      </c>
      <c r="R6375" s="84" t="n">
        <v>0.4830690790096498</v>
      </c>
      <c r="S6375" s="84" t="n">
        <v>0.4577335150164052</v>
      </c>
      <c r="T6375" s="84" t="n">
        <v>0.4946846179813392</v>
      </c>
      <c r="U6375" s="84" t="n">
        <v>0.4542450457987446</v>
      </c>
      <c r="V6375" s="84" t="n">
        <v>0.4801346701890341</v>
      </c>
      <c r="W6375" s="84" t="n">
        <v>0.4823064466198841</v>
      </c>
      <c r="X6375" s="84" t="n">
        <v>0.4678876180556251</v>
      </c>
      <c r="Y6375" s="84" t="n">
        <v>0.4776086103509338</v>
      </c>
      <c r="Z6375" s="84" t="n">
        <v>0.4633278298816873</v>
      </c>
      <c r="AA6375" s="84" t="n">
        <v>0.4578347937018322</v>
      </c>
      <c r="AB6375" s="84" t="n">
        <v>0.4552727830206023</v>
      </c>
      <c r="AC6375" s="84" t="n">
        <v>0.471582355434686</v>
      </c>
      <c r="AD6375" s="84" t="n">
        <v>0.4416798182556164</v>
      </c>
      <c r="AE6375" s="84" t="n">
        <v>0.4568630460507098</v>
      </c>
      <c r="AF6375" s="84" t="n">
        <v>0.303879413386542</v>
      </c>
      <c r="AG6375" s="84" t="n">
        <v>0.2410137315509086</v>
      </c>
      <c r="AH6375" s="84" t="n">
        <v>0.2326334116648043</v>
      </c>
      <c r="AI6375" s="84" t="n">
        <v>0.1836385541381934</v>
      </c>
      <c r="AJ6375" s="84" t="n">
        <v>0.2446787190980751</v>
      </c>
      <c r="AK6375" s="84" t="n">
        <v>0.2455121906095044</v>
      </c>
    </row>
    <row r="6376">
      <c r="A6376" s="84" t="n">
        <v>9</v>
      </c>
      <c r="B6376" s="84" t="n">
        <v>0.4634984461707825</v>
      </c>
      <c r="C6376" s="84" t="n">
        <v>0.4610702584743954</v>
      </c>
      <c r="D6376" s="84" t="n">
        <v>0.4711149920563272</v>
      </c>
      <c r="E6376" s="84" t="n">
        <v>0.4202766393326848</v>
      </c>
      <c r="F6376" s="84" t="n">
        <v>0.4577901081933438</v>
      </c>
      <c r="G6376" s="84" t="n">
        <v>0.4611481345414719</v>
      </c>
      <c r="H6376" s="84" t="n">
        <v>0.7663538887023044</v>
      </c>
      <c r="I6376" s="84" t="n">
        <v>0.7683459722597176</v>
      </c>
      <c r="J6376" s="84" t="n">
        <v>0.711234763938535</v>
      </c>
      <c r="K6376" s="84" t="n">
        <v>0.874877320864842</v>
      </c>
      <c r="L6376" s="84" t="n">
        <v>0.8792788015333687</v>
      </c>
      <c r="M6376" s="84" t="n">
        <v>0.7956704632838625</v>
      </c>
      <c r="N6376" s="84" t="n">
        <v>0.8141570740128811</v>
      </c>
      <c r="O6376" s="84" t="n">
        <v>0.8436890800557799</v>
      </c>
      <c r="P6376" s="84" t="n">
        <v>0.7674598882225633</v>
      </c>
      <c r="Q6376" s="84" t="n">
        <v>0.8192803942291929</v>
      </c>
      <c r="R6376" s="84" t="n">
        <v>0.8421082388234279</v>
      </c>
      <c r="S6376" s="84" t="n">
        <v>0.7479371873637293</v>
      </c>
      <c r="T6376" s="84" t="n">
        <v>0.8253227296933878</v>
      </c>
      <c r="U6376" s="84" t="n">
        <v>0.8134011599851039</v>
      </c>
      <c r="V6376" s="84" t="n">
        <v>0.7619798161673579</v>
      </c>
      <c r="W6376" s="84" t="n">
        <v>0.818749193025249</v>
      </c>
      <c r="X6376" s="84" t="n">
        <v>0.815897322904043</v>
      </c>
      <c r="Y6376" s="84" t="n">
        <v>0.7512523643754024</v>
      </c>
      <c r="Z6376" s="84" t="n">
        <v>0.8199549219354796</v>
      </c>
      <c r="AA6376" s="84" t="n">
        <v>0.8289794836000899</v>
      </c>
      <c r="AB6376" s="84" t="n">
        <v>0.7508797994798789</v>
      </c>
      <c r="AC6376" s="84" t="n">
        <v>0.8245286112763475</v>
      </c>
      <c r="AD6376" s="84" t="n">
        <v>0.845073553693224</v>
      </c>
      <c r="AE6376" s="84" t="n">
        <v>0.7887199915688874</v>
      </c>
      <c r="AF6376" s="84" t="n">
        <v>0.5020054207452409</v>
      </c>
      <c r="AG6376" s="84" t="n">
        <v>0.4537629265350878</v>
      </c>
      <c r="AH6376" s="84" t="n">
        <v>0.4514690099275558</v>
      </c>
      <c r="AI6376" s="84" t="n">
        <v>0.4018434052389799</v>
      </c>
      <c r="AJ6376" s="84" t="n">
        <v>0.4531303944303158</v>
      </c>
      <c r="AK6376" s="84" t="n">
        <v>0.4657778898699867</v>
      </c>
    </row>
    <row r="6377">
      <c r="A6377" s="84" t="n">
        <v>10</v>
      </c>
      <c r="B6377" s="84" t="n">
        <v>0.8807656310720859</v>
      </c>
      <c r="C6377" s="84" t="n">
        <v>0.8768802471111607</v>
      </c>
      <c r="D6377" s="84" t="n">
        <v>0.815383917906182</v>
      </c>
      <c r="E6377" s="84" t="n">
        <v>0.7947069930472926</v>
      </c>
      <c r="F6377" s="84" t="n">
        <v>0.8715505708013085</v>
      </c>
      <c r="G6377" s="84" t="n">
        <v>0.7933432078470005</v>
      </c>
      <c r="H6377" s="84" t="n">
        <v>0.9162410920914944</v>
      </c>
      <c r="I6377" s="84" t="n">
        <v>0.9578268414379251</v>
      </c>
      <c r="J6377" s="84" t="n">
        <v>0.92670807402825</v>
      </c>
      <c r="K6377" s="84" t="n">
        <v>0.98781298680439</v>
      </c>
      <c r="L6377" s="84" t="n">
        <v>0.9955242378952478</v>
      </c>
      <c r="M6377" s="84" t="n">
        <v>0.9697892847472123</v>
      </c>
      <c r="N6377" s="84" t="n">
        <v>0.9305338648879012</v>
      </c>
      <c r="O6377" s="84" t="n">
        <v>0.9583599932210426</v>
      </c>
      <c r="P6377" s="84" t="n">
        <v>0.9462884774085393</v>
      </c>
      <c r="Q6377" s="84" t="n">
        <v>0.933485533320692</v>
      </c>
      <c r="R6377" s="84" t="n">
        <v>0.9603327937275296</v>
      </c>
      <c r="S6377" s="84" t="n">
        <v>0.9182626862381875</v>
      </c>
      <c r="T6377" s="84" t="n">
        <v>0.9334664830822207</v>
      </c>
      <c r="U6377" s="84" t="n">
        <v>0.9426330376678826</v>
      </c>
      <c r="V6377" s="84" t="n">
        <v>0.9167070146395719</v>
      </c>
      <c r="W6377" s="84" t="n">
        <v>0.9336149513170604</v>
      </c>
      <c r="X6377" s="84" t="n">
        <v>0.9431337446292829</v>
      </c>
      <c r="Y6377" s="84" t="n">
        <v>0.9077556543786222</v>
      </c>
      <c r="Z6377" s="84" t="n">
        <v>0.9215749576964973</v>
      </c>
      <c r="AA6377" s="84" t="n">
        <v>0.9484888629426554</v>
      </c>
      <c r="AB6377" s="84" t="n">
        <v>0.9270412999407338</v>
      </c>
      <c r="AC6377" s="84" t="n">
        <v>0.9388367788742494</v>
      </c>
      <c r="AD6377" s="84" t="n">
        <v>0.9707961626047336</v>
      </c>
      <c r="AE6377" s="84" t="n">
        <v>0.9411530254043859</v>
      </c>
      <c r="AF6377" s="84" t="n">
        <v>0.8686197074157538</v>
      </c>
      <c r="AG6377" s="84" t="n">
        <v>0.8570294802876969</v>
      </c>
      <c r="AH6377" s="84" t="n">
        <v>0.7646701969884158</v>
      </c>
      <c r="AI6377" s="84" t="n">
        <v>0.7675391769867104</v>
      </c>
      <c r="AJ6377" s="84" t="n">
        <v>0.8622344782659264</v>
      </c>
      <c r="AK6377" s="84" t="n">
        <v>0.8020756063887907</v>
      </c>
    </row>
    <row r="6378">
      <c r="A6378" s="84" t="n">
        <v>11</v>
      </c>
      <c r="B6378" s="84" t="n">
        <v>0.9975083751832169</v>
      </c>
      <c r="C6378" s="84" t="n">
        <v>0.9970450851003096</v>
      </c>
      <c r="D6378" s="84" t="n">
        <v>0.9886214278111339</v>
      </c>
      <c r="E6378" s="84" t="n">
        <v>0.9895590742831186</v>
      </c>
      <c r="F6378" s="84" t="n">
        <v>0.9957329507424671</v>
      </c>
      <c r="G6378" s="84" t="n">
        <v>0.9860619987644628</v>
      </c>
      <c r="H6378" s="84" t="n">
        <v>0.9177086899286503</v>
      </c>
      <c r="I6378" s="84" t="n">
        <v>0.9865884019694559</v>
      </c>
      <c r="J6378" s="84" t="n">
        <v>0.9902274173967122</v>
      </c>
      <c r="K6378" s="84" t="n">
        <v>0.9937193006905461</v>
      </c>
      <c r="L6378" s="84" t="n">
        <v>0.9985840131895141</v>
      </c>
      <c r="M6378" s="84" t="n">
        <v>0.9810199893256178</v>
      </c>
      <c r="N6378" s="84" t="n">
        <v>0.954775033342804</v>
      </c>
      <c r="O6378" s="84" t="n">
        <v>0.9759864212666699</v>
      </c>
      <c r="P6378" s="84" t="n">
        <v>0.9658629246967013</v>
      </c>
      <c r="Q6378" s="84" t="n">
        <v>0.9435323944981366</v>
      </c>
      <c r="R6378" s="84" t="n">
        <v>0.9656416786053139</v>
      </c>
      <c r="S6378" s="84" t="n">
        <v>0.9500632330561599</v>
      </c>
      <c r="T6378" s="84" t="n">
        <v>0.9565834601586034</v>
      </c>
      <c r="U6378" s="84" t="n">
        <v>0.9620573422759916</v>
      </c>
      <c r="V6378" s="84" t="n">
        <v>0.9435893599505807</v>
      </c>
      <c r="W6378" s="84" t="n">
        <v>0.9463577632137739</v>
      </c>
      <c r="X6378" s="84" t="n">
        <v>0.9641755636123266</v>
      </c>
      <c r="Y6378" s="84" t="n">
        <v>0.9432851738570509</v>
      </c>
      <c r="Z6378" s="84" t="n">
        <v>0.9412923291931851</v>
      </c>
      <c r="AA6378" s="84" t="n">
        <v>0.9615613379440688</v>
      </c>
      <c r="AB6378" s="84" t="n">
        <v>0.9554718947144726</v>
      </c>
      <c r="AC6378" s="84" t="n">
        <v>0.9688872103591261</v>
      </c>
      <c r="AD6378" s="84" t="n">
        <v>0.9835540202866309</v>
      </c>
      <c r="AE6378" s="84" t="n">
        <v>0.9632977816695443</v>
      </c>
      <c r="AF6378" s="84" t="n">
        <v>0.9820643668342188</v>
      </c>
      <c r="AG6378" s="84" t="n">
        <v>0.9886221650378987</v>
      </c>
      <c r="AH6378" s="84" t="n">
        <v>0.9559591870431691</v>
      </c>
      <c r="AI6378" s="84" t="n">
        <v>0.9137741703424851</v>
      </c>
      <c r="AJ6378" s="84" t="n">
        <v>0.984015507759136</v>
      </c>
      <c r="AK6378" s="84" t="n">
        <v>0.981869424600439</v>
      </c>
    </row>
    <row r="6379">
      <c r="A6379" s="84" t="n">
        <v>12</v>
      </c>
      <c r="B6379" s="84" t="n">
        <v>1</v>
      </c>
      <c r="C6379" s="84" t="n">
        <v>0.9996341672812484</v>
      </c>
      <c r="D6379" s="84" t="n">
        <v>0.9985255912418544</v>
      </c>
      <c r="E6379" s="84" t="n">
        <v>0.9559288977478563</v>
      </c>
      <c r="F6379" s="84" t="n">
        <v>0.992045411057386</v>
      </c>
      <c r="G6379" s="84" t="n">
        <v>0.9961215696246032</v>
      </c>
      <c r="H6379" s="84" t="n">
        <v>0.9595249691415688</v>
      </c>
      <c r="I6379" s="84" t="n">
        <v>0.99457354483687</v>
      </c>
      <c r="J6379" s="84" t="n">
        <v>0.9947097079506289</v>
      </c>
      <c r="K6379" s="84" t="n">
        <v>0.9962195339432942</v>
      </c>
      <c r="L6379" s="84" t="n">
        <v>0.9988569358173852</v>
      </c>
      <c r="M6379" s="84" t="n">
        <v>0.980575761587632</v>
      </c>
      <c r="N6379" s="84" t="n">
        <v>0.9746658028603329</v>
      </c>
      <c r="O6379" s="84" t="n">
        <v>0.9812754068594333</v>
      </c>
      <c r="P6379" s="84" t="n">
        <v>0.9844684536257302</v>
      </c>
      <c r="Q6379" s="84" t="n">
        <v>0.9520086545485861</v>
      </c>
      <c r="R6379" s="84" t="n">
        <v>0.9753248679385796</v>
      </c>
      <c r="S6379" s="84" t="n">
        <v>0.9664885211084118</v>
      </c>
      <c r="T6379" s="84" t="n">
        <v>0.9782333192878878</v>
      </c>
      <c r="U6379" s="84" t="n">
        <v>0.9771451623827804</v>
      </c>
      <c r="V6379" s="84" t="n">
        <v>0.9654976670951901</v>
      </c>
      <c r="W6379" s="84" t="n">
        <v>0.970913907655643</v>
      </c>
      <c r="X6379" s="84" t="n">
        <v>0.9794432982463168</v>
      </c>
      <c r="Y6379" s="84" t="n">
        <v>0.9638071977623954</v>
      </c>
      <c r="Z6379" s="84" t="n">
        <v>0.9613882057149121</v>
      </c>
      <c r="AA6379" s="84" t="n">
        <v>0.9753647843225604</v>
      </c>
      <c r="AB6379" s="84" t="n">
        <v>0.9703304880199572</v>
      </c>
      <c r="AC6379" s="84" t="n">
        <v>0.9801492534709805</v>
      </c>
      <c r="AD6379" s="84" t="n">
        <v>0.9924415352776336</v>
      </c>
      <c r="AE6379" s="84" t="n">
        <v>0.9757655018952321</v>
      </c>
      <c r="AF6379" s="84" t="n">
        <v>0.9907511588941339</v>
      </c>
      <c r="AG6379" s="84" t="n">
        <v>0.9929740282558334</v>
      </c>
      <c r="AH6379" s="84" t="n">
        <v>0.981107201089761</v>
      </c>
      <c r="AI6379" s="84" t="n">
        <v>0.958212665275787</v>
      </c>
      <c r="AJ6379" s="84" t="n">
        <v>0.9933117198751651</v>
      </c>
      <c r="AK6379" s="84" t="n">
        <v>0.9932231241960344</v>
      </c>
    </row>
    <row r="6380">
      <c r="A6380" s="84" t="n">
        <v>13</v>
      </c>
      <c r="B6380" s="84" t="n">
        <v>0.9997700807591334</v>
      </c>
      <c r="C6380" s="84" t="n">
        <v>0.999524800250231</v>
      </c>
      <c r="D6380" s="84" t="n">
        <v>0.9979705197093762</v>
      </c>
      <c r="E6380" s="84" t="n">
        <v>1</v>
      </c>
      <c r="F6380" s="84" t="n">
        <v>1</v>
      </c>
      <c r="G6380" s="84" t="n">
        <v>0.9961254549622454</v>
      </c>
      <c r="H6380" s="84" t="n">
        <v>1</v>
      </c>
      <c r="I6380" s="84" t="n">
        <v>1</v>
      </c>
      <c r="J6380" s="84" t="n">
        <v>0.9966246389141504</v>
      </c>
      <c r="K6380" s="84" t="n">
        <v>0.9969127965410092</v>
      </c>
      <c r="L6380" s="84" t="n">
        <v>0.9977513879340819</v>
      </c>
      <c r="M6380" s="84" t="n">
        <v>0.98318300476011</v>
      </c>
      <c r="N6380" s="84" t="n">
        <v>0.9827585582879261</v>
      </c>
      <c r="O6380" s="84" t="n">
        <v>0.9990428463294255</v>
      </c>
      <c r="P6380" s="84" t="n">
        <v>0.9923755458078163</v>
      </c>
      <c r="Q6380" s="84" t="n">
        <v>0.9717797955272242</v>
      </c>
      <c r="R6380" s="84" t="n">
        <v>0.9828264930671698</v>
      </c>
      <c r="S6380" s="84" t="n">
        <v>0.9872663115093686</v>
      </c>
      <c r="T6380" s="84" t="n">
        <v>0.9922873585351056</v>
      </c>
      <c r="U6380" s="84" t="n">
        <v>0.9855445968050665</v>
      </c>
      <c r="V6380" s="84" t="n">
        <v>0.9794459720308282</v>
      </c>
      <c r="W6380" s="84" t="n">
        <v>0.9817479812019604</v>
      </c>
      <c r="X6380" s="84" t="n">
        <v>0.9874003475317235</v>
      </c>
      <c r="Y6380" s="84" t="n">
        <v>0.9875915566645201</v>
      </c>
      <c r="Z6380" s="84" t="n">
        <v>0.9688161527447609</v>
      </c>
      <c r="AA6380" s="84" t="n">
        <v>0.9893668688245435</v>
      </c>
      <c r="AB6380" s="84" t="n">
        <v>0.9825704042123184</v>
      </c>
      <c r="AC6380" s="84" t="n">
        <v>0.9893319354630505</v>
      </c>
      <c r="AD6380" s="84" t="n">
        <v>0.9953107947428209</v>
      </c>
      <c r="AE6380" s="84" t="n">
        <v>0.9813443946892478</v>
      </c>
      <c r="AF6380" s="84" t="n">
        <v>0.9849627974530359</v>
      </c>
      <c r="AG6380" s="84" t="n">
        <v>0.9922424017367559</v>
      </c>
      <c r="AH6380" s="84" t="n">
        <v>0.9824952013374338</v>
      </c>
      <c r="AI6380" s="84" t="n">
        <v>1</v>
      </c>
      <c r="AJ6380" s="84" t="n">
        <v>1</v>
      </c>
      <c r="AK6380" s="84" t="n">
        <v>0.9946538997907292</v>
      </c>
    </row>
    <row r="6381">
      <c r="A6381" s="84" t="n">
        <v>14</v>
      </c>
      <c r="B6381" s="84" t="n">
        <v>0.9982893508655086</v>
      </c>
      <c r="C6381" s="84" t="n">
        <v>0.9982634338258372</v>
      </c>
      <c r="D6381" s="84" t="n">
        <v>0.9995833021237006</v>
      </c>
      <c r="E6381" s="84" t="n">
        <v>0.9994610041594207</v>
      </c>
      <c r="F6381" s="84" t="n">
        <v>0.9989796101665657</v>
      </c>
      <c r="G6381" s="84" t="n">
        <v>0.9985218448791898</v>
      </c>
      <c r="H6381" s="84" t="n">
        <v>0.9612377065733048</v>
      </c>
      <c r="I6381" s="84" t="n">
        <v>0.9956319391067948</v>
      </c>
      <c r="J6381" s="84" t="n">
        <v>1</v>
      </c>
      <c r="K6381" s="84" t="n">
        <v>1</v>
      </c>
      <c r="L6381" s="84" t="n">
        <v>1</v>
      </c>
      <c r="M6381" s="84" t="n">
        <v>0.984375915383611</v>
      </c>
      <c r="N6381" s="84" t="n">
        <v>0.987585800037279</v>
      </c>
      <c r="O6381" s="84" t="n">
        <v>0.996285235371976</v>
      </c>
      <c r="P6381" s="84" t="n">
        <v>1</v>
      </c>
      <c r="Q6381" s="84" t="n">
        <v>0.9944103522180679</v>
      </c>
      <c r="R6381" s="84" t="n">
        <v>0.9979229646973684</v>
      </c>
      <c r="S6381" s="84" t="n">
        <v>0.9961828867335757</v>
      </c>
      <c r="T6381" s="84" t="n">
        <v>0.9990863746556785</v>
      </c>
      <c r="U6381" s="84" t="n">
        <v>0.9936600762820339</v>
      </c>
      <c r="V6381" s="84" t="n">
        <v>0.9902769947203021</v>
      </c>
      <c r="W6381" s="84" t="n">
        <v>1</v>
      </c>
      <c r="X6381" s="84" t="n">
        <v>1</v>
      </c>
      <c r="Y6381" s="84" t="n">
        <v>1</v>
      </c>
      <c r="Z6381" s="84" t="n">
        <v>0.9908619295877894</v>
      </c>
      <c r="AA6381" s="84" t="n">
        <v>0.9975084942821405</v>
      </c>
      <c r="AB6381" s="84" t="n">
        <v>0.9978602503884081</v>
      </c>
      <c r="AC6381" s="84" t="n">
        <v>0.9937645332863501</v>
      </c>
      <c r="AD6381" s="84" t="n">
        <v>0.9987845927232614</v>
      </c>
      <c r="AE6381" s="84" t="n">
        <v>1</v>
      </c>
      <c r="AF6381" s="84" t="n">
        <v>0.9912430846186618</v>
      </c>
      <c r="AG6381" s="84" t="n">
        <v>1</v>
      </c>
      <c r="AH6381" s="84" t="n">
        <v>1</v>
      </c>
      <c r="AI6381" s="84" t="n">
        <v>0.9620718664668502</v>
      </c>
      <c r="AJ6381" s="84" t="n">
        <v>0.9933090500362848</v>
      </c>
      <c r="AK6381" s="84" t="n">
        <v>0.997807365854425</v>
      </c>
    </row>
    <row r="6382">
      <c r="A6382" s="84" t="n">
        <v>15</v>
      </c>
      <c r="B6382" s="84" t="n">
        <v>0.9999012846737583</v>
      </c>
      <c r="C6382" s="84" t="n">
        <v>1</v>
      </c>
      <c r="D6382" s="84" t="n">
        <v>1</v>
      </c>
      <c r="E6382" s="84" t="n">
        <v>0.963559587289642</v>
      </c>
      <c r="F6382" s="84" t="n">
        <v>0.9945292187633015</v>
      </c>
      <c r="G6382" s="84" t="n">
        <v>1</v>
      </c>
      <c r="H6382" s="84" t="n">
        <v>0.9627700990169578</v>
      </c>
      <c r="I6382" s="84" t="n">
        <v>0.9960884850231968</v>
      </c>
      <c r="J6382" s="84" t="n">
        <v>0.9994253578074163</v>
      </c>
      <c r="K6382" s="84" t="n">
        <v>0.9987221292491858</v>
      </c>
      <c r="L6382" s="84" t="n">
        <v>0.9987545264598063</v>
      </c>
      <c r="M6382" s="84" t="n">
        <v>1</v>
      </c>
      <c r="N6382" s="84" t="n">
        <v>1</v>
      </c>
      <c r="O6382" s="84" t="n">
        <v>0.9977934233052366</v>
      </c>
      <c r="P6382" s="84" t="n">
        <v>0.9987234184122752</v>
      </c>
      <c r="Q6382" s="84" t="n">
        <v>1</v>
      </c>
      <c r="R6382" s="84" t="n">
        <v>1</v>
      </c>
      <c r="S6382" s="84" t="n">
        <v>1</v>
      </c>
      <c r="T6382" s="84" t="n">
        <v>0.9909475358299851</v>
      </c>
      <c r="U6382" s="84" t="n">
        <v>0.9953908492820742</v>
      </c>
      <c r="V6382" s="84" t="n">
        <v>1</v>
      </c>
      <c r="W6382" s="84" t="n">
        <v>0.9924521609811567</v>
      </c>
      <c r="X6382" s="84" t="n">
        <v>0.9972129858683786</v>
      </c>
      <c r="Y6382" s="84" t="n">
        <v>0.9960291069703799</v>
      </c>
      <c r="Z6382" s="84" t="n">
        <v>0.9924555898855237</v>
      </c>
      <c r="AA6382" s="84" t="n">
        <v>0.9981423317578093</v>
      </c>
      <c r="AB6382" s="84" t="n">
        <v>1</v>
      </c>
      <c r="AC6382" s="84" t="n">
        <v>1</v>
      </c>
      <c r="AD6382" s="84" t="n">
        <v>1</v>
      </c>
      <c r="AE6382" s="84" t="n">
        <v>0.9838825698767374</v>
      </c>
      <c r="AF6382" s="84" t="n">
        <v>1</v>
      </c>
      <c r="AG6382" s="84" t="n">
        <v>0.9833740366690851</v>
      </c>
      <c r="AH6382" s="84" t="n">
        <v>0.9620909342870707</v>
      </c>
      <c r="AI6382" s="84" t="n">
        <v>0.9232806910429746</v>
      </c>
      <c r="AJ6382" s="84" t="n">
        <v>0.9893371641071534</v>
      </c>
      <c r="AK6382" s="84" t="n">
        <v>1</v>
      </c>
    </row>
    <row r="6383">
      <c r="A6383" s="84" t="n">
        <v>16</v>
      </c>
      <c r="B6383" s="84" t="n">
        <v>0.9980306917195335</v>
      </c>
      <c r="C6383" s="84" t="n">
        <v>0.9983622287105226</v>
      </c>
      <c r="D6383" s="84" t="n">
        <v>0.9979858945600625</v>
      </c>
      <c r="E6383" s="84" t="n">
        <v>0.9204184506073025</v>
      </c>
      <c r="F6383" s="84" t="n">
        <v>0.9935265969120421</v>
      </c>
      <c r="G6383" s="84" t="n">
        <v>0.9819357701883223</v>
      </c>
      <c r="H6383" s="84" t="n">
        <v>0.9664709509580423</v>
      </c>
      <c r="I6383" s="84" t="n">
        <v>0.9964686348128658</v>
      </c>
      <c r="J6383" s="84" t="n">
        <v>0.9981498231885841</v>
      </c>
      <c r="K6383" s="84" t="n">
        <v>0.9983831746230457</v>
      </c>
      <c r="L6383" s="84" t="n">
        <v>0.9974835350763881</v>
      </c>
      <c r="M6383" s="84" t="n">
        <v>0.9982157083172072</v>
      </c>
      <c r="N6383" s="84" t="n">
        <v>0.9956143128848899</v>
      </c>
      <c r="O6383" s="84" t="n">
        <v>1</v>
      </c>
      <c r="P6383" s="84" t="n">
        <v>0.9828921580028799</v>
      </c>
      <c r="Q6383" s="84" t="n">
        <v>0.9963541505344501</v>
      </c>
      <c r="R6383" s="84" t="n">
        <v>0.9953785077006905</v>
      </c>
      <c r="S6383" s="84" t="n">
        <v>0.999635704125081</v>
      </c>
      <c r="T6383" s="84" t="n">
        <v>0.999803417474414</v>
      </c>
      <c r="U6383" s="84" t="n">
        <v>1</v>
      </c>
      <c r="V6383" s="84" t="n">
        <v>0.9932780491187875</v>
      </c>
      <c r="W6383" s="84" t="n">
        <v>0.989742281432347</v>
      </c>
      <c r="X6383" s="84" t="n">
        <v>0.9988943082916862</v>
      </c>
      <c r="Y6383" s="84" t="n">
        <v>0.9917986357050871</v>
      </c>
      <c r="Z6383" s="84" t="n">
        <v>1</v>
      </c>
      <c r="AA6383" s="84" t="n">
        <v>1</v>
      </c>
      <c r="AB6383" s="84" t="n">
        <v>0.9926877087323097</v>
      </c>
      <c r="AC6383" s="84" t="n">
        <v>0.9988364648767648</v>
      </c>
      <c r="AD6383" s="84" t="n">
        <v>0.9948788307974921</v>
      </c>
      <c r="AE6383" s="84" t="n">
        <v>0.9785105647077297</v>
      </c>
      <c r="AF6383" s="84" t="n">
        <v>0.9939555821882513</v>
      </c>
      <c r="AG6383" s="84" t="n">
        <v>0.9819994491495999</v>
      </c>
      <c r="AH6383" s="84" t="n">
        <v>0.947087189708601</v>
      </c>
      <c r="AI6383" s="84" t="n">
        <v>0.8840661571128039</v>
      </c>
      <c r="AJ6383" s="84" t="n">
        <v>0.982156632438776</v>
      </c>
      <c r="AK6383" s="84" t="n">
        <v>0.9986477665239529</v>
      </c>
    </row>
    <row r="6384">
      <c r="A6384" s="84" t="n">
        <v>17</v>
      </c>
      <c r="B6384" s="84" t="n">
        <v>0.9956852655504753</v>
      </c>
      <c r="C6384" s="84" t="n">
        <v>0.9964058348040156</v>
      </c>
      <c r="D6384" s="84" t="n">
        <v>0.9972400171882949</v>
      </c>
      <c r="E6384" s="84" t="n">
        <v>0.9228863057767471</v>
      </c>
      <c r="F6384" s="84" t="n">
        <v>0.9931015321077198</v>
      </c>
      <c r="G6384" s="84" t="n">
        <v>0.9817190546887175</v>
      </c>
      <c r="H6384" s="84" t="n">
        <v>0.9658931990501112</v>
      </c>
      <c r="I6384" s="84" t="n">
        <v>0.9925704350651229</v>
      </c>
      <c r="J6384" s="84" t="n">
        <v>0.9857740422188929</v>
      </c>
      <c r="K6384" s="84" t="n">
        <v>0.9949038703421786</v>
      </c>
      <c r="L6384" s="84" t="n">
        <v>0.9924130889298526</v>
      </c>
      <c r="M6384" s="84" t="n">
        <v>0.9667521140027688</v>
      </c>
      <c r="N6384" s="84" t="n">
        <v>0.9778154989295921</v>
      </c>
      <c r="O6384" s="84" t="n">
        <v>0.9831906900581907</v>
      </c>
      <c r="P6384" s="84" t="n">
        <v>0.9533220415530839</v>
      </c>
      <c r="Q6384" s="84" t="n">
        <v>0.9974163271503976</v>
      </c>
      <c r="R6384" s="84" t="n">
        <v>0.9904663067190916</v>
      </c>
      <c r="S6384" s="84" t="n">
        <v>0.9728295142925754</v>
      </c>
      <c r="T6384" s="84" t="n">
        <v>1</v>
      </c>
      <c r="U6384" s="84" t="n">
        <v>0.9946126713126608</v>
      </c>
      <c r="V6384" s="84" t="n">
        <v>0.9590351419071387</v>
      </c>
      <c r="W6384" s="84" t="n">
        <v>0.9834404892094835</v>
      </c>
      <c r="X6384" s="84" t="n">
        <v>0.9931547768085169</v>
      </c>
      <c r="Y6384" s="84" t="n">
        <v>0.9571049480843529</v>
      </c>
      <c r="Z6384" s="84" t="n">
        <v>0.9878527290041037</v>
      </c>
      <c r="AA6384" s="84" t="n">
        <v>0.9858792119494154</v>
      </c>
      <c r="AB6384" s="84" t="n">
        <v>0.9574863815702964</v>
      </c>
      <c r="AC6384" s="84" t="n">
        <v>0.9818369899503361</v>
      </c>
      <c r="AD6384" s="84" t="n">
        <v>0.9689670228836893</v>
      </c>
      <c r="AE6384" s="84" t="n">
        <v>0.9498210864111258</v>
      </c>
      <c r="AF6384" s="84" t="n">
        <v>0.9582819361261539</v>
      </c>
      <c r="AG6384" s="84" t="n">
        <v>0.9755357509706515</v>
      </c>
      <c r="AH6384" s="84" t="n">
        <v>0.9464248858198419</v>
      </c>
      <c r="AI6384" s="84" t="n">
        <v>0.8854483301282157</v>
      </c>
      <c r="AJ6384" s="84" t="n">
        <v>0.980888458970667</v>
      </c>
      <c r="AK6384" s="84" t="n">
        <v>0.9973448400446121</v>
      </c>
    </row>
    <row r="6385">
      <c r="A6385" s="84" t="n">
        <v>18</v>
      </c>
      <c r="B6385" s="84" t="n">
        <v>0.9893474916935427</v>
      </c>
      <c r="C6385" s="84" t="n">
        <v>0.9902909418214783</v>
      </c>
      <c r="D6385" s="84" t="n">
        <v>0.983212634184995</v>
      </c>
      <c r="E6385" s="84" t="n">
        <v>0.913743715952582</v>
      </c>
      <c r="F6385" s="84" t="n">
        <v>0.9877149047206597</v>
      </c>
      <c r="G6385" s="84" t="n">
        <v>0.9671762358935261</v>
      </c>
      <c r="H6385" s="84" t="n">
        <v>0.8563795149691739</v>
      </c>
      <c r="I6385" s="84" t="n">
        <v>0.9254506955376337</v>
      </c>
      <c r="J6385" s="84" t="n">
        <v>0.7826455614286805</v>
      </c>
      <c r="K6385" s="84" t="n">
        <v>0.9175915088913585</v>
      </c>
      <c r="L6385" s="84" t="n">
        <v>0.9148494920428264</v>
      </c>
      <c r="M6385" s="84" t="n">
        <v>0.7207726518089479</v>
      </c>
      <c r="N6385" s="84" t="n">
        <v>0.877628743035109</v>
      </c>
      <c r="O6385" s="84" t="n">
        <v>0.912248281596074</v>
      </c>
      <c r="P6385" s="84" t="n">
        <v>0.7196946567582422</v>
      </c>
      <c r="Q6385" s="84" t="n">
        <v>0.9426553055570874</v>
      </c>
      <c r="R6385" s="84" t="n">
        <v>0.9181747754798075</v>
      </c>
      <c r="S6385" s="84" t="n">
        <v>0.7542485878857845</v>
      </c>
      <c r="T6385" s="84" t="n">
        <v>0.9356587005089392</v>
      </c>
      <c r="U6385" s="84" t="n">
        <v>0.9293257353986498</v>
      </c>
      <c r="V6385" s="84" t="n">
        <v>0.7390084416093127</v>
      </c>
      <c r="W6385" s="84" t="n">
        <v>0.9259551080918371</v>
      </c>
      <c r="X6385" s="84" t="n">
        <v>0.9228181617875346</v>
      </c>
      <c r="Y6385" s="84" t="n">
        <v>0.7390574694140374</v>
      </c>
      <c r="Z6385" s="84" t="n">
        <v>0.8840926840630549</v>
      </c>
      <c r="AA6385" s="84" t="n">
        <v>0.912459375402228</v>
      </c>
      <c r="AB6385" s="84" t="n">
        <v>0.7318379910097486</v>
      </c>
      <c r="AC6385" s="84" t="n">
        <v>0.8683949320805996</v>
      </c>
      <c r="AD6385" s="84" t="n">
        <v>0.8791889085645669</v>
      </c>
      <c r="AE6385" s="84" t="n">
        <v>0.7141120701423317</v>
      </c>
      <c r="AF6385" s="84" t="n">
        <v>0.9585199304291654</v>
      </c>
      <c r="AG6385" s="84" t="n">
        <v>0.9648708665594823</v>
      </c>
      <c r="AH6385" s="84" t="n">
        <v>0.9311904221348817</v>
      </c>
      <c r="AI6385" s="84" t="n">
        <v>0.8843349734394234</v>
      </c>
      <c r="AJ6385" s="84" t="n">
        <v>0.9754993891909236</v>
      </c>
      <c r="AK6385" s="84" t="n">
        <v>0.9824362368900116</v>
      </c>
    </row>
    <row r="6386">
      <c r="A6386" s="84" t="n">
        <v>19</v>
      </c>
      <c r="B6386" s="84" t="n">
        <v>0.9119484281146247</v>
      </c>
      <c r="C6386" s="84" t="n">
        <v>0.9058490217301353</v>
      </c>
      <c r="D6386" s="84" t="n">
        <v>0.7350298232680625</v>
      </c>
      <c r="E6386" s="84" t="n">
        <v>0.8034303638843409</v>
      </c>
      <c r="F6386" s="84" t="n">
        <v>0.9094176553605026</v>
      </c>
      <c r="G6386" s="84" t="n">
        <v>0.7166228990576329</v>
      </c>
      <c r="H6386" s="84" t="n">
        <v>0.6656555108352781</v>
      </c>
      <c r="I6386" s="84" t="n">
        <v>0.7743724449323738</v>
      </c>
      <c r="J6386" s="84" t="n">
        <v>0.5079498957621056</v>
      </c>
      <c r="K6386" s="84" t="n">
        <v>0.7111634174657296</v>
      </c>
      <c r="L6386" s="84" t="n">
        <v>0.7435188058054951</v>
      </c>
      <c r="M6386" s="84" t="n">
        <v>0.4697839798469144</v>
      </c>
      <c r="N6386" s="84" t="n">
        <v>0.7094380493419207</v>
      </c>
      <c r="O6386" s="84" t="n">
        <v>0.7500500127024133</v>
      </c>
      <c r="P6386" s="84" t="n">
        <v>0.4772736975025695</v>
      </c>
      <c r="Q6386" s="84" t="n">
        <v>0.8185627073265256</v>
      </c>
      <c r="R6386" s="84" t="n">
        <v>0.7689481315754596</v>
      </c>
      <c r="S6386" s="84" t="n">
        <v>0.533560119704019</v>
      </c>
      <c r="T6386" s="84" t="n">
        <v>0.79532375288932</v>
      </c>
      <c r="U6386" s="84" t="n">
        <v>0.7770129974204636</v>
      </c>
      <c r="V6386" s="84" t="n">
        <v>0.5008524445734438</v>
      </c>
      <c r="W6386" s="84" t="n">
        <v>0.7901383407510192</v>
      </c>
      <c r="X6386" s="84" t="n">
        <v>0.7631915580838683</v>
      </c>
      <c r="Y6386" s="84" t="n">
        <v>0.5063785314713458</v>
      </c>
      <c r="Z6386" s="84" t="n">
        <v>0.7123139159684591</v>
      </c>
      <c r="AA6386" s="84" t="n">
        <v>0.7335946973066561</v>
      </c>
      <c r="AB6386" s="84" t="n">
        <v>0.471754494969859</v>
      </c>
      <c r="AC6386" s="84" t="n">
        <v>0.6971494261695971</v>
      </c>
      <c r="AD6386" s="84" t="n">
        <v>0.6950571176610403</v>
      </c>
      <c r="AE6386" s="84" t="n">
        <v>0.4857328879178334</v>
      </c>
      <c r="AF6386" s="84" t="n">
        <v>0.8898373245190445</v>
      </c>
      <c r="AG6386" s="84" t="n">
        <v>0.8832712100522399</v>
      </c>
      <c r="AH6386" s="84" t="n">
        <v>0.683855854368331</v>
      </c>
      <c r="AI6386" s="84" t="n">
        <v>0.8147757560323146</v>
      </c>
      <c r="AJ6386" s="84" t="n">
        <v>0.8991648577117711</v>
      </c>
      <c r="AK6386" s="84" t="n">
        <v>0.7259469125093161</v>
      </c>
    </row>
    <row r="6387">
      <c r="A6387" s="84" t="n">
        <v>20</v>
      </c>
      <c r="B6387" s="84" t="n">
        <v>0.7480035137657899</v>
      </c>
      <c r="C6387" s="84" t="n">
        <v>0.7321874827974771</v>
      </c>
      <c r="D6387" s="84" t="n">
        <v>0.4754479403613486</v>
      </c>
      <c r="E6387" s="84" t="n">
        <v>0.6447486324534254</v>
      </c>
      <c r="F6387" s="84" t="n">
        <v>0.7440522167803166</v>
      </c>
      <c r="G6387" s="84" t="n">
        <v>0.4505036045140716</v>
      </c>
      <c r="H6387" s="84" t="n">
        <v>0.4063226577019728</v>
      </c>
      <c r="I6387" s="84" t="n">
        <v>0.5182719895182516</v>
      </c>
      <c r="J6387" s="84" t="n">
        <v>0.3403966945245274</v>
      </c>
      <c r="K6387" s="84" t="n">
        <v>0.439541478243719</v>
      </c>
      <c r="L6387" s="84" t="n">
        <v>0.4615709730646489</v>
      </c>
      <c r="M6387" s="84" t="n">
        <v>0.314864284505032</v>
      </c>
      <c r="N6387" s="84" t="n">
        <v>0.4027855944610229</v>
      </c>
      <c r="O6387" s="84" t="n">
        <v>0.4591800388976843</v>
      </c>
      <c r="P6387" s="84" t="n">
        <v>0.2525738457991898</v>
      </c>
      <c r="Q6387" s="84" t="n">
        <v>0.5738594255331847</v>
      </c>
      <c r="R6387" s="84" t="n">
        <v>0.5029620466732724</v>
      </c>
      <c r="S6387" s="84" t="n">
        <v>0.2311547464929294</v>
      </c>
      <c r="T6387" s="84" t="n">
        <v>0.5258115273092606</v>
      </c>
      <c r="U6387" s="84" t="n">
        <v>0.492720258603686</v>
      </c>
      <c r="V6387" s="84" t="n">
        <v>0.220620040249511</v>
      </c>
      <c r="W6387" s="84" t="n">
        <v>0.5282701728131567</v>
      </c>
      <c r="X6387" s="84" t="n">
        <v>0.4925559856580566</v>
      </c>
      <c r="Y6387" s="84" t="n">
        <v>0.2136665928847392</v>
      </c>
      <c r="Z6387" s="84" t="n">
        <v>0.4015895498359241</v>
      </c>
      <c r="AA6387" s="84" t="n">
        <v>0.461599754472565</v>
      </c>
      <c r="AB6387" s="84" t="n">
        <v>0.214111129876289</v>
      </c>
      <c r="AC6387" s="84" t="n">
        <v>0.4193698070485458</v>
      </c>
      <c r="AD6387" s="84" t="n">
        <v>0.4223722658046278</v>
      </c>
      <c r="AE6387" s="84" t="n">
        <v>0.276630327533171</v>
      </c>
      <c r="AF6387" s="84" t="n">
        <v>0.7806712501819488</v>
      </c>
      <c r="AG6387" s="84" t="n">
        <v>0.7211694274764108</v>
      </c>
      <c r="AH6387" s="84" t="n">
        <v>0.4191661236536472</v>
      </c>
      <c r="AI6387" s="84" t="n">
        <v>0.6639578252215015</v>
      </c>
      <c r="AJ6387" s="84" t="n">
        <v>0.7363802758310667</v>
      </c>
      <c r="AK6387" s="84" t="n">
        <v>0.4558667471868832</v>
      </c>
    </row>
    <row r="6388">
      <c r="A6388" s="84" t="n">
        <v>21</v>
      </c>
      <c r="B6388" s="84" t="n">
        <v>0.4656489408095406</v>
      </c>
      <c r="C6388" s="84" t="n">
        <v>0.4542049253806972</v>
      </c>
      <c r="D6388" s="84" t="n">
        <v>0.3123570434556358</v>
      </c>
      <c r="E6388" s="84" t="n">
        <v>0.3979484258948517</v>
      </c>
      <c r="F6388" s="84" t="n">
        <v>0.4613907604930672</v>
      </c>
      <c r="G6388" s="84" t="n">
        <v>0.2982985243055931</v>
      </c>
      <c r="H6388" s="84" t="n">
        <v>0.297803570830764</v>
      </c>
      <c r="I6388" s="84" t="n">
        <v>0.3623454975718016</v>
      </c>
      <c r="J6388" s="84" t="n">
        <v>0.2440282621329529</v>
      </c>
      <c r="K6388" s="84" t="n">
        <v>0.323510341659177</v>
      </c>
      <c r="L6388" s="84" t="n">
        <v>0.3399235275866475</v>
      </c>
      <c r="M6388" s="84" t="n">
        <v>0.2259043355796895</v>
      </c>
      <c r="N6388" s="84" t="n">
        <v>0.2884093718161468</v>
      </c>
      <c r="O6388" s="84" t="n">
        <v>0.3439772833360278</v>
      </c>
      <c r="P6388" s="84" t="n">
        <v>0.181727689484483</v>
      </c>
      <c r="Q6388" s="84" t="n">
        <v>0.4205335511072398</v>
      </c>
      <c r="R6388" s="84" t="n">
        <v>0.3625268751038716</v>
      </c>
      <c r="S6388" s="84" t="n">
        <v>0.1655583591106963</v>
      </c>
      <c r="T6388" s="84" t="n">
        <v>0.3836017947017787</v>
      </c>
      <c r="U6388" s="84" t="n">
        <v>0.3542460134040629</v>
      </c>
      <c r="V6388" s="84" t="n">
        <v>0.1587017413628582</v>
      </c>
      <c r="W6388" s="84" t="n">
        <v>0.3895708527720263</v>
      </c>
      <c r="X6388" s="84" t="n">
        <v>0.3557733331997956</v>
      </c>
      <c r="Y6388" s="84" t="n">
        <v>0.1530329402768834</v>
      </c>
      <c r="Z6388" s="84" t="n">
        <v>0.2948537018133988</v>
      </c>
      <c r="AA6388" s="84" t="n">
        <v>0.3510897112641915</v>
      </c>
      <c r="AB6388" s="84" t="n">
        <v>0.1540195945849097</v>
      </c>
      <c r="AC6388" s="84" t="n">
        <v>0.3086883103969801</v>
      </c>
      <c r="AD6388" s="84" t="n">
        <v>0.3104226147745234</v>
      </c>
      <c r="AE6388" s="84" t="n">
        <v>0.1944050513116676</v>
      </c>
      <c r="AF6388" s="84" t="n">
        <v>0.4420977922840972</v>
      </c>
      <c r="AG6388" s="84" t="n">
        <v>0.4367839330102088</v>
      </c>
      <c r="AH6388" s="84" t="n">
        <v>0.27945870201706</v>
      </c>
      <c r="AI6388" s="84" t="n">
        <v>0.4058430003820022</v>
      </c>
      <c r="AJ6388" s="84" t="n">
        <v>0.4561211145709627</v>
      </c>
      <c r="AK6388" s="84" t="n">
        <v>0.3013189839791532</v>
      </c>
    </row>
    <row r="6389">
      <c r="A6389" s="84" t="n">
        <v>22</v>
      </c>
      <c r="B6389" s="84" t="n">
        <v>0.3429632841464435</v>
      </c>
      <c r="C6389" s="84" t="n">
        <v>0.3348654439189561</v>
      </c>
      <c r="D6389" s="84" t="n">
        <v>0.2205301563898274</v>
      </c>
      <c r="E6389" s="84" t="n">
        <v>0.2764743570186411</v>
      </c>
      <c r="F6389" s="84" t="n">
        <v>0.3393895468032081</v>
      </c>
      <c r="G6389" s="84" t="n">
        <v>0.2150452361227612</v>
      </c>
      <c r="H6389" s="84" t="n">
        <v>0.1661517295300339</v>
      </c>
      <c r="I6389" s="84" t="n">
        <v>0.2215486010853908</v>
      </c>
      <c r="J6389" s="84" t="n">
        <v>0.1936079913954357</v>
      </c>
      <c r="K6389" s="84" t="n">
        <v>0.1817092052754095</v>
      </c>
      <c r="L6389" s="84" t="n">
        <v>0.1911284767638912</v>
      </c>
      <c r="M6389" s="84" t="n">
        <v>0.1860525406551413</v>
      </c>
      <c r="N6389" s="84" t="n">
        <v>0.1375741277938736</v>
      </c>
      <c r="O6389" s="84" t="n">
        <v>0.1664546344941593</v>
      </c>
      <c r="P6389" s="84" t="n">
        <v>0.1499362150827997</v>
      </c>
      <c r="Q6389" s="84" t="n">
        <v>0.1155876307040055</v>
      </c>
      <c r="R6389" s="84" t="n">
        <v>0.1476951311357808</v>
      </c>
      <c r="S6389" s="84" t="n">
        <v>0.1361752266559816</v>
      </c>
      <c r="T6389" s="84" t="n">
        <v>0.1232693285337119</v>
      </c>
      <c r="U6389" s="84" t="n">
        <v>0.1391890326154942</v>
      </c>
      <c r="V6389" s="84" t="n">
        <v>0.1309663093356005</v>
      </c>
      <c r="W6389" s="84" t="n">
        <v>0.1190068026999236</v>
      </c>
      <c r="X6389" s="84" t="n">
        <v>0.1340827716406101</v>
      </c>
      <c r="Y6389" s="84" t="n">
        <v>0.1258728066645203</v>
      </c>
      <c r="Z6389" s="84" t="n">
        <v>0.1302031595749782</v>
      </c>
      <c r="AA6389" s="84" t="n">
        <v>0.1511108861727424</v>
      </c>
      <c r="AB6389" s="84" t="n">
        <v>0.1271024356439222</v>
      </c>
      <c r="AC6389" s="84" t="n">
        <v>0.132615965376544</v>
      </c>
      <c r="AD6389" s="84" t="n">
        <v>0.1630143909104899</v>
      </c>
      <c r="AE6389" s="84" t="n">
        <v>0.1600344741977534</v>
      </c>
      <c r="AF6389" s="84" t="n">
        <v>0.3660341755569226</v>
      </c>
      <c r="AG6389" s="84" t="n">
        <v>0.3278238018505166</v>
      </c>
      <c r="AH6389" s="84" t="n">
        <v>0.2053857063247995</v>
      </c>
      <c r="AI6389" s="84" t="n">
        <v>0.2985450180281071</v>
      </c>
      <c r="AJ6389" s="84" t="n">
        <v>0.3356055887069821</v>
      </c>
      <c r="AK6389" s="84" t="n">
        <v>0.2171707034406685</v>
      </c>
    </row>
    <row r="6390">
      <c r="A6390" s="84" t="n">
        <v>23</v>
      </c>
      <c r="B6390" s="84" t="n">
        <v>0.1927872834666823</v>
      </c>
      <c r="C6390" s="84" t="n">
        <v>0.1888622802953055</v>
      </c>
      <c r="D6390" s="84" t="n">
        <v>0.1822148457981321</v>
      </c>
      <c r="E6390" s="84" t="n">
        <v>0.1732526986516064</v>
      </c>
      <c r="F6390" s="84" t="n">
        <v>0.1907875160204718</v>
      </c>
      <c r="G6390" s="84" t="n">
        <v>0.1777494483899808</v>
      </c>
      <c r="H6390" s="84" t="n">
        <v>0.1568299454753387</v>
      </c>
      <c r="I6390" s="84" t="n">
        <v>0.1803614352352252</v>
      </c>
      <c r="J6390" s="84" t="n">
        <v>0.1784913585787645</v>
      </c>
      <c r="K6390" s="84" t="n">
        <v>0.1720188822528318</v>
      </c>
      <c r="L6390" s="84" t="n">
        <v>0.1809602077118639</v>
      </c>
      <c r="M6390" s="84" t="n">
        <v>0.1780675124676689</v>
      </c>
      <c r="N6390" s="84" t="n">
        <v>0.1306178326544129</v>
      </c>
      <c r="O6390" s="84" t="n">
        <v>0.1575580659673237</v>
      </c>
      <c r="P6390" s="84" t="n">
        <v>0.1434066886869139</v>
      </c>
      <c r="Q6390" s="84" t="n">
        <v>0.1093890822446527</v>
      </c>
      <c r="R6390" s="84" t="n">
        <v>0.1397838053043356</v>
      </c>
      <c r="S6390" s="84" t="n">
        <v>0.1301396841680618</v>
      </c>
      <c r="T6390" s="84" t="n">
        <v>0.1166588382778404</v>
      </c>
      <c r="U6390" s="84" t="n">
        <v>0.1317248259488921</v>
      </c>
      <c r="V6390" s="84" t="n">
        <v>0.1252692183709351</v>
      </c>
      <c r="W6390" s="84" t="n">
        <v>0.1126248963572188</v>
      </c>
      <c r="X6390" s="84" t="n">
        <v>0.1268923953649083</v>
      </c>
      <c r="Y6390" s="84" t="n">
        <v>0.1202938868319382</v>
      </c>
      <c r="Z6390" s="84" t="n">
        <v>0.1236195699086793</v>
      </c>
      <c r="AA6390" s="84" t="n">
        <v>0.1430138097903923</v>
      </c>
      <c r="AB6390" s="84" t="n">
        <v>0.1215734248520061</v>
      </c>
      <c r="AC6390" s="84" t="n">
        <v>0.125910374651332</v>
      </c>
      <c r="AD6390" s="84" t="n">
        <v>0.1543577791868437</v>
      </c>
      <c r="AE6390" s="84" t="n">
        <v>0.1528255898419237</v>
      </c>
      <c r="AF6390" s="84" t="n">
        <v>0.162561796177004</v>
      </c>
      <c r="AG6390" s="84" t="n">
        <v>0.1781573129379673</v>
      </c>
      <c r="AH6390" s="84" t="n">
        <v>0.1695667493225851</v>
      </c>
      <c r="AI6390" s="84" t="n">
        <v>0.166981736814668</v>
      </c>
      <c r="AJ6390" s="84" t="n">
        <v>0.188508646356646</v>
      </c>
      <c r="AK6390" s="84" t="n">
        <v>0.1794744135958153</v>
      </c>
    </row>
    <row r="6391">
      <c r="A6391" s="84" t="n">
        <v>24</v>
      </c>
      <c r="B6391" s="84" t="n">
        <v>0.1825346347095583</v>
      </c>
      <c r="C6391" s="84" t="n">
        <v>0.1789694855046759</v>
      </c>
      <c r="D6391" s="84" t="n">
        <v>0.1743488356507307</v>
      </c>
      <c r="E6391" s="84" t="n">
        <v>0.1645666168349758</v>
      </c>
      <c r="F6391" s="84" t="n">
        <v>0.180641217188785</v>
      </c>
      <c r="G6391" s="84" t="n">
        <v>0.1700927430095221</v>
      </c>
      <c r="H6391" s="84" t="n">
        <v>0.1550048973923411</v>
      </c>
      <c r="I6391" s="84" t="n">
        <v>0.1759021650229572</v>
      </c>
      <c r="J6391" s="84" t="n">
        <v>0.1755326232640084</v>
      </c>
      <c r="K6391" s="84" t="n">
        <v>0.1690214368133069</v>
      </c>
      <c r="L6391" s="84" t="n">
        <v>0.1778115424471578</v>
      </c>
      <c r="M6391" s="84" t="n">
        <v>0.1765766048361317</v>
      </c>
      <c r="N6391" s="84" t="n">
        <v>0.1287339868583207</v>
      </c>
      <c r="O6391" s="84" t="n">
        <v>0.1548051716549797</v>
      </c>
      <c r="P6391" s="84" t="n">
        <v>0.1422199035438977</v>
      </c>
      <c r="Q6391" s="84" t="n">
        <v>0.1074671922652994</v>
      </c>
      <c r="R6391" s="84" t="n">
        <v>0.1373344104412145</v>
      </c>
      <c r="S6391" s="84" t="n">
        <v>0.1290416943601828</v>
      </c>
      <c r="T6391" s="84" t="n">
        <v>0.1146092237487804</v>
      </c>
      <c r="U6391" s="84" t="n">
        <v>0.1244701430492816</v>
      </c>
      <c r="V6391" s="84" t="n">
        <v>0.1370323113416547</v>
      </c>
      <c r="W6391" s="84" t="n">
        <v>0.1106570446756778</v>
      </c>
      <c r="X6391" s="84" t="n">
        <v>0.1246664897292858</v>
      </c>
      <c r="Y6391" s="84" t="n">
        <v>0.119278966113973</v>
      </c>
      <c r="Z6391" s="84" t="n">
        <v>0.1218306626749515</v>
      </c>
      <c r="AA6391" s="84" t="n">
        <v>0.1405072194173066</v>
      </c>
      <c r="AB6391" s="84" t="n">
        <v>0.120701882742843</v>
      </c>
      <c r="AC6391" s="84" t="n">
        <v>0.1240883170258158</v>
      </c>
      <c r="AD6391" s="84" t="n">
        <v>0.1576861322240732</v>
      </c>
      <c r="AE6391" s="84" t="n">
        <v>0.1375983069872848</v>
      </c>
      <c r="AF6391" s="84" t="n">
        <v>0.1538441923546456</v>
      </c>
      <c r="AG6391" s="84" t="n">
        <v>0.1687350150287147</v>
      </c>
      <c r="AH6391" s="84" t="n">
        <v>0.1622110114194901</v>
      </c>
      <c r="AI6391" s="84" t="n">
        <v>0.1580520284749408</v>
      </c>
      <c r="AJ6391" s="84" t="n">
        <v>0.1784683835176829</v>
      </c>
      <c r="AK6391" s="84" t="n">
        <v>0.1717349604933144</v>
      </c>
    </row>
    <row r="6401">
      <c r="A6401" s="84" t="inlineStr">
        <is>
          <t>PVVAC-P-240to760-E10.8-rDXGF-ECC1985-CZ01</t>
        </is>
      </c>
      <c r="B6401" s="83" t="n"/>
      <c r="C6401" s="83" t="n"/>
      <c r="D6401" s="83" t="n">
        <v>2015</v>
      </c>
      <c r="E6401" s="83" t="n"/>
      <c r="F6401" s="84" t="inlineStr">
        <is>
          <t>Source Annual kWh:</t>
        </is>
      </c>
      <c r="G6401" s="162" t="n">
        <v>2114728.391000001</v>
      </c>
      <c r="H6401" s="83" t="inlineStr">
        <is>
          <t>DEER</t>
        </is>
      </c>
      <c r="I6401" s="83" t="n"/>
      <c r="J6401" s="83" t="n"/>
      <c r="K6401" s="83" t="inlineStr">
        <is>
          <t>PDAF</t>
        </is>
      </c>
      <c r="L6401" s="83" t="inlineStr">
        <is>
          <t>Monthly</t>
        </is>
      </c>
      <c r="M6401" s="83" t="n"/>
      <c r="N6401" s="83" t="n"/>
      <c r="O6401" s="83" t="n"/>
      <c r="P6401" s="83" t="n"/>
      <c r="Q6401" s="83" t="n"/>
      <c r="R6401" s="83" t="n"/>
      <c r="S6401" s="83" t="n"/>
      <c r="T6401" s="105" t="n"/>
      <c r="U6401" s="83" t="n"/>
      <c r="V6401" s="83" t="n"/>
      <c r="W6401" s="83" t="n"/>
      <c r="X6401" s="83" t="n"/>
      <c r="Y6401" s="83" t="n"/>
      <c r="Z6401" s="83" t="n"/>
      <c r="AA6401" s="83" t="n"/>
      <c r="AB6401" s="83" t="n"/>
      <c r="AC6401" s="83" t="n"/>
      <c r="AD6401" s="83" t="n"/>
      <c r="AE6401" s="83" t="n"/>
      <c r="AF6401" s="83" t="n"/>
      <c r="AG6401" s="83" t="n"/>
      <c r="AH6401" s="83" t="n"/>
      <c r="AI6401" s="83" t="n"/>
      <c r="AJ6401" s="83" t="n"/>
      <c r="AK6401" s="83" t="n"/>
    </row>
    <row r="6402">
      <c r="A6402" s="83" t="n">
        <v>161</v>
      </c>
      <c r="B6402" s="84" t="inlineStr">
        <is>
          <t>PVVAC-P-240to760-E10.8-20-MM</t>
        </is>
      </c>
      <c r="C6402" s="83" t="n"/>
      <c r="D6402" s="83" t="n"/>
      <c r="E6402" s="83" t="n"/>
      <c r="F6402" s="83" t="inlineStr">
        <is>
          <t>Source Sample Size:</t>
        </is>
      </c>
      <c r="G6402" s="83" t="n">
        <v>0</v>
      </c>
      <c r="H6402" s="83" t="inlineStr">
        <is>
          <t>DEER</t>
        </is>
      </c>
      <c r="I6402" s="83" t="n"/>
      <c r="J6402" s="83" t="n"/>
      <c r="K6402" s="83" t="inlineStr">
        <is>
          <t>WKWE</t>
        </is>
      </c>
      <c r="L6402" s="83" t="inlineStr">
        <is>
          <t>Monthly</t>
        </is>
      </c>
      <c r="M6402" s="83" t="n"/>
      <c r="N6402" s="83" t="inlineStr">
        <is>
          <t>Weekend Peak3</t>
        </is>
      </c>
      <c r="O6402" s="83" t="n"/>
      <c r="P6402" s="83" t="n"/>
      <c r="Q6402" s="83" t="n"/>
      <c r="R6402" s="83" t="n"/>
      <c r="S6402" s="83" t="n"/>
      <c r="T6402" s="83" t="n"/>
      <c r="U6402" s="83" t="n"/>
      <c r="V6402" s="83" t="n"/>
      <c r="W6402" s="83" t="n"/>
      <c r="X6402" s="83" t="n"/>
      <c r="Y6402" s="83" t="n"/>
      <c r="Z6402" s="83" t="n"/>
      <c r="AA6402" s="83" t="n"/>
      <c r="AB6402" s="83" t="n"/>
      <c r="AC6402" s="83" t="n"/>
      <c r="AD6402" s="83" t="n"/>
      <c r="AE6402" s="83" t="n"/>
      <c r="AF6402" s="83" t="n"/>
      <c r="AG6402" s="83" t="n"/>
      <c r="AH6402" s="83" t="n"/>
      <c r="AI6402" s="83" t="n"/>
      <c r="AJ6402" s="83" t="n"/>
      <c r="AK6402" s="83" t="n"/>
    </row>
    <row r="6403">
      <c r="A6403" s="84" t="n"/>
      <c r="B6403" s="84" t="n">
        <v>1</v>
      </c>
      <c r="C6403" s="84" t="inlineStr">
        <is>
          <t>JANUARY</t>
        </is>
      </c>
      <c r="D6403" s="84" t="inlineStr">
        <is>
          <t>JAN</t>
        </is>
      </c>
      <c r="E6403" s="84" t="n">
        <v>2</v>
      </c>
      <c r="F6403" s="84" t="inlineStr">
        <is>
          <t>FEBRUARY</t>
        </is>
      </c>
      <c r="G6403" s="84" t="inlineStr">
        <is>
          <t>FEB</t>
        </is>
      </c>
      <c r="H6403" s="84" t="n">
        <v>3</v>
      </c>
      <c r="I6403" s="84" t="inlineStr">
        <is>
          <t>MARCH</t>
        </is>
      </c>
      <c r="J6403" s="84" t="inlineStr">
        <is>
          <t>MAR</t>
        </is>
      </c>
      <c r="K6403" s="84" t="n">
        <v>4</v>
      </c>
      <c r="L6403" s="84" t="inlineStr">
        <is>
          <t>APRIL</t>
        </is>
      </c>
      <c r="M6403" s="84" t="inlineStr">
        <is>
          <t>APR</t>
        </is>
      </c>
      <c r="N6403" s="84" t="n">
        <v>5</v>
      </c>
      <c r="O6403" s="84" t="inlineStr">
        <is>
          <t>MAY</t>
        </is>
      </c>
      <c r="P6403" s="84" t="inlineStr">
        <is>
          <t>MAY</t>
        </is>
      </c>
      <c r="Q6403" s="84" t="n">
        <v>6</v>
      </c>
      <c r="R6403" s="84" t="inlineStr">
        <is>
          <t>JUNE</t>
        </is>
      </c>
      <c r="S6403" s="84" t="inlineStr">
        <is>
          <t>JUN</t>
        </is>
      </c>
      <c r="T6403" s="84" t="n">
        <v>7</v>
      </c>
      <c r="U6403" s="84" t="inlineStr">
        <is>
          <t>JULY</t>
        </is>
      </c>
      <c r="V6403" s="84" t="inlineStr">
        <is>
          <t>JUL</t>
        </is>
      </c>
      <c r="W6403" s="84" t="n">
        <v>8</v>
      </c>
      <c r="X6403" s="84" t="inlineStr">
        <is>
          <t>AUGUST</t>
        </is>
      </c>
      <c r="Y6403" s="84" t="inlineStr">
        <is>
          <t>AUG</t>
        </is>
      </c>
      <c r="Z6403" s="84" t="n">
        <v>9</v>
      </c>
      <c r="AA6403" s="84" t="inlineStr">
        <is>
          <t>SEPTEMBER</t>
        </is>
      </c>
      <c r="AB6403" s="84" t="inlineStr">
        <is>
          <t>SEP</t>
        </is>
      </c>
      <c r="AC6403" s="84" t="n">
        <v>10</v>
      </c>
      <c r="AD6403" s="84" t="inlineStr">
        <is>
          <t>OCTOBER</t>
        </is>
      </c>
      <c r="AE6403" s="84" t="inlineStr">
        <is>
          <t>OCT</t>
        </is>
      </c>
      <c r="AF6403" s="84" t="n">
        <v>11</v>
      </c>
      <c r="AG6403" s="84" t="inlineStr">
        <is>
          <t>NOVEMBER</t>
        </is>
      </c>
      <c r="AH6403" s="84" t="inlineStr">
        <is>
          <t>NOV</t>
        </is>
      </c>
      <c r="AI6403" s="84" t="n">
        <v>12</v>
      </c>
      <c r="AJ6403" s="84" t="inlineStr">
        <is>
          <t>DECEMBER</t>
        </is>
      </c>
      <c r="AK6403" s="84" t="inlineStr">
        <is>
          <t>DEC</t>
        </is>
      </c>
    </row>
    <row r="6404">
      <c r="A6404" s="83" t="n"/>
      <c r="B6404" s="84" t="n">
        <v>31</v>
      </c>
      <c r="C6404" s="83" t="n"/>
      <c r="D6404" s="83" t="n"/>
      <c r="E6404" s="84" t="n">
        <v>28</v>
      </c>
      <c r="F6404" s="83" t="n"/>
      <c r="G6404" s="83" t="n"/>
      <c r="H6404" s="84" t="n">
        <v>31</v>
      </c>
      <c r="I6404" s="83" t="n"/>
      <c r="J6404" s="83" t="n"/>
      <c r="K6404" s="84" t="n">
        <v>30</v>
      </c>
      <c r="L6404" s="83" t="n"/>
      <c r="M6404" s="83" t="n"/>
      <c r="N6404" s="84" t="n">
        <v>31</v>
      </c>
      <c r="O6404" s="83" t="n"/>
      <c r="P6404" s="83" t="n"/>
      <c r="Q6404" s="84" t="n">
        <v>30</v>
      </c>
      <c r="R6404" s="83" t="n"/>
      <c r="S6404" s="83" t="n"/>
      <c r="T6404" s="84" t="n">
        <v>31</v>
      </c>
      <c r="U6404" s="83" t="n"/>
      <c r="V6404" s="83" t="n"/>
      <c r="W6404" s="84" t="n">
        <v>31</v>
      </c>
      <c r="X6404" s="83" t="n"/>
      <c r="Y6404" s="83" t="n"/>
      <c r="Z6404" s="84" t="n">
        <v>30</v>
      </c>
      <c r="AA6404" s="83" t="n"/>
      <c r="AB6404" s="83" t="n"/>
      <c r="AC6404" s="84" t="n">
        <v>31</v>
      </c>
      <c r="AD6404" s="83" t="n"/>
      <c r="AE6404" s="83" t="n"/>
      <c r="AF6404" s="84" t="n">
        <v>30</v>
      </c>
      <c r="AG6404" s="83" t="n"/>
      <c r="AH6404" s="83" t="n"/>
      <c r="AI6404" s="84" t="n">
        <v>31</v>
      </c>
      <c r="AJ6404" s="83" t="n"/>
      <c r="AK6404" s="83" t="n"/>
    </row>
    <row r="6405">
      <c r="A6405" s="84" t="inlineStr">
        <is>
          <t>RATIOS</t>
        </is>
      </c>
      <c r="B6405" s="84" t="inlineStr">
        <is>
          <t>E.BKDWN</t>
        </is>
      </c>
      <c r="C6405" s="84" t="inlineStr">
        <is>
          <t>PEAK/AVG</t>
        </is>
      </c>
      <c r="D6405" s="84" t="inlineStr">
        <is>
          <t>END/AVG</t>
        </is>
      </c>
      <c r="E6405" s="84" t="inlineStr">
        <is>
          <t>E.BKDWN</t>
        </is>
      </c>
      <c r="F6405" s="84" t="inlineStr">
        <is>
          <t>PEAK/AVG</t>
        </is>
      </c>
      <c r="G6405" s="84" t="inlineStr">
        <is>
          <t>END/AVG</t>
        </is>
      </c>
      <c r="H6405" s="84" t="inlineStr">
        <is>
          <t>E.BKDWN</t>
        </is>
      </c>
      <c r="I6405" s="84" t="inlineStr">
        <is>
          <t>PEAK/AVG</t>
        </is>
      </c>
      <c r="J6405" s="84" t="inlineStr">
        <is>
          <t>END/AVG</t>
        </is>
      </c>
      <c r="K6405" s="84" t="inlineStr">
        <is>
          <t>E.BKDWN</t>
        </is>
      </c>
      <c r="L6405" s="84" t="inlineStr">
        <is>
          <t>PEAK/AVG</t>
        </is>
      </c>
      <c r="M6405" s="84" t="inlineStr">
        <is>
          <t>END/AVG</t>
        </is>
      </c>
      <c r="N6405" s="84" t="inlineStr">
        <is>
          <t>E.BKDWN</t>
        </is>
      </c>
      <c r="O6405" s="84" t="inlineStr">
        <is>
          <t>PEAK/AVG</t>
        </is>
      </c>
      <c r="P6405" s="84" t="inlineStr">
        <is>
          <t>END/AVG</t>
        </is>
      </c>
      <c r="Q6405" s="84" t="inlineStr">
        <is>
          <t>E.BKDWN</t>
        </is>
      </c>
      <c r="R6405" s="84" t="inlineStr">
        <is>
          <t>PEAK/AVG</t>
        </is>
      </c>
      <c r="S6405" s="84" t="inlineStr">
        <is>
          <t>END/AVG</t>
        </is>
      </c>
      <c r="T6405" s="84" t="inlineStr">
        <is>
          <t>E.BKDWN</t>
        </is>
      </c>
      <c r="U6405" s="84" t="inlineStr">
        <is>
          <t>PEAK/AVG</t>
        </is>
      </c>
      <c r="V6405" s="84" t="inlineStr">
        <is>
          <t>END/AVG</t>
        </is>
      </c>
      <c r="W6405" s="84" t="inlineStr">
        <is>
          <t>E.BKDWN</t>
        </is>
      </c>
      <c r="X6405" s="84" t="inlineStr">
        <is>
          <t>PEAK/AVG</t>
        </is>
      </c>
      <c r="Y6405" s="84" t="inlineStr">
        <is>
          <t>END/AVG</t>
        </is>
      </c>
      <c r="Z6405" s="84" t="inlineStr">
        <is>
          <t>E.BKDWN</t>
        </is>
      </c>
      <c r="AA6405" s="84" t="inlineStr">
        <is>
          <t>PEAK/AVG</t>
        </is>
      </c>
      <c r="AB6405" s="84" t="inlineStr">
        <is>
          <t>END/AVG</t>
        </is>
      </c>
      <c r="AC6405" s="84" t="inlineStr">
        <is>
          <t>E.BKDWN</t>
        </is>
      </c>
      <c r="AD6405" s="84" t="inlineStr">
        <is>
          <t>PEAK/AVG</t>
        </is>
      </c>
      <c r="AE6405" s="84" t="inlineStr">
        <is>
          <t>END/AVG</t>
        </is>
      </c>
      <c r="AF6405" s="84" t="inlineStr">
        <is>
          <t>E.BKDWN</t>
        </is>
      </c>
      <c r="AG6405" s="84" t="inlineStr">
        <is>
          <t>PEAK/AVG</t>
        </is>
      </c>
      <c r="AH6405" s="84" t="inlineStr">
        <is>
          <t>END/AVG</t>
        </is>
      </c>
      <c r="AI6405" s="84" t="inlineStr">
        <is>
          <t>E.BKDWN</t>
        </is>
      </c>
      <c r="AJ6405" s="84" t="inlineStr">
        <is>
          <t>PEAK/AVG</t>
        </is>
      </c>
      <c r="AK6405" s="84" t="inlineStr">
        <is>
          <t>END/AVG</t>
        </is>
      </c>
    </row>
    <row r="6406">
      <c r="A6406" s="83" t="n"/>
      <c r="B6406" s="166" t="n">
        <v>0.07248729500315002</v>
      </c>
      <c r="C6406" s="167" t="n">
        <v>1.367171875875599</v>
      </c>
      <c r="D6406" s="167" t="n">
        <v>0.4111014492953148</v>
      </c>
      <c r="E6406" s="166" t="n">
        <v>0.08598585276202937</v>
      </c>
      <c r="F6406" s="167" t="n">
        <v>1.015113734381896</v>
      </c>
      <c r="G6406" s="167" t="n">
        <v>0.399894893996055</v>
      </c>
      <c r="H6406" s="166" t="n">
        <v>0.1015099210204299</v>
      </c>
      <c r="I6406" s="167" t="n">
        <v>1.114041057302522</v>
      </c>
      <c r="J6406" s="167" t="n">
        <v>0.3784396301591474</v>
      </c>
      <c r="K6406" s="166" t="n">
        <v>0.07642601179200573</v>
      </c>
      <c r="L6406" s="167" t="n">
        <v>1.23045853322426</v>
      </c>
      <c r="M6406" s="167" t="n">
        <v>0.3218014919875832</v>
      </c>
      <c r="N6406" s="166" t="n">
        <v>0.07960075420015764</v>
      </c>
      <c r="O6406" s="167" t="n">
        <v>1.238585513507591</v>
      </c>
      <c r="P6406" s="167" t="n">
        <v>0.3224849288884656</v>
      </c>
      <c r="Q6406" s="166" t="n">
        <v>0.07620793117113821</v>
      </c>
      <c r="R6406" s="167" t="n">
        <v>1.162509886236037</v>
      </c>
      <c r="S6406" s="167" t="n">
        <v>0.4714095682434158</v>
      </c>
      <c r="T6406" s="166" t="n">
        <v>0.07270492900826345</v>
      </c>
      <c r="U6406" s="167" t="n">
        <v>1.104122461930905</v>
      </c>
      <c r="V6406" s="167" t="n">
        <v>0.4036180590882561</v>
      </c>
      <c r="W6406" s="166" t="n">
        <v>0.08530296240605814</v>
      </c>
      <c r="X6406" s="167" t="n">
        <v>1.55108755268988</v>
      </c>
      <c r="Y6406" s="167" t="n">
        <v>0.3768051491482307</v>
      </c>
      <c r="Z6406" s="166" t="n">
        <v>0.1001120275524732</v>
      </c>
      <c r="AA6406" s="167" t="n">
        <v>1.173393944607955</v>
      </c>
      <c r="AB6406" s="167" t="n">
        <v>0.382792920170865</v>
      </c>
      <c r="AC6406" s="166" t="n">
        <v>0.1036230128877207</v>
      </c>
      <c r="AD6406" s="167" t="n">
        <v>1.161849288119203</v>
      </c>
      <c r="AE6406" s="167" t="n">
        <v>0.4350759788171022</v>
      </c>
      <c r="AF6406" s="166" t="n">
        <v>0.0899433922731417</v>
      </c>
      <c r="AG6406" s="167" t="n">
        <v>1.135945058703024</v>
      </c>
      <c r="AH6406" s="167" t="n">
        <v>0.3884298663586609</v>
      </c>
      <c r="AI6406" s="166" t="n">
        <v>0.05609590992343207</v>
      </c>
      <c r="AJ6406" s="167" t="n">
        <v>1.750200244352799</v>
      </c>
      <c r="AK6406" s="167" t="n">
        <v>0.396103877107117</v>
      </c>
      <c r="AM6406">
        <f>A6401</f>
        <v/>
      </c>
      <c r="AN6406" s="163">
        <f>1/($B6406*(1/$B6404)*(1/(5/7+2/7*$D6406))*$B6416/SUM($B6408:$B6431))</f>
        <v/>
      </c>
      <c r="AO6406" s="163">
        <f>1/(B6406*(1/B6404)*(1/(5/7+2/7*D6406)))</f>
        <v/>
      </c>
      <c r="AP6406" s="163" t="n"/>
      <c r="AR6406" s="168">
        <f>CHOOSE(AV$3,C6406,F6406,I6406,L6406,O6406,R6406,U6406,X6406,AA6406,AD6406,AG6406,AJ6406)</f>
        <v/>
      </c>
      <c r="AS6406" s="164" t="n"/>
      <c r="AT6406" s="164" t="n"/>
      <c r="AV6406" s="116">
        <f>AN6406/AR6406</f>
        <v/>
      </c>
      <c r="AW6406" s="165">
        <f>AO6406/AR6406</f>
        <v/>
      </c>
      <c r="AX6406" s="163" t="n"/>
    </row>
    <row r="6407">
      <c r="A6407" s="84" t="inlineStr">
        <is>
          <t>HOUR</t>
        </is>
      </c>
      <c r="B6407" s="84" t="inlineStr">
        <is>
          <t>PEAK</t>
        </is>
      </c>
      <c r="C6407" s="84" t="inlineStr">
        <is>
          <t>AVG</t>
        </is>
      </c>
      <c r="D6407" s="84" t="inlineStr">
        <is>
          <t>END</t>
        </is>
      </c>
      <c r="E6407" s="84" t="inlineStr">
        <is>
          <t>PEAK</t>
        </is>
      </c>
      <c r="F6407" s="84" t="inlineStr">
        <is>
          <t>AVG</t>
        </is>
      </c>
      <c r="G6407" s="84" t="inlineStr">
        <is>
          <t>END</t>
        </is>
      </c>
      <c r="H6407" s="84" t="inlineStr">
        <is>
          <t>PEAK</t>
        </is>
      </c>
      <c r="I6407" s="84" t="inlineStr">
        <is>
          <t>AVG</t>
        </is>
      </c>
      <c r="J6407" s="84" t="inlineStr">
        <is>
          <t>END</t>
        </is>
      </c>
      <c r="K6407" s="84" t="inlineStr">
        <is>
          <t>PEAK</t>
        </is>
      </c>
      <c r="L6407" s="84" t="inlineStr">
        <is>
          <t>AVG</t>
        </is>
      </c>
      <c r="M6407" s="84" t="inlineStr">
        <is>
          <t>END</t>
        </is>
      </c>
      <c r="N6407" s="84" t="inlineStr">
        <is>
          <t>PEAK</t>
        </is>
      </c>
      <c r="O6407" s="84" t="inlineStr">
        <is>
          <t>AVG</t>
        </is>
      </c>
      <c r="P6407" s="84" t="inlineStr">
        <is>
          <t>END</t>
        </is>
      </c>
      <c r="Q6407" s="84" t="inlineStr">
        <is>
          <t>PEAK</t>
        </is>
      </c>
      <c r="R6407" s="84" t="inlineStr">
        <is>
          <t>AVG</t>
        </is>
      </c>
      <c r="S6407" s="84" t="inlineStr">
        <is>
          <t>END</t>
        </is>
      </c>
      <c r="T6407" s="84" t="inlineStr">
        <is>
          <t>PEAK</t>
        </is>
      </c>
      <c r="U6407" s="84" t="inlineStr">
        <is>
          <t>AVG</t>
        </is>
      </c>
      <c r="V6407" s="84" t="inlineStr">
        <is>
          <t>END</t>
        </is>
      </c>
      <c r="W6407" s="84" t="inlineStr">
        <is>
          <t>PEAK</t>
        </is>
      </c>
      <c r="X6407" s="84" t="inlineStr">
        <is>
          <t>AVG</t>
        </is>
      </c>
      <c r="Y6407" s="84" t="inlineStr">
        <is>
          <t>END</t>
        </is>
      </c>
      <c r="Z6407" s="84" t="inlineStr">
        <is>
          <t>PEAK</t>
        </is>
      </c>
      <c r="AA6407" s="84" t="inlineStr">
        <is>
          <t>AVG</t>
        </is>
      </c>
      <c r="AB6407" s="84" t="inlineStr">
        <is>
          <t>END</t>
        </is>
      </c>
      <c r="AC6407" s="84" t="inlineStr">
        <is>
          <t>PEAK</t>
        </is>
      </c>
      <c r="AD6407" s="84" t="inlineStr">
        <is>
          <t>AVG</t>
        </is>
      </c>
      <c r="AE6407" s="84" t="inlineStr">
        <is>
          <t>END</t>
        </is>
      </c>
      <c r="AF6407" s="84" t="inlineStr">
        <is>
          <t>PEAK</t>
        </is>
      </c>
      <c r="AG6407" s="84" t="inlineStr">
        <is>
          <t>AVG</t>
        </is>
      </c>
      <c r="AH6407" s="84" t="inlineStr">
        <is>
          <t>END</t>
        </is>
      </c>
      <c r="AI6407" s="84" t="inlineStr">
        <is>
          <t>PEAK</t>
        </is>
      </c>
      <c r="AJ6407" s="84" t="inlineStr">
        <is>
          <t>AVG</t>
        </is>
      </c>
      <c r="AK6407" s="84" t="inlineStr">
        <is>
          <t>END</t>
        </is>
      </c>
    </row>
    <row r="6408">
      <c r="A6408" s="84" t="n">
        <v>1</v>
      </c>
      <c r="B6408" s="84" t="n">
        <v>0.1365511101801425</v>
      </c>
      <c r="C6408" s="84" t="n">
        <v>0.177777180498534</v>
      </c>
      <c r="D6408" s="84" t="n">
        <v>0.3763472542691212</v>
      </c>
      <c r="E6408" s="84" t="n">
        <v>0.1501191155446798</v>
      </c>
      <c r="F6408" s="84" t="n">
        <v>0.144305090001927</v>
      </c>
      <c r="G6408" s="84" t="n">
        <v>0.2647347435741812</v>
      </c>
      <c r="H6408" s="84" t="n">
        <v>0.1240540972996726</v>
      </c>
      <c r="I6408" s="84" t="n">
        <v>0.1243561777100963</v>
      </c>
      <c r="J6408" s="84" t="n">
        <v>0.2443193661806194</v>
      </c>
      <c r="K6408" s="84" t="n">
        <v>0.1229140533809706</v>
      </c>
      <c r="L6408" s="84" t="n">
        <v>0.1538903482780538</v>
      </c>
      <c r="M6408" s="84" t="n">
        <v>0.2991570073761854</v>
      </c>
      <c r="N6408" s="84" t="n">
        <v>0.1200641024020707</v>
      </c>
      <c r="O6408" s="84" t="n">
        <v>0.1329543963794671</v>
      </c>
      <c r="P6408" s="84" t="n">
        <v>0.2492247208583528</v>
      </c>
      <c r="Q6408" s="84" t="n">
        <v>0.1230302789986915</v>
      </c>
      <c r="R6408" s="84" t="n">
        <v>0.1490519527866133</v>
      </c>
      <c r="S6408" s="84" t="n">
        <v>0.2464446080592113</v>
      </c>
      <c r="T6408" s="84" t="n">
        <v>0.1428834776616837</v>
      </c>
      <c r="U6408" s="84" t="n">
        <v>0.163952852262021</v>
      </c>
      <c r="V6408" s="84" t="n">
        <v>0.2518854159112335</v>
      </c>
      <c r="W6408" s="84" t="n">
        <v>0.08329610995406805</v>
      </c>
      <c r="X6408" s="84" t="n">
        <v>0.1213741074883583</v>
      </c>
      <c r="Y6408" s="84" t="n">
        <v>0.2036205729310169</v>
      </c>
      <c r="Z6408" s="84" t="n">
        <v>0.099821472907627</v>
      </c>
      <c r="AA6408" s="84" t="n">
        <v>0.1159100566751247</v>
      </c>
      <c r="AB6408" s="84" t="n">
        <v>0.2060354900450575</v>
      </c>
      <c r="AC6408" s="84" t="n">
        <v>0.1475399312974439</v>
      </c>
      <c r="AD6408" s="84" t="n">
        <v>0.1292827095316204</v>
      </c>
      <c r="AE6408" s="84" t="n">
        <v>0.2046512511365253</v>
      </c>
      <c r="AF6408" s="84" t="n">
        <v>0.1249637269145572</v>
      </c>
      <c r="AG6408" s="84" t="n">
        <v>0.1482584643220786</v>
      </c>
      <c r="AH6408" s="84" t="n">
        <v>0.240663767315589</v>
      </c>
      <c r="AI6408" s="84" t="n">
        <v>0.1088921369017366</v>
      </c>
      <c r="AJ6408" s="84" t="n">
        <v>0.2192512162924099</v>
      </c>
      <c r="AK6408" s="84" t="n">
        <v>0.5064607378946253</v>
      </c>
    </row>
    <row r="6409">
      <c r="A6409" s="84" t="n">
        <v>2</v>
      </c>
      <c r="B6409" s="84" t="n">
        <v>0.1237803728529535</v>
      </c>
      <c r="C6409" s="84" t="n">
        <v>0.1751294042811483</v>
      </c>
      <c r="D6409" s="84" t="n">
        <v>0.3717099724679919</v>
      </c>
      <c r="E6409" s="84" t="n">
        <v>0.1479171688827766</v>
      </c>
      <c r="F6409" s="84" t="n">
        <v>0.141893229196757</v>
      </c>
      <c r="G6409" s="84" t="n">
        <v>0.2725534909622953</v>
      </c>
      <c r="H6409" s="84" t="n">
        <v>0.09985790264301082</v>
      </c>
      <c r="I6409" s="84" t="n">
        <v>0.1201240817051158</v>
      </c>
      <c r="J6409" s="84" t="n">
        <v>0.2245988243199445</v>
      </c>
      <c r="K6409" s="84" t="n">
        <v>0.1202086577247387</v>
      </c>
      <c r="L6409" s="84" t="n">
        <v>0.1565412851342446</v>
      </c>
      <c r="M6409" s="84" t="n">
        <v>0.2976294916721804</v>
      </c>
      <c r="N6409" s="84" t="n">
        <v>0.1176784617445661</v>
      </c>
      <c r="O6409" s="84" t="n">
        <v>0.1323639071162112</v>
      </c>
      <c r="P6409" s="84" t="n">
        <v>0.2145810097252003</v>
      </c>
      <c r="Q6409" s="84" t="n">
        <v>0.1638476015019018</v>
      </c>
      <c r="R6409" s="84" t="n">
        <v>0.1503296174029961</v>
      </c>
      <c r="S6409" s="84" t="n">
        <v>0.2586868542531497</v>
      </c>
      <c r="T6409" s="84" t="n">
        <v>0.1414754737154587</v>
      </c>
      <c r="U6409" s="84" t="n">
        <v>0.1563476523531508</v>
      </c>
      <c r="V6409" s="84" t="n">
        <v>0.2763832040031909</v>
      </c>
      <c r="W6409" s="84" t="n">
        <v>0.09093952855968682</v>
      </c>
      <c r="X6409" s="84" t="n">
        <v>0.1144529482564851</v>
      </c>
      <c r="Y6409" s="84" t="n">
        <v>0.2142336319481072</v>
      </c>
      <c r="Z6409" s="84" t="n">
        <v>0.08761381735513041</v>
      </c>
      <c r="AA6409" s="84" t="n">
        <v>0.1118183648338865</v>
      </c>
      <c r="AB6409" s="84" t="n">
        <v>0.1982581538772782</v>
      </c>
      <c r="AC6409" s="84" t="n">
        <v>0.09463566187191538</v>
      </c>
      <c r="AD6409" s="84" t="n">
        <v>0.1186590764594204</v>
      </c>
      <c r="AE6409" s="84" t="n">
        <v>0.1886350693813539</v>
      </c>
      <c r="AF6409" s="84" t="n">
        <v>0.1230662174498686</v>
      </c>
      <c r="AG6409" s="84" t="n">
        <v>0.1457203664112234</v>
      </c>
      <c r="AH6409" s="84" t="n">
        <v>0.2485980425262239</v>
      </c>
      <c r="AI6409" s="84" t="n">
        <v>0.1190246337715143</v>
      </c>
      <c r="AJ6409" s="84" t="n">
        <v>0.2175213631928477</v>
      </c>
      <c r="AK6409" s="84" t="n">
        <v>0.4992007906374009</v>
      </c>
    </row>
    <row r="6410">
      <c r="A6410" s="84" t="n">
        <v>3</v>
      </c>
      <c r="B6410" s="84" t="n">
        <v>0.1086578341013825</v>
      </c>
      <c r="C6410" s="84" t="n">
        <v>0.1665041693824207</v>
      </c>
      <c r="D6410" s="84" t="n">
        <v>0.3714277753141518</v>
      </c>
      <c r="E6410" s="84" t="n">
        <v>0.1451972531452458</v>
      </c>
      <c r="F6410" s="84" t="n">
        <v>0.143818021407536</v>
      </c>
      <c r="G6410" s="84" t="n">
        <v>0.289115280656708</v>
      </c>
      <c r="H6410" s="84" t="n">
        <v>0.1220814516379407</v>
      </c>
      <c r="I6410" s="84" t="n">
        <v>0.1515552797251345</v>
      </c>
      <c r="J6410" s="84" t="n">
        <v>0.2455778211552496</v>
      </c>
      <c r="K6410" s="84" t="n">
        <v>0.1714317327603405</v>
      </c>
      <c r="L6410" s="84" t="n">
        <v>0.1951655650816186</v>
      </c>
      <c r="M6410" s="84" t="n">
        <v>0.3370402136888279</v>
      </c>
      <c r="N6410" s="84" t="n">
        <v>0.1424776993910777</v>
      </c>
      <c r="O6410" s="84" t="n">
        <v>0.1637289260216939</v>
      </c>
      <c r="P6410" s="84" t="n">
        <v>0.2520624380085358</v>
      </c>
      <c r="Q6410" s="84" t="n">
        <v>0.1931718982098575</v>
      </c>
      <c r="R6410" s="84" t="n">
        <v>0.1859517653735051</v>
      </c>
      <c r="S6410" s="84" t="n">
        <v>0.2996501523393413</v>
      </c>
      <c r="T6410" s="84" t="n">
        <v>0.1720339268562609</v>
      </c>
      <c r="U6410" s="84" t="n">
        <v>0.1943461320797925</v>
      </c>
      <c r="V6410" s="84" t="n">
        <v>0.3022333744288926</v>
      </c>
      <c r="W6410" s="84" t="n">
        <v>0.1287024832769553</v>
      </c>
      <c r="X6410" s="84" t="n">
        <v>0.1526602071079116</v>
      </c>
      <c r="Y6410" s="84" t="n">
        <v>0.2253544410419504</v>
      </c>
      <c r="Z6410" s="84" t="n">
        <v>0.1379911395163047</v>
      </c>
      <c r="AA6410" s="84" t="n">
        <v>0.1494374118865213</v>
      </c>
      <c r="AB6410" s="84" t="n">
        <v>0.2355916773064587</v>
      </c>
      <c r="AC6410" s="84" t="n">
        <v>0.1499411278149983</v>
      </c>
      <c r="AD6410" s="84" t="n">
        <v>0.1581587398887235</v>
      </c>
      <c r="AE6410" s="84" t="n">
        <v>0.2398011972176499</v>
      </c>
      <c r="AF6410" s="84" t="n">
        <v>0.1096792232097698</v>
      </c>
      <c r="AG6410" s="84" t="n">
        <v>0.1410772937015403</v>
      </c>
      <c r="AH6410" s="84" t="n">
        <v>0.2746904683363727</v>
      </c>
      <c r="AI6410" s="84" t="n">
        <v>0.1166592984893733</v>
      </c>
      <c r="AJ6410" s="84" t="n">
        <v>0.2175124499049587</v>
      </c>
      <c r="AK6410" s="84" t="n">
        <v>0.4969307335077979</v>
      </c>
    </row>
    <row r="6411">
      <c r="A6411" s="84" t="n">
        <v>4</v>
      </c>
      <c r="B6411" s="84" t="n">
        <v>0.1548685588604944</v>
      </c>
      <c r="C6411" s="84" t="n">
        <v>0.2103154978285167</v>
      </c>
      <c r="D6411" s="84" t="n">
        <v>0.4243604914499005</v>
      </c>
      <c r="E6411" s="84" t="n">
        <v>0.1843669302181193</v>
      </c>
      <c r="F6411" s="84" t="n">
        <v>0.1937237759175097</v>
      </c>
      <c r="G6411" s="84" t="n">
        <v>0.3755963902924478</v>
      </c>
      <c r="H6411" s="84" t="n">
        <v>0.1332538861835993</v>
      </c>
      <c r="I6411" s="84" t="n">
        <v>0.1744309698051657</v>
      </c>
      <c r="J6411" s="84" t="n">
        <v>0.2816802877011058</v>
      </c>
      <c r="K6411" s="84" t="n">
        <v>0.195572759606763</v>
      </c>
      <c r="L6411" s="84" t="n">
        <v>0.2178956558188753</v>
      </c>
      <c r="M6411" s="84" t="n">
        <v>0.3744316743042452</v>
      </c>
      <c r="N6411" s="84" t="n">
        <v>0.1514960176129944</v>
      </c>
      <c r="O6411" s="84" t="n">
        <v>0.174451437095267</v>
      </c>
      <c r="P6411" s="84" t="n">
        <v>0.2523088605094309</v>
      </c>
      <c r="Q6411" s="84" t="n">
        <v>0.2021363363235128</v>
      </c>
      <c r="R6411" s="84" t="n">
        <v>0.1916000798261662</v>
      </c>
      <c r="S6411" s="84" t="n">
        <v>0.2992783862201921</v>
      </c>
      <c r="T6411" s="84" t="n">
        <v>0.1703023680528672</v>
      </c>
      <c r="U6411" s="84" t="n">
        <v>0.1923804308148835</v>
      </c>
      <c r="V6411" s="84" t="n">
        <v>0.3018794691420697</v>
      </c>
      <c r="W6411" s="84" t="n">
        <v>0.1293662238850846</v>
      </c>
      <c r="X6411" s="84" t="n">
        <v>0.1563518242889899</v>
      </c>
      <c r="Y6411" s="84" t="n">
        <v>0.2347148530673615</v>
      </c>
      <c r="Z6411" s="84" t="n">
        <v>0.1183502036087132</v>
      </c>
      <c r="AA6411" s="84" t="n">
        <v>0.1553127837064443</v>
      </c>
      <c r="AB6411" s="84" t="n">
        <v>0.2359078842252573</v>
      </c>
      <c r="AC6411" s="84" t="n">
        <v>0.1581039121575647</v>
      </c>
      <c r="AD6411" s="84" t="n">
        <v>0.1678548732451371</v>
      </c>
      <c r="AE6411" s="84" t="n">
        <v>0.2595094511241253</v>
      </c>
      <c r="AF6411" s="84" t="n">
        <v>0.1439720267739885</v>
      </c>
      <c r="AG6411" s="84" t="n">
        <v>0.1752127538803036</v>
      </c>
      <c r="AH6411" s="84" t="n">
        <v>0.3315624548917989</v>
      </c>
      <c r="AI6411" s="84" t="n">
        <v>0.1745962288966881</v>
      </c>
      <c r="AJ6411" s="84" t="n">
        <v>0.2502135475223423</v>
      </c>
      <c r="AK6411" s="84" t="n">
        <v>0.5398581088235739</v>
      </c>
    </row>
    <row r="6412">
      <c r="A6412" s="84" t="n">
        <v>5</v>
      </c>
      <c r="B6412" s="84" t="n">
        <v>0.1791092375366569</v>
      </c>
      <c r="C6412" s="84" t="n">
        <v>0.223369595649418</v>
      </c>
      <c r="D6412" s="84" t="n">
        <v>0.4493301967554441</v>
      </c>
      <c r="E6412" s="84" t="n">
        <v>0.1984775408955662</v>
      </c>
      <c r="F6412" s="84" t="n">
        <v>0.2021987880965542</v>
      </c>
      <c r="G6412" s="84" t="n">
        <v>0.3878086658555728</v>
      </c>
      <c r="H6412" s="84" t="n">
        <v>0.193241897465413</v>
      </c>
      <c r="I6412" s="84" t="n">
        <v>0.2391359533757955</v>
      </c>
      <c r="J6412" s="84" t="n">
        <v>0.3109708703925163</v>
      </c>
      <c r="K6412" s="84" t="n">
        <v>0.2709190892350593</v>
      </c>
      <c r="L6412" s="84" t="n">
        <v>0.2960487058716626</v>
      </c>
      <c r="M6412" s="84" t="n">
        <v>0.4292841914377435</v>
      </c>
      <c r="N6412" s="84" t="n">
        <v>0.237939218992106</v>
      </c>
      <c r="O6412" s="84" t="n">
        <v>0.2633693546303871</v>
      </c>
      <c r="P6412" s="84" t="n">
        <v>0.2869597739703758</v>
      </c>
      <c r="Q6412" s="84" t="n">
        <v>0.2302216555691457</v>
      </c>
      <c r="R6412" s="84" t="n">
        <v>0.2785758536252712</v>
      </c>
      <c r="S6412" s="84" t="n">
        <v>0.3540139842187099</v>
      </c>
      <c r="T6412" s="84" t="n">
        <v>0.2642286267861468</v>
      </c>
      <c r="U6412" s="84" t="n">
        <v>0.2941801679219964</v>
      </c>
      <c r="V6412" s="84" t="n">
        <v>0.3557073029226195</v>
      </c>
      <c r="W6412" s="84" t="n">
        <v>0.2180350608906449</v>
      </c>
      <c r="X6412" s="84" t="n">
        <v>0.2324480868558849</v>
      </c>
      <c r="Y6412" s="84" t="n">
        <v>0.2691395210617881</v>
      </c>
      <c r="Z6412" s="84" t="n">
        <v>0.2351570852623098</v>
      </c>
      <c r="AA6412" s="84" t="n">
        <v>0.2505408357372955</v>
      </c>
      <c r="AB6412" s="84" t="n">
        <v>0.2796591337204811</v>
      </c>
      <c r="AC6412" s="84" t="n">
        <v>0.2228101289502594</v>
      </c>
      <c r="AD6412" s="84" t="n">
        <v>0.2467016145245588</v>
      </c>
      <c r="AE6412" s="84" t="n">
        <v>0.3063204963762</v>
      </c>
      <c r="AF6412" s="84" t="n">
        <v>0.1631973636023709</v>
      </c>
      <c r="AG6412" s="84" t="n">
        <v>0.1948274840853258</v>
      </c>
      <c r="AH6412" s="84" t="n">
        <v>0.3850498904832478</v>
      </c>
      <c r="AI6412" s="84" t="n">
        <v>0.1702279523584684</v>
      </c>
      <c r="AJ6412" s="84" t="n">
        <v>0.2594128709227616</v>
      </c>
      <c r="AK6412" s="84" t="n">
        <v>0.5413536640093585</v>
      </c>
    </row>
    <row r="6413">
      <c r="A6413" s="84" t="n">
        <v>6</v>
      </c>
      <c r="B6413" s="84" t="n">
        <v>0.2996156263091747</v>
      </c>
      <c r="C6413" s="84" t="n">
        <v>0.3148191699759669</v>
      </c>
      <c r="D6413" s="84" t="n">
        <v>0.4554199639072211</v>
      </c>
      <c r="E6413" s="84" t="n">
        <v>0.2747369254719965</v>
      </c>
      <c r="F6413" s="84" t="n">
        <v>0.2803238638079054</v>
      </c>
      <c r="G6413" s="84" t="n">
        <v>0.3942449089650583</v>
      </c>
      <c r="H6413" s="84" t="n">
        <v>0.3589274157147735</v>
      </c>
      <c r="I6413" s="84" t="n">
        <v>0.4388974223717132</v>
      </c>
      <c r="J6413" s="84" t="n">
        <v>0.3688835355161802</v>
      </c>
      <c r="K6413" s="84" t="n">
        <v>0.5130522871170652</v>
      </c>
      <c r="L6413" s="84" t="n">
        <v>0.531722473849467</v>
      </c>
      <c r="M6413" s="84" t="n">
        <v>0.5317216817376104</v>
      </c>
      <c r="N6413" s="84" t="n">
        <v>0.4520356809742756</v>
      </c>
      <c r="O6413" s="84" t="n">
        <v>0.4945439258064273</v>
      </c>
      <c r="P6413" s="84" t="n">
        <v>0.3538838038168221</v>
      </c>
      <c r="Q6413" s="84" t="n">
        <v>0.495839268448167</v>
      </c>
      <c r="R6413" s="84" t="n">
        <v>0.4965823958032545</v>
      </c>
      <c r="S6413" s="84" t="n">
        <v>0.4213417971682805</v>
      </c>
      <c r="T6413" s="84" t="n">
        <v>0.4547109015102829</v>
      </c>
      <c r="U6413" s="84" t="n">
        <v>0.5152899124339058</v>
      </c>
      <c r="V6413" s="84" t="n">
        <v>0.4204116324606569</v>
      </c>
      <c r="W6413" s="84" t="n">
        <v>0.3891820093716563</v>
      </c>
      <c r="X6413" s="84" t="n">
        <v>0.4279015950847736</v>
      </c>
      <c r="Y6413" s="84" t="n">
        <v>0.3188011194117971</v>
      </c>
      <c r="Z6413" s="84" t="n">
        <v>0.377319627677273</v>
      </c>
      <c r="AA6413" s="84" t="n">
        <v>0.465141185262148</v>
      </c>
      <c r="AB6413" s="84" t="n">
        <v>0.3368408141093598</v>
      </c>
      <c r="AC6413" s="84" t="n">
        <v>0.4539430608767737</v>
      </c>
      <c r="AD6413" s="84" t="n">
        <v>0.4727231400479714</v>
      </c>
      <c r="AE6413" s="84" t="n">
        <v>0.3752133728845935</v>
      </c>
      <c r="AF6413" s="84" t="n">
        <v>0.2278089323946685</v>
      </c>
      <c r="AG6413" s="84" t="n">
        <v>0.2687952866615709</v>
      </c>
      <c r="AH6413" s="84" t="n">
        <v>0.4006111091123226</v>
      </c>
      <c r="AI6413" s="84" t="n">
        <v>0.2356558630140556</v>
      </c>
      <c r="AJ6413" s="84" t="n">
        <v>0.3174398606285893</v>
      </c>
      <c r="AK6413" s="84" t="n">
        <v>0.5460531159080479</v>
      </c>
    </row>
    <row r="6414">
      <c r="A6414" s="84" t="n">
        <v>7</v>
      </c>
      <c r="B6414" s="84" t="n">
        <v>0.4695297444490993</v>
      </c>
      <c r="C6414" s="84" t="n">
        <v>0.5192106282855024</v>
      </c>
      <c r="D6414" s="84" t="n">
        <v>0.5296662722230259</v>
      </c>
      <c r="E6414" s="84" t="n">
        <v>0.5193761478709217</v>
      </c>
      <c r="F6414" s="84" t="n">
        <v>0.5299435831624663</v>
      </c>
      <c r="G6414" s="84" t="n">
        <v>0.4800208672897819</v>
      </c>
      <c r="H6414" s="84" t="n">
        <v>0.4919749622068794</v>
      </c>
      <c r="I6414" s="84" t="n">
        <v>0.5786655998646905</v>
      </c>
      <c r="J6414" s="84" t="n">
        <v>0.5354876966174059</v>
      </c>
      <c r="K6414" s="84" t="n">
        <v>0.6297707035289961</v>
      </c>
      <c r="L6414" s="84" t="n">
        <v>0.653182594744538</v>
      </c>
      <c r="M6414" s="84" t="n">
        <v>0.644806038179724</v>
      </c>
      <c r="N6414" s="84" t="n">
        <v>0.5573901020431378</v>
      </c>
      <c r="O6414" s="84" t="n">
        <v>0.6147112766835755</v>
      </c>
      <c r="P6414" s="84" t="n">
        <v>0.555915271815851</v>
      </c>
      <c r="Q6414" s="84" t="n">
        <v>0.6548669975080141</v>
      </c>
      <c r="R6414" s="84" t="n">
        <v>0.6122160605935604</v>
      </c>
      <c r="S6414" s="84" t="n">
        <v>0.6849675703691506</v>
      </c>
      <c r="T6414" s="84" t="n">
        <v>0.5554229128963628</v>
      </c>
      <c r="U6414" s="84" t="n">
        <v>0.6278110756651492</v>
      </c>
      <c r="V6414" s="84" t="n">
        <v>0.5954624700848502</v>
      </c>
      <c r="W6414" s="84" t="n">
        <v>0.4765853823200856</v>
      </c>
      <c r="X6414" s="84" t="n">
        <v>0.5280898426417027</v>
      </c>
      <c r="Y6414" s="84" t="n">
        <v>0.4860162086419851</v>
      </c>
      <c r="Z6414" s="84" t="n">
        <v>0.4647066970461114</v>
      </c>
      <c r="AA6414" s="84" t="n">
        <v>0.5721796029618916</v>
      </c>
      <c r="AB6414" s="84" t="n">
        <v>0.5289803242833372</v>
      </c>
      <c r="AC6414" s="84" t="n">
        <v>0.5484989426849017</v>
      </c>
      <c r="AD6414" s="84" t="n">
        <v>0.5785997364791895</v>
      </c>
      <c r="AE6414" s="84" t="n">
        <v>0.5623830100171918</v>
      </c>
      <c r="AF6414" s="84" t="n">
        <v>0.4314353265925148</v>
      </c>
      <c r="AG6414" s="84" t="n">
        <v>0.50548798889851</v>
      </c>
      <c r="AH6414" s="84" t="n">
        <v>0.4653176722716067</v>
      </c>
      <c r="AI6414" s="84" t="n">
        <v>0.4484192502904665</v>
      </c>
      <c r="AJ6414" s="84" t="n">
        <v>0.4929581649430935</v>
      </c>
      <c r="AK6414" s="84" t="n">
        <v>0.6424049898901275</v>
      </c>
    </row>
    <row r="6415">
      <c r="A6415" s="84" t="n">
        <v>8</v>
      </c>
      <c r="B6415" s="84" t="n">
        <v>0.5756341642228739</v>
      </c>
      <c r="C6415" s="84" t="n">
        <v>0.6388899341275652</v>
      </c>
      <c r="D6415" s="84" t="n">
        <v>0.7233975825900956</v>
      </c>
      <c r="E6415" s="84" t="n">
        <v>0.6358683179243314</v>
      </c>
      <c r="F6415" s="84" t="n">
        <v>0.6493774243939456</v>
      </c>
      <c r="G6415" s="84" t="n">
        <v>0.6814319112009718</v>
      </c>
      <c r="H6415" s="84" t="n">
        <v>0.6584404635956124</v>
      </c>
      <c r="I6415" s="84" t="n">
        <v>0.7772706253296895</v>
      </c>
      <c r="J6415" s="84" t="n">
        <v>0.6347015075133992</v>
      </c>
      <c r="K6415" s="84" t="n">
        <v>0.8702046446351872</v>
      </c>
      <c r="L6415" s="84" t="n">
        <v>0.8860770365318468</v>
      </c>
      <c r="M6415" s="84" t="n">
        <v>0.7752444433553066</v>
      </c>
      <c r="N6415" s="84" t="n">
        <v>0.7781086252613006</v>
      </c>
      <c r="O6415" s="84" t="n">
        <v>0.8567270848581398</v>
      </c>
      <c r="P6415" s="84" t="n">
        <v>0.639513204953555</v>
      </c>
      <c r="Q6415" s="84" t="n">
        <v>0.9054375310735668</v>
      </c>
      <c r="R6415" s="84" t="n">
        <v>0.8260740948853653</v>
      </c>
      <c r="S6415" s="84" t="n">
        <v>0.7841861349402027</v>
      </c>
      <c r="T6415" s="84" t="n">
        <v>0.7428393623235944</v>
      </c>
      <c r="U6415" s="84" t="n">
        <v>0.8321961423898958</v>
      </c>
      <c r="V6415" s="84" t="n">
        <v>0.6844214953948798</v>
      </c>
      <c r="W6415" s="84" t="n">
        <v>0.6632213125499965</v>
      </c>
      <c r="X6415" s="84" t="n">
        <v>0.7338732041635174</v>
      </c>
      <c r="Y6415" s="84" t="n">
        <v>0.6902148884917857</v>
      </c>
      <c r="Z6415" s="84" t="n">
        <v>0.7829966878748519</v>
      </c>
      <c r="AA6415" s="84" t="n">
        <v>0.821590222106183</v>
      </c>
      <c r="AB6415" s="84" t="n">
        <v>0.5933782129450491</v>
      </c>
      <c r="AC6415" s="84" t="n">
        <v>0.7841013922079636</v>
      </c>
      <c r="AD6415" s="84" t="n">
        <v>0.7972880358345943</v>
      </c>
      <c r="AE6415" s="84" t="n">
        <v>0.61099601011073</v>
      </c>
      <c r="AF6415" s="84" t="n">
        <v>0.5286404582896813</v>
      </c>
      <c r="AG6415" s="84" t="n">
        <v>0.6189873098630083</v>
      </c>
      <c r="AH6415" s="84" t="n">
        <v>0.6621136191331164</v>
      </c>
      <c r="AI6415" s="84" t="n">
        <v>0.5506730103164506</v>
      </c>
      <c r="AJ6415" s="84" t="n">
        <v>0.6049856340757698</v>
      </c>
      <c r="AK6415" s="84" t="n">
        <v>0.7456759495968657</v>
      </c>
    </row>
    <row r="6416">
      <c r="A6416" s="84" t="n">
        <v>9</v>
      </c>
      <c r="B6416" s="84" t="n">
        <v>0.7859645999162128</v>
      </c>
      <c r="C6416" s="84" t="n">
        <v>0.8678833244861345</v>
      </c>
      <c r="D6416" s="84" t="n">
        <v>0.8235900220777774</v>
      </c>
      <c r="E6416" s="84" t="n">
        <v>0.8690914094019481</v>
      </c>
      <c r="F6416" s="84" t="n">
        <v>0.8864396823272839</v>
      </c>
      <c r="G6416" s="84" t="n">
        <v>0.7652809810220709</v>
      </c>
      <c r="H6416" s="84" t="n">
        <v>0.8227088293804793</v>
      </c>
      <c r="I6416" s="84" t="n">
        <v>0.8918388299325523</v>
      </c>
      <c r="J6416" s="84" t="n">
        <v>0.7757382310076227</v>
      </c>
      <c r="K6416" s="84" t="n">
        <v>0.9503357236059099</v>
      </c>
      <c r="L6416" s="84" t="n">
        <v>0.9554612123021213</v>
      </c>
      <c r="M6416" s="84" t="n">
        <v>0.9157816060969931</v>
      </c>
      <c r="N6416" s="84" t="n">
        <v>0.8492294314956133</v>
      </c>
      <c r="O6416" s="84" t="n">
        <v>0.9382024469494177</v>
      </c>
      <c r="P6416" s="84" t="n">
        <v>0.873364557139153</v>
      </c>
      <c r="Q6416" s="84" t="n">
        <v>0.9507428679491597</v>
      </c>
      <c r="R6416" s="84" t="n">
        <v>0.8759602459745944</v>
      </c>
      <c r="S6416" s="84" t="n">
        <v>0.957138514969944</v>
      </c>
      <c r="T6416" s="84" t="n">
        <v>0.919862009256593</v>
      </c>
      <c r="U6416" s="84" t="n">
        <v>0.9043821968009</v>
      </c>
      <c r="V6416" s="84" t="n">
        <v>0.7828303720356806</v>
      </c>
      <c r="W6416" s="84" t="n">
        <v>0.78583316128151</v>
      </c>
      <c r="X6416" s="84" t="n">
        <v>0.8225271059750443</v>
      </c>
      <c r="Y6416" s="84" t="n">
        <v>0.8001786965386404</v>
      </c>
      <c r="Z6416" s="84" t="n">
        <v>0.8973418548914226</v>
      </c>
      <c r="AA6416" s="84" t="n">
        <v>0.9146590199803678</v>
      </c>
      <c r="AB6416" s="84" t="n">
        <v>0.8347297147686153</v>
      </c>
      <c r="AC6416" s="84" t="n">
        <v>0.886370722367212</v>
      </c>
      <c r="AD6416" s="84" t="n">
        <v>0.9298090893354373</v>
      </c>
      <c r="AE6416" s="84" t="n">
        <v>0.7933116941063389</v>
      </c>
      <c r="AF6416" s="84" t="n">
        <v>0.7385979796793724</v>
      </c>
      <c r="AG6416" s="84" t="n">
        <v>0.8485987048261586</v>
      </c>
      <c r="AH6416" s="84" t="n">
        <v>0.7407424425205023</v>
      </c>
      <c r="AI6416" s="84" t="n">
        <v>0.7531540309944633</v>
      </c>
      <c r="AJ6416" s="84" t="n">
        <v>0.8178248201305257</v>
      </c>
      <c r="AK6416" s="84" t="n">
        <v>0.8537401485470523</v>
      </c>
    </row>
    <row r="6417">
      <c r="A6417" s="84" t="n">
        <v>10</v>
      </c>
      <c r="B6417" s="84" t="n">
        <v>0.90414327607876</v>
      </c>
      <c r="C6417" s="84" t="n">
        <v>0.9511172108253876</v>
      </c>
      <c r="D6417" s="84" t="n">
        <v>0.9461679286491769</v>
      </c>
      <c r="E6417" s="84" t="n">
        <v>0.9461421998539742</v>
      </c>
      <c r="F6417" s="84" t="n">
        <v>0.9569314697190004</v>
      </c>
      <c r="G6417" s="84" t="n">
        <v>0.8662473440999404</v>
      </c>
      <c r="H6417" s="84" t="n">
        <v>0.9624136967522992</v>
      </c>
      <c r="I6417" s="84" t="n">
        <v>0.954757380021514</v>
      </c>
      <c r="J6417" s="84" t="n">
        <v>0.9044674720030452</v>
      </c>
      <c r="K6417" s="84" t="n">
        <v>0.9791823846007434</v>
      </c>
      <c r="L6417" s="84" t="n">
        <v>0.9839507469591812</v>
      </c>
      <c r="M6417" s="84" t="n">
        <v>0.9833206721069097</v>
      </c>
      <c r="N6417" s="84" t="n">
        <v>0.8783545702029993</v>
      </c>
      <c r="O6417" s="84" t="n">
        <v>0.9694866268718711</v>
      </c>
      <c r="P6417" s="84" t="n">
        <v>0.9736765208229583</v>
      </c>
      <c r="Q6417" s="84" t="n">
        <v>0.9810401676371279</v>
      </c>
      <c r="R6417" s="84" t="n">
        <v>0.9236116917832933</v>
      </c>
      <c r="S6417" s="84" t="n">
        <v>0.9798416784937541</v>
      </c>
      <c r="T6417" s="84" t="n">
        <v>0.9430600661475805</v>
      </c>
      <c r="U6417" s="84" t="n">
        <v>0.9406381806412633</v>
      </c>
      <c r="V6417" s="84" t="n">
        <v>0.8498536514613098</v>
      </c>
      <c r="W6417" s="84" t="n">
        <v>0.816625073301927</v>
      </c>
      <c r="X6417" s="84" t="n">
        <v>0.8701298331438871</v>
      </c>
      <c r="Y6417" s="84" t="n">
        <v>0.8956996717336713</v>
      </c>
      <c r="Z6417" s="84" t="n">
        <v>0.9466415963058233</v>
      </c>
      <c r="AA6417" s="84" t="n">
        <v>0.9485755538975709</v>
      </c>
      <c r="AB6417" s="84" t="n">
        <v>0.8704961421959416</v>
      </c>
      <c r="AC6417" s="84" t="n">
        <v>0.9483896348273908</v>
      </c>
      <c r="AD6417" s="84" t="n">
        <v>0.9495910927083505</v>
      </c>
      <c r="AE6417" s="84" t="n">
        <v>0.8137302651360802</v>
      </c>
      <c r="AF6417" s="84" t="n">
        <v>0.9119720190742291</v>
      </c>
      <c r="AG6417" s="84" t="n">
        <v>0.9383438585011298</v>
      </c>
      <c r="AH6417" s="84" t="n">
        <v>0.8533788941517232</v>
      </c>
      <c r="AI6417" s="84" t="n">
        <v>0.8148943443475053</v>
      </c>
      <c r="AJ6417" s="84" t="n">
        <v>0.8930903787134479</v>
      </c>
      <c r="AK6417" s="84" t="n">
        <v>0.9847227474649684</v>
      </c>
    </row>
    <row r="6418">
      <c r="A6418" s="84" t="n">
        <v>11</v>
      </c>
      <c r="B6418" s="84" t="n">
        <v>0.9344187264348556</v>
      </c>
      <c r="C6418" s="84" t="n">
        <v>0.9759369631486172</v>
      </c>
      <c r="D6418" s="84" t="n">
        <v>0.92688485170421</v>
      </c>
      <c r="E6418" s="84" t="n">
        <v>0.9783019516912904</v>
      </c>
      <c r="F6418" s="84" t="n">
        <v>0.9853245775912289</v>
      </c>
      <c r="G6418" s="84" t="n">
        <v>0.8890253066852236</v>
      </c>
      <c r="H6418" s="84" t="n">
        <v>0.9835754560847521</v>
      </c>
      <c r="I6418" s="84" t="n">
        <v>0.9762882218644223</v>
      </c>
      <c r="J6418" s="84" t="n">
        <v>0.9160891914858358</v>
      </c>
      <c r="K6418" s="84" t="n">
        <v>1</v>
      </c>
      <c r="L6418" s="84" t="n">
        <v>1</v>
      </c>
      <c r="M6418" s="84" t="n">
        <v>0.9415190204295016</v>
      </c>
      <c r="N6418" s="84" t="n">
        <v>0.9456565314432899</v>
      </c>
      <c r="O6418" s="84" t="n">
        <v>0.996759248237979</v>
      </c>
      <c r="P6418" s="84" t="n">
        <v>0.8870175983735086</v>
      </c>
      <c r="Q6418" s="84" t="n">
        <v>1</v>
      </c>
      <c r="R6418" s="84" t="n">
        <v>0.9306181287899314</v>
      </c>
      <c r="S6418" s="84" t="n">
        <v>1</v>
      </c>
      <c r="T6418" s="84" t="n">
        <v>0.9489024879397947</v>
      </c>
      <c r="U6418" s="84" t="n">
        <v>0.9674887753543523</v>
      </c>
      <c r="V6418" s="84" t="n">
        <v>0.8611165421712959</v>
      </c>
      <c r="W6418" s="84" t="n">
        <v>0.8739940856040902</v>
      </c>
      <c r="X6418" s="84" t="n">
        <v>0.9004134646841815</v>
      </c>
      <c r="Y6418" s="84" t="n">
        <v>0.8864096165502909</v>
      </c>
      <c r="Z6418" s="84" t="n">
        <v>0.9975940222981521</v>
      </c>
      <c r="AA6418" s="84" t="n">
        <v>0.9886378403325035</v>
      </c>
      <c r="AB6418" s="84" t="n">
        <v>0.8860555934773762</v>
      </c>
      <c r="AC6418" s="84" t="n">
        <v>1</v>
      </c>
      <c r="AD6418" s="84" t="n">
        <v>0.9959026911389914</v>
      </c>
      <c r="AE6418" s="84" t="n">
        <v>0.9251955791181105</v>
      </c>
      <c r="AF6418" s="84" t="n">
        <v>0.9915668384835902</v>
      </c>
      <c r="AG6418" s="84" t="n">
        <v>0.9738280467751806</v>
      </c>
      <c r="AH6418" s="84" t="n">
        <v>0.884243848921066</v>
      </c>
      <c r="AI6418" s="84" t="n">
        <v>0.9372416752127498</v>
      </c>
      <c r="AJ6418" s="84" t="n">
        <v>0.9433472772268873</v>
      </c>
      <c r="AK6418" s="84" t="n">
        <v>1</v>
      </c>
    </row>
    <row r="6419">
      <c r="A6419" s="84" t="n">
        <v>12</v>
      </c>
      <c r="B6419" s="84" t="n">
        <v>1</v>
      </c>
      <c r="C6419" s="84" t="n">
        <v>1</v>
      </c>
      <c r="D6419" s="84" t="n">
        <v>0.9649150681423129</v>
      </c>
      <c r="E6419" s="84" t="n">
        <v>1</v>
      </c>
      <c r="F6419" s="84" t="n">
        <v>1</v>
      </c>
      <c r="G6419" s="84" t="n">
        <v>0.9091568669784406</v>
      </c>
      <c r="H6419" s="84" t="n">
        <v>0.9838056776849832</v>
      </c>
      <c r="I6419" s="84" t="n">
        <v>0.9966544482253669</v>
      </c>
      <c r="J6419" s="84" t="n">
        <v>0.9302161685570107</v>
      </c>
      <c r="K6419" s="84" t="n">
        <v>0.9889129801661647</v>
      </c>
      <c r="L6419" s="84" t="n">
        <v>0.9904895160923914</v>
      </c>
      <c r="M6419" s="84" t="n">
        <v>0.9436877659878615</v>
      </c>
      <c r="N6419" s="84" t="n">
        <v>0.8866656387364547</v>
      </c>
      <c r="O6419" s="84" t="n">
        <v>0.9788366986696521</v>
      </c>
      <c r="P6419" s="84" t="n">
        <v>0.8748683002917969</v>
      </c>
      <c r="Q6419" s="84" t="n">
        <v>0.9677713351491988</v>
      </c>
      <c r="R6419" s="84" t="n">
        <v>0.9536627314745132</v>
      </c>
      <c r="S6419" s="84" t="n">
        <v>0.9866588034701402</v>
      </c>
      <c r="T6419" s="84" t="n">
        <v>1</v>
      </c>
      <c r="U6419" s="84" t="n">
        <v>0.9790813019940274</v>
      </c>
      <c r="V6419" s="84" t="n">
        <v>0.9357511059540212</v>
      </c>
      <c r="W6419" s="84" t="n">
        <v>0.9222438279188691</v>
      </c>
      <c r="X6419" s="84" t="n">
        <v>0.9548481755686141</v>
      </c>
      <c r="Y6419" s="84" t="n">
        <v>0.9070551676362462</v>
      </c>
      <c r="Z6419" s="84" t="n">
        <v>0.9880638508817413</v>
      </c>
      <c r="AA6419" s="84" t="n">
        <v>0.9982630809393578</v>
      </c>
      <c r="AB6419" s="84" t="n">
        <v>0.94762116021655</v>
      </c>
      <c r="AC6419" s="84" t="n">
        <v>0.9683364847986882</v>
      </c>
      <c r="AD6419" s="84" t="n">
        <v>0.9948759188777114</v>
      </c>
      <c r="AE6419" s="84" t="n">
        <v>0.9443802339745899</v>
      </c>
      <c r="AF6419" s="84" t="n">
        <v>0.9997974000799813</v>
      </c>
      <c r="AG6419" s="84" t="n">
        <v>0.9875670574000064</v>
      </c>
      <c r="AH6419" s="84" t="n">
        <v>0.9272607634399139</v>
      </c>
      <c r="AI6419" s="84" t="n">
        <v>1</v>
      </c>
      <c r="AJ6419" s="84" t="n">
        <v>1</v>
      </c>
      <c r="AK6419" s="84" t="n">
        <v>0.9941024904069665</v>
      </c>
    </row>
    <row r="6420">
      <c r="A6420" s="84" t="n">
        <v>13</v>
      </c>
      <c r="B6420" s="84" t="n">
        <v>0.939836091328027</v>
      </c>
      <c r="C6420" s="84" t="n">
        <v>0.9830283849494588</v>
      </c>
      <c r="D6420" s="84" t="n">
        <v>0.9860596977407627</v>
      </c>
      <c r="E6420" s="84" t="n">
        <v>0.9980142591799325</v>
      </c>
      <c r="F6420" s="84" t="n">
        <v>0.9960446526447068</v>
      </c>
      <c r="G6420" s="84" t="n">
        <v>0.9313033438627281</v>
      </c>
      <c r="H6420" s="84" t="n">
        <v>0.9874944773086042</v>
      </c>
      <c r="I6420" s="84" t="n">
        <v>1</v>
      </c>
      <c r="J6420" s="84" t="n">
        <v>1</v>
      </c>
      <c r="K6420" s="84" t="n">
        <v>0.9817112043167083</v>
      </c>
      <c r="L6420" s="84" t="n">
        <v>0.9858994508278135</v>
      </c>
      <c r="M6420" s="84" t="n">
        <v>0.9738124994894665</v>
      </c>
      <c r="N6420" s="84" t="n">
        <v>0.9779908345697985</v>
      </c>
      <c r="O6420" s="84" t="n">
        <v>0.9929885857989813</v>
      </c>
      <c r="P6420" s="84" t="n">
        <v>0.8862438625878168</v>
      </c>
      <c r="Q6420" s="84" t="n">
        <v>0.9676804401999688</v>
      </c>
      <c r="R6420" s="84" t="n">
        <v>0.9744469863949904</v>
      </c>
      <c r="S6420" s="84" t="n">
        <v>0.9835847699409536</v>
      </c>
      <c r="T6420" s="84" t="n">
        <v>0.9942840760792526</v>
      </c>
      <c r="U6420" s="84" t="n">
        <v>0.9854634425758709</v>
      </c>
      <c r="V6420" s="84" t="n">
        <v>1</v>
      </c>
      <c r="W6420" s="84" t="n">
        <v>0.9683437728884533</v>
      </c>
      <c r="X6420" s="84" t="n">
        <v>0.9782136737927575</v>
      </c>
      <c r="Y6420" s="84" t="n">
        <v>0.9189026694271477</v>
      </c>
      <c r="Z6420" s="84" t="n">
        <v>0.9875085927775065</v>
      </c>
      <c r="AA6420" s="84" t="n">
        <v>1</v>
      </c>
      <c r="AB6420" s="84" t="n">
        <v>0.93955429957778</v>
      </c>
      <c r="AC6420" s="84" t="n">
        <v>0.9832406845312875</v>
      </c>
      <c r="AD6420" s="84" t="n">
        <v>1</v>
      </c>
      <c r="AE6420" s="84" t="n">
        <v>0.9956861315778252</v>
      </c>
      <c r="AF6420" s="84" t="n">
        <v>0.9957425142698196</v>
      </c>
      <c r="AG6420" s="84" t="n">
        <v>0.9856119216916235</v>
      </c>
      <c r="AH6420" s="84" t="n">
        <v>0.9556159141516971</v>
      </c>
      <c r="AI6420" s="84" t="n">
        <v>0.948142066478001</v>
      </c>
      <c r="AJ6420" s="84" t="n">
        <v>0.9624545304149069</v>
      </c>
      <c r="AK6420" s="84" t="n">
        <v>0.9252756894126191</v>
      </c>
    </row>
    <row r="6421">
      <c r="A6421" s="84" t="n">
        <v>14</v>
      </c>
      <c r="B6421" s="84" t="n">
        <v>0.9355215751989945</v>
      </c>
      <c r="C6421" s="84" t="n">
        <v>0.9781309564605827</v>
      </c>
      <c r="D6421" s="84" t="n">
        <v>1</v>
      </c>
      <c r="E6421" s="84" t="n">
        <v>0.9957614405552444</v>
      </c>
      <c r="F6421" s="84" t="n">
        <v>0.9927616220884442</v>
      </c>
      <c r="G6421" s="84" t="n">
        <v>1</v>
      </c>
      <c r="H6421" s="84" t="n">
        <v>0.9915969115915619</v>
      </c>
      <c r="I6421" s="84" t="n">
        <v>0.9938277028840539</v>
      </c>
      <c r="J6421" s="84" t="n">
        <v>0.9842563657494822</v>
      </c>
      <c r="K6421" s="84" t="n">
        <v>0.9856893226592794</v>
      </c>
      <c r="L6421" s="84" t="n">
        <v>0.988172157004327</v>
      </c>
      <c r="M6421" s="84" t="n">
        <v>1</v>
      </c>
      <c r="N6421" s="84" t="n">
        <v>1</v>
      </c>
      <c r="O6421" s="84" t="n">
        <v>1</v>
      </c>
      <c r="P6421" s="84" t="n">
        <v>0.9163341592002534</v>
      </c>
      <c r="Q6421" s="84" t="n">
        <v>0.9709965807638224</v>
      </c>
      <c r="R6421" s="84" t="n">
        <v>1</v>
      </c>
      <c r="S6421" s="84" t="n">
        <v>0.8759209385459706</v>
      </c>
      <c r="T6421" s="84" t="n">
        <v>0.991062512196874</v>
      </c>
      <c r="U6421" s="84" t="n">
        <v>1</v>
      </c>
      <c r="V6421" s="84" t="n">
        <v>0.8189588802668792</v>
      </c>
      <c r="W6421" s="84" t="n">
        <v>0.9908179278261575</v>
      </c>
      <c r="X6421" s="84" t="n">
        <v>1</v>
      </c>
      <c r="Y6421" s="84" t="n">
        <v>1</v>
      </c>
      <c r="Z6421" s="84" t="n">
        <v>0.9801504728350001</v>
      </c>
      <c r="AA6421" s="84" t="n">
        <v>0.9858897257119033</v>
      </c>
      <c r="AB6421" s="84" t="n">
        <v>1</v>
      </c>
      <c r="AC6421" s="84" t="n">
        <v>0.9947404763695119</v>
      </c>
      <c r="AD6421" s="84" t="n">
        <v>0.9859502875447661</v>
      </c>
      <c r="AE6421" s="84" t="n">
        <v>1</v>
      </c>
      <c r="AF6421" s="84" t="n">
        <v>1</v>
      </c>
      <c r="AG6421" s="84" t="n">
        <v>1</v>
      </c>
      <c r="AH6421" s="84" t="n">
        <v>0.9585388172190764</v>
      </c>
      <c r="AI6421" s="84" t="n">
        <v>0.8908883214891136</v>
      </c>
      <c r="AJ6421" s="84" t="n">
        <v>0.9474072798603582</v>
      </c>
      <c r="AK6421" s="84" t="n">
        <v>0.9840914477034706</v>
      </c>
    </row>
    <row r="6422">
      <c r="A6422" s="84" t="n">
        <v>15</v>
      </c>
      <c r="B6422" s="84" t="n">
        <v>0.9335415793883538</v>
      </c>
      <c r="C6422" s="84" t="n">
        <v>0.9777328325146872</v>
      </c>
      <c r="D6422" s="84" t="n">
        <v>0.9823288853686705</v>
      </c>
      <c r="E6422" s="84" t="n">
        <v>0.9980755367714685</v>
      </c>
      <c r="F6422" s="84" t="n">
        <v>0.9892932501443406</v>
      </c>
      <c r="G6422" s="84" t="n">
        <v>0.954764219084304</v>
      </c>
      <c r="H6422" s="84" t="n">
        <v>1</v>
      </c>
      <c r="I6422" s="84" t="n">
        <v>0.9855268749229662</v>
      </c>
      <c r="J6422" s="84" t="n">
        <v>0.9588852920016899</v>
      </c>
      <c r="K6422" s="84" t="n">
        <v>0.9857896498980675</v>
      </c>
      <c r="L6422" s="84" t="n">
        <v>0.9805684598995849</v>
      </c>
      <c r="M6422" s="84" t="n">
        <v>0.9783305151893876</v>
      </c>
      <c r="N6422" s="84" t="n">
        <v>0.9308052990644993</v>
      </c>
      <c r="O6422" s="84" t="n">
        <v>0.980995241339314</v>
      </c>
      <c r="P6422" s="84" t="n">
        <v>1</v>
      </c>
      <c r="Q6422" s="84" t="n">
        <v>0.9674150757508745</v>
      </c>
      <c r="R6422" s="84" t="n">
        <v>0.9558107540116548</v>
      </c>
      <c r="S6422" s="84" t="n">
        <v>0.7073159212776161</v>
      </c>
      <c r="T6422" s="84" t="n">
        <v>0.988117463762174</v>
      </c>
      <c r="U6422" s="84" t="n">
        <v>0.9958762536014105</v>
      </c>
      <c r="V6422" s="84" t="n">
        <v>0.5059673652911739</v>
      </c>
      <c r="W6422" s="84" t="n">
        <v>0.9974117648905947</v>
      </c>
      <c r="X6422" s="84" t="n">
        <v>0.9969746182629322</v>
      </c>
      <c r="Y6422" s="84" t="n">
        <v>0.9012834465602885</v>
      </c>
      <c r="Z6422" s="84" t="n">
        <v>1</v>
      </c>
      <c r="AA6422" s="84" t="n">
        <v>0.9924186352591893</v>
      </c>
      <c r="AB6422" s="84" t="n">
        <v>0.9590308934956157</v>
      </c>
      <c r="AC6422" s="84" t="n">
        <v>0.9808848801189913</v>
      </c>
      <c r="AD6422" s="84" t="n">
        <v>0.960652039727255</v>
      </c>
      <c r="AE6422" s="84" t="n">
        <v>0.9989058535936779</v>
      </c>
      <c r="AF6422" s="84" t="n">
        <v>0.9831524451307925</v>
      </c>
      <c r="AG6422" s="84" t="n">
        <v>0.9844226400166977</v>
      </c>
      <c r="AH6422" s="84" t="n">
        <v>1</v>
      </c>
      <c r="AI6422" s="84" t="n">
        <v>0.8393306286609064</v>
      </c>
      <c r="AJ6422" s="84" t="n">
        <v>0.9262432179670276</v>
      </c>
      <c r="AK6422" s="84" t="n">
        <v>0.9790622273990146</v>
      </c>
    </row>
    <row r="6423">
      <c r="A6423" s="84" t="n">
        <v>16</v>
      </c>
      <c r="B6423" s="84" t="n">
        <v>0.8731399245915374</v>
      </c>
      <c r="C6423" s="84" t="n">
        <v>0.9531407555731751</v>
      </c>
      <c r="D6423" s="84" t="n">
        <v>0.9780052218330483</v>
      </c>
      <c r="E6423" s="84" t="n">
        <v>0.9923836578444278</v>
      </c>
      <c r="F6423" s="84" t="n">
        <v>0.9789410623704986</v>
      </c>
      <c r="G6423" s="84" t="n">
        <v>0.9601154001895847</v>
      </c>
      <c r="H6423" s="84" t="n">
        <v>0.9838610837132545</v>
      </c>
      <c r="I6423" s="84" t="n">
        <v>0.9683732749311232</v>
      </c>
      <c r="J6423" s="84" t="n">
        <v>0.7231360214610593</v>
      </c>
      <c r="K6423" s="84" t="n">
        <v>0.9637337097229133</v>
      </c>
      <c r="L6423" s="84" t="n">
        <v>0.9520554751358031</v>
      </c>
      <c r="M6423" s="84" t="n">
        <v>0.6345079684041137</v>
      </c>
      <c r="N6423" s="84" t="n">
        <v>0.912423884716784</v>
      </c>
      <c r="O6423" s="84" t="n">
        <v>0.9579659574683623</v>
      </c>
      <c r="P6423" s="84" t="n">
        <v>0.7611126773315994</v>
      </c>
      <c r="Q6423" s="84" t="n">
        <v>0.8025017462200816</v>
      </c>
      <c r="R6423" s="84" t="n">
        <v>0.7691675706571203</v>
      </c>
      <c r="S6423" s="84" t="n">
        <v>0.8384512732081357</v>
      </c>
      <c r="T6423" s="84" t="n">
        <v>0.8215992255024795</v>
      </c>
      <c r="U6423" s="84" t="n">
        <v>0.8186876467273139</v>
      </c>
      <c r="V6423" s="84" t="n">
        <v>0.8099737471897888</v>
      </c>
      <c r="W6423" s="84" t="n">
        <v>1</v>
      </c>
      <c r="X6423" s="84" t="n">
        <v>0.9614957564201918</v>
      </c>
      <c r="Y6423" s="84" t="n">
        <v>0.9594041021482946</v>
      </c>
      <c r="Z6423" s="84" t="n">
        <v>0.9604352210138379</v>
      </c>
      <c r="AA6423" s="84" t="n">
        <v>0.9684189843677284</v>
      </c>
      <c r="AB6423" s="84" t="n">
        <v>0.6577330910938767</v>
      </c>
      <c r="AC6423" s="84" t="n">
        <v>0.9439435010426428</v>
      </c>
      <c r="AD6423" s="84" t="n">
        <v>0.9403456567084783</v>
      </c>
      <c r="AE6423" s="84" t="n">
        <v>0.6508762668427049</v>
      </c>
      <c r="AF6423" s="84" t="n">
        <v>0.9019604068745377</v>
      </c>
      <c r="AG6423" s="84" t="n">
        <v>0.9574807782889152</v>
      </c>
      <c r="AH6423" s="84" t="n">
        <v>0.9388557114080782</v>
      </c>
      <c r="AI6423" s="84" t="n">
        <v>0.8273345342961084</v>
      </c>
      <c r="AJ6423" s="84" t="n">
        <v>0.8990147440637166</v>
      </c>
      <c r="AK6423" s="84" t="n">
        <v>0.9902995648468894</v>
      </c>
    </row>
    <row r="6424">
      <c r="A6424" s="84" t="n">
        <v>17</v>
      </c>
      <c r="B6424" s="84" t="n">
        <v>0.8461107038123168</v>
      </c>
      <c r="C6424" s="84" t="n">
        <v>0.9205340124398331</v>
      </c>
      <c r="D6424" s="84" t="n">
        <v>0.6448756316829146</v>
      </c>
      <c r="E6424" s="84" t="n">
        <v>0.956199818132733</v>
      </c>
      <c r="F6424" s="84" t="n">
        <v>0.9470653255243325</v>
      </c>
      <c r="G6424" s="84" t="n">
        <v>0.5796881211192354</v>
      </c>
      <c r="H6424" s="84" t="n">
        <v>0.8722685663929003</v>
      </c>
      <c r="I6424" s="84" t="n">
        <v>0.8432608543752326</v>
      </c>
      <c r="J6424" s="84" t="n">
        <v>0.49958159393076</v>
      </c>
      <c r="K6424" s="84" t="n">
        <v>0.8109651365711703</v>
      </c>
      <c r="L6424" s="84" t="n">
        <v>0.7997448823806159</v>
      </c>
      <c r="M6424" s="84" t="n">
        <v>0.531274862972856</v>
      </c>
      <c r="N6424" s="84" t="n">
        <v>0.7314296402834054</v>
      </c>
      <c r="O6424" s="84" t="n">
        <v>0.8000342400705064</v>
      </c>
      <c r="P6424" s="84" t="n">
        <v>0.5067840783284014</v>
      </c>
      <c r="Q6424" s="84" t="n">
        <v>0.7912387029473753</v>
      </c>
      <c r="R6424" s="84" t="n">
        <v>0.757847250326756</v>
      </c>
      <c r="S6424" s="84" t="n">
        <v>0.8163178685086246</v>
      </c>
      <c r="T6424" s="84" t="n">
        <v>0.7513604877859631</v>
      </c>
      <c r="U6424" s="84" t="n">
        <v>0.7615922809270169</v>
      </c>
      <c r="V6424" s="84" t="n">
        <v>0.6647606062803683</v>
      </c>
      <c r="W6424" s="84" t="n">
        <v>0.8672930923090088</v>
      </c>
      <c r="X6424" s="84" t="n">
        <v>0.8488046920917158</v>
      </c>
      <c r="Y6424" s="84" t="n">
        <v>0.8104557155340036</v>
      </c>
      <c r="Z6424" s="84" t="n">
        <v>0.7883128091922029</v>
      </c>
      <c r="AA6424" s="84" t="n">
        <v>0.8051561755189269</v>
      </c>
      <c r="AB6424" s="84" t="n">
        <v>0.5085853762663211</v>
      </c>
      <c r="AC6424" s="84" t="n">
        <v>0.8099730581807577</v>
      </c>
      <c r="AD6424" s="84" t="n">
        <v>0.7928412876134482</v>
      </c>
      <c r="AE6424" s="84" t="n">
        <v>0.3897806080558276</v>
      </c>
      <c r="AF6424" s="84" t="n">
        <v>0.8561068957601755</v>
      </c>
      <c r="AG6424" s="84" t="n">
        <v>0.9128841697997729</v>
      </c>
      <c r="AH6424" s="84" t="n">
        <v>0.5790048605238165</v>
      </c>
      <c r="AI6424" s="84" t="n">
        <v>0.7972422967460725</v>
      </c>
      <c r="AJ6424" s="84" t="n">
        <v>0.8568335544774081</v>
      </c>
      <c r="AK6424" s="84" t="n">
        <v>0.7932795820916594</v>
      </c>
    </row>
    <row r="6425">
      <c r="A6425" s="84" t="n">
        <v>18</v>
      </c>
      <c r="B6425" s="84" t="n">
        <v>0.6986023250942606</v>
      </c>
      <c r="C6425" s="84" t="n">
        <v>0.765547216044115</v>
      </c>
      <c r="D6425" s="84" t="n">
        <v>0.4637922080385875</v>
      </c>
      <c r="E6425" s="84" t="n">
        <v>0.7762945902870394</v>
      </c>
      <c r="F6425" s="84" t="n">
        <v>0.7827762593057402</v>
      </c>
      <c r="G6425" s="84" t="n">
        <v>0.378775594166425</v>
      </c>
      <c r="H6425" s="84" t="n">
        <v>0.7576014921416578</v>
      </c>
      <c r="I6425" s="84" t="n">
        <v>0.7324893082390961</v>
      </c>
      <c r="J6425" s="84" t="n">
        <v>0.3563667420905284</v>
      </c>
      <c r="K6425" s="84" t="n">
        <v>0.7140587699765862</v>
      </c>
      <c r="L6425" s="84" t="n">
        <v>0.6996355951124116</v>
      </c>
      <c r="M6425" s="84" t="n">
        <v>0.4526658008021501</v>
      </c>
      <c r="N6425" s="84" t="n">
        <v>0.6509785979874475</v>
      </c>
      <c r="O6425" s="84" t="n">
        <v>0.7036783256808126</v>
      </c>
      <c r="P6425" s="84" t="n">
        <v>0.4549731044502154</v>
      </c>
      <c r="Q6425" s="84" t="n">
        <v>0.7449713436896639</v>
      </c>
      <c r="R6425" s="84" t="n">
        <v>0.6960460776848332</v>
      </c>
      <c r="S6425" s="84" t="n">
        <v>0.7965706694696461</v>
      </c>
      <c r="T6425" s="84" t="n">
        <v>0.6984659431496953</v>
      </c>
      <c r="U6425" s="84" t="n">
        <v>0.6743710689660394</v>
      </c>
      <c r="V6425" s="84" t="n">
        <v>0.5326088911451157</v>
      </c>
      <c r="W6425" s="84" t="n">
        <v>0.7658754114524498</v>
      </c>
      <c r="X6425" s="84" t="n">
        <v>0.7620435005644223</v>
      </c>
      <c r="Y6425" s="84" t="n">
        <v>0.7114956191795704</v>
      </c>
      <c r="Z6425" s="84" t="n">
        <v>0.681557154849029</v>
      </c>
      <c r="AA6425" s="84" t="n">
        <v>0.7060045181900714</v>
      </c>
      <c r="AB6425" s="84" t="n">
        <v>0.4022908673547817</v>
      </c>
      <c r="AC6425" s="84" t="n">
        <v>0.7133341830979973</v>
      </c>
      <c r="AD6425" s="84" t="n">
        <v>0.6693346959899625</v>
      </c>
      <c r="AE6425" s="84" t="n">
        <v>0.281373026513608</v>
      </c>
      <c r="AF6425" s="84" t="n">
        <v>0.6600926762294471</v>
      </c>
      <c r="AG6425" s="84" t="n">
        <v>0.7495011239694598</v>
      </c>
      <c r="AH6425" s="84" t="n">
        <v>0.3791728743498459</v>
      </c>
      <c r="AI6425" s="84" t="n">
        <v>0.6615675872377152</v>
      </c>
      <c r="AJ6425" s="84" t="n">
        <v>0.714333714849065</v>
      </c>
      <c r="AK6425" s="84" t="n">
        <v>0.6915182960957235</v>
      </c>
    </row>
    <row r="6426">
      <c r="A6426" s="84" t="n">
        <v>19</v>
      </c>
      <c r="B6426" s="84" t="n">
        <v>0.6111279849183076</v>
      </c>
      <c r="C6426" s="84" t="n">
        <v>0.6764969124396094</v>
      </c>
      <c r="D6426" s="84" t="n">
        <v>0.4287161689483532</v>
      </c>
      <c r="E6426" s="84" t="n">
        <v>0.6748148520695351</v>
      </c>
      <c r="F6426" s="84" t="n">
        <v>0.686364539393571</v>
      </c>
      <c r="G6426" s="84" t="n">
        <v>0.3506659093162441</v>
      </c>
      <c r="H6426" s="84" t="n">
        <v>0.6487582601551845</v>
      </c>
      <c r="I6426" s="84" t="n">
        <v>0.6441517169943892</v>
      </c>
      <c r="J6426" s="84" t="n">
        <v>0.2617184988134012</v>
      </c>
      <c r="K6426" s="84" t="n">
        <v>0.653103379480041</v>
      </c>
      <c r="L6426" s="84" t="n">
        <v>0.6372016401395476</v>
      </c>
      <c r="M6426" s="84" t="n">
        <v>0.346853889447072</v>
      </c>
      <c r="N6426" s="84" t="n">
        <v>0.5975567278453656</v>
      </c>
      <c r="O6426" s="84" t="n">
        <v>0.642741839492072</v>
      </c>
      <c r="P6426" s="84" t="n">
        <v>0.4302217905398453</v>
      </c>
      <c r="Q6426" s="84" t="n">
        <v>0.4623685759689615</v>
      </c>
      <c r="R6426" s="84" t="n">
        <v>0.3617753071802299</v>
      </c>
      <c r="S6426" s="84" t="n">
        <v>0.6507529777618469</v>
      </c>
      <c r="T6426" s="84" t="n">
        <v>0.4100705019041426</v>
      </c>
      <c r="U6426" s="84" t="n">
        <v>0.3631690092256259</v>
      </c>
      <c r="V6426" s="84" t="n">
        <v>0.4712544782072667</v>
      </c>
      <c r="W6426" s="84" t="n">
        <v>0.6792868968733148</v>
      </c>
      <c r="X6426" s="84" t="n">
        <v>0.5935887253668209</v>
      </c>
      <c r="Y6426" s="84" t="n">
        <v>0.4538173752863474</v>
      </c>
      <c r="Z6426" s="84" t="n">
        <v>0.5762810627851239</v>
      </c>
      <c r="AA6426" s="84" t="n">
        <v>0.6175281033860851</v>
      </c>
      <c r="AB6426" s="84" t="n">
        <v>0.2417377999485467</v>
      </c>
      <c r="AC6426" s="84" t="n">
        <v>0.5810693829791526</v>
      </c>
      <c r="AD6426" s="84" t="n">
        <v>0.5926505519627063</v>
      </c>
      <c r="AE6426" s="84" t="n">
        <v>0.2435703219327794</v>
      </c>
      <c r="AF6426" s="84" t="n">
        <v>0.5779896601855546</v>
      </c>
      <c r="AG6426" s="84" t="n">
        <v>0.6593741450357782</v>
      </c>
      <c r="AH6426" s="84" t="n">
        <v>0.3469741256107082</v>
      </c>
      <c r="AI6426" s="84" t="n">
        <v>0.5820153318236089</v>
      </c>
      <c r="AJ6426" s="84" t="n">
        <v>0.6356285724896772</v>
      </c>
      <c r="AK6426" s="84" t="n">
        <v>0.6363753712415728</v>
      </c>
    </row>
    <row r="6427">
      <c r="A6427" s="84" t="n">
        <v>20</v>
      </c>
      <c r="B6427" s="84" t="n">
        <v>0.5664212400502723</v>
      </c>
      <c r="C6427" s="84" t="n">
        <v>0.6266524663526472</v>
      </c>
      <c r="D6427" s="84" t="n">
        <v>0.417960070288434</v>
      </c>
      <c r="E6427" s="84" t="n">
        <v>0.6256413191331187</v>
      </c>
      <c r="F6427" s="84" t="n">
        <v>0.6370818077690188</v>
      </c>
      <c r="G6427" s="84" t="n">
        <v>0.3422115064756241</v>
      </c>
      <c r="H6427" s="84" t="n">
        <v>0.5573101328550583</v>
      </c>
      <c r="I6427" s="84" t="n">
        <v>0.5810722769334761</v>
      </c>
      <c r="J6427" s="84" t="n">
        <v>0.256758908769351</v>
      </c>
      <c r="K6427" s="84" t="n">
        <v>0.5951698454157904</v>
      </c>
      <c r="L6427" s="84" t="n">
        <v>0.5850326762580862</v>
      </c>
      <c r="M6427" s="84" t="n">
        <v>0.3385040148340563</v>
      </c>
      <c r="N6427" s="84" t="n">
        <v>0.5374025888675158</v>
      </c>
      <c r="O6427" s="84" t="n">
        <v>0.5816801440514208</v>
      </c>
      <c r="P6427" s="84" t="n">
        <v>0.2692641690365755</v>
      </c>
      <c r="Q6427" s="84" t="n">
        <v>0.2694840034039853</v>
      </c>
      <c r="R6427" s="84" t="n">
        <v>0.210139874173448</v>
      </c>
      <c r="S6427" s="84" t="n">
        <v>0.367366684911866</v>
      </c>
      <c r="T6427" s="84" t="n">
        <v>0.1793994084476423</v>
      </c>
      <c r="U6427" s="84" t="n">
        <v>0.2005996175138479</v>
      </c>
      <c r="V6427" s="84" t="n">
        <v>0.3153371528029588</v>
      </c>
      <c r="W6427" s="84" t="n">
        <v>0.5541872965307288</v>
      </c>
      <c r="X6427" s="84" t="n">
        <v>0.4736217576868049</v>
      </c>
      <c r="Y6427" s="84" t="n">
        <v>0.3171681518684416</v>
      </c>
      <c r="Z6427" s="84" t="n">
        <v>0.4545131716511814</v>
      </c>
      <c r="AA6427" s="84" t="n">
        <v>0.5495811440946983</v>
      </c>
      <c r="AB6427" s="84" t="n">
        <v>0.2403431442437198</v>
      </c>
      <c r="AC6427" s="84" t="n">
        <v>0.5454980201706009</v>
      </c>
      <c r="AD6427" s="84" t="n">
        <v>0.5497615032245929</v>
      </c>
      <c r="AE6427" s="84" t="n">
        <v>0.2110351456454729</v>
      </c>
      <c r="AF6427" s="84" t="n">
        <v>0.5299551922124633</v>
      </c>
      <c r="AG6427" s="84" t="n">
        <v>0.6102616507825479</v>
      </c>
      <c r="AH6427" s="84" t="n">
        <v>0.3556661102328483</v>
      </c>
      <c r="AI6427" s="84" t="n">
        <v>0.5404553032330761</v>
      </c>
      <c r="AJ6427" s="84" t="n">
        <v>0.58946098241989</v>
      </c>
      <c r="AK6427" s="84" t="n">
        <v>0.5831434895951513</v>
      </c>
    </row>
    <row r="6428">
      <c r="A6428" s="84" t="n">
        <v>21</v>
      </c>
      <c r="B6428" s="84" t="n">
        <v>0.5254362170087977</v>
      </c>
      <c r="C6428" s="84" t="n">
        <v>0.5805559848500118</v>
      </c>
      <c r="D6428" s="84" t="n">
        <v>0.3899508170674736</v>
      </c>
      <c r="E6428" s="84" t="n">
        <v>0.580017839872404</v>
      </c>
      <c r="F6428" s="84" t="n">
        <v>0.5913085418804443</v>
      </c>
      <c r="G6428" s="84" t="n">
        <v>0.346294156510233</v>
      </c>
      <c r="H6428" s="84" t="n">
        <v>0.3449455134252149</v>
      </c>
      <c r="I6428" s="84" t="n">
        <v>0.3157305259407714</v>
      </c>
      <c r="J6428" s="84" t="n">
        <v>0.2389273440773855</v>
      </c>
      <c r="K6428" s="84" t="n">
        <v>0.2454950203291651</v>
      </c>
      <c r="L6428" s="84" t="n">
        <v>0.2636243410153604</v>
      </c>
      <c r="M6428" s="84" t="n">
        <v>0.3082003904558858</v>
      </c>
      <c r="N6428" s="84" t="n">
        <v>0.2175811454007285</v>
      </c>
      <c r="O6428" s="84" t="n">
        <v>0.2453927098027397</v>
      </c>
      <c r="P6428" s="84" t="n">
        <v>0.2344830992233833</v>
      </c>
      <c r="Q6428" s="84" t="n">
        <v>0.1786506675288469</v>
      </c>
      <c r="R6428" s="84" t="n">
        <v>0.1635672708258775</v>
      </c>
      <c r="S6428" s="84" t="n">
        <v>0.3290765910863321</v>
      </c>
      <c r="T6428" s="84" t="n">
        <v>0.1471996613162517</v>
      </c>
      <c r="U6428" s="84" t="n">
        <v>0.1670109920049033</v>
      </c>
      <c r="V6428" s="84" t="n">
        <v>0.3284246863441874</v>
      </c>
      <c r="W6428" s="84" t="n">
        <v>0.2535920888085719</v>
      </c>
      <c r="X6428" s="84" t="n">
        <v>0.2265815482507181</v>
      </c>
      <c r="Y6428" s="84" t="n">
        <v>0.2103413733655564</v>
      </c>
      <c r="Z6428" s="84" t="n">
        <v>0.1834230754289632</v>
      </c>
      <c r="AA6428" s="84" t="n">
        <v>0.2303665104400998</v>
      </c>
      <c r="AB6428" s="84" t="n">
        <v>0.2511423671871204</v>
      </c>
      <c r="AC6428" s="84" t="n">
        <v>0.2418046617233594</v>
      </c>
      <c r="AD6428" s="84" t="n">
        <v>0.2383901493397346</v>
      </c>
      <c r="AE6428" s="84" t="n">
        <v>0.2207150979660633</v>
      </c>
      <c r="AF6428" s="84" t="n">
        <v>0.4884506014715203</v>
      </c>
      <c r="AG6428" s="84" t="n">
        <v>0.5656460920554963</v>
      </c>
      <c r="AH6428" s="84" t="n">
        <v>0.3401612429902127</v>
      </c>
      <c r="AI6428" s="84" t="n">
        <v>0.5020119635139889</v>
      </c>
      <c r="AJ6428" s="84" t="n">
        <v>0.5448988645686678</v>
      </c>
      <c r="AK6428" s="84" t="n">
        <v>0.5319860226602325</v>
      </c>
    </row>
    <row r="6429">
      <c r="A6429" s="84" t="n">
        <v>22</v>
      </c>
      <c r="B6429" s="84" t="n">
        <v>0.2235510054461668</v>
      </c>
      <c r="C6429" s="84" t="n">
        <v>0.2777849077987497</v>
      </c>
      <c r="D6429" s="84" t="n">
        <v>0.3920370603119345</v>
      </c>
      <c r="E6429" s="84" t="n">
        <v>0.248352875682219</v>
      </c>
      <c r="F6429" s="84" t="n">
        <v>0.2539176081586738</v>
      </c>
      <c r="G6429" s="84" t="n">
        <v>0.3380283190990372</v>
      </c>
      <c r="H6429" s="84" t="n">
        <v>0.1460354837400024</v>
      </c>
      <c r="I6429" s="84" t="n">
        <v>0.1572331363168402</v>
      </c>
      <c r="J6429" s="84" t="n">
        <v>0.2446633266109281</v>
      </c>
      <c r="K6429" s="84" t="n">
        <v>0.1407958071240366</v>
      </c>
      <c r="L6429" s="84" t="n">
        <v>0.1613139681049237</v>
      </c>
      <c r="M6429" s="84" t="n">
        <v>0.3065732186471276</v>
      </c>
      <c r="N6429" s="84" t="n">
        <v>0.1230498183849531</v>
      </c>
      <c r="O6429" s="84" t="n">
        <v>0.1445988568071135</v>
      </c>
      <c r="P6429" s="84" t="n">
        <v>0.2439675360219279</v>
      </c>
      <c r="Q6429" s="84" t="n">
        <v>0.1808907094991322</v>
      </c>
      <c r="R6429" s="84" t="n">
        <v>0.1773399788245115</v>
      </c>
      <c r="S6429" s="84" t="n">
        <v>0.2575751887893745</v>
      </c>
      <c r="T6429" s="84" t="n">
        <v>0.172529111991299</v>
      </c>
      <c r="U6429" s="84" t="n">
        <v>0.1875140424784113</v>
      </c>
      <c r="V6429" s="84" t="n">
        <v>0.2652299659148596</v>
      </c>
      <c r="W6429" s="84" t="n">
        <v>0.09510998625417144</v>
      </c>
      <c r="X6429" s="84" t="n">
        <v>0.1265326708120525</v>
      </c>
      <c r="Y6429" s="84" t="n">
        <v>0.2303699490675505</v>
      </c>
      <c r="Z6429" s="84" t="n">
        <v>0.1027767972205848</v>
      </c>
      <c r="AA6429" s="84" t="n">
        <v>0.126583663682988</v>
      </c>
      <c r="AB6429" s="84" t="n">
        <v>0.2220405780294335</v>
      </c>
      <c r="AC6429" s="84" t="n">
        <v>0.1116017635979158</v>
      </c>
      <c r="AD6429" s="84" t="n">
        <v>0.1292447653586761</v>
      </c>
      <c r="AE6429" s="84" t="n">
        <v>0.2197277499970433</v>
      </c>
      <c r="AF6429" s="84" t="n">
        <v>0.2060455623639609</v>
      </c>
      <c r="AG6429" s="84" t="n">
        <v>0.243616766606402</v>
      </c>
      <c r="AH6429" s="84" t="n">
        <v>0.3309746665840179</v>
      </c>
      <c r="AI6429" s="84" t="n">
        <v>0.2142570721971103</v>
      </c>
      <c r="AJ6429" s="84" t="n">
        <v>0.3101914668773444</v>
      </c>
      <c r="AK6429" s="84" t="n">
        <v>0.5188164642171026</v>
      </c>
    </row>
    <row r="6430">
      <c r="A6430" s="84" t="n">
        <v>23</v>
      </c>
      <c r="B6430" s="84" t="n">
        <v>0.1274628194386259</v>
      </c>
      <c r="C6430" s="84" t="n">
        <v>0.180264811218696</v>
      </c>
      <c r="D6430" s="84" t="n">
        <v>0.38973857635093</v>
      </c>
      <c r="E6430" s="84" t="n">
        <v>0.1419726644132699</v>
      </c>
      <c r="F6430" s="84" t="n">
        <v>0.1449368721082923</v>
      </c>
      <c r="G6430" s="84" t="n">
        <v>0.3352915721909079</v>
      </c>
      <c r="H6430" s="84" t="n">
        <v>0.1136578247879883</v>
      </c>
      <c r="I6430" s="84" t="n">
        <v>0.1300377079311709</v>
      </c>
      <c r="J6430" s="84" t="n">
        <v>0.2312950477034707</v>
      </c>
      <c r="K6430" s="84" t="n">
        <v>0.135173468662357</v>
      </c>
      <c r="L6430" s="84" t="n">
        <v>0.1571565573093739</v>
      </c>
      <c r="M6430" s="84" t="n">
        <v>0.3162382271015593</v>
      </c>
      <c r="N6430" s="84" t="n">
        <v>0.1180919930134448</v>
      </c>
      <c r="O6430" s="84" t="n">
        <v>0.1390968421639117</v>
      </c>
      <c r="P6430" s="84" t="n">
        <v>0.2402274700897616</v>
      </c>
      <c r="Q6430" s="84" t="n">
        <v>0.1469929937685107</v>
      </c>
      <c r="R6430" s="84" t="n">
        <v>0.1552772231197091</v>
      </c>
      <c r="S6430" s="84" t="n">
        <v>0.2706826691596391</v>
      </c>
      <c r="T6430" s="84" t="n">
        <v>0.1531698523153242</v>
      </c>
      <c r="U6430" s="84" t="n">
        <v>0.1758309952954872</v>
      </c>
      <c r="V6430" s="84" t="n">
        <v>0.2777895423888606</v>
      </c>
      <c r="W6430" s="84" t="n">
        <v>0.1003272778941799</v>
      </c>
      <c r="X6430" s="84" t="n">
        <v>0.1298760406925146</v>
      </c>
      <c r="Y6430" s="84" t="n">
        <v>0.2398051459879872</v>
      </c>
      <c r="Z6430" s="84" t="n">
        <v>0.108850856406454</v>
      </c>
      <c r="AA6430" s="84" t="n">
        <v>0.1233599109802962</v>
      </c>
      <c r="AB6430" s="84" t="n">
        <v>0.2284738356695741</v>
      </c>
      <c r="AC6430" s="84" t="n">
        <v>0.1071051941406587</v>
      </c>
      <c r="AD6430" s="84" t="n">
        <v>0.1242923154372632</v>
      </c>
      <c r="AE6430" s="84" t="n">
        <v>0.2002714400550764</v>
      </c>
      <c r="AF6430" s="84" t="n">
        <v>0.1181860136757352</v>
      </c>
      <c r="AG6430" s="84" t="n">
        <v>0.1411585593729464</v>
      </c>
      <c r="AH6430" s="84" t="n">
        <v>0.3285472222450999</v>
      </c>
      <c r="AI6430" s="84" t="n">
        <v>0.1220024801184522</v>
      </c>
      <c r="AJ6430" s="84" t="n">
        <v>0.2329602582152492</v>
      </c>
      <c r="AK6430" s="84" t="n">
        <v>0.515816277650879</v>
      </c>
    </row>
    <row r="6431">
      <c r="A6431" s="84" t="n">
        <v>24</v>
      </c>
      <c r="B6431" s="84" t="n">
        <v>0.1223271889400922</v>
      </c>
      <c r="C6431" s="84" t="n">
        <v>0.1760915091529311</v>
      </c>
      <c r="D6431" s="84" t="n">
        <v>0.4003185982152808</v>
      </c>
      <c r="E6431" s="84" t="n">
        <v>0.1363033310151905</v>
      </c>
      <c r="F6431" s="84" t="n">
        <v>0.139149170278137</v>
      </c>
      <c r="G6431" s="84" t="n">
        <v>0.3321763045067601</v>
      </c>
      <c r="H6431" s="84" t="n">
        <v>0.1109969025164367</v>
      </c>
      <c r="I6431" s="84" t="n">
        <v>0.1202001033414433</v>
      </c>
      <c r="J6431" s="84" t="n">
        <v>0.2554633388674854</v>
      </c>
      <c r="K6431" s="84" t="n">
        <v>0.1251739960969837</v>
      </c>
      <c r="L6431" s="84" t="n">
        <v>0.1413991603884706</v>
      </c>
      <c r="M6431" s="84" t="n">
        <v>0.3995662508883279</v>
      </c>
      <c r="N6431" s="84" t="n">
        <v>0.09426743542365469</v>
      </c>
      <c r="O6431" s="84" t="n">
        <v>0.1253705246682993</v>
      </c>
      <c r="P6431" s="84" t="n">
        <v>0.28099264539442</v>
      </c>
      <c r="Q6431" s="84" t="n">
        <v>0.1185355542609295</v>
      </c>
      <c r="R6431" s="84" t="n">
        <v>0.1452471099248676</v>
      </c>
      <c r="S6431" s="84" t="n">
        <v>0.2912569569913828</v>
      </c>
      <c r="T6431" s="84" t="n">
        <v>0.1312494874929203</v>
      </c>
      <c r="U6431" s="84" t="n">
        <v>0.1432827171809958</v>
      </c>
      <c r="V6431" s="84" t="n">
        <v>0.2979192109652621</v>
      </c>
      <c r="W6431" s="84" t="n">
        <v>0.08807496382986574</v>
      </c>
      <c r="X6431" s="84" t="n">
        <v>0.1264524840454144</v>
      </c>
      <c r="Y6431" s="84" t="n">
        <v>0.2482022104840551</v>
      </c>
      <c r="Z6431" s="84" t="n">
        <v>0.1117010405916898</v>
      </c>
      <c r="AA6431" s="84" t="n">
        <v>0.129239520276099</v>
      </c>
      <c r="AB6431" s="84" t="n">
        <v>0.258892622661602</v>
      </c>
      <c r="AC6431" s="84" t="n">
        <v>0.1033839585217029</v>
      </c>
      <c r="AD6431" s="84" t="n">
        <v>0.1219047004153122</v>
      </c>
      <c r="AE6431" s="84" t="n">
        <v>0.1999542701993296</v>
      </c>
      <c r="AF6431" s="84" t="n">
        <v>0.1134665423797165</v>
      </c>
      <c r="AG6431" s="84" t="n">
        <v>0.1374057071417894</v>
      </c>
      <c r="AH6431" s="84" t="n">
        <v>0.3430551034199656</v>
      </c>
      <c r="AI6431" s="84" t="n">
        <v>0.1170868532670097</v>
      </c>
      <c r="AJ6431" s="84" t="n">
        <v>0.226706911511984</v>
      </c>
      <c r="AK6431" s="84" t="n">
        <v>0.5366844660928495</v>
      </c>
    </row>
    <row r="6441">
      <c r="A6441" s="84" t="inlineStr">
        <is>
          <t>PVVAC-P-240to760-E10.8-rDXGF-ECC1985-CZ02</t>
        </is>
      </c>
      <c r="B6441" s="83" t="n"/>
      <c r="C6441" s="83" t="n"/>
      <c r="D6441" s="83" t="n">
        <v>2015</v>
      </c>
      <c r="E6441" s="83" t="n"/>
      <c r="F6441" s="84" t="inlineStr">
        <is>
          <t>Source Annual kWh:</t>
        </is>
      </c>
      <c r="G6441" s="162" t="n">
        <v>2650545.056999994</v>
      </c>
      <c r="H6441" s="83" t="inlineStr">
        <is>
          <t>DEER</t>
        </is>
      </c>
      <c r="I6441" s="83" t="n"/>
      <c r="J6441" s="83" t="n"/>
      <c r="K6441" s="83" t="inlineStr">
        <is>
          <t>PDAF</t>
        </is>
      </c>
      <c r="L6441" s="83" t="inlineStr">
        <is>
          <t>Monthly</t>
        </is>
      </c>
      <c r="M6441" s="83" t="n"/>
      <c r="N6441" s="83" t="n"/>
      <c r="O6441" s="83" t="n"/>
      <c r="P6441" s="83" t="n"/>
      <c r="Q6441" s="83" t="n"/>
      <c r="R6441" s="83" t="n"/>
      <c r="S6441" s="83" t="n"/>
      <c r="T6441" s="105" t="n"/>
      <c r="U6441" s="83" t="n"/>
      <c r="V6441" s="83" t="n"/>
      <c r="W6441" s="83" t="n"/>
      <c r="X6441" s="83" t="n"/>
      <c r="Y6441" s="83" t="n"/>
      <c r="Z6441" s="83" t="n"/>
      <c r="AA6441" s="83" t="n"/>
      <c r="AB6441" s="83" t="n"/>
      <c r="AC6441" s="83" t="n"/>
      <c r="AD6441" s="83" t="n"/>
      <c r="AE6441" s="83" t="n"/>
      <c r="AF6441" s="83" t="n"/>
      <c r="AG6441" s="83" t="n"/>
      <c r="AH6441" s="83" t="n"/>
      <c r="AI6441" s="83" t="n"/>
      <c r="AJ6441" s="83" t="n"/>
      <c r="AK6441" s="83" t="n"/>
    </row>
    <row r="6442">
      <c r="A6442" s="83" t="n">
        <v>162</v>
      </c>
      <c r="B6442" s="84" t="inlineStr">
        <is>
          <t>PVVAC-P-240to760-E10.8-20-MM</t>
        </is>
      </c>
      <c r="C6442" s="83" t="n"/>
      <c r="D6442" s="83" t="n"/>
      <c r="E6442" s="83" t="n"/>
      <c r="F6442" s="83" t="inlineStr">
        <is>
          <t>Source Sample Size:</t>
        </is>
      </c>
      <c r="G6442" s="83" t="n">
        <v>0</v>
      </c>
      <c r="H6442" s="83" t="inlineStr">
        <is>
          <t>DEER</t>
        </is>
      </c>
      <c r="I6442" s="83" t="n"/>
      <c r="J6442" s="83" t="n"/>
      <c r="K6442" s="83" t="inlineStr">
        <is>
          <t>WKWE</t>
        </is>
      </c>
      <c r="L6442" s="83" t="inlineStr">
        <is>
          <t>Monthly</t>
        </is>
      </c>
      <c r="M6442" s="83" t="n"/>
      <c r="N6442" s="83" t="inlineStr">
        <is>
          <t>Weekend Peak3</t>
        </is>
      </c>
      <c r="O6442" s="83" t="n"/>
      <c r="P6442" s="83" t="n"/>
      <c r="Q6442" s="83" t="n"/>
      <c r="R6442" s="83" t="n"/>
      <c r="S6442" s="83" t="n"/>
      <c r="T6442" s="83" t="n"/>
      <c r="U6442" s="83" t="n"/>
      <c r="V6442" s="83" t="n"/>
      <c r="W6442" s="83" t="n"/>
      <c r="X6442" s="83" t="n"/>
      <c r="Y6442" s="83" t="n"/>
      <c r="Z6442" s="83" t="n"/>
      <c r="AA6442" s="83" t="n"/>
      <c r="AB6442" s="83" t="n"/>
      <c r="AC6442" s="83" t="n"/>
      <c r="AD6442" s="83" t="n"/>
      <c r="AE6442" s="83" t="n"/>
      <c r="AF6442" s="83" t="n"/>
      <c r="AG6442" s="83" t="n"/>
      <c r="AH6442" s="83" t="n"/>
      <c r="AI6442" s="83" t="n"/>
      <c r="AJ6442" s="83" t="n"/>
      <c r="AK6442" s="83" t="n"/>
    </row>
    <row r="6443">
      <c r="A6443" s="84" t="n"/>
      <c r="B6443" s="84" t="n">
        <v>1</v>
      </c>
      <c r="C6443" s="84" t="inlineStr">
        <is>
          <t>JANUARY</t>
        </is>
      </c>
      <c r="D6443" s="84" t="inlineStr">
        <is>
          <t>JAN</t>
        </is>
      </c>
      <c r="E6443" s="84" t="n">
        <v>2</v>
      </c>
      <c r="F6443" s="84" t="inlineStr">
        <is>
          <t>FEBRUARY</t>
        </is>
      </c>
      <c r="G6443" s="84" t="inlineStr">
        <is>
          <t>FEB</t>
        </is>
      </c>
      <c r="H6443" s="84" t="n">
        <v>3</v>
      </c>
      <c r="I6443" s="84" t="inlineStr">
        <is>
          <t>MARCH</t>
        </is>
      </c>
      <c r="J6443" s="84" t="inlineStr">
        <is>
          <t>MAR</t>
        </is>
      </c>
      <c r="K6443" s="84" t="n">
        <v>4</v>
      </c>
      <c r="L6443" s="84" t="inlineStr">
        <is>
          <t>APRIL</t>
        </is>
      </c>
      <c r="M6443" s="84" t="inlineStr">
        <is>
          <t>APR</t>
        </is>
      </c>
      <c r="N6443" s="84" t="n">
        <v>5</v>
      </c>
      <c r="O6443" s="84" t="inlineStr">
        <is>
          <t>MAY</t>
        </is>
      </c>
      <c r="P6443" s="84" t="inlineStr">
        <is>
          <t>MAY</t>
        </is>
      </c>
      <c r="Q6443" s="84" t="n">
        <v>6</v>
      </c>
      <c r="R6443" s="84" t="inlineStr">
        <is>
          <t>JUNE</t>
        </is>
      </c>
      <c r="S6443" s="84" t="inlineStr">
        <is>
          <t>JUN</t>
        </is>
      </c>
      <c r="T6443" s="84" t="n">
        <v>7</v>
      </c>
      <c r="U6443" s="84" t="inlineStr">
        <is>
          <t>JULY</t>
        </is>
      </c>
      <c r="V6443" s="84" t="inlineStr">
        <is>
          <t>JUL</t>
        </is>
      </c>
      <c r="W6443" s="84" t="n">
        <v>8</v>
      </c>
      <c r="X6443" s="84" t="inlineStr">
        <is>
          <t>AUGUST</t>
        </is>
      </c>
      <c r="Y6443" s="84" t="inlineStr">
        <is>
          <t>AUG</t>
        </is>
      </c>
      <c r="Z6443" s="84" t="n">
        <v>9</v>
      </c>
      <c r="AA6443" s="84" t="inlineStr">
        <is>
          <t>SEPTEMBER</t>
        </is>
      </c>
      <c r="AB6443" s="84" t="inlineStr">
        <is>
          <t>SEP</t>
        </is>
      </c>
      <c r="AC6443" s="84" t="n">
        <v>10</v>
      </c>
      <c r="AD6443" s="84" t="inlineStr">
        <is>
          <t>OCTOBER</t>
        </is>
      </c>
      <c r="AE6443" s="84" t="inlineStr">
        <is>
          <t>OCT</t>
        </is>
      </c>
      <c r="AF6443" s="84" t="n">
        <v>11</v>
      </c>
      <c r="AG6443" s="84" t="inlineStr">
        <is>
          <t>NOVEMBER</t>
        </is>
      </c>
      <c r="AH6443" s="84" t="inlineStr">
        <is>
          <t>NOV</t>
        </is>
      </c>
      <c r="AI6443" s="84" t="n">
        <v>12</v>
      </c>
      <c r="AJ6443" s="84" t="inlineStr">
        <is>
          <t>DECEMBER</t>
        </is>
      </c>
      <c r="AK6443" s="84" t="inlineStr">
        <is>
          <t>DEC</t>
        </is>
      </c>
    </row>
    <row r="6444">
      <c r="A6444" s="83" t="n"/>
      <c r="B6444" s="84" t="n">
        <v>31</v>
      </c>
      <c r="C6444" s="83" t="n"/>
      <c r="D6444" s="83" t="n"/>
      <c r="E6444" s="84" t="n">
        <v>28</v>
      </c>
      <c r="F6444" s="83" t="n"/>
      <c r="G6444" s="83" t="n"/>
      <c r="H6444" s="84" t="n">
        <v>31</v>
      </c>
      <c r="I6444" s="83" t="n"/>
      <c r="J6444" s="83" t="n"/>
      <c r="K6444" s="84" t="n">
        <v>30</v>
      </c>
      <c r="L6444" s="83" t="n"/>
      <c r="M6444" s="83" t="n"/>
      <c r="N6444" s="84" t="n">
        <v>31</v>
      </c>
      <c r="O6444" s="83" t="n"/>
      <c r="P6444" s="83" t="n"/>
      <c r="Q6444" s="84" t="n">
        <v>30</v>
      </c>
      <c r="R6444" s="83" t="n"/>
      <c r="S6444" s="83" t="n"/>
      <c r="T6444" s="84" t="n">
        <v>31</v>
      </c>
      <c r="U6444" s="83" t="n"/>
      <c r="V6444" s="83" t="n"/>
      <c r="W6444" s="84" t="n">
        <v>31</v>
      </c>
      <c r="X6444" s="83" t="n"/>
      <c r="Y6444" s="83" t="n"/>
      <c r="Z6444" s="84" t="n">
        <v>30</v>
      </c>
      <c r="AA6444" s="83" t="n"/>
      <c r="AB6444" s="83" t="n"/>
      <c r="AC6444" s="84" t="n">
        <v>31</v>
      </c>
      <c r="AD6444" s="83" t="n"/>
      <c r="AE6444" s="83" t="n"/>
      <c r="AF6444" s="84" t="n">
        <v>30</v>
      </c>
      <c r="AG6444" s="83" t="n"/>
      <c r="AH6444" s="83" t="n"/>
      <c r="AI6444" s="84" t="n">
        <v>31</v>
      </c>
      <c r="AJ6444" s="83" t="n"/>
      <c r="AK6444" s="83" t="n"/>
    </row>
    <row r="6445">
      <c r="A6445" s="84" t="inlineStr">
        <is>
          <t>RATIOS</t>
        </is>
      </c>
      <c r="B6445" s="84" t="inlineStr">
        <is>
          <t>E.BKDWN</t>
        </is>
      </c>
      <c r="C6445" s="84" t="inlineStr">
        <is>
          <t>PEAK/AVG</t>
        </is>
      </c>
      <c r="D6445" s="84" t="inlineStr">
        <is>
          <t>END/AVG</t>
        </is>
      </c>
      <c r="E6445" s="84" t="inlineStr">
        <is>
          <t>E.BKDWN</t>
        </is>
      </c>
      <c r="F6445" s="84" t="inlineStr">
        <is>
          <t>PEAK/AVG</t>
        </is>
      </c>
      <c r="G6445" s="84" t="inlineStr">
        <is>
          <t>END/AVG</t>
        </is>
      </c>
      <c r="H6445" s="84" t="inlineStr">
        <is>
          <t>E.BKDWN</t>
        </is>
      </c>
      <c r="I6445" s="84" t="inlineStr">
        <is>
          <t>PEAK/AVG</t>
        </is>
      </c>
      <c r="J6445" s="84" t="inlineStr">
        <is>
          <t>END/AVG</t>
        </is>
      </c>
      <c r="K6445" s="84" t="inlineStr">
        <is>
          <t>E.BKDWN</t>
        </is>
      </c>
      <c r="L6445" s="84" t="inlineStr">
        <is>
          <t>PEAK/AVG</t>
        </is>
      </c>
      <c r="M6445" s="84" t="inlineStr">
        <is>
          <t>END/AVG</t>
        </is>
      </c>
      <c r="N6445" s="84" t="inlineStr">
        <is>
          <t>E.BKDWN</t>
        </is>
      </c>
      <c r="O6445" s="84" t="inlineStr">
        <is>
          <t>PEAK/AVG</t>
        </is>
      </c>
      <c r="P6445" s="84" t="inlineStr">
        <is>
          <t>END/AVG</t>
        </is>
      </c>
      <c r="Q6445" s="84" t="inlineStr">
        <is>
          <t>E.BKDWN</t>
        </is>
      </c>
      <c r="R6445" s="84" t="inlineStr">
        <is>
          <t>PEAK/AVG</t>
        </is>
      </c>
      <c r="S6445" s="84" t="inlineStr">
        <is>
          <t>END/AVG</t>
        </is>
      </c>
      <c r="T6445" s="84" t="inlineStr">
        <is>
          <t>E.BKDWN</t>
        </is>
      </c>
      <c r="U6445" s="84" t="inlineStr">
        <is>
          <t>PEAK/AVG</t>
        </is>
      </c>
      <c r="V6445" s="84" t="inlineStr">
        <is>
          <t>END/AVG</t>
        </is>
      </c>
      <c r="W6445" s="84" t="inlineStr">
        <is>
          <t>E.BKDWN</t>
        </is>
      </c>
      <c r="X6445" s="84" t="inlineStr">
        <is>
          <t>PEAK/AVG</t>
        </is>
      </c>
      <c r="Y6445" s="84" t="inlineStr">
        <is>
          <t>END/AVG</t>
        </is>
      </c>
      <c r="Z6445" s="84" t="inlineStr">
        <is>
          <t>E.BKDWN</t>
        </is>
      </c>
      <c r="AA6445" s="84" t="inlineStr">
        <is>
          <t>PEAK/AVG</t>
        </is>
      </c>
      <c r="AB6445" s="84" t="inlineStr">
        <is>
          <t>END/AVG</t>
        </is>
      </c>
      <c r="AC6445" s="84" t="inlineStr">
        <is>
          <t>E.BKDWN</t>
        </is>
      </c>
      <c r="AD6445" s="84" t="inlineStr">
        <is>
          <t>PEAK/AVG</t>
        </is>
      </c>
      <c r="AE6445" s="84" t="inlineStr">
        <is>
          <t>END/AVG</t>
        </is>
      </c>
      <c r="AF6445" s="84" t="inlineStr">
        <is>
          <t>E.BKDWN</t>
        </is>
      </c>
      <c r="AG6445" s="84" t="inlineStr">
        <is>
          <t>PEAK/AVG</t>
        </is>
      </c>
      <c r="AH6445" s="84" t="inlineStr">
        <is>
          <t>END/AVG</t>
        </is>
      </c>
      <c r="AI6445" s="84" t="inlineStr">
        <is>
          <t>E.BKDWN</t>
        </is>
      </c>
      <c r="AJ6445" s="84" t="inlineStr">
        <is>
          <t>PEAK/AVG</t>
        </is>
      </c>
      <c r="AK6445" s="84" t="inlineStr">
        <is>
          <t>END/AVG</t>
        </is>
      </c>
    </row>
    <row r="6446">
      <c r="A6446" s="83" t="n"/>
      <c r="B6446" s="166" t="n">
        <v>0.05921635054558338</v>
      </c>
      <c r="C6446" s="167" t="n">
        <v>1.381426335006706</v>
      </c>
      <c r="D6446" s="167" t="n">
        <v>0.4035407592086834</v>
      </c>
      <c r="E6446" s="166" t="n">
        <v>0.0738156144143861</v>
      </c>
      <c r="F6446" s="167" t="n">
        <v>1.086597712144654</v>
      </c>
      <c r="G6446" s="167" t="n">
        <v>0.4293960756667816</v>
      </c>
      <c r="H6446" s="166" t="n">
        <v>0.09153311533100102</v>
      </c>
      <c r="I6446" s="167" t="n">
        <v>1.153347808881071</v>
      </c>
      <c r="J6446" s="167" t="n">
        <v>0.4225749980267287</v>
      </c>
      <c r="K6446" s="166" t="n">
        <v>0.0738632136885678</v>
      </c>
      <c r="L6446" s="167" t="n">
        <v>1.397907778510795</v>
      </c>
      <c r="M6446" s="167" t="n">
        <v>0.3774491901322925</v>
      </c>
      <c r="N6446" s="166" t="n">
        <v>0.08929687306624146</v>
      </c>
      <c r="O6446" s="167" t="n">
        <v>1.42598405568821</v>
      </c>
      <c r="P6446" s="167" t="n">
        <v>0.4086357191469835</v>
      </c>
      <c r="Q6446" s="166" t="n">
        <v>0.08969774262250267</v>
      </c>
      <c r="R6446" s="167" t="n">
        <v>1.407192157418978</v>
      </c>
      <c r="S6446" s="167" t="n">
        <v>0.5859132377124894</v>
      </c>
      <c r="T6446" s="166" t="n">
        <v>0.08915985840753779</v>
      </c>
      <c r="U6446" s="167" t="n">
        <v>1.248976698388493</v>
      </c>
      <c r="V6446" s="167" t="n">
        <v>0.5707643253187273</v>
      </c>
      <c r="W6446" s="166" t="n">
        <v>0.09762837226530353</v>
      </c>
      <c r="X6446" s="167" t="n">
        <v>1.564086973507242</v>
      </c>
      <c r="Y6446" s="167" t="n">
        <v>0.486711342832679</v>
      </c>
      <c r="Z6446" s="166" t="n">
        <v>0.1041428098593954</v>
      </c>
      <c r="AA6446" s="167" t="n">
        <v>1.21110721337606</v>
      </c>
      <c r="AB6446" s="167" t="n">
        <v>0.4742793720010485</v>
      </c>
      <c r="AC6446" s="166" t="n">
        <v>0.1037645714516491</v>
      </c>
      <c r="AD6446" s="167" t="n">
        <v>1.364322187983922</v>
      </c>
      <c r="AE6446" s="167" t="n">
        <v>0.4600462613801982</v>
      </c>
      <c r="AF6446" s="166" t="n">
        <v>0.08189598511405718</v>
      </c>
      <c r="AG6446" s="167" t="n">
        <v>1.127160313711026</v>
      </c>
      <c r="AH6446" s="167" t="n">
        <v>0.4343645987385754</v>
      </c>
      <c r="AI6446" s="166" t="n">
        <v>0.04598549323377457</v>
      </c>
      <c r="AJ6446" s="167" t="n">
        <v>1.788948422982032</v>
      </c>
      <c r="AK6446" s="167" t="n">
        <v>0.390495590093578</v>
      </c>
      <c r="AM6446">
        <f>A6441</f>
        <v/>
      </c>
      <c r="AN6446" s="163">
        <f>1/($B6446*(1/$B6444)*(1/(5/7+2/7*$D6446))*$B6456/SUM($B6448:$B6471))</f>
        <v/>
      </c>
      <c r="AO6446" s="163">
        <f>1/(B6446*(1/B6444)*(1/(5/7+2/7*D6446)))</f>
        <v/>
      </c>
      <c r="AP6446" s="163" t="n"/>
      <c r="AR6446" s="168">
        <f>CHOOSE(AV$3,C6446,F6446,I6446,L6446,O6446,R6446,U6446,X6446,AA6446,AD6446,AG6446,AJ6446)</f>
        <v/>
      </c>
      <c r="AS6446" s="164" t="n"/>
      <c r="AT6446" s="164" t="n"/>
      <c r="AV6446" s="116">
        <f>AN6446/AR6446</f>
        <v/>
      </c>
      <c r="AW6446" s="165">
        <f>AO6446/AR6446</f>
        <v/>
      </c>
      <c r="AX6446" s="163" t="n"/>
    </row>
    <row r="6447">
      <c r="A6447" s="84" t="inlineStr">
        <is>
          <t>HOUR</t>
        </is>
      </c>
      <c r="B6447" s="84" t="inlineStr">
        <is>
          <t>PEAK</t>
        </is>
      </c>
      <c r="C6447" s="84" t="inlineStr">
        <is>
          <t>AVG</t>
        </is>
      </c>
      <c r="D6447" s="84" t="inlineStr">
        <is>
          <t>END</t>
        </is>
      </c>
      <c r="E6447" s="84" t="inlineStr">
        <is>
          <t>PEAK</t>
        </is>
      </c>
      <c r="F6447" s="84" t="inlineStr">
        <is>
          <t>AVG</t>
        </is>
      </c>
      <c r="G6447" s="84" t="inlineStr">
        <is>
          <t>END</t>
        </is>
      </c>
      <c r="H6447" s="84" t="inlineStr">
        <is>
          <t>PEAK</t>
        </is>
      </c>
      <c r="I6447" s="84" t="inlineStr">
        <is>
          <t>AVG</t>
        </is>
      </c>
      <c r="J6447" s="84" t="inlineStr">
        <is>
          <t>END</t>
        </is>
      </c>
      <c r="K6447" s="84" t="inlineStr">
        <is>
          <t>PEAK</t>
        </is>
      </c>
      <c r="L6447" s="84" t="inlineStr">
        <is>
          <t>AVG</t>
        </is>
      </c>
      <c r="M6447" s="84" t="inlineStr">
        <is>
          <t>END</t>
        </is>
      </c>
      <c r="N6447" s="84" t="inlineStr">
        <is>
          <t>PEAK</t>
        </is>
      </c>
      <c r="O6447" s="84" t="inlineStr">
        <is>
          <t>AVG</t>
        </is>
      </c>
      <c r="P6447" s="84" t="inlineStr">
        <is>
          <t>END</t>
        </is>
      </c>
      <c r="Q6447" s="84" t="inlineStr">
        <is>
          <t>PEAK</t>
        </is>
      </c>
      <c r="R6447" s="84" t="inlineStr">
        <is>
          <t>AVG</t>
        </is>
      </c>
      <c r="S6447" s="84" t="inlineStr">
        <is>
          <t>END</t>
        </is>
      </c>
      <c r="T6447" s="84" t="inlineStr">
        <is>
          <t>PEAK</t>
        </is>
      </c>
      <c r="U6447" s="84" t="inlineStr">
        <is>
          <t>AVG</t>
        </is>
      </c>
      <c r="V6447" s="84" t="inlineStr">
        <is>
          <t>END</t>
        </is>
      </c>
      <c r="W6447" s="84" t="inlineStr">
        <is>
          <t>PEAK</t>
        </is>
      </c>
      <c r="X6447" s="84" t="inlineStr">
        <is>
          <t>AVG</t>
        </is>
      </c>
      <c r="Y6447" s="84" t="inlineStr">
        <is>
          <t>END</t>
        </is>
      </c>
      <c r="Z6447" s="84" t="inlineStr">
        <is>
          <t>PEAK</t>
        </is>
      </c>
      <c r="AA6447" s="84" t="inlineStr">
        <is>
          <t>AVG</t>
        </is>
      </c>
      <c r="AB6447" s="84" t="inlineStr">
        <is>
          <t>END</t>
        </is>
      </c>
      <c r="AC6447" s="84" t="inlineStr">
        <is>
          <t>PEAK</t>
        </is>
      </c>
      <c r="AD6447" s="84" t="inlineStr">
        <is>
          <t>AVG</t>
        </is>
      </c>
      <c r="AE6447" s="84" t="inlineStr">
        <is>
          <t>END</t>
        </is>
      </c>
      <c r="AF6447" s="84" t="inlineStr">
        <is>
          <t>PEAK</t>
        </is>
      </c>
      <c r="AG6447" s="84" t="inlineStr">
        <is>
          <t>AVG</t>
        </is>
      </c>
      <c r="AH6447" s="84" t="inlineStr">
        <is>
          <t>END</t>
        </is>
      </c>
      <c r="AI6447" s="84" t="inlineStr">
        <is>
          <t>PEAK</t>
        </is>
      </c>
      <c r="AJ6447" s="84" t="inlineStr">
        <is>
          <t>AVG</t>
        </is>
      </c>
      <c r="AK6447" s="84" t="inlineStr">
        <is>
          <t>END</t>
        </is>
      </c>
    </row>
    <row r="6448">
      <c r="A6448" s="84" t="n">
        <v>1</v>
      </c>
      <c r="B6448" s="84" t="n">
        <v>0.1263599778297226</v>
      </c>
      <c r="C6448" s="84" t="n">
        <v>0.1793458196088778</v>
      </c>
      <c r="D6448" s="84" t="n">
        <v>0.3336552978797227</v>
      </c>
      <c r="E6448" s="84" t="n">
        <v>0.09654694231848159</v>
      </c>
      <c r="F6448" s="84" t="n">
        <v>0.1277076875053057</v>
      </c>
      <c r="G6448" s="84" t="n">
        <v>0.1785775895814488</v>
      </c>
      <c r="H6448" s="84" t="n">
        <v>0.08359720345557359</v>
      </c>
      <c r="I6448" s="84" t="n">
        <v>0.1026437306334798</v>
      </c>
      <c r="J6448" s="84" t="n">
        <v>0.1550680327488642</v>
      </c>
      <c r="K6448" s="84" t="n">
        <v>0.08034097151539513</v>
      </c>
      <c r="L6448" s="84" t="n">
        <v>0.1050796560664802</v>
      </c>
      <c r="M6448" s="84" t="n">
        <v>0.1462849114873662</v>
      </c>
      <c r="N6448" s="84" t="n">
        <v>0.08853580916797309</v>
      </c>
      <c r="O6448" s="84" t="n">
        <v>0.09553825956997816</v>
      </c>
      <c r="P6448" s="84" t="n">
        <v>0.1574144566685206</v>
      </c>
      <c r="Q6448" s="84" t="n">
        <v>0.1198451556404745</v>
      </c>
      <c r="R6448" s="84" t="n">
        <v>0.1177288203007076</v>
      </c>
      <c r="S6448" s="84" t="n">
        <v>0.1501227770987732</v>
      </c>
      <c r="T6448" s="84" t="n">
        <v>0.07488740599528496</v>
      </c>
      <c r="U6448" s="84" t="n">
        <v>0.1046935851940681</v>
      </c>
      <c r="V6448" s="84" t="n">
        <v>0.1336260020675176</v>
      </c>
      <c r="W6448" s="84" t="n">
        <v>0.08291905816423374</v>
      </c>
      <c r="X6448" s="84" t="n">
        <v>0.09094956872008352</v>
      </c>
      <c r="Y6448" s="84" t="n">
        <v>0.1060447363341392</v>
      </c>
      <c r="Z6448" s="84" t="n">
        <v>0.09100016201159603</v>
      </c>
      <c r="AA6448" s="84" t="n">
        <v>0.09772936001263477</v>
      </c>
      <c r="AB6448" s="84" t="n">
        <v>0.1274645686972142</v>
      </c>
      <c r="AC6448" s="84" t="n">
        <v>0.104152401067141</v>
      </c>
      <c r="AD6448" s="84" t="n">
        <v>0.1024473700950358</v>
      </c>
      <c r="AE6448" s="84" t="n">
        <v>0.160497951118478</v>
      </c>
      <c r="AF6448" s="84" t="n">
        <v>0.1080983391461395</v>
      </c>
      <c r="AG6448" s="84" t="n">
        <v>0.121419054502214</v>
      </c>
      <c r="AH6448" s="84" t="n">
        <v>0.1898744428842513</v>
      </c>
      <c r="AI6448" s="84" t="n">
        <v>0.1062445917103504</v>
      </c>
      <c r="AJ6448" s="84" t="n">
        <v>0.1796341194621997</v>
      </c>
      <c r="AK6448" s="84" t="n">
        <v>0.4702257187268391</v>
      </c>
    </row>
    <row r="6449">
      <c r="A6449" s="84" t="n">
        <v>2</v>
      </c>
      <c r="B6449" s="84" t="n">
        <v>0.1238450972359448</v>
      </c>
      <c r="C6449" s="84" t="n">
        <v>0.1787557417053589</v>
      </c>
      <c r="D6449" s="84" t="n">
        <v>0.3294397872055225</v>
      </c>
      <c r="E6449" s="84" t="n">
        <v>0.115924961450383</v>
      </c>
      <c r="F6449" s="84" t="n">
        <v>0.1357058400667731</v>
      </c>
      <c r="G6449" s="84" t="n">
        <v>0.1842232535061714</v>
      </c>
      <c r="H6449" s="84" t="n">
        <v>0.1230866054212469</v>
      </c>
      <c r="I6449" s="84" t="n">
        <v>0.1118316861455807</v>
      </c>
      <c r="J6449" s="84" t="n">
        <v>0.1701290360540725</v>
      </c>
      <c r="K6449" s="84" t="n">
        <v>0.07904678074746474</v>
      </c>
      <c r="L6449" s="84" t="n">
        <v>0.1080107932867426</v>
      </c>
      <c r="M6449" s="84" t="n">
        <v>0.1349684469804545</v>
      </c>
      <c r="N6449" s="84" t="n">
        <v>0.06498659131517762</v>
      </c>
      <c r="O6449" s="84" t="n">
        <v>0.0874301221387711</v>
      </c>
      <c r="P6449" s="84" t="n">
        <v>0.1160359805975114</v>
      </c>
      <c r="Q6449" s="84" t="n">
        <v>0.09192241859724543</v>
      </c>
      <c r="R6449" s="84" t="n">
        <v>0.1143184227108323</v>
      </c>
      <c r="S6449" s="84" t="n">
        <v>0.1525691008584066</v>
      </c>
      <c r="T6449" s="84" t="n">
        <v>0.09991931180732269</v>
      </c>
      <c r="U6449" s="84" t="n">
        <v>0.1139684661170036</v>
      </c>
      <c r="V6449" s="84" t="n">
        <v>0.1795815196635462</v>
      </c>
      <c r="W6449" s="84" t="n">
        <v>0.08547470422957495</v>
      </c>
      <c r="X6449" s="84" t="n">
        <v>0.08299594614034038</v>
      </c>
      <c r="Y6449" s="84" t="n">
        <v>0.1075377092276158</v>
      </c>
      <c r="Z6449" s="84" t="n">
        <v>0.07992770154336373</v>
      </c>
      <c r="AA6449" s="84" t="n">
        <v>0.08930023421579694</v>
      </c>
      <c r="AB6449" s="84" t="n">
        <v>0.127766574643337</v>
      </c>
      <c r="AC6449" s="84" t="n">
        <v>0.05735882614495332</v>
      </c>
      <c r="AD6449" s="84" t="n">
        <v>0.08637594398886984</v>
      </c>
      <c r="AE6449" s="84" t="n">
        <v>0.1472816485486221</v>
      </c>
      <c r="AF6449" s="84" t="n">
        <v>0.09680095079598366</v>
      </c>
      <c r="AG6449" s="84" t="n">
        <v>0.1139623798542544</v>
      </c>
      <c r="AH6449" s="84" t="n">
        <v>0.1583845776065408</v>
      </c>
      <c r="AI6449" s="84" t="n">
        <v>0.1043086572904972</v>
      </c>
      <c r="AJ6449" s="84" t="n">
        <v>0.1798325127562874</v>
      </c>
      <c r="AK6449" s="84" t="n">
        <v>0.4656336725699021</v>
      </c>
    </row>
    <row r="6450">
      <c r="A6450" s="84" t="n">
        <v>3</v>
      </c>
      <c r="B6450" s="84" t="n">
        <v>0.1215707159553702</v>
      </c>
      <c r="C6450" s="84" t="n">
        <v>0.1756543339046786</v>
      </c>
      <c r="D6450" s="84" t="n">
        <v>0.3291529427210179</v>
      </c>
      <c r="E6450" s="84" t="n">
        <v>0.1037941820953349</v>
      </c>
      <c r="F6450" s="84" t="n">
        <v>0.1273417987050103</v>
      </c>
      <c r="G6450" s="84" t="n">
        <v>0.1765793404218759</v>
      </c>
      <c r="H6450" s="84" t="n">
        <v>0.1332943940407139</v>
      </c>
      <c r="I6450" s="84" t="n">
        <v>0.1299106364589342</v>
      </c>
      <c r="J6450" s="84" t="n">
        <v>0.1851392953683189</v>
      </c>
      <c r="K6450" s="84" t="n">
        <v>0.1072350979121868</v>
      </c>
      <c r="L6450" s="84" t="n">
        <v>0.1353108198392581</v>
      </c>
      <c r="M6450" s="84" t="n">
        <v>0.1682990821064493</v>
      </c>
      <c r="N6450" s="84" t="n">
        <v>0.08736110198423498</v>
      </c>
      <c r="O6450" s="84" t="n">
        <v>0.1091884810363487</v>
      </c>
      <c r="P6450" s="84" t="n">
        <v>0.1560148897926553</v>
      </c>
      <c r="Q6450" s="84" t="n">
        <v>0.1634676113897513</v>
      </c>
      <c r="R6450" s="84" t="n">
        <v>0.152328246058612</v>
      </c>
      <c r="S6450" s="84" t="n">
        <v>0.1561298751249625</v>
      </c>
      <c r="T6450" s="84" t="n">
        <v>0.1064542013744099</v>
      </c>
      <c r="U6450" s="84" t="n">
        <v>0.126578140687382</v>
      </c>
      <c r="V6450" s="84" t="n">
        <v>0.1577705864404961</v>
      </c>
      <c r="W6450" s="84" t="n">
        <v>0.1020086926137034</v>
      </c>
      <c r="X6450" s="84" t="n">
        <v>0.1014066874226447</v>
      </c>
      <c r="Y6450" s="84" t="n">
        <v>0.1448686955962241</v>
      </c>
      <c r="Z6450" s="84" t="n">
        <v>0.1050920432289474</v>
      </c>
      <c r="AA6450" s="84" t="n">
        <v>0.1143281178099704</v>
      </c>
      <c r="AB6450" s="84" t="n">
        <v>0.132628043558483</v>
      </c>
      <c r="AC6450" s="84" t="n">
        <v>0.11213845042241</v>
      </c>
      <c r="AD6450" s="84" t="n">
        <v>0.1218368879411021</v>
      </c>
      <c r="AE6450" s="84" t="n">
        <v>0.1634626544100798</v>
      </c>
      <c r="AF6450" s="84" t="n">
        <v>0.08518871055385972</v>
      </c>
      <c r="AG6450" s="84" t="n">
        <v>0.1100321226397651</v>
      </c>
      <c r="AH6450" s="84" t="n">
        <v>0.1874517243207972</v>
      </c>
      <c r="AI6450" s="84" t="n">
        <v>0.1143154050680032</v>
      </c>
      <c r="AJ6450" s="84" t="n">
        <v>0.1832217416668734</v>
      </c>
      <c r="AK6450" s="84" t="n">
        <v>0.4634006134904454</v>
      </c>
    </row>
    <row r="6451">
      <c r="A6451" s="84" t="n">
        <v>4</v>
      </c>
      <c r="B6451" s="84" t="n">
        <v>0.1562397281731209</v>
      </c>
      <c r="C6451" s="84" t="n">
        <v>0.2119692404398755</v>
      </c>
      <c r="D6451" s="84" t="n">
        <v>0.3805135509195848</v>
      </c>
      <c r="E6451" s="84" t="n">
        <v>0.1257956923228923</v>
      </c>
      <c r="F6451" s="84" t="n">
        <v>0.1629507265583535</v>
      </c>
      <c r="G6451" s="84" t="n">
        <v>0.2304642845159753</v>
      </c>
      <c r="H6451" s="84" t="n">
        <v>0.1603655990242086</v>
      </c>
      <c r="I6451" s="84" t="n">
        <v>0.149657540416727</v>
      </c>
      <c r="J6451" s="84" t="n">
        <v>0.1932536642298136</v>
      </c>
      <c r="K6451" s="84" t="n">
        <v>0.1138425396219023</v>
      </c>
      <c r="L6451" s="84" t="n">
        <v>0.1415359342563268</v>
      </c>
      <c r="M6451" s="84" t="n">
        <v>0.1813707533532086</v>
      </c>
      <c r="N6451" s="84" t="n">
        <v>0.106468712547212</v>
      </c>
      <c r="O6451" s="84" t="n">
        <v>0.1190481421507599</v>
      </c>
      <c r="P6451" s="84" t="n">
        <v>0.1667264940744568</v>
      </c>
      <c r="Q6451" s="84" t="n">
        <v>0.1779038293129528</v>
      </c>
      <c r="R6451" s="84" t="n">
        <v>0.161352329771322</v>
      </c>
      <c r="S6451" s="84" t="n">
        <v>0.1632145507947532</v>
      </c>
      <c r="T6451" s="84" t="n">
        <v>0.1214355443185375</v>
      </c>
      <c r="U6451" s="84" t="n">
        <v>0.1404340630029103</v>
      </c>
      <c r="V6451" s="84" t="n">
        <v>0.1652387390780466</v>
      </c>
      <c r="W6451" s="84" t="n">
        <v>0.1222535209715093</v>
      </c>
      <c r="X6451" s="84" t="n">
        <v>0.1146499139707365</v>
      </c>
      <c r="Y6451" s="84" t="n">
        <v>0.1390169863869918</v>
      </c>
      <c r="Z6451" s="84" t="n">
        <v>0.1664656638628443</v>
      </c>
      <c r="AA6451" s="84" t="n">
        <v>0.1298825596084425</v>
      </c>
      <c r="AB6451" s="84" t="n">
        <v>0.146225926557724</v>
      </c>
      <c r="AC6451" s="84" t="n">
        <v>0.1179237994664295</v>
      </c>
      <c r="AD6451" s="84" t="n">
        <v>0.1315238680124806</v>
      </c>
      <c r="AE6451" s="84" t="n">
        <v>0.1693645342625961</v>
      </c>
      <c r="AF6451" s="84" t="n">
        <v>0.1155676633734861</v>
      </c>
      <c r="AG6451" s="84" t="n">
        <v>0.142658197807532</v>
      </c>
      <c r="AH6451" s="84" t="n">
        <v>0.2042562720915272</v>
      </c>
      <c r="AI6451" s="84" t="n">
        <v>0.1477512810464064</v>
      </c>
      <c r="AJ6451" s="84" t="n">
        <v>0.2172840821676663</v>
      </c>
      <c r="AK6451" s="84" t="n">
        <v>0.5479992348191878</v>
      </c>
    </row>
    <row r="6452">
      <c r="A6452" s="84" t="n">
        <v>5</v>
      </c>
      <c r="B6452" s="84" t="n">
        <v>0.1677542954912403</v>
      </c>
      <c r="C6452" s="84" t="n">
        <v>0.2301987311643477</v>
      </c>
      <c r="D6452" s="84" t="n">
        <v>0.4291728563477305</v>
      </c>
      <c r="E6452" s="84" t="n">
        <v>0.1511480199434723</v>
      </c>
      <c r="F6452" s="84" t="n">
        <v>0.1827556241865493</v>
      </c>
      <c r="G6452" s="84" t="n">
        <v>0.2948034337620735</v>
      </c>
      <c r="H6452" s="84" t="n">
        <v>0.2280644718182773</v>
      </c>
      <c r="I6452" s="84" t="n">
        <v>0.2093077548298461</v>
      </c>
      <c r="J6452" s="84" t="n">
        <v>0.2214231167830925</v>
      </c>
      <c r="K6452" s="84" t="n">
        <v>0.1783422702181588</v>
      </c>
      <c r="L6452" s="84" t="n">
        <v>0.2188716897789984</v>
      </c>
      <c r="M6452" s="84" t="n">
        <v>0.2008614141258928</v>
      </c>
      <c r="N6452" s="84" t="n">
        <v>0.1476804696325363</v>
      </c>
      <c r="O6452" s="84" t="n">
        <v>0.1786911513810116</v>
      </c>
      <c r="P6452" s="84" t="n">
        <v>0.1829043510961564</v>
      </c>
      <c r="Q6452" s="84" t="n">
        <v>0.1780680280232466</v>
      </c>
      <c r="R6452" s="84" t="n">
        <v>0.2104507524730287</v>
      </c>
      <c r="S6452" s="84" t="n">
        <v>0.2118120310431365</v>
      </c>
      <c r="T6452" s="84" t="n">
        <v>0.1582424307011703</v>
      </c>
      <c r="U6452" s="84" t="n">
        <v>0.1961007069912591</v>
      </c>
      <c r="V6452" s="84" t="n">
        <v>0.1818641716549608</v>
      </c>
      <c r="W6452" s="84" t="n">
        <v>0.1625929914561947</v>
      </c>
      <c r="X6452" s="84" t="n">
        <v>0.1633124154991252</v>
      </c>
      <c r="Y6452" s="84" t="n">
        <v>0.1343887014789555</v>
      </c>
      <c r="Z6452" s="84" t="n">
        <v>0.2239406849900322</v>
      </c>
      <c r="AA6452" s="84" t="n">
        <v>0.19489721168321</v>
      </c>
      <c r="AB6452" s="84" t="n">
        <v>0.164098673262639</v>
      </c>
      <c r="AC6452" s="84" t="n">
        <v>0.159528401511783</v>
      </c>
      <c r="AD6452" s="84" t="n">
        <v>0.1898232549327743</v>
      </c>
      <c r="AE6452" s="84" t="n">
        <v>0.1885695126826312</v>
      </c>
      <c r="AF6452" s="84" t="n">
        <v>0.1379517283829053</v>
      </c>
      <c r="AG6452" s="84" t="n">
        <v>0.1565353792442581</v>
      </c>
      <c r="AH6452" s="84" t="n">
        <v>0.2039357792242228</v>
      </c>
      <c r="AI6452" s="84" t="n">
        <v>0.1595029235458146</v>
      </c>
      <c r="AJ6452" s="84" t="n">
        <v>0.2267212047520971</v>
      </c>
      <c r="AK6452" s="84" t="n">
        <v>0.5494132812702771</v>
      </c>
    </row>
    <row r="6453">
      <c r="A6453" s="84" t="n">
        <v>6</v>
      </c>
      <c r="B6453" s="84" t="n">
        <v>0.2315560160975492</v>
      </c>
      <c r="C6453" s="84" t="n">
        <v>0.3010455086869688</v>
      </c>
      <c r="D6453" s="84" t="n">
        <v>0.4338451117011036</v>
      </c>
      <c r="E6453" s="84" t="n">
        <v>0.2104972283090039</v>
      </c>
      <c r="F6453" s="84" t="n">
        <v>0.2526168921828508</v>
      </c>
      <c r="G6453" s="84" t="n">
        <v>0.3003375942991605</v>
      </c>
      <c r="H6453" s="84" t="n">
        <v>0.3985489078433679</v>
      </c>
      <c r="I6453" s="84" t="n">
        <v>0.3807559689673836</v>
      </c>
      <c r="J6453" s="84" t="n">
        <v>0.2566406917620088</v>
      </c>
      <c r="K6453" s="84" t="n">
        <v>0.339303956982633</v>
      </c>
      <c r="L6453" s="84" t="n">
        <v>0.4010064054613521</v>
      </c>
      <c r="M6453" s="84" t="n">
        <v>0.2531197450697121</v>
      </c>
      <c r="N6453" s="84" t="n">
        <v>0.283012119448382</v>
      </c>
      <c r="O6453" s="84" t="n">
        <v>0.3343767884799514</v>
      </c>
      <c r="P6453" s="84" t="n">
        <v>0.2180744515930526</v>
      </c>
      <c r="Q6453" s="84" t="n">
        <v>0.3182333545630656</v>
      </c>
      <c r="R6453" s="84" t="n">
        <v>0.3830996127982109</v>
      </c>
      <c r="S6453" s="84" t="n">
        <v>0.2237667854968856</v>
      </c>
      <c r="T6453" s="84" t="n">
        <v>0.2694785121735944</v>
      </c>
      <c r="U6453" s="84" t="n">
        <v>0.3377695726069659</v>
      </c>
      <c r="V6453" s="84" t="n">
        <v>0.2228074098846335</v>
      </c>
      <c r="W6453" s="84" t="n">
        <v>0.2799851632538108</v>
      </c>
      <c r="X6453" s="84" t="n">
        <v>0.2895083701748003</v>
      </c>
      <c r="Y6453" s="84" t="n">
        <v>0.1563103784250825</v>
      </c>
      <c r="Z6453" s="84" t="n">
        <v>0.3226504721793562</v>
      </c>
      <c r="AA6453" s="84" t="n">
        <v>0.3433774838671588</v>
      </c>
      <c r="AB6453" s="84" t="n">
        <v>0.1864488539440061</v>
      </c>
      <c r="AC6453" s="84" t="n">
        <v>0.281528457092041</v>
      </c>
      <c r="AD6453" s="84" t="n">
        <v>0.3500559705633387</v>
      </c>
      <c r="AE6453" s="84" t="n">
        <v>0.2391822428284187</v>
      </c>
      <c r="AF6453" s="84" t="n">
        <v>0.1936594420921726</v>
      </c>
      <c r="AG6453" s="84" t="n">
        <v>0.2291637809427692</v>
      </c>
      <c r="AH6453" s="84" t="n">
        <v>0.2576243869709274</v>
      </c>
      <c r="AI6453" s="84" t="n">
        <v>0.2344096382228691</v>
      </c>
      <c r="AJ6453" s="84" t="n">
        <v>0.2875871969545473</v>
      </c>
      <c r="AK6453" s="84" t="n">
        <v>0.5537342457826138</v>
      </c>
    </row>
    <row r="6454">
      <c r="A6454" s="84" t="n">
        <v>7</v>
      </c>
      <c r="B6454" s="84" t="n">
        <v>0.4361611682772248</v>
      </c>
      <c r="C6454" s="84" t="n">
        <v>0.5184452233795831</v>
      </c>
      <c r="D6454" s="84" t="n">
        <v>0.5039559715781246</v>
      </c>
      <c r="E6454" s="84" t="n">
        <v>0.3985761341703099</v>
      </c>
      <c r="F6454" s="84" t="n">
        <v>0.4773076882384164</v>
      </c>
      <c r="G6454" s="84" t="n">
        <v>0.358426792264444</v>
      </c>
      <c r="H6454" s="84" t="n">
        <v>0.4802781273086585</v>
      </c>
      <c r="I6454" s="84" t="n">
        <v>0.5006153005628106</v>
      </c>
      <c r="J6454" s="84" t="n">
        <v>0.3767517183689822</v>
      </c>
      <c r="K6454" s="84" t="n">
        <v>0.4173032027273511</v>
      </c>
      <c r="L6454" s="84" t="n">
        <v>0.4879165333367276</v>
      </c>
      <c r="M6454" s="84" t="n">
        <v>0.3428012971517449</v>
      </c>
      <c r="N6454" s="84" t="n">
        <v>0.3963413222183628</v>
      </c>
      <c r="O6454" s="84" t="n">
        <v>0.4299325429438616</v>
      </c>
      <c r="P6454" s="84" t="n">
        <v>0.3618067088219785</v>
      </c>
      <c r="Q6454" s="84" t="n">
        <v>0.4517962343762438</v>
      </c>
      <c r="R6454" s="84" t="n">
        <v>0.5088962940207135</v>
      </c>
      <c r="S6454" s="84" t="n">
        <v>0.4771993788829747</v>
      </c>
      <c r="T6454" s="84" t="n">
        <v>0.461533120219466</v>
      </c>
      <c r="U6454" s="84" t="n">
        <v>0.4644603206798917</v>
      </c>
      <c r="V6454" s="84" t="n">
        <v>0.4487785261888007</v>
      </c>
      <c r="W6454" s="84" t="n">
        <v>0.3857774466025946</v>
      </c>
      <c r="X6454" s="84" t="n">
        <v>0.3921112168665488</v>
      </c>
      <c r="Y6454" s="84" t="n">
        <v>0.2752902300699494</v>
      </c>
      <c r="Z6454" s="84" t="n">
        <v>0.4257108024202906</v>
      </c>
      <c r="AA6454" s="84" t="n">
        <v>0.4282142649334684</v>
      </c>
      <c r="AB6454" s="84" t="n">
        <v>0.2922255662393906</v>
      </c>
      <c r="AC6454" s="84" t="n">
        <v>0.340957647843486</v>
      </c>
      <c r="AD6454" s="84" t="n">
        <v>0.4272035946896516</v>
      </c>
      <c r="AE6454" s="84" t="n">
        <v>0.363768721896696</v>
      </c>
      <c r="AF6454" s="84" t="n">
        <v>0.3662088144752448</v>
      </c>
      <c r="AG6454" s="84" t="n">
        <v>0.414782374231805</v>
      </c>
      <c r="AH6454" s="84" t="n">
        <v>0.3069018945970436</v>
      </c>
      <c r="AI6454" s="84" t="n">
        <v>0.4429979776311667</v>
      </c>
      <c r="AJ6454" s="84" t="n">
        <v>0.4467309748007676</v>
      </c>
      <c r="AK6454" s="84" t="n">
        <v>0.6073228572774368</v>
      </c>
    </row>
    <row r="6455">
      <c r="A6455" s="84" t="n">
        <v>8</v>
      </c>
      <c r="B6455" s="84" t="n">
        <v>0.5346227438128056</v>
      </c>
      <c r="C6455" s="84" t="n">
        <v>0.6338499887224495</v>
      </c>
      <c r="D6455" s="84" t="n">
        <v>0.6854457866682406</v>
      </c>
      <c r="E6455" s="84" t="n">
        <v>0.4883954185059333</v>
      </c>
      <c r="F6455" s="84" t="n">
        <v>0.5846257391607735</v>
      </c>
      <c r="G6455" s="84" t="n">
        <v>0.5052211715447422</v>
      </c>
      <c r="H6455" s="84" t="n">
        <v>0.6516875027305391</v>
      </c>
      <c r="I6455" s="84" t="n">
        <v>0.6715943155084164</v>
      </c>
      <c r="J6455" s="84" t="n">
        <v>0.4760026063109958</v>
      </c>
      <c r="K6455" s="84" t="n">
        <v>0.6587359568833692</v>
      </c>
      <c r="L6455" s="84" t="n">
        <v>0.6882911546969683</v>
      </c>
      <c r="M6455" s="84" t="n">
        <v>0.4148287987443732</v>
      </c>
      <c r="N6455" s="84" t="n">
        <v>0.6243227597169937</v>
      </c>
      <c r="O6455" s="84" t="n">
        <v>0.6407117031347054</v>
      </c>
      <c r="P6455" s="84" t="n">
        <v>0.5280932413437629</v>
      </c>
      <c r="Q6455" s="84" t="n">
        <v>0.6327737308600695</v>
      </c>
      <c r="R6455" s="84" t="n">
        <v>0.7325042679671295</v>
      </c>
      <c r="S6455" s="84" t="n">
        <v>0.6365632584167873</v>
      </c>
      <c r="T6455" s="84" t="n">
        <v>0.6303229421447463</v>
      </c>
      <c r="U6455" s="84" t="n">
        <v>0.6573020898175836</v>
      </c>
      <c r="V6455" s="84" t="n">
        <v>0.5909501113921276</v>
      </c>
      <c r="W6455" s="84" t="n">
        <v>0.5954071121585262</v>
      </c>
      <c r="X6455" s="84" t="n">
        <v>0.5912837986070792</v>
      </c>
      <c r="Y6455" s="84" t="n">
        <v>0.4367139889514952</v>
      </c>
      <c r="Z6455" s="84" t="n">
        <v>0.5938306734865832</v>
      </c>
      <c r="AA6455" s="84" t="n">
        <v>0.6231047628141446</v>
      </c>
      <c r="AB6455" s="84" t="n">
        <v>0.3695497500400353</v>
      </c>
      <c r="AC6455" s="84" t="n">
        <v>0.5575792018674968</v>
      </c>
      <c r="AD6455" s="84" t="n">
        <v>0.6023919889190925</v>
      </c>
      <c r="AE6455" s="84" t="n">
        <v>0.5165549726171027</v>
      </c>
      <c r="AF6455" s="84" t="n">
        <v>0.4487964512909535</v>
      </c>
      <c r="AG6455" s="84" t="n">
        <v>0.5158033550153074</v>
      </c>
      <c r="AH6455" s="84" t="n">
        <v>0.4714749819578656</v>
      </c>
      <c r="AI6455" s="84" t="n">
        <v>0.5435511578773673</v>
      </c>
      <c r="AJ6455" s="84" t="n">
        <v>0.5501141947421762</v>
      </c>
      <c r="AK6455" s="84" t="n">
        <v>0.7448910242175883</v>
      </c>
    </row>
    <row r="6456">
      <c r="A6456" s="84" t="n">
        <v>9</v>
      </c>
      <c r="B6456" s="84" t="n">
        <v>0.7280935971275031</v>
      </c>
      <c r="C6456" s="84" t="n">
        <v>0.8577693102424354</v>
      </c>
      <c r="D6456" s="84" t="n">
        <v>0.7648211717707516</v>
      </c>
      <c r="E6456" s="84" t="n">
        <v>0.6673706161940148</v>
      </c>
      <c r="F6456" s="84" t="n">
        <v>0.7977078133004081</v>
      </c>
      <c r="G6456" s="84" t="n">
        <v>0.5466035017486375</v>
      </c>
      <c r="H6456" s="84" t="n">
        <v>0.7157590387242605</v>
      </c>
      <c r="I6456" s="84" t="n">
        <v>0.7659575939343636</v>
      </c>
      <c r="J6456" s="84" t="n">
        <v>0.5846380194526933</v>
      </c>
      <c r="K6456" s="84" t="n">
        <v>0.7163635420219082</v>
      </c>
      <c r="L6456" s="84" t="n">
        <v>0.7899426649193907</v>
      </c>
      <c r="M6456" s="84" t="n">
        <v>0.6105736800392566</v>
      </c>
      <c r="N6456" s="84" t="n">
        <v>0.74533105526506</v>
      </c>
      <c r="O6456" s="84" t="n">
        <v>0.7822050482940442</v>
      </c>
      <c r="P6456" s="84" t="n">
        <v>0.6934590892296202</v>
      </c>
      <c r="Q6456" s="84" t="n">
        <v>0.75246530265637</v>
      </c>
      <c r="R6456" s="84" t="n">
        <v>0.8244311077329352</v>
      </c>
      <c r="S6456" s="84" t="n">
        <v>0.8246504627385413</v>
      </c>
      <c r="T6456" s="84" t="n">
        <v>0.7623690023664328</v>
      </c>
      <c r="U6456" s="84" t="n">
        <v>0.7813875442624599</v>
      </c>
      <c r="V6456" s="84" t="n">
        <v>0.8013471398411581</v>
      </c>
      <c r="W6456" s="84" t="n">
        <v>0.7331593010195027</v>
      </c>
      <c r="X6456" s="84" t="n">
        <v>0.7305092933609703</v>
      </c>
      <c r="Y6456" s="84" t="n">
        <v>0.5953496548491173</v>
      </c>
      <c r="Z6456" s="84" t="n">
        <v>0.7208646540114133</v>
      </c>
      <c r="AA6456" s="84" t="n">
        <v>0.7139031341095909</v>
      </c>
      <c r="AB6456" s="84" t="n">
        <v>0.5556206613843185</v>
      </c>
      <c r="AC6456" s="84" t="n">
        <v>0.6714628723877279</v>
      </c>
      <c r="AD6456" s="84" t="n">
        <v>0.6909283297493982</v>
      </c>
      <c r="AE6456" s="84" t="n">
        <v>0.6274209883633846</v>
      </c>
      <c r="AF6456" s="84" t="n">
        <v>0.6251872598849108</v>
      </c>
      <c r="AG6456" s="84" t="n">
        <v>0.7100884907457573</v>
      </c>
      <c r="AH6456" s="84" t="n">
        <v>0.5798684365251195</v>
      </c>
      <c r="AI6456" s="84" t="n">
        <v>0.7414250677478824</v>
      </c>
      <c r="AJ6456" s="84" t="n">
        <v>0.7342270641052401</v>
      </c>
      <c r="AK6456" s="84" t="n">
        <v>0.804894273352194</v>
      </c>
    </row>
    <row r="6457">
      <c r="A6457" s="84" t="n">
        <v>10</v>
      </c>
      <c r="B6457" s="84" t="n">
        <v>0.7879022579945537</v>
      </c>
      <c r="C6457" s="84" t="n">
        <v>0.92443965110871</v>
      </c>
      <c r="D6457" s="84" t="n">
        <v>0.8937654902916933</v>
      </c>
      <c r="E6457" s="84" t="n">
        <v>0.7422045088055442</v>
      </c>
      <c r="F6457" s="84" t="n">
        <v>0.8679617952777189</v>
      </c>
      <c r="G6457" s="84" t="n">
        <v>0.6564451838839985</v>
      </c>
      <c r="H6457" s="84" t="n">
        <v>0.8393982462361853</v>
      </c>
      <c r="I6457" s="84" t="n">
        <v>0.8747987379074628</v>
      </c>
      <c r="J6457" s="84" t="n">
        <v>0.7012358807958275</v>
      </c>
      <c r="K6457" s="84" t="n">
        <v>0.8103205885747996</v>
      </c>
      <c r="L6457" s="84" t="n">
        <v>0.8629241927162039</v>
      </c>
      <c r="M6457" s="84" t="n">
        <v>0.8121037007971601</v>
      </c>
      <c r="N6457" s="84" t="n">
        <v>0.8460779988046397</v>
      </c>
      <c r="O6457" s="84" t="n">
        <v>0.8549472576414713</v>
      </c>
      <c r="P6457" s="84" t="n">
        <v>0.8171703345469747</v>
      </c>
      <c r="Q6457" s="84" t="n">
        <v>0.8365038611575509</v>
      </c>
      <c r="R6457" s="84" t="n">
        <v>0.8906742726465594</v>
      </c>
      <c r="S6457" s="84" t="n">
        <v>0.9221330951431126</v>
      </c>
      <c r="T6457" s="84" t="n">
        <v>0.8365401289154474</v>
      </c>
      <c r="U6457" s="84" t="n">
        <v>0.8570385974371806</v>
      </c>
      <c r="V6457" s="84" t="n">
        <v>0.9284599045495059</v>
      </c>
      <c r="W6457" s="84" t="n">
        <v>0.8256136692066971</v>
      </c>
      <c r="X6457" s="84" t="n">
        <v>0.8207788238345097</v>
      </c>
      <c r="Y6457" s="84" t="n">
        <v>0.7336492237552048</v>
      </c>
      <c r="Z6457" s="84" t="n">
        <v>0.8022676619224582</v>
      </c>
      <c r="AA6457" s="84" t="n">
        <v>0.7820868075485308</v>
      </c>
      <c r="AB6457" s="84" t="n">
        <v>0.7020589494718812</v>
      </c>
      <c r="AC6457" s="84" t="n">
        <v>0.7778698866162741</v>
      </c>
      <c r="AD6457" s="84" t="n">
        <v>0.783466982677427</v>
      </c>
      <c r="AE6457" s="84" t="n">
        <v>0.8240320262352063</v>
      </c>
      <c r="AF6457" s="84" t="n">
        <v>0.7345806655004584</v>
      </c>
      <c r="AG6457" s="84" t="n">
        <v>0.7813617600923145</v>
      </c>
      <c r="AH6457" s="84" t="n">
        <v>0.7303234095829673</v>
      </c>
      <c r="AI6457" s="84" t="n">
        <v>0.856446190157674</v>
      </c>
      <c r="AJ6457" s="84" t="n">
        <v>0.8120704620970279</v>
      </c>
      <c r="AK6457" s="84" t="n">
        <v>0.9310664371124232</v>
      </c>
    </row>
    <row r="6458">
      <c r="A6458" s="84" t="n">
        <v>11</v>
      </c>
      <c r="B6458" s="84" t="n">
        <v>0.8157611393594716</v>
      </c>
      <c r="C6458" s="84" t="n">
        <v>0.9486418498351006</v>
      </c>
      <c r="D6458" s="84" t="n">
        <v>0.8727088986330205</v>
      </c>
      <c r="E6458" s="84" t="n">
        <v>0.7736400894845112</v>
      </c>
      <c r="F6458" s="84" t="n">
        <v>0.8973776053227823</v>
      </c>
      <c r="G6458" s="84" t="n">
        <v>0.7168322328163621</v>
      </c>
      <c r="H6458" s="84" t="n">
        <v>0.8927149017970195</v>
      </c>
      <c r="I6458" s="84" t="n">
        <v>0.9229349843190026</v>
      </c>
      <c r="J6458" s="84" t="n">
        <v>0.8710361705035453</v>
      </c>
      <c r="K6458" s="84" t="n">
        <v>0.8847703976985813</v>
      </c>
      <c r="L6458" s="84" t="n">
        <v>0.9289740930924683</v>
      </c>
      <c r="M6458" s="84" t="n">
        <v>0.822666953865685</v>
      </c>
      <c r="N6458" s="84" t="n">
        <v>0.9117864999421095</v>
      </c>
      <c r="O6458" s="84" t="n">
        <v>0.9242053385194168</v>
      </c>
      <c r="P6458" s="84" t="n">
        <v>0.8444384836184666</v>
      </c>
      <c r="Q6458" s="84" t="n">
        <v>0.8862620412387547</v>
      </c>
      <c r="R6458" s="84" t="n">
        <v>0.9544364728793513</v>
      </c>
      <c r="S6458" s="84" t="n">
        <v>0.9873160528871292</v>
      </c>
      <c r="T6458" s="84" t="n">
        <v>0.9079579054934437</v>
      </c>
      <c r="U6458" s="84" t="n">
        <v>0.9155290734974609</v>
      </c>
      <c r="V6458" s="84" t="n">
        <v>1</v>
      </c>
      <c r="W6458" s="84" t="n">
        <v>0.9092034673453798</v>
      </c>
      <c r="X6458" s="84" t="n">
        <v>0.897166735642436</v>
      </c>
      <c r="Y6458" s="84" t="n">
        <v>0.838393554732382</v>
      </c>
      <c r="Z6458" s="84" t="n">
        <v>0.8772477545130237</v>
      </c>
      <c r="AA6458" s="84" t="n">
        <v>0.8623513825211373</v>
      </c>
      <c r="AB6458" s="84" t="n">
        <v>0.8151009935734526</v>
      </c>
      <c r="AC6458" s="84" t="n">
        <v>0.8574647065362385</v>
      </c>
      <c r="AD6458" s="84" t="n">
        <v>0.8820124489237415</v>
      </c>
      <c r="AE6458" s="84" t="n">
        <v>0.8733071060627253</v>
      </c>
      <c r="AF6458" s="84" t="n">
        <v>0.8471999860606111</v>
      </c>
      <c r="AG6458" s="84" t="n">
        <v>0.9036506067829143</v>
      </c>
      <c r="AH6458" s="84" t="n">
        <v>0.8105385663593161</v>
      </c>
      <c r="AI6458" s="84" t="n">
        <v>0.9344743658120462</v>
      </c>
      <c r="AJ6458" s="84" t="n">
        <v>0.8644202609790191</v>
      </c>
      <c r="AK6458" s="84" t="n">
        <v>0.9719747721039687</v>
      </c>
    </row>
    <row r="6459">
      <c r="A6459" s="84" t="n">
        <v>12</v>
      </c>
      <c r="B6459" s="84" t="n">
        <v>0.8332501144661059</v>
      </c>
      <c r="C6459" s="84" t="n">
        <v>0.9572735428227421</v>
      </c>
      <c r="D6459" s="84" t="n">
        <v>0.8857018505330618</v>
      </c>
      <c r="E6459" s="84" t="n">
        <v>0.9337819908892347</v>
      </c>
      <c r="F6459" s="84" t="n">
        <v>0.9764704010372852</v>
      </c>
      <c r="G6459" s="84" t="n">
        <v>0.8222490267177707</v>
      </c>
      <c r="H6459" s="84" t="n">
        <v>0.9231517054111316</v>
      </c>
      <c r="I6459" s="84" t="n">
        <v>0.9504854651022633</v>
      </c>
      <c r="J6459" s="84" t="n">
        <v>0.9639048341589866</v>
      </c>
      <c r="K6459" s="84" t="n">
        <v>0.9133125305264711</v>
      </c>
      <c r="L6459" s="84" t="n">
        <v>0.9730790202269781</v>
      </c>
      <c r="M6459" s="84" t="n">
        <v>0.8003107054348755</v>
      </c>
      <c r="N6459" s="84" t="n">
        <v>0.9305574070075632</v>
      </c>
      <c r="O6459" s="84" t="n">
        <v>0.9365535465811723</v>
      </c>
      <c r="P6459" s="84" t="n">
        <v>0.8045108550585717</v>
      </c>
      <c r="Q6459" s="84" t="n">
        <v>0.9314355942998167</v>
      </c>
      <c r="R6459" s="84" t="n">
        <v>0.977309165600775</v>
      </c>
      <c r="S6459" s="84" t="n">
        <v>0.9928377641694308</v>
      </c>
      <c r="T6459" s="84" t="n">
        <v>0.9574658486203358</v>
      </c>
      <c r="U6459" s="84" t="n">
        <v>0.9503307961170481</v>
      </c>
      <c r="V6459" s="84" t="n">
        <v>0.9806590087815277</v>
      </c>
      <c r="W6459" s="84" t="n">
        <v>0.9418947384665242</v>
      </c>
      <c r="X6459" s="84" t="n">
        <v>0.9411371066342765</v>
      </c>
      <c r="Y6459" s="84" t="n">
        <v>0.8600994549281665</v>
      </c>
      <c r="Z6459" s="84" t="n">
        <v>0.9070497563258022</v>
      </c>
      <c r="AA6459" s="84" t="n">
        <v>0.9190612739983807</v>
      </c>
      <c r="AB6459" s="84" t="n">
        <v>0.8971769841877693</v>
      </c>
      <c r="AC6459" s="84" t="n">
        <v>0.8970047799021789</v>
      </c>
      <c r="AD6459" s="84" t="n">
        <v>0.9154243955619873</v>
      </c>
      <c r="AE6459" s="84" t="n">
        <v>0.9546079251193568</v>
      </c>
      <c r="AF6459" s="84" t="n">
        <v>0.8925017839581136</v>
      </c>
      <c r="AG6459" s="84" t="n">
        <v>0.9476829297628269</v>
      </c>
      <c r="AH6459" s="84" t="n">
        <v>0.8962433163402944</v>
      </c>
      <c r="AI6459" s="84" t="n">
        <v>1</v>
      </c>
      <c r="AJ6459" s="84" t="n">
        <v>0.9135068490084711</v>
      </c>
      <c r="AK6459" s="84" t="n">
        <v>0.9702079350019276</v>
      </c>
    </row>
    <row r="6460">
      <c r="A6460" s="84" t="n">
        <v>13</v>
      </c>
      <c r="B6460" s="84" t="n">
        <v>0.8885336289370315</v>
      </c>
      <c r="C6460" s="84" t="n">
        <v>0.9686560034595338</v>
      </c>
      <c r="D6460" s="84" t="n">
        <v>0.9187899134446768</v>
      </c>
      <c r="E6460" s="84" t="n">
        <v>0.9352066506469631</v>
      </c>
      <c r="F6460" s="84" t="n">
        <v>0.9839337994527831</v>
      </c>
      <c r="G6460" s="84" t="n">
        <v>0.9113944600101064</v>
      </c>
      <c r="H6460" s="84" t="n">
        <v>0.9443277009115967</v>
      </c>
      <c r="I6460" s="84" t="n">
        <v>0.969847417640824</v>
      </c>
      <c r="J6460" s="84" t="n">
        <v>0.9570531501278093</v>
      </c>
      <c r="K6460" s="84" t="n">
        <v>0.951813013874011</v>
      </c>
      <c r="L6460" s="84" t="n">
        <v>0.9862615893441825</v>
      </c>
      <c r="M6460" s="84" t="n">
        <v>0.8864466301448296</v>
      </c>
      <c r="N6460" s="84" t="n">
        <v>0.9429722532536008</v>
      </c>
      <c r="O6460" s="84" t="n">
        <v>0.945144895695171</v>
      </c>
      <c r="P6460" s="84" t="n">
        <v>0.8306169060420422</v>
      </c>
      <c r="Q6460" s="84" t="n">
        <v>0.968835084786243</v>
      </c>
      <c r="R6460" s="84" t="n">
        <v>0.9912064005264634</v>
      </c>
      <c r="S6460" s="84" t="n">
        <v>0.9617243785253715</v>
      </c>
      <c r="T6460" s="84" t="n">
        <v>0.9810154384398847</v>
      </c>
      <c r="U6460" s="84" t="n">
        <v>0.9702851936230266</v>
      </c>
      <c r="V6460" s="84" t="n">
        <v>0.9383771891901713</v>
      </c>
      <c r="W6460" s="84" t="n">
        <v>0.9761399548283909</v>
      </c>
      <c r="X6460" s="84" t="n">
        <v>0.9774180988257184</v>
      </c>
      <c r="Y6460" s="84" t="n">
        <v>0.8907452685374979</v>
      </c>
      <c r="Z6460" s="84" t="n">
        <v>0.9425012088316961</v>
      </c>
      <c r="AA6460" s="84" t="n">
        <v>0.9590263558311081</v>
      </c>
      <c r="AB6460" s="84" t="n">
        <v>0.9573660294660324</v>
      </c>
      <c r="AC6460" s="84" t="n">
        <v>0.9431338928412629</v>
      </c>
      <c r="AD6460" s="84" t="n">
        <v>0.9571059252336075</v>
      </c>
      <c r="AE6460" s="84" t="n">
        <v>0.9715271929380793</v>
      </c>
      <c r="AF6460" s="84" t="n">
        <v>0.951713389958048</v>
      </c>
      <c r="AG6460" s="84" t="n">
        <v>0.9614992910902848</v>
      </c>
      <c r="AH6460" s="84" t="n">
        <v>0.8962018136668305</v>
      </c>
      <c r="AI6460" s="84" t="n">
        <v>0.997457060267377</v>
      </c>
      <c r="AJ6460" s="84" t="n">
        <v>0.9348667882084074</v>
      </c>
      <c r="AK6460" s="84" t="n">
        <v>0.954351581357658</v>
      </c>
    </row>
    <row r="6461">
      <c r="A6461" s="84" t="n">
        <v>14</v>
      </c>
      <c r="B6461" s="84" t="n">
        <v>0.8873918596525049</v>
      </c>
      <c r="C6461" s="84" t="n">
        <v>0.9629666717186913</v>
      </c>
      <c r="D6461" s="84" t="n">
        <v>1</v>
      </c>
      <c r="E6461" s="84" t="n">
        <v>0.9775119883133793</v>
      </c>
      <c r="F6461" s="84" t="n">
        <v>1</v>
      </c>
      <c r="G6461" s="84" t="n">
        <v>0.9699567848116797</v>
      </c>
      <c r="H6461" s="84" t="n">
        <v>0.9626958165581467</v>
      </c>
      <c r="I6461" s="84" t="n">
        <v>0.9873018686511245</v>
      </c>
      <c r="J6461" s="84" t="n">
        <v>1</v>
      </c>
      <c r="K6461" s="84" t="n">
        <v>0.9756731991591145</v>
      </c>
      <c r="L6461" s="84" t="n">
        <v>1</v>
      </c>
      <c r="M6461" s="84" t="n">
        <v>1</v>
      </c>
      <c r="N6461" s="84" t="n">
        <v>0.9870328473662964</v>
      </c>
      <c r="O6461" s="84" t="n">
        <v>0.9820297603063911</v>
      </c>
      <c r="P6461" s="84" t="n">
        <v>0.8426773225196937</v>
      </c>
      <c r="Q6461" s="84" t="n">
        <v>0.9704827110368069</v>
      </c>
      <c r="R6461" s="84" t="n">
        <v>0.9946504321286166</v>
      </c>
      <c r="S6461" s="84" t="n">
        <v>1</v>
      </c>
      <c r="T6461" s="84" t="n">
        <v>1</v>
      </c>
      <c r="U6461" s="84" t="n">
        <v>0.9950267720720967</v>
      </c>
      <c r="V6461" s="84" t="n">
        <v>0.9964746098930748</v>
      </c>
      <c r="W6461" s="84" t="n">
        <v>1</v>
      </c>
      <c r="X6461" s="84" t="n">
        <v>1</v>
      </c>
      <c r="Y6461" s="84" t="n">
        <v>1</v>
      </c>
      <c r="Z6461" s="84" t="n">
        <v>0.9872908470954573</v>
      </c>
      <c r="AA6461" s="84" t="n">
        <v>0.9914927063593776</v>
      </c>
      <c r="AB6461" s="84" t="n">
        <v>1</v>
      </c>
      <c r="AC6461" s="84" t="n">
        <v>0.9919355824811029</v>
      </c>
      <c r="AD6461" s="84" t="n">
        <v>1</v>
      </c>
      <c r="AE6461" s="84" t="n">
        <v>1</v>
      </c>
      <c r="AF6461" s="84" t="n">
        <v>0.982991919611869</v>
      </c>
      <c r="AG6461" s="84" t="n">
        <v>0.9855164126332057</v>
      </c>
      <c r="AH6461" s="84" t="n">
        <v>1</v>
      </c>
      <c r="AI6461" s="84" t="n">
        <v>0.9940060680887092</v>
      </c>
      <c r="AJ6461" s="84" t="n">
        <v>0.9636543728509419</v>
      </c>
      <c r="AK6461" s="84" t="n">
        <v>0.9896027692624177</v>
      </c>
    </row>
    <row r="6462">
      <c r="A6462" s="84" t="n">
        <v>15</v>
      </c>
      <c r="B6462" s="84" t="n">
        <v>1</v>
      </c>
      <c r="C6462" s="84" t="n">
        <v>1</v>
      </c>
      <c r="D6462" s="84" t="n">
        <v>0.9987461586283096</v>
      </c>
      <c r="E6462" s="84" t="n">
        <v>0.9968216414197549</v>
      </c>
      <c r="F6462" s="84" t="n">
        <v>0.9964601591499654</v>
      </c>
      <c r="G6462" s="84" t="n">
        <v>1</v>
      </c>
      <c r="H6462" s="84" t="n">
        <v>1</v>
      </c>
      <c r="I6462" s="84" t="n">
        <v>1</v>
      </c>
      <c r="J6462" s="84" t="n">
        <v>0.9803496229845994</v>
      </c>
      <c r="K6462" s="84" t="n">
        <v>1</v>
      </c>
      <c r="L6462" s="84" t="n">
        <v>0.9916731814561022</v>
      </c>
      <c r="M6462" s="84" t="n">
        <v>0.9311220838209542</v>
      </c>
      <c r="N6462" s="84" t="n">
        <v>1</v>
      </c>
      <c r="O6462" s="84" t="n">
        <v>1</v>
      </c>
      <c r="P6462" s="84" t="n">
        <v>1</v>
      </c>
      <c r="Q6462" s="84" t="n">
        <v>1</v>
      </c>
      <c r="R6462" s="84" t="n">
        <v>1</v>
      </c>
      <c r="S6462" s="84" t="n">
        <v>0.8633939881339311</v>
      </c>
      <c r="T6462" s="84" t="n">
        <v>0.9858348220236808</v>
      </c>
      <c r="U6462" s="84" t="n">
        <v>1</v>
      </c>
      <c r="V6462" s="84" t="n">
        <v>0.8705181192096538</v>
      </c>
      <c r="W6462" s="84" t="n">
        <v>0.9866995625033758</v>
      </c>
      <c r="X6462" s="84" t="n">
        <v>0.9997188431638906</v>
      </c>
      <c r="Y6462" s="84" t="n">
        <v>0.959672497311408</v>
      </c>
      <c r="Z6462" s="84" t="n">
        <v>1</v>
      </c>
      <c r="AA6462" s="84" t="n">
        <v>1</v>
      </c>
      <c r="AB6462" s="84" t="n">
        <v>0.9868660050966764</v>
      </c>
      <c r="AC6462" s="84" t="n">
        <v>1</v>
      </c>
      <c r="AD6462" s="84" t="n">
        <v>0.99983598039071</v>
      </c>
      <c r="AE6462" s="84" t="n">
        <v>0.9858666357176938</v>
      </c>
      <c r="AF6462" s="84" t="n">
        <v>1</v>
      </c>
      <c r="AG6462" s="84" t="n">
        <v>1</v>
      </c>
      <c r="AH6462" s="84" t="n">
        <v>0.9587717053217956</v>
      </c>
      <c r="AI6462" s="84" t="n">
        <v>0.9958747211753508</v>
      </c>
      <c r="AJ6462" s="84" t="n">
        <v>1</v>
      </c>
      <c r="AK6462" s="84" t="n">
        <v>1</v>
      </c>
    </row>
    <row r="6463">
      <c r="A6463" s="84" t="n">
        <v>16</v>
      </c>
      <c r="B6463" s="84" t="n">
        <v>0.9944477914066076</v>
      </c>
      <c r="C6463" s="84" t="n">
        <v>0.9967020080549595</v>
      </c>
      <c r="D6463" s="84" t="n">
        <v>0.9143532015430026</v>
      </c>
      <c r="E6463" s="84" t="n">
        <v>1</v>
      </c>
      <c r="F6463" s="84" t="n">
        <v>0.9950370083358836</v>
      </c>
      <c r="G6463" s="84" t="n">
        <v>0.9601997300194571</v>
      </c>
      <c r="H6463" s="84" t="n">
        <v>0.9881997412531236</v>
      </c>
      <c r="I6463" s="84" t="n">
        <v>0.98185672194454</v>
      </c>
      <c r="J6463" s="84" t="n">
        <v>0.8240802340325315</v>
      </c>
      <c r="K6463" s="84" t="n">
        <v>0.9842937429523567</v>
      </c>
      <c r="L6463" s="84" t="n">
        <v>0.9681585164455389</v>
      </c>
      <c r="M6463" s="84" t="n">
        <v>0.8457430291356086</v>
      </c>
      <c r="N6463" s="84" t="n">
        <v>0.9932408963322472</v>
      </c>
      <c r="O6463" s="84" t="n">
        <v>0.9881315453280496</v>
      </c>
      <c r="P6463" s="84" t="n">
        <v>0.8100801950242003</v>
      </c>
      <c r="Q6463" s="84" t="n">
        <v>0.8913283178090914</v>
      </c>
      <c r="R6463" s="84" t="n">
        <v>0.8595056465053577</v>
      </c>
      <c r="S6463" s="84" t="n">
        <v>0.8280373623823684</v>
      </c>
      <c r="T6463" s="84" t="n">
        <v>0.8833170013698055</v>
      </c>
      <c r="U6463" s="84" t="n">
        <v>0.8618077840888497</v>
      </c>
      <c r="V6463" s="84" t="n">
        <v>0.8319448763578161</v>
      </c>
      <c r="W6463" s="84" t="n">
        <v>0.9806719965785095</v>
      </c>
      <c r="X6463" s="84" t="n">
        <v>0.9652226331131826</v>
      </c>
      <c r="Y6463" s="84" t="n">
        <v>0.8270711350914122</v>
      </c>
      <c r="Z6463" s="84" t="n">
        <v>0.9916094882497803</v>
      </c>
      <c r="AA6463" s="84" t="n">
        <v>0.9819073678547823</v>
      </c>
      <c r="AB6463" s="84" t="n">
        <v>0.7594827256080153</v>
      </c>
      <c r="AC6463" s="84" t="n">
        <v>0.9682125389061808</v>
      </c>
      <c r="AD6463" s="84" t="n">
        <v>0.9581050696130232</v>
      </c>
      <c r="AE6463" s="84" t="n">
        <v>0.7014991404716346</v>
      </c>
      <c r="AF6463" s="84" t="n">
        <v>0.9761774224854498</v>
      </c>
      <c r="AG6463" s="84" t="n">
        <v>0.9564000239833725</v>
      </c>
      <c r="AH6463" s="84" t="n">
        <v>0.9113030225474801</v>
      </c>
      <c r="AI6463" s="84" t="n">
        <v>0.9292156175198625</v>
      </c>
      <c r="AJ6463" s="84" t="n">
        <v>0.9216857372372654</v>
      </c>
      <c r="AK6463" s="84" t="n">
        <v>0.983058358494901</v>
      </c>
    </row>
    <row r="6464">
      <c r="A6464" s="84" t="n">
        <v>17</v>
      </c>
      <c r="B6464" s="84" t="n">
        <v>0.9090710171819648</v>
      </c>
      <c r="C6464" s="84" t="n">
        <v>0.9270167260342826</v>
      </c>
      <c r="D6464" s="84" t="n">
        <v>0.5988921183410019</v>
      </c>
      <c r="E6464" s="84" t="n">
        <v>0.9284741408816484</v>
      </c>
      <c r="F6464" s="84" t="n">
        <v>0.9527965125932146</v>
      </c>
      <c r="G6464" s="84" t="n">
        <v>0.6437049898274341</v>
      </c>
      <c r="H6464" s="84" t="n">
        <v>0.8509414899081241</v>
      </c>
      <c r="I6464" s="84" t="n">
        <v>0.8439465437731886</v>
      </c>
      <c r="J6464" s="84" t="n">
        <v>0.5367325788563175</v>
      </c>
      <c r="K6464" s="84" t="n">
        <v>0.8445027160334144</v>
      </c>
      <c r="L6464" s="84" t="n">
        <v>0.8074446060355613</v>
      </c>
      <c r="M6464" s="84" t="n">
        <v>0.6828042331671877</v>
      </c>
      <c r="N6464" s="84" t="n">
        <v>0.8822961551339459</v>
      </c>
      <c r="O6464" s="84" t="n">
        <v>0.8647443982434584</v>
      </c>
      <c r="P6464" s="84" t="n">
        <v>0.6442399355178884</v>
      </c>
      <c r="Q6464" s="84" t="n">
        <v>0.8690984661518455</v>
      </c>
      <c r="R6464" s="84" t="n">
        <v>0.836994714962501</v>
      </c>
      <c r="S6464" s="84" t="n">
        <v>0.8031287896005811</v>
      </c>
      <c r="T6464" s="84" t="n">
        <v>0.860174751390878</v>
      </c>
      <c r="U6464" s="84" t="n">
        <v>0.8331190338273603</v>
      </c>
      <c r="V6464" s="84" t="n">
        <v>0.8106917097936852</v>
      </c>
      <c r="W6464" s="84" t="n">
        <v>0.876672027442469</v>
      </c>
      <c r="X6464" s="84" t="n">
        <v>0.8708168600261476</v>
      </c>
      <c r="Y6464" s="84" t="n">
        <v>0.6812878585938436</v>
      </c>
      <c r="Z6464" s="84" t="n">
        <v>0.8559579295293342</v>
      </c>
      <c r="AA6464" s="84" t="n">
        <v>0.8335878006584643</v>
      </c>
      <c r="AB6464" s="84" t="n">
        <v>0.5654767603378289</v>
      </c>
      <c r="AC6464" s="84" t="n">
        <v>0.8298624388617164</v>
      </c>
      <c r="AD6464" s="84" t="n">
        <v>0.798457440442404</v>
      </c>
      <c r="AE6464" s="84" t="n">
        <v>0.4578583112375523</v>
      </c>
      <c r="AF6464" s="84" t="n">
        <v>0.8691974761602008</v>
      </c>
      <c r="AG6464" s="84" t="n">
        <v>0.8852193850275539</v>
      </c>
      <c r="AH6464" s="84" t="n">
        <v>0.6023683615897368</v>
      </c>
      <c r="AI6464" s="84" t="n">
        <v>0.843157390191462</v>
      </c>
      <c r="AJ6464" s="84" t="n">
        <v>0.793137708544073</v>
      </c>
      <c r="AK6464" s="84" t="n">
        <v>0.7658585165297321</v>
      </c>
    </row>
    <row r="6465">
      <c r="A6465" s="84" t="n">
        <v>18</v>
      </c>
      <c r="B6465" s="84" t="n">
        <v>0.7095765958984986</v>
      </c>
      <c r="C6465" s="84" t="n">
        <v>0.7645542514196207</v>
      </c>
      <c r="D6465" s="84" t="n">
        <v>0.433790500924246</v>
      </c>
      <c r="E6465" s="84" t="n">
        <v>0.7646170973285203</v>
      </c>
      <c r="F6465" s="84" t="n">
        <v>0.7917588712830362</v>
      </c>
      <c r="G6465" s="84" t="n">
        <v>0.3572002550004525</v>
      </c>
      <c r="H6465" s="84" t="n">
        <v>0.7467082981233175</v>
      </c>
      <c r="I6465" s="84" t="n">
        <v>0.7228636528463948</v>
      </c>
      <c r="J6465" s="84" t="n">
        <v>0.4277419577778864</v>
      </c>
      <c r="K6465" s="84" t="n">
        <v>0.7588909815357857</v>
      </c>
      <c r="L6465" s="84" t="n">
        <v>0.6980327013321549</v>
      </c>
      <c r="M6465" s="84" t="n">
        <v>0.5444662282765727</v>
      </c>
      <c r="N6465" s="84" t="n">
        <v>0.7935344166674487</v>
      </c>
      <c r="O6465" s="84" t="n">
        <v>0.7695408471868481</v>
      </c>
      <c r="P6465" s="84" t="n">
        <v>0.5809504274043714</v>
      </c>
      <c r="Q6465" s="84" t="n">
        <v>0.809784584560677</v>
      </c>
      <c r="R6465" s="84" t="n">
        <v>0.7809482614376988</v>
      </c>
      <c r="S6465" s="84" t="n">
        <v>0.7702604463841548</v>
      </c>
      <c r="T6465" s="84" t="n">
        <v>0.8039451439112719</v>
      </c>
      <c r="U6465" s="84" t="n">
        <v>0.7695269536046128</v>
      </c>
      <c r="V6465" s="84" t="n">
        <v>0.7781445744076259</v>
      </c>
      <c r="W6465" s="84" t="n">
        <v>0.7882905996095708</v>
      </c>
      <c r="X6465" s="84" t="n">
        <v>0.7860035786573225</v>
      </c>
      <c r="Y6465" s="84" t="n">
        <v>0.6329858079104355</v>
      </c>
      <c r="Z6465" s="84" t="n">
        <v>0.7591838368724629</v>
      </c>
      <c r="AA6465" s="84" t="n">
        <v>0.7240733726968192</v>
      </c>
      <c r="AB6465" s="84" t="n">
        <v>0.4905623141836613</v>
      </c>
      <c r="AC6465" s="84" t="n">
        <v>0.7130282903512674</v>
      </c>
      <c r="AD6465" s="84" t="n">
        <v>0.6799941847110365</v>
      </c>
      <c r="AE6465" s="84" t="n">
        <v>0.3011863276960573</v>
      </c>
      <c r="AF6465" s="84" t="n">
        <v>0.7028993523452007</v>
      </c>
      <c r="AG6465" s="84" t="n">
        <v>0.7318675471580242</v>
      </c>
      <c r="AH6465" s="84" t="n">
        <v>0.3425829534685859</v>
      </c>
      <c r="AI6465" s="84" t="n">
        <v>0.658097873222324</v>
      </c>
      <c r="AJ6465" s="84" t="n">
        <v>0.6513396595371583</v>
      </c>
      <c r="AK6465" s="84" t="n">
        <v>0.6191725857632151</v>
      </c>
    </row>
    <row r="6466">
      <c r="A6466" s="84" t="n">
        <v>19</v>
      </c>
      <c r="B6466" s="84" t="n">
        <v>0.5736621924476467</v>
      </c>
      <c r="C6466" s="84" t="n">
        <v>0.6696106191022723</v>
      </c>
      <c r="D6466" s="84" t="n">
        <v>0.3923133400888886</v>
      </c>
      <c r="E6466" s="84" t="n">
        <v>0.5387203115020766</v>
      </c>
      <c r="F6466" s="84" t="n">
        <v>0.6380515021809624</v>
      </c>
      <c r="G6466" s="84" t="n">
        <v>0.2850806094931069</v>
      </c>
      <c r="H6466" s="84" t="n">
        <v>0.6037618662836761</v>
      </c>
      <c r="I6466" s="84" t="n">
        <v>0.630914060420371</v>
      </c>
      <c r="J6466" s="84" t="n">
        <v>0.2795215619934356</v>
      </c>
      <c r="K6466" s="84" t="n">
        <v>0.6389091197585182</v>
      </c>
      <c r="L6466" s="84" t="n">
        <v>0.6048890966254034</v>
      </c>
      <c r="M6466" s="84" t="n">
        <v>0.3377030572518438</v>
      </c>
      <c r="N6466" s="84" t="n">
        <v>0.6760618207648426</v>
      </c>
      <c r="O6466" s="84" t="n">
        <v>0.6743408222328908</v>
      </c>
      <c r="P6466" s="84" t="n">
        <v>0.4548458227977925</v>
      </c>
      <c r="Q6466" s="84" t="n">
        <v>0.548956094260011</v>
      </c>
      <c r="R6466" s="84" t="n">
        <v>0.5024036911894467</v>
      </c>
      <c r="S6466" s="84" t="n">
        <v>0.7146812801876701</v>
      </c>
      <c r="T6466" s="84" t="n">
        <v>0.5160683870493409</v>
      </c>
      <c r="U6466" s="84" t="n">
        <v>0.4633931892560727</v>
      </c>
      <c r="V6466" s="84" t="n">
        <v>0.7078234760850584</v>
      </c>
      <c r="W6466" s="84" t="n">
        <v>0.6807718635327989</v>
      </c>
      <c r="X6466" s="84" t="n">
        <v>0.6282595597719244</v>
      </c>
      <c r="Y6466" s="84" t="n">
        <v>0.5160835255944776</v>
      </c>
      <c r="Z6466" s="84" t="n">
        <v>0.6308528252883211</v>
      </c>
      <c r="AA6466" s="84" t="n">
        <v>0.5854666529690885</v>
      </c>
      <c r="AB6466" s="84" t="n">
        <v>0.2320600199828718</v>
      </c>
      <c r="AC6466" s="84" t="n">
        <v>0.5636438417074257</v>
      </c>
      <c r="AD6466" s="84" t="n">
        <v>0.5743390604442793</v>
      </c>
      <c r="AE6466" s="84" t="n">
        <v>0.2760244159621312</v>
      </c>
      <c r="AF6466" s="84" t="n">
        <v>0.5835753478667669</v>
      </c>
      <c r="AG6466" s="84" t="n">
        <v>0.5853684912340413</v>
      </c>
      <c r="AH6466" s="84" t="n">
        <v>0.3080982668022421</v>
      </c>
      <c r="AI6466" s="84" t="n">
        <v>0.5789214949617575</v>
      </c>
      <c r="AJ6466" s="84" t="n">
        <v>0.5477944163782605</v>
      </c>
      <c r="AK6466" s="84" t="n">
        <v>0.5962613803823407</v>
      </c>
    </row>
    <row r="6467">
      <c r="A6467" s="84" t="n">
        <v>20</v>
      </c>
      <c r="B6467" s="84" t="n">
        <v>0.5305935368821841</v>
      </c>
      <c r="C6467" s="84" t="n">
        <v>0.6178359752672845</v>
      </c>
      <c r="D6467" s="84" t="n">
        <v>0.3707487027182376</v>
      </c>
      <c r="E6467" s="84" t="n">
        <v>0.498910995374046</v>
      </c>
      <c r="F6467" s="84" t="n">
        <v>0.5826925766810706</v>
      </c>
      <c r="G6467" s="84" t="n">
        <v>0.2160569623020264</v>
      </c>
      <c r="H6467" s="84" t="n">
        <v>0.5116319984949071</v>
      </c>
      <c r="I6467" s="84" t="n">
        <v>0.5384428042632418</v>
      </c>
      <c r="J6467" s="84" t="n">
        <v>0.1848513310024304</v>
      </c>
      <c r="K6467" s="84" t="n">
        <v>0.53925492662931</v>
      </c>
      <c r="L6467" s="84" t="n">
        <v>0.4838443335836632</v>
      </c>
      <c r="M6467" s="84" t="n">
        <v>0.1839322210316573</v>
      </c>
      <c r="N6467" s="84" t="n">
        <v>0.5404175624043632</v>
      </c>
      <c r="O6467" s="84" t="n">
        <v>0.526038572850637</v>
      </c>
      <c r="P6467" s="84" t="n">
        <v>0.2264145237278129</v>
      </c>
      <c r="Q6467" s="84" t="n">
        <v>0.2858483931746411</v>
      </c>
      <c r="R6467" s="84" t="n">
        <v>0.2305722351359012</v>
      </c>
      <c r="S6467" s="84" t="n">
        <v>0.4584352237562958</v>
      </c>
      <c r="T6467" s="84" t="n">
        <v>0.3071988497940836</v>
      </c>
      <c r="U6467" s="84" t="n">
        <v>0.2354287251203487</v>
      </c>
      <c r="V6467" s="84" t="n">
        <v>0.483193579030084</v>
      </c>
      <c r="W6467" s="84" t="n">
        <v>0.5372183525920766</v>
      </c>
      <c r="X6467" s="84" t="n">
        <v>0.4574082856155785</v>
      </c>
      <c r="Y6467" s="84" t="n">
        <v>0.2846178062926843</v>
      </c>
      <c r="Z6467" s="84" t="n">
        <v>0.5234607178177099</v>
      </c>
      <c r="AA6467" s="84" t="n">
        <v>0.4839451667761835</v>
      </c>
      <c r="AB6467" s="84" t="n">
        <v>0.2073390491077334</v>
      </c>
      <c r="AC6467" s="84" t="n">
        <v>0.4793599933303692</v>
      </c>
      <c r="AD6467" s="84" t="n">
        <v>0.4823577237412785</v>
      </c>
      <c r="AE6467" s="84" t="n">
        <v>0.192296036845149</v>
      </c>
      <c r="AF6467" s="84" t="n">
        <v>0.5032115298195537</v>
      </c>
      <c r="AG6467" s="84" t="n">
        <v>0.519391454236099</v>
      </c>
      <c r="AH6467" s="84" t="n">
        <v>0.2130263057778638</v>
      </c>
      <c r="AI6467" s="84" t="n">
        <v>0.5365980986393455</v>
      </c>
      <c r="AJ6467" s="84" t="n">
        <v>0.5047411253363929</v>
      </c>
      <c r="AK6467" s="84" t="n">
        <v>0.546211249503738</v>
      </c>
    </row>
    <row r="6468">
      <c r="A6468" s="84" t="n">
        <v>21</v>
      </c>
      <c r="B6468" s="84" t="n">
        <v>0.4905236523122153</v>
      </c>
      <c r="C6468" s="84" t="n">
        <v>0.5712603962038432</v>
      </c>
      <c r="D6468" s="84" t="n">
        <v>0.3587415029216765</v>
      </c>
      <c r="E6468" s="84" t="n">
        <v>0.4597306466808515</v>
      </c>
      <c r="F6468" s="84" t="n">
        <v>0.5395552701608104</v>
      </c>
      <c r="G6468" s="84" t="n">
        <v>0.2221266102326218</v>
      </c>
      <c r="H6468" s="84" t="n">
        <v>0.218225871775061</v>
      </c>
      <c r="I6468" s="84" t="n">
        <v>0.2805706492432799</v>
      </c>
      <c r="J6468" s="84" t="n">
        <v>0.1785562743076947</v>
      </c>
      <c r="K6468" s="84" t="n">
        <v>0.2488249071186885</v>
      </c>
      <c r="L6468" s="84" t="n">
        <v>0.2128923415381692</v>
      </c>
      <c r="M6468" s="84" t="n">
        <v>0.1694620552016635</v>
      </c>
      <c r="N6468" s="84" t="n">
        <v>0.2698806830449761</v>
      </c>
      <c r="O6468" s="84" t="n">
        <v>0.2166835512736011</v>
      </c>
      <c r="P6468" s="84" t="n">
        <v>0.2180591988912864</v>
      </c>
      <c r="Q6468" s="84" t="n">
        <v>0.1714994161823634</v>
      </c>
      <c r="R6468" s="84" t="n">
        <v>0.2147049987507832</v>
      </c>
      <c r="S6468" s="84" t="n">
        <v>0.2974864468387082</v>
      </c>
      <c r="T6468" s="84" t="n">
        <v>0.1605992091591681</v>
      </c>
      <c r="U6468" s="84" t="n">
        <v>0.207107681527747</v>
      </c>
      <c r="V6468" s="84" t="n">
        <v>0.3174161247029079</v>
      </c>
      <c r="W6468" s="84" t="n">
        <v>0.2652826201737861</v>
      </c>
      <c r="X6468" s="84" t="n">
        <v>0.2392839872573756</v>
      </c>
      <c r="Y6468" s="84" t="n">
        <v>0.2118897815116782</v>
      </c>
      <c r="Z6468" s="84" t="n">
        <v>0.2730611621923734</v>
      </c>
      <c r="AA6468" s="84" t="n">
        <v>0.2232651587537221</v>
      </c>
      <c r="AB6468" s="84" t="n">
        <v>0.1374675365366271</v>
      </c>
      <c r="AC6468" s="84" t="n">
        <v>0.2445117274344153</v>
      </c>
      <c r="AD6468" s="84" t="n">
        <v>0.2238076507156491</v>
      </c>
      <c r="AE6468" s="84" t="n">
        <v>0.192141539969309</v>
      </c>
      <c r="AF6468" s="84" t="n">
        <v>0.4693388150790148</v>
      </c>
      <c r="AG6468" s="84" t="n">
        <v>0.4814141429373097</v>
      </c>
      <c r="AH6468" s="84" t="n">
        <v>0.1844050245903341</v>
      </c>
      <c r="AI6468" s="84" t="n">
        <v>0.4986396401971097</v>
      </c>
      <c r="AJ6468" s="84" t="n">
        <v>0.4819176250607587</v>
      </c>
      <c r="AK6468" s="84" t="n">
        <v>0.4975424814736845</v>
      </c>
    </row>
    <row r="6469">
      <c r="A6469" s="84" t="n">
        <v>22</v>
      </c>
      <c r="B6469" s="84" t="n">
        <v>0.2111289972769116</v>
      </c>
      <c r="C6469" s="84" t="n">
        <v>0.2848787411063847</v>
      </c>
      <c r="D6469" s="84" t="n">
        <v>0.3593041594105125</v>
      </c>
      <c r="E6469" s="84" t="n">
        <v>0.1933501469649013</v>
      </c>
      <c r="F6469" s="84" t="n">
        <v>0.2311458342618707</v>
      </c>
      <c r="G6469" s="84" t="n">
        <v>0.2149053254899116</v>
      </c>
      <c r="H6469" s="84" t="n">
        <v>0.0953710915898606</v>
      </c>
      <c r="I6469" s="84" t="n">
        <v>0.1337215793818294</v>
      </c>
      <c r="J6469" s="84" t="n">
        <v>0.2156588484600755</v>
      </c>
      <c r="K6469" s="84" t="n">
        <v>0.09110847326473345</v>
      </c>
      <c r="L6469" s="84" t="n">
        <v>0.1141512475094066</v>
      </c>
      <c r="M6469" s="84" t="n">
        <v>0.1456602078900155</v>
      </c>
      <c r="N6469" s="84" t="n">
        <v>0.1010730077072557</v>
      </c>
      <c r="O6469" s="84" t="n">
        <v>0.1016702877028526</v>
      </c>
      <c r="P6469" s="84" t="n">
        <v>0.1771006980740835</v>
      </c>
      <c r="Q6469" s="84" t="n">
        <v>0.2553535413847093</v>
      </c>
      <c r="R6469" s="84" t="n">
        <v>0.1811765816280205</v>
      </c>
      <c r="S6469" s="84" t="n">
        <v>0.3290133807170818</v>
      </c>
      <c r="T6469" s="84" t="n">
        <v>0.2471743351393181</v>
      </c>
      <c r="U6469" s="84" t="n">
        <v>0.1487504776753156</v>
      </c>
      <c r="V6469" s="84" t="n">
        <v>0.309781492053657</v>
      </c>
      <c r="W6469" s="84" t="n">
        <v>0.1105050997181459</v>
      </c>
      <c r="X6469" s="84" t="n">
        <v>0.1056721118424677</v>
      </c>
      <c r="Y6469" s="84" t="n">
        <v>0.1853469432776007</v>
      </c>
      <c r="Z6469" s="84" t="n">
        <v>0.0757857718789154</v>
      </c>
      <c r="AA6469" s="84" t="n">
        <v>0.09037897177368219</v>
      </c>
      <c r="AB6469" s="84" t="n">
        <v>0.1483408385147226</v>
      </c>
      <c r="AC6469" s="84" t="n">
        <v>0.06733826144953313</v>
      </c>
      <c r="AD6469" s="84" t="n">
        <v>0.09280212502297816</v>
      </c>
      <c r="AE6469" s="84" t="n">
        <v>0.1658383848603973</v>
      </c>
      <c r="AF6469" s="84" t="n">
        <v>0.2227510275234042</v>
      </c>
      <c r="AG6469" s="84" t="n">
        <v>0.210692562964431</v>
      </c>
      <c r="AH6469" s="84" t="n">
        <v>0.2144575715863474</v>
      </c>
      <c r="AI6469" s="84" t="n">
        <v>0.2135131365575334</v>
      </c>
      <c r="AJ6469" s="84" t="n">
        <v>0.2728112147313649</v>
      </c>
      <c r="AK6469" s="84" t="n">
        <v>0.483999934632795</v>
      </c>
    </row>
    <row r="6470">
      <c r="A6470" s="84" t="n">
        <v>23</v>
      </c>
      <c r="B6470" s="84" t="n">
        <v>0.1186307443911608</v>
      </c>
      <c r="C6470" s="84" t="n">
        <v>0.1860673265977588</v>
      </c>
      <c r="D6470" s="84" t="n">
        <v>0.3679657595945343</v>
      </c>
      <c r="E6470" s="84" t="n">
        <v>0.1085656896058941</v>
      </c>
      <c r="F6470" s="84" t="n">
        <v>0.1296555121955853</v>
      </c>
      <c r="G6470" s="84" t="n">
        <v>0.2178955819917623</v>
      </c>
      <c r="H6470" s="84" t="n">
        <v>0.09251637437925742</v>
      </c>
      <c r="I6470" s="84" t="n">
        <v>0.1101749613081953</v>
      </c>
      <c r="J6470" s="84" t="n">
        <v>0.1667911399123903</v>
      </c>
      <c r="K6470" s="84" t="n">
        <v>0.09642172420651858</v>
      </c>
      <c r="L6470" s="84" t="n">
        <v>0.1115099826505805</v>
      </c>
      <c r="M6470" s="84" t="n">
        <v>0.154688226715271</v>
      </c>
      <c r="N6470" s="84" t="n">
        <v>0.1165419674624259</v>
      </c>
      <c r="O6470" s="84" t="n">
        <v>0.1086213887962157</v>
      </c>
      <c r="P6470" s="84" t="n">
        <v>0.1441950978342478</v>
      </c>
      <c r="Q6470" s="84" t="n">
        <v>0.1367844916805987</v>
      </c>
      <c r="R6470" s="84" t="n">
        <v>0.1438898243620146</v>
      </c>
      <c r="S6470" s="84" t="n">
        <v>0.2159878828142259</v>
      </c>
      <c r="T6470" s="84" t="n">
        <v>0.08089613279650126</v>
      </c>
      <c r="U6470" s="84" t="n">
        <v>0.1254355985581676</v>
      </c>
      <c r="V6470" s="84" t="n">
        <v>0.2068036394640868</v>
      </c>
      <c r="W6470" s="84" t="n">
        <v>0.1342055892425874</v>
      </c>
      <c r="X6470" s="84" t="n">
        <v>0.1267180771054739</v>
      </c>
      <c r="Y6470" s="84" t="n">
        <v>0.1065776290754001</v>
      </c>
      <c r="Z6470" s="84" t="n">
        <v>0.1552777935897203</v>
      </c>
      <c r="AA6470" s="84" t="n">
        <v>0.1199258838827604</v>
      </c>
      <c r="AB6470" s="84" t="n">
        <v>0.1294502360346184</v>
      </c>
      <c r="AC6470" s="84" t="n">
        <v>0.1321923632725656</v>
      </c>
      <c r="AD6470" s="84" t="n">
        <v>0.1170971513261164</v>
      </c>
      <c r="AE6470" s="84" t="n">
        <v>0.1700849410431987</v>
      </c>
      <c r="AF6470" s="84" t="n">
        <v>0.09922251438208594</v>
      </c>
      <c r="AG6470" s="84" t="n">
        <v>0.1151841675274472</v>
      </c>
      <c r="AH6470" s="84" t="n">
        <v>0.2171480400362457</v>
      </c>
      <c r="AI6470" s="84" t="n">
        <v>0.119626701554739</v>
      </c>
      <c r="AJ6470" s="84" t="n">
        <v>0.202102312066448</v>
      </c>
      <c r="AK6470" s="84" t="n">
        <v>0.4798337365913118</v>
      </c>
    </row>
    <row r="6471">
      <c r="A6471" s="84" t="n">
        <v>24</v>
      </c>
      <c r="B6471" s="84" t="n">
        <v>0.1139041376485047</v>
      </c>
      <c r="C6471" s="84" t="n">
        <v>0.1802763395902132</v>
      </c>
      <c r="D6471" s="84" t="n">
        <v>0.3645506553569035</v>
      </c>
      <c r="E6471" s="84" t="n">
        <v>0.1042401050102152</v>
      </c>
      <c r="F6471" s="84" t="n">
        <v>0.1244811680983288</v>
      </c>
      <c r="G6471" s="84" t="n">
        <v>0.2479821784372784</v>
      </c>
      <c r="H6471" s="84" t="n">
        <v>0.1304963539676161</v>
      </c>
      <c r="I6471" s="84" t="n">
        <v>0.1220159603852762</v>
      </c>
      <c r="J6471" s="84" t="n">
        <v>0.1997878091764437</v>
      </c>
      <c r="K6471" s="84" t="n">
        <v>0.09886421788126459</v>
      </c>
      <c r="L6471" s="84" t="n">
        <v>0.1147770225128034</v>
      </c>
      <c r="M6471" s="84" t="n">
        <v>0.2008307734662863</v>
      </c>
      <c r="N6471" s="84" t="n">
        <v>0.06298733606826694</v>
      </c>
      <c r="O6471" s="84" t="n">
        <v>0.09370814448341237</v>
      </c>
      <c r="P6471" s="84" t="n">
        <v>0.1490517684587276</v>
      </c>
      <c r="Q6471" s="84" t="n">
        <v>0.1490964095215349</v>
      </c>
      <c r="R6471" s="84" t="n">
        <v>0.1368792186323563</v>
      </c>
      <c r="S6471" s="84" t="n">
        <v>0.2632687475464447</v>
      </c>
      <c r="T6471" s="84" t="n">
        <v>0.08058867847741788</v>
      </c>
      <c r="U6471" s="84" t="n">
        <v>0.1045074110411192</v>
      </c>
      <c r="V6471" s="84" t="n">
        <v>0.2610641062353506</v>
      </c>
      <c r="W6471" s="84" t="n">
        <v>0.09667584134602136</v>
      </c>
      <c r="X6471" s="84" t="n">
        <v>0.09103419462418184</v>
      </c>
      <c r="Y6471" s="84" t="n">
        <v>0.125921244933038</v>
      </c>
      <c r="Z6471" s="84" t="n">
        <v>0.06295557942290093</v>
      </c>
      <c r="AA6471" s="84" t="n">
        <v>0.09010301317589076</v>
      </c>
      <c r="AB6471" s="84" t="n">
        <v>0.1459667845679313</v>
      </c>
      <c r="AC6471" s="84" t="n">
        <v>0.07429690973766119</v>
      </c>
      <c r="AD6471" s="84" t="n">
        <v>0.09757695939184567</v>
      </c>
      <c r="AE6471" s="84" t="n">
        <v>0.1381943555818754</v>
      </c>
      <c r="AF6471" s="84" t="n">
        <v>0.09524857293481269</v>
      </c>
      <c r="AG6471" s="84" t="n">
        <v>0.1107391294825659</v>
      </c>
      <c r="AH6471" s="84" t="n">
        <v>0.2171924248398112</v>
      </c>
      <c r="AI6471" s="84" t="n">
        <v>0.1148104385269611</v>
      </c>
      <c r="AJ6471" s="84" t="n">
        <v>0.1930310797509416</v>
      </c>
      <c r="AK6471" s="84" t="n">
        <v>0.4940020782926088</v>
      </c>
    </row>
    <row r="6481">
      <c r="A6481" s="84" t="inlineStr">
        <is>
          <t>PVVAC-P-240to760-E10.8-rDXGF-ECC1985-CZ03</t>
        </is>
      </c>
      <c r="B6481" s="83" t="n"/>
      <c r="C6481" s="83" t="n"/>
      <c r="D6481" s="83" t="n">
        <v>2015</v>
      </c>
      <c r="E6481" s="83" t="n"/>
      <c r="F6481" s="84" t="inlineStr">
        <is>
          <t>Source Annual kWh:</t>
        </is>
      </c>
      <c r="G6481" s="162" t="n">
        <v>2482462.309000018</v>
      </c>
      <c r="H6481" s="83" t="inlineStr">
        <is>
          <t>DEER</t>
        </is>
      </c>
      <c r="I6481" s="83" t="n"/>
      <c r="J6481" s="83" t="n"/>
      <c r="K6481" s="83" t="inlineStr">
        <is>
          <t>PDAF</t>
        </is>
      </c>
      <c r="L6481" s="83" t="inlineStr">
        <is>
          <t>Monthly</t>
        </is>
      </c>
      <c r="M6481" s="83" t="n"/>
      <c r="N6481" s="83" t="n"/>
      <c r="O6481" s="83" t="n"/>
      <c r="P6481" s="83" t="n"/>
      <c r="Q6481" s="83" t="n"/>
      <c r="R6481" s="83" t="n"/>
      <c r="S6481" s="83" t="n"/>
      <c r="T6481" s="105" t="n"/>
      <c r="U6481" s="83" t="n"/>
      <c r="V6481" s="83" t="n"/>
      <c r="W6481" s="83" t="n"/>
      <c r="X6481" s="83" t="n"/>
      <c r="Y6481" s="83" t="n"/>
      <c r="Z6481" s="83" t="n"/>
      <c r="AA6481" s="83" t="n"/>
      <c r="AB6481" s="83" t="n"/>
      <c r="AC6481" s="83" t="n"/>
      <c r="AD6481" s="83" t="n"/>
      <c r="AE6481" s="83" t="n"/>
      <c r="AF6481" s="83" t="n"/>
      <c r="AG6481" s="83" t="n"/>
      <c r="AH6481" s="83" t="n"/>
      <c r="AI6481" s="83" t="n"/>
      <c r="AJ6481" s="83" t="n"/>
      <c r="AK6481" s="83" t="n"/>
    </row>
    <row r="6482">
      <c r="A6482" s="83" t="n">
        <v>163</v>
      </c>
      <c r="B6482" s="84" t="inlineStr">
        <is>
          <t>PVVAC-P-240to760-E10.8-20-MM</t>
        </is>
      </c>
      <c r="C6482" s="83" t="n"/>
      <c r="D6482" s="83" t="n"/>
      <c r="E6482" s="83" t="n"/>
      <c r="F6482" s="83" t="inlineStr">
        <is>
          <t>Source Sample Size:</t>
        </is>
      </c>
      <c r="G6482" s="83" t="n">
        <v>0</v>
      </c>
      <c r="H6482" s="83" t="inlineStr">
        <is>
          <t>DEER</t>
        </is>
      </c>
      <c r="I6482" s="83" t="n"/>
      <c r="J6482" s="83" t="n"/>
      <c r="K6482" s="83" t="inlineStr">
        <is>
          <t>WKWE</t>
        </is>
      </c>
      <c r="L6482" s="83" t="inlineStr">
        <is>
          <t>Monthly</t>
        </is>
      </c>
      <c r="M6482" s="83" t="n"/>
      <c r="N6482" s="83" t="inlineStr">
        <is>
          <t>Weekend Peak3</t>
        </is>
      </c>
      <c r="O6482" s="83" t="n"/>
      <c r="P6482" s="83" t="n"/>
      <c r="Q6482" s="83" t="n"/>
      <c r="R6482" s="83" t="n"/>
      <c r="S6482" s="83" t="n"/>
      <c r="T6482" s="83" t="n"/>
      <c r="U6482" s="83" t="n"/>
      <c r="V6482" s="83" t="n"/>
      <c r="W6482" s="83" t="n"/>
      <c r="X6482" s="83" t="n"/>
      <c r="Y6482" s="83" t="n"/>
      <c r="Z6482" s="83" t="n"/>
      <c r="AA6482" s="83" t="n"/>
      <c r="AB6482" s="83" t="n"/>
      <c r="AC6482" s="83" t="n"/>
      <c r="AD6482" s="83" t="n"/>
      <c r="AE6482" s="83" t="n"/>
      <c r="AF6482" s="83" t="n"/>
      <c r="AG6482" s="83" t="n"/>
      <c r="AH6482" s="83" t="n"/>
      <c r="AI6482" s="83" t="n"/>
      <c r="AJ6482" s="83" t="n"/>
      <c r="AK6482" s="83" t="n"/>
    </row>
    <row r="6483">
      <c r="A6483" s="84" t="n"/>
      <c r="B6483" s="84" t="n">
        <v>1</v>
      </c>
      <c r="C6483" s="84" t="inlineStr">
        <is>
          <t>JANUARY</t>
        </is>
      </c>
      <c r="D6483" s="84" t="inlineStr">
        <is>
          <t>JAN</t>
        </is>
      </c>
      <c r="E6483" s="84" t="n">
        <v>2</v>
      </c>
      <c r="F6483" s="84" t="inlineStr">
        <is>
          <t>FEBRUARY</t>
        </is>
      </c>
      <c r="G6483" s="84" t="inlineStr">
        <is>
          <t>FEB</t>
        </is>
      </c>
      <c r="H6483" s="84" t="n">
        <v>3</v>
      </c>
      <c r="I6483" s="84" t="inlineStr">
        <is>
          <t>MARCH</t>
        </is>
      </c>
      <c r="J6483" s="84" t="inlineStr">
        <is>
          <t>MAR</t>
        </is>
      </c>
      <c r="K6483" s="84" t="n">
        <v>4</v>
      </c>
      <c r="L6483" s="84" t="inlineStr">
        <is>
          <t>APRIL</t>
        </is>
      </c>
      <c r="M6483" s="84" t="inlineStr">
        <is>
          <t>APR</t>
        </is>
      </c>
      <c r="N6483" s="84" t="n">
        <v>5</v>
      </c>
      <c r="O6483" s="84" t="inlineStr">
        <is>
          <t>MAY</t>
        </is>
      </c>
      <c r="P6483" s="84" t="inlineStr">
        <is>
          <t>MAY</t>
        </is>
      </c>
      <c r="Q6483" s="84" t="n">
        <v>6</v>
      </c>
      <c r="R6483" s="84" t="inlineStr">
        <is>
          <t>JUNE</t>
        </is>
      </c>
      <c r="S6483" s="84" t="inlineStr">
        <is>
          <t>JUN</t>
        </is>
      </c>
      <c r="T6483" s="84" t="n">
        <v>7</v>
      </c>
      <c r="U6483" s="84" t="inlineStr">
        <is>
          <t>JULY</t>
        </is>
      </c>
      <c r="V6483" s="84" t="inlineStr">
        <is>
          <t>JUL</t>
        </is>
      </c>
      <c r="W6483" s="84" t="n">
        <v>8</v>
      </c>
      <c r="X6483" s="84" t="inlineStr">
        <is>
          <t>AUGUST</t>
        </is>
      </c>
      <c r="Y6483" s="84" t="inlineStr">
        <is>
          <t>AUG</t>
        </is>
      </c>
      <c r="Z6483" s="84" t="n">
        <v>9</v>
      </c>
      <c r="AA6483" s="84" t="inlineStr">
        <is>
          <t>SEPTEMBER</t>
        </is>
      </c>
      <c r="AB6483" s="84" t="inlineStr">
        <is>
          <t>SEP</t>
        </is>
      </c>
      <c r="AC6483" s="84" t="n">
        <v>10</v>
      </c>
      <c r="AD6483" s="84" t="inlineStr">
        <is>
          <t>OCTOBER</t>
        </is>
      </c>
      <c r="AE6483" s="84" t="inlineStr">
        <is>
          <t>OCT</t>
        </is>
      </c>
      <c r="AF6483" s="84" t="n">
        <v>11</v>
      </c>
      <c r="AG6483" s="84" t="inlineStr">
        <is>
          <t>NOVEMBER</t>
        </is>
      </c>
      <c r="AH6483" s="84" t="inlineStr">
        <is>
          <t>NOV</t>
        </is>
      </c>
      <c r="AI6483" s="84" t="n">
        <v>12</v>
      </c>
      <c r="AJ6483" s="84" t="inlineStr">
        <is>
          <t>DECEMBER</t>
        </is>
      </c>
      <c r="AK6483" s="84" t="inlineStr">
        <is>
          <t>DEC</t>
        </is>
      </c>
    </row>
    <row r="6484">
      <c r="A6484" s="83" t="n"/>
      <c r="B6484" s="84" t="n">
        <v>31</v>
      </c>
      <c r="C6484" s="83" t="n"/>
      <c r="D6484" s="83" t="n"/>
      <c r="E6484" s="84" t="n">
        <v>28</v>
      </c>
      <c r="F6484" s="83" t="n"/>
      <c r="G6484" s="83" t="n"/>
      <c r="H6484" s="84" t="n">
        <v>31</v>
      </c>
      <c r="I6484" s="83" t="n"/>
      <c r="J6484" s="83" t="n"/>
      <c r="K6484" s="84" t="n">
        <v>30</v>
      </c>
      <c r="L6484" s="83" t="n"/>
      <c r="M6484" s="83" t="n"/>
      <c r="N6484" s="84" t="n">
        <v>31</v>
      </c>
      <c r="O6484" s="83" t="n"/>
      <c r="P6484" s="83" t="n"/>
      <c r="Q6484" s="84" t="n">
        <v>30</v>
      </c>
      <c r="R6484" s="83" t="n"/>
      <c r="S6484" s="83" t="n"/>
      <c r="T6484" s="84" t="n">
        <v>31</v>
      </c>
      <c r="U6484" s="83" t="n"/>
      <c r="V6484" s="83" t="n"/>
      <c r="W6484" s="84" t="n">
        <v>31</v>
      </c>
      <c r="X6484" s="83" t="n"/>
      <c r="Y6484" s="83" t="n"/>
      <c r="Z6484" s="84" t="n">
        <v>30</v>
      </c>
      <c r="AA6484" s="83" t="n"/>
      <c r="AB6484" s="83" t="n"/>
      <c r="AC6484" s="84" t="n">
        <v>31</v>
      </c>
      <c r="AD6484" s="83" t="n"/>
      <c r="AE6484" s="83" t="n"/>
      <c r="AF6484" s="84" t="n">
        <v>30</v>
      </c>
      <c r="AG6484" s="83" t="n"/>
      <c r="AH6484" s="83" t="n"/>
      <c r="AI6484" s="84" t="n">
        <v>31</v>
      </c>
      <c r="AJ6484" s="83" t="n"/>
      <c r="AK6484" s="83" t="n"/>
    </row>
    <row r="6485">
      <c r="A6485" s="84" t="inlineStr">
        <is>
          <t>RATIOS</t>
        </is>
      </c>
      <c r="B6485" s="84" t="inlineStr">
        <is>
          <t>E.BKDWN</t>
        </is>
      </c>
      <c r="C6485" s="84" t="inlineStr">
        <is>
          <t>PEAK/AVG</t>
        </is>
      </c>
      <c r="D6485" s="84" t="inlineStr">
        <is>
          <t>END/AVG</t>
        </is>
      </c>
      <c r="E6485" s="84" t="inlineStr">
        <is>
          <t>E.BKDWN</t>
        </is>
      </c>
      <c r="F6485" s="84" t="inlineStr">
        <is>
          <t>PEAK/AVG</t>
        </is>
      </c>
      <c r="G6485" s="84" t="inlineStr">
        <is>
          <t>END/AVG</t>
        </is>
      </c>
      <c r="H6485" s="84" t="inlineStr">
        <is>
          <t>E.BKDWN</t>
        </is>
      </c>
      <c r="I6485" s="84" t="inlineStr">
        <is>
          <t>PEAK/AVG</t>
        </is>
      </c>
      <c r="J6485" s="84" t="inlineStr">
        <is>
          <t>END/AVG</t>
        </is>
      </c>
      <c r="K6485" s="84" t="inlineStr">
        <is>
          <t>E.BKDWN</t>
        </is>
      </c>
      <c r="L6485" s="84" t="inlineStr">
        <is>
          <t>PEAK/AVG</t>
        </is>
      </c>
      <c r="M6485" s="84" t="inlineStr">
        <is>
          <t>END/AVG</t>
        </is>
      </c>
      <c r="N6485" s="84" t="inlineStr">
        <is>
          <t>E.BKDWN</t>
        </is>
      </c>
      <c r="O6485" s="84" t="inlineStr">
        <is>
          <t>PEAK/AVG</t>
        </is>
      </c>
      <c r="P6485" s="84" t="inlineStr">
        <is>
          <t>END/AVG</t>
        </is>
      </c>
      <c r="Q6485" s="84" t="inlineStr">
        <is>
          <t>E.BKDWN</t>
        </is>
      </c>
      <c r="R6485" s="84" t="inlineStr">
        <is>
          <t>PEAK/AVG</t>
        </is>
      </c>
      <c r="S6485" s="84" t="inlineStr">
        <is>
          <t>END/AVG</t>
        </is>
      </c>
      <c r="T6485" s="84" t="inlineStr">
        <is>
          <t>E.BKDWN</t>
        </is>
      </c>
      <c r="U6485" s="84" t="inlineStr">
        <is>
          <t>PEAK/AVG</t>
        </is>
      </c>
      <c r="V6485" s="84" t="inlineStr">
        <is>
          <t>END/AVG</t>
        </is>
      </c>
      <c r="W6485" s="84" t="inlineStr">
        <is>
          <t>E.BKDWN</t>
        </is>
      </c>
      <c r="X6485" s="84" t="inlineStr">
        <is>
          <t>PEAK/AVG</t>
        </is>
      </c>
      <c r="Y6485" s="84" t="inlineStr">
        <is>
          <t>END/AVG</t>
        </is>
      </c>
      <c r="Z6485" s="84" t="inlineStr">
        <is>
          <t>E.BKDWN</t>
        </is>
      </c>
      <c r="AA6485" s="84" t="inlineStr">
        <is>
          <t>PEAK/AVG</t>
        </is>
      </c>
      <c r="AB6485" s="84" t="inlineStr">
        <is>
          <t>END/AVG</t>
        </is>
      </c>
      <c r="AC6485" s="84" t="inlineStr">
        <is>
          <t>E.BKDWN</t>
        </is>
      </c>
      <c r="AD6485" s="84" t="inlineStr">
        <is>
          <t>PEAK/AVG</t>
        </is>
      </c>
      <c r="AE6485" s="84" t="inlineStr">
        <is>
          <t>END/AVG</t>
        </is>
      </c>
      <c r="AF6485" s="84" t="inlineStr">
        <is>
          <t>E.BKDWN</t>
        </is>
      </c>
      <c r="AG6485" s="84" t="inlineStr">
        <is>
          <t>PEAK/AVG</t>
        </is>
      </c>
      <c r="AH6485" s="84" t="inlineStr">
        <is>
          <t>END/AVG</t>
        </is>
      </c>
      <c r="AI6485" s="84" t="inlineStr">
        <is>
          <t>E.BKDWN</t>
        </is>
      </c>
      <c r="AJ6485" s="84" t="inlineStr">
        <is>
          <t>PEAK/AVG</t>
        </is>
      </c>
      <c r="AK6485" s="84" t="inlineStr">
        <is>
          <t>END/AVG</t>
        </is>
      </c>
    </row>
    <row r="6486">
      <c r="A6486" s="83" t="n"/>
      <c r="B6486" s="166" t="n">
        <v>0.06165420715150079</v>
      </c>
      <c r="C6486" s="167" t="n">
        <v>1.353586573036809</v>
      </c>
      <c r="D6486" s="167" t="n">
        <v>0.4091021119816791</v>
      </c>
      <c r="E6486" s="166" t="n">
        <v>0.07635538342159717</v>
      </c>
      <c r="F6486" s="167" t="n">
        <v>1.071776928953952</v>
      </c>
      <c r="G6486" s="167" t="n">
        <v>0.3866063916188588</v>
      </c>
      <c r="H6486" s="166" t="n">
        <v>0.1000971383598408</v>
      </c>
      <c r="I6486" s="167" t="n">
        <v>1.103206473754444</v>
      </c>
      <c r="J6486" s="167" t="n">
        <v>0.4150676549579827</v>
      </c>
      <c r="K6486" s="166" t="n">
        <v>0.07370785418987591</v>
      </c>
      <c r="L6486" s="167" t="n">
        <v>1.339346074829251</v>
      </c>
      <c r="M6486" s="167" t="n">
        <v>0.3467404698178528</v>
      </c>
      <c r="N6486" s="166" t="n">
        <v>0.08995974797532875</v>
      </c>
      <c r="O6486" s="167" t="n">
        <v>1.39118569530153</v>
      </c>
      <c r="P6486" s="167" t="n">
        <v>0.4076518589405363</v>
      </c>
      <c r="Q6486" s="166" t="n">
        <v>0.08437763766497591</v>
      </c>
      <c r="R6486" s="167" t="n">
        <v>1.284467778253557</v>
      </c>
      <c r="S6486" s="167" t="n">
        <v>0.5537491323055933</v>
      </c>
      <c r="T6486" s="166" t="n">
        <v>0.07802144712250557</v>
      </c>
      <c r="U6486" s="167" t="n">
        <v>1.177895881571655</v>
      </c>
      <c r="V6486" s="167" t="n">
        <v>0.4696896772029199</v>
      </c>
      <c r="W6486" s="166" t="n">
        <v>0.08927970367106459</v>
      </c>
      <c r="X6486" s="167" t="n">
        <v>1.598365515347257</v>
      </c>
      <c r="Y6486" s="167" t="n">
        <v>0.4345047073791257</v>
      </c>
      <c r="Z6486" s="166" t="n">
        <v>0.1033899949529072</v>
      </c>
      <c r="AA6486" s="167" t="n">
        <v>1.141842968609288</v>
      </c>
      <c r="AB6486" s="167" t="n">
        <v>0.4462234419517825</v>
      </c>
      <c r="AC6486" s="166" t="n">
        <v>0.108667014502574</v>
      </c>
      <c r="AD6486" s="167" t="n">
        <v>1.282045790319399</v>
      </c>
      <c r="AE6486" s="167" t="n">
        <v>0.4727555955599937</v>
      </c>
      <c r="AF6486" s="166" t="n">
        <v>0.08663384831179392</v>
      </c>
      <c r="AG6486" s="167" t="n">
        <v>1.129892365008188</v>
      </c>
      <c r="AH6486" s="167" t="n">
        <v>0.4090585602834551</v>
      </c>
      <c r="AI6486" s="166" t="n">
        <v>0.04785602267603521</v>
      </c>
      <c r="AJ6486" s="167" t="n">
        <v>1.774409751217418</v>
      </c>
      <c r="AK6486" s="167" t="n">
        <v>0.384447602708118</v>
      </c>
      <c r="AM6486">
        <f>A6481</f>
        <v/>
      </c>
      <c r="AN6486" s="163">
        <f>1/($B6486*(1/$B6484)*(1/(5/7+2/7*$D6486))*$B6496/SUM($B6488:$B6511))</f>
        <v/>
      </c>
      <c r="AO6486" s="163">
        <f>1/(B6486*(1/B6484)*(1/(5/7+2/7*D6486)))</f>
        <v/>
      </c>
      <c r="AP6486" s="163" t="n"/>
      <c r="AR6486" s="168">
        <f>CHOOSE(AV$3,C6486,F6486,I6486,L6486,O6486,R6486,U6486,X6486,AA6486,AD6486,AG6486,AJ6486)</f>
        <v/>
      </c>
      <c r="AS6486" s="164" t="n"/>
      <c r="AT6486" s="164" t="n"/>
      <c r="AV6486" s="116">
        <f>AN6486/AR6486</f>
        <v/>
      </c>
      <c r="AW6486" s="165">
        <f>AO6486/AR6486</f>
        <v/>
      </c>
      <c r="AX6486" s="163" t="n"/>
    </row>
    <row r="6487">
      <c r="A6487" s="84" t="inlineStr">
        <is>
          <t>HOUR</t>
        </is>
      </c>
      <c r="B6487" s="84" t="inlineStr">
        <is>
          <t>PEAK</t>
        </is>
      </c>
      <c r="C6487" s="84" t="inlineStr">
        <is>
          <t>AVG</t>
        </is>
      </c>
      <c r="D6487" s="84" t="inlineStr">
        <is>
          <t>END</t>
        </is>
      </c>
      <c r="E6487" s="84" t="inlineStr">
        <is>
          <t>PEAK</t>
        </is>
      </c>
      <c r="F6487" s="84" t="inlineStr">
        <is>
          <t>AVG</t>
        </is>
      </c>
      <c r="G6487" s="84" t="inlineStr">
        <is>
          <t>END</t>
        </is>
      </c>
      <c r="H6487" s="84" t="inlineStr">
        <is>
          <t>PEAK</t>
        </is>
      </c>
      <c r="I6487" s="84" t="inlineStr">
        <is>
          <t>AVG</t>
        </is>
      </c>
      <c r="J6487" s="84" t="inlineStr">
        <is>
          <t>END</t>
        </is>
      </c>
      <c r="K6487" s="84" t="inlineStr">
        <is>
          <t>PEAK</t>
        </is>
      </c>
      <c r="L6487" s="84" t="inlineStr">
        <is>
          <t>AVG</t>
        </is>
      </c>
      <c r="M6487" s="84" t="inlineStr">
        <is>
          <t>END</t>
        </is>
      </c>
      <c r="N6487" s="84" t="inlineStr">
        <is>
          <t>PEAK</t>
        </is>
      </c>
      <c r="O6487" s="84" t="inlineStr">
        <is>
          <t>AVG</t>
        </is>
      </c>
      <c r="P6487" s="84" t="inlineStr">
        <is>
          <t>END</t>
        </is>
      </c>
      <c r="Q6487" s="84" t="inlineStr">
        <is>
          <t>PEAK</t>
        </is>
      </c>
      <c r="R6487" s="84" t="inlineStr">
        <is>
          <t>AVG</t>
        </is>
      </c>
      <c r="S6487" s="84" t="inlineStr">
        <is>
          <t>END</t>
        </is>
      </c>
      <c r="T6487" s="84" t="inlineStr">
        <is>
          <t>PEAK</t>
        </is>
      </c>
      <c r="U6487" s="84" t="inlineStr">
        <is>
          <t>AVG</t>
        </is>
      </c>
      <c r="V6487" s="84" t="inlineStr">
        <is>
          <t>END</t>
        </is>
      </c>
      <c r="W6487" s="84" t="inlineStr">
        <is>
          <t>PEAK</t>
        </is>
      </c>
      <c r="X6487" s="84" t="inlineStr">
        <is>
          <t>AVG</t>
        </is>
      </c>
      <c r="Y6487" s="84" t="inlineStr">
        <is>
          <t>END</t>
        </is>
      </c>
      <c r="Z6487" s="84" t="inlineStr">
        <is>
          <t>PEAK</t>
        </is>
      </c>
      <c r="AA6487" s="84" t="inlineStr">
        <is>
          <t>AVG</t>
        </is>
      </c>
      <c r="AB6487" s="84" t="inlineStr">
        <is>
          <t>END</t>
        </is>
      </c>
      <c r="AC6487" s="84" t="inlineStr">
        <is>
          <t>PEAK</t>
        </is>
      </c>
      <c r="AD6487" s="84" t="inlineStr">
        <is>
          <t>AVG</t>
        </is>
      </c>
      <c r="AE6487" s="84" t="inlineStr">
        <is>
          <t>END</t>
        </is>
      </c>
      <c r="AF6487" s="84" t="inlineStr">
        <is>
          <t>PEAK</t>
        </is>
      </c>
      <c r="AG6487" s="84" t="inlineStr">
        <is>
          <t>AVG</t>
        </is>
      </c>
      <c r="AH6487" s="84" t="inlineStr">
        <is>
          <t>END</t>
        </is>
      </c>
      <c r="AI6487" s="84" t="inlineStr">
        <is>
          <t>PEAK</t>
        </is>
      </c>
      <c r="AJ6487" s="84" t="inlineStr">
        <is>
          <t>AVG</t>
        </is>
      </c>
      <c r="AK6487" s="84" t="inlineStr">
        <is>
          <t>END</t>
        </is>
      </c>
    </row>
    <row r="6488">
      <c r="A6488" s="84" t="n">
        <v>1</v>
      </c>
      <c r="B6488" s="84" t="n">
        <v>0.1429546671108221</v>
      </c>
      <c r="C6488" s="84" t="n">
        <v>0.1802079011017068</v>
      </c>
      <c r="D6488" s="84" t="n">
        <v>0.3127173706488364</v>
      </c>
      <c r="E6488" s="84" t="n">
        <v>0.1159714081021232</v>
      </c>
      <c r="F6488" s="84" t="n">
        <v>0.1258631319675928</v>
      </c>
      <c r="G6488" s="84" t="n">
        <v>0.2044214876033058</v>
      </c>
      <c r="H6488" s="84" t="n">
        <v>0.08460801679985251</v>
      </c>
      <c r="I6488" s="84" t="n">
        <v>0.1089559813102749</v>
      </c>
      <c r="J6488" s="84" t="n">
        <v>0.1997161367167068</v>
      </c>
      <c r="K6488" s="84" t="n">
        <v>0.1026181250660983</v>
      </c>
      <c r="L6488" s="84" t="n">
        <v>0.1119203875200168</v>
      </c>
      <c r="M6488" s="84" t="n">
        <v>0.1916194672703096</v>
      </c>
      <c r="N6488" s="84" t="n">
        <v>0.107985252852995</v>
      </c>
      <c r="O6488" s="84" t="n">
        <v>0.1037205223332354</v>
      </c>
      <c r="P6488" s="84" t="n">
        <v>0.1722852194749191</v>
      </c>
      <c r="Q6488" s="84" t="n">
        <v>0.1320289001488169</v>
      </c>
      <c r="R6488" s="84" t="n">
        <v>0.1372865212433515</v>
      </c>
      <c r="S6488" s="84" t="n">
        <v>0.148869770548942</v>
      </c>
      <c r="T6488" s="84" t="n">
        <v>0.1304695193763142</v>
      </c>
      <c r="U6488" s="84" t="n">
        <v>0.1549260439647706</v>
      </c>
      <c r="V6488" s="84" t="n">
        <v>0.2404637357852657</v>
      </c>
      <c r="W6488" s="84" t="n">
        <v>0.1473308676900556</v>
      </c>
      <c r="X6488" s="84" t="n">
        <v>0.1193087820282609</v>
      </c>
      <c r="Y6488" s="84" t="n">
        <v>0.1392181636354824</v>
      </c>
      <c r="Z6488" s="84" t="n">
        <v>0.1371466843277844</v>
      </c>
      <c r="AA6488" s="84" t="n">
        <v>0.1076748814332633</v>
      </c>
      <c r="AB6488" s="84" t="n">
        <v>0.1651897013624255</v>
      </c>
      <c r="AC6488" s="84" t="n">
        <v>0.09263346704160118</v>
      </c>
      <c r="AD6488" s="84" t="n">
        <v>0.1005362132064453</v>
      </c>
      <c r="AE6488" s="84" t="n">
        <v>0.1501348513437164</v>
      </c>
      <c r="AF6488" s="84" t="n">
        <v>0.1121876506623709</v>
      </c>
      <c r="AG6488" s="84" t="n">
        <v>0.12470836233194</v>
      </c>
      <c r="AH6488" s="84" t="n">
        <v>0.1991552651990692</v>
      </c>
      <c r="AI6488" s="84" t="n">
        <v>0.1119156571392111</v>
      </c>
      <c r="AJ6488" s="84" t="n">
        <v>0.2004788527719545</v>
      </c>
      <c r="AK6488" s="84" t="n">
        <v>0.4006890798203212</v>
      </c>
    </row>
    <row r="6489">
      <c r="A6489" s="84" t="n">
        <v>2</v>
      </c>
      <c r="B6489" s="84" t="n">
        <v>0.1407959841923047</v>
      </c>
      <c r="C6489" s="84" t="n">
        <v>0.1796432867779972</v>
      </c>
      <c r="D6489" s="84" t="n">
        <v>0.3079134365394829</v>
      </c>
      <c r="E6489" s="84" t="n">
        <v>0.1140836072608019</v>
      </c>
      <c r="F6489" s="84" t="n">
        <v>0.1289478096842232</v>
      </c>
      <c r="G6489" s="84" t="n">
        <v>0.2285602009398801</v>
      </c>
      <c r="H6489" s="84" t="n">
        <v>0.1113984113879916</v>
      </c>
      <c r="I6489" s="84" t="n">
        <v>0.1113699403975365</v>
      </c>
      <c r="J6489" s="84" t="n">
        <v>0.1759896850599887</v>
      </c>
      <c r="K6489" s="84" t="n">
        <v>0.09035854347344512</v>
      </c>
      <c r="L6489" s="84" t="n">
        <v>0.1114733667425285</v>
      </c>
      <c r="M6489" s="84" t="n">
        <v>0.1545073168350351</v>
      </c>
      <c r="N6489" s="84" t="n">
        <v>0.08001963501159302</v>
      </c>
      <c r="O6489" s="84" t="n">
        <v>0.09606872612400824</v>
      </c>
      <c r="P6489" s="84" t="n">
        <v>0.1275507536581122</v>
      </c>
      <c r="Q6489" s="84" t="n">
        <v>0.163604605680219</v>
      </c>
      <c r="R6489" s="84" t="n">
        <v>0.136902912094459</v>
      </c>
      <c r="S6489" s="84" t="n">
        <v>0.1759059103080301</v>
      </c>
      <c r="T6489" s="84" t="n">
        <v>0.103857288920487</v>
      </c>
      <c r="U6489" s="84" t="n">
        <v>0.1140119869515261</v>
      </c>
      <c r="V6489" s="84" t="n">
        <v>0.2188741661542091</v>
      </c>
      <c r="W6489" s="84" t="n">
        <v>0.06892047298678089</v>
      </c>
      <c r="X6489" s="84" t="n">
        <v>0.1073285505700993</v>
      </c>
      <c r="Y6489" s="84" t="n">
        <v>0.1961080383998204</v>
      </c>
      <c r="Z6489" s="84" t="n">
        <v>0.07337469191694583</v>
      </c>
      <c r="AA6489" s="84" t="n">
        <v>0.09245983766456793</v>
      </c>
      <c r="AB6489" s="84" t="n">
        <v>0.1451329863271043</v>
      </c>
      <c r="AC6489" s="84" t="n">
        <v>0.09117900194359439</v>
      </c>
      <c r="AD6489" s="84" t="n">
        <v>0.114702019827812</v>
      </c>
      <c r="AE6489" s="84" t="n">
        <v>0.1647291779931135</v>
      </c>
      <c r="AF6489" s="84" t="n">
        <v>0.1010302695223265</v>
      </c>
      <c r="AG6489" s="84" t="n">
        <v>0.1224907163717013</v>
      </c>
      <c r="AH6489" s="84" t="n">
        <v>0.1898612632639516</v>
      </c>
      <c r="AI6489" s="84" t="n">
        <v>0.1092605180299897</v>
      </c>
      <c r="AJ6489" s="84" t="n">
        <v>0.1972161243462056</v>
      </c>
      <c r="AK6489" s="84" t="n">
        <v>0.399287486884843</v>
      </c>
    </row>
    <row r="6490">
      <c r="A6490" s="84" t="n">
        <v>3</v>
      </c>
      <c r="B6490" s="84" t="n">
        <v>0.1394196868594834</v>
      </c>
      <c r="C6490" s="84" t="n">
        <v>0.1779847750798584</v>
      </c>
      <c r="D6490" s="84" t="n">
        <v>0.308941497389315</v>
      </c>
      <c r="E6490" s="84" t="n">
        <v>0.1095709874414791</v>
      </c>
      <c r="F6490" s="84" t="n">
        <v>0.1260871339372328</v>
      </c>
      <c r="G6490" s="84" t="n">
        <v>0.2201170798898072</v>
      </c>
      <c r="H6490" s="84" t="n">
        <v>0.1116953744299191</v>
      </c>
      <c r="I6490" s="84" t="n">
        <v>0.1298748986874232</v>
      </c>
      <c r="J6490" s="84" t="n">
        <v>0.1833853455498374</v>
      </c>
      <c r="K6490" s="84" t="n">
        <v>0.1217558502737287</v>
      </c>
      <c r="L6490" s="84" t="n">
        <v>0.1396200620052012</v>
      </c>
      <c r="M6490" s="84" t="n">
        <v>0.1804614132332356</v>
      </c>
      <c r="N6490" s="84" t="n">
        <v>0.0962397560245368</v>
      </c>
      <c r="O6490" s="84" t="n">
        <v>0.1169807327263421</v>
      </c>
      <c r="P6490" s="84" t="n">
        <v>0.1858412882769972</v>
      </c>
      <c r="Q6490" s="84" t="n">
        <v>0.2362933356112957</v>
      </c>
      <c r="R6490" s="84" t="n">
        <v>0.1790870329647674</v>
      </c>
      <c r="S6490" s="84" t="n">
        <v>0.2003461672718027</v>
      </c>
      <c r="T6490" s="84" t="n">
        <v>0.1253869451903518</v>
      </c>
      <c r="U6490" s="84" t="n">
        <v>0.1601401290205703</v>
      </c>
      <c r="V6490" s="84" t="n">
        <v>0.2246758507156914</v>
      </c>
      <c r="W6490" s="84" t="n">
        <v>0.1488859192535218</v>
      </c>
      <c r="X6490" s="84" t="n">
        <v>0.1498655937615689</v>
      </c>
      <c r="Y6490" s="84" t="n">
        <v>0.2092566348879155</v>
      </c>
      <c r="Z6490" s="84" t="n">
        <v>0.09827409500102918</v>
      </c>
      <c r="AA6490" s="84" t="n">
        <v>0.1198803019975127</v>
      </c>
      <c r="AB6490" s="84" t="n">
        <v>0.1901364263042324</v>
      </c>
      <c r="AC6490" s="84" t="n">
        <v>0.1398622296542883</v>
      </c>
      <c r="AD6490" s="84" t="n">
        <v>0.1450392839911392</v>
      </c>
      <c r="AE6490" s="84" t="n">
        <v>0.2343316596842453</v>
      </c>
      <c r="AF6490" s="84" t="n">
        <v>0.08902203896088948</v>
      </c>
      <c r="AG6490" s="84" t="n">
        <v>0.1132882077029576</v>
      </c>
      <c r="AH6490" s="84" t="n">
        <v>0.1825078164357053</v>
      </c>
      <c r="AI6490" s="84" t="n">
        <v>0.106832300693475</v>
      </c>
      <c r="AJ6490" s="84" t="n">
        <v>0.1914139159280985</v>
      </c>
      <c r="AK6490" s="84" t="n">
        <v>0.3991888203802713</v>
      </c>
    </row>
    <row r="6491">
      <c r="A6491" s="84" t="n">
        <v>4</v>
      </c>
      <c r="B6491" s="84" t="n">
        <v>0.1663555569922424</v>
      </c>
      <c r="C6491" s="84" t="n">
        <v>0.2141285530082865</v>
      </c>
      <c r="D6491" s="84" t="n">
        <v>0.3493322342083695</v>
      </c>
      <c r="E6491" s="84" t="n">
        <v>0.1435418247017447</v>
      </c>
      <c r="F6491" s="84" t="n">
        <v>0.1627144135194661</v>
      </c>
      <c r="G6491" s="84" t="n">
        <v>0.2491601847350511</v>
      </c>
      <c r="H6491" s="84" t="n">
        <v>0.126976747914045</v>
      </c>
      <c r="I6491" s="84" t="n">
        <v>0.1378319272624288</v>
      </c>
      <c r="J6491" s="84" t="n">
        <v>0.2058178586377827</v>
      </c>
      <c r="K6491" s="84" t="n">
        <v>0.1224970220388708</v>
      </c>
      <c r="L6491" s="84" t="n">
        <v>0.144425262123116</v>
      </c>
      <c r="M6491" s="84" t="n">
        <v>0.1810557170434659</v>
      </c>
      <c r="N6491" s="84" t="n">
        <v>0.1161703372069544</v>
      </c>
      <c r="O6491" s="84" t="n">
        <v>0.1260468704084632</v>
      </c>
      <c r="P6491" s="84" t="n">
        <v>0.1837818693745918</v>
      </c>
      <c r="Q6491" s="84" t="n">
        <v>0.2577049828928024</v>
      </c>
      <c r="R6491" s="84" t="n">
        <v>0.189554840569885</v>
      </c>
      <c r="S6491" s="84" t="n">
        <v>0.2258812079721073</v>
      </c>
      <c r="T6491" s="84" t="n">
        <v>0.1508647480992104</v>
      </c>
      <c r="U6491" s="84" t="n">
        <v>0.1653980305688668</v>
      </c>
      <c r="V6491" s="84" t="n">
        <v>0.233545341869185</v>
      </c>
      <c r="W6491" s="84" t="n">
        <v>0.1778789323737894</v>
      </c>
      <c r="X6491" s="84" t="n">
        <v>0.173807497758524</v>
      </c>
      <c r="Y6491" s="84" t="n">
        <v>0.1897878978828055</v>
      </c>
      <c r="Z6491" s="84" t="n">
        <v>0.1059812816326153</v>
      </c>
      <c r="AA6491" s="84" t="n">
        <v>0.1254081323355138</v>
      </c>
      <c r="AB6491" s="84" t="n">
        <v>0.1679360083186376</v>
      </c>
      <c r="AC6491" s="84" t="n">
        <v>0.1341374136754611</v>
      </c>
      <c r="AD6491" s="84" t="n">
        <v>0.1490505858323265</v>
      </c>
      <c r="AE6491" s="84" t="n">
        <v>0.219379150809641</v>
      </c>
      <c r="AF6491" s="84" t="n">
        <v>0.1202212720028339</v>
      </c>
      <c r="AG6491" s="84" t="n">
        <v>0.1422128276723465</v>
      </c>
      <c r="AH6491" s="84" t="n">
        <v>0.2049900445396899</v>
      </c>
      <c r="AI6491" s="84" t="n">
        <v>0.1542337376588774</v>
      </c>
      <c r="AJ6491" s="84" t="n">
        <v>0.2317157698025627</v>
      </c>
      <c r="AK6491" s="84" t="n">
        <v>0.4375207574063748</v>
      </c>
    </row>
    <row r="6492">
      <c r="A6492" s="84" t="n">
        <v>5</v>
      </c>
      <c r="B6492" s="84" t="n">
        <v>0.1893888133106361</v>
      </c>
      <c r="C6492" s="84" t="n">
        <v>0.239434663043134</v>
      </c>
      <c r="D6492" s="84" t="n">
        <v>0.3804914794127263</v>
      </c>
      <c r="E6492" s="84" t="n">
        <v>0.1625965450658575</v>
      </c>
      <c r="F6492" s="84" t="n">
        <v>0.1835876594374524</v>
      </c>
      <c r="G6492" s="84" t="n">
        <v>0.2791245341111652</v>
      </c>
      <c r="H6492" s="84" t="n">
        <v>0.1866218349991584</v>
      </c>
      <c r="I6492" s="84" t="n">
        <v>0.2017993820406088</v>
      </c>
      <c r="J6492" s="84" t="n">
        <v>0.2463504924672074</v>
      </c>
      <c r="K6492" s="84" t="n">
        <v>0.2042443943173059</v>
      </c>
      <c r="L6492" s="84" t="n">
        <v>0.2241611685557185</v>
      </c>
      <c r="M6492" s="84" t="n">
        <v>0.20617937999255</v>
      </c>
      <c r="N6492" s="84" t="n">
        <v>0.1615303472333433</v>
      </c>
      <c r="O6492" s="84" t="n">
        <v>0.1915593629435129</v>
      </c>
      <c r="P6492" s="84" t="n">
        <v>0.1901491719936752</v>
      </c>
      <c r="Q6492" s="84" t="n">
        <v>0.3277581703166517</v>
      </c>
      <c r="R6492" s="84" t="n">
        <v>0.2606607112375878</v>
      </c>
      <c r="S6492" s="84" t="n">
        <v>0.2514266574821312</v>
      </c>
      <c r="T6492" s="84" t="n">
        <v>0.1940732159821126</v>
      </c>
      <c r="U6492" s="84" t="n">
        <v>0.2452996924004675</v>
      </c>
      <c r="V6492" s="84" t="n">
        <v>0.2641869792122927</v>
      </c>
      <c r="W6492" s="84" t="n">
        <v>0.2580029892251656</v>
      </c>
      <c r="X6492" s="84" t="n">
        <v>0.2475988088466476</v>
      </c>
      <c r="Y6492" s="84" t="n">
        <v>0.2261171459841166</v>
      </c>
      <c r="Z6492" s="84" t="n">
        <v>0.1648502519944301</v>
      </c>
      <c r="AA6492" s="84" t="n">
        <v>0.2010839855524636</v>
      </c>
      <c r="AB6492" s="84" t="n">
        <v>0.1871339450889935</v>
      </c>
      <c r="AC6492" s="84" t="n">
        <v>0.2143998506120254</v>
      </c>
      <c r="AD6492" s="84" t="n">
        <v>0.2215909972655519</v>
      </c>
      <c r="AE6492" s="84" t="n">
        <v>0.248431353736928</v>
      </c>
      <c r="AF6492" s="84" t="n">
        <v>0.1432560165838907</v>
      </c>
      <c r="AG6492" s="84" t="n">
        <v>0.1575887018896097</v>
      </c>
      <c r="AH6492" s="84" t="n">
        <v>0.2427040469545887</v>
      </c>
      <c r="AI6492" s="84" t="n">
        <v>0.1740258443831201</v>
      </c>
      <c r="AJ6492" s="84" t="n">
        <v>0.2433800496721566</v>
      </c>
      <c r="AK6492" s="84" t="n">
        <v>0.4408260853095265</v>
      </c>
    </row>
    <row r="6493">
      <c r="A6493" s="84" t="n">
        <v>6</v>
      </c>
      <c r="B6493" s="84" t="n">
        <v>0.2613989689823564</v>
      </c>
      <c r="C6493" s="84" t="n">
        <v>0.3112138601954106</v>
      </c>
      <c r="D6493" s="84" t="n">
        <v>0.394927496179646</v>
      </c>
      <c r="E6493" s="84" t="n">
        <v>0.227328191925461</v>
      </c>
      <c r="F6493" s="84" t="n">
        <v>0.2578032924946224</v>
      </c>
      <c r="G6493" s="84" t="n">
        <v>0.2942213579646735</v>
      </c>
      <c r="H6493" s="84" t="n">
        <v>0.3596875676282231</v>
      </c>
      <c r="I6493" s="84" t="n">
        <v>0.3679156604822769</v>
      </c>
      <c r="J6493" s="84" t="n">
        <v>0.2738882347909162</v>
      </c>
      <c r="K6493" s="84" t="n">
        <v>0.390288952536718</v>
      </c>
      <c r="L6493" s="84" t="n">
        <v>0.415393628103695</v>
      </c>
      <c r="M6493" s="84" t="n">
        <v>0.2548788628421094</v>
      </c>
      <c r="N6493" s="84" t="n">
        <v>0.3135474617221715</v>
      </c>
      <c r="O6493" s="84" t="n">
        <v>0.3631231011773294</v>
      </c>
      <c r="P6493" s="84" t="n">
        <v>0.2556388112438601</v>
      </c>
      <c r="Q6493" s="84" t="n">
        <v>0.5007719594822432</v>
      </c>
      <c r="R6493" s="84" t="n">
        <v>0.4616083114860811</v>
      </c>
      <c r="S6493" s="84" t="n">
        <v>0.3329421355680552</v>
      </c>
      <c r="T6493" s="84" t="n">
        <v>0.3386014498652191</v>
      </c>
      <c r="U6493" s="84" t="n">
        <v>0.4252712434763835</v>
      </c>
      <c r="V6493" s="84" t="n">
        <v>0.3621915605395245</v>
      </c>
      <c r="W6493" s="84" t="n">
        <v>0.4062898613442966</v>
      </c>
      <c r="X6493" s="84" t="n">
        <v>0.4180925666514028</v>
      </c>
      <c r="Y6493" s="84" t="n">
        <v>0.2660648730423159</v>
      </c>
      <c r="Z6493" s="84" t="n">
        <v>0.318864228024653</v>
      </c>
      <c r="AA6493" s="84" t="n">
        <v>0.3896022147829291</v>
      </c>
      <c r="AB6493" s="84" t="n">
        <v>0.2413723590136318</v>
      </c>
      <c r="AC6493" s="84" t="n">
        <v>0.3244862526879497</v>
      </c>
      <c r="AD6493" s="84" t="n">
        <v>0.3949450339166083</v>
      </c>
      <c r="AE6493" s="84" t="n">
        <v>0.3448026266696515</v>
      </c>
      <c r="AF6493" s="84" t="n">
        <v>0.2009893042771382</v>
      </c>
      <c r="AG6493" s="84" t="n">
        <v>0.2290897324511388</v>
      </c>
      <c r="AH6493" s="84" t="n">
        <v>0.234970933254436</v>
      </c>
      <c r="AI6493" s="84" t="n">
        <v>0.2426442098156788</v>
      </c>
      <c r="AJ6493" s="84" t="n">
        <v>0.299496172113044</v>
      </c>
      <c r="AK6493" s="84" t="n">
        <v>0.4606510051209678</v>
      </c>
    </row>
    <row r="6494">
      <c r="A6494" s="84" t="n">
        <v>7</v>
      </c>
      <c r="B6494" s="84" t="n">
        <v>0.4934814898418628</v>
      </c>
      <c r="C6494" s="84" t="n">
        <v>0.5396761620129815</v>
      </c>
      <c r="D6494" s="84" t="n">
        <v>0.4713566876332124</v>
      </c>
      <c r="E6494" s="84" t="n">
        <v>0.43110724164617</v>
      </c>
      <c r="F6494" s="84" t="n">
        <v>0.4886641115754412</v>
      </c>
      <c r="G6494" s="84" t="n">
        <v>0.3793319559228651</v>
      </c>
      <c r="H6494" s="84" t="n">
        <v>0.4432007085433982</v>
      </c>
      <c r="I6494" s="84" t="n">
        <v>0.4891995303084573</v>
      </c>
      <c r="J6494" s="84" t="n">
        <v>0.3920490201264096</v>
      </c>
      <c r="K6494" s="84" t="n">
        <v>0.4836926979130988</v>
      </c>
      <c r="L6494" s="84" t="n">
        <v>0.5096146159399834</v>
      </c>
      <c r="M6494" s="84" t="n">
        <v>0.3806855506702368</v>
      </c>
      <c r="N6494" s="84" t="n">
        <v>0.5108657508303103</v>
      </c>
      <c r="O6494" s="84" t="n">
        <v>0.5065410145696871</v>
      </c>
      <c r="P6494" s="84" t="n">
        <v>0.4107698865222374</v>
      </c>
      <c r="Q6494" s="84" t="n">
        <v>0.6660175972592516</v>
      </c>
      <c r="R6494" s="84" t="n">
        <v>0.6118751627742831</v>
      </c>
      <c r="S6494" s="84" t="n">
        <v>0.6145855676648839</v>
      </c>
      <c r="T6494" s="84" t="n">
        <v>0.5204331057106735</v>
      </c>
      <c r="U6494" s="84" t="n">
        <v>0.55077362088947</v>
      </c>
      <c r="V6494" s="84" t="n">
        <v>0.6652491324360917</v>
      </c>
      <c r="W6494" s="84" t="n">
        <v>0.5187367518422202</v>
      </c>
      <c r="X6494" s="84" t="n">
        <v>0.5122614963712445</v>
      </c>
      <c r="Y6494" s="84" t="n">
        <v>0.3973639666208312</v>
      </c>
      <c r="Z6494" s="84" t="n">
        <v>0.47288815798595</v>
      </c>
      <c r="AA6494" s="84" t="n">
        <v>0.4980320539702624</v>
      </c>
      <c r="AB6494" s="84" t="n">
        <v>0.3882942415377374</v>
      </c>
      <c r="AC6494" s="84" t="n">
        <v>0.4619189893309071</v>
      </c>
      <c r="AD6494" s="84" t="n">
        <v>0.4930760178920539</v>
      </c>
      <c r="AE6494" s="84" t="n">
        <v>0.4571218032769409</v>
      </c>
      <c r="AF6494" s="84" t="n">
        <v>0.3824691769566446</v>
      </c>
      <c r="AG6494" s="84" t="n">
        <v>0.4317765108690901</v>
      </c>
      <c r="AH6494" s="84" t="n">
        <v>0.2923764363450267</v>
      </c>
      <c r="AI6494" s="84" t="n">
        <v>0.4616525359408583</v>
      </c>
      <c r="AJ6494" s="84" t="n">
        <v>0.4671430476746625</v>
      </c>
      <c r="AK6494" s="84" t="n">
        <v>0.5064780726907854</v>
      </c>
    </row>
    <row r="6495">
      <c r="A6495" s="84" t="n">
        <v>8</v>
      </c>
      <c r="B6495" s="84" t="n">
        <v>0.6044356002973943</v>
      </c>
      <c r="C6495" s="84" t="n">
        <v>0.6570080037339097</v>
      </c>
      <c r="D6495" s="84" t="n">
        <v>0.6443699060848254</v>
      </c>
      <c r="E6495" s="84" t="n">
        <v>0.5283069558421258</v>
      </c>
      <c r="F6495" s="84" t="n">
        <v>0.5993568323086791</v>
      </c>
      <c r="G6495" s="84" t="n">
        <v>0.5576644790147464</v>
      </c>
      <c r="H6495" s="84" t="n">
        <v>0.620325336838646</v>
      </c>
      <c r="I6495" s="84" t="n">
        <v>0.6768729543441546</v>
      </c>
      <c r="J6495" s="84" t="n">
        <v>0.5209054500836179</v>
      </c>
      <c r="K6495" s="84" t="n">
        <v>0.7637794624480951</v>
      </c>
      <c r="L6495" s="84" t="n">
        <v>0.7255034799857103</v>
      </c>
      <c r="M6495" s="84" t="n">
        <v>0.5003332346364506</v>
      </c>
      <c r="N6495" s="84" t="n">
        <v>0.6965234889048258</v>
      </c>
      <c r="O6495" s="84" t="n">
        <v>0.7138322418312119</v>
      </c>
      <c r="P6495" s="84" t="n">
        <v>0.5751408761273707</v>
      </c>
      <c r="Q6495" s="84" t="n">
        <v>0.830952562932457</v>
      </c>
      <c r="R6495" s="84" t="n">
        <v>0.826943991093537</v>
      </c>
      <c r="S6495" s="84" t="n">
        <v>0.7538922442843553</v>
      </c>
      <c r="T6495" s="84" t="n">
        <v>0.7141628409340607</v>
      </c>
      <c r="U6495" s="84" t="n">
        <v>0.7401307422095049</v>
      </c>
      <c r="V6495" s="84" t="n">
        <v>0.7181573037995872</v>
      </c>
      <c r="W6495" s="84" t="n">
        <v>0.7046013097561203</v>
      </c>
      <c r="X6495" s="84" t="n">
        <v>0.7287188875244922</v>
      </c>
      <c r="Y6495" s="84" t="n">
        <v>0.5666186626392606</v>
      </c>
      <c r="Z6495" s="84" t="n">
        <v>0.6799018400197089</v>
      </c>
      <c r="AA6495" s="84" t="n">
        <v>0.7382580140930252</v>
      </c>
      <c r="AB6495" s="84" t="n">
        <v>0.5552506805642103</v>
      </c>
      <c r="AC6495" s="84" t="n">
        <v>0.6526655285956495</v>
      </c>
      <c r="AD6495" s="84" t="n">
        <v>0.7156248012755705</v>
      </c>
      <c r="AE6495" s="84" t="n">
        <v>0.601577440915923</v>
      </c>
      <c r="AF6495" s="84" t="n">
        <v>0.4723940711652843</v>
      </c>
      <c r="AG6495" s="84" t="n">
        <v>0.5303855630676351</v>
      </c>
      <c r="AH6495" s="84" t="n">
        <v>0.5027090046938597</v>
      </c>
      <c r="AI6495" s="84" t="n">
        <v>0.5670095878308182</v>
      </c>
      <c r="AJ6495" s="84" t="n">
        <v>0.5741969470625405</v>
      </c>
      <c r="AK6495" s="84" t="n">
        <v>0.654564162739828</v>
      </c>
    </row>
    <row r="6496">
      <c r="A6496" s="84" t="n">
        <v>9</v>
      </c>
      <c r="B6496" s="84" t="n">
        <v>0.8279053050454556</v>
      </c>
      <c r="C6496" s="84" t="n">
        <v>0.8894067124616373</v>
      </c>
      <c r="D6496" s="84" t="n">
        <v>0.6799972416595736</v>
      </c>
      <c r="E6496" s="84" t="n">
        <v>0.7282898114306291</v>
      </c>
      <c r="F6496" s="84" t="n">
        <v>0.8221655821187961</v>
      </c>
      <c r="G6496" s="84" t="n">
        <v>0.616180926916221</v>
      </c>
      <c r="H6496" s="84" t="n">
        <v>0.8153959907985537</v>
      </c>
      <c r="I6496" s="84" t="n">
        <v>0.8491534294575451</v>
      </c>
      <c r="J6496" s="84" t="n">
        <v>0.6976682985377155</v>
      </c>
      <c r="K6496" s="84" t="n">
        <v>0.8274854170211858</v>
      </c>
      <c r="L6496" s="84" t="n">
        <v>0.8125822062309981</v>
      </c>
      <c r="M6496" s="84" t="n">
        <v>0.6738030880450483</v>
      </c>
      <c r="N6496" s="84" t="n">
        <v>0.7951483418163082</v>
      </c>
      <c r="O6496" s="84" t="n">
        <v>0.8304370609898288</v>
      </c>
      <c r="P6496" s="84" t="n">
        <v>0.7580268451102535</v>
      </c>
      <c r="Q6496" s="84" t="n">
        <v>0.8993359439980937</v>
      </c>
      <c r="R6496" s="84" t="n">
        <v>0.905568176615744</v>
      </c>
      <c r="S6496" s="84" t="n">
        <v>0.8691750163288202</v>
      </c>
      <c r="T6496" s="84" t="n">
        <v>0.7825423316509049</v>
      </c>
      <c r="U6496" s="84" t="n">
        <v>0.8124899183291598</v>
      </c>
      <c r="V6496" s="84" t="n">
        <v>0.818437803842521</v>
      </c>
      <c r="W6496" s="84" t="n">
        <v>0.8124244512741606</v>
      </c>
      <c r="X6496" s="84" t="n">
        <v>0.8264393059353295</v>
      </c>
      <c r="Y6496" s="84" t="n">
        <v>0.6430978159655698</v>
      </c>
      <c r="Z6496" s="84" t="n">
        <v>0.7619894211042535</v>
      </c>
      <c r="AA6496" s="84" t="n">
        <v>0.8212471039837368</v>
      </c>
      <c r="AB6496" s="84" t="n">
        <v>0.7065858943102832</v>
      </c>
      <c r="AC6496" s="84" t="n">
        <v>0.7763305997229343</v>
      </c>
      <c r="AD6496" s="84" t="n">
        <v>0.8147347491944554</v>
      </c>
      <c r="AE6496" s="84" t="n">
        <v>0.7398419094523863</v>
      </c>
      <c r="AF6496" s="84" t="n">
        <v>0.7574669922856604</v>
      </c>
      <c r="AG6496" s="84" t="n">
        <v>0.7706607786175725</v>
      </c>
      <c r="AH6496" s="84" t="n">
        <v>0.6387081091022494</v>
      </c>
      <c r="AI6496" s="84" t="n">
        <v>0.7764161899679993</v>
      </c>
      <c r="AJ6496" s="84" t="n">
        <v>0.7582081874091434</v>
      </c>
      <c r="AK6496" s="84" t="n">
        <v>0.7072670523469854</v>
      </c>
    </row>
    <row r="6497">
      <c r="A6497" s="84" t="n">
        <v>10</v>
      </c>
      <c r="B6497" s="84" t="n">
        <v>0.9043193930265773</v>
      </c>
      <c r="C6497" s="84" t="n">
        <v>0.9635140003885296</v>
      </c>
      <c r="D6497" s="84" t="n">
        <v>0.813427748588851</v>
      </c>
      <c r="E6497" s="84" t="n">
        <v>0.8521811714134656</v>
      </c>
      <c r="F6497" s="84" t="n">
        <v>0.9051137772269978</v>
      </c>
      <c r="G6497" s="84" t="n">
        <v>0.7877568465402689</v>
      </c>
      <c r="H6497" s="84" t="n">
        <v>0.8513934419659674</v>
      </c>
      <c r="I6497" s="84" t="n">
        <v>0.9014938225516053</v>
      </c>
      <c r="J6497" s="84" t="n">
        <v>0.8044778175895979</v>
      </c>
      <c r="K6497" s="84" t="n">
        <v>0.9135849429410896</v>
      </c>
      <c r="L6497" s="84" t="n">
        <v>0.8522628338525416</v>
      </c>
      <c r="M6497" s="84" t="n">
        <v>0.7593961024282617</v>
      </c>
      <c r="N6497" s="84" t="n">
        <v>0.8910880024508949</v>
      </c>
      <c r="O6497" s="84" t="n">
        <v>0.8999387844454135</v>
      </c>
      <c r="P6497" s="84" t="n">
        <v>0.8305040938778366</v>
      </c>
      <c r="Q6497" s="84" t="n">
        <v>0.9487782178841025</v>
      </c>
      <c r="R6497" s="84" t="n">
        <v>0.959316889201914</v>
      </c>
      <c r="S6497" s="84" t="n">
        <v>0.9767757150573469</v>
      </c>
      <c r="T6497" s="84" t="n">
        <v>0.8693432130319422</v>
      </c>
      <c r="U6497" s="84" t="n">
        <v>0.9006151215136032</v>
      </c>
      <c r="V6497" s="84" t="n">
        <v>0.8565130392621999</v>
      </c>
      <c r="W6497" s="84" t="n">
        <v>0.8903202798491765</v>
      </c>
      <c r="X6497" s="84" t="n">
        <v>0.9127410498675919</v>
      </c>
      <c r="Y6497" s="84" t="n">
        <v>0.8351093547901556</v>
      </c>
      <c r="Z6497" s="84" t="n">
        <v>0.8432927746191822</v>
      </c>
      <c r="AA6497" s="84" t="n">
        <v>0.8780817984387094</v>
      </c>
      <c r="AB6497" s="84" t="n">
        <v>0.7940326530303415</v>
      </c>
      <c r="AC6497" s="84" t="n">
        <v>0.832324598358283</v>
      </c>
      <c r="AD6497" s="84" t="n">
        <v>0.8889395743548789</v>
      </c>
      <c r="AE6497" s="84" t="n">
        <v>0.833663266067564</v>
      </c>
      <c r="AF6497" s="84" t="n">
        <v>0.8694299948292569</v>
      </c>
      <c r="AG6497" s="84" t="n">
        <v>0.8795438557089</v>
      </c>
      <c r="AH6497" s="84" t="n">
        <v>0.8306976818570733</v>
      </c>
      <c r="AI6497" s="84" t="n">
        <v>0.8997191006899758</v>
      </c>
      <c r="AJ6497" s="84" t="n">
        <v>0.8327728093605701</v>
      </c>
      <c r="AK6497" s="84" t="n">
        <v>0.7443031105496517</v>
      </c>
    </row>
    <row r="6498">
      <c r="A6498" s="84" t="n">
        <v>11</v>
      </c>
      <c r="B6498" s="84" t="n">
        <v>0.9349118747832413</v>
      </c>
      <c r="C6498" s="84" t="n">
        <v>0.9859777152283389</v>
      </c>
      <c r="D6498" s="84" t="n">
        <v>0.8425519281273345</v>
      </c>
      <c r="E6498" s="84" t="n">
        <v>0.8875944379314836</v>
      </c>
      <c r="F6498" s="84" t="n">
        <v>0.9354930906579603</v>
      </c>
      <c r="G6498" s="84" t="n">
        <v>0.8052313239345326</v>
      </c>
      <c r="H6498" s="84" t="n">
        <v>0.891070269230461</v>
      </c>
      <c r="I6498" s="84" t="n">
        <v>0.9392904497483309</v>
      </c>
      <c r="J6498" s="84" t="n">
        <v>0.8765028200220587</v>
      </c>
      <c r="K6498" s="84" t="n">
        <v>0.9615069419026657</v>
      </c>
      <c r="L6498" s="84" t="n">
        <v>0.9293108385441519</v>
      </c>
      <c r="M6498" s="84" t="n">
        <v>0.7674966756130617</v>
      </c>
      <c r="N6498" s="84" t="n">
        <v>0.9557279227968054</v>
      </c>
      <c r="O6498" s="84" t="n">
        <v>0.9530390197690845</v>
      </c>
      <c r="P6498" s="84" t="n">
        <v>0.8754973162865118</v>
      </c>
      <c r="Q6498" s="84" t="n">
        <v>0.9841071661398878</v>
      </c>
      <c r="R6498" s="84" t="n">
        <v>0.9851296691395725</v>
      </c>
      <c r="S6498" s="84" t="n">
        <v>1</v>
      </c>
      <c r="T6498" s="84" t="n">
        <v>0.9431040591426814</v>
      </c>
      <c r="U6498" s="84" t="n">
        <v>0.9425021373142179</v>
      </c>
      <c r="V6498" s="84" t="n">
        <v>0.9179749874451513</v>
      </c>
      <c r="W6498" s="84" t="n">
        <v>0.9638454685456845</v>
      </c>
      <c r="X6498" s="84" t="n">
        <v>0.9600075492894586</v>
      </c>
      <c r="Y6498" s="84" t="n">
        <v>0.8559426349746546</v>
      </c>
      <c r="Z6498" s="84" t="n">
        <v>0.9044266197978714</v>
      </c>
      <c r="AA6498" s="84" t="n">
        <v>0.9396958504404251</v>
      </c>
      <c r="AB6498" s="84" t="n">
        <v>0.8504393604723121</v>
      </c>
      <c r="AC6498" s="84" t="n">
        <v>0.8743347970597963</v>
      </c>
      <c r="AD6498" s="84" t="n">
        <v>0.9186959943572475</v>
      </c>
      <c r="AE6498" s="84" t="n">
        <v>0.9295321777692496</v>
      </c>
      <c r="AF6498" s="84" t="n">
        <v>0.8945935680728557</v>
      </c>
      <c r="AG6498" s="84" t="n">
        <v>0.9544352129444813</v>
      </c>
      <c r="AH6498" s="84" t="n">
        <v>0.8428924410468827</v>
      </c>
      <c r="AI6498" s="84" t="n">
        <v>0.9307029274966925</v>
      </c>
      <c r="AJ6498" s="84" t="n">
        <v>0.9179685910893941</v>
      </c>
      <c r="AK6498" s="84" t="n">
        <v>0.8371130533142697</v>
      </c>
    </row>
    <row r="6499">
      <c r="A6499" s="84" t="n">
        <v>12</v>
      </c>
      <c r="B6499" s="84" t="n">
        <v>0.9486425226565826</v>
      </c>
      <c r="C6499" s="84" t="n">
        <v>1</v>
      </c>
      <c r="D6499" s="84" t="n">
        <v>0.8880592811575345</v>
      </c>
      <c r="E6499" s="84" t="n">
        <v>0.8530000804542213</v>
      </c>
      <c r="F6499" s="84" t="n">
        <v>0.9605047579629997</v>
      </c>
      <c r="G6499" s="84" t="n">
        <v>0.8652114730189597</v>
      </c>
      <c r="H6499" s="84" t="n">
        <v>0.8996417207024519</v>
      </c>
      <c r="I6499" s="84" t="n">
        <v>0.952113069252999</v>
      </c>
      <c r="J6499" s="84" t="n">
        <v>0.9918269315534902</v>
      </c>
      <c r="K6499" s="84" t="n">
        <v>0.9594196490162173</v>
      </c>
      <c r="L6499" s="84" t="n">
        <v>0.9412038864420457</v>
      </c>
      <c r="M6499" s="84" t="n">
        <v>0.8410996106248788</v>
      </c>
      <c r="N6499" s="84" t="n">
        <v>0.9701001246335843</v>
      </c>
      <c r="O6499" s="84" t="n">
        <v>0.9583785328173435</v>
      </c>
      <c r="P6499" s="84" t="n">
        <v>0.8127385043100992</v>
      </c>
      <c r="Q6499" s="84" t="n">
        <v>1</v>
      </c>
      <c r="R6499" s="84" t="n">
        <v>0.9879638744933341</v>
      </c>
      <c r="S6499" s="84" t="n">
        <v>0.924530553388086</v>
      </c>
      <c r="T6499" s="84" t="n">
        <v>1</v>
      </c>
      <c r="U6499" s="84" t="n">
        <v>0.9628828553277133</v>
      </c>
      <c r="V6499" s="84" t="n">
        <v>1</v>
      </c>
      <c r="W6499" s="84" t="n">
        <v>0.9677309269937183</v>
      </c>
      <c r="X6499" s="84" t="n">
        <v>0.9566879722562113</v>
      </c>
      <c r="Y6499" s="84" t="n">
        <v>0.8319421094389781</v>
      </c>
      <c r="Z6499" s="84" t="n">
        <v>0.9213209293132251</v>
      </c>
      <c r="AA6499" s="84" t="n">
        <v>0.9587744308964764</v>
      </c>
      <c r="AB6499" s="84" t="n">
        <v>0.9483519726228622</v>
      </c>
      <c r="AC6499" s="84" t="n">
        <v>0.9019092196675211</v>
      </c>
      <c r="AD6499" s="84" t="n">
        <v>0.9332243910208359</v>
      </c>
      <c r="AE6499" s="84" t="n">
        <v>0.9462806613578945</v>
      </c>
      <c r="AF6499" s="84" t="n">
        <v>0.9074108728836932</v>
      </c>
      <c r="AG6499" s="84" t="n">
        <v>0.9819844471443369</v>
      </c>
      <c r="AH6499" s="84" t="n">
        <v>0.9448014905203227</v>
      </c>
      <c r="AI6499" s="84" t="n">
        <v>0.8903453275983702</v>
      </c>
      <c r="AJ6499" s="84" t="n">
        <v>0.949328452629416</v>
      </c>
      <c r="AK6499" s="84" t="n">
        <v>0.9681756475209599</v>
      </c>
    </row>
    <row r="6500">
      <c r="A6500" s="84" t="n">
        <v>13</v>
      </c>
      <c r="B6500" s="84" t="n">
        <v>0.9451453467507713</v>
      </c>
      <c r="C6500" s="84" t="n">
        <v>0.993066151920129</v>
      </c>
      <c r="D6500" s="84" t="n">
        <v>0.9277177944015167</v>
      </c>
      <c r="E6500" s="84" t="n">
        <v>0.9475912580741556</v>
      </c>
      <c r="F6500" s="84" t="n">
        <v>0.9737168450509879</v>
      </c>
      <c r="G6500" s="84" t="n">
        <v>0.9575004051207261</v>
      </c>
      <c r="H6500" s="84" t="n">
        <v>0.9006540400599535</v>
      </c>
      <c r="I6500" s="84" t="n">
        <v>0.9725816804648655</v>
      </c>
      <c r="J6500" s="84" t="n">
        <v>0.9730809842944655</v>
      </c>
      <c r="K6500" s="84" t="n">
        <v>0.9620522667539418</v>
      </c>
      <c r="L6500" s="84" t="n">
        <v>0.9521283372763178</v>
      </c>
      <c r="M6500" s="84" t="n">
        <v>0.8861499619539436</v>
      </c>
      <c r="N6500" s="84" t="n">
        <v>0.9991662082843036</v>
      </c>
      <c r="O6500" s="84" t="n">
        <v>0.9681336972595339</v>
      </c>
      <c r="P6500" s="84" t="n">
        <v>0.8614429342761212</v>
      </c>
      <c r="Q6500" s="84" t="n">
        <v>0.980839039479186</v>
      </c>
      <c r="R6500" s="84" t="n">
        <v>0.9943259803066994</v>
      </c>
      <c r="S6500" s="84" t="n">
        <v>0.8528926639824329</v>
      </c>
      <c r="T6500" s="84" t="n">
        <v>0.9946581684194379</v>
      </c>
      <c r="U6500" s="84" t="n">
        <v>0.9988399874428913</v>
      </c>
      <c r="V6500" s="84" t="n">
        <v>0.9154644513465995</v>
      </c>
      <c r="W6500" s="84" t="n">
        <v>0.9673088558800784</v>
      </c>
      <c r="X6500" s="84" t="n">
        <v>0.9729550147509731</v>
      </c>
      <c r="Y6500" s="84" t="n">
        <v>0.8688676874644434</v>
      </c>
      <c r="Z6500" s="84" t="n">
        <v>0.9662903014228079</v>
      </c>
      <c r="AA6500" s="84" t="n">
        <v>0.9778116396916232</v>
      </c>
      <c r="AB6500" s="84" t="n">
        <v>0.9898408530927099</v>
      </c>
      <c r="AC6500" s="84" t="n">
        <v>0.939487532048631</v>
      </c>
      <c r="AD6500" s="84" t="n">
        <v>0.9581418820961034</v>
      </c>
      <c r="AE6500" s="84" t="n">
        <v>0.9864844841003335</v>
      </c>
      <c r="AF6500" s="84" t="n">
        <v>0.9324397425114808</v>
      </c>
      <c r="AG6500" s="84" t="n">
        <v>0.9807864941118879</v>
      </c>
      <c r="AH6500" s="84" t="n">
        <v>1</v>
      </c>
      <c r="AI6500" s="84" t="n">
        <v>0.99956468068093</v>
      </c>
      <c r="AJ6500" s="84" t="n">
        <v>0.9653093077876531</v>
      </c>
      <c r="AK6500" s="84" t="n">
        <v>0.965539842327402</v>
      </c>
    </row>
    <row r="6501">
      <c r="A6501" s="84" t="n">
        <v>14</v>
      </c>
      <c r="B6501" s="84" t="n">
        <v>1</v>
      </c>
      <c r="C6501" s="84" t="n">
        <v>0.9999834206000531</v>
      </c>
      <c r="D6501" s="84" t="n">
        <v>0.976172992162418</v>
      </c>
      <c r="E6501" s="84" t="n">
        <v>0.9976323471944464</v>
      </c>
      <c r="F6501" s="84" t="n">
        <v>0.9972211068320515</v>
      </c>
      <c r="G6501" s="84" t="n">
        <v>0.951522443688219</v>
      </c>
      <c r="H6501" s="84" t="n">
        <v>0.9595965951443935</v>
      </c>
      <c r="I6501" s="84" t="n">
        <v>0.9936895295486921</v>
      </c>
      <c r="J6501" s="84" t="n">
        <v>1</v>
      </c>
      <c r="K6501" s="84" t="n">
        <v>1</v>
      </c>
      <c r="L6501" s="84" t="n">
        <v>1</v>
      </c>
      <c r="M6501" s="84" t="n">
        <v>0.9616711186389594</v>
      </c>
      <c r="N6501" s="84" t="n">
        <v>1</v>
      </c>
      <c r="O6501" s="84" t="n">
        <v>0.987401193088641</v>
      </c>
      <c r="P6501" s="84" t="n">
        <v>0.836219483485215</v>
      </c>
      <c r="Q6501" s="84" t="n">
        <v>0.9904896570018118</v>
      </c>
      <c r="R6501" s="84" t="n">
        <v>1</v>
      </c>
      <c r="S6501" s="84" t="n">
        <v>0.7973854556958307</v>
      </c>
      <c r="T6501" s="84" t="n">
        <v>0.9762532460108005</v>
      </c>
      <c r="U6501" s="84" t="n">
        <v>1</v>
      </c>
      <c r="V6501" s="84" t="n">
        <v>0.8576093659606173</v>
      </c>
      <c r="W6501" s="84" t="n">
        <v>0.9976051471305175</v>
      </c>
      <c r="X6501" s="84" t="n">
        <v>0.9966664289428738</v>
      </c>
      <c r="Y6501" s="84" t="n">
        <v>0.898783997183537</v>
      </c>
      <c r="Z6501" s="84" t="n">
        <v>0.9995207893182945</v>
      </c>
      <c r="AA6501" s="84" t="n">
        <v>1</v>
      </c>
      <c r="AB6501" s="84" t="n">
        <v>1</v>
      </c>
      <c r="AC6501" s="84" t="n">
        <v>0.9986686249069554</v>
      </c>
      <c r="AD6501" s="84" t="n">
        <v>1</v>
      </c>
      <c r="AE6501" s="84" t="n">
        <v>0.985860063747908</v>
      </c>
      <c r="AF6501" s="84" t="n">
        <v>0.9547702770503831</v>
      </c>
      <c r="AG6501" s="84" t="n">
        <v>0.9925925781066954</v>
      </c>
      <c r="AH6501" s="84" t="n">
        <v>0.9637467714722088</v>
      </c>
      <c r="AI6501" s="84" t="n">
        <v>0.9974220451672093</v>
      </c>
      <c r="AJ6501" s="84" t="n">
        <v>0.9970736632005328</v>
      </c>
      <c r="AK6501" s="84" t="n">
        <v>1</v>
      </c>
    </row>
    <row r="6502">
      <c r="A6502" s="84" t="n">
        <v>15</v>
      </c>
      <c r="B6502" s="84" t="n">
        <v>0.9439082132406159</v>
      </c>
      <c r="C6502" s="84" t="n">
        <v>0.993126638144763</v>
      </c>
      <c r="D6502" s="84" t="n">
        <v>1</v>
      </c>
      <c r="E6502" s="84" t="n">
        <v>1</v>
      </c>
      <c r="F6502" s="84" t="n">
        <v>1</v>
      </c>
      <c r="G6502" s="84" t="n">
        <v>0.9663940204180846</v>
      </c>
      <c r="H6502" s="84" t="n">
        <v>1</v>
      </c>
      <c r="I6502" s="84" t="n">
        <v>1</v>
      </c>
      <c r="J6502" s="84" t="n">
        <v>0.9907670969347075</v>
      </c>
      <c r="K6502" s="84" t="n">
        <v>0.9864134467620629</v>
      </c>
      <c r="L6502" s="84" t="n">
        <v>0.956091333386628</v>
      </c>
      <c r="M6502" s="84" t="n">
        <v>1</v>
      </c>
      <c r="N6502" s="84" t="n">
        <v>0.9673372974704257</v>
      </c>
      <c r="O6502" s="84" t="n">
        <v>1</v>
      </c>
      <c r="P6502" s="84" t="n">
        <v>1</v>
      </c>
      <c r="Q6502" s="84" t="n">
        <v>0.9934264300583129</v>
      </c>
      <c r="R6502" s="84" t="n">
        <v>0.9945728514779979</v>
      </c>
      <c r="S6502" s="84" t="n">
        <v>0.8008118128094529</v>
      </c>
      <c r="T6502" s="84" t="n">
        <v>0.9610577513491029</v>
      </c>
      <c r="U6502" s="84" t="n">
        <v>0.9892975308902396</v>
      </c>
      <c r="V6502" s="84" t="n">
        <v>0.8656197498397576</v>
      </c>
      <c r="W6502" s="84" t="n">
        <v>1</v>
      </c>
      <c r="X6502" s="84" t="n">
        <v>1</v>
      </c>
      <c r="Y6502" s="84" t="n">
        <v>1</v>
      </c>
      <c r="Z6502" s="84" t="n">
        <v>1</v>
      </c>
      <c r="AA6502" s="84" t="n">
        <v>0.9997705644175373</v>
      </c>
      <c r="AB6502" s="84" t="n">
        <v>0.980212970524287</v>
      </c>
      <c r="AC6502" s="84" t="n">
        <v>1</v>
      </c>
      <c r="AD6502" s="84" t="n">
        <v>0.997827143438054</v>
      </c>
      <c r="AE6502" s="84" t="n">
        <v>1</v>
      </c>
      <c r="AF6502" s="84" t="n">
        <v>1</v>
      </c>
      <c r="AG6502" s="84" t="n">
        <v>1</v>
      </c>
      <c r="AH6502" s="84" t="n">
        <v>0.9925294865541313</v>
      </c>
      <c r="AI6502" s="84" t="n">
        <v>1</v>
      </c>
      <c r="AJ6502" s="84" t="n">
        <v>1</v>
      </c>
      <c r="AK6502" s="84" t="n">
        <v>0.9073574379127808</v>
      </c>
    </row>
    <row r="6503">
      <c r="A6503" s="84" t="n">
        <v>16</v>
      </c>
      <c r="B6503" s="84" t="n">
        <v>0.9368782486397284</v>
      </c>
      <c r="C6503" s="84" t="n">
        <v>0.9778916560225015</v>
      </c>
      <c r="D6503" s="84" t="n">
        <v>0.906379083357153</v>
      </c>
      <c r="E6503" s="84" t="n">
        <v>0.9991413427426458</v>
      </c>
      <c r="F6503" s="84" t="n">
        <v>0.9935882115127239</v>
      </c>
      <c r="G6503" s="84" t="n">
        <v>1</v>
      </c>
      <c r="H6503" s="84" t="n">
        <v>0.9877082949271818</v>
      </c>
      <c r="I6503" s="84" t="n">
        <v>0.9811051886426928</v>
      </c>
      <c r="J6503" s="84" t="n">
        <v>0.7993409173870993</v>
      </c>
      <c r="K6503" s="84" t="n">
        <v>0.9631651124400653</v>
      </c>
      <c r="L6503" s="84" t="n">
        <v>0.9458776971138352</v>
      </c>
      <c r="M6503" s="84" t="n">
        <v>0.7713607116363626</v>
      </c>
      <c r="N6503" s="84" t="n">
        <v>0.9515923855146531</v>
      </c>
      <c r="O6503" s="84" t="n">
        <v>0.9762179866199654</v>
      </c>
      <c r="P6503" s="84" t="n">
        <v>0.8487047844271066</v>
      </c>
      <c r="Q6503" s="84" t="n">
        <v>0.8458607775344954</v>
      </c>
      <c r="R6503" s="84" t="n">
        <v>0.8361293116804247</v>
      </c>
      <c r="S6503" s="84" t="n">
        <v>0.7536465220263424</v>
      </c>
      <c r="T6503" s="84" t="n">
        <v>0.8120845000308191</v>
      </c>
      <c r="U6503" s="84" t="n">
        <v>0.8219049580726575</v>
      </c>
      <c r="V6503" s="84" t="n">
        <v>0.8425856136610634</v>
      </c>
      <c r="W6503" s="84" t="n">
        <v>0.9878066860872805</v>
      </c>
      <c r="X6503" s="84" t="n">
        <v>0.9514515881233988</v>
      </c>
      <c r="Y6503" s="84" t="n">
        <v>0.8298980052604592</v>
      </c>
      <c r="Z6503" s="84" t="n">
        <v>0.9739871786257818</v>
      </c>
      <c r="AA6503" s="84" t="n">
        <v>0.9688220401308713</v>
      </c>
      <c r="AB6503" s="84" t="n">
        <v>0.7226421834694102</v>
      </c>
      <c r="AC6503" s="84" t="n">
        <v>0.9754811817674303</v>
      </c>
      <c r="AD6503" s="84" t="n">
        <v>0.9689247790476051</v>
      </c>
      <c r="AE6503" s="84" t="n">
        <v>0.7034325796582344</v>
      </c>
      <c r="AF6503" s="84" t="n">
        <v>0.9718234990457784</v>
      </c>
      <c r="AG6503" s="84" t="n">
        <v>0.9748231294967895</v>
      </c>
      <c r="AH6503" s="84" t="n">
        <v>0.9470919660634749</v>
      </c>
      <c r="AI6503" s="84" t="n">
        <v>0.9359499146084622</v>
      </c>
      <c r="AJ6503" s="84" t="n">
        <v>0.9565351894220862</v>
      </c>
      <c r="AK6503" s="84" t="n">
        <v>0.8903771086661787</v>
      </c>
    </row>
    <row r="6504">
      <c r="A6504" s="84" t="n">
        <v>17</v>
      </c>
      <c r="B6504" s="84" t="n">
        <v>0.9027732500834161</v>
      </c>
      <c r="C6504" s="84" t="n">
        <v>0.9411861222875959</v>
      </c>
      <c r="D6504" s="84" t="n">
        <v>0.5766626502282212</v>
      </c>
      <c r="E6504" s="84" t="n">
        <v>0.9705465715008159</v>
      </c>
      <c r="F6504" s="84" t="n">
        <v>0.9632624768154103</v>
      </c>
      <c r="G6504" s="84" t="n">
        <v>0.6287797763733592</v>
      </c>
      <c r="H6504" s="84" t="n">
        <v>0.848335243621907</v>
      </c>
      <c r="I6504" s="84" t="n">
        <v>0.8614591055617102</v>
      </c>
      <c r="J6504" s="84" t="n">
        <v>0.5766176191138529</v>
      </c>
      <c r="K6504" s="84" t="n">
        <v>0.8183167349447035</v>
      </c>
      <c r="L6504" s="84" t="n">
        <v>0.7794601993809471</v>
      </c>
      <c r="M6504" s="84" t="n">
        <v>0.585258187861557</v>
      </c>
      <c r="N6504" s="84" t="n">
        <v>0.8319545888136136</v>
      </c>
      <c r="O6504" s="84" t="n">
        <v>0.8354823453925851</v>
      </c>
      <c r="P6504" s="84" t="n">
        <v>0.6705248771127726</v>
      </c>
      <c r="Q6504" s="84" t="n">
        <v>0.8314579108987011</v>
      </c>
      <c r="R6504" s="84" t="n">
        <v>0.8171607829416492</v>
      </c>
      <c r="S6504" s="84" t="n">
        <v>0.7392831081003217</v>
      </c>
      <c r="T6504" s="84" t="n">
        <v>0.7897991860917584</v>
      </c>
      <c r="U6504" s="84" t="n">
        <v>0.7992447742822469</v>
      </c>
      <c r="V6504" s="84" t="n">
        <v>0.8184169875128042</v>
      </c>
      <c r="W6504" s="84" t="n">
        <v>0.8790746224400252</v>
      </c>
      <c r="X6504" s="84" t="n">
        <v>0.8517529984441188</v>
      </c>
      <c r="Y6504" s="84" t="n">
        <v>0.7068186978450486</v>
      </c>
      <c r="Z6504" s="84" t="n">
        <v>0.8343843618054867</v>
      </c>
      <c r="AA6504" s="84" t="n">
        <v>0.8234053356352549</v>
      </c>
      <c r="AB6504" s="84" t="n">
        <v>0.575942967178889</v>
      </c>
      <c r="AC6504" s="84" t="n">
        <v>0.8407738710611197</v>
      </c>
      <c r="AD6504" s="84" t="n">
        <v>0.8117737041416946</v>
      </c>
      <c r="AE6504" s="84" t="n">
        <v>0.4809958212073726</v>
      </c>
      <c r="AF6504" s="84" t="n">
        <v>0.8867151116569355</v>
      </c>
      <c r="AG6504" s="84" t="n">
        <v>0.908561441707554</v>
      </c>
      <c r="AH6504" s="84" t="n">
        <v>0.6385833659851108</v>
      </c>
      <c r="AI6504" s="84" t="n">
        <v>0.8372595259547565</v>
      </c>
      <c r="AJ6504" s="84" t="n">
        <v>0.8100460983978337</v>
      </c>
      <c r="AK6504" s="84" t="n">
        <v>0.6345260528024372</v>
      </c>
    </row>
    <row r="6505">
      <c r="A6505" s="84" t="n">
        <v>18</v>
      </c>
      <c r="B6505" s="84" t="n">
        <v>0.741152550396206</v>
      </c>
      <c r="C6505" s="84" t="n">
        <v>0.7847015130589075</v>
      </c>
      <c r="D6505" s="84" t="n">
        <v>0.3968004303853307</v>
      </c>
      <c r="E6505" s="84" t="n">
        <v>0.8204673624041252</v>
      </c>
      <c r="F6505" s="84" t="n">
        <v>0.795273772755531</v>
      </c>
      <c r="G6505" s="84" t="n">
        <v>0.3817217630853995</v>
      </c>
      <c r="H6505" s="84" t="n">
        <v>0.7322222934684162</v>
      </c>
      <c r="I6505" s="84" t="n">
        <v>0.7462819451711857</v>
      </c>
      <c r="J6505" s="84" t="n">
        <v>0.4975211754695629</v>
      </c>
      <c r="K6505" s="84" t="n">
        <v>0.7208258820836196</v>
      </c>
      <c r="L6505" s="84" t="n">
        <v>0.6875505103812496</v>
      </c>
      <c r="M6505" s="84" t="n">
        <v>0.4900003077644733</v>
      </c>
      <c r="N6505" s="84" t="n">
        <v>0.7427785630235133</v>
      </c>
      <c r="O6505" s="84" t="n">
        <v>0.7511412190856267</v>
      </c>
      <c r="P6505" s="84" t="n">
        <v>0.6432913365870893</v>
      </c>
      <c r="Q6505" s="84" t="n">
        <v>0.7913776127254172</v>
      </c>
      <c r="R6505" s="84" t="n">
        <v>0.7569079207671634</v>
      </c>
      <c r="S6505" s="84" t="n">
        <v>0.7112499530674206</v>
      </c>
      <c r="T6505" s="84" t="n">
        <v>0.7407684840876657</v>
      </c>
      <c r="U6505" s="84" t="n">
        <v>0.7439734873771274</v>
      </c>
      <c r="V6505" s="84" t="n">
        <v>0.7496944769940526</v>
      </c>
      <c r="W6505" s="84" t="n">
        <v>0.7993940073915871</v>
      </c>
      <c r="X6505" s="84" t="n">
        <v>0.7726895324027877</v>
      </c>
      <c r="Y6505" s="84" t="n">
        <v>0.6297339666973655</v>
      </c>
      <c r="Z6505" s="84" t="n">
        <v>0.7151615078641388</v>
      </c>
      <c r="AA6505" s="84" t="n">
        <v>0.721380237868436</v>
      </c>
      <c r="AB6505" s="84" t="n">
        <v>0.4992268833807219</v>
      </c>
      <c r="AC6505" s="84" t="n">
        <v>0.7259751571416755</v>
      </c>
      <c r="AD6505" s="84" t="n">
        <v>0.6991783820491386</v>
      </c>
      <c r="AE6505" s="84" t="n">
        <v>0.2921002697026874</v>
      </c>
      <c r="AF6505" s="84" t="n">
        <v>0.7274920275494472</v>
      </c>
      <c r="AG6505" s="84" t="n">
        <v>0.7652644616518511</v>
      </c>
      <c r="AH6505" s="84" t="n">
        <v>0.3736181101417754</v>
      </c>
      <c r="AI6505" s="84" t="n">
        <v>0.6952317097706546</v>
      </c>
      <c r="AJ6505" s="84" t="n">
        <v>0.6739588852962485</v>
      </c>
      <c r="AK6505" s="84" t="n">
        <v>0.5368233085521836</v>
      </c>
    </row>
    <row r="6506">
      <c r="A6506" s="84" t="n">
        <v>19</v>
      </c>
      <c r="B6506" s="84" t="n">
        <v>0.6499613464264209</v>
      </c>
      <c r="C6506" s="84" t="n">
        <v>0.697602607333606</v>
      </c>
      <c r="D6506" s="84" t="n">
        <v>0.3435586697429533</v>
      </c>
      <c r="E6506" s="84" t="n">
        <v>0.6322887693569025</v>
      </c>
      <c r="F6506" s="84" t="n">
        <v>0.6654585019420362</v>
      </c>
      <c r="G6506" s="84" t="n">
        <v>0.2860950413223141</v>
      </c>
      <c r="H6506" s="84" t="n">
        <v>0.626802417383359</v>
      </c>
      <c r="I6506" s="84" t="n">
        <v>0.655080369806366</v>
      </c>
      <c r="J6506" s="84" t="n">
        <v>0.2508960924557145</v>
      </c>
      <c r="K6506" s="84" t="n">
        <v>0.6548011000503543</v>
      </c>
      <c r="L6506" s="84" t="n">
        <v>0.5928788325434873</v>
      </c>
      <c r="M6506" s="84" t="n">
        <v>0.3191045327339356</v>
      </c>
      <c r="N6506" s="84" t="n">
        <v>0.6491547197136909</v>
      </c>
      <c r="O6506" s="84" t="n">
        <v>0.6713192759235209</v>
      </c>
      <c r="P6506" s="84" t="n">
        <v>0.5246411007670833</v>
      </c>
      <c r="Q6506" s="84" t="n">
        <v>0.5228499107548298</v>
      </c>
      <c r="R6506" s="84" t="n">
        <v>0.4699520568150845</v>
      </c>
      <c r="S6506" s="84" t="n">
        <v>0.6422488382095508</v>
      </c>
      <c r="T6506" s="84" t="n">
        <v>0.473256729282111</v>
      </c>
      <c r="U6506" s="84" t="n">
        <v>0.4609457010514717</v>
      </c>
      <c r="V6506" s="84" t="n">
        <v>0.6915796211601462</v>
      </c>
      <c r="W6506" s="84" t="n">
        <v>0.7019940856617369</v>
      </c>
      <c r="X6506" s="84" t="n">
        <v>0.6233947002461376</v>
      </c>
      <c r="Y6506" s="84" t="n">
        <v>0.4745906051568826</v>
      </c>
      <c r="Z6506" s="84" t="n">
        <v>0.6016863381229517</v>
      </c>
      <c r="AA6506" s="84" t="n">
        <v>0.6239597038821869</v>
      </c>
      <c r="AB6506" s="84" t="n">
        <v>0.2341929943366032</v>
      </c>
      <c r="AC6506" s="84" t="n">
        <v>0.6113974237035811</v>
      </c>
      <c r="AD6506" s="84" t="n">
        <v>0.6268481153193858</v>
      </c>
      <c r="AE6506" s="84" t="n">
        <v>0.2718946880296779</v>
      </c>
      <c r="AF6506" s="84" t="n">
        <v>0.6570117707941246</v>
      </c>
      <c r="AG6506" s="84" t="n">
        <v>0.6498080996126488</v>
      </c>
      <c r="AH6506" s="84" t="n">
        <v>0.2558356589395236</v>
      </c>
      <c r="AI6506" s="84" t="n">
        <v>0.6112505859572985</v>
      </c>
      <c r="AJ6506" s="84" t="n">
        <v>0.5744421923928377</v>
      </c>
      <c r="AK6506" s="84" t="n">
        <v>0.4784594282452251</v>
      </c>
    </row>
    <row r="6507">
      <c r="A6507" s="84" t="n">
        <v>20</v>
      </c>
      <c r="B6507" s="84" t="n">
        <v>0.6026461946091003</v>
      </c>
      <c r="C6507" s="84" t="n">
        <v>0.6407703681072719</v>
      </c>
      <c r="D6507" s="84" t="n">
        <v>0.3146424185381533</v>
      </c>
      <c r="E6507" s="84" t="n">
        <v>0.5379250664705114</v>
      </c>
      <c r="F6507" s="84" t="n">
        <v>0.6085409987898919</v>
      </c>
      <c r="G6507" s="84" t="n">
        <v>0.2481109220547723</v>
      </c>
      <c r="H6507" s="84" t="n">
        <v>0.5673504965414424</v>
      </c>
      <c r="I6507" s="84" t="n">
        <v>0.5904568285370931</v>
      </c>
      <c r="J6507" s="84" t="n">
        <v>0.2103255840681324</v>
      </c>
      <c r="K6507" s="84" t="n">
        <v>0.5555323924267305</v>
      </c>
      <c r="L6507" s="84" t="n">
        <v>0.5035410353519583</v>
      </c>
      <c r="M6507" s="84" t="n">
        <v>0.1909636105654483</v>
      </c>
      <c r="N6507" s="84" t="n">
        <v>0.5379624149671706</v>
      </c>
      <c r="O6507" s="84" t="n">
        <v>0.5377904221133157</v>
      </c>
      <c r="P6507" s="84" t="n">
        <v>0.2892369959304913</v>
      </c>
      <c r="Q6507" s="84" t="n">
        <v>0.2243605594795456</v>
      </c>
      <c r="R6507" s="84" t="n">
        <v>0.1976718767575453</v>
      </c>
      <c r="S6507" s="84" t="n">
        <v>0.3855099703386097</v>
      </c>
      <c r="T6507" s="84" t="n">
        <v>0.2173000436173511</v>
      </c>
      <c r="U6507" s="84" t="n">
        <v>0.2282598850007072</v>
      </c>
      <c r="V6507" s="84" t="n">
        <v>0.3820043696945464</v>
      </c>
      <c r="W6507" s="84" t="n">
        <v>0.6104233533549979</v>
      </c>
      <c r="X6507" s="84" t="n">
        <v>0.4864313719972995</v>
      </c>
      <c r="Y6507" s="84" t="n">
        <v>0.2502710590564339</v>
      </c>
      <c r="Z6507" s="84" t="n">
        <v>0.5228561809823749</v>
      </c>
      <c r="AA6507" s="84" t="n">
        <v>0.5451748514102874</v>
      </c>
      <c r="AB6507" s="84" t="n">
        <v>0.1774358037575468</v>
      </c>
      <c r="AC6507" s="84" t="n">
        <v>0.5442494029650152</v>
      </c>
      <c r="AD6507" s="84" t="n">
        <v>0.5659556829206965</v>
      </c>
      <c r="AE6507" s="84" t="n">
        <v>0.2573174176767192</v>
      </c>
      <c r="AF6507" s="84" t="n">
        <v>0.6202999201582682</v>
      </c>
      <c r="AG6507" s="84" t="n">
        <v>0.592082363088154</v>
      </c>
      <c r="AH6507" s="84" t="n">
        <v>0.2686640491935677</v>
      </c>
      <c r="AI6507" s="84" t="n">
        <v>0.5661229977755491</v>
      </c>
      <c r="AJ6507" s="84" t="n">
        <v>0.5169873265452516</v>
      </c>
      <c r="AK6507" s="84" t="n">
        <v>0.47195624845283</v>
      </c>
    </row>
    <row r="6508">
      <c r="A6508" s="84" t="n">
        <v>21</v>
      </c>
      <c r="B6508" s="84" t="n">
        <v>0.5575445146168585</v>
      </c>
      <c r="C6508" s="84" t="n">
        <v>0.5911495961544024</v>
      </c>
      <c r="D6508" s="84" t="n">
        <v>0.300992844633317</v>
      </c>
      <c r="E6508" s="84" t="n">
        <v>0.4981984001103371</v>
      </c>
      <c r="F6508" s="84" t="n">
        <v>0.5557962074143364</v>
      </c>
      <c r="G6508" s="84" t="n">
        <v>0.2449270782693242</v>
      </c>
      <c r="H6508" s="84" t="n">
        <v>0.3031427586704391</v>
      </c>
      <c r="I6508" s="84" t="n">
        <v>0.3240971979799831</v>
      </c>
      <c r="J6508" s="84" t="n">
        <v>0.2679922109012121</v>
      </c>
      <c r="K6508" s="84" t="n">
        <v>0.1895985268830354</v>
      </c>
      <c r="L6508" s="84" t="n">
        <v>0.2048110084214155</v>
      </c>
      <c r="M6508" s="84" t="n">
        <v>0.170511600067496</v>
      </c>
      <c r="N6508" s="84" t="n">
        <v>0.2342087856232724</v>
      </c>
      <c r="O6508" s="84" t="n">
        <v>0.2315442434569118</v>
      </c>
      <c r="P6508" s="84" t="n">
        <v>0.2015344620358886</v>
      </c>
      <c r="Q6508" s="84" t="n">
        <v>0.3028356135436852</v>
      </c>
      <c r="R6508" s="84" t="n">
        <v>0.1736927803863772</v>
      </c>
      <c r="S6508" s="84" t="n">
        <v>0.3393305425331846</v>
      </c>
      <c r="T6508" s="84" t="n">
        <v>0.2784339724114372</v>
      </c>
      <c r="U6508" s="84" t="n">
        <v>0.1654910145945369</v>
      </c>
      <c r="V6508" s="84" t="n">
        <v>0.3519174008036837</v>
      </c>
      <c r="W6508" s="84" t="n">
        <v>0.3183053978354163</v>
      </c>
      <c r="X6508" s="84" t="n">
        <v>0.2698616544812643</v>
      </c>
      <c r="Y6508" s="84" t="n">
        <v>0.2535422635280792</v>
      </c>
      <c r="Z6508" s="84" t="n">
        <v>0.2696118215729416</v>
      </c>
      <c r="AA6508" s="84" t="n">
        <v>0.2484297983560859</v>
      </c>
      <c r="AB6508" s="84" t="n">
        <v>0.2124824961100966</v>
      </c>
      <c r="AC6508" s="84" t="n">
        <v>0.2879391825531387</v>
      </c>
      <c r="AD6508" s="84" t="n">
        <v>0.2876995339128162</v>
      </c>
      <c r="AE6508" s="84" t="n">
        <v>0.2196704403722536</v>
      </c>
      <c r="AF6508" s="84" t="n">
        <v>0.5397305330895596</v>
      </c>
      <c r="AG6508" s="84" t="n">
        <v>0.5288545569788867</v>
      </c>
      <c r="AH6508" s="84" t="n">
        <v>0.2047002566829526</v>
      </c>
      <c r="AI6508" s="84" t="n">
        <v>0.5248613127192998</v>
      </c>
      <c r="AJ6508" s="84" t="n">
        <v>0.480167827623301</v>
      </c>
      <c r="AK6508" s="84" t="n">
        <v>0.4272515123725154</v>
      </c>
    </row>
    <row r="6509">
      <c r="A6509" s="84" t="n">
        <v>22</v>
      </c>
      <c r="B6509" s="84" t="n">
        <v>0.2375482621780672</v>
      </c>
      <c r="C6509" s="84" t="n">
        <v>0.2843172711725512</v>
      </c>
      <c r="D6509" s="84" t="n">
        <v>0.3178376716658955</v>
      </c>
      <c r="E6509" s="84" t="n">
        <v>0.2072390601414462</v>
      </c>
      <c r="F6509" s="84" t="n">
        <v>0.2348247023851366</v>
      </c>
      <c r="G6509" s="84" t="n">
        <v>0.256216577540107</v>
      </c>
      <c r="H6509" s="84" t="n">
        <v>0.09710811698981267</v>
      </c>
      <c r="I6509" s="84" t="n">
        <v>0.1387139871809143</v>
      </c>
      <c r="J6509" s="84" t="n">
        <v>0.232447264575338</v>
      </c>
      <c r="K6509" s="84" t="n">
        <v>0.1054570348864284</v>
      </c>
      <c r="L6509" s="84" t="n">
        <v>0.1197143657457487</v>
      </c>
      <c r="M6509" s="84" t="n">
        <v>0.1938321877066134</v>
      </c>
      <c r="N6509" s="84" t="n">
        <v>0.08435744076423364</v>
      </c>
      <c r="O6509" s="84" t="n">
        <v>0.105061769501294</v>
      </c>
      <c r="P6509" s="84" t="n">
        <v>0.1678296436395947</v>
      </c>
      <c r="Q6509" s="84" t="n">
        <v>0.1374204773829809</v>
      </c>
      <c r="R6509" s="84" t="n">
        <v>0.1802853851963403</v>
      </c>
      <c r="S6509" s="84" t="n">
        <v>0.2768167183327763</v>
      </c>
      <c r="T6509" s="84" t="n">
        <v>0.1059689898042677</v>
      </c>
      <c r="U6509" s="84" t="n">
        <v>0.1818570561769311</v>
      </c>
      <c r="V6509" s="84" t="n">
        <v>0.2310465149560992</v>
      </c>
      <c r="W6509" s="84" t="n">
        <v>0.08091143318520774</v>
      </c>
      <c r="X6509" s="84" t="n">
        <v>0.1099058456629788</v>
      </c>
      <c r="Y6509" s="84" t="n">
        <v>0.1345817781984331</v>
      </c>
      <c r="Z6509" s="84" t="n">
        <v>0.08614060851935632</v>
      </c>
      <c r="AA6509" s="84" t="n">
        <v>0.1018481423463748</v>
      </c>
      <c r="AB6509" s="84" t="n">
        <v>0.1826933210398513</v>
      </c>
      <c r="AC6509" s="84" t="n">
        <v>0.07828330473079148</v>
      </c>
      <c r="AD6509" s="84" t="n">
        <v>0.1019658622787924</v>
      </c>
      <c r="AE6509" s="84" t="n">
        <v>0.1705845512595009</v>
      </c>
      <c r="AF6509" s="84" t="n">
        <v>0.2308406486064357</v>
      </c>
      <c r="AG6509" s="84" t="n">
        <v>0.23370057672785</v>
      </c>
      <c r="AH6509" s="84" t="n">
        <v>0.2132662705806152</v>
      </c>
      <c r="AI6509" s="84" t="n">
        <v>0.2218780375228787</v>
      </c>
      <c r="AJ6509" s="84" t="n">
        <v>0.2661143561595586</v>
      </c>
      <c r="AK6509" s="84" t="n">
        <v>0.4128867264479971</v>
      </c>
    </row>
    <row r="6510">
      <c r="A6510" s="84" t="n">
        <v>23</v>
      </c>
      <c r="B6510" s="84" t="n">
        <v>0.1347593424673746</v>
      </c>
      <c r="C6510" s="84" t="n">
        <v>0.1852307732414888</v>
      </c>
      <c r="D6510" s="84" t="n">
        <v>0.3251209537541066</v>
      </c>
      <c r="E6510" s="84" t="n">
        <v>0.1160408477576259</v>
      </c>
      <c r="F6510" s="84" t="n">
        <v>0.1324966078232152</v>
      </c>
      <c r="G6510" s="84" t="n">
        <v>0.2457280019445795</v>
      </c>
      <c r="H6510" s="84" t="n">
        <v>0.123478916024783</v>
      </c>
      <c r="I6510" s="84" t="n">
        <v>0.1133953715896691</v>
      </c>
      <c r="J6510" s="84" t="n">
        <v>0.1728457702281159</v>
      </c>
      <c r="K6510" s="84" t="n">
        <v>0.10118887781024</v>
      </c>
      <c r="L6510" s="84" t="n">
        <v>0.1150500013740072</v>
      </c>
      <c r="M6510" s="84" t="n">
        <v>0.1660410557807189</v>
      </c>
      <c r="N6510" s="84" t="n">
        <v>0.1418772324381532</v>
      </c>
      <c r="O6510" s="84" t="n">
        <v>0.124957491255344</v>
      </c>
      <c r="P6510" s="84" t="n">
        <v>0.1612431659164399</v>
      </c>
      <c r="Q6510" s="84" t="n">
        <v>0.2184735254315015</v>
      </c>
      <c r="R6510" s="84" t="n">
        <v>0.1635371810571513</v>
      </c>
      <c r="S6510" s="84" t="n">
        <v>0.1655071376553933</v>
      </c>
      <c r="T6510" s="84" t="n">
        <v>0.1846919565746217</v>
      </c>
      <c r="U6510" s="84" t="n">
        <v>0.1487638940934437</v>
      </c>
      <c r="V6510" s="84" t="n">
        <v>0.2299428158075739</v>
      </c>
      <c r="W6510" s="84" t="n">
        <v>0.1622769935180028</v>
      </c>
      <c r="X6510" s="84" t="n">
        <v>0.1474040674116825</v>
      </c>
      <c r="Y6510" s="84" t="n">
        <v>0.2290783864524046</v>
      </c>
      <c r="Z6510" s="84" t="n">
        <v>0.1447486436880168</v>
      </c>
      <c r="AA6510" s="84" t="n">
        <v>0.1232423949399997</v>
      </c>
      <c r="AB6510" s="84" t="n">
        <v>0.1885637109165364</v>
      </c>
      <c r="AC6510" s="84" t="n">
        <v>0.1529940916797618</v>
      </c>
      <c r="AD6510" s="84" t="n">
        <v>0.1120365892149444</v>
      </c>
      <c r="AE6510" s="84" t="n">
        <v>0.2132322214760093</v>
      </c>
      <c r="AF6510" s="84" t="n">
        <v>0.1032912441370891</v>
      </c>
      <c r="AG6510" s="84" t="n">
        <v>0.119673529780983</v>
      </c>
      <c r="AH6510" s="84" t="n">
        <v>0.2103933406366697</v>
      </c>
      <c r="AI6510" s="84" t="n">
        <v>0.1259359236719545</v>
      </c>
      <c r="AJ6510" s="84" t="n">
        <v>0.2008315940869228</v>
      </c>
      <c r="AK6510" s="84" t="n">
        <v>0.4286354862893202</v>
      </c>
    </row>
    <row r="6511">
      <c r="A6511" s="84" t="n">
        <v>24</v>
      </c>
      <c r="B6511" s="84" t="n">
        <v>0.1293878380680993</v>
      </c>
      <c r="C6511" s="84" t="n">
        <v>0.181135318432531</v>
      </c>
      <c r="D6511" s="84" t="n">
        <v>0.3217862044025008</v>
      </c>
      <c r="E6511" s="84" t="n">
        <v>0.1125109187872101</v>
      </c>
      <c r="F6511" s="84" t="n">
        <v>0.1275905103404384</v>
      </c>
      <c r="G6511" s="84" t="n">
        <v>0.2404999189758548</v>
      </c>
      <c r="H6511" s="84" t="n">
        <v>0.1258870819072962</v>
      </c>
      <c r="I6511" s="84" t="n">
        <v>0.1278601319770636</v>
      </c>
      <c r="J6511" s="84" t="n">
        <v>0.2065583715507215</v>
      </c>
      <c r="K6511" s="84" t="n">
        <v>0.1242165579426151</v>
      </c>
      <c r="L6511" s="84" t="n">
        <v>0.1140702405012378</v>
      </c>
      <c r="M6511" s="84" t="n">
        <v>0.2192901465489521</v>
      </c>
      <c r="N6511" s="84" t="n">
        <v>0.0700761030768481</v>
      </c>
      <c r="O6511" s="84" t="n">
        <v>0.1068597264747424</v>
      </c>
      <c r="P6511" s="84" t="n">
        <v>0.1821616868330409</v>
      </c>
      <c r="Q6511" s="84" t="n">
        <v>0.08736135526771303</v>
      </c>
      <c r="R6511" s="84" t="n">
        <v>0.1278739609353848</v>
      </c>
      <c r="S6511" s="84" t="n">
        <v>0.2490921101594071</v>
      </c>
      <c r="T6511" s="84" t="n">
        <v>0.09715094473676905</v>
      </c>
      <c r="U6511" s="84" t="n">
        <v>0.1180308511535914</v>
      </c>
      <c r="V6511" s="84" t="n">
        <v>0.330754999605357</v>
      </c>
      <c r="W6511" s="84" t="n">
        <v>0.09323530865285853</v>
      </c>
      <c r="X6511" s="84" t="n">
        <v>0.114979016073446</v>
      </c>
      <c r="Y6511" s="84" t="n">
        <v>0.1910669777361658</v>
      </c>
      <c r="Z6511" s="84" t="n">
        <v>0.06666112090506829</v>
      </c>
      <c r="AA6511" s="84" t="n">
        <v>0.1085243515157279</v>
      </c>
      <c r="AB6511" s="84" t="n">
        <v>0.1820445083859238</v>
      </c>
      <c r="AC6511" s="84" t="n">
        <v>0.0883805619882557</v>
      </c>
      <c r="AD6511" s="84" t="n">
        <v>0.1389418788290004</v>
      </c>
      <c r="AE6511" s="84" t="n">
        <v>0.1744422058055369</v>
      </c>
      <c r="AF6511" s="84" t="n">
        <v>0.09962994870605667</v>
      </c>
      <c r="AG6511" s="84" t="n">
        <v>0.115017782009554</v>
      </c>
      <c r="AH6511" s="84" t="n">
        <v>0.1924808687238619</v>
      </c>
      <c r="AI6511" s="84" t="n">
        <v>0.1208906448025909</v>
      </c>
      <c r="AJ6511" s="84" t="n">
        <v>0.2002677229337984</v>
      </c>
      <c r="AK6511" s="84" t="n">
        <v>0.4245936834056154</v>
      </c>
    </row>
    <row r="6521">
      <c r="A6521" s="84" t="inlineStr">
        <is>
          <t>PVVAC-P-240to760-E10.8-rDXGF-ECC1985-CZ04</t>
        </is>
      </c>
      <c r="B6521" s="83" t="n"/>
      <c r="C6521" s="83" t="n"/>
      <c r="D6521" s="83" t="n">
        <v>2015</v>
      </c>
      <c r="E6521" s="83" t="n"/>
      <c r="F6521" s="84" t="inlineStr">
        <is>
          <t>Source Annual kWh:</t>
        </is>
      </c>
      <c r="G6521" s="162" t="n">
        <v>2847189.242999988</v>
      </c>
      <c r="H6521" s="83" t="inlineStr">
        <is>
          <t>DEER</t>
        </is>
      </c>
      <c r="I6521" s="83" t="n"/>
      <c r="J6521" s="83" t="n"/>
      <c r="K6521" s="83" t="inlineStr">
        <is>
          <t>PDAF</t>
        </is>
      </c>
      <c r="L6521" s="83" t="inlineStr">
        <is>
          <t>Monthly</t>
        </is>
      </c>
      <c r="M6521" s="83" t="n"/>
      <c r="N6521" s="83" t="n"/>
      <c r="O6521" s="83" t="n"/>
      <c r="P6521" s="83" t="n"/>
      <c r="Q6521" s="83" t="n"/>
      <c r="R6521" s="83" t="n"/>
      <c r="S6521" s="83" t="n"/>
      <c r="T6521" s="105" t="n"/>
      <c r="U6521" s="83" t="n"/>
      <c r="V6521" s="83" t="n"/>
      <c r="W6521" s="83" t="n"/>
      <c r="X6521" s="83" t="n"/>
      <c r="Y6521" s="83" t="n"/>
      <c r="Z6521" s="83" t="n"/>
      <c r="AA6521" s="83" t="n"/>
      <c r="AB6521" s="83" t="n"/>
      <c r="AC6521" s="83" t="n"/>
      <c r="AD6521" s="83" t="n"/>
      <c r="AE6521" s="83" t="n"/>
      <c r="AF6521" s="83" t="n"/>
      <c r="AG6521" s="83" t="n"/>
      <c r="AH6521" s="83" t="n"/>
      <c r="AI6521" s="83" t="n"/>
      <c r="AJ6521" s="83" t="n"/>
      <c r="AK6521" s="83" t="n"/>
    </row>
    <row r="6522">
      <c r="A6522" s="83" t="n">
        <v>164</v>
      </c>
      <c r="B6522" s="84" t="inlineStr">
        <is>
          <t>PVVAC-P-240to760-E10.8-20-MM</t>
        </is>
      </c>
      <c r="C6522" s="83" t="n"/>
      <c r="D6522" s="83" t="n"/>
      <c r="E6522" s="83" t="n"/>
      <c r="F6522" s="83" t="inlineStr">
        <is>
          <t>Source Sample Size:</t>
        </is>
      </c>
      <c r="G6522" s="83" t="n">
        <v>0</v>
      </c>
      <c r="H6522" s="83" t="inlineStr">
        <is>
          <t>DEER</t>
        </is>
      </c>
      <c r="I6522" s="83" t="n"/>
      <c r="J6522" s="83" t="n"/>
      <c r="K6522" s="83" t="inlineStr">
        <is>
          <t>WKWE</t>
        </is>
      </c>
      <c r="L6522" s="83" t="inlineStr">
        <is>
          <t>Monthly</t>
        </is>
      </c>
      <c r="M6522" s="83" t="n"/>
      <c r="N6522" s="83" t="inlineStr">
        <is>
          <t>Weekend Peak3</t>
        </is>
      </c>
      <c r="O6522" s="83" t="n"/>
      <c r="P6522" s="83" t="n"/>
      <c r="Q6522" s="83" t="n"/>
      <c r="R6522" s="83" t="n"/>
      <c r="S6522" s="83" t="n"/>
      <c r="T6522" s="83" t="n"/>
      <c r="U6522" s="83" t="n"/>
      <c r="V6522" s="83" t="n"/>
      <c r="W6522" s="83" t="n"/>
      <c r="X6522" s="83" t="n"/>
      <c r="Y6522" s="83" t="n"/>
      <c r="Z6522" s="83" t="n"/>
      <c r="AA6522" s="83" t="n"/>
      <c r="AB6522" s="83" t="n"/>
      <c r="AC6522" s="83" t="n"/>
      <c r="AD6522" s="83" t="n"/>
      <c r="AE6522" s="83" t="n"/>
      <c r="AF6522" s="83" t="n"/>
      <c r="AG6522" s="83" t="n"/>
      <c r="AH6522" s="83" t="n"/>
      <c r="AI6522" s="83" t="n"/>
      <c r="AJ6522" s="83" t="n"/>
      <c r="AK6522" s="83" t="n"/>
    </row>
    <row r="6523">
      <c r="A6523" s="84" t="n"/>
      <c r="B6523" s="84" t="n">
        <v>1</v>
      </c>
      <c r="C6523" s="84" t="inlineStr">
        <is>
          <t>JANUARY</t>
        </is>
      </c>
      <c r="D6523" s="84" t="inlineStr">
        <is>
          <t>JAN</t>
        </is>
      </c>
      <c r="E6523" s="84" t="n">
        <v>2</v>
      </c>
      <c r="F6523" s="84" t="inlineStr">
        <is>
          <t>FEBRUARY</t>
        </is>
      </c>
      <c r="G6523" s="84" t="inlineStr">
        <is>
          <t>FEB</t>
        </is>
      </c>
      <c r="H6523" s="84" t="n">
        <v>3</v>
      </c>
      <c r="I6523" s="84" t="inlineStr">
        <is>
          <t>MARCH</t>
        </is>
      </c>
      <c r="J6523" s="84" t="inlineStr">
        <is>
          <t>MAR</t>
        </is>
      </c>
      <c r="K6523" s="84" t="n">
        <v>4</v>
      </c>
      <c r="L6523" s="84" t="inlineStr">
        <is>
          <t>APRIL</t>
        </is>
      </c>
      <c r="M6523" s="84" t="inlineStr">
        <is>
          <t>APR</t>
        </is>
      </c>
      <c r="N6523" s="84" t="n">
        <v>5</v>
      </c>
      <c r="O6523" s="84" t="inlineStr">
        <is>
          <t>MAY</t>
        </is>
      </c>
      <c r="P6523" s="84" t="inlineStr">
        <is>
          <t>MAY</t>
        </is>
      </c>
      <c r="Q6523" s="84" t="n">
        <v>6</v>
      </c>
      <c r="R6523" s="84" t="inlineStr">
        <is>
          <t>JUNE</t>
        </is>
      </c>
      <c r="S6523" s="84" t="inlineStr">
        <is>
          <t>JUN</t>
        </is>
      </c>
      <c r="T6523" s="84" t="n">
        <v>7</v>
      </c>
      <c r="U6523" s="84" t="inlineStr">
        <is>
          <t>JULY</t>
        </is>
      </c>
      <c r="V6523" s="84" t="inlineStr">
        <is>
          <t>JUL</t>
        </is>
      </c>
      <c r="W6523" s="84" t="n">
        <v>8</v>
      </c>
      <c r="X6523" s="84" t="inlineStr">
        <is>
          <t>AUGUST</t>
        </is>
      </c>
      <c r="Y6523" s="84" t="inlineStr">
        <is>
          <t>AUG</t>
        </is>
      </c>
      <c r="Z6523" s="84" t="n">
        <v>9</v>
      </c>
      <c r="AA6523" s="84" t="inlineStr">
        <is>
          <t>SEPTEMBER</t>
        </is>
      </c>
      <c r="AB6523" s="84" t="inlineStr">
        <is>
          <t>SEP</t>
        </is>
      </c>
      <c r="AC6523" s="84" t="n">
        <v>10</v>
      </c>
      <c r="AD6523" s="84" t="inlineStr">
        <is>
          <t>OCTOBER</t>
        </is>
      </c>
      <c r="AE6523" s="84" t="inlineStr">
        <is>
          <t>OCT</t>
        </is>
      </c>
      <c r="AF6523" s="84" t="n">
        <v>11</v>
      </c>
      <c r="AG6523" s="84" t="inlineStr">
        <is>
          <t>NOVEMBER</t>
        </is>
      </c>
      <c r="AH6523" s="84" t="inlineStr">
        <is>
          <t>NOV</t>
        </is>
      </c>
      <c r="AI6523" s="84" t="n">
        <v>12</v>
      </c>
      <c r="AJ6523" s="84" t="inlineStr">
        <is>
          <t>DECEMBER</t>
        </is>
      </c>
      <c r="AK6523" s="84" t="inlineStr">
        <is>
          <t>DEC</t>
        </is>
      </c>
    </row>
    <row r="6524">
      <c r="A6524" s="83" t="n"/>
      <c r="B6524" s="84" t="n">
        <v>31</v>
      </c>
      <c r="C6524" s="83" t="n"/>
      <c r="D6524" s="83" t="n"/>
      <c r="E6524" s="84" t="n">
        <v>28</v>
      </c>
      <c r="F6524" s="83" t="n"/>
      <c r="G6524" s="83" t="n"/>
      <c r="H6524" s="84" t="n">
        <v>31</v>
      </c>
      <c r="I6524" s="83" t="n"/>
      <c r="J6524" s="83" t="n"/>
      <c r="K6524" s="84" t="n">
        <v>30</v>
      </c>
      <c r="L6524" s="83" t="n"/>
      <c r="M6524" s="83" t="n"/>
      <c r="N6524" s="84" t="n">
        <v>31</v>
      </c>
      <c r="O6524" s="83" t="n"/>
      <c r="P6524" s="83" t="n"/>
      <c r="Q6524" s="84" t="n">
        <v>30</v>
      </c>
      <c r="R6524" s="83" t="n"/>
      <c r="S6524" s="83" t="n"/>
      <c r="T6524" s="84" t="n">
        <v>31</v>
      </c>
      <c r="U6524" s="83" t="n"/>
      <c r="V6524" s="83" t="n"/>
      <c r="W6524" s="84" t="n">
        <v>31</v>
      </c>
      <c r="X6524" s="83" t="n"/>
      <c r="Y6524" s="83" t="n"/>
      <c r="Z6524" s="84" t="n">
        <v>30</v>
      </c>
      <c r="AA6524" s="83" t="n"/>
      <c r="AB6524" s="83" t="n"/>
      <c r="AC6524" s="84" t="n">
        <v>31</v>
      </c>
      <c r="AD6524" s="83" t="n"/>
      <c r="AE6524" s="83" t="n"/>
      <c r="AF6524" s="84" t="n">
        <v>30</v>
      </c>
      <c r="AG6524" s="83" t="n"/>
      <c r="AH6524" s="83" t="n"/>
      <c r="AI6524" s="84" t="n">
        <v>31</v>
      </c>
      <c r="AJ6524" s="83" t="n"/>
      <c r="AK6524" s="83" t="n"/>
    </row>
    <row r="6525">
      <c r="A6525" s="84" t="inlineStr">
        <is>
          <t>RATIOS</t>
        </is>
      </c>
      <c r="B6525" s="84" t="inlineStr">
        <is>
          <t>E.BKDWN</t>
        </is>
      </c>
      <c r="C6525" s="84" t="inlineStr">
        <is>
          <t>PEAK/AVG</t>
        </is>
      </c>
      <c r="D6525" s="84" t="inlineStr">
        <is>
          <t>END/AVG</t>
        </is>
      </c>
      <c r="E6525" s="84" t="inlineStr">
        <is>
          <t>E.BKDWN</t>
        </is>
      </c>
      <c r="F6525" s="84" t="inlineStr">
        <is>
          <t>PEAK/AVG</t>
        </is>
      </c>
      <c r="G6525" s="84" t="inlineStr">
        <is>
          <t>END/AVG</t>
        </is>
      </c>
      <c r="H6525" s="84" t="inlineStr">
        <is>
          <t>E.BKDWN</t>
        </is>
      </c>
      <c r="I6525" s="84" t="inlineStr">
        <is>
          <t>PEAK/AVG</t>
        </is>
      </c>
      <c r="J6525" s="84" t="inlineStr">
        <is>
          <t>END/AVG</t>
        </is>
      </c>
      <c r="K6525" s="84" t="inlineStr">
        <is>
          <t>E.BKDWN</t>
        </is>
      </c>
      <c r="L6525" s="84" t="inlineStr">
        <is>
          <t>PEAK/AVG</t>
        </is>
      </c>
      <c r="M6525" s="84" t="inlineStr">
        <is>
          <t>END/AVG</t>
        </is>
      </c>
      <c r="N6525" s="84" t="inlineStr">
        <is>
          <t>E.BKDWN</t>
        </is>
      </c>
      <c r="O6525" s="84" t="inlineStr">
        <is>
          <t>PEAK/AVG</t>
        </is>
      </c>
      <c r="P6525" s="84" t="inlineStr">
        <is>
          <t>END/AVG</t>
        </is>
      </c>
      <c r="Q6525" s="84" t="inlineStr">
        <is>
          <t>E.BKDWN</t>
        </is>
      </c>
      <c r="R6525" s="84" t="inlineStr">
        <is>
          <t>PEAK/AVG</t>
        </is>
      </c>
      <c r="S6525" s="84" t="inlineStr">
        <is>
          <t>END/AVG</t>
        </is>
      </c>
      <c r="T6525" s="84" t="inlineStr">
        <is>
          <t>E.BKDWN</t>
        </is>
      </c>
      <c r="U6525" s="84" t="inlineStr">
        <is>
          <t>PEAK/AVG</t>
        </is>
      </c>
      <c r="V6525" s="84" t="inlineStr">
        <is>
          <t>END/AVG</t>
        </is>
      </c>
      <c r="W6525" s="84" t="inlineStr">
        <is>
          <t>E.BKDWN</t>
        </is>
      </c>
      <c r="X6525" s="84" t="inlineStr">
        <is>
          <t>PEAK/AVG</t>
        </is>
      </c>
      <c r="Y6525" s="84" t="inlineStr">
        <is>
          <t>END/AVG</t>
        </is>
      </c>
      <c r="Z6525" s="84" t="inlineStr">
        <is>
          <t>E.BKDWN</t>
        </is>
      </c>
      <c r="AA6525" s="84" t="inlineStr">
        <is>
          <t>PEAK/AVG</t>
        </is>
      </c>
      <c r="AB6525" s="84" t="inlineStr">
        <is>
          <t>END/AVG</t>
        </is>
      </c>
      <c r="AC6525" s="84" t="inlineStr">
        <is>
          <t>E.BKDWN</t>
        </is>
      </c>
      <c r="AD6525" s="84" t="inlineStr">
        <is>
          <t>PEAK/AVG</t>
        </is>
      </c>
      <c r="AE6525" s="84" t="inlineStr">
        <is>
          <t>END/AVG</t>
        </is>
      </c>
      <c r="AF6525" s="84" t="inlineStr">
        <is>
          <t>E.BKDWN</t>
        </is>
      </c>
      <c r="AG6525" s="84" t="inlineStr">
        <is>
          <t>PEAK/AVG</t>
        </is>
      </c>
      <c r="AH6525" s="84" t="inlineStr">
        <is>
          <t>END/AVG</t>
        </is>
      </c>
      <c r="AI6525" s="84" t="inlineStr">
        <is>
          <t>E.BKDWN</t>
        </is>
      </c>
      <c r="AJ6525" s="84" t="inlineStr">
        <is>
          <t>PEAK/AVG</t>
        </is>
      </c>
      <c r="AK6525" s="84" t="inlineStr">
        <is>
          <t>END/AVG</t>
        </is>
      </c>
    </row>
    <row r="6526">
      <c r="A6526" s="83" t="n"/>
      <c r="B6526" s="166" t="n">
        <v>0.05454494025868514</v>
      </c>
      <c r="C6526" s="167" t="n">
        <v>1.41268455108245</v>
      </c>
      <c r="D6526" s="167" t="n">
        <v>0.4197023964369545</v>
      </c>
      <c r="E6526" s="166" t="n">
        <v>0.06947788235084125</v>
      </c>
      <c r="F6526" s="167" t="n">
        <v>1.106398258256259</v>
      </c>
      <c r="G6526" s="167" t="n">
        <v>0.4218921231142406</v>
      </c>
      <c r="H6526" s="166" t="n">
        <v>0.09301151037250571</v>
      </c>
      <c r="I6526" s="167" t="n">
        <v>1.110951297998432</v>
      </c>
      <c r="J6526" s="167" t="n">
        <v>0.4338350111503746</v>
      </c>
      <c r="K6526" s="166" t="n">
        <v>0.07052159697523672</v>
      </c>
      <c r="L6526" s="167" t="n">
        <v>1.360227237090634</v>
      </c>
      <c r="M6526" s="167" t="n">
        <v>0.3905726233136881</v>
      </c>
      <c r="N6526" s="166" t="n">
        <v>0.08946494729403104</v>
      </c>
      <c r="O6526" s="167" t="n">
        <v>1.489460506060307</v>
      </c>
      <c r="P6526" s="167" t="n">
        <v>0.4421561568918222</v>
      </c>
      <c r="Q6526" s="166" t="n">
        <v>0.09347310010857174</v>
      </c>
      <c r="R6526" s="167" t="n">
        <v>1.366005998069305</v>
      </c>
      <c r="S6526" s="167" t="n">
        <v>0.5911300730787726</v>
      </c>
      <c r="T6526" s="166" t="n">
        <v>0.09158369348558844</v>
      </c>
      <c r="U6526" s="167" t="n">
        <v>1.257005720474459</v>
      </c>
      <c r="V6526" s="167" t="n">
        <v>0.552398274581824</v>
      </c>
      <c r="W6526" s="166" t="n">
        <v>0.1030629786432235</v>
      </c>
      <c r="X6526" s="167" t="n">
        <v>1.505324215072492</v>
      </c>
      <c r="Y6526" s="167" t="n">
        <v>0.5245175076514077</v>
      </c>
      <c r="Z6526" s="166" t="n">
        <v>0.1067876606427442</v>
      </c>
      <c r="AA6526" s="167" t="n">
        <v>1.142525463694126</v>
      </c>
      <c r="AB6526" s="167" t="n">
        <v>0.5067228122843961</v>
      </c>
      <c r="AC6526" s="166" t="n">
        <v>0.1051224751674334</v>
      </c>
      <c r="AD6526" s="167" t="n">
        <v>1.330943891533279</v>
      </c>
      <c r="AE6526" s="167" t="n">
        <v>0.5024763823860366</v>
      </c>
      <c r="AF6526" s="166" t="n">
        <v>0.07917230154519311</v>
      </c>
      <c r="AG6526" s="167" t="n">
        <v>1.133587731007278</v>
      </c>
      <c r="AH6526" s="167" t="n">
        <v>0.4226372282785973</v>
      </c>
      <c r="AI6526" s="166" t="n">
        <v>0.04377691315594575</v>
      </c>
      <c r="AJ6526" s="167" t="n">
        <v>1.809193206701117</v>
      </c>
      <c r="AK6526" s="167" t="n">
        <v>0.3846218751888158</v>
      </c>
      <c r="AM6526">
        <f>A6521</f>
        <v/>
      </c>
      <c r="AN6526" s="163">
        <f>1/($B6526*(1/$B6524)*(1/(5/7+2/7*$D6526))*$B6536/SUM($B6528:$B6551))</f>
        <v/>
      </c>
      <c r="AO6526" s="163">
        <f>1/(B6526*(1/B6524)*(1/(5/7+2/7*D6526)))</f>
        <v/>
      </c>
      <c r="AP6526" s="163" t="n"/>
      <c r="AR6526" s="168">
        <f>CHOOSE(AV$3,C6526,F6526,I6526,L6526,O6526,R6526,U6526,X6526,AA6526,AD6526,AG6526,AJ6526)</f>
        <v/>
      </c>
      <c r="AS6526" s="164" t="n"/>
      <c r="AT6526" s="164" t="n"/>
      <c r="AV6526" s="116">
        <f>AN6526/AR6526</f>
        <v/>
      </c>
      <c r="AW6526" s="165">
        <f>AO6526/AR6526</f>
        <v/>
      </c>
      <c r="AX6526" s="163" t="n"/>
    </row>
    <row r="6527">
      <c r="A6527" s="84" t="inlineStr">
        <is>
          <t>HOUR</t>
        </is>
      </c>
      <c r="B6527" s="84" t="inlineStr">
        <is>
          <t>PEAK</t>
        </is>
      </c>
      <c r="C6527" s="84" t="inlineStr">
        <is>
          <t>AVG</t>
        </is>
      </c>
      <c r="D6527" s="84" t="inlineStr">
        <is>
          <t>END</t>
        </is>
      </c>
      <c r="E6527" s="84" t="inlineStr">
        <is>
          <t>PEAK</t>
        </is>
      </c>
      <c r="F6527" s="84" t="inlineStr">
        <is>
          <t>AVG</t>
        </is>
      </c>
      <c r="G6527" s="84" t="inlineStr">
        <is>
          <t>END</t>
        </is>
      </c>
      <c r="H6527" s="84" t="inlineStr">
        <is>
          <t>PEAK</t>
        </is>
      </c>
      <c r="I6527" s="84" t="inlineStr">
        <is>
          <t>AVG</t>
        </is>
      </c>
      <c r="J6527" s="84" t="inlineStr">
        <is>
          <t>END</t>
        </is>
      </c>
      <c r="K6527" s="84" t="inlineStr">
        <is>
          <t>PEAK</t>
        </is>
      </c>
      <c r="L6527" s="84" t="inlineStr">
        <is>
          <t>AVG</t>
        </is>
      </c>
      <c r="M6527" s="84" t="inlineStr">
        <is>
          <t>END</t>
        </is>
      </c>
      <c r="N6527" s="84" t="inlineStr">
        <is>
          <t>PEAK</t>
        </is>
      </c>
      <c r="O6527" s="84" t="inlineStr">
        <is>
          <t>AVG</t>
        </is>
      </c>
      <c r="P6527" s="84" t="inlineStr">
        <is>
          <t>END</t>
        </is>
      </c>
      <c r="Q6527" s="84" t="inlineStr">
        <is>
          <t>PEAK</t>
        </is>
      </c>
      <c r="R6527" s="84" t="inlineStr">
        <is>
          <t>AVG</t>
        </is>
      </c>
      <c r="S6527" s="84" t="inlineStr">
        <is>
          <t>END</t>
        </is>
      </c>
      <c r="T6527" s="84" t="inlineStr">
        <is>
          <t>PEAK</t>
        </is>
      </c>
      <c r="U6527" s="84" t="inlineStr">
        <is>
          <t>AVG</t>
        </is>
      </c>
      <c r="V6527" s="84" t="inlineStr">
        <is>
          <t>END</t>
        </is>
      </c>
      <c r="W6527" s="84" t="inlineStr">
        <is>
          <t>PEAK</t>
        </is>
      </c>
      <c r="X6527" s="84" t="inlineStr">
        <is>
          <t>AVG</t>
        </is>
      </c>
      <c r="Y6527" s="84" t="inlineStr">
        <is>
          <t>END</t>
        </is>
      </c>
      <c r="Z6527" s="84" t="inlineStr">
        <is>
          <t>PEAK</t>
        </is>
      </c>
      <c r="AA6527" s="84" t="inlineStr">
        <is>
          <t>AVG</t>
        </is>
      </c>
      <c r="AB6527" s="84" t="inlineStr">
        <is>
          <t>END</t>
        </is>
      </c>
      <c r="AC6527" s="84" t="inlineStr">
        <is>
          <t>PEAK</t>
        </is>
      </c>
      <c r="AD6527" s="84" t="inlineStr">
        <is>
          <t>AVG</t>
        </is>
      </c>
      <c r="AE6527" s="84" t="inlineStr">
        <is>
          <t>END</t>
        </is>
      </c>
      <c r="AF6527" s="84" t="inlineStr">
        <is>
          <t>PEAK</t>
        </is>
      </c>
      <c r="AG6527" s="84" t="inlineStr">
        <is>
          <t>AVG</t>
        </is>
      </c>
      <c r="AH6527" s="84" t="inlineStr">
        <is>
          <t>END</t>
        </is>
      </c>
      <c r="AI6527" s="84" t="inlineStr">
        <is>
          <t>PEAK</t>
        </is>
      </c>
      <c r="AJ6527" s="84" t="inlineStr">
        <is>
          <t>AVG</t>
        </is>
      </c>
      <c r="AK6527" s="84" t="inlineStr">
        <is>
          <t>END</t>
        </is>
      </c>
    </row>
    <row r="6528">
      <c r="A6528" s="84" t="n">
        <v>1</v>
      </c>
      <c r="B6528" s="84" t="n">
        <v>0.104750773224742</v>
      </c>
      <c r="C6528" s="84" t="n">
        <v>0.1586727428482096</v>
      </c>
      <c r="D6528" s="84" t="n">
        <v>0.2380234926996639</v>
      </c>
      <c r="E6528" s="84" t="n">
        <v>0.1177488165714523</v>
      </c>
      <c r="F6528" s="84" t="n">
        <v>0.1249249121594499</v>
      </c>
      <c r="G6528" s="84" t="n">
        <v>0.1738381300614611</v>
      </c>
      <c r="H6528" s="84" t="n">
        <v>0.0881670846580551</v>
      </c>
      <c r="I6528" s="84" t="n">
        <v>0.112097476695949</v>
      </c>
      <c r="J6528" s="84" t="n">
        <v>0.1520417242446234</v>
      </c>
      <c r="K6528" s="84" t="n">
        <v>0.08239703444206109</v>
      </c>
      <c r="L6528" s="84" t="n">
        <v>0.1095063237245217</v>
      </c>
      <c r="M6528" s="84" t="n">
        <v>0.1369847466662956</v>
      </c>
      <c r="N6528" s="84" t="n">
        <v>0.1211590266911413</v>
      </c>
      <c r="O6528" s="84" t="n">
        <v>0.110062846364612</v>
      </c>
      <c r="P6528" s="84" t="n">
        <v>0.1482130745404139</v>
      </c>
      <c r="Q6528" s="84" t="n">
        <v>0.179453994321997</v>
      </c>
      <c r="R6528" s="84" t="n">
        <v>0.1698120130870233</v>
      </c>
      <c r="S6528" s="84" t="n">
        <v>0.1685590952550677</v>
      </c>
      <c r="T6528" s="84" t="n">
        <v>0.1460856969807784</v>
      </c>
      <c r="U6528" s="84" t="n">
        <v>0.1483561494017351</v>
      </c>
      <c r="V6528" s="84" t="n">
        <v>0.2490318974364405</v>
      </c>
      <c r="W6528" s="84" t="n">
        <v>0.08024329883960758</v>
      </c>
      <c r="X6528" s="84" t="n">
        <v>0.1163305965024693</v>
      </c>
      <c r="Y6528" s="84" t="n">
        <v>0.1715891014307806</v>
      </c>
      <c r="Z6528" s="84" t="n">
        <v>0.1410511990143801</v>
      </c>
      <c r="AA6528" s="84" t="n">
        <v>0.1400748456538303</v>
      </c>
      <c r="AB6528" s="84" t="n">
        <v>0.2085097272341395</v>
      </c>
      <c r="AC6528" s="84" t="n">
        <v>0.1102066455052607</v>
      </c>
      <c r="AD6528" s="84" t="n">
        <v>0.128914805998026</v>
      </c>
      <c r="AE6528" s="84" t="n">
        <v>0.172975675466967</v>
      </c>
      <c r="AF6528" s="84" t="n">
        <v>0.1022534418690392</v>
      </c>
      <c r="AG6528" s="84" t="n">
        <v>0.1176100197261468</v>
      </c>
      <c r="AH6528" s="84" t="n">
        <v>0.2122131904192795</v>
      </c>
      <c r="AI6528" s="84" t="n">
        <v>0.104784057461895</v>
      </c>
      <c r="AJ6528" s="84" t="n">
        <v>0.168969173975405</v>
      </c>
      <c r="AK6528" s="84" t="n">
        <v>0.3196985790590311</v>
      </c>
    </row>
    <row r="6529">
      <c r="A6529" s="84" t="n">
        <v>2</v>
      </c>
      <c r="B6529" s="84" t="n">
        <v>0.1028640187009824</v>
      </c>
      <c r="C6529" s="84" t="n">
        <v>0.1551058574989115</v>
      </c>
      <c r="D6529" s="84" t="n">
        <v>0.2350231266660998</v>
      </c>
      <c r="E6529" s="84" t="n">
        <v>0.0945720313361787</v>
      </c>
      <c r="F6529" s="84" t="n">
        <v>0.1147238759573523</v>
      </c>
      <c r="G6529" s="84" t="n">
        <v>0.1797866591317973</v>
      </c>
      <c r="H6529" s="84" t="n">
        <v>0.08639870758611286</v>
      </c>
      <c r="I6529" s="84" t="n">
        <v>0.09613967210322075</v>
      </c>
      <c r="J6529" s="84" t="n">
        <v>0.1662357393801548</v>
      </c>
      <c r="K6529" s="84" t="n">
        <v>0.08055526934497326</v>
      </c>
      <c r="L6529" s="84" t="n">
        <v>0.1049786835557539</v>
      </c>
      <c r="M6529" s="84" t="n">
        <v>0.1382840499649083</v>
      </c>
      <c r="N6529" s="84" t="n">
        <v>0.08941805959678691</v>
      </c>
      <c r="O6529" s="84" t="n">
        <v>0.09477097158720629</v>
      </c>
      <c r="P6529" s="84" t="n">
        <v>0.1080622255594914</v>
      </c>
      <c r="Q6529" s="84" t="n">
        <v>0.1397119503867419</v>
      </c>
      <c r="R6529" s="84" t="n">
        <v>0.12316487821311</v>
      </c>
      <c r="S6529" s="84" t="n">
        <v>0.1731970415524376</v>
      </c>
      <c r="T6529" s="84" t="n">
        <v>0.1073758513701918</v>
      </c>
      <c r="U6529" s="84" t="n">
        <v>0.1244416657806028</v>
      </c>
      <c r="V6529" s="84" t="n">
        <v>0.1195662744470802</v>
      </c>
      <c r="W6529" s="84" t="n">
        <v>0.1081718871357649</v>
      </c>
      <c r="X6529" s="84" t="n">
        <v>0.09996535129355651</v>
      </c>
      <c r="Y6529" s="84" t="n">
        <v>0.08599261789871546</v>
      </c>
      <c r="Z6529" s="84" t="n">
        <v>0.0633507578610648</v>
      </c>
      <c r="AA6529" s="84" t="n">
        <v>0.08074611617066464</v>
      </c>
      <c r="AB6529" s="84" t="n">
        <v>0.1754360523615518</v>
      </c>
      <c r="AC6529" s="84" t="n">
        <v>0.08272656620290636</v>
      </c>
      <c r="AD6529" s="84" t="n">
        <v>0.09658952643676509</v>
      </c>
      <c r="AE6529" s="84" t="n">
        <v>0.2149777980281971</v>
      </c>
      <c r="AF6529" s="84" t="n">
        <v>0.0923101999631315</v>
      </c>
      <c r="AG6529" s="84" t="n">
        <v>0.1109844037832752</v>
      </c>
      <c r="AH6529" s="84" t="n">
        <v>0.1719118323692229</v>
      </c>
      <c r="AI6529" s="84" t="n">
        <v>0.1028633988835624</v>
      </c>
      <c r="AJ6529" s="84" t="n">
        <v>0.1707034023842554</v>
      </c>
      <c r="AK6529" s="84" t="n">
        <v>0.3145246057628741</v>
      </c>
    </row>
    <row r="6530">
      <c r="A6530" s="84" t="n">
        <v>3</v>
      </c>
      <c r="B6530" s="84" t="n">
        <v>0.1215999410329383</v>
      </c>
      <c r="C6530" s="84" t="n">
        <v>0.1591388319565604</v>
      </c>
      <c r="D6530" s="84" t="n">
        <v>0.2668463250599888</v>
      </c>
      <c r="E6530" s="84" t="n">
        <v>0.0930417854079077</v>
      </c>
      <c r="F6530" s="84" t="n">
        <v>0.1124099622744465</v>
      </c>
      <c r="G6530" s="84" t="n">
        <v>0.1723146901301444</v>
      </c>
      <c r="H6530" s="84" t="n">
        <v>0.1274512815863242</v>
      </c>
      <c r="I6530" s="84" t="n">
        <v>0.122077495778834</v>
      </c>
      <c r="J6530" s="84" t="n">
        <v>0.1674278364131766</v>
      </c>
      <c r="K6530" s="84" t="n">
        <v>0.1092230319379787</v>
      </c>
      <c r="L6530" s="84" t="n">
        <v>0.1429091873889598</v>
      </c>
      <c r="M6530" s="84" t="n">
        <v>0.1487715322125465</v>
      </c>
      <c r="N6530" s="84" t="n">
        <v>0.2079908012969455</v>
      </c>
      <c r="O6530" s="84" t="n">
        <v>0.1428042733371837</v>
      </c>
      <c r="P6530" s="84" t="n">
        <v>0.1527867577286919</v>
      </c>
      <c r="Q6530" s="84" t="n">
        <v>0.2641491049157877</v>
      </c>
      <c r="R6530" s="84" t="n">
        <v>0.2200859129510682</v>
      </c>
      <c r="S6530" s="84" t="n">
        <v>0.2582954356307783</v>
      </c>
      <c r="T6530" s="84" t="n">
        <v>0.2520873568669577</v>
      </c>
      <c r="U6530" s="84" t="n">
        <v>0.1933719018845528</v>
      </c>
      <c r="V6530" s="84" t="n">
        <v>0.2212919310250086</v>
      </c>
      <c r="W6530" s="84" t="n">
        <v>0.1677814678465787</v>
      </c>
      <c r="X6530" s="84" t="n">
        <v>0.1505418565423657</v>
      </c>
      <c r="Y6530" s="84" t="n">
        <v>0.2224963554752062</v>
      </c>
      <c r="Z6530" s="84" t="n">
        <v>0.1035333701037829</v>
      </c>
      <c r="AA6530" s="84" t="n">
        <v>0.1212164931773519</v>
      </c>
      <c r="AB6530" s="84" t="n">
        <v>0.1798628598362965</v>
      </c>
      <c r="AC6530" s="84" t="n">
        <v>0.1499679489654853</v>
      </c>
      <c r="AD6530" s="84" t="n">
        <v>0.1543207534948526</v>
      </c>
      <c r="AE6530" s="84" t="n">
        <v>0.2198222675756959</v>
      </c>
      <c r="AF6530" s="84" t="n">
        <v>0.1003638339364891</v>
      </c>
      <c r="AG6530" s="84" t="n">
        <v>0.1054726468032962</v>
      </c>
      <c r="AH6530" s="84" t="n">
        <v>0.1587523765152545</v>
      </c>
      <c r="AI6530" s="84" t="n">
        <v>0.1241538651183164</v>
      </c>
      <c r="AJ6530" s="84" t="n">
        <v>0.1806332149827177</v>
      </c>
      <c r="AK6530" s="84" t="n">
        <v>0.3128933035701937</v>
      </c>
    </row>
    <row r="6531">
      <c r="A6531" s="84" t="n">
        <v>4</v>
      </c>
      <c r="B6531" s="84" t="n">
        <v>0.1469304102518449</v>
      </c>
      <c r="C6531" s="84" t="n">
        <v>0.1972725922042449</v>
      </c>
      <c r="D6531" s="84" t="n">
        <v>0.2985983502608452</v>
      </c>
      <c r="E6531" s="84" t="n">
        <v>0.1265624488184306</v>
      </c>
      <c r="F6531" s="84" t="n">
        <v>0.1567418718246016</v>
      </c>
      <c r="G6531" s="84" t="n">
        <v>0.2093560815254422</v>
      </c>
      <c r="H6531" s="84" t="n">
        <v>0.1689807928773368</v>
      </c>
      <c r="I6531" s="84" t="n">
        <v>0.1443870681957491</v>
      </c>
      <c r="J6531" s="84" t="n">
        <v>0.1801039429422482</v>
      </c>
      <c r="K6531" s="84" t="n">
        <v>0.1175927400344077</v>
      </c>
      <c r="L6531" s="84" t="n">
        <v>0.1439133350753159</v>
      </c>
      <c r="M6531" s="84" t="n">
        <v>0.1607370371884259</v>
      </c>
      <c r="N6531" s="84" t="n">
        <v>0.2111558699703095</v>
      </c>
      <c r="O6531" s="84" t="n">
        <v>0.1481804555602197</v>
      </c>
      <c r="P6531" s="84" t="n">
        <v>0.1492445367398082</v>
      </c>
      <c r="Q6531" s="84" t="n">
        <v>0.269266002443278</v>
      </c>
      <c r="R6531" s="84" t="n">
        <v>0.2576216527119379</v>
      </c>
      <c r="S6531" s="84" t="n">
        <v>0.2982363834023695</v>
      </c>
      <c r="T6531" s="84" t="n">
        <v>0.254798956642973</v>
      </c>
      <c r="U6531" s="84" t="n">
        <v>0.2159300238741775</v>
      </c>
      <c r="V6531" s="84" t="n">
        <v>0.2655996384227138</v>
      </c>
      <c r="W6531" s="84" t="n">
        <v>0.1874643221307212</v>
      </c>
      <c r="X6531" s="84" t="n">
        <v>0.1914162628496639</v>
      </c>
      <c r="Y6531" s="84" t="n">
        <v>0.1886572197039184</v>
      </c>
      <c r="Z6531" s="84" t="n">
        <v>0.1381396423812887</v>
      </c>
      <c r="AA6531" s="84" t="n">
        <v>0.1476496340537017</v>
      </c>
      <c r="AB6531" s="84" t="n">
        <v>0.1879411922132336</v>
      </c>
      <c r="AC6531" s="84" t="n">
        <v>0.1712652249565001</v>
      </c>
      <c r="AD6531" s="84" t="n">
        <v>0.1583017455797837</v>
      </c>
      <c r="AE6531" s="84" t="n">
        <v>0.2308468478052675</v>
      </c>
      <c r="AF6531" s="84" t="n">
        <v>0.1109610067042467</v>
      </c>
      <c r="AG6531" s="84" t="n">
        <v>0.1350723990654555</v>
      </c>
      <c r="AH6531" s="84" t="n">
        <v>0.186829837167107</v>
      </c>
      <c r="AI6531" s="84" t="n">
        <v>0.1374605892260896</v>
      </c>
      <c r="AJ6531" s="84" t="n">
        <v>0.2075439112135249</v>
      </c>
      <c r="AK6531" s="84" t="n">
        <v>0.3449771935793494</v>
      </c>
    </row>
    <row r="6532">
      <c r="A6532" s="84" t="n">
        <v>5</v>
      </c>
      <c r="B6532" s="84" t="n">
        <v>0.167489908112853</v>
      </c>
      <c r="C6532" s="84" t="n">
        <v>0.2196334488212934</v>
      </c>
      <c r="D6532" s="84" t="n">
        <v>0.3286962919690758</v>
      </c>
      <c r="E6532" s="84" t="n">
        <v>0.1350533881866962</v>
      </c>
      <c r="F6532" s="84" t="n">
        <v>0.173837291104678</v>
      </c>
      <c r="G6532" s="84" t="n">
        <v>0.2290860447172102</v>
      </c>
      <c r="H6532" s="84" t="n">
        <v>0.178225433608306</v>
      </c>
      <c r="I6532" s="84" t="n">
        <v>0.1942343730852313</v>
      </c>
      <c r="J6532" s="84" t="n">
        <v>0.1886604562606448</v>
      </c>
      <c r="K6532" s="84" t="n">
        <v>0.1843060850451328</v>
      </c>
      <c r="L6532" s="84" t="n">
        <v>0.2196118139789038</v>
      </c>
      <c r="M6532" s="84" t="n">
        <v>0.1911397777269497</v>
      </c>
      <c r="N6532" s="84" t="n">
        <v>0.2580639376645028</v>
      </c>
      <c r="O6532" s="84" t="n">
        <v>0.1958264481661123</v>
      </c>
      <c r="P6532" s="84" t="n">
        <v>0.1760793506708881</v>
      </c>
      <c r="Q6532" s="84" t="n">
        <v>0.2952061109789087</v>
      </c>
      <c r="R6532" s="84" t="n">
        <v>0.2919204438673534</v>
      </c>
      <c r="S6532" s="84" t="n">
        <v>0.2852325062388655</v>
      </c>
      <c r="T6532" s="84" t="n">
        <v>0.2798118843279319</v>
      </c>
      <c r="U6532" s="84" t="n">
        <v>0.2934479361946478</v>
      </c>
      <c r="V6532" s="84" t="n">
        <v>0.2608132535240271</v>
      </c>
      <c r="W6532" s="84" t="n">
        <v>0.2275985296145084</v>
      </c>
      <c r="X6532" s="84" t="n">
        <v>0.2329857184038354</v>
      </c>
      <c r="Y6532" s="84" t="n">
        <v>0.2420434152631369</v>
      </c>
      <c r="Z6532" s="84" t="n">
        <v>0.146646568761508</v>
      </c>
      <c r="AA6532" s="84" t="n">
        <v>0.1938848570887395</v>
      </c>
      <c r="AB6532" s="84" t="n">
        <v>0.1840913343864065</v>
      </c>
      <c r="AC6532" s="84" t="n">
        <v>0.2319473728020156</v>
      </c>
      <c r="AD6532" s="84" t="n">
        <v>0.2248319842871509</v>
      </c>
      <c r="AE6532" s="84" t="n">
        <v>0.2889156250415565</v>
      </c>
      <c r="AF6532" s="84" t="n">
        <v>0.1330192395385615</v>
      </c>
      <c r="AG6532" s="84" t="n">
        <v>0.1516907959186025</v>
      </c>
      <c r="AH6532" s="84" t="n">
        <v>0.2128822319131635</v>
      </c>
      <c r="AI6532" s="84" t="n">
        <v>0.1468114972512949</v>
      </c>
      <c r="AJ6532" s="84" t="n">
        <v>0.2195642973030167</v>
      </c>
      <c r="AK6532" s="84" t="n">
        <v>0.3603545852108176</v>
      </c>
    </row>
    <row r="6533">
      <c r="A6533" s="84" t="n">
        <v>6</v>
      </c>
      <c r="B6533" s="84" t="n">
        <v>0.2300844971191335</v>
      </c>
      <c r="C6533" s="84" t="n">
        <v>0.289664468635252</v>
      </c>
      <c r="D6533" s="84" t="n">
        <v>0.3335032554803359</v>
      </c>
      <c r="E6533" s="84" t="n">
        <v>0.2119972697260961</v>
      </c>
      <c r="F6533" s="84" t="n">
        <v>0.2456975970517157</v>
      </c>
      <c r="G6533" s="84" t="n">
        <v>0.2576233744293274</v>
      </c>
      <c r="H6533" s="84" t="n">
        <v>0.3386588208671492</v>
      </c>
      <c r="I6533" s="84" t="n">
        <v>0.3555101385686033</v>
      </c>
      <c r="J6533" s="84" t="n">
        <v>0.24736932608478</v>
      </c>
      <c r="K6533" s="84" t="n">
        <v>0.3519145146232792</v>
      </c>
      <c r="L6533" s="84" t="n">
        <v>0.4023649052283015</v>
      </c>
      <c r="M6533" s="84" t="n">
        <v>0.2218216858416815</v>
      </c>
      <c r="N6533" s="84" t="n">
        <v>0.3902826177223441</v>
      </c>
      <c r="O6533" s="84" t="n">
        <v>0.3481439859211944</v>
      </c>
      <c r="P6533" s="84" t="n">
        <v>0.1965657040238145</v>
      </c>
      <c r="Q6533" s="84" t="n">
        <v>0.4075130466138461</v>
      </c>
      <c r="R6533" s="84" t="n">
        <v>0.4448849773917451</v>
      </c>
      <c r="S6533" s="84" t="n">
        <v>0.371668448774306</v>
      </c>
      <c r="T6533" s="84" t="n">
        <v>0.3900046853930017</v>
      </c>
      <c r="U6533" s="84" t="n">
        <v>0.438311990897039</v>
      </c>
      <c r="V6533" s="84" t="n">
        <v>0.2733851419489004</v>
      </c>
      <c r="W6533" s="84" t="n">
        <v>0.3458870292944142</v>
      </c>
      <c r="X6533" s="84" t="n">
        <v>0.3544755194005952</v>
      </c>
      <c r="Y6533" s="84" t="n">
        <v>0.2357628688281247</v>
      </c>
      <c r="Z6533" s="84" t="n">
        <v>0.2776595578153934</v>
      </c>
      <c r="AA6533" s="84" t="n">
        <v>0.3481456710806951</v>
      </c>
      <c r="AB6533" s="84" t="n">
        <v>0.2063253680673204</v>
      </c>
      <c r="AC6533" s="84" t="n">
        <v>0.3583208404379078</v>
      </c>
      <c r="AD6533" s="84" t="n">
        <v>0.3801169334204157</v>
      </c>
      <c r="AE6533" s="84" t="n">
        <v>0.3201518968087159</v>
      </c>
      <c r="AF6533" s="84" t="n">
        <v>0.1846044882554405</v>
      </c>
      <c r="AG6533" s="84" t="n">
        <v>0.2176738273467714</v>
      </c>
      <c r="AH6533" s="84" t="n">
        <v>0.2151726572696046</v>
      </c>
      <c r="AI6533" s="84" t="n">
        <v>0.2322783678397366</v>
      </c>
      <c r="AJ6533" s="84" t="n">
        <v>0.2778254837875332</v>
      </c>
      <c r="AK6533" s="84" t="n">
        <v>0.3763218457572312</v>
      </c>
    </row>
    <row r="6534">
      <c r="A6534" s="84" t="n">
        <v>7</v>
      </c>
      <c r="B6534" s="84" t="n">
        <v>0.4335629794065195</v>
      </c>
      <c r="C6534" s="84" t="n">
        <v>0.5053980035742117</v>
      </c>
      <c r="D6534" s="84" t="n">
        <v>0.4100980896005798</v>
      </c>
      <c r="E6534" s="84" t="n">
        <v>0.4003653644747454</v>
      </c>
      <c r="F6534" s="84" t="n">
        <v>0.4632613268588144</v>
      </c>
      <c r="G6534" s="84" t="n">
        <v>0.3199862738918423</v>
      </c>
      <c r="H6534" s="84" t="n">
        <v>0.4165266077057781</v>
      </c>
      <c r="I6534" s="84" t="n">
        <v>0.4694350571555304</v>
      </c>
      <c r="J6534" s="84" t="n">
        <v>0.3723842449741019</v>
      </c>
      <c r="K6534" s="84" t="n">
        <v>0.4352915601182726</v>
      </c>
      <c r="L6534" s="84" t="n">
        <v>0.4914907030866165</v>
      </c>
      <c r="M6534" s="84" t="n">
        <v>0.3254211212448264</v>
      </c>
      <c r="N6534" s="84" t="n">
        <v>0.4947883188343694</v>
      </c>
      <c r="O6534" s="84" t="n">
        <v>0.4705224348098628</v>
      </c>
      <c r="P6534" s="84" t="n">
        <v>0.3973168734677403</v>
      </c>
      <c r="Q6534" s="84" t="n">
        <v>0.5379440538396121</v>
      </c>
      <c r="R6534" s="84" t="n">
        <v>0.5857558926716102</v>
      </c>
      <c r="S6534" s="84" t="n">
        <v>0.6665142123456437</v>
      </c>
      <c r="T6534" s="84" t="n">
        <v>0.4945553733458277</v>
      </c>
      <c r="U6534" s="84" t="n">
        <v>0.5294352846009761</v>
      </c>
      <c r="V6534" s="84" t="n">
        <v>0.6133480423805584</v>
      </c>
      <c r="W6534" s="84" t="n">
        <v>0.436561711281919</v>
      </c>
      <c r="X6534" s="84" t="n">
        <v>0.5011005907111609</v>
      </c>
      <c r="Y6534" s="84" t="n">
        <v>0.4636083675630647</v>
      </c>
      <c r="Z6534" s="84" t="n">
        <v>0.4197552463113684</v>
      </c>
      <c r="AA6534" s="84" t="n">
        <v>0.450871979072359</v>
      </c>
      <c r="AB6534" s="84" t="n">
        <v>0.3260995755758397</v>
      </c>
      <c r="AC6534" s="84" t="n">
        <v>0.4207724456641286</v>
      </c>
      <c r="AD6534" s="84" t="n">
        <v>0.4584385715449542</v>
      </c>
      <c r="AE6534" s="84" t="n">
        <v>0.3946445106549167</v>
      </c>
      <c r="AF6534" s="84" t="n">
        <v>0.3508077113390059</v>
      </c>
      <c r="AG6534" s="84" t="n">
        <v>0.408311516904425</v>
      </c>
      <c r="AH6534" s="84" t="n">
        <v>0.2665997239335705</v>
      </c>
      <c r="AI6534" s="84" t="n">
        <v>0.4392977853958812</v>
      </c>
      <c r="AJ6534" s="84" t="n">
        <v>0.4284938512544381</v>
      </c>
      <c r="AK6534" s="84" t="n">
        <v>0.3983426965515143</v>
      </c>
    </row>
    <row r="6535">
      <c r="A6535" s="84" t="n">
        <v>8</v>
      </c>
      <c r="B6535" s="84" t="n">
        <v>0.5311553810794226</v>
      </c>
      <c r="C6535" s="84" t="n">
        <v>0.617444489228935</v>
      </c>
      <c r="D6535" s="84" t="n">
        <v>0.5627123641701206</v>
      </c>
      <c r="E6535" s="84" t="n">
        <v>0.4910159469597373</v>
      </c>
      <c r="F6535" s="84" t="n">
        <v>0.5679934791468551</v>
      </c>
      <c r="G6535" s="84" t="n">
        <v>0.4572397810804303</v>
      </c>
      <c r="H6535" s="84" t="n">
        <v>0.622711506514896</v>
      </c>
      <c r="I6535" s="84" t="n">
        <v>0.6535007295176024</v>
      </c>
      <c r="J6535" s="84" t="n">
        <v>0.4323598769835052</v>
      </c>
      <c r="K6535" s="84" t="n">
        <v>0.7410948179232353</v>
      </c>
      <c r="L6535" s="84" t="n">
        <v>0.7255298124826258</v>
      </c>
      <c r="M6535" s="84" t="n">
        <v>0.5082567506807427</v>
      </c>
      <c r="N6535" s="84" t="n">
        <v>0.7051118780819383</v>
      </c>
      <c r="O6535" s="84" t="n">
        <v>0.6911966182889588</v>
      </c>
      <c r="P6535" s="84" t="n">
        <v>0.5528661046143976</v>
      </c>
      <c r="Q6535" s="84" t="n">
        <v>0.7194866995132667</v>
      </c>
      <c r="R6535" s="84" t="n">
        <v>0.7484398521107468</v>
      </c>
      <c r="S6535" s="84" t="n">
        <v>0.7365517869760537</v>
      </c>
      <c r="T6535" s="84" t="n">
        <v>0.672790294379814</v>
      </c>
      <c r="U6535" s="84" t="n">
        <v>0.7211974379471087</v>
      </c>
      <c r="V6535" s="84" t="n">
        <v>0.7386982716126441</v>
      </c>
      <c r="W6535" s="84" t="n">
        <v>0.6283492834395991</v>
      </c>
      <c r="X6535" s="84" t="n">
        <v>0.6799541468091804</v>
      </c>
      <c r="Y6535" s="84" t="n">
        <v>0.6027603121219774</v>
      </c>
      <c r="Z6535" s="84" t="n">
        <v>0.6088155157792191</v>
      </c>
      <c r="AA6535" s="84" t="n">
        <v>0.6591939021741701</v>
      </c>
      <c r="AB6535" s="84" t="n">
        <v>0.4790345916686065</v>
      </c>
      <c r="AC6535" s="84" t="n">
        <v>0.5956910022834754</v>
      </c>
      <c r="AD6535" s="84" t="n">
        <v>0.6550911061854656</v>
      </c>
      <c r="AE6535" s="84" t="n">
        <v>0.6116219209389103</v>
      </c>
      <c r="AF6535" s="84" t="n">
        <v>0.432584773307202</v>
      </c>
      <c r="AG6535" s="84" t="n">
        <v>0.517431383835106</v>
      </c>
      <c r="AH6535" s="84" t="n">
        <v>0.4285688241711495</v>
      </c>
      <c r="AI6535" s="84" t="n">
        <v>0.5394253907945786</v>
      </c>
      <c r="AJ6535" s="84" t="n">
        <v>0.5261111241740931</v>
      </c>
      <c r="AK6535" s="84" t="n">
        <v>0.4832395628469716</v>
      </c>
    </row>
    <row r="6536">
      <c r="A6536" s="84" t="n">
        <v>9</v>
      </c>
      <c r="B6536" s="84" t="n">
        <v>0.7260510926615683</v>
      </c>
      <c r="C6536" s="84" t="n">
        <v>0.8358815780273139</v>
      </c>
      <c r="D6536" s="84" t="n">
        <v>0.6223564242587821</v>
      </c>
      <c r="E6536" s="84" t="n">
        <v>0.6805167866694642</v>
      </c>
      <c r="F6536" s="84" t="n">
        <v>0.7785086296163009</v>
      </c>
      <c r="G6536" s="84" t="n">
        <v>0.5118481539405422</v>
      </c>
      <c r="H6536" s="84" t="n">
        <v>0.7679642008546658</v>
      </c>
      <c r="I6536" s="84" t="n">
        <v>0.8130908164297875</v>
      </c>
      <c r="J6536" s="84" t="n">
        <v>0.6280515845698806</v>
      </c>
      <c r="K6536" s="84" t="n">
        <v>0.7968898796978866</v>
      </c>
      <c r="L6536" s="84" t="n">
        <v>0.8256741964211494</v>
      </c>
      <c r="M6536" s="84" t="n">
        <v>0.7313546932765836</v>
      </c>
      <c r="N6536" s="84" t="n">
        <v>0.8360409712064395</v>
      </c>
      <c r="O6536" s="84" t="n">
        <v>0.799014688692716</v>
      </c>
      <c r="P6536" s="84" t="n">
        <v>0.7369901507188651</v>
      </c>
      <c r="Q6536" s="84" t="n">
        <v>0.8012082493442721</v>
      </c>
      <c r="R6536" s="84" t="n">
        <v>0.833973696704354</v>
      </c>
      <c r="S6536" s="84" t="n">
        <v>0.8300265336026297</v>
      </c>
      <c r="T6536" s="84" t="n">
        <v>0.7721081268713003</v>
      </c>
      <c r="U6536" s="84" t="n">
        <v>0.7941427136096306</v>
      </c>
      <c r="V6536" s="84" t="n">
        <v>0.8268204744810199</v>
      </c>
      <c r="W6536" s="84" t="n">
        <v>0.7410480796399657</v>
      </c>
      <c r="X6536" s="84" t="n">
        <v>0.7806892515977398</v>
      </c>
      <c r="Y6536" s="84" t="n">
        <v>0.7406866329021938</v>
      </c>
      <c r="Z6536" s="84" t="n">
        <v>0.7300247908949247</v>
      </c>
      <c r="AA6536" s="84" t="n">
        <v>0.7675275117439783</v>
      </c>
      <c r="AB6536" s="84" t="n">
        <v>0.6532152961986051</v>
      </c>
      <c r="AC6536" s="84" t="n">
        <v>0.7333491228657315</v>
      </c>
      <c r="AD6536" s="84" t="n">
        <v>0.7715454930748565</v>
      </c>
      <c r="AE6536" s="84" t="n">
        <v>0.750959736893861</v>
      </c>
      <c r="AF6536" s="84" t="n">
        <v>0.6110725824447699</v>
      </c>
      <c r="AG6536" s="84" t="n">
        <v>0.7178176365903307</v>
      </c>
      <c r="AH6536" s="84" t="n">
        <v>0.5564026287080147</v>
      </c>
      <c r="AI6536" s="84" t="n">
        <v>0.7365701286431974</v>
      </c>
      <c r="AJ6536" s="84" t="n">
        <v>0.6998095417244701</v>
      </c>
      <c r="AK6536" s="84" t="n">
        <v>0.5422561898202318</v>
      </c>
    </row>
    <row r="6537">
      <c r="A6537" s="84" t="n">
        <v>10</v>
      </c>
      <c r="B6537" s="84" t="n">
        <v>0.7913820022189227</v>
      </c>
      <c r="C6537" s="84" t="n">
        <v>0.9086598946914433</v>
      </c>
      <c r="D6537" s="84" t="n">
        <v>0.7181384420280478</v>
      </c>
      <c r="E6537" s="84" t="n">
        <v>0.7488896089351844</v>
      </c>
      <c r="F6537" s="84" t="n">
        <v>0.8464808138394538</v>
      </c>
      <c r="G6537" s="84" t="n">
        <v>0.641090922623017</v>
      </c>
      <c r="H6537" s="84" t="n">
        <v>0.8082899419058162</v>
      </c>
      <c r="I6537" s="84" t="n">
        <v>0.8722287791876736</v>
      </c>
      <c r="J6537" s="84" t="n">
        <v>0.8134666521107329</v>
      </c>
      <c r="K6537" s="84" t="n">
        <v>0.851172969023689</v>
      </c>
      <c r="L6537" s="84" t="n">
        <v>0.9301527800165</v>
      </c>
      <c r="M6537" s="84" t="n">
        <v>0.8374892485695921</v>
      </c>
      <c r="N6537" s="84" t="n">
        <v>0.9079891626465627</v>
      </c>
      <c r="O6537" s="84" t="n">
        <v>0.8801265709454774</v>
      </c>
      <c r="P6537" s="84" t="n">
        <v>0.8349196796127002</v>
      </c>
      <c r="Q6537" s="84" t="n">
        <v>0.8718730715106233</v>
      </c>
      <c r="R6537" s="84" t="n">
        <v>0.8943159464840401</v>
      </c>
      <c r="S6537" s="84" t="n">
        <v>0.8992494304550731</v>
      </c>
      <c r="T6537" s="84" t="n">
        <v>0.8422168908417708</v>
      </c>
      <c r="U6537" s="84" t="n">
        <v>0.8719734687859003</v>
      </c>
      <c r="V6537" s="84" t="n">
        <v>0.9135265739521128</v>
      </c>
      <c r="W6537" s="84" t="n">
        <v>0.8340839506577286</v>
      </c>
      <c r="X6537" s="84" t="n">
        <v>0.8658583198196075</v>
      </c>
      <c r="Y6537" s="84" t="n">
        <v>0.8770011653617273</v>
      </c>
      <c r="Z6537" s="84" t="n">
        <v>0.8317761140018988</v>
      </c>
      <c r="AA6537" s="84" t="n">
        <v>0.8494720928834946</v>
      </c>
      <c r="AB6537" s="84" t="n">
        <v>0.7526018748685216</v>
      </c>
      <c r="AC6537" s="84" t="n">
        <v>0.8397494041024752</v>
      </c>
      <c r="AD6537" s="84" t="n">
        <v>0.8632375924927781</v>
      </c>
      <c r="AE6537" s="84" t="n">
        <v>0.8757930733767409</v>
      </c>
      <c r="AF6537" s="84" t="n">
        <v>0.8049954884591874</v>
      </c>
      <c r="AG6537" s="84" t="n">
        <v>0.8634658996086367</v>
      </c>
      <c r="AH6537" s="84" t="n">
        <v>0.8022638025980339</v>
      </c>
      <c r="AI6537" s="84" t="n">
        <v>0.8532094536159979</v>
      </c>
      <c r="AJ6537" s="84" t="n">
        <v>0.757349338098709</v>
      </c>
      <c r="AK6537" s="84" t="n">
        <v>0.6305173143468844</v>
      </c>
    </row>
    <row r="6538">
      <c r="A6538" s="84" t="n">
        <v>11</v>
      </c>
      <c r="B6538" s="84" t="n">
        <v>0.8190625385894427</v>
      </c>
      <c r="C6538" s="84" t="n">
        <v>0.9220275802788928</v>
      </c>
      <c r="D6538" s="84" t="n">
        <v>0.761869747510787</v>
      </c>
      <c r="E6538" s="84" t="n">
        <v>0.8803336175155393</v>
      </c>
      <c r="F6538" s="84" t="n">
        <v>0.9011866242664668</v>
      </c>
      <c r="G6538" s="84" t="n">
        <v>0.7227098920517994</v>
      </c>
      <c r="H6538" s="84" t="n">
        <v>0.8996535929151024</v>
      </c>
      <c r="I6538" s="84" t="n">
        <v>0.9600044747384288</v>
      </c>
      <c r="J6538" s="84" t="n">
        <v>0.9026530451786392</v>
      </c>
      <c r="K6538" s="84" t="n">
        <v>0.9052109580144687</v>
      </c>
      <c r="L6538" s="84" t="n">
        <v>0.958248357059156</v>
      </c>
      <c r="M6538" s="84" t="n">
        <v>0.8194616327215707</v>
      </c>
      <c r="N6538" s="84" t="n">
        <v>0.9741693047391937</v>
      </c>
      <c r="O6538" s="84" t="n">
        <v>0.9316473640957063</v>
      </c>
      <c r="P6538" s="84" t="n">
        <v>0.8562747323225477</v>
      </c>
      <c r="Q6538" s="84" t="n">
        <v>0.9291402989071536</v>
      </c>
      <c r="R6538" s="84" t="n">
        <v>0.945140798197425</v>
      </c>
      <c r="S6538" s="84" t="n">
        <v>0.9629333521519136</v>
      </c>
      <c r="T6538" s="84" t="n">
        <v>0.90281773535529</v>
      </c>
      <c r="U6538" s="84" t="n">
        <v>0.9350668086071054</v>
      </c>
      <c r="V6538" s="84" t="n">
        <v>0.9721260025507695</v>
      </c>
      <c r="W6538" s="84" t="n">
        <v>0.9086581026130326</v>
      </c>
      <c r="X6538" s="84" t="n">
        <v>0.9237848930371779</v>
      </c>
      <c r="Y6538" s="84" t="n">
        <v>0.9459759572139438</v>
      </c>
      <c r="Z6538" s="84" t="n">
        <v>0.8983321623878818</v>
      </c>
      <c r="AA6538" s="84" t="n">
        <v>0.9174527537002327</v>
      </c>
      <c r="AB6538" s="84" t="n">
        <v>0.858716213384651</v>
      </c>
      <c r="AC6538" s="84" t="n">
        <v>0.9069161298368672</v>
      </c>
      <c r="AD6538" s="84" t="n">
        <v>0.9230877781519504</v>
      </c>
      <c r="AE6538" s="84" t="n">
        <v>0.8915823346353792</v>
      </c>
      <c r="AF6538" s="84" t="n">
        <v>0.8524382695087758</v>
      </c>
      <c r="AG6538" s="84" t="n">
        <v>0.91628033026717</v>
      </c>
      <c r="AH6538" s="84" t="n">
        <v>0.9042333079645453</v>
      </c>
      <c r="AI6538" s="84" t="n">
        <v>0.9315505931775205</v>
      </c>
      <c r="AJ6538" s="84" t="n">
        <v>0.8835234780972985</v>
      </c>
      <c r="AK6538" s="84" t="n">
        <v>0.7084477803502425</v>
      </c>
    </row>
    <row r="6539">
      <c r="A6539" s="84" t="n">
        <v>12</v>
      </c>
      <c r="B6539" s="84" t="n">
        <v>0.8344729483818039</v>
      </c>
      <c r="C6539" s="84" t="n">
        <v>0.9415859764712269</v>
      </c>
      <c r="D6539" s="84" t="n">
        <v>0.8408387159986247</v>
      </c>
      <c r="E6539" s="84" t="n">
        <v>0.943428707006375</v>
      </c>
      <c r="F6539" s="84" t="n">
        <v>0.9432830113139484</v>
      </c>
      <c r="G6539" s="84" t="n">
        <v>0.7741301062489028</v>
      </c>
      <c r="H6539" s="84" t="n">
        <v>0.9421497170971342</v>
      </c>
      <c r="I6539" s="84" t="n">
        <v>0.967803296098021</v>
      </c>
      <c r="J6539" s="84" t="n">
        <v>0.9087823754039412</v>
      </c>
      <c r="K6539" s="84" t="n">
        <v>0.9382034926017168</v>
      </c>
      <c r="L6539" s="84" t="n">
        <v>0.9623549270646587</v>
      </c>
      <c r="M6539" s="84" t="n">
        <v>0.8083366743575446</v>
      </c>
      <c r="N6539" s="84" t="n">
        <v>0.9793038456651053</v>
      </c>
      <c r="O6539" s="84" t="n">
        <v>0.933736151495985</v>
      </c>
      <c r="P6539" s="84" t="n">
        <v>0.8245622377430473</v>
      </c>
      <c r="Q6539" s="84" t="n">
        <v>0.9475676259703347</v>
      </c>
      <c r="R6539" s="84" t="n">
        <v>0.9615667576075964</v>
      </c>
      <c r="S6539" s="84" t="n">
        <v>0.9939527445202051</v>
      </c>
      <c r="T6539" s="84" t="n">
        <v>0.9292084257079514</v>
      </c>
      <c r="U6539" s="84" t="n">
        <v>0.9639604543771948</v>
      </c>
      <c r="V6539" s="84" t="n">
        <v>1</v>
      </c>
      <c r="W6539" s="84" t="n">
        <v>0.9413765003132689</v>
      </c>
      <c r="X6539" s="84" t="n">
        <v>0.9459196003599408</v>
      </c>
      <c r="Y6539" s="84" t="n">
        <v>0.9552244096756042</v>
      </c>
      <c r="Z6539" s="84" t="n">
        <v>0.9300824327182112</v>
      </c>
      <c r="AA6539" s="84" t="n">
        <v>0.9457836007345107</v>
      </c>
      <c r="AB6539" s="84" t="n">
        <v>0.9133318313141134</v>
      </c>
      <c r="AC6539" s="84" t="n">
        <v>0.9316195969836272</v>
      </c>
      <c r="AD6539" s="84" t="n">
        <v>0.9505803506755763</v>
      </c>
      <c r="AE6539" s="84" t="n">
        <v>0.9639663852371644</v>
      </c>
      <c r="AF6539" s="84" t="n">
        <v>0.9200085379697095</v>
      </c>
      <c r="AG6539" s="84" t="n">
        <v>0.9671540253193331</v>
      </c>
      <c r="AH6539" s="84" t="n">
        <v>0.8992351744514118</v>
      </c>
      <c r="AI6539" s="84" t="n">
        <v>0.9457333558758168</v>
      </c>
      <c r="AJ6539" s="84" t="n">
        <v>0.9358112111735518</v>
      </c>
      <c r="AK6539" s="84" t="n">
        <v>0.7212990393365805</v>
      </c>
    </row>
    <row r="6540">
      <c r="A6540" s="84" t="n">
        <v>13</v>
      </c>
      <c r="B6540" s="84" t="n">
        <v>0.9429479318930436</v>
      </c>
      <c r="C6540" s="84" t="n">
        <v>0.9703216736714707</v>
      </c>
      <c r="D6540" s="84" t="n">
        <v>0.9387526944137364</v>
      </c>
      <c r="E6540" s="84" t="n">
        <v>0.9486825366050586</v>
      </c>
      <c r="F6540" s="84" t="n">
        <v>0.970538897339961</v>
      </c>
      <c r="G6540" s="84" t="n">
        <v>0.9417858891788011</v>
      </c>
      <c r="H6540" s="84" t="n">
        <v>0.9621443670071793</v>
      </c>
      <c r="I6540" s="84" t="n">
        <v>0.9778189042988453</v>
      </c>
      <c r="J6540" s="84" t="n">
        <v>0.953752291569682</v>
      </c>
      <c r="K6540" s="84" t="n">
        <v>0.9531390015517818</v>
      </c>
      <c r="L6540" s="84" t="n">
        <v>0.985881226184918</v>
      </c>
      <c r="M6540" s="84" t="n">
        <v>1</v>
      </c>
      <c r="N6540" s="84" t="n">
        <v>0.9772178128098558</v>
      </c>
      <c r="O6540" s="84" t="n">
        <v>0.9324546525543798</v>
      </c>
      <c r="P6540" s="84" t="n">
        <v>0.7910983865896666</v>
      </c>
      <c r="Q6540" s="84" t="n">
        <v>0.9813171429158528</v>
      </c>
      <c r="R6540" s="84" t="n">
        <v>0.9812829109146033</v>
      </c>
      <c r="S6540" s="84" t="n">
        <v>1</v>
      </c>
      <c r="T6540" s="84" t="n">
        <v>0.9636628488332228</v>
      </c>
      <c r="U6540" s="84" t="n">
        <v>0.98579434454771</v>
      </c>
      <c r="V6540" s="84" t="n">
        <v>0.9202331415565601</v>
      </c>
      <c r="W6540" s="84" t="n">
        <v>0.9645726094974454</v>
      </c>
      <c r="X6540" s="84" t="n">
        <v>0.9696307056594404</v>
      </c>
      <c r="Y6540" s="84" t="n">
        <v>0.9721323460991401</v>
      </c>
      <c r="Z6540" s="84" t="n">
        <v>0.9510590840965966</v>
      </c>
      <c r="AA6540" s="84" t="n">
        <v>0.969011390899239</v>
      </c>
      <c r="AB6540" s="84" t="n">
        <v>0.969050728002161</v>
      </c>
      <c r="AC6540" s="84" t="n">
        <v>0.9575132859475737</v>
      </c>
      <c r="AD6540" s="84" t="n">
        <v>0.9678707295246849</v>
      </c>
      <c r="AE6540" s="84" t="n">
        <v>0.9515760682037853</v>
      </c>
      <c r="AF6540" s="84" t="n">
        <v>0.9426322172525202</v>
      </c>
      <c r="AG6540" s="84" t="n">
        <v>0.9871957112683608</v>
      </c>
      <c r="AH6540" s="84" t="n">
        <v>0.9739010154267308</v>
      </c>
      <c r="AI6540" s="84" t="n">
        <v>1</v>
      </c>
      <c r="AJ6540" s="84" t="n">
        <v>0.9581297467610337</v>
      </c>
      <c r="AK6540" s="84" t="n">
        <v>0.9322024170103533</v>
      </c>
    </row>
    <row r="6541">
      <c r="A6541" s="84" t="n">
        <v>14</v>
      </c>
      <c r="B6541" s="84" t="n">
        <v>0.995771793642087</v>
      </c>
      <c r="C6541" s="84" t="n">
        <v>0.9795715923536822</v>
      </c>
      <c r="D6541" s="84" t="n">
        <v>1</v>
      </c>
      <c r="E6541" s="84" t="n">
        <v>0.9719084561469673</v>
      </c>
      <c r="F6541" s="84" t="n">
        <v>0.9931349530028712</v>
      </c>
      <c r="G6541" s="84" t="n">
        <v>0.9695163819190796</v>
      </c>
      <c r="H6541" s="84" t="n">
        <v>0.9908093097559717</v>
      </c>
      <c r="I6541" s="84" t="n">
        <v>0.9987849875135579</v>
      </c>
      <c r="J6541" s="84" t="n">
        <v>0.9614450648314125</v>
      </c>
      <c r="K6541" s="84" t="n">
        <v>0.9867833156923538</v>
      </c>
      <c r="L6541" s="84" t="n">
        <v>1</v>
      </c>
      <c r="M6541" s="84" t="n">
        <v>0.9340412246151008</v>
      </c>
      <c r="N6541" s="84" t="n">
        <v>0.9914910760027691</v>
      </c>
      <c r="O6541" s="84" t="n">
        <v>0.9861357525123493</v>
      </c>
      <c r="P6541" s="84" t="n">
        <v>0.8914343451835566</v>
      </c>
      <c r="Q6541" s="84" t="n">
        <v>0.9937343773717727</v>
      </c>
      <c r="R6541" s="84" t="n">
        <v>0.9966995830072189</v>
      </c>
      <c r="S6541" s="84" t="n">
        <v>0.9731787589444088</v>
      </c>
      <c r="T6541" s="84" t="n">
        <v>0.999654666537152</v>
      </c>
      <c r="U6541" s="84" t="n">
        <v>1</v>
      </c>
      <c r="V6541" s="84" t="n">
        <v>0.8661718199882354</v>
      </c>
      <c r="W6541" s="84" t="n">
        <v>0.9841009449943146</v>
      </c>
      <c r="X6541" s="84" t="n">
        <v>0.9903690314922792</v>
      </c>
      <c r="Y6541" s="84" t="n">
        <v>0.9955986547383254</v>
      </c>
      <c r="Z6541" s="84" t="n">
        <v>0.9851217798616415</v>
      </c>
      <c r="AA6541" s="84" t="n">
        <v>0.9835649629545116</v>
      </c>
      <c r="AB6541" s="84" t="n">
        <v>0.9861137908185134</v>
      </c>
      <c r="AC6541" s="84" t="n">
        <v>0.9950583340269858</v>
      </c>
      <c r="AD6541" s="84" t="n">
        <v>0.9934046905027101</v>
      </c>
      <c r="AE6541" s="84" t="n">
        <v>1</v>
      </c>
      <c r="AF6541" s="84" t="n">
        <v>0.9757952439627822</v>
      </c>
      <c r="AG6541" s="84" t="n">
        <v>0.9982835488516359</v>
      </c>
      <c r="AH6541" s="84" t="n">
        <v>0.9589141387103586</v>
      </c>
      <c r="AI6541" s="84" t="n">
        <v>0.9994893835134214</v>
      </c>
      <c r="AJ6541" s="84" t="n">
        <v>0.9990785111335792</v>
      </c>
      <c r="AK6541" s="84" t="n">
        <v>1</v>
      </c>
    </row>
    <row r="6542">
      <c r="A6542" s="84" t="n">
        <v>15</v>
      </c>
      <c r="B6542" s="84" t="n">
        <v>1</v>
      </c>
      <c r="C6542" s="84" t="n">
        <v>1</v>
      </c>
      <c r="D6542" s="84" t="n">
        <v>0.9973776837839737</v>
      </c>
      <c r="E6542" s="84" t="n">
        <v>0.9986406175164246</v>
      </c>
      <c r="F6542" s="84" t="n">
        <v>1</v>
      </c>
      <c r="G6542" s="84" t="n">
        <v>1</v>
      </c>
      <c r="H6542" s="84" t="n">
        <v>1</v>
      </c>
      <c r="I6542" s="84" t="n">
        <v>1</v>
      </c>
      <c r="J6542" s="84" t="n">
        <v>1</v>
      </c>
      <c r="K6542" s="84" t="n">
        <v>1</v>
      </c>
      <c r="L6542" s="84" t="n">
        <v>0.986227065344309</v>
      </c>
      <c r="M6542" s="84" t="n">
        <v>0.9597329035949999</v>
      </c>
      <c r="N6542" s="84" t="n">
        <v>1</v>
      </c>
      <c r="O6542" s="84" t="n">
        <v>1</v>
      </c>
      <c r="P6542" s="84" t="n">
        <v>1</v>
      </c>
      <c r="Q6542" s="84" t="n">
        <v>1</v>
      </c>
      <c r="R6542" s="84" t="n">
        <v>1</v>
      </c>
      <c r="S6542" s="84" t="n">
        <v>0.8147763373028031</v>
      </c>
      <c r="T6542" s="84" t="n">
        <v>1</v>
      </c>
      <c r="U6542" s="84" t="n">
        <v>0.9990835394381702</v>
      </c>
      <c r="V6542" s="84" t="n">
        <v>0.8270525906026129</v>
      </c>
      <c r="W6542" s="84" t="n">
        <v>0.9986511001273553</v>
      </c>
      <c r="X6542" s="84" t="n">
        <v>1</v>
      </c>
      <c r="Y6542" s="84" t="n">
        <v>1</v>
      </c>
      <c r="Z6542" s="84" t="n">
        <v>1</v>
      </c>
      <c r="AA6542" s="84" t="n">
        <v>1</v>
      </c>
      <c r="AB6542" s="84" t="n">
        <v>1</v>
      </c>
      <c r="AC6542" s="84" t="n">
        <v>1</v>
      </c>
      <c r="AD6542" s="84" t="n">
        <v>1</v>
      </c>
      <c r="AE6542" s="84" t="n">
        <v>0.9905499598607762</v>
      </c>
      <c r="AF6542" s="84" t="n">
        <v>1</v>
      </c>
      <c r="AG6542" s="84" t="n">
        <v>1</v>
      </c>
      <c r="AH6542" s="84" t="n">
        <v>1</v>
      </c>
      <c r="AI6542" s="84" t="n">
        <v>0.9392376125560983</v>
      </c>
      <c r="AJ6542" s="84" t="n">
        <v>1</v>
      </c>
      <c r="AK6542" s="84" t="n">
        <v>0.9110328307345907</v>
      </c>
    </row>
    <row r="6543">
      <c r="A6543" s="84" t="n">
        <v>16</v>
      </c>
      <c r="B6543" s="84" t="n">
        <v>0.9365520159364227</v>
      </c>
      <c r="C6543" s="84" t="n">
        <v>0.9802939981492187</v>
      </c>
      <c r="D6543" s="84" t="n">
        <v>0.852604014537818</v>
      </c>
      <c r="E6543" s="84" t="n">
        <v>1</v>
      </c>
      <c r="F6543" s="84" t="n">
        <v>0.9659775812538727</v>
      </c>
      <c r="G6543" s="84" t="n">
        <v>0.9579509502398937</v>
      </c>
      <c r="H6543" s="84" t="n">
        <v>0.9841127055644684</v>
      </c>
      <c r="I6543" s="84" t="n">
        <v>0.9807351359379745</v>
      </c>
      <c r="J6543" s="84" t="n">
        <v>0.7934419673588844</v>
      </c>
      <c r="K6543" s="84" t="n">
        <v>0.9829475735066832</v>
      </c>
      <c r="L6543" s="84" t="n">
        <v>0.9798798776877953</v>
      </c>
      <c r="M6543" s="84" t="n">
        <v>0.8127207358892093</v>
      </c>
      <c r="N6543" s="84" t="n">
        <v>0.9844424059221444</v>
      </c>
      <c r="O6543" s="84" t="n">
        <v>0.9735422234673844</v>
      </c>
      <c r="P6543" s="84" t="n">
        <v>0.8133618830714578</v>
      </c>
      <c r="Q6543" s="84" t="n">
        <v>0.8892769527829573</v>
      </c>
      <c r="R6543" s="84" t="n">
        <v>0.8644421128753931</v>
      </c>
      <c r="S6543" s="84" t="n">
        <v>0.7855289286540577</v>
      </c>
      <c r="T6543" s="84" t="n">
        <v>0.8822023632665188</v>
      </c>
      <c r="U6543" s="84" t="n">
        <v>0.8593357968036408</v>
      </c>
      <c r="V6543" s="84" t="n">
        <v>0.795482847510297</v>
      </c>
      <c r="W6543" s="84" t="n">
        <v>1</v>
      </c>
      <c r="X6543" s="84" t="n">
        <v>0.9583085159787831</v>
      </c>
      <c r="Y6543" s="84" t="n">
        <v>0.875786619165991</v>
      </c>
      <c r="Z6543" s="84" t="n">
        <v>0.9929780104731328</v>
      </c>
      <c r="AA6543" s="84" t="n">
        <v>0.980244182114007</v>
      </c>
      <c r="AB6543" s="84" t="n">
        <v>0.8036593254439982</v>
      </c>
      <c r="AC6543" s="84" t="n">
        <v>0.9737787926556937</v>
      </c>
      <c r="AD6543" s="84" t="n">
        <v>0.9719688515674441</v>
      </c>
      <c r="AE6543" s="84" t="n">
        <v>0.7501450541267111</v>
      </c>
      <c r="AF6543" s="84" t="n">
        <v>0.9683408202272263</v>
      </c>
      <c r="AG6543" s="84" t="n">
        <v>0.9717709770821999</v>
      </c>
      <c r="AH6543" s="84" t="n">
        <v>0.9267796011795038</v>
      </c>
      <c r="AI6543" s="84" t="n">
        <v>0.928120010465689</v>
      </c>
      <c r="AJ6543" s="84" t="n">
        <v>0.9609802722847938</v>
      </c>
      <c r="AK6543" s="84" t="n">
        <v>0.8016394621612574</v>
      </c>
    </row>
    <row r="6544">
      <c r="A6544" s="84" t="n">
        <v>17</v>
      </c>
      <c r="B6544" s="84" t="n">
        <v>0.9036611270175395</v>
      </c>
      <c r="C6544" s="84" t="n">
        <v>0.924188225442755</v>
      </c>
      <c r="D6544" s="84" t="n">
        <v>0.5408718993444672</v>
      </c>
      <c r="E6544" s="84" t="n">
        <v>0.9478534505120149</v>
      </c>
      <c r="F6544" s="84" t="n">
        <v>0.9314631568322235</v>
      </c>
      <c r="G6544" s="84" t="n">
        <v>0.6530564795759922</v>
      </c>
      <c r="H6544" s="84" t="n">
        <v>0.8437222988602212</v>
      </c>
      <c r="I6544" s="84" t="n">
        <v>0.8653389632154437</v>
      </c>
      <c r="J6544" s="84" t="n">
        <v>0.5480688028065047</v>
      </c>
      <c r="K6544" s="84" t="n">
        <v>0.8539073208503888</v>
      </c>
      <c r="L6544" s="84" t="n">
        <v>0.8332003507403474</v>
      </c>
      <c r="M6544" s="84" t="n">
        <v>0.6504339272964141</v>
      </c>
      <c r="N6544" s="84" t="n">
        <v>0.8811854800735477</v>
      </c>
      <c r="O6544" s="84" t="n">
        <v>0.8604576164027657</v>
      </c>
      <c r="P6544" s="84" t="n">
        <v>0.6676018432891911</v>
      </c>
      <c r="Q6544" s="84" t="n">
        <v>0.8617433444538054</v>
      </c>
      <c r="R6544" s="84" t="n">
        <v>0.8454953692417956</v>
      </c>
      <c r="S6544" s="84" t="n">
        <v>0.7639599176151141</v>
      </c>
      <c r="T6544" s="84" t="n">
        <v>0.8602120854569972</v>
      </c>
      <c r="U6544" s="84" t="n">
        <v>0.8373735717577675</v>
      </c>
      <c r="V6544" s="84" t="n">
        <v>0.7717047382619043</v>
      </c>
      <c r="W6544" s="84" t="n">
        <v>0.9108137215959113</v>
      </c>
      <c r="X6544" s="84" t="n">
        <v>0.8718371382831546</v>
      </c>
      <c r="Y6544" s="84" t="n">
        <v>0.716276735746474</v>
      </c>
      <c r="Z6544" s="84" t="n">
        <v>0.8743733600241372</v>
      </c>
      <c r="AA6544" s="84" t="n">
        <v>0.8443619144924552</v>
      </c>
      <c r="AB6544" s="84" t="n">
        <v>0.6001207839212577</v>
      </c>
      <c r="AC6544" s="84" t="n">
        <v>0.8436387206245333</v>
      </c>
      <c r="AD6544" s="84" t="n">
        <v>0.830927106070079</v>
      </c>
      <c r="AE6544" s="84" t="n">
        <v>0.4692099140267049</v>
      </c>
      <c r="AF6544" s="84" t="n">
        <v>0.8781266918278047</v>
      </c>
      <c r="AG6544" s="84" t="n">
        <v>0.9030747610854518</v>
      </c>
      <c r="AH6544" s="84" t="n">
        <v>0.6562307382896033</v>
      </c>
      <c r="AI6544" s="84" t="n">
        <v>0.9544830227326655</v>
      </c>
      <c r="AJ6544" s="84" t="n">
        <v>0.8351881069387945</v>
      </c>
      <c r="AK6544" s="84" t="n">
        <v>0.502563474874212</v>
      </c>
    </row>
    <row r="6545">
      <c r="A6545" s="84" t="n">
        <v>18</v>
      </c>
      <c r="B6545" s="84" t="n">
        <v>0.6509977973505028</v>
      </c>
      <c r="C6545" s="84" t="n">
        <v>0.7358367253005903</v>
      </c>
      <c r="D6545" s="84" t="n">
        <v>0.3510178690930871</v>
      </c>
      <c r="E6545" s="84" t="n">
        <v>0.7912371841350193</v>
      </c>
      <c r="F6545" s="84" t="n">
        <v>0.7774814627083054</v>
      </c>
      <c r="G6545" s="84" t="n">
        <v>0.3786555066294006</v>
      </c>
      <c r="H6545" s="84" t="n">
        <v>0.7406779927721335</v>
      </c>
      <c r="I6545" s="84" t="n">
        <v>0.7471373596409675</v>
      </c>
      <c r="J6545" s="84" t="n">
        <v>0.5025626550928139</v>
      </c>
      <c r="K6545" s="84" t="n">
        <v>0.7416704914808119</v>
      </c>
      <c r="L6545" s="84" t="n">
        <v>0.7276855904173876</v>
      </c>
      <c r="M6545" s="84" t="n">
        <v>0.4692315586334528</v>
      </c>
      <c r="N6545" s="84" t="n">
        <v>0.7989079168146864</v>
      </c>
      <c r="O6545" s="84" t="n">
        <v>0.7754410242946432</v>
      </c>
      <c r="P6545" s="84" t="n">
        <v>0.609019758415466</v>
      </c>
      <c r="Q6545" s="84" t="n">
        <v>0.7946264456006081</v>
      </c>
      <c r="R6545" s="84" t="n">
        <v>0.7833780735768389</v>
      </c>
      <c r="S6545" s="84" t="n">
        <v>0.7383487827326425</v>
      </c>
      <c r="T6545" s="84" t="n">
        <v>0.7920060481566977</v>
      </c>
      <c r="U6545" s="84" t="n">
        <v>0.7728088491851223</v>
      </c>
      <c r="V6545" s="84" t="n">
        <v>0.7282862055868931</v>
      </c>
      <c r="W6545" s="84" t="n">
        <v>0.8320348022173173</v>
      </c>
      <c r="X6545" s="84" t="n">
        <v>0.7898344119239509</v>
      </c>
      <c r="Y6545" s="84" t="n">
        <v>0.6703433164510969</v>
      </c>
      <c r="Z6545" s="84" t="n">
        <v>0.7682906130075927</v>
      </c>
      <c r="AA6545" s="84" t="n">
        <v>0.730075993807043</v>
      </c>
      <c r="AB6545" s="84" t="n">
        <v>0.5299437074730434</v>
      </c>
      <c r="AC6545" s="84" t="n">
        <v>0.7214314584121737</v>
      </c>
      <c r="AD6545" s="84" t="n">
        <v>0.7136477375426715</v>
      </c>
      <c r="AE6545" s="84" t="n">
        <v>0.3798353416943302</v>
      </c>
      <c r="AF6545" s="84" t="n">
        <v>0.7014757104463999</v>
      </c>
      <c r="AG6545" s="84" t="n">
        <v>0.7545972482353944</v>
      </c>
      <c r="AH6545" s="84" t="n">
        <v>0.3419412620923751</v>
      </c>
      <c r="AI6545" s="84" t="n">
        <v>0.8256668587974885</v>
      </c>
      <c r="AJ6545" s="84" t="n">
        <v>0.6764178560511649</v>
      </c>
      <c r="AK6545" s="84" t="n">
        <v>0.4463931555843229</v>
      </c>
    </row>
    <row r="6546">
      <c r="A6546" s="84" t="n">
        <v>19</v>
      </c>
      <c r="B6546" s="84" t="n">
        <v>0.5714324688340889</v>
      </c>
      <c r="C6546" s="84" t="n">
        <v>0.6516543092717794</v>
      </c>
      <c r="D6546" s="84" t="n">
        <v>0.3050838919350605</v>
      </c>
      <c r="E6546" s="84" t="n">
        <v>0.6963433452229503</v>
      </c>
      <c r="F6546" s="84" t="n">
        <v>0.6790732966424896</v>
      </c>
      <c r="G6546" s="84" t="n">
        <v>0.2717654152789893</v>
      </c>
      <c r="H6546" s="84" t="n">
        <v>0.6175772185077146</v>
      </c>
      <c r="I6546" s="84" t="n">
        <v>0.6606157059759943</v>
      </c>
      <c r="J6546" s="84" t="n">
        <v>0.2802895876616967</v>
      </c>
      <c r="K6546" s="84" t="n">
        <v>0.6348711427920206</v>
      </c>
      <c r="L6546" s="84" t="n">
        <v>0.6233654388470261</v>
      </c>
      <c r="M6546" s="84" t="n">
        <v>0.3058911316027262</v>
      </c>
      <c r="N6546" s="84" t="n">
        <v>0.6982054304873687</v>
      </c>
      <c r="O6546" s="84" t="n">
        <v>0.6901960039319895</v>
      </c>
      <c r="P6546" s="84" t="n">
        <v>0.5487906460572949</v>
      </c>
      <c r="Q6546" s="84" t="n">
        <v>0.551070541531417</v>
      </c>
      <c r="R6546" s="84" t="n">
        <v>0.5071535505359885</v>
      </c>
      <c r="S6546" s="84" t="n">
        <v>0.6875445713011293</v>
      </c>
      <c r="T6546" s="84" t="n">
        <v>0.5437591422302471</v>
      </c>
      <c r="U6546" s="84" t="n">
        <v>0.4871219812959365</v>
      </c>
      <c r="V6546" s="84" t="n">
        <v>0.6374842179149618</v>
      </c>
      <c r="W6546" s="84" t="n">
        <v>0.7300472155905634</v>
      </c>
      <c r="X6546" s="84" t="n">
        <v>0.6526580445897896</v>
      </c>
      <c r="Y6546" s="84" t="n">
        <v>0.5890057204638406</v>
      </c>
      <c r="Z6546" s="84" t="n">
        <v>0.6502694402266878</v>
      </c>
      <c r="AA6546" s="84" t="n">
        <v>0.6364159462445016</v>
      </c>
      <c r="AB6546" s="84" t="n">
        <v>0.3413645720137307</v>
      </c>
      <c r="AC6546" s="84" t="n">
        <v>0.6353264471521204</v>
      </c>
      <c r="AD6546" s="84" t="n">
        <v>0.6273616849469356</v>
      </c>
      <c r="AE6546" s="84" t="n">
        <v>0.2769114191134562</v>
      </c>
      <c r="AF6546" s="84" t="n">
        <v>0.6113399761324938</v>
      </c>
      <c r="AG6546" s="84" t="n">
        <v>0.6681163986150489</v>
      </c>
      <c r="AH6546" s="84" t="n">
        <v>0.3358232364592888</v>
      </c>
      <c r="AI6546" s="84" t="n">
        <v>0.6922556337125766</v>
      </c>
      <c r="AJ6546" s="84" t="n">
        <v>0.5572904371134989</v>
      </c>
      <c r="AK6546" s="84" t="n">
        <v>0.3509339706407096</v>
      </c>
    </row>
    <row r="6547">
      <c r="A6547" s="84" t="n">
        <v>20</v>
      </c>
      <c r="B6547" s="84" t="n">
        <v>0.5286631611897179</v>
      </c>
      <c r="C6547" s="84" t="n">
        <v>0.6052549553751463</v>
      </c>
      <c r="D6547" s="84" t="n">
        <v>0.2787059049717711</v>
      </c>
      <c r="E6547" s="84" t="n">
        <v>0.5551663174147032</v>
      </c>
      <c r="F6547" s="84" t="n">
        <v>0.57883724221121</v>
      </c>
      <c r="G6547" s="84" t="n">
        <v>0.209941614642148</v>
      </c>
      <c r="H6547" s="84" t="n">
        <v>0.5624769118141826</v>
      </c>
      <c r="I6547" s="84" t="n">
        <v>0.6026930522805329</v>
      </c>
      <c r="J6547" s="84" t="n">
        <v>0.1808859472830086</v>
      </c>
      <c r="K6547" s="84" t="n">
        <v>0.5764748171114379</v>
      </c>
      <c r="L6547" s="84" t="n">
        <v>0.5335425251815301</v>
      </c>
      <c r="M6547" s="84" t="n">
        <v>0.1457646104220822</v>
      </c>
      <c r="N6547" s="84" t="n">
        <v>0.5874063843673991</v>
      </c>
      <c r="O6547" s="84" t="n">
        <v>0.5696067891901045</v>
      </c>
      <c r="P6547" s="84" t="n">
        <v>0.2799925431907053</v>
      </c>
      <c r="Q6547" s="84" t="n">
        <v>0.3413914222781081</v>
      </c>
      <c r="R6547" s="84" t="n">
        <v>0.2466380923021427</v>
      </c>
      <c r="S6547" s="84" t="n">
        <v>0.5050558557496272</v>
      </c>
      <c r="T6547" s="84" t="n">
        <v>0.3476286626059927</v>
      </c>
      <c r="U6547" s="84" t="n">
        <v>0.241649159686216</v>
      </c>
      <c r="V6547" s="84" t="n">
        <v>0.4292420614475185</v>
      </c>
      <c r="W6547" s="84" t="n">
        <v>0.6338434364323086</v>
      </c>
      <c r="X6547" s="84" t="n">
        <v>0.485618077644114</v>
      </c>
      <c r="Y6547" s="84" t="n">
        <v>0.2962232088656112</v>
      </c>
      <c r="Z6547" s="84" t="n">
        <v>0.5614681906452662</v>
      </c>
      <c r="AA6547" s="84" t="n">
        <v>0.5661094682370152</v>
      </c>
      <c r="AB6547" s="84" t="n">
        <v>0.2417495785425351</v>
      </c>
      <c r="AC6547" s="84" t="n">
        <v>0.5555850179076752</v>
      </c>
      <c r="AD6547" s="84" t="n">
        <v>0.5607670960868238</v>
      </c>
      <c r="AE6547" s="84" t="n">
        <v>0.323077242518135</v>
      </c>
      <c r="AF6547" s="84" t="n">
        <v>0.5783411112943755</v>
      </c>
      <c r="AG6547" s="84" t="n">
        <v>0.5799885108112813</v>
      </c>
      <c r="AH6547" s="84" t="n">
        <v>0.2805104045791144</v>
      </c>
      <c r="AI6547" s="84" t="n">
        <v>0.5375914590622489</v>
      </c>
      <c r="AJ6547" s="84" t="n">
        <v>0.4720767006042936</v>
      </c>
      <c r="AK6547" s="84" t="n">
        <v>0.3270881912807278</v>
      </c>
    </row>
    <row r="6548">
      <c r="A6548" s="84" t="n">
        <v>21</v>
      </c>
      <c r="B6548" s="84" t="n">
        <v>0.4885239185144129</v>
      </c>
      <c r="C6548" s="84" t="n">
        <v>0.556361281333476</v>
      </c>
      <c r="D6548" s="84" t="n">
        <v>0.2580800060635863</v>
      </c>
      <c r="E6548" s="84" t="n">
        <v>0.5179110040484898</v>
      </c>
      <c r="F6548" s="84" t="n">
        <v>0.5370330845531311</v>
      </c>
      <c r="G6548" s="84" t="n">
        <v>0.2333899436498472</v>
      </c>
      <c r="H6548" s="84" t="n">
        <v>0.2570916791114955</v>
      </c>
      <c r="I6548" s="84" t="n">
        <v>0.3480984081817958</v>
      </c>
      <c r="J6548" s="84" t="n">
        <v>0.3089409257234459</v>
      </c>
      <c r="K6548" s="84" t="n">
        <v>0.2733169256612245</v>
      </c>
      <c r="L6548" s="84" t="n">
        <v>0.2435817525635896</v>
      </c>
      <c r="M6548" s="84" t="n">
        <v>0.1757612099696742</v>
      </c>
      <c r="N6548" s="84" t="n">
        <v>0.3126251210050555</v>
      </c>
      <c r="O6548" s="84" t="n">
        <v>0.2677123268563131</v>
      </c>
      <c r="P6548" s="84" t="n">
        <v>0.2731756662926433</v>
      </c>
      <c r="Q6548" s="84" t="n">
        <v>0.1841125286601278</v>
      </c>
      <c r="R6548" s="84" t="n">
        <v>0.2433623811245625</v>
      </c>
      <c r="S6548" s="84" t="n">
        <v>0.3277306370357401</v>
      </c>
      <c r="T6548" s="84" t="n">
        <v>0.1898362683701689</v>
      </c>
      <c r="U6548" s="84" t="n">
        <v>0.2111933666128584</v>
      </c>
      <c r="V6548" s="84" t="n">
        <v>0.2934388045211651</v>
      </c>
      <c r="W6548" s="84" t="n">
        <v>0.3603470939684438</v>
      </c>
      <c r="X6548" s="84" t="n">
        <v>0.3068802093747952</v>
      </c>
      <c r="Y6548" s="84" t="n">
        <v>0.3390017325339749</v>
      </c>
      <c r="Z6548" s="84" t="n">
        <v>0.30031543398185</v>
      </c>
      <c r="AA6548" s="84" t="n">
        <v>0.2962570358967208</v>
      </c>
      <c r="AB6548" s="84" t="n">
        <v>0.2238676662978006</v>
      </c>
      <c r="AC6548" s="84" t="n">
        <v>0.3093804410599925</v>
      </c>
      <c r="AD6548" s="84" t="n">
        <v>0.2998459822945152</v>
      </c>
      <c r="AE6548" s="84" t="n">
        <v>0.1839097353890775</v>
      </c>
      <c r="AF6548" s="84" t="n">
        <v>0.4564639222268577</v>
      </c>
      <c r="AG6548" s="84" t="n">
        <v>0.5081773349987732</v>
      </c>
      <c r="AH6548" s="84" t="n">
        <v>0.2094062256741779</v>
      </c>
      <c r="AI6548" s="84" t="n">
        <v>0.5558713343899717</v>
      </c>
      <c r="AJ6548" s="84" t="n">
        <v>0.4445351407275036</v>
      </c>
      <c r="AK6548" s="84" t="n">
        <v>0.3055811418977044</v>
      </c>
    </row>
    <row r="6549">
      <c r="A6549" s="84" t="n">
        <v>22</v>
      </c>
      <c r="B6549" s="84" t="n">
        <v>0.2101357295402962</v>
      </c>
      <c r="C6549" s="84" t="n">
        <v>0.2659008195561767</v>
      </c>
      <c r="D6549" s="84" t="n">
        <v>0.2598011032769247</v>
      </c>
      <c r="E6549" s="84" t="n">
        <v>0.1944775695250439</v>
      </c>
      <c r="F6549" s="84" t="n">
        <v>0.2245217148014105</v>
      </c>
      <c r="G6549" s="84" t="n">
        <v>0.1938885227934737</v>
      </c>
      <c r="H6549" s="84" t="n">
        <v>0.09078293396235605</v>
      </c>
      <c r="I6549" s="84" t="n">
        <v>0.1384675895241296</v>
      </c>
      <c r="J6549" s="84" t="n">
        <v>0.1519489584494085</v>
      </c>
      <c r="K6549" s="84" t="n">
        <v>0.09457048117723095</v>
      </c>
      <c r="L6549" s="84" t="n">
        <v>0.114416226776338</v>
      </c>
      <c r="M6549" s="84" t="n">
        <v>0.1950015958644933</v>
      </c>
      <c r="N6549" s="84" t="n">
        <v>0.1278369907700699</v>
      </c>
      <c r="O6549" s="84" t="n">
        <v>0.1045065509279314</v>
      </c>
      <c r="P6549" s="84" t="n">
        <v>0.1734503049319271</v>
      </c>
      <c r="Q6549" s="84" t="n">
        <v>0.30290316572199</v>
      </c>
      <c r="R6549" s="84" t="n">
        <v>0.1830308412549143</v>
      </c>
      <c r="S6549" s="84" t="n">
        <v>0.3755792594233595</v>
      </c>
      <c r="T6549" s="84" t="n">
        <v>0.3115211385504993</v>
      </c>
      <c r="U6549" s="84" t="n">
        <v>0.2031916172218715</v>
      </c>
      <c r="V6549" s="84" t="n">
        <v>0.3091221078484508</v>
      </c>
      <c r="W6549" s="84" t="n">
        <v>0.1268561023318414</v>
      </c>
      <c r="X6549" s="84" t="n">
        <v>0.1251077692360412</v>
      </c>
      <c r="Y6549" s="84" t="n">
        <v>0.2313243028877044</v>
      </c>
      <c r="Z6549" s="84" t="n">
        <v>0.07437268477381109</v>
      </c>
      <c r="AA6549" s="84" t="n">
        <v>0.0869015187336234</v>
      </c>
      <c r="AB6549" s="84" t="n">
        <v>0.1825144216665857</v>
      </c>
      <c r="AC6549" s="84" t="n">
        <v>0.09677124085415649</v>
      </c>
      <c r="AD6549" s="84" t="n">
        <v>0.1017855106913711</v>
      </c>
      <c r="AE6549" s="84" t="n">
        <v>0.2321745567479506</v>
      </c>
      <c r="AF6549" s="84" t="n">
        <v>0.1715320804509601</v>
      </c>
      <c r="AG6549" s="84" t="n">
        <v>0.208180932880561</v>
      </c>
      <c r="AH6549" s="84" t="n">
        <v>0.1936310838067071</v>
      </c>
      <c r="AI6549" s="84" t="n">
        <v>0.2693029354113995</v>
      </c>
      <c r="AJ6549" s="84" t="n">
        <v>0.2361321686378706</v>
      </c>
      <c r="AK6549" s="84" t="n">
        <v>0.2958362031527905</v>
      </c>
    </row>
    <row r="6550">
      <c r="A6550" s="84" t="n">
        <v>23</v>
      </c>
      <c r="B6550" s="84" t="n">
        <v>0.1177914920868309</v>
      </c>
      <c r="C6550" s="84" t="n">
        <v>0.1670523268523676</v>
      </c>
      <c r="D6550" s="84" t="n">
        <v>0.2692985650744823</v>
      </c>
      <c r="E6550" s="84" t="n">
        <v>0.1078183748141971</v>
      </c>
      <c r="F6550" s="84" t="n">
        <v>0.1250436303488949</v>
      </c>
      <c r="G6550" s="84" t="n">
        <v>0.2002845993922706</v>
      </c>
      <c r="H6550" s="84" t="n">
        <v>0.1582300343859423</v>
      </c>
      <c r="I6550" s="84" t="n">
        <v>0.1211469589751188</v>
      </c>
      <c r="J6550" s="84" t="n">
        <v>0.1936825362168412</v>
      </c>
      <c r="K6550" s="84" t="n">
        <v>0.1258523871523712</v>
      </c>
      <c r="L6550" s="84" t="n">
        <v>0.1164849304105765</v>
      </c>
      <c r="M6550" s="84" t="n">
        <v>0.1361085431366086</v>
      </c>
      <c r="N6550" s="84" t="n">
        <v>0.1536596473686213</v>
      </c>
      <c r="O6550" s="84" t="n">
        <v>0.1388588736718787</v>
      </c>
      <c r="P6550" s="84" t="n">
        <v>0.1959790007544342</v>
      </c>
      <c r="Q6550" s="84" t="n">
        <v>0.2130046552200707</v>
      </c>
      <c r="R6550" s="84" t="n">
        <v>0.1956956141336249</v>
      </c>
      <c r="S6550" s="84" t="n">
        <v>0.28715515770536</v>
      </c>
      <c r="T6550" s="84" t="n">
        <v>0.1447657874888579</v>
      </c>
      <c r="U6550" s="84" t="n">
        <v>0.1546145871462196</v>
      </c>
      <c r="V6550" s="84" t="n">
        <v>0.2537174107432704</v>
      </c>
      <c r="W6550" s="84" t="n">
        <v>0.2187232543949811</v>
      </c>
      <c r="X6550" s="84" t="n">
        <v>0.1773002149879894</v>
      </c>
      <c r="Y6550" s="84" t="n">
        <v>0.1485953624806696</v>
      </c>
      <c r="Z6550" s="84" t="n">
        <v>0.1564914115831827</v>
      </c>
      <c r="AA6550" s="84" t="n">
        <v>0.1528781629097738</v>
      </c>
      <c r="AB6550" s="84" t="n">
        <v>0.1997054880545905</v>
      </c>
      <c r="AC6550" s="84" t="n">
        <v>0.1565829621219988</v>
      </c>
      <c r="AD6550" s="84" t="n">
        <v>0.1535310112261959</v>
      </c>
      <c r="AE6550" s="84" t="n">
        <v>0.2217266935288012</v>
      </c>
      <c r="AF6550" s="84" t="n">
        <v>0.09403797456073115</v>
      </c>
      <c r="AG6550" s="84" t="n">
        <v>0.1123899809807063</v>
      </c>
      <c r="AH6550" s="84" t="n">
        <v>0.1840957956298163</v>
      </c>
      <c r="AI6550" s="84" t="n">
        <v>0.1180605733424088</v>
      </c>
      <c r="AJ6550" s="84" t="n">
        <v>0.1658650567847821</v>
      </c>
      <c r="AK6550" s="84" t="n">
        <v>0.2952643138296253</v>
      </c>
    </row>
    <row r="6551">
      <c r="A6551" s="84" t="n">
        <v>24</v>
      </c>
      <c r="B6551" s="84" t="n">
        <v>0.1130990158435688</v>
      </c>
      <c r="C6551" s="84" t="n">
        <v>0.161169972009873</v>
      </c>
      <c r="D6551" s="84" t="n">
        <v>0.2551803916928868</v>
      </c>
      <c r="E6551" s="84" t="n">
        <v>0.1034777350766717</v>
      </c>
      <c r="F6551" s="84" t="n">
        <v>0.1201271294822683</v>
      </c>
      <c r="G6551" s="84" t="n">
        <v>0.1979846200407107</v>
      </c>
      <c r="H6551" s="84" t="n">
        <v>0.0805739282773235</v>
      </c>
      <c r="I6551" s="84" t="n">
        <v>0.105743810785472</v>
      </c>
      <c r="J6551" s="84" t="n">
        <v>0.2264087815269363</v>
      </c>
      <c r="K6551" s="84" t="n">
        <v>0.09745665470826817</v>
      </c>
      <c r="L6551" s="84" t="n">
        <v>0.1273266119024684</v>
      </c>
      <c r="M6551" s="84" t="n">
        <v>0.2050277123826039</v>
      </c>
      <c r="N6551" s="84" t="n">
        <v>0.1198140966599668</v>
      </c>
      <c r="O6551" s="84" t="n">
        <v>0.0953007936682186</v>
      </c>
      <c r="P6551" s="84" t="n">
        <v>0.1226330485693312</v>
      </c>
      <c r="Q6551" s="84" t="n">
        <v>0.1753051943188153</v>
      </c>
      <c r="R6551" s="84" t="n">
        <v>0.131615058084832</v>
      </c>
      <c r="S6551" s="84" t="n">
        <v>0.2496451417244549</v>
      </c>
      <c r="T6551" s="84" t="n">
        <v>0.1366295596873357</v>
      </c>
      <c r="U6551" s="84" t="n">
        <v>0.1432158239393846</v>
      </c>
      <c r="V6551" s="84" t="n">
        <v>0.3087531741809965</v>
      </c>
      <c r="W6551" s="84" t="n">
        <v>0.1459227924766277</v>
      </c>
      <c r="X6551" s="84" t="n">
        <v>0.09725518953868455</v>
      </c>
      <c r="Y6551" s="84" t="n">
        <v>0.1711444472507655</v>
      </c>
      <c r="Z6551" s="84" t="n">
        <v>0.0575543476759572</v>
      </c>
      <c r="AA6551" s="84" t="n">
        <v>0.08102979864897053</v>
      </c>
      <c r="AB6551" s="84" t="n">
        <v>0.1836168705802981</v>
      </c>
      <c r="AC6551" s="84" t="n">
        <v>0.08475946849916777</v>
      </c>
      <c r="AD6551" s="84" t="n">
        <v>0.1036745416530931</v>
      </c>
      <c r="AE6551" s="84" t="n">
        <v>0.1664159860729374</v>
      </c>
      <c r="AF6551" s="84" t="n">
        <v>0.09023198051790547</v>
      </c>
      <c r="AG6551" s="84" t="n">
        <v>0.1084616454138352</v>
      </c>
      <c r="AH6551" s="84" t="n">
        <v>0.195459662180346</v>
      </c>
      <c r="AI6551" s="84" t="n">
        <v>0.1132823139112297</v>
      </c>
      <c r="AJ6551" s="84" t="n">
        <v>0.1753236615015636</v>
      </c>
      <c r="AK6551" s="84" t="n">
        <v>0.2920881497893622</v>
      </c>
    </row>
    <row r="6561">
      <c r="A6561" s="84" t="inlineStr">
        <is>
          <t>PVVAC-P-240to760-E10.8-rDXGF-ECC1985-CZ05</t>
        </is>
      </c>
      <c r="B6561" s="83" t="n"/>
      <c r="C6561" s="83" t="n"/>
      <c r="D6561" s="83" t="n">
        <v>2015</v>
      </c>
      <c r="E6561" s="83" t="n"/>
      <c r="F6561" s="84" t="inlineStr">
        <is>
          <t>Source Annual kWh:</t>
        </is>
      </c>
      <c r="G6561" s="162" t="n">
        <v>2535663.804000007</v>
      </c>
      <c r="H6561" s="83" t="inlineStr">
        <is>
          <t>DEER</t>
        </is>
      </c>
      <c r="I6561" s="83" t="n"/>
      <c r="J6561" s="83" t="n"/>
      <c r="K6561" s="83" t="inlineStr">
        <is>
          <t>PDAF</t>
        </is>
      </c>
      <c r="L6561" s="83" t="inlineStr">
        <is>
          <t>Monthly</t>
        </is>
      </c>
      <c r="M6561" s="83" t="n"/>
      <c r="N6561" s="83" t="n"/>
      <c r="O6561" s="83" t="n"/>
      <c r="P6561" s="83" t="n"/>
      <c r="Q6561" s="83" t="n"/>
      <c r="R6561" s="83" t="n"/>
      <c r="S6561" s="83" t="n"/>
      <c r="T6561" s="105" t="n"/>
      <c r="U6561" s="83" t="n"/>
      <c r="V6561" s="83" t="n"/>
      <c r="W6561" s="83" t="n"/>
      <c r="X6561" s="83" t="n"/>
      <c r="Y6561" s="83" t="n"/>
      <c r="Z6561" s="83" t="n"/>
      <c r="AA6561" s="83" t="n"/>
      <c r="AB6561" s="83" t="n"/>
      <c r="AC6561" s="83" t="n"/>
      <c r="AD6561" s="83" t="n"/>
      <c r="AE6561" s="83" t="n"/>
      <c r="AF6561" s="83" t="n"/>
      <c r="AG6561" s="83" t="n"/>
      <c r="AH6561" s="83" t="n"/>
      <c r="AI6561" s="83" t="n"/>
      <c r="AJ6561" s="83" t="n"/>
      <c r="AK6561" s="83" t="n"/>
    </row>
    <row r="6562">
      <c r="A6562" s="83" t="n">
        <v>165</v>
      </c>
      <c r="B6562" s="84" t="inlineStr">
        <is>
          <t>PVVAC-P-240to760-E10.8-20-MM</t>
        </is>
      </c>
      <c r="C6562" s="83" t="n"/>
      <c r="D6562" s="83" t="n"/>
      <c r="E6562" s="83" t="n"/>
      <c r="F6562" s="83" t="inlineStr">
        <is>
          <t>Source Sample Size:</t>
        </is>
      </c>
      <c r="G6562" s="83" t="n">
        <v>0</v>
      </c>
      <c r="H6562" s="83" t="inlineStr">
        <is>
          <t>DEER</t>
        </is>
      </c>
      <c r="I6562" s="83" t="n"/>
      <c r="J6562" s="83" t="n"/>
      <c r="K6562" s="83" t="inlineStr">
        <is>
          <t>WKWE</t>
        </is>
      </c>
      <c r="L6562" s="83" t="inlineStr">
        <is>
          <t>Monthly</t>
        </is>
      </c>
      <c r="M6562" s="83" t="n"/>
      <c r="N6562" s="83" t="inlineStr">
        <is>
          <t>Weekend Peak3</t>
        </is>
      </c>
      <c r="O6562" s="83" t="n"/>
      <c r="P6562" s="83" t="n"/>
      <c r="Q6562" s="83" t="n"/>
      <c r="R6562" s="83" t="n"/>
      <c r="S6562" s="83" t="n"/>
      <c r="T6562" s="83" t="n"/>
      <c r="U6562" s="83" t="n"/>
      <c r="V6562" s="83" t="n"/>
      <c r="W6562" s="83" t="n"/>
      <c r="X6562" s="83" t="n"/>
      <c r="Y6562" s="83" t="n"/>
      <c r="Z6562" s="83" t="n"/>
      <c r="AA6562" s="83" t="n"/>
      <c r="AB6562" s="83" t="n"/>
      <c r="AC6562" s="83" t="n"/>
      <c r="AD6562" s="83" t="n"/>
      <c r="AE6562" s="83" t="n"/>
      <c r="AF6562" s="83" t="n"/>
      <c r="AG6562" s="83" t="n"/>
      <c r="AH6562" s="83" t="n"/>
      <c r="AI6562" s="83" t="n"/>
      <c r="AJ6562" s="83" t="n"/>
      <c r="AK6562" s="83" t="n"/>
    </row>
    <row r="6563">
      <c r="A6563" s="84" t="n"/>
      <c r="B6563" s="84" t="n">
        <v>1</v>
      </c>
      <c r="C6563" s="84" t="inlineStr">
        <is>
          <t>JANUARY</t>
        </is>
      </c>
      <c r="D6563" s="84" t="inlineStr">
        <is>
          <t>JAN</t>
        </is>
      </c>
      <c r="E6563" s="84" t="n">
        <v>2</v>
      </c>
      <c r="F6563" s="84" t="inlineStr">
        <is>
          <t>FEBRUARY</t>
        </is>
      </c>
      <c r="G6563" s="84" t="inlineStr">
        <is>
          <t>FEB</t>
        </is>
      </c>
      <c r="H6563" s="84" t="n">
        <v>3</v>
      </c>
      <c r="I6563" s="84" t="inlineStr">
        <is>
          <t>MARCH</t>
        </is>
      </c>
      <c r="J6563" s="84" t="inlineStr">
        <is>
          <t>MAR</t>
        </is>
      </c>
      <c r="K6563" s="84" t="n">
        <v>4</v>
      </c>
      <c r="L6563" s="84" t="inlineStr">
        <is>
          <t>APRIL</t>
        </is>
      </c>
      <c r="M6563" s="84" t="inlineStr">
        <is>
          <t>APR</t>
        </is>
      </c>
      <c r="N6563" s="84" t="n">
        <v>5</v>
      </c>
      <c r="O6563" s="84" t="inlineStr">
        <is>
          <t>MAY</t>
        </is>
      </c>
      <c r="P6563" s="84" t="inlineStr">
        <is>
          <t>MAY</t>
        </is>
      </c>
      <c r="Q6563" s="84" t="n">
        <v>6</v>
      </c>
      <c r="R6563" s="84" t="inlineStr">
        <is>
          <t>JUNE</t>
        </is>
      </c>
      <c r="S6563" s="84" t="inlineStr">
        <is>
          <t>JUN</t>
        </is>
      </c>
      <c r="T6563" s="84" t="n">
        <v>7</v>
      </c>
      <c r="U6563" s="84" t="inlineStr">
        <is>
          <t>JULY</t>
        </is>
      </c>
      <c r="V6563" s="84" t="inlineStr">
        <is>
          <t>JUL</t>
        </is>
      </c>
      <c r="W6563" s="84" t="n">
        <v>8</v>
      </c>
      <c r="X6563" s="84" t="inlineStr">
        <is>
          <t>AUGUST</t>
        </is>
      </c>
      <c r="Y6563" s="84" t="inlineStr">
        <is>
          <t>AUG</t>
        </is>
      </c>
      <c r="Z6563" s="84" t="n">
        <v>9</v>
      </c>
      <c r="AA6563" s="84" t="inlineStr">
        <is>
          <t>SEPTEMBER</t>
        </is>
      </c>
      <c r="AB6563" s="84" t="inlineStr">
        <is>
          <t>SEP</t>
        </is>
      </c>
      <c r="AC6563" s="84" t="n">
        <v>10</v>
      </c>
      <c r="AD6563" s="84" t="inlineStr">
        <is>
          <t>OCTOBER</t>
        </is>
      </c>
      <c r="AE6563" s="84" t="inlineStr">
        <is>
          <t>OCT</t>
        </is>
      </c>
      <c r="AF6563" s="84" t="n">
        <v>11</v>
      </c>
      <c r="AG6563" s="84" t="inlineStr">
        <is>
          <t>NOVEMBER</t>
        </is>
      </c>
      <c r="AH6563" s="84" t="inlineStr">
        <is>
          <t>NOV</t>
        </is>
      </c>
      <c r="AI6563" s="84" t="n">
        <v>12</v>
      </c>
      <c r="AJ6563" s="84" t="inlineStr">
        <is>
          <t>DECEMBER</t>
        </is>
      </c>
      <c r="AK6563" s="84" t="inlineStr">
        <is>
          <t>DEC</t>
        </is>
      </c>
    </row>
    <row r="6564">
      <c r="A6564" s="83" t="n"/>
      <c r="B6564" s="84" t="n">
        <v>31</v>
      </c>
      <c r="C6564" s="83" t="n"/>
      <c r="D6564" s="83" t="n"/>
      <c r="E6564" s="84" t="n">
        <v>28</v>
      </c>
      <c r="F6564" s="83" t="n"/>
      <c r="G6564" s="83" t="n"/>
      <c r="H6564" s="84" t="n">
        <v>31</v>
      </c>
      <c r="I6564" s="83" t="n"/>
      <c r="J6564" s="83" t="n"/>
      <c r="K6564" s="84" t="n">
        <v>30</v>
      </c>
      <c r="L6564" s="83" t="n"/>
      <c r="M6564" s="83" t="n"/>
      <c r="N6564" s="84" t="n">
        <v>31</v>
      </c>
      <c r="O6564" s="83" t="n"/>
      <c r="P6564" s="83" t="n"/>
      <c r="Q6564" s="84" t="n">
        <v>30</v>
      </c>
      <c r="R6564" s="83" t="n"/>
      <c r="S6564" s="83" t="n"/>
      <c r="T6564" s="84" t="n">
        <v>31</v>
      </c>
      <c r="U6564" s="83" t="n"/>
      <c r="V6564" s="83" t="n"/>
      <c r="W6564" s="84" t="n">
        <v>31</v>
      </c>
      <c r="X6564" s="83" t="n"/>
      <c r="Y6564" s="83" t="n"/>
      <c r="Z6564" s="84" t="n">
        <v>30</v>
      </c>
      <c r="AA6564" s="83" t="n"/>
      <c r="AB6564" s="83" t="n"/>
      <c r="AC6564" s="84" t="n">
        <v>31</v>
      </c>
      <c r="AD6564" s="83" t="n"/>
      <c r="AE6564" s="83" t="n"/>
      <c r="AF6564" s="84" t="n">
        <v>30</v>
      </c>
      <c r="AG6564" s="83" t="n"/>
      <c r="AH6564" s="83" t="n"/>
      <c r="AI6564" s="84" t="n">
        <v>31</v>
      </c>
      <c r="AJ6564" s="83" t="n"/>
      <c r="AK6564" s="83" t="n"/>
    </row>
    <row r="6565">
      <c r="A6565" s="84" t="inlineStr">
        <is>
          <t>RATIOS</t>
        </is>
      </c>
      <c r="B6565" s="84" t="inlineStr">
        <is>
          <t>E.BKDWN</t>
        </is>
      </c>
      <c r="C6565" s="84" t="inlineStr">
        <is>
          <t>PEAK/AVG</t>
        </is>
      </c>
      <c r="D6565" s="84" t="inlineStr">
        <is>
          <t>END/AVG</t>
        </is>
      </c>
      <c r="E6565" s="84" t="inlineStr">
        <is>
          <t>E.BKDWN</t>
        </is>
      </c>
      <c r="F6565" s="84" t="inlineStr">
        <is>
          <t>PEAK/AVG</t>
        </is>
      </c>
      <c r="G6565" s="84" t="inlineStr">
        <is>
          <t>END/AVG</t>
        </is>
      </c>
      <c r="H6565" s="84" t="inlineStr">
        <is>
          <t>E.BKDWN</t>
        </is>
      </c>
      <c r="I6565" s="84" t="inlineStr">
        <is>
          <t>PEAK/AVG</t>
        </is>
      </c>
      <c r="J6565" s="84" t="inlineStr">
        <is>
          <t>END/AVG</t>
        </is>
      </c>
      <c r="K6565" s="84" t="inlineStr">
        <is>
          <t>E.BKDWN</t>
        </is>
      </c>
      <c r="L6565" s="84" t="inlineStr">
        <is>
          <t>PEAK/AVG</t>
        </is>
      </c>
      <c r="M6565" s="84" t="inlineStr">
        <is>
          <t>END/AVG</t>
        </is>
      </c>
      <c r="N6565" s="84" t="inlineStr">
        <is>
          <t>E.BKDWN</t>
        </is>
      </c>
      <c r="O6565" s="84" t="inlineStr">
        <is>
          <t>PEAK/AVG</t>
        </is>
      </c>
      <c r="P6565" s="84" t="inlineStr">
        <is>
          <t>END/AVG</t>
        </is>
      </c>
      <c r="Q6565" s="84" t="inlineStr">
        <is>
          <t>E.BKDWN</t>
        </is>
      </c>
      <c r="R6565" s="84" t="inlineStr">
        <is>
          <t>PEAK/AVG</t>
        </is>
      </c>
      <c r="S6565" s="84" t="inlineStr">
        <is>
          <t>END/AVG</t>
        </is>
      </c>
      <c r="T6565" s="84" t="inlineStr">
        <is>
          <t>E.BKDWN</t>
        </is>
      </c>
      <c r="U6565" s="84" t="inlineStr">
        <is>
          <t>PEAK/AVG</t>
        </is>
      </c>
      <c r="V6565" s="84" t="inlineStr">
        <is>
          <t>END/AVG</t>
        </is>
      </c>
      <c r="W6565" s="84" t="inlineStr">
        <is>
          <t>E.BKDWN</t>
        </is>
      </c>
      <c r="X6565" s="84" t="inlineStr">
        <is>
          <t>PEAK/AVG</t>
        </is>
      </c>
      <c r="Y6565" s="84" t="inlineStr">
        <is>
          <t>END/AVG</t>
        </is>
      </c>
      <c r="Z6565" s="84" t="inlineStr">
        <is>
          <t>E.BKDWN</t>
        </is>
      </c>
      <c r="AA6565" s="84" t="inlineStr">
        <is>
          <t>PEAK/AVG</t>
        </is>
      </c>
      <c r="AB6565" s="84" t="inlineStr">
        <is>
          <t>END/AVG</t>
        </is>
      </c>
      <c r="AC6565" s="84" t="inlineStr">
        <is>
          <t>E.BKDWN</t>
        </is>
      </c>
      <c r="AD6565" s="84" t="inlineStr">
        <is>
          <t>PEAK/AVG</t>
        </is>
      </c>
      <c r="AE6565" s="84" t="inlineStr">
        <is>
          <t>END/AVG</t>
        </is>
      </c>
      <c r="AF6565" s="84" t="inlineStr">
        <is>
          <t>E.BKDWN</t>
        </is>
      </c>
      <c r="AG6565" s="84" t="inlineStr">
        <is>
          <t>PEAK/AVG</t>
        </is>
      </c>
      <c r="AH6565" s="84" t="inlineStr">
        <is>
          <t>END/AVG</t>
        </is>
      </c>
      <c r="AI6565" s="84" t="inlineStr">
        <is>
          <t>E.BKDWN</t>
        </is>
      </c>
      <c r="AJ6565" s="84" t="inlineStr">
        <is>
          <t>PEAK/AVG</t>
        </is>
      </c>
      <c r="AK6565" s="84" t="inlineStr">
        <is>
          <t>END/AVG</t>
        </is>
      </c>
    </row>
    <row r="6566">
      <c r="A6566" s="83" t="n"/>
      <c r="B6566" s="166" t="n">
        <v>0.06527069913400727</v>
      </c>
      <c r="C6566" s="167" t="n">
        <v>1.374533785189085</v>
      </c>
      <c r="D6566" s="167" t="n">
        <v>0.407732939241677</v>
      </c>
      <c r="E6566" s="166" t="n">
        <v>0.07878230867437827</v>
      </c>
      <c r="F6566" s="167" t="n">
        <v>1.14375897163277</v>
      </c>
      <c r="G6566" s="167" t="n">
        <v>0.4121951283137036</v>
      </c>
      <c r="H6566" s="166" t="n">
        <v>0.1006581312770593</v>
      </c>
      <c r="I6566" s="167" t="n">
        <v>1.129681326488272</v>
      </c>
      <c r="J6566" s="167" t="n">
        <v>0.4309599113878006</v>
      </c>
      <c r="K6566" s="166" t="n">
        <v>0.07578856040413966</v>
      </c>
      <c r="L6566" s="167" t="n">
        <v>1.410730918016282</v>
      </c>
      <c r="M6566" s="167" t="n">
        <v>0.3687166019819498</v>
      </c>
      <c r="N6566" s="166" t="n">
        <v>0.08083456190003782</v>
      </c>
      <c r="O6566" s="167" t="n">
        <v>1.397369347190009</v>
      </c>
      <c r="P6566" s="167" t="n">
        <v>0.3767221036741732</v>
      </c>
      <c r="Q6566" s="166" t="n">
        <v>0.07992883450408671</v>
      </c>
      <c r="R6566" s="167" t="n">
        <v>1.211243025596318</v>
      </c>
      <c r="S6566" s="167" t="n">
        <v>0.5229010114018786</v>
      </c>
      <c r="T6566" s="166" t="n">
        <v>0.07801604628563867</v>
      </c>
      <c r="U6566" s="167" t="n">
        <v>1.211215170797024</v>
      </c>
      <c r="V6566" s="167" t="n">
        <v>0.4861355980511077</v>
      </c>
      <c r="W6566" s="166" t="n">
        <v>0.08289370016993597</v>
      </c>
      <c r="X6566" s="167" t="n">
        <v>1.409359571938127</v>
      </c>
      <c r="Y6566" s="167" t="n">
        <v>0.44595163401497</v>
      </c>
      <c r="Z6566" s="166" t="n">
        <v>0.1056866902859431</v>
      </c>
      <c r="AA6566" s="167" t="n">
        <v>1.159317870779784</v>
      </c>
      <c r="AB6566" s="167" t="n">
        <v>0.4261456653739852</v>
      </c>
      <c r="AC6566" s="166" t="n">
        <v>0.1118756318992523</v>
      </c>
      <c r="AD6566" s="167" t="n">
        <v>1.310459771495618</v>
      </c>
      <c r="AE6566" s="167" t="n">
        <v>0.4831821156006252</v>
      </c>
      <c r="AF6566" s="166" t="n">
        <v>0.08951190850387307</v>
      </c>
      <c r="AG6566" s="167" t="n">
        <v>1.160018598942603</v>
      </c>
      <c r="AH6566" s="167" t="n">
        <v>0.4296479398387233</v>
      </c>
      <c r="AI6566" s="166" t="n">
        <v>0.05075292696164783</v>
      </c>
      <c r="AJ6566" s="167" t="n">
        <v>1.821785021651017</v>
      </c>
      <c r="AK6566" s="167" t="n">
        <v>0.3784593572095166</v>
      </c>
      <c r="AM6566">
        <f>A6561</f>
        <v/>
      </c>
      <c r="AN6566" s="163">
        <f>1/($B6566*(1/$B6564)*(1/(5/7+2/7*$D6566))*$B6576/SUM($B6568:$B6591))</f>
        <v/>
      </c>
      <c r="AO6566" s="163">
        <f>1/(B6566*(1/B6564)*(1/(5/7+2/7*D6566)))</f>
        <v/>
      </c>
      <c r="AP6566" s="163" t="n"/>
      <c r="AR6566" s="168">
        <f>CHOOSE(AV$3,C6566,F6566,I6566,L6566,O6566,R6566,U6566,X6566,AA6566,AD6566,AG6566,AJ6566)</f>
        <v/>
      </c>
      <c r="AS6566" s="164" t="n"/>
      <c r="AT6566" s="164" t="n"/>
      <c r="AV6566" s="116">
        <f>AN6566/AR6566</f>
        <v/>
      </c>
      <c r="AW6566" s="165">
        <f>AO6566/AR6566</f>
        <v/>
      </c>
      <c r="AX6566" s="163" t="n"/>
    </row>
    <row r="6567">
      <c r="A6567" s="84" t="inlineStr">
        <is>
          <t>HOUR</t>
        </is>
      </c>
      <c r="B6567" s="84" t="inlineStr">
        <is>
          <t>PEAK</t>
        </is>
      </c>
      <c r="C6567" s="84" t="inlineStr">
        <is>
          <t>AVG</t>
        </is>
      </c>
      <c r="D6567" s="84" t="inlineStr">
        <is>
          <t>END</t>
        </is>
      </c>
      <c r="E6567" s="84" t="inlineStr">
        <is>
          <t>PEAK</t>
        </is>
      </c>
      <c r="F6567" s="84" t="inlineStr">
        <is>
          <t>AVG</t>
        </is>
      </c>
      <c r="G6567" s="84" t="inlineStr">
        <is>
          <t>END</t>
        </is>
      </c>
      <c r="H6567" s="84" t="inlineStr">
        <is>
          <t>PEAK</t>
        </is>
      </c>
      <c r="I6567" s="84" t="inlineStr">
        <is>
          <t>AVG</t>
        </is>
      </c>
      <c r="J6567" s="84" t="inlineStr">
        <is>
          <t>END</t>
        </is>
      </c>
      <c r="K6567" s="84" t="inlineStr">
        <is>
          <t>PEAK</t>
        </is>
      </c>
      <c r="L6567" s="84" t="inlineStr">
        <is>
          <t>AVG</t>
        </is>
      </c>
      <c r="M6567" s="84" t="inlineStr">
        <is>
          <t>END</t>
        </is>
      </c>
      <c r="N6567" s="84" t="inlineStr">
        <is>
          <t>PEAK</t>
        </is>
      </c>
      <c r="O6567" s="84" t="inlineStr">
        <is>
          <t>AVG</t>
        </is>
      </c>
      <c r="P6567" s="84" t="inlineStr">
        <is>
          <t>END</t>
        </is>
      </c>
      <c r="Q6567" s="84" t="inlineStr">
        <is>
          <t>PEAK</t>
        </is>
      </c>
      <c r="R6567" s="84" t="inlineStr">
        <is>
          <t>AVG</t>
        </is>
      </c>
      <c r="S6567" s="84" t="inlineStr">
        <is>
          <t>END</t>
        </is>
      </c>
      <c r="T6567" s="84" t="inlineStr">
        <is>
          <t>PEAK</t>
        </is>
      </c>
      <c r="U6567" s="84" t="inlineStr">
        <is>
          <t>AVG</t>
        </is>
      </c>
      <c r="V6567" s="84" t="inlineStr">
        <is>
          <t>END</t>
        </is>
      </c>
      <c r="W6567" s="84" t="inlineStr">
        <is>
          <t>PEAK</t>
        </is>
      </c>
      <c r="X6567" s="84" t="inlineStr">
        <is>
          <t>AVG</t>
        </is>
      </c>
      <c r="Y6567" s="84" t="inlineStr">
        <is>
          <t>END</t>
        </is>
      </c>
      <c r="Z6567" s="84" t="inlineStr">
        <is>
          <t>PEAK</t>
        </is>
      </c>
      <c r="AA6567" s="84" t="inlineStr">
        <is>
          <t>AVG</t>
        </is>
      </c>
      <c r="AB6567" s="84" t="inlineStr">
        <is>
          <t>END</t>
        </is>
      </c>
      <c r="AC6567" s="84" t="inlineStr">
        <is>
          <t>PEAK</t>
        </is>
      </c>
      <c r="AD6567" s="84" t="inlineStr">
        <is>
          <t>AVG</t>
        </is>
      </c>
      <c r="AE6567" s="84" t="inlineStr">
        <is>
          <t>END</t>
        </is>
      </c>
      <c r="AF6567" s="84" t="inlineStr">
        <is>
          <t>PEAK</t>
        </is>
      </c>
      <c r="AG6567" s="84" t="inlineStr">
        <is>
          <t>AVG</t>
        </is>
      </c>
      <c r="AH6567" s="84" t="inlineStr">
        <is>
          <t>END</t>
        </is>
      </c>
      <c r="AI6567" s="84" t="inlineStr">
        <is>
          <t>PEAK</t>
        </is>
      </c>
      <c r="AJ6567" s="84" t="inlineStr">
        <is>
          <t>AVG</t>
        </is>
      </c>
      <c r="AK6567" s="84" t="inlineStr">
        <is>
          <t>END</t>
        </is>
      </c>
    </row>
    <row r="6568">
      <c r="A6568" s="84" t="n">
        <v>1</v>
      </c>
      <c r="B6568" s="84" t="n">
        <v>0.1031699475756963</v>
      </c>
      <c r="C6568" s="84" t="n">
        <v>0.1474878375153629</v>
      </c>
      <c r="D6568" s="84" t="n">
        <v>0.2594052082869974</v>
      </c>
      <c r="E6568" s="84" t="n">
        <v>0.1078692494931316</v>
      </c>
      <c r="F6568" s="84" t="n">
        <v>0.1218482045053792</v>
      </c>
      <c r="G6568" s="84" t="n">
        <v>0.177270562826355</v>
      </c>
      <c r="H6568" s="84" t="n">
        <v>0.07995338688919633</v>
      </c>
      <c r="I6568" s="84" t="n">
        <v>0.09947079400170976</v>
      </c>
      <c r="J6568" s="84" t="n">
        <v>0.1451846027098952</v>
      </c>
      <c r="K6568" s="84" t="n">
        <v>0.09150920975373347</v>
      </c>
      <c r="L6568" s="84" t="n">
        <v>0.1166692489569228</v>
      </c>
      <c r="M6568" s="84" t="n">
        <v>0.1622855125123409</v>
      </c>
      <c r="N6568" s="84" t="n">
        <v>0.08743171416461262</v>
      </c>
      <c r="O6568" s="84" t="n">
        <v>0.1052805144780499</v>
      </c>
      <c r="P6568" s="84" t="n">
        <v>0.1420430084716681</v>
      </c>
      <c r="Q6568" s="84" t="n">
        <v>0.125137145112915</v>
      </c>
      <c r="R6568" s="84" t="n">
        <v>0.1361952232004401</v>
      </c>
      <c r="S6568" s="84" t="n">
        <v>0.2176460502338638</v>
      </c>
      <c r="T6568" s="84" t="n">
        <v>0.1315666191196325</v>
      </c>
      <c r="U6568" s="84" t="n">
        <v>0.143435858432747</v>
      </c>
      <c r="V6568" s="84" t="n">
        <v>0.1807468200340123</v>
      </c>
      <c r="W6568" s="84" t="n">
        <v>0.07990996082076912</v>
      </c>
      <c r="X6568" s="84" t="n">
        <v>0.1007764710961669</v>
      </c>
      <c r="Y6568" s="84" t="n">
        <v>0.134562063917096</v>
      </c>
      <c r="Z6568" s="84" t="n">
        <v>0.1260317677774938</v>
      </c>
      <c r="AA6568" s="84" t="n">
        <v>0.1118605309290571</v>
      </c>
      <c r="AB6568" s="84" t="n">
        <v>0.1755786185914987</v>
      </c>
      <c r="AC6568" s="84" t="n">
        <v>0.08495700426829814</v>
      </c>
      <c r="AD6568" s="84" t="n">
        <v>0.1091302782266034</v>
      </c>
      <c r="AE6568" s="84" t="n">
        <v>0.1631715319626827</v>
      </c>
      <c r="AF6568" s="84" t="n">
        <v>0.1047748896581991</v>
      </c>
      <c r="AG6568" s="84" t="n">
        <v>0.1127295749097527</v>
      </c>
      <c r="AH6568" s="84" t="n">
        <v>0.1824015464031893</v>
      </c>
      <c r="AI6568" s="84" t="n">
        <v>0.09283674743611316</v>
      </c>
      <c r="AJ6568" s="84" t="n">
        <v>0.1575154985768548</v>
      </c>
      <c r="AK6568" s="84" t="n">
        <v>0.3174419593861592</v>
      </c>
    </row>
    <row r="6569">
      <c r="A6569" s="84" t="n">
        <v>2</v>
      </c>
      <c r="B6569" s="84" t="n">
        <v>0.1018500852856</v>
      </c>
      <c r="C6569" s="84" t="n">
        <v>0.1489598451012732</v>
      </c>
      <c r="D6569" s="84" t="n">
        <v>0.2560960612078823</v>
      </c>
      <c r="E6569" s="84" t="n">
        <v>0.09676531320118835</v>
      </c>
      <c r="F6569" s="84" t="n">
        <v>0.1137825621686281</v>
      </c>
      <c r="G6569" s="84" t="n">
        <v>0.1823321607501638</v>
      </c>
      <c r="H6569" s="84" t="n">
        <v>0.09577608230664092</v>
      </c>
      <c r="I6569" s="84" t="n">
        <v>0.1045700212555627</v>
      </c>
      <c r="J6569" s="84" t="n">
        <v>0.1732831713140679</v>
      </c>
      <c r="K6569" s="84" t="n">
        <v>0.08060320857940831</v>
      </c>
      <c r="L6569" s="84" t="n">
        <v>0.1121974556648267</v>
      </c>
      <c r="M6569" s="84" t="n">
        <v>0.1624651082089439</v>
      </c>
      <c r="N6569" s="84" t="n">
        <v>0.07706275281819834</v>
      </c>
      <c r="O6569" s="84" t="n">
        <v>0.1029565842467286</v>
      </c>
      <c r="P6569" s="84" t="n">
        <v>0.1354072427833591</v>
      </c>
      <c r="Q6569" s="84" t="n">
        <v>0.1001157055543204</v>
      </c>
      <c r="R6569" s="84" t="n">
        <v>0.1133289203623149</v>
      </c>
      <c r="S6569" s="84" t="n">
        <v>0.1585345332892056</v>
      </c>
      <c r="T6569" s="84" t="n">
        <v>0.1294670756665728</v>
      </c>
      <c r="U6569" s="84" t="n">
        <v>0.1208277516818953</v>
      </c>
      <c r="V6569" s="84" t="n">
        <v>0.1796593940016371</v>
      </c>
      <c r="W6569" s="84" t="n">
        <v>0.1150179733917344</v>
      </c>
      <c r="X6569" s="84" t="n">
        <v>0.1059192561239032</v>
      </c>
      <c r="Y6569" s="84" t="n">
        <v>0.1428911934225408</v>
      </c>
      <c r="Z6569" s="84" t="n">
        <v>0.06797218936314274</v>
      </c>
      <c r="AA6569" s="84" t="n">
        <v>0.09313952549028828</v>
      </c>
      <c r="AB6569" s="84" t="n">
        <v>0.1373749851869467</v>
      </c>
      <c r="AC6569" s="84" t="n">
        <v>0.08355141467424813</v>
      </c>
      <c r="AD6569" s="84" t="n">
        <v>0.09294539144946459</v>
      </c>
      <c r="AE6569" s="84" t="n">
        <v>0.1635241038288669</v>
      </c>
      <c r="AF6569" s="84" t="n">
        <v>0.07789973243542567</v>
      </c>
      <c r="AG6569" s="84" t="n">
        <v>0.1009435627712743</v>
      </c>
      <c r="AH6569" s="84" t="n">
        <v>0.1604885759572618</v>
      </c>
      <c r="AI6569" s="84" t="n">
        <v>0.1011316377700014</v>
      </c>
      <c r="AJ6569" s="84" t="n">
        <v>0.1612747794323109</v>
      </c>
      <c r="AK6569" s="84" t="n">
        <v>0.312185769336501</v>
      </c>
    </row>
    <row r="6570">
      <c r="A6570" s="84" t="n">
        <v>3</v>
      </c>
      <c r="B6570" s="84" t="n">
        <v>0.09961044841146671</v>
      </c>
      <c r="C6570" s="84" t="n">
        <v>0.1502109729608637</v>
      </c>
      <c r="D6570" s="84" t="n">
        <v>0.2559015594159364</v>
      </c>
      <c r="E6570" s="84" t="n">
        <v>0.08534542281326828</v>
      </c>
      <c r="F6570" s="84" t="n">
        <v>0.1165725557896041</v>
      </c>
      <c r="G6570" s="84" t="n">
        <v>0.182802234103313</v>
      </c>
      <c r="H6570" s="84" t="n">
        <v>0.1243307557267348</v>
      </c>
      <c r="I6570" s="84" t="n">
        <v>0.1205691155078285</v>
      </c>
      <c r="J6570" s="84" t="n">
        <v>0.1664311875737934</v>
      </c>
      <c r="K6570" s="84" t="n">
        <v>0.1088771059409048</v>
      </c>
      <c r="L6570" s="84" t="n">
        <v>0.1411047434991224</v>
      </c>
      <c r="M6570" s="84" t="n">
        <v>0.1876638049732788</v>
      </c>
      <c r="N6570" s="84" t="n">
        <v>0.1036283242039411</v>
      </c>
      <c r="O6570" s="84" t="n">
        <v>0.1282274778078641</v>
      </c>
      <c r="P6570" s="84" t="n">
        <v>0.1572976888530616</v>
      </c>
      <c r="Q6570" s="84" t="n">
        <v>0.1208034049195279</v>
      </c>
      <c r="R6570" s="84" t="n">
        <v>0.1589681873760749</v>
      </c>
      <c r="S6570" s="84" t="n">
        <v>0.2149014901091365</v>
      </c>
      <c r="T6570" s="84" t="n">
        <v>0.1996655805588287</v>
      </c>
      <c r="U6570" s="84" t="n">
        <v>0.1666896754421442</v>
      </c>
      <c r="V6570" s="84" t="n">
        <v>0.1958499593725552</v>
      </c>
      <c r="W6570" s="84" t="n">
        <v>0.1045371222360966</v>
      </c>
      <c r="X6570" s="84" t="n">
        <v>0.1179755715635501</v>
      </c>
      <c r="Y6570" s="84" t="n">
        <v>0.1555365955037748</v>
      </c>
      <c r="Z6570" s="84" t="n">
        <v>0.1076641278087927</v>
      </c>
      <c r="AA6570" s="84" t="n">
        <v>0.123053904502202</v>
      </c>
      <c r="AB6570" s="84" t="n">
        <v>0.1950055868282999</v>
      </c>
      <c r="AC6570" s="84" t="n">
        <v>0.1276057319699402</v>
      </c>
      <c r="AD6570" s="84" t="n">
        <v>0.1316658554237194</v>
      </c>
      <c r="AE6570" s="84" t="n">
        <v>0.1622721189300019</v>
      </c>
      <c r="AF6570" s="84" t="n">
        <v>0.07618675288554835</v>
      </c>
      <c r="AG6570" s="84" t="n">
        <v>0.1019517883389169</v>
      </c>
      <c r="AH6570" s="84" t="n">
        <v>0.1609417928774323</v>
      </c>
      <c r="AI6570" s="84" t="n">
        <v>0.08913793442155279</v>
      </c>
      <c r="AJ6570" s="84" t="n">
        <v>0.1634519184915454</v>
      </c>
      <c r="AK6570" s="84" t="n">
        <v>0.3121703016825293</v>
      </c>
    </row>
    <row r="6571">
      <c r="A6571" s="84" t="n">
        <v>4</v>
      </c>
      <c r="B6571" s="84" t="n">
        <v>0.1502080171311576</v>
      </c>
      <c r="C6571" s="84" t="n">
        <v>0.1777141509384245</v>
      </c>
      <c r="D6571" s="84" t="n">
        <v>0.2871313078980811</v>
      </c>
      <c r="E6571" s="84" t="n">
        <v>0.1149532087029291</v>
      </c>
      <c r="F6571" s="84" t="n">
        <v>0.146708151912396</v>
      </c>
      <c r="G6571" s="84" t="n">
        <v>0.2148988155236807</v>
      </c>
      <c r="H6571" s="84" t="n">
        <v>0.1316583096269106</v>
      </c>
      <c r="I6571" s="84" t="n">
        <v>0.1332523540257145</v>
      </c>
      <c r="J6571" s="84" t="n">
        <v>0.1811146850630831</v>
      </c>
      <c r="K6571" s="84" t="n">
        <v>0.1091287470447704</v>
      </c>
      <c r="L6571" s="84" t="n">
        <v>0.1501032610505979</v>
      </c>
      <c r="M6571" s="84" t="n">
        <v>0.1870250733856427</v>
      </c>
      <c r="N6571" s="84" t="n">
        <v>0.1110602008220145</v>
      </c>
      <c r="O6571" s="84" t="n">
        <v>0.1372842021748606</v>
      </c>
      <c r="P6571" s="84" t="n">
        <v>0.1558904236083641</v>
      </c>
      <c r="Q6571" s="84" t="n">
        <v>0.1449554647052685</v>
      </c>
      <c r="R6571" s="84" t="n">
        <v>0.172815850635071</v>
      </c>
      <c r="S6571" s="84" t="n">
        <v>0.2022445342063185</v>
      </c>
      <c r="T6571" s="84" t="n">
        <v>0.2904707156385217</v>
      </c>
      <c r="U6571" s="84" t="n">
        <v>0.1837953318162187</v>
      </c>
      <c r="V6571" s="84" t="n">
        <v>0.2030526465231063</v>
      </c>
      <c r="W6571" s="84" t="n">
        <v>0.1556215250717176</v>
      </c>
      <c r="X6571" s="84" t="n">
        <v>0.140636583720404</v>
      </c>
      <c r="Y6571" s="84" t="n">
        <v>0.1524395357987294</v>
      </c>
      <c r="Z6571" s="84" t="n">
        <v>0.1094144775494181</v>
      </c>
      <c r="AA6571" s="84" t="n">
        <v>0.1300775796875536</v>
      </c>
      <c r="AB6571" s="84" t="n">
        <v>0.2151901273775452</v>
      </c>
      <c r="AC6571" s="84" t="n">
        <v>0.1662801469033244</v>
      </c>
      <c r="AD6571" s="84" t="n">
        <v>0.1546701223109958</v>
      </c>
      <c r="AE6571" s="84" t="n">
        <v>0.2591586720200827</v>
      </c>
      <c r="AF6571" s="84" t="n">
        <v>0.102615424656669</v>
      </c>
      <c r="AG6571" s="84" t="n">
        <v>0.1288023381417833</v>
      </c>
      <c r="AH6571" s="84" t="n">
        <v>0.1919935104748577</v>
      </c>
      <c r="AI6571" s="84" t="n">
        <v>0.1202346980349015</v>
      </c>
      <c r="AJ6571" s="84" t="n">
        <v>0.1973480310879459</v>
      </c>
      <c r="AK6571" s="84" t="n">
        <v>0.3554825451040306</v>
      </c>
    </row>
    <row r="6572">
      <c r="A6572" s="84" t="n">
        <v>5</v>
      </c>
      <c r="B6572" s="84" t="n">
        <v>0.1616207206514548</v>
      </c>
      <c r="C6572" s="84" t="n">
        <v>0.1921855175200893</v>
      </c>
      <c r="D6572" s="84" t="n">
        <v>0.3125369051886623</v>
      </c>
      <c r="E6572" s="84" t="n">
        <v>0.1294972629510682</v>
      </c>
      <c r="F6572" s="84" t="n">
        <v>0.1654171120240653</v>
      </c>
      <c r="G6572" s="84" t="n">
        <v>0.2396349843105387</v>
      </c>
      <c r="H6572" s="84" t="n">
        <v>0.2114467276850466</v>
      </c>
      <c r="I6572" s="84" t="n">
        <v>0.1927339640043565</v>
      </c>
      <c r="J6572" s="84" t="n">
        <v>0.2003599684163606</v>
      </c>
      <c r="K6572" s="84" t="n">
        <v>0.1816705085946311</v>
      </c>
      <c r="L6572" s="84" t="n">
        <v>0.2253075752172256</v>
      </c>
      <c r="M6572" s="84" t="n">
        <v>0.2319661061319247</v>
      </c>
      <c r="N6572" s="84" t="n">
        <v>0.1720448607847684</v>
      </c>
      <c r="O6572" s="84" t="n">
        <v>0.2090501690328263</v>
      </c>
      <c r="P6572" s="84" t="n">
        <v>0.1784235135273411</v>
      </c>
      <c r="Q6572" s="84" t="n">
        <v>0.2347697459469025</v>
      </c>
      <c r="R6572" s="84" t="n">
        <v>0.2518251313058709</v>
      </c>
      <c r="S6572" s="84" t="n">
        <v>0.2288731074577231</v>
      </c>
      <c r="T6572" s="84" t="n">
        <v>0.3418363014450164</v>
      </c>
      <c r="U6572" s="84" t="n">
        <v>0.2548357161868701</v>
      </c>
      <c r="V6572" s="84" t="n">
        <v>0.2294585977641312</v>
      </c>
      <c r="W6572" s="84" t="n">
        <v>0.1751161353252376</v>
      </c>
      <c r="X6572" s="84" t="n">
        <v>0.1976569249504365</v>
      </c>
      <c r="Y6572" s="84" t="n">
        <v>0.1610212033267182</v>
      </c>
      <c r="Z6572" s="84" t="n">
        <v>0.1524691292973309</v>
      </c>
      <c r="AA6572" s="84" t="n">
        <v>0.1937916938260787</v>
      </c>
      <c r="AB6572" s="84" t="n">
        <v>0.2043907093600039</v>
      </c>
      <c r="AC6572" s="84" t="n">
        <v>0.2240653975950985</v>
      </c>
      <c r="AD6572" s="84" t="n">
        <v>0.2093600075209877</v>
      </c>
      <c r="AE6572" s="84" t="n">
        <v>0.2189096941359543</v>
      </c>
      <c r="AF6572" s="84" t="n">
        <v>0.1155355520393314</v>
      </c>
      <c r="AG6572" s="84" t="n">
        <v>0.1461155989526791</v>
      </c>
      <c r="AH6572" s="84" t="n">
        <v>0.1864261126543034</v>
      </c>
      <c r="AI6572" s="84" t="n">
        <v>0.1429105870354917</v>
      </c>
      <c r="AJ6572" s="84" t="n">
        <v>0.2053983440565063</v>
      </c>
      <c r="AK6572" s="84" t="n">
        <v>0.3858237545198946</v>
      </c>
    </row>
    <row r="6573">
      <c r="A6573" s="84" t="n">
        <v>6</v>
      </c>
      <c r="B6573" s="84" t="n">
        <v>0.2252223263177978</v>
      </c>
      <c r="C6573" s="84" t="n">
        <v>0.2513829483994819</v>
      </c>
      <c r="D6573" s="84" t="n">
        <v>0.333889364240802</v>
      </c>
      <c r="E6573" s="84" t="n">
        <v>0.1922200471857314</v>
      </c>
      <c r="F6573" s="84" t="n">
        <v>0.2367542837247054</v>
      </c>
      <c r="G6573" s="84" t="n">
        <v>0.2669918289991169</v>
      </c>
      <c r="H6573" s="84" t="n">
        <v>0.376024605214145</v>
      </c>
      <c r="I6573" s="84" t="n">
        <v>0.3636560892715566</v>
      </c>
      <c r="J6573" s="84" t="n">
        <v>0.2472938120348082</v>
      </c>
      <c r="K6573" s="84" t="n">
        <v>0.3476216032334329</v>
      </c>
      <c r="L6573" s="84" t="n">
        <v>0.4107604798964884</v>
      </c>
      <c r="M6573" s="84" t="n">
        <v>0.2775590611102261</v>
      </c>
      <c r="N6573" s="84" t="n">
        <v>0.3309210225116191</v>
      </c>
      <c r="O6573" s="84" t="n">
        <v>0.3931384128282748</v>
      </c>
      <c r="P6573" s="84" t="n">
        <v>0.2522021470543826</v>
      </c>
      <c r="Q6573" s="84" t="n">
        <v>0.4650473939025441</v>
      </c>
      <c r="R6573" s="84" t="n">
        <v>0.4456410427249001</v>
      </c>
      <c r="S6573" s="84" t="n">
        <v>0.3472959124675521</v>
      </c>
      <c r="T6573" s="84" t="n">
        <v>0.4890762676691299</v>
      </c>
      <c r="U6573" s="84" t="n">
        <v>0.4292510986593939</v>
      </c>
      <c r="V6573" s="84" t="n">
        <v>0.2745071090476867</v>
      </c>
      <c r="W6573" s="84" t="n">
        <v>0.3391302899626452</v>
      </c>
      <c r="X6573" s="84" t="n">
        <v>0.3568084405228061</v>
      </c>
      <c r="Y6573" s="84" t="n">
        <v>0.2142515315706447</v>
      </c>
      <c r="Z6573" s="84" t="n">
        <v>0.2951484849842057</v>
      </c>
      <c r="AA6573" s="84" t="n">
        <v>0.3692322797923477</v>
      </c>
      <c r="AB6573" s="84" t="n">
        <v>0.2726273233755732</v>
      </c>
      <c r="AC6573" s="84" t="n">
        <v>0.3584033050269412</v>
      </c>
      <c r="AD6573" s="84" t="n">
        <v>0.377211725518414</v>
      </c>
      <c r="AE6573" s="84" t="n">
        <v>0.2998842703034664</v>
      </c>
      <c r="AF6573" s="84" t="n">
        <v>0.1714170177748399</v>
      </c>
      <c r="AG6573" s="84" t="n">
        <v>0.205787184997149</v>
      </c>
      <c r="AH6573" s="84" t="n">
        <v>0.1994427731788662</v>
      </c>
      <c r="AI6573" s="84" t="n">
        <v>0.2012852958836879</v>
      </c>
      <c r="AJ6573" s="84" t="n">
        <v>0.2534820562047638</v>
      </c>
      <c r="AK6573" s="84" t="n">
        <v>0.3899128397698696</v>
      </c>
    </row>
    <row r="6574">
      <c r="A6574" s="84" t="n">
        <v>7</v>
      </c>
      <c r="B6574" s="84" t="n">
        <v>0.4256914208476544</v>
      </c>
      <c r="C6574" s="84" t="n">
        <v>0.4355750052168852</v>
      </c>
      <c r="D6574" s="84" t="n">
        <v>0.3998965564460772</v>
      </c>
      <c r="E6574" s="84" t="n">
        <v>0.3643898182267696</v>
      </c>
      <c r="F6574" s="84" t="n">
        <v>0.4489136228338095</v>
      </c>
      <c r="G6574" s="84" t="n">
        <v>0.3315716322601914</v>
      </c>
      <c r="H6574" s="84" t="n">
        <v>0.4544725573596249</v>
      </c>
      <c r="I6574" s="84" t="n">
        <v>0.4725210048861597</v>
      </c>
      <c r="J6574" s="84" t="n">
        <v>0.3607485547058354</v>
      </c>
      <c r="K6574" s="84" t="n">
        <v>0.5126193353568179</v>
      </c>
      <c r="L6574" s="84" t="n">
        <v>0.528089053259049</v>
      </c>
      <c r="M6574" s="84" t="n">
        <v>0.3888160584934051</v>
      </c>
      <c r="N6574" s="84" t="n">
        <v>0.4583941918457224</v>
      </c>
      <c r="O6574" s="84" t="n">
        <v>0.5013464945591527</v>
      </c>
      <c r="P6574" s="84" t="n">
        <v>0.4172624120732188</v>
      </c>
      <c r="Q6574" s="84" t="n">
        <v>0.5651136410042333</v>
      </c>
      <c r="R6574" s="84" t="n">
        <v>0.570683358149023</v>
      </c>
      <c r="S6574" s="84" t="n">
        <v>0.5821310514500354</v>
      </c>
      <c r="T6574" s="84" t="n">
        <v>0.5769865993693259</v>
      </c>
      <c r="U6574" s="84" t="n">
        <v>0.5373095580611611</v>
      </c>
      <c r="V6574" s="84" t="n">
        <v>0.5099650513355707</v>
      </c>
      <c r="W6574" s="84" t="n">
        <v>0.4265009967974546</v>
      </c>
      <c r="X6574" s="84" t="n">
        <v>0.4436498398554782</v>
      </c>
      <c r="Y6574" s="84" t="n">
        <v>0.3308312848665896</v>
      </c>
      <c r="Z6574" s="84" t="n">
        <v>0.4722153796299467</v>
      </c>
      <c r="AA6574" s="84" t="n">
        <v>0.4947525236990724</v>
      </c>
      <c r="AB6574" s="84" t="n">
        <v>0.3893084397354168</v>
      </c>
      <c r="AC6574" s="84" t="n">
        <v>0.4364964808135084</v>
      </c>
      <c r="AD6574" s="84" t="n">
        <v>0.4630593220101783</v>
      </c>
      <c r="AE6574" s="84" t="n">
        <v>0.430181228300682</v>
      </c>
      <c r="AF6574" s="84" t="n">
        <v>0.3252345228359159</v>
      </c>
      <c r="AG6574" s="84" t="n">
        <v>0.3878153917747029</v>
      </c>
      <c r="AH6574" s="84" t="n">
        <v>0.2465083356738267</v>
      </c>
      <c r="AI6574" s="84" t="n">
        <v>0.3825685589362998</v>
      </c>
      <c r="AJ6574" s="84" t="n">
        <v>0.3969211315702021</v>
      </c>
      <c r="AK6574" s="84" t="n">
        <v>0.4305941758658196</v>
      </c>
    </row>
    <row r="6575">
      <c r="A6575" s="84" t="n">
        <v>8</v>
      </c>
      <c r="B6575" s="84" t="n">
        <v>0.5225871578965354</v>
      </c>
      <c r="C6575" s="84" t="n">
        <v>0.5336940511607005</v>
      </c>
      <c r="D6575" s="84" t="n">
        <v>0.5327072643366573</v>
      </c>
      <c r="E6575" s="84" t="n">
        <v>0.4488182828850473</v>
      </c>
      <c r="F6575" s="84" t="n">
        <v>0.5516109326170966</v>
      </c>
      <c r="G6575" s="84" t="n">
        <v>0.4876085136863926</v>
      </c>
      <c r="H6575" s="84" t="n">
        <v>0.6610429118580575</v>
      </c>
      <c r="I6575" s="84" t="n">
        <v>0.6725568373264423</v>
      </c>
      <c r="J6575" s="84" t="n">
        <v>0.5083503751664921</v>
      </c>
      <c r="K6575" s="84" t="n">
        <v>0.7742856965332556</v>
      </c>
      <c r="L6575" s="84" t="n">
        <v>0.7536019129117262</v>
      </c>
      <c r="M6575" s="84" t="n">
        <v>0.5389337088946544</v>
      </c>
      <c r="N6575" s="84" t="n">
        <v>0.7352676863821171</v>
      </c>
      <c r="O6575" s="84" t="n">
        <v>0.7637293681702214</v>
      </c>
      <c r="P6575" s="84" t="n">
        <v>0.5021625277491117</v>
      </c>
      <c r="Q6575" s="84" t="n">
        <v>0.7972217054544959</v>
      </c>
      <c r="R6575" s="84" t="n">
        <v>0.7884805520549341</v>
      </c>
      <c r="S6575" s="84" t="n">
        <v>0.8057857863445873</v>
      </c>
      <c r="T6575" s="84" t="n">
        <v>0.7715156690535596</v>
      </c>
      <c r="U6575" s="84" t="n">
        <v>0.7622338661271592</v>
      </c>
      <c r="V6575" s="84" t="n">
        <v>0.6455051547014562</v>
      </c>
      <c r="W6575" s="84" t="n">
        <v>0.7150150967406407</v>
      </c>
      <c r="X6575" s="84" t="n">
        <v>0.6903697717912261</v>
      </c>
      <c r="Y6575" s="84" t="n">
        <v>0.4747579150164844</v>
      </c>
      <c r="Z6575" s="84" t="n">
        <v>0.6543031269841688</v>
      </c>
      <c r="AA6575" s="84" t="n">
        <v>0.6821698981291175</v>
      </c>
      <c r="AB6575" s="84" t="n">
        <v>0.4628959432163171</v>
      </c>
      <c r="AC6575" s="84" t="n">
        <v>0.6940872305506491</v>
      </c>
      <c r="AD6575" s="84" t="n">
        <v>0.6929159419309939</v>
      </c>
      <c r="AE6575" s="84" t="n">
        <v>0.6066731749328989</v>
      </c>
      <c r="AF6575" s="84" t="n">
        <v>0.4060865041967817</v>
      </c>
      <c r="AG6575" s="84" t="n">
        <v>0.4921776278899569</v>
      </c>
      <c r="AH6575" s="84" t="n">
        <v>0.4296371937674152</v>
      </c>
      <c r="AI6575" s="84" t="n">
        <v>0.4704295679550659</v>
      </c>
      <c r="AJ6575" s="84" t="n">
        <v>0.4904077626428105</v>
      </c>
      <c r="AK6575" s="84" t="n">
        <v>0.5298121453425139</v>
      </c>
    </row>
    <row r="6576">
      <c r="A6576" s="84" t="n">
        <v>9</v>
      </c>
      <c r="B6576" s="84" t="n">
        <v>0.7199068075658815</v>
      </c>
      <c r="C6576" s="84" t="n">
        <v>0.7262951628079594</v>
      </c>
      <c r="D6576" s="84" t="n">
        <v>0.597811724009807</v>
      </c>
      <c r="E6576" s="84" t="n">
        <v>0.6754366631994398</v>
      </c>
      <c r="F6576" s="84" t="n">
        <v>0.7720521026293016</v>
      </c>
      <c r="G6576" s="84" t="n">
        <v>0.5134537299947499</v>
      </c>
      <c r="H6576" s="84" t="n">
        <v>0.7978077224244996</v>
      </c>
      <c r="I6576" s="84" t="n">
        <v>0.8208879640037546</v>
      </c>
      <c r="J6576" s="84" t="n">
        <v>0.6795581008106527</v>
      </c>
      <c r="K6576" s="84" t="n">
        <v>0.8986771755305435</v>
      </c>
      <c r="L6576" s="84" t="n">
        <v>0.8856244818229683</v>
      </c>
      <c r="M6576" s="84" t="n">
        <v>0.8187077835963176</v>
      </c>
      <c r="N6576" s="84" t="n">
        <v>0.9114706173379197</v>
      </c>
      <c r="O6576" s="84" t="n">
        <v>0.8972441728622337</v>
      </c>
      <c r="P6576" s="84" t="n">
        <v>0.7239473431356277</v>
      </c>
      <c r="Q6576" s="84" t="n">
        <v>0.9094007359780749</v>
      </c>
      <c r="R6576" s="84" t="n">
        <v>0.9015853078570892</v>
      </c>
      <c r="S6576" s="84" t="n">
        <v>0.9283639104100292</v>
      </c>
      <c r="T6576" s="84" t="n">
        <v>0.8798723385984915</v>
      </c>
      <c r="U6576" s="84" t="n">
        <v>0.8771373013411919</v>
      </c>
      <c r="V6576" s="84" t="n">
        <v>0.8600059808431781</v>
      </c>
      <c r="W6576" s="84" t="n">
        <v>0.8626043306468186</v>
      </c>
      <c r="X6576" s="84" t="n">
        <v>0.8174698901579313</v>
      </c>
      <c r="Y6576" s="84" t="n">
        <v>0.6832001470209148</v>
      </c>
      <c r="Z6576" s="84" t="n">
        <v>0.8180943680562324</v>
      </c>
      <c r="AA6576" s="84" t="n">
        <v>0.8027202994390794</v>
      </c>
      <c r="AB6576" s="84" t="n">
        <v>0.7073884968315448</v>
      </c>
      <c r="AC6576" s="84" t="n">
        <v>0.8427035334836522</v>
      </c>
      <c r="AD6576" s="84" t="n">
        <v>0.8351755015130611</v>
      </c>
      <c r="AE6576" s="84" t="n">
        <v>0.7683889105015527</v>
      </c>
      <c r="AF6576" s="84" t="n">
        <v>0.6974331442485595</v>
      </c>
      <c r="AG6576" s="84" t="n">
        <v>0.7341487203733126</v>
      </c>
      <c r="AH6576" s="84" t="n">
        <v>0.5895267116582544</v>
      </c>
      <c r="AI6576" s="84" t="n">
        <v>0.70429183596249</v>
      </c>
      <c r="AJ6576" s="84" t="n">
        <v>0.6523123576964879</v>
      </c>
      <c r="AK6576" s="84" t="n">
        <v>0.5416449006308695</v>
      </c>
    </row>
    <row r="6577">
      <c r="A6577" s="84" t="n">
        <v>10</v>
      </c>
      <c r="B6577" s="84" t="n">
        <v>0.8497274372839976</v>
      </c>
      <c r="C6577" s="84" t="n">
        <v>0.797519027877721</v>
      </c>
      <c r="D6577" s="84" t="n">
        <v>0.667738170933059</v>
      </c>
      <c r="E6577" s="84" t="n">
        <v>0.824165242772296</v>
      </c>
      <c r="F6577" s="84" t="n">
        <v>0.885095342554219</v>
      </c>
      <c r="G6577" s="84" t="n">
        <v>0.748253674101468</v>
      </c>
      <c r="H6577" s="84" t="n">
        <v>0.8898222893982669</v>
      </c>
      <c r="I6577" s="84" t="n">
        <v>0.9077215897679415</v>
      </c>
      <c r="J6577" s="84" t="n">
        <v>0.8328684307462535</v>
      </c>
      <c r="K6577" s="84" t="n">
        <v>0.9441248015607963</v>
      </c>
      <c r="L6577" s="84" t="n">
        <v>0.9441821917318427</v>
      </c>
      <c r="M6577" s="84" t="n">
        <v>0.9368365993707047</v>
      </c>
      <c r="N6577" s="84" t="n">
        <v>0.9832986765950348</v>
      </c>
      <c r="O6577" s="84" t="n">
        <v>0.9625822168244255</v>
      </c>
      <c r="P6577" s="84" t="n">
        <v>0.811662613226983</v>
      </c>
      <c r="Q6577" s="84" t="n">
        <v>0.9848720659567036</v>
      </c>
      <c r="R6577" s="84" t="n">
        <v>0.9675142753136918</v>
      </c>
      <c r="S6577" s="84" t="n">
        <v>0.9707078118084271</v>
      </c>
      <c r="T6577" s="84" t="n">
        <v>0.9371868693855937</v>
      </c>
      <c r="U6577" s="84" t="n">
        <v>0.9464925337872497</v>
      </c>
      <c r="V6577" s="84" t="n">
        <v>0.9848791144727341</v>
      </c>
      <c r="W6577" s="84" t="n">
        <v>0.9548831341567873</v>
      </c>
      <c r="X6577" s="84" t="n">
        <v>0.931987979461769</v>
      </c>
      <c r="Y6577" s="84" t="n">
        <v>0.7788531628614315</v>
      </c>
      <c r="Z6577" s="84" t="n">
        <v>0.900008101336523</v>
      </c>
      <c r="AA6577" s="84" t="n">
        <v>0.8901572606448569</v>
      </c>
      <c r="AB6577" s="84" t="n">
        <v>0.7379423084073675</v>
      </c>
      <c r="AC6577" s="84" t="n">
        <v>0.9367332775346933</v>
      </c>
      <c r="AD6577" s="84" t="n">
        <v>0.9279277642716972</v>
      </c>
      <c r="AE6577" s="84" t="n">
        <v>0.8569891683854853</v>
      </c>
      <c r="AF6577" s="84" t="n">
        <v>0.8265825096039747</v>
      </c>
      <c r="AG6577" s="84" t="n">
        <v>0.8606558674385617</v>
      </c>
      <c r="AH6577" s="84" t="n">
        <v>0.7827140090297046</v>
      </c>
      <c r="AI6577" s="84" t="n">
        <v>0.8198066077259539</v>
      </c>
      <c r="AJ6577" s="84" t="n">
        <v>0.7963418025684491</v>
      </c>
      <c r="AK6577" s="84" t="n">
        <v>0.6172282948387956</v>
      </c>
    </row>
    <row r="6578">
      <c r="A6578" s="84" t="n">
        <v>11</v>
      </c>
      <c r="B6578" s="84" t="n">
        <v>0.8793984731172384</v>
      </c>
      <c r="C6578" s="84" t="n">
        <v>0.8596250629054181</v>
      </c>
      <c r="D6578" s="84" t="n">
        <v>0.7377596882389215</v>
      </c>
      <c r="E6578" s="84" t="n">
        <v>0.9209553606065016</v>
      </c>
      <c r="F6578" s="84" t="n">
        <v>0.9567456993719868</v>
      </c>
      <c r="G6578" s="84" t="n">
        <v>0.8331249771068172</v>
      </c>
      <c r="H6578" s="84" t="n">
        <v>0.9809073059723614</v>
      </c>
      <c r="I6578" s="84" t="n">
        <v>0.9786936094498877</v>
      </c>
      <c r="J6578" s="84" t="n">
        <v>0.8981575324114842</v>
      </c>
      <c r="K6578" s="84" t="n">
        <v>0.986389633629193</v>
      </c>
      <c r="L6578" s="84" t="n">
        <v>1</v>
      </c>
      <c r="M6578" s="84" t="n">
        <v>0.9260288956285191</v>
      </c>
      <c r="N6578" s="84" t="n">
        <v>1</v>
      </c>
      <c r="O6578" s="84" t="n">
        <v>0.9978936168879545</v>
      </c>
      <c r="P6578" s="84" t="n">
        <v>0.7961393326736352</v>
      </c>
      <c r="Q6578" s="84" t="n">
        <v>1</v>
      </c>
      <c r="R6578" s="84" t="n">
        <v>1</v>
      </c>
      <c r="S6578" s="84" t="n">
        <v>1</v>
      </c>
      <c r="T6578" s="84" t="n">
        <v>0.9836683093451388</v>
      </c>
      <c r="U6578" s="84" t="n">
        <v>0.9848890541512495</v>
      </c>
      <c r="V6578" s="84" t="n">
        <v>1</v>
      </c>
      <c r="W6578" s="84" t="n">
        <v>1</v>
      </c>
      <c r="X6578" s="84" t="n">
        <v>1</v>
      </c>
      <c r="Y6578" s="84" t="n">
        <v>0.8735598549031846</v>
      </c>
      <c r="Z6578" s="84" t="n">
        <v>0.9816952606522698</v>
      </c>
      <c r="AA6578" s="84" t="n">
        <v>0.9645158807545415</v>
      </c>
      <c r="AB6578" s="84" t="n">
        <v>0.8705907592763152</v>
      </c>
      <c r="AC6578" s="84" t="n">
        <v>1</v>
      </c>
      <c r="AD6578" s="84" t="n">
        <v>0.9973418050183933</v>
      </c>
      <c r="AE6578" s="84" t="n">
        <v>0.9184213294968819</v>
      </c>
      <c r="AF6578" s="84" t="n">
        <v>0.928177188658979</v>
      </c>
      <c r="AG6578" s="84" t="n">
        <v>0.9452799878791077</v>
      </c>
      <c r="AH6578" s="84" t="n">
        <v>0.9204207909406403</v>
      </c>
      <c r="AI6578" s="84" t="n">
        <v>0.922244211342685</v>
      </c>
      <c r="AJ6578" s="84" t="n">
        <v>0.9127965400248048</v>
      </c>
      <c r="AK6578" s="84" t="n">
        <v>0.8664726647885189</v>
      </c>
    </row>
    <row r="6579">
      <c r="A6579" s="84" t="n">
        <v>12</v>
      </c>
      <c r="B6579" s="84" t="n">
        <v>0.9986910535073408</v>
      </c>
      <c r="C6579" s="84" t="n">
        <v>0.9351805375097508</v>
      </c>
      <c r="D6579" s="84" t="n">
        <v>0.905468204190249</v>
      </c>
      <c r="E6579" s="84" t="n">
        <v>0.9812688423718434</v>
      </c>
      <c r="F6579" s="84" t="n">
        <v>1</v>
      </c>
      <c r="G6579" s="84" t="n">
        <v>0.9267781050278178</v>
      </c>
      <c r="H6579" s="84" t="n">
        <v>1</v>
      </c>
      <c r="I6579" s="84" t="n">
        <v>1</v>
      </c>
      <c r="J6579" s="84" t="n">
        <v>0.9745579191426927</v>
      </c>
      <c r="K6579" s="84" t="n">
        <v>0.9618604510278453</v>
      </c>
      <c r="L6579" s="84" t="n">
        <v>0.9799502733407716</v>
      </c>
      <c r="M6579" s="84" t="n">
        <v>0.8838173116046215</v>
      </c>
      <c r="N6579" s="84" t="n">
        <v>0.9919807064362586</v>
      </c>
      <c r="O6579" s="84" t="n">
        <v>0.9892310962559238</v>
      </c>
      <c r="P6579" s="84" t="n">
        <v>0.7432575429541902</v>
      </c>
      <c r="Q6579" s="84" t="n">
        <v>0.9590484012214876</v>
      </c>
      <c r="R6579" s="84" t="n">
        <v>0.9995045462378862</v>
      </c>
      <c r="S6579" s="84" t="n">
        <v>0.9565292459338006</v>
      </c>
      <c r="T6579" s="84" t="n">
        <v>1</v>
      </c>
      <c r="U6579" s="84" t="n">
        <v>0.995043902053994</v>
      </c>
      <c r="V6579" s="84" t="n">
        <v>0.8511740425364814</v>
      </c>
      <c r="W6579" s="84" t="n">
        <v>0.9971002599962679</v>
      </c>
      <c r="X6579" s="84" t="n">
        <v>0.9744367316297243</v>
      </c>
      <c r="Y6579" s="84" t="n">
        <v>0.8120981438609519</v>
      </c>
      <c r="Z6579" s="84" t="n">
        <v>0.997736565612922</v>
      </c>
      <c r="AA6579" s="84" t="n">
        <v>0.9807410739964136</v>
      </c>
      <c r="AB6579" s="84" t="n">
        <v>0.9824022264921861</v>
      </c>
      <c r="AC6579" s="84" t="n">
        <v>0.9609866232191845</v>
      </c>
      <c r="AD6579" s="84" t="n">
        <v>0.9975646247071582</v>
      </c>
      <c r="AE6579" s="84" t="n">
        <v>0.9737139445720817</v>
      </c>
      <c r="AF6579" s="84" t="n">
        <v>0.9821529238081651</v>
      </c>
      <c r="AG6579" s="84" t="n">
        <v>0.9975775801368878</v>
      </c>
      <c r="AH6579" s="84" t="n">
        <v>0.9862787562753634</v>
      </c>
      <c r="AI6579" s="84" t="n">
        <v>0.9750243640783376</v>
      </c>
      <c r="AJ6579" s="84" t="n">
        <v>0.9921101159230968</v>
      </c>
      <c r="AK6579" s="84" t="n">
        <v>0.9594304528577549</v>
      </c>
    </row>
    <row r="6580">
      <c r="A6580" s="84" t="n">
        <v>13</v>
      </c>
      <c r="B6580" s="84" t="n">
        <v>1</v>
      </c>
      <c r="C6580" s="84" t="n">
        <v>0.9938574355891515</v>
      </c>
      <c r="D6580" s="84" t="n">
        <v>0.9830722386632929</v>
      </c>
      <c r="E6580" s="84" t="n">
        <v>0.995602260555998</v>
      </c>
      <c r="F6580" s="84" t="n">
        <v>0.9854795847536589</v>
      </c>
      <c r="G6580" s="84" t="n">
        <v>1</v>
      </c>
      <c r="H6580" s="84" t="n">
        <v>0.9936905071736962</v>
      </c>
      <c r="I6580" s="84" t="n">
        <v>0.9946918605859116</v>
      </c>
      <c r="J6580" s="84" t="n">
        <v>0.970429477827204</v>
      </c>
      <c r="K6580" s="84" t="n">
        <v>0.9795526069707694</v>
      </c>
      <c r="L6580" s="84" t="n">
        <v>0.9823418713933884</v>
      </c>
      <c r="M6580" s="84" t="n">
        <v>1</v>
      </c>
      <c r="N6580" s="84" t="n">
        <v>0.9736862314784595</v>
      </c>
      <c r="O6580" s="84" t="n">
        <v>0.9774793743961815</v>
      </c>
      <c r="P6580" s="84" t="n">
        <v>0.7484788682480283</v>
      </c>
      <c r="Q6580" s="84" t="n">
        <v>0.9501272761097522</v>
      </c>
      <c r="R6580" s="84" t="n">
        <v>0.9869614235861032</v>
      </c>
      <c r="S6580" s="84" t="n">
        <v>0.8825529233971459</v>
      </c>
      <c r="T6580" s="84" t="n">
        <v>0.9723877357275411</v>
      </c>
      <c r="U6580" s="84" t="n">
        <v>0.98915334720643</v>
      </c>
      <c r="V6580" s="84" t="n">
        <v>0.830773477074945</v>
      </c>
      <c r="W6580" s="84" t="n">
        <v>0.9842155126438278</v>
      </c>
      <c r="X6580" s="84" t="n">
        <v>0.9703292967483953</v>
      </c>
      <c r="Y6580" s="84" t="n">
        <v>0.8670299431774032</v>
      </c>
      <c r="Z6580" s="84" t="n">
        <v>1</v>
      </c>
      <c r="AA6580" s="84" t="n">
        <v>0.9923081064382107</v>
      </c>
      <c r="AB6580" s="84" t="n">
        <v>1</v>
      </c>
      <c r="AC6580" s="84" t="n">
        <v>0.9357050734069836</v>
      </c>
      <c r="AD6580" s="84" t="n">
        <v>1</v>
      </c>
      <c r="AE6580" s="84" t="n">
        <v>0.9764129176851127</v>
      </c>
      <c r="AF6580" s="84" t="n">
        <v>1</v>
      </c>
      <c r="AG6580" s="84" t="n">
        <v>1</v>
      </c>
      <c r="AH6580" s="84" t="n">
        <v>1</v>
      </c>
      <c r="AI6580" s="84" t="n">
        <v>0.9892601605253244</v>
      </c>
      <c r="AJ6580" s="84" t="n">
        <v>0.9959503825171291</v>
      </c>
      <c r="AK6580" s="84" t="n">
        <v>0.9854934498000809</v>
      </c>
    </row>
    <row r="6581">
      <c r="A6581" s="84" t="n">
        <v>14</v>
      </c>
      <c r="B6581" s="84" t="n">
        <v>0.9841151417297648</v>
      </c>
      <c r="C6581" s="84" t="n">
        <v>1</v>
      </c>
      <c r="D6581" s="84" t="n">
        <v>0.9930572454534116</v>
      </c>
      <c r="E6581" s="84" t="n">
        <v>1</v>
      </c>
      <c r="F6581" s="84" t="n">
        <v>0.9961665035839754</v>
      </c>
      <c r="G6581" s="84" t="n">
        <v>0.9691661047944768</v>
      </c>
      <c r="H6581" s="84" t="n">
        <v>0.9760298028622469</v>
      </c>
      <c r="I6581" s="84" t="n">
        <v>0.9946878858950569</v>
      </c>
      <c r="J6581" s="84" t="n">
        <v>0.9847983795808759</v>
      </c>
      <c r="K6581" s="84" t="n">
        <v>1</v>
      </c>
      <c r="L6581" s="84" t="n">
        <v>0.9979784028855639</v>
      </c>
      <c r="M6581" s="84" t="n">
        <v>0.8976558195601021</v>
      </c>
      <c r="N6581" s="84" t="n">
        <v>0.9662584161969056</v>
      </c>
      <c r="O6581" s="84" t="n">
        <v>1</v>
      </c>
      <c r="P6581" s="84" t="n">
        <v>0.7266093237015789</v>
      </c>
      <c r="Q6581" s="84" t="n">
        <v>0.9498736313847913</v>
      </c>
      <c r="R6581" s="84" t="n">
        <v>0.9914425141216464</v>
      </c>
      <c r="S6581" s="84" t="n">
        <v>0.8150466331986905</v>
      </c>
      <c r="T6581" s="84" t="n">
        <v>0.9887032063239144</v>
      </c>
      <c r="U6581" s="84" t="n">
        <v>1</v>
      </c>
      <c r="V6581" s="84" t="n">
        <v>0.7600016764484666</v>
      </c>
      <c r="W6581" s="84" t="n">
        <v>0.9880528138000523</v>
      </c>
      <c r="X6581" s="84" t="n">
        <v>0.9943736188223746</v>
      </c>
      <c r="Y6581" s="84" t="n">
        <v>0.8598463310758058</v>
      </c>
      <c r="Z6581" s="84" t="n">
        <v>0.9853046365990721</v>
      </c>
      <c r="AA6581" s="84" t="n">
        <v>1</v>
      </c>
      <c r="AB6581" s="84" t="n">
        <v>0.9942796870306135</v>
      </c>
      <c r="AC6581" s="84" t="n">
        <v>0.9451843886921375</v>
      </c>
      <c r="AD6581" s="84" t="n">
        <v>0.9968070926470548</v>
      </c>
      <c r="AE6581" s="84" t="n">
        <v>1</v>
      </c>
      <c r="AF6581" s="84" t="n">
        <v>0.9800798519265483</v>
      </c>
      <c r="AG6581" s="84" t="n">
        <v>0.9950800810855234</v>
      </c>
      <c r="AH6581" s="84" t="n">
        <v>0.949318984079775</v>
      </c>
      <c r="AI6581" s="84" t="n">
        <v>1</v>
      </c>
      <c r="AJ6581" s="84" t="n">
        <v>1</v>
      </c>
      <c r="AK6581" s="84" t="n">
        <v>1</v>
      </c>
    </row>
    <row r="6582">
      <c r="A6582" s="84" t="n">
        <v>15</v>
      </c>
      <c r="B6582" s="84" t="n">
        <v>0.9891805463404076</v>
      </c>
      <c r="C6582" s="84" t="n">
        <v>0.9596832091004297</v>
      </c>
      <c r="D6582" s="84" t="n">
        <v>1</v>
      </c>
      <c r="E6582" s="84" t="n">
        <v>0.9687669006977014</v>
      </c>
      <c r="F6582" s="84" t="n">
        <v>0.978323640523832</v>
      </c>
      <c r="G6582" s="84" t="n">
        <v>0.8979208241817128</v>
      </c>
      <c r="H6582" s="84" t="n">
        <v>0.9450243253697581</v>
      </c>
      <c r="I6582" s="84" t="n">
        <v>0.9859519369541765</v>
      </c>
      <c r="J6582" s="84" t="n">
        <v>1</v>
      </c>
      <c r="K6582" s="84" t="n">
        <v>0.9835373127836787</v>
      </c>
      <c r="L6582" s="84" t="n">
        <v>0.9705093284853507</v>
      </c>
      <c r="M6582" s="84" t="n">
        <v>0.916082642431056</v>
      </c>
      <c r="N6582" s="84" t="n">
        <v>0.9359549383636802</v>
      </c>
      <c r="O6582" s="84" t="n">
        <v>0.9932117747297969</v>
      </c>
      <c r="P6582" s="84" t="n">
        <v>1</v>
      </c>
      <c r="Q6582" s="84" t="n">
        <v>0.9619083702759237</v>
      </c>
      <c r="R6582" s="84" t="n">
        <v>0.9882626252492918</v>
      </c>
      <c r="S6582" s="84" t="n">
        <v>0.8155821473999849</v>
      </c>
      <c r="T6582" s="84" t="n">
        <v>0.963196687291584</v>
      </c>
      <c r="U6582" s="84" t="n">
        <v>0.991693870593251</v>
      </c>
      <c r="V6582" s="84" t="n">
        <v>0.8487379061611746</v>
      </c>
      <c r="W6582" s="84" t="n">
        <v>0.9738353442764673</v>
      </c>
      <c r="X6582" s="84" t="n">
        <v>0.9992101841560103</v>
      </c>
      <c r="Y6582" s="84" t="n">
        <v>1</v>
      </c>
      <c r="Z6582" s="84" t="n">
        <v>0.9506128035366616</v>
      </c>
      <c r="AA6582" s="84" t="n">
        <v>0.9845382924272494</v>
      </c>
      <c r="AB6582" s="84" t="n">
        <v>0.9733164413254628</v>
      </c>
      <c r="AC6582" s="84" t="n">
        <v>0.9376471043782075</v>
      </c>
      <c r="AD6582" s="84" t="n">
        <v>0.9829701546198508</v>
      </c>
      <c r="AE6582" s="84" t="n">
        <v>0.9876739309683372</v>
      </c>
      <c r="AF6582" s="84" t="n">
        <v>0.9417997138863146</v>
      </c>
      <c r="AG6582" s="84" t="n">
        <v>0.971547760847759</v>
      </c>
      <c r="AH6582" s="84" t="n">
        <v>0.9064043474190445</v>
      </c>
      <c r="AI6582" s="84" t="n">
        <v>0.9565584853187743</v>
      </c>
      <c r="AJ6582" s="84" t="n">
        <v>0.9622178941680571</v>
      </c>
      <c r="AK6582" s="84" t="n">
        <v>0.9769257756501163</v>
      </c>
    </row>
    <row r="6583">
      <c r="A6583" s="84" t="n">
        <v>16</v>
      </c>
      <c r="B6583" s="84" t="n">
        <v>0.9871839046092193</v>
      </c>
      <c r="C6583" s="84" t="n">
        <v>0.9036520599738848</v>
      </c>
      <c r="D6583" s="84" t="n">
        <v>0.8049993065967508</v>
      </c>
      <c r="E6583" s="84" t="n">
        <v>0.9120801815861791</v>
      </c>
      <c r="F6583" s="84" t="n">
        <v>0.9372545268479814</v>
      </c>
      <c r="G6583" s="84" t="n">
        <v>0.8941283564797542</v>
      </c>
      <c r="H6583" s="84" t="n">
        <v>0.8803286721478001</v>
      </c>
      <c r="I6583" s="84" t="n">
        <v>0.9465811786945728</v>
      </c>
      <c r="J6583" s="84" t="n">
        <v>0.7680602322336858</v>
      </c>
      <c r="K6583" s="84" t="n">
        <v>0.9530386439961852</v>
      </c>
      <c r="L6583" s="84" t="n">
        <v>0.9376814670097903</v>
      </c>
      <c r="M6583" s="84" t="n">
        <v>0.8653767907568081</v>
      </c>
      <c r="N6583" s="84" t="n">
        <v>0.9137597342852123</v>
      </c>
      <c r="O6583" s="84" t="n">
        <v>0.9678023836673202</v>
      </c>
      <c r="P6583" s="84" t="n">
        <v>0.7973812575105099</v>
      </c>
      <c r="Q6583" s="84" t="n">
        <v>0.8242214831183328</v>
      </c>
      <c r="R6583" s="84" t="n">
        <v>0.8206069608331999</v>
      </c>
      <c r="S6583" s="84" t="n">
        <v>0.744660608404742</v>
      </c>
      <c r="T6583" s="84" t="n">
        <v>0.8117714689171203</v>
      </c>
      <c r="U6583" s="84" t="n">
        <v>0.8182398464046686</v>
      </c>
      <c r="V6583" s="84" t="n">
        <v>0.7891224169855947</v>
      </c>
      <c r="W6583" s="84" t="n">
        <v>0.9432981788906044</v>
      </c>
      <c r="X6583" s="84" t="n">
        <v>0.9232427163566302</v>
      </c>
      <c r="Y6583" s="84" t="n">
        <v>0.8228027958641735</v>
      </c>
      <c r="Z6583" s="84" t="n">
        <v>0.9028455450552867</v>
      </c>
      <c r="AA6583" s="84" t="n">
        <v>0.9318055723113838</v>
      </c>
      <c r="AB6583" s="84" t="n">
        <v>0.7167035332241739</v>
      </c>
      <c r="AC6583" s="84" t="n">
        <v>0.8863852310331783</v>
      </c>
      <c r="AD6583" s="84" t="n">
        <v>0.9312787309112542</v>
      </c>
      <c r="AE6583" s="84" t="n">
        <v>0.6877649488269219</v>
      </c>
      <c r="AF6583" s="84" t="n">
        <v>0.8907540848881372</v>
      </c>
      <c r="AG6583" s="84" t="n">
        <v>0.9233558503259178</v>
      </c>
      <c r="AH6583" s="84" t="n">
        <v>0.8971976853738377</v>
      </c>
      <c r="AI6583" s="84" t="n">
        <v>0.8887742455677021</v>
      </c>
      <c r="AJ6583" s="84" t="n">
        <v>0.9315338853144979</v>
      </c>
      <c r="AK6583" s="84" t="n">
        <v>0.7523698906647788</v>
      </c>
    </row>
    <row r="6584">
      <c r="A6584" s="84" t="n">
        <v>17</v>
      </c>
      <c r="B6584" s="84" t="n">
        <v>0.9041602477031738</v>
      </c>
      <c r="C6584" s="84" t="n">
        <v>0.811447394613142</v>
      </c>
      <c r="D6584" s="84" t="n">
        <v>0.4642578971652455</v>
      </c>
      <c r="E6584" s="84" t="n">
        <v>0.8536363998636967</v>
      </c>
      <c r="F6584" s="84" t="n">
        <v>0.8979868002544028</v>
      </c>
      <c r="G6584" s="84" t="n">
        <v>0.5604152789441053</v>
      </c>
      <c r="H6584" s="84" t="n">
        <v>0.7572054280018395</v>
      </c>
      <c r="I6584" s="84" t="n">
        <v>0.8263135374658275</v>
      </c>
      <c r="J6584" s="84" t="n">
        <v>0.5593476731879065</v>
      </c>
      <c r="K6584" s="84" t="n">
        <v>0.7930686855946343</v>
      </c>
      <c r="L6584" s="84" t="n">
        <v>0.782734807347395</v>
      </c>
      <c r="M6584" s="84" t="n">
        <v>0.7160840629619897</v>
      </c>
      <c r="N6584" s="84" t="n">
        <v>0.8102720800098064</v>
      </c>
      <c r="O6584" s="84" t="n">
        <v>0.8277712072692226</v>
      </c>
      <c r="P6584" s="84" t="n">
        <v>0.6545427433030895</v>
      </c>
      <c r="Q6584" s="84" t="n">
        <v>0.8069323508192408</v>
      </c>
      <c r="R6584" s="84" t="n">
        <v>0.7955161624241464</v>
      </c>
      <c r="S6584" s="84" t="n">
        <v>0.7236938118802011</v>
      </c>
      <c r="T6584" s="84" t="n">
        <v>0.7896869051651344</v>
      </c>
      <c r="U6584" s="84" t="n">
        <v>0.7986015289389118</v>
      </c>
      <c r="V6584" s="84" t="n">
        <v>0.7388368921363996</v>
      </c>
      <c r="W6584" s="84" t="n">
        <v>0.7898856190534228</v>
      </c>
      <c r="X6584" s="84" t="n">
        <v>0.8082269917451262</v>
      </c>
      <c r="Y6584" s="84" t="n">
        <v>0.695570193236298</v>
      </c>
      <c r="Z6584" s="84" t="n">
        <v>0.776089926152695</v>
      </c>
      <c r="AA6584" s="84" t="n">
        <v>0.7922436480378221</v>
      </c>
      <c r="AB6584" s="84" t="n">
        <v>0.5629265189632495</v>
      </c>
      <c r="AC6584" s="84" t="n">
        <v>0.7584155171848891</v>
      </c>
      <c r="AD6584" s="84" t="n">
        <v>0.7841439204443704</v>
      </c>
      <c r="AE6584" s="84" t="n">
        <v>0.4600869563089812</v>
      </c>
      <c r="AF6584" s="84" t="n">
        <v>0.7765848509301235</v>
      </c>
      <c r="AG6584" s="84" t="n">
        <v>0.8147015872822622</v>
      </c>
      <c r="AH6584" s="84" t="n">
        <v>0.5038421971739827</v>
      </c>
      <c r="AI6584" s="84" t="n">
        <v>0.8035255953077477</v>
      </c>
      <c r="AJ6584" s="84" t="n">
        <v>0.7826340572907441</v>
      </c>
      <c r="AK6584" s="84" t="n">
        <v>0.4995053866104959</v>
      </c>
    </row>
    <row r="6585">
      <c r="A6585" s="84" t="n">
        <v>18</v>
      </c>
      <c r="B6585" s="84" t="n">
        <v>0.7036289805879155</v>
      </c>
      <c r="C6585" s="84" t="n">
        <v>0.6507946076500202</v>
      </c>
      <c r="D6585" s="84" t="n">
        <v>0.3335762425219295</v>
      </c>
      <c r="E6585" s="84" t="n">
        <v>0.7108385673819889</v>
      </c>
      <c r="F6585" s="84" t="n">
        <v>0.7367670006991968</v>
      </c>
      <c r="G6585" s="84" t="n">
        <v>0.3159662822420803</v>
      </c>
      <c r="H6585" s="84" t="n">
        <v>0.6311805403068196</v>
      </c>
      <c r="I6585" s="84" t="n">
        <v>0.7034578304872641</v>
      </c>
      <c r="J6585" s="84" t="n">
        <v>0.4165268217234706</v>
      </c>
      <c r="K6585" s="84" t="n">
        <v>0.679126137433323</v>
      </c>
      <c r="L6585" s="84" t="n">
        <v>0.6565140640084048</v>
      </c>
      <c r="M6585" s="84" t="n">
        <v>0.4491389045880105</v>
      </c>
      <c r="N6585" s="84" t="n">
        <v>0.7234761496166838</v>
      </c>
      <c r="O6585" s="84" t="n">
        <v>0.7224535780315325</v>
      </c>
      <c r="P6585" s="84" t="n">
        <v>0.5428069435484172</v>
      </c>
      <c r="Q6585" s="84" t="n">
        <v>0.737036213569766</v>
      </c>
      <c r="R6585" s="84" t="n">
        <v>0.7335924100945687</v>
      </c>
      <c r="S6585" s="84" t="n">
        <v>0.6937289412928104</v>
      </c>
      <c r="T6585" s="84" t="n">
        <v>0.7302012718434095</v>
      </c>
      <c r="U6585" s="84" t="n">
        <v>0.7346069172318462</v>
      </c>
      <c r="V6585" s="84" t="n">
        <v>0.6945420275058375</v>
      </c>
      <c r="W6585" s="84" t="n">
        <v>0.6722400519916835</v>
      </c>
      <c r="X6585" s="84" t="n">
        <v>0.7035713353005264</v>
      </c>
      <c r="Y6585" s="84" t="n">
        <v>0.6247568666290892</v>
      </c>
      <c r="Z6585" s="84" t="n">
        <v>0.6563525016663725</v>
      </c>
      <c r="AA6585" s="84" t="n">
        <v>0.6766283394989479</v>
      </c>
      <c r="AB6585" s="84" t="n">
        <v>0.4382127820532403</v>
      </c>
      <c r="AC6585" s="84" t="n">
        <v>0.6416288635842387</v>
      </c>
      <c r="AD6585" s="84" t="n">
        <v>0.6390320493193271</v>
      </c>
      <c r="AE6585" s="84" t="n">
        <v>0.281263533401352</v>
      </c>
      <c r="AF6585" s="84" t="n">
        <v>0.6238468968716616</v>
      </c>
      <c r="AG6585" s="84" t="n">
        <v>0.6783091490416581</v>
      </c>
      <c r="AH6585" s="84" t="n">
        <v>0.2863827661763265</v>
      </c>
      <c r="AI6585" s="84" t="n">
        <v>0.5883965489703028</v>
      </c>
      <c r="AJ6585" s="84" t="n">
        <v>0.5857049483498301</v>
      </c>
      <c r="AK6585" s="84" t="n">
        <v>0.3910609615396785</v>
      </c>
    </row>
    <row r="6586">
      <c r="A6586" s="84" t="n">
        <v>19</v>
      </c>
      <c r="B6586" s="84" t="n">
        <v>0.6221871651104536</v>
      </c>
      <c r="C6586" s="84" t="n">
        <v>0.5715243040277682</v>
      </c>
      <c r="D6586" s="84" t="n">
        <v>0.2834628122168058</v>
      </c>
      <c r="E6586" s="84" t="n">
        <v>0.5437980691423047</v>
      </c>
      <c r="F6586" s="84" t="n">
        <v>0.6161940480767986</v>
      </c>
      <c r="G6586" s="84" t="n">
        <v>0.2480410218702815</v>
      </c>
      <c r="H6586" s="84" t="n">
        <v>0.5552391351264216</v>
      </c>
      <c r="I6586" s="84" t="n">
        <v>0.5818540909053954</v>
      </c>
      <c r="J6586" s="84" t="n">
        <v>0.2562959763943902</v>
      </c>
      <c r="K6586" s="84" t="n">
        <v>0.5407775088773391</v>
      </c>
      <c r="L6586" s="84" t="n">
        <v>0.5314114217906791</v>
      </c>
      <c r="M6586" s="84" t="n">
        <v>0.2502803011931445</v>
      </c>
      <c r="N6586" s="84" t="n">
        <v>0.6044295151354937</v>
      </c>
      <c r="O6586" s="84" t="n">
        <v>0.5672280046446468</v>
      </c>
      <c r="P6586" s="84" t="n">
        <v>0.3359483114688842</v>
      </c>
      <c r="Q6586" s="84" t="n">
        <v>0.4347112125488345</v>
      </c>
      <c r="R6586" s="84" t="n">
        <v>0.4373748797126443</v>
      </c>
      <c r="S6586" s="84" t="n">
        <v>0.6433343833611791</v>
      </c>
      <c r="T6586" s="84" t="n">
        <v>0.4173745450035064</v>
      </c>
      <c r="U6586" s="84" t="n">
        <v>0.433519708268768</v>
      </c>
      <c r="V6586" s="84" t="n">
        <v>0.6379173374977721</v>
      </c>
      <c r="W6586" s="84" t="n">
        <v>0.5719611303876173</v>
      </c>
      <c r="X6586" s="84" t="n">
        <v>0.5673311968653731</v>
      </c>
      <c r="Y6586" s="84" t="n">
        <v>0.4416384321551515</v>
      </c>
      <c r="Z6586" s="84" t="n">
        <v>0.5480919705875378</v>
      </c>
      <c r="AA6586" s="84" t="n">
        <v>0.5889468383244431</v>
      </c>
      <c r="AB6586" s="84" t="n">
        <v>0.2440131858243026</v>
      </c>
      <c r="AC6586" s="84" t="n">
        <v>0.5424551203195416</v>
      </c>
      <c r="AD6586" s="84" t="n">
        <v>0.563023369010644</v>
      </c>
      <c r="AE6586" s="84" t="n">
        <v>0.2709041351957741</v>
      </c>
      <c r="AF6586" s="84" t="n">
        <v>0.5259493351541228</v>
      </c>
      <c r="AG6586" s="84" t="n">
        <v>0.5501238130217073</v>
      </c>
      <c r="AH6586" s="84" t="n">
        <v>0.2366717697538991</v>
      </c>
      <c r="AI6586" s="84" t="n">
        <v>0.5173691749353635</v>
      </c>
      <c r="AJ6586" s="84" t="n">
        <v>0.502924742101742</v>
      </c>
      <c r="AK6586" s="84" t="n">
        <v>0.3322459103874438</v>
      </c>
    </row>
    <row r="6587">
      <c r="A6587" s="84" t="n">
        <v>20</v>
      </c>
      <c r="B6587" s="84" t="n">
        <v>0.5303943260634123</v>
      </c>
      <c r="C6587" s="84" t="n">
        <v>0.5195909407322095</v>
      </c>
      <c r="D6587" s="84" t="n">
        <v>0.2588679297944474</v>
      </c>
      <c r="E6587" s="84" t="n">
        <v>0.5062227098207641</v>
      </c>
      <c r="F6587" s="84" t="n">
        <v>0.5632581804900443</v>
      </c>
      <c r="G6587" s="84" t="n">
        <v>0.2708138034699961</v>
      </c>
      <c r="H6587" s="84" t="n">
        <v>0.521653665641324</v>
      </c>
      <c r="I6587" s="84" t="n">
        <v>0.5174083931619661</v>
      </c>
      <c r="J6587" s="84" t="n">
        <v>0.1967443329196818</v>
      </c>
      <c r="K6587" s="84" t="n">
        <v>0.4568365606563795</v>
      </c>
      <c r="L6587" s="84" t="n">
        <v>0.4777916162050478</v>
      </c>
      <c r="M6587" s="84" t="n">
        <v>0.170653961708574</v>
      </c>
      <c r="N6587" s="84" t="n">
        <v>0.4390614915886029</v>
      </c>
      <c r="O6587" s="84" t="n">
        <v>0.4760663624755959</v>
      </c>
      <c r="P6587" s="84" t="n">
        <v>0.2044181452674584</v>
      </c>
      <c r="Q6587" s="84" t="n">
        <v>0.1990226283764469</v>
      </c>
      <c r="R6587" s="84" t="n">
        <v>0.1952151566203785</v>
      </c>
      <c r="S6587" s="84" t="n">
        <v>0.2798518264503344</v>
      </c>
      <c r="T6587" s="84" t="n">
        <v>0.2132522648449315</v>
      </c>
      <c r="U6587" s="84" t="n">
        <v>0.2037926940932811</v>
      </c>
      <c r="V6587" s="84" t="n">
        <v>0.3114286210531721</v>
      </c>
      <c r="W6587" s="84" t="n">
        <v>0.5263162476660329</v>
      </c>
      <c r="X6587" s="84" t="n">
        <v>0.3949923079001663</v>
      </c>
      <c r="Y6587" s="84" t="n">
        <v>0.2140612800933435</v>
      </c>
      <c r="Z6587" s="84" t="n">
        <v>0.4779133196510761</v>
      </c>
      <c r="AA6587" s="84" t="n">
        <v>0.5147402978234088</v>
      </c>
      <c r="AB6587" s="84" t="n">
        <v>0.2076775352791421</v>
      </c>
      <c r="AC6587" s="84" t="n">
        <v>0.4929899234804054</v>
      </c>
      <c r="AD6587" s="84" t="n">
        <v>0.5107906471270997</v>
      </c>
      <c r="AE6587" s="84" t="n">
        <v>0.1841078414821231</v>
      </c>
      <c r="AF6587" s="84" t="n">
        <v>0.4169106909307915</v>
      </c>
      <c r="AG6587" s="84" t="n">
        <v>0.4906587285643844</v>
      </c>
      <c r="AH6587" s="84" t="n">
        <v>0.2001671085193417</v>
      </c>
      <c r="AI6587" s="84" t="n">
        <v>0.4796217225937217</v>
      </c>
      <c r="AJ6587" s="84" t="n">
        <v>0.4535521997709923</v>
      </c>
      <c r="AK6587" s="84" t="n">
        <v>0.2844283612090925</v>
      </c>
    </row>
    <row r="6588">
      <c r="A6588" s="84" t="n">
        <v>21</v>
      </c>
      <c r="B6588" s="84" t="n">
        <v>0.4848052099677367</v>
      </c>
      <c r="C6588" s="84" t="n">
        <v>0.4813888258897298</v>
      </c>
      <c r="D6588" s="84" t="n">
        <v>0.260684733528184</v>
      </c>
      <c r="E6588" s="84" t="n">
        <v>0.4722025456872876</v>
      </c>
      <c r="F6588" s="84" t="n">
        <v>0.5219936519390938</v>
      </c>
      <c r="G6588" s="84" t="n">
        <v>0.1898719881050414</v>
      </c>
      <c r="H6588" s="84" t="n">
        <v>0.2037349997947306</v>
      </c>
      <c r="I6588" s="84" t="n">
        <v>0.2645047158803653</v>
      </c>
      <c r="J6588" s="84" t="n">
        <v>0.2041974456007848</v>
      </c>
      <c r="K6588" s="84" t="n">
        <v>0.1691455386517629</v>
      </c>
      <c r="L6588" s="84" t="n">
        <v>0.2001734107225859</v>
      </c>
      <c r="M6588" s="84" t="n">
        <v>0.1635863129815219</v>
      </c>
      <c r="N6588" s="84" t="n">
        <v>0.1619756999159673</v>
      </c>
      <c r="O6588" s="84" t="n">
        <v>0.1967036469991109</v>
      </c>
      <c r="P6588" s="84" t="n">
        <v>0.1408263526405175</v>
      </c>
      <c r="Q6588" s="84" t="n">
        <v>0.2632083562097583</v>
      </c>
      <c r="R6588" s="84" t="n">
        <v>0.1553115883591966</v>
      </c>
      <c r="S6588" s="84" t="n">
        <v>0.2285760426178391</v>
      </c>
      <c r="T6588" s="84" t="n">
        <v>0.1812104934237204</v>
      </c>
      <c r="U6588" s="84" t="n">
        <v>0.1423259644357558</v>
      </c>
      <c r="V6588" s="84" t="n">
        <v>0.2685028560036489</v>
      </c>
      <c r="W6588" s="84" t="n">
        <v>0.2045442760131584</v>
      </c>
      <c r="X6588" s="84" t="n">
        <v>0.1899581829344527</v>
      </c>
      <c r="Y6588" s="84" t="n">
        <v>0.1618805726415292</v>
      </c>
      <c r="Z6588" s="84" t="n">
        <v>0.2477306378057102</v>
      </c>
      <c r="AA6588" s="84" t="n">
        <v>0.2519960238115461</v>
      </c>
      <c r="AB6588" s="84" t="n">
        <v>0.2017919046229299</v>
      </c>
      <c r="AC6588" s="84" t="n">
        <v>0.2518179733179242</v>
      </c>
      <c r="AD6588" s="84" t="n">
        <v>0.244181675758826</v>
      </c>
      <c r="AE6588" s="84" t="n">
        <v>0.2335638140397494</v>
      </c>
      <c r="AF6588" s="84" t="n">
        <v>0.3857565332981953</v>
      </c>
      <c r="AG6588" s="84" t="n">
        <v>0.4634069447572742</v>
      </c>
      <c r="AH6588" s="84" t="n">
        <v>0.1934762738912961</v>
      </c>
      <c r="AI6588" s="84" t="n">
        <v>0.4442380769759673</v>
      </c>
      <c r="AJ6588" s="84" t="n">
        <v>0.4079434558675105</v>
      </c>
      <c r="AK6588" s="84" t="n">
        <v>0.2625472554405716</v>
      </c>
    </row>
    <row r="6589">
      <c r="A6589" s="84" t="n">
        <v>22</v>
      </c>
      <c r="B6589" s="84" t="n">
        <v>0.2044310543995884</v>
      </c>
      <c r="C6589" s="84" t="n">
        <v>0.2291879105841146</v>
      </c>
      <c r="D6589" s="84" t="n">
        <v>0.2334270081873915</v>
      </c>
      <c r="E6589" s="84" t="n">
        <v>0.1762454568891412</v>
      </c>
      <c r="F6589" s="84" t="n">
        <v>0.2157998692600237</v>
      </c>
      <c r="G6589" s="84" t="n">
        <v>0.1986982427532054</v>
      </c>
      <c r="H6589" s="84" t="n">
        <v>0.09126392112832654</v>
      </c>
      <c r="I6589" s="84" t="n">
        <v>0.1257711427206096</v>
      </c>
      <c r="J6589" s="84" t="n">
        <v>0.186311274904388</v>
      </c>
      <c r="K6589" s="84" t="n">
        <v>0.09409746277420337</v>
      </c>
      <c r="L6589" s="84" t="n">
        <v>0.1198948198035076</v>
      </c>
      <c r="M6589" s="84" t="n">
        <v>0.1976202048202673</v>
      </c>
      <c r="N6589" s="84" t="n">
        <v>0.08946385927395119</v>
      </c>
      <c r="O6589" s="84" t="n">
        <v>0.1143410949239701</v>
      </c>
      <c r="P6589" s="84" t="n">
        <v>0.1758379639046292</v>
      </c>
      <c r="Q6589" s="84" t="n">
        <v>0.1021911455757372</v>
      </c>
      <c r="R6589" s="84" t="n">
        <v>0.1768033086506955</v>
      </c>
      <c r="S6589" s="84" t="n">
        <v>0.2239007604062412</v>
      </c>
      <c r="T6589" s="84" t="n">
        <v>0.1427956701985049</v>
      </c>
      <c r="U6589" s="84" t="n">
        <v>0.1693480561747112</v>
      </c>
      <c r="V6589" s="84" t="n">
        <v>0.1814347680308829</v>
      </c>
      <c r="W6589" s="84" t="n">
        <v>0.09171596401309481</v>
      </c>
      <c r="X6589" s="84" t="n">
        <v>0.1161310073820307</v>
      </c>
      <c r="Y6589" s="84" t="n">
        <v>0.1445411701730086</v>
      </c>
      <c r="Z6589" s="84" t="n">
        <v>0.07979816475088719</v>
      </c>
      <c r="AA6589" s="84" t="n">
        <v>0.09522069760246973</v>
      </c>
      <c r="AB6589" s="84" t="n">
        <v>0.1877067307036408</v>
      </c>
      <c r="AC6589" s="84" t="n">
        <v>0.07217385347197608</v>
      </c>
      <c r="AD6589" s="84" t="n">
        <v>0.09591965012259748</v>
      </c>
      <c r="AE6589" s="84" t="n">
        <v>0.1788762719868073</v>
      </c>
      <c r="AF6589" s="84" t="n">
        <v>0.1573915666521105</v>
      </c>
      <c r="AG6589" s="84" t="n">
        <v>0.2021766877091311</v>
      </c>
      <c r="AH6589" s="84" t="n">
        <v>0.1875739014157143</v>
      </c>
      <c r="AI6589" s="84" t="n">
        <v>0.184289803131414</v>
      </c>
      <c r="AJ6589" s="84" t="n">
        <v>0.2203431327178859</v>
      </c>
      <c r="AK6589" s="84" t="n">
        <v>0.2813495949935423</v>
      </c>
    </row>
    <row r="6590">
      <c r="A6590" s="84" t="n">
        <v>23</v>
      </c>
      <c r="B6590" s="84" t="n">
        <v>0.116653330409798</v>
      </c>
      <c r="C6590" s="84" t="n">
        <v>0.149386718980059</v>
      </c>
      <c r="D6590" s="84" t="n">
        <v>0.2713491882820956</v>
      </c>
      <c r="E6590" s="84" t="n">
        <v>0.09994762562733357</v>
      </c>
      <c r="F6590" s="84" t="n">
        <v>0.1225920290319839</v>
      </c>
      <c r="G6590" s="84" t="n">
        <v>0.2205142588917122</v>
      </c>
      <c r="H6590" s="84" t="n">
        <v>0.09637042206785795</v>
      </c>
      <c r="I6590" s="84" t="n">
        <v>0.1050722776454052</v>
      </c>
      <c r="J6590" s="84" t="n">
        <v>0.1632787315263624</v>
      </c>
      <c r="K6590" s="84" t="n">
        <v>0.09981336618129967</v>
      </c>
      <c r="L6590" s="84" t="n">
        <v>0.1189686332716945</v>
      </c>
      <c r="M6590" s="84" t="n">
        <v>0.1717254478984767</v>
      </c>
      <c r="N6590" s="84" t="n">
        <v>0.103096289119901</v>
      </c>
      <c r="O6590" s="84" t="n">
        <v>0.1134684963975385</v>
      </c>
      <c r="P6590" s="84" t="n">
        <v>0.1444139275272437</v>
      </c>
      <c r="Q6590" s="84" t="n">
        <v>0.176707337547133</v>
      </c>
      <c r="R6590" s="84" t="n">
        <v>0.1378033800585665</v>
      </c>
      <c r="S6590" s="84" t="n">
        <v>0.1774944474793351</v>
      </c>
      <c r="T6590" s="84" t="n">
        <v>0.1504324553829126</v>
      </c>
      <c r="U6590" s="84" t="n">
        <v>0.1324624068597445</v>
      </c>
      <c r="V6590" s="84" t="n">
        <v>0.1804742083689516</v>
      </c>
      <c r="W6590" s="84" t="n">
        <v>0.09684775816145658</v>
      </c>
      <c r="X6590" s="84" t="n">
        <v>0.1105318742471879</v>
      </c>
      <c r="Y6590" s="84" t="n">
        <v>0.1583043382270413</v>
      </c>
      <c r="Z6590" s="84" t="n">
        <v>0.149784820598208</v>
      </c>
      <c r="AA6590" s="84" t="n">
        <v>0.1259611007419902</v>
      </c>
      <c r="AB6590" s="84" t="n">
        <v>0.1722645072289038</v>
      </c>
      <c r="AC6590" s="84" t="n">
        <v>0.1395793060515711</v>
      </c>
      <c r="AD6590" s="84" t="n">
        <v>0.1200787925543758</v>
      </c>
      <c r="AE6590" s="84" t="n">
        <v>0.172470033838091</v>
      </c>
      <c r="AF6590" s="84" t="n">
        <v>0.08795763397558269</v>
      </c>
      <c r="AG6590" s="84" t="n">
        <v>0.1078394171149435</v>
      </c>
      <c r="AH6590" s="84" t="n">
        <v>0.1601552247658289</v>
      </c>
      <c r="AI6590" s="84" t="n">
        <v>0.1049696740893472</v>
      </c>
      <c r="AJ6590" s="84" t="n">
        <v>0.1600523906108551</v>
      </c>
      <c r="AK6590" s="84" t="n">
        <v>0.2921797650744593</v>
      </c>
    </row>
    <row r="6591">
      <c r="A6591" s="84" t="n">
        <v>24</v>
      </c>
      <c r="B6591" s="84" t="n">
        <v>0.1119989293026514</v>
      </c>
      <c r="C6591" s="84" t="n">
        <v>0.148333264144693</v>
      </c>
      <c r="D6591" s="84" t="n">
        <v>0.2660845568193811</v>
      </c>
      <c r="E6591" s="84" t="n">
        <v>0.09595977257811222</v>
      </c>
      <c r="F6591" s="84" t="n">
        <v>0.1178694502254459</v>
      </c>
      <c r="G6591" s="84" t="n">
        <v>0.2005873542806521</v>
      </c>
      <c r="H6591" s="84" t="n">
        <v>0.09860126769883924</v>
      </c>
      <c r="I6591" s="84" t="n">
        <v>0.1170652448514956</v>
      </c>
      <c r="J6591" s="84" t="n">
        <v>0.1940458990747341</v>
      </c>
      <c r="K6591" s="84" t="n">
        <v>0.102113474604442</v>
      </c>
      <c r="L6591" s="84" t="n">
        <v>0.1162652504103397</v>
      </c>
      <c r="M6591" s="84" t="n">
        <v>0.1988565740649609</v>
      </c>
      <c r="N6591" s="84" t="n">
        <v>0.08294467573550807</v>
      </c>
      <c r="O6591" s="84" t="n">
        <v>0.1084648323192113</v>
      </c>
      <c r="P6591" s="84" t="n">
        <v>0.1764225826296487</v>
      </c>
      <c r="Q6591" s="84" t="n">
        <v>0.08816763239211024</v>
      </c>
      <c r="R6591" s="84" t="n">
        <v>0.1369451955592955</v>
      </c>
      <c r="S6591" s="84" t="n">
        <v>0.2096771363746924</v>
      </c>
      <c r="T6591" s="84" t="n">
        <v>0.1338550785480185</v>
      </c>
      <c r="U6591" s="84" t="n">
        <v>0.1230016762875723</v>
      </c>
      <c r="V6591" s="84" t="n">
        <v>0.2479218080270164</v>
      </c>
      <c r="W6591" s="84" t="n">
        <v>0.1270760620614763</v>
      </c>
      <c r="X6591" s="84" t="n">
        <v>0.1166349829545</v>
      </c>
      <c r="Y6591" s="84" t="n">
        <v>0.1758179580127015</v>
      </c>
      <c r="Z6591" s="84" t="n">
        <v>0.07082445259993624</v>
      </c>
      <c r="AA6591" s="84" t="n">
        <v>0.1043942024715715</v>
      </c>
      <c r="AB6591" s="84" t="n">
        <v>0.1724397225765912</v>
      </c>
      <c r="AC6591" s="84" t="n">
        <v>0.05585275116089965</v>
      </c>
      <c r="AD6591" s="84" t="n">
        <v>0.1094934304139326</v>
      </c>
      <c r="AE6591" s="84" t="n">
        <v>0.1721573434529533</v>
      </c>
      <c r="AF6591" s="84" t="n">
        <v>0.0856620453607439</v>
      </c>
      <c r="AG6591" s="84" t="n">
        <v>0.1038879520900085</v>
      </c>
      <c r="AH6591" s="84" t="n">
        <v>0.1970403176360638</v>
      </c>
      <c r="AI6591" s="84" t="n">
        <v>0.1007814441812773</v>
      </c>
      <c r="AJ6591" s="84" t="n">
        <v>0.1632500601608344</v>
      </c>
      <c r="AK6591" s="84" t="n">
        <v>0.3175509360391417</v>
      </c>
    </row>
    <row r="6601">
      <c r="A6601" s="84" t="inlineStr">
        <is>
          <t>PVVAC-P-240to760-E10.8-rDXGF-ECC1985-CZ06</t>
        </is>
      </c>
      <c r="B6601" s="83" t="n"/>
      <c r="C6601" s="83" t="n"/>
      <c r="D6601" s="83" t="n">
        <v>2015</v>
      </c>
      <c r="E6601" s="83" t="n"/>
      <c r="F6601" s="84" t="inlineStr">
        <is>
          <t>Source Annual kWh:</t>
        </is>
      </c>
      <c r="G6601" s="162" t="n">
        <v>2975076.754000007</v>
      </c>
      <c r="H6601" s="83" t="inlineStr">
        <is>
          <t>DEER</t>
        </is>
      </c>
      <c r="I6601" s="83" t="n"/>
      <c r="J6601" s="83" t="n"/>
      <c r="K6601" s="83" t="inlineStr">
        <is>
          <t>PDAF</t>
        </is>
      </c>
      <c r="L6601" s="83" t="inlineStr">
        <is>
          <t>Monthly</t>
        </is>
      </c>
      <c r="M6601" s="83" t="n"/>
      <c r="N6601" s="83" t="n"/>
      <c r="O6601" s="83" t="n"/>
      <c r="P6601" s="83" t="n"/>
      <c r="Q6601" s="83" t="n"/>
      <c r="R6601" s="83" t="n"/>
      <c r="S6601" s="83" t="n"/>
      <c r="T6601" s="105" t="n"/>
      <c r="U6601" s="83" t="n"/>
      <c r="V6601" s="83" t="n"/>
      <c r="W6601" s="83" t="n"/>
      <c r="X6601" s="83" t="n"/>
      <c r="Y6601" s="83" t="n"/>
      <c r="Z6601" s="83" t="n"/>
      <c r="AA6601" s="83" t="n"/>
      <c r="AB6601" s="83" t="n"/>
      <c r="AC6601" s="83" t="n"/>
      <c r="AD6601" s="83" t="n"/>
      <c r="AE6601" s="83" t="n"/>
      <c r="AF6601" s="83" t="n"/>
      <c r="AG6601" s="83" t="n"/>
      <c r="AH6601" s="83" t="n"/>
      <c r="AI6601" s="83" t="n"/>
      <c r="AJ6601" s="83" t="n"/>
      <c r="AK6601" s="83" t="n"/>
    </row>
    <row r="6602">
      <c r="A6602" s="83" t="n">
        <v>166</v>
      </c>
      <c r="B6602" s="84" t="inlineStr">
        <is>
          <t>PVVAC-P-240to760-E10.8-20-MM</t>
        </is>
      </c>
      <c r="C6602" s="83" t="n"/>
      <c r="D6602" s="83" t="n"/>
      <c r="E6602" s="83" t="n"/>
      <c r="F6602" s="83" t="inlineStr">
        <is>
          <t>Source Sample Size:</t>
        </is>
      </c>
      <c r="G6602" s="83" t="n">
        <v>0</v>
      </c>
      <c r="H6602" s="83" t="inlineStr">
        <is>
          <t>DEER</t>
        </is>
      </c>
      <c r="I6602" s="83" t="n"/>
      <c r="J6602" s="83" t="n"/>
      <c r="K6602" s="83" t="inlineStr">
        <is>
          <t>WKWE</t>
        </is>
      </c>
      <c r="L6602" s="83" t="inlineStr">
        <is>
          <t>Monthly</t>
        </is>
      </c>
      <c r="M6602" s="83" t="n"/>
      <c r="N6602" s="83" t="inlineStr">
        <is>
          <t>Weekend Peak3</t>
        </is>
      </c>
      <c r="O6602" s="83" t="n"/>
      <c r="P6602" s="83" t="n"/>
      <c r="Q6602" s="83" t="n"/>
      <c r="R6602" s="83" t="n"/>
      <c r="S6602" s="83" t="n"/>
      <c r="T6602" s="83" t="n"/>
      <c r="U6602" s="83" t="n"/>
      <c r="V6602" s="83" t="n"/>
      <c r="W6602" s="83" t="n"/>
      <c r="X6602" s="83" t="n"/>
      <c r="Y6602" s="83" t="n"/>
      <c r="Z6602" s="83" t="n"/>
      <c r="AA6602" s="83" t="n"/>
      <c r="AB6602" s="83" t="n"/>
      <c r="AC6602" s="83" t="n"/>
      <c r="AD6602" s="83" t="n"/>
      <c r="AE6602" s="83" t="n"/>
      <c r="AF6602" s="83" t="n"/>
      <c r="AG6602" s="83" t="n"/>
      <c r="AH6602" s="83" t="n"/>
      <c r="AI6602" s="83" t="n"/>
      <c r="AJ6602" s="83" t="n"/>
      <c r="AK6602" s="83" t="n"/>
    </row>
    <row r="6603">
      <c r="A6603" s="84" t="n"/>
      <c r="B6603" s="84" t="n">
        <v>1</v>
      </c>
      <c r="C6603" s="84" t="inlineStr">
        <is>
          <t>JANUARY</t>
        </is>
      </c>
      <c r="D6603" s="84" t="inlineStr">
        <is>
          <t>JAN</t>
        </is>
      </c>
      <c r="E6603" s="84" t="n">
        <v>2</v>
      </c>
      <c r="F6603" s="84" t="inlineStr">
        <is>
          <t>FEBRUARY</t>
        </is>
      </c>
      <c r="G6603" s="84" t="inlineStr">
        <is>
          <t>FEB</t>
        </is>
      </c>
      <c r="H6603" s="84" t="n">
        <v>3</v>
      </c>
      <c r="I6603" s="84" t="inlineStr">
        <is>
          <t>MARCH</t>
        </is>
      </c>
      <c r="J6603" s="84" t="inlineStr">
        <is>
          <t>MAR</t>
        </is>
      </c>
      <c r="K6603" s="84" t="n">
        <v>4</v>
      </c>
      <c r="L6603" s="84" t="inlineStr">
        <is>
          <t>APRIL</t>
        </is>
      </c>
      <c r="M6603" s="84" t="inlineStr">
        <is>
          <t>APR</t>
        </is>
      </c>
      <c r="N6603" s="84" t="n">
        <v>5</v>
      </c>
      <c r="O6603" s="84" t="inlineStr">
        <is>
          <t>MAY</t>
        </is>
      </c>
      <c r="P6603" s="84" t="inlineStr">
        <is>
          <t>MAY</t>
        </is>
      </c>
      <c r="Q6603" s="84" t="n">
        <v>6</v>
      </c>
      <c r="R6603" s="84" t="inlineStr">
        <is>
          <t>JUNE</t>
        </is>
      </c>
      <c r="S6603" s="84" t="inlineStr">
        <is>
          <t>JUN</t>
        </is>
      </c>
      <c r="T6603" s="84" t="n">
        <v>7</v>
      </c>
      <c r="U6603" s="84" t="inlineStr">
        <is>
          <t>JULY</t>
        </is>
      </c>
      <c r="V6603" s="84" t="inlineStr">
        <is>
          <t>JUL</t>
        </is>
      </c>
      <c r="W6603" s="84" t="n">
        <v>8</v>
      </c>
      <c r="X6603" s="84" t="inlineStr">
        <is>
          <t>AUGUST</t>
        </is>
      </c>
      <c r="Y6603" s="84" t="inlineStr">
        <is>
          <t>AUG</t>
        </is>
      </c>
      <c r="Z6603" s="84" t="n">
        <v>9</v>
      </c>
      <c r="AA6603" s="84" t="inlineStr">
        <is>
          <t>SEPTEMBER</t>
        </is>
      </c>
      <c r="AB6603" s="84" t="inlineStr">
        <is>
          <t>SEP</t>
        </is>
      </c>
      <c r="AC6603" s="84" t="n">
        <v>10</v>
      </c>
      <c r="AD6603" s="84" t="inlineStr">
        <is>
          <t>OCTOBER</t>
        </is>
      </c>
      <c r="AE6603" s="84" t="inlineStr">
        <is>
          <t>OCT</t>
        </is>
      </c>
      <c r="AF6603" s="84" t="n">
        <v>11</v>
      </c>
      <c r="AG6603" s="84" t="inlineStr">
        <is>
          <t>NOVEMBER</t>
        </is>
      </c>
      <c r="AH6603" s="84" t="inlineStr">
        <is>
          <t>NOV</t>
        </is>
      </c>
      <c r="AI6603" s="84" t="n">
        <v>12</v>
      </c>
      <c r="AJ6603" s="84" t="inlineStr">
        <is>
          <t>DECEMBER</t>
        </is>
      </c>
      <c r="AK6603" s="84" t="inlineStr">
        <is>
          <t>DEC</t>
        </is>
      </c>
    </row>
    <row r="6604">
      <c r="A6604" s="83" t="n"/>
      <c r="B6604" s="84" t="n">
        <v>31</v>
      </c>
      <c r="C6604" s="83" t="n"/>
      <c r="D6604" s="83" t="n"/>
      <c r="E6604" s="84" t="n">
        <v>28</v>
      </c>
      <c r="F6604" s="83" t="n"/>
      <c r="G6604" s="83" t="n"/>
      <c r="H6604" s="84" t="n">
        <v>31</v>
      </c>
      <c r="I6604" s="83" t="n"/>
      <c r="J6604" s="83" t="n"/>
      <c r="K6604" s="84" t="n">
        <v>30</v>
      </c>
      <c r="L6604" s="83" t="n"/>
      <c r="M6604" s="83" t="n"/>
      <c r="N6604" s="84" t="n">
        <v>31</v>
      </c>
      <c r="O6604" s="83" t="n"/>
      <c r="P6604" s="83" t="n"/>
      <c r="Q6604" s="84" t="n">
        <v>30</v>
      </c>
      <c r="R6604" s="83" t="n"/>
      <c r="S6604" s="83" t="n"/>
      <c r="T6604" s="84" t="n">
        <v>31</v>
      </c>
      <c r="U6604" s="83" t="n"/>
      <c r="V6604" s="83" t="n"/>
      <c r="W6604" s="84" t="n">
        <v>31</v>
      </c>
      <c r="X6604" s="83" t="n"/>
      <c r="Y6604" s="83" t="n"/>
      <c r="Z6604" s="84" t="n">
        <v>30</v>
      </c>
      <c r="AA6604" s="83" t="n"/>
      <c r="AB6604" s="83" t="n"/>
      <c r="AC6604" s="84" t="n">
        <v>31</v>
      </c>
      <c r="AD6604" s="83" t="n"/>
      <c r="AE6604" s="83" t="n"/>
      <c r="AF6604" s="84" t="n">
        <v>30</v>
      </c>
      <c r="AG6604" s="83" t="n"/>
      <c r="AH6604" s="83" t="n"/>
      <c r="AI6604" s="84" t="n">
        <v>31</v>
      </c>
      <c r="AJ6604" s="83" t="n"/>
      <c r="AK6604" s="83" t="n"/>
    </row>
    <row r="6605">
      <c r="A6605" s="84" t="inlineStr">
        <is>
          <t>RATIOS</t>
        </is>
      </c>
      <c r="B6605" s="84" t="inlineStr">
        <is>
          <t>E.BKDWN</t>
        </is>
      </c>
      <c r="C6605" s="84" t="inlineStr">
        <is>
          <t>PEAK/AVG</t>
        </is>
      </c>
      <c r="D6605" s="84" t="inlineStr">
        <is>
          <t>END/AVG</t>
        </is>
      </c>
      <c r="E6605" s="84" t="inlineStr">
        <is>
          <t>E.BKDWN</t>
        </is>
      </c>
      <c r="F6605" s="84" t="inlineStr">
        <is>
          <t>PEAK/AVG</t>
        </is>
      </c>
      <c r="G6605" s="84" t="inlineStr">
        <is>
          <t>END/AVG</t>
        </is>
      </c>
      <c r="H6605" s="84" t="inlineStr">
        <is>
          <t>E.BKDWN</t>
        </is>
      </c>
      <c r="I6605" s="84" t="inlineStr">
        <is>
          <t>PEAK/AVG</t>
        </is>
      </c>
      <c r="J6605" s="84" t="inlineStr">
        <is>
          <t>END/AVG</t>
        </is>
      </c>
      <c r="K6605" s="84" t="inlineStr">
        <is>
          <t>E.BKDWN</t>
        </is>
      </c>
      <c r="L6605" s="84" t="inlineStr">
        <is>
          <t>PEAK/AVG</t>
        </is>
      </c>
      <c r="M6605" s="84" t="inlineStr">
        <is>
          <t>END/AVG</t>
        </is>
      </c>
      <c r="N6605" s="84" t="inlineStr">
        <is>
          <t>E.BKDWN</t>
        </is>
      </c>
      <c r="O6605" s="84" t="inlineStr">
        <is>
          <t>PEAK/AVG</t>
        </is>
      </c>
      <c r="P6605" s="84" t="inlineStr">
        <is>
          <t>END/AVG</t>
        </is>
      </c>
      <c r="Q6605" s="84" t="inlineStr">
        <is>
          <t>E.BKDWN</t>
        </is>
      </c>
      <c r="R6605" s="84" t="inlineStr">
        <is>
          <t>PEAK/AVG</t>
        </is>
      </c>
      <c r="S6605" s="84" t="inlineStr">
        <is>
          <t>END/AVG</t>
        </is>
      </c>
      <c r="T6605" s="84" t="inlineStr">
        <is>
          <t>E.BKDWN</t>
        </is>
      </c>
      <c r="U6605" s="84" t="inlineStr">
        <is>
          <t>PEAK/AVG</t>
        </is>
      </c>
      <c r="V6605" s="84" t="inlineStr">
        <is>
          <t>END/AVG</t>
        </is>
      </c>
      <c r="W6605" s="84" t="inlineStr">
        <is>
          <t>E.BKDWN</t>
        </is>
      </c>
      <c r="X6605" s="84" t="inlineStr">
        <is>
          <t>PEAK/AVG</t>
        </is>
      </c>
      <c r="Y6605" s="84" t="inlineStr">
        <is>
          <t>END/AVG</t>
        </is>
      </c>
      <c r="Z6605" s="84" t="inlineStr">
        <is>
          <t>E.BKDWN</t>
        </is>
      </c>
      <c r="AA6605" s="84" t="inlineStr">
        <is>
          <t>PEAK/AVG</t>
        </is>
      </c>
      <c r="AB6605" s="84" t="inlineStr">
        <is>
          <t>END/AVG</t>
        </is>
      </c>
      <c r="AC6605" s="84" t="inlineStr">
        <is>
          <t>E.BKDWN</t>
        </is>
      </c>
      <c r="AD6605" s="84" t="inlineStr">
        <is>
          <t>PEAK/AVG</t>
        </is>
      </c>
      <c r="AE6605" s="84" t="inlineStr">
        <is>
          <t>END/AVG</t>
        </is>
      </c>
      <c r="AF6605" s="84" t="inlineStr">
        <is>
          <t>E.BKDWN</t>
        </is>
      </c>
      <c r="AG6605" s="84" t="inlineStr">
        <is>
          <t>PEAK/AVG</t>
        </is>
      </c>
      <c r="AH6605" s="84" t="inlineStr">
        <is>
          <t>END/AVG</t>
        </is>
      </c>
      <c r="AI6605" s="84" t="inlineStr">
        <is>
          <t>E.BKDWN</t>
        </is>
      </c>
      <c r="AJ6605" s="84" t="inlineStr">
        <is>
          <t>PEAK/AVG</t>
        </is>
      </c>
      <c r="AK6605" s="84" t="inlineStr">
        <is>
          <t>END/AVG</t>
        </is>
      </c>
    </row>
    <row r="6606">
      <c r="A6606" s="83" t="n"/>
      <c r="B6606" s="166" t="n">
        <v>0.05998737862701615</v>
      </c>
      <c r="C6606" s="167" t="n">
        <v>1.482116545843865</v>
      </c>
      <c r="D6606" s="167" t="n">
        <v>0.4112558905438136</v>
      </c>
      <c r="E6606" s="166" t="n">
        <v>0.06949683456274985</v>
      </c>
      <c r="F6606" s="167" t="n">
        <v>1.169030405894944</v>
      </c>
      <c r="G6606" s="167" t="n">
        <v>0.403634796960991</v>
      </c>
      <c r="H6606" s="166" t="n">
        <v>0.09628731166526076</v>
      </c>
      <c r="I6606" s="167" t="n">
        <v>1.149766026234031</v>
      </c>
      <c r="J6606" s="167" t="n">
        <v>0.4371919046666357</v>
      </c>
      <c r="K6606" s="166" t="n">
        <v>0.07642787426838499</v>
      </c>
      <c r="L6606" s="167" t="n">
        <v>1.421857750439695</v>
      </c>
      <c r="M6606" s="167" t="n">
        <v>0.3944447950612183</v>
      </c>
      <c r="N6606" s="166" t="n">
        <v>0.07689171048856737</v>
      </c>
      <c r="O6606" s="167" t="n">
        <v>1.382953514549671</v>
      </c>
      <c r="P6606" s="167" t="n">
        <v>0.3714752395687113</v>
      </c>
      <c r="Q6606" s="166" t="n">
        <v>0.08258689785831348</v>
      </c>
      <c r="R6606" s="167" t="n">
        <v>1.184502954619016</v>
      </c>
      <c r="S6606" s="167" t="n">
        <v>0.5495627539442935</v>
      </c>
      <c r="T6606" s="166" t="n">
        <v>0.08761265587283536</v>
      </c>
      <c r="U6606" s="167" t="n">
        <v>1.133307892097247</v>
      </c>
      <c r="V6606" s="167" t="n">
        <v>0.5403730336147143</v>
      </c>
      <c r="W6606" s="166" t="n">
        <v>0.09284320220251935</v>
      </c>
      <c r="X6606" s="167" t="n">
        <v>1.324151836821918</v>
      </c>
      <c r="Y6606" s="167" t="n">
        <v>0.4773364374365295</v>
      </c>
      <c r="Z6606" s="166" t="n">
        <v>0.114327666969021</v>
      </c>
      <c r="AA6606" s="167" t="n">
        <v>1.128908305115829</v>
      </c>
      <c r="AB6606" s="167" t="n">
        <v>0.4727657300682822</v>
      </c>
      <c r="AC6606" s="166" t="n">
        <v>0.1128072364950324</v>
      </c>
      <c r="AD6606" s="167" t="n">
        <v>1.22446825952944</v>
      </c>
      <c r="AE6606" s="167" t="n">
        <v>0.4985605581543205</v>
      </c>
      <c r="AF6606" s="166" t="n">
        <v>0.08651401164774404</v>
      </c>
      <c r="AG6606" s="167" t="n">
        <v>1.173254360323361</v>
      </c>
      <c r="AH6606" s="167" t="n">
        <v>0.4680196848045567</v>
      </c>
      <c r="AI6606" s="166" t="n">
        <v>0.04421721934255542</v>
      </c>
      <c r="AJ6606" s="167" t="n">
        <v>1.981064648897697</v>
      </c>
      <c r="AK6606" s="167" t="n">
        <v>0.3659466505533659</v>
      </c>
      <c r="AM6606">
        <f>A6601</f>
        <v/>
      </c>
      <c r="AN6606" s="163">
        <f>1/($B6606*(1/$B6604)*(1/(5/7+2/7*$D6606))*$B6616/SUM($B6608:$B6631))</f>
        <v/>
      </c>
      <c r="AO6606" s="163">
        <f>1/(B6606*(1/B6604)*(1/(5/7+2/7*D6606)))</f>
        <v/>
      </c>
      <c r="AP6606" s="163" t="n"/>
      <c r="AR6606" s="168">
        <f>CHOOSE(AV$3,C6606,F6606,I6606,L6606,O6606,R6606,U6606,X6606,AA6606,AD6606,AG6606,AJ6606)</f>
        <v/>
      </c>
      <c r="AS6606" s="164" t="n"/>
      <c r="AT6606" s="164" t="n"/>
      <c r="AV6606" s="116">
        <f>AN6606/AR6606</f>
        <v/>
      </c>
      <c r="AW6606" s="165">
        <f>AO6606/AR6606</f>
        <v/>
      </c>
    </row>
    <row r="6607">
      <c r="A6607" s="84" t="inlineStr">
        <is>
          <t>HOUR</t>
        </is>
      </c>
      <c r="B6607" s="84" t="inlineStr">
        <is>
          <t>PEAK</t>
        </is>
      </c>
      <c r="C6607" s="84" t="inlineStr">
        <is>
          <t>AVG</t>
        </is>
      </c>
      <c r="D6607" s="84" t="inlineStr">
        <is>
          <t>END</t>
        </is>
      </c>
      <c r="E6607" s="84" t="inlineStr">
        <is>
          <t>PEAK</t>
        </is>
      </c>
      <c r="F6607" s="84" t="inlineStr">
        <is>
          <t>AVG</t>
        </is>
      </c>
      <c r="G6607" s="84" t="inlineStr">
        <is>
          <t>END</t>
        </is>
      </c>
      <c r="H6607" s="84" t="inlineStr">
        <is>
          <t>PEAK</t>
        </is>
      </c>
      <c r="I6607" s="84" t="inlineStr">
        <is>
          <t>AVG</t>
        </is>
      </c>
      <c r="J6607" s="84" t="inlineStr">
        <is>
          <t>END</t>
        </is>
      </c>
      <c r="K6607" s="84" t="inlineStr">
        <is>
          <t>PEAK</t>
        </is>
      </c>
      <c r="L6607" s="84" t="inlineStr">
        <is>
          <t>AVG</t>
        </is>
      </c>
      <c r="M6607" s="84" t="inlineStr">
        <is>
          <t>END</t>
        </is>
      </c>
      <c r="N6607" s="84" t="inlineStr">
        <is>
          <t>PEAK</t>
        </is>
      </c>
      <c r="O6607" s="84" t="inlineStr">
        <is>
          <t>AVG</t>
        </is>
      </c>
      <c r="P6607" s="84" t="inlineStr">
        <is>
          <t>END</t>
        </is>
      </c>
      <c r="Q6607" s="84" t="inlineStr">
        <is>
          <t>PEAK</t>
        </is>
      </c>
      <c r="R6607" s="84" t="inlineStr">
        <is>
          <t>AVG</t>
        </is>
      </c>
      <c r="S6607" s="84" t="inlineStr">
        <is>
          <t>END</t>
        </is>
      </c>
      <c r="T6607" s="84" t="inlineStr">
        <is>
          <t>PEAK</t>
        </is>
      </c>
      <c r="U6607" s="84" t="inlineStr">
        <is>
          <t>AVG</t>
        </is>
      </c>
      <c r="V6607" s="84" t="inlineStr">
        <is>
          <t>END</t>
        </is>
      </c>
      <c r="W6607" s="84" t="inlineStr">
        <is>
          <t>PEAK</t>
        </is>
      </c>
      <c r="X6607" s="84" t="inlineStr">
        <is>
          <t>AVG</t>
        </is>
      </c>
      <c r="Y6607" s="84" t="inlineStr">
        <is>
          <t>END</t>
        </is>
      </c>
      <c r="Z6607" s="84" t="inlineStr">
        <is>
          <t>PEAK</t>
        </is>
      </c>
      <c r="AA6607" s="84" t="inlineStr">
        <is>
          <t>AVG</t>
        </is>
      </c>
      <c r="AB6607" s="84" t="inlineStr">
        <is>
          <t>END</t>
        </is>
      </c>
      <c r="AC6607" s="84" t="inlineStr">
        <is>
          <t>PEAK</t>
        </is>
      </c>
      <c r="AD6607" s="84" t="inlineStr">
        <is>
          <t>AVG</t>
        </is>
      </c>
      <c r="AE6607" s="84" t="inlineStr">
        <is>
          <t>END</t>
        </is>
      </c>
      <c r="AF6607" s="84" t="inlineStr">
        <is>
          <t>PEAK</t>
        </is>
      </c>
      <c r="AG6607" s="84" t="inlineStr">
        <is>
          <t>AVG</t>
        </is>
      </c>
      <c r="AH6607" s="84" t="inlineStr">
        <is>
          <t>END</t>
        </is>
      </c>
      <c r="AI6607" s="84" t="inlineStr">
        <is>
          <t>PEAK</t>
        </is>
      </c>
      <c r="AJ6607" s="84" t="inlineStr">
        <is>
          <t>AVG</t>
        </is>
      </c>
      <c r="AK6607" s="84" t="inlineStr">
        <is>
          <t>END</t>
        </is>
      </c>
    </row>
    <row r="6608">
      <c r="A6608" s="84" t="n">
        <v>1</v>
      </c>
      <c r="B6608" s="84" t="n">
        <v>0.0975847923112439</v>
      </c>
      <c r="C6608" s="84" t="n">
        <v>0.1197828578953322</v>
      </c>
      <c r="D6608" s="84" t="n">
        <v>0.1837250952367867</v>
      </c>
      <c r="E6608" s="84" t="n">
        <v>0.09359402236133015</v>
      </c>
      <c r="F6608" s="84" t="n">
        <v>0.1108705075680776</v>
      </c>
      <c r="G6608" s="84" t="n">
        <v>0.1738194676430549</v>
      </c>
      <c r="H6608" s="84" t="n">
        <v>0.1566430308175513</v>
      </c>
      <c r="I6608" s="84" t="n">
        <v>0.1366424476566764</v>
      </c>
      <c r="J6608" s="84" t="n">
        <v>0.1742231307469603</v>
      </c>
      <c r="K6608" s="84" t="n">
        <v>0.1295661320656974</v>
      </c>
      <c r="L6608" s="84" t="n">
        <v>0.1162730091051309</v>
      </c>
      <c r="M6608" s="84" t="n">
        <v>0.1825213706076062</v>
      </c>
      <c r="N6608" s="84" t="n">
        <v>0.1626967085715781</v>
      </c>
      <c r="O6608" s="84" t="n">
        <v>0.1247485107103872</v>
      </c>
      <c r="P6608" s="84" t="n">
        <v>0.157253197231249</v>
      </c>
      <c r="Q6608" s="84" t="n">
        <v>0.1220807030217623</v>
      </c>
      <c r="R6608" s="84" t="n">
        <v>0.1342943392187588</v>
      </c>
      <c r="S6608" s="84" t="n">
        <v>0.2557842450144681</v>
      </c>
      <c r="T6608" s="84" t="n">
        <v>0.1695045010257839</v>
      </c>
      <c r="U6608" s="84" t="n">
        <v>0.1271706562841255</v>
      </c>
      <c r="V6608" s="84" t="n">
        <v>0.1236566788833828</v>
      </c>
      <c r="W6608" s="84" t="n">
        <v>0.1698380353745557</v>
      </c>
      <c r="X6608" s="84" t="n">
        <v>0.1362353045784622</v>
      </c>
      <c r="Y6608" s="84" t="n">
        <v>0.1509641008356285</v>
      </c>
      <c r="Z6608" s="84" t="n">
        <v>0.1659393794248722</v>
      </c>
      <c r="AA6608" s="84" t="n">
        <v>0.1475469788030024</v>
      </c>
      <c r="AB6608" s="84" t="n">
        <v>0.2283443694196126</v>
      </c>
      <c r="AC6608" s="84" t="n">
        <v>0.1194526160318376</v>
      </c>
      <c r="AD6608" s="84" t="n">
        <v>0.1319168878515488</v>
      </c>
      <c r="AE6608" s="84" t="n">
        <v>0.1965700482988759</v>
      </c>
      <c r="AF6608" s="84" t="n">
        <v>0.1095554187964448</v>
      </c>
      <c r="AG6608" s="84" t="n">
        <v>0.1183756092054589</v>
      </c>
      <c r="AH6608" s="84" t="n">
        <v>0.2489542252830262</v>
      </c>
      <c r="AI6608" s="84" t="n">
        <v>0.1157642198932065</v>
      </c>
      <c r="AJ6608" s="84" t="n">
        <v>0.12014483697143</v>
      </c>
      <c r="AK6608" s="84" t="n">
        <v>0.1485950825154121</v>
      </c>
    </row>
    <row r="6609">
      <c r="A6609" s="84" t="n">
        <v>2</v>
      </c>
      <c r="B6609" s="84" t="n">
        <v>0.09650706665529067</v>
      </c>
      <c r="C6609" s="84" t="n">
        <v>0.1174026009106395</v>
      </c>
      <c r="D6609" s="84" t="n">
        <v>0.1908677661786288</v>
      </c>
      <c r="E6609" s="84" t="n">
        <v>0.0920505925486247</v>
      </c>
      <c r="F6609" s="84" t="n">
        <v>0.1038776867412569</v>
      </c>
      <c r="G6609" s="84" t="n">
        <v>0.1634992585980835</v>
      </c>
      <c r="H6609" s="84" t="n">
        <v>0.07219830187075454</v>
      </c>
      <c r="I6609" s="84" t="n">
        <v>0.1004126941928112</v>
      </c>
      <c r="J6609" s="84" t="n">
        <v>0.1966785740850043</v>
      </c>
      <c r="K6609" s="84" t="n">
        <v>0.1001993119785621</v>
      </c>
      <c r="L6609" s="84" t="n">
        <v>0.09982759694935174</v>
      </c>
      <c r="M6609" s="84" t="n">
        <v>0.1178099753030809</v>
      </c>
      <c r="N6609" s="84" t="n">
        <v>0.07498850103654164</v>
      </c>
      <c r="O6609" s="84" t="n">
        <v>0.1160733108752938</v>
      </c>
      <c r="P6609" s="84" t="n">
        <v>0.1317285725990685</v>
      </c>
      <c r="Q6609" s="84" t="n">
        <v>0.1562306986331346</v>
      </c>
      <c r="R6609" s="84" t="n">
        <v>0.1525053238821596</v>
      </c>
      <c r="S6609" s="84" t="n">
        <v>0.1661622730356305</v>
      </c>
      <c r="T6609" s="84" t="n">
        <v>0.1255242242823709</v>
      </c>
      <c r="U6609" s="84" t="n">
        <v>0.168580897741137</v>
      </c>
      <c r="V6609" s="84" t="n">
        <v>0.2260721306294534</v>
      </c>
      <c r="W6609" s="84" t="n">
        <v>0.06874537034569861</v>
      </c>
      <c r="X6609" s="84" t="n">
        <v>0.1055876692893009</v>
      </c>
      <c r="Y6609" s="84" t="n">
        <v>0.1493904198611621</v>
      </c>
      <c r="Z6609" s="84" t="n">
        <v>0.06386389564193889</v>
      </c>
      <c r="AA6609" s="84" t="n">
        <v>0.08803215722559735</v>
      </c>
      <c r="AB6609" s="84" t="n">
        <v>0.1705802786861164</v>
      </c>
      <c r="AC6609" s="84" t="n">
        <v>0.09013501016980167</v>
      </c>
      <c r="AD6609" s="84" t="n">
        <v>0.1002736424993217</v>
      </c>
      <c r="AE6609" s="84" t="n">
        <v>0.1840093974551545</v>
      </c>
      <c r="AF6609" s="84" t="n">
        <v>0.08101093621106359</v>
      </c>
      <c r="AG6609" s="84" t="n">
        <v>0.1026050917027702</v>
      </c>
      <c r="AH6609" s="84" t="n">
        <v>0.1522553809327604</v>
      </c>
      <c r="AI6609" s="84" t="n">
        <v>0.09268822271771855</v>
      </c>
      <c r="AJ6609" s="84" t="n">
        <v>0.1084714785564351</v>
      </c>
      <c r="AK6609" s="84" t="n">
        <v>0.1442812471042049</v>
      </c>
    </row>
    <row r="6610">
      <c r="A6610" s="84" t="n">
        <v>3</v>
      </c>
      <c r="B6610" s="84" t="n">
        <v>0.08479006598212036</v>
      </c>
      <c r="C6610" s="84" t="n">
        <v>0.1128002755216256</v>
      </c>
      <c r="D6610" s="84" t="n">
        <v>0.1746023023101305</v>
      </c>
      <c r="E6610" s="84" t="n">
        <v>0.09020294026903132</v>
      </c>
      <c r="F6610" s="84" t="n">
        <v>0.1051362964868852</v>
      </c>
      <c r="G6610" s="84" t="n">
        <v>0.1718728749889417</v>
      </c>
      <c r="H6610" s="84" t="n">
        <v>0.155062643570206</v>
      </c>
      <c r="I6610" s="84" t="n">
        <v>0.1428846170162821</v>
      </c>
      <c r="J6610" s="84" t="n">
        <v>0.21846912136149</v>
      </c>
      <c r="K6610" s="84" t="n">
        <v>0.1555086494374485</v>
      </c>
      <c r="L6610" s="84" t="n">
        <v>0.1392907529119748</v>
      </c>
      <c r="M6610" s="84" t="n">
        <v>0.1919419416356272</v>
      </c>
      <c r="N6610" s="84" t="n">
        <v>0.1608688638588124</v>
      </c>
      <c r="O6610" s="84" t="n">
        <v>0.1574766124217008</v>
      </c>
      <c r="P6610" s="84" t="n">
        <v>0.2055879531332963</v>
      </c>
      <c r="Q6610" s="84" t="n">
        <v>0.1927606652755189</v>
      </c>
      <c r="R6610" s="84" t="n">
        <v>0.2235428133170872</v>
      </c>
      <c r="S6610" s="84" t="n">
        <v>0.2513180552723743</v>
      </c>
      <c r="T6610" s="84" t="n">
        <v>0.242602519634277</v>
      </c>
      <c r="U6610" s="84" t="n">
        <v>0.2486119979112673</v>
      </c>
      <c r="V6610" s="84" t="n">
        <v>0.2224451886625287</v>
      </c>
      <c r="W6610" s="84" t="n">
        <v>0.1635670187424393</v>
      </c>
      <c r="X6610" s="84" t="n">
        <v>0.1674417840073316</v>
      </c>
      <c r="Y6610" s="84" t="n">
        <v>0.1707365622137523</v>
      </c>
      <c r="Z6610" s="84" t="n">
        <v>0.1829555183635</v>
      </c>
      <c r="AA6610" s="84" t="n">
        <v>0.1610810167620499</v>
      </c>
      <c r="AB6610" s="84" t="n">
        <v>0.2059541544471711</v>
      </c>
      <c r="AC6610" s="84" t="n">
        <v>0.1801838733413361</v>
      </c>
      <c r="AD6610" s="84" t="n">
        <v>0.1661342029902556</v>
      </c>
      <c r="AE6610" s="84" t="n">
        <v>0.2349496014974848</v>
      </c>
      <c r="AF6610" s="84" t="n">
        <v>0.1065710302394609</v>
      </c>
      <c r="AG6610" s="84" t="n">
        <v>0.1052107281732178</v>
      </c>
      <c r="AH6610" s="84" t="n">
        <v>0.1395169913865835</v>
      </c>
      <c r="AI6610" s="84" t="n">
        <v>0.1123684537599847</v>
      </c>
      <c r="AJ6610" s="84" t="n">
        <v>0.1161597410408165</v>
      </c>
      <c r="AK6610" s="84" t="n">
        <v>0.1647752747875745</v>
      </c>
    </row>
    <row r="6611">
      <c r="A6611" s="84" t="n">
        <v>4</v>
      </c>
      <c r="B6611" s="84" t="n">
        <v>0.1151006918263898</v>
      </c>
      <c r="C6611" s="84" t="n">
        <v>0.1481237686361173</v>
      </c>
      <c r="D6611" s="84" t="n">
        <v>0.2096819193479864</v>
      </c>
      <c r="E6611" s="84" t="n">
        <v>0.1166366229035274</v>
      </c>
      <c r="F6611" s="84" t="n">
        <v>0.136188317682198</v>
      </c>
      <c r="G6611" s="84" t="n">
        <v>0.1955402991223333</v>
      </c>
      <c r="H6611" s="84" t="n">
        <v>0.1903089870445324</v>
      </c>
      <c r="I6611" s="84" t="n">
        <v>0.1569205750341508</v>
      </c>
      <c r="J6611" s="84" t="n">
        <v>0.2090695103440688</v>
      </c>
      <c r="K6611" s="84" t="n">
        <v>0.2035553042449062</v>
      </c>
      <c r="L6611" s="84" t="n">
        <v>0.1679826754973132</v>
      </c>
      <c r="M6611" s="84" t="n">
        <v>0.1876231428859368</v>
      </c>
      <c r="N6611" s="84" t="n">
        <v>0.2350206472699318</v>
      </c>
      <c r="O6611" s="84" t="n">
        <v>0.1862996689930196</v>
      </c>
      <c r="P6611" s="84" t="n">
        <v>0.2203204102159143</v>
      </c>
      <c r="Q6611" s="84" t="n">
        <v>0.2897643043984567</v>
      </c>
      <c r="R6611" s="84" t="n">
        <v>0.3046966200642658</v>
      </c>
      <c r="S6611" s="84" t="n">
        <v>0.3537228402665759</v>
      </c>
      <c r="T6611" s="84" t="n">
        <v>0.3067916634488501</v>
      </c>
      <c r="U6611" s="84" t="n">
        <v>0.3170275365713591</v>
      </c>
      <c r="V6611" s="84" t="n">
        <v>0.3633943940129981</v>
      </c>
      <c r="W6611" s="84" t="n">
        <v>0.2438265724837329</v>
      </c>
      <c r="X6611" s="84" t="n">
        <v>0.2447375562066446</v>
      </c>
      <c r="Y6611" s="84" t="n">
        <v>0.2550363562629039</v>
      </c>
      <c r="Z6611" s="84" t="n">
        <v>0.2323726829612426</v>
      </c>
      <c r="AA6611" s="84" t="n">
        <v>0.2004495955675122</v>
      </c>
      <c r="AB6611" s="84" t="n">
        <v>0.3509597314340747</v>
      </c>
      <c r="AC6611" s="84" t="n">
        <v>0.1767053169630272</v>
      </c>
      <c r="AD6611" s="84" t="n">
        <v>0.1942232214584789</v>
      </c>
      <c r="AE6611" s="84" t="n">
        <v>0.2735705744318159</v>
      </c>
      <c r="AF6611" s="84" t="n">
        <v>0.1147275319750995</v>
      </c>
      <c r="AG6611" s="84" t="n">
        <v>0.1326743038027445</v>
      </c>
      <c r="AH6611" s="84" t="n">
        <v>0.2474561971471737</v>
      </c>
      <c r="AI6611" s="84" t="n">
        <v>0.1317362006077955</v>
      </c>
      <c r="AJ6611" s="84" t="n">
        <v>0.1427762828121173</v>
      </c>
      <c r="AK6611" s="84" t="n">
        <v>0.2045385347233533</v>
      </c>
    </row>
    <row r="6612">
      <c r="A6612" s="84" t="n">
        <v>5</v>
      </c>
      <c r="B6612" s="84" t="n">
        <v>0.1227672402426026</v>
      </c>
      <c r="C6612" s="84" t="n">
        <v>0.1592025404714594</v>
      </c>
      <c r="D6612" s="84" t="n">
        <v>0.2143762985633635</v>
      </c>
      <c r="E6612" s="84" t="n">
        <v>0.1183366665988006</v>
      </c>
      <c r="F6612" s="84" t="n">
        <v>0.1491492408079764</v>
      </c>
      <c r="G6612" s="84" t="n">
        <v>0.2140410167571357</v>
      </c>
      <c r="H6612" s="84" t="n">
        <v>0.204390454293123</v>
      </c>
      <c r="I6612" s="84" t="n">
        <v>0.2095213799462072</v>
      </c>
      <c r="J6612" s="84" t="n">
        <v>0.2619628263427804</v>
      </c>
      <c r="K6612" s="84" t="n">
        <v>0.2728168314136751</v>
      </c>
      <c r="L6612" s="84" t="n">
        <v>0.2349448421378787</v>
      </c>
      <c r="M6612" s="84" t="n">
        <v>0.2304390241514081</v>
      </c>
      <c r="N6612" s="84" t="n">
        <v>0.2857130919604625</v>
      </c>
      <c r="O6612" s="84" t="n">
        <v>0.2525173864427532</v>
      </c>
      <c r="P6612" s="84" t="n">
        <v>0.209648886815788</v>
      </c>
      <c r="Q6612" s="84" t="n">
        <v>0.3487806288802447</v>
      </c>
      <c r="R6612" s="84" t="n">
        <v>0.3824856714357285</v>
      </c>
      <c r="S6612" s="84" t="n">
        <v>0.3575348103086236</v>
      </c>
      <c r="T6612" s="84" t="n">
        <v>0.3628303578323893</v>
      </c>
      <c r="U6612" s="84" t="n">
        <v>0.37589290647776</v>
      </c>
      <c r="V6612" s="84" t="n">
        <v>0.3558777213873067</v>
      </c>
      <c r="W6612" s="84" t="n">
        <v>0.2928609398398073</v>
      </c>
      <c r="X6612" s="84" t="n">
        <v>0.2940142842430113</v>
      </c>
      <c r="Y6612" s="84" t="n">
        <v>0.2612264246045213</v>
      </c>
      <c r="Z6612" s="84" t="n">
        <v>0.2866740122523378</v>
      </c>
      <c r="AA6612" s="84" t="n">
        <v>0.2593462342210467</v>
      </c>
      <c r="AB6612" s="84" t="n">
        <v>0.2617488342737131</v>
      </c>
      <c r="AC6612" s="84" t="n">
        <v>0.2467606500711901</v>
      </c>
      <c r="AD6612" s="84" t="n">
        <v>0.2647972269691497</v>
      </c>
      <c r="AE6612" s="84" t="n">
        <v>0.2731619523349575</v>
      </c>
      <c r="AF6612" s="84" t="n">
        <v>0.15130550201199</v>
      </c>
      <c r="AG6612" s="84" t="n">
        <v>0.1567384024345795</v>
      </c>
      <c r="AH6612" s="84" t="n">
        <v>0.2155323542684482</v>
      </c>
      <c r="AI6612" s="84" t="n">
        <v>0.1655856490947564</v>
      </c>
      <c r="AJ6612" s="84" t="n">
        <v>0.1625647606394887</v>
      </c>
      <c r="AK6612" s="84" t="n">
        <v>0.2150920352036596</v>
      </c>
    </row>
    <row r="6613">
      <c r="A6613" s="84" t="n">
        <v>6</v>
      </c>
      <c r="B6613" s="84" t="n">
        <v>0.193119864729101</v>
      </c>
      <c r="C6613" s="84" t="n">
        <v>0.2250842856443441</v>
      </c>
      <c r="D6613" s="84" t="n">
        <v>0.233026997436163</v>
      </c>
      <c r="E6613" s="84" t="n">
        <v>0.1852076621775907</v>
      </c>
      <c r="F6613" s="84" t="n">
        <v>0.219916254071978</v>
      </c>
      <c r="G6613" s="84" t="n">
        <v>0.2336607693414793</v>
      </c>
      <c r="H6613" s="84" t="n">
        <v>0.3541001394644523</v>
      </c>
      <c r="I6613" s="84" t="n">
        <v>0.3808305357501435</v>
      </c>
      <c r="J6613" s="84" t="n">
        <v>0.2974724051165605</v>
      </c>
      <c r="K6613" s="84" t="n">
        <v>0.4329098319633195</v>
      </c>
      <c r="L6613" s="84" t="n">
        <v>0.4355092356371488</v>
      </c>
      <c r="M6613" s="84" t="n">
        <v>0.2721438908684233</v>
      </c>
      <c r="N6613" s="84" t="n">
        <v>0.4493714989925237</v>
      </c>
      <c r="O6613" s="84" t="n">
        <v>0.4389307007122929</v>
      </c>
      <c r="P6613" s="84" t="n">
        <v>0.2727735186737144</v>
      </c>
      <c r="Q6613" s="84" t="n">
        <v>0.5058696379361882</v>
      </c>
      <c r="R6613" s="84" t="n">
        <v>0.551780418063578</v>
      </c>
      <c r="S6613" s="84" t="n">
        <v>0.4391999458107305</v>
      </c>
      <c r="T6613" s="84" t="n">
        <v>0.5355410632561168</v>
      </c>
      <c r="U6613" s="84" t="n">
        <v>0.5425982903932931</v>
      </c>
      <c r="V6613" s="84" t="n">
        <v>0.399531846811941</v>
      </c>
      <c r="W6613" s="84" t="n">
        <v>0.4432244509696295</v>
      </c>
      <c r="X6613" s="84" t="n">
        <v>0.4334732633396876</v>
      </c>
      <c r="Y6613" s="84" t="n">
        <v>0.2993761964528435</v>
      </c>
      <c r="Z6613" s="84" t="n">
        <v>0.4342751092013825</v>
      </c>
      <c r="AA6613" s="84" t="n">
        <v>0.4163807054108477</v>
      </c>
      <c r="AB6613" s="84" t="n">
        <v>0.328000391749324</v>
      </c>
      <c r="AC6613" s="84" t="n">
        <v>0.3876089128278525</v>
      </c>
      <c r="AD6613" s="84" t="n">
        <v>0.4162066357522234</v>
      </c>
      <c r="AE6613" s="84" t="n">
        <v>0.3390356305245825</v>
      </c>
      <c r="AF6613" s="84" t="n">
        <v>0.2000939319155564</v>
      </c>
      <c r="AG6613" s="84" t="n">
        <v>0.2213389806737966</v>
      </c>
      <c r="AH6613" s="84" t="n">
        <v>0.231986138089352</v>
      </c>
      <c r="AI6613" s="84" t="n">
        <v>0.2254324495036128</v>
      </c>
      <c r="AJ6613" s="84" t="n">
        <v>0.20968731572045</v>
      </c>
      <c r="AK6613" s="84" t="n">
        <v>0.2321770105667384</v>
      </c>
    </row>
    <row r="6614">
      <c r="A6614" s="84" t="n">
        <v>7</v>
      </c>
      <c r="B6614" s="84" t="n">
        <v>0.3676750885755773</v>
      </c>
      <c r="C6614" s="84" t="n">
        <v>0.3947660176489158</v>
      </c>
      <c r="D6614" s="84" t="n">
        <v>0.2856804172593645</v>
      </c>
      <c r="E6614" s="84" t="n">
        <v>0.3520871932129808</v>
      </c>
      <c r="F6614" s="84" t="n">
        <v>0.4175346593068702</v>
      </c>
      <c r="G6614" s="84" t="n">
        <v>0.2984053586919637</v>
      </c>
      <c r="H6614" s="84" t="n">
        <v>0.5071815273089026</v>
      </c>
      <c r="I6614" s="84" t="n">
        <v>0.5420041914253959</v>
      </c>
      <c r="J6614" s="84" t="n">
        <v>0.4315907928157288</v>
      </c>
      <c r="K6614" s="84" t="n">
        <v>0.5376956023172871</v>
      </c>
      <c r="L6614" s="84" t="n">
        <v>0.5613598252730952</v>
      </c>
      <c r="M6614" s="84" t="n">
        <v>0.4436142776181774</v>
      </c>
      <c r="N6614" s="84" t="n">
        <v>0.5724510994317006</v>
      </c>
      <c r="O6614" s="84" t="n">
        <v>0.5926076014484332</v>
      </c>
      <c r="P6614" s="84" t="n">
        <v>0.4815195098363691</v>
      </c>
      <c r="Q6614" s="84" t="n">
        <v>0.6442355880093791</v>
      </c>
      <c r="R6614" s="84" t="n">
        <v>0.6589948935371472</v>
      </c>
      <c r="S6614" s="84" t="n">
        <v>0.6914656325320788</v>
      </c>
      <c r="T6614" s="84" t="n">
        <v>0.6790824018454038</v>
      </c>
      <c r="U6614" s="84" t="n">
        <v>0.655722612478766</v>
      </c>
      <c r="V6614" s="84" t="n">
        <v>0.7595735380375181</v>
      </c>
      <c r="W6614" s="84" t="n">
        <v>0.5534821661719487</v>
      </c>
      <c r="X6614" s="84" t="n">
        <v>0.562010092943097</v>
      </c>
      <c r="Y6614" s="84" t="n">
        <v>0.6238781911928758</v>
      </c>
      <c r="Z6614" s="84" t="n">
        <v>0.5785604818011103</v>
      </c>
      <c r="AA6614" s="84" t="n">
        <v>0.5517040027319917</v>
      </c>
      <c r="AB6614" s="84" t="n">
        <v>0.5480231349739652</v>
      </c>
      <c r="AC6614" s="84" t="n">
        <v>0.5160882489850249</v>
      </c>
      <c r="AD6614" s="84" t="n">
        <v>0.5351292771705161</v>
      </c>
      <c r="AE6614" s="84" t="n">
        <v>0.4673837031868044</v>
      </c>
      <c r="AF6614" s="84" t="n">
        <v>0.3485194524520503</v>
      </c>
      <c r="AG6614" s="84" t="n">
        <v>0.4137348980581314</v>
      </c>
      <c r="AH6614" s="84" t="n">
        <v>0.3290224557066337</v>
      </c>
      <c r="AI6614" s="84" t="n">
        <v>0.3963362110370045</v>
      </c>
      <c r="AJ6614" s="84" t="n">
        <v>0.3469664388758275</v>
      </c>
      <c r="AK6614" s="84" t="n">
        <v>0.2643693310763637</v>
      </c>
    </row>
    <row r="6615">
      <c r="A6615" s="84" t="n">
        <v>8</v>
      </c>
      <c r="B6615" s="84" t="n">
        <v>0.4530358592800547</v>
      </c>
      <c r="C6615" s="84" t="n">
        <v>0.4820432325844841</v>
      </c>
      <c r="D6615" s="84" t="n">
        <v>0.3851779362063243</v>
      </c>
      <c r="E6615" s="84" t="n">
        <v>0.4820199432118061</v>
      </c>
      <c r="F6615" s="84" t="n">
        <v>0.5221186273145302</v>
      </c>
      <c r="G6615" s="84" t="n">
        <v>0.4427446923413115</v>
      </c>
      <c r="H6615" s="84" t="n">
        <v>0.6857100181790006</v>
      </c>
      <c r="I6615" s="84" t="n">
        <v>0.7307860478139255</v>
      </c>
      <c r="J6615" s="84" t="n">
        <v>0.6516377343079863</v>
      </c>
      <c r="K6615" s="84" t="n">
        <v>0.7721490045815413</v>
      </c>
      <c r="L6615" s="84" t="n">
        <v>0.7884806202333623</v>
      </c>
      <c r="M6615" s="84" t="n">
        <v>0.6594783250160245</v>
      </c>
      <c r="N6615" s="84" t="n">
        <v>0.8604941393434585</v>
      </c>
      <c r="O6615" s="84" t="n">
        <v>0.8654794311872565</v>
      </c>
      <c r="P6615" s="84" t="n">
        <v>0.686536177438512</v>
      </c>
      <c r="Q6615" s="84" t="n">
        <v>0.8552161368831197</v>
      </c>
      <c r="R6615" s="84" t="n">
        <v>0.838839720423243</v>
      </c>
      <c r="S6615" s="84" t="n">
        <v>0.780805765847213</v>
      </c>
      <c r="T6615" s="84" t="n">
        <v>0.8575692278247673</v>
      </c>
      <c r="U6615" s="84" t="n">
        <v>0.8297646087981448</v>
      </c>
      <c r="V6615" s="84" t="n">
        <v>0.8501136890293736</v>
      </c>
      <c r="W6615" s="84" t="n">
        <v>0.7771357694418837</v>
      </c>
      <c r="X6615" s="84" t="n">
        <v>0.7739675019835075</v>
      </c>
      <c r="Y6615" s="84" t="n">
        <v>0.6634474822771717</v>
      </c>
      <c r="Z6615" s="84" t="n">
        <v>0.8278963932060449</v>
      </c>
      <c r="AA6615" s="84" t="n">
        <v>0.7899408958361771</v>
      </c>
      <c r="AB6615" s="84" t="n">
        <v>0.6291742250708687</v>
      </c>
      <c r="AC6615" s="84" t="n">
        <v>0.7814640771473105</v>
      </c>
      <c r="AD6615" s="84" t="n">
        <v>0.7614376401685395</v>
      </c>
      <c r="AE6615" s="84" t="n">
        <v>0.6217888989148693</v>
      </c>
      <c r="AF6615" s="84" t="n">
        <v>0.5069766672570434</v>
      </c>
      <c r="AG6615" s="84" t="n">
        <v>0.5404850434034145</v>
      </c>
      <c r="AH6615" s="84" t="n">
        <v>0.4164775737241745</v>
      </c>
      <c r="AI6615" s="84" t="n">
        <v>0.4793491859923961</v>
      </c>
      <c r="AJ6615" s="84" t="n">
        <v>0.4313986774743369</v>
      </c>
      <c r="AK6615" s="84" t="n">
        <v>0.33168530815289</v>
      </c>
    </row>
    <row r="6616">
      <c r="A6616" s="84" t="n">
        <v>9</v>
      </c>
      <c r="B6616" s="84" t="n">
        <v>0.7778407358253562</v>
      </c>
      <c r="C6616" s="84" t="n">
        <v>0.6820006043918012</v>
      </c>
      <c r="D6616" s="84" t="n">
        <v>0.4458293438507718</v>
      </c>
      <c r="E6616" s="84" t="n">
        <v>0.7518409961895842</v>
      </c>
      <c r="F6616" s="84" t="n">
        <v>0.7622421171967604</v>
      </c>
      <c r="G6616" s="84" t="n">
        <v>0.5478537635885173</v>
      </c>
      <c r="H6616" s="84" t="n">
        <v>0.8294315118303424</v>
      </c>
      <c r="I6616" s="84" t="n">
        <v>0.8588176334001737</v>
      </c>
      <c r="J6616" s="84" t="n">
        <v>0.8371940764011108</v>
      </c>
      <c r="K6616" s="84" t="n">
        <v>0.8870078442872973</v>
      </c>
      <c r="L6616" s="84" t="n">
        <v>0.8924270974890585</v>
      </c>
      <c r="M6616" s="84" t="n">
        <v>0.721473181626602</v>
      </c>
      <c r="N6616" s="84" t="n">
        <v>0.9390769293371439</v>
      </c>
      <c r="O6616" s="84" t="n">
        <v>0.9145190303700378</v>
      </c>
      <c r="P6616" s="84" t="n">
        <v>0.7741573780348938</v>
      </c>
      <c r="Q6616" s="84" t="n">
        <v>0.9617550304392793</v>
      </c>
      <c r="R6616" s="84" t="n">
        <v>0.9138054133508093</v>
      </c>
      <c r="S6616" s="84" t="n">
        <v>0.9263145067602135</v>
      </c>
      <c r="T6616" s="84" t="n">
        <v>0.9397910154085842</v>
      </c>
      <c r="U6616" s="84" t="n">
        <v>0.9109636739361608</v>
      </c>
      <c r="V6616" s="84" t="n">
        <v>0.9383826357934804</v>
      </c>
      <c r="W6616" s="84" t="n">
        <v>0.8814885104636848</v>
      </c>
      <c r="X6616" s="84" t="n">
        <v>0.896092412334945</v>
      </c>
      <c r="Y6616" s="84" t="n">
        <v>0.8640934738282874</v>
      </c>
      <c r="Z6616" s="84" t="n">
        <v>0.9243980193528644</v>
      </c>
      <c r="AA6616" s="84" t="n">
        <v>0.9034596036786617</v>
      </c>
      <c r="AB6616" s="84" t="n">
        <v>0.8534881468624692</v>
      </c>
      <c r="AC6616" s="84" t="n">
        <v>0.911316715280309</v>
      </c>
      <c r="AD6616" s="84" t="n">
        <v>0.8892691928692653</v>
      </c>
      <c r="AE6616" s="84" t="n">
        <v>0.8305913781164098</v>
      </c>
      <c r="AF6616" s="84" t="n">
        <v>0.7604798177321128</v>
      </c>
      <c r="AG6616" s="84" t="n">
        <v>0.7978102999858234</v>
      </c>
      <c r="AH6616" s="84" t="n">
        <v>0.6674404516648026</v>
      </c>
      <c r="AI6616" s="84" t="n">
        <v>0.7151567380727684</v>
      </c>
      <c r="AJ6616" s="84" t="n">
        <v>0.668798137845658</v>
      </c>
      <c r="AK6616" s="84" t="n">
        <v>0.4745817536561122</v>
      </c>
    </row>
    <row r="6617">
      <c r="A6617" s="84" t="n">
        <v>10</v>
      </c>
      <c r="B6617" s="84" t="n">
        <v>0.86924697593855</v>
      </c>
      <c r="C6617" s="84" t="n">
        <v>0.8403347115042098</v>
      </c>
      <c r="D6617" s="84" t="n">
        <v>0.6837395383966118</v>
      </c>
      <c r="E6617" s="84" t="n">
        <v>0.879160643557766</v>
      </c>
      <c r="F6617" s="84" t="n">
        <v>0.8540665805945034</v>
      </c>
      <c r="G6617" s="84" t="n">
        <v>0.7864851607383121</v>
      </c>
      <c r="H6617" s="84" t="n">
        <v>0.9392145566328168</v>
      </c>
      <c r="I6617" s="84" t="n">
        <v>0.9457276026008332</v>
      </c>
      <c r="J6617" s="84" t="n">
        <v>0.8825696267220908</v>
      </c>
      <c r="K6617" s="84" t="n">
        <v>0.9528714095308002</v>
      </c>
      <c r="L6617" s="84" t="n">
        <v>0.9464117162674862</v>
      </c>
      <c r="M6617" s="84" t="n">
        <v>0.8449581849702539</v>
      </c>
      <c r="N6617" s="84" t="n">
        <v>0.9800928055363605</v>
      </c>
      <c r="O6617" s="84" t="n">
        <v>0.9650170520808194</v>
      </c>
      <c r="P6617" s="84" t="n">
        <v>0.814965422870647</v>
      </c>
      <c r="Q6617" s="84" t="n">
        <v>0.984787034254352</v>
      </c>
      <c r="R6617" s="84" t="n">
        <v>0.9561596893041803</v>
      </c>
      <c r="S6617" s="84" t="n">
        <v>0.9652926577964642</v>
      </c>
      <c r="T6617" s="84" t="n">
        <v>0.9835656317049501</v>
      </c>
      <c r="U6617" s="84" t="n">
        <v>0.9724684576924277</v>
      </c>
      <c r="V6617" s="84" t="n">
        <v>1</v>
      </c>
      <c r="W6617" s="84" t="n">
        <v>0.9550247403396768</v>
      </c>
      <c r="X6617" s="84" t="n">
        <v>0.9605451678693075</v>
      </c>
      <c r="Y6617" s="84" t="n">
        <v>0.9644037724223887</v>
      </c>
      <c r="Z6617" s="84" t="n">
        <v>0.986398908620481</v>
      </c>
      <c r="AA6617" s="84" t="n">
        <v>0.9709168995915433</v>
      </c>
      <c r="AB6617" s="84" t="n">
        <v>0.9451339837097577</v>
      </c>
      <c r="AC6617" s="84" t="n">
        <v>0.9803522461641564</v>
      </c>
      <c r="AD6617" s="84" t="n">
        <v>0.9518277796323482</v>
      </c>
      <c r="AE6617" s="84" t="n">
        <v>0.9158690609305449</v>
      </c>
      <c r="AF6617" s="84" t="n">
        <v>0.8801661692111443</v>
      </c>
      <c r="AG6617" s="84" t="n">
        <v>0.9148522419026935</v>
      </c>
      <c r="AH6617" s="84" t="n">
        <v>0.8849194086369613</v>
      </c>
      <c r="AI6617" s="84" t="n">
        <v>0.8630491948925105</v>
      </c>
      <c r="AJ6617" s="84" t="n">
        <v>0.8394107006969184</v>
      </c>
      <c r="AK6617" s="84" t="n">
        <v>0.603115630933682</v>
      </c>
    </row>
    <row r="6618">
      <c r="A6618" s="84" t="n">
        <v>11</v>
      </c>
      <c r="B6618" s="84" t="n">
        <v>0.9375878458672692</v>
      </c>
      <c r="C6618" s="84" t="n">
        <v>0.9761521007679828</v>
      </c>
      <c r="D6618" s="84" t="n">
        <v>0.7791038477282318</v>
      </c>
      <c r="E6618" s="84" t="n">
        <v>0.9530483326102993</v>
      </c>
      <c r="F6618" s="84" t="n">
        <v>0.9516030215117752</v>
      </c>
      <c r="G6618" s="84" t="n">
        <v>0.9006795414003319</v>
      </c>
      <c r="H6618" s="84" t="n">
        <v>0.9946694286714708</v>
      </c>
      <c r="I6618" s="84" t="n">
        <v>0.9980405510508262</v>
      </c>
      <c r="J6618" s="84" t="n">
        <v>0.9515341394856346</v>
      </c>
      <c r="K6618" s="84" t="n">
        <v>1</v>
      </c>
      <c r="L6618" s="84" t="n">
        <v>0.9690815555005466</v>
      </c>
      <c r="M6618" s="84" t="n">
        <v>0.7978149367195</v>
      </c>
      <c r="N6618" s="84" t="n">
        <v>1</v>
      </c>
      <c r="O6618" s="84" t="n">
        <v>1</v>
      </c>
      <c r="P6618" s="84" t="n">
        <v>0.8448435593765988</v>
      </c>
      <c r="Q6618" s="84" t="n">
        <v>1</v>
      </c>
      <c r="R6618" s="84" t="n">
        <v>0.9826088084803483</v>
      </c>
      <c r="S6618" s="84" t="n">
        <v>0.9518413289169533</v>
      </c>
      <c r="T6618" s="84" t="n">
        <v>1</v>
      </c>
      <c r="U6618" s="84" t="n">
        <v>1</v>
      </c>
      <c r="V6618" s="84" t="n">
        <v>0.9499315976493296</v>
      </c>
      <c r="W6618" s="84" t="n">
        <v>0.9957843500365042</v>
      </c>
      <c r="X6618" s="84" t="n">
        <v>1</v>
      </c>
      <c r="Y6618" s="84" t="n">
        <v>0.987000138258198</v>
      </c>
      <c r="Z6618" s="84" t="n">
        <v>1</v>
      </c>
      <c r="AA6618" s="84" t="n">
        <v>1</v>
      </c>
      <c r="AB6618" s="84" t="n">
        <v>0.9615069290661675</v>
      </c>
      <c r="AC6618" s="84" t="n">
        <v>0.9942433011054442</v>
      </c>
      <c r="AD6618" s="84" t="n">
        <v>1</v>
      </c>
      <c r="AE6618" s="84" t="n">
        <v>0.9726223195104894</v>
      </c>
      <c r="AF6618" s="84" t="n">
        <v>0.9539247759038106</v>
      </c>
      <c r="AG6618" s="84" t="n">
        <v>0.9714885067322516</v>
      </c>
      <c r="AH6618" s="84" t="n">
        <v>0.9518911746816566</v>
      </c>
      <c r="AI6618" s="84" t="n">
        <v>0.9515939634483671</v>
      </c>
      <c r="AJ6618" s="84" t="n">
        <v>0.9357631274459743</v>
      </c>
      <c r="AK6618" s="84" t="n">
        <v>0.8041023740196024</v>
      </c>
    </row>
    <row r="6619">
      <c r="A6619" s="84" t="n">
        <v>12</v>
      </c>
      <c r="B6619" s="84" t="n">
        <v>1</v>
      </c>
      <c r="C6619" s="84" t="n">
        <v>1</v>
      </c>
      <c r="D6619" s="84" t="n">
        <v>0.8888560101510754</v>
      </c>
      <c r="E6619" s="84" t="n">
        <v>1</v>
      </c>
      <c r="F6619" s="84" t="n">
        <v>1</v>
      </c>
      <c r="G6619" s="84" t="n">
        <v>0.92407496411826</v>
      </c>
      <c r="H6619" s="84" t="n">
        <v>1</v>
      </c>
      <c r="I6619" s="84" t="n">
        <v>1</v>
      </c>
      <c r="J6619" s="84" t="n">
        <v>0.9319701879950487</v>
      </c>
      <c r="K6619" s="84" t="n">
        <v>0.9952646283577922</v>
      </c>
      <c r="L6619" s="84" t="n">
        <v>0.9632791269043399</v>
      </c>
      <c r="M6619" s="84" t="n">
        <v>0.8053468238162677</v>
      </c>
      <c r="N6619" s="84" t="n">
        <v>0.9644436790579353</v>
      </c>
      <c r="O6619" s="84" t="n">
        <v>0.9696682721580709</v>
      </c>
      <c r="P6619" s="84" t="n">
        <v>0.7934926997386476</v>
      </c>
      <c r="Q6619" s="84" t="n">
        <v>0.9615382281835652</v>
      </c>
      <c r="R6619" s="84" t="n">
        <v>0.9759866627978488</v>
      </c>
      <c r="S6619" s="84" t="n">
        <v>0.9989339146199041</v>
      </c>
      <c r="T6619" s="84" t="n">
        <v>0.9712830861490624</v>
      </c>
      <c r="U6619" s="84" t="n">
        <v>0.9826166322466781</v>
      </c>
      <c r="V6619" s="84" t="n">
        <v>0.9630246577663937</v>
      </c>
      <c r="W6619" s="84" t="n">
        <v>1</v>
      </c>
      <c r="X6619" s="84" t="n">
        <v>0.989970755795136</v>
      </c>
      <c r="Y6619" s="84" t="n">
        <v>0.9587313386702537</v>
      </c>
      <c r="Z6619" s="84" t="n">
        <v>0.9708676671391478</v>
      </c>
      <c r="AA6619" s="84" t="n">
        <v>0.9927377416293096</v>
      </c>
      <c r="AB6619" s="84" t="n">
        <v>0.9687105462182591</v>
      </c>
      <c r="AC6619" s="84" t="n">
        <v>0.9805631577806038</v>
      </c>
      <c r="AD6619" s="84" t="n">
        <v>0.983278589483047</v>
      </c>
      <c r="AE6619" s="84" t="n">
        <v>0.9880765948897924</v>
      </c>
      <c r="AF6619" s="84" t="n">
        <v>1</v>
      </c>
      <c r="AG6619" s="84" t="n">
        <v>1</v>
      </c>
      <c r="AH6619" s="84" t="n">
        <v>1</v>
      </c>
      <c r="AI6619" s="84" t="n">
        <v>0.9831881935080918</v>
      </c>
      <c r="AJ6619" s="84" t="n">
        <v>0.9786620943122214</v>
      </c>
      <c r="AK6619" s="84" t="n">
        <v>0.826250566208884</v>
      </c>
    </row>
    <row r="6620">
      <c r="A6620" s="84" t="n">
        <v>13</v>
      </c>
      <c r="B6620" s="84" t="n">
        <v>0.9978894539237583</v>
      </c>
      <c r="C6620" s="84" t="n">
        <v>0.9892305991075937</v>
      </c>
      <c r="D6620" s="84" t="n">
        <v>0.9542521719341927</v>
      </c>
      <c r="E6620" s="84" t="n">
        <v>0.9845868447470921</v>
      </c>
      <c r="F6620" s="84" t="n">
        <v>0.976494371434905</v>
      </c>
      <c r="G6620" s="84" t="n">
        <v>1</v>
      </c>
      <c r="H6620" s="84" t="n">
        <v>0.9890646157311843</v>
      </c>
      <c r="I6620" s="84" t="n">
        <v>0.9943789082496415</v>
      </c>
      <c r="J6620" s="84" t="n">
        <v>0.9765679994094841</v>
      </c>
      <c r="K6620" s="84" t="n">
        <v>0.9908365659336318</v>
      </c>
      <c r="L6620" s="84" t="n">
        <v>0.9718537453628161</v>
      </c>
      <c r="M6620" s="84" t="n">
        <v>0.9559723254150596</v>
      </c>
      <c r="N6620" s="84" t="n">
        <v>0.9474902467717525</v>
      </c>
      <c r="O6620" s="84" t="n">
        <v>0.9655134945454042</v>
      </c>
      <c r="P6620" s="84" t="n">
        <v>0.7596758865893386</v>
      </c>
      <c r="Q6620" s="84" t="n">
        <v>0.9093511747567751</v>
      </c>
      <c r="R6620" s="84" t="n">
        <v>0.9844752933950518</v>
      </c>
      <c r="S6620" s="84" t="n">
        <v>0.9156226779370363</v>
      </c>
      <c r="T6620" s="84" t="n">
        <v>0.9588989695152457</v>
      </c>
      <c r="U6620" s="84" t="n">
        <v>0.9782716607211029</v>
      </c>
      <c r="V6620" s="84" t="n">
        <v>0.8506707552541281</v>
      </c>
      <c r="W6620" s="84" t="n">
        <v>0.9693666766143172</v>
      </c>
      <c r="X6620" s="84" t="n">
        <v>0.9520384081279538</v>
      </c>
      <c r="Y6620" s="84" t="n">
        <v>0.8729402029445662</v>
      </c>
      <c r="Z6620" s="84" t="n">
        <v>0.9604857616620455</v>
      </c>
      <c r="AA6620" s="84" t="n">
        <v>0.9874831379699262</v>
      </c>
      <c r="AB6620" s="84" t="n">
        <v>0.982962821900964</v>
      </c>
      <c r="AC6620" s="84" t="n">
        <v>0.991455108947732</v>
      </c>
      <c r="AD6620" s="84" t="n">
        <v>0.9856371491444704</v>
      </c>
      <c r="AE6620" s="84" t="n">
        <v>0.9712544165202756</v>
      </c>
      <c r="AF6620" s="84" t="n">
        <v>0.9874742514219005</v>
      </c>
      <c r="AG6620" s="84" t="n">
        <v>0.9899283225095599</v>
      </c>
      <c r="AH6620" s="84" t="n">
        <v>0.9948802656620951</v>
      </c>
      <c r="AI6620" s="84" t="n">
        <v>1</v>
      </c>
      <c r="AJ6620" s="84" t="n">
        <v>1</v>
      </c>
      <c r="AK6620" s="84" t="n">
        <v>0.8286063405034897</v>
      </c>
    </row>
    <row r="6621">
      <c r="A6621" s="84" t="n">
        <v>14</v>
      </c>
      <c r="B6621" s="84" t="n">
        <v>0.9832291191674734</v>
      </c>
      <c r="C6621" s="84" t="n">
        <v>0.9846745316385604</v>
      </c>
      <c r="D6621" s="84" t="n">
        <v>1</v>
      </c>
      <c r="E6621" s="84" t="n">
        <v>0.9647419081522223</v>
      </c>
      <c r="F6621" s="84" t="n">
        <v>0.9577803679552063</v>
      </c>
      <c r="G6621" s="84" t="n">
        <v>0.9421848447677358</v>
      </c>
      <c r="H6621" s="84" t="n">
        <v>0.9937270729290298</v>
      </c>
      <c r="I6621" s="84" t="n">
        <v>0.9973317419869389</v>
      </c>
      <c r="J6621" s="84" t="n">
        <v>0.9829219848688775</v>
      </c>
      <c r="K6621" s="84" t="n">
        <v>0.9919899413302802</v>
      </c>
      <c r="L6621" s="84" t="n">
        <v>1</v>
      </c>
      <c r="M6621" s="84" t="n">
        <v>0.9997531532127008</v>
      </c>
      <c r="N6621" s="84" t="n">
        <v>0.9611073447312951</v>
      </c>
      <c r="O6621" s="84" t="n">
        <v>0.996637943528272</v>
      </c>
      <c r="P6621" s="84" t="n">
        <v>0.9444036920980666</v>
      </c>
      <c r="Q6621" s="84" t="n">
        <v>0.9105427781995625</v>
      </c>
      <c r="R6621" s="84" t="n">
        <v>0.9990570429199429</v>
      </c>
      <c r="S6621" s="84" t="n">
        <v>1</v>
      </c>
      <c r="T6621" s="84" t="n">
        <v>0.9580532433911645</v>
      </c>
      <c r="U6621" s="84" t="n">
        <v>0.9859211059167889</v>
      </c>
      <c r="V6621" s="84" t="n">
        <v>0.9114167373495731</v>
      </c>
      <c r="W6621" s="84" t="n">
        <v>0.9792778005744768</v>
      </c>
      <c r="X6621" s="84" t="n">
        <v>0.9801909522168648</v>
      </c>
      <c r="Y6621" s="84" t="n">
        <v>1</v>
      </c>
      <c r="Z6621" s="84" t="n">
        <v>0.9694579582799199</v>
      </c>
      <c r="AA6621" s="84" t="n">
        <v>0.9992721489070202</v>
      </c>
      <c r="AB6621" s="84" t="n">
        <v>0.9918722897203892</v>
      </c>
      <c r="AC6621" s="84" t="n">
        <v>1</v>
      </c>
      <c r="AD6621" s="84" t="n">
        <v>0.9893895434428535</v>
      </c>
      <c r="AE6621" s="84" t="n">
        <v>1</v>
      </c>
      <c r="AF6621" s="84" t="n">
        <v>0.9981730483628763</v>
      </c>
      <c r="AG6621" s="84" t="n">
        <v>0.9896768425468118</v>
      </c>
      <c r="AH6621" s="84" t="n">
        <v>0.9862484548825712</v>
      </c>
      <c r="AI6621" s="84" t="n">
        <v>0.9738336635262724</v>
      </c>
      <c r="AJ6621" s="84" t="n">
        <v>0.970008951952502</v>
      </c>
      <c r="AK6621" s="84" t="n">
        <v>0.9253369770229988</v>
      </c>
    </row>
    <row r="6622">
      <c r="A6622" s="84" t="n">
        <v>15</v>
      </c>
      <c r="B6622" s="84" t="n">
        <v>0.9588606806898914</v>
      </c>
      <c r="C6622" s="84" t="n">
        <v>0.9680940217547283</v>
      </c>
      <c r="D6622" s="84" t="n">
        <v>0.9174823529245988</v>
      </c>
      <c r="E6622" s="84" t="n">
        <v>0.9355435989556985</v>
      </c>
      <c r="F6622" s="84" t="n">
        <v>0.9209307261459297</v>
      </c>
      <c r="G6622" s="84" t="n">
        <v>0.9460328065396534</v>
      </c>
      <c r="H6622" s="84" t="n">
        <v>0.9756036900887892</v>
      </c>
      <c r="I6622" s="84" t="n">
        <v>0.9797805299522877</v>
      </c>
      <c r="J6622" s="84" t="n">
        <v>1</v>
      </c>
      <c r="K6622" s="84" t="n">
        <v>0.9976114171520687</v>
      </c>
      <c r="L6622" s="84" t="n">
        <v>0.9941608612406353</v>
      </c>
      <c r="M6622" s="84" t="n">
        <v>1</v>
      </c>
      <c r="N6622" s="84" t="n">
        <v>0.953522751961727</v>
      </c>
      <c r="O6622" s="84" t="n">
        <v>0.9867566983085136</v>
      </c>
      <c r="P6622" s="84" t="n">
        <v>1</v>
      </c>
      <c r="Q6622" s="84" t="n">
        <v>0.9472600199247745</v>
      </c>
      <c r="R6622" s="84" t="n">
        <v>1</v>
      </c>
      <c r="S6622" s="84" t="n">
        <v>0.8037837861756775</v>
      </c>
      <c r="T6622" s="84" t="n">
        <v>0.9771452483202997</v>
      </c>
      <c r="U6622" s="84" t="n">
        <v>0.9880972667556552</v>
      </c>
      <c r="V6622" s="84" t="n">
        <v>0.7780629267274711</v>
      </c>
      <c r="W6622" s="84" t="n">
        <v>0.964021923911132</v>
      </c>
      <c r="X6622" s="84" t="n">
        <v>0.9773964201845414</v>
      </c>
      <c r="Y6622" s="84" t="n">
        <v>0.9485846233797947</v>
      </c>
      <c r="Z6622" s="84" t="n">
        <v>0.9832518171351409</v>
      </c>
      <c r="AA6622" s="84" t="n">
        <v>0.9970476469881688</v>
      </c>
      <c r="AB6622" s="84" t="n">
        <v>1</v>
      </c>
      <c r="AC6622" s="84" t="n">
        <v>0.9911681503259179</v>
      </c>
      <c r="AD6622" s="84" t="n">
        <v>0.989054300027131</v>
      </c>
      <c r="AE6622" s="84" t="n">
        <v>0.9870834043339108</v>
      </c>
      <c r="AF6622" s="84" t="n">
        <v>0.9756969258833771</v>
      </c>
      <c r="AG6622" s="84" t="n">
        <v>0.9650140062303687</v>
      </c>
      <c r="AH6622" s="84" t="n">
        <v>0.9713824631624384</v>
      </c>
      <c r="AI6622" s="84" t="n">
        <v>0.9209171901201673</v>
      </c>
      <c r="AJ6622" s="84" t="n">
        <v>0.950410588604515</v>
      </c>
      <c r="AK6622" s="84" t="n">
        <v>1</v>
      </c>
    </row>
    <row r="6623">
      <c r="A6623" s="84" t="n">
        <v>16</v>
      </c>
      <c r="B6623" s="84" t="n">
        <v>0.9444134416883062</v>
      </c>
      <c r="C6623" s="84" t="n">
        <v>0.9182511129756842</v>
      </c>
      <c r="D6623" s="84" t="n">
        <v>0.7949275622693935</v>
      </c>
      <c r="E6623" s="84" t="n">
        <v>0.9060093529810668</v>
      </c>
      <c r="F6623" s="84" t="n">
        <v>0.8765010488170757</v>
      </c>
      <c r="G6623" s="84" t="n">
        <v>0.904365754757714</v>
      </c>
      <c r="H6623" s="84" t="n">
        <v>0.9476639266991349</v>
      </c>
      <c r="I6623" s="84" t="n">
        <v>0.9555153445198952</v>
      </c>
      <c r="J6623" s="84" t="n">
        <v>0.7639477574393555</v>
      </c>
      <c r="K6623" s="84" t="n">
        <v>0.965359402520638</v>
      </c>
      <c r="L6623" s="84" t="n">
        <v>0.9646547139722587</v>
      </c>
      <c r="M6623" s="84" t="n">
        <v>0.8151309328401295</v>
      </c>
      <c r="N6623" s="84" t="n">
        <v>0.9350553803159547</v>
      </c>
      <c r="O6623" s="84" t="n">
        <v>0.9532927736565411</v>
      </c>
      <c r="P6623" s="84" t="n">
        <v>0.8335833312365767</v>
      </c>
      <c r="Q6623" s="84" t="n">
        <v>0.83555832041351</v>
      </c>
      <c r="R6623" s="84" t="n">
        <v>0.8629919531998556</v>
      </c>
      <c r="S6623" s="84" t="n">
        <v>0.7570840046006417</v>
      </c>
      <c r="T6623" s="84" t="n">
        <v>0.8599360018266003</v>
      </c>
      <c r="U6623" s="84" t="n">
        <v>0.8519727066928874</v>
      </c>
      <c r="V6623" s="84" t="n">
        <v>0.7421106855664601</v>
      </c>
      <c r="W6623" s="84" t="n">
        <v>0.9397625353718912</v>
      </c>
      <c r="X6623" s="84" t="n">
        <v>0.9265338823932903</v>
      </c>
      <c r="Y6623" s="84" t="n">
        <v>0.8028009725784488</v>
      </c>
      <c r="Z6623" s="84" t="n">
        <v>0.9728550595892844</v>
      </c>
      <c r="AA6623" s="84" t="n">
        <v>0.9700597601229648</v>
      </c>
      <c r="AB6623" s="84" t="n">
        <v>0.7768006050350673</v>
      </c>
      <c r="AC6623" s="84" t="n">
        <v>0.9763374989862874</v>
      </c>
      <c r="AD6623" s="84" t="n">
        <v>0.9566006013903366</v>
      </c>
      <c r="AE6623" s="84" t="n">
        <v>0.7351047541986665</v>
      </c>
      <c r="AF6623" s="84" t="n">
        <v>0.9130106384958214</v>
      </c>
      <c r="AG6623" s="84" t="n">
        <v>0.9160856972766557</v>
      </c>
      <c r="AH6623" s="84" t="n">
        <v>0.8962544391468991</v>
      </c>
      <c r="AI6623" s="84" t="n">
        <v>0.8685210009374527</v>
      </c>
      <c r="AJ6623" s="84" t="n">
        <v>0.8897933022267479</v>
      </c>
      <c r="AK6623" s="84" t="n">
        <v>0.9053310257143729</v>
      </c>
    </row>
    <row r="6624">
      <c r="A6624" s="84" t="n">
        <v>17</v>
      </c>
      <c r="B6624" s="84" t="n">
        <v>0.877439323841455</v>
      </c>
      <c r="C6624" s="84" t="n">
        <v>0.8351752651811235</v>
      </c>
      <c r="D6624" s="84" t="n">
        <v>0.5563762323361916</v>
      </c>
      <c r="E6624" s="84" t="n">
        <v>0.8517168013807079</v>
      </c>
      <c r="F6624" s="84" t="n">
        <v>0.8404608841804769</v>
      </c>
      <c r="G6624" s="84" t="n">
        <v>0.5903536546559115</v>
      </c>
      <c r="H6624" s="84" t="n">
        <v>0.8231169588004449</v>
      </c>
      <c r="I6624" s="84" t="n">
        <v>0.8420112054166113</v>
      </c>
      <c r="J6624" s="84" t="n">
        <v>0.6164279385309106</v>
      </c>
      <c r="K6624" s="84" t="n">
        <v>0.8413459090118866</v>
      </c>
      <c r="L6624" s="84" t="n">
        <v>0.8305144979885188</v>
      </c>
      <c r="M6624" s="84" t="n">
        <v>0.7089815101556033</v>
      </c>
      <c r="N6624" s="84" t="n">
        <v>0.8379630739763017</v>
      </c>
      <c r="O6624" s="84" t="n">
        <v>0.8352543213540833</v>
      </c>
      <c r="P6624" s="84" t="n">
        <v>0.7340899721486206</v>
      </c>
      <c r="Q6624" s="84" t="n">
        <v>0.8221792752413846</v>
      </c>
      <c r="R6624" s="84" t="n">
        <v>0.8417132990966275</v>
      </c>
      <c r="S6624" s="84" t="n">
        <v>0.7327655486952879</v>
      </c>
      <c r="T6624" s="84" t="n">
        <v>0.8518073775858653</v>
      </c>
      <c r="U6624" s="84" t="n">
        <v>0.8406130465329753</v>
      </c>
      <c r="V6624" s="84" t="n">
        <v>0.7106284285264856</v>
      </c>
      <c r="W6624" s="84" t="n">
        <v>0.8283860425581805</v>
      </c>
      <c r="X6624" s="84" t="n">
        <v>0.8277454315814747</v>
      </c>
      <c r="Y6624" s="84" t="n">
        <v>0.700417057521823</v>
      </c>
      <c r="Z6624" s="84" t="n">
        <v>0.8672850077957888</v>
      </c>
      <c r="AA6624" s="84" t="n">
        <v>0.8451181387784058</v>
      </c>
      <c r="AB6624" s="84" t="n">
        <v>0.57581622603936</v>
      </c>
      <c r="AC6624" s="84" t="n">
        <v>0.8587370434171959</v>
      </c>
      <c r="AD6624" s="84" t="n">
        <v>0.8159446040507282</v>
      </c>
      <c r="AE6624" s="84" t="n">
        <v>0.4762290066665543</v>
      </c>
      <c r="AF6624" s="84" t="n">
        <v>0.797466112493634</v>
      </c>
      <c r="AG6624" s="84" t="n">
        <v>0.8428251499726412</v>
      </c>
      <c r="AH6624" s="84" t="n">
        <v>0.6510146271116606</v>
      </c>
      <c r="AI6624" s="84" t="n">
        <v>0.802059886400037</v>
      </c>
      <c r="AJ6624" s="84" t="n">
        <v>0.7870480059132087</v>
      </c>
      <c r="AK6624" s="84" t="n">
        <v>0.528048563599287</v>
      </c>
    </row>
    <row r="6625">
      <c r="A6625" s="84" t="n">
        <v>18</v>
      </c>
      <c r="B6625" s="84" t="n">
        <v>0.7180583955849172</v>
      </c>
      <c r="C6625" s="84" t="n">
        <v>0.6579434471604559</v>
      </c>
      <c r="D6625" s="84" t="n">
        <v>0.267032536564092</v>
      </c>
      <c r="E6625" s="84" t="n">
        <v>0.698618900476576</v>
      </c>
      <c r="F6625" s="84" t="n">
        <v>0.6904023345824841</v>
      </c>
      <c r="G6625" s="84" t="n">
        <v>0.3122520132726128</v>
      </c>
      <c r="H6625" s="84" t="n">
        <v>0.6915579407113421</v>
      </c>
      <c r="I6625" s="84" t="n">
        <v>0.7192744478603084</v>
      </c>
      <c r="J6625" s="84" t="n">
        <v>0.4455292880917426</v>
      </c>
      <c r="K6625" s="84" t="n">
        <v>0.7334463060553965</v>
      </c>
      <c r="L6625" s="84" t="n">
        <v>0.7321773336633882</v>
      </c>
      <c r="M6625" s="84" t="n">
        <v>0.6638705657850769</v>
      </c>
      <c r="N6625" s="84" t="n">
        <v>0.7619089659943136</v>
      </c>
      <c r="O6625" s="84" t="n">
        <v>0.7396620957186411</v>
      </c>
      <c r="P6625" s="84" t="n">
        <v>0.6773201257021716</v>
      </c>
      <c r="Q6625" s="84" t="n">
        <v>0.760346948326234</v>
      </c>
      <c r="R6625" s="84" t="n">
        <v>0.7791809786477299</v>
      </c>
      <c r="S6625" s="84" t="n">
        <v>0.6878235145349442</v>
      </c>
      <c r="T6625" s="84" t="n">
        <v>0.8050280201866221</v>
      </c>
      <c r="U6625" s="84" t="n">
        <v>0.7806305179736046</v>
      </c>
      <c r="V6625" s="84" t="n">
        <v>0.6689927378144628</v>
      </c>
      <c r="W6625" s="84" t="n">
        <v>0.7422824662001929</v>
      </c>
      <c r="X6625" s="84" t="n">
        <v>0.7417415912170002</v>
      </c>
      <c r="Y6625" s="84" t="n">
        <v>0.6476893823090556</v>
      </c>
      <c r="Z6625" s="84" t="n">
        <v>0.7757074612770983</v>
      </c>
      <c r="AA6625" s="84" t="n">
        <v>0.7388694495375364</v>
      </c>
      <c r="AB6625" s="84" t="n">
        <v>0.4987449875129905</v>
      </c>
      <c r="AC6625" s="84" t="n">
        <v>0.7382625457507399</v>
      </c>
      <c r="AD6625" s="84" t="n">
        <v>0.6909531406816194</v>
      </c>
      <c r="AE6625" s="84" t="n">
        <v>0.296817034337692</v>
      </c>
      <c r="AF6625" s="84" t="n">
        <v>0.6244511736665356</v>
      </c>
      <c r="AG6625" s="84" t="n">
        <v>0.7051414539950663</v>
      </c>
      <c r="AH6625" s="84" t="n">
        <v>0.3359308474110699</v>
      </c>
      <c r="AI6625" s="84" t="n">
        <v>0.6327977450952332</v>
      </c>
      <c r="AJ6625" s="84" t="n">
        <v>0.5854631490307093</v>
      </c>
      <c r="AK6625" s="84" t="n">
        <v>0.3494730444281881</v>
      </c>
    </row>
    <row r="6626">
      <c r="A6626" s="84" t="n">
        <v>19</v>
      </c>
      <c r="B6626" s="84" t="n">
        <v>0.6374326778665766</v>
      </c>
      <c r="C6626" s="84" t="n">
        <v>0.5442627517384705</v>
      </c>
      <c r="D6626" s="84" t="n">
        <v>0.2186701442977348</v>
      </c>
      <c r="E6626" s="84" t="n">
        <v>0.6138402820302797</v>
      </c>
      <c r="F6626" s="84" t="n">
        <v>0.6004725509494132</v>
      </c>
      <c r="G6626" s="84" t="n">
        <v>0.241081390481799</v>
      </c>
      <c r="H6626" s="84" t="n">
        <v>0.5974654338386864</v>
      </c>
      <c r="I6626" s="84" t="n">
        <v>0.6395245192729205</v>
      </c>
      <c r="J6626" s="84" t="n">
        <v>0.2403193424231686</v>
      </c>
      <c r="K6626" s="84" t="n">
        <v>0.6199403293301187</v>
      </c>
      <c r="L6626" s="84" t="n">
        <v>0.6281596588985943</v>
      </c>
      <c r="M6626" s="84" t="n">
        <v>0.2901902270704835</v>
      </c>
      <c r="N6626" s="84" t="n">
        <v>0.6339594727843334</v>
      </c>
      <c r="O6626" s="84" t="n">
        <v>0.6247683079593556</v>
      </c>
      <c r="P6626" s="84" t="n">
        <v>0.3868815938963093</v>
      </c>
      <c r="Q6626" s="84" t="n">
        <v>0.487633575065152</v>
      </c>
      <c r="R6626" s="84" t="n">
        <v>0.4826281704965362</v>
      </c>
      <c r="S6626" s="84" t="n">
        <v>0.6225400811681737</v>
      </c>
      <c r="T6626" s="84" t="n">
        <v>0.5374935783574697</v>
      </c>
      <c r="U6626" s="84" t="n">
        <v>0.4931690329320988</v>
      </c>
      <c r="V6626" s="84" t="n">
        <v>0.6070330040268503</v>
      </c>
      <c r="W6626" s="84" t="n">
        <v>0.6464829282330309</v>
      </c>
      <c r="X6626" s="84" t="n">
        <v>0.5998481064741611</v>
      </c>
      <c r="Y6626" s="84" t="n">
        <v>0.4356438868970987</v>
      </c>
      <c r="Z6626" s="84" t="n">
        <v>0.7156837536623499</v>
      </c>
      <c r="AA6626" s="84" t="n">
        <v>0.6630637069568908</v>
      </c>
      <c r="AB6626" s="84" t="n">
        <v>0.2389886338286424</v>
      </c>
      <c r="AC6626" s="84" t="n">
        <v>0.6661619640802664</v>
      </c>
      <c r="AD6626" s="84" t="n">
        <v>0.6241175671175151</v>
      </c>
      <c r="AE6626" s="84" t="n">
        <v>0.3238878217179232</v>
      </c>
      <c r="AF6626" s="84" t="n">
        <v>0.5456338199001965</v>
      </c>
      <c r="AG6626" s="84" t="n">
        <v>0.6390789980278145</v>
      </c>
      <c r="AH6626" s="84" t="n">
        <v>0.3801400906468891</v>
      </c>
      <c r="AI6626" s="84" t="n">
        <v>0.5675261877045898</v>
      </c>
      <c r="AJ6626" s="84" t="n">
        <v>0.5096792150114473</v>
      </c>
      <c r="AK6626" s="84" t="n">
        <v>0.2600537689798686</v>
      </c>
    </row>
    <row r="6627">
      <c r="A6627" s="84" t="n">
        <v>20</v>
      </c>
      <c r="B6627" s="84" t="n">
        <v>0.5994963265476078</v>
      </c>
      <c r="C6627" s="84" t="n">
        <v>0.5001273781044721</v>
      </c>
      <c r="D6627" s="84" t="n">
        <v>0.1845906280097255</v>
      </c>
      <c r="E6627" s="84" t="n">
        <v>0.5340361120290424</v>
      </c>
      <c r="F6627" s="84" t="n">
        <v>0.5594356858757569</v>
      </c>
      <c r="G6627" s="84" t="n">
        <v>0.2103128808514964</v>
      </c>
      <c r="H6627" s="84" t="n">
        <v>0.5693073965131438</v>
      </c>
      <c r="I6627" s="84" t="n">
        <v>0.6051707822014316</v>
      </c>
      <c r="J6627" s="84" t="n">
        <v>0.2563023011738766</v>
      </c>
      <c r="K6627" s="84" t="n">
        <v>0.5504758024721709</v>
      </c>
      <c r="L6627" s="84" t="n">
        <v>0.559015830836874</v>
      </c>
      <c r="M6627" s="84" t="n">
        <v>0.191184264802545</v>
      </c>
      <c r="N6627" s="84" t="n">
        <v>0.5742051909191251</v>
      </c>
      <c r="O6627" s="84" t="n">
        <v>0.5942299179955632</v>
      </c>
      <c r="P6627" s="84" t="n">
        <v>0.3076109684241359</v>
      </c>
      <c r="Q6627" s="84" t="n">
        <v>0.1712256486776074</v>
      </c>
      <c r="R6627" s="84" t="n">
        <v>0.1993245614436104</v>
      </c>
      <c r="S6627" s="84" t="n">
        <v>0.3491027965679676</v>
      </c>
      <c r="T6627" s="84" t="n">
        <v>0.2252418398971194</v>
      </c>
      <c r="U6627" s="84" t="n">
        <v>0.2325523667715611</v>
      </c>
      <c r="V6627" s="84" t="n">
        <v>0.335440318483864</v>
      </c>
      <c r="W6627" s="84" t="n">
        <v>0.593128660424516</v>
      </c>
      <c r="X6627" s="84" t="n">
        <v>0.4793920074640407</v>
      </c>
      <c r="Y6627" s="84" t="n">
        <v>0.3106420592724952</v>
      </c>
      <c r="Z6627" s="84" t="n">
        <v>0.6690921951450444</v>
      </c>
      <c r="AA6627" s="84" t="n">
        <v>0.6182762906740423</v>
      </c>
      <c r="AB6627" s="84" t="n">
        <v>0.2706852892687891</v>
      </c>
      <c r="AC6627" s="84" t="n">
        <v>0.5822812259846676</v>
      </c>
      <c r="AD6627" s="84" t="n">
        <v>0.5533546534363012</v>
      </c>
      <c r="AE6627" s="84" t="n">
        <v>0.2283596104782137</v>
      </c>
      <c r="AF6627" s="84" t="n">
        <v>0.5134206171940201</v>
      </c>
      <c r="AG6627" s="84" t="n">
        <v>0.5934873277536454</v>
      </c>
      <c r="AH6627" s="84" t="n">
        <v>0.3096302509466911</v>
      </c>
      <c r="AI6627" s="84" t="n">
        <v>0.5329690428926706</v>
      </c>
      <c r="AJ6627" s="84" t="n">
        <v>0.4638032633196706</v>
      </c>
      <c r="AK6627" s="84" t="n">
        <v>0.230286865738132</v>
      </c>
    </row>
    <row r="6628">
      <c r="A6628" s="84" t="n">
        <v>21</v>
      </c>
      <c r="B6628" s="84" t="n">
        <v>0.5665203708519299</v>
      </c>
      <c r="C6628" s="84" t="n">
        <v>0.4648243127575629</v>
      </c>
      <c r="D6628" s="84" t="n">
        <v>0.175873652646938</v>
      </c>
      <c r="E6628" s="84" t="n">
        <v>0.5015203292650267</v>
      </c>
      <c r="F6628" s="84" t="n">
        <v>0.5054436754768862</v>
      </c>
      <c r="G6628" s="84" t="n">
        <v>0.1995770774108106</v>
      </c>
      <c r="H6628" s="84" t="n">
        <v>0.2904925260415847</v>
      </c>
      <c r="I6628" s="84" t="n">
        <v>0.3807796843138309</v>
      </c>
      <c r="J6628" s="84" t="n">
        <v>0.2926048908181842</v>
      </c>
      <c r="K6628" s="84" t="n">
        <v>0.2830939540862467</v>
      </c>
      <c r="L6628" s="84" t="n">
        <v>0.2490641771113817</v>
      </c>
      <c r="M6628" s="84" t="n">
        <v>0.204780422642501</v>
      </c>
      <c r="N6628" s="84" t="n">
        <v>0.2963749744770243</v>
      </c>
      <c r="O6628" s="84" t="n">
        <v>0.3042997357898444</v>
      </c>
      <c r="P6628" s="84" t="n">
        <v>0.2943820471183145</v>
      </c>
      <c r="Q6628" s="84" t="n">
        <v>0.2646548819540032</v>
      </c>
      <c r="R6628" s="84" t="n">
        <v>0.167830695841281</v>
      </c>
      <c r="S6628" s="84" t="n">
        <v>0.3269747172337876</v>
      </c>
      <c r="T6628" s="84" t="n">
        <v>0.3077683407147246</v>
      </c>
      <c r="U6628" s="84" t="n">
        <v>0.1602814154046165</v>
      </c>
      <c r="V6628" s="84" t="n">
        <v>0.2864058951690679</v>
      </c>
      <c r="W6628" s="84" t="n">
        <v>0.3276233153387442</v>
      </c>
      <c r="X6628" s="84" t="n">
        <v>0.2908563011529189</v>
      </c>
      <c r="Y6628" s="84" t="n">
        <v>0.2209989321542141</v>
      </c>
      <c r="Z6628" s="84" t="n">
        <v>0.3987248261302347</v>
      </c>
      <c r="AA6628" s="84" t="n">
        <v>0.3382970178115846</v>
      </c>
      <c r="AB6628" s="84" t="n">
        <v>0.2183917602058861</v>
      </c>
      <c r="AC6628" s="84" t="n">
        <v>0.3284066162082904</v>
      </c>
      <c r="AD6628" s="84" t="n">
        <v>0.2936737710705362</v>
      </c>
      <c r="AE6628" s="84" t="n">
        <v>0.2279846847755638</v>
      </c>
      <c r="AF6628" s="84" t="n">
        <v>0.4844350749904725</v>
      </c>
      <c r="AG6628" s="84" t="n">
        <v>0.5175639433730469</v>
      </c>
      <c r="AH6628" s="84" t="n">
        <v>0.2506075009319756</v>
      </c>
      <c r="AI6628" s="84" t="n">
        <v>0.4567824949255625</v>
      </c>
      <c r="AJ6628" s="84" t="n">
        <v>0.3899609261735142</v>
      </c>
      <c r="AK6628" s="84" t="n">
        <v>0.1906404448401751</v>
      </c>
    </row>
    <row r="6629">
      <c r="A6629" s="84" t="n">
        <v>22</v>
      </c>
      <c r="B6629" s="84" t="n">
        <v>0.2690811531501227</v>
      </c>
      <c r="C6629" s="84" t="n">
        <v>0.2122488102091568</v>
      </c>
      <c r="D6629" s="84" t="n">
        <v>0.1698061164315954</v>
      </c>
      <c r="E6629" s="84" t="n">
        <v>0.2584054670774126</v>
      </c>
      <c r="F6629" s="84" t="n">
        <v>0.2180285222953256</v>
      </c>
      <c r="G6629" s="84" t="n">
        <v>0.1936392601033341</v>
      </c>
      <c r="H6629" s="84" t="n">
        <v>0.08475954712355878</v>
      </c>
      <c r="I6629" s="84" t="n">
        <v>0.1437518630914166</v>
      </c>
      <c r="J6629" s="84" t="n">
        <v>0.1519444462513126</v>
      </c>
      <c r="K6629" s="84" t="n">
        <v>0.08510182471433413</v>
      </c>
      <c r="L6629" s="84" t="n">
        <v>0.1032139579449718</v>
      </c>
      <c r="M6629" s="84" t="n">
        <v>0.1611020056607476</v>
      </c>
      <c r="N6629" s="84" t="n">
        <v>0.08803519227792833</v>
      </c>
      <c r="O6629" s="84" t="n">
        <v>0.1071968138216836</v>
      </c>
      <c r="P6629" s="84" t="n">
        <v>0.1692118066106543</v>
      </c>
      <c r="Q6629" s="84" t="n">
        <v>0.09109577765472543</v>
      </c>
      <c r="R6629" s="84" t="n">
        <v>0.2080323593073885</v>
      </c>
      <c r="S6629" s="84" t="n">
        <v>0.2907244104619329</v>
      </c>
      <c r="T6629" s="84" t="n">
        <v>0.09452657804520165</v>
      </c>
      <c r="U6629" s="84" t="n">
        <v>0.2065036209493005</v>
      </c>
      <c r="V6629" s="84" t="n">
        <v>0.2601751180330582</v>
      </c>
      <c r="W6629" s="84" t="n">
        <v>0.08070586573869298</v>
      </c>
      <c r="X6629" s="84" t="n">
        <v>0.1015964947303021</v>
      </c>
      <c r="Y6629" s="84" t="n">
        <v>0.1833688469651043</v>
      </c>
      <c r="Z6629" s="84" t="n">
        <v>0.07497509957847971</v>
      </c>
      <c r="AA6629" s="84" t="n">
        <v>0.08278409363504394</v>
      </c>
      <c r="AB6629" s="84" t="n">
        <v>0.204253962381183</v>
      </c>
      <c r="AC6629" s="84" t="n">
        <v>0.07198027293151402</v>
      </c>
      <c r="AD6629" s="84" t="n">
        <v>0.08948887700265439</v>
      </c>
      <c r="AE6629" s="84" t="n">
        <v>0.18871388327697</v>
      </c>
      <c r="AF6629" s="84" t="n">
        <v>0.266463756270455</v>
      </c>
      <c r="AG6629" s="84" t="n">
        <v>0.250329489427263</v>
      </c>
      <c r="AH6629" s="84" t="n">
        <v>0.1902584024957325</v>
      </c>
      <c r="AI6629" s="84" t="n">
        <v>0.2151886922281613</v>
      </c>
      <c r="AJ6629" s="84" t="n">
        <v>0.1951103626389948</v>
      </c>
      <c r="AK6629" s="84" t="n">
        <v>0.1441402344723509</v>
      </c>
    </row>
    <row r="6630">
      <c r="A6630" s="84" t="n">
        <v>23</v>
      </c>
      <c r="B6630" s="84" t="n">
        <v>0.09891806958107088</v>
      </c>
      <c r="C6630" s="84" t="n">
        <v>0.1161083920983369</v>
      </c>
      <c r="D6630" s="84" t="n">
        <v>0.1849559342716455</v>
      </c>
      <c r="E6630" s="84" t="n">
        <v>0.09487277471249606</v>
      </c>
      <c r="F6630" s="84" t="n">
        <v>0.1126186944906038</v>
      </c>
      <c r="G6630" s="84" t="n">
        <v>0.191683424682676</v>
      </c>
      <c r="H6630" s="84" t="n">
        <v>0.1641231106974167</v>
      </c>
      <c r="I6630" s="84" t="n">
        <v>0.1196819946885986</v>
      </c>
      <c r="J6630" s="84" t="n">
        <v>0.3059090339606057</v>
      </c>
      <c r="K6630" s="84" t="n">
        <v>0.166090974064858</v>
      </c>
      <c r="L6630" s="84" t="n">
        <v>0.1365638950493482</v>
      </c>
      <c r="M6630" s="84" t="n">
        <v>0.1266785071522327</v>
      </c>
      <c r="N6630" s="84" t="n">
        <v>0.1447067346504279</v>
      </c>
      <c r="O6630" s="84" t="n">
        <v>0.1272957819316402</v>
      </c>
      <c r="P6630" s="84" t="n">
        <v>0.1923316127026032</v>
      </c>
      <c r="Q6630" s="84" t="n">
        <v>0.2144081278194911</v>
      </c>
      <c r="R6630" s="84" t="n">
        <v>0.1474590984130945</v>
      </c>
      <c r="S6630" s="84" t="n">
        <v>0.1715648615263334</v>
      </c>
      <c r="T6630" s="84" t="n">
        <v>0.2210451076317654</v>
      </c>
      <c r="U6630" s="84" t="n">
        <v>0.1357460272266399</v>
      </c>
      <c r="V6630" s="84" t="n">
        <v>0.1301385136866248</v>
      </c>
      <c r="W6630" s="84" t="n">
        <v>0.1809422112561218</v>
      </c>
      <c r="X6630" s="84" t="n">
        <v>0.1610767516230142</v>
      </c>
      <c r="Y6630" s="84" t="n">
        <v>0.1553580951457521</v>
      </c>
      <c r="Z6630" s="84" t="n">
        <v>0.1852897685026608</v>
      </c>
      <c r="AA6630" s="84" t="n">
        <v>0.1648961219880969</v>
      </c>
      <c r="AB6630" s="84" t="n">
        <v>0.2106869215576389</v>
      </c>
      <c r="AC6630" s="84" t="n">
        <v>0.1651265662786784</v>
      </c>
      <c r="AD6630" s="84" t="n">
        <v>0.1453000715166358</v>
      </c>
      <c r="AE6630" s="84" t="n">
        <v>0.1888013232872581</v>
      </c>
      <c r="AF6630" s="84" t="n">
        <v>0.08349465318586322</v>
      </c>
      <c r="AG6630" s="84" t="n">
        <v>0.1004787874434344</v>
      </c>
      <c r="AH6630" s="84" t="n">
        <v>0.2273110542115487</v>
      </c>
      <c r="AI6630" s="84" t="n">
        <v>0.09551430311123692</v>
      </c>
      <c r="AJ6630" s="84" t="n">
        <v>0.1207343256684706</v>
      </c>
      <c r="AK6630" s="84" t="n">
        <v>0.1423617486257024</v>
      </c>
    </row>
    <row r="6631">
      <c r="A6631" s="84" t="n">
        <v>24</v>
      </c>
      <c r="B6631" s="84" t="n">
        <v>0.09491456370685372</v>
      </c>
      <c r="C6631" s="84" t="n">
        <v>0.1119229788749871</v>
      </c>
      <c r="D6631" s="84" t="n">
        <v>0.1667335983829297</v>
      </c>
      <c r="E6631" s="84" t="n">
        <v>0.09103299384664056</v>
      </c>
      <c r="F6631" s="84" t="n">
        <v>0.1081713239274153</v>
      </c>
      <c r="G6631" s="84" t="n">
        <v>0.1748338612713557</v>
      </c>
      <c r="H6631" s="84" t="n">
        <v>0.07522790212512763</v>
      </c>
      <c r="I6631" s="84" t="n">
        <v>0.1282875962656153</v>
      </c>
      <c r="J6631" s="84" t="n">
        <v>0.1813350581225496</v>
      </c>
      <c r="K6631" s="84" t="n">
        <v>0.07069446615120666</v>
      </c>
      <c r="L6631" s="84" t="n">
        <v>0.1024231065217794</v>
      </c>
      <c r="M6631" s="84" t="n">
        <v>0.2317250755126763</v>
      </c>
      <c r="N6631" s="84" t="n">
        <v>0.08732163890566202</v>
      </c>
      <c r="O6631" s="84" t="n">
        <v>0.1245255271924282</v>
      </c>
      <c r="P6631" s="84" t="n">
        <v>0.2687790360467945</v>
      </c>
      <c r="Q6631" s="84" t="n">
        <v>0.07859486251460684</v>
      </c>
      <c r="R6631" s="84" t="n">
        <v>0.1597242633761278</v>
      </c>
      <c r="S6631" s="84" t="n">
        <v>0.2759384325481449</v>
      </c>
      <c r="T6631" s="84" t="n">
        <v>0.086660695518449</v>
      </c>
      <c r="U6631" s="84" t="n">
        <v>0.1882933610782235</v>
      </c>
      <c r="V6631" s="84" t="n">
        <v>0.2817464054772263</v>
      </c>
      <c r="W6631" s="84" t="n">
        <v>0.06704272338248539</v>
      </c>
      <c r="X6631" s="84" t="n">
        <v>0.09910887554083346</v>
      </c>
      <c r="Y6631" s="84" t="n">
        <v>0.2031484905872844</v>
      </c>
      <c r="Z6631" s="84" t="n">
        <v>0.06228215031964435</v>
      </c>
      <c r="AA6631" s="84" t="n">
        <v>0.08920531867681128</v>
      </c>
      <c r="AB6631" s="84" t="n">
        <v>0.2064384001392887</v>
      </c>
      <c r="AC6631" s="84" t="n">
        <v>0.05979433443868844</v>
      </c>
      <c r="AD6631" s="84" t="n">
        <v>0.09691621128986948</v>
      </c>
      <c r="AE6631" s="84" t="n">
        <v>0.175324471750372</v>
      </c>
      <c r="AF6631" s="84" t="n">
        <v>0.1344876920246084</v>
      </c>
      <c r="AG6631" s="84" t="n">
        <v>0.1115507470728556</v>
      </c>
      <c r="AH6631" s="84" t="n">
        <v>0.1866776541683835</v>
      </c>
      <c r="AI6631" s="84" t="n">
        <v>0.09166921842488363</v>
      </c>
      <c r="AJ6631" s="84" t="n">
        <v>0.117936956309387</v>
      </c>
      <c r="AK6631" s="84" t="n">
        <v>0.1615613379048285</v>
      </c>
    </row>
    <row r="6641">
      <c r="A6641" s="84" t="inlineStr">
        <is>
          <t>PVVAC-P-240to760-E10.8-rDXGF-ECC1985-CZ07</t>
        </is>
      </c>
      <c r="B6641" s="83" t="n"/>
      <c r="C6641" s="83" t="n"/>
      <c r="D6641" s="83" t="n">
        <v>2015</v>
      </c>
      <c r="E6641" s="83" t="n"/>
      <c r="F6641" s="84" t="inlineStr">
        <is>
          <t>Source Annual kWh:</t>
        </is>
      </c>
      <c r="G6641" s="162" t="n">
        <v>2863215.382000001</v>
      </c>
      <c r="H6641" s="83" t="inlineStr">
        <is>
          <t>DEER</t>
        </is>
      </c>
      <c r="I6641" s="83" t="n"/>
      <c r="J6641" s="83" t="n"/>
      <c r="K6641" s="83" t="inlineStr">
        <is>
          <t>PDAF</t>
        </is>
      </c>
      <c r="L6641" s="83" t="inlineStr">
        <is>
          <t>Monthly</t>
        </is>
      </c>
      <c r="M6641" s="83" t="n"/>
      <c r="N6641" s="83" t="n"/>
      <c r="O6641" s="83" t="n"/>
      <c r="P6641" s="83" t="n"/>
      <c r="Q6641" s="83" t="n"/>
      <c r="R6641" s="83" t="n"/>
      <c r="S6641" s="83" t="n"/>
      <c r="T6641" s="105" t="n"/>
      <c r="U6641" s="83" t="n"/>
      <c r="V6641" s="83" t="n"/>
      <c r="W6641" s="83" t="n"/>
      <c r="X6641" s="83" t="n"/>
      <c r="Y6641" s="83" t="n"/>
      <c r="Z6641" s="83" t="n"/>
      <c r="AA6641" s="83" t="n"/>
      <c r="AB6641" s="83" t="n"/>
      <c r="AC6641" s="83" t="n"/>
      <c r="AD6641" s="83" t="n"/>
      <c r="AE6641" s="83" t="n"/>
      <c r="AF6641" s="83" t="n"/>
      <c r="AG6641" s="83" t="n"/>
      <c r="AH6641" s="83" t="n"/>
      <c r="AI6641" s="83" t="n"/>
      <c r="AJ6641" s="83" t="n"/>
      <c r="AK6641" s="83" t="n"/>
    </row>
    <row r="6642">
      <c r="A6642" s="83" t="n">
        <v>167</v>
      </c>
      <c r="B6642" s="84" t="inlineStr">
        <is>
          <t>PVVAC-P-240to760-E10.8-20-MM</t>
        </is>
      </c>
      <c r="C6642" s="83" t="n"/>
      <c r="D6642" s="83" t="n"/>
      <c r="E6642" s="83" t="n"/>
      <c r="F6642" s="83" t="inlineStr">
        <is>
          <t>Source Sample Size:</t>
        </is>
      </c>
      <c r="G6642" s="83" t="n">
        <v>0</v>
      </c>
      <c r="H6642" s="83" t="inlineStr">
        <is>
          <t>DEER</t>
        </is>
      </c>
      <c r="I6642" s="83" t="n"/>
      <c r="J6642" s="83" t="n"/>
      <c r="K6642" s="83" t="inlineStr">
        <is>
          <t>WKWE</t>
        </is>
      </c>
      <c r="L6642" s="83" t="inlineStr">
        <is>
          <t>Monthly</t>
        </is>
      </c>
      <c r="M6642" s="83" t="n"/>
      <c r="N6642" s="83" t="inlineStr">
        <is>
          <t>Weekend Peak3</t>
        </is>
      </c>
      <c r="O6642" s="83" t="n"/>
      <c r="P6642" s="83" t="n"/>
      <c r="Q6642" s="83" t="n"/>
      <c r="R6642" s="83" t="n"/>
      <c r="S6642" s="83" t="n"/>
      <c r="T6642" s="83" t="n"/>
      <c r="U6642" s="83" t="n"/>
      <c r="V6642" s="83" t="n"/>
      <c r="W6642" s="83" t="n"/>
      <c r="X6642" s="83" t="n"/>
      <c r="Y6642" s="83" t="n"/>
      <c r="Z6642" s="83" t="n"/>
      <c r="AA6642" s="83" t="n"/>
      <c r="AB6642" s="83" t="n"/>
      <c r="AC6642" s="83" t="n"/>
      <c r="AD6642" s="83" t="n"/>
      <c r="AE6642" s="83" t="n"/>
      <c r="AF6642" s="83" t="n"/>
      <c r="AG6642" s="83" t="n"/>
      <c r="AH6642" s="83" t="n"/>
      <c r="AI6642" s="83" t="n"/>
      <c r="AJ6642" s="83" t="n"/>
      <c r="AK6642" s="83" t="n"/>
    </row>
    <row r="6643">
      <c r="A6643" s="84" t="n"/>
      <c r="B6643" s="84" t="n">
        <v>1</v>
      </c>
      <c r="C6643" s="84" t="inlineStr">
        <is>
          <t>JANUARY</t>
        </is>
      </c>
      <c r="D6643" s="84" t="inlineStr">
        <is>
          <t>JAN</t>
        </is>
      </c>
      <c r="E6643" s="84" t="n">
        <v>2</v>
      </c>
      <c r="F6643" s="84" t="inlineStr">
        <is>
          <t>FEBRUARY</t>
        </is>
      </c>
      <c r="G6643" s="84" t="inlineStr">
        <is>
          <t>FEB</t>
        </is>
      </c>
      <c r="H6643" s="84" t="n">
        <v>3</v>
      </c>
      <c r="I6643" s="84" t="inlineStr">
        <is>
          <t>MARCH</t>
        </is>
      </c>
      <c r="J6643" s="84" t="inlineStr">
        <is>
          <t>MAR</t>
        </is>
      </c>
      <c r="K6643" s="84" t="n">
        <v>4</v>
      </c>
      <c r="L6643" s="84" t="inlineStr">
        <is>
          <t>APRIL</t>
        </is>
      </c>
      <c r="M6643" s="84" t="inlineStr">
        <is>
          <t>APR</t>
        </is>
      </c>
      <c r="N6643" s="84" t="n">
        <v>5</v>
      </c>
      <c r="O6643" s="84" t="inlineStr">
        <is>
          <t>MAY</t>
        </is>
      </c>
      <c r="P6643" s="84" t="inlineStr">
        <is>
          <t>MAY</t>
        </is>
      </c>
      <c r="Q6643" s="84" t="n">
        <v>6</v>
      </c>
      <c r="R6643" s="84" t="inlineStr">
        <is>
          <t>JUNE</t>
        </is>
      </c>
      <c r="S6643" s="84" t="inlineStr">
        <is>
          <t>JUN</t>
        </is>
      </c>
      <c r="T6643" s="84" t="n">
        <v>7</v>
      </c>
      <c r="U6643" s="84" t="inlineStr">
        <is>
          <t>JULY</t>
        </is>
      </c>
      <c r="V6643" s="84" t="inlineStr">
        <is>
          <t>JUL</t>
        </is>
      </c>
      <c r="W6643" s="84" t="n">
        <v>8</v>
      </c>
      <c r="X6643" s="84" t="inlineStr">
        <is>
          <t>AUGUST</t>
        </is>
      </c>
      <c r="Y6643" s="84" t="inlineStr">
        <is>
          <t>AUG</t>
        </is>
      </c>
      <c r="Z6643" s="84" t="n">
        <v>9</v>
      </c>
      <c r="AA6643" s="84" t="inlineStr">
        <is>
          <t>SEPTEMBER</t>
        </is>
      </c>
      <c r="AB6643" s="84" t="inlineStr">
        <is>
          <t>SEP</t>
        </is>
      </c>
      <c r="AC6643" s="84" t="n">
        <v>10</v>
      </c>
      <c r="AD6643" s="84" t="inlineStr">
        <is>
          <t>OCTOBER</t>
        </is>
      </c>
      <c r="AE6643" s="84" t="inlineStr">
        <is>
          <t>OCT</t>
        </is>
      </c>
      <c r="AF6643" s="84" t="n">
        <v>11</v>
      </c>
      <c r="AG6643" s="84" t="inlineStr">
        <is>
          <t>NOVEMBER</t>
        </is>
      </c>
      <c r="AH6643" s="84" t="inlineStr">
        <is>
          <t>NOV</t>
        </is>
      </c>
      <c r="AI6643" s="84" t="n">
        <v>12</v>
      </c>
      <c r="AJ6643" s="84" t="inlineStr">
        <is>
          <t>DECEMBER</t>
        </is>
      </c>
      <c r="AK6643" s="84" t="inlineStr">
        <is>
          <t>DEC</t>
        </is>
      </c>
    </row>
    <row r="6644">
      <c r="A6644" s="83" t="n"/>
      <c r="B6644" s="84" t="n">
        <v>31</v>
      </c>
      <c r="C6644" s="83" t="n"/>
      <c r="D6644" s="83" t="n"/>
      <c r="E6644" s="84" t="n">
        <v>28</v>
      </c>
      <c r="F6644" s="83" t="n"/>
      <c r="G6644" s="83" t="n"/>
      <c r="H6644" s="84" t="n">
        <v>31</v>
      </c>
      <c r="I6644" s="83" t="n"/>
      <c r="J6644" s="83" t="n"/>
      <c r="K6644" s="84" t="n">
        <v>30</v>
      </c>
      <c r="L6644" s="83" t="n"/>
      <c r="M6644" s="83" t="n"/>
      <c r="N6644" s="84" t="n">
        <v>31</v>
      </c>
      <c r="O6644" s="83" t="n"/>
      <c r="P6644" s="83" t="n"/>
      <c r="Q6644" s="84" t="n">
        <v>30</v>
      </c>
      <c r="R6644" s="83" t="n"/>
      <c r="S6644" s="83" t="n"/>
      <c r="T6644" s="84" t="n">
        <v>31</v>
      </c>
      <c r="U6644" s="83" t="n"/>
      <c r="V6644" s="83" t="n"/>
      <c r="W6644" s="84" t="n">
        <v>31</v>
      </c>
      <c r="X6644" s="83" t="n"/>
      <c r="Y6644" s="83" t="n"/>
      <c r="Z6644" s="84" t="n">
        <v>30</v>
      </c>
      <c r="AA6644" s="83" t="n"/>
      <c r="AB6644" s="83" t="n"/>
      <c r="AC6644" s="84" t="n">
        <v>31</v>
      </c>
      <c r="AD6644" s="83" t="n"/>
      <c r="AE6644" s="83" t="n"/>
      <c r="AF6644" s="84" t="n">
        <v>30</v>
      </c>
      <c r="AG6644" s="83" t="n"/>
      <c r="AH6644" s="83" t="n"/>
      <c r="AI6644" s="84" t="n">
        <v>31</v>
      </c>
      <c r="AJ6644" s="83" t="n"/>
      <c r="AK6644" s="83" t="n"/>
    </row>
    <row r="6645">
      <c r="A6645" s="84" t="inlineStr">
        <is>
          <t>RATIOS</t>
        </is>
      </c>
      <c r="B6645" s="84" t="inlineStr">
        <is>
          <t>E.BKDWN</t>
        </is>
      </c>
      <c r="C6645" s="84" t="inlineStr">
        <is>
          <t>PEAK/AVG</t>
        </is>
      </c>
      <c r="D6645" s="84" t="inlineStr">
        <is>
          <t>END/AVG</t>
        </is>
      </c>
      <c r="E6645" s="84" t="inlineStr">
        <is>
          <t>E.BKDWN</t>
        </is>
      </c>
      <c r="F6645" s="84" t="inlineStr">
        <is>
          <t>PEAK/AVG</t>
        </is>
      </c>
      <c r="G6645" s="84" t="inlineStr">
        <is>
          <t>END/AVG</t>
        </is>
      </c>
      <c r="H6645" s="84" t="inlineStr">
        <is>
          <t>E.BKDWN</t>
        </is>
      </c>
      <c r="I6645" s="84" t="inlineStr">
        <is>
          <t>PEAK/AVG</t>
        </is>
      </c>
      <c r="J6645" s="84" t="inlineStr">
        <is>
          <t>END/AVG</t>
        </is>
      </c>
      <c r="K6645" s="84" t="inlineStr">
        <is>
          <t>E.BKDWN</t>
        </is>
      </c>
      <c r="L6645" s="84" t="inlineStr">
        <is>
          <t>PEAK/AVG</t>
        </is>
      </c>
      <c r="M6645" s="84" t="inlineStr">
        <is>
          <t>END/AVG</t>
        </is>
      </c>
      <c r="N6645" s="84" t="inlineStr">
        <is>
          <t>E.BKDWN</t>
        </is>
      </c>
      <c r="O6645" s="84" t="inlineStr">
        <is>
          <t>PEAK/AVG</t>
        </is>
      </c>
      <c r="P6645" s="84" t="inlineStr">
        <is>
          <t>END/AVG</t>
        </is>
      </c>
      <c r="Q6645" s="84" t="inlineStr">
        <is>
          <t>E.BKDWN</t>
        </is>
      </c>
      <c r="R6645" s="84" t="inlineStr">
        <is>
          <t>PEAK/AVG</t>
        </is>
      </c>
      <c r="S6645" s="84" t="inlineStr">
        <is>
          <t>END/AVG</t>
        </is>
      </c>
      <c r="T6645" s="84" t="inlineStr">
        <is>
          <t>E.BKDWN</t>
        </is>
      </c>
      <c r="U6645" s="84" t="inlineStr">
        <is>
          <t>PEAK/AVG</t>
        </is>
      </c>
      <c r="V6645" s="84" t="inlineStr">
        <is>
          <t>END/AVG</t>
        </is>
      </c>
      <c r="W6645" s="84" t="inlineStr">
        <is>
          <t>E.BKDWN</t>
        </is>
      </c>
      <c r="X6645" s="84" t="inlineStr">
        <is>
          <t>PEAK/AVG</t>
        </is>
      </c>
      <c r="Y6645" s="84" t="inlineStr">
        <is>
          <t>END/AVG</t>
        </is>
      </c>
      <c r="Z6645" s="84" t="inlineStr">
        <is>
          <t>E.BKDWN</t>
        </is>
      </c>
      <c r="AA6645" s="84" t="inlineStr">
        <is>
          <t>PEAK/AVG</t>
        </is>
      </c>
      <c r="AB6645" s="84" t="inlineStr">
        <is>
          <t>END/AVG</t>
        </is>
      </c>
      <c r="AC6645" s="84" t="inlineStr">
        <is>
          <t>E.BKDWN</t>
        </is>
      </c>
      <c r="AD6645" s="84" t="inlineStr">
        <is>
          <t>PEAK/AVG</t>
        </is>
      </c>
      <c r="AE6645" s="84" t="inlineStr">
        <is>
          <t>END/AVG</t>
        </is>
      </c>
      <c r="AF6645" s="84" t="inlineStr">
        <is>
          <t>E.BKDWN</t>
        </is>
      </c>
      <c r="AG6645" s="84" t="inlineStr">
        <is>
          <t>PEAK/AVG</t>
        </is>
      </c>
      <c r="AH6645" s="84" t="inlineStr">
        <is>
          <t>END/AVG</t>
        </is>
      </c>
      <c r="AI6645" s="84" t="inlineStr">
        <is>
          <t>E.BKDWN</t>
        </is>
      </c>
      <c r="AJ6645" s="84" t="inlineStr">
        <is>
          <t>PEAK/AVG</t>
        </is>
      </c>
      <c r="AK6645" s="84" t="inlineStr">
        <is>
          <t>END/AVG</t>
        </is>
      </c>
    </row>
    <row r="6646">
      <c r="A6646" s="83" t="n"/>
      <c r="B6646" s="166" t="n">
        <v>0.06235268385975141</v>
      </c>
      <c r="C6646" s="167" t="n">
        <v>1.419553675166509</v>
      </c>
      <c r="D6646" s="167" t="n">
        <v>0.3877568038920269</v>
      </c>
      <c r="E6646" s="166" t="n">
        <v>0.06986199224513832</v>
      </c>
      <c r="F6646" s="167" t="n">
        <v>1.177433486612786</v>
      </c>
      <c r="G6646" s="167" t="n">
        <v>0.3822668428560401</v>
      </c>
      <c r="H6646" s="166" t="n">
        <v>0.09771700956531912</v>
      </c>
      <c r="I6646" s="167" t="n">
        <v>1.149650519100191</v>
      </c>
      <c r="J6646" s="167" t="n">
        <v>0.4371387204471727</v>
      </c>
      <c r="K6646" s="166" t="n">
        <v>0.07725760709733211</v>
      </c>
      <c r="L6646" s="167" t="n">
        <v>1.393066514163928</v>
      </c>
      <c r="M6646" s="167" t="n">
        <v>0.3705936126174462</v>
      </c>
      <c r="N6646" s="166" t="n">
        <v>0.0814908464534477</v>
      </c>
      <c r="O6646" s="167" t="n">
        <v>1.412392657790136</v>
      </c>
      <c r="P6646" s="167" t="n">
        <v>0.3554659251757809</v>
      </c>
      <c r="Q6646" s="166" t="n">
        <v>0.07634766467283666</v>
      </c>
      <c r="R6646" s="167" t="n">
        <v>1.192354933967751</v>
      </c>
      <c r="S6646" s="167" t="n">
        <v>0.5152804381021238</v>
      </c>
      <c r="T6646" s="166" t="n">
        <v>0.08452669477235288</v>
      </c>
      <c r="U6646" s="167" t="n">
        <v>1.171378809430828</v>
      </c>
      <c r="V6646" s="167" t="n">
        <v>0.5015851460734748</v>
      </c>
      <c r="W6646" s="166" t="n">
        <v>0.09374026319223616</v>
      </c>
      <c r="X6646" s="167" t="n">
        <v>1.326994573587397</v>
      </c>
      <c r="Y6646" s="167" t="n">
        <v>0.4435446065188776</v>
      </c>
      <c r="Z6646" s="166" t="n">
        <v>0.1100070777529298</v>
      </c>
      <c r="AA6646" s="167" t="n">
        <v>1.15434999234344</v>
      </c>
      <c r="AB6646" s="167" t="n">
        <v>0.4770526174497848</v>
      </c>
      <c r="AC6646" s="166" t="n">
        <v>0.1119354575806466</v>
      </c>
      <c r="AD6646" s="167" t="n">
        <v>1.198708934601881</v>
      </c>
      <c r="AE6646" s="167" t="n">
        <v>0.4941930666065107</v>
      </c>
      <c r="AF6646" s="166" t="n">
        <v>0.08810971458420915</v>
      </c>
      <c r="AG6646" s="167" t="n">
        <v>1.174048280707193</v>
      </c>
      <c r="AH6646" s="167" t="n">
        <v>0.4366336234538053</v>
      </c>
      <c r="AI6646" s="166" t="n">
        <v>0.04665298822380014</v>
      </c>
      <c r="AJ6646" s="167" t="n">
        <v>1.858653387301692</v>
      </c>
      <c r="AK6646" s="167" t="n">
        <v>0.3920395887985078</v>
      </c>
      <c r="AM6646">
        <f>A6641</f>
        <v/>
      </c>
      <c r="AN6646" s="163">
        <f>1/($B6646*(1/$B6644)*(1/(5/7+2/7*$D6646))*$B6656/SUM($B6648:$B6671))</f>
        <v/>
      </c>
      <c r="AO6646" s="163">
        <f>1/(B6646*(1/B6644)*(1/(5/7+2/7*D6646)))</f>
        <v/>
      </c>
      <c r="AP6646" s="163" t="n"/>
      <c r="AR6646" s="168">
        <f>CHOOSE(AV$3,C6646,F6646,I6646,L6646,O6646,R6646,U6646,X6646,AA6646,AD6646,AG6646,AJ6646)</f>
        <v/>
      </c>
      <c r="AS6646" s="164" t="n"/>
      <c r="AT6646" s="164" t="n"/>
      <c r="AV6646" s="116">
        <f>AN6646/AR6646</f>
        <v/>
      </c>
      <c r="AW6646" s="165">
        <f>AO6646/AR6646</f>
        <v/>
      </c>
    </row>
    <row r="6647">
      <c r="A6647" s="84" t="inlineStr">
        <is>
          <t>HOUR</t>
        </is>
      </c>
      <c r="B6647" s="84" t="inlineStr">
        <is>
          <t>PEAK</t>
        </is>
      </c>
      <c r="C6647" s="84" t="inlineStr">
        <is>
          <t>AVG</t>
        </is>
      </c>
      <c r="D6647" s="84" t="inlineStr">
        <is>
          <t>END</t>
        </is>
      </c>
      <c r="E6647" s="84" t="inlineStr">
        <is>
          <t>PEAK</t>
        </is>
      </c>
      <c r="F6647" s="84" t="inlineStr">
        <is>
          <t>AVG</t>
        </is>
      </c>
      <c r="G6647" s="84" t="inlineStr">
        <is>
          <t>END</t>
        </is>
      </c>
      <c r="H6647" s="84" t="inlineStr">
        <is>
          <t>PEAK</t>
        </is>
      </c>
      <c r="I6647" s="84" t="inlineStr">
        <is>
          <t>AVG</t>
        </is>
      </c>
      <c r="J6647" s="84" t="inlineStr">
        <is>
          <t>END</t>
        </is>
      </c>
      <c r="K6647" s="84" t="inlineStr">
        <is>
          <t>PEAK</t>
        </is>
      </c>
      <c r="L6647" s="84" t="inlineStr">
        <is>
          <t>AVG</t>
        </is>
      </c>
      <c r="M6647" s="84" t="inlineStr">
        <is>
          <t>END</t>
        </is>
      </c>
      <c r="N6647" s="84" t="inlineStr">
        <is>
          <t>PEAK</t>
        </is>
      </c>
      <c r="O6647" s="84" t="inlineStr">
        <is>
          <t>AVG</t>
        </is>
      </c>
      <c r="P6647" s="84" t="inlineStr">
        <is>
          <t>END</t>
        </is>
      </c>
      <c r="Q6647" s="84" t="inlineStr">
        <is>
          <t>PEAK</t>
        </is>
      </c>
      <c r="R6647" s="84" t="inlineStr">
        <is>
          <t>AVG</t>
        </is>
      </c>
      <c r="S6647" s="84" t="inlineStr">
        <is>
          <t>END</t>
        </is>
      </c>
      <c r="T6647" s="84" t="inlineStr">
        <is>
          <t>PEAK</t>
        </is>
      </c>
      <c r="U6647" s="84" t="inlineStr">
        <is>
          <t>AVG</t>
        </is>
      </c>
      <c r="V6647" s="84" t="inlineStr">
        <is>
          <t>END</t>
        </is>
      </c>
      <c r="W6647" s="84" t="inlineStr">
        <is>
          <t>PEAK</t>
        </is>
      </c>
      <c r="X6647" s="84" t="inlineStr">
        <is>
          <t>AVG</t>
        </is>
      </c>
      <c r="Y6647" s="84" t="inlineStr">
        <is>
          <t>END</t>
        </is>
      </c>
      <c r="Z6647" s="84" t="inlineStr">
        <is>
          <t>PEAK</t>
        </is>
      </c>
      <c r="AA6647" s="84" t="inlineStr">
        <is>
          <t>AVG</t>
        </is>
      </c>
      <c r="AB6647" s="84" t="inlineStr">
        <is>
          <t>END</t>
        </is>
      </c>
      <c r="AC6647" s="84" t="inlineStr">
        <is>
          <t>PEAK</t>
        </is>
      </c>
      <c r="AD6647" s="84" t="inlineStr">
        <is>
          <t>AVG</t>
        </is>
      </c>
      <c r="AE6647" s="84" t="inlineStr">
        <is>
          <t>END</t>
        </is>
      </c>
      <c r="AF6647" s="84" t="inlineStr">
        <is>
          <t>PEAK</t>
        </is>
      </c>
      <c r="AG6647" s="84" t="inlineStr">
        <is>
          <t>AVG</t>
        </is>
      </c>
      <c r="AH6647" s="84" t="inlineStr">
        <is>
          <t>END</t>
        </is>
      </c>
      <c r="AI6647" s="84" t="inlineStr">
        <is>
          <t>PEAK</t>
        </is>
      </c>
      <c r="AJ6647" s="84" t="inlineStr">
        <is>
          <t>AVG</t>
        </is>
      </c>
      <c r="AK6647" s="84" t="inlineStr">
        <is>
          <t>END</t>
        </is>
      </c>
    </row>
    <row r="6648">
      <c r="A6648" s="84" t="n">
        <v>1</v>
      </c>
      <c r="B6648" s="84" t="n">
        <v>0.1032704179563887</v>
      </c>
      <c r="C6648" s="84" t="n">
        <v>0.1188183114709029</v>
      </c>
      <c r="D6648" s="84" t="n">
        <v>0.157253551523956</v>
      </c>
      <c r="E6648" s="84" t="n">
        <v>0.107324424936104</v>
      </c>
      <c r="F6648" s="84" t="n">
        <v>0.1182451701179256</v>
      </c>
      <c r="G6648" s="84" t="n">
        <v>0.1994506408947308</v>
      </c>
      <c r="H6648" s="84" t="n">
        <v>0.1636622122178638</v>
      </c>
      <c r="I6648" s="84" t="n">
        <v>0.1486435283101087</v>
      </c>
      <c r="J6648" s="84" t="n">
        <v>0.208736236039655</v>
      </c>
      <c r="K6648" s="84" t="n">
        <v>0.1365405566732005</v>
      </c>
      <c r="L6648" s="84" t="n">
        <v>0.1221813839930142</v>
      </c>
      <c r="M6648" s="84" t="n">
        <v>0.1241463997115327</v>
      </c>
      <c r="N6648" s="84" t="n">
        <v>0.1351589542754074</v>
      </c>
      <c r="O6648" s="84" t="n">
        <v>0.1158360225917772</v>
      </c>
      <c r="P6648" s="84" t="n">
        <v>0.1998600647526894</v>
      </c>
      <c r="Q6648" s="84" t="n">
        <v>0.1873325461741547</v>
      </c>
      <c r="R6648" s="84" t="n">
        <v>0.145267198230742</v>
      </c>
      <c r="S6648" s="84" t="n">
        <v>0.2290675178632636</v>
      </c>
      <c r="T6648" s="84" t="n">
        <v>0.2227790578010176</v>
      </c>
      <c r="U6648" s="84" t="n">
        <v>0.1305876769535561</v>
      </c>
      <c r="V6648" s="84" t="n">
        <v>0.1466131536744928</v>
      </c>
      <c r="W6648" s="84" t="n">
        <v>0.1100348244699425</v>
      </c>
      <c r="X6648" s="84" t="n">
        <v>0.1584529743942491</v>
      </c>
      <c r="Y6648" s="84" t="n">
        <v>0.1621906566162387</v>
      </c>
      <c r="Z6648" s="84" t="n">
        <v>0.170318285630983</v>
      </c>
      <c r="AA6648" s="84" t="n">
        <v>0.1299789309863673</v>
      </c>
      <c r="AB6648" s="84" t="n">
        <v>0.2267596284633587</v>
      </c>
      <c r="AC6648" s="84" t="n">
        <v>0.1325599628494617</v>
      </c>
      <c r="AD6648" s="84" t="n">
        <v>0.1391819288404443</v>
      </c>
      <c r="AE6648" s="84" t="n">
        <v>0.2204813823053256</v>
      </c>
      <c r="AF6648" s="84" t="n">
        <v>0.1329769465690116</v>
      </c>
      <c r="AG6648" s="84" t="n">
        <v>0.1598784821889527</v>
      </c>
      <c r="AH6648" s="84" t="n">
        <v>0.2545695941933174</v>
      </c>
      <c r="AI6648" s="84" t="n">
        <v>0.09565811016526868</v>
      </c>
      <c r="AJ6648" s="84" t="n">
        <v>0.1142384647942192</v>
      </c>
      <c r="AK6648" s="84" t="n">
        <v>0.1259081743180932</v>
      </c>
    </row>
    <row r="6649">
      <c r="A6649" s="84" t="n">
        <v>2</v>
      </c>
      <c r="B6649" s="84" t="n">
        <v>0.101566255684864</v>
      </c>
      <c r="C6649" s="84" t="n">
        <v>0.114036097741593</v>
      </c>
      <c r="D6649" s="84" t="n">
        <v>0.162327510310876</v>
      </c>
      <c r="E6649" s="84" t="n">
        <v>0.09598247844531745</v>
      </c>
      <c r="F6649" s="84" t="n">
        <v>0.1201533070671217</v>
      </c>
      <c r="G6649" s="84" t="n">
        <v>0.1799621647902893</v>
      </c>
      <c r="H6649" s="84" t="n">
        <v>0.07641486905993791</v>
      </c>
      <c r="I6649" s="84" t="n">
        <v>0.1079528560073243</v>
      </c>
      <c r="J6649" s="84" t="n">
        <v>0.2003779282701535</v>
      </c>
      <c r="K6649" s="84" t="n">
        <v>0.1059849045002631</v>
      </c>
      <c r="L6649" s="84" t="n">
        <v>0.1309151177089088</v>
      </c>
      <c r="M6649" s="84" t="n">
        <v>0.1568060567836328</v>
      </c>
      <c r="N6649" s="84" t="n">
        <v>0.1003798693340172</v>
      </c>
      <c r="O6649" s="84" t="n">
        <v>0.1255370436294798</v>
      </c>
      <c r="P6649" s="84" t="n">
        <v>0.1440853188660658</v>
      </c>
      <c r="Q6649" s="84" t="n">
        <v>0.1349145478758351</v>
      </c>
      <c r="R6649" s="84" t="n">
        <v>0.1815696660561932</v>
      </c>
      <c r="S6649" s="84" t="n">
        <v>0.2337030677353863</v>
      </c>
      <c r="T6649" s="84" t="n">
        <v>0.08613501239781464</v>
      </c>
      <c r="U6649" s="84" t="n">
        <v>0.1775426119103708</v>
      </c>
      <c r="V6649" s="84" t="n">
        <v>0.2336958753701645</v>
      </c>
      <c r="W6649" s="84" t="n">
        <v>0.1088353658472128</v>
      </c>
      <c r="X6649" s="84" t="n">
        <v>0.09858855154994141</v>
      </c>
      <c r="Y6649" s="84" t="n">
        <v>0.1605810335791236</v>
      </c>
      <c r="Z6649" s="84" t="n">
        <v>0.06686427911949074</v>
      </c>
      <c r="AA6649" s="84" t="n">
        <v>0.1213850515009974</v>
      </c>
      <c r="AB6649" s="84" t="n">
        <v>0.197188553913805</v>
      </c>
      <c r="AC6649" s="84" t="n">
        <v>0.09737735043105344</v>
      </c>
      <c r="AD6649" s="84" t="n">
        <v>0.09675776879038475</v>
      </c>
      <c r="AE6649" s="84" t="n">
        <v>0.1509849656603605</v>
      </c>
      <c r="AF6649" s="84" t="n">
        <v>0.08466041458338963</v>
      </c>
      <c r="AG6649" s="84" t="n">
        <v>0.09906993660226332</v>
      </c>
      <c r="AH6649" s="84" t="n">
        <v>0.1694112257591988</v>
      </c>
      <c r="AI6649" s="84" t="n">
        <v>0.1255107305929007</v>
      </c>
      <c r="AJ6649" s="84" t="n">
        <v>0.1157236765168869</v>
      </c>
      <c r="AK6649" s="84" t="n">
        <v>0.1218965805123024</v>
      </c>
    </row>
    <row r="6650">
      <c r="A6650" s="84" t="n">
        <v>3</v>
      </c>
      <c r="B6650" s="84" t="n">
        <v>0.08922858773279843</v>
      </c>
      <c r="C6650" s="84" t="n">
        <v>0.105156380044816</v>
      </c>
      <c r="D6650" s="84" t="n">
        <v>0.1445032430058129</v>
      </c>
      <c r="E6650" s="84" t="n">
        <v>0.08485011406496147</v>
      </c>
      <c r="F6650" s="84" t="n">
        <v>0.1065989576909409</v>
      </c>
      <c r="G6650" s="84" t="n">
        <v>0.2150887339594627</v>
      </c>
      <c r="H6650" s="84" t="n">
        <v>0.1619810110531295</v>
      </c>
      <c r="I6650" s="84" t="n">
        <v>0.1660599068198231</v>
      </c>
      <c r="J6650" s="84" t="n">
        <v>0.2152512811385734</v>
      </c>
      <c r="K6650" s="84" t="n">
        <v>0.1634496818545451</v>
      </c>
      <c r="L6650" s="84" t="n">
        <v>0.1764197957692513</v>
      </c>
      <c r="M6650" s="84" t="n">
        <v>0.2227805106230815</v>
      </c>
      <c r="N6650" s="84" t="n">
        <v>0.202033880774021</v>
      </c>
      <c r="O6650" s="84" t="n">
        <v>0.1878782042522717</v>
      </c>
      <c r="P6650" s="84" t="n">
        <v>0.2796669075368856</v>
      </c>
      <c r="Q6650" s="84" t="n">
        <v>0.3038100492331721</v>
      </c>
      <c r="R6650" s="84" t="n">
        <v>0.2566173827413403</v>
      </c>
      <c r="S6650" s="84" t="n">
        <v>0.2938968281171725</v>
      </c>
      <c r="T6650" s="84" t="n">
        <v>0.298032198951851</v>
      </c>
      <c r="U6650" s="84" t="n">
        <v>0.262643257286829</v>
      </c>
      <c r="V6650" s="84" t="n">
        <v>0.2952084376299288</v>
      </c>
      <c r="W6650" s="84" t="n">
        <v>0.2379825979836833</v>
      </c>
      <c r="X6650" s="84" t="n">
        <v>0.2177824546948887</v>
      </c>
      <c r="Y6650" s="84" t="n">
        <v>0.2090299686612528</v>
      </c>
      <c r="Z6650" s="84" t="n">
        <v>0.1646432447316844</v>
      </c>
      <c r="AA6650" s="84" t="n">
        <v>0.1731284008993182</v>
      </c>
      <c r="AB6650" s="84" t="n">
        <v>0.2417214779481637</v>
      </c>
      <c r="AC6650" s="84" t="n">
        <v>0.1734987264002136</v>
      </c>
      <c r="AD6650" s="84" t="n">
        <v>0.1769935227516583</v>
      </c>
      <c r="AE6650" s="84" t="n">
        <v>0.2720853957351778</v>
      </c>
      <c r="AF6650" s="84" t="n">
        <v>0.09154347179805951</v>
      </c>
      <c r="AG6650" s="84" t="n">
        <v>0.1135848372267778</v>
      </c>
      <c r="AH6650" s="84" t="n">
        <v>0.1832926205370797</v>
      </c>
      <c r="AI6650" s="84" t="n">
        <v>0.09182870844241373</v>
      </c>
      <c r="AJ6650" s="84" t="n">
        <v>0.1058327558971905</v>
      </c>
      <c r="AK6650" s="84" t="n">
        <v>0.1206293107508145</v>
      </c>
    </row>
    <row r="6651">
      <c r="A6651" s="84" t="n">
        <v>4</v>
      </c>
      <c r="B6651" s="84" t="n">
        <v>0.1205952030987913</v>
      </c>
      <c r="C6651" s="84" t="n">
        <v>0.139400659598616</v>
      </c>
      <c r="D6651" s="84" t="n">
        <v>0.1813778638945353</v>
      </c>
      <c r="E6651" s="84" t="n">
        <v>0.1155475608400933</v>
      </c>
      <c r="F6651" s="84" t="n">
        <v>0.1461000360940777</v>
      </c>
      <c r="G6651" s="84" t="n">
        <v>0.2282929023733854</v>
      </c>
      <c r="H6651" s="84" t="n">
        <v>0.2356273220179597</v>
      </c>
      <c r="I6651" s="84" t="n">
        <v>0.2129782836668654</v>
      </c>
      <c r="J6651" s="84" t="n">
        <v>0.2453582912470966</v>
      </c>
      <c r="K6651" s="84" t="n">
        <v>0.2376039587445026</v>
      </c>
      <c r="L6651" s="84" t="n">
        <v>0.2359251510345197</v>
      </c>
      <c r="M6651" s="84" t="n">
        <v>0.1903330879417852</v>
      </c>
      <c r="N6651" s="84" t="n">
        <v>0.2253187657718035</v>
      </c>
      <c r="O6651" s="84" t="n">
        <v>0.222455190976545</v>
      </c>
      <c r="P6651" s="84" t="n">
        <v>0.2491267278439386</v>
      </c>
      <c r="Q6651" s="84" t="n">
        <v>0.3420079268855242</v>
      </c>
      <c r="R6651" s="84" t="n">
        <v>0.3173629430215945</v>
      </c>
      <c r="S6651" s="84" t="n">
        <v>0.3803701024336225</v>
      </c>
      <c r="T6651" s="84" t="n">
        <v>0.3400721208318652</v>
      </c>
      <c r="U6651" s="84" t="n">
        <v>0.3402651108588694</v>
      </c>
      <c r="V6651" s="84" t="n">
        <v>0.399295054007959</v>
      </c>
      <c r="W6651" s="84" t="n">
        <v>0.2676776557137959</v>
      </c>
      <c r="X6651" s="84" t="n">
        <v>0.2650852686390489</v>
      </c>
      <c r="Y6651" s="84" t="n">
        <v>0.256105502418717</v>
      </c>
      <c r="Z6651" s="84" t="n">
        <v>0.2466229327631728</v>
      </c>
      <c r="AA6651" s="84" t="n">
        <v>0.2428923711545401</v>
      </c>
      <c r="AB6651" s="84" t="n">
        <v>0.3129157427937915</v>
      </c>
      <c r="AC6651" s="84" t="n">
        <v>0.1968278908885866</v>
      </c>
      <c r="AD6651" s="84" t="n">
        <v>0.2100328475767364</v>
      </c>
      <c r="AE6651" s="84" t="n">
        <v>0.3090563041909389</v>
      </c>
      <c r="AF6651" s="84" t="n">
        <v>0.1000145942001568</v>
      </c>
      <c r="AG6651" s="84" t="n">
        <v>0.146868864974975</v>
      </c>
      <c r="AH6651" s="84" t="n">
        <v>0.2317252578896187</v>
      </c>
      <c r="AI6651" s="84" t="n">
        <v>0.1242205569146544</v>
      </c>
      <c r="AJ6651" s="84" t="n">
        <v>0.1257588026688339</v>
      </c>
      <c r="AK6651" s="84" t="n">
        <v>0.1450424492556931</v>
      </c>
    </row>
    <row r="6652">
      <c r="A6652" s="84" t="n">
        <v>5</v>
      </c>
      <c r="B6652" s="84" t="n">
        <v>0.1294558093690017</v>
      </c>
      <c r="C6652" s="84" t="n">
        <v>0.1498402215858039</v>
      </c>
      <c r="D6652" s="84" t="n">
        <v>0.197061804408054</v>
      </c>
      <c r="E6652" s="84" t="n">
        <v>0.1302456808926482</v>
      </c>
      <c r="F6652" s="84" t="n">
        <v>0.1556692266415858</v>
      </c>
      <c r="G6652" s="84" t="n">
        <v>0.2482988327481692</v>
      </c>
      <c r="H6652" s="84" t="n">
        <v>0.2532645698239015</v>
      </c>
      <c r="I6652" s="84" t="n">
        <v>0.2744279511264059</v>
      </c>
      <c r="J6652" s="84" t="n">
        <v>0.2281210750230227</v>
      </c>
      <c r="K6652" s="84" t="n">
        <v>0.2898125011921338</v>
      </c>
      <c r="L6652" s="84" t="n">
        <v>0.284603567800688</v>
      </c>
      <c r="M6652" s="84" t="n">
        <v>0.2210569101159486</v>
      </c>
      <c r="N6652" s="84" t="n">
        <v>0.2780605268862758</v>
      </c>
      <c r="O6652" s="84" t="n">
        <v>0.2869788918568504</v>
      </c>
      <c r="P6652" s="84" t="n">
        <v>0.3257044042554993</v>
      </c>
      <c r="Q6652" s="84" t="n">
        <v>0.3991106716604989</v>
      </c>
      <c r="R6652" s="84" t="n">
        <v>0.4025255933565235</v>
      </c>
      <c r="S6652" s="84" t="n">
        <v>0.4250430926516729</v>
      </c>
      <c r="T6652" s="84" t="n">
        <v>0.3989690537098916</v>
      </c>
      <c r="U6652" s="84" t="n">
        <v>0.4073272618171843</v>
      </c>
      <c r="V6652" s="84" t="n">
        <v>0.379959440998532</v>
      </c>
      <c r="W6652" s="84" t="n">
        <v>0.3276054838233414</v>
      </c>
      <c r="X6652" s="84" t="n">
        <v>0.3225321249792029</v>
      </c>
      <c r="Y6652" s="84" t="n">
        <v>0.2915398644170256</v>
      </c>
      <c r="Z6652" s="84" t="n">
        <v>0.3019628423797723</v>
      </c>
      <c r="AA6652" s="84" t="n">
        <v>0.3088599019542607</v>
      </c>
      <c r="AB6652" s="84" t="n">
        <v>0.2987471817995491</v>
      </c>
      <c r="AC6652" s="84" t="n">
        <v>0.2757901148630716</v>
      </c>
      <c r="AD6652" s="84" t="n">
        <v>0.281378610207972</v>
      </c>
      <c r="AE6652" s="84" t="n">
        <v>0.3248714491973275</v>
      </c>
      <c r="AF6652" s="84" t="n">
        <v>0.1202900822500293</v>
      </c>
      <c r="AG6652" s="84" t="n">
        <v>0.1718912445361874</v>
      </c>
      <c r="AH6652" s="84" t="n">
        <v>0.2017750870604629</v>
      </c>
      <c r="AI6652" s="84" t="n">
        <v>0.1324032999795287</v>
      </c>
      <c r="AJ6652" s="84" t="n">
        <v>0.1321342660869955</v>
      </c>
      <c r="AK6652" s="84" t="n">
        <v>0.1540085968840577</v>
      </c>
    </row>
    <row r="6653">
      <c r="A6653" s="84" t="n">
        <v>6</v>
      </c>
      <c r="B6653" s="84" t="n">
        <v>0.2011672344325512</v>
      </c>
      <c r="C6653" s="84" t="n">
        <v>0.2166583176232189</v>
      </c>
      <c r="D6653" s="84" t="n">
        <v>0.2209012722926939</v>
      </c>
      <c r="E6653" s="84" t="n">
        <v>0.1916352633952792</v>
      </c>
      <c r="F6653" s="84" t="n">
        <v>0.2379048809178103</v>
      </c>
      <c r="G6653" s="84" t="n">
        <v>0.2615527843327638</v>
      </c>
      <c r="H6653" s="84" t="n">
        <v>0.3729823086990406</v>
      </c>
      <c r="I6653" s="84" t="n">
        <v>0.4400502400031858</v>
      </c>
      <c r="J6653" s="84" t="n">
        <v>0.3468383218918096</v>
      </c>
      <c r="K6653" s="84" t="n">
        <v>0.4564550446802408</v>
      </c>
      <c r="L6653" s="84" t="n">
        <v>0.4650076096448238</v>
      </c>
      <c r="M6653" s="84" t="n">
        <v>0.3620542917009493</v>
      </c>
      <c r="N6653" s="84" t="n">
        <v>0.4487353510851284</v>
      </c>
      <c r="O6653" s="84" t="n">
        <v>0.4722059929242987</v>
      </c>
      <c r="P6653" s="84" t="n">
        <v>0.409463024069145</v>
      </c>
      <c r="Q6653" s="84" t="n">
        <v>0.5895656055549705</v>
      </c>
      <c r="R6653" s="84" t="n">
        <v>0.6005000367987183</v>
      </c>
      <c r="S6653" s="84" t="n">
        <v>0.5189760098346824</v>
      </c>
      <c r="T6653" s="84" t="n">
        <v>0.607995029522037</v>
      </c>
      <c r="U6653" s="84" t="n">
        <v>0.5845086055861659</v>
      </c>
      <c r="V6653" s="84" t="n">
        <v>0.4671915012770145</v>
      </c>
      <c r="W6653" s="84" t="n">
        <v>0.4996837502603114</v>
      </c>
      <c r="X6653" s="84" t="n">
        <v>0.4837912278571624</v>
      </c>
      <c r="Y6653" s="84" t="n">
        <v>0.3267385572682935</v>
      </c>
      <c r="Z6653" s="84" t="n">
        <v>0.4649821014950516</v>
      </c>
      <c r="AA6653" s="84" t="n">
        <v>0.4795708030897242</v>
      </c>
      <c r="AB6653" s="84" t="n">
        <v>0.4149271460247071</v>
      </c>
      <c r="AC6653" s="84" t="n">
        <v>0.4217574553806824</v>
      </c>
      <c r="AD6653" s="84" t="n">
        <v>0.4526825259621842</v>
      </c>
      <c r="AE6653" s="84" t="n">
        <v>0.3811241882219347</v>
      </c>
      <c r="AF6653" s="84" t="n">
        <v>0.1696112717674297</v>
      </c>
      <c r="AG6653" s="84" t="n">
        <v>0.2370352216515203</v>
      </c>
      <c r="AH6653" s="84" t="n">
        <v>0.2553053048247749</v>
      </c>
      <c r="AI6653" s="84" t="n">
        <v>0.2075273985049371</v>
      </c>
      <c r="AJ6653" s="84" t="n">
        <v>0.1860371361875994</v>
      </c>
      <c r="AK6653" s="84" t="n">
        <v>0.1678650785835691</v>
      </c>
    </row>
    <row r="6654">
      <c r="A6654" s="84" t="n">
        <v>7</v>
      </c>
      <c r="B6654" s="84" t="n">
        <v>0.3878477926299954</v>
      </c>
      <c r="C6654" s="84" t="n">
        <v>0.3888865511377561</v>
      </c>
      <c r="D6654" s="84" t="n">
        <v>0.2806790631696841</v>
      </c>
      <c r="E6654" s="84" t="n">
        <v>0.3672920357163868</v>
      </c>
      <c r="F6654" s="84" t="n">
        <v>0.4538330628599903</v>
      </c>
      <c r="G6654" s="84" t="n">
        <v>0.3240393846654753</v>
      </c>
      <c r="H6654" s="84" t="n">
        <v>0.5333894844402813</v>
      </c>
      <c r="I6654" s="84" t="n">
        <v>0.5780565997067835</v>
      </c>
      <c r="J6654" s="84" t="n">
        <v>0.4704096773754073</v>
      </c>
      <c r="K6654" s="84" t="n">
        <v>0.5574496302421631</v>
      </c>
      <c r="L6654" s="84" t="n">
        <v>0.5850268565216616</v>
      </c>
      <c r="M6654" s="84" t="n">
        <v>0.3994847206245093</v>
      </c>
      <c r="N6654" s="84" t="n">
        <v>0.5872059413207437</v>
      </c>
      <c r="O6654" s="84" t="n">
        <v>0.5875961897051241</v>
      </c>
      <c r="P6654" s="84" t="n">
        <v>0.5143707077350388</v>
      </c>
      <c r="Q6654" s="84" t="n">
        <v>0.7015298348549984</v>
      </c>
      <c r="R6654" s="84" t="n">
        <v>0.6879575129905557</v>
      </c>
      <c r="S6654" s="84" t="n">
        <v>0.637299532654837</v>
      </c>
      <c r="T6654" s="84" t="n">
        <v>0.7379727662866767</v>
      </c>
      <c r="U6654" s="84" t="n">
        <v>0.6864100931906644</v>
      </c>
      <c r="V6654" s="84" t="n">
        <v>0.6348400125580173</v>
      </c>
      <c r="W6654" s="84" t="n">
        <v>0.6163212350336352</v>
      </c>
      <c r="X6654" s="84" t="n">
        <v>0.595806079210967</v>
      </c>
      <c r="Y6654" s="84" t="n">
        <v>0.5324393193388777</v>
      </c>
      <c r="Z6654" s="84" t="n">
        <v>0.5840053776503555</v>
      </c>
      <c r="AA6654" s="84" t="n">
        <v>0.5761088882340691</v>
      </c>
      <c r="AB6654" s="84" t="n">
        <v>0.4962033483016267</v>
      </c>
      <c r="AC6654" s="84" t="n">
        <v>0.5289558214758739</v>
      </c>
      <c r="AD6654" s="84" t="n">
        <v>0.5536831655581121</v>
      </c>
      <c r="AE6654" s="84" t="n">
        <v>0.5294957125661371</v>
      </c>
      <c r="AF6654" s="84" t="n">
        <v>0.3629977568173833</v>
      </c>
      <c r="AG6654" s="84" t="n">
        <v>0.431767606888446</v>
      </c>
      <c r="AH6654" s="84" t="n">
        <v>0.2854110117941381</v>
      </c>
      <c r="AI6654" s="84" t="n">
        <v>0.397349175027225</v>
      </c>
      <c r="AJ6654" s="84" t="n">
        <v>0.3239982531131293</v>
      </c>
      <c r="AK6654" s="84" t="n">
        <v>0.1969218402811968</v>
      </c>
    </row>
    <row r="6655">
      <c r="A6655" s="84" t="n">
        <v>8</v>
      </c>
      <c r="B6655" s="84" t="n">
        <v>0.4805054557401995</v>
      </c>
      <c r="C6655" s="84" t="n">
        <v>0.4777908473714341</v>
      </c>
      <c r="D6655" s="84" t="n">
        <v>0.3964890730384616</v>
      </c>
      <c r="E6655" s="84" t="n">
        <v>0.4573645437728374</v>
      </c>
      <c r="F6655" s="84" t="n">
        <v>0.558037533222596</v>
      </c>
      <c r="G6655" s="84" t="n">
        <v>0.4925485131547487</v>
      </c>
      <c r="H6655" s="84" t="n">
        <v>0.7053769929786433</v>
      </c>
      <c r="I6655" s="84" t="n">
        <v>0.7675900883044282</v>
      </c>
      <c r="J6655" s="84" t="n">
        <v>0.7009108482921487</v>
      </c>
      <c r="K6655" s="84" t="n">
        <v>0.7944585505821913</v>
      </c>
      <c r="L6655" s="84" t="n">
        <v>0.7979422950118512</v>
      </c>
      <c r="M6655" s="84" t="n">
        <v>0.5587072481688887</v>
      </c>
      <c r="N6655" s="84" t="n">
        <v>0.8265555018710088</v>
      </c>
      <c r="O6655" s="84" t="n">
        <v>0.7973888873904189</v>
      </c>
      <c r="P6655" s="84" t="n">
        <v>0.7419062666715592</v>
      </c>
      <c r="Q6655" s="84" t="n">
        <v>0.8579548896284166</v>
      </c>
      <c r="R6655" s="84" t="n">
        <v>0.8739012085185688</v>
      </c>
      <c r="S6655" s="84" t="n">
        <v>0.7108647862999973</v>
      </c>
      <c r="T6655" s="84" t="n">
        <v>0.9114779880392416</v>
      </c>
      <c r="U6655" s="84" t="n">
        <v>0.860273335503533</v>
      </c>
      <c r="V6655" s="84" t="n">
        <v>0.7859326449050936</v>
      </c>
      <c r="W6655" s="84" t="n">
        <v>0.8308759818277085</v>
      </c>
      <c r="X6655" s="84" t="n">
        <v>0.8011710837219715</v>
      </c>
      <c r="Y6655" s="84" t="n">
        <v>0.5574310239506715</v>
      </c>
      <c r="Z6655" s="84" t="n">
        <v>0.8070013120171048</v>
      </c>
      <c r="AA6655" s="84" t="n">
        <v>0.7800744359988555</v>
      </c>
      <c r="AB6655" s="84" t="n">
        <v>0.7022846056382642</v>
      </c>
      <c r="AC6655" s="84" t="n">
        <v>0.7744609946626589</v>
      </c>
      <c r="AD6655" s="84" t="n">
        <v>0.756386824062503</v>
      </c>
      <c r="AE6655" s="84" t="n">
        <v>0.6211888912608924</v>
      </c>
      <c r="AF6655" s="84" t="n">
        <v>0.5307225930830698</v>
      </c>
      <c r="AG6655" s="84" t="n">
        <v>0.5717074633336366</v>
      </c>
      <c r="AH6655" s="84" t="n">
        <v>0.5274606324862053</v>
      </c>
      <c r="AI6655" s="84" t="n">
        <v>0.492979430174766</v>
      </c>
      <c r="AJ6655" s="84" t="n">
        <v>0.4159524370156025</v>
      </c>
      <c r="AK6655" s="84" t="n">
        <v>0.2532200853694563</v>
      </c>
    </row>
    <row r="6656">
      <c r="A6656" s="84" t="n">
        <v>9</v>
      </c>
      <c r="B6656" s="84" t="n">
        <v>0.7739741306265023</v>
      </c>
      <c r="C6656" s="84" t="n">
        <v>0.6891844451217761</v>
      </c>
      <c r="D6656" s="84" t="n">
        <v>0.4571381305606948</v>
      </c>
      <c r="E6656" s="84" t="n">
        <v>0.7752009210173679</v>
      </c>
      <c r="F6656" s="84" t="n">
        <v>0.7981559135165831</v>
      </c>
      <c r="G6656" s="84" t="n">
        <v>0.5511316768498082</v>
      </c>
      <c r="H6656" s="84" t="n">
        <v>0.8470192092319825</v>
      </c>
      <c r="I6656" s="84" t="n">
        <v>0.8845254169244977</v>
      </c>
      <c r="J6656" s="84" t="n">
        <v>0.7839052066155709</v>
      </c>
      <c r="K6656" s="84" t="n">
        <v>0.9018325013641751</v>
      </c>
      <c r="L6656" s="84" t="n">
        <v>0.9030274624418586</v>
      </c>
      <c r="M6656" s="84" t="n">
        <v>0.6707665777568924</v>
      </c>
      <c r="N6656" s="84" t="n">
        <v>0.9328682614283144</v>
      </c>
      <c r="O6656" s="84" t="n">
        <v>0.8996530063409062</v>
      </c>
      <c r="P6656" s="84" t="n">
        <v>0.8056269070852539</v>
      </c>
      <c r="Q6656" s="84" t="n">
        <v>0.9185588463613769</v>
      </c>
      <c r="R6656" s="84" t="n">
        <v>0.9338281493772501</v>
      </c>
      <c r="S6656" s="84" t="n">
        <v>0.9079885371898647</v>
      </c>
      <c r="T6656" s="84" t="n">
        <v>0.9716922023662163</v>
      </c>
      <c r="U6656" s="84" t="n">
        <v>0.9269493750637126</v>
      </c>
      <c r="V6656" s="84" t="n">
        <v>0.8915866375908971</v>
      </c>
      <c r="W6656" s="84" t="n">
        <v>0.9172930290805289</v>
      </c>
      <c r="X6656" s="84" t="n">
        <v>0.8855474548144763</v>
      </c>
      <c r="Y6656" s="84" t="n">
        <v>0.7535997564291678</v>
      </c>
      <c r="Z6656" s="84" t="n">
        <v>0.9133077409009184</v>
      </c>
      <c r="AA6656" s="84" t="n">
        <v>0.8837686443615816</v>
      </c>
      <c r="AB6656" s="84" t="n">
        <v>0.7819281149266802</v>
      </c>
      <c r="AC6656" s="84" t="n">
        <v>0.8981088078162475</v>
      </c>
      <c r="AD6656" s="84" t="n">
        <v>0.8787399306768974</v>
      </c>
      <c r="AE6656" s="84" t="n">
        <v>0.7948501598394339</v>
      </c>
      <c r="AF6656" s="84" t="n">
        <v>0.7592706503427836</v>
      </c>
      <c r="AG6656" s="84" t="n">
        <v>0.8014696515473581</v>
      </c>
      <c r="AH6656" s="84" t="n">
        <v>0.65329622776855</v>
      </c>
      <c r="AI6656" s="84" t="n">
        <v>0.7932140755383866</v>
      </c>
      <c r="AJ6656" s="84" t="n">
        <v>0.7160957267900928</v>
      </c>
      <c r="AK6656" s="84" t="n">
        <v>0.4751485616916339</v>
      </c>
    </row>
    <row r="6657">
      <c r="A6657" s="84" t="n">
        <v>10</v>
      </c>
      <c r="B6657" s="84" t="n">
        <v>0.8979741997959502</v>
      </c>
      <c r="C6657" s="84" t="n">
        <v>0.826554447783967</v>
      </c>
      <c r="D6657" s="84" t="n">
        <v>0.7587713276833473</v>
      </c>
      <c r="E6657" s="84" t="n">
        <v>0.8483577423635306</v>
      </c>
      <c r="F6657" s="84" t="n">
        <v>0.8971550493448962</v>
      </c>
      <c r="G6657" s="84" t="n">
        <v>0.7741704561228576</v>
      </c>
      <c r="H6657" s="84" t="n">
        <v>0.9514802604177273</v>
      </c>
      <c r="I6657" s="84" t="n">
        <v>0.9459154719083107</v>
      </c>
      <c r="J6657" s="84" t="n">
        <v>0.8643493172623476</v>
      </c>
      <c r="K6657" s="84" t="n">
        <v>0.9614044103154452</v>
      </c>
      <c r="L6657" s="84" t="n">
        <v>0.9604491650776116</v>
      </c>
      <c r="M6657" s="84" t="n">
        <v>0.737256825479446</v>
      </c>
      <c r="N6657" s="84" t="n">
        <v>0.9578491687790198</v>
      </c>
      <c r="O6657" s="84" t="n">
        <v>0.9330159350776568</v>
      </c>
      <c r="P6657" s="84" t="n">
        <v>0.9338779493664453</v>
      </c>
      <c r="Q6657" s="84" t="n">
        <v>0.9573904275355362</v>
      </c>
      <c r="R6657" s="84" t="n">
        <v>0.96800336236884</v>
      </c>
      <c r="S6657" s="84" t="n">
        <v>0.9448249268331268</v>
      </c>
      <c r="T6657" s="84" t="n">
        <v>1</v>
      </c>
      <c r="U6657" s="84" t="n">
        <v>0.9668728356266733</v>
      </c>
      <c r="V6657" s="84" t="n">
        <v>0.9197230448100598</v>
      </c>
      <c r="W6657" s="84" t="n">
        <v>0.9675973511837958</v>
      </c>
      <c r="X6657" s="84" t="n">
        <v>0.9502460957885658</v>
      </c>
      <c r="Y6657" s="84" t="n">
        <v>0.7822687838394512</v>
      </c>
      <c r="Z6657" s="84" t="n">
        <v>0.958202698543823</v>
      </c>
      <c r="AA6657" s="84" t="n">
        <v>0.9440329385608127</v>
      </c>
      <c r="AB6657" s="84" t="n">
        <v>0.8828865359891185</v>
      </c>
      <c r="AC6657" s="84" t="n">
        <v>0.9623404710762713</v>
      </c>
      <c r="AD6657" s="84" t="n">
        <v>0.9507372604227083</v>
      </c>
      <c r="AE6657" s="84" t="n">
        <v>0.8743426905108679</v>
      </c>
      <c r="AF6657" s="84" t="n">
        <v>0.916482617586912</v>
      </c>
      <c r="AG6657" s="84" t="n">
        <v>0.9015047451447934</v>
      </c>
      <c r="AH6657" s="84" t="n">
        <v>0.8986148505467766</v>
      </c>
      <c r="AI6657" s="84" t="n">
        <v>0.8613947582162355</v>
      </c>
      <c r="AJ6657" s="84" t="n">
        <v>0.8334902928098593</v>
      </c>
      <c r="AK6657" s="84" t="n">
        <v>0.5827872870580076</v>
      </c>
    </row>
    <row r="6658">
      <c r="A6658" s="84" t="n">
        <v>11</v>
      </c>
      <c r="B6658" s="84" t="n">
        <v>0.9449536564699372</v>
      </c>
      <c r="C6658" s="84" t="n">
        <v>0.9649694394282377</v>
      </c>
      <c r="D6658" s="84" t="n">
        <v>0.9225032848387816</v>
      </c>
      <c r="E6658" s="84" t="n">
        <v>0.9363752835282352</v>
      </c>
      <c r="F6658" s="84" t="n">
        <v>0.9464966807860625</v>
      </c>
      <c r="G6658" s="84" t="n">
        <v>0.8211548678129637</v>
      </c>
      <c r="H6658" s="84" t="n">
        <v>0.9991706913435356</v>
      </c>
      <c r="I6658" s="84" t="n">
        <v>0.9884366790165648</v>
      </c>
      <c r="J6658" s="84" t="n">
        <v>0.8793551392360447</v>
      </c>
      <c r="K6658" s="84" t="n">
        <v>0.995766662664837</v>
      </c>
      <c r="L6658" s="84" t="n">
        <v>0.9770523764546541</v>
      </c>
      <c r="M6658" s="84" t="n">
        <v>0.7504933913640754</v>
      </c>
      <c r="N6658" s="84" t="n">
        <v>1</v>
      </c>
      <c r="O6658" s="84" t="n">
        <v>0.9682869982852799</v>
      </c>
      <c r="P6658" s="84" t="n">
        <v>0.9441793852728558</v>
      </c>
      <c r="Q6658" s="84" t="n">
        <v>0.9633500363913564</v>
      </c>
      <c r="R6658" s="84" t="n">
        <v>0.9861323573867192</v>
      </c>
      <c r="S6658" s="84" t="n">
        <v>1</v>
      </c>
      <c r="T6658" s="84" t="n">
        <v>0.9891923540915409</v>
      </c>
      <c r="U6658" s="84" t="n">
        <v>0.9895493162587525</v>
      </c>
      <c r="V6658" s="84" t="n">
        <v>1</v>
      </c>
      <c r="W6658" s="84" t="n">
        <v>1</v>
      </c>
      <c r="X6658" s="84" t="n">
        <v>0.9967299627552951</v>
      </c>
      <c r="Y6658" s="84" t="n">
        <v>0.8718526219643096</v>
      </c>
      <c r="Z6658" s="84" t="n">
        <v>0.9927696519105236</v>
      </c>
      <c r="AA6658" s="84" t="n">
        <v>0.9808406604099825</v>
      </c>
      <c r="AB6658" s="84" t="n">
        <v>0.8952193072350892</v>
      </c>
      <c r="AC6658" s="84" t="n">
        <v>0.9870890967855607</v>
      </c>
      <c r="AD6658" s="84" t="n">
        <v>0.9880223835050643</v>
      </c>
      <c r="AE6658" s="84" t="n">
        <v>0.8877924014549158</v>
      </c>
      <c r="AF6658" s="84" t="n">
        <v>0.9625044368170228</v>
      </c>
      <c r="AG6658" s="84" t="n">
        <v>0.9616914941187158</v>
      </c>
      <c r="AH6658" s="84" t="n">
        <v>0.9471489841460119</v>
      </c>
      <c r="AI6658" s="84" t="n">
        <v>0.9540816664905463</v>
      </c>
      <c r="AJ6658" s="84" t="n">
        <v>0.9474905553270838</v>
      </c>
      <c r="AK6658" s="84" t="n">
        <v>0.8148582027888498</v>
      </c>
    </row>
    <row r="6659">
      <c r="A6659" s="84" t="n">
        <v>12</v>
      </c>
      <c r="B6659" s="84" t="n">
        <v>0.9606067025194972</v>
      </c>
      <c r="C6659" s="84" t="n">
        <v>0.9938932629492896</v>
      </c>
      <c r="D6659" s="84" t="n">
        <v>1</v>
      </c>
      <c r="E6659" s="84" t="n">
        <v>0.9761905734624109</v>
      </c>
      <c r="F6659" s="84" t="n">
        <v>0.9797525999002932</v>
      </c>
      <c r="G6659" s="84" t="n">
        <v>0.8770700896169749</v>
      </c>
      <c r="H6659" s="84" t="n">
        <v>0.9911919275687743</v>
      </c>
      <c r="I6659" s="84" t="n">
        <v>0.9902840660410278</v>
      </c>
      <c r="J6659" s="84" t="n">
        <v>0.9472132355477509</v>
      </c>
      <c r="K6659" s="84" t="n">
        <v>0.9858114569764045</v>
      </c>
      <c r="L6659" s="84" t="n">
        <v>0.9853825673195162</v>
      </c>
      <c r="M6659" s="84" t="n">
        <v>0.7989167042185766</v>
      </c>
      <c r="N6659" s="84" t="n">
        <v>0.9819859614123034</v>
      </c>
      <c r="O6659" s="84" t="n">
        <v>0.9606517111426213</v>
      </c>
      <c r="P6659" s="84" t="n">
        <v>0.8184126699616961</v>
      </c>
      <c r="Q6659" s="84" t="n">
        <v>0.960158220858724</v>
      </c>
      <c r="R6659" s="84" t="n">
        <v>0.9755198807356581</v>
      </c>
      <c r="S6659" s="84" t="n">
        <v>0.9126158475492393</v>
      </c>
      <c r="T6659" s="84" t="n">
        <v>0.9911829030228488</v>
      </c>
      <c r="U6659" s="84" t="n">
        <v>0.9897158632313483</v>
      </c>
      <c r="V6659" s="84" t="n">
        <v>0.962699973696045</v>
      </c>
      <c r="W6659" s="84" t="n">
        <v>0.9705512470810764</v>
      </c>
      <c r="X6659" s="84" t="n">
        <v>0.9759469286809059</v>
      </c>
      <c r="Y6659" s="84" t="n">
        <v>0.8311835315615693</v>
      </c>
      <c r="Z6659" s="84" t="n">
        <v>0.9845632278860326</v>
      </c>
      <c r="AA6659" s="84" t="n">
        <v>0.98390807267619</v>
      </c>
      <c r="AB6659" s="84" t="n">
        <v>0.9594735787884998</v>
      </c>
      <c r="AC6659" s="84" t="n">
        <v>0.9879982836810742</v>
      </c>
      <c r="AD6659" s="84" t="n">
        <v>0.9817771879891886</v>
      </c>
      <c r="AE6659" s="84" t="n">
        <v>0.9167790108685397</v>
      </c>
      <c r="AF6659" s="84" t="n">
        <v>0.9844969955766959</v>
      </c>
      <c r="AG6659" s="84" t="n">
        <v>0.9855277619196126</v>
      </c>
      <c r="AH6659" s="84" t="n">
        <v>0.9644672612883712</v>
      </c>
      <c r="AI6659" s="84" t="n">
        <v>0.9708738207489814</v>
      </c>
      <c r="AJ6659" s="84" t="n">
        <v>0.9793659777466653</v>
      </c>
      <c r="AK6659" s="84" t="n">
        <v>0.9728516352489371</v>
      </c>
    </row>
    <row r="6660">
      <c r="A6660" s="84" t="n">
        <v>13</v>
      </c>
      <c r="B6660" s="84" t="n">
        <v>0.969621643120234</v>
      </c>
      <c r="C6660" s="84" t="n">
        <v>0.99396026583673</v>
      </c>
      <c r="D6660" s="84" t="n">
        <v>0.9598380683816916</v>
      </c>
      <c r="E6660" s="84" t="n">
        <v>0.9481461992508972</v>
      </c>
      <c r="F6660" s="84" t="n">
        <v>0.9991000766232758</v>
      </c>
      <c r="G6660" s="84" t="n">
        <v>0.9259611604057366</v>
      </c>
      <c r="H6660" s="84" t="n">
        <v>0.99072025827041</v>
      </c>
      <c r="I6660" s="84" t="n">
        <v>0.9938792260837326</v>
      </c>
      <c r="J6660" s="84" t="n">
        <v>0.9353747875639046</v>
      </c>
      <c r="K6660" s="84" t="n">
        <v>0.9780916658345103</v>
      </c>
      <c r="L6660" s="84" t="n">
        <v>0.9724528718835208</v>
      </c>
      <c r="M6660" s="84" t="n">
        <v>0.8753725356693123</v>
      </c>
      <c r="N6660" s="84" t="n">
        <v>0.9688687091668804</v>
      </c>
      <c r="O6660" s="84" t="n">
        <v>0.9646911902070497</v>
      </c>
      <c r="P6660" s="84" t="n">
        <v>0.8396167764225694</v>
      </c>
      <c r="Q6660" s="84" t="n">
        <v>0.9829342709660344</v>
      </c>
      <c r="R6660" s="84" t="n">
        <v>0.9854205606908183</v>
      </c>
      <c r="S6660" s="84" t="n">
        <v>0.8925876519366153</v>
      </c>
      <c r="T6660" s="84" t="n">
        <v>0.9878235515252652</v>
      </c>
      <c r="U6660" s="84" t="n">
        <v>0.9939044501975627</v>
      </c>
      <c r="V6660" s="84" t="n">
        <v>0.9124760506732964</v>
      </c>
      <c r="W6660" s="84" t="n">
        <v>0.9671565395689208</v>
      </c>
      <c r="X6660" s="84" t="n">
        <v>0.960146192360529</v>
      </c>
      <c r="Y6660" s="84" t="n">
        <v>0.9920074176380538</v>
      </c>
      <c r="Z6660" s="84" t="n">
        <v>0.9736916273871422</v>
      </c>
      <c r="AA6660" s="84" t="n">
        <v>0.9835481408075211</v>
      </c>
      <c r="AB6660" s="84" t="n">
        <v>0.9869261119081777</v>
      </c>
      <c r="AC6660" s="84" t="n">
        <v>0.9893782708504026</v>
      </c>
      <c r="AD6660" s="84" t="n">
        <v>0.9848626698412094</v>
      </c>
      <c r="AE6660" s="84" t="n">
        <v>0.948016190202382</v>
      </c>
      <c r="AF6660" s="84" t="n">
        <v>0.977839517850869</v>
      </c>
      <c r="AG6660" s="84" t="n">
        <v>0.992352705738956</v>
      </c>
      <c r="AH6660" s="84" t="n">
        <v>1</v>
      </c>
      <c r="AI6660" s="84" t="n">
        <v>0.9958814366645429</v>
      </c>
      <c r="AJ6660" s="84" t="n">
        <v>0.9834286791541641</v>
      </c>
      <c r="AK6660" s="84" t="n">
        <v>0.9882879228335465</v>
      </c>
    </row>
    <row r="6661">
      <c r="A6661" s="84" t="n">
        <v>14</v>
      </c>
      <c r="B6661" s="84" t="n">
        <v>0.9937833958740426</v>
      </c>
      <c r="C6661" s="84" t="n">
        <v>1</v>
      </c>
      <c r="D6661" s="84" t="n">
        <v>0.9474444809954726</v>
      </c>
      <c r="E6661" s="84" t="n">
        <v>0.9800512965492896</v>
      </c>
      <c r="F6661" s="84" t="n">
        <v>1</v>
      </c>
      <c r="G6661" s="84" t="n">
        <v>1</v>
      </c>
      <c r="H6661" s="84" t="n">
        <v>0.9945998678289328</v>
      </c>
      <c r="I6661" s="84" t="n">
        <v>1</v>
      </c>
      <c r="J6661" s="84" t="n">
        <v>0.9831097542770564</v>
      </c>
      <c r="K6661" s="84" t="n">
        <v>0.9914955510500689</v>
      </c>
      <c r="L6661" s="84" t="n">
        <v>1</v>
      </c>
      <c r="M6661" s="84" t="n">
        <v>0.8957556123133678</v>
      </c>
      <c r="N6661" s="84" t="n">
        <v>0.9812895579148416</v>
      </c>
      <c r="O6661" s="84" t="n">
        <v>0.9975409734353947</v>
      </c>
      <c r="P6661" s="84" t="n">
        <v>0.9964529272788345</v>
      </c>
      <c r="Q6661" s="84" t="n">
        <v>1</v>
      </c>
      <c r="R6661" s="84" t="n">
        <v>0.9974130653089055</v>
      </c>
      <c r="S6661" s="84" t="n">
        <v>0.9288303846863712</v>
      </c>
      <c r="T6661" s="84" t="n">
        <v>0.981504792118841</v>
      </c>
      <c r="U6661" s="84" t="n">
        <v>0.9981046954518586</v>
      </c>
      <c r="V6661" s="84" t="n">
        <v>0.9755393583532028</v>
      </c>
      <c r="W6661" s="84" t="n">
        <v>0.9786916387092501</v>
      </c>
      <c r="X6661" s="84" t="n">
        <v>1</v>
      </c>
      <c r="Y6661" s="84" t="n">
        <v>1</v>
      </c>
      <c r="Z6661" s="84" t="n">
        <v>1</v>
      </c>
      <c r="AA6661" s="84" t="n">
        <v>1</v>
      </c>
      <c r="AB6661" s="84" t="n">
        <v>1</v>
      </c>
      <c r="AC6661" s="84" t="n">
        <v>1</v>
      </c>
      <c r="AD6661" s="84" t="n">
        <v>1</v>
      </c>
      <c r="AE6661" s="84" t="n">
        <v>0.9641924012743827</v>
      </c>
      <c r="AF6661" s="84" t="n">
        <v>1</v>
      </c>
      <c r="AG6661" s="84" t="n">
        <v>0.9975774718907328</v>
      </c>
      <c r="AH6661" s="84" t="n">
        <v>0.9997339152451478</v>
      </c>
      <c r="AI6661" s="84" t="n">
        <v>1</v>
      </c>
      <c r="AJ6661" s="84" t="n">
        <v>0.9895206787049162</v>
      </c>
      <c r="AK6661" s="84" t="n">
        <v>1</v>
      </c>
    </row>
    <row r="6662">
      <c r="A6662" s="84" t="n">
        <v>15</v>
      </c>
      <c r="B6662" s="84" t="n">
        <v>1</v>
      </c>
      <c r="C6662" s="84" t="n">
        <v>0.9998167449690006</v>
      </c>
      <c r="D6662" s="84" t="n">
        <v>0.9817072034470367</v>
      </c>
      <c r="E6662" s="84" t="n">
        <v>1</v>
      </c>
      <c r="F6662" s="84" t="n">
        <v>0.9863550372100244</v>
      </c>
      <c r="G6662" s="84" t="n">
        <v>0.9773522911523314</v>
      </c>
      <c r="H6662" s="84" t="n">
        <v>1</v>
      </c>
      <c r="I6662" s="84" t="n">
        <v>0.9960373896164664</v>
      </c>
      <c r="J6662" s="84" t="n">
        <v>1</v>
      </c>
      <c r="K6662" s="84" t="n">
        <v>1</v>
      </c>
      <c r="L6662" s="84" t="n">
        <v>0.9966737832587815</v>
      </c>
      <c r="M6662" s="84" t="n">
        <v>1</v>
      </c>
      <c r="N6662" s="84" t="n">
        <v>0.9679707524700009</v>
      </c>
      <c r="O6662" s="84" t="n">
        <v>1</v>
      </c>
      <c r="P6662" s="84" t="n">
        <v>1</v>
      </c>
      <c r="Q6662" s="84" t="n">
        <v>0.9941466296757768</v>
      </c>
      <c r="R6662" s="84" t="n">
        <v>1</v>
      </c>
      <c r="S6662" s="84" t="n">
        <v>0.8768720172963852</v>
      </c>
      <c r="T6662" s="84" t="n">
        <v>0.9766556944151547</v>
      </c>
      <c r="U6662" s="84" t="n">
        <v>1</v>
      </c>
      <c r="V6662" s="84" t="n">
        <v>0.8494147794286101</v>
      </c>
      <c r="W6662" s="84" t="n">
        <v>0.9863986184379059</v>
      </c>
      <c r="X6662" s="84" t="n">
        <v>0.9996094775664597</v>
      </c>
      <c r="Y6662" s="84" t="n">
        <v>0.9841667907636483</v>
      </c>
      <c r="Z6662" s="84" t="n">
        <v>0.993410110630578</v>
      </c>
      <c r="AA6662" s="84" t="n">
        <v>0.9966192722631526</v>
      </c>
      <c r="AB6662" s="84" t="n">
        <v>0.9887886862061895</v>
      </c>
      <c r="AC6662" s="84" t="n">
        <v>0.9844019729323542</v>
      </c>
      <c r="AD6662" s="84" t="n">
        <v>0.9906391594240553</v>
      </c>
      <c r="AE6662" s="84" t="n">
        <v>1</v>
      </c>
      <c r="AF6662" s="84" t="n">
        <v>0.9915605884525641</v>
      </c>
      <c r="AG6662" s="84" t="n">
        <v>1</v>
      </c>
      <c r="AH6662" s="84" t="n">
        <v>0.9636196304713678</v>
      </c>
      <c r="AI6662" s="84" t="n">
        <v>0.9953079770138625</v>
      </c>
      <c r="AJ6662" s="84" t="n">
        <v>1</v>
      </c>
      <c r="AK6662" s="84" t="n">
        <v>0.9068000154127402</v>
      </c>
    </row>
    <row r="6663">
      <c r="A6663" s="84" t="n">
        <v>16</v>
      </c>
      <c r="B6663" s="84" t="n">
        <v>0.9752053467983193</v>
      </c>
      <c r="C6663" s="84" t="n">
        <v>0.9772340405737052</v>
      </c>
      <c r="D6663" s="84" t="n">
        <v>0.8960602851106957</v>
      </c>
      <c r="E6663" s="84" t="n">
        <v>0.9713133975670498</v>
      </c>
      <c r="F6663" s="84" t="n">
        <v>0.9854887156440395</v>
      </c>
      <c r="G6663" s="84" t="n">
        <v>0.9299260083999107</v>
      </c>
      <c r="H6663" s="84" t="n">
        <v>0.9718353452089838</v>
      </c>
      <c r="I6663" s="84" t="n">
        <v>0.9695955983203438</v>
      </c>
      <c r="J6663" s="84" t="n">
        <v>0.7597285803688902</v>
      </c>
      <c r="K6663" s="84" t="n">
        <v>0.9689480461534374</v>
      </c>
      <c r="L6663" s="84" t="n">
        <v>0.9658071391656124</v>
      </c>
      <c r="M6663" s="84" t="n">
        <v>0.8135660222601719</v>
      </c>
      <c r="N6663" s="84" t="n">
        <v>0.9640682716299526</v>
      </c>
      <c r="O6663" s="84" t="n">
        <v>0.9735625294105715</v>
      </c>
      <c r="P6663" s="84" t="n">
        <v>0.8567706642654914</v>
      </c>
      <c r="Q6663" s="84" t="n">
        <v>0.8395746917451729</v>
      </c>
      <c r="R6663" s="84" t="n">
        <v>0.8405678802539291</v>
      </c>
      <c r="S6663" s="84" t="n">
        <v>0.7590511047538694</v>
      </c>
      <c r="T6663" s="84" t="n">
        <v>0.8483978024060363</v>
      </c>
      <c r="U6663" s="84" t="n">
        <v>0.842964316825359</v>
      </c>
      <c r="V6663" s="84" t="n">
        <v>0.8064324200487049</v>
      </c>
      <c r="W6663" s="84" t="n">
        <v>0.9715717030656317</v>
      </c>
      <c r="X6663" s="84" t="n">
        <v>0.9534309839819147</v>
      </c>
      <c r="Y6663" s="84" t="n">
        <v>0.850940231486227</v>
      </c>
      <c r="Z6663" s="84" t="n">
        <v>0.9584670456938303</v>
      </c>
      <c r="AA6663" s="84" t="n">
        <v>0.9671586676745756</v>
      </c>
      <c r="AB6663" s="84" t="n">
        <v>0.7490196854795133</v>
      </c>
      <c r="AC6663" s="84" t="n">
        <v>0.957845884958493</v>
      </c>
      <c r="AD6663" s="84" t="n">
        <v>0.960074106349617</v>
      </c>
      <c r="AE6663" s="84" t="n">
        <v>0.7013933990804548</v>
      </c>
      <c r="AF6663" s="84" t="n">
        <v>0.9750853580533859</v>
      </c>
      <c r="AG6663" s="84" t="n">
        <v>0.9761149560193694</v>
      </c>
      <c r="AH6663" s="84" t="n">
        <v>0.985304440735107</v>
      </c>
      <c r="AI6663" s="84" t="n">
        <v>0.9827051289930501</v>
      </c>
      <c r="AJ6663" s="84" t="n">
        <v>0.9449113814900515</v>
      </c>
      <c r="AK6663" s="84" t="n">
        <v>0.9035349762172854</v>
      </c>
    </row>
    <row r="6664">
      <c r="A6664" s="84" t="n">
        <v>17</v>
      </c>
      <c r="B6664" s="84" t="n">
        <v>0.904837105950302</v>
      </c>
      <c r="C6664" s="84" t="n">
        <v>0.8830007529076054</v>
      </c>
      <c r="D6664" s="84" t="n">
        <v>0.4608597435639027</v>
      </c>
      <c r="E6664" s="84" t="n">
        <v>0.9045159429479093</v>
      </c>
      <c r="F6664" s="84" t="n">
        <v>0.9341181559103314</v>
      </c>
      <c r="G6664" s="84" t="n">
        <v>0.5199256232162546</v>
      </c>
      <c r="H6664" s="84" t="n">
        <v>0.8526200044797477</v>
      </c>
      <c r="I6664" s="84" t="n">
        <v>0.8562583683861487</v>
      </c>
      <c r="J6664" s="84" t="n">
        <v>0.594614971443777</v>
      </c>
      <c r="K6664" s="84" t="n">
        <v>0.8569413230796734</v>
      </c>
      <c r="L6664" s="84" t="n">
        <v>0.8334267638515142</v>
      </c>
      <c r="M6664" s="84" t="n">
        <v>0.6687467066153244</v>
      </c>
      <c r="N6664" s="84" t="n">
        <v>0.868716959798461</v>
      </c>
      <c r="O6664" s="84" t="n">
        <v>0.8475904340939048</v>
      </c>
      <c r="P6664" s="84" t="n">
        <v>0.6660384987763603</v>
      </c>
      <c r="Q6664" s="84" t="n">
        <v>0.8313309544600146</v>
      </c>
      <c r="R6664" s="84" t="n">
        <v>0.8289204776656108</v>
      </c>
      <c r="S6664" s="84" t="n">
        <v>0.7585769207952119</v>
      </c>
      <c r="T6664" s="84" t="n">
        <v>0.8390432266540573</v>
      </c>
      <c r="U6664" s="84" t="n">
        <v>0.8411456932791843</v>
      </c>
      <c r="V6664" s="84" t="n">
        <v>0.7819337649444648</v>
      </c>
      <c r="W6664" s="84" t="n">
        <v>0.8655422388085471</v>
      </c>
      <c r="X6664" s="84" t="n">
        <v>0.8707494907067291</v>
      </c>
      <c r="Y6664" s="84" t="n">
        <v>0.7424876660493591</v>
      </c>
      <c r="Z6664" s="84" t="n">
        <v>0.8310737483194842</v>
      </c>
      <c r="AA6664" s="84" t="n">
        <v>0.8422934223623072</v>
      </c>
      <c r="AB6664" s="84" t="n">
        <v>0.5837918537703329</v>
      </c>
      <c r="AC6664" s="84" t="n">
        <v>0.8418906979557899</v>
      </c>
      <c r="AD6664" s="84" t="n">
        <v>0.8256499661644083</v>
      </c>
      <c r="AE6664" s="84" t="n">
        <v>0.5200858795637059</v>
      </c>
      <c r="AF6664" s="84" t="n">
        <v>0.8874329522625514</v>
      </c>
      <c r="AG6664" s="84" t="n">
        <v>0.9027824285340917</v>
      </c>
      <c r="AH6664" s="84" t="n">
        <v>0.6451721390059675</v>
      </c>
      <c r="AI6664" s="84" t="n">
        <v>0.9232059268403434</v>
      </c>
      <c r="AJ6664" s="84" t="n">
        <v>0.8493858475848571</v>
      </c>
      <c r="AK6664" s="84" t="n">
        <v>0.6545319878581857</v>
      </c>
    </row>
    <row r="6665">
      <c r="A6665" s="84" t="n">
        <v>18</v>
      </c>
      <c r="B6665" s="84" t="n">
        <v>0.7574672742049837</v>
      </c>
      <c r="C6665" s="84" t="n">
        <v>0.721605392597231</v>
      </c>
      <c r="D6665" s="84" t="n">
        <v>0.2938644345608775</v>
      </c>
      <c r="E6665" s="84" t="n">
        <v>0.7250764790859114</v>
      </c>
      <c r="F6665" s="84" t="n">
        <v>0.7704645975860682</v>
      </c>
      <c r="G6665" s="84" t="n">
        <v>0.2974072052600099</v>
      </c>
      <c r="H6665" s="84" t="n">
        <v>0.7457002752638331</v>
      </c>
      <c r="I6665" s="84" t="n">
        <v>0.7461576640833396</v>
      </c>
      <c r="J6665" s="84" t="n">
        <v>0.4402754197922758</v>
      </c>
      <c r="K6665" s="84" t="n">
        <v>0.7763130582692573</v>
      </c>
      <c r="L6665" s="84" t="n">
        <v>0.7492962415126621</v>
      </c>
      <c r="M6665" s="84" t="n">
        <v>0.6264271690890685</v>
      </c>
      <c r="N6665" s="84" t="n">
        <v>0.7930399323291332</v>
      </c>
      <c r="O6665" s="84" t="n">
        <v>0.7606959370630676</v>
      </c>
      <c r="P6665" s="84" t="n">
        <v>0.6504011053684891</v>
      </c>
      <c r="Q6665" s="84" t="n">
        <v>0.7724608292010583</v>
      </c>
      <c r="R6665" s="84" t="n">
        <v>0.7727548372067279</v>
      </c>
      <c r="S6665" s="84" t="n">
        <v>0.7580182818308857</v>
      </c>
      <c r="T6665" s="84" t="n">
        <v>0.7707493659191302</v>
      </c>
      <c r="U6665" s="84" t="n">
        <v>0.7788233997663762</v>
      </c>
      <c r="V6665" s="84" t="n">
        <v>0.716249904542099</v>
      </c>
      <c r="W6665" s="84" t="n">
        <v>0.7754531709013593</v>
      </c>
      <c r="X6665" s="84" t="n">
        <v>0.7822263673480376</v>
      </c>
      <c r="Y6665" s="84" t="n">
        <v>0.6401133201141269</v>
      </c>
      <c r="Z6665" s="84" t="n">
        <v>0.7425391580413689</v>
      </c>
      <c r="AA6665" s="84" t="n">
        <v>0.7379945327222874</v>
      </c>
      <c r="AB6665" s="84" t="n">
        <v>0.4421793772941549</v>
      </c>
      <c r="AC6665" s="84" t="n">
        <v>0.7363675720987135</v>
      </c>
      <c r="AD6665" s="84" t="n">
        <v>0.7104262500414942</v>
      </c>
      <c r="AE6665" s="84" t="n">
        <v>0.3202917774876211</v>
      </c>
      <c r="AF6665" s="84" t="n">
        <v>0.737366017134672</v>
      </c>
      <c r="AG6665" s="84" t="n">
        <v>0.7602668043740936</v>
      </c>
      <c r="AH6665" s="84" t="n">
        <v>0.3971891025948749</v>
      </c>
      <c r="AI6665" s="84" t="n">
        <v>0.7750150218131316</v>
      </c>
      <c r="AJ6665" s="84" t="n">
        <v>0.6735545684786287</v>
      </c>
      <c r="AK6665" s="84" t="n">
        <v>0.4078291369293541</v>
      </c>
    </row>
    <row r="6666">
      <c r="A6666" s="84" t="n">
        <v>19</v>
      </c>
      <c r="B6666" s="84" t="n">
        <v>0.6702796174929534</v>
      </c>
      <c r="C6666" s="84" t="n">
        <v>0.5971883710642099</v>
      </c>
      <c r="D6666" s="84" t="n">
        <v>0.257151441050692</v>
      </c>
      <c r="E6666" s="84" t="n">
        <v>0.6352674807004699</v>
      </c>
      <c r="F6666" s="84" t="n">
        <v>0.6615588198502618</v>
      </c>
      <c r="G6666" s="84" t="n">
        <v>0.2417452598790524</v>
      </c>
      <c r="H6666" s="84" t="n">
        <v>0.6495660013069017</v>
      </c>
      <c r="I6666" s="84" t="n">
        <v>0.6752687749012527</v>
      </c>
      <c r="J6666" s="84" t="n">
        <v>0.2971563202111621</v>
      </c>
      <c r="K6666" s="84" t="n">
        <v>0.6645221347928417</v>
      </c>
      <c r="L6666" s="84" t="n">
        <v>0.6571373478516566</v>
      </c>
      <c r="M6666" s="84" t="n">
        <v>0.3623908654318199</v>
      </c>
      <c r="N6666" s="84" t="n">
        <v>0.699109056929392</v>
      </c>
      <c r="O6666" s="84" t="n">
        <v>0.6798109490509522</v>
      </c>
      <c r="P6666" s="84" t="n">
        <v>0.3897909368816528</v>
      </c>
      <c r="Q6666" s="84" t="n">
        <v>0.4932151786904144</v>
      </c>
      <c r="R6666" s="84" t="n">
        <v>0.4786852547839855</v>
      </c>
      <c r="S6666" s="84" t="n">
        <v>0.580542061064677</v>
      </c>
      <c r="T6666" s="84" t="n">
        <v>0.5132267370148228</v>
      </c>
      <c r="U6666" s="84" t="n">
        <v>0.4932630708666388</v>
      </c>
      <c r="V6666" s="84" t="n">
        <v>0.627474905178485</v>
      </c>
      <c r="W6666" s="84" t="n">
        <v>0.7025222810714928</v>
      </c>
      <c r="X6666" s="84" t="n">
        <v>0.6350937730884298</v>
      </c>
      <c r="Y6666" s="84" t="n">
        <v>0.4271775428576639</v>
      </c>
      <c r="Z6666" s="84" t="n">
        <v>0.6693875633736657</v>
      </c>
      <c r="AA6666" s="84" t="n">
        <v>0.6612988372698262</v>
      </c>
      <c r="AB6666" s="84" t="n">
        <v>0.287254513778904</v>
      </c>
      <c r="AC6666" s="84" t="n">
        <v>0.6792932283387748</v>
      </c>
      <c r="AD6666" s="84" t="n">
        <v>0.6531949868434568</v>
      </c>
      <c r="AE6666" s="84" t="n">
        <v>0.3064661065027547</v>
      </c>
      <c r="AF6666" s="84" t="n">
        <v>0.6427487545381656</v>
      </c>
      <c r="AG6666" s="84" t="n">
        <v>0.6854541789988777</v>
      </c>
      <c r="AH6666" s="84" t="n">
        <v>0.3977615962890776</v>
      </c>
      <c r="AI6666" s="84" t="n">
        <v>0.6991282263737497</v>
      </c>
      <c r="AJ6666" s="84" t="n">
        <v>0.5700177330700861</v>
      </c>
      <c r="AK6666" s="84" t="n">
        <v>0.2752934842640203</v>
      </c>
    </row>
    <row r="6667">
      <c r="A6667" s="84" t="n">
        <v>20</v>
      </c>
      <c r="B6667" s="84" t="n">
        <v>0.6313722353836312</v>
      </c>
      <c r="C6667" s="84" t="n">
        <v>0.5477367406193611</v>
      </c>
      <c r="D6667" s="84" t="n">
        <v>0.2165148953890562</v>
      </c>
      <c r="E6667" s="84" t="n">
        <v>0.5978172411313675</v>
      </c>
      <c r="F6667" s="84" t="n">
        <v>0.6072795536087032</v>
      </c>
      <c r="G6667" s="84" t="n">
        <v>0.2547157744335438</v>
      </c>
      <c r="H6667" s="84" t="n">
        <v>0.5882971220398031</v>
      </c>
      <c r="I6667" s="84" t="n">
        <v>0.6295391691748088</v>
      </c>
      <c r="J6667" s="84" t="n">
        <v>0.2376759527412844</v>
      </c>
      <c r="K6667" s="84" t="n">
        <v>0.5895042855107213</v>
      </c>
      <c r="L6667" s="84" t="n">
        <v>0.5972247429294461</v>
      </c>
      <c r="M6667" s="84" t="n">
        <v>0.1716234473124909</v>
      </c>
      <c r="N6667" s="84" t="n">
        <v>0.6218738000677274</v>
      </c>
      <c r="O6667" s="84" t="n">
        <v>0.6020398314154278</v>
      </c>
      <c r="P6667" s="84" t="n">
        <v>0.3479405596280812</v>
      </c>
      <c r="Q6667" s="84" t="n">
        <v>0.1538716023473124</v>
      </c>
      <c r="R6667" s="84" t="n">
        <v>0.1969915223051934</v>
      </c>
      <c r="S6667" s="84" t="n">
        <v>0.3816665897645476</v>
      </c>
      <c r="T6667" s="84" t="n">
        <v>0.1082231632830828</v>
      </c>
      <c r="U6667" s="84" t="n">
        <v>0.1777958327032884</v>
      </c>
      <c r="V6667" s="84" t="n">
        <v>0.3763115067075085</v>
      </c>
      <c r="W6667" s="84" t="n">
        <v>0.6409094320647989</v>
      </c>
      <c r="X6667" s="84" t="n">
        <v>0.5017350017755178</v>
      </c>
      <c r="Y6667" s="84" t="n">
        <v>0.3376484087083204</v>
      </c>
      <c r="Z6667" s="84" t="n">
        <v>0.6304306979607043</v>
      </c>
      <c r="AA6667" s="84" t="n">
        <v>0.6167105988481009</v>
      </c>
      <c r="AB6667" s="84" t="n">
        <v>0.2799483873371965</v>
      </c>
      <c r="AC6667" s="84" t="n">
        <v>0.6396949779057637</v>
      </c>
      <c r="AD6667" s="84" t="n">
        <v>0.6146531505523083</v>
      </c>
      <c r="AE6667" s="84" t="n">
        <v>0.2628021615220018</v>
      </c>
      <c r="AF6667" s="84" t="n">
        <v>0.5719308487158004</v>
      </c>
      <c r="AG6667" s="84" t="n">
        <v>0.627670686891548</v>
      </c>
      <c r="AH6667" s="84" t="n">
        <v>0.3986498256047598</v>
      </c>
      <c r="AI6667" s="84" t="n">
        <v>0.5975193117069334</v>
      </c>
      <c r="AJ6667" s="84" t="n">
        <v>0.4863529463032281</v>
      </c>
      <c r="AK6667" s="84" t="n">
        <v>0.2469195925898969</v>
      </c>
    </row>
    <row r="6668">
      <c r="A6668" s="84" t="n">
        <v>21</v>
      </c>
      <c r="B6668" s="84" t="n">
        <v>0.5958225976586142</v>
      </c>
      <c r="C6668" s="84" t="n">
        <v>0.4771893577564122</v>
      </c>
      <c r="D6668" s="84" t="n">
        <v>0.1652512545136822</v>
      </c>
      <c r="E6668" s="84" t="n">
        <v>0.5648846603871017</v>
      </c>
      <c r="F6668" s="84" t="n">
        <v>0.5581284651369669</v>
      </c>
      <c r="G6668" s="84" t="n">
        <v>0.2017919034395447</v>
      </c>
      <c r="H6668" s="84" t="n">
        <v>0.3151221101462582</v>
      </c>
      <c r="I6668" s="84" t="n">
        <v>0.4002738455600281</v>
      </c>
      <c r="J6668" s="84" t="n">
        <v>0.2773624792419173</v>
      </c>
      <c r="K6668" s="84" t="n">
        <v>0.3057842894153103</v>
      </c>
      <c r="L6668" s="84" t="n">
        <v>0.3265034483987668</v>
      </c>
      <c r="M6668" s="84" t="n">
        <v>0.2641696468805618</v>
      </c>
      <c r="N6668" s="84" t="n">
        <v>0.3284587450001346</v>
      </c>
      <c r="O6668" s="84" t="n">
        <v>0.3237124866373002</v>
      </c>
      <c r="P6668" s="84" t="n">
        <v>0.240893623807763</v>
      </c>
      <c r="Q6668" s="84" t="n">
        <v>0.1983179831080734</v>
      </c>
      <c r="R6668" s="84" t="n">
        <v>0.1599729240504866</v>
      </c>
      <c r="S6668" s="84" t="n">
        <v>0.3945449481899438</v>
      </c>
      <c r="T6668" s="84" t="n">
        <v>0.1985912030748501</v>
      </c>
      <c r="U6668" s="84" t="n">
        <v>0.1475019793066775</v>
      </c>
      <c r="V6668" s="84" t="n">
        <v>0.29716375484714</v>
      </c>
      <c r="W6668" s="84" t="n">
        <v>0.3542102794731543</v>
      </c>
      <c r="X6668" s="84" t="n">
        <v>0.3107090844431573</v>
      </c>
      <c r="Y6668" s="84" t="n">
        <v>0.2779768701645347</v>
      </c>
      <c r="Z6668" s="84" t="n">
        <v>0.3658953301909714</v>
      </c>
      <c r="AA6668" s="84" t="n">
        <v>0.3392698827861306</v>
      </c>
      <c r="AB6668" s="84" t="n">
        <v>0.1911890476811567</v>
      </c>
      <c r="AC6668" s="84" t="n">
        <v>0.3675875032213072</v>
      </c>
      <c r="AD6668" s="84" t="n">
        <v>0.3377350880966938</v>
      </c>
      <c r="AE6668" s="84" t="n">
        <v>0.2138402490272655</v>
      </c>
      <c r="AF6668" s="84" t="n">
        <v>0.5219271551219336</v>
      </c>
      <c r="AG6668" s="84" t="n">
        <v>0.5820050850828689</v>
      </c>
      <c r="AH6668" s="84" t="n">
        <v>0.2575607160148732</v>
      </c>
      <c r="AI6668" s="84" t="n">
        <v>0.513511673242072</v>
      </c>
      <c r="AJ6668" s="84" t="n">
        <v>0.4239390025334911</v>
      </c>
      <c r="AK6668" s="84" t="n">
        <v>0.1877507246128619</v>
      </c>
    </row>
    <row r="6669">
      <c r="A6669" s="84" t="n">
        <v>22</v>
      </c>
      <c r="B6669" s="84" t="n">
        <v>0.2813618599664529</v>
      </c>
      <c r="C6669" s="84" t="n">
        <v>0.2134817832805689</v>
      </c>
      <c r="D6669" s="84" t="n">
        <v>0.1496422330438619</v>
      </c>
      <c r="E6669" s="84" t="n">
        <v>0.2662779524522332</v>
      </c>
      <c r="F6669" s="84" t="n">
        <v>0.2356823839003692</v>
      </c>
      <c r="G6669" s="84" t="n">
        <v>0.2039111403107778</v>
      </c>
      <c r="H6669" s="84" t="n">
        <v>0.08970972345888351</v>
      </c>
      <c r="I6669" s="84" t="n">
        <v>0.1578263084368685</v>
      </c>
      <c r="J6669" s="84" t="n">
        <v>0.2003614058653378</v>
      </c>
      <c r="K6669" s="84" t="n">
        <v>0.09062461080336916</v>
      </c>
      <c r="L6669" s="84" t="n">
        <v>0.1091379894142177</v>
      </c>
      <c r="M6669" s="84" t="n">
        <v>0.1684712306636248</v>
      </c>
      <c r="N6669" s="84" t="n">
        <v>0.08583190817392092</v>
      </c>
      <c r="O6669" s="84" t="n">
        <v>0.1054125408274275</v>
      </c>
      <c r="P6669" s="84" t="n">
        <v>0.2426885068210495</v>
      </c>
      <c r="Q6669" s="84" t="n">
        <v>0.1981218145913964</v>
      </c>
      <c r="R6669" s="84" t="n">
        <v>0.2281823136236154</v>
      </c>
      <c r="S6669" s="84" t="n">
        <v>0.3119026353257573</v>
      </c>
      <c r="T6669" s="84" t="n">
        <v>0.1435387061126313</v>
      </c>
      <c r="U6669" s="84" t="n">
        <v>0.2283696251908957</v>
      </c>
      <c r="V6669" s="84" t="n">
        <v>0.2214708153377513</v>
      </c>
      <c r="W6669" s="84" t="n">
        <v>0.08538214420494815</v>
      </c>
      <c r="X6669" s="84" t="n">
        <v>0.09975619794259502</v>
      </c>
      <c r="Y6669" s="84" t="n">
        <v>0.2479059843110103</v>
      </c>
      <c r="Z6669" s="84" t="n">
        <v>0.07849749744885562</v>
      </c>
      <c r="AA6669" s="84" t="n">
        <v>0.09036495525172084</v>
      </c>
      <c r="AB6669" s="84" t="n">
        <v>0.2522058823529412</v>
      </c>
      <c r="AC6669" s="84" t="n">
        <v>0.07776388162790988</v>
      </c>
      <c r="AD6669" s="84" t="n">
        <v>0.09540910223158076</v>
      </c>
      <c r="AE6669" s="84" t="n">
        <v>0.1977441494885725</v>
      </c>
      <c r="AF6669" s="84" t="n">
        <v>0.2740985378773547</v>
      </c>
      <c r="AG6669" s="84" t="n">
        <v>0.3129898342865843</v>
      </c>
      <c r="AH6669" s="84" t="n">
        <v>0.2604709151532524</v>
      </c>
      <c r="AI6669" s="84" t="n">
        <v>0.2401177692463803</v>
      </c>
      <c r="AJ6669" s="84" t="n">
        <v>0.2272331831876559</v>
      </c>
      <c r="AK6669" s="84" t="n">
        <v>0.132629841634093</v>
      </c>
    </row>
    <row r="6670">
      <c r="A6670" s="84" t="n">
        <v>23</v>
      </c>
      <c r="B6670" s="84" t="n">
        <v>0.1047528056857286</v>
      </c>
      <c r="C6670" s="84" t="n">
        <v>0.1170948435687428</v>
      </c>
      <c r="D6670" s="84" t="n">
        <v>0.1844799686633036</v>
      </c>
      <c r="E6670" s="84" t="n">
        <v>0.09899384245308301</v>
      </c>
      <c r="F6670" s="84" t="n">
        <v>0.1224005675043258</v>
      </c>
      <c r="G6670" s="84" t="n">
        <v>0.2277253015515635</v>
      </c>
      <c r="H6670" s="84" t="n">
        <v>0.1744158279480719</v>
      </c>
      <c r="I6670" s="84" t="n">
        <v>0.126777204429171</v>
      </c>
      <c r="J6670" s="84" t="n">
        <v>0.2436901080942102</v>
      </c>
      <c r="K6670" s="84" t="n">
        <v>0.1451332702764666</v>
      </c>
      <c r="L6670" s="84" t="n">
        <v>0.1276550531962291</v>
      </c>
      <c r="M6670" s="84" t="n">
        <v>0.1991307393860295</v>
      </c>
      <c r="N6670" s="84" t="n">
        <v>0.1885213150478414</v>
      </c>
      <c r="O6670" s="84" t="n">
        <v>0.135434302328303</v>
      </c>
      <c r="P6670" s="84" t="n">
        <v>0.1818431370335139</v>
      </c>
      <c r="Q6670" s="84" t="n">
        <v>0.1500563343792548</v>
      </c>
      <c r="R6670" s="84" t="n">
        <v>0.1528012035917981</v>
      </c>
      <c r="S6670" s="84" t="n">
        <v>0.212229249611095</v>
      </c>
      <c r="T6670" s="84" t="n">
        <v>0.189412148417494</v>
      </c>
      <c r="U6670" s="84" t="n">
        <v>0.139478648296443</v>
      </c>
      <c r="V6670" s="84" t="n">
        <v>0.2153163686965966</v>
      </c>
      <c r="W6670" s="84" t="n">
        <v>0.156743942011602</v>
      </c>
      <c r="X6670" s="84" t="n">
        <v>0.182556102638392</v>
      </c>
      <c r="Y6670" s="84" t="n">
        <v>0.169658578122112</v>
      </c>
      <c r="Z6670" s="84" t="n">
        <v>0.1848172084811378</v>
      </c>
      <c r="AA6670" s="84" t="n">
        <v>0.1520979590062322</v>
      </c>
      <c r="AB6670" s="84" t="n">
        <v>0.1870770370232351</v>
      </c>
      <c r="AC6670" s="84" t="n">
        <v>0.182769993687361</v>
      </c>
      <c r="AD6670" s="84" t="n">
        <v>0.1559029058356398</v>
      </c>
      <c r="AE6670" s="84" t="n">
        <v>0.2267894321378586</v>
      </c>
      <c r="AF6670" s="84" t="n">
        <v>0.08731655901191858</v>
      </c>
      <c r="AG6670" s="84" t="n">
        <v>0.1054079160549985</v>
      </c>
      <c r="AH6670" s="84" t="n">
        <v>0.2244433136604347</v>
      </c>
      <c r="AI6670" s="84" t="n">
        <v>0.1071357038985087</v>
      </c>
      <c r="AJ6670" s="84" t="n">
        <v>0.1198721644271478</v>
      </c>
      <c r="AK6670" s="84" t="n">
        <v>0.1309761830348542</v>
      </c>
    </row>
    <row r="6671">
      <c r="A6671" s="84" t="n">
        <v>24</v>
      </c>
      <c r="B6671" s="84" t="n">
        <v>0.1005131508412734</v>
      </c>
      <c r="C6671" s="84" t="n">
        <v>0.1146724971412812</v>
      </c>
      <c r="D6671" s="84" t="n">
        <v>0.1619339001066741</v>
      </c>
      <c r="E6671" s="84" t="n">
        <v>0.09498726982736644</v>
      </c>
      <c r="F6671" s="84" t="n">
        <v>0.1175576866252133</v>
      </c>
      <c r="G6671" s="84" t="n">
        <v>0.1994760775512785</v>
      </c>
      <c r="H6671" s="84" t="n">
        <v>0.07962140578924083</v>
      </c>
      <c r="I6671" s="84" t="n">
        <v>0.1446319205496438</v>
      </c>
      <c r="J6671" s="84" t="n">
        <v>0.214519947325414</v>
      </c>
      <c r="K6671" s="84" t="n">
        <v>0.1092267604964812</v>
      </c>
      <c r="L6671" s="84" t="n">
        <v>0.1509788462566607</v>
      </c>
      <c r="M6671" s="84" t="n">
        <v>0.1985746424064893</v>
      </c>
      <c r="N6671" s="84" t="n">
        <v>0.0761796706854509</v>
      </c>
      <c r="O6671" s="84" t="n">
        <v>0.1316755449161703</v>
      </c>
      <c r="P6671" s="84" t="n">
        <v>0.2924089185962159</v>
      </c>
      <c r="Q6671" s="84" t="n">
        <v>0.1789979469869727</v>
      </c>
      <c r="R6671" s="84" t="n">
        <v>0.1878038555324896</v>
      </c>
      <c r="S6671" s="84" t="n">
        <v>0.3258809687030348</v>
      </c>
      <c r="T6671" s="84" t="n">
        <v>0.1332117784260124</v>
      </c>
      <c r="U6671" s="84" t="n">
        <v>0.2107574216280258</v>
      </c>
      <c r="V6671" s="84" t="n">
        <v>0.3291785529430731</v>
      </c>
      <c r="W6671" s="84" t="n">
        <v>0.1135775262892506</v>
      </c>
      <c r="X6671" s="84" t="n">
        <v>0.09118999426109767</v>
      </c>
      <c r="Y6671" s="84" t="n">
        <v>0.2205385247221908</v>
      </c>
      <c r="Z6671" s="84" t="n">
        <v>0.06520822197385683</v>
      </c>
      <c r="AA6671" s="84" t="n">
        <v>0.1179346921844652</v>
      </c>
      <c r="AB6671" s="84" t="n">
        <v>0.2528843466433137</v>
      </c>
      <c r="AC6671" s="84" t="n">
        <v>0.06459880403251507</v>
      </c>
      <c r="AD6671" s="84" t="n">
        <v>0.114758460400857</v>
      </c>
      <c r="AE6671" s="84" t="n">
        <v>0.1947637747832363</v>
      </c>
      <c r="AF6671" s="84" t="n">
        <v>0.1392621821031864</v>
      </c>
      <c r="AG6671" s="84" t="n">
        <v>0.1115253394579558</v>
      </c>
      <c r="AH6671" s="84" t="n">
        <v>0.1865816475583981</v>
      </c>
      <c r="AI6671" s="84" t="n">
        <v>0.1027996061388922</v>
      </c>
      <c r="AJ6671" s="84" t="n">
        <v>0.1149663343237903</v>
      </c>
      <c r="AK6671" s="84" t="n">
        <v>0.1285080039216862</v>
      </c>
    </row>
    <row r="6681">
      <c r="A6681" s="84" t="inlineStr">
        <is>
          <t>PVVAC-P-240to760-E10.8-rDXGF-ECC1985-CZ08</t>
        </is>
      </c>
      <c r="B6681" s="83" t="n"/>
      <c r="C6681" s="83" t="n"/>
      <c r="D6681" s="83" t="n">
        <v>2015</v>
      </c>
      <c r="E6681" s="83" t="n"/>
      <c r="F6681" s="84" t="inlineStr">
        <is>
          <t>Source Annual kWh:</t>
        </is>
      </c>
      <c r="G6681" s="162" t="n">
        <v>3170960.836999994</v>
      </c>
      <c r="H6681" s="83" t="inlineStr">
        <is>
          <t>DEER</t>
        </is>
      </c>
      <c r="I6681" s="83" t="n"/>
      <c r="J6681" s="83" t="n"/>
      <c r="K6681" s="83" t="inlineStr">
        <is>
          <t>PDAF</t>
        </is>
      </c>
      <c r="L6681" s="83" t="inlineStr">
        <is>
          <t>Monthly</t>
        </is>
      </c>
      <c r="M6681" s="83" t="n"/>
      <c r="N6681" s="83" t="n"/>
      <c r="O6681" s="83" t="n"/>
      <c r="P6681" s="83" t="n"/>
      <c r="Q6681" s="83" t="n"/>
      <c r="R6681" s="83" t="n"/>
      <c r="S6681" s="83" t="n"/>
      <c r="T6681" s="105" t="n"/>
      <c r="U6681" s="83" t="n"/>
      <c r="V6681" s="83" t="n"/>
      <c r="W6681" s="83" t="n"/>
      <c r="X6681" s="83" t="n"/>
      <c r="Y6681" s="83" t="n"/>
      <c r="Z6681" s="83" t="n"/>
      <c r="AA6681" s="83" t="n"/>
      <c r="AB6681" s="83" t="n"/>
      <c r="AC6681" s="83" t="n"/>
      <c r="AD6681" s="83" t="n"/>
      <c r="AE6681" s="83" t="n"/>
      <c r="AF6681" s="83" t="n"/>
      <c r="AG6681" s="83" t="n"/>
      <c r="AH6681" s="83" t="n"/>
      <c r="AI6681" s="83" t="n"/>
      <c r="AJ6681" s="83" t="n"/>
      <c r="AK6681" s="83" t="n"/>
    </row>
    <row r="6682">
      <c r="A6682" s="83" t="n">
        <v>168</v>
      </c>
      <c r="B6682" s="84" t="inlineStr">
        <is>
          <t>PVVAC-P-240to760-E10.8-20-MM</t>
        </is>
      </c>
      <c r="C6682" s="83" t="n"/>
      <c r="D6682" s="83" t="n"/>
      <c r="E6682" s="83" t="n"/>
      <c r="F6682" s="83" t="inlineStr">
        <is>
          <t>Source Sample Size:</t>
        </is>
      </c>
      <c r="G6682" s="83" t="n">
        <v>0</v>
      </c>
      <c r="H6682" s="83" t="inlineStr">
        <is>
          <t>DEER</t>
        </is>
      </c>
      <c r="I6682" s="83" t="n"/>
      <c r="J6682" s="83" t="n"/>
      <c r="K6682" s="83" t="inlineStr">
        <is>
          <t>WKWE</t>
        </is>
      </c>
      <c r="L6682" s="83" t="inlineStr">
        <is>
          <t>Monthly</t>
        </is>
      </c>
      <c r="M6682" s="83" t="n"/>
      <c r="N6682" s="83" t="inlineStr">
        <is>
          <t>Weekend Peak3</t>
        </is>
      </c>
      <c r="O6682" s="83" t="n"/>
      <c r="P6682" s="83" t="n"/>
      <c r="Q6682" s="83" t="n"/>
      <c r="R6682" s="83" t="n"/>
      <c r="S6682" s="83" t="n"/>
      <c r="T6682" s="83" t="n"/>
      <c r="U6682" s="83" t="n"/>
      <c r="V6682" s="83" t="n"/>
      <c r="W6682" s="83" t="n"/>
      <c r="X6682" s="83" t="n"/>
      <c r="Y6682" s="83" t="n"/>
      <c r="Z6682" s="83" t="n"/>
      <c r="AA6682" s="83" t="n"/>
      <c r="AB6682" s="83" t="n"/>
      <c r="AC6682" s="83" t="n"/>
      <c r="AD6682" s="83" t="n"/>
      <c r="AE6682" s="83" t="n"/>
      <c r="AF6682" s="83" t="n"/>
      <c r="AG6682" s="83" t="n"/>
      <c r="AH6682" s="83" t="n"/>
      <c r="AI6682" s="83" t="n"/>
      <c r="AJ6682" s="83" t="n"/>
      <c r="AK6682" s="83" t="n"/>
    </row>
    <row r="6683">
      <c r="A6683" s="84" t="n"/>
      <c r="B6683" s="84" t="n">
        <v>1</v>
      </c>
      <c r="C6683" s="84" t="inlineStr">
        <is>
          <t>JANUARY</t>
        </is>
      </c>
      <c r="D6683" s="84" t="inlineStr">
        <is>
          <t>JAN</t>
        </is>
      </c>
      <c r="E6683" s="84" t="n">
        <v>2</v>
      </c>
      <c r="F6683" s="84" t="inlineStr">
        <is>
          <t>FEBRUARY</t>
        </is>
      </c>
      <c r="G6683" s="84" t="inlineStr">
        <is>
          <t>FEB</t>
        </is>
      </c>
      <c r="H6683" s="84" t="n">
        <v>3</v>
      </c>
      <c r="I6683" s="84" t="inlineStr">
        <is>
          <t>MARCH</t>
        </is>
      </c>
      <c r="J6683" s="84" t="inlineStr">
        <is>
          <t>MAR</t>
        </is>
      </c>
      <c r="K6683" s="84" t="n">
        <v>4</v>
      </c>
      <c r="L6683" s="84" t="inlineStr">
        <is>
          <t>APRIL</t>
        </is>
      </c>
      <c r="M6683" s="84" t="inlineStr">
        <is>
          <t>APR</t>
        </is>
      </c>
      <c r="N6683" s="84" t="n">
        <v>5</v>
      </c>
      <c r="O6683" s="84" t="inlineStr">
        <is>
          <t>MAY</t>
        </is>
      </c>
      <c r="P6683" s="84" t="inlineStr">
        <is>
          <t>MAY</t>
        </is>
      </c>
      <c r="Q6683" s="84" t="n">
        <v>6</v>
      </c>
      <c r="R6683" s="84" t="inlineStr">
        <is>
          <t>JUNE</t>
        </is>
      </c>
      <c r="S6683" s="84" t="inlineStr">
        <is>
          <t>JUN</t>
        </is>
      </c>
      <c r="T6683" s="84" t="n">
        <v>7</v>
      </c>
      <c r="U6683" s="84" t="inlineStr">
        <is>
          <t>JULY</t>
        </is>
      </c>
      <c r="V6683" s="84" t="inlineStr">
        <is>
          <t>JUL</t>
        </is>
      </c>
      <c r="W6683" s="84" t="n">
        <v>8</v>
      </c>
      <c r="X6683" s="84" t="inlineStr">
        <is>
          <t>AUGUST</t>
        </is>
      </c>
      <c r="Y6683" s="84" t="inlineStr">
        <is>
          <t>AUG</t>
        </is>
      </c>
      <c r="Z6683" s="84" t="n">
        <v>9</v>
      </c>
      <c r="AA6683" s="84" t="inlineStr">
        <is>
          <t>SEPTEMBER</t>
        </is>
      </c>
      <c r="AB6683" s="84" t="inlineStr">
        <is>
          <t>SEP</t>
        </is>
      </c>
      <c r="AC6683" s="84" t="n">
        <v>10</v>
      </c>
      <c r="AD6683" s="84" t="inlineStr">
        <is>
          <t>OCTOBER</t>
        </is>
      </c>
      <c r="AE6683" s="84" t="inlineStr">
        <is>
          <t>OCT</t>
        </is>
      </c>
      <c r="AF6683" s="84" t="n">
        <v>11</v>
      </c>
      <c r="AG6683" s="84" t="inlineStr">
        <is>
          <t>NOVEMBER</t>
        </is>
      </c>
      <c r="AH6683" s="84" t="inlineStr">
        <is>
          <t>NOV</t>
        </is>
      </c>
      <c r="AI6683" s="84" t="n">
        <v>12</v>
      </c>
      <c r="AJ6683" s="84" t="inlineStr">
        <is>
          <t>DECEMBER</t>
        </is>
      </c>
      <c r="AK6683" s="84" t="inlineStr">
        <is>
          <t>DEC</t>
        </is>
      </c>
    </row>
    <row r="6684">
      <c r="A6684" s="83" t="n"/>
      <c r="B6684" s="84" t="n">
        <v>31</v>
      </c>
      <c r="C6684" s="83" t="n"/>
      <c r="D6684" s="83" t="n"/>
      <c r="E6684" s="84" t="n">
        <v>28</v>
      </c>
      <c r="F6684" s="83" t="n"/>
      <c r="G6684" s="83" t="n"/>
      <c r="H6684" s="84" t="n">
        <v>31</v>
      </c>
      <c r="I6684" s="83" t="n"/>
      <c r="J6684" s="83" t="n"/>
      <c r="K6684" s="84" t="n">
        <v>30</v>
      </c>
      <c r="L6684" s="83" t="n"/>
      <c r="M6684" s="83" t="n"/>
      <c r="N6684" s="84" t="n">
        <v>31</v>
      </c>
      <c r="O6684" s="83" t="n"/>
      <c r="P6684" s="83" t="n"/>
      <c r="Q6684" s="84" t="n">
        <v>30</v>
      </c>
      <c r="R6684" s="83" t="n"/>
      <c r="S6684" s="83" t="n"/>
      <c r="T6684" s="84" t="n">
        <v>31</v>
      </c>
      <c r="U6684" s="83" t="n"/>
      <c r="V6684" s="83" t="n"/>
      <c r="W6684" s="84" t="n">
        <v>31</v>
      </c>
      <c r="X6684" s="83" t="n"/>
      <c r="Y6684" s="83" t="n"/>
      <c r="Z6684" s="84" t="n">
        <v>30</v>
      </c>
      <c r="AA6684" s="83" t="n"/>
      <c r="AB6684" s="83" t="n"/>
      <c r="AC6684" s="84" t="n">
        <v>31</v>
      </c>
      <c r="AD6684" s="83" t="n"/>
      <c r="AE6684" s="83" t="n"/>
      <c r="AF6684" s="84" t="n">
        <v>30</v>
      </c>
      <c r="AG6684" s="83" t="n"/>
      <c r="AH6684" s="83" t="n"/>
      <c r="AI6684" s="84" t="n">
        <v>31</v>
      </c>
      <c r="AJ6684" s="83" t="n"/>
      <c r="AK6684" s="83" t="n"/>
    </row>
    <row r="6685">
      <c r="A6685" s="84" t="inlineStr">
        <is>
          <t>RATIOS</t>
        </is>
      </c>
      <c r="B6685" s="84" t="inlineStr">
        <is>
          <t>E.BKDWN</t>
        </is>
      </c>
      <c r="C6685" s="84" t="inlineStr">
        <is>
          <t>PEAK/AVG</t>
        </is>
      </c>
      <c r="D6685" s="84" t="inlineStr">
        <is>
          <t>END/AVG</t>
        </is>
      </c>
      <c r="E6685" s="84" t="inlineStr">
        <is>
          <t>E.BKDWN</t>
        </is>
      </c>
      <c r="F6685" s="84" t="inlineStr">
        <is>
          <t>PEAK/AVG</t>
        </is>
      </c>
      <c r="G6685" s="84" t="inlineStr">
        <is>
          <t>END/AVG</t>
        </is>
      </c>
      <c r="H6685" s="84" t="inlineStr">
        <is>
          <t>E.BKDWN</t>
        </is>
      </c>
      <c r="I6685" s="84" t="inlineStr">
        <is>
          <t>PEAK/AVG</t>
        </is>
      </c>
      <c r="J6685" s="84" t="inlineStr">
        <is>
          <t>END/AVG</t>
        </is>
      </c>
      <c r="K6685" s="84" t="inlineStr">
        <is>
          <t>E.BKDWN</t>
        </is>
      </c>
      <c r="L6685" s="84" t="inlineStr">
        <is>
          <t>PEAK/AVG</t>
        </is>
      </c>
      <c r="M6685" s="84" t="inlineStr">
        <is>
          <t>END/AVG</t>
        </is>
      </c>
      <c r="N6685" s="84" t="inlineStr">
        <is>
          <t>E.BKDWN</t>
        </is>
      </c>
      <c r="O6685" s="84" t="inlineStr">
        <is>
          <t>PEAK/AVG</t>
        </is>
      </c>
      <c r="P6685" s="84" t="inlineStr">
        <is>
          <t>END/AVG</t>
        </is>
      </c>
      <c r="Q6685" s="84" t="inlineStr">
        <is>
          <t>E.BKDWN</t>
        </is>
      </c>
      <c r="R6685" s="84" t="inlineStr">
        <is>
          <t>PEAK/AVG</t>
        </is>
      </c>
      <c r="S6685" s="84" t="inlineStr">
        <is>
          <t>END/AVG</t>
        </is>
      </c>
      <c r="T6685" s="84" t="inlineStr">
        <is>
          <t>E.BKDWN</t>
        </is>
      </c>
      <c r="U6685" s="84" t="inlineStr">
        <is>
          <t>PEAK/AVG</t>
        </is>
      </c>
      <c r="V6685" s="84" t="inlineStr">
        <is>
          <t>END/AVG</t>
        </is>
      </c>
      <c r="W6685" s="84" t="inlineStr">
        <is>
          <t>E.BKDWN</t>
        </is>
      </c>
      <c r="X6685" s="84" t="inlineStr">
        <is>
          <t>PEAK/AVG</t>
        </is>
      </c>
      <c r="Y6685" s="84" t="inlineStr">
        <is>
          <t>END/AVG</t>
        </is>
      </c>
      <c r="Z6685" s="84" t="inlineStr">
        <is>
          <t>E.BKDWN</t>
        </is>
      </c>
      <c r="AA6685" s="84" t="inlineStr">
        <is>
          <t>PEAK/AVG</t>
        </is>
      </c>
      <c r="AB6685" s="84" t="inlineStr">
        <is>
          <t>END/AVG</t>
        </is>
      </c>
      <c r="AC6685" s="84" t="inlineStr">
        <is>
          <t>E.BKDWN</t>
        </is>
      </c>
      <c r="AD6685" s="84" t="inlineStr">
        <is>
          <t>PEAK/AVG</t>
        </is>
      </c>
      <c r="AE6685" s="84" t="inlineStr">
        <is>
          <t>END/AVG</t>
        </is>
      </c>
      <c r="AF6685" s="84" t="inlineStr">
        <is>
          <t>E.BKDWN</t>
        </is>
      </c>
      <c r="AG6685" s="84" t="inlineStr">
        <is>
          <t>PEAK/AVG</t>
        </is>
      </c>
      <c r="AH6685" s="84" t="inlineStr">
        <is>
          <t>END/AVG</t>
        </is>
      </c>
      <c r="AI6685" s="84" t="inlineStr">
        <is>
          <t>E.BKDWN</t>
        </is>
      </c>
      <c r="AJ6685" s="84" t="inlineStr">
        <is>
          <t>PEAK/AVG</t>
        </is>
      </c>
      <c r="AK6685" s="84" t="inlineStr">
        <is>
          <t>END/AVG</t>
        </is>
      </c>
    </row>
    <row r="6686">
      <c r="A6686" s="83" t="n"/>
      <c r="B6686" s="166" t="n">
        <v>0.05864610550456468</v>
      </c>
      <c r="C6686" s="167" t="n">
        <v>1.462942961494801</v>
      </c>
      <c r="D6686" s="167" t="n">
        <v>0.4242487767167323</v>
      </c>
      <c r="E6686" s="166" t="n">
        <v>0.07079278443962964</v>
      </c>
      <c r="F6686" s="167" t="n">
        <v>1.23210220194252</v>
      </c>
      <c r="G6686" s="167" t="n">
        <v>0.4208962634418204</v>
      </c>
      <c r="H6686" s="166" t="n">
        <v>0.09124654166255487</v>
      </c>
      <c r="I6686" s="167" t="n">
        <v>1.161154449668234</v>
      </c>
      <c r="J6686" s="167" t="n">
        <v>0.4525837083994456</v>
      </c>
      <c r="K6686" s="166" t="n">
        <v>0.07300820469302863</v>
      </c>
      <c r="L6686" s="167" t="n">
        <v>1.452335015507172</v>
      </c>
      <c r="M6686" s="167" t="n">
        <v>0.4099640478995908</v>
      </c>
      <c r="N6686" s="166" t="n">
        <v>0.08142907125788897</v>
      </c>
      <c r="O6686" s="167" t="n">
        <v>1.433997652224137</v>
      </c>
      <c r="P6686" s="167" t="n">
        <v>0.3712707870772698</v>
      </c>
      <c r="Q6686" s="166" t="n">
        <v>0.08639082516433821</v>
      </c>
      <c r="R6686" s="167" t="n">
        <v>1.239339668949244</v>
      </c>
      <c r="S6686" s="167" t="n">
        <v>0.5748993685154443</v>
      </c>
      <c r="T6686" s="166" t="n">
        <v>0.09030311135249397</v>
      </c>
      <c r="U6686" s="167" t="n">
        <v>1.194967262054588</v>
      </c>
      <c r="V6686" s="167" t="n">
        <v>0.5714211107924774</v>
      </c>
      <c r="W6686" s="166" t="n">
        <v>0.09883393284081203</v>
      </c>
      <c r="X6686" s="167" t="n">
        <v>1.32253484121837</v>
      </c>
      <c r="Y6686" s="167" t="n">
        <v>0.4992779182712189</v>
      </c>
      <c r="Z6686" s="166" t="n">
        <v>0.1113443244547183</v>
      </c>
      <c r="AA6686" s="167" t="n">
        <v>1.201464840448913</v>
      </c>
      <c r="AB6686" s="167" t="n">
        <v>0.5136360702093477</v>
      </c>
      <c r="AC6686" s="166" t="n">
        <v>0.1130657718163921</v>
      </c>
      <c r="AD6686" s="167" t="n">
        <v>1.250900125335154</v>
      </c>
      <c r="AE6686" s="167" t="n">
        <v>0.5080118870875787</v>
      </c>
      <c r="AF6686" s="166" t="n">
        <v>0.0821281197657211</v>
      </c>
      <c r="AG6686" s="167" t="n">
        <v>1.213017943806254</v>
      </c>
      <c r="AH6686" s="167" t="n">
        <v>0.47208832701608</v>
      </c>
      <c r="AI6686" s="166" t="n">
        <v>0.04281120704785746</v>
      </c>
      <c r="AJ6686" s="167" t="n">
        <v>1.982440925237374</v>
      </c>
      <c r="AK6686" s="167" t="n">
        <v>0.3718952747648784</v>
      </c>
      <c r="AM6686">
        <f>A6681</f>
        <v/>
      </c>
      <c r="AN6686" s="163">
        <f>1/($B6686*(1/$B6684)*(1/(5/7+2/7*$D6686))*$B6696/SUM($B6688:$B6711))</f>
        <v/>
      </c>
      <c r="AO6686" s="163">
        <f>1/(B6686*(1/B6684)*(1/(5/7+2/7*D6686)))</f>
        <v/>
      </c>
      <c r="AP6686" s="163" t="n"/>
      <c r="AR6686" s="168">
        <f>CHOOSE(AV$3,C6686,F6686,I6686,L6686,O6686,R6686,U6686,X6686,AA6686,AD6686,AG6686,AJ6686)</f>
        <v/>
      </c>
      <c r="AS6686" s="164" t="n"/>
      <c r="AT6686" s="164" t="n"/>
      <c r="AV6686" s="116">
        <f>AN6686/AR6686</f>
        <v/>
      </c>
      <c r="AW6686" s="165">
        <f>AO6686/AR6686</f>
        <v/>
      </c>
    </row>
    <row r="6687">
      <c r="A6687" s="84" t="inlineStr">
        <is>
          <t>HOUR</t>
        </is>
      </c>
      <c r="B6687" s="84" t="inlineStr">
        <is>
          <t>PEAK</t>
        </is>
      </c>
      <c r="C6687" s="84" t="inlineStr">
        <is>
          <t>AVG</t>
        </is>
      </c>
      <c r="D6687" s="84" t="inlineStr">
        <is>
          <t>END</t>
        </is>
      </c>
      <c r="E6687" s="84" t="inlineStr">
        <is>
          <t>PEAK</t>
        </is>
      </c>
      <c r="F6687" s="84" t="inlineStr">
        <is>
          <t>AVG</t>
        </is>
      </c>
      <c r="G6687" s="84" t="inlineStr">
        <is>
          <t>END</t>
        </is>
      </c>
      <c r="H6687" s="84" t="inlineStr">
        <is>
          <t>PEAK</t>
        </is>
      </c>
      <c r="I6687" s="84" t="inlineStr">
        <is>
          <t>AVG</t>
        </is>
      </c>
      <c r="J6687" s="84" t="inlineStr">
        <is>
          <t>END</t>
        </is>
      </c>
      <c r="K6687" s="84" t="inlineStr">
        <is>
          <t>PEAK</t>
        </is>
      </c>
      <c r="L6687" s="84" t="inlineStr">
        <is>
          <t>AVG</t>
        </is>
      </c>
      <c r="M6687" s="84" t="inlineStr">
        <is>
          <t>END</t>
        </is>
      </c>
      <c r="N6687" s="84" t="inlineStr">
        <is>
          <t>PEAK</t>
        </is>
      </c>
      <c r="O6687" s="84" t="inlineStr">
        <is>
          <t>AVG</t>
        </is>
      </c>
      <c r="P6687" s="84" t="inlineStr">
        <is>
          <t>END</t>
        </is>
      </c>
      <c r="Q6687" s="84" t="inlineStr">
        <is>
          <t>PEAK</t>
        </is>
      </c>
      <c r="R6687" s="84" t="inlineStr">
        <is>
          <t>AVG</t>
        </is>
      </c>
      <c r="S6687" s="84" t="inlineStr">
        <is>
          <t>END</t>
        </is>
      </c>
      <c r="T6687" s="84" t="inlineStr">
        <is>
          <t>PEAK</t>
        </is>
      </c>
      <c r="U6687" s="84" t="inlineStr">
        <is>
          <t>AVG</t>
        </is>
      </c>
      <c r="V6687" s="84" t="inlineStr">
        <is>
          <t>END</t>
        </is>
      </c>
      <c r="W6687" s="84" t="inlineStr">
        <is>
          <t>PEAK</t>
        </is>
      </c>
      <c r="X6687" s="84" t="inlineStr">
        <is>
          <t>AVG</t>
        </is>
      </c>
      <c r="Y6687" s="84" t="inlineStr">
        <is>
          <t>END</t>
        </is>
      </c>
      <c r="Z6687" s="84" t="inlineStr">
        <is>
          <t>PEAK</t>
        </is>
      </c>
      <c r="AA6687" s="84" t="inlineStr">
        <is>
          <t>AVG</t>
        </is>
      </c>
      <c r="AB6687" s="84" t="inlineStr">
        <is>
          <t>END</t>
        </is>
      </c>
      <c r="AC6687" s="84" t="inlineStr">
        <is>
          <t>PEAK</t>
        </is>
      </c>
      <c r="AD6687" s="84" t="inlineStr">
        <is>
          <t>AVG</t>
        </is>
      </c>
      <c r="AE6687" s="84" t="inlineStr">
        <is>
          <t>END</t>
        </is>
      </c>
      <c r="AF6687" s="84" t="inlineStr">
        <is>
          <t>PEAK</t>
        </is>
      </c>
      <c r="AG6687" s="84" t="inlineStr">
        <is>
          <t>AVG</t>
        </is>
      </c>
      <c r="AH6687" s="84" t="inlineStr">
        <is>
          <t>END</t>
        </is>
      </c>
      <c r="AI6687" s="84" t="inlineStr">
        <is>
          <t>PEAK</t>
        </is>
      </c>
      <c r="AJ6687" s="84" t="inlineStr">
        <is>
          <t>AVG</t>
        </is>
      </c>
      <c r="AK6687" s="84" t="inlineStr">
        <is>
          <t>END</t>
        </is>
      </c>
    </row>
    <row r="6688">
      <c r="A6688" s="84" t="n">
        <v>1</v>
      </c>
      <c r="B6688" s="84" t="n">
        <v>0.1019728049099022</v>
      </c>
      <c r="C6688" s="84" t="n">
        <v>0.1296750251619317</v>
      </c>
      <c r="D6688" s="84" t="n">
        <v>0.1961968522983528</v>
      </c>
      <c r="E6688" s="84" t="n">
        <v>0.08253157214541787</v>
      </c>
      <c r="F6688" s="84" t="n">
        <v>0.1083480689207189</v>
      </c>
      <c r="G6688" s="84" t="n">
        <v>0.1556162949043119</v>
      </c>
      <c r="H6688" s="84" t="n">
        <v>0.0978739446966099</v>
      </c>
      <c r="I6688" s="84" t="n">
        <v>0.1259871431377367</v>
      </c>
      <c r="J6688" s="84" t="n">
        <v>0.187953956069794</v>
      </c>
      <c r="K6688" s="84" t="n">
        <v>0.09546970719131299</v>
      </c>
      <c r="L6688" s="84" t="n">
        <v>0.1158479161585898</v>
      </c>
      <c r="M6688" s="84" t="n">
        <v>0.1565373424165601</v>
      </c>
      <c r="N6688" s="84" t="n">
        <v>0.1193087016224485</v>
      </c>
      <c r="O6688" s="84" t="n">
        <v>0.127833902156627</v>
      </c>
      <c r="P6688" s="84" t="n">
        <v>0.1812579495368752</v>
      </c>
      <c r="Q6688" s="84" t="n">
        <v>0.1488514332715455</v>
      </c>
      <c r="R6688" s="84" t="n">
        <v>0.1609065368664312</v>
      </c>
      <c r="S6688" s="84" t="n">
        <v>0.2407842148502107</v>
      </c>
      <c r="T6688" s="84" t="n">
        <v>0.1469893116922663</v>
      </c>
      <c r="U6688" s="84" t="n">
        <v>0.1719480133425579</v>
      </c>
      <c r="V6688" s="84" t="n">
        <v>0.181633583744467</v>
      </c>
      <c r="W6688" s="84" t="n">
        <v>0.09289078816978047</v>
      </c>
      <c r="X6688" s="84" t="n">
        <v>0.1336732528316033</v>
      </c>
      <c r="Y6688" s="84" t="n">
        <v>0.2065925095151312</v>
      </c>
      <c r="Z6688" s="84" t="n">
        <v>0.05609394877550305</v>
      </c>
      <c r="AA6688" s="84" t="n">
        <v>0.1198869451142775</v>
      </c>
      <c r="AB6688" s="84" t="n">
        <v>0.1472326373232244</v>
      </c>
      <c r="AC6688" s="84" t="n">
        <v>0.08215744014712803</v>
      </c>
      <c r="AD6688" s="84" t="n">
        <v>0.1234158234902543</v>
      </c>
      <c r="AE6688" s="84" t="n">
        <v>0.1792988645214679</v>
      </c>
      <c r="AF6688" s="84" t="n">
        <v>0.1018143235440835</v>
      </c>
      <c r="AG6688" s="84" t="n">
        <v>0.1235604978844306</v>
      </c>
      <c r="AH6688" s="84" t="n">
        <v>0.2106303712738559</v>
      </c>
      <c r="AI6688" s="84" t="n">
        <v>0.1004435364620403</v>
      </c>
      <c r="AJ6688" s="84" t="n">
        <v>0.1149759549347786</v>
      </c>
      <c r="AK6688" s="84" t="n">
        <v>0.1533985937340137</v>
      </c>
    </row>
    <row r="6689">
      <c r="A6689" s="84" t="n">
        <v>2</v>
      </c>
      <c r="B6689" s="84" t="n">
        <v>0.08172236079776747</v>
      </c>
      <c r="C6689" s="84" t="n">
        <v>0.1094284896872099</v>
      </c>
      <c r="D6689" s="84" t="n">
        <v>0.1786657058885993</v>
      </c>
      <c r="E6689" s="84" t="n">
        <v>0.08962789922264872</v>
      </c>
      <c r="F6689" s="84" t="n">
        <v>0.1033277709731918</v>
      </c>
      <c r="G6689" s="84" t="n">
        <v>0.1611323659522505</v>
      </c>
      <c r="H6689" s="84" t="n">
        <v>0.1241171857602781</v>
      </c>
      <c r="I6689" s="84" t="n">
        <v>0.1002966493944142</v>
      </c>
      <c r="J6689" s="84" t="n">
        <v>0.1788458768133945</v>
      </c>
      <c r="K6689" s="84" t="n">
        <v>0.1018870770796564</v>
      </c>
      <c r="L6689" s="84" t="n">
        <v>0.09681063237894871</v>
      </c>
      <c r="M6689" s="84" t="n">
        <v>0.1465638115560927</v>
      </c>
      <c r="N6689" s="84" t="n">
        <v>0.120188772934989</v>
      </c>
      <c r="O6689" s="84" t="n">
        <v>0.1100705346126402</v>
      </c>
      <c r="P6689" s="84" t="n">
        <v>0.1255594525174197</v>
      </c>
      <c r="Q6689" s="84" t="n">
        <v>0.1120911227745544</v>
      </c>
      <c r="R6689" s="84" t="n">
        <v>0.1391598049331175</v>
      </c>
      <c r="S6689" s="84" t="n">
        <v>0.1451815651724933</v>
      </c>
      <c r="T6689" s="84" t="n">
        <v>0.1076126231994875</v>
      </c>
      <c r="U6689" s="84" t="n">
        <v>0.1171958962659393</v>
      </c>
      <c r="V6689" s="84" t="n">
        <v>0.1545902412593121</v>
      </c>
      <c r="W6689" s="84" t="n">
        <v>0.1472685410361138</v>
      </c>
      <c r="X6689" s="84" t="n">
        <v>0.1018435006612994</v>
      </c>
      <c r="Y6689" s="84" t="n">
        <v>0.1141427886087154</v>
      </c>
      <c r="Z6689" s="84" t="n">
        <v>0.1377262819143453</v>
      </c>
      <c r="AA6689" s="84" t="n">
        <v>0.1050346780933041</v>
      </c>
      <c r="AB6689" s="84" t="n">
        <v>0.2156374936105199</v>
      </c>
      <c r="AC6689" s="84" t="n">
        <v>0.1044064912744373</v>
      </c>
      <c r="AD6689" s="84" t="n">
        <v>0.1077136245781017</v>
      </c>
      <c r="AE6689" s="84" t="n">
        <v>0.1761457885434722</v>
      </c>
      <c r="AF6689" s="84" t="n">
        <v>0.08630391693819718</v>
      </c>
      <c r="AG6689" s="84" t="n">
        <v>0.1022395041515612</v>
      </c>
      <c r="AH6689" s="84" t="n">
        <v>0.1442517932101348</v>
      </c>
      <c r="AI6689" s="84" t="n">
        <v>0.08967053197902428</v>
      </c>
      <c r="AJ6689" s="84" t="n">
        <v>0.1113978408971378</v>
      </c>
      <c r="AK6689" s="84" t="n">
        <v>0.1721388108479344</v>
      </c>
    </row>
    <row r="6690">
      <c r="A6690" s="84" t="n">
        <v>3</v>
      </c>
      <c r="B6690" s="84" t="n">
        <v>0.07992032712314623</v>
      </c>
      <c r="C6690" s="84" t="n">
        <v>0.1088577820863512</v>
      </c>
      <c r="D6690" s="84" t="n">
        <v>0.1701662804216703</v>
      </c>
      <c r="E6690" s="84" t="n">
        <v>0.07208892832440983</v>
      </c>
      <c r="F6690" s="84" t="n">
        <v>0.09826674922052631</v>
      </c>
      <c r="G6690" s="84" t="n">
        <v>0.1615403960073198</v>
      </c>
      <c r="H6690" s="84" t="n">
        <v>0.1126965621311063</v>
      </c>
      <c r="I6690" s="84" t="n">
        <v>0.1337479312492127</v>
      </c>
      <c r="J6690" s="84" t="n">
        <v>0.1718174379309895</v>
      </c>
      <c r="K6690" s="84" t="n">
        <v>0.1517576549407662</v>
      </c>
      <c r="L6690" s="84" t="n">
        <v>0.1429136790116685</v>
      </c>
      <c r="M6690" s="84" t="n">
        <v>0.1664093715231716</v>
      </c>
      <c r="N6690" s="84" t="n">
        <v>0.2119998904240369</v>
      </c>
      <c r="O6690" s="84" t="n">
        <v>0.1585124843295916</v>
      </c>
      <c r="P6690" s="84" t="n">
        <v>0.1943466544286571</v>
      </c>
      <c r="Q6690" s="84" t="n">
        <v>0.2905895543849029</v>
      </c>
      <c r="R6690" s="84" t="n">
        <v>0.2785183909120287</v>
      </c>
      <c r="S6690" s="84" t="n">
        <v>0.3727731861879939</v>
      </c>
      <c r="T6690" s="84" t="n">
        <v>0.2434822096093739</v>
      </c>
      <c r="U6690" s="84" t="n">
        <v>0.2456073874341795</v>
      </c>
      <c r="V6690" s="84" t="n">
        <v>0.3788427618799334</v>
      </c>
      <c r="W6690" s="84" t="n">
        <v>0.2218121370753676</v>
      </c>
      <c r="X6690" s="84" t="n">
        <v>0.2340999374219652</v>
      </c>
      <c r="Y6690" s="84" t="n">
        <v>0.221970706832379</v>
      </c>
      <c r="Z6690" s="84" t="n">
        <v>0.2047539793626856</v>
      </c>
      <c r="AA6690" s="84" t="n">
        <v>0.1598273766817743</v>
      </c>
      <c r="AB6690" s="84" t="n">
        <v>0.1952594999684644</v>
      </c>
      <c r="AC6690" s="84" t="n">
        <v>0.1686809196962565</v>
      </c>
      <c r="AD6690" s="84" t="n">
        <v>0.1743953958782014</v>
      </c>
      <c r="AE6690" s="84" t="n">
        <v>0.2487274876919658</v>
      </c>
      <c r="AF6690" s="84" t="n">
        <v>0.06845752979759921</v>
      </c>
      <c r="AG6690" s="84" t="n">
        <v>0.1011369028243428</v>
      </c>
      <c r="AH6690" s="84" t="n">
        <v>0.1389057058747354</v>
      </c>
      <c r="AI6690" s="84" t="n">
        <v>0.08788587256192983</v>
      </c>
      <c r="AJ6690" s="84" t="n">
        <v>0.1058489404137855</v>
      </c>
      <c r="AK6690" s="84" t="n">
        <v>0.1851795229420806</v>
      </c>
    </row>
    <row r="6691">
      <c r="A6691" s="84" t="n">
        <v>4</v>
      </c>
      <c r="B6691" s="84" t="n">
        <v>0.1086268495762032</v>
      </c>
      <c r="C6691" s="84" t="n">
        <v>0.1399105490755435</v>
      </c>
      <c r="D6691" s="84" t="n">
        <v>0.1950196277595653</v>
      </c>
      <c r="E6691" s="84" t="n">
        <v>0.09684650550153072</v>
      </c>
      <c r="F6691" s="84" t="n">
        <v>0.1283463611482454</v>
      </c>
      <c r="G6691" s="84" t="n">
        <v>0.1759859571621509</v>
      </c>
      <c r="H6691" s="84" t="n">
        <v>0.1499512317832707</v>
      </c>
      <c r="I6691" s="84" t="n">
        <v>0.1527310593149054</v>
      </c>
      <c r="J6691" s="84" t="n">
        <v>0.218909975536932</v>
      </c>
      <c r="K6691" s="84" t="n">
        <v>0.1458206813858722</v>
      </c>
      <c r="L6691" s="84" t="n">
        <v>0.1498000176949488</v>
      </c>
      <c r="M6691" s="84" t="n">
        <v>0.1852045063631371</v>
      </c>
      <c r="N6691" s="84" t="n">
        <v>0.2123094110323473</v>
      </c>
      <c r="O6691" s="84" t="n">
        <v>0.1715472891331979</v>
      </c>
      <c r="P6691" s="84" t="n">
        <v>0.2272718040322851</v>
      </c>
      <c r="Q6691" s="84" t="n">
        <v>0.2892227558492838</v>
      </c>
      <c r="R6691" s="84" t="n">
        <v>0.315296427500203</v>
      </c>
      <c r="S6691" s="84" t="n">
        <v>0.3232449383603702</v>
      </c>
      <c r="T6691" s="84" t="n">
        <v>0.2771168262415307</v>
      </c>
      <c r="U6691" s="84" t="n">
        <v>0.3007075530076521</v>
      </c>
      <c r="V6691" s="84" t="n">
        <v>0.2824162625993174</v>
      </c>
      <c r="W6691" s="84" t="n">
        <v>0.2282194646235815</v>
      </c>
      <c r="X6691" s="84" t="n">
        <v>0.2406560677181275</v>
      </c>
      <c r="Y6691" s="84" t="n">
        <v>0.2420869615807099</v>
      </c>
      <c r="Z6691" s="84" t="n">
        <v>0.2058281973861669</v>
      </c>
      <c r="AA6691" s="84" t="n">
        <v>0.2012454255763791</v>
      </c>
      <c r="AB6691" s="84" t="n">
        <v>0.2857390569268554</v>
      </c>
      <c r="AC6691" s="84" t="n">
        <v>0.1926298877825441</v>
      </c>
      <c r="AD6691" s="84" t="n">
        <v>0.1944721255630784</v>
      </c>
      <c r="AE6691" s="84" t="n">
        <v>0.3033907678951224</v>
      </c>
      <c r="AF6691" s="84" t="n">
        <v>0.09905744860378479</v>
      </c>
      <c r="AG6691" s="84" t="n">
        <v>0.1236906648034858</v>
      </c>
      <c r="AH6691" s="84" t="n">
        <v>0.1893575204963346</v>
      </c>
      <c r="AI6691" s="84" t="n">
        <v>0.1075795268288882</v>
      </c>
      <c r="AJ6691" s="84" t="n">
        <v>0.1310760894319156</v>
      </c>
      <c r="AK6691" s="84" t="n">
        <v>0.2124722315975901</v>
      </c>
    </row>
    <row r="6692">
      <c r="A6692" s="84" t="n">
        <v>5</v>
      </c>
      <c r="B6692" s="84" t="n">
        <v>0.1235578766322935</v>
      </c>
      <c r="C6692" s="84" t="n">
        <v>0.1512767030356919</v>
      </c>
      <c r="D6692" s="84" t="n">
        <v>0.2098234807781623</v>
      </c>
      <c r="E6692" s="84" t="n">
        <v>0.1109444363307697</v>
      </c>
      <c r="F6692" s="84" t="n">
        <v>0.1421343768030568</v>
      </c>
      <c r="G6692" s="84" t="n">
        <v>0.1871292461733178</v>
      </c>
      <c r="H6692" s="84" t="n">
        <v>0.1587859286022687</v>
      </c>
      <c r="I6692" s="84" t="n">
        <v>0.1927171274509026</v>
      </c>
      <c r="J6692" s="84" t="n">
        <v>0.2327985648617465</v>
      </c>
      <c r="K6692" s="84" t="n">
        <v>0.1528909888783717</v>
      </c>
      <c r="L6692" s="84" t="n">
        <v>0.2033226673927472</v>
      </c>
      <c r="M6692" s="84" t="n">
        <v>0.2047671990394315</v>
      </c>
      <c r="N6692" s="84" t="n">
        <v>0.2627952765202956</v>
      </c>
      <c r="O6692" s="84" t="n">
        <v>0.2261684140265579</v>
      </c>
      <c r="P6692" s="84" t="n">
        <v>0.2376349534240169</v>
      </c>
      <c r="Q6692" s="84" t="n">
        <v>0.3273785866793329</v>
      </c>
      <c r="R6692" s="84" t="n">
        <v>0.3704667811459781</v>
      </c>
      <c r="S6692" s="84" t="n">
        <v>0.3678819467482818</v>
      </c>
      <c r="T6692" s="84" t="n">
        <v>0.3156349335485813</v>
      </c>
      <c r="U6692" s="84" t="n">
        <v>0.3513945614859761</v>
      </c>
      <c r="V6692" s="84" t="n">
        <v>0.2979517299668358</v>
      </c>
      <c r="W6692" s="84" t="n">
        <v>0.2759627391838236</v>
      </c>
      <c r="X6692" s="84" t="n">
        <v>0.2869679268949812</v>
      </c>
      <c r="Y6692" s="84" t="n">
        <v>0.2788915766790518</v>
      </c>
      <c r="Z6692" s="84" t="n">
        <v>0.2416081864819108</v>
      </c>
      <c r="AA6692" s="84" t="n">
        <v>0.2538716145699749</v>
      </c>
      <c r="AB6692" s="84" t="n">
        <v>0.2437003726843724</v>
      </c>
      <c r="AC6692" s="84" t="n">
        <v>0.230217548710362</v>
      </c>
      <c r="AD6692" s="84" t="n">
        <v>0.2493172766955605</v>
      </c>
      <c r="AE6692" s="84" t="n">
        <v>0.2839085092221611</v>
      </c>
      <c r="AF6692" s="84" t="n">
        <v>0.1495511786370053</v>
      </c>
      <c r="AG6692" s="84" t="n">
        <v>0.1444513262624826</v>
      </c>
      <c r="AH6692" s="84" t="n">
        <v>0.1895463901813944</v>
      </c>
      <c r="AI6692" s="84" t="n">
        <v>0.1300063308325158</v>
      </c>
      <c r="AJ6692" s="84" t="n">
        <v>0.1527721013926632</v>
      </c>
      <c r="AK6692" s="84" t="n">
        <v>0.2228645819245781</v>
      </c>
    </row>
    <row r="6693">
      <c r="A6693" s="84" t="n">
        <v>6</v>
      </c>
      <c r="B6693" s="84" t="n">
        <v>0.1817048712571238</v>
      </c>
      <c r="C6693" s="84" t="n">
        <v>0.2138132315741593</v>
      </c>
      <c r="D6693" s="84" t="n">
        <v>0.218102727937981</v>
      </c>
      <c r="E6693" s="84" t="n">
        <v>0.1625627929534113</v>
      </c>
      <c r="F6693" s="84" t="n">
        <v>0.2085757143000363</v>
      </c>
      <c r="G6693" s="84" t="n">
        <v>0.2109895701739464</v>
      </c>
      <c r="H6693" s="84" t="n">
        <v>0.301455944495497</v>
      </c>
      <c r="I6693" s="84" t="n">
        <v>0.3515789115574357</v>
      </c>
      <c r="J6693" s="84" t="n">
        <v>0.2795830174596595</v>
      </c>
      <c r="K6693" s="84" t="n">
        <v>0.3697361963746262</v>
      </c>
      <c r="L6693" s="84" t="n">
        <v>0.3760435857279463</v>
      </c>
      <c r="M6693" s="84" t="n">
        <v>0.2358582091313811</v>
      </c>
      <c r="N6693" s="84" t="n">
        <v>0.4069267122582441</v>
      </c>
      <c r="O6693" s="84" t="n">
        <v>0.4122914191723431</v>
      </c>
      <c r="P6693" s="84" t="n">
        <v>0.2780310894481752</v>
      </c>
      <c r="Q6693" s="84" t="n">
        <v>0.4979268247586202</v>
      </c>
      <c r="R6693" s="84" t="n">
        <v>0.5211602850864732</v>
      </c>
      <c r="S6693" s="84" t="n">
        <v>0.4099542060798789</v>
      </c>
      <c r="T6693" s="84" t="n">
        <v>0.4684244538952184</v>
      </c>
      <c r="U6693" s="84" t="n">
        <v>0.4947294473314855</v>
      </c>
      <c r="V6693" s="84" t="n">
        <v>0.4376540884010945</v>
      </c>
      <c r="W6693" s="84" t="n">
        <v>0.4137894959825239</v>
      </c>
      <c r="X6693" s="84" t="n">
        <v>0.4184458346474649</v>
      </c>
      <c r="Y6693" s="84" t="n">
        <v>0.2910104115828108</v>
      </c>
      <c r="Z6693" s="84" t="n">
        <v>0.3713643180004187</v>
      </c>
      <c r="AA6693" s="84" t="n">
        <v>0.4018013148024658</v>
      </c>
      <c r="AB6693" s="84" t="n">
        <v>0.3316442826978997</v>
      </c>
      <c r="AC6693" s="84" t="n">
        <v>0.3438860070405024</v>
      </c>
      <c r="AD6693" s="84" t="n">
        <v>0.3910435381495028</v>
      </c>
      <c r="AE6693" s="84" t="n">
        <v>0.3617900719522559</v>
      </c>
      <c r="AF6693" s="84" t="n">
        <v>0.197289360426241</v>
      </c>
      <c r="AG6693" s="84" t="n">
        <v>0.2100157888686366</v>
      </c>
      <c r="AH6693" s="84" t="n">
        <v>0.2042770568680077</v>
      </c>
      <c r="AI6693" s="84" t="n">
        <v>0.1801360107888883</v>
      </c>
      <c r="AJ6693" s="84" t="n">
        <v>0.2037466184233504</v>
      </c>
      <c r="AK6693" s="84" t="n">
        <v>0.2414489784638326</v>
      </c>
    </row>
    <row r="6694">
      <c r="A6694" s="84" t="n">
        <v>7</v>
      </c>
      <c r="B6694" s="84" t="n">
        <v>0.346558684664346</v>
      </c>
      <c r="C6694" s="84" t="n">
        <v>0.3801048465276535</v>
      </c>
      <c r="D6694" s="84" t="n">
        <v>0.2641925952915768</v>
      </c>
      <c r="E6694" s="84" t="n">
        <v>0.3121822462999347</v>
      </c>
      <c r="F6694" s="84" t="n">
        <v>0.3972195804756665</v>
      </c>
      <c r="G6694" s="84" t="n">
        <v>0.2552042258234085</v>
      </c>
      <c r="H6694" s="84" t="n">
        <v>0.4124337547079832</v>
      </c>
      <c r="I6694" s="84" t="n">
        <v>0.4722201670502499</v>
      </c>
      <c r="J6694" s="84" t="n">
        <v>0.3915850986977085</v>
      </c>
      <c r="K6694" s="84" t="n">
        <v>0.4849471499289764</v>
      </c>
      <c r="L6694" s="84" t="n">
        <v>0.526467170809472</v>
      </c>
      <c r="M6694" s="84" t="n">
        <v>0.4340588741645777</v>
      </c>
      <c r="N6694" s="84" t="n">
        <v>0.5285966499353408</v>
      </c>
      <c r="O6694" s="84" t="n">
        <v>0.5442818170970176</v>
      </c>
      <c r="P6694" s="84" t="n">
        <v>0.4943194263213454</v>
      </c>
      <c r="Q6694" s="84" t="n">
        <v>0.6212381177026439</v>
      </c>
      <c r="R6694" s="84" t="n">
        <v>0.6159662597580782</v>
      </c>
      <c r="S6694" s="84" t="n">
        <v>0.6534708558372169</v>
      </c>
      <c r="T6694" s="84" t="n">
        <v>0.5813076737377314</v>
      </c>
      <c r="U6694" s="84" t="n">
        <v>0.5881406318606133</v>
      </c>
      <c r="V6694" s="84" t="n">
        <v>0.6865771573259454</v>
      </c>
      <c r="W6694" s="84" t="n">
        <v>0.51254632242634</v>
      </c>
      <c r="X6694" s="84" t="n">
        <v>0.5412343003227623</v>
      </c>
      <c r="Y6694" s="84" t="n">
        <v>0.5705179380365608</v>
      </c>
      <c r="Z6694" s="84" t="n">
        <v>0.5050913098604871</v>
      </c>
      <c r="AA6694" s="84" t="n">
        <v>0.5127529950412547</v>
      </c>
      <c r="AB6694" s="84" t="n">
        <v>0.4538604697574022</v>
      </c>
      <c r="AC6694" s="84" t="n">
        <v>0.4514627053023751</v>
      </c>
      <c r="AD6694" s="84" t="n">
        <v>0.4911643498134478</v>
      </c>
      <c r="AE6694" s="84" t="n">
        <v>0.429447385340072</v>
      </c>
      <c r="AF6694" s="84" t="n">
        <v>0.3477742015941582</v>
      </c>
      <c r="AG6694" s="84" t="n">
        <v>0.3920077015116744</v>
      </c>
      <c r="AH6694" s="84" t="n">
        <v>0.2739781518914317</v>
      </c>
      <c r="AI6694" s="84" t="n">
        <v>0.3433905579074518</v>
      </c>
      <c r="AJ6694" s="84" t="n">
        <v>0.3400824956622887</v>
      </c>
      <c r="AK6694" s="84" t="n">
        <v>0.2739696143999379</v>
      </c>
    </row>
    <row r="6695">
      <c r="A6695" s="84" t="n">
        <v>8</v>
      </c>
      <c r="B6695" s="84" t="n">
        <v>0.426425550309542</v>
      </c>
      <c r="C6695" s="84" t="n">
        <v>0.4634578771768417</v>
      </c>
      <c r="D6695" s="84" t="n">
        <v>0.3752411698830001</v>
      </c>
      <c r="E6695" s="84" t="n">
        <v>0.4750274869867374</v>
      </c>
      <c r="F6695" s="84" t="n">
        <v>0.5065125246442976</v>
      </c>
      <c r="G6695" s="84" t="n">
        <v>0.4043182787735631</v>
      </c>
      <c r="H6695" s="84" t="n">
        <v>0.644563165211585</v>
      </c>
      <c r="I6695" s="84" t="n">
        <v>0.7066250450302859</v>
      </c>
      <c r="J6695" s="84" t="n">
        <v>0.6252243069219007</v>
      </c>
      <c r="K6695" s="84" t="n">
        <v>0.6923783373625333</v>
      </c>
      <c r="L6695" s="84" t="n">
        <v>0.7384284338892875</v>
      </c>
      <c r="M6695" s="84" t="n">
        <v>0.6138495602377504</v>
      </c>
      <c r="N6695" s="84" t="n">
        <v>0.7385999277680289</v>
      </c>
      <c r="O6695" s="84" t="n">
        <v>0.7470026934328482</v>
      </c>
      <c r="P6695" s="84" t="n">
        <v>0.5883672852094836</v>
      </c>
      <c r="Q6695" s="84" t="n">
        <v>0.7998561037948315</v>
      </c>
      <c r="R6695" s="84" t="n">
        <v>0.7736498435836298</v>
      </c>
      <c r="S6695" s="84" t="n">
        <v>0.7215485969278506</v>
      </c>
      <c r="T6695" s="84" t="n">
        <v>0.7515205075767485</v>
      </c>
      <c r="U6695" s="84" t="n">
        <v>0.7553823609184869</v>
      </c>
      <c r="V6695" s="84" t="n">
        <v>0.7555431444999351</v>
      </c>
      <c r="W6695" s="84" t="n">
        <v>0.7099533358360377</v>
      </c>
      <c r="X6695" s="84" t="n">
        <v>0.7270259180233302</v>
      </c>
      <c r="Y6695" s="84" t="n">
        <v>0.6960848865595051</v>
      </c>
      <c r="Z6695" s="84" t="n">
        <v>0.6992516343099339</v>
      </c>
      <c r="AA6695" s="84" t="n">
        <v>0.7105419057343818</v>
      </c>
      <c r="AB6695" s="84" t="n">
        <v>0.5994540112756084</v>
      </c>
      <c r="AC6695" s="84" t="n">
        <v>0.6641462439445995</v>
      </c>
      <c r="AD6695" s="84" t="n">
        <v>0.6991253404090202</v>
      </c>
      <c r="AE6695" s="84" t="n">
        <v>0.6201787876129825</v>
      </c>
      <c r="AF6695" s="84" t="n">
        <v>0.523586007068638</v>
      </c>
      <c r="AG6695" s="84" t="n">
        <v>0.5099610281361663</v>
      </c>
      <c r="AH6695" s="84" t="n">
        <v>0.4092792050269256</v>
      </c>
      <c r="AI6695" s="84" t="n">
        <v>0.4237724651898758</v>
      </c>
      <c r="AJ6695" s="84" t="n">
        <v>0.4147839620589399</v>
      </c>
      <c r="AK6695" s="84" t="n">
        <v>0.343329762200163</v>
      </c>
    </row>
    <row r="6696">
      <c r="A6696" s="84" t="n">
        <v>9</v>
      </c>
      <c r="B6696" s="84" t="n">
        <v>0.6433875025394203</v>
      </c>
      <c r="C6696" s="84" t="n">
        <v>0.6608233354533163</v>
      </c>
      <c r="D6696" s="84" t="n">
        <v>0.4748933967202592</v>
      </c>
      <c r="E6696" s="84" t="n">
        <v>0.7206867475523492</v>
      </c>
      <c r="F6696" s="84" t="n">
        <v>0.7364987276403667</v>
      </c>
      <c r="G6696" s="84" t="n">
        <v>0.5449332779465946</v>
      </c>
      <c r="H6696" s="84" t="n">
        <v>0.7852907491720686</v>
      </c>
      <c r="I6696" s="84" t="n">
        <v>0.8236144434256661</v>
      </c>
      <c r="J6696" s="84" t="n">
        <v>0.7635736476279718</v>
      </c>
      <c r="K6696" s="84" t="n">
        <v>0.8227415221700966</v>
      </c>
      <c r="L6696" s="84" t="n">
        <v>0.8511559013144212</v>
      </c>
      <c r="M6696" s="84" t="n">
        <v>0.7346712680795083</v>
      </c>
      <c r="N6696" s="84" t="n">
        <v>0.8628455303240458</v>
      </c>
      <c r="O6696" s="84" t="n">
        <v>0.8580277869900439</v>
      </c>
      <c r="P6696" s="84" t="n">
        <v>0.6983293140767666</v>
      </c>
      <c r="Q6696" s="84" t="n">
        <v>0.8962281458535957</v>
      </c>
      <c r="R6696" s="84" t="n">
        <v>0.8576465032801314</v>
      </c>
      <c r="S6696" s="84" t="n">
        <v>0.8508165939022668</v>
      </c>
      <c r="T6696" s="84" t="n">
        <v>0.8499035602759796</v>
      </c>
      <c r="U6696" s="84" t="n">
        <v>0.8405491175578641</v>
      </c>
      <c r="V6696" s="84" t="n">
        <v>0.8568346037279769</v>
      </c>
      <c r="W6696" s="84" t="n">
        <v>0.8096785874575213</v>
      </c>
      <c r="X6696" s="84" t="n">
        <v>0.8506523890768478</v>
      </c>
      <c r="Y6696" s="84" t="n">
        <v>0.8616814136001157</v>
      </c>
      <c r="Z6696" s="84" t="n">
        <v>0.8142896769853238</v>
      </c>
      <c r="AA6696" s="84" t="n">
        <v>0.8302943756183481</v>
      </c>
      <c r="AB6696" s="84" t="n">
        <v>0.7264299021079871</v>
      </c>
      <c r="AC6696" s="84" t="n">
        <v>0.7770257343761157</v>
      </c>
      <c r="AD6696" s="84" t="n">
        <v>0.8016982939728974</v>
      </c>
      <c r="AE6696" s="84" t="n">
        <v>0.7779161996799645</v>
      </c>
      <c r="AF6696" s="84" t="n">
        <v>0.7531469236565872</v>
      </c>
      <c r="AG6696" s="84" t="n">
        <v>0.7654245626528081</v>
      </c>
      <c r="AH6696" s="84" t="n">
        <v>0.6532022995351654</v>
      </c>
      <c r="AI6696" s="84" t="n">
        <v>0.7296666442276345</v>
      </c>
      <c r="AJ6696" s="84" t="n">
        <v>0.6831432297490916</v>
      </c>
      <c r="AK6696" s="84" t="n">
        <v>0.4707045559584024</v>
      </c>
    </row>
    <row r="6697">
      <c r="A6697" s="84" t="n">
        <v>10</v>
      </c>
      <c r="B6697" s="84" t="n">
        <v>0.8076963907392503</v>
      </c>
      <c r="C6697" s="84" t="n">
        <v>0.8226710548252252</v>
      </c>
      <c r="D6697" s="84" t="n">
        <v>0.6268944579186332</v>
      </c>
      <c r="E6697" s="84" t="n">
        <v>0.827153698411955</v>
      </c>
      <c r="F6697" s="84" t="n">
        <v>0.836567902796633</v>
      </c>
      <c r="G6697" s="84" t="n">
        <v>0.827367318738397</v>
      </c>
      <c r="H6697" s="84" t="n">
        <v>0.8842140650922116</v>
      </c>
      <c r="I6697" s="84" t="n">
        <v>0.8993138221178193</v>
      </c>
      <c r="J6697" s="84" t="n">
        <v>0.8285228668574823</v>
      </c>
      <c r="K6697" s="84" t="n">
        <v>0.9004757348056854</v>
      </c>
      <c r="L6697" s="84" t="n">
        <v>0.9180174735987772</v>
      </c>
      <c r="M6697" s="84" t="n">
        <v>0.8265047831717962</v>
      </c>
      <c r="N6697" s="84" t="n">
        <v>0.9336561625930963</v>
      </c>
      <c r="O6697" s="84" t="n">
        <v>0.9280818764792733</v>
      </c>
      <c r="P6697" s="84" t="n">
        <v>0.7797361398778138</v>
      </c>
      <c r="Q6697" s="84" t="n">
        <v>0.977058464295754</v>
      </c>
      <c r="R6697" s="84" t="n">
        <v>0.9191043612708056</v>
      </c>
      <c r="S6697" s="84" t="n">
        <v>0.9093742422469421</v>
      </c>
      <c r="T6697" s="84" t="n">
        <v>0.9162365784653517</v>
      </c>
      <c r="U6697" s="84" t="n">
        <v>0.9090733785357628</v>
      </c>
      <c r="V6697" s="84" t="n">
        <v>0.9443617367884297</v>
      </c>
      <c r="W6697" s="84" t="n">
        <v>0.8898766767901922</v>
      </c>
      <c r="X6697" s="84" t="n">
        <v>0.9176016592906707</v>
      </c>
      <c r="Y6697" s="84" t="n">
        <v>0.9392980111840596</v>
      </c>
      <c r="Z6697" s="84" t="n">
        <v>0.8989823225640519</v>
      </c>
      <c r="AA6697" s="84" t="n">
        <v>0.9064776989875715</v>
      </c>
      <c r="AB6697" s="84" t="n">
        <v>0.8299691328098746</v>
      </c>
      <c r="AC6697" s="84" t="n">
        <v>0.8799882606164008</v>
      </c>
      <c r="AD6697" s="84" t="n">
        <v>0.8862671760102078</v>
      </c>
      <c r="AE6697" s="84" t="n">
        <v>0.8223421415637341</v>
      </c>
      <c r="AF6697" s="84" t="n">
        <v>0.8879319723198082</v>
      </c>
      <c r="AG6697" s="84" t="n">
        <v>0.8674330934587308</v>
      </c>
      <c r="AH6697" s="84" t="n">
        <v>0.8547276559916335</v>
      </c>
      <c r="AI6697" s="84" t="n">
        <v>0.8709323266528047</v>
      </c>
      <c r="AJ6697" s="84" t="n">
        <v>0.8544661321503304</v>
      </c>
      <c r="AK6697" s="84" t="n">
        <v>0.6552949007275939</v>
      </c>
    </row>
    <row r="6698">
      <c r="A6698" s="84" t="n">
        <v>11</v>
      </c>
      <c r="B6698" s="84" t="n">
        <v>0.8847061222557078</v>
      </c>
      <c r="C6698" s="84" t="n">
        <v>0.9277474462440288</v>
      </c>
      <c r="D6698" s="84" t="n">
        <v>0.7996499538100518</v>
      </c>
      <c r="E6698" s="84" t="n">
        <v>0.9110458419560262</v>
      </c>
      <c r="F6698" s="84" t="n">
        <v>0.9063915286188443</v>
      </c>
      <c r="G6698" s="84" t="n">
        <v>0.8738892310431858</v>
      </c>
      <c r="H6698" s="84" t="n">
        <v>0.9506178247749179</v>
      </c>
      <c r="I6698" s="84" t="n">
        <v>0.9579359878521718</v>
      </c>
      <c r="J6698" s="84" t="n">
        <v>0.897484380729163</v>
      </c>
      <c r="K6698" s="84" t="n">
        <v>0.9622827371973082</v>
      </c>
      <c r="L6698" s="84" t="n">
        <v>0.9564830929987092</v>
      </c>
      <c r="M6698" s="84" t="n">
        <v>0.8523645187636617</v>
      </c>
      <c r="N6698" s="84" t="n">
        <v>0.9968736214446456</v>
      </c>
      <c r="O6698" s="84" t="n">
        <v>0.9706824523076023</v>
      </c>
      <c r="P6698" s="84" t="n">
        <v>0.798666536381637</v>
      </c>
      <c r="Q6698" s="84" t="n">
        <v>1</v>
      </c>
      <c r="R6698" s="84" t="n">
        <v>0.95808878194379</v>
      </c>
      <c r="S6698" s="84" t="n">
        <v>0.9835450719058646</v>
      </c>
      <c r="T6698" s="84" t="n">
        <v>0.950061912140416</v>
      </c>
      <c r="U6698" s="84" t="n">
        <v>0.9531527655091392</v>
      </c>
      <c r="V6698" s="84" t="n">
        <v>1</v>
      </c>
      <c r="W6698" s="84" t="n">
        <v>0.9377445085726294</v>
      </c>
      <c r="X6698" s="84" t="n">
        <v>0.9715453928658817</v>
      </c>
      <c r="Y6698" s="84" t="n">
        <v>1</v>
      </c>
      <c r="Z6698" s="84" t="n">
        <v>0.9568986956341525</v>
      </c>
      <c r="AA6698" s="84" t="n">
        <v>0.9653511664449569</v>
      </c>
      <c r="AB6698" s="84" t="n">
        <v>0.8894131844980623</v>
      </c>
      <c r="AC6698" s="84" t="n">
        <v>0.9446963998354816</v>
      </c>
      <c r="AD6698" s="84" t="n">
        <v>0.9395925093271634</v>
      </c>
      <c r="AE6698" s="84" t="n">
        <v>0.882380693485264</v>
      </c>
      <c r="AF6698" s="84" t="n">
        <v>0.9347063092369905</v>
      </c>
      <c r="AG6698" s="84" t="n">
        <v>0.9244239818985427</v>
      </c>
      <c r="AH6698" s="84" t="n">
        <v>0.8964372351909102</v>
      </c>
      <c r="AI6698" s="84" t="n">
        <v>0.940939837425431</v>
      </c>
      <c r="AJ6698" s="84" t="n">
        <v>0.9577134669726302</v>
      </c>
      <c r="AK6698" s="84" t="n">
        <v>0.8350018874869609</v>
      </c>
    </row>
    <row r="6699">
      <c r="A6699" s="84" t="n">
        <v>12</v>
      </c>
      <c r="B6699" s="84" t="n">
        <v>0.9516341646338579</v>
      </c>
      <c r="C6699" s="84" t="n">
        <v>0.9834116080378222</v>
      </c>
      <c r="D6699" s="84" t="n">
        <v>0.8588036209662673</v>
      </c>
      <c r="E6699" s="84" t="n">
        <v>0.9516239366876182</v>
      </c>
      <c r="F6699" s="84" t="n">
        <v>0.9666793539641926</v>
      </c>
      <c r="G6699" s="84" t="n">
        <v>0.9608061187998373</v>
      </c>
      <c r="H6699" s="84" t="n">
        <v>0.9649008224720756</v>
      </c>
      <c r="I6699" s="84" t="n">
        <v>0.9761859700162153</v>
      </c>
      <c r="J6699" s="84" t="n">
        <v>0.956215182333335</v>
      </c>
      <c r="K6699" s="84" t="n">
        <v>0.976967197088099</v>
      </c>
      <c r="L6699" s="84" t="n">
        <v>0.9647606072566918</v>
      </c>
      <c r="M6699" s="84" t="n">
        <v>0.9544827580780449</v>
      </c>
      <c r="N6699" s="84" t="n">
        <v>0.9912802093530642</v>
      </c>
      <c r="O6699" s="84" t="n">
        <v>0.9575907684510766</v>
      </c>
      <c r="P6699" s="84" t="n">
        <v>0.7515292479827322</v>
      </c>
      <c r="Q6699" s="84" t="n">
        <v>0.9652455480316414</v>
      </c>
      <c r="R6699" s="84" t="n">
        <v>0.9677153680228857</v>
      </c>
      <c r="S6699" s="84" t="n">
        <v>0.9614811124206961</v>
      </c>
      <c r="T6699" s="84" t="n">
        <v>0.9501459268972356</v>
      </c>
      <c r="U6699" s="84" t="n">
        <v>0.9709560634783148</v>
      </c>
      <c r="V6699" s="84" t="n">
        <v>0.9358068572792818</v>
      </c>
      <c r="W6699" s="84" t="n">
        <v>0.944717401048535</v>
      </c>
      <c r="X6699" s="84" t="n">
        <v>0.9640811084260897</v>
      </c>
      <c r="Y6699" s="84" t="n">
        <v>0.9937668560843049</v>
      </c>
      <c r="Z6699" s="84" t="n">
        <v>0.9694051122468825</v>
      </c>
      <c r="AA6699" s="84" t="n">
        <v>0.9759200546366008</v>
      </c>
      <c r="AB6699" s="84" t="n">
        <v>0.9360376092095118</v>
      </c>
      <c r="AC6699" s="84" t="n">
        <v>0.9608164188728834</v>
      </c>
      <c r="AD6699" s="84" t="n">
        <v>0.963718619686953</v>
      </c>
      <c r="AE6699" s="84" t="n">
        <v>0.9566418842188151</v>
      </c>
      <c r="AF6699" s="84" t="n">
        <v>0.9774604246489562</v>
      </c>
      <c r="AG6699" s="84" t="n">
        <v>0.9751235313236107</v>
      </c>
      <c r="AH6699" s="84" t="n">
        <v>0.9719528517686195</v>
      </c>
      <c r="AI6699" s="84" t="n">
        <v>0.9679109235981215</v>
      </c>
      <c r="AJ6699" s="84" t="n">
        <v>0.9769284816325116</v>
      </c>
      <c r="AK6699" s="84" t="n">
        <v>0.8555343352106282</v>
      </c>
    </row>
    <row r="6700">
      <c r="A6700" s="84" t="n">
        <v>13</v>
      </c>
      <c r="B6700" s="84" t="n">
        <v>0.9671231003991282</v>
      </c>
      <c r="C6700" s="84" t="n">
        <v>0.9927988918458878</v>
      </c>
      <c r="D6700" s="84" t="n">
        <v>0.9922333713641317</v>
      </c>
      <c r="E6700" s="84" t="n">
        <v>0.9650315928123252</v>
      </c>
      <c r="F6700" s="84" t="n">
        <v>0.993643975072053</v>
      </c>
      <c r="G6700" s="84" t="n">
        <v>0.9762932769088302</v>
      </c>
      <c r="H6700" s="84" t="n">
        <v>0.9800078520313563</v>
      </c>
      <c r="I6700" s="84" t="n">
        <v>0.9782007174898952</v>
      </c>
      <c r="J6700" s="84" t="n">
        <v>1</v>
      </c>
      <c r="K6700" s="84" t="n">
        <v>0.9666464451318759</v>
      </c>
      <c r="L6700" s="84" t="n">
        <v>0.9740019412207749</v>
      </c>
      <c r="M6700" s="84" t="n">
        <v>0.9397783799690617</v>
      </c>
      <c r="N6700" s="84" t="n">
        <v>0.9881541456711669</v>
      </c>
      <c r="O6700" s="84" t="n">
        <v>0.9599701869885759</v>
      </c>
      <c r="P6700" s="84" t="n">
        <v>0.7756590601801556</v>
      </c>
      <c r="Q6700" s="84" t="n">
        <v>0.9299425097322015</v>
      </c>
      <c r="R6700" s="84" t="n">
        <v>0.9792961660426501</v>
      </c>
      <c r="S6700" s="84" t="n">
        <v>0.9941810597021949</v>
      </c>
      <c r="T6700" s="84" t="n">
        <v>0.9582198513754137</v>
      </c>
      <c r="U6700" s="84" t="n">
        <v>0.9815544780055887</v>
      </c>
      <c r="V6700" s="84" t="n">
        <v>0.9307619566542339</v>
      </c>
      <c r="W6700" s="84" t="n">
        <v>0.9654199095616308</v>
      </c>
      <c r="X6700" s="84" t="n">
        <v>0.9750345991275986</v>
      </c>
      <c r="Y6700" s="84" t="n">
        <v>0.9786509222393421</v>
      </c>
      <c r="Z6700" s="84" t="n">
        <v>0.9978818535535016</v>
      </c>
      <c r="AA6700" s="84" t="n">
        <v>0.9944095937012412</v>
      </c>
      <c r="AB6700" s="84" t="n">
        <v>0.9758704990054532</v>
      </c>
      <c r="AC6700" s="84" t="n">
        <v>0.991095375193723</v>
      </c>
      <c r="AD6700" s="84" t="n">
        <v>0.9832085280867953</v>
      </c>
      <c r="AE6700" s="84" t="n">
        <v>0.9861473689886183</v>
      </c>
      <c r="AF6700" s="84" t="n">
        <v>0.9849008692514248</v>
      </c>
      <c r="AG6700" s="84" t="n">
        <v>0.9830010818068982</v>
      </c>
      <c r="AH6700" s="84" t="n">
        <v>0.9961143802292708</v>
      </c>
      <c r="AI6700" s="84" t="n">
        <v>0.9718924650991111</v>
      </c>
      <c r="AJ6700" s="84" t="n">
        <v>0.9882212370672888</v>
      </c>
      <c r="AK6700" s="84" t="n">
        <v>0.96035454178755</v>
      </c>
    </row>
    <row r="6701">
      <c r="A6701" s="84" t="n">
        <v>14</v>
      </c>
      <c r="B6701" s="84" t="n">
        <v>0.974988429408701</v>
      </c>
      <c r="C6701" s="84" t="n">
        <v>1</v>
      </c>
      <c r="D6701" s="84" t="n">
        <v>1</v>
      </c>
      <c r="E6701" s="84" t="n">
        <v>0.9898532374021421</v>
      </c>
      <c r="F6701" s="84" t="n">
        <v>1</v>
      </c>
      <c r="G6701" s="84" t="n">
        <v>1</v>
      </c>
      <c r="H6701" s="84" t="n">
        <v>1</v>
      </c>
      <c r="I6701" s="84" t="n">
        <v>1</v>
      </c>
      <c r="J6701" s="84" t="n">
        <v>0.9795556173323248</v>
      </c>
      <c r="K6701" s="84" t="n">
        <v>0.9895316329979192</v>
      </c>
      <c r="L6701" s="84" t="n">
        <v>0.999502190810967</v>
      </c>
      <c r="M6701" s="84" t="n">
        <v>0.9795658872276174</v>
      </c>
      <c r="N6701" s="84" t="n">
        <v>1</v>
      </c>
      <c r="O6701" s="84" t="n">
        <v>0.996070365155001</v>
      </c>
      <c r="P6701" s="84" t="n">
        <v>0.874066435483933</v>
      </c>
      <c r="Q6701" s="84" t="n">
        <v>0.9105039562480859</v>
      </c>
      <c r="R6701" s="84" t="n">
        <v>0.9933120624174923</v>
      </c>
      <c r="S6701" s="84" t="n">
        <v>1</v>
      </c>
      <c r="T6701" s="84" t="n">
        <v>0.9893946435452382</v>
      </c>
      <c r="U6701" s="84" t="n">
        <v>0.9945270888136946</v>
      </c>
      <c r="V6701" s="84" t="n">
        <v>0.9539437671502015</v>
      </c>
      <c r="W6701" s="84" t="n">
        <v>1</v>
      </c>
      <c r="X6701" s="84" t="n">
        <v>0.9975669161969055</v>
      </c>
      <c r="Y6701" s="84" t="n">
        <v>0.996957651375198</v>
      </c>
      <c r="Z6701" s="84" t="n">
        <v>1</v>
      </c>
      <c r="AA6701" s="84" t="n">
        <v>1</v>
      </c>
      <c r="AB6701" s="84" t="n">
        <v>0.988119473629215</v>
      </c>
      <c r="AC6701" s="84" t="n">
        <v>1</v>
      </c>
      <c r="AD6701" s="84" t="n">
        <v>1</v>
      </c>
      <c r="AE6701" s="84" t="n">
        <v>1</v>
      </c>
      <c r="AF6701" s="84" t="n">
        <v>1</v>
      </c>
      <c r="AG6701" s="84" t="n">
        <v>1</v>
      </c>
      <c r="AH6701" s="84" t="n">
        <v>1</v>
      </c>
      <c r="AI6701" s="84" t="n">
        <v>0.9939607488384017</v>
      </c>
      <c r="AJ6701" s="84" t="n">
        <v>0.9990990632177388</v>
      </c>
      <c r="AK6701" s="84" t="n">
        <v>1</v>
      </c>
    </row>
    <row r="6702">
      <c r="A6702" s="84" t="n">
        <v>15</v>
      </c>
      <c r="B6702" s="84" t="n">
        <v>1</v>
      </c>
      <c r="C6702" s="84" t="n">
        <v>0.9997637968686005</v>
      </c>
      <c r="D6702" s="84" t="n">
        <v>0.9695136162811172</v>
      </c>
      <c r="E6702" s="84" t="n">
        <v>1</v>
      </c>
      <c r="F6702" s="84" t="n">
        <v>0.9954390721056798</v>
      </c>
      <c r="G6702" s="84" t="n">
        <v>0.9298792685058878</v>
      </c>
      <c r="H6702" s="84" t="n">
        <v>0.9863727763501859</v>
      </c>
      <c r="I6702" s="84" t="n">
        <v>0.9996809896005362</v>
      </c>
      <c r="J6702" s="84" t="n">
        <v>0.9957067808258757</v>
      </c>
      <c r="K6702" s="84" t="n">
        <v>1</v>
      </c>
      <c r="L6702" s="84" t="n">
        <v>1</v>
      </c>
      <c r="M6702" s="84" t="n">
        <v>1</v>
      </c>
      <c r="N6702" s="84" t="n">
        <v>0.9958288713140518</v>
      </c>
      <c r="O6702" s="84" t="n">
        <v>1</v>
      </c>
      <c r="P6702" s="84" t="n">
        <v>1</v>
      </c>
      <c r="Q6702" s="84" t="n">
        <v>0.943182181284087</v>
      </c>
      <c r="R6702" s="84" t="n">
        <v>1</v>
      </c>
      <c r="S6702" s="84" t="n">
        <v>0.8106573405989159</v>
      </c>
      <c r="T6702" s="84" t="n">
        <v>1</v>
      </c>
      <c r="U6702" s="84" t="n">
        <v>1</v>
      </c>
      <c r="V6702" s="84" t="n">
        <v>0.7839904280644869</v>
      </c>
      <c r="W6702" s="84" t="n">
        <v>0.9788082214702549</v>
      </c>
      <c r="X6702" s="84" t="n">
        <v>1</v>
      </c>
      <c r="Y6702" s="84" t="n">
        <v>0.9846779030557848</v>
      </c>
      <c r="Z6702" s="84" t="n">
        <v>0.9642298417394944</v>
      </c>
      <c r="AA6702" s="84" t="n">
        <v>0.9884319557864951</v>
      </c>
      <c r="AB6702" s="84" t="n">
        <v>1</v>
      </c>
      <c r="AC6702" s="84" t="n">
        <v>0.9896670487700493</v>
      </c>
      <c r="AD6702" s="84" t="n">
        <v>0.9814375292429994</v>
      </c>
      <c r="AE6702" s="84" t="n">
        <v>0.9796708649723538</v>
      </c>
      <c r="AF6702" s="84" t="n">
        <v>0.9959764617539987</v>
      </c>
      <c r="AG6702" s="84" t="n">
        <v>0.9920452308007832</v>
      </c>
      <c r="AH6702" s="84" t="n">
        <v>0.9440008396285997</v>
      </c>
      <c r="AI6702" s="84" t="n">
        <v>1</v>
      </c>
      <c r="AJ6702" s="84" t="n">
        <v>1</v>
      </c>
      <c r="AK6702" s="84" t="n">
        <v>0.9729942364027437</v>
      </c>
    </row>
    <row r="6703">
      <c r="A6703" s="84" t="n">
        <v>16</v>
      </c>
      <c r="B6703" s="84" t="n">
        <v>0.9658152035278468</v>
      </c>
      <c r="C6703" s="84" t="n">
        <v>0.9753864646302483</v>
      </c>
      <c r="D6703" s="84" t="n">
        <v>0.9049304674192082</v>
      </c>
      <c r="E6703" s="84" t="n">
        <v>0.9720831415903599</v>
      </c>
      <c r="F6703" s="84" t="n">
        <v>0.9824071087584874</v>
      </c>
      <c r="G6703" s="84" t="n">
        <v>0.9441862645408613</v>
      </c>
      <c r="H6703" s="84" t="n">
        <v>0.9664752111768323</v>
      </c>
      <c r="I6703" s="84" t="n">
        <v>0.9748214092255493</v>
      </c>
      <c r="J6703" s="84" t="n">
        <v>0.7947064764687761</v>
      </c>
      <c r="K6703" s="84" t="n">
        <v>0.9551182279979129</v>
      </c>
      <c r="L6703" s="84" t="n">
        <v>0.9557708549827113</v>
      </c>
      <c r="M6703" s="84" t="n">
        <v>0.8513660247664281</v>
      </c>
      <c r="N6703" s="84" t="n">
        <v>0.9884328086806834</v>
      </c>
      <c r="O6703" s="84" t="n">
        <v>0.973925672314665</v>
      </c>
      <c r="P6703" s="84" t="n">
        <v>0.8279480052941103</v>
      </c>
      <c r="Q6703" s="84" t="n">
        <v>0.8586560855564901</v>
      </c>
      <c r="R6703" s="84" t="n">
        <v>0.8779413516500227</v>
      </c>
      <c r="S6703" s="84" t="n">
        <v>0.7784565301575161</v>
      </c>
      <c r="T6703" s="84" t="n">
        <v>0.8699526007884625</v>
      </c>
      <c r="U6703" s="84" t="n">
        <v>0.8721814026901887</v>
      </c>
      <c r="V6703" s="84" t="n">
        <v>0.7405674364914141</v>
      </c>
      <c r="W6703" s="84" t="n">
        <v>0.9429811138305623</v>
      </c>
      <c r="X6703" s="84" t="n">
        <v>0.9524296875356099</v>
      </c>
      <c r="Y6703" s="84" t="n">
        <v>0.8702105172269701</v>
      </c>
      <c r="Z6703" s="84" t="n">
        <v>0.9198648764981395</v>
      </c>
      <c r="AA6703" s="84" t="n">
        <v>0.9513351945784814</v>
      </c>
      <c r="AB6703" s="84" t="n">
        <v>0.7720160068832232</v>
      </c>
      <c r="AC6703" s="84" t="n">
        <v>0.9563440369196313</v>
      </c>
      <c r="AD6703" s="84" t="n">
        <v>0.9420177085538866</v>
      </c>
      <c r="AE6703" s="84" t="n">
        <v>0.7410023538669425</v>
      </c>
      <c r="AF6703" s="84" t="n">
        <v>0.9465003077935449</v>
      </c>
      <c r="AG6703" s="84" t="n">
        <v>0.9561307687781144</v>
      </c>
      <c r="AH6703" s="84" t="n">
        <v>0.9241868201684773</v>
      </c>
      <c r="AI6703" s="84" t="n">
        <v>0.9438983859780757</v>
      </c>
      <c r="AJ6703" s="84" t="n">
        <v>0.9540284292429659</v>
      </c>
      <c r="AK6703" s="84" t="n">
        <v>0.9519014226124467</v>
      </c>
    </row>
    <row r="6704">
      <c r="A6704" s="84" t="n">
        <v>17</v>
      </c>
      <c r="B6704" s="84" t="n">
        <v>0.8877541902342685</v>
      </c>
      <c r="C6704" s="84" t="n">
        <v>0.8954024365394472</v>
      </c>
      <c r="D6704" s="84" t="n">
        <v>0.6301082469837438</v>
      </c>
      <c r="E6704" s="84" t="n">
        <v>0.9162993697971061</v>
      </c>
      <c r="F6704" s="84" t="n">
        <v>0.9163028316181282</v>
      </c>
      <c r="G6704" s="84" t="n">
        <v>0.6144154306117474</v>
      </c>
      <c r="H6704" s="84" t="n">
        <v>0.8354843452199017</v>
      </c>
      <c r="I6704" s="84" t="n">
        <v>0.8477344371368399</v>
      </c>
      <c r="J6704" s="84" t="n">
        <v>0.6159170508409496</v>
      </c>
      <c r="K6704" s="84" t="n">
        <v>0.8284726115820836</v>
      </c>
      <c r="L6704" s="84" t="n">
        <v>0.8171172838841129</v>
      </c>
      <c r="M6704" s="84" t="n">
        <v>0.6846037576106646</v>
      </c>
      <c r="N6704" s="84" t="n">
        <v>0.8917685465976506</v>
      </c>
      <c r="O6704" s="84" t="n">
        <v>0.8568207453370807</v>
      </c>
      <c r="P6704" s="84" t="n">
        <v>0.5930539780758839</v>
      </c>
      <c r="Q6704" s="84" t="n">
        <v>0.8737813431102333</v>
      </c>
      <c r="R6704" s="84" t="n">
        <v>0.8676944147657537</v>
      </c>
      <c r="S6704" s="84" t="n">
        <v>0.7525047319982001</v>
      </c>
      <c r="T6704" s="84" t="n">
        <v>0.8389256320515234</v>
      </c>
      <c r="U6704" s="84" t="n">
        <v>0.8528646528737499</v>
      </c>
      <c r="V6704" s="84" t="n">
        <v>0.710842649827113</v>
      </c>
      <c r="W6704" s="84" t="n">
        <v>0.8190203791221289</v>
      </c>
      <c r="X6704" s="84" t="n">
        <v>0.8626064168444196</v>
      </c>
      <c r="Y6704" s="84" t="n">
        <v>0.7554991063187488</v>
      </c>
      <c r="Z6704" s="84" t="n">
        <v>0.8006481974499344</v>
      </c>
      <c r="AA6704" s="84" t="n">
        <v>0.8235327052455231</v>
      </c>
      <c r="AB6704" s="84" t="n">
        <v>0.5607217594392507</v>
      </c>
      <c r="AC6704" s="84" t="n">
        <v>0.8268198520691706</v>
      </c>
      <c r="AD6704" s="84" t="n">
        <v>0.8059782339960857</v>
      </c>
      <c r="AE6704" s="84" t="n">
        <v>0.4875518943754709</v>
      </c>
      <c r="AF6704" s="84" t="n">
        <v>0.8454186522888165</v>
      </c>
      <c r="AG6704" s="84" t="n">
        <v>0.8603283508639684</v>
      </c>
      <c r="AH6704" s="84" t="n">
        <v>0.6581856074754995</v>
      </c>
      <c r="AI6704" s="84" t="n">
        <v>0.8527839401074501</v>
      </c>
      <c r="AJ6704" s="84" t="n">
        <v>0.8590597659525144</v>
      </c>
      <c r="AK6704" s="84" t="n">
        <v>0.680614274105443</v>
      </c>
    </row>
    <row r="6705">
      <c r="A6705" s="84" t="n">
        <v>18</v>
      </c>
      <c r="B6705" s="84" t="n">
        <v>0.7082179456434243</v>
      </c>
      <c r="C6705" s="84" t="n">
        <v>0.7435574134563334</v>
      </c>
      <c r="D6705" s="84" t="n">
        <v>0.3376663338547726</v>
      </c>
      <c r="E6705" s="84" t="n">
        <v>0.7506317184671217</v>
      </c>
      <c r="F6705" s="84" t="n">
        <v>0.758515648415972</v>
      </c>
      <c r="G6705" s="84" t="n">
        <v>0.3059909956257644</v>
      </c>
      <c r="H6705" s="84" t="n">
        <v>0.6989728308431508</v>
      </c>
      <c r="I6705" s="84" t="n">
        <v>0.7233327123778016</v>
      </c>
      <c r="J6705" s="84" t="n">
        <v>0.4322014604347754</v>
      </c>
      <c r="K6705" s="84" t="n">
        <v>0.7269513349450133</v>
      </c>
      <c r="L6705" s="84" t="n">
        <v>0.7229973937495041</v>
      </c>
      <c r="M6705" s="84" t="n">
        <v>0.6352554146071255</v>
      </c>
      <c r="N6705" s="84" t="n">
        <v>0.8158100481787876</v>
      </c>
      <c r="O6705" s="84" t="n">
        <v>0.7601488317743689</v>
      </c>
      <c r="P6705" s="84" t="n">
        <v>0.6575763580979191</v>
      </c>
      <c r="Q6705" s="84" t="n">
        <v>0.8359202697263999</v>
      </c>
      <c r="R6705" s="84" t="n">
        <v>0.8167425687715831</v>
      </c>
      <c r="S6705" s="84" t="n">
        <v>0.7321489967198718</v>
      </c>
      <c r="T6705" s="84" t="n">
        <v>0.7842901621555703</v>
      </c>
      <c r="U6705" s="84" t="n">
        <v>0.8024088031109571</v>
      </c>
      <c r="V6705" s="84" t="n">
        <v>0.6844534535360612</v>
      </c>
      <c r="W6705" s="84" t="n">
        <v>0.7324970370697901</v>
      </c>
      <c r="X6705" s="84" t="n">
        <v>0.7874649714752443</v>
      </c>
      <c r="Y6705" s="84" t="n">
        <v>0.7175390082285165</v>
      </c>
      <c r="Z6705" s="84" t="n">
        <v>0.713208231969451</v>
      </c>
      <c r="AA6705" s="84" t="n">
        <v>0.7199114662561714</v>
      </c>
      <c r="AB6705" s="84" t="n">
        <v>0.49979845485191</v>
      </c>
      <c r="AC6705" s="84" t="n">
        <v>0.710141743152504</v>
      </c>
      <c r="AD6705" s="84" t="n">
        <v>0.6905729469290756</v>
      </c>
      <c r="AE6705" s="84" t="n">
        <v>0.3930156827435119</v>
      </c>
      <c r="AF6705" s="84" t="n">
        <v>0.686527531601906</v>
      </c>
      <c r="AG6705" s="84" t="n">
        <v>0.7290305252287949</v>
      </c>
      <c r="AH6705" s="84" t="n">
        <v>0.3342682538576866</v>
      </c>
      <c r="AI6705" s="84" t="n">
        <v>0.6987056964634321</v>
      </c>
      <c r="AJ6705" s="84" t="n">
        <v>0.6497359587337865</v>
      </c>
      <c r="AK6705" s="84" t="n">
        <v>0.3934316629759731</v>
      </c>
    </row>
    <row r="6706">
      <c r="A6706" s="84" t="n">
        <v>19</v>
      </c>
      <c r="B6706" s="84" t="n">
        <v>0.6110696572508275</v>
      </c>
      <c r="C6706" s="84" t="n">
        <v>0.6039546941152983</v>
      </c>
      <c r="D6706" s="84" t="n">
        <v>0.2880875393666261</v>
      </c>
      <c r="E6706" s="84" t="n">
        <v>0.6241633347019419</v>
      </c>
      <c r="F6706" s="84" t="n">
        <v>0.6279982728681625</v>
      </c>
      <c r="G6706" s="84" t="n">
        <v>0.3610611965481365</v>
      </c>
      <c r="H6706" s="84" t="n">
        <v>0.6015800968594197</v>
      </c>
      <c r="I6706" s="84" t="n">
        <v>0.6391388491800303</v>
      </c>
      <c r="J6706" s="84" t="n">
        <v>0.2470405066547161</v>
      </c>
      <c r="K6706" s="84" t="n">
        <v>0.6284257373306797</v>
      </c>
      <c r="L6706" s="84" t="n">
        <v>0.6251997619343775</v>
      </c>
      <c r="M6706" s="84" t="n">
        <v>0.3818755635707846</v>
      </c>
      <c r="N6706" s="84" t="n">
        <v>0.7191678272377504</v>
      </c>
      <c r="O6706" s="84" t="n">
        <v>0.6648937177544754</v>
      </c>
      <c r="P6706" s="84" t="n">
        <v>0.4663790514847279</v>
      </c>
      <c r="Q6706" s="84" t="n">
        <v>0.5966806218699973</v>
      </c>
      <c r="R6706" s="84" t="n">
        <v>0.5378959508899634</v>
      </c>
      <c r="S6706" s="84" t="n">
        <v>0.6679841265437052</v>
      </c>
      <c r="T6706" s="84" t="n">
        <v>0.5232463869223409</v>
      </c>
      <c r="U6706" s="84" t="n">
        <v>0.5122708935533624</v>
      </c>
      <c r="V6706" s="84" t="n">
        <v>0.6228284403181189</v>
      </c>
      <c r="W6706" s="84" t="n">
        <v>0.6461941988701996</v>
      </c>
      <c r="X6706" s="84" t="n">
        <v>0.6327219088379552</v>
      </c>
      <c r="Y6706" s="84" t="n">
        <v>0.5509022001966052</v>
      </c>
      <c r="Z6706" s="84" t="n">
        <v>0.6281959513963505</v>
      </c>
      <c r="AA6706" s="84" t="n">
        <v>0.6301064415383544</v>
      </c>
      <c r="AB6706" s="84" t="n">
        <v>0.3185486490073831</v>
      </c>
      <c r="AC6706" s="84" t="n">
        <v>0.6275511134951303</v>
      </c>
      <c r="AD6706" s="84" t="n">
        <v>0.6245264130322563</v>
      </c>
      <c r="AE6706" s="84" t="n">
        <v>0.286673799833594</v>
      </c>
      <c r="AF6706" s="84" t="n">
        <v>0.5777712695953046</v>
      </c>
      <c r="AG6706" s="84" t="n">
        <v>0.6289517174460419</v>
      </c>
      <c r="AH6706" s="84" t="n">
        <v>0.4076847989355978</v>
      </c>
      <c r="AI6706" s="84" t="n">
        <v>0.5678983678251509</v>
      </c>
      <c r="AJ6706" s="84" t="n">
        <v>0.5209171132032888</v>
      </c>
      <c r="AK6706" s="84" t="n">
        <v>0.2799919326102475</v>
      </c>
    </row>
    <row r="6707">
      <c r="A6707" s="84" t="n">
        <v>20</v>
      </c>
      <c r="B6707" s="84" t="n">
        <v>0.5714944163304959</v>
      </c>
      <c r="C6707" s="84" t="n">
        <v>0.5177357760474879</v>
      </c>
      <c r="D6707" s="84" t="n">
        <v>0.1940310305532175</v>
      </c>
      <c r="E6707" s="84" t="n">
        <v>0.5447920771344092</v>
      </c>
      <c r="F6707" s="84" t="n">
        <v>0.5571984511125929</v>
      </c>
      <c r="G6707" s="84" t="n">
        <v>0.215440163896003</v>
      </c>
      <c r="H6707" s="84" t="n">
        <v>0.5385265593467216</v>
      </c>
      <c r="I6707" s="84" t="n">
        <v>0.5925310719982524</v>
      </c>
      <c r="J6707" s="84" t="n">
        <v>0.288805330483081</v>
      </c>
      <c r="K6707" s="84" t="n">
        <v>0.5532216983758461</v>
      </c>
      <c r="L6707" s="84" t="n">
        <v>0.5550826455319763</v>
      </c>
      <c r="M6707" s="84" t="n">
        <v>0.2192799827525702</v>
      </c>
      <c r="N6707" s="84" t="n">
        <v>0.6195163606673931</v>
      </c>
      <c r="O6707" s="84" t="n">
        <v>0.5601934045068523</v>
      </c>
      <c r="P6707" s="84" t="n">
        <v>0.2789909351262896</v>
      </c>
      <c r="Q6707" s="84" t="n">
        <v>0.2157024938777694</v>
      </c>
      <c r="R6707" s="84" t="n">
        <v>0.227146135834529</v>
      </c>
      <c r="S6707" s="84" t="n">
        <v>0.4243754908430255</v>
      </c>
      <c r="T6707" s="84" t="n">
        <v>0.2033050767246156</v>
      </c>
      <c r="U6707" s="84" t="n">
        <v>0.2212260544119311</v>
      </c>
      <c r="V6707" s="84" t="n">
        <v>0.3240527183282325</v>
      </c>
      <c r="W6707" s="84" t="n">
        <v>0.5912832486141926</v>
      </c>
      <c r="X6707" s="84" t="n">
        <v>0.4810179775388322</v>
      </c>
      <c r="Y6707" s="84" t="n">
        <v>0.3662387031625373</v>
      </c>
      <c r="Z6707" s="84" t="n">
        <v>0.5587062939664178</v>
      </c>
      <c r="AA6707" s="84" t="n">
        <v>0.5657589166899957</v>
      </c>
      <c r="AB6707" s="84" t="n">
        <v>0.3546853834111681</v>
      </c>
      <c r="AC6707" s="84" t="n">
        <v>0.574432487857922</v>
      </c>
      <c r="AD6707" s="84" t="n">
        <v>0.5667851710933719</v>
      </c>
      <c r="AE6707" s="84" t="n">
        <v>0.2991544325430259</v>
      </c>
      <c r="AF6707" s="84" t="n">
        <v>0.5241438828686358</v>
      </c>
      <c r="AG6707" s="84" t="n">
        <v>0.5877672022070154</v>
      </c>
      <c r="AH6707" s="84" t="n">
        <v>0.2872967371826907</v>
      </c>
      <c r="AI6707" s="84" t="n">
        <v>0.5211489137365451</v>
      </c>
      <c r="AJ6707" s="84" t="n">
        <v>0.4704975372828718</v>
      </c>
      <c r="AK6707" s="84" t="n">
        <v>0.2372441749565172</v>
      </c>
    </row>
    <row r="6708">
      <c r="A6708" s="84" t="n">
        <v>21</v>
      </c>
      <c r="B6708" s="84" t="n">
        <v>0.5414883980955495</v>
      </c>
      <c r="C6708" s="84" t="n">
        <v>0.4599280029144618</v>
      </c>
      <c r="D6708" s="84" t="n">
        <v>0.1719748637116634</v>
      </c>
      <c r="E6708" s="84" t="n">
        <v>0.4915317347250888</v>
      </c>
      <c r="F6708" s="84" t="n">
        <v>0.5169134812734452</v>
      </c>
      <c r="G6708" s="84" t="n">
        <v>0.2305567340142285</v>
      </c>
      <c r="H6708" s="84" t="n">
        <v>0.2944010635752363</v>
      </c>
      <c r="I6708" s="84" t="n">
        <v>0.3703998645348073</v>
      </c>
      <c r="J6708" s="84" t="n">
        <v>0.2602527468694223</v>
      </c>
      <c r="K6708" s="84" t="n">
        <v>0.2904303367047401</v>
      </c>
      <c r="L6708" s="84" t="n">
        <v>0.3059092967367836</v>
      </c>
      <c r="M6708" s="84" t="n">
        <v>0.2526067853529035</v>
      </c>
      <c r="N6708" s="84" t="n">
        <v>0.3279891960619407</v>
      </c>
      <c r="O6708" s="84" t="n">
        <v>0.3086092933950642</v>
      </c>
      <c r="P6708" s="84" t="n">
        <v>0.2803564576451969</v>
      </c>
      <c r="Q6708" s="84" t="n">
        <v>0.3119305679268713</v>
      </c>
      <c r="R6708" s="84" t="n">
        <v>0.3000709234155396</v>
      </c>
      <c r="S6708" s="84" t="n">
        <v>0.364406386056258</v>
      </c>
      <c r="T6708" s="84" t="n">
        <v>0.3182333646350339</v>
      </c>
      <c r="U6708" s="84" t="n">
        <v>0.3143342690145807</v>
      </c>
      <c r="V6708" s="84" t="n">
        <v>0.3965329746970094</v>
      </c>
      <c r="W6708" s="84" t="n">
        <v>0.3434814234896426</v>
      </c>
      <c r="X6708" s="84" t="n">
        <v>0.3317753118368316</v>
      </c>
      <c r="Y6708" s="84" t="n">
        <v>0.3157033486151057</v>
      </c>
      <c r="Z6708" s="84" t="n">
        <v>0.3170670207892939</v>
      </c>
      <c r="AA6708" s="84" t="n">
        <v>0.3108613706674237</v>
      </c>
      <c r="AB6708" s="84" t="n">
        <v>0.1853714558977608</v>
      </c>
      <c r="AC6708" s="84" t="n">
        <v>0.3410186678093278</v>
      </c>
      <c r="AD6708" s="84" t="n">
        <v>0.3189802256469054</v>
      </c>
      <c r="AE6708" s="84" t="n">
        <v>0.2395612965589078</v>
      </c>
      <c r="AF6708" s="84" t="n">
        <v>0.4740508151222153</v>
      </c>
      <c r="AG6708" s="84" t="n">
        <v>0.5417819050477949</v>
      </c>
      <c r="AH6708" s="84" t="n">
        <v>0.2802641464095358</v>
      </c>
      <c r="AI6708" s="84" t="n">
        <v>0.4462779318675351</v>
      </c>
      <c r="AJ6708" s="84" t="n">
        <v>0.3918354008310842</v>
      </c>
      <c r="AK6708" s="84" t="n">
        <v>0.1963656761966138</v>
      </c>
    </row>
    <row r="6709">
      <c r="A6709" s="84" t="n">
        <v>22</v>
      </c>
      <c r="B6709" s="84" t="n">
        <v>0.169792890234421</v>
      </c>
      <c r="C6709" s="84" t="n">
        <v>0.1949245553696283</v>
      </c>
      <c r="D6709" s="84" t="n">
        <v>0.1728094378803716</v>
      </c>
      <c r="E6709" s="84" t="n">
        <v>0.2762318165660418</v>
      </c>
      <c r="F6709" s="84" t="n">
        <v>0.2428062504472532</v>
      </c>
      <c r="G6709" s="84" t="n">
        <v>0.1656967599642325</v>
      </c>
      <c r="H6709" s="84" t="n">
        <v>0.08041528816390899</v>
      </c>
      <c r="I6709" s="84" t="n">
        <v>0.142099728100748</v>
      </c>
      <c r="J6709" s="84" t="n">
        <v>0.2165374280680088</v>
      </c>
      <c r="K6709" s="84" t="n">
        <v>0.078439916144295</v>
      </c>
      <c r="L6709" s="84" t="n">
        <v>0.1000619323210647</v>
      </c>
      <c r="M6709" s="84" t="n">
        <v>0.1243003067084004</v>
      </c>
      <c r="N6709" s="84" t="n">
        <v>0.1329760989004934</v>
      </c>
      <c r="O6709" s="84" t="n">
        <v>0.1144690939999087</v>
      </c>
      <c r="P6709" s="84" t="n">
        <v>0.1911193551769361</v>
      </c>
      <c r="Q6709" s="84" t="n">
        <v>0.2096016250792991</v>
      </c>
      <c r="R6709" s="84" t="n">
        <v>0.1819357877355638</v>
      </c>
      <c r="S6709" s="84" t="n">
        <v>0.4115025858605844</v>
      </c>
      <c r="T6709" s="84" t="n">
        <v>0.1786674834177203</v>
      </c>
      <c r="U6709" s="84" t="n">
        <v>0.1462409393675174</v>
      </c>
      <c r="V6709" s="84" t="n">
        <v>0.2912280560072299</v>
      </c>
      <c r="W6709" s="84" t="n">
        <v>0.07002659051047365</v>
      </c>
      <c r="X6709" s="84" t="n">
        <v>0.1095527499260992</v>
      </c>
      <c r="Y6709" s="84" t="n">
        <v>0.305026731943183</v>
      </c>
      <c r="Z6709" s="84" t="n">
        <v>0.06438134288146563</v>
      </c>
      <c r="AA6709" s="84" t="n">
        <v>0.07803381847316097</v>
      </c>
      <c r="AB6709" s="84" t="n">
        <v>0.2649451704943928</v>
      </c>
      <c r="AC6709" s="84" t="n">
        <v>0.06315652841613716</v>
      </c>
      <c r="AD6709" s="84" t="n">
        <v>0.08222652816847517</v>
      </c>
      <c r="AE6709" s="84" t="n">
        <v>0.181974681229684</v>
      </c>
      <c r="AF6709" s="84" t="n">
        <v>0.2658536892771097</v>
      </c>
      <c r="AG6709" s="84" t="n">
        <v>0.250788698556755</v>
      </c>
      <c r="AH6709" s="84" t="n">
        <v>0.2033411234286767</v>
      </c>
      <c r="AI6709" s="84" t="n">
        <v>0.1681180182149473</v>
      </c>
      <c r="AJ6709" s="84" t="n">
        <v>0.184238304008464</v>
      </c>
      <c r="AK6709" s="84" t="n">
        <v>0.1589951983742916</v>
      </c>
    </row>
    <row r="6710">
      <c r="A6710" s="84" t="n">
        <v>23</v>
      </c>
      <c r="B6710" s="84" t="n">
        <v>0.09253036230079872</v>
      </c>
      <c r="C6710" s="84" t="n">
        <v>0.1168397025437735</v>
      </c>
      <c r="D6710" s="84" t="n">
        <v>0.1716172859987291</v>
      </c>
      <c r="E6710" s="84" t="n">
        <v>0.08346330521715407</v>
      </c>
      <c r="F6710" s="84" t="n">
        <v>0.1065045734769107</v>
      </c>
      <c r="G6710" s="84" t="n">
        <v>0.1711860024464114</v>
      </c>
      <c r="H6710" s="84" t="n">
        <v>0.1605906347102929</v>
      </c>
      <c r="I6710" s="84" t="n">
        <v>0.1455031479362697</v>
      </c>
      <c r="J6710" s="84" t="n">
        <v>0.2302180533554239</v>
      </c>
      <c r="K6710" s="84" t="n">
        <v>0.1576463946319918</v>
      </c>
      <c r="L6710" s="84" t="n">
        <v>0.1399762522032986</v>
      </c>
      <c r="M6710" s="84" t="n">
        <v>0.2210503621802892</v>
      </c>
      <c r="N6710" s="84" t="n">
        <v>0.1644791882814175</v>
      </c>
      <c r="O6710" s="84" t="n">
        <v>0.1471754668325333</v>
      </c>
      <c r="P6710" s="84" t="n">
        <v>0.1910633618917386</v>
      </c>
      <c r="Q6710" s="84" t="n">
        <v>0.1598579850725638</v>
      </c>
      <c r="R6710" s="84" t="n">
        <v>0.1901648587609966</v>
      </c>
      <c r="S6710" s="84" t="n">
        <v>0.2663538943530885</v>
      </c>
      <c r="T6710" s="84" t="n">
        <v>0.1932708079206418</v>
      </c>
      <c r="U6710" s="84" t="n">
        <v>0.2055677159626071</v>
      </c>
      <c r="V6710" s="84" t="n">
        <v>0.3621390681495662</v>
      </c>
      <c r="W6710" s="84" t="n">
        <v>0.1696795931631668</v>
      </c>
      <c r="X6710" s="84" t="n">
        <v>0.1860421410648316</v>
      </c>
      <c r="Y6710" s="84" t="n">
        <v>0.1409624607701404</v>
      </c>
      <c r="Z6710" s="84" t="n">
        <v>0.1835624183642128</v>
      </c>
      <c r="AA6710" s="84" t="n">
        <v>0.1695807183774457</v>
      </c>
      <c r="AB6710" s="84" t="n">
        <v>0.1180664844821532</v>
      </c>
      <c r="AC6710" s="84" t="n">
        <v>0.1554793260175913</v>
      </c>
      <c r="AD6710" s="84" t="n">
        <v>0.1575090194072872</v>
      </c>
      <c r="AE6710" s="84" t="n">
        <v>0.2126464524671842</v>
      </c>
      <c r="AF6710" s="84" t="n">
        <v>0.08036794595569896</v>
      </c>
      <c r="AG6710" s="84" t="n">
        <v>0.0986401436516408</v>
      </c>
      <c r="AH6710" s="84" t="n">
        <v>0.2099237462021532</v>
      </c>
      <c r="AI6710" s="84" t="n">
        <v>0.09218433387464343</v>
      </c>
      <c r="AJ6710" s="84" t="n">
        <v>0.1217325723062532</v>
      </c>
      <c r="AK6710" s="84" t="n">
        <v>0.158027346804855</v>
      </c>
    </row>
    <row r="6711">
      <c r="A6711" s="84" t="n">
        <v>24</v>
      </c>
      <c r="B6711" s="84" t="n">
        <v>0.08878538577038755</v>
      </c>
      <c r="C6711" s="84" t="n">
        <v>0.1147637659950644</v>
      </c>
      <c r="D6711" s="84" t="n">
        <v>0.1771173333251911</v>
      </c>
      <c r="E6711" s="84" t="n">
        <v>0.1258576766538348</v>
      </c>
      <c r="F6711" s="84" t="n">
        <v>0.1147919715334379</v>
      </c>
      <c r="G6711" s="84" t="n">
        <v>0.1767887503991118</v>
      </c>
      <c r="H6711" s="84" t="n">
        <v>0.07137217732581581</v>
      </c>
      <c r="I6711" s="84" t="n">
        <v>0.1040370807339078</v>
      </c>
      <c r="J6711" s="84" t="n">
        <v>0.2166655083522459</v>
      </c>
      <c r="K6711" s="84" t="n">
        <v>0.06961894600267519</v>
      </c>
      <c r="L6711" s="84" t="n">
        <v>0.1081977563980136</v>
      </c>
      <c r="M6711" s="84" t="n">
        <v>0.1848901656603044</v>
      </c>
      <c r="N6711" s="84" t="n">
        <v>0.08408695671340123</v>
      </c>
      <c r="O6711" s="84" t="n">
        <v>0.1007166826196683</v>
      </c>
      <c r="P6711" s="84" t="n">
        <v>0.1881503386770324</v>
      </c>
      <c r="Q6711" s="84" t="n">
        <v>0.1141634004597642</v>
      </c>
      <c r="R6711" s="84" t="n">
        <v>0.1302701870582177</v>
      </c>
      <c r="S6711" s="84" t="n">
        <v>0.2863368603659412</v>
      </c>
      <c r="T6711" s="84" t="n">
        <v>0.185934937128957</v>
      </c>
      <c r="U6711" s="84" t="n">
        <v>0.1120521052362138</v>
      </c>
      <c r="V6711" s="84" t="n">
        <v>0.1780695974199585</v>
      </c>
      <c r="W6711" s="84" t="n">
        <v>0.09444269601939972</v>
      </c>
      <c r="X6711" s="84" t="n">
        <v>0.07833004582793275</v>
      </c>
      <c r="Y6711" s="84" t="n">
        <v>0.2112001278072696</v>
      </c>
      <c r="Z6711" s="84" t="n">
        <v>0.1430243050130883</v>
      </c>
      <c r="AA6711" s="84" t="n">
        <v>0.09480186296270139</v>
      </c>
      <c r="AB6711" s="84" t="n">
        <v>0.241677390324515</v>
      </c>
      <c r="AC6711" s="84" t="n">
        <v>0.1375522655394356</v>
      </c>
      <c r="AD6711" s="84" t="n">
        <v>0.1077996528474662</v>
      </c>
      <c r="AE6711" s="84" t="n">
        <v>0.1800955339042601</v>
      </c>
      <c r="AF6711" s="84" t="n">
        <v>0.1015370440144769</v>
      </c>
      <c r="AG6711" s="84" t="n">
        <v>0.1024152325959319</v>
      </c>
      <c r="AH6711" s="84" t="n">
        <v>0.14724051572644</v>
      </c>
      <c r="AI6711" s="84" t="n">
        <v>0.08847546443123482</v>
      </c>
      <c r="AJ6711" s="84" t="n">
        <v>0.1178585032929842</v>
      </c>
      <c r="AK6711" s="84" t="n">
        <v>0.1668885394849336</v>
      </c>
    </row>
    <row r="6721">
      <c r="A6721" s="84" t="inlineStr">
        <is>
          <t>PVVAC-P-240to760-E10.8-rDXGF-ECC1985-CZ09</t>
        </is>
      </c>
      <c r="B6721" s="83" t="n"/>
      <c r="C6721" s="83" t="n"/>
      <c r="D6721" s="83" t="n">
        <v>2015</v>
      </c>
      <c r="E6721" s="83" t="n"/>
      <c r="F6721" s="84" t="inlineStr">
        <is>
          <t>Source Annual kWh:</t>
        </is>
      </c>
      <c r="G6721" s="162" t="n">
        <v>3216281.824000007</v>
      </c>
      <c r="H6721" s="83" t="inlineStr">
        <is>
          <t>DEER</t>
        </is>
      </c>
      <c r="I6721" s="83" t="n"/>
      <c r="J6721" s="83" t="n"/>
      <c r="K6721" s="83" t="inlineStr">
        <is>
          <t>PDAF</t>
        </is>
      </c>
      <c r="L6721" s="83" t="inlineStr">
        <is>
          <t>Monthly</t>
        </is>
      </c>
      <c r="M6721" s="83" t="n"/>
      <c r="N6721" s="83" t="n"/>
      <c r="O6721" s="83" t="n"/>
      <c r="P6721" s="83" t="n"/>
      <c r="Q6721" s="83" t="n"/>
      <c r="R6721" s="83" t="n"/>
      <c r="S6721" s="83" t="n"/>
      <c r="T6721" s="105" t="n"/>
      <c r="U6721" s="83" t="n"/>
      <c r="V6721" s="83" t="n"/>
      <c r="W6721" s="83" t="n"/>
      <c r="X6721" s="83" t="n"/>
      <c r="Y6721" s="83" t="n"/>
      <c r="Z6721" s="83" t="n"/>
      <c r="AA6721" s="83" t="n"/>
      <c r="AB6721" s="83" t="n"/>
      <c r="AC6721" s="83" t="n"/>
      <c r="AD6721" s="83" t="n"/>
      <c r="AE6721" s="83" t="n"/>
      <c r="AF6721" s="83" t="n"/>
      <c r="AG6721" s="83" t="n"/>
      <c r="AH6721" s="83" t="n"/>
      <c r="AI6721" s="83" t="n"/>
      <c r="AJ6721" s="83" t="n"/>
      <c r="AK6721" s="83" t="n"/>
    </row>
    <row r="6722">
      <c r="A6722" s="83" t="n">
        <v>169</v>
      </c>
      <c r="B6722" s="84" t="inlineStr">
        <is>
          <t>PVVAC-P-240to760-E10.8-20-MM</t>
        </is>
      </c>
      <c r="C6722" s="83" t="n"/>
      <c r="D6722" s="83" t="n"/>
      <c r="E6722" s="83" t="n"/>
      <c r="F6722" s="83" t="inlineStr">
        <is>
          <t>Source Sample Size:</t>
        </is>
      </c>
      <c r="G6722" s="83" t="n">
        <v>0</v>
      </c>
      <c r="H6722" s="83" t="inlineStr">
        <is>
          <t>DEER</t>
        </is>
      </c>
      <c r="I6722" s="83" t="n"/>
      <c r="J6722" s="83" t="n"/>
      <c r="K6722" s="83" t="inlineStr">
        <is>
          <t>WKWE</t>
        </is>
      </c>
      <c r="L6722" s="83" t="inlineStr">
        <is>
          <t>Monthly</t>
        </is>
      </c>
      <c r="M6722" s="83" t="n"/>
      <c r="N6722" s="83" t="inlineStr">
        <is>
          <t>Weekend Peak3</t>
        </is>
      </c>
      <c r="O6722" s="83" t="n"/>
      <c r="P6722" s="83" t="n"/>
      <c r="Q6722" s="83" t="n"/>
      <c r="R6722" s="83" t="n"/>
      <c r="S6722" s="83" t="n"/>
      <c r="T6722" s="83" t="n"/>
      <c r="U6722" s="83" t="n"/>
      <c r="V6722" s="83" t="n"/>
      <c r="W6722" s="83" t="n"/>
      <c r="X6722" s="83" t="n"/>
      <c r="Y6722" s="83" t="n"/>
      <c r="Z6722" s="83" t="n"/>
      <c r="AA6722" s="83" t="n"/>
      <c r="AB6722" s="83" t="n"/>
      <c r="AC6722" s="83" t="n"/>
      <c r="AD6722" s="83" t="n"/>
      <c r="AE6722" s="83" t="n"/>
      <c r="AF6722" s="83" t="n"/>
      <c r="AG6722" s="83" t="n"/>
      <c r="AH6722" s="83" t="n"/>
      <c r="AI6722" s="83" t="n"/>
      <c r="AJ6722" s="83" t="n"/>
      <c r="AK6722" s="83" t="n"/>
    </row>
    <row r="6723">
      <c r="A6723" s="84" t="n"/>
      <c r="B6723" s="84" t="n">
        <v>1</v>
      </c>
      <c r="C6723" s="84" t="inlineStr">
        <is>
          <t>JANUARY</t>
        </is>
      </c>
      <c r="D6723" s="84" t="inlineStr">
        <is>
          <t>JAN</t>
        </is>
      </c>
      <c r="E6723" s="84" t="n">
        <v>2</v>
      </c>
      <c r="F6723" s="84" t="inlineStr">
        <is>
          <t>FEBRUARY</t>
        </is>
      </c>
      <c r="G6723" s="84" t="inlineStr">
        <is>
          <t>FEB</t>
        </is>
      </c>
      <c r="H6723" s="84" t="n">
        <v>3</v>
      </c>
      <c r="I6723" s="84" t="inlineStr">
        <is>
          <t>MARCH</t>
        </is>
      </c>
      <c r="J6723" s="84" t="inlineStr">
        <is>
          <t>MAR</t>
        </is>
      </c>
      <c r="K6723" s="84" t="n">
        <v>4</v>
      </c>
      <c r="L6723" s="84" t="inlineStr">
        <is>
          <t>APRIL</t>
        </is>
      </c>
      <c r="M6723" s="84" t="inlineStr">
        <is>
          <t>APR</t>
        </is>
      </c>
      <c r="N6723" s="84" t="n">
        <v>5</v>
      </c>
      <c r="O6723" s="84" t="inlineStr">
        <is>
          <t>MAY</t>
        </is>
      </c>
      <c r="P6723" s="84" t="inlineStr">
        <is>
          <t>MAY</t>
        </is>
      </c>
      <c r="Q6723" s="84" t="n">
        <v>6</v>
      </c>
      <c r="R6723" s="84" t="inlineStr">
        <is>
          <t>JUNE</t>
        </is>
      </c>
      <c r="S6723" s="84" t="inlineStr">
        <is>
          <t>JUN</t>
        </is>
      </c>
      <c r="T6723" s="84" t="n">
        <v>7</v>
      </c>
      <c r="U6723" s="84" t="inlineStr">
        <is>
          <t>JULY</t>
        </is>
      </c>
      <c r="V6723" s="84" t="inlineStr">
        <is>
          <t>JUL</t>
        </is>
      </c>
      <c r="W6723" s="84" t="n">
        <v>8</v>
      </c>
      <c r="X6723" s="84" t="inlineStr">
        <is>
          <t>AUGUST</t>
        </is>
      </c>
      <c r="Y6723" s="84" t="inlineStr">
        <is>
          <t>AUG</t>
        </is>
      </c>
      <c r="Z6723" s="84" t="n">
        <v>9</v>
      </c>
      <c r="AA6723" s="84" t="inlineStr">
        <is>
          <t>SEPTEMBER</t>
        </is>
      </c>
      <c r="AB6723" s="84" t="inlineStr">
        <is>
          <t>SEP</t>
        </is>
      </c>
      <c r="AC6723" s="84" t="n">
        <v>10</v>
      </c>
      <c r="AD6723" s="84" t="inlineStr">
        <is>
          <t>OCTOBER</t>
        </is>
      </c>
      <c r="AE6723" s="84" t="inlineStr">
        <is>
          <t>OCT</t>
        </is>
      </c>
      <c r="AF6723" s="84" t="n">
        <v>11</v>
      </c>
      <c r="AG6723" s="84" t="inlineStr">
        <is>
          <t>NOVEMBER</t>
        </is>
      </c>
      <c r="AH6723" s="84" t="inlineStr">
        <is>
          <t>NOV</t>
        </is>
      </c>
      <c r="AI6723" s="84" t="n">
        <v>12</v>
      </c>
      <c r="AJ6723" s="84" t="inlineStr">
        <is>
          <t>DECEMBER</t>
        </is>
      </c>
      <c r="AK6723" s="84" t="inlineStr">
        <is>
          <t>DEC</t>
        </is>
      </c>
    </row>
    <row r="6724">
      <c r="A6724" s="83" t="n"/>
      <c r="B6724" s="84" t="n">
        <v>31</v>
      </c>
      <c r="C6724" s="83" t="n"/>
      <c r="D6724" s="83" t="n"/>
      <c r="E6724" s="84" t="n">
        <v>28</v>
      </c>
      <c r="F6724" s="83" t="n"/>
      <c r="G6724" s="83" t="n"/>
      <c r="H6724" s="84" t="n">
        <v>31</v>
      </c>
      <c r="I6724" s="83" t="n"/>
      <c r="J6724" s="83" t="n"/>
      <c r="K6724" s="84" t="n">
        <v>30</v>
      </c>
      <c r="L6724" s="83" t="n"/>
      <c r="M6724" s="83" t="n"/>
      <c r="N6724" s="84" t="n">
        <v>31</v>
      </c>
      <c r="O6724" s="83" t="n"/>
      <c r="P6724" s="83" t="n"/>
      <c r="Q6724" s="84" t="n">
        <v>30</v>
      </c>
      <c r="R6724" s="83" t="n"/>
      <c r="S6724" s="83" t="n"/>
      <c r="T6724" s="84" t="n">
        <v>31</v>
      </c>
      <c r="U6724" s="83" t="n"/>
      <c r="V6724" s="83" t="n"/>
      <c r="W6724" s="84" t="n">
        <v>31</v>
      </c>
      <c r="X6724" s="83" t="n"/>
      <c r="Y6724" s="83" t="n"/>
      <c r="Z6724" s="84" t="n">
        <v>30</v>
      </c>
      <c r="AA6724" s="83" t="n"/>
      <c r="AB6724" s="83" t="n"/>
      <c r="AC6724" s="84" t="n">
        <v>31</v>
      </c>
      <c r="AD6724" s="83" t="n"/>
      <c r="AE6724" s="83" t="n"/>
      <c r="AF6724" s="84" t="n">
        <v>30</v>
      </c>
      <c r="AG6724" s="83" t="n"/>
      <c r="AH6724" s="83" t="n"/>
      <c r="AI6724" s="84" t="n">
        <v>31</v>
      </c>
      <c r="AJ6724" s="83" t="n"/>
      <c r="AK6724" s="83" t="n"/>
    </row>
    <row r="6725">
      <c r="A6725" s="84" t="inlineStr">
        <is>
          <t>RATIOS</t>
        </is>
      </c>
      <c r="B6725" s="84" t="inlineStr">
        <is>
          <t>E.BKDWN</t>
        </is>
      </c>
      <c r="C6725" s="84" t="inlineStr">
        <is>
          <t>PEAK/AVG</t>
        </is>
      </c>
      <c r="D6725" s="84" t="inlineStr">
        <is>
          <t>END/AVG</t>
        </is>
      </c>
      <c r="E6725" s="84" t="inlineStr">
        <is>
          <t>E.BKDWN</t>
        </is>
      </c>
      <c r="F6725" s="84" t="inlineStr">
        <is>
          <t>PEAK/AVG</t>
        </is>
      </c>
      <c r="G6725" s="84" t="inlineStr">
        <is>
          <t>END/AVG</t>
        </is>
      </c>
      <c r="H6725" s="84" t="inlineStr">
        <is>
          <t>E.BKDWN</t>
        </is>
      </c>
      <c r="I6725" s="84" t="inlineStr">
        <is>
          <t>PEAK/AVG</t>
        </is>
      </c>
      <c r="J6725" s="84" t="inlineStr">
        <is>
          <t>END/AVG</t>
        </is>
      </c>
      <c r="K6725" s="84" t="inlineStr">
        <is>
          <t>E.BKDWN</t>
        </is>
      </c>
      <c r="L6725" s="84" t="inlineStr">
        <is>
          <t>PEAK/AVG</t>
        </is>
      </c>
      <c r="M6725" s="84" t="inlineStr">
        <is>
          <t>END/AVG</t>
        </is>
      </c>
      <c r="N6725" s="84" t="inlineStr">
        <is>
          <t>E.BKDWN</t>
        </is>
      </c>
      <c r="O6725" s="84" t="inlineStr">
        <is>
          <t>PEAK/AVG</t>
        </is>
      </c>
      <c r="P6725" s="84" t="inlineStr">
        <is>
          <t>END/AVG</t>
        </is>
      </c>
      <c r="Q6725" s="84" t="inlineStr">
        <is>
          <t>E.BKDWN</t>
        </is>
      </c>
      <c r="R6725" s="84" t="inlineStr">
        <is>
          <t>PEAK/AVG</t>
        </is>
      </c>
      <c r="S6725" s="84" t="inlineStr">
        <is>
          <t>END/AVG</t>
        </is>
      </c>
      <c r="T6725" s="84" t="inlineStr">
        <is>
          <t>E.BKDWN</t>
        </is>
      </c>
      <c r="U6725" s="84" t="inlineStr">
        <is>
          <t>PEAK/AVG</t>
        </is>
      </c>
      <c r="V6725" s="84" t="inlineStr">
        <is>
          <t>END/AVG</t>
        </is>
      </c>
      <c r="W6725" s="84" t="inlineStr">
        <is>
          <t>E.BKDWN</t>
        </is>
      </c>
      <c r="X6725" s="84" t="inlineStr">
        <is>
          <t>PEAK/AVG</t>
        </is>
      </c>
      <c r="Y6725" s="84" t="inlineStr">
        <is>
          <t>END/AVG</t>
        </is>
      </c>
      <c r="Z6725" s="84" t="inlineStr">
        <is>
          <t>E.BKDWN</t>
        </is>
      </c>
      <c r="AA6725" s="84" t="inlineStr">
        <is>
          <t>PEAK/AVG</t>
        </is>
      </c>
      <c r="AB6725" s="84" t="inlineStr">
        <is>
          <t>END/AVG</t>
        </is>
      </c>
      <c r="AC6725" s="84" t="inlineStr">
        <is>
          <t>E.BKDWN</t>
        </is>
      </c>
      <c r="AD6725" s="84" t="inlineStr">
        <is>
          <t>PEAK/AVG</t>
        </is>
      </c>
      <c r="AE6725" s="84" t="inlineStr">
        <is>
          <t>END/AVG</t>
        </is>
      </c>
      <c r="AF6725" s="84" t="inlineStr">
        <is>
          <t>E.BKDWN</t>
        </is>
      </c>
      <c r="AG6725" s="84" t="inlineStr">
        <is>
          <t>PEAK/AVG</t>
        </is>
      </c>
      <c r="AH6725" s="84" t="inlineStr">
        <is>
          <t>END/AVG</t>
        </is>
      </c>
      <c r="AI6725" s="84" t="inlineStr">
        <is>
          <t>E.BKDWN</t>
        </is>
      </c>
      <c r="AJ6725" s="84" t="inlineStr">
        <is>
          <t>PEAK/AVG</t>
        </is>
      </c>
      <c r="AK6725" s="84" t="inlineStr">
        <is>
          <t>END/AVG</t>
        </is>
      </c>
    </row>
    <row r="6726">
      <c r="A6726" s="83" t="n"/>
      <c r="B6726" s="166" t="n">
        <v>0.05889905429703889</v>
      </c>
      <c r="C6726" s="167" t="n">
        <v>1.490118846782544</v>
      </c>
      <c r="D6726" s="167" t="n">
        <v>0.4187088974847564</v>
      </c>
      <c r="E6726" s="166" t="n">
        <v>0.06800268466888736</v>
      </c>
      <c r="F6726" s="167" t="n">
        <v>1.220714053578269</v>
      </c>
      <c r="G6726" s="167" t="n">
        <v>0.4359030874385402</v>
      </c>
      <c r="H6726" s="166" t="n">
        <v>0.08818382846689327</v>
      </c>
      <c r="I6726" s="167" t="n">
        <v>1.157422900812837</v>
      </c>
      <c r="J6726" s="167" t="n">
        <v>0.4521459960634422</v>
      </c>
      <c r="K6726" s="166" t="n">
        <v>0.07450842603713244</v>
      </c>
      <c r="L6726" s="167" t="n">
        <v>1.493453866590773</v>
      </c>
      <c r="M6726" s="167" t="n">
        <v>0.4315376080858789</v>
      </c>
      <c r="N6726" s="166" t="n">
        <v>0.08081175851287173</v>
      </c>
      <c r="O6726" s="167" t="n">
        <v>1.494915208257019</v>
      </c>
      <c r="P6726" s="167" t="n">
        <v>0.4150982396858048</v>
      </c>
      <c r="Q6726" s="166" t="n">
        <v>0.09059415046571771</v>
      </c>
      <c r="R6726" s="167" t="n">
        <v>1.308019796579691</v>
      </c>
      <c r="S6726" s="167" t="n">
        <v>0.6096069267612592</v>
      </c>
      <c r="T6726" s="166" t="n">
        <v>0.09300093338635541</v>
      </c>
      <c r="U6726" s="167" t="n">
        <v>1.192751278543625</v>
      </c>
      <c r="V6726" s="167" t="n">
        <v>0.5891053260742412</v>
      </c>
      <c r="W6726" s="166" t="n">
        <v>0.1004889108222987</v>
      </c>
      <c r="X6726" s="167" t="n">
        <v>1.354142859828612</v>
      </c>
      <c r="Y6726" s="167" t="n">
        <v>0.5266495999168382</v>
      </c>
      <c r="Z6726" s="166" t="n">
        <v>0.1122517882475517</v>
      </c>
      <c r="AA6726" s="167" t="n">
        <v>1.26132037546859</v>
      </c>
      <c r="AB6726" s="167" t="n">
        <v>0.544576859379362</v>
      </c>
      <c r="AC6726" s="166" t="n">
        <v>0.1066498971396064</v>
      </c>
      <c r="AD6726" s="167" t="n">
        <v>1.321651628330891</v>
      </c>
      <c r="AE6726" s="167" t="n">
        <v>0.5114149204340231</v>
      </c>
      <c r="AF6726" s="166" t="n">
        <v>0.08218885905798486</v>
      </c>
      <c r="AG6726" s="167" t="n">
        <v>1.158839113275471</v>
      </c>
      <c r="AH6726" s="167" t="n">
        <v>0.4854087885901163</v>
      </c>
      <c r="AI6726" s="166" t="n">
        <v>0.04441970889766152</v>
      </c>
      <c r="AJ6726" s="167" t="n">
        <v>1.95453483760668</v>
      </c>
      <c r="AK6726" s="167" t="n">
        <v>0.4022207160921797</v>
      </c>
      <c r="AM6726">
        <f>A6721</f>
        <v/>
      </c>
      <c r="AN6726" s="163">
        <f>1/($B6726*(1/$B6724)*(1/(5/7+2/7*$D6726))*$B6736/SUM($B6728:$B6751))</f>
        <v/>
      </c>
      <c r="AO6726" s="163">
        <f>1/(B6726*(1/B6724)*(1/(5/7+2/7*D6726)))</f>
        <v/>
      </c>
      <c r="AP6726" s="163" t="n"/>
      <c r="AR6726" s="168">
        <f>CHOOSE(AV$3,C6726,F6726,I6726,L6726,O6726,R6726,U6726,X6726,AA6726,AD6726,AG6726,AJ6726)</f>
        <v/>
      </c>
      <c r="AS6726" s="164" t="n"/>
      <c r="AT6726" s="164" t="n"/>
      <c r="AV6726" s="116">
        <f>AN6726/AR6726</f>
        <v/>
      </c>
      <c r="AW6726" s="165">
        <f>AO6726/AR6726</f>
        <v/>
      </c>
    </row>
    <row r="6727">
      <c r="A6727" s="84" t="inlineStr">
        <is>
          <t>HOUR</t>
        </is>
      </c>
      <c r="B6727" s="84" t="inlineStr">
        <is>
          <t>PEAK</t>
        </is>
      </c>
      <c r="C6727" s="84" t="inlineStr">
        <is>
          <t>AVG</t>
        </is>
      </c>
      <c r="D6727" s="84" t="inlineStr">
        <is>
          <t>END</t>
        </is>
      </c>
      <c r="E6727" s="84" t="inlineStr">
        <is>
          <t>PEAK</t>
        </is>
      </c>
      <c r="F6727" s="84" t="inlineStr">
        <is>
          <t>AVG</t>
        </is>
      </c>
      <c r="G6727" s="84" t="inlineStr">
        <is>
          <t>END</t>
        </is>
      </c>
      <c r="H6727" s="84" t="inlineStr">
        <is>
          <t>PEAK</t>
        </is>
      </c>
      <c r="I6727" s="84" t="inlineStr">
        <is>
          <t>AVG</t>
        </is>
      </c>
      <c r="J6727" s="84" t="inlineStr">
        <is>
          <t>END</t>
        </is>
      </c>
      <c r="K6727" s="84" t="inlineStr">
        <is>
          <t>PEAK</t>
        </is>
      </c>
      <c r="L6727" s="84" t="inlineStr">
        <is>
          <t>AVG</t>
        </is>
      </c>
      <c r="M6727" s="84" t="inlineStr">
        <is>
          <t>END</t>
        </is>
      </c>
      <c r="N6727" s="84" t="inlineStr">
        <is>
          <t>PEAK</t>
        </is>
      </c>
      <c r="O6727" s="84" t="inlineStr">
        <is>
          <t>AVG</t>
        </is>
      </c>
      <c r="P6727" s="84" t="inlineStr">
        <is>
          <t>END</t>
        </is>
      </c>
      <c r="Q6727" s="84" t="inlineStr">
        <is>
          <t>PEAK</t>
        </is>
      </c>
      <c r="R6727" s="84" t="inlineStr">
        <is>
          <t>AVG</t>
        </is>
      </c>
      <c r="S6727" s="84" t="inlineStr">
        <is>
          <t>END</t>
        </is>
      </c>
      <c r="T6727" s="84" t="inlineStr">
        <is>
          <t>PEAK</t>
        </is>
      </c>
      <c r="U6727" s="84" t="inlineStr">
        <is>
          <t>AVG</t>
        </is>
      </c>
      <c r="V6727" s="84" t="inlineStr">
        <is>
          <t>END</t>
        </is>
      </c>
      <c r="W6727" s="84" t="inlineStr">
        <is>
          <t>PEAK</t>
        </is>
      </c>
      <c r="X6727" s="84" t="inlineStr">
        <is>
          <t>AVG</t>
        </is>
      </c>
      <c r="Y6727" s="84" t="inlineStr">
        <is>
          <t>END</t>
        </is>
      </c>
      <c r="Z6727" s="84" t="inlineStr">
        <is>
          <t>PEAK</t>
        </is>
      </c>
      <c r="AA6727" s="84" t="inlineStr">
        <is>
          <t>AVG</t>
        </is>
      </c>
      <c r="AB6727" s="84" t="inlineStr">
        <is>
          <t>END</t>
        </is>
      </c>
      <c r="AC6727" s="84" t="inlineStr">
        <is>
          <t>PEAK</t>
        </is>
      </c>
      <c r="AD6727" s="84" t="inlineStr">
        <is>
          <t>AVG</t>
        </is>
      </c>
      <c r="AE6727" s="84" t="inlineStr">
        <is>
          <t>END</t>
        </is>
      </c>
      <c r="AF6727" s="84" t="inlineStr">
        <is>
          <t>PEAK</t>
        </is>
      </c>
      <c r="AG6727" s="84" t="inlineStr">
        <is>
          <t>AVG</t>
        </is>
      </c>
      <c r="AH6727" s="84" t="inlineStr">
        <is>
          <t>END</t>
        </is>
      </c>
      <c r="AI6727" s="84" t="inlineStr">
        <is>
          <t>PEAK</t>
        </is>
      </c>
      <c r="AJ6727" s="84" t="inlineStr">
        <is>
          <t>AVG</t>
        </is>
      </c>
      <c r="AK6727" s="84" t="inlineStr">
        <is>
          <t>END</t>
        </is>
      </c>
    </row>
    <row r="6728">
      <c r="A6728" s="84" t="n">
        <v>1</v>
      </c>
      <c r="B6728" s="84" t="n">
        <v>0.1338179275101288</v>
      </c>
      <c r="C6728" s="84" t="n">
        <v>0.1477289977542639</v>
      </c>
      <c r="D6728" s="84" t="n">
        <v>0.2013839602555003</v>
      </c>
      <c r="E6728" s="84" t="n">
        <v>0.08991699736730926</v>
      </c>
      <c r="F6728" s="84" t="n">
        <v>0.1085530183064279</v>
      </c>
      <c r="G6728" s="84" t="n">
        <v>0.162196577844163</v>
      </c>
      <c r="H6728" s="84" t="n">
        <v>0.179522280322539</v>
      </c>
      <c r="I6728" s="84" t="n">
        <v>0.1358455187559673</v>
      </c>
      <c r="J6728" s="84" t="n">
        <v>0.1857625855740688</v>
      </c>
      <c r="K6728" s="84" t="n">
        <v>0.1340583243611549</v>
      </c>
      <c r="L6728" s="84" t="n">
        <v>0.1338965363161081</v>
      </c>
      <c r="M6728" s="84" t="n">
        <v>0.1784533158813263</v>
      </c>
      <c r="N6728" s="84" t="n">
        <v>0.1262473595591612</v>
      </c>
      <c r="O6728" s="84" t="n">
        <v>0.1190515254315228</v>
      </c>
      <c r="P6728" s="84" t="n">
        <v>0.1612724687181945</v>
      </c>
      <c r="Q6728" s="84" t="n">
        <v>0.1858480636857223</v>
      </c>
      <c r="R6728" s="84" t="n">
        <v>0.1676805910315374</v>
      </c>
      <c r="S6728" s="84" t="n">
        <v>0.1960129903817671</v>
      </c>
      <c r="T6728" s="84" t="n">
        <v>0.1137511778248496</v>
      </c>
      <c r="U6728" s="84" t="n">
        <v>0.1596824931576018</v>
      </c>
      <c r="V6728" s="84" t="n">
        <v>0.2034642104105607</v>
      </c>
      <c r="W6728" s="84" t="n">
        <v>0.08832541756108106</v>
      </c>
      <c r="X6728" s="84" t="n">
        <v>0.1340230559825495</v>
      </c>
      <c r="Y6728" s="84" t="n">
        <v>0.2170437261689341</v>
      </c>
      <c r="Z6728" s="84" t="n">
        <v>0.05512197936675742</v>
      </c>
      <c r="AA6728" s="84" t="n">
        <v>0.120172164153371</v>
      </c>
      <c r="AB6728" s="84" t="n">
        <v>0.193732769149022</v>
      </c>
      <c r="AC6728" s="84" t="n">
        <v>0.1129650924121965</v>
      </c>
      <c r="AD6728" s="84" t="n">
        <v>0.1424607556105643</v>
      </c>
      <c r="AE6728" s="84" t="n">
        <v>0.1928372439794886</v>
      </c>
      <c r="AF6728" s="84" t="n">
        <v>0.07441572543057183</v>
      </c>
      <c r="AG6728" s="84" t="n">
        <v>0.1235598261324509</v>
      </c>
      <c r="AH6728" s="84" t="n">
        <v>0.2040274778652266</v>
      </c>
      <c r="AI6728" s="84" t="n">
        <v>0.0934713974969094</v>
      </c>
      <c r="AJ6728" s="84" t="n">
        <v>0.1277181230787893</v>
      </c>
      <c r="AK6728" s="84" t="n">
        <v>0.1546041256008576</v>
      </c>
    </row>
    <row r="6729">
      <c r="A6729" s="84" t="n">
        <v>2</v>
      </c>
      <c r="B6729" s="84" t="n">
        <v>0.08319144530441133</v>
      </c>
      <c r="C6729" s="84" t="n">
        <v>0.1246372454499441</v>
      </c>
      <c r="D6729" s="84" t="n">
        <v>0.1894574345577209</v>
      </c>
      <c r="E6729" s="84" t="n">
        <v>0.09835710503642782</v>
      </c>
      <c r="F6729" s="84" t="n">
        <v>0.108882784912579</v>
      </c>
      <c r="G6729" s="84" t="n">
        <v>0.16872747031788</v>
      </c>
      <c r="H6729" s="84" t="n">
        <v>0.07222589067225717</v>
      </c>
      <c r="I6729" s="84" t="n">
        <v>0.08817173205863328</v>
      </c>
      <c r="J6729" s="84" t="n">
        <v>0.1447869672382131</v>
      </c>
      <c r="K6729" s="84" t="n">
        <v>0.09981028393693989</v>
      </c>
      <c r="L6729" s="84" t="n">
        <v>0.1057844951754269</v>
      </c>
      <c r="M6729" s="84" t="n">
        <v>0.1153904886561954</v>
      </c>
      <c r="N6729" s="84" t="n">
        <v>0.1248026940150008</v>
      </c>
      <c r="O6729" s="84" t="n">
        <v>0.1108824080761654</v>
      </c>
      <c r="P6729" s="84" t="n">
        <v>0.1102324268926005</v>
      </c>
      <c r="Q6729" s="84" t="n">
        <v>0.1059075532469554</v>
      </c>
      <c r="R6729" s="84" t="n">
        <v>0.1396998487719172</v>
      </c>
      <c r="S6729" s="84" t="n">
        <v>0.1349016596474488</v>
      </c>
      <c r="T6729" s="84" t="n">
        <v>0.1490783443439908</v>
      </c>
      <c r="U6729" s="84" t="n">
        <v>0.1346728227029726</v>
      </c>
      <c r="V6729" s="84" t="n">
        <v>0.1575179414113113</v>
      </c>
      <c r="W6729" s="84" t="n">
        <v>0.1251154373704005</v>
      </c>
      <c r="X6729" s="84" t="n">
        <v>0.1026495052951626</v>
      </c>
      <c r="Y6729" s="84" t="n">
        <v>0.08023196156519073</v>
      </c>
      <c r="Z6729" s="84" t="n">
        <v>0.1473726205492224</v>
      </c>
      <c r="AA6729" s="84" t="n">
        <v>0.117460854508174</v>
      </c>
      <c r="AB6729" s="84" t="n">
        <v>0.1908272755851187</v>
      </c>
      <c r="AC6729" s="84" t="n">
        <v>0.1114760383420232</v>
      </c>
      <c r="AD6729" s="84" t="n">
        <v>0.09587266000758922</v>
      </c>
      <c r="AE6729" s="84" t="n">
        <v>0.2137061591094775</v>
      </c>
      <c r="AF6729" s="84" t="n">
        <v>0.1264310583343772</v>
      </c>
      <c r="AG6729" s="84" t="n">
        <v>0.1063719320081976</v>
      </c>
      <c r="AH6729" s="84" t="n">
        <v>0.1274108841369949</v>
      </c>
      <c r="AI6729" s="84" t="n">
        <v>0.09195937090181149</v>
      </c>
      <c r="AJ6729" s="84" t="n">
        <v>0.1246551775650058</v>
      </c>
      <c r="AK6729" s="84" t="n">
        <v>0.1902854505999931</v>
      </c>
    </row>
    <row r="6730">
      <c r="A6730" s="84" t="n">
        <v>3</v>
      </c>
      <c r="B6730" s="84" t="n">
        <v>0.08134735674127672</v>
      </c>
      <c r="C6730" s="84" t="n">
        <v>0.1193572738500847</v>
      </c>
      <c r="D6730" s="84" t="n">
        <v>0.1899220685255708</v>
      </c>
      <c r="E6730" s="84" t="n">
        <v>0.0768262331859248</v>
      </c>
      <c r="F6730" s="84" t="n">
        <v>0.1049436220319728</v>
      </c>
      <c r="G6730" s="84" t="n">
        <v>0.1609482858319469</v>
      </c>
      <c r="H6730" s="84" t="n">
        <v>0.1004170835227338</v>
      </c>
      <c r="I6730" s="84" t="n">
        <v>0.1117453300408957</v>
      </c>
      <c r="J6730" s="84" t="n">
        <v>0.1858873040580677</v>
      </c>
      <c r="K6730" s="84" t="n">
        <v>0.2208638257368889</v>
      </c>
      <c r="L6730" s="84" t="n">
        <v>0.1596756132652999</v>
      </c>
      <c r="M6730" s="84" t="n">
        <v>0.1251079842931937</v>
      </c>
      <c r="N6730" s="84" t="n">
        <v>0.2342351140364305</v>
      </c>
      <c r="O6730" s="84" t="n">
        <v>0.1610372826703725</v>
      </c>
      <c r="P6730" s="84" t="n">
        <v>0.1897633682572315</v>
      </c>
      <c r="Q6730" s="84" t="n">
        <v>0.2882500269165781</v>
      </c>
      <c r="R6730" s="84" t="n">
        <v>0.2521293923477939</v>
      </c>
      <c r="S6730" s="84" t="n">
        <v>0.333264377663345</v>
      </c>
      <c r="T6730" s="84" t="n">
        <v>0.2538814021588433</v>
      </c>
      <c r="U6730" s="84" t="n">
        <v>0.2504536161372835</v>
      </c>
      <c r="V6730" s="84" t="n">
        <v>0.2991071129747123</v>
      </c>
      <c r="W6730" s="84" t="n">
        <v>0.2295008641131223</v>
      </c>
      <c r="X6730" s="84" t="n">
        <v>0.2307387810308656</v>
      </c>
      <c r="Y6730" s="84" t="n">
        <v>0.1870614908164999</v>
      </c>
      <c r="Z6730" s="84" t="n">
        <v>0.2187743552079055</v>
      </c>
      <c r="AA6730" s="84" t="n">
        <v>0.1773512786476776</v>
      </c>
      <c r="AB6730" s="84" t="n">
        <v>0.2638281259418141</v>
      </c>
      <c r="AC6730" s="84" t="n">
        <v>0.1829693291725836</v>
      </c>
      <c r="AD6730" s="84" t="n">
        <v>0.1742804858362141</v>
      </c>
      <c r="AE6730" s="84" t="n">
        <v>0.2127421586668785</v>
      </c>
      <c r="AF6730" s="84" t="n">
        <v>0.07204547829511065</v>
      </c>
      <c r="AG6730" s="84" t="n">
        <v>0.1065358097496655</v>
      </c>
      <c r="AH6730" s="84" t="n">
        <v>0.1457345183765141</v>
      </c>
      <c r="AI6730" s="84" t="n">
        <v>0.1184631795441443</v>
      </c>
      <c r="AJ6730" s="84" t="n">
        <v>0.1296529357882595</v>
      </c>
      <c r="AK6730" s="84" t="n">
        <v>0.2034983746585054</v>
      </c>
    </row>
    <row r="6731">
      <c r="A6731" s="84" t="n">
        <v>4</v>
      </c>
      <c r="B6731" s="84" t="n">
        <v>0.113030908018269</v>
      </c>
      <c r="C6731" s="84" t="n">
        <v>0.1522807627348644</v>
      </c>
      <c r="D6731" s="84" t="n">
        <v>0.2105454650896267</v>
      </c>
      <c r="E6731" s="84" t="n">
        <v>0.1080860688779793</v>
      </c>
      <c r="F6731" s="84" t="n">
        <v>0.1399445939525945</v>
      </c>
      <c r="G6731" s="84" t="n">
        <v>0.1948779641581097</v>
      </c>
      <c r="H6731" s="84" t="n">
        <v>0.1244811826009789</v>
      </c>
      <c r="I6731" s="84" t="n">
        <v>0.1299315471232371</v>
      </c>
      <c r="J6731" s="84" t="n">
        <v>0.1815301518927229</v>
      </c>
      <c r="K6731" s="84" t="n">
        <v>0.2500052012628666</v>
      </c>
      <c r="L6731" s="84" t="n">
        <v>0.1779081941737777</v>
      </c>
      <c r="M6731" s="84" t="n">
        <v>0.1623563845258871</v>
      </c>
      <c r="N6731" s="84" t="n">
        <v>0.2360101025562529</v>
      </c>
      <c r="O6731" s="84" t="n">
        <v>0.1743134440105399</v>
      </c>
      <c r="P6731" s="84" t="n">
        <v>0.1976489821476246</v>
      </c>
      <c r="Q6731" s="84" t="n">
        <v>0.2850288266349507</v>
      </c>
      <c r="R6731" s="84" t="n">
        <v>0.3329568718533883</v>
      </c>
      <c r="S6731" s="84" t="n">
        <v>0.3195258629793073</v>
      </c>
      <c r="T6731" s="84" t="n">
        <v>0.2941472371833445</v>
      </c>
      <c r="U6731" s="84" t="n">
        <v>0.322632787667285</v>
      </c>
      <c r="V6731" s="84" t="n">
        <v>0.3141554268884501</v>
      </c>
      <c r="W6731" s="84" t="n">
        <v>0.2400041556049423</v>
      </c>
      <c r="X6731" s="84" t="n">
        <v>0.2448120991359246</v>
      </c>
      <c r="Y6731" s="84" t="n">
        <v>0.1961949671103901</v>
      </c>
      <c r="Z6731" s="84" t="n">
        <v>0.2248594202713136</v>
      </c>
      <c r="AA6731" s="84" t="n">
        <v>0.2263819109451648</v>
      </c>
      <c r="AB6731" s="84" t="n">
        <v>0.2635924000181755</v>
      </c>
      <c r="AC6731" s="84" t="n">
        <v>0.2084570371694754</v>
      </c>
      <c r="AD6731" s="84" t="n">
        <v>0.2041107783887149</v>
      </c>
      <c r="AE6731" s="84" t="n">
        <v>0.266586135950602</v>
      </c>
      <c r="AF6731" s="84" t="n">
        <v>0.1253172151914502</v>
      </c>
      <c r="AG6731" s="84" t="n">
        <v>0.1319723415778346</v>
      </c>
      <c r="AH6731" s="84" t="n">
        <v>0.1631801693135576</v>
      </c>
      <c r="AI6731" s="84" t="n">
        <v>0.1396522645685987</v>
      </c>
      <c r="AJ6731" s="84" t="n">
        <v>0.1563722966155916</v>
      </c>
      <c r="AK6731" s="84" t="n">
        <v>0.2076346742400664</v>
      </c>
    </row>
    <row r="6732">
      <c r="A6732" s="84" t="n">
        <v>5</v>
      </c>
      <c r="B6732" s="84" t="n">
        <v>0.1224318527229609</v>
      </c>
      <c r="C6732" s="84" t="n">
        <v>0.1698768242745424</v>
      </c>
      <c r="D6732" s="84" t="n">
        <v>0.2186620612902602</v>
      </c>
      <c r="E6732" s="84" t="n">
        <v>0.1242216773579371</v>
      </c>
      <c r="F6732" s="84" t="n">
        <v>0.1624480979053395</v>
      </c>
      <c r="G6732" s="84" t="n">
        <v>0.2151495533378655</v>
      </c>
      <c r="H6732" s="84" t="n">
        <v>0.1727017627106545</v>
      </c>
      <c r="I6732" s="84" t="n">
        <v>0.1840482472875007</v>
      </c>
      <c r="J6732" s="84" t="n">
        <v>0.1811549304707777</v>
      </c>
      <c r="K6732" s="84" t="n">
        <v>0.2998150951050915</v>
      </c>
      <c r="L6732" s="84" t="n">
        <v>0.2413256812493242</v>
      </c>
      <c r="M6732" s="84" t="n">
        <v>0.1442328388598022</v>
      </c>
      <c r="N6732" s="84" t="n">
        <v>0.2866915658962192</v>
      </c>
      <c r="O6732" s="84" t="n">
        <v>0.2271524837448625</v>
      </c>
      <c r="P6732" s="84" t="n">
        <v>0.2068614035789861</v>
      </c>
      <c r="Q6732" s="84" t="n">
        <v>0.3133846176543246</v>
      </c>
      <c r="R6732" s="84" t="n">
        <v>0.3835068703880901</v>
      </c>
      <c r="S6732" s="84" t="n">
        <v>0.3334420016928436</v>
      </c>
      <c r="T6732" s="84" t="n">
        <v>0.3284189880347448</v>
      </c>
      <c r="U6732" s="84" t="n">
        <v>0.3615817417769094</v>
      </c>
      <c r="V6732" s="84" t="n">
        <v>0.3508032397335922</v>
      </c>
      <c r="W6732" s="84" t="n">
        <v>0.282724897548895</v>
      </c>
      <c r="X6732" s="84" t="n">
        <v>0.2868474375205428</v>
      </c>
      <c r="Y6732" s="84" t="n">
        <v>0.2706837012149167</v>
      </c>
      <c r="Z6732" s="84" t="n">
        <v>0.2625154926863554</v>
      </c>
      <c r="AA6732" s="84" t="n">
        <v>0.2673745545960497</v>
      </c>
      <c r="AB6732" s="84" t="n">
        <v>0.3056465724690297</v>
      </c>
      <c r="AC6732" s="84" t="n">
        <v>0.2490743771317106</v>
      </c>
      <c r="AD6732" s="84" t="n">
        <v>0.2607615940500751</v>
      </c>
      <c r="AE6732" s="84" t="n">
        <v>0.2374119548303935</v>
      </c>
      <c r="AF6732" s="84" t="n">
        <v>0.1232950656644962</v>
      </c>
      <c r="AG6732" s="84" t="n">
        <v>0.1394984330905826</v>
      </c>
      <c r="AH6732" s="84" t="n">
        <v>0.1664671960002339</v>
      </c>
      <c r="AI6732" s="84" t="n">
        <v>0.1284497661575308</v>
      </c>
      <c r="AJ6732" s="84" t="n">
        <v>0.1663351381792815</v>
      </c>
      <c r="AK6732" s="84" t="n">
        <v>0.2331565342186257</v>
      </c>
    </row>
    <row r="6733">
      <c r="A6733" s="84" t="n">
        <v>6</v>
      </c>
      <c r="B6733" s="84" t="n">
        <v>0.2444659761753134</v>
      </c>
      <c r="C6733" s="84" t="n">
        <v>0.2425727825671899</v>
      </c>
      <c r="D6733" s="84" t="n">
        <v>0.2379450613482532</v>
      </c>
      <c r="E6733" s="84" t="n">
        <v>0.1813446094411574</v>
      </c>
      <c r="F6733" s="84" t="n">
        <v>0.2290421127144597</v>
      </c>
      <c r="G6733" s="84" t="n">
        <v>0.2265552096916413</v>
      </c>
      <c r="H6733" s="84" t="n">
        <v>0.323414171041687</v>
      </c>
      <c r="I6733" s="84" t="n">
        <v>0.3387244647997576</v>
      </c>
      <c r="J6733" s="84" t="n">
        <v>0.233823972651475</v>
      </c>
      <c r="K6733" s="84" t="n">
        <v>0.4433689749871268</v>
      </c>
      <c r="L6733" s="84" t="n">
        <v>0.4148246033192285</v>
      </c>
      <c r="M6733" s="84" t="n">
        <v>0.1811769197207679</v>
      </c>
      <c r="N6733" s="84" t="n">
        <v>0.4196393693555794</v>
      </c>
      <c r="O6733" s="84" t="n">
        <v>0.3943139131563299</v>
      </c>
      <c r="P6733" s="84" t="n">
        <v>0.2175875710708335</v>
      </c>
      <c r="Q6733" s="84" t="n">
        <v>0.4613765153719557</v>
      </c>
      <c r="R6733" s="84" t="n">
        <v>0.5236731142890768</v>
      </c>
      <c r="S6733" s="84" t="n">
        <v>0.4673326123675063</v>
      </c>
      <c r="T6733" s="84" t="n">
        <v>0.461034046496806</v>
      </c>
      <c r="U6733" s="84" t="n">
        <v>0.5029281759973837</v>
      </c>
      <c r="V6733" s="84" t="n">
        <v>0.3832706200723872</v>
      </c>
      <c r="W6733" s="84" t="n">
        <v>0.408360627889444</v>
      </c>
      <c r="X6733" s="84" t="n">
        <v>0.4072220859433965</v>
      </c>
      <c r="Y6733" s="84" t="n">
        <v>0.2315832861001245</v>
      </c>
      <c r="Z6733" s="84" t="n">
        <v>0.3811836608196326</v>
      </c>
      <c r="AA6733" s="84" t="n">
        <v>0.4066864356189679</v>
      </c>
      <c r="AB6733" s="84" t="n">
        <v>0.3413124054708445</v>
      </c>
      <c r="AC6733" s="84" t="n">
        <v>0.3603732035569829</v>
      </c>
      <c r="AD6733" s="84" t="n">
        <v>0.4013980999531311</v>
      </c>
      <c r="AE6733" s="84" t="n">
        <v>0.3333032551040782</v>
      </c>
      <c r="AF6733" s="84" t="n">
        <v>0.1704584853809385</v>
      </c>
      <c r="AG6733" s="84" t="n">
        <v>0.2055548193806007</v>
      </c>
      <c r="AH6733" s="84" t="n">
        <v>0.1915284317098563</v>
      </c>
      <c r="AI6733" s="84" t="n">
        <v>0.1882208448707509</v>
      </c>
      <c r="AJ6733" s="84" t="n">
        <v>0.2174644350887472</v>
      </c>
      <c r="AK6733" s="84" t="n">
        <v>0.2506835295846733</v>
      </c>
    </row>
    <row r="6734">
      <c r="A6734" s="84" t="n">
        <v>7</v>
      </c>
      <c r="B6734" s="84" t="n">
        <v>0.4183353975143874</v>
      </c>
      <c r="C6734" s="84" t="n">
        <v>0.4127122751947259</v>
      </c>
      <c r="D6734" s="84" t="n">
        <v>0.284902088574561</v>
      </c>
      <c r="E6734" s="84" t="n">
        <v>0.3410819676365374</v>
      </c>
      <c r="F6734" s="84" t="n">
        <v>0.429066589633499</v>
      </c>
      <c r="G6734" s="84" t="n">
        <v>0.2969695875679906</v>
      </c>
      <c r="H6734" s="84" t="n">
        <v>0.5008582073491943</v>
      </c>
      <c r="I6734" s="84" t="n">
        <v>0.4624976377028888</v>
      </c>
      <c r="J6734" s="84" t="n">
        <v>0.3509498191981721</v>
      </c>
      <c r="K6734" s="84" t="n">
        <v>0.5172220315092504</v>
      </c>
      <c r="L6734" s="84" t="n">
        <v>0.5176370884154935</v>
      </c>
      <c r="M6734" s="84" t="n">
        <v>0.3450029086678301</v>
      </c>
      <c r="N6734" s="84" t="n">
        <v>0.5183943058319302</v>
      </c>
      <c r="O6734" s="84" t="n">
        <v>0.5255376453944934</v>
      </c>
      <c r="P6734" s="84" t="n">
        <v>0.4501043866719422</v>
      </c>
      <c r="Q6734" s="84" t="n">
        <v>0.5831113304197511</v>
      </c>
      <c r="R6734" s="84" t="n">
        <v>0.610808295727888</v>
      </c>
      <c r="S6734" s="84" t="n">
        <v>0.661986345694269</v>
      </c>
      <c r="T6734" s="84" t="n">
        <v>0.5860993930831145</v>
      </c>
      <c r="U6734" s="84" t="n">
        <v>0.5876051558293772</v>
      </c>
      <c r="V6734" s="84" t="n">
        <v>0.63878954640861</v>
      </c>
      <c r="W6734" s="84" t="n">
        <v>0.5087434770339649</v>
      </c>
      <c r="X6734" s="84" t="n">
        <v>0.5517054413640593</v>
      </c>
      <c r="Y6734" s="84" t="n">
        <v>0.584691520636468</v>
      </c>
      <c r="Z6734" s="84" t="n">
        <v>0.501159389488289</v>
      </c>
      <c r="AA6734" s="84" t="n">
        <v>0.5255822694930274</v>
      </c>
      <c r="AB6734" s="84" t="n">
        <v>0.5393976655529497</v>
      </c>
      <c r="AC6734" s="84" t="n">
        <v>0.4527975126082462</v>
      </c>
      <c r="AD6734" s="84" t="n">
        <v>0.5077924675999955</v>
      </c>
      <c r="AE6734" s="84" t="n">
        <v>0.428128479496515</v>
      </c>
      <c r="AF6734" s="84" t="n">
        <v>0.3200221176929779</v>
      </c>
      <c r="AG6734" s="84" t="n">
        <v>0.3777389423836915</v>
      </c>
      <c r="AH6734" s="84" t="n">
        <v>0.2400370649520222</v>
      </c>
      <c r="AI6734" s="84" t="n">
        <v>0.3548276109404445</v>
      </c>
      <c r="AJ6734" s="84" t="n">
        <v>0.3500160426680011</v>
      </c>
      <c r="AK6734" s="84" t="n">
        <v>0.2821431813466126</v>
      </c>
    </row>
    <row r="6735">
      <c r="A6735" s="84" t="n">
        <v>8</v>
      </c>
      <c r="B6735" s="84" t="n">
        <v>0.4999562419662985</v>
      </c>
      <c r="C6735" s="84" t="n">
        <v>0.4996125044632617</v>
      </c>
      <c r="D6735" s="84" t="n">
        <v>0.3969158108104376</v>
      </c>
      <c r="E6735" s="84" t="n">
        <v>0.421625331392485</v>
      </c>
      <c r="F6735" s="84" t="n">
        <v>0.5247747020818671</v>
      </c>
      <c r="G6735" s="84" t="n">
        <v>0.4326653543282997</v>
      </c>
      <c r="H6735" s="84" t="n">
        <v>0.7023191019634314</v>
      </c>
      <c r="I6735" s="84" t="n">
        <v>0.6742124706000364</v>
      </c>
      <c r="J6735" s="84" t="n">
        <v>0.4808598433397265</v>
      </c>
      <c r="K6735" s="84" t="n">
        <v>0.7242345691533904</v>
      </c>
      <c r="L6735" s="84" t="n">
        <v>0.7350534668830631</v>
      </c>
      <c r="M6735" s="84" t="n">
        <v>0.5957158958696916</v>
      </c>
      <c r="N6735" s="84" t="n">
        <v>0.7276993724169601</v>
      </c>
      <c r="O6735" s="84" t="n">
        <v>0.7515556070331201</v>
      </c>
      <c r="P6735" s="84" t="n">
        <v>0.5974126999646895</v>
      </c>
      <c r="Q6735" s="84" t="n">
        <v>0.7463887055213357</v>
      </c>
      <c r="R6735" s="84" t="n">
        <v>0.7685531179918621</v>
      </c>
      <c r="S6735" s="84" t="n">
        <v>0.7650063874250852</v>
      </c>
      <c r="T6735" s="84" t="n">
        <v>0.7623037531413069</v>
      </c>
      <c r="U6735" s="84" t="n">
        <v>0.7400806095143785</v>
      </c>
      <c r="V6735" s="84" t="n">
        <v>0.7550465448738484</v>
      </c>
      <c r="W6735" s="84" t="n">
        <v>0.6921044910015708</v>
      </c>
      <c r="X6735" s="84" t="n">
        <v>0.720540084325721</v>
      </c>
      <c r="Y6735" s="84" t="n">
        <v>0.6618652094446577</v>
      </c>
      <c r="Z6735" s="84" t="n">
        <v>0.7005890027579397</v>
      </c>
      <c r="AA6735" s="84" t="n">
        <v>0.7026732579653615</v>
      </c>
      <c r="AB6735" s="84" t="n">
        <v>0.6523880927806848</v>
      </c>
      <c r="AC6735" s="84" t="n">
        <v>0.6558557742515035</v>
      </c>
      <c r="AD6735" s="84" t="n">
        <v>0.7031970839401246</v>
      </c>
      <c r="AE6735" s="84" t="n">
        <v>0.617743610179616</v>
      </c>
      <c r="AF6735" s="84" t="n">
        <v>0.4980335599312664</v>
      </c>
      <c r="AG6735" s="84" t="n">
        <v>0.5191353765462141</v>
      </c>
      <c r="AH6735" s="84" t="n">
        <v>0.4588470149237081</v>
      </c>
      <c r="AI6735" s="84" t="n">
        <v>0.4351211328155417</v>
      </c>
      <c r="AJ6735" s="84" t="n">
        <v>0.4325360095694438</v>
      </c>
      <c r="AK6735" s="84" t="n">
        <v>0.3430653897361414</v>
      </c>
    </row>
    <row r="6736">
      <c r="A6736" s="84" t="n">
        <v>9</v>
      </c>
      <c r="B6736" s="84" t="n">
        <v>0.7266658331803104</v>
      </c>
      <c r="C6736" s="84" t="n">
        <v>0.6884946895937949</v>
      </c>
      <c r="D6736" s="84" t="n">
        <v>0.4746729612027184</v>
      </c>
      <c r="E6736" s="84" t="n">
        <v>0.7454034916822102</v>
      </c>
      <c r="F6736" s="84" t="n">
        <v>0.7725848867876773</v>
      </c>
      <c r="G6736" s="84" t="n">
        <v>0.5402360006192508</v>
      </c>
      <c r="H6736" s="84" t="n">
        <v>0.7745267961903642</v>
      </c>
      <c r="I6736" s="84" t="n">
        <v>0.8027706386397466</v>
      </c>
      <c r="J6736" s="84" t="n">
        <v>0.7473576603665177</v>
      </c>
      <c r="K6736" s="84" t="n">
        <v>0.822880745444994</v>
      </c>
      <c r="L6736" s="84" t="n">
        <v>0.8495808297795385</v>
      </c>
      <c r="M6736" s="84" t="n">
        <v>0.8790775887143688</v>
      </c>
      <c r="N6736" s="84" t="n">
        <v>0.833959895913057</v>
      </c>
      <c r="O6736" s="84" t="n">
        <v>0.8531810244216963</v>
      </c>
      <c r="P6736" s="84" t="n">
        <v>0.7459654969246335</v>
      </c>
      <c r="Q6736" s="84" t="n">
        <v>0.8415767119336022</v>
      </c>
      <c r="R6736" s="84" t="n">
        <v>0.8531074556700762</v>
      </c>
      <c r="S6736" s="84" t="n">
        <v>0.8888276651592092</v>
      </c>
      <c r="T6736" s="84" t="n">
        <v>0.8479235560387294</v>
      </c>
      <c r="U6736" s="84" t="n">
        <v>0.8211658748446138</v>
      </c>
      <c r="V6736" s="84" t="n">
        <v>0.8320695854231113</v>
      </c>
      <c r="W6736" s="84" t="n">
        <v>0.8017169948799016</v>
      </c>
      <c r="X6736" s="84" t="n">
        <v>0.8302410255676191</v>
      </c>
      <c r="Y6736" s="84" t="n">
        <v>0.8307143190831674</v>
      </c>
      <c r="Z6736" s="84" t="n">
        <v>0.8216704660247053</v>
      </c>
      <c r="AA6736" s="84" t="n">
        <v>0.8115799928809526</v>
      </c>
      <c r="AB6736" s="84" t="n">
        <v>0.7730938610181467</v>
      </c>
      <c r="AC6736" s="84" t="n">
        <v>0.7809252568585358</v>
      </c>
      <c r="AD6736" s="84" t="n">
        <v>0.8050614106357841</v>
      </c>
      <c r="AE6736" s="84" t="n">
        <v>0.7936142830486584</v>
      </c>
      <c r="AF6736" s="84" t="n">
        <v>0.7288523782402316</v>
      </c>
      <c r="AG6736" s="84" t="n">
        <v>0.7296528604242426</v>
      </c>
      <c r="AH6736" s="84" t="n">
        <v>0.5827919288902694</v>
      </c>
      <c r="AI6736" s="84" t="n">
        <v>0.7115688445807732</v>
      </c>
      <c r="AJ6736" s="84" t="n">
        <v>0.6713317472858611</v>
      </c>
      <c r="AK6736" s="84" t="n">
        <v>0.484789440467545</v>
      </c>
    </row>
    <row r="6737">
      <c r="A6737" s="84" t="n">
        <v>10</v>
      </c>
      <c r="B6737" s="84" t="n">
        <v>0.8381687262895923</v>
      </c>
      <c r="C6737" s="84" t="n">
        <v>0.7925996547999163</v>
      </c>
      <c r="D6737" s="84" t="n">
        <v>0.6719701446785947</v>
      </c>
      <c r="E6737" s="84" t="n">
        <v>0.8317284435761055</v>
      </c>
      <c r="F6737" s="84" t="n">
        <v>0.8612168913524184</v>
      </c>
      <c r="G6737" s="84" t="n">
        <v>0.7652030034884868</v>
      </c>
      <c r="H6737" s="84" t="n">
        <v>0.8856213438704749</v>
      </c>
      <c r="I6737" s="84" t="n">
        <v>0.8892206367588652</v>
      </c>
      <c r="J6737" s="84" t="n">
        <v>0.8779571005723992</v>
      </c>
      <c r="K6737" s="84" t="n">
        <v>0.8963388310681834</v>
      </c>
      <c r="L6737" s="84" t="n">
        <v>0.9243356005185417</v>
      </c>
      <c r="M6737" s="84" t="n">
        <v>0.9310903868528214</v>
      </c>
      <c r="N6737" s="84" t="n">
        <v>0.9122868513699679</v>
      </c>
      <c r="O6737" s="84" t="n">
        <v>0.9253541203459957</v>
      </c>
      <c r="P6737" s="84" t="n">
        <v>0.836285931837859</v>
      </c>
      <c r="Q6737" s="84" t="n">
        <v>0.9141886935305104</v>
      </c>
      <c r="R6737" s="84" t="n">
        <v>0.9202477703044981</v>
      </c>
      <c r="S6737" s="84" t="n">
        <v>0.9517065716017085</v>
      </c>
      <c r="T6737" s="84" t="n">
        <v>0.9107747223364943</v>
      </c>
      <c r="U6737" s="84" t="n">
        <v>0.8897919518544309</v>
      </c>
      <c r="V6737" s="84" t="n">
        <v>0.9231256544252292</v>
      </c>
      <c r="W6737" s="84" t="n">
        <v>0.8900443779298067</v>
      </c>
      <c r="X6737" s="84" t="n">
        <v>0.907644356785743</v>
      </c>
      <c r="Y6737" s="84" t="n">
        <v>0.9088576839645633</v>
      </c>
      <c r="Z6737" s="84" t="n">
        <v>0.9103130443001405</v>
      </c>
      <c r="AA6737" s="84" t="n">
        <v>0.8887925520673049</v>
      </c>
      <c r="AB6737" s="84" t="n">
        <v>0.8617082618134202</v>
      </c>
      <c r="AC6737" s="84" t="n">
        <v>0.859942812950847</v>
      </c>
      <c r="AD6737" s="84" t="n">
        <v>0.8828599958505622</v>
      </c>
      <c r="AE6737" s="84" t="n">
        <v>0.8442332889237124</v>
      </c>
      <c r="AF6737" s="84" t="n">
        <v>0.8451360106629981</v>
      </c>
      <c r="AG6737" s="84" t="n">
        <v>0.8799864931815824</v>
      </c>
      <c r="AH6737" s="84" t="n">
        <v>0.8222163020637405</v>
      </c>
      <c r="AI6737" s="84" t="n">
        <v>0.8127821864702388</v>
      </c>
      <c r="AJ6737" s="84" t="n">
        <v>0.8112428975846263</v>
      </c>
      <c r="AK6737" s="84" t="n">
        <v>0.6707554163640765</v>
      </c>
    </row>
    <row r="6738">
      <c r="A6738" s="84" t="n">
        <v>11</v>
      </c>
      <c r="B6738" s="84" t="n">
        <v>0.9053787218747191</v>
      </c>
      <c r="C6738" s="84" t="n">
        <v>0.9284083360342846</v>
      </c>
      <c r="D6738" s="84" t="n">
        <v>0.7569529401043321</v>
      </c>
      <c r="E6738" s="84" t="n">
        <v>0.9030195689914416</v>
      </c>
      <c r="F6738" s="84" t="n">
        <v>0.9055558224909295</v>
      </c>
      <c r="G6738" s="84" t="n">
        <v>0.8444701581720601</v>
      </c>
      <c r="H6738" s="84" t="n">
        <v>0.9437222438596619</v>
      </c>
      <c r="I6738" s="84" t="n">
        <v>0.9499194132009189</v>
      </c>
      <c r="J6738" s="84" t="n">
        <v>0.9088515746108345</v>
      </c>
      <c r="K6738" s="84" t="n">
        <v>0.9583928227773704</v>
      </c>
      <c r="L6738" s="84" t="n">
        <v>0.9624611123366209</v>
      </c>
      <c r="M6738" s="84" t="n">
        <v>0.9576974258289703</v>
      </c>
      <c r="N6738" s="84" t="n">
        <v>0.961982856268177</v>
      </c>
      <c r="O6738" s="84" t="n">
        <v>0.977919979012039</v>
      </c>
      <c r="P6738" s="84" t="n">
        <v>0.8315450899255337</v>
      </c>
      <c r="Q6738" s="84" t="n">
        <v>0.9728878647510223</v>
      </c>
      <c r="R6738" s="84" t="n">
        <v>0.967440084419786</v>
      </c>
      <c r="S6738" s="84" t="n">
        <v>0.9955336762704585</v>
      </c>
      <c r="T6738" s="84" t="n">
        <v>0.9628246222764617</v>
      </c>
      <c r="U6738" s="84" t="n">
        <v>0.9411616429491075</v>
      </c>
      <c r="V6738" s="84" t="n">
        <v>1</v>
      </c>
      <c r="W6738" s="84" t="n">
        <v>0.968380619718626</v>
      </c>
      <c r="X6738" s="84" t="n">
        <v>0.9690163089560662</v>
      </c>
      <c r="Y6738" s="84" t="n">
        <v>0.9599253611945187</v>
      </c>
      <c r="Z6738" s="84" t="n">
        <v>0.9639162377974289</v>
      </c>
      <c r="AA6738" s="84" t="n">
        <v>0.9487038327913713</v>
      </c>
      <c r="AB6738" s="84" t="n">
        <v>0.9182628242042856</v>
      </c>
      <c r="AC6738" s="84" t="n">
        <v>0.9339075912266147</v>
      </c>
      <c r="AD6738" s="84" t="n">
        <v>0.9400728215902433</v>
      </c>
      <c r="AE6738" s="84" t="n">
        <v>0.9392322457127295</v>
      </c>
      <c r="AF6738" s="84" t="n">
        <v>0.909830954666342</v>
      </c>
      <c r="AG6738" s="84" t="n">
        <v>0.9296247368087928</v>
      </c>
      <c r="AH6738" s="84" t="n">
        <v>0.917178172821921</v>
      </c>
      <c r="AI6738" s="84" t="n">
        <v>0.9202476931238079</v>
      </c>
      <c r="AJ6738" s="84" t="n">
        <v>0.9190372360766275</v>
      </c>
      <c r="AK6738" s="84" t="n">
        <v>0.7022820702355016</v>
      </c>
    </row>
    <row r="6739">
      <c r="A6739" s="84" t="n">
        <v>12</v>
      </c>
      <c r="B6739" s="84" t="n">
        <v>0.9460217305520936</v>
      </c>
      <c r="C6739" s="84" t="n">
        <v>0.9824846581172472</v>
      </c>
      <c r="D6739" s="84" t="n">
        <v>0.827532427722838</v>
      </c>
      <c r="E6739" s="84" t="n">
        <v>0.9287601631640995</v>
      </c>
      <c r="F6739" s="84" t="n">
        <v>0.9503786693289458</v>
      </c>
      <c r="G6739" s="84" t="n">
        <v>0.9496987271704832</v>
      </c>
      <c r="H6739" s="84" t="n">
        <v>0.9580480953045822</v>
      </c>
      <c r="I6739" s="84" t="n">
        <v>0.9669137898142224</v>
      </c>
      <c r="J6739" s="84" t="n">
        <v>0.9465376096849766</v>
      </c>
      <c r="K6739" s="84" t="n">
        <v>0.9615431626798987</v>
      </c>
      <c r="L6739" s="84" t="n">
        <v>0.9649610640534457</v>
      </c>
      <c r="M6739" s="84" t="n">
        <v>0.8341317626527051</v>
      </c>
      <c r="N6739" s="84" t="n">
        <v>0.9817269248431044</v>
      </c>
      <c r="O6739" s="84" t="n">
        <v>0.9741887416041345</v>
      </c>
      <c r="P6739" s="84" t="n">
        <v>0.8205428208262683</v>
      </c>
      <c r="Q6739" s="84" t="n">
        <v>1</v>
      </c>
      <c r="R6739" s="84" t="n">
        <v>0.988786514418302</v>
      </c>
      <c r="S6739" s="84" t="n">
        <v>0.9868661110139354</v>
      </c>
      <c r="T6739" s="84" t="n">
        <v>0.9776353401388961</v>
      </c>
      <c r="U6739" s="84" t="n">
        <v>0.9589964291414129</v>
      </c>
      <c r="V6739" s="84" t="n">
        <v>0.9617136737221077</v>
      </c>
      <c r="W6739" s="84" t="n">
        <v>0.9610445730747683</v>
      </c>
      <c r="X6739" s="84" t="n">
        <v>0.9736561993098783</v>
      </c>
      <c r="Y6739" s="84" t="n">
        <v>0.9891421498406889</v>
      </c>
      <c r="Z6739" s="84" t="n">
        <v>0.9794364696074421</v>
      </c>
      <c r="AA6739" s="84" t="n">
        <v>0.9663146693165344</v>
      </c>
      <c r="AB6739" s="84" t="n">
        <v>0.9439595463898786</v>
      </c>
      <c r="AC6739" s="84" t="n">
        <v>0.9615305316647152</v>
      </c>
      <c r="AD6739" s="84" t="n">
        <v>0.9665656323226951</v>
      </c>
      <c r="AE6739" s="84" t="n">
        <v>0.9642419530869449</v>
      </c>
      <c r="AF6739" s="84" t="n">
        <v>0.9534300071211222</v>
      </c>
      <c r="AG6739" s="84" t="n">
        <v>0.9515364629533726</v>
      </c>
      <c r="AH6739" s="84" t="n">
        <v>0.9523782749223427</v>
      </c>
      <c r="AI6739" s="84" t="n">
        <v>0.9751060278923263</v>
      </c>
      <c r="AJ6739" s="84" t="n">
        <v>0.99303035756414</v>
      </c>
      <c r="AK6739" s="84" t="n">
        <v>0.9566004642597781</v>
      </c>
    </row>
    <row r="6740">
      <c r="A6740" s="84" t="n">
        <v>13</v>
      </c>
      <c r="B6740" s="84" t="n">
        <v>0.9453223834063285</v>
      </c>
      <c r="C6740" s="84" t="n">
        <v>0.9992788769424715</v>
      </c>
      <c r="D6740" s="84" t="n">
        <v>0.8938283767774147</v>
      </c>
      <c r="E6740" s="84" t="n">
        <v>0.9519898308399336</v>
      </c>
      <c r="F6740" s="84" t="n">
        <v>0.9781044028223232</v>
      </c>
      <c r="G6740" s="84" t="n">
        <v>0.9721349403665207</v>
      </c>
      <c r="H6740" s="84" t="n">
        <v>0.9647188421741811</v>
      </c>
      <c r="I6740" s="84" t="n">
        <v>0.978131454333102</v>
      </c>
      <c r="J6740" s="84" t="n">
        <v>0.9785185735936326</v>
      </c>
      <c r="K6740" s="84" t="n">
        <v>0.9735483275339251</v>
      </c>
      <c r="L6740" s="84" t="n">
        <v>0.9921738556920346</v>
      </c>
      <c r="M6740" s="84" t="n">
        <v>0.9668550029086675</v>
      </c>
      <c r="N6740" s="84" t="n">
        <v>0.9970668911679168</v>
      </c>
      <c r="O6740" s="84" t="n">
        <v>0.963472149319669</v>
      </c>
      <c r="P6740" s="84" t="n">
        <v>0.7642999101783211</v>
      </c>
      <c r="Q6740" s="84" t="n">
        <v>0.9522611338110203</v>
      </c>
      <c r="R6740" s="84" t="n">
        <v>1</v>
      </c>
      <c r="S6740" s="84" t="n">
        <v>0.9504810741055032</v>
      </c>
      <c r="T6740" s="84" t="n">
        <v>0.9903708302003986</v>
      </c>
      <c r="U6740" s="84" t="n">
        <v>0.9783765767506926</v>
      </c>
      <c r="V6740" s="84" t="n">
        <v>0.9668551251954309</v>
      </c>
      <c r="W6740" s="84" t="n">
        <v>0.9699443064702487</v>
      </c>
      <c r="X6740" s="84" t="n">
        <v>0.9809458072236317</v>
      </c>
      <c r="Y6740" s="84" t="n">
        <v>1</v>
      </c>
      <c r="Z6740" s="84" t="n">
        <v>0.9827891822342</v>
      </c>
      <c r="AA6740" s="84" t="n">
        <v>0.9847207442370942</v>
      </c>
      <c r="AB6740" s="84" t="n">
        <v>0.9827042826633876</v>
      </c>
      <c r="AC6740" s="84" t="n">
        <v>1</v>
      </c>
      <c r="AD6740" s="84" t="n">
        <v>0.9827257526849348</v>
      </c>
      <c r="AE6740" s="84" t="n">
        <v>0.9606915651798631</v>
      </c>
      <c r="AF6740" s="84" t="n">
        <v>0.9746476982305156</v>
      </c>
      <c r="AG6740" s="84" t="n">
        <v>0.9783585349404742</v>
      </c>
      <c r="AH6740" s="84" t="n">
        <v>0.9778422450311948</v>
      </c>
      <c r="AI6740" s="84" t="n">
        <v>0.9747719398242567</v>
      </c>
      <c r="AJ6740" s="84" t="n">
        <v>1</v>
      </c>
      <c r="AK6740" s="84" t="n">
        <v>0.9751573468893731</v>
      </c>
    </row>
    <row r="6741">
      <c r="A6741" s="84" t="n">
        <v>14</v>
      </c>
      <c r="B6741" s="84" t="n">
        <v>0.9759498814235424</v>
      </c>
      <c r="C6741" s="84" t="n">
        <v>0.996992369109576</v>
      </c>
      <c r="D6741" s="84" t="n">
        <v>1</v>
      </c>
      <c r="E6741" s="84" t="n">
        <v>0.9862052170447816</v>
      </c>
      <c r="F6741" s="84" t="n">
        <v>0.9978157708761758</v>
      </c>
      <c r="G6741" s="84" t="n">
        <v>1</v>
      </c>
      <c r="H6741" s="84" t="n">
        <v>0.984719884970471</v>
      </c>
      <c r="I6741" s="84" t="n">
        <v>0.9937249663680539</v>
      </c>
      <c r="J6741" s="84" t="n">
        <v>1</v>
      </c>
      <c r="K6741" s="84" t="n">
        <v>1</v>
      </c>
      <c r="L6741" s="84" t="n">
        <v>1</v>
      </c>
      <c r="M6741" s="84" t="n">
        <v>0.9941281268179174</v>
      </c>
      <c r="N6741" s="84" t="n">
        <v>1</v>
      </c>
      <c r="O6741" s="84" t="n">
        <v>0.9947777295563245</v>
      </c>
      <c r="P6741" s="84" t="n">
        <v>0.9245943712761112</v>
      </c>
      <c r="Q6741" s="84" t="n">
        <v>0.9160290655097717</v>
      </c>
      <c r="R6741" s="84" t="n">
        <v>0.9969769501607872</v>
      </c>
      <c r="S6741" s="84" t="n">
        <v>1</v>
      </c>
      <c r="T6741" s="84" t="n">
        <v>0.9886925289331595</v>
      </c>
      <c r="U6741" s="84" t="n">
        <v>0.9922811192868922</v>
      </c>
      <c r="V6741" s="84" t="n">
        <v>0.9759879131544849</v>
      </c>
      <c r="W6741" s="84" t="n">
        <v>0.9976829694605153</v>
      </c>
      <c r="X6741" s="84" t="n">
        <v>0.9997464796566797</v>
      </c>
      <c r="Y6741" s="84" t="n">
        <v>0.9793519562403443</v>
      </c>
      <c r="Z6741" s="84" t="n">
        <v>1</v>
      </c>
      <c r="AA6741" s="84" t="n">
        <v>1</v>
      </c>
      <c r="AB6741" s="84" t="n">
        <v>1</v>
      </c>
      <c r="AC6741" s="84" t="n">
        <v>0.9998296343088592</v>
      </c>
      <c r="AD6741" s="84" t="n">
        <v>1</v>
      </c>
      <c r="AE6741" s="84" t="n">
        <v>1</v>
      </c>
      <c r="AF6741" s="84" t="n">
        <v>1</v>
      </c>
      <c r="AG6741" s="84" t="n">
        <v>1</v>
      </c>
      <c r="AH6741" s="84" t="n">
        <v>1</v>
      </c>
      <c r="AI6741" s="84" t="n">
        <v>0.9862087985218809</v>
      </c>
      <c r="AJ6741" s="84" t="n">
        <v>0.992142939722235</v>
      </c>
      <c r="AK6741" s="84" t="n">
        <v>1</v>
      </c>
    </row>
    <row r="6742">
      <c r="A6742" s="84" t="n">
        <v>15</v>
      </c>
      <c r="B6742" s="84" t="n">
        <v>1</v>
      </c>
      <c r="C6742" s="84" t="n">
        <v>1</v>
      </c>
      <c r="D6742" s="84" t="n">
        <v>0.9965732381880794</v>
      </c>
      <c r="E6742" s="84" t="n">
        <v>1</v>
      </c>
      <c r="F6742" s="84" t="n">
        <v>1</v>
      </c>
      <c r="G6742" s="84" t="n">
        <v>0.9833120491386481</v>
      </c>
      <c r="H6742" s="84" t="n">
        <v>1</v>
      </c>
      <c r="I6742" s="84" t="n">
        <v>1</v>
      </c>
      <c r="J6742" s="84" t="n">
        <v>0.9919266101009713</v>
      </c>
      <c r="K6742" s="84" t="n">
        <v>0.9917189393584761</v>
      </c>
      <c r="L6742" s="84" t="n">
        <v>0.9996575507594124</v>
      </c>
      <c r="M6742" s="84" t="n">
        <v>1</v>
      </c>
      <c r="N6742" s="84" t="n">
        <v>0.9905140058166234</v>
      </c>
      <c r="O6742" s="84" t="n">
        <v>1</v>
      </c>
      <c r="P6742" s="84" t="n">
        <v>1</v>
      </c>
      <c r="Q6742" s="84" t="n">
        <v>0.8937352331572063</v>
      </c>
      <c r="R6742" s="84" t="n">
        <v>0.9948957033268783</v>
      </c>
      <c r="S6742" s="84" t="n">
        <v>0.8111826781912893</v>
      </c>
      <c r="T6742" s="84" t="n">
        <v>1</v>
      </c>
      <c r="U6742" s="84" t="n">
        <v>1</v>
      </c>
      <c r="V6742" s="84" t="n">
        <v>0.805305446252265</v>
      </c>
      <c r="W6742" s="84" t="n">
        <v>1</v>
      </c>
      <c r="X6742" s="84" t="n">
        <v>1</v>
      </c>
      <c r="Y6742" s="84" t="n">
        <v>0.9386156390911546</v>
      </c>
      <c r="Z6742" s="84" t="n">
        <v>0.9859787108883918</v>
      </c>
      <c r="AA6742" s="84" t="n">
        <v>0.99297832954516</v>
      </c>
      <c r="AB6742" s="84" t="n">
        <v>0.9952476466818934</v>
      </c>
      <c r="AC6742" s="84" t="n">
        <v>0.9999670854537984</v>
      </c>
      <c r="AD6742" s="84" t="n">
        <v>0.9852887107985369</v>
      </c>
      <c r="AE6742" s="84" t="n">
        <v>0.9800787532424262</v>
      </c>
      <c r="AF6742" s="84" t="n">
        <v>0.991319359140538</v>
      </c>
      <c r="AG6742" s="84" t="n">
        <v>0.996773391941867</v>
      </c>
      <c r="AH6742" s="84" t="n">
        <v>0.9741881833934203</v>
      </c>
      <c r="AI6742" s="84" t="n">
        <v>1</v>
      </c>
      <c r="AJ6742" s="84" t="n">
        <v>0.9915407026618632</v>
      </c>
      <c r="AK6742" s="84" t="n">
        <v>0.9816068402669708</v>
      </c>
    </row>
    <row r="6743">
      <c r="A6743" s="84" t="n">
        <v>16</v>
      </c>
      <c r="B6743" s="84" t="n">
        <v>0.9783432895883226</v>
      </c>
      <c r="C6743" s="84" t="n">
        <v>0.9865647896738146</v>
      </c>
      <c r="D6743" s="84" t="n">
        <v>0.901523833720413</v>
      </c>
      <c r="E6743" s="84" t="n">
        <v>0.9919775806180828</v>
      </c>
      <c r="F6743" s="84" t="n">
        <v>0.9658530184378671</v>
      </c>
      <c r="G6743" s="84" t="n">
        <v>0.9801004507925126</v>
      </c>
      <c r="H6743" s="84" t="n">
        <v>0.9837355272647488</v>
      </c>
      <c r="I6743" s="84" t="n">
        <v>0.9898343973746481</v>
      </c>
      <c r="J6743" s="84" t="n">
        <v>0.8159778768596846</v>
      </c>
      <c r="K6743" s="84" t="n">
        <v>0.9718683196280056</v>
      </c>
      <c r="L6743" s="84" t="n">
        <v>0.9874828988876738</v>
      </c>
      <c r="M6743" s="84" t="n">
        <v>0.8588143542757417</v>
      </c>
      <c r="N6743" s="84" t="n">
        <v>0.9785801316393695</v>
      </c>
      <c r="O6743" s="84" t="n">
        <v>0.9688329041579674</v>
      </c>
      <c r="P6743" s="84" t="n">
        <v>0.8774676264532695</v>
      </c>
      <c r="Q6743" s="84" t="n">
        <v>0.7959917997820934</v>
      </c>
      <c r="R6743" s="84" t="n">
        <v>0.8661242465924835</v>
      </c>
      <c r="S6743" s="84" t="n">
        <v>0.7724836550692978</v>
      </c>
      <c r="T6743" s="84" t="n">
        <v>0.8961367344931626</v>
      </c>
      <c r="U6743" s="84" t="n">
        <v>0.874961372991501</v>
      </c>
      <c r="V6743" s="84" t="n">
        <v>0.7700852964098053</v>
      </c>
      <c r="W6743" s="84" t="n">
        <v>0.9756956075536543</v>
      </c>
      <c r="X6743" s="84" t="n">
        <v>0.9549107701461454</v>
      </c>
      <c r="Y6743" s="84" t="n">
        <v>0.8288411141001362</v>
      </c>
      <c r="Z6743" s="84" t="n">
        <v>0.958855968081737</v>
      </c>
      <c r="AA6743" s="84" t="n">
        <v>0.9677394984779331</v>
      </c>
      <c r="AB6743" s="84" t="n">
        <v>0.7962111369834686</v>
      </c>
      <c r="AC6743" s="84" t="n">
        <v>0.9725645408170654</v>
      </c>
      <c r="AD6743" s="84" t="n">
        <v>0.9479835795647129</v>
      </c>
      <c r="AE6743" s="84" t="n">
        <v>0.7541072094249111</v>
      </c>
      <c r="AF6743" s="84" t="n">
        <v>0.9621604750736508</v>
      </c>
      <c r="AG6743" s="84" t="n">
        <v>0.9623560730328512</v>
      </c>
      <c r="AH6743" s="84" t="n">
        <v>0.9402571966740608</v>
      </c>
      <c r="AI6743" s="84" t="n">
        <v>0.9664174367121746</v>
      </c>
      <c r="AJ6743" s="84" t="n">
        <v>0.9520094903048025</v>
      </c>
      <c r="AK6743" s="84" t="n">
        <v>0.9763623041809316</v>
      </c>
    </row>
    <row r="6744">
      <c r="A6744" s="84" t="n">
        <v>17</v>
      </c>
      <c r="B6744" s="84" t="n">
        <v>0.9243466573941308</v>
      </c>
      <c r="C6744" s="84" t="n">
        <v>0.8801804825635247</v>
      </c>
      <c r="D6744" s="84" t="n">
        <v>0.65061251598258</v>
      </c>
      <c r="E6744" s="84" t="n">
        <v>0.9440913896068677</v>
      </c>
      <c r="F6744" s="84" t="n">
        <v>0.9171959410959147</v>
      </c>
      <c r="G6744" s="84" t="n">
        <v>0.7066330198937359</v>
      </c>
      <c r="H6744" s="84" t="n">
        <v>0.8540610091818562</v>
      </c>
      <c r="I6744" s="84" t="n">
        <v>0.8731641816644542</v>
      </c>
      <c r="J6744" s="84" t="n">
        <v>0.652444229118515</v>
      </c>
      <c r="K6744" s="84" t="n">
        <v>0.8645919479249562</v>
      </c>
      <c r="L6744" s="84" t="n">
        <v>0.8615976252298052</v>
      </c>
      <c r="M6744" s="84" t="n">
        <v>0.7148614746945898</v>
      </c>
      <c r="N6744" s="84" t="n">
        <v>0.8896280422470536</v>
      </c>
      <c r="O6744" s="84" t="n">
        <v>0.857200726684235</v>
      </c>
      <c r="P6744" s="84" t="n">
        <v>0.6944497497607541</v>
      </c>
      <c r="Q6744" s="84" t="n">
        <v>0.8066636344317495</v>
      </c>
      <c r="R6744" s="84" t="n">
        <v>0.8512219889632804</v>
      </c>
      <c r="S6744" s="84" t="n">
        <v>0.7402752197691213</v>
      </c>
      <c r="T6744" s="84" t="n">
        <v>0.8961000734278837</v>
      </c>
      <c r="U6744" s="84" t="n">
        <v>0.8604297476395013</v>
      </c>
      <c r="V6744" s="84" t="n">
        <v>0.7354905260742135</v>
      </c>
      <c r="W6744" s="84" t="n">
        <v>0.8718846651158021</v>
      </c>
      <c r="X6744" s="84" t="n">
        <v>0.8773390422036261</v>
      </c>
      <c r="Y6744" s="84" t="n">
        <v>0.7296827954121983</v>
      </c>
      <c r="Z6744" s="84" t="n">
        <v>0.8602649115555923</v>
      </c>
      <c r="AA6744" s="84" t="n">
        <v>0.8494338132510689</v>
      </c>
      <c r="AB6744" s="84" t="n">
        <v>0.6014304909905774</v>
      </c>
      <c r="AC6744" s="84" t="n">
        <v>0.8536898391215979</v>
      </c>
      <c r="AD6744" s="84" t="n">
        <v>0.8200856199714106</v>
      </c>
      <c r="AE6744" s="84" t="n">
        <v>0.5318512115742114</v>
      </c>
      <c r="AF6744" s="84" t="n">
        <v>0.8811537324990987</v>
      </c>
      <c r="AG6744" s="84" t="n">
        <v>0.8951124461340787</v>
      </c>
      <c r="AH6744" s="84" t="n">
        <v>0.6701587420585461</v>
      </c>
      <c r="AI6744" s="84" t="n">
        <v>0.898780904584678</v>
      </c>
      <c r="AJ6744" s="84" t="n">
        <v>0.8751236924176384</v>
      </c>
      <c r="AK6744" s="84" t="n">
        <v>0.7214273826814676</v>
      </c>
    </row>
    <row r="6745">
      <c r="A6745" s="84" t="n">
        <v>18</v>
      </c>
      <c r="B6745" s="84" t="n">
        <v>0.7633237352170125</v>
      </c>
      <c r="C6745" s="84" t="n">
        <v>0.719125740221905</v>
      </c>
      <c r="D6745" s="84" t="n">
        <v>0.319716152140354</v>
      </c>
      <c r="E6745" s="84" t="n">
        <v>0.787842023795687</v>
      </c>
      <c r="F6745" s="84" t="n">
        <v>0.7573123700302615</v>
      </c>
      <c r="G6745" s="84" t="n">
        <v>0.4133642509972569</v>
      </c>
      <c r="H6745" s="84" t="n">
        <v>0.7414757527117077</v>
      </c>
      <c r="I6745" s="84" t="n">
        <v>0.7640878555089213</v>
      </c>
      <c r="J6745" s="84" t="n">
        <v>0.5372461892240566</v>
      </c>
      <c r="K6745" s="84" t="n">
        <v>0.7783660622799213</v>
      </c>
      <c r="L6745" s="84" t="n">
        <v>0.7768589449410205</v>
      </c>
      <c r="M6745" s="84" t="n">
        <v>0.6652061518324607</v>
      </c>
      <c r="N6745" s="84" t="n">
        <v>0.8196326343180774</v>
      </c>
      <c r="O6745" s="84" t="n">
        <v>0.7781660745528479</v>
      </c>
      <c r="P6745" s="84" t="n">
        <v>0.6968682985200447</v>
      </c>
      <c r="Q6745" s="84" t="n">
        <v>0.7722305038438129</v>
      </c>
      <c r="R6745" s="84" t="n">
        <v>0.8034558826607768</v>
      </c>
      <c r="S6745" s="84" t="n">
        <v>0.7161251209657548</v>
      </c>
      <c r="T6745" s="84" t="n">
        <v>0.8499258142193467</v>
      </c>
      <c r="U6745" s="84" t="n">
        <v>0.8098449922110752</v>
      </c>
      <c r="V6745" s="84" t="n">
        <v>0.7106694620684378</v>
      </c>
      <c r="W6745" s="84" t="n">
        <v>0.7795684628894649</v>
      </c>
      <c r="X6745" s="84" t="n">
        <v>0.7954581759739241</v>
      </c>
      <c r="Y6745" s="84" t="n">
        <v>0.6898483534937486</v>
      </c>
      <c r="Z6745" s="84" t="n">
        <v>0.778443162239072</v>
      </c>
      <c r="AA6745" s="84" t="n">
        <v>0.7539010155766245</v>
      </c>
      <c r="AB6745" s="84" t="n">
        <v>0.5463223695741075</v>
      </c>
      <c r="AC6745" s="84" t="n">
        <v>0.7357533336510685</v>
      </c>
      <c r="AD6745" s="84" t="n">
        <v>0.7100871296362621</v>
      </c>
      <c r="AE6745" s="84" t="n">
        <v>0.3554125909645271</v>
      </c>
      <c r="AF6745" s="84" t="n">
        <v>0.7293451128272239</v>
      </c>
      <c r="AG6745" s="84" t="n">
        <v>0.7605416321487222</v>
      </c>
      <c r="AH6745" s="84" t="n">
        <v>0.3276805488433156</v>
      </c>
      <c r="AI6745" s="84" t="n">
        <v>0.7602126042874509</v>
      </c>
      <c r="AJ6745" s="84" t="n">
        <v>0.6671207842531441</v>
      </c>
      <c r="AK6745" s="84" t="n">
        <v>0.4686765138154027</v>
      </c>
    </row>
    <row r="6746">
      <c r="A6746" s="84" t="n">
        <v>19</v>
      </c>
      <c r="B6746" s="84" t="n">
        <v>0.6600399292057525</v>
      </c>
      <c r="C6746" s="84" t="n">
        <v>0.6261259877347306</v>
      </c>
      <c r="D6746" s="84" t="n">
        <v>0.278755871785879</v>
      </c>
      <c r="E6746" s="84" t="n">
        <v>0.6493890570834512</v>
      </c>
      <c r="F6746" s="84" t="n">
        <v>0.6464097281440903</v>
      </c>
      <c r="G6746" s="84" t="n">
        <v>0.3091600157382698</v>
      </c>
      <c r="H6746" s="84" t="n">
        <v>0.6468045467317959</v>
      </c>
      <c r="I6746" s="84" t="n">
        <v>0.6700605934806868</v>
      </c>
      <c r="J6746" s="84" t="n">
        <v>0.2369371378866773</v>
      </c>
      <c r="K6746" s="84" t="n">
        <v>0.6874866717639042</v>
      </c>
      <c r="L6746" s="84" t="n">
        <v>0.6859469815263975</v>
      </c>
      <c r="M6746" s="84" t="n">
        <v>0.4361729203025015</v>
      </c>
      <c r="N6746" s="84" t="n">
        <v>0.7318242767488138</v>
      </c>
      <c r="O6746" s="84" t="n">
        <v>0.6752265837939899</v>
      </c>
      <c r="P6746" s="84" t="n">
        <v>0.5161157215294916</v>
      </c>
      <c r="Q6746" s="84" t="n">
        <v>0.5554294740139665</v>
      </c>
      <c r="R6746" s="84" t="n">
        <v>0.5353935232887059</v>
      </c>
      <c r="S6746" s="84" t="n">
        <v>0.6509411636648386</v>
      </c>
      <c r="T6746" s="84" t="n">
        <v>0.5677893060377601</v>
      </c>
      <c r="U6746" s="84" t="n">
        <v>0.5349126600965478</v>
      </c>
      <c r="V6746" s="84" t="n">
        <v>0.6573228689045818</v>
      </c>
      <c r="W6746" s="84" t="n">
        <v>0.673096248583795</v>
      </c>
      <c r="X6746" s="84" t="n">
        <v>0.6376349044718693</v>
      </c>
      <c r="Y6746" s="84" t="n">
        <v>0.6220781040900033</v>
      </c>
      <c r="Z6746" s="84" t="n">
        <v>0.6873948605664755</v>
      </c>
      <c r="AA6746" s="84" t="n">
        <v>0.6677827874778921</v>
      </c>
      <c r="AB6746" s="84" t="n">
        <v>0.3445391242902489</v>
      </c>
      <c r="AC6746" s="84" t="n">
        <v>0.6527215195039753</v>
      </c>
      <c r="AD6746" s="84" t="n">
        <v>0.6381047969957386</v>
      </c>
      <c r="AE6746" s="84" t="n">
        <v>0.3504829597304228</v>
      </c>
      <c r="AF6746" s="84" t="n">
        <v>0.6010988258107111</v>
      </c>
      <c r="AG6746" s="84" t="n">
        <v>0.6659978941585504</v>
      </c>
      <c r="AH6746" s="84" t="n">
        <v>0.4005203640808218</v>
      </c>
      <c r="AI6746" s="84" t="n">
        <v>0.6544919502419743</v>
      </c>
      <c r="AJ6746" s="84" t="n">
        <v>0.548570014230061</v>
      </c>
      <c r="AK6746" s="84" t="n">
        <v>0.3612786163848256</v>
      </c>
    </row>
    <row r="6747">
      <c r="A6747" s="84" t="n">
        <v>20</v>
      </c>
      <c r="B6747" s="84" t="n">
        <v>0.6174145253230084</v>
      </c>
      <c r="C6747" s="84" t="n">
        <v>0.5570508002571498</v>
      </c>
      <c r="D6747" s="84" t="n">
        <v>0.2801694498678589</v>
      </c>
      <c r="E6747" s="84" t="n">
        <v>0.5898411714459137</v>
      </c>
      <c r="F6747" s="84" t="n">
        <v>0.5992234565995456</v>
      </c>
      <c r="G6747" s="84" t="n">
        <v>0.3632676613432724</v>
      </c>
      <c r="H6747" s="84" t="n">
        <v>0.5880713202675856</v>
      </c>
      <c r="I6747" s="84" t="n">
        <v>0.5901022661930427</v>
      </c>
      <c r="J6747" s="84" t="n">
        <v>0.2320994997669523</v>
      </c>
      <c r="K6747" s="84" t="n">
        <v>0.6019470277383349</v>
      </c>
      <c r="L6747" s="84" t="n">
        <v>0.6175451598777457</v>
      </c>
      <c r="M6747" s="84" t="n">
        <v>0.1846604130308319</v>
      </c>
      <c r="N6747" s="84" t="n">
        <v>0.6305556405939079</v>
      </c>
      <c r="O6747" s="84" t="n">
        <v>0.585723268973309</v>
      </c>
      <c r="P6747" s="84" t="n">
        <v>0.2788433723708921</v>
      </c>
      <c r="Q6747" s="84" t="n">
        <v>0.2614185146506228</v>
      </c>
      <c r="R6747" s="84" t="n">
        <v>0.2390569549799905</v>
      </c>
      <c r="S6747" s="84" t="n">
        <v>0.4207404214346714</v>
      </c>
      <c r="T6747" s="84" t="n">
        <v>0.2147710957111136</v>
      </c>
      <c r="U6747" s="84" t="n">
        <v>0.2271810578378353</v>
      </c>
      <c r="V6747" s="84" t="n">
        <v>0.3624997011756942</v>
      </c>
      <c r="W6747" s="84" t="n">
        <v>0.5897977090823834</v>
      </c>
      <c r="X6747" s="84" t="n">
        <v>0.4795944697731962</v>
      </c>
      <c r="Y6747" s="84" t="n">
        <v>0.3108321354495465</v>
      </c>
      <c r="Z6747" s="84" t="n">
        <v>0.6176829285805109</v>
      </c>
      <c r="AA6747" s="84" t="n">
        <v>0.6041292793076728</v>
      </c>
      <c r="AB6747" s="84" t="n">
        <v>0.3832527024558338</v>
      </c>
      <c r="AC6747" s="84" t="n">
        <v>0.5879659679391256</v>
      </c>
      <c r="AD6747" s="84" t="n">
        <v>0.5896710481193067</v>
      </c>
      <c r="AE6747" s="84" t="n">
        <v>0.266571028785682</v>
      </c>
      <c r="AF6747" s="84" t="n">
        <v>0.5500018339138421</v>
      </c>
      <c r="AG6747" s="84" t="n">
        <v>0.6106070304673539</v>
      </c>
      <c r="AH6747" s="84" t="n">
        <v>0.3037585717721787</v>
      </c>
      <c r="AI6747" s="84" t="n">
        <v>0.6051819322411097</v>
      </c>
      <c r="AJ6747" s="84" t="n">
        <v>0.4894389682650944</v>
      </c>
      <c r="AK6747" s="84" t="n">
        <v>0.3088905315212505</v>
      </c>
    </row>
    <row r="6748">
      <c r="A6748" s="84" t="n">
        <v>21</v>
      </c>
      <c r="B6748" s="84" t="n">
        <v>0.5863920329122925</v>
      </c>
      <c r="C6748" s="84" t="n">
        <v>0.4687920921093652</v>
      </c>
      <c r="D6748" s="84" t="n">
        <v>0.2633704810376871</v>
      </c>
      <c r="E6748" s="84" t="n">
        <v>0.5570102079032381</v>
      </c>
      <c r="F6748" s="84" t="n">
        <v>0.562178968630842</v>
      </c>
      <c r="G6748" s="84" t="n">
        <v>0.2044898126521739</v>
      </c>
      <c r="H6748" s="84" t="n">
        <v>0.3397909718336523</v>
      </c>
      <c r="I6748" s="84" t="n">
        <v>0.3802784465355064</v>
      </c>
      <c r="J6748" s="84" t="n">
        <v>0.3098684033449071</v>
      </c>
      <c r="K6748" s="84" t="n">
        <v>0.3406046988208737</v>
      </c>
      <c r="L6748" s="84" t="n">
        <v>0.3234053709547075</v>
      </c>
      <c r="M6748" s="84" t="n">
        <v>0.2207326207097149</v>
      </c>
      <c r="N6748" s="84" t="n">
        <v>0.3570595438542783</v>
      </c>
      <c r="O6748" s="84" t="n">
        <v>0.3183259177066454</v>
      </c>
      <c r="P6748" s="84" t="n">
        <v>0.2849743478809328</v>
      </c>
      <c r="Q6748" s="84" t="n">
        <v>0.2512837559785408</v>
      </c>
      <c r="R6748" s="84" t="n">
        <v>0.2847254170634213</v>
      </c>
      <c r="S6748" s="84" t="n">
        <v>0.3620584242257515</v>
      </c>
      <c r="T6748" s="84" t="n">
        <v>0.3423442001665964</v>
      </c>
      <c r="U6748" s="84" t="n">
        <v>0.3103742883340841</v>
      </c>
      <c r="V6748" s="84" t="n">
        <v>0.4103933484100155</v>
      </c>
      <c r="W6748" s="84" t="n">
        <v>0.3437628721968971</v>
      </c>
      <c r="X6748" s="84" t="n">
        <v>0.3402222869418137</v>
      </c>
      <c r="Y6748" s="84" t="n">
        <v>0.4008650395291316</v>
      </c>
      <c r="Z6748" s="84" t="n">
        <v>0.3713589412937173</v>
      </c>
      <c r="AA6748" s="84" t="n">
        <v>0.3495909792027409</v>
      </c>
      <c r="AB6748" s="84" t="n">
        <v>0.1990162940212599</v>
      </c>
      <c r="AC6748" s="84" t="n">
        <v>0.3508672192975089</v>
      </c>
      <c r="AD6748" s="84" t="n">
        <v>0.3384009367341984</v>
      </c>
      <c r="AE6748" s="84" t="n">
        <v>0.2818535593093004</v>
      </c>
      <c r="AF6748" s="84" t="n">
        <v>0.5228837845338088</v>
      </c>
      <c r="AG6748" s="84" t="n">
        <v>0.5680644186689672</v>
      </c>
      <c r="AH6748" s="84" t="n">
        <v>0.2650811203022316</v>
      </c>
      <c r="AI6748" s="84" t="n">
        <v>0.5187037536386258</v>
      </c>
      <c r="AJ6748" s="84" t="n">
        <v>0.4271557453785274</v>
      </c>
      <c r="AK6748" s="84" t="n">
        <v>0.1888292353978628</v>
      </c>
    </row>
    <row r="6749">
      <c r="A6749" s="84" t="n">
        <v>22</v>
      </c>
      <c r="B6749" s="84" t="n">
        <v>0.3519337534625497</v>
      </c>
      <c r="C6749" s="84" t="n">
        <v>0.2412401669249559</v>
      </c>
      <c r="D6749" s="84" t="n">
        <v>0.1890456155951319</v>
      </c>
      <c r="E6749" s="84" t="n">
        <v>0.333054382498418</v>
      </c>
      <c r="F6749" s="84" t="n">
        <v>0.2777617697688727</v>
      </c>
      <c r="G6749" s="84" t="n">
        <v>0.2199603728476906</v>
      </c>
      <c r="H6749" s="84" t="n">
        <v>0.08479193589532284</v>
      </c>
      <c r="I6749" s="84" t="n">
        <v>0.1444000571429594</v>
      </c>
      <c r="J6749" s="84" t="n">
        <v>0.1771399546589683</v>
      </c>
      <c r="K6749" s="84" t="n">
        <v>0.1106734465128133</v>
      </c>
      <c r="L6749" s="84" t="n">
        <v>0.1072595954434872</v>
      </c>
      <c r="M6749" s="84" t="n">
        <v>0.1880519197207679</v>
      </c>
      <c r="N6749" s="84" t="n">
        <v>0.1368890249502526</v>
      </c>
      <c r="O6749" s="84" t="n">
        <v>0.1078834633883875</v>
      </c>
      <c r="P6749" s="84" t="n">
        <v>0.1855823286865518</v>
      </c>
      <c r="Q6749" s="84" t="n">
        <v>0.1998045055997469</v>
      </c>
      <c r="R6749" s="84" t="n">
        <v>0.173589406219284</v>
      </c>
      <c r="S6749" s="84" t="n">
        <v>0.3506623264307264</v>
      </c>
      <c r="T6749" s="84" t="n">
        <v>0.1910101427772238</v>
      </c>
      <c r="U6749" s="84" t="n">
        <v>0.1479544985785655</v>
      </c>
      <c r="V6749" s="84" t="n">
        <v>0.342101715012455</v>
      </c>
      <c r="W6749" s="84" t="n">
        <v>0.06803679956646931</v>
      </c>
      <c r="X6749" s="84" t="n">
        <v>0.1029834141200381</v>
      </c>
      <c r="Y6749" s="84" t="n">
        <v>0.2083732800187197</v>
      </c>
      <c r="Z6749" s="84" t="n">
        <v>0.1551608040975104</v>
      </c>
      <c r="AA6749" s="84" t="n">
        <v>0.09995332759854507</v>
      </c>
      <c r="AB6749" s="84" t="n">
        <v>0.3080220072683705</v>
      </c>
      <c r="AC6749" s="84" t="n">
        <v>0.1243877565260987</v>
      </c>
      <c r="AD6749" s="84" t="n">
        <v>0.09407257254786242</v>
      </c>
      <c r="AE6749" s="84" t="n">
        <v>0.1751483870651637</v>
      </c>
      <c r="AF6749" s="84" t="n">
        <v>0.3124106832055707</v>
      </c>
      <c r="AG6749" s="84" t="n">
        <v>0.3040025641753155</v>
      </c>
      <c r="AH6749" s="84" t="n">
        <v>0.2190138830691351</v>
      </c>
      <c r="AI6749" s="84" t="n">
        <v>0.2892044292943454</v>
      </c>
      <c r="AJ6749" s="84" t="n">
        <v>0.2296422739839884</v>
      </c>
      <c r="AK6749" s="84" t="n">
        <v>0.1358700115848809</v>
      </c>
    </row>
    <row r="6750">
      <c r="A6750" s="84" t="n">
        <v>23</v>
      </c>
      <c r="B6750" s="84" t="n">
        <v>0.09466972451973603</v>
      </c>
      <c r="C6750" s="84" t="n">
        <v>0.120616171030127</v>
      </c>
      <c r="D6750" s="84" t="n">
        <v>0.2095443963624614</v>
      </c>
      <c r="E6750" s="84" t="n">
        <v>0.08940817038139885</v>
      </c>
      <c r="F6750" s="84" t="n">
        <v>0.1127227111196336</v>
      </c>
      <c r="G6750" s="84" t="n">
        <v>0.1797081566704381</v>
      </c>
      <c r="H6750" s="84" t="n">
        <v>0.18700521853056</v>
      </c>
      <c r="I6750" s="84" t="n">
        <v>0.1470598805371797</v>
      </c>
      <c r="J6750" s="84" t="n">
        <v>0.2554954082011998</v>
      </c>
      <c r="K6750" s="84" t="n">
        <v>0.1800534169696402</v>
      </c>
      <c r="L6750" s="84" t="n">
        <v>0.1515139830045852</v>
      </c>
      <c r="M6750" s="84" t="n">
        <v>0.1494735311227458</v>
      </c>
      <c r="N6750" s="84" t="n">
        <v>0.1718521353130262</v>
      </c>
      <c r="O6750" s="84" t="n">
        <v>0.1457335609421377</v>
      </c>
      <c r="P6750" s="84" t="n">
        <v>0.1365380708654038</v>
      </c>
      <c r="Q6750" s="84" t="n">
        <v>0.2733340050706752</v>
      </c>
      <c r="R6750" s="84" t="n">
        <v>0.2110446971786728</v>
      </c>
      <c r="S6750" s="84" t="n">
        <v>0.3269608907628465</v>
      </c>
      <c r="T6750" s="84" t="n">
        <v>0.2770011389605953</v>
      </c>
      <c r="U6750" s="84" t="n">
        <v>0.2172296386265925</v>
      </c>
      <c r="V6750" s="84" t="n">
        <v>0.2693934583773601</v>
      </c>
      <c r="W6750" s="84" t="n">
        <v>0.1696626800001684</v>
      </c>
      <c r="X6750" s="84" t="n">
        <v>0.1772395117931861</v>
      </c>
      <c r="Y6750" s="84" t="n">
        <v>0.1803045580770028</v>
      </c>
      <c r="Z6750" s="84" t="n">
        <v>0.169168255208245</v>
      </c>
      <c r="AA6750" s="84" t="n">
        <v>0.1684149737299731</v>
      </c>
      <c r="AB6750" s="84" t="n">
        <v>0.161901794465912</v>
      </c>
      <c r="AC6750" s="84" t="n">
        <v>0.1676835506000585</v>
      </c>
      <c r="AD6750" s="84" t="n">
        <v>0.1699346582426037</v>
      </c>
      <c r="AE6750" s="84" t="n">
        <v>0.2422060298819722</v>
      </c>
      <c r="AF6750" s="84" t="n">
        <v>0.08384446472899253</v>
      </c>
      <c r="AG6750" s="84" t="n">
        <v>0.1006987564809812</v>
      </c>
      <c r="AH6750" s="84" t="n">
        <v>0.2328108272856237</v>
      </c>
      <c r="AI6750" s="84" t="n">
        <v>0.09294245668649843</v>
      </c>
      <c r="AJ6750" s="84" t="n">
        <v>0.1233209032216935</v>
      </c>
      <c r="AK6750" s="84" t="n">
        <v>0.1584610696130304</v>
      </c>
    </row>
    <row r="6751">
      <c r="A6751" s="84" t="n">
        <v>24</v>
      </c>
      <c r="B6751" s="84" t="n">
        <v>0.09083816169374846</v>
      </c>
      <c r="C6751" s="84" t="n">
        <v>0.1182805724671016</v>
      </c>
      <c r="D6751" s="84" t="n">
        <v>0.1980973480653829</v>
      </c>
      <c r="E6751" s="84" t="n">
        <v>0.1699485822766595</v>
      </c>
      <c r="F6751" s="84" t="n">
        <v>0.1342816776386841</v>
      </c>
      <c r="G6751" s="84" t="n">
        <v>0.169921302531524</v>
      </c>
      <c r="H6751" s="84" t="n">
        <v>0.07525664861369331</v>
      </c>
      <c r="I6751" s="84" t="n">
        <v>0.1022389314624835</v>
      </c>
      <c r="J6751" s="84" t="n">
        <v>0.1574733420902765</v>
      </c>
      <c r="K6751" s="84" t="n">
        <v>0.06991179958493922</v>
      </c>
      <c r="L6751" s="84" t="n">
        <v>0.1009580827151882</v>
      </c>
      <c r="M6751" s="84" t="n">
        <v>0.1501516143106457</v>
      </c>
      <c r="N6751" s="84" t="n">
        <v>0.08312383284861473</v>
      </c>
      <c r="O6751" s="84" t="n">
        <v>0.1078413997502895</v>
      </c>
      <c r="P6751" s="84" t="n">
        <v>0.1956858743884603</v>
      </c>
      <c r="Q6751" s="84" t="n">
        <v>0.09789033668166147</v>
      </c>
      <c r="R6751" s="84" t="n">
        <v>0.1283526256516507</v>
      </c>
      <c r="S6751" s="84" t="n">
        <v>0.3085543299377179</v>
      </c>
      <c r="T6751" s="84" t="n">
        <v>0.1470743236121584</v>
      </c>
      <c r="U6751" s="84" t="n">
        <v>0.1112176205605362</v>
      </c>
      <c r="V6751" s="84" t="n">
        <v>0.2517750163755719</v>
      </c>
      <c r="W6751" s="84" t="n">
        <v>0.1259634054059366</v>
      </c>
      <c r="X6751" s="84" t="n">
        <v>0.08372310680091451</v>
      </c>
      <c r="Y6751" s="84" t="n">
        <v>0.1266918687359153</v>
      </c>
      <c r="Z6751" s="84" t="n">
        <v>0.1859435675880599</v>
      </c>
      <c r="AA6751" s="84" t="n">
        <v>0.1156328443931939</v>
      </c>
      <c r="AB6751" s="84" t="n">
        <v>0.2408887108425579</v>
      </c>
      <c r="AC6751" s="84" t="n">
        <v>0.1195767031368616</v>
      </c>
      <c r="AD6751" s="84" t="n">
        <v>0.1048505046532779</v>
      </c>
      <c r="AE6751" s="84" t="n">
        <v>0.149807138666217</v>
      </c>
      <c r="AF6751" s="84" t="n">
        <v>0.1338303816547716</v>
      </c>
      <c r="AG6751" s="84" t="n">
        <v>0.1127337931430136</v>
      </c>
      <c r="AH6751" s="84" t="n">
        <v>0.1420458728983624</v>
      </c>
      <c r="AI6751" s="84" t="n">
        <v>0.08918080148149457</v>
      </c>
      <c r="AJ6751" s="84" t="n">
        <v>0.1213583118656688</v>
      </c>
      <c r="AK6751" s="84" t="n">
        <v>0.1812088261230418</v>
      </c>
    </row>
    <row r="6761">
      <c r="A6761" s="84" t="inlineStr">
        <is>
          <t>PVVAC-P-240to760-E10.8-rDXGF-ECC1985-CZ10</t>
        </is>
      </c>
      <c r="B6761" s="83" t="n"/>
      <c r="C6761" s="83" t="n"/>
      <c r="D6761" s="83" t="n">
        <v>2015</v>
      </c>
      <c r="E6761" s="83" t="n"/>
      <c r="F6761" s="84" t="inlineStr">
        <is>
          <t>Source Annual kWh:</t>
        </is>
      </c>
      <c r="G6761" s="162" t="n">
        <v>3274835.660000008</v>
      </c>
      <c r="H6761" s="83" t="inlineStr">
        <is>
          <t>DEER</t>
        </is>
      </c>
      <c r="I6761" s="83" t="n"/>
      <c r="J6761" s="83" t="n"/>
      <c r="K6761" s="83" t="inlineStr">
        <is>
          <t>PDAF</t>
        </is>
      </c>
      <c r="L6761" s="83" t="inlineStr">
        <is>
          <t>Monthly</t>
        </is>
      </c>
      <c r="M6761" s="83" t="n"/>
      <c r="N6761" s="83" t="n"/>
      <c r="O6761" s="83" t="n"/>
      <c r="P6761" s="83" t="n"/>
      <c r="Q6761" s="83" t="n"/>
      <c r="R6761" s="83" t="n"/>
      <c r="S6761" s="83" t="n"/>
      <c r="T6761" s="105" t="n"/>
      <c r="U6761" s="83" t="n"/>
      <c r="V6761" s="83" t="n"/>
      <c r="W6761" s="83" t="n"/>
      <c r="X6761" s="83" t="n"/>
      <c r="Y6761" s="83" t="n"/>
      <c r="Z6761" s="83" t="n"/>
      <c r="AA6761" s="83" t="n"/>
      <c r="AB6761" s="83" t="n"/>
      <c r="AC6761" s="83" t="n"/>
      <c r="AD6761" s="83" t="n"/>
      <c r="AE6761" s="83" t="n"/>
      <c r="AF6761" s="83" t="n"/>
      <c r="AG6761" s="83" t="n"/>
      <c r="AH6761" s="83" t="n"/>
      <c r="AI6761" s="83" t="n"/>
      <c r="AJ6761" s="83" t="n"/>
      <c r="AK6761" s="83" t="n"/>
    </row>
    <row r="6762">
      <c r="A6762" s="83" t="n">
        <v>170</v>
      </c>
      <c r="B6762" s="84" t="inlineStr">
        <is>
          <t>PVVAC-P-240to760-E10.8-20-MM</t>
        </is>
      </c>
      <c r="C6762" s="83" t="n"/>
      <c r="D6762" s="83" t="n"/>
      <c r="E6762" s="83" t="n"/>
      <c r="F6762" s="83" t="inlineStr">
        <is>
          <t>Source Sample Size:</t>
        </is>
      </c>
      <c r="G6762" s="83" t="n">
        <v>0</v>
      </c>
      <c r="H6762" s="83" t="inlineStr">
        <is>
          <t>DEER</t>
        </is>
      </c>
      <c r="I6762" s="83" t="n"/>
      <c r="J6762" s="83" t="n"/>
      <c r="K6762" s="83" t="inlineStr">
        <is>
          <t>WKWE</t>
        </is>
      </c>
      <c r="L6762" s="83" t="inlineStr">
        <is>
          <t>Monthly</t>
        </is>
      </c>
      <c r="M6762" s="83" t="n"/>
      <c r="N6762" s="83" t="inlineStr">
        <is>
          <t>Weekend Peak3</t>
        </is>
      </c>
      <c r="O6762" s="83" t="n"/>
      <c r="P6762" s="83" t="n"/>
      <c r="Q6762" s="83" t="n"/>
      <c r="R6762" s="83" t="n"/>
      <c r="S6762" s="83" t="n"/>
      <c r="T6762" s="83" t="n"/>
      <c r="U6762" s="83" t="n"/>
      <c r="V6762" s="83" t="n"/>
      <c r="W6762" s="83" t="n"/>
      <c r="X6762" s="83" t="n"/>
      <c r="Y6762" s="83" t="n"/>
      <c r="Z6762" s="83" t="n"/>
      <c r="AA6762" s="83" t="n"/>
      <c r="AB6762" s="83" t="n"/>
      <c r="AC6762" s="83" t="n"/>
      <c r="AD6762" s="83" t="n"/>
      <c r="AE6762" s="83" t="n"/>
      <c r="AF6762" s="83" t="n"/>
      <c r="AG6762" s="83" t="n"/>
      <c r="AH6762" s="83" t="n"/>
      <c r="AI6762" s="83" t="n"/>
      <c r="AJ6762" s="83" t="n"/>
      <c r="AK6762" s="83" t="n"/>
    </row>
    <row r="6763">
      <c r="A6763" s="84" t="n"/>
      <c r="B6763" s="84" t="n">
        <v>1</v>
      </c>
      <c r="C6763" s="84" t="inlineStr">
        <is>
          <t>JANUARY</t>
        </is>
      </c>
      <c r="D6763" s="84" t="inlineStr">
        <is>
          <t>JAN</t>
        </is>
      </c>
      <c r="E6763" s="84" t="n">
        <v>2</v>
      </c>
      <c r="F6763" s="84" t="inlineStr">
        <is>
          <t>FEBRUARY</t>
        </is>
      </c>
      <c r="G6763" s="84" t="inlineStr">
        <is>
          <t>FEB</t>
        </is>
      </c>
      <c r="H6763" s="84" t="n">
        <v>3</v>
      </c>
      <c r="I6763" s="84" t="inlineStr">
        <is>
          <t>MARCH</t>
        </is>
      </c>
      <c r="J6763" s="84" t="inlineStr">
        <is>
          <t>MAR</t>
        </is>
      </c>
      <c r="K6763" s="84" t="n">
        <v>4</v>
      </c>
      <c r="L6763" s="84" t="inlineStr">
        <is>
          <t>APRIL</t>
        </is>
      </c>
      <c r="M6763" s="84" t="inlineStr">
        <is>
          <t>APR</t>
        </is>
      </c>
      <c r="N6763" s="84" t="n">
        <v>5</v>
      </c>
      <c r="O6763" s="84" t="inlineStr">
        <is>
          <t>MAY</t>
        </is>
      </c>
      <c r="P6763" s="84" t="inlineStr">
        <is>
          <t>MAY</t>
        </is>
      </c>
      <c r="Q6763" s="84" t="n">
        <v>6</v>
      </c>
      <c r="R6763" s="84" t="inlineStr">
        <is>
          <t>JUNE</t>
        </is>
      </c>
      <c r="S6763" s="84" t="inlineStr">
        <is>
          <t>JUN</t>
        </is>
      </c>
      <c r="T6763" s="84" t="n">
        <v>7</v>
      </c>
      <c r="U6763" s="84" t="inlineStr">
        <is>
          <t>JULY</t>
        </is>
      </c>
      <c r="V6763" s="84" t="inlineStr">
        <is>
          <t>JUL</t>
        </is>
      </c>
      <c r="W6763" s="84" t="n">
        <v>8</v>
      </c>
      <c r="X6763" s="84" t="inlineStr">
        <is>
          <t>AUGUST</t>
        </is>
      </c>
      <c r="Y6763" s="84" t="inlineStr">
        <is>
          <t>AUG</t>
        </is>
      </c>
      <c r="Z6763" s="84" t="n">
        <v>9</v>
      </c>
      <c r="AA6763" s="84" t="inlineStr">
        <is>
          <t>SEPTEMBER</t>
        </is>
      </c>
      <c r="AB6763" s="84" t="inlineStr">
        <is>
          <t>SEP</t>
        </is>
      </c>
      <c r="AC6763" s="84" t="n">
        <v>10</v>
      </c>
      <c r="AD6763" s="84" t="inlineStr">
        <is>
          <t>OCTOBER</t>
        </is>
      </c>
      <c r="AE6763" s="84" t="inlineStr">
        <is>
          <t>OCT</t>
        </is>
      </c>
      <c r="AF6763" s="84" t="n">
        <v>11</v>
      </c>
      <c r="AG6763" s="84" t="inlineStr">
        <is>
          <t>NOVEMBER</t>
        </is>
      </c>
      <c r="AH6763" s="84" t="inlineStr">
        <is>
          <t>NOV</t>
        </is>
      </c>
      <c r="AI6763" s="84" t="n">
        <v>12</v>
      </c>
      <c r="AJ6763" s="84" t="inlineStr">
        <is>
          <t>DECEMBER</t>
        </is>
      </c>
      <c r="AK6763" s="84" t="inlineStr">
        <is>
          <t>DEC</t>
        </is>
      </c>
    </row>
    <row r="6764">
      <c r="A6764" s="83" t="n"/>
      <c r="B6764" s="84" t="n">
        <v>31</v>
      </c>
      <c r="C6764" s="83" t="n"/>
      <c r="D6764" s="83" t="n"/>
      <c r="E6764" s="84" t="n">
        <v>28</v>
      </c>
      <c r="F6764" s="83" t="n"/>
      <c r="G6764" s="83" t="n"/>
      <c r="H6764" s="84" t="n">
        <v>31</v>
      </c>
      <c r="I6764" s="83" t="n"/>
      <c r="J6764" s="83" t="n"/>
      <c r="K6764" s="84" t="n">
        <v>30</v>
      </c>
      <c r="L6764" s="83" t="n"/>
      <c r="M6764" s="83" t="n"/>
      <c r="N6764" s="84" t="n">
        <v>31</v>
      </c>
      <c r="O6764" s="83" t="n"/>
      <c r="P6764" s="83" t="n"/>
      <c r="Q6764" s="84" t="n">
        <v>30</v>
      </c>
      <c r="R6764" s="83" t="n"/>
      <c r="S6764" s="83" t="n"/>
      <c r="T6764" s="84" t="n">
        <v>31</v>
      </c>
      <c r="U6764" s="83" t="n"/>
      <c r="V6764" s="83" t="n"/>
      <c r="W6764" s="84" t="n">
        <v>31</v>
      </c>
      <c r="X6764" s="83" t="n"/>
      <c r="Y6764" s="83" t="n"/>
      <c r="Z6764" s="84" t="n">
        <v>30</v>
      </c>
      <c r="AA6764" s="83" t="n"/>
      <c r="AB6764" s="83" t="n"/>
      <c r="AC6764" s="84" t="n">
        <v>31</v>
      </c>
      <c r="AD6764" s="83" t="n"/>
      <c r="AE6764" s="83" t="n"/>
      <c r="AF6764" s="84" t="n">
        <v>30</v>
      </c>
      <c r="AG6764" s="83" t="n"/>
      <c r="AH6764" s="83" t="n"/>
      <c r="AI6764" s="84" t="n">
        <v>31</v>
      </c>
      <c r="AJ6764" s="83" t="n"/>
      <c r="AK6764" s="83" t="n"/>
    </row>
    <row r="6765">
      <c r="A6765" s="84" t="inlineStr">
        <is>
          <t>RATIOS</t>
        </is>
      </c>
      <c r="B6765" s="84" t="inlineStr">
        <is>
          <t>E.BKDWN</t>
        </is>
      </c>
      <c r="C6765" s="84" t="inlineStr">
        <is>
          <t>PEAK/AVG</t>
        </is>
      </c>
      <c r="D6765" s="84" t="inlineStr">
        <is>
          <t>END/AVG</t>
        </is>
      </c>
      <c r="E6765" s="84" t="inlineStr">
        <is>
          <t>E.BKDWN</t>
        </is>
      </c>
      <c r="F6765" s="84" t="inlineStr">
        <is>
          <t>PEAK/AVG</t>
        </is>
      </c>
      <c r="G6765" s="84" t="inlineStr">
        <is>
          <t>END/AVG</t>
        </is>
      </c>
      <c r="H6765" s="84" t="inlineStr">
        <is>
          <t>E.BKDWN</t>
        </is>
      </c>
      <c r="I6765" s="84" t="inlineStr">
        <is>
          <t>PEAK/AVG</t>
        </is>
      </c>
      <c r="J6765" s="84" t="inlineStr">
        <is>
          <t>END/AVG</t>
        </is>
      </c>
      <c r="K6765" s="84" t="inlineStr">
        <is>
          <t>E.BKDWN</t>
        </is>
      </c>
      <c r="L6765" s="84" t="inlineStr">
        <is>
          <t>PEAK/AVG</t>
        </is>
      </c>
      <c r="M6765" s="84" t="inlineStr">
        <is>
          <t>END/AVG</t>
        </is>
      </c>
      <c r="N6765" s="84" t="inlineStr">
        <is>
          <t>E.BKDWN</t>
        </is>
      </c>
      <c r="O6765" s="84" t="inlineStr">
        <is>
          <t>PEAK/AVG</t>
        </is>
      </c>
      <c r="P6765" s="84" t="inlineStr">
        <is>
          <t>END/AVG</t>
        </is>
      </c>
      <c r="Q6765" s="84" t="inlineStr">
        <is>
          <t>E.BKDWN</t>
        </is>
      </c>
      <c r="R6765" s="84" t="inlineStr">
        <is>
          <t>PEAK/AVG</t>
        </is>
      </c>
      <c r="S6765" s="84" t="inlineStr">
        <is>
          <t>END/AVG</t>
        </is>
      </c>
      <c r="T6765" s="84" t="inlineStr">
        <is>
          <t>E.BKDWN</t>
        </is>
      </c>
      <c r="U6765" s="84" t="inlineStr">
        <is>
          <t>PEAK/AVG</t>
        </is>
      </c>
      <c r="V6765" s="84" t="inlineStr">
        <is>
          <t>END/AVG</t>
        </is>
      </c>
      <c r="W6765" s="84" t="inlineStr">
        <is>
          <t>E.BKDWN</t>
        </is>
      </c>
      <c r="X6765" s="84" t="inlineStr">
        <is>
          <t>PEAK/AVG</t>
        </is>
      </c>
      <c r="Y6765" s="84" t="inlineStr">
        <is>
          <t>END/AVG</t>
        </is>
      </c>
      <c r="Z6765" s="84" t="inlineStr">
        <is>
          <t>E.BKDWN</t>
        </is>
      </c>
      <c r="AA6765" s="84" t="inlineStr">
        <is>
          <t>PEAK/AVG</t>
        </is>
      </c>
      <c r="AB6765" s="84" t="inlineStr">
        <is>
          <t>END/AVG</t>
        </is>
      </c>
      <c r="AC6765" s="84" t="inlineStr">
        <is>
          <t>E.BKDWN</t>
        </is>
      </c>
      <c r="AD6765" s="84" t="inlineStr">
        <is>
          <t>PEAK/AVG</t>
        </is>
      </c>
      <c r="AE6765" s="84" t="inlineStr">
        <is>
          <t>END/AVG</t>
        </is>
      </c>
      <c r="AF6765" s="84" t="inlineStr">
        <is>
          <t>E.BKDWN</t>
        </is>
      </c>
      <c r="AG6765" s="84" t="inlineStr">
        <is>
          <t>PEAK/AVG</t>
        </is>
      </c>
      <c r="AH6765" s="84" t="inlineStr">
        <is>
          <t>END/AVG</t>
        </is>
      </c>
      <c r="AI6765" s="84" t="inlineStr">
        <is>
          <t>E.BKDWN</t>
        </is>
      </c>
      <c r="AJ6765" s="84" t="inlineStr">
        <is>
          <t>PEAK/AVG</t>
        </is>
      </c>
      <c r="AK6765" s="84" t="inlineStr">
        <is>
          <t>END/AVG</t>
        </is>
      </c>
    </row>
    <row r="6766">
      <c r="A6766" s="83" t="n"/>
      <c r="B6766" s="166" t="n">
        <v>0.05756229633601144</v>
      </c>
      <c r="C6766" s="167" t="n">
        <v>1.453279260874671</v>
      </c>
      <c r="D6766" s="167" t="n">
        <v>0.4325269521404247</v>
      </c>
      <c r="E6766" s="166" t="n">
        <v>0.06290706021835969</v>
      </c>
      <c r="F6766" s="167" t="n">
        <v>1.147921706791443</v>
      </c>
      <c r="G6766" s="167" t="n">
        <v>0.4236037354982633</v>
      </c>
      <c r="H6766" s="166" t="n">
        <v>0.08755850771506284</v>
      </c>
      <c r="I6766" s="167" t="n">
        <v>1.177198814759314</v>
      </c>
      <c r="J6766" s="167" t="n">
        <v>0.4577577644066266</v>
      </c>
      <c r="K6766" s="166" t="n">
        <v>0.07276951031720867</v>
      </c>
      <c r="L6766" s="167" t="n">
        <v>1.499801889889772</v>
      </c>
      <c r="M6766" s="167" t="n">
        <v>0.4196233536482299</v>
      </c>
      <c r="N6766" s="166" t="n">
        <v>0.08212660101129121</v>
      </c>
      <c r="O6766" s="167" t="n">
        <v>1.469078474696972</v>
      </c>
      <c r="P6766" s="167" t="n">
        <v>0.3934462555179472</v>
      </c>
      <c r="Q6766" s="166" t="n">
        <v>0.09009339921708535</v>
      </c>
      <c r="R6766" s="167" t="n">
        <v>1.333898812060463</v>
      </c>
      <c r="S6766" s="167" t="n">
        <v>0.5900943338627908</v>
      </c>
      <c r="T6766" s="166" t="n">
        <v>0.09856125197839544</v>
      </c>
      <c r="U6766" s="167" t="n">
        <v>1.200502285269733</v>
      </c>
      <c r="V6766" s="167" t="n">
        <v>0.5961062065207576</v>
      </c>
      <c r="W6766" s="166" t="n">
        <v>0.1080714064281239</v>
      </c>
      <c r="X6766" s="167" t="n">
        <v>1.361697889756038</v>
      </c>
      <c r="Y6766" s="167" t="n">
        <v>0.5282980136805959</v>
      </c>
      <c r="Z6766" s="166" t="n">
        <v>0.1129648210289455</v>
      </c>
      <c r="AA6766" s="167" t="n">
        <v>1.271420690474322</v>
      </c>
      <c r="AB6766" s="167" t="n">
        <v>0.5426375531126085</v>
      </c>
      <c r="AC6766" s="166" t="n">
        <v>0.1063452215882712</v>
      </c>
      <c r="AD6766" s="167" t="n">
        <v>1.305378297840799</v>
      </c>
      <c r="AE6766" s="167" t="n">
        <v>0.5071797998610272</v>
      </c>
      <c r="AF6766" s="166" t="n">
        <v>0.07839649389835049</v>
      </c>
      <c r="AG6766" s="167" t="n">
        <v>1.18891786594017</v>
      </c>
      <c r="AH6766" s="167" t="n">
        <v>0.4766464404153608</v>
      </c>
      <c r="AI6766" s="166" t="n">
        <v>0.04264343026289435</v>
      </c>
      <c r="AJ6766" s="167" t="n">
        <v>1.966943315853901</v>
      </c>
      <c r="AK6766" s="167" t="n">
        <v>0.4146963950124887</v>
      </c>
      <c r="AM6766">
        <f>A6761</f>
        <v/>
      </c>
      <c r="AN6766" s="163">
        <f>1/($B6766*(1/$B6764)*(1/(5/7+2/7*$D6766))*$B6776/SUM($B6768:$B6791))</f>
        <v/>
      </c>
      <c r="AO6766" s="163">
        <f>1/(B6766*(1/B6764)*(1/(5/7+2/7*D6766)))</f>
        <v/>
      </c>
      <c r="AP6766" s="163" t="n"/>
      <c r="AR6766" s="168">
        <f>CHOOSE(AV$3,C6766,F6766,I6766,L6766,O6766,R6766,U6766,X6766,AA6766,AD6766,AG6766,AJ6766)</f>
        <v/>
      </c>
      <c r="AS6766" s="164" t="n"/>
      <c r="AT6766" s="164" t="n"/>
      <c r="AV6766" s="116">
        <f>AN6766/AR6766</f>
        <v/>
      </c>
      <c r="AW6766" s="165">
        <f>AO6766/AR6766</f>
        <v/>
      </c>
    </row>
    <row r="6767">
      <c r="A6767" s="84" t="inlineStr">
        <is>
          <t>HOUR</t>
        </is>
      </c>
      <c r="B6767" s="84" t="inlineStr">
        <is>
          <t>PEAK</t>
        </is>
      </c>
      <c r="C6767" s="84" t="inlineStr">
        <is>
          <t>AVG</t>
        </is>
      </c>
      <c r="D6767" s="84" t="inlineStr">
        <is>
          <t>END</t>
        </is>
      </c>
      <c r="E6767" s="84" t="inlineStr">
        <is>
          <t>PEAK</t>
        </is>
      </c>
      <c r="F6767" s="84" t="inlineStr">
        <is>
          <t>AVG</t>
        </is>
      </c>
      <c r="G6767" s="84" t="inlineStr">
        <is>
          <t>END</t>
        </is>
      </c>
      <c r="H6767" s="84" t="inlineStr">
        <is>
          <t>PEAK</t>
        </is>
      </c>
      <c r="I6767" s="84" t="inlineStr">
        <is>
          <t>AVG</t>
        </is>
      </c>
      <c r="J6767" s="84" t="inlineStr">
        <is>
          <t>END</t>
        </is>
      </c>
      <c r="K6767" s="84" t="inlineStr">
        <is>
          <t>PEAK</t>
        </is>
      </c>
      <c r="L6767" s="84" t="inlineStr">
        <is>
          <t>AVG</t>
        </is>
      </c>
      <c r="M6767" s="84" t="inlineStr">
        <is>
          <t>END</t>
        </is>
      </c>
      <c r="N6767" s="84" t="inlineStr">
        <is>
          <t>PEAK</t>
        </is>
      </c>
      <c r="O6767" s="84" t="inlineStr">
        <is>
          <t>AVG</t>
        </is>
      </c>
      <c r="P6767" s="84" t="inlineStr">
        <is>
          <t>END</t>
        </is>
      </c>
      <c r="Q6767" s="84" t="inlineStr">
        <is>
          <t>PEAK</t>
        </is>
      </c>
      <c r="R6767" s="84" t="inlineStr">
        <is>
          <t>AVG</t>
        </is>
      </c>
      <c r="S6767" s="84" t="inlineStr">
        <is>
          <t>END</t>
        </is>
      </c>
      <c r="T6767" s="84" t="inlineStr">
        <is>
          <t>PEAK</t>
        </is>
      </c>
      <c r="U6767" s="84" t="inlineStr">
        <is>
          <t>AVG</t>
        </is>
      </c>
      <c r="V6767" s="84" t="inlineStr">
        <is>
          <t>END</t>
        </is>
      </c>
      <c r="W6767" s="84" t="inlineStr">
        <is>
          <t>PEAK</t>
        </is>
      </c>
      <c r="X6767" s="84" t="inlineStr">
        <is>
          <t>AVG</t>
        </is>
      </c>
      <c r="Y6767" s="84" t="inlineStr">
        <is>
          <t>END</t>
        </is>
      </c>
      <c r="Z6767" s="84" t="inlineStr">
        <is>
          <t>PEAK</t>
        </is>
      </c>
      <c r="AA6767" s="84" t="inlineStr">
        <is>
          <t>AVG</t>
        </is>
      </c>
      <c r="AB6767" s="84" t="inlineStr">
        <is>
          <t>END</t>
        </is>
      </c>
      <c r="AC6767" s="84" t="inlineStr">
        <is>
          <t>PEAK</t>
        </is>
      </c>
      <c r="AD6767" s="84" t="inlineStr">
        <is>
          <t>AVG</t>
        </is>
      </c>
      <c r="AE6767" s="84" t="inlineStr">
        <is>
          <t>END</t>
        </is>
      </c>
      <c r="AF6767" s="84" t="inlineStr">
        <is>
          <t>PEAK</t>
        </is>
      </c>
      <c r="AG6767" s="84" t="inlineStr">
        <is>
          <t>AVG</t>
        </is>
      </c>
      <c r="AH6767" s="84" t="inlineStr">
        <is>
          <t>END</t>
        </is>
      </c>
      <c r="AI6767" s="84" t="inlineStr">
        <is>
          <t>PEAK</t>
        </is>
      </c>
      <c r="AJ6767" s="84" t="inlineStr">
        <is>
          <t>AVG</t>
        </is>
      </c>
      <c r="AK6767" s="84" t="inlineStr">
        <is>
          <t>END</t>
        </is>
      </c>
    </row>
    <row r="6768">
      <c r="A6768" s="84" t="n">
        <v>1</v>
      </c>
      <c r="B6768" s="84" t="n">
        <v>0.1081605847296165</v>
      </c>
      <c r="C6768" s="84" t="n">
        <v>0.1259676175866121</v>
      </c>
      <c r="D6768" s="84" t="n">
        <v>0.2018529678034028</v>
      </c>
      <c r="E6768" s="84" t="n">
        <v>0.09894767488385579</v>
      </c>
      <c r="F6768" s="84" t="n">
        <v>0.1187719892820699</v>
      </c>
      <c r="G6768" s="84" t="n">
        <v>0.1884210146289387</v>
      </c>
      <c r="H6768" s="84" t="n">
        <v>0.1349786243833439</v>
      </c>
      <c r="I6768" s="84" t="n">
        <v>0.1183529796692839</v>
      </c>
      <c r="J6768" s="84" t="n">
        <v>0.1852070657121712</v>
      </c>
      <c r="K6768" s="84" t="n">
        <v>0.1247513009471554</v>
      </c>
      <c r="L6768" s="84" t="n">
        <v>0.1136084666921721</v>
      </c>
      <c r="M6768" s="84" t="n">
        <v>0.1464572758942404</v>
      </c>
      <c r="N6768" s="84" t="n">
        <v>0.1150681274824434</v>
      </c>
      <c r="O6768" s="84" t="n">
        <v>0.1267453737801818</v>
      </c>
      <c r="P6768" s="84" t="n">
        <v>0.1467593877388918</v>
      </c>
      <c r="Q6768" s="84" t="n">
        <v>0.2172244968341707</v>
      </c>
      <c r="R6768" s="84" t="n">
        <v>0.1750071823352051</v>
      </c>
      <c r="S6768" s="84" t="n">
        <v>0.1840510074159427</v>
      </c>
      <c r="T6768" s="84" t="n">
        <v>0.1069418935164788</v>
      </c>
      <c r="U6768" s="84" t="n">
        <v>0.150116753824001</v>
      </c>
      <c r="V6768" s="84" t="n">
        <v>0.1899500668838263</v>
      </c>
      <c r="W6768" s="84" t="n">
        <v>0.08085958571277184</v>
      </c>
      <c r="X6768" s="84" t="n">
        <v>0.08741373754083419</v>
      </c>
      <c r="Y6768" s="84" t="n">
        <v>0.156662105294925</v>
      </c>
      <c r="Z6768" s="84" t="n">
        <v>0.05128912144127195</v>
      </c>
      <c r="AA6768" s="84" t="n">
        <v>0.1019910140007963</v>
      </c>
      <c r="AB6768" s="84" t="n">
        <v>0.1565010421913491</v>
      </c>
      <c r="AC6768" s="84" t="n">
        <v>0.1040783819619965</v>
      </c>
      <c r="AD6768" s="84" t="n">
        <v>0.1338025126001584</v>
      </c>
      <c r="AE6768" s="84" t="n">
        <v>0.195726427310365</v>
      </c>
      <c r="AF6768" s="84" t="n">
        <v>0.09433241612290032</v>
      </c>
      <c r="AG6768" s="84" t="n">
        <v>0.1153346382564441</v>
      </c>
      <c r="AH6768" s="84" t="n">
        <v>0.1817799824787985</v>
      </c>
      <c r="AI6768" s="84" t="n">
        <v>0.1019862795751464</v>
      </c>
      <c r="AJ6768" s="84" t="n">
        <v>0.1259903819730971</v>
      </c>
      <c r="AK6768" s="84" t="n">
        <v>0.1868966403504361</v>
      </c>
    </row>
    <row r="6769">
      <c r="A6769" s="84" t="n">
        <v>2</v>
      </c>
      <c r="B6769" s="84" t="n">
        <v>0.08572422465548575</v>
      </c>
      <c r="C6769" s="84" t="n">
        <v>0.1248365822355895</v>
      </c>
      <c r="D6769" s="84" t="n">
        <v>0.1906170793594996</v>
      </c>
      <c r="E6769" s="84" t="n">
        <v>0.09736249180164383</v>
      </c>
      <c r="F6769" s="84" t="n">
        <v>0.1245582426157651</v>
      </c>
      <c r="G6769" s="84" t="n">
        <v>0.1947672957163193</v>
      </c>
      <c r="H6769" s="84" t="n">
        <v>0.1014182669499253</v>
      </c>
      <c r="I6769" s="84" t="n">
        <v>0.09620826888971838</v>
      </c>
      <c r="J6769" s="84" t="n">
        <v>0.1487889128313281</v>
      </c>
      <c r="K6769" s="84" t="n">
        <v>0.1232832068821613</v>
      </c>
      <c r="L6769" s="84" t="n">
        <v>0.09957198721975723</v>
      </c>
      <c r="M6769" s="84" t="n">
        <v>0.1128645935867478</v>
      </c>
      <c r="N6769" s="84" t="n">
        <v>0.112821353431645</v>
      </c>
      <c r="O6769" s="84" t="n">
        <v>0.08640426045820276</v>
      </c>
      <c r="P6769" s="84" t="n">
        <v>0.1129024349823145</v>
      </c>
      <c r="Q6769" s="84" t="n">
        <v>0.1397637363367482</v>
      </c>
      <c r="R6769" s="84" t="n">
        <v>0.1184746532274957</v>
      </c>
      <c r="S6769" s="84" t="n">
        <v>0.1806897933910561</v>
      </c>
      <c r="T6769" s="84" t="n">
        <v>0.141321727167367</v>
      </c>
      <c r="U6769" s="84" t="n">
        <v>0.1123480164732545</v>
      </c>
      <c r="V6769" s="84" t="n">
        <v>0.2134616274550231</v>
      </c>
      <c r="W6769" s="84" t="n">
        <v>0.1125089390198379</v>
      </c>
      <c r="X6769" s="84" t="n">
        <v>0.1186924626785988</v>
      </c>
      <c r="Y6769" s="84" t="n">
        <v>0.1307892962854413</v>
      </c>
      <c r="Z6769" s="84" t="n">
        <v>0.1313444533171308</v>
      </c>
      <c r="AA6769" s="84" t="n">
        <v>0.09843467594853922</v>
      </c>
      <c r="AB6769" s="84" t="n">
        <v>0.1672637782885831</v>
      </c>
      <c r="AC6769" s="84" t="n">
        <v>0.1044530490295166</v>
      </c>
      <c r="AD6769" s="84" t="n">
        <v>0.09142792938805783</v>
      </c>
      <c r="AE6769" s="84" t="n">
        <v>0.144095806609856</v>
      </c>
      <c r="AF6769" s="84" t="n">
        <v>0.07452490676400041</v>
      </c>
      <c r="AG6769" s="84" t="n">
        <v>0.09648485838747733</v>
      </c>
      <c r="AH6769" s="84" t="n">
        <v>0.134950507121375</v>
      </c>
      <c r="AI6769" s="84" t="n">
        <v>0.08083069043988908</v>
      </c>
      <c r="AJ6769" s="84" t="n">
        <v>0.1216909919082385</v>
      </c>
      <c r="AK6769" s="84" t="n">
        <v>0.1965744201768943</v>
      </c>
    </row>
    <row r="6770">
      <c r="A6770" s="84" t="n">
        <v>3</v>
      </c>
      <c r="B6770" s="84" t="n">
        <v>0.08449231002984824</v>
      </c>
      <c r="C6770" s="84" t="n">
        <v>0.1160164080861446</v>
      </c>
      <c r="D6770" s="84" t="n">
        <v>0.1814048993062966</v>
      </c>
      <c r="E6770" s="84" t="n">
        <v>0.08497498169318625</v>
      </c>
      <c r="F6770" s="84" t="n">
        <v>0.1202306150422638</v>
      </c>
      <c r="G6770" s="84" t="n">
        <v>0.193701765615094</v>
      </c>
      <c r="H6770" s="84" t="n">
        <v>0.1190335516093454</v>
      </c>
      <c r="I6770" s="84" t="n">
        <v>0.1158497499197711</v>
      </c>
      <c r="J6770" s="84" t="n">
        <v>0.1811601967500868</v>
      </c>
      <c r="K6770" s="84" t="n">
        <v>0.1348877114835991</v>
      </c>
      <c r="L6770" s="84" t="n">
        <v>0.1323053734523835</v>
      </c>
      <c r="M6770" s="84" t="n">
        <v>0.122720710542008</v>
      </c>
      <c r="N6770" s="84" t="n">
        <v>0.1855821136864824</v>
      </c>
      <c r="O6770" s="84" t="n">
        <v>0.129643496233468</v>
      </c>
      <c r="P6770" s="84" t="n">
        <v>0.1656971584518333</v>
      </c>
      <c r="Q6770" s="84" t="n">
        <v>0.2446546790891485</v>
      </c>
      <c r="R6770" s="84" t="n">
        <v>0.235243178713534</v>
      </c>
      <c r="S6770" s="84" t="n">
        <v>0.2499272142750234</v>
      </c>
      <c r="T6770" s="84" t="n">
        <v>0.263437271330367</v>
      </c>
      <c r="U6770" s="84" t="n">
        <v>0.2278898672415269</v>
      </c>
      <c r="V6770" s="84" t="n">
        <v>0.2413629483372683</v>
      </c>
      <c r="W6770" s="84" t="n">
        <v>0.2119803128864608</v>
      </c>
      <c r="X6770" s="84" t="n">
        <v>0.2139210335323911</v>
      </c>
      <c r="Y6770" s="84" t="n">
        <v>0.2188847455348885</v>
      </c>
      <c r="Z6770" s="84" t="n">
        <v>0.187180185474508</v>
      </c>
      <c r="AA6770" s="84" t="n">
        <v>0.1266281586620093</v>
      </c>
      <c r="AB6770" s="84" t="n">
        <v>0.1994967606950187</v>
      </c>
      <c r="AC6770" s="84" t="n">
        <v>0.17141295310669</v>
      </c>
      <c r="AD6770" s="84" t="n">
        <v>0.17487583022617</v>
      </c>
      <c r="AE6770" s="84" t="n">
        <v>0.2298450017317646</v>
      </c>
      <c r="AF6770" s="84" t="n">
        <v>0.1248181611195733</v>
      </c>
      <c r="AG6770" s="84" t="n">
        <v>0.1054096236054838</v>
      </c>
      <c r="AH6770" s="84" t="n">
        <v>0.1412190782402934</v>
      </c>
      <c r="AI6770" s="84" t="n">
        <v>0.07966909918428469</v>
      </c>
      <c r="AJ6770" s="84" t="n">
        <v>0.1166013700223435</v>
      </c>
      <c r="AK6770" s="84" t="n">
        <v>0.2244092816395403</v>
      </c>
    </row>
    <row r="6771">
      <c r="A6771" s="84" t="n">
        <v>4</v>
      </c>
      <c r="B6771" s="84" t="n">
        <v>0.1168899453615275</v>
      </c>
      <c r="C6771" s="84" t="n">
        <v>0.158238230683344</v>
      </c>
      <c r="D6771" s="84" t="n">
        <v>0.2296889843027465</v>
      </c>
      <c r="E6771" s="84" t="n">
        <v>0.1175613112383529</v>
      </c>
      <c r="F6771" s="84" t="n">
        <v>0.1594652819000735</v>
      </c>
      <c r="G6771" s="84" t="n">
        <v>0.2504383755490872</v>
      </c>
      <c r="H6771" s="84" t="n">
        <v>0.1180678972759127</v>
      </c>
      <c r="I6771" s="84" t="n">
        <v>0.1337750983707815</v>
      </c>
      <c r="J6771" s="84" t="n">
        <v>0.2136795017061716</v>
      </c>
      <c r="K6771" s="84" t="n">
        <v>0.204018118414023</v>
      </c>
      <c r="L6771" s="84" t="n">
        <v>0.1634868259910902</v>
      </c>
      <c r="M6771" s="84" t="n">
        <v>0.1313132501932991</v>
      </c>
      <c r="N6771" s="84" t="n">
        <v>0.2099582603736503</v>
      </c>
      <c r="O6771" s="84" t="n">
        <v>0.1503887482126431</v>
      </c>
      <c r="P6771" s="84" t="n">
        <v>0.1629766680624185</v>
      </c>
      <c r="Q6771" s="84" t="n">
        <v>0.2662745317387941</v>
      </c>
      <c r="R6771" s="84" t="n">
        <v>0.2812421241252286</v>
      </c>
      <c r="S6771" s="84" t="n">
        <v>0.288078210824365</v>
      </c>
      <c r="T6771" s="84" t="n">
        <v>0.2760711195538086</v>
      </c>
      <c r="U6771" s="84" t="n">
        <v>0.2836330875335137</v>
      </c>
      <c r="V6771" s="84" t="n">
        <v>0.2835926380645339</v>
      </c>
      <c r="W6771" s="84" t="n">
        <v>0.2190112091092545</v>
      </c>
      <c r="X6771" s="84" t="n">
        <v>0.2202204465724043</v>
      </c>
      <c r="Y6771" s="84" t="n">
        <v>0.1746836277365221</v>
      </c>
      <c r="Z6771" s="84" t="n">
        <v>0.1969106369312091</v>
      </c>
      <c r="AA6771" s="84" t="n">
        <v>0.1604305795560736</v>
      </c>
      <c r="AB6771" s="84" t="n">
        <v>0.1966101124381492</v>
      </c>
      <c r="AC6771" s="84" t="n">
        <v>0.1909575815442226</v>
      </c>
      <c r="AD6771" s="84" t="n">
        <v>0.1892565402096235</v>
      </c>
      <c r="AE6771" s="84" t="n">
        <v>0.224120002860755</v>
      </c>
      <c r="AF6771" s="84" t="n">
        <v>0.1252869444890597</v>
      </c>
      <c r="AG6771" s="84" t="n">
        <v>0.1237908119171676</v>
      </c>
      <c r="AH6771" s="84" t="n">
        <v>0.1713769948429865</v>
      </c>
      <c r="AI6771" s="84" t="n">
        <v>0.1102169510133479</v>
      </c>
      <c r="AJ6771" s="84" t="n">
        <v>0.138575184376572</v>
      </c>
      <c r="AK6771" s="84" t="n">
        <v>0.2402638327829833</v>
      </c>
    </row>
    <row r="6772">
      <c r="A6772" s="84" t="n">
        <v>5</v>
      </c>
      <c r="B6772" s="84" t="n">
        <v>0.1335589777627615</v>
      </c>
      <c r="C6772" s="84" t="n">
        <v>0.1682853392606067</v>
      </c>
      <c r="D6772" s="84" t="n">
        <v>0.2487218867392872</v>
      </c>
      <c r="E6772" s="84" t="n">
        <v>0.1425800201787131</v>
      </c>
      <c r="F6772" s="84" t="n">
        <v>0.1766357597909984</v>
      </c>
      <c r="G6772" s="84" t="n">
        <v>0.2751476744417523</v>
      </c>
      <c r="H6772" s="84" t="n">
        <v>0.2102687076180369</v>
      </c>
      <c r="I6772" s="84" t="n">
        <v>0.1924027367132418</v>
      </c>
      <c r="J6772" s="84" t="n">
        <v>0.2160750846536242</v>
      </c>
      <c r="K6772" s="84" t="n">
        <v>0.2761108350379727</v>
      </c>
      <c r="L6772" s="84" t="n">
        <v>0.2171462531945378</v>
      </c>
      <c r="M6772" s="84" t="n">
        <v>0.1501235402704191</v>
      </c>
      <c r="N6772" s="84" t="n">
        <v>0.253246012225069</v>
      </c>
      <c r="O6772" s="84" t="n">
        <v>0.1961894518626498</v>
      </c>
      <c r="P6772" s="84" t="n">
        <v>0.1947262642913388</v>
      </c>
      <c r="Q6772" s="84" t="n">
        <v>0.2980830115072462</v>
      </c>
      <c r="R6772" s="84" t="n">
        <v>0.3358385928054308</v>
      </c>
      <c r="S6772" s="84" t="n">
        <v>0.2692720709896603</v>
      </c>
      <c r="T6772" s="84" t="n">
        <v>0.3057817219415407</v>
      </c>
      <c r="U6772" s="84" t="n">
        <v>0.3220171212103065</v>
      </c>
      <c r="V6772" s="84" t="n">
        <v>0.3388571241106146</v>
      </c>
      <c r="W6772" s="84" t="n">
        <v>0.250596375156661</v>
      </c>
      <c r="X6772" s="84" t="n">
        <v>0.2526541253553406</v>
      </c>
      <c r="Y6772" s="84" t="n">
        <v>0.2220566608648191</v>
      </c>
      <c r="Z6772" s="84" t="n">
        <v>0.2321533686097526</v>
      </c>
      <c r="AA6772" s="84" t="n">
        <v>0.2067247142855188</v>
      </c>
      <c r="AB6772" s="84" t="n">
        <v>0.2147157874325872</v>
      </c>
      <c r="AC6772" s="84" t="n">
        <v>0.2281143318714268</v>
      </c>
      <c r="AD6772" s="84" t="n">
        <v>0.2376721986890494</v>
      </c>
      <c r="AE6772" s="84" t="n">
        <v>0.2716949799369199</v>
      </c>
      <c r="AF6772" s="84" t="n">
        <v>0.17031309292889</v>
      </c>
      <c r="AG6772" s="84" t="n">
        <v>0.1417268854547607</v>
      </c>
      <c r="AH6772" s="84" t="n">
        <v>0.178999394886338</v>
      </c>
      <c r="AI6772" s="84" t="n">
        <v>0.1175819900195898</v>
      </c>
      <c r="AJ6772" s="84" t="n">
        <v>0.1545754753037028</v>
      </c>
      <c r="AK6772" s="84" t="n">
        <v>0.2777306581292568</v>
      </c>
    </row>
    <row r="6773">
      <c r="A6773" s="84" t="n">
        <v>6</v>
      </c>
      <c r="B6773" s="84" t="n">
        <v>0.1961327237068595</v>
      </c>
      <c r="C6773" s="84" t="n">
        <v>0.2299792644885063</v>
      </c>
      <c r="D6773" s="84" t="n">
        <v>0.2614569863449377</v>
      </c>
      <c r="E6773" s="84" t="n">
        <v>0.1974771380971128</v>
      </c>
      <c r="F6773" s="84" t="n">
        <v>0.241492876866361</v>
      </c>
      <c r="G6773" s="84" t="n">
        <v>0.2969576382616406</v>
      </c>
      <c r="H6773" s="84" t="n">
        <v>0.3089171953091406</v>
      </c>
      <c r="I6773" s="84" t="n">
        <v>0.3352910663952929</v>
      </c>
      <c r="J6773" s="84" t="n">
        <v>0.2449074868516712</v>
      </c>
      <c r="K6773" s="84" t="n">
        <v>0.3704140330014858</v>
      </c>
      <c r="L6773" s="84" t="n">
        <v>0.3766987761276868</v>
      </c>
      <c r="M6773" s="84" t="n">
        <v>0.1858232546727039</v>
      </c>
      <c r="N6773" s="84" t="n">
        <v>0.380556568192794</v>
      </c>
      <c r="O6773" s="84" t="n">
        <v>0.3552710479615168</v>
      </c>
      <c r="P6773" s="84" t="n">
        <v>0.2362109847307359</v>
      </c>
      <c r="Q6773" s="84" t="n">
        <v>0.4414673106381689</v>
      </c>
      <c r="R6773" s="84" t="n">
        <v>0.4745221794701621</v>
      </c>
      <c r="S6773" s="84" t="n">
        <v>0.3965594392833784</v>
      </c>
      <c r="T6773" s="84" t="n">
        <v>0.4537091605174204</v>
      </c>
      <c r="U6773" s="84" t="n">
        <v>0.4479598802841786</v>
      </c>
      <c r="V6773" s="84" t="n">
        <v>0.3800843711714522</v>
      </c>
      <c r="W6773" s="84" t="n">
        <v>0.3805385739000506</v>
      </c>
      <c r="X6773" s="84" t="n">
        <v>0.3654384461886288</v>
      </c>
      <c r="Y6773" s="84" t="n">
        <v>0.2442378506959533</v>
      </c>
      <c r="Z6773" s="84" t="n">
        <v>0.33950634229723</v>
      </c>
      <c r="AA6773" s="84" t="n">
        <v>0.336566091954023</v>
      </c>
      <c r="AB6773" s="84" t="n">
        <v>0.2408840910354012</v>
      </c>
      <c r="AC6773" s="84" t="n">
        <v>0.3391897723947924</v>
      </c>
      <c r="AD6773" s="84" t="n">
        <v>0.3753457712359773</v>
      </c>
      <c r="AE6773" s="84" t="n">
        <v>0.2674645123914691</v>
      </c>
      <c r="AF6773" s="84" t="n">
        <v>0.2195106367581936</v>
      </c>
      <c r="AG6773" s="84" t="n">
        <v>0.2037797998582203</v>
      </c>
      <c r="AH6773" s="84" t="n">
        <v>0.1755832121600751</v>
      </c>
      <c r="AI6773" s="84" t="n">
        <v>0.1829542044249803</v>
      </c>
      <c r="AJ6773" s="84" t="n">
        <v>0.2046144409054767</v>
      </c>
      <c r="AK6773" s="84" t="n">
        <v>0.2809131899629562</v>
      </c>
    </row>
    <row r="6774">
      <c r="A6774" s="84" t="n">
        <v>7</v>
      </c>
      <c r="B6774" s="84" t="n">
        <v>0.3676491462363828</v>
      </c>
      <c r="C6774" s="84" t="n">
        <v>0.3956578701257655</v>
      </c>
      <c r="D6774" s="84" t="n">
        <v>0.307601582977275</v>
      </c>
      <c r="E6774" s="84" t="n">
        <v>0.3698873120611039</v>
      </c>
      <c r="F6774" s="84" t="n">
        <v>0.4516550693392365</v>
      </c>
      <c r="G6774" s="84" t="n">
        <v>0.3635208785528495</v>
      </c>
      <c r="H6774" s="84" t="n">
        <v>0.4731588471096654</v>
      </c>
      <c r="I6774" s="84" t="n">
        <v>0.4548132091150097</v>
      </c>
      <c r="J6774" s="84" t="n">
        <v>0.3415285464465127</v>
      </c>
      <c r="K6774" s="84" t="n">
        <v>0.4852773892367963</v>
      </c>
      <c r="L6774" s="84" t="n">
        <v>0.4932187107346801</v>
      </c>
      <c r="M6774" s="84" t="n">
        <v>0.2792031509901767</v>
      </c>
      <c r="N6774" s="84" t="n">
        <v>0.4788181427787203</v>
      </c>
      <c r="O6774" s="84" t="n">
        <v>0.4974609595561094</v>
      </c>
      <c r="P6774" s="84" t="n">
        <v>0.4320735446835091</v>
      </c>
      <c r="Q6774" s="84" t="n">
        <v>0.5767164684617644</v>
      </c>
      <c r="R6774" s="84" t="n">
        <v>0.556418433515685</v>
      </c>
      <c r="S6774" s="84" t="n">
        <v>0.6121484500741184</v>
      </c>
      <c r="T6774" s="84" t="n">
        <v>0.57288851507066</v>
      </c>
      <c r="U6774" s="84" t="n">
        <v>0.5400050805853503</v>
      </c>
      <c r="V6774" s="84" t="n">
        <v>0.6244489987196804</v>
      </c>
      <c r="W6774" s="84" t="n">
        <v>0.4975730922980072</v>
      </c>
      <c r="X6774" s="84" t="n">
        <v>0.5195119608765557</v>
      </c>
      <c r="Y6774" s="84" t="n">
        <v>0.5558215070004496</v>
      </c>
      <c r="Z6774" s="84" t="n">
        <v>0.4631078313213497</v>
      </c>
      <c r="AA6774" s="84" t="n">
        <v>0.4738653598299054</v>
      </c>
      <c r="AB6774" s="84" t="n">
        <v>0.5446439920285379</v>
      </c>
      <c r="AC6774" s="84" t="n">
        <v>0.4261017049869496</v>
      </c>
      <c r="AD6774" s="84" t="n">
        <v>0.4697504380362211</v>
      </c>
      <c r="AE6774" s="84" t="n">
        <v>0.4192783493365703</v>
      </c>
      <c r="AF6774" s="84" t="n">
        <v>0.3725263999519921</v>
      </c>
      <c r="AG6774" s="84" t="n">
        <v>0.3781838498991411</v>
      </c>
      <c r="AH6774" s="84" t="n">
        <v>0.2174862043116606</v>
      </c>
      <c r="AI6774" s="84" t="n">
        <v>0.3464618405396479</v>
      </c>
      <c r="AJ6774" s="84" t="n">
        <v>0.3395975167405824</v>
      </c>
      <c r="AK6774" s="84" t="n">
        <v>0.3140241483542579</v>
      </c>
    </row>
    <row r="6775">
      <c r="A6775" s="84" t="n">
        <v>8</v>
      </c>
      <c r="B6775" s="84" t="n">
        <v>0.449248596053155</v>
      </c>
      <c r="C6775" s="84" t="n">
        <v>0.4830757801062037</v>
      </c>
      <c r="D6775" s="84" t="n">
        <v>0.4139458372914739</v>
      </c>
      <c r="E6775" s="84" t="n">
        <v>0.507533238779964</v>
      </c>
      <c r="F6775" s="84" t="n">
        <v>0.5619894684189044</v>
      </c>
      <c r="G6775" s="84" t="n">
        <v>0.4925077173328817</v>
      </c>
      <c r="H6775" s="84" t="n">
        <v>0.6685514310189706</v>
      </c>
      <c r="I6775" s="84" t="n">
        <v>0.651199762687121</v>
      </c>
      <c r="J6775" s="84" t="n">
        <v>0.5310884785926212</v>
      </c>
      <c r="K6775" s="84" t="n">
        <v>0.6704724333542511</v>
      </c>
      <c r="L6775" s="84" t="n">
        <v>0.7027500386731812</v>
      </c>
      <c r="M6775" s="84" t="n">
        <v>0.5140573420867179</v>
      </c>
      <c r="N6775" s="84" t="n">
        <v>0.6864345787490748</v>
      </c>
      <c r="O6775" s="84" t="n">
        <v>0.7060150369542066</v>
      </c>
      <c r="P6775" s="84" t="n">
        <v>0.5451968647555654</v>
      </c>
      <c r="Q6775" s="84" t="n">
        <v>0.748026011438333</v>
      </c>
      <c r="R6775" s="84" t="n">
        <v>0.7125229721801043</v>
      </c>
      <c r="S6775" s="84" t="n">
        <v>0.6321547855076445</v>
      </c>
      <c r="T6775" s="84" t="n">
        <v>0.7375452730112776</v>
      </c>
      <c r="U6775" s="84" t="n">
        <v>0.6883535431195056</v>
      </c>
      <c r="V6775" s="84" t="n">
        <v>0.7149782184894834</v>
      </c>
      <c r="W6775" s="84" t="n">
        <v>0.6936719668562163</v>
      </c>
      <c r="X6775" s="84" t="n">
        <v>0.7034472389823138</v>
      </c>
      <c r="Y6775" s="84" t="n">
        <v>0.6374227873196705</v>
      </c>
      <c r="Z6775" s="84" t="n">
        <v>0.6585977586897598</v>
      </c>
      <c r="AA6775" s="84" t="n">
        <v>0.6519308901376</v>
      </c>
      <c r="AB6775" s="84" t="n">
        <v>0.6425905182940568</v>
      </c>
      <c r="AC6775" s="84" t="n">
        <v>0.6148734768449206</v>
      </c>
      <c r="AD6775" s="84" t="n">
        <v>0.6595022472098101</v>
      </c>
      <c r="AE6775" s="84" t="n">
        <v>0.4809032000724104</v>
      </c>
      <c r="AF6775" s="84" t="n">
        <v>0.4993711313458283</v>
      </c>
      <c r="AG6775" s="84" t="n">
        <v>0.490025986218436</v>
      </c>
      <c r="AH6775" s="84" t="n">
        <v>0.3844185489916278</v>
      </c>
      <c r="AI6775" s="84" t="n">
        <v>0.4246157059503935</v>
      </c>
      <c r="AJ6775" s="84" t="n">
        <v>0.4153320401235</v>
      </c>
      <c r="AK6775" s="84" t="n">
        <v>0.3934175899696609</v>
      </c>
    </row>
    <row r="6776">
      <c r="A6776" s="84" t="n">
        <v>9</v>
      </c>
      <c r="B6776" s="84" t="n">
        <v>0.787841190570915</v>
      </c>
      <c r="C6776" s="84" t="n">
        <v>0.686263301488829</v>
      </c>
      <c r="D6776" s="84" t="n">
        <v>0.4729123685095211</v>
      </c>
      <c r="E6776" s="84" t="n">
        <v>0.7361703633495377</v>
      </c>
      <c r="F6776" s="84" t="n">
        <v>0.774398442524199</v>
      </c>
      <c r="G6776" s="84" t="n">
        <v>0.5324839908994687</v>
      </c>
      <c r="H6776" s="84" t="n">
        <v>0.7722902965534552</v>
      </c>
      <c r="I6776" s="84" t="n">
        <v>0.7749566507419819</v>
      </c>
      <c r="J6776" s="84" t="n">
        <v>0.7275799870317853</v>
      </c>
      <c r="K6776" s="84" t="n">
        <v>0.811432475447285</v>
      </c>
      <c r="L6776" s="84" t="n">
        <v>0.8297957327241778</v>
      </c>
      <c r="M6776" s="84" t="n">
        <v>0.8020552478936811</v>
      </c>
      <c r="N6776" s="84" t="n">
        <v>0.7955913711354846</v>
      </c>
      <c r="O6776" s="84" t="n">
        <v>0.8103449533357493</v>
      </c>
      <c r="P6776" s="84" t="n">
        <v>0.7064397932456722</v>
      </c>
      <c r="Q6776" s="84" t="n">
        <v>0.8476919221214346</v>
      </c>
      <c r="R6776" s="84" t="n">
        <v>0.7863403440217475</v>
      </c>
      <c r="S6776" s="84" t="n">
        <v>0.7735554083894262</v>
      </c>
      <c r="T6776" s="84" t="n">
        <v>0.8231283499803238</v>
      </c>
      <c r="U6776" s="84" t="n">
        <v>0.7703898996997041</v>
      </c>
      <c r="V6776" s="84" t="n">
        <v>0.8674694319078757</v>
      </c>
      <c r="W6776" s="84" t="n">
        <v>0.7989267386755426</v>
      </c>
      <c r="X6776" s="84" t="n">
        <v>0.7938698138069452</v>
      </c>
      <c r="Y6776" s="84" t="n">
        <v>0.7793835871711094</v>
      </c>
      <c r="Z6776" s="84" t="n">
        <v>0.8219125500789188</v>
      </c>
      <c r="AA6776" s="84" t="n">
        <v>0.7773977885774409</v>
      </c>
      <c r="AB6776" s="84" t="n">
        <v>0.7854670716097397</v>
      </c>
      <c r="AC6776" s="84" t="n">
        <v>0.7363063970876685</v>
      </c>
      <c r="AD6776" s="84" t="n">
        <v>0.7728124679914915</v>
      </c>
      <c r="AE6776" s="84" t="n">
        <v>0.7626152805797952</v>
      </c>
      <c r="AF6776" s="84" t="n">
        <v>0.7408256305895269</v>
      </c>
      <c r="AG6776" s="84" t="n">
        <v>0.7482037585889307</v>
      </c>
      <c r="AH6776" s="84" t="n">
        <v>0.593655789673329</v>
      </c>
      <c r="AI6776" s="84" t="n">
        <v>0.69123087201157</v>
      </c>
      <c r="AJ6776" s="84" t="n">
        <v>0.6908746958614314</v>
      </c>
      <c r="AK6776" s="84" t="n">
        <v>0.4919721528464552</v>
      </c>
    </row>
    <row r="6777">
      <c r="A6777" s="84" t="n">
        <v>10</v>
      </c>
      <c r="B6777" s="84" t="n">
        <v>0.8640175770746328</v>
      </c>
      <c r="C6777" s="84" t="n">
        <v>0.7779637199858432</v>
      </c>
      <c r="D6777" s="84" t="n">
        <v>0.7173434215353541</v>
      </c>
      <c r="E6777" s="84" t="n">
        <v>0.8492688735106738</v>
      </c>
      <c r="F6777" s="84" t="n">
        <v>0.8920497086421336</v>
      </c>
      <c r="G6777" s="84" t="n">
        <v>0.7472341935964947</v>
      </c>
      <c r="H6777" s="84" t="n">
        <v>0.8814405274693329</v>
      </c>
      <c r="I6777" s="84" t="n">
        <v>0.8777075523525446</v>
      </c>
      <c r="J6777" s="84" t="n">
        <v>0.8243972727451352</v>
      </c>
      <c r="K6777" s="84" t="n">
        <v>0.8946644840649133</v>
      </c>
      <c r="L6777" s="84" t="n">
        <v>0.9017559874037911</v>
      </c>
      <c r="M6777" s="84" t="n">
        <v>0.8573149107114835</v>
      </c>
      <c r="N6777" s="84" t="n">
        <v>0.8593718651525772</v>
      </c>
      <c r="O6777" s="84" t="n">
        <v>0.8779499213094997</v>
      </c>
      <c r="P6777" s="84" t="n">
        <v>0.8197195225155698</v>
      </c>
      <c r="Q6777" s="84" t="n">
        <v>0.9110922535840202</v>
      </c>
      <c r="R6777" s="84" t="n">
        <v>0.855836178648282</v>
      </c>
      <c r="S6777" s="84" t="n">
        <v>0.8930549603984147</v>
      </c>
      <c r="T6777" s="84" t="n">
        <v>0.8890036409132608</v>
      </c>
      <c r="U6777" s="84" t="n">
        <v>0.841048784589723</v>
      </c>
      <c r="V6777" s="84" t="n">
        <v>0.9343297940777667</v>
      </c>
      <c r="W6777" s="84" t="n">
        <v>0.8712519360010231</v>
      </c>
      <c r="X6777" s="84" t="n">
        <v>0.865671245537448</v>
      </c>
      <c r="Y6777" s="84" t="n">
        <v>0.8546204856629686</v>
      </c>
      <c r="Z6777" s="84" t="n">
        <v>0.9071650843619185</v>
      </c>
      <c r="AA6777" s="84" t="n">
        <v>0.8654453851963436</v>
      </c>
      <c r="AB6777" s="84" t="n">
        <v>0.8636976061945562</v>
      </c>
      <c r="AC6777" s="84" t="n">
        <v>0.8237037853963438</v>
      </c>
      <c r="AD6777" s="84" t="n">
        <v>0.8532520734938697</v>
      </c>
      <c r="AE6777" s="84" t="n">
        <v>0.8090641745277669</v>
      </c>
      <c r="AF6777" s="84" t="n">
        <v>0.878782081038101</v>
      </c>
      <c r="AG6777" s="84" t="n">
        <v>0.8652605101561633</v>
      </c>
      <c r="AH6777" s="84" t="n">
        <v>0.7450331006204673</v>
      </c>
      <c r="AI6777" s="84" t="n">
        <v>0.7935553363826517</v>
      </c>
      <c r="AJ6777" s="84" t="n">
        <v>0.8284978552639528</v>
      </c>
      <c r="AK6777" s="84" t="n">
        <v>0.7398364035602339</v>
      </c>
    </row>
    <row r="6778">
      <c r="A6778" s="84" t="n">
        <v>11</v>
      </c>
      <c r="B6778" s="84" t="n">
        <v>0.9421951751010103</v>
      </c>
      <c r="C6778" s="84" t="n">
        <v>0.9316955956750665</v>
      </c>
      <c r="D6778" s="84" t="n">
        <v>0.8046641892542236</v>
      </c>
      <c r="E6778" s="84" t="n">
        <v>0.9223903692286287</v>
      </c>
      <c r="F6778" s="84" t="n">
        <v>0.9394435246844036</v>
      </c>
      <c r="G6778" s="84" t="n">
        <v>0.8488921084978219</v>
      </c>
      <c r="H6778" s="84" t="n">
        <v>0.9327655599886677</v>
      </c>
      <c r="I6778" s="84" t="n">
        <v>0.9449187992723294</v>
      </c>
      <c r="J6778" s="84" t="n">
        <v>0.8749678086991833</v>
      </c>
      <c r="K6778" s="84" t="n">
        <v>0.9502688966189365</v>
      </c>
      <c r="L6778" s="84" t="n">
        <v>0.9545782614324798</v>
      </c>
      <c r="M6778" s="84" t="n">
        <v>0.843245442847646</v>
      </c>
      <c r="N6778" s="84" t="n">
        <v>0.916369065151325</v>
      </c>
      <c r="O6778" s="84" t="n">
        <v>0.931366287596488</v>
      </c>
      <c r="P6778" s="84" t="n">
        <v>0.8729106624003076</v>
      </c>
      <c r="Q6778" s="84" t="n">
        <v>0.9545040870393677</v>
      </c>
      <c r="R6778" s="84" t="n">
        <v>0.9087501387079132</v>
      </c>
      <c r="S6778" s="84" t="n">
        <v>0.9533863814833118</v>
      </c>
      <c r="T6778" s="84" t="n">
        <v>0.9361365250289743</v>
      </c>
      <c r="U6778" s="84" t="n">
        <v>0.8949979986640315</v>
      </c>
      <c r="V6778" s="84" t="n">
        <v>0.9745276580970926</v>
      </c>
      <c r="W6778" s="84" t="n">
        <v>0.9389908906951381</v>
      </c>
      <c r="X6778" s="84" t="n">
        <v>0.9204477136724691</v>
      </c>
      <c r="Y6778" s="84" t="n">
        <v>0.9231952881171853</v>
      </c>
      <c r="Z6778" s="84" t="n">
        <v>0.9556212895563027</v>
      </c>
      <c r="AA6778" s="84" t="n">
        <v>0.9235385394732702</v>
      </c>
      <c r="AB6778" s="84" t="n">
        <v>0.9154952788880907</v>
      </c>
      <c r="AC6778" s="84" t="n">
        <v>0.9049259654853072</v>
      </c>
      <c r="AD6778" s="84" t="n">
        <v>0.9170505873967898</v>
      </c>
      <c r="AE6778" s="84" t="n">
        <v>0.8664263839144936</v>
      </c>
      <c r="AF6778" s="84" t="n">
        <v>0.9540673487794158</v>
      </c>
      <c r="AG6778" s="84" t="n">
        <v>0.9347069748138174</v>
      </c>
      <c r="AH6778" s="84" t="n">
        <v>0.9176555458215547</v>
      </c>
      <c r="AI6778" s="84" t="n">
        <v>0.9096371733330919</v>
      </c>
      <c r="AJ6778" s="84" t="n">
        <v>0.9303394821076307</v>
      </c>
      <c r="AK6778" s="84" t="n">
        <v>0.8647574828050533</v>
      </c>
    </row>
    <row r="6779">
      <c r="A6779" s="84" t="n">
        <v>12</v>
      </c>
      <c r="B6779" s="84" t="n">
        <v>0.9887776216170827</v>
      </c>
      <c r="C6779" s="84" t="n">
        <v>0.9762429299020372</v>
      </c>
      <c r="D6779" s="84" t="n">
        <v>0.8772774130011146</v>
      </c>
      <c r="E6779" s="84" t="n">
        <v>0.9539271483312347</v>
      </c>
      <c r="F6779" s="84" t="n">
        <v>0.97028158266153</v>
      </c>
      <c r="G6779" s="84" t="n">
        <v>0.9156800615969523</v>
      </c>
      <c r="H6779" s="84" t="n">
        <v>0.9482846681681976</v>
      </c>
      <c r="I6779" s="84" t="n">
        <v>0.9534966255847659</v>
      </c>
      <c r="J6779" s="84" t="n">
        <v>0.9491907964972721</v>
      </c>
      <c r="K6779" s="84" t="n">
        <v>0.9585027866110816</v>
      </c>
      <c r="L6779" s="84" t="n">
        <v>0.9573669764555897</v>
      </c>
      <c r="M6779" s="84" t="n">
        <v>0.8502516455392832</v>
      </c>
      <c r="N6779" s="84" t="n">
        <v>0.9394324355628332</v>
      </c>
      <c r="O6779" s="84" t="n">
        <v>0.9131273162096354</v>
      </c>
      <c r="P6779" s="84" t="n">
        <v>0.8054526992108937</v>
      </c>
      <c r="Q6779" s="84" t="n">
        <v>0.96398596892855</v>
      </c>
      <c r="R6779" s="84" t="n">
        <v>0.9315701822857357</v>
      </c>
      <c r="S6779" s="84" t="n">
        <v>0.90461507628149</v>
      </c>
      <c r="T6779" s="84" t="n">
        <v>0.9731082922165071</v>
      </c>
      <c r="U6779" s="84" t="n">
        <v>0.9261261452578402</v>
      </c>
      <c r="V6779" s="84" t="n">
        <v>0.9813811591617806</v>
      </c>
      <c r="W6779" s="84" t="n">
        <v>0.9604160945400304</v>
      </c>
      <c r="X6779" s="84" t="n">
        <v>0.9479449726946769</v>
      </c>
      <c r="Y6779" s="84" t="n">
        <v>0.9640019455105234</v>
      </c>
      <c r="Z6779" s="84" t="n">
        <v>0.9639686870559219</v>
      </c>
      <c r="AA6779" s="84" t="n">
        <v>0.9457336599228062</v>
      </c>
      <c r="AB6779" s="84" t="n">
        <v>0.95490289273187</v>
      </c>
      <c r="AC6779" s="84" t="n">
        <v>0.942896760590262</v>
      </c>
      <c r="AD6779" s="84" t="n">
        <v>0.9354482220397364</v>
      </c>
      <c r="AE6779" s="84" t="n">
        <v>0.8990329833818427</v>
      </c>
      <c r="AF6779" s="84" t="n">
        <v>0.9762932578855683</v>
      </c>
      <c r="AG6779" s="84" t="n">
        <v>0.9755652004083325</v>
      </c>
      <c r="AH6779" s="84" t="n">
        <v>0.9596960432791742</v>
      </c>
      <c r="AI6779" s="84" t="n">
        <v>0.9563669979897419</v>
      </c>
      <c r="AJ6779" s="84" t="n">
        <v>0.9684018473071354</v>
      </c>
      <c r="AK6779" s="84" t="n">
        <v>0.9610642708280952</v>
      </c>
    </row>
    <row r="6780">
      <c r="A6780" s="84" t="n">
        <v>13</v>
      </c>
      <c r="B6780" s="84" t="n">
        <v>0.9883114053063092</v>
      </c>
      <c r="C6780" s="84" t="n">
        <v>1</v>
      </c>
      <c r="D6780" s="84" t="n">
        <v>0.9880805912311316</v>
      </c>
      <c r="E6780" s="84" t="n">
        <v>0.9552871405138935</v>
      </c>
      <c r="F6780" s="84" t="n">
        <v>0.9833734138392066</v>
      </c>
      <c r="G6780" s="84" t="n">
        <v>0.9950013209469114</v>
      </c>
      <c r="H6780" s="84" t="n">
        <v>0.9569557057385438</v>
      </c>
      <c r="I6780" s="84" t="n">
        <v>0.9659254948623213</v>
      </c>
      <c r="J6780" s="84" t="n">
        <v>0.9497095250882561</v>
      </c>
      <c r="K6780" s="84" t="n">
        <v>0.9789478856149171</v>
      </c>
      <c r="L6780" s="84" t="n">
        <v>0.9865282345276063</v>
      </c>
      <c r="M6780" s="84" t="n">
        <v>0.9754670564034088</v>
      </c>
      <c r="N6780" s="84" t="n">
        <v>0.9549615003385102</v>
      </c>
      <c r="O6780" s="84" t="n">
        <v>0.9511890975213981</v>
      </c>
      <c r="P6780" s="84" t="n">
        <v>0.8027356409982341</v>
      </c>
      <c r="Q6780" s="84" t="n">
        <v>1</v>
      </c>
      <c r="R6780" s="84" t="n">
        <v>0.9735394009113388</v>
      </c>
      <c r="S6780" s="84" t="n">
        <v>0.9709390178642824</v>
      </c>
      <c r="T6780" s="84" t="n">
        <v>1</v>
      </c>
      <c r="U6780" s="84" t="n">
        <v>0.9713274025618106</v>
      </c>
      <c r="V6780" s="84" t="n">
        <v>1</v>
      </c>
      <c r="W6780" s="84" t="n">
        <v>0.9717706949164447</v>
      </c>
      <c r="X6780" s="84" t="n">
        <v>0.9752239400134012</v>
      </c>
      <c r="Y6780" s="84" t="n">
        <v>0.9970260053732971</v>
      </c>
      <c r="Z6780" s="84" t="n">
        <v>0.9907024665393502</v>
      </c>
      <c r="AA6780" s="84" t="n">
        <v>0.9794145675049631</v>
      </c>
      <c r="AB6780" s="84" t="n">
        <v>0.9964089148955083</v>
      </c>
      <c r="AC6780" s="84" t="n">
        <v>0.9799402043446274</v>
      </c>
      <c r="AD6780" s="84" t="n">
        <v>0.9696108985107607</v>
      </c>
      <c r="AE6780" s="84" t="n">
        <v>0.9771761750270425</v>
      </c>
      <c r="AF6780" s="84" t="n">
        <v>0.9800809427911319</v>
      </c>
      <c r="AG6780" s="84" t="n">
        <v>0.9797889443485057</v>
      </c>
      <c r="AH6780" s="84" t="n">
        <v>0.9834955248683653</v>
      </c>
      <c r="AI6780" s="84" t="n">
        <v>0.9752985602451518</v>
      </c>
      <c r="AJ6780" s="84" t="n">
        <v>0.9851998836692203</v>
      </c>
      <c r="AK6780" s="84" t="n">
        <v>0.9814054319828803</v>
      </c>
    </row>
    <row r="6781">
      <c r="A6781" s="84" t="n">
        <v>14</v>
      </c>
      <c r="B6781" s="84" t="n">
        <v>0.994992772847498</v>
      </c>
      <c r="C6781" s="84" t="n">
        <v>0.9996980408556295</v>
      </c>
      <c r="D6781" s="84" t="n">
        <v>1</v>
      </c>
      <c r="E6781" s="84" t="n">
        <v>0.9843074113139927</v>
      </c>
      <c r="F6781" s="84" t="n">
        <v>0.9985525861108426</v>
      </c>
      <c r="G6781" s="84" t="n">
        <v>1</v>
      </c>
      <c r="H6781" s="84" t="n">
        <v>0.9866261921793438</v>
      </c>
      <c r="I6781" s="84" t="n">
        <v>0.9836050425059202</v>
      </c>
      <c r="J6781" s="84" t="n">
        <v>0.9868934576011422</v>
      </c>
      <c r="K6781" s="84" t="n">
        <v>1</v>
      </c>
      <c r="L6781" s="84" t="n">
        <v>0.9896760191864606</v>
      </c>
      <c r="M6781" s="84" t="n">
        <v>1</v>
      </c>
      <c r="N6781" s="84" t="n">
        <v>0.9892103620820809</v>
      </c>
      <c r="O6781" s="84" t="n">
        <v>1</v>
      </c>
      <c r="P6781" s="84" t="n">
        <v>0.9698985840799952</v>
      </c>
      <c r="Q6781" s="84" t="n">
        <v>0.9922971877596793</v>
      </c>
      <c r="R6781" s="84" t="n">
        <v>1</v>
      </c>
      <c r="S6781" s="84" t="n">
        <v>1</v>
      </c>
      <c r="T6781" s="84" t="n">
        <v>0.9983445192716649</v>
      </c>
      <c r="U6781" s="84" t="n">
        <v>0.9966151405267969</v>
      </c>
      <c r="V6781" s="84" t="n">
        <v>0.9939371120395883</v>
      </c>
      <c r="W6781" s="84" t="n">
        <v>1</v>
      </c>
      <c r="X6781" s="84" t="n">
        <v>1</v>
      </c>
      <c r="Y6781" s="84" t="n">
        <v>1</v>
      </c>
      <c r="Z6781" s="84" t="n">
        <v>1</v>
      </c>
      <c r="AA6781" s="84" t="n">
        <v>1</v>
      </c>
      <c r="AB6781" s="84" t="n">
        <v>1</v>
      </c>
      <c r="AC6781" s="84" t="n">
        <v>1</v>
      </c>
      <c r="AD6781" s="84" t="n">
        <v>1</v>
      </c>
      <c r="AE6781" s="84" t="n">
        <v>1</v>
      </c>
      <c r="AF6781" s="84" t="n">
        <v>0.9891717395640104</v>
      </c>
      <c r="AG6781" s="84" t="n">
        <v>0.9921066397315161</v>
      </c>
      <c r="AH6781" s="84" t="n">
        <v>1</v>
      </c>
      <c r="AI6781" s="84" t="n">
        <v>0.9953061307587554</v>
      </c>
      <c r="AJ6781" s="84" t="n">
        <v>1</v>
      </c>
      <c r="AK6781" s="84" t="n">
        <v>1</v>
      </c>
    </row>
    <row r="6782">
      <c r="A6782" s="84" t="n">
        <v>15</v>
      </c>
      <c r="B6782" s="84" t="n">
        <v>1</v>
      </c>
      <c r="C6782" s="84" t="n">
        <v>0.9973196617860869</v>
      </c>
      <c r="D6782" s="84" t="n">
        <v>0.9901970630945056</v>
      </c>
      <c r="E6782" s="84" t="n">
        <v>1</v>
      </c>
      <c r="F6782" s="84" t="n">
        <v>1</v>
      </c>
      <c r="G6782" s="84" t="n">
        <v>0.9913009825618138</v>
      </c>
      <c r="H6782" s="84" t="n">
        <v>1</v>
      </c>
      <c r="I6782" s="84" t="n">
        <v>1</v>
      </c>
      <c r="J6782" s="84" t="n">
        <v>1</v>
      </c>
      <c r="K6782" s="84" t="n">
        <v>0.9980623397333235</v>
      </c>
      <c r="L6782" s="84" t="n">
        <v>1</v>
      </c>
      <c r="M6782" s="84" t="n">
        <v>0.9963084141480714</v>
      </c>
      <c r="N6782" s="84" t="n">
        <v>1</v>
      </c>
      <c r="O6782" s="84" t="n">
        <v>0.9944761055477442</v>
      </c>
      <c r="P6782" s="84" t="n">
        <v>1</v>
      </c>
      <c r="Q6782" s="84" t="n">
        <v>0.9720688846373611</v>
      </c>
      <c r="R6782" s="84" t="n">
        <v>0.9943755471785681</v>
      </c>
      <c r="S6782" s="84" t="n">
        <v>0.7926593546059012</v>
      </c>
      <c r="T6782" s="84" t="n">
        <v>0.9901523054984975</v>
      </c>
      <c r="U6782" s="84" t="n">
        <v>1</v>
      </c>
      <c r="V6782" s="84" t="n">
        <v>0.786603768132882</v>
      </c>
      <c r="W6782" s="84" t="n">
        <v>0.997307407385965</v>
      </c>
      <c r="X6782" s="84" t="n">
        <v>0.9896435239418703</v>
      </c>
      <c r="Y6782" s="84" t="n">
        <v>0.9486835496050565</v>
      </c>
      <c r="Z6782" s="84" t="n">
        <v>0.98532208783085</v>
      </c>
      <c r="AA6782" s="84" t="n">
        <v>0.9933797478269554</v>
      </c>
      <c r="AB6782" s="84" t="n">
        <v>0.991735402439792</v>
      </c>
      <c r="AC6782" s="84" t="n">
        <v>0.9910437448980569</v>
      </c>
      <c r="AD6782" s="84" t="n">
        <v>0.9865910110791435</v>
      </c>
      <c r="AE6782" s="84" t="n">
        <v>0.9983079680362951</v>
      </c>
      <c r="AF6782" s="84" t="n">
        <v>1</v>
      </c>
      <c r="AG6782" s="84" t="n">
        <v>1</v>
      </c>
      <c r="AH6782" s="84" t="n">
        <v>0.9794920657857897</v>
      </c>
      <c r="AI6782" s="84" t="n">
        <v>1</v>
      </c>
      <c r="AJ6782" s="84" t="n">
        <v>0.9869026689458629</v>
      </c>
      <c r="AK6782" s="84" t="n">
        <v>0.9893477932918756</v>
      </c>
    </row>
    <row r="6783">
      <c r="A6783" s="84" t="n">
        <v>16</v>
      </c>
      <c r="B6783" s="84" t="n">
        <v>0.9724296627128911</v>
      </c>
      <c r="C6783" s="84" t="n">
        <v>0.972113450083219</v>
      </c>
      <c r="D6783" s="84" t="n">
        <v>0.9712569241306387</v>
      </c>
      <c r="E6783" s="84" t="n">
        <v>0.9911572359264735</v>
      </c>
      <c r="F6783" s="84" t="n">
        <v>0.993264913083643</v>
      </c>
      <c r="G6783" s="84" t="n">
        <v>0.9897489121167102</v>
      </c>
      <c r="H6783" s="84" t="n">
        <v>0.9761308417881361</v>
      </c>
      <c r="I6783" s="84" t="n">
        <v>0.9718967743526223</v>
      </c>
      <c r="J6783" s="84" t="n">
        <v>0.8542191890281045</v>
      </c>
      <c r="K6783" s="84" t="n">
        <v>0.9684690960135384</v>
      </c>
      <c r="L6783" s="84" t="n">
        <v>0.9665781962853592</v>
      </c>
      <c r="M6783" s="84" t="n">
        <v>0.8417775105351605</v>
      </c>
      <c r="N6783" s="84" t="n">
        <v>0.9752382448468624</v>
      </c>
      <c r="O6783" s="84" t="n">
        <v>0.9584115203816723</v>
      </c>
      <c r="P6783" s="84" t="n">
        <v>0.7526770978690105</v>
      </c>
      <c r="Q6783" s="84" t="n">
        <v>0.8576268379007039</v>
      </c>
      <c r="R6783" s="84" t="n">
        <v>0.8672350167290316</v>
      </c>
      <c r="S6783" s="84" t="n">
        <v>0.7538496985030743</v>
      </c>
      <c r="T6783" s="84" t="n">
        <v>0.8862460957292541</v>
      </c>
      <c r="U6783" s="84" t="n">
        <v>0.8778663715471919</v>
      </c>
      <c r="V6783" s="84" t="n">
        <v>0.7459144595293645</v>
      </c>
      <c r="W6783" s="84" t="n">
        <v>0.9674688899455316</v>
      </c>
      <c r="X6783" s="84" t="n">
        <v>0.9435339714891883</v>
      </c>
      <c r="Y6783" s="84" t="n">
        <v>0.8337827126911607</v>
      </c>
      <c r="Z6783" s="84" t="n">
        <v>0.9611323696575501</v>
      </c>
      <c r="AA6783" s="84" t="n">
        <v>0.958187021386343</v>
      </c>
      <c r="AB6783" s="84" t="n">
        <v>0.8051248569605741</v>
      </c>
      <c r="AC6783" s="84" t="n">
        <v>0.9492313533891005</v>
      </c>
      <c r="AD6783" s="84" t="n">
        <v>0.947916277010193</v>
      </c>
      <c r="AE6783" s="84" t="n">
        <v>0.7157178915614897</v>
      </c>
      <c r="AF6783" s="84" t="n">
        <v>0.9559587202355214</v>
      </c>
      <c r="AG6783" s="84" t="n">
        <v>0.9640995926683704</v>
      </c>
      <c r="AH6783" s="84" t="n">
        <v>0.942850175663593</v>
      </c>
      <c r="AI6783" s="84" t="n">
        <v>0.9482622504331932</v>
      </c>
      <c r="AJ6783" s="84" t="n">
        <v>0.9290763935174147</v>
      </c>
      <c r="AK6783" s="84" t="n">
        <v>0.9537907105382258</v>
      </c>
    </row>
    <row r="6784">
      <c r="A6784" s="84" t="n">
        <v>17</v>
      </c>
      <c r="B6784" s="84" t="n">
        <v>0.9073381087851384</v>
      </c>
      <c r="C6784" s="84" t="n">
        <v>0.8942062695701739</v>
      </c>
      <c r="D6784" s="84" t="n">
        <v>0.6657875060854233</v>
      </c>
      <c r="E6784" s="84" t="n">
        <v>0.9152767495623857</v>
      </c>
      <c r="F6784" s="84" t="n">
        <v>0.910385757181339</v>
      </c>
      <c r="G6784" s="84" t="n">
        <v>0.6717198931230797</v>
      </c>
      <c r="H6784" s="84" t="n">
        <v>0.8525398727758827</v>
      </c>
      <c r="I6784" s="84" t="n">
        <v>0.8527872998770397</v>
      </c>
      <c r="J6784" s="84" t="n">
        <v>0.6601523437755845</v>
      </c>
      <c r="K6784" s="84" t="n">
        <v>0.840892001639439</v>
      </c>
      <c r="L6784" s="84" t="n">
        <v>0.8357429423899828</v>
      </c>
      <c r="M6784" s="84" t="n">
        <v>0.6819636911436178</v>
      </c>
      <c r="N6784" s="84" t="n">
        <v>0.8618130086367759</v>
      </c>
      <c r="O6784" s="84" t="n">
        <v>0.8327793129864063</v>
      </c>
      <c r="P6784" s="84" t="n">
        <v>0.6350007501757765</v>
      </c>
      <c r="Q6784" s="84" t="n">
        <v>0.8366021716578164</v>
      </c>
      <c r="R6784" s="84" t="n">
        <v>0.8397278837817347</v>
      </c>
      <c r="S6784" s="84" t="n">
        <v>0.7220484875946472</v>
      </c>
      <c r="T6784" s="84" t="n">
        <v>0.868395639550223</v>
      </c>
      <c r="U6784" s="84" t="n">
        <v>0.8510308062822525</v>
      </c>
      <c r="V6784" s="84" t="n">
        <v>0.7120673544138871</v>
      </c>
      <c r="W6784" s="84" t="n">
        <v>0.8609552926926456</v>
      </c>
      <c r="X6784" s="84" t="n">
        <v>0.8580741719809782</v>
      </c>
      <c r="Y6784" s="84" t="n">
        <v>0.7017944131558577</v>
      </c>
      <c r="Z6784" s="84" t="n">
        <v>0.8457300851040981</v>
      </c>
      <c r="AA6784" s="84" t="n">
        <v>0.829965122857569</v>
      </c>
      <c r="AB6784" s="84" t="n">
        <v>0.5906457518934152</v>
      </c>
      <c r="AC6784" s="84" t="n">
        <v>0.8174890457723304</v>
      </c>
      <c r="AD6784" s="84" t="n">
        <v>0.8015341231610537</v>
      </c>
      <c r="AE6784" s="84" t="n">
        <v>0.5271321104832911</v>
      </c>
      <c r="AF6784" s="84" t="n">
        <v>0.873720420846034</v>
      </c>
      <c r="AG6784" s="84" t="n">
        <v>0.8941443175138628</v>
      </c>
      <c r="AH6784" s="84" t="n">
        <v>0.6281752662048535</v>
      </c>
      <c r="AI6784" s="84" t="n">
        <v>0.8532100787363576</v>
      </c>
      <c r="AJ6784" s="84" t="n">
        <v>0.804067189340366</v>
      </c>
      <c r="AK6784" s="84" t="n">
        <v>0.7706040440950513</v>
      </c>
    </row>
    <row r="6785">
      <c r="A6785" s="84" t="n">
        <v>18</v>
      </c>
      <c r="B6785" s="84" t="n">
        <v>0.7603840087005721</v>
      </c>
      <c r="C6785" s="84" t="n">
        <v>0.7454534411621462</v>
      </c>
      <c r="D6785" s="84" t="n">
        <v>0.3572523598887954</v>
      </c>
      <c r="E6785" s="84" t="n">
        <v>0.7283369370579372</v>
      </c>
      <c r="F6785" s="84" t="n">
        <v>0.7229333254772915</v>
      </c>
      <c r="G6785" s="84" t="n">
        <v>0.3180985247570419</v>
      </c>
      <c r="H6785" s="84" t="n">
        <v>0.7392127662867529</v>
      </c>
      <c r="I6785" s="84" t="n">
        <v>0.7404382203999725</v>
      </c>
      <c r="J6785" s="84" t="n">
        <v>0.542647218710907</v>
      </c>
      <c r="K6785" s="84" t="n">
        <v>0.7407344637336296</v>
      </c>
      <c r="L6785" s="84" t="n">
        <v>0.7433456303804599</v>
      </c>
      <c r="M6785" s="84" t="n">
        <v>0.6228116538704055</v>
      </c>
      <c r="N6785" s="84" t="n">
        <v>0.7834892415237994</v>
      </c>
      <c r="O6785" s="84" t="n">
        <v>0.7477855495139933</v>
      </c>
      <c r="P6785" s="84" t="n">
        <v>0.5697290835793878</v>
      </c>
      <c r="Q6785" s="84" t="n">
        <v>0.7894316402453552</v>
      </c>
      <c r="R6785" s="84" t="n">
        <v>0.7855328313127284</v>
      </c>
      <c r="S6785" s="84" t="n">
        <v>0.6909015793477168</v>
      </c>
      <c r="T6785" s="84" t="n">
        <v>0.8105259711486074</v>
      </c>
      <c r="U6785" s="84" t="n">
        <v>0.7970831018905957</v>
      </c>
      <c r="V6785" s="84" t="n">
        <v>0.6870241031625176</v>
      </c>
      <c r="W6785" s="84" t="n">
        <v>0.7725017248752817</v>
      </c>
      <c r="X6785" s="84" t="n">
        <v>0.7819135796976527</v>
      </c>
      <c r="Y6785" s="84" t="n">
        <v>0.6645967999795598</v>
      </c>
      <c r="Z6785" s="84" t="n">
        <v>0.746550564311766</v>
      </c>
      <c r="AA6785" s="84" t="n">
        <v>0.723123324809444</v>
      </c>
      <c r="AB6785" s="84" t="n">
        <v>0.5367396776245926</v>
      </c>
      <c r="AC6785" s="84" t="n">
        <v>0.7021673784837366</v>
      </c>
      <c r="AD6785" s="84" t="n">
        <v>0.6923594413032369</v>
      </c>
      <c r="AE6785" s="84" t="n">
        <v>0.3581729310935973</v>
      </c>
      <c r="AF6785" s="84" t="n">
        <v>0.7277950061157168</v>
      </c>
      <c r="AG6785" s="84" t="n">
        <v>0.7462184283684635</v>
      </c>
      <c r="AH6785" s="84" t="n">
        <v>0.3352763201864111</v>
      </c>
      <c r="AI6785" s="84" t="n">
        <v>0.7026224590898191</v>
      </c>
      <c r="AJ6785" s="84" t="n">
        <v>0.6063096724955949</v>
      </c>
      <c r="AK6785" s="84" t="n">
        <v>0.4361001692954963</v>
      </c>
    </row>
    <row r="6786">
      <c r="A6786" s="84" t="n">
        <v>19</v>
      </c>
      <c r="B6786" s="84" t="n">
        <v>0.6727769258911989</v>
      </c>
      <c r="C6786" s="84" t="n">
        <v>0.6012576221323922</v>
      </c>
      <c r="D6786" s="84" t="n">
        <v>0.2607127861543891</v>
      </c>
      <c r="E6786" s="84" t="n">
        <v>0.5486008205795528</v>
      </c>
      <c r="F6786" s="84" t="n">
        <v>0.6108266002181599</v>
      </c>
      <c r="G6786" s="84" t="n">
        <v>0.2572846932450858</v>
      </c>
      <c r="H6786" s="84" t="n">
        <v>0.6350348140257422</v>
      </c>
      <c r="I6786" s="84" t="n">
        <v>0.650621918045996</v>
      </c>
      <c r="J6786" s="84" t="n">
        <v>0.258881458727674</v>
      </c>
      <c r="K6786" s="84" t="n">
        <v>0.6230366068835295</v>
      </c>
      <c r="L6786" s="84" t="n">
        <v>0.6306632287407294</v>
      </c>
      <c r="M6786" s="84" t="n">
        <v>0.3728651499459333</v>
      </c>
      <c r="N6786" s="84" t="n">
        <v>0.6773629617234507</v>
      </c>
      <c r="O6786" s="84" t="n">
        <v>0.6394499967361708</v>
      </c>
      <c r="P6786" s="84" t="n">
        <v>0.4671499008100917</v>
      </c>
      <c r="Q6786" s="84" t="n">
        <v>0.5713993462838396</v>
      </c>
      <c r="R6786" s="84" t="n">
        <v>0.5182824784817019</v>
      </c>
      <c r="S6786" s="84" t="n">
        <v>0.6304448335462232</v>
      </c>
      <c r="T6786" s="84" t="n">
        <v>0.5589246877060213</v>
      </c>
      <c r="U6786" s="84" t="n">
        <v>0.5322070664621684</v>
      </c>
      <c r="V6786" s="84" t="n">
        <v>0.6295072714027701</v>
      </c>
      <c r="W6786" s="84" t="n">
        <v>0.655896883544929</v>
      </c>
      <c r="X6786" s="84" t="n">
        <v>0.6328630954131078</v>
      </c>
      <c r="Y6786" s="84" t="n">
        <v>0.5365708025675259</v>
      </c>
      <c r="Z6786" s="84" t="n">
        <v>0.6348769135424863</v>
      </c>
      <c r="AA6786" s="84" t="n">
        <v>0.6235504342668569</v>
      </c>
      <c r="AB6786" s="84" t="n">
        <v>0.3320795596375569</v>
      </c>
      <c r="AC6786" s="84" t="n">
        <v>0.6253450185142941</v>
      </c>
      <c r="AD6786" s="84" t="n">
        <v>0.6219569331375108</v>
      </c>
      <c r="AE6786" s="84" t="n">
        <v>0.3416943228935801</v>
      </c>
      <c r="AF6786" s="84" t="n">
        <v>0.6254212608084043</v>
      </c>
      <c r="AG6786" s="84" t="n">
        <v>0.6541744584305788</v>
      </c>
      <c r="AH6786" s="84" t="n">
        <v>0.3337813733370663</v>
      </c>
      <c r="AI6786" s="84" t="n">
        <v>0.6195028947412075</v>
      </c>
      <c r="AJ6786" s="84" t="n">
        <v>0.5329501523810991</v>
      </c>
      <c r="AK6786" s="84" t="n">
        <v>0.3440034194337819</v>
      </c>
    </row>
    <row r="6787">
      <c r="A6787" s="84" t="n">
        <v>20</v>
      </c>
      <c r="B6787" s="84" t="n">
        <v>0.5639442059828427</v>
      </c>
      <c r="C6787" s="84" t="n">
        <v>0.4997905793664858</v>
      </c>
      <c r="D6787" s="84" t="n">
        <v>0.2564662417681136</v>
      </c>
      <c r="E6787" s="84" t="n">
        <v>0.4578500944394336</v>
      </c>
      <c r="F6787" s="84" t="n">
        <v>0.5478311949975571</v>
      </c>
      <c r="G6787" s="84" t="n">
        <v>0.2023279032236841</v>
      </c>
      <c r="H6787" s="84" t="n">
        <v>0.5641567953465556</v>
      </c>
      <c r="I6787" s="84" t="n">
        <v>0.5901836125485405</v>
      </c>
      <c r="J6787" s="84" t="n">
        <v>0.2478291339459396</v>
      </c>
      <c r="K6787" s="84" t="n">
        <v>0.5451393056764022</v>
      </c>
      <c r="L6787" s="84" t="n">
        <v>0.5545965507895</v>
      </c>
      <c r="M6787" s="84" t="n">
        <v>0.2073432992955637</v>
      </c>
      <c r="N6787" s="84" t="n">
        <v>0.5898141879441434</v>
      </c>
      <c r="O6787" s="84" t="n">
        <v>0.5467728021026598</v>
      </c>
      <c r="P6787" s="84" t="n">
        <v>0.270705586897322</v>
      </c>
      <c r="Q6787" s="84" t="n">
        <v>0.3096492819289231</v>
      </c>
      <c r="R6787" s="84" t="n">
        <v>0.2321142438373822</v>
      </c>
      <c r="S6787" s="84" t="n">
        <v>0.4010339673550897</v>
      </c>
      <c r="T6787" s="84" t="n">
        <v>0.2555476723139921</v>
      </c>
      <c r="U6787" s="84" t="n">
        <v>0.2296254487405876</v>
      </c>
      <c r="V6787" s="84" t="n">
        <v>0.3752185918135587</v>
      </c>
      <c r="W6787" s="84" t="n">
        <v>0.5852050631917279</v>
      </c>
      <c r="X6787" s="84" t="n">
        <v>0.4704195398252273</v>
      </c>
      <c r="Y6787" s="84" t="n">
        <v>0.3543374905321142</v>
      </c>
      <c r="Z6787" s="84" t="n">
        <v>0.5555263488420173</v>
      </c>
      <c r="AA6787" s="84" t="n">
        <v>0.5454219068747973</v>
      </c>
      <c r="AB6787" s="84" t="n">
        <v>0.3619423873045683</v>
      </c>
      <c r="AC6787" s="84" t="n">
        <v>0.562347822977868</v>
      </c>
      <c r="AD6787" s="84" t="n">
        <v>0.5610011714972279</v>
      </c>
      <c r="AE6787" s="84" t="n">
        <v>0.2793945975532016</v>
      </c>
      <c r="AF6787" s="84" t="n">
        <v>0.5566054153657164</v>
      </c>
      <c r="AG6787" s="84" t="n">
        <v>0.5790189813883238</v>
      </c>
      <c r="AH6787" s="84" t="n">
        <v>0.2747929517805696</v>
      </c>
      <c r="AI6787" s="84" t="n">
        <v>0.5837258086650712</v>
      </c>
      <c r="AJ6787" s="84" t="n">
        <v>0.4800652301905823</v>
      </c>
      <c r="AK6787" s="84" t="n">
        <v>0.2124133268520536</v>
      </c>
    </row>
    <row r="6788">
      <c r="A6788" s="84" t="n">
        <v>21</v>
      </c>
      <c r="B6788" s="84" t="n">
        <v>0.5320155858591714</v>
      </c>
      <c r="C6788" s="84" t="n">
        <v>0.4531866607498848</v>
      </c>
      <c r="D6788" s="84" t="n">
        <v>0.2135816186040283</v>
      </c>
      <c r="E6788" s="84" t="n">
        <v>0.4800663830601754</v>
      </c>
      <c r="F6788" s="84" t="n">
        <v>0.5195906569081635</v>
      </c>
      <c r="G6788" s="84" t="n">
        <v>0.2162216329603079</v>
      </c>
      <c r="H6788" s="84" t="n">
        <v>0.3091655064234518</v>
      </c>
      <c r="I6788" s="84" t="n">
        <v>0.3738937395363506</v>
      </c>
      <c r="J6788" s="84" t="n">
        <v>0.2805933940699891</v>
      </c>
      <c r="K6788" s="84" t="n">
        <v>0.3085420000534869</v>
      </c>
      <c r="L6788" s="84" t="n">
        <v>0.2970483728144108</v>
      </c>
      <c r="M6788" s="84" t="n">
        <v>0.2445387639696085</v>
      </c>
      <c r="N6788" s="84" t="n">
        <v>0.3327647387097115</v>
      </c>
      <c r="O6788" s="84" t="n">
        <v>0.2974974998580813</v>
      </c>
      <c r="P6788" s="84" t="n">
        <v>0.2814433970312651</v>
      </c>
      <c r="Q6788" s="84" t="n">
        <v>0.2391941682857117</v>
      </c>
      <c r="R6788" s="84" t="n">
        <v>0.2971259829214164</v>
      </c>
      <c r="S6788" s="84" t="n">
        <v>0.3431483004020642</v>
      </c>
      <c r="T6788" s="84" t="n">
        <v>0.2839921879619087</v>
      </c>
      <c r="U6788" s="84" t="n">
        <v>0.3030120282455585</v>
      </c>
      <c r="V6788" s="84" t="n">
        <v>0.3624384254915042</v>
      </c>
      <c r="W6788" s="84" t="n">
        <v>0.3523971172620686</v>
      </c>
      <c r="X6788" s="84" t="n">
        <v>0.3395867410180266</v>
      </c>
      <c r="Y6788" s="84" t="n">
        <v>0.3572666799107524</v>
      </c>
      <c r="Z6788" s="84" t="n">
        <v>0.3316166426116179</v>
      </c>
      <c r="AA6788" s="84" t="n">
        <v>0.3032612684997819</v>
      </c>
      <c r="AB6788" s="84" t="n">
        <v>0.2375978878816349</v>
      </c>
      <c r="AC6788" s="84" t="n">
        <v>0.3356077739387833</v>
      </c>
      <c r="AD6788" s="84" t="n">
        <v>0.3185838581311733</v>
      </c>
      <c r="AE6788" s="84" t="n">
        <v>0.3072757180621215</v>
      </c>
      <c r="AF6788" s="84" t="n">
        <v>0.5332121368296761</v>
      </c>
      <c r="AG6788" s="84" t="n">
        <v>0.5126878795662421</v>
      </c>
      <c r="AH6788" s="84" t="n">
        <v>0.2006071457601402</v>
      </c>
      <c r="AI6788" s="84" t="n">
        <v>0.4494509869566987</v>
      </c>
      <c r="AJ6788" s="84" t="n">
        <v>0.3902263511256045</v>
      </c>
      <c r="AK6788" s="84" t="n">
        <v>0.173164149583466</v>
      </c>
    </row>
    <row r="6789">
      <c r="A6789" s="84" t="n">
        <v>22</v>
      </c>
      <c r="B6789" s="84" t="n">
        <v>0.2366703518813588</v>
      </c>
      <c r="C6789" s="84" t="n">
        <v>0.2106763376650755</v>
      </c>
      <c r="D6789" s="84" t="n">
        <v>0.1911028670190284</v>
      </c>
      <c r="E6789" s="84" t="n">
        <v>0.1833150432748547</v>
      </c>
      <c r="F6789" s="84" t="n">
        <v>0.2237324999124315</v>
      </c>
      <c r="G6789" s="84" t="n">
        <v>0.2179710862772342</v>
      </c>
      <c r="H6789" s="84" t="n">
        <v>0.08152881586553246</v>
      </c>
      <c r="I6789" s="84" t="n">
        <v>0.131052851701216</v>
      </c>
      <c r="J6789" s="84" t="n">
        <v>0.1913157498313477</v>
      </c>
      <c r="K6789" s="84" t="n">
        <v>0.1030284221269545</v>
      </c>
      <c r="L6789" s="84" t="n">
        <v>0.1028724366778542</v>
      </c>
      <c r="M6789" s="84" t="n">
        <v>0.1465699742933525</v>
      </c>
      <c r="N6789" s="84" t="n">
        <v>0.1541406523243084</v>
      </c>
      <c r="O6789" s="84" t="n">
        <v>0.1046166714459177</v>
      </c>
      <c r="P6789" s="84" t="n">
        <v>0.1534129075342164</v>
      </c>
      <c r="Q6789" s="84" t="n">
        <v>0.2843510783968039</v>
      </c>
      <c r="R6789" s="84" t="n">
        <v>0.1642062236601224</v>
      </c>
      <c r="S6789" s="84" t="n">
        <v>0.3418999227036104</v>
      </c>
      <c r="T6789" s="84" t="n">
        <v>0.2753133111712526</v>
      </c>
      <c r="U6789" s="84" t="n">
        <v>0.1725843542730008</v>
      </c>
      <c r="V6789" s="84" t="n">
        <v>0.3538622612490731</v>
      </c>
      <c r="W6789" s="84" t="n">
        <v>0.09139032373284911</v>
      </c>
      <c r="X6789" s="84" t="n">
        <v>0.1359970853173344</v>
      </c>
      <c r="Y6789" s="84" t="n">
        <v>0.3000240874494761</v>
      </c>
      <c r="Z6789" s="84" t="n">
        <v>0.1110500253507255</v>
      </c>
      <c r="AA6789" s="84" t="n">
        <v>0.08648562465880497</v>
      </c>
      <c r="AB6789" s="84" t="n">
        <v>0.2655404326238063</v>
      </c>
      <c r="AC6789" s="84" t="n">
        <v>0.09016005434686819</v>
      </c>
      <c r="AD6789" s="84" t="n">
        <v>0.08880381549805089</v>
      </c>
      <c r="AE6789" s="84" t="n">
        <v>0.1438012031064389</v>
      </c>
      <c r="AF6789" s="84" t="n">
        <v>0.3054120122208436</v>
      </c>
      <c r="AG6789" s="84" t="n">
        <v>0.244487157224017</v>
      </c>
      <c r="AH6789" s="84" t="n">
        <v>0.2383420788815332</v>
      </c>
      <c r="AI6789" s="84" t="n">
        <v>0.2226997778612243</v>
      </c>
      <c r="AJ6789" s="84" t="n">
        <v>0.205847475040025</v>
      </c>
      <c r="AK6789" s="84" t="n">
        <v>0.1680266179453226</v>
      </c>
    </row>
    <row r="6790">
      <c r="A6790" s="84" t="n">
        <v>23</v>
      </c>
      <c r="B6790" s="84" t="n">
        <v>0.09754076893703878</v>
      </c>
      <c r="C6790" s="84" t="n">
        <v>0.118045288298034</v>
      </c>
      <c r="D6790" s="84" t="n">
        <v>0.2098313239230719</v>
      </c>
      <c r="E6790" s="84" t="n">
        <v>0.09875666474584191</v>
      </c>
      <c r="F6790" s="84" t="n">
        <v>0.1208157200638597</v>
      </c>
      <c r="G6790" s="84" t="n">
        <v>0.2299520578935773</v>
      </c>
      <c r="H6790" s="84" t="n">
        <v>0.174145833319314</v>
      </c>
      <c r="I6790" s="84" t="n">
        <v>0.1316076218324577</v>
      </c>
      <c r="J6790" s="84" t="n">
        <v>0.2202078844125989</v>
      </c>
      <c r="K6790" s="84" t="n">
        <v>0.1617910561010332</v>
      </c>
      <c r="L6790" s="84" t="n">
        <v>0.143394959678812</v>
      </c>
      <c r="M6790" s="84" t="n">
        <v>0.1446184374580948</v>
      </c>
      <c r="N6790" s="84" t="n">
        <v>0.163790824339834</v>
      </c>
      <c r="O6790" s="84" t="n">
        <v>0.1431823709939533</v>
      </c>
      <c r="P6790" s="84" t="n">
        <v>0.1540660017396233</v>
      </c>
      <c r="Q6790" s="84" t="n">
        <v>0.1885962160854225</v>
      </c>
      <c r="R6790" s="84" t="n">
        <v>0.1953361161446868</v>
      </c>
      <c r="S6790" s="84" t="n">
        <v>0.2542295169693254</v>
      </c>
      <c r="T6790" s="84" t="n">
        <v>0.1454639255872856</v>
      </c>
      <c r="U6790" s="84" t="n">
        <v>0.1819680887306921</v>
      </c>
      <c r="V6790" s="84" t="n">
        <v>0.3346744136177513</v>
      </c>
      <c r="W6790" s="84" t="n">
        <v>0.1608713961685492</v>
      </c>
      <c r="X6790" s="84" t="n">
        <v>0.1481685645245902</v>
      </c>
      <c r="Y6790" s="84" t="n">
        <v>0.2676067498921064</v>
      </c>
      <c r="Z6790" s="84" t="n">
        <v>0.1821170856115987</v>
      </c>
      <c r="AA6790" s="84" t="n">
        <v>0.1681398338594065</v>
      </c>
      <c r="AB6790" s="84" t="n">
        <v>0.1327803848876031</v>
      </c>
      <c r="AC6790" s="84" t="n">
        <v>0.1548175688639581</v>
      </c>
      <c r="AD6790" s="84" t="n">
        <v>0.1617040698340575</v>
      </c>
      <c r="AE6790" s="84" t="n">
        <v>0.2372331536704205</v>
      </c>
      <c r="AF6790" s="84" t="n">
        <v>0.08553531495500138</v>
      </c>
      <c r="AG6790" s="84" t="n">
        <v>0.1000431330818275</v>
      </c>
      <c r="AH6790" s="84" t="n">
        <v>0.1665708570035133</v>
      </c>
      <c r="AI6790" s="84" t="n">
        <v>0.09135513701573972</v>
      </c>
      <c r="AJ6790" s="84" t="n">
        <v>0.1278576653037639</v>
      </c>
      <c r="AK6790" s="84" t="n">
        <v>0.1765031261000017</v>
      </c>
    </row>
    <row r="6791">
      <c r="A6791" s="84" t="n">
        <v>24</v>
      </c>
      <c r="B6791" s="84" t="n">
        <v>0.09427445586438943</v>
      </c>
      <c r="C6791" s="84" t="n">
        <v>0.1161520601990471</v>
      </c>
      <c r="D6791" s="84" t="n">
        <v>0.189419523851372</v>
      </c>
      <c r="E6791" s="84" t="n">
        <v>0.09547169249860964</v>
      </c>
      <c r="F6791" s="84" t="n">
        <v>0.1162664067368344</v>
      </c>
      <c r="G6791" s="84" t="n">
        <v>0.2369518956009938</v>
      </c>
      <c r="H6791" s="84" t="n">
        <v>0.07236048313671445</v>
      </c>
      <c r="I6791" s="84" t="n">
        <v>0.1056904196107805</v>
      </c>
      <c r="J6791" s="84" t="n">
        <v>0.1927058376615296</v>
      </c>
      <c r="K6791" s="84" t="n">
        <v>0.06259472953919694</v>
      </c>
      <c r="L6791" s="84" t="n">
        <v>0.09507518820578552</v>
      </c>
      <c r="M6791" s="84" t="n">
        <v>0.1809130282202498</v>
      </c>
      <c r="N6791" s="84" t="n">
        <v>0.07720365277935484</v>
      </c>
      <c r="O6791" s="84" t="n">
        <v>0.08027251577304806</v>
      </c>
      <c r="P6791" s="84" t="n">
        <v>0.1565911032094775</v>
      </c>
      <c r="Q6791" s="84" t="n">
        <v>0.1362402080865622</v>
      </c>
      <c r="R6791" s="84" t="n">
        <v>0.1089902700650555</v>
      </c>
      <c r="S6791" s="84" t="n">
        <v>0.2499369532100555</v>
      </c>
      <c r="T6791" s="84" t="n">
        <v>0.1359328322388978</v>
      </c>
      <c r="U6791" s="84" t="n">
        <v>0.1187131404690262</v>
      </c>
      <c r="V6791" s="84" t="n">
        <v>0.2106224595389241</v>
      </c>
      <c r="W6791" s="84" t="n">
        <v>0.1475496450696256</v>
      </c>
      <c r="X6791" s="84" t="n">
        <v>0.1266944929752047</v>
      </c>
      <c r="Y6791" s="84" t="n">
        <v>0.09380145313417339</v>
      </c>
      <c r="Z6791" s="84" t="n">
        <v>0.1369434774781822</v>
      </c>
      <c r="AA6791" s="84" t="n">
        <v>0.09521619792115604</v>
      </c>
      <c r="AB6791" s="84" t="n">
        <v>0.2399117648141684</v>
      </c>
      <c r="AC6791" s="84" t="n">
        <v>0.1088317185887742</v>
      </c>
      <c r="AD6791" s="84" t="n">
        <v>0.09380873894220104</v>
      </c>
      <c r="AE6791" s="84" t="n">
        <v>0.1215392567890118</v>
      </c>
      <c r="AF6791" s="84" t="n">
        <v>0.08207344861121163</v>
      </c>
      <c r="AG6791" s="84" t="n">
        <v>0.09778873249099301</v>
      </c>
      <c r="AH6791" s="84" t="n">
        <v>0.1803566106409689</v>
      </c>
      <c r="AI6791" s="84" t="n">
        <v>0.08765772531703411</v>
      </c>
      <c r="AJ6791" s="84" t="n">
        <v>0.1258042447109919</v>
      </c>
      <c r="AK6791" s="84" t="n">
        <v>0.1748431362689061</v>
      </c>
    </row>
    <row r="6801">
      <c r="A6801" s="84" t="inlineStr">
        <is>
          <t>PVVAC-P-240to760-E10.8-rDXGF-ECC1985-CZ11</t>
        </is>
      </c>
      <c r="B6801" s="83" t="n"/>
      <c r="C6801" s="83" t="n"/>
      <c r="D6801" s="83" t="n">
        <v>2015</v>
      </c>
      <c r="E6801" s="83" t="n"/>
      <c r="F6801" s="84" t="inlineStr">
        <is>
          <t>Source Annual kWh:</t>
        </is>
      </c>
      <c r="G6801" s="162" t="n">
        <v>3223394.821000017</v>
      </c>
      <c r="H6801" s="83" t="inlineStr">
        <is>
          <t>DEER</t>
        </is>
      </c>
      <c r="I6801" s="83" t="n"/>
      <c r="J6801" s="83" t="n"/>
      <c r="K6801" s="83" t="inlineStr">
        <is>
          <t>PDAF</t>
        </is>
      </c>
      <c r="L6801" s="83" t="inlineStr">
        <is>
          <t>Monthly</t>
        </is>
      </c>
      <c r="M6801" s="83" t="n"/>
      <c r="N6801" s="83" t="n"/>
      <c r="O6801" s="83" t="n"/>
      <c r="P6801" s="83" t="n"/>
      <c r="Q6801" s="83" t="n"/>
      <c r="R6801" s="83" t="n"/>
      <c r="S6801" s="83" t="n"/>
      <c r="T6801" s="105" t="n"/>
      <c r="U6801" s="83" t="n"/>
      <c r="V6801" s="83" t="n"/>
      <c r="W6801" s="83" t="n"/>
      <c r="X6801" s="83" t="n"/>
      <c r="Y6801" s="83" t="n"/>
      <c r="Z6801" s="83" t="n"/>
      <c r="AA6801" s="83" t="n"/>
      <c r="AB6801" s="83" t="n"/>
      <c r="AC6801" s="83" t="n"/>
      <c r="AD6801" s="83" t="n"/>
      <c r="AE6801" s="83" t="n"/>
      <c r="AF6801" s="83" t="n"/>
      <c r="AG6801" s="83" t="n"/>
      <c r="AH6801" s="83" t="n"/>
      <c r="AI6801" s="83" t="n"/>
      <c r="AJ6801" s="83" t="n"/>
      <c r="AK6801" s="83" t="n"/>
    </row>
    <row r="6802">
      <c r="A6802" s="83" t="n">
        <v>171</v>
      </c>
      <c r="B6802" s="84" t="inlineStr">
        <is>
          <t>PVVAC-P-240to760-E10.8-20-MM</t>
        </is>
      </c>
      <c r="C6802" s="83" t="n"/>
      <c r="D6802" s="83" t="n"/>
      <c r="E6802" s="83" t="n"/>
      <c r="F6802" s="83" t="inlineStr">
        <is>
          <t>Source Sample Size:</t>
        </is>
      </c>
      <c r="G6802" s="83" t="n">
        <v>0</v>
      </c>
      <c r="H6802" s="83" t="inlineStr">
        <is>
          <t>DEER</t>
        </is>
      </c>
      <c r="I6802" s="83" t="n"/>
      <c r="J6802" s="83" t="n"/>
      <c r="K6802" s="83" t="inlineStr">
        <is>
          <t>WKWE</t>
        </is>
      </c>
      <c r="L6802" s="83" t="inlineStr">
        <is>
          <t>Monthly</t>
        </is>
      </c>
      <c r="M6802" s="83" t="n"/>
      <c r="N6802" s="83" t="inlineStr">
        <is>
          <t>Weekend Peak3</t>
        </is>
      </c>
      <c r="O6802" s="83" t="n"/>
      <c r="P6802" s="83" t="n"/>
      <c r="Q6802" s="83" t="n"/>
      <c r="R6802" s="83" t="n"/>
      <c r="S6802" s="83" t="n"/>
      <c r="T6802" s="83" t="n"/>
      <c r="U6802" s="83" t="n"/>
      <c r="V6802" s="83" t="n"/>
      <c r="W6802" s="83" t="n"/>
      <c r="X6802" s="83" t="n"/>
      <c r="Y6802" s="83" t="n"/>
      <c r="Z6802" s="83" t="n"/>
      <c r="AA6802" s="83" t="n"/>
      <c r="AB6802" s="83" t="n"/>
      <c r="AC6802" s="83" t="n"/>
      <c r="AD6802" s="83" t="n"/>
      <c r="AE6802" s="83" t="n"/>
      <c r="AF6802" s="83" t="n"/>
      <c r="AG6802" s="83" t="n"/>
      <c r="AH6802" s="83" t="n"/>
      <c r="AI6802" s="83" t="n"/>
      <c r="AJ6802" s="83" t="n"/>
      <c r="AK6802" s="83" t="n"/>
    </row>
    <row r="6803">
      <c r="A6803" s="84" t="n"/>
      <c r="B6803" s="84" t="n">
        <v>1</v>
      </c>
      <c r="C6803" s="84" t="inlineStr">
        <is>
          <t>JANUARY</t>
        </is>
      </c>
      <c r="D6803" s="84" t="inlineStr">
        <is>
          <t>JAN</t>
        </is>
      </c>
      <c r="E6803" s="84" t="n">
        <v>2</v>
      </c>
      <c r="F6803" s="84" t="inlineStr">
        <is>
          <t>FEBRUARY</t>
        </is>
      </c>
      <c r="G6803" s="84" t="inlineStr">
        <is>
          <t>FEB</t>
        </is>
      </c>
      <c r="H6803" s="84" t="n">
        <v>3</v>
      </c>
      <c r="I6803" s="84" t="inlineStr">
        <is>
          <t>MARCH</t>
        </is>
      </c>
      <c r="J6803" s="84" t="inlineStr">
        <is>
          <t>MAR</t>
        </is>
      </c>
      <c r="K6803" s="84" t="n">
        <v>4</v>
      </c>
      <c r="L6803" s="84" t="inlineStr">
        <is>
          <t>APRIL</t>
        </is>
      </c>
      <c r="M6803" s="84" t="inlineStr">
        <is>
          <t>APR</t>
        </is>
      </c>
      <c r="N6803" s="84" t="n">
        <v>5</v>
      </c>
      <c r="O6803" s="84" t="inlineStr">
        <is>
          <t>MAY</t>
        </is>
      </c>
      <c r="P6803" s="84" t="inlineStr">
        <is>
          <t>MAY</t>
        </is>
      </c>
      <c r="Q6803" s="84" t="n">
        <v>6</v>
      </c>
      <c r="R6803" s="84" t="inlineStr">
        <is>
          <t>JUNE</t>
        </is>
      </c>
      <c r="S6803" s="84" t="inlineStr">
        <is>
          <t>JUN</t>
        </is>
      </c>
      <c r="T6803" s="84" t="n">
        <v>7</v>
      </c>
      <c r="U6803" s="84" t="inlineStr">
        <is>
          <t>JULY</t>
        </is>
      </c>
      <c r="V6803" s="84" t="inlineStr">
        <is>
          <t>JUL</t>
        </is>
      </c>
      <c r="W6803" s="84" t="n">
        <v>8</v>
      </c>
      <c r="X6803" s="84" t="inlineStr">
        <is>
          <t>AUGUST</t>
        </is>
      </c>
      <c r="Y6803" s="84" t="inlineStr">
        <is>
          <t>AUG</t>
        </is>
      </c>
      <c r="Z6803" s="84" t="n">
        <v>9</v>
      </c>
      <c r="AA6803" s="84" t="inlineStr">
        <is>
          <t>SEPTEMBER</t>
        </is>
      </c>
      <c r="AB6803" s="84" t="inlineStr">
        <is>
          <t>SEP</t>
        </is>
      </c>
      <c r="AC6803" s="84" t="n">
        <v>10</v>
      </c>
      <c r="AD6803" s="84" t="inlineStr">
        <is>
          <t>OCTOBER</t>
        </is>
      </c>
      <c r="AE6803" s="84" t="inlineStr">
        <is>
          <t>OCT</t>
        </is>
      </c>
      <c r="AF6803" s="84" t="n">
        <v>11</v>
      </c>
      <c r="AG6803" s="84" t="inlineStr">
        <is>
          <t>NOVEMBER</t>
        </is>
      </c>
      <c r="AH6803" s="84" t="inlineStr">
        <is>
          <t>NOV</t>
        </is>
      </c>
      <c r="AI6803" s="84" t="n">
        <v>12</v>
      </c>
      <c r="AJ6803" s="84" t="inlineStr">
        <is>
          <t>DECEMBER</t>
        </is>
      </c>
      <c r="AK6803" s="84" t="inlineStr">
        <is>
          <t>DEC</t>
        </is>
      </c>
    </row>
    <row r="6804">
      <c r="A6804" s="83" t="n"/>
      <c r="B6804" s="84" t="n">
        <v>31</v>
      </c>
      <c r="C6804" s="83" t="n"/>
      <c r="D6804" s="83" t="n"/>
      <c r="E6804" s="84" t="n">
        <v>28</v>
      </c>
      <c r="F6804" s="83" t="n"/>
      <c r="G6804" s="83" t="n"/>
      <c r="H6804" s="84" t="n">
        <v>31</v>
      </c>
      <c r="I6804" s="83" t="n"/>
      <c r="J6804" s="83" t="n"/>
      <c r="K6804" s="84" t="n">
        <v>30</v>
      </c>
      <c r="L6804" s="83" t="n"/>
      <c r="M6804" s="83" t="n"/>
      <c r="N6804" s="84" t="n">
        <v>31</v>
      </c>
      <c r="O6804" s="83" t="n"/>
      <c r="P6804" s="83" t="n"/>
      <c r="Q6804" s="84" t="n">
        <v>30</v>
      </c>
      <c r="R6804" s="83" t="n"/>
      <c r="S6804" s="83" t="n"/>
      <c r="T6804" s="84" t="n">
        <v>31</v>
      </c>
      <c r="U6804" s="83" t="n"/>
      <c r="V6804" s="83" t="n"/>
      <c r="W6804" s="84" t="n">
        <v>31</v>
      </c>
      <c r="X6804" s="83" t="n"/>
      <c r="Y6804" s="83" t="n"/>
      <c r="Z6804" s="84" t="n">
        <v>30</v>
      </c>
      <c r="AA6804" s="83" t="n"/>
      <c r="AB6804" s="83" t="n"/>
      <c r="AC6804" s="84" t="n">
        <v>31</v>
      </c>
      <c r="AD6804" s="83" t="n"/>
      <c r="AE6804" s="83" t="n"/>
      <c r="AF6804" s="84" t="n">
        <v>30</v>
      </c>
      <c r="AG6804" s="83" t="n"/>
      <c r="AH6804" s="83" t="n"/>
      <c r="AI6804" s="84" t="n">
        <v>31</v>
      </c>
      <c r="AJ6804" s="83" t="n"/>
      <c r="AK6804" s="83" t="n"/>
    </row>
    <row r="6805">
      <c r="A6805" s="84" t="inlineStr">
        <is>
          <t>RATIOS</t>
        </is>
      </c>
      <c r="B6805" s="84" t="inlineStr">
        <is>
          <t>E.BKDWN</t>
        </is>
      </c>
      <c r="C6805" s="84" t="inlineStr">
        <is>
          <t>PEAK/AVG</t>
        </is>
      </c>
      <c r="D6805" s="84" t="inlineStr">
        <is>
          <t>END/AVG</t>
        </is>
      </c>
      <c r="E6805" s="84" t="inlineStr">
        <is>
          <t>E.BKDWN</t>
        </is>
      </c>
      <c r="F6805" s="84" t="inlineStr">
        <is>
          <t>PEAK/AVG</t>
        </is>
      </c>
      <c r="G6805" s="84" t="inlineStr">
        <is>
          <t>END/AVG</t>
        </is>
      </c>
      <c r="H6805" s="84" t="inlineStr">
        <is>
          <t>E.BKDWN</t>
        </is>
      </c>
      <c r="I6805" s="84" t="inlineStr">
        <is>
          <t>PEAK/AVG</t>
        </is>
      </c>
      <c r="J6805" s="84" t="inlineStr">
        <is>
          <t>END/AVG</t>
        </is>
      </c>
      <c r="K6805" s="84" t="inlineStr">
        <is>
          <t>E.BKDWN</t>
        </is>
      </c>
      <c r="L6805" s="84" t="inlineStr">
        <is>
          <t>PEAK/AVG</t>
        </is>
      </c>
      <c r="M6805" s="84" t="inlineStr">
        <is>
          <t>END/AVG</t>
        </is>
      </c>
      <c r="N6805" s="84" t="inlineStr">
        <is>
          <t>E.BKDWN</t>
        </is>
      </c>
      <c r="O6805" s="84" t="inlineStr">
        <is>
          <t>PEAK/AVG</t>
        </is>
      </c>
      <c r="P6805" s="84" t="inlineStr">
        <is>
          <t>END/AVG</t>
        </is>
      </c>
      <c r="Q6805" s="84" t="inlineStr">
        <is>
          <t>E.BKDWN</t>
        </is>
      </c>
      <c r="R6805" s="84" t="inlineStr">
        <is>
          <t>PEAK/AVG</t>
        </is>
      </c>
      <c r="S6805" s="84" t="inlineStr">
        <is>
          <t>END/AVG</t>
        </is>
      </c>
      <c r="T6805" s="84" t="inlineStr">
        <is>
          <t>E.BKDWN</t>
        </is>
      </c>
      <c r="U6805" s="84" t="inlineStr">
        <is>
          <t>PEAK/AVG</t>
        </is>
      </c>
      <c r="V6805" s="84" t="inlineStr">
        <is>
          <t>END/AVG</t>
        </is>
      </c>
      <c r="W6805" s="84" t="inlineStr">
        <is>
          <t>E.BKDWN</t>
        </is>
      </c>
      <c r="X6805" s="84" t="inlineStr">
        <is>
          <t>PEAK/AVG</t>
        </is>
      </c>
      <c r="Y6805" s="84" t="inlineStr">
        <is>
          <t>END/AVG</t>
        </is>
      </c>
      <c r="Z6805" s="84" t="inlineStr">
        <is>
          <t>E.BKDWN</t>
        </is>
      </c>
      <c r="AA6805" s="84" t="inlineStr">
        <is>
          <t>PEAK/AVG</t>
        </is>
      </c>
      <c r="AB6805" s="84" t="inlineStr">
        <is>
          <t>END/AVG</t>
        </is>
      </c>
      <c r="AC6805" s="84" t="inlineStr">
        <is>
          <t>E.BKDWN</t>
        </is>
      </c>
      <c r="AD6805" s="84" t="inlineStr">
        <is>
          <t>PEAK/AVG</t>
        </is>
      </c>
      <c r="AE6805" s="84" t="inlineStr">
        <is>
          <t>END/AVG</t>
        </is>
      </c>
      <c r="AF6805" s="84" t="inlineStr">
        <is>
          <t>E.BKDWN</t>
        </is>
      </c>
      <c r="AG6805" s="84" t="inlineStr">
        <is>
          <t>PEAK/AVG</t>
        </is>
      </c>
      <c r="AH6805" s="84" t="inlineStr">
        <is>
          <t>END/AVG</t>
        </is>
      </c>
      <c r="AI6805" s="84" t="inlineStr">
        <is>
          <t>E.BKDWN</t>
        </is>
      </c>
      <c r="AJ6805" s="84" t="inlineStr">
        <is>
          <t>PEAK/AVG</t>
        </is>
      </c>
      <c r="AK6805" s="84" t="inlineStr">
        <is>
          <t>END/AVG</t>
        </is>
      </c>
    </row>
    <row r="6806">
      <c r="A6806" s="83" t="n"/>
      <c r="B6806" s="166" t="n">
        <v>0.05084640707149617</v>
      </c>
      <c r="C6806" s="167" t="n">
        <v>1.406804170373452</v>
      </c>
      <c r="D6806" s="167" t="n">
        <v>0.4267182401345229</v>
      </c>
      <c r="E6806" s="166" t="n">
        <v>0.06273650714515704</v>
      </c>
      <c r="F6806" s="167" t="n">
        <v>1.131302640014399</v>
      </c>
      <c r="G6806" s="167" t="n">
        <v>0.4269772369988696</v>
      </c>
      <c r="H6806" s="166" t="n">
        <v>0.07827026009736557</v>
      </c>
      <c r="I6806" s="167" t="n">
        <v>1.173410170853732</v>
      </c>
      <c r="J6806" s="167" t="n">
        <v>0.4532017363285923</v>
      </c>
      <c r="K6806" s="166" t="n">
        <v>0.06411204834007933</v>
      </c>
      <c r="L6806" s="167" t="n">
        <v>1.350230801132642</v>
      </c>
      <c r="M6806" s="167" t="n">
        <v>0.3958172474806</v>
      </c>
      <c r="N6806" s="166" t="n">
        <v>0.09499899852910568</v>
      </c>
      <c r="O6806" s="167" t="n">
        <v>1.453611171321054</v>
      </c>
      <c r="P6806" s="167" t="n">
        <v>0.4760328433524491</v>
      </c>
      <c r="Q6806" s="166" t="n">
        <v>0.1049827636550394</v>
      </c>
      <c r="R6806" s="167" t="n">
        <v>1.44008391856039</v>
      </c>
      <c r="S6806" s="167" t="n">
        <v>0.6190241200822465</v>
      </c>
      <c r="T6806" s="166" t="n">
        <v>0.1120489549329846</v>
      </c>
      <c r="U6806" s="167" t="n">
        <v>1.14905856965965</v>
      </c>
      <c r="V6806" s="167" t="n">
        <v>0.5327581675117182</v>
      </c>
      <c r="W6806" s="166" t="n">
        <v>0.1164650032367183</v>
      </c>
      <c r="X6806" s="167" t="n">
        <v>1.44552924159262</v>
      </c>
      <c r="Y6806" s="167" t="n">
        <v>0.5700081880421207</v>
      </c>
      <c r="Z6806" s="166" t="n">
        <v>0.1128982278599185</v>
      </c>
      <c r="AA6806" s="167" t="n">
        <v>1.174323612380583</v>
      </c>
      <c r="AB6806" s="167" t="n">
        <v>0.556551943545629</v>
      </c>
      <c r="AC6806" s="166" t="n">
        <v>0.09499895425075167</v>
      </c>
      <c r="AD6806" s="167" t="n">
        <v>1.351654962964445</v>
      </c>
      <c r="AE6806" s="167" t="n">
        <v>0.5377017599262672</v>
      </c>
      <c r="AF6806" s="166" t="n">
        <v>0.06780529827213404</v>
      </c>
      <c r="AG6806" s="167" t="n">
        <v>1.134352082216096</v>
      </c>
      <c r="AH6806" s="167" t="n">
        <v>0.4172639718456012</v>
      </c>
      <c r="AI6806" s="166" t="n">
        <v>0.03983657660924967</v>
      </c>
      <c r="AJ6806" s="167" t="n">
        <v>1.74294537964465</v>
      </c>
      <c r="AK6806" s="167" t="n">
        <v>0.4176710398362103</v>
      </c>
      <c r="AM6806">
        <f>A6801</f>
        <v/>
      </c>
      <c r="AN6806" s="163">
        <f>1/($B6806*(1/$B6804)*(1/(5/7+2/7*$D6806))*$B6816/SUM($B6808:$B6831))</f>
        <v/>
      </c>
      <c r="AO6806" s="163">
        <f>1/(B6806*(1/B6804)*(1/(5/7+2/7*D6806)))</f>
        <v/>
      </c>
      <c r="AP6806" s="163" t="n"/>
      <c r="AR6806" s="168">
        <f>CHOOSE(AV$3,C6806,F6806,I6806,L6806,O6806,R6806,U6806,X6806,AA6806,AD6806,AG6806,AJ6806)</f>
        <v/>
      </c>
      <c r="AS6806" s="164" t="n"/>
      <c r="AT6806" s="164" t="n"/>
      <c r="AV6806" s="116">
        <f>AN6806/AR6806</f>
        <v/>
      </c>
      <c r="AW6806" s="165">
        <f>AO6806/AR6806</f>
        <v/>
      </c>
    </row>
    <row r="6807">
      <c r="A6807" s="84" t="inlineStr">
        <is>
          <t>HOUR</t>
        </is>
      </c>
      <c r="B6807" s="84" t="inlineStr">
        <is>
          <t>PEAK</t>
        </is>
      </c>
      <c r="C6807" s="84" t="inlineStr">
        <is>
          <t>AVG</t>
        </is>
      </c>
      <c r="D6807" s="84" t="inlineStr">
        <is>
          <t>END</t>
        </is>
      </c>
      <c r="E6807" s="84" t="inlineStr">
        <is>
          <t>PEAK</t>
        </is>
      </c>
      <c r="F6807" s="84" t="inlineStr">
        <is>
          <t>AVG</t>
        </is>
      </c>
      <c r="G6807" s="84" t="inlineStr">
        <is>
          <t>END</t>
        </is>
      </c>
      <c r="H6807" s="84" t="inlineStr">
        <is>
          <t>PEAK</t>
        </is>
      </c>
      <c r="I6807" s="84" t="inlineStr">
        <is>
          <t>AVG</t>
        </is>
      </c>
      <c r="J6807" s="84" t="inlineStr">
        <is>
          <t>END</t>
        </is>
      </c>
      <c r="K6807" s="84" t="inlineStr">
        <is>
          <t>PEAK</t>
        </is>
      </c>
      <c r="L6807" s="84" t="inlineStr">
        <is>
          <t>AVG</t>
        </is>
      </c>
      <c r="M6807" s="84" t="inlineStr">
        <is>
          <t>END</t>
        </is>
      </c>
      <c r="N6807" s="84" t="inlineStr">
        <is>
          <t>PEAK</t>
        </is>
      </c>
      <c r="O6807" s="84" t="inlineStr">
        <is>
          <t>AVG</t>
        </is>
      </c>
      <c r="P6807" s="84" t="inlineStr">
        <is>
          <t>END</t>
        </is>
      </c>
      <c r="Q6807" s="84" t="inlineStr">
        <is>
          <t>PEAK</t>
        </is>
      </c>
      <c r="R6807" s="84" t="inlineStr">
        <is>
          <t>AVG</t>
        </is>
      </c>
      <c r="S6807" s="84" t="inlineStr">
        <is>
          <t>END</t>
        </is>
      </c>
      <c r="T6807" s="84" t="inlineStr">
        <is>
          <t>PEAK</t>
        </is>
      </c>
      <c r="U6807" s="84" t="inlineStr">
        <is>
          <t>AVG</t>
        </is>
      </c>
      <c r="V6807" s="84" t="inlineStr">
        <is>
          <t>END</t>
        </is>
      </c>
      <c r="W6807" s="84" t="inlineStr">
        <is>
          <t>PEAK</t>
        </is>
      </c>
      <c r="X6807" s="84" t="inlineStr">
        <is>
          <t>AVG</t>
        </is>
      </c>
      <c r="Y6807" s="84" t="inlineStr">
        <is>
          <t>END</t>
        </is>
      </c>
      <c r="Z6807" s="84" t="inlineStr">
        <is>
          <t>PEAK</t>
        </is>
      </c>
      <c r="AA6807" s="84" t="inlineStr">
        <is>
          <t>AVG</t>
        </is>
      </c>
      <c r="AB6807" s="84" t="inlineStr">
        <is>
          <t>END</t>
        </is>
      </c>
      <c r="AC6807" s="84" t="inlineStr">
        <is>
          <t>PEAK</t>
        </is>
      </c>
      <c r="AD6807" s="84" t="inlineStr">
        <is>
          <t>AVG</t>
        </is>
      </c>
      <c r="AE6807" s="84" t="inlineStr">
        <is>
          <t>END</t>
        </is>
      </c>
      <c r="AF6807" s="84" t="inlineStr">
        <is>
          <t>PEAK</t>
        </is>
      </c>
      <c r="AG6807" s="84" t="inlineStr">
        <is>
          <t>AVG</t>
        </is>
      </c>
      <c r="AH6807" s="84" t="inlineStr">
        <is>
          <t>END</t>
        </is>
      </c>
      <c r="AI6807" s="84" t="inlineStr">
        <is>
          <t>PEAK</t>
        </is>
      </c>
      <c r="AJ6807" s="84" t="inlineStr">
        <is>
          <t>AVG</t>
        </is>
      </c>
      <c r="AK6807" s="84" t="inlineStr">
        <is>
          <t>END</t>
        </is>
      </c>
    </row>
    <row r="6808">
      <c r="A6808" s="84" t="n">
        <v>1</v>
      </c>
      <c r="B6808" s="84" t="n">
        <v>0.124987530521089</v>
      </c>
      <c r="C6808" s="84" t="n">
        <v>0.1868964700848757</v>
      </c>
      <c r="D6808" s="84" t="n">
        <v>0.3496911013516526</v>
      </c>
      <c r="E6808" s="84" t="n">
        <v>0.1057692642531794</v>
      </c>
      <c r="F6808" s="84" t="n">
        <v>0.1284073166094526</v>
      </c>
      <c r="G6808" s="84" t="n">
        <v>0.1789050525593943</v>
      </c>
      <c r="H6808" s="84" t="n">
        <v>0.08192665302185161</v>
      </c>
      <c r="I6808" s="84" t="n">
        <v>0.1091064150316854</v>
      </c>
      <c r="J6808" s="84" t="n">
        <v>0.1403595146319512</v>
      </c>
      <c r="K6808" s="84" t="n">
        <v>0.131925876624625</v>
      </c>
      <c r="L6808" s="84" t="n">
        <v>0.1150195162654376</v>
      </c>
      <c r="M6808" s="84" t="n">
        <v>0.1152693715923032</v>
      </c>
      <c r="N6808" s="84" t="n">
        <v>0.05689976220681135</v>
      </c>
      <c r="O6808" s="84" t="n">
        <v>0.09319229997130969</v>
      </c>
      <c r="P6808" s="84" t="n">
        <v>0.1539808238498964</v>
      </c>
      <c r="Q6808" s="84" t="n">
        <v>0.2314892682523858</v>
      </c>
      <c r="R6808" s="84" t="n">
        <v>0.1864860126557296</v>
      </c>
      <c r="S6808" s="84" t="n">
        <v>0.1743166946941446</v>
      </c>
      <c r="T6808" s="84" t="n">
        <v>0.1625980408627863</v>
      </c>
      <c r="U6808" s="84" t="n">
        <v>0.1444075981828274</v>
      </c>
      <c r="V6808" s="84" t="n">
        <v>0.3291832067170993</v>
      </c>
      <c r="W6808" s="84" t="n">
        <v>0.1407487860976233</v>
      </c>
      <c r="X6808" s="84" t="n">
        <v>0.1457544499515294</v>
      </c>
      <c r="Y6808" s="84" t="n">
        <v>0.2558679782904615</v>
      </c>
      <c r="Z6808" s="84" t="n">
        <v>0.05598418688496854</v>
      </c>
      <c r="AA6808" s="84" t="n">
        <v>0.09585824619703204</v>
      </c>
      <c r="AB6808" s="84" t="n">
        <v>0.1497185248590216</v>
      </c>
      <c r="AC6808" s="84" t="n">
        <v>0.1137341224139346</v>
      </c>
      <c r="AD6808" s="84" t="n">
        <v>0.1140654589218192</v>
      </c>
      <c r="AE6808" s="84" t="n">
        <v>0.137858878361559</v>
      </c>
      <c r="AF6808" s="84" t="n">
        <v>0.1113622760890941</v>
      </c>
      <c r="AG6808" s="84" t="n">
        <v>0.1230998998834143</v>
      </c>
      <c r="AH6808" s="84" t="n">
        <v>0.1916074788560941</v>
      </c>
      <c r="AI6808" s="84" t="n">
        <v>0.103773522592918</v>
      </c>
      <c r="AJ6808" s="84" t="n">
        <v>0.1811293780454818</v>
      </c>
      <c r="AK6808" s="84" t="n">
        <v>0.4250870995308434</v>
      </c>
    </row>
    <row r="6809">
      <c r="A6809" s="84" t="n">
        <v>2</v>
      </c>
      <c r="B6809" s="84" t="n">
        <v>0.124292036594541</v>
      </c>
      <c r="C6809" s="84" t="n">
        <v>0.1867943368051924</v>
      </c>
      <c r="D6809" s="84" t="n">
        <v>0.3457533289164695</v>
      </c>
      <c r="E6809" s="84" t="n">
        <v>0.1047628706940981</v>
      </c>
      <c r="F6809" s="84" t="n">
        <v>0.1243922028103935</v>
      </c>
      <c r="G6809" s="84" t="n">
        <v>0.1842798091016254</v>
      </c>
      <c r="H6809" s="84" t="n">
        <v>0.12696763560257</v>
      </c>
      <c r="I6809" s="84" t="n">
        <v>0.1103290729442636</v>
      </c>
      <c r="J6809" s="84" t="n">
        <v>0.1783138369439722</v>
      </c>
      <c r="K6809" s="84" t="n">
        <v>0.08246457408631132</v>
      </c>
      <c r="L6809" s="84" t="n">
        <v>0.1073713383203546</v>
      </c>
      <c r="M6809" s="84" t="n">
        <v>0.1377029179167905</v>
      </c>
      <c r="N6809" s="84" t="n">
        <v>0.1328014182963572</v>
      </c>
      <c r="O6809" s="84" t="n">
        <v>0.1056419950183988</v>
      </c>
      <c r="P6809" s="84" t="n">
        <v>0.1082717536974764</v>
      </c>
      <c r="Q6809" s="84" t="n">
        <v>0.1822662815678495</v>
      </c>
      <c r="R6809" s="84" t="n">
        <v>0.1359814657733913</v>
      </c>
      <c r="S6809" s="84" t="n">
        <v>0.2240574653453361</v>
      </c>
      <c r="T6809" s="84" t="n">
        <v>0.1250548987202242</v>
      </c>
      <c r="U6809" s="84" t="n">
        <v>0.1401844851031493</v>
      </c>
      <c r="V6809" s="84" t="n">
        <v>0.1367277187233556</v>
      </c>
      <c r="W6809" s="84" t="n">
        <v>0.1032127275434955</v>
      </c>
      <c r="X6809" s="84" t="n">
        <v>0.1031385513131036</v>
      </c>
      <c r="Y6809" s="84" t="n">
        <v>0.1552462380348926</v>
      </c>
      <c r="Z6809" s="84" t="n">
        <v>0.1306196926211739</v>
      </c>
      <c r="AA6809" s="84" t="n">
        <v>0.1171110919084906</v>
      </c>
      <c r="AB6809" s="84" t="n">
        <v>0.1594455268279543</v>
      </c>
      <c r="AC6809" s="84" t="n">
        <v>0.08423878303986583</v>
      </c>
      <c r="AD6809" s="84" t="n">
        <v>0.08845614464090219</v>
      </c>
      <c r="AE6809" s="84" t="n">
        <v>0.1814559152288311</v>
      </c>
      <c r="AF6809" s="84" t="n">
        <v>0.08812602151386301</v>
      </c>
      <c r="AG6809" s="84" t="n">
        <v>0.1211001869284242</v>
      </c>
      <c r="AH6809" s="84" t="n">
        <v>0.2357053520024277</v>
      </c>
      <c r="AI6809" s="84" t="n">
        <v>0.1019137008753712</v>
      </c>
      <c r="AJ6809" s="84" t="n">
        <v>0.1887672935905991</v>
      </c>
      <c r="AK6809" s="84" t="n">
        <v>0.4367133550990862</v>
      </c>
    </row>
    <row r="6810">
      <c r="A6810" s="84" t="n">
        <v>3</v>
      </c>
      <c r="B6810" s="84" t="n">
        <v>0.1220946114137453</v>
      </c>
      <c r="C6810" s="84" t="n">
        <v>0.1859664414673857</v>
      </c>
      <c r="D6810" s="84" t="n">
        <v>0.3454863699784435</v>
      </c>
      <c r="E6810" s="84" t="n">
        <v>0.1027082956080846</v>
      </c>
      <c r="F6810" s="84" t="n">
        <v>0.1242946719754737</v>
      </c>
      <c r="G6810" s="84" t="n">
        <v>0.2013750608749163</v>
      </c>
      <c r="H6810" s="84" t="n">
        <v>0.1119620615094913</v>
      </c>
      <c r="I6810" s="84" t="n">
        <v>0.1277464264357123</v>
      </c>
      <c r="J6810" s="84" t="n">
        <v>0.1792712320112001</v>
      </c>
      <c r="K6810" s="84" t="n">
        <v>0.1140871596200675</v>
      </c>
      <c r="L6810" s="84" t="n">
        <v>0.1403166696661967</v>
      </c>
      <c r="M6810" s="84" t="n">
        <v>0.1376680813734149</v>
      </c>
      <c r="N6810" s="84" t="n">
        <v>0.1978739569428038</v>
      </c>
      <c r="O6810" s="84" t="n">
        <v>0.1396889672726667</v>
      </c>
      <c r="P6810" s="84" t="n">
        <v>0.1659775761676984</v>
      </c>
      <c r="Q6810" s="84" t="n">
        <v>0.2569244157199541</v>
      </c>
      <c r="R6810" s="84" t="n">
        <v>0.2646658500938948</v>
      </c>
      <c r="S6810" s="84" t="n">
        <v>0.2608135347816752</v>
      </c>
      <c r="T6810" s="84" t="n">
        <v>0.2483919915813537</v>
      </c>
      <c r="U6810" s="84" t="n">
        <v>0.2635309550896761</v>
      </c>
      <c r="V6810" s="84" t="n">
        <v>0.2395426094783034</v>
      </c>
      <c r="W6810" s="84" t="n">
        <v>0.1975015949417823</v>
      </c>
      <c r="X6810" s="84" t="n">
        <v>0.2062163691143711</v>
      </c>
      <c r="Y6810" s="84" t="n">
        <v>0.208109413100482</v>
      </c>
      <c r="Z6810" s="84" t="n">
        <v>0.151819640540147</v>
      </c>
      <c r="AA6810" s="84" t="n">
        <v>0.1437972499700823</v>
      </c>
      <c r="AB6810" s="84" t="n">
        <v>0.2013249956737152</v>
      </c>
      <c r="AC6810" s="84" t="n">
        <v>0.1598069651752403</v>
      </c>
      <c r="AD6810" s="84" t="n">
        <v>0.1375570716321879</v>
      </c>
      <c r="AE6810" s="84" t="n">
        <v>0.1964956089485899</v>
      </c>
      <c r="AF6810" s="84" t="n">
        <v>0.08618535071016796</v>
      </c>
      <c r="AG6810" s="84" t="n">
        <v>0.1112086275284021</v>
      </c>
      <c r="AH6810" s="84" t="n">
        <v>0.1896042475939639</v>
      </c>
      <c r="AI6810" s="84" t="n">
        <v>0.09968587790473299</v>
      </c>
      <c r="AJ6810" s="84" t="n">
        <v>0.1940474536183226</v>
      </c>
      <c r="AK6810" s="84" t="n">
        <v>0.4775350974792466</v>
      </c>
    </row>
    <row r="6811">
      <c r="A6811" s="84" t="n">
        <v>4</v>
      </c>
      <c r="B6811" s="84" t="n">
        <v>0.1572804509336493</v>
      </c>
      <c r="C6811" s="84" t="n">
        <v>0.2314568378071497</v>
      </c>
      <c r="D6811" s="84" t="n">
        <v>0.4302635105049111</v>
      </c>
      <c r="E6811" s="84" t="n">
        <v>0.1270271517321113</v>
      </c>
      <c r="F6811" s="84" t="n">
        <v>0.1659356440559974</v>
      </c>
      <c r="G6811" s="84" t="n">
        <v>0.2493181841795938</v>
      </c>
      <c r="H6811" s="84" t="n">
        <v>0.1781507103839866</v>
      </c>
      <c r="I6811" s="84" t="n">
        <v>0.1545939987451001</v>
      </c>
      <c r="J6811" s="84" t="n">
        <v>0.1861724311130101</v>
      </c>
      <c r="K6811" s="84" t="n">
        <v>0.1244991891492271</v>
      </c>
      <c r="L6811" s="84" t="n">
        <v>0.1476333708072825</v>
      </c>
      <c r="M6811" s="84" t="n">
        <v>0.1392210786423091</v>
      </c>
      <c r="N6811" s="84" t="n">
        <v>0.2075465850143665</v>
      </c>
      <c r="O6811" s="84" t="n">
        <v>0.1602196775256151</v>
      </c>
      <c r="P6811" s="84" t="n">
        <v>0.1444230914521486</v>
      </c>
      <c r="Q6811" s="84" t="n">
        <v>0.2538876320784099</v>
      </c>
      <c r="R6811" s="84" t="n">
        <v>0.263932145381716</v>
      </c>
      <c r="S6811" s="84" t="n">
        <v>0.2419896498896574</v>
      </c>
      <c r="T6811" s="84" t="n">
        <v>0.2490348678609734</v>
      </c>
      <c r="U6811" s="84" t="n">
        <v>0.2751595506576786</v>
      </c>
      <c r="V6811" s="84" t="n">
        <v>0.3599405192805754</v>
      </c>
      <c r="W6811" s="84" t="n">
        <v>0.2001376154379333</v>
      </c>
      <c r="X6811" s="84" t="n">
        <v>0.2141711780673828</v>
      </c>
      <c r="Y6811" s="84" t="n">
        <v>0.1901344888938136</v>
      </c>
      <c r="Z6811" s="84" t="n">
        <v>0.1982629757730412</v>
      </c>
      <c r="AA6811" s="84" t="n">
        <v>0.1787624869781311</v>
      </c>
      <c r="AB6811" s="84" t="n">
        <v>0.2202620816878256</v>
      </c>
      <c r="AC6811" s="84" t="n">
        <v>0.205520009959342</v>
      </c>
      <c r="AD6811" s="84" t="n">
        <v>0.1533201287728922</v>
      </c>
      <c r="AE6811" s="84" t="n">
        <v>0.2283505429792538</v>
      </c>
      <c r="AF6811" s="84" t="n">
        <v>0.1284583485429965</v>
      </c>
      <c r="AG6811" s="84" t="n">
        <v>0.1465075256931108</v>
      </c>
      <c r="AH6811" s="84" t="n">
        <v>0.2514772136776862</v>
      </c>
      <c r="AI6811" s="84" t="n">
        <v>0.1481271095200037</v>
      </c>
      <c r="AJ6811" s="84" t="n">
        <v>0.2285319869594331</v>
      </c>
      <c r="AK6811" s="84" t="n">
        <v>0.5175769409622216</v>
      </c>
    </row>
    <row r="6812">
      <c r="A6812" s="84" t="n">
        <v>5</v>
      </c>
      <c r="B6812" s="84" t="n">
        <v>0.1702118832502501</v>
      </c>
      <c r="C6812" s="84" t="n">
        <v>0.2403236414654746</v>
      </c>
      <c r="D6812" s="84" t="n">
        <v>0.4480175608766296</v>
      </c>
      <c r="E6812" s="84" t="n">
        <v>0.145162694488167</v>
      </c>
      <c r="F6812" s="84" t="n">
        <v>0.182064087552095</v>
      </c>
      <c r="G6812" s="84" t="n">
        <v>0.28233090682761</v>
      </c>
      <c r="H6812" s="84" t="n">
        <v>0.2368460067736302</v>
      </c>
      <c r="I6812" s="84" t="n">
        <v>0.2182772506292588</v>
      </c>
      <c r="J6812" s="84" t="n">
        <v>0.1996788038982173</v>
      </c>
      <c r="K6812" s="84" t="n">
        <v>0.1838579847692455</v>
      </c>
      <c r="L6812" s="84" t="n">
        <v>0.2246073030693593</v>
      </c>
      <c r="M6812" s="84" t="n">
        <v>0.1497005442814033</v>
      </c>
      <c r="N6812" s="84" t="n">
        <v>0.2441642565277236</v>
      </c>
      <c r="O6812" s="84" t="n">
        <v>0.2096683154255885</v>
      </c>
      <c r="P6812" s="84" t="n">
        <v>0.163147563657972</v>
      </c>
      <c r="Q6812" s="84" t="n">
        <v>0.2931769985381775</v>
      </c>
      <c r="R6812" s="84" t="n">
        <v>0.3112475106359375</v>
      </c>
      <c r="S6812" s="84" t="n">
        <v>0.3057312121572453</v>
      </c>
      <c r="T6812" s="84" t="n">
        <v>0.2748438824612825</v>
      </c>
      <c r="U6812" s="84" t="n">
        <v>0.2969271670696123</v>
      </c>
      <c r="V6812" s="84" t="n">
        <v>0.2881793203851283</v>
      </c>
      <c r="W6812" s="84" t="n">
        <v>0.2321394098623478</v>
      </c>
      <c r="X6812" s="84" t="n">
        <v>0.2451449844154488</v>
      </c>
      <c r="Y6812" s="84" t="n">
        <v>0.1930860982792126</v>
      </c>
      <c r="Z6812" s="84" t="n">
        <v>0.2395241958002644</v>
      </c>
      <c r="AA6812" s="84" t="n">
        <v>0.2123009810495279</v>
      </c>
      <c r="AB6812" s="84" t="n">
        <v>0.2649745359866045</v>
      </c>
      <c r="AC6812" s="84" t="n">
        <v>0.212893495890934</v>
      </c>
      <c r="AD6812" s="84" t="n">
        <v>0.1914147341606868</v>
      </c>
      <c r="AE6812" s="84" t="n">
        <v>0.214088462409628</v>
      </c>
      <c r="AF6812" s="84" t="n">
        <v>0.146693090373352</v>
      </c>
      <c r="AG6812" s="84" t="n">
        <v>0.1653623674099018</v>
      </c>
      <c r="AH6812" s="84" t="n">
        <v>0.2591854156444893</v>
      </c>
      <c r="AI6812" s="84" t="n">
        <v>0.1714362145315202</v>
      </c>
      <c r="AJ6812" s="84" t="n">
        <v>0.2365289126704054</v>
      </c>
      <c r="AK6812" s="84" t="n">
        <v>0.518962255652644</v>
      </c>
    </row>
    <row r="6813">
      <c r="A6813" s="84" t="n">
        <v>6</v>
      </c>
      <c r="B6813" s="84" t="n">
        <v>0.2310997660865601</v>
      </c>
      <c r="C6813" s="84" t="n">
        <v>0.3066111126741349</v>
      </c>
      <c r="D6813" s="84" t="n">
        <v>0.438797485769449</v>
      </c>
      <c r="E6813" s="84" t="n">
        <v>0.2135547979551755</v>
      </c>
      <c r="F6813" s="84" t="n">
        <v>0.2530487289142179</v>
      </c>
      <c r="G6813" s="84" t="n">
        <v>0.2953407939530302</v>
      </c>
      <c r="H6813" s="84" t="n">
        <v>0.407099411398876</v>
      </c>
      <c r="I6813" s="84" t="n">
        <v>0.3914024122360233</v>
      </c>
      <c r="J6813" s="84" t="n">
        <v>0.2489610701006373</v>
      </c>
      <c r="K6813" s="84" t="n">
        <v>0.3644991257240872</v>
      </c>
      <c r="L6813" s="84" t="n">
        <v>0.4107107653585168</v>
      </c>
      <c r="M6813" s="84" t="n">
        <v>0.1981577802471257</v>
      </c>
      <c r="N6813" s="84" t="n">
        <v>0.361154300908778</v>
      </c>
      <c r="O6813" s="84" t="n">
        <v>0.3597787256968886</v>
      </c>
      <c r="P6813" s="84" t="n">
        <v>0.2345289628779011</v>
      </c>
      <c r="Q6813" s="84" t="n">
        <v>0.4387235195391129</v>
      </c>
      <c r="R6813" s="84" t="n">
        <v>0.4612617988547573</v>
      </c>
      <c r="S6813" s="84" t="n">
        <v>0.4700175885629779</v>
      </c>
      <c r="T6813" s="84" t="n">
        <v>0.4061422933198851</v>
      </c>
      <c r="U6813" s="84" t="n">
        <v>0.4283674926776445</v>
      </c>
      <c r="V6813" s="84" t="n">
        <v>0.3805049225461364</v>
      </c>
      <c r="W6813" s="84" t="n">
        <v>0.3447567782727562</v>
      </c>
      <c r="X6813" s="84" t="n">
        <v>0.3481138614798604</v>
      </c>
      <c r="Y6813" s="84" t="n">
        <v>0.2272385068696144</v>
      </c>
      <c r="Z6813" s="84" t="n">
        <v>0.3533570385094643</v>
      </c>
      <c r="AA6813" s="84" t="n">
        <v>0.3390926638329421</v>
      </c>
      <c r="AB6813" s="84" t="n">
        <v>0.2541558996934961</v>
      </c>
      <c r="AC6813" s="84" t="n">
        <v>0.3330286169187113</v>
      </c>
      <c r="AD6813" s="84" t="n">
        <v>0.3464403851180448</v>
      </c>
      <c r="AE6813" s="84" t="n">
        <v>0.2732220987228636</v>
      </c>
      <c r="AF6813" s="84" t="n">
        <v>0.2023131842293058</v>
      </c>
      <c r="AG6813" s="84" t="n">
        <v>0.2307016242775774</v>
      </c>
      <c r="AH6813" s="84" t="n">
        <v>0.2717247547010704</v>
      </c>
      <c r="AI6813" s="84" t="n">
        <v>0.2324777146933465</v>
      </c>
      <c r="AJ6813" s="84" t="n">
        <v>0.2859256921010329</v>
      </c>
      <c r="AK6813" s="84" t="n">
        <v>0.5224259481533602</v>
      </c>
    </row>
    <row r="6814">
      <c r="A6814" s="84" t="n">
        <v>7</v>
      </c>
      <c r="B6814" s="84" t="n">
        <v>0.4312248804095397</v>
      </c>
      <c r="C6814" s="84" t="n">
        <v>0.5209170973976717</v>
      </c>
      <c r="D6814" s="84" t="n">
        <v>0.5063826756459151</v>
      </c>
      <c r="E6814" s="84" t="n">
        <v>0.40165419411904</v>
      </c>
      <c r="F6814" s="84" t="n">
        <v>0.4732830667773796</v>
      </c>
      <c r="G6814" s="84" t="n">
        <v>0.3539596933479512</v>
      </c>
      <c r="H6814" s="84" t="n">
        <v>0.4868950087317831</v>
      </c>
      <c r="I6814" s="84" t="n">
        <v>0.5108022816685472</v>
      </c>
      <c r="J6814" s="84" t="n">
        <v>0.3584975772507022</v>
      </c>
      <c r="K6814" s="84" t="n">
        <v>0.4465847345994841</v>
      </c>
      <c r="L6814" s="84" t="n">
        <v>0.4915107675302108</v>
      </c>
      <c r="M6814" s="84" t="n">
        <v>0.2913174270204106</v>
      </c>
      <c r="N6814" s="84" t="n">
        <v>0.498002219187482</v>
      </c>
      <c r="O6814" s="84" t="n">
        <v>0.5064413027751475</v>
      </c>
      <c r="P6814" s="84" t="n">
        <v>0.5492794230578514</v>
      </c>
      <c r="Q6814" s="84" t="n">
        <v>0.5547590814890373</v>
      </c>
      <c r="R6814" s="84" t="n">
        <v>0.5569935047913029</v>
      </c>
      <c r="S6814" s="84" t="n">
        <v>0.6338800379461152</v>
      </c>
      <c r="T6814" s="84" t="n">
        <v>0.5376982115134324</v>
      </c>
      <c r="U6814" s="84" t="n">
        <v>0.5478068060479732</v>
      </c>
      <c r="V6814" s="84" t="n">
        <v>0.6523047776743333</v>
      </c>
      <c r="W6814" s="84" t="n">
        <v>0.4536798110706426</v>
      </c>
      <c r="X6814" s="84" t="n">
        <v>0.4988012485861074</v>
      </c>
      <c r="Y6814" s="84" t="n">
        <v>0.5572016113139825</v>
      </c>
      <c r="Z6814" s="84" t="n">
        <v>0.4159759875705605</v>
      </c>
      <c r="AA6814" s="84" t="n">
        <v>0.4439686135080201</v>
      </c>
      <c r="AB6814" s="84" t="n">
        <v>0.3960946807855501</v>
      </c>
      <c r="AC6814" s="84" t="n">
        <v>0.4320573577709385</v>
      </c>
      <c r="AD6814" s="84" t="n">
        <v>0.4300128673522527</v>
      </c>
      <c r="AE6814" s="84" t="n">
        <v>0.3652863019929609</v>
      </c>
      <c r="AF6814" s="84" t="n">
        <v>0.3787937832762766</v>
      </c>
      <c r="AG6814" s="84" t="n">
        <v>0.4287797757368114</v>
      </c>
      <c r="AH6814" s="84" t="n">
        <v>0.3425345838639202</v>
      </c>
      <c r="AI6814" s="84" t="n">
        <v>0.435639411613176</v>
      </c>
      <c r="AJ6814" s="84" t="n">
        <v>0.4365239947229278</v>
      </c>
      <c r="AK6814" s="84" t="n">
        <v>0.5693610915662983</v>
      </c>
    </row>
    <row r="6815">
      <c r="A6815" s="84" t="n">
        <v>8</v>
      </c>
      <c r="B6815" s="84" t="n">
        <v>0.5256731420942572</v>
      </c>
      <c r="C6815" s="84" t="n">
        <v>0.6336063080571163</v>
      </c>
      <c r="D6815" s="84" t="n">
        <v>0.6747779142462306</v>
      </c>
      <c r="E6815" s="84" t="n">
        <v>0.4898581472607987</v>
      </c>
      <c r="F6815" s="84" t="n">
        <v>0.5777303352543536</v>
      </c>
      <c r="G6815" s="84" t="n">
        <v>0.4997400770953792</v>
      </c>
      <c r="H6815" s="84" t="n">
        <v>0.6480226891581483</v>
      </c>
      <c r="I6815" s="84" t="n">
        <v>0.6812885484098022</v>
      </c>
      <c r="J6815" s="84" t="n">
        <v>0.4268678010709187</v>
      </c>
      <c r="K6815" s="84" t="n">
        <v>0.7188430937356178</v>
      </c>
      <c r="L6815" s="84" t="n">
        <v>0.6894038868773408</v>
      </c>
      <c r="M6815" s="84" t="n">
        <v>0.364582240567709</v>
      </c>
      <c r="N6815" s="84" t="n">
        <v>0.6983643397000889</v>
      </c>
      <c r="O6815" s="84" t="n">
        <v>0.7129431165248378</v>
      </c>
      <c r="P6815" s="84" t="n">
        <v>0.6409132202129323</v>
      </c>
      <c r="Q6815" s="84" t="n">
        <v>0.690286294528761</v>
      </c>
      <c r="R6815" s="84" t="n">
        <v>0.7068802670887935</v>
      </c>
      <c r="S6815" s="84" t="n">
        <v>0.7271937865976628</v>
      </c>
      <c r="T6815" s="84" t="n">
        <v>0.6905650918180165</v>
      </c>
      <c r="U6815" s="84" t="n">
        <v>0.7005240316338996</v>
      </c>
      <c r="V6815" s="84" t="n">
        <v>0.7335071379312724</v>
      </c>
      <c r="W6815" s="84" t="n">
        <v>0.635446409036839</v>
      </c>
      <c r="X6815" s="84" t="n">
        <v>0.6701942556631272</v>
      </c>
      <c r="Y6815" s="84" t="n">
        <v>0.6750862778128039</v>
      </c>
      <c r="Z6815" s="84" t="n">
        <v>0.6260754639228839</v>
      </c>
      <c r="AA6815" s="84" t="n">
        <v>0.6482506331902358</v>
      </c>
      <c r="AB6815" s="84" t="n">
        <v>0.5781696873824894</v>
      </c>
      <c r="AC6815" s="84" t="n">
        <v>0.6003830773808493</v>
      </c>
      <c r="AD6815" s="84" t="n">
        <v>0.6249570187613585</v>
      </c>
      <c r="AE6815" s="84" t="n">
        <v>0.5574878293133984</v>
      </c>
      <c r="AF6815" s="84" t="n">
        <v>0.4627955196443077</v>
      </c>
      <c r="AG6815" s="84" t="n">
        <v>0.5229681472423057</v>
      </c>
      <c r="AH6815" s="84" t="n">
        <v>0.5202429717527691</v>
      </c>
      <c r="AI6815" s="84" t="n">
        <v>0.5313456862232597</v>
      </c>
      <c r="AJ6815" s="84" t="n">
        <v>0.5334048151280638</v>
      </c>
      <c r="AK6815" s="84" t="n">
        <v>0.684955742157796</v>
      </c>
    </row>
    <row r="6816">
      <c r="A6816" s="84" t="n">
        <v>9</v>
      </c>
      <c r="B6816" s="84" t="n">
        <v>0.7135986776292421</v>
      </c>
      <c r="C6816" s="84" t="n">
        <v>0.8528513180448378</v>
      </c>
      <c r="D6816" s="84" t="n">
        <v>0.7611783290829988</v>
      </c>
      <c r="E6816" s="84" t="n">
        <v>0.7325291471075762</v>
      </c>
      <c r="F6816" s="84" t="n">
        <v>0.7975478400886051</v>
      </c>
      <c r="G6816" s="84" t="n">
        <v>0.6055338943824812</v>
      </c>
      <c r="H6816" s="84" t="n">
        <v>0.8127408942039059</v>
      </c>
      <c r="I6816" s="84" t="n">
        <v>0.8163737149366476</v>
      </c>
      <c r="J6816" s="84" t="n">
        <v>0.6760018841080372</v>
      </c>
      <c r="K6816" s="84" t="n">
        <v>0.8238247817085068</v>
      </c>
      <c r="L6816" s="84" t="n">
        <v>0.8180162265158991</v>
      </c>
      <c r="M6816" s="84" t="n">
        <v>0.494945336317136</v>
      </c>
      <c r="N6816" s="84" t="n">
        <v>0.7981234740390911</v>
      </c>
      <c r="O6816" s="84" t="n">
        <v>0.8137538831704531</v>
      </c>
      <c r="P6816" s="84" t="n">
        <v>0.7987410445896503</v>
      </c>
      <c r="Q6816" s="84" t="n">
        <v>0.7635339161809744</v>
      </c>
      <c r="R6816" s="84" t="n">
        <v>0.7763468504247437</v>
      </c>
      <c r="S6816" s="84" t="n">
        <v>0.8367285225201997</v>
      </c>
      <c r="T6816" s="84" t="n">
        <v>0.777339413995375</v>
      </c>
      <c r="U6816" s="84" t="n">
        <v>0.7798229430002033</v>
      </c>
      <c r="V6816" s="84" t="n">
        <v>0.8466895145191341</v>
      </c>
      <c r="W6816" s="84" t="n">
        <v>0.7434639561542691</v>
      </c>
      <c r="X6816" s="84" t="n">
        <v>0.7658679940987905</v>
      </c>
      <c r="Y6816" s="84" t="n">
        <v>0.7791596565578501</v>
      </c>
      <c r="Z6816" s="84" t="n">
        <v>0.7394909159180461</v>
      </c>
      <c r="AA6816" s="84" t="n">
        <v>0.7542311452359027</v>
      </c>
      <c r="AB6816" s="84" t="n">
        <v>0.7047442228186321</v>
      </c>
      <c r="AC6816" s="84" t="n">
        <v>0.7349771085864154</v>
      </c>
      <c r="AD6816" s="84" t="n">
        <v>0.7580412243925169</v>
      </c>
      <c r="AE6816" s="84" t="n">
        <v>0.691500892307483</v>
      </c>
      <c r="AF6816" s="84" t="n">
        <v>0.6899304630643609</v>
      </c>
      <c r="AG6816" s="84" t="n">
        <v>0.7243711033694471</v>
      </c>
      <c r="AH6816" s="84" t="n">
        <v>0.5797058839285517</v>
      </c>
      <c r="AI6816" s="84" t="n">
        <v>0.7217674628389504</v>
      </c>
      <c r="AJ6816" s="84" t="n">
        <v>0.6997304850411475</v>
      </c>
      <c r="AK6816" s="84" t="n">
        <v>0.7717947656691914</v>
      </c>
    </row>
    <row r="6817">
      <c r="A6817" s="84" t="n">
        <v>10</v>
      </c>
      <c r="B6817" s="84" t="n">
        <v>0.7729305559569614</v>
      </c>
      <c r="C6817" s="84" t="n">
        <v>0.9263862177402959</v>
      </c>
      <c r="D6817" s="84" t="n">
        <v>0.8654716539310344</v>
      </c>
      <c r="E6817" s="84" t="n">
        <v>0.8535540666657381</v>
      </c>
      <c r="F6817" s="84" t="n">
        <v>0.8742213215031533</v>
      </c>
      <c r="G6817" s="84" t="n">
        <v>0.7277543029725728</v>
      </c>
      <c r="H6817" s="84" t="n">
        <v>0.8467380484320336</v>
      </c>
      <c r="I6817" s="84" t="n">
        <v>0.9013109934235171</v>
      </c>
      <c r="J6817" s="84" t="n">
        <v>0.7689629564814227</v>
      </c>
      <c r="K6817" s="84" t="n">
        <v>0.8619912560516503</v>
      </c>
      <c r="L6817" s="84" t="n">
        <v>0.8993600325988873</v>
      </c>
      <c r="M6817" s="84" t="n">
        <v>0.6829482641702588</v>
      </c>
      <c r="N6817" s="84" t="n">
        <v>0.8656806725588062</v>
      </c>
      <c r="O6817" s="84" t="n">
        <v>0.8702769920732635</v>
      </c>
      <c r="P6817" s="84" t="n">
        <v>0.844738064493006</v>
      </c>
      <c r="Q6817" s="84" t="n">
        <v>0.8325068999151846</v>
      </c>
      <c r="R6817" s="84" t="n">
        <v>0.8344522079998473</v>
      </c>
      <c r="S6817" s="84" t="n">
        <v>0.9031261222210917</v>
      </c>
      <c r="T6817" s="84" t="n">
        <v>0.8473623785351876</v>
      </c>
      <c r="U6817" s="84" t="n">
        <v>0.8436979651153167</v>
      </c>
      <c r="V6817" s="84" t="n">
        <v>0.9055411794649006</v>
      </c>
      <c r="W6817" s="84" t="n">
        <v>0.8020121086876985</v>
      </c>
      <c r="X6817" s="84" t="n">
        <v>0.8275140743982674</v>
      </c>
      <c r="Y6817" s="84" t="n">
        <v>0.8384593913951514</v>
      </c>
      <c r="Z6817" s="84" t="n">
        <v>0.8134472999143207</v>
      </c>
      <c r="AA6817" s="84" t="n">
        <v>0.826790452110113</v>
      </c>
      <c r="AB6817" s="84" t="n">
        <v>0.7783775898792115</v>
      </c>
      <c r="AC6817" s="84" t="n">
        <v>0.8375890353450571</v>
      </c>
      <c r="AD6817" s="84" t="n">
        <v>0.8406486936238915</v>
      </c>
      <c r="AE6817" s="84" t="n">
        <v>0.7499453321261405</v>
      </c>
      <c r="AF6817" s="84" t="n">
        <v>0.8594166724216744</v>
      </c>
      <c r="AG6817" s="84" t="n">
        <v>0.8411231330708222</v>
      </c>
      <c r="AH6817" s="84" t="n">
        <v>0.7520953256991849</v>
      </c>
      <c r="AI6817" s="84" t="n">
        <v>0.779317669061191</v>
      </c>
      <c r="AJ6817" s="84" t="n">
        <v>0.7534067937441419</v>
      </c>
      <c r="AK6817" s="84" t="n">
        <v>0.8563679434772129</v>
      </c>
    </row>
    <row r="6818">
      <c r="A6818" s="84" t="n">
        <v>11</v>
      </c>
      <c r="B6818" s="84" t="n">
        <v>0.7964305126051284</v>
      </c>
      <c r="C6818" s="84" t="n">
        <v>0.9522051286406881</v>
      </c>
      <c r="D6818" s="84" t="n">
        <v>0.8656279350751763</v>
      </c>
      <c r="E6818" s="84" t="n">
        <v>0.9536009910713042</v>
      </c>
      <c r="F6818" s="84" t="n">
        <v>0.9240934104201945</v>
      </c>
      <c r="G6818" s="84" t="n">
        <v>0.7785289268552482</v>
      </c>
      <c r="H6818" s="84" t="n">
        <v>0.878317259279084</v>
      </c>
      <c r="I6818" s="84" t="n">
        <v>0.9296687361218111</v>
      </c>
      <c r="J6818" s="84" t="n">
        <v>0.8834398494531771</v>
      </c>
      <c r="K6818" s="84" t="n">
        <v>0.9168559841024887</v>
      </c>
      <c r="L6818" s="84" t="n">
        <v>0.9469185900159448</v>
      </c>
      <c r="M6818" s="84" t="n">
        <v>0.7488890903426372</v>
      </c>
      <c r="N6818" s="84" t="n">
        <v>0.9261197072958013</v>
      </c>
      <c r="O6818" s="84" t="n">
        <v>0.9114373208830638</v>
      </c>
      <c r="P6818" s="84" t="n">
        <v>0.8803047461409338</v>
      </c>
      <c r="Q6818" s="84" t="n">
        <v>0.8725284603863542</v>
      </c>
      <c r="R6818" s="84" t="n">
        <v>0.8794118136351642</v>
      </c>
      <c r="S6818" s="84" t="n">
        <v>0.9460280611570133</v>
      </c>
      <c r="T6818" s="84" t="n">
        <v>0.907846272283974</v>
      </c>
      <c r="U6818" s="84" t="n">
        <v>0.8925265721592699</v>
      </c>
      <c r="V6818" s="84" t="n">
        <v>0.9472629672622236</v>
      </c>
      <c r="W6818" s="84" t="n">
        <v>0.8771124934961309</v>
      </c>
      <c r="X6818" s="84" t="n">
        <v>0.8885503997285215</v>
      </c>
      <c r="Y6818" s="84" t="n">
        <v>0.8957269251997135</v>
      </c>
      <c r="Z6818" s="84" t="n">
        <v>0.8726759438426515</v>
      </c>
      <c r="AA6818" s="84" t="n">
        <v>0.8925014811087018</v>
      </c>
      <c r="AB6818" s="84" t="n">
        <v>0.8325154963564597</v>
      </c>
      <c r="AC6818" s="84" t="n">
        <v>0.9055073933041289</v>
      </c>
      <c r="AD6818" s="84" t="n">
        <v>0.893131468730838</v>
      </c>
      <c r="AE6818" s="84" t="n">
        <v>0.8655236254868326</v>
      </c>
      <c r="AF6818" s="84" t="n">
        <v>0.9065584067507885</v>
      </c>
      <c r="AG6818" s="84" t="n">
        <v>0.9096662225204046</v>
      </c>
      <c r="AH6818" s="84" t="n">
        <v>0.8852293758092729</v>
      </c>
      <c r="AI6818" s="84" t="n">
        <v>0.8019124742045275</v>
      </c>
      <c r="AJ6818" s="84" t="n">
        <v>0.7852461575676059</v>
      </c>
      <c r="AK6818" s="84" t="n">
        <v>0.8260817343782842</v>
      </c>
    </row>
    <row r="6819">
      <c r="A6819" s="84" t="n">
        <v>12</v>
      </c>
      <c r="B6819" s="84" t="n">
        <v>1</v>
      </c>
      <c r="C6819" s="84" t="n">
        <v>1</v>
      </c>
      <c r="D6819" s="84" t="n">
        <v>0.8655946292575724</v>
      </c>
      <c r="E6819" s="84" t="n">
        <v>0.9999886824253738</v>
      </c>
      <c r="F6819" s="84" t="n">
        <v>0.987943084404156</v>
      </c>
      <c r="G6819" s="84" t="n">
        <v>0.8605315029576915</v>
      </c>
      <c r="H6819" s="84" t="n">
        <v>0.8670054123577356</v>
      </c>
      <c r="I6819" s="84" t="n">
        <v>0.9346998871148586</v>
      </c>
      <c r="J6819" s="84" t="n">
        <v>0.91215630369367</v>
      </c>
      <c r="K6819" s="84" t="n">
        <v>0.9612575461051216</v>
      </c>
      <c r="L6819" s="84" t="n">
        <v>0.9700959940096461</v>
      </c>
      <c r="M6819" s="84" t="n">
        <v>0.8798416362407727</v>
      </c>
      <c r="N6819" s="84" t="n">
        <v>0.9288070425378405</v>
      </c>
      <c r="O6819" s="84" t="n">
        <v>0.9250661040036323</v>
      </c>
      <c r="P6819" s="84" t="n">
        <v>0.8674366098172946</v>
      </c>
      <c r="Q6819" s="84" t="n">
        <v>0.9032254505917841</v>
      </c>
      <c r="R6819" s="84" t="n">
        <v>0.902539483570714</v>
      </c>
      <c r="S6819" s="84" t="n">
        <v>0.9644899757582374</v>
      </c>
      <c r="T6819" s="84" t="n">
        <v>0.9334016451328883</v>
      </c>
      <c r="U6819" s="84" t="n">
        <v>0.915932408121589</v>
      </c>
      <c r="V6819" s="84" t="n">
        <v>0.9748892585774639</v>
      </c>
      <c r="W6819" s="84" t="n">
        <v>0.9055486507803724</v>
      </c>
      <c r="X6819" s="84" t="n">
        <v>0.9092766596037073</v>
      </c>
      <c r="Y6819" s="84" t="n">
        <v>0.9425615235669398</v>
      </c>
      <c r="Z6819" s="84" t="n">
        <v>0.9056193147420329</v>
      </c>
      <c r="AA6819" s="84" t="n">
        <v>0.9206011931708484</v>
      </c>
      <c r="AB6819" s="84" t="n">
        <v>0.8867855136375162</v>
      </c>
      <c r="AC6819" s="84" t="n">
        <v>0.9115340792046818</v>
      </c>
      <c r="AD6819" s="84" t="n">
        <v>0.9280107470896071</v>
      </c>
      <c r="AE6819" s="84" t="n">
        <v>0.8981320590342965</v>
      </c>
      <c r="AF6819" s="84" t="n">
        <v>0.9533610066988292</v>
      </c>
      <c r="AG6819" s="84" t="n">
        <v>0.9617270652964836</v>
      </c>
      <c r="AH6819" s="84" t="n">
        <v>0.9299322834094824</v>
      </c>
      <c r="AI6819" s="84" t="n">
        <v>0.9430730369256233</v>
      </c>
      <c r="AJ6819" s="84" t="n">
        <v>0.8977689102228683</v>
      </c>
      <c r="AK6819" s="84" t="n">
        <v>0.8435081329415175</v>
      </c>
    </row>
    <row r="6820">
      <c r="A6820" s="84" t="n">
        <v>13</v>
      </c>
      <c r="B6820" s="84" t="n">
        <v>0.9968320531334985</v>
      </c>
      <c r="C6820" s="84" t="n">
        <v>0.9954884056963192</v>
      </c>
      <c r="D6820" s="84" t="n">
        <v>0.9708292277508173</v>
      </c>
      <c r="E6820" s="84" t="n">
        <v>1</v>
      </c>
      <c r="F6820" s="84" t="n">
        <v>0.994566197010506</v>
      </c>
      <c r="G6820" s="84" t="n">
        <v>0.8989102677758946</v>
      </c>
      <c r="H6820" s="84" t="n">
        <v>0.9033646727651161</v>
      </c>
      <c r="I6820" s="84" t="n">
        <v>0.9737188209221241</v>
      </c>
      <c r="J6820" s="84" t="n">
        <v>0.9686826698424531</v>
      </c>
      <c r="K6820" s="84" t="n">
        <v>0.9688519137941355</v>
      </c>
      <c r="L6820" s="84" t="n">
        <v>1</v>
      </c>
      <c r="M6820" s="84" t="n">
        <v>0.9938232433376101</v>
      </c>
      <c r="N6820" s="84" t="n">
        <v>0.9554283983228612</v>
      </c>
      <c r="O6820" s="84" t="n">
        <v>0.9357872586920265</v>
      </c>
      <c r="P6820" s="84" t="n">
        <v>0.9096880428967749</v>
      </c>
      <c r="Q6820" s="84" t="n">
        <v>0.9393328260482509</v>
      </c>
      <c r="R6820" s="84" t="n">
        <v>0.9371133801417287</v>
      </c>
      <c r="S6820" s="84" t="n">
        <v>1</v>
      </c>
      <c r="T6820" s="84" t="n">
        <v>0.9681797056268919</v>
      </c>
      <c r="U6820" s="84" t="n">
        <v>0.9453798539685272</v>
      </c>
      <c r="V6820" s="84" t="n">
        <v>1</v>
      </c>
      <c r="W6820" s="84" t="n">
        <v>0.9359968707885722</v>
      </c>
      <c r="X6820" s="84" t="n">
        <v>0.9371146239226742</v>
      </c>
      <c r="Y6820" s="84" t="n">
        <v>0.9733902814820219</v>
      </c>
      <c r="Z6820" s="84" t="n">
        <v>0.9314341613880707</v>
      </c>
      <c r="AA6820" s="84" t="n">
        <v>0.9455076829522681</v>
      </c>
      <c r="AB6820" s="84" t="n">
        <v>0.927210559506456</v>
      </c>
      <c r="AC6820" s="84" t="n">
        <v>0.9382300284209699</v>
      </c>
      <c r="AD6820" s="84" t="n">
        <v>0.944234234266536</v>
      </c>
      <c r="AE6820" s="84" t="n">
        <v>0.9295376963071309</v>
      </c>
      <c r="AF6820" s="84" t="n">
        <v>0.9735910919058285</v>
      </c>
      <c r="AG6820" s="84" t="n">
        <v>0.9732119209079702</v>
      </c>
      <c r="AH6820" s="84" t="n">
        <v>0.9190413481176024</v>
      </c>
      <c r="AI6820" s="84" t="n">
        <v>0.9402191400282512</v>
      </c>
      <c r="AJ6820" s="84" t="n">
        <v>0.9414878621053272</v>
      </c>
      <c r="AK6820" s="84" t="n">
        <v>0.8791132362882655</v>
      </c>
    </row>
    <row r="6821">
      <c r="A6821" s="84" t="n">
        <v>14</v>
      </c>
      <c r="B6821" s="84" t="n">
        <v>0.9927551162155435</v>
      </c>
      <c r="C6821" s="84" t="n">
        <v>0.9888082309656</v>
      </c>
      <c r="D6821" s="84" t="n">
        <v>0.9923714305770978</v>
      </c>
      <c r="E6821" s="84" t="n">
        <v>0.9957306626178768</v>
      </c>
      <c r="F6821" s="84" t="n">
        <v>1</v>
      </c>
      <c r="G6821" s="84" t="n">
        <v>0.978319983027085</v>
      </c>
      <c r="H6821" s="84" t="n">
        <v>0.9551126659953366</v>
      </c>
      <c r="I6821" s="84" t="n">
        <v>0.9906872614455671</v>
      </c>
      <c r="J6821" s="84" t="n">
        <v>0.9644008127346613</v>
      </c>
      <c r="K6821" s="84" t="n">
        <v>1</v>
      </c>
      <c r="L6821" s="84" t="n">
        <v>0.9967935231868317</v>
      </c>
      <c r="M6821" s="84" t="n">
        <v>1</v>
      </c>
      <c r="N6821" s="84" t="n">
        <v>0.9876378805654534</v>
      </c>
      <c r="O6821" s="84" t="n">
        <v>0.9827116670730405</v>
      </c>
      <c r="P6821" s="84" t="n">
        <v>0.9601216068410673</v>
      </c>
      <c r="Q6821" s="84" t="n">
        <v>0.9582228671321855</v>
      </c>
      <c r="R6821" s="84" t="n">
        <v>0.9664981874191031</v>
      </c>
      <c r="S6821" s="84" t="n">
        <v>0.9628817219777448</v>
      </c>
      <c r="T6821" s="84" t="n">
        <v>0.9861799441036621</v>
      </c>
      <c r="U6821" s="84" t="n">
        <v>0.9767469928043579</v>
      </c>
      <c r="V6821" s="84" t="n">
        <v>0.9656467225593631</v>
      </c>
      <c r="W6821" s="84" t="n">
        <v>0.980551822278441</v>
      </c>
      <c r="X6821" s="84" t="n">
        <v>0.9760105949611401</v>
      </c>
      <c r="Y6821" s="84" t="n">
        <v>1</v>
      </c>
      <c r="Z6821" s="84" t="n">
        <v>0.9751543802026331</v>
      </c>
      <c r="AA6821" s="84" t="n">
        <v>0.9779208828806156</v>
      </c>
      <c r="AB6821" s="84" t="n">
        <v>0.9806419828180267</v>
      </c>
      <c r="AC6821" s="84" t="n">
        <v>0.9800614978202774</v>
      </c>
      <c r="AD6821" s="84" t="n">
        <v>0.9874531406537695</v>
      </c>
      <c r="AE6821" s="84" t="n">
        <v>0.9833708674745626</v>
      </c>
      <c r="AF6821" s="84" t="n">
        <v>0.9888007550570076</v>
      </c>
      <c r="AG6821" s="84" t="n">
        <v>1</v>
      </c>
      <c r="AH6821" s="84" t="n">
        <v>1</v>
      </c>
      <c r="AI6821" s="84" t="n">
        <v>1</v>
      </c>
      <c r="AJ6821" s="84" t="n">
        <v>0.9868784586466378</v>
      </c>
      <c r="AK6821" s="84" t="n">
        <v>1</v>
      </c>
    </row>
    <row r="6822">
      <c r="A6822" s="84" t="n">
        <v>15</v>
      </c>
      <c r="B6822" s="84" t="n">
        <v>0.9923178686933571</v>
      </c>
      <c r="C6822" s="84" t="n">
        <v>0.9866255302410591</v>
      </c>
      <c r="D6822" s="84" t="n">
        <v>1</v>
      </c>
      <c r="E6822" s="84" t="n">
        <v>0.9909119875750444</v>
      </c>
      <c r="F6822" s="84" t="n">
        <v>0.9971974251535829</v>
      </c>
      <c r="G6822" s="84" t="n">
        <v>1</v>
      </c>
      <c r="H6822" s="84" t="n">
        <v>0.9959473743999906</v>
      </c>
      <c r="I6822" s="84" t="n">
        <v>1</v>
      </c>
      <c r="J6822" s="84" t="n">
        <v>1</v>
      </c>
      <c r="K6822" s="84" t="n">
        <v>0.9923505317206963</v>
      </c>
      <c r="L6822" s="84" t="n">
        <v>0.9893278849248706</v>
      </c>
      <c r="M6822" s="84" t="n">
        <v>0.9606125372760911</v>
      </c>
      <c r="N6822" s="84" t="n">
        <v>1</v>
      </c>
      <c r="O6822" s="84" t="n">
        <v>1</v>
      </c>
      <c r="P6822" s="84" t="n">
        <v>1</v>
      </c>
      <c r="Q6822" s="84" t="n">
        <v>1</v>
      </c>
      <c r="R6822" s="84" t="n">
        <v>1</v>
      </c>
      <c r="S6822" s="84" t="n">
        <v>0.7882766901856009</v>
      </c>
      <c r="T6822" s="84" t="n">
        <v>1</v>
      </c>
      <c r="U6822" s="84" t="n">
        <v>1</v>
      </c>
      <c r="V6822" s="84" t="n">
        <v>0.8066854351286733</v>
      </c>
      <c r="W6822" s="84" t="n">
        <v>1</v>
      </c>
      <c r="X6822" s="84" t="n">
        <v>1</v>
      </c>
      <c r="Y6822" s="84" t="n">
        <v>0.9829194125604785</v>
      </c>
      <c r="Z6822" s="84" t="n">
        <v>1</v>
      </c>
      <c r="AA6822" s="84" t="n">
        <v>1</v>
      </c>
      <c r="AB6822" s="84" t="n">
        <v>1</v>
      </c>
      <c r="AC6822" s="84" t="n">
        <v>1</v>
      </c>
      <c r="AD6822" s="84" t="n">
        <v>1</v>
      </c>
      <c r="AE6822" s="84" t="n">
        <v>1</v>
      </c>
      <c r="AF6822" s="84" t="n">
        <v>1</v>
      </c>
      <c r="AG6822" s="84" t="n">
        <v>0.9931838085373412</v>
      </c>
      <c r="AH6822" s="84" t="n">
        <v>0.9542048791616995</v>
      </c>
      <c r="AI6822" s="84" t="n">
        <v>0.9973074574982144</v>
      </c>
      <c r="AJ6822" s="84" t="n">
        <v>1</v>
      </c>
      <c r="AK6822" s="84" t="n">
        <v>0.9901502258947534</v>
      </c>
    </row>
    <row r="6823">
      <c r="A6823" s="84" t="n">
        <v>16</v>
      </c>
      <c r="B6823" s="84" t="n">
        <v>0.9849974688123185</v>
      </c>
      <c r="C6823" s="84" t="n">
        <v>0.9762751398360667</v>
      </c>
      <c r="D6823" s="84" t="n">
        <v>0.9677322991108371</v>
      </c>
      <c r="E6823" s="84" t="n">
        <v>0.9668207888175397</v>
      </c>
      <c r="F6823" s="84" t="n">
        <v>0.9859242365905423</v>
      </c>
      <c r="G6823" s="84" t="n">
        <v>0.956169389963792</v>
      </c>
      <c r="H6823" s="84" t="n">
        <v>1</v>
      </c>
      <c r="I6823" s="84" t="n">
        <v>0.9797214848235938</v>
      </c>
      <c r="J6823" s="84" t="n">
        <v>0.7764385926235693</v>
      </c>
      <c r="K6823" s="84" t="n">
        <v>0.9546177267716326</v>
      </c>
      <c r="L6823" s="84" t="n">
        <v>0.9669198915649715</v>
      </c>
      <c r="M6823" s="84" t="n">
        <v>0.7767349687243055</v>
      </c>
      <c r="N6823" s="84" t="n">
        <v>0.996313033185127</v>
      </c>
      <c r="O6823" s="84" t="n">
        <v>0.9941351166695814</v>
      </c>
      <c r="P6823" s="84" t="n">
        <v>0.8903774890903907</v>
      </c>
      <c r="Q6823" s="84" t="n">
        <v>0.9198103889453584</v>
      </c>
      <c r="R6823" s="84" t="n">
        <v>0.8931238279157045</v>
      </c>
      <c r="S6823" s="84" t="n">
        <v>0.7757692941007421</v>
      </c>
      <c r="T6823" s="84" t="n">
        <v>0.9261212645453731</v>
      </c>
      <c r="U6823" s="84" t="n">
        <v>0.9013129848543198</v>
      </c>
      <c r="V6823" s="84" t="n">
        <v>0.7550368336448172</v>
      </c>
      <c r="W6823" s="84" t="n">
        <v>0.9928174761494154</v>
      </c>
      <c r="X6823" s="84" t="n">
        <v>0.9677123095298614</v>
      </c>
      <c r="Y6823" s="84" t="n">
        <v>0.8806690712011991</v>
      </c>
      <c r="Z6823" s="84" t="n">
        <v>0.987788537241779</v>
      </c>
      <c r="AA6823" s="84" t="n">
        <v>0.9875439982246544</v>
      </c>
      <c r="AB6823" s="84" t="n">
        <v>0.8366663214813199</v>
      </c>
      <c r="AC6823" s="84" t="n">
        <v>0.9878665180208821</v>
      </c>
      <c r="AD6823" s="84" t="n">
        <v>0.9796298765362157</v>
      </c>
      <c r="AE6823" s="84" t="n">
        <v>0.7541955145756608</v>
      </c>
      <c r="AF6823" s="84" t="n">
        <v>0.9864477790603223</v>
      </c>
      <c r="AG6823" s="84" t="n">
        <v>0.9870140866647517</v>
      </c>
      <c r="AH6823" s="84" t="n">
        <v>0.9874994209631202</v>
      </c>
      <c r="AI6823" s="84" t="n">
        <v>0.9864028254947493</v>
      </c>
      <c r="AJ6823" s="84" t="n">
        <v>0.9187246275369598</v>
      </c>
      <c r="AK6823" s="84" t="n">
        <v>0.8753078815235378</v>
      </c>
    </row>
    <row r="6824">
      <c r="A6824" s="84" t="n">
        <v>17</v>
      </c>
      <c r="B6824" s="84" t="n">
        <v>0.8928976645015613</v>
      </c>
      <c r="C6824" s="84" t="n">
        <v>0.9319043875374043</v>
      </c>
      <c r="D6824" s="84" t="n">
        <v>0.6244374519307382</v>
      </c>
      <c r="E6824" s="84" t="n">
        <v>0.9290997478792605</v>
      </c>
      <c r="F6824" s="84" t="n">
        <v>0.944446355491233</v>
      </c>
      <c r="G6824" s="84" t="n">
        <v>0.613405988851637</v>
      </c>
      <c r="H6824" s="84" t="n">
        <v>0.8762193208270836</v>
      </c>
      <c r="I6824" s="84" t="n">
        <v>0.8729295134920785</v>
      </c>
      <c r="J6824" s="84" t="n">
        <v>0.5744901658196894</v>
      </c>
      <c r="K6824" s="84" t="n">
        <v>0.8558314857457944</v>
      </c>
      <c r="L6824" s="84" t="n">
        <v>0.8420891608038874</v>
      </c>
      <c r="M6824" s="84" t="n">
        <v>0.7131167107335745</v>
      </c>
      <c r="N6824" s="84" t="n">
        <v>0.9147281118013393</v>
      </c>
      <c r="O6824" s="84" t="n">
        <v>0.8962370904416497</v>
      </c>
      <c r="P6824" s="84" t="n">
        <v>0.6912581998986271</v>
      </c>
      <c r="Q6824" s="84" t="n">
        <v>0.9258062215453861</v>
      </c>
      <c r="R6824" s="84" t="n">
        <v>0.8913045040422912</v>
      </c>
      <c r="S6824" s="84" t="n">
        <v>0.7722420497002604</v>
      </c>
      <c r="T6824" s="84" t="n">
        <v>0.9231581460780235</v>
      </c>
      <c r="U6824" s="84" t="n">
        <v>0.900590312605633</v>
      </c>
      <c r="V6824" s="84" t="n">
        <v>0.7498694572785165</v>
      </c>
      <c r="W6824" s="84" t="n">
        <v>0.9172135585679169</v>
      </c>
      <c r="X6824" s="84" t="n">
        <v>0.9102911464916505</v>
      </c>
      <c r="Y6824" s="84" t="n">
        <v>0.7514118984485072</v>
      </c>
      <c r="Z6824" s="84" t="n">
        <v>0.904309864077536</v>
      </c>
      <c r="AA6824" s="84" t="n">
        <v>0.8826737387594645</v>
      </c>
      <c r="AB6824" s="84" t="n">
        <v>0.6214046681214911</v>
      </c>
      <c r="AC6824" s="84" t="n">
        <v>0.8635810198611834</v>
      </c>
      <c r="AD6824" s="84" t="n">
        <v>0.8429471046357347</v>
      </c>
      <c r="AE6824" s="84" t="n">
        <v>0.5068112770188623</v>
      </c>
      <c r="AF6824" s="84" t="n">
        <v>0.8823224251273503</v>
      </c>
      <c r="AG6824" s="84" t="n">
        <v>0.9065176748364895</v>
      </c>
      <c r="AH6824" s="84" t="n">
        <v>0.6107586470295171</v>
      </c>
      <c r="AI6824" s="84" t="n">
        <v>0.8920897658851514</v>
      </c>
      <c r="AJ6824" s="84" t="n">
        <v>0.8066967576429763</v>
      </c>
      <c r="AK6824" s="84" t="n">
        <v>0.6922897133688953</v>
      </c>
    </row>
    <row r="6825">
      <c r="A6825" s="84" t="n">
        <v>18</v>
      </c>
      <c r="B6825" s="84" t="n">
        <v>0.6977994982374917</v>
      </c>
      <c r="C6825" s="84" t="n">
        <v>0.7776891867717232</v>
      </c>
      <c r="D6825" s="84" t="n">
        <v>0.4056259162302324</v>
      </c>
      <c r="E6825" s="84" t="n">
        <v>0.7825180036494825</v>
      </c>
      <c r="F6825" s="84" t="n">
        <v>0.8000976441487531</v>
      </c>
      <c r="G6825" s="84" t="n">
        <v>0.4057659648133768</v>
      </c>
      <c r="H6825" s="84" t="n">
        <v>0.7705522299260444</v>
      </c>
      <c r="I6825" s="84" t="n">
        <v>0.7709396986691536</v>
      </c>
      <c r="J6825" s="84" t="n">
        <v>0.4978039573087027</v>
      </c>
      <c r="K6825" s="84" t="n">
        <v>0.7930120559298739</v>
      </c>
      <c r="L6825" s="84" t="n">
        <v>0.7531053206282384</v>
      </c>
      <c r="M6825" s="84" t="n">
        <v>0.6426657398034823</v>
      </c>
      <c r="N6825" s="84" t="n">
        <v>0.8580369542958958</v>
      </c>
      <c r="O6825" s="84" t="n">
        <v>0.8296098262700341</v>
      </c>
      <c r="P6825" s="84" t="n">
        <v>0.6664432035407638</v>
      </c>
      <c r="Q6825" s="84" t="n">
        <v>0.9050210448054505</v>
      </c>
      <c r="R6825" s="84" t="n">
        <v>0.8578569305834722</v>
      </c>
      <c r="S6825" s="84" t="n">
        <v>0.7663127904668607</v>
      </c>
      <c r="T6825" s="84" t="n">
        <v>0.8958614765161339</v>
      </c>
      <c r="U6825" s="84" t="n">
        <v>0.8681186594912549</v>
      </c>
      <c r="V6825" s="84" t="n">
        <v>0.7100069986485905</v>
      </c>
      <c r="W6825" s="84" t="n">
        <v>0.8519259726387048</v>
      </c>
      <c r="X6825" s="84" t="n">
        <v>0.8531548141343397</v>
      </c>
      <c r="Y6825" s="84" t="n">
        <v>0.7231732281752724</v>
      </c>
      <c r="Z6825" s="84" t="n">
        <v>0.8271100837512763</v>
      </c>
      <c r="AA6825" s="84" t="n">
        <v>0.7912115546372409</v>
      </c>
      <c r="AB6825" s="84" t="n">
        <v>0.5836122052492714</v>
      </c>
      <c r="AC6825" s="84" t="n">
        <v>0.7531492790363108</v>
      </c>
      <c r="AD6825" s="84" t="n">
        <v>0.7229804170485016</v>
      </c>
      <c r="AE6825" s="84" t="n">
        <v>0.395725332938172</v>
      </c>
      <c r="AF6825" s="84" t="n">
        <v>0.7319374973280321</v>
      </c>
      <c r="AG6825" s="84" t="n">
        <v>0.7731892686484509</v>
      </c>
      <c r="AH6825" s="84" t="n">
        <v>0.3745034069427073</v>
      </c>
      <c r="AI6825" s="84" t="n">
        <v>0.6395923112271521</v>
      </c>
      <c r="AJ6825" s="84" t="n">
        <v>0.632078627686786</v>
      </c>
      <c r="AK6825" s="84" t="n">
        <v>0.5462976714215342</v>
      </c>
    </row>
    <row r="6826">
      <c r="A6826" s="84" t="n">
        <v>19</v>
      </c>
      <c r="B6826" s="84" t="n">
        <v>0.5586098139227443</v>
      </c>
      <c r="C6826" s="84" t="n">
        <v>0.6747550845014874</v>
      </c>
      <c r="D6826" s="84" t="n">
        <v>0.3750368285483122</v>
      </c>
      <c r="E6826" s="84" t="n">
        <v>0.7089676979008512</v>
      </c>
      <c r="F6826" s="84" t="n">
        <v>0.6722475078443526</v>
      </c>
      <c r="G6826" s="84" t="n">
        <v>0.2592401670880289</v>
      </c>
      <c r="H6826" s="84" t="n">
        <v>0.6543915959234993</v>
      </c>
      <c r="I6826" s="84" t="n">
        <v>0.6832215461976697</v>
      </c>
      <c r="J6826" s="84" t="n">
        <v>0.2670206092782661</v>
      </c>
      <c r="K6826" s="84" t="n">
        <v>0.7053493952214708</v>
      </c>
      <c r="L6826" s="84" t="n">
        <v>0.6756630801678629</v>
      </c>
      <c r="M6826" s="84" t="n">
        <v>0.2448818981799094</v>
      </c>
      <c r="N6826" s="84" t="n">
        <v>0.768500797899507</v>
      </c>
      <c r="O6826" s="84" t="n">
        <v>0.7518546312147601</v>
      </c>
      <c r="P6826" s="84" t="n">
        <v>0.6195825380265751</v>
      </c>
      <c r="Q6826" s="84" t="n">
        <v>0.712904008698075</v>
      </c>
      <c r="R6826" s="84" t="n">
        <v>0.6256483716106334</v>
      </c>
      <c r="S6826" s="84" t="n">
        <v>0.7422588042303104</v>
      </c>
      <c r="T6826" s="84" t="n">
        <v>0.6661244937944003</v>
      </c>
      <c r="U6826" s="84" t="n">
        <v>0.6443012065564462</v>
      </c>
      <c r="V6826" s="84" t="n">
        <v>0.7155930024202453</v>
      </c>
      <c r="W6826" s="84" t="n">
        <v>0.7677190218180683</v>
      </c>
      <c r="X6826" s="84" t="n">
        <v>0.7370765610920532</v>
      </c>
      <c r="Y6826" s="84" t="n">
        <v>0.6723967804577686</v>
      </c>
      <c r="Z6826" s="84" t="n">
        <v>0.7215627384119051</v>
      </c>
      <c r="AA6826" s="84" t="n">
        <v>0.6780340298370787</v>
      </c>
      <c r="AB6826" s="84" t="n">
        <v>0.4292956051483305</v>
      </c>
      <c r="AC6826" s="84" t="n">
        <v>0.6367673338048762</v>
      </c>
      <c r="AD6826" s="84" t="n">
        <v>0.6253554195647575</v>
      </c>
      <c r="AE6826" s="84" t="n">
        <v>0.2785258614595508</v>
      </c>
      <c r="AF6826" s="84" t="n">
        <v>0.6108163725035599</v>
      </c>
      <c r="AG6826" s="84" t="n">
        <v>0.6187538885833267</v>
      </c>
      <c r="AH6826" s="84" t="n">
        <v>0.279342831744015</v>
      </c>
      <c r="AI6826" s="84" t="n">
        <v>0.5639340843704208</v>
      </c>
      <c r="AJ6826" s="84" t="n">
        <v>0.5302605311268904</v>
      </c>
      <c r="AK6826" s="84" t="n">
        <v>0.5679911963129691</v>
      </c>
    </row>
    <row r="6827">
      <c r="A6827" s="84" t="n">
        <v>20</v>
      </c>
      <c r="B6827" s="84" t="n">
        <v>0.5191456612273324</v>
      </c>
      <c r="C6827" s="84" t="n">
        <v>0.6243127104441897</v>
      </c>
      <c r="D6827" s="84" t="n">
        <v>0.3809463053856532</v>
      </c>
      <c r="E6827" s="84" t="n">
        <v>0.6133537804181582</v>
      </c>
      <c r="F6827" s="84" t="n">
        <v>0.5957755631758209</v>
      </c>
      <c r="G6827" s="84" t="n">
        <v>0.214860551613047</v>
      </c>
      <c r="H6827" s="84" t="n">
        <v>0.6086162578677505</v>
      </c>
      <c r="I6827" s="84" t="n">
        <v>0.5996636929117957</v>
      </c>
      <c r="J6827" s="84" t="n">
        <v>0.1843255393230847</v>
      </c>
      <c r="K6827" s="84" t="n">
        <v>0.6339747068470214</v>
      </c>
      <c r="L6827" s="84" t="n">
        <v>0.6043990156063357</v>
      </c>
      <c r="M6827" s="84" t="n">
        <v>0.1704635200031036</v>
      </c>
      <c r="N6827" s="84" t="n">
        <v>0.6762729940191901</v>
      </c>
      <c r="O6827" s="84" t="n">
        <v>0.6345403650129967</v>
      </c>
      <c r="P6827" s="84" t="n">
        <v>0.3632306903116721</v>
      </c>
      <c r="Q6827" s="84" t="n">
        <v>0.3673184407705329</v>
      </c>
      <c r="R6827" s="84" t="n">
        <v>0.3419734318864417</v>
      </c>
      <c r="S6827" s="84" t="n">
        <v>0.6844476926717339</v>
      </c>
      <c r="T6827" s="84" t="n">
        <v>0.3762167295914287</v>
      </c>
      <c r="U6827" s="84" t="n">
        <v>0.3766984039233039</v>
      </c>
      <c r="V6827" s="84" t="n">
        <v>0.5976609861748299</v>
      </c>
      <c r="W6827" s="84" t="n">
        <v>0.6387238535264301</v>
      </c>
      <c r="X6827" s="84" t="n">
        <v>0.5888986067779834</v>
      </c>
      <c r="Y6827" s="84" t="n">
        <v>0.517316575929735</v>
      </c>
      <c r="Z6827" s="84" t="n">
        <v>0.5962238073405077</v>
      </c>
      <c r="AA6827" s="84" t="n">
        <v>0.5752387120240797</v>
      </c>
      <c r="AB6827" s="84" t="n">
        <v>0.351172362970305</v>
      </c>
      <c r="AC6827" s="84" t="n">
        <v>0.569075349902835</v>
      </c>
      <c r="AD6827" s="84" t="n">
        <v>0.5698440710067221</v>
      </c>
      <c r="AE6827" s="84" t="n">
        <v>0.3385943647881596</v>
      </c>
      <c r="AF6827" s="84" t="n">
        <v>0.5198239460936652</v>
      </c>
      <c r="AG6827" s="84" t="n">
        <v>0.5395867875786181</v>
      </c>
      <c r="AH6827" s="84" t="n">
        <v>0.2760343646964917</v>
      </c>
      <c r="AI6827" s="84" t="n">
        <v>0.5235709520569856</v>
      </c>
      <c r="AJ6827" s="84" t="n">
        <v>0.4887738699157144</v>
      </c>
      <c r="AK6827" s="84" t="n">
        <v>0.5425190977843892</v>
      </c>
    </row>
    <row r="6828">
      <c r="A6828" s="84" t="n">
        <v>21</v>
      </c>
      <c r="B6828" s="84" t="n">
        <v>0.4817437505768591</v>
      </c>
      <c r="C6828" s="84" t="n">
        <v>0.5790955896365509</v>
      </c>
      <c r="D6828" s="84" t="n">
        <v>0.3828713816431656</v>
      </c>
      <c r="E6828" s="84" t="n">
        <v>0.4584292425234359</v>
      </c>
      <c r="F6828" s="84" t="n">
        <v>0.5327750954325056</v>
      </c>
      <c r="G6828" s="84" t="n">
        <v>0.2282123102571176</v>
      </c>
      <c r="H6828" s="84" t="n">
        <v>0.2815835430437436</v>
      </c>
      <c r="I6828" s="84" t="n">
        <v>0.3343405790285481</v>
      </c>
      <c r="J6828" s="84" t="n">
        <v>0.2324893294484495</v>
      </c>
      <c r="K6828" s="84" t="n">
        <v>0.3567184466866112</v>
      </c>
      <c r="L6828" s="84" t="n">
        <v>0.2847019639817216</v>
      </c>
      <c r="M6828" s="84" t="n">
        <v>0.1267266356647822</v>
      </c>
      <c r="N6828" s="84" t="n">
        <v>0.4009813584478301</v>
      </c>
      <c r="O6828" s="84" t="n">
        <v>0.3517978824318003</v>
      </c>
      <c r="P6828" s="84" t="n">
        <v>0.3278792582300378</v>
      </c>
      <c r="Q6828" s="84" t="n">
        <v>0.3176670154037817</v>
      </c>
      <c r="R6828" s="84" t="n">
        <v>0.2344915239805334</v>
      </c>
      <c r="S6828" s="84" t="n">
        <v>0.502862758451911</v>
      </c>
      <c r="T6828" s="84" t="n">
        <v>0.3368002661900303</v>
      </c>
      <c r="U6828" s="84" t="n">
        <v>0.2711030595546669</v>
      </c>
      <c r="V6828" s="84" t="n">
        <v>0.4598016374121077</v>
      </c>
      <c r="W6828" s="84" t="n">
        <v>0.4268565214273764</v>
      </c>
      <c r="X6828" s="84" t="n">
        <v>0.3640493860245262</v>
      </c>
      <c r="Y6828" s="84" t="n">
        <v>0.3807458638896934</v>
      </c>
      <c r="Z6828" s="84" t="n">
        <v>0.3483398642339912</v>
      </c>
      <c r="AA6828" s="84" t="n">
        <v>0.3122437834126147</v>
      </c>
      <c r="AB6828" s="84" t="n">
        <v>0.3211983482021061</v>
      </c>
      <c r="AC6828" s="84" t="n">
        <v>0.3055181677043773</v>
      </c>
      <c r="AD6828" s="84" t="n">
        <v>0.314410046420506</v>
      </c>
      <c r="AE6828" s="84" t="n">
        <v>0.2371948878272936</v>
      </c>
      <c r="AF6828" s="84" t="n">
        <v>0.4306073506246651</v>
      </c>
      <c r="AG6828" s="84" t="n">
        <v>0.4928620286080433</v>
      </c>
      <c r="AH6828" s="84" t="n">
        <v>0.2276936874423524</v>
      </c>
      <c r="AI6828" s="84" t="n">
        <v>0.4871095766192764</v>
      </c>
      <c r="AJ6828" s="84" t="n">
        <v>0.4510973599199861</v>
      </c>
      <c r="AK6828" s="84" t="n">
        <v>0.501239641587358</v>
      </c>
    </row>
    <row r="6829">
      <c r="A6829" s="84" t="n">
        <v>22</v>
      </c>
      <c r="B6829" s="84" t="n">
        <v>0.212463605436786</v>
      </c>
      <c r="C6829" s="84" t="n">
        <v>0.2930154956994139</v>
      </c>
      <c r="D6829" s="84" t="n">
        <v>0.3875434192572189</v>
      </c>
      <c r="E6829" s="84" t="n">
        <v>0.1983483305706844</v>
      </c>
      <c r="F6829" s="84" t="n">
        <v>0.2343922538016183</v>
      </c>
      <c r="G6829" s="84" t="n">
        <v>0.2082382991958981</v>
      </c>
      <c r="H6829" s="84" t="n">
        <v>0.09330974051104517</v>
      </c>
      <c r="I6829" s="84" t="n">
        <v>0.1439321094822123</v>
      </c>
      <c r="J6829" s="84" t="n">
        <v>0.2143016641060373</v>
      </c>
      <c r="K6829" s="84" t="n">
        <v>0.09605341031031145</v>
      </c>
      <c r="L6829" s="84" t="n">
        <v>0.1125668960616256</v>
      </c>
      <c r="M6829" s="84" t="n">
        <v>0.1836550897179546</v>
      </c>
      <c r="N6829" s="84" t="n">
        <v>0.1282972816435679</v>
      </c>
      <c r="O6829" s="84" t="n">
        <v>0.1393117716677106</v>
      </c>
      <c r="P6829" s="84" t="n">
        <v>0.2773424478050349</v>
      </c>
      <c r="Q6829" s="84" t="n">
        <v>0.2532737076673079</v>
      </c>
      <c r="R6829" s="84" t="n">
        <v>0.280227260937132</v>
      </c>
      <c r="S6829" s="84" t="n">
        <v>0.3972963512012576</v>
      </c>
      <c r="T6829" s="84" t="n">
        <v>0.1835057928743022</v>
      </c>
      <c r="U6829" s="84" t="n">
        <v>0.2550250962858013</v>
      </c>
      <c r="V6829" s="84" t="n">
        <v>0.3629833615647045</v>
      </c>
      <c r="W6829" s="84" t="n">
        <v>0.2273807838472386</v>
      </c>
      <c r="X6829" s="84" t="n">
        <v>0.2044731749805071</v>
      </c>
      <c r="Y6829" s="84" t="n">
        <v>0.4065553955805282</v>
      </c>
      <c r="Z6829" s="84" t="n">
        <v>0.1194323486289086</v>
      </c>
      <c r="AA6829" s="84" t="n">
        <v>0.09207478594334659</v>
      </c>
      <c r="AB6829" s="84" t="n">
        <v>0.3305703023858042</v>
      </c>
      <c r="AC6829" s="84" t="n">
        <v>0.06763587886447869</v>
      </c>
      <c r="AD6829" s="84" t="n">
        <v>0.08952252498623035</v>
      </c>
      <c r="AE6829" s="84" t="n">
        <v>0.2164134700816792</v>
      </c>
      <c r="AF6829" s="84" t="n">
        <v>0.1872399969745103</v>
      </c>
      <c r="AG6829" s="84" t="n">
        <v>0.2237114308728183</v>
      </c>
      <c r="AH6829" s="84" t="n">
        <v>0.2514160799880757</v>
      </c>
      <c r="AI6829" s="84" t="n">
        <v>0.2150212449954189</v>
      </c>
      <c r="AJ6829" s="84" t="n">
        <v>0.2552435327561035</v>
      </c>
      <c r="AK6829" s="84" t="n">
        <v>0.4920318029947794</v>
      </c>
    </row>
    <row r="6830">
      <c r="A6830" s="84" t="n">
        <v>23</v>
      </c>
      <c r="B6830" s="84" t="n">
        <v>0.1144721471463773</v>
      </c>
      <c r="C6830" s="84" t="n">
        <v>0.1865548225858937</v>
      </c>
      <c r="D6830" s="84" t="n">
        <v>0.3729165289599208</v>
      </c>
      <c r="E6830" s="84" t="n">
        <v>0.1061849674750317</v>
      </c>
      <c r="F6830" s="84" t="n">
        <v>0.1263214517574045</v>
      </c>
      <c r="G6830" s="84" t="n">
        <v>0.1970416717919464</v>
      </c>
      <c r="H6830" s="84" t="n">
        <v>0.1642953826484933</v>
      </c>
      <c r="I6830" s="84" t="n">
        <v>0.1272021837238997</v>
      </c>
      <c r="J6830" s="84" t="n">
        <v>0.16579667769707</v>
      </c>
      <c r="K6830" s="84" t="n">
        <v>0.1299799140510073</v>
      </c>
      <c r="L6830" s="84" t="n">
        <v>0.1226001222458279</v>
      </c>
      <c r="M6830" s="84" t="n">
        <v>0.1333174721495691</v>
      </c>
      <c r="N6830" s="84" t="n">
        <v>0.2272626939599237</v>
      </c>
      <c r="O6830" s="84" t="n">
        <v>0.1960846786040144</v>
      </c>
      <c r="P6830" s="84" t="n">
        <v>0.1789202454537439</v>
      </c>
      <c r="Q6830" s="84" t="n">
        <v>0.2404149030984583</v>
      </c>
      <c r="R6830" s="84" t="n">
        <v>0.2050445041348225</v>
      </c>
      <c r="S6830" s="84" t="n">
        <v>0.480359835166498</v>
      </c>
      <c r="T6830" s="84" t="n">
        <v>0.314372745138211</v>
      </c>
      <c r="U6830" s="84" t="n">
        <v>0.2830398414111889</v>
      </c>
      <c r="V6830" s="84" t="n">
        <v>0.3849330207285141</v>
      </c>
      <c r="W6830" s="84" t="n">
        <v>0.252974083804768</v>
      </c>
      <c r="X6830" s="84" t="n">
        <v>0.2550912357319544</v>
      </c>
      <c r="Y6830" s="84" t="n">
        <v>0.3361766498330547</v>
      </c>
      <c r="Z6830" s="84" t="n">
        <v>0.1535035230268941</v>
      </c>
      <c r="AA6830" s="84" t="n">
        <v>0.1650240706905802</v>
      </c>
      <c r="AB6830" s="84" t="n">
        <v>0.1274710999015706</v>
      </c>
      <c r="AC6830" s="84" t="n">
        <v>0.1470370678446678</v>
      </c>
      <c r="AD6830" s="84" t="n">
        <v>0.1469960154285296</v>
      </c>
      <c r="AE6830" s="84" t="n">
        <v>0.1545762214431206</v>
      </c>
      <c r="AF6830" s="84" t="n">
        <v>0.1002768980837469</v>
      </c>
      <c r="AG6830" s="84" t="n">
        <v>0.1166907071105763</v>
      </c>
      <c r="AH6830" s="84" t="n">
        <v>0.2493019257427349</v>
      </c>
      <c r="AI6830" s="84" t="n">
        <v>0.1166280894412892</v>
      </c>
      <c r="AJ6830" s="84" t="n">
        <v>0.1821471644315738</v>
      </c>
      <c r="AK6830" s="84" t="n">
        <v>0.4907463088708021</v>
      </c>
    </row>
    <row r="6831">
      <c r="A6831" s="84" t="n">
        <v>24</v>
      </c>
      <c r="B6831" s="84" t="n">
        <v>0.1099015587081713</v>
      </c>
      <c r="C6831" s="84" t="n">
        <v>0.1808727299365702</v>
      </c>
      <c r="D6831" s="84" t="n">
        <v>0.3837732007044436</v>
      </c>
      <c r="E6831" s="84" t="n">
        <v>0.1019165006755721</v>
      </c>
      <c r="F6831" s="84" t="n">
        <v>0.1214275891826407</v>
      </c>
      <c r="G6831" s="84" t="n">
        <v>0.2278613891982678</v>
      </c>
      <c r="H6831" s="84" t="n">
        <v>0.09294160006315379</v>
      </c>
      <c r="I6831" s="84" t="n">
        <v>0.1099533392003649</v>
      </c>
      <c r="J6831" s="84" t="n">
        <v>0.1756067100610005</v>
      </c>
      <c r="K6831" s="84" t="n">
        <v>0.1554197376656932</v>
      </c>
      <c r="L6831" s="84" t="n">
        <v>0.133456244364876</v>
      </c>
      <c r="M6831" s="84" t="n">
        <v>0.1535147499112262</v>
      </c>
      <c r="N6831" s="84" t="n">
        <v>0.1057194611745954</v>
      </c>
      <c r="O6831" s="84" t="n">
        <v>0.09975832944908593</v>
      </c>
      <c r="P6831" s="84" t="n">
        <v>0.2061883130278528</v>
      </c>
      <c r="Q6831" s="84" t="n">
        <v>0.2203978373852002</v>
      </c>
      <c r="R6831" s="84" t="n">
        <v>0.1965294541565723</v>
      </c>
      <c r="S6831" s="84" t="n">
        <v>0.3805072683586733</v>
      </c>
      <c r="T6831" s="84" t="n">
        <v>0.2936077223654636</v>
      </c>
      <c r="U6831" s="84" t="n">
        <v>0.1940812232480693</v>
      </c>
      <c r="V6831" s="84" t="n">
        <v>0.3117945822042826</v>
      </c>
      <c r="W6831" s="84" t="n">
        <v>0.1357336824126183</v>
      </c>
      <c r="X6831" s="84" t="n">
        <v>0.1440023355831146</v>
      </c>
      <c r="Y6831" s="84" t="n">
        <v>0.258892523197353</v>
      </c>
      <c r="Z6831" s="84" t="n">
        <v>0.1361529039547903</v>
      </c>
      <c r="AA6831" s="84" t="n">
        <v>0.1114366293455063</v>
      </c>
      <c r="AB6831" s="84" t="n">
        <v>0.2422810650470249</v>
      </c>
      <c r="AC6831" s="84" t="n">
        <v>0.1055941467651957</v>
      </c>
      <c r="AD6831" s="84" t="n">
        <v>0.09957622918915392</v>
      </c>
      <c r="AE6831" s="84" t="n">
        <v>0.2004885793092248</v>
      </c>
      <c r="AF6831" s="84" t="n">
        <v>0.09691638467129042</v>
      </c>
      <c r="AG6831" s="84" t="n">
        <v>0.1124256227170884</v>
      </c>
      <c r="AH6831" s="84" t="n">
        <v>0.2318867022565579</v>
      </c>
      <c r="AI6831" s="84" t="n">
        <v>0.1120025967678167</v>
      </c>
      <c r="AJ6831" s="84" t="n">
        <v>0.1801923374947174</v>
      </c>
      <c r="AK6831" s="84" t="n">
        <v>0.4843845737458926</v>
      </c>
    </row>
    <row r="6841">
      <c r="A6841" s="84" t="inlineStr">
        <is>
          <t>PVVAC-P-240to760-E10.8-rDXGF-ECC1985-CZ12</t>
        </is>
      </c>
      <c r="B6841" s="83" t="n"/>
      <c r="C6841" s="83" t="n"/>
      <c r="D6841" s="83" t="n">
        <v>2015</v>
      </c>
      <c r="E6841" s="83" t="n"/>
      <c r="F6841" s="84" t="inlineStr">
        <is>
          <t>Source Annual kWh:</t>
        </is>
      </c>
      <c r="G6841" s="162" t="n">
        <v>2979175.469000019</v>
      </c>
      <c r="H6841" s="83" t="inlineStr">
        <is>
          <t>DEER</t>
        </is>
      </c>
      <c r="I6841" s="83" t="n"/>
      <c r="J6841" s="83" t="n"/>
      <c r="K6841" s="83" t="inlineStr">
        <is>
          <t>PDAF</t>
        </is>
      </c>
      <c r="L6841" s="83" t="inlineStr">
        <is>
          <t>Monthly</t>
        </is>
      </c>
      <c r="M6841" s="83" t="n"/>
      <c r="N6841" s="83" t="n"/>
      <c r="O6841" s="83" t="n"/>
      <c r="P6841" s="83" t="n"/>
      <c r="Q6841" s="83" t="n"/>
      <c r="R6841" s="83" t="n"/>
      <c r="S6841" s="83" t="n"/>
      <c r="T6841" s="105" t="n"/>
      <c r="U6841" s="83" t="n"/>
      <c r="V6841" s="83" t="n"/>
      <c r="W6841" s="83" t="n"/>
      <c r="X6841" s="83" t="n"/>
      <c r="Y6841" s="83" t="n"/>
      <c r="Z6841" s="83" t="n"/>
      <c r="AA6841" s="83" t="n"/>
      <c r="AB6841" s="83" t="n"/>
      <c r="AC6841" s="83" t="n"/>
      <c r="AD6841" s="83" t="n"/>
      <c r="AE6841" s="83" t="n"/>
      <c r="AF6841" s="83" t="n"/>
      <c r="AG6841" s="83" t="n"/>
      <c r="AH6841" s="83" t="n"/>
      <c r="AI6841" s="83" t="n"/>
      <c r="AJ6841" s="83" t="n"/>
      <c r="AK6841" s="83" t="n"/>
    </row>
    <row r="6842">
      <c r="A6842" s="83" t="n">
        <v>172</v>
      </c>
      <c r="B6842" s="84" t="inlineStr">
        <is>
          <t>PVVAC-P-240to760-E10.8-20-MM</t>
        </is>
      </c>
      <c r="C6842" s="83" t="n"/>
      <c r="D6842" s="83" t="n"/>
      <c r="E6842" s="83" t="n"/>
      <c r="F6842" s="83" t="inlineStr">
        <is>
          <t>Source Sample Size:</t>
        </is>
      </c>
      <c r="G6842" s="83" t="n">
        <v>0</v>
      </c>
      <c r="H6842" s="83" t="inlineStr">
        <is>
          <t>DEER</t>
        </is>
      </c>
      <c r="I6842" s="83" t="n"/>
      <c r="J6842" s="83" t="n"/>
      <c r="K6842" s="83" t="inlineStr">
        <is>
          <t>WKWE</t>
        </is>
      </c>
      <c r="L6842" s="83" t="inlineStr">
        <is>
          <t>Monthly</t>
        </is>
      </c>
      <c r="M6842" s="83" t="n"/>
      <c r="N6842" s="83" t="inlineStr">
        <is>
          <t>Weekend Peak3</t>
        </is>
      </c>
      <c r="O6842" s="83" t="n"/>
      <c r="P6842" s="83" t="n"/>
      <c r="Q6842" s="83" t="n"/>
      <c r="R6842" s="83" t="n"/>
      <c r="S6842" s="83" t="n"/>
      <c r="T6842" s="83" t="n"/>
      <c r="U6842" s="83" t="n"/>
      <c r="V6842" s="83" t="n"/>
      <c r="W6842" s="83" t="n"/>
      <c r="X6842" s="83" t="n"/>
      <c r="Y6842" s="83" t="n"/>
      <c r="Z6842" s="83" t="n"/>
      <c r="AA6842" s="83" t="n"/>
      <c r="AB6842" s="83" t="n"/>
      <c r="AC6842" s="83" t="n"/>
      <c r="AD6842" s="83" t="n"/>
      <c r="AE6842" s="83" t="n"/>
      <c r="AF6842" s="83" t="n"/>
      <c r="AG6842" s="83" t="n"/>
      <c r="AH6842" s="83" t="n"/>
      <c r="AI6842" s="83" t="n"/>
      <c r="AJ6842" s="83" t="n"/>
      <c r="AK6842" s="83" t="n"/>
    </row>
    <row r="6843">
      <c r="A6843" s="84" t="n"/>
      <c r="B6843" s="84" t="n">
        <v>1</v>
      </c>
      <c r="C6843" s="84" t="inlineStr">
        <is>
          <t>JANUARY</t>
        </is>
      </c>
      <c r="D6843" s="84" t="inlineStr">
        <is>
          <t>JAN</t>
        </is>
      </c>
      <c r="E6843" s="84" t="n">
        <v>2</v>
      </c>
      <c r="F6843" s="84" t="inlineStr">
        <is>
          <t>FEBRUARY</t>
        </is>
      </c>
      <c r="G6843" s="84" t="inlineStr">
        <is>
          <t>FEB</t>
        </is>
      </c>
      <c r="H6843" s="84" t="n">
        <v>3</v>
      </c>
      <c r="I6843" s="84" t="inlineStr">
        <is>
          <t>MARCH</t>
        </is>
      </c>
      <c r="J6843" s="84" t="inlineStr">
        <is>
          <t>MAR</t>
        </is>
      </c>
      <c r="K6843" s="84" t="n">
        <v>4</v>
      </c>
      <c r="L6843" s="84" t="inlineStr">
        <is>
          <t>APRIL</t>
        </is>
      </c>
      <c r="M6843" s="84" t="inlineStr">
        <is>
          <t>APR</t>
        </is>
      </c>
      <c r="N6843" s="84" t="n">
        <v>5</v>
      </c>
      <c r="O6843" s="84" t="inlineStr">
        <is>
          <t>MAY</t>
        </is>
      </c>
      <c r="P6843" s="84" t="inlineStr">
        <is>
          <t>MAY</t>
        </is>
      </c>
      <c r="Q6843" s="84" t="n">
        <v>6</v>
      </c>
      <c r="R6843" s="84" t="inlineStr">
        <is>
          <t>JUNE</t>
        </is>
      </c>
      <c r="S6843" s="84" t="inlineStr">
        <is>
          <t>JUN</t>
        </is>
      </c>
      <c r="T6843" s="84" t="n">
        <v>7</v>
      </c>
      <c r="U6843" s="84" t="inlineStr">
        <is>
          <t>JULY</t>
        </is>
      </c>
      <c r="V6843" s="84" t="inlineStr">
        <is>
          <t>JUL</t>
        </is>
      </c>
      <c r="W6843" s="84" t="n">
        <v>8</v>
      </c>
      <c r="X6843" s="84" t="inlineStr">
        <is>
          <t>AUGUST</t>
        </is>
      </c>
      <c r="Y6843" s="84" t="inlineStr">
        <is>
          <t>AUG</t>
        </is>
      </c>
      <c r="Z6843" s="84" t="n">
        <v>9</v>
      </c>
      <c r="AA6843" s="84" t="inlineStr">
        <is>
          <t>SEPTEMBER</t>
        </is>
      </c>
      <c r="AB6843" s="84" t="inlineStr">
        <is>
          <t>SEP</t>
        </is>
      </c>
      <c r="AC6843" s="84" t="n">
        <v>10</v>
      </c>
      <c r="AD6843" s="84" t="inlineStr">
        <is>
          <t>OCTOBER</t>
        </is>
      </c>
      <c r="AE6843" s="84" t="inlineStr">
        <is>
          <t>OCT</t>
        </is>
      </c>
      <c r="AF6843" s="84" t="n">
        <v>11</v>
      </c>
      <c r="AG6843" s="84" t="inlineStr">
        <is>
          <t>NOVEMBER</t>
        </is>
      </c>
      <c r="AH6843" s="84" t="inlineStr">
        <is>
          <t>NOV</t>
        </is>
      </c>
      <c r="AI6843" s="84" t="n">
        <v>12</v>
      </c>
      <c r="AJ6843" s="84" t="inlineStr">
        <is>
          <t>DECEMBER</t>
        </is>
      </c>
      <c r="AK6843" s="84" t="inlineStr">
        <is>
          <t>DEC</t>
        </is>
      </c>
    </row>
    <row r="6844">
      <c r="A6844" s="83" t="n"/>
      <c r="B6844" s="84" t="n">
        <v>31</v>
      </c>
      <c r="C6844" s="83" t="n"/>
      <c r="D6844" s="83" t="n"/>
      <c r="E6844" s="84" t="n">
        <v>28</v>
      </c>
      <c r="F6844" s="83" t="n"/>
      <c r="G6844" s="83" t="n"/>
      <c r="H6844" s="84" t="n">
        <v>31</v>
      </c>
      <c r="I6844" s="83" t="n"/>
      <c r="J6844" s="83" t="n"/>
      <c r="K6844" s="84" t="n">
        <v>30</v>
      </c>
      <c r="L6844" s="83" t="n"/>
      <c r="M6844" s="83" t="n"/>
      <c r="N6844" s="84" t="n">
        <v>31</v>
      </c>
      <c r="O6844" s="83" t="n"/>
      <c r="P6844" s="83" t="n"/>
      <c r="Q6844" s="84" t="n">
        <v>30</v>
      </c>
      <c r="R6844" s="83" t="n"/>
      <c r="S6844" s="83" t="n"/>
      <c r="T6844" s="84" t="n">
        <v>31</v>
      </c>
      <c r="U6844" s="83" t="n"/>
      <c r="V6844" s="83" t="n"/>
      <c r="W6844" s="84" t="n">
        <v>31</v>
      </c>
      <c r="X6844" s="83" t="n"/>
      <c r="Y6844" s="83" t="n"/>
      <c r="Z6844" s="84" t="n">
        <v>30</v>
      </c>
      <c r="AA6844" s="83" t="n"/>
      <c r="AB6844" s="83" t="n"/>
      <c r="AC6844" s="84" t="n">
        <v>31</v>
      </c>
      <c r="AD6844" s="83" t="n"/>
      <c r="AE6844" s="83" t="n"/>
      <c r="AF6844" s="84" t="n">
        <v>30</v>
      </c>
      <c r="AG6844" s="83" t="n"/>
      <c r="AH6844" s="83" t="n"/>
      <c r="AI6844" s="84" t="n">
        <v>31</v>
      </c>
      <c r="AJ6844" s="83" t="n"/>
      <c r="AK6844" s="83" t="n"/>
    </row>
    <row r="6845">
      <c r="A6845" s="84" t="inlineStr">
        <is>
          <t>RATIOS</t>
        </is>
      </c>
      <c r="B6845" s="84" t="inlineStr">
        <is>
          <t>E.BKDWN</t>
        </is>
      </c>
      <c r="C6845" s="84" t="inlineStr">
        <is>
          <t>PEAK/AVG</t>
        </is>
      </c>
      <c r="D6845" s="84" t="inlineStr">
        <is>
          <t>END/AVG</t>
        </is>
      </c>
      <c r="E6845" s="84" t="inlineStr">
        <is>
          <t>E.BKDWN</t>
        </is>
      </c>
      <c r="F6845" s="84" t="inlineStr">
        <is>
          <t>PEAK/AVG</t>
        </is>
      </c>
      <c r="G6845" s="84" t="inlineStr">
        <is>
          <t>END/AVG</t>
        </is>
      </c>
      <c r="H6845" s="84" t="inlineStr">
        <is>
          <t>E.BKDWN</t>
        </is>
      </c>
      <c r="I6845" s="84" t="inlineStr">
        <is>
          <t>PEAK/AVG</t>
        </is>
      </c>
      <c r="J6845" s="84" t="inlineStr">
        <is>
          <t>END/AVG</t>
        </is>
      </c>
      <c r="K6845" s="84" t="inlineStr">
        <is>
          <t>E.BKDWN</t>
        </is>
      </c>
      <c r="L6845" s="84" t="inlineStr">
        <is>
          <t>PEAK/AVG</t>
        </is>
      </c>
      <c r="M6845" s="84" t="inlineStr">
        <is>
          <t>END/AVG</t>
        </is>
      </c>
      <c r="N6845" s="84" t="inlineStr">
        <is>
          <t>E.BKDWN</t>
        </is>
      </c>
      <c r="O6845" s="84" t="inlineStr">
        <is>
          <t>PEAK/AVG</t>
        </is>
      </c>
      <c r="P6845" s="84" t="inlineStr">
        <is>
          <t>END/AVG</t>
        </is>
      </c>
      <c r="Q6845" s="84" t="inlineStr">
        <is>
          <t>E.BKDWN</t>
        </is>
      </c>
      <c r="R6845" s="84" t="inlineStr">
        <is>
          <t>PEAK/AVG</t>
        </is>
      </c>
      <c r="S6845" s="84" t="inlineStr">
        <is>
          <t>END/AVG</t>
        </is>
      </c>
      <c r="T6845" s="84" t="inlineStr">
        <is>
          <t>E.BKDWN</t>
        </is>
      </c>
      <c r="U6845" s="84" t="inlineStr">
        <is>
          <t>PEAK/AVG</t>
        </is>
      </c>
      <c r="V6845" s="84" t="inlineStr">
        <is>
          <t>END/AVG</t>
        </is>
      </c>
      <c r="W6845" s="84" t="inlineStr">
        <is>
          <t>E.BKDWN</t>
        </is>
      </c>
      <c r="X6845" s="84" t="inlineStr">
        <is>
          <t>PEAK/AVG</t>
        </is>
      </c>
      <c r="Y6845" s="84" t="inlineStr">
        <is>
          <t>END/AVG</t>
        </is>
      </c>
      <c r="Z6845" s="84" t="inlineStr">
        <is>
          <t>E.BKDWN</t>
        </is>
      </c>
      <c r="AA6845" s="84" t="inlineStr">
        <is>
          <t>PEAK/AVG</t>
        </is>
      </c>
      <c r="AB6845" s="84" t="inlineStr">
        <is>
          <t>END/AVG</t>
        </is>
      </c>
      <c r="AC6845" s="84" t="inlineStr">
        <is>
          <t>E.BKDWN</t>
        </is>
      </c>
      <c r="AD6845" s="84" t="inlineStr">
        <is>
          <t>PEAK/AVG</t>
        </is>
      </c>
      <c r="AE6845" s="84" t="inlineStr">
        <is>
          <t>END/AVG</t>
        </is>
      </c>
      <c r="AF6845" s="84" t="inlineStr">
        <is>
          <t>E.BKDWN</t>
        </is>
      </c>
      <c r="AG6845" s="84" t="inlineStr">
        <is>
          <t>PEAK/AVG</t>
        </is>
      </c>
      <c r="AH6845" s="84" t="inlineStr">
        <is>
          <t>END/AVG</t>
        </is>
      </c>
      <c r="AI6845" s="84" t="inlineStr">
        <is>
          <t>E.BKDWN</t>
        </is>
      </c>
      <c r="AJ6845" s="84" t="inlineStr">
        <is>
          <t>PEAK/AVG</t>
        </is>
      </c>
      <c r="AK6845" s="84" t="inlineStr">
        <is>
          <t>END/AVG</t>
        </is>
      </c>
    </row>
    <row r="6846">
      <c r="A6846" s="83" t="n"/>
      <c r="B6846" s="166" t="n">
        <v>0.05291430445244319</v>
      </c>
      <c r="C6846" s="167" t="n">
        <v>1.33910199218976</v>
      </c>
      <c r="D6846" s="167" t="n">
        <v>0.4223345290460988</v>
      </c>
      <c r="E6846" s="166" t="n">
        <v>0.06583495228228067</v>
      </c>
      <c r="F6846" s="167" t="n">
        <v>1.091848970473321</v>
      </c>
      <c r="G6846" s="167" t="n">
        <v>0.407220927290191</v>
      </c>
      <c r="H6846" s="166" t="n">
        <v>0.09097369278974048</v>
      </c>
      <c r="I6846" s="167" t="n">
        <v>1.163844608639532</v>
      </c>
      <c r="J6846" s="167" t="n">
        <v>0.443737538637387</v>
      </c>
      <c r="K6846" s="166" t="n">
        <v>0.0700152775926563</v>
      </c>
      <c r="L6846" s="167" t="n">
        <v>1.37373597216333</v>
      </c>
      <c r="M6846" s="167" t="n">
        <v>0.3967718330638998</v>
      </c>
      <c r="N6846" s="166" t="n">
        <v>0.09317761691827771</v>
      </c>
      <c r="O6846" s="167" t="n">
        <v>1.498779983768942</v>
      </c>
      <c r="P6846" s="167" t="n">
        <v>0.4526373439923974</v>
      </c>
      <c r="Q6846" s="166" t="n">
        <v>0.09645545275194689</v>
      </c>
      <c r="R6846" s="167" t="n">
        <v>1.473349941091515</v>
      </c>
      <c r="S6846" s="167" t="n">
        <v>0.6005658208616206</v>
      </c>
      <c r="T6846" s="166" t="n">
        <v>0.1023000805039548</v>
      </c>
      <c r="U6846" s="167" t="n">
        <v>1.19508824508441</v>
      </c>
      <c r="V6846" s="167" t="n">
        <v>0.5576152367445073</v>
      </c>
      <c r="W6846" s="166" t="n">
        <v>0.1059926196748812</v>
      </c>
      <c r="X6846" s="167" t="n">
        <v>1.473100584666033</v>
      </c>
      <c r="Y6846" s="167" t="n">
        <v>0.5375981473898658</v>
      </c>
      <c r="Z6846" s="166" t="n">
        <v>0.1082110840100195</v>
      </c>
      <c r="AA6846" s="167" t="n">
        <v>1.183608967805072</v>
      </c>
      <c r="AB6846" s="167" t="n">
        <v>0.5625370265229283</v>
      </c>
      <c r="AC6846" s="166" t="n">
        <v>0.09930262277637984</v>
      </c>
      <c r="AD6846" s="167" t="n">
        <v>1.350145153979735</v>
      </c>
      <c r="AE6846" s="167" t="n">
        <v>0.5028657957748226</v>
      </c>
      <c r="AF6846" s="166" t="n">
        <v>0.07419145998067841</v>
      </c>
      <c r="AG6846" s="167" t="n">
        <v>1.096272375619635</v>
      </c>
      <c r="AH6846" s="167" t="n">
        <v>0.425250770845356</v>
      </c>
      <c r="AI6846" s="166" t="n">
        <v>0.04063083626674092</v>
      </c>
      <c r="AJ6846" s="167" t="n">
        <v>1.808451472344634</v>
      </c>
      <c r="AK6846" s="167" t="n">
        <v>0.398605208751092</v>
      </c>
      <c r="AM6846">
        <f>A6841</f>
        <v/>
      </c>
      <c r="AN6846" s="163">
        <f>1/($B6846*(1/$B6844)*(1/(5/7+2/7*$D6846))*$B6856/SUM($B6848:$B6871))</f>
        <v/>
      </c>
      <c r="AO6846" s="163">
        <f>1/(B6846*(1/B6844)*(1/(5/7+2/7*D6846)))</f>
        <v/>
      </c>
      <c r="AP6846" s="163" t="n"/>
      <c r="AR6846" s="168">
        <f>CHOOSE(AV$3,C6846,F6846,I6846,L6846,O6846,R6846,U6846,X6846,AA6846,AD6846,AG6846,AJ6846)</f>
        <v/>
      </c>
      <c r="AS6846" s="164" t="n"/>
      <c r="AT6846" s="164" t="n"/>
      <c r="AV6846" s="116">
        <f>AN6846/AR6846</f>
        <v/>
      </c>
      <c r="AW6846" s="165">
        <f>AO6846/AR6846</f>
        <v/>
      </c>
    </row>
    <row r="6847">
      <c r="A6847" s="84" t="inlineStr">
        <is>
          <t>HOUR</t>
        </is>
      </c>
      <c r="B6847" s="84" t="inlineStr">
        <is>
          <t>PEAK</t>
        </is>
      </c>
      <c r="C6847" s="84" t="inlineStr">
        <is>
          <t>AVG</t>
        </is>
      </c>
      <c r="D6847" s="84" t="inlineStr">
        <is>
          <t>END</t>
        </is>
      </c>
      <c r="E6847" s="84" t="inlineStr">
        <is>
          <t>PEAK</t>
        </is>
      </c>
      <c r="F6847" s="84" t="inlineStr">
        <is>
          <t>AVG</t>
        </is>
      </c>
      <c r="G6847" s="84" t="inlineStr">
        <is>
          <t>END</t>
        </is>
      </c>
      <c r="H6847" s="84" t="inlineStr">
        <is>
          <t>PEAK</t>
        </is>
      </c>
      <c r="I6847" s="84" t="inlineStr">
        <is>
          <t>AVG</t>
        </is>
      </c>
      <c r="J6847" s="84" t="inlineStr">
        <is>
          <t>END</t>
        </is>
      </c>
      <c r="K6847" s="84" t="inlineStr">
        <is>
          <t>PEAK</t>
        </is>
      </c>
      <c r="L6847" s="84" t="inlineStr">
        <is>
          <t>AVG</t>
        </is>
      </c>
      <c r="M6847" s="84" t="inlineStr">
        <is>
          <t>END</t>
        </is>
      </c>
      <c r="N6847" s="84" t="inlineStr">
        <is>
          <t>PEAK</t>
        </is>
      </c>
      <c r="O6847" s="84" t="inlineStr">
        <is>
          <t>AVG</t>
        </is>
      </c>
      <c r="P6847" s="84" t="inlineStr">
        <is>
          <t>END</t>
        </is>
      </c>
      <c r="Q6847" s="84" t="inlineStr">
        <is>
          <t>PEAK</t>
        </is>
      </c>
      <c r="R6847" s="84" t="inlineStr">
        <is>
          <t>AVG</t>
        </is>
      </c>
      <c r="S6847" s="84" t="inlineStr">
        <is>
          <t>END</t>
        </is>
      </c>
      <c r="T6847" s="84" t="inlineStr">
        <is>
          <t>PEAK</t>
        </is>
      </c>
      <c r="U6847" s="84" t="inlineStr">
        <is>
          <t>AVG</t>
        </is>
      </c>
      <c r="V6847" s="84" t="inlineStr">
        <is>
          <t>END</t>
        </is>
      </c>
      <c r="W6847" s="84" t="inlineStr">
        <is>
          <t>PEAK</t>
        </is>
      </c>
      <c r="X6847" s="84" t="inlineStr">
        <is>
          <t>AVG</t>
        </is>
      </c>
      <c r="Y6847" s="84" t="inlineStr">
        <is>
          <t>END</t>
        </is>
      </c>
      <c r="Z6847" s="84" t="inlineStr">
        <is>
          <t>PEAK</t>
        </is>
      </c>
      <c r="AA6847" s="84" t="inlineStr">
        <is>
          <t>AVG</t>
        </is>
      </c>
      <c r="AB6847" s="84" t="inlineStr">
        <is>
          <t>END</t>
        </is>
      </c>
      <c r="AC6847" s="84" t="inlineStr">
        <is>
          <t>PEAK</t>
        </is>
      </c>
      <c r="AD6847" s="84" t="inlineStr">
        <is>
          <t>AVG</t>
        </is>
      </c>
      <c r="AE6847" s="84" t="inlineStr">
        <is>
          <t>END</t>
        </is>
      </c>
      <c r="AF6847" s="84" t="inlineStr">
        <is>
          <t>PEAK</t>
        </is>
      </c>
      <c r="AG6847" s="84" t="inlineStr">
        <is>
          <t>AVG</t>
        </is>
      </c>
      <c r="AH6847" s="84" t="inlineStr">
        <is>
          <t>END</t>
        </is>
      </c>
      <c r="AI6847" s="84" t="inlineStr">
        <is>
          <t>PEAK</t>
        </is>
      </c>
      <c r="AJ6847" s="84" t="inlineStr">
        <is>
          <t>AVG</t>
        </is>
      </c>
      <c r="AK6847" s="84" t="inlineStr">
        <is>
          <t>END</t>
        </is>
      </c>
    </row>
    <row r="6848">
      <c r="A6848" s="84" t="n">
        <v>1</v>
      </c>
      <c r="B6848" s="84" t="n">
        <v>0.1454754134420528</v>
      </c>
      <c r="C6848" s="84" t="n">
        <v>0.1953185982545113</v>
      </c>
      <c r="D6848" s="84" t="n">
        <v>0.3034848014132404</v>
      </c>
      <c r="E6848" s="84" t="n">
        <v>0.1006713718983692</v>
      </c>
      <c r="F6848" s="84" t="n">
        <v>0.1301964545824536</v>
      </c>
      <c r="G6848" s="84" t="n">
        <v>0.1981542806353576</v>
      </c>
      <c r="H6848" s="84" t="n">
        <v>0.1182751716644245</v>
      </c>
      <c r="I6848" s="84" t="n">
        <v>0.1046938079631629</v>
      </c>
      <c r="J6848" s="84" t="n">
        <v>0.1746491332344274</v>
      </c>
      <c r="K6848" s="84" t="n">
        <v>0.08799047156226431</v>
      </c>
      <c r="L6848" s="84" t="n">
        <v>0.1079626633263876</v>
      </c>
      <c r="M6848" s="84" t="n">
        <v>0.1249948963100321</v>
      </c>
      <c r="N6848" s="84" t="n">
        <v>0.05880614492585689</v>
      </c>
      <c r="O6848" s="84" t="n">
        <v>0.1021197670106081</v>
      </c>
      <c r="P6848" s="84" t="n">
        <v>0.1827798908922444</v>
      </c>
      <c r="Q6848" s="84" t="n">
        <v>0.1779473184942746</v>
      </c>
      <c r="R6848" s="84" t="n">
        <v>0.1417803786210973</v>
      </c>
      <c r="S6848" s="84" t="n">
        <v>0.1899398522156185</v>
      </c>
      <c r="T6848" s="84" t="n">
        <v>0.2015449412456385</v>
      </c>
      <c r="U6848" s="84" t="n">
        <v>0.1583091255196185</v>
      </c>
      <c r="V6848" s="84" t="n">
        <v>0.2148107367040823</v>
      </c>
      <c r="W6848" s="84" t="n">
        <v>0.1033131548425429</v>
      </c>
      <c r="X6848" s="84" t="n">
        <v>0.1041140883747629</v>
      </c>
      <c r="Y6848" s="84" t="n">
        <v>0.1376456752561267</v>
      </c>
      <c r="Z6848" s="84" t="n">
        <v>0.1352909639560467</v>
      </c>
      <c r="AA6848" s="84" t="n">
        <v>0.1151905107527127</v>
      </c>
      <c r="AB6848" s="84" t="n">
        <v>0.1207235179422177</v>
      </c>
      <c r="AC6848" s="84" t="n">
        <v>0.08382139451223475</v>
      </c>
      <c r="AD6848" s="84" t="n">
        <v>0.103827670859689</v>
      </c>
      <c r="AE6848" s="84" t="n">
        <v>0.168653419323846</v>
      </c>
      <c r="AF6848" s="84" t="n">
        <v>0.112893796442238</v>
      </c>
      <c r="AG6848" s="84" t="n">
        <v>0.1212456541994975</v>
      </c>
      <c r="AH6848" s="84" t="n">
        <v>0.2017980623771395</v>
      </c>
      <c r="AI6848" s="84" t="n">
        <v>0.1034862667722039</v>
      </c>
      <c r="AJ6848" s="84" t="n">
        <v>0.221873155556215</v>
      </c>
      <c r="AK6848" s="84" t="n">
        <v>0.4680415732324846</v>
      </c>
    </row>
    <row r="6849">
      <c r="A6849" s="84" t="n">
        <v>2</v>
      </c>
      <c r="B6849" s="84" t="n">
        <v>0.1433329304267434</v>
      </c>
      <c r="C6849" s="84" t="n">
        <v>0.1921040337628765</v>
      </c>
      <c r="D6849" s="84" t="n">
        <v>0.2993426640151998</v>
      </c>
      <c r="E6849" s="84" t="n">
        <v>0.1217944423694766</v>
      </c>
      <c r="F6849" s="84" t="n">
        <v>0.1365394404780326</v>
      </c>
      <c r="G6849" s="84" t="n">
        <v>0.187107560639945</v>
      </c>
      <c r="H6849" s="84" t="n">
        <v>0.07037809684179445</v>
      </c>
      <c r="I6849" s="84" t="n">
        <v>0.09469022907690097</v>
      </c>
      <c r="J6849" s="84" t="n">
        <v>0.1463994248836619</v>
      </c>
      <c r="K6849" s="84" t="n">
        <v>0.07745843233944612</v>
      </c>
      <c r="L6849" s="84" t="n">
        <v>0.1018694567483087</v>
      </c>
      <c r="M6849" s="84" t="n">
        <v>0.146522685901907</v>
      </c>
      <c r="N6849" s="84" t="n">
        <v>0.130038740040623</v>
      </c>
      <c r="O6849" s="84" t="n">
        <v>0.09848888278210306</v>
      </c>
      <c r="P6849" s="84" t="n">
        <v>0.08968159434140015</v>
      </c>
      <c r="Q6849" s="84" t="n">
        <v>0.1442155095287977</v>
      </c>
      <c r="R6849" s="84" t="n">
        <v>0.1270931262985214</v>
      </c>
      <c r="S6849" s="84" t="n">
        <v>0.1362627699994184</v>
      </c>
      <c r="T6849" s="84" t="n">
        <v>0.06614877550224589</v>
      </c>
      <c r="U6849" s="84" t="n">
        <v>0.09906893184048178</v>
      </c>
      <c r="V6849" s="84" t="n">
        <v>0.1836189856699125</v>
      </c>
      <c r="W6849" s="84" t="n">
        <v>0.07517404557328428</v>
      </c>
      <c r="X6849" s="84" t="n">
        <v>0.09797901890177689</v>
      </c>
      <c r="Y6849" s="84" t="n">
        <v>0.1280729341187223</v>
      </c>
      <c r="Z6849" s="84" t="n">
        <v>0.0841375723757737</v>
      </c>
      <c r="AA6849" s="84" t="n">
        <v>0.08448858289733892</v>
      </c>
      <c r="AB6849" s="84" t="n">
        <v>0.1933416196709562</v>
      </c>
      <c r="AC6849" s="84" t="n">
        <v>0.08952532960837575</v>
      </c>
      <c r="AD6849" s="84" t="n">
        <v>0.09341570073082205</v>
      </c>
      <c r="AE6849" s="84" t="n">
        <v>0.1381442862816261</v>
      </c>
      <c r="AF6849" s="84" t="n">
        <v>0.09029684895792953</v>
      </c>
      <c r="AG6849" s="84" t="n">
        <v>0.1142422284999419</v>
      </c>
      <c r="AH6849" s="84" t="n">
        <v>0.1669704530104214</v>
      </c>
      <c r="AI6849" s="84" t="n">
        <v>0.1135462432939863</v>
      </c>
      <c r="AJ6849" s="84" t="n">
        <v>0.221204147338301</v>
      </c>
      <c r="AK6849" s="84" t="n">
        <v>0.4609484484136797</v>
      </c>
    </row>
    <row r="6850">
      <c r="A6850" s="84" t="n">
        <v>3</v>
      </c>
      <c r="B6850" s="84" t="n">
        <v>0.140764673150196</v>
      </c>
      <c r="C6850" s="84" t="n">
        <v>0.1889005492979786</v>
      </c>
      <c r="D6850" s="84" t="n">
        <v>0.2994376874928917</v>
      </c>
      <c r="E6850" s="84" t="n">
        <v>0.1087088387817298</v>
      </c>
      <c r="F6850" s="84" t="n">
        <v>0.123789993191942</v>
      </c>
      <c r="G6850" s="84" t="n">
        <v>0.1876064424565629</v>
      </c>
      <c r="H6850" s="84" t="n">
        <v>0.09749665711912574</v>
      </c>
      <c r="I6850" s="84" t="n">
        <v>0.130020712451988</v>
      </c>
      <c r="J6850" s="84" t="n">
        <v>0.1534051817076366</v>
      </c>
      <c r="K6850" s="84" t="n">
        <v>0.1051869762117007</v>
      </c>
      <c r="L6850" s="84" t="n">
        <v>0.1321867293615777</v>
      </c>
      <c r="M6850" s="84" t="n">
        <v>0.1464856841496402</v>
      </c>
      <c r="N6850" s="84" t="n">
        <v>0.1530195393756804</v>
      </c>
      <c r="O6850" s="84" t="n">
        <v>0.1311053647725854</v>
      </c>
      <c r="P6850" s="84" t="n">
        <v>0.1636771707701158</v>
      </c>
      <c r="Q6850" s="84" t="n">
        <v>0.2295015083329212</v>
      </c>
      <c r="R6850" s="84" t="n">
        <v>0.1895684428645089</v>
      </c>
      <c r="S6850" s="84" t="n">
        <v>0.1707929231246969</v>
      </c>
      <c r="T6850" s="84" t="n">
        <v>0.2397521908109425</v>
      </c>
      <c r="U6850" s="84" t="n">
        <v>0.2049123104552607</v>
      </c>
      <c r="V6850" s="84" t="n">
        <v>0.229182947702883</v>
      </c>
      <c r="W6850" s="84" t="n">
        <v>0.15989780744504</v>
      </c>
      <c r="X6850" s="84" t="n">
        <v>0.1417634058089877</v>
      </c>
      <c r="Y6850" s="84" t="n">
        <v>0.1627417270970029</v>
      </c>
      <c r="Z6850" s="84" t="n">
        <v>0.1161195277256543</v>
      </c>
      <c r="AA6850" s="84" t="n">
        <v>0.1065901090815353</v>
      </c>
      <c r="AB6850" s="84" t="n">
        <v>0.1453765571743625</v>
      </c>
      <c r="AC6850" s="84" t="n">
        <v>0.1545867714292226</v>
      </c>
      <c r="AD6850" s="84" t="n">
        <v>0.1260506839868634</v>
      </c>
      <c r="AE6850" s="84" t="n">
        <v>0.2214673461839929</v>
      </c>
      <c r="AF6850" s="84" t="n">
        <v>0.09879082024153421</v>
      </c>
      <c r="AG6850" s="84" t="n">
        <v>0.1098616775124601</v>
      </c>
      <c r="AH6850" s="84" t="n">
        <v>0.1669253866043452</v>
      </c>
      <c r="AI6850" s="84" t="n">
        <v>0.09934603221945632</v>
      </c>
      <c r="AJ6850" s="84" t="n">
        <v>0.2143168298265151</v>
      </c>
      <c r="AK6850" s="84" t="n">
        <v>0.4589060952894353</v>
      </c>
    </row>
    <row r="6851">
      <c r="A6851" s="84" t="n">
        <v>4</v>
      </c>
      <c r="B6851" s="84" t="n">
        <v>0.1912858927157756</v>
      </c>
      <c r="C6851" s="84" t="n">
        <v>0.2327029476489088</v>
      </c>
      <c r="D6851" s="84" t="n">
        <v>0.3481817774510765</v>
      </c>
      <c r="E6851" s="84" t="n">
        <v>0.13259640876601</v>
      </c>
      <c r="F6851" s="84" t="n">
        <v>0.1648618744189191</v>
      </c>
      <c r="G6851" s="84" t="n">
        <v>0.247166193589082</v>
      </c>
      <c r="H6851" s="84" t="n">
        <v>0.1176087964240571</v>
      </c>
      <c r="I6851" s="84" t="n">
        <v>0.1434484119044466</v>
      </c>
      <c r="J6851" s="84" t="n">
        <v>0.1704404816856631</v>
      </c>
      <c r="K6851" s="84" t="n">
        <v>0.120529445436576</v>
      </c>
      <c r="L6851" s="84" t="n">
        <v>0.1397356307094392</v>
      </c>
      <c r="M6851" s="84" t="n">
        <v>0.147457937088515</v>
      </c>
      <c r="N6851" s="84" t="n">
        <v>0.1623265639466932</v>
      </c>
      <c r="O6851" s="84" t="n">
        <v>0.1493719613663337</v>
      </c>
      <c r="P6851" s="84" t="n">
        <v>0.1412304023252745</v>
      </c>
      <c r="Q6851" s="84" t="n">
        <v>0.2123737248854701</v>
      </c>
      <c r="R6851" s="84" t="n">
        <v>0.1924793330868546</v>
      </c>
      <c r="S6851" s="84" t="n">
        <v>0.2008137264788442</v>
      </c>
      <c r="T6851" s="84" t="n">
        <v>0.242103231831509</v>
      </c>
      <c r="U6851" s="84" t="n">
        <v>0.2318209139299212</v>
      </c>
      <c r="V6851" s="84" t="n">
        <v>0.1761711998867562</v>
      </c>
      <c r="W6851" s="84" t="n">
        <v>0.1846563976637159</v>
      </c>
      <c r="X6851" s="84" t="n">
        <v>0.1663768261859153</v>
      </c>
      <c r="Y6851" s="84" t="n">
        <v>0.1642313417043376</v>
      </c>
      <c r="Z6851" s="84" t="n">
        <v>0.1314786613803962</v>
      </c>
      <c r="AA6851" s="84" t="n">
        <v>0.1212443646396919</v>
      </c>
      <c r="AB6851" s="84" t="n">
        <v>0.2047625843967862</v>
      </c>
      <c r="AC6851" s="84" t="n">
        <v>0.1557694867330747</v>
      </c>
      <c r="AD6851" s="84" t="n">
        <v>0.143565101467493</v>
      </c>
      <c r="AE6851" s="84" t="n">
        <v>0.2315882299689705</v>
      </c>
      <c r="AF6851" s="84" t="n">
        <v>0.1211061440479967</v>
      </c>
      <c r="AG6851" s="84" t="n">
        <v>0.1429733723368484</v>
      </c>
      <c r="AH6851" s="84" t="n">
        <v>0.2344764403005319</v>
      </c>
      <c r="AI6851" s="84" t="n">
        <v>0.1458651187867803</v>
      </c>
      <c r="AJ6851" s="84" t="n">
        <v>0.256535174196438</v>
      </c>
      <c r="AK6851" s="84" t="n">
        <v>0.5206657422818965</v>
      </c>
    </row>
    <row r="6852">
      <c r="A6852" s="84" t="n">
        <v>5</v>
      </c>
      <c r="B6852" s="84" t="n">
        <v>0.1937332780153475</v>
      </c>
      <c r="C6852" s="84" t="n">
        <v>0.2484338721392049</v>
      </c>
      <c r="D6852" s="84" t="n">
        <v>0.3806734062765714</v>
      </c>
      <c r="E6852" s="84" t="n">
        <v>0.1602083675550078</v>
      </c>
      <c r="F6852" s="84" t="n">
        <v>0.1849446082960397</v>
      </c>
      <c r="G6852" s="84" t="n">
        <v>0.2777492258730432</v>
      </c>
      <c r="H6852" s="84" t="n">
        <v>0.162231557946711</v>
      </c>
      <c r="I6852" s="84" t="n">
        <v>0.1915737236479841</v>
      </c>
      <c r="J6852" s="84" t="n">
        <v>0.201249807668458</v>
      </c>
      <c r="K6852" s="84" t="n">
        <v>0.1769219359782003</v>
      </c>
      <c r="L6852" s="84" t="n">
        <v>0.2080989550488843</v>
      </c>
      <c r="M6852" s="84" t="n">
        <v>0.1662731154624794</v>
      </c>
      <c r="N6852" s="84" t="n">
        <v>0.2025997163297571</v>
      </c>
      <c r="O6852" s="84" t="n">
        <v>0.1993855577413032</v>
      </c>
      <c r="P6852" s="84" t="n">
        <v>0.1733070933171335</v>
      </c>
      <c r="Q6852" s="84" t="n">
        <v>0.2435283301338392</v>
      </c>
      <c r="R6852" s="84" t="n">
        <v>0.2269605177925818</v>
      </c>
      <c r="S6852" s="84" t="n">
        <v>0.1907172435208943</v>
      </c>
      <c r="T6852" s="84" t="n">
        <v>0.2698004548101187</v>
      </c>
      <c r="U6852" s="84" t="n">
        <v>0.2461271135203575</v>
      </c>
      <c r="V6852" s="84" t="n">
        <v>0.2320603287546835</v>
      </c>
      <c r="W6852" s="84" t="n">
        <v>0.2237884122792104</v>
      </c>
      <c r="X6852" s="84" t="n">
        <v>0.1971466953366953</v>
      </c>
      <c r="Y6852" s="84" t="n">
        <v>0.1754408247490996</v>
      </c>
      <c r="Z6852" s="84" t="n">
        <v>0.1374538422373162</v>
      </c>
      <c r="AA6852" s="84" t="n">
        <v>0.1667764852383127</v>
      </c>
      <c r="AB6852" s="84" t="n">
        <v>0.1753743388565255</v>
      </c>
      <c r="AC6852" s="84" t="n">
        <v>0.2031608298648699</v>
      </c>
      <c r="AD6852" s="84" t="n">
        <v>0.1945759841987552</v>
      </c>
      <c r="AE6852" s="84" t="n">
        <v>0.2444749791536543</v>
      </c>
      <c r="AF6852" s="84" t="n">
        <v>0.1454565341931796</v>
      </c>
      <c r="AG6852" s="84" t="n">
        <v>0.1573018601874927</v>
      </c>
      <c r="AH6852" s="84" t="n">
        <v>0.221371129413564</v>
      </c>
      <c r="AI6852" s="84" t="n">
        <v>0.157717508096926</v>
      </c>
      <c r="AJ6852" s="84" t="n">
        <v>0.2649400705433347</v>
      </c>
      <c r="AK6852" s="84" t="n">
        <v>0.5222144109547932</v>
      </c>
    </row>
    <row r="6853">
      <c r="A6853" s="84" t="n">
        <v>6</v>
      </c>
      <c r="B6853" s="84" t="n">
        <v>0.2650945687102742</v>
      </c>
      <c r="C6853" s="84" t="n">
        <v>0.318975540727917</v>
      </c>
      <c r="D6853" s="84" t="n">
        <v>0.4192283207382093</v>
      </c>
      <c r="E6853" s="84" t="n">
        <v>0.2217697568800478</v>
      </c>
      <c r="F6853" s="84" t="n">
        <v>0.254714466065295</v>
      </c>
      <c r="G6853" s="84" t="n">
        <v>0.3078097224611503</v>
      </c>
      <c r="H6853" s="84" t="n">
        <v>0.3500542276396061</v>
      </c>
      <c r="I6853" s="84" t="n">
        <v>0.3513628793408086</v>
      </c>
      <c r="J6853" s="84" t="n">
        <v>0.2271586031506866</v>
      </c>
      <c r="K6853" s="84" t="n">
        <v>0.3388319614092309</v>
      </c>
      <c r="L6853" s="84" t="n">
        <v>0.389961484023901</v>
      </c>
      <c r="M6853" s="84" t="n">
        <v>0.2082556438304894</v>
      </c>
      <c r="N6853" s="84" t="n">
        <v>0.3582729540590137</v>
      </c>
      <c r="O6853" s="84" t="n">
        <v>0.3440634785693148</v>
      </c>
      <c r="P6853" s="84" t="n">
        <v>0.1852540621072559</v>
      </c>
      <c r="Q6853" s="84" t="n">
        <v>0.3766786104454864</v>
      </c>
      <c r="R6853" s="84" t="n">
        <v>0.4105431057479195</v>
      </c>
      <c r="S6853" s="84" t="n">
        <v>0.2986943347541933</v>
      </c>
      <c r="T6853" s="84" t="n">
        <v>0.3803063819065164</v>
      </c>
      <c r="U6853" s="84" t="n">
        <v>0.3895620209487218</v>
      </c>
      <c r="V6853" s="84" t="n">
        <v>0.225804247473873</v>
      </c>
      <c r="W6853" s="84" t="n">
        <v>0.3333002538402342</v>
      </c>
      <c r="X6853" s="84" t="n">
        <v>0.3020460254220951</v>
      </c>
      <c r="Y6853" s="84" t="n">
        <v>0.2133566738501341</v>
      </c>
      <c r="Z6853" s="84" t="n">
        <v>0.2615567327909682</v>
      </c>
      <c r="AA6853" s="84" t="n">
        <v>0.3120704202399752</v>
      </c>
      <c r="AB6853" s="84" t="n">
        <v>0.2156543973822027</v>
      </c>
      <c r="AC6853" s="84" t="n">
        <v>0.290346898868696</v>
      </c>
      <c r="AD6853" s="84" t="n">
        <v>0.3466714618301412</v>
      </c>
      <c r="AE6853" s="84" t="n">
        <v>0.2500026157444158</v>
      </c>
      <c r="AF6853" s="84" t="n">
        <v>0.2025636974506771</v>
      </c>
      <c r="AG6853" s="84" t="n">
        <v>0.2250881352618399</v>
      </c>
      <c r="AH6853" s="84" t="n">
        <v>0.2321347316906096</v>
      </c>
      <c r="AI6853" s="84" t="n">
        <v>0.230558295955552</v>
      </c>
      <c r="AJ6853" s="84" t="n">
        <v>0.3257921622564154</v>
      </c>
      <c r="AK6853" s="84" t="n">
        <v>0.5493068503580371</v>
      </c>
    </row>
    <row r="6854">
      <c r="A6854" s="84" t="n">
        <v>7</v>
      </c>
      <c r="B6854" s="84" t="n">
        <v>0.4973734846084239</v>
      </c>
      <c r="C6854" s="84" t="n">
        <v>0.5463338452757932</v>
      </c>
      <c r="D6854" s="84" t="n">
        <v>0.4710205472269146</v>
      </c>
      <c r="E6854" s="84" t="n">
        <v>0.4185291669610878</v>
      </c>
      <c r="F6854" s="84" t="n">
        <v>0.4795602683229481</v>
      </c>
      <c r="G6854" s="84" t="n">
        <v>0.3864323499053845</v>
      </c>
      <c r="H6854" s="84" t="n">
        <v>0.4621393557221418</v>
      </c>
      <c r="I6854" s="84" t="n">
        <v>0.4851302630058699</v>
      </c>
      <c r="J6854" s="84" t="n">
        <v>0.3576183102715593</v>
      </c>
      <c r="K6854" s="84" t="n">
        <v>0.4175738707340416</v>
      </c>
      <c r="L6854" s="84" t="n">
        <v>0.4782397850378063</v>
      </c>
      <c r="M6854" s="84" t="n">
        <v>0.3311435667987955</v>
      </c>
      <c r="N6854" s="84" t="n">
        <v>0.4650531853850772</v>
      </c>
      <c r="O6854" s="84" t="n">
        <v>0.4605170884175847</v>
      </c>
      <c r="P6854" s="84" t="n">
        <v>0.3932844611937427</v>
      </c>
      <c r="Q6854" s="84" t="n">
        <v>0.5022869451650175</v>
      </c>
      <c r="R6854" s="84" t="n">
        <v>0.5381469000524983</v>
      </c>
      <c r="S6854" s="84" t="n">
        <v>0.5754853893652656</v>
      </c>
      <c r="T6854" s="84" t="n">
        <v>0.4995968834541572</v>
      </c>
      <c r="U6854" s="84" t="n">
        <v>0.4901628153432749</v>
      </c>
      <c r="V6854" s="84" t="n">
        <v>0.5503769445098202</v>
      </c>
      <c r="W6854" s="84" t="n">
        <v>0.4255433178526434</v>
      </c>
      <c r="X6854" s="84" t="n">
        <v>0.4607674294881958</v>
      </c>
      <c r="Y6854" s="84" t="n">
        <v>0.4163783451492071</v>
      </c>
      <c r="Z6854" s="84" t="n">
        <v>0.4336252377128366</v>
      </c>
      <c r="AA6854" s="84" t="n">
        <v>0.4162569515251968</v>
      </c>
      <c r="AB6854" s="84" t="n">
        <v>0.3289504695378663</v>
      </c>
      <c r="AC6854" s="84" t="n">
        <v>0.4209388727819867</v>
      </c>
      <c r="AD6854" s="84" t="n">
        <v>0.4345807026893478</v>
      </c>
      <c r="AE6854" s="84" t="n">
        <v>0.3894424916080096</v>
      </c>
      <c r="AF6854" s="84" t="n">
        <v>0.381502856259191</v>
      </c>
      <c r="AG6854" s="84" t="n">
        <v>0.4230673466208382</v>
      </c>
      <c r="AH6854" s="84" t="n">
        <v>0.2836435985786928</v>
      </c>
      <c r="AI6854" s="84" t="n">
        <v>0.4362364684783897</v>
      </c>
      <c r="AJ6854" s="84" t="n">
        <v>0.5031450401452149</v>
      </c>
      <c r="AK6854" s="84" t="n">
        <v>0.6013817607214278</v>
      </c>
    </row>
    <row r="6855">
      <c r="A6855" s="84" t="n">
        <v>8</v>
      </c>
      <c r="B6855" s="84" t="n">
        <v>0.6083677165105675</v>
      </c>
      <c r="C6855" s="84" t="n">
        <v>0.6666639531907311</v>
      </c>
      <c r="D6855" s="84" t="n">
        <v>0.6207755786708234</v>
      </c>
      <c r="E6855" s="84" t="n">
        <v>0.5118196692878558</v>
      </c>
      <c r="F6855" s="84" t="n">
        <v>0.5866570360926642</v>
      </c>
      <c r="G6855" s="84" t="n">
        <v>0.5238728568151844</v>
      </c>
      <c r="H6855" s="84" t="n">
        <v>0.6153748479238923</v>
      </c>
      <c r="I6855" s="84" t="n">
        <v>0.6473243739062557</v>
      </c>
      <c r="J6855" s="84" t="n">
        <v>0.4279210851461386</v>
      </c>
      <c r="K6855" s="84" t="n">
        <v>0.6670893991658147</v>
      </c>
      <c r="L6855" s="84" t="n">
        <v>0.6779701480524082</v>
      </c>
      <c r="M6855" s="84" t="n">
        <v>0.5206040217076945</v>
      </c>
      <c r="N6855" s="84" t="n">
        <v>0.6577107945106577</v>
      </c>
      <c r="O6855" s="84" t="n">
        <v>0.6780113888698563</v>
      </c>
      <c r="P6855" s="84" t="n">
        <v>0.6609750808110362</v>
      </c>
      <c r="Q6855" s="84" t="n">
        <v>0.6661914256555965</v>
      </c>
      <c r="R6855" s="84" t="n">
        <v>0.7082317755527395</v>
      </c>
      <c r="S6855" s="84" t="n">
        <v>0.6970662948847439</v>
      </c>
      <c r="T6855" s="84" t="n">
        <v>0.6888033587823915</v>
      </c>
      <c r="U6855" s="84" t="n">
        <v>0.667484193477119</v>
      </c>
      <c r="V6855" s="84" t="n">
        <v>0.7229642143334181</v>
      </c>
      <c r="W6855" s="84" t="n">
        <v>0.6111882538566458</v>
      </c>
      <c r="X6855" s="84" t="n">
        <v>0.6345664011859508</v>
      </c>
      <c r="Y6855" s="84" t="n">
        <v>0.5875846253154805</v>
      </c>
      <c r="Z6855" s="84" t="n">
        <v>0.592229710531346</v>
      </c>
      <c r="AA6855" s="84" t="n">
        <v>0.6247558757421164</v>
      </c>
      <c r="AB6855" s="84" t="n">
        <v>0.5239294884799675</v>
      </c>
      <c r="AC6855" s="84" t="n">
        <v>0.5966544042849018</v>
      </c>
      <c r="AD6855" s="84" t="n">
        <v>0.6278343905124975</v>
      </c>
      <c r="AE6855" s="84" t="n">
        <v>0.5049614985167592</v>
      </c>
      <c r="AF6855" s="84" t="n">
        <v>0.4680983654511449</v>
      </c>
      <c r="AG6855" s="84" t="n">
        <v>0.5155299031089184</v>
      </c>
      <c r="AH6855" s="84" t="n">
        <v>0.4162112294435404</v>
      </c>
      <c r="AI6855" s="84" t="n">
        <v>0.5338555707233509</v>
      </c>
      <c r="AJ6855" s="84" t="n">
        <v>0.6144037105065586</v>
      </c>
      <c r="AK6855" s="84" t="n">
        <v>0.7095292213957098</v>
      </c>
    </row>
    <row r="6856">
      <c r="A6856" s="84" t="n">
        <v>9</v>
      </c>
      <c r="B6856" s="84" t="n">
        <v>0.8270986260885285</v>
      </c>
      <c r="C6856" s="84" t="n">
        <v>0.899865502042795</v>
      </c>
      <c r="D6856" s="84" t="n">
        <v>0.7025799612717785</v>
      </c>
      <c r="E6856" s="84" t="n">
        <v>0.7039104017678114</v>
      </c>
      <c r="F6856" s="84" t="n">
        <v>0.8003294087776234</v>
      </c>
      <c r="G6856" s="84" t="n">
        <v>0.5749552009862952</v>
      </c>
      <c r="H6856" s="84" t="n">
        <v>0.6625110766260419</v>
      </c>
      <c r="I6856" s="84" t="n">
        <v>0.7649102319512822</v>
      </c>
      <c r="J6856" s="84" t="n">
        <v>0.5666107811671013</v>
      </c>
      <c r="K6856" s="84" t="n">
        <v>0.7894240601996918</v>
      </c>
      <c r="L6856" s="84" t="n">
        <v>0.8183670792788074</v>
      </c>
      <c r="M6856" s="84" t="n">
        <v>0.7912811963049283</v>
      </c>
      <c r="N6856" s="84" t="n">
        <v>0.7796642084140649</v>
      </c>
      <c r="O6856" s="84" t="n">
        <v>0.8000502585209411</v>
      </c>
      <c r="P6856" s="84" t="n">
        <v>0.766661538586107</v>
      </c>
      <c r="Q6856" s="84" t="n">
        <v>0.7583441606610588</v>
      </c>
      <c r="R6856" s="84" t="n">
        <v>0.7983818293587027</v>
      </c>
      <c r="S6856" s="84" t="n">
        <v>0.8080470404440893</v>
      </c>
      <c r="T6856" s="84" t="n">
        <v>0.7914669276120003</v>
      </c>
      <c r="U6856" s="84" t="n">
        <v>0.7594705602017514</v>
      </c>
      <c r="V6856" s="84" t="n">
        <v>0.8244466937547189</v>
      </c>
      <c r="W6856" s="84" t="n">
        <v>0.7191686943883076</v>
      </c>
      <c r="X6856" s="84" t="n">
        <v>0.7425277632074975</v>
      </c>
      <c r="Y6856" s="84" t="n">
        <v>0.7153481187723588</v>
      </c>
      <c r="Z6856" s="84" t="n">
        <v>0.7305884831323621</v>
      </c>
      <c r="AA6856" s="84" t="n">
        <v>0.7383436809163612</v>
      </c>
      <c r="AB6856" s="84" t="n">
        <v>0.6851326588699266</v>
      </c>
      <c r="AC6856" s="84" t="n">
        <v>0.731222811688255</v>
      </c>
      <c r="AD6856" s="84" t="n">
        <v>0.7561778526961628</v>
      </c>
      <c r="AE6856" s="84" t="n">
        <v>0.7526147208636779</v>
      </c>
      <c r="AF6856" s="84" t="n">
        <v>0.6534260232850815</v>
      </c>
      <c r="AG6856" s="84" t="n">
        <v>0.7093757423597232</v>
      </c>
      <c r="AH6856" s="84" t="n">
        <v>0.5425579517638265</v>
      </c>
      <c r="AI6856" s="84" t="n">
        <v>0.7266135538909219</v>
      </c>
      <c r="AJ6856" s="84" t="n">
        <v>0.8275199950353894</v>
      </c>
      <c r="AK6856" s="84" t="n">
        <v>0.8073778501477812</v>
      </c>
    </row>
    <row r="6857">
      <c r="A6857" s="84" t="n">
        <v>10</v>
      </c>
      <c r="B6857" s="84" t="n">
        <v>0.8959836746605513</v>
      </c>
      <c r="C6857" s="84" t="n">
        <v>0.9719934234388244</v>
      </c>
      <c r="D6857" s="84" t="n">
        <v>0.782785192289608</v>
      </c>
      <c r="E6857" s="84" t="n">
        <v>0.7737226176896767</v>
      </c>
      <c r="F6857" s="84" t="n">
        <v>0.8712100462209467</v>
      </c>
      <c r="G6857" s="84" t="n">
        <v>0.6926948936292219</v>
      </c>
      <c r="H6857" s="84" t="n">
        <v>0.7494530677809942</v>
      </c>
      <c r="I6857" s="84" t="n">
        <v>0.8309892661592351</v>
      </c>
      <c r="J6857" s="84" t="n">
        <v>0.6947360079124811</v>
      </c>
      <c r="K6857" s="84" t="n">
        <v>0.8564074718931958</v>
      </c>
      <c r="L6857" s="84" t="n">
        <v>0.9059190420700532</v>
      </c>
      <c r="M6857" s="84" t="n">
        <v>0.83064127864446</v>
      </c>
      <c r="N6857" s="84" t="n">
        <v>0.8510547385520784</v>
      </c>
      <c r="O6857" s="84" t="n">
        <v>0.8708340091720576</v>
      </c>
      <c r="P6857" s="84" t="n">
        <v>0.818481047949158</v>
      </c>
      <c r="Q6857" s="84" t="n">
        <v>0.8324806344439398</v>
      </c>
      <c r="R6857" s="84" t="n">
        <v>0.8654789804368732</v>
      </c>
      <c r="S6857" s="84" t="n">
        <v>0.8838987161038449</v>
      </c>
      <c r="T6857" s="84" t="n">
        <v>0.8802295581249399</v>
      </c>
      <c r="U6857" s="84" t="n">
        <v>0.8381824301672899</v>
      </c>
      <c r="V6857" s="84" t="n">
        <v>0.8957861025115674</v>
      </c>
      <c r="W6857" s="84" t="n">
        <v>0.7978894257682071</v>
      </c>
      <c r="X6857" s="84" t="n">
        <v>0.8250587627988157</v>
      </c>
      <c r="Y6857" s="84" t="n">
        <v>0.8145221745099388</v>
      </c>
      <c r="Z6857" s="84" t="n">
        <v>0.8169535101712107</v>
      </c>
      <c r="AA6857" s="84" t="n">
        <v>0.8042048362493844</v>
      </c>
      <c r="AB6857" s="84" t="n">
        <v>0.7770404650702434</v>
      </c>
      <c r="AC6857" s="84" t="n">
        <v>0.8106189430864337</v>
      </c>
      <c r="AD6857" s="84" t="n">
        <v>0.8267895878019248</v>
      </c>
      <c r="AE6857" s="84" t="n">
        <v>0.8055228145227951</v>
      </c>
      <c r="AF6857" s="84" t="n">
        <v>0.8717757336778754</v>
      </c>
      <c r="AG6857" s="84" t="n">
        <v>0.8404628931028771</v>
      </c>
      <c r="AH6857" s="84" t="n">
        <v>0.748966162107061</v>
      </c>
      <c r="AI6857" s="84" t="n">
        <v>0.7871024667423783</v>
      </c>
      <c r="AJ6857" s="84" t="n">
        <v>0.8968680459199471</v>
      </c>
      <c r="AK6857" s="84" t="n">
        <v>0.8887950301814407</v>
      </c>
    </row>
    <row r="6858">
      <c r="A6858" s="84" t="n">
        <v>11</v>
      </c>
      <c r="B6858" s="84" t="n">
        <v>0.9254051116867957</v>
      </c>
      <c r="C6858" s="84" t="n">
        <v>0.9908771808432215</v>
      </c>
      <c r="D6858" s="84" t="n">
        <v>0.7983168535707902</v>
      </c>
      <c r="E6858" s="84" t="n">
        <v>0.9128372804115594</v>
      </c>
      <c r="F6858" s="84" t="n">
        <v>0.9190422750944973</v>
      </c>
      <c r="G6858" s="84" t="n">
        <v>0.7899123372899823</v>
      </c>
      <c r="H6858" s="84" t="n">
        <v>0.9066864728196443</v>
      </c>
      <c r="I6858" s="84" t="n">
        <v>0.9688217010136422</v>
      </c>
      <c r="J6858" s="84" t="n">
        <v>0.9225324570734011</v>
      </c>
      <c r="K6858" s="84" t="n">
        <v>0.9080335075443405</v>
      </c>
      <c r="L6858" s="84" t="n">
        <v>0.944151439399411</v>
      </c>
      <c r="M6858" s="84" t="n">
        <v>0.9507557714227385</v>
      </c>
      <c r="N6858" s="84" t="n">
        <v>0.9081882206655887</v>
      </c>
      <c r="O6858" s="84" t="n">
        <v>0.9249380907236107</v>
      </c>
      <c r="P6858" s="84" t="n">
        <v>0.8701458395473924</v>
      </c>
      <c r="Q6858" s="84" t="n">
        <v>0.894076140466032</v>
      </c>
      <c r="R6858" s="84" t="n">
        <v>0.9112529480409758</v>
      </c>
      <c r="S6858" s="84" t="n">
        <v>0.9401928912180393</v>
      </c>
      <c r="T6858" s="84" t="n">
        <v>0.9384093244406613</v>
      </c>
      <c r="U6858" s="84" t="n">
        <v>0.8927588656506346</v>
      </c>
      <c r="V6858" s="84" t="n">
        <v>0.9636285222447832</v>
      </c>
      <c r="W6858" s="84" t="n">
        <v>0.8798909248590339</v>
      </c>
      <c r="X6858" s="84" t="n">
        <v>0.8878983731247232</v>
      </c>
      <c r="Y6858" s="84" t="n">
        <v>0.8886072783835877</v>
      </c>
      <c r="Z6858" s="84" t="n">
        <v>0.8765184777423868</v>
      </c>
      <c r="AA6858" s="84" t="n">
        <v>0.8752834590259787</v>
      </c>
      <c r="AB6858" s="84" t="n">
        <v>0.8373985784902641</v>
      </c>
      <c r="AC6858" s="84" t="n">
        <v>0.882640198756953</v>
      </c>
      <c r="AD6858" s="84" t="n">
        <v>0.8844072380651015</v>
      </c>
      <c r="AE6858" s="84" t="n">
        <v>0.8851201445528601</v>
      </c>
      <c r="AF6858" s="84" t="n">
        <v>0.8914600553273184</v>
      </c>
      <c r="AG6858" s="84" t="n">
        <v>0.9413939311362248</v>
      </c>
      <c r="AH6858" s="84" t="n">
        <v>0.8574110541788333</v>
      </c>
      <c r="AI6858" s="84" t="n">
        <v>0.8716211823997493</v>
      </c>
      <c r="AJ6858" s="84" t="n">
        <v>0.9284476891290546</v>
      </c>
      <c r="AK6858" s="84" t="n">
        <v>0.9085803839623875</v>
      </c>
    </row>
    <row r="6859">
      <c r="A6859" s="84" t="n">
        <v>12</v>
      </c>
      <c r="B6859" s="84" t="n">
        <v>0.938446217959398</v>
      </c>
      <c r="C6859" s="84" t="n">
        <v>1</v>
      </c>
      <c r="D6859" s="84" t="n">
        <v>0.8291280931249776</v>
      </c>
      <c r="E6859" s="84" t="n">
        <v>0.9806691511219968</v>
      </c>
      <c r="F6859" s="84" t="n">
        <v>0.962623139348625</v>
      </c>
      <c r="G6859" s="84" t="n">
        <v>0.789330308503928</v>
      </c>
      <c r="H6859" s="84" t="n">
        <v>0.9774532885516531</v>
      </c>
      <c r="I6859" s="84" t="n">
        <v>1</v>
      </c>
      <c r="J6859" s="84" t="n">
        <v>1</v>
      </c>
      <c r="K6859" s="84" t="n">
        <v>0.9354195672849023</v>
      </c>
      <c r="L6859" s="84" t="n">
        <v>0.9531638687876864</v>
      </c>
      <c r="M6859" s="84" t="n">
        <v>0.8242063762099996</v>
      </c>
      <c r="N6859" s="84" t="n">
        <v>0.9274802483730185</v>
      </c>
      <c r="O6859" s="84" t="n">
        <v>0.9122805728467197</v>
      </c>
      <c r="P6859" s="84" t="n">
        <v>0.8651644527291272</v>
      </c>
      <c r="Q6859" s="84" t="n">
        <v>0.9232874464440657</v>
      </c>
      <c r="R6859" s="84" t="n">
        <v>0.9341537240085815</v>
      </c>
      <c r="S6859" s="84" t="n">
        <v>0.9731949395400851</v>
      </c>
      <c r="T6859" s="84" t="n">
        <v>0.9486497178850765</v>
      </c>
      <c r="U6859" s="84" t="n">
        <v>0.9210119146712754</v>
      </c>
      <c r="V6859" s="84" t="n">
        <v>1</v>
      </c>
      <c r="W6859" s="84" t="n">
        <v>0.908203893789697</v>
      </c>
      <c r="X6859" s="84" t="n">
        <v>0.910251274714485</v>
      </c>
      <c r="Y6859" s="84" t="n">
        <v>0.9278669953430069</v>
      </c>
      <c r="Z6859" s="84" t="n">
        <v>0.902194908166645</v>
      </c>
      <c r="AA6859" s="84" t="n">
        <v>0.9045854343714171</v>
      </c>
      <c r="AB6859" s="84" t="n">
        <v>0.8811147511938723</v>
      </c>
      <c r="AC6859" s="84" t="n">
        <v>0.9031535416596902</v>
      </c>
      <c r="AD6859" s="84" t="n">
        <v>0.9127223779078902</v>
      </c>
      <c r="AE6859" s="84" t="n">
        <v>0.9216152380987042</v>
      </c>
      <c r="AF6859" s="84" t="n">
        <v>0.9347571812990142</v>
      </c>
      <c r="AG6859" s="84" t="n">
        <v>0.9675742699811308</v>
      </c>
      <c r="AH6859" s="84" t="n">
        <v>0.9280937869708079</v>
      </c>
      <c r="AI6859" s="84" t="n">
        <v>0.8880425514016189</v>
      </c>
      <c r="AJ6859" s="84" t="n">
        <v>0.9507851976366832</v>
      </c>
      <c r="AK6859" s="84" t="n">
        <v>0.9249849718007073</v>
      </c>
    </row>
    <row r="6860">
      <c r="A6860" s="84" t="n">
        <v>13</v>
      </c>
      <c r="B6860" s="84" t="n">
        <v>0.9354157070411739</v>
      </c>
      <c r="C6860" s="84" t="n">
        <v>0.992724831832329</v>
      </c>
      <c r="D6860" s="84" t="n">
        <v>0.9913174143570136</v>
      </c>
      <c r="E6860" s="84" t="n">
        <v>0.9756847929126033</v>
      </c>
      <c r="F6860" s="84" t="n">
        <v>0.9970237045709407</v>
      </c>
      <c r="G6860" s="84" t="n">
        <v>0.8526979758013649</v>
      </c>
      <c r="H6860" s="84" t="n">
        <v>0.9475574875621806</v>
      </c>
      <c r="I6860" s="84" t="n">
        <v>0.9443527147402208</v>
      </c>
      <c r="J6860" s="84" t="n">
        <v>0.8577762923007176</v>
      </c>
      <c r="K6860" s="84" t="n">
        <v>0.9745704600542012</v>
      </c>
      <c r="L6860" s="84" t="n">
        <v>0.9853364048377993</v>
      </c>
      <c r="M6860" s="84" t="n">
        <v>0.9506375359384833</v>
      </c>
      <c r="N6860" s="84" t="n">
        <v>0.9450299770144654</v>
      </c>
      <c r="O6860" s="84" t="n">
        <v>0.9402955345536824</v>
      </c>
      <c r="P6860" s="84" t="n">
        <v>0.8169419672702993</v>
      </c>
      <c r="Q6860" s="84" t="n">
        <v>0.9490339138879021</v>
      </c>
      <c r="R6860" s="84" t="n">
        <v>0.9568370737814788</v>
      </c>
      <c r="S6860" s="84" t="n">
        <v>1</v>
      </c>
      <c r="T6860" s="84" t="n">
        <v>0.9732159968110633</v>
      </c>
      <c r="U6860" s="84" t="n">
        <v>0.9514213244495484</v>
      </c>
      <c r="V6860" s="84" t="n">
        <v>0.9947215768312661</v>
      </c>
      <c r="W6860" s="84" t="n">
        <v>0.9329840241434142</v>
      </c>
      <c r="X6860" s="84" t="n">
        <v>0.9439774377813637</v>
      </c>
      <c r="Y6860" s="84" t="n">
        <v>0.94803743817843</v>
      </c>
      <c r="Z6860" s="84" t="n">
        <v>0.9321790137665364</v>
      </c>
      <c r="AA6860" s="84" t="n">
        <v>0.9390635480210715</v>
      </c>
      <c r="AB6860" s="84" t="n">
        <v>0.9260534594548187</v>
      </c>
      <c r="AC6860" s="84" t="n">
        <v>0.9288586755108144</v>
      </c>
      <c r="AD6860" s="84" t="n">
        <v>0.9418347603037344</v>
      </c>
      <c r="AE6860" s="84" t="n">
        <v>0.9513648954361857</v>
      </c>
      <c r="AF6860" s="84" t="n">
        <v>0.9648519401231181</v>
      </c>
      <c r="AG6860" s="84" t="n">
        <v>0.9754121414757551</v>
      </c>
      <c r="AH6860" s="84" t="n">
        <v>0.9723082925966943</v>
      </c>
      <c r="AI6860" s="84" t="n">
        <v>0.9435624180269885</v>
      </c>
      <c r="AJ6860" s="84" t="n">
        <v>0.9759449791668491</v>
      </c>
      <c r="AK6860" s="84" t="n">
        <v>0.9643611695412441</v>
      </c>
    </row>
    <row r="6861">
      <c r="A6861" s="84" t="n">
        <v>14</v>
      </c>
      <c r="B6861" s="84" t="n">
        <v>0.9310136803121331</v>
      </c>
      <c r="C6861" s="84" t="n">
        <v>0.9874385284639101</v>
      </c>
      <c r="D6861" s="84" t="n">
        <v>1</v>
      </c>
      <c r="E6861" s="84" t="n">
        <v>0.9907181642071414</v>
      </c>
      <c r="F6861" s="84" t="n">
        <v>0.9967215944048629</v>
      </c>
      <c r="G6861" s="84" t="n">
        <v>0.9258053070703597</v>
      </c>
      <c r="H6861" s="84" t="n">
        <v>0.9690094880592531</v>
      </c>
      <c r="I6861" s="84" t="n">
        <v>0.9759395703645672</v>
      </c>
      <c r="J6861" s="84" t="n">
        <v>0.9211065020154288</v>
      </c>
      <c r="K6861" s="84" t="n">
        <v>0.9777497115530817</v>
      </c>
      <c r="L6861" s="84" t="n">
        <v>0.9995722603046139</v>
      </c>
      <c r="M6861" s="84" t="n">
        <v>1</v>
      </c>
      <c r="N6861" s="84" t="n">
        <v>0.9684241371511084</v>
      </c>
      <c r="O6861" s="84" t="n">
        <v>0.9549114692602215</v>
      </c>
      <c r="P6861" s="84" t="n">
        <v>0.8921997955624668</v>
      </c>
      <c r="Q6861" s="84" t="n">
        <v>0.9879406422665905</v>
      </c>
      <c r="R6861" s="84" t="n">
        <v>0.9850806759097117</v>
      </c>
      <c r="S6861" s="84" t="n">
        <v>0.9856782859188663</v>
      </c>
      <c r="T6861" s="84" t="n">
        <v>0.9951716003310258</v>
      </c>
      <c r="U6861" s="84" t="n">
        <v>0.9829471825929034</v>
      </c>
      <c r="V6861" s="84" t="n">
        <v>0.9623283251212827</v>
      </c>
      <c r="W6861" s="84" t="n">
        <v>0.9609449144382244</v>
      </c>
      <c r="X6861" s="84" t="n">
        <v>0.9787156421865419</v>
      </c>
      <c r="Y6861" s="84" t="n">
        <v>1</v>
      </c>
      <c r="Z6861" s="84" t="n">
        <v>0.9717798341448911</v>
      </c>
      <c r="AA6861" s="84" t="n">
        <v>0.9778626231902702</v>
      </c>
      <c r="AB6861" s="84" t="n">
        <v>0.9655621193702894</v>
      </c>
      <c r="AC6861" s="84" t="n">
        <v>0.9659955983743079</v>
      </c>
      <c r="AD6861" s="84" t="n">
        <v>0.9834746626950109</v>
      </c>
      <c r="AE6861" s="84" t="n">
        <v>0.9989138974273358</v>
      </c>
      <c r="AF6861" s="84" t="n">
        <v>0.9900564211246258</v>
      </c>
      <c r="AG6861" s="84" t="n">
        <v>0.9933628563516615</v>
      </c>
      <c r="AH6861" s="84" t="n">
        <v>1</v>
      </c>
      <c r="AI6861" s="84" t="n">
        <v>1</v>
      </c>
      <c r="AJ6861" s="84" t="n">
        <v>1</v>
      </c>
      <c r="AK6861" s="84" t="n">
        <v>1</v>
      </c>
    </row>
    <row r="6862">
      <c r="A6862" s="84" t="n">
        <v>15</v>
      </c>
      <c r="B6862" s="84" t="n">
        <v>1</v>
      </c>
      <c r="C6862" s="84" t="n">
        <v>0.9959728625271687</v>
      </c>
      <c r="D6862" s="84" t="n">
        <v>0.8763380216505824</v>
      </c>
      <c r="E6862" s="84" t="n">
        <v>1</v>
      </c>
      <c r="F6862" s="84" t="n">
        <v>1</v>
      </c>
      <c r="G6862" s="84" t="n">
        <v>1</v>
      </c>
      <c r="H6862" s="84" t="n">
        <v>1</v>
      </c>
      <c r="I6862" s="84" t="n">
        <v>0.9590063095482994</v>
      </c>
      <c r="J6862" s="84" t="n">
        <v>0.9081995760729785</v>
      </c>
      <c r="K6862" s="84" t="n">
        <v>1</v>
      </c>
      <c r="L6862" s="84" t="n">
        <v>1</v>
      </c>
      <c r="M6862" s="84" t="n">
        <v>0.9338953063064594</v>
      </c>
      <c r="N6862" s="84" t="n">
        <v>1</v>
      </c>
      <c r="O6862" s="84" t="n">
        <v>1</v>
      </c>
      <c r="P6862" s="84" t="n">
        <v>1</v>
      </c>
      <c r="Q6862" s="84" t="n">
        <v>1</v>
      </c>
      <c r="R6862" s="84" t="n">
        <v>1</v>
      </c>
      <c r="S6862" s="84" t="n">
        <v>0.8114489944334087</v>
      </c>
      <c r="T6862" s="84" t="n">
        <v>1</v>
      </c>
      <c r="U6862" s="84" t="n">
        <v>1</v>
      </c>
      <c r="V6862" s="84" t="n">
        <v>0.8312298091680919</v>
      </c>
      <c r="W6862" s="84" t="n">
        <v>0.9970072033801599</v>
      </c>
      <c r="X6862" s="84" t="n">
        <v>1</v>
      </c>
      <c r="Y6862" s="84" t="n">
        <v>0.973116726184853</v>
      </c>
      <c r="Z6862" s="84" t="n">
        <v>1</v>
      </c>
      <c r="AA6862" s="84" t="n">
        <v>1</v>
      </c>
      <c r="AB6862" s="84" t="n">
        <v>1</v>
      </c>
      <c r="AC6862" s="84" t="n">
        <v>1</v>
      </c>
      <c r="AD6862" s="84" t="n">
        <v>1</v>
      </c>
      <c r="AE6862" s="84" t="n">
        <v>1</v>
      </c>
      <c r="AF6862" s="84" t="n">
        <v>1</v>
      </c>
      <c r="AG6862" s="84" t="n">
        <v>1</v>
      </c>
      <c r="AH6862" s="84" t="n">
        <v>0.952838151416728</v>
      </c>
      <c r="AI6862" s="84" t="n">
        <v>0.9970508834922127</v>
      </c>
      <c r="AJ6862" s="84" t="n">
        <v>0.9913503807437876</v>
      </c>
      <c r="AK6862" s="84" t="n">
        <v>0.9165738113829001</v>
      </c>
    </row>
    <row r="6863">
      <c r="A6863" s="84" t="n">
        <v>16</v>
      </c>
      <c r="B6863" s="84" t="n">
        <v>0.9929099329541656</v>
      </c>
      <c r="C6863" s="84" t="n">
        <v>0.9832613583841432</v>
      </c>
      <c r="D6863" s="84" t="n">
        <v>0.8673280235067405</v>
      </c>
      <c r="E6863" s="84" t="n">
        <v>0.9946549950491371</v>
      </c>
      <c r="F6863" s="84" t="n">
        <v>0.9913228583554698</v>
      </c>
      <c r="G6863" s="84" t="n">
        <v>0.9947409541831529</v>
      </c>
      <c r="H6863" s="84" t="n">
        <v>0.9637553495405634</v>
      </c>
      <c r="I6863" s="84" t="n">
        <v>0.9253447707399276</v>
      </c>
      <c r="J6863" s="84" t="n">
        <v>0.7617654157268795</v>
      </c>
      <c r="K6863" s="84" t="n">
        <v>0.9854580268740107</v>
      </c>
      <c r="L6863" s="84" t="n">
        <v>0.9948109253284494</v>
      </c>
      <c r="M6863" s="84" t="n">
        <v>0.8289991663973051</v>
      </c>
      <c r="N6863" s="84" t="n">
        <v>0.9942928911969747</v>
      </c>
      <c r="O6863" s="84" t="n">
        <v>0.9917739635266907</v>
      </c>
      <c r="P6863" s="84" t="n">
        <v>0.8361379119579326</v>
      </c>
      <c r="Q6863" s="84" t="n">
        <v>0.9387265039495392</v>
      </c>
      <c r="R6863" s="84" t="n">
        <v>0.8846532288946145</v>
      </c>
      <c r="S6863" s="84" t="n">
        <v>0.8010395807956068</v>
      </c>
      <c r="T6863" s="84" t="n">
        <v>0.9064109695694502</v>
      </c>
      <c r="U6863" s="84" t="n">
        <v>0.8896692648369111</v>
      </c>
      <c r="V6863" s="84" t="n">
        <v>0.8102390584701757</v>
      </c>
      <c r="W6863" s="84" t="n">
        <v>1</v>
      </c>
      <c r="X6863" s="84" t="n">
        <v>0.9676968769001447</v>
      </c>
      <c r="Y6863" s="84" t="n">
        <v>0.8810789361631211</v>
      </c>
      <c r="Z6863" s="84" t="n">
        <v>0.9900190744281545</v>
      </c>
      <c r="AA6863" s="84" t="n">
        <v>0.9913230433067387</v>
      </c>
      <c r="AB6863" s="84" t="n">
        <v>0.8314437530656804</v>
      </c>
      <c r="AC6863" s="84" t="n">
        <v>0.997624439068494</v>
      </c>
      <c r="AD6863" s="84" t="n">
        <v>0.9837602173738367</v>
      </c>
      <c r="AE6863" s="84" t="n">
        <v>0.7774283547604501</v>
      </c>
      <c r="AF6863" s="84" t="n">
        <v>0.9764223986374779</v>
      </c>
      <c r="AG6863" s="84" t="n">
        <v>0.9727022186981704</v>
      </c>
      <c r="AH6863" s="84" t="n">
        <v>0.8945082659057519</v>
      </c>
      <c r="AI6863" s="84" t="n">
        <v>0.9226103074728796</v>
      </c>
      <c r="AJ6863" s="84" t="n">
        <v>0.9495923420886301</v>
      </c>
      <c r="AK6863" s="84" t="n">
        <v>0.9232427195436985</v>
      </c>
    </row>
    <row r="6864">
      <c r="A6864" s="84" t="n">
        <v>17</v>
      </c>
      <c r="B6864" s="84" t="n">
        <v>0.9571514286305423</v>
      </c>
      <c r="C6864" s="84" t="n">
        <v>0.9543825123711891</v>
      </c>
      <c r="D6864" s="84" t="n">
        <v>0.540345836223836</v>
      </c>
      <c r="E6864" s="84" t="n">
        <v>0.944919239907168</v>
      </c>
      <c r="F6864" s="84" t="n">
        <v>0.9576042605747888</v>
      </c>
      <c r="G6864" s="84" t="n">
        <v>0.6320843368312404</v>
      </c>
      <c r="H6864" s="84" t="n">
        <v>0.8212252026637402</v>
      </c>
      <c r="I6864" s="84" t="n">
        <v>0.829808346413646</v>
      </c>
      <c r="J6864" s="84" t="n">
        <v>0.5354260548902643</v>
      </c>
      <c r="K6864" s="84" t="n">
        <v>0.8533921953866382</v>
      </c>
      <c r="L6864" s="84" t="n">
        <v>0.8582804677396811</v>
      </c>
      <c r="M6864" s="84" t="n">
        <v>0.6460816420271854</v>
      </c>
      <c r="N6864" s="84" t="n">
        <v>0.9079904537052613</v>
      </c>
      <c r="O6864" s="84" t="n">
        <v>0.8857798572689846</v>
      </c>
      <c r="P6864" s="84" t="n">
        <v>0.685070786112866</v>
      </c>
      <c r="Q6864" s="84" t="n">
        <v>0.9348730617584777</v>
      </c>
      <c r="R6864" s="84" t="n">
        <v>0.8695468709265279</v>
      </c>
      <c r="S6864" s="84" t="n">
        <v>0.7854749476714808</v>
      </c>
      <c r="T6864" s="84" t="n">
        <v>0.8995351577953808</v>
      </c>
      <c r="U6864" s="84" t="n">
        <v>0.8809017132626812</v>
      </c>
      <c r="V6864" s="84" t="n">
        <v>0.8012657635737616</v>
      </c>
      <c r="W6864" s="84" t="n">
        <v>0.9090578062859755</v>
      </c>
      <c r="X6864" s="84" t="n">
        <v>0.8846359234075489</v>
      </c>
      <c r="Y6864" s="84" t="n">
        <v>0.724822446340445</v>
      </c>
      <c r="Z6864" s="84" t="n">
        <v>0.8799826418685707</v>
      </c>
      <c r="AA6864" s="84" t="n">
        <v>0.863361540150562</v>
      </c>
      <c r="AB6864" s="84" t="n">
        <v>0.6113262897640762</v>
      </c>
      <c r="AC6864" s="84" t="n">
        <v>0.8783722370597071</v>
      </c>
      <c r="AD6864" s="84" t="n">
        <v>0.8458024420623697</v>
      </c>
      <c r="AE6864" s="84" t="n">
        <v>0.4609530771844764</v>
      </c>
      <c r="AF6864" s="84" t="n">
        <v>0.8820759520619506</v>
      </c>
      <c r="AG6864" s="84" t="n">
        <v>0.9188610003031125</v>
      </c>
      <c r="AH6864" s="84" t="n">
        <v>0.6217742266095905</v>
      </c>
      <c r="AI6864" s="84" t="n">
        <v>0.8313473399638267</v>
      </c>
      <c r="AJ6864" s="84" t="n">
        <v>0.8724993642465764</v>
      </c>
      <c r="AK6864" s="84" t="n">
        <v>0.7309086294745365</v>
      </c>
    </row>
    <row r="6865">
      <c r="A6865" s="84" t="n">
        <v>18</v>
      </c>
      <c r="B6865" s="84" t="n">
        <v>0.7362687800750713</v>
      </c>
      <c r="C6865" s="84" t="n">
        <v>0.7919547473618229</v>
      </c>
      <c r="D6865" s="84" t="n">
        <v>0.3773830337303804</v>
      </c>
      <c r="E6865" s="84" t="n">
        <v>0.8067167473151089</v>
      </c>
      <c r="F6865" s="84" t="n">
        <v>0.8089020025481467</v>
      </c>
      <c r="G6865" s="84" t="n">
        <v>0.4072015310510924</v>
      </c>
      <c r="H6865" s="84" t="n">
        <v>0.7009630950691957</v>
      </c>
      <c r="I6865" s="84" t="n">
        <v>0.7269305836966231</v>
      </c>
      <c r="J6865" s="84" t="n">
        <v>0.4558710393210581</v>
      </c>
      <c r="K6865" s="84" t="n">
        <v>0.7507345334315196</v>
      </c>
      <c r="L6865" s="84" t="n">
        <v>0.7580362349851835</v>
      </c>
      <c r="M6865" s="84" t="n">
        <v>0.6469229002568857</v>
      </c>
      <c r="N6865" s="84" t="n">
        <v>0.8460804816823226</v>
      </c>
      <c r="O6865" s="84" t="n">
        <v>0.8113306267944168</v>
      </c>
      <c r="P6865" s="84" t="n">
        <v>0.6427560245281271</v>
      </c>
      <c r="Q6865" s="84" t="n">
        <v>0.8949272471013482</v>
      </c>
      <c r="R6865" s="84" t="n">
        <v>0.8195311379472578</v>
      </c>
      <c r="S6865" s="84" t="n">
        <v>0.7701432118052499</v>
      </c>
      <c r="T6865" s="84" t="n">
        <v>0.8723918659446678</v>
      </c>
      <c r="U6865" s="84" t="n">
        <v>0.8378369011670668</v>
      </c>
      <c r="V6865" s="84" t="n">
        <v>0.7793127837369805</v>
      </c>
      <c r="W6865" s="84" t="n">
        <v>0.8445956185826745</v>
      </c>
      <c r="X6865" s="84" t="n">
        <v>0.8159467573261361</v>
      </c>
      <c r="Y6865" s="84" t="n">
        <v>0.6893523420753115</v>
      </c>
      <c r="Z6865" s="84" t="n">
        <v>0.7837664160337703</v>
      </c>
      <c r="AA6865" s="84" t="n">
        <v>0.7623601879668481</v>
      </c>
      <c r="AB6865" s="84" t="n">
        <v>0.5648668398667989</v>
      </c>
      <c r="AC6865" s="84" t="n">
        <v>0.7682857269084192</v>
      </c>
      <c r="AD6865" s="84" t="n">
        <v>0.720103054569903</v>
      </c>
      <c r="AE6865" s="84" t="n">
        <v>0.3847250534180501</v>
      </c>
      <c r="AF6865" s="84" t="n">
        <v>0.7344946677993079</v>
      </c>
      <c r="AG6865" s="84" t="n">
        <v>0.7731558527233563</v>
      </c>
      <c r="AH6865" s="84" t="n">
        <v>0.3809847096952959</v>
      </c>
      <c r="AI6865" s="84" t="n">
        <v>0.7054315365231589</v>
      </c>
      <c r="AJ6865" s="84" t="n">
        <v>0.7343126746635563</v>
      </c>
      <c r="AK6865" s="84" t="n">
        <v>0.5893730948457676</v>
      </c>
    </row>
    <row r="6866">
      <c r="A6866" s="84" t="n">
        <v>19</v>
      </c>
      <c r="B6866" s="84" t="n">
        <v>0.6470679834089601</v>
      </c>
      <c r="C6866" s="84" t="n">
        <v>0.7029672085478108</v>
      </c>
      <c r="D6866" s="84" t="n">
        <v>0.3298230446211542</v>
      </c>
      <c r="E6866" s="84" t="n">
        <v>0.6732219335620794</v>
      </c>
      <c r="F6866" s="84" t="n">
        <v>0.6611099748213868</v>
      </c>
      <c r="G6866" s="84" t="n">
        <v>0.2722149349159929</v>
      </c>
      <c r="H6866" s="84" t="n">
        <v>0.582849438135287</v>
      </c>
      <c r="I6866" s="84" t="n">
        <v>0.6168372226715401</v>
      </c>
      <c r="J6866" s="84" t="n">
        <v>0.2956029021350217</v>
      </c>
      <c r="K6866" s="84" t="n">
        <v>0.660770399234386</v>
      </c>
      <c r="L6866" s="84" t="n">
        <v>0.6435607461154342</v>
      </c>
      <c r="M6866" s="84" t="n">
        <v>0.3297689729674554</v>
      </c>
      <c r="N6866" s="84" t="n">
        <v>0.7710816794258852</v>
      </c>
      <c r="O6866" s="84" t="n">
        <v>0.7200199931923217</v>
      </c>
      <c r="P6866" s="84" t="n">
        <v>0.5417100055125043</v>
      </c>
      <c r="Q6866" s="84" t="n">
        <v>0.635647684000881</v>
      </c>
      <c r="R6866" s="84" t="n">
        <v>0.5442902774592793</v>
      </c>
      <c r="S6866" s="84" t="n">
        <v>0.7247053036014506</v>
      </c>
      <c r="T6866" s="84" t="n">
        <v>0.6376580511823031</v>
      </c>
      <c r="U6866" s="84" t="n">
        <v>0.5749448764336335</v>
      </c>
      <c r="V6866" s="84" t="n">
        <v>0.7264678157741414</v>
      </c>
      <c r="W6866" s="84" t="n">
        <v>0.7608173147811228</v>
      </c>
      <c r="X6866" s="84" t="n">
        <v>0.6794821006542751</v>
      </c>
      <c r="Y6866" s="84" t="n">
        <v>0.6125830524733656</v>
      </c>
      <c r="Z6866" s="84" t="n">
        <v>0.6814346633389261</v>
      </c>
      <c r="AA6866" s="84" t="n">
        <v>0.648172149129183</v>
      </c>
      <c r="AB6866" s="84" t="n">
        <v>0.3863046488614306</v>
      </c>
      <c r="AC6866" s="84" t="n">
        <v>0.629164301751955</v>
      </c>
      <c r="AD6866" s="84" t="n">
        <v>0.5985057698674848</v>
      </c>
      <c r="AE6866" s="84" t="n">
        <v>0.3337453320334979</v>
      </c>
      <c r="AF6866" s="84" t="n">
        <v>0.6161297446989161</v>
      </c>
      <c r="AG6866" s="84" t="n">
        <v>0.6395175351924186</v>
      </c>
      <c r="AH6866" s="84" t="n">
        <v>0.2695956729272143</v>
      </c>
      <c r="AI6866" s="84" t="n">
        <v>0.570720483024178</v>
      </c>
      <c r="AJ6866" s="84" t="n">
        <v>0.6363312339417454</v>
      </c>
      <c r="AK6866" s="84" t="n">
        <v>0.5670887529790106</v>
      </c>
    </row>
    <row r="6867">
      <c r="A6867" s="84" t="n">
        <v>20</v>
      </c>
      <c r="B6867" s="84" t="n">
        <v>0.6005284609948309</v>
      </c>
      <c r="C6867" s="84" t="n">
        <v>0.6498980637540216</v>
      </c>
      <c r="D6867" s="84" t="n">
        <v>0.3345944048403876</v>
      </c>
      <c r="E6867" s="84" t="n">
        <v>0.5759987299361573</v>
      </c>
      <c r="F6867" s="84" t="n">
        <v>0.5948512661286876</v>
      </c>
      <c r="G6867" s="84" t="n">
        <v>0.2285068667928207</v>
      </c>
      <c r="H6867" s="84" t="n">
        <v>0.4911686657359536</v>
      </c>
      <c r="I6867" s="84" t="n">
        <v>0.5485476766828515</v>
      </c>
      <c r="J6867" s="84" t="n">
        <v>0.1872375221213436</v>
      </c>
      <c r="K6867" s="84" t="n">
        <v>0.5887335764138372</v>
      </c>
      <c r="L6867" s="84" t="n">
        <v>0.5717801754293299</v>
      </c>
      <c r="M6867" s="84" t="n">
        <v>0.1733532093703748</v>
      </c>
      <c r="N6867" s="84" t="n">
        <v>0.6501630602515149</v>
      </c>
      <c r="O6867" s="84" t="n">
        <v>0.6061541338460096</v>
      </c>
      <c r="P6867" s="84" t="n">
        <v>0.2917193607946059</v>
      </c>
      <c r="Q6867" s="84" t="n">
        <v>0.3339909342672558</v>
      </c>
      <c r="R6867" s="84" t="n">
        <v>0.2543397558208582</v>
      </c>
      <c r="S6867" s="84" t="n">
        <v>0.6128615309753354</v>
      </c>
      <c r="T6867" s="84" t="n">
        <v>0.3644970142045673</v>
      </c>
      <c r="U6867" s="84" t="n">
        <v>0.2979035170799401</v>
      </c>
      <c r="V6867" s="84" t="n">
        <v>0.5653621510633623</v>
      </c>
      <c r="W6867" s="84" t="n">
        <v>0.626129414669909</v>
      </c>
      <c r="X6867" s="84" t="n">
        <v>0.5029971304870884</v>
      </c>
      <c r="Y6867" s="84" t="n">
        <v>0.3943094473673778</v>
      </c>
      <c r="Z6867" s="84" t="n">
        <v>0.5939253428144855</v>
      </c>
      <c r="AA6867" s="84" t="n">
        <v>0.555178173524044</v>
      </c>
      <c r="AB6867" s="84" t="n">
        <v>0.3196375447286334</v>
      </c>
      <c r="AC6867" s="84" t="n">
        <v>0.5403056037293097</v>
      </c>
      <c r="AD6867" s="84" t="n">
        <v>0.5382739369758235</v>
      </c>
      <c r="AE6867" s="84" t="n">
        <v>0.2607433172279296</v>
      </c>
      <c r="AF6867" s="84" t="n">
        <v>0.4761414035839127</v>
      </c>
      <c r="AG6867" s="84" t="n">
        <v>0.5709738768248889</v>
      </c>
      <c r="AH6867" s="84" t="n">
        <v>0.2174869867118067</v>
      </c>
      <c r="AI6867" s="84" t="n">
        <v>0.530257839774548</v>
      </c>
      <c r="AJ6867" s="84" t="n">
        <v>0.5979197203629292</v>
      </c>
      <c r="AK6867" s="84" t="n">
        <v>0.51927360770333</v>
      </c>
    </row>
    <row r="6868">
      <c r="A6868" s="84" t="n">
        <v>21</v>
      </c>
      <c r="B6868" s="84" t="n">
        <v>0.5557067362715025</v>
      </c>
      <c r="C6868" s="84" t="n">
        <v>0.6039197968872813</v>
      </c>
      <c r="D6868" s="84" t="n">
        <v>0.3256050853808103</v>
      </c>
      <c r="E6868" s="84" t="n">
        <v>0.4807352238074568</v>
      </c>
      <c r="F6868" s="84" t="n">
        <v>0.5420232253931848</v>
      </c>
      <c r="G6868" s="84" t="n">
        <v>0.2268435690119846</v>
      </c>
      <c r="H6868" s="84" t="n">
        <v>0.2772063437026693</v>
      </c>
      <c r="I6868" s="84" t="n">
        <v>0.323171625913391</v>
      </c>
      <c r="J6868" s="84" t="n">
        <v>0.2364790282715789</v>
      </c>
      <c r="K6868" s="84" t="n">
        <v>0.3067547262064833</v>
      </c>
      <c r="L6868" s="84" t="n">
        <v>0.2737773360483881</v>
      </c>
      <c r="M6868" s="84" t="n">
        <v>0.1730482638947959</v>
      </c>
      <c r="N6868" s="84" t="n">
        <v>0.3696055579758022</v>
      </c>
      <c r="O6868" s="84" t="n">
        <v>0.3216555137203987</v>
      </c>
      <c r="P6868" s="84" t="n">
        <v>0.2412292862565325</v>
      </c>
      <c r="Q6868" s="84" t="n">
        <v>0.2121469691724625</v>
      </c>
      <c r="R6868" s="84" t="n">
        <v>0.2383102862851642</v>
      </c>
      <c r="S6868" s="84" t="n">
        <v>0.3662174657470293</v>
      </c>
      <c r="T6868" s="84" t="n">
        <v>0.1879086366928379</v>
      </c>
      <c r="U6868" s="84" t="n">
        <v>0.2429597297121478</v>
      </c>
      <c r="V6868" s="84" t="n">
        <v>0.432001943560816</v>
      </c>
      <c r="W6868" s="84" t="n">
        <v>0.365325818903366</v>
      </c>
      <c r="X6868" s="84" t="n">
        <v>0.3120503270848728</v>
      </c>
      <c r="Y6868" s="84" t="n">
        <v>0.3260979966428942</v>
      </c>
      <c r="Z6868" s="84" t="n">
        <v>0.3277699106205474</v>
      </c>
      <c r="AA6868" s="84" t="n">
        <v>0.2866251263962822</v>
      </c>
      <c r="AB6868" s="84" t="n">
        <v>0.2756399354810368</v>
      </c>
      <c r="AC6868" s="84" t="n">
        <v>0.3024222448403587</v>
      </c>
      <c r="AD6868" s="84" t="n">
        <v>0.2895543611509283</v>
      </c>
      <c r="AE6868" s="84" t="n">
        <v>0.2073107099494275</v>
      </c>
      <c r="AF6868" s="84" t="n">
        <v>0.4414061403181593</v>
      </c>
      <c r="AG6868" s="84" t="n">
        <v>0.5073219868869289</v>
      </c>
      <c r="AH6868" s="84" t="n">
        <v>0.2113471976981824</v>
      </c>
      <c r="AI6868" s="84" t="n">
        <v>0.4915828295458455</v>
      </c>
      <c r="AJ6868" s="84" t="n">
        <v>0.5585276962521911</v>
      </c>
      <c r="AK6868" s="84" t="n">
        <v>0.4737194075416089</v>
      </c>
    </row>
    <row r="6869">
      <c r="A6869" s="84" t="n">
        <v>22</v>
      </c>
      <c r="B6869" s="84" t="n">
        <v>0.2431857061809138</v>
      </c>
      <c r="C6869" s="84" t="n">
        <v>0.3016581373073093</v>
      </c>
      <c r="D6869" s="84" t="n">
        <v>0.3511437527971614</v>
      </c>
      <c r="E6869" s="84" t="n">
        <v>0.204336203518554</v>
      </c>
      <c r="F6869" s="84" t="n">
        <v>0.2343118654784164</v>
      </c>
      <c r="G6869" s="84" t="n">
        <v>0.2213422501290212</v>
      </c>
      <c r="H6869" s="84" t="n">
        <v>0.08204745147024116</v>
      </c>
      <c r="I6869" s="84" t="n">
        <v>0.1259437692153785</v>
      </c>
      <c r="J6869" s="84" t="n">
        <v>0.1669885486185836</v>
      </c>
      <c r="K6869" s="84" t="n">
        <v>0.09030177361314425</v>
      </c>
      <c r="L6869" s="84" t="n">
        <v>0.1104423606028169</v>
      </c>
      <c r="M6869" s="84" t="n">
        <v>0.156247767135639</v>
      </c>
      <c r="N6869" s="84" t="n">
        <v>0.1491416356831762</v>
      </c>
      <c r="O6869" s="84" t="n">
        <v>0.1204276946248671</v>
      </c>
      <c r="P6869" s="84" t="n">
        <v>0.2239245309939949</v>
      </c>
      <c r="Q6869" s="84" t="n">
        <v>0.2188248827726351</v>
      </c>
      <c r="R6869" s="84" t="n">
        <v>0.1921207367824392</v>
      </c>
      <c r="S6869" s="84" t="n">
        <v>0.3566484030397761</v>
      </c>
      <c r="T6869" s="84" t="n">
        <v>0.301145890860903</v>
      </c>
      <c r="U6869" s="84" t="n">
        <v>0.2147878410371232</v>
      </c>
      <c r="V6869" s="84" t="n">
        <v>0.3244987359262661</v>
      </c>
      <c r="W6869" s="84" t="n">
        <v>0.1414343216921725</v>
      </c>
      <c r="X6869" s="84" t="n">
        <v>0.1321177603486743</v>
      </c>
      <c r="Y6869" s="84" t="n">
        <v>0.2115931184656792</v>
      </c>
      <c r="Z6869" s="84" t="n">
        <v>0.06954445811231469</v>
      </c>
      <c r="AA6869" s="84" t="n">
        <v>0.08151307709234895</v>
      </c>
      <c r="AB6869" s="84" t="n">
        <v>0.1915500135887916</v>
      </c>
      <c r="AC6869" s="84" t="n">
        <v>0.09262042492768777</v>
      </c>
      <c r="AD6869" s="84" t="n">
        <v>0.09504261639370859</v>
      </c>
      <c r="AE6869" s="84" t="n">
        <v>0.2138762284331873</v>
      </c>
      <c r="AF6869" s="84" t="n">
        <v>0.1870794241633954</v>
      </c>
      <c r="AG6869" s="84" t="n">
        <v>0.2165980183287191</v>
      </c>
      <c r="AH6869" s="84" t="n">
        <v>0.2442983000660877</v>
      </c>
      <c r="AI6869" s="84" t="n">
        <v>0.2120677656307954</v>
      </c>
      <c r="AJ6869" s="84" t="n">
        <v>0.3228024685445395</v>
      </c>
      <c r="AK6869" s="84" t="n">
        <v>0.4994160074173079</v>
      </c>
    </row>
    <row r="6870">
      <c r="A6870" s="84" t="n">
        <v>23</v>
      </c>
      <c r="B6870" s="84" t="n">
        <v>0.1342936666350875</v>
      </c>
      <c r="C6870" s="84" t="n">
        <v>0.1940301494311199</v>
      </c>
      <c r="D6870" s="84" t="n">
        <v>0.3581085305973137</v>
      </c>
      <c r="E6870" s="84" t="n">
        <v>0.1125089358718704</v>
      </c>
      <c r="F6870" s="84" t="n">
        <v>0.1293762516185214</v>
      </c>
      <c r="G6870" s="84" t="n">
        <v>0.2260554647628878</v>
      </c>
      <c r="H6870" s="84" t="n">
        <v>0.1041109731482607</v>
      </c>
      <c r="I6870" s="84" t="n">
        <v>0.1056305180367414</v>
      </c>
      <c r="J6870" s="84" t="n">
        <v>0.1619284922905285</v>
      </c>
      <c r="K6870" s="84" t="n">
        <v>0.1575240670568278</v>
      </c>
      <c r="L6870" s="84" t="n">
        <v>0.1260839647560314</v>
      </c>
      <c r="M6870" s="84" t="n">
        <v>0.1445241659719977</v>
      </c>
      <c r="N6870" s="84" t="n">
        <v>0.2311271825394614</v>
      </c>
      <c r="O6870" s="84" t="n">
        <v>0.1709888810982466</v>
      </c>
      <c r="P6870" s="84" t="n">
        <v>0.1763395177401315</v>
      </c>
      <c r="Q6870" s="84" t="n">
        <v>0.2460774352495829</v>
      </c>
      <c r="R6870" s="84" t="n">
        <v>0.1888194264165944</v>
      </c>
      <c r="S6870" s="84" t="n">
        <v>0.3128567823256325</v>
      </c>
      <c r="T6870" s="84" t="n">
        <v>0.282989481641116</v>
      </c>
      <c r="U6870" s="84" t="n">
        <v>0.1858005558808205</v>
      </c>
      <c r="V6870" s="84" t="n">
        <v>0.2990558692916166</v>
      </c>
      <c r="W6870" s="84" t="n">
        <v>0.207364315740428</v>
      </c>
      <c r="X6870" s="84" t="n">
        <v>0.1851365307955928</v>
      </c>
      <c r="Y6870" s="84" t="n">
        <v>0.2265610531948022</v>
      </c>
      <c r="Z6870" s="84" t="n">
        <v>0.1555535975358801</v>
      </c>
      <c r="AA6870" s="84" t="n">
        <v>0.1449531137734018</v>
      </c>
      <c r="AB6870" s="84" t="n">
        <v>0.1843454932512647</v>
      </c>
      <c r="AC6870" s="84" t="n">
        <v>0.1500078650708405</v>
      </c>
      <c r="AD6870" s="84" t="n">
        <v>0.146394693449126</v>
      </c>
      <c r="AE6870" s="84" t="n">
        <v>0.1917856982013232</v>
      </c>
      <c r="AF6870" s="84" t="n">
        <v>0.1033672050065314</v>
      </c>
      <c r="AG6870" s="84" t="n">
        <v>0.1178416623908435</v>
      </c>
      <c r="AH6870" s="84" t="n">
        <v>0.2068498611227816</v>
      </c>
      <c r="AI6870" s="84" t="n">
        <v>0.1172018094287605</v>
      </c>
      <c r="AJ6870" s="84" t="n">
        <v>0.2399238310062846</v>
      </c>
      <c r="AK6870" s="84" t="n">
        <v>0.5403019718664699</v>
      </c>
    </row>
    <row r="6871">
      <c r="A6871" s="84" t="n">
        <v>24</v>
      </c>
      <c r="B6871" s="84" t="n">
        <v>0.1289556987870334</v>
      </c>
      <c r="C6871" s="84" t="n">
        <v>0.1901476176133532</v>
      </c>
      <c r="D6871" s="84" t="n">
        <v>0.3550963355894435</v>
      </c>
      <c r="E6871" s="84" t="n">
        <v>0.1080100283653709</v>
      </c>
      <c r="F6871" s="84" t="n">
        <v>0.1241038857374711</v>
      </c>
      <c r="G6871" s="84" t="n">
        <v>0.2239800160559665</v>
      </c>
      <c r="H6871" s="84" t="n">
        <v>0.06815718464587472</v>
      </c>
      <c r="I6871" s="84" t="n">
        <v>0.1031896048853206</v>
      </c>
      <c r="J6871" s="84" t="n">
        <v>0.1575348422418217</v>
      </c>
      <c r="K6871" s="84" t="n">
        <v>0.08432674849515677</v>
      </c>
      <c r="L6871" s="84" t="n">
        <v>0.111638838793087</v>
      </c>
      <c r="M6871" s="84" t="n">
        <v>0.1767118626767153</v>
      </c>
      <c r="N6871" s="84" t="n">
        <v>0.1003597687407871</v>
      </c>
      <c r="O6871" s="84" t="n">
        <v>0.09129740767553179</v>
      </c>
      <c r="P6871" s="84" t="n">
        <v>0.1621927993433139</v>
      </c>
      <c r="Q6871" s="84" t="n">
        <v>0.1249334063147673</v>
      </c>
      <c r="R6871" s="84" t="n">
        <v>0.1284335816381954</v>
      </c>
      <c r="S6871" s="84" t="n">
        <v>0.2761635925829293</v>
      </c>
      <c r="T6871" s="84" t="n">
        <v>0.1123736948706044</v>
      </c>
      <c r="U6871" s="84" t="n">
        <v>0.1286258981935432</v>
      </c>
      <c r="V6871" s="84" t="n">
        <v>0.3254146781454962</v>
      </c>
      <c r="W6871" s="84" t="n">
        <v>0.1419464127597606</v>
      </c>
      <c r="X6871" s="84" t="n">
        <v>0.1143706763194385</v>
      </c>
      <c r="Y6871" s="84" t="n">
        <v>0.1331097760963104</v>
      </c>
      <c r="Z6871" s="84" t="n">
        <v>0.1323261905158246</v>
      </c>
      <c r="AA6871" s="84" t="n">
        <v>0.09238398634254559</v>
      </c>
      <c r="AB6871" s="84" t="n">
        <v>0.1877759568250093</v>
      </c>
      <c r="AC6871" s="84" t="n">
        <v>0.1104948184800743</v>
      </c>
      <c r="AD6871" s="84" t="n">
        <v>0.09264803940447337</v>
      </c>
      <c r="AE6871" s="84" t="n">
        <v>0.1636951051915931</v>
      </c>
      <c r="AF6871" s="84" t="n">
        <v>0.09925851670652844</v>
      </c>
      <c r="AG6871" s="84" t="n">
        <v>0.1115550988567181</v>
      </c>
      <c r="AH6871" s="84" t="n">
        <v>0.1900697482590557</v>
      </c>
      <c r="AI6871" s="84" t="n">
        <v>0.1125152474581197</v>
      </c>
      <c r="AJ6871" s="84" t="n">
        <v>0.2339575296476947</v>
      </c>
      <c r="AK6871" s="84" t="n">
        <v>0.5083838364190927</v>
      </c>
    </row>
    <row r="6881">
      <c r="A6881" s="84" t="inlineStr">
        <is>
          <t>PVVAC-P-240to760-E10.8-rDXGF-ECC1985-CZ13</t>
        </is>
      </c>
      <c r="B6881" s="83" t="n"/>
      <c r="C6881" s="83" t="n"/>
      <c r="D6881" s="83" t="n">
        <v>2015</v>
      </c>
      <c r="E6881" s="83" t="n"/>
      <c r="F6881" s="84" t="inlineStr">
        <is>
          <t>Source Annual kWh:</t>
        </is>
      </c>
      <c r="G6881" s="162" t="n">
        <v>3355737.199000012</v>
      </c>
      <c r="H6881" s="83" t="inlineStr">
        <is>
          <t>DEER</t>
        </is>
      </c>
      <c r="I6881" s="83" t="n"/>
      <c r="J6881" s="83" t="n"/>
      <c r="K6881" s="83" t="inlineStr">
        <is>
          <t>PDAF</t>
        </is>
      </c>
      <c r="L6881" s="83" t="inlineStr">
        <is>
          <t>Monthly</t>
        </is>
      </c>
      <c r="M6881" s="83" t="n"/>
      <c r="N6881" s="83" t="n"/>
      <c r="O6881" s="83" t="n"/>
      <c r="P6881" s="83" t="n"/>
      <c r="Q6881" s="83" t="n"/>
      <c r="R6881" s="83" t="n"/>
      <c r="S6881" s="83" t="n"/>
      <c r="T6881" s="105" t="n"/>
      <c r="U6881" s="83" t="n"/>
      <c r="V6881" s="83" t="n"/>
      <c r="W6881" s="83" t="n"/>
      <c r="X6881" s="83" t="n"/>
      <c r="Y6881" s="83" t="n"/>
      <c r="Z6881" s="83" t="n"/>
      <c r="AA6881" s="83" t="n"/>
      <c r="AB6881" s="83" t="n"/>
      <c r="AC6881" s="83" t="n"/>
      <c r="AD6881" s="83" t="n"/>
      <c r="AE6881" s="83" t="n"/>
      <c r="AF6881" s="83" t="n"/>
      <c r="AG6881" s="83" t="n"/>
      <c r="AH6881" s="83" t="n"/>
      <c r="AI6881" s="83" t="n"/>
      <c r="AJ6881" s="83" t="n"/>
      <c r="AK6881" s="83" t="n"/>
    </row>
    <row r="6882">
      <c r="A6882" s="83" t="n">
        <v>173</v>
      </c>
      <c r="B6882" s="84" t="inlineStr">
        <is>
          <t>PVVAC-P-240to760-E10.8-20-MM</t>
        </is>
      </c>
      <c r="C6882" s="83" t="n"/>
      <c r="D6882" s="83" t="n"/>
      <c r="E6882" s="83" t="n"/>
      <c r="F6882" s="83" t="inlineStr">
        <is>
          <t>Source Sample Size:</t>
        </is>
      </c>
      <c r="G6882" s="83" t="n">
        <v>0</v>
      </c>
      <c r="H6882" s="83" t="inlineStr">
        <is>
          <t>DEER</t>
        </is>
      </c>
      <c r="I6882" s="83" t="n"/>
      <c r="J6882" s="83" t="n"/>
      <c r="K6882" s="83" t="inlineStr">
        <is>
          <t>WKWE</t>
        </is>
      </c>
      <c r="L6882" s="83" t="inlineStr">
        <is>
          <t>Monthly</t>
        </is>
      </c>
      <c r="M6882" s="83" t="n"/>
      <c r="N6882" s="83" t="inlineStr">
        <is>
          <t>Weekend Peak3</t>
        </is>
      </c>
      <c r="O6882" s="83" t="n"/>
      <c r="P6882" s="83" t="n"/>
      <c r="Q6882" s="83" t="n"/>
      <c r="R6882" s="83" t="n"/>
      <c r="S6882" s="83" t="n"/>
      <c r="T6882" s="83" t="n"/>
      <c r="U6882" s="83" t="n"/>
      <c r="V6882" s="83" t="n"/>
      <c r="W6882" s="83" t="n"/>
      <c r="X6882" s="83" t="n"/>
      <c r="Y6882" s="83" t="n"/>
      <c r="Z6882" s="83" t="n"/>
      <c r="AA6882" s="83" t="n"/>
      <c r="AB6882" s="83" t="n"/>
      <c r="AC6882" s="83" t="n"/>
      <c r="AD6882" s="83" t="n"/>
      <c r="AE6882" s="83" t="n"/>
      <c r="AF6882" s="83" t="n"/>
      <c r="AG6882" s="83" t="n"/>
      <c r="AH6882" s="83" t="n"/>
      <c r="AI6882" s="83" t="n"/>
      <c r="AJ6882" s="83" t="n"/>
      <c r="AK6882" s="83" t="n"/>
    </row>
    <row r="6883">
      <c r="A6883" s="84" t="n"/>
      <c r="B6883" s="84" t="n">
        <v>1</v>
      </c>
      <c r="C6883" s="84" t="inlineStr">
        <is>
          <t>JANUARY</t>
        </is>
      </c>
      <c r="D6883" s="84" t="inlineStr">
        <is>
          <t>JAN</t>
        </is>
      </c>
      <c r="E6883" s="84" t="n">
        <v>2</v>
      </c>
      <c r="F6883" s="84" t="inlineStr">
        <is>
          <t>FEBRUARY</t>
        </is>
      </c>
      <c r="G6883" s="84" t="inlineStr">
        <is>
          <t>FEB</t>
        </is>
      </c>
      <c r="H6883" s="84" t="n">
        <v>3</v>
      </c>
      <c r="I6883" s="84" t="inlineStr">
        <is>
          <t>MARCH</t>
        </is>
      </c>
      <c r="J6883" s="84" t="inlineStr">
        <is>
          <t>MAR</t>
        </is>
      </c>
      <c r="K6883" s="84" t="n">
        <v>4</v>
      </c>
      <c r="L6883" s="84" t="inlineStr">
        <is>
          <t>APRIL</t>
        </is>
      </c>
      <c r="M6883" s="84" t="inlineStr">
        <is>
          <t>APR</t>
        </is>
      </c>
      <c r="N6883" s="84" t="n">
        <v>5</v>
      </c>
      <c r="O6883" s="84" t="inlineStr">
        <is>
          <t>MAY</t>
        </is>
      </c>
      <c r="P6883" s="84" t="inlineStr">
        <is>
          <t>MAY</t>
        </is>
      </c>
      <c r="Q6883" s="84" t="n">
        <v>6</v>
      </c>
      <c r="R6883" s="84" t="inlineStr">
        <is>
          <t>JUNE</t>
        </is>
      </c>
      <c r="S6883" s="84" t="inlineStr">
        <is>
          <t>JUN</t>
        </is>
      </c>
      <c r="T6883" s="84" t="n">
        <v>7</v>
      </c>
      <c r="U6883" s="84" t="inlineStr">
        <is>
          <t>JULY</t>
        </is>
      </c>
      <c r="V6883" s="84" t="inlineStr">
        <is>
          <t>JUL</t>
        </is>
      </c>
      <c r="W6883" s="84" t="n">
        <v>8</v>
      </c>
      <c r="X6883" s="84" t="inlineStr">
        <is>
          <t>AUGUST</t>
        </is>
      </c>
      <c r="Y6883" s="84" t="inlineStr">
        <is>
          <t>AUG</t>
        </is>
      </c>
      <c r="Z6883" s="84" t="n">
        <v>9</v>
      </c>
      <c r="AA6883" s="84" t="inlineStr">
        <is>
          <t>SEPTEMBER</t>
        </is>
      </c>
      <c r="AB6883" s="84" t="inlineStr">
        <is>
          <t>SEP</t>
        </is>
      </c>
      <c r="AC6883" s="84" t="n">
        <v>10</v>
      </c>
      <c r="AD6883" s="84" t="inlineStr">
        <is>
          <t>OCTOBER</t>
        </is>
      </c>
      <c r="AE6883" s="84" t="inlineStr">
        <is>
          <t>OCT</t>
        </is>
      </c>
      <c r="AF6883" s="84" t="n">
        <v>11</v>
      </c>
      <c r="AG6883" s="84" t="inlineStr">
        <is>
          <t>NOVEMBER</t>
        </is>
      </c>
      <c r="AH6883" s="84" t="inlineStr">
        <is>
          <t>NOV</t>
        </is>
      </c>
      <c r="AI6883" s="84" t="n">
        <v>12</v>
      </c>
      <c r="AJ6883" s="84" t="inlineStr">
        <is>
          <t>DECEMBER</t>
        </is>
      </c>
      <c r="AK6883" s="84" t="inlineStr">
        <is>
          <t>DEC</t>
        </is>
      </c>
    </row>
    <row r="6884">
      <c r="A6884" s="83" t="n"/>
      <c r="B6884" s="84" t="n">
        <v>31</v>
      </c>
      <c r="C6884" s="83" t="n"/>
      <c r="D6884" s="83" t="n"/>
      <c r="E6884" s="84" t="n">
        <v>28</v>
      </c>
      <c r="F6884" s="83" t="n"/>
      <c r="G6884" s="83" t="n"/>
      <c r="H6884" s="84" t="n">
        <v>31</v>
      </c>
      <c r="I6884" s="83" t="n"/>
      <c r="J6884" s="83" t="n"/>
      <c r="K6884" s="84" t="n">
        <v>30</v>
      </c>
      <c r="L6884" s="83" t="n"/>
      <c r="M6884" s="83" t="n"/>
      <c r="N6884" s="84" t="n">
        <v>31</v>
      </c>
      <c r="O6884" s="83" t="n"/>
      <c r="P6884" s="83" t="n"/>
      <c r="Q6884" s="84" t="n">
        <v>30</v>
      </c>
      <c r="R6884" s="83" t="n"/>
      <c r="S6884" s="83" t="n"/>
      <c r="T6884" s="84" t="n">
        <v>31</v>
      </c>
      <c r="U6884" s="83" t="n"/>
      <c r="V6884" s="83" t="n"/>
      <c r="W6884" s="84" t="n">
        <v>31</v>
      </c>
      <c r="X6884" s="83" t="n"/>
      <c r="Y6884" s="83" t="n"/>
      <c r="Z6884" s="84" t="n">
        <v>30</v>
      </c>
      <c r="AA6884" s="83" t="n"/>
      <c r="AB6884" s="83" t="n"/>
      <c r="AC6884" s="84" t="n">
        <v>31</v>
      </c>
      <c r="AD6884" s="83" t="n"/>
      <c r="AE6884" s="83" t="n"/>
      <c r="AF6884" s="84" t="n">
        <v>30</v>
      </c>
      <c r="AG6884" s="83" t="n"/>
      <c r="AH6884" s="83" t="n"/>
      <c r="AI6884" s="84" t="n">
        <v>31</v>
      </c>
      <c r="AJ6884" s="83" t="n"/>
      <c r="AK6884" s="83" t="n"/>
    </row>
    <row r="6885">
      <c r="A6885" s="84" t="inlineStr">
        <is>
          <t>RATIOS</t>
        </is>
      </c>
      <c r="B6885" s="84" t="inlineStr">
        <is>
          <t>E.BKDWN</t>
        </is>
      </c>
      <c r="C6885" s="84" t="inlineStr">
        <is>
          <t>PEAK/AVG</t>
        </is>
      </c>
      <c r="D6885" s="84" t="inlineStr">
        <is>
          <t>END/AVG</t>
        </is>
      </c>
      <c r="E6885" s="84" t="inlineStr">
        <is>
          <t>E.BKDWN</t>
        </is>
      </c>
      <c r="F6885" s="84" t="inlineStr">
        <is>
          <t>PEAK/AVG</t>
        </is>
      </c>
      <c r="G6885" s="84" t="inlineStr">
        <is>
          <t>END/AVG</t>
        </is>
      </c>
      <c r="H6885" s="84" t="inlineStr">
        <is>
          <t>E.BKDWN</t>
        </is>
      </c>
      <c r="I6885" s="84" t="inlineStr">
        <is>
          <t>PEAK/AVG</t>
        </is>
      </c>
      <c r="J6885" s="84" t="inlineStr">
        <is>
          <t>END/AVG</t>
        </is>
      </c>
      <c r="K6885" s="84" t="inlineStr">
        <is>
          <t>E.BKDWN</t>
        </is>
      </c>
      <c r="L6885" s="84" t="inlineStr">
        <is>
          <t>PEAK/AVG</t>
        </is>
      </c>
      <c r="M6885" s="84" t="inlineStr">
        <is>
          <t>END/AVG</t>
        </is>
      </c>
      <c r="N6885" s="84" t="inlineStr">
        <is>
          <t>E.BKDWN</t>
        </is>
      </c>
      <c r="O6885" s="84" t="inlineStr">
        <is>
          <t>PEAK/AVG</t>
        </is>
      </c>
      <c r="P6885" s="84" t="inlineStr">
        <is>
          <t>END/AVG</t>
        </is>
      </c>
      <c r="Q6885" s="84" t="inlineStr">
        <is>
          <t>E.BKDWN</t>
        </is>
      </c>
      <c r="R6885" s="84" t="inlineStr">
        <is>
          <t>PEAK/AVG</t>
        </is>
      </c>
      <c r="S6885" s="84" t="inlineStr">
        <is>
          <t>END/AVG</t>
        </is>
      </c>
      <c r="T6885" s="84" t="inlineStr">
        <is>
          <t>E.BKDWN</t>
        </is>
      </c>
      <c r="U6885" s="84" t="inlineStr">
        <is>
          <t>PEAK/AVG</t>
        </is>
      </c>
      <c r="V6885" s="84" t="inlineStr">
        <is>
          <t>END/AVG</t>
        </is>
      </c>
      <c r="W6885" s="84" t="inlineStr">
        <is>
          <t>E.BKDWN</t>
        </is>
      </c>
      <c r="X6885" s="84" t="inlineStr">
        <is>
          <t>PEAK/AVG</t>
        </is>
      </c>
      <c r="Y6885" s="84" t="inlineStr">
        <is>
          <t>END/AVG</t>
        </is>
      </c>
      <c r="Z6885" s="84" t="inlineStr">
        <is>
          <t>E.BKDWN</t>
        </is>
      </c>
      <c r="AA6885" s="84" t="inlineStr">
        <is>
          <t>PEAK/AVG</t>
        </is>
      </c>
      <c r="AB6885" s="84" t="inlineStr">
        <is>
          <t>END/AVG</t>
        </is>
      </c>
      <c r="AC6885" s="84" t="inlineStr">
        <is>
          <t>E.BKDWN</t>
        </is>
      </c>
      <c r="AD6885" s="84" t="inlineStr">
        <is>
          <t>PEAK/AVG</t>
        </is>
      </c>
      <c r="AE6885" s="84" t="inlineStr">
        <is>
          <t>END/AVG</t>
        </is>
      </c>
      <c r="AF6885" s="84" t="inlineStr">
        <is>
          <t>E.BKDWN</t>
        </is>
      </c>
      <c r="AG6885" s="84" t="inlineStr">
        <is>
          <t>PEAK/AVG</t>
        </is>
      </c>
      <c r="AH6885" s="84" t="inlineStr">
        <is>
          <t>END/AVG</t>
        </is>
      </c>
      <c r="AI6885" s="84" t="inlineStr">
        <is>
          <t>E.BKDWN</t>
        </is>
      </c>
      <c r="AJ6885" s="84" t="inlineStr">
        <is>
          <t>PEAK/AVG</t>
        </is>
      </c>
      <c r="AK6885" s="84" t="inlineStr">
        <is>
          <t>END/AVG</t>
        </is>
      </c>
    </row>
    <row r="6886">
      <c r="A6886" s="83" t="n"/>
      <c r="B6886" s="166" t="n">
        <v>0.04748607465997098</v>
      </c>
      <c r="C6886" s="167" t="n">
        <v>1.320330147517471</v>
      </c>
      <c r="D6886" s="167" t="n">
        <v>0.4344163687688438</v>
      </c>
      <c r="E6886" s="166" t="n">
        <v>0.05993962132432704</v>
      </c>
      <c r="F6886" s="167" t="n">
        <v>1.100318678774492</v>
      </c>
      <c r="G6886" s="167" t="n">
        <v>0.4076512144802448</v>
      </c>
      <c r="H6886" s="166" t="n">
        <v>0.08409663027399455</v>
      </c>
      <c r="I6886" s="167" t="n">
        <v>1.128502780612833</v>
      </c>
      <c r="J6886" s="167" t="n">
        <v>0.4545770011322032</v>
      </c>
      <c r="K6886" s="166" t="n">
        <v>0.06851199107166955</v>
      </c>
      <c r="L6886" s="167" t="n">
        <v>1.415633229371042</v>
      </c>
      <c r="M6886" s="167" t="n">
        <v>0.4498009937765821</v>
      </c>
      <c r="N6886" s="166" t="n">
        <v>0.08826928582107049</v>
      </c>
      <c r="O6886" s="167" t="n">
        <v>1.542011193498714</v>
      </c>
      <c r="P6886" s="167" t="n">
        <v>0.5048231648862862</v>
      </c>
      <c r="Q6886" s="166" t="n">
        <v>0.1055165544722005</v>
      </c>
      <c r="R6886" s="167" t="n">
        <v>1.373192979859671</v>
      </c>
      <c r="S6886" s="167" t="n">
        <v>0.5865171927827906</v>
      </c>
      <c r="T6886" s="166" t="n">
        <v>0.1115157480412857</v>
      </c>
      <c r="U6886" s="167" t="n">
        <v>1.154854662634363</v>
      </c>
      <c r="V6886" s="167" t="n">
        <v>0.5705460013833011</v>
      </c>
      <c r="W6886" s="166" t="n">
        <v>0.1153637321218352</v>
      </c>
      <c r="X6886" s="167" t="n">
        <v>1.357805468419532</v>
      </c>
      <c r="Y6886" s="167" t="n">
        <v>0.5806556421472446</v>
      </c>
      <c r="Z6886" s="166" t="n">
        <v>0.1132497728346956</v>
      </c>
      <c r="AA6886" s="167" t="n">
        <v>1.210853631179509</v>
      </c>
      <c r="AB6886" s="167" t="n">
        <v>0.5702888810117217</v>
      </c>
      <c r="AC6886" s="166" t="n">
        <v>0.1002066760029675</v>
      </c>
      <c r="AD6886" s="167" t="n">
        <v>1.337746440933901</v>
      </c>
      <c r="AE6886" s="167" t="n">
        <v>0.5513965522251375</v>
      </c>
      <c r="AF6886" s="166" t="n">
        <v>0.06927971319142114</v>
      </c>
      <c r="AG6886" s="167" t="n">
        <v>1.119200206753595</v>
      </c>
      <c r="AH6886" s="167" t="n">
        <v>0.4290506450899672</v>
      </c>
      <c r="AI6886" s="166" t="n">
        <v>0.03656420018456184</v>
      </c>
      <c r="AJ6886" s="167" t="n">
        <v>1.796721198082202</v>
      </c>
      <c r="AK6886" s="167" t="n">
        <v>0.4133496732279499</v>
      </c>
      <c r="AM6886">
        <f>A6881</f>
        <v/>
      </c>
      <c r="AN6886" s="163">
        <f>1/($B6886*(1/$B6884)*(1/(5/7+2/7*$D6886))*$B6896/SUM($B6888:$B6911))</f>
        <v/>
      </c>
      <c r="AO6886" s="163">
        <f>1/(B6886*(1/B6884)*(1/(5/7+2/7*D6886)))</f>
        <v/>
      </c>
      <c r="AP6886" s="163" t="n"/>
      <c r="AR6886" s="168">
        <f>CHOOSE(AV$3,C6886,F6886,I6886,L6886,O6886,R6886,U6886,X6886,AA6886,AD6886,AG6886,AJ6886)</f>
        <v/>
      </c>
      <c r="AS6886" s="164" t="n"/>
      <c r="AT6886" s="164" t="n"/>
      <c r="AV6886" s="116">
        <f>AN6886/AR6886</f>
        <v/>
      </c>
      <c r="AW6886" s="165">
        <f>AO6886/AR6886</f>
        <v/>
      </c>
    </row>
    <row r="6887">
      <c r="A6887" s="84" t="inlineStr">
        <is>
          <t>HOUR</t>
        </is>
      </c>
      <c r="B6887" s="84" t="inlineStr">
        <is>
          <t>PEAK</t>
        </is>
      </c>
      <c r="C6887" s="84" t="inlineStr">
        <is>
          <t>AVG</t>
        </is>
      </c>
      <c r="D6887" s="84" t="inlineStr">
        <is>
          <t>END</t>
        </is>
      </c>
      <c r="E6887" s="84" t="inlineStr">
        <is>
          <t>PEAK</t>
        </is>
      </c>
      <c r="F6887" s="84" t="inlineStr">
        <is>
          <t>AVG</t>
        </is>
      </c>
      <c r="G6887" s="84" t="inlineStr">
        <is>
          <t>END</t>
        </is>
      </c>
      <c r="H6887" s="84" t="inlineStr">
        <is>
          <t>PEAK</t>
        </is>
      </c>
      <c r="I6887" s="84" t="inlineStr">
        <is>
          <t>AVG</t>
        </is>
      </c>
      <c r="J6887" s="84" t="inlineStr">
        <is>
          <t>END</t>
        </is>
      </c>
      <c r="K6887" s="84" t="inlineStr">
        <is>
          <t>PEAK</t>
        </is>
      </c>
      <c r="L6887" s="84" t="inlineStr">
        <is>
          <t>AVG</t>
        </is>
      </c>
      <c r="M6887" s="84" t="inlineStr">
        <is>
          <t>END</t>
        </is>
      </c>
      <c r="N6887" s="84" t="inlineStr">
        <is>
          <t>PEAK</t>
        </is>
      </c>
      <c r="O6887" s="84" t="inlineStr">
        <is>
          <t>AVG</t>
        </is>
      </c>
      <c r="P6887" s="84" t="inlineStr">
        <is>
          <t>END</t>
        </is>
      </c>
      <c r="Q6887" s="84" t="inlineStr">
        <is>
          <t>PEAK</t>
        </is>
      </c>
      <c r="R6887" s="84" t="inlineStr">
        <is>
          <t>AVG</t>
        </is>
      </c>
      <c r="S6887" s="84" t="inlineStr">
        <is>
          <t>END</t>
        </is>
      </c>
      <c r="T6887" s="84" t="inlineStr">
        <is>
          <t>PEAK</t>
        </is>
      </c>
      <c r="U6887" s="84" t="inlineStr">
        <is>
          <t>AVG</t>
        </is>
      </c>
      <c r="V6887" s="84" t="inlineStr">
        <is>
          <t>END</t>
        </is>
      </c>
      <c r="W6887" s="84" t="inlineStr">
        <is>
          <t>PEAK</t>
        </is>
      </c>
      <c r="X6887" s="84" t="inlineStr">
        <is>
          <t>AVG</t>
        </is>
      </c>
      <c r="Y6887" s="84" t="inlineStr">
        <is>
          <t>END</t>
        </is>
      </c>
      <c r="Z6887" s="84" t="inlineStr">
        <is>
          <t>PEAK</t>
        </is>
      </c>
      <c r="AA6887" s="84" t="inlineStr">
        <is>
          <t>AVG</t>
        </is>
      </c>
      <c r="AB6887" s="84" t="inlineStr">
        <is>
          <t>END</t>
        </is>
      </c>
      <c r="AC6887" s="84" t="inlineStr">
        <is>
          <t>PEAK</t>
        </is>
      </c>
      <c r="AD6887" s="84" t="inlineStr">
        <is>
          <t>AVG</t>
        </is>
      </c>
      <c r="AE6887" s="84" t="inlineStr">
        <is>
          <t>END</t>
        </is>
      </c>
      <c r="AF6887" s="84" t="inlineStr">
        <is>
          <t>PEAK</t>
        </is>
      </c>
      <c r="AG6887" s="84" t="inlineStr">
        <is>
          <t>AVG</t>
        </is>
      </c>
      <c r="AH6887" s="84" t="inlineStr">
        <is>
          <t>END</t>
        </is>
      </c>
      <c r="AI6887" s="84" t="inlineStr">
        <is>
          <t>PEAK</t>
        </is>
      </c>
      <c r="AJ6887" s="84" t="inlineStr">
        <is>
          <t>AVG</t>
        </is>
      </c>
      <c r="AK6887" s="84" t="inlineStr">
        <is>
          <t>END</t>
        </is>
      </c>
    </row>
    <row r="6888">
      <c r="A6888" s="84" t="n">
        <v>1</v>
      </c>
      <c r="B6888" s="84" t="n">
        <v>0.2177525943411513</v>
      </c>
      <c r="C6888" s="84" t="n">
        <v>0.1910788393541431</v>
      </c>
      <c r="D6888" s="84" t="n">
        <v>0.3147371610456062</v>
      </c>
      <c r="E6888" s="84" t="n">
        <v>0.1326759078723701</v>
      </c>
      <c r="F6888" s="84" t="n">
        <v>0.1336502070623135</v>
      </c>
      <c r="G6888" s="84" t="n">
        <v>0.2011288996528875</v>
      </c>
      <c r="H6888" s="84" t="n">
        <v>0.143177067993343</v>
      </c>
      <c r="I6888" s="84" t="n">
        <v>0.1361860342888931</v>
      </c>
      <c r="J6888" s="84" t="n">
        <v>0.1733170179347628</v>
      </c>
      <c r="K6888" s="84" t="n">
        <v>0.1508194845189214</v>
      </c>
      <c r="L6888" s="84" t="n">
        <v>0.1233334827334917</v>
      </c>
      <c r="M6888" s="84" t="n">
        <v>0.1706201475461086</v>
      </c>
      <c r="N6888" s="84" t="n">
        <v>0.05719860047154739</v>
      </c>
      <c r="O6888" s="84" t="n">
        <v>0.1061370103310594</v>
      </c>
      <c r="P6888" s="84" t="n">
        <v>0.1651793945462841</v>
      </c>
      <c r="Q6888" s="84" t="n">
        <v>0.2447178874336108</v>
      </c>
      <c r="R6888" s="84" t="n">
        <v>0.1748644283117185</v>
      </c>
      <c r="S6888" s="84" t="n">
        <v>0.1984989205044455</v>
      </c>
      <c r="T6888" s="84" t="n">
        <v>0.1018878240934659</v>
      </c>
      <c r="U6888" s="84" t="n">
        <v>0.134991127003201</v>
      </c>
      <c r="V6888" s="84" t="n">
        <v>0.2935837487590955</v>
      </c>
      <c r="W6888" s="84" t="n">
        <v>0.1831003984113271</v>
      </c>
      <c r="X6888" s="84" t="n">
        <v>0.14711953193862</v>
      </c>
      <c r="Y6888" s="84" t="n">
        <v>0.2018669216688667</v>
      </c>
      <c r="Z6888" s="84" t="n">
        <v>0.122336684637303</v>
      </c>
      <c r="AA6888" s="84" t="n">
        <v>0.1150334154160609</v>
      </c>
      <c r="AB6888" s="84" t="n">
        <v>0.1588437683471828</v>
      </c>
      <c r="AC6888" s="84" t="n">
        <v>0.114753864371514</v>
      </c>
      <c r="AD6888" s="84" t="n">
        <v>0.1474594637106816</v>
      </c>
      <c r="AE6888" s="84" t="n">
        <v>0.2046306926001797</v>
      </c>
      <c r="AF6888" s="84" t="n">
        <v>0.1043827618801024</v>
      </c>
      <c r="AG6888" s="84" t="n">
        <v>0.1259911226214704</v>
      </c>
      <c r="AH6888" s="84" t="n">
        <v>0.1739620860022916</v>
      </c>
      <c r="AI6888" s="84" t="n">
        <v>0.1042946995568585</v>
      </c>
      <c r="AJ6888" s="84" t="n">
        <v>0.2351402819302274</v>
      </c>
      <c r="AK6888" s="84" t="n">
        <v>0.4665699899940535</v>
      </c>
    </row>
    <row r="6889">
      <c r="A6889" s="84" t="n">
        <v>2</v>
      </c>
      <c r="B6889" s="84" t="n">
        <v>0.2154462514267329</v>
      </c>
      <c r="C6889" s="84" t="n">
        <v>0.1899481359506924</v>
      </c>
      <c r="D6889" s="84" t="n">
        <v>0.3108220322682722</v>
      </c>
      <c r="E6889" s="84" t="n">
        <v>0.09642527694832244</v>
      </c>
      <c r="F6889" s="84" t="n">
        <v>0.1193630956590803</v>
      </c>
      <c r="G6889" s="84" t="n">
        <v>0.1815180472451964</v>
      </c>
      <c r="H6889" s="84" t="n">
        <v>0.0825785023083174</v>
      </c>
      <c r="I6889" s="84" t="n">
        <v>0.09155616653701931</v>
      </c>
      <c r="J6889" s="84" t="n">
        <v>0.1483541972145544</v>
      </c>
      <c r="K6889" s="84" t="n">
        <v>0.07157918100099878</v>
      </c>
      <c r="L6889" s="84" t="n">
        <v>0.09584471679539976</v>
      </c>
      <c r="M6889" s="84" t="n">
        <v>0.1033962795891481</v>
      </c>
      <c r="N6889" s="84" t="n">
        <v>0.1438308582853294</v>
      </c>
      <c r="O6889" s="84" t="n">
        <v>0.1196760282878401</v>
      </c>
      <c r="P6889" s="84" t="n">
        <v>0.08714830727245537</v>
      </c>
      <c r="Q6889" s="84" t="n">
        <v>0.1893892837111192</v>
      </c>
      <c r="R6889" s="84" t="n">
        <v>0.1335419233834116</v>
      </c>
      <c r="S6889" s="84" t="n">
        <v>0.1965899227492552</v>
      </c>
      <c r="T6889" s="84" t="n">
        <v>0.131495480941135</v>
      </c>
      <c r="U6889" s="84" t="n">
        <v>0.1505075130830042</v>
      </c>
      <c r="V6889" s="84" t="n">
        <v>0.163204877157686</v>
      </c>
      <c r="W6889" s="84" t="n">
        <v>0.08184972247947343</v>
      </c>
      <c r="X6889" s="84" t="n">
        <v>0.112968888969318</v>
      </c>
      <c r="Y6889" s="84" t="n">
        <v>0.1358280660340598</v>
      </c>
      <c r="Z6889" s="84" t="n">
        <v>0.07914086294514071</v>
      </c>
      <c r="AA6889" s="84" t="n">
        <v>0.1093167625072406</v>
      </c>
      <c r="AB6889" s="84" t="n">
        <v>0.1952187515931136</v>
      </c>
      <c r="AC6889" s="84" t="n">
        <v>0.08677085125916424</v>
      </c>
      <c r="AD6889" s="84" t="n">
        <v>0.08779296841812952</v>
      </c>
      <c r="AE6889" s="84" t="n">
        <v>0.1613668526581379</v>
      </c>
      <c r="AF6889" s="84" t="n">
        <v>0.09387137077025302</v>
      </c>
      <c r="AG6889" s="84" t="n">
        <v>0.1095161576877608</v>
      </c>
      <c r="AH6889" s="84" t="n">
        <v>0.1586781479763465</v>
      </c>
      <c r="AI6889" s="84" t="n">
        <v>0.1024259961203782</v>
      </c>
      <c r="AJ6889" s="84" t="n">
        <v>0.2338196425687862</v>
      </c>
      <c r="AK6889" s="84" t="n">
        <v>0.4585652327183772</v>
      </c>
    </row>
    <row r="6890">
      <c r="A6890" s="84" t="n">
        <v>3</v>
      </c>
      <c r="B6890" s="84" t="n">
        <v>0.2126785220784899</v>
      </c>
      <c r="C6890" s="84" t="n">
        <v>0.1897058264343514</v>
      </c>
      <c r="D6890" s="84" t="n">
        <v>0.3210995038355026</v>
      </c>
      <c r="E6890" s="84" t="n">
        <v>0.09431929598917509</v>
      </c>
      <c r="F6890" s="84" t="n">
        <v>0.1165049204682557</v>
      </c>
      <c r="G6890" s="84" t="n">
        <v>0.1819758252298049</v>
      </c>
      <c r="H6890" s="84" t="n">
        <v>0.1016248709222979</v>
      </c>
      <c r="I6890" s="84" t="n">
        <v>0.1232512535020054</v>
      </c>
      <c r="J6890" s="84" t="n">
        <v>0.1547365097918482</v>
      </c>
      <c r="K6890" s="84" t="n">
        <v>0.1477308983464654</v>
      </c>
      <c r="L6890" s="84" t="n">
        <v>0.132918532093644</v>
      </c>
      <c r="M6890" s="84" t="n">
        <v>0.1473181014652999</v>
      </c>
      <c r="N6890" s="84" t="n">
        <v>0.2101109021582362</v>
      </c>
      <c r="O6890" s="84" t="n">
        <v>0.1621198719257674</v>
      </c>
      <c r="P6890" s="84" t="n">
        <v>0.1662149963875053</v>
      </c>
      <c r="Q6890" s="84" t="n">
        <v>0.2751701106757833</v>
      </c>
      <c r="R6890" s="84" t="n">
        <v>0.2548320878460779</v>
      </c>
      <c r="S6890" s="84" t="n">
        <v>0.2596400188987513</v>
      </c>
      <c r="T6890" s="84" t="n">
        <v>0.2733669077100266</v>
      </c>
      <c r="U6890" s="84" t="n">
        <v>0.2669775791521701</v>
      </c>
      <c r="V6890" s="84" t="n">
        <v>0.2845180165696399</v>
      </c>
      <c r="W6890" s="84" t="n">
        <v>0.2298406976238276</v>
      </c>
      <c r="X6890" s="84" t="n">
        <v>0.2147849535839694</v>
      </c>
      <c r="Y6890" s="84" t="n">
        <v>0.2388276818522121</v>
      </c>
      <c r="Z6890" s="84" t="n">
        <v>0.1982206320651619</v>
      </c>
      <c r="AA6890" s="84" t="n">
        <v>0.1869174591032379</v>
      </c>
      <c r="AB6890" s="84" t="n">
        <v>0.2704623312818812</v>
      </c>
      <c r="AC6890" s="84" t="n">
        <v>0.1910499709551045</v>
      </c>
      <c r="AD6890" s="84" t="n">
        <v>0.1641315920169762</v>
      </c>
      <c r="AE6890" s="84" t="n">
        <v>0.2713110316436947</v>
      </c>
      <c r="AF6890" s="84" t="n">
        <v>0.1029345015083121</v>
      </c>
      <c r="AG6890" s="84" t="n">
        <v>0.1044711488666438</v>
      </c>
      <c r="AH6890" s="84" t="n">
        <v>0.1807911262800508</v>
      </c>
      <c r="AI6890" s="84" t="n">
        <v>0.09940724840766746</v>
      </c>
      <c r="AJ6890" s="84" t="n">
        <v>0.226654201469097</v>
      </c>
      <c r="AK6890" s="84" t="n">
        <v>0.4578432734044788</v>
      </c>
    </row>
    <row r="6891">
      <c r="A6891" s="84" t="n">
        <v>4</v>
      </c>
      <c r="B6891" s="84" t="n">
        <v>0.2145252463231979</v>
      </c>
      <c r="C6891" s="84" t="n">
        <v>0.2425152508360682</v>
      </c>
      <c r="D6891" s="84" t="n">
        <v>0.3961141364483391</v>
      </c>
      <c r="E6891" s="84" t="n">
        <v>0.1309675596817331</v>
      </c>
      <c r="F6891" s="84" t="n">
        <v>0.1623414513336883</v>
      </c>
      <c r="G6891" s="84" t="n">
        <v>0.2091672434273214</v>
      </c>
      <c r="H6891" s="84" t="n">
        <v>0.1246899473753313</v>
      </c>
      <c r="I6891" s="84" t="n">
        <v>0.1348218644540089</v>
      </c>
      <c r="J6891" s="84" t="n">
        <v>0.1743251634583774</v>
      </c>
      <c r="K6891" s="84" t="n">
        <v>0.1595816918211075</v>
      </c>
      <c r="L6891" s="84" t="n">
        <v>0.1460331435951321</v>
      </c>
      <c r="M6891" s="84" t="n">
        <v>0.1492607647515129</v>
      </c>
      <c r="N6891" s="84" t="n">
        <v>0.2165687694858752</v>
      </c>
      <c r="O6891" s="84" t="n">
        <v>0.1627047571109259</v>
      </c>
      <c r="P6891" s="84" t="n">
        <v>0.1584757094012748</v>
      </c>
      <c r="Q6891" s="84" t="n">
        <v>0.2658447897139478</v>
      </c>
      <c r="R6891" s="84" t="n">
        <v>0.26546649620893</v>
      </c>
      <c r="S6891" s="84" t="n">
        <v>0.3064557052354485</v>
      </c>
      <c r="T6891" s="84" t="n">
        <v>0.2685522821722595</v>
      </c>
      <c r="U6891" s="84" t="n">
        <v>0.272829150672901</v>
      </c>
      <c r="V6891" s="84" t="n">
        <v>0.353946468970568</v>
      </c>
      <c r="W6891" s="84" t="n">
        <v>0.2388762438699973</v>
      </c>
      <c r="X6891" s="84" t="n">
        <v>0.2164649799018032</v>
      </c>
      <c r="Y6891" s="84" t="n">
        <v>0.199355780309644</v>
      </c>
      <c r="Z6891" s="84" t="n">
        <v>0.2043551962513224</v>
      </c>
      <c r="AA6891" s="84" t="n">
        <v>0.2031806091941302</v>
      </c>
      <c r="AB6891" s="84" t="n">
        <v>0.2499398203963784</v>
      </c>
      <c r="AC6891" s="84" t="n">
        <v>0.2143354401318318</v>
      </c>
      <c r="AD6891" s="84" t="n">
        <v>0.2057602578088096</v>
      </c>
      <c r="AE6891" s="84" t="n">
        <v>0.2486873732456731</v>
      </c>
      <c r="AF6891" s="84" t="n">
        <v>0.1144355762001766</v>
      </c>
      <c r="AG6891" s="84" t="n">
        <v>0.1343575693967072</v>
      </c>
      <c r="AH6891" s="84" t="n">
        <v>0.2128800719579773</v>
      </c>
      <c r="AI6891" s="84" t="n">
        <v>0.1391259663500647</v>
      </c>
      <c r="AJ6891" s="84" t="n">
        <v>0.2715896553056192</v>
      </c>
      <c r="AK6891" s="84" t="n">
        <v>0.5197537326453801</v>
      </c>
    </row>
    <row r="6892">
      <c r="A6892" s="84" t="n">
        <v>5</v>
      </c>
      <c r="B6892" s="84" t="n">
        <v>0.2169624037820723</v>
      </c>
      <c r="C6892" s="84" t="n">
        <v>0.252118981666659</v>
      </c>
      <c r="D6892" s="84" t="n">
        <v>0.4381024965409124</v>
      </c>
      <c r="E6892" s="84" t="n">
        <v>0.1495728460107972</v>
      </c>
      <c r="F6892" s="84" t="n">
        <v>0.1775982149300647</v>
      </c>
      <c r="G6892" s="84" t="n">
        <v>0.230018089986544</v>
      </c>
      <c r="H6892" s="84" t="n">
        <v>0.1714638032412254</v>
      </c>
      <c r="I6892" s="84" t="n">
        <v>0.1860784607303118</v>
      </c>
      <c r="J6892" s="84" t="n">
        <v>0.1826627147918743</v>
      </c>
      <c r="K6892" s="84" t="n">
        <v>0.2046848990123183</v>
      </c>
      <c r="L6892" s="84" t="n">
        <v>0.2053570248784463</v>
      </c>
      <c r="M6892" s="84" t="n">
        <v>0.1400923287282265</v>
      </c>
      <c r="N6892" s="84" t="n">
        <v>0.2553707606076571</v>
      </c>
      <c r="O6892" s="84" t="n">
        <v>0.2168484404058507</v>
      </c>
      <c r="P6892" s="84" t="n">
        <v>0.1791889473877029</v>
      </c>
      <c r="Q6892" s="84" t="n">
        <v>0.2922379377121707</v>
      </c>
      <c r="R6892" s="84" t="n">
        <v>0.3095211467895829</v>
      </c>
      <c r="S6892" s="84" t="n">
        <v>0.2823847500322985</v>
      </c>
      <c r="T6892" s="84" t="n">
        <v>0.3072677713062952</v>
      </c>
      <c r="U6892" s="84" t="n">
        <v>0.2982101406436747</v>
      </c>
      <c r="V6892" s="84" t="n">
        <v>0.2671108436662829</v>
      </c>
      <c r="W6892" s="84" t="n">
        <v>0.2782601669473985</v>
      </c>
      <c r="X6892" s="84" t="n">
        <v>0.2488761029465369</v>
      </c>
      <c r="Y6892" s="84" t="n">
        <v>0.2017617555277739</v>
      </c>
      <c r="Z6892" s="84" t="n">
        <v>0.2385339229271178</v>
      </c>
      <c r="AA6892" s="84" t="n">
        <v>0.2424585569001512</v>
      </c>
      <c r="AB6892" s="84" t="n">
        <v>0.2583148293009341</v>
      </c>
      <c r="AC6892" s="84" t="n">
        <v>0.2623983462318524</v>
      </c>
      <c r="AD6892" s="84" t="n">
        <v>0.2457462080442912</v>
      </c>
      <c r="AE6892" s="84" t="n">
        <v>0.2588220225845665</v>
      </c>
      <c r="AF6892" s="84" t="n">
        <v>0.1387803105219977</v>
      </c>
      <c r="AG6892" s="84" t="n">
        <v>0.1512618141261496</v>
      </c>
      <c r="AH6892" s="84" t="n">
        <v>0.1949904278224345</v>
      </c>
      <c r="AI6892" s="84" t="n">
        <v>0.1711930500539468</v>
      </c>
      <c r="AJ6892" s="84" t="n">
        <v>0.2839807332708436</v>
      </c>
      <c r="AK6892" s="84" t="n">
        <v>0.5209857815854975</v>
      </c>
    </row>
    <row r="6893">
      <c r="A6893" s="84" t="n">
        <v>6</v>
      </c>
      <c r="B6893" s="84" t="n">
        <v>0.2940887735782904</v>
      </c>
      <c r="C6893" s="84" t="n">
        <v>0.3213382131251026</v>
      </c>
      <c r="D6893" s="84" t="n">
        <v>0.428262969251865</v>
      </c>
      <c r="E6893" s="84" t="n">
        <v>0.2196102127803902</v>
      </c>
      <c r="F6893" s="84" t="n">
        <v>0.2501453557176199</v>
      </c>
      <c r="G6893" s="84" t="n">
        <v>0.2658000239615586</v>
      </c>
      <c r="H6893" s="84" t="n">
        <v>0.3257782808801769</v>
      </c>
      <c r="I6893" s="84" t="n">
        <v>0.3448706098701297</v>
      </c>
      <c r="J6893" s="84" t="n">
        <v>0.2341540604991677</v>
      </c>
      <c r="K6893" s="84" t="n">
        <v>0.3664021751192986</v>
      </c>
      <c r="L6893" s="84" t="n">
        <v>0.3736451480638568</v>
      </c>
      <c r="M6893" s="84" t="n">
        <v>0.1755644327278044</v>
      </c>
      <c r="N6893" s="84" t="n">
        <v>0.3977083315340837</v>
      </c>
      <c r="O6893" s="84" t="n">
        <v>0.3743480611214782</v>
      </c>
      <c r="P6893" s="84" t="n">
        <v>0.2713224773646026</v>
      </c>
      <c r="Q6893" s="84" t="n">
        <v>0.4559972301384466</v>
      </c>
      <c r="R6893" s="84" t="n">
        <v>0.4391129440221756</v>
      </c>
      <c r="S6893" s="84" t="n">
        <v>0.4710296881099709</v>
      </c>
      <c r="T6893" s="84" t="n">
        <v>0.4443127613935767</v>
      </c>
      <c r="U6893" s="84" t="n">
        <v>0.4279092593507329</v>
      </c>
      <c r="V6893" s="84" t="n">
        <v>0.4123766431394203</v>
      </c>
      <c r="W6893" s="84" t="n">
        <v>0.3945967716873124</v>
      </c>
      <c r="X6893" s="84" t="n">
        <v>0.3611907966531494</v>
      </c>
      <c r="Y6893" s="84" t="n">
        <v>0.2676426906705814</v>
      </c>
      <c r="Z6893" s="84" t="n">
        <v>0.3532444146147243</v>
      </c>
      <c r="AA6893" s="84" t="n">
        <v>0.3621209993376903</v>
      </c>
      <c r="AB6893" s="84" t="n">
        <v>0.2826528789821088</v>
      </c>
      <c r="AC6893" s="84" t="n">
        <v>0.3730802697499231</v>
      </c>
      <c r="AD6893" s="84" t="n">
        <v>0.3645364815680585</v>
      </c>
      <c r="AE6893" s="84" t="n">
        <v>0.2739816632996475</v>
      </c>
      <c r="AF6893" s="84" t="n">
        <v>0.1901120549543451</v>
      </c>
      <c r="AG6893" s="84" t="n">
        <v>0.2181887403405976</v>
      </c>
      <c r="AH6893" s="84" t="n">
        <v>0.2085994062205027</v>
      </c>
      <c r="AI6893" s="84" t="n">
        <v>0.2336533484017893</v>
      </c>
      <c r="AJ6893" s="84" t="n">
        <v>0.342715128056973</v>
      </c>
      <c r="AK6893" s="84" t="n">
        <v>0.5474401156559237</v>
      </c>
    </row>
    <row r="6894">
      <c r="A6894" s="84" t="n">
        <v>7</v>
      </c>
      <c r="B6894" s="84" t="n">
        <v>0.5460045879371311</v>
      </c>
      <c r="C6894" s="84" t="n">
        <v>0.5465039687800969</v>
      </c>
      <c r="D6894" s="84" t="n">
        <v>0.4963532219669127</v>
      </c>
      <c r="E6894" s="84" t="n">
        <v>0.4111679023331805</v>
      </c>
      <c r="F6894" s="84" t="n">
        <v>0.4680157749099733</v>
      </c>
      <c r="G6894" s="84" t="n">
        <v>0.33331716093157</v>
      </c>
      <c r="H6894" s="84" t="n">
        <v>0.401547513014226</v>
      </c>
      <c r="I6894" s="84" t="n">
        <v>0.4519603523006716</v>
      </c>
      <c r="J6894" s="84" t="n">
        <v>0.3276579923710727</v>
      </c>
      <c r="K6894" s="84" t="n">
        <v>0.4894479663744312</v>
      </c>
      <c r="L6894" s="84" t="n">
        <v>0.482978109556796</v>
      </c>
      <c r="M6894" s="84" t="n">
        <v>0.3274901193957244</v>
      </c>
      <c r="N6894" s="84" t="n">
        <v>0.5363255037179698</v>
      </c>
      <c r="O6894" s="84" t="n">
        <v>0.5117952862794501</v>
      </c>
      <c r="P6894" s="84" t="n">
        <v>0.5402272158085732</v>
      </c>
      <c r="Q6894" s="84" t="n">
        <v>0.5493838244832439</v>
      </c>
      <c r="R6894" s="84" t="n">
        <v>0.5443185751867672</v>
      </c>
      <c r="S6894" s="84" t="n">
        <v>0.6248206087804569</v>
      </c>
      <c r="T6894" s="84" t="n">
        <v>0.5756359724806109</v>
      </c>
      <c r="U6894" s="84" t="n">
        <v>0.5438486251571646</v>
      </c>
      <c r="V6894" s="84" t="n">
        <v>0.6398791786761978</v>
      </c>
      <c r="W6894" s="84" t="n">
        <v>0.5166652785460785</v>
      </c>
      <c r="X6894" s="84" t="n">
        <v>0.5074221438954848</v>
      </c>
      <c r="Y6894" s="84" t="n">
        <v>0.5872314602284435</v>
      </c>
      <c r="Z6894" s="84" t="n">
        <v>0.4568947552482592</v>
      </c>
      <c r="AA6894" s="84" t="n">
        <v>0.4651222268783072</v>
      </c>
      <c r="AB6894" s="84" t="n">
        <v>0.4802393139423902</v>
      </c>
      <c r="AC6894" s="84" t="n">
        <v>0.4628415199003991</v>
      </c>
      <c r="AD6894" s="84" t="n">
        <v>0.4632938007720089</v>
      </c>
      <c r="AE6894" s="84" t="n">
        <v>0.4125643642855515</v>
      </c>
      <c r="AF6894" s="84" t="n">
        <v>0.3593818728026528</v>
      </c>
      <c r="AG6894" s="84" t="n">
        <v>0.4082525780201114</v>
      </c>
      <c r="AH6894" s="84" t="n">
        <v>0.2601920580140619</v>
      </c>
      <c r="AI6894" s="84" t="n">
        <v>0.4371865347165468</v>
      </c>
      <c r="AJ6894" s="84" t="n">
        <v>0.5224794659348073</v>
      </c>
      <c r="AK6894" s="84" t="n">
        <v>0.6002090210196095</v>
      </c>
    </row>
    <row r="6895">
      <c r="A6895" s="84" t="n">
        <v>8</v>
      </c>
      <c r="B6895" s="84" t="n">
        <v>0.6651990296153519</v>
      </c>
      <c r="C6895" s="84" t="n">
        <v>0.6650239873040072</v>
      </c>
      <c r="D6895" s="84" t="n">
        <v>0.6672993677470327</v>
      </c>
      <c r="E6895" s="84" t="n">
        <v>0.5029135191124801</v>
      </c>
      <c r="F6895" s="84" t="n">
        <v>0.5716977539808323</v>
      </c>
      <c r="G6895" s="84" t="n">
        <v>0.4760580793853696</v>
      </c>
      <c r="H6895" s="84" t="n">
        <v>0.7024435163072599</v>
      </c>
      <c r="I6895" s="84" t="n">
        <v>0.6528530830681109</v>
      </c>
      <c r="J6895" s="84" t="n">
        <v>0.4809936912632606</v>
      </c>
      <c r="K6895" s="84" t="n">
        <v>0.6992706830540451</v>
      </c>
      <c r="L6895" s="84" t="n">
        <v>0.6947807884676356</v>
      </c>
      <c r="M6895" s="84" t="n">
        <v>0.5154795248529548</v>
      </c>
      <c r="N6895" s="84" t="n">
        <v>0.7294191913739648</v>
      </c>
      <c r="O6895" s="84" t="n">
        <v>0.7117751228753209</v>
      </c>
      <c r="P6895" s="84" t="n">
        <v>0.6711192407535052</v>
      </c>
      <c r="Q6895" s="84" t="n">
        <v>0.7068549429490046</v>
      </c>
      <c r="R6895" s="84" t="n">
        <v>0.7067432947253792</v>
      </c>
      <c r="S6895" s="84" t="n">
        <v>0.7069326981512152</v>
      </c>
      <c r="T6895" s="84" t="n">
        <v>0.7158740044790163</v>
      </c>
      <c r="U6895" s="84" t="n">
        <v>0.6960927789777496</v>
      </c>
      <c r="V6895" s="84" t="n">
        <v>0.7312151234539838</v>
      </c>
      <c r="W6895" s="84" t="n">
        <v>0.709441167513006</v>
      </c>
      <c r="X6895" s="84" t="n">
        <v>0.6786298355140075</v>
      </c>
      <c r="Y6895" s="84" t="n">
        <v>0.6709058555787982</v>
      </c>
      <c r="Z6895" s="84" t="n">
        <v>0.6475670519891081</v>
      </c>
      <c r="AA6895" s="84" t="n">
        <v>0.649266596938575</v>
      </c>
      <c r="AB6895" s="84" t="n">
        <v>0.5894127112152162</v>
      </c>
      <c r="AC6895" s="84" t="n">
        <v>0.6498087776717602</v>
      </c>
      <c r="AD6895" s="84" t="n">
        <v>0.6711811366133269</v>
      </c>
      <c r="AE6895" s="84" t="n">
        <v>0.5934345874988903</v>
      </c>
      <c r="AF6895" s="84" t="n">
        <v>0.4421159887321132</v>
      </c>
      <c r="AG6895" s="84" t="n">
        <v>0.5015461495551703</v>
      </c>
      <c r="AH6895" s="84" t="n">
        <v>0.432060307324643</v>
      </c>
      <c r="AI6895" s="84" t="n">
        <v>0.533345121366173</v>
      </c>
      <c r="AJ6895" s="84" t="n">
        <v>0.6381115089181719</v>
      </c>
      <c r="AK6895" s="84" t="n">
        <v>0.7044907471700265</v>
      </c>
    </row>
    <row r="6896">
      <c r="A6896" s="84" t="n">
        <v>9</v>
      </c>
      <c r="B6896" s="84" t="n">
        <v>0.9013016047173372</v>
      </c>
      <c r="C6896" s="84" t="n">
        <v>0.8875470861583727</v>
      </c>
      <c r="D6896" s="84" t="n">
        <v>0.7533479211348703</v>
      </c>
      <c r="E6896" s="84" t="n">
        <v>0.6889338041852744</v>
      </c>
      <c r="F6896" s="84" t="n">
        <v>0.7787591864052614</v>
      </c>
      <c r="G6896" s="84" t="n">
        <v>0.5224471286230719</v>
      </c>
      <c r="H6896" s="84" t="n">
        <v>0.7553272274996717</v>
      </c>
      <c r="I6896" s="84" t="n">
        <v>0.7905495363330456</v>
      </c>
      <c r="J6896" s="84" t="n">
        <v>0.6790616732502257</v>
      </c>
      <c r="K6896" s="84" t="n">
        <v>0.8068159749195429</v>
      </c>
      <c r="L6896" s="84" t="n">
        <v>0.8047580298435114</v>
      </c>
      <c r="M6896" s="84" t="n">
        <v>0.7449481726325584</v>
      </c>
      <c r="N6896" s="84" t="n">
        <v>0.8079750667161822</v>
      </c>
      <c r="O6896" s="84" t="n">
        <v>0.8061985624176363</v>
      </c>
      <c r="P6896" s="84" t="n">
        <v>0.7683240767118112</v>
      </c>
      <c r="Q6896" s="84" t="n">
        <v>0.7753200072445708</v>
      </c>
      <c r="R6896" s="84" t="n">
        <v>0.7864704532546276</v>
      </c>
      <c r="S6896" s="84" t="n">
        <v>0.8194327389616972</v>
      </c>
      <c r="T6896" s="84" t="n">
        <v>0.7791342028255713</v>
      </c>
      <c r="U6896" s="84" t="n">
        <v>0.7735764132055841</v>
      </c>
      <c r="V6896" s="84" t="n">
        <v>0.8337307809618594</v>
      </c>
      <c r="W6896" s="84" t="n">
        <v>0.8014225957026273</v>
      </c>
      <c r="X6896" s="84" t="n">
        <v>0.7801335235315967</v>
      </c>
      <c r="Y6896" s="84" t="n">
        <v>0.7767072755272394</v>
      </c>
      <c r="Z6896" s="84" t="n">
        <v>0.7587636723000812</v>
      </c>
      <c r="AA6896" s="84" t="n">
        <v>0.7657268901047722</v>
      </c>
      <c r="AB6896" s="84" t="n">
        <v>0.727265361160337</v>
      </c>
      <c r="AC6896" s="84" t="n">
        <v>0.7609878442331812</v>
      </c>
      <c r="AD6896" s="84" t="n">
        <v>0.7627744838022333</v>
      </c>
      <c r="AE6896" s="84" t="n">
        <v>0.7139436242327951</v>
      </c>
      <c r="AF6896" s="84" t="n">
        <v>0.6128293875972135</v>
      </c>
      <c r="AG6896" s="84" t="n">
        <v>0.6957115933502145</v>
      </c>
      <c r="AH6896" s="84" t="n">
        <v>0.5106199188525128</v>
      </c>
      <c r="AI6896" s="84" t="n">
        <v>0.7257239211105653</v>
      </c>
      <c r="AJ6896" s="84" t="n">
        <v>0.8449251344219773</v>
      </c>
      <c r="AK6896" s="84" t="n">
        <v>0.7984629655346773</v>
      </c>
    </row>
    <row r="6897">
      <c r="A6897" s="84" t="n">
        <v>10</v>
      </c>
      <c r="B6897" s="84" t="n">
        <v>0.9678685302043121</v>
      </c>
      <c r="C6897" s="84" t="n">
        <v>0.9546498727847161</v>
      </c>
      <c r="D6897" s="84" t="n">
        <v>0.858284954364862</v>
      </c>
      <c r="E6897" s="84" t="n">
        <v>0.7544280715346258</v>
      </c>
      <c r="F6897" s="84" t="n">
        <v>0.8446988996057555</v>
      </c>
      <c r="G6897" s="84" t="n">
        <v>0.6498675018226958</v>
      </c>
      <c r="H6897" s="84" t="n">
        <v>0.8019371413768998</v>
      </c>
      <c r="I6897" s="84" t="n">
        <v>0.8578611940376314</v>
      </c>
      <c r="J6897" s="84" t="n">
        <v>0.8099421307771382</v>
      </c>
      <c r="K6897" s="84" t="n">
        <v>0.8715979081123072</v>
      </c>
      <c r="L6897" s="84" t="n">
        <v>0.8654774414060875</v>
      </c>
      <c r="M6897" s="84" t="n">
        <v>0.8234357347370642</v>
      </c>
      <c r="N6897" s="84" t="n">
        <v>0.8671832492723834</v>
      </c>
      <c r="O6897" s="84" t="n">
        <v>0.8811930608108495</v>
      </c>
      <c r="P6897" s="84" t="n">
        <v>0.7850562634292415</v>
      </c>
      <c r="Q6897" s="84" t="n">
        <v>0.8323307549059522</v>
      </c>
      <c r="R6897" s="84" t="n">
        <v>0.8404539989463592</v>
      </c>
      <c r="S6897" s="84" t="n">
        <v>0.8671870663886267</v>
      </c>
      <c r="T6897" s="84" t="n">
        <v>0.8271320987135071</v>
      </c>
      <c r="U6897" s="84" t="n">
        <v>0.8311222248273434</v>
      </c>
      <c r="V6897" s="84" t="n">
        <v>0.8811593705752095</v>
      </c>
      <c r="W6897" s="84" t="n">
        <v>0.8676041245827871</v>
      </c>
      <c r="X6897" s="84" t="n">
        <v>0.8412466784494324</v>
      </c>
      <c r="Y6897" s="84" t="n">
        <v>0.8276768850816691</v>
      </c>
      <c r="Z6897" s="84" t="n">
        <v>0.8266013039482039</v>
      </c>
      <c r="AA6897" s="84" t="n">
        <v>0.8408711124143889</v>
      </c>
      <c r="AB6897" s="84" t="n">
        <v>0.7809273364625602</v>
      </c>
      <c r="AC6897" s="84" t="n">
        <v>0.8359212510338073</v>
      </c>
      <c r="AD6897" s="84" t="n">
        <v>0.8424187829913375</v>
      </c>
      <c r="AE6897" s="84" t="n">
        <v>0.8434153361636726</v>
      </c>
      <c r="AF6897" s="84" t="n">
        <v>0.8316235490100043</v>
      </c>
      <c r="AG6897" s="84" t="n">
        <v>0.8626932478825121</v>
      </c>
      <c r="AH6897" s="84" t="n">
        <v>0.809337419876389</v>
      </c>
      <c r="AI6897" s="84" t="n">
        <v>0.7838025792089441</v>
      </c>
      <c r="AJ6897" s="84" t="n">
        <v>0.918733518454894</v>
      </c>
      <c r="AK6897" s="84" t="n">
        <v>0.9189313577820273</v>
      </c>
    </row>
    <row r="6898">
      <c r="A6898" s="84" t="n">
        <v>11</v>
      </c>
      <c r="B6898" s="84" t="n">
        <v>0.989630884960393</v>
      </c>
      <c r="C6898" s="84" t="n">
        <v>0.9714610014932199</v>
      </c>
      <c r="D6898" s="84" t="n">
        <v>0.8953819887530531</v>
      </c>
      <c r="E6898" s="84" t="n">
        <v>0.9025737238375711</v>
      </c>
      <c r="F6898" s="84" t="n">
        <v>0.9025066222054517</v>
      </c>
      <c r="G6898" s="84" t="n">
        <v>0.7729629127221684</v>
      </c>
      <c r="H6898" s="84" t="n">
        <v>0.8852771577710986</v>
      </c>
      <c r="I6898" s="84" t="n">
        <v>0.9157269173702441</v>
      </c>
      <c r="J6898" s="84" t="n">
        <v>0.862882816128241</v>
      </c>
      <c r="K6898" s="84" t="n">
        <v>0.9189188908001332</v>
      </c>
      <c r="L6898" s="84" t="n">
        <v>0.9124495815965562</v>
      </c>
      <c r="M6898" s="84" t="n">
        <v>0.8868946525599644</v>
      </c>
      <c r="N6898" s="84" t="n">
        <v>0.917888897045488</v>
      </c>
      <c r="O6898" s="84" t="n">
        <v>0.9303972593393357</v>
      </c>
      <c r="P6898" s="84" t="n">
        <v>0.8404428444076802</v>
      </c>
      <c r="Q6898" s="84" t="n">
        <v>0.8839274242609533</v>
      </c>
      <c r="R6898" s="84" t="n">
        <v>0.8876547991451931</v>
      </c>
      <c r="S6898" s="84" t="n">
        <v>0.9274893344719846</v>
      </c>
      <c r="T6898" s="84" t="n">
        <v>0.874146212742323</v>
      </c>
      <c r="U6898" s="84" t="n">
        <v>0.8840172722087548</v>
      </c>
      <c r="V6898" s="84" t="n">
        <v>0.9319736353769995</v>
      </c>
      <c r="W6898" s="84" t="n">
        <v>0.9263599127348668</v>
      </c>
      <c r="X6898" s="84" t="n">
        <v>0.897708314707396</v>
      </c>
      <c r="Y6898" s="84" t="n">
        <v>0.8877300059725461</v>
      </c>
      <c r="Z6898" s="84" t="n">
        <v>0.8748272935430332</v>
      </c>
      <c r="AA6898" s="84" t="n">
        <v>0.9005451363437259</v>
      </c>
      <c r="AB6898" s="84" t="n">
        <v>0.8467801970784953</v>
      </c>
      <c r="AC6898" s="84" t="n">
        <v>0.8971694894211679</v>
      </c>
      <c r="AD6898" s="84" t="n">
        <v>0.9124729284729108</v>
      </c>
      <c r="AE6898" s="84" t="n">
        <v>0.8890140880485355</v>
      </c>
      <c r="AF6898" s="84" t="n">
        <v>0.860320473425943</v>
      </c>
      <c r="AG6898" s="84" t="n">
        <v>0.9347849899974616</v>
      </c>
      <c r="AH6898" s="84" t="n">
        <v>0.8493126109427588</v>
      </c>
      <c r="AI6898" s="84" t="n">
        <v>0.8016671375559141</v>
      </c>
      <c r="AJ6898" s="84" t="n">
        <v>0.9287378905560569</v>
      </c>
      <c r="AK6898" s="84" t="n">
        <v>0.9321687622181155</v>
      </c>
    </row>
    <row r="6899">
      <c r="A6899" s="84" t="n">
        <v>12</v>
      </c>
      <c r="B6899" s="84" t="n">
        <v>1</v>
      </c>
      <c r="C6899" s="84" t="n">
        <v>1</v>
      </c>
      <c r="D6899" s="84" t="n">
        <v>0.8938871872085112</v>
      </c>
      <c r="E6899" s="84" t="n">
        <v>0.9748054344037581</v>
      </c>
      <c r="F6899" s="84" t="n">
        <v>0.9598573924045299</v>
      </c>
      <c r="G6899" s="84" t="n">
        <v>0.7885428765025896</v>
      </c>
      <c r="H6899" s="84" t="n">
        <v>0.9213997523127532</v>
      </c>
      <c r="I6899" s="84" t="n">
        <v>0.9494548617917586</v>
      </c>
      <c r="J6899" s="84" t="n">
        <v>0.9287618908468528</v>
      </c>
      <c r="K6899" s="84" t="n">
        <v>0.9518886638552879</v>
      </c>
      <c r="L6899" s="84" t="n">
        <v>0.9412326841066448</v>
      </c>
      <c r="M6899" s="84" t="n">
        <v>0.7768493449928535</v>
      </c>
      <c r="N6899" s="84" t="n">
        <v>0.9291359174878445</v>
      </c>
      <c r="O6899" s="84" t="n">
        <v>0.9325961932908834</v>
      </c>
      <c r="P6899" s="84" t="n">
        <v>0.8540554132067365</v>
      </c>
      <c r="Q6899" s="84" t="n">
        <v>0.9123017353430308</v>
      </c>
      <c r="R6899" s="84" t="n">
        <v>0.9115775893458433</v>
      </c>
      <c r="S6899" s="84" t="n">
        <v>0.9498630400217903</v>
      </c>
      <c r="T6899" s="84" t="n">
        <v>0.912322710409766</v>
      </c>
      <c r="U6899" s="84" t="n">
        <v>0.9155364820858493</v>
      </c>
      <c r="V6899" s="84" t="n">
        <v>0.9711488151376712</v>
      </c>
      <c r="W6899" s="84" t="n">
        <v>0.9412621123880439</v>
      </c>
      <c r="X6899" s="84" t="n">
        <v>0.9183465484308195</v>
      </c>
      <c r="Y6899" s="84" t="n">
        <v>0.9333856423553033</v>
      </c>
      <c r="Z6899" s="84" t="n">
        <v>0.9105218028331439</v>
      </c>
      <c r="AA6899" s="84" t="n">
        <v>0.9232721379797789</v>
      </c>
      <c r="AB6899" s="84" t="n">
        <v>0.8958275024671104</v>
      </c>
      <c r="AC6899" s="84" t="n">
        <v>0.915319519435573</v>
      </c>
      <c r="AD6899" s="84" t="n">
        <v>0.9244980024963333</v>
      </c>
      <c r="AE6899" s="84" t="n">
        <v>0.9467932383024567</v>
      </c>
      <c r="AF6899" s="84" t="n">
        <v>0.924598043405697</v>
      </c>
      <c r="AG6899" s="84" t="n">
        <v>0.9595308751584566</v>
      </c>
      <c r="AH6899" s="84" t="n">
        <v>0.9561152896711829</v>
      </c>
      <c r="AI6899" s="84" t="n">
        <v>0.878073974488548</v>
      </c>
      <c r="AJ6899" s="84" t="n">
        <v>0.9595603165002661</v>
      </c>
      <c r="AK6899" s="84" t="n">
        <v>0.8812826484067046</v>
      </c>
    </row>
    <row r="6900">
      <c r="A6900" s="84" t="n">
        <v>13</v>
      </c>
      <c r="B6900" s="84" t="n">
        <v>0.9942382674968872</v>
      </c>
      <c r="C6900" s="84" t="n">
        <v>0.993055875370169</v>
      </c>
      <c r="D6900" s="84" t="n">
        <v>0.988507969861988</v>
      </c>
      <c r="E6900" s="84" t="n">
        <v>0.9696455802292167</v>
      </c>
      <c r="F6900" s="84" t="n">
        <v>0.9762057956622601</v>
      </c>
      <c r="G6900" s="84" t="n">
        <v>0.8034650525949611</v>
      </c>
      <c r="H6900" s="84" t="n">
        <v>0.9486237034566211</v>
      </c>
      <c r="I6900" s="84" t="n">
        <v>0.9595542927093877</v>
      </c>
      <c r="J6900" s="84" t="n">
        <v>0.9547054618318819</v>
      </c>
      <c r="K6900" s="84" t="n">
        <v>0.9473938103429144</v>
      </c>
      <c r="L6900" s="84" t="n">
        <v>0.9532220800154046</v>
      </c>
      <c r="M6900" s="84" t="n">
        <v>0.9658084888756238</v>
      </c>
      <c r="N6900" s="84" t="n">
        <v>0.9625215370199244</v>
      </c>
      <c r="O6900" s="84" t="n">
        <v>0.9518455312367379</v>
      </c>
      <c r="P6900" s="84" t="n">
        <v>0.842697225295751</v>
      </c>
      <c r="Q6900" s="84" t="n">
        <v>0.9321487118440993</v>
      </c>
      <c r="R6900" s="84" t="n">
        <v>0.9396661337368865</v>
      </c>
      <c r="S6900" s="84" t="n">
        <v>1</v>
      </c>
      <c r="T6900" s="84" t="n">
        <v>0.9456085302961603</v>
      </c>
      <c r="U6900" s="84" t="n">
        <v>0.9456845887048199</v>
      </c>
      <c r="V6900" s="84" t="n">
        <v>1</v>
      </c>
      <c r="W6900" s="84" t="n">
        <v>0.9701324515659866</v>
      </c>
      <c r="X6900" s="84" t="n">
        <v>0.9490645181207729</v>
      </c>
      <c r="Y6900" s="84" t="n">
        <v>0.9614554103269382</v>
      </c>
      <c r="Z6900" s="84" t="n">
        <v>0.9397518166136867</v>
      </c>
      <c r="AA6900" s="84" t="n">
        <v>0.9484901354891749</v>
      </c>
      <c r="AB6900" s="84" t="n">
        <v>0.9292826354918877</v>
      </c>
      <c r="AC6900" s="84" t="n">
        <v>0.9449778992178481</v>
      </c>
      <c r="AD6900" s="84" t="n">
        <v>0.954893313545206</v>
      </c>
      <c r="AE6900" s="84" t="n">
        <v>0.9587355487298441</v>
      </c>
      <c r="AF6900" s="84" t="n">
        <v>0.9530925857179847</v>
      </c>
      <c r="AG6900" s="84" t="n">
        <v>0.9787619579015826</v>
      </c>
      <c r="AH6900" s="84" t="n">
        <v>0.9227735531939583</v>
      </c>
      <c r="AI6900" s="84" t="n">
        <v>0.9388196355127606</v>
      </c>
      <c r="AJ6900" s="84" t="n">
        <v>0.9630678254441</v>
      </c>
      <c r="AK6900" s="84" t="n">
        <v>0.9226007983392266</v>
      </c>
    </row>
    <row r="6901">
      <c r="A6901" s="84" t="n">
        <v>14</v>
      </c>
      <c r="B6901" s="84" t="n">
        <v>0.9882938660352996</v>
      </c>
      <c r="C6901" s="84" t="n">
        <v>0.9949332444530581</v>
      </c>
      <c r="D6901" s="84" t="n">
        <v>0.9761307442053819</v>
      </c>
      <c r="E6901" s="84" t="n">
        <v>0.9825889508073368</v>
      </c>
      <c r="F6901" s="84" t="n">
        <v>0.9869680058829516</v>
      </c>
      <c r="G6901" s="84" t="n">
        <v>0.8688098069444294</v>
      </c>
      <c r="H6901" s="84" t="n">
        <v>0.9864123318441343</v>
      </c>
      <c r="I6901" s="84" t="n">
        <v>0.9880428294169412</v>
      </c>
      <c r="J6901" s="84" t="n">
        <v>1</v>
      </c>
      <c r="K6901" s="84" t="n">
        <v>0.9852510126512041</v>
      </c>
      <c r="L6901" s="84" t="n">
        <v>0.9813180081970884</v>
      </c>
      <c r="M6901" s="84" t="n">
        <v>0.9618781981629847</v>
      </c>
      <c r="N6901" s="84" t="n">
        <v>0.9930949291383466</v>
      </c>
      <c r="O6901" s="84" t="n">
        <v>0.9938329520554039</v>
      </c>
      <c r="P6901" s="84" t="n">
        <v>0.9655318555170271</v>
      </c>
      <c r="Q6901" s="84" t="n">
        <v>0.9777590643564535</v>
      </c>
      <c r="R6901" s="84" t="n">
        <v>0.973797639910899</v>
      </c>
      <c r="S6901" s="84" t="n">
        <v>0.9795390234494697</v>
      </c>
      <c r="T6901" s="84" t="n">
        <v>0.9726865858246686</v>
      </c>
      <c r="U6901" s="84" t="n">
        <v>0.9746880830143814</v>
      </c>
      <c r="V6901" s="84" t="n">
        <v>0.9901134730199876</v>
      </c>
      <c r="W6901" s="84" t="n">
        <v>0.9844586018932308</v>
      </c>
      <c r="X6901" s="84" t="n">
        <v>0.9790216353728262</v>
      </c>
      <c r="Y6901" s="84" t="n">
        <v>1</v>
      </c>
      <c r="Z6901" s="84" t="n">
        <v>0.9800142302154909</v>
      </c>
      <c r="AA6901" s="84" t="n">
        <v>0.9823014397112475</v>
      </c>
      <c r="AB6901" s="84" t="n">
        <v>0.9746713923551479</v>
      </c>
      <c r="AC6901" s="84" t="n">
        <v>0.9827855468721598</v>
      </c>
      <c r="AD6901" s="84" t="n">
        <v>0.9884888055806789</v>
      </c>
      <c r="AE6901" s="84" t="n">
        <v>0.9877084153479503</v>
      </c>
      <c r="AF6901" s="84" t="n">
        <v>0.9774521379972984</v>
      </c>
      <c r="AG6901" s="84" t="n">
        <v>0.9928279472524186</v>
      </c>
      <c r="AH6901" s="84" t="n">
        <v>1</v>
      </c>
      <c r="AI6901" s="84" t="n">
        <v>1</v>
      </c>
      <c r="AJ6901" s="84" t="n">
        <v>0.9840253824837768</v>
      </c>
      <c r="AK6901" s="84" t="n">
        <v>1</v>
      </c>
    </row>
    <row r="6902">
      <c r="A6902" s="84" t="n">
        <v>15</v>
      </c>
      <c r="B6902" s="84" t="n">
        <v>0.9827148024906616</v>
      </c>
      <c r="C6902" s="84" t="n">
        <v>0.9950653828685503</v>
      </c>
      <c r="D6902" s="84" t="n">
        <v>1</v>
      </c>
      <c r="E6902" s="84" t="n">
        <v>1</v>
      </c>
      <c r="F6902" s="84" t="n">
        <v>1</v>
      </c>
      <c r="G6902" s="84" t="n">
        <v>1</v>
      </c>
      <c r="H6902" s="84" t="n">
        <v>1</v>
      </c>
      <c r="I6902" s="84" t="n">
        <v>1</v>
      </c>
      <c r="J6902" s="84" t="n">
        <v>0.984589514660377</v>
      </c>
      <c r="K6902" s="84" t="n">
        <v>1</v>
      </c>
      <c r="L6902" s="84" t="n">
        <v>1</v>
      </c>
      <c r="M6902" s="84" t="n">
        <v>1</v>
      </c>
      <c r="N6902" s="84" t="n">
        <v>0.9988640436483606</v>
      </c>
      <c r="O6902" s="84" t="n">
        <v>1</v>
      </c>
      <c r="P6902" s="84" t="n">
        <v>1</v>
      </c>
      <c r="Q6902" s="84" t="n">
        <v>1</v>
      </c>
      <c r="R6902" s="84" t="n">
        <v>1</v>
      </c>
      <c r="S6902" s="84" t="n">
        <v>0.7925901690113648</v>
      </c>
      <c r="T6902" s="84" t="n">
        <v>1</v>
      </c>
      <c r="U6902" s="84" t="n">
        <v>1</v>
      </c>
      <c r="V6902" s="84" t="n">
        <v>0.8030373540154886</v>
      </c>
      <c r="W6902" s="84" t="n">
        <v>1</v>
      </c>
      <c r="X6902" s="84" t="n">
        <v>1</v>
      </c>
      <c r="Y6902" s="84" t="n">
        <v>0.989316901380708</v>
      </c>
      <c r="Z6902" s="84" t="n">
        <v>1</v>
      </c>
      <c r="AA6902" s="84" t="n">
        <v>1</v>
      </c>
      <c r="AB6902" s="84" t="n">
        <v>1</v>
      </c>
      <c r="AC6902" s="84" t="n">
        <v>1</v>
      </c>
      <c r="AD6902" s="84" t="n">
        <v>1</v>
      </c>
      <c r="AE6902" s="84" t="n">
        <v>1</v>
      </c>
      <c r="AF6902" s="84" t="n">
        <v>1</v>
      </c>
      <c r="AG6902" s="84" t="n">
        <v>1</v>
      </c>
      <c r="AH6902" s="84" t="n">
        <v>0.9268731718704438</v>
      </c>
      <c r="AI6902" s="84" t="n">
        <v>0.9980834175561415</v>
      </c>
      <c r="AJ6902" s="84" t="n">
        <v>1</v>
      </c>
      <c r="AK6902" s="84" t="n">
        <v>0.9028871250885757</v>
      </c>
    </row>
    <row r="6903">
      <c r="A6903" s="84" t="n">
        <v>16</v>
      </c>
      <c r="B6903" s="84" t="n">
        <v>0.9705019094798707</v>
      </c>
      <c r="C6903" s="84" t="n">
        <v>0.9833662824468108</v>
      </c>
      <c r="D6903" s="84" t="n">
        <v>0.9792118657563769</v>
      </c>
      <c r="E6903" s="84" t="n">
        <v>0.9931670535144085</v>
      </c>
      <c r="F6903" s="84" t="n">
        <v>0.9802575737757862</v>
      </c>
      <c r="G6903" s="84" t="n">
        <v>0.9809713540557909</v>
      </c>
      <c r="H6903" s="84" t="n">
        <v>0.997200921197841</v>
      </c>
      <c r="I6903" s="84" t="n">
        <v>0.9801662284891421</v>
      </c>
      <c r="J6903" s="84" t="n">
        <v>0.8535846043863722</v>
      </c>
      <c r="K6903" s="84" t="n">
        <v>0.9911171068693818</v>
      </c>
      <c r="L6903" s="84" t="n">
        <v>0.9801247989322865</v>
      </c>
      <c r="M6903" s="84" t="n">
        <v>0.8689985707068186</v>
      </c>
      <c r="N6903" s="84" t="n">
        <v>1</v>
      </c>
      <c r="O6903" s="84" t="n">
        <v>0.9944229025024955</v>
      </c>
      <c r="P6903" s="84" t="n">
        <v>0.8740972016328598</v>
      </c>
      <c r="Q6903" s="84" t="n">
        <v>0.9277823615340119</v>
      </c>
      <c r="R6903" s="84" t="n">
        <v>0.9061420983170356</v>
      </c>
      <c r="S6903" s="84" t="n">
        <v>0.7723185530981684</v>
      </c>
      <c r="T6903" s="84" t="n">
        <v>0.9124900829603219</v>
      </c>
      <c r="U6903" s="84" t="n">
        <v>0.9124078450881159</v>
      </c>
      <c r="V6903" s="84" t="n">
        <v>0.7847761164420984</v>
      </c>
      <c r="W6903" s="84" t="n">
        <v>0.9955716052682284</v>
      </c>
      <c r="X6903" s="84" t="n">
        <v>0.968847666033928</v>
      </c>
      <c r="Y6903" s="84" t="n">
        <v>0.9053564678290094</v>
      </c>
      <c r="Z6903" s="84" t="n">
        <v>0.9975807605842045</v>
      </c>
      <c r="AA6903" s="84" t="n">
        <v>0.9870280674867855</v>
      </c>
      <c r="AB6903" s="84" t="n">
        <v>0.8348202393882173</v>
      </c>
      <c r="AC6903" s="84" t="n">
        <v>0.9856647214531229</v>
      </c>
      <c r="AD6903" s="84" t="n">
        <v>0.9820509160747464</v>
      </c>
      <c r="AE6903" s="84" t="n">
        <v>0.7555278833981987</v>
      </c>
      <c r="AF6903" s="84" t="n">
        <v>0.9646533221860697</v>
      </c>
      <c r="AG6903" s="84" t="n">
        <v>0.9750750632629249</v>
      </c>
      <c r="AH6903" s="84" t="n">
        <v>0.9529839984572598</v>
      </c>
      <c r="AI6903" s="84" t="n">
        <v>0.9218643042563963</v>
      </c>
      <c r="AJ6903" s="84" t="n">
        <v>0.9431699193980012</v>
      </c>
      <c r="AK6903" s="84" t="n">
        <v>0.9578949055132412</v>
      </c>
    </row>
    <row r="6904">
      <c r="A6904" s="84" t="n">
        <v>17</v>
      </c>
      <c r="B6904" s="84" t="n">
        <v>0.9443413576074842</v>
      </c>
      <c r="C6904" s="84" t="n">
        <v>0.9334699246833336</v>
      </c>
      <c r="D6904" s="84" t="n">
        <v>0.6181637777166505</v>
      </c>
      <c r="E6904" s="84" t="n">
        <v>0.9498558748568006</v>
      </c>
      <c r="F6904" s="84" t="n">
        <v>0.9494936639004158</v>
      </c>
      <c r="G6904" s="84" t="n">
        <v>0.5784346633318516</v>
      </c>
      <c r="H6904" s="84" t="n">
        <v>0.8759768210158015</v>
      </c>
      <c r="I6904" s="84" t="n">
        <v>0.8728891481399537</v>
      </c>
      <c r="J6904" s="84" t="n">
        <v>0.586294282479036</v>
      </c>
      <c r="K6904" s="84" t="n">
        <v>0.8598084979469538</v>
      </c>
      <c r="L6904" s="84" t="n">
        <v>0.8586316605495599</v>
      </c>
      <c r="M6904" s="84" t="n">
        <v>0.7681928628809694</v>
      </c>
      <c r="N6904" s="84" t="n">
        <v>0.9224248957154826</v>
      </c>
      <c r="O6904" s="84" t="n">
        <v>0.9077090967588304</v>
      </c>
      <c r="P6904" s="84" t="n">
        <v>0.7543375461421381</v>
      </c>
      <c r="Q6904" s="84" t="n">
        <v>0.9293489225764873</v>
      </c>
      <c r="R6904" s="84" t="n">
        <v>0.9054432240898975</v>
      </c>
      <c r="S6904" s="84" t="n">
        <v>0.7606392927053711</v>
      </c>
      <c r="T6904" s="84" t="n">
        <v>0.9063485762386289</v>
      </c>
      <c r="U6904" s="84" t="n">
        <v>0.9146626682984221</v>
      </c>
      <c r="V6904" s="84" t="n">
        <v>0.7709410127103339</v>
      </c>
      <c r="W6904" s="84" t="n">
        <v>0.9147419649572065</v>
      </c>
      <c r="X6904" s="84" t="n">
        <v>0.910787719263125</v>
      </c>
      <c r="Y6904" s="84" t="n">
        <v>0.7650540449484197</v>
      </c>
      <c r="Z6904" s="84" t="n">
        <v>0.9192585590069581</v>
      </c>
      <c r="AA6904" s="84" t="n">
        <v>0.8785748670483571</v>
      </c>
      <c r="AB6904" s="84" t="n">
        <v>0.6276452438531557</v>
      </c>
      <c r="AC6904" s="84" t="n">
        <v>0.8774784775573312</v>
      </c>
      <c r="AD6904" s="84" t="n">
        <v>0.8518105213996747</v>
      </c>
      <c r="AE6904" s="84" t="n">
        <v>0.5482988498702304</v>
      </c>
      <c r="AF6904" s="84" t="n">
        <v>0.8773143309926159</v>
      </c>
      <c r="AG6904" s="84" t="n">
        <v>0.9154832855943401</v>
      </c>
      <c r="AH6904" s="84" t="n">
        <v>0.6199397003561417</v>
      </c>
      <c r="AI6904" s="84" t="n">
        <v>0.8949563021098998</v>
      </c>
      <c r="AJ6904" s="84" t="n">
        <v>0.9034641974327864</v>
      </c>
      <c r="AK6904" s="84" t="n">
        <v>0.7371587384673454</v>
      </c>
    </row>
    <row r="6905">
      <c r="A6905" s="84" t="n">
        <v>18</v>
      </c>
      <c r="B6905" s="84" t="n">
        <v>0.7916012348421592</v>
      </c>
      <c r="C6905" s="84" t="n">
        <v>0.7823149513000248</v>
      </c>
      <c r="D6905" s="84" t="n">
        <v>0.445022222957587</v>
      </c>
      <c r="E6905" s="84" t="n">
        <v>0.8087190021604266</v>
      </c>
      <c r="F6905" s="84" t="n">
        <v>0.8064554678860182</v>
      </c>
      <c r="G6905" s="84" t="n">
        <v>0.3486997554006745</v>
      </c>
      <c r="H6905" s="84" t="n">
        <v>0.7816764665178652</v>
      </c>
      <c r="I6905" s="84" t="n">
        <v>0.7730129245786619</v>
      </c>
      <c r="J6905" s="84" t="n">
        <v>0.542040242330632</v>
      </c>
      <c r="K6905" s="84" t="n">
        <v>0.7664965042725558</v>
      </c>
      <c r="L6905" s="84" t="n">
        <v>0.7694351180012248</v>
      </c>
      <c r="M6905" s="84" t="n">
        <v>0.7253438074996645</v>
      </c>
      <c r="N6905" s="84" t="n">
        <v>0.8644722296591214</v>
      </c>
      <c r="O6905" s="84" t="n">
        <v>0.8399960039355253</v>
      </c>
      <c r="P6905" s="84" t="n">
        <v>0.7199238543366854</v>
      </c>
      <c r="Q6905" s="84" t="n">
        <v>0.898731838908402</v>
      </c>
      <c r="R6905" s="84" t="n">
        <v>0.8695212851805192</v>
      </c>
      <c r="S6905" s="84" t="n">
        <v>0.7471844265334362</v>
      </c>
      <c r="T6905" s="84" t="n">
        <v>0.8776656455308648</v>
      </c>
      <c r="U6905" s="84" t="n">
        <v>0.8807802527629981</v>
      </c>
      <c r="V6905" s="84" t="n">
        <v>0.7593740468489499</v>
      </c>
      <c r="W6905" s="84" t="n">
        <v>0.8493786399318785</v>
      </c>
      <c r="X6905" s="84" t="n">
        <v>0.8519625131205907</v>
      </c>
      <c r="Y6905" s="84" t="n">
        <v>0.7343520404029814</v>
      </c>
      <c r="Z6905" s="84" t="n">
        <v>0.8504673641647817</v>
      </c>
      <c r="AA6905" s="84" t="n">
        <v>0.7894352538276951</v>
      </c>
      <c r="AB6905" s="84" t="n">
        <v>0.5919277628683912</v>
      </c>
      <c r="AC6905" s="84" t="n">
        <v>0.7777498594884168</v>
      </c>
      <c r="AD6905" s="84" t="n">
        <v>0.7467876577624948</v>
      </c>
      <c r="AE6905" s="84" t="n">
        <v>0.4508146064987794</v>
      </c>
      <c r="AF6905" s="84" t="n">
        <v>0.7267166993701588</v>
      </c>
      <c r="AG6905" s="84" t="n">
        <v>0.7776055247504986</v>
      </c>
      <c r="AH6905" s="84" t="n">
        <v>0.3437798401903079</v>
      </c>
      <c r="AI6905" s="84" t="n">
        <v>0.6412691444922076</v>
      </c>
      <c r="AJ6905" s="84" t="n">
        <v>0.7379358741206147</v>
      </c>
      <c r="AK6905" s="84" t="n">
        <v>0.6428144128360983</v>
      </c>
    </row>
    <row r="6906">
      <c r="A6906" s="84" t="n">
        <v>19</v>
      </c>
      <c r="B6906" s="84" t="n">
        <v>0.7008730986960381</v>
      </c>
      <c r="C6906" s="84" t="n">
        <v>0.6908946818915397</v>
      </c>
      <c r="D6906" s="84" t="n">
        <v>0.4156406602565826</v>
      </c>
      <c r="E6906" s="84" t="n">
        <v>0.7304295281826128</v>
      </c>
      <c r="F6906" s="84" t="n">
        <v>0.6901149862045229</v>
      </c>
      <c r="G6906" s="84" t="n">
        <v>0.2743364117005017</v>
      </c>
      <c r="H6906" s="84" t="n">
        <v>0.6819607036021107</v>
      </c>
      <c r="I6906" s="84" t="n">
        <v>0.6822182177325148</v>
      </c>
      <c r="J6906" s="84" t="n">
        <v>0.3232517911281107</v>
      </c>
      <c r="K6906" s="84" t="n">
        <v>0.6860711907668405</v>
      </c>
      <c r="L6906" s="84" t="n">
        <v>0.6613122977910355</v>
      </c>
      <c r="M6906" s="84" t="n">
        <v>0.3770020106405691</v>
      </c>
      <c r="N6906" s="84" t="n">
        <v>0.7681663953397994</v>
      </c>
      <c r="O6906" s="84" t="n">
        <v>0.7569540859026925</v>
      </c>
      <c r="P6906" s="84" t="n">
        <v>0.622859153945527</v>
      </c>
      <c r="Q6906" s="84" t="n">
        <v>0.6839161239688485</v>
      </c>
      <c r="R6906" s="84" t="n">
        <v>0.6299152860456492</v>
      </c>
      <c r="S6906" s="84" t="n">
        <v>0.7146519425556316</v>
      </c>
      <c r="T6906" s="84" t="n">
        <v>0.6432979824837857</v>
      </c>
      <c r="U6906" s="84" t="n">
        <v>0.6384196731388894</v>
      </c>
      <c r="V6906" s="84" t="n">
        <v>0.7214317124358266</v>
      </c>
      <c r="W6906" s="84" t="n">
        <v>0.7714255169713281</v>
      </c>
      <c r="X6906" s="84" t="n">
        <v>0.7306429064797539</v>
      </c>
      <c r="Y6906" s="84" t="n">
        <v>0.6810125957864003</v>
      </c>
      <c r="Z6906" s="84" t="n">
        <v>0.7485090778650771</v>
      </c>
      <c r="AA6906" s="84" t="n">
        <v>0.6838367666132633</v>
      </c>
      <c r="AB6906" s="84" t="n">
        <v>0.4429453467915072</v>
      </c>
      <c r="AC6906" s="84" t="n">
        <v>0.6879500982571178</v>
      </c>
      <c r="AD6906" s="84" t="n">
        <v>0.6648414109769731</v>
      </c>
      <c r="AE6906" s="84" t="n">
        <v>0.3454508701996403</v>
      </c>
      <c r="AF6906" s="84" t="n">
        <v>0.6401392732025819</v>
      </c>
      <c r="AG6906" s="84" t="n">
        <v>0.6823787373027563</v>
      </c>
      <c r="AH6906" s="84" t="n">
        <v>0.3200036977490639</v>
      </c>
      <c r="AI6906" s="84" t="n">
        <v>0.566237051335777</v>
      </c>
      <c r="AJ6906" s="84" t="n">
        <v>0.6541628395425224</v>
      </c>
      <c r="AK6906" s="84" t="n">
        <v>0.5808549921127504</v>
      </c>
    </row>
    <row r="6907">
      <c r="A6907" s="84" t="n">
        <v>20</v>
      </c>
      <c r="B6907" s="84" t="n">
        <v>0.6525989962635358</v>
      </c>
      <c r="C6907" s="84" t="n">
        <v>0.6407118569640126</v>
      </c>
      <c r="D6907" s="84" t="n">
        <v>0.3718819091268208</v>
      </c>
      <c r="E6907" s="84" t="n">
        <v>0.6930877500991849</v>
      </c>
      <c r="F6907" s="84" t="n">
        <v>0.6252452865219708</v>
      </c>
      <c r="G6907" s="84" t="n">
        <v>0.2212754216128638</v>
      </c>
      <c r="H6907" s="84" t="n">
        <v>0.593166599836058</v>
      </c>
      <c r="I6907" s="84" t="n">
        <v>0.6175321497261598</v>
      </c>
      <c r="J6907" s="84" t="n">
        <v>0.1967269188421981</v>
      </c>
      <c r="K6907" s="84" t="n">
        <v>0.6178056680723559</v>
      </c>
      <c r="L6907" s="84" t="n">
        <v>0.5965407555332007</v>
      </c>
      <c r="M6907" s="84" t="n">
        <v>0.2628398288813523</v>
      </c>
      <c r="N6907" s="84" t="n">
        <v>0.6575192807606941</v>
      </c>
      <c r="O6907" s="84" t="n">
        <v>0.6472316634771788</v>
      </c>
      <c r="P6907" s="84" t="n">
        <v>0.3512255756218567</v>
      </c>
      <c r="Q6907" s="84" t="n">
        <v>0.379279082643319</v>
      </c>
      <c r="R6907" s="84" t="n">
        <v>0.3271426610445039</v>
      </c>
      <c r="S6907" s="84" t="n">
        <v>0.6188203018856308</v>
      </c>
      <c r="T6907" s="84" t="n">
        <v>0.3678044927286566</v>
      </c>
      <c r="U6907" s="84" t="n">
        <v>0.3720540248004438</v>
      </c>
      <c r="V6907" s="84" t="n">
        <v>0.6548270668860965</v>
      </c>
      <c r="W6907" s="84" t="n">
        <v>0.6772761344778078</v>
      </c>
      <c r="X6907" s="84" t="n">
        <v>0.6032683602825932</v>
      </c>
      <c r="Y6907" s="84" t="n">
        <v>0.6103827413798447</v>
      </c>
      <c r="Z6907" s="84" t="n">
        <v>0.6584049362248405</v>
      </c>
      <c r="AA6907" s="84" t="n">
        <v>0.6127471982880776</v>
      </c>
      <c r="AB6907" s="84" t="n">
        <v>0.4157220522713453</v>
      </c>
      <c r="AC6907" s="84" t="n">
        <v>0.6221397779876587</v>
      </c>
      <c r="AD6907" s="84" t="n">
        <v>0.6003595943531015</v>
      </c>
      <c r="AE6907" s="84" t="n">
        <v>0.3100535580003443</v>
      </c>
      <c r="AF6907" s="84" t="n">
        <v>0.6074914133835793</v>
      </c>
      <c r="AG6907" s="84" t="n">
        <v>0.6178414316189823</v>
      </c>
      <c r="AH6907" s="84" t="n">
        <v>0.2752765699591903</v>
      </c>
      <c r="AI6907" s="84" t="n">
        <v>0.526682828596946</v>
      </c>
      <c r="AJ6907" s="84" t="n">
        <v>0.6146902599059214</v>
      </c>
      <c r="AK6907" s="84" t="n">
        <v>0.5336659153304634</v>
      </c>
    </row>
    <row r="6908">
      <c r="A6908" s="84" t="n">
        <v>21</v>
      </c>
      <c r="B6908" s="84" t="n">
        <v>0.6072876664865511</v>
      </c>
      <c r="C6908" s="84" t="n">
        <v>0.5941685811869019</v>
      </c>
      <c r="D6908" s="84" t="n">
        <v>0.3865150390168539</v>
      </c>
      <c r="E6908" s="84" t="n">
        <v>0.4720972026914069</v>
      </c>
      <c r="F6908" s="84" t="n">
        <v>0.5295348641065212</v>
      </c>
      <c r="G6908" s="84" t="n">
        <v>0.2326159057881686</v>
      </c>
      <c r="H6908" s="84" t="n">
        <v>0.3325765506179761</v>
      </c>
      <c r="I6908" s="84" t="n">
        <v>0.3948758762966578</v>
      </c>
      <c r="J6908" s="84" t="n">
        <v>0.3001651542744431</v>
      </c>
      <c r="K6908" s="84" t="n">
        <v>0.358863125624237</v>
      </c>
      <c r="L6908" s="84" t="n">
        <v>0.3420314105532951</v>
      </c>
      <c r="M6908" s="84" t="n">
        <v>0.2495502700857824</v>
      </c>
      <c r="N6908" s="84" t="n">
        <v>0.4052554646814465</v>
      </c>
      <c r="O6908" s="84" t="n">
        <v>0.3869496394570966</v>
      </c>
      <c r="P6908" s="84" t="n">
        <v>0.3684484370179712</v>
      </c>
      <c r="Q6908" s="84" t="n">
        <v>0.3422538561601814</v>
      </c>
      <c r="R6908" s="84" t="n">
        <v>0.2835166015824069</v>
      </c>
      <c r="S6908" s="84" t="n">
        <v>0.4652462597776085</v>
      </c>
      <c r="T6908" s="84" t="n">
        <v>0.3400246824098652</v>
      </c>
      <c r="U6908" s="84" t="n">
        <v>0.266050317103088</v>
      </c>
      <c r="V6908" s="84" t="n">
        <v>0.4059716747272077</v>
      </c>
      <c r="W6908" s="84" t="n">
        <v>0.4258866672053404</v>
      </c>
      <c r="X6908" s="84" t="n">
        <v>0.3750253808915255</v>
      </c>
      <c r="Y6908" s="84" t="n">
        <v>0.4192929512479572</v>
      </c>
      <c r="Z6908" s="84" t="n">
        <v>0.3986238471996565</v>
      </c>
      <c r="AA6908" s="84" t="n">
        <v>0.3581319058954599</v>
      </c>
      <c r="AB6908" s="84" t="n">
        <v>0.3511874035058459</v>
      </c>
      <c r="AC6908" s="84" t="n">
        <v>0.3820253435228806</v>
      </c>
      <c r="AD6908" s="84" t="n">
        <v>0.336814266870762</v>
      </c>
      <c r="AE6908" s="84" t="n">
        <v>0.2874593659317372</v>
      </c>
      <c r="AF6908" s="84" t="n">
        <v>0.5223423603290522</v>
      </c>
      <c r="AG6908" s="84" t="n">
        <v>0.5327809720551201</v>
      </c>
      <c r="AH6908" s="84" t="n">
        <v>0.2390608485456298</v>
      </c>
      <c r="AI6908" s="84" t="n">
        <v>0.490663119511691</v>
      </c>
      <c r="AJ6908" s="84" t="n">
        <v>0.5732724160274706</v>
      </c>
      <c r="AK6908" s="84" t="n">
        <v>0.4885528054039234</v>
      </c>
    </row>
    <row r="6909">
      <c r="A6909" s="84" t="n">
        <v>22</v>
      </c>
      <c r="B6909" s="84" t="n">
        <v>0.2710176841229444</v>
      </c>
      <c r="C6909" s="84" t="n">
        <v>0.2939967120393931</v>
      </c>
      <c r="D6909" s="84" t="n">
        <v>0.3777049651609381</v>
      </c>
      <c r="E6909" s="84" t="n">
        <v>0.20314348562832</v>
      </c>
      <c r="F6909" s="84" t="n">
        <v>0.2313506351558271</v>
      </c>
      <c r="G6909" s="84" t="n">
        <v>0.2050921282319637</v>
      </c>
      <c r="H6909" s="84" t="n">
        <v>0.08598437938021411</v>
      </c>
      <c r="I6909" s="84" t="n">
        <v>0.1504047693027705</v>
      </c>
      <c r="J6909" s="84" t="n">
        <v>0.1903639133996734</v>
      </c>
      <c r="K6909" s="84" t="n">
        <v>0.08403271002108534</v>
      </c>
      <c r="L6909" s="84" t="n">
        <v>0.1019879849072639</v>
      </c>
      <c r="M6909" s="84" t="n">
        <v>0.1118615755930399</v>
      </c>
      <c r="N6909" s="84" t="n">
        <v>0.1624614600696094</v>
      </c>
      <c r="O6909" s="84" t="n">
        <v>0.1472398411289748</v>
      </c>
      <c r="P6909" s="84" t="n">
        <v>0.2407274797639237</v>
      </c>
      <c r="Q6909" s="84" t="n">
        <v>0.2736628890667352</v>
      </c>
      <c r="R6909" s="84" t="n">
        <v>0.2825780679166611</v>
      </c>
      <c r="S6909" s="84" t="n">
        <v>0.4581701885724119</v>
      </c>
      <c r="T6909" s="84" t="n">
        <v>0.1822652506353531</v>
      </c>
      <c r="U6909" s="84" t="n">
        <v>0.2768071962703469</v>
      </c>
      <c r="V6909" s="84" t="n">
        <v>0.4151479621062273</v>
      </c>
      <c r="W6909" s="84" t="n">
        <v>0.200226988793516</v>
      </c>
      <c r="X6909" s="84" t="n">
        <v>0.2252289179435015</v>
      </c>
      <c r="Y6909" s="84" t="n">
        <v>0.3967925354648832</v>
      </c>
      <c r="Z6909" s="84" t="n">
        <v>0.156529029973644</v>
      </c>
      <c r="AA6909" s="84" t="n">
        <v>0.09505908589449694</v>
      </c>
      <c r="AB6909" s="84" t="n">
        <v>0.3679757404454539</v>
      </c>
      <c r="AC6909" s="84" t="n">
        <v>0.129200905845255</v>
      </c>
      <c r="AD6909" s="84" t="n">
        <v>0.1010464501527074</v>
      </c>
      <c r="AE6909" s="84" t="n">
        <v>0.2831804620163298</v>
      </c>
      <c r="AF6909" s="84" t="n">
        <v>0.1781496738489566</v>
      </c>
      <c r="AG6909" s="84" t="n">
        <v>0.2513850829155868</v>
      </c>
      <c r="AH6909" s="84" t="n">
        <v>0.2042070947954182</v>
      </c>
      <c r="AI6909" s="84" t="n">
        <v>0.2163192515326023</v>
      </c>
      <c r="AJ6909" s="84" t="n">
        <v>0.3407915673457141</v>
      </c>
      <c r="AK6909" s="84" t="n">
        <v>0.4967890169602575</v>
      </c>
    </row>
    <row r="6910">
      <c r="A6910" s="84" t="n">
        <v>23</v>
      </c>
      <c r="B6910" s="84" t="n">
        <v>0.145697350534071</v>
      </c>
      <c r="C6910" s="84" t="n">
        <v>0.1825150434289351</v>
      </c>
      <c r="D6910" s="84" t="n">
        <v>0.3752510294534331</v>
      </c>
      <c r="E6910" s="84" t="n">
        <v>0.108137369402627</v>
      </c>
      <c r="F6910" s="84" t="n">
        <v>0.1246360300039512</v>
      </c>
      <c r="G6910" s="84" t="n">
        <v>0.2017665543509867</v>
      </c>
      <c r="H6910" s="84" t="n">
        <v>0.1848956910225793</v>
      </c>
      <c r="I6910" s="84" t="n">
        <v>0.1450161975548422</v>
      </c>
      <c r="J6910" s="84" t="n">
        <v>0.2384979049149703</v>
      </c>
      <c r="K6910" s="84" t="n">
        <v>0.188832399289757</v>
      </c>
      <c r="L6910" s="84" t="n">
        <v>0.1587513466764274</v>
      </c>
      <c r="M6910" s="84" t="n">
        <v>0.17803037947256</v>
      </c>
      <c r="N6910" s="84" t="n">
        <v>0.2417614151603347</v>
      </c>
      <c r="O6910" s="84" t="n">
        <v>0.1836665197537281</v>
      </c>
      <c r="P6910" s="84" t="n">
        <v>0.2102788237340804</v>
      </c>
      <c r="Q6910" s="84" t="n">
        <v>0.2151882633824612</v>
      </c>
      <c r="R6910" s="84" t="n">
        <v>0.2121067383107816</v>
      </c>
      <c r="S6910" s="84" t="n">
        <v>0.3598470096643885</v>
      </c>
      <c r="T6910" s="84" t="n">
        <v>0.3074506999975225</v>
      </c>
      <c r="U6910" s="84" t="n">
        <v>0.2891433882676698</v>
      </c>
      <c r="V6910" s="84" t="n">
        <v>0.3430572994115572</v>
      </c>
      <c r="W6910" s="84" t="n">
        <v>0.2257767777784684</v>
      </c>
      <c r="X6910" s="84" t="n">
        <v>0.2773498650235867</v>
      </c>
      <c r="Y6910" s="84" t="n">
        <v>0.3803249565247626</v>
      </c>
      <c r="Z6910" s="84" t="n">
        <v>0.2286341845338782</v>
      </c>
      <c r="AA6910" s="84" t="n">
        <v>0.1866325362953347</v>
      </c>
      <c r="AB6910" s="84" t="n">
        <v>0.2539842611345771</v>
      </c>
      <c r="AC6910" s="84" t="n">
        <v>0.1742071632226181</v>
      </c>
      <c r="AD6910" s="84" t="n">
        <v>0.1795473975651282</v>
      </c>
      <c r="AE6910" s="84" t="n">
        <v>0.1906807429286703</v>
      </c>
      <c r="AF6910" s="84" t="n">
        <v>0.09448787579120094</v>
      </c>
      <c r="AG6910" s="84" t="n">
        <v>0.11026906228102</v>
      </c>
      <c r="AH6910" s="84" t="n">
        <v>0.168763017900891</v>
      </c>
      <c r="AI6910" s="84" t="n">
        <v>0.1172120765078095</v>
      </c>
      <c r="AJ6910" s="84" t="n">
        <v>0.2496654039033868</v>
      </c>
      <c r="AK6910" s="84" t="n">
        <v>0.5368172543824977</v>
      </c>
    </row>
    <row r="6911">
      <c r="A6911" s="84" t="n">
        <v>24</v>
      </c>
      <c r="B6911" s="84" t="n">
        <v>0.1399185296445203</v>
      </c>
      <c r="C6911" s="84" t="n">
        <v>0.182182522960583</v>
      </c>
      <c r="D6911" s="84" t="n">
        <v>0.3720359910570434</v>
      </c>
      <c r="E6911" s="84" t="n">
        <v>0.1037607312872725</v>
      </c>
      <c r="F6911" s="84" t="n">
        <v>0.1197932156225017</v>
      </c>
      <c r="G6911" s="84" t="n">
        <v>0.2175999957753726</v>
      </c>
      <c r="H6911" s="84" t="n">
        <v>0.07142760825671471</v>
      </c>
      <c r="I6911" s="84" t="n">
        <v>0.1019605961426662</v>
      </c>
      <c r="J6911" s="84" t="n">
        <v>0.185528258861714</v>
      </c>
      <c r="K6911" s="84" t="n">
        <v>0.06980634779713682</v>
      </c>
      <c r="L6911" s="84" t="n">
        <v>0.1027731657395556</v>
      </c>
      <c r="M6911" s="84" t="n">
        <v>0.1553507503877715</v>
      </c>
      <c r="N6911" s="84" t="n">
        <v>0.1157015670745926</v>
      </c>
      <c r="O6911" s="84" t="n">
        <v>0.118151567527692</v>
      </c>
      <c r="P6911" s="84" t="n">
        <v>0.1721999862667145</v>
      </c>
      <c r="Q6911" s="84" t="n">
        <v>0.2834980131609704</v>
      </c>
      <c r="R6911" s="84" t="n">
        <v>0.1840588228803605</v>
      </c>
      <c r="S6911" s="84" t="n">
        <v>0.3677374248912225</v>
      </c>
      <c r="T6911" s="84" t="n">
        <v>0.2886807758942044</v>
      </c>
      <c r="U6911" s="84" t="n">
        <v>0.1850540469092023</v>
      </c>
      <c r="V6911" s="84" t="n">
        <v>0.424462288488291</v>
      </c>
      <c r="W6911" s="84" t="n">
        <v>0.1863682414583968</v>
      </c>
      <c r="X6911" s="84" t="n">
        <v>0.174284106491587</v>
      </c>
      <c r="Y6911" s="84" t="n">
        <v>0.3403167761747649</v>
      </c>
      <c r="Z6911" s="84" t="n">
        <v>0.1560539185897029</v>
      </c>
      <c r="AA6911" s="84" t="n">
        <v>0.1366113227148472</v>
      </c>
      <c r="AB6911" s="84" t="n">
        <v>0.1951974819435868</v>
      </c>
      <c r="AC6911" s="84" t="n">
        <v>0.1205911208528885</v>
      </c>
      <c r="AD6911" s="84" t="n">
        <v>0.09191177291619024</v>
      </c>
      <c r="AE6911" s="84" t="n">
        <v>0.1950331162254182</v>
      </c>
      <c r="AF6911" s="84" t="n">
        <v>0.09066367291932481</v>
      </c>
      <c r="AG6911" s="84" t="n">
        <v>0.1080287323321846</v>
      </c>
      <c r="AH6911" s="84" t="n">
        <v>0.2325321818008752</v>
      </c>
      <c r="AI6911" s="84" t="n">
        <v>0.1125630722963531</v>
      </c>
      <c r="AJ6911" s="84" t="n">
        <v>0.2430340880565472</v>
      </c>
      <c r="AK6911" s="84" t="n">
        <v>0.5092519397649137</v>
      </c>
    </row>
    <row r="6921">
      <c r="A6921" s="84" t="inlineStr">
        <is>
          <t>PVVAC-P-240to760-E10.8-rDXGF-ECC1985-CZ14</t>
        </is>
      </c>
      <c r="B6921" s="83" t="n"/>
      <c r="C6921" s="83" t="n"/>
      <c r="D6921" s="83" t="n">
        <v>2015</v>
      </c>
      <c r="E6921" s="83" t="n"/>
      <c r="F6921" s="84" t="inlineStr">
        <is>
          <t>Source Annual kWh:</t>
        </is>
      </c>
      <c r="G6921" s="162" t="n">
        <v>3253781.279999995</v>
      </c>
      <c r="H6921" s="83" t="inlineStr">
        <is>
          <t>DEER</t>
        </is>
      </c>
      <c r="I6921" s="83" t="n"/>
      <c r="J6921" s="83" t="n"/>
      <c r="K6921" s="83" t="inlineStr">
        <is>
          <t>PDAF</t>
        </is>
      </c>
      <c r="L6921" s="83" t="inlineStr">
        <is>
          <t>Monthly</t>
        </is>
      </c>
      <c r="M6921" s="83" t="n"/>
      <c r="N6921" s="83" t="n"/>
      <c r="O6921" s="83" t="n"/>
      <c r="P6921" s="83" t="n"/>
      <c r="Q6921" s="83" t="n"/>
      <c r="R6921" s="83" t="n"/>
      <c r="S6921" s="83" t="n"/>
      <c r="T6921" s="105" t="n"/>
      <c r="U6921" s="83" t="n"/>
      <c r="V6921" s="83" t="n"/>
      <c r="W6921" s="83" t="n"/>
      <c r="X6921" s="83" t="n"/>
      <c r="Y6921" s="83" t="n"/>
      <c r="Z6921" s="83" t="n"/>
      <c r="AA6921" s="83" t="n"/>
      <c r="AB6921" s="83" t="n"/>
      <c r="AC6921" s="83" t="n"/>
      <c r="AD6921" s="83" t="n"/>
      <c r="AE6921" s="83" t="n"/>
      <c r="AF6921" s="83" t="n"/>
      <c r="AG6921" s="83" t="n"/>
      <c r="AH6921" s="83" t="n"/>
      <c r="AI6921" s="83" t="n"/>
      <c r="AJ6921" s="83" t="n"/>
      <c r="AK6921" s="83" t="n"/>
    </row>
    <row r="6922">
      <c r="A6922" s="83" t="n">
        <v>174</v>
      </c>
      <c r="B6922" s="84" t="inlineStr">
        <is>
          <t>PVVAC-P-240to760-E10.8-20-MM</t>
        </is>
      </c>
      <c r="C6922" s="83" t="n"/>
      <c r="D6922" s="83" t="n"/>
      <c r="E6922" s="83" t="n"/>
      <c r="F6922" s="83" t="inlineStr">
        <is>
          <t>Source Sample Size:</t>
        </is>
      </c>
      <c r="G6922" s="83" t="n">
        <v>0</v>
      </c>
      <c r="H6922" s="83" t="inlineStr">
        <is>
          <t>DEER</t>
        </is>
      </c>
      <c r="I6922" s="83" t="n"/>
      <c r="J6922" s="83" t="n"/>
      <c r="K6922" s="83" t="inlineStr">
        <is>
          <t>WKWE</t>
        </is>
      </c>
      <c r="L6922" s="83" t="inlineStr">
        <is>
          <t>Monthly</t>
        </is>
      </c>
      <c r="M6922" s="83" t="n"/>
      <c r="N6922" s="83" t="inlineStr">
        <is>
          <t>Weekend Peak3</t>
        </is>
      </c>
      <c r="O6922" s="83" t="n"/>
      <c r="P6922" s="83" t="n"/>
      <c r="Q6922" s="83" t="n"/>
      <c r="R6922" s="83" t="n"/>
      <c r="S6922" s="83" t="n"/>
      <c r="T6922" s="83" t="n"/>
      <c r="U6922" s="83" t="n"/>
      <c r="V6922" s="83" t="n"/>
      <c r="W6922" s="83" t="n"/>
      <c r="X6922" s="83" t="n"/>
      <c r="Y6922" s="83" t="n"/>
      <c r="Z6922" s="83" t="n"/>
      <c r="AA6922" s="83" t="n"/>
      <c r="AB6922" s="83" t="n"/>
      <c r="AC6922" s="83" t="n"/>
      <c r="AD6922" s="83" t="n"/>
      <c r="AE6922" s="83" t="n"/>
      <c r="AF6922" s="83" t="n"/>
      <c r="AG6922" s="83" t="n"/>
      <c r="AH6922" s="83" t="n"/>
      <c r="AI6922" s="83" t="n"/>
      <c r="AJ6922" s="83" t="n"/>
      <c r="AK6922" s="83" t="n"/>
    </row>
    <row r="6923">
      <c r="A6923" s="84" t="n"/>
      <c r="B6923" s="84" t="n">
        <v>1</v>
      </c>
      <c r="C6923" s="84" t="inlineStr">
        <is>
          <t>JANUARY</t>
        </is>
      </c>
      <c r="D6923" s="84" t="inlineStr">
        <is>
          <t>JAN</t>
        </is>
      </c>
      <c r="E6923" s="84" t="n">
        <v>2</v>
      </c>
      <c r="F6923" s="84" t="inlineStr">
        <is>
          <t>FEBRUARY</t>
        </is>
      </c>
      <c r="G6923" s="84" t="inlineStr">
        <is>
          <t>FEB</t>
        </is>
      </c>
      <c r="H6923" s="84" t="n">
        <v>3</v>
      </c>
      <c r="I6923" s="84" t="inlineStr">
        <is>
          <t>MARCH</t>
        </is>
      </c>
      <c r="J6923" s="84" t="inlineStr">
        <is>
          <t>MAR</t>
        </is>
      </c>
      <c r="K6923" s="84" t="n">
        <v>4</v>
      </c>
      <c r="L6923" s="84" t="inlineStr">
        <is>
          <t>APRIL</t>
        </is>
      </c>
      <c r="M6923" s="84" t="inlineStr">
        <is>
          <t>APR</t>
        </is>
      </c>
      <c r="N6923" s="84" t="n">
        <v>5</v>
      </c>
      <c r="O6923" s="84" t="inlineStr">
        <is>
          <t>MAY</t>
        </is>
      </c>
      <c r="P6923" s="84" t="inlineStr">
        <is>
          <t>MAY</t>
        </is>
      </c>
      <c r="Q6923" s="84" t="n">
        <v>6</v>
      </c>
      <c r="R6923" s="84" t="inlineStr">
        <is>
          <t>JUNE</t>
        </is>
      </c>
      <c r="S6923" s="84" t="inlineStr">
        <is>
          <t>JUN</t>
        </is>
      </c>
      <c r="T6923" s="84" t="n">
        <v>7</v>
      </c>
      <c r="U6923" s="84" t="inlineStr">
        <is>
          <t>JULY</t>
        </is>
      </c>
      <c r="V6923" s="84" t="inlineStr">
        <is>
          <t>JUL</t>
        </is>
      </c>
      <c r="W6923" s="84" t="n">
        <v>8</v>
      </c>
      <c r="X6923" s="84" t="inlineStr">
        <is>
          <t>AUGUST</t>
        </is>
      </c>
      <c r="Y6923" s="84" t="inlineStr">
        <is>
          <t>AUG</t>
        </is>
      </c>
      <c r="Z6923" s="84" t="n">
        <v>9</v>
      </c>
      <c r="AA6923" s="84" t="inlineStr">
        <is>
          <t>SEPTEMBER</t>
        </is>
      </c>
      <c r="AB6923" s="84" t="inlineStr">
        <is>
          <t>SEP</t>
        </is>
      </c>
      <c r="AC6923" s="84" t="n">
        <v>10</v>
      </c>
      <c r="AD6923" s="84" t="inlineStr">
        <is>
          <t>OCTOBER</t>
        </is>
      </c>
      <c r="AE6923" s="84" t="inlineStr">
        <is>
          <t>OCT</t>
        </is>
      </c>
      <c r="AF6923" s="84" t="n">
        <v>11</v>
      </c>
      <c r="AG6923" s="84" t="inlineStr">
        <is>
          <t>NOVEMBER</t>
        </is>
      </c>
      <c r="AH6923" s="84" t="inlineStr">
        <is>
          <t>NOV</t>
        </is>
      </c>
      <c r="AI6923" s="84" t="n">
        <v>12</v>
      </c>
      <c r="AJ6923" s="84" t="inlineStr">
        <is>
          <t>DECEMBER</t>
        </is>
      </c>
      <c r="AK6923" s="84" t="inlineStr">
        <is>
          <t>DEC</t>
        </is>
      </c>
    </row>
    <row r="6924">
      <c r="A6924" s="83" t="n"/>
      <c r="B6924" s="84" t="n">
        <v>31</v>
      </c>
      <c r="C6924" s="83" t="n"/>
      <c r="D6924" s="83" t="n"/>
      <c r="E6924" s="84" t="n">
        <v>28</v>
      </c>
      <c r="F6924" s="83" t="n"/>
      <c r="G6924" s="83" t="n"/>
      <c r="H6924" s="84" t="n">
        <v>31</v>
      </c>
      <c r="I6924" s="83" t="n"/>
      <c r="J6924" s="83" t="n"/>
      <c r="K6924" s="84" t="n">
        <v>30</v>
      </c>
      <c r="L6924" s="83" t="n"/>
      <c r="M6924" s="83" t="n"/>
      <c r="N6924" s="84" t="n">
        <v>31</v>
      </c>
      <c r="O6924" s="83" t="n"/>
      <c r="P6924" s="83" t="n"/>
      <c r="Q6924" s="84" t="n">
        <v>30</v>
      </c>
      <c r="R6924" s="83" t="n"/>
      <c r="S6924" s="83" t="n"/>
      <c r="T6924" s="84" t="n">
        <v>31</v>
      </c>
      <c r="U6924" s="83" t="n"/>
      <c r="V6924" s="83" t="n"/>
      <c r="W6924" s="84" t="n">
        <v>31</v>
      </c>
      <c r="X6924" s="83" t="n"/>
      <c r="Y6924" s="83" t="n"/>
      <c r="Z6924" s="84" t="n">
        <v>30</v>
      </c>
      <c r="AA6924" s="83" t="n"/>
      <c r="AB6924" s="83" t="n"/>
      <c r="AC6924" s="84" t="n">
        <v>31</v>
      </c>
      <c r="AD6924" s="83" t="n"/>
      <c r="AE6924" s="83" t="n"/>
      <c r="AF6924" s="84" t="n">
        <v>30</v>
      </c>
      <c r="AG6924" s="83" t="n"/>
      <c r="AH6924" s="83" t="n"/>
      <c r="AI6924" s="84" t="n">
        <v>31</v>
      </c>
      <c r="AJ6924" s="83" t="n"/>
      <c r="AK6924" s="83" t="n"/>
    </row>
    <row r="6925">
      <c r="A6925" s="84" t="inlineStr">
        <is>
          <t>RATIOS</t>
        </is>
      </c>
      <c r="B6925" s="84" t="inlineStr">
        <is>
          <t>E.BKDWN</t>
        </is>
      </c>
      <c r="C6925" s="84" t="inlineStr">
        <is>
          <t>PEAK/AVG</t>
        </is>
      </c>
      <c r="D6925" s="84" t="inlineStr">
        <is>
          <t>END/AVG</t>
        </is>
      </c>
      <c r="E6925" s="84" t="inlineStr">
        <is>
          <t>E.BKDWN</t>
        </is>
      </c>
      <c r="F6925" s="84" t="inlineStr">
        <is>
          <t>PEAK/AVG</t>
        </is>
      </c>
      <c r="G6925" s="84" t="inlineStr">
        <is>
          <t>END/AVG</t>
        </is>
      </c>
      <c r="H6925" s="84" t="inlineStr">
        <is>
          <t>E.BKDWN</t>
        </is>
      </c>
      <c r="I6925" s="84" t="inlineStr">
        <is>
          <t>PEAK/AVG</t>
        </is>
      </c>
      <c r="J6925" s="84" t="inlineStr">
        <is>
          <t>END/AVG</t>
        </is>
      </c>
      <c r="K6925" s="84" t="inlineStr">
        <is>
          <t>E.BKDWN</t>
        </is>
      </c>
      <c r="L6925" s="84" t="inlineStr">
        <is>
          <t>PEAK/AVG</t>
        </is>
      </c>
      <c r="M6925" s="84" t="inlineStr">
        <is>
          <t>END/AVG</t>
        </is>
      </c>
      <c r="N6925" s="84" t="inlineStr">
        <is>
          <t>E.BKDWN</t>
        </is>
      </c>
      <c r="O6925" s="84" t="inlineStr">
        <is>
          <t>PEAK/AVG</t>
        </is>
      </c>
      <c r="P6925" s="84" t="inlineStr">
        <is>
          <t>END/AVG</t>
        </is>
      </c>
      <c r="Q6925" s="84" t="inlineStr">
        <is>
          <t>E.BKDWN</t>
        </is>
      </c>
      <c r="R6925" s="84" t="inlineStr">
        <is>
          <t>PEAK/AVG</t>
        </is>
      </c>
      <c r="S6925" s="84" t="inlineStr">
        <is>
          <t>END/AVG</t>
        </is>
      </c>
      <c r="T6925" s="84" t="inlineStr">
        <is>
          <t>E.BKDWN</t>
        </is>
      </c>
      <c r="U6925" s="84" t="inlineStr">
        <is>
          <t>PEAK/AVG</t>
        </is>
      </c>
      <c r="V6925" s="84" t="inlineStr">
        <is>
          <t>END/AVG</t>
        </is>
      </c>
      <c r="W6925" s="84" t="inlineStr">
        <is>
          <t>E.BKDWN</t>
        </is>
      </c>
      <c r="X6925" s="84" t="inlineStr">
        <is>
          <t>PEAK/AVG</t>
        </is>
      </c>
      <c r="Y6925" s="84" t="inlineStr">
        <is>
          <t>END/AVG</t>
        </is>
      </c>
      <c r="Z6925" s="84" t="inlineStr">
        <is>
          <t>E.BKDWN</t>
        </is>
      </c>
      <c r="AA6925" s="84" t="inlineStr">
        <is>
          <t>PEAK/AVG</t>
        </is>
      </c>
      <c r="AB6925" s="84" t="inlineStr">
        <is>
          <t>END/AVG</t>
        </is>
      </c>
      <c r="AC6925" s="84" t="inlineStr">
        <is>
          <t>E.BKDWN</t>
        </is>
      </c>
      <c r="AD6925" s="84" t="inlineStr">
        <is>
          <t>PEAK/AVG</t>
        </is>
      </c>
      <c r="AE6925" s="84" t="inlineStr">
        <is>
          <t>END/AVG</t>
        </is>
      </c>
      <c r="AF6925" s="84" t="inlineStr">
        <is>
          <t>E.BKDWN</t>
        </is>
      </c>
      <c r="AG6925" s="84" t="inlineStr">
        <is>
          <t>PEAK/AVG</t>
        </is>
      </c>
      <c r="AH6925" s="84" t="inlineStr">
        <is>
          <t>END/AVG</t>
        </is>
      </c>
      <c r="AI6925" s="84" t="inlineStr">
        <is>
          <t>E.BKDWN</t>
        </is>
      </c>
      <c r="AJ6925" s="84" t="inlineStr">
        <is>
          <t>PEAK/AVG</t>
        </is>
      </c>
      <c r="AK6925" s="84" t="inlineStr">
        <is>
          <t>END/AVG</t>
        </is>
      </c>
    </row>
    <row r="6926">
      <c r="A6926" s="83" t="n"/>
      <c r="B6926" s="166" t="n">
        <v>0.05325672353180358</v>
      </c>
      <c r="C6926" s="167" t="n">
        <v>1.360657824772477</v>
      </c>
      <c r="D6926" s="167" t="n">
        <v>0.4268958798847043</v>
      </c>
      <c r="E6926" s="166" t="n">
        <v>0.06299217003838281</v>
      </c>
      <c r="F6926" s="167" t="n">
        <v>1.095040511770137</v>
      </c>
      <c r="G6926" s="167" t="n">
        <v>0.4262016007121051</v>
      </c>
      <c r="H6926" s="166" t="n">
        <v>0.08082383627655938</v>
      </c>
      <c r="I6926" s="167" t="n">
        <v>1.143099130550055</v>
      </c>
      <c r="J6926" s="167" t="n">
        <v>0.4657154865763967</v>
      </c>
      <c r="K6926" s="166" t="n">
        <v>0.06826881874581667</v>
      </c>
      <c r="L6926" s="167" t="n">
        <v>1.416356473332047</v>
      </c>
      <c r="M6926" s="167" t="n">
        <v>0.4496691008508982</v>
      </c>
      <c r="N6926" s="166" t="n">
        <v>0.08532185039075386</v>
      </c>
      <c r="O6926" s="167" t="n">
        <v>1.486948080095331</v>
      </c>
      <c r="P6926" s="167" t="n">
        <v>0.481017191934746</v>
      </c>
      <c r="Q6926" s="166" t="n">
        <v>0.1013687406638264</v>
      </c>
      <c r="R6926" s="167" t="n">
        <v>1.31746352394814</v>
      </c>
      <c r="S6926" s="167" t="n">
        <v>0.6137745087979314</v>
      </c>
      <c r="T6926" s="166" t="n">
        <v>0.1108346599179927</v>
      </c>
      <c r="U6926" s="167" t="n">
        <v>1.149759813908297</v>
      </c>
      <c r="V6926" s="167" t="n">
        <v>0.5724795466286096</v>
      </c>
      <c r="W6926" s="166" t="n">
        <v>0.1164201993088975</v>
      </c>
      <c r="X6926" s="167" t="n">
        <v>1.344465932148921</v>
      </c>
      <c r="Y6926" s="167" t="n">
        <v>0.562380528599984</v>
      </c>
      <c r="Z6926" s="166" t="n">
        <v>0.1112353836896329</v>
      </c>
      <c r="AA6926" s="167" t="n">
        <v>1.252402207422314</v>
      </c>
      <c r="AB6926" s="167" t="n">
        <v>0.5692952470144744</v>
      </c>
      <c r="AC6926" s="166" t="n">
        <v>0.09678363954599092</v>
      </c>
      <c r="AD6926" s="167" t="n">
        <v>1.302570181878854</v>
      </c>
      <c r="AE6926" s="167" t="n">
        <v>0.5086184281037381</v>
      </c>
      <c r="AF6926" s="166" t="n">
        <v>0.07148946442477135</v>
      </c>
      <c r="AG6926" s="167" t="n">
        <v>1.129663668085579</v>
      </c>
      <c r="AH6926" s="167" t="n">
        <v>0.4526432817990662</v>
      </c>
      <c r="AI6926" s="166" t="n">
        <v>0.04120451346557197</v>
      </c>
      <c r="AJ6926" s="167" t="n">
        <v>1.75357942166547</v>
      </c>
      <c r="AK6926" s="167" t="n">
        <v>0.4622407287797654</v>
      </c>
      <c r="AM6926">
        <f>A6921</f>
        <v/>
      </c>
      <c r="AN6926" s="163">
        <f>1/($B6926*(1/$B6924)*(1/(5/7+2/7*$D6926))*$B6936/SUM($B6928:$B6951))</f>
        <v/>
      </c>
      <c r="AO6926" s="163">
        <f>1/(B6926*(1/B6924)*(1/(5/7+2/7*D6926)))</f>
        <v/>
      </c>
      <c r="AP6926" s="163" t="n"/>
      <c r="AR6926" s="168">
        <f>CHOOSE(AV$3,C6926,F6926,I6926,L6926,O6926,R6926,U6926,X6926,AA6926,AD6926,AG6926,AJ6926)</f>
        <v/>
      </c>
      <c r="AS6926" s="164" t="n"/>
      <c r="AT6926" s="164" t="n"/>
      <c r="AV6926" s="116">
        <f>AN6926/AR6926</f>
        <v/>
      </c>
      <c r="AW6926" s="165">
        <f>AO6926/AR6926</f>
        <v/>
      </c>
    </row>
    <row r="6927">
      <c r="A6927" s="84" t="inlineStr">
        <is>
          <t>HOUR</t>
        </is>
      </c>
      <c r="B6927" s="84" t="inlineStr">
        <is>
          <t>PEAK</t>
        </is>
      </c>
      <c r="C6927" s="84" t="inlineStr">
        <is>
          <t>AVG</t>
        </is>
      </c>
      <c r="D6927" s="84" t="inlineStr">
        <is>
          <t>END</t>
        </is>
      </c>
      <c r="E6927" s="84" t="inlineStr">
        <is>
          <t>PEAK</t>
        </is>
      </c>
      <c r="F6927" s="84" t="inlineStr">
        <is>
          <t>AVG</t>
        </is>
      </c>
      <c r="G6927" s="84" t="inlineStr">
        <is>
          <t>END</t>
        </is>
      </c>
      <c r="H6927" s="84" t="inlineStr">
        <is>
          <t>PEAK</t>
        </is>
      </c>
      <c r="I6927" s="84" t="inlineStr">
        <is>
          <t>AVG</t>
        </is>
      </c>
      <c r="J6927" s="84" t="inlineStr">
        <is>
          <t>END</t>
        </is>
      </c>
      <c r="K6927" s="84" t="inlineStr">
        <is>
          <t>PEAK</t>
        </is>
      </c>
      <c r="L6927" s="84" t="inlineStr">
        <is>
          <t>AVG</t>
        </is>
      </c>
      <c r="M6927" s="84" t="inlineStr">
        <is>
          <t>END</t>
        </is>
      </c>
      <c r="N6927" s="84" t="inlineStr">
        <is>
          <t>PEAK</t>
        </is>
      </c>
      <c r="O6927" s="84" t="inlineStr">
        <is>
          <t>AVG</t>
        </is>
      </c>
      <c r="P6927" s="84" t="inlineStr">
        <is>
          <t>END</t>
        </is>
      </c>
      <c r="Q6927" s="84" t="inlineStr">
        <is>
          <t>PEAK</t>
        </is>
      </c>
      <c r="R6927" s="84" t="inlineStr">
        <is>
          <t>AVG</t>
        </is>
      </c>
      <c r="S6927" s="84" t="inlineStr">
        <is>
          <t>END</t>
        </is>
      </c>
      <c r="T6927" s="84" t="inlineStr">
        <is>
          <t>PEAK</t>
        </is>
      </c>
      <c r="U6927" s="84" t="inlineStr">
        <is>
          <t>AVG</t>
        </is>
      </c>
      <c r="V6927" s="84" t="inlineStr">
        <is>
          <t>END</t>
        </is>
      </c>
      <c r="W6927" s="84" t="inlineStr">
        <is>
          <t>PEAK</t>
        </is>
      </c>
      <c r="X6927" s="84" t="inlineStr">
        <is>
          <t>AVG</t>
        </is>
      </c>
      <c r="Y6927" s="84" t="inlineStr">
        <is>
          <t>END</t>
        </is>
      </c>
      <c r="Z6927" s="84" t="inlineStr">
        <is>
          <t>PEAK</t>
        </is>
      </c>
      <c r="AA6927" s="84" t="inlineStr">
        <is>
          <t>AVG</t>
        </is>
      </c>
      <c r="AB6927" s="84" t="inlineStr">
        <is>
          <t>END</t>
        </is>
      </c>
      <c r="AC6927" s="84" t="inlineStr">
        <is>
          <t>PEAK</t>
        </is>
      </c>
      <c r="AD6927" s="84" t="inlineStr">
        <is>
          <t>AVG</t>
        </is>
      </c>
      <c r="AE6927" s="84" t="inlineStr">
        <is>
          <t>END</t>
        </is>
      </c>
      <c r="AF6927" s="84" t="inlineStr">
        <is>
          <t>PEAK</t>
        </is>
      </c>
      <c r="AG6927" s="84" t="inlineStr">
        <is>
          <t>AVG</t>
        </is>
      </c>
      <c r="AH6927" s="84" t="inlineStr">
        <is>
          <t>END</t>
        </is>
      </c>
      <c r="AI6927" s="84" t="inlineStr">
        <is>
          <t>PEAK</t>
        </is>
      </c>
      <c r="AJ6927" s="84" t="inlineStr">
        <is>
          <t>AVG</t>
        </is>
      </c>
      <c r="AK6927" s="84" t="inlineStr">
        <is>
          <t>END</t>
        </is>
      </c>
    </row>
    <row r="6928">
      <c r="A6928" s="84" t="n">
        <v>1</v>
      </c>
      <c r="B6928" s="84" t="n">
        <v>0.1008302059496567</v>
      </c>
      <c r="C6928" s="84" t="n">
        <v>0.1599753256867905</v>
      </c>
      <c r="D6928" s="84" t="n">
        <v>0.279290374204714</v>
      </c>
      <c r="E6928" s="84" t="n">
        <v>0.1068205454225072</v>
      </c>
      <c r="F6928" s="84" t="n">
        <v>0.1278300984476644</v>
      </c>
      <c r="G6928" s="84" t="n">
        <v>0.2149285454206526</v>
      </c>
      <c r="H6928" s="84" t="n">
        <v>0.1334911675788969</v>
      </c>
      <c r="I6928" s="84" t="n">
        <v>0.1179613151829497</v>
      </c>
      <c r="J6928" s="84" t="n">
        <v>0.1657271367452013</v>
      </c>
      <c r="K6928" s="84" t="n">
        <v>0.09345050991620225</v>
      </c>
      <c r="L6928" s="84" t="n">
        <v>0.1208360965434696</v>
      </c>
      <c r="M6928" s="84" t="n">
        <v>0.1462757369604494</v>
      </c>
      <c r="N6928" s="84" t="n">
        <v>0.1507034111184148</v>
      </c>
      <c r="O6928" s="84" t="n">
        <v>0.1186713491645571</v>
      </c>
      <c r="P6928" s="84" t="n">
        <v>0.1445851517450766</v>
      </c>
      <c r="Q6928" s="84" t="n">
        <v>0.1604933688198958</v>
      </c>
      <c r="R6928" s="84" t="n">
        <v>0.1613303528002472</v>
      </c>
      <c r="S6928" s="84" t="n">
        <v>0.2007685150195335</v>
      </c>
      <c r="T6928" s="84" t="n">
        <v>0.177626402163553</v>
      </c>
      <c r="U6928" s="84" t="n">
        <v>0.1677706960731273</v>
      </c>
      <c r="V6928" s="84" t="n">
        <v>0.2042913340984957</v>
      </c>
      <c r="W6928" s="84" t="n">
        <v>0.1143103775314483</v>
      </c>
      <c r="X6928" s="84" t="n">
        <v>0.1088011032051831</v>
      </c>
      <c r="Y6928" s="84" t="n">
        <v>0.1379724414995057</v>
      </c>
      <c r="Z6928" s="84" t="n">
        <v>0.05516997539133578</v>
      </c>
      <c r="AA6928" s="84" t="n">
        <v>0.1048648912084372</v>
      </c>
      <c r="AB6928" s="84" t="n">
        <v>0.1468170913403383</v>
      </c>
      <c r="AC6928" s="84" t="n">
        <v>0.1157056291430659</v>
      </c>
      <c r="AD6928" s="84" t="n">
        <v>0.1271356051906928</v>
      </c>
      <c r="AE6928" s="84" t="n">
        <v>0.1351072755864381</v>
      </c>
      <c r="AF6928" s="84" t="n">
        <v>0.1147732516428477</v>
      </c>
      <c r="AG6928" s="84" t="n">
        <v>0.117758918054287</v>
      </c>
      <c r="AH6928" s="84" t="n">
        <v>0.2037821464536904</v>
      </c>
      <c r="AI6928" s="84" t="n">
        <v>0.1007996200695167</v>
      </c>
      <c r="AJ6928" s="84" t="n">
        <v>0.2002121574799023</v>
      </c>
      <c r="AK6928" s="84" t="n">
        <v>0.3192822632379024</v>
      </c>
    </row>
    <row r="6929">
      <c r="A6929" s="84" t="n">
        <v>2</v>
      </c>
      <c r="B6929" s="84" t="n">
        <v>0.09902608695652172</v>
      </c>
      <c r="C6929" s="84" t="n">
        <v>0.1571870552931831</v>
      </c>
      <c r="D6929" s="84" t="n">
        <v>0.2858285961523926</v>
      </c>
      <c r="E6929" s="84" t="n">
        <v>0.105118043582665</v>
      </c>
      <c r="F6929" s="84" t="n">
        <v>0.1300132304243461</v>
      </c>
      <c r="G6929" s="84" t="n">
        <v>0.2183334175376001</v>
      </c>
      <c r="H6929" s="84" t="n">
        <v>0.09285152738140681</v>
      </c>
      <c r="I6929" s="84" t="n">
        <v>0.09705925197170065</v>
      </c>
      <c r="J6929" s="84" t="n">
        <v>0.1450142015994472</v>
      </c>
      <c r="K6929" s="84" t="n">
        <v>0.08288177986605472</v>
      </c>
      <c r="L6929" s="84" t="n">
        <v>0.1064339972096382</v>
      </c>
      <c r="M6929" s="84" t="n">
        <v>0.1088908010237162</v>
      </c>
      <c r="N6929" s="84" t="n">
        <v>0.1196878814912198</v>
      </c>
      <c r="O6929" s="84" t="n">
        <v>0.0992262265621789</v>
      </c>
      <c r="P6929" s="84" t="n">
        <v>0.09517261349447481</v>
      </c>
      <c r="Q6929" s="84" t="n">
        <v>0.1236075841802092</v>
      </c>
      <c r="R6929" s="84" t="n">
        <v>0.1097147638603655</v>
      </c>
      <c r="S6929" s="84" t="n">
        <v>0.1421938973002445</v>
      </c>
      <c r="T6929" s="84" t="n">
        <v>0.08887323687681578</v>
      </c>
      <c r="U6929" s="84" t="n">
        <v>0.09888914925820534</v>
      </c>
      <c r="V6929" s="84" t="n">
        <v>0.1459273601996821</v>
      </c>
      <c r="W6929" s="84" t="n">
        <v>0.07747293241911463</v>
      </c>
      <c r="X6929" s="84" t="n">
        <v>0.1123525483832631</v>
      </c>
      <c r="Y6929" s="84" t="n">
        <v>0.1333877126015917</v>
      </c>
      <c r="Z6929" s="84" t="n">
        <v>0.1339425264738478</v>
      </c>
      <c r="AA6929" s="84" t="n">
        <v>0.1009464937116289</v>
      </c>
      <c r="AB6929" s="84" t="n">
        <v>0.1892160171008222</v>
      </c>
      <c r="AC6929" s="84" t="n">
        <v>0.08613314405088189</v>
      </c>
      <c r="AD6929" s="84" t="n">
        <v>0.09216342826028205</v>
      </c>
      <c r="AE6929" s="84" t="n">
        <v>0.16887021912188</v>
      </c>
      <c r="AF6929" s="84" t="n">
        <v>0.101737410447535</v>
      </c>
      <c r="AG6929" s="84" t="n">
        <v>0.1102201479431923</v>
      </c>
      <c r="AH6929" s="84" t="n">
        <v>0.1605797539866711</v>
      </c>
      <c r="AI6929" s="84" t="n">
        <v>0.09899604833865056</v>
      </c>
      <c r="AJ6929" s="84" t="n">
        <v>0.2168906646146568</v>
      </c>
      <c r="AK6929" s="84" t="n">
        <v>0.3152119627165062</v>
      </c>
    </row>
    <row r="6930">
      <c r="A6930" s="84" t="n">
        <v>3</v>
      </c>
      <c r="B6930" s="84" t="n">
        <v>0.09686636155606407</v>
      </c>
      <c r="C6930" s="84" t="n">
        <v>0.1545894998204633</v>
      </c>
      <c r="D6930" s="84" t="n">
        <v>0.3091257088395232</v>
      </c>
      <c r="E6930" s="84" t="n">
        <v>0.1036323494352635</v>
      </c>
      <c r="F6930" s="84" t="n">
        <v>0.1311596166247831</v>
      </c>
      <c r="G6930" s="84" t="n">
        <v>0.2282334002902433</v>
      </c>
      <c r="H6930" s="84" t="n">
        <v>0.1437983369009987</v>
      </c>
      <c r="I6930" s="84" t="n">
        <v>0.1270961931070523</v>
      </c>
      <c r="J6930" s="84" t="n">
        <v>0.1595929149890001</v>
      </c>
      <c r="K6930" s="84" t="n">
        <v>0.1293139876373912</v>
      </c>
      <c r="L6930" s="84" t="n">
        <v>0.1443614893176725</v>
      </c>
      <c r="M6930" s="84" t="n">
        <v>0.1664882784785052</v>
      </c>
      <c r="N6930" s="84" t="n">
        <v>0.224409862428397</v>
      </c>
      <c r="O6930" s="84" t="n">
        <v>0.149898250898869</v>
      </c>
      <c r="P6930" s="84" t="n">
        <v>0.1289777087848746</v>
      </c>
      <c r="Q6930" s="84" t="n">
        <v>0.2582879438639102</v>
      </c>
      <c r="R6930" s="84" t="n">
        <v>0.2245786782428989</v>
      </c>
      <c r="S6930" s="84" t="n">
        <v>0.2707683403256845</v>
      </c>
      <c r="T6930" s="84" t="n">
        <v>0.2694612062993787</v>
      </c>
      <c r="U6930" s="84" t="n">
        <v>0.2627190837032212</v>
      </c>
      <c r="V6930" s="84" t="n">
        <v>0.2746580376603945</v>
      </c>
      <c r="W6930" s="84" t="n">
        <v>0.1980530822657697</v>
      </c>
      <c r="X6930" s="84" t="n">
        <v>0.2204055814232742</v>
      </c>
      <c r="Y6930" s="84" t="n">
        <v>0.1958894735322826</v>
      </c>
      <c r="Z6930" s="84" t="n">
        <v>0.1804063082012417</v>
      </c>
      <c r="AA6930" s="84" t="n">
        <v>0.1397071235411766</v>
      </c>
      <c r="AB6930" s="84" t="n">
        <v>0.2131090965246874</v>
      </c>
      <c r="AC6930" s="84" t="n">
        <v>0.1903679649733983</v>
      </c>
      <c r="AD6930" s="84" t="n">
        <v>0.1610250985285268</v>
      </c>
      <c r="AE6930" s="84" t="n">
        <v>0.1861329096360302</v>
      </c>
      <c r="AF6930" s="84" t="n">
        <v>0.08837443119238243</v>
      </c>
      <c r="AG6930" s="84" t="n">
        <v>0.1079088598431714</v>
      </c>
      <c r="AH6930" s="84" t="n">
        <v>0.1679710335293002</v>
      </c>
      <c r="AI6930" s="84" t="n">
        <v>0.09683697807026975</v>
      </c>
      <c r="AJ6930" s="84" t="n">
        <v>0.217008932817227</v>
      </c>
      <c r="AK6930" s="84" t="n">
        <v>0.31402677251233</v>
      </c>
    </row>
    <row r="6931">
      <c r="A6931" s="84" t="n">
        <v>4</v>
      </c>
      <c r="B6931" s="84" t="n">
        <v>0.164966590389016</v>
      </c>
      <c r="C6931" s="84" t="n">
        <v>0.2056540130206277</v>
      </c>
      <c r="D6931" s="84" t="n">
        <v>0.3442030024300587</v>
      </c>
      <c r="E6931" s="84" t="n">
        <v>0.1371883065505292</v>
      </c>
      <c r="F6931" s="84" t="n">
        <v>0.1680784504025427</v>
      </c>
      <c r="G6931" s="84" t="n">
        <v>0.2816005547028663</v>
      </c>
      <c r="H6931" s="84" t="n">
        <v>0.1865793601089817</v>
      </c>
      <c r="I6931" s="84" t="n">
        <v>0.1529600778330646</v>
      </c>
      <c r="J6931" s="84" t="n">
        <v>0.1822772400870745</v>
      </c>
      <c r="K6931" s="84" t="n">
        <v>0.1593644523718143</v>
      </c>
      <c r="L6931" s="84" t="n">
        <v>0.1672451673787239</v>
      </c>
      <c r="M6931" s="84" t="n">
        <v>0.1678642055355935</v>
      </c>
      <c r="N6931" s="84" t="n">
        <v>0.2293944853976899</v>
      </c>
      <c r="O6931" s="84" t="n">
        <v>0.1537651804938781</v>
      </c>
      <c r="P6931" s="84" t="n">
        <v>0.1123419764362141</v>
      </c>
      <c r="Q6931" s="84" t="n">
        <v>0.2530411357020008</v>
      </c>
      <c r="R6931" s="84" t="n">
        <v>0.2780642900109966</v>
      </c>
      <c r="S6931" s="84" t="n">
        <v>0.2989200242364729</v>
      </c>
      <c r="T6931" s="84" t="n">
        <v>0.2748525100772242</v>
      </c>
      <c r="U6931" s="84" t="n">
        <v>0.2754798133314635</v>
      </c>
      <c r="V6931" s="84" t="n">
        <v>0.2680803673557995</v>
      </c>
      <c r="W6931" s="84" t="n">
        <v>0.2091723280475334</v>
      </c>
      <c r="X6931" s="84" t="n">
        <v>0.2279878845787918</v>
      </c>
      <c r="Y6931" s="84" t="n">
        <v>0.213601108880743</v>
      </c>
      <c r="Z6931" s="84" t="n">
        <v>0.2072471823641304</v>
      </c>
      <c r="AA6931" s="84" t="n">
        <v>0.1559663136926557</v>
      </c>
      <c r="AB6931" s="84" t="n">
        <v>0.2096156219301591</v>
      </c>
      <c r="AC6931" s="84" t="n">
        <v>0.1777066628675562</v>
      </c>
      <c r="AD6931" s="84" t="n">
        <v>0.1662780779930018</v>
      </c>
      <c r="AE6931" s="84" t="n">
        <v>0.226109403141817</v>
      </c>
      <c r="AF6931" s="84" t="n">
        <v>0.1550226007349449</v>
      </c>
      <c r="AG6931" s="84" t="n">
        <v>0.1515062839572047</v>
      </c>
      <c r="AH6931" s="84" t="n">
        <v>0.1882844477702638</v>
      </c>
      <c r="AI6931" s="84" t="n">
        <v>0.1551231823021207</v>
      </c>
      <c r="AJ6931" s="84" t="n">
        <v>0.2447201904176552</v>
      </c>
      <c r="AK6931" s="84" t="n">
        <v>0.3419434933658855</v>
      </c>
    </row>
    <row r="6932">
      <c r="A6932" s="84" t="n">
        <v>5</v>
      </c>
      <c r="B6932" s="84" t="n">
        <v>0.1688064073226545</v>
      </c>
      <c r="C6932" s="84" t="n">
        <v>0.2099741166089427</v>
      </c>
      <c r="D6932" s="84" t="n">
        <v>0.3749870764664844</v>
      </c>
      <c r="E6932" s="84" t="n">
        <v>0.1581728726069095</v>
      </c>
      <c r="F6932" s="84" t="n">
        <v>0.1865334688790734</v>
      </c>
      <c r="G6932" s="84" t="n">
        <v>0.3248726047515597</v>
      </c>
      <c r="H6932" s="84" t="n">
        <v>0.2456108310713734</v>
      </c>
      <c r="I6932" s="84" t="n">
        <v>0.2123346332172575</v>
      </c>
      <c r="J6932" s="84" t="n">
        <v>0.2065706946983446</v>
      </c>
      <c r="K6932" s="84" t="n">
        <v>0.1731399609575859</v>
      </c>
      <c r="L6932" s="84" t="n">
        <v>0.2228014334657088</v>
      </c>
      <c r="M6932" s="84" t="n">
        <v>0.2171862383730113</v>
      </c>
      <c r="N6932" s="84" t="n">
        <v>0.2749671330641374</v>
      </c>
      <c r="O6932" s="84" t="n">
        <v>0.2104608990017325</v>
      </c>
      <c r="P6932" s="84" t="n">
        <v>0.1460891583289154</v>
      </c>
      <c r="Q6932" s="84" t="n">
        <v>0.2704073859570674</v>
      </c>
      <c r="R6932" s="84" t="n">
        <v>0.3133296199541364</v>
      </c>
      <c r="S6932" s="84" t="n">
        <v>0.2504509859628895</v>
      </c>
      <c r="T6932" s="84" t="n">
        <v>0.3025729583881924</v>
      </c>
      <c r="U6932" s="84" t="n">
        <v>0.2978486818722038</v>
      </c>
      <c r="V6932" s="84" t="n">
        <v>0.2294887333253507</v>
      </c>
      <c r="W6932" s="84" t="n">
        <v>0.2360005478086312</v>
      </c>
      <c r="X6932" s="84" t="n">
        <v>0.2604550512382227</v>
      </c>
      <c r="Y6932" s="84" t="n">
        <v>0.1802935477943814</v>
      </c>
      <c r="Z6932" s="84" t="n">
        <v>0.2454686164401138</v>
      </c>
      <c r="AA6932" s="84" t="n">
        <v>0.1934732745423683</v>
      </c>
      <c r="AB6932" s="84" t="n">
        <v>0.2113784818837119</v>
      </c>
      <c r="AC6932" s="84" t="n">
        <v>0.221175815334066</v>
      </c>
      <c r="AD6932" s="84" t="n">
        <v>0.2121080835083891</v>
      </c>
      <c r="AE6932" s="84" t="n">
        <v>0.2096592102470902</v>
      </c>
      <c r="AF6932" s="84" t="n">
        <v>0.2093822521918671</v>
      </c>
      <c r="AG6932" s="84" t="n">
        <v>0.1679429944069042</v>
      </c>
      <c r="AH6932" s="84" t="n">
        <v>0.2080575932832603</v>
      </c>
      <c r="AI6932" s="84" t="n">
        <v>0.1688050719621461</v>
      </c>
      <c r="AJ6932" s="84" t="n">
        <v>0.248081885113262</v>
      </c>
      <c r="AK6932" s="84" t="n">
        <v>0.3430265025796602</v>
      </c>
    </row>
    <row r="6933">
      <c r="A6933" s="84" t="n">
        <v>6</v>
      </c>
      <c r="B6933" s="84" t="n">
        <v>0.2281171624713959</v>
      </c>
      <c r="C6933" s="84" t="n">
        <v>0.2667349833671951</v>
      </c>
      <c r="D6933" s="84" t="n">
        <v>0.390585672818703</v>
      </c>
      <c r="E6933" s="84" t="n">
        <v>0.2151168515722445</v>
      </c>
      <c r="F6933" s="84" t="n">
        <v>0.2529750861129167</v>
      </c>
      <c r="G6933" s="84" t="n">
        <v>0.3389795488161171</v>
      </c>
      <c r="H6933" s="84" t="n">
        <v>0.3631454815799519</v>
      </c>
      <c r="I6933" s="84" t="n">
        <v>0.368695968954031</v>
      </c>
      <c r="J6933" s="84" t="n">
        <v>0.2379561469572599</v>
      </c>
      <c r="K6933" s="84" t="n">
        <v>0.3780245271508307</v>
      </c>
      <c r="L6933" s="84" t="n">
        <v>0.4082483194126249</v>
      </c>
      <c r="M6933" s="84" t="n">
        <v>0.2674059191004964</v>
      </c>
      <c r="N6933" s="84" t="n">
        <v>0.4026117475819326</v>
      </c>
      <c r="O6933" s="84" t="n">
        <v>0.3773696378750985</v>
      </c>
      <c r="P6933" s="84" t="n">
        <v>0.2691751586359</v>
      </c>
      <c r="Q6933" s="84" t="n">
        <v>0.4010102560125578</v>
      </c>
      <c r="R6933" s="84" t="n">
        <v>0.4505074829804561</v>
      </c>
      <c r="S6933" s="84" t="n">
        <v>0.4662578830599374</v>
      </c>
      <c r="T6933" s="84" t="n">
        <v>0.4728103396238333</v>
      </c>
      <c r="U6933" s="84" t="n">
        <v>0.4701324719120598</v>
      </c>
      <c r="V6933" s="84" t="n">
        <v>0.4752100059090781</v>
      </c>
      <c r="W6933" s="84" t="n">
        <v>0.3460422169063411</v>
      </c>
      <c r="X6933" s="84" t="n">
        <v>0.3794991440108931</v>
      </c>
      <c r="Y6933" s="84" t="n">
        <v>0.314019877644918</v>
      </c>
      <c r="Z6933" s="84" t="n">
        <v>0.3572312025423466</v>
      </c>
      <c r="AA6933" s="84" t="n">
        <v>0.3429492508195833</v>
      </c>
      <c r="AB6933" s="84" t="n">
        <v>0.2706347341626711</v>
      </c>
      <c r="AC6933" s="84" t="n">
        <v>0.3413296007821081</v>
      </c>
      <c r="AD6933" s="84" t="n">
        <v>0.3576369026629576</v>
      </c>
      <c r="AE6933" s="84" t="n">
        <v>0.2881417354539964</v>
      </c>
      <c r="AF6933" s="84" t="n">
        <v>0.2704568649311368</v>
      </c>
      <c r="AG6933" s="84" t="n">
        <v>0.2317641548063551</v>
      </c>
      <c r="AH6933" s="84" t="n">
        <v>0.2254377410610867</v>
      </c>
      <c r="AI6933" s="84" t="n">
        <v>0.2279733883951918</v>
      </c>
      <c r="AJ6933" s="84" t="n">
        <v>0.2985785472242827</v>
      </c>
      <c r="AK6933" s="84" t="n">
        <v>0.359538841344068</v>
      </c>
    </row>
    <row r="6934">
      <c r="A6934" s="84" t="n">
        <v>7</v>
      </c>
      <c r="B6934" s="84" t="n">
        <v>0.4256077803203661</v>
      </c>
      <c r="C6934" s="84" t="n">
        <v>0.451863508342409</v>
      </c>
      <c r="D6934" s="84" t="n">
        <v>0.4375708622320919</v>
      </c>
      <c r="E6934" s="84" t="n">
        <v>0.4015278463999557</v>
      </c>
      <c r="F6934" s="84" t="n">
        <v>0.4710346953163787</v>
      </c>
      <c r="G6934" s="84" t="n">
        <v>0.3919470523570516</v>
      </c>
      <c r="H6934" s="84" t="n">
        <v>0.5013418915497672</v>
      </c>
      <c r="I6934" s="84" t="n">
        <v>0.4916423741314616</v>
      </c>
      <c r="J6934" s="84" t="n">
        <v>0.3500703891012695</v>
      </c>
      <c r="K6934" s="84" t="n">
        <v>0.5055467506300604</v>
      </c>
      <c r="L6934" s="84" t="n">
        <v>0.5291297734870065</v>
      </c>
      <c r="M6934" s="84" t="n">
        <v>0.3646700076252206</v>
      </c>
      <c r="N6934" s="84" t="n">
        <v>0.5504932974927224</v>
      </c>
      <c r="O6934" s="84" t="n">
        <v>0.5474480901071466</v>
      </c>
      <c r="P6934" s="84" t="n">
        <v>0.5336891596352326</v>
      </c>
      <c r="Q6934" s="84" t="n">
        <v>0.5491366788163593</v>
      </c>
      <c r="R6934" s="84" t="n">
        <v>0.5854740555938893</v>
      </c>
      <c r="S6934" s="84" t="n">
        <v>0.6767294920914256</v>
      </c>
      <c r="T6934" s="84" t="n">
        <v>0.6085469520139699</v>
      </c>
      <c r="U6934" s="84" t="n">
        <v>0.5856075028740915</v>
      </c>
      <c r="V6934" s="84" t="n">
        <v>0.649664876420442</v>
      </c>
      <c r="W6934" s="84" t="n">
        <v>0.4800246367411148</v>
      </c>
      <c r="X6934" s="84" t="n">
        <v>0.5587392065620799</v>
      </c>
      <c r="Y6934" s="84" t="n">
        <v>0.6396058073463177</v>
      </c>
      <c r="Z6934" s="84" t="n">
        <v>0.4841658650623605</v>
      </c>
      <c r="AA6934" s="84" t="n">
        <v>0.5022129921586134</v>
      </c>
      <c r="AB6934" s="84" t="n">
        <v>0.5191406432469251</v>
      </c>
      <c r="AC6934" s="84" t="n">
        <v>0.4469425340608854</v>
      </c>
      <c r="AD6934" s="84" t="n">
        <v>0.4695956990025086</v>
      </c>
      <c r="AE6934" s="84" t="n">
        <v>0.4710636144499643</v>
      </c>
      <c r="AF6934" s="84" t="n">
        <v>0.4516488263448447</v>
      </c>
      <c r="AG6934" s="84" t="n">
        <v>0.4204599013652096</v>
      </c>
      <c r="AH6934" s="84" t="n">
        <v>0.2612167456769878</v>
      </c>
      <c r="AI6934" s="84" t="n">
        <v>0.4251602374199499</v>
      </c>
      <c r="AJ6934" s="84" t="n">
        <v>0.4530708613703647</v>
      </c>
      <c r="AK6934" s="84" t="n">
        <v>0.4037744674293994</v>
      </c>
    </row>
    <row r="6935">
      <c r="A6935" s="84" t="n">
        <v>8</v>
      </c>
      <c r="B6935" s="84" t="n">
        <v>0.5182997711670481</v>
      </c>
      <c r="C6935" s="84" t="n">
        <v>0.5484095151232824</v>
      </c>
      <c r="D6935" s="84" t="n">
        <v>0.579156316979742</v>
      </c>
      <c r="E6935" s="84" t="n">
        <v>0.4892282855435049</v>
      </c>
      <c r="F6935" s="84" t="n">
        <v>0.5741636298961529</v>
      </c>
      <c r="G6935" s="84" t="n">
        <v>0.5243126754134575</v>
      </c>
      <c r="H6935" s="84" t="n">
        <v>0.7258339989230379</v>
      </c>
      <c r="I6935" s="84" t="n">
        <v>0.6918079560264514</v>
      </c>
      <c r="J6935" s="84" t="n">
        <v>0.5063823302725947</v>
      </c>
      <c r="K6935" s="84" t="n">
        <v>0.7151130231720501</v>
      </c>
      <c r="L6935" s="84" t="n">
        <v>0.7512663591999154</v>
      </c>
      <c r="M6935" s="84" t="n">
        <v>0.571479539482332</v>
      </c>
      <c r="N6935" s="84" t="n">
        <v>0.7499031599211192</v>
      </c>
      <c r="O6935" s="84" t="n">
        <v>0.7820952456459561</v>
      </c>
      <c r="P6935" s="84" t="n">
        <v>0.7786630496193718</v>
      </c>
      <c r="Q6935" s="84" t="n">
        <v>0.7157263442625565</v>
      </c>
      <c r="R6935" s="84" t="n">
        <v>0.7543298791800176</v>
      </c>
      <c r="S6935" s="84" t="n">
        <v>0.7573385208212082</v>
      </c>
      <c r="T6935" s="84" t="n">
        <v>0.7374460385462577</v>
      </c>
      <c r="U6935" s="84" t="n">
        <v>0.7499105629074652</v>
      </c>
      <c r="V6935" s="84" t="n">
        <v>0.7405854367996355</v>
      </c>
      <c r="W6935" s="84" t="n">
        <v>0.6782556835755792</v>
      </c>
      <c r="X6935" s="84" t="n">
        <v>0.7409046704297065</v>
      </c>
      <c r="Y6935" s="84" t="n">
        <v>0.7319255913226869</v>
      </c>
      <c r="Z6935" s="84" t="n">
        <v>0.67257671817056</v>
      </c>
      <c r="AA6935" s="84" t="n">
        <v>0.7035622956781198</v>
      </c>
      <c r="AB6935" s="84" t="n">
        <v>0.6543482019665109</v>
      </c>
      <c r="AC6935" s="84" t="n">
        <v>0.6321079425994047</v>
      </c>
      <c r="AD6935" s="84" t="n">
        <v>0.6840464156512426</v>
      </c>
      <c r="AE6935" s="84" t="n">
        <v>0.5742111993209235</v>
      </c>
      <c r="AF6935" s="84" t="n">
        <v>0.5382894679227869</v>
      </c>
      <c r="AG6935" s="84" t="n">
        <v>0.5132004574427247</v>
      </c>
      <c r="AH6935" s="84" t="n">
        <v>0.4150587966814338</v>
      </c>
      <c r="AI6935" s="84" t="n">
        <v>0.5181979106568578</v>
      </c>
      <c r="AJ6935" s="84" t="n">
        <v>0.5519524372315789</v>
      </c>
      <c r="AK6935" s="84" t="n">
        <v>0.4696659064109555</v>
      </c>
    </row>
    <row r="6936">
      <c r="A6936" s="84" t="n">
        <v>9</v>
      </c>
      <c r="B6936" s="84" t="n">
        <v>0.7069935926773455</v>
      </c>
      <c r="C6936" s="84" t="n">
        <v>0.7364327093427042</v>
      </c>
      <c r="D6936" s="84" t="n">
        <v>0.6309238654006384</v>
      </c>
      <c r="E6936" s="84" t="n">
        <v>0.6728320094531609</v>
      </c>
      <c r="F6936" s="84" t="n">
        <v>0.7945093738963985</v>
      </c>
      <c r="G6936" s="84" t="n">
        <v>0.5622422260588397</v>
      </c>
      <c r="H6936" s="84" t="n">
        <v>0.8375468623487333</v>
      </c>
      <c r="I6936" s="84" t="n">
        <v>0.7986503918193842</v>
      </c>
      <c r="J6936" s="84" t="n">
        <v>0.7978336440649528</v>
      </c>
      <c r="K6936" s="84" t="n">
        <v>0.7947411510498775</v>
      </c>
      <c r="L6936" s="84" t="n">
        <v>0.8513366039677427</v>
      </c>
      <c r="M6936" s="84" t="n">
        <v>0.7460904636141483</v>
      </c>
      <c r="N6936" s="84" t="n">
        <v>0.8442192342003945</v>
      </c>
      <c r="O6936" s="84" t="n">
        <v>0.8714962819475123</v>
      </c>
      <c r="P6936" s="84" t="n">
        <v>0.8817959249433655</v>
      </c>
      <c r="Q6936" s="84" t="n">
        <v>0.808645917037785</v>
      </c>
      <c r="R6936" s="84" t="n">
        <v>0.839315769202491</v>
      </c>
      <c r="S6936" s="84" t="n">
        <v>0.8598585255655253</v>
      </c>
      <c r="T6936" s="84" t="n">
        <v>0.8166477025060996</v>
      </c>
      <c r="U6936" s="84" t="n">
        <v>0.8311745061606461</v>
      </c>
      <c r="V6936" s="84" t="n">
        <v>0.8386278478203094</v>
      </c>
      <c r="W6936" s="84" t="n">
        <v>0.7898719363057731</v>
      </c>
      <c r="X6936" s="84" t="n">
        <v>0.8353274746141115</v>
      </c>
      <c r="Y6936" s="84" t="n">
        <v>0.8312254884929769</v>
      </c>
      <c r="Z6936" s="84" t="n">
        <v>0.798220712828099</v>
      </c>
      <c r="AA6936" s="84" t="n">
        <v>0.8139507225713197</v>
      </c>
      <c r="AB6936" s="84" t="n">
        <v>0.7692598637539679</v>
      </c>
      <c r="AC6936" s="84" t="n">
        <v>0.7496050617163809</v>
      </c>
      <c r="AD6936" s="84" t="n">
        <v>0.7992566282598802</v>
      </c>
      <c r="AE6936" s="84" t="n">
        <v>0.8007025829937043</v>
      </c>
      <c r="AF6936" s="84" t="n">
        <v>0.7866040964253114</v>
      </c>
      <c r="AG6936" s="84" t="n">
        <v>0.7306020424702819</v>
      </c>
      <c r="AH6936" s="84" t="n">
        <v>0.5439105000802709</v>
      </c>
      <c r="AI6936" s="84" t="n">
        <v>0.7099127358609263</v>
      </c>
      <c r="AJ6936" s="84" t="n">
        <v>0.739098824371953</v>
      </c>
      <c r="AK6936" s="84" t="n">
        <v>0.4985596305310242</v>
      </c>
    </row>
    <row r="6937">
      <c r="A6937" s="84" t="n">
        <v>10</v>
      </c>
      <c r="B6937" s="84" t="n">
        <v>0.8382320366132722</v>
      </c>
      <c r="C6937" s="84" t="n">
        <v>0.8158385548006551</v>
      </c>
      <c r="D6937" s="84" t="n">
        <v>0.7539598141096315</v>
      </c>
      <c r="E6937" s="84" t="n">
        <v>0.7326432917454142</v>
      </c>
      <c r="F6937" s="84" t="n">
        <v>0.8603939921845812</v>
      </c>
      <c r="G6937" s="84" t="n">
        <v>0.6791029980784006</v>
      </c>
      <c r="H6937" s="84" t="n">
        <v>0.8706050504345864</v>
      </c>
      <c r="I6937" s="84" t="n">
        <v>0.8990836339451248</v>
      </c>
      <c r="J6937" s="84" t="n">
        <v>0.8688834511619565</v>
      </c>
      <c r="K6937" s="84" t="n">
        <v>0.8665333064075306</v>
      </c>
      <c r="L6937" s="84" t="n">
        <v>0.9228690644097204</v>
      </c>
      <c r="M6937" s="84" t="n">
        <v>0.8993216830566566</v>
      </c>
      <c r="N6937" s="84" t="n">
        <v>0.9083329420602874</v>
      </c>
      <c r="O6937" s="84" t="n">
        <v>0.931839314876892</v>
      </c>
      <c r="P6937" s="84" t="n">
        <v>0.9185822538979961</v>
      </c>
      <c r="Q6937" s="84" t="n">
        <v>0.8671671195988456</v>
      </c>
      <c r="R6937" s="84" t="n">
        <v>0.8995405564967965</v>
      </c>
      <c r="S6937" s="84" t="n">
        <v>0.9132465748512575</v>
      </c>
      <c r="T6937" s="84" t="n">
        <v>0.8747111056686602</v>
      </c>
      <c r="U6937" s="84" t="n">
        <v>0.8863064620582042</v>
      </c>
      <c r="V6937" s="84" t="n">
        <v>0.8939167647456806</v>
      </c>
      <c r="W6937" s="84" t="n">
        <v>0.8509616311807595</v>
      </c>
      <c r="X6937" s="84" t="n">
        <v>0.8972949395231181</v>
      </c>
      <c r="Y6937" s="84" t="n">
        <v>0.9012616992778065</v>
      </c>
      <c r="Z6937" s="84" t="n">
        <v>0.891313431595518</v>
      </c>
      <c r="AA6937" s="84" t="n">
        <v>0.8951542938912689</v>
      </c>
      <c r="AB6937" s="84" t="n">
        <v>0.8389465160072705</v>
      </c>
      <c r="AC6937" s="84" t="n">
        <v>0.8324920416395217</v>
      </c>
      <c r="AD6937" s="84" t="n">
        <v>0.8813025858024488</v>
      </c>
      <c r="AE6937" s="84" t="n">
        <v>0.8416913793197264</v>
      </c>
      <c r="AF6937" s="84" t="n">
        <v>0.8511277632008837</v>
      </c>
      <c r="AG6937" s="84" t="n">
        <v>0.8855767113476498</v>
      </c>
      <c r="AH6937" s="84" t="n">
        <v>0.8123563916099135</v>
      </c>
      <c r="AI6937" s="84" t="n">
        <v>0.7732381433002251</v>
      </c>
      <c r="AJ6937" s="84" t="n">
        <v>0.7913815586064565</v>
      </c>
      <c r="AK6937" s="84" t="n">
        <v>0.5819109047334388</v>
      </c>
    </row>
    <row r="6938">
      <c r="A6938" s="84" t="n">
        <v>11</v>
      </c>
      <c r="B6938" s="84" t="n">
        <v>0.8613844393592677</v>
      </c>
      <c r="C6938" s="84" t="n">
        <v>0.8547948605522607</v>
      </c>
      <c r="D6938" s="84" t="n">
        <v>0.7660705768283433</v>
      </c>
      <c r="E6938" s="84" t="n">
        <v>0.9428141638478785</v>
      </c>
      <c r="F6938" s="84" t="n">
        <v>0.9432596809855517</v>
      </c>
      <c r="G6938" s="84" t="n">
        <v>0.7930519284809608</v>
      </c>
      <c r="H6938" s="84" t="n">
        <v>0.9270801082605495</v>
      </c>
      <c r="I6938" s="84" t="n">
        <v>0.9526576118347366</v>
      </c>
      <c r="J6938" s="84" t="n">
        <v>0.937804531198683</v>
      </c>
      <c r="K6938" s="84" t="n">
        <v>0.9335637533582363</v>
      </c>
      <c r="L6938" s="84" t="n">
        <v>0.9670745559696905</v>
      </c>
      <c r="M6938" s="84" t="n">
        <v>0.8883308351623186</v>
      </c>
      <c r="N6938" s="84" t="n">
        <v>0.9427208540708046</v>
      </c>
      <c r="O6938" s="84" t="n">
        <v>0.960144578824536</v>
      </c>
      <c r="P6938" s="84" t="n">
        <v>0.9406716430096241</v>
      </c>
      <c r="Q6938" s="84" t="n">
        <v>0.9148905510152335</v>
      </c>
      <c r="R6938" s="84" t="n">
        <v>0.9403288323139311</v>
      </c>
      <c r="S6938" s="84" t="n">
        <v>0.947075808855507</v>
      </c>
      <c r="T6938" s="84" t="n">
        <v>0.9261401810488894</v>
      </c>
      <c r="U6938" s="84" t="n">
        <v>0.9341945594460556</v>
      </c>
      <c r="V6938" s="84" t="n">
        <v>0.9377967802825647</v>
      </c>
      <c r="W6938" s="84" t="n">
        <v>0.9092434406385633</v>
      </c>
      <c r="X6938" s="84" t="n">
        <v>0.9478529688016412</v>
      </c>
      <c r="Y6938" s="84" t="n">
        <v>0.9390539079006026</v>
      </c>
      <c r="Z6938" s="84" t="n">
        <v>0.9476596159459545</v>
      </c>
      <c r="AA6938" s="84" t="n">
        <v>0.9543850159461368</v>
      </c>
      <c r="AB6938" s="84" t="n">
        <v>0.8977860194085407</v>
      </c>
      <c r="AC6938" s="84" t="n">
        <v>0.9054430950933984</v>
      </c>
      <c r="AD6938" s="84" t="n">
        <v>0.9360575730085585</v>
      </c>
      <c r="AE6938" s="84" t="n">
        <v>0.9441346399751875</v>
      </c>
      <c r="AF6938" s="84" t="n">
        <v>0.9685294870542585</v>
      </c>
      <c r="AG6938" s="84" t="n">
        <v>0.9611159156294751</v>
      </c>
      <c r="AH6938" s="84" t="n">
        <v>0.938643145340514</v>
      </c>
      <c r="AI6938" s="84" t="n">
        <v>0.7948128325363975</v>
      </c>
      <c r="AJ6938" s="84" t="n">
        <v>0.8227110511282448</v>
      </c>
      <c r="AK6938" s="84" t="n">
        <v>0.6088402402947184</v>
      </c>
    </row>
    <row r="6939">
      <c r="A6939" s="84" t="n">
        <v>12</v>
      </c>
      <c r="B6939" s="84" t="n">
        <v>0.9383633867276887</v>
      </c>
      <c r="C6939" s="84" t="n">
        <v>0.889694413558462</v>
      </c>
      <c r="D6939" s="84" t="n">
        <v>0.7941170337818995</v>
      </c>
      <c r="E6939" s="84" t="n">
        <v>0.9516151741198988</v>
      </c>
      <c r="F6939" s="84" t="n">
        <v>0.988895288356715</v>
      </c>
      <c r="G6939" s="84" t="n">
        <v>0.8965409467927757</v>
      </c>
      <c r="H6939" s="84" t="n">
        <v>0.9594340384273219</v>
      </c>
      <c r="I6939" s="84" t="n">
        <v>0.9663903171130217</v>
      </c>
      <c r="J6939" s="84" t="n">
        <v>0.9521395371098271</v>
      </c>
      <c r="K6939" s="84" t="n">
        <v>0.955110386980881</v>
      </c>
      <c r="L6939" s="84" t="n">
        <v>0.9590647235192914</v>
      </c>
      <c r="M6939" s="84" t="n">
        <v>0.8410187530352685</v>
      </c>
      <c r="N6939" s="84" t="n">
        <v>0.9607551178514413</v>
      </c>
      <c r="O6939" s="84" t="n">
        <v>0.9570267040488917</v>
      </c>
      <c r="P6939" s="84" t="n">
        <v>0.8506461371654872</v>
      </c>
      <c r="Q6939" s="84" t="n">
        <v>0.9462215226111335</v>
      </c>
      <c r="R6939" s="84" t="n">
        <v>0.9574485498394135</v>
      </c>
      <c r="S6939" s="84" t="n">
        <v>0.9792523471038059</v>
      </c>
      <c r="T6939" s="84" t="n">
        <v>0.9466599092878503</v>
      </c>
      <c r="U6939" s="84" t="n">
        <v>0.9477072158343454</v>
      </c>
      <c r="V6939" s="84" t="n">
        <v>0.9712483925263307</v>
      </c>
      <c r="W6939" s="84" t="n">
        <v>0.9506039687807669</v>
      </c>
      <c r="X6939" s="84" t="n">
        <v>0.9663402625337258</v>
      </c>
      <c r="Y6939" s="84" t="n">
        <v>0.9691844475292785</v>
      </c>
      <c r="Z6939" s="84" t="n">
        <v>0.9802994798914261</v>
      </c>
      <c r="AA6939" s="84" t="n">
        <v>0.9695572929133288</v>
      </c>
      <c r="AB6939" s="84" t="n">
        <v>0.9362056992979934</v>
      </c>
      <c r="AC6939" s="84" t="n">
        <v>0.9320551906795406</v>
      </c>
      <c r="AD6939" s="84" t="n">
        <v>0.9525875103099568</v>
      </c>
      <c r="AE6939" s="84" t="n">
        <v>0.9683352287258066</v>
      </c>
      <c r="AF6939" s="84" t="n">
        <v>0.9994299293011286</v>
      </c>
      <c r="AG6939" s="84" t="n">
        <v>0.9764907894719549</v>
      </c>
      <c r="AH6939" s="84" t="n">
        <v>0.9674769370796565</v>
      </c>
      <c r="AI6939" s="84" t="n">
        <v>0.9382800550679589</v>
      </c>
      <c r="AJ6939" s="84" t="n">
        <v>0.9384704704418981</v>
      </c>
      <c r="AK6939" s="84" t="n">
        <v>0.6658648828524999</v>
      </c>
    </row>
    <row r="6940">
      <c r="A6940" s="84" t="n">
        <v>13</v>
      </c>
      <c r="B6940" s="84" t="n">
        <v>1</v>
      </c>
      <c r="C6940" s="84" t="n">
        <v>0.9527661191749253</v>
      </c>
      <c r="D6940" s="84" t="n">
        <v>0.8716230481120347</v>
      </c>
      <c r="E6940" s="84" t="n">
        <v>0.9555069153879908</v>
      </c>
      <c r="F6940" s="84" t="n">
        <v>0.9964371260549794</v>
      </c>
      <c r="G6940" s="84" t="n">
        <v>0.9750857576903176</v>
      </c>
      <c r="H6940" s="84" t="n">
        <v>0.964835700585745</v>
      </c>
      <c r="I6940" s="84" t="n">
        <v>0.9774738090234681</v>
      </c>
      <c r="J6940" s="84" t="n">
        <v>0.9842577621932134</v>
      </c>
      <c r="K6940" s="84" t="n">
        <v>0.9673165159843761</v>
      </c>
      <c r="L6940" s="84" t="n">
        <v>0.9759021518549168</v>
      </c>
      <c r="M6940" s="84" t="n">
        <v>1</v>
      </c>
      <c r="N6940" s="84" t="n">
        <v>0.9775868039252511</v>
      </c>
      <c r="O6940" s="84" t="n">
        <v>0.9702655539413172</v>
      </c>
      <c r="P6940" s="84" t="n">
        <v>0.8950783409335594</v>
      </c>
      <c r="Q6940" s="84" t="n">
        <v>0.9945975393709989</v>
      </c>
      <c r="R6940" s="84" t="n">
        <v>0.9761989396246787</v>
      </c>
      <c r="S6940" s="84" t="n">
        <v>1</v>
      </c>
      <c r="T6940" s="84" t="n">
        <v>0.9609129731245218</v>
      </c>
      <c r="U6940" s="84" t="n">
        <v>0.9639405999234322</v>
      </c>
      <c r="V6940" s="84" t="n">
        <v>1</v>
      </c>
      <c r="W6940" s="84" t="n">
        <v>0.9728807874187595</v>
      </c>
      <c r="X6940" s="84" t="n">
        <v>0.9825299562937786</v>
      </c>
      <c r="Y6940" s="84" t="n">
        <v>0.9918356771212797</v>
      </c>
      <c r="Z6940" s="84" t="n">
        <v>0.9916591340687448</v>
      </c>
      <c r="AA6940" s="84" t="n">
        <v>0.9871326172744912</v>
      </c>
      <c r="AB6940" s="84" t="n">
        <v>0.9694870450534994</v>
      </c>
      <c r="AC6940" s="84" t="n">
        <v>0.9560922297627956</v>
      </c>
      <c r="AD6940" s="84" t="n">
        <v>0.9707079687802955</v>
      </c>
      <c r="AE6940" s="84" t="n">
        <v>0.9935653148618721</v>
      </c>
      <c r="AF6940" s="84" t="n">
        <v>0.9774043173803354</v>
      </c>
      <c r="AG6940" s="84" t="n">
        <v>0.9861629871112311</v>
      </c>
      <c r="AH6940" s="84" t="n">
        <v>0.9915151804632885</v>
      </c>
      <c r="AI6940" s="84" t="n">
        <v>1</v>
      </c>
      <c r="AJ6940" s="84" t="n">
        <v>1</v>
      </c>
      <c r="AK6940" s="84" t="n">
        <v>0.9397285154905288</v>
      </c>
    </row>
    <row r="6941">
      <c r="A6941" s="84" t="n">
        <v>14</v>
      </c>
      <c r="B6941" s="84" t="n">
        <v>0.996508924485126</v>
      </c>
      <c r="C6941" s="84" t="n">
        <v>0.9883904801316568</v>
      </c>
      <c r="D6941" s="84" t="n">
        <v>1</v>
      </c>
      <c r="E6941" s="84" t="n">
        <v>0.9752593054552615</v>
      </c>
      <c r="F6941" s="84" t="n">
        <v>0.9950005246106364</v>
      </c>
      <c r="G6941" s="84" t="n">
        <v>0.9971996564465915</v>
      </c>
      <c r="H6941" s="84" t="n">
        <v>1</v>
      </c>
      <c r="I6941" s="84" t="n">
        <v>1</v>
      </c>
      <c r="J6941" s="84" t="n">
        <v>0.9801163854495082</v>
      </c>
      <c r="K6941" s="84" t="n">
        <v>0.9899750724864465</v>
      </c>
      <c r="L6941" s="84" t="n">
        <v>0.9999652654963583</v>
      </c>
      <c r="M6941" s="84" t="n">
        <v>0.9332511532639883</v>
      </c>
      <c r="N6941" s="84" t="n">
        <v>0.9944950816978121</v>
      </c>
      <c r="O6941" s="84" t="n">
        <v>1</v>
      </c>
      <c r="P6941" s="84" t="n">
        <v>0.9479944220253796</v>
      </c>
      <c r="Q6941" s="84" t="n">
        <v>1</v>
      </c>
      <c r="R6941" s="84" t="n">
        <v>1</v>
      </c>
      <c r="S6941" s="84" t="n">
        <v>0.9660510087650339</v>
      </c>
      <c r="T6941" s="84" t="n">
        <v>0.9704582176191799</v>
      </c>
      <c r="U6941" s="84" t="n">
        <v>0.9853143341486874</v>
      </c>
      <c r="V6941" s="84" t="n">
        <v>0.9575891740238095</v>
      </c>
      <c r="W6941" s="84" t="n">
        <v>0.9991541190253401</v>
      </c>
      <c r="X6941" s="84" t="n">
        <v>0.9994907099935887</v>
      </c>
      <c r="Y6941" s="84" t="n">
        <v>1</v>
      </c>
      <c r="Z6941" s="84" t="n">
        <v>0.9816800424177379</v>
      </c>
      <c r="AA6941" s="84" t="n">
        <v>1</v>
      </c>
      <c r="AB6941" s="84" t="n">
        <v>1</v>
      </c>
      <c r="AC6941" s="84" t="n">
        <v>0.9904303361960338</v>
      </c>
      <c r="AD6941" s="84" t="n">
        <v>0.9944713014003459</v>
      </c>
      <c r="AE6941" s="84" t="n">
        <v>0.9948712312070476</v>
      </c>
      <c r="AF6941" s="84" t="n">
        <v>1</v>
      </c>
      <c r="AG6941" s="84" t="n">
        <v>1</v>
      </c>
      <c r="AH6941" s="84" t="n">
        <v>0.9987459184634716</v>
      </c>
      <c r="AI6941" s="84" t="n">
        <v>0.9986626483588731</v>
      </c>
      <c r="AJ6941" s="84" t="n">
        <v>0.9966976148777887</v>
      </c>
      <c r="AK6941" s="84" t="n">
        <v>0.9200818977905958</v>
      </c>
    </row>
    <row r="6942">
      <c r="A6942" s="84" t="n">
        <v>15</v>
      </c>
      <c r="B6942" s="84" t="n">
        <v>0.9986622425629289</v>
      </c>
      <c r="C6942" s="84" t="n">
        <v>1</v>
      </c>
      <c r="D6942" s="84" t="n">
        <v>0.9983822776869874</v>
      </c>
      <c r="E6942" s="84" t="n">
        <v>1</v>
      </c>
      <c r="F6942" s="84" t="n">
        <v>1</v>
      </c>
      <c r="G6942" s="84" t="n">
        <v>0.999085367447095</v>
      </c>
      <c r="H6942" s="84" t="n">
        <v>0.993200795415622</v>
      </c>
      <c r="I6942" s="84" t="n">
        <v>0.9983576937349377</v>
      </c>
      <c r="J6942" s="84" t="n">
        <v>1</v>
      </c>
      <c r="K6942" s="84" t="n">
        <v>1</v>
      </c>
      <c r="L6942" s="84" t="n">
        <v>1</v>
      </c>
      <c r="M6942" s="84" t="n">
        <v>0.9846678205749881</v>
      </c>
      <c r="N6942" s="84" t="n">
        <v>1</v>
      </c>
      <c r="O6942" s="84" t="n">
        <v>0.9901196041895484</v>
      </c>
      <c r="P6942" s="84" t="n">
        <v>1</v>
      </c>
      <c r="Q6942" s="84" t="n">
        <v>0.9901047931609717</v>
      </c>
      <c r="R6942" s="84" t="n">
        <v>0.9976092838332115</v>
      </c>
      <c r="S6942" s="84" t="n">
        <v>0.760790333361836</v>
      </c>
      <c r="T6942" s="84" t="n">
        <v>1</v>
      </c>
      <c r="U6942" s="84" t="n">
        <v>1</v>
      </c>
      <c r="V6942" s="84" t="n">
        <v>0.7506320377168568</v>
      </c>
      <c r="W6942" s="84" t="n">
        <v>1</v>
      </c>
      <c r="X6942" s="84" t="n">
        <v>1</v>
      </c>
      <c r="Y6942" s="84" t="n">
        <v>0.9433390841224466</v>
      </c>
      <c r="Z6942" s="84" t="n">
        <v>0.9982703116862279</v>
      </c>
      <c r="AA6942" s="84" t="n">
        <v>0.999080615470728</v>
      </c>
      <c r="AB6942" s="84" t="n">
        <v>0.9943588132888337</v>
      </c>
      <c r="AC6942" s="84" t="n">
        <v>1</v>
      </c>
      <c r="AD6942" s="84" t="n">
        <v>1</v>
      </c>
      <c r="AE6942" s="84" t="n">
        <v>1</v>
      </c>
      <c r="AF6942" s="84" t="n">
        <v>0.9821880273364476</v>
      </c>
      <c r="AG6942" s="84" t="n">
        <v>0.999641926752298</v>
      </c>
      <c r="AH6942" s="84" t="n">
        <v>1</v>
      </c>
      <c r="AI6942" s="84" t="n">
        <v>0.9997588832313123</v>
      </c>
      <c r="AJ6942" s="84" t="n">
        <v>0.9962914554323649</v>
      </c>
      <c r="AK6942" s="84" t="n">
        <v>1</v>
      </c>
    </row>
    <row r="6943">
      <c r="A6943" s="84" t="n">
        <v>16</v>
      </c>
      <c r="B6943" s="84" t="n">
        <v>0.9903766590389016</v>
      </c>
      <c r="C6943" s="84" t="n">
        <v>0.9515720977683157</v>
      </c>
      <c r="D6943" s="84" t="n">
        <v>0.983565609413024</v>
      </c>
      <c r="E6943" s="84" t="n">
        <v>0.9881740473418167</v>
      </c>
      <c r="F6943" s="84" t="n">
        <v>0.9906391388964242</v>
      </c>
      <c r="G6943" s="84" t="n">
        <v>1</v>
      </c>
      <c r="H6943" s="84" t="n">
        <v>0.977094569650207</v>
      </c>
      <c r="I6943" s="84" t="n">
        <v>0.9805209497514757</v>
      </c>
      <c r="J6943" s="84" t="n">
        <v>0.7986439851839056</v>
      </c>
      <c r="K6943" s="84" t="n">
        <v>0.973627515351056</v>
      </c>
      <c r="L6943" s="84" t="n">
        <v>0.977661101528255</v>
      </c>
      <c r="M6943" s="84" t="n">
        <v>0.8413652200838957</v>
      </c>
      <c r="N6943" s="84" t="n">
        <v>0.9821579491032022</v>
      </c>
      <c r="O6943" s="84" t="n">
        <v>0.9762572301641348</v>
      </c>
      <c r="P6943" s="84" t="n">
        <v>0.8210630591990314</v>
      </c>
      <c r="Q6943" s="84" t="n">
        <v>0.8762851641198511</v>
      </c>
      <c r="R6943" s="84" t="n">
        <v>0.8716598765160281</v>
      </c>
      <c r="S6943" s="84" t="n">
        <v>0.726653776099491</v>
      </c>
      <c r="T6943" s="84" t="n">
        <v>0.8928475767139772</v>
      </c>
      <c r="U6943" s="84" t="n">
        <v>0.8899872415937149</v>
      </c>
      <c r="V6943" s="84" t="n">
        <v>0.7094968716931797</v>
      </c>
      <c r="W6943" s="84" t="n">
        <v>0.9961790103851725</v>
      </c>
      <c r="X6943" s="84" t="n">
        <v>0.9620891967154267</v>
      </c>
      <c r="Y6943" s="84" t="n">
        <v>0.8427832436490252</v>
      </c>
      <c r="Z6943" s="84" t="n">
        <v>1</v>
      </c>
      <c r="AA6943" s="84" t="n">
        <v>0.9812096041700223</v>
      </c>
      <c r="AB6943" s="84" t="n">
        <v>0.8122772023199891</v>
      </c>
      <c r="AC6943" s="84" t="n">
        <v>0.9728617874459404</v>
      </c>
      <c r="AD6943" s="84" t="n">
        <v>0.9604934513565943</v>
      </c>
      <c r="AE6943" s="84" t="n">
        <v>0.7291910392373446</v>
      </c>
      <c r="AF6943" s="84" t="n">
        <v>0.9470406846911177</v>
      </c>
      <c r="AG6943" s="84" t="n">
        <v>0.969726622559182</v>
      </c>
      <c r="AH6943" s="84" t="n">
        <v>0.9411112393674399</v>
      </c>
      <c r="AI6943" s="84" t="n">
        <v>0.9893496847409688</v>
      </c>
      <c r="AJ6943" s="84" t="n">
        <v>0.9440931817737819</v>
      </c>
      <c r="AK6943" s="84" t="n">
        <v>0.9008073937508949</v>
      </c>
    </row>
    <row r="6944">
      <c r="A6944" s="84" t="n">
        <v>17</v>
      </c>
      <c r="B6944" s="84" t="n">
        <v>0.9609061784897025</v>
      </c>
      <c r="C6944" s="84" t="n">
        <v>0.8916981064928389</v>
      </c>
      <c r="D6944" s="84" t="n">
        <v>0.5777497152478581</v>
      </c>
      <c r="E6944" s="84" t="n">
        <v>0.9369063701727897</v>
      </c>
      <c r="F6944" s="84" t="n">
        <v>0.9571327533613468</v>
      </c>
      <c r="G6944" s="84" t="n">
        <v>0.6966210860259824</v>
      </c>
      <c r="H6944" s="84" t="n">
        <v>0.8455065052739003</v>
      </c>
      <c r="I6944" s="84" t="n">
        <v>0.8489699940835043</v>
      </c>
      <c r="J6944" s="84" t="n">
        <v>0.6494119388057672</v>
      </c>
      <c r="K6944" s="84" t="n">
        <v>0.8468933297667218</v>
      </c>
      <c r="L6944" s="84" t="n">
        <v>0.855092892432973</v>
      </c>
      <c r="M6944" s="84" t="n">
        <v>0.7572676157875572</v>
      </c>
      <c r="N6944" s="84" t="n">
        <v>0.8819399121983283</v>
      </c>
      <c r="O6944" s="84" t="n">
        <v>0.8642528564107463</v>
      </c>
      <c r="P6944" s="84" t="n">
        <v>0.6791053468653284</v>
      </c>
      <c r="Q6944" s="84" t="n">
        <v>0.8493886378099093</v>
      </c>
      <c r="R6944" s="84" t="n">
        <v>0.8419244164279474</v>
      </c>
      <c r="S6944" s="84" t="n">
        <v>0.6972394694088085</v>
      </c>
      <c r="T6944" s="84" t="n">
        <v>0.8728787476562949</v>
      </c>
      <c r="U6944" s="84" t="n">
        <v>0.869817324360954</v>
      </c>
      <c r="V6944" s="84" t="n">
        <v>0.6763918215244251</v>
      </c>
      <c r="W6944" s="84" t="n">
        <v>0.8985975464325184</v>
      </c>
      <c r="X6944" s="84" t="n">
        <v>0.8807258194833399</v>
      </c>
      <c r="Y6944" s="84" t="n">
        <v>0.7004264088266576</v>
      </c>
      <c r="Z6944" s="84" t="n">
        <v>0.9025013974177758</v>
      </c>
      <c r="AA6944" s="84" t="n">
        <v>0.8604648149590316</v>
      </c>
      <c r="AB6944" s="84" t="n">
        <v>0.6026777901956123</v>
      </c>
      <c r="AC6944" s="84" t="n">
        <v>0.8453521800621299</v>
      </c>
      <c r="AD6944" s="84" t="n">
        <v>0.8183419781253107</v>
      </c>
      <c r="AE6944" s="84" t="n">
        <v>0.5292670000380892</v>
      </c>
      <c r="AF6944" s="84" t="n">
        <v>0.8823755528085875</v>
      </c>
      <c r="AG6944" s="84" t="n">
        <v>0.9071450209797302</v>
      </c>
      <c r="AH6944" s="84" t="n">
        <v>0.5915799277961096</v>
      </c>
      <c r="AI6944" s="84" t="n">
        <v>0.8883455500687891</v>
      </c>
      <c r="AJ6944" s="84" t="n">
        <v>0.8216977581800126</v>
      </c>
      <c r="AK6944" s="84" t="n">
        <v>0.627934424939593</v>
      </c>
    </row>
    <row r="6945">
      <c r="A6945" s="84" t="n">
        <v>18</v>
      </c>
      <c r="B6945" s="84" t="n">
        <v>0.6981290617848969</v>
      </c>
      <c r="C6945" s="84" t="n">
        <v>0.6881499877039065</v>
      </c>
      <c r="D6945" s="84" t="n">
        <v>0.3625057667195772</v>
      </c>
      <c r="E6945" s="84" t="n">
        <v>0.7895617893285699</v>
      </c>
      <c r="F6945" s="84" t="n">
        <v>0.8002632169891958</v>
      </c>
      <c r="G6945" s="84" t="n">
        <v>0.4203710446497479</v>
      </c>
      <c r="H6945" s="84" t="n">
        <v>0.7537915098709763</v>
      </c>
      <c r="I6945" s="84" t="n">
        <v>0.7395350012470451</v>
      </c>
      <c r="J6945" s="84" t="n">
        <v>0.4375624741095187</v>
      </c>
      <c r="K6945" s="84" t="n">
        <v>0.7420539805958004</v>
      </c>
      <c r="L6945" s="84" t="n">
        <v>0.756245134461317</v>
      </c>
      <c r="M6945" s="84" t="n">
        <v>0.7105431653391566</v>
      </c>
      <c r="N6945" s="84" t="n">
        <v>0.8037497652361724</v>
      </c>
      <c r="O6945" s="84" t="n">
        <v>0.7739886695850009</v>
      </c>
      <c r="P6945" s="84" t="n">
        <v>0.6440093924209649</v>
      </c>
      <c r="Q6945" s="84" t="n">
        <v>0.8011512232468883</v>
      </c>
      <c r="R6945" s="84" t="n">
        <v>0.7899235751891543</v>
      </c>
      <c r="S6945" s="84" t="n">
        <v>0.6733192842701063</v>
      </c>
      <c r="T6945" s="84" t="n">
        <v>0.8272548208147527</v>
      </c>
      <c r="U6945" s="84" t="n">
        <v>0.8195315833634321</v>
      </c>
      <c r="V6945" s="84" t="n">
        <v>0.5795425185912056</v>
      </c>
      <c r="W6945" s="84" t="n">
        <v>0.813890561799234</v>
      </c>
      <c r="X6945" s="84" t="n">
        <v>0.8068974358706414</v>
      </c>
      <c r="Y6945" s="84" t="n">
        <v>0.6679891580253585</v>
      </c>
      <c r="Z6945" s="84" t="n">
        <v>0.818866956158843</v>
      </c>
      <c r="AA6945" s="84" t="n">
        <v>0.7572785290502189</v>
      </c>
      <c r="AB6945" s="84" t="n">
        <v>0.5484769057328331</v>
      </c>
      <c r="AC6945" s="84" t="n">
        <v>0.7291089356592039</v>
      </c>
      <c r="AD6945" s="84" t="n">
        <v>0.703712187197671</v>
      </c>
      <c r="AE6945" s="84" t="n">
        <v>0.3846602713041206</v>
      </c>
      <c r="AF6945" s="84" t="n">
        <v>0.7644467030209535</v>
      </c>
      <c r="AG6945" s="84" t="n">
        <v>0.7363341891533</v>
      </c>
      <c r="AH6945" s="84" t="n">
        <v>0.3889587222485368</v>
      </c>
      <c r="AI6945" s="84" t="n">
        <v>0.6966014431319009</v>
      </c>
      <c r="AJ6945" s="84" t="n">
        <v>0.6576665461368236</v>
      </c>
      <c r="AK6945" s="84" t="n">
        <v>0.4212823878222116</v>
      </c>
    </row>
    <row r="6946">
      <c r="A6946" s="84" t="n">
        <v>19</v>
      </c>
      <c r="B6946" s="84" t="n">
        <v>0.5556356979405033</v>
      </c>
      <c r="C6946" s="84" t="n">
        <v>0.5765827627474447</v>
      </c>
      <c r="D6946" s="84" t="n">
        <v>0.3537360089174554</v>
      </c>
      <c r="E6946" s="84" t="n">
        <v>0.7188729800606025</v>
      </c>
      <c r="F6946" s="84" t="n">
        <v>0.6949034876371027</v>
      </c>
      <c r="G6946" s="84" t="n">
        <v>0.2953820637943139</v>
      </c>
      <c r="H6946" s="84" t="n">
        <v>0.6652239242332916</v>
      </c>
      <c r="I6946" s="84" t="n">
        <v>0.6468650692370581</v>
      </c>
      <c r="J6946" s="84" t="n">
        <v>0.273215612902303</v>
      </c>
      <c r="K6946" s="84" t="n">
        <v>0.632155470431486</v>
      </c>
      <c r="L6946" s="84" t="n">
        <v>0.6270191526891739</v>
      </c>
      <c r="M6946" s="84" t="n">
        <v>0.3270906672233704</v>
      </c>
      <c r="N6946" s="84" t="n">
        <v>0.7026076392149496</v>
      </c>
      <c r="O6946" s="84" t="n">
        <v>0.6759344015766043</v>
      </c>
      <c r="P6946" s="84" t="n">
        <v>0.4939372728232671</v>
      </c>
      <c r="Q6946" s="84" t="n">
        <v>0.5592670143821779</v>
      </c>
      <c r="R6946" s="84" t="n">
        <v>0.5258451291735916</v>
      </c>
      <c r="S6946" s="84" t="n">
        <v>0.6223351142911522</v>
      </c>
      <c r="T6946" s="84" t="n">
        <v>0.5837767490751061</v>
      </c>
      <c r="U6946" s="84" t="n">
        <v>0.5634992204951574</v>
      </c>
      <c r="V6946" s="84" t="n">
        <v>0.5969648560745224</v>
      </c>
      <c r="W6946" s="84" t="n">
        <v>0.708324616161673</v>
      </c>
      <c r="X6946" s="84" t="n">
        <v>0.6670513020619833</v>
      </c>
      <c r="Y6946" s="84" t="n">
        <v>0.605861276170455</v>
      </c>
      <c r="Z6946" s="84" t="n">
        <v>0.6953561305155538</v>
      </c>
      <c r="AA6946" s="84" t="n">
        <v>0.6465064001629006</v>
      </c>
      <c r="AB6946" s="84" t="n">
        <v>0.361620548316725</v>
      </c>
      <c r="AC6946" s="84" t="n">
        <v>0.6237155917119188</v>
      </c>
      <c r="AD6946" s="84" t="n">
        <v>0.6021246296703727</v>
      </c>
      <c r="AE6946" s="84" t="n">
        <v>0.3098717481322675</v>
      </c>
      <c r="AF6946" s="84" t="n">
        <v>0.697693697729485</v>
      </c>
      <c r="AG6946" s="84" t="n">
        <v>0.5888311862428479</v>
      </c>
      <c r="AH6946" s="84" t="n">
        <v>0.2981922491604739</v>
      </c>
      <c r="AI6946" s="84" t="n">
        <v>0.5550988418617142</v>
      </c>
      <c r="AJ6946" s="84" t="n">
        <v>0.560421423179421</v>
      </c>
      <c r="AK6946" s="84" t="n">
        <v>0.3398452313169982</v>
      </c>
    </row>
    <row r="6947">
      <c r="A6947" s="84" t="n">
        <v>20</v>
      </c>
      <c r="B6947" s="84" t="n">
        <v>0.5154860411899315</v>
      </c>
      <c r="C6947" s="84" t="n">
        <v>0.5338662705149712</v>
      </c>
      <c r="D6947" s="84" t="n">
        <v>0.3266456762418103</v>
      </c>
      <c r="E6947" s="84" t="n">
        <v>0.4925741205899934</v>
      </c>
      <c r="F6947" s="84" t="n">
        <v>0.5701990609469607</v>
      </c>
      <c r="G6947" s="84" t="n">
        <v>0.224736890702281</v>
      </c>
      <c r="H6947" s="84" t="n">
        <v>0.5903362645407509</v>
      </c>
      <c r="I6947" s="84" t="n">
        <v>0.576715329298676</v>
      </c>
      <c r="J6947" s="84" t="n">
        <v>0.1568738987090105</v>
      </c>
      <c r="K6947" s="84" t="n">
        <v>0.5568100959073133</v>
      </c>
      <c r="L6947" s="84" t="n">
        <v>0.5344106061422482</v>
      </c>
      <c r="M6947" s="84" t="n">
        <v>0.1234225347912195</v>
      </c>
      <c r="N6947" s="84" t="n">
        <v>0.6087640271386984</v>
      </c>
      <c r="O6947" s="84" t="n">
        <v>0.555001276588635</v>
      </c>
      <c r="P6947" s="84" t="n">
        <v>0.2380669552902038</v>
      </c>
      <c r="Q6947" s="84" t="n">
        <v>0.3260270175282278</v>
      </c>
      <c r="R6947" s="84" t="n">
        <v>0.2341677444499062</v>
      </c>
      <c r="S6947" s="84" t="n">
        <v>0.4493530351217386</v>
      </c>
      <c r="T6947" s="84" t="n">
        <v>0.3015411769578149</v>
      </c>
      <c r="U6947" s="84" t="n">
        <v>0.2967626119078861</v>
      </c>
      <c r="V6947" s="84" t="n">
        <v>0.4436786980169055</v>
      </c>
      <c r="W6947" s="84" t="n">
        <v>0.6248873074156055</v>
      </c>
      <c r="X6947" s="84" t="n">
        <v>0.5262182229303243</v>
      </c>
      <c r="Y6947" s="84" t="n">
        <v>0.4194746921201744</v>
      </c>
      <c r="Z6947" s="84" t="n">
        <v>0.6026512131467809</v>
      </c>
      <c r="AA6947" s="84" t="n">
        <v>0.5714273764189757</v>
      </c>
      <c r="AB6947" s="84" t="n">
        <v>0.3725438658260343</v>
      </c>
      <c r="AC6947" s="84" t="n">
        <v>0.5418951484780047</v>
      </c>
      <c r="AD6947" s="84" t="n">
        <v>0.5374048244067442</v>
      </c>
      <c r="AE6947" s="84" t="n">
        <v>0.2938542488532422</v>
      </c>
      <c r="AF6947" s="84" t="n">
        <v>0.6009172496488633</v>
      </c>
      <c r="AG6947" s="84" t="n">
        <v>0.5218299120250833</v>
      </c>
      <c r="AH6947" s="84" t="n">
        <v>0.215382002629697</v>
      </c>
      <c r="AI6947" s="84" t="n">
        <v>0.5147980269602405</v>
      </c>
      <c r="AJ6947" s="84" t="n">
        <v>0.5241178812280753</v>
      </c>
      <c r="AK6947" s="84" t="n">
        <v>0.3015716201315129</v>
      </c>
    </row>
    <row r="6948">
      <c r="A6948" s="84" t="n">
        <v>21</v>
      </c>
      <c r="B6948" s="84" t="n">
        <v>0.4777995423340961</v>
      </c>
      <c r="C6948" s="84" t="n">
        <v>0.4982991240345057</v>
      </c>
      <c r="D6948" s="84" t="n">
        <v>0.3195305651341744</v>
      </c>
      <c r="E6948" s="84" t="n">
        <v>0.4567213839759248</v>
      </c>
      <c r="F6948" s="84" t="n">
        <v>0.5296694505151421</v>
      </c>
      <c r="G6948" s="84" t="n">
        <v>0.2319396656103387</v>
      </c>
      <c r="H6948" s="84" t="n">
        <v>0.3528990579325621</v>
      </c>
      <c r="I6948" s="84" t="n">
        <v>0.3449308526225394</v>
      </c>
      <c r="J6948" s="84" t="n">
        <v>0.2138068263399923</v>
      </c>
      <c r="K6948" s="84" t="n">
        <v>0.3222923444374076</v>
      </c>
      <c r="L6948" s="84" t="n">
        <v>0.2695981050196669</v>
      </c>
      <c r="M6948" s="84" t="n">
        <v>0.1649017465842068</v>
      </c>
      <c r="N6948" s="84" t="n">
        <v>0.3490638792374871</v>
      </c>
      <c r="O6948" s="84" t="n">
        <v>0.3012082773257466</v>
      </c>
      <c r="P6948" s="84" t="n">
        <v>0.3058012460089286</v>
      </c>
      <c r="Q6948" s="84" t="n">
        <v>0.1690666297060808</v>
      </c>
      <c r="R6948" s="84" t="n">
        <v>0.2904354018469396</v>
      </c>
      <c r="S6948" s="84" t="n">
        <v>0.31970192632149</v>
      </c>
      <c r="T6948" s="84" t="n">
        <v>0.2838137835630634</v>
      </c>
      <c r="U6948" s="84" t="n">
        <v>0.2548768714122064</v>
      </c>
      <c r="V6948" s="84" t="n">
        <v>0.2642288555760962</v>
      </c>
      <c r="W6948" s="84" t="n">
        <v>0.3845069758937348</v>
      </c>
      <c r="X6948" s="84" t="n">
        <v>0.3256366671324789</v>
      </c>
      <c r="Y6948" s="84" t="n">
        <v>0.3277488279331747</v>
      </c>
      <c r="Z6948" s="84" t="n">
        <v>0.3574358174312547</v>
      </c>
      <c r="AA6948" s="84" t="n">
        <v>0.3181818781094239</v>
      </c>
      <c r="AB6948" s="84" t="n">
        <v>0.3058724117471939</v>
      </c>
      <c r="AC6948" s="84" t="n">
        <v>0.3175396347525497</v>
      </c>
      <c r="AD6948" s="84" t="n">
        <v>0.3043838789950141</v>
      </c>
      <c r="AE6948" s="84" t="n">
        <v>0.1934364644491481</v>
      </c>
      <c r="AF6948" s="84" t="n">
        <v>0.5675138012684704</v>
      </c>
      <c r="AG6948" s="84" t="n">
        <v>0.483929768110907</v>
      </c>
      <c r="AH6948" s="84" t="n">
        <v>0.1791534816949472</v>
      </c>
      <c r="AI6948" s="84" t="n">
        <v>0.4770547884097411</v>
      </c>
      <c r="AJ6948" s="84" t="n">
        <v>0.4905569683660048</v>
      </c>
      <c r="AK6948" s="84" t="n">
        <v>0.2886159448244509</v>
      </c>
    </row>
    <row r="6949">
      <c r="A6949" s="84" t="n">
        <v>22</v>
      </c>
      <c r="B6949" s="84" t="n">
        <v>0.2124672768878718</v>
      </c>
      <c r="C6949" s="84" t="n">
        <v>0.2532730649849686</v>
      </c>
      <c r="D6949" s="84" t="n">
        <v>0.3014832306835528</v>
      </c>
      <c r="E6949" s="84" t="n">
        <v>0.2001882167178598</v>
      </c>
      <c r="F6949" s="84" t="n">
        <v>0.2352199749978249</v>
      </c>
      <c r="G6949" s="84" t="n">
        <v>0.2168693085900547</v>
      </c>
      <c r="H6949" s="84" t="n">
        <v>0.09496312541591191</v>
      </c>
      <c r="I6949" s="84" t="n">
        <v>0.1393724369830186</v>
      </c>
      <c r="J6949" s="84" t="n">
        <v>0.225973495848996</v>
      </c>
      <c r="K6949" s="84" t="n">
        <v>0.08539779173173442</v>
      </c>
      <c r="L6949" s="84" t="n">
        <v>0.111690019505136</v>
      </c>
      <c r="M6949" s="84" t="n">
        <v>0.1362267197891595</v>
      </c>
      <c r="N6949" s="84" t="n">
        <v>0.1308614658653394</v>
      </c>
      <c r="O6949" s="84" t="n">
        <v>0.1203914245007567</v>
      </c>
      <c r="P6949" s="84" t="n">
        <v>0.2033374228320305</v>
      </c>
      <c r="Q6949" s="84" t="n">
        <v>0.2847876388840763</v>
      </c>
      <c r="R6949" s="84" t="n">
        <v>0.1902545115963234</v>
      </c>
      <c r="S6949" s="84" t="n">
        <v>0.3685727604478415</v>
      </c>
      <c r="T6949" s="84" t="n">
        <v>0.2706693708099708</v>
      </c>
      <c r="U6949" s="84" t="n">
        <v>0.2647254298684249</v>
      </c>
      <c r="V6949" s="84" t="n">
        <v>0.3418743362022053</v>
      </c>
      <c r="W6949" s="84" t="n">
        <v>0.1835498243423794</v>
      </c>
      <c r="X6949" s="84" t="n">
        <v>0.1859903638644823</v>
      </c>
      <c r="Y6949" s="84" t="n">
        <v>0.388550761387539</v>
      </c>
      <c r="Z6949" s="84" t="n">
        <v>0.1231538602049128</v>
      </c>
      <c r="AA6949" s="84" t="n">
        <v>0.08752101552642842</v>
      </c>
      <c r="AB6949" s="84" t="n">
        <v>0.2967921317254136</v>
      </c>
      <c r="AC6949" s="84" t="n">
        <v>0.06795490538167738</v>
      </c>
      <c r="AD6949" s="84" t="n">
        <v>0.08787966007532672</v>
      </c>
      <c r="AE6949" s="84" t="n">
        <v>0.1878144945831678</v>
      </c>
      <c r="AF6949" s="84" t="n">
        <v>0.2552851532370247</v>
      </c>
      <c r="AG6949" s="84" t="n">
        <v>0.2167917674698894</v>
      </c>
      <c r="AH6949" s="84" t="n">
        <v>0.2149985604332764</v>
      </c>
      <c r="AI6949" s="84" t="n">
        <v>0.2124078597661213</v>
      </c>
      <c r="AJ6949" s="84" t="n">
        <v>0.2927288919626403</v>
      </c>
      <c r="AK6949" s="84" t="n">
        <v>0.2808791499415875</v>
      </c>
    </row>
    <row r="6950">
      <c r="A6950" s="84" t="n">
        <v>23</v>
      </c>
      <c r="B6950" s="84" t="n">
        <v>0.113299771167048</v>
      </c>
      <c r="C6950" s="84" t="n">
        <v>0.1617950562859957</v>
      </c>
      <c r="D6950" s="84" t="n">
        <v>0.3099693223550631</v>
      </c>
      <c r="E6950" s="84" t="n">
        <v>0.1069181520728888</v>
      </c>
      <c r="F6950" s="84" t="n">
        <v>0.1252451914956777</v>
      </c>
      <c r="G6950" s="84" t="n">
        <v>0.2327316502932922</v>
      </c>
      <c r="H6950" s="84" t="n">
        <v>0.1411854890732248</v>
      </c>
      <c r="I6950" s="84" t="n">
        <v>0.1144271118508548</v>
      </c>
      <c r="J6950" s="84" t="n">
        <v>0.1470593089380131</v>
      </c>
      <c r="K6950" s="84" t="n">
        <v>0.1884418524247496</v>
      </c>
      <c r="L6950" s="84" t="n">
        <v>0.1441607700129272</v>
      </c>
      <c r="M6950" s="84" t="n">
        <v>0.1143149801527032</v>
      </c>
      <c r="N6950" s="84" t="n">
        <v>0.1736712367358438</v>
      </c>
      <c r="O6950" s="84" t="n">
        <v>0.1546111150180631</v>
      </c>
      <c r="P6950" s="84" t="n">
        <v>0.2077603952915972</v>
      </c>
      <c r="Q6950" s="84" t="n">
        <v>0.2301060471808478</v>
      </c>
      <c r="R6950" s="84" t="n">
        <v>0.2103135338026763</v>
      </c>
      <c r="S6950" s="84" t="n">
        <v>0.3351450924360322</v>
      </c>
      <c r="T6950" s="84" t="n">
        <v>0.2182978973170406</v>
      </c>
      <c r="U6950" s="84" t="n">
        <v>0.2194668457313658</v>
      </c>
      <c r="V6950" s="84" t="n">
        <v>0.2549951179527916</v>
      </c>
      <c r="W6950" s="84" t="n">
        <v>0.1851444259373228</v>
      </c>
      <c r="X6950" s="84" t="n">
        <v>0.2107935756689906</v>
      </c>
      <c r="Y6950" s="84" t="n">
        <v>0.2929640728654539</v>
      </c>
      <c r="Z6950" s="84" t="n">
        <v>0.1644050580382423</v>
      </c>
      <c r="AA6950" s="84" t="n">
        <v>0.1663571819125244</v>
      </c>
      <c r="AB6950" s="84" t="n">
        <v>0.1552423557693313</v>
      </c>
      <c r="AC6950" s="84" t="n">
        <v>0.1605935586568536</v>
      </c>
      <c r="AD6950" s="84" t="n">
        <v>0.1487912862907966</v>
      </c>
      <c r="AE6950" s="84" t="n">
        <v>0.1504419982696608</v>
      </c>
      <c r="AF6950" s="84" t="n">
        <v>0.1020190775801383</v>
      </c>
      <c r="AG6950" s="84" t="n">
        <v>0.1114284376155946</v>
      </c>
      <c r="AH6950" s="84" t="n">
        <v>0.1861477857871644</v>
      </c>
      <c r="AI6950" s="84" t="n">
        <v>0.113265402763372</v>
      </c>
      <c r="AJ6950" s="84" t="n">
        <v>0.2152139701068052</v>
      </c>
      <c r="AK6950" s="84" t="n">
        <v>0.2917212633723224</v>
      </c>
    </row>
    <row r="6951">
      <c r="A6951" s="84" t="n">
        <v>24</v>
      </c>
      <c r="B6951" s="84" t="n">
        <v>0.1088128146453089</v>
      </c>
      <c r="C6951" s="84" t="n">
        <v>0.1569296357755641</v>
      </c>
      <c r="D6951" s="84" t="n">
        <v>0.330707792608347</v>
      </c>
      <c r="E6951" s="84" t="n">
        <v>0.1026839237527943</v>
      </c>
      <c r="F6951" s="84" t="n">
        <v>0.1202795438958353</v>
      </c>
      <c r="G6951" s="84" t="n">
        <v>0.2570288205072814</v>
      </c>
      <c r="H6951" s="84" t="n">
        <v>0.09487337858036968</v>
      </c>
      <c r="I6951" s="84" t="n">
        <v>0.1087700233145319</v>
      </c>
      <c r="J6951" s="84" t="n">
        <v>0.170492360623253</v>
      </c>
      <c r="K6951" s="84" t="n">
        <v>0.07094032727538012</v>
      </c>
      <c r="L6951" s="84" t="n">
        <v>0.1121762326677797</v>
      </c>
      <c r="M6951" s="84" t="n">
        <v>0.1640118306899113</v>
      </c>
      <c r="N6951" s="84" t="n">
        <v>0.08318768194196639</v>
      </c>
      <c r="O6951" s="84" t="n">
        <v>0.09167640704748077</v>
      </c>
      <c r="P6951" s="84" t="n">
        <v>0.1244646004356568</v>
      </c>
      <c r="Q6951" s="84" t="n">
        <v>0.08883163298138275</v>
      </c>
      <c r="R6951" s="84" t="n">
        <v>0.1066974523136956</v>
      </c>
      <c r="S6951" s="84" t="n">
        <v>0.2722148513677148</v>
      </c>
      <c r="T6951" s="84" t="n">
        <v>0.163651618389247</v>
      </c>
      <c r="U6951" s="84" t="n">
        <v>0.1337506336337462</v>
      </c>
      <c r="V6951" s="84" t="n">
        <v>0.3069011606909046</v>
      </c>
      <c r="W6951" s="84" t="n">
        <v>0.1501396008760056</v>
      </c>
      <c r="X6951" s="84" t="n">
        <v>0.1334379716406881</v>
      </c>
      <c r="Y6951" s="84" t="n">
        <v>0.2134899649853517</v>
      </c>
      <c r="Z6951" s="84" t="n">
        <v>0.1488428283265403</v>
      </c>
      <c r="AA6951" s="84" t="n">
        <v>0.1070021658704623</v>
      </c>
      <c r="AB6951" s="84" t="n">
        <v>0.2202923063729984</v>
      </c>
      <c r="AC6951" s="84" t="n">
        <v>0.1200379611901798</v>
      </c>
      <c r="AD6951" s="84" t="n">
        <v>0.09772708778507469</v>
      </c>
      <c r="AE6951" s="84" t="n">
        <v>0.1981664934513737</v>
      </c>
      <c r="AF6951" s="84" t="n">
        <v>0.09789006477080968</v>
      </c>
      <c r="AG6951" s="84" t="n">
        <v>0.1071468473193243</v>
      </c>
      <c r="AH6951" s="84" t="n">
        <v>0.1900718987288029</v>
      </c>
      <c r="AI6951" s="84" t="n">
        <v>0.1087798073170475</v>
      </c>
      <c r="AJ6951" s="84" t="n">
        <v>0.210432355091914</v>
      </c>
      <c r="AK6951" s="84" t="n">
        <v>0.3302232791245876</v>
      </c>
    </row>
    <row r="6961">
      <c r="A6961" t="inlineStr">
        <is>
          <t>PVVAC-P-240to760-E10.8-rDXGF-ECC1985-CZ15</t>
        </is>
      </c>
      <c r="D6961" t="n">
        <v>2015</v>
      </c>
      <c r="F6961" t="inlineStr">
        <is>
          <t>Source Annual kWh:</t>
        </is>
      </c>
      <c r="G6961" s="169" t="n">
        <v>4354227.198999996</v>
      </c>
      <c r="H6961" t="inlineStr">
        <is>
          <t>DEER</t>
        </is>
      </c>
      <c r="K6961" t="inlineStr">
        <is>
          <t>PDAF</t>
        </is>
      </c>
      <c r="L6961" t="inlineStr">
        <is>
          <t>Monthly</t>
        </is>
      </c>
    </row>
    <row r="6962">
      <c r="A6962" t="n">
        <v>175</v>
      </c>
      <c r="B6962" t="inlineStr">
        <is>
          <t>PVVAC-P-240to760-E10.8-20-MM</t>
        </is>
      </c>
      <c r="F6962" t="inlineStr">
        <is>
          <t>Source Sample Size:</t>
        </is>
      </c>
      <c r="G6962" t="n">
        <v>0</v>
      </c>
      <c r="H6962" t="inlineStr">
        <is>
          <t>DEER</t>
        </is>
      </c>
      <c r="K6962" t="inlineStr">
        <is>
          <t>WKWE</t>
        </is>
      </c>
      <c r="L6962" t="inlineStr">
        <is>
          <t>Monthly</t>
        </is>
      </c>
      <c r="N6962" t="inlineStr">
        <is>
          <t>Weekend Peak3</t>
        </is>
      </c>
    </row>
    <row r="6963">
      <c r="B6963" t="n">
        <v>1</v>
      </c>
      <c r="C6963" t="inlineStr">
        <is>
          <t>JANUARY</t>
        </is>
      </c>
      <c r="D6963" t="inlineStr">
        <is>
          <t>JAN</t>
        </is>
      </c>
      <c r="E6963" t="n">
        <v>2</v>
      </c>
      <c r="F6963" t="inlineStr">
        <is>
          <t>FEBRUARY</t>
        </is>
      </c>
      <c r="G6963" t="inlineStr">
        <is>
          <t>FEB</t>
        </is>
      </c>
      <c r="H6963" t="n">
        <v>3</v>
      </c>
      <c r="I6963" t="inlineStr">
        <is>
          <t>MARCH</t>
        </is>
      </c>
      <c r="J6963" t="inlineStr">
        <is>
          <t>MAR</t>
        </is>
      </c>
      <c r="K6963" t="n">
        <v>4</v>
      </c>
      <c r="L6963" t="inlineStr">
        <is>
          <t>APRIL</t>
        </is>
      </c>
      <c r="M6963" t="inlineStr">
        <is>
          <t>APR</t>
        </is>
      </c>
      <c r="N6963" t="n">
        <v>5</v>
      </c>
      <c r="O6963" t="inlineStr">
        <is>
          <t>MAY</t>
        </is>
      </c>
      <c r="P6963" t="inlineStr">
        <is>
          <t>MAY</t>
        </is>
      </c>
      <c r="Q6963" t="n">
        <v>6</v>
      </c>
      <c r="R6963" t="inlineStr">
        <is>
          <t>JUNE</t>
        </is>
      </c>
      <c r="S6963" t="inlineStr">
        <is>
          <t>JUN</t>
        </is>
      </c>
      <c r="T6963" t="n">
        <v>7</v>
      </c>
      <c r="U6963" t="inlineStr">
        <is>
          <t>JULY</t>
        </is>
      </c>
      <c r="V6963" t="inlineStr">
        <is>
          <t>JUL</t>
        </is>
      </c>
      <c r="W6963" t="n">
        <v>8</v>
      </c>
      <c r="X6963" t="inlineStr">
        <is>
          <t>AUGUST</t>
        </is>
      </c>
      <c r="Y6963" t="inlineStr">
        <is>
          <t>AUG</t>
        </is>
      </c>
      <c r="Z6963" t="n">
        <v>9</v>
      </c>
      <c r="AA6963" t="inlineStr">
        <is>
          <t>SEPTEMBER</t>
        </is>
      </c>
      <c r="AB6963" t="inlineStr">
        <is>
          <t>SEP</t>
        </is>
      </c>
      <c r="AC6963" t="n">
        <v>10</v>
      </c>
      <c r="AD6963" t="inlineStr">
        <is>
          <t>OCTOBER</t>
        </is>
      </c>
      <c r="AE6963" t="inlineStr">
        <is>
          <t>OCT</t>
        </is>
      </c>
      <c r="AF6963" t="n">
        <v>11</v>
      </c>
      <c r="AG6963" t="inlineStr">
        <is>
          <t>NOVEMBER</t>
        </is>
      </c>
      <c r="AH6963" t="inlineStr">
        <is>
          <t>NOV</t>
        </is>
      </c>
      <c r="AI6963" t="n">
        <v>12</v>
      </c>
      <c r="AJ6963" t="inlineStr">
        <is>
          <t>DECEMBER</t>
        </is>
      </c>
      <c r="AK6963" t="inlineStr">
        <is>
          <t>DEC</t>
        </is>
      </c>
    </row>
    <row r="6964">
      <c r="B6964" t="n">
        <v>31</v>
      </c>
      <c r="E6964" t="n">
        <v>28</v>
      </c>
      <c r="H6964" t="n">
        <v>31</v>
      </c>
      <c r="K6964" t="n">
        <v>30</v>
      </c>
      <c r="N6964" t="n">
        <v>31</v>
      </c>
      <c r="Q6964" t="n">
        <v>30</v>
      </c>
      <c r="T6964" t="n">
        <v>31</v>
      </c>
      <c r="W6964" t="n">
        <v>31</v>
      </c>
      <c r="Z6964" t="n">
        <v>30</v>
      </c>
      <c r="AC6964" t="n">
        <v>31</v>
      </c>
      <c r="AF6964" t="n">
        <v>30</v>
      </c>
      <c r="AI6964" t="n">
        <v>31</v>
      </c>
    </row>
    <row r="6965">
      <c r="A6965" t="inlineStr">
        <is>
          <t>RATIOS</t>
        </is>
      </c>
      <c r="B6965" t="inlineStr">
        <is>
          <t>E.BKDWN</t>
        </is>
      </c>
      <c r="C6965" t="inlineStr">
        <is>
          <t>PEAK/AVG</t>
        </is>
      </c>
      <c r="D6965" t="inlineStr">
        <is>
          <t>END/AVG</t>
        </is>
      </c>
      <c r="E6965" t="inlineStr">
        <is>
          <t>E.BKDWN</t>
        </is>
      </c>
      <c r="F6965" t="inlineStr">
        <is>
          <t>PEAK/AVG</t>
        </is>
      </c>
      <c r="G6965" t="inlineStr">
        <is>
          <t>END/AVG</t>
        </is>
      </c>
      <c r="H6965" t="inlineStr">
        <is>
          <t>E.BKDWN</t>
        </is>
      </c>
      <c r="I6965" t="inlineStr">
        <is>
          <t>PEAK/AVG</t>
        </is>
      </c>
      <c r="J6965" t="inlineStr">
        <is>
          <t>END/AVG</t>
        </is>
      </c>
      <c r="K6965" t="inlineStr">
        <is>
          <t>E.BKDWN</t>
        </is>
      </c>
      <c r="L6965" t="inlineStr">
        <is>
          <t>PEAK/AVG</t>
        </is>
      </c>
      <c r="M6965" t="inlineStr">
        <is>
          <t>END/AVG</t>
        </is>
      </c>
      <c r="N6965" t="inlineStr">
        <is>
          <t>E.BKDWN</t>
        </is>
      </c>
      <c r="O6965" t="inlineStr">
        <is>
          <t>PEAK/AVG</t>
        </is>
      </c>
      <c r="P6965" t="inlineStr">
        <is>
          <t>END/AVG</t>
        </is>
      </c>
      <c r="Q6965" t="inlineStr">
        <is>
          <t>E.BKDWN</t>
        </is>
      </c>
      <c r="R6965" t="inlineStr">
        <is>
          <t>PEAK/AVG</t>
        </is>
      </c>
      <c r="S6965" t="inlineStr">
        <is>
          <t>END/AVG</t>
        </is>
      </c>
      <c r="T6965" t="inlineStr">
        <is>
          <t>E.BKDWN</t>
        </is>
      </c>
      <c r="U6965" t="inlineStr">
        <is>
          <t>PEAK/AVG</t>
        </is>
      </c>
      <c r="V6965" t="inlineStr">
        <is>
          <t>END/AVG</t>
        </is>
      </c>
      <c r="W6965" t="inlineStr">
        <is>
          <t>E.BKDWN</t>
        </is>
      </c>
      <c r="X6965" t="inlineStr">
        <is>
          <t>PEAK/AVG</t>
        </is>
      </c>
      <c r="Y6965" t="inlineStr">
        <is>
          <t>END/AVG</t>
        </is>
      </c>
      <c r="Z6965" t="inlineStr">
        <is>
          <t>E.BKDWN</t>
        </is>
      </c>
      <c r="AA6965" t="inlineStr">
        <is>
          <t>PEAK/AVG</t>
        </is>
      </c>
      <c r="AB6965" t="inlineStr">
        <is>
          <t>END/AVG</t>
        </is>
      </c>
      <c r="AC6965" t="inlineStr">
        <is>
          <t>E.BKDWN</t>
        </is>
      </c>
      <c r="AD6965" t="inlineStr">
        <is>
          <t>PEAK/AVG</t>
        </is>
      </c>
      <c r="AE6965" t="inlineStr">
        <is>
          <t>END/AVG</t>
        </is>
      </c>
      <c r="AF6965" t="inlineStr">
        <is>
          <t>E.BKDWN</t>
        </is>
      </c>
      <c r="AG6965" t="inlineStr">
        <is>
          <t>PEAK/AVG</t>
        </is>
      </c>
      <c r="AH6965" t="inlineStr">
        <is>
          <t>END/AVG</t>
        </is>
      </c>
      <c r="AI6965" t="inlineStr">
        <is>
          <t>E.BKDWN</t>
        </is>
      </c>
      <c r="AJ6965" t="inlineStr">
        <is>
          <t>PEAK/AVG</t>
        </is>
      </c>
      <c r="AK6965" t="inlineStr">
        <is>
          <t>END/AVG</t>
        </is>
      </c>
    </row>
    <row r="6966">
      <c r="B6966" s="170" t="n">
        <v>0.04890369721950888</v>
      </c>
      <c r="C6966" s="171" t="n">
        <v>1.450822508717813</v>
      </c>
      <c r="D6966" s="171" t="n">
        <v>0.4735093382246881</v>
      </c>
      <c r="E6966" s="170" t="n">
        <v>0.05916225683057831</v>
      </c>
      <c r="F6966" s="171" t="n">
        <v>1.190743755661128</v>
      </c>
      <c r="G6966" s="171" t="n">
        <v>0.435915708004002</v>
      </c>
      <c r="H6966" s="170" t="n">
        <v>0.08162927640824641</v>
      </c>
      <c r="I6966" s="171" t="n">
        <v>1.103113905554503</v>
      </c>
      <c r="J6966" s="171" t="n">
        <v>0.5007718663098429</v>
      </c>
      <c r="K6966" s="170" t="n">
        <v>0.0718733219414214</v>
      </c>
      <c r="L6966" s="171" t="n">
        <v>1.45977570273757</v>
      </c>
      <c r="M6966" s="171" t="n">
        <v>0.4899198399733222</v>
      </c>
      <c r="N6966" s="170" t="n">
        <v>0.08933921011005816</v>
      </c>
      <c r="O6966" s="171" t="n">
        <v>1.444142974570365</v>
      </c>
      <c r="P6966" s="171" t="n">
        <v>0.5109565592211783</v>
      </c>
      <c r="Q6966" s="170" t="n">
        <v>0.1047041067503575</v>
      </c>
      <c r="R6966" s="171" t="n">
        <v>1.222807864163308</v>
      </c>
      <c r="S6966" s="171" t="n">
        <v>0.6599946135851728</v>
      </c>
      <c r="T6966" s="170" t="n">
        <v>0.1118502341411976</v>
      </c>
      <c r="U6966" s="171" t="n">
        <v>1.158777803098641</v>
      </c>
      <c r="V6966" s="171" t="n">
        <v>0.6312052524229498</v>
      </c>
      <c r="W6966" s="170" t="n">
        <v>0.113414400420527</v>
      </c>
      <c r="X6966" s="171" t="n">
        <v>1.27540636147147</v>
      </c>
      <c r="Y6966" s="171" t="n">
        <v>0.5967413719130902</v>
      </c>
      <c r="Z6966" s="170" t="n">
        <v>0.1130364000350443</v>
      </c>
      <c r="AA6966" s="171" t="n">
        <v>1.194771376291243</v>
      </c>
      <c r="AB6966" s="171" t="n">
        <v>0.6010463724011144</v>
      </c>
      <c r="AC6966" s="170" t="n">
        <v>0.09927768418315235</v>
      </c>
      <c r="AD6966" s="171" t="n">
        <v>1.290726746425067</v>
      </c>
      <c r="AE6966" s="171" t="n">
        <v>0.5487076565454985</v>
      </c>
      <c r="AF6966" s="170" t="n">
        <v>0.07041489002199935</v>
      </c>
      <c r="AG6966" s="171" t="n">
        <v>1.110223547129856</v>
      </c>
      <c r="AH6966" s="171" t="n">
        <v>0.5016833031762939</v>
      </c>
      <c r="AI6966" s="170" t="n">
        <v>0.03639452193790876</v>
      </c>
      <c r="AJ6966" s="171" t="n">
        <v>1.851833466304771</v>
      </c>
      <c r="AK6966" s="171" t="n">
        <v>0.4981114663455727</v>
      </c>
      <c r="AN6966" s="163">
        <f>1/($B6966*(1/$B6964)*(1/(5/7+2/7*$D6966))*$B6976/SUM($B6968:$B6991))</f>
        <v/>
      </c>
      <c r="AO6966" s="163">
        <f>1/(B6966*(1/B6964)*(1/(5/7+2/7*D6966)))</f>
        <v/>
      </c>
      <c r="AP6966" s="163" t="n"/>
      <c r="AR6966" s="168">
        <f>CHOOSE(AV$3,C6966,F6966,I6966,L6966,O6966,R6966,U6966,X6966,AA6966,AD6966,AG6966,AJ6966)</f>
        <v/>
      </c>
      <c r="AS6966" s="164" t="n"/>
      <c r="AT6966" s="164" t="n"/>
      <c r="AV6966" s="116">
        <f>AN6966/AR6966</f>
        <v/>
      </c>
      <c r="AW6966" s="165">
        <f>AO6966/AR6966</f>
        <v/>
      </c>
    </row>
    <row r="6967">
      <c r="A6967" t="inlineStr">
        <is>
          <t>HOUR</t>
        </is>
      </c>
      <c r="B6967" t="inlineStr">
        <is>
          <t>PEAK</t>
        </is>
      </c>
      <c r="C6967" t="inlineStr">
        <is>
          <t>AVG</t>
        </is>
      </c>
      <c r="D6967" t="inlineStr">
        <is>
          <t>END</t>
        </is>
      </c>
      <c r="E6967" t="inlineStr">
        <is>
          <t>PEAK</t>
        </is>
      </c>
      <c r="F6967" t="inlineStr">
        <is>
          <t>AVG</t>
        </is>
      </c>
      <c r="G6967" t="inlineStr">
        <is>
          <t>END</t>
        </is>
      </c>
      <c r="H6967" t="inlineStr">
        <is>
          <t>PEAK</t>
        </is>
      </c>
      <c r="I6967" t="inlineStr">
        <is>
          <t>AVG</t>
        </is>
      </c>
      <c r="J6967" t="inlineStr">
        <is>
          <t>END</t>
        </is>
      </c>
      <c r="K6967" t="inlineStr">
        <is>
          <t>PEAK</t>
        </is>
      </c>
      <c r="L6967" t="inlineStr">
        <is>
          <t>AVG</t>
        </is>
      </c>
      <c r="M6967" t="inlineStr">
        <is>
          <t>END</t>
        </is>
      </c>
      <c r="N6967" t="inlineStr">
        <is>
          <t>PEAK</t>
        </is>
      </c>
      <c r="O6967" t="inlineStr">
        <is>
          <t>AVG</t>
        </is>
      </c>
      <c r="P6967" t="inlineStr">
        <is>
          <t>END</t>
        </is>
      </c>
      <c r="Q6967" t="inlineStr">
        <is>
          <t>PEAK</t>
        </is>
      </c>
      <c r="R6967" t="inlineStr">
        <is>
          <t>AVG</t>
        </is>
      </c>
      <c r="S6967" t="inlineStr">
        <is>
          <t>END</t>
        </is>
      </c>
      <c r="T6967" t="inlineStr">
        <is>
          <t>PEAK</t>
        </is>
      </c>
      <c r="U6967" t="inlineStr">
        <is>
          <t>AVG</t>
        </is>
      </c>
      <c r="V6967" t="inlineStr">
        <is>
          <t>END</t>
        </is>
      </c>
      <c r="W6967" t="inlineStr">
        <is>
          <t>PEAK</t>
        </is>
      </c>
      <c r="X6967" t="inlineStr">
        <is>
          <t>AVG</t>
        </is>
      </c>
      <c r="Y6967" t="inlineStr">
        <is>
          <t>END</t>
        </is>
      </c>
      <c r="Z6967" t="inlineStr">
        <is>
          <t>PEAK</t>
        </is>
      </c>
      <c r="AA6967" t="inlineStr">
        <is>
          <t>AVG</t>
        </is>
      </c>
      <c r="AB6967" t="inlineStr">
        <is>
          <t>END</t>
        </is>
      </c>
      <c r="AC6967" t="inlineStr">
        <is>
          <t>PEAK</t>
        </is>
      </c>
      <c r="AD6967" t="inlineStr">
        <is>
          <t>AVG</t>
        </is>
      </c>
      <c r="AE6967" t="inlineStr">
        <is>
          <t>END</t>
        </is>
      </c>
      <c r="AF6967" t="inlineStr">
        <is>
          <t>PEAK</t>
        </is>
      </c>
      <c r="AG6967" t="inlineStr">
        <is>
          <t>AVG</t>
        </is>
      </c>
      <c r="AH6967" t="inlineStr">
        <is>
          <t>END</t>
        </is>
      </c>
      <c r="AI6967" t="inlineStr">
        <is>
          <t>PEAK</t>
        </is>
      </c>
      <c r="AJ6967" t="inlineStr">
        <is>
          <t>AVG</t>
        </is>
      </c>
      <c r="AK6967" t="inlineStr">
        <is>
          <t>END</t>
        </is>
      </c>
    </row>
    <row r="6968">
      <c r="A6968" t="n">
        <v>1</v>
      </c>
      <c r="B6968" t="n">
        <v>0.1377874470287948</v>
      </c>
      <c r="C6968" t="n">
        <v>0.1439780166406613</v>
      </c>
      <c r="D6968" t="n">
        <v>0.1680537201132468</v>
      </c>
      <c r="E6968" t="n">
        <v>0.0734186022058934</v>
      </c>
      <c r="F6968" t="n">
        <v>0.1039863338675954</v>
      </c>
      <c r="G6968" t="n">
        <v>0.1919056462431673</v>
      </c>
      <c r="H6968" t="n">
        <v>0.1059542081062536</v>
      </c>
      <c r="I6968" t="n">
        <v>0.1766744085246103</v>
      </c>
      <c r="J6968" t="n">
        <v>0.1528078510324081</v>
      </c>
      <c r="K6968" t="n">
        <v>0.1199185090128822</v>
      </c>
      <c r="L6968" t="n">
        <v>0.1468887910095001</v>
      </c>
      <c r="M6968" t="n">
        <v>0.1441975829972217</v>
      </c>
      <c r="N6968" t="n">
        <v>0.1166759208601286</v>
      </c>
      <c r="O6968" t="n">
        <v>0.1230209828865501</v>
      </c>
      <c r="P6968" t="n">
        <v>0.1538242598185733</v>
      </c>
      <c r="Q6968" t="n">
        <v>0.1843466360440142</v>
      </c>
      <c r="R6968" t="n">
        <v>0.1588407305773365</v>
      </c>
      <c r="S6968" t="n">
        <v>0.333661839823476</v>
      </c>
      <c r="T6968" t="n">
        <v>0.2122561629995406</v>
      </c>
      <c r="U6968" t="n">
        <v>0.1978521703323169</v>
      </c>
      <c r="V6968" t="n">
        <v>0.3210159953636358</v>
      </c>
      <c r="W6968" t="n">
        <v>0.2400642689900823</v>
      </c>
      <c r="X6968" t="n">
        <v>0.2342815983111098</v>
      </c>
      <c r="Y6968" t="n">
        <v>0.2818239525195662</v>
      </c>
      <c r="Z6968" t="n">
        <v>0.1623912128246671</v>
      </c>
      <c r="AA6968" t="n">
        <v>0.1199249471237831</v>
      </c>
      <c r="AB6968" t="n">
        <v>0.281025080953074</v>
      </c>
      <c r="AC6968" t="n">
        <v>0.152654018356965</v>
      </c>
      <c r="AD6968" t="n">
        <v>0.1243960848276482</v>
      </c>
      <c r="AE6968" t="n">
        <v>0.2354262618007604</v>
      </c>
      <c r="AF6968" t="n">
        <v>0.1182320607956586</v>
      </c>
      <c r="AG6968" t="n">
        <v>0.1257633517175533</v>
      </c>
      <c r="AH6968" t="n">
        <v>0.2385469334704488</v>
      </c>
      <c r="AI6968" t="n">
        <v>0.1061319515965864</v>
      </c>
      <c r="AJ6968" t="n">
        <v>0.1113523209541716</v>
      </c>
      <c r="AK6968" t="n">
        <v>0.106938866911567</v>
      </c>
    </row>
    <row r="6969">
      <c r="A6969" t="n">
        <v>2</v>
      </c>
      <c r="B6969" t="n">
        <v>0.07854079791906077</v>
      </c>
      <c r="C6969" t="n">
        <v>0.1065150962935549</v>
      </c>
      <c r="D6969" t="n">
        <v>0.1474973726167933</v>
      </c>
      <c r="E6969" t="n">
        <v>0.1672277898324619</v>
      </c>
      <c r="F6969" t="n">
        <v>0.127961300207704</v>
      </c>
      <c r="G6969" t="n">
        <v>0.1745615773208071</v>
      </c>
      <c r="H6969" t="n">
        <v>0.1434827393111499</v>
      </c>
      <c r="I6969" t="n">
        <v>0.09223161132932364</v>
      </c>
      <c r="J6969" t="n">
        <v>0.2589048573739643</v>
      </c>
      <c r="K6969" t="n">
        <v>0.08642905867194257</v>
      </c>
      <c r="L6969" t="n">
        <v>0.1007417179125746</v>
      </c>
      <c r="M6969" t="n">
        <v>0.1471862144617717</v>
      </c>
      <c r="N6969" t="n">
        <v>0.1153794287198577</v>
      </c>
      <c r="O6969" t="n">
        <v>0.1111229030312452</v>
      </c>
      <c r="P6969" t="n">
        <v>0.1563563047363251</v>
      </c>
      <c r="Q6969" t="n">
        <v>0.2102403534967195</v>
      </c>
      <c r="R6969" t="n">
        <v>0.1637009883604531</v>
      </c>
      <c r="S6969" t="n">
        <v>0.1994910146229319</v>
      </c>
      <c r="T6969" t="n">
        <v>0.1172351844439782</v>
      </c>
      <c r="U6969" t="n">
        <v>0.1403978760389571</v>
      </c>
      <c r="V6969" t="n">
        <v>0.2801210324655189</v>
      </c>
      <c r="W6969" t="n">
        <v>0.1246013528214988</v>
      </c>
      <c r="X6969" t="n">
        <v>0.1086813288977457</v>
      </c>
      <c r="Y6969" t="n">
        <v>0.1490777226304223</v>
      </c>
      <c r="Z6969" t="n">
        <v>0.1186923424169077</v>
      </c>
      <c r="AA6969" t="n">
        <v>0.1239980157905744</v>
      </c>
      <c r="AB6969" t="n">
        <v>0.1708056513398432</v>
      </c>
      <c r="AC6969" t="n">
        <v>0.1098361780965423</v>
      </c>
      <c r="AD6969" t="n">
        <v>0.1338015551383171</v>
      </c>
      <c r="AE6969" t="n">
        <v>0.1701489697349283</v>
      </c>
      <c r="AF6969" t="n">
        <v>0.1599655027392418</v>
      </c>
      <c r="AG6969" t="n">
        <v>0.1245187027181889</v>
      </c>
      <c r="AH6969" t="n">
        <v>0.163503807175073</v>
      </c>
      <c r="AI6969" t="n">
        <v>0.09249194456306532</v>
      </c>
      <c r="AJ6969" t="n">
        <v>0.1075793455562006</v>
      </c>
      <c r="AK6969" t="n">
        <v>0.113836940870901</v>
      </c>
    </row>
    <row r="6970">
      <c r="A6970" t="n">
        <v>3</v>
      </c>
      <c r="B6970" t="n">
        <v>0.07678522866484846</v>
      </c>
      <c r="C6970" t="n">
        <v>0.1067522409191212</v>
      </c>
      <c r="D6970" t="n">
        <v>0.1466891237680596</v>
      </c>
      <c r="E6970" t="n">
        <v>0.07046186661131677</v>
      </c>
      <c r="F6970" t="n">
        <v>0.08925786849572832</v>
      </c>
      <c r="G6970" t="n">
        <v>0.1350408574452749</v>
      </c>
      <c r="H6970" t="n">
        <v>0.1430697762459481</v>
      </c>
      <c r="I6970" t="n">
        <v>0.1956444857002577</v>
      </c>
      <c r="J6970" t="n">
        <v>0.1639757842118986</v>
      </c>
      <c r="K6970" t="n">
        <v>0.2065817431962344</v>
      </c>
      <c r="L6970" t="n">
        <v>0.2052514099532911</v>
      </c>
      <c r="M6970" t="n">
        <v>0.2043796285404927</v>
      </c>
      <c r="N6970" t="n">
        <v>0.2409629067489543</v>
      </c>
      <c r="O6970" t="n">
        <v>0.2093218778154325</v>
      </c>
      <c r="P6970" t="n">
        <v>0.1317951751039859</v>
      </c>
      <c r="Q6970" t="n">
        <v>0.2849825954720644</v>
      </c>
      <c r="R6970" t="n">
        <v>0.303203393291296</v>
      </c>
      <c r="S6970" t="n">
        <v>0.351799985075148</v>
      </c>
      <c r="T6970" t="n">
        <v>0.2833020126287299</v>
      </c>
      <c r="U6970" t="n">
        <v>0.3103556096964426</v>
      </c>
      <c r="V6970" t="n">
        <v>0.3195821957312633</v>
      </c>
      <c r="W6970" t="n">
        <v>0.2793477573035111</v>
      </c>
      <c r="X6970" t="n">
        <v>0.2769067205366583</v>
      </c>
      <c r="Y6970" t="n">
        <v>0.2729756244452008</v>
      </c>
      <c r="Z6970" t="n">
        <v>0.2762591419026628</v>
      </c>
      <c r="AA6970" t="n">
        <v>0.2525525255554741</v>
      </c>
      <c r="AB6970" t="n">
        <v>0.3020198051873437</v>
      </c>
      <c r="AC6970" t="n">
        <v>0.2333834809819637</v>
      </c>
      <c r="AD6970" t="n">
        <v>0.262127745167854</v>
      </c>
      <c r="AE6970" t="n">
        <v>0.3081333555487053</v>
      </c>
      <c r="AF6970" t="n">
        <v>0.1152063897477886</v>
      </c>
      <c r="AG6970" t="n">
        <v>0.09461001356327957</v>
      </c>
      <c r="AH6970" t="n">
        <v>0.1764912890437785</v>
      </c>
      <c r="AI6970" t="n">
        <v>0.09162721729089165</v>
      </c>
      <c r="AJ6970" t="n">
        <v>0.1022233503533859</v>
      </c>
      <c r="AK6970" t="n">
        <v>0.1129950513584695</v>
      </c>
    </row>
    <row r="6971">
      <c r="A6971" t="n">
        <v>4</v>
      </c>
      <c r="B6971" t="n">
        <v>0.1475998849709655</v>
      </c>
      <c r="C6971" t="n">
        <v>0.1494753578658035</v>
      </c>
      <c r="D6971" t="n">
        <v>0.1764590485813854</v>
      </c>
      <c r="E6971" t="n">
        <v>0.1342660427058995</v>
      </c>
      <c r="F6971" t="n">
        <v>0.1290000397198327</v>
      </c>
      <c r="G6971" t="n">
        <v>0.1821391346895532</v>
      </c>
      <c r="H6971" t="n">
        <v>0.2529766308334189</v>
      </c>
      <c r="I6971" t="n">
        <v>0.2426210376518964</v>
      </c>
      <c r="J6971" t="n">
        <v>0.1764525236677511</v>
      </c>
      <c r="K6971" t="n">
        <v>0.2389154746627846</v>
      </c>
      <c r="L6971" t="n">
        <v>0.2480383802601743</v>
      </c>
      <c r="M6971" t="n">
        <v>0.23661687132567</v>
      </c>
      <c r="N6971" t="n">
        <v>0.2393267924965461</v>
      </c>
      <c r="O6971" t="n">
        <v>0.2321163244536281</v>
      </c>
      <c r="P6971" t="n">
        <v>0.1990563535940472</v>
      </c>
      <c r="Q6971" t="n">
        <v>0.2780929583835948</v>
      </c>
      <c r="R6971" t="n">
        <v>0.2992684415276699</v>
      </c>
      <c r="S6971" t="n">
        <v>0.3080150563002387</v>
      </c>
      <c r="T6971" t="n">
        <v>0.2747423552368742</v>
      </c>
      <c r="U6971" t="n">
        <v>0.3047129325953207</v>
      </c>
      <c r="V6971" t="n">
        <v>0.4013064572124371</v>
      </c>
      <c r="W6971" t="n">
        <v>0.2754104798156016</v>
      </c>
      <c r="X6971" t="n">
        <v>0.2604919393553624</v>
      </c>
      <c r="Y6971" t="n">
        <v>0.1965500254303391</v>
      </c>
      <c r="Z6971" t="n">
        <v>0.268587177679094</v>
      </c>
      <c r="AA6971" t="n">
        <v>0.2647374478590119</v>
      </c>
      <c r="AB6971" t="n">
        <v>0.3205503714703748</v>
      </c>
      <c r="AC6971" t="n">
        <v>0.2472042029505721</v>
      </c>
      <c r="AD6971" t="n">
        <v>0.2724466306574909</v>
      </c>
      <c r="AE6971" t="n">
        <v>0.3092724101236168</v>
      </c>
      <c r="AF6971" t="n">
        <v>0.23772964989961</v>
      </c>
      <c r="AG6971" t="n">
        <v>0.1720409290376951</v>
      </c>
      <c r="AH6971" t="n">
        <v>0.2005352897674433</v>
      </c>
      <c r="AI6971" t="n">
        <v>0.1161714656746662</v>
      </c>
      <c r="AJ6971" t="n">
        <v>0.1258631372172641</v>
      </c>
      <c r="AK6971" t="n">
        <v>0.1251776668570813</v>
      </c>
    </row>
    <row r="6972">
      <c r="A6972" t="n">
        <v>5</v>
      </c>
      <c r="B6972" t="n">
        <v>0.1241543487262171</v>
      </c>
      <c r="C6972" t="n">
        <v>0.1636165794046011</v>
      </c>
      <c r="D6972" t="n">
        <v>0.2012855579947272</v>
      </c>
      <c r="E6972" t="n">
        <v>0.2464922689950035</v>
      </c>
      <c r="F6972" t="n">
        <v>0.1668140734708978</v>
      </c>
      <c r="G6972" t="n">
        <v>0.1727810459465552</v>
      </c>
      <c r="H6972" t="n">
        <v>0.3183878981946669</v>
      </c>
      <c r="I6972" t="n">
        <v>0.2801655325579968</v>
      </c>
      <c r="J6972" t="n">
        <v>0.2492309737416125</v>
      </c>
      <c r="K6972" t="n">
        <v>0.2816485851460592</v>
      </c>
      <c r="L6972" t="n">
        <v>0.2946631888896327</v>
      </c>
      <c r="M6972" t="n">
        <v>0.2388118568875844</v>
      </c>
      <c r="N6972" t="n">
        <v>0.2688356776535891</v>
      </c>
      <c r="O6972" t="n">
        <v>0.2736081012924316</v>
      </c>
      <c r="P6972" t="n">
        <v>0.1847729814183894</v>
      </c>
      <c r="Q6972" t="n">
        <v>0.3047564561328666</v>
      </c>
      <c r="R6972" t="n">
        <v>0.3308128396857671</v>
      </c>
      <c r="S6972" t="n">
        <v>0.3222888287482774</v>
      </c>
      <c r="T6972" t="n">
        <v>0.3001008024447713</v>
      </c>
      <c r="U6972" t="n">
        <v>0.3312971388287924</v>
      </c>
      <c r="V6972" t="n">
        <v>0.2951578516057551</v>
      </c>
      <c r="W6972" t="n">
        <v>0.3028754175013805</v>
      </c>
      <c r="X6972" t="n">
        <v>0.2889033904378387</v>
      </c>
      <c r="Y6972" t="n">
        <v>0.2663732691528023</v>
      </c>
      <c r="Z6972" t="n">
        <v>0.2966462419844745</v>
      </c>
      <c r="AA6972" t="n">
        <v>0.3000959907536906</v>
      </c>
      <c r="AB6972" t="n">
        <v>0.2714688427786794</v>
      </c>
      <c r="AC6972" t="n">
        <v>0.2801726999501524</v>
      </c>
      <c r="AD6972" t="n">
        <v>0.3111668194455907</v>
      </c>
      <c r="AE6972" t="n">
        <v>0.321577300111017</v>
      </c>
      <c r="AF6972" t="n">
        <v>0.316753387200664</v>
      </c>
      <c r="AG6972" t="n">
        <v>0.2261933440018611</v>
      </c>
      <c r="AH6972" t="n">
        <v>0.1925803331397213</v>
      </c>
      <c r="AI6972" t="n">
        <v>0.1368590760967612</v>
      </c>
      <c r="AJ6972" t="n">
        <v>0.1468537103247011</v>
      </c>
      <c r="AK6972" t="n">
        <v>0.1453252489118908</v>
      </c>
    </row>
    <row r="6973">
      <c r="A6973" t="n">
        <v>6</v>
      </c>
      <c r="B6973" t="n">
        <v>0.2592691936100107</v>
      </c>
      <c r="C6973" t="n">
        <v>0.2420341288575882</v>
      </c>
      <c r="D6973" t="n">
        <v>0.2199014189161825</v>
      </c>
      <c r="E6973" t="n">
        <v>0.2953362710651622</v>
      </c>
      <c r="F6973" t="n">
        <v>0.2288311017961584</v>
      </c>
      <c r="G6973" t="n">
        <v>0.1973276106962295</v>
      </c>
      <c r="H6973" t="n">
        <v>0.4271864722259467</v>
      </c>
      <c r="I6973" t="n">
        <v>0.4221446065269424</v>
      </c>
      <c r="J6973" t="n">
        <v>0.2460215263758313</v>
      </c>
      <c r="K6973" t="n">
        <v>0.3962155564673997</v>
      </c>
      <c r="L6973" t="n">
        <v>0.4331197365932175</v>
      </c>
      <c r="M6973" t="n">
        <v>0.2686866500024249</v>
      </c>
      <c r="N6973" t="n">
        <v>0.4188364243244552</v>
      </c>
      <c r="O6973" t="n">
        <v>0.4450378197047852</v>
      </c>
      <c r="P6973" t="n">
        <v>0.4384204912421881</v>
      </c>
      <c r="Q6973" t="n">
        <v>0.440401674071023</v>
      </c>
      <c r="R6973" t="n">
        <v>0.4696384368929126</v>
      </c>
      <c r="S6973" t="n">
        <v>0.5570745510049971</v>
      </c>
      <c r="T6973" t="n">
        <v>0.45215442694203</v>
      </c>
      <c r="U6973" t="n">
        <v>0.4885431154041371</v>
      </c>
      <c r="V6973" t="n">
        <v>0.582949248591655</v>
      </c>
      <c r="W6973" t="n">
        <v>0.4745089022173409</v>
      </c>
      <c r="X6973" t="n">
        <v>0.4694454556428159</v>
      </c>
      <c r="Y6973" t="n">
        <v>0.5227280501406658</v>
      </c>
      <c r="Z6973" t="n">
        <v>0.4627915383335354</v>
      </c>
      <c r="AA6973" t="n">
        <v>0.4311987541023969</v>
      </c>
      <c r="AB6973" t="n">
        <v>0.3581403390891452</v>
      </c>
      <c r="AC6973" t="n">
        <v>0.4016995439452059</v>
      </c>
      <c r="AD6973" t="n">
        <v>0.4209086047190747</v>
      </c>
      <c r="AE6973" t="n">
        <v>0.3210100574602445</v>
      </c>
      <c r="AF6973" t="n">
        <v>0.3719511002376664</v>
      </c>
      <c r="AG6973" t="n">
        <v>0.2595802613604488</v>
      </c>
      <c r="AH6973" t="n">
        <v>0.2680567061190937</v>
      </c>
      <c r="AI6973" t="n">
        <v>0.1969203225371829</v>
      </c>
      <c r="AJ6973" t="n">
        <v>0.1901539633200314</v>
      </c>
      <c r="AK6973" t="n">
        <v>0.145770262936251</v>
      </c>
    </row>
    <row r="6974">
      <c r="A6974" t="n">
        <v>7</v>
      </c>
      <c r="B6974" t="n">
        <v>0.425272980044397</v>
      </c>
      <c r="C6974" t="n">
        <v>0.3908271047523887</v>
      </c>
      <c r="D6974" t="n">
        <v>0.3061183633621429</v>
      </c>
      <c r="E6974" t="n">
        <v>0.4500458138686979</v>
      </c>
      <c r="F6974" t="n">
        <v>0.4047156665499334</v>
      </c>
      <c r="G6974" t="n">
        <v>0.2468946218601233</v>
      </c>
      <c r="H6974" t="n">
        <v>0.5166401400730336</v>
      </c>
      <c r="I6974" t="n">
        <v>0.5583900707315577</v>
      </c>
      <c r="J6974" t="n">
        <v>0.4130855190022055</v>
      </c>
      <c r="K6974" t="n">
        <v>0.505329061024152</v>
      </c>
      <c r="L6974" t="n">
        <v>0.5446313850399281</v>
      </c>
      <c r="M6974" t="n">
        <v>0.5234075971901397</v>
      </c>
      <c r="N6974" t="n">
        <v>0.5459060036410387</v>
      </c>
      <c r="O6974" t="n">
        <v>0.579165623519674</v>
      </c>
      <c r="P6974" t="n">
        <v>0.6576468213740777</v>
      </c>
      <c r="Q6974" t="n">
        <v>0.5440815870575776</v>
      </c>
      <c r="R6974" t="n">
        <v>0.5773604582960624</v>
      </c>
      <c r="S6974" t="n">
        <v>0.6764618995228839</v>
      </c>
      <c r="T6974" t="n">
        <v>0.5563328985717574</v>
      </c>
      <c r="U6974" t="n">
        <v>0.5965212493252614</v>
      </c>
      <c r="V6974" t="n">
        <v>0.6487050301800917</v>
      </c>
      <c r="W6974" t="n">
        <v>0.5894904944481961</v>
      </c>
      <c r="X6974" t="n">
        <v>0.6040844514836003</v>
      </c>
      <c r="Y6974" t="n">
        <v>0.6332507711813415</v>
      </c>
      <c r="Z6974" t="n">
        <v>0.5795895685964755</v>
      </c>
      <c r="AA6974" t="n">
        <v>0.5409125197693359</v>
      </c>
      <c r="AB6974" t="n">
        <v>0.608762055414691</v>
      </c>
      <c r="AC6974" t="n">
        <v>0.4998018473988673</v>
      </c>
      <c r="AD6974" t="n">
        <v>0.5174456259286093</v>
      </c>
      <c r="AE6974" t="n">
        <v>0.5152201679893355</v>
      </c>
      <c r="AF6974" t="n">
        <v>0.5233439847759355</v>
      </c>
      <c r="AG6974" t="n">
        <v>0.4687590838161346</v>
      </c>
      <c r="AH6974" t="n">
        <v>0.3020594293839645</v>
      </c>
      <c r="AI6974" t="n">
        <v>0.3656989485494885</v>
      </c>
      <c r="AJ6974" t="n">
        <v>0.3136656254064919</v>
      </c>
      <c r="AK6974" t="n">
        <v>0.1813410754362956</v>
      </c>
    </row>
    <row r="6975">
      <c r="A6975" t="n">
        <v>8</v>
      </c>
      <c r="B6975" t="n">
        <v>0.5006054649207947</v>
      </c>
      <c r="C6975" t="n">
        <v>0.4660985655340051</v>
      </c>
      <c r="D6975" t="n">
        <v>0.3891542999901483</v>
      </c>
      <c r="E6975" t="n">
        <v>0.5847423430755513</v>
      </c>
      <c r="F6975" t="n">
        <v>0.5094681602244089</v>
      </c>
      <c r="G6975" t="n">
        <v>0.4087415118316247</v>
      </c>
      <c r="H6975" t="n">
        <v>0.6323571862356163</v>
      </c>
      <c r="I6975" t="n">
        <v>0.7109720698570026</v>
      </c>
      <c r="J6975" t="n">
        <v>0.6714422368196746</v>
      </c>
      <c r="K6975" t="n">
        <v>0.6962422148403503</v>
      </c>
      <c r="L6975" t="n">
        <v>0.7365316952995161</v>
      </c>
      <c r="M6975" t="n">
        <v>0.7401353592292687</v>
      </c>
      <c r="N6975" t="n">
        <v>0.7310971219684598</v>
      </c>
      <c r="O6975" t="n">
        <v>0.7556503288558908</v>
      </c>
      <c r="P6975" t="n">
        <v>0.7481583643375207</v>
      </c>
      <c r="Q6975" t="n">
        <v>0.682163025169908</v>
      </c>
      <c r="R6975" t="n">
        <v>0.7205705924958565</v>
      </c>
      <c r="S6975" t="n">
        <v>0.7551478758444009</v>
      </c>
      <c r="T6975" t="n">
        <v>0.7055829117440163</v>
      </c>
      <c r="U6975" t="n">
        <v>0.7389373034935461</v>
      </c>
      <c r="V6975" t="n">
        <v>0.7859156378871045</v>
      </c>
      <c r="W6975" t="n">
        <v>0.7471358950198036</v>
      </c>
      <c r="X6975" t="n">
        <v>0.7599821130830734</v>
      </c>
      <c r="Y6975" t="n">
        <v>0.7395662711272285</v>
      </c>
      <c r="Z6975" t="n">
        <v>0.7714786105654826</v>
      </c>
      <c r="AA6975" t="n">
        <v>0.7331101979104645</v>
      </c>
      <c r="AB6975" t="n">
        <v>0.7023182563818599</v>
      </c>
      <c r="AC6975" t="n">
        <v>0.6870125091565407</v>
      </c>
      <c r="AD6975" t="n">
        <v>0.7102925364399487</v>
      </c>
      <c r="AE6975" t="n">
        <v>0.6770006767420234</v>
      </c>
      <c r="AF6975" t="n">
        <v>0.6000050299772672</v>
      </c>
      <c r="AG6975" t="n">
        <v>0.6034965245439693</v>
      </c>
      <c r="AH6975" t="n">
        <v>0.5459324801706327</v>
      </c>
      <c r="AI6975" t="n">
        <v>0.4442342253878142</v>
      </c>
      <c r="AJ6975" t="n">
        <v>0.3911054435659263</v>
      </c>
      <c r="AK6975" t="n">
        <v>0.229922129677372</v>
      </c>
    </row>
    <row r="6976">
      <c r="A6976" t="n">
        <v>9</v>
      </c>
      <c r="B6976" t="n">
        <v>0.7949384248685926</v>
      </c>
      <c r="C6976" t="n">
        <v>0.6895684515822215</v>
      </c>
      <c r="D6976" t="n">
        <v>0.5393326231236723</v>
      </c>
      <c r="E6976" t="n">
        <v>0.7450837144328024</v>
      </c>
      <c r="F6976" t="n">
        <v>0.770707821851593</v>
      </c>
      <c r="G6976" t="n">
        <v>0.4937212574974398</v>
      </c>
      <c r="H6976" t="n">
        <v>0.7838225110615108</v>
      </c>
      <c r="I6976" t="n">
        <v>0.8310927814686387</v>
      </c>
      <c r="J6976" t="n">
        <v>0.807295302595806</v>
      </c>
      <c r="K6976" t="n">
        <v>0.8011964905036079</v>
      </c>
      <c r="L6976" t="n">
        <v>0.8394430092740026</v>
      </c>
      <c r="M6976" t="n">
        <v>0.8419489821263547</v>
      </c>
      <c r="N6976" t="n">
        <v>0.8232075713330881</v>
      </c>
      <c r="O6976" t="n">
        <v>0.8492603814110352</v>
      </c>
      <c r="P6976" t="n">
        <v>0.8313307981313882</v>
      </c>
      <c r="Q6976" t="n">
        <v>0.7527768634705346</v>
      </c>
      <c r="R6976" t="n">
        <v>0.7917136953709367</v>
      </c>
      <c r="S6976" t="n">
        <v>0.8369062835680803</v>
      </c>
      <c r="T6976" t="n">
        <v>0.7893016299399437</v>
      </c>
      <c r="U6976" t="n">
        <v>0.8139190361057377</v>
      </c>
      <c r="V6976" t="n">
        <v>0.8535851093728006</v>
      </c>
      <c r="W6976" t="n">
        <v>0.8331827886708351</v>
      </c>
      <c r="X6976" t="n">
        <v>0.8436985195342522</v>
      </c>
      <c r="Y6976" t="n">
        <v>0.8390370284802974</v>
      </c>
      <c r="Z6976" t="n">
        <v>0.8503836633824682</v>
      </c>
      <c r="AA6976" t="n">
        <v>0.8269184867154634</v>
      </c>
      <c r="AB6976" t="n">
        <v>0.8030555886894409</v>
      </c>
      <c r="AC6976" t="n">
        <v>0.8032640605642567</v>
      </c>
      <c r="AD6976" t="n">
        <v>0.8293871018719586</v>
      </c>
      <c r="AE6976" t="n">
        <v>0.8075392684169054</v>
      </c>
      <c r="AF6976" t="n">
        <v>0.7956809261864808</v>
      </c>
      <c r="AG6976" t="n">
        <v>0.7958251756963499</v>
      </c>
      <c r="AH6976" t="n">
        <v>0.649098354932188</v>
      </c>
      <c r="AI6976" t="n">
        <v>0.7431767613680046</v>
      </c>
      <c r="AJ6976" t="n">
        <v>0.6927246631808884</v>
      </c>
      <c r="AK6976" t="n">
        <v>0.5697149414171845</v>
      </c>
    </row>
    <row r="6977">
      <c r="A6977" t="n">
        <v>10</v>
      </c>
      <c r="B6977" t="n">
        <v>0.8698378767693805</v>
      </c>
      <c r="C6977" t="n">
        <v>0.8536438559160602</v>
      </c>
      <c r="D6977" t="n">
        <v>0.7719394037398314</v>
      </c>
      <c r="E6977" t="n">
        <v>0.8676211336440393</v>
      </c>
      <c r="F6977" t="n">
        <v>0.8546397815898636</v>
      </c>
      <c r="G6977" t="n">
        <v>0.8049563725584354</v>
      </c>
      <c r="H6977" t="n">
        <v>0.8672634492984519</v>
      </c>
      <c r="I6977" t="n">
        <v>0.8997028238922301</v>
      </c>
      <c r="J6977" t="n">
        <v>0.8733873527054443</v>
      </c>
      <c r="K6977" t="n">
        <v>0.870533873121826</v>
      </c>
      <c r="L6977" t="n">
        <v>0.9092108536841477</v>
      </c>
      <c r="M6977" t="n">
        <v>0.8825937269820583</v>
      </c>
      <c r="N6977" t="n">
        <v>0.8904891780239832</v>
      </c>
      <c r="O6977" t="n">
        <v>0.9036268913197762</v>
      </c>
      <c r="P6977" t="n">
        <v>0.881031609901135</v>
      </c>
      <c r="Q6977" t="n">
        <v>0.8264330463532319</v>
      </c>
      <c r="R6977" t="n">
        <v>0.845539291047449</v>
      </c>
      <c r="S6977" t="n">
        <v>0.8831989982548878</v>
      </c>
      <c r="T6977" t="n">
        <v>0.8556831133489059</v>
      </c>
      <c r="U6977" t="n">
        <v>0.8724428836970842</v>
      </c>
      <c r="V6977" t="n">
        <v>0.8846835744810237</v>
      </c>
      <c r="W6977" t="n">
        <v>0.8907680725110937</v>
      </c>
      <c r="X6977" t="n">
        <v>0.8952755015576949</v>
      </c>
      <c r="Y6977" t="n">
        <v>0.8875817794283977</v>
      </c>
      <c r="Z6977" t="n">
        <v>0.9142445756849394</v>
      </c>
      <c r="AA6977" t="n">
        <v>0.896310343938148</v>
      </c>
      <c r="AB6977" t="n">
        <v>0.8577210738443053</v>
      </c>
      <c r="AC6977" t="n">
        <v>0.873046857857859</v>
      </c>
      <c r="AD6977" t="n">
        <v>0.8947617524967125</v>
      </c>
      <c r="AE6977" t="n">
        <v>0.859523401941517</v>
      </c>
      <c r="AF6977" t="n">
        <v>0.8947885942471033</v>
      </c>
      <c r="AG6977" t="n">
        <v>0.9018736267136979</v>
      </c>
      <c r="AH6977" t="n">
        <v>0.9044950930448831</v>
      </c>
      <c r="AI6977" t="n">
        <v>0.8661176105210515</v>
      </c>
      <c r="AJ6977" t="n">
        <v>0.875222765417989</v>
      </c>
      <c r="AK6977" t="n">
        <v>0.6324512213994692</v>
      </c>
    </row>
    <row r="6978">
      <c r="A6978" t="n">
        <v>11</v>
      </c>
      <c r="B6978" t="n">
        <v>0.9210563028433226</v>
      </c>
      <c r="C6978" t="n">
        <v>0.9309120158907168</v>
      </c>
      <c r="D6978" t="n">
        <v>0.8969583246328341</v>
      </c>
      <c r="E6978" t="n">
        <v>0.9278779780721579</v>
      </c>
      <c r="F6978" t="n">
        <v>0.9207367834452755</v>
      </c>
      <c r="G6978" t="n">
        <v>0.8518269338668442</v>
      </c>
      <c r="H6978" t="n">
        <v>0.927917596674843</v>
      </c>
      <c r="I6978" t="n">
        <v>0.9468047095556644</v>
      </c>
      <c r="J6978" t="n">
        <v>0.917621517431638</v>
      </c>
      <c r="K6978" t="n">
        <v>0.922395124131316</v>
      </c>
      <c r="L6978" t="n">
        <v>0.955531440243069</v>
      </c>
      <c r="M6978" t="n">
        <v>0.9046689797255894</v>
      </c>
      <c r="N6978" t="n">
        <v>0.9439324846627016</v>
      </c>
      <c r="O6978" t="n">
        <v>0.9459412640727523</v>
      </c>
      <c r="P6978" t="n">
        <v>0.9075361076855549</v>
      </c>
      <c r="Q6978" t="n">
        <v>0.9019581702903881</v>
      </c>
      <c r="R6978" t="n">
        <v>0.888138725570329</v>
      </c>
      <c r="S6978" t="n">
        <v>0.9231536143815328</v>
      </c>
      <c r="T6978" t="n">
        <v>0.919437308828926</v>
      </c>
      <c r="U6978" t="n">
        <v>0.9134893603042649</v>
      </c>
      <c r="V6978" t="n">
        <v>0.9296078542555033</v>
      </c>
      <c r="W6978" t="n">
        <v>0.9328419827165482</v>
      </c>
      <c r="X6978" t="n">
        <v>0.9338222910074889</v>
      </c>
      <c r="Y6978" t="n">
        <v>0.9237907130756803</v>
      </c>
      <c r="Z6978" t="n">
        <v>0.9569856453717306</v>
      </c>
      <c r="AA6978" t="n">
        <v>0.9403432017497712</v>
      </c>
      <c r="AB6978" t="n">
        <v>0.8979491979107047</v>
      </c>
      <c r="AC6978" t="n">
        <v>0.9419033676940372</v>
      </c>
      <c r="AD6978" t="n">
        <v>0.9422549708251132</v>
      </c>
      <c r="AE6978" t="n">
        <v>0.9035898006638177</v>
      </c>
      <c r="AF6978" t="n">
        <v>0.9369729876248587</v>
      </c>
      <c r="AG6978" t="n">
        <v>0.9451655739591368</v>
      </c>
      <c r="AH6978" t="n">
        <v>0.9343224609046447</v>
      </c>
      <c r="AI6978" t="n">
        <v>0.9064145864875706</v>
      </c>
      <c r="AJ6978" t="n">
        <v>0.9384720563408016</v>
      </c>
      <c r="AK6978" t="n">
        <v>0.8457113556311034</v>
      </c>
    </row>
    <row r="6979">
      <c r="A6979" t="n">
        <v>12</v>
      </c>
      <c r="B6979" t="n">
        <v>0.9660363011097026</v>
      </c>
      <c r="C6979" t="n">
        <v>0.9963116090889674</v>
      </c>
      <c r="D6979" t="n">
        <v>0.9101660414274928</v>
      </c>
      <c r="E6979" t="n">
        <v>0.9560248309802801</v>
      </c>
      <c r="F6979" t="n">
        <v>0.9736033788337717</v>
      </c>
      <c r="G6979" t="n">
        <v>0.8733856431294491</v>
      </c>
      <c r="H6979" t="n">
        <v>0.9476287749130461</v>
      </c>
      <c r="I6979" t="n">
        <v>0.9579878904811585</v>
      </c>
      <c r="J6979" t="n">
        <v>0.9342964889322787</v>
      </c>
      <c r="K6979" t="n">
        <v>0.9519744184162312</v>
      </c>
      <c r="L6979" t="n">
        <v>0.9628563882046716</v>
      </c>
      <c r="M6979" t="n">
        <v>0.9148757161770061</v>
      </c>
      <c r="N6979" t="n">
        <v>0.9364897599747308</v>
      </c>
      <c r="O6979" t="n">
        <v>0.9512846096708181</v>
      </c>
      <c r="P6979" t="n">
        <v>0.9057610961896202</v>
      </c>
      <c r="Q6979" t="n">
        <v>0.9387717809438347</v>
      </c>
      <c r="R6979" t="n">
        <v>0.9183714093641688</v>
      </c>
      <c r="S6979" t="n">
        <v>0.952738881498729</v>
      </c>
      <c r="T6979" t="n">
        <v>0.9290976586656363</v>
      </c>
      <c r="U6979" t="n">
        <v>0.9330136667970212</v>
      </c>
      <c r="V6979" t="n">
        <v>0.9628491390944782</v>
      </c>
      <c r="W6979" t="n">
        <v>0.9281533544442605</v>
      </c>
      <c r="X6979" t="n">
        <v>0.945041203394488</v>
      </c>
      <c r="Y6979" t="n">
        <v>0.9584884060644768</v>
      </c>
      <c r="Z6979" t="n">
        <v>0.950548242612726</v>
      </c>
      <c r="AA6979" t="n">
        <v>0.9491338941685665</v>
      </c>
      <c r="AB6979" t="n">
        <v>0.9261128790622905</v>
      </c>
      <c r="AC6979" t="n">
        <v>0.9473078364233962</v>
      </c>
      <c r="AD6979" t="n">
        <v>0.9509459451888109</v>
      </c>
      <c r="AE6979" t="n">
        <v>0.9361047499391718</v>
      </c>
      <c r="AF6979" t="n">
        <v>0.9795175134027936</v>
      </c>
      <c r="AG6979" t="n">
        <v>0.9808119252762526</v>
      </c>
      <c r="AH6979" t="n">
        <v>0.9601686805496046</v>
      </c>
      <c r="AI6979" t="n">
        <v>0.9286029097768226</v>
      </c>
      <c r="AJ6979" t="n">
        <v>0.9862938480398161</v>
      </c>
      <c r="AK6979" t="n">
        <v>0.9007262143926377</v>
      </c>
    </row>
    <row r="6980">
      <c r="A6980" t="n">
        <v>13</v>
      </c>
      <c r="B6980" t="n">
        <v>0.9735641552862201</v>
      </c>
      <c r="C6980" t="n">
        <v>1</v>
      </c>
      <c r="D6980" t="n">
        <v>0.9751395981331579</v>
      </c>
      <c r="E6980" t="n">
        <v>0.9712427506892564</v>
      </c>
      <c r="F6980" t="n">
        <v>0.9821476607685328</v>
      </c>
      <c r="G6980" t="n">
        <v>0.9251054671032612</v>
      </c>
      <c r="H6980" t="n">
        <v>0.9566186874462701</v>
      </c>
      <c r="I6980" t="n">
        <v>0.9686203989965632</v>
      </c>
      <c r="J6980" t="n">
        <v>0.9449558749708444</v>
      </c>
      <c r="K6980" t="n">
        <v>0.9556961363654183</v>
      </c>
      <c r="L6980" t="n">
        <v>0.9687409867368565</v>
      </c>
      <c r="M6980" t="n">
        <v>0.9511315616791747</v>
      </c>
      <c r="N6980" t="n">
        <v>0.9592797386561466</v>
      </c>
      <c r="O6980" t="n">
        <v>0.9679790003257779</v>
      </c>
      <c r="P6980" t="n">
        <v>0.9392611314612377</v>
      </c>
      <c r="Q6980" t="n">
        <v>0.9536557323692958</v>
      </c>
      <c r="R6980" t="n">
        <v>0.949589667858724</v>
      </c>
      <c r="S6980" t="n">
        <v>1</v>
      </c>
      <c r="T6980" t="n">
        <v>0.9684240154776353</v>
      </c>
      <c r="U6980" t="n">
        <v>0.9649214169586617</v>
      </c>
      <c r="V6980" t="n">
        <v>1</v>
      </c>
      <c r="W6980" t="n">
        <v>0.9592255127259363</v>
      </c>
      <c r="X6980" t="n">
        <v>0.9704001167309966</v>
      </c>
      <c r="Y6980" t="n">
        <v>0.9953336589463482</v>
      </c>
      <c r="Z6980" t="n">
        <v>0.9642544165496845</v>
      </c>
      <c r="AA6980" t="n">
        <v>0.9658034693734168</v>
      </c>
      <c r="AB6980" t="n">
        <v>0.9605995999128912</v>
      </c>
      <c r="AC6980" t="n">
        <v>0.9776090936403254</v>
      </c>
      <c r="AD6980" t="n">
        <v>0.9706545654685672</v>
      </c>
      <c r="AE6980" t="n">
        <v>0.9676397532657659</v>
      </c>
      <c r="AF6980" t="n">
        <v>0.98622973862282</v>
      </c>
      <c r="AG6980" t="n">
        <v>0.9909300164418132</v>
      </c>
      <c r="AH6980" t="n">
        <v>0.9910263978950243</v>
      </c>
      <c r="AI6980" t="n">
        <v>0.9591503902310177</v>
      </c>
      <c r="AJ6980" t="n">
        <v>0.9938962665061374</v>
      </c>
      <c r="AK6980" t="n">
        <v>1</v>
      </c>
    </row>
    <row r="6981">
      <c r="A6981" t="n">
        <v>14</v>
      </c>
      <c r="B6981" t="n">
        <v>0.9852493492414668</v>
      </c>
      <c r="C6981" t="n">
        <v>0.9950972094030583</v>
      </c>
      <c r="D6981" t="n">
        <v>1</v>
      </c>
      <c r="E6981" t="n">
        <v>0.9883061977766275</v>
      </c>
      <c r="F6981" t="n">
        <v>0.9956965788799795</v>
      </c>
      <c r="G6981" t="n">
        <v>1</v>
      </c>
      <c r="H6981" t="n">
        <v>0.9849459346483583</v>
      </c>
      <c r="I6981" t="n">
        <v>0.9889013018595799</v>
      </c>
      <c r="J6981" t="n">
        <v>0.9660459136626861</v>
      </c>
      <c r="K6981" t="n">
        <v>0.9898436826190021</v>
      </c>
      <c r="L6981" t="n">
        <v>1</v>
      </c>
      <c r="M6981" t="n">
        <v>0.9849467182795515</v>
      </c>
      <c r="N6981" t="n">
        <v>0.9912465285461322</v>
      </c>
      <c r="O6981" t="n">
        <v>0.9929610995584355</v>
      </c>
      <c r="P6981" t="n">
        <v>0.9802650400790084</v>
      </c>
      <c r="Q6981" t="n">
        <v>0.9760906101974169</v>
      </c>
      <c r="R6981" t="n">
        <v>0.979334079670069</v>
      </c>
      <c r="S6981" t="n">
        <v>0.9716954974186168</v>
      </c>
      <c r="T6981" t="n">
        <v>0.9789340915624518</v>
      </c>
      <c r="U6981" t="n">
        <v>0.9876031362207932</v>
      </c>
      <c r="V6981" t="n">
        <v>0.9928622117008249</v>
      </c>
      <c r="W6981" t="n">
        <v>0.9992016220681719</v>
      </c>
      <c r="X6981" t="n">
        <v>1</v>
      </c>
      <c r="Y6981" t="n">
        <v>1</v>
      </c>
      <c r="Z6981" t="n">
        <v>0.9968328925581774</v>
      </c>
      <c r="AA6981" t="n">
        <v>0.9869167585005673</v>
      </c>
      <c r="AB6981" t="n">
        <v>0.9904592192391998</v>
      </c>
      <c r="AC6981" t="n">
        <v>0.980844573420546</v>
      </c>
      <c r="AD6981" t="n">
        <v>0.9900323821913166</v>
      </c>
      <c r="AE6981" t="n">
        <v>0.9969904807348829</v>
      </c>
      <c r="AF6981" t="n">
        <v>1</v>
      </c>
      <c r="AG6981" t="n">
        <v>1</v>
      </c>
      <c r="AH6981" t="n">
        <v>1</v>
      </c>
      <c r="AI6981" t="n">
        <v>0.9853989734408457</v>
      </c>
      <c r="AJ6981" t="n">
        <v>0.9963608603142924</v>
      </c>
      <c r="AK6981" t="n">
        <v>0.9291268810578782</v>
      </c>
    </row>
    <row r="6982">
      <c r="A6982" t="n">
        <v>15</v>
      </c>
      <c r="B6982" t="n">
        <v>1</v>
      </c>
      <c r="C6982" t="n">
        <v>0.9911298601417237</v>
      </c>
      <c r="D6982" t="n">
        <v>0.9927671206436353</v>
      </c>
      <c r="E6982" t="n">
        <v>1</v>
      </c>
      <c r="F6982" t="n">
        <v>1</v>
      </c>
      <c r="G6982" t="n">
        <v>0.9977693442286522</v>
      </c>
      <c r="H6982" t="n">
        <v>1</v>
      </c>
      <c r="I6982" t="n">
        <v>1</v>
      </c>
      <c r="J6982" t="n">
        <v>1</v>
      </c>
      <c r="K6982" t="n">
        <v>1</v>
      </c>
      <c r="L6982" t="n">
        <v>0.9978593923650325</v>
      </c>
      <c r="M6982" t="n">
        <v>1</v>
      </c>
      <c r="N6982" t="n">
        <v>1</v>
      </c>
      <c r="O6982" t="n">
        <v>1</v>
      </c>
      <c r="P6982" t="n">
        <v>1</v>
      </c>
      <c r="Q6982" t="n">
        <v>1</v>
      </c>
      <c r="R6982" t="n">
        <v>1</v>
      </c>
      <c r="S6982" t="n">
        <v>0.7660039941094758</v>
      </c>
      <c r="T6982" t="n">
        <v>1</v>
      </c>
      <c r="U6982" t="n">
        <v>1</v>
      </c>
      <c r="V6982" t="n">
        <v>0.7797720845700756</v>
      </c>
      <c r="W6982" t="n">
        <v>1</v>
      </c>
      <c r="X6982" t="n">
        <v>0.999892328178639</v>
      </c>
      <c r="Y6982" t="n">
        <v>0.9561127581796249</v>
      </c>
      <c r="Z6982" t="n">
        <v>1</v>
      </c>
      <c r="AA6982" t="n">
        <v>1</v>
      </c>
      <c r="AB6982" t="n">
        <v>1</v>
      </c>
      <c r="AC6982" t="n">
        <v>1</v>
      </c>
      <c r="AD6982" t="n">
        <v>1</v>
      </c>
      <c r="AE6982" t="n">
        <v>1</v>
      </c>
      <c r="AF6982" t="n">
        <v>0.9975712894486445</v>
      </c>
      <c r="AG6982" t="n">
        <v>0.9988449091536354</v>
      </c>
      <c r="AH6982" t="n">
        <v>0.9953783052913225</v>
      </c>
      <c r="AI6982" t="n">
        <v>1</v>
      </c>
      <c r="AJ6982" t="n">
        <v>1</v>
      </c>
      <c r="AK6982" t="n">
        <v>0.9276752367524531</v>
      </c>
    </row>
    <row r="6983">
      <c r="A6983" t="n">
        <v>16</v>
      </c>
      <c r="B6983" t="n">
        <v>0.9691051061060997</v>
      </c>
      <c r="C6983" t="n">
        <v>0.9599579910945023</v>
      </c>
      <c r="D6983" t="n">
        <v>0.9718411156246798</v>
      </c>
      <c r="E6983" t="n">
        <v>0.9896645687419688</v>
      </c>
      <c r="F6983" t="n">
        <v>0.9814953895815945</v>
      </c>
      <c r="G6983" t="n">
        <v>0.9883743559000417</v>
      </c>
      <c r="H6983" t="n">
        <v>0.9893030262400331</v>
      </c>
      <c r="I6983" t="n">
        <v>0.9821660292899225</v>
      </c>
      <c r="J6983" t="n">
        <v>0.8071053410578889</v>
      </c>
      <c r="K6983" t="n">
        <v>0.9778155292863134</v>
      </c>
      <c r="L6983" t="n">
        <v>0.9841185651687993</v>
      </c>
      <c r="M6983" t="n">
        <v>0.8913854587029489</v>
      </c>
      <c r="N6983" t="n">
        <v>0.9987150473185693</v>
      </c>
      <c r="O6983" t="n">
        <v>0.9908708154599368</v>
      </c>
      <c r="P6983" t="n">
        <v>0.8826674944610499</v>
      </c>
      <c r="Q6983" t="n">
        <v>0.9286956809556034</v>
      </c>
      <c r="R6983" t="n">
        <v>0.9160489031176547</v>
      </c>
      <c r="S6983" t="n">
        <v>0.7520913620022853</v>
      </c>
      <c r="T6983" t="n">
        <v>0.928608667438823</v>
      </c>
      <c r="U6983" t="n">
        <v>0.9206095030676934</v>
      </c>
      <c r="V6983" t="n">
        <v>0.7626627451422699</v>
      </c>
      <c r="W6983" t="n">
        <v>0.992120243865016</v>
      </c>
      <c r="X6983" t="n">
        <v>0.9768062928849497</v>
      </c>
      <c r="Y6983" t="n">
        <v>0.883315678827434</v>
      </c>
      <c r="Z6983" t="n">
        <v>0.9588343376229076</v>
      </c>
      <c r="AA6983" t="n">
        <v>0.9720048972803963</v>
      </c>
      <c r="AB6983" t="n">
        <v>0.8543211268098851</v>
      </c>
      <c r="AC6983" t="n">
        <v>0.9707112226836906</v>
      </c>
      <c r="AD6983" t="n">
        <v>0.9632053064625742</v>
      </c>
      <c r="AE6983" t="n">
        <v>0.7949218727689097</v>
      </c>
      <c r="AF6983" t="n">
        <v>0.9600640763215216</v>
      </c>
      <c r="AG6983" t="n">
        <v>0.9618538277426151</v>
      </c>
      <c r="AH6983" t="n">
        <v>0.9652099342036358</v>
      </c>
      <c r="AI6983" t="n">
        <v>0.9664115112250886</v>
      </c>
      <c r="AJ6983" t="n">
        <v>0.9620450170168444</v>
      </c>
      <c r="AK6983" t="n">
        <v>0.8964657756401891</v>
      </c>
    </row>
    <row r="6984">
      <c r="A6984" t="n">
        <v>17</v>
      </c>
      <c r="B6984" t="n">
        <v>0.9081784080978651</v>
      </c>
      <c r="C6984" t="n">
        <v>0.8821096938402077</v>
      </c>
      <c r="D6984" t="n">
        <v>0.7493156165798437</v>
      </c>
      <c r="E6984" t="n">
        <v>0.9391464145697662</v>
      </c>
      <c r="F6984" t="n">
        <v>0.9306654866592502</v>
      </c>
      <c r="G6984" t="n">
        <v>0.7769010615960233</v>
      </c>
      <c r="H6984" t="n">
        <v>0.9056680679228023</v>
      </c>
      <c r="I6984" t="n">
        <v>0.8804856753252731</v>
      </c>
      <c r="J6984" t="n">
        <v>0.666123929184144</v>
      </c>
      <c r="K6984" t="n">
        <v>0.8753292439737702</v>
      </c>
      <c r="L6984" t="n">
        <v>0.8790649230232135</v>
      </c>
      <c r="M6984" t="n">
        <v>0.7756042573931385</v>
      </c>
      <c r="N6984" t="n">
        <v>0.9105060663613915</v>
      </c>
      <c r="O6984" t="n">
        <v>0.8999908762653709</v>
      </c>
      <c r="P6984" t="n">
        <v>0.7173696713730326</v>
      </c>
      <c r="Q6984" t="n">
        <v>0.9164352805319368</v>
      </c>
      <c r="R6984" t="n">
        <v>0.9011410717248584</v>
      </c>
      <c r="S6984" t="n">
        <v>0.7379206258031523</v>
      </c>
      <c r="T6984" t="n">
        <v>0.9114981341610751</v>
      </c>
      <c r="U6984" t="n">
        <v>0.9106042209270179</v>
      </c>
      <c r="V6984" t="n">
        <v>0.7499447260971466</v>
      </c>
      <c r="W6984" t="n">
        <v>0.9100671903078134</v>
      </c>
      <c r="X6984" t="n">
        <v>0.9189044929148614</v>
      </c>
      <c r="Y6984" t="n">
        <v>0.7658549893091638</v>
      </c>
      <c r="Z6984" t="n">
        <v>0.8445193334975651</v>
      </c>
      <c r="AA6984" t="n">
        <v>0.8633339243943398</v>
      </c>
      <c r="AB6984" t="n">
        <v>0.6396949390512814</v>
      </c>
      <c r="AC6984" t="n">
        <v>0.8575941056071223</v>
      </c>
      <c r="AD6984" t="n">
        <v>0.8363509041745343</v>
      </c>
      <c r="AE6984" t="n">
        <v>0.5840814022577759</v>
      </c>
      <c r="AF6984" t="n">
        <v>0.8954627509225118</v>
      </c>
      <c r="AG6984" t="n">
        <v>0.8878905043804292</v>
      </c>
      <c r="AH6984" t="n">
        <v>0.7066404179481566</v>
      </c>
      <c r="AI6984" t="n">
        <v>0.886436798408171</v>
      </c>
      <c r="AJ6984" t="n">
        <v>0.8764139949254268</v>
      </c>
      <c r="AK6984" t="n">
        <v>0.6267020538395653</v>
      </c>
    </row>
    <row r="6985">
      <c r="A6985" t="n">
        <v>18</v>
      </c>
      <c r="B6985" t="n">
        <v>0.7578434213771712</v>
      </c>
      <c r="C6985" t="n">
        <v>0.751607632618759</v>
      </c>
      <c r="D6985" t="n">
        <v>0.3671523531846412</v>
      </c>
      <c r="E6985" t="n">
        <v>0.7949873755822322</v>
      </c>
      <c r="F6985" t="n">
        <v>0.7853343835767465</v>
      </c>
      <c r="G6985" t="n">
        <v>0.3838492030194982</v>
      </c>
      <c r="H6985" t="n">
        <v>0.7949750376604019</v>
      </c>
      <c r="I6985" t="n">
        <v>0.7811819630692279</v>
      </c>
      <c r="J6985" t="n">
        <v>0.5499850143732777</v>
      </c>
      <c r="K6985" t="n">
        <v>0.7987718853480879</v>
      </c>
      <c r="L6985" t="n">
        <v>0.7782753429237059</v>
      </c>
      <c r="M6985" t="n">
        <v>0.6891574090274677</v>
      </c>
      <c r="N6985" t="n">
        <v>0.8402325721363251</v>
      </c>
      <c r="O6985" t="n">
        <v>0.8302608244595889</v>
      </c>
      <c r="P6985" t="n">
        <v>0.6825742206278871</v>
      </c>
      <c r="Q6985" t="n">
        <v>0.8649050520021184</v>
      </c>
      <c r="R6985" t="n">
        <v>0.8576973399432196</v>
      </c>
      <c r="S6985" t="n">
        <v>0.7202625747012805</v>
      </c>
      <c r="T6985" t="n">
        <v>0.8790657217150004</v>
      </c>
      <c r="U6985" t="n">
        <v>0.871592586981763</v>
      </c>
      <c r="V6985" t="n">
        <v>0.7333069337036079</v>
      </c>
      <c r="W6985" t="n">
        <v>0.8357677647758431</v>
      </c>
      <c r="X6985" t="n">
        <v>0.8581188952118182</v>
      </c>
      <c r="Y6985" t="n">
        <v>0.7408003575387916</v>
      </c>
      <c r="Z6985" t="n">
        <v>0.7893989773321221</v>
      </c>
      <c r="AA6985" t="n">
        <v>0.7762544856152193</v>
      </c>
      <c r="AB6985" t="n">
        <v>0.6129481418820946</v>
      </c>
      <c r="AC6985" t="n">
        <v>0.7490845709900542</v>
      </c>
      <c r="AD6985" t="n">
        <v>0.7378537377801863</v>
      </c>
      <c r="AE6985" t="n">
        <v>0.4186756646538474</v>
      </c>
      <c r="AF6985" t="n">
        <v>0.7572644748074986</v>
      </c>
      <c r="AG6985" t="n">
        <v>0.7598422599748151</v>
      </c>
      <c r="AH6985" t="n">
        <v>0.357185308969952</v>
      </c>
      <c r="AI6985" t="n">
        <v>0.7575992856865562</v>
      </c>
      <c r="AJ6985" t="n">
        <v>0.6231366929213833</v>
      </c>
      <c r="AK6985" t="n">
        <v>0.3138532723150643</v>
      </c>
    </row>
    <row r="6986">
      <c r="A6986" t="n">
        <v>19</v>
      </c>
      <c r="B6986" t="n">
        <v>0.6686609496889341</v>
      </c>
      <c r="C6986" t="n">
        <v>0.6611595163570861</v>
      </c>
      <c r="D6986" t="n">
        <v>0.3410117931376973</v>
      </c>
      <c r="E6986" t="n">
        <v>0.6846278425423079</v>
      </c>
      <c r="F6986" t="n">
        <v>0.6828385787879903</v>
      </c>
      <c r="G6986" t="n">
        <v>0.2773610427317421</v>
      </c>
      <c r="H6986" t="n">
        <v>0.7063028132911643</v>
      </c>
      <c r="I6986" t="n">
        <v>0.6967671190315454</v>
      </c>
      <c r="J6986" t="n">
        <v>0.3217605865093255</v>
      </c>
      <c r="K6986" t="n">
        <v>0.7099169147376371</v>
      </c>
      <c r="L6986" t="n">
        <v>0.6694790654548254</v>
      </c>
      <c r="M6986" t="n">
        <v>0.4377975334814341</v>
      </c>
      <c r="N6986" t="n">
        <v>0.7541418737999529</v>
      </c>
      <c r="O6986" t="n">
        <v>0.7471194666678346</v>
      </c>
      <c r="P6986" t="n">
        <v>0.5305643262859772</v>
      </c>
      <c r="Q6986" t="n">
        <v>0.6561396701874136</v>
      </c>
      <c r="R6986" t="n">
        <v>0.6278620544403362</v>
      </c>
      <c r="S6986" t="n">
        <v>0.6747042928119038</v>
      </c>
      <c r="T6986" t="n">
        <v>0.6648080686325532</v>
      </c>
      <c r="U6986" t="n">
        <v>0.6439115669295007</v>
      </c>
      <c r="V6986" t="n">
        <v>0.6949404331959842</v>
      </c>
      <c r="W6986" t="n">
        <v>0.7653570725795756</v>
      </c>
      <c r="X6986" t="n">
        <v>0.7499364153708599</v>
      </c>
      <c r="Y6986" t="n">
        <v>0.6446603577743097</v>
      </c>
      <c r="Z6986" t="n">
        <v>0.7278549043785114</v>
      </c>
      <c r="AA6986" t="n">
        <v>0.699849363983462</v>
      </c>
      <c r="AB6986" t="n">
        <v>0.5562314716223773</v>
      </c>
      <c r="AC6986" t="n">
        <v>0.6528312417225436</v>
      </c>
      <c r="AD6986" t="n">
        <v>0.6702473055603251</v>
      </c>
      <c r="AE6986" t="n">
        <v>0.4070698734915076</v>
      </c>
      <c r="AF6986" t="n">
        <v>0.6591540696009131</v>
      </c>
      <c r="AG6986" t="n">
        <v>0.6677571300566554</v>
      </c>
      <c r="AH6986" t="n">
        <v>0.4098602898467925</v>
      </c>
      <c r="AI6986" t="n">
        <v>0.6810035555819439</v>
      </c>
      <c r="AJ6986" t="n">
        <v>0.5239426130799473</v>
      </c>
      <c r="AK6986" t="n">
        <v>0.2794331491232012</v>
      </c>
    </row>
    <row r="6987">
      <c r="A6987" t="n">
        <v>20</v>
      </c>
      <c r="B6987" t="n">
        <v>0.6342817028314924</v>
      </c>
      <c r="C6987" t="n">
        <v>0.5692808001810675</v>
      </c>
      <c r="D6987" t="n">
        <v>0.3006636889178284</v>
      </c>
      <c r="E6987" t="n">
        <v>0.6220628940436509</v>
      </c>
      <c r="F6987" t="n">
        <v>0.6285397477244707</v>
      </c>
      <c r="G6987" t="n">
        <v>0.3323525457175756</v>
      </c>
      <c r="H6987" t="n">
        <v>0.6534757198854809</v>
      </c>
      <c r="I6987" t="n">
        <v>0.6388792461949184</v>
      </c>
      <c r="J6987" t="n">
        <v>0.3293528937645228</v>
      </c>
      <c r="K6987" t="n">
        <v>0.6418821334016345</v>
      </c>
      <c r="L6987" t="n">
        <v>0.59564512492865</v>
      </c>
      <c r="M6987" t="n">
        <v>0.3446172882443143</v>
      </c>
      <c r="N6987" t="n">
        <v>0.6787423709469914</v>
      </c>
      <c r="O6987" t="n">
        <v>0.6654817003429792</v>
      </c>
      <c r="P6987" t="n">
        <v>0.4873974183788643</v>
      </c>
      <c r="Q6987" t="n">
        <v>0.3776545812615846</v>
      </c>
      <c r="R6987" t="n">
        <v>0.377620329196338</v>
      </c>
      <c r="S6987" t="n">
        <v>0.6216618480389908</v>
      </c>
      <c r="T6987" t="n">
        <v>0.3771605971054307</v>
      </c>
      <c r="U6987" t="n">
        <v>0.3736250884980696</v>
      </c>
      <c r="V6987" t="n">
        <v>0.6518589258584991</v>
      </c>
      <c r="W6987" t="n">
        <v>0.7057838623634588</v>
      </c>
      <c r="X6987" t="n">
        <v>0.6168160003893148</v>
      </c>
      <c r="Y6987" t="n">
        <v>0.6275173091729223</v>
      </c>
      <c r="Z6987" t="n">
        <v>0.6733654062973714</v>
      </c>
      <c r="AA6987" t="n">
        <v>0.6440756890492439</v>
      </c>
      <c r="AB6987" t="n">
        <v>0.4239097188556369</v>
      </c>
      <c r="AC6987" t="n">
        <v>0.6094615897892336</v>
      </c>
      <c r="AD6987" t="n">
        <v>0.6151444133358854</v>
      </c>
      <c r="AE6987" t="n">
        <v>0.3445548703640031</v>
      </c>
      <c r="AF6987" t="n">
        <v>0.612982371326894</v>
      </c>
      <c r="AG6987" t="n">
        <v>0.6118116284840412</v>
      </c>
      <c r="AH6987" t="n">
        <v>0.2898277487359671</v>
      </c>
      <c r="AI6987" t="n">
        <v>0.6490889534896997</v>
      </c>
      <c r="AJ6987" t="n">
        <v>0.4840152950385362</v>
      </c>
      <c r="AK6987" t="n">
        <v>0.2335724570550769</v>
      </c>
    </row>
    <row r="6988">
      <c r="A6988" t="n">
        <v>21</v>
      </c>
      <c r="B6988" t="n">
        <v>0.6052524965429905</v>
      </c>
      <c r="C6988" t="n">
        <v>0.481162166311275</v>
      </c>
      <c r="D6988" t="n">
        <v>0.2056878430354311</v>
      </c>
      <c r="E6988" t="n">
        <v>0.561101430949419</v>
      </c>
      <c r="F6988" t="n">
        <v>0.5789295511351432</v>
      </c>
      <c r="G6988" t="n">
        <v>0.1960174226700944</v>
      </c>
      <c r="H6988" t="n">
        <v>0.4678855754746</v>
      </c>
      <c r="I6988" t="n">
        <v>0.4377841824444579</v>
      </c>
      <c r="J6988" t="n">
        <v>0.239327741297823</v>
      </c>
      <c r="K6988" t="n">
        <v>0.4064377357109814</v>
      </c>
      <c r="L6988" t="n">
        <v>0.3697834647927213</v>
      </c>
      <c r="M6988" t="n">
        <v>0.2247604124493622</v>
      </c>
      <c r="N6988" t="n">
        <v>0.4567887993939748</v>
      </c>
      <c r="O6988" t="n">
        <v>0.4260092614421973</v>
      </c>
      <c r="P6988" t="n">
        <v>0.3486550409673307</v>
      </c>
      <c r="Q6988" t="n">
        <v>0.3582602091853246</v>
      </c>
      <c r="R6988" t="n">
        <v>0.3007582833275476</v>
      </c>
      <c r="S6988" t="n">
        <v>0.5833426328397406</v>
      </c>
      <c r="T6988" t="n">
        <v>0.3502307225145796</v>
      </c>
      <c r="U6988" t="n">
        <v>0.3202067449105799</v>
      </c>
      <c r="V6988" t="n">
        <v>0.5939950679146697</v>
      </c>
      <c r="W6988" t="n">
        <v>0.5008261174473752</v>
      </c>
      <c r="X6988" t="n">
        <v>0.467825305818487</v>
      </c>
      <c r="Y6988" t="n">
        <v>0.5034388435392079</v>
      </c>
      <c r="Z6988" t="n">
        <v>0.4676467994162391</v>
      </c>
      <c r="AA6988" t="n">
        <v>0.4206144091751665</v>
      </c>
      <c r="AB6988" t="n">
        <v>0.4147481234973479</v>
      </c>
      <c r="AC6988" t="n">
        <v>0.4079720133361989</v>
      </c>
      <c r="AD6988" t="n">
        <v>0.3828979448575703</v>
      </c>
      <c r="AE6988" t="n">
        <v>0.3650717237208442</v>
      </c>
      <c r="AF6988" t="n">
        <v>0.5697891880638638</v>
      </c>
      <c r="AG6988" t="n">
        <v>0.5746562534051051</v>
      </c>
      <c r="AH6988" t="n">
        <v>0.2904756350317238</v>
      </c>
      <c r="AI6988" t="n">
        <v>0.5508659071377299</v>
      </c>
      <c r="AJ6988" t="n">
        <v>0.4141967790144135</v>
      </c>
      <c r="AK6988" t="n">
        <v>0.1047191455160201</v>
      </c>
    </row>
    <row r="6989">
      <c r="A6989" t="n">
        <v>22</v>
      </c>
      <c r="B6989" t="n">
        <v>0.3855165350516756</v>
      </c>
      <c r="C6989" t="n">
        <v>0.276790943012097</v>
      </c>
      <c r="D6989" t="n">
        <v>0.1488691553110193</v>
      </c>
      <c r="E6989" t="n">
        <v>0.3539916783989315</v>
      </c>
      <c r="F6989" t="n">
        <v>0.3216826425523148</v>
      </c>
      <c r="G6989" t="n">
        <v>0.183409895761198</v>
      </c>
      <c r="H6989" t="n">
        <v>0.1785028905837165</v>
      </c>
      <c r="I6989" t="n">
        <v>0.1532077087424819</v>
      </c>
      <c r="J6989" t="n">
        <v>0.2510903812790648</v>
      </c>
      <c r="K6989" t="n">
        <v>0.168547040267211</v>
      </c>
      <c r="L6989" t="n">
        <v>0.1066804872641745</v>
      </c>
      <c r="M6989" t="n">
        <v>0.1575740800928582</v>
      </c>
      <c r="N6989" t="n">
        <v>0.2553851939239998</v>
      </c>
      <c r="O6989" t="n">
        <v>0.1789589161879138</v>
      </c>
      <c r="P6989" t="n">
        <v>0.3016183793867442</v>
      </c>
      <c r="Q6989" t="n">
        <v>0.336016339845244</v>
      </c>
      <c r="R6989" t="n">
        <v>0.2795474958535148</v>
      </c>
      <c r="S6989" t="n">
        <v>0.4190653687978854</v>
      </c>
      <c r="T6989" t="n">
        <v>0.3389534201192621</v>
      </c>
      <c r="U6989" t="n">
        <v>0.2844702077790703</v>
      </c>
      <c r="V6989" t="n">
        <v>0.4775368558350006</v>
      </c>
      <c r="W6989" t="n">
        <v>0.2190099766901383</v>
      </c>
      <c r="X6989" t="n">
        <v>0.3193816887205663</v>
      </c>
      <c r="Y6989" t="n">
        <v>0.4727436952665923</v>
      </c>
      <c r="Z6989" t="n">
        <v>0.1829890334098445</v>
      </c>
      <c r="AA6989" t="n">
        <v>0.1358869758969783</v>
      </c>
      <c r="AB6989" t="n">
        <v>0.4412068382503411</v>
      </c>
      <c r="AC6989" t="n">
        <v>0.2354462484345269</v>
      </c>
      <c r="AD6989" t="n">
        <v>0.1217973795033639</v>
      </c>
      <c r="AE6989" t="n">
        <v>0.2679023722525</v>
      </c>
      <c r="AF6989" t="n">
        <v>0.3620560171801668</v>
      </c>
      <c r="AG6989" t="n">
        <v>0.3539692931513868</v>
      </c>
      <c r="AH6989" t="n">
        <v>0.1491239450522594</v>
      </c>
      <c r="AI6989" t="n">
        <v>0.257460746634148</v>
      </c>
      <c r="AJ6989" t="n">
        <v>0.1976115458785613</v>
      </c>
      <c r="AK6989" t="n">
        <v>0.1110613085266541</v>
      </c>
    </row>
    <row r="6990">
      <c r="A6990" t="n">
        <v>23</v>
      </c>
      <c r="B6990" t="n">
        <v>0.09014451917528793</v>
      </c>
      <c r="C6990" t="n">
        <v>0.1036236434467871</v>
      </c>
      <c r="D6990" t="n">
        <v>0.155154769314462</v>
      </c>
      <c r="E6990" t="n">
        <v>0.08272100241564034</v>
      </c>
      <c r="F6990" t="n">
        <v>0.096909991533338</v>
      </c>
      <c r="G6990" t="n">
        <v>0.1657905963680699</v>
      </c>
      <c r="H6990" t="n">
        <v>0.1563508450915286</v>
      </c>
      <c r="I6990" t="n">
        <v>0.1669942731987234</v>
      </c>
      <c r="J6990" t="n">
        <v>0.1882537303543152</v>
      </c>
      <c r="K6990" t="n">
        <v>0.2158026653145819</v>
      </c>
      <c r="L6990" t="n">
        <v>0.1924749693275331</v>
      </c>
      <c r="M6990" t="n">
        <v>0.1545613337966954</v>
      </c>
      <c r="N6990" t="n">
        <v>0.2426956356861611</v>
      </c>
      <c r="O6990" t="n">
        <v>0.2388246294121467</v>
      </c>
      <c r="P6990" t="n">
        <v>0.2763268333403006</v>
      </c>
      <c r="Q6990" t="n">
        <v>0.231668241931213</v>
      </c>
      <c r="R6990" t="n">
        <v>0.2924567029794081</v>
      </c>
      <c r="S6990" t="n">
        <v>0.4598968199795845</v>
      </c>
      <c r="T6990" t="n">
        <v>0.2704031358295612</v>
      </c>
      <c r="U6990" t="n">
        <v>0.2783764085078633</v>
      </c>
      <c r="V6990" t="n">
        <v>0.5052811877299507</v>
      </c>
      <c r="W6990" t="n">
        <v>0.2276172449633275</v>
      </c>
      <c r="X6990" t="n">
        <v>0.2450411320624017</v>
      </c>
      <c r="Y6990" t="n">
        <v>0.4457229085578838</v>
      </c>
      <c r="Z6990" t="n">
        <v>0.2239244238966609</v>
      </c>
      <c r="AA6990" t="n">
        <v>0.1955512928173425</v>
      </c>
      <c r="AB6990" t="n">
        <v>0.2604288296904905</v>
      </c>
      <c r="AC6990" t="n">
        <v>0.1935139623881383</v>
      </c>
      <c r="AD6990" t="n">
        <v>0.2086934936364323</v>
      </c>
      <c r="AE6990" t="n">
        <v>0.2446416702391313</v>
      </c>
      <c r="AF6990" t="n">
        <v>0.08463984664158197</v>
      </c>
      <c r="AG6990" t="n">
        <v>0.08987836724228664</v>
      </c>
      <c r="AH6990" t="n">
        <v>0.2946886813113568</v>
      </c>
      <c r="AI6990" t="n">
        <v>0.0922236202994727</v>
      </c>
      <c r="AJ6990" t="n">
        <v>0.1138116896694506</v>
      </c>
      <c r="AK6990" t="n">
        <v>0.09858629599280561</v>
      </c>
    </row>
    <row r="6991">
      <c r="A6991" t="n">
        <v>24</v>
      </c>
      <c r="B6991" t="n">
        <v>0.08649610474933751</v>
      </c>
      <c r="C6991" t="n">
        <v>0.1016233409166064</v>
      </c>
      <c r="D6991" t="n">
        <v>0.1455703855783589</v>
      </c>
      <c r="E6991" t="n">
        <v>0.205772206070918</v>
      </c>
      <c r="F6991" t="n">
        <v>0.1414800990147034</v>
      </c>
      <c r="G6991" t="n">
        <v>0.1888278164240561</v>
      </c>
      <c r="H6991" t="n">
        <v>0.1090020585057299</v>
      </c>
      <c r="I6991" t="n">
        <v>0.1048838913096845</v>
      </c>
      <c r="J6991" t="n">
        <v>0.242669710427637</v>
      </c>
      <c r="K6991" t="n">
        <v>0.1672062809217524</v>
      </c>
      <c r="L6991" t="n">
        <v>0.09563224697639233</v>
      </c>
      <c r="M6991" t="n">
        <v>0.1721421178127419</v>
      </c>
      <c r="N6991" t="n">
        <v>0.2152957563300719</v>
      </c>
      <c r="O6991" t="n">
        <v>0.1513841678630924</v>
      </c>
      <c r="P6991" t="n">
        <v>0.3029818886775495</v>
      </c>
      <c r="Q6991" t="n">
        <v>0.2521955632704699</v>
      </c>
      <c r="R6991" t="n">
        <v>0.2287245815401965</v>
      </c>
      <c r="S6991" t="n">
        <v>0.4130160113538416</v>
      </c>
      <c r="T6991" t="n">
        <v>0.2423365184009525</v>
      </c>
      <c r="U6991" t="n">
        <v>0.2462861227247705</v>
      </c>
      <c r="V6991" t="n">
        <v>0.4221934260595864</v>
      </c>
      <c r="W6991" t="n">
        <v>0.2043344726761438</v>
      </c>
      <c r="X6991" t="n">
        <v>0.2481558872391891</v>
      </c>
      <c r="Y6991" t="n">
        <v>0.3636904384728787</v>
      </c>
      <c r="Z6991" t="n">
        <v>0.2078477529156549</v>
      </c>
      <c r="AA6991" t="n">
        <v>0.1704668867514521</v>
      </c>
      <c r="AB6991" t="n">
        <v>0.2639045590889045</v>
      </c>
      <c r="AC6991" t="n">
        <v>0.145649250767124</v>
      </c>
      <c r="AD6991" t="n">
        <v>0.1356994337557036</v>
      </c>
      <c r="AE6991" t="n">
        <v>0.1522318697352384</v>
      </c>
      <c r="AF6991" t="n">
        <v>0.2105454172016839</v>
      </c>
      <c r="AG6991" t="n">
        <v>0.16175192493454</v>
      </c>
      <c r="AH6991" t="n">
        <v>0.1154179878310052</v>
      </c>
      <c r="AI6991" t="n">
        <v>0.0884910585220928</v>
      </c>
      <c r="AJ6991" t="n">
        <v>0.1068403157532792</v>
      </c>
      <c r="AK6991" t="n">
        <v>0.09781500966693127</v>
      </c>
    </row>
    <row r="7001">
      <c r="A7001" t="inlineStr">
        <is>
          <t>PVVAC-P-240to760-E10.8-rDXGF-ECC1985-CZ16</t>
        </is>
      </c>
      <c r="D7001" t="n">
        <v>2015</v>
      </c>
      <c r="F7001" t="inlineStr">
        <is>
          <t>Source Annual kWh:</t>
        </is>
      </c>
      <c r="G7001" s="169" t="n">
        <v>2523688.59</v>
      </c>
      <c r="H7001" t="inlineStr">
        <is>
          <t>DEER</t>
        </is>
      </c>
      <c r="K7001" t="inlineStr">
        <is>
          <t>PDAF</t>
        </is>
      </c>
      <c r="L7001" t="inlineStr">
        <is>
          <t>Monthly</t>
        </is>
      </c>
    </row>
    <row r="7002">
      <c r="A7002" t="n">
        <v>176</v>
      </c>
      <c r="B7002" t="inlineStr">
        <is>
          <t>PVVAC-P-240to760-E10.8-20-MM</t>
        </is>
      </c>
      <c r="F7002" t="inlineStr">
        <is>
          <t>Source Sample Size:</t>
        </is>
      </c>
      <c r="G7002" t="n">
        <v>0</v>
      </c>
      <c r="H7002" t="inlineStr">
        <is>
          <t>DEER</t>
        </is>
      </c>
      <c r="K7002" t="inlineStr">
        <is>
          <t>WKWE</t>
        </is>
      </c>
      <c r="L7002" t="inlineStr">
        <is>
          <t>Monthly</t>
        </is>
      </c>
      <c r="N7002" t="inlineStr">
        <is>
          <t>Weekend Peak3</t>
        </is>
      </c>
    </row>
    <row r="7003">
      <c r="B7003" t="n">
        <v>1</v>
      </c>
      <c r="C7003" t="inlineStr">
        <is>
          <t>JANUARY</t>
        </is>
      </c>
      <c r="D7003" t="inlineStr">
        <is>
          <t>JAN</t>
        </is>
      </c>
      <c r="E7003" t="n">
        <v>2</v>
      </c>
      <c r="F7003" t="inlineStr">
        <is>
          <t>FEBRUARY</t>
        </is>
      </c>
      <c r="G7003" t="inlineStr">
        <is>
          <t>FEB</t>
        </is>
      </c>
      <c r="H7003" t="n">
        <v>3</v>
      </c>
      <c r="I7003" t="inlineStr">
        <is>
          <t>MARCH</t>
        </is>
      </c>
      <c r="J7003" t="inlineStr">
        <is>
          <t>MAR</t>
        </is>
      </c>
      <c r="K7003" t="n">
        <v>4</v>
      </c>
      <c r="L7003" t="inlineStr">
        <is>
          <t>APRIL</t>
        </is>
      </c>
      <c r="M7003" t="inlineStr">
        <is>
          <t>APR</t>
        </is>
      </c>
      <c r="N7003" t="n">
        <v>5</v>
      </c>
      <c r="O7003" t="inlineStr">
        <is>
          <t>MAY</t>
        </is>
      </c>
      <c r="P7003" t="inlineStr">
        <is>
          <t>MAY</t>
        </is>
      </c>
      <c r="Q7003" t="n">
        <v>6</v>
      </c>
      <c r="R7003" t="inlineStr">
        <is>
          <t>JUNE</t>
        </is>
      </c>
      <c r="S7003" t="inlineStr">
        <is>
          <t>JUN</t>
        </is>
      </c>
      <c r="T7003" t="n">
        <v>7</v>
      </c>
      <c r="U7003" t="inlineStr">
        <is>
          <t>JULY</t>
        </is>
      </c>
      <c r="V7003" t="inlineStr">
        <is>
          <t>JUL</t>
        </is>
      </c>
      <c r="W7003" t="n">
        <v>8</v>
      </c>
      <c r="X7003" t="inlineStr">
        <is>
          <t>AUGUST</t>
        </is>
      </c>
      <c r="Y7003" t="inlineStr">
        <is>
          <t>AUG</t>
        </is>
      </c>
      <c r="Z7003" t="n">
        <v>9</v>
      </c>
      <c r="AA7003" t="inlineStr">
        <is>
          <t>SEPTEMBER</t>
        </is>
      </c>
      <c r="AB7003" t="inlineStr">
        <is>
          <t>SEP</t>
        </is>
      </c>
      <c r="AC7003" t="n">
        <v>10</v>
      </c>
      <c r="AD7003" t="inlineStr">
        <is>
          <t>OCTOBER</t>
        </is>
      </c>
      <c r="AE7003" t="inlineStr">
        <is>
          <t>OCT</t>
        </is>
      </c>
      <c r="AF7003" t="n">
        <v>11</v>
      </c>
      <c r="AG7003" t="inlineStr">
        <is>
          <t>NOVEMBER</t>
        </is>
      </c>
      <c r="AH7003" t="inlineStr">
        <is>
          <t>NOV</t>
        </is>
      </c>
      <c r="AI7003" t="n">
        <v>12</v>
      </c>
      <c r="AJ7003" t="inlineStr">
        <is>
          <t>DECEMBER</t>
        </is>
      </c>
      <c r="AK7003" t="inlineStr">
        <is>
          <t>DEC</t>
        </is>
      </c>
    </row>
    <row r="7004">
      <c r="B7004" t="n">
        <v>31</v>
      </c>
      <c r="E7004" t="n">
        <v>28</v>
      </c>
      <c r="H7004" t="n">
        <v>31</v>
      </c>
      <c r="K7004" t="n">
        <v>30</v>
      </c>
      <c r="N7004" t="n">
        <v>31</v>
      </c>
      <c r="Q7004" t="n">
        <v>30</v>
      </c>
      <c r="T7004" t="n">
        <v>31</v>
      </c>
      <c r="W7004" t="n">
        <v>31</v>
      </c>
      <c r="Z7004" t="n">
        <v>30</v>
      </c>
      <c r="AC7004" t="n">
        <v>31</v>
      </c>
      <c r="AF7004" t="n">
        <v>30</v>
      </c>
      <c r="AI7004" t="n">
        <v>31</v>
      </c>
    </row>
    <row r="7005">
      <c r="A7005" t="inlineStr">
        <is>
          <t>RATIOS</t>
        </is>
      </c>
      <c r="B7005" t="inlineStr">
        <is>
          <t>E.BKDWN</t>
        </is>
      </c>
      <c r="C7005" t="inlineStr">
        <is>
          <t>PEAK/AVG</t>
        </is>
      </c>
      <c r="D7005" t="inlineStr">
        <is>
          <t>END/AVG</t>
        </is>
      </c>
      <c r="E7005" t="inlineStr">
        <is>
          <t>E.BKDWN</t>
        </is>
      </c>
      <c r="F7005" t="inlineStr">
        <is>
          <t>PEAK/AVG</t>
        </is>
      </c>
      <c r="G7005" t="inlineStr">
        <is>
          <t>END/AVG</t>
        </is>
      </c>
      <c r="H7005" t="inlineStr">
        <is>
          <t>E.BKDWN</t>
        </is>
      </c>
      <c r="I7005" t="inlineStr">
        <is>
          <t>PEAK/AVG</t>
        </is>
      </c>
      <c r="J7005" t="inlineStr">
        <is>
          <t>END/AVG</t>
        </is>
      </c>
      <c r="K7005" t="inlineStr">
        <is>
          <t>E.BKDWN</t>
        </is>
      </c>
      <c r="L7005" t="inlineStr">
        <is>
          <t>PEAK/AVG</t>
        </is>
      </c>
      <c r="M7005" t="inlineStr">
        <is>
          <t>END/AVG</t>
        </is>
      </c>
      <c r="N7005" t="inlineStr">
        <is>
          <t>E.BKDWN</t>
        </is>
      </c>
      <c r="O7005" t="inlineStr">
        <is>
          <t>PEAK/AVG</t>
        </is>
      </c>
      <c r="P7005" t="inlineStr">
        <is>
          <t>END/AVG</t>
        </is>
      </c>
      <c r="Q7005" t="inlineStr">
        <is>
          <t>E.BKDWN</t>
        </is>
      </c>
      <c r="R7005" t="inlineStr">
        <is>
          <t>PEAK/AVG</t>
        </is>
      </c>
      <c r="S7005" t="inlineStr">
        <is>
          <t>END/AVG</t>
        </is>
      </c>
      <c r="T7005" t="inlineStr">
        <is>
          <t>E.BKDWN</t>
        </is>
      </c>
      <c r="U7005" t="inlineStr">
        <is>
          <t>PEAK/AVG</t>
        </is>
      </c>
      <c r="V7005" t="inlineStr">
        <is>
          <t>END/AVG</t>
        </is>
      </c>
      <c r="W7005" t="inlineStr">
        <is>
          <t>E.BKDWN</t>
        </is>
      </c>
      <c r="X7005" t="inlineStr">
        <is>
          <t>PEAK/AVG</t>
        </is>
      </c>
      <c r="Y7005" t="inlineStr">
        <is>
          <t>END/AVG</t>
        </is>
      </c>
      <c r="Z7005" t="inlineStr">
        <is>
          <t>E.BKDWN</t>
        </is>
      </c>
      <c r="AA7005" t="inlineStr">
        <is>
          <t>PEAK/AVG</t>
        </is>
      </c>
      <c r="AB7005" t="inlineStr">
        <is>
          <t>END/AVG</t>
        </is>
      </c>
      <c r="AC7005" t="inlineStr">
        <is>
          <t>E.BKDWN</t>
        </is>
      </c>
      <c r="AD7005" t="inlineStr">
        <is>
          <t>PEAK/AVG</t>
        </is>
      </c>
      <c r="AE7005" t="inlineStr">
        <is>
          <t>END/AVG</t>
        </is>
      </c>
      <c r="AF7005" t="inlineStr">
        <is>
          <t>E.BKDWN</t>
        </is>
      </c>
      <c r="AG7005" t="inlineStr">
        <is>
          <t>PEAK/AVG</t>
        </is>
      </c>
      <c r="AH7005" t="inlineStr">
        <is>
          <t>END/AVG</t>
        </is>
      </c>
      <c r="AI7005" t="inlineStr">
        <is>
          <t>E.BKDWN</t>
        </is>
      </c>
      <c r="AJ7005" t="inlineStr">
        <is>
          <t>PEAK/AVG</t>
        </is>
      </c>
      <c r="AK7005" t="inlineStr">
        <is>
          <t>END/AVG</t>
        </is>
      </c>
    </row>
    <row r="7006">
      <c r="B7006" s="170" t="n">
        <v>0.06365684172665668</v>
      </c>
      <c r="C7006" s="171" t="n">
        <v>1.3089206240552</v>
      </c>
      <c r="D7006" s="171" t="n">
        <v>0.442650403318689</v>
      </c>
      <c r="E7006" s="170" t="n">
        <v>0.07476807366627615</v>
      </c>
      <c r="F7006" s="171" t="n">
        <v>1.034533060504314</v>
      </c>
      <c r="G7006" s="171" t="n">
        <v>0.4315888390182122</v>
      </c>
      <c r="H7006" s="170" t="n">
        <v>0.08488361977418146</v>
      </c>
      <c r="I7006" s="171" t="n">
        <v>1.093269993602436</v>
      </c>
      <c r="J7006" s="171" t="n">
        <v>0.4131488685995285</v>
      </c>
      <c r="K7006" s="170" t="n">
        <v>0.06635612060587197</v>
      </c>
      <c r="L7006" s="171" t="n">
        <v>1.260262973204975</v>
      </c>
      <c r="M7006" s="171" t="n">
        <v>0.3495362651871903</v>
      </c>
      <c r="N7006" s="170" t="n">
        <v>0.08248635538300048</v>
      </c>
      <c r="O7006" s="171" t="n">
        <v>1.429477611626869</v>
      </c>
      <c r="P7006" s="171" t="n">
        <v>0.4207718960842299</v>
      </c>
      <c r="Q7006" s="170" t="n">
        <v>0.08874536477604328</v>
      </c>
      <c r="R7006" s="171" t="n">
        <v>1.419187509003416</v>
      </c>
      <c r="S7006" s="171" t="n">
        <v>0.5887665038425983</v>
      </c>
      <c r="T7006" s="170" t="n">
        <v>0.09596385928131981</v>
      </c>
      <c r="U7006" s="171" t="n">
        <v>1.19730558835579</v>
      </c>
      <c r="V7006" s="171" t="n">
        <v>0.5213619304956584</v>
      </c>
      <c r="W7006" s="170" t="n">
        <v>0.1052409149773149</v>
      </c>
      <c r="X7006" s="171" t="n">
        <v>1.460986533865698</v>
      </c>
      <c r="Y7006" s="171" t="n">
        <v>0.5334230828753899</v>
      </c>
      <c r="Z7006" s="170" t="n">
        <v>0.1116180339288467</v>
      </c>
      <c r="AA7006" s="171" t="n">
        <v>1.171436302224429</v>
      </c>
      <c r="AB7006" s="171" t="n">
        <v>0.5267835914163745</v>
      </c>
      <c r="AC7006" s="170" t="n">
        <v>0.09793836541850588</v>
      </c>
      <c r="AD7006" s="171" t="n">
        <v>1.332803916777527</v>
      </c>
      <c r="AE7006" s="171" t="n">
        <v>0.5032489840276479</v>
      </c>
      <c r="AF7006" s="170" t="n">
        <v>0.07988312873601594</v>
      </c>
      <c r="AG7006" s="171" t="n">
        <v>1.232477804300346</v>
      </c>
      <c r="AH7006" s="171" t="n">
        <v>0.4124337525120381</v>
      </c>
      <c r="AI7006" s="170" t="n">
        <v>0.04845932172596688</v>
      </c>
      <c r="AJ7006" s="171" t="n">
        <v>1.705667893455761</v>
      </c>
      <c r="AK7006" s="171" t="n">
        <v>0.4167696094964214</v>
      </c>
      <c r="AN7006" s="163">
        <f>1/($B7006*(1/$B7004)*(1/(5/7+2/7*$D7006))*$B7016/SUM($B7008:$B7031))</f>
        <v/>
      </c>
      <c r="AO7006" s="163">
        <f>1/(B7006*(1/B7004)*(1/(5/7+2/7*D7006)))</f>
        <v/>
      </c>
      <c r="AP7006" s="163" t="n"/>
      <c r="AR7006" s="168">
        <f>CHOOSE(AV$3,C7006,F7006,I7006,L7006,O7006,R7006,U7006,X7006,AA7006,AD7006,AG7006,AJ7006)</f>
        <v/>
      </c>
      <c r="AS7006" s="164" t="n"/>
      <c r="AT7006" s="164" t="n"/>
      <c r="AV7006" s="116">
        <f>AN7006/AR7006</f>
        <v/>
      </c>
      <c r="AW7006" s="165">
        <f>AO7006/AR7006</f>
        <v/>
      </c>
    </row>
    <row r="7007">
      <c r="A7007" t="inlineStr">
        <is>
          <t>HOUR</t>
        </is>
      </c>
      <c r="B7007" t="inlineStr">
        <is>
          <t>PEAK</t>
        </is>
      </c>
      <c r="C7007" t="inlineStr">
        <is>
          <t>AVG</t>
        </is>
      </c>
      <c r="D7007" t="inlineStr">
        <is>
          <t>END</t>
        </is>
      </c>
      <c r="E7007" t="inlineStr">
        <is>
          <t>PEAK</t>
        </is>
      </c>
      <c r="F7007" t="inlineStr">
        <is>
          <t>AVG</t>
        </is>
      </c>
      <c r="G7007" t="inlineStr">
        <is>
          <t>END</t>
        </is>
      </c>
      <c r="H7007" t="inlineStr">
        <is>
          <t>PEAK</t>
        </is>
      </c>
      <c r="I7007" t="inlineStr">
        <is>
          <t>AVG</t>
        </is>
      </c>
      <c r="J7007" t="inlineStr">
        <is>
          <t>END</t>
        </is>
      </c>
      <c r="K7007" t="inlineStr">
        <is>
          <t>PEAK</t>
        </is>
      </c>
      <c r="L7007" t="inlineStr">
        <is>
          <t>AVG</t>
        </is>
      </c>
      <c r="M7007" t="inlineStr">
        <is>
          <t>END</t>
        </is>
      </c>
      <c r="N7007" t="inlineStr">
        <is>
          <t>PEAK</t>
        </is>
      </c>
      <c r="O7007" t="inlineStr">
        <is>
          <t>AVG</t>
        </is>
      </c>
      <c r="P7007" t="inlineStr">
        <is>
          <t>END</t>
        </is>
      </c>
      <c r="Q7007" t="inlineStr">
        <is>
          <t>PEAK</t>
        </is>
      </c>
      <c r="R7007" t="inlineStr">
        <is>
          <t>AVG</t>
        </is>
      </c>
      <c r="S7007" t="inlineStr">
        <is>
          <t>END</t>
        </is>
      </c>
      <c r="T7007" t="inlineStr">
        <is>
          <t>PEAK</t>
        </is>
      </c>
      <c r="U7007" t="inlineStr">
        <is>
          <t>AVG</t>
        </is>
      </c>
      <c r="V7007" t="inlineStr">
        <is>
          <t>END</t>
        </is>
      </c>
      <c r="W7007" t="inlineStr">
        <is>
          <t>PEAK</t>
        </is>
      </c>
      <c r="X7007" t="inlineStr">
        <is>
          <t>AVG</t>
        </is>
      </c>
      <c r="Y7007" t="inlineStr">
        <is>
          <t>END</t>
        </is>
      </c>
      <c r="Z7007" t="inlineStr">
        <is>
          <t>PEAK</t>
        </is>
      </c>
      <c r="AA7007" t="inlineStr">
        <is>
          <t>AVG</t>
        </is>
      </c>
      <c r="AB7007" t="inlineStr">
        <is>
          <t>END</t>
        </is>
      </c>
      <c r="AC7007" t="inlineStr">
        <is>
          <t>PEAK</t>
        </is>
      </c>
      <c r="AD7007" t="inlineStr">
        <is>
          <t>AVG</t>
        </is>
      </c>
      <c r="AE7007" t="inlineStr">
        <is>
          <t>END</t>
        </is>
      </c>
      <c r="AF7007" t="inlineStr">
        <is>
          <t>PEAK</t>
        </is>
      </c>
      <c r="AG7007" t="inlineStr">
        <is>
          <t>AVG</t>
        </is>
      </c>
      <c r="AH7007" t="inlineStr">
        <is>
          <t>END</t>
        </is>
      </c>
      <c r="AI7007" t="inlineStr">
        <is>
          <t>PEAK</t>
        </is>
      </c>
      <c r="AJ7007" t="inlineStr">
        <is>
          <t>AVG</t>
        </is>
      </c>
      <c r="AK7007" t="inlineStr">
        <is>
          <t>END</t>
        </is>
      </c>
    </row>
    <row r="7008">
      <c r="A7008" t="n">
        <v>1</v>
      </c>
      <c r="B7008" t="n">
        <v>0.1401649106891464</v>
      </c>
      <c r="C7008" t="n">
        <v>0.2020513595436871</v>
      </c>
      <c r="D7008" t="n">
        <v>0.3770055750990831</v>
      </c>
      <c r="E7008" t="n">
        <v>0.1392959642327104</v>
      </c>
      <c r="F7008" t="n">
        <v>0.1659948009304599</v>
      </c>
      <c r="G7008" t="n">
        <v>0.3237710162427419</v>
      </c>
      <c r="H7008" t="n">
        <v>0.1018821958952111</v>
      </c>
      <c r="I7008" t="n">
        <v>0.1431490832631024</v>
      </c>
      <c r="J7008" t="n">
        <v>0.2549730009800264</v>
      </c>
      <c r="K7008" t="n">
        <v>0.1299394519662712</v>
      </c>
      <c r="L7008" t="n">
        <v>0.1653213716678528</v>
      </c>
      <c r="M7008" t="n">
        <v>0.3508908142094447</v>
      </c>
      <c r="N7008" t="n">
        <v>0.1554121554552953</v>
      </c>
      <c r="O7008" t="n">
        <v>0.1267371023418735</v>
      </c>
      <c r="P7008" t="n">
        <v>0.172704982537819</v>
      </c>
      <c r="Q7008" t="n">
        <v>0.1161324716938356</v>
      </c>
      <c r="R7008" t="n">
        <v>0.1667679807412049</v>
      </c>
      <c r="S7008" t="n">
        <v>0.1812896935712189</v>
      </c>
      <c r="T7008" t="n">
        <v>0.08812206127620081</v>
      </c>
      <c r="U7008" t="n">
        <v>0.1211759210168965</v>
      </c>
      <c r="V7008" t="n">
        <v>0.1810413002431893</v>
      </c>
      <c r="W7008" t="n">
        <v>0.1250708728962134</v>
      </c>
      <c r="X7008" t="n">
        <v>0.1398621778952393</v>
      </c>
      <c r="Y7008" t="n">
        <v>0.1878229167541069</v>
      </c>
      <c r="Z7008" t="n">
        <v>0.1629042346974399</v>
      </c>
      <c r="AA7008" t="n">
        <v>0.1512965676684514</v>
      </c>
      <c r="AB7008" t="n">
        <v>0.2353306707904882</v>
      </c>
      <c r="AC7008" t="n">
        <v>0.1714922082073623</v>
      </c>
      <c r="AD7008" t="n">
        <v>0.1333789396968821</v>
      </c>
      <c r="AE7008" t="n">
        <v>0.2519215237955857</v>
      </c>
      <c r="AF7008" t="n">
        <v>0.1420648617552943</v>
      </c>
      <c r="AG7008" t="n">
        <v>0.1504978336491173</v>
      </c>
      <c r="AH7008" t="n">
        <v>0.274156896330513</v>
      </c>
      <c r="AI7008" t="n">
        <v>0.1689635520270389</v>
      </c>
      <c r="AJ7008" t="n">
        <v>0.2485895219618321</v>
      </c>
      <c r="AK7008" t="n">
        <v>0.4637116229462404</v>
      </c>
    </row>
    <row r="7009">
      <c r="A7009" t="n">
        <v>2</v>
      </c>
      <c r="B7009" t="n">
        <v>0.1627900975598287</v>
      </c>
      <c r="C7009" t="n">
        <v>0.2065609920439267</v>
      </c>
      <c r="D7009" t="n">
        <v>0.3867309715261855</v>
      </c>
      <c r="E7009" t="n">
        <v>0.1500134074237303</v>
      </c>
      <c r="F7009" t="n">
        <v>0.1662629742441156</v>
      </c>
      <c r="G7009" t="n">
        <v>0.3319847096823506</v>
      </c>
      <c r="H7009" t="n">
        <v>0.111133941979929</v>
      </c>
      <c r="I7009" t="n">
        <v>0.1400744097297608</v>
      </c>
      <c r="J7009" t="n">
        <v>0.2634721439398265</v>
      </c>
      <c r="K7009" t="n">
        <v>0.1273896913811716</v>
      </c>
      <c r="L7009" t="n">
        <v>0.1668314132674462</v>
      </c>
      <c r="M7009" t="n">
        <v>0.3639610164493761</v>
      </c>
      <c r="N7009" t="n">
        <v>0.08244507157023111</v>
      </c>
      <c r="O7009" t="n">
        <v>0.1051184070779363</v>
      </c>
      <c r="P7009" t="n">
        <v>0.1613277596416257</v>
      </c>
      <c r="Q7009" t="n">
        <v>0.2080035413335544</v>
      </c>
      <c r="R7009" t="n">
        <v>0.1561304564469917</v>
      </c>
      <c r="S7009" t="n">
        <v>0.2141244392330951</v>
      </c>
      <c r="T7009" t="n">
        <v>0.2261995323821638</v>
      </c>
      <c r="U7009" t="n">
        <v>0.1884171048800579</v>
      </c>
      <c r="V7009" t="n">
        <v>0.2390156827209802</v>
      </c>
      <c r="W7009" t="n">
        <v>0.1262564128342532</v>
      </c>
      <c r="X7009" t="n">
        <v>0.109323031870823</v>
      </c>
      <c r="Y7009" t="n">
        <v>0.1300260641825248</v>
      </c>
      <c r="Z7009" t="n">
        <v>0.1042730631609179</v>
      </c>
      <c r="AA7009" t="n">
        <v>0.1048222242389168</v>
      </c>
      <c r="AB7009" t="n">
        <v>0.1807218955213024</v>
      </c>
      <c r="AC7009" t="n">
        <v>0.1126200197444801</v>
      </c>
      <c r="AD7009" t="n">
        <v>0.1208114042586565</v>
      </c>
      <c r="AE7009" t="n">
        <v>0.2000118159955591</v>
      </c>
      <c r="AF7009" t="n">
        <v>0.1294507065041527</v>
      </c>
      <c r="AG7009" t="n">
        <v>0.1475819905562971</v>
      </c>
      <c r="AH7009" t="n">
        <v>0.2612960994966014</v>
      </c>
      <c r="AI7009" t="n">
        <v>0.1668027267766297</v>
      </c>
      <c r="AJ7009" t="n">
        <v>0.2520553183267161</v>
      </c>
      <c r="AK7009" t="n">
        <v>0.4948857803107529</v>
      </c>
    </row>
    <row r="7010">
      <c r="A7010" t="n">
        <v>3</v>
      </c>
      <c r="B7010" t="n">
        <v>0.1600851677291606</v>
      </c>
      <c r="C7010" t="n">
        <v>0.203396859717862</v>
      </c>
      <c r="D7010" t="n">
        <v>0.4111997329241929</v>
      </c>
      <c r="E7010" t="n">
        <v>0.1340121118152589</v>
      </c>
      <c r="F7010" t="n">
        <v>0.1669073033751527</v>
      </c>
      <c r="G7010" t="n">
        <v>0.3692812674714895</v>
      </c>
      <c r="H7010" t="n">
        <v>0.1444785583180377</v>
      </c>
      <c r="I7010" t="n">
        <v>0.1740226622061294</v>
      </c>
      <c r="J7010" t="n">
        <v>0.2856616079902848</v>
      </c>
      <c r="K7010" t="n">
        <v>0.1651427898346735</v>
      </c>
      <c r="L7010" t="n">
        <v>0.2081415157510287</v>
      </c>
      <c r="M7010" t="n">
        <v>0.4164444996422724</v>
      </c>
      <c r="N7010" t="n">
        <v>0.2535385672372713</v>
      </c>
      <c r="O7010" t="n">
        <v>0.1746385981466954</v>
      </c>
      <c r="P7010" t="n">
        <v>0.2118618751260183</v>
      </c>
      <c r="Q7010" t="n">
        <v>0.3054252767862159</v>
      </c>
      <c r="R7010" t="n">
        <v>0.2341956090817725</v>
      </c>
      <c r="S7010" t="n">
        <v>0.2414238088953983</v>
      </c>
      <c r="T7010" t="n">
        <v>0.3272957820451704</v>
      </c>
      <c r="U7010" t="n">
        <v>0.2823342915997075</v>
      </c>
      <c r="V7010" t="n">
        <v>0.3139685842357849</v>
      </c>
      <c r="W7010" t="n">
        <v>0.2239958897800386</v>
      </c>
      <c r="X7010" t="n">
        <v>0.2123723809544332</v>
      </c>
      <c r="Y7010" t="n">
        <v>0.2478156557177513</v>
      </c>
      <c r="Z7010" t="n">
        <v>0.2053311076896278</v>
      </c>
      <c r="AA7010" t="n">
        <v>0.1886701965434185</v>
      </c>
      <c r="AB7010" t="n">
        <v>0.2721071783144847</v>
      </c>
      <c r="AC7010" t="n">
        <v>0.1941901922877719</v>
      </c>
      <c r="AD7010" t="n">
        <v>0.1598951165167195</v>
      </c>
      <c r="AE7010" t="n">
        <v>0.2808701131186641</v>
      </c>
      <c r="AF7010" t="n">
        <v>0.1273298457555819</v>
      </c>
      <c r="AG7010" t="n">
        <v>0.1464990256938194</v>
      </c>
      <c r="AH7010" t="n">
        <v>0.2619052667631511</v>
      </c>
      <c r="AI7010" t="n">
        <v>0.1642128170824018</v>
      </c>
      <c r="AJ7010" t="n">
        <v>0.2541699175162687</v>
      </c>
      <c r="AK7010" t="n">
        <v>0.5344989896717975</v>
      </c>
    </row>
    <row r="7011">
      <c r="A7011" t="n">
        <v>4</v>
      </c>
      <c r="B7011" t="n">
        <v>0.1977884603805481</v>
      </c>
      <c r="C7011" t="n">
        <v>0.2352743617889897</v>
      </c>
      <c r="D7011" t="n">
        <v>0.4469666464155859</v>
      </c>
      <c r="E7011" t="n">
        <v>0.1622733680775878</v>
      </c>
      <c r="F7011" t="n">
        <v>0.1881926572446065</v>
      </c>
      <c r="G7011" t="n">
        <v>0.3793993801083307</v>
      </c>
      <c r="H7011" t="n">
        <v>0.1539844103835427</v>
      </c>
      <c r="I7011" t="n">
        <v>0.1932323876091691</v>
      </c>
      <c r="J7011" t="n">
        <v>0.3103987973534564</v>
      </c>
      <c r="K7011" t="n">
        <v>0.1876032682754455</v>
      </c>
      <c r="L7011" t="n">
        <v>0.217637484938103</v>
      </c>
      <c r="M7011" t="n">
        <v>0.4355103542913221</v>
      </c>
      <c r="N7011" t="n">
        <v>0.2149663369263247</v>
      </c>
      <c r="O7011" t="n">
        <v>0.1719429871322112</v>
      </c>
      <c r="P7011" t="n">
        <v>0.1969537783250467</v>
      </c>
      <c r="Q7011" t="n">
        <v>0.3194615164860473</v>
      </c>
      <c r="R7011" t="n">
        <v>0.2786469136220541</v>
      </c>
      <c r="S7011" t="n">
        <v>0.2640834431250212</v>
      </c>
      <c r="T7011" t="n">
        <v>0.3266919249626741</v>
      </c>
      <c r="U7011" t="n">
        <v>0.2956841391516275</v>
      </c>
      <c r="V7011" t="n">
        <v>0.3122922241283329</v>
      </c>
      <c r="W7011" t="n">
        <v>0.2247796126300479</v>
      </c>
      <c r="X7011" t="n">
        <v>0.230484629150582</v>
      </c>
      <c r="Y7011" t="n">
        <v>0.2482715690553936</v>
      </c>
      <c r="Z7011" t="n">
        <v>0.2296584299134576</v>
      </c>
      <c r="AA7011" t="n">
        <v>0.2201128588579921</v>
      </c>
      <c r="AB7011" t="n">
        <v>0.2597873524166834</v>
      </c>
      <c r="AC7011" t="n">
        <v>0.2444888656057319</v>
      </c>
      <c r="AD7011" t="n">
        <v>0.1769936216446918</v>
      </c>
      <c r="AE7011" t="n">
        <v>0.3128527741948254</v>
      </c>
      <c r="AF7011" t="n">
        <v>0.1507100995937152</v>
      </c>
      <c r="AG7011" t="n">
        <v>0.1792443723647111</v>
      </c>
      <c r="AH7011" t="n">
        <v>0.2951316573985791</v>
      </c>
      <c r="AI7011" t="n">
        <v>0.1798771498230852</v>
      </c>
      <c r="AJ7011" t="n">
        <v>0.2628325114408677</v>
      </c>
      <c r="AK7011" t="n">
        <v>0.537848309287401</v>
      </c>
    </row>
    <row r="7012">
      <c r="A7012" t="n">
        <v>5</v>
      </c>
      <c r="B7012" t="n">
        <v>0.2002255924094519</v>
      </c>
      <c r="C7012" t="n">
        <v>0.2390539971134192</v>
      </c>
      <c r="D7012" t="n">
        <v>0.4495300972431251</v>
      </c>
      <c r="E7012" t="n">
        <v>0.1837013516276081</v>
      </c>
      <c r="F7012" t="n">
        <v>0.2024267810507072</v>
      </c>
      <c r="G7012" t="n">
        <v>0.3882696365586651</v>
      </c>
      <c r="H7012" t="n">
        <v>0.2270987580748969</v>
      </c>
      <c r="I7012" t="n">
        <v>0.2567323996709847</v>
      </c>
      <c r="J7012" t="n">
        <v>0.3294747564851092</v>
      </c>
      <c r="K7012" t="n">
        <v>0.2574793517480908</v>
      </c>
      <c r="L7012" t="n">
        <v>0.2954772153489283</v>
      </c>
      <c r="M7012" t="n">
        <v>0.4398952798999734</v>
      </c>
      <c r="N7012" t="n">
        <v>0.270871205539478</v>
      </c>
      <c r="O7012" t="n">
        <v>0.2411773647987367</v>
      </c>
      <c r="P7012" t="n">
        <v>0.2013090398059503</v>
      </c>
      <c r="Q7012" t="n">
        <v>0.3522359847780033</v>
      </c>
      <c r="R7012" t="n">
        <v>0.3275308915961072</v>
      </c>
      <c r="S7012" t="n">
        <v>0.3234596532673935</v>
      </c>
      <c r="T7012" t="n">
        <v>0.3643062787591305</v>
      </c>
      <c r="U7012" t="n">
        <v>0.3529290816255929</v>
      </c>
      <c r="V7012" t="n">
        <v>0.3613235731456685</v>
      </c>
      <c r="W7012" t="n">
        <v>0.2805607029416209</v>
      </c>
      <c r="X7012" t="n">
        <v>0.2827851388725782</v>
      </c>
      <c r="Y7012" t="n">
        <v>0.2838081512478069</v>
      </c>
      <c r="Z7012" t="n">
        <v>0.2875737532400319</v>
      </c>
      <c r="AA7012" t="n">
        <v>0.2675402392560182</v>
      </c>
      <c r="AB7012" t="n">
        <v>0.3136088842568445</v>
      </c>
      <c r="AC7012" t="n">
        <v>0.2606720623031539</v>
      </c>
      <c r="AD7012" t="n">
        <v>0.2479446856329449</v>
      </c>
      <c r="AE7012" t="n">
        <v>0.3221112365019496</v>
      </c>
      <c r="AF7012" t="n">
        <v>0.1514166037464495</v>
      </c>
      <c r="AG7012" t="n">
        <v>0.187078157937163</v>
      </c>
      <c r="AH7012" t="n">
        <v>0.3181941191459295</v>
      </c>
      <c r="AI7012" t="n">
        <v>0.1917462856690197</v>
      </c>
      <c r="AJ7012" t="n">
        <v>0.2679416410731422</v>
      </c>
      <c r="AK7012" t="n">
        <v>0.5157208519406646</v>
      </c>
    </row>
    <row r="7013">
      <c r="A7013" t="n">
        <v>6</v>
      </c>
      <c r="B7013" t="n">
        <v>0.2754704668340737</v>
      </c>
      <c r="C7013" t="n">
        <v>0.3088767501707179</v>
      </c>
      <c r="D7013" t="n">
        <v>0.4554325376157956</v>
      </c>
      <c r="E7013" t="n">
        <v>0.2545498955282923</v>
      </c>
      <c r="F7013" t="n">
        <v>0.2793786242370707</v>
      </c>
      <c r="G7013" t="n">
        <v>0.3955467937481804</v>
      </c>
      <c r="H7013" t="n">
        <v>0.4301265762437129</v>
      </c>
      <c r="I7013" t="n">
        <v>0.4613312197919606</v>
      </c>
      <c r="J7013" t="n">
        <v>0.3946501631874942</v>
      </c>
      <c r="K7013" t="n">
        <v>0.4875019046209075</v>
      </c>
      <c r="L7013" t="n">
        <v>0.5270957198325908</v>
      </c>
      <c r="M7013" t="n">
        <v>0.5105943002824487</v>
      </c>
      <c r="N7013" t="n">
        <v>0.4481293077450035</v>
      </c>
      <c r="O7013" t="n">
        <v>0.4455197118038309</v>
      </c>
      <c r="P7013" t="n">
        <v>0.2903718948910898</v>
      </c>
      <c r="Q7013" t="n">
        <v>0.5041686771278383</v>
      </c>
      <c r="R7013" t="n">
        <v>0.5338547493296795</v>
      </c>
      <c r="S7013" t="n">
        <v>0.4462716617738154</v>
      </c>
      <c r="T7013" t="n">
        <v>0.5052736997519467</v>
      </c>
      <c r="U7013" t="n">
        <v>0.5139318102176905</v>
      </c>
      <c r="V7013" t="n">
        <v>0.5124395565071743</v>
      </c>
      <c r="W7013" t="n">
        <v>0.4215661857374192</v>
      </c>
      <c r="X7013" t="n">
        <v>0.4247085340455723</v>
      </c>
      <c r="Y7013" t="n">
        <v>0.2708211791419385</v>
      </c>
      <c r="Z7013" t="n">
        <v>0.4414433285034273</v>
      </c>
      <c r="AA7013" t="n">
        <v>0.4468255061614151</v>
      </c>
      <c r="AB7013" t="n">
        <v>0.2947043666315043</v>
      </c>
      <c r="AC7013" t="n">
        <v>0.4276165056131426</v>
      </c>
      <c r="AD7013" t="n">
        <v>0.4518041938537674</v>
      </c>
      <c r="AE7013" t="n">
        <v>0.3917614320506781</v>
      </c>
      <c r="AF7013" t="n">
        <v>0.2589468054506885</v>
      </c>
      <c r="AG7013" t="n">
        <v>0.2686798172310433</v>
      </c>
      <c r="AH7013" t="n">
        <v>0.3154275294008561</v>
      </c>
      <c r="AI7013" t="n">
        <v>0.2662397459820092</v>
      </c>
      <c r="AJ7013" t="n">
        <v>0.326499480631892</v>
      </c>
      <c r="AK7013" t="n">
        <v>0.5198401613622924</v>
      </c>
    </row>
    <row r="7014">
      <c r="A7014" t="n">
        <v>7</v>
      </c>
      <c r="B7014" t="n">
        <v>0.519676830558539</v>
      </c>
      <c r="C7014" t="n">
        <v>0.5302233101074242</v>
      </c>
      <c r="D7014" t="n">
        <v>0.5253264064158892</v>
      </c>
      <c r="E7014" t="n">
        <v>0.4797924902497497</v>
      </c>
      <c r="F7014" t="n">
        <v>0.5257057333223492</v>
      </c>
      <c r="G7014" t="n">
        <v>0.4688426713569341</v>
      </c>
      <c r="H7014" t="n">
        <v>0.5287702319372601</v>
      </c>
      <c r="I7014" t="n">
        <v>0.606291131764052</v>
      </c>
      <c r="J7014" t="n">
        <v>0.5705376494561777</v>
      </c>
      <c r="K7014" t="n">
        <v>0.5981028354807371</v>
      </c>
      <c r="L7014" t="n">
        <v>0.6418691212426842</v>
      </c>
      <c r="M7014" t="n">
        <v>0.6733218992556674</v>
      </c>
      <c r="N7014" t="n">
        <v>0.5925423959001154</v>
      </c>
      <c r="O7014" t="n">
        <v>0.5785292871035876</v>
      </c>
      <c r="P7014" t="n">
        <v>0.65483313653679</v>
      </c>
      <c r="Q7014" t="n">
        <v>0.6282512195248288</v>
      </c>
      <c r="R7014" t="n">
        <v>0.6630884732651786</v>
      </c>
      <c r="S7014" t="n">
        <v>0.6480940235102044</v>
      </c>
      <c r="T7014" t="n">
        <v>0.635663572081179</v>
      </c>
      <c r="U7014" t="n">
        <v>0.63170806846123</v>
      </c>
      <c r="V7014" t="n">
        <v>0.8223379789394374</v>
      </c>
      <c r="W7014" t="n">
        <v>0.5503301199934848</v>
      </c>
      <c r="X7014" t="n">
        <v>0.6010252350636157</v>
      </c>
      <c r="Y7014" t="n">
        <v>0.6764216731442385</v>
      </c>
      <c r="Z7014" t="n">
        <v>0.5535021856944087</v>
      </c>
      <c r="AA7014" t="n">
        <v>0.5613066990792466</v>
      </c>
      <c r="AB7014" t="n">
        <v>0.5633711099288253</v>
      </c>
      <c r="AC7014" t="n">
        <v>0.5701138816170276</v>
      </c>
      <c r="AD7014" t="n">
        <v>0.5697874057779466</v>
      </c>
      <c r="AE7014" t="n">
        <v>0.5420261073522185</v>
      </c>
      <c r="AF7014" t="n">
        <v>0.4537077985114875</v>
      </c>
      <c r="AG7014" t="n">
        <v>0.4964302674907206</v>
      </c>
      <c r="AH7014" t="n">
        <v>0.3798684414338684</v>
      </c>
      <c r="AI7014" t="n">
        <v>0.4999834967521609</v>
      </c>
      <c r="AJ7014" t="n">
        <v>0.5039972238941306</v>
      </c>
      <c r="AK7014" t="n">
        <v>0.5920360017848526</v>
      </c>
    </row>
    <row r="7015">
      <c r="A7015" t="n">
        <v>8</v>
      </c>
      <c r="B7015" t="n">
        <v>0.6355380872126263</v>
      </c>
      <c r="C7015" t="n">
        <v>0.6467121199332591</v>
      </c>
      <c r="D7015" t="n">
        <v>0.7010523155331572</v>
      </c>
      <c r="E7015" t="n">
        <v>0.5886591779789037</v>
      </c>
      <c r="F7015" t="n">
        <v>0.6427025359979015</v>
      </c>
      <c r="G7015" t="n">
        <v>0.6545774336416187</v>
      </c>
      <c r="H7015" t="n">
        <v>0.7348783104097638</v>
      </c>
      <c r="I7015" t="n">
        <v>0.8138084443604005</v>
      </c>
      <c r="J7015" t="n">
        <v>0.6968425806246671</v>
      </c>
      <c r="K7015" t="n">
        <v>0.8808555611148273</v>
      </c>
      <c r="L7015" t="n">
        <v>0.8912005409698429</v>
      </c>
      <c r="M7015" t="n">
        <v>0.7638159443666849</v>
      </c>
      <c r="N7015" t="n">
        <v>0.7988108576644158</v>
      </c>
      <c r="O7015" t="n">
        <v>0.8257454238927125</v>
      </c>
      <c r="P7015" t="n">
        <v>0.7827919124375641</v>
      </c>
      <c r="Q7015" t="n">
        <v>0.8424596649359766</v>
      </c>
      <c r="R7015" t="n">
        <v>0.8872503607093487</v>
      </c>
      <c r="S7015" t="n">
        <v>0.7815026425723491</v>
      </c>
      <c r="T7015" t="n">
        <v>0.8388221553503178</v>
      </c>
      <c r="U7015" t="n">
        <v>0.8222823559570765</v>
      </c>
      <c r="V7015" t="n">
        <v>0.9012037852120367</v>
      </c>
      <c r="W7015" t="n">
        <v>0.7727047055686103</v>
      </c>
      <c r="X7015" t="n">
        <v>0.7984974594705829</v>
      </c>
      <c r="Y7015" t="n">
        <v>0.7797513619689578</v>
      </c>
      <c r="Z7015" t="n">
        <v>0.7688753229234824</v>
      </c>
      <c r="AA7015" t="n">
        <v>0.7898747186339108</v>
      </c>
      <c r="AB7015" t="n">
        <v>0.6925726276130038</v>
      </c>
      <c r="AC7015" t="n">
        <v>0.7962223366578662</v>
      </c>
      <c r="AD7015" t="n">
        <v>0.7975551902020239</v>
      </c>
      <c r="AE7015" t="n">
        <v>0.6979633602172223</v>
      </c>
      <c r="AF7015" t="n">
        <v>0.6496503433646137</v>
      </c>
      <c r="AG7015" t="n">
        <v>0.6248882458091863</v>
      </c>
      <c r="AH7015" t="n">
        <v>0.5512288107725211</v>
      </c>
      <c r="AI7015" t="n">
        <v>0.6107714498213249</v>
      </c>
      <c r="AJ7015" t="n">
        <v>0.6146287283597751</v>
      </c>
      <c r="AK7015" t="n">
        <v>0.7230004752351689</v>
      </c>
    </row>
    <row r="7016">
      <c r="A7016" t="n">
        <v>9</v>
      </c>
      <c r="B7016" t="n">
        <v>0.8684407458656205</v>
      </c>
      <c r="C7016" t="n">
        <v>0.8759916329646323</v>
      </c>
      <c r="D7016" t="n">
        <v>0.7903482011674811</v>
      </c>
      <c r="E7016" t="n">
        <v>0.8233570596059543</v>
      </c>
      <c r="F7016" t="n">
        <v>0.8821568010187842</v>
      </c>
      <c r="G7016" t="n">
        <v>0.7218083694822298</v>
      </c>
      <c r="H7016" t="n">
        <v>0.8097013182045719</v>
      </c>
      <c r="I7016" t="n">
        <v>0.926416465701254</v>
      </c>
      <c r="J7016" t="n">
        <v>0.8381900375569482</v>
      </c>
      <c r="K7016" t="n">
        <v>0.9550196081397825</v>
      </c>
      <c r="L7016" t="n">
        <v>0.9681784021465002</v>
      </c>
      <c r="M7016" t="n">
        <v>0.9598095471754755</v>
      </c>
      <c r="N7016" t="n">
        <v>0.8904203540264872</v>
      </c>
      <c r="O7016" t="n">
        <v>0.9337396747472293</v>
      </c>
      <c r="P7016" t="n">
        <v>0.8915075604264292</v>
      </c>
      <c r="Q7016" t="n">
        <v>0.8856202652892337</v>
      </c>
      <c r="R7016" t="n">
        <v>0.9455934349084411</v>
      </c>
      <c r="S7016" t="n">
        <v>0.9048482855550198</v>
      </c>
      <c r="T7016" t="n">
        <v>0.8997007368192462</v>
      </c>
      <c r="U7016" t="n">
        <v>0.8963527777028416</v>
      </c>
      <c r="V7016" t="n">
        <v>0.9830669107761963</v>
      </c>
      <c r="W7016" t="n">
        <v>0.865046254663249</v>
      </c>
      <c r="X7016" t="n">
        <v>0.8829790185454341</v>
      </c>
      <c r="Y7016" t="n">
        <v>0.8798733935481703</v>
      </c>
      <c r="Z7016" t="n">
        <v>0.8924395775883726</v>
      </c>
      <c r="AA7016" t="n">
        <v>0.8868984047119242</v>
      </c>
      <c r="AB7016" t="n">
        <v>0.8487487149262696</v>
      </c>
      <c r="AC7016" t="n">
        <v>0.8920762557218338</v>
      </c>
      <c r="AD7016" t="n">
        <v>0.9116876466868818</v>
      </c>
      <c r="AE7016" t="n">
        <v>0.8745246236050601</v>
      </c>
      <c r="AF7016" t="n">
        <v>0.8613669866609139</v>
      </c>
      <c r="AG7016" t="n">
        <v>0.8534805902743912</v>
      </c>
      <c r="AH7016" t="n">
        <v>0.6598542958152186</v>
      </c>
      <c r="AI7016" t="n">
        <v>0.8314996391289806</v>
      </c>
      <c r="AJ7016" t="n">
        <v>0.8166491014647183</v>
      </c>
      <c r="AK7016" t="n">
        <v>0.7769514570855387</v>
      </c>
    </row>
    <row r="7017">
      <c r="A7017" t="n">
        <v>10</v>
      </c>
      <c r="B7017" t="n">
        <v>0.9496024034135905</v>
      </c>
      <c r="C7017" t="n">
        <v>0.9565314835204161</v>
      </c>
      <c r="D7017" t="n">
        <v>0.9154641119593925</v>
      </c>
      <c r="E7017" t="n">
        <v>0.9066811449143384</v>
      </c>
      <c r="F7017" t="n">
        <v>0.9589703973417836</v>
      </c>
      <c r="G7017" t="n">
        <v>0.8571234724926291</v>
      </c>
      <c r="H7017" t="n">
        <v>0.8956268026983862</v>
      </c>
      <c r="I7017" t="n">
        <v>0.9756778545843064</v>
      </c>
      <c r="J7017" t="n">
        <v>0.8983391063171997</v>
      </c>
      <c r="K7017" t="n">
        <v>0.9804226583428881</v>
      </c>
      <c r="L7017" t="n">
        <v>0.9913241750875</v>
      </c>
      <c r="M7017" t="n">
        <v>0.9756394714926501</v>
      </c>
      <c r="N7017" t="n">
        <v>0.9344765397036534</v>
      </c>
      <c r="O7017" t="n">
        <v>0.9618410721569955</v>
      </c>
      <c r="P7017" t="n">
        <v>0.947711237093867</v>
      </c>
      <c r="Q7017" t="n">
        <v>0.9238796568157721</v>
      </c>
      <c r="R7017" t="n">
        <v>0.9797123667975663</v>
      </c>
      <c r="S7017" t="n">
        <v>0.9580945499334039</v>
      </c>
      <c r="T7017" t="n">
        <v>0.9283817635161085</v>
      </c>
      <c r="U7017" t="n">
        <v>0.9528937319538806</v>
      </c>
      <c r="V7017" t="n">
        <v>0.9858898494770506</v>
      </c>
      <c r="W7017" t="n">
        <v>0.9215663489450098</v>
      </c>
      <c r="X7017" t="n">
        <v>0.9408959244865878</v>
      </c>
      <c r="Y7017" t="n">
        <v>0.9240670827422373</v>
      </c>
      <c r="Z7017" t="n">
        <v>0.9321326230276384</v>
      </c>
      <c r="AA7017" t="n">
        <v>0.9379316747177414</v>
      </c>
      <c r="AB7017" t="n">
        <v>0.9125936356669185</v>
      </c>
      <c r="AC7017" t="n">
        <v>0.9346230486175338</v>
      </c>
      <c r="AD7017" t="n">
        <v>0.9594848599966503</v>
      </c>
      <c r="AE7017" t="n">
        <v>0.8902485947512387</v>
      </c>
      <c r="AF7017" t="n">
        <v>0.9381840326466041</v>
      </c>
      <c r="AG7017" t="n">
        <v>0.9411808654925129</v>
      </c>
      <c r="AH7017" t="n">
        <v>0.7626076959209512</v>
      </c>
      <c r="AI7017" t="n">
        <v>0.9009420053866601</v>
      </c>
      <c r="AJ7017" t="n">
        <v>0.8905472023362214</v>
      </c>
      <c r="AK7017" t="n">
        <v>0.8588451785396857</v>
      </c>
    </row>
    <row r="7018">
      <c r="A7018" t="n">
        <v>11</v>
      </c>
      <c r="B7018" t="n">
        <v>0.979061308493319</v>
      </c>
      <c r="C7018" t="n">
        <v>0.9857948678067923</v>
      </c>
      <c r="D7018" t="n">
        <v>0.9249916945277099</v>
      </c>
      <c r="E7018" t="n">
        <v>0.9950400497003904</v>
      </c>
      <c r="F7018" t="n">
        <v>0.996425331104438</v>
      </c>
      <c r="G7018" t="n">
        <v>0.950313338148415</v>
      </c>
      <c r="H7018" t="n">
        <v>0.9140745155061859</v>
      </c>
      <c r="I7018" t="n">
        <v>0.9942934382944745</v>
      </c>
      <c r="J7018" t="n">
        <v>0.9529879215927337</v>
      </c>
      <c r="K7018" t="n">
        <v>1</v>
      </c>
      <c r="L7018" t="n">
        <v>1</v>
      </c>
      <c r="M7018" t="n">
        <v>0.9170094731155677</v>
      </c>
      <c r="N7018" t="n">
        <v>0.9809046189611682</v>
      </c>
      <c r="O7018" t="n">
        <v>0.9934509498275039</v>
      </c>
      <c r="P7018" t="n">
        <v>0.9349785794099341</v>
      </c>
      <c r="Q7018" t="n">
        <v>0.9278158442801369</v>
      </c>
      <c r="R7018" t="n">
        <v>0.9761635522100326</v>
      </c>
      <c r="S7018" t="n">
        <v>1</v>
      </c>
      <c r="T7018" t="n">
        <v>0.9569889466189466</v>
      </c>
      <c r="U7018" t="n">
        <v>0.9737203355940443</v>
      </c>
      <c r="V7018" t="n">
        <v>1</v>
      </c>
      <c r="W7018" t="n">
        <v>0.9570910923581961</v>
      </c>
      <c r="X7018" t="n">
        <v>0.9779587120873392</v>
      </c>
      <c r="Y7018" t="n">
        <v>0.9555807150232098</v>
      </c>
      <c r="Z7018" t="n">
        <v>0.9706318683098425</v>
      </c>
      <c r="AA7018" t="n">
        <v>0.9672107080532069</v>
      </c>
      <c r="AB7018" t="n">
        <v>0.9463001172548318</v>
      </c>
      <c r="AC7018" t="n">
        <v>0.9796017020796305</v>
      </c>
      <c r="AD7018" t="n">
        <v>0.9934522770314232</v>
      </c>
      <c r="AE7018" t="n">
        <v>0.9291688046920896</v>
      </c>
      <c r="AF7018" t="n">
        <v>0.9695479631826844</v>
      </c>
      <c r="AG7018" t="n">
        <v>0.984936032044372</v>
      </c>
      <c r="AH7018" t="n">
        <v>0.8824508434361061</v>
      </c>
      <c r="AI7018" t="n">
        <v>0.9301758586089743</v>
      </c>
      <c r="AJ7018" t="n">
        <v>0.9538694617785448</v>
      </c>
      <c r="AK7018" t="n">
        <v>0.930621106971446</v>
      </c>
    </row>
    <row r="7019">
      <c r="A7019" t="n">
        <v>12</v>
      </c>
      <c r="B7019" t="n">
        <v>0.9994804607957207</v>
      </c>
      <c r="C7019" t="n">
        <v>1</v>
      </c>
      <c r="D7019" t="n">
        <v>0.9596633153927906</v>
      </c>
      <c r="E7019" t="n">
        <v>0.950741390708257</v>
      </c>
      <c r="F7019" t="n">
        <v>0.9972510635270851</v>
      </c>
      <c r="G7019" t="n">
        <v>0.9676691025483576</v>
      </c>
      <c r="H7019" t="n">
        <v>0.9561350146599604</v>
      </c>
      <c r="I7019" t="n">
        <v>0.9989036198675998</v>
      </c>
      <c r="J7019" t="n">
        <v>0.9835627717019192</v>
      </c>
      <c r="K7019" t="n">
        <v>0.9915607733463299</v>
      </c>
      <c r="L7019" t="n">
        <v>0.9917059201879995</v>
      </c>
      <c r="M7019" t="n">
        <v>0.9223772925617792</v>
      </c>
      <c r="N7019" t="n">
        <v>0.9747915405924145</v>
      </c>
      <c r="O7019" t="n">
        <v>0.9680897343926648</v>
      </c>
      <c r="P7019" t="n">
        <v>0.9206177141165498</v>
      </c>
      <c r="Q7019" t="n">
        <v>0.9173639696404757</v>
      </c>
      <c r="R7019" t="n">
        <v>0.9698961894821629</v>
      </c>
      <c r="S7019" t="n">
        <v>0.9440019124305825</v>
      </c>
      <c r="T7019" t="n">
        <v>0.9706093756895526</v>
      </c>
      <c r="U7019" t="n">
        <v>0.9752627078854927</v>
      </c>
      <c r="V7019" t="n">
        <v>0.9719124937927149</v>
      </c>
      <c r="W7019" t="n">
        <v>0.9642186942544073</v>
      </c>
      <c r="X7019" t="n">
        <v>0.9771237204426428</v>
      </c>
      <c r="Y7019" t="n">
        <v>0.9691615811431304</v>
      </c>
      <c r="Z7019" t="n">
        <v>0.9683950675934905</v>
      </c>
      <c r="AA7019" t="n">
        <v>0.9674773084664969</v>
      </c>
      <c r="AB7019" t="n">
        <v>0.9606194570527801</v>
      </c>
      <c r="AC7019" t="n">
        <v>0.9707879710894477</v>
      </c>
      <c r="AD7019" t="n">
        <v>0.988261837451078</v>
      </c>
      <c r="AE7019" t="n">
        <v>0.9594030583035411</v>
      </c>
      <c r="AF7019" t="n">
        <v>0.9892828892963722</v>
      </c>
      <c r="AG7019" t="n">
        <v>0.9968080459311202</v>
      </c>
      <c r="AH7019" t="n">
        <v>0.9400665663487376</v>
      </c>
      <c r="AI7019" t="n">
        <v>0.9452444241026634</v>
      </c>
      <c r="AJ7019" t="n">
        <v>0.9902874234328374</v>
      </c>
      <c r="AK7019" t="n">
        <v>0.9447185410643089</v>
      </c>
    </row>
    <row r="7020">
      <c r="A7020" t="n">
        <v>13</v>
      </c>
      <c r="B7020" t="n">
        <v>1</v>
      </c>
      <c r="C7020" t="n">
        <v>0.9917699151559427</v>
      </c>
      <c r="D7020" t="n">
        <v>0.9761962183409759</v>
      </c>
      <c r="E7020" t="n">
        <v>0.9993920197951981</v>
      </c>
      <c r="F7020" t="n">
        <v>1</v>
      </c>
      <c r="G7020" t="n">
        <v>0.9856664007207164</v>
      </c>
      <c r="H7020" t="n">
        <v>1</v>
      </c>
      <c r="I7020" t="n">
        <v>1</v>
      </c>
      <c r="J7020" t="n">
        <v>0.9927581927505517</v>
      </c>
      <c r="K7020" t="n">
        <v>0.9863737206620841</v>
      </c>
      <c r="L7020" t="n">
        <v>0.9895113404325095</v>
      </c>
      <c r="M7020" t="n">
        <v>0.9551777552076228</v>
      </c>
      <c r="N7020" t="n">
        <v>0.9882152279722068</v>
      </c>
      <c r="O7020" t="n">
        <v>0.9794144019788825</v>
      </c>
      <c r="P7020" t="n">
        <v>0.8697332760589082</v>
      </c>
      <c r="Q7020" t="n">
        <v>0.9445252170600797</v>
      </c>
      <c r="R7020" t="n">
        <v>0.9748216257499914</v>
      </c>
      <c r="S7020" t="n">
        <v>0.9631204492336937</v>
      </c>
      <c r="T7020" t="n">
        <v>0.9850141198564549</v>
      </c>
      <c r="U7020" t="n">
        <v>0.979532204613237</v>
      </c>
      <c r="V7020" t="n">
        <v>0.9189256058851877</v>
      </c>
      <c r="W7020" t="n">
        <v>0.9641243602670468</v>
      </c>
      <c r="X7020" t="n">
        <v>0.977497109851501</v>
      </c>
      <c r="Y7020" t="n">
        <v>0.9716528406181533</v>
      </c>
      <c r="Z7020" t="n">
        <v>0.9771256085069688</v>
      </c>
      <c r="AA7020" t="n">
        <v>0.9798544706895754</v>
      </c>
      <c r="AB7020" t="n">
        <v>0.9801962721255497</v>
      </c>
      <c r="AC7020" t="n">
        <v>0.9789709034380568</v>
      </c>
      <c r="AD7020" t="n">
        <v>0.989192188530631</v>
      </c>
      <c r="AE7020" t="n">
        <v>0.9573745457664398</v>
      </c>
      <c r="AF7020" t="n">
        <v>0.9694598748786539</v>
      </c>
      <c r="AG7020" t="n">
        <v>0.9900986671370157</v>
      </c>
      <c r="AH7020" t="n">
        <v>0.9628602038392271</v>
      </c>
      <c r="AI7020" t="n">
        <v>1</v>
      </c>
      <c r="AJ7020" t="n">
        <v>1</v>
      </c>
      <c r="AK7020" t="n">
        <v>0.9663970644252011</v>
      </c>
    </row>
    <row r="7021">
      <c r="A7021" t="n">
        <v>14</v>
      </c>
      <c r="B7021" t="n">
        <v>0.9951876677678679</v>
      </c>
      <c r="C7021" t="n">
        <v>0.9889351056958253</v>
      </c>
      <c r="D7021" t="n">
        <v>1</v>
      </c>
      <c r="E7021" t="n">
        <v>1</v>
      </c>
      <c r="F7021" t="n">
        <v>0.9955592766799758</v>
      </c>
      <c r="G7021" t="n">
        <v>0.9980998748708558</v>
      </c>
      <c r="H7021" t="n">
        <v>0.9566494243283832</v>
      </c>
      <c r="I7021" t="n">
        <v>0.9912959603812151</v>
      </c>
      <c r="J7021" t="n">
        <v>1</v>
      </c>
      <c r="K7021" t="n">
        <v>0.9905374110771673</v>
      </c>
      <c r="L7021" t="n">
        <v>0.9804915717017113</v>
      </c>
      <c r="M7021" t="n">
        <v>0.9704034664913204</v>
      </c>
      <c r="N7021" t="n">
        <v>1</v>
      </c>
      <c r="O7021" t="n">
        <v>0.9836785549111691</v>
      </c>
      <c r="P7021" t="n">
        <v>0.9134504312103358</v>
      </c>
      <c r="Q7021" t="n">
        <v>0.983495026872777</v>
      </c>
      <c r="R7021" t="n">
        <v>0.994999655315459</v>
      </c>
      <c r="S7021" t="n">
        <v>0.9117660632991448</v>
      </c>
      <c r="T7021" t="n">
        <v>1</v>
      </c>
      <c r="U7021" t="n">
        <v>0.9927029275929976</v>
      </c>
      <c r="V7021" t="n">
        <v>0.8232612525279068</v>
      </c>
      <c r="W7021" t="n">
        <v>1</v>
      </c>
      <c r="X7021" t="n">
        <v>0.9983986341691513</v>
      </c>
      <c r="Y7021" t="n">
        <v>1</v>
      </c>
      <c r="Z7021" t="n">
        <v>1</v>
      </c>
      <c r="AA7021" t="n">
        <v>0.9962675347049167</v>
      </c>
      <c r="AB7021" t="n">
        <v>0.997802371859436</v>
      </c>
      <c r="AC7021" t="n">
        <v>0.9878715131110699</v>
      </c>
      <c r="AD7021" t="n">
        <v>0.9970799302266806</v>
      </c>
      <c r="AE7021" t="n">
        <v>1</v>
      </c>
      <c r="AF7021" t="n">
        <v>0.9851971200517744</v>
      </c>
      <c r="AG7021" t="n">
        <v>1</v>
      </c>
      <c r="AH7021" t="n">
        <v>1</v>
      </c>
      <c r="AI7021" t="n">
        <v>0.9381265733096275</v>
      </c>
      <c r="AJ7021" t="n">
        <v>0.9837140903632762</v>
      </c>
      <c r="AK7021" t="n">
        <v>1</v>
      </c>
    </row>
    <row r="7022">
      <c r="A7022" t="n">
        <v>15</v>
      </c>
      <c r="B7022" t="n">
        <v>0.9970525038521022</v>
      </c>
      <c r="C7022" t="n">
        <v>0.9860140107686476</v>
      </c>
      <c r="D7022" t="n">
        <v>0.9819013868106391</v>
      </c>
      <c r="E7022" t="n">
        <v>0.9493029467127917</v>
      </c>
      <c r="F7022" t="n">
        <v>0.9845253117480484</v>
      </c>
      <c r="G7022" t="n">
        <v>1</v>
      </c>
      <c r="H7022" t="n">
        <v>0.9597535219661033</v>
      </c>
      <c r="I7022" t="n">
        <v>0.9894285578659765</v>
      </c>
      <c r="J7022" t="n">
        <v>0.9966911766284086</v>
      </c>
      <c r="K7022" t="n">
        <v>0.9899706175078159</v>
      </c>
      <c r="L7022" t="n">
        <v>0.9755036207407883</v>
      </c>
      <c r="M7022" t="n">
        <v>1</v>
      </c>
      <c r="N7022" t="n">
        <v>0.9994415784396552</v>
      </c>
      <c r="O7022" t="n">
        <v>1</v>
      </c>
      <c r="P7022" t="n">
        <v>1</v>
      </c>
      <c r="Q7022" t="n">
        <v>1</v>
      </c>
      <c r="R7022" t="n">
        <v>1</v>
      </c>
      <c r="S7022" t="n">
        <v>0.7879581774796156</v>
      </c>
      <c r="T7022" t="n">
        <v>0.9913244700629767</v>
      </c>
      <c r="U7022" t="n">
        <v>1</v>
      </c>
      <c r="V7022" t="n">
        <v>0.8130126361278143</v>
      </c>
      <c r="W7022" t="n">
        <v>0.9976765767403724</v>
      </c>
      <c r="X7022" t="n">
        <v>1</v>
      </c>
      <c r="Y7022" t="n">
        <v>0.9618226355463403</v>
      </c>
      <c r="Z7022" t="n">
        <v>0.998648921980823</v>
      </c>
      <c r="AA7022" t="n">
        <v>1</v>
      </c>
      <c r="AB7022" t="n">
        <v>1</v>
      </c>
      <c r="AC7022" t="n">
        <v>1</v>
      </c>
      <c r="AD7022" t="n">
        <v>1</v>
      </c>
      <c r="AE7022" t="n">
        <v>0.955572456494494</v>
      </c>
      <c r="AF7022" t="n">
        <v>1</v>
      </c>
      <c r="AG7022" t="n">
        <v>0.9698629670828215</v>
      </c>
      <c r="AH7022" t="n">
        <v>0.8910758612708704</v>
      </c>
      <c r="AI7022" t="n">
        <v>0.9392895021740277</v>
      </c>
      <c r="AJ7022" t="n">
        <v>0.9707022458436323</v>
      </c>
      <c r="AK7022" t="n">
        <v>0.9912181256870051</v>
      </c>
    </row>
    <row r="7023">
      <c r="A7023" t="n">
        <v>16</v>
      </c>
      <c r="B7023" t="n">
        <v>0.9864684695326954</v>
      </c>
      <c r="C7023" t="n">
        <v>0.971938528020818</v>
      </c>
      <c r="D7023" t="n">
        <v>0.9734246564948795</v>
      </c>
      <c r="E7023" t="n">
        <v>0.944701412691122</v>
      </c>
      <c r="F7023" t="n">
        <v>0.9761936524025833</v>
      </c>
      <c r="G7023" t="n">
        <v>0.9473697544737749</v>
      </c>
      <c r="H7023" t="n">
        <v>0.9464737431765633</v>
      </c>
      <c r="I7023" t="n">
        <v>0.971211480980851</v>
      </c>
      <c r="J7023" t="n">
        <v>0.7367231745129595</v>
      </c>
      <c r="K7023" t="n">
        <v>0.971082721603318</v>
      </c>
      <c r="L7023" t="n">
        <v>0.9439970654721078</v>
      </c>
      <c r="M7023" t="n">
        <v>0.7476042915125974</v>
      </c>
      <c r="N7023" t="n">
        <v>0.9796851189441919</v>
      </c>
      <c r="O7023" t="n">
        <v>0.979669880012602</v>
      </c>
      <c r="P7023" t="n">
        <v>0.7779147074115309</v>
      </c>
      <c r="Q7023" t="n">
        <v>0.8691140968424039</v>
      </c>
      <c r="R7023" t="n">
        <v>0.8319183629782197</v>
      </c>
      <c r="S7023" t="n">
        <v>0.7558081425409798</v>
      </c>
      <c r="T7023" t="n">
        <v>0.8675665389769647</v>
      </c>
      <c r="U7023" t="n">
        <v>0.8562011976396091</v>
      </c>
      <c r="V7023" t="n">
        <v>0.787329764879749</v>
      </c>
      <c r="W7023" t="n">
        <v>0.9861244170632882</v>
      </c>
      <c r="X7023" t="n">
        <v>0.9506967062542492</v>
      </c>
      <c r="Y7023" t="n">
        <v>0.8364543373150114</v>
      </c>
      <c r="Z7023" t="n">
        <v>0.987534379788967</v>
      </c>
      <c r="AA7023" t="n">
        <v>0.9783452624124657</v>
      </c>
      <c r="AB7023" t="n">
        <v>0.7684255553467384</v>
      </c>
      <c r="AC7023" t="n">
        <v>0.9719883077629073</v>
      </c>
      <c r="AD7023" t="n">
        <v>0.9690845467166664</v>
      </c>
      <c r="AE7023" t="n">
        <v>0.6547165165725335</v>
      </c>
      <c r="AF7023" t="n">
        <v>0.9750017977204906</v>
      </c>
      <c r="AG7023" t="n">
        <v>0.9555879116963746</v>
      </c>
      <c r="AH7023" t="n">
        <v>0.8356380461076728</v>
      </c>
      <c r="AI7023" t="n">
        <v>0.9264114677768585</v>
      </c>
      <c r="AJ7023" t="n">
        <v>0.9349657092389531</v>
      </c>
      <c r="AK7023" t="n">
        <v>0.9444192517404127</v>
      </c>
    </row>
    <row r="7024">
      <c r="A7024" t="n">
        <v>17</v>
      </c>
      <c r="B7024" t="n">
        <v>0.938539544330858</v>
      </c>
      <c r="C7024" t="n">
        <v>0.9324641436869843</v>
      </c>
      <c r="D7024" t="n">
        <v>0.6726825564487589</v>
      </c>
      <c r="E7024" t="n">
        <v>0.916230947519892</v>
      </c>
      <c r="F7024" t="n">
        <v>0.9441030992441499</v>
      </c>
      <c r="G7024" t="n">
        <v>0.5937596884911245</v>
      </c>
      <c r="H7024" t="n">
        <v>0.8138270839789278</v>
      </c>
      <c r="I7024" t="n">
        <v>0.8462139517076027</v>
      </c>
      <c r="J7024" t="n">
        <v>0.5236861185243885</v>
      </c>
      <c r="K7024" t="n">
        <v>0.822329937614885</v>
      </c>
      <c r="L7024" t="n">
        <v>0.7987781285800567</v>
      </c>
      <c r="M7024" t="n">
        <v>0.5407386637672568</v>
      </c>
      <c r="N7024" t="n">
        <v>0.8442614994697394</v>
      </c>
      <c r="O7024" t="n">
        <v>0.8314089016173158</v>
      </c>
      <c r="P7024" t="n">
        <v>0.6419227887699868</v>
      </c>
      <c r="Q7024" t="n">
        <v>0.8705245739781313</v>
      </c>
      <c r="R7024" t="n">
        <v>0.8199661241614187</v>
      </c>
      <c r="S7024" t="n">
        <v>0.7416167105472854</v>
      </c>
      <c r="T7024" t="n">
        <v>0.862466961545839</v>
      </c>
      <c r="U7024" t="n">
        <v>0.8458229449701079</v>
      </c>
      <c r="V7024" t="n">
        <v>0.7577084782864714</v>
      </c>
      <c r="W7024" t="n">
        <v>0.8669015985530667</v>
      </c>
      <c r="X7024" t="n">
        <v>0.855542405185352</v>
      </c>
      <c r="Y7024" t="n">
        <v>0.721596179351795</v>
      </c>
      <c r="Z7024" t="n">
        <v>0.8627673273776489</v>
      </c>
      <c r="AA7024" t="n">
        <v>0.8293519913949955</v>
      </c>
      <c r="AB7024" t="n">
        <v>0.604943322693589</v>
      </c>
      <c r="AC7024" t="n">
        <v>0.834042038144197</v>
      </c>
      <c r="AD7024" t="n">
        <v>0.791467389765978</v>
      </c>
      <c r="AE7024" t="n">
        <v>0.4428953027818872</v>
      </c>
      <c r="AF7024" t="n">
        <v>0.8723816201057062</v>
      </c>
      <c r="AG7024" t="n">
        <v>0.9065908481761938</v>
      </c>
      <c r="AH7024" t="n">
        <v>0.5234414392591951</v>
      </c>
      <c r="AI7024" t="n">
        <v>0.8820039783829459</v>
      </c>
      <c r="AJ7024" t="n">
        <v>0.8785785655033885</v>
      </c>
      <c r="AK7024" t="n">
        <v>0.7503564263766401</v>
      </c>
    </row>
    <row r="7025">
      <c r="A7025" t="n">
        <v>18</v>
      </c>
      <c r="B7025" t="n">
        <v>0.7668616563437399</v>
      </c>
      <c r="C7025" t="n">
        <v>0.7806449750164854</v>
      </c>
      <c r="D7025" t="n">
        <v>0.4896684260357723</v>
      </c>
      <c r="E7025" t="n">
        <v>0.743121195145716</v>
      </c>
      <c r="F7025" t="n">
        <v>0.781502935414302</v>
      </c>
      <c r="G7025" t="n">
        <v>0.3926951031306333</v>
      </c>
      <c r="H7025" t="n">
        <v>0.6672494100259828</v>
      </c>
      <c r="I7025" t="n">
        <v>0.7223878970963706</v>
      </c>
      <c r="J7025" t="n">
        <v>0.4213431127064741</v>
      </c>
      <c r="K7025" t="n">
        <v>0.7314322425033581</v>
      </c>
      <c r="L7025" t="n">
        <v>0.7038301120420434</v>
      </c>
      <c r="M7025" t="n">
        <v>0.4794449468970651</v>
      </c>
      <c r="N7025" t="n">
        <v>0.766956862134185</v>
      </c>
      <c r="O7025" t="n">
        <v>0.7495857696955769</v>
      </c>
      <c r="P7025" t="n">
        <v>0.5807974002625902</v>
      </c>
      <c r="Q7025" t="n">
        <v>0.8369297179962142</v>
      </c>
      <c r="R7025" t="n">
        <v>0.7682467378934091</v>
      </c>
      <c r="S7025" t="n">
        <v>0.7236141188144373</v>
      </c>
      <c r="T7025" t="n">
        <v>0.8140557130254419</v>
      </c>
      <c r="U7025" t="n">
        <v>0.8010462748029527</v>
      </c>
      <c r="V7025" t="n">
        <v>0.7435689731149859</v>
      </c>
      <c r="W7025" t="n">
        <v>0.7833298461311476</v>
      </c>
      <c r="X7025" t="n">
        <v>0.7795490075450925</v>
      </c>
      <c r="Y7025" t="n">
        <v>0.6871117653971744</v>
      </c>
      <c r="Z7025" t="n">
        <v>0.7692906516486103</v>
      </c>
      <c r="AA7025" t="n">
        <v>0.7270299196479445</v>
      </c>
      <c r="AB7025" t="n">
        <v>0.5639344197176798</v>
      </c>
      <c r="AC7025" t="n">
        <v>0.7103360757047477</v>
      </c>
      <c r="AD7025" t="n">
        <v>0.6722620004615956</v>
      </c>
      <c r="AE7025" t="n">
        <v>0.3521130688809562</v>
      </c>
      <c r="AF7025" t="n">
        <v>0.7337522022076008</v>
      </c>
      <c r="AG7025" t="n">
        <v>0.7464424389477192</v>
      </c>
      <c r="AH7025" t="n">
        <v>0.3555642847567662</v>
      </c>
      <c r="AI7025" t="n">
        <v>0.7364024239970427</v>
      </c>
      <c r="AJ7025" t="n">
        <v>0.7354572187289046</v>
      </c>
      <c r="AK7025" t="n">
        <v>0.6509833014696013</v>
      </c>
    </row>
    <row r="7026">
      <c r="A7026" t="n">
        <v>19</v>
      </c>
      <c r="B7026" t="n">
        <v>0.6764331626576323</v>
      </c>
      <c r="C7026" t="n">
        <v>0.6891769594351</v>
      </c>
      <c r="D7026" t="n">
        <v>0.4727350177680202</v>
      </c>
      <c r="E7026" t="n">
        <v>0.6412571650068895</v>
      </c>
      <c r="F7026" t="n">
        <v>0.6846217828231379</v>
      </c>
      <c r="G7026" t="n">
        <v>0.3400279286188473</v>
      </c>
      <c r="H7026" t="n">
        <v>0.5514242807084455</v>
      </c>
      <c r="I7026" t="n">
        <v>0.6453402871645938</v>
      </c>
      <c r="J7026" t="n">
        <v>0.3093406435378139</v>
      </c>
      <c r="K7026" t="n">
        <v>0.6130399262574009</v>
      </c>
      <c r="L7026" t="n">
        <v>0.6357036842660821</v>
      </c>
      <c r="M7026" t="n">
        <v>0.3656365075724732</v>
      </c>
      <c r="N7026" t="n">
        <v>0.6854412948350002</v>
      </c>
      <c r="O7026" t="n">
        <v>0.6760882559247602</v>
      </c>
      <c r="P7026" t="n">
        <v>0.5093555345908982</v>
      </c>
      <c r="Q7026" t="n">
        <v>0.596195935196146</v>
      </c>
      <c r="R7026" t="n">
        <v>0.4821505563934145</v>
      </c>
      <c r="S7026" t="n">
        <v>0.6835183386372274</v>
      </c>
      <c r="T7026" t="n">
        <v>0.5479832615360952</v>
      </c>
      <c r="U7026" t="n">
        <v>0.5131079629853014</v>
      </c>
      <c r="V7026" t="n">
        <v>0.7119410866182292</v>
      </c>
      <c r="W7026" t="n">
        <v>0.6997669069191205</v>
      </c>
      <c r="X7026" t="n">
        <v>0.6394553888205932</v>
      </c>
      <c r="Y7026" t="n">
        <v>0.6208718594968478</v>
      </c>
      <c r="Z7026" t="n">
        <v>0.6529935699627356</v>
      </c>
      <c r="AA7026" t="n">
        <v>0.6230832516324066</v>
      </c>
      <c r="AB7026" t="n">
        <v>0.3291395014720782</v>
      </c>
      <c r="AC7026" t="n">
        <v>0.6286073681291121</v>
      </c>
      <c r="AD7026" t="n">
        <v>0.5912101730875926</v>
      </c>
      <c r="AE7026" t="n">
        <v>0.3046010706971408</v>
      </c>
      <c r="AF7026" t="n">
        <v>0.6558592205083954</v>
      </c>
      <c r="AG7026" t="n">
        <v>0.661616649138084</v>
      </c>
      <c r="AH7026" t="n">
        <v>0.3387868478810503</v>
      </c>
      <c r="AI7026" t="n">
        <v>0.6498313368070836</v>
      </c>
      <c r="AJ7026" t="n">
        <v>0.6408446906433254</v>
      </c>
      <c r="AK7026" t="n">
        <v>0.6042161703300889</v>
      </c>
    </row>
    <row r="7027">
      <c r="A7027" t="n">
        <v>20</v>
      </c>
      <c r="B7027" t="n">
        <v>0.6284916217135273</v>
      </c>
      <c r="C7027" t="n">
        <v>0.6371149635482617</v>
      </c>
      <c r="D7027" t="n">
        <v>0.4420830829046011</v>
      </c>
      <c r="E7027" t="n">
        <v>0.592890614006908</v>
      </c>
      <c r="F7027" t="n">
        <v>0.6355605128556324</v>
      </c>
      <c r="G7027" t="n">
        <v>0.3259841789355348</v>
      </c>
      <c r="H7027" t="n">
        <v>0.5061957998617436</v>
      </c>
      <c r="I7027" t="n">
        <v>0.5959803804841377</v>
      </c>
      <c r="J7027" t="n">
        <v>0.2978383183896831</v>
      </c>
      <c r="K7027" t="n">
        <v>0.5613077208198569</v>
      </c>
      <c r="L7027" t="n">
        <v>0.5882742719401272</v>
      </c>
      <c r="M7027" t="n">
        <v>0.3240738130414011</v>
      </c>
      <c r="N7027" t="n">
        <v>0.590098602548048</v>
      </c>
      <c r="O7027" t="n">
        <v>0.5655138040331806</v>
      </c>
      <c r="P7027" t="n">
        <v>0.2839895503395667</v>
      </c>
      <c r="Q7027" t="n">
        <v>0.3269115451537958</v>
      </c>
      <c r="R7027" t="n">
        <v>0.2568959584830494</v>
      </c>
      <c r="S7027" t="n">
        <v>0.5333467463080066</v>
      </c>
      <c r="T7027" t="n">
        <v>0.373600958830667</v>
      </c>
      <c r="U7027" t="n">
        <v>0.3160096412770107</v>
      </c>
      <c r="V7027" t="n">
        <v>0.5283962542070628</v>
      </c>
      <c r="W7027" t="n">
        <v>0.6045362570558722</v>
      </c>
      <c r="X7027" t="n">
        <v>0.4808349889511752</v>
      </c>
      <c r="Y7027" t="n">
        <v>0.3591568803565881</v>
      </c>
      <c r="Z7027" t="n">
        <v>0.5642075175219056</v>
      </c>
      <c r="AA7027" t="n">
        <v>0.5544209102797369</v>
      </c>
      <c r="AB7027" t="n">
        <v>0.3212442269435863</v>
      </c>
      <c r="AC7027" t="n">
        <v>0.5382019305631409</v>
      </c>
      <c r="AD7027" t="n">
        <v>0.5333010212046839</v>
      </c>
      <c r="AE7027" t="n">
        <v>0.3453623566973153</v>
      </c>
      <c r="AF7027" t="n">
        <v>0.6633062776399525</v>
      </c>
      <c r="AG7027" t="n">
        <v>0.6247187719581088</v>
      </c>
      <c r="AH7027" t="n">
        <v>0.306557407096601</v>
      </c>
      <c r="AI7027" t="n">
        <v>0.6040601290333938</v>
      </c>
      <c r="AJ7027" t="n">
        <v>0.5884492153381745</v>
      </c>
      <c r="AK7027" t="n">
        <v>0.5618594754999945</v>
      </c>
    </row>
    <row r="7028">
      <c r="A7028" t="n">
        <v>21</v>
      </c>
      <c r="B7028" t="n">
        <v>0.5830887121792949</v>
      </c>
      <c r="C7028" t="n">
        <v>0.5903589707736742</v>
      </c>
      <c r="D7028" t="n">
        <v>0.4498991691275975</v>
      </c>
      <c r="E7028" t="n">
        <v>0.5491558632920668</v>
      </c>
      <c r="F7028" t="n">
        <v>0.5902660127492501</v>
      </c>
      <c r="G7028" t="n">
        <v>0.3389106121022298</v>
      </c>
      <c r="H7028" t="n">
        <v>0.210174250911778</v>
      </c>
      <c r="I7028" t="n">
        <v>0.3249983852730677</v>
      </c>
      <c r="J7028" t="n">
        <v>0.2886149947049382</v>
      </c>
      <c r="K7028" t="n">
        <v>0.2358855433599782</v>
      </c>
      <c r="L7028" t="n">
        <v>0.2748579078511922</v>
      </c>
      <c r="M7028" t="n">
        <v>0.3263268495357159</v>
      </c>
      <c r="N7028" t="n">
        <v>0.3070004413847097</v>
      </c>
      <c r="O7028" t="n">
        <v>0.2782189681466768</v>
      </c>
      <c r="P7028" t="n">
        <v>0.2477387503970211</v>
      </c>
      <c r="Q7028" t="n">
        <v>0.2615869302160461</v>
      </c>
      <c r="R7028" t="n">
        <v>0.2486443919825167</v>
      </c>
      <c r="S7028" t="n">
        <v>0.3381205393746525</v>
      </c>
      <c r="T7028" t="n">
        <v>0.2063889127994543</v>
      </c>
      <c r="U7028" t="n">
        <v>0.2335627870413611</v>
      </c>
      <c r="V7028" t="n">
        <v>0.3508820547694839</v>
      </c>
      <c r="W7028" t="n">
        <v>0.3196143208785269</v>
      </c>
      <c r="X7028" t="n">
        <v>0.2824199647040951</v>
      </c>
      <c r="Y7028" t="n">
        <v>0.3975493477658672</v>
      </c>
      <c r="Z7028" t="n">
        <v>0.3048188929222083</v>
      </c>
      <c r="AA7028" t="n">
        <v>0.2804601832580295</v>
      </c>
      <c r="AB7028" t="n">
        <v>0.2906479899721424</v>
      </c>
      <c r="AC7028" t="n">
        <v>0.2750931811000995</v>
      </c>
      <c r="AD7028" t="n">
        <v>0.2397001409478875</v>
      </c>
      <c r="AE7028" t="n">
        <v>0.2350345467920921</v>
      </c>
      <c r="AF7028" t="n">
        <v>0.5288489195699854</v>
      </c>
      <c r="AG7028" t="n">
        <v>0.5636557093230331</v>
      </c>
      <c r="AH7028" t="n">
        <v>0.2872735793554471</v>
      </c>
      <c r="AI7028" t="n">
        <v>0.5613348707025543</v>
      </c>
      <c r="AJ7028" t="n">
        <v>0.5465831052657395</v>
      </c>
      <c r="AK7028" t="n">
        <v>0.5321781370055829</v>
      </c>
    </row>
    <row r="7029">
      <c r="A7029" t="n">
        <v>22</v>
      </c>
      <c r="B7029" t="n">
        <v>0.2515733837657187</v>
      </c>
      <c r="C7029" t="n">
        <v>0.2922329473091158</v>
      </c>
      <c r="D7029" t="n">
        <v>0.4406490679173561</v>
      </c>
      <c r="E7029" t="n">
        <v>0.2328712860772533</v>
      </c>
      <c r="F7029" t="n">
        <v>0.2552635070248516</v>
      </c>
      <c r="G7029" t="n">
        <v>0.3395345401954832</v>
      </c>
      <c r="H7029" t="n">
        <v>0.1167524016114038</v>
      </c>
      <c r="I7029" t="n">
        <v>0.1655106000014006</v>
      </c>
      <c r="J7029" t="n">
        <v>0.3160647495695482</v>
      </c>
      <c r="K7029" t="n">
        <v>0.1323206333391327</v>
      </c>
      <c r="L7029" t="n">
        <v>0.1691203526792638</v>
      </c>
      <c r="M7029" t="n">
        <v>0.3562350137262268</v>
      </c>
      <c r="N7029" t="n">
        <v>0.09678907602801695</v>
      </c>
      <c r="O7029" t="n">
        <v>0.1266276238610891</v>
      </c>
      <c r="P7029" t="n">
        <v>0.2514200033852154</v>
      </c>
      <c r="Q7029" t="n">
        <v>0.3312270473733051</v>
      </c>
      <c r="R7029" t="n">
        <v>0.2365563958333082</v>
      </c>
      <c r="S7029" t="n">
        <v>0.2974092767305802</v>
      </c>
      <c r="T7029" t="n">
        <v>0.3264122805829361</v>
      </c>
      <c r="U7029" t="n">
        <v>0.2755409065869899</v>
      </c>
      <c r="V7029" t="n">
        <v>0.3578904771073929</v>
      </c>
      <c r="W7029" t="n">
        <v>0.1574179645206283</v>
      </c>
      <c r="X7029" t="n">
        <v>0.1510155787892729</v>
      </c>
      <c r="Y7029" t="n">
        <v>0.2631816140486363</v>
      </c>
      <c r="Z7029" t="n">
        <v>0.08720823516963334</v>
      </c>
      <c r="AA7029" t="n">
        <v>0.1010911871603336</v>
      </c>
      <c r="AB7029" t="n">
        <v>0.2683472282253705</v>
      </c>
      <c r="AC7029" t="n">
        <v>0.0899639898997962</v>
      </c>
      <c r="AD7029" t="n">
        <v>0.1204643042766639</v>
      </c>
      <c r="AE7029" t="n">
        <v>0.2580988303064092</v>
      </c>
      <c r="AF7029" t="n">
        <v>0.2948544745263007</v>
      </c>
      <c r="AG7029" t="n">
        <v>0.2608179825569966</v>
      </c>
      <c r="AH7029" t="n">
        <v>0.2895841022797231</v>
      </c>
      <c r="AI7029" t="n">
        <v>0.2423050856408541</v>
      </c>
      <c r="AJ7029" t="n">
        <v>0.3124192255900378</v>
      </c>
      <c r="AK7029" t="n">
        <v>0.519431132619634</v>
      </c>
    </row>
    <row r="7030">
      <c r="A7030" t="n">
        <v>23</v>
      </c>
      <c r="B7030" t="n">
        <v>0.1404327084909106</v>
      </c>
      <c r="C7030" t="n">
        <v>0.1931110789322858</v>
      </c>
      <c r="D7030" t="n">
        <v>0.4379587994378835</v>
      </c>
      <c r="E7030" t="n">
        <v>0.1307215848902317</v>
      </c>
      <c r="F7030" t="n">
        <v>0.1518959066950706</v>
      </c>
      <c r="G7030" t="n">
        <v>0.3447033099535639</v>
      </c>
      <c r="H7030" t="n">
        <v>0.1114609902028557</v>
      </c>
      <c r="I7030" t="n">
        <v>0.1418149686353884</v>
      </c>
      <c r="J7030" t="n">
        <v>0.2810357801941937</v>
      </c>
      <c r="K7030" t="n">
        <v>0.127021734831383</v>
      </c>
      <c r="L7030" t="n">
        <v>0.1673259880178549</v>
      </c>
      <c r="M7030" t="n">
        <v>0.3803608668056941</v>
      </c>
      <c r="N7030" t="n">
        <v>0.1850400541644947</v>
      </c>
      <c r="O7030" t="n">
        <v>0.152882122689449</v>
      </c>
      <c r="P7030" t="n">
        <v>0.1793027805294828</v>
      </c>
      <c r="Q7030" t="n">
        <v>0.1632571503022764</v>
      </c>
      <c r="R7030" t="n">
        <v>0.1802033457379454</v>
      </c>
      <c r="S7030" t="n">
        <v>0.3479448221951559</v>
      </c>
      <c r="T7030" t="n">
        <v>0.1645925646928871</v>
      </c>
      <c r="U7030" t="n">
        <v>0.1675443747406258</v>
      </c>
      <c r="V7030" t="n">
        <v>0.3279798375499772</v>
      </c>
      <c r="W7030" t="n">
        <v>0.1754935315935622</v>
      </c>
      <c r="X7030" t="n">
        <v>0.1861073147422893</v>
      </c>
      <c r="Y7030" t="n">
        <v>0.2949347451082439</v>
      </c>
      <c r="Z7030" t="n">
        <v>0.1739572333780334</v>
      </c>
      <c r="AA7030" t="n">
        <v>0.1702747085173774</v>
      </c>
      <c r="AB7030" t="n">
        <v>0.2224227087579156</v>
      </c>
      <c r="AC7030" t="n">
        <v>0.1598359849276624</v>
      </c>
      <c r="AD7030" t="n">
        <v>0.1408299791599485</v>
      </c>
      <c r="AE7030" t="n">
        <v>0.2105190550922293</v>
      </c>
      <c r="AF7030" t="n">
        <v>0.1089014130083055</v>
      </c>
      <c r="AG7030" t="n">
        <v>0.1387880497013234</v>
      </c>
      <c r="AH7030" t="n">
        <v>0.2790119055363062</v>
      </c>
      <c r="AI7030" t="n">
        <v>0.1487415723414368</v>
      </c>
      <c r="AJ7030" t="n">
        <v>0.2318093115533863</v>
      </c>
      <c r="AK7030" t="n">
        <v>0.5361305699557051</v>
      </c>
    </row>
    <row r="7031">
      <c r="A7031" t="n">
        <v>24</v>
      </c>
      <c r="B7031" t="n">
        <v>0.1355498427906481</v>
      </c>
      <c r="C7031" t="n">
        <v>0.1930024477417047</v>
      </c>
      <c r="D7031" t="n">
        <v>0.4345482717301234</v>
      </c>
      <c r="E7031" t="n">
        <v>0.1255141946120741</v>
      </c>
      <c r="F7031" t="n">
        <v>0.1576539068408151</v>
      </c>
      <c r="G7031" t="n">
        <v>0.3426902508336933</v>
      </c>
      <c r="H7031" t="n">
        <v>0.1388820290338729</v>
      </c>
      <c r="I7031" t="n">
        <v>0.1408249659350981</v>
      </c>
      <c r="J7031" t="n">
        <v>0.3137908993620599</v>
      </c>
      <c r="K7031" t="n">
        <v>0.08907736381014955</v>
      </c>
      <c r="L7031" t="n">
        <v>0.1483058183063667</v>
      </c>
      <c r="M7031" t="n">
        <v>0.4380422583395494</v>
      </c>
      <c r="N7031" t="n">
        <v>0.06482044030621315</v>
      </c>
      <c r="O7031" t="n">
        <v>0.1049860499672666</v>
      </c>
      <c r="P7031" t="n">
        <v>0.2277056265379296</v>
      </c>
      <c r="Q7031" t="n">
        <v>0.2412087231237367</v>
      </c>
      <c r="R7031" t="n">
        <v>0.159647674951593</v>
      </c>
      <c r="S7031" t="n">
        <v>0.3806299338653814</v>
      </c>
      <c r="T7031" t="n">
        <v>0.2601802570194017</v>
      </c>
      <c r="U7031" t="n">
        <v>0.1856547565715934</v>
      </c>
      <c r="V7031" t="n">
        <v>0.4101906759152447</v>
      </c>
      <c r="W7031" t="n">
        <v>0.1597214764542041</v>
      </c>
      <c r="X7031" t="n">
        <v>0.1045412906061824</v>
      </c>
      <c r="Y7031" t="n">
        <v>0.1697681714779776</v>
      </c>
      <c r="Z7031" t="n">
        <v>0.09747160540747923</v>
      </c>
      <c r="AA7031" t="n">
        <v>0.09572656795111924</v>
      </c>
      <c r="AB7031" t="n">
        <v>0.1944401894846025</v>
      </c>
      <c r="AC7031" t="n">
        <v>0.06961989833709002</v>
      </c>
      <c r="AD7031" t="n">
        <v>0.1287238384346279</v>
      </c>
      <c r="AE7031" t="n">
        <v>0.2567789776044898</v>
      </c>
      <c r="AF7031" t="n">
        <v>0.1390613202459282</v>
      </c>
      <c r="AG7031" t="n">
        <v>0.1421998480800011</v>
      </c>
      <c r="AH7031" t="n">
        <v>0.2913077401619487</v>
      </c>
      <c r="AI7031" t="n">
        <v>0.1532761147393807</v>
      </c>
      <c r="AJ7031" t="n">
        <v>0.2372837467998496</v>
      </c>
      <c r="AK7031" t="n">
        <v>0.5321482080731935</v>
      </c>
    </row>
    <row r="7041">
      <c r="A7041" t="inlineStr">
        <is>
          <t>PVVAC-P-240to760-E10.8-rDXGF-ESe1985-CZ01</t>
        </is>
      </c>
      <c r="D7041" t="n">
        <v>2015</v>
      </c>
      <c r="F7041" t="inlineStr">
        <is>
          <t>Source Annual kWh:</t>
        </is>
      </c>
      <c r="G7041" s="169" t="n">
        <v>795043.203000003</v>
      </c>
      <c r="H7041" t="inlineStr">
        <is>
          <t>DEER</t>
        </is>
      </c>
      <c r="K7041" t="inlineStr">
        <is>
          <t>PDAF</t>
        </is>
      </c>
      <c r="L7041" t="inlineStr">
        <is>
          <t>Monthly</t>
        </is>
      </c>
    </row>
    <row r="7042">
      <c r="A7042" t="n">
        <v>177</v>
      </c>
      <c r="B7042" t="inlineStr">
        <is>
          <t>PVVAC-P-240to760-E10.8-20-MM</t>
        </is>
      </c>
      <c r="F7042" t="inlineStr">
        <is>
          <t>Source Sample Size:</t>
        </is>
      </c>
      <c r="G7042" t="n">
        <v>0</v>
      </c>
      <c r="H7042" t="inlineStr">
        <is>
          <t>DEER</t>
        </is>
      </c>
      <c r="K7042" t="inlineStr">
        <is>
          <t>WKWE</t>
        </is>
      </c>
      <c r="L7042" t="inlineStr">
        <is>
          <t>Monthly</t>
        </is>
      </c>
      <c r="N7042" t="inlineStr">
        <is>
          <t>Weekend Peak3</t>
        </is>
      </c>
    </row>
    <row r="7043">
      <c r="B7043" t="n">
        <v>1</v>
      </c>
      <c r="C7043" t="inlineStr">
        <is>
          <t>JANUARY</t>
        </is>
      </c>
      <c r="D7043" t="inlineStr">
        <is>
          <t>JAN</t>
        </is>
      </c>
      <c r="E7043" t="n">
        <v>2</v>
      </c>
      <c r="F7043" t="inlineStr">
        <is>
          <t>FEBRUARY</t>
        </is>
      </c>
      <c r="G7043" t="inlineStr">
        <is>
          <t>FEB</t>
        </is>
      </c>
      <c r="H7043" t="n">
        <v>3</v>
      </c>
      <c r="I7043" t="inlineStr">
        <is>
          <t>MARCH</t>
        </is>
      </c>
      <c r="J7043" t="inlineStr">
        <is>
          <t>MAR</t>
        </is>
      </c>
      <c r="K7043" t="n">
        <v>4</v>
      </c>
      <c r="L7043" t="inlineStr">
        <is>
          <t>APRIL</t>
        </is>
      </c>
      <c r="M7043" t="inlineStr">
        <is>
          <t>APR</t>
        </is>
      </c>
      <c r="N7043" t="n">
        <v>5</v>
      </c>
      <c r="O7043" t="inlineStr">
        <is>
          <t>MAY</t>
        </is>
      </c>
      <c r="P7043" t="inlineStr">
        <is>
          <t>MAY</t>
        </is>
      </c>
      <c r="Q7043" t="n">
        <v>6</v>
      </c>
      <c r="R7043" t="inlineStr">
        <is>
          <t>JUNE</t>
        </is>
      </c>
      <c r="S7043" t="inlineStr">
        <is>
          <t>JUN</t>
        </is>
      </c>
      <c r="T7043" t="n">
        <v>7</v>
      </c>
      <c r="U7043" t="inlineStr">
        <is>
          <t>JULY</t>
        </is>
      </c>
      <c r="V7043" t="inlineStr">
        <is>
          <t>JUL</t>
        </is>
      </c>
      <c r="W7043" t="n">
        <v>8</v>
      </c>
      <c r="X7043" t="inlineStr">
        <is>
          <t>AUGUST</t>
        </is>
      </c>
      <c r="Y7043" t="inlineStr">
        <is>
          <t>AUG</t>
        </is>
      </c>
      <c r="Z7043" t="n">
        <v>9</v>
      </c>
      <c r="AA7043" t="inlineStr">
        <is>
          <t>SEPTEMBER</t>
        </is>
      </c>
      <c r="AB7043" t="inlineStr">
        <is>
          <t>SEP</t>
        </is>
      </c>
      <c r="AC7043" t="n">
        <v>10</v>
      </c>
      <c r="AD7043" t="inlineStr">
        <is>
          <t>OCTOBER</t>
        </is>
      </c>
      <c r="AE7043" t="inlineStr">
        <is>
          <t>OCT</t>
        </is>
      </c>
      <c r="AF7043" t="n">
        <v>11</v>
      </c>
      <c r="AG7043" t="inlineStr">
        <is>
          <t>NOVEMBER</t>
        </is>
      </c>
      <c r="AH7043" t="inlineStr">
        <is>
          <t>NOV</t>
        </is>
      </c>
      <c r="AI7043" t="n">
        <v>12</v>
      </c>
      <c r="AJ7043" t="inlineStr">
        <is>
          <t>DECEMBER</t>
        </is>
      </c>
      <c r="AK7043" t="inlineStr">
        <is>
          <t>DEC</t>
        </is>
      </c>
    </row>
    <row r="7044">
      <c r="B7044" t="n">
        <v>31</v>
      </c>
      <c r="E7044" t="n">
        <v>28</v>
      </c>
      <c r="H7044" t="n">
        <v>31</v>
      </c>
      <c r="K7044" t="n">
        <v>30</v>
      </c>
      <c r="N7044" t="n">
        <v>31</v>
      </c>
      <c r="Q7044" t="n">
        <v>30</v>
      </c>
      <c r="T7044" t="n">
        <v>31</v>
      </c>
      <c r="W7044" t="n">
        <v>31</v>
      </c>
      <c r="Z7044" t="n">
        <v>30</v>
      </c>
      <c r="AC7044" t="n">
        <v>31</v>
      </c>
      <c r="AF7044" t="n">
        <v>30</v>
      </c>
      <c r="AI7044" t="n">
        <v>31</v>
      </c>
    </row>
    <row r="7045">
      <c r="A7045" t="inlineStr">
        <is>
          <t>RATIOS</t>
        </is>
      </c>
      <c r="B7045" t="inlineStr">
        <is>
          <t>E.BKDWN</t>
        </is>
      </c>
      <c r="C7045" t="inlineStr">
        <is>
          <t>PEAK/AVG</t>
        </is>
      </c>
      <c r="D7045" t="inlineStr">
        <is>
          <t>END/AVG</t>
        </is>
      </c>
      <c r="E7045" t="inlineStr">
        <is>
          <t>E.BKDWN</t>
        </is>
      </c>
      <c r="F7045" t="inlineStr">
        <is>
          <t>PEAK/AVG</t>
        </is>
      </c>
      <c r="G7045" t="inlineStr">
        <is>
          <t>END/AVG</t>
        </is>
      </c>
      <c r="H7045" t="inlineStr">
        <is>
          <t>E.BKDWN</t>
        </is>
      </c>
      <c r="I7045" t="inlineStr">
        <is>
          <t>PEAK/AVG</t>
        </is>
      </c>
      <c r="J7045" t="inlineStr">
        <is>
          <t>END/AVG</t>
        </is>
      </c>
      <c r="K7045" t="inlineStr">
        <is>
          <t>E.BKDWN</t>
        </is>
      </c>
      <c r="L7045" t="inlineStr">
        <is>
          <t>PEAK/AVG</t>
        </is>
      </c>
      <c r="M7045" t="inlineStr">
        <is>
          <t>END/AVG</t>
        </is>
      </c>
      <c r="N7045" t="inlineStr">
        <is>
          <t>E.BKDWN</t>
        </is>
      </c>
      <c r="O7045" t="inlineStr">
        <is>
          <t>PEAK/AVG</t>
        </is>
      </c>
      <c r="P7045" t="inlineStr">
        <is>
          <t>END/AVG</t>
        </is>
      </c>
      <c r="Q7045" t="inlineStr">
        <is>
          <t>E.BKDWN</t>
        </is>
      </c>
      <c r="R7045" t="inlineStr">
        <is>
          <t>PEAK/AVG</t>
        </is>
      </c>
      <c r="S7045" t="inlineStr">
        <is>
          <t>END/AVG</t>
        </is>
      </c>
      <c r="T7045" t="inlineStr">
        <is>
          <t>E.BKDWN</t>
        </is>
      </c>
      <c r="U7045" t="inlineStr">
        <is>
          <t>PEAK/AVG</t>
        </is>
      </c>
      <c r="V7045" t="inlineStr">
        <is>
          <t>END/AVG</t>
        </is>
      </c>
      <c r="W7045" t="inlineStr">
        <is>
          <t>E.BKDWN</t>
        </is>
      </c>
      <c r="X7045" t="inlineStr">
        <is>
          <t>PEAK/AVG</t>
        </is>
      </c>
      <c r="Y7045" t="inlineStr">
        <is>
          <t>END/AVG</t>
        </is>
      </c>
      <c r="Z7045" t="inlineStr">
        <is>
          <t>E.BKDWN</t>
        </is>
      </c>
      <c r="AA7045" t="inlineStr">
        <is>
          <t>PEAK/AVG</t>
        </is>
      </c>
      <c r="AB7045" t="inlineStr">
        <is>
          <t>END/AVG</t>
        </is>
      </c>
      <c r="AC7045" t="inlineStr">
        <is>
          <t>E.BKDWN</t>
        </is>
      </c>
      <c r="AD7045" t="inlineStr">
        <is>
          <t>PEAK/AVG</t>
        </is>
      </c>
      <c r="AE7045" t="inlineStr">
        <is>
          <t>END/AVG</t>
        </is>
      </c>
      <c r="AF7045" t="inlineStr">
        <is>
          <t>E.BKDWN</t>
        </is>
      </c>
      <c r="AG7045" t="inlineStr">
        <is>
          <t>PEAK/AVG</t>
        </is>
      </c>
      <c r="AH7045" t="inlineStr">
        <is>
          <t>END/AVG</t>
        </is>
      </c>
      <c r="AI7045" t="inlineStr">
        <is>
          <t>E.BKDWN</t>
        </is>
      </c>
      <c r="AJ7045" t="inlineStr">
        <is>
          <t>PEAK/AVG</t>
        </is>
      </c>
      <c r="AK7045" t="inlineStr">
        <is>
          <t>END/AVG</t>
        </is>
      </c>
    </row>
    <row r="7046">
      <c r="B7046" s="170" t="n">
        <v>0.09442355860497328</v>
      </c>
      <c r="C7046" s="171" t="n">
        <v>1.138901275678763</v>
      </c>
      <c r="D7046" s="171" t="n">
        <v>0.3863518358012399</v>
      </c>
      <c r="E7046" s="170" t="n">
        <v>0.08947046887043765</v>
      </c>
      <c r="F7046" s="171" t="n">
        <v>1.013875586262924</v>
      </c>
      <c r="G7046" s="171" t="n">
        <v>0.36317870151154</v>
      </c>
      <c r="H7046" s="170" t="n">
        <v>0.1034504563300449</v>
      </c>
      <c r="I7046" s="171" t="n">
        <v>1.112913709033636</v>
      </c>
      <c r="J7046" s="171" t="n">
        <v>0.3165411077661843</v>
      </c>
      <c r="K7046" s="170" t="n">
        <v>0.08045250104639126</v>
      </c>
      <c r="L7046" s="171" t="n">
        <v>1.203498263323799</v>
      </c>
      <c r="M7046" s="171" t="n">
        <v>0.3039533234388532</v>
      </c>
      <c r="N7046" s="170" t="n">
        <v>0.09811379331741261</v>
      </c>
      <c r="O7046" s="171" t="n">
        <v>1.045118567920213</v>
      </c>
      <c r="P7046" s="171" t="n">
        <v>0.3269621912848375</v>
      </c>
      <c r="Q7046" s="170" t="n">
        <v>0.06232557042264891</v>
      </c>
      <c r="R7046" s="171" t="n">
        <v>1.768427565243511</v>
      </c>
      <c r="S7046" s="171" t="n">
        <v>0.3854353004646213</v>
      </c>
      <c r="T7046" s="170" t="n">
        <v>0.02826233034537978</v>
      </c>
      <c r="U7046" s="171" t="n">
        <v>1.256506370195541</v>
      </c>
      <c r="V7046" s="171" t="n">
        <v>0.4923952195800472</v>
      </c>
      <c r="W7046" s="170" t="n">
        <v>0.07640102951484437</v>
      </c>
      <c r="X7046" s="171" t="n">
        <v>1.769471555535722</v>
      </c>
      <c r="Y7046" s="171" t="n">
        <v>0.3443097983270161</v>
      </c>
      <c r="Z7046" s="170" t="n">
        <v>0.101681392746475</v>
      </c>
      <c r="AA7046" s="171" t="n">
        <v>1.182369593219386</v>
      </c>
      <c r="AB7046" s="171" t="n">
        <v>0.3193268648699286</v>
      </c>
      <c r="AC7046" s="170" t="n">
        <v>0.1065747056426318</v>
      </c>
      <c r="AD7046" s="171" t="n">
        <v>1.155950771689614</v>
      </c>
      <c r="AE7046" s="171" t="n">
        <v>0.3990339134690477</v>
      </c>
      <c r="AF7046" s="170" t="n">
        <v>0.09286218353580325</v>
      </c>
      <c r="AG7046" s="171" t="n">
        <v>1.141243000918271</v>
      </c>
      <c r="AH7046" s="171" t="n">
        <v>0.3518743076796159</v>
      </c>
      <c r="AI7046" s="170" t="n">
        <v>0.06598200962295721</v>
      </c>
      <c r="AJ7046" s="171" t="n">
        <v>1.602956849075783</v>
      </c>
      <c r="AK7046" s="171" t="n">
        <v>0.4495651845543439</v>
      </c>
      <c r="AN7046" s="163">
        <f>1/($B7046*(1/$B7044)*(1/(5/7+2/7*$D7046))*$B7056/SUM($B7048:$B7071))</f>
        <v/>
      </c>
      <c r="AO7046" s="163">
        <f>1/(B7046*(1/B7044)*(1/(5/7+2/7*D7046)))</f>
        <v/>
      </c>
      <c r="AP7046" s="163" t="n"/>
      <c r="AR7046" s="168">
        <f>CHOOSE(AV$3,C7046,F7046,I7046,L7046,O7046,R7046,U7046,X7046,AA7046,AD7046,AG7046,AJ7046)</f>
        <v/>
      </c>
      <c r="AS7046" s="164" t="n"/>
      <c r="AT7046" s="164" t="n"/>
      <c r="AV7046" s="116">
        <f>AN7046/AR7046</f>
        <v/>
      </c>
      <c r="AW7046" s="165">
        <f>AO7046/AR7046</f>
        <v/>
      </c>
    </row>
    <row r="7047">
      <c r="A7047" t="inlineStr">
        <is>
          <t>HOUR</t>
        </is>
      </c>
      <c r="B7047" t="inlineStr">
        <is>
          <t>PEAK</t>
        </is>
      </c>
      <c r="C7047" t="inlineStr">
        <is>
          <t>AVG</t>
        </is>
      </c>
      <c r="D7047" t="inlineStr">
        <is>
          <t>END</t>
        </is>
      </c>
      <c r="E7047" t="inlineStr">
        <is>
          <t>PEAK</t>
        </is>
      </c>
      <c r="F7047" t="inlineStr">
        <is>
          <t>AVG</t>
        </is>
      </c>
      <c r="G7047" t="inlineStr">
        <is>
          <t>END</t>
        </is>
      </c>
      <c r="H7047" t="inlineStr">
        <is>
          <t>PEAK</t>
        </is>
      </c>
      <c r="I7047" t="inlineStr">
        <is>
          <t>AVG</t>
        </is>
      </c>
      <c r="J7047" t="inlineStr">
        <is>
          <t>END</t>
        </is>
      </c>
      <c r="K7047" t="inlineStr">
        <is>
          <t>PEAK</t>
        </is>
      </c>
      <c r="L7047" t="inlineStr">
        <is>
          <t>AVG</t>
        </is>
      </c>
      <c r="M7047" t="inlineStr">
        <is>
          <t>END</t>
        </is>
      </c>
      <c r="N7047" t="inlineStr">
        <is>
          <t>PEAK</t>
        </is>
      </c>
      <c r="O7047" t="inlineStr">
        <is>
          <t>AVG</t>
        </is>
      </c>
      <c r="P7047" t="inlineStr">
        <is>
          <t>END</t>
        </is>
      </c>
      <c r="Q7047" t="inlineStr">
        <is>
          <t>PEAK</t>
        </is>
      </c>
      <c r="R7047" t="inlineStr">
        <is>
          <t>AVG</t>
        </is>
      </c>
      <c r="S7047" t="inlineStr">
        <is>
          <t>END</t>
        </is>
      </c>
      <c r="T7047" t="inlineStr">
        <is>
          <t>PEAK</t>
        </is>
      </c>
      <c r="U7047" t="inlineStr">
        <is>
          <t>AVG</t>
        </is>
      </c>
      <c r="V7047" t="inlineStr">
        <is>
          <t>END</t>
        </is>
      </c>
      <c r="W7047" t="inlineStr">
        <is>
          <t>PEAK</t>
        </is>
      </c>
      <c r="X7047" t="inlineStr">
        <is>
          <t>AVG</t>
        </is>
      </c>
      <c r="Y7047" t="inlineStr">
        <is>
          <t>END</t>
        </is>
      </c>
      <c r="Z7047" t="inlineStr">
        <is>
          <t>PEAK</t>
        </is>
      </c>
      <c r="AA7047" t="inlineStr">
        <is>
          <t>AVG</t>
        </is>
      </c>
      <c r="AB7047" t="inlineStr">
        <is>
          <t>END</t>
        </is>
      </c>
      <c r="AC7047" t="inlineStr">
        <is>
          <t>PEAK</t>
        </is>
      </c>
      <c r="AD7047" t="inlineStr">
        <is>
          <t>AVG</t>
        </is>
      </c>
      <c r="AE7047" t="inlineStr">
        <is>
          <t>END</t>
        </is>
      </c>
      <c r="AF7047" t="inlineStr">
        <is>
          <t>PEAK</t>
        </is>
      </c>
      <c r="AG7047" t="inlineStr">
        <is>
          <t>AVG</t>
        </is>
      </c>
      <c r="AH7047" t="inlineStr">
        <is>
          <t>END</t>
        </is>
      </c>
      <c r="AI7047" t="inlineStr">
        <is>
          <t>PEAK</t>
        </is>
      </c>
      <c r="AJ7047" t="inlineStr">
        <is>
          <t>AVG</t>
        </is>
      </c>
      <c r="AK7047" t="inlineStr">
        <is>
          <t>END</t>
        </is>
      </c>
    </row>
    <row r="7048">
      <c r="A7048" t="n">
        <v>1</v>
      </c>
      <c r="B7048" t="n">
        <v>0.1208254154267242</v>
      </c>
      <c r="C7048" t="n">
        <v>0.1396487210453954</v>
      </c>
      <c r="D7048" t="n">
        <v>0.4350372820424394</v>
      </c>
      <c r="E7048" t="n">
        <v>0.1917905681543669</v>
      </c>
      <c r="F7048" t="n">
        <v>0.1389188548787932</v>
      </c>
      <c r="G7048" t="n">
        <v>0.3870098264628272</v>
      </c>
      <c r="H7048" t="n">
        <v>0.1113662933665019</v>
      </c>
      <c r="I7048" t="n">
        <v>0.1332202146782424</v>
      </c>
      <c r="J7048" t="n">
        <v>0.3789353741151433</v>
      </c>
      <c r="K7048" t="n">
        <v>0.1409584019516172</v>
      </c>
      <c r="L7048" t="n">
        <v>0.1716532581298066</v>
      </c>
      <c r="M7048" t="n">
        <v>0.5432178070960222</v>
      </c>
      <c r="N7048" t="n">
        <v>0.1277648362970573</v>
      </c>
      <c r="O7048" t="n">
        <v>0.1377248434278791</v>
      </c>
      <c r="P7048" t="n">
        <v>0.3539169874342974</v>
      </c>
      <c r="Q7048" t="n">
        <v>0.1217314402038911</v>
      </c>
      <c r="R7048" t="n">
        <v>0.1739919559386513</v>
      </c>
      <c r="S7048" t="n">
        <v>0.3069316319446929</v>
      </c>
      <c r="T7048" t="n">
        <v>0.2219940100262285</v>
      </c>
      <c r="U7048" t="n">
        <v>0.3382326560740132</v>
      </c>
      <c r="V7048" t="n">
        <v>0.386659740310657</v>
      </c>
      <c r="W7048" t="n">
        <v>0.09817935819388411</v>
      </c>
      <c r="X7048" t="n">
        <v>0.1440468453327519</v>
      </c>
      <c r="Y7048" t="n">
        <v>0.333088005875916</v>
      </c>
      <c r="Z7048" t="n">
        <v>0.1052270848052659</v>
      </c>
      <c r="AA7048" t="n">
        <v>0.1259133335426895</v>
      </c>
      <c r="AB7048" t="n">
        <v>0.3186172184148421</v>
      </c>
      <c r="AC7048" t="n">
        <v>0.1114620359811713</v>
      </c>
      <c r="AD7048" t="n">
        <v>0.1320926955742593</v>
      </c>
      <c r="AE7048" t="n">
        <v>0.2799854783677931</v>
      </c>
      <c r="AF7048" t="n">
        <v>0.1138528795821213</v>
      </c>
      <c r="AG7048" t="n">
        <v>0.1365953362575261</v>
      </c>
      <c r="AH7048" t="n">
        <v>0.3873132234596057</v>
      </c>
      <c r="AI7048" t="n">
        <v>0.1218990122927046</v>
      </c>
      <c r="AJ7048" t="n">
        <v>0.2398867692602948</v>
      </c>
      <c r="AK7048" t="n">
        <v>0.7413711248264021</v>
      </c>
    </row>
    <row r="7049">
      <c r="A7049" t="n">
        <v>2</v>
      </c>
      <c r="B7049" t="n">
        <v>0.1417347088250462</v>
      </c>
      <c r="C7049" t="n">
        <v>0.1637130427878327</v>
      </c>
      <c r="D7049" t="n">
        <v>0.466349494981163</v>
      </c>
      <c r="E7049" t="n">
        <v>0.2279423363082927</v>
      </c>
      <c r="F7049" t="n">
        <v>0.169068115040217</v>
      </c>
      <c r="G7049" t="n">
        <v>0.4633520335613677</v>
      </c>
      <c r="H7049" t="n">
        <v>0.08121285491120243</v>
      </c>
      <c r="I7049" t="n">
        <v>0.09003448614065314</v>
      </c>
      <c r="J7049" t="n">
        <v>0.278412179744593</v>
      </c>
      <c r="K7049" t="n">
        <v>0.07603283324220178</v>
      </c>
      <c r="L7049" t="n">
        <v>0.09882565899214235</v>
      </c>
      <c r="M7049" t="n">
        <v>0.371582274193586</v>
      </c>
      <c r="N7049" t="n">
        <v>0.06891623598092242</v>
      </c>
      <c r="O7049" t="n">
        <v>0.07344141845748291</v>
      </c>
      <c r="P7049" t="n">
        <v>0.2328298282439474</v>
      </c>
      <c r="Q7049" t="n">
        <v>0.06333314018270782</v>
      </c>
      <c r="R7049" t="n">
        <v>0.08116125493067101</v>
      </c>
      <c r="S7049" t="n">
        <v>0.1626255108102112</v>
      </c>
      <c r="T7049" t="n">
        <v>0.08714445712731736</v>
      </c>
      <c r="U7049" t="n">
        <v>0.1222411901884151</v>
      </c>
      <c r="V7049" t="n">
        <v>0.1754091491608736</v>
      </c>
      <c r="W7049" t="n">
        <v>0.05303488822865129</v>
      </c>
      <c r="X7049" t="n">
        <v>0.06855480446541115</v>
      </c>
      <c r="Y7049" t="n">
        <v>0.1804261532007769</v>
      </c>
      <c r="Z7049" t="n">
        <v>0.05524411789336068</v>
      </c>
      <c r="AA7049" t="n">
        <v>0.06727533470810522</v>
      </c>
      <c r="AB7049" t="n">
        <v>0.211323393248095</v>
      </c>
      <c r="AC7049" t="n">
        <v>0.05969451672813465</v>
      </c>
      <c r="AD7049" t="n">
        <v>0.07396961823214947</v>
      </c>
      <c r="AE7049" t="n">
        <v>0.1789442486234703</v>
      </c>
      <c r="AF7049" t="n">
        <v>0.1345607255476697</v>
      </c>
      <c r="AG7049" t="n">
        <v>0.1606688452485452</v>
      </c>
      <c r="AH7049" t="n">
        <v>0.4701726997213804</v>
      </c>
      <c r="AI7049" t="n">
        <v>0.1584116029782196</v>
      </c>
      <c r="AJ7049" t="n">
        <v>0.2778439953470677</v>
      </c>
      <c r="AK7049" t="n">
        <v>0.7617037230950807</v>
      </c>
    </row>
    <row r="7050">
      <c r="A7050" t="n">
        <v>3</v>
      </c>
      <c r="B7050" t="n">
        <v>0.06689368567432472</v>
      </c>
      <c r="C7050" t="n">
        <v>0.1032415784568966</v>
      </c>
      <c r="D7050" t="n">
        <v>0.3525047157734129</v>
      </c>
      <c r="E7050" t="n">
        <v>0.1616240167577245</v>
      </c>
      <c r="F7050" t="n">
        <v>0.11875617342821</v>
      </c>
      <c r="G7050" t="n">
        <v>0.3411756382956145</v>
      </c>
      <c r="H7050" t="n">
        <v>0.05031847545160032</v>
      </c>
      <c r="I7050" t="n">
        <v>0.07835785566318139</v>
      </c>
      <c r="J7050" t="n">
        <v>0.2346473838106932</v>
      </c>
      <c r="K7050" t="n">
        <v>0.09737595054522551</v>
      </c>
      <c r="L7050" t="n">
        <v>0.109848930118507</v>
      </c>
      <c r="M7050" t="n">
        <v>0.3595336592704024</v>
      </c>
      <c r="N7050" t="n">
        <v>0.0492443163656021</v>
      </c>
      <c r="O7050" t="n">
        <v>0.05434170995448072</v>
      </c>
      <c r="P7050" t="n">
        <v>0.1925795436997043</v>
      </c>
      <c r="Q7050" t="n">
        <v>0.04543092696151584</v>
      </c>
      <c r="R7050" t="n">
        <v>0.05783612812377802</v>
      </c>
      <c r="S7050" t="n">
        <v>0.1343511368434613</v>
      </c>
      <c r="T7050" t="n">
        <v>0.06301280652098459</v>
      </c>
      <c r="U7050" t="n">
        <v>0.08869362176405021</v>
      </c>
      <c r="V7050" t="n">
        <v>0.1425571485629854</v>
      </c>
      <c r="W7050" t="n">
        <v>0.04553902918512413</v>
      </c>
      <c r="X7050" t="n">
        <v>0.05027597687516953</v>
      </c>
      <c r="Y7050" t="n">
        <v>0.1619235862196631</v>
      </c>
      <c r="Z7050" t="n">
        <v>0.04729019422598639</v>
      </c>
      <c r="AA7050" t="n">
        <v>0.05659733489652573</v>
      </c>
      <c r="AB7050" t="n">
        <v>0.1884977922006798</v>
      </c>
      <c r="AC7050" t="n">
        <v>0.04313681735839377</v>
      </c>
      <c r="AD7050" t="n">
        <v>0.0686996525298882</v>
      </c>
      <c r="AE7050" t="n">
        <v>0.1767403653175018</v>
      </c>
      <c r="AF7050" t="n">
        <v>0.07882535491361162</v>
      </c>
      <c r="AG7050" t="n">
        <v>0.09995358975358545</v>
      </c>
      <c r="AH7050" t="n">
        <v>0.3754350827386392</v>
      </c>
      <c r="AI7050" t="n">
        <v>0.09906771714860108</v>
      </c>
      <c r="AJ7050" t="n">
        <v>0.1854424549041838</v>
      </c>
      <c r="AK7050" t="n">
        <v>0.6016319322734796</v>
      </c>
    </row>
    <row r="7051">
      <c r="A7051" t="n">
        <v>4</v>
      </c>
      <c r="B7051" t="n">
        <v>0.06300881120031786</v>
      </c>
      <c r="C7051" t="n">
        <v>0.1158311219948432</v>
      </c>
      <c r="D7051" t="n">
        <v>0.4144093657088813</v>
      </c>
      <c r="E7051" t="n">
        <v>0.1405588334894166</v>
      </c>
      <c r="F7051" t="n">
        <v>0.1391465964020661</v>
      </c>
      <c r="G7051" t="n">
        <v>0.4241862571010167</v>
      </c>
      <c r="H7051" t="n">
        <v>0.08973136967050735</v>
      </c>
      <c r="I7051" t="n">
        <v>0.1145658266080382</v>
      </c>
      <c r="J7051" t="n">
        <v>0.3346066474244022</v>
      </c>
      <c r="K7051" t="n">
        <v>0.1377046280808127</v>
      </c>
      <c r="L7051" t="n">
        <v>0.159194103539612</v>
      </c>
      <c r="M7051" t="n">
        <v>0.4973756070441651</v>
      </c>
      <c r="N7051" t="n">
        <v>0.1154733079108996</v>
      </c>
      <c r="O7051" t="n">
        <v>0.1250614860212302</v>
      </c>
      <c r="P7051" t="n">
        <v>0.3251285453640737</v>
      </c>
      <c r="Q7051" t="n">
        <v>0.09138811021744643</v>
      </c>
      <c r="R7051" t="n">
        <v>0.1001796122964322</v>
      </c>
      <c r="S7051" t="n">
        <v>0.1787424228327691</v>
      </c>
      <c r="T7051" t="n">
        <v>0.06426519052338918</v>
      </c>
      <c r="U7051" t="n">
        <v>0.09057571453357914</v>
      </c>
      <c r="V7051" t="n">
        <v>0.1428315890841283</v>
      </c>
      <c r="W7051" t="n">
        <v>0.09358101947973346</v>
      </c>
      <c r="X7051" t="n">
        <v>0.09995479276471499</v>
      </c>
      <c r="Y7051" t="n">
        <v>0.1955354383722996</v>
      </c>
      <c r="Z7051" t="n">
        <v>0.07943516816414205</v>
      </c>
      <c r="AA7051" t="n">
        <v>0.1093927625587506</v>
      </c>
      <c r="AB7051" t="n">
        <v>0.2810445113230112</v>
      </c>
      <c r="AC7051" t="n">
        <v>0.09377981519193297</v>
      </c>
      <c r="AD7051" t="n">
        <v>0.1185118917500523</v>
      </c>
      <c r="AE7051" t="n">
        <v>0.3042917781513019</v>
      </c>
      <c r="AF7051" t="n">
        <v>0.09703255743332699</v>
      </c>
      <c r="AG7051" t="n">
        <v>0.1138685981753145</v>
      </c>
      <c r="AH7051" t="n">
        <v>0.4042776307053827</v>
      </c>
      <c r="AI7051" t="n">
        <v>0.1151596780217248</v>
      </c>
      <c r="AJ7051" t="n">
        <v>0.185647148462282</v>
      </c>
      <c r="AK7051" t="n">
        <v>0.6326555061075442</v>
      </c>
    </row>
    <row r="7052">
      <c r="A7052" t="n">
        <v>5</v>
      </c>
      <c r="B7052" t="n">
        <v>0.1254617803400469</v>
      </c>
      <c r="C7052" t="n">
        <v>0.1411337375729741</v>
      </c>
      <c r="D7052" t="n">
        <v>0.4624096687724358</v>
      </c>
      <c r="E7052" t="n">
        <v>0.1430263841503165</v>
      </c>
      <c r="F7052" t="n">
        <v>0.141185847158512</v>
      </c>
      <c r="G7052" t="n">
        <v>0.4452413461334391</v>
      </c>
      <c r="H7052" t="n">
        <v>0.1316217565376741</v>
      </c>
      <c r="I7052" t="n">
        <v>0.1620322126340112</v>
      </c>
      <c r="J7052" t="n">
        <v>0.4016912123931394</v>
      </c>
      <c r="K7052" t="n">
        <v>0.1839412185313045</v>
      </c>
      <c r="L7052" t="n">
        <v>0.2101355575061988</v>
      </c>
      <c r="M7052" t="n">
        <v>0.5437854328087661</v>
      </c>
      <c r="N7052" t="n">
        <v>0.1655573270666806</v>
      </c>
      <c r="O7052" t="n">
        <v>0.1793509799081862</v>
      </c>
      <c r="P7052" t="n">
        <v>0.3649327102910644</v>
      </c>
      <c r="Q7052" t="n">
        <v>0.1581685141049036</v>
      </c>
      <c r="R7052" t="n">
        <v>0.1808417459151331</v>
      </c>
      <c r="S7052" t="n">
        <v>0.1850635873727</v>
      </c>
      <c r="T7052" t="n">
        <v>0.1399986402687974</v>
      </c>
      <c r="U7052" t="n">
        <v>0.2037468349963387</v>
      </c>
      <c r="V7052" t="n">
        <v>0.1511554681048657</v>
      </c>
      <c r="W7052" t="n">
        <v>0.1611556064949811</v>
      </c>
      <c r="X7052" t="n">
        <v>0.16818304143642</v>
      </c>
      <c r="Y7052" t="n">
        <v>0.2281455782089503</v>
      </c>
      <c r="Z7052" t="n">
        <v>0.1709097620327182</v>
      </c>
      <c r="AA7052" t="n">
        <v>0.1697611595537923</v>
      </c>
      <c r="AB7052" t="n">
        <v>0.3147378087066384</v>
      </c>
      <c r="AC7052" t="n">
        <v>0.1863806399581116</v>
      </c>
      <c r="AD7052" t="n">
        <v>0.1746570471821703</v>
      </c>
      <c r="AE7052" t="n">
        <v>0.3609733185518979</v>
      </c>
      <c r="AF7052" t="n">
        <v>0.1179635263423947</v>
      </c>
      <c r="AG7052" t="n">
        <v>0.1372469616579447</v>
      </c>
      <c r="AH7052" t="n">
        <v>0.4561208814713783</v>
      </c>
      <c r="AI7052" t="n">
        <v>0.1262237081535516</v>
      </c>
      <c r="AJ7052" t="n">
        <v>0.2013983829469666</v>
      </c>
      <c r="AK7052" t="n">
        <v>0.5887890068640544</v>
      </c>
    </row>
    <row r="7053">
      <c r="A7053" t="n">
        <v>6</v>
      </c>
      <c r="B7053" t="n">
        <v>0.2571883220994376</v>
      </c>
      <c r="C7053" t="n">
        <v>0.2135308006368654</v>
      </c>
      <c r="D7053" t="n">
        <v>0.4775158193950225</v>
      </c>
      <c r="E7053" t="n">
        <v>0.1926178649785399</v>
      </c>
      <c r="F7053" t="n">
        <v>0.1893096635019108</v>
      </c>
      <c r="G7053" t="n">
        <v>0.4749513628999739</v>
      </c>
      <c r="H7053" t="n">
        <v>0.2391781552506697</v>
      </c>
      <c r="I7053" t="n">
        <v>0.2859178030543736</v>
      </c>
      <c r="J7053" t="n">
        <v>0.4589845477173851</v>
      </c>
      <c r="K7053" t="n">
        <v>0.3323594659798906</v>
      </c>
      <c r="L7053" t="n">
        <v>0.3700501662014052</v>
      </c>
      <c r="M7053" t="n">
        <v>0.5781116050259404</v>
      </c>
      <c r="N7053" t="n">
        <v>0.3009440058026493</v>
      </c>
      <c r="O7053" t="n">
        <v>0.3269028552098101</v>
      </c>
      <c r="P7053" t="n">
        <v>0.4086295548526946</v>
      </c>
      <c r="Q7053" t="n">
        <v>0.2900175640413064</v>
      </c>
      <c r="R7053" t="n">
        <v>0.3554019048182284</v>
      </c>
      <c r="S7053" t="n">
        <v>0.1967451280693342</v>
      </c>
      <c r="T7053" t="n">
        <v>0.3349161081630389</v>
      </c>
      <c r="U7053" t="n">
        <v>0.501498322290742</v>
      </c>
      <c r="V7053" t="n">
        <v>0.1598518021185829</v>
      </c>
      <c r="W7053" t="n">
        <v>0.2690097099874814</v>
      </c>
      <c r="X7053" t="n">
        <v>0.3230255872951714</v>
      </c>
      <c r="Y7053" t="n">
        <v>0.2548350160408329</v>
      </c>
      <c r="Z7053" t="n">
        <v>0.2493123754531655</v>
      </c>
      <c r="AA7053" t="n">
        <v>0.2995928023364143</v>
      </c>
      <c r="AB7053" t="n">
        <v>0.3728028671461376</v>
      </c>
      <c r="AC7053" t="n">
        <v>0.3072772349423946</v>
      </c>
      <c r="AD7053" t="n">
        <v>0.3109714997008828</v>
      </c>
      <c r="AE7053" t="n">
        <v>0.3993756518582254</v>
      </c>
      <c r="AF7053" t="n">
        <v>0.1577673633163661</v>
      </c>
      <c r="AG7053" t="n">
        <v>0.1835617662913071</v>
      </c>
      <c r="AH7053" t="n">
        <v>0.4715977432643775</v>
      </c>
      <c r="AI7053" t="n">
        <v>0.1693206830516421</v>
      </c>
      <c r="AJ7053" t="n">
        <v>0.2621266591586286</v>
      </c>
      <c r="AK7053" t="n">
        <v>0.6016474618084365</v>
      </c>
    </row>
    <row r="7054">
      <c r="A7054" t="n">
        <v>7</v>
      </c>
      <c r="B7054" t="n">
        <v>0.3511035571885228</v>
      </c>
      <c r="C7054" t="n">
        <v>0.3547688437381161</v>
      </c>
      <c r="D7054" t="n">
        <v>0.5366889784145595</v>
      </c>
      <c r="E7054" t="n">
        <v>0.3426542108856819</v>
      </c>
      <c r="F7054" t="n">
        <v>0.339950171335976</v>
      </c>
      <c r="G7054" t="n">
        <v>0.5164856777005087</v>
      </c>
      <c r="H7054" t="n">
        <v>0.3517347523476204</v>
      </c>
      <c r="I7054" t="n">
        <v>0.4081459584470807</v>
      </c>
      <c r="J7054" t="n">
        <v>0.6776809543622001</v>
      </c>
      <c r="K7054" t="n">
        <v>0.4521386795739142</v>
      </c>
      <c r="L7054" t="n">
        <v>0.4867192681205671</v>
      </c>
      <c r="M7054" t="n">
        <v>0.7828866687378387</v>
      </c>
      <c r="N7054" t="n">
        <v>0.4083946818171598</v>
      </c>
      <c r="O7054" t="n">
        <v>0.4463628065271367</v>
      </c>
      <c r="P7054" t="n">
        <v>0.654359103413959</v>
      </c>
      <c r="Q7054" t="n">
        <v>0.3968314431486465</v>
      </c>
      <c r="R7054" t="n">
        <v>0.4957087803035206</v>
      </c>
      <c r="S7054" t="n">
        <v>0.3528007786501013</v>
      </c>
      <c r="T7054" t="n">
        <v>0.4360335925171845</v>
      </c>
      <c r="U7054" t="n">
        <v>0.6579193464432859</v>
      </c>
      <c r="V7054" t="n">
        <v>0.2226888800131339</v>
      </c>
      <c r="W7054" t="n">
        <v>0.3543900267687363</v>
      </c>
      <c r="X7054" t="n">
        <v>0.4307309212170852</v>
      </c>
      <c r="Y7054" t="n">
        <v>0.4119172415440402</v>
      </c>
      <c r="Z7054" t="n">
        <v>0.3408942899722673</v>
      </c>
      <c r="AA7054" t="n">
        <v>0.4087988192314538</v>
      </c>
      <c r="AB7054" t="n">
        <v>0.5888653554448648</v>
      </c>
      <c r="AC7054" t="n">
        <v>0.4061446310251945</v>
      </c>
      <c r="AD7054" t="n">
        <v>0.421157530781831</v>
      </c>
      <c r="AE7054" t="n">
        <v>0.6327996086543184</v>
      </c>
      <c r="AF7054" t="n">
        <v>0.2854779367515892</v>
      </c>
      <c r="AG7054" t="n">
        <v>0.3299140082994023</v>
      </c>
      <c r="AH7054" t="n">
        <v>0.5128003911230622</v>
      </c>
      <c r="AI7054" t="n">
        <v>0.3055277440066113</v>
      </c>
      <c r="AJ7054" t="n">
        <v>0.4324429120096709</v>
      </c>
      <c r="AK7054" t="n">
        <v>0.6571500197446943</v>
      </c>
    </row>
    <row r="7055">
      <c r="A7055" t="n">
        <v>8</v>
      </c>
      <c r="B7055" t="n">
        <v>0.463448869553701</v>
      </c>
      <c r="C7055" t="n">
        <v>0.4667553709407138</v>
      </c>
      <c r="D7055" t="n">
        <v>0.7868548795844892</v>
      </c>
      <c r="E7055" t="n">
        <v>0.4640407162404985</v>
      </c>
      <c r="F7055" t="n">
        <v>0.4616897413474725</v>
      </c>
      <c r="G7055" t="n">
        <v>0.7925350010258008</v>
      </c>
      <c r="H7055" t="n">
        <v>0.4527334079503063</v>
      </c>
      <c r="I7055" t="n">
        <v>0.5218285084768935</v>
      </c>
      <c r="J7055" t="n">
        <v>0.850208973312593</v>
      </c>
      <c r="K7055" t="n">
        <v>0.5708782385403421</v>
      </c>
      <c r="L7055" t="n">
        <v>0.6014035477051313</v>
      </c>
      <c r="M7055" t="n">
        <v>0.9070261785241265</v>
      </c>
      <c r="N7055" t="n">
        <v>0.5175775503161838</v>
      </c>
      <c r="O7055" t="n">
        <v>0.5643472535069256</v>
      </c>
      <c r="P7055" t="n">
        <v>0.8187221532706862</v>
      </c>
      <c r="Q7055" t="n">
        <v>0.4996784517045859</v>
      </c>
      <c r="R7055" t="n">
        <v>0.6122112909499978</v>
      </c>
      <c r="S7055" t="n">
        <v>0.520337582033794</v>
      </c>
      <c r="T7055" t="n">
        <v>0.5353691133479087</v>
      </c>
      <c r="U7055" t="n">
        <v>0.7687481436389672</v>
      </c>
      <c r="V7055" t="n">
        <v>0.299657194384751</v>
      </c>
      <c r="W7055" t="n">
        <v>0.4507115090242972</v>
      </c>
      <c r="X7055" t="n">
        <v>0.5439449429059212</v>
      </c>
      <c r="Y7055" t="n">
        <v>0.6052880258803053</v>
      </c>
      <c r="Z7055" t="n">
        <v>0.5447661263505531</v>
      </c>
      <c r="AA7055" t="n">
        <v>0.541950989731082</v>
      </c>
      <c r="AB7055" t="n">
        <v>0.7328798440085026</v>
      </c>
      <c r="AC7055" t="n">
        <v>0.542528872965978</v>
      </c>
      <c r="AD7055" t="n">
        <v>0.5355970486731932</v>
      </c>
      <c r="AE7055" t="n">
        <v>0.7204155073802916</v>
      </c>
      <c r="AF7055" t="n">
        <v>0.387344207413607</v>
      </c>
      <c r="AG7055" t="n">
        <v>0.447933315768461</v>
      </c>
      <c r="AH7055" t="n">
        <v>0.7746417251638245</v>
      </c>
      <c r="AI7055" t="n">
        <v>0.4157707374828164</v>
      </c>
      <c r="AJ7055" t="n">
        <v>0.5478105481589184</v>
      </c>
      <c r="AK7055" t="n">
        <v>0.8082058062712699</v>
      </c>
    </row>
    <row r="7056">
      <c r="A7056" t="n">
        <v>9</v>
      </c>
      <c r="B7056" t="n">
        <v>0.5274880955486483</v>
      </c>
      <c r="C7056" t="n">
        <v>0.5764966547846399</v>
      </c>
      <c r="D7056" t="n">
        <v>0.9040568714435753</v>
      </c>
      <c r="E7056" t="n">
        <v>0.5828394371293021</v>
      </c>
      <c r="F7056" t="n">
        <v>0.5810299475760209</v>
      </c>
      <c r="G7056" t="n">
        <v>0.9283184651192404</v>
      </c>
      <c r="H7056" t="n">
        <v>0.6896269182113702</v>
      </c>
      <c r="I7056" t="n">
        <v>0.7515507582577728</v>
      </c>
      <c r="J7056" t="n">
        <v>0.8839476892611058</v>
      </c>
      <c r="K7056" t="n">
        <v>0.8390045199092783</v>
      </c>
      <c r="L7056" t="n">
        <v>0.8544099859268036</v>
      </c>
      <c r="M7056" t="n">
        <v>0.997133840536885</v>
      </c>
      <c r="N7056" t="n">
        <v>0.7700641556392543</v>
      </c>
      <c r="O7056" t="n">
        <v>0.8306439122071716</v>
      </c>
      <c r="P7056" t="n">
        <v>0.9015837246412454</v>
      </c>
      <c r="Q7056" t="n">
        <v>0.7373924095603859</v>
      </c>
      <c r="R7056" t="n">
        <v>0.8385062150544975</v>
      </c>
      <c r="S7056" t="n">
        <v>0.7389214121621137</v>
      </c>
      <c r="T7056" t="n">
        <v>1</v>
      </c>
      <c r="U7056" t="n">
        <v>0.9405398371401595</v>
      </c>
      <c r="V7056" t="n">
        <v>0.4055520297571937</v>
      </c>
      <c r="W7056" t="n">
        <v>0.7203180377152646</v>
      </c>
      <c r="X7056" t="n">
        <v>0.781305265845136</v>
      </c>
      <c r="Y7056" t="n">
        <v>0.6967394338757906</v>
      </c>
      <c r="Z7056" t="n">
        <v>0.8035072713805906</v>
      </c>
      <c r="AA7056" t="n">
        <v>0.8097808390295647</v>
      </c>
      <c r="AB7056" t="n">
        <v>0.8959182139941491</v>
      </c>
      <c r="AC7056" t="n">
        <v>0.8371367927594878</v>
      </c>
      <c r="AD7056" t="n">
        <v>0.8342129947279282</v>
      </c>
      <c r="AE7056" t="n">
        <v>0.7901306229021319</v>
      </c>
      <c r="AF7056" t="n">
        <v>0.489758564310328</v>
      </c>
      <c r="AG7056" t="n">
        <v>0.5645630043459616</v>
      </c>
      <c r="AH7056" t="n">
        <v>0.9241962948867883</v>
      </c>
      <c r="AI7056" t="n">
        <v>0.523792780121894</v>
      </c>
      <c r="AJ7056" t="n">
        <v>0.6516611077806761</v>
      </c>
      <c r="AK7056" t="n">
        <v>0.8937557958442963</v>
      </c>
    </row>
    <row r="7057">
      <c r="A7057" t="n">
        <v>10</v>
      </c>
      <c r="B7057" t="n">
        <v>0.8608187533485973</v>
      </c>
      <c r="C7057" t="n">
        <v>0.8479524607496119</v>
      </c>
      <c r="D7057" t="n">
        <v>0.9434015748854365</v>
      </c>
      <c r="E7057" t="n">
        <v>0.8484083360634127</v>
      </c>
      <c r="F7057" t="n">
        <v>0.8469259063539365</v>
      </c>
      <c r="G7057" t="n">
        <v>0.9541983544742595</v>
      </c>
      <c r="H7057" t="n">
        <v>0.9200005167209994</v>
      </c>
      <c r="I7057" t="n">
        <v>0.9139096176379055</v>
      </c>
      <c r="J7057" t="n">
        <v>1</v>
      </c>
      <c r="K7057" t="n">
        <v>0.9504762028016751</v>
      </c>
      <c r="L7057" t="n">
        <v>0.9531028961926929</v>
      </c>
      <c r="M7057" t="n">
        <v>1</v>
      </c>
      <c r="N7057" t="n">
        <v>0.8808042378108684</v>
      </c>
      <c r="O7057" t="n">
        <v>0.9452163755353949</v>
      </c>
      <c r="P7057" t="n">
        <v>1</v>
      </c>
      <c r="Q7057" t="n">
        <v>0.8432487681898017</v>
      </c>
      <c r="R7057" t="n">
        <v>0.9226578643215951</v>
      </c>
      <c r="S7057" t="n">
        <v>0.6999674369672723</v>
      </c>
      <c r="T7057" t="n">
        <v>0.9635126866499444</v>
      </c>
      <c r="U7057" t="n">
        <v>0.8892903039873895</v>
      </c>
      <c r="V7057" t="n">
        <v>0.5211551985650682</v>
      </c>
      <c r="W7057" t="n">
        <v>0.8162143153746321</v>
      </c>
      <c r="X7057" t="n">
        <v>0.8841165176600736</v>
      </c>
      <c r="Y7057" t="n">
        <v>0.8518824279356814</v>
      </c>
      <c r="Z7057" t="n">
        <v>0.924164951839858</v>
      </c>
      <c r="AA7057" t="n">
        <v>0.9221191026996473</v>
      </c>
      <c r="AB7057" t="n">
        <v>0.9398551398357808</v>
      </c>
      <c r="AC7057" t="n">
        <v>0.8876049626535895</v>
      </c>
      <c r="AD7057" t="n">
        <v>0.931356366127273</v>
      </c>
      <c r="AE7057" t="n">
        <v>0.8335745059209495</v>
      </c>
      <c r="AF7057" t="n">
        <v>0.8167919920157168</v>
      </c>
      <c r="AG7057" t="n">
        <v>0.8424074718816416</v>
      </c>
      <c r="AH7057" t="n">
        <v>0.973538080330232</v>
      </c>
      <c r="AI7057" t="n">
        <v>0.7644332006325141</v>
      </c>
      <c r="AJ7057" t="n">
        <v>0.8475713565654872</v>
      </c>
      <c r="AK7057" t="n">
        <v>0.9492783203254991</v>
      </c>
    </row>
    <row r="7058">
      <c r="A7058" t="n">
        <v>11</v>
      </c>
      <c r="B7058" t="n">
        <v>0.9627244688899013</v>
      </c>
      <c r="C7058" t="n">
        <v>0.9514454422746627</v>
      </c>
      <c r="D7058" t="n">
        <v>0.9891589463838767</v>
      </c>
      <c r="E7058" t="n">
        <v>0.9562194520647673</v>
      </c>
      <c r="F7058" t="n">
        <v>0.9562569508067891</v>
      </c>
      <c r="G7058" t="n">
        <v>1</v>
      </c>
      <c r="H7058" t="n">
        <v>0.9824342541732139</v>
      </c>
      <c r="I7058" t="n">
        <v>0.9750338853540687</v>
      </c>
      <c r="J7058" t="n">
        <v>0.999959408583055</v>
      </c>
      <c r="K7058" t="n">
        <v>1</v>
      </c>
      <c r="L7058" t="n">
        <v>1</v>
      </c>
      <c r="M7058" t="n">
        <v>0.9305207440335064</v>
      </c>
      <c r="N7058" t="n">
        <v>0.9699505660417935</v>
      </c>
      <c r="O7058" t="n">
        <v>1</v>
      </c>
      <c r="P7058" t="n">
        <v>0.9273728702077888</v>
      </c>
      <c r="Q7058" t="n">
        <v>0.8908806623609908</v>
      </c>
      <c r="R7058" t="n">
        <v>0.9907971003040109</v>
      </c>
      <c r="S7058" t="n">
        <v>0.6513680052100853</v>
      </c>
      <c r="T7058" t="n">
        <v>0.7863611803898135</v>
      </c>
      <c r="U7058" t="n">
        <v>0.949502568762553</v>
      </c>
      <c r="V7058" t="n">
        <v>0.5459136541510354</v>
      </c>
      <c r="W7058" t="n">
        <v>0.8942696210852449</v>
      </c>
      <c r="X7058" t="n">
        <v>0.9515514591300003</v>
      </c>
      <c r="Y7058" t="n">
        <v>0.8070606536060897</v>
      </c>
      <c r="Z7058" t="n">
        <v>0.9966429775301452</v>
      </c>
      <c r="AA7058" t="n">
        <v>0.9863418855310494</v>
      </c>
      <c r="AB7058" t="n">
        <v>0.9373868876970749</v>
      </c>
      <c r="AC7058" t="n">
        <v>1</v>
      </c>
      <c r="AD7058" t="n">
        <v>1</v>
      </c>
      <c r="AE7058" t="n">
        <v>0.870248806016222</v>
      </c>
      <c r="AF7058" t="n">
        <v>0.9625866337321156</v>
      </c>
      <c r="AG7058" t="n">
        <v>0.9577804543297633</v>
      </c>
      <c r="AH7058" t="n">
        <v>0.9789521346485587</v>
      </c>
      <c r="AI7058" t="n">
        <v>0.9132061153623051</v>
      </c>
      <c r="AJ7058" t="n">
        <v>0.9126073239615844</v>
      </c>
      <c r="AK7058" t="n">
        <v>0.9978702352058993</v>
      </c>
    </row>
    <row r="7059">
      <c r="A7059" t="n">
        <v>12</v>
      </c>
      <c r="B7059" t="n">
        <v>1</v>
      </c>
      <c r="C7059" t="n">
        <v>1</v>
      </c>
      <c r="D7059" t="n">
        <v>1</v>
      </c>
      <c r="E7059" t="n">
        <v>1</v>
      </c>
      <c r="F7059" t="n">
        <v>1</v>
      </c>
      <c r="G7059" t="n">
        <v>0.9933669607295212</v>
      </c>
      <c r="H7059" t="n">
        <v>0.994840171735915</v>
      </c>
      <c r="I7059" t="n">
        <v>0.9995084730722358</v>
      </c>
      <c r="J7059" t="n">
        <v>0.9236171011639588</v>
      </c>
      <c r="K7059" t="n">
        <v>0.9923147522030648</v>
      </c>
      <c r="L7059" t="n">
        <v>0.9888194445207367</v>
      </c>
      <c r="M7059" t="n">
        <v>0.9180703528856643</v>
      </c>
      <c r="N7059" t="n">
        <v>0.92102981384796</v>
      </c>
      <c r="O7059" t="n">
        <v>0.9890383097755046</v>
      </c>
      <c r="P7059" t="n">
        <v>0.9334572554492366</v>
      </c>
      <c r="Q7059" t="n">
        <v>0.9327009391870006</v>
      </c>
      <c r="R7059" t="n">
        <v>0.9851742106720193</v>
      </c>
      <c r="S7059" t="n">
        <v>0.6174899269299858</v>
      </c>
      <c r="T7059" t="n">
        <v>0.7703235086790212</v>
      </c>
      <c r="U7059" t="n">
        <v>0.9130723105923592</v>
      </c>
      <c r="V7059" t="n">
        <v>0.4599843666917422</v>
      </c>
      <c r="W7059" t="n">
        <v>0.9500288832671649</v>
      </c>
      <c r="X7059" t="n">
        <v>0.996123665721747</v>
      </c>
      <c r="Y7059" t="n">
        <v>0.7578961354207565</v>
      </c>
      <c r="Z7059" t="n">
        <v>0.9969649394817226</v>
      </c>
      <c r="AA7059" t="n">
        <v>0.9970454267899077</v>
      </c>
      <c r="AB7059" t="n">
        <v>0.9538100617572477</v>
      </c>
      <c r="AC7059" t="n">
        <v>0.9746394063932557</v>
      </c>
      <c r="AD7059" t="n">
        <v>0.9993888490861591</v>
      </c>
      <c r="AE7059" t="n">
        <v>0.9595558185493341</v>
      </c>
      <c r="AF7059" t="n">
        <v>1</v>
      </c>
      <c r="AG7059" t="n">
        <v>0.998115696946804</v>
      </c>
      <c r="AH7059" t="n">
        <v>0.955536141382098</v>
      </c>
      <c r="AI7059" t="n">
        <v>1</v>
      </c>
      <c r="AJ7059" t="n">
        <v>1</v>
      </c>
      <c r="AK7059" t="n">
        <v>1</v>
      </c>
    </row>
    <row r="7060">
      <c r="A7060" t="n">
        <v>13</v>
      </c>
      <c r="B7060" t="n">
        <v>0.9891590731684804</v>
      </c>
      <c r="C7060" t="n">
        <v>0.9906880571005903</v>
      </c>
      <c r="D7060" t="n">
        <v>0.9983305378333045</v>
      </c>
      <c r="E7060" t="n">
        <v>0.9885733762645231</v>
      </c>
      <c r="F7060" t="n">
        <v>0.990931162301708</v>
      </c>
      <c r="G7060" t="n">
        <v>0.9306247479713911</v>
      </c>
      <c r="H7060" t="n">
        <v>1</v>
      </c>
      <c r="I7060" t="n">
        <v>1</v>
      </c>
      <c r="J7060" t="n">
        <v>0.930820627978214</v>
      </c>
      <c r="K7060" t="n">
        <v>0.9859646625274607</v>
      </c>
      <c r="L7060" t="n">
        <v>0.9775292111283348</v>
      </c>
      <c r="M7060" t="n">
        <v>0.8843888913545699</v>
      </c>
      <c r="N7060" t="n">
        <v>1</v>
      </c>
      <c r="O7060" t="n">
        <v>0.9959079260947237</v>
      </c>
      <c r="P7060" t="n">
        <v>0.9237226966215019</v>
      </c>
      <c r="Q7060" t="n">
        <v>1</v>
      </c>
      <c r="R7060" t="n">
        <v>1</v>
      </c>
      <c r="S7060" t="n">
        <v>0.5960895733884877</v>
      </c>
      <c r="T7060" t="n">
        <v>0.7446353236696999</v>
      </c>
      <c r="U7060" t="n">
        <v>0.8743673668639923</v>
      </c>
      <c r="V7060" t="n">
        <v>0.4205016870740966</v>
      </c>
      <c r="W7060" t="n">
        <v>1</v>
      </c>
      <c r="X7060" t="n">
        <v>1</v>
      </c>
      <c r="Y7060" t="n">
        <v>0.8077040783574905</v>
      </c>
      <c r="Z7060" t="n">
        <v>1</v>
      </c>
      <c r="AA7060" t="n">
        <v>1</v>
      </c>
      <c r="AB7060" t="n">
        <v>0.9848033103616918</v>
      </c>
      <c r="AC7060" t="n">
        <v>0.9936622675623012</v>
      </c>
      <c r="AD7060" t="n">
        <v>0.9974749484986372</v>
      </c>
      <c r="AE7060" t="n">
        <v>1</v>
      </c>
      <c r="AF7060" t="n">
        <v>0.9966513042045253</v>
      </c>
      <c r="AG7060" t="n">
        <v>0.9918131787624559</v>
      </c>
      <c r="AH7060" t="n">
        <v>1</v>
      </c>
      <c r="AI7060" t="n">
        <v>0.9938188832471176</v>
      </c>
      <c r="AJ7060" t="n">
        <v>0.9768505927377857</v>
      </c>
      <c r="AK7060" t="n">
        <v>0.9036614206418579</v>
      </c>
    </row>
    <row r="7061">
      <c r="A7061" t="n">
        <v>14</v>
      </c>
      <c r="B7061" t="n">
        <v>0.9797970474151337</v>
      </c>
      <c r="C7061" t="n">
        <v>0.9789770870508194</v>
      </c>
      <c r="D7061" t="n">
        <v>0.9576390304056347</v>
      </c>
      <c r="E7061" t="n">
        <v>0.9777832195524435</v>
      </c>
      <c r="F7061" t="n">
        <v>0.9817568790621289</v>
      </c>
      <c r="G7061" t="n">
        <v>0.9768154902973407</v>
      </c>
      <c r="H7061" t="n">
        <v>0.9396220739520023</v>
      </c>
      <c r="I7061" t="n">
        <v>0.9232663202720398</v>
      </c>
      <c r="J7061" t="n">
        <v>0.9693636280608464</v>
      </c>
      <c r="K7061" t="n">
        <v>0.8943391668311349</v>
      </c>
      <c r="L7061" t="n">
        <v>0.8900618993577888</v>
      </c>
      <c r="M7061" t="n">
        <v>0.8688597730898695</v>
      </c>
      <c r="N7061" t="n">
        <v>0.9270563187390577</v>
      </c>
      <c r="O7061" t="n">
        <v>0.9043896574385714</v>
      </c>
      <c r="P7061" t="n">
        <v>0.9489581963040706</v>
      </c>
      <c r="Q7061" t="n">
        <v>0.961580440744396</v>
      </c>
      <c r="R7061" t="n">
        <v>0.9478142922036644</v>
      </c>
      <c r="S7061" t="n">
        <v>0.5383080820731559</v>
      </c>
      <c r="T7061" t="n">
        <v>0.7022546490283289</v>
      </c>
      <c r="U7061" t="n">
        <v>0.7954231326845989</v>
      </c>
      <c r="V7061" t="n">
        <v>0.4290044425059361</v>
      </c>
      <c r="W7061" t="n">
        <v>0.9291976887257193</v>
      </c>
      <c r="X7061" t="n">
        <v>0.9360882445232767</v>
      </c>
      <c r="Y7061" t="n">
        <v>0.734026719295129</v>
      </c>
      <c r="Z7061" t="n">
        <v>0.8972055166066513</v>
      </c>
      <c r="AA7061" t="n">
        <v>0.8920833376949193</v>
      </c>
      <c r="AB7061" t="n">
        <v>1</v>
      </c>
      <c r="AC7061" t="n">
        <v>0.9092019236344535</v>
      </c>
      <c r="AD7061" t="n">
        <v>0.9011638542914013</v>
      </c>
      <c r="AE7061" t="n">
        <v>0.9783765102343663</v>
      </c>
      <c r="AF7061" t="n">
        <v>0.9971160665184119</v>
      </c>
      <c r="AG7061" t="n">
        <v>1</v>
      </c>
      <c r="AH7061" t="n">
        <v>0.9929011719802552</v>
      </c>
      <c r="AI7061" t="n">
        <v>0.9399568523683521</v>
      </c>
      <c r="AJ7061" t="n">
        <v>0.9589567251742566</v>
      </c>
      <c r="AK7061" t="n">
        <v>0.8462864444907866</v>
      </c>
    </row>
    <row r="7062">
      <c r="A7062" t="n">
        <v>15</v>
      </c>
      <c r="B7062" t="n">
        <v>0.8973759037450109</v>
      </c>
      <c r="C7062" t="n">
        <v>0.8924034985812608</v>
      </c>
      <c r="D7062" t="n">
        <v>0.9329236750113648</v>
      </c>
      <c r="E7062" t="n">
        <v>0.890522156663545</v>
      </c>
      <c r="F7062" t="n">
        <v>0.8928047923348216</v>
      </c>
      <c r="G7062" t="n">
        <v>0.9279718152426902</v>
      </c>
      <c r="H7062" t="n">
        <v>0.7604758262230372</v>
      </c>
      <c r="I7062" t="n">
        <v>0.7013770821076416</v>
      </c>
      <c r="J7062" t="n">
        <v>0.9751797982316638</v>
      </c>
      <c r="K7062" t="n">
        <v>0.6291280166431018</v>
      </c>
      <c r="L7062" t="n">
        <v>0.6305048150251782</v>
      </c>
      <c r="M7062" t="n">
        <v>0.8729149098689788</v>
      </c>
      <c r="N7062" t="n">
        <v>0.625116204504287</v>
      </c>
      <c r="O7062" t="n">
        <v>0.6301205982936239</v>
      </c>
      <c r="P7062" t="n">
        <v>0.9479813087319335</v>
      </c>
      <c r="Q7062" t="n">
        <v>0.7042515619077834</v>
      </c>
      <c r="R7062" t="n">
        <v>0.7154952440723609</v>
      </c>
      <c r="S7062" t="n">
        <v>0.5417254113319352</v>
      </c>
      <c r="T7062" t="n">
        <v>0.7359509351730259</v>
      </c>
      <c r="U7062" t="n">
        <v>0.8759171526289009</v>
      </c>
      <c r="V7062" t="n">
        <v>0.4574604940419454</v>
      </c>
      <c r="W7062" t="n">
        <v>0.7205540071127918</v>
      </c>
      <c r="X7062" t="n">
        <v>0.7414037644330748</v>
      </c>
      <c r="Y7062" t="n">
        <v>0.7435302969457479</v>
      </c>
      <c r="Z7062" t="n">
        <v>0.6880977333390788</v>
      </c>
      <c r="AA7062" t="n">
        <v>0.6546439026773162</v>
      </c>
      <c r="AB7062" t="n">
        <v>0.9018634157400109</v>
      </c>
      <c r="AC7062" t="n">
        <v>0.6764989079842778</v>
      </c>
      <c r="AD7062" t="n">
        <v>0.6427910657121314</v>
      </c>
      <c r="AE7062" t="n">
        <v>0.9577929170123588</v>
      </c>
      <c r="AF7062" t="n">
        <v>0.8761760245601887</v>
      </c>
      <c r="AG7062" t="n">
        <v>0.8961795058266534</v>
      </c>
      <c r="AH7062" t="n">
        <v>0.9680893027286945</v>
      </c>
      <c r="AI7062" t="n">
        <v>0.8134848268135118</v>
      </c>
      <c r="AJ7062" t="n">
        <v>0.8521531024372617</v>
      </c>
      <c r="AK7062" t="n">
        <v>0.8782062943423686</v>
      </c>
    </row>
    <row r="7063">
      <c r="A7063" t="n">
        <v>16</v>
      </c>
      <c r="B7063" t="n">
        <v>0.6122871195140698</v>
      </c>
      <c r="C7063" t="n">
        <v>0.6247774104982509</v>
      </c>
      <c r="D7063" t="n">
        <v>0.923202127715162</v>
      </c>
      <c r="E7063" t="n">
        <v>0.6275840616303042</v>
      </c>
      <c r="F7063" t="n">
        <v>0.6286348745753948</v>
      </c>
      <c r="G7063" t="n">
        <v>0.9240242513423841</v>
      </c>
      <c r="H7063" t="n">
        <v>0.6527865563959449</v>
      </c>
      <c r="I7063" t="n">
        <v>0.604423147932056</v>
      </c>
      <c r="J7063" t="n">
        <v>0.7596205282393038</v>
      </c>
      <c r="K7063" t="n">
        <v>0.5739788682647582</v>
      </c>
      <c r="L7063" t="n">
        <v>0.5727043716993629</v>
      </c>
      <c r="M7063" t="n">
        <v>0.700660361271575</v>
      </c>
      <c r="N7063" t="n">
        <v>0.5752374677535556</v>
      </c>
      <c r="O7063" t="n">
        <v>0.5757981089774958</v>
      </c>
      <c r="P7063" t="n">
        <v>0.762104998255558</v>
      </c>
      <c r="Q7063" t="n">
        <v>0.659376338795063</v>
      </c>
      <c r="R7063" t="n">
        <v>0.6663185393232648</v>
      </c>
      <c r="S7063" t="n">
        <v>0.8285037465379412</v>
      </c>
      <c r="T7063" t="n">
        <v>0.8974941585231888</v>
      </c>
      <c r="U7063" t="n">
        <v>1</v>
      </c>
      <c r="V7063" t="n">
        <v>0.7531726059352666</v>
      </c>
      <c r="W7063" t="n">
        <v>0.6909819851155408</v>
      </c>
      <c r="X7063" t="n">
        <v>0.7071003015588521</v>
      </c>
      <c r="Y7063" t="n">
        <v>0.9923087602802405</v>
      </c>
      <c r="Z7063" t="n">
        <v>0.6225207506916897</v>
      </c>
      <c r="AA7063" t="n">
        <v>0.601003094981385</v>
      </c>
      <c r="AB7063" t="n">
        <v>0.7237340655729771</v>
      </c>
      <c r="AC7063" t="n">
        <v>0.6168070268532201</v>
      </c>
      <c r="AD7063" t="n">
        <v>0.5954527732534639</v>
      </c>
      <c r="AE7063" t="n">
        <v>0.7303140097856932</v>
      </c>
      <c r="AF7063" t="n">
        <v>0.6023875080777913</v>
      </c>
      <c r="AG7063" t="n">
        <v>0.6317289816361947</v>
      </c>
      <c r="AH7063" t="n">
        <v>0.9564681143034925</v>
      </c>
      <c r="AI7063" t="n">
        <v>0.5723388320738675</v>
      </c>
      <c r="AJ7063" t="n">
        <v>0.6304384275258337</v>
      </c>
      <c r="AK7063" t="n">
        <v>0.9109847056265724</v>
      </c>
    </row>
    <row r="7064">
      <c r="A7064" t="n">
        <v>17</v>
      </c>
      <c r="B7064" t="n">
        <v>0.5612549990669078</v>
      </c>
      <c r="C7064" t="n">
        <v>0.5691686899543245</v>
      </c>
      <c r="D7064" t="n">
        <v>0.7267398721907836</v>
      </c>
      <c r="E7064" t="n">
        <v>0.5699931720435445</v>
      </c>
      <c r="F7064" t="n">
        <v>0.5710784594736479</v>
      </c>
      <c r="G7064" t="n">
        <v>0.6745268936633818</v>
      </c>
      <c r="H7064" t="n">
        <v>0.5033213164943803</v>
      </c>
      <c r="I7064" t="n">
        <v>0.4351442744047791</v>
      </c>
      <c r="J7064" t="n">
        <v>0.4848702741805244</v>
      </c>
      <c r="K7064" t="n">
        <v>0.3664006056743142</v>
      </c>
      <c r="L7064" t="n">
        <v>0.3737914830614455</v>
      </c>
      <c r="M7064" t="n">
        <v>0.459071383021217</v>
      </c>
      <c r="N7064" t="n">
        <v>0.3418519014527152</v>
      </c>
      <c r="O7064" t="n">
        <v>0.3643683641747163</v>
      </c>
      <c r="P7064" t="n">
        <v>0.4321457781641606</v>
      </c>
      <c r="Q7064" t="n">
        <v>0.4701691524518888</v>
      </c>
      <c r="R7064" t="n">
        <v>0.4987078417107368</v>
      </c>
      <c r="S7064" t="n">
        <v>1</v>
      </c>
      <c r="T7064" t="n">
        <v>0.8141927311632501</v>
      </c>
      <c r="U7064" t="n">
        <v>0.8995506503512747</v>
      </c>
      <c r="V7064" t="n">
        <v>1</v>
      </c>
      <c r="W7064" t="n">
        <v>0.5034813147479342</v>
      </c>
      <c r="X7064" t="n">
        <v>0.5429756997814097</v>
      </c>
      <c r="Y7064" t="n">
        <v>1</v>
      </c>
      <c r="Z7064" t="n">
        <v>0.4203611665104283</v>
      </c>
      <c r="AA7064" t="n">
        <v>0.3908422047991403</v>
      </c>
      <c r="AB7064" t="n">
        <v>0.5183138450095585</v>
      </c>
      <c r="AC7064" t="n">
        <v>0.4308691672040357</v>
      </c>
      <c r="AD7064" t="n">
        <v>0.3973905975983301</v>
      </c>
      <c r="AE7064" t="n">
        <v>0.3786525853325361</v>
      </c>
      <c r="AF7064" t="n">
        <v>0.5425035320084214</v>
      </c>
      <c r="AG7064" t="n">
        <v>0.5643381784599999</v>
      </c>
      <c r="AH7064" t="n">
        <v>0.7159899330257313</v>
      </c>
      <c r="AI7064" t="n">
        <v>0.5146636391809102</v>
      </c>
      <c r="AJ7064" t="n">
        <v>0.5684110642995921</v>
      </c>
      <c r="AK7064" t="n">
        <v>0.870519174538662</v>
      </c>
    </row>
    <row r="7065">
      <c r="A7065" t="n">
        <v>18</v>
      </c>
      <c r="B7065" t="n">
        <v>0.3753619495006451</v>
      </c>
      <c r="C7065" t="n">
        <v>0.3710761104401642</v>
      </c>
      <c r="D7065" t="n">
        <v>0.4342417402118309</v>
      </c>
      <c r="E7065" t="n">
        <v>0.3668322363377444</v>
      </c>
      <c r="F7065" t="n">
        <v>0.3656406659155192</v>
      </c>
      <c r="G7065" t="n">
        <v>0.4002801496961508</v>
      </c>
      <c r="H7065" t="n">
        <v>0.4215548319411086</v>
      </c>
      <c r="I7065" t="n">
        <v>0.3659294140158346</v>
      </c>
      <c r="J7065" t="n">
        <v>0.3598313136687247</v>
      </c>
      <c r="K7065" t="n">
        <v>0.3372039977093086</v>
      </c>
      <c r="L7065" t="n">
        <v>0.3500598559429131</v>
      </c>
      <c r="M7065" t="n">
        <v>0.4452217828119197</v>
      </c>
      <c r="N7065" t="n">
        <v>0.3143684975576282</v>
      </c>
      <c r="O7065" t="n">
        <v>0.3358138634940654</v>
      </c>
      <c r="P7065" t="n">
        <v>0.4349231587556695</v>
      </c>
      <c r="Q7065" t="n">
        <v>0.4003157537766488</v>
      </c>
      <c r="R7065" t="n">
        <v>0.4646725096319196</v>
      </c>
      <c r="S7065" t="n">
        <v>0.9731802274402591</v>
      </c>
      <c r="T7065" t="n">
        <v>0.7413290299033519</v>
      </c>
      <c r="U7065" t="n">
        <v>0.7202202930771331</v>
      </c>
      <c r="V7065" t="n">
        <v>0.8162792236273687</v>
      </c>
      <c r="W7065" t="n">
        <v>0.4456642155473187</v>
      </c>
      <c r="X7065" t="n">
        <v>0.4992333916595312</v>
      </c>
      <c r="Y7065" t="n">
        <v>0.9260345180211181</v>
      </c>
      <c r="Z7065" t="n">
        <v>0.376225548981714</v>
      </c>
      <c r="AA7065" t="n">
        <v>0.3586955717690244</v>
      </c>
      <c r="AB7065" t="n">
        <v>0.3643206384341754</v>
      </c>
      <c r="AC7065" t="n">
        <v>0.3600954788967742</v>
      </c>
      <c r="AD7065" t="n">
        <v>0.3446133006824589</v>
      </c>
      <c r="AE7065" t="n">
        <v>0.3014602649787663</v>
      </c>
      <c r="AF7065" t="n">
        <v>0.313244244631625</v>
      </c>
      <c r="AG7065" t="n">
        <v>0.3559205494220395</v>
      </c>
      <c r="AH7065" t="n">
        <v>0.4426496365166713</v>
      </c>
      <c r="AI7065" t="n">
        <v>0.3293900530008662</v>
      </c>
      <c r="AJ7065" t="n">
        <v>0.4120760333569666</v>
      </c>
      <c r="AK7065" t="n">
        <v>0.7368276265989875</v>
      </c>
    </row>
    <row r="7066">
      <c r="A7066" t="n">
        <v>19</v>
      </c>
      <c r="B7066" t="n">
        <v>0.3533760883568145</v>
      </c>
      <c r="C7066" t="n">
        <v>0.3476277596459628</v>
      </c>
      <c r="D7066" t="n">
        <v>0.4391821986738357</v>
      </c>
      <c r="E7066" t="n">
        <v>0.3432675135980021</v>
      </c>
      <c r="F7066" t="n">
        <v>0.3422166424680442</v>
      </c>
      <c r="G7066" t="n">
        <v>0.4174456856239344</v>
      </c>
      <c r="H7066" t="n">
        <v>0.2878781867152877</v>
      </c>
      <c r="I7066" t="n">
        <v>0.2470669372494335</v>
      </c>
      <c r="J7066" t="n">
        <v>0.3191804592918827</v>
      </c>
      <c r="K7066" t="n">
        <v>0.2381262058753428</v>
      </c>
      <c r="L7066" t="n">
        <v>0.2431476938525071</v>
      </c>
      <c r="M7066" t="n">
        <v>0.4178869840854569</v>
      </c>
      <c r="N7066" t="n">
        <v>0.2340991670422031</v>
      </c>
      <c r="O7066" t="n">
        <v>0.2343093520098141</v>
      </c>
      <c r="P7066" t="n">
        <v>0.3595586847478566</v>
      </c>
      <c r="Q7066" t="n">
        <v>0.2983075255600022</v>
      </c>
      <c r="R7066" t="n">
        <v>0.3488131466208365</v>
      </c>
      <c r="S7066" t="n">
        <v>0.6583261169835896</v>
      </c>
      <c r="T7066" t="n">
        <v>0.4561039407157195</v>
      </c>
      <c r="U7066" t="n">
        <v>0.571128402838431</v>
      </c>
      <c r="V7066" t="n">
        <v>0.5588172593683458</v>
      </c>
      <c r="W7066" t="n">
        <v>0.2111849494427905</v>
      </c>
      <c r="X7066" t="n">
        <v>0.278170436595523</v>
      </c>
      <c r="Y7066" t="n">
        <v>0.4725111330396371</v>
      </c>
      <c r="Z7066" t="n">
        <v>0.1962032880770823</v>
      </c>
      <c r="AA7066" t="n">
        <v>0.2047895098624182</v>
      </c>
      <c r="AB7066" t="n">
        <v>0.2688904709929429</v>
      </c>
      <c r="AC7066" t="n">
        <v>0.1793207539213292</v>
      </c>
      <c r="AD7066" t="n">
        <v>0.2031058203665586</v>
      </c>
      <c r="AE7066" t="n">
        <v>0.2513503784751671</v>
      </c>
      <c r="AF7066" t="n">
        <v>0.2891330794113999</v>
      </c>
      <c r="AG7066" t="n">
        <v>0.3325080755845137</v>
      </c>
      <c r="AH7066" t="n">
        <v>0.4360105447666456</v>
      </c>
      <c r="AI7066" t="n">
        <v>0.3077874323583399</v>
      </c>
      <c r="AJ7066" t="n">
        <v>0.3986356196517289</v>
      </c>
      <c r="AK7066" t="n">
        <v>0.7386268341490037</v>
      </c>
    </row>
    <row r="7067">
      <c r="A7067" t="n">
        <v>20</v>
      </c>
      <c r="B7067" t="n">
        <v>0.2047926829513006</v>
      </c>
      <c r="C7067" t="n">
        <v>0.2309757330848276</v>
      </c>
      <c r="D7067" t="n">
        <v>0.4506907758949518</v>
      </c>
      <c r="E7067" t="n">
        <v>0.2293696990955991</v>
      </c>
      <c r="F7067" t="n">
        <v>0.2287746116320852</v>
      </c>
      <c r="G7067" t="n">
        <v>0.4140810594752146</v>
      </c>
      <c r="H7067" t="n">
        <v>0.1271724196475779</v>
      </c>
      <c r="I7067" t="n">
        <v>0.1337234884343983</v>
      </c>
      <c r="J7067" t="n">
        <v>0.288720949955132</v>
      </c>
      <c r="K7067" t="n">
        <v>0.1170226189590296</v>
      </c>
      <c r="L7067" t="n">
        <v>0.1388141528818558</v>
      </c>
      <c r="M7067" t="n">
        <v>0.382149923265413</v>
      </c>
      <c r="N7067" t="n">
        <v>0.1104829903976711</v>
      </c>
      <c r="O7067" t="n">
        <v>0.1133183166757138</v>
      </c>
      <c r="P7067" t="n">
        <v>0.2872712922026299</v>
      </c>
      <c r="Q7067" t="n">
        <v>0.142707598133975</v>
      </c>
      <c r="R7067" t="n">
        <v>0.2033740906585801</v>
      </c>
      <c r="S7067" t="n">
        <v>0.3698426955034387</v>
      </c>
      <c r="T7067" t="n">
        <v>0.2942315192849245</v>
      </c>
      <c r="U7067" t="n">
        <v>0.4515022923301779</v>
      </c>
      <c r="V7067" t="n">
        <v>0.3636802473885269</v>
      </c>
      <c r="W7067" t="n">
        <v>0.1023134194570559</v>
      </c>
      <c r="X7067" t="n">
        <v>0.151880780542806</v>
      </c>
      <c r="Y7067" t="n">
        <v>0.3653040293915233</v>
      </c>
      <c r="Z7067" t="n">
        <v>0.08510771497261291</v>
      </c>
      <c r="AA7067" t="n">
        <v>0.1024489781676455</v>
      </c>
      <c r="AB7067" t="n">
        <v>0.2371037646576351</v>
      </c>
      <c r="AC7067" t="n">
        <v>0.0919638888059164</v>
      </c>
      <c r="AD7067" t="n">
        <v>0.1056886735750728</v>
      </c>
      <c r="AE7067" t="n">
        <v>0.217054303315465</v>
      </c>
      <c r="AF7067" t="n">
        <v>0.1925143641181274</v>
      </c>
      <c r="AG7067" t="n">
        <v>0.2247776609773508</v>
      </c>
      <c r="AH7067" t="n">
        <v>0.4568986830153143</v>
      </c>
      <c r="AI7067" t="n">
        <v>0.2052730696798493</v>
      </c>
      <c r="AJ7067" t="n">
        <v>0.31603329438506</v>
      </c>
      <c r="AK7067" t="n">
        <v>0.7175954068072606</v>
      </c>
    </row>
    <row r="7068">
      <c r="A7068" t="n">
        <v>21</v>
      </c>
      <c r="B7068" t="n">
        <v>0.1050270596757655</v>
      </c>
      <c r="C7068" t="n">
        <v>0.1252152764138288</v>
      </c>
      <c r="D7068" t="n">
        <v>0.4268114578924542</v>
      </c>
      <c r="E7068" t="n">
        <v>0.1196899953340459</v>
      </c>
      <c r="F7068" t="n">
        <v>0.11937946601822</v>
      </c>
      <c r="G7068" t="n">
        <v>0.3788161552991448</v>
      </c>
      <c r="H7068" t="n">
        <v>0.09162293761424378</v>
      </c>
      <c r="I7068" t="n">
        <v>0.1010862702645174</v>
      </c>
      <c r="J7068" t="n">
        <v>0.2725873114130017</v>
      </c>
      <c r="K7068" t="n">
        <v>0.1041876296198035</v>
      </c>
      <c r="L7068" t="n">
        <v>0.1273404515946875</v>
      </c>
      <c r="M7068" t="n">
        <v>0.3547613986484435</v>
      </c>
      <c r="N7068" t="n">
        <v>0.09194305661590978</v>
      </c>
      <c r="O7068" t="n">
        <v>0.1007065346486443</v>
      </c>
      <c r="P7068" t="n">
        <v>0.225113102761938</v>
      </c>
      <c r="Q7068" t="n">
        <v>0.09605887231065457</v>
      </c>
      <c r="R7068" t="n">
        <v>0.1557041816577252</v>
      </c>
      <c r="S7068" t="n">
        <v>0.2415175088922128</v>
      </c>
      <c r="T7068" t="n">
        <v>0.2427835844661445</v>
      </c>
      <c r="U7068" t="n">
        <v>0.3647010560304899</v>
      </c>
      <c r="V7068" t="n">
        <v>0.2422305153355893</v>
      </c>
      <c r="W7068" t="n">
        <v>0.0710827164674462</v>
      </c>
      <c r="X7068" t="n">
        <v>0.1145725788866256</v>
      </c>
      <c r="Y7068" t="n">
        <v>0.1976045490577784</v>
      </c>
      <c r="Z7068" t="n">
        <v>0.07543422179113288</v>
      </c>
      <c r="AA7068" t="n">
        <v>0.09118045451214792</v>
      </c>
      <c r="AB7068" t="n">
        <v>0.2017152951395301</v>
      </c>
      <c r="AC7068" t="n">
        <v>0.08151111079874407</v>
      </c>
      <c r="AD7068" t="n">
        <v>0.09435395114751904</v>
      </c>
      <c r="AE7068" t="n">
        <v>0.2012312621205891</v>
      </c>
      <c r="AF7068" t="n">
        <v>0.1004580964002215</v>
      </c>
      <c r="AG7068" t="n">
        <v>0.1188981111937078</v>
      </c>
      <c r="AH7068" t="n">
        <v>0.4182863920842027</v>
      </c>
      <c r="AI7068" t="n">
        <v>0.1077767050466042</v>
      </c>
      <c r="AJ7068" t="n">
        <v>0.234272429133656</v>
      </c>
      <c r="AK7068" t="n">
        <v>0.6645576079191754</v>
      </c>
    </row>
    <row r="7069">
      <c r="A7069" t="n">
        <v>22</v>
      </c>
      <c r="B7069" t="n">
        <v>0.09308949859835497</v>
      </c>
      <c r="C7069" t="n">
        <v>0.11270145467766</v>
      </c>
      <c r="D7069" t="n">
        <v>0.3874798175348391</v>
      </c>
      <c r="E7069" t="n">
        <v>0.1065624493280695</v>
      </c>
      <c r="F7069" t="n">
        <v>0.1062859787309221</v>
      </c>
      <c r="G7069" t="n">
        <v>0.3562966474004797</v>
      </c>
      <c r="H7069" t="n">
        <v>0.0932229272798238</v>
      </c>
      <c r="I7069" t="n">
        <v>0.1054969920335275</v>
      </c>
      <c r="J7069" t="n">
        <v>0.2452634890352435</v>
      </c>
      <c r="K7069" t="n">
        <v>0.1134086328002407</v>
      </c>
      <c r="L7069" t="n">
        <v>0.1377078524625163</v>
      </c>
      <c r="M7069" t="n">
        <v>0.3545745259858117</v>
      </c>
      <c r="N7069" t="n">
        <v>0.1002990280366889</v>
      </c>
      <c r="O7069" t="n">
        <v>0.1098344158023119</v>
      </c>
      <c r="P7069" t="n">
        <v>0.2069480270645901</v>
      </c>
      <c r="Q7069" t="n">
        <v>0.09625360613801025</v>
      </c>
      <c r="R7069" t="n">
        <v>0.1552557882012616</v>
      </c>
      <c r="S7069" t="n">
        <v>0.1473262529610889</v>
      </c>
      <c r="T7069" t="n">
        <v>0.2266206743551117</v>
      </c>
      <c r="U7069" t="n">
        <v>0.3494634565221864</v>
      </c>
      <c r="V7069" t="n">
        <v>0.1867592249995712</v>
      </c>
      <c r="W7069" t="n">
        <v>0.07763086724882667</v>
      </c>
      <c r="X7069" t="n">
        <v>0.1239520696936013</v>
      </c>
      <c r="Y7069" t="n">
        <v>0.1693476031308362</v>
      </c>
      <c r="Z7069" t="n">
        <v>0.0834206668677574</v>
      </c>
      <c r="AA7069" t="n">
        <v>0.1000655284671992</v>
      </c>
      <c r="AB7069" t="n">
        <v>0.1859365666842</v>
      </c>
      <c r="AC7069" t="n">
        <v>0.09014093416102797</v>
      </c>
      <c r="AD7069" t="n">
        <v>0.1038510089044393</v>
      </c>
      <c r="AE7069" t="n">
        <v>0.1903636253623998</v>
      </c>
      <c r="AF7069" t="n">
        <v>0.0894398966042725</v>
      </c>
      <c r="AG7069" t="n">
        <v>0.1062356081187349</v>
      </c>
      <c r="AH7069" t="n">
        <v>0.3894924567139552</v>
      </c>
      <c r="AI7069" t="n">
        <v>0.09468938472907577</v>
      </c>
      <c r="AJ7069" t="n">
        <v>0.2178487046026846</v>
      </c>
      <c r="AK7069" t="n">
        <v>0.6530945926159279</v>
      </c>
    </row>
    <row r="7070">
      <c r="A7070" t="n">
        <v>23</v>
      </c>
      <c r="B7070" t="n">
        <v>0.1016649175367167</v>
      </c>
      <c r="C7070" t="n">
        <v>0.1220286087999432</v>
      </c>
      <c r="D7070" t="n">
        <v>0.3889807659147555</v>
      </c>
      <c r="E7070" t="n">
        <v>0.1159936331236412</v>
      </c>
      <c r="F7070" t="n">
        <v>0.1156926938226285</v>
      </c>
      <c r="G7070" t="n">
        <v>0.3370512122133948</v>
      </c>
      <c r="H7070" t="n">
        <v>0.1073229515472565</v>
      </c>
      <c r="I7070" t="n">
        <v>0.1222881632871419</v>
      </c>
      <c r="J7070" t="n">
        <v>0.2324090571048752</v>
      </c>
      <c r="K7070" t="n">
        <v>0.1335201260527312</v>
      </c>
      <c r="L7070" t="n">
        <v>0.1599270596102205</v>
      </c>
      <c r="M7070" t="n">
        <v>0.3356957152434367</v>
      </c>
      <c r="N7070" t="n">
        <v>0.1185281056050894</v>
      </c>
      <c r="O7070" t="n">
        <v>0.1303601354990935</v>
      </c>
      <c r="P7070" t="n">
        <v>0.1981423121579035</v>
      </c>
      <c r="Q7070" t="n">
        <v>0.1151798343147601</v>
      </c>
      <c r="R7070" t="n">
        <v>0.1672979183225445</v>
      </c>
      <c r="S7070" t="n">
        <v>0.1332919436910019</v>
      </c>
      <c r="T7070" t="n">
        <v>0.2247743025115667</v>
      </c>
      <c r="U7070" t="n">
        <v>0.3443009348707679</v>
      </c>
      <c r="V7070" t="n">
        <v>0.1668769893874832</v>
      </c>
      <c r="W7070" t="n">
        <v>0.09191774168092953</v>
      </c>
      <c r="X7070" t="n">
        <v>0.1381324625178834</v>
      </c>
      <c r="Y7070" t="n">
        <v>0.1572494263666805</v>
      </c>
      <c r="Z7070" t="n">
        <v>0.09961958081529547</v>
      </c>
      <c r="AA7070" t="n">
        <v>0.1186407204642123</v>
      </c>
      <c r="AB7070" t="n">
        <v>0.1797137184129317</v>
      </c>
      <c r="AC7070" t="n">
        <v>0.1065238055913313</v>
      </c>
      <c r="AD7070" t="n">
        <v>0.1214796170008622</v>
      </c>
      <c r="AE7070" t="n">
        <v>0.1832833041225643</v>
      </c>
      <c r="AF7070" t="n">
        <v>0.09735566908182595</v>
      </c>
      <c r="AG7070" t="n">
        <v>0.1153837364516359</v>
      </c>
      <c r="AH7070" t="n">
        <v>0.3704460414068208</v>
      </c>
      <c r="AI7070" t="n">
        <v>0.1031808465835499</v>
      </c>
      <c r="AJ7070" t="n">
        <v>0.2316575667124989</v>
      </c>
      <c r="AK7070" t="n">
        <v>0.6543702329873945</v>
      </c>
    </row>
    <row r="7071">
      <c r="A7071" t="n">
        <v>24</v>
      </c>
      <c r="B7071" t="n">
        <v>0.1203749224931423</v>
      </c>
      <c r="C7071" t="n">
        <v>0.1419543078266756</v>
      </c>
      <c r="D7071" t="n">
        <v>0.3799371926909431</v>
      </c>
      <c r="E7071" t="n">
        <v>0.15036174932465</v>
      </c>
      <c r="F7071" t="n">
        <v>0.1383822465146515</v>
      </c>
      <c r="G7071" t="n">
        <v>0.3430800902704577</v>
      </c>
      <c r="H7071" t="n">
        <v>0.0970992574903784</v>
      </c>
      <c r="I7071" t="n">
        <v>0.1116763898797818</v>
      </c>
      <c r="J7071" t="n">
        <v>0.3825451108363137</v>
      </c>
      <c r="K7071" t="n">
        <v>0.1168349634557084</v>
      </c>
      <c r="L7071" t="n">
        <v>0.1359151038021798</v>
      </c>
      <c r="M7071" t="n">
        <v>0.6409662251021376</v>
      </c>
      <c r="N7071" t="n">
        <v>0.09658048389950546</v>
      </c>
      <c r="O7071" t="n">
        <v>0.1082495139981506</v>
      </c>
      <c r="P7071" t="n">
        <v>0.3563969549476381</v>
      </c>
      <c r="Q7071" t="n">
        <v>0.1016966540928776</v>
      </c>
      <c r="R7071" t="n">
        <v>0.1400175482692115</v>
      </c>
      <c r="S7071" t="n">
        <v>0.3013905488481275</v>
      </c>
      <c r="T7071" t="n">
        <v>0.1979697066201019</v>
      </c>
      <c r="U7071" t="n">
        <v>0.2967942666749008</v>
      </c>
      <c r="V7071" t="n">
        <v>0.3959882676677213</v>
      </c>
      <c r="W7071" t="n">
        <v>0.07471725809689149</v>
      </c>
      <c r="X7071" t="n">
        <v>0.1175739138296911</v>
      </c>
      <c r="Y7071" t="n">
        <v>0.3672970039695277</v>
      </c>
      <c r="Z7071" t="n">
        <v>0.08807854570762114</v>
      </c>
      <c r="AA7071" t="n">
        <v>0.09998513571510821</v>
      </c>
      <c r="AB7071" t="n">
        <v>0.3221272818277802</v>
      </c>
      <c r="AC7071" t="n">
        <v>0.08679987559981797</v>
      </c>
      <c r="AD7071" t="n">
        <v>0.1044882737787617</v>
      </c>
      <c r="AE7071" t="n">
        <v>0.2804346644487677</v>
      </c>
      <c r="AF7071" t="n">
        <v>0.1146203854749741</v>
      </c>
      <c r="AG7071" t="n">
        <v>0.136493845349364</v>
      </c>
      <c r="AH7071" t="n">
        <v>0.3608874160043779</v>
      </c>
      <c r="AI7071" t="n">
        <v>0.121703338180489</v>
      </c>
      <c r="AJ7071" t="n">
        <v>0.2484043680823029</v>
      </c>
      <c r="AK7071" t="n">
        <v>0.6396105192632788</v>
      </c>
    </row>
    <row r="7081">
      <c r="A7081" t="inlineStr">
        <is>
          <t>PVVAC-P-240to760-E10.8-rDXGF-ESe1985-CZ02</t>
        </is>
      </c>
      <c r="D7081" t="n">
        <v>2015</v>
      </c>
      <c r="F7081" t="inlineStr">
        <is>
          <t>Source Annual kWh:</t>
        </is>
      </c>
      <c r="G7081" s="169" t="n">
        <v>1009747.899000004</v>
      </c>
      <c r="H7081" t="inlineStr">
        <is>
          <t>DEER</t>
        </is>
      </c>
      <c r="K7081" t="inlineStr">
        <is>
          <t>PDAF</t>
        </is>
      </c>
      <c r="L7081" t="inlineStr">
        <is>
          <t>Monthly</t>
        </is>
      </c>
    </row>
    <row r="7082">
      <c r="A7082" t="n">
        <v>178</v>
      </c>
      <c r="B7082" t="inlineStr">
        <is>
          <t>PVVAC-P-240to760-E10.8-20-MM</t>
        </is>
      </c>
      <c r="F7082" t="inlineStr">
        <is>
          <t>Source Sample Size:</t>
        </is>
      </c>
      <c r="G7082" t="n">
        <v>0</v>
      </c>
      <c r="H7082" t="inlineStr">
        <is>
          <t>DEER</t>
        </is>
      </c>
      <c r="K7082" t="inlineStr">
        <is>
          <t>WKWE</t>
        </is>
      </c>
      <c r="L7082" t="inlineStr">
        <is>
          <t>Monthly</t>
        </is>
      </c>
      <c r="N7082" t="inlineStr">
        <is>
          <t>Weekend Peak3</t>
        </is>
      </c>
    </row>
    <row r="7083">
      <c r="B7083" t="n">
        <v>1</v>
      </c>
      <c r="C7083" t="inlineStr">
        <is>
          <t>JANUARY</t>
        </is>
      </c>
      <c r="D7083" t="inlineStr">
        <is>
          <t>JAN</t>
        </is>
      </c>
      <c r="E7083" t="n">
        <v>2</v>
      </c>
      <c r="F7083" t="inlineStr">
        <is>
          <t>FEBRUARY</t>
        </is>
      </c>
      <c r="G7083" t="inlineStr">
        <is>
          <t>FEB</t>
        </is>
      </c>
      <c r="H7083" t="n">
        <v>3</v>
      </c>
      <c r="I7083" t="inlineStr">
        <is>
          <t>MARCH</t>
        </is>
      </c>
      <c r="J7083" t="inlineStr">
        <is>
          <t>MAR</t>
        </is>
      </c>
      <c r="K7083" t="n">
        <v>4</v>
      </c>
      <c r="L7083" t="inlineStr">
        <is>
          <t>APRIL</t>
        </is>
      </c>
      <c r="M7083" t="inlineStr">
        <is>
          <t>APR</t>
        </is>
      </c>
      <c r="N7083" t="n">
        <v>5</v>
      </c>
      <c r="O7083" t="inlineStr">
        <is>
          <t>MAY</t>
        </is>
      </c>
      <c r="P7083" t="inlineStr">
        <is>
          <t>MAY</t>
        </is>
      </c>
      <c r="Q7083" t="n">
        <v>6</v>
      </c>
      <c r="R7083" t="inlineStr">
        <is>
          <t>JUNE</t>
        </is>
      </c>
      <c r="S7083" t="inlineStr">
        <is>
          <t>JUN</t>
        </is>
      </c>
      <c r="T7083" t="n">
        <v>7</v>
      </c>
      <c r="U7083" t="inlineStr">
        <is>
          <t>JULY</t>
        </is>
      </c>
      <c r="V7083" t="inlineStr">
        <is>
          <t>JUL</t>
        </is>
      </c>
      <c r="W7083" t="n">
        <v>8</v>
      </c>
      <c r="X7083" t="inlineStr">
        <is>
          <t>AUGUST</t>
        </is>
      </c>
      <c r="Y7083" t="inlineStr">
        <is>
          <t>AUG</t>
        </is>
      </c>
      <c r="Z7083" t="n">
        <v>9</v>
      </c>
      <c r="AA7083" t="inlineStr">
        <is>
          <t>SEPTEMBER</t>
        </is>
      </c>
      <c r="AB7083" t="inlineStr">
        <is>
          <t>SEP</t>
        </is>
      </c>
      <c r="AC7083" t="n">
        <v>10</v>
      </c>
      <c r="AD7083" t="inlineStr">
        <is>
          <t>OCTOBER</t>
        </is>
      </c>
      <c r="AE7083" t="inlineStr">
        <is>
          <t>OCT</t>
        </is>
      </c>
      <c r="AF7083" t="n">
        <v>11</v>
      </c>
      <c r="AG7083" t="inlineStr">
        <is>
          <t>NOVEMBER</t>
        </is>
      </c>
      <c r="AH7083" t="inlineStr">
        <is>
          <t>NOV</t>
        </is>
      </c>
      <c r="AI7083" t="n">
        <v>12</v>
      </c>
      <c r="AJ7083" t="inlineStr">
        <is>
          <t>DECEMBER</t>
        </is>
      </c>
      <c r="AK7083" t="inlineStr">
        <is>
          <t>DEC</t>
        </is>
      </c>
    </row>
    <row r="7084">
      <c r="B7084" t="n">
        <v>31</v>
      </c>
      <c r="E7084" t="n">
        <v>28</v>
      </c>
      <c r="H7084" t="n">
        <v>31</v>
      </c>
      <c r="K7084" t="n">
        <v>30</v>
      </c>
      <c r="N7084" t="n">
        <v>31</v>
      </c>
      <c r="Q7084" t="n">
        <v>30</v>
      </c>
      <c r="T7084" t="n">
        <v>31</v>
      </c>
      <c r="W7084" t="n">
        <v>31</v>
      </c>
      <c r="Z7084" t="n">
        <v>30</v>
      </c>
      <c r="AC7084" t="n">
        <v>31</v>
      </c>
      <c r="AF7084" t="n">
        <v>30</v>
      </c>
      <c r="AI7084" t="n">
        <v>31</v>
      </c>
    </row>
    <row r="7085">
      <c r="A7085" t="inlineStr">
        <is>
          <t>RATIOS</t>
        </is>
      </c>
      <c r="B7085" t="inlineStr">
        <is>
          <t>E.BKDWN</t>
        </is>
      </c>
      <c r="C7085" t="inlineStr">
        <is>
          <t>PEAK/AVG</t>
        </is>
      </c>
      <c r="D7085" t="inlineStr">
        <is>
          <t>END/AVG</t>
        </is>
      </c>
      <c r="E7085" t="inlineStr">
        <is>
          <t>E.BKDWN</t>
        </is>
      </c>
      <c r="F7085" t="inlineStr">
        <is>
          <t>PEAK/AVG</t>
        </is>
      </c>
      <c r="G7085" t="inlineStr">
        <is>
          <t>END/AVG</t>
        </is>
      </c>
      <c r="H7085" t="inlineStr">
        <is>
          <t>E.BKDWN</t>
        </is>
      </c>
      <c r="I7085" t="inlineStr">
        <is>
          <t>PEAK/AVG</t>
        </is>
      </c>
      <c r="J7085" t="inlineStr">
        <is>
          <t>END/AVG</t>
        </is>
      </c>
      <c r="K7085" t="inlineStr">
        <is>
          <t>E.BKDWN</t>
        </is>
      </c>
      <c r="L7085" t="inlineStr">
        <is>
          <t>PEAK/AVG</t>
        </is>
      </c>
      <c r="M7085" t="inlineStr">
        <is>
          <t>END/AVG</t>
        </is>
      </c>
      <c r="N7085" t="inlineStr">
        <is>
          <t>E.BKDWN</t>
        </is>
      </c>
      <c r="O7085" t="inlineStr">
        <is>
          <t>PEAK/AVG</t>
        </is>
      </c>
      <c r="P7085" t="inlineStr">
        <is>
          <t>END/AVG</t>
        </is>
      </c>
      <c r="Q7085" t="inlineStr">
        <is>
          <t>E.BKDWN</t>
        </is>
      </c>
      <c r="R7085" t="inlineStr">
        <is>
          <t>PEAK/AVG</t>
        </is>
      </c>
      <c r="S7085" t="inlineStr">
        <is>
          <t>END/AVG</t>
        </is>
      </c>
      <c r="T7085" t="inlineStr">
        <is>
          <t>E.BKDWN</t>
        </is>
      </c>
      <c r="U7085" t="inlineStr">
        <is>
          <t>PEAK/AVG</t>
        </is>
      </c>
      <c r="V7085" t="inlineStr">
        <is>
          <t>END/AVG</t>
        </is>
      </c>
      <c r="W7085" t="inlineStr">
        <is>
          <t>E.BKDWN</t>
        </is>
      </c>
      <c r="X7085" t="inlineStr">
        <is>
          <t>PEAK/AVG</t>
        </is>
      </c>
      <c r="Y7085" t="inlineStr">
        <is>
          <t>END/AVG</t>
        </is>
      </c>
      <c r="Z7085" t="inlineStr">
        <is>
          <t>E.BKDWN</t>
        </is>
      </c>
      <c r="AA7085" t="inlineStr">
        <is>
          <t>PEAK/AVG</t>
        </is>
      </c>
      <c r="AB7085" t="inlineStr">
        <is>
          <t>END/AVG</t>
        </is>
      </c>
      <c r="AC7085" t="inlineStr">
        <is>
          <t>E.BKDWN</t>
        </is>
      </c>
      <c r="AD7085" t="inlineStr">
        <is>
          <t>PEAK/AVG</t>
        </is>
      </c>
      <c r="AE7085" t="inlineStr">
        <is>
          <t>END/AVG</t>
        </is>
      </c>
      <c r="AF7085" t="inlineStr">
        <is>
          <t>E.BKDWN</t>
        </is>
      </c>
      <c r="AG7085" t="inlineStr">
        <is>
          <t>PEAK/AVG</t>
        </is>
      </c>
      <c r="AH7085" t="inlineStr">
        <is>
          <t>END/AVG</t>
        </is>
      </c>
      <c r="AI7085" t="inlineStr">
        <is>
          <t>E.BKDWN</t>
        </is>
      </c>
      <c r="AJ7085" t="inlineStr">
        <is>
          <t>PEAK/AVG</t>
        </is>
      </c>
      <c r="AK7085" t="inlineStr">
        <is>
          <t>END/AVG</t>
        </is>
      </c>
    </row>
    <row r="7086">
      <c r="B7086" s="170" t="n">
        <v>0.07524246771223884</v>
      </c>
      <c r="C7086" s="171" t="n">
        <v>1.132650375798763</v>
      </c>
      <c r="D7086" s="171" t="n">
        <v>0.3868950688235793</v>
      </c>
      <c r="E7086" s="170" t="n">
        <v>0.07635709116050547</v>
      </c>
      <c r="F7086" s="171" t="n">
        <v>1.085060483881804</v>
      </c>
      <c r="G7086" s="171" t="n">
        <v>0.3945113851292635</v>
      </c>
      <c r="H7086" s="170" t="n">
        <v>0.09296998062213147</v>
      </c>
      <c r="I7086" s="171" t="n">
        <v>1.156125255270469</v>
      </c>
      <c r="J7086" s="171" t="n">
        <v>0.365020747486438</v>
      </c>
      <c r="K7086" s="170" t="n">
        <v>0.07599486863621545</v>
      </c>
      <c r="L7086" s="171" t="n">
        <v>1.376933773652603</v>
      </c>
      <c r="M7086" s="171" t="n">
        <v>0.3265440872717977</v>
      </c>
      <c r="N7086" s="170" t="n">
        <v>0.108754781501455</v>
      </c>
      <c r="O7086" s="171" t="n">
        <v>1.242308483982191</v>
      </c>
      <c r="P7086" s="171" t="n">
        <v>0.4067748724744239</v>
      </c>
      <c r="Q7086" s="170" t="n">
        <v>0.07710830489314009</v>
      </c>
      <c r="R7086" s="171" t="n">
        <v>1.830965337270973</v>
      </c>
      <c r="S7086" s="171" t="n">
        <v>0.5520489318120284</v>
      </c>
      <c r="T7086" s="170" t="n">
        <v>0.04869920156581987</v>
      </c>
      <c r="U7086" s="171" t="n">
        <v>1.373013790139529</v>
      </c>
      <c r="V7086" s="171" t="n">
        <v>0.8840258725861694</v>
      </c>
      <c r="W7086" s="170" t="n">
        <v>0.09319491067073638</v>
      </c>
      <c r="X7086" s="171" t="n">
        <v>1.76180507430751</v>
      </c>
      <c r="Y7086" s="171" t="n">
        <v>0.478135528634931</v>
      </c>
      <c r="Z7086" s="170" t="n">
        <v>0.1074371607318691</v>
      </c>
      <c r="AA7086" s="171" t="n">
        <v>1.213698414356512</v>
      </c>
      <c r="AB7086" s="171" t="n">
        <v>0.4355644171423621</v>
      </c>
      <c r="AC7086" s="170" t="n">
        <v>0.1068718112412285</v>
      </c>
      <c r="AD7086" s="171" t="n">
        <v>1.39524612477674</v>
      </c>
      <c r="AE7086" s="171" t="n">
        <v>0.4215802730898812</v>
      </c>
      <c r="AF7086" s="170" t="n">
        <v>0.08394085440408677</v>
      </c>
      <c r="AG7086" s="171" t="n">
        <v>1.139809359722813</v>
      </c>
      <c r="AH7086" s="171" t="n">
        <v>0.3837095718064266</v>
      </c>
      <c r="AI7086" s="170" t="n">
        <v>0.05342856686057306</v>
      </c>
      <c r="AJ7086" s="171" t="n">
        <v>1.660570233482053</v>
      </c>
      <c r="AK7086" s="171" t="n">
        <v>0.4518614571269216</v>
      </c>
      <c r="AN7086" s="163">
        <f>1/($B7086*(1/$B7084)*(1/(5/7+2/7*$D7086))*$B7096/SUM($B7088:$B7111))</f>
        <v/>
      </c>
      <c r="AO7086" s="163">
        <f>1/(B7086*(1/B7084)*(1/(5/7+2/7*D7086)))</f>
        <v/>
      </c>
      <c r="AP7086" s="163" t="n"/>
      <c r="AR7086" s="168">
        <f>CHOOSE(AV$3,C7086,F7086,I7086,L7086,O7086,R7086,U7086,X7086,AA7086,AD7086,AG7086,AJ7086)</f>
        <v/>
      </c>
      <c r="AS7086" s="164" t="n"/>
      <c r="AT7086" s="164" t="n"/>
      <c r="AV7086" s="116">
        <f>AN7086/AR7086</f>
        <v/>
      </c>
      <c r="AW7086" s="165">
        <f>AO7086/AR7086</f>
        <v/>
      </c>
    </row>
    <row r="7087">
      <c r="A7087" t="inlineStr">
        <is>
          <t>HOUR</t>
        </is>
      </c>
      <c r="B7087" t="inlineStr">
        <is>
          <t>PEAK</t>
        </is>
      </c>
      <c r="C7087" t="inlineStr">
        <is>
          <t>AVG</t>
        </is>
      </c>
      <c r="D7087" t="inlineStr">
        <is>
          <t>END</t>
        </is>
      </c>
      <c r="E7087" t="inlineStr">
        <is>
          <t>PEAK</t>
        </is>
      </c>
      <c r="F7087" t="inlineStr">
        <is>
          <t>AVG</t>
        </is>
      </c>
      <c r="G7087" t="inlineStr">
        <is>
          <t>END</t>
        </is>
      </c>
      <c r="H7087" t="inlineStr">
        <is>
          <t>PEAK</t>
        </is>
      </c>
      <c r="I7087" t="inlineStr">
        <is>
          <t>AVG</t>
        </is>
      </c>
      <c r="J7087" t="inlineStr">
        <is>
          <t>END</t>
        </is>
      </c>
      <c r="K7087" t="inlineStr">
        <is>
          <t>PEAK</t>
        </is>
      </c>
      <c r="L7087" t="inlineStr">
        <is>
          <t>AVG</t>
        </is>
      </c>
      <c r="M7087" t="inlineStr">
        <is>
          <t>END</t>
        </is>
      </c>
      <c r="N7087" t="inlineStr">
        <is>
          <t>PEAK</t>
        </is>
      </c>
      <c r="O7087" t="inlineStr">
        <is>
          <t>AVG</t>
        </is>
      </c>
      <c r="P7087" t="inlineStr">
        <is>
          <t>END</t>
        </is>
      </c>
      <c r="Q7087" t="inlineStr">
        <is>
          <t>PEAK</t>
        </is>
      </c>
      <c r="R7087" t="inlineStr">
        <is>
          <t>AVG</t>
        </is>
      </c>
      <c r="S7087" t="inlineStr">
        <is>
          <t>END</t>
        </is>
      </c>
      <c r="T7087" t="inlineStr">
        <is>
          <t>PEAK</t>
        </is>
      </c>
      <c r="U7087" t="inlineStr">
        <is>
          <t>AVG</t>
        </is>
      </c>
      <c r="V7087" t="inlineStr">
        <is>
          <t>END</t>
        </is>
      </c>
      <c r="W7087" t="inlineStr">
        <is>
          <t>PEAK</t>
        </is>
      </c>
      <c r="X7087" t="inlineStr">
        <is>
          <t>AVG</t>
        </is>
      </c>
      <c r="Y7087" t="inlineStr">
        <is>
          <t>END</t>
        </is>
      </c>
      <c r="Z7087" t="inlineStr">
        <is>
          <t>PEAK</t>
        </is>
      </c>
      <c r="AA7087" t="inlineStr">
        <is>
          <t>AVG</t>
        </is>
      </c>
      <c r="AB7087" t="inlineStr">
        <is>
          <t>END</t>
        </is>
      </c>
      <c r="AC7087" t="inlineStr">
        <is>
          <t>PEAK</t>
        </is>
      </c>
      <c r="AD7087" t="inlineStr">
        <is>
          <t>AVG</t>
        </is>
      </c>
      <c r="AE7087" t="inlineStr">
        <is>
          <t>END</t>
        </is>
      </c>
      <c r="AF7087" t="inlineStr">
        <is>
          <t>PEAK</t>
        </is>
      </c>
      <c r="AG7087" t="inlineStr">
        <is>
          <t>AVG</t>
        </is>
      </c>
      <c r="AH7087" t="inlineStr">
        <is>
          <t>END</t>
        </is>
      </c>
      <c r="AI7087" t="inlineStr">
        <is>
          <t>PEAK</t>
        </is>
      </c>
      <c r="AJ7087" t="inlineStr">
        <is>
          <t>AVG</t>
        </is>
      </c>
      <c r="AK7087" t="inlineStr">
        <is>
          <t>END</t>
        </is>
      </c>
    </row>
    <row r="7088">
      <c r="A7088" t="n">
        <v>1</v>
      </c>
      <c r="B7088" t="n">
        <v>0.1266881743230894</v>
      </c>
      <c r="C7088" t="n">
        <v>0.1424842653376986</v>
      </c>
      <c r="D7088" t="n">
        <v>0.4082321406713315</v>
      </c>
      <c r="E7088" t="n">
        <v>0.09488032656363869</v>
      </c>
      <c r="F7088" t="n">
        <v>0.1188769452254167</v>
      </c>
      <c r="G7088" t="n">
        <v>0.2445751067164041</v>
      </c>
      <c r="H7088" t="n">
        <v>0.1008781466146593</v>
      </c>
      <c r="I7088" t="n">
        <v>0.113003303218552</v>
      </c>
      <c r="J7088" t="n">
        <v>0.2413714810934426</v>
      </c>
      <c r="K7088" t="n">
        <v>0.09736703547836606</v>
      </c>
      <c r="L7088" t="n">
        <v>0.1241369033120466</v>
      </c>
      <c r="M7088" t="n">
        <v>0.2938083294841955</v>
      </c>
      <c r="N7088" t="n">
        <v>0.07902521060745263</v>
      </c>
      <c r="O7088" t="n">
        <v>0.09797350651990651</v>
      </c>
      <c r="P7088" t="n">
        <v>0.1924019539496963</v>
      </c>
      <c r="Q7088" t="n">
        <v>0.07575656248768468</v>
      </c>
      <c r="R7088" t="n">
        <v>0.1250003183192472</v>
      </c>
      <c r="S7088" t="n">
        <v>0.1372904953056205</v>
      </c>
      <c r="T7088" t="n">
        <v>0.1085889847384106</v>
      </c>
      <c r="U7088" t="n">
        <v>0.1477601969183282</v>
      </c>
      <c r="V7088" t="n">
        <v>0.1545301386028453</v>
      </c>
      <c r="W7088" t="n">
        <v>0.06785160386339083</v>
      </c>
      <c r="X7088" t="n">
        <v>0.09677871595076988</v>
      </c>
      <c r="Y7088" t="n">
        <v>0.1311213021581075</v>
      </c>
      <c r="Z7088" t="n">
        <v>0.07922590620254177</v>
      </c>
      <c r="AA7088" t="n">
        <v>0.09733279089046752</v>
      </c>
      <c r="AB7088" t="n">
        <v>0.1393540221795934</v>
      </c>
      <c r="AC7088" t="n">
        <v>0.07119665007115568</v>
      </c>
      <c r="AD7088" t="n">
        <v>0.09650386522928996</v>
      </c>
      <c r="AE7088" t="n">
        <v>0.1785405406130201</v>
      </c>
      <c r="AF7088" t="n">
        <v>0.08536728022308078</v>
      </c>
      <c r="AG7088" t="n">
        <v>0.1045774256722908</v>
      </c>
      <c r="AH7088" t="n">
        <v>0.2261338394405433</v>
      </c>
      <c r="AI7088" t="n">
        <v>0.1138957523311749</v>
      </c>
      <c r="AJ7088" t="n">
        <v>0.2061812649595977</v>
      </c>
      <c r="AK7088" t="n">
        <v>0.6168216871048237</v>
      </c>
    </row>
    <row r="7089">
      <c r="A7089" t="n">
        <v>2</v>
      </c>
      <c r="B7089" t="n">
        <v>0.147505162342416</v>
      </c>
      <c r="C7089" t="n">
        <v>0.1696589327853145</v>
      </c>
      <c r="D7089" t="n">
        <v>0.4374995316118299</v>
      </c>
      <c r="E7089" t="n">
        <v>0.1142168774686131</v>
      </c>
      <c r="F7089" t="n">
        <v>0.1415371952171383</v>
      </c>
      <c r="G7089" t="n">
        <v>0.2838994041891755</v>
      </c>
      <c r="H7089" t="n">
        <v>0.05429668186084444</v>
      </c>
      <c r="I7089" t="n">
        <v>0.07775796992180986</v>
      </c>
      <c r="J7089" t="n">
        <v>0.1781435474061329</v>
      </c>
      <c r="K7089" t="n">
        <v>0.05371382054317262</v>
      </c>
      <c r="L7089" t="n">
        <v>0.06728292154591393</v>
      </c>
      <c r="M7089" t="n">
        <v>0.1695566545450169</v>
      </c>
      <c r="N7089" t="n">
        <v>0.04261791681589561</v>
      </c>
      <c r="O7089" t="n">
        <v>0.05303983137736515</v>
      </c>
      <c r="P7089" t="n">
        <v>0.1273940252466759</v>
      </c>
      <c r="Q7089" t="n">
        <v>0.03981021599693326</v>
      </c>
      <c r="R7089" t="n">
        <v>0.05342738153303564</v>
      </c>
      <c r="S7089" t="n">
        <v>0.07266152217181229</v>
      </c>
      <c r="T7089" t="n">
        <v>0.04376990098310611</v>
      </c>
      <c r="U7089" t="n">
        <v>0.05306648851607464</v>
      </c>
      <c r="V7089" t="n">
        <v>0.05855414321988658</v>
      </c>
      <c r="W7089" t="n">
        <v>0.03565614537986801</v>
      </c>
      <c r="X7089" t="n">
        <v>0.04656022228868053</v>
      </c>
      <c r="Y7089" t="n">
        <v>0.07068034202987294</v>
      </c>
      <c r="Z7089" t="n">
        <v>0.04272615098713133</v>
      </c>
      <c r="AA7089" t="n">
        <v>0.04981830356317939</v>
      </c>
      <c r="AB7089" t="n">
        <v>0.09009523377109842</v>
      </c>
      <c r="AC7089" t="n">
        <v>0.03741397345017531</v>
      </c>
      <c r="AD7089" t="n">
        <v>0.05348509186057439</v>
      </c>
      <c r="AE7089" t="n">
        <v>0.1133432915472731</v>
      </c>
      <c r="AF7089" t="n">
        <v>0.1030460198926329</v>
      </c>
      <c r="AG7089" t="n">
        <v>0.1262595344112158</v>
      </c>
      <c r="AH7089" t="n">
        <v>0.2660890910526142</v>
      </c>
      <c r="AI7089" t="n">
        <v>0.1348594546156701</v>
      </c>
      <c r="AJ7089" t="n">
        <v>0.2452758449685073</v>
      </c>
      <c r="AK7089" t="n">
        <v>0.7302037819827698</v>
      </c>
    </row>
    <row r="7090">
      <c r="A7090" t="n">
        <v>3</v>
      </c>
      <c r="B7090" t="n">
        <v>0.08673240133488835</v>
      </c>
      <c r="C7090" t="n">
        <v>0.1028750672891691</v>
      </c>
      <c r="D7090" t="n">
        <v>0.3299038992378388</v>
      </c>
      <c r="E7090" t="n">
        <v>0.06217468768721263</v>
      </c>
      <c r="F7090" t="n">
        <v>0.08864015162863599</v>
      </c>
      <c r="G7090" t="n">
        <v>0.2290401739176397</v>
      </c>
      <c r="H7090" t="n">
        <v>0.07595825070161198</v>
      </c>
      <c r="I7090" t="n">
        <v>0.06189421368724909</v>
      </c>
      <c r="J7090" t="n">
        <v>0.1446634989326906</v>
      </c>
      <c r="K7090" t="n">
        <v>0.0500752435613543</v>
      </c>
      <c r="L7090" t="n">
        <v>0.05651541808375544</v>
      </c>
      <c r="M7090" t="n">
        <v>0.1627560930473286</v>
      </c>
      <c r="N7090" t="n">
        <v>0.05043180367181053</v>
      </c>
      <c r="O7090" t="n">
        <v>0.05036060658752244</v>
      </c>
      <c r="P7090" t="n">
        <v>0.1489028397707957</v>
      </c>
      <c r="Q7090" t="n">
        <v>0.03933492004160631</v>
      </c>
      <c r="R7090" t="n">
        <v>0.04902710602984934</v>
      </c>
      <c r="S7090" t="n">
        <v>0.05942193122951865</v>
      </c>
      <c r="T7090" t="n">
        <v>0.03187296330665808</v>
      </c>
      <c r="U7090" t="n">
        <v>0.03757238856358938</v>
      </c>
      <c r="V7090" t="n">
        <v>0.04738796554541299</v>
      </c>
      <c r="W7090" t="n">
        <v>0.06096392243269549</v>
      </c>
      <c r="X7090" t="n">
        <v>0.04736476045274771</v>
      </c>
      <c r="Y7090" t="n">
        <v>0.1046327233481431</v>
      </c>
      <c r="Z7090" t="n">
        <v>0.06020826672528176</v>
      </c>
      <c r="AA7090" t="n">
        <v>0.05443721082893851</v>
      </c>
      <c r="AB7090" t="n">
        <v>0.09976900986390311</v>
      </c>
      <c r="AC7090" t="n">
        <v>0.05414958855403567</v>
      </c>
      <c r="AD7090" t="n">
        <v>0.05505765284209523</v>
      </c>
      <c r="AE7090" t="n">
        <v>0.1143455938255498</v>
      </c>
      <c r="AF7090" t="n">
        <v>0.05546351858057907</v>
      </c>
      <c r="AG7090" t="n">
        <v>0.07293558206982223</v>
      </c>
      <c r="AH7090" t="n">
        <v>0.1832477042260574</v>
      </c>
      <c r="AI7090" t="n">
        <v>0.07843039844625832</v>
      </c>
      <c r="AJ7090" t="n">
        <v>0.1593614634336878</v>
      </c>
      <c r="AK7090" t="n">
        <v>0.5714303642056521</v>
      </c>
    </row>
    <row r="7091">
      <c r="A7091" t="n">
        <v>4</v>
      </c>
      <c r="B7091" t="n">
        <v>0.1219918311295559</v>
      </c>
      <c r="C7091" t="n">
        <v>0.143474220207403</v>
      </c>
      <c r="D7091" t="n">
        <v>0.3987719486696528</v>
      </c>
      <c r="E7091" t="n">
        <v>0.07136318015721321</v>
      </c>
      <c r="F7091" t="n">
        <v>0.1107761033521975</v>
      </c>
      <c r="G7091" t="n">
        <v>0.272187762141591</v>
      </c>
      <c r="H7091" t="n">
        <v>0.1309281086614551</v>
      </c>
      <c r="I7091" t="n">
        <v>0.1016329675575999</v>
      </c>
      <c r="J7091" t="n">
        <v>0.2003860732773281</v>
      </c>
      <c r="K7091" t="n">
        <v>0.08441169990701912</v>
      </c>
      <c r="L7091" t="n">
        <v>0.1046018075794291</v>
      </c>
      <c r="M7091" t="n">
        <v>0.2420548528475847</v>
      </c>
      <c r="N7091" t="n">
        <v>0.07520889456391412</v>
      </c>
      <c r="O7091" t="n">
        <v>0.08149284996910908</v>
      </c>
      <c r="P7091" t="n">
        <v>0.1913379771551726</v>
      </c>
      <c r="Q7091" t="n">
        <v>0.06593895432501407</v>
      </c>
      <c r="R7091" t="n">
        <v>0.07534862748380269</v>
      </c>
      <c r="S7091" t="n">
        <v>0.07578524470416362</v>
      </c>
      <c r="T7091" t="n">
        <v>0.03232812319137707</v>
      </c>
      <c r="U7091" t="n">
        <v>0.03840219184987022</v>
      </c>
      <c r="V7091" t="n">
        <v>0.0474812391059396</v>
      </c>
      <c r="W7091" t="n">
        <v>0.08206550223011347</v>
      </c>
      <c r="X7091" t="n">
        <v>0.06729808763820863</v>
      </c>
      <c r="Y7091" t="n">
        <v>0.1100526686285647</v>
      </c>
      <c r="Z7091" t="n">
        <v>0.1113388967708417</v>
      </c>
      <c r="AA7091" t="n">
        <v>0.08662664323597445</v>
      </c>
      <c r="AB7091" t="n">
        <v>0.1056368403727625</v>
      </c>
      <c r="AC7091" t="n">
        <v>0.09091766142464007</v>
      </c>
      <c r="AD7091" t="n">
        <v>0.09783934083099161</v>
      </c>
      <c r="AE7091" t="n">
        <v>0.1652645608709236</v>
      </c>
      <c r="AF7091" t="n">
        <v>0.06890179514255546</v>
      </c>
      <c r="AG7091" t="n">
        <v>0.07627934209156528</v>
      </c>
      <c r="AH7091" t="n">
        <v>0.1828275514941735</v>
      </c>
      <c r="AI7091" t="n">
        <v>0.07695783076063605</v>
      </c>
      <c r="AJ7091" t="n">
        <v>0.1535066706023294</v>
      </c>
      <c r="AK7091" t="n">
        <v>0.5593159718808891</v>
      </c>
    </row>
    <row r="7092">
      <c r="A7092" t="n">
        <v>5</v>
      </c>
      <c r="B7092" t="n">
        <v>0.1348176645512423</v>
      </c>
      <c r="C7092" t="n">
        <v>0.1536155020703058</v>
      </c>
      <c r="D7092" t="n">
        <v>0.4498150178986733</v>
      </c>
      <c r="E7092" t="n">
        <v>0.114298138009791</v>
      </c>
      <c r="F7092" t="n">
        <v>0.1327739241636063</v>
      </c>
      <c r="G7092" t="n">
        <v>0.3208627755759652</v>
      </c>
      <c r="H7092" t="n">
        <v>0.1705031256262666</v>
      </c>
      <c r="I7092" t="n">
        <v>0.1528095529659061</v>
      </c>
      <c r="J7092" t="n">
        <v>0.2319840829118351</v>
      </c>
      <c r="K7092" t="n">
        <v>0.1291672423514826</v>
      </c>
      <c r="L7092" t="n">
        <v>0.1598226075755205</v>
      </c>
      <c r="M7092" t="n">
        <v>0.273003425858082</v>
      </c>
      <c r="N7092" t="n">
        <v>0.1064245783958019</v>
      </c>
      <c r="O7092" t="n">
        <v>0.1307702808303421</v>
      </c>
      <c r="P7092" t="n">
        <v>0.2228588319059189</v>
      </c>
      <c r="Q7092" t="n">
        <v>0.0998533508961956</v>
      </c>
      <c r="R7092" t="n">
        <v>0.1216342832715342</v>
      </c>
      <c r="S7092" t="n">
        <v>0.08528374022423117</v>
      </c>
      <c r="T7092" t="n">
        <v>0.06443062833644948</v>
      </c>
      <c r="U7092" t="n">
        <v>0.08881071163994787</v>
      </c>
      <c r="V7092" t="n">
        <v>0.05176765889192676</v>
      </c>
      <c r="W7092" t="n">
        <v>0.1156749703186335</v>
      </c>
      <c r="X7092" t="n">
        <v>0.1140196197569637</v>
      </c>
      <c r="Y7092" t="n">
        <v>0.09287315613993508</v>
      </c>
      <c r="Z7092" t="n">
        <v>0.169773724122772</v>
      </c>
      <c r="AA7092" t="n">
        <v>0.1397927254402885</v>
      </c>
      <c r="AB7092" t="n">
        <v>0.141922155756592</v>
      </c>
      <c r="AC7092" t="n">
        <v>0.1212839672998101</v>
      </c>
      <c r="AD7092" t="n">
        <v>0.1374693738374914</v>
      </c>
      <c r="AE7092" t="n">
        <v>0.1881183936882445</v>
      </c>
      <c r="AF7092" t="n">
        <v>0.1029456398712607</v>
      </c>
      <c r="AG7092" t="n">
        <v>0.117832571651751</v>
      </c>
      <c r="AH7092" t="n">
        <v>0.2390125816645348</v>
      </c>
      <c r="AI7092" t="n">
        <v>0.1216775836017262</v>
      </c>
      <c r="AJ7092" t="n">
        <v>0.1831079474183585</v>
      </c>
      <c r="AK7092" t="n">
        <v>0.5608260877749636</v>
      </c>
    </row>
    <row r="7093">
      <c r="A7093" t="n">
        <v>6</v>
      </c>
      <c r="B7093" t="n">
        <v>0.1786690496746083</v>
      </c>
      <c r="C7093" t="n">
        <v>0.2010781502334384</v>
      </c>
      <c r="D7093" t="n">
        <v>0.4637829776497657</v>
      </c>
      <c r="E7093" t="n">
        <v>0.1513287395193353</v>
      </c>
      <c r="F7093" t="n">
        <v>0.1757849888281106</v>
      </c>
      <c r="G7093" t="n">
        <v>0.3306255768950298</v>
      </c>
      <c r="H7093" t="n">
        <v>0.2839015739166701</v>
      </c>
      <c r="I7093" t="n">
        <v>0.2645066997075055</v>
      </c>
      <c r="J7093" t="n">
        <v>0.2763733913993379</v>
      </c>
      <c r="K7093" t="n">
        <v>0.2374634517937094</v>
      </c>
      <c r="L7093" t="n">
        <v>0.2913353420103929</v>
      </c>
      <c r="M7093" t="n">
        <v>0.3035698434215852</v>
      </c>
      <c r="N7093" t="n">
        <v>0.1961475575764182</v>
      </c>
      <c r="O7093" t="n">
        <v>0.2407454336497325</v>
      </c>
      <c r="P7093" t="n">
        <v>0.2533609459168883</v>
      </c>
      <c r="Q7093" t="n">
        <v>0.2172395097525237</v>
      </c>
      <c r="R7093" t="n">
        <v>0.2603674881114126</v>
      </c>
      <c r="S7093" t="n">
        <v>0.09113412321322066</v>
      </c>
      <c r="T7093" t="n">
        <v>0.1438854566607352</v>
      </c>
      <c r="U7093" t="n">
        <v>0.221587681627051</v>
      </c>
      <c r="V7093" t="n">
        <v>0.05326586545788573</v>
      </c>
      <c r="W7093" t="n">
        <v>0.1949456109013509</v>
      </c>
      <c r="X7093" t="n">
        <v>0.2181069781512084</v>
      </c>
      <c r="Y7093" t="n">
        <v>0.104833089918488</v>
      </c>
      <c r="Z7093" t="n">
        <v>0.2314232225641435</v>
      </c>
      <c r="AA7093" t="n">
        <v>0.2372293905900778</v>
      </c>
      <c r="AB7093" t="n">
        <v>0.1657515976344794</v>
      </c>
      <c r="AC7093" t="n">
        <v>0.2051932426790452</v>
      </c>
      <c r="AD7093" t="n">
        <v>0.2475544379643449</v>
      </c>
      <c r="AE7093" t="n">
        <v>0.2211393930942379</v>
      </c>
      <c r="AF7093" t="n">
        <v>0.1751568141436241</v>
      </c>
      <c r="AG7093" t="n">
        <v>0.1625129693145145</v>
      </c>
      <c r="AH7093" t="n">
        <v>0.310145712362591</v>
      </c>
      <c r="AI7093" t="n">
        <v>0.1617218637401532</v>
      </c>
      <c r="AJ7093" t="n">
        <v>0.2381461643851195</v>
      </c>
      <c r="AK7093" t="n">
        <v>0.5956256836830096</v>
      </c>
    </row>
    <row r="7094">
      <c r="A7094" t="n">
        <v>7</v>
      </c>
      <c r="B7094" t="n">
        <v>0.3233933629189828</v>
      </c>
      <c r="C7094" t="n">
        <v>0.3583316687375367</v>
      </c>
      <c r="D7094" t="n">
        <v>0.5299556092918222</v>
      </c>
      <c r="E7094" t="n">
        <v>0.2763999505520963</v>
      </c>
      <c r="F7094" t="n">
        <v>0.3193485771412262</v>
      </c>
      <c r="G7094" t="n">
        <v>0.3680578054937536</v>
      </c>
      <c r="H7094" t="n">
        <v>0.3707784314377882</v>
      </c>
      <c r="I7094" t="n">
        <v>0.3729317798403165</v>
      </c>
      <c r="J7094" t="n">
        <v>0.414485316176142</v>
      </c>
      <c r="K7094" t="n">
        <v>0.319025978633069</v>
      </c>
      <c r="L7094" t="n">
        <v>0.3823315167868525</v>
      </c>
      <c r="M7094" t="n">
        <v>0.4571361511530112</v>
      </c>
      <c r="N7094" t="n">
        <v>0.3031981189367632</v>
      </c>
      <c r="O7094" t="n">
        <v>0.3328546819376288</v>
      </c>
      <c r="P7094" t="n">
        <v>0.4485334533018293</v>
      </c>
      <c r="Q7094" t="n">
        <v>0.3480438227647655</v>
      </c>
      <c r="R7094" t="n">
        <v>0.4144114243165007</v>
      </c>
      <c r="S7094" t="n">
        <v>0.2593552516066773</v>
      </c>
      <c r="T7094" t="n">
        <v>0.6445534822674025</v>
      </c>
      <c r="U7094" t="n">
        <v>0.4179334293155373</v>
      </c>
      <c r="V7094" t="n">
        <v>0.2656514283763156</v>
      </c>
      <c r="W7094" t="n">
        <v>0.2903447316911426</v>
      </c>
      <c r="X7094" t="n">
        <v>0.3273686043094288</v>
      </c>
      <c r="Y7094" t="n">
        <v>0.1977517570493274</v>
      </c>
      <c r="Z7094" t="n">
        <v>0.3339436296059468</v>
      </c>
      <c r="AA7094" t="n">
        <v>0.3246850443720561</v>
      </c>
      <c r="AB7094" t="n">
        <v>0.2713254406973973</v>
      </c>
      <c r="AC7094" t="n">
        <v>0.2678815134387724</v>
      </c>
      <c r="AD7094" t="n">
        <v>0.3283682034997595</v>
      </c>
      <c r="AE7094" t="n">
        <v>0.37554489710814</v>
      </c>
      <c r="AF7094" t="n">
        <v>0.2512527742824804</v>
      </c>
      <c r="AG7094" t="n">
        <v>0.2836953096670563</v>
      </c>
      <c r="AH7094" t="n">
        <v>0.3160499192373082</v>
      </c>
      <c r="AI7094" t="n">
        <v>0.2965766316349907</v>
      </c>
      <c r="AJ7094" t="n">
        <v>0.4005965792366101</v>
      </c>
      <c r="AK7094" t="n">
        <v>0.6225923377305177</v>
      </c>
    </row>
    <row r="7095">
      <c r="A7095" t="n">
        <v>8</v>
      </c>
      <c r="B7095" t="n">
        <v>0.4353402097248939</v>
      </c>
      <c r="C7095" t="n">
        <v>0.4788723858792622</v>
      </c>
      <c r="D7095" t="n">
        <v>0.7713666192866011</v>
      </c>
      <c r="E7095" t="n">
        <v>0.3726011931467972</v>
      </c>
      <c r="F7095" t="n">
        <v>0.4303454376589648</v>
      </c>
      <c r="G7095" t="n">
        <v>0.5491169529566879</v>
      </c>
      <c r="H7095" t="n">
        <v>0.4582433508384912</v>
      </c>
      <c r="I7095" t="n">
        <v>0.4725126749469026</v>
      </c>
      <c r="J7095" t="n">
        <v>0.5218837166254972</v>
      </c>
      <c r="K7095" t="n">
        <v>0.4762734459310597</v>
      </c>
      <c r="L7095" t="n">
        <v>0.4891949182683415</v>
      </c>
      <c r="M7095" t="n">
        <v>0.50510568704478</v>
      </c>
      <c r="N7095" t="n">
        <v>0.4485252028215949</v>
      </c>
      <c r="O7095" t="n">
        <v>0.451422770573445</v>
      </c>
      <c r="P7095" t="n">
        <v>0.6526825290300832</v>
      </c>
      <c r="Q7095" t="n">
        <v>0.4498938943577115</v>
      </c>
      <c r="R7095" t="n">
        <v>0.5800866609295635</v>
      </c>
      <c r="S7095" t="n">
        <v>0.488253999102003</v>
      </c>
      <c r="T7095" t="n">
        <v>0.7130413116452263</v>
      </c>
      <c r="U7095" t="n">
        <v>0.5936182118924616</v>
      </c>
      <c r="V7095" t="n">
        <v>0.4022930305495895</v>
      </c>
      <c r="W7095" t="n">
        <v>0.4207437990009946</v>
      </c>
      <c r="X7095" t="n">
        <v>0.4626646028201497</v>
      </c>
      <c r="Y7095" t="n">
        <v>0.3922249495980552</v>
      </c>
      <c r="Z7095" t="n">
        <v>0.4257778155223404</v>
      </c>
      <c r="AA7095" t="n">
        <v>0.4369478548086317</v>
      </c>
      <c r="AB7095" t="n">
        <v>0.3647986923801633</v>
      </c>
      <c r="AC7095" t="n">
        <v>0.4104903008291769</v>
      </c>
      <c r="AD7095" t="n">
        <v>0.425683322213151</v>
      </c>
      <c r="AE7095" t="n">
        <v>0.530760288180342</v>
      </c>
      <c r="AF7095" t="n">
        <v>0.3782524707712348</v>
      </c>
      <c r="AG7095" t="n">
        <v>0.3894160611990948</v>
      </c>
      <c r="AH7095" t="n">
        <v>0.5459939922403306</v>
      </c>
      <c r="AI7095" t="n">
        <v>0.4015460554682784</v>
      </c>
      <c r="AJ7095" t="n">
        <v>0.5171263135150959</v>
      </c>
      <c r="AK7095" t="n">
        <v>0.7969375184319896</v>
      </c>
    </row>
    <row r="7096">
      <c r="A7096" t="n">
        <v>9</v>
      </c>
      <c r="B7096" t="n">
        <v>0.5451837490975368</v>
      </c>
      <c r="C7096" t="n">
        <v>0.5975405173902298</v>
      </c>
      <c r="D7096" t="n">
        <v>0.9192848524514811</v>
      </c>
      <c r="E7096" t="n">
        <v>0.4672204486100557</v>
      </c>
      <c r="F7096" t="n">
        <v>0.5392749073214114</v>
      </c>
      <c r="G7096" t="n">
        <v>0.6645351119237535</v>
      </c>
      <c r="H7096" t="n">
        <v>0.6666625399166345</v>
      </c>
      <c r="I7096" t="n">
        <v>0.674108643390973</v>
      </c>
      <c r="J7096" t="n">
        <v>0.5728948109891372</v>
      </c>
      <c r="K7096" t="n">
        <v>0.6701516447159601</v>
      </c>
      <c r="L7096" t="n">
        <v>0.7308463272953748</v>
      </c>
      <c r="M7096" t="n">
        <v>0.6903893923277028</v>
      </c>
      <c r="N7096" t="n">
        <v>0.6906983914417851</v>
      </c>
      <c r="O7096" t="n">
        <v>0.7147322381856248</v>
      </c>
      <c r="P7096" t="n">
        <v>0.7731188772535148</v>
      </c>
      <c r="Q7096" t="n">
        <v>0.7087223973068153</v>
      </c>
      <c r="R7096" t="n">
        <v>0.7799580429766638</v>
      </c>
      <c r="S7096" t="n">
        <v>0.668206050086784</v>
      </c>
      <c r="T7096" t="n">
        <v>0.8407313163733958</v>
      </c>
      <c r="U7096" t="n">
        <v>0.7367357324987016</v>
      </c>
      <c r="V7096" t="n">
        <v>0.5923887109010975</v>
      </c>
      <c r="W7096" t="n">
        <v>0.6753601873937085</v>
      </c>
      <c r="X7096" t="n">
        <v>0.7162815771533571</v>
      </c>
      <c r="Y7096" t="n">
        <v>0.4947742152457091</v>
      </c>
      <c r="Z7096" t="n">
        <v>0.6799241667332747</v>
      </c>
      <c r="AA7096" t="n">
        <v>0.6658135405891018</v>
      </c>
      <c r="AB7096" t="n">
        <v>0.5281932825571233</v>
      </c>
      <c r="AC7096" t="n">
        <v>0.635406799520541</v>
      </c>
      <c r="AD7096" t="n">
        <v>0.6503004345933069</v>
      </c>
      <c r="AE7096" t="n">
        <v>0.6166324520671563</v>
      </c>
      <c r="AF7096" t="n">
        <v>0.4678847163118325</v>
      </c>
      <c r="AG7096" t="n">
        <v>0.4876625749425508</v>
      </c>
      <c r="AH7096" t="n">
        <v>0.6607203030531947</v>
      </c>
      <c r="AI7096" t="n">
        <v>0.5036968853928034</v>
      </c>
      <c r="AJ7096" t="n">
        <v>0.607680673374104</v>
      </c>
      <c r="AK7096" t="n">
        <v>0.8716422405769397</v>
      </c>
    </row>
    <row r="7097">
      <c r="A7097" t="n">
        <v>10</v>
      </c>
      <c r="B7097" t="n">
        <v>0.7901943262196508</v>
      </c>
      <c r="C7097" t="n">
        <v>0.857510148391662</v>
      </c>
      <c r="D7097" t="n">
        <v>0.9502509311556824</v>
      </c>
      <c r="E7097" t="n">
        <v>0.6878514626465178</v>
      </c>
      <c r="F7097" t="n">
        <v>0.7844131249595934</v>
      </c>
      <c r="G7097" t="n">
        <v>0.6521050122695724</v>
      </c>
      <c r="H7097" t="n">
        <v>0.8411118702611692</v>
      </c>
      <c r="I7097" t="n">
        <v>0.8654705803891348</v>
      </c>
      <c r="J7097" t="n">
        <v>0.7053651784517495</v>
      </c>
      <c r="K7097" t="n">
        <v>0.8181697330440595</v>
      </c>
      <c r="L7097" t="n">
        <v>0.8559770788363352</v>
      </c>
      <c r="M7097" t="n">
        <v>0.9210743683527143</v>
      </c>
      <c r="N7097" t="n">
        <v>0.8587882090969962</v>
      </c>
      <c r="O7097" t="n">
        <v>0.8633541802310518</v>
      </c>
      <c r="P7097" t="n">
        <v>0.9138228370194522</v>
      </c>
      <c r="Q7097" t="n">
        <v>0.8573198562647709</v>
      </c>
      <c r="R7097" t="n">
        <v>0.8927994149037582</v>
      </c>
      <c r="S7097" t="n">
        <v>0.7941459312027128</v>
      </c>
      <c r="T7097" t="n">
        <v>0.8599461263343343</v>
      </c>
      <c r="U7097" t="n">
        <v>0.771565710514598</v>
      </c>
      <c r="V7097" t="n">
        <v>0.769897457379396</v>
      </c>
      <c r="W7097" t="n">
        <v>0.8212834115923116</v>
      </c>
      <c r="X7097" t="n">
        <v>0.8514266080492888</v>
      </c>
      <c r="Y7097" t="n">
        <v>0.7028179578095383</v>
      </c>
      <c r="Z7097" t="n">
        <v>0.8192746632962993</v>
      </c>
      <c r="AA7097" t="n">
        <v>0.7949937618026474</v>
      </c>
      <c r="AB7097" t="n">
        <v>0.6214883256336621</v>
      </c>
      <c r="AC7097" t="n">
        <v>0.7996159388734506</v>
      </c>
      <c r="AD7097" t="n">
        <v>0.799113448199268</v>
      </c>
      <c r="AE7097" t="n">
        <v>0.8017881877168024</v>
      </c>
      <c r="AF7097" t="n">
        <v>0.7185138698316146</v>
      </c>
      <c r="AG7097" t="n">
        <v>0.7200207089822064</v>
      </c>
      <c r="AH7097" t="n">
        <v>0.728692527138047</v>
      </c>
      <c r="AI7097" t="n">
        <v>0.7768155419161565</v>
      </c>
      <c r="AJ7097" t="n">
        <v>0.8146643982218319</v>
      </c>
      <c r="AK7097" t="n">
        <v>0.9250714795161775</v>
      </c>
    </row>
    <row r="7098">
      <c r="A7098" t="n">
        <v>11</v>
      </c>
      <c r="B7098" t="n">
        <v>0.8950900948659305</v>
      </c>
      <c r="C7098" t="n">
        <v>0.9596896403457393</v>
      </c>
      <c r="D7098" t="n">
        <v>0.951608632331524</v>
      </c>
      <c r="E7098" t="n">
        <v>0.7897547747051499</v>
      </c>
      <c r="F7098" t="n">
        <v>0.8900003311357481</v>
      </c>
      <c r="G7098" t="n">
        <v>0.740314770568296</v>
      </c>
      <c r="H7098" t="n">
        <v>0.9113783009809027</v>
      </c>
      <c r="I7098" t="n">
        <v>0.9462706859101614</v>
      </c>
      <c r="J7098" t="n">
        <v>0.8561781298697981</v>
      </c>
      <c r="K7098" t="n">
        <v>0.91195196361423</v>
      </c>
      <c r="L7098" t="n">
        <v>0.9444402052132772</v>
      </c>
      <c r="M7098" t="n">
        <v>0.8824571090692709</v>
      </c>
      <c r="N7098" t="n">
        <v>0.9472623366916334</v>
      </c>
      <c r="O7098" t="n">
        <v>0.9547290431248877</v>
      </c>
      <c r="P7098" t="n">
        <v>0.8969615623665769</v>
      </c>
      <c r="Q7098" t="n">
        <v>0.9518619539918292</v>
      </c>
      <c r="R7098" t="n">
        <v>0.9921503322488975</v>
      </c>
      <c r="S7098" t="n">
        <v>0.810677619101869</v>
      </c>
      <c r="T7098" t="n">
        <v>0.943520936373749</v>
      </c>
      <c r="U7098" t="n">
        <v>0.9129408066077677</v>
      </c>
      <c r="V7098" t="n">
        <v>0.7473469085227882</v>
      </c>
      <c r="W7098" t="n">
        <v>0.9194260532874117</v>
      </c>
      <c r="X7098" t="n">
        <v>0.959007049656136</v>
      </c>
      <c r="Y7098" t="n">
        <v>0.7373850330309316</v>
      </c>
      <c r="Z7098" t="n">
        <v>0.9152964141555432</v>
      </c>
      <c r="AA7098" t="n">
        <v>0.8946585559139481</v>
      </c>
      <c r="AB7098" t="n">
        <v>0.7711551776978171</v>
      </c>
      <c r="AC7098" t="n">
        <v>0.899373066787579</v>
      </c>
      <c r="AD7098" t="n">
        <v>0.9096129375700455</v>
      </c>
      <c r="AE7098" t="n">
        <v>0.9065726893747913</v>
      </c>
      <c r="AF7098" t="n">
        <v>0.8513016206235892</v>
      </c>
      <c r="AG7098" t="n">
        <v>0.8990680259323407</v>
      </c>
      <c r="AH7098" t="n">
        <v>0.8609353873001835</v>
      </c>
      <c r="AI7098" t="n">
        <v>0.9167094720502716</v>
      </c>
      <c r="AJ7098" t="n">
        <v>0.8932080645488251</v>
      </c>
      <c r="AK7098" t="n">
        <v>1</v>
      </c>
    </row>
    <row r="7099">
      <c r="A7099" t="n">
        <v>12</v>
      </c>
      <c r="B7099" t="n">
        <v>0.9383487572512609</v>
      </c>
      <c r="C7099" t="n">
        <v>1</v>
      </c>
      <c r="D7099" t="n">
        <v>0.9381527769797832</v>
      </c>
      <c r="E7099" t="n">
        <v>0.9548744654309879</v>
      </c>
      <c r="F7099" t="n">
        <v>0.9847012130606244</v>
      </c>
      <c r="G7099" t="n">
        <v>0.8377577858193695</v>
      </c>
      <c r="H7099" t="n">
        <v>0.9574978276529909</v>
      </c>
      <c r="I7099" t="n">
        <v>0.9796869551114096</v>
      </c>
      <c r="J7099" t="n">
        <v>0.9385437724483739</v>
      </c>
      <c r="K7099" t="n">
        <v>0.9520980444142391</v>
      </c>
      <c r="L7099" t="n">
        <v>0.976981262167132</v>
      </c>
      <c r="M7099" t="n">
        <v>0.8380082178466594</v>
      </c>
      <c r="N7099" t="n">
        <v>0.979924944331117</v>
      </c>
      <c r="O7099" t="n">
        <v>0.9840969384162299</v>
      </c>
      <c r="P7099" t="n">
        <v>0.9419076106253919</v>
      </c>
      <c r="Q7099" t="n">
        <v>0.9788111152377732</v>
      </c>
      <c r="R7099" t="n">
        <v>1</v>
      </c>
      <c r="S7099" t="n">
        <v>0.5878788843393356</v>
      </c>
      <c r="T7099" t="n">
        <v>0.9718448297172319</v>
      </c>
      <c r="U7099" t="n">
        <v>0.7766036395074704</v>
      </c>
      <c r="V7099" t="n">
        <v>0.6050664199358911</v>
      </c>
      <c r="W7099" t="n">
        <v>0.9618393890451691</v>
      </c>
      <c r="X7099" t="n">
        <v>0.9830100385563535</v>
      </c>
      <c r="Y7099" t="n">
        <v>0.7632258190352971</v>
      </c>
      <c r="Z7099" t="n">
        <v>0.9574911577811526</v>
      </c>
      <c r="AA7099" t="n">
        <v>0.9552760241819275</v>
      </c>
      <c r="AB7099" t="n">
        <v>0.9055868965595524</v>
      </c>
      <c r="AC7099" t="n">
        <v>0.9483526448815044</v>
      </c>
      <c r="AD7099" t="n">
        <v>0.9531134684305538</v>
      </c>
      <c r="AE7099" t="n">
        <v>0.9544659773687522</v>
      </c>
      <c r="AF7099" t="n">
        <v>0.9145528899961429</v>
      </c>
      <c r="AG7099" t="n">
        <v>0.9590375773006081</v>
      </c>
      <c r="AH7099" t="n">
        <v>0.9076767421272288</v>
      </c>
      <c r="AI7099" t="n">
        <v>1</v>
      </c>
      <c r="AJ7099" t="n">
        <v>0.9837755268028032</v>
      </c>
      <c r="AK7099" t="n">
        <v>0.9583107617718974</v>
      </c>
    </row>
    <row r="7100">
      <c r="A7100" t="n">
        <v>13</v>
      </c>
      <c r="B7100" t="n">
        <v>0.9857383033185404</v>
      </c>
      <c r="C7100" t="n">
        <v>0.9977307891538324</v>
      </c>
      <c r="D7100" t="n">
        <v>0.9478178107412023</v>
      </c>
      <c r="E7100" t="n">
        <v>0.9604676111907871</v>
      </c>
      <c r="F7100" t="n">
        <v>0.9894711446732081</v>
      </c>
      <c r="G7100" t="n">
        <v>0.9424235513144151</v>
      </c>
      <c r="H7100" t="n">
        <v>1</v>
      </c>
      <c r="I7100" t="n">
        <v>1</v>
      </c>
      <c r="J7100" t="n">
        <v>0.9812033194642391</v>
      </c>
      <c r="K7100" t="n">
        <v>1</v>
      </c>
      <c r="L7100" t="n">
        <v>1</v>
      </c>
      <c r="M7100" t="n">
        <v>0.896137973161855</v>
      </c>
      <c r="N7100" t="n">
        <v>1</v>
      </c>
      <c r="O7100" t="n">
        <v>1</v>
      </c>
      <c r="P7100" t="n">
        <v>0.9666288047085156</v>
      </c>
      <c r="Q7100" t="n">
        <v>1</v>
      </c>
      <c r="R7100" t="n">
        <v>0.9757574852134341</v>
      </c>
      <c r="S7100" t="n">
        <v>0.5411294321844781</v>
      </c>
      <c r="T7100" t="n">
        <v>1</v>
      </c>
      <c r="U7100" t="n">
        <v>0.6690338524015417</v>
      </c>
      <c r="V7100" t="n">
        <v>0.4701262274425804</v>
      </c>
      <c r="W7100" t="n">
        <v>1</v>
      </c>
      <c r="X7100" t="n">
        <v>1</v>
      </c>
      <c r="Y7100" t="n">
        <v>0.7230118346307908</v>
      </c>
      <c r="Z7100" t="n">
        <v>1</v>
      </c>
      <c r="AA7100" t="n">
        <v>1</v>
      </c>
      <c r="AB7100" t="n">
        <v>0.9674814697102124</v>
      </c>
      <c r="AC7100" t="n">
        <v>1</v>
      </c>
      <c r="AD7100" t="n">
        <v>1</v>
      </c>
      <c r="AE7100" t="n">
        <v>0.9984352016605367</v>
      </c>
      <c r="AF7100" t="n">
        <v>0.9567417435456437</v>
      </c>
      <c r="AG7100" t="n">
        <v>0.9778370572005283</v>
      </c>
      <c r="AH7100" t="n">
        <v>0.9410283811048403</v>
      </c>
      <c r="AI7100" t="n">
        <v>0.9939138243267058</v>
      </c>
      <c r="AJ7100" t="n">
        <v>0.98920609869515</v>
      </c>
      <c r="AK7100" t="n">
        <v>0.9754930361068295</v>
      </c>
    </row>
    <row r="7101">
      <c r="A7101" t="n">
        <v>14</v>
      </c>
      <c r="B7101" t="n">
        <v>0.9818235059499467</v>
      </c>
      <c r="C7101" t="n">
        <v>0.989024840283444</v>
      </c>
      <c r="D7101" t="n">
        <v>1</v>
      </c>
      <c r="E7101" t="n">
        <v>1</v>
      </c>
      <c r="F7101" t="n">
        <v>1</v>
      </c>
      <c r="G7101" t="n">
        <v>1</v>
      </c>
      <c r="H7101" t="n">
        <v>0.9354679463718515</v>
      </c>
      <c r="I7101" t="n">
        <v>0.9447013449604252</v>
      </c>
      <c r="J7101" t="n">
        <v>1</v>
      </c>
      <c r="K7101" t="n">
        <v>0.9342367539591555</v>
      </c>
      <c r="L7101" t="n">
        <v>0.9228560519479699</v>
      </c>
      <c r="M7101" t="n">
        <v>0.9419815813110941</v>
      </c>
      <c r="N7101" t="n">
        <v>0.9610215045391551</v>
      </c>
      <c r="O7101" t="n">
        <v>0.9329626348813576</v>
      </c>
      <c r="P7101" t="n">
        <v>0.9696620990644812</v>
      </c>
      <c r="Q7101" t="n">
        <v>0.9065398573873291</v>
      </c>
      <c r="R7101" t="n">
        <v>0.9057656189068393</v>
      </c>
      <c r="S7101" t="n">
        <v>0.6725561415618444</v>
      </c>
      <c r="T7101" t="n">
        <v>0.9999019051972587</v>
      </c>
      <c r="U7101" t="n">
        <v>0.7557062372951595</v>
      </c>
      <c r="V7101" t="n">
        <v>0.6285513699970602</v>
      </c>
      <c r="W7101" t="n">
        <v>0.9499844908174943</v>
      </c>
      <c r="X7101" t="n">
        <v>0.9673851058884841</v>
      </c>
      <c r="Y7101" t="n">
        <v>0.7918504591586142</v>
      </c>
      <c r="Z7101" t="n">
        <v>0.9615538326272883</v>
      </c>
      <c r="AA7101" t="n">
        <v>0.9435339526327117</v>
      </c>
      <c r="AB7101" t="n">
        <v>1</v>
      </c>
      <c r="AC7101" t="n">
        <v>0.9747447822905395</v>
      </c>
      <c r="AD7101" t="n">
        <v>0.9510977158456907</v>
      </c>
      <c r="AE7101" t="n">
        <v>1</v>
      </c>
      <c r="AF7101" t="n">
        <v>1</v>
      </c>
      <c r="AG7101" t="n">
        <v>1</v>
      </c>
      <c r="AH7101" t="n">
        <v>1</v>
      </c>
      <c r="AI7101" t="n">
        <v>0.987030906111859</v>
      </c>
      <c r="AJ7101" t="n">
        <v>1</v>
      </c>
      <c r="AK7101" t="n">
        <v>0.9401349901382322</v>
      </c>
    </row>
    <row r="7102">
      <c r="A7102" t="n">
        <v>15</v>
      </c>
      <c r="B7102" t="n">
        <v>1</v>
      </c>
      <c r="C7102" t="n">
        <v>0.9289169067634501</v>
      </c>
      <c r="D7102" t="n">
        <v>0.9502584253664045</v>
      </c>
      <c r="E7102" t="n">
        <v>0.9249360073238225</v>
      </c>
      <c r="F7102" t="n">
        <v>0.9101210853052991</v>
      </c>
      <c r="G7102" t="n">
        <v>0.9936973453285084</v>
      </c>
      <c r="H7102" t="n">
        <v>0.7396650059077006</v>
      </c>
      <c r="I7102" t="n">
        <v>0.7558080758445977</v>
      </c>
      <c r="J7102" t="n">
        <v>0.9669895493957689</v>
      </c>
      <c r="K7102" t="n">
        <v>0.7521226899479829</v>
      </c>
      <c r="L7102" t="n">
        <v>0.6950105973594046</v>
      </c>
      <c r="M7102" t="n">
        <v>1</v>
      </c>
      <c r="N7102" t="n">
        <v>0.7903368162070415</v>
      </c>
      <c r="O7102" t="n">
        <v>0.7239001481988587</v>
      </c>
      <c r="P7102" t="n">
        <v>1</v>
      </c>
      <c r="Q7102" t="n">
        <v>0.7044704092441479</v>
      </c>
      <c r="R7102" t="n">
        <v>0.7987147711844854</v>
      </c>
      <c r="S7102" t="n">
        <v>1</v>
      </c>
      <c r="T7102" t="n">
        <v>0.9653705727363152</v>
      </c>
      <c r="U7102" t="n">
        <v>1</v>
      </c>
      <c r="V7102" t="n">
        <v>1</v>
      </c>
      <c r="W7102" t="n">
        <v>0.7793364209085171</v>
      </c>
      <c r="X7102" t="n">
        <v>0.8376105575631901</v>
      </c>
      <c r="Y7102" t="n">
        <v>1</v>
      </c>
      <c r="Z7102" t="n">
        <v>0.7917264057629286</v>
      </c>
      <c r="AA7102" t="n">
        <v>0.7481276795252562</v>
      </c>
      <c r="AB7102" t="n">
        <v>0.9814226041158243</v>
      </c>
      <c r="AC7102" t="n">
        <v>0.8184772458933967</v>
      </c>
      <c r="AD7102" t="n">
        <v>0.7527296430063184</v>
      </c>
      <c r="AE7102" t="n">
        <v>0.9833195446932955</v>
      </c>
      <c r="AF7102" t="n">
        <v>0.9164450929187032</v>
      </c>
      <c r="AG7102" t="n">
        <v>0.9221332487460375</v>
      </c>
      <c r="AH7102" t="n">
        <v>0.9552431241368833</v>
      </c>
      <c r="AI7102" t="n">
        <v>0.9119749466651169</v>
      </c>
      <c r="AJ7102" t="n">
        <v>0.9606737795366302</v>
      </c>
      <c r="AK7102" t="n">
        <v>0.9389365186599712</v>
      </c>
    </row>
    <row r="7103">
      <c r="A7103" t="n">
        <v>16</v>
      </c>
      <c r="B7103" t="n">
        <v>0.7541371946139981</v>
      </c>
      <c r="C7103" t="n">
        <v>0.6734735092275035</v>
      </c>
      <c r="D7103" t="n">
        <v>0.8712869308459216</v>
      </c>
      <c r="E7103" t="n">
        <v>0.7049559420906263</v>
      </c>
      <c r="F7103" t="n">
        <v>0.6681341762052156</v>
      </c>
      <c r="G7103" t="n">
        <v>0.9667649733319108</v>
      </c>
      <c r="H7103" t="n">
        <v>0.682595148025234</v>
      </c>
      <c r="I7103" t="n">
        <v>0.6645440078680909</v>
      </c>
      <c r="J7103" t="n">
        <v>0.8233564302537744</v>
      </c>
      <c r="K7103" t="n">
        <v>0.7042311900432043</v>
      </c>
      <c r="L7103" t="n">
        <v>0.6548188059192313</v>
      </c>
      <c r="M7103" t="n">
        <v>0.8909232063142912</v>
      </c>
      <c r="N7103" t="n">
        <v>0.7536149737616593</v>
      </c>
      <c r="O7103" t="n">
        <v>0.6754492854754863</v>
      </c>
      <c r="P7103" t="n">
        <v>0.8940156417601907</v>
      </c>
      <c r="Q7103" t="n">
        <v>0.6560648599847381</v>
      </c>
      <c r="R7103" t="n">
        <v>0.7380417645038559</v>
      </c>
      <c r="S7103" t="n">
        <v>0.9544945081456364</v>
      </c>
      <c r="T7103" t="n">
        <v>0.9321811771768708</v>
      </c>
      <c r="U7103" t="n">
        <v>0.9184467381585774</v>
      </c>
      <c r="V7103" t="n">
        <v>0.9926114015268547</v>
      </c>
      <c r="W7103" t="n">
        <v>0.7481153669258661</v>
      </c>
      <c r="X7103" t="n">
        <v>0.8044142011256353</v>
      </c>
      <c r="Y7103" t="n">
        <v>0.9131378409704127</v>
      </c>
      <c r="Z7103" t="n">
        <v>0.7547570637838702</v>
      </c>
      <c r="AA7103" t="n">
        <v>0.7004914661815166</v>
      </c>
      <c r="AB7103" t="n">
        <v>0.8334861916707341</v>
      </c>
      <c r="AC7103" t="n">
        <v>0.7622378799646242</v>
      </c>
      <c r="AD7103" t="n">
        <v>0.6861893656775394</v>
      </c>
      <c r="AE7103" t="n">
        <v>0.8001288578581168</v>
      </c>
      <c r="AF7103" t="n">
        <v>0.6886346103990542</v>
      </c>
      <c r="AG7103" t="n">
        <v>0.6728852768498871</v>
      </c>
      <c r="AH7103" t="n">
        <v>0.8532359823892346</v>
      </c>
      <c r="AI7103" t="n">
        <v>0.6387081897634519</v>
      </c>
      <c r="AJ7103" t="n">
        <v>0.7060284860899534</v>
      </c>
      <c r="AK7103" t="n">
        <v>0.8798893139430549</v>
      </c>
    </row>
    <row r="7104">
      <c r="A7104" t="n">
        <v>17</v>
      </c>
      <c r="B7104" t="n">
        <v>0.6475632229172661</v>
      </c>
      <c r="C7104" t="n">
        <v>0.5953231065081748</v>
      </c>
      <c r="D7104" t="n">
        <v>0.6780437112330726</v>
      </c>
      <c r="E7104" t="n">
        <v>0.6220105413940333</v>
      </c>
      <c r="F7104" t="n">
        <v>0.6042645553871842</v>
      </c>
      <c r="G7104" t="n">
        <v>0.6757250402052402</v>
      </c>
      <c r="H7104" t="n">
        <v>0.487660372599102</v>
      </c>
      <c r="I7104" t="n">
        <v>0.4824856234400077</v>
      </c>
      <c r="J7104" t="n">
        <v>0.6128106298720778</v>
      </c>
      <c r="K7104" t="n">
        <v>0.5059212761905473</v>
      </c>
      <c r="L7104" t="n">
        <v>0.452684791319894</v>
      </c>
      <c r="M7104" t="n">
        <v>0.9029430483065548</v>
      </c>
      <c r="N7104" t="n">
        <v>0.5860969495009265</v>
      </c>
      <c r="O7104" t="n">
        <v>0.4965213263467398</v>
      </c>
      <c r="P7104" t="n">
        <v>0.5942115200739641</v>
      </c>
      <c r="Q7104" t="n">
        <v>0.4949986445705796</v>
      </c>
      <c r="R7104" t="n">
        <v>0.5969069894927487</v>
      </c>
      <c r="S7104" t="n">
        <v>0.8769048927429784</v>
      </c>
      <c r="T7104" t="n">
        <v>0.8851054813413874</v>
      </c>
      <c r="U7104" t="n">
        <v>0.8700554035783197</v>
      </c>
      <c r="V7104" t="n">
        <v>0.9523088953828753</v>
      </c>
      <c r="W7104" t="n">
        <v>0.5985303712577411</v>
      </c>
      <c r="X7104" t="n">
        <v>0.6593331741781316</v>
      </c>
      <c r="Y7104" t="n">
        <v>0.7361048147673118</v>
      </c>
      <c r="Z7104" t="n">
        <v>0.5692378207177684</v>
      </c>
      <c r="AA7104" t="n">
        <v>0.5044499419504704</v>
      </c>
      <c r="AB7104" t="n">
        <v>0.5940334169513841</v>
      </c>
      <c r="AC7104" t="n">
        <v>0.578373946693842</v>
      </c>
      <c r="AD7104" t="n">
        <v>0.4821268181287495</v>
      </c>
      <c r="AE7104" t="n">
        <v>0.4669541944506646</v>
      </c>
      <c r="AF7104" t="n">
        <v>0.5882696065103162</v>
      </c>
      <c r="AG7104" t="n">
        <v>0.589782870094455</v>
      </c>
      <c r="AH7104" t="n">
        <v>0.6861611875638185</v>
      </c>
      <c r="AI7104" t="n">
        <v>0.5412515794249206</v>
      </c>
      <c r="AJ7104" t="n">
        <v>0.5604900493490583</v>
      </c>
      <c r="AK7104" t="n">
        <v>0.8743884762679642</v>
      </c>
    </row>
    <row r="7105">
      <c r="A7105" t="n">
        <v>18</v>
      </c>
      <c r="B7105" t="n">
        <v>0.3979360727827171</v>
      </c>
      <c r="C7105" t="n">
        <v>0.3860471887516209</v>
      </c>
      <c r="D7105" t="n">
        <v>0.4365640043066731</v>
      </c>
      <c r="E7105" t="n">
        <v>0.432399442241477</v>
      </c>
      <c r="F7105" t="n">
        <v>0.406691938105998</v>
      </c>
      <c r="G7105" t="n">
        <v>0.3495815033382829</v>
      </c>
      <c r="H7105" t="n">
        <v>0.4250155333450431</v>
      </c>
      <c r="I7105" t="n">
        <v>0.3997918011793977</v>
      </c>
      <c r="J7105" t="n">
        <v>0.3785232377998017</v>
      </c>
      <c r="K7105" t="n">
        <v>0.4568587400157582</v>
      </c>
      <c r="L7105" t="n">
        <v>0.3943363009388532</v>
      </c>
      <c r="M7105" t="n">
        <v>0.6753168204064991</v>
      </c>
      <c r="N7105" t="n">
        <v>0.5179738083744686</v>
      </c>
      <c r="O7105" t="n">
        <v>0.4426223381235695</v>
      </c>
      <c r="P7105" t="n">
        <v>0.6049306060330025</v>
      </c>
      <c r="Q7105" t="n">
        <v>0.4308175687537095</v>
      </c>
      <c r="R7105" t="n">
        <v>0.5588397424720893</v>
      </c>
      <c r="S7105" t="n">
        <v>0.8387953103115513</v>
      </c>
      <c r="T7105" t="n">
        <v>0.8370390279982186</v>
      </c>
      <c r="U7105" t="n">
        <v>0.8229950020184843</v>
      </c>
      <c r="V7105" t="n">
        <v>0.9079914621380132</v>
      </c>
      <c r="W7105" t="n">
        <v>0.5306033606794092</v>
      </c>
      <c r="X7105" t="n">
        <v>0.5971218763996107</v>
      </c>
      <c r="Y7105" t="n">
        <v>0.6886043434034775</v>
      </c>
      <c r="Z7105" t="n">
        <v>0.5027119884501638</v>
      </c>
      <c r="AA7105" t="n">
        <v>0.4386987885547062</v>
      </c>
      <c r="AB7105" t="n">
        <v>0.4926259094881894</v>
      </c>
      <c r="AC7105" t="n">
        <v>0.4935550233220053</v>
      </c>
      <c r="AD7105" t="n">
        <v>0.4118861121917521</v>
      </c>
      <c r="AE7105" t="n">
        <v>0.2884364486720669</v>
      </c>
      <c r="AF7105" t="n">
        <v>0.3959059178369766</v>
      </c>
      <c r="AG7105" t="n">
        <v>0.3982419722999895</v>
      </c>
      <c r="AH7105" t="n">
        <v>0.3366509837939877</v>
      </c>
      <c r="AI7105" t="n">
        <v>0.3194375185125473</v>
      </c>
      <c r="AJ7105" t="n">
        <v>0.3985558194163651</v>
      </c>
      <c r="AK7105" t="n">
        <v>0.7646875503284818</v>
      </c>
    </row>
    <row r="7106">
      <c r="A7106" t="n">
        <v>19</v>
      </c>
      <c r="B7106" t="n">
        <v>0.3236801316712863</v>
      </c>
      <c r="C7106" t="n">
        <v>0.3546628431747622</v>
      </c>
      <c r="D7106" t="n">
        <v>0.4260708602604489</v>
      </c>
      <c r="E7106" t="n">
        <v>0.2785879338470038</v>
      </c>
      <c r="F7106" t="n">
        <v>0.3283794374161319</v>
      </c>
      <c r="G7106" t="n">
        <v>0.3106418841208144</v>
      </c>
      <c r="H7106" t="n">
        <v>0.2282949068424869</v>
      </c>
      <c r="I7106" t="n">
        <v>0.2506451975385514</v>
      </c>
      <c r="J7106" t="n">
        <v>0.2260717089623893</v>
      </c>
      <c r="K7106" t="n">
        <v>0.2052061822947979</v>
      </c>
      <c r="L7106" t="n">
        <v>0.2204128608789233</v>
      </c>
      <c r="M7106" t="n">
        <v>0.3865848392615072</v>
      </c>
      <c r="N7106" t="n">
        <v>0.288611158691353</v>
      </c>
      <c r="O7106" t="n">
        <v>0.2793447071722277</v>
      </c>
      <c r="P7106" t="n">
        <v>0.4771839874280949</v>
      </c>
      <c r="Q7106" t="n">
        <v>0.2872805786668545</v>
      </c>
      <c r="R7106" t="n">
        <v>0.4346281768048659</v>
      </c>
      <c r="S7106" t="n">
        <v>0.7545243296855</v>
      </c>
      <c r="T7106" t="n">
        <v>0.762243702804138</v>
      </c>
      <c r="U7106" t="n">
        <v>0.7441864241584155</v>
      </c>
      <c r="V7106" t="n">
        <v>0.8403897835470435</v>
      </c>
      <c r="W7106" t="n">
        <v>0.3053094884108971</v>
      </c>
      <c r="X7106" t="n">
        <v>0.3854361211636487</v>
      </c>
      <c r="Y7106" t="n">
        <v>0.5677821193818307</v>
      </c>
      <c r="Z7106" t="n">
        <v>0.208878686755655</v>
      </c>
      <c r="AA7106" t="n">
        <v>0.207250966161107</v>
      </c>
      <c r="AB7106" t="n">
        <v>0.2374578599076039</v>
      </c>
      <c r="AC7106" t="n">
        <v>0.1862505667763557</v>
      </c>
      <c r="AD7106" t="n">
        <v>0.2063120136325146</v>
      </c>
      <c r="AE7106" t="n">
        <v>0.2343188300081927</v>
      </c>
      <c r="AF7106" t="n">
        <v>0.2949457473648269</v>
      </c>
      <c r="AG7106" t="n">
        <v>0.3136660418106245</v>
      </c>
      <c r="AH7106" t="n">
        <v>0.2869286665540601</v>
      </c>
      <c r="AI7106" t="n">
        <v>0.299734544132038</v>
      </c>
      <c r="AJ7106" t="n">
        <v>0.3655172652483447</v>
      </c>
      <c r="AK7106" t="n">
        <v>0.7039022482320979</v>
      </c>
    </row>
    <row r="7107">
      <c r="A7107" t="n">
        <v>20</v>
      </c>
      <c r="B7107" t="n">
        <v>0.2114020871514472</v>
      </c>
      <c r="C7107" t="n">
        <v>0.2353807297362266</v>
      </c>
      <c r="D7107" t="n">
        <v>0.4212995461006372</v>
      </c>
      <c r="E7107" t="n">
        <v>0.185255879934957</v>
      </c>
      <c r="F7107" t="n">
        <v>0.2079292820188558</v>
      </c>
      <c r="G7107" t="n">
        <v>0.2432850152647771</v>
      </c>
      <c r="H7107" t="n">
        <v>0.1044498487675074</v>
      </c>
      <c r="I7107" t="n">
        <v>0.1193454432804084</v>
      </c>
      <c r="J7107" t="n">
        <v>0.1797091775836773</v>
      </c>
      <c r="K7107" t="n">
        <v>0.1008144228650806</v>
      </c>
      <c r="L7107" t="n">
        <v>0.1060499002056243</v>
      </c>
      <c r="M7107" t="n">
        <v>0.2590261656117271</v>
      </c>
      <c r="N7107" t="n">
        <v>0.1340307385664679</v>
      </c>
      <c r="O7107" t="n">
        <v>0.1214376041328863</v>
      </c>
      <c r="P7107" t="n">
        <v>0.2492989960694207</v>
      </c>
      <c r="Q7107" t="n">
        <v>0.1260919566310354</v>
      </c>
      <c r="R7107" t="n">
        <v>0.2176449706492677</v>
      </c>
      <c r="S7107" t="n">
        <v>0.4068169024467065</v>
      </c>
      <c r="T7107" t="n">
        <v>0.4844352976490599</v>
      </c>
      <c r="U7107" t="n">
        <v>0.3877263162612538</v>
      </c>
      <c r="V7107" t="n">
        <v>0.4823117518856666</v>
      </c>
      <c r="W7107" t="n">
        <v>0.1257500561539366</v>
      </c>
      <c r="X7107" t="n">
        <v>0.1777464830004146</v>
      </c>
      <c r="Y7107" t="n">
        <v>0.2734773174994488</v>
      </c>
      <c r="Z7107" t="n">
        <v>0.1359079010470786</v>
      </c>
      <c r="AA7107" t="n">
        <v>0.0982860329626954</v>
      </c>
      <c r="AB7107" t="n">
        <v>0.1378903279265372</v>
      </c>
      <c r="AC7107" t="n">
        <v>0.122816508118931</v>
      </c>
      <c r="AD7107" t="n">
        <v>0.1029254017701532</v>
      </c>
      <c r="AE7107" t="n">
        <v>0.171346088607544</v>
      </c>
      <c r="AF7107" t="n">
        <v>0.1746659795509298</v>
      </c>
      <c r="AG7107" t="n">
        <v>0.1890495317771786</v>
      </c>
      <c r="AH7107" t="n">
        <v>0.2327612182901396</v>
      </c>
      <c r="AI7107" t="n">
        <v>0.1929644821548417</v>
      </c>
      <c r="AJ7107" t="n">
        <v>0.2810676325851125</v>
      </c>
      <c r="AK7107" t="n">
        <v>0.7126575739005123</v>
      </c>
    </row>
    <row r="7108">
      <c r="A7108" t="n">
        <v>21</v>
      </c>
      <c r="B7108" t="n">
        <v>0.1110007118731351</v>
      </c>
      <c r="C7108" t="n">
        <v>0.1302046267863371</v>
      </c>
      <c r="D7108" t="n">
        <v>0.391748624187815</v>
      </c>
      <c r="E7108" t="n">
        <v>0.09351791578814513</v>
      </c>
      <c r="F7108" t="n">
        <v>0.1086782795447988</v>
      </c>
      <c r="G7108" t="n">
        <v>0.2525907052728328</v>
      </c>
      <c r="H7108" t="n">
        <v>0.07179074901286851</v>
      </c>
      <c r="I7108" t="n">
        <v>0.08785812218311338</v>
      </c>
      <c r="J7108" t="n">
        <v>0.1545423791560551</v>
      </c>
      <c r="K7108" t="n">
        <v>0.0919285876988913</v>
      </c>
      <c r="L7108" t="n">
        <v>0.09516685973131324</v>
      </c>
      <c r="M7108" t="n">
        <v>0.1740041014005847</v>
      </c>
      <c r="N7108" t="n">
        <v>0.1011457668291316</v>
      </c>
      <c r="O7108" t="n">
        <v>0.08628042742711239</v>
      </c>
      <c r="P7108" t="n">
        <v>0.1645935540481002</v>
      </c>
      <c r="Q7108" t="n">
        <v>0.103317756841933</v>
      </c>
      <c r="R7108" t="n">
        <v>0.1709474521982108</v>
      </c>
      <c r="S7108" t="n">
        <v>0.2714932884781633</v>
      </c>
      <c r="T7108" t="n">
        <v>0.3019613074860067</v>
      </c>
      <c r="U7108" t="n">
        <v>0.2960137289411028</v>
      </c>
      <c r="V7108" t="n">
        <v>0.3140778950822348</v>
      </c>
      <c r="W7108" t="n">
        <v>0.1089712598804188</v>
      </c>
      <c r="X7108" t="n">
        <v>0.1355528301903054</v>
      </c>
      <c r="Y7108" t="n">
        <v>0.1857250344139928</v>
      </c>
      <c r="Z7108" t="n">
        <v>0.08199471964671091</v>
      </c>
      <c r="AA7108" t="n">
        <v>0.07498813275735841</v>
      </c>
      <c r="AB7108" t="n">
        <v>0.08843970987184871</v>
      </c>
      <c r="AC7108" t="n">
        <v>0.1100163411163138</v>
      </c>
      <c r="AD7108" t="n">
        <v>0.08775162134788413</v>
      </c>
      <c r="AE7108" t="n">
        <v>0.1501944935725271</v>
      </c>
      <c r="AF7108" t="n">
        <v>0.08273763982067545</v>
      </c>
      <c r="AG7108" t="n">
        <v>0.09632597223571072</v>
      </c>
      <c r="AH7108" t="n">
        <v>0.2119445602104329</v>
      </c>
      <c r="AI7108" t="n">
        <v>0.09976060229986766</v>
      </c>
      <c r="AJ7108" t="n">
        <v>0.20790558958058</v>
      </c>
      <c r="AK7108" t="n">
        <v>0.6620143105442485</v>
      </c>
    </row>
    <row r="7109">
      <c r="A7109" t="n">
        <v>22</v>
      </c>
      <c r="B7109" t="n">
        <v>0.09898368750283992</v>
      </c>
      <c r="C7109" t="n">
        <v>0.1174064807510657</v>
      </c>
      <c r="D7109" t="n">
        <v>0.371846498579847</v>
      </c>
      <c r="E7109" t="n">
        <v>0.08474264181477266</v>
      </c>
      <c r="F7109" t="n">
        <v>0.09734539508436864</v>
      </c>
      <c r="G7109" t="n">
        <v>0.2286153638341753</v>
      </c>
      <c r="H7109" t="n">
        <v>0.07975821371561483</v>
      </c>
      <c r="I7109" t="n">
        <v>0.09182739894995698</v>
      </c>
      <c r="J7109" t="n">
        <v>0.138950818057725</v>
      </c>
      <c r="K7109" t="n">
        <v>0.07567523161200461</v>
      </c>
      <c r="L7109" t="n">
        <v>0.09994483251372466</v>
      </c>
      <c r="M7109" t="n">
        <v>0.151517111988096</v>
      </c>
      <c r="N7109" t="n">
        <v>0.09170058705367572</v>
      </c>
      <c r="O7109" t="n">
        <v>0.08661770915968305</v>
      </c>
      <c r="P7109" t="n">
        <v>0.1369722950853195</v>
      </c>
      <c r="Q7109" t="n">
        <v>0.08788556593059485</v>
      </c>
      <c r="R7109" t="n">
        <v>0.1634697510981166</v>
      </c>
      <c r="S7109" t="n">
        <v>0.245083634341011</v>
      </c>
      <c r="T7109" t="n">
        <v>0.3037525185840603</v>
      </c>
      <c r="U7109" t="n">
        <v>0.2345618427543883</v>
      </c>
      <c r="V7109" t="n">
        <v>0.2263757641977766</v>
      </c>
      <c r="W7109" t="n">
        <v>0.1097895029574407</v>
      </c>
      <c r="X7109" t="n">
        <v>0.1305163149882544</v>
      </c>
      <c r="Y7109" t="n">
        <v>0.1207920803783205</v>
      </c>
      <c r="Z7109" t="n">
        <v>0.08276466709295822</v>
      </c>
      <c r="AA7109" t="n">
        <v>0.07730625127820145</v>
      </c>
      <c r="AB7109" t="n">
        <v>0.08068423024097889</v>
      </c>
      <c r="AC7109" t="n">
        <v>0.09213482767754129</v>
      </c>
      <c r="AD7109" t="n">
        <v>0.08269885773317712</v>
      </c>
      <c r="AE7109" t="n">
        <v>0.1193410147455761</v>
      </c>
      <c r="AF7109" t="n">
        <v>0.07609833132046361</v>
      </c>
      <c r="AG7109" t="n">
        <v>0.0865295896002342</v>
      </c>
      <c r="AH7109" t="n">
        <v>0.1809686939531109</v>
      </c>
      <c r="AI7109" t="n">
        <v>0.08696772911503463</v>
      </c>
      <c r="AJ7109" t="n">
        <v>0.1949324880558073</v>
      </c>
      <c r="AK7109" t="n">
        <v>0.5971692647492519</v>
      </c>
    </row>
    <row r="7110">
      <c r="A7110" t="n">
        <v>23</v>
      </c>
      <c r="B7110" t="n">
        <v>0.1076170425457795</v>
      </c>
      <c r="C7110" t="n">
        <v>0.127435021515606</v>
      </c>
      <c r="D7110" t="n">
        <v>0.3559138065844136</v>
      </c>
      <c r="E7110" t="n">
        <v>0.09213389316659364</v>
      </c>
      <c r="F7110" t="n">
        <v>0.1058836515127385</v>
      </c>
      <c r="G7110" t="n">
        <v>0.2301912722083174</v>
      </c>
      <c r="H7110" t="n">
        <v>0.09689557491173269</v>
      </c>
      <c r="I7110" t="n">
        <v>0.1075167290261816</v>
      </c>
      <c r="J7110" t="n">
        <v>0.1340569699721797</v>
      </c>
      <c r="K7110" t="n">
        <v>0.08960219868034368</v>
      </c>
      <c r="L7110" t="n">
        <v>0.1155095649269867</v>
      </c>
      <c r="M7110" t="n">
        <v>0.1419210984411368</v>
      </c>
      <c r="N7110" t="n">
        <v>0.09576418193992432</v>
      </c>
      <c r="O7110" t="n">
        <v>0.09578470760066661</v>
      </c>
      <c r="P7110" t="n">
        <v>0.1236090687755344</v>
      </c>
      <c r="Q7110" t="n">
        <v>0.09248029253391257</v>
      </c>
      <c r="R7110" t="n">
        <v>0.1341507658421547</v>
      </c>
      <c r="S7110" t="n">
        <v>0.1496044457549541</v>
      </c>
      <c r="T7110" t="n">
        <v>0.3061499555630543</v>
      </c>
      <c r="U7110" t="n">
        <v>0.1720385197608478</v>
      </c>
      <c r="V7110" t="n">
        <v>0.1659736385599562</v>
      </c>
      <c r="W7110" t="n">
        <v>0.1208914036344967</v>
      </c>
      <c r="X7110" t="n">
        <v>0.1131087866024645</v>
      </c>
      <c r="Y7110" t="n">
        <v>0.06074948918345599</v>
      </c>
      <c r="Z7110" t="n">
        <v>0.07491907121732876</v>
      </c>
      <c r="AA7110" t="n">
        <v>0.08767530347204147</v>
      </c>
      <c r="AB7110" t="n">
        <v>0.07718702822960531</v>
      </c>
      <c r="AC7110" t="n">
        <v>0.0882178980116812</v>
      </c>
      <c r="AD7110" t="n">
        <v>0.09412005076366778</v>
      </c>
      <c r="AE7110" t="n">
        <v>0.09555929808000449</v>
      </c>
      <c r="AF7110" t="n">
        <v>0.0828554085071673</v>
      </c>
      <c r="AG7110" t="n">
        <v>0.09487061427564322</v>
      </c>
      <c r="AH7110" t="n">
        <v>0.1808464677038356</v>
      </c>
      <c r="AI7110" t="n">
        <v>0.09661956199781786</v>
      </c>
      <c r="AJ7110" t="n">
        <v>0.2076704881161278</v>
      </c>
      <c r="AK7110" t="n">
        <v>0.5650845309333228</v>
      </c>
    </row>
    <row r="7111">
      <c r="A7111" t="n">
        <v>24</v>
      </c>
      <c r="B7111" t="n">
        <v>0.1264468442815382</v>
      </c>
      <c r="C7111" t="n">
        <v>0.1474003527814549</v>
      </c>
      <c r="D7111" t="n">
        <v>0.3472529970597714</v>
      </c>
      <c r="E7111" t="n">
        <v>0.1082546013781442</v>
      </c>
      <c r="F7111" t="n">
        <v>0.1245067259977829</v>
      </c>
      <c r="G7111" t="n">
        <v>0.2243848818509191</v>
      </c>
      <c r="H7111" t="n">
        <v>0.07816889910947314</v>
      </c>
      <c r="I7111" t="n">
        <v>0.09793256172936801</v>
      </c>
      <c r="J7111" t="n">
        <v>0.2298585826533283</v>
      </c>
      <c r="K7111" t="n">
        <v>0.07805016486368405</v>
      </c>
      <c r="L7111" t="n">
        <v>0.09693397246569062</v>
      </c>
      <c r="M7111" t="n">
        <v>0.3192291894543151</v>
      </c>
      <c r="N7111" t="n">
        <v>0.06074526230554821</v>
      </c>
      <c r="O7111" t="n">
        <v>0.0770049518883561</v>
      </c>
      <c r="P7111" t="n">
        <v>0.1901990200507264</v>
      </c>
      <c r="Q7111" t="n">
        <v>0.06240229861722314</v>
      </c>
      <c r="R7111" t="n">
        <v>0.1036072276634536</v>
      </c>
      <c r="S7111" t="n">
        <v>0.1955572607072731</v>
      </c>
      <c r="T7111" t="n">
        <v>0.164685478633971</v>
      </c>
      <c r="U7111" t="n">
        <v>0.1286247057933261</v>
      </c>
      <c r="V7111" t="n">
        <v>0.1625933047905134</v>
      </c>
      <c r="W7111" t="n">
        <v>0.08474912560298631</v>
      </c>
      <c r="X7111" t="n">
        <v>0.0889598575532215</v>
      </c>
      <c r="Y7111" t="n">
        <v>0.1424032994877354</v>
      </c>
      <c r="Z7111" t="n">
        <v>0.06089953341059868</v>
      </c>
      <c r="AA7111" t="n">
        <v>0.07363828936737864</v>
      </c>
      <c r="AB7111" t="n">
        <v>0.1399266734015142</v>
      </c>
      <c r="AC7111" t="n">
        <v>0.05080897504388308</v>
      </c>
      <c r="AD7111" t="n">
        <v>0.07855123341297997</v>
      </c>
      <c r="AE7111" t="n">
        <v>0.1590697293984979</v>
      </c>
      <c r="AF7111" t="n">
        <v>0.09759467337763755</v>
      </c>
      <c r="AG7111" t="n">
        <v>0.1113715648346949</v>
      </c>
      <c r="AH7111" t="n">
        <v>0.187927102227828</v>
      </c>
      <c r="AI7111" t="n">
        <v>0.1140991560153125</v>
      </c>
      <c r="AJ7111" t="n">
        <v>0.2156495994375364</v>
      </c>
      <c r="AK7111" t="n">
        <v>0.5471848469700425</v>
      </c>
    </row>
    <row r="7121">
      <c r="A7121" t="inlineStr">
        <is>
          <t>PVVAC-P-240to760-E10.8-rDXGF-ESe1985-CZ03</t>
        </is>
      </c>
      <c r="D7121" t="n">
        <v>2015</v>
      </c>
      <c r="F7121" t="inlineStr">
        <is>
          <t>Source Annual kWh:</t>
        </is>
      </c>
      <c r="G7121" s="169" t="n">
        <v>927723.5340000015</v>
      </c>
      <c r="H7121" t="inlineStr">
        <is>
          <t>DEER</t>
        </is>
      </c>
      <c r="K7121" t="inlineStr">
        <is>
          <t>PDAF</t>
        </is>
      </c>
      <c r="L7121" t="inlineStr">
        <is>
          <t>Monthly</t>
        </is>
      </c>
    </row>
    <row r="7122">
      <c r="A7122" t="n">
        <v>179</v>
      </c>
      <c r="B7122" t="inlineStr">
        <is>
          <t>PVVAC-P-240to760-E10.8-20-MM</t>
        </is>
      </c>
      <c r="F7122" t="inlineStr">
        <is>
          <t>Source Sample Size:</t>
        </is>
      </c>
      <c r="G7122" t="n">
        <v>0</v>
      </c>
      <c r="H7122" t="inlineStr">
        <is>
          <t>DEER</t>
        </is>
      </c>
      <c r="K7122" t="inlineStr">
        <is>
          <t>WKWE</t>
        </is>
      </c>
      <c r="L7122" t="inlineStr">
        <is>
          <t>Monthly</t>
        </is>
      </c>
      <c r="N7122" t="inlineStr">
        <is>
          <t>Weekend Peak3</t>
        </is>
      </c>
    </row>
    <row r="7123">
      <c r="B7123" t="n">
        <v>1</v>
      </c>
      <c r="C7123" t="inlineStr">
        <is>
          <t>JANUARY</t>
        </is>
      </c>
      <c r="D7123" t="inlineStr">
        <is>
          <t>JAN</t>
        </is>
      </c>
      <c r="E7123" t="n">
        <v>2</v>
      </c>
      <c r="F7123" t="inlineStr">
        <is>
          <t>FEBRUARY</t>
        </is>
      </c>
      <c r="G7123" t="inlineStr">
        <is>
          <t>FEB</t>
        </is>
      </c>
      <c r="H7123" t="n">
        <v>3</v>
      </c>
      <c r="I7123" t="inlineStr">
        <is>
          <t>MARCH</t>
        </is>
      </c>
      <c r="J7123" t="inlineStr">
        <is>
          <t>MAR</t>
        </is>
      </c>
      <c r="K7123" t="n">
        <v>4</v>
      </c>
      <c r="L7123" t="inlineStr">
        <is>
          <t>APRIL</t>
        </is>
      </c>
      <c r="M7123" t="inlineStr">
        <is>
          <t>APR</t>
        </is>
      </c>
      <c r="N7123" t="n">
        <v>5</v>
      </c>
      <c r="O7123" t="inlineStr">
        <is>
          <t>MAY</t>
        </is>
      </c>
      <c r="P7123" t="inlineStr">
        <is>
          <t>MAY</t>
        </is>
      </c>
      <c r="Q7123" t="n">
        <v>6</v>
      </c>
      <c r="R7123" t="inlineStr">
        <is>
          <t>JUNE</t>
        </is>
      </c>
      <c r="S7123" t="inlineStr">
        <is>
          <t>JUN</t>
        </is>
      </c>
      <c r="T7123" t="n">
        <v>7</v>
      </c>
      <c r="U7123" t="inlineStr">
        <is>
          <t>JULY</t>
        </is>
      </c>
      <c r="V7123" t="inlineStr">
        <is>
          <t>JUL</t>
        </is>
      </c>
      <c r="W7123" t="n">
        <v>8</v>
      </c>
      <c r="X7123" t="inlineStr">
        <is>
          <t>AUGUST</t>
        </is>
      </c>
      <c r="Y7123" t="inlineStr">
        <is>
          <t>AUG</t>
        </is>
      </c>
      <c r="Z7123" t="n">
        <v>9</v>
      </c>
      <c r="AA7123" t="inlineStr">
        <is>
          <t>SEPTEMBER</t>
        </is>
      </c>
      <c r="AB7123" t="inlineStr">
        <is>
          <t>SEP</t>
        </is>
      </c>
      <c r="AC7123" t="n">
        <v>10</v>
      </c>
      <c r="AD7123" t="inlineStr">
        <is>
          <t>OCTOBER</t>
        </is>
      </c>
      <c r="AE7123" t="inlineStr">
        <is>
          <t>OCT</t>
        </is>
      </c>
      <c r="AF7123" t="n">
        <v>11</v>
      </c>
      <c r="AG7123" t="inlineStr">
        <is>
          <t>NOVEMBER</t>
        </is>
      </c>
      <c r="AH7123" t="inlineStr">
        <is>
          <t>NOV</t>
        </is>
      </c>
      <c r="AI7123" t="n">
        <v>12</v>
      </c>
      <c r="AJ7123" t="inlineStr">
        <is>
          <t>DECEMBER</t>
        </is>
      </c>
      <c r="AK7123" t="inlineStr">
        <is>
          <t>DEC</t>
        </is>
      </c>
    </row>
    <row r="7124">
      <c r="B7124" t="n">
        <v>31</v>
      </c>
      <c r="E7124" t="n">
        <v>28</v>
      </c>
      <c r="H7124" t="n">
        <v>31</v>
      </c>
      <c r="K7124" t="n">
        <v>30</v>
      </c>
      <c r="N7124" t="n">
        <v>31</v>
      </c>
      <c r="Q7124" t="n">
        <v>30</v>
      </c>
      <c r="T7124" t="n">
        <v>31</v>
      </c>
      <c r="W7124" t="n">
        <v>31</v>
      </c>
      <c r="Z7124" t="n">
        <v>30</v>
      </c>
      <c r="AC7124" t="n">
        <v>31</v>
      </c>
      <c r="AF7124" t="n">
        <v>30</v>
      </c>
      <c r="AI7124" t="n">
        <v>31</v>
      </c>
    </row>
    <row r="7125">
      <c r="A7125" t="inlineStr">
        <is>
          <t>RATIOS</t>
        </is>
      </c>
      <c r="B7125" t="inlineStr">
        <is>
          <t>E.BKDWN</t>
        </is>
      </c>
      <c r="C7125" t="inlineStr">
        <is>
          <t>PEAK/AVG</t>
        </is>
      </c>
      <c r="D7125" t="inlineStr">
        <is>
          <t>END/AVG</t>
        </is>
      </c>
      <c r="E7125" t="inlineStr">
        <is>
          <t>E.BKDWN</t>
        </is>
      </c>
      <c r="F7125" t="inlineStr">
        <is>
          <t>PEAK/AVG</t>
        </is>
      </c>
      <c r="G7125" t="inlineStr">
        <is>
          <t>END/AVG</t>
        </is>
      </c>
      <c r="H7125" t="inlineStr">
        <is>
          <t>E.BKDWN</t>
        </is>
      </c>
      <c r="I7125" t="inlineStr">
        <is>
          <t>PEAK/AVG</t>
        </is>
      </c>
      <c r="J7125" t="inlineStr">
        <is>
          <t>END/AVG</t>
        </is>
      </c>
      <c r="K7125" t="inlineStr">
        <is>
          <t>E.BKDWN</t>
        </is>
      </c>
      <c r="L7125" t="inlineStr">
        <is>
          <t>PEAK/AVG</t>
        </is>
      </c>
      <c r="M7125" t="inlineStr">
        <is>
          <t>END/AVG</t>
        </is>
      </c>
      <c r="N7125" t="inlineStr">
        <is>
          <t>E.BKDWN</t>
        </is>
      </c>
      <c r="O7125" t="inlineStr">
        <is>
          <t>PEAK/AVG</t>
        </is>
      </c>
      <c r="P7125" t="inlineStr">
        <is>
          <t>END/AVG</t>
        </is>
      </c>
      <c r="Q7125" t="inlineStr">
        <is>
          <t>E.BKDWN</t>
        </is>
      </c>
      <c r="R7125" t="inlineStr">
        <is>
          <t>PEAK/AVG</t>
        </is>
      </c>
      <c r="S7125" t="inlineStr">
        <is>
          <t>END/AVG</t>
        </is>
      </c>
      <c r="T7125" t="inlineStr">
        <is>
          <t>E.BKDWN</t>
        </is>
      </c>
      <c r="U7125" t="inlineStr">
        <is>
          <t>PEAK/AVG</t>
        </is>
      </c>
      <c r="V7125" t="inlineStr">
        <is>
          <t>END/AVG</t>
        </is>
      </c>
      <c r="W7125" t="inlineStr">
        <is>
          <t>E.BKDWN</t>
        </is>
      </c>
      <c r="X7125" t="inlineStr">
        <is>
          <t>PEAK/AVG</t>
        </is>
      </c>
      <c r="Y7125" t="inlineStr">
        <is>
          <t>END/AVG</t>
        </is>
      </c>
      <c r="Z7125" t="inlineStr">
        <is>
          <t>E.BKDWN</t>
        </is>
      </c>
      <c r="AA7125" t="inlineStr">
        <is>
          <t>PEAK/AVG</t>
        </is>
      </c>
      <c r="AB7125" t="inlineStr">
        <is>
          <t>END/AVG</t>
        </is>
      </c>
      <c r="AC7125" t="inlineStr">
        <is>
          <t>E.BKDWN</t>
        </is>
      </c>
      <c r="AD7125" t="inlineStr">
        <is>
          <t>PEAK/AVG</t>
        </is>
      </c>
      <c r="AE7125" t="inlineStr">
        <is>
          <t>END/AVG</t>
        </is>
      </c>
      <c r="AF7125" t="inlineStr">
        <is>
          <t>E.BKDWN</t>
        </is>
      </c>
      <c r="AG7125" t="inlineStr">
        <is>
          <t>PEAK/AVG</t>
        </is>
      </c>
      <c r="AH7125" t="inlineStr">
        <is>
          <t>END/AVG</t>
        </is>
      </c>
      <c r="AI7125" t="inlineStr">
        <is>
          <t>E.BKDWN</t>
        </is>
      </c>
      <c r="AJ7125" t="inlineStr">
        <is>
          <t>PEAK/AVG</t>
        </is>
      </c>
      <c r="AK7125" t="inlineStr">
        <is>
          <t>END/AVG</t>
        </is>
      </c>
    </row>
    <row r="7126">
      <c r="B7126" s="170" t="n">
        <v>0.07998382723352422</v>
      </c>
      <c r="C7126" s="171" t="n">
        <v>1.103248651254043</v>
      </c>
      <c r="D7126" s="171" t="n">
        <v>0.3833654625379039</v>
      </c>
      <c r="E7126" s="170" t="n">
        <v>0.07926861016039102</v>
      </c>
      <c r="F7126" s="171" t="n">
        <v>1.076490737626637</v>
      </c>
      <c r="G7126" s="171" t="n">
        <v>0.3478937042525353</v>
      </c>
      <c r="H7126" s="170" t="n">
        <v>0.1016919656408397</v>
      </c>
      <c r="I7126" s="171" t="n">
        <v>1.094164083928269</v>
      </c>
      <c r="J7126" s="171" t="n">
        <v>0.3529761320624347</v>
      </c>
      <c r="K7126" s="170" t="n">
        <v>0.07664912169126276</v>
      </c>
      <c r="L7126" s="171" t="n">
        <v>1.319875589136655</v>
      </c>
      <c r="M7126" s="171" t="n">
        <v>0.3047303609993598</v>
      </c>
      <c r="N7126" s="170" t="n">
        <v>0.1097306063295831</v>
      </c>
      <c r="O7126" s="171" t="n">
        <v>1.214786430125144</v>
      </c>
      <c r="P7126" s="171" t="n">
        <v>0.3954159477556312</v>
      </c>
      <c r="Q7126" s="170" t="n">
        <v>0.07281327599952694</v>
      </c>
      <c r="R7126" s="171" t="n">
        <v>1.687764697618731</v>
      </c>
      <c r="S7126" s="171" t="n">
        <v>0.5085831404958104</v>
      </c>
      <c r="T7126" s="170" t="n">
        <v>0.03730710565907405</v>
      </c>
      <c r="U7126" s="171" t="n">
        <v>1.38907581821007</v>
      </c>
      <c r="V7126" s="171" t="n">
        <v>0.6930440427345876</v>
      </c>
      <c r="W7126" s="170" t="n">
        <v>0.08254284105546618</v>
      </c>
      <c r="X7126" s="171" t="n">
        <v>1.825003504977964</v>
      </c>
      <c r="Y7126" s="171" t="n">
        <v>0.4107832942671999</v>
      </c>
      <c r="Z7126" s="170" t="n">
        <v>0.1057155316560531</v>
      </c>
      <c r="AA7126" s="171" t="n">
        <v>1.142364779014562</v>
      </c>
      <c r="AB7126" s="171" t="n">
        <v>0.3901343883729401</v>
      </c>
      <c r="AC7126" s="170" t="n">
        <v>0.1108508800264535</v>
      </c>
      <c r="AD7126" s="171" t="n">
        <v>1.311630210949988</v>
      </c>
      <c r="AE7126" s="171" t="n">
        <v>0.4333739497741065</v>
      </c>
      <c r="AF7126" s="170" t="n">
        <v>0.08884605172566758</v>
      </c>
      <c r="AG7126" s="171" t="n">
        <v>1.128669605270407</v>
      </c>
      <c r="AH7126" s="171" t="n">
        <v>0.3541873949917247</v>
      </c>
      <c r="AI7126" s="170" t="n">
        <v>0.05460018282215794</v>
      </c>
      <c r="AJ7126" s="171" t="n">
        <v>1.654558533843342</v>
      </c>
      <c r="AK7126" s="171" t="n">
        <v>0.4034814623776855</v>
      </c>
      <c r="AN7126" s="163">
        <f>1/($B7126*(1/$B7124)*(1/(5/7+2/7*$D7126))*$B7136/SUM($B7128:$B7151))</f>
        <v/>
      </c>
      <c r="AO7126" s="163">
        <f>1/(B7126*(1/B7124)*(1/(5/7+2/7*D7126)))</f>
        <v/>
      </c>
      <c r="AP7126" s="163" t="n"/>
      <c r="AR7126" s="168">
        <f>CHOOSE(AV$3,C7126,F7126,I7126,L7126,O7126,R7126,U7126,X7126,AA7126,AD7126,AG7126,AJ7126)</f>
        <v/>
      </c>
      <c r="AS7126" s="164" t="n"/>
      <c r="AT7126" s="164" t="n"/>
      <c r="AV7126" s="116">
        <f>AN7126/AR7126</f>
        <v/>
      </c>
      <c r="AW7126" s="165">
        <f>AO7126/AR7126</f>
        <v/>
      </c>
    </row>
    <row r="7127">
      <c r="A7127" t="inlineStr">
        <is>
          <t>HOUR</t>
        </is>
      </c>
      <c r="B7127" t="inlineStr">
        <is>
          <t>PEAK</t>
        </is>
      </c>
      <c r="C7127" t="inlineStr">
        <is>
          <t>AVG</t>
        </is>
      </c>
      <c r="D7127" t="inlineStr">
        <is>
          <t>END</t>
        </is>
      </c>
      <c r="E7127" t="inlineStr">
        <is>
          <t>PEAK</t>
        </is>
      </c>
      <c r="F7127" t="inlineStr">
        <is>
          <t>AVG</t>
        </is>
      </c>
      <c r="G7127" t="inlineStr">
        <is>
          <t>END</t>
        </is>
      </c>
      <c r="H7127" t="inlineStr">
        <is>
          <t>PEAK</t>
        </is>
      </c>
      <c r="I7127" t="inlineStr">
        <is>
          <t>AVG</t>
        </is>
      </c>
      <c r="J7127" t="inlineStr">
        <is>
          <t>END</t>
        </is>
      </c>
      <c r="K7127" t="inlineStr">
        <is>
          <t>PEAK</t>
        </is>
      </c>
      <c r="L7127" t="inlineStr">
        <is>
          <t>AVG</t>
        </is>
      </c>
      <c r="M7127" t="inlineStr">
        <is>
          <t>END</t>
        </is>
      </c>
      <c r="N7127" t="inlineStr">
        <is>
          <t>PEAK</t>
        </is>
      </c>
      <c r="O7127" t="inlineStr">
        <is>
          <t>AVG</t>
        </is>
      </c>
      <c r="P7127" t="inlineStr">
        <is>
          <t>END</t>
        </is>
      </c>
      <c r="Q7127" t="inlineStr">
        <is>
          <t>PEAK</t>
        </is>
      </c>
      <c r="R7127" t="inlineStr">
        <is>
          <t>AVG</t>
        </is>
      </c>
      <c r="S7127" t="inlineStr">
        <is>
          <t>END</t>
        </is>
      </c>
      <c r="T7127" t="inlineStr">
        <is>
          <t>PEAK</t>
        </is>
      </c>
      <c r="U7127" t="inlineStr">
        <is>
          <t>AVG</t>
        </is>
      </c>
      <c r="V7127" t="inlineStr">
        <is>
          <t>END</t>
        </is>
      </c>
      <c r="W7127" t="inlineStr">
        <is>
          <t>PEAK</t>
        </is>
      </c>
      <c r="X7127" t="inlineStr">
        <is>
          <t>AVG</t>
        </is>
      </c>
      <c r="Y7127" t="inlineStr">
        <is>
          <t>END</t>
        </is>
      </c>
      <c r="Z7127" t="inlineStr">
        <is>
          <t>PEAK</t>
        </is>
      </c>
      <c r="AA7127" t="inlineStr">
        <is>
          <t>AVG</t>
        </is>
      </c>
      <c r="AB7127" t="inlineStr">
        <is>
          <t>END</t>
        </is>
      </c>
      <c r="AC7127" t="inlineStr">
        <is>
          <t>PEAK</t>
        </is>
      </c>
      <c r="AD7127" t="inlineStr">
        <is>
          <t>AVG</t>
        </is>
      </c>
      <c r="AE7127" t="inlineStr">
        <is>
          <t>END</t>
        </is>
      </c>
      <c r="AF7127" t="inlineStr">
        <is>
          <t>PEAK</t>
        </is>
      </c>
      <c r="AG7127" t="inlineStr">
        <is>
          <t>AVG</t>
        </is>
      </c>
      <c r="AH7127" t="inlineStr">
        <is>
          <t>END</t>
        </is>
      </c>
      <c r="AI7127" t="inlineStr">
        <is>
          <t>PEAK</t>
        </is>
      </c>
      <c r="AJ7127" t="inlineStr">
        <is>
          <t>AVG</t>
        </is>
      </c>
      <c r="AK7127" t="inlineStr">
        <is>
          <t>END</t>
        </is>
      </c>
    </row>
    <row r="7128">
      <c r="A7128" t="n">
        <v>1</v>
      </c>
      <c r="B7128" t="n">
        <v>0.138002515754576</v>
      </c>
      <c r="C7128" t="n">
        <v>0.1399159273518369</v>
      </c>
      <c r="D7128" t="n">
        <v>0.3981730218904239</v>
      </c>
      <c r="E7128" t="n">
        <v>0.1122809281319846</v>
      </c>
      <c r="F7128" t="n">
        <v>0.12074000486605</v>
      </c>
      <c r="G7128" t="n">
        <v>0.2982027186181176</v>
      </c>
      <c r="H7128" t="n">
        <v>0.1062509630780981</v>
      </c>
      <c r="I7128" t="n">
        <v>0.1105107593392613</v>
      </c>
      <c r="J7128" t="n">
        <v>0.2397102109800794</v>
      </c>
      <c r="K7128" t="n">
        <v>0.1108015562186133</v>
      </c>
      <c r="L7128" t="n">
        <v>0.1344433155411064</v>
      </c>
      <c r="M7128" t="n">
        <v>0.3262015751420509</v>
      </c>
      <c r="N7128" t="n">
        <v>0.08358929354980253</v>
      </c>
      <c r="O7128" t="n">
        <v>0.103911222748673</v>
      </c>
      <c r="P7128" t="n">
        <v>0.2158716531630626</v>
      </c>
      <c r="Q7128" t="n">
        <v>0.09655538237675725</v>
      </c>
      <c r="R7128" t="n">
        <v>0.1270350462787156</v>
      </c>
      <c r="S7128" t="n">
        <v>0.1843122128081654</v>
      </c>
      <c r="T7128" t="n">
        <v>0.1501332178214228</v>
      </c>
      <c r="U7128" t="n">
        <v>0.2092646621182482</v>
      </c>
      <c r="V7128" t="n">
        <v>0.2019323696632532</v>
      </c>
      <c r="W7128" t="n">
        <v>0.08262699032426761</v>
      </c>
      <c r="X7128" t="n">
        <v>0.1205420797962268</v>
      </c>
      <c r="Y7128" t="n">
        <v>0.1988678078231521</v>
      </c>
      <c r="Z7128" t="n">
        <v>0.08831095971077399</v>
      </c>
      <c r="AA7128" t="n">
        <v>0.1032832646550578</v>
      </c>
      <c r="AB7128" t="n">
        <v>0.1787302832467622</v>
      </c>
      <c r="AC7128" t="n">
        <v>0.08302886210545535</v>
      </c>
      <c r="AD7128" t="n">
        <v>0.1049531939663699</v>
      </c>
      <c r="AE7128" t="n">
        <v>0.1905943340602564</v>
      </c>
      <c r="AF7128" t="n">
        <v>0.09093550187652623</v>
      </c>
      <c r="AG7128" t="n">
        <v>0.1043609338235509</v>
      </c>
      <c r="AH7128" t="n">
        <v>0.236156660482801</v>
      </c>
      <c r="AI7128" t="n">
        <v>0.105342892774197</v>
      </c>
      <c r="AJ7128" t="n">
        <v>0.2052186455947339</v>
      </c>
      <c r="AK7128" t="n">
        <v>0.5549105578453785</v>
      </c>
    </row>
    <row r="7129">
      <c r="A7129" t="n">
        <v>2</v>
      </c>
      <c r="B7129" t="n">
        <v>0.161216729249432</v>
      </c>
      <c r="C7129" t="n">
        <v>0.1642716459316686</v>
      </c>
      <c r="D7129" t="n">
        <v>0.4257855893156597</v>
      </c>
      <c r="E7129" t="n">
        <v>0.1328952280006452</v>
      </c>
      <c r="F7129" t="n">
        <v>0.1438786918544542</v>
      </c>
      <c r="G7129" t="n">
        <v>0.3308347237216606</v>
      </c>
      <c r="H7129" t="n">
        <v>0.05583508083156352</v>
      </c>
      <c r="I7129" t="n">
        <v>0.0732082301489432</v>
      </c>
      <c r="J7129" t="n">
        <v>0.1765833001006476</v>
      </c>
      <c r="K7129" t="n">
        <v>0.05881159132421077</v>
      </c>
      <c r="L7129" t="n">
        <v>0.07469412407131171</v>
      </c>
      <c r="M7129" t="n">
        <v>0.1853603423799293</v>
      </c>
      <c r="N7129" t="n">
        <v>0.0439263308942993</v>
      </c>
      <c r="O7129" t="n">
        <v>0.05478097646475055</v>
      </c>
      <c r="P7129" t="n">
        <v>0.1383176834612151</v>
      </c>
      <c r="Q7129" t="n">
        <v>0.05074003494694032</v>
      </c>
      <c r="R7129" t="n">
        <v>0.05858071033010893</v>
      </c>
      <c r="S7129" t="n">
        <v>0.09361413562989339</v>
      </c>
      <c r="T7129" t="n">
        <v>0.05276442104091397</v>
      </c>
      <c r="U7129" t="n">
        <v>0.07354620716999166</v>
      </c>
      <c r="V7129" t="n">
        <v>0.09145457123271815</v>
      </c>
      <c r="W7129" t="n">
        <v>0.04342063874031173</v>
      </c>
      <c r="X7129" t="n">
        <v>0.05688860188436407</v>
      </c>
      <c r="Y7129" t="n">
        <v>0.1071987880254765</v>
      </c>
      <c r="Z7129" t="n">
        <v>0.04640757533783172</v>
      </c>
      <c r="AA7129" t="n">
        <v>0.05444161962806621</v>
      </c>
      <c r="AB7129" t="n">
        <v>0.1150992848266685</v>
      </c>
      <c r="AC7129" t="n">
        <v>0.04363182311677756</v>
      </c>
      <c r="AD7129" t="n">
        <v>0.05593058912441135</v>
      </c>
      <c r="AE7129" t="n">
        <v>0.1200692450562815</v>
      </c>
      <c r="AF7129" t="n">
        <v>0.1110898420262248</v>
      </c>
      <c r="AG7129" t="n">
        <v>0.127534645180289</v>
      </c>
      <c r="AH7129" t="n">
        <v>0.2659990772064244</v>
      </c>
      <c r="AI7129" t="n">
        <v>0.1258881027348805</v>
      </c>
      <c r="AJ7129" t="n">
        <v>0.229041422229817</v>
      </c>
      <c r="AK7129" t="n">
        <v>0.5773670465733309</v>
      </c>
    </row>
    <row r="7130">
      <c r="A7130" t="n">
        <v>3</v>
      </c>
      <c r="B7130" t="n">
        <v>0.09881336440176165</v>
      </c>
      <c r="C7130" t="n">
        <v>0.09743505827059303</v>
      </c>
      <c r="D7130" t="n">
        <v>0.298691133244915</v>
      </c>
      <c r="E7130" t="n">
        <v>0.07872531625152653</v>
      </c>
      <c r="F7130" t="n">
        <v>0.08198592889696561</v>
      </c>
      <c r="G7130" t="n">
        <v>0.2261053587201884</v>
      </c>
      <c r="H7130" t="n">
        <v>0.05681407065475914</v>
      </c>
      <c r="I7130" t="n">
        <v>0.05415684981130175</v>
      </c>
      <c r="J7130" t="n">
        <v>0.1431521677206176</v>
      </c>
      <c r="K7130" t="n">
        <v>0.0414341046777237</v>
      </c>
      <c r="L7130" t="n">
        <v>0.05546392995602234</v>
      </c>
      <c r="M7130" t="n">
        <v>0.1510442518422359</v>
      </c>
      <c r="N7130" t="n">
        <v>0.05170989330708504</v>
      </c>
      <c r="O7130" t="n">
        <v>0.04745576475586169</v>
      </c>
      <c r="P7130" t="n">
        <v>0.1545778111641716</v>
      </c>
      <c r="Q7130" t="n">
        <v>0.03542715632971891</v>
      </c>
      <c r="R7130" t="n">
        <v>0.05778583027389378</v>
      </c>
      <c r="S7130" t="n">
        <v>0.07583776233842474</v>
      </c>
      <c r="T7130" t="n">
        <v>0.03644433043827575</v>
      </c>
      <c r="U7130" t="n">
        <v>0.05079828838653796</v>
      </c>
      <c r="V7130" t="n">
        <v>0.07401433668445641</v>
      </c>
      <c r="W7130" t="n">
        <v>0.08495002575723334</v>
      </c>
      <c r="X7130" t="n">
        <v>0.07453166691331117</v>
      </c>
      <c r="Y7130" t="n">
        <v>0.1814214704155405</v>
      </c>
      <c r="Z7130" t="n">
        <v>0.05463080390516348</v>
      </c>
      <c r="AA7130" t="n">
        <v>0.04920332386339516</v>
      </c>
      <c r="AB7130" t="n">
        <v>0.1256007126073584</v>
      </c>
      <c r="AC7130" t="n">
        <v>0.07839684200675498</v>
      </c>
      <c r="AD7130" t="n">
        <v>0.06541372470208794</v>
      </c>
      <c r="AE7130" t="n">
        <v>0.1394640978017523</v>
      </c>
      <c r="AF7130" t="n">
        <v>0.06009965789712182</v>
      </c>
      <c r="AG7130" t="n">
        <v>0.07214594564650105</v>
      </c>
      <c r="AH7130" t="n">
        <v>0.1712059686747957</v>
      </c>
      <c r="AI7130" t="n">
        <v>0.08100635126529804</v>
      </c>
      <c r="AJ7130" t="n">
        <v>0.1474325806625898</v>
      </c>
      <c r="AK7130" t="n">
        <v>0.4268484990071255</v>
      </c>
    </row>
    <row r="7131">
      <c r="A7131" t="n">
        <v>4</v>
      </c>
      <c r="B7131" t="n">
        <v>0.09408051036841392</v>
      </c>
      <c r="C7131" t="n">
        <v>0.1166076901377514</v>
      </c>
      <c r="D7131" t="n">
        <v>0.3411945491228928</v>
      </c>
      <c r="E7131" t="n">
        <v>0.05802069172100738</v>
      </c>
      <c r="F7131" t="n">
        <v>0.08982623766283494</v>
      </c>
      <c r="G7131" t="n">
        <v>0.226913828638728</v>
      </c>
      <c r="H7131" t="n">
        <v>0.08275939461748215</v>
      </c>
      <c r="I7131" t="n">
        <v>0.08334544123367871</v>
      </c>
      <c r="J7131" t="n">
        <v>0.1820268140298905</v>
      </c>
      <c r="K7131" t="n">
        <v>0.09158545168770266</v>
      </c>
      <c r="L7131" t="n">
        <v>0.1104417686569561</v>
      </c>
      <c r="M7131" t="n">
        <v>0.211608081887949</v>
      </c>
      <c r="N7131" t="n">
        <v>0.07123270703788476</v>
      </c>
      <c r="O7131" t="n">
        <v>0.08024857512432997</v>
      </c>
      <c r="P7131" t="n">
        <v>0.208779667686144</v>
      </c>
      <c r="Q7131" t="n">
        <v>0.1041475138357007</v>
      </c>
      <c r="R7131" t="n">
        <v>0.08551008810504308</v>
      </c>
      <c r="S7131" t="n">
        <v>0.09632664353012885</v>
      </c>
      <c r="T7131" t="n">
        <v>0.03728647034481758</v>
      </c>
      <c r="U7131" t="n">
        <v>0.05197211337714325</v>
      </c>
      <c r="V7131" t="n">
        <v>0.07416001883462085</v>
      </c>
      <c r="W7131" t="n">
        <v>0.1286852218606296</v>
      </c>
      <c r="X7131" t="n">
        <v>0.111254792751342</v>
      </c>
      <c r="Y7131" t="n">
        <v>0.1617950131551228</v>
      </c>
      <c r="Z7131" t="n">
        <v>0.07363527398928907</v>
      </c>
      <c r="AA7131" t="n">
        <v>0.08513966327118858</v>
      </c>
      <c r="AB7131" t="n">
        <v>0.145113104424104</v>
      </c>
      <c r="AC7131" t="n">
        <v>0.1020176576951544</v>
      </c>
      <c r="AD7131" t="n">
        <v>0.1085766544257384</v>
      </c>
      <c r="AE7131" t="n">
        <v>0.2264316241330769</v>
      </c>
      <c r="AF7131" t="n">
        <v>0.04305465091361543</v>
      </c>
      <c r="AG7131" t="n">
        <v>0.06097376792029785</v>
      </c>
      <c r="AH7131" t="n">
        <v>0.1551374904992466</v>
      </c>
      <c r="AI7131" t="n">
        <v>0.07362679521609314</v>
      </c>
      <c r="AJ7131" t="n">
        <v>0.1466163741382148</v>
      </c>
      <c r="AK7131" t="n">
        <v>0.4140954828374522</v>
      </c>
    </row>
    <row r="7132">
      <c r="A7132" t="n">
        <v>5</v>
      </c>
      <c r="B7132" t="n">
        <v>0.1337321623563889</v>
      </c>
      <c r="C7132" t="n">
        <v>0.1480106399738857</v>
      </c>
      <c r="D7132" t="n">
        <v>0.4321063725066596</v>
      </c>
      <c r="E7132" t="n">
        <v>0.1181778381990368</v>
      </c>
      <c r="F7132" t="n">
        <v>0.133101141434415</v>
      </c>
      <c r="G7132" t="n">
        <v>0.3528081754833645</v>
      </c>
      <c r="H7132" t="n">
        <v>0.1405231440228861</v>
      </c>
      <c r="I7132" t="n">
        <v>0.1451760274920464</v>
      </c>
      <c r="J7132" t="n">
        <v>0.2244136804724738</v>
      </c>
      <c r="K7132" t="n">
        <v>0.145035774892373</v>
      </c>
      <c r="L7132" t="n">
        <v>0.1689175023074302</v>
      </c>
      <c r="M7132" t="n">
        <v>0.278730375805707</v>
      </c>
      <c r="N7132" t="n">
        <v>0.1081377560096296</v>
      </c>
      <c r="O7132" t="n">
        <v>0.1351681293707131</v>
      </c>
      <c r="P7132" t="n">
        <v>0.2449929352005865</v>
      </c>
      <c r="Q7132" t="n">
        <v>0.1253379016006186</v>
      </c>
      <c r="R7132" t="n">
        <v>0.1404171993946872</v>
      </c>
      <c r="S7132" t="n">
        <v>0.1092954002073741</v>
      </c>
      <c r="T7132" t="n">
        <v>0.08850454828147802</v>
      </c>
      <c r="U7132" t="n">
        <v>0.1233629350040408</v>
      </c>
      <c r="V7132" t="n">
        <v>0.07857861047844882</v>
      </c>
      <c r="W7132" t="n">
        <v>0.2002310661540836</v>
      </c>
      <c r="X7132" t="n">
        <v>0.1987199598193665</v>
      </c>
      <c r="Y7132" t="n">
        <v>0.1801852922588713</v>
      </c>
      <c r="Z7132" t="n">
        <v>0.1142968909875809</v>
      </c>
      <c r="AA7132" t="n">
        <v>0.1459560177601753</v>
      </c>
      <c r="AB7132" t="n">
        <v>0.1740756082272425</v>
      </c>
      <c r="AC7132" t="n">
        <v>0.1704731296370101</v>
      </c>
      <c r="AD7132" t="n">
        <v>0.1656910808754422</v>
      </c>
      <c r="AE7132" t="n">
        <v>0.2666674402464044</v>
      </c>
      <c r="AF7132" t="n">
        <v>0.1074511345127512</v>
      </c>
      <c r="AG7132" t="n">
        <v>0.1141182936465127</v>
      </c>
      <c r="AH7132" t="n">
        <v>0.2326990563382709</v>
      </c>
      <c r="AI7132" t="n">
        <v>0.1251492640558417</v>
      </c>
      <c r="AJ7132" t="n">
        <v>0.1785695528329126</v>
      </c>
      <c r="AK7132" t="n">
        <v>0.4675667895940061</v>
      </c>
    </row>
    <row r="7133">
      <c r="A7133" t="n">
        <v>6</v>
      </c>
      <c r="B7133" t="n">
        <v>0.179460616411721</v>
      </c>
      <c r="C7133" t="n">
        <v>0.1951266564039441</v>
      </c>
      <c r="D7133" t="n">
        <v>0.4460980090847951</v>
      </c>
      <c r="E7133" t="n">
        <v>0.1578746054056545</v>
      </c>
      <c r="F7133" t="n">
        <v>0.1773637685404003</v>
      </c>
      <c r="G7133" t="n">
        <v>0.400425704190794</v>
      </c>
      <c r="H7133" t="n">
        <v>0.2584650377526615</v>
      </c>
      <c r="I7133" t="n">
        <v>0.2500524812726344</v>
      </c>
      <c r="J7133" t="n">
        <v>0.2593098995423385</v>
      </c>
      <c r="K7133" t="n">
        <v>0.2664890516307046</v>
      </c>
      <c r="L7133" t="n">
        <v>0.3072702763900318</v>
      </c>
      <c r="M7133" t="n">
        <v>0.3323487249263279</v>
      </c>
      <c r="N7133" t="n">
        <v>0.2026730548011812</v>
      </c>
      <c r="O7133" t="n">
        <v>0.2576033193801396</v>
      </c>
      <c r="P7133" t="n">
        <v>0.2771390245211138</v>
      </c>
      <c r="Q7133" t="n">
        <v>0.3074516435412088</v>
      </c>
      <c r="R7133" t="n">
        <v>0.2913028120088787</v>
      </c>
      <c r="S7133" t="n">
        <v>0.1176432219915566</v>
      </c>
      <c r="T7133" t="n">
        <v>0.2234139093441231</v>
      </c>
      <c r="U7133" t="n">
        <v>0.3114076746628128</v>
      </c>
      <c r="V7133" t="n">
        <v>0.0831949136117857</v>
      </c>
      <c r="W7133" t="n">
        <v>0.2949655842984427</v>
      </c>
      <c r="X7133" t="n">
        <v>0.3355043431856605</v>
      </c>
      <c r="Y7133" t="n">
        <v>0.1961561044700524</v>
      </c>
      <c r="Z7133" t="n">
        <v>0.213881205182569</v>
      </c>
      <c r="AA7133" t="n">
        <v>0.2616183511422364</v>
      </c>
      <c r="AB7133" t="n">
        <v>0.2015791730968727</v>
      </c>
      <c r="AC7133" t="n">
        <v>0.2330885129435447</v>
      </c>
      <c r="AD7133" t="n">
        <v>0.2761815184686759</v>
      </c>
      <c r="AE7133" t="n">
        <v>0.2976282770469464</v>
      </c>
      <c r="AF7133" t="n">
        <v>0.1429082047941835</v>
      </c>
      <c r="AG7133" t="n">
        <v>0.1576799610469507</v>
      </c>
      <c r="AH7133" t="n">
        <v>0.2640079873336051</v>
      </c>
      <c r="AI7133" t="n">
        <v>0.1656411559636448</v>
      </c>
      <c r="AJ7133" t="n">
        <v>0.2336132342057881</v>
      </c>
      <c r="AK7133" t="n">
        <v>0.5015936055534234</v>
      </c>
    </row>
    <row r="7134">
      <c r="A7134" t="n">
        <v>7</v>
      </c>
      <c r="B7134" t="n">
        <v>0.3229094400942423</v>
      </c>
      <c r="C7134" t="n">
        <v>0.3473526050726189</v>
      </c>
      <c r="D7134" t="n">
        <v>0.48763708910839</v>
      </c>
      <c r="E7134" t="n">
        <v>0.2868803428650429</v>
      </c>
      <c r="F7134" t="n">
        <v>0.3213758527817694</v>
      </c>
      <c r="G7134" t="n">
        <v>0.4383833055255667</v>
      </c>
      <c r="H7134" t="n">
        <v>0.3530602434661433</v>
      </c>
      <c r="I7134" t="n">
        <v>0.3571774276504646</v>
      </c>
      <c r="J7134" t="n">
        <v>0.4023186919614881</v>
      </c>
      <c r="K7134" t="n">
        <v>0.3639383903241545</v>
      </c>
      <c r="L7134" t="n">
        <v>0.4100197142283435</v>
      </c>
      <c r="M7134" t="n">
        <v>0.4526867313893392</v>
      </c>
      <c r="N7134" t="n">
        <v>0.3786083143257342</v>
      </c>
      <c r="O7134" t="n">
        <v>0.3880880602833007</v>
      </c>
      <c r="P7134" t="n">
        <v>0.5072819302105129</v>
      </c>
      <c r="Q7134" t="n">
        <v>0.4334135976474742</v>
      </c>
      <c r="R7134" t="n">
        <v>0.4721445557247074</v>
      </c>
      <c r="S7134" t="n">
        <v>0.4082650520572101</v>
      </c>
      <c r="T7134" t="n">
        <v>0.6182444286879316</v>
      </c>
      <c r="U7134" t="n">
        <v>0.4900075387898104</v>
      </c>
      <c r="V7134" t="n">
        <v>0.2920185692712122</v>
      </c>
      <c r="W7134" t="n">
        <v>0.3924353838609279</v>
      </c>
      <c r="X7134" t="n">
        <v>0.4342468149224415</v>
      </c>
      <c r="Y7134" t="n">
        <v>0.3571004047385335</v>
      </c>
      <c r="Z7134" t="n">
        <v>0.3612248392454175</v>
      </c>
      <c r="AA7134" t="n">
        <v>0.3702356227138495</v>
      </c>
      <c r="AB7134" t="n">
        <v>0.3724729748058108</v>
      </c>
      <c r="AC7134" t="n">
        <v>0.3707690606187327</v>
      </c>
      <c r="AD7134" t="n">
        <v>0.3793160082004999</v>
      </c>
      <c r="AE7134" t="n">
        <v>0.4635132655629133</v>
      </c>
      <c r="AF7134" t="n">
        <v>0.262359620510588</v>
      </c>
      <c r="AG7134" t="n">
        <v>0.287428165737061</v>
      </c>
      <c r="AH7134" t="n">
        <v>0.3121148246213579</v>
      </c>
      <c r="AI7134" t="n">
        <v>0.30260006456253</v>
      </c>
      <c r="AJ7134" t="n">
        <v>0.3939940468187924</v>
      </c>
      <c r="AK7134" t="n">
        <v>0.5442538421746458</v>
      </c>
    </row>
    <row r="7135">
      <c r="A7135" t="n">
        <v>8</v>
      </c>
      <c r="B7135" t="n">
        <v>0.4378968457664082</v>
      </c>
      <c r="C7135" t="n">
        <v>0.4683945765848486</v>
      </c>
      <c r="D7135" t="n">
        <v>0.7300047465362184</v>
      </c>
      <c r="E7135" t="n">
        <v>0.3889435240443327</v>
      </c>
      <c r="F7135" t="n">
        <v>0.4363732990839954</v>
      </c>
      <c r="G7135" t="n">
        <v>0.66515727745608</v>
      </c>
      <c r="H7135" t="n">
        <v>0.4495003718318918</v>
      </c>
      <c r="I7135" t="n">
        <v>0.4703349452258322</v>
      </c>
      <c r="J7135" t="n">
        <v>0.5267599080878862</v>
      </c>
      <c r="K7135" t="n">
        <v>0.5454002167651897</v>
      </c>
      <c r="L7135" t="n">
        <v>0.5309485219550425</v>
      </c>
      <c r="M7135" t="n">
        <v>0.5700743836362941</v>
      </c>
      <c r="N7135" t="n">
        <v>0.4682958517973875</v>
      </c>
      <c r="O7135" t="n">
        <v>0.5036194231503277</v>
      </c>
      <c r="P7135" t="n">
        <v>0.7275877734256228</v>
      </c>
      <c r="Q7135" t="n">
        <v>0.5418678348117797</v>
      </c>
      <c r="R7135" t="n">
        <v>0.6168528580282505</v>
      </c>
      <c r="S7135" t="n">
        <v>0.7223705429739073</v>
      </c>
      <c r="T7135" t="n">
        <v>0.8269160497830523</v>
      </c>
      <c r="U7135" t="n">
        <v>0.678431287771568</v>
      </c>
      <c r="V7135" t="n">
        <v>0.4590483573687204</v>
      </c>
      <c r="W7135" t="n">
        <v>0.4968319579860774</v>
      </c>
      <c r="X7135" t="n">
        <v>0.5757395075181732</v>
      </c>
      <c r="Y7135" t="n">
        <v>0.5132604535043723</v>
      </c>
      <c r="Z7135" t="n">
        <v>0.4824106157189373</v>
      </c>
      <c r="AA7135" t="n">
        <v>0.5149801908152416</v>
      </c>
      <c r="AB7135" t="n">
        <v>0.5853343646101004</v>
      </c>
      <c r="AC7135" t="n">
        <v>0.4722775756695259</v>
      </c>
      <c r="AD7135" t="n">
        <v>0.5100080456769422</v>
      </c>
      <c r="AE7135" t="n">
        <v>0.6199260119329507</v>
      </c>
      <c r="AF7135" t="n">
        <v>0.3569219719152086</v>
      </c>
      <c r="AG7135" t="n">
        <v>0.3904863883000901</v>
      </c>
      <c r="AH7135" t="n">
        <v>0.5225854684900455</v>
      </c>
      <c r="AI7135" t="n">
        <v>0.412494713820208</v>
      </c>
      <c r="AJ7135" t="n">
        <v>0.5023771261137085</v>
      </c>
      <c r="AK7135" t="n">
        <v>0.6833167854222638</v>
      </c>
    </row>
    <row r="7136">
      <c r="A7136" t="n">
        <v>9</v>
      </c>
      <c r="B7136" t="n">
        <v>0.5504296796820153</v>
      </c>
      <c r="C7136" t="n">
        <v>0.5870522165230286</v>
      </c>
      <c r="D7136" t="n">
        <v>0.8769069115328305</v>
      </c>
      <c r="E7136" t="n">
        <v>0.4881476531717319</v>
      </c>
      <c r="F7136" t="n">
        <v>0.5481569346755629</v>
      </c>
      <c r="G7136" t="n">
        <v>0.7896690057905584</v>
      </c>
      <c r="H7136" t="n">
        <v>0.8042489330769593</v>
      </c>
      <c r="I7136" t="n">
        <v>0.7442689340220979</v>
      </c>
      <c r="J7136" t="n">
        <v>0.6622865986820867</v>
      </c>
      <c r="K7136" t="n">
        <v>0.7680845643321946</v>
      </c>
      <c r="L7136" t="n">
        <v>0.7747413249246298</v>
      </c>
      <c r="M7136" t="n">
        <v>0.7797039926970055</v>
      </c>
      <c r="N7136" t="n">
        <v>0.6944823278741663</v>
      </c>
      <c r="O7136" t="n">
        <v>0.7614960896617903</v>
      </c>
      <c r="P7136" t="n">
        <v>0.8516034411833089</v>
      </c>
      <c r="Q7136" t="n">
        <v>0.7734034910410414</v>
      </c>
      <c r="R7136" t="n">
        <v>0.8340623993148774</v>
      </c>
      <c r="S7136" t="n">
        <v>0.7821525527038485</v>
      </c>
      <c r="T7136" t="n">
        <v>0.8717793593444861</v>
      </c>
      <c r="U7136" t="n">
        <v>0.7700673707470119</v>
      </c>
      <c r="V7136" t="n">
        <v>0.5821042485857777</v>
      </c>
      <c r="W7136" t="n">
        <v>0.7424797670582244</v>
      </c>
      <c r="X7136" t="n">
        <v>0.7992668828169494</v>
      </c>
      <c r="Y7136" t="n">
        <v>0.5706239607004711</v>
      </c>
      <c r="Z7136" t="n">
        <v>0.6988929894435851</v>
      </c>
      <c r="AA7136" t="n">
        <v>0.7499307169881713</v>
      </c>
      <c r="AB7136" t="n">
        <v>0.677285640448532</v>
      </c>
      <c r="AC7136" t="n">
        <v>0.7283913775580656</v>
      </c>
      <c r="AD7136" t="n">
        <v>0.762444472392123</v>
      </c>
      <c r="AE7136" t="n">
        <v>0.7343884960957188</v>
      </c>
      <c r="AF7136" t="n">
        <v>0.4998284827114808</v>
      </c>
      <c r="AG7136" t="n">
        <v>0.5235190697918518</v>
      </c>
      <c r="AH7136" t="n">
        <v>0.7139397350701764</v>
      </c>
      <c r="AI7136" t="n">
        <v>0.5197990123306582</v>
      </c>
      <c r="AJ7136" t="n">
        <v>0.5814808067075693</v>
      </c>
      <c r="AK7136" t="n">
        <v>0.7190143841674037</v>
      </c>
    </row>
    <row r="7137">
      <c r="A7137" t="n">
        <v>10</v>
      </c>
      <c r="B7137" t="n">
        <v>0.852214455115143</v>
      </c>
      <c r="C7137" t="n">
        <v>0.8550597157450325</v>
      </c>
      <c r="D7137" t="n">
        <v>0.8764886152011893</v>
      </c>
      <c r="E7137" t="n">
        <v>0.770539413350538</v>
      </c>
      <c r="F7137" t="n">
        <v>0.8120665970460598</v>
      </c>
      <c r="G7137" t="n">
        <v>0.7625699283541072</v>
      </c>
      <c r="H7137" t="n">
        <v>0.9099119997856108</v>
      </c>
      <c r="I7137" t="n">
        <v>0.8882935803624574</v>
      </c>
      <c r="J7137" t="n">
        <v>0.8200507035834331</v>
      </c>
      <c r="K7137" t="n">
        <v>0.9192303540354164</v>
      </c>
      <c r="L7137" t="n">
        <v>0.8815532324514649</v>
      </c>
      <c r="M7137" t="n">
        <v>0.8430810722628522</v>
      </c>
      <c r="N7137" t="n">
        <v>0.8513968114670175</v>
      </c>
      <c r="O7137" t="n">
        <v>0.8879262019257644</v>
      </c>
      <c r="P7137" t="n">
        <v>1</v>
      </c>
      <c r="Q7137" t="n">
        <v>0.8944894641672094</v>
      </c>
      <c r="R7137" t="n">
        <v>0.9356595800746528</v>
      </c>
      <c r="S7137" t="n">
        <v>0.9270524305735176</v>
      </c>
      <c r="T7137" t="n">
        <v>0.9021472147674559</v>
      </c>
      <c r="U7137" t="n">
        <v>0.7824615275639589</v>
      </c>
      <c r="V7137" t="n">
        <v>0.6362784974447091</v>
      </c>
      <c r="W7137" t="n">
        <v>0.882645355785218</v>
      </c>
      <c r="X7137" t="n">
        <v>0.9269815644437269</v>
      </c>
      <c r="Y7137" t="n">
        <v>0.7523179460976123</v>
      </c>
      <c r="Z7137" t="n">
        <v>0.8377384520506563</v>
      </c>
      <c r="AA7137" t="n">
        <v>0.8717303099308518</v>
      </c>
      <c r="AB7137" t="n">
        <v>0.7666790077748982</v>
      </c>
      <c r="AC7137" t="n">
        <v>0.849812736288324</v>
      </c>
      <c r="AD7137" t="n">
        <v>0.8973867008981818</v>
      </c>
      <c r="AE7137" t="n">
        <v>0.8240103679024359</v>
      </c>
      <c r="AF7137" t="n">
        <v>0.7690538767565701</v>
      </c>
      <c r="AG7137" t="n">
        <v>0.7980842738725921</v>
      </c>
      <c r="AH7137" t="n">
        <v>0.8454081447062854</v>
      </c>
      <c r="AI7137" t="n">
        <v>0.8082846089011909</v>
      </c>
      <c r="AJ7137" t="n">
        <v>0.7741294194957259</v>
      </c>
      <c r="AK7137" t="n">
        <v>0.7467105812071356</v>
      </c>
    </row>
    <row r="7138">
      <c r="A7138" t="n">
        <v>11</v>
      </c>
      <c r="B7138" t="n">
        <v>0.9061300000103699</v>
      </c>
      <c r="C7138" t="n">
        <v>0.951496366898032</v>
      </c>
      <c r="D7138" t="n">
        <v>0.9179162330286281</v>
      </c>
      <c r="E7138" t="n">
        <v>0.8759648839835019</v>
      </c>
      <c r="F7138" t="n">
        <v>0.9224450465764469</v>
      </c>
      <c r="G7138" t="n">
        <v>0.8481254293846305</v>
      </c>
      <c r="H7138" t="n">
        <v>0.9732130295254624</v>
      </c>
      <c r="I7138" t="n">
        <v>0.9600447922419973</v>
      </c>
      <c r="J7138" t="n">
        <v>0.7997645226836818</v>
      </c>
      <c r="K7138" t="n">
        <v>0.9887083471870179</v>
      </c>
      <c r="L7138" t="n">
        <v>0.9819177850694983</v>
      </c>
      <c r="M7138" t="n">
        <v>0.7989264181658515</v>
      </c>
      <c r="N7138" t="n">
        <v>0.937656392680526</v>
      </c>
      <c r="O7138" t="n">
        <v>0.9665295344511369</v>
      </c>
      <c r="P7138" t="n">
        <v>0.9479372574269818</v>
      </c>
      <c r="Q7138" t="n">
        <v>0.9859032627291492</v>
      </c>
      <c r="R7138" t="n">
        <v>1</v>
      </c>
      <c r="S7138" t="n">
        <v>0.917401210507257</v>
      </c>
      <c r="T7138" t="n">
        <v>1</v>
      </c>
      <c r="U7138" t="n">
        <v>0.9174973977606253</v>
      </c>
      <c r="V7138" t="n">
        <v>0.6276377249130787</v>
      </c>
      <c r="W7138" t="n">
        <v>0.9758937043590618</v>
      </c>
      <c r="X7138" t="n">
        <v>0.9973148932926145</v>
      </c>
      <c r="Y7138" t="n">
        <v>0.7286261748846964</v>
      </c>
      <c r="Z7138" t="n">
        <v>0.9196526392429117</v>
      </c>
      <c r="AA7138" t="n">
        <v>0.9530742061469354</v>
      </c>
      <c r="AB7138" t="n">
        <v>0.7622010183247127</v>
      </c>
      <c r="AC7138" t="n">
        <v>0.9141662723756087</v>
      </c>
      <c r="AD7138" t="n">
        <v>0.9535141894265254</v>
      </c>
      <c r="AE7138" t="n">
        <v>0.93682367676164</v>
      </c>
      <c r="AF7138" t="n">
        <v>0.9069512357291264</v>
      </c>
      <c r="AG7138" t="n">
        <v>0.9410240336815587</v>
      </c>
      <c r="AH7138" t="n">
        <v>0.8520045871647453</v>
      </c>
      <c r="AI7138" t="n">
        <v>0.9132428738371632</v>
      </c>
      <c r="AJ7138" t="n">
        <v>0.9068323371576261</v>
      </c>
      <c r="AK7138" t="n">
        <v>0.8531442421612961</v>
      </c>
    </row>
    <row r="7139">
      <c r="A7139" t="n">
        <v>12</v>
      </c>
      <c r="B7139" t="n">
        <v>1</v>
      </c>
      <c r="C7139" t="n">
        <v>1</v>
      </c>
      <c r="D7139" t="n">
        <v>0.9730587105201526</v>
      </c>
      <c r="E7139" t="n">
        <v>0.9196930804857254</v>
      </c>
      <c r="F7139" t="n">
        <v>0.9741595464267475</v>
      </c>
      <c r="G7139" t="n">
        <v>0.8436536951614485</v>
      </c>
      <c r="H7139" t="n">
        <v>0.9991826398054418</v>
      </c>
      <c r="I7139" t="n">
        <v>0.9811575580309664</v>
      </c>
      <c r="J7139" t="n">
        <v>0.9880400311437743</v>
      </c>
      <c r="K7139" t="n">
        <v>0.9955455185308327</v>
      </c>
      <c r="L7139" t="n">
        <v>0.9885075495256893</v>
      </c>
      <c r="M7139" t="n">
        <v>0.809455711712212</v>
      </c>
      <c r="N7139" t="n">
        <v>0.9657757801680574</v>
      </c>
      <c r="O7139" t="n">
        <v>0.9883314559401896</v>
      </c>
      <c r="P7139" t="n">
        <v>0.9112925900091214</v>
      </c>
      <c r="Q7139" t="n">
        <v>0.991512885923202</v>
      </c>
      <c r="R7139" t="n">
        <v>0.9645707628766208</v>
      </c>
      <c r="S7139" t="n">
        <v>0.6326969660846544</v>
      </c>
      <c r="T7139" t="n">
        <v>0.9233555887356528</v>
      </c>
      <c r="U7139" t="n">
        <v>0.7313596637488163</v>
      </c>
      <c r="V7139" t="n">
        <v>0.4490808366838061</v>
      </c>
      <c r="W7139" t="n">
        <v>0.9938853435155268</v>
      </c>
      <c r="X7139" t="n">
        <v>0.9878539685102221</v>
      </c>
      <c r="Y7139" t="n">
        <v>0.7249687369737391</v>
      </c>
      <c r="Z7139" t="n">
        <v>0.9504420664011437</v>
      </c>
      <c r="AA7139" t="n">
        <v>0.9786224548596318</v>
      </c>
      <c r="AB7139" t="n">
        <v>0.8593714832423633</v>
      </c>
      <c r="AC7139" t="n">
        <v>0.9560291847369768</v>
      </c>
      <c r="AD7139" t="n">
        <v>0.9741878132054644</v>
      </c>
      <c r="AE7139" t="n">
        <v>0.9348227644210372</v>
      </c>
      <c r="AF7139" t="n">
        <v>0.9423142891264815</v>
      </c>
      <c r="AG7139" t="n">
        <v>0.9876084985290555</v>
      </c>
      <c r="AH7139" t="n">
        <v>0.9947015949778588</v>
      </c>
      <c r="AI7139" t="n">
        <v>0.9073488446937549</v>
      </c>
      <c r="AJ7139" t="n">
        <v>0.9732079203193458</v>
      </c>
      <c r="AK7139" t="n">
        <v>1</v>
      </c>
    </row>
    <row r="7140">
      <c r="A7140" t="n">
        <v>13</v>
      </c>
      <c r="B7140" t="n">
        <v>0.9440737180384582</v>
      </c>
      <c r="C7140" t="n">
        <v>0.9828311204513884</v>
      </c>
      <c r="D7140" t="n">
        <v>1</v>
      </c>
      <c r="E7140" t="n">
        <v>0.9592801677458005</v>
      </c>
      <c r="F7140" t="n">
        <v>0.9832497973022776</v>
      </c>
      <c r="G7140" t="n">
        <v>1</v>
      </c>
      <c r="H7140" t="n">
        <v>1</v>
      </c>
      <c r="I7140" t="n">
        <v>1</v>
      </c>
      <c r="J7140" t="n">
        <v>1</v>
      </c>
      <c r="K7140" t="n">
        <v>1</v>
      </c>
      <c r="L7140" t="n">
        <v>1</v>
      </c>
      <c r="M7140" t="n">
        <v>0.9219318919406737</v>
      </c>
      <c r="N7140" t="n">
        <v>1</v>
      </c>
      <c r="O7140" t="n">
        <v>1</v>
      </c>
      <c r="P7140" t="n">
        <v>0.9415456707982328</v>
      </c>
      <c r="Q7140" t="n">
        <v>1</v>
      </c>
      <c r="R7140" t="n">
        <v>0.94441689045345</v>
      </c>
      <c r="S7140" t="n">
        <v>0.6259966667191474</v>
      </c>
      <c r="T7140" t="n">
        <v>0.674950935670675</v>
      </c>
      <c r="U7140" t="n">
        <v>0.664427261257474</v>
      </c>
      <c r="V7140" t="n">
        <v>0.4264988026748283</v>
      </c>
      <c r="W7140" t="n">
        <v>1</v>
      </c>
      <c r="X7140" t="n">
        <v>1</v>
      </c>
      <c r="Y7140" t="n">
        <v>0.7521691385747643</v>
      </c>
      <c r="Z7140" t="n">
        <v>1</v>
      </c>
      <c r="AA7140" t="n">
        <v>1</v>
      </c>
      <c r="AB7140" t="n">
        <v>1</v>
      </c>
      <c r="AC7140" t="n">
        <v>1</v>
      </c>
      <c r="AD7140" t="n">
        <v>1</v>
      </c>
      <c r="AE7140" t="n">
        <v>1</v>
      </c>
      <c r="AF7140" t="n">
        <v>0.9670314126502683</v>
      </c>
      <c r="AG7140" t="n">
        <v>0.9924410383203538</v>
      </c>
      <c r="AH7140" t="n">
        <v>1</v>
      </c>
      <c r="AI7140" t="n">
        <v>1</v>
      </c>
      <c r="AJ7140" t="n">
        <v>0.9814624621643797</v>
      </c>
      <c r="AK7140" t="n">
        <v>0.9887821849917402</v>
      </c>
    </row>
    <row r="7141">
      <c r="A7141" t="n">
        <v>14</v>
      </c>
      <c r="B7141" t="n">
        <v>0.986843619824478</v>
      </c>
      <c r="C7141" t="n">
        <v>0.9777876415136325</v>
      </c>
      <c r="D7141" t="n">
        <v>0.9995854608210379</v>
      </c>
      <c r="E7141" t="n">
        <v>1</v>
      </c>
      <c r="F7141" t="n">
        <v>1</v>
      </c>
      <c r="G7141" t="n">
        <v>0.9631587987044852</v>
      </c>
      <c r="H7141" t="n">
        <v>0.9589552863775539</v>
      </c>
      <c r="I7141" t="n">
        <v>0.9471739913913445</v>
      </c>
      <c r="J7141" t="n">
        <v>0.9882346797318599</v>
      </c>
      <c r="K7141" t="n">
        <v>0.9411314106577655</v>
      </c>
      <c r="L7141" t="n">
        <v>0.9510174450113222</v>
      </c>
      <c r="M7141" t="n">
        <v>1</v>
      </c>
      <c r="N7141" t="n">
        <v>0.9144770044287376</v>
      </c>
      <c r="O7141" t="n">
        <v>0.914675890770732</v>
      </c>
      <c r="P7141" t="n">
        <v>0.912845772745971</v>
      </c>
      <c r="Q7141" t="n">
        <v>0.9182902179008702</v>
      </c>
      <c r="R7141" t="n">
        <v>0.8797660148738544</v>
      </c>
      <c r="S7141" t="n">
        <v>0.6234337291135766</v>
      </c>
      <c r="T7141" t="n">
        <v>0.6325051484271584</v>
      </c>
      <c r="U7141" t="n">
        <v>0.6856853606269108</v>
      </c>
      <c r="V7141" t="n">
        <v>0.4337243771762898</v>
      </c>
      <c r="W7141" t="n">
        <v>0.9426776190808022</v>
      </c>
      <c r="X7141" t="n">
        <v>0.9395338867139326</v>
      </c>
      <c r="Y7141" t="n">
        <v>0.7876678006517052</v>
      </c>
      <c r="Z7141" t="n">
        <v>0.9422383274562839</v>
      </c>
      <c r="AA7141" t="n">
        <v>0.9288197442686408</v>
      </c>
      <c r="AB7141" t="n">
        <v>0.9574693641152342</v>
      </c>
      <c r="AC7141" t="n">
        <v>0.9714062087916762</v>
      </c>
      <c r="AD7141" t="n">
        <v>0.9427448148855019</v>
      </c>
      <c r="AE7141" t="n">
        <v>0.9742644525847594</v>
      </c>
      <c r="AF7141" t="n">
        <v>1</v>
      </c>
      <c r="AG7141" t="n">
        <v>1</v>
      </c>
      <c r="AH7141" t="n">
        <v>0.9663505811493567</v>
      </c>
      <c r="AI7141" t="n">
        <v>0.9950645968717592</v>
      </c>
      <c r="AJ7141" t="n">
        <v>1</v>
      </c>
      <c r="AK7141" t="n">
        <v>0.8479295643032355</v>
      </c>
    </row>
    <row r="7142">
      <c r="A7142" t="n">
        <v>15</v>
      </c>
      <c r="B7142" t="n">
        <v>0.8546119920400116</v>
      </c>
      <c r="C7142" t="n">
        <v>0.8925510875614887</v>
      </c>
      <c r="D7142" t="n">
        <v>0.9599850715800203</v>
      </c>
      <c r="E7142" t="n">
        <v>0.9168874858867716</v>
      </c>
      <c r="F7142" t="n">
        <v>0.9138870606775551</v>
      </c>
      <c r="G7142" t="n">
        <v>0.9425336146825007</v>
      </c>
      <c r="H7142" t="n">
        <v>0.7548689878802903</v>
      </c>
      <c r="I7142" t="n">
        <v>0.7535613877947923</v>
      </c>
      <c r="J7142" t="n">
        <v>0.9840891395582902</v>
      </c>
      <c r="K7142" t="n">
        <v>0.7055309667641101</v>
      </c>
      <c r="L7142" t="n">
        <v>0.6973615150223873</v>
      </c>
      <c r="M7142" t="n">
        <v>0.9827404278360713</v>
      </c>
      <c r="N7142" t="n">
        <v>0.6944882574544706</v>
      </c>
      <c r="O7142" t="n">
        <v>0.6894285177595166</v>
      </c>
      <c r="P7142" t="n">
        <v>0.9507746239559297</v>
      </c>
      <c r="Q7142" t="n">
        <v>0.681431850422225</v>
      </c>
      <c r="R7142" t="n">
        <v>0.7398985491498623</v>
      </c>
      <c r="S7142" t="n">
        <v>0.9216397852485454</v>
      </c>
      <c r="T7142" t="n">
        <v>0.943501608051632</v>
      </c>
      <c r="U7142" t="n">
        <v>1</v>
      </c>
      <c r="V7142" t="n">
        <v>0.7405192788213276</v>
      </c>
      <c r="W7142" t="n">
        <v>0.7549988896059958</v>
      </c>
      <c r="X7142" t="n">
        <v>0.8011354616512625</v>
      </c>
      <c r="Y7142" t="n">
        <v>0.8047761836248974</v>
      </c>
      <c r="Z7142" t="n">
        <v>0.7433752685043524</v>
      </c>
      <c r="AA7142" t="n">
        <v>0.7104880698898416</v>
      </c>
      <c r="AB7142" t="n">
        <v>0.8710605899538492</v>
      </c>
      <c r="AC7142" t="n">
        <v>0.7810824058495123</v>
      </c>
      <c r="AD7142" t="n">
        <v>0.7255694216852963</v>
      </c>
      <c r="AE7142" t="n">
        <v>0.9686141778309932</v>
      </c>
      <c r="AF7142" t="n">
        <v>0.9656914603024298</v>
      </c>
      <c r="AG7142" t="n">
        <v>0.9162645017012804</v>
      </c>
      <c r="AH7142" t="n">
        <v>0.9500169434090137</v>
      </c>
      <c r="AI7142" t="n">
        <v>0.9120340434884568</v>
      </c>
      <c r="AJ7142" t="n">
        <v>0.926242371622751</v>
      </c>
      <c r="AK7142" t="n">
        <v>0.8335787708378528</v>
      </c>
    </row>
    <row r="7143">
      <c r="A7143" t="n">
        <v>16</v>
      </c>
      <c r="B7143" t="n">
        <v>0.6536368001178029</v>
      </c>
      <c r="C7143" t="n">
        <v>0.6355726025579868</v>
      </c>
      <c r="D7143" t="n">
        <v>0.8912329346994341</v>
      </c>
      <c r="E7143" t="n">
        <v>0.6899375561648885</v>
      </c>
      <c r="F7143" t="n">
        <v>0.662277709251561</v>
      </c>
      <c r="G7143" t="n">
        <v>0.9877564039650604</v>
      </c>
      <c r="H7143" t="n">
        <v>0.7014834752547552</v>
      </c>
      <c r="I7143" t="n">
        <v>0.6626062236992353</v>
      </c>
      <c r="J7143" t="n">
        <v>0.7918712850604835</v>
      </c>
      <c r="K7143" t="n">
        <v>0.6506384209821793</v>
      </c>
      <c r="L7143" t="n">
        <v>0.6444171264253414</v>
      </c>
      <c r="M7143" t="n">
        <v>0.991485624832958</v>
      </c>
      <c r="N7143" t="n">
        <v>0.6491612279238431</v>
      </c>
      <c r="O7143" t="n">
        <v>0.6351605739331508</v>
      </c>
      <c r="P7143" t="n">
        <v>0.9550027722630605</v>
      </c>
      <c r="Q7143" t="n">
        <v>0.6239657471278365</v>
      </c>
      <c r="R7143" t="n">
        <v>0.6923085368868642</v>
      </c>
      <c r="S7143" t="n">
        <v>1</v>
      </c>
      <c r="T7143" t="n">
        <v>0.8651850166855021</v>
      </c>
      <c r="U7143" t="n">
        <v>0.9653901013251988</v>
      </c>
      <c r="V7143" t="n">
        <v>1</v>
      </c>
      <c r="W7143" t="n">
        <v>0.7142738055774993</v>
      </c>
      <c r="X7143" t="n">
        <v>0.7691288964227577</v>
      </c>
      <c r="Y7143" t="n">
        <v>1</v>
      </c>
      <c r="Z7143" t="n">
        <v>0.6884521202621077</v>
      </c>
      <c r="AA7143" t="n">
        <v>0.6527902940751308</v>
      </c>
      <c r="AB7143" t="n">
        <v>0.7733776635716144</v>
      </c>
      <c r="AC7143" t="n">
        <v>0.731039181078741</v>
      </c>
      <c r="AD7143" t="n">
        <v>0.6664071949413357</v>
      </c>
      <c r="AE7143" t="n">
        <v>0.7670572519111648</v>
      </c>
      <c r="AF7143" t="n">
        <v>0.700719695012616</v>
      </c>
      <c r="AG7143" t="n">
        <v>0.6749115829924456</v>
      </c>
      <c r="AH7143" t="n">
        <v>0.9182169407287005</v>
      </c>
      <c r="AI7143" t="n">
        <v>0.6238653724070736</v>
      </c>
      <c r="AJ7143" t="n">
        <v>0.6971617473554331</v>
      </c>
      <c r="AK7143" t="n">
        <v>0.8623950806814958</v>
      </c>
    </row>
    <row r="7144">
      <c r="A7144" t="n">
        <v>17</v>
      </c>
      <c r="B7144" t="n">
        <v>0.59433716711102</v>
      </c>
      <c r="C7144" t="n">
        <v>0.5806018296571928</v>
      </c>
      <c r="D7144" t="n">
        <v>0.6790615133560516</v>
      </c>
      <c r="E7144" t="n">
        <v>0.6393787875296665</v>
      </c>
      <c r="F7144" t="n">
        <v>0.6065707328623398</v>
      </c>
      <c r="G7144" t="n">
        <v>0.6860535872018844</v>
      </c>
      <c r="H7144" t="n">
        <v>0.5026111978346656</v>
      </c>
      <c r="I7144" t="n">
        <v>0.4999367264562598</v>
      </c>
      <c r="J7144" t="n">
        <v>0.6345961753926206</v>
      </c>
      <c r="K7144" t="n">
        <v>0.4528060728797385</v>
      </c>
      <c r="L7144" t="n">
        <v>0.4398521409139306</v>
      </c>
      <c r="M7144" t="n">
        <v>0.7330016209593163</v>
      </c>
      <c r="N7144" t="n">
        <v>0.4781508142631442</v>
      </c>
      <c r="O7144" t="n">
        <v>0.4525487193656184</v>
      </c>
      <c r="P7144" t="n">
        <v>0.6912199746024932</v>
      </c>
      <c r="Q7144" t="n">
        <v>0.4444958569001942</v>
      </c>
      <c r="R7144" t="n">
        <v>0.5263646892282109</v>
      </c>
      <c r="S7144" t="n">
        <v>0.9304700555771727</v>
      </c>
      <c r="T7144" t="n">
        <v>0.8053325847645275</v>
      </c>
      <c r="U7144" t="n">
        <v>0.9271575358690468</v>
      </c>
      <c r="V7144" t="n">
        <v>0.9604511984307952</v>
      </c>
      <c r="W7144" t="n">
        <v>0.5524851659827378</v>
      </c>
      <c r="X7144" t="n">
        <v>0.6019948608252277</v>
      </c>
      <c r="Y7144" t="n">
        <v>0.8526518665931592</v>
      </c>
      <c r="Z7144" t="n">
        <v>0.4992628746357876</v>
      </c>
      <c r="AA7144" t="n">
        <v>0.4613001900616471</v>
      </c>
      <c r="AB7144" t="n">
        <v>0.6387469254144962</v>
      </c>
      <c r="AC7144" t="n">
        <v>0.5450915180631114</v>
      </c>
      <c r="AD7144" t="n">
        <v>0.4688516533854492</v>
      </c>
      <c r="AE7144" t="n">
        <v>0.4755803842418905</v>
      </c>
      <c r="AF7144" t="n">
        <v>0.603951758327482</v>
      </c>
      <c r="AG7144" t="n">
        <v>0.5968499345437157</v>
      </c>
      <c r="AH7144" t="n">
        <v>0.6448106262934904</v>
      </c>
      <c r="AI7144" t="n">
        <v>0.5164129136834298</v>
      </c>
      <c r="AJ7144" t="n">
        <v>0.5382067832089633</v>
      </c>
      <c r="AK7144" t="n">
        <v>0.6896682630533817</v>
      </c>
    </row>
    <row r="7145">
      <c r="A7145" t="n">
        <v>18</v>
      </c>
      <c r="B7145" t="n">
        <v>0.3473296810301113</v>
      </c>
      <c r="C7145" t="n">
        <v>0.3714536452266917</v>
      </c>
      <c r="D7145" t="n">
        <v>0.392801545943089</v>
      </c>
      <c r="E7145" t="n">
        <v>0.4078425770179037</v>
      </c>
      <c r="F7145" t="n">
        <v>0.3970266217285436</v>
      </c>
      <c r="G7145" t="n">
        <v>0.3874656492295613</v>
      </c>
      <c r="H7145" t="n">
        <v>0.4454613060343963</v>
      </c>
      <c r="I7145" t="n">
        <v>0.4213746664571525</v>
      </c>
      <c r="J7145" t="n">
        <v>0.384096735600752</v>
      </c>
      <c r="K7145" t="n">
        <v>0.4111690207135978</v>
      </c>
      <c r="L7145" t="n">
        <v>0.4018354375398844</v>
      </c>
      <c r="M7145" t="n">
        <v>0.6233178642212279</v>
      </c>
      <c r="N7145" t="n">
        <v>0.4209837305493294</v>
      </c>
      <c r="O7145" t="n">
        <v>0.4146534701633314</v>
      </c>
      <c r="P7145" t="n">
        <v>0.6714564218132386</v>
      </c>
      <c r="Q7145" t="n">
        <v>0.4025062557458493</v>
      </c>
      <c r="R7145" t="n">
        <v>0.4950673518397712</v>
      </c>
      <c r="S7145" t="n">
        <v>0.8869630932486443</v>
      </c>
      <c r="T7145" t="n">
        <v>0.7651252441116755</v>
      </c>
      <c r="U7145" t="n">
        <v>0.868986964195118</v>
      </c>
      <c r="V7145" t="n">
        <v>0.9116411744582774</v>
      </c>
      <c r="W7145" t="n">
        <v>0.4972858844499902</v>
      </c>
      <c r="X7145" t="n">
        <v>0.5359144009004768</v>
      </c>
      <c r="Y7145" t="n">
        <v>0.7808450653722203</v>
      </c>
      <c r="Z7145" t="n">
        <v>0.4206312967141889</v>
      </c>
      <c r="AA7145" t="n">
        <v>0.4121947869636061</v>
      </c>
      <c r="AB7145" t="n">
        <v>0.4344287594253686</v>
      </c>
      <c r="AC7145" t="n">
        <v>0.4715655612774114</v>
      </c>
      <c r="AD7145" t="n">
        <v>0.4156238398452328</v>
      </c>
      <c r="AE7145" t="n">
        <v>0.2845922497463504</v>
      </c>
      <c r="AF7145" t="n">
        <v>0.4167319561694981</v>
      </c>
      <c r="AG7145" t="n">
        <v>0.4068705773273427</v>
      </c>
      <c r="AH7145" t="n">
        <v>0.3583253402561997</v>
      </c>
      <c r="AI7145" t="n">
        <v>0.3283740544974474</v>
      </c>
      <c r="AJ7145" t="n">
        <v>0.3780232372590235</v>
      </c>
      <c r="AK7145" t="n">
        <v>0.5838186460193235</v>
      </c>
    </row>
    <row r="7146">
      <c r="A7146" t="n">
        <v>19</v>
      </c>
      <c r="B7146" t="n">
        <v>0.3234424565213109</v>
      </c>
      <c r="C7146" t="n">
        <v>0.3472915160947457</v>
      </c>
      <c r="D7146" t="n">
        <v>0.3796515115651421</v>
      </c>
      <c r="E7146" t="n">
        <v>0.3340740570059218</v>
      </c>
      <c r="F7146" t="n">
        <v>0.3389751681428975</v>
      </c>
      <c r="G7146" t="n">
        <v>0.2953049857689665</v>
      </c>
      <c r="H7146" t="n">
        <v>0.2493894922317284</v>
      </c>
      <c r="I7146" t="n">
        <v>0.2517466828258828</v>
      </c>
      <c r="J7146" t="n">
        <v>0.2352950112991132</v>
      </c>
      <c r="K7146" t="n">
        <v>0.2284169664100316</v>
      </c>
      <c r="L7146" t="n">
        <v>0.218395484288192</v>
      </c>
      <c r="M7146" t="n">
        <v>0.4074716852770383</v>
      </c>
      <c r="N7146" t="n">
        <v>0.3013597186480029</v>
      </c>
      <c r="O7146" t="n">
        <v>0.2663370366443636</v>
      </c>
      <c r="P7146" t="n">
        <v>0.4537711720412798</v>
      </c>
      <c r="Q7146" t="n">
        <v>0.2604924535309195</v>
      </c>
      <c r="R7146" t="n">
        <v>0.3906147362698146</v>
      </c>
      <c r="S7146" t="n">
        <v>0.7932657380563058</v>
      </c>
      <c r="T7146" t="n">
        <v>0.7567812831985828</v>
      </c>
      <c r="U7146" t="n">
        <v>0.7744958923024773</v>
      </c>
      <c r="V7146" t="n">
        <v>0.8104493123672443</v>
      </c>
      <c r="W7146" t="n">
        <v>0.2997979148037989</v>
      </c>
      <c r="X7146" t="n">
        <v>0.3258478965707444</v>
      </c>
      <c r="Y7146" t="n">
        <v>0.4943780338581935</v>
      </c>
      <c r="Z7146" t="n">
        <v>0.2134649625312008</v>
      </c>
      <c r="AA7146" t="n">
        <v>0.2077536732207291</v>
      </c>
      <c r="AB7146" t="n">
        <v>0.1999472142697424</v>
      </c>
      <c r="AC7146" t="n">
        <v>0.2113007416598443</v>
      </c>
      <c r="AD7146" t="n">
        <v>0.2024143307431105</v>
      </c>
      <c r="AE7146" t="n">
        <v>0.2338855483943022</v>
      </c>
      <c r="AF7146" t="n">
        <v>0.3923239872645237</v>
      </c>
      <c r="AG7146" t="n">
        <v>0.3548936226044312</v>
      </c>
      <c r="AH7146" t="n">
        <v>0.3121598155944457</v>
      </c>
      <c r="AI7146" t="n">
        <v>0.3050962207371313</v>
      </c>
      <c r="AJ7146" t="n">
        <v>0.3406425867313666</v>
      </c>
      <c r="AK7146" t="n">
        <v>0.5506908405226361</v>
      </c>
    </row>
    <row r="7147">
      <c r="A7147" t="n">
        <v>20</v>
      </c>
      <c r="B7147" t="n">
        <v>0.21314538800796</v>
      </c>
      <c r="C7147" t="n">
        <v>0.2338976815463736</v>
      </c>
      <c r="D7147" t="n">
        <v>0.4142185685999721</v>
      </c>
      <c r="E7147" t="n">
        <v>0.1881278370469365</v>
      </c>
      <c r="F7147" t="n">
        <v>0.2126675803012385</v>
      </c>
      <c r="G7147" t="n">
        <v>0.275556973206399</v>
      </c>
      <c r="H7147" t="n">
        <v>0.138228505771769</v>
      </c>
      <c r="I7147" t="n">
        <v>0.1225692413613112</v>
      </c>
      <c r="J7147" t="n">
        <v>0.1854706697810441</v>
      </c>
      <c r="K7147" t="n">
        <v>0.09040144740421524</v>
      </c>
      <c r="L7147" t="n">
        <v>0.1113720194670687</v>
      </c>
      <c r="M7147" t="n">
        <v>0.2486610598366545</v>
      </c>
      <c r="N7147" t="n">
        <v>0.1347292883054182</v>
      </c>
      <c r="O7147" t="n">
        <v>0.1091228775823779</v>
      </c>
      <c r="P7147" t="n">
        <v>0.2732499865858239</v>
      </c>
      <c r="Q7147" t="n">
        <v>0.1027121930727128</v>
      </c>
      <c r="R7147" t="n">
        <v>0.1834183363438697</v>
      </c>
      <c r="S7147" t="n">
        <v>0.3997361714952756</v>
      </c>
      <c r="T7147" t="n">
        <v>0.3936084485024188</v>
      </c>
      <c r="U7147" t="n">
        <v>0.4740371714313444</v>
      </c>
      <c r="V7147" t="n">
        <v>0.4182573553226666</v>
      </c>
      <c r="W7147" t="n">
        <v>0.1460347211413157</v>
      </c>
      <c r="X7147" t="n">
        <v>0.1659483481544264</v>
      </c>
      <c r="Y7147" t="n">
        <v>0.2879613817585285</v>
      </c>
      <c r="Z7147" t="n">
        <v>0.07286264966985971</v>
      </c>
      <c r="AA7147" t="n">
        <v>0.08521583678818033</v>
      </c>
      <c r="AB7147" t="n">
        <v>0.1336798618773392</v>
      </c>
      <c r="AC7147" t="n">
        <v>0.1393938323062133</v>
      </c>
      <c r="AD7147" t="n">
        <v>0.1062171161141589</v>
      </c>
      <c r="AE7147" t="n">
        <v>0.189749439940357</v>
      </c>
      <c r="AF7147" t="n">
        <v>0.2495944992499825</v>
      </c>
      <c r="AG7147" t="n">
        <v>0.2081267840117558</v>
      </c>
      <c r="AH7147" t="n">
        <v>0.2652485894851309</v>
      </c>
      <c r="AI7147" t="n">
        <v>0.2016754859605933</v>
      </c>
      <c r="AJ7147" t="n">
        <v>0.2582622691697336</v>
      </c>
      <c r="AK7147" t="n">
        <v>0.5338140571028085</v>
      </c>
    </row>
    <row r="7148">
      <c r="A7148" t="n">
        <v>21</v>
      </c>
      <c r="B7148" t="n">
        <v>0.1100326342936962</v>
      </c>
      <c r="C7148" t="n">
        <v>0.1270341064332448</v>
      </c>
      <c r="D7148" t="n">
        <v>0.3816665977855343</v>
      </c>
      <c r="E7148" t="n">
        <v>0.0964805640682965</v>
      </c>
      <c r="F7148" t="n">
        <v>0.109973869442446</v>
      </c>
      <c r="G7148" t="n">
        <v>0.2519444989694769</v>
      </c>
      <c r="H7148" t="n">
        <v>0.07770030349521981</v>
      </c>
      <c r="I7148" t="n">
        <v>0.08636579706040738</v>
      </c>
      <c r="J7148" t="n">
        <v>0.1576026889990315</v>
      </c>
      <c r="K7148" t="n">
        <v>0.08012625924598531</v>
      </c>
      <c r="L7148" t="n">
        <v>0.09911182329949947</v>
      </c>
      <c r="M7148" t="n">
        <v>0.1971183716821532</v>
      </c>
      <c r="N7148" t="n">
        <v>0.101694278745617</v>
      </c>
      <c r="O7148" t="n">
        <v>0.08726235538247532</v>
      </c>
      <c r="P7148" t="n">
        <v>0.180336606392302</v>
      </c>
      <c r="Q7148" t="n">
        <v>0.09363983951196052</v>
      </c>
      <c r="R7148" t="n">
        <v>0.1339074743713178</v>
      </c>
      <c r="S7148" t="n">
        <v>0.2892768220023526</v>
      </c>
      <c r="T7148" t="n">
        <v>0.3631728346961642</v>
      </c>
      <c r="U7148" t="n">
        <v>0.357329437755308</v>
      </c>
      <c r="V7148" t="n">
        <v>0.2748046623490987</v>
      </c>
      <c r="W7148" t="n">
        <v>0.1313892429196915</v>
      </c>
      <c r="X7148" t="n">
        <v>0.1215665065719552</v>
      </c>
      <c r="Y7148" t="n">
        <v>0.1186569672847557</v>
      </c>
      <c r="Z7148" t="n">
        <v>0.06458095223511168</v>
      </c>
      <c r="AA7148" t="n">
        <v>0.07553005429020299</v>
      </c>
      <c r="AB7148" t="n">
        <v>0.1142437161154101</v>
      </c>
      <c r="AC7148" t="n">
        <v>0.08451440683900294</v>
      </c>
      <c r="AD7148" t="n">
        <v>0.08115533224275398</v>
      </c>
      <c r="AE7148" t="n">
        <v>0.1667900768092156</v>
      </c>
      <c r="AF7148" t="n">
        <v>0.08866300367851648</v>
      </c>
      <c r="AG7148" t="n">
        <v>0.09866069736454634</v>
      </c>
      <c r="AH7148" t="n">
        <v>0.2384186534488932</v>
      </c>
      <c r="AI7148" t="n">
        <v>0.1041114949757989</v>
      </c>
      <c r="AJ7148" t="n">
        <v>0.187942106632055</v>
      </c>
      <c r="AK7148" t="n">
        <v>0.5060970013516445</v>
      </c>
    </row>
    <row r="7149">
      <c r="A7149" t="n">
        <v>22</v>
      </c>
      <c r="B7149" t="n">
        <v>0.1006529969730059</v>
      </c>
      <c r="C7149" t="n">
        <v>0.1149115825886598</v>
      </c>
      <c r="D7149" t="n">
        <v>0.3441802331188</v>
      </c>
      <c r="E7149" t="n">
        <v>0.08551441277448789</v>
      </c>
      <c r="F7149" t="n">
        <v>0.09814988999204866</v>
      </c>
      <c r="G7149" t="n">
        <v>0.2729438610265973</v>
      </c>
      <c r="H7149" t="n">
        <v>0.08485806741211706</v>
      </c>
      <c r="I7149" t="n">
        <v>0.08989369797971147</v>
      </c>
      <c r="J7149" t="n">
        <v>0.1397054634535407</v>
      </c>
      <c r="K7149" t="n">
        <v>0.08750750258002392</v>
      </c>
      <c r="L7149" t="n">
        <v>0.1080102047517002</v>
      </c>
      <c r="M7149" t="n">
        <v>0.1736578491570664</v>
      </c>
      <c r="N7149" t="n">
        <v>0.08664895698682448</v>
      </c>
      <c r="O7149" t="n">
        <v>0.08669821604448148</v>
      </c>
      <c r="P7149" t="n">
        <v>0.1248663053781903</v>
      </c>
      <c r="Q7149" t="n">
        <v>0.07711462474657381</v>
      </c>
      <c r="R7149" t="n">
        <v>0.1305395984293972</v>
      </c>
      <c r="S7149" t="n">
        <v>0.1676053233529836</v>
      </c>
      <c r="T7149" t="n">
        <v>0.29937347694884</v>
      </c>
      <c r="U7149" t="n">
        <v>0.2452590487325955</v>
      </c>
      <c r="V7149" t="n">
        <v>0.1384058470571556</v>
      </c>
      <c r="W7149" t="n">
        <v>0.1142683350146631</v>
      </c>
      <c r="X7149" t="n">
        <v>0.1178110523648724</v>
      </c>
      <c r="Y7149" t="n">
        <v>0.1016893239566665</v>
      </c>
      <c r="Z7149" t="n">
        <v>0.07053015949471762</v>
      </c>
      <c r="AA7149" t="n">
        <v>0.08248789451630918</v>
      </c>
      <c r="AB7149" t="n">
        <v>0.1042254243936056</v>
      </c>
      <c r="AC7149" t="n">
        <v>0.115463473596242</v>
      </c>
      <c r="AD7149" t="n">
        <v>0.09264767862111832</v>
      </c>
      <c r="AE7149" t="n">
        <v>0.1329682036970826</v>
      </c>
      <c r="AF7149" t="n">
        <v>0.07858541010418936</v>
      </c>
      <c r="AG7149" t="n">
        <v>0.08788461033830258</v>
      </c>
      <c r="AH7149" t="n">
        <v>0.1809690098348353</v>
      </c>
      <c r="AI7149" t="n">
        <v>0.09243627393744107</v>
      </c>
      <c r="AJ7149" t="n">
        <v>0.1837211026326933</v>
      </c>
      <c r="AK7149" t="n">
        <v>0.471016820464899</v>
      </c>
    </row>
    <row r="7150">
      <c r="A7150" t="n">
        <v>23</v>
      </c>
      <c r="B7150" t="n">
        <v>0.1095162098176648</v>
      </c>
      <c r="C7150" t="n">
        <v>0.1245819170195076</v>
      </c>
      <c r="D7150" t="n">
        <v>0.3444244480429618</v>
      </c>
      <c r="E7150" t="n">
        <v>0.0933920136408673</v>
      </c>
      <c r="F7150" t="n">
        <v>0.1067444038795333</v>
      </c>
      <c r="G7150" t="n">
        <v>0.2777259789969575</v>
      </c>
      <c r="H7150" t="n">
        <v>0.1004750068671656</v>
      </c>
      <c r="I7150" t="n">
        <v>0.1046842896847842</v>
      </c>
      <c r="J7150" t="n">
        <v>0.1312861998898574</v>
      </c>
      <c r="K7150" t="n">
        <v>0.1036120334906536</v>
      </c>
      <c r="L7150" t="n">
        <v>0.1250461842073824</v>
      </c>
      <c r="M7150" t="n">
        <v>0.1595516849993579</v>
      </c>
      <c r="N7150" t="n">
        <v>0.07904525850993599</v>
      </c>
      <c r="O7150" t="n">
        <v>0.09826245821013771</v>
      </c>
      <c r="P7150" t="n">
        <v>0.119358981238039</v>
      </c>
      <c r="Q7150" t="n">
        <v>0.09130649197255386</v>
      </c>
      <c r="R7150" t="n">
        <v>0.1299113043339987</v>
      </c>
      <c r="S7150" t="n">
        <v>0.1197315831734543</v>
      </c>
      <c r="T7150" t="n">
        <v>0.1520135129575809</v>
      </c>
      <c r="U7150" t="n">
        <v>0.2118855299852031</v>
      </c>
      <c r="V7150" t="n">
        <v>0.08692411650929963</v>
      </c>
      <c r="W7150" t="n">
        <v>0.0781352674812161</v>
      </c>
      <c r="X7150" t="n">
        <v>0.1164703824783737</v>
      </c>
      <c r="Y7150" t="n">
        <v>0.09213695670687158</v>
      </c>
      <c r="Z7150" t="n">
        <v>0.08351024806113058</v>
      </c>
      <c r="AA7150" t="n">
        <v>0.09766863682781375</v>
      </c>
      <c r="AB7150" t="n">
        <v>0.09970784564572707</v>
      </c>
      <c r="AC7150" t="n">
        <v>0.1026688105629429</v>
      </c>
      <c r="AD7150" t="n">
        <v>0.1033782312017442</v>
      </c>
      <c r="AE7150" t="n">
        <v>0.102100196465079</v>
      </c>
      <c r="AF7150" t="n">
        <v>0.08703337768784533</v>
      </c>
      <c r="AG7150" t="n">
        <v>0.09623560763549739</v>
      </c>
      <c r="AH7150" t="n">
        <v>0.1827906656175155</v>
      </c>
      <c r="AI7150" t="n">
        <v>0.1022226975559452</v>
      </c>
      <c r="AJ7150" t="n">
        <v>0.1962853556516899</v>
      </c>
      <c r="AK7150" t="n">
        <v>0.4728085837769285</v>
      </c>
    </row>
    <row r="7151">
      <c r="A7151" t="n">
        <v>24</v>
      </c>
      <c r="B7151" t="n">
        <v>0.1288541287514661</v>
      </c>
      <c r="C7151" t="n">
        <v>0.1445390599709311</v>
      </c>
      <c r="D7151" t="n">
        <v>0.3355024628135814</v>
      </c>
      <c r="E7151" t="n">
        <v>0.1132099817968156</v>
      </c>
      <c r="F7151" t="n">
        <v>0.12693459728871</v>
      </c>
      <c r="G7151" t="n">
        <v>0.2684218274609874</v>
      </c>
      <c r="H7151" t="n">
        <v>0.0816732100146723</v>
      </c>
      <c r="I7151" t="n">
        <v>0.0951228308460129</v>
      </c>
      <c r="J7151" t="n">
        <v>0.2293862397690803</v>
      </c>
      <c r="K7151" t="n">
        <v>0.09025377072115445</v>
      </c>
      <c r="L7151" t="n">
        <v>0.1038141865542918</v>
      </c>
      <c r="M7151" t="n">
        <v>0.3635200849702013</v>
      </c>
      <c r="N7151" t="n">
        <v>0.0642535910197165</v>
      </c>
      <c r="O7151" t="n">
        <v>0.08130449359341894</v>
      </c>
      <c r="P7151" t="n">
        <v>0.218336999874801</v>
      </c>
      <c r="Q7151" t="n">
        <v>0.07953473080505817</v>
      </c>
      <c r="R7151" t="n">
        <v>0.1027716117835337</v>
      </c>
      <c r="S7151" t="n">
        <v>0.1865692622923166</v>
      </c>
      <c r="T7151" t="n">
        <v>0.1213915635972926</v>
      </c>
      <c r="U7151" t="n">
        <v>0.1821641156364804</v>
      </c>
      <c r="V7151" t="n">
        <v>0.20854399796045</v>
      </c>
      <c r="W7151" t="n">
        <v>0.06351388578637061</v>
      </c>
      <c r="X7151" t="n">
        <v>0.09890714058288827</v>
      </c>
      <c r="Y7151" t="n">
        <v>0.2159788800889259</v>
      </c>
      <c r="Z7151" t="n">
        <v>0.06302247849528977</v>
      </c>
      <c r="AA7151" t="n">
        <v>0.08182826674779438</v>
      </c>
      <c r="AB7151" t="n">
        <v>0.1807530031048273</v>
      </c>
      <c r="AC7151" t="n">
        <v>0.0592529476937736</v>
      </c>
      <c r="AD7151" t="n">
        <v>0.08502206923838522</v>
      </c>
      <c r="AE7151" t="n">
        <v>0.170802054724481</v>
      </c>
      <c r="AF7151" t="n">
        <v>0.1028282142128119</v>
      </c>
      <c r="AG7151" t="n">
        <v>0.1134504646084139</v>
      </c>
      <c r="AH7151" t="n">
        <v>0.1750043555090968</v>
      </c>
      <c r="AI7151" t="n">
        <v>0.1205199932886367</v>
      </c>
      <c r="AJ7151" t="n">
        <v>0.2118352458985497</v>
      </c>
      <c r="AK7151" t="n">
        <v>0.4775539406277639</v>
      </c>
    </row>
    <row r="7161">
      <c r="A7161" t="inlineStr">
        <is>
          <t>PVVAC-P-240to760-E10.8-rDXGF-ESe1985-CZ04</t>
        </is>
      </c>
      <c r="D7161" t="n">
        <v>2015</v>
      </c>
      <c r="F7161" t="inlineStr">
        <is>
          <t>Source Annual kWh:</t>
        </is>
      </c>
      <c r="G7161" s="169" t="n">
        <v>1076532.311000001</v>
      </c>
      <c r="H7161" t="inlineStr">
        <is>
          <t>DEER</t>
        </is>
      </c>
      <c r="K7161" t="inlineStr">
        <is>
          <t>PDAF</t>
        </is>
      </c>
      <c r="L7161" t="inlineStr">
        <is>
          <t>Monthly</t>
        </is>
      </c>
    </row>
    <row r="7162">
      <c r="A7162" t="n">
        <v>180</v>
      </c>
      <c r="B7162" t="inlineStr">
        <is>
          <t>PVVAC-P-240to760-E10.8-20-MM</t>
        </is>
      </c>
      <c r="F7162" t="inlineStr">
        <is>
          <t>Source Sample Size:</t>
        </is>
      </c>
      <c r="G7162" t="n">
        <v>0</v>
      </c>
      <c r="H7162" t="inlineStr">
        <is>
          <t>DEER</t>
        </is>
      </c>
      <c r="K7162" t="inlineStr">
        <is>
          <t>WKWE</t>
        </is>
      </c>
      <c r="L7162" t="inlineStr">
        <is>
          <t>Monthly</t>
        </is>
      </c>
      <c r="N7162" t="inlineStr">
        <is>
          <t>Weekend Peak3</t>
        </is>
      </c>
    </row>
    <row r="7163">
      <c r="B7163" t="n">
        <v>1</v>
      </c>
      <c r="C7163" t="inlineStr">
        <is>
          <t>JANUARY</t>
        </is>
      </c>
      <c r="D7163" t="inlineStr">
        <is>
          <t>JAN</t>
        </is>
      </c>
      <c r="E7163" t="n">
        <v>2</v>
      </c>
      <c r="F7163" t="inlineStr">
        <is>
          <t>FEBRUARY</t>
        </is>
      </c>
      <c r="G7163" t="inlineStr">
        <is>
          <t>FEB</t>
        </is>
      </c>
      <c r="H7163" t="n">
        <v>3</v>
      </c>
      <c r="I7163" t="inlineStr">
        <is>
          <t>MARCH</t>
        </is>
      </c>
      <c r="J7163" t="inlineStr">
        <is>
          <t>MAR</t>
        </is>
      </c>
      <c r="K7163" t="n">
        <v>4</v>
      </c>
      <c r="L7163" t="inlineStr">
        <is>
          <t>APRIL</t>
        </is>
      </c>
      <c r="M7163" t="inlineStr">
        <is>
          <t>APR</t>
        </is>
      </c>
      <c r="N7163" t="n">
        <v>5</v>
      </c>
      <c r="O7163" t="inlineStr">
        <is>
          <t>MAY</t>
        </is>
      </c>
      <c r="P7163" t="inlineStr">
        <is>
          <t>MAY</t>
        </is>
      </c>
      <c r="Q7163" t="n">
        <v>6</v>
      </c>
      <c r="R7163" t="inlineStr">
        <is>
          <t>JUNE</t>
        </is>
      </c>
      <c r="S7163" t="inlineStr">
        <is>
          <t>JUN</t>
        </is>
      </c>
      <c r="T7163" t="n">
        <v>7</v>
      </c>
      <c r="U7163" t="inlineStr">
        <is>
          <t>JULY</t>
        </is>
      </c>
      <c r="V7163" t="inlineStr">
        <is>
          <t>JUL</t>
        </is>
      </c>
      <c r="W7163" t="n">
        <v>8</v>
      </c>
      <c r="X7163" t="inlineStr">
        <is>
          <t>AUGUST</t>
        </is>
      </c>
      <c r="Y7163" t="inlineStr">
        <is>
          <t>AUG</t>
        </is>
      </c>
      <c r="Z7163" t="n">
        <v>9</v>
      </c>
      <c r="AA7163" t="inlineStr">
        <is>
          <t>SEPTEMBER</t>
        </is>
      </c>
      <c r="AB7163" t="inlineStr">
        <is>
          <t>SEP</t>
        </is>
      </c>
      <c r="AC7163" t="n">
        <v>10</v>
      </c>
      <c r="AD7163" t="inlineStr">
        <is>
          <t>OCTOBER</t>
        </is>
      </c>
      <c r="AE7163" t="inlineStr">
        <is>
          <t>OCT</t>
        </is>
      </c>
      <c r="AF7163" t="n">
        <v>11</v>
      </c>
      <c r="AG7163" t="inlineStr">
        <is>
          <t>NOVEMBER</t>
        </is>
      </c>
      <c r="AH7163" t="inlineStr">
        <is>
          <t>NOV</t>
        </is>
      </c>
      <c r="AI7163" t="n">
        <v>12</v>
      </c>
      <c r="AJ7163" t="inlineStr">
        <is>
          <t>DECEMBER</t>
        </is>
      </c>
      <c r="AK7163" t="inlineStr">
        <is>
          <t>DEC</t>
        </is>
      </c>
    </row>
    <row r="7164">
      <c r="B7164" t="n">
        <v>31</v>
      </c>
      <c r="E7164" t="n">
        <v>28</v>
      </c>
      <c r="H7164" t="n">
        <v>31</v>
      </c>
      <c r="K7164" t="n">
        <v>30</v>
      </c>
      <c r="N7164" t="n">
        <v>31</v>
      </c>
      <c r="Q7164" t="n">
        <v>30</v>
      </c>
      <c r="T7164" t="n">
        <v>31</v>
      </c>
      <c r="W7164" t="n">
        <v>31</v>
      </c>
      <c r="Z7164" t="n">
        <v>30</v>
      </c>
      <c r="AC7164" t="n">
        <v>31</v>
      </c>
      <c r="AF7164" t="n">
        <v>30</v>
      </c>
      <c r="AI7164" t="n">
        <v>31</v>
      </c>
    </row>
    <row r="7165">
      <c r="A7165" t="inlineStr">
        <is>
          <t>RATIOS</t>
        </is>
      </c>
      <c r="B7165" t="inlineStr">
        <is>
          <t>E.BKDWN</t>
        </is>
      </c>
      <c r="C7165" t="inlineStr">
        <is>
          <t>PEAK/AVG</t>
        </is>
      </c>
      <c r="D7165" t="inlineStr">
        <is>
          <t>END/AVG</t>
        </is>
      </c>
      <c r="E7165" t="inlineStr">
        <is>
          <t>E.BKDWN</t>
        </is>
      </c>
      <c r="F7165" t="inlineStr">
        <is>
          <t>PEAK/AVG</t>
        </is>
      </c>
      <c r="G7165" t="inlineStr">
        <is>
          <t>END/AVG</t>
        </is>
      </c>
      <c r="H7165" t="inlineStr">
        <is>
          <t>E.BKDWN</t>
        </is>
      </c>
      <c r="I7165" t="inlineStr">
        <is>
          <t>PEAK/AVG</t>
        </is>
      </c>
      <c r="J7165" t="inlineStr">
        <is>
          <t>END/AVG</t>
        </is>
      </c>
      <c r="K7165" t="inlineStr">
        <is>
          <t>E.BKDWN</t>
        </is>
      </c>
      <c r="L7165" t="inlineStr">
        <is>
          <t>PEAK/AVG</t>
        </is>
      </c>
      <c r="M7165" t="inlineStr">
        <is>
          <t>END/AVG</t>
        </is>
      </c>
      <c r="N7165" t="inlineStr">
        <is>
          <t>E.BKDWN</t>
        </is>
      </c>
      <c r="O7165" t="inlineStr">
        <is>
          <t>PEAK/AVG</t>
        </is>
      </c>
      <c r="P7165" t="inlineStr">
        <is>
          <t>END/AVG</t>
        </is>
      </c>
      <c r="Q7165" t="inlineStr">
        <is>
          <t>E.BKDWN</t>
        </is>
      </c>
      <c r="R7165" t="inlineStr">
        <is>
          <t>PEAK/AVG</t>
        </is>
      </c>
      <c r="S7165" t="inlineStr">
        <is>
          <t>END/AVG</t>
        </is>
      </c>
      <c r="T7165" t="inlineStr">
        <is>
          <t>E.BKDWN</t>
        </is>
      </c>
      <c r="U7165" t="inlineStr">
        <is>
          <t>PEAK/AVG</t>
        </is>
      </c>
      <c r="V7165" t="inlineStr">
        <is>
          <t>END/AVG</t>
        </is>
      </c>
      <c r="W7165" t="inlineStr">
        <is>
          <t>E.BKDWN</t>
        </is>
      </c>
      <c r="X7165" t="inlineStr">
        <is>
          <t>PEAK/AVG</t>
        </is>
      </c>
      <c r="Y7165" t="inlineStr">
        <is>
          <t>END/AVG</t>
        </is>
      </c>
      <c r="Z7165" t="inlineStr">
        <is>
          <t>E.BKDWN</t>
        </is>
      </c>
      <c r="AA7165" t="inlineStr">
        <is>
          <t>PEAK/AVG</t>
        </is>
      </c>
      <c r="AB7165" t="inlineStr">
        <is>
          <t>END/AVG</t>
        </is>
      </c>
      <c r="AC7165" t="inlineStr">
        <is>
          <t>E.BKDWN</t>
        </is>
      </c>
      <c r="AD7165" t="inlineStr">
        <is>
          <t>PEAK/AVG</t>
        </is>
      </c>
      <c r="AE7165" t="inlineStr">
        <is>
          <t>END/AVG</t>
        </is>
      </c>
      <c r="AF7165" t="inlineStr">
        <is>
          <t>E.BKDWN</t>
        </is>
      </c>
      <c r="AG7165" t="inlineStr">
        <is>
          <t>PEAK/AVG</t>
        </is>
      </c>
      <c r="AH7165" t="inlineStr">
        <is>
          <t>END/AVG</t>
        </is>
      </c>
      <c r="AI7165" t="inlineStr">
        <is>
          <t>E.BKDWN</t>
        </is>
      </c>
      <c r="AJ7165" t="inlineStr">
        <is>
          <t>PEAK/AVG</t>
        </is>
      </c>
      <c r="AK7165" t="inlineStr">
        <is>
          <t>END/AVG</t>
        </is>
      </c>
    </row>
    <row r="7166">
      <c r="B7166" s="170" t="n">
        <v>0.07222945878616993</v>
      </c>
      <c r="C7166" s="171" t="n">
        <v>1.195850161708205</v>
      </c>
      <c r="D7166" s="171" t="n">
        <v>0.3857394449992541</v>
      </c>
      <c r="E7166" s="170" t="n">
        <v>0.07186988925146227</v>
      </c>
      <c r="F7166" s="171" t="n">
        <v>1.104548047877137</v>
      </c>
      <c r="G7166" s="171" t="n">
        <v>0.3749231224805101</v>
      </c>
      <c r="H7166" s="170" t="n">
        <v>0.09417576227428226</v>
      </c>
      <c r="I7166" s="171" t="n">
        <v>1.111974814611437</v>
      </c>
      <c r="J7166" s="171" t="n">
        <v>0.3767001907972236</v>
      </c>
      <c r="K7166" s="170" t="n">
        <v>0.07241710720378307</v>
      </c>
      <c r="L7166" s="171" t="n">
        <v>1.337911007130018</v>
      </c>
      <c r="M7166" s="171" t="n">
        <v>0.3366634591891579</v>
      </c>
      <c r="N7166" s="170" t="n">
        <v>0.1084967512901552</v>
      </c>
      <c r="O7166" s="171" t="n">
        <v>1.317642770697032</v>
      </c>
      <c r="P7166" s="171" t="n">
        <v>0.4379204435315912</v>
      </c>
      <c r="Q7166" s="170" t="n">
        <v>0.0832489554139781</v>
      </c>
      <c r="R7166" s="171" t="n">
        <v>1.732014712768811</v>
      </c>
      <c r="S7166" s="171" t="n">
        <v>0.5619246711270657</v>
      </c>
      <c r="T7166" s="170" t="n">
        <v>0.05010582139996008</v>
      </c>
      <c r="U7166" s="171" t="n">
        <v>1.403845485905366</v>
      </c>
      <c r="V7166" s="171" t="n">
        <v>0.8522395344107982</v>
      </c>
      <c r="W7166" s="170" t="n">
        <v>0.09995523822358013</v>
      </c>
      <c r="X7166" s="171" t="n">
        <v>1.675767486969038</v>
      </c>
      <c r="Y7166" s="171" t="n">
        <v>0.5325283139188541</v>
      </c>
      <c r="Z7166" s="170" t="n">
        <v>0.1097559755941414</v>
      </c>
      <c r="AA7166" s="171" t="n">
        <v>1.166073828564506</v>
      </c>
      <c r="AB7166" s="171" t="n">
        <v>0.463143851154825</v>
      </c>
      <c r="AC7166" s="170" t="n">
        <v>0.1069271020628957</v>
      </c>
      <c r="AD7166" s="171" t="n">
        <v>1.378672178060937</v>
      </c>
      <c r="AE7166" s="171" t="n">
        <v>0.4528896788746399</v>
      </c>
      <c r="AF7166" s="170" t="n">
        <v>0.08113230916664524</v>
      </c>
      <c r="AG7166" s="171" t="n">
        <v>1.146897713455614</v>
      </c>
      <c r="AH7166" s="171" t="n">
        <v>0.3622148827201795</v>
      </c>
      <c r="AI7166" s="170" t="n">
        <v>0.04968562933294666</v>
      </c>
      <c r="AJ7166" s="171" t="n">
        <v>1.677471870601191</v>
      </c>
      <c r="AK7166" s="171" t="n">
        <v>0.4006075187488659</v>
      </c>
      <c r="AN7166" s="163">
        <f>1/($B7166*(1/$B7164)*(1/(5/7+2/7*$D7166))*$B7176/SUM($B7168:$B7191))</f>
        <v/>
      </c>
      <c r="AO7166" s="163">
        <f>1/(B7166*(1/B7164)*(1/(5/7+2/7*D7166)))</f>
        <v/>
      </c>
      <c r="AP7166" s="163" t="n"/>
      <c r="AR7166" s="168">
        <f>CHOOSE(AV$3,C7166,F7166,I7166,L7166,O7166,R7166,U7166,X7166,AA7166,AD7166,AG7166,AJ7166)</f>
        <v/>
      </c>
      <c r="AS7166" s="164" t="n"/>
      <c r="AT7166" s="164" t="n"/>
      <c r="AV7166" s="116">
        <f>AN7166/AR7166</f>
        <v/>
      </c>
      <c r="AW7166" s="165">
        <f>AO7166/AR7166</f>
        <v/>
      </c>
    </row>
    <row r="7167">
      <c r="A7167" t="inlineStr">
        <is>
          <t>HOUR</t>
        </is>
      </c>
      <c r="B7167" t="inlineStr">
        <is>
          <t>PEAK</t>
        </is>
      </c>
      <c r="C7167" t="inlineStr">
        <is>
          <t>AVG</t>
        </is>
      </c>
      <c r="D7167" t="inlineStr">
        <is>
          <t>END</t>
        </is>
      </c>
      <c r="E7167" t="inlineStr">
        <is>
          <t>PEAK</t>
        </is>
      </c>
      <c r="F7167" t="inlineStr">
        <is>
          <t>AVG</t>
        </is>
      </c>
      <c r="G7167" t="inlineStr">
        <is>
          <t>END</t>
        </is>
      </c>
      <c r="H7167" t="inlineStr">
        <is>
          <t>PEAK</t>
        </is>
      </c>
      <c r="I7167" t="inlineStr">
        <is>
          <t>AVG</t>
        </is>
      </c>
      <c r="J7167" t="inlineStr">
        <is>
          <t>END</t>
        </is>
      </c>
      <c r="K7167" t="inlineStr">
        <is>
          <t>PEAK</t>
        </is>
      </c>
      <c r="L7167" t="inlineStr">
        <is>
          <t>AVG</t>
        </is>
      </c>
      <c r="M7167" t="inlineStr">
        <is>
          <t>END</t>
        </is>
      </c>
      <c r="N7167" t="inlineStr">
        <is>
          <t>PEAK</t>
        </is>
      </c>
      <c r="O7167" t="inlineStr">
        <is>
          <t>AVG</t>
        </is>
      </c>
      <c r="P7167" t="inlineStr">
        <is>
          <t>END</t>
        </is>
      </c>
      <c r="Q7167" t="inlineStr">
        <is>
          <t>PEAK</t>
        </is>
      </c>
      <c r="R7167" t="inlineStr">
        <is>
          <t>AVG</t>
        </is>
      </c>
      <c r="S7167" t="inlineStr">
        <is>
          <t>END</t>
        </is>
      </c>
      <c r="T7167" t="inlineStr">
        <is>
          <t>PEAK</t>
        </is>
      </c>
      <c r="U7167" t="inlineStr">
        <is>
          <t>AVG</t>
        </is>
      </c>
      <c r="V7167" t="inlineStr">
        <is>
          <t>END</t>
        </is>
      </c>
      <c r="W7167" t="inlineStr">
        <is>
          <t>PEAK</t>
        </is>
      </c>
      <c r="X7167" t="inlineStr">
        <is>
          <t>AVG</t>
        </is>
      </c>
      <c r="Y7167" t="inlineStr">
        <is>
          <t>END</t>
        </is>
      </c>
      <c r="Z7167" t="inlineStr">
        <is>
          <t>PEAK</t>
        </is>
      </c>
      <c r="AA7167" t="inlineStr">
        <is>
          <t>AVG</t>
        </is>
      </c>
      <c r="AB7167" t="inlineStr">
        <is>
          <t>END</t>
        </is>
      </c>
      <c r="AC7167" t="inlineStr">
        <is>
          <t>PEAK</t>
        </is>
      </c>
      <c r="AD7167" t="inlineStr">
        <is>
          <t>AVG</t>
        </is>
      </c>
      <c r="AE7167" t="inlineStr">
        <is>
          <t>END</t>
        </is>
      </c>
      <c r="AF7167" t="inlineStr">
        <is>
          <t>PEAK</t>
        </is>
      </c>
      <c r="AG7167" t="inlineStr">
        <is>
          <t>AVG</t>
        </is>
      </c>
      <c r="AH7167" t="inlineStr">
        <is>
          <t>END</t>
        </is>
      </c>
      <c r="AI7167" t="inlineStr">
        <is>
          <t>PEAK</t>
        </is>
      </c>
      <c r="AJ7167" t="inlineStr">
        <is>
          <t>AVG</t>
        </is>
      </c>
      <c r="AK7167" t="inlineStr">
        <is>
          <t>END</t>
        </is>
      </c>
    </row>
    <row r="7168">
      <c r="A7168" t="n">
        <v>1</v>
      </c>
      <c r="B7168" t="n">
        <v>0.0962812487044484</v>
      </c>
      <c r="C7168" t="n">
        <v>0.1337692999428101</v>
      </c>
      <c r="D7168" t="n">
        <v>0.360119005033389</v>
      </c>
      <c r="E7168" t="n">
        <v>0.1079209585578895</v>
      </c>
      <c r="F7168" t="n">
        <v>0.1154164183488607</v>
      </c>
      <c r="G7168" t="n">
        <v>0.2307529590855779</v>
      </c>
      <c r="H7168" t="n">
        <v>0.09261269363201503</v>
      </c>
      <c r="I7168" t="n">
        <v>0.1023174763414457</v>
      </c>
      <c r="J7168" t="n">
        <v>0.2096364092318475</v>
      </c>
      <c r="K7168" t="n">
        <v>0.09861727654235965</v>
      </c>
      <c r="L7168" t="n">
        <v>0.1225167866907839</v>
      </c>
      <c r="M7168" t="n">
        <v>0.2550188945023094</v>
      </c>
      <c r="N7168" t="n">
        <v>0.1207082065814313</v>
      </c>
      <c r="O7168" t="n">
        <v>0.103663615196396</v>
      </c>
      <c r="P7168" t="n">
        <v>0.1611919249117221</v>
      </c>
      <c r="Q7168" t="n">
        <v>0.07494333751349001</v>
      </c>
      <c r="R7168" t="n">
        <v>0.1170152473273504</v>
      </c>
      <c r="S7168" t="n">
        <v>0.1314639890396543</v>
      </c>
      <c r="T7168" t="n">
        <v>0.1765395076617737</v>
      </c>
      <c r="U7168" t="n">
        <v>0.1540512795382568</v>
      </c>
      <c r="V7168" t="n">
        <v>0.1614271866068122</v>
      </c>
      <c r="W7168" t="n">
        <v>0.08951136363028296</v>
      </c>
      <c r="X7168" t="n">
        <v>0.09648872480150891</v>
      </c>
      <c r="Y7168" t="n">
        <v>0.1761253776068423</v>
      </c>
      <c r="Z7168" t="n">
        <v>0.1001807161670071</v>
      </c>
      <c r="AA7168" t="n">
        <v>0.09925826194719434</v>
      </c>
      <c r="AB7168" t="n">
        <v>0.1317539796847598</v>
      </c>
      <c r="AC7168" t="n">
        <v>0.07184555524536033</v>
      </c>
      <c r="AD7168" t="n">
        <v>0.09284408344555091</v>
      </c>
      <c r="AE7168" t="n">
        <v>0.1685121646412035</v>
      </c>
      <c r="AF7168" t="n">
        <v>0.07923431394402013</v>
      </c>
      <c r="AG7168" t="n">
        <v>0.09750835421717953</v>
      </c>
      <c r="AH7168" t="n">
        <v>0.213219618027358</v>
      </c>
      <c r="AI7168" t="n">
        <v>0.09732692732144205</v>
      </c>
      <c r="AJ7168" t="n">
        <v>0.1834593004443989</v>
      </c>
      <c r="AK7168" t="n">
        <v>0.5011648570053384</v>
      </c>
    </row>
    <row r="7169">
      <c r="A7169" t="n">
        <v>2</v>
      </c>
      <c r="B7169" t="n">
        <v>0.1168857012561668</v>
      </c>
      <c r="C7169" t="n">
        <v>0.1594282710863918</v>
      </c>
      <c r="D7169" t="n">
        <v>0.3859617647350178</v>
      </c>
      <c r="E7169" t="n">
        <v>0.1275079211337073</v>
      </c>
      <c r="F7169" t="n">
        <v>0.1375866642649106</v>
      </c>
      <c r="G7169" t="n">
        <v>0.2545229106032247</v>
      </c>
      <c r="H7169" t="n">
        <v>0.0486681445999835</v>
      </c>
      <c r="I7169" t="n">
        <v>0.06790817894145226</v>
      </c>
      <c r="J7169" t="n">
        <v>0.1535142568170155</v>
      </c>
      <c r="K7169" t="n">
        <v>0.05182356420698023</v>
      </c>
      <c r="L7169" t="n">
        <v>0.06812984623858045</v>
      </c>
      <c r="M7169" t="n">
        <v>0.1502878194796224</v>
      </c>
      <c r="N7169" t="n">
        <v>0.03922244583764501</v>
      </c>
      <c r="O7169" t="n">
        <v>0.05005575610403423</v>
      </c>
      <c r="P7169" t="n">
        <v>0.1032821740129172</v>
      </c>
      <c r="Q7169" t="n">
        <v>0.03938286474426715</v>
      </c>
      <c r="R7169" t="n">
        <v>0.06090656863446415</v>
      </c>
      <c r="S7169" t="n">
        <v>0.06677195999602144</v>
      </c>
      <c r="T7169" t="n">
        <v>0.0394841205167487</v>
      </c>
      <c r="U7169" t="n">
        <v>0.050227837158472</v>
      </c>
      <c r="V7169" t="n">
        <v>0.0585036674002854</v>
      </c>
      <c r="W7169" t="n">
        <v>0.03567612168793775</v>
      </c>
      <c r="X7169" t="n">
        <v>0.04295406584211539</v>
      </c>
      <c r="Y7169" t="n">
        <v>0.06449667792273495</v>
      </c>
      <c r="Z7169" t="n">
        <v>0.0402294099722741</v>
      </c>
      <c r="AA7169" t="n">
        <v>0.04606721886972918</v>
      </c>
      <c r="AB7169" t="n">
        <v>0.08484733845492845</v>
      </c>
      <c r="AC7169" t="n">
        <v>0.03775497433905295</v>
      </c>
      <c r="AD7169" t="n">
        <v>0.04933992318487255</v>
      </c>
      <c r="AE7169" t="n">
        <v>0.1061580791004648</v>
      </c>
      <c r="AF7169" t="n">
        <v>0.1001778655227472</v>
      </c>
      <c r="AG7169" t="n">
        <v>0.1176866155246589</v>
      </c>
      <c r="AH7169" t="n">
        <v>0.2374284292824037</v>
      </c>
      <c r="AI7169" t="n">
        <v>0.1181551579788468</v>
      </c>
      <c r="AJ7169" t="n">
        <v>0.2059668777006319</v>
      </c>
      <c r="AK7169" t="n">
        <v>0.5173282773842052</v>
      </c>
    </row>
    <row r="7170">
      <c r="A7170" t="n">
        <v>3</v>
      </c>
      <c r="B7170" t="n">
        <v>0.06303866156276919</v>
      </c>
      <c r="C7170" t="n">
        <v>0.09535037421200931</v>
      </c>
      <c r="D7170" t="n">
        <v>0.2761792912310285</v>
      </c>
      <c r="E7170" t="n">
        <v>0.07632224695721625</v>
      </c>
      <c r="F7170" t="n">
        <v>0.0790092848863943</v>
      </c>
      <c r="G7170" t="n">
        <v>0.188588232405552</v>
      </c>
      <c r="H7170" t="n">
        <v>0.04206489231939418</v>
      </c>
      <c r="I7170" t="n">
        <v>0.05585121190590696</v>
      </c>
      <c r="J7170" t="n">
        <v>0.138196212464688</v>
      </c>
      <c r="K7170" t="n">
        <v>0.04479218728988844</v>
      </c>
      <c r="L7170" t="n">
        <v>0.06191397780642554</v>
      </c>
      <c r="M7170" t="n">
        <v>0.159124216115182</v>
      </c>
      <c r="N7170" t="n">
        <v>0.132939336162222</v>
      </c>
      <c r="O7170" t="n">
        <v>0.07554450117833215</v>
      </c>
      <c r="P7170" t="n">
        <v>0.1440705581939496</v>
      </c>
      <c r="Q7170" t="n">
        <v>0.09292884065924005</v>
      </c>
      <c r="R7170" t="n">
        <v>0.09214542971624673</v>
      </c>
      <c r="S7170" t="n">
        <v>0.08550096416390468</v>
      </c>
      <c r="T7170" t="n">
        <v>0.02727164075317536</v>
      </c>
      <c r="U7170" t="n">
        <v>0.03469231460312731</v>
      </c>
      <c r="V7170" t="n">
        <v>0.04734711538061501</v>
      </c>
      <c r="W7170" t="n">
        <v>0.1258333498322197</v>
      </c>
      <c r="X7170" t="n">
        <v>0.08338501507924136</v>
      </c>
      <c r="Y7170" t="n">
        <v>0.1255550503718494</v>
      </c>
      <c r="Z7170" t="n">
        <v>0.06507954226616262</v>
      </c>
      <c r="AA7170" t="n">
        <v>0.06737897341163473</v>
      </c>
      <c r="AB7170" t="n">
        <v>0.1390450918347218</v>
      </c>
      <c r="AC7170" t="n">
        <v>0.1104222008672001</v>
      </c>
      <c r="AD7170" t="n">
        <v>0.0811537844627557</v>
      </c>
      <c r="AE7170" t="n">
        <v>0.1884581622648938</v>
      </c>
      <c r="AF7170" t="n">
        <v>0.05453557083005427</v>
      </c>
      <c r="AG7170" t="n">
        <v>0.06612190845097378</v>
      </c>
      <c r="AH7170" t="n">
        <v>0.1554954514447497</v>
      </c>
      <c r="AI7170" t="n">
        <v>0.06209075762980044</v>
      </c>
      <c r="AJ7170" t="n">
        <v>0.1278860762029823</v>
      </c>
      <c r="AK7170" t="n">
        <v>0.3873950210369698</v>
      </c>
    </row>
    <row r="7171">
      <c r="A7171" t="n">
        <v>4</v>
      </c>
      <c r="B7171" t="n">
        <v>0.05871508920304575</v>
      </c>
      <c r="C7171" t="n">
        <v>0.1024506859847055</v>
      </c>
      <c r="D7171" t="n">
        <v>0.3056707901639236</v>
      </c>
      <c r="E7171" t="n">
        <v>0.05891764648186063</v>
      </c>
      <c r="F7171" t="n">
        <v>0.08301123407505304</v>
      </c>
      <c r="G7171" t="n">
        <v>0.1766961741058528</v>
      </c>
      <c r="H7171" t="n">
        <v>0.1014861332432071</v>
      </c>
      <c r="I7171" t="n">
        <v>0.09135227514607094</v>
      </c>
      <c r="J7171" t="n">
        <v>0.1584301142770783</v>
      </c>
      <c r="K7171" t="n">
        <v>0.08539399729036261</v>
      </c>
      <c r="L7171" t="n">
        <v>0.1066484426125789</v>
      </c>
      <c r="M7171" t="n">
        <v>0.1924598068561986</v>
      </c>
      <c r="N7171" t="n">
        <v>0.1515828226489152</v>
      </c>
      <c r="O7171" t="n">
        <v>0.1010675715073016</v>
      </c>
      <c r="P7171" t="n">
        <v>0.1618922716127205</v>
      </c>
      <c r="Q7171" t="n">
        <v>0.1451233047771335</v>
      </c>
      <c r="R7171" t="n">
        <v>0.1317025777970447</v>
      </c>
      <c r="S7171" t="n">
        <v>0.1158248013116479</v>
      </c>
      <c r="T7171" t="n">
        <v>0.02790182209328857</v>
      </c>
      <c r="U7171" t="n">
        <v>0.03549396968160597</v>
      </c>
      <c r="V7171" t="n">
        <v>0.04744030853591056</v>
      </c>
      <c r="W7171" t="n">
        <v>0.1405351953352208</v>
      </c>
      <c r="X7171" t="n">
        <v>0.1268831444460893</v>
      </c>
      <c r="Y7171" t="n">
        <v>0.1449487112691743</v>
      </c>
      <c r="Z7171" t="n">
        <v>0.0944303820382008</v>
      </c>
      <c r="AA7171" t="n">
        <v>0.09242819147492305</v>
      </c>
      <c r="AB7171" t="n">
        <v>0.1346118405586015</v>
      </c>
      <c r="AC7171" t="n">
        <v>0.1321877125317046</v>
      </c>
      <c r="AD7171" t="n">
        <v>0.1120692171654527</v>
      </c>
      <c r="AE7171" t="n">
        <v>0.2294966339886673</v>
      </c>
      <c r="AF7171" t="n">
        <v>0.0560731295688922</v>
      </c>
      <c r="AG7171" t="n">
        <v>0.05963983950998366</v>
      </c>
      <c r="AH7171" t="n">
        <v>0.1512751512623288</v>
      </c>
      <c r="AI7171" t="n">
        <v>0.04335233468959744</v>
      </c>
      <c r="AJ7171" t="n">
        <v>0.1259329507531888</v>
      </c>
      <c r="AK7171" t="n">
        <v>0.4073284420929726</v>
      </c>
    </row>
    <row r="7172">
      <c r="A7172" t="n">
        <v>5</v>
      </c>
      <c r="B7172" t="n">
        <v>0.1306717521385238</v>
      </c>
      <c r="C7172" t="n">
        <v>0.1491055690650536</v>
      </c>
      <c r="D7172" t="n">
        <v>0.3763649751852712</v>
      </c>
      <c r="E7172" t="n">
        <v>0.1159839633167</v>
      </c>
      <c r="F7172" t="n">
        <v>0.1298092039428932</v>
      </c>
      <c r="G7172" t="n">
        <v>0.2770897745107853</v>
      </c>
      <c r="H7172" t="n">
        <v>0.1253705478597097</v>
      </c>
      <c r="I7172" t="n">
        <v>0.1376453234273245</v>
      </c>
      <c r="J7172" t="n">
        <v>0.2037722562955361</v>
      </c>
      <c r="K7172" t="n">
        <v>0.1315930817966932</v>
      </c>
      <c r="L7172" t="n">
        <v>0.1581793482967869</v>
      </c>
      <c r="M7172" t="n">
        <v>0.2454131733282767</v>
      </c>
      <c r="N7172" t="n">
        <v>0.1595106136272585</v>
      </c>
      <c r="O7172" t="n">
        <v>0.1436528734108164</v>
      </c>
      <c r="P7172" t="n">
        <v>0.1874851089517236</v>
      </c>
      <c r="Q7172" t="n">
        <v>0.1934977397028446</v>
      </c>
      <c r="R7172" t="n">
        <v>0.1638692407283521</v>
      </c>
      <c r="S7172" t="n">
        <v>0.118138955109427</v>
      </c>
      <c r="T7172" t="n">
        <v>0.06622879928724318</v>
      </c>
      <c r="U7172" t="n">
        <v>0.0842498022563198</v>
      </c>
      <c r="V7172" t="n">
        <v>0.05026689021929514</v>
      </c>
      <c r="W7172" t="n">
        <v>0.1740821580329332</v>
      </c>
      <c r="X7172" t="n">
        <v>0.1724898077818285</v>
      </c>
      <c r="Y7172" t="n">
        <v>0.15303776311127</v>
      </c>
      <c r="Z7172" t="n">
        <v>0.1011871754877677</v>
      </c>
      <c r="AA7172" t="n">
        <v>0.1361094509045808</v>
      </c>
      <c r="AB7172" t="n">
        <v>0.1580892108726258</v>
      </c>
      <c r="AC7172" t="n">
        <v>0.1808973601757278</v>
      </c>
      <c r="AD7172" t="n">
        <v>0.1598996565651044</v>
      </c>
      <c r="AE7172" t="n">
        <v>0.2752441231859479</v>
      </c>
      <c r="AF7172" t="n">
        <v>0.09962743769020467</v>
      </c>
      <c r="AG7172" t="n">
        <v>0.1124350442476915</v>
      </c>
      <c r="AH7172" t="n">
        <v>0.2119373716685102</v>
      </c>
      <c r="AI7172" t="n">
        <v>0.1188685237147543</v>
      </c>
      <c r="AJ7172" t="n">
        <v>0.1571541711698786</v>
      </c>
      <c r="AK7172" t="n">
        <v>0.4053738980525934</v>
      </c>
    </row>
    <row r="7173">
      <c r="A7173" t="n">
        <v>6</v>
      </c>
      <c r="B7173" t="n">
        <v>0.2059754294321684</v>
      </c>
      <c r="C7173" t="n">
        <v>0.2009119400269581</v>
      </c>
      <c r="D7173" t="n">
        <v>0.4051905654500166</v>
      </c>
      <c r="E7173" t="n">
        <v>0.1537058995587985</v>
      </c>
      <c r="F7173" t="n">
        <v>0.1716034639002636</v>
      </c>
      <c r="G7173" t="n">
        <v>0.2880459930761081</v>
      </c>
      <c r="H7173" t="n">
        <v>0.2324788620740753</v>
      </c>
      <c r="I7173" t="n">
        <v>0.2444050151117348</v>
      </c>
      <c r="J7173" t="n">
        <v>0.2408521041032463</v>
      </c>
      <c r="K7173" t="n">
        <v>0.2450402986664014</v>
      </c>
      <c r="L7173" t="n">
        <v>0.2948544693509126</v>
      </c>
      <c r="M7173" t="n">
        <v>0.2710473920169035</v>
      </c>
      <c r="N7173" t="n">
        <v>0.247366374423991</v>
      </c>
      <c r="O7173" t="n">
        <v>0.2535593101700682</v>
      </c>
      <c r="P7173" t="n">
        <v>0.2158168307575604</v>
      </c>
      <c r="Q7173" t="n">
        <v>0.2780085757203977</v>
      </c>
      <c r="R7173" t="n">
        <v>0.3096646128330776</v>
      </c>
      <c r="S7173" t="n">
        <v>0.1272014541067607</v>
      </c>
      <c r="T7173" t="n">
        <v>0.2380890294120843</v>
      </c>
      <c r="U7173" t="n">
        <v>0.2664683261429396</v>
      </c>
      <c r="V7173" t="n">
        <v>0.05321994832772371</v>
      </c>
      <c r="W7173" t="n">
        <v>0.2527342222041478</v>
      </c>
      <c r="X7173" t="n">
        <v>0.2713120328242179</v>
      </c>
      <c r="Y7173" t="n">
        <v>0.1659792752429601</v>
      </c>
      <c r="Z7173" t="n">
        <v>0.1905273352058625</v>
      </c>
      <c r="AA7173" t="n">
        <v>0.2384663409645802</v>
      </c>
      <c r="AB7173" t="n">
        <v>0.1815244266578755</v>
      </c>
      <c r="AC7173" t="n">
        <v>0.2658386908075313</v>
      </c>
      <c r="AD7173" t="n">
        <v>0.266703215827609</v>
      </c>
      <c r="AE7173" t="n">
        <v>0.3075801459513287</v>
      </c>
      <c r="AF7173" t="n">
        <v>0.1318729557974608</v>
      </c>
      <c r="AG7173" t="n">
        <v>0.1509050300138267</v>
      </c>
      <c r="AH7173" t="n">
        <v>0.2430711680922396</v>
      </c>
      <c r="AI7173" t="n">
        <v>0.1586139843897696</v>
      </c>
      <c r="AJ7173" t="n">
        <v>0.2130157237998274</v>
      </c>
      <c r="AK7173" t="n">
        <v>0.4152545940020387</v>
      </c>
    </row>
    <row r="7174">
      <c r="A7174" t="n">
        <v>7</v>
      </c>
      <c r="B7174" t="n">
        <v>0.3390646232651124</v>
      </c>
      <c r="C7174" t="n">
        <v>0.3525370902562718</v>
      </c>
      <c r="D7174" t="n">
        <v>0.4485802937262598</v>
      </c>
      <c r="E7174" t="n">
        <v>0.2805027139406699</v>
      </c>
      <c r="F7174" t="n">
        <v>0.3126215831122591</v>
      </c>
      <c r="G7174" t="n">
        <v>0.3389732393275553</v>
      </c>
      <c r="H7174" t="n">
        <v>0.3132588429636238</v>
      </c>
      <c r="I7174" t="n">
        <v>0.3451481948975013</v>
      </c>
      <c r="J7174" t="n">
        <v>0.3627396272916449</v>
      </c>
      <c r="K7174" t="n">
        <v>0.3327793837479276</v>
      </c>
      <c r="L7174" t="n">
        <v>0.3900500011596768</v>
      </c>
      <c r="M7174" t="n">
        <v>0.3865083772399128</v>
      </c>
      <c r="N7174" t="n">
        <v>0.3567829499547899</v>
      </c>
      <c r="O7174" t="n">
        <v>0.3722875617279692</v>
      </c>
      <c r="P7174" t="n">
        <v>0.4499067807022699</v>
      </c>
      <c r="Q7174" t="n">
        <v>0.3663607059758913</v>
      </c>
      <c r="R7174" t="n">
        <v>0.4660549478518256</v>
      </c>
      <c r="S7174" t="n">
        <v>0.6042187384693376</v>
      </c>
      <c r="T7174" t="n">
        <v>0.6475674638098446</v>
      </c>
      <c r="U7174" t="n">
        <v>0.5378634384343348</v>
      </c>
      <c r="V7174" t="n">
        <v>0.2781848968842699</v>
      </c>
      <c r="W7174" t="n">
        <v>0.3360164981729044</v>
      </c>
      <c r="X7174" t="n">
        <v>0.4180429993028889</v>
      </c>
      <c r="Y7174" t="n">
        <v>0.3952622038270632</v>
      </c>
      <c r="Z7174" t="n">
        <v>0.3242832446848629</v>
      </c>
      <c r="AA7174" t="n">
        <v>0.3384370741693634</v>
      </c>
      <c r="AB7174" t="n">
        <v>0.2830109142398539</v>
      </c>
      <c r="AC7174" t="n">
        <v>0.3307354326062495</v>
      </c>
      <c r="AD7174" t="n">
        <v>0.3483007476761799</v>
      </c>
      <c r="AE7174" t="n">
        <v>0.3891723376001324</v>
      </c>
      <c r="AF7174" t="n">
        <v>0.2427614191030301</v>
      </c>
      <c r="AG7174" t="n">
        <v>0.2755006218322999</v>
      </c>
      <c r="AH7174" t="n">
        <v>0.2763582835679274</v>
      </c>
      <c r="AI7174" t="n">
        <v>0.2933739871091273</v>
      </c>
      <c r="AJ7174" t="n">
        <v>0.3562285725603033</v>
      </c>
      <c r="AK7174" t="n">
        <v>0.4389635060274258</v>
      </c>
    </row>
    <row r="7175">
      <c r="A7175" t="n">
        <v>8</v>
      </c>
      <c r="B7175" t="n">
        <v>0.440899354642566</v>
      </c>
      <c r="C7175" t="n">
        <v>0.46915726164322</v>
      </c>
      <c r="D7175" t="n">
        <v>0.663495987487521</v>
      </c>
      <c r="E7175" t="n">
        <v>0.3782693833513446</v>
      </c>
      <c r="F7175" t="n">
        <v>0.4219893115681138</v>
      </c>
      <c r="G7175" t="n">
        <v>0.4994919457345162</v>
      </c>
      <c r="H7175" t="n">
        <v>0.4333984704339124</v>
      </c>
      <c r="I7175" t="n">
        <v>0.4561708140403149</v>
      </c>
      <c r="J7175" t="n">
        <v>0.4695200229849553</v>
      </c>
      <c r="K7175" t="n">
        <v>0.5417619172355792</v>
      </c>
      <c r="L7175" t="n">
        <v>0.524576049999398</v>
      </c>
      <c r="M7175" t="n">
        <v>0.5338705963619619</v>
      </c>
      <c r="N7175" t="n">
        <v>0.4622691625050078</v>
      </c>
      <c r="O7175" t="n">
        <v>0.501387424550342</v>
      </c>
      <c r="P7175" t="n">
        <v>0.6255041588093572</v>
      </c>
      <c r="Q7175" t="n">
        <v>0.4835488289752788</v>
      </c>
      <c r="R7175" t="n">
        <v>0.5761548170323788</v>
      </c>
      <c r="S7175" t="n">
        <v>0.6595819603489601</v>
      </c>
      <c r="T7175" t="n">
        <v>0.7399632756391452</v>
      </c>
      <c r="U7175" t="n">
        <v>0.6524533095601139</v>
      </c>
      <c r="V7175" t="n">
        <v>0.5910018680235146</v>
      </c>
      <c r="W7175" t="n">
        <v>0.4557384821274253</v>
      </c>
      <c r="X7175" t="n">
        <v>0.5315315083480635</v>
      </c>
      <c r="Y7175" t="n">
        <v>0.5744704605064099</v>
      </c>
      <c r="Z7175" t="n">
        <v>0.4352978799791225</v>
      </c>
      <c r="AA7175" t="n">
        <v>0.4621141089149223</v>
      </c>
      <c r="AB7175" t="n">
        <v>0.5106026746508066</v>
      </c>
      <c r="AC7175" t="n">
        <v>0.4296508378385572</v>
      </c>
      <c r="AD7175" t="n">
        <v>0.4616819181192208</v>
      </c>
      <c r="AE7175" t="n">
        <v>0.6812538913194163</v>
      </c>
      <c r="AF7175" t="n">
        <v>0.327866205095779</v>
      </c>
      <c r="AG7175" t="n">
        <v>0.3853402865613909</v>
      </c>
      <c r="AH7175" t="n">
        <v>0.436150969976629</v>
      </c>
      <c r="AI7175" t="n">
        <v>0.3980506303415122</v>
      </c>
      <c r="AJ7175" t="n">
        <v>0.4640219369081293</v>
      </c>
      <c r="AK7175" t="n">
        <v>0.5612579357599204</v>
      </c>
    </row>
    <row r="7176">
      <c r="A7176" t="n">
        <v>9</v>
      </c>
      <c r="B7176" t="n">
        <v>0.5415272077350765</v>
      </c>
      <c r="C7176" t="n">
        <v>0.583402945831369</v>
      </c>
      <c r="D7176" t="n">
        <v>0.7756184970716529</v>
      </c>
      <c r="E7176" t="n">
        <v>0.472991955385933</v>
      </c>
      <c r="F7176" t="n">
        <v>0.5280984621197844</v>
      </c>
      <c r="G7176" t="n">
        <v>0.5955529198010846</v>
      </c>
      <c r="H7176" t="n">
        <v>0.7052384390162716</v>
      </c>
      <c r="I7176" t="n">
        <v>0.7079934214520877</v>
      </c>
      <c r="J7176" t="n">
        <v>0.6257089380585352</v>
      </c>
      <c r="K7176" t="n">
        <v>0.7438467679062648</v>
      </c>
      <c r="L7176" t="n">
        <v>0.7710992944760329</v>
      </c>
      <c r="M7176" t="n">
        <v>0.8596768295160568</v>
      </c>
      <c r="N7176" t="n">
        <v>0.7250198988965452</v>
      </c>
      <c r="O7176" t="n">
        <v>0.7582619261470837</v>
      </c>
      <c r="P7176" t="n">
        <v>0.7793069185279365</v>
      </c>
      <c r="Q7176" t="n">
        <v>0.7204538433321381</v>
      </c>
      <c r="R7176" t="n">
        <v>0.7887224487828511</v>
      </c>
      <c r="S7176" t="n">
        <v>0.723951531913665</v>
      </c>
      <c r="T7176" t="n">
        <v>0.8285816211596063</v>
      </c>
      <c r="U7176" t="n">
        <v>0.7951284375830477</v>
      </c>
      <c r="V7176" t="n">
        <v>0.695360728237942</v>
      </c>
      <c r="W7176" t="n">
        <v>0.6893958892623285</v>
      </c>
      <c r="X7176" t="n">
        <v>0.7693157111108011</v>
      </c>
      <c r="Y7176" t="n">
        <v>0.6626965699464595</v>
      </c>
      <c r="Z7176" t="n">
        <v>0.6760842215779327</v>
      </c>
      <c r="AA7176" t="n">
        <v>0.7000290693800719</v>
      </c>
      <c r="AB7176" t="n">
        <v>0.6228677509748235</v>
      </c>
      <c r="AC7176" t="n">
        <v>0.6839085504212269</v>
      </c>
      <c r="AD7176" t="n">
        <v>0.7129093665047053</v>
      </c>
      <c r="AE7176" t="n">
        <v>0.7751027372446478</v>
      </c>
      <c r="AF7176" t="n">
        <v>0.4183312180528199</v>
      </c>
      <c r="AG7176" t="n">
        <v>0.4889154761449058</v>
      </c>
      <c r="AH7176" t="n">
        <v>0.5977721396930474</v>
      </c>
      <c r="AI7176" t="n">
        <v>0.4997816132309787</v>
      </c>
      <c r="AJ7176" t="n">
        <v>0.5453597898426885</v>
      </c>
      <c r="AK7176" t="n">
        <v>0.6570086325695117</v>
      </c>
    </row>
    <row r="7177">
      <c r="A7177" t="n">
        <v>10</v>
      </c>
      <c r="B7177" t="n">
        <v>0.8605908175909419</v>
      </c>
      <c r="C7177" t="n">
        <v>0.8474022311213187</v>
      </c>
      <c r="D7177" t="n">
        <v>0.7894429811575362</v>
      </c>
      <c r="E7177" t="n">
        <v>0.7036602731280465</v>
      </c>
      <c r="F7177" t="n">
        <v>0.770775845928275</v>
      </c>
      <c r="G7177" t="n">
        <v>0.6120760154947108</v>
      </c>
      <c r="H7177" t="n">
        <v>0.8066493859909734</v>
      </c>
      <c r="I7177" t="n">
        <v>0.8513608351401506</v>
      </c>
      <c r="J7177" t="n">
        <v>0.8389898909377165</v>
      </c>
      <c r="K7177" t="n">
        <v>0.8607770270007672</v>
      </c>
      <c r="L7177" t="n">
        <v>0.9276841603689356</v>
      </c>
      <c r="M7177" t="n">
        <v>0.9110251791252998</v>
      </c>
      <c r="N7177" t="n">
        <v>0.8677654348078029</v>
      </c>
      <c r="O7177" t="n">
        <v>0.8959127034738842</v>
      </c>
      <c r="P7177" t="n">
        <v>0.8822301047581907</v>
      </c>
      <c r="Q7177" t="n">
        <v>0.8637412658254767</v>
      </c>
      <c r="R7177" t="n">
        <v>0.8950097953401753</v>
      </c>
      <c r="S7177" t="n">
        <v>0.8017175272484591</v>
      </c>
      <c r="T7177" t="n">
        <v>0.8622220773529488</v>
      </c>
      <c r="U7177" t="n">
        <v>0.8790666246991438</v>
      </c>
      <c r="V7177" t="n">
        <v>0.8328181360536859</v>
      </c>
      <c r="W7177" t="n">
        <v>0.8381186346627512</v>
      </c>
      <c r="X7177" t="n">
        <v>0.900529286992358</v>
      </c>
      <c r="Y7177" t="n">
        <v>0.8366829170421837</v>
      </c>
      <c r="Z7177" t="n">
        <v>0.8435486741949983</v>
      </c>
      <c r="AA7177" t="n">
        <v>0.8424820611325607</v>
      </c>
      <c r="AB7177" t="n">
        <v>0.7463718732013394</v>
      </c>
      <c r="AC7177" t="n">
        <v>0.8486879025184141</v>
      </c>
      <c r="AD7177" t="n">
        <v>0.8586444868616425</v>
      </c>
      <c r="AE7177" t="n">
        <v>0.9084107643112391</v>
      </c>
      <c r="AF7177" t="n">
        <v>0.7390092602280257</v>
      </c>
      <c r="AG7177" t="n">
        <v>0.7802033897936971</v>
      </c>
      <c r="AH7177" t="n">
        <v>0.8207000723186947</v>
      </c>
      <c r="AI7177" t="n">
        <v>0.7747002886057984</v>
      </c>
      <c r="AJ7177" t="n">
        <v>0.735710184831854</v>
      </c>
      <c r="AK7177" t="n">
        <v>0.6571367393886377</v>
      </c>
    </row>
    <row r="7178">
      <c r="A7178" t="n">
        <v>11</v>
      </c>
      <c r="B7178" t="n">
        <v>0.9536531100147866</v>
      </c>
      <c r="C7178" t="n">
        <v>0.9491708124414326</v>
      </c>
      <c r="D7178" t="n">
        <v>0.8248352013630764</v>
      </c>
      <c r="E7178" t="n">
        <v>0.9367763043817136</v>
      </c>
      <c r="F7178" t="n">
        <v>0.8968902661426641</v>
      </c>
      <c r="G7178" t="n">
        <v>0.7061378243567636</v>
      </c>
      <c r="H7178" t="n">
        <v>0.915451946119914</v>
      </c>
      <c r="I7178" t="n">
        <v>0.9650726579904318</v>
      </c>
      <c r="J7178" t="n">
        <v>0.8682359212997793</v>
      </c>
      <c r="K7178" t="n">
        <v>0.9386351853334464</v>
      </c>
      <c r="L7178" t="n">
        <v>0.9860774176842216</v>
      </c>
      <c r="M7178" t="n">
        <v>0.8042096138478417</v>
      </c>
      <c r="N7178" t="n">
        <v>0.9464468189120996</v>
      </c>
      <c r="O7178" t="n">
        <v>0.9644522726964251</v>
      </c>
      <c r="P7178" t="n">
        <v>0.8994080975250143</v>
      </c>
      <c r="Q7178" t="n">
        <v>0.9431833419082664</v>
      </c>
      <c r="R7178" t="n">
        <v>1</v>
      </c>
      <c r="S7178" t="n">
        <v>0.8716129932717083</v>
      </c>
      <c r="T7178" t="n">
        <v>0.9555595394605795</v>
      </c>
      <c r="U7178" t="n">
        <v>0.9641356732112127</v>
      </c>
      <c r="V7178" t="n">
        <v>0.8876123830405097</v>
      </c>
      <c r="W7178" t="n">
        <v>0.9288243392998657</v>
      </c>
      <c r="X7178" t="n">
        <v>0.9836164689396881</v>
      </c>
      <c r="Y7178" t="n">
        <v>0.88238460372653</v>
      </c>
      <c r="Z7178" t="n">
        <v>0.9295689662974906</v>
      </c>
      <c r="AA7178" t="n">
        <v>0.930640064317854</v>
      </c>
      <c r="AB7178" t="n">
        <v>0.8811755709101323</v>
      </c>
      <c r="AC7178" t="n">
        <v>0.9340471472830204</v>
      </c>
      <c r="AD7178" t="n">
        <v>0.9418138045458837</v>
      </c>
      <c r="AE7178" t="n">
        <v>0.9504168160142502</v>
      </c>
      <c r="AF7178" t="n">
        <v>0.8504284390746142</v>
      </c>
      <c r="AG7178" t="n">
        <v>0.8922913427532578</v>
      </c>
      <c r="AH7178" t="n">
        <v>0.9614488358057895</v>
      </c>
      <c r="AI7178" t="n">
        <v>0.9168938230536338</v>
      </c>
      <c r="AJ7178" t="n">
        <v>0.8737863205682003</v>
      </c>
      <c r="AK7178" t="n">
        <v>0.7863269761849423</v>
      </c>
    </row>
    <row r="7179">
      <c r="A7179" t="n">
        <v>12</v>
      </c>
      <c r="B7179" t="n">
        <v>0.9975613688395082</v>
      </c>
      <c r="C7179" t="n">
        <v>0.9888730861453846</v>
      </c>
      <c r="D7179" t="n">
        <v>0.9130785563100073</v>
      </c>
      <c r="E7179" t="n">
        <v>0.974964138150877</v>
      </c>
      <c r="F7179" t="n">
        <v>0.9613848253779795</v>
      </c>
      <c r="G7179" t="n">
        <v>0.7711668816611297</v>
      </c>
      <c r="H7179" t="n">
        <v>0.9744687871140955</v>
      </c>
      <c r="I7179" t="n">
        <v>0.9862368767569357</v>
      </c>
      <c r="J7179" t="n">
        <v>0.9781800698516773</v>
      </c>
      <c r="K7179" t="n">
        <v>0.9796668374116512</v>
      </c>
      <c r="L7179" t="n">
        <v>0.9898926080429904</v>
      </c>
      <c r="M7179" t="n">
        <v>0.7600885806774932</v>
      </c>
      <c r="N7179" t="n">
        <v>0.9826536921350973</v>
      </c>
      <c r="O7179" t="n">
        <v>0.990916707526059</v>
      </c>
      <c r="P7179" t="n">
        <v>0.8590908848087269</v>
      </c>
      <c r="Q7179" t="n">
        <v>0.972104394835193</v>
      </c>
      <c r="R7179" t="n">
        <v>0.992829491695375</v>
      </c>
      <c r="S7179" t="n">
        <v>0.7465387959662334</v>
      </c>
      <c r="T7179" t="n">
        <v>0.9842581425586088</v>
      </c>
      <c r="U7179" t="n">
        <v>0.9301243884709939</v>
      </c>
      <c r="V7179" t="n">
        <v>0.6558401737386681</v>
      </c>
      <c r="W7179" t="n">
        <v>0.9719988035185974</v>
      </c>
      <c r="X7179" t="n">
        <v>0.9952440152673679</v>
      </c>
      <c r="Y7179" t="n">
        <v>0.8086107034584231</v>
      </c>
      <c r="Z7179" t="n">
        <v>0.9727175910142731</v>
      </c>
      <c r="AA7179" t="n">
        <v>0.9696149466954431</v>
      </c>
      <c r="AB7179" t="n">
        <v>0.9308184734115715</v>
      </c>
      <c r="AC7179" t="n">
        <v>0.9699169777899591</v>
      </c>
      <c r="AD7179" t="n">
        <v>0.9744982441446128</v>
      </c>
      <c r="AE7179" t="n">
        <v>0.9798558696966648</v>
      </c>
      <c r="AF7179" t="n">
        <v>0.930783320975243</v>
      </c>
      <c r="AG7179" t="n">
        <v>0.9691071107154697</v>
      </c>
      <c r="AH7179" t="n">
        <v>0.975153484889154</v>
      </c>
      <c r="AI7179" t="n">
        <v>0.9562192733541134</v>
      </c>
      <c r="AJ7179" t="n">
        <v>0.9605839893456674</v>
      </c>
      <c r="AK7179" t="n">
        <v>0.86294400450936</v>
      </c>
    </row>
    <row r="7180">
      <c r="A7180" t="n">
        <v>13</v>
      </c>
      <c r="B7180" t="n">
        <v>1</v>
      </c>
      <c r="C7180" t="n">
        <v>1</v>
      </c>
      <c r="D7180" t="n">
        <v>0.9895865092407209</v>
      </c>
      <c r="E7180" t="n">
        <v>0.9836182722908321</v>
      </c>
      <c r="F7180" t="n">
        <v>0.9839722915145312</v>
      </c>
      <c r="G7180" t="n">
        <v>0.9816373323562574</v>
      </c>
      <c r="H7180" t="n">
        <v>1</v>
      </c>
      <c r="I7180" t="n">
        <v>1</v>
      </c>
      <c r="J7180" t="n">
        <v>0.9907669900171556</v>
      </c>
      <c r="K7180" t="n">
        <v>1</v>
      </c>
      <c r="L7180" t="n">
        <v>1</v>
      </c>
      <c r="M7180" t="n">
        <v>0.8736113556636104</v>
      </c>
      <c r="N7180" t="n">
        <v>1</v>
      </c>
      <c r="O7180" t="n">
        <v>1</v>
      </c>
      <c r="P7180" t="n">
        <v>0.8773063095308051</v>
      </c>
      <c r="Q7180" t="n">
        <v>1</v>
      </c>
      <c r="R7180" t="n">
        <v>0.9821689809008518</v>
      </c>
      <c r="S7180" t="n">
        <v>0.6683372423949767</v>
      </c>
      <c r="T7180" t="n">
        <v>0.9993245470118901</v>
      </c>
      <c r="U7180" t="n">
        <v>0.7941863672145693</v>
      </c>
      <c r="V7180" t="n">
        <v>0.6588156980541766</v>
      </c>
      <c r="W7180" t="n">
        <v>1</v>
      </c>
      <c r="X7180" t="n">
        <v>1</v>
      </c>
      <c r="Y7180" t="n">
        <v>0.829627783881332</v>
      </c>
      <c r="Z7180" t="n">
        <v>1</v>
      </c>
      <c r="AA7180" t="n">
        <v>1</v>
      </c>
      <c r="AB7180" t="n">
        <v>0.9863786827790645</v>
      </c>
      <c r="AC7180" t="n">
        <v>1</v>
      </c>
      <c r="AD7180" t="n">
        <v>1</v>
      </c>
      <c r="AE7180" t="n">
        <v>1</v>
      </c>
      <c r="AF7180" t="n">
        <v>0.9757265874839082</v>
      </c>
      <c r="AG7180" t="n">
        <v>0.9900672436770881</v>
      </c>
      <c r="AH7180" t="n">
        <v>0.9753774505864995</v>
      </c>
      <c r="AI7180" t="n">
        <v>1</v>
      </c>
      <c r="AJ7180" t="n">
        <v>0.9755487393578156</v>
      </c>
      <c r="AK7180" t="n">
        <v>0.9875736385447799</v>
      </c>
    </row>
    <row r="7181">
      <c r="A7181" t="n">
        <v>14</v>
      </c>
      <c r="B7181" t="n">
        <v>0.9904527636130803</v>
      </c>
      <c r="C7181" t="n">
        <v>0.9992843117883466</v>
      </c>
      <c r="D7181" t="n">
        <v>1</v>
      </c>
      <c r="E7181" t="n">
        <v>1</v>
      </c>
      <c r="F7181" t="n">
        <v>1</v>
      </c>
      <c r="G7181" t="n">
        <v>0.9735981762929414</v>
      </c>
      <c r="H7181" t="n">
        <v>0.9402743641833057</v>
      </c>
      <c r="I7181" t="n">
        <v>0.9485695805396694</v>
      </c>
      <c r="J7181" t="n">
        <v>1</v>
      </c>
      <c r="K7181" t="n">
        <v>0.9416541846641986</v>
      </c>
      <c r="L7181" t="n">
        <v>0.9413093369260808</v>
      </c>
      <c r="M7181" t="n">
        <v>1</v>
      </c>
      <c r="N7181" t="n">
        <v>0.9467727313640143</v>
      </c>
      <c r="O7181" t="n">
        <v>0.9321200141025198</v>
      </c>
      <c r="P7181" t="n">
        <v>0.8944907127937477</v>
      </c>
      <c r="Q7181" t="n">
        <v>0.9277413745134884</v>
      </c>
      <c r="R7181" t="n">
        <v>0.9255859627448568</v>
      </c>
      <c r="S7181" t="n">
        <v>0.7413610272436463</v>
      </c>
      <c r="T7181" t="n">
        <v>1</v>
      </c>
      <c r="U7181" t="n">
        <v>0.7842649432338993</v>
      </c>
      <c r="V7181" t="n">
        <v>0.6690627847279715</v>
      </c>
      <c r="W7181" t="n">
        <v>0.9454043823539328</v>
      </c>
      <c r="X7181" t="n">
        <v>0.9777956528823245</v>
      </c>
      <c r="Y7181" t="n">
        <v>0.8373754322152236</v>
      </c>
      <c r="Z7181" t="n">
        <v>0.9512736115175633</v>
      </c>
      <c r="AA7181" t="n">
        <v>0.9255665938040266</v>
      </c>
      <c r="AB7181" t="n">
        <v>0.9874357886544867</v>
      </c>
      <c r="AC7181" t="n">
        <v>0.9593705918694749</v>
      </c>
      <c r="AD7181" t="n">
        <v>0.9370228387557952</v>
      </c>
      <c r="AE7181" t="n">
        <v>0.9883736513031555</v>
      </c>
      <c r="AF7181" t="n">
        <v>1</v>
      </c>
      <c r="AG7181" t="n">
        <v>1</v>
      </c>
      <c r="AH7181" t="n">
        <v>1</v>
      </c>
      <c r="AI7181" t="n">
        <v>0.996968661265824</v>
      </c>
      <c r="AJ7181" t="n">
        <v>1</v>
      </c>
      <c r="AK7181" t="n">
        <v>1</v>
      </c>
    </row>
    <row r="7182">
      <c r="A7182" t="n">
        <v>15</v>
      </c>
      <c r="B7182" t="n">
        <v>0.9047017582650434</v>
      </c>
      <c r="C7182" t="n">
        <v>0.920760109788854</v>
      </c>
      <c r="D7182" t="n">
        <v>0.9245663063422022</v>
      </c>
      <c r="E7182" t="n">
        <v>0.9286449913388598</v>
      </c>
      <c r="F7182" t="n">
        <v>0.9192729038542785</v>
      </c>
      <c r="G7182" t="n">
        <v>1</v>
      </c>
      <c r="H7182" t="n">
        <v>0.7467456390139358</v>
      </c>
      <c r="I7182" t="n">
        <v>0.7601799431731872</v>
      </c>
      <c r="J7182" t="n">
        <v>0.9821517837421301</v>
      </c>
      <c r="K7182" t="n">
        <v>0.7412133050502946</v>
      </c>
      <c r="L7182" t="n">
        <v>0.7131191170249089</v>
      </c>
      <c r="M7182" t="n">
        <v>0.9030217659248826</v>
      </c>
      <c r="N7182" t="n">
        <v>0.7815557083801269</v>
      </c>
      <c r="O7182" t="n">
        <v>0.7316035424111518</v>
      </c>
      <c r="P7182" t="n">
        <v>1</v>
      </c>
      <c r="Q7182" t="n">
        <v>0.755965288356974</v>
      </c>
      <c r="R7182" t="n">
        <v>0.8194597995002398</v>
      </c>
      <c r="S7182" t="n">
        <v>1</v>
      </c>
      <c r="T7182" t="n">
        <v>0.9586597419153893</v>
      </c>
      <c r="U7182" t="n">
        <v>1</v>
      </c>
      <c r="V7182" t="n">
        <v>1</v>
      </c>
      <c r="W7182" t="n">
        <v>0.8003904082430936</v>
      </c>
      <c r="X7182" t="n">
        <v>0.8449704733461018</v>
      </c>
      <c r="Y7182" t="n">
        <v>1</v>
      </c>
      <c r="Z7182" t="n">
        <v>0.7882664220914199</v>
      </c>
      <c r="AA7182" t="n">
        <v>0.7441548090082503</v>
      </c>
      <c r="AB7182" t="n">
        <v>1</v>
      </c>
      <c r="AC7182" t="n">
        <v>0.7973631770081538</v>
      </c>
      <c r="AD7182" t="n">
        <v>0.7393627758657948</v>
      </c>
      <c r="AE7182" t="n">
        <v>0.9736169345091344</v>
      </c>
      <c r="AF7182" t="n">
        <v>0.9318288305910504</v>
      </c>
      <c r="AG7182" t="n">
        <v>0.9165532545543346</v>
      </c>
      <c r="AH7182" t="n">
        <v>0.9761621853581143</v>
      </c>
      <c r="AI7182" t="n">
        <v>0.8653424388354073</v>
      </c>
      <c r="AJ7182" t="n">
        <v>0.9268808879040485</v>
      </c>
      <c r="AK7182" t="n">
        <v>0.9957486837024334</v>
      </c>
    </row>
    <row r="7183">
      <c r="A7183" t="n">
        <v>16</v>
      </c>
      <c r="B7183" t="n">
        <v>0.6269889308071805</v>
      </c>
      <c r="C7183" t="n">
        <v>0.6642569656515306</v>
      </c>
      <c r="D7183" t="n">
        <v>0.8900128008558853</v>
      </c>
      <c r="E7183" t="n">
        <v>0.7001161240828737</v>
      </c>
      <c r="F7183" t="n">
        <v>0.6553997141045903</v>
      </c>
      <c r="G7183" t="n">
        <v>0.948109528189457</v>
      </c>
      <c r="H7183" t="n">
        <v>0.696790568284096</v>
      </c>
      <c r="I7183" t="n">
        <v>0.671165627866172</v>
      </c>
      <c r="J7183" t="n">
        <v>0.8708267110422447</v>
      </c>
      <c r="K7183" t="n">
        <v>0.693873934236494</v>
      </c>
      <c r="L7183" t="n">
        <v>0.6768918367844241</v>
      </c>
      <c r="M7183" t="n">
        <v>0.8536454876677819</v>
      </c>
      <c r="N7183" t="n">
        <v>0.7392241518775557</v>
      </c>
      <c r="O7183" t="n">
        <v>0.6805194869294254</v>
      </c>
      <c r="P7183" t="n">
        <v>0.9041518646530587</v>
      </c>
      <c r="Q7183" t="n">
        <v>0.7072594731348634</v>
      </c>
      <c r="R7183" t="n">
        <v>0.7689294449982671</v>
      </c>
      <c r="S7183" t="n">
        <v>0.9622299619147239</v>
      </c>
      <c r="T7183" t="n">
        <v>0.9057661592620359</v>
      </c>
      <c r="U7183" t="n">
        <v>0.9276999472892936</v>
      </c>
      <c r="V7183" t="n">
        <v>0.9940364701428268</v>
      </c>
      <c r="W7183" t="n">
        <v>0.7752172100686372</v>
      </c>
      <c r="X7183" t="n">
        <v>0.7974286395743708</v>
      </c>
      <c r="Y7183" t="n">
        <v>0.9280253447609126</v>
      </c>
      <c r="Z7183" t="n">
        <v>0.7536636507079307</v>
      </c>
      <c r="AA7183" t="n">
        <v>0.695769442800689</v>
      </c>
      <c r="AB7183" t="n">
        <v>0.885746635068785</v>
      </c>
      <c r="AC7183" t="n">
        <v>0.7472916276169891</v>
      </c>
      <c r="AD7183" t="n">
        <v>0.6894366564016131</v>
      </c>
      <c r="AE7183" t="n">
        <v>0.8282644923795864</v>
      </c>
      <c r="AF7183" t="n">
        <v>0.6995460107629112</v>
      </c>
      <c r="AG7183" t="n">
        <v>0.6761826962572511</v>
      </c>
      <c r="AH7183" t="n">
        <v>0.8991872267746717</v>
      </c>
      <c r="AI7183" t="n">
        <v>0.6399300417309642</v>
      </c>
      <c r="AJ7183" t="n">
        <v>0.717328328885968</v>
      </c>
      <c r="AK7183" t="n">
        <v>0.8482281911866169</v>
      </c>
    </row>
    <row r="7184">
      <c r="A7184" t="n">
        <v>17</v>
      </c>
      <c r="B7184" t="n">
        <v>0.5792241891574423</v>
      </c>
      <c r="C7184" t="n">
        <v>0.6014386148188869</v>
      </c>
      <c r="D7184" t="n">
        <v>0.6631944024047558</v>
      </c>
      <c r="E7184" t="n">
        <v>0.632942808451311</v>
      </c>
      <c r="F7184" t="n">
        <v>0.5978918570745222</v>
      </c>
      <c r="G7184" t="n">
        <v>0.6230917274033895</v>
      </c>
      <c r="H7184" t="n">
        <v>0.5030326344903503</v>
      </c>
      <c r="I7184" t="n">
        <v>0.5114898903399689</v>
      </c>
      <c r="J7184" t="n">
        <v>0.6089335744760709</v>
      </c>
      <c r="K7184" t="n">
        <v>0.5078129432989329</v>
      </c>
      <c r="L7184" t="n">
        <v>0.4854472286803666</v>
      </c>
      <c r="M7184" t="n">
        <v>0.76372932778914</v>
      </c>
      <c r="N7184" t="n">
        <v>0.5838956891901194</v>
      </c>
      <c r="O7184" t="n">
        <v>0.5086641541926336</v>
      </c>
      <c r="P7184" t="n">
        <v>0.6120479932476107</v>
      </c>
      <c r="Q7184" t="n">
        <v>0.5513748738126278</v>
      </c>
      <c r="R7184" t="n">
        <v>0.6254832045453079</v>
      </c>
      <c r="S7184" t="n">
        <v>0.8616400732828738</v>
      </c>
      <c r="T7184" t="n">
        <v>0.8568166425821501</v>
      </c>
      <c r="U7184" t="n">
        <v>0.8713136274452522</v>
      </c>
      <c r="V7184" t="n">
        <v>0.9537911724447811</v>
      </c>
      <c r="W7184" t="n">
        <v>0.638279485427381</v>
      </c>
      <c r="X7184" t="n">
        <v>0.654792573918892</v>
      </c>
      <c r="Y7184" t="n">
        <v>0.7345045684967083</v>
      </c>
      <c r="Z7184" t="n">
        <v>0.5854178043136556</v>
      </c>
      <c r="AA7184" t="n">
        <v>0.5128340079173342</v>
      </c>
      <c r="AB7184" t="n">
        <v>0.6394604220316863</v>
      </c>
      <c r="AC7184" t="n">
        <v>0.5724172142115722</v>
      </c>
      <c r="AD7184" t="n">
        <v>0.5021960957037886</v>
      </c>
      <c r="AE7184" t="n">
        <v>0.4658535318592861</v>
      </c>
      <c r="AF7184" t="n">
        <v>0.5964363209585634</v>
      </c>
      <c r="AG7184" t="n">
        <v>0.5998555980788763</v>
      </c>
      <c r="AH7184" t="n">
        <v>0.6745889545588989</v>
      </c>
      <c r="AI7184" t="n">
        <v>0.6367366590828873</v>
      </c>
      <c r="AJ7184" t="n">
        <v>0.5798917202542175</v>
      </c>
      <c r="AK7184" t="n">
        <v>0.64523744598925</v>
      </c>
    </row>
    <row r="7185">
      <c r="A7185" t="n">
        <v>18</v>
      </c>
      <c r="B7185" t="n">
        <v>0.4083661539737159</v>
      </c>
      <c r="C7185" t="n">
        <v>0.3831004004593447</v>
      </c>
      <c r="D7185" t="n">
        <v>0.3494930839055928</v>
      </c>
      <c r="E7185" t="n">
        <v>0.4468263796084008</v>
      </c>
      <c r="F7185" t="n">
        <v>0.4032920419603455</v>
      </c>
      <c r="G7185" t="n">
        <v>0.3341958294221969</v>
      </c>
      <c r="H7185" t="n">
        <v>0.436578922588072</v>
      </c>
      <c r="I7185" t="n">
        <v>0.4256959978590851</v>
      </c>
      <c r="J7185" t="n">
        <v>0.49486160034411</v>
      </c>
      <c r="K7185" t="n">
        <v>0.4423378123447846</v>
      </c>
      <c r="L7185" t="n">
        <v>0.4251798453431337</v>
      </c>
      <c r="M7185" t="n">
        <v>0.5865706816919722</v>
      </c>
      <c r="N7185" t="n">
        <v>0.5205816066542616</v>
      </c>
      <c r="O7185" t="n">
        <v>0.4584607770587048</v>
      </c>
      <c r="P7185" t="n">
        <v>0.6072609552707633</v>
      </c>
      <c r="Q7185" t="n">
        <v>0.4838920231859882</v>
      </c>
      <c r="R7185" t="n">
        <v>0.5638987449499734</v>
      </c>
      <c r="S7185" t="n">
        <v>0.8305943164061873</v>
      </c>
      <c r="T7185" t="n">
        <v>0.808243786013596</v>
      </c>
      <c r="U7185" t="n">
        <v>0.779528832881931</v>
      </c>
      <c r="V7185" t="n">
        <v>0.902600671489967</v>
      </c>
      <c r="W7185" t="n">
        <v>0.575921721434943</v>
      </c>
      <c r="X7185" t="n">
        <v>0.593985721075141</v>
      </c>
      <c r="Y7185" t="n">
        <v>0.6952938632045224</v>
      </c>
      <c r="Z7185" t="n">
        <v>0.5069320790806705</v>
      </c>
      <c r="AA7185" t="n">
        <v>0.4400915611441589</v>
      </c>
      <c r="AB7185" t="n">
        <v>0.5274574604058184</v>
      </c>
      <c r="AC7185" t="n">
        <v>0.4820169510049475</v>
      </c>
      <c r="AD7185" t="n">
        <v>0.4285837475199091</v>
      </c>
      <c r="AE7185" t="n">
        <v>0.2963430093468611</v>
      </c>
      <c r="AF7185" t="n">
        <v>0.3926301807313867</v>
      </c>
      <c r="AG7185" t="n">
        <v>0.4136829982823257</v>
      </c>
      <c r="AH7185" t="n">
        <v>0.3103275541065222</v>
      </c>
      <c r="AI7185" t="n">
        <v>0.4617040873249064</v>
      </c>
      <c r="AJ7185" t="n">
        <v>0.4123162741339727</v>
      </c>
      <c r="AK7185" t="n">
        <v>0.4960771861886209</v>
      </c>
    </row>
    <row r="7186">
      <c r="A7186" t="n">
        <v>19</v>
      </c>
      <c r="B7186" t="n">
        <v>0.4352592715430078</v>
      </c>
      <c r="C7186" t="n">
        <v>0.3679579703538793</v>
      </c>
      <c r="D7186" t="n">
        <v>0.3423684114941339</v>
      </c>
      <c r="E7186" t="n">
        <v>0.4182104630776209</v>
      </c>
      <c r="F7186" t="n">
        <v>0.3696967844715667</v>
      </c>
      <c r="G7186" t="n">
        <v>0.2908554009568041</v>
      </c>
      <c r="H7186" t="n">
        <v>0.195187932822894</v>
      </c>
      <c r="I7186" t="n">
        <v>0.2564619821472801</v>
      </c>
      <c r="J7186" t="n">
        <v>0.2393333366548587</v>
      </c>
      <c r="K7186" t="n">
        <v>0.2408048384827585</v>
      </c>
      <c r="L7186" t="n">
        <v>0.2220549416770572</v>
      </c>
      <c r="M7186" t="n">
        <v>0.3226530861020439</v>
      </c>
      <c r="N7186" t="n">
        <v>0.3286279968208829</v>
      </c>
      <c r="O7186" t="n">
        <v>0.2845251768451703</v>
      </c>
      <c r="P7186" t="n">
        <v>0.515229201946654</v>
      </c>
      <c r="Q7186" t="n">
        <v>0.3108217227167986</v>
      </c>
      <c r="R7186" t="n">
        <v>0.431982637640571</v>
      </c>
      <c r="S7186" t="n">
        <v>0.7901708222505287</v>
      </c>
      <c r="T7186" t="n">
        <v>0.7631604680726229</v>
      </c>
      <c r="U7186" t="n">
        <v>0.6801738636570674</v>
      </c>
      <c r="V7186" t="n">
        <v>0.7668382141861615</v>
      </c>
      <c r="W7186" t="n">
        <v>0.3278910195937208</v>
      </c>
      <c r="X7186" t="n">
        <v>0.4214676062789562</v>
      </c>
      <c r="Y7186" t="n">
        <v>0.6112740822960437</v>
      </c>
      <c r="Z7186" t="n">
        <v>0.2087992783421177</v>
      </c>
      <c r="AA7186" t="n">
        <v>0.2061227320084473</v>
      </c>
      <c r="AB7186" t="n">
        <v>0.2883445430151838</v>
      </c>
      <c r="AC7186" t="n">
        <v>0.1975403091771792</v>
      </c>
      <c r="AD7186" t="n">
        <v>0.196108391126909</v>
      </c>
      <c r="AE7186" t="n">
        <v>0.2405375615317388</v>
      </c>
      <c r="AF7186" t="n">
        <v>0.3642459972675732</v>
      </c>
      <c r="AG7186" t="n">
        <v>0.3827039130775907</v>
      </c>
      <c r="AH7186" t="n">
        <v>0.3051421498313419</v>
      </c>
      <c r="AI7186" t="n">
        <v>0.392816798179893</v>
      </c>
      <c r="AJ7186" t="n">
        <v>0.3474101455206274</v>
      </c>
      <c r="AK7186" t="n">
        <v>0.4712775361032467</v>
      </c>
    </row>
    <row r="7187">
      <c r="A7187" t="n">
        <v>20</v>
      </c>
      <c r="B7187" t="n">
        <v>0.1880463772922626</v>
      </c>
      <c r="C7187" t="n">
        <v>0.2264039715967965</v>
      </c>
      <c r="D7187" t="n">
        <v>0.3548786890514709</v>
      </c>
      <c r="E7187" t="n">
        <v>0.186175103907409</v>
      </c>
      <c r="F7187" t="n">
        <v>0.2053553912091716</v>
      </c>
      <c r="G7187" t="n">
        <v>0.2134422848465733</v>
      </c>
      <c r="H7187" t="n">
        <v>0.09902615533191086</v>
      </c>
      <c r="I7187" t="n">
        <v>0.1143750161817341</v>
      </c>
      <c r="J7187" t="n">
        <v>0.1891284815813118</v>
      </c>
      <c r="K7187" t="n">
        <v>0.08136607387842698</v>
      </c>
      <c r="L7187" t="n">
        <v>0.1036262364137974</v>
      </c>
      <c r="M7187" t="n">
        <v>0.1921306768159716</v>
      </c>
      <c r="N7187" t="n">
        <v>0.1399758683596073</v>
      </c>
      <c r="O7187" t="n">
        <v>0.1241224765469332</v>
      </c>
      <c r="P7187" t="n">
        <v>0.2916230841965244</v>
      </c>
      <c r="Q7187" t="n">
        <v>0.1732616858810138</v>
      </c>
      <c r="R7187" t="n">
        <v>0.2484455020798788</v>
      </c>
      <c r="S7187" t="n">
        <v>0.4785974864359304</v>
      </c>
      <c r="T7187" t="n">
        <v>0.702963663164452</v>
      </c>
      <c r="U7187" t="n">
        <v>0.4179088864973264</v>
      </c>
      <c r="V7187" t="n">
        <v>0.5206343791214049</v>
      </c>
      <c r="W7187" t="n">
        <v>0.181775811705077</v>
      </c>
      <c r="X7187" t="n">
        <v>0.2049128516418542</v>
      </c>
      <c r="Y7187" t="n">
        <v>0.3105828076096847</v>
      </c>
      <c r="Z7187" t="n">
        <v>0.1365381540401678</v>
      </c>
      <c r="AA7187" t="n">
        <v>0.1127960055019601</v>
      </c>
      <c r="AB7187" t="n">
        <v>0.2012878748983292</v>
      </c>
      <c r="AC7187" t="n">
        <v>0.1731455626636193</v>
      </c>
      <c r="AD7187" t="n">
        <v>0.1110676395001189</v>
      </c>
      <c r="AE7187" t="n">
        <v>0.2188051637608276</v>
      </c>
      <c r="AF7187" t="n">
        <v>0.2252136888217661</v>
      </c>
      <c r="AG7187" t="n">
        <v>0.1954156530162193</v>
      </c>
      <c r="AH7187" t="n">
        <v>0.2314864996555032</v>
      </c>
      <c r="AI7187" t="n">
        <v>0.1900886864478205</v>
      </c>
      <c r="AJ7187" t="n">
        <v>0.2251363399474608</v>
      </c>
      <c r="AK7187" t="n">
        <v>0.4543253437380471</v>
      </c>
    </row>
    <row r="7188">
      <c r="A7188" t="n">
        <v>21</v>
      </c>
      <c r="B7188" t="n">
        <v>0.09643878777828449</v>
      </c>
      <c r="C7188" t="n">
        <v>0.1243130860410476</v>
      </c>
      <c r="D7188" t="n">
        <v>0.3266419601709569</v>
      </c>
      <c r="E7188" t="n">
        <v>0.09167234442788309</v>
      </c>
      <c r="F7188" t="n">
        <v>0.1044966090631099</v>
      </c>
      <c r="G7188" t="n">
        <v>0.2059026839996903</v>
      </c>
      <c r="H7188" t="n">
        <v>0.06772676872046841</v>
      </c>
      <c r="I7188" t="n">
        <v>0.08041903645535599</v>
      </c>
      <c r="J7188" t="n">
        <v>0.1378300142991665</v>
      </c>
      <c r="K7188" t="n">
        <v>0.07211786223133899</v>
      </c>
      <c r="L7188" t="n">
        <v>0.09250948512985888</v>
      </c>
      <c r="M7188" t="n">
        <v>0.1542766588560361</v>
      </c>
      <c r="N7188" t="n">
        <v>0.1280706512307313</v>
      </c>
      <c r="O7188" t="n">
        <v>0.1016812756520986</v>
      </c>
      <c r="P7188" t="n">
        <v>0.2129999519212791</v>
      </c>
      <c r="Q7188" t="n">
        <v>0.1253432680476739</v>
      </c>
      <c r="R7188" t="n">
        <v>0.1883403982793605</v>
      </c>
      <c r="S7188" t="n">
        <v>0.3210200565343361</v>
      </c>
      <c r="T7188" t="n">
        <v>0.3632470274635926</v>
      </c>
      <c r="U7188" t="n">
        <v>0.3183896282418813</v>
      </c>
      <c r="V7188" t="n">
        <v>0.2499681728733031</v>
      </c>
      <c r="W7188" t="n">
        <v>0.1270833411368607</v>
      </c>
      <c r="X7188" t="n">
        <v>0.1594745405493918</v>
      </c>
      <c r="Y7188" t="n">
        <v>0.264239843245631</v>
      </c>
      <c r="Z7188" t="n">
        <v>0.1057735647546152</v>
      </c>
      <c r="AA7188" t="n">
        <v>0.07225236367620562</v>
      </c>
      <c r="AB7188" t="n">
        <v>0.1237592111698692</v>
      </c>
      <c r="AC7188" t="n">
        <v>0.1022020903634551</v>
      </c>
      <c r="AD7188" t="n">
        <v>0.08373550304006158</v>
      </c>
      <c r="AE7188" t="n">
        <v>0.1723151579194402</v>
      </c>
      <c r="AF7188" t="n">
        <v>0.09864258127908511</v>
      </c>
      <c r="AG7188" t="n">
        <v>0.09536119348364276</v>
      </c>
      <c r="AH7188" t="n">
        <v>0.2147899424014936</v>
      </c>
      <c r="AI7188" t="n">
        <v>0.09748617737475822</v>
      </c>
      <c r="AJ7188" t="n">
        <v>0.1645072359601693</v>
      </c>
      <c r="AK7188" t="n">
        <v>0.4379057097209284</v>
      </c>
    </row>
    <row r="7189">
      <c r="A7189" t="n">
        <v>22</v>
      </c>
      <c r="B7189" t="n">
        <v>0.08547738485137434</v>
      </c>
      <c r="C7189" t="n">
        <v>0.1122786012811307</v>
      </c>
      <c r="D7189" t="n">
        <v>0.3107889311670572</v>
      </c>
      <c r="E7189" t="n">
        <v>0.08125270386957673</v>
      </c>
      <c r="F7189" t="n">
        <v>0.09259371595036149</v>
      </c>
      <c r="G7189" t="n">
        <v>0.1877222737411492</v>
      </c>
      <c r="H7189" t="n">
        <v>0.07396576907888062</v>
      </c>
      <c r="I7189" t="n">
        <v>0.08369582326819931</v>
      </c>
      <c r="J7189" t="n">
        <v>0.1479033701856566</v>
      </c>
      <c r="K7189" t="n">
        <v>0.07876137079980941</v>
      </c>
      <c r="L7189" t="n">
        <v>0.1008123316816989</v>
      </c>
      <c r="M7189" t="n">
        <v>0.1340344841597703</v>
      </c>
      <c r="N7189" t="n">
        <v>0.125289217886593</v>
      </c>
      <c r="O7189" t="n">
        <v>0.09908276413423688</v>
      </c>
      <c r="P7189" t="n">
        <v>0.1533038094373187</v>
      </c>
      <c r="Q7189" t="n">
        <v>0.1100696489318154</v>
      </c>
      <c r="R7189" t="n">
        <v>0.1600438234401063</v>
      </c>
      <c r="S7189" t="n">
        <v>0.2030784261508203</v>
      </c>
      <c r="T7189" t="n">
        <v>0.3535425969990331</v>
      </c>
      <c r="U7189" t="n">
        <v>0.2995815184578569</v>
      </c>
      <c r="V7189" t="n">
        <v>0.2060841817100111</v>
      </c>
      <c r="W7189" t="n">
        <v>0.1258890001300291</v>
      </c>
      <c r="X7189" t="n">
        <v>0.1421799028595366</v>
      </c>
      <c r="Y7189" t="n">
        <v>0.122311986714927</v>
      </c>
      <c r="Z7189" t="n">
        <v>0.06114059355757424</v>
      </c>
      <c r="AA7189" t="n">
        <v>0.07001288627357688</v>
      </c>
      <c r="AB7189" t="n">
        <v>0.07683149267565062</v>
      </c>
      <c r="AC7189" t="n">
        <v>0.1022434287532851</v>
      </c>
      <c r="AD7189" t="n">
        <v>0.08264315417539778</v>
      </c>
      <c r="AE7189" t="n">
        <v>0.1178280298109532</v>
      </c>
      <c r="AF7189" t="n">
        <v>0.07034331230183462</v>
      </c>
      <c r="AG7189" t="n">
        <v>0.08168196881798111</v>
      </c>
      <c r="AH7189" t="n">
        <v>0.1628119491683351</v>
      </c>
      <c r="AI7189" t="n">
        <v>0.086405726296654</v>
      </c>
      <c r="AJ7189" t="n">
        <v>0.161765122443993</v>
      </c>
      <c r="AK7189" t="n">
        <v>0.3811379179713736</v>
      </c>
    </row>
    <row r="7190">
      <c r="A7190" t="n">
        <v>23</v>
      </c>
      <c r="B7190" t="n">
        <v>0.09335157469977752</v>
      </c>
      <c r="C7190" t="n">
        <v>0.1216519975037317</v>
      </c>
      <c r="D7190" t="n">
        <v>0.2967344059049039</v>
      </c>
      <c r="E7190" t="n">
        <v>0.09027202460499423</v>
      </c>
      <c r="F7190" t="n">
        <v>0.1017603667956916</v>
      </c>
      <c r="G7190" t="n">
        <v>0.1748188286043995</v>
      </c>
      <c r="H7190" t="n">
        <v>0.08757813349723453</v>
      </c>
      <c r="I7190" t="n">
        <v>0.09723291775967358</v>
      </c>
      <c r="J7190" t="n">
        <v>0.1148151654202643</v>
      </c>
      <c r="K7190" t="n">
        <v>0.09325629858556304</v>
      </c>
      <c r="L7190" t="n">
        <v>0.1161977216898636</v>
      </c>
      <c r="M7190" t="n">
        <v>0.1253998997710989</v>
      </c>
      <c r="N7190" t="n">
        <v>0.1275835474217325</v>
      </c>
      <c r="O7190" t="n">
        <v>0.1040655347633504</v>
      </c>
      <c r="P7190" t="n">
        <v>0.109315519276896</v>
      </c>
      <c r="Q7190" t="n">
        <v>0.09689949725887652</v>
      </c>
      <c r="R7190" t="n">
        <v>0.1382148441541576</v>
      </c>
      <c r="S7190" t="n">
        <v>0.1914787803727673</v>
      </c>
      <c r="T7190" t="n">
        <v>0.3439468184896654</v>
      </c>
      <c r="U7190" t="n">
        <v>0.2155453233541097</v>
      </c>
      <c r="V7190" t="n">
        <v>0.1634491452440288</v>
      </c>
      <c r="W7190" t="n">
        <v>0.16373173773941</v>
      </c>
      <c r="X7190" t="n">
        <v>0.138263783179647</v>
      </c>
      <c r="Y7190" t="n">
        <v>0.07661461476686132</v>
      </c>
      <c r="Z7190" t="n">
        <v>0.1267167281624575</v>
      </c>
      <c r="AA7190" t="n">
        <v>0.09178451939529764</v>
      </c>
      <c r="AB7190" t="n">
        <v>0.0735012849024636</v>
      </c>
      <c r="AC7190" t="n">
        <v>0.0915673648701833</v>
      </c>
      <c r="AD7190" t="n">
        <v>0.09223777309366296</v>
      </c>
      <c r="AE7190" t="n">
        <v>0.1138621701876362</v>
      </c>
      <c r="AF7190" t="n">
        <v>0.07682334905767667</v>
      </c>
      <c r="AG7190" t="n">
        <v>0.08954602305598337</v>
      </c>
      <c r="AH7190" t="n">
        <v>0.1526334775718015</v>
      </c>
      <c r="AI7190" t="n">
        <v>0.09436543510187814</v>
      </c>
      <c r="AJ7190" t="n">
        <v>0.1750653056891199</v>
      </c>
      <c r="AK7190" t="n">
        <v>0.3837750883479528</v>
      </c>
    </row>
    <row r="7191">
      <c r="A7191" t="n">
        <v>24</v>
      </c>
      <c r="B7191" t="n">
        <v>0.1105316252781117</v>
      </c>
      <c r="C7191" t="n">
        <v>0.1405947483157688</v>
      </c>
      <c r="D7191" t="n">
        <v>0.2888799856471918</v>
      </c>
      <c r="E7191" t="n">
        <v>0.1081372681240268</v>
      </c>
      <c r="F7191" t="n">
        <v>0.1202606800581546</v>
      </c>
      <c r="G7191" t="n">
        <v>0.1690017016984878</v>
      </c>
      <c r="H7191" t="n">
        <v>0.07118971685435252</v>
      </c>
      <c r="I7191" t="n">
        <v>0.08835203846315114</v>
      </c>
      <c r="J7191" t="n">
        <v>0.2006076730556206</v>
      </c>
      <c r="K7191" t="n">
        <v>0.07580533206272118</v>
      </c>
      <c r="L7191" t="n">
        <v>0.09722467287568468</v>
      </c>
      <c r="M7191" t="n">
        <v>0.2826482101014479</v>
      </c>
      <c r="N7191" t="n">
        <v>0.07655530540173416</v>
      </c>
      <c r="O7191" t="n">
        <v>0.07789499590508688</v>
      </c>
      <c r="P7191" t="n">
        <v>0.1830137879087359</v>
      </c>
      <c r="Q7191" t="n">
        <v>0.08640165300289027</v>
      </c>
      <c r="R7191" t="n">
        <v>0.1092119793894131</v>
      </c>
      <c r="S7191" t="n">
        <v>0.2374738905698032</v>
      </c>
      <c r="T7191" t="n">
        <v>0.3037401624708904</v>
      </c>
      <c r="U7191" t="n">
        <v>0.1711096954401784</v>
      </c>
      <c r="V7191" t="n">
        <v>0.2322140447077521</v>
      </c>
      <c r="W7191" t="n">
        <v>0.09919130485500691</v>
      </c>
      <c r="X7191" t="n">
        <v>0.09096384571241513</v>
      </c>
      <c r="Y7191" t="n">
        <v>0.129944755195347</v>
      </c>
      <c r="Z7191" t="n">
        <v>0.05463239797380671</v>
      </c>
      <c r="AA7191" t="n">
        <v>0.07718290562519647</v>
      </c>
      <c r="AB7191" t="n">
        <v>0.1332450610294892</v>
      </c>
      <c r="AC7191" t="n">
        <v>0.108390956972399</v>
      </c>
      <c r="AD7191" t="n">
        <v>0.08585552628986648</v>
      </c>
      <c r="AE7191" t="n">
        <v>0.1510130094302179</v>
      </c>
      <c r="AF7191" t="n">
        <v>0.09228991625308763</v>
      </c>
      <c r="AG7191" t="n">
        <v>0.1067643028894773</v>
      </c>
      <c r="AH7191" t="n">
        <v>0.1582240716963778</v>
      </c>
      <c r="AI7191" t="n">
        <v>0.1117320724950944</v>
      </c>
      <c r="AJ7191" t="n">
        <v>0.1874399363835192</v>
      </c>
      <c r="AK7191" t="n">
        <v>0.3958537312941169</v>
      </c>
    </row>
    <row r="7201">
      <c r="A7201" t="inlineStr">
        <is>
          <t>PVVAC-P-240to760-E10.8-rDXGF-ESe1985-CZ05</t>
        </is>
      </c>
      <c r="D7201" t="n">
        <v>2015</v>
      </c>
      <c r="F7201" t="inlineStr">
        <is>
          <t>Source Annual kWh:</t>
        </is>
      </c>
      <c r="G7201" s="169" t="n">
        <v>956204.7350000046</v>
      </c>
      <c r="H7201" t="inlineStr">
        <is>
          <t>DEER</t>
        </is>
      </c>
      <c r="K7201" t="inlineStr">
        <is>
          <t>PDAF</t>
        </is>
      </c>
      <c r="L7201" t="inlineStr">
        <is>
          <t>Monthly</t>
        </is>
      </c>
    </row>
    <row r="7202">
      <c r="A7202" t="n">
        <v>181</v>
      </c>
      <c r="B7202" t="inlineStr">
        <is>
          <t>PVVAC-P-240to760-E10.8-20-MM</t>
        </is>
      </c>
      <c r="F7202" t="inlineStr">
        <is>
          <t>Source Sample Size:</t>
        </is>
      </c>
      <c r="G7202" t="n">
        <v>0</v>
      </c>
      <c r="H7202" t="inlineStr">
        <is>
          <t>DEER</t>
        </is>
      </c>
      <c r="K7202" t="inlineStr">
        <is>
          <t>WKWE</t>
        </is>
      </c>
      <c r="L7202" t="inlineStr">
        <is>
          <t>Monthly</t>
        </is>
      </c>
      <c r="N7202" t="inlineStr">
        <is>
          <t>Weekend Peak3</t>
        </is>
      </c>
    </row>
    <row r="7203">
      <c r="B7203" t="n">
        <v>1</v>
      </c>
      <c r="C7203" t="inlineStr">
        <is>
          <t>JANUARY</t>
        </is>
      </c>
      <c r="D7203" t="inlineStr">
        <is>
          <t>JAN</t>
        </is>
      </c>
      <c r="E7203" t="n">
        <v>2</v>
      </c>
      <c r="F7203" t="inlineStr">
        <is>
          <t>FEBRUARY</t>
        </is>
      </c>
      <c r="G7203" t="inlineStr">
        <is>
          <t>FEB</t>
        </is>
      </c>
      <c r="H7203" t="n">
        <v>3</v>
      </c>
      <c r="I7203" t="inlineStr">
        <is>
          <t>MARCH</t>
        </is>
      </c>
      <c r="J7203" t="inlineStr">
        <is>
          <t>MAR</t>
        </is>
      </c>
      <c r="K7203" t="n">
        <v>4</v>
      </c>
      <c r="L7203" t="inlineStr">
        <is>
          <t>APRIL</t>
        </is>
      </c>
      <c r="M7203" t="inlineStr">
        <is>
          <t>APR</t>
        </is>
      </c>
      <c r="N7203" t="n">
        <v>5</v>
      </c>
      <c r="O7203" t="inlineStr">
        <is>
          <t>MAY</t>
        </is>
      </c>
      <c r="P7203" t="inlineStr">
        <is>
          <t>MAY</t>
        </is>
      </c>
      <c r="Q7203" t="n">
        <v>6</v>
      </c>
      <c r="R7203" t="inlineStr">
        <is>
          <t>JUNE</t>
        </is>
      </c>
      <c r="S7203" t="inlineStr">
        <is>
          <t>JUN</t>
        </is>
      </c>
      <c r="T7203" t="n">
        <v>7</v>
      </c>
      <c r="U7203" t="inlineStr">
        <is>
          <t>JULY</t>
        </is>
      </c>
      <c r="V7203" t="inlineStr">
        <is>
          <t>JUL</t>
        </is>
      </c>
      <c r="W7203" t="n">
        <v>8</v>
      </c>
      <c r="X7203" t="inlineStr">
        <is>
          <t>AUGUST</t>
        </is>
      </c>
      <c r="Y7203" t="inlineStr">
        <is>
          <t>AUG</t>
        </is>
      </c>
      <c r="Z7203" t="n">
        <v>9</v>
      </c>
      <c r="AA7203" t="inlineStr">
        <is>
          <t>SEPTEMBER</t>
        </is>
      </c>
      <c r="AB7203" t="inlineStr">
        <is>
          <t>SEP</t>
        </is>
      </c>
      <c r="AC7203" t="n">
        <v>10</v>
      </c>
      <c r="AD7203" t="inlineStr">
        <is>
          <t>OCTOBER</t>
        </is>
      </c>
      <c r="AE7203" t="inlineStr">
        <is>
          <t>OCT</t>
        </is>
      </c>
      <c r="AF7203" t="n">
        <v>11</v>
      </c>
      <c r="AG7203" t="inlineStr">
        <is>
          <t>NOVEMBER</t>
        </is>
      </c>
      <c r="AH7203" t="inlineStr">
        <is>
          <t>NOV</t>
        </is>
      </c>
      <c r="AI7203" t="n">
        <v>12</v>
      </c>
      <c r="AJ7203" t="inlineStr">
        <is>
          <t>DECEMBER</t>
        </is>
      </c>
      <c r="AK7203" t="inlineStr">
        <is>
          <t>DEC</t>
        </is>
      </c>
    </row>
    <row r="7204">
      <c r="B7204" t="n">
        <v>31</v>
      </c>
      <c r="E7204" t="n">
        <v>28</v>
      </c>
      <c r="H7204" t="n">
        <v>31</v>
      </c>
      <c r="K7204" t="n">
        <v>30</v>
      </c>
      <c r="N7204" t="n">
        <v>31</v>
      </c>
      <c r="Q7204" t="n">
        <v>30</v>
      </c>
      <c r="T7204" t="n">
        <v>31</v>
      </c>
      <c r="W7204" t="n">
        <v>31</v>
      </c>
      <c r="Z7204" t="n">
        <v>30</v>
      </c>
      <c r="AC7204" t="n">
        <v>31</v>
      </c>
      <c r="AF7204" t="n">
        <v>30</v>
      </c>
      <c r="AI7204" t="n">
        <v>31</v>
      </c>
    </row>
    <row r="7205">
      <c r="A7205" t="inlineStr">
        <is>
          <t>RATIOS</t>
        </is>
      </c>
      <c r="B7205" t="inlineStr">
        <is>
          <t>E.BKDWN</t>
        </is>
      </c>
      <c r="C7205" t="inlineStr">
        <is>
          <t>PEAK/AVG</t>
        </is>
      </c>
      <c r="D7205" t="inlineStr">
        <is>
          <t>END/AVG</t>
        </is>
      </c>
      <c r="E7205" t="inlineStr">
        <is>
          <t>E.BKDWN</t>
        </is>
      </c>
      <c r="F7205" t="inlineStr">
        <is>
          <t>PEAK/AVG</t>
        </is>
      </c>
      <c r="G7205" t="inlineStr">
        <is>
          <t>END/AVG</t>
        </is>
      </c>
      <c r="H7205" t="inlineStr">
        <is>
          <t>E.BKDWN</t>
        </is>
      </c>
      <c r="I7205" t="inlineStr">
        <is>
          <t>PEAK/AVG</t>
        </is>
      </c>
      <c r="J7205" t="inlineStr">
        <is>
          <t>END/AVG</t>
        </is>
      </c>
      <c r="K7205" t="inlineStr">
        <is>
          <t>E.BKDWN</t>
        </is>
      </c>
      <c r="L7205" t="inlineStr">
        <is>
          <t>PEAK/AVG</t>
        </is>
      </c>
      <c r="M7205" t="inlineStr">
        <is>
          <t>END/AVG</t>
        </is>
      </c>
      <c r="N7205" t="inlineStr">
        <is>
          <t>E.BKDWN</t>
        </is>
      </c>
      <c r="O7205" t="inlineStr">
        <is>
          <t>PEAK/AVG</t>
        </is>
      </c>
      <c r="P7205" t="inlineStr">
        <is>
          <t>END/AVG</t>
        </is>
      </c>
      <c r="Q7205" t="inlineStr">
        <is>
          <t>E.BKDWN</t>
        </is>
      </c>
      <c r="R7205" t="inlineStr">
        <is>
          <t>PEAK/AVG</t>
        </is>
      </c>
      <c r="S7205" t="inlineStr">
        <is>
          <t>END/AVG</t>
        </is>
      </c>
      <c r="T7205" t="inlineStr">
        <is>
          <t>E.BKDWN</t>
        </is>
      </c>
      <c r="U7205" t="inlineStr">
        <is>
          <t>PEAK/AVG</t>
        </is>
      </c>
      <c r="V7205" t="inlineStr">
        <is>
          <t>END/AVG</t>
        </is>
      </c>
      <c r="W7205" t="inlineStr">
        <is>
          <t>E.BKDWN</t>
        </is>
      </c>
      <c r="X7205" t="inlineStr">
        <is>
          <t>PEAK/AVG</t>
        </is>
      </c>
      <c r="Y7205" t="inlineStr">
        <is>
          <t>END/AVG</t>
        </is>
      </c>
      <c r="Z7205" t="inlineStr">
        <is>
          <t>E.BKDWN</t>
        </is>
      </c>
      <c r="AA7205" t="inlineStr">
        <is>
          <t>PEAK/AVG</t>
        </is>
      </c>
      <c r="AB7205" t="inlineStr">
        <is>
          <t>END/AVG</t>
        </is>
      </c>
      <c r="AC7205" t="inlineStr">
        <is>
          <t>E.BKDWN</t>
        </is>
      </c>
      <c r="AD7205" t="inlineStr">
        <is>
          <t>PEAK/AVG</t>
        </is>
      </c>
      <c r="AE7205" t="inlineStr">
        <is>
          <t>END/AVG</t>
        </is>
      </c>
      <c r="AF7205" t="inlineStr">
        <is>
          <t>E.BKDWN</t>
        </is>
      </c>
      <c r="AG7205" t="inlineStr">
        <is>
          <t>PEAK/AVG</t>
        </is>
      </c>
      <c r="AH7205" t="inlineStr">
        <is>
          <t>END/AVG</t>
        </is>
      </c>
      <c r="AI7205" t="inlineStr">
        <is>
          <t>E.BKDWN</t>
        </is>
      </c>
      <c r="AJ7205" t="inlineStr">
        <is>
          <t>PEAK/AVG</t>
        </is>
      </c>
      <c r="AK7205" t="inlineStr">
        <is>
          <t>END/AVG</t>
        </is>
      </c>
    </row>
    <row r="7206">
      <c r="B7206" s="170" t="n">
        <v>0.08242557645171138</v>
      </c>
      <c r="C7206" s="171" t="n">
        <v>1.130191268176957</v>
      </c>
      <c r="D7206" s="171" t="n">
        <v>0.3721066690730263</v>
      </c>
      <c r="E7206" s="170" t="n">
        <v>0.0811941185570971</v>
      </c>
      <c r="F7206" s="171" t="n">
        <v>1.151884737211823</v>
      </c>
      <c r="G7206" s="171" t="n">
        <v>0.3700327129896738</v>
      </c>
      <c r="H7206" s="170" t="n">
        <v>0.1029064740339117</v>
      </c>
      <c r="I7206" s="171" t="n">
        <v>1.130012299615824</v>
      </c>
      <c r="J7206" s="171" t="n">
        <v>0.3678992225247731</v>
      </c>
      <c r="K7206" s="170" t="n">
        <v>0.07907393004012737</v>
      </c>
      <c r="L7206" s="171" t="n">
        <v>1.402874050907265</v>
      </c>
      <c r="M7206" s="171" t="n">
        <v>0.3260650384480078</v>
      </c>
      <c r="N7206" s="170" t="n">
        <v>0.09943387404247676</v>
      </c>
      <c r="O7206" s="171" t="n">
        <v>1.207516911224013</v>
      </c>
      <c r="P7206" s="171" t="n">
        <v>0.3722144896126452</v>
      </c>
      <c r="Q7206" s="170" t="n">
        <v>0.06948286564827799</v>
      </c>
      <c r="R7206" s="171" t="n">
        <v>1.675194157357174</v>
      </c>
      <c r="S7206" s="171" t="n">
        <v>0.4567362809303545</v>
      </c>
      <c r="T7206" s="170" t="n">
        <v>0.03715896222278457</v>
      </c>
      <c r="U7206" s="171" t="n">
        <v>1.356917107207781</v>
      </c>
      <c r="V7206" s="171" t="n">
        <v>0.7176299652594107</v>
      </c>
      <c r="W7206" s="170" t="n">
        <v>0.07641786071354818</v>
      </c>
      <c r="X7206" s="171" t="n">
        <v>1.596020048527354</v>
      </c>
      <c r="Y7206" s="171" t="n">
        <v>0.4271950835060128</v>
      </c>
      <c r="Z7206" s="170" t="n">
        <v>0.1075858183915992</v>
      </c>
      <c r="AA7206" s="171" t="n">
        <v>1.179317023118778</v>
      </c>
      <c r="AB7206" s="171" t="n">
        <v>0.3754449714799568</v>
      </c>
      <c r="AC7206" s="170" t="n">
        <v>0.1147547668828532</v>
      </c>
      <c r="AD7206" s="171" t="n">
        <v>1.34120675435989</v>
      </c>
      <c r="AE7206" s="171" t="n">
        <v>0.4383854660863417</v>
      </c>
      <c r="AF7206" s="170" t="n">
        <v>0.09176488872428348</v>
      </c>
      <c r="AG7206" s="171" t="n">
        <v>1.185580233910917</v>
      </c>
      <c r="AH7206" s="171" t="n">
        <v>0.3676559790357326</v>
      </c>
      <c r="AI7206" s="170" t="n">
        <v>0.057800864291329</v>
      </c>
      <c r="AJ7206" s="171" t="n">
        <v>1.710062117661067</v>
      </c>
      <c r="AK7206" s="171" t="n">
        <v>0.4152578194936693</v>
      </c>
      <c r="AN7206" s="163">
        <f>1/($B7206*(1/$B7204)*(1/(5/7+2/7*$D7206))*$B7216/SUM($B7208:$B7231))</f>
        <v/>
      </c>
      <c r="AO7206" s="163">
        <f>1/(B7206*(1/B7204)*(1/(5/7+2/7*D7206)))</f>
        <v/>
      </c>
      <c r="AP7206" s="163" t="n"/>
      <c r="AR7206" s="168">
        <f>CHOOSE(AV$3,C7206,F7206,I7206,L7206,O7206,R7206,U7206,X7206,AA7206,AD7206,AG7206,AJ7206)</f>
        <v/>
      </c>
      <c r="AS7206" s="164" t="n"/>
      <c r="AT7206" s="164" t="n"/>
      <c r="AV7206" s="116">
        <f>AN7206/AR7206</f>
        <v/>
      </c>
      <c r="AW7206" s="165">
        <f>AO7206/AR7206</f>
        <v/>
      </c>
    </row>
    <row r="7207">
      <c r="A7207" t="inlineStr">
        <is>
          <t>HOUR</t>
        </is>
      </c>
      <c r="B7207" t="inlineStr">
        <is>
          <t>PEAK</t>
        </is>
      </c>
      <c r="C7207" t="inlineStr">
        <is>
          <t>AVG</t>
        </is>
      </c>
      <c r="D7207" t="inlineStr">
        <is>
          <t>END</t>
        </is>
      </c>
      <c r="E7207" t="inlineStr">
        <is>
          <t>PEAK</t>
        </is>
      </c>
      <c r="F7207" t="inlineStr">
        <is>
          <t>AVG</t>
        </is>
      </c>
      <c r="G7207" t="inlineStr">
        <is>
          <t>END</t>
        </is>
      </c>
      <c r="H7207" t="inlineStr">
        <is>
          <t>PEAK</t>
        </is>
      </c>
      <c r="I7207" t="inlineStr">
        <is>
          <t>AVG</t>
        </is>
      </c>
      <c r="J7207" t="inlineStr">
        <is>
          <t>END</t>
        </is>
      </c>
      <c r="K7207" t="inlineStr">
        <is>
          <t>PEAK</t>
        </is>
      </c>
      <c r="L7207" t="inlineStr">
        <is>
          <t>AVG</t>
        </is>
      </c>
      <c r="M7207" t="inlineStr">
        <is>
          <t>END</t>
        </is>
      </c>
      <c r="N7207" t="inlineStr">
        <is>
          <t>PEAK</t>
        </is>
      </c>
      <c r="O7207" t="inlineStr">
        <is>
          <t>AVG</t>
        </is>
      </c>
      <c r="P7207" t="inlineStr">
        <is>
          <t>END</t>
        </is>
      </c>
      <c r="Q7207" t="inlineStr">
        <is>
          <t>PEAK</t>
        </is>
      </c>
      <c r="R7207" t="inlineStr">
        <is>
          <t>AVG</t>
        </is>
      </c>
      <c r="S7207" t="inlineStr">
        <is>
          <t>END</t>
        </is>
      </c>
      <c r="T7207" t="inlineStr">
        <is>
          <t>PEAK</t>
        </is>
      </c>
      <c r="U7207" t="inlineStr">
        <is>
          <t>AVG</t>
        </is>
      </c>
      <c r="V7207" t="inlineStr">
        <is>
          <t>END</t>
        </is>
      </c>
      <c r="W7207" t="inlineStr">
        <is>
          <t>PEAK</t>
        </is>
      </c>
      <c r="X7207" t="inlineStr">
        <is>
          <t>AVG</t>
        </is>
      </c>
      <c r="Y7207" t="inlineStr">
        <is>
          <t>END</t>
        </is>
      </c>
      <c r="Z7207" t="inlineStr">
        <is>
          <t>PEAK</t>
        </is>
      </c>
      <c r="AA7207" t="inlineStr">
        <is>
          <t>AVG</t>
        </is>
      </c>
      <c r="AB7207" t="inlineStr">
        <is>
          <t>END</t>
        </is>
      </c>
      <c r="AC7207" t="inlineStr">
        <is>
          <t>PEAK</t>
        </is>
      </c>
      <c r="AD7207" t="inlineStr">
        <is>
          <t>AVG</t>
        </is>
      </c>
      <c r="AE7207" t="inlineStr">
        <is>
          <t>END</t>
        </is>
      </c>
      <c r="AF7207" t="inlineStr">
        <is>
          <t>PEAK</t>
        </is>
      </c>
      <c r="AG7207" t="inlineStr">
        <is>
          <t>AVG</t>
        </is>
      </c>
      <c r="AH7207" t="inlineStr">
        <is>
          <t>END</t>
        </is>
      </c>
      <c r="AI7207" t="inlineStr">
        <is>
          <t>PEAK</t>
        </is>
      </c>
      <c r="AJ7207" t="inlineStr">
        <is>
          <t>AVG</t>
        </is>
      </c>
      <c r="AK7207" t="inlineStr">
        <is>
          <t>END</t>
        </is>
      </c>
    </row>
    <row r="7208">
      <c r="A7208" t="n">
        <v>1</v>
      </c>
      <c r="B7208" t="n">
        <v>0.09830573774251247</v>
      </c>
      <c r="C7208" t="n">
        <v>0.1220800889054405</v>
      </c>
      <c r="D7208" t="n">
        <v>0.3249651485892128</v>
      </c>
      <c r="E7208" t="n">
        <v>0.0847483708094673</v>
      </c>
      <c r="F7208" t="n">
        <v>0.1099568957851077</v>
      </c>
      <c r="G7208" t="n">
        <v>0.2284015680181616</v>
      </c>
      <c r="H7208" t="n">
        <v>0.09196041309087534</v>
      </c>
      <c r="I7208" t="n">
        <v>0.1030111162488576</v>
      </c>
      <c r="J7208" t="n">
        <v>0.2223444299286479</v>
      </c>
      <c r="K7208" t="n">
        <v>0.09668097480340136</v>
      </c>
      <c r="L7208" t="n">
        <v>0.1294971171057242</v>
      </c>
      <c r="M7208" t="n">
        <v>0.2831681525176001</v>
      </c>
      <c r="N7208" t="n">
        <v>0.09172814450466733</v>
      </c>
      <c r="O7208" t="n">
        <v>0.1112376570616861</v>
      </c>
      <c r="P7208" t="n">
        <v>0.2379084493216526</v>
      </c>
      <c r="Q7208" t="n">
        <v>0.09575075054677841</v>
      </c>
      <c r="R7208" t="n">
        <v>0.1261137397205001</v>
      </c>
      <c r="S7208" t="n">
        <v>0.2031550861316382</v>
      </c>
      <c r="T7208" t="n">
        <v>0.1422994527296999</v>
      </c>
      <c r="U7208" t="n">
        <v>0.1775426637409226</v>
      </c>
      <c r="V7208" t="n">
        <v>0.1784872531277953</v>
      </c>
      <c r="W7208" t="n">
        <v>0.08930862944376829</v>
      </c>
      <c r="X7208" t="n">
        <v>0.1175199411981455</v>
      </c>
      <c r="Y7208" t="n">
        <v>0.1731578889855022</v>
      </c>
      <c r="Z7208" t="n">
        <v>0.07905007570234956</v>
      </c>
      <c r="AA7208" t="n">
        <v>0.0949280245841405</v>
      </c>
      <c r="AB7208" t="n">
        <v>0.1794406762819215</v>
      </c>
      <c r="AC7208" t="n">
        <v>0.07350869864231999</v>
      </c>
      <c r="AD7208" t="n">
        <v>0.09485515056013687</v>
      </c>
      <c r="AE7208" t="n">
        <v>0.1768900675666671</v>
      </c>
      <c r="AF7208" t="n">
        <v>0.07566863362246025</v>
      </c>
      <c r="AG7208" t="n">
        <v>0.09165188131485355</v>
      </c>
      <c r="AH7208" t="n">
        <v>0.1863517652651659</v>
      </c>
      <c r="AI7208" t="n">
        <v>0.09024864167052067</v>
      </c>
      <c r="AJ7208" t="n">
        <v>0.1589294162121294</v>
      </c>
      <c r="AK7208" t="n">
        <v>0.4187202603373413</v>
      </c>
    </row>
    <row r="7209">
      <c r="A7209" t="n">
        <v>2</v>
      </c>
      <c r="B7209" t="n">
        <v>0.1200440306379856</v>
      </c>
      <c r="C7209" t="n">
        <v>0.1440154459585354</v>
      </c>
      <c r="D7209" t="n">
        <v>0.3607385876708349</v>
      </c>
      <c r="E7209" t="n">
        <v>0.1022201358029802</v>
      </c>
      <c r="F7209" t="n">
        <v>0.1311106381708789</v>
      </c>
      <c r="G7209" t="n">
        <v>0.2508772492179708</v>
      </c>
      <c r="H7209" t="n">
        <v>0.04832536994943638</v>
      </c>
      <c r="I7209" t="n">
        <v>0.06827299645204601</v>
      </c>
      <c r="J7209" t="n">
        <v>0.1630708840526787</v>
      </c>
      <c r="K7209" t="n">
        <v>0.05128230265479784</v>
      </c>
      <c r="L7209" t="n">
        <v>0.07274543603295783</v>
      </c>
      <c r="M7209" t="n">
        <v>0.1648799576081196</v>
      </c>
      <c r="N7209" t="n">
        <v>0.04909776640357127</v>
      </c>
      <c r="O7209" t="n">
        <v>0.05911180847757429</v>
      </c>
      <c r="P7209" t="n">
        <v>0.1545348390723668</v>
      </c>
      <c r="Q7209" t="n">
        <v>0.05031719940771331</v>
      </c>
      <c r="R7209" t="n">
        <v>0.05815586069850698</v>
      </c>
      <c r="S7209" t="n">
        <v>0.1023534040748073</v>
      </c>
      <c r="T7209" t="n">
        <v>0.05001123899610535</v>
      </c>
      <c r="U7209" t="n">
        <v>0.06239748936503992</v>
      </c>
      <c r="V7209" t="n">
        <v>0.08083634749856861</v>
      </c>
      <c r="W7209" t="n">
        <v>0.0469318526579723</v>
      </c>
      <c r="X7209" t="n">
        <v>0.05546233447769371</v>
      </c>
      <c r="Y7209" t="n">
        <v>0.09437808995867825</v>
      </c>
      <c r="Z7209" t="n">
        <v>0.04154096338249313</v>
      </c>
      <c r="AA7209" t="n">
        <v>0.04988485536776002</v>
      </c>
      <c r="AB7209" t="n">
        <v>0.115556765947424</v>
      </c>
      <c r="AC7209" t="n">
        <v>0.0386289593205864</v>
      </c>
      <c r="AD7209" t="n">
        <v>0.0509592762681819</v>
      </c>
      <c r="AE7209" t="n">
        <v>0.1112051387981929</v>
      </c>
      <c r="AF7209" t="n">
        <v>0.09126851561906102</v>
      </c>
      <c r="AG7209" t="n">
        <v>0.1101225956253441</v>
      </c>
      <c r="AH7209" t="n">
        <v>0.2086545231346921</v>
      </c>
      <c r="AI7209" t="n">
        <v>0.1088543451570937</v>
      </c>
      <c r="AJ7209" t="n">
        <v>0.1862902197980235</v>
      </c>
      <c r="AK7209" t="n">
        <v>0.4562478123906195</v>
      </c>
    </row>
    <row r="7210">
      <c r="A7210" t="n">
        <v>3</v>
      </c>
      <c r="B7210" t="n">
        <v>0.064821354859423</v>
      </c>
      <c r="C7210" t="n">
        <v>0.08766993559151337</v>
      </c>
      <c r="D7210" t="n">
        <v>0.269356038236377</v>
      </c>
      <c r="E7210" t="n">
        <v>0.05519681121542338</v>
      </c>
      <c r="F7210" t="n">
        <v>0.0736761332754953</v>
      </c>
      <c r="G7210" t="n">
        <v>0.1827978074897568</v>
      </c>
      <c r="H7210" t="n">
        <v>0.04141636127475994</v>
      </c>
      <c r="I7210" t="n">
        <v>0.04989158870005533</v>
      </c>
      <c r="J7210" t="n">
        <v>0.1415667822023358</v>
      </c>
      <c r="K7210" t="n">
        <v>0.03610793543541278</v>
      </c>
      <c r="L7210" t="n">
        <v>0.05994082931150324</v>
      </c>
      <c r="M7210" t="n">
        <v>0.1573332712206881</v>
      </c>
      <c r="N7210" t="n">
        <v>0.05078666611904301</v>
      </c>
      <c r="O7210" t="n">
        <v>0.04736264688237838</v>
      </c>
      <c r="P7210" t="n">
        <v>0.1424415143699889</v>
      </c>
      <c r="Q7210" t="n">
        <v>0.0441271695669696</v>
      </c>
      <c r="R7210" t="n">
        <v>0.04919163135631045</v>
      </c>
      <c r="S7210" t="n">
        <v>0.08291753249148523</v>
      </c>
      <c r="T7210" t="n">
        <v>0.03454271047887298</v>
      </c>
      <c r="U7210" t="n">
        <v>0.0430978806566456</v>
      </c>
      <c r="V7210" t="n">
        <v>0.06542099054705663</v>
      </c>
      <c r="W7210" t="n">
        <v>0.05512972216923259</v>
      </c>
      <c r="X7210" t="n">
        <v>0.04973971645208524</v>
      </c>
      <c r="Y7210" t="n">
        <v>0.09212545446881981</v>
      </c>
      <c r="Z7210" t="n">
        <v>0.06425478357850925</v>
      </c>
      <c r="AA7210" t="n">
        <v>0.0525837664506647</v>
      </c>
      <c r="AB7210" t="n">
        <v>0.1441934925898256</v>
      </c>
      <c r="AC7210" t="n">
        <v>0.06798944818503799</v>
      </c>
      <c r="AD7210" t="n">
        <v>0.05766669219931395</v>
      </c>
      <c r="AE7210" t="n">
        <v>0.1351899729466796</v>
      </c>
      <c r="AF7210" t="n">
        <v>0.04928315724650365</v>
      </c>
      <c r="AG7210" t="n">
        <v>0.06222718385275277</v>
      </c>
      <c r="AH7210" t="n">
        <v>0.1352389591946034</v>
      </c>
      <c r="AI7210" t="n">
        <v>0.07070217232900686</v>
      </c>
      <c r="AJ7210" t="n">
        <v>0.1218313981746503</v>
      </c>
      <c r="AK7210" t="n">
        <v>0.3193578597848811</v>
      </c>
    </row>
    <row r="7211">
      <c r="A7211" t="n">
        <v>4</v>
      </c>
      <c r="B7211" t="n">
        <v>0.08168967573269732</v>
      </c>
      <c r="C7211" t="n">
        <v>0.1003161365210063</v>
      </c>
      <c r="D7211" t="n">
        <v>0.3130511584094959</v>
      </c>
      <c r="E7211" t="n">
        <v>0.05067421110310044</v>
      </c>
      <c r="F7211" t="n">
        <v>0.07662234660684307</v>
      </c>
      <c r="G7211" t="n">
        <v>0.1831852867252065</v>
      </c>
      <c r="H7211" t="n">
        <v>0.07623248828686736</v>
      </c>
      <c r="I7211" t="n">
        <v>0.07775196656593902</v>
      </c>
      <c r="J7211" t="n">
        <v>0.1603351551190552</v>
      </c>
      <c r="K7211" t="n">
        <v>0.08040182436284547</v>
      </c>
      <c r="L7211" t="n">
        <v>0.110628593276418</v>
      </c>
      <c r="M7211" t="n">
        <v>0.2245211988516924</v>
      </c>
      <c r="N7211" t="n">
        <v>0.07145639098063822</v>
      </c>
      <c r="O7211" t="n">
        <v>0.08980104145195958</v>
      </c>
      <c r="P7211" t="n">
        <v>0.197612084809387</v>
      </c>
      <c r="Q7211" t="n">
        <v>0.09766390900158031</v>
      </c>
      <c r="R7211" t="n">
        <v>0.09002153482264832</v>
      </c>
      <c r="S7211" t="n">
        <v>0.1050043649866591</v>
      </c>
      <c r="T7211" t="n">
        <v>0.03534090856961986</v>
      </c>
      <c r="U7211" t="n">
        <v>0.04409376793875137</v>
      </c>
      <c r="V7211" t="n">
        <v>0.0655497584452196</v>
      </c>
      <c r="W7211" t="n">
        <v>0.1182700707370691</v>
      </c>
      <c r="X7211" t="n">
        <v>0.08687613748903282</v>
      </c>
      <c r="Y7211" t="n">
        <v>0.1080273750630285</v>
      </c>
      <c r="Z7211" t="n">
        <v>0.06338747764755728</v>
      </c>
      <c r="AA7211" t="n">
        <v>0.07973000200414189</v>
      </c>
      <c r="AB7211" t="n">
        <v>0.1809002616654583</v>
      </c>
      <c r="AC7211" t="n">
        <v>0.1300592887780069</v>
      </c>
      <c r="AD7211" t="n">
        <v>0.1098388217492343</v>
      </c>
      <c r="AE7211" t="n">
        <v>0.2211142503031838</v>
      </c>
      <c r="AF7211" t="n">
        <v>0.0426332611968976</v>
      </c>
      <c r="AG7211" t="n">
        <v>0.05626444685136556</v>
      </c>
      <c r="AH7211" t="n">
        <v>0.1305121284879558</v>
      </c>
      <c r="AI7211" t="n">
        <v>0.06322013089205565</v>
      </c>
      <c r="AJ7211" t="n">
        <v>0.1165046173786251</v>
      </c>
      <c r="AK7211" t="n">
        <v>0.3459544598851565</v>
      </c>
    </row>
    <row r="7212">
      <c r="A7212" t="n">
        <v>5</v>
      </c>
      <c r="B7212" t="n">
        <v>0.1174581479612897</v>
      </c>
      <c r="C7212" t="n">
        <v>0.1289937065771139</v>
      </c>
      <c r="D7212" t="n">
        <v>0.361765511106822</v>
      </c>
      <c r="E7212" t="n">
        <v>0.09919022805933589</v>
      </c>
      <c r="F7212" t="n">
        <v>0.1215453549850195</v>
      </c>
      <c r="G7212" t="n">
        <v>0.2657890717656797</v>
      </c>
      <c r="H7212" t="n">
        <v>0.1542031010808554</v>
      </c>
      <c r="I7212" t="n">
        <v>0.1331180302407991</v>
      </c>
      <c r="J7212" t="n">
        <v>0.2036754112962335</v>
      </c>
      <c r="K7212" t="n">
        <v>0.1259151224838845</v>
      </c>
      <c r="L7212" t="n">
        <v>0.1591032919420195</v>
      </c>
      <c r="M7212" t="n">
        <v>0.2598031223250316</v>
      </c>
      <c r="N7212" t="n">
        <v>0.1195139084609273</v>
      </c>
      <c r="O7212" t="n">
        <v>0.1449345101976857</v>
      </c>
      <c r="P7212" t="n">
        <v>0.2335640615846528</v>
      </c>
      <c r="Q7212" t="n">
        <v>0.1597740133460726</v>
      </c>
      <c r="R7212" t="n">
        <v>0.1480430260456905</v>
      </c>
      <c r="S7212" t="n">
        <v>0.1172066544529012</v>
      </c>
      <c r="T7212" t="n">
        <v>0.08388649072668139</v>
      </c>
      <c r="U7212" t="n">
        <v>0.1046626022082006</v>
      </c>
      <c r="V7212" t="n">
        <v>0.06945533478503808</v>
      </c>
      <c r="W7212" t="n">
        <v>0.1152030848654771</v>
      </c>
      <c r="X7212" t="n">
        <v>0.1344737414148925</v>
      </c>
      <c r="Y7212" t="n">
        <v>0.1183695165185464</v>
      </c>
      <c r="Z7212" t="n">
        <v>0.1019371078587139</v>
      </c>
      <c r="AA7212" t="n">
        <v>0.1345503908076692</v>
      </c>
      <c r="AB7212" t="n">
        <v>0.2078867662050412</v>
      </c>
      <c r="AC7212" t="n">
        <v>0.157734337837689</v>
      </c>
      <c r="AD7212" t="n">
        <v>0.145610060577519</v>
      </c>
      <c r="AE7212" t="n">
        <v>0.2311479670029452</v>
      </c>
      <c r="AF7212" t="n">
        <v>0.08788951757392821</v>
      </c>
      <c r="AG7212" t="n">
        <v>0.1053549879730737</v>
      </c>
      <c r="AH7212" t="n">
        <v>0.1998191708940359</v>
      </c>
      <c r="AI7212" t="n">
        <v>0.1063231776092736</v>
      </c>
      <c r="AJ7212" t="n">
        <v>0.1454691364691905</v>
      </c>
      <c r="AK7212" t="n">
        <v>0.3659732536176359</v>
      </c>
    </row>
    <row r="7213">
      <c r="A7213" t="n">
        <v>6</v>
      </c>
      <c r="B7213" t="n">
        <v>0.1568169517956244</v>
      </c>
      <c r="C7213" t="n">
        <v>0.1704677156790275</v>
      </c>
      <c r="D7213" t="n">
        <v>0.3736270537157531</v>
      </c>
      <c r="E7213" t="n">
        <v>0.1324700036008958</v>
      </c>
      <c r="F7213" t="n">
        <v>0.1623773968599247</v>
      </c>
      <c r="G7213" t="n">
        <v>0.2761105381153236</v>
      </c>
      <c r="H7213" t="n">
        <v>0.257079341977084</v>
      </c>
      <c r="I7213" t="n">
        <v>0.2427483042470155</v>
      </c>
      <c r="J7213" t="n">
        <v>0.2371316592426937</v>
      </c>
      <c r="K7213" t="n">
        <v>0.2313634759421198</v>
      </c>
      <c r="L7213" t="n">
        <v>0.2896417907096169</v>
      </c>
      <c r="M7213" t="n">
        <v>0.2804473275063907</v>
      </c>
      <c r="N7213" t="n">
        <v>0.2171450584281407</v>
      </c>
      <c r="O7213" t="n">
        <v>0.2656815564450572</v>
      </c>
      <c r="P7213" t="n">
        <v>0.3025814809237224</v>
      </c>
      <c r="Q7213" t="n">
        <v>0.2657660105325599</v>
      </c>
      <c r="R7213" t="n">
        <v>0.2783630001715792</v>
      </c>
      <c r="S7213" t="n">
        <v>0.1279420624869358</v>
      </c>
      <c r="T7213" t="n">
        <v>0.2117564486607246</v>
      </c>
      <c r="U7213" t="n">
        <v>0.2642020277545045</v>
      </c>
      <c r="V7213" t="n">
        <v>0.07353566755807776</v>
      </c>
      <c r="W7213" t="n">
        <v>0.2152352540769372</v>
      </c>
      <c r="X7213" t="n">
        <v>0.2578988759898899</v>
      </c>
      <c r="Y7213" t="n">
        <v>0.1319079650880526</v>
      </c>
      <c r="Z7213" t="n">
        <v>0.1906957762450388</v>
      </c>
      <c r="AA7213" t="n">
        <v>0.2436645333689625</v>
      </c>
      <c r="AB7213" t="n">
        <v>0.2340658248718354</v>
      </c>
      <c r="AC7213" t="n">
        <v>0.2582205023410173</v>
      </c>
      <c r="AD7213" t="n">
        <v>0.2523154065779875</v>
      </c>
      <c r="AE7213" t="n">
        <v>0.2763336753868091</v>
      </c>
      <c r="AF7213" t="n">
        <v>0.1180257166509631</v>
      </c>
      <c r="AG7213" t="n">
        <v>0.1413067999404326</v>
      </c>
      <c r="AH7213" t="n">
        <v>0.2091223921193412</v>
      </c>
      <c r="AI7213" t="n">
        <v>0.1421704325027532</v>
      </c>
      <c r="AJ7213" t="n">
        <v>0.1904520170653994</v>
      </c>
      <c r="AK7213" t="n">
        <v>0.3752581773232807</v>
      </c>
    </row>
    <row r="7214">
      <c r="A7214" t="n">
        <v>7</v>
      </c>
      <c r="B7214" t="n">
        <v>0.2826629362931706</v>
      </c>
      <c r="C7214" t="n">
        <v>0.3026093178419828</v>
      </c>
      <c r="D7214" t="n">
        <v>0.4223330148017534</v>
      </c>
      <c r="E7214" t="n">
        <v>0.2415060648926722</v>
      </c>
      <c r="F7214" t="n">
        <v>0.2947746200308744</v>
      </c>
      <c r="G7214" t="n">
        <v>0.3040241274175028</v>
      </c>
      <c r="H7214" t="n">
        <v>0.3376984564178689</v>
      </c>
      <c r="I7214" t="n">
        <v>0.3366846316834737</v>
      </c>
      <c r="J7214" t="n">
        <v>0.3668055593079713</v>
      </c>
      <c r="K7214" t="n">
        <v>0.3862344764760356</v>
      </c>
      <c r="L7214" t="n">
        <v>0.4071728430591002</v>
      </c>
      <c r="M7214" t="n">
        <v>0.4235272024270516</v>
      </c>
      <c r="N7214" t="n">
        <v>0.3338922871455259</v>
      </c>
      <c r="O7214" t="n">
        <v>0.3695076384096876</v>
      </c>
      <c r="P7214" t="n">
        <v>0.4962071366227155</v>
      </c>
      <c r="Q7214" t="n">
        <v>0.4229929194269732</v>
      </c>
      <c r="R7214" t="n">
        <v>0.424658283389546</v>
      </c>
      <c r="S7214" t="n">
        <v>0.3785709894379619</v>
      </c>
      <c r="T7214" t="n">
        <v>0.5861962191099633</v>
      </c>
      <c r="U7214" t="n">
        <v>0.426248341976454</v>
      </c>
      <c r="V7214" t="n">
        <v>0.2131258177336391</v>
      </c>
      <c r="W7214" t="n">
        <v>0.2971738256653993</v>
      </c>
      <c r="X7214" t="n">
        <v>0.3481944539414328</v>
      </c>
      <c r="Y7214" t="n">
        <v>0.2529500470665004</v>
      </c>
      <c r="Z7214" t="n">
        <v>0.351863274702954</v>
      </c>
      <c r="AA7214" t="n">
        <v>0.3641654085109227</v>
      </c>
      <c r="AB7214" t="n">
        <v>0.3712484496965637</v>
      </c>
      <c r="AC7214" t="n">
        <v>0.3311028825134316</v>
      </c>
      <c r="AD7214" t="n">
        <v>0.3367526066153514</v>
      </c>
      <c r="AE7214" t="n">
        <v>0.4300071964497514</v>
      </c>
      <c r="AF7214" t="n">
        <v>0.2156016952876054</v>
      </c>
      <c r="AG7214" t="n">
        <v>0.2562479901875512</v>
      </c>
      <c r="AH7214" t="n">
        <v>0.232248810018113</v>
      </c>
      <c r="AI7214" t="n">
        <v>0.2574271426337451</v>
      </c>
      <c r="AJ7214" t="n">
        <v>0.3299979478317223</v>
      </c>
      <c r="AK7214" t="n">
        <v>0.3932525455101584</v>
      </c>
    </row>
    <row r="7215">
      <c r="A7215" t="n">
        <v>8</v>
      </c>
      <c r="B7215" t="n">
        <v>0.3848984084758978</v>
      </c>
      <c r="C7215" t="n">
        <v>0.4065174034945831</v>
      </c>
      <c r="D7215" t="n">
        <v>0.6249526660673658</v>
      </c>
      <c r="E7215" t="n">
        <v>0.3281228397554515</v>
      </c>
      <c r="F7215" t="n">
        <v>0.4009796796138075</v>
      </c>
      <c r="G7215" t="n">
        <v>0.4772725987129279</v>
      </c>
      <c r="H7215" t="n">
        <v>0.4887927935241452</v>
      </c>
      <c r="I7215" t="n">
        <v>0.4587070814286385</v>
      </c>
      <c r="J7215" t="n">
        <v>0.522808344714047</v>
      </c>
      <c r="K7215" t="n">
        <v>0.5419410400195467</v>
      </c>
      <c r="L7215" t="n">
        <v>0.5303625763271153</v>
      </c>
      <c r="M7215" t="n">
        <v>0.5319715135881116</v>
      </c>
      <c r="N7215" t="n">
        <v>0.5011698374549096</v>
      </c>
      <c r="O7215" t="n">
        <v>0.5198391623913574</v>
      </c>
      <c r="P7215" t="n">
        <v>0.6893951997275101</v>
      </c>
      <c r="Q7215" t="n">
        <v>0.5123091181056485</v>
      </c>
      <c r="R7215" t="n">
        <v>0.5868493815903295</v>
      </c>
      <c r="S7215" t="n">
        <v>0.7833478832888637</v>
      </c>
      <c r="T7215" t="n">
        <v>0.6724383116734177</v>
      </c>
      <c r="U7215" t="n">
        <v>0.5190469296272177</v>
      </c>
      <c r="V7215" t="n">
        <v>0.4673895297902234</v>
      </c>
      <c r="W7215" t="n">
        <v>0.4792712723310289</v>
      </c>
      <c r="X7215" t="n">
        <v>0.4986071634243511</v>
      </c>
      <c r="Y7215" t="n">
        <v>0.4171223713398577</v>
      </c>
      <c r="Z7215" t="n">
        <v>0.4432687215337358</v>
      </c>
      <c r="AA7215" t="n">
        <v>0.4633309907141426</v>
      </c>
      <c r="AB7215" t="n">
        <v>0.4954221425653519</v>
      </c>
      <c r="AC7215" t="n">
        <v>0.496778892198482</v>
      </c>
      <c r="AD7215" t="n">
        <v>0.4720962313917699</v>
      </c>
      <c r="AE7215" t="n">
        <v>0.661151831762997</v>
      </c>
      <c r="AF7215" t="n">
        <v>0.2927111978391151</v>
      </c>
      <c r="AG7215" t="n">
        <v>0.3598850693722709</v>
      </c>
      <c r="AH7215" t="n">
        <v>0.3949318205068029</v>
      </c>
      <c r="AI7215" t="n">
        <v>0.3502086154521832</v>
      </c>
      <c r="AJ7215" t="n">
        <v>0.4207459091645516</v>
      </c>
      <c r="AK7215" t="n">
        <v>0.5008230141236792</v>
      </c>
    </row>
    <row r="7216">
      <c r="A7216" t="n">
        <v>9</v>
      </c>
      <c r="B7216" t="n">
        <v>0.4857377425124982</v>
      </c>
      <c r="C7216" t="n">
        <v>0.5091853956117446</v>
      </c>
      <c r="D7216" t="n">
        <v>0.7065894078983944</v>
      </c>
      <c r="E7216" t="n">
        <v>0.4545455255550339</v>
      </c>
      <c r="F7216" t="n">
        <v>0.5142057915014852</v>
      </c>
      <c r="G7216" t="n">
        <v>0.5730553916180039</v>
      </c>
      <c r="H7216" t="n">
        <v>0.7120787331261306</v>
      </c>
      <c r="I7216" t="n">
        <v>0.6998657589887568</v>
      </c>
      <c r="J7216" t="n">
        <v>0.7383470061678092</v>
      </c>
      <c r="K7216" t="n">
        <v>0.8037294163426471</v>
      </c>
      <c r="L7216" t="n">
        <v>0.8032765185203131</v>
      </c>
      <c r="M7216" t="n">
        <v>0.8859553604183287</v>
      </c>
      <c r="N7216" t="n">
        <v>0.8050195374185115</v>
      </c>
      <c r="O7216" t="n">
        <v>0.7928512491098383</v>
      </c>
      <c r="P7216" t="n">
        <v>0.8993237420395598</v>
      </c>
      <c r="Q7216" t="n">
        <v>0.7697938317054506</v>
      </c>
      <c r="R7216" t="n">
        <v>0.8336795304923803</v>
      </c>
      <c r="S7216" t="n">
        <v>0.8662887776807779</v>
      </c>
      <c r="T7216" t="n">
        <v>0.9579409241665942</v>
      </c>
      <c r="U7216" t="n">
        <v>0.6307131325611049</v>
      </c>
      <c r="V7216" t="n">
        <v>0.5628260874563971</v>
      </c>
      <c r="W7216" t="n">
        <v>0.7411603300828586</v>
      </c>
      <c r="X7216" t="n">
        <v>0.7679051069858331</v>
      </c>
      <c r="Y7216" t="n">
        <v>0.5219354868924089</v>
      </c>
      <c r="Z7216" t="n">
        <v>0.725487703820009</v>
      </c>
      <c r="AA7216" t="n">
        <v>0.7201016500768255</v>
      </c>
      <c r="AB7216" t="n">
        <v>0.6481449722325474</v>
      </c>
      <c r="AC7216" t="n">
        <v>0.7692789921429187</v>
      </c>
      <c r="AD7216" t="n">
        <v>0.7457684890777536</v>
      </c>
      <c r="AE7216" t="n">
        <v>0.7279522102429467</v>
      </c>
      <c r="AF7216" t="n">
        <v>0.4806881020910733</v>
      </c>
      <c r="AG7216" t="n">
        <v>0.4995429428948551</v>
      </c>
      <c r="AH7216" t="n">
        <v>0.5462731452229224</v>
      </c>
      <c r="AI7216" t="n">
        <v>0.4815140757204221</v>
      </c>
      <c r="AJ7216" t="n">
        <v>0.5020143651779447</v>
      </c>
      <c r="AK7216" t="n">
        <v>0.5788154272578495</v>
      </c>
    </row>
    <row r="7217">
      <c r="A7217" t="n">
        <v>10</v>
      </c>
      <c r="B7217" t="n">
        <v>0.7616208778608448</v>
      </c>
      <c r="C7217" t="n">
        <v>0.7495061384481988</v>
      </c>
      <c r="D7217" t="n">
        <v>0.7316677383453629</v>
      </c>
      <c r="E7217" t="n">
        <v>0.7379071218844635</v>
      </c>
      <c r="F7217" t="n">
        <v>0.7920279660411496</v>
      </c>
      <c r="G7217" t="n">
        <v>0.7105011586666189</v>
      </c>
      <c r="H7217" t="n">
        <v>0.8615733868349027</v>
      </c>
      <c r="I7217" t="n">
        <v>0.8682190979568981</v>
      </c>
      <c r="J7217" t="n">
        <v>0.8276874244493463</v>
      </c>
      <c r="K7217" t="n">
        <v>0.9210385414749949</v>
      </c>
      <c r="L7217" t="n">
        <v>0.9252543843216881</v>
      </c>
      <c r="M7217" t="n">
        <v>0.998697090216676</v>
      </c>
      <c r="N7217" t="n">
        <v>0.9500446832587198</v>
      </c>
      <c r="O7217" t="n">
        <v>0.9296314032066996</v>
      </c>
      <c r="P7217" t="n">
        <v>1</v>
      </c>
      <c r="Q7217" t="n">
        <v>0.9163862965025802</v>
      </c>
      <c r="R7217" t="n">
        <v>0.9457444247473615</v>
      </c>
      <c r="S7217" t="n">
        <v>0.9175251140429612</v>
      </c>
      <c r="T7217" t="n">
        <v>0.953307705363983</v>
      </c>
      <c r="U7217" t="n">
        <v>0.6403828390514252</v>
      </c>
      <c r="V7217" t="n">
        <v>0.6698103662756876</v>
      </c>
      <c r="W7217" t="n">
        <v>0.903964696930128</v>
      </c>
      <c r="X7217" t="n">
        <v>0.9250769518380563</v>
      </c>
      <c r="Y7217" t="n">
        <v>0.7018762595947753</v>
      </c>
      <c r="Z7217" t="n">
        <v>0.8681601525262155</v>
      </c>
      <c r="AA7217" t="n">
        <v>0.8672250116908274</v>
      </c>
      <c r="AB7217" t="n">
        <v>0.7256531515782734</v>
      </c>
      <c r="AC7217" t="n">
        <v>0.9191232236686965</v>
      </c>
      <c r="AD7217" t="n">
        <v>0.8944707318633885</v>
      </c>
      <c r="AE7217" t="n">
        <v>0.8598564708077349</v>
      </c>
      <c r="AF7217" t="n">
        <v>0.7269616147216913</v>
      </c>
      <c r="AG7217" t="n">
        <v>0.7638728241538968</v>
      </c>
      <c r="AH7217" t="n">
        <v>0.7846155350555725</v>
      </c>
      <c r="AI7217" t="n">
        <v>0.7410955804799819</v>
      </c>
      <c r="AJ7217" t="n">
        <v>0.7464336555597558</v>
      </c>
      <c r="AK7217" t="n">
        <v>0.6139054700482773</v>
      </c>
    </row>
    <row r="7218">
      <c r="A7218" t="n">
        <v>11</v>
      </c>
      <c r="B7218" t="n">
        <v>0.9068807044902075</v>
      </c>
      <c r="C7218" t="n">
        <v>0.8795942889977447</v>
      </c>
      <c r="D7218" t="n">
        <v>0.8369132296899403</v>
      </c>
      <c r="E7218" t="n">
        <v>0.8845088839019651</v>
      </c>
      <c r="F7218" t="n">
        <v>0.9309253373743599</v>
      </c>
      <c r="G7218" t="n">
        <v>0.8386125415055313</v>
      </c>
      <c r="H7218" t="n">
        <v>0.9699611785035023</v>
      </c>
      <c r="I7218" t="n">
        <v>0.9683537523353812</v>
      </c>
      <c r="J7218" t="n">
        <v>0.8982036919703436</v>
      </c>
      <c r="K7218" t="n">
        <v>0.9869439509159519</v>
      </c>
      <c r="L7218" t="n">
        <v>1</v>
      </c>
      <c r="M7218" t="n">
        <v>0.8419796076421844</v>
      </c>
      <c r="N7218" t="n">
        <v>0.9927763245293388</v>
      </c>
      <c r="O7218" t="n">
        <v>0.9971074530975813</v>
      </c>
      <c r="P7218" t="n">
        <v>0.9815840536527941</v>
      </c>
      <c r="Q7218" t="n">
        <v>0.971006781712771</v>
      </c>
      <c r="R7218" t="n">
        <v>1</v>
      </c>
      <c r="S7218" t="n">
        <v>0.842251841286626</v>
      </c>
      <c r="T7218" t="n">
        <v>1</v>
      </c>
      <c r="U7218" t="n">
        <v>0.6878295315700563</v>
      </c>
      <c r="V7218" t="n">
        <v>0.6382415363849793</v>
      </c>
      <c r="W7218" t="n">
        <v>0.9834564374674875</v>
      </c>
      <c r="X7218" t="n">
        <v>1</v>
      </c>
      <c r="Y7218" t="n">
        <v>0.6203247666578725</v>
      </c>
      <c r="Z7218" t="n">
        <v>0.9663445422655876</v>
      </c>
      <c r="AA7218" t="n">
        <v>0.9599646202151111</v>
      </c>
      <c r="AB7218" t="n">
        <v>0.7547359239808481</v>
      </c>
      <c r="AC7218" t="n">
        <v>1</v>
      </c>
      <c r="AD7218" t="n">
        <v>0.9872699264186933</v>
      </c>
      <c r="AE7218" t="n">
        <v>0.9630282394018951</v>
      </c>
      <c r="AF7218" t="n">
        <v>0.8940577756359245</v>
      </c>
      <c r="AG7218" t="n">
        <v>0.917749411693829</v>
      </c>
      <c r="AH7218" t="n">
        <v>0.9147432888632138</v>
      </c>
      <c r="AI7218" t="n">
        <v>0.8639341480537543</v>
      </c>
      <c r="AJ7218" t="n">
        <v>0.8987090781444079</v>
      </c>
      <c r="AK7218" t="n">
        <v>0.848860235804583</v>
      </c>
    </row>
    <row r="7219">
      <c r="A7219" t="n">
        <v>12</v>
      </c>
      <c r="B7219" t="n">
        <v>0.9968362151997431</v>
      </c>
      <c r="C7219" t="n">
        <v>0.9651104168745084</v>
      </c>
      <c r="D7219" t="n">
        <v>0.9451188619296719</v>
      </c>
      <c r="E7219" t="n">
        <v>0.9693033399284662</v>
      </c>
      <c r="F7219" t="n">
        <v>1</v>
      </c>
      <c r="G7219" t="n">
        <v>0.9329906043356191</v>
      </c>
      <c r="H7219" t="n">
        <v>0.9994788525768892</v>
      </c>
      <c r="I7219" t="n">
        <v>1</v>
      </c>
      <c r="J7219" t="n">
        <v>0.9976852194814577</v>
      </c>
      <c r="K7219" t="n">
        <v>0.9762317013209134</v>
      </c>
      <c r="L7219" t="n">
        <v>0.9933834075059848</v>
      </c>
      <c r="M7219" t="n">
        <v>0.7950340940191345</v>
      </c>
      <c r="N7219" t="n">
        <v>1</v>
      </c>
      <c r="O7219" t="n">
        <v>1</v>
      </c>
      <c r="P7219" t="n">
        <v>0.8940718424540507</v>
      </c>
      <c r="Q7219" t="n">
        <v>1</v>
      </c>
      <c r="R7219" t="n">
        <v>0.9569252806113863</v>
      </c>
      <c r="S7219" t="n">
        <v>0.6620147794759557</v>
      </c>
      <c r="T7219" t="n">
        <v>0.7759127670408412</v>
      </c>
      <c r="U7219" t="n">
        <v>0.5760954272305713</v>
      </c>
      <c r="V7219" t="n">
        <v>0.3901126949051602</v>
      </c>
      <c r="W7219" t="n">
        <v>1</v>
      </c>
      <c r="X7219" t="n">
        <v>0.9814259309812706</v>
      </c>
      <c r="Y7219" t="n">
        <v>0.6048146766305069</v>
      </c>
      <c r="Z7219" t="n">
        <v>0.9946709284285687</v>
      </c>
      <c r="AA7219" t="n">
        <v>0.9854241699512325</v>
      </c>
      <c r="AB7219" t="n">
        <v>0.9609415540204842</v>
      </c>
      <c r="AC7219" t="n">
        <v>0.9745625475460307</v>
      </c>
      <c r="AD7219" t="n">
        <v>0.998361602597059</v>
      </c>
      <c r="AE7219" t="n">
        <v>0.9872429601396644</v>
      </c>
      <c r="AF7219" t="n">
        <v>0.9741417728546151</v>
      </c>
      <c r="AG7219" t="n">
        <v>0.9924107656312878</v>
      </c>
      <c r="AH7219" t="n">
        <v>0.9787841724887021</v>
      </c>
      <c r="AI7219" t="n">
        <v>0.980039294234295</v>
      </c>
      <c r="AJ7219" t="n">
        <v>1</v>
      </c>
      <c r="AK7219" t="n">
        <v>1</v>
      </c>
    </row>
    <row r="7220">
      <c r="A7220" t="n">
        <v>13</v>
      </c>
      <c r="B7220" t="n">
        <v>1</v>
      </c>
      <c r="C7220" t="n">
        <v>0.9946678050226007</v>
      </c>
      <c r="D7220" t="n">
        <v>0.9649346031239869</v>
      </c>
      <c r="E7220" t="n">
        <v>0.9925115427846563</v>
      </c>
      <c r="F7220" t="n">
        <v>0.9905185196796559</v>
      </c>
      <c r="G7220" t="n">
        <v>1</v>
      </c>
      <c r="H7220" t="n">
        <v>1</v>
      </c>
      <c r="I7220" t="n">
        <v>0.9981866957064809</v>
      </c>
      <c r="J7220" t="n">
        <v>1</v>
      </c>
      <c r="K7220" t="n">
        <v>1</v>
      </c>
      <c r="L7220" t="n">
        <v>0.9890849196589333</v>
      </c>
      <c r="M7220" t="n">
        <v>0.7885122662769097</v>
      </c>
      <c r="N7220" t="n">
        <v>0.9879850895293886</v>
      </c>
      <c r="O7220" t="n">
        <v>0.9933906907291868</v>
      </c>
      <c r="P7220" t="n">
        <v>0.8903109115093158</v>
      </c>
      <c r="Q7220" t="n">
        <v>0.9776896290963099</v>
      </c>
      <c r="R7220" t="n">
        <v>0.9391176604902439</v>
      </c>
      <c r="S7220" t="n">
        <v>0.652033100124187</v>
      </c>
      <c r="T7220" t="n">
        <v>0.6309021932098116</v>
      </c>
      <c r="U7220" t="n">
        <v>0.5210012413469614</v>
      </c>
      <c r="V7220" t="n">
        <v>0.3742512491635834</v>
      </c>
      <c r="W7220" t="n">
        <v>0.9826652297282934</v>
      </c>
      <c r="X7220" t="n">
        <v>0.9622929435501147</v>
      </c>
      <c r="Y7220" t="n">
        <v>0.5998363990302584</v>
      </c>
      <c r="Z7220" t="n">
        <v>1</v>
      </c>
      <c r="AA7220" t="n">
        <v>1</v>
      </c>
      <c r="AB7220" t="n">
        <v>0.9978338074716347</v>
      </c>
      <c r="AC7220" t="n">
        <v>0.9536286783173875</v>
      </c>
      <c r="AD7220" t="n">
        <v>1</v>
      </c>
      <c r="AE7220" t="n">
        <v>1</v>
      </c>
      <c r="AF7220" t="n">
        <v>1</v>
      </c>
      <c r="AG7220" t="n">
        <v>1</v>
      </c>
      <c r="AH7220" t="n">
        <v>1</v>
      </c>
      <c r="AI7220" t="n">
        <v>1</v>
      </c>
      <c r="AJ7220" t="n">
        <v>0.99919598207053</v>
      </c>
      <c r="AK7220" t="n">
        <v>0.9532490138020416</v>
      </c>
    </row>
    <row r="7221">
      <c r="A7221" t="n">
        <v>14</v>
      </c>
      <c r="B7221" t="n">
        <v>0.9830087602623491</v>
      </c>
      <c r="C7221" t="n">
        <v>1</v>
      </c>
      <c r="D7221" t="n">
        <v>1</v>
      </c>
      <c r="E7221" t="n">
        <v>1</v>
      </c>
      <c r="F7221" t="n">
        <v>0.998498933925058</v>
      </c>
      <c r="G7221" t="n">
        <v>0.9454747893376273</v>
      </c>
      <c r="H7221" t="n">
        <v>0.8933017697267709</v>
      </c>
      <c r="I7221" t="n">
        <v>0.9253982362768107</v>
      </c>
      <c r="J7221" t="n">
        <v>0.9720247967376933</v>
      </c>
      <c r="K7221" t="n">
        <v>0.9255685297409151</v>
      </c>
      <c r="L7221" t="n">
        <v>0.908093525498708</v>
      </c>
      <c r="M7221" t="n">
        <v>0.8426478038327382</v>
      </c>
      <c r="N7221" t="n">
        <v>0.8905904563357464</v>
      </c>
      <c r="O7221" t="n">
        <v>0.9042624252169932</v>
      </c>
      <c r="P7221" t="n">
        <v>0.8659066484901478</v>
      </c>
      <c r="Q7221" t="n">
        <v>0.8855470878483116</v>
      </c>
      <c r="R7221" t="n">
        <v>0.8643099450889272</v>
      </c>
      <c r="S7221" t="n">
        <v>0.6597585117239854</v>
      </c>
      <c r="T7221" t="n">
        <v>0.7246996435632665</v>
      </c>
      <c r="U7221" t="n">
        <v>0.7057898435887222</v>
      </c>
      <c r="V7221" t="n">
        <v>0.3782901922550708</v>
      </c>
      <c r="W7221" t="n">
        <v>0.8931982179523911</v>
      </c>
      <c r="X7221" t="n">
        <v>0.908121402815263</v>
      </c>
      <c r="Y7221" t="n">
        <v>0.5829502187850754</v>
      </c>
      <c r="Z7221" t="n">
        <v>0.9027819834638653</v>
      </c>
      <c r="AA7221" t="n">
        <v>0.914912793105752</v>
      </c>
      <c r="AB7221" t="n">
        <v>1</v>
      </c>
      <c r="AC7221" t="n">
        <v>0.8846345712731297</v>
      </c>
      <c r="AD7221" t="n">
        <v>0.9094800407723806</v>
      </c>
      <c r="AE7221" t="n">
        <v>0.982430001199408</v>
      </c>
      <c r="AF7221" t="n">
        <v>0.9814088852654065</v>
      </c>
      <c r="AG7221" t="n">
        <v>0.994094378836574</v>
      </c>
      <c r="AH7221" t="n">
        <v>0.9192880869423936</v>
      </c>
      <c r="AI7221" t="n">
        <v>0.9967343530092864</v>
      </c>
      <c r="AJ7221" t="n">
        <v>0.9904699465356158</v>
      </c>
      <c r="AK7221" t="n">
        <v>0.9547657563058335</v>
      </c>
    </row>
    <row r="7222">
      <c r="A7222" t="n">
        <v>15</v>
      </c>
      <c r="B7222" t="n">
        <v>0.9013365133238543</v>
      </c>
      <c r="C7222" t="n">
        <v>0.8926155671555498</v>
      </c>
      <c r="D7222" t="n">
        <v>0.920115007033219</v>
      </c>
      <c r="E7222" t="n">
        <v>0.8756519300723226</v>
      </c>
      <c r="F7222" t="n">
        <v>0.8908845995353463</v>
      </c>
      <c r="G7222" t="n">
        <v>0.8338609713189943</v>
      </c>
      <c r="H7222" t="n">
        <v>0.6720634538664935</v>
      </c>
      <c r="I7222" t="n">
        <v>0.7264686966749085</v>
      </c>
      <c r="J7222" t="n">
        <v>0.9534751775522067</v>
      </c>
      <c r="K7222" t="n">
        <v>0.7006346659105372</v>
      </c>
      <c r="L7222" t="n">
        <v>0.6676478218296288</v>
      </c>
      <c r="M7222" t="n">
        <v>0.8197529857742633</v>
      </c>
      <c r="N7222" t="n">
        <v>0.6637390044484983</v>
      </c>
      <c r="O7222" t="n">
        <v>0.6633738310680397</v>
      </c>
      <c r="P7222" t="n">
        <v>0.9717338837801376</v>
      </c>
      <c r="Q7222" t="n">
        <v>0.667655320542718</v>
      </c>
      <c r="R7222" t="n">
        <v>0.7718310462646318</v>
      </c>
      <c r="S7222" t="n">
        <v>0.9296548586605026</v>
      </c>
      <c r="T7222" t="n">
        <v>0.8824148703386838</v>
      </c>
      <c r="U7222" t="n">
        <v>1</v>
      </c>
      <c r="V7222" t="n">
        <v>0.8171438360416748</v>
      </c>
      <c r="W7222" t="n">
        <v>0.6748319211495321</v>
      </c>
      <c r="X7222" t="n">
        <v>0.7771886438831048</v>
      </c>
      <c r="Y7222" t="n">
        <v>1</v>
      </c>
      <c r="Z7222" t="n">
        <v>0.6891649065091559</v>
      </c>
      <c r="AA7222" t="n">
        <v>0.6924962255327678</v>
      </c>
      <c r="AB7222" t="n">
        <v>0.9325705411065025</v>
      </c>
      <c r="AC7222" t="n">
        <v>0.7095226479887412</v>
      </c>
      <c r="AD7222" t="n">
        <v>0.687890390761931</v>
      </c>
      <c r="AE7222" t="n">
        <v>0.9605321374788437</v>
      </c>
      <c r="AF7222" t="n">
        <v>0.8583066512211468</v>
      </c>
      <c r="AG7222" t="n">
        <v>0.8874396795462445</v>
      </c>
      <c r="AH7222" t="n">
        <v>0.8754107017132131</v>
      </c>
      <c r="AI7222" t="n">
        <v>0.8766781565980046</v>
      </c>
      <c r="AJ7222" t="n">
        <v>0.8845849759680297</v>
      </c>
      <c r="AK7222" t="n">
        <v>0.9184995285800326</v>
      </c>
    </row>
    <row r="7223">
      <c r="A7223" t="n">
        <v>16</v>
      </c>
      <c r="B7223" t="n">
        <v>0.6732449662890426</v>
      </c>
      <c r="C7223" t="n">
        <v>0.6257908963694478</v>
      </c>
      <c r="D7223" t="n">
        <v>0.7514278851146451</v>
      </c>
      <c r="E7223" t="n">
        <v>0.6208241130353208</v>
      </c>
      <c r="F7223" t="n">
        <v>0.6235322063757099</v>
      </c>
      <c r="G7223" t="n">
        <v>0.8095440566719021</v>
      </c>
      <c r="H7223" t="n">
        <v>0.602762443753769</v>
      </c>
      <c r="I7223" t="n">
        <v>0.623825821742497</v>
      </c>
      <c r="J7223" t="n">
        <v>0.8060464925758818</v>
      </c>
      <c r="K7223" t="n">
        <v>0.6428473393200265</v>
      </c>
      <c r="L7223" t="n">
        <v>0.6162600910163731</v>
      </c>
      <c r="M7223" t="n">
        <v>1</v>
      </c>
      <c r="N7223" t="n">
        <v>0.6124346923369982</v>
      </c>
      <c r="O7223" t="n">
        <v>0.6077577300072226</v>
      </c>
      <c r="P7223" t="n">
        <v>0.9429852330239697</v>
      </c>
      <c r="Q7223" t="n">
        <v>0.6039014847920882</v>
      </c>
      <c r="R7223" t="n">
        <v>0.7130213794050871</v>
      </c>
      <c r="S7223" t="n">
        <v>1</v>
      </c>
      <c r="T7223" t="n">
        <v>0.8026936891890034</v>
      </c>
      <c r="U7223" t="n">
        <v>0.9017103739689425</v>
      </c>
      <c r="V7223" t="n">
        <v>1</v>
      </c>
      <c r="W7223" t="n">
        <v>0.603330393287968</v>
      </c>
      <c r="X7223" t="n">
        <v>0.6977998446010948</v>
      </c>
      <c r="Y7223" t="n">
        <v>0.8895108050010694</v>
      </c>
      <c r="Z7223" t="n">
        <v>0.6181966018056412</v>
      </c>
      <c r="AA7223" t="n">
        <v>0.6170781748947826</v>
      </c>
      <c r="AB7223" t="n">
        <v>0.7936810183975473</v>
      </c>
      <c r="AC7223" t="n">
        <v>0.6360904285675384</v>
      </c>
      <c r="AD7223" t="n">
        <v>0.6227267669458763</v>
      </c>
      <c r="AE7223" t="n">
        <v>0.7339492517024934</v>
      </c>
      <c r="AF7223" t="n">
        <v>0.6206553373174591</v>
      </c>
      <c r="AG7223" t="n">
        <v>0.6344395984365386</v>
      </c>
      <c r="AH7223" t="n">
        <v>0.7333349881754014</v>
      </c>
      <c r="AI7223" t="n">
        <v>0.6212955784836618</v>
      </c>
      <c r="AJ7223" t="n">
        <v>0.6942394556353622</v>
      </c>
      <c r="AK7223" t="n">
        <v>0.6934035890983741</v>
      </c>
    </row>
    <row r="7224">
      <c r="A7224" t="n">
        <v>17</v>
      </c>
      <c r="B7224" t="n">
        <v>0.6207301747465944</v>
      </c>
      <c r="C7224" t="n">
        <v>0.5344801657563076</v>
      </c>
      <c r="D7224" t="n">
        <v>0.5275396949439493</v>
      </c>
      <c r="E7224" t="n">
        <v>0.5562188875965934</v>
      </c>
      <c r="F7224" t="n">
        <v>0.5649010990534798</v>
      </c>
      <c r="G7224" t="n">
        <v>0.5940367794158963</v>
      </c>
      <c r="H7224" t="n">
        <v>0.4159191329962425</v>
      </c>
      <c r="I7224" t="n">
        <v>0.4673894010113488</v>
      </c>
      <c r="J7224" t="n">
        <v>0.6274867985173551</v>
      </c>
      <c r="K7224" t="n">
        <v>0.4367053479049086</v>
      </c>
      <c r="L7224" t="n">
        <v>0.4209000527708227</v>
      </c>
      <c r="M7224" t="n">
        <v>0.8276301308441689</v>
      </c>
      <c r="N7224" t="n">
        <v>0.4556297365316445</v>
      </c>
      <c r="O7224" t="n">
        <v>0.4269319222182695</v>
      </c>
      <c r="P7224" t="n">
        <v>0.6994661370350774</v>
      </c>
      <c r="Q7224" t="n">
        <v>0.416888170416759</v>
      </c>
      <c r="R7224" t="n">
        <v>0.5495935182420187</v>
      </c>
      <c r="S7224" t="n">
        <v>0.9260927836319148</v>
      </c>
      <c r="T7224" t="n">
        <v>0.7487075154478855</v>
      </c>
      <c r="U7224" t="n">
        <v>0.8476717817758093</v>
      </c>
      <c r="V7224" t="n">
        <v>0.9185002678832167</v>
      </c>
      <c r="W7224" t="n">
        <v>0.4098294187086842</v>
      </c>
      <c r="X7224" t="n">
        <v>0.5239615283655467</v>
      </c>
      <c r="Y7224" t="n">
        <v>0.7534730081816094</v>
      </c>
      <c r="Z7224" t="n">
        <v>0.4487865816806544</v>
      </c>
      <c r="AA7224" t="n">
        <v>0.4355061259937203</v>
      </c>
      <c r="AB7224" t="n">
        <v>0.6001508900673853</v>
      </c>
      <c r="AC7224" t="n">
        <v>0.4688471742376267</v>
      </c>
      <c r="AD7224" t="n">
        <v>0.4345794210855746</v>
      </c>
      <c r="AE7224" t="n">
        <v>0.4392926156429495</v>
      </c>
      <c r="AF7224" t="n">
        <v>0.5111702212982187</v>
      </c>
      <c r="AG7224" t="n">
        <v>0.5273374917488478</v>
      </c>
      <c r="AH7224" t="n">
        <v>0.5098260008785709</v>
      </c>
      <c r="AI7224" t="n">
        <v>0.528775290880477</v>
      </c>
      <c r="AJ7224" t="n">
        <v>0.5452459901711941</v>
      </c>
      <c r="AK7224" t="n">
        <v>0.5332012096100303</v>
      </c>
    </row>
    <row r="7225">
      <c r="A7225" t="n">
        <v>18</v>
      </c>
      <c r="B7225" t="n">
        <v>0.3528367655827179</v>
      </c>
      <c r="C7225" t="n">
        <v>0.3301359011074992</v>
      </c>
      <c r="D7225" t="n">
        <v>0.3104109476961355</v>
      </c>
      <c r="E7225" t="n">
        <v>0.3857449831554626</v>
      </c>
      <c r="F7225" t="n">
        <v>0.3660472991813545</v>
      </c>
      <c r="G7225" t="n">
        <v>0.2616550171490202</v>
      </c>
      <c r="H7225" t="n">
        <v>0.3468261469592244</v>
      </c>
      <c r="I7225" t="n">
        <v>0.3838499486104144</v>
      </c>
      <c r="J7225" t="n">
        <v>0.3423400025622946</v>
      </c>
      <c r="K7225" t="n">
        <v>0.3783833514824456</v>
      </c>
      <c r="L7225" t="n">
        <v>0.3512870348647902</v>
      </c>
      <c r="M7225" t="n">
        <v>0.4817665418590703</v>
      </c>
      <c r="N7225" t="n">
        <v>0.404396945959458</v>
      </c>
      <c r="O7225" t="n">
        <v>0.3774092489547621</v>
      </c>
      <c r="P7225" t="n">
        <v>0.5658356086834139</v>
      </c>
      <c r="Q7225" t="n">
        <v>0.3740364398196574</v>
      </c>
      <c r="R7225" t="n">
        <v>0.5036961002219634</v>
      </c>
      <c r="S7225" t="n">
        <v>0.8919671949735029</v>
      </c>
      <c r="T7225" t="n">
        <v>0.6994073149808937</v>
      </c>
      <c r="U7225" t="n">
        <v>0.8003885989637622</v>
      </c>
      <c r="V7225" t="n">
        <v>0.8539093703939608</v>
      </c>
      <c r="W7225" t="n">
        <v>0.3416482884501268</v>
      </c>
      <c r="X7225" t="n">
        <v>0.4605134459576086</v>
      </c>
      <c r="Y7225" t="n">
        <v>0.6996938726129166</v>
      </c>
      <c r="Z7225" t="n">
        <v>0.3731434232415559</v>
      </c>
      <c r="AA7225" t="n">
        <v>0.3761920769590487</v>
      </c>
      <c r="AB7225" t="n">
        <v>0.447847608392432</v>
      </c>
      <c r="AC7225" t="n">
        <v>0.3937271974594992</v>
      </c>
      <c r="AD7225" t="n">
        <v>0.356633292449576</v>
      </c>
      <c r="AE7225" t="n">
        <v>0.2807461652251556</v>
      </c>
      <c r="AF7225" t="n">
        <v>0.3413701645282619</v>
      </c>
      <c r="AG7225" t="n">
        <v>0.3562295253413063</v>
      </c>
      <c r="AH7225" t="n">
        <v>0.2603909037844734</v>
      </c>
      <c r="AI7225" t="n">
        <v>0.2834159033514888</v>
      </c>
      <c r="AJ7225" t="n">
        <v>0.3355949667872765</v>
      </c>
      <c r="AK7225" t="n">
        <v>0.3890728320199794</v>
      </c>
    </row>
    <row r="7226">
      <c r="A7226" t="n">
        <v>19</v>
      </c>
      <c r="B7226" t="n">
        <v>0.3279227629225336</v>
      </c>
      <c r="C7226" t="n">
        <v>0.3044072906487356</v>
      </c>
      <c r="D7226" t="n">
        <v>0.284500798776503</v>
      </c>
      <c r="E7226" t="n">
        <v>0.283764646702134</v>
      </c>
      <c r="F7226" t="n">
        <v>0.3117067177040185</v>
      </c>
      <c r="G7226" t="n">
        <v>0.2311987721339264</v>
      </c>
      <c r="H7226" t="n">
        <v>0.1907790972769866</v>
      </c>
      <c r="I7226" t="n">
        <v>0.2130797891781146</v>
      </c>
      <c r="J7226" t="n">
        <v>0.2411633515163293</v>
      </c>
      <c r="K7226" t="n">
        <v>0.2048034315396379</v>
      </c>
      <c r="L7226" t="n">
        <v>0.2033533700936579</v>
      </c>
      <c r="M7226" t="n">
        <v>0.2968785484274825</v>
      </c>
      <c r="N7226" t="n">
        <v>0.2449655209529785</v>
      </c>
      <c r="O7226" t="n">
        <v>0.2109524026608159</v>
      </c>
      <c r="P7226" t="n">
        <v>0.3314767843330813</v>
      </c>
      <c r="Q7226" t="n">
        <v>0.2761627248810219</v>
      </c>
      <c r="R7226" t="n">
        <v>0.3486036568417835</v>
      </c>
      <c r="S7226" t="n">
        <v>0.6433744420809305</v>
      </c>
      <c r="T7226" t="n">
        <v>0.6437972209861875</v>
      </c>
      <c r="U7226" t="n">
        <v>0.6902283243298935</v>
      </c>
      <c r="V7226" t="n">
        <v>0.6947350025638607</v>
      </c>
      <c r="W7226" t="n">
        <v>0.2060765317507301</v>
      </c>
      <c r="X7226" t="n">
        <v>0.2748752358046354</v>
      </c>
      <c r="Y7226" t="n">
        <v>0.3923418198734591</v>
      </c>
      <c r="Z7226" t="n">
        <v>0.1888471435603158</v>
      </c>
      <c r="AA7226" t="n">
        <v>0.1854079230409513</v>
      </c>
      <c r="AB7226" t="n">
        <v>0.2436028131796954</v>
      </c>
      <c r="AC7226" t="n">
        <v>0.1833398128229002</v>
      </c>
      <c r="AD7226" t="n">
        <v>0.1816924194410831</v>
      </c>
      <c r="AE7226" t="n">
        <v>0.2344416754401162</v>
      </c>
      <c r="AF7226" t="n">
        <v>0.2877385959687752</v>
      </c>
      <c r="AG7226" t="n">
        <v>0.2841895014830558</v>
      </c>
      <c r="AH7226" t="n">
        <v>0.2058202299929594</v>
      </c>
      <c r="AI7226" t="n">
        <v>0.260574674017561</v>
      </c>
      <c r="AJ7226" t="n">
        <v>0.3000859750499541</v>
      </c>
      <c r="AK7226" t="n">
        <v>0.4087463382178119</v>
      </c>
    </row>
    <row r="7227">
      <c r="A7227" t="n">
        <v>20</v>
      </c>
      <c r="B7227" t="n">
        <v>0.1872347842040086</v>
      </c>
      <c r="C7227" t="n">
        <v>0.2008306169591154</v>
      </c>
      <c r="D7227" t="n">
        <v>0.3010029024485672</v>
      </c>
      <c r="E7227" t="n">
        <v>0.1890532768542074</v>
      </c>
      <c r="F7227" t="n">
        <v>0.2034258792292186</v>
      </c>
      <c r="G7227" t="n">
        <v>0.2418209827076785</v>
      </c>
      <c r="H7227" t="n">
        <v>0.07587370111796632</v>
      </c>
      <c r="I7227" t="n">
        <v>0.1071736095330754</v>
      </c>
      <c r="J7227" t="n">
        <v>0.1702392085123962</v>
      </c>
      <c r="K7227" t="n">
        <v>0.07894034321429325</v>
      </c>
      <c r="L7227" t="n">
        <v>0.1047551061532671</v>
      </c>
      <c r="M7227" t="n">
        <v>0.2084393615596485</v>
      </c>
      <c r="N7227" t="n">
        <v>0.1069077060563873</v>
      </c>
      <c r="O7227" t="n">
        <v>0.09773745970974788</v>
      </c>
      <c r="P7227" t="n">
        <v>0.2304638560344019</v>
      </c>
      <c r="Q7227" t="n">
        <v>0.1299189303821638</v>
      </c>
      <c r="R7227" t="n">
        <v>0.1832647422577342</v>
      </c>
      <c r="S7227" t="n">
        <v>0.2867083082295369</v>
      </c>
      <c r="T7227" t="n">
        <v>0.3658706093370828</v>
      </c>
      <c r="U7227" t="n">
        <v>0.3606844617779477</v>
      </c>
      <c r="V7227" t="n">
        <v>0.3199042978585439</v>
      </c>
      <c r="W7227" t="n">
        <v>0.07368579620206207</v>
      </c>
      <c r="X7227" t="n">
        <v>0.1296176567852713</v>
      </c>
      <c r="Y7227" t="n">
        <v>0.1986417060708761</v>
      </c>
      <c r="Z7227" t="n">
        <v>0.08372929089017239</v>
      </c>
      <c r="AA7227" t="n">
        <v>0.08149717415993056</v>
      </c>
      <c r="AB7227" t="n">
        <v>0.1342111945709018</v>
      </c>
      <c r="AC7227" t="n">
        <v>0.1047527780207989</v>
      </c>
      <c r="AD7227" t="n">
        <v>0.0939367107666971</v>
      </c>
      <c r="AE7227" t="n">
        <v>0.171971160893959</v>
      </c>
      <c r="AF7227" t="n">
        <v>0.1598694988412373</v>
      </c>
      <c r="AG7227" t="n">
        <v>0.1747756377739637</v>
      </c>
      <c r="AH7227" t="n">
        <v>0.1809960945727198</v>
      </c>
      <c r="AI7227" t="n">
        <v>0.1778521591865661</v>
      </c>
      <c r="AJ7227" t="n">
        <v>0.2287960252740724</v>
      </c>
      <c r="AK7227" t="n">
        <v>0.4229330835911166</v>
      </c>
    </row>
    <row r="7228">
      <c r="A7228" t="n">
        <v>21</v>
      </c>
      <c r="B7228" t="n">
        <v>0.09724349860110992</v>
      </c>
      <c r="C7228" t="n">
        <v>0.1079476407583132</v>
      </c>
      <c r="D7228" t="n">
        <v>0.2752259703587308</v>
      </c>
      <c r="E7228" t="n">
        <v>0.1048454309631732</v>
      </c>
      <c r="F7228" t="n">
        <v>0.1072458127958535</v>
      </c>
      <c r="G7228" t="n">
        <v>0.1975465305052692</v>
      </c>
      <c r="H7228" t="n">
        <v>0.06724976225819919</v>
      </c>
      <c r="I7228" t="n">
        <v>0.08040268399349042</v>
      </c>
      <c r="J7228" t="n">
        <v>0.1446598379479331</v>
      </c>
      <c r="K7228" t="n">
        <v>0.06996784439825889</v>
      </c>
      <c r="L7228" t="n">
        <v>0.09409427717268941</v>
      </c>
      <c r="M7228" t="n">
        <v>0.1671393050759618</v>
      </c>
      <c r="N7228" t="n">
        <v>0.07162917568947472</v>
      </c>
      <c r="O7228" t="n">
        <v>0.08194112223442661</v>
      </c>
      <c r="P7228" t="n">
        <v>0.1511397513054846</v>
      </c>
      <c r="Q7228" t="n">
        <v>0.07633917318348057</v>
      </c>
      <c r="R7228" t="n">
        <v>0.1337643430018592</v>
      </c>
      <c r="S7228" t="n">
        <v>0.1913192096300213</v>
      </c>
      <c r="T7228" t="n">
        <v>0.2912367941795763</v>
      </c>
      <c r="U7228" t="n">
        <v>0.2671533974702434</v>
      </c>
      <c r="V7228" t="n">
        <v>0.1861408950748578</v>
      </c>
      <c r="W7228" t="n">
        <v>0.06531053847881162</v>
      </c>
      <c r="X7228" t="n">
        <v>0.09857547505879051</v>
      </c>
      <c r="Y7228" t="n">
        <v>0.1033168223321568</v>
      </c>
      <c r="Z7228" t="n">
        <v>0.05780855716929289</v>
      </c>
      <c r="AA7228" t="n">
        <v>0.06941994789231079</v>
      </c>
      <c r="AB7228" t="n">
        <v>0.1146977966369916</v>
      </c>
      <c r="AC7228" t="n">
        <v>0.09276523949873663</v>
      </c>
      <c r="AD7228" t="n">
        <v>0.08282559615316525</v>
      </c>
      <c r="AE7228" t="n">
        <v>0.149311672908032</v>
      </c>
      <c r="AF7228" t="n">
        <v>0.07300518810453205</v>
      </c>
      <c r="AG7228" t="n">
        <v>0.08858588226887064</v>
      </c>
      <c r="AH7228" t="n">
        <v>0.1609138338779268</v>
      </c>
      <c r="AI7228" t="n">
        <v>0.08928624901431692</v>
      </c>
      <c r="AJ7228" t="n">
        <v>0.1565039693254847</v>
      </c>
      <c r="AK7228" t="n">
        <v>0.4102504674783289</v>
      </c>
    </row>
    <row r="7229">
      <c r="A7229" t="n">
        <v>22</v>
      </c>
      <c r="B7229" t="n">
        <v>0.087548502499656</v>
      </c>
      <c r="C7229" t="n">
        <v>0.09944386733929923</v>
      </c>
      <c r="D7229" t="n">
        <v>0.2601095315068292</v>
      </c>
      <c r="E7229" t="n">
        <v>0.07247173765482486</v>
      </c>
      <c r="F7229" t="n">
        <v>0.09097328587719745</v>
      </c>
      <c r="G7229" t="n">
        <v>0.2084921118278272</v>
      </c>
      <c r="H7229" t="n">
        <v>0.07344482070789071</v>
      </c>
      <c r="I7229" t="n">
        <v>0.08368700154082637</v>
      </c>
      <c r="J7229" t="n">
        <v>0.1282323914140468</v>
      </c>
      <c r="K7229" t="n">
        <v>0.07641329299303495</v>
      </c>
      <c r="L7229" t="n">
        <v>0.1036985078207777</v>
      </c>
      <c r="M7229" t="n">
        <v>0.1473190629531068</v>
      </c>
      <c r="N7229" t="n">
        <v>0.07175380728273387</v>
      </c>
      <c r="O7229" t="n">
        <v>0.08842717583596629</v>
      </c>
      <c r="P7229" t="n">
        <v>0.1386624489573864</v>
      </c>
      <c r="Q7229" t="n">
        <v>0.07647199996377452</v>
      </c>
      <c r="R7229" t="n">
        <v>0.1277417715609918</v>
      </c>
      <c r="S7229" t="n">
        <v>0.1360080660035166</v>
      </c>
      <c r="T7229" t="n">
        <v>0.213036318013129</v>
      </c>
      <c r="U7229" t="n">
        <v>0.2239060556736893</v>
      </c>
      <c r="V7229" t="n">
        <v>0.08762770441328976</v>
      </c>
      <c r="W7229" t="n">
        <v>0.07132695533547842</v>
      </c>
      <c r="X7229" t="n">
        <v>0.10189348477061</v>
      </c>
      <c r="Y7229" t="n">
        <v>0.08854278056083285</v>
      </c>
      <c r="Z7229" t="n">
        <v>0.06313389035309072</v>
      </c>
      <c r="AA7229" t="n">
        <v>0.07581492417663167</v>
      </c>
      <c r="AB7229" t="n">
        <v>0.1046396855598205</v>
      </c>
      <c r="AC7229" t="n">
        <v>0.05870823119205033</v>
      </c>
      <c r="AD7229" t="n">
        <v>0.07585991171588109</v>
      </c>
      <c r="AE7229" t="n">
        <v>0.1186068206351533</v>
      </c>
      <c r="AF7229" t="n">
        <v>0.0647072894995805</v>
      </c>
      <c r="AG7229" t="n">
        <v>0.0794542594722966</v>
      </c>
      <c r="AH7229" t="n">
        <v>0.1341836212758532</v>
      </c>
      <c r="AI7229" t="n">
        <v>0.08049412250085676</v>
      </c>
      <c r="AJ7229" t="n">
        <v>0.1455335097477993</v>
      </c>
      <c r="AK7229" t="n">
        <v>0.3617241672894456</v>
      </c>
    </row>
    <row r="7230">
      <c r="A7230" t="n">
        <v>23</v>
      </c>
      <c r="B7230" t="n">
        <v>0.0953887079759666</v>
      </c>
      <c r="C7230" t="n">
        <v>0.107689941683928</v>
      </c>
      <c r="D7230" t="n">
        <v>0.27244624910708</v>
      </c>
      <c r="E7230" t="n">
        <v>0.08226445572187024</v>
      </c>
      <c r="F7230" t="n">
        <v>0.09973354909054297</v>
      </c>
      <c r="G7230" t="n">
        <v>0.1970996566424877</v>
      </c>
      <c r="H7230" t="n">
        <v>0.086961311870854</v>
      </c>
      <c r="I7230" t="n">
        <v>0.0974563791349211</v>
      </c>
      <c r="J7230" t="n">
        <v>0.1205045454585069</v>
      </c>
      <c r="K7230" t="n">
        <v>0.09147906718590219</v>
      </c>
      <c r="L7230" t="n">
        <v>0.1208119438159155</v>
      </c>
      <c r="M7230" t="n">
        <v>0.1374242274254503</v>
      </c>
      <c r="N7230" t="n">
        <v>0.0849590910957808</v>
      </c>
      <c r="O7230" t="n">
        <v>0.1045737983903511</v>
      </c>
      <c r="P7230" t="n">
        <v>0.1325929214075816</v>
      </c>
      <c r="Q7230" t="n">
        <v>0.09054560109400965</v>
      </c>
      <c r="R7230" t="n">
        <v>0.1223773286558974</v>
      </c>
      <c r="S7230" t="n">
        <v>0.08846413948284132</v>
      </c>
      <c r="T7230" t="n">
        <v>0.1440816363978329</v>
      </c>
      <c r="U7230" t="n">
        <v>0.1797662396552795</v>
      </c>
      <c r="V7230" t="n">
        <v>0.07683189580837498</v>
      </c>
      <c r="W7230" t="n">
        <v>0.08445368302275144</v>
      </c>
      <c r="X7230" t="n">
        <v>0.1135503263534403</v>
      </c>
      <c r="Y7230" t="n">
        <v>0.08022535721366318</v>
      </c>
      <c r="Z7230" t="n">
        <v>0.07475279911774051</v>
      </c>
      <c r="AA7230" t="n">
        <v>0.08976759970605916</v>
      </c>
      <c r="AB7230" t="n">
        <v>0.1001041509489513</v>
      </c>
      <c r="AC7230" t="n">
        <v>0.09006934695435985</v>
      </c>
      <c r="AD7230" t="n">
        <v>0.09372099667266526</v>
      </c>
      <c r="AE7230" t="n">
        <v>0.09380905419992802</v>
      </c>
      <c r="AF7230" t="n">
        <v>0.070668134967434</v>
      </c>
      <c r="AG7230" t="n">
        <v>0.08655201075133928</v>
      </c>
      <c r="AH7230" t="n">
        <v>0.1215902731392053</v>
      </c>
      <c r="AI7230" t="n">
        <v>0.08760351751604543</v>
      </c>
      <c r="AJ7230" t="n">
        <v>0.1562883836474591</v>
      </c>
      <c r="AK7230" t="n">
        <v>0.339187454868239</v>
      </c>
    </row>
    <row r="7231">
      <c r="A7231" t="n">
        <v>24</v>
      </c>
      <c r="B7231" t="n">
        <v>0.1124946108333715</v>
      </c>
      <c r="C7231" t="n">
        <v>0.1269106513939877</v>
      </c>
      <c r="D7231" t="n">
        <v>0.2814210774199571</v>
      </c>
      <c r="E7231" t="n">
        <v>0.09683050872611867</v>
      </c>
      <c r="F7231" t="n">
        <v>0.1179356520601487</v>
      </c>
      <c r="G7231" t="n">
        <v>0.1902739883586531</v>
      </c>
      <c r="H7231" t="n">
        <v>0.07068832049914181</v>
      </c>
      <c r="I7231" t="n">
        <v>0.08870780596955115</v>
      </c>
      <c r="J7231" t="n">
        <v>0.2117074208063559</v>
      </c>
      <c r="K7231" t="n">
        <v>0.0798143662541137</v>
      </c>
      <c r="L7231" t="n">
        <v>0.1011998714117465</v>
      </c>
      <c r="M7231" t="n">
        <v>0.3083747255882747</v>
      </c>
      <c r="N7231" t="n">
        <v>0.06906077348066299</v>
      </c>
      <c r="O7231" t="n">
        <v>0.08699135768652357</v>
      </c>
      <c r="P7231" t="n">
        <v>0.2416741109971355</v>
      </c>
      <c r="Q7231" t="n">
        <v>0.07887193838044909</v>
      </c>
      <c r="R7231" t="n">
        <v>0.1020262728970755</v>
      </c>
      <c r="S7231" t="n">
        <v>0.2039862779574322</v>
      </c>
      <c r="T7231" t="n">
        <v>0.1268997343927043</v>
      </c>
      <c r="U7231" t="n">
        <v>0.154550233186695</v>
      </c>
      <c r="V7231" t="n">
        <v>0.1843312462203173</v>
      </c>
      <c r="W7231" t="n">
        <v>0.06373445829370843</v>
      </c>
      <c r="X7231" t="n">
        <v>0.09642741659200724</v>
      </c>
      <c r="Y7231" t="n">
        <v>0.1880568169932701</v>
      </c>
      <c r="Z7231" t="n">
        <v>0.06511523579879998</v>
      </c>
      <c r="AA7231" t="n">
        <v>0.07520865789297883</v>
      </c>
      <c r="AB7231" t="n">
        <v>0.1814714357741948</v>
      </c>
      <c r="AC7231" t="n">
        <v>0.05245895180592354</v>
      </c>
      <c r="AD7231" t="n">
        <v>0.0772775515389094</v>
      </c>
      <c r="AE7231" t="n">
        <v>0.1569319135892959</v>
      </c>
      <c r="AF7231" t="n">
        <v>0.08645632026066756</v>
      </c>
      <c r="AG7231" t="n">
        <v>0.102470898958953</v>
      </c>
      <c r="AH7231" t="n">
        <v>0.1271610733004772</v>
      </c>
      <c r="AI7231" t="n">
        <v>0.1031149248219116</v>
      </c>
      <c r="AJ7231" t="n">
        <v>0.1718572122914079</v>
      </c>
      <c r="AK7231" t="n">
        <v>0.3246680352035621</v>
      </c>
    </row>
    <row r="7241">
      <c r="A7241" t="inlineStr">
        <is>
          <t>PVVAC-P-240to760-E10.8-rDXGF-ESe1985-CZ06</t>
        </is>
      </c>
      <c r="D7241" t="n">
        <v>2015</v>
      </c>
      <c r="F7241" t="inlineStr">
        <is>
          <t>Source Annual kWh:</t>
        </is>
      </c>
      <c r="G7241" s="169" t="n">
        <v>1105974.307000009</v>
      </c>
      <c r="H7241" t="inlineStr">
        <is>
          <t>DEER</t>
        </is>
      </c>
      <c r="K7241" t="inlineStr">
        <is>
          <t>PDAF</t>
        </is>
      </c>
      <c r="L7241" t="inlineStr">
        <is>
          <t>Monthly</t>
        </is>
      </c>
    </row>
    <row r="7242">
      <c r="A7242" t="n">
        <v>182</v>
      </c>
      <c r="B7242" t="inlineStr">
        <is>
          <t>PVVAC-P-240to760-E10.8-20-MM</t>
        </is>
      </c>
      <c r="F7242" t="inlineStr">
        <is>
          <t>Source Sample Size:</t>
        </is>
      </c>
      <c r="G7242" t="n">
        <v>0</v>
      </c>
      <c r="H7242" t="inlineStr">
        <is>
          <t>DEER</t>
        </is>
      </c>
      <c r="K7242" t="inlineStr">
        <is>
          <t>WKWE</t>
        </is>
      </c>
      <c r="L7242" t="inlineStr">
        <is>
          <t>Monthly</t>
        </is>
      </c>
      <c r="N7242" t="inlineStr">
        <is>
          <t>Weekend Peak3</t>
        </is>
      </c>
    </row>
    <row r="7243">
      <c r="B7243" t="n">
        <v>1</v>
      </c>
      <c r="C7243" t="inlineStr">
        <is>
          <t>JANUARY</t>
        </is>
      </c>
      <c r="D7243" t="inlineStr">
        <is>
          <t>JAN</t>
        </is>
      </c>
      <c r="E7243" t="n">
        <v>2</v>
      </c>
      <c r="F7243" t="inlineStr">
        <is>
          <t>FEBRUARY</t>
        </is>
      </c>
      <c r="G7243" t="inlineStr">
        <is>
          <t>FEB</t>
        </is>
      </c>
      <c r="H7243" t="n">
        <v>3</v>
      </c>
      <c r="I7243" t="inlineStr">
        <is>
          <t>MARCH</t>
        </is>
      </c>
      <c r="J7243" t="inlineStr">
        <is>
          <t>MAR</t>
        </is>
      </c>
      <c r="K7243" t="n">
        <v>4</v>
      </c>
      <c r="L7243" t="inlineStr">
        <is>
          <t>APRIL</t>
        </is>
      </c>
      <c r="M7243" t="inlineStr">
        <is>
          <t>APR</t>
        </is>
      </c>
      <c r="N7243" t="n">
        <v>5</v>
      </c>
      <c r="O7243" t="inlineStr">
        <is>
          <t>MAY</t>
        </is>
      </c>
      <c r="P7243" t="inlineStr">
        <is>
          <t>MAY</t>
        </is>
      </c>
      <c r="Q7243" t="n">
        <v>6</v>
      </c>
      <c r="R7243" t="inlineStr">
        <is>
          <t>JUNE</t>
        </is>
      </c>
      <c r="S7243" t="inlineStr">
        <is>
          <t>JUN</t>
        </is>
      </c>
      <c r="T7243" t="n">
        <v>7</v>
      </c>
      <c r="U7243" t="inlineStr">
        <is>
          <t>JULY</t>
        </is>
      </c>
      <c r="V7243" t="inlineStr">
        <is>
          <t>JUL</t>
        </is>
      </c>
      <c r="W7243" t="n">
        <v>8</v>
      </c>
      <c r="X7243" t="inlineStr">
        <is>
          <t>AUGUST</t>
        </is>
      </c>
      <c r="Y7243" t="inlineStr">
        <is>
          <t>AUG</t>
        </is>
      </c>
      <c r="Z7243" t="n">
        <v>9</v>
      </c>
      <c r="AA7243" t="inlineStr">
        <is>
          <t>SEPTEMBER</t>
        </is>
      </c>
      <c r="AB7243" t="inlineStr">
        <is>
          <t>SEP</t>
        </is>
      </c>
      <c r="AC7243" t="n">
        <v>10</v>
      </c>
      <c r="AD7243" t="inlineStr">
        <is>
          <t>OCTOBER</t>
        </is>
      </c>
      <c r="AE7243" t="inlineStr">
        <is>
          <t>OCT</t>
        </is>
      </c>
      <c r="AF7243" t="n">
        <v>11</v>
      </c>
      <c r="AG7243" t="inlineStr">
        <is>
          <t>NOVEMBER</t>
        </is>
      </c>
      <c r="AH7243" t="inlineStr">
        <is>
          <t>NOV</t>
        </is>
      </c>
      <c r="AI7243" t="n">
        <v>12</v>
      </c>
      <c r="AJ7243" t="inlineStr">
        <is>
          <t>DECEMBER</t>
        </is>
      </c>
      <c r="AK7243" t="inlineStr">
        <is>
          <t>DEC</t>
        </is>
      </c>
    </row>
    <row r="7244">
      <c r="B7244" t="n">
        <v>31</v>
      </c>
      <c r="E7244" t="n">
        <v>28</v>
      </c>
      <c r="H7244" t="n">
        <v>31</v>
      </c>
      <c r="K7244" t="n">
        <v>30</v>
      </c>
      <c r="N7244" t="n">
        <v>31</v>
      </c>
      <c r="Q7244" t="n">
        <v>30</v>
      </c>
      <c r="T7244" t="n">
        <v>31</v>
      </c>
      <c r="W7244" t="n">
        <v>31</v>
      </c>
      <c r="Z7244" t="n">
        <v>30</v>
      </c>
      <c r="AC7244" t="n">
        <v>31</v>
      </c>
      <c r="AF7244" t="n">
        <v>30</v>
      </c>
      <c r="AI7244" t="n">
        <v>31</v>
      </c>
    </row>
    <row r="7245">
      <c r="A7245" t="inlineStr">
        <is>
          <t>RATIOS</t>
        </is>
      </c>
      <c r="B7245" t="inlineStr">
        <is>
          <t>E.BKDWN</t>
        </is>
      </c>
      <c r="C7245" t="inlineStr">
        <is>
          <t>PEAK/AVG</t>
        </is>
      </c>
      <c r="D7245" t="inlineStr">
        <is>
          <t>END/AVG</t>
        </is>
      </c>
      <c r="E7245" t="inlineStr">
        <is>
          <t>E.BKDWN</t>
        </is>
      </c>
      <c r="F7245" t="inlineStr">
        <is>
          <t>PEAK/AVG</t>
        </is>
      </c>
      <c r="G7245" t="inlineStr">
        <is>
          <t>END/AVG</t>
        </is>
      </c>
      <c r="H7245" t="inlineStr">
        <is>
          <t>E.BKDWN</t>
        </is>
      </c>
      <c r="I7245" t="inlineStr">
        <is>
          <t>PEAK/AVG</t>
        </is>
      </c>
      <c r="J7245" t="inlineStr">
        <is>
          <t>END/AVG</t>
        </is>
      </c>
      <c r="K7245" t="inlineStr">
        <is>
          <t>E.BKDWN</t>
        </is>
      </c>
      <c r="L7245" t="inlineStr">
        <is>
          <t>PEAK/AVG</t>
        </is>
      </c>
      <c r="M7245" t="inlineStr">
        <is>
          <t>END/AVG</t>
        </is>
      </c>
      <c r="N7245" t="inlineStr">
        <is>
          <t>E.BKDWN</t>
        </is>
      </c>
      <c r="O7245" t="inlineStr">
        <is>
          <t>PEAK/AVG</t>
        </is>
      </c>
      <c r="P7245" t="inlineStr">
        <is>
          <t>END/AVG</t>
        </is>
      </c>
      <c r="Q7245" t="inlineStr">
        <is>
          <t>E.BKDWN</t>
        </is>
      </c>
      <c r="R7245" t="inlineStr">
        <is>
          <t>PEAK/AVG</t>
        </is>
      </c>
      <c r="S7245" t="inlineStr">
        <is>
          <t>END/AVG</t>
        </is>
      </c>
      <c r="T7245" t="inlineStr">
        <is>
          <t>E.BKDWN</t>
        </is>
      </c>
      <c r="U7245" t="inlineStr">
        <is>
          <t>PEAK/AVG</t>
        </is>
      </c>
      <c r="V7245" t="inlineStr">
        <is>
          <t>END/AVG</t>
        </is>
      </c>
      <c r="W7245" t="inlineStr">
        <is>
          <t>E.BKDWN</t>
        </is>
      </c>
      <c r="X7245" t="inlineStr">
        <is>
          <t>PEAK/AVG</t>
        </is>
      </c>
      <c r="Y7245" t="inlineStr">
        <is>
          <t>END/AVG</t>
        </is>
      </c>
      <c r="Z7245" t="inlineStr">
        <is>
          <t>E.BKDWN</t>
        </is>
      </c>
      <c r="AA7245" t="inlineStr">
        <is>
          <t>PEAK/AVG</t>
        </is>
      </c>
      <c r="AB7245" t="inlineStr">
        <is>
          <t>END/AVG</t>
        </is>
      </c>
      <c r="AC7245" t="inlineStr">
        <is>
          <t>E.BKDWN</t>
        </is>
      </c>
      <c r="AD7245" t="inlineStr">
        <is>
          <t>PEAK/AVG</t>
        </is>
      </c>
      <c r="AE7245" t="inlineStr">
        <is>
          <t>END/AVG</t>
        </is>
      </c>
      <c r="AF7245" t="inlineStr">
        <is>
          <t>E.BKDWN</t>
        </is>
      </c>
      <c r="AG7245" t="inlineStr">
        <is>
          <t>PEAK/AVG</t>
        </is>
      </c>
      <c r="AH7245" t="inlineStr">
        <is>
          <t>END/AVG</t>
        </is>
      </c>
      <c r="AI7245" t="inlineStr">
        <is>
          <t>E.BKDWN</t>
        </is>
      </c>
      <c r="AJ7245" t="inlineStr">
        <is>
          <t>PEAK/AVG</t>
        </is>
      </c>
      <c r="AK7245" t="inlineStr">
        <is>
          <t>END/AVG</t>
        </is>
      </c>
    </row>
    <row r="7246">
      <c r="B7246" s="170" t="n">
        <v>0.07674073129542336</v>
      </c>
      <c r="C7246" s="171" t="n">
        <v>1.20238680452051</v>
      </c>
      <c r="D7246" s="171" t="n">
        <v>0.3711363006919275</v>
      </c>
      <c r="E7246" s="170" t="n">
        <v>0.0723175982502146</v>
      </c>
      <c r="F7246" s="171" t="n">
        <v>1.171316849519553</v>
      </c>
      <c r="G7246" s="171" t="n">
        <v>0.356274185483176</v>
      </c>
      <c r="H7246" s="170" t="n">
        <v>0.09833183370037218</v>
      </c>
      <c r="I7246" s="171" t="n">
        <v>1.159464365139404</v>
      </c>
      <c r="J7246" s="171" t="n">
        <v>0.3796933862075226</v>
      </c>
      <c r="K7246" s="170" t="n">
        <v>0.07992324923557087</v>
      </c>
      <c r="L7246" s="171" t="n">
        <v>1.428409614009616</v>
      </c>
      <c r="M7246" s="171" t="n">
        <v>0.3463674266553476</v>
      </c>
      <c r="N7246" s="170" t="n">
        <v>0.09466827344232995</v>
      </c>
      <c r="O7246" s="171" t="n">
        <v>1.20031566978064</v>
      </c>
      <c r="P7246" s="171" t="n">
        <v>0.3723545871685157</v>
      </c>
      <c r="Q7246" s="170" t="n">
        <v>0.07022451953744621</v>
      </c>
      <c r="R7246" s="171" t="n">
        <v>1.618269622215175</v>
      </c>
      <c r="S7246" s="171" t="n">
        <v>0.4770618908026267</v>
      </c>
      <c r="T7246" s="170" t="n">
        <v>0.04442653545225631</v>
      </c>
      <c r="U7246" s="171" t="n">
        <v>1.262713882778302</v>
      </c>
      <c r="V7246" s="171" t="n">
        <v>0.8056978593474574</v>
      </c>
      <c r="W7246" s="170" t="n">
        <v>0.08635499508575661</v>
      </c>
      <c r="X7246" s="171" t="n">
        <v>1.516391880891442</v>
      </c>
      <c r="Y7246" s="171" t="n">
        <v>0.4702539544465069</v>
      </c>
      <c r="Z7246" s="170" t="n">
        <v>0.1190282022935811</v>
      </c>
      <c r="AA7246" s="171" t="n">
        <v>1.159088664512984</v>
      </c>
      <c r="AB7246" s="171" t="n">
        <v>0.4340382478763193</v>
      </c>
      <c r="AC7246" s="170" t="n">
        <v>0.1182252374410101</v>
      </c>
      <c r="AD7246" s="171" t="n">
        <v>1.255191655126842</v>
      </c>
      <c r="AE7246" s="171" t="n">
        <v>0.452119048167328</v>
      </c>
      <c r="AF7246" s="170" t="n">
        <v>0.08936495320230754</v>
      </c>
      <c r="AG7246" s="171" t="n">
        <v>1.196164135594275</v>
      </c>
      <c r="AH7246" s="171" t="n">
        <v>0.4055421969013692</v>
      </c>
      <c r="AI7246" s="170" t="n">
        <v>0.05039387106373144</v>
      </c>
      <c r="AJ7246" s="171" t="n">
        <v>1.867662093265491</v>
      </c>
      <c r="AK7246" s="171" t="n">
        <v>0.3766753414479495</v>
      </c>
      <c r="AN7246" s="163">
        <f>1/($B7246*(1/$B7244)*(1/(5/7+2/7*$D7246))*$B7256/SUM($B7248:$B7271))</f>
        <v/>
      </c>
      <c r="AO7246" s="163">
        <f>1/(B7246*(1/B7244)*(1/(5/7+2/7*D7246)))</f>
        <v/>
      </c>
      <c r="AP7246" s="163" t="n"/>
      <c r="AR7246" s="168">
        <f>CHOOSE(AV$3,C7246,F7246,I7246,L7246,O7246,R7246,U7246,X7246,AA7246,AD7246,AG7246,AJ7246)</f>
        <v/>
      </c>
      <c r="AS7246" s="164" t="n"/>
      <c r="AT7246" s="164" t="n"/>
      <c r="AV7246" s="116">
        <f>AN7246/AR7246</f>
        <v/>
      </c>
      <c r="AW7246" s="165">
        <f>AO7246/AR7246</f>
        <v/>
      </c>
    </row>
    <row r="7247">
      <c r="A7247" t="inlineStr">
        <is>
          <t>HOUR</t>
        </is>
      </c>
      <c r="B7247" t="inlineStr">
        <is>
          <t>PEAK</t>
        </is>
      </c>
      <c r="C7247" t="inlineStr">
        <is>
          <t>AVG</t>
        </is>
      </c>
      <c r="D7247" t="inlineStr">
        <is>
          <t>END</t>
        </is>
      </c>
      <c r="E7247" t="inlineStr">
        <is>
          <t>PEAK</t>
        </is>
      </c>
      <c r="F7247" t="inlineStr">
        <is>
          <t>AVG</t>
        </is>
      </c>
      <c r="G7247" t="inlineStr">
        <is>
          <t>END</t>
        </is>
      </c>
      <c r="H7247" t="inlineStr">
        <is>
          <t>PEAK</t>
        </is>
      </c>
      <c r="I7247" t="inlineStr">
        <is>
          <t>AVG</t>
        </is>
      </c>
      <c r="J7247" t="inlineStr">
        <is>
          <t>END</t>
        </is>
      </c>
      <c r="K7247" t="inlineStr">
        <is>
          <t>PEAK</t>
        </is>
      </c>
      <c r="L7247" t="inlineStr">
        <is>
          <t>AVG</t>
        </is>
      </c>
      <c r="M7247" t="inlineStr">
        <is>
          <t>END</t>
        </is>
      </c>
      <c r="N7247" t="inlineStr">
        <is>
          <t>PEAK</t>
        </is>
      </c>
      <c r="O7247" t="inlineStr">
        <is>
          <t>AVG</t>
        </is>
      </c>
      <c r="P7247" t="inlineStr">
        <is>
          <t>END</t>
        </is>
      </c>
      <c r="Q7247" t="inlineStr">
        <is>
          <t>PEAK</t>
        </is>
      </c>
      <c r="R7247" t="inlineStr">
        <is>
          <t>AVG</t>
        </is>
      </c>
      <c r="S7247" t="inlineStr">
        <is>
          <t>END</t>
        </is>
      </c>
      <c r="T7247" t="inlineStr">
        <is>
          <t>PEAK</t>
        </is>
      </c>
      <c r="U7247" t="inlineStr">
        <is>
          <t>AVG</t>
        </is>
      </c>
      <c r="V7247" t="inlineStr">
        <is>
          <t>END</t>
        </is>
      </c>
      <c r="W7247" t="inlineStr">
        <is>
          <t>PEAK</t>
        </is>
      </c>
      <c r="X7247" t="inlineStr">
        <is>
          <t>AVG</t>
        </is>
      </c>
      <c r="Y7247" t="inlineStr">
        <is>
          <t>END</t>
        </is>
      </c>
      <c r="Z7247" t="inlineStr">
        <is>
          <t>PEAK</t>
        </is>
      </c>
      <c r="AA7247" t="inlineStr">
        <is>
          <t>AVG</t>
        </is>
      </c>
      <c r="AB7247" t="inlineStr">
        <is>
          <t>END</t>
        </is>
      </c>
      <c r="AC7247" t="inlineStr">
        <is>
          <t>PEAK</t>
        </is>
      </c>
      <c r="AD7247" t="inlineStr">
        <is>
          <t>AVG</t>
        </is>
      </c>
      <c r="AE7247" t="inlineStr">
        <is>
          <t>END</t>
        </is>
      </c>
      <c r="AF7247" t="inlineStr">
        <is>
          <t>PEAK</t>
        </is>
      </c>
      <c r="AG7247" t="inlineStr">
        <is>
          <t>AVG</t>
        </is>
      </c>
      <c r="AH7247" t="inlineStr">
        <is>
          <t>END</t>
        </is>
      </c>
      <c r="AI7247" t="inlineStr">
        <is>
          <t>PEAK</t>
        </is>
      </c>
      <c r="AJ7247" t="inlineStr">
        <is>
          <t>AVG</t>
        </is>
      </c>
      <c r="AK7247" t="inlineStr">
        <is>
          <t>END</t>
        </is>
      </c>
    </row>
    <row r="7248">
      <c r="A7248" t="n">
        <v>1</v>
      </c>
      <c r="B7248" t="n">
        <v>0.08196615880296215</v>
      </c>
      <c r="C7248" t="n">
        <v>0.1005056226432988</v>
      </c>
      <c r="D7248" t="n">
        <v>0.2279662943212832</v>
      </c>
      <c r="E7248" t="n">
        <v>0.07788177780427459</v>
      </c>
      <c r="F7248" t="n">
        <v>0.09626813974186811</v>
      </c>
      <c r="G7248" t="n">
        <v>0.2096661203647237</v>
      </c>
      <c r="H7248" t="n">
        <v>0.08483804120836684</v>
      </c>
      <c r="I7248" t="n">
        <v>0.09609767644542952</v>
      </c>
      <c r="J7248" t="n">
        <v>0.2136678786401522</v>
      </c>
      <c r="K7248" t="n">
        <v>0.08461652354160497</v>
      </c>
      <c r="L7248" t="n">
        <v>0.1102719158095026</v>
      </c>
      <c r="M7248" t="n">
        <v>0.2099114012511633</v>
      </c>
      <c r="N7248" t="n">
        <v>0.08796166301641675</v>
      </c>
      <c r="O7248" t="n">
        <v>0.1047616280758839</v>
      </c>
      <c r="P7248" t="n">
        <v>0.2184707482047517</v>
      </c>
      <c r="Q7248" t="n">
        <v>0.09096788487281503</v>
      </c>
      <c r="R7248" t="n">
        <v>0.1162415257334664</v>
      </c>
      <c r="S7248" t="n">
        <v>0.1570367744284537</v>
      </c>
      <c r="T7248" t="n">
        <v>0.1301010778844944</v>
      </c>
      <c r="U7248" t="n">
        <v>0.1464271530063334</v>
      </c>
      <c r="V7248" t="n">
        <v>0.1429733144722204</v>
      </c>
      <c r="W7248" t="n">
        <v>0.07937718505764672</v>
      </c>
      <c r="X7248" t="n">
        <v>0.09457327532097166</v>
      </c>
      <c r="Y7248" t="n">
        <v>0.1498432631524201</v>
      </c>
      <c r="Z7248" t="n">
        <v>0.07510486728649753</v>
      </c>
      <c r="AA7248" t="n">
        <v>0.08597911882215122</v>
      </c>
      <c r="AB7248" t="n">
        <v>0.1386557632894862</v>
      </c>
      <c r="AC7248" t="n">
        <v>0.09619752525180775</v>
      </c>
      <c r="AD7248" t="n">
        <v>0.0885396582016672</v>
      </c>
      <c r="AE7248" t="n">
        <v>0.1443172326763583</v>
      </c>
      <c r="AF7248" t="n">
        <v>0.06904634802509527</v>
      </c>
      <c r="AG7248" t="n">
        <v>0.08229779226780805</v>
      </c>
      <c r="AH7248" t="n">
        <v>0.1600091351567564</v>
      </c>
      <c r="AI7248" t="n">
        <v>0.07988477101024141</v>
      </c>
      <c r="AJ7248" t="n">
        <v>0.124943449890328</v>
      </c>
      <c r="AK7248" t="n">
        <v>0.3559899837320295</v>
      </c>
    </row>
    <row r="7249">
      <c r="A7249" t="n">
        <v>2</v>
      </c>
      <c r="B7249" t="n">
        <v>0.1007541877971536</v>
      </c>
      <c r="C7249" t="n">
        <v>0.1206585784951264</v>
      </c>
      <c r="D7249" t="n">
        <v>0.2512301133715653</v>
      </c>
      <c r="E7249" t="n">
        <v>0.09454869287864785</v>
      </c>
      <c r="F7249" t="n">
        <v>0.1163380140387534</v>
      </c>
      <c r="G7249" t="n">
        <v>0.2329624587844334</v>
      </c>
      <c r="H7249" t="n">
        <v>0.04458255013631138</v>
      </c>
      <c r="I7249" t="n">
        <v>0.06340285884903622</v>
      </c>
      <c r="J7249" t="n">
        <v>0.1549828021639482</v>
      </c>
      <c r="K7249" t="n">
        <v>0.04446614218601189</v>
      </c>
      <c r="L7249" t="n">
        <v>0.05585049083392704</v>
      </c>
      <c r="M7249" t="n">
        <v>0.1169800576854041</v>
      </c>
      <c r="N7249" t="n">
        <v>0.04622401926832768</v>
      </c>
      <c r="O7249" t="n">
        <v>0.05514570212271453</v>
      </c>
      <c r="P7249" t="n">
        <v>0.1399830285864058</v>
      </c>
      <c r="Q7249" t="n">
        <v>0.04780379450505879</v>
      </c>
      <c r="R7249" t="n">
        <v>0.05360340588519164</v>
      </c>
      <c r="S7249" t="n">
        <v>0.07976065002012152</v>
      </c>
      <c r="T7249" t="n">
        <v>0.04572411189867046</v>
      </c>
      <c r="U7249" t="n">
        <v>0.05146192205270941</v>
      </c>
      <c r="V7249" t="n">
        <v>0.06475219002571302</v>
      </c>
      <c r="W7249" t="n">
        <v>0.04171285996361261</v>
      </c>
      <c r="X7249" t="n">
        <v>0.04463289017188104</v>
      </c>
      <c r="Y7249" t="n">
        <v>0.08077233001937849</v>
      </c>
      <c r="Z7249" t="n">
        <v>0.03946774894363153</v>
      </c>
      <c r="AA7249" t="n">
        <v>0.04323878015617338</v>
      </c>
      <c r="AB7249" t="n">
        <v>0.08929197057043667</v>
      </c>
      <c r="AC7249" t="n">
        <v>0.03788666164708556</v>
      </c>
      <c r="AD7249" t="n">
        <v>0.04493506793627721</v>
      </c>
      <c r="AE7249" t="n">
        <v>0.09091593022163916</v>
      </c>
      <c r="AF7249" t="n">
        <v>0.08382245677831276</v>
      </c>
      <c r="AG7249" t="n">
        <v>0.09959488597894162</v>
      </c>
      <c r="AH7249" t="n">
        <v>0.1797520306582197</v>
      </c>
      <c r="AI7249" t="n">
        <v>0.09672413559434337</v>
      </c>
      <c r="AJ7249" t="n">
        <v>0.1526760113873607</v>
      </c>
      <c r="AK7249" t="n">
        <v>0.3699585836246024</v>
      </c>
    </row>
    <row r="7250">
      <c r="A7250" t="n">
        <v>3</v>
      </c>
      <c r="B7250" t="n">
        <v>0.05353823565858885</v>
      </c>
      <c r="C7250" t="n">
        <v>0.07061298282823605</v>
      </c>
      <c r="D7250" t="n">
        <v>0.1682593957114054</v>
      </c>
      <c r="E7250" t="n">
        <v>0.04968551584344352</v>
      </c>
      <c r="F7250" t="n">
        <v>0.06684745690515211</v>
      </c>
      <c r="G7250" t="n">
        <v>0.1656294333050466</v>
      </c>
      <c r="H7250" t="n">
        <v>0.05721734862481636</v>
      </c>
      <c r="I7250" t="n">
        <v>0.0660813755184825</v>
      </c>
      <c r="J7250" t="n">
        <v>0.1678887963546004</v>
      </c>
      <c r="K7250" t="n">
        <v>0.1091105170909731</v>
      </c>
      <c r="L7250" t="n">
        <v>0.07624884277529149</v>
      </c>
      <c r="M7250" t="n">
        <v>0.1386351538858873</v>
      </c>
      <c r="N7250" t="n">
        <v>0.1134239760061066</v>
      </c>
      <c r="O7250" t="n">
        <v>0.07432820266203152</v>
      </c>
      <c r="P7250" t="n">
        <v>0.2072510799003147</v>
      </c>
      <c r="Q7250" t="n">
        <v>0.09060580009622135</v>
      </c>
      <c r="R7250" t="n">
        <v>0.09564934819730103</v>
      </c>
      <c r="S7250" t="n">
        <v>0.1019996933867351</v>
      </c>
      <c r="T7250" t="n">
        <v>0.03158159627563645</v>
      </c>
      <c r="U7250" t="n">
        <v>0.03554469574911957</v>
      </c>
      <c r="V7250" t="n">
        <v>0.05240405513928492</v>
      </c>
      <c r="W7250" t="n">
        <v>0.1223719872168653</v>
      </c>
      <c r="X7250" t="n">
        <v>0.08418922958360237</v>
      </c>
      <c r="Y7250" t="n">
        <v>0.1327099432829429</v>
      </c>
      <c r="Z7250" t="n">
        <v>0.1641695446220219</v>
      </c>
      <c r="AA7250" t="n">
        <v>0.103650444650574</v>
      </c>
      <c r="AB7250" t="n">
        <v>0.2036409302071627</v>
      </c>
      <c r="AC7250" t="n">
        <v>0.1207750990893722</v>
      </c>
      <c r="AD7250" t="n">
        <v>0.0977701464784239</v>
      </c>
      <c r="AE7250" t="n">
        <v>0.1921859306554612</v>
      </c>
      <c r="AF7250" t="n">
        <v>0.04404885860918926</v>
      </c>
      <c r="AG7250" t="n">
        <v>0.0529886990139115</v>
      </c>
      <c r="AH7250" t="n">
        <v>0.1163808409888675</v>
      </c>
      <c r="AI7250" t="n">
        <v>0.05139676750458161</v>
      </c>
      <c r="AJ7250" t="n">
        <v>0.08753212158462335</v>
      </c>
      <c r="AK7250" t="n">
        <v>0.2370444929764538</v>
      </c>
    </row>
    <row r="7251">
      <c r="A7251" t="n">
        <v>4</v>
      </c>
      <c r="B7251" t="n">
        <v>0.03775723246960425</v>
      </c>
      <c r="C7251" t="n">
        <v>0.05808397332180674</v>
      </c>
      <c r="D7251" t="n">
        <v>0.1460936439645544</v>
      </c>
      <c r="E7251" t="n">
        <v>0.03469088144990611</v>
      </c>
      <c r="F7251" t="n">
        <v>0.06055445453546792</v>
      </c>
      <c r="G7251" t="n">
        <v>0.1626847702061542</v>
      </c>
      <c r="H7251" t="n">
        <v>0.124864842093438</v>
      </c>
      <c r="I7251" t="n">
        <v>0.09739368083538216</v>
      </c>
      <c r="J7251" t="n">
        <v>0.2163491160718517</v>
      </c>
      <c r="K7251" t="n">
        <v>0.1245394787740065</v>
      </c>
      <c r="L7251" t="n">
        <v>0.1189229704305089</v>
      </c>
      <c r="M7251" t="n">
        <v>0.19203522793387</v>
      </c>
      <c r="N7251" t="n">
        <v>0.1818171103470891</v>
      </c>
      <c r="O7251" t="n">
        <v>0.1318159930819076</v>
      </c>
      <c r="P7251" t="n">
        <v>0.2759867530297305</v>
      </c>
      <c r="Q7251" t="n">
        <v>0.1809692543419701</v>
      </c>
      <c r="R7251" t="n">
        <v>0.164252582596492</v>
      </c>
      <c r="S7251" t="n">
        <v>0.1369478565816453</v>
      </c>
      <c r="T7251" t="n">
        <v>0.03231137021347984</v>
      </c>
      <c r="U7251" t="n">
        <v>0.03636604728435821</v>
      </c>
      <c r="V7251" t="n">
        <v>0.05250720185074671</v>
      </c>
      <c r="W7251" t="n">
        <v>0.1867487593502324</v>
      </c>
      <c r="X7251" t="n">
        <v>0.151301956819483</v>
      </c>
      <c r="Y7251" t="n">
        <v>0.1806333911288498</v>
      </c>
      <c r="Z7251" t="n">
        <v>0.1807334257594072</v>
      </c>
      <c r="AA7251" t="n">
        <v>0.1505617565300467</v>
      </c>
      <c r="AB7251" t="n">
        <v>0.2590721816006078</v>
      </c>
      <c r="AC7251" t="n">
        <v>0.1326771888451649</v>
      </c>
      <c r="AD7251" t="n">
        <v>0.1419907038473942</v>
      </c>
      <c r="AE7251" t="n">
        <v>0.251274146455042</v>
      </c>
      <c r="AF7251" t="n">
        <v>0.07112286534284008</v>
      </c>
      <c r="AG7251" t="n">
        <v>0.05656306208165979</v>
      </c>
      <c r="AH7251" t="n">
        <v>0.121195939871659</v>
      </c>
      <c r="AI7251" t="n">
        <v>0.0468136594239454</v>
      </c>
      <c r="AJ7251" t="n">
        <v>0.0839025075088955</v>
      </c>
      <c r="AK7251" t="n">
        <v>0.2319070771058712</v>
      </c>
    </row>
    <row r="7252">
      <c r="A7252" t="n">
        <v>5</v>
      </c>
      <c r="B7252" t="n">
        <v>0.09107978422197716</v>
      </c>
      <c r="C7252" t="n">
        <v>0.1122137182793536</v>
      </c>
      <c r="D7252" t="n">
        <v>0.2281723352449352</v>
      </c>
      <c r="E7252" t="n">
        <v>0.07985885474110949</v>
      </c>
      <c r="F7252" t="n">
        <v>0.1083260378297549</v>
      </c>
      <c r="G7252" t="n">
        <v>0.2261782585399395</v>
      </c>
      <c r="H7252" t="n">
        <v>0.1433265595567422</v>
      </c>
      <c r="I7252" t="n">
        <v>0.1438670317787378</v>
      </c>
      <c r="J7252" t="n">
        <v>0.2865817946686708</v>
      </c>
      <c r="K7252" t="n">
        <v>0.176500012004898</v>
      </c>
      <c r="L7252" t="n">
        <v>0.1808363588271181</v>
      </c>
      <c r="M7252" t="n">
        <v>0.2147762861898262</v>
      </c>
      <c r="N7252" t="n">
        <v>0.218351501386263</v>
      </c>
      <c r="O7252" t="n">
        <v>0.1982348726995581</v>
      </c>
      <c r="P7252" t="n">
        <v>0.322015920112718</v>
      </c>
      <c r="Q7252" t="n">
        <v>0.2368722758498058</v>
      </c>
      <c r="R7252" t="n">
        <v>0.2154453110357651</v>
      </c>
      <c r="S7252" t="n">
        <v>0.1397437862905544</v>
      </c>
      <c r="T7252" t="n">
        <v>0.07669546617455857</v>
      </c>
      <c r="U7252" t="n">
        <v>0.08631979798356913</v>
      </c>
      <c r="V7252" t="n">
        <v>0.05563567844749465</v>
      </c>
      <c r="W7252" t="n">
        <v>0.21196028919715</v>
      </c>
      <c r="X7252" t="n">
        <v>0.1926225355395144</v>
      </c>
      <c r="Y7252" t="n">
        <v>0.1880193744440249</v>
      </c>
      <c r="Z7252" t="n">
        <v>0.214981193148789</v>
      </c>
      <c r="AA7252" t="n">
        <v>0.192407124044484</v>
      </c>
      <c r="AB7252" t="n">
        <v>0.2742959973427853</v>
      </c>
      <c r="AC7252" t="n">
        <v>0.1870830077708798</v>
      </c>
      <c r="AD7252" t="n">
        <v>0.1965969344058445</v>
      </c>
      <c r="AE7252" t="n">
        <v>0.2668307868708962</v>
      </c>
      <c r="AF7252" t="n">
        <v>0.1141608835141835</v>
      </c>
      <c r="AG7252" t="n">
        <v>0.1120773121493172</v>
      </c>
      <c r="AH7252" t="n">
        <v>0.2077482498650188</v>
      </c>
      <c r="AI7252" t="n">
        <v>0.131947884933644</v>
      </c>
      <c r="AJ7252" t="n">
        <v>0.1294848037586208</v>
      </c>
      <c r="AK7252" t="n">
        <v>0.2529015318364338</v>
      </c>
    </row>
    <row r="7253">
      <c r="A7253" t="n">
        <v>6</v>
      </c>
      <c r="B7253" t="n">
        <v>0.1316032608269399</v>
      </c>
      <c r="C7253" t="n">
        <v>0.1543663435728748</v>
      </c>
      <c r="D7253" t="n">
        <v>0.2383656376067202</v>
      </c>
      <c r="E7253" t="n">
        <v>0.1248554267147584</v>
      </c>
      <c r="F7253" t="n">
        <v>0.1509007658317099</v>
      </c>
      <c r="G7253" t="n">
        <v>0.2600511383038482</v>
      </c>
      <c r="H7253" t="n">
        <v>0.2405459677306109</v>
      </c>
      <c r="I7253" t="n">
        <v>0.2617594241415114</v>
      </c>
      <c r="J7253" t="n">
        <v>0.3140145436818265</v>
      </c>
      <c r="K7253" t="n">
        <v>0.3080323438629628</v>
      </c>
      <c r="L7253" t="n">
        <v>0.3292320294201718</v>
      </c>
      <c r="M7253" t="n">
        <v>0.2353420442869956</v>
      </c>
      <c r="N7253" t="n">
        <v>0.3206964662946393</v>
      </c>
      <c r="O7253" t="n">
        <v>0.3243133984881816</v>
      </c>
      <c r="P7253" t="n">
        <v>0.3580171828322277</v>
      </c>
      <c r="Q7253" t="n">
        <v>0.3514968441264472</v>
      </c>
      <c r="R7253" t="n">
        <v>0.3408994458057468</v>
      </c>
      <c r="S7253" t="n">
        <v>0.1495285821052832</v>
      </c>
      <c r="T7253" t="n">
        <v>0.2655118902822631</v>
      </c>
      <c r="U7253" t="n">
        <v>0.2289350044446962</v>
      </c>
      <c r="V7253" t="n">
        <v>0.05890413986694075</v>
      </c>
      <c r="W7253" t="n">
        <v>0.3088104277144766</v>
      </c>
      <c r="X7253" t="n">
        <v>0.297323580291184</v>
      </c>
      <c r="Y7253" t="n">
        <v>0.2072438698364817</v>
      </c>
      <c r="Z7253" t="n">
        <v>0.3092469090345106</v>
      </c>
      <c r="AA7253" t="n">
        <v>0.2910895523328358</v>
      </c>
      <c r="AB7253" t="n">
        <v>0.3015068546130431</v>
      </c>
      <c r="AC7253" t="n">
        <v>0.2792476310892018</v>
      </c>
      <c r="AD7253" t="n">
        <v>0.2935975212514287</v>
      </c>
      <c r="AE7253" t="n">
        <v>0.2890430269139929</v>
      </c>
      <c r="AF7253" t="n">
        <v>0.1416570647836405</v>
      </c>
      <c r="AG7253" t="n">
        <v>0.1600509360170936</v>
      </c>
      <c r="AH7253" t="n">
        <v>0.2345860731102964</v>
      </c>
      <c r="AI7253" t="n">
        <v>0.1646470472194908</v>
      </c>
      <c r="AJ7253" t="n">
        <v>0.1728926373338671</v>
      </c>
      <c r="AK7253" t="n">
        <v>0.2613140888012645</v>
      </c>
    </row>
    <row r="7254">
      <c r="A7254" t="n">
        <v>7</v>
      </c>
      <c r="B7254" t="n">
        <v>0.2434059547581438</v>
      </c>
      <c r="C7254" t="n">
        <v>0.2803230371455989</v>
      </c>
      <c r="D7254" t="n">
        <v>0.2686651001015487</v>
      </c>
      <c r="E7254" t="n">
        <v>0.2301643962202284</v>
      </c>
      <c r="F7254" t="n">
        <v>0.276169373008916</v>
      </c>
      <c r="G7254" t="n">
        <v>0.2927219070163862</v>
      </c>
      <c r="H7254" t="n">
        <v>0.3849578026483928</v>
      </c>
      <c r="I7254" t="n">
        <v>0.4007668429462178</v>
      </c>
      <c r="J7254" t="n">
        <v>0.4433597056055467</v>
      </c>
      <c r="K7254" t="n">
        <v>0.3989060870168362</v>
      </c>
      <c r="L7254" t="n">
        <v>0.4522843455760951</v>
      </c>
      <c r="M7254" t="n">
        <v>0.4081664346571567</v>
      </c>
      <c r="N7254" t="n">
        <v>0.42072856630802</v>
      </c>
      <c r="O7254" t="n">
        <v>0.4539210662466689</v>
      </c>
      <c r="P7254" t="n">
        <v>0.5650278826423855</v>
      </c>
      <c r="Q7254" t="n">
        <v>0.4516917963061617</v>
      </c>
      <c r="R7254" t="n">
        <v>0.5008964040944623</v>
      </c>
      <c r="S7254" t="n">
        <v>0.5374441868041315</v>
      </c>
      <c r="T7254" t="n">
        <v>0.8517657174013336</v>
      </c>
      <c r="U7254" t="n">
        <v>0.4636831951862105</v>
      </c>
      <c r="V7254" t="n">
        <v>0.5754398470481623</v>
      </c>
      <c r="W7254" t="n">
        <v>0.4047170968169794</v>
      </c>
      <c r="X7254" t="n">
        <v>0.454026620085645</v>
      </c>
      <c r="Y7254" t="n">
        <v>0.4792513645663276</v>
      </c>
      <c r="Z7254" t="n">
        <v>0.436262119082827</v>
      </c>
      <c r="AA7254" t="n">
        <v>0.4109884483868469</v>
      </c>
      <c r="AB7254" t="n">
        <v>0.4850338294377534</v>
      </c>
      <c r="AC7254" t="n">
        <v>0.3892702192041596</v>
      </c>
      <c r="AD7254" t="n">
        <v>0.3995190628056291</v>
      </c>
      <c r="AE7254" t="n">
        <v>0.4322982191877862</v>
      </c>
      <c r="AF7254" t="n">
        <v>0.2379670347094858</v>
      </c>
      <c r="AG7254" t="n">
        <v>0.2840719796705352</v>
      </c>
      <c r="AH7254" t="n">
        <v>0.26132158788034</v>
      </c>
      <c r="AI7254" t="n">
        <v>0.2720470312572941</v>
      </c>
      <c r="AJ7254" t="n">
        <v>0.2983074656755884</v>
      </c>
      <c r="AK7254" t="n">
        <v>0.27977677327805</v>
      </c>
    </row>
    <row r="7255">
      <c r="A7255" t="n">
        <v>8</v>
      </c>
      <c r="B7255" t="n">
        <v>0.3308967587806879</v>
      </c>
      <c r="C7255" t="n">
        <v>0.3740973030992172</v>
      </c>
      <c r="D7255" t="n">
        <v>0.4234974956216304</v>
      </c>
      <c r="E7255" t="n">
        <v>0.3531463320118043</v>
      </c>
      <c r="F7255" t="n">
        <v>0.3816686600859543</v>
      </c>
      <c r="G7255" t="n">
        <v>0.4468901044698357</v>
      </c>
      <c r="H7255" t="n">
        <v>0.4743121407073214</v>
      </c>
      <c r="I7255" t="n">
        <v>0.5150106251916572</v>
      </c>
      <c r="J7255" t="n">
        <v>0.7648754511046564</v>
      </c>
      <c r="K7255" t="n">
        <v>0.5475167201551567</v>
      </c>
      <c r="L7255" t="n">
        <v>0.5804305835825544</v>
      </c>
      <c r="M7255" t="n">
        <v>0.6461969383747481</v>
      </c>
      <c r="N7255" t="n">
        <v>0.6000178872644757</v>
      </c>
      <c r="O7255" t="n">
        <v>0.6052497640295046</v>
      </c>
      <c r="P7255" t="n">
        <v>0.8157935511524489</v>
      </c>
      <c r="Q7255" t="n">
        <v>0.5688466560216132</v>
      </c>
      <c r="R7255" t="n">
        <v>0.6118745221343391</v>
      </c>
      <c r="S7255" t="n">
        <v>0.600233792614453</v>
      </c>
      <c r="T7255" t="n">
        <v>0.9106635071090046</v>
      </c>
      <c r="U7255" t="n">
        <v>0.5570717015429955</v>
      </c>
      <c r="V7255" t="n">
        <v>0.7351284544938811</v>
      </c>
      <c r="W7255" t="n">
        <v>0.5416984701781079</v>
      </c>
      <c r="X7255" t="n">
        <v>0.5833235757877013</v>
      </c>
      <c r="Y7255" t="n">
        <v>0.6239720582205961</v>
      </c>
      <c r="Z7255" t="n">
        <v>0.6039248720459273</v>
      </c>
      <c r="AA7255" t="n">
        <v>0.5507392128182105</v>
      </c>
      <c r="AB7255" t="n">
        <v>0.6855426360116299</v>
      </c>
      <c r="AC7255" t="n">
        <v>0.567470841442798</v>
      </c>
      <c r="AD7255" t="n">
        <v>0.5378554856816534</v>
      </c>
      <c r="AE7255" t="n">
        <v>0.6438529332139133</v>
      </c>
      <c r="AF7255" t="n">
        <v>0.3842633946268215</v>
      </c>
      <c r="AG7255" t="n">
        <v>0.4045654342433457</v>
      </c>
      <c r="AH7255" t="n">
        <v>0.3854171479565367</v>
      </c>
      <c r="AI7255" t="n">
        <v>0.3571571628851822</v>
      </c>
      <c r="AJ7255" t="n">
        <v>0.3843175042000636</v>
      </c>
      <c r="AK7255" t="n">
        <v>0.3795793105889561</v>
      </c>
    </row>
    <row r="7256">
      <c r="A7256" t="n">
        <v>9</v>
      </c>
      <c r="B7256" t="n">
        <v>0.5435948154294776</v>
      </c>
      <c r="C7256" t="n">
        <v>0.4940650256977562</v>
      </c>
      <c r="D7256" t="n">
        <v>0.5182509741974625</v>
      </c>
      <c r="E7256" t="n">
        <v>0.5195114317226577</v>
      </c>
      <c r="F7256" t="n">
        <v>0.5173363023510765</v>
      </c>
      <c r="G7256" t="n">
        <v>0.5854697255873824</v>
      </c>
      <c r="H7256" t="n">
        <v>0.7394302672131158</v>
      </c>
      <c r="I7256" t="n">
        <v>0.7319472344912554</v>
      </c>
      <c r="J7256" t="n">
        <v>0.86688773333875</v>
      </c>
      <c r="K7256" t="n">
        <v>0.8102339087681107</v>
      </c>
      <c r="L7256" t="n">
        <v>0.8309786654692679</v>
      </c>
      <c r="M7256" t="n">
        <v>0.7800088452453431</v>
      </c>
      <c r="N7256" t="n">
        <v>0.8381320426770718</v>
      </c>
      <c r="O7256" t="n">
        <v>0.8248774406025021</v>
      </c>
      <c r="P7256" t="n">
        <v>0.847535307635833</v>
      </c>
      <c r="Q7256" t="n">
        <v>0.8070539850476913</v>
      </c>
      <c r="R7256" t="n">
        <v>0.8249403349970366</v>
      </c>
      <c r="S7256" t="n">
        <v>0.6765325872410554</v>
      </c>
      <c r="T7256" t="n">
        <v>0.956538606718953</v>
      </c>
      <c r="U7256" t="n">
        <v>0.7177891482468717</v>
      </c>
      <c r="V7256" t="n">
        <v>0.7879377288567662</v>
      </c>
      <c r="W7256" t="n">
        <v>0.7888743183621171</v>
      </c>
      <c r="X7256" t="n">
        <v>0.8160396317727454</v>
      </c>
      <c r="Y7256" t="n">
        <v>0.7446894881280535</v>
      </c>
      <c r="Z7256" t="n">
        <v>0.8445714678105081</v>
      </c>
      <c r="AA7256" t="n">
        <v>0.8124680599063672</v>
      </c>
      <c r="AB7256" t="n">
        <v>0.8374361290205161</v>
      </c>
      <c r="AC7256" t="n">
        <v>0.8262027816056029</v>
      </c>
      <c r="AD7256" t="n">
        <v>0.8010498589532091</v>
      </c>
      <c r="AE7256" t="n">
        <v>0.7909883620360645</v>
      </c>
      <c r="AF7256" t="n">
        <v>0.5260558988155328</v>
      </c>
      <c r="AG7256" t="n">
        <v>0.5581493475089857</v>
      </c>
      <c r="AH7256" t="n">
        <v>0.6968725289202957</v>
      </c>
      <c r="AI7256" t="n">
        <v>0.4888761559416265</v>
      </c>
      <c r="AJ7256" t="n">
        <v>0.5348768018747397</v>
      </c>
      <c r="AK7256" t="n">
        <v>0.5030419719796905</v>
      </c>
    </row>
    <row r="7257">
      <c r="A7257" t="n">
        <v>10</v>
      </c>
      <c r="B7257" t="n">
        <v>0.7709350642424317</v>
      </c>
      <c r="C7257" t="n">
        <v>0.7939926920849379</v>
      </c>
      <c r="D7257" t="n">
        <v>0.7129874462208662</v>
      </c>
      <c r="E7257" t="n">
        <v>0.7631867231048975</v>
      </c>
      <c r="F7257" t="n">
        <v>0.7640246014469197</v>
      </c>
      <c r="G7257" t="n">
        <v>0.6969319793929108</v>
      </c>
      <c r="H7257" t="n">
        <v>0.9084463577744298</v>
      </c>
      <c r="I7257" t="n">
        <v>0.9008594838577786</v>
      </c>
      <c r="J7257" t="n">
        <v>0.9946629156425828</v>
      </c>
      <c r="K7257" t="n">
        <v>0.9434355883867285</v>
      </c>
      <c r="L7257" t="n">
        <v>0.9494446121324078</v>
      </c>
      <c r="M7257" t="n">
        <v>0.8252051230400635</v>
      </c>
      <c r="N7257" t="n">
        <v>0.9549927306989137</v>
      </c>
      <c r="O7257" t="n">
        <v>0.9430413274429823</v>
      </c>
      <c r="P7257" t="n">
        <v>0.9024831552927788</v>
      </c>
      <c r="Q7257" t="n">
        <v>0.9278110505405819</v>
      </c>
      <c r="R7257" t="n">
        <v>0.9216101115074731</v>
      </c>
      <c r="S7257" t="n">
        <v>0.7089655634976907</v>
      </c>
      <c r="T7257" t="n">
        <v>0.9543597701631505</v>
      </c>
      <c r="U7257" t="n">
        <v>0.8304462655218384</v>
      </c>
      <c r="V7257" t="n">
        <v>0.8170720700808231</v>
      </c>
      <c r="W7257" t="n">
        <v>0.9230177757645982</v>
      </c>
      <c r="X7257" t="n">
        <v>0.9221238086177516</v>
      </c>
      <c r="Y7257" t="n">
        <v>0.977752891408146</v>
      </c>
      <c r="Z7257" t="n">
        <v>0.967428688469275</v>
      </c>
      <c r="AA7257" t="n">
        <v>0.9460193424945272</v>
      </c>
      <c r="AB7257" t="n">
        <v>0.9974770109974112</v>
      </c>
      <c r="AC7257" t="n">
        <v>0.9517733801196177</v>
      </c>
      <c r="AD7257" t="n">
        <v>0.9328186277019485</v>
      </c>
      <c r="AE7257" t="n">
        <v>0.951477274037725</v>
      </c>
      <c r="AF7257" t="n">
        <v>0.784426714728936</v>
      </c>
      <c r="AG7257" t="n">
        <v>0.8137389000321429</v>
      </c>
      <c r="AH7257" t="n">
        <v>0.8857293538196703</v>
      </c>
      <c r="AI7257" t="n">
        <v>0.7655288832937542</v>
      </c>
      <c r="AJ7257" t="n">
        <v>0.7934111495492009</v>
      </c>
      <c r="AK7257" t="n">
        <v>0.6639378954448145</v>
      </c>
    </row>
    <row r="7258">
      <c r="A7258" t="n">
        <v>11</v>
      </c>
      <c r="B7258" t="n">
        <v>0.9048355547468497</v>
      </c>
      <c r="C7258" t="n">
        <v>0.9458758739854726</v>
      </c>
      <c r="D7258" t="n">
        <v>0.8266010279152747</v>
      </c>
      <c r="E7258" t="n">
        <v>0.9229744835603779</v>
      </c>
      <c r="F7258" t="n">
        <v>0.9267641200221501</v>
      </c>
      <c r="G7258" t="n">
        <v>0.9588524512793368</v>
      </c>
      <c r="H7258" t="n">
        <v>0.9826188771044344</v>
      </c>
      <c r="I7258" t="n">
        <v>0.9847548136153095</v>
      </c>
      <c r="J7258" t="n">
        <v>0.9670507403871544</v>
      </c>
      <c r="K7258" t="n">
        <v>1</v>
      </c>
      <c r="L7258" t="n">
        <v>1</v>
      </c>
      <c r="M7258" t="n">
        <v>0.689147019006024</v>
      </c>
      <c r="N7258" t="n">
        <v>1</v>
      </c>
      <c r="O7258" t="n">
        <v>0.9996747408651447</v>
      </c>
      <c r="P7258" t="n">
        <v>0.8897017404387372</v>
      </c>
      <c r="Q7258" t="n">
        <v>1</v>
      </c>
      <c r="R7258" t="n">
        <v>0.9795900479918297</v>
      </c>
      <c r="S7258" t="n">
        <v>0.7258724105551616</v>
      </c>
      <c r="T7258" t="n">
        <v>1</v>
      </c>
      <c r="U7258" t="n">
        <v>0.9593176731548717</v>
      </c>
      <c r="V7258" t="n">
        <v>0.8229928755092871</v>
      </c>
      <c r="W7258" t="n">
        <v>0.9828892937493273</v>
      </c>
      <c r="X7258" t="n">
        <v>1</v>
      </c>
      <c r="Y7258" t="n">
        <v>0.956425062495483</v>
      </c>
      <c r="Z7258" t="n">
        <v>1</v>
      </c>
      <c r="AA7258" t="n">
        <v>0.9950445836457085</v>
      </c>
      <c r="AB7258" t="n">
        <v>0.9720548824045975</v>
      </c>
      <c r="AC7258" t="n">
        <v>1</v>
      </c>
      <c r="AD7258" t="n">
        <v>1</v>
      </c>
      <c r="AE7258" t="n">
        <v>0.9471159891994775</v>
      </c>
      <c r="AF7258" t="n">
        <v>0.9255677884132579</v>
      </c>
      <c r="AG7258" t="n">
        <v>0.9457584176079267</v>
      </c>
      <c r="AH7258" t="n">
        <v>0.964595327076895</v>
      </c>
      <c r="AI7258" t="n">
        <v>0.9192026732161869</v>
      </c>
      <c r="AJ7258" t="n">
        <v>0.9078793867019448</v>
      </c>
      <c r="AK7258" t="n">
        <v>0.9150187073966172</v>
      </c>
    </row>
    <row r="7259">
      <c r="A7259" t="n">
        <v>12</v>
      </c>
      <c r="B7259" t="n">
        <v>0.9921883210694157</v>
      </c>
      <c r="C7259" t="n">
        <v>0.9973987034768652</v>
      </c>
      <c r="D7259" t="n">
        <v>0.8888932495433576</v>
      </c>
      <c r="E7259" t="n">
        <v>1</v>
      </c>
      <c r="F7259" t="n">
        <v>1</v>
      </c>
      <c r="G7259" t="n">
        <v>0.9488450387238929</v>
      </c>
      <c r="H7259" t="n">
        <v>1</v>
      </c>
      <c r="I7259" t="n">
        <v>1</v>
      </c>
      <c r="J7259" t="n">
        <v>0.9730572877522968</v>
      </c>
      <c r="K7259" t="n">
        <v>0.997807105298962</v>
      </c>
      <c r="L7259" t="n">
        <v>0.9979925884290328</v>
      </c>
      <c r="M7259" t="n">
        <v>0.6812414403120369</v>
      </c>
      <c r="N7259" t="n">
        <v>0.9802685446907755</v>
      </c>
      <c r="O7259" t="n">
        <v>1</v>
      </c>
      <c r="P7259" t="n">
        <v>0.8297710741659464</v>
      </c>
      <c r="Q7259" t="n">
        <v>0.9837262610408969</v>
      </c>
      <c r="R7259" t="n">
        <v>0.9453581511106925</v>
      </c>
      <c r="S7259" t="n">
        <v>0.5155654140237241</v>
      </c>
      <c r="T7259" t="n">
        <v>0.7448643207650044</v>
      </c>
      <c r="U7259" t="n">
        <v>0.6864142920316673</v>
      </c>
      <c r="V7259" t="n">
        <v>0.4619526777623058</v>
      </c>
      <c r="W7259" t="n">
        <v>1</v>
      </c>
      <c r="X7259" t="n">
        <v>0.961169284222105</v>
      </c>
      <c r="Y7259" t="n">
        <v>0.6888113328744816</v>
      </c>
      <c r="Z7259" t="n">
        <v>0.9836652108178758</v>
      </c>
      <c r="AA7259" t="n">
        <v>1</v>
      </c>
      <c r="AB7259" t="n">
        <v>0.9987874182701714</v>
      </c>
      <c r="AC7259" t="n">
        <v>0.9920182977937518</v>
      </c>
      <c r="AD7259" t="n">
        <v>0.9947042047434447</v>
      </c>
      <c r="AE7259" t="n">
        <v>1</v>
      </c>
      <c r="AF7259" t="n">
        <v>0.9963371899428642</v>
      </c>
      <c r="AG7259" t="n">
        <v>1</v>
      </c>
      <c r="AH7259" t="n">
        <v>1</v>
      </c>
      <c r="AI7259" t="n">
        <v>0.9755025456692</v>
      </c>
      <c r="AJ7259" t="n">
        <v>0.9819919147372294</v>
      </c>
      <c r="AK7259" t="n">
        <v>0.9385249244701366</v>
      </c>
    </row>
    <row r="7260">
      <c r="A7260" t="n">
        <v>13</v>
      </c>
      <c r="B7260" t="n">
        <v>1</v>
      </c>
      <c r="C7260" t="n">
        <v>1</v>
      </c>
      <c r="D7260" t="n">
        <v>0.9501086620585451</v>
      </c>
      <c r="E7260" t="n">
        <v>0.9816786895996662</v>
      </c>
      <c r="F7260" t="n">
        <v>0.9819757157813794</v>
      </c>
      <c r="G7260" t="n">
        <v>1</v>
      </c>
      <c r="H7260" t="n">
        <v>0.995232277680707</v>
      </c>
      <c r="I7260" t="n">
        <v>0.9987838324931813</v>
      </c>
      <c r="J7260" t="n">
        <v>1</v>
      </c>
      <c r="K7260" t="n">
        <v>0.9981585820348035</v>
      </c>
      <c r="L7260" t="n">
        <v>0.9935392731135636</v>
      </c>
      <c r="M7260" t="n">
        <v>0.8016943258763939</v>
      </c>
      <c r="N7260" t="n">
        <v>0.9689489568188955</v>
      </c>
      <c r="O7260" t="n">
        <v>0.9928189557710625</v>
      </c>
      <c r="P7260" t="n">
        <v>0.816755795549493</v>
      </c>
      <c r="Q7260" t="n">
        <v>0.994123471625818</v>
      </c>
      <c r="R7260" t="n">
        <v>0.95410480323627</v>
      </c>
      <c r="S7260" t="n">
        <v>0.5155932008508517</v>
      </c>
      <c r="T7260" t="n">
        <v>0.8601098855009855</v>
      </c>
      <c r="U7260" t="n">
        <v>0.6005103193551234</v>
      </c>
      <c r="V7260" t="n">
        <v>0.4870145657891828</v>
      </c>
      <c r="W7260" t="n">
        <v>0.976446423700352</v>
      </c>
      <c r="X7260" t="n">
        <v>0.9130608313541466</v>
      </c>
      <c r="Y7260" t="n">
        <v>0.6753524299446068</v>
      </c>
      <c r="Z7260" t="n">
        <v>0.9785381683772592</v>
      </c>
      <c r="AA7260" t="n">
        <v>0.9998251748899628</v>
      </c>
      <c r="AB7260" t="n">
        <v>1</v>
      </c>
      <c r="AC7260" t="n">
        <v>0.9993618502365358</v>
      </c>
      <c r="AD7260" t="n">
        <v>0.9996557084894583</v>
      </c>
      <c r="AE7260" t="n">
        <v>0.9661772531154192</v>
      </c>
      <c r="AF7260" t="n">
        <v>0.9912281513115818</v>
      </c>
      <c r="AG7260" t="n">
        <v>0.996735590925211</v>
      </c>
      <c r="AH7260" t="n">
        <v>0.9738624947690666</v>
      </c>
      <c r="AI7260" t="n">
        <v>1</v>
      </c>
      <c r="AJ7260" t="n">
        <v>1</v>
      </c>
      <c r="AK7260" t="n">
        <v>0.9253874224116305</v>
      </c>
    </row>
    <row r="7261">
      <c r="A7261" t="n">
        <v>14</v>
      </c>
      <c r="B7261" t="n">
        <v>0.9822801945704126</v>
      </c>
      <c r="C7261" t="n">
        <v>0.9898201198177929</v>
      </c>
      <c r="D7261" t="n">
        <v>1</v>
      </c>
      <c r="E7261" t="n">
        <v>0.9599420216412793</v>
      </c>
      <c r="F7261" t="n">
        <v>0.9620112106014787</v>
      </c>
      <c r="G7261" t="n">
        <v>0.9274097051727791</v>
      </c>
      <c r="H7261" t="n">
        <v>0.9123441212245221</v>
      </c>
      <c r="I7261" t="n">
        <v>0.9296268002302579</v>
      </c>
      <c r="J7261" t="n">
        <v>0.9763055798175944</v>
      </c>
      <c r="K7261" t="n">
        <v>0.9020260266188606</v>
      </c>
      <c r="L7261" t="n">
        <v>0.9319050585118409</v>
      </c>
      <c r="M7261" t="n">
        <v>0.7903012897628102</v>
      </c>
      <c r="N7261" t="n">
        <v>0.8897887985512702</v>
      </c>
      <c r="O7261" t="n">
        <v>0.901342760202672</v>
      </c>
      <c r="P7261" t="n">
        <v>0.8495300279622866</v>
      </c>
      <c r="Q7261" t="n">
        <v>0.9042131611004796</v>
      </c>
      <c r="R7261" t="n">
        <v>1</v>
      </c>
      <c r="S7261" t="n">
        <v>0.6893327328823561</v>
      </c>
      <c r="T7261" t="n">
        <v>0.9547456276475275</v>
      </c>
      <c r="U7261" t="n">
        <v>1</v>
      </c>
      <c r="V7261" t="n">
        <v>0.6314512742302678</v>
      </c>
      <c r="W7261" t="n">
        <v>0.9010833631556424</v>
      </c>
      <c r="X7261" t="n">
        <v>0.9179723013302723</v>
      </c>
      <c r="Y7261" t="n">
        <v>0.8369578799694968</v>
      </c>
      <c r="Z7261" t="n">
        <v>0.9064860845876166</v>
      </c>
      <c r="AA7261" t="n">
        <v>0.9229132441277476</v>
      </c>
      <c r="AB7261" t="n">
        <v>0.98439910091501</v>
      </c>
      <c r="AC7261" t="n">
        <v>0.922340640138654</v>
      </c>
      <c r="AD7261" t="n">
        <v>0.9168358924416414</v>
      </c>
      <c r="AE7261" t="n">
        <v>0.9756235917942829</v>
      </c>
      <c r="AF7261" t="n">
        <v>1</v>
      </c>
      <c r="AG7261" t="n">
        <v>0.994552112816414</v>
      </c>
      <c r="AH7261" t="n">
        <v>0.94983584440135</v>
      </c>
      <c r="AI7261" t="n">
        <v>0.9732219091690772</v>
      </c>
      <c r="AJ7261" t="n">
        <v>0.9549947852483438</v>
      </c>
      <c r="AK7261" t="n">
        <v>0.9021059095673212</v>
      </c>
    </row>
    <row r="7262">
      <c r="A7262" t="n">
        <v>15</v>
      </c>
      <c r="B7262" t="n">
        <v>0.8710061222857158</v>
      </c>
      <c r="C7262" t="n">
        <v>0.8980638766924325</v>
      </c>
      <c r="D7262" t="n">
        <v>0.9167553787310166</v>
      </c>
      <c r="E7262" t="n">
        <v>0.8414031060899633</v>
      </c>
      <c r="F7262" t="n">
        <v>0.8422346884100699</v>
      </c>
      <c r="G7262" t="n">
        <v>0.9134877970458976</v>
      </c>
      <c r="H7262" t="n">
        <v>0.7046827324866447</v>
      </c>
      <c r="I7262" t="n">
        <v>0.7294170939159349</v>
      </c>
      <c r="J7262" t="n">
        <v>0.9971799611355988</v>
      </c>
      <c r="K7262" t="n">
        <v>0.7337980562736264</v>
      </c>
      <c r="L7262" t="n">
        <v>0.7219046372180532</v>
      </c>
      <c r="M7262" t="n">
        <v>1</v>
      </c>
      <c r="N7262" t="n">
        <v>0.684437455931812</v>
      </c>
      <c r="O7262" t="n">
        <v>0.6743577491968967</v>
      </c>
      <c r="P7262" t="n">
        <v>1</v>
      </c>
      <c r="Q7262" t="n">
        <v>0.709225131408094</v>
      </c>
      <c r="R7262" t="n">
        <v>0.8246559107413637</v>
      </c>
      <c r="S7262" t="n">
        <v>1</v>
      </c>
      <c r="T7262" t="n">
        <v>0.918256930755358</v>
      </c>
      <c r="U7262" t="n">
        <v>0.9509413036187745</v>
      </c>
      <c r="V7262" t="n">
        <v>1</v>
      </c>
      <c r="W7262" t="n">
        <v>0.7048141965869931</v>
      </c>
      <c r="X7262" t="n">
        <v>0.7555164847165875</v>
      </c>
      <c r="Y7262" t="n">
        <v>1</v>
      </c>
      <c r="Z7262" t="n">
        <v>0.7472352093616325</v>
      </c>
      <c r="AA7262" t="n">
        <v>0.7325551963729766</v>
      </c>
      <c r="AB7262" t="n">
        <v>0.9879259392389625</v>
      </c>
      <c r="AC7262" t="n">
        <v>0.7556602406557655</v>
      </c>
      <c r="AD7262" t="n">
        <v>0.7277020519116446</v>
      </c>
      <c r="AE7262" t="n">
        <v>0.9226742331096313</v>
      </c>
      <c r="AF7262" t="n">
        <v>0.8950787266317475</v>
      </c>
      <c r="AG7262" t="n">
        <v>0.8833892748590916</v>
      </c>
      <c r="AH7262" t="n">
        <v>0.9067039113520162</v>
      </c>
      <c r="AI7262" t="n">
        <v>0.8370899710722833</v>
      </c>
      <c r="AJ7262" t="n">
        <v>0.8677322268387385</v>
      </c>
      <c r="AK7262" t="n">
        <v>1</v>
      </c>
    </row>
    <row r="7263">
      <c r="A7263" t="n">
        <v>16</v>
      </c>
      <c r="B7263" t="n">
        <v>0.656030443587286</v>
      </c>
      <c r="C7263" t="n">
        <v>0.6482477257670748</v>
      </c>
      <c r="D7263" t="n">
        <v>0.7755666534211787</v>
      </c>
      <c r="E7263" t="n">
        <v>0.6162175455331325</v>
      </c>
      <c r="F7263" t="n">
        <v>0.5880920847616081</v>
      </c>
      <c r="G7263" t="n">
        <v>0.8191299455209565</v>
      </c>
      <c r="H7263" t="n">
        <v>0.6502036479428247</v>
      </c>
      <c r="I7263" t="n">
        <v>0.6369136911646824</v>
      </c>
      <c r="J7263" t="n">
        <v>0.8550515258001397</v>
      </c>
      <c r="K7263" t="n">
        <v>0.662294882978922</v>
      </c>
      <c r="L7263" t="n">
        <v>0.6723706201444558</v>
      </c>
      <c r="M7263" t="n">
        <v>0.9763957988460669</v>
      </c>
      <c r="N7263" t="n">
        <v>0.637689991520882</v>
      </c>
      <c r="O7263" t="n">
        <v>0.6177003523949692</v>
      </c>
      <c r="P7263" t="n">
        <v>0.8774119463112517</v>
      </c>
      <c r="Q7263" t="n">
        <v>0.6618465176406986</v>
      </c>
      <c r="R7263" t="n">
        <v>0.7700455875612716</v>
      </c>
      <c r="S7263" t="n">
        <v>0.9366834026407067</v>
      </c>
      <c r="T7263" t="n">
        <v>0.8666631715807573</v>
      </c>
      <c r="U7263" t="n">
        <v>0.8828125754327063</v>
      </c>
      <c r="V7263" t="n">
        <v>0.9819355112024699</v>
      </c>
      <c r="W7263" t="n">
        <v>0.6527995014877785</v>
      </c>
      <c r="X7263" t="n">
        <v>0.7000760807091635</v>
      </c>
      <c r="Y7263" t="n">
        <v>0.9088582492348903</v>
      </c>
      <c r="Z7263" t="n">
        <v>0.7109048954642161</v>
      </c>
      <c r="AA7263" t="n">
        <v>0.6779776134917918</v>
      </c>
      <c r="AB7263" t="n">
        <v>0.845883819655199</v>
      </c>
      <c r="AC7263" t="n">
        <v>0.7158875424415052</v>
      </c>
      <c r="AD7263" t="n">
        <v>0.6716495151877646</v>
      </c>
      <c r="AE7263" t="n">
        <v>0.7719139187149201</v>
      </c>
      <c r="AF7263" t="n">
        <v>0.656042711642239</v>
      </c>
      <c r="AG7263" t="n">
        <v>0.6409384498294639</v>
      </c>
      <c r="AH7263" t="n">
        <v>0.8539015172016851</v>
      </c>
      <c r="AI7263" t="n">
        <v>0.6003826409605028</v>
      </c>
      <c r="AJ7263" t="n">
        <v>0.6635567932470857</v>
      </c>
      <c r="AK7263" t="n">
        <v>0.8773653583032064</v>
      </c>
    </row>
    <row r="7264">
      <c r="A7264" t="n">
        <v>17</v>
      </c>
      <c r="B7264" t="n">
        <v>0.580048532800424</v>
      </c>
      <c r="C7264" t="n">
        <v>0.5729958258105737</v>
      </c>
      <c r="D7264" t="n">
        <v>0.5327637773515238</v>
      </c>
      <c r="E7264" t="n">
        <v>0.5510775926312338</v>
      </c>
      <c r="F7264" t="n">
        <v>0.533342739955745</v>
      </c>
      <c r="G7264" t="n">
        <v>0.5728572763809703</v>
      </c>
      <c r="H7264" t="n">
        <v>0.480373099347163</v>
      </c>
      <c r="I7264" t="n">
        <v>0.486619790293686</v>
      </c>
      <c r="J7264" t="n">
        <v>0.7266314246443636</v>
      </c>
      <c r="K7264" t="n">
        <v>0.4813477232044007</v>
      </c>
      <c r="L7264" t="n">
        <v>0.4950050021971272</v>
      </c>
      <c r="M7264" t="n">
        <v>0.8588215567406735</v>
      </c>
      <c r="N7264" t="n">
        <v>0.4802134269572168</v>
      </c>
      <c r="O7264" t="n">
        <v>0.4471790167679676</v>
      </c>
      <c r="P7264" t="n">
        <v>0.6966540829137543</v>
      </c>
      <c r="Q7264" t="n">
        <v>0.4862418539887761</v>
      </c>
      <c r="R7264" t="n">
        <v>0.6188567738529234</v>
      </c>
      <c r="S7264" t="n">
        <v>0.8583302991395665</v>
      </c>
      <c r="T7264" t="n">
        <v>0.8275615484628611</v>
      </c>
      <c r="U7264" t="n">
        <v>0.8366755989718947</v>
      </c>
      <c r="V7264" t="n">
        <v>0.93475417928372</v>
      </c>
      <c r="W7264" t="n">
        <v>0.491261646341616</v>
      </c>
      <c r="X7264" t="n">
        <v>0.5459763353248109</v>
      </c>
      <c r="Y7264" t="n">
        <v>0.7857504219838205</v>
      </c>
      <c r="Z7264" t="n">
        <v>0.5592945625290804</v>
      </c>
      <c r="AA7264" t="n">
        <v>0.5053383268894176</v>
      </c>
      <c r="AB7264" t="n">
        <v>0.6168594360698701</v>
      </c>
      <c r="AC7264" t="n">
        <v>0.5617746586921624</v>
      </c>
      <c r="AD7264" t="n">
        <v>0.4862076257234701</v>
      </c>
      <c r="AE7264" t="n">
        <v>0.4572770360396327</v>
      </c>
      <c r="AF7264" t="n">
        <v>0.5417503528031332</v>
      </c>
      <c r="AG7264" t="n">
        <v>0.5642393694817684</v>
      </c>
      <c r="AH7264" t="n">
        <v>0.5882922141270183</v>
      </c>
      <c r="AI7264" t="n">
        <v>0.5328316786358045</v>
      </c>
      <c r="AJ7264" t="n">
        <v>0.5356744721632661</v>
      </c>
      <c r="AK7264" t="n">
        <v>0.5829951226869702</v>
      </c>
    </row>
    <row r="7265">
      <c r="A7265" t="n">
        <v>18</v>
      </c>
      <c r="B7265" t="n">
        <v>0.395422324774473</v>
      </c>
      <c r="C7265" t="n">
        <v>0.3616668306667109</v>
      </c>
      <c r="D7265" t="n">
        <v>0.2555438908048515</v>
      </c>
      <c r="E7265" t="n">
        <v>0.3841088621933407</v>
      </c>
      <c r="F7265" t="n">
        <v>0.347689641991611</v>
      </c>
      <c r="G7265" t="n">
        <v>0.2810163622213236</v>
      </c>
      <c r="H7265" t="n">
        <v>0.3994074115681125</v>
      </c>
      <c r="I7265" t="n">
        <v>0.4026861560477517</v>
      </c>
      <c r="J7265" t="n">
        <v>0.3791674283818461</v>
      </c>
      <c r="K7265" t="n">
        <v>0.4051573041801055</v>
      </c>
      <c r="L7265" t="n">
        <v>0.4291359851021985</v>
      </c>
      <c r="M7265" t="n">
        <v>0.7000775365654115</v>
      </c>
      <c r="N7265" t="n">
        <v>0.4314532986403599</v>
      </c>
      <c r="O7265" t="n">
        <v>0.4036167925691083</v>
      </c>
      <c r="P7265" t="n">
        <v>0.6549198998512831</v>
      </c>
      <c r="Q7265" t="n">
        <v>0.4360719609436001</v>
      </c>
      <c r="R7265" t="n">
        <v>0.5618697239906836</v>
      </c>
      <c r="S7265" t="n">
        <v>0.8146963570511468</v>
      </c>
      <c r="T7265" t="n">
        <v>0.8011638636077674</v>
      </c>
      <c r="U7265" t="n">
        <v>0.79601612320788</v>
      </c>
      <c r="V7265" t="n">
        <v>0.8842822830787821</v>
      </c>
      <c r="W7265" t="n">
        <v>0.4313951334996708</v>
      </c>
      <c r="X7265" t="n">
        <v>0.4831630266330331</v>
      </c>
      <c r="Y7265" t="n">
        <v>0.7499464710399882</v>
      </c>
      <c r="Z7265" t="n">
        <v>0.4937570962269087</v>
      </c>
      <c r="AA7265" t="n">
        <v>0.4333322462738256</v>
      </c>
      <c r="AB7265" t="n">
        <v>0.4496807019778959</v>
      </c>
      <c r="AC7265" t="n">
        <v>0.484329530763876</v>
      </c>
      <c r="AD7265" t="n">
        <v>0.4111480369888387</v>
      </c>
      <c r="AE7265" t="n">
        <v>0.2907442684688771</v>
      </c>
      <c r="AF7265" t="n">
        <v>0.3447765315884333</v>
      </c>
      <c r="AG7265" t="n">
        <v>0.3932740960530081</v>
      </c>
      <c r="AH7265" t="n">
        <v>0.3263422541923373</v>
      </c>
      <c r="AI7265" t="n">
        <v>0.33781881099705</v>
      </c>
      <c r="AJ7265" t="n">
        <v>0.34298455205069</v>
      </c>
      <c r="AK7265" t="n">
        <v>0.4085861640679468</v>
      </c>
    </row>
    <row r="7266">
      <c r="A7266" t="n">
        <v>19</v>
      </c>
      <c r="B7266" t="n">
        <v>0.3696641762364962</v>
      </c>
      <c r="C7266" t="n">
        <v>0.3077547169656173</v>
      </c>
      <c r="D7266" t="n">
        <v>0.2464184037061202</v>
      </c>
      <c r="E7266" t="n">
        <v>0.352647032521537</v>
      </c>
      <c r="F7266" t="n">
        <v>0.315276868564357</v>
      </c>
      <c r="G7266" t="n">
        <v>0.2025006501023969</v>
      </c>
      <c r="H7266" t="n">
        <v>0.2070863198466305</v>
      </c>
      <c r="I7266" t="n">
        <v>0.2275692251410865</v>
      </c>
      <c r="J7266" t="n">
        <v>0.243235122856195</v>
      </c>
      <c r="K7266" t="n">
        <v>0.2054865051607722</v>
      </c>
      <c r="L7266" t="n">
        <v>0.2182687118435817</v>
      </c>
      <c r="M7266" t="n">
        <v>0.3254093739344349</v>
      </c>
      <c r="N7266" t="n">
        <v>0.2150534503354555</v>
      </c>
      <c r="O7266" t="n">
        <v>0.2270108487705736</v>
      </c>
      <c r="P7266" t="n">
        <v>0.3637515512480216</v>
      </c>
      <c r="Q7266" t="n">
        <v>0.2605411482461116</v>
      </c>
      <c r="R7266" t="n">
        <v>0.3860283253300759</v>
      </c>
      <c r="S7266" t="n">
        <v>0.6862311480750436</v>
      </c>
      <c r="T7266" t="n">
        <v>0.7622404898712409</v>
      </c>
      <c r="U7266" t="n">
        <v>0.7334353800392267</v>
      </c>
      <c r="V7266" t="n">
        <v>0.7911076483286549</v>
      </c>
      <c r="W7266" t="n">
        <v>0.2038081628873668</v>
      </c>
      <c r="X7266" t="n">
        <v>0.2675773740530724</v>
      </c>
      <c r="Y7266" t="n">
        <v>0.4246842466803602</v>
      </c>
      <c r="Z7266" t="n">
        <v>0.2146828408349602</v>
      </c>
      <c r="AA7266" t="n">
        <v>0.1819596792334451</v>
      </c>
      <c r="AB7266" t="n">
        <v>0.2299935389641412</v>
      </c>
      <c r="AC7266" t="n">
        <v>0.2000858064241167</v>
      </c>
      <c r="AD7266" t="n">
        <v>0.191122370596885</v>
      </c>
      <c r="AE7266" t="n">
        <v>0.2419189653288289</v>
      </c>
      <c r="AF7266" t="n">
        <v>0.3142372581250429</v>
      </c>
      <c r="AG7266" t="n">
        <v>0.3694411009253188</v>
      </c>
      <c r="AH7266" t="n">
        <v>0.304526786999035</v>
      </c>
      <c r="AI7266" t="n">
        <v>0.3167554877580493</v>
      </c>
      <c r="AJ7266" t="n">
        <v>0.3143767774895772</v>
      </c>
      <c r="AK7266" t="n">
        <v>0.3475327937353693</v>
      </c>
    </row>
    <row r="7267">
      <c r="A7267" t="n">
        <v>20</v>
      </c>
      <c r="B7267" t="n">
        <v>0.2083804569989035</v>
      </c>
      <c r="C7267" t="n">
        <v>0.190535342740449</v>
      </c>
      <c r="D7267" t="n">
        <v>0.2084169352557279</v>
      </c>
      <c r="E7267" t="n">
        <v>0.197996840253972</v>
      </c>
      <c r="F7267" t="n">
        <v>0.1942985499415986</v>
      </c>
      <c r="G7267" t="n">
        <v>0.2026070725588308</v>
      </c>
      <c r="H7267" t="n">
        <v>0.1197928682095899</v>
      </c>
      <c r="I7267" t="n">
        <v>0.1084403294616391</v>
      </c>
      <c r="J7267" t="n">
        <v>0.2251181504878363</v>
      </c>
      <c r="K7267" t="n">
        <v>0.1365330388131691</v>
      </c>
      <c r="L7267" t="n">
        <v>0.1243028654376976</v>
      </c>
      <c r="M7267" t="n">
        <v>0.1596330461066854</v>
      </c>
      <c r="N7267" t="n">
        <v>0.1450733412508744</v>
      </c>
      <c r="O7267" t="n">
        <v>0.1221265840311487</v>
      </c>
      <c r="P7267" t="n">
        <v>0.2965616958670554</v>
      </c>
      <c r="Q7267" t="n">
        <v>0.09809270947679825</v>
      </c>
      <c r="R7267" t="n">
        <v>0.2073678007492033</v>
      </c>
      <c r="S7267" t="n">
        <v>0.3851685414790257</v>
      </c>
      <c r="T7267" t="n">
        <v>0.3968334521662542</v>
      </c>
      <c r="U7267" t="n">
        <v>0.4085940663144811</v>
      </c>
      <c r="V7267" t="n">
        <v>0.4097162360291464</v>
      </c>
      <c r="W7267" t="n">
        <v>0.1386049165517569</v>
      </c>
      <c r="X7267" t="n">
        <v>0.179704295703171</v>
      </c>
      <c r="Y7267" t="n">
        <v>0.2878115402358786</v>
      </c>
      <c r="Z7267" t="n">
        <v>0.1503423356013634</v>
      </c>
      <c r="AA7267" t="n">
        <v>0.09377129725605184</v>
      </c>
      <c r="AB7267" t="n">
        <v>0.1729703474854285</v>
      </c>
      <c r="AC7267" t="n">
        <v>0.1345564063587674</v>
      </c>
      <c r="AD7267" t="n">
        <v>0.1019993426051867</v>
      </c>
      <c r="AE7267" t="n">
        <v>0.1452963526545244</v>
      </c>
      <c r="AF7267" t="n">
        <v>0.1958751103335641</v>
      </c>
      <c r="AG7267" t="n">
        <v>0.1895099991304679</v>
      </c>
      <c r="AH7267" t="n">
        <v>0.2749220145396845</v>
      </c>
      <c r="AI7267" t="n">
        <v>0.2012426419543752</v>
      </c>
      <c r="AJ7267" t="n">
        <v>0.2319228914639894</v>
      </c>
      <c r="AK7267" t="n">
        <v>0.3137132681691069</v>
      </c>
    </row>
    <row r="7268">
      <c r="A7268" t="n">
        <v>21</v>
      </c>
      <c r="B7268" t="n">
        <v>0.106247460812195</v>
      </c>
      <c r="C7268" t="n">
        <v>0.1017220552832729</v>
      </c>
      <c r="D7268" t="n">
        <v>0.1803610294851103</v>
      </c>
      <c r="E7268" t="n">
        <v>0.07800921095776076</v>
      </c>
      <c r="F7268" t="n">
        <v>0.09333952283483284</v>
      </c>
      <c r="G7268" t="n">
        <v>0.1716825575444731</v>
      </c>
      <c r="H7268" t="n">
        <v>0.0620412404637195</v>
      </c>
      <c r="I7268" t="n">
        <v>0.07534191597759837</v>
      </c>
      <c r="J7268" t="n">
        <v>0.1404805914972274</v>
      </c>
      <c r="K7268" t="n">
        <v>0.08482527537902129</v>
      </c>
      <c r="L7268" t="n">
        <v>0.09222081020661529</v>
      </c>
      <c r="M7268" t="n">
        <v>0.1262101724822842</v>
      </c>
      <c r="N7268" t="n">
        <v>0.1098576159881639</v>
      </c>
      <c r="O7268" t="n">
        <v>0.08458641341536309</v>
      </c>
      <c r="P7268" t="n">
        <v>0.1387912646454466</v>
      </c>
      <c r="Q7268" t="n">
        <v>0.09064953706923563</v>
      </c>
      <c r="R7268" t="n">
        <v>0.1614940830401039</v>
      </c>
      <c r="S7268" t="n">
        <v>0.3242789797443611</v>
      </c>
      <c r="T7268" t="n">
        <v>0.3627878203246235</v>
      </c>
      <c r="U7268" t="n">
        <v>0.3805985953343886</v>
      </c>
      <c r="V7268" t="n">
        <v>0.2415824915824916</v>
      </c>
      <c r="W7268" t="n">
        <v>0.05804776908273251</v>
      </c>
      <c r="X7268" t="n">
        <v>0.1110830425303268</v>
      </c>
      <c r="Y7268" t="n">
        <v>0.1621991655561237</v>
      </c>
      <c r="Z7268" t="n">
        <v>0.1121745503108428</v>
      </c>
      <c r="AA7268" t="n">
        <v>0.06913142586507395</v>
      </c>
      <c r="AB7268" t="n">
        <v>0.08862823563670777</v>
      </c>
      <c r="AC7268" t="n">
        <v>0.1225577133440355</v>
      </c>
      <c r="AD7268" t="n">
        <v>0.08933279687110882</v>
      </c>
      <c r="AE7268" t="n">
        <v>0.1114219864329006</v>
      </c>
      <c r="AF7268" t="n">
        <v>0.1301823741140281</v>
      </c>
      <c r="AG7268" t="n">
        <v>0.09751594712072523</v>
      </c>
      <c r="AH7268" t="n">
        <v>0.173683487940141</v>
      </c>
      <c r="AI7268" t="n">
        <v>0.08638409562861692</v>
      </c>
      <c r="AJ7268" t="n">
        <v>0.142271607447453</v>
      </c>
      <c r="AK7268" t="n">
        <v>0.30702293060487</v>
      </c>
    </row>
    <row r="7269">
      <c r="A7269" t="n">
        <v>22</v>
      </c>
      <c r="B7269" t="n">
        <v>0.07276861273680132</v>
      </c>
      <c r="C7269" t="n">
        <v>0.08574068495737693</v>
      </c>
      <c r="D7269" t="n">
        <v>0.1546672357320748</v>
      </c>
      <c r="E7269" t="n">
        <v>0.06914254627835574</v>
      </c>
      <c r="F7269" t="n">
        <v>0.08300340095639291</v>
      </c>
      <c r="G7269" t="n">
        <v>0.1471489423921362</v>
      </c>
      <c r="H7269" t="n">
        <v>0.06775648908405568</v>
      </c>
      <c r="I7269" t="n">
        <v>0.0784195094658353</v>
      </c>
      <c r="J7269" t="n">
        <v>0.1245277365887347</v>
      </c>
      <c r="K7269" t="n">
        <v>0.06757957246556597</v>
      </c>
      <c r="L7269" t="n">
        <v>0.09083640682261289</v>
      </c>
      <c r="M7269" t="n">
        <v>0.1093907021391764</v>
      </c>
      <c r="N7269" t="n">
        <v>0.07025119127101494</v>
      </c>
      <c r="O7269" t="n">
        <v>0.08351161185001485</v>
      </c>
      <c r="P7269" t="n">
        <v>0.1263696958902245</v>
      </c>
      <c r="Q7269" t="n">
        <v>0.07265213117363507</v>
      </c>
      <c r="R7269" t="n">
        <v>0.1566394702572256</v>
      </c>
      <c r="S7269" t="n">
        <v>0.1810215970718433</v>
      </c>
      <c r="T7269" t="n">
        <v>0.3696451788784968</v>
      </c>
      <c r="U7269" t="n">
        <v>0.3053136166052048</v>
      </c>
      <c r="V7269" t="n">
        <v>0.1019909157217691</v>
      </c>
      <c r="W7269" t="n">
        <v>0.06339513850481369</v>
      </c>
      <c r="X7269" t="n">
        <v>0.1027651101692577</v>
      </c>
      <c r="Y7269" t="n">
        <v>0.07662104941077616</v>
      </c>
      <c r="Z7269" t="n">
        <v>0.1144400152017607</v>
      </c>
      <c r="AA7269" t="n">
        <v>0.07777104747942397</v>
      </c>
      <c r="AB7269" t="n">
        <v>0.08085622375204181</v>
      </c>
      <c r="AC7269" t="n">
        <v>0.05758008836356921</v>
      </c>
      <c r="AD7269" t="n">
        <v>0.06782270330554606</v>
      </c>
      <c r="AE7269" t="n">
        <v>0.1028399970785652</v>
      </c>
      <c r="AF7269" t="n">
        <v>0.06129855337501783</v>
      </c>
      <c r="AG7269" t="n">
        <v>0.07327444288883959</v>
      </c>
      <c r="AH7269" t="n">
        <v>0.133675593686181</v>
      </c>
      <c r="AI7269" t="n">
        <v>0.07105436332670251</v>
      </c>
      <c r="AJ7269" t="n">
        <v>0.1192083453983771</v>
      </c>
      <c r="AK7269" t="n">
        <v>0.2330813875640061</v>
      </c>
    </row>
    <row r="7270">
      <c r="A7270" t="n">
        <v>23</v>
      </c>
      <c r="B7270" t="n">
        <v>0.07947206854199249</v>
      </c>
      <c r="C7270" t="n">
        <v>0.09500632199613361</v>
      </c>
      <c r="D7270" t="n">
        <v>0.1427561080504767</v>
      </c>
      <c r="E7270" t="n">
        <v>0.07551196828330403</v>
      </c>
      <c r="F7270" t="n">
        <v>0.09081136461974081</v>
      </c>
      <c r="G7270" t="n">
        <v>0.1345031783297967</v>
      </c>
      <c r="H7270" t="n">
        <v>0.08022612243751641</v>
      </c>
      <c r="I7270" t="n">
        <v>0.09132220422963326</v>
      </c>
      <c r="J7270" t="n">
        <v>0.117023149370654</v>
      </c>
      <c r="K7270" t="n">
        <v>0.08001664679189109</v>
      </c>
      <c r="L7270" t="n">
        <v>0.1050220086007926</v>
      </c>
      <c r="M7270" t="n">
        <v>0.1002438631890373</v>
      </c>
      <c r="N7270" t="n">
        <v>0.08317993964088195</v>
      </c>
      <c r="O7270" t="n">
        <v>0.09888075500668503</v>
      </c>
      <c r="P7270" t="n">
        <v>0.1207960635588128</v>
      </c>
      <c r="Q7270" t="n">
        <v>0.08602273892397008</v>
      </c>
      <c r="R7270" t="n">
        <v>0.1127976018289068</v>
      </c>
      <c r="S7270" t="n">
        <v>0.06893720177069161</v>
      </c>
      <c r="T7270" t="n">
        <v>0.2066581386570482</v>
      </c>
      <c r="U7270" t="n">
        <v>0.1597605979130205</v>
      </c>
      <c r="V7270" t="n">
        <v>0.06154451148980691</v>
      </c>
      <c r="W7270" t="n">
        <v>0.07506212633480901</v>
      </c>
      <c r="X7270" t="n">
        <v>0.09137875808586227</v>
      </c>
      <c r="Y7270" t="n">
        <v>0.06942351505261372</v>
      </c>
      <c r="Z7270" t="n">
        <v>0.1079822267264476</v>
      </c>
      <c r="AA7270" t="n">
        <v>0.08359252908470947</v>
      </c>
      <c r="AB7270" t="n">
        <v>0.07735156680119573</v>
      </c>
      <c r="AC7270" t="n">
        <v>0.101302155105056</v>
      </c>
      <c r="AD7270" t="n">
        <v>0.08555968131288072</v>
      </c>
      <c r="AE7270" t="n">
        <v>0.07730984177574911</v>
      </c>
      <c r="AF7270" t="n">
        <v>0.06694538554643524</v>
      </c>
      <c r="AG7270" t="n">
        <v>0.07992172257236897</v>
      </c>
      <c r="AH7270" t="n">
        <v>0.1031823876289912</v>
      </c>
      <c r="AI7270" t="n">
        <v>0.07749044150532552</v>
      </c>
      <c r="AJ7270" t="n">
        <v>0.1235946137155621</v>
      </c>
      <c r="AK7270" t="n">
        <v>0.2334338346084529</v>
      </c>
    </row>
    <row r="7271">
      <c r="A7271" t="n">
        <v>24</v>
      </c>
      <c r="B7271" t="n">
        <v>0.09409779029877317</v>
      </c>
      <c r="C7271" t="n">
        <v>0.1117857192781549</v>
      </c>
      <c r="D7271" t="n">
        <v>0.1396597708367061</v>
      </c>
      <c r="E7271" t="n">
        <v>0.08940888902137299</v>
      </c>
      <c r="F7271" t="n">
        <v>0.1075827091520925</v>
      </c>
      <c r="G7271" t="n">
        <v>0.146202245236207</v>
      </c>
      <c r="H7271" t="n">
        <v>0.06988290661215547</v>
      </c>
      <c r="I7271" t="n">
        <v>0.0829811866859624</v>
      </c>
      <c r="J7271" t="n">
        <v>0.2044655129220748</v>
      </c>
      <c r="K7271" t="n">
        <v>0.06970043777861368</v>
      </c>
      <c r="L7271" t="n">
        <v>0.08753471674125524</v>
      </c>
      <c r="M7271" t="n">
        <v>0.2308969146298783</v>
      </c>
      <c r="N7271" t="n">
        <v>0.0735582552845427</v>
      </c>
      <c r="O7271" t="n">
        <v>0.08201265061469774</v>
      </c>
      <c r="P7271" t="n">
        <v>0.220965777694755</v>
      </c>
      <c r="Q7271" t="n">
        <v>0.07493218976683891</v>
      </c>
      <c r="R7271" t="n">
        <v>0.0940396316272844</v>
      </c>
      <c r="S7271" t="n">
        <v>0.1589598144989748</v>
      </c>
      <c r="T7271" t="n">
        <v>0.1160214738078262</v>
      </c>
      <c r="U7271" t="n">
        <v>0.1274642959903756</v>
      </c>
      <c r="V7271" t="n">
        <v>0.147654517457581</v>
      </c>
      <c r="W7271" t="n">
        <v>0.06101581875376949</v>
      </c>
      <c r="X7271" t="n">
        <v>0.07759922720238596</v>
      </c>
      <c r="Y7271" t="n">
        <v>0.1627361437669663</v>
      </c>
      <c r="Z7271" t="n">
        <v>0.1261586310838121</v>
      </c>
      <c r="AA7271" t="n">
        <v>0.07589800071227104</v>
      </c>
      <c r="AB7271" t="n">
        <v>0.1402249532484905</v>
      </c>
      <c r="AC7271" t="n">
        <v>0.08246281484848916</v>
      </c>
      <c r="AD7271" t="n">
        <v>0.07384193346597089</v>
      </c>
      <c r="AE7271" t="n">
        <v>0.1293306015355105</v>
      </c>
      <c r="AF7271" t="n">
        <v>0.07926574664770954</v>
      </c>
      <c r="AG7271" t="n">
        <v>0.09434300989019465</v>
      </c>
      <c r="AH7271" t="n">
        <v>0.09860820870400905</v>
      </c>
      <c r="AI7271" t="n">
        <v>0.09153115113037953</v>
      </c>
      <c r="AJ7271" t="n">
        <v>0.1348828012368481</v>
      </c>
      <c r="AK7271" t="n">
        <v>0.1989094149532969</v>
      </c>
    </row>
    <row r="7281">
      <c r="A7281" t="inlineStr">
        <is>
          <t>PVVAC-P-240to760-E10.8-rDXGF-ESe1985-CZ07</t>
        </is>
      </c>
      <c r="D7281" t="n">
        <v>2015</v>
      </c>
      <c r="F7281" t="inlineStr">
        <is>
          <t>Source Annual kWh:</t>
        </is>
      </c>
      <c r="G7281" s="169" t="n">
        <v>1057160.561000006</v>
      </c>
      <c r="H7281" t="inlineStr">
        <is>
          <t>DEER</t>
        </is>
      </c>
      <c r="K7281" t="inlineStr">
        <is>
          <t>PDAF</t>
        </is>
      </c>
      <c r="L7281" t="inlineStr">
        <is>
          <t>Monthly</t>
        </is>
      </c>
    </row>
    <row r="7282">
      <c r="A7282" t="n">
        <v>183</v>
      </c>
      <c r="B7282" t="inlineStr">
        <is>
          <t>PVVAC-P-240to760-E10.8-20-MM</t>
        </is>
      </c>
      <c r="F7282" t="inlineStr">
        <is>
          <t>Source Sample Size:</t>
        </is>
      </c>
      <c r="G7282" t="n">
        <v>0</v>
      </c>
      <c r="H7282" t="inlineStr">
        <is>
          <t>DEER</t>
        </is>
      </c>
      <c r="K7282" t="inlineStr">
        <is>
          <t>WKWE</t>
        </is>
      </c>
      <c r="L7282" t="inlineStr">
        <is>
          <t>Monthly</t>
        </is>
      </c>
      <c r="N7282" t="inlineStr">
        <is>
          <t>Weekend Peak3</t>
        </is>
      </c>
    </row>
    <row r="7283">
      <c r="B7283" t="n">
        <v>1</v>
      </c>
      <c r="C7283" t="inlineStr">
        <is>
          <t>JANUARY</t>
        </is>
      </c>
      <c r="D7283" t="inlineStr">
        <is>
          <t>JAN</t>
        </is>
      </c>
      <c r="E7283" t="n">
        <v>2</v>
      </c>
      <c r="F7283" t="inlineStr">
        <is>
          <t>FEBRUARY</t>
        </is>
      </c>
      <c r="G7283" t="inlineStr">
        <is>
          <t>FEB</t>
        </is>
      </c>
      <c r="H7283" t="n">
        <v>3</v>
      </c>
      <c r="I7283" t="inlineStr">
        <is>
          <t>MARCH</t>
        </is>
      </c>
      <c r="J7283" t="inlineStr">
        <is>
          <t>MAR</t>
        </is>
      </c>
      <c r="K7283" t="n">
        <v>4</v>
      </c>
      <c r="L7283" t="inlineStr">
        <is>
          <t>APRIL</t>
        </is>
      </c>
      <c r="M7283" t="inlineStr">
        <is>
          <t>APR</t>
        </is>
      </c>
      <c r="N7283" t="n">
        <v>5</v>
      </c>
      <c r="O7283" t="inlineStr">
        <is>
          <t>MAY</t>
        </is>
      </c>
      <c r="P7283" t="inlineStr">
        <is>
          <t>MAY</t>
        </is>
      </c>
      <c r="Q7283" t="n">
        <v>6</v>
      </c>
      <c r="R7283" t="inlineStr">
        <is>
          <t>JUNE</t>
        </is>
      </c>
      <c r="S7283" t="inlineStr">
        <is>
          <t>JUN</t>
        </is>
      </c>
      <c r="T7283" t="n">
        <v>7</v>
      </c>
      <c r="U7283" t="inlineStr">
        <is>
          <t>JULY</t>
        </is>
      </c>
      <c r="V7283" t="inlineStr">
        <is>
          <t>JUL</t>
        </is>
      </c>
      <c r="W7283" t="n">
        <v>8</v>
      </c>
      <c r="X7283" t="inlineStr">
        <is>
          <t>AUGUST</t>
        </is>
      </c>
      <c r="Y7283" t="inlineStr">
        <is>
          <t>AUG</t>
        </is>
      </c>
      <c r="Z7283" t="n">
        <v>9</v>
      </c>
      <c r="AA7283" t="inlineStr">
        <is>
          <t>SEPTEMBER</t>
        </is>
      </c>
      <c r="AB7283" t="inlineStr">
        <is>
          <t>SEP</t>
        </is>
      </c>
      <c r="AC7283" t="n">
        <v>10</v>
      </c>
      <c r="AD7283" t="inlineStr">
        <is>
          <t>OCTOBER</t>
        </is>
      </c>
      <c r="AE7283" t="inlineStr">
        <is>
          <t>OCT</t>
        </is>
      </c>
      <c r="AF7283" t="n">
        <v>11</v>
      </c>
      <c r="AG7283" t="inlineStr">
        <is>
          <t>NOVEMBER</t>
        </is>
      </c>
      <c r="AH7283" t="inlineStr">
        <is>
          <t>NOV</t>
        </is>
      </c>
      <c r="AI7283" t="n">
        <v>12</v>
      </c>
      <c r="AJ7283" t="inlineStr">
        <is>
          <t>DECEMBER</t>
        </is>
      </c>
      <c r="AK7283" t="inlineStr">
        <is>
          <t>DEC</t>
        </is>
      </c>
    </row>
    <row r="7284">
      <c r="B7284" t="n">
        <v>31</v>
      </c>
      <c r="E7284" t="n">
        <v>28</v>
      </c>
      <c r="H7284" t="n">
        <v>31</v>
      </c>
      <c r="K7284" t="n">
        <v>30</v>
      </c>
      <c r="N7284" t="n">
        <v>31</v>
      </c>
      <c r="Q7284" t="n">
        <v>30</v>
      </c>
      <c r="T7284" t="n">
        <v>31</v>
      </c>
      <c r="W7284" t="n">
        <v>31</v>
      </c>
      <c r="Z7284" t="n">
        <v>30</v>
      </c>
      <c r="AC7284" t="n">
        <v>31</v>
      </c>
      <c r="AF7284" t="n">
        <v>30</v>
      </c>
      <c r="AI7284" t="n">
        <v>31</v>
      </c>
    </row>
    <row r="7285">
      <c r="A7285" t="inlineStr">
        <is>
          <t>RATIOS</t>
        </is>
      </c>
      <c r="B7285" t="inlineStr">
        <is>
          <t>E.BKDWN</t>
        </is>
      </c>
      <c r="C7285" t="inlineStr">
        <is>
          <t>PEAK/AVG</t>
        </is>
      </c>
      <c r="D7285" t="inlineStr">
        <is>
          <t>END/AVG</t>
        </is>
      </c>
      <c r="E7285" t="inlineStr">
        <is>
          <t>E.BKDWN</t>
        </is>
      </c>
      <c r="F7285" t="inlineStr">
        <is>
          <t>PEAK/AVG</t>
        </is>
      </c>
      <c r="G7285" t="inlineStr">
        <is>
          <t>END/AVG</t>
        </is>
      </c>
      <c r="H7285" t="inlineStr">
        <is>
          <t>E.BKDWN</t>
        </is>
      </c>
      <c r="I7285" t="inlineStr">
        <is>
          <t>PEAK/AVG</t>
        </is>
      </c>
      <c r="J7285" t="inlineStr">
        <is>
          <t>END/AVG</t>
        </is>
      </c>
      <c r="K7285" t="inlineStr">
        <is>
          <t>E.BKDWN</t>
        </is>
      </c>
      <c r="L7285" t="inlineStr">
        <is>
          <t>PEAK/AVG</t>
        </is>
      </c>
      <c r="M7285" t="inlineStr">
        <is>
          <t>END/AVG</t>
        </is>
      </c>
      <c r="N7285" t="inlineStr">
        <is>
          <t>E.BKDWN</t>
        </is>
      </c>
      <c r="O7285" t="inlineStr">
        <is>
          <t>PEAK/AVG</t>
        </is>
      </c>
      <c r="P7285" t="inlineStr">
        <is>
          <t>END/AVG</t>
        </is>
      </c>
      <c r="Q7285" t="inlineStr">
        <is>
          <t>E.BKDWN</t>
        </is>
      </c>
      <c r="R7285" t="inlineStr">
        <is>
          <t>PEAK/AVG</t>
        </is>
      </c>
      <c r="S7285" t="inlineStr">
        <is>
          <t>END/AVG</t>
        </is>
      </c>
      <c r="T7285" t="inlineStr">
        <is>
          <t>E.BKDWN</t>
        </is>
      </c>
      <c r="U7285" t="inlineStr">
        <is>
          <t>PEAK/AVG</t>
        </is>
      </c>
      <c r="V7285" t="inlineStr">
        <is>
          <t>END/AVG</t>
        </is>
      </c>
      <c r="W7285" t="inlineStr">
        <is>
          <t>E.BKDWN</t>
        </is>
      </c>
      <c r="X7285" t="inlineStr">
        <is>
          <t>PEAK/AVG</t>
        </is>
      </c>
      <c r="Y7285" t="inlineStr">
        <is>
          <t>END/AVG</t>
        </is>
      </c>
      <c r="Z7285" t="inlineStr">
        <is>
          <t>E.BKDWN</t>
        </is>
      </c>
      <c r="AA7285" t="inlineStr">
        <is>
          <t>PEAK/AVG</t>
        </is>
      </c>
      <c r="AB7285" t="inlineStr">
        <is>
          <t>END/AVG</t>
        </is>
      </c>
      <c r="AC7285" t="inlineStr">
        <is>
          <t>E.BKDWN</t>
        </is>
      </c>
      <c r="AD7285" t="inlineStr">
        <is>
          <t>PEAK/AVG</t>
        </is>
      </c>
      <c r="AE7285" t="inlineStr">
        <is>
          <t>END/AVG</t>
        </is>
      </c>
      <c r="AF7285" t="inlineStr">
        <is>
          <t>E.BKDWN</t>
        </is>
      </c>
      <c r="AG7285" t="inlineStr">
        <is>
          <t>PEAK/AVG</t>
        </is>
      </c>
      <c r="AH7285" t="inlineStr">
        <is>
          <t>END/AVG</t>
        </is>
      </c>
      <c r="AI7285" t="inlineStr">
        <is>
          <t>E.BKDWN</t>
        </is>
      </c>
      <c r="AJ7285" t="inlineStr">
        <is>
          <t>PEAK/AVG</t>
        </is>
      </c>
      <c r="AK7285" t="inlineStr">
        <is>
          <t>END/AVG</t>
        </is>
      </c>
    </row>
    <row r="7286">
      <c r="B7286" s="170" t="n">
        <v>0.08014105111417869</v>
      </c>
      <c r="C7286" s="171" t="n">
        <v>1.154261320174015</v>
      </c>
      <c r="D7286" s="171" t="n">
        <v>0.3553459595634277</v>
      </c>
      <c r="E7286" s="170" t="n">
        <v>0.07235933330222384</v>
      </c>
      <c r="F7286" s="171" t="n">
        <v>1.171858021427332</v>
      </c>
      <c r="G7286" s="171" t="n">
        <v>0.3264645258734222</v>
      </c>
      <c r="H7286" s="170" t="n">
        <v>0.09983215486167121</v>
      </c>
      <c r="I7286" s="171" t="n">
        <v>1.161369141249281</v>
      </c>
      <c r="J7286" s="171" t="n">
        <v>0.3742934761574501</v>
      </c>
      <c r="K7286" s="170" t="n">
        <v>0.08061762098799903</v>
      </c>
      <c r="L7286" s="171" t="n">
        <v>1.400963523617408</v>
      </c>
      <c r="M7286" s="171" t="n">
        <v>0.3258674172737098</v>
      </c>
      <c r="N7286" s="170" t="n">
        <v>0.1011035973068388</v>
      </c>
      <c r="O7286" s="171" t="n">
        <v>1.228338440494122</v>
      </c>
      <c r="P7286" s="171" t="n">
        <v>0.3555560024755893</v>
      </c>
      <c r="Q7286" s="170" t="n">
        <v>0.06451499403357012</v>
      </c>
      <c r="R7286" s="171" t="n">
        <v>1.59253672539717</v>
      </c>
      <c r="S7286" s="171" t="n">
        <v>0.4325055528728308</v>
      </c>
      <c r="T7286" s="170" t="n">
        <v>0.04060098631428536</v>
      </c>
      <c r="U7286" s="171" t="n">
        <v>1.276266253954032</v>
      </c>
      <c r="V7286" s="171" t="n">
        <v>0.6987378414948162</v>
      </c>
      <c r="W7286" s="170" t="n">
        <v>0.08769556986107205</v>
      </c>
      <c r="X7286" s="171" t="n">
        <v>1.511329217987616</v>
      </c>
      <c r="Y7286" s="171" t="n">
        <v>0.4326424825215671</v>
      </c>
      <c r="Z7286" s="170" t="n">
        <v>0.1141181686756928</v>
      </c>
      <c r="AA7286" s="171" t="n">
        <v>1.174838753642608</v>
      </c>
      <c r="AB7286" s="171" t="n">
        <v>0.428630402620982</v>
      </c>
      <c r="AC7286" s="170" t="n">
        <v>0.1161736482423616</v>
      </c>
      <c r="AD7286" s="171" t="n">
        <v>1.22360757263293</v>
      </c>
      <c r="AE7286" s="171" t="n">
        <v>0.4410401619265721</v>
      </c>
      <c r="AF7286" s="170" t="n">
        <v>0.09017458003980543</v>
      </c>
      <c r="AG7286" s="171" t="n">
        <v>1.205892972965954</v>
      </c>
      <c r="AH7286" s="171" t="n">
        <v>0.372566862588992</v>
      </c>
      <c r="AI7286" s="170" t="n">
        <v>0.05266829526030097</v>
      </c>
      <c r="AJ7286" s="171" t="n">
        <v>1.759741322949189</v>
      </c>
      <c r="AK7286" s="171" t="n">
        <v>0.4064944329196783</v>
      </c>
      <c r="AN7286" s="163">
        <f>1/($B7286*(1/$B7284)*(1/(5/7+2/7*$D7286))*$B7296/SUM($B7288:$B7311))</f>
        <v/>
      </c>
      <c r="AO7286" s="163">
        <f>1/(B7286*(1/B7284)*(1/(5/7+2/7*D7286)))</f>
        <v/>
      </c>
      <c r="AP7286" s="163" t="n"/>
      <c r="AR7286" s="168">
        <f>CHOOSE(AV$3,C7286,F7286,I7286,L7286,O7286,R7286,U7286,X7286,AA7286,AD7286,AG7286,AJ7286)</f>
        <v/>
      </c>
      <c r="AS7286" s="164" t="n"/>
      <c r="AT7286" s="164" t="n"/>
      <c r="AV7286" s="116">
        <f>AN7286/AR7286</f>
        <v/>
      </c>
      <c r="AW7286" s="165">
        <f>AO7286/AR7286</f>
        <v/>
      </c>
    </row>
    <row r="7287">
      <c r="A7287" t="inlineStr">
        <is>
          <t>HOUR</t>
        </is>
      </c>
      <c r="B7287" t="inlineStr">
        <is>
          <t>PEAK</t>
        </is>
      </c>
      <c r="C7287" t="inlineStr">
        <is>
          <t>AVG</t>
        </is>
      </c>
      <c r="D7287" t="inlineStr">
        <is>
          <t>END</t>
        </is>
      </c>
      <c r="E7287" t="inlineStr">
        <is>
          <t>PEAK</t>
        </is>
      </c>
      <c r="F7287" t="inlineStr">
        <is>
          <t>AVG</t>
        </is>
      </c>
      <c r="G7287" t="inlineStr">
        <is>
          <t>END</t>
        </is>
      </c>
      <c r="H7287" t="inlineStr">
        <is>
          <t>PEAK</t>
        </is>
      </c>
      <c r="I7287" t="inlineStr">
        <is>
          <t>AVG</t>
        </is>
      </c>
      <c r="J7287" t="inlineStr">
        <is>
          <t>END</t>
        </is>
      </c>
      <c r="K7287" t="inlineStr">
        <is>
          <t>PEAK</t>
        </is>
      </c>
      <c r="L7287" t="inlineStr">
        <is>
          <t>AVG</t>
        </is>
      </c>
      <c r="M7287" t="inlineStr">
        <is>
          <t>END</t>
        </is>
      </c>
      <c r="N7287" t="inlineStr">
        <is>
          <t>PEAK</t>
        </is>
      </c>
      <c r="O7287" t="inlineStr">
        <is>
          <t>AVG</t>
        </is>
      </c>
      <c r="P7287" t="inlineStr">
        <is>
          <t>END</t>
        </is>
      </c>
      <c r="Q7287" t="inlineStr">
        <is>
          <t>PEAK</t>
        </is>
      </c>
      <c r="R7287" t="inlineStr">
        <is>
          <t>AVG</t>
        </is>
      </c>
      <c r="S7287" t="inlineStr">
        <is>
          <t>END</t>
        </is>
      </c>
      <c r="T7287" t="inlineStr">
        <is>
          <t>PEAK</t>
        </is>
      </c>
      <c r="U7287" t="inlineStr">
        <is>
          <t>AVG</t>
        </is>
      </c>
      <c r="V7287" t="inlineStr">
        <is>
          <t>END</t>
        </is>
      </c>
      <c r="W7287" t="inlineStr">
        <is>
          <t>PEAK</t>
        </is>
      </c>
      <c r="X7287" t="inlineStr">
        <is>
          <t>AVG</t>
        </is>
      </c>
      <c r="Y7287" t="inlineStr">
        <is>
          <t>END</t>
        </is>
      </c>
      <c r="Z7287" t="inlineStr">
        <is>
          <t>PEAK</t>
        </is>
      </c>
      <c r="AA7287" t="inlineStr">
        <is>
          <t>AVG</t>
        </is>
      </c>
      <c r="AB7287" t="inlineStr">
        <is>
          <t>END</t>
        </is>
      </c>
      <c r="AC7287" t="inlineStr">
        <is>
          <t>PEAK</t>
        </is>
      </c>
      <c r="AD7287" t="inlineStr">
        <is>
          <t>AVG</t>
        </is>
      </c>
      <c r="AE7287" t="inlineStr">
        <is>
          <t>END</t>
        </is>
      </c>
      <c r="AF7287" t="inlineStr">
        <is>
          <t>PEAK</t>
        </is>
      </c>
      <c r="AG7287" t="inlineStr">
        <is>
          <t>AVG</t>
        </is>
      </c>
      <c r="AH7287" t="inlineStr">
        <is>
          <t>END</t>
        </is>
      </c>
      <c r="AI7287" t="inlineStr">
        <is>
          <t>PEAK</t>
        </is>
      </c>
      <c r="AJ7287" t="inlineStr">
        <is>
          <t>AVG</t>
        </is>
      </c>
      <c r="AK7287" t="inlineStr">
        <is>
          <t>END</t>
        </is>
      </c>
    </row>
    <row r="7288">
      <c r="A7288" t="n">
        <v>1</v>
      </c>
      <c r="B7288" t="n">
        <v>0.08663746364821084</v>
      </c>
      <c r="C7288" t="n">
        <v>0.1001715594283049</v>
      </c>
      <c r="D7288" t="n">
        <v>0.2053392429932774</v>
      </c>
      <c r="E7288" t="n">
        <v>0.08371046885488038</v>
      </c>
      <c r="F7288" t="n">
        <v>0.1005264401698568</v>
      </c>
      <c r="G7288" t="n">
        <v>0.2457236960728925</v>
      </c>
      <c r="H7288" t="n">
        <v>0.09019354150745552</v>
      </c>
      <c r="I7288" t="n">
        <v>0.1019852552346223</v>
      </c>
      <c r="J7288" t="n">
        <v>0.2282977099512763</v>
      </c>
      <c r="K7288" t="n">
        <v>0.09061787544782897</v>
      </c>
      <c r="L7288" t="n">
        <v>0.1138736383912004</v>
      </c>
      <c r="M7288" t="n">
        <v>0.2193090231442562</v>
      </c>
      <c r="N7288" t="n">
        <v>0.1147150893564336</v>
      </c>
      <c r="O7288" t="n">
        <v>0.1087802980469267</v>
      </c>
      <c r="P7288" t="n">
        <v>0.2311245241396215</v>
      </c>
      <c r="Q7288" t="n">
        <v>0.1037888114920056</v>
      </c>
      <c r="R7288" t="n">
        <v>0.1296208839762997</v>
      </c>
      <c r="S7288" t="n">
        <v>0.1903813248736448</v>
      </c>
      <c r="T7288" t="n">
        <v>0.135164871077027</v>
      </c>
      <c r="U7288" t="n">
        <v>0.1510307343029584</v>
      </c>
      <c r="V7288" t="n">
        <v>0.1528227592656396</v>
      </c>
      <c r="W7288" t="n">
        <v>0.08513406604024899</v>
      </c>
      <c r="X7288" t="n">
        <v>0.1082303869680051</v>
      </c>
      <c r="Y7288" t="n">
        <v>0.1553989732252621</v>
      </c>
      <c r="Z7288" t="n">
        <v>0.1120521437978033</v>
      </c>
      <c r="AA7288" t="n">
        <v>0.1004535743628556</v>
      </c>
      <c r="AB7288" t="n">
        <v>0.1740225104956632</v>
      </c>
      <c r="AC7288" t="n">
        <v>0.07757055286741966</v>
      </c>
      <c r="AD7288" t="n">
        <v>0.08987617881255272</v>
      </c>
      <c r="AE7288" t="n">
        <v>0.1584832452988118</v>
      </c>
      <c r="AF7288" t="n">
        <v>0.07220335329539897</v>
      </c>
      <c r="AG7288" t="n">
        <v>0.08627192324374648</v>
      </c>
      <c r="AH7288" t="n">
        <v>0.1849343127614273</v>
      </c>
      <c r="AI7288" t="n">
        <v>0.09000339414509971</v>
      </c>
      <c r="AJ7288" t="n">
        <v>0.118280612244898</v>
      </c>
      <c r="AK7288" t="n">
        <v>0.2170628661415718</v>
      </c>
    </row>
    <row r="7289">
      <c r="A7289" t="n">
        <v>2</v>
      </c>
      <c r="B7289" t="n">
        <v>0.1051781196218419</v>
      </c>
      <c r="C7289" t="n">
        <v>0.1207586908248977</v>
      </c>
      <c r="D7289" t="n">
        <v>0.2275246922655405</v>
      </c>
      <c r="E7289" t="n">
        <v>0.1016247398766146</v>
      </c>
      <c r="F7289" t="n">
        <v>0.1221236530396275</v>
      </c>
      <c r="G7289" t="n">
        <v>0.3045237629507562</v>
      </c>
      <c r="H7289" t="n">
        <v>0.04739687561092647</v>
      </c>
      <c r="I7289" t="n">
        <v>0.06728733702521508</v>
      </c>
      <c r="J7289" t="n">
        <v>0.1655944685792004</v>
      </c>
      <c r="K7289" t="n">
        <v>0.0476198638942695</v>
      </c>
      <c r="L7289" t="n">
        <v>0.05745580373290164</v>
      </c>
      <c r="M7289" t="n">
        <v>0.122217192708119</v>
      </c>
      <c r="N7289" t="n">
        <v>0.04505802558910909</v>
      </c>
      <c r="O7289" t="n">
        <v>0.054406673728632</v>
      </c>
      <c r="P7289" t="n">
        <v>0.1480908136925234</v>
      </c>
      <c r="Q7289" t="n">
        <v>0.0545412155446391</v>
      </c>
      <c r="R7289" t="n">
        <v>0.05977313882571085</v>
      </c>
      <c r="S7289" t="n">
        <v>0.09669670227805226</v>
      </c>
      <c r="T7289" t="n">
        <v>0.04750378544428589</v>
      </c>
      <c r="U7289" t="n">
        <v>0.0530798538159527</v>
      </c>
      <c r="V7289" t="n">
        <v>0.06921297435645027</v>
      </c>
      <c r="W7289" t="n">
        <v>0.04473811174194258</v>
      </c>
      <c r="X7289" t="n">
        <v>0.04736919380333802</v>
      </c>
      <c r="Y7289" t="n">
        <v>0.08376711028546972</v>
      </c>
      <c r="Z7289" t="n">
        <v>0.04114432975694286</v>
      </c>
      <c r="AA7289" t="n">
        <v>0.04721632936501713</v>
      </c>
      <c r="AB7289" t="n">
        <v>0.09559258255725808</v>
      </c>
      <c r="AC7289" t="n">
        <v>0.04076347135148223</v>
      </c>
      <c r="AD7289" t="n">
        <v>0.04776269627737621</v>
      </c>
      <c r="AE7289" t="n">
        <v>0.09984013276639063</v>
      </c>
      <c r="AF7289" t="n">
        <v>0.08765506987644155</v>
      </c>
      <c r="AG7289" t="n">
        <v>0.1044042874283265</v>
      </c>
      <c r="AH7289" t="n">
        <v>0.2065396583699068</v>
      </c>
      <c r="AI7289" t="n">
        <v>0.1089809079338142</v>
      </c>
      <c r="AJ7289" t="n">
        <v>0.139392644557823</v>
      </c>
      <c r="AK7289" t="n">
        <v>0.2458751340979572</v>
      </c>
    </row>
    <row r="7290">
      <c r="A7290" t="n">
        <v>3</v>
      </c>
      <c r="B7290" t="n">
        <v>0.05527129957853479</v>
      </c>
      <c r="C7290" t="n">
        <v>0.06632464533294299</v>
      </c>
      <c r="D7290" t="n">
        <v>0.155540389730156</v>
      </c>
      <c r="E7290" t="n">
        <v>0.05465514727909739</v>
      </c>
      <c r="F7290" t="n">
        <v>0.06509477114473852</v>
      </c>
      <c r="G7290" t="n">
        <v>0.209676308953875</v>
      </c>
      <c r="H7290" t="n">
        <v>0.06016101800344785</v>
      </c>
      <c r="I7290" t="n">
        <v>0.07884017802974465</v>
      </c>
      <c r="J7290" t="n">
        <v>0.1684357784393233</v>
      </c>
      <c r="K7290" t="n">
        <v>0.1148349246618784</v>
      </c>
      <c r="L7290" t="n">
        <v>0.1032940936795423</v>
      </c>
      <c r="M7290" t="n">
        <v>0.1437354135926211</v>
      </c>
      <c r="N7290" t="n">
        <v>0.1087631750391298</v>
      </c>
      <c r="O7290" t="n">
        <v>0.08929044874489356</v>
      </c>
      <c r="P7290" t="n">
        <v>0.2378964864844164</v>
      </c>
      <c r="Q7290" t="n">
        <v>0.1315257093540246</v>
      </c>
      <c r="R7290" t="n">
        <v>0.08573517410556909</v>
      </c>
      <c r="S7290" t="n">
        <v>0.1225648096628167</v>
      </c>
      <c r="T7290" t="n">
        <v>0.03281081493262453</v>
      </c>
      <c r="U7290" t="n">
        <v>0.03666219952615333</v>
      </c>
      <c r="V7290" t="n">
        <v>0.05601417532115964</v>
      </c>
      <c r="W7290" t="n">
        <v>0.1510870827022968</v>
      </c>
      <c r="X7290" t="n">
        <v>0.1183627917091663</v>
      </c>
      <c r="Y7290" t="n">
        <v>0.1646475111324993</v>
      </c>
      <c r="Z7290" t="n">
        <v>0.1247918777716203</v>
      </c>
      <c r="AA7290" t="n">
        <v>0.1144552661234998</v>
      </c>
      <c r="AB7290" t="n">
        <v>0.2157512581095933</v>
      </c>
      <c r="AC7290" t="n">
        <v>0.1195409340528326</v>
      </c>
      <c r="AD7290" t="n">
        <v>0.1067581175744607</v>
      </c>
      <c r="AE7290" t="n">
        <v>0.2091667666716318</v>
      </c>
      <c r="AF7290" t="n">
        <v>0.04606290399692693</v>
      </c>
      <c r="AG7290" t="n">
        <v>0.05554750435149085</v>
      </c>
      <c r="AH7290" t="n">
        <v>0.1332755583663212</v>
      </c>
      <c r="AI7290" t="n">
        <v>0.05789902418328385</v>
      </c>
      <c r="AJ7290" t="n">
        <v>0.06780803571428565</v>
      </c>
      <c r="AK7290" t="n">
        <v>0.1524473992003812</v>
      </c>
    </row>
    <row r="7291">
      <c r="A7291" t="n">
        <v>4</v>
      </c>
      <c r="B7291" t="n">
        <v>0.03859092672606751</v>
      </c>
      <c r="C7291" t="n">
        <v>0.05575176467154066</v>
      </c>
      <c r="D7291" t="n">
        <v>0.1317227115382046</v>
      </c>
      <c r="E7291" t="n">
        <v>0.05188129883070634</v>
      </c>
      <c r="F7291" t="n">
        <v>0.0584504377550517</v>
      </c>
      <c r="G7291" t="n">
        <v>0.1907286736655298</v>
      </c>
      <c r="H7291" t="n">
        <v>0.1865043453534043</v>
      </c>
      <c r="I7291" t="n">
        <v>0.1451715249697599</v>
      </c>
      <c r="J7291" t="n">
        <v>0.275208260235769</v>
      </c>
      <c r="K7291" t="n">
        <v>0.1837313083177629</v>
      </c>
      <c r="L7291" t="n">
        <v>0.1639917885727483</v>
      </c>
      <c r="M7291" t="n">
        <v>0.2005772837096651</v>
      </c>
      <c r="N7291" t="n">
        <v>0.1739145714108071</v>
      </c>
      <c r="O7291" t="n">
        <v>0.1763211746592789</v>
      </c>
      <c r="P7291" t="n">
        <v>0.329002014507518</v>
      </c>
      <c r="Q7291" t="n">
        <v>0.1940822061247612</v>
      </c>
      <c r="R7291" t="n">
        <v>0.1432597893638904</v>
      </c>
      <c r="S7291" t="n">
        <v>0.1636907907957907</v>
      </c>
      <c r="T7291" t="n">
        <v>0.03356899312628678</v>
      </c>
      <c r="U7291" t="n">
        <v>0.03750937385783338</v>
      </c>
      <c r="V7291" t="n">
        <v>0.05612442781906777</v>
      </c>
      <c r="W7291" t="n">
        <v>0.2084584502302598</v>
      </c>
      <c r="X7291" t="n">
        <v>0.1747977977501037</v>
      </c>
      <c r="Y7291" t="n">
        <v>0.1861328670887805</v>
      </c>
      <c r="Z7291" t="n">
        <v>0.1941112363170049</v>
      </c>
      <c r="AA7291" t="n">
        <v>0.1861843189510072</v>
      </c>
      <c r="AB7291" t="n">
        <v>0.2721023901798952</v>
      </c>
      <c r="AC7291" t="n">
        <v>0.1486412787619331</v>
      </c>
      <c r="AD7291" t="n">
        <v>0.1472766677866707</v>
      </c>
      <c r="AE7291" t="n">
        <v>0.2890057054088917</v>
      </c>
      <c r="AF7291" t="n">
        <v>0.05479296841535099</v>
      </c>
      <c r="AG7291" t="n">
        <v>0.05974229546712657</v>
      </c>
      <c r="AH7291" t="n">
        <v>0.1185971058098171</v>
      </c>
      <c r="AI7291" t="n">
        <v>0.04082477725922783</v>
      </c>
      <c r="AJ7291" t="n">
        <v>0.05689370748299317</v>
      </c>
      <c r="AK7291" t="n">
        <v>0.1667961991351478</v>
      </c>
    </row>
    <row r="7292">
      <c r="A7292" t="n">
        <v>5</v>
      </c>
      <c r="B7292" t="n">
        <v>0.08754273511359001</v>
      </c>
      <c r="C7292" t="n">
        <v>0.1075731984357809</v>
      </c>
      <c r="D7292" t="n">
        <v>0.1910325978000829</v>
      </c>
      <c r="E7292" t="n">
        <v>0.08583551070691084</v>
      </c>
      <c r="F7292" t="n">
        <v>0.1108029347452171</v>
      </c>
      <c r="G7292" t="n">
        <v>0.2870546529836598</v>
      </c>
      <c r="H7292" t="n">
        <v>0.1848799473936766</v>
      </c>
      <c r="I7292" t="n">
        <v>0.2004898021824481</v>
      </c>
      <c r="J7292" t="n">
        <v>0.2663687300375827</v>
      </c>
      <c r="K7292" t="n">
        <v>0.2207068412842621</v>
      </c>
      <c r="L7292" t="n">
        <v>0.2130634005608349</v>
      </c>
      <c r="M7292" t="n">
        <v>0.2414738958420287</v>
      </c>
      <c r="N7292" t="n">
        <v>0.2088549508951863</v>
      </c>
      <c r="O7292" t="n">
        <v>0.2210321306367299</v>
      </c>
      <c r="P7292" t="n">
        <v>0.4099928764563051</v>
      </c>
      <c r="Q7292" t="n">
        <v>0.2527922186818716</v>
      </c>
      <c r="R7292" t="n">
        <v>0.2156564149367174</v>
      </c>
      <c r="S7292" t="n">
        <v>0.1670443866474147</v>
      </c>
      <c r="T7292" t="n">
        <v>0.07968060654255493</v>
      </c>
      <c r="U7292" t="n">
        <v>0.0890336403233736</v>
      </c>
      <c r="V7292" t="n">
        <v>0.05946842545651425</v>
      </c>
      <c r="W7292" t="n">
        <v>0.25097549240978</v>
      </c>
      <c r="X7292" t="n">
        <v>0.2144251221742057</v>
      </c>
      <c r="Y7292" t="n">
        <v>0.1944238384339338</v>
      </c>
      <c r="Z7292" t="n">
        <v>0.2252113929409383</v>
      </c>
      <c r="AA7292" t="n">
        <v>0.2310464281158033</v>
      </c>
      <c r="AB7292" t="n">
        <v>0.2883304056090529</v>
      </c>
      <c r="AC7292" t="n">
        <v>0.2070308917559621</v>
      </c>
      <c r="AD7292" t="n">
        <v>0.2028664447627497</v>
      </c>
      <c r="AE7292" t="n">
        <v>0.3287463719304255</v>
      </c>
      <c r="AF7292" t="n">
        <v>0.083343926953763</v>
      </c>
      <c r="AG7292" t="n">
        <v>0.1190084745892905</v>
      </c>
      <c r="AH7292" t="n">
        <v>0.1888760810873697</v>
      </c>
      <c r="AI7292" t="n">
        <v>0.08960543063215952</v>
      </c>
      <c r="AJ7292" t="n">
        <v>0.09055038265306127</v>
      </c>
      <c r="AK7292" t="n">
        <v>0.1987924176364614</v>
      </c>
    </row>
    <row r="7293">
      <c r="A7293" t="n">
        <v>6</v>
      </c>
      <c r="B7293" t="n">
        <v>0.1360452237811166</v>
      </c>
      <c r="C7293" t="n">
        <v>0.151365883371961</v>
      </c>
      <c r="D7293" t="n">
        <v>0.2238517595327515</v>
      </c>
      <c r="E7293" t="n">
        <v>0.1339272984173925</v>
      </c>
      <c r="F7293" t="n">
        <v>0.1597392336296743</v>
      </c>
      <c r="G7293" t="n">
        <v>0.2977649461644125</v>
      </c>
      <c r="H7293" t="n">
        <v>0.25312456679759</v>
      </c>
      <c r="I7293" t="n">
        <v>0.3086998409233411</v>
      </c>
      <c r="J7293" t="n">
        <v>0.3305441714262977</v>
      </c>
      <c r="K7293" t="n">
        <v>0.3252624120769551</v>
      </c>
      <c r="L7293" t="n">
        <v>0.3438624308130033</v>
      </c>
      <c r="M7293" t="n">
        <v>0.3006037376474807</v>
      </c>
      <c r="N7293" t="n">
        <v>0.316240136460831</v>
      </c>
      <c r="O7293" t="n">
        <v>0.3549363456116381</v>
      </c>
      <c r="P7293" t="n">
        <v>0.4486369520424657</v>
      </c>
      <c r="Q7293" t="n">
        <v>0.3724937930244639</v>
      </c>
      <c r="R7293" t="n">
        <v>0.3644441225185546</v>
      </c>
      <c r="S7293" t="n">
        <v>0.1788743208881278</v>
      </c>
      <c r="T7293" t="n">
        <v>0.2011394459634637</v>
      </c>
      <c r="U7293" t="n">
        <v>0.2247495076131162</v>
      </c>
      <c r="V7293" t="n">
        <v>0.06296205148397893</v>
      </c>
      <c r="W7293" t="n">
        <v>0.3640084736152369</v>
      </c>
      <c r="X7293" t="n">
        <v>0.3369891621595503</v>
      </c>
      <c r="Y7293" t="n">
        <v>0.2090654304461336</v>
      </c>
      <c r="Z7293" t="n">
        <v>0.3371722036333296</v>
      </c>
      <c r="AA7293" t="n">
        <v>0.3392080249468429</v>
      </c>
      <c r="AB7293" t="n">
        <v>0.326100179925655</v>
      </c>
      <c r="AC7293" t="n">
        <v>0.3004636881550421</v>
      </c>
      <c r="AD7293" t="n">
        <v>0.3185498128028941</v>
      </c>
      <c r="AE7293" t="n">
        <v>0.3654561342040499</v>
      </c>
      <c r="AF7293" t="n">
        <v>0.1121159697446201</v>
      </c>
      <c r="AG7293" t="n">
        <v>0.1675677329590291</v>
      </c>
      <c r="AH7293" t="n">
        <v>0.2298889332203263</v>
      </c>
      <c r="AI7293" t="n">
        <v>0.1409724225710649</v>
      </c>
      <c r="AJ7293" t="n">
        <v>0.1464041241496599</v>
      </c>
      <c r="AK7293" t="n">
        <v>0.2077378025007836</v>
      </c>
    </row>
    <row r="7294">
      <c r="A7294" t="n">
        <v>7</v>
      </c>
      <c r="B7294" t="n">
        <v>0.2541176587623977</v>
      </c>
      <c r="C7294" t="n">
        <v>0.2782964803132754</v>
      </c>
      <c r="D7294" t="n">
        <v>0.2658653653386082</v>
      </c>
      <c r="E7294" t="n">
        <v>0.2467771934068433</v>
      </c>
      <c r="F7294" t="n">
        <v>0.2950927366880703</v>
      </c>
      <c r="G7294" t="n">
        <v>0.3359104623424081</v>
      </c>
      <c r="H7294" t="n">
        <v>0.4042049513924681</v>
      </c>
      <c r="I7294" t="n">
        <v>0.4270333030998995</v>
      </c>
      <c r="J7294" t="n">
        <v>0.5133040581356233</v>
      </c>
      <c r="K7294" t="n">
        <v>0.4131204609995942</v>
      </c>
      <c r="L7294" t="n">
        <v>0.4613634325015344</v>
      </c>
      <c r="M7294" t="n">
        <v>0.4211031879934393</v>
      </c>
      <c r="N7294" t="n">
        <v>0.4286878620685927</v>
      </c>
      <c r="O7294" t="n">
        <v>0.4616211886379554</v>
      </c>
      <c r="P7294" t="n">
        <v>0.6334806553660202</v>
      </c>
      <c r="Q7294" t="n">
        <v>0.4660823042910959</v>
      </c>
      <c r="R7294" t="n">
        <v>0.4839577568847873</v>
      </c>
      <c r="S7294" t="n">
        <v>0.250024684416989</v>
      </c>
      <c r="T7294" t="n">
        <v>0.8769245852351332</v>
      </c>
      <c r="U7294" t="n">
        <v>0.481195684323988</v>
      </c>
      <c r="V7294" t="n">
        <v>0.1727361323029975</v>
      </c>
      <c r="W7294" t="n">
        <v>0.4655066554919803</v>
      </c>
      <c r="X7294" t="n">
        <v>0.4830611040554263</v>
      </c>
      <c r="Y7294" t="n">
        <v>0.3278071865825802</v>
      </c>
      <c r="Z7294" t="n">
        <v>0.4444836655677896</v>
      </c>
      <c r="AA7294" t="n">
        <v>0.4300483480142451</v>
      </c>
      <c r="AB7294" t="n">
        <v>0.5105949115441639</v>
      </c>
      <c r="AC7294" t="n">
        <v>0.3876901310970651</v>
      </c>
      <c r="AD7294" t="n">
        <v>0.4147637831638932</v>
      </c>
      <c r="AE7294" t="n">
        <v>0.5159134533915554</v>
      </c>
      <c r="AF7294" t="n">
        <v>0.2464301802113013</v>
      </c>
      <c r="AG7294" t="n">
        <v>0.2945398583249819</v>
      </c>
      <c r="AH7294" t="n">
        <v>0.2586607142176005</v>
      </c>
      <c r="AI7294" t="n">
        <v>0.2614145099703012</v>
      </c>
      <c r="AJ7294" t="n">
        <v>0.2818562925170066</v>
      </c>
      <c r="AK7294" t="n">
        <v>0.2209704997235225</v>
      </c>
    </row>
    <row r="7295">
      <c r="A7295" t="n">
        <v>8</v>
      </c>
      <c r="B7295" t="n">
        <v>0.3480569823621285</v>
      </c>
      <c r="C7295" t="n">
        <v>0.3757801693016668</v>
      </c>
      <c r="D7295" t="n">
        <v>0.4140348297937746</v>
      </c>
      <c r="E7295" t="n">
        <v>0.3369645142841581</v>
      </c>
      <c r="F7295" t="n">
        <v>0.4006658057300495</v>
      </c>
      <c r="G7295" t="n">
        <v>0.5354796902199866</v>
      </c>
      <c r="H7295" t="n">
        <v>0.4888819379032115</v>
      </c>
      <c r="I7295" t="n">
        <v>0.5405926384881011</v>
      </c>
      <c r="J7295" t="n">
        <v>0.8063631957230237</v>
      </c>
      <c r="K7295" t="n">
        <v>0.5446643353846329</v>
      </c>
      <c r="L7295" t="n">
        <v>0.5739124509711643</v>
      </c>
      <c r="M7295" t="n">
        <v>0.5014338034296059</v>
      </c>
      <c r="N7295" t="n">
        <v>0.5712080622183535</v>
      </c>
      <c r="O7295" t="n">
        <v>0.571959705179675</v>
      </c>
      <c r="P7295" t="n">
        <v>0.8371933237842105</v>
      </c>
      <c r="Q7295" t="n">
        <v>0.5688379151106622</v>
      </c>
      <c r="R7295" t="n">
        <v>0.6301830631570304</v>
      </c>
      <c r="S7295" t="n">
        <v>0.3823598767289256</v>
      </c>
      <c r="T7295" t="n">
        <v>0.9389012952210809</v>
      </c>
      <c r="U7295" t="n">
        <v>0.5460818685107096</v>
      </c>
      <c r="V7295" t="n">
        <v>0.3952916277009402</v>
      </c>
      <c r="W7295" t="n">
        <v>0.5861167718934718</v>
      </c>
      <c r="X7295" t="n">
        <v>0.6118345615103943</v>
      </c>
      <c r="Y7295" t="n">
        <v>0.4721657745956961</v>
      </c>
      <c r="Z7295" t="n">
        <v>0.5834698187284704</v>
      </c>
      <c r="AA7295" t="n">
        <v>0.5414156097040818</v>
      </c>
      <c r="AB7295" t="n">
        <v>0.6928909577463932</v>
      </c>
      <c r="AC7295" t="n">
        <v>0.5274795149371907</v>
      </c>
      <c r="AD7295" t="n">
        <v>0.5291489783416519</v>
      </c>
      <c r="AE7295" t="n">
        <v>0.6173739681145979</v>
      </c>
      <c r="AF7295" t="n">
        <v>0.3998184345576796</v>
      </c>
      <c r="AG7295" t="n">
        <v>0.427272748221893</v>
      </c>
      <c r="AH7295" t="n">
        <v>0.44212802088443</v>
      </c>
      <c r="AI7295" t="n">
        <v>0.3561086126431905</v>
      </c>
      <c r="AJ7295" t="n">
        <v>0.3804555697278908</v>
      </c>
      <c r="AK7295" t="n">
        <v>0.2716206677759743</v>
      </c>
    </row>
    <row r="7296">
      <c r="A7296" t="n">
        <v>9</v>
      </c>
      <c r="B7296" t="n">
        <v>0.5309955996511555</v>
      </c>
      <c r="C7296" t="n">
        <v>0.4972807948205404</v>
      </c>
      <c r="D7296" t="n">
        <v>0.5088845377634623</v>
      </c>
      <c r="E7296" t="n">
        <v>0.5519357665449687</v>
      </c>
      <c r="F7296" t="n">
        <v>0.5300451848452433</v>
      </c>
      <c r="G7296" t="n">
        <v>0.6301796195174084</v>
      </c>
      <c r="H7296" t="n">
        <v>0.7514777756055947</v>
      </c>
      <c r="I7296" t="n">
        <v>0.7556423341002644</v>
      </c>
      <c r="J7296" t="n">
        <v>0.9231336157160063</v>
      </c>
      <c r="K7296" t="n">
        <v>0.8062378936181154</v>
      </c>
      <c r="L7296" t="n">
        <v>0.8258018380207102</v>
      </c>
      <c r="M7296" t="n">
        <v>0.7100072307430028</v>
      </c>
      <c r="N7296" t="n">
        <v>0.8337167464580465</v>
      </c>
      <c r="O7296" t="n">
        <v>0.8280239659635138</v>
      </c>
      <c r="P7296" t="n">
        <v>0.9016047122624529</v>
      </c>
      <c r="Q7296" t="n">
        <v>0.8177672885231284</v>
      </c>
      <c r="R7296" t="n">
        <v>0.8466178948944157</v>
      </c>
      <c r="S7296" t="n">
        <v>0.7383416950585863</v>
      </c>
      <c r="T7296" t="n">
        <v>0.9750868745846907</v>
      </c>
      <c r="U7296" t="n">
        <v>0.6524112101878692</v>
      </c>
      <c r="V7296" t="n">
        <v>0.6183727912585519</v>
      </c>
      <c r="W7296" t="n">
        <v>0.826841793416374</v>
      </c>
      <c r="X7296" t="n">
        <v>0.8138000729781679</v>
      </c>
      <c r="Y7296" t="n">
        <v>0.5282601218708343</v>
      </c>
      <c r="Z7296" t="n">
        <v>0.8381058995014939</v>
      </c>
      <c r="AA7296" t="n">
        <v>0.7958567343192193</v>
      </c>
      <c r="AB7296" t="n">
        <v>0.7593952549555666</v>
      </c>
      <c r="AC7296" t="n">
        <v>0.7999170937317726</v>
      </c>
      <c r="AD7296" t="n">
        <v>0.7919028202633192</v>
      </c>
      <c r="AE7296" t="n">
        <v>0.7844656810096904</v>
      </c>
      <c r="AF7296" t="n">
        <v>0.5168873824453576</v>
      </c>
      <c r="AG7296" t="n">
        <v>0.5563905336958253</v>
      </c>
      <c r="AH7296" t="n">
        <v>0.6774768410621337</v>
      </c>
      <c r="AI7296" t="n">
        <v>0.5427127704709376</v>
      </c>
      <c r="AJ7296" t="n">
        <v>0.568311862244898</v>
      </c>
      <c r="AK7296" t="n">
        <v>0.4768523355341113</v>
      </c>
    </row>
    <row r="7297">
      <c r="A7297" t="n">
        <v>10</v>
      </c>
      <c r="B7297" t="n">
        <v>0.8010035912417472</v>
      </c>
      <c r="C7297" t="n">
        <v>0.7788705355086233</v>
      </c>
      <c r="D7297" t="n">
        <v>0.7401815666724584</v>
      </c>
      <c r="E7297" t="n">
        <v>0.7699003401028159</v>
      </c>
      <c r="F7297" t="n">
        <v>0.7970925819547464</v>
      </c>
      <c r="G7297" t="n">
        <v>0.7263110847873623</v>
      </c>
      <c r="H7297" t="n">
        <v>0.9187125668686796</v>
      </c>
      <c r="I7297" t="n">
        <v>0.9045374473032161</v>
      </c>
      <c r="J7297" t="n">
        <v>0.9902570743370576</v>
      </c>
      <c r="K7297" t="n">
        <v>0.9368853957751225</v>
      </c>
      <c r="L7297" t="n">
        <v>0.9354949903134402</v>
      </c>
      <c r="M7297" t="n">
        <v>0.6591662894531087</v>
      </c>
      <c r="N7297" t="n">
        <v>0.934528266693339</v>
      </c>
      <c r="O7297" t="n">
        <v>0.9373967052920432</v>
      </c>
      <c r="P7297" t="n">
        <v>0.9811632057478574</v>
      </c>
      <c r="Q7297" t="n">
        <v>0.9397103275074342</v>
      </c>
      <c r="R7297" t="n">
        <v>0.9612531931024153</v>
      </c>
      <c r="S7297" t="n">
        <v>0.7850724908725737</v>
      </c>
      <c r="T7297" t="n">
        <v>0.9661499580605453</v>
      </c>
      <c r="U7297" t="n">
        <v>0.6427433974678383</v>
      </c>
      <c r="V7297" t="n">
        <v>0.6465669144066546</v>
      </c>
      <c r="W7297" t="n">
        <v>0.9464661843836664</v>
      </c>
      <c r="X7297" t="n">
        <v>0.9441373483175067</v>
      </c>
      <c r="Y7297" t="n">
        <v>0.6476575344097026</v>
      </c>
      <c r="Z7297" t="n">
        <v>0.9455654691744598</v>
      </c>
      <c r="AA7297" t="n">
        <v>0.9238956587754594</v>
      </c>
      <c r="AB7297" t="n">
        <v>0.8671990355254227</v>
      </c>
      <c r="AC7297" t="n">
        <v>0.928132004387429</v>
      </c>
      <c r="AD7297" t="n">
        <v>0.9256071362063016</v>
      </c>
      <c r="AE7297" t="n">
        <v>0.8653346206334265</v>
      </c>
      <c r="AF7297" t="n">
        <v>0.8147258693447341</v>
      </c>
      <c r="AG7297" t="n">
        <v>0.8096287393504333</v>
      </c>
      <c r="AH7297" t="n">
        <v>0.9187470867761185</v>
      </c>
      <c r="AI7297" t="n">
        <v>0.7692439541790413</v>
      </c>
      <c r="AJ7297" t="n">
        <v>0.7935238095238094</v>
      </c>
      <c r="AK7297" t="n">
        <v>0.5635605205421507</v>
      </c>
    </row>
    <row r="7298">
      <c r="A7298" t="n">
        <v>11</v>
      </c>
      <c r="B7298" t="n">
        <v>0.9159631193068206</v>
      </c>
      <c r="C7298" t="n">
        <v>0.9420117788185182</v>
      </c>
      <c r="D7298" t="n">
        <v>0.8439383662340789</v>
      </c>
      <c r="E7298" t="n">
        <v>0.9240599913812854</v>
      </c>
      <c r="F7298" t="n">
        <v>0.9210706218877073</v>
      </c>
      <c r="G7298" t="n">
        <v>0.8476058926828841</v>
      </c>
      <c r="H7298" t="n">
        <v>0.9884010165816552</v>
      </c>
      <c r="I7298" t="n">
        <v>0.9795466994647847</v>
      </c>
      <c r="J7298" t="n">
        <v>0.9573188597141689</v>
      </c>
      <c r="K7298" t="n">
        <v>0.9946810486198007</v>
      </c>
      <c r="L7298" t="n">
        <v>0.9925429316310084</v>
      </c>
      <c r="M7298" t="n">
        <v>0.6675092735748674</v>
      </c>
      <c r="N7298" t="n">
        <v>1</v>
      </c>
      <c r="O7298" t="n">
        <v>0.9960284401192422</v>
      </c>
      <c r="P7298" t="n">
        <v>0.9434965109955347</v>
      </c>
      <c r="Q7298" t="n">
        <v>0.9897375277626667</v>
      </c>
      <c r="R7298" t="n">
        <v>1</v>
      </c>
      <c r="S7298" t="n">
        <v>0.6261571183469689</v>
      </c>
      <c r="T7298" t="n">
        <v>1</v>
      </c>
      <c r="U7298" t="n">
        <v>0.8011181904462502</v>
      </c>
      <c r="V7298" t="n">
        <v>0.574100506964611</v>
      </c>
      <c r="W7298" t="n">
        <v>1</v>
      </c>
      <c r="X7298" t="n">
        <v>1</v>
      </c>
      <c r="Y7298" t="n">
        <v>0.7510838294536828</v>
      </c>
      <c r="Z7298" t="n">
        <v>0.9971976781643526</v>
      </c>
      <c r="AA7298" t="n">
        <v>0.9809270730972727</v>
      </c>
      <c r="AB7298" t="n">
        <v>0.8321716813458804</v>
      </c>
      <c r="AC7298" t="n">
        <v>0.9827125757069961</v>
      </c>
      <c r="AD7298" t="n">
        <v>0.9848284222072332</v>
      </c>
      <c r="AE7298" t="n">
        <v>0.8913855622580659</v>
      </c>
      <c r="AF7298" t="n">
        <v>0.932739261523326</v>
      </c>
      <c r="AG7298" t="n">
        <v>0.938922299963283</v>
      </c>
      <c r="AH7298" t="n">
        <v>0.97086585400276</v>
      </c>
      <c r="AI7298" t="n">
        <v>0.9250513364446331</v>
      </c>
      <c r="AJ7298" t="n">
        <v>0.9410433673469388</v>
      </c>
      <c r="AK7298" t="n">
        <v>0.7663752398474151</v>
      </c>
    </row>
    <row r="7299">
      <c r="A7299" t="n">
        <v>12</v>
      </c>
      <c r="B7299" t="n">
        <v>0.958736367042813</v>
      </c>
      <c r="C7299" t="n">
        <v>0.9971847154535877</v>
      </c>
      <c r="D7299" t="n">
        <v>1</v>
      </c>
      <c r="E7299" t="n">
        <v>0.9909062947055778</v>
      </c>
      <c r="F7299" t="n">
        <v>0.9812054811791643</v>
      </c>
      <c r="G7299" t="n">
        <v>0.9199946235442863</v>
      </c>
      <c r="H7299" t="n">
        <v>0.9953443403771305</v>
      </c>
      <c r="I7299" t="n">
        <v>0.9942043386557191</v>
      </c>
      <c r="J7299" t="n">
        <v>1</v>
      </c>
      <c r="K7299" t="n">
        <v>1</v>
      </c>
      <c r="L7299" t="n">
        <v>1</v>
      </c>
      <c r="M7299" t="n">
        <v>0.6181967820254309</v>
      </c>
      <c r="N7299" t="n">
        <v>0.997631939619867</v>
      </c>
      <c r="O7299" t="n">
        <v>1</v>
      </c>
      <c r="P7299" t="n">
        <v>0.8490191722901812</v>
      </c>
      <c r="Q7299" t="n">
        <v>0.9916223213883992</v>
      </c>
      <c r="R7299" t="n">
        <v>0.9178911278834495</v>
      </c>
      <c r="S7299" t="n">
        <v>0.5707013975445684</v>
      </c>
      <c r="T7299" t="n">
        <v>0.8964803538164904</v>
      </c>
      <c r="U7299" t="n">
        <v>0.6784415710303558</v>
      </c>
      <c r="V7299" t="n">
        <v>0.3498577545897524</v>
      </c>
      <c r="W7299" t="n">
        <v>0.9856489381475743</v>
      </c>
      <c r="X7299" t="n">
        <v>0.961605209022109</v>
      </c>
      <c r="Y7299" t="n">
        <v>0.6213885485686588</v>
      </c>
      <c r="Z7299" t="n">
        <v>1</v>
      </c>
      <c r="AA7299" t="n">
        <v>0.9964000766057387</v>
      </c>
      <c r="AB7299" t="n">
        <v>0.9545180823761145</v>
      </c>
      <c r="AC7299" t="n">
        <v>1</v>
      </c>
      <c r="AD7299" t="n">
        <v>0.9864096748377033</v>
      </c>
      <c r="AE7299" t="n">
        <v>0.919175685707411</v>
      </c>
      <c r="AF7299" t="n">
        <v>0.9804499340892574</v>
      </c>
      <c r="AG7299" t="n">
        <v>0.9873472625422539</v>
      </c>
      <c r="AH7299" t="n">
        <v>0.9761731662233099</v>
      </c>
      <c r="AI7299" t="n">
        <v>0.9673508697496818</v>
      </c>
      <c r="AJ7299" t="n">
        <v>1</v>
      </c>
      <c r="AK7299" t="n">
        <v>0.8758858109709331</v>
      </c>
    </row>
    <row r="7300">
      <c r="A7300" t="n">
        <v>13</v>
      </c>
      <c r="B7300" t="n">
        <v>0.9761247086053846</v>
      </c>
      <c r="C7300" t="n">
        <v>0.9971750314281209</v>
      </c>
      <c r="D7300" t="n">
        <v>0.9279914729821843</v>
      </c>
      <c r="E7300" t="n">
        <v>0.9701909413783216</v>
      </c>
      <c r="F7300" t="n">
        <v>1</v>
      </c>
      <c r="G7300" t="n">
        <v>0.927903040210862</v>
      </c>
      <c r="H7300" t="n">
        <v>1</v>
      </c>
      <c r="I7300" t="n">
        <v>1</v>
      </c>
      <c r="J7300" t="n">
        <v>0.9806506979385579</v>
      </c>
      <c r="K7300" t="n">
        <v>0.9971708921153525</v>
      </c>
      <c r="L7300" t="n">
        <v>0.9963825879374723</v>
      </c>
      <c r="M7300" t="n">
        <v>0.7558854132986882</v>
      </c>
      <c r="N7300" t="n">
        <v>0.991472549692774</v>
      </c>
      <c r="O7300" t="n">
        <v>0.9943612809755598</v>
      </c>
      <c r="P7300" t="n">
        <v>0.8466553813393795</v>
      </c>
      <c r="Q7300" t="n">
        <v>1</v>
      </c>
      <c r="R7300" t="n">
        <v>0.9391436449414975</v>
      </c>
      <c r="S7300" t="n">
        <v>0.4310433551291894</v>
      </c>
      <c r="T7300" t="n">
        <v>0.8743820738788006</v>
      </c>
      <c r="U7300" t="n">
        <v>0.7626056187708866</v>
      </c>
      <c r="V7300" t="n">
        <v>0.3722045577595117</v>
      </c>
      <c r="W7300" t="n">
        <v>0.9879344254374868</v>
      </c>
      <c r="X7300" t="n">
        <v>0.967501116105935</v>
      </c>
      <c r="Y7300" t="n">
        <v>0.7576200793372267</v>
      </c>
      <c r="Z7300" t="n">
        <v>0.9934209308324519</v>
      </c>
      <c r="AA7300" t="n">
        <v>1</v>
      </c>
      <c r="AB7300" t="n">
        <v>1</v>
      </c>
      <c r="AC7300" t="n">
        <v>0.9996105361883416</v>
      </c>
      <c r="AD7300" t="n">
        <v>1</v>
      </c>
      <c r="AE7300" t="n">
        <v>0.9096940089286845</v>
      </c>
      <c r="AF7300" t="n">
        <v>0.9802136502944568</v>
      </c>
      <c r="AG7300" t="n">
        <v>0.999174125694715</v>
      </c>
      <c r="AH7300" t="n">
        <v>1</v>
      </c>
      <c r="AI7300" t="n">
        <v>0.9984480271531606</v>
      </c>
      <c r="AJ7300" t="n">
        <v>0.9952752976190473</v>
      </c>
      <c r="AK7300" t="n">
        <v>1</v>
      </c>
    </row>
    <row r="7301">
      <c r="A7301" t="n">
        <v>14</v>
      </c>
      <c r="B7301" t="n">
        <v>1</v>
      </c>
      <c r="C7301" t="n">
        <v>1</v>
      </c>
      <c r="D7301" t="n">
        <v>0.8919020061212763</v>
      </c>
      <c r="E7301" t="n">
        <v>1</v>
      </c>
      <c r="F7301" t="n">
        <v>0.9980518079141116</v>
      </c>
      <c r="G7301" t="n">
        <v>0.9402579605966992</v>
      </c>
      <c r="H7301" t="n">
        <v>0.9149277551673273</v>
      </c>
      <c r="I7301" t="n">
        <v>0.9323209947960656</v>
      </c>
      <c r="J7301" t="n">
        <v>0.9872882582101375</v>
      </c>
      <c r="K7301" t="n">
        <v>0.9159267131780285</v>
      </c>
      <c r="L7301" t="n">
        <v>0.9146049988645917</v>
      </c>
      <c r="M7301" t="n">
        <v>0.6834662888652435</v>
      </c>
      <c r="N7301" t="n">
        <v>0.9123966338940807</v>
      </c>
      <c r="O7301" t="n">
        <v>0.9122841720498442</v>
      </c>
      <c r="P7301" t="n">
        <v>0.9006725238025938</v>
      </c>
      <c r="Q7301" t="n">
        <v>0.8905093605690375</v>
      </c>
      <c r="R7301" t="n">
        <v>0.9754211514967134</v>
      </c>
      <c r="S7301" t="n">
        <v>0.6760196406645858</v>
      </c>
      <c r="T7301" t="n">
        <v>0.97538099543568</v>
      </c>
      <c r="U7301" t="n">
        <v>1</v>
      </c>
      <c r="V7301" t="n">
        <v>0.6372732194713788</v>
      </c>
      <c r="W7301" t="n">
        <v>0.9090213672260048</v>
      </c>
      <c r="X7301" t="n">
        <v>0.9456333559516862</v>
      </c>
      <c r="Y7301" t="n">
        <v>0.9621407461734116</v>
      </c>
      <c r="Z7301" t="n">
        <v>0.9356126291468624</v>
      </c>
      <c r="AA7301" t="n">
        <v>0.9224735155285967</v>
      </c>
      <c r="AB7301" t="n">
        <v>0.9961695015359137</v>
      </c>
      <c r="AC7301" t="n">
        <v>0.945854136325785</v>
      </c>
      <c r="AD7301" t="n">
        <v>0.9242195960097234</v>
      </c>
      <c r="AE7301" t="n">
        <v>0.9317190220298375</v>
      </c>
      <c r="AF7301" t="n">
        <v>1</v>
      </c>
      <c r="AG7301" t="n">
        <v>1</v>
      </c>
      <c r="AH7301" t="n">
        <v>0.9722100374342116</v>
      </c>
      <c r="AI7301" t="n">
        <v>1</v>
      </c>
      <c r="AJ7301" t="n">
        <v>0.9925244472789112</v>
      </c>
      <c r="AK7301" t="n">
        <v>0.9775110399885842</v>
      </c>
    </row>
    <row r="7302">
      <c r="A7302" t="n">
        <v>15</v>
      </c>
      <c r="B7302" t="n">
        <v>0.9084490345429043</v>
      </c>
      <c r="C7302" t="n">
        <v>0.9141336829912128</v>
      </c>
      <c r="D7302" t="n">
        <v>0.9213289049865681</v>
      </c>
      <c r="E7302" t="n">
        <v>0.9248153304187766</v>
      </c>
      <c r="F7302" t="n">
        <v>0.8942981373335164</v>
      </c>
      <c r="G7302" t="n">
        <v>1</v>
      </c>
      <c r="H7302" t="n">
        <v>0.7213172907743437</v>
      </c>
      <c r="I7302" t="n">
        <v>0.7377138659556192</v>
      </c>
      <c r="J7302" t="n">
        <v>0.9774657541679176</v>
      </c>
      <c r="K7302" t="n">
        <v>0.7178555919342211</v>
      </c>
      <c r="L7302" t="n">
        <v>0.7139803653844636</v>
      </c>
      <c r="M7302" t="n">
        <v>1</v>
      </c>
      <c r="N7302" t="n">
        <v>0.703903920545627</v>
      </c>
      <c r="O7302" t="n">
        <v>0.6905382965550518</v>
      </c>
      <c r="P7302" t="n">
        <v>1</v>
      </c>
      <c r="Q7302" t="n">
        <v>0.6809373248855749</v>
      </c>
      <c r="R7302" t="n">
        <v>0.7967260137043846</v>
      </c>
      <c r="S7302" t="n">
        <v>1</v>
      </c>
      <c r="T7302" t="n">
        <v>0.8003573023671282</v>
      </c>
      <c r="U7302" t="n">
        <v>0.9195798519901458</v>
      </c>
      <c r="V7302" t="n">
        <v>1</v>
      </c>
      <c r="W7302" t="n">
        <v>0.7214389578285321</v>
      </c>
      <c r="X7302" t="n">
        <v>0.7669891935255251</v>
      </c>
      <c r="Y7302" t="n">
        <v>1</v>
      </c>
      <c r="Z7302" t="n">
        <v>0.7511012427473491</v>
      </c>
      <c r="AA7302" t="n">
        <v>0.7166274617004189</v>
      </c>
      <c r="AB7302" t="n">
        <v>0.9651717513677089</v>
      </c>
      <c r="AC7302" t="n">
        <v>0.7540985410697842</v>
      </c>
      <c r="AD7302" t="n">
        <v>0.7176109066091385</v>
      </c>
      <c r="AE7302" t="n">
        <v>1</v>
      </c>
      <c r="AF7302" t="n">
        <v>0.9067521894249876</v>
      </c>
      <c r="AG7302" t="n">
        <v>0.9132193146280252</v>
      </c>
      <c r="AH7302" t="n">
        <v>0.9348879681851158</v>
      </c>
      <c r="AI7302" t="n">
        <v>0.9063682647433179</v>
      </c>
      <c r="AJ7302" t="n">
        <v>0.9370327380952378</v>
      </c>
      <c r="AK7302" t="n">
        <v>0.8844680802268897</v>
      </c>
    </row>
    <row r="7303">
      <c r="A7303" t="n">
        <v>16</v>
      </c>
      <c r="B7303" t="n">
        <v>0.674129629568222</v>
      </c>
      <c r="C7303" t="n">
        <v>0.6823765539229363</v>
      </c>
      <c r="D7303" t="n">
        <v>0.8075657235268174</v>
      </c>
      <c r="E7303" t="n">
        <v>0.6840912622572382</v>
      </c>
      <c r="F7303" t="n">
        <v>0.6571115571465908</v>
      </c>
      <c r="G7303" t="n">
        <v>0.8538325277756227</v>
      </c>
      <c r="H7303" t="n">
        <v>0.6630749817832833</v>
      </c>
      <c r="I7303" t="n">
        <v>0.6422958469584567</v>
      </c>
      <c r="J7303" t="n">
        <v>0.9226118347518782</v>
      </c>
      <c r="K7303" t="n">
        <v>0.6565544451491618</v>
      </c>
      <c r="L7303" t="n">
        <v>0.652879507270137</v>
      </c>
      <c r="M7303" t="n">
        <v>0.9777304872815342</v>
      </c>
      <c r="N7303" t="n">
        <v>0.6686127923919302</v>
      </c>
      <c r="O7303" t="n">
        <v>0.6387069063230376</v>
      </c>
      <c r="P7303" t="n">
        <v>0.8496694828920057</v>
      </c>
      <c r="Q7303" t="n">
        <v>0.6124466731838206</v>
      </c>
      <c r="R7303" t="n">
        <v>0.7276727172637585</v>
      </c>
      <c r="S7303" t="n">
        <v>0.9306280761139641</v>
      </c>
      <c r="T7303" t="n">
        <v>0.8740552729332565</v>
      </c>
      <c r="U7303" t="n">
        <v>0.8739864697760927</v>
      </c>
      <c r="V7303" t="n">
        <v>0.9854978589358666</v>
      </c>
      <c r="W7303" t="n">
        <v>0.6763733893051809</v>
      </c>
      <c r="X7303" t="n">
        <v>0.7279684273085322</v>
      </c>
      <c r="Y7303" t="n">
        <v>0.9326376090396526</v>
      </c>
      <c r="Z7303" t="n">
        <v>0.692259889585681</v>
      </c>
      <c r="AA7303" t="n">
        <v>0.6593899645875508</v>
      </c>
      <c r="AB7303" t="n">
        <v>0.8137754247737229</v>
      </c>
      <c r="AC7303" t="n">
        <v>0.6990190647732734</v>
      </c>
      <c r="AD7303" t="n">
        <v>0.6622760512019907</v>
      </c>
      <c r="AE7303" t="n">
        <v>0.7863942189692634</v>
      </c>
      <c r="AF7303" t="n">
        <v>0.7076305847954834</v>
      </c>
      <c r="AG7303" t="n">
        <v>0.6854220318837922</v>
      </c>
      <c r="AH7303" t="n">
        <v>0.9163501376605561</v>
      </c>
      <c r="AI7303" t="n">
        <v>0.6821281289775138</v>
      </c>
      <c r="AJ7303" t="n">
        <v>0.7150867346938774</v>
      </c>
      <c r="AK7303" t="n">
        <v>0.8457140891404226</v>
      </c>
    </row>
    <row r="7304">
      <c r="A7304" t="n">
        <v>17</v>
      </c>
      <c r="B7304" t="n">
        <v>0.5963301687518859</v>
      </c>
      <c r="C7304" t="n">
        <v>0.6052668094276478</v>
      </c>
      <c r="D7304" t="n">
        <v>0.4659963446091339</v>
      </c>
      <c r="E7304" t="n">
        <v>0.605422260954819</v>
      </c>
      <c r="F7304" t="n">
        <v>0.5863555973875103</v>
      </c>
      <c r="G7304" t="n">
        <v>0.5274248416295032</v>
      </c>
      <c r="H7304" t="n">
        <v>0.4935702987541543</v>
      </c>
      <c r="I7304" t="n">
        <v>0.489496384377441</v>
      </c>
      <c r="J7304" t="n">
        <v>0.6921754558575112</v>
      </c>
      <c r="K7304" t="n">
        <v>0.4877686259720816</v>
      </c>
      <c r="L7304" t="n">
        <v>0.4766213014750079</v>
      </c>
      <c r="M7304" t="n">
        <v>0.7988842316894658</v>
      </c>
      <c r="N7304" t="n">
        <v>0.5137400215720569</v>
      </c>
      <c r="O7304" t="n">
        <v>0.4617293948555042</v>
      </c>
      <c r="P7304" t="n">
        <v>0.5791969544935774</v>
      </c>
      <c r="Q7304" t="n">
        <v>0.4396362937300343</v>
      </c>
      <c r="R7304" t="n">
        <v>0.5762723879335735</v>
      </c>
      <c r="S7304" t="n">
        <v>0.8905103808137611</v>
      </c>
      <c r="T7304" t="n">
        <v>0.832710595975991</v>
      </c>
      <c r="U7304" t="n">
        <v>0.8013495699561174</v>
      </c>
      <c r="V7304" t="n">
        <v>0.8949608702072156</v>
      </c>
      <c r="W7304" t="n">
        <v>0.5157826787440959</v>
      </c>
      <c r="X7304" t="n">
        <v>0.5876479596508101</v>
      </c>
      <c r="Y7304" t="n">
        <v>0.8133802940226693</v>
      </c>
      <c r="Z7304" t="n">
        <v>0.519746464236301</v>
      </c>
      <c r="AA7304" t="n">
        <v>0.4847728895812048</v>
      </c>
      <c r="AB7304" t="n">
        <v>0.5937022976293044</v>
      </c>
      <c r="AC7304" t="n">
        <v>0.5364530790874441</v>
      </c>
      <c r="AD7304" t="n">
        <v>0.4843009552319581</v>
      </c>
      <c r="AE7304" t="n">
        <v>0.4723941068028905</v>
      </c>
      <c r="AF7304" t="n">
        <v>0.6155980467206298</v>
      </c>
      <c r="AG7304" t="n">
        <v>0.6046452261110959</v>
      </c>
      <c r="AH7304" t="n">
        <v>0.6281257795615459</v>
      </c>
      <c r="AI7304" t="n">
        <v>0.6125982180738228</v>
      </c>
      <c r="AJ7304" t="n">
        <v>0.5890493197278908</v>
      </c>
      <c r="AK7304" t="n">
        <v>0.6069585691461307</v>
      </c>
    </row>
    <row r="7305">
      <c r="A7305" t="n">
        <v>18</v>
      </c>
      <c r="B7305" t="n">
        <v>0.414102836185657</v>
      </c>
      <c r="C7305" t="n">
        <v>0.4086996304437538</v>
      </c>
      <c r="D7305" t="n">
        <v>0.264337552291469</v>
      </c>
      <c r="E7305" t="n">
        <v>0.4035256631043713</v>
      </c>
      <c r="F7305" t="n">
        <v>0.3867079851896381</v>
      </c>
      <c r="G7305" t="n">
        <v>0.2807449669490034</v>
      </c>
      <c r="H7305" t="n">
        <v>0.4329258712922316</v>
      </c>
      <c r="I7305" t="n">
        <v>0.4173941551003703</v>
      </c>
      <c r="J7305" t="n">
        <v>0.3491275315871907</v>
      </c>
      <c r="K7305" t="n">
        <v>0.4389595511139299</v>
      </c>
      <c r="L7305" t="n">
        <v>0.4329833401126119</v>
      </c>
      <c r="M7305" t="n">
        <v>0.5483407502336763</v>
      </c>
      <c r="N7305" t="n">
        <v>0.4631301649262143</v>
      </c>
      <c r="O7305" t="n">
        <v>0.4209888971117998</v>
      </c>
      <c r="P7305" t="n">
        <v>0.5669084586336585</v>
      </c>
      <c r="Q7305" t="n">
        <v>0.4069894430287587</v>
      </c>
      <c r="R7305" t="n">
        <v>0.5479733638519074</v>
      </c>
      <c r="S7305" t="n">
        <v>0.8593650354816713</v>
      </c>
      <c r="T7305" t="n">
        <v>0.675157681456225</v>
      </c>
      <c r="U7305" t="n">
        <v>0.6865850010971438</v>
      </c>
      <c r="V7305" t="n">
        <v>0.8695594822070187</v>
      </c>
      <c r="W7305" t="n">
        <v>0.4534236344616053</v>
      </c>
      <c r="X7305" t="n">
        <v>0.5195477982355294</v>
      </c>
      <c r="Y7305" t="n">
        <v>0.6428718030621117</v>
      </c>
      <c r="Z7305" t="n">
        <v>0.4544901946505954</v>
      </c>
      <c r="AA7305" t="n">
        <v>0.4212986817479747</v>
      </c>
      <c r="AB7305" t="n">
        <v>0.4319847535079414</v>
      </c>
      <c r="AC7305" t="n">
        <v>0.4630076633271826</v>
      </c>
      <c r="AD7305" t="n">
        <v>0.4126353428335636</v>
      </c>
      <c r="AE7305" t="n">
        <v>0.2939766054716687</v>
      </c>
      <c r="AF7305" t="n">
        <v>0.4264480327646863</v>
      </c>
      <c r="AG7305" t="n">
        <v>0.4253965758542056</v>
      </c>
      <c r="AH7305" t="n">
        <v>0.3516756139035255</v>
      </c>
      <c r="AI7305" t="n">
        <v>0.4274671192193466</v>
      </c>
      <c r="AJ7305" t="n">
        <v>0.41424893707483</v>
      </c>
      <c r="AK7305" t="n">
        <v>0.4391278090496054</v>
      </c>
    </row>
    <row r="7306">
      <c r="A7306" t="n">
        <v>19</v>
      </c>
      <c r="B7306" t="n">
        <v>0.3857011874641456</v>
      </c>
      <c r="C7306" t="n">
        <v>0.342185316554883</v>
      </c>
      <c r="D7306" t="n">
        <v>0.2473085764691732</v>
      </c>
      <c r="E7306" t="n">
        <v>0.3725191157647187</v>
      </c>
      <c r="F7306" t="n">
        <v>0.3432763318489892</v>
      </c>
      <c r="G7306" t="n">
        <v>0.2407920000087422</v>
      </c>
      <c r="H7306" t="n">
        <v>0.2228908596513054</v>
      </c>
      <c r="I7306" t="n">
        <v>0.2427814013110949</v>
      </c>
      <c r="J7306" t="n">
        <v>0.2589787923619224</v>
      </c>
      <c r="K7306" t="n">
        <v>0.2245887401363342</v>
      </c>
      <c r="L7306" t="n">
        <v>0.2315746322569552</v>
      </c>
      <c r="M7306" t="n">
        <v>0.4083206452409364</v>
      </c>
      <c r="N7306" t="n">
        <v>0.2570643079776062</v>
      </c>
      <c r="O7306" t="n">
        <v>0.2266807644842713</v>
      </c>
      <c r="P7306" t="n">
        <v>0.3434551484837576</v>
      </c>
      <c r="Q7306" t="n">
        <v>0.2170424937521218</v>
      </c>
      <c r="R7306" t="n">
        <v>0.3657809519670474</v>
      </c>
      <c r="S7306" t="n">
        <v>0.6454876304934445</v>
      </c>
      <c r="T7306" t="n">
        <v>0.5191864835128922</v>
      </c>
      <c r="U7306" t="n">
        <v>0.5812060748242163</v>
      </c>
      <c r="V7306" t="n">
        <v>0.6387370182605699</v>
      </c>
      <c r="W7306" t="n">
        <v>0.2215714838824833</v>
      </c>
      <c r="X7306" t="n">
        <v>0.2731726967255266</v>
      </c>
      <c r="Y7306" t="n">
        <v>0.4181560784462066</v>
      </c>
      <c r="Z7306" t="n">
        <v>0.182835300492088</v>
      </c>
      <c r="AA7306" t="n">
        <v>0.1912330944074675</v>
      </c>
      <c r="AB7306" t="n">
        <v>0.2396274838721462</v>
      </c>
      <c r="AC7306" t="n">
        <v>0.2101686127629187</v>
      </c>
      <c r="AD7306" t="n">
        <v>0.1938123855137049</v>
      </c>
      <c r="AE7306" t="n">
        <v>0.2479672860139991</v>
      </c>
      <c r="AF7306" t="n">
        <v>0.3658592024938304</v>
      </c>
      <c r="AG7306" t="n">
        <v>0.3917496552349241</v>
      </c>
      <c r="AH7306" t="n">
        <v>0.3443337175673789</v>
      </c>
      <c r="AI7306" t="n">
        <v>0.4003020789138735</v>
      </c>
      <c r="AJ7306" t="n">
        <v>0.365550170068027</v>
      </c>
      <c r="AK7306" t="n">
        <v>0.3120233311334049</v>
      </c>
    </row>
    <row r="7307">
      <c r="A7307" t="n">
        <v>20</v>
      </c>
      <c r="B7307" t="n">
        <v>0.2443486853667676</v>
      </c>
      <c r="C7307" t="n">
        <v>0.1975231306406854</v>
      </c>
      <c r="D7307" t="n">
        <v>0.1877046551101964</v>
      </c>
      <c r="E7307" t="n">
        <v>0.2118938264049867</v>
      </c>
      <c r="F7307" t="n">
        <v>0.2040709342197873</v>
      </c>
      <c r="G7307" t="n">
        <v>0.237442642943238</v>
      </c>
      <c r="H7307" t="n">
        <v>0.1484294524321539</v>
      </c>
      <c r="I7307" t="n">
        <v>0.118469232865916</v>
      </c>
      <c r="J7307" t="n">
        <v>0.2360448460339221</v>
      </c>
      <c r="K7307" t="n">
        <v>0.1473657370108164</v>
      </c>
      <c r="L7307" t="n">
        <v>0.1254306154990759</v>
      </c>
      <c r="M7307" t="n">
        <v>0.2023009047246733</v>
      </c>
      <c r="N7307" t="n">
        <v>0.148692430586906</v>
      </c>
      <c r="O7307" t="n">
        <v>0.1258237565526576</v>
      </c>
      <c r="P7307" t="n">
        <v>0.2934432759109328</v>
      </c>
      <c r="Q7307" t="n">
        <v>0.1356961424720737</v>
      </c>
      <c r="R7307" t="n">
        <v>0.2127413116226513</v>
      </c>
      <c r="S7307" t="n">
        <v>0.3823494221523184</v>
      </c>
      <c r="T7307" t="n">
        <v>0.3096831120164708</v>
      </c>
      <c r="U7307" t="n">
        <v>0.3415101811963815</v>
      </c>
      <c r="V7307" t="n">
        <v>0.3957887483388295</v>
      </c>
      <c r="W7307" t="n">
        <v>0.1498410022861583</v>
      </c>
      <c r="X7307" t="n">
        <v>0.1867758660631057</v>
      </c>
      <c r="Y7307" t="n">
        <v>0.3035521026186329</v>
      </c>
      <c r="Z7307" t="n">
        <v>0.0928512097316658</v>
      </c>
      <c r="AA7307" t="n">
        <v>0.09053033893790176</v>
      </c>
      <c r="AB7307" t="n">
        <v>0.1329671902066862</v>
      </c>
      <c r="AC7307" t="n">
        <v>0.1161672114268805</v>
      </c>
      <c r="AD7307" t="n">
        <v>0.107174100048478</v>
      </c>
      <c r="AE7307" t="n">
        <v>0.1636374710463012</v>
      </c>
      <c r="AF7307" t="n">
        <v>0.2065901070324138</v>
      </c>
      <c r="AG7307" t="n">
        <v>0.1947514286050802</v>
      </c>
      <c r="AH7307" t="n">
        <v>0.2951054787299374</v>
      </c>
      <c r="AI7307" t="n">
        <v>0.2059838778107764</v>
      </c>
      <c r="AJ7307" t="n">
        <v>0.2354800170068027</v>
      </c>
      <c r="AK7307" t="n">
        <v>0.2998787066459075</v>
      </c>
    </row>
    <row r="7308">
      <c r="A7308" t="n">
        <v>21</v>
      </c>
      <c r="B7308" t="n">
        <v>0.1118258960695302</v>
      </c>
      <c r="C7308" t="n">
        <v>0.1006308589218719</v>
      </c>
      <c r="D7308" t="n">
        <v>0.1690492976570749</v>
      </c>
      <c r="E7308" t="n">
        <v>0.0838474391363343</v>
      </c>
      <c r="F7308" t="n">
        <v>0.09998351622580993</v>
      </c>
      <c r="G7308" t="n">
        <v>0.2009636094813579</v>
      </c>
      <c r="H7308" t="n">
        <v>0.09209518900954379</v>
      </c>
      <c r="I7308" t="n">
        <v>0.08415624568579785</v>
      </c>
      <c r="J7308" t="n">
        <v>0.1500992921141443</v>
      </c>
      <c r="K7308" t="n">
        <v>0.08784662106953275</v>
      </c>
      <c r="L7308" t="n">
        <v>0.09516960152076982</v>
      </c>
      <c r="M7308" t="n">
        <v>0.1673828825386374</v>
      </c>
      <c r="N7308" t="n">
        <v>0.1370035115415911</v>
      </c>
      <c r="O7308" t="n">
        <v>0.09318575017142854</v>
      </c>
      <c r="P7308" t="n">
        <v>0.1932111862615184</v>
      </c>
      <c r="Q7308" t="n">
        <v>0.1006147666708933</v>
      </c>
      <c r="R7308" t="n">
        <v>0.175007026032537</v>
      </c>
      <c r="S7308" t="n">
        <v>0.3433956697143693</v>
      </c>
      <c r="T7308" t="n">
        <v>0.2066754539809802</v>
      </c>
      <c r="U7308" t="n">
        <v>0.2863880795401091</v>
      </c>
      <c r="V7308" t="n">
        <v>0.1935502288723729</v>
      </c>
      <c r="W7308" t="n">
        <v>0.1132108009740497</v>
      </c>
      <c r="X7308" t="n">
        <v>0.1355939139852368</v>
      </c>
      <c r="Y7308" t="n">
        <v>0.2719285894911448</v>
      </c>
      <c r="Z7308" t="n">
        <v>0.05725660035965496</v>
      </c>
      <c r="AA7308" t="n">
        <v>0.06570641730885014</v>
      </c>
      <c r="AB7308" t="n">
        <v>0.09488201321890345</v>
      </c>
      <c r="AC7308" t="n">
        <v>0.1069857702029002</v>
      </c>
      <c r="AD7308" t="n">
        <v>0.08809482323490778</v>
      </c>
      <c r="AE7308" t="n">
        <v>0.1438358849173014</v>
      </c>
      <c r="AF7308" t="n">
        <v>0.1363937842162425</v>
      </c>
      <c r="AG7308" t="n">
        <v>0.1062625366208875</v>
      </c>
      <c r="AH7308" t="n">
        <v>0.2032409925596929</v>
      </c>
      <c r="AI7308" t="n">
        <v>0.08882392872295292</v>
      </c>
      <c r="AJ7308" t="n">
        <v>0.1499897959183673</v>
      </c>
      <c r="AK7308" t="n">
        <v>0.2136177271765914</v>
      </c>
    </row>
    <row r="7309">
      <c r="A7309" t="n">
        <v>22</v>
      </c>
      <c r="B7309" t="n">
        <v>0.07691574343346587</v>
      </c>
      <c r="C7309" t="n">
        <v>0.08574927864386014</v>
      </c>
      <c r="D7309" t="n">
        <v>0.1541069686318013</v>
      </c>
      <c r="E7309" t="n">
        <v>0.07431719113201533</v>
      </c>
      <c r="F7309" t="n">
        <v>0.08861921320366904</v>
      </c>
      <c r="G7309" t="n">
        <v>0.1719930368341855</v>
      </c>
      <c r="H7309" t="n">
        <v>0.07203369648284075</v>
      </c>
      <c r="I7309" t="n">
        <v>0.08322400690706258</v>
      </c>
      <c r="J7309" t="n">
        <v>0.1330541458527004</v>
      </c>
      <c r="K7309" t="n">
        <v>0.07237259372268029</v>
      </c>
      <c r="L7309" t="n">
        <v>0.09861176128148678</v>
      </c>
      <c r="M7309" t="n">
        <v>0.1142880657468534</v>
      </c>
      <c r="N7309" t="n">
        <v>0.1416909735269232</v>
      </c>
      <c r="O7309" t="n">
        <v>0.09594745682339346</v>
      </c>
      <c r="P7309" t="n">
        <v>0.1336889998697847</v>
      </c>
      <c r="Q7309" t="n">
        <v>0.082891652998368</v>
      </c>
      <c r="R7309" t="n">
        <v>0.1571268114367391</v>
      </c>
      <c r="S7309" t="n">
        <v>0.179186796566717</v>
      </c>
      <c r="T7309" t="n">
        <v>0.3037135480778658</v>
      </c>
      <c r="U7309" t="n">
        <v>0.2647054625150255</v>
      </c>
      <c r="V7309" t="n">
        <v>0.07502780922380273</v>
      </c>
      <c r="W7309" t="n">
        <v>0.0679929113659041</v>
      </c>
      <c r="X7309" t="n">
        <v>0.1144018665443493</v>
      </c>
      <c r="Y7309" t="n">
        <v>0.1552154454715928</v>
      </c>
      <c r="Z7309" t="n">
        <v>0.06253108719719681</v>
      </c>
      <c r="AA7309" t="n">
        <v>0.07560749655744614</v>
      </c>
      <c r="AB7309" t="n">
        <v>0.08656159333148637</v>
      </c>
      <c r="AC7309" t="n">
        <v>0.08826521690749839</v>
      </c>
      <c r="AD7309" t="n">
        <v>0.07940472368768561</v>
      </c>
      <c r="AE7309" t="n">
        <v>0.08906673356446039</v>
      </c>
      <c r="AF7309" t="n">
        <v>0.1058475402995139</v>
      </c>
      <c r="AG7309" t="n">
        <v>0.08454848193267134</v>
      </c>
      <c r="AH7309" t="n">
        <v>0.1310121121454831</v>
      </c>
      <c r="AI7309" t="n">
        <v>0.07872804412388631</v>
      </c>
      <c r="AJ7309" t="n">
        <v>0.1332589285714285</v>
      </c>
      <c r="AK7309" t="n">
        <v>0.173752729737512</v>
      </c>
    </row>
    <row r="7310">
      <c r="A7310" t="n">
        <v>23</v>
      </c>
      <c r="B7310" t="n">
        <v>0.08400123355672207</v>
      </c>
      <c r="C7310" t="n">
        <v>0.09345568776709749</v>
      </c>
      <c r="D7310" t="n">
        <v>0.1432427059248072</v>
      </c>
      <c r="E7310" t="n">
        <v>0.08116330221731657</v>
      </c>
      <c r="F7310" t="n">
        <v>0.09725366447270095</v>
      </c>
      <c r="G7310" t="n">
        <v>0.1570591661466876</v>
      </c>
      <c r="H7310" t="n">
        <v>0.08529048998524889</v>
      </c>
      <c r="I7310" t="n">
        <v>0.09691720602876666</v>
      </c>
      <c r="J7310" t="n">
        <v>0.1250357198406985</v>
      </c>
      <c r="K7310" t="n">
        <v>0.08569175651816169</v>
      </c>
      <c r="L7310" t="n">
        <v>0.1086508986586979</v>
      </c>
      <c r="M7310" t="n">
        <v>0.1047317276772854</v>
      </c>
      <c r="N7310" t="n">
        <v>0.0810817386320937</v>
      </c>
      <c r="O7310" t="n">
        <v>0.09790459394147999</v>
      </c>
      <c r="P7310" t="n">
        <v>0.127792544024266</v>
      </c>
      <c r="Q7310" t="n">
        <v>0.09814670140664176</v>
      </c>
      <c r="R7310" t="n">
        <v>0.1380389884444701</v>
      </c>
      <c r="S7310" t="n">
        <v>0.08357504701655426</v>
      </c>
      <c r="T7310" t="n">
        <v>0.1368576999749453</v>
      </c>
      <c r="U7310" t="n">
        <v>0.163813041372449</v>
      </c>
      <c r="V7310" t="n">
        <v>0.06578431855096718</v>
      </c>
      <c r="W7310" t="n">
        <v>0.08050605493087507</v>
      </c>
      <c r="X7310" t="n">
        <v>0.09698090544009971</v>
      </c>
      <c r="Y7310" t="n">
        <v>0.07199751747191221</v>
      </c>
      <c r="Z7310" t="n">
        <v>0.07403905847910631</v>
      </c>
      <c r="AA7310" t="n">
        <v>0.08496559773064098</v>
      </c>
      <c r="AB7310" t="n">
        <v>0.08280964109246229</v>
      </c>
      <c r="AC7310" t="n">
        <v>0.1093616828749644</v>
      </c>
      <c r="AD7310" t="n">
        <v>0.09100370499992756</v>
      </c>
      <c r="AE7310" t="n">
        <v>0.08489848641731559</v>
      </c>
      <c r="AF7310" t="n">
        <v>0.07000632853672625</v>
      </c>
      <c r="AG7310" t="n">
        <v>0.08378111399190588</v>
      </c>
      <c r="AH7310" t="n">
        <v>0.1192554657992284</v>
      </c>
      <c r="AI7310" t="n">
        <v>0.08598048366567672</v>
      </c>
      <c r="AJ7310" t="n">
        <v>0.129719600340136</v>
      </c>
      <c r="AK7310" t="n">
        <v>0.1176698425479758</v>
      </c>
    </row>
    <row r="7311">
      <c r="A7311" t="n">
        <v>24</v>
      </c>
      <c r="B7311" t="n">
        <v>0.09946048473473555</v>
      </c>
      <c r="C7311" t="n">
        <v>0.1099842440905655</v>
      </c>
      <c r="D7311" t="n">
        <v>0.1374580665855843</v>
      </c>
      <c r="E7311" t="n">
        <v>0.09610027185797383</v>
      </c>
      <c r="F7311" t="n">
        <v>0.1153006071850253</v>
      </c>
      <c r="G7311" t="n">
        <v>0.1503254831980295</v>
      </c>
      <c r="H7311" t="n">
        <v>0.07429434659747276</v>
      </c>
      <c r="I7311" t="n">
        <v>0.08806516262279739</v>
      </c>
      <c r="J7311" t="n">
        <v>0.2184652586116466</v>
      </c>
      <c r="K7311" t="n">
        <v>0.07464387952757254</v>
      </c>
      <c r="L7311" t="n">
        <v>0.09030248022088423</v>
      </c>
      <c r="M7311" t="n">
        <v>0.2412340468058339</v>
      </c>
      <c r="N7311" t="n">
        <v>0.07062821181705382</v>
      </c>
      <c r="O7311" t="n">
        <v>0.08100838891958541</v>
      </c>
      <c r="P7311" t="n">
        <v>0.2337640651689353</v>
      </c>
      <c r="Q7311" t="n">
        <v>0.07978059824200456</v>
      </c>
      <c r="R7311" t="n">
        <v>0.1048635597599077</v>
      </c>
      <c r="S7311" t="n">
        <v>0.2358145915687324</v>
      </c>
      <c r="T7311" t="n">
        <v>0.1092887722088476</v>
      </c>
      <c r="U7311" t="n">
        <v>0.1314716965097546</v>
      </c>
      <c r="V7311" t="n">
        <v>0.157826450755525</v>
      </c>
      <c r="W7311" t="n">
        <v>0.07012674858901691</v>
      </c>
      <c r="X7311" t="n">
        <v>0.08235659439000126</v>
      </c>
      <c r="Y7311" t="n">
        <v>0.168769880713965</v>
      </c>
      <c r="Z7311" t="n">
        <v>0.06018419665745519</v>
      </c>
      <c r="AA7311" t="n">
        <v>0.07118546773357594</v>
      </c>
      <c r="AB7311" t="n">
        <v>0.1501194937726238</v>
      </c>
      <c r="AC7311" t="n">
        <v>0.05535766473340989</v>
      </c>
      <c r="AD7311" t="n">
        <v>0.07303927319893619</v>
      </c>
      <c r="AE7311" t="n">
        <v>0.1420255437807666</v>
      </c>
      <c r="AF7311" t="n">
        <v>0.08289001334796174</v>
      </c>
      <c r="AG7311" t="n">
        <v>0.09889880012023886</v>
      </c>
      <c r="AH7311" t="n">
        <v>0.1139687511681503</v>
      </c>
      <c r="AI7311" t="n">
        <v>0.1018039881204922</v>
      </c>
      <c r="AJ7311" t="n">
        <v>0.1347142857142857</v>
      </c>
      <c r="AK7311" t="n">
        <v>0.1069700359548157</v>
      </c>
    </row>
    <row r="7321">
      <c r="A7321" t="inlineStr">
        <is>
          <t>PVVAC-P-240to760-E10.8-rDXGF-ESe1985-CZ08</t>
        </is>
      </c>
      <c r="D7321" t="n">
        <v>2015</v>
      </c>
      <c r="F7321" t="inlineStr">
        <is>
          <t>Source Annual kWh:</t>
        </is>
      </c>
      <c r="G7321" s="169" t="n">
        <v>1208795.465999999</v>
      </c>
      <c r="H7321" t="inlineStr">
        <is>
          <t>DEER</t>
        </is>
      </c>
      <c r="K7321" t="inlineStr">
        <is>
          <t>PDAF</t>
        </is>
      </c>
      <c r="L7321" t="inlineStr">
        <is>
          <t>Monthly</t>
        </is>
      </c>
    </row>
    <row r="7322">
      <c r="A7322" t="n">
        <v>184</v>
      </c>
      <c r="B7322" t="inlineStr">
        <is>
          <t>PVVAC-P-240to760-E10.8-20-MM</t>
        </is>
      </c>
      <c r="F7322" t="inlineStr">
        <is>
          <t>Source Sample Size:</t>
        </is>
      </c>
      <c r="G7322" t="n">
        <v>0</v>
      </c>
      <c r="H7322" t="inlineStr">
        <is>
          <t>DEER</t>
        </is>
      </c>
      <c r="K7322" t="inlineStr">
        <is>
          <t>WKWE</t>
        </is>
      </c>
      <c r="L7322" t="inlineStr">
        <is>
          <t>Monthly</t>
        </is>
      </c>
      <c r="N7322" t="inlineStr">
        <is>
          <t>Weekend Peak3</t>
        </is>
      </c>
    </row>
    <row r="7323">
      <c r="B7323" t="n">
        <v>1</v>
      </c>
      <c r="C7323" t="inlineStr">
        <is>
          <t>JANUARY</t>
        </is>
      </c>
      <c r="D7323" t="inlineStr">
        <is>
          <t>JAN</t>
        </is>
      </c>
      <c r="E7323" t="n">
        <v>2</v>
      </c>
      <c r="F7323" t="inlineStr">
        <is>
          <t>FEBRUARY</t>
        </is>
      </c>
      <c r="G7323" t="inlineStr">
        <is>
          <t>FEB</t>
        </is>
      </c>
      <c r="H7323" t="n">
        <v>3</v>
      </c>
      <c r="I7323" t="inlineStr">
        <is>
          <t>MARCH</t>
        </is>
      </c>
      <c r="J7323" t="inlineStr">
        <is>
          <t>MAR</t>
        </is>
      </c>
      <c r="K7323" t="n">
        <v>4</v>
      </c>
      <c r="L7323" t="inlineStr">
        <is>
          <t>APRIL</t>
        </is>
      </c>
      <c r="M7323" t="inlineStr">
        <is>
          <t>APR</t>
        </is>
      </c>
      <c r="N7323" t="n">
        <v>5</v>
      </c>
      <c r="O7323" t="inlineStr">
        <is>
          <t>MAY</t>
        </is>
      </c>
      <c r="P7323" t="inlineStr">
        <is>
          <t>MAY</t>
        </is>
      </c>
      <c r="Q7323" t="n">
        <v>6</v>
      </c>
      <c r="R7323" t="inlineStr">
        <is>
          <t>JUNE</t>
        </is>
      </c>
      <c r="S7323" t="inlineStr">
        <is>
          <t>JUN</t>
        </is>
      </c>
      <c r="T7323" t="n">
        <v>7</v>
      </c>
      <c r="U7323" t="inlineStr">
        <is>
          <t>JULY</t>
        </is>
      </c>
      <c r="V7323" t="inlineStr">
        <is>
          <t>JUL</t>
        </is>
      </c>
      <c r="W7323" t="n">
        <v>8</v>
      </c>
      <c r="X7323" t="inlineStr">
        <is>
          <t>AUGUST</t>
        </is>
      </c>
      <c r="Y7323" t="inlineStr">
        <is>
          <t>AUG</t>
        </is>
      </c>
      <c r="Z7323" t="n">
        <v>9</v>
      </c>
      <c r="AA7323" t="inlineStr">
        <is>
          <t>SEPTEMBER</t>
        </is>
      </c>
      <c r="AB7323" t="inlineStr">
        <is>
          <t>SEP</t>
        </is>
      </c>
      <c r="AC7323" t="n">
        <v>10</v>
      </c>
      <c r="AD7323" t="inlineStr">
        <is>
          <t>OCTOBER</t>
        </is>
      </c>
      <c r="AE7323" t="inlineStr">
        <is>
          <t>OCT</t>
        </is>
      </c>
      <c r="AF7323" t="n">
        <v>11</v>
      </c>
      <c r="AG7323" t="inlineStr">
        <is>
          <t>NOVEMBER</t>
        </is>
      </c>
      <c r="AH7323" t="inlineStr">
        <is>
          <t>NOV</t>
        </is>
      </c>
      <c r="AI7323" t="n">
        <v>12</v>
      </c>
      <c r="AJ7323" t="inlineStr">
        <is>
          <t>DECEMBER</t>
        </is>
      </c>
      <c r="AK7323" t="inlineStr">
        <is>
          <t>DEC</t>
        </is>
      </c>
    </row>
    <row r="7324">
      <c r="B7324" t="n">
        <v>31</v>
      </c>
      <c r="E7324" t="n">
        <v>28</v>
      </c>
      <c r="H7324" t="n">
        <v>31</v>
      </c>
      <c r="K7324" t="n">
        <v>30</v>
      </c>
      <c r="N7324" t="n">
        <v>31</v>
      </c>
      <c r="Q7324" t="n">
        <v>30</v>
      </c>
      <c r="T7324" t="n">
        <v>31</v>
      </c>
      <c r="W7324" t="n">
        <v>31</v>
      </c>
      <c r="Z7324" t="n">
        <v>30</v>
      </c>
      <c r="AC7324" t="n">
        <v>31</v>
      </c>
      <c r="AF7324" t="n">
        <v>30</v>
      </c>
      <c r="AI7324" t="n">
        <v>31</v>
      </c>
    </row>
    <row r="7325">
      <c r="A7325" t="inlineStr">
        <is>
          <t>RATIOS</t>
        </is>
      </c>
      <c r="B7325" t="inlineStr">
        <is>
          <t>E.BKDWN</t>
        </is>
      </c>
      <c r="C7325" t="inlineStr">
        <is>
          <t>PEAK/AVG</t>
        </is>
      </c>
      <c r="D7325" t="inlineStr">
        <is>
          <t>END/AVG</t>
        </is>
      </c>
      <c r="E7325" t="inlineStr">
        <is>
          <t>E.BKDWN</t>
        </is>
      </c>
      <c r="F7325" t="inlineStr">
        <is>
          <t>PEAK/AVG</t>
        </is>
      </c>
      <c r="G7325" t="inlineStr">
        <is>
          <t>END/AVG</t>
        </is>
      </c>
      <c r="H7325" t="inlineStr">
        <is>
          <t>E.BKDWN</t>
        </is>
      </c>
      <c r="I7325" t="inlineStr">
        <is>
          <t>PEAK/AVG</t>
        </is>
      </c>
      <c r="J7325" t="inlineStr">
        <is>
          <t>END/AVG</t>
        </is>
      </c>
      <c r="K7325" t="inlineStr">
        <is>
          <t>E.BKDWN</t>
        </is>
      </c>
      <c r="L7325" t="inlineStr">
        <is>
          <t>PEAK/AVG</t>
        </is>
      </c>
      <c r="M7325" t="inlineStr">
        <is>
          <t>END/AVG</t>
        </is>
      </c>
      <c r="N7325" t="inlineStr">
        <is>
          <t>E.BKDWN</t>
        </is>
      </c>
      <c r="O7325" t="inlineStr">
        <is>
          <t>PEAK/AVG</t>
        </is>
      </c>
      <c r="P7325" t="inlineStr">
        <is>
          <t>END/AVG</t>
        </is>
      </c>
      <c r="Q7325" t="inlineStr">
        <is>
          <t>E.BKDWN</t>
        </is>
      </c>
      <c r="R7325" t="inlineStr">
        <is>
          <t>PEAK/AVG</t>
        </is>
      </c>
      <c r="S7325" t="inlineStr">
        <is>
          <t>END/AVG</t>
        </is>
      </c>
      <c r="T7325" t="inlineStr">
        <is>
          <t>E.BKDWN</t>
        </is>
      </c>
      <c r="U7325" t="inlineStr">
        <is>
          <t>PEAK/AVG</t>
        </is>
      </c>
      <c r="V7325" t="inlineStr">
        <is>
          <t>END/AVG</t>
        </is>
      </c>
      <c r="W7325" t="inlineStr">
        <is>
          <t>E.BKDWN</t>
        </is>
      </c>
      <c r="X7325" t="inlineStr">
        <is>
          <t>PEAK/AVG</t>
        </is>
      </c>
      <c r="Y7325" t="inlineStr">
        <is>
          <t>END/AVG</t>
        </is>
      </c>
      <c r="Z7325" t="inlineStr">
        <is>
          <t>E.BKDWN</t>
        </is>
      </c>
      <c r="AA7325" t="inlineStr">
        <is>
          <t>PEAK/AVG</t>
        </is>
      </c>
      <c r="AB7325" t="inlineStr">
        <is>
          <t>END/AVG</t>
        </is>
      </c>
      <c r="AC7325" t="inlineStr">
        <is>
          <t>E.BKDWN</t>
        </is>
      </c>
      <c r="AD7325" t="inlineStr">
        <is>
          <t>PEAK/AVG</t>
        </is>
      </c>
      <c r="AE7325" t="inlineStr">
        <is>
          <t>END/AVG</t>
        </is>
      </c>
      <c r="AF7325" t="inlineStr">
        <is>
          <t>E.BKDWN</t>
        </is>
      </c>
      <c r="AG7325" t="inlineStr">
        <is>
          <t>PEAK/AVG</t>
        </is>
      </c>
      <c r="AH7325" t="inlineStr">
        <is>
          <t>END/AVG</t>
        </is>
      </c>
      <c r="AI7325" t="inlineStr">
        <is>
          <t>E.BKDWN</t>
        </is>
      </c>
      <c r="AJ7325" t="inlineStr">
        <is>
          <t>PEAK/AVG</t>
        </is>
      </c>
      <c r="AK7325" t="inlineStr">
        <is>
          <t>END/AVG</t>
        </is>
      </c>
    </row>
    <row r="7326">
      <c r="B7326" s="170" t="n">
        <v>0.07425558381588612</v>
      </c>
      <c r="C7326" s="171" t="n">
        <v>1.205184715005556</v>
      </c>
      <c r="D7326" s="171" t="n">
        <v>0.3855276901281954</v>
      </c>
      <c r="E7326" s="170" t="n">
        <v>0.07267837179822656</v>
      </c>
      <c r="F7326" s="171" t="n">
        <v>1.244330566795076</v>
      </c>
      <c r="G7326" s="171" t="n">
        <v>0.3671209347454065</v>
      </c>
      <c r="H7326" s="170" t="n">
        <v>0.09200106970250858</v>
      </c>
      <c r="I7326" s="171" t="n">
        <v>1.182471458973</v>
      </c>
      <c r="J7326" s="171" t="n">
        <v>0.394913502604427</v>
      </c>
      <c r="K7326" s="170" t="n">
        <v>0.07538979992887522</v>
      </c>
      <c r="L7326" s="171" t="n">
        <v>1.473964396372654</v>
      </c>
      <c r="M7326" s="171" t="n">
        <v>0.366764621686648</v>
      </c>
      <c r="N7326" s="170" t="n">
        <v>0.09951376843181463</v>
      </c>
      <c r="O7326" s="171" t="n">
        <v>1.264536420131196</v>
      </c>
      <c r="P7326" s="171" t="n">
        <v>0.3696615856507981</v>
      </c>
      <c r="Q7326" s="170" t="n">
        <v>0.07549216922519844</v>
      </c>
      <c r="R7326" s="171" t="n">
        <v>1.629888082966766</v>
      </c>
      <c r="S7326" s="171" t="n">
        <v>0.5355476001383095</v>
      </c>
      <c r="T7326" s="170" t="n">
        <v>0.04986452961636154</v>
      </c>
      <c r="U7326" s="171" t="n">
        <v>1.283995846786536</v>
      </c>
      <c r="V7326" s="171" t="n">
        <v>0.8625650820884571</v>
      </c>
      <c r="W7326" s="170" t="n">
        <v>0.09437163735901111</v>
      </c>
      <c r="X7326" s="171" t="n">
        <v>1.498481209471418</v>
      </c>
      <c r="Y7326" s="171" t="n">
        <v>0.5107987359511154</v>
      </c>
      <c r="Z7326" s="170" t="n">
        <v>0.1165285251303431</v>
      </c>
      <c r="AA7326" s="171" t="n">
        <v>1.238750935658506</v>
      </c>
      <c r="AB7326" s="171" t="n">
        <v>0.4756313253727833</v>
      </c>
      <c r="AC7326" s="170" t="n">
        <v>0.1180311295680509</v>
      </c>
      <c r="AD7326" s="171" t="n">
        <v>1.293281729446314</v>
      </c>
      <c r="AE7326" s="171" t="n">
        <v>0.4650589493391177</v>
      </c>
      <c r="AF7326" s="170" t="n">
        <v>0.08361121795582473</v>
      </c>
      <c r="AG7326" s="171" t="n">
        <v>1.246989817527016</v>
      </c>
      <c r="AH7326" s="171" t="n">
        <v>0.4174997353442826</v>
      </c>
      <c r="AI7326" s="170" t="n">
        <v>0.04826219746789865</v>
      </c>
      <c r="AJ7326" s="171" t="n">
        <v>1.887459017362622</v>
      </c>
      <c r="AK7326" s="171" t="n">
        <v>0.3871384240121443</v>
      </c>
      <c r="AN7326" s="163">
        <f>1/($B7326*(1/$B7324)*(1/(5/7+2/7*$D7326))*$B7336/SUM($B7328:$B7351))</f>
        <v/>
      </c>
      <c r="AO7326" s="163">
        <f>1/(B7326*(1/B7324)*(1/(5/7+2/7*D7326)))</f>
        <v/>
      </c>
      <c r="AP7326" s="163" t="n"/>
      <c r="AR7326" s="168">
        <f>CHOOSE(AV$3,C7326,F7326,I7326,L7326,O7326,R7326,U7326,X7326,AA7326,AD7326,AG7326,AJ7326)</f>
        <v/>
      </c>
      <c r="AS7326" s="164" t="n"/>
      <c r="AT7326" s="164" t="n"/>
      <c r="AV7326" s="116">
        <f>AN7326/AR7326</f>
        <v/>
      </c>
      <c r="AW7326" s="165">
        <f>AO7326/AR7326</f>
        <v/>
      </c>
    </row>
    <row r="7327">
      <c r="A7327" t="inlineStr">
        <is>
          <t>HOUR</t>
        </is>
      </c>
      <c r="B7327" t="inlineStr">
        <is>
          <t>PEAK</t>
        </is>
      </c>
      <c r="C7327" t="inlineStr">
        <is>
          <t>AVG</t>
        </is>
      </c>
      <c r="D7327" t="inlineStr">
        <is>
          <t>END</t>
        </is>
      </c>
      <c r="E7327" t="inlineStr">
        <is>
          <t>PEAK</t>
        </is>
      </c>
      <c r="F7327" t="inlineStr">
        <is>
          <t>AVG</t>
        </is>
      </c>
      <c r="G7327" t="inlineStr">
        <is>
          <t>END</t>
        </is>
      </c>
      <c r="H7327" t="inlineStr">
        <is>
          <t>PEAK</t>
        </is>
      </c>
      <c r="I7327" t="inlineStr">
        <is>
          <t>AVG</t>
        </is>
      </c>
      <c r="J7327" t="inlineStr">
        <is>
          <t>END</t>
        </is>
      </c>
      <c r="K7327" t="inlineStr">
        <is>
          <t>PEAK</t>
        </is>
      </c>
      <c r="L7327" t="inlineStr">
        <is>
          <t>AVG</t>
        </is>
      </c>
      <c r="M7327" t="inlineStr">
        <is>
          <t>END</t>
        </is>
      </c>
      <c r="N7327" t="inlineStr">
        <is>
          <t>PEAK</t>
        </is>
      </c>
      <c r="O7327" t="inlineStr">
        <is>
          <t>AVG</t>
        </is>
      </c>
      <c r="P7327" t="inlineStr">
        <is>
          <t>END</t>
        </is>
      </c>
      <c r="Q7327" t="inlineStr">
        <is>
          <t>PEAK</t>
        </is>
      </c>
      <c r="R7327" t="inlineStr">
        <is>
          <t>AVG</t>
        </is>
      </c>
      <c r="S7327" t="inlineStr">
        <is>
          <t>END</t>
        </is>
      </c>
      <c r="T7327" t="inlineStr">
        <is>
          <t>PEAK</t>
        </is>
      </c>
      <c r="U7327" t="inlineStr">
        <is>
          <t>AVG</t>
        </is>
      </c>
      <c r="V7327" t="inlineStr">
        <is>
          <t>END</t>
        </is>
      </c>
      <c r="W7327" t="inlineStr">
        <is>
          <t>PEAK</t>
        </is>
      </c>
      <c r="X7327" t="inlineStr">
        <is>
          <t>AVG</t>
        </is>
      </c>
      <c r="Y7327" t="inlineStr">
        <is>
          <t>END</t>
        </is>
      </c>
      <c r="Z7327" t="inlineStr">
        <is>
          <t>PEAK</t>
        </is>
      </c>
      <c r="AA7327" t="inlineStr">
        <is>
          <t>AVG</t>
        </is>
      </c>
      <c r="AB7327" t="inlineStr">
        <is>
          <t>END</t>
        </is>
      </c>
      <c r="AC7327" t="inlineStr">
        <is>
          <t>PEAK</t>
        </is>
      </c>
      <c r="AD7327" t="inlineStr">
        <is>
          <t>AVG</t>
        </is>
      </c>
      <c r="AE7327" t="inlineStr">
        <is>
          <t>END</t>
        </is>
      </c>
      <c r="AF7327" t="inlineStr">
        <is>
          <t>PEAK</t>
        </is>
      </c>
      <c r="AG7327" t="inlineStr">
        <is>
          <t>AVG</t>
        </is>
      </c>
      <c r="AH7327" t="inlineStr">
        <is>
          <t>END</t>
        </is>
      </c>
      <c r="AI7327" t="inlineStr">
        <is>
          <t>PEAK</t>
        </is>
      </c>
      <c r="AJ7327" t="inlineStr">
        <is>
          <t>AVG</t>
        </is>
      </c>
      <c r="AK7327" t="inlineStr">
        <is>
          <t>END</t>
        </is>
      </c>
    </row>
    <row r="7328">
      <c r="A7328" t="n">
        <v>1</v>
      </c>
      <c r="B7328" t="n">
        <v>0.08078790438079662</v>
      </c>
      <c r="C7328" t="n">
        <v>0.09839862656024455</v>
      </c>
      <c r="D7328" t="n">
        <v>0.211524937410335</v>
      </c>
      <c r="E7328" t="n">
        <v>0.06910926628109514</v>
      </c>
      <c r="F7328" t="n">
        <v>0.0885650035595197</v>
      </c>
      <c r="G7328" t="n">
        <v>0.1855731464406675</v>
      </c>
      <c r="H7328" t="n">
        <v>0.08115213218395582</v>
      </c>
      <c r="I7328" t="n">
        <v>0.09431639209679767</v>
      </c>
      <c r="J7328" t="n">
        <v>0.1896023546146376</v>
      </c>
      <c r="K7328" t="n">
        <v>0.1045912577165305</v>
      </c>
      <c r="L7328" t="n">
        <v>0.1108241872629241</v>
      </c>
      <c r="M7328" t="n">
        <v>0.1904939894259649</v>
      </c>
      <c r="N7328" t="n">
        <v>0.09962028780249503</v>
      </c>
      <c r="O7328" t="n">
        <v>0.09546977288090738</v>
      </c>
      <c r="P7328" t="n">
        <v>0.1857950011329714</v>
      </c>
      <c r="Q7328" t="n">
        <v>0.07921452912580745</v>
      </c>
      <c r="R7328" t="n">
        <v>0.1097123152826986</v>
      </c>
      <c r="S7328" t="n">
        <v>0.1345874009644063</v>
      </c>
      <c r="T7328" t="n">
        <v>0.1099984397384434</v>
      </c>
      <c r="U7328" t="n">
        <v>0.128527580064891</v>
      </c>
      <c r="V7328" t="n">
        <v>0.123199561943005</v>
      </c>
      <c r="W7328" t="n">
        <v>0.07080088997075284</v>
      </c>
      <c r="X7328" t="n">
        <v>0.08586915298384641</v>
      </c>
      <c r="Y7328" t="n">
        <v>0.1267698109972999</v>
      </c>
      <c r="Z7328" t="n">
        <v>0.1176910785245422</v>
      </c>
      <c r="AA7328" t="n">
        <v>0.1047730194895367</v>
      </c>
      <c r="AB7328" t="n">
        <v>0.1618690480559385</v>
      </c>
      <c r="AC7328" t="n">
        <v>0.06302792149888348</v>
      </c>
      <c r="AD7328" t="n">
        <v>0.08896336239221055</v>
      </c>
      <c r="AE7328" t="n">
        <v>0.1540880834712823</v>
      </c>
      <c r="AF7328" t="n">
        <v>0.06599547981355967</v>
      </c>
      <c r="AG7328" t="n">
        <v>0.08017637183713922</v>
      </c>
      <c r="AH7328" t="n">
        <v>0.151887513015046</v>
      </c>
      <c r="AI7328" t="n">
        <v>0.07720425913534072</v>
      </c>
      <c r="AJ7328" t="n">
        <v>0.1299575632302164</v>
      </c>
      <c r="AK7328" t="n">
        <v>0.3445412202465241</v>
      </c>
    </row>
    <row r="7329">
      <c r="A7329" t="n">
        <v>2</v>
      </c>
      <c r="B7329" t="n">
        <v>0.09744611793690479</v>
      </c>
      <c r="C7329" t="n">
        <v>0.1185742071410376</v>
      </c>
      <c r="D7329" t="n">
        <v>0.2318238280446115</v>
      </c>
      <c r="E7329" t="n">
        <v>0.08389883971448485</v>
      </c>
      <c r="F7329" t="n">
        <v>0.1074450482717138</v>
      </c>
      <c r="G7329" t="n">
        <v>0.2076241424139003</v>
      </c>
      <c r="H7329" t="n">
        <v>0.0426455980150915</v>
      </c>
      <c r="I7329" t="n">
        <v>0.06222761170151089</v>
      </c>
      <c r="J7329" t="n">
        <v>0.1375270087486942</v>
      </c>
      <c r="K7329" t="n">
        <v>0.04157386044771467</v>
      </c>
      <c r="L7329" t="n">
        <v>0.05368814365367997</v>
      </c>
      <c r="M7329" t="n">
        <v>0.1061590639619849</v>
      </c>
      <c r="N7329" t="n">
        <v>0.0395750689886668</v>
      </c>
      <c r="O7329" t="n">
        <v>0.04806599255449955</v>
      </c>
      <c r="P7329" t="n">
        <v>0.1190463582357172</v>
      </c>
      <c r="Q7329" t="n">
        <v>0.04162738396566516</v>
      </c>
      <c r="R7329" t="n">
        <v>0.04736697821069405</v>
      </c>
      <c r="S7329" t="n">
        <v>0.0683583741738822</v>
      </c>
      <c r="T7329" t="n">
        <v>0.03865902611310477</v>
      </c>
      <c r="U7329" t="n">
        <v>0.0451711050247402</v>
      </c>
      <c r="V7329" t="n">
        <v>0.05579671615970035</v>
      </c>
      <c r="W7329" t="n">
        <v>0.03720600077345088</v>
      </c>
      <c r="X7329" t="n">
        <v>0.04052506864410765</v>
      </c>
      <c r="Y7329" t="n">
        <v>0.0683346904955785</v>
      </c>
      <c r="Z7329" t="n">
        <v>0.03341794079081908</v>
      </c>
      <c r="AA7329" t="n">
        <v>0.04029184965976685</v>
      </c>
      <c r="AB7329" t="n">
        <v>0.07482559710679697</v>
      </c>
      <c r="AC7329" t="n">
        <v>0.05341970675098673</v>
      </c>
      <c r="AD7329" t="n">
        <v>0.04444748068505806</v>
      </c>
      <c r="AE7329" t="n">
        <v>0.08312584507844889</v>
      </c>
      <c r="AF7329" t="n">
        <v>0.08011869436201779</v>
      </c>
      <c r="AG7329" t="n">
        <v>0.09726364282085477</v>
      </c>
      <c r="AH7329" t="n">
        <v>0.1693457061290464</v>
      </c>
      <c r="AI7329" t="n">
        <v>0.09341924875719639</v>
      </c>
      <c r="AJ7329" t="n">
        <v>0.1560385880714809</v>
      </c>
      <c r="AK7329" t="n">
        <v>0.3577214164026997</v>
      </c>
    </row>
    <row r="7330">
      <c r="A7330" t="n">
        <v>3</v>
      </c>
      <c r="B7330" t="n">
        <v>0.05261037267418435</v>
      </c>
      <c r="C7330" t="n">
        <v>0.06563070497580026</v>
      </c>
      <c r="D7330" t="n">
        <v>0.15683763404404</v>
      </c>
      <c r="E7330" t="n">
        <v>0.04671296522846635</v>
      </c>
      <c r="F7330" t="n">
        <v>0.06029442538205684</v>
      </c>
      <c r="G7330" t="n">
        <v>0.1371471909665297</v>
      </c>
      <c r="H7330" t="n">
        <v>0.05761812258818457</v>
      </c>
      <c r="I7330" t="n">
        <v>0.06982190570589002</v>
      </c>
      <c r="J7330" t="n">
        <v>0.1286145910704589</v>
      </c>
      <c r="K7330" t="n">
        <v>0.08704745276547983</v>
      </c>
      <c r="L7330" t="n">
        <v>0.07803904092686258</v>
      </c>
      <c r="M7330" t="n">
        <v>0.1297193295281513</v>
      </c>
      <c r="N7330" t="n">
        <v>0.1580290105579817</v>
      </c>
      <c r="O7330" t="n">
        <v>0.09324563982609584</v>
      </c>
      <c r="P7330" t="n">
        <v>0.2248209412529679</v>
      </c>
      <c r="Q7330" t="n">
        <v>0.1202962217429906</v>
      </c>
      <c r="R7330" t="n">
        <v>0.1271006874316085</v>
      </c>
      <c r="S7330" t="n">
        <v>0.1153748242651986</v>
      </c>
      <c r="T7330" t="n">
        <v>0.02670174891136296</v>
      </c>
      <c r="U7330" t="n">
        <v>0.03119963500608086</v>
      </c>
      <c r="V7330" t="n">
        <v>0.04515637523708249</v>
      </c>
      <c r="W7330" t="n">
        <v>0.1496292625597876</v>
      </c>
      <c r="X7330" t="n">
        <v>0.1395508385519211</v>
      </c>
      <c r="Y7330" t="n">
        <v>0.157964542350605</v>
      </c>
      <c r="Z7330" t="n">
        <v>0.1578274930128675</v>
      </c>
      <c r="AA7330" t="n">
        <v>0.1055340428678469</v>
      </c>
      <c r="AB7330" t="n">
        <v>0.1781185315316904</v>
      </c>
      <c r="AC7330" t="n">
        <v>0.1267269922725929</v>
      </c>
      <c r="AD7330" t="n">
        <v>0.117698640334927</v>
      </c>
      <c r="AE7330" t="n">
        <v>0.212911317536611</v>
      </c>
      <c r="AF7330" t="n">
        <v>0.04210252449697297</v>
      </c>
      <c r="AG7330" t="n">
        <v>0.05233094228771784</v>
      </c>
      <c r="AH7330" t="n">
        <v>0.1091802848175983</v>
      </c>
      <c r="AI7330" t="n">
        <v>0.04977449376187615</v>
      </c>
      <c r="AJ7330" t="n">
        <v>0.09309716679227995</v>
      </c>
      <c r="AK7330" t="n">
        <v>0.2319249767258795</v>
      </c>
    </row>
    <row r="7331">
      <c r="A7331" t="n">
        <v>4</v>
      </c>
      <c r="B7331" t="n">
        <v>0.04606088771811446</v>
      </c>
      <c r="C7331" t="n">
        <v>0.05819274327078203</v>
      </c>
      <c r="D7331" t="n">
        <v>0.132643452847145</v>
      </c>
      <c r="E7331" t="n">
        <v>0.04707799292957214</v>
      </c>
      <c r="F7331" t="n">
        <v>0.05907501385426052</v>
      </c>
      <c r="G7331" t="n">
        <v>0.1352738794438368</v>
      </c>
      <c r="H7331" t="n">
        <v>0.1101639570755221</v>
      </c>
      <c r="I7331" t="n">
        <v>0.09901073744508408</v>
      </c>
      <c r="J7331" t="n">
        <v>0.2159768624114072</v>
      </c>
      <c r="K7331" t="n">
        <v>0.1073953981417971</v>
      </c>
      <c r="L7331" t="n">
        <v>0.1039549696265561</v>
      </c>
      <c r="M7331" t="n">
        <v>0.1803989211502148</v>
      </c>
      <c r="N7331" t="n">
        <v>0.1581584106815646</v>
      </c>
      <c r="O7331" t="n">
        <v>0.1348866342404094</v>
      </c>
      <c r="P7331" t="n">
        <v>0.2756593401180261</v>
      </c>
      <c r="Q7331" t="n">
        <v>0.1620965536531976</v>
      </c>
      <c r="R7331" t="n">
        <v>0.1521761524554966</v>
      </c>
      <c r="S7331" t="n">
        <v>0.1204062594436926</v>
      </c>
      <c r="T7331" t="n">
        <v>0.027318761436008</v>
      </c>
      <c r="U7331" t="n">
        <v>0.03192058274725725</v>
      </c>
      <c r="V7331" t="n">
        <v>0.04524525636650768</v>
      </c>
      <c r="W7331" t="n">
        <v>0.1800259937532402</v>
      </c>
      <c r="X7331" t="n">
        <v>0.1557698618122044</v>
      </c>
      <c r="Y7331" t="n">
        <v>0.1544027771825312</v>
      </c>
      <c r="Z7331" t="n">
        <v>0.1564862041726313</v>
      </c>
      <c r="AA7331" t="n">
        <v>0.1509316126176036</v>
      </c>
      <c r="AB7331" t="n">
        <v>0.2090032261616016</v>
      </c>
      <c r="AC7331" t="n">
        <v>0.1443810498443838</v>
      </c>
      <c r="AD7331" t="n">
        <v>0.141877930799739</v>
      </c>
      <c r="AE7331" t="n">
        <v>0.2629284136650534</v>
      </c>
      <c r="AF7331" t="n">
        <v>0.04370460790003303</v>
      </c>
      <c r="AG7331" t="n">
        <v>0.05318638852964376</v>
      </c>
      <c r="AH7331" t="n">
        <v>0.130003741922041</v>
      </c>
      <c r="AI7331" t="n">
        <v>0.0448373534898187</v>
      </c>
      <c r="AJ7331" t="n">
        <v>0.08660936690502619</v>
      </c>
      <c r="AK7331" t="n">
        <v>0.2283071399627905</v>
      </c>
    </row>
    <row r="7332">
      <c r="A7332" t="n">
        <v>5</v>
      </c>
      <c r="B7332" t="n">
        <v>0.08994333064472283</v>
      </c>
      <c r="C7332" t="n">
        <v>0.1090963849027766</v>
      </c>
      <c r="D7332" t="n">
        <v>0.2031947008650772</v>
      </c>
      <c r="E7332" t="n">
        <v>0.07838176342766301</v>
      </c>
      <c r="F7332" t="n">
        <v>0.1045820535011057</v>
      </c>
      <c r="G7332" t="n">
        <v>0.2092311140235272</v>
      </c>
      <c r="H7332" t="n">
        <v>0.1066101572409311</v>
      </c>
      <c r="I7332" t="n">
        <v>0.1347727931782512</v>
      </c>
      <c r="J7332" t="n">
        <v>0.2209651727020315</v>
      </c>
      <c r="K7332" t="n">
        <v>0.1039477458377502</v>
      </c>
      <c r="L7332" t="n">
        <v>0.1478954698052836</v>
      </c>
      <c r="M7332" t="n">
        <v>0.2002642998148471</v>
      </c>
      <c r="N7332" t="n">
        <v>0.1961266625393171</v>
      </c>
      <c r="O7332" t="n">
        <v>0.1713490019930962</v>
      </c>
      <c r="P7332" t="n">
        <v>0.3149697545885343</v>
      </c>
      <c r="Q7332" t="n">
        <v>0.211527199029993</v>
      </c>
      <c r="R7332" t="n">
        <v>0.1956203729313798</v>
      </c>
      <c r="S7332" t="n">
        <v>0.1227466528268667</v>
      </c>
      <c r="T7332" t="n">
        <v>0.06484482489610077</v>
      </c>
      <c r="U7332" t="n">
        <v>0.07576787855759601</v>
      </c>
      <c r="V7332" t="n">
        <v>0.04794105276523478</v>
      </c>
      <c r="W7332" t="n">
        <v>0.2196460987885393</v>
      </c>
      <c r="X7332" t="n">
        <v>0.1978384006280706</v>
      </c>
      <c r="Y7332" t="n">
        <v>0.1675692509892998</v>
      </c>
      <c r="Z7332" t="n">
        <v>0.1829059854763881</v>
      </c>
      <c r="AA7332" t="n">
        <v>0.1873042997950373</v>
      </c>
      <c r="AB7332" t="n">
        <v>0.2250720750905913</v>
      </c>
      <c r="AC7332" t="n">
        <v>0.1740601550449213</v>
      </c>
      <c r="AD7332" t="n">
        <v>0.1842839962496721</v>
      </c>
      <c r="AE7332" t="n">
        <v>0.2836330553266866</v>
      </c>
      <c r="AF7332" t="n">
        <v>0.1071627715474534</v>
      </c>
      <c r="AG7332" t="n">
        <v>0.1027270769556584</v>
      </c>
      <c r="AH7332" t="n">
        <v>0.167934625477989</v>
      </c>
      <c r="AI7332" t="n">
        <v>0.09539482984990659</v>
      </c>
      <c r="AJ7332" t="n">
        <v>0.1223133603473204</v>
      </c>
      <c r="AK7332" t="n">
        <v>0.245786331228859</v>
      </c>
    </row>
    <row r="7333">
      <c r="A7333" t="n">
        <v>6</v>
      </c>
      <c r="B7333" t="n">
        <v>0.1282266118815731</v>
      </c>
      <c r="C7333" t="n">
        <v>0.1500938004160652</v>
      </c>
      <c r="D7333" t="n">
        <v>0.2199440061234974</v>
      </c>
      <c r="E7333" t="n">
        <v>0.1134197937593489</v>
      </c>
      <c r="F7333" t="n">
        <v>0.1434703319028656</v>
      </c>
      <c r="G7333" t="n">
        <v>0.2172050711769057</v>
      </c>
      <c r="H7333" t="n">
        <v>0.2026177611956528</v>
      </c>
      <c r="I7333" t="n">
        <v>0.2419633901678636</v>
      </c>
      <c r="J7333" t="n">
        <v>0.2896734767140839</v>
      </c>
      <c r="K7333" t="n">
        <v>0.2649373324187816</v>
      </c>
      <c r="L7333" t="n">
        <v>0.2775129419255254</v>
      </c>
      <c r="M7333" t="n">
        <v>0.2219638456644311</v>
      </c>
      <c r="N7333" t="n">
        <v>0.2895137820035293</v>
      </c>
      <c r="O7333" t="n">
        <v>0.315643980667408</v>
      </c>
      <c r="P7333" t="n">
        <v>0.3514772962375495</v>
      </c>
      <c r="Q7333" t="n">
        <v>0.3118276414520634</v>
      </c>
      <c r="R7333" t="n">
        <v>0.3396332463361139</v>
      </c>
      <c r="S7333" t="n">
        <v>0.2486376446937943</v>
      </c>
      <c r="T7333" t="n">
        <v>0.2986837066140906</v>
      </c>
      <c r="U7333" t="n">
        <v>0.2378757466908301</v>
      </c>
      <c r="V7333" t="n">
        <v>0.05075747355389609</v>
      </c>
      <c r="W7333" t="n">
        <v>0.3074863460249592</v>
      </c>
      <c r="X7333" t="n">
        <v>0.2967389448741303</v>
      </c>
      <c r="Y7333" t="n">
        <v>0.1860460863726625</v>
      </c>
      <c r="Z7333" t="n">
        <v>0.2677545341176565</v>
      </c>
      <c r="AA7333" t="n">
        <v>0.2831073443547476</v>
      </c>
      <c r="AB7333" t="n">
        <v>0.2559110153234335</v>
      </c>
      <c r="AC7333" t="n">
        <v>0.2470057849987456</v>
      </c>
      <c r="AD7333" t="n">
        <v>0.2786871660848728</v>
      </c>
      <c r="AE7333" t="n">
        <v>0.3165886671496762</v>
      </c>
      <c r="AF7333" t="n">
        <v>0.1388615419784373</v>
      </c>
      <c r="AG7333" t="n">
        <v>0.1476294382966269</v>
      </c>
      <c r="AH7333" t="n">
        <v>0.1937674497167668</v>
      </c>
      <c r="AI7333" t="n">
        <v>0.124976347400679</v>
      </c>
      <c r="AJ7333" t="n">
        <v>0.1723778246172396</v>
      </c>
      <c r="AK7333" t="n">
        <v>0.2569012668964305</v>
      </c>
    </row>
    <row r="7334">
      <c r="A7334" t="n">
        <v>7</v>
      </c>
      <c r="B7334" t="n">
        <v>0.2386599846131045</v>
      </c>
      <c r="C7334" t="n">
        <v>0.2753128449520251</v>
      </c>
      <c r="D7334" t="n">
        <v>0.2528407787027838</v>
      </c>
      <c r="E7334" t="n">
        <v>0.2107327402074045</v>
      </c>
      <c r="F7334" t="n">
        <v>0.2661106384947595</v>
      </c>
      <c r="G7334" t="n">
        <v>0.2521711168980494</v>
      </c>
      <c r="H7334" t="n">
        <v>0.310053044748071</v>
      </c>
      <c r="I7334" t="n">
        <v>0.3479815888478753</v>
      </c>
      <c r="J7334" t="n">
        <v>0.405763969259031</v>
      </c>
      <c r="K7334" t="n">
        <v>0.3724431003304858</v>
      </c>
      <c r="L7334" t="n">
        <v>0.4226539513081738</v>
      </c>
      <c r="M7334" t="n">
        <v>0.3595774470966338</v>
      </c>
      <c r="N7334" t="n">
        <v>0.3915155069427915</v>
      </c>
      <c r="O7334" t="n">
        <v>0.4242377426949681</v>
      </c>
      <c r="P7334" t="n">
        <v>0.5773542407613568</v>
      </c>
      <c r="Q7334" t="n">
        <v>0.4101007843220504</v>
      </c>
      <c r="R7334" t="n">
        <v>0.466515203441398</v>
      </c>
      <c r="S7334" t="n">
        <v>0.4760893915305681</v>
      </c>
      <c r="T7334" t="n">
        <v>0.7479557027559893</v>
      </c>
      <c r="U7334" t="n">
        <v>0.5038150622142302</v>
      </c>
      <c r="V7334" t="n">
        <v>0.5870892223694756</v>
      </c>
      <c r="W7334" t="n">
        <v>0.3976212758144812</v>
      </c>
      <c r="X7334" t="n">
        <v>0.455686343962692</v>
      </c>
      <c r="Y7334" t="n">
        <v>0.4745102072886755</v>
      </c>
      <c r="Z7334" t="n">
        <v>0.3831439690120174</v>
      </c>
      <c r="AA7334" t="n">
        <v>0.3842586177588064</v>
      </c>
      <c r="AB7334" t="n">
        <v>0.4658302826430218</v>
      </c>
      <c r="AC7334" t="n">
        <v>0.3465321056252841</v>
      </c>
      <c r="AD7334" t="n">
        <v>0.3736539808881209</v>
      </c>
      <c r="AE7334" t="n">
        <v>0.4441624378225607</v>
      </c>
      <c r="AF7334" t="n">
        <v>0.238534242085727</v>
      </c>
      <c r="AG7334" t="n">
        <v>0.2676518774011091</v>
      </c>
      <c r="AH7334" t="n">
        <v>0.221390478503675</v>
      </c>
      <c r="AI7334" t="n">
        <v>0.2337159556628854</v>
      </c>
      <c r="AJ7334" t="n">
        <v>0.2982038049204807</v>
      </c>
      <c r="AK7334" t="n">
        <v>0.295271250615439</v>
      </c>
    </row>
    <row r="7335">
      <c r="A7335" t="n">
        <v>8</v>
      </c>
      <c r="B7335" t="n">
        <v>0.3228321122870989</v>
      </c>
      <c r="C7335" t="n">
        <v>0.3696947705272989</v>
      </c>
      <c r="D7335" t="n">
        <v>0.3936405050997067</v>
      </c>
      <c r="E7335" t="n">
        <v>0.357067848862661</v>
      </c>
      <c r="F7335" t="n">
        <v>0.3725539474915638</v>
      </c>
      <c r="G7335" t="n">
        <v>0.3863585243794402</v>
      </c>
      <c r="H7335" t="n">
        <v>0.455167177626668</v>
      </c>
      <c r="I7335" t="n">
        <v>0.5061055107789467</v>
      </c>
      <c r="J7335" t="n">
        <v>0.6594145156675152</v>
      </c>
      <c r="K7335" t="n">
        <v>0.4853968946810502</v>
      </c>
      <c r="L7335" t="n">
        <v>0.5418884891465722</v>
      </c>
      <c r="M7335" t="n">
        <v>0.6747222962629353</v>
      </c>
      <c r="N7335" t="n">
        <v>0.5174663455802437</v>
      </c>
      <c r="O7335" t="n">
        <v>0.53581786547607</v>
      </c>
      <c r="P7335" t="n">
        <v>0.7110103888555018</v>
      </c>
      <c r="Q7335" t="n">
        <v>0.5230688832307925</v>
      </c>
      <c r="R7335" t="n">
        <v>0.5555698246437903</v>
      </c>
      <c r="S7335" t="n">
        <v>0.5463438949401516</v>
      </c>
      <c r="T7335" t="n">
        <v>0.8162437412235287</v>
      </c>
      <c r="U7335" t="n">
        <v>0.6087943194290051</v>
      </c>
      <c r="V7335" t="n">
        <v>0.6456674417312774</v>
      </c>
      <c r="W7335" t="n">
        <v>0.5223020041083301</v>
      </c>
      <c r="X7335" t="n">
        <v>0.5720898578458733</v>
      </c>
      <c r="Y7335" t="n">
        <v>0.6041806311518737</v>
      </c>
      <c r="Z7335" t="n">
        <v>0.5063610974108513</v>
      </c>
      <c r="AA7335" t="n">
        <v>0.4950153616216469</v>
      </c>
      <c r="AB7335" t="n">
        <v>0.5974775982182475</v>
      </c>
      <c r="AC7335" t="n">
        <v>0.4826994011321609</v>
      </c>
      <c r="AD7335" t="n">
        <v>0.4969580807032755</v>
      </c>
      <c r="AE7335" t="n">
        <v>0.6379702753305125</v>
      </c>
      <c r="AF7335" t="n">
        <v>0.3958484758737101</v>
      </c>
      <c r="AG7335" t="n">
        <v>0.3816219451110474</v>
      </c>
      <c r="AH7335" t="n">
        <v>0.3702320546480898</v>
      </c>
      <c r="AI7335" t="n">
        <v>0.3117437964941229</v>
      </c>
      <c r="AJ7335" t="n">
        <v>0.3793916920780485</v>
      </c>
      <c r="AK7335" t="n">
        <v>0.3695683431295233</v>
      </c>
    </row>
    <row r="7336">
      <c r="A7336" t="n">
        <v>9</v>
      </c>
      <c r="B7336" t="n">
        <v>0.4471211386600591</v>
      </c>
      <c r="C7336" t="n">
        <v>0.4791497728623588</v>
      </c>
      <c r="D7336" t="n">
        <v>0.5058007405641729</v>
      </c>
      <c r="E7336" t="n">
        <v>0.5031067031518026</v>
      </c>
      <c r="F7336" t="n">
        <v>0.5012960437279369</v>
      </c>
      <c r="G7336" t="n">
        <v>0.5252296166735281</v>
      </c>
      <c r="H7336" t="n">
        <v>0.7133677498421707</v>
      </c>
      <c r="I7336" t="n">
        <v>0.7153726953059081</v>
      </c>
      <c r="J7336" t="n">
        <v>0.809208021251013</v>
      </c>
      <c r="K7336" t="n">
        <v>0.7490185196732556</v>
      </c>
      <c r="L7336" t="n">
        <v>0.7899142759978802</v>
      </c>
      <c r="M7336" t="n">
        <v>0.717774162548471</v>
      </c>
      <c r="N7336" t="n">
        <v>0.7740869723160899</v>
      </c>
      <c r="O7336" t="n">
        <v>0.77177739979801</v>
      </c>
      <c r="P7336" t="n">
        <v>0.7918448223205228</v>
      </c>
      <c r="Q7336" t="n">
        <v>0.7732071791503449</v>
      </c>
      <c r="R7336" t="n">
        <v>0.7935931147550519</v>
      </c>
      <c r="S7336" t="n">
        <v>0.6072655664901654</v>
      </c>
      <c r="T7336" t="n">
        <v>0.8941788059743832</v>
      </c>
      <c r="U7336" t="n">
        <v>0.7660453954124332</v>
      </c>
      <c r="V7336" t="n">
        <v>0.717273095205974</v>
      </c>
      <c r="W7336" t="n">
        <v>0.7526982888654882</v>
      </c>
      <c r="X7336" t="n">
        <v>0.8034378788715175</v>
      </c>
      <c r="Y7336" t="n">
        <v>0.7684041200588581</v>
      </c>
      <c r="Z7336" t="n">
        <v>0.7397844514750167</v>
      </c>
      <c r="AA7336" t="n">
        <v>0.7444271980345135</v>
      </c>
      <c r="AB7336" t="n">
        <v>0.7254898222679976</v>
      </c>
      <c r="AC7336" t="n">
        <v>0.7112135581095549</v>
      </c>
      <c r="AD7336" t="n">
        <v>0.7321479324913587</v>
      </c>
      <c r="AE7336" t="n">
        <v>0.7405304770497655</v>
      </c>
      <c r="AF7336" t="n">
        <v>0.5309204622739986</v>
      </c>
      <c r="AG7336" t="n">
        <v>0.5351781148534736</v>
      </c>
      <c r="AH7336" t="n">
        <v>0.6644611724730159</v>
      </c>
      <c r="AI7336" t="n">
        <v>0.5153656709979622</v>
      </c>
      <c r="AJ7336" t="n">
        <v>0.5543207773049902</v>
      </c>
      <c r="AK7336" t="n">
        <v>0.5819096542939844</v>
      </c>
    </row>
    <row r="7337">
      <c r="A7337" t="n">
        <v>10</v>
      </c>
      <c r="B7337" t="n">
        <v>0.7382581825737823</v>
      </c>
      <c r="C7337" t="n">
        <v>0.7802550787552007</v>
      </c>
      <c r="D7337" t="n">
        <v>0.6355919405535132</v>
      </c>
      <c r="E7337" t="n">
        <v>0.7391176116607836</v>
      </c>
      <c r="F7337" t="n">
        <v>0.7498427922618038</v>
      </c>
      <c r="G7337" t="n">
        <v>0.7498865213327713</v>
      </c>
      <c r="H7337" t="n">
        <v>0.8690447787734017</v>
      </c>
      <c r="I7337" t="n">
        <v>0.8713384201325564</v>
      </c>
      <c r="J7337" t="n">
        <v>0.861381000410811</v>
      </c>
      <c r="K7337" t="n">
        <v>0.8904009478081937</v>
      </c>
      <c r="L7337" t="n">
        <v>0.9181973946047949</v>
      </c>
      <c r="M7337" t="n">
        <v>0.7555134800054329</v>
      </c>
      <c r="N7337" t="n">
        <v>0.9075400502286167</v>
      </c>
      <c r="O7337" t="n">
        <v>0.9031225820398701</v>
      </c>
      <c r="P7337" t="n">
        <v>0.898243155374718</v>
      </c>
      <c r="Q7337" t="n">
        <v>0.9140504908100333</v>
      </c>
      <c r="R7337" t="n">
        <v>0.8949310739261052</v>
      </c>
      <c r="S7337" t="n">
        <v>0.6630966771341101</v>
      </c>
      <c r="T7337" t="n">
        <v>0.9246553240379569</v>
      </c>
      <c r="U7337" t="n">
        <v>0.8404521743552222</v>
      </c>
      <c r="V7337" t="n">
        <v>0.8417288966836228</v>
      </c>
      <c r="W7337" t="n">
        <v>0.890507592486254</v>
      </c>
      <c r="X7337" t="n">
        <v>0.9111891939965285</v>
      </c>
      <c r="Y7337" t="n">
        <v>0.8890304147202103</v>
      </c>
      <c r="Z7337" t="n">
        <v>0.8739985444309446</v>
      </c>
      <c r="AA7337" t="n">
        <v>0.8794886889824792</v>
      </c>
      <c r="AB7337" t="n">
        <v>0.8493217148938663</v>
      </c>
      <c r="AC7337" t="n">
        <v>0.8633120794449978</v>
      </c>
      <c r="AD7337" t="n">
        <v>0.8700441362089499</v>
      </c>
      <c r="AE7337" t="n">
        <v>0.8484881348851899</v>
      </c>
      <c r="AF7337" t="n">
        <v>0.7974712720617999</v>
      </c>
      <c r="AG7337" t="n">
        <v>0.7817573411921754</v>
      </c>
      <c r="AH7337" t="n">
        <v>0.8470792973077272</v>
      </c>
      <c r="AI7337" t="n">
        <v>0.7746039594270018</v>
      </c>
      <c r="AJ7337" t="n">
        <v>0.8129743361688373</v>
      </c>
      <c r="AK7337" t="n">
        <v>0.6728798764910325</v>
      </c>
    </row>
    <row r="7338">
      <c r="A7338" t="n">
        <v>11</v>
      </c>
      <c r="B7338" t="n">
        <v>0.8748984323389942</v>
      </c>
      <c r="C7338" t="n">
        <v>0.9261492209391186</v>
      </c>
      <c r="D7338" t="n">
        <v>0.7628662291188885</v>
      </c>
      <c r="E7338" t="n">
        <v>0.8875853549828265</v>
      </c>
      <c r="F7338" t="n">
        <v>0.8857438870375645</v>
      </c>
      <c r="G7338" t="n">
        <v>0.9249303090761009</v>
      </c>
      <c r="H7338" t="n">
        <v>0.9540014468493928</v>
      </c>
      <c r="I7338" t="n">
        <v>0.961159421881544</v>
      </c>
      <c r="J7338" t="n">
        <v>0.8687057505259057</v>
      </c>
      <c r="K7338" t="n">
        <v>0.9726052254162251</v>
      </c>
      <c r="L7338" t="n">
        <v>0.9702476611751691</v>
      </c>
      <c r="M7338" t="n">
        <v>0.824043521641845</v>
      </c>
      <c r="N7338" t="n">
        <v>0.9898420902987303</v>
      </c>
      <c r="O7338" t="n">
        <v>0.9749593128668023</v>
      </c>
      <c r="P7338" t="n">
        <v>0.8477212496182378</v>
      </c>
      <c r="Q7338" t="n">
        <v>0.98821019481306</v>
      </c>
      <c r="R7338" t="n">
        <v>0.9707972819886982</v>
      </c>
      <c r="S7338" t="n">
        <v>0.7926895964997568</v>
      </c>
      <c r="T7338" t="n">
        <v>0.984860143827747</v>
      </c>
      <c r="U7338" t="n">
        <v>0.9448893082489472</v>
      </c>
      <c r="V7338" t="n">
        <v>0.9240002856893448</v>
      </c>
      <c r="W7338" t="n">
        <v>0.9554958819042072</v>
      </c>
      <c r="X7338" t="n">
        <v>0.9858447723141908</v>
      </c>
      <c r="Y7338" t="n">
        <v>0.9923273189616995</v>
      </c>
      <c r="Z7338" t="n">
        <v>0.9461028441739144</v>
      </c>
      <c r="AA7338" t="n">
        <v>0.9555657313115233</v>
      </c>
      <c r="AB7338" t="n">
        <v>0.9089925977964491</v>
      </c>
      <c r="AC7338" t="n">
        <v>0.9420804633960352</v>
      </c>
      <c r="AD7338" t="n">
        <v>0.9443607766109939</v>
      </c>
      <c r="AE7338" t="n">
        <v>0.9379111794621523</v>
      </c>
      <c r="AF7338" t="n">
        <v>0.9080743866836999</v>
      </c>
      <c r="AG7338" t="n">
        <v>0.9043872851420053</v>
      </c>
      <c r="AH7338" t="n">
        <v>0.9124593674733891</v>
      </c>
      <c r="AI7338" t="n">
        <v>0.9131650549066548</v>
      </c>
      <c r="AJ7338" t="n">
        <v>0.9421117785575902</v>
      </c>
      <c r="AK7338" t="n">
        <v>0.807609802289796</v>
      </c>
    </row>
    <row r="7339">
      <c r="A7339" t="n">
        <v>12</v>
      </c>
      <c r="B7339" t="n">
        <v>0.968728704305724</v>
      </c>
      <c r="C7339" t="n">
        <v>0.9803640039908296</v>
      </c>
      <c r="D7339" t="n">
        <v>0.8407409491124924</v>
      </c>
      <c r="E7339" t="n">
        <v>0.9536044501637997</v>
      </c>
      <c r="F7339" t="n">
        <v>0.9673529739602991</v>
      </c>
      <c r="G7339" t="n">
        <v>0.9754788637354658</v>
      </c>
      <c r="H7339" t="n">
        <v>0.980880096354285</v>
      </c>
      <c r="I7339" t="n">
        <v>0.9922970410829404</v>
      </c>
      <c r="J7339" t="n">
        <v>0.9562069615542621</v>
      </c>
      <c r="K7339" t="n">
        <v>1</v>
      </c>
      <c r="L7339" t="n">
        <v>1</v>
      </c>
      <c r="M7339" t="n">
        <v>0.6861919686761826</v>
      </c>
      <c r="N7339" t="n">
        <v>0.9982056120477449</v>
      </c>
      <c r="O7339" t="n">
        <v>0.9900846880190188</v>
      </c>
      <c r="P7339" t="n">
        <v>0.8110696235579244</v>
      </c>
      <c r="Q7339" t="n">
        <v>0.9952873246014393</v>
      </c>
      <c r="R7339" t="n">
        <v>0.9777928257983621</v>
      </c>
      <c r="S7339" t="n">
        <v>0.7159534352047719</v>
      </c>
      <c r="T7339" t="n">
        <v>0.9915568573495412</v>
      </c>
      <c r="U7339" t="n">
        <v>0.8241955372995818</v>
      </c>
      <c r="V7339" t="n">
        <v>0.8093515645459524</v>
      </c>
      <c r="W7339" t="n">
        <v>0.97410781101682</v>
      </c>
      <c r="X7339" t="n">
        <v>0.992884371224063</v>
      </c>
      <c r="Y7339" t="n">
        <v>0.8793531336161945</v>
      </c>
      <c r="Z7339" t="n">
        <v>0.9689749265198266</v>
      </c>
      <c r="AA7339" t="n">
        <v>0.9774673193769502</v>
      </c>
      <c r="AB7339" t="n">
        <v>0.9607932477948523</v>
      </c>
      <c r="AC7339" t="n">
        <v>0.9683760025633829</v>
      </c>
      <c r="AD7339" t="n">
        <v>0.9707932772153883</v>
      </c>
      <c r="AE7339" t="n">
        <v>0.9848153241561515</v>
      </c>
      <c r="AF7339" t="n">
        <v>0.9728378346804013</v>
      </c>
      <c r="AG7339" t="n">
        <v>0.9727262560128113</v>
      </c>
      <c r="AH7339" t="n">
        <v>0.9626510562145187</v>
      </c>
      <c r="AI7339" t="n">
        <v>0.9661512272889735</v>
      </c>
      <c r="AJ7339" t="n">
        <v>0.9922241375585594</v>
      </c>
      <c r="AK7339" t="n">
        <v>0.9044998569422236</v>
      </c>
    </row>
    <row r="7340">
      <c r="A7340" t="n">
        <v>13</v>
      </c>
      <c r="B7340" t="n">
        <v>0.992140469099226</v>
      </c>
      <c r="C7340" t="n">
        <v>0.997395877557952</v>
      </c>
      <c r="D7340" t="n">
        <v>1</v>
      </c>
      <c r="E7340" t="n">
        <v>0.9753718719705016</v>
      </c>
      <c r="F7340" t="n">
        <v>0.995099745418104</v>
      </c>
      <c r="G7340" t="n">
        <v>1</v>
      </c>
      <c r="H7340" t="n">
        <v>1</v>
      </c>
      <c r="I7340" t="n">
        <v>1</v>
      </c>
      <c r="J7340" t="n">
        <v>1</v>
      </c>
      <c r="K7340" t="n">
        <v>0.9947165928789673</v>
      </c>
      <c r="L7340" t="n">
        <v>0.9991181841545872</v>
      </c>
      <c r="M7340" t="n">
        <v>0.836865330665825</v>
      </c>
      <c r="N7340" t="n">
        <v>1</v>
      </c>
      <c r="O7340" t="n">
        <v>1</v>
      </c>
      <c r="P7340" t="n">
        <v>0.8342622878141531</v>
      </c>
      <c r="Q7340" t="n">
        <v>1</v>
      </c>
      <c r="R7340" t="n">
        <v>1</v>
      </c>
      <c r="S7340" t="n">
        <v>0.7450744984167442</v>
      </c>
      <c r="T7340" t="n">
        <v>0.9883069034481781</v>
      </c>
      <c r="U7340" t="n">
        <v>0.7948220019012455</v>
      </c>
      <c r="V7340" t="n">
        <v>0.493683884740221</v>
      </c>
      <c r="W7340" t="n">
        <v>1</v>
      </c>
      <c r="X7340" t="n">
        <v>1</v>
      </c>
      <c r="Y7340" t="n">
        <v>0.8449092129887571</v>
      </c>
      <c r="Z7340" t="n">
        <v>1</v>
      </c>
      <c r="AA7340" t="n">
        <v>1</v>
      </c>
      <c r="AB7340" t="n">
        <v>0.9970521776471656</v>
      </c>
      <c r="AC7340" t="n">
        <v>1</v>
      </c>
      <c r="AD7340" t="n">
        <v>1</v>
      </c>
      <c r="AE7340" t="n">
        <v>0.9811078994155181</v>
      </c>
      <c r="AF7340" t="n">
        <v>0.9862430481136528</v>
      </c>
      <c r="AG7340" t="n">
        <v>0.9930291244347096</v>
      </c>
      <c r="AH7340" t="n">
        <v>1</v>
      </c>
      <c r="AI7340" t="n">
        <v>0.9783643058533025</v>
      </c>
      <c r="AJ7340" t="n">
        <v>0.9977012567169815</v>
      </c>
      <c r="AK7340" t="n">
        <v>1</v>
      </c>
    </row>
    <row r="7341">
      <c r="A7341" t="n">
        <v>14</v>
      </c>
      <c r="B7341" t="n">
        <v>1</v>
      </c>
      <c r="C7341" t="n">
        <v>1</v>
      </c>
      <c r="D7341" t="n">
        <v>0.9957597445186849</v>
      </c>
      <c r="E7341" t="n">
        <v>1</v>
      </c>
      <c r="F7341" t="n">
        <v>1</v>
      </c>
      <c r="G7341" t="n">
        <v>0.9542447517638928</v>
      </c>
      <c r="H7341" t="n">
        <v>0.938540882450203</v>
      </c>
      <c r="I7341" t="n">
        <v>0.9495831766017089</v>
      </c>
      <c r="J7341" t="n">
        <v>0.9780895868083902</v>
      </c>
      <c r="K7341" t="n">
        <v>0.9342433123402134</v>
      </c>
      <c r="L7341" t="n">
        <v>0.9365070865405126</v>
      </c>
      <c r="M7341" t="n">
        <v>0.7786642238337566</v>
      </c>
      <c r="N7341" t="n">
        <v>0.9308961789568092</v>
      </c>
      <c r="O7341" t="n">
        <v>0.9182564622751661</v>
      </c>
      <c r="P7341" t="n">
        <v>0.9251807828340048</v>
      </c>
      <c r="Q7341" t="n">
        <v>0.9350302627684908</v>
      </c>
      <c r="R7341" t="n">
        <v>0.9878450838254512</v>
      </c>
      <c r="S7341" t="n">
        <v>1</v>
      </c>
      <c r="T7341" t="n">
        <v>1</v>
      </c>
      <c r="U7341" t="n">
        <v>1</v>
      </c>
      <c r="V7341" t="n">
        <v>1</v>
      </c>
      <c r="W7341" t="n">
        <v>0.957169459962756</v>
      </c>
      <c r="X7341" t="n">
        <v>0.9583886626308223</v>
      </c>
      <c r="Y7341" t="n">
        <v>0.989934141916313</v>
      </c>
      <c r="Z7341" t="n">
        <v>0.9323646581417637</v>
      </c>
      <c r="AA7341" t="n">
        <v>0.9240702413786583</v>
      </c>
      <c r="AB7341" t="n">
        <v>0.9925610976098569</v>
      </c>
      <c r="AC7341" t="n">
        <v>0.9396715789892026</v>
      </c>
      <c r="AD7341" t="n">
        <v>0.935399985891754</v>
      </c>
      <c r="AE7341" t="n">
        <v>1</v>
      </c>
      <c r="AF7341" t="n">
        <v>1</v>
      </c>
      <c r="AG7341" t="n">
        <v>1</v>
      </c>
      <c r="AH7341" t="n">
        <v>0.9624463909562616</v>
      </c>
      <c r="AI7341" t="n">
        <v>1</v>
      </c>
      <c r="AJ7341" t="n">
        <v>1</v>
      </c>
      <c r="AK7341" t="n">
        <v>0.9879671707819379</v>
      </c>
    </row>
    <row r="7342">
      <c r="A7342" t="n">
        <v>15</v>
      </c>
      <c r="B7342" t="n">
        <v>0.9368645737211785</v>
      </c>
      <c r="C7342" t="n">
        <v>0.9146787700602869</v>
      </c>
      <c r="D7342" t="n">
        <v>0.8981813094157655</v>
      </c>
      <c r="E7342" t="n">
        <v>0.9261374382197229</v>
      </c>
      <c r="F7342" t="n">
        <v>0.9118796735126515</v>
      </c>
      <c r="G7342" t="n">
        <v>0.906598327742631</v>
      </c>
      <c r="H7342" t="n">
        <v>0.7409934904569982</v>
      </c>
      <c r="I7342" t="n">
        <v>0.7651932873174211</v>
      </c>
      <c r="J7342" t="n">
        <v>0.9407215701236114</v>
      </c>
      <c r="K7342" t="n">
        <v>0.762461183513126</v>
      </c>
      <c r="L7342" t="n">
        <v>0.7317950716206996</v>
      </c>
      <c r="M7342" t="n">
        <v>1</v>
      </c>
      <c r="N7342" t="n">
        <v>0.7531027834678876</v>
      </c>
      <c r="O7342" t="n">
        <v>0.7177077875232156</v>
      </c>
      <c r="P7342" t="n">
        <v>1</v>
      </c>
      <c r="Q7342" t="n">
        <v>0.7347065941242653</v>
      </c>
      <c r="R7342" t="n">
        <v>0.8231547709155709</v>
      </c>
      <c r="S7342" t="n">
        <v>0.9971866007962263</v>
      </c>
      <c r="T7342" t="n">
        <v>0.9672522375569141</v>
      </c>
      <c r="U7342" t="n">
        <v>0.9484550615362234</v>
      </c>
      <c r="V7342" t="n">
        <v>0.9968510685575069</v>
      </c>
      <c r="W7342" t="n">
        <v>0.773654008523585</v>
      </c>
      <c r="X7342" t="n">
        <v>0.8140658318970716</v>
      </c>
      <c r="Y7342" t="n">
        <v>1</v>
      </c>
      <c r="Z7342" t="n">
        <v>0.7501308207725342</v>
      </c>
      <c r="AA7342" t="n">
        <v>0.738494064665145</v>
      </c>
      <c r="AB7342" t="n">
        <v>1</v>
      </c>
      <c r="AC7342" t="n">
        <v>0.7833698052375475</v>
      </c>
      <c r="AD7342" t="n">
        <v>0.7456504997126986</v>
      </c>
      <c r="AE7342" t="n">
        <v>0.9676699909975452</v>
      </c>
      <c r="AF7342" t="n">
        <v>0.9176369996015316</v>
      </c>
      <c r="AG7342" t="n">
        <v>0.9113347221941304</v>
      </c>
      <c r="AH7342" t="n">
        <v>0.8963364302310313</v>
      </c>
      <c r="AI7342" t="n">
        <v>0.9205272662815069</v>
      </c>
      <c r="AJ7342" t="n">
        <v>0.9299562996245464</v>
      </c>
      <c r="AK7342" t="n">
        <v>0.9802841693862169</v>
      </c>
    </row>
    <row r="7343">
      <c r="A7343" t="n">
        <v>16</v>
      </c>
      <c r="B7343" t="n">
        <v>0.7057245060516079</v>
      </c>
      <c r="C7343" t="n">
        <v>0.6904201515666128</v>
      </c>
      <c r="D7343" t="n">
        <v>0.8794192152862393</v>
      </c>
      <c r="E7343" t="n">
        <v>0.7154860357065864</v>
      </c>
      <c r="F7343" t="n">
        <v>0.6913939804683844</v>
      </c>
      <c r="G7343" t="n">
        <v>0.8698921404553274</v>
      </c>
      <c r="H7343" t="n">
        <v>0.6942011530020846</v>
      </c>
      <c r="I7343" t="n">
        <v>0.6728055126164293</v>
      </c>
      <c r="J7343" t="n">
        <v>0.8790683981305479</v>
      </c>
      <c r="K7343" t="n">
        <v>0.692907651056931</v>
      </c>
      <c r="L7343" t="n">
        <v>0.6774293355594284</v>
      </c>
      <c r="M7343" t="n">
        <v>0.9551946453756212</v>
      </c>
      <c r="N7343" t="n">
        <v>0.717675641376461</v>
      </c>
      <c r="O7343" t="n">
        <v>0.6659061256299819</v>
      </c>
      <c r="P7343" t="n">
        <v>0.8567382244859758</v>
      </c>
      <c r="Q7343" t="n">
        <v>0.6876004440454084</v>
      </c>
      <c r="R7343" t="n">
        <v>0.7753766592853472</v>
      </c>
      <c r="S7343" t="n">
        <v>0.9659690378273263</v>
      </c>
      <c r="T7343" t="n">
        <v>0.9023453568034495</v>
      </c>
      <c r="U7343" t="n">
        <v>0.8915462379777302</v>
      </c>
      <c r="V7343" t="n">
        <v>0.9841315440715492</v>
      </c>
      <c r="W7343" t="n">
        <v>0.7128856581782387</v>
      </c>
      <c r="X7343" t="n">
        <v>0.7651478327271389</v>
      </c>
      <c r="Y7343" t="n">
        <v>0.9471792454177917</v>
      </c>
      <c r="Z7343" t="n">
        <v>0.6843374955390618</v>
      </c>
      <c r="AA7343" t="n">
        <v>0.6770832335110664</v>
      </c>
      <c r="AB7343" t="n">
        <v>0.8422903126026196</v>
      </c>
      <c r="AC7343" t="n">
        <v>0.7286828136604462</v>
      </c>
      <c r="AD7343" t="n">
        <v>0.6839770905372707</v>
      </c>
      <c r="AE7343" t="n">
        <v>0.8004492691844418</v>
      </c>
      <c r="AF7343" t="n">
        <v>0.6990893320947763</v>
      </c>
      <c r="AG7343" t="n">
        <v>0.6795551917496433</v>
      </c>
      <c r="AH7343" t="n">
        <v>0.8612868882928392</v>
      </c>
      <c r="AI7343" t="n">
        <v>0.6829529463707668</v>
      </c>
      <c r="AJ7343" t="n">
        <v>0.7308220325545586</v>
      </c>
      <c r="AK7343" t="n">
        <v>0.921886096962673</v>
      </c>
    </row>
    <row r="7344">
      <c r="A7344" t="n">
        <v>17</v>
      </c>
      <c r="B7344" t="n">
        <v>0.6151727004001636</v>
      </c>
      <c r="C7344" t="n">
        <v>0.6223365723443999</v>
      </c>
      <c r="D7344" t="n">
        <v>0.6039477015416822</v>
      </c>
      <c r="E7344" t="n">
        <v>0.6424249477917807</v>
      </c>
      <c r="F7344" t="n">
        <v>0.609067731823578</v>
      </c>
      <c r="G7344" t="n">
        <v>0.6149934754841416</v>
      </c>
      <c r="H7344" t="n">
        <v>0.5194669044394994</v>
      </c>
      <c r="I7344" t="n">
        <v>0.5075380079028644</v>
      </c>
      <c r="J7344" t="n">
        <v>0.7057069664359268</v>
      </c>
      <c r="K7344" t="n">
        <v>0.518776579160691</v>
      </c>
      <c r="L7344" t="n">
        <v>0.4971640674612126</v>
      </c>
      <c r="M7344" t="n">
        <v>0.7627612998893986</v>
      </c>
      <c r="N7344" t="n">
        <v>0.5695973816063066</v>
      </c>
      <c r="O7344" t="n">
        <v>0.4957929445060556</v>
      </c>
      <c r="P7344" t="n">
        <v>0.5555981104006779</v>
      </c>
      <c r="Q7344" t="n">
        <v>0.529072112424905</v>
      </c>
      <c r="R7344" t="n">
        <v>0.6378693676366974</v>
      </c>
      <c r="S7344" t="n">
        <v>0.8753966350891483</v>
      </c>
      <c r="T7344" t="n">
        <v>0.8532219401143245</v>
      </c>
      <c r="U7344" t="n">
        <v>0.8438786536470434</v>
      </c>
      <c r="V7344" t="n">
        <v>0.9433398671544545</v>
      </c>
      <c r="W7344" t="n">
        <v>0.542688517491095</v>
      </c>
      <c r="X7344" t="n">
        <v>0.6257404925610847</v>
      </c>
      <c r="Y7344" t="n">
        <v>0.8098755696509951</v>
      </c>
      <c r="Z7344" t="n">
        <v>0.5278708392979584</v>
      </c>
      <c r="AA7344" t="n">
        <v>0.5064407268977603</v>
      </c>
      <c r="AB7344" t="n">
        <v>0.5792735440927023</v>
      </c>
      <c r="AC7344" t="n">
        <v>0.5645652060517694</v>
      </c>
      <c r="AD7344" t="n">
        <v>0.5061372581651472</v>
      </c>
      <c r="AE7344" t="n">
        <v>0.5142148910542311</v>
      </c>
      <c r="AF7344" t="n">
        <v>0.5964682175574954</v>
      </c>
      <c r="AG7344" t="n">
        <v>0.5860386176274277</v>
      </c>
      <c r="AH7344" t="n">
        <v>0.6350528708309471</v>
      </c>
      <c r="AI7344" t="n">
        <v>0.5835525805438974</v>
      </c>
      <c r="AJ7344" t="n">
        <v>0.6011471501412183</v>
      </c>
      <c r="AK7344" t="n">
        <v>0.6408378392902012</v>
      </c>
    </row>
    <row r="7345">
      <c r="A7345" t="n">
        <v>18</v>
      </c>
      <c r="B7345" t="n">
        <v>0.4038687689962248</v>
      </c>
      <c r="C7345" t="n">
        <v>0.4459050214400951</v>
      </c>
      <c r="D7345" t="n">
        <v>0.3045092688964527</v>
      </c>
      <c r="E7345" t="n">
        <v>0.4481045672107255</v>
      </c>
      <c r="F7345" t="n">
        <v>0.4154309121939574</v>
      </c>
      <c r="G7345" t="n">
        <v>0.2887993510400654</v>
      </c>
      <c r="H7345" t="n">
        <v>0.4311649568215878</v>
      </c>
      <c r="I7345" t="n">
        <v>0.4198772097046954</v>
      </c>
      <c r="J7345" t="n">
        <v>0.3661871870571298</v>
      </c>
      <c r="K7345" t="n">
        <v>0.447799463740101</v>
      </c>
      <c r="L7345" t="n">
        <v>0.4451011487504478</v>
      </c>
      <c r="M7345" t="n">
        <v>0.6574560019444622</v>
      </c>
      <c r="N7345" t="n">
        <v>0.5125081839642379</v>
      </c>
      <c r="O7345" t="n">
        <v>0.4405572745751954</v>
      </c>
      <c r="P7345" t="n">
        <v>0.6164017319685131</v>
      </c>
      <c r="Q7345" t="n">
        <v>0.4752103783751385</v>
      </c>
      <c r="R7345" t="n">
        <v>0.5920759008008224</v>
      </c>
      <c r="S7345" t="n">
        <v>0.850372492083722</v>
      </c>
      <c r="T7345" t="n">
        <v>0.8115381342108623</v>
      </c>
      <c r="U7345" t="n">
        <v>0.8060441523990861</v>
      </c>
      <c r="V7345" t="n">
        <v>0.9062232662227901</v>
      </c>
      <c r="W7345" t="n">
        <v>0.4762760962940765</v>
      </c>
      <c r="X7345" t="n">
        <v>0.5684723695966405</v>
      </c>
      <c r="Y7345" t="n">
        <v>0.7774408205831511</v>
      </c>
      <c r="Z7345" t="n">
        <v>0.4637952258938918</v>
      </c>
      <c r="AA7345" t="n">
        <v>0.4375234339515881</v>
      </c>
      <c r="AB7345" t="n">
        <v>0.5204653222181923</v>
      </c>
      <c r="AC7345" t="n">
        <v>0.4789397729220329</v>
      </c>
      <c r="AD7345" t="n">
        <v>0.4322347050520532</v>
      </c>
      <c r="AE7345" t="n">
        <v>0.3264336271055727</v>
      </c>
      <c r="AF7345" t="n">
        <v>0.4050195666354923</v>
      </c>
      <c r="AG7345" t="n">
        <v>0.4137091506572897</v>
      </c>
      <c r="AH7345" t="n">
        <v>0.3195262369148315</v>
      </c>
      <c r="AI7345" t="n">
        <v>0.3964219145229498</v>
      </c>
      <c r="AJ7345" t="n">
        <v>0.4048498816083009</v>
      </c>
      <c r="AK7345" t="n">
        <v>0.4388867345501232</v>
      </c>
    </row>
    <row r="7346">
      <c r="A7346" t="n">
        <v>19</v>
      </c>
      <c r="B7346" t="n">
        <v>0.3638174098328668</v>
      </c>
      <c r="C7346" t="n">
        <v>0.3735693778126856</v>
      </c>
      <c r="D7346" t="n">
        <v>0.2529718061504432</v>
      </c>
      <c r="E7346" t="n">
        <v>0.364257968779551</v>
      </c>
      <c r="F7346" t="n">
        <v>0.3438083285399869</v>
      </c>
      <c r="G7346" t="n">
        <v>0.282373088625418</v>
      </c>
      <c r="H7346" t="n">
        <v>0.2037627039069411</v>
      </c>
      <c r="I7346" t="n">
        <v>0.2437273733567996</v>
      </c>
      <c r="J7346" t="n">
        <v>0.2207120771633473</v>
      </c>
      <c r="K7346" t="n">
        <v>0.2063945875163684</v>
      </c>
      <c r="L7346" t="n">
        <v>0.2215585315491345</v>
      </c>
      <c r="M7346" t="n">
        <v>0.3741813394935206</v>
      </c>
      <c r="N7346" t="n">
        <v>0.327876763596065</v>
      </c>
      <c r="O7346" t="n">
        <v>0.2518235597906803</v>
      </c>
      <c r="P7346" t="n">
        <v>0.3895149650749238</v>
      </c>
      <c r="Q7346" t="n">
        <v>0.2842221525713051</v>
      </c>
      <c r="R7346" t="n">
        <v>0.463948298212243</v>
      </c>
      <c r="S7346" t="n">
        <v>0.7908107122679315</v>
      </c>
      <c r="T7346" t="n">
        <v>0.7556382178976185</v>
      </c>
      <c r="U7346" t="n">
        <v>0.7459229868480712</v>
      </c>
      <c r="V7346" t="n">
        <v>0.8383871249335376</v>
      </c>
      <c r="W7346" t="n">
        <v>0.2354778458779142</v>
      </c>
      <c r="X7346" t="n">
        <v>0.3428007767057781</v>
      </c>
      <c r="Y7346" t="n">
        <v>0.5511553022186031</v>
      </c>
      <c r="Z7346" t="n">
        <v>0.2197142393147999</v>
      </c>
      <c r="AA7346" t="n">
        <v>0.1983174260885721</v>
      </c>
      <c r="AB7346" t="n">
        <v>0.27947214677248</v>
      </c>
      <c r="AC7346" t="n">
        <v>0.220562205502828</v>
      </c>
      <c r="AD7346" t="n">
        <v>0.2028312030566953</v>
      </c>
      <c r="AE7346" t="n">
        <v>0.2509179441064548</v>
      </c>
      <c r="AF7346" t="n">
        <v>0.3325860733043144</v>
      </c>
      <c r="AG7346" t="n">
        <v>0.3666856633634624</v>
      </c>
      <c r="AH7346" t="n">
        <v>0.3061551843497656</v>
      </c>
      <c r="AI7346" t="n">
        <v>0.320259457233563</v>
      </c>
      <c r="AJ7346" t="n">
        <v>0.3288988247244422</v>
      </c>
      <c r="AK7346" t="n">
        <v>0.3528545472766013</v>
      </c>
    </row>
    <row r="7347">
      <c r="A7347" t="n">
        <v>20</v>
      </c>
      <c r="B7347" t="n">
        <v>0.2239619989856267</v>
      </c>
      <c r="C7347" t="n">
        <v>0.2007896747898447</v>
      </c>
      <c r="D7347" t="n">
        <v>0.2136050906754354</v>
      </c>
      <c r="E7347" t="n">
        <v>0.1993282696761173</v>
      </c>
      <c r="F7347" t="n">
        <v>0.1965376704442091</v>
      </c>
      <c r="G7347" t="n">
        <v>0.2275890797387595</v>
      </c>
      <c r="H7347" t="n">
        <v>0.1366127733390815</v>
      </c>
      <c r="I7347" t="n">
        <v>0.1134668669170571</v>
      </c>
      <c r="J7347" t="n">
        <v>0.2001144562614109</v>
      </c>
      <c r="K7347" t="n">
        <v>0.135683107813182</v>
      </c>
      <c r="L7347" t="n">
        <v>0.1253885900441969</v>
      </c>
      <c r="M7347" t="n">
        <v>0.1777508167456605</v>
      </c>
      <c r="N7347" t="n">
        <v>0.1405297213682935</v>
      </c>
      <c r="O7347" t="n">
        <v>0.1330207912677128</v>
      </c>
      <c r="P7347" t="n">
        <v>0.2485234426568673</v>
      </c>
      <c r="Q7347" t="n">
        <v>0.1428219110685436</v>
      </c>
      <c r="R7347" t="n">
        <v>0.229937002910843</v>
      </c>
      <c r="S7347" t="n">
        <v>0.3780761802152176</v>
      </c>
      <c r="T7347" t="n">
        <v>0.3882391739124268</v>
      </c>
      <c r="U7347" t="n">
        <v>0.3861856016678978</v>
      </c>
      <c r="V7347" t="n">
        <v>0.3972526208029457</v>
      </c>
      <c r="W7347" t="n">
        <v>0.1351775616654083</v>
      </c>
      <c r="X7347" t="n">
        <v>0.1966465845595225</v>
      </c>
      <c r="Y7347" t="n">
        <v>0.3239246274946785</v>
      </c>
      <c r="Z7347" t="n">
        <v>0.1252345751783373</v>
      </c>
      <c r="AA7347" t="n">
        <v>0.1131955583170531</v>
      </c>
      <c r="AB7347" t="n">
        <v>0.2232814576969619</v>
      </c>
      <c r="AC7347" t="n">
        <v>0.1937440541688504</v>
      </c>
      <c r="AD7347" t="n">
        <v>0.1315640154807179</v>
      </c>
      <c r="AE7347" t="n">
        <v>0.1982638768596746</v>
      </c>
      <c r="AF7347" t="n">
        <v>0.192068140010849</v>
      </c>
      <c r="AG7347" t="n">
        <v>0.1940410257264452</v>
      </c>
      <c r="AH7347" t="n">
        <v>0.2681318315506291</v>
      </c>
      <c r="AI7347" t="n">
        <v>0.1946683234965103</v>
      </c>
      <c r="AJ7347" t="n">
        <v>0.2426400064892265</v>
      </c>
      <c r="AK7347" t="n">
        <v>0.3177669044185247</v>
      </c>
    </row>
    <row r="7348">
      <c r="A7348" t="n">
        <v>21</v>
      </c>
      <c r="B7348" t="n">
        <v>0.1499082818885217</v>
      </c>
      <c r="C7348" t="n">
        <v>0.1073214740596077</v>
      </c>
      <c r="D7348" t="n">
        <v>0.1711055607456572</v>
      </c>
      <c r="E7348" t="n">
        <v>0.1331041770543058</v>
      </c>
      <c r="F7348" t="n">
        <v>0.1125393150790087</v>
      </c>
      <c r="G7348" t="n">
        <v>0.174209039479208</v>
      </c>
      <c r="H7348" t="n">
        <v>0.1061745673044019</v>
      </c>
      <c r="I7348" t="n">
        <v>0.0816767302273684</v>
      </c>
      <c r="J7348" t="n">
        <v>0.1730257233688293</v>
      </c>
      <c r="K7348" t="n">
        <v>0.103524349940762</v>
      </c>
      <c r="L7348" t="n">
        <v>0.1018259594571746</v>
      </c>
      <c r="M7348" t="n">
        <v>0.1474206768648813</v>
      </c>
      <c r="N7348" t="n">
        <v>0.1263075793451285</v>
      </c>
      <c r="O7348" t="n">
        <v>0.1047532325506109</v>
      </c>
      <c r="P7348" t="n">
        <v>0.204272903263943</v>
      </c>
      <c r="Q7348" t="n">
        <v>0.1300012861832699</v>
      </c>
      <c r="R7348" t="n">
        <v>0.2126511845188523</v>
      </c>
      <c r="S7348" t="n">
        <v>0.3340291555532197</v>
      </c>
      <c r="T7348" t="n">
        <v>0.3539559722557127</v>
      </c>
      <c r="U7348" t="n">
        <v>0.3576042047751488</v>
      </c>
      <c r="V7348" t="n">
        <v>0.3525763623810619</v>
      </c>
      <c r="W7348" t="n">
        <v>0.1244848543696906</v>
      </c>
      <c r="X7348" t="n">
        <v>0.1762419574457645</v>
      </c>
      <c r="Y7348" t="n">
        <v>0.2883898341404877</v>
      </c>
      <c r="Z7348" t="n">
        <v>0.1136371382630209</v>
      </c>
      <c r="AA7348" t="n">
        <v>0.08152653951403457</v>
      </c>
      <c r="AB7348" t="n">
        <v>0.1718987931801165</v>
      </c>
      <c r="AC7348" t="n">
        <v>0.1162096708089808</v>
      </c>
      <c r="AD7348" t="n">
        <v>0.09764558374236974</v>
      </c>
      <c r="AE7348" t="n">
        <v>0.1732869603987389</v>
      </c>
      <c r="AF7348" t="n">
        <v>0.1271070364740778</v>
      </c>
      <c r="AG7348" t="n">
        <v>0.09950588758793906</v>
      </c>
      <c r="AH7348" t="n">
        <v>0.1859451682046357</v>
      </c>
      <c r="AI7348" t="n">
        <v>0.1068937992853109</v>
      </c>
      <c r="AJ7348" t="n">
        <v>0.148046893629267</v>
      </c>
      <c r="AK7348" t="n">
        <v>0.2917579840036716</v>
      </c>
    </row>
    <row r="7349">
      <c r="A7349" t="n">
        <v>22</v>
      </c>
      <c r="B7349" t="n">
        <v>0.06910026878657274</v>
      </c>
      <c r="C7349" t="n">
        <v>0.08424245881803517</v>
      </c>
      <c r="D7349" t="n">
        <v>0.1414940978427108</v>
      </c>
      <c r="E7349" t="n">
        <v>0.1039409766078082</v>
      </c>
      <c r="F7349" t="n">
        <v>0.08993610215243156</v>
      </c>
      <c r="G7349" t="n">
        <v>0.1351114770578209</v>
      </c>
      <c r="H7349" t="n">
        <v>0.06481271231811242</v>
      </c>
      <c r="I7349" t="n">
        <v>0.07696591089815084</v>
      </c>
      <c r="J7349" t="n">
        <v>0.1105021130097866</v>
      </c>
      <c r="K7349" t="n">
        <v>0.1066165741722268</v>
      </c>
      <c r="L7349" t="n">
        <v>0.1042569596037605</v>
      </c>
      <c r="M7349" t="n">
        <v>0.09927174575746711</v>
      </c>
      <c r="N7349" t="n">
        <v>0.1269082808362572</v>
      </c>
      <c r="O7349" t="n">
        <v>0.1025616125982028</v>
      </c>
      <c r="P7349" t="n">
        <v>0.147124346078441</v>
      </c>
      <c r="Q7349" t="n">
        <v>0.08639093228307522</v>
      </c>
      <c r="R7349" t="n">
        <v>0.1928743812908886</v>
      </c>
      <c r="S7349" t="n">
        <v>0.311914491058876</v>
      </c>
      <c r="T7349" t="n">
        <v>0.3418072084083913</v>
      </c>
      <c r="U7349" t="n">
        <v>0.3560190802548742</v>
      </c>
      <c r="V7349" t="n">
        <v>0.3304870209743593</v>
      </c>
      <c r="W7349" t="n">
        <v>0.1263995080272036</v>
      </c>
      <c r="X7349" t="n">
        <v>0.1567440663481335</v>
      </c>
      <c r="Y7349" t="n">
        <v>0.2033891912741611</v>
      </c>
      <c r="Z7349" t="n">
        <v>0.1721947214570126</v>
      </c>
      <c r="AA7349" t="n">
        <v>0.09819800196614251</v>
      </c>
      <c r="AB7349" t="n">
        <v>0.1087567720082224</v>
      </c>
      <c r="AC7349" t="n">
        <v>0.1164943255347212</v>
      </c>
      <c r="AD7349" t="n">
        <v>0.09897918965249197</v>
      </c>
      <c r="AE7349" t="n">
        <v>0.1125191358647653</v>
      </c>
      <c r="AF7349" t="n">
        <v>0.07892392029871878</v>
      </c>
      <c r="AG7349" t="n">
        <v>0.07647320573422629</v>
      </c>
      <c r="AH7349" t="n">
        <v>0.1467924577153562</v>
      </c>
      <c r="AI7349" t="n">
        <v>0.06870237308975807</v>
      </c>
      <c r="AJ7349" t="n">
        <v>0.1182840887181618</v>
      </c>
      <c r="AK7349" t="n">
        <v>0.2024303846003024</v>
      </c>
    </row>
    <row r="7350">
      <c r="A7350" t="n">
        <v>23</v>
      </c>
      <c r="B7350" t="n">
        <v>0.07546579618247101</v>
      </c>
      <c r="C7350" t="n">
        <v>0.09216016918570093</v>
      </c>
      <c r="D7350" t="n">
        <v>0.1430057252332214</v>
      </c>
      <c r="E7350" t="n">
        <v>0.06700638930733349</v>
      </c>
      <c r="F7350" t="n">
        <v>0.0853969258789174</v>
      </c>
      <c r="G7350" t="n">
        <v>0.1170490836851375</v>
      </c>
      <c r="H7350" t="n">
        <v>0.07674058476509804</v>
      </c>
      <c r="I7350" t="n">
        <v>0.08962943891944199</v>
      </c>
      <c r="J7350" t="n">
        <v>0.1038427713435768</v>
      </c>
      <c r="K7350" t="n">
        <v>0.1003572987466484</v>
      </c>
      <c r="L7350" t="n">
        <v>0.1057551519451771</v>
      </c>
      <c r="M7350" t="n">
        <v>0.09097101586922263</v>
      </c>
      <c r="N7350" t="n">
        <v>0.1150052502022619</v>
      </c>
      <c r="O7350" t="n">
        <v>0.09765310306879547</v>
      </c>
      <c r="P7350" t="n">
        <v>0.1027291065288711</v>
      </c>
      <c r="Q7350" t="n">
        <v>0.1295117873077437</v>
      </c>
      <c r="R7350" t="n">
        <v>0.1712607943569106</v>
      </c>
      <c r="S7350" t="n">
        <v>0.273114053528492</v>
      </c>
      <c r="T7350" t="n">
        <v>0.3221886923589736</v>
      </c>
      <c r="U7350" t="n">
        <v>0.3295454384941458</v>
      </c>
      <c r="V7350" t="n">
        <v>0.2327042877209133</v>
      </c>
      <c r="W7350" t="n">
        <v>0.1545584772950871</v>
      </c>
      <c r="X7350" t="n">
        <v>0.1508047921049565</v>
      </c>
      <c r="Y7350" t="n">
        <v>0.1473409620137431</v>
      </c>
      <c r="Z7350" t="n">
        <v>0.103030129878462</v>
      </c>
      <c r="AA7350" t="n">
        <v>0.08889340121506464</v>
      </c>
      <c r="AB7350" t="n">
        <v>0.06481968239775916</v>
      </c>
      <c r="AC7350" t="n">
        <v>0.1530736997414262</v>
      </c>
      <c r="AD7350" t="n">
        <v>0.1007928012333072</v>
      </c>
      <c r="AE7350" t="n">
        <v>0.09135709117784542</v>
      </c>
      <c r="AF7350" t="n">
        <v>0.06398735004543551</v>
      </c>
      <c r="AG7350" t="n">
        <v>0.07833365258888489</v>
      </c>
      <c r="AH7350" t="n">
        <v>0.09759018987634395</v>
      </c>
      <c r="AI7350" t="n">
        <v>0.07489953535782667</v>
      </c>
      <c r="AJ7350" t="n">
        <v>0.1237952437067343</v>
      </c>
      <c r="AK7350" t="n">
        <v>0.2065028110489983</v>
      </c>
    </row>
    <row r="7351">
      <c r="A7351" t="n">
        <v>24</v>
      </c>
      <c r="B7351" t="n">
        <v>0.08935421959170359</v>
      </c>
      <c r="C7351" t="n">
        <v>0.1080671011293198</v>
      </c>
      <c r="D7351" t="n">
        <v>0.1408137914901744</v>
      </c>
      <c r="E7351" t="n">
        <v>0.07933797729686407</v>
      </c>
      <c r="F7351" t="n">
        <v>0.1009205328027878</v>
      </c>
      <c r="G7351" t="n">
        <v>0.1136573098531964</v>
      </c>
      <c r="H7351" t="n">
        <v>0.06684674462084805</v>
      </c>
      <c r="I7351" t="n">
        <v>0.08144303202351809</v>
      </c>
      <c r="J7351" t="n">
        <v>0.1814364561217202</v>
      </c>
      <c r="K7351" t="n">
        <v>0.06516680177090478</v>
      </c>
      <c r="L7351" t="n">
        <v>0.08902876674986836</v>
      </c>
      <c r="M7351" t="n">
        <v>0.2095382821124785</v>
      </c>
      <c r="N7351" t="n">
        <v>0.1116432213032967</v>
      </c>
      <c r="O7351" t="n">
        <v>0.08539803196683925</v>
      </c>
      <c r="P7351" t="n">
        <v>0.1879168596002089</v>
      </c>
      <c r="Q7351" t="n">
        <v>0.06525069959628831</v>
      </c>
      <c r="R7351" t="n">
        <v>0.1180072304990588</v>
      </c>
      <c r="S7351" t="n">
        <v>0.2325447713148248</v>
      </c>
      <c r="T7351" t="n">
        <v>0.3061109062282805</v>
      </c>
      <c r="U7351" t="n">
        <v>0.1652603194826805</v>
      </c>
      <c r="V7351" t="n">
        <v>0.1841958241740801</v>
      </c>
      <c r="W7351" t="n">
        <v>0.05832020531605178</v>
      </c>
      <c r="X7351" t="n">
        <v>0.1112748841279285</v>
      </c>
      <c r="Y7351" t="n">
        <v>0.1608422977471107</v>
      </c>
      <c r="Z7351" t="n">
        <v>0.09891754582235643</v>
      </c>
      <c r="AA7351" t="n">
        <v>0.07289360772305345</v>
      </c>
      <c r="AB7351" t="n">
        <v>0.1361979716503849</v>
      </c>
      <c r="AC7351" t="n">
        <v>0.07569629874339594</v>
      </c>
      <c r="AD7351" t="n">
        <v>0.07490956340457997</v>
      </c>
      <c r="AE7351" t="n">
        <v>0.1182489748599046</v>
      </c>
      <c r="AF7351" t="n">
        <v>0.07576332611964286</v>
      </c>
      <c r="AG7351" t="n">
        <v>0.0923829591301337</v>
      </c>
      <c r="AH7351" t="n">
        <v>0.09331872730265368</v>
      </c>
      <c r="AI7351" t="n">
        <v>0.0884183099030624</v>
      </c>
      <c r="AJ7351" t="n">
        <v>0.1371676564231726</v>
      </c>
      <c r="AK7351" t="n">
        <v>0.2155495815015403</v>
      </c>
    </row>
    <row r="7361">
      <c r="A7361" t="inlineStr">
        <is>
          <t>PVVAC-P-240to760-E10.8-rDXGF-ESe1985-CZ09</t>
        </is>
      </c>
      <c r="D7361" t="n">
        <v>2015</v>
      </c>
      <c r="F7361" t="inlineStr">
        <is>
          <t>Source Annual kWh:</t>
        </is>
      </c>
      <c r="G7361" s="169" t="n">
        <v>1231054.384000005</v>
      </c>
      <c r="H7361" t="inlineStr">
        <is>
          <t>DEER</t>
        </is>
      </c>
      <c r="K7361" t="inlineStr">
        <is>
          <t>PDAF</t>
        </is>
      </c>
      <c r="L7361" t="inlineStr">
        <is>
          <t>Monthly</t>
        </is>
      </c>
    </row>
    <row r="7362">
      <c r="A7362" t="n">
        <v>185</v>
      </c>
      <c r="B7362" t="inlineStr">
        <is>
          <t>PVVAC-P-240to760-E10.8-20-MM</t>
        </is>
      </c>
      <c r="F7362" t="inlineStr">
        <is>
          <t>Source Sample Size:</t>
        </is>
      </c>
      <c r="G7362" t="n">
        <v>0</v>
      </c>
      <c r="H7362" t="inlineStr">
        <is>
          <t>DEER</t>
        </is>
      </c>
      <c r="K7362" t="inlineStr">
        <is>
          <t>WKWE</t>
        </is>
      </c>
      <c r="L7362" t="inlineStr">
        <is>
          <t>Monthly</t>
        </is>
      </c>
      <c r="N7362" t="inlineStr">
        <is>
          <t>Weekend Peak3</t>
        </is>
      </c>
    </row>
    <row r="7363">
      <c r="B7363" t="n">
        <v>1</v>
      </c>
      <c r="C7363" t="inlineStr">
        <is>
          <t>JANUARY</t>
        </is>
      </c>
      <c r="D7363" t="inlineStr">
        <is>
          <t>JAN</t>
        </is>
      </c>
      <c r="E7363" t="n">
        <v>2</v>
      </c>
      <c r="F7363" t="inlineStr">
        <is>
          <t>FEBRUARY</t>
        </is>
      </c>
      <c r="G7363" t="inlineStr">
        <is>
          <t>FEB</t>
        </is>
      </c>
      <c r="H7363" t="n">
        <v>3</v>
      </c>
      <c r="I7363" t="inlineStr">
        <is>
          <t>MARCH</t>
        </is>
      </c>
      <c r="J7363" t="inlineStr">
        <is>
          <t>MAR</t>
        </is>
      </c>
      <c r="K7363" t="n">
        <v>4</v>
      </c>
      <c r="L7363" t="inlineStr">
        <is>
          <t>APRIL</t>
        </is>
      </c>
      <c r="M7363" t="inlineStr">
        <is>
          <t>APR</t>
        </is>
      </c>
      <c r="N7363" t="n">
        <v>5</v>
      </c>
      <c r="O7363" t="inlineStr">
        <is>
          <t>MAY</t>
        </is>
      </c>
      <c r="P7363" t="inlineStr">
        <is>
          <t>MAY</t>
        </is>
      </c>
      <c r="Q7363" t="n">
        <v>6</v>
      </c>
      <c r="R7363" t="inlineStr">
        <is>
          <t>JUNE</t>
        </is>
      </c>
      <c r="S7363" t="inlineStr">
        <is>
          <t>JUN</t>
        </is>
      </c>
      <c r="T7363" t="n">
        <v>7</v>
      </c>
      <c r="U7363" t="inlineStr">
        <is>
          <t>JULY</t>
        </is>
      </c>
      <c r="V7363" t="inlineStr">
        <is>
          <t>JUL</t>
        </is>
      </c>
      <c r="W7363" t="n">
        <v>8</v>
      </c>
      <c r="X7363" t="inlineStr">
        <is>
          <t>AUGUST</t>
        </is>
      </c>
      <c r="Y7363" t="inlineStr">
        <is>
          <t>AUG</t>
        </is>
      </c>
      <c r="Z7363" t="n">
        <v>9</v>
      </c>
      <c r="AA7363" t="inlineStr">
        <is>
          <t>SEPTEMBER</t>
        </is>
      </c>
      <c r="AB7363" t="inlineStr">
        <is>
          <t>SEP</t>
        </is>
      </c>
      <c r="AC7363" t="n">
        <v>10</v>
      </c>
      <c r="AD7363" t="inlineStr">
        <is>
          <t>OCTOBER</t>
        </is>
      </c>
      <c r="AE7363" t="inlineStr">
        <is>
          <t>OCT</t>
        </is>
      </c>
      <c r="AF7363" t="n">
        <v>11</v>
      </c>
      <c r="AG7363" t="inlineStr">
        <is>
          <t>NOVEMBER</t>
        </is>
      </c>
      <c r="AH7363" t="inlineStr">
        <is>
          <t>NOV</t>
        </is>
      </c>
      <c r="AI7363" t="n">
        <v>12</v>
      </c>
      <c r="AJ7363" t="inlineStr">
        <is>
          <t>DECEMBER</t>
        </is>
      </c>
      <c r="AK7363" t="inlineStr">
        <is>
          <t>DEC</t>
        </is>
      </c>
    </row>
    <row r="7364">
      <c r="B7364" t="n">
        <v>31</v>
      </c>
      <c r="E7364" t="n">
        <v>28</v>
      </c>
      <c r="H7364" t="n">
        <v>31</v>
      </c>
      <c r="K7364" t="n">
        <v>30</v>
      </c>
      <c r="N7364" t="n">
        <v>31</v>
      </c>
      <c r="Q7364" t="n">
        <v>30</v>
      </c>
      <c r="T7364" t="n">
        <v>31</v>
      </c>
      <c r="W7364" t="n">
        <v>31</v>
      </c>
      <c r="Z7364" t="n">
        <v>30</v>
      </c>
      <c r="AC7364" t="n">
        <v>31</v>
      </c>
      <c r="AF7364" t="n">
        <v>30</v>
      </c>
      <c r="AI7364" t="n">
        <v>31</v>
      </c>
    </row>
    <row r="7365">
      <c r="A7365" t="inlineStr">
        <is>
          <t>RATIOS</t>
        </is>
      </c>
      <c r="B7365" t="inlineStr">
        <is>
          <t>E.BKDWN</t>
        </is>
      </c>
      <c r="C7365" t="inlineStr">
        <is>
          <t>PEAK/AVG</t>
        </is>
      </c>
      <c r="D7365" t="inlineStr">
        <is>
          <t>END/AVG</t>
        </is>
      </c>
      <c r="E7365" t="inlineStr">
        <is>
          <t>E.BKDWN</t>
        </is>
      </c>
      <c r="F7365" t="inlineStr">
        <is>
          <t>PEAK/AVG</t>
        </is>
      </c>
      <c r="G7365" t="inlineStr">
        <is>
          <t>END/AVG</t>
        </is>
      </c>
      <c r="H7365" t="inlineStr">
        <is>
          <t>E.BKDWN</t>
        </is>
      </c>
      <c r="I7365" t="inlineStr">
        <is>
          <t>PEAK/AVG</t>
        </is>
      </c>
      <c r="J7365" t="inlineStr">
        <is>
          <t>END/AVG</t>
        </is>
      </c>
      <c r="K7365" t="inlineStr">
        <is>
          <t>E.BKDWN</t>
        </is>
      </c>
      <c r="L7365" t="inlineStr">
        <is>
          <t>PEAK/AVG</t>
        </is>
      </c>
      <c r="M7365" t="inlineStr">
        <is>
          <t>END/AVG</t>
        </is>
      </c>
      <c r="N7365" t="inlineStr">
        <is>
          <t>E.BKDWN</t>
        </is>
      </c>
      <c r="O7365" t="inlineStr">
        <is>
          <t>PEAK/AVG</t>
        </is>
      </c>
      <c r="P7365" t="inlineStr">
        <is>
          <t>END/AVG</t>
        </is>
      </c>
      <c r="Q7365" t="inlineStr">
        <is>
          <t>E.BKDWN</t>
        </is>
      </c>
      <c r="R7365" t="inlineStr">
        <is>
          <t>PEAK/AVG</t>
        </is>
      </c>
      <c r="S7365" t="inlineStr">
        <is>
          <t>END/AVG</t>
        </is>
      </c>
      <c r="T7365" t="inlineStr">
        <is>
          <t>E.BKDWN</t>
        </is>
      </c>
      <c r="U7365" t="inlineStr">
        <is>
          <t>PEAK/AVG</t>
        </is>
      </c>
      <c r="V7365" t="inlineStr">
        <is>
          <t>END/AVG</t>
        </is>
      </c>
      <c r="W7365" t="inlineStr">
        <is>
          <t>E.BKDWN</t>
        </is>
      </c>
      <c r="X7365" t="inlineStr">
        <is>
          <t>PEAK/AVG</t>
        </is>
      </c>
      <c r="Y7365" t="inlineStr">
        <is>
          <t>END/AVG</t>
        </is>
      </c>
      <c r="Z7365" t="inlineStr">
        <is>
          <t>E.BKDWN</t>
        </is>
      </c>
      <c r="AA7365" t="inlineStr">
        <is>
          <t>PEAK/AVG</t>
        </is>
      </c>
      <c r="AB7365" t="inlineStr">
        <is>
          <t>END/AVG</t>
        </is>
      </c>
      <c r="AC7365" t="inlineStr">
        <is>
          <t>E.BKDWN</t>
        </is>
      </c>
      <c r="AD7365" t="inlineStr">
        <is>
          <t>PEAK/AVG</t>
        </is>
      </c>
      <c r="AE7365" t="inlineStr">
        <is>
          <t>END/AVG</t>
        </is>
      </c>
      <c r="AF7365" t="inlineStr">
        <is>
          <t>E.BKDWN</t>
        </is>
      </c>
      <c r="AG7365" t="inlineStr">
        <is>
          <t>PEAK/AVG</t>
        </is>
      </c>
      <c r="AH7365" t="inlineStr">
        <is>
          <t>END/AVG</t>
        </is>
      </c>
      <c r="AI7365" t="inlineStr">
        <is>
          <t>E.BKDWN</t>
        </is>
      </c>
      <c r="AJ7365" t="inlineStr">
        <is>
          <t>PEAK/AVG</t>
        </is>
      </c>
      <c r="AK7365" t="inlineStr">
        <is>
          <t>END/AVG</t>
        </is>
      </c>
    </row>
    <row r="7366">
      <c r="B7366" s="170" t="n">
        <v>0.07413929428181269</v>
      </c>
      <c r="C7366" s="171" t="n">
        <v>1.222167122781613</v>
      </c>
      <c r="D7366" s="171" t="n">
        <v>0.3837270040975389</v>
      </c>
      <c r="E7366" s="170" t="n">
        <v>0.07006916352185599</v>
      </c>
      <c r="F7366" s="171" t="n">
        <v>1.220197986530995</v>
      </c>
      <c r="G7366" s="171" t="n">
        <v>0.3926127747534041</v>
      </c>
      <c r="H7366" s="170" t="n">
        <v>0.08933074832645353</v>
      </c>
      <c r="I7366" s="171" t="n">
        <v>1.165370328402076</v>
      </c>
      <c r="J7366" s="171" t="n">
        <v>0.4030657594938309</v>
      </c>
      <c r="K7366" s="170" t="n">
        <v>0.07676514423837472</v>
      </c>
      <c r="L7366" s="171" t="n">
        <v>1.515493673289962</v>
      </c>
      <c r="M7366" s="171" t="n">
        <v>0.3895488241225058</v>
      </c>
      <c r="N7366" s="170" t="n">
        <v>0.09798960775296588</v>
      </c>
      <c r="O7366" s="171" t="n">
        <v>1.332946881680035</v>
      </c>
      <c r="P7366" s="171" t="n">
        <v>0.4158579501053064</v>
      </c>
      <c r="Q7366" s="170" t="n">
        <v>0.08000891997926894</v>
      </c>
      <c r="R7366" s="171" t="n">
        <v>1.570744467120697</v>
      </c>
      <c r="S7366" s="171" t="n">
        <v>0.5834760907821724</v>
      </c>
      <c r="T7366" s="170" t="n">
        <v>0.05294972010676886</v>
      </c>
      <c r="U7366" s="171" t="n">
        <v>1.286149938906511</v>
      </c>
      <c r="V7366" s="171" t="n">
        <v>0.872139490944783</v>
      </c>
      <c r="W7366" s="170" t="n">
        <v>0.09679166301691576</v>
      </c>
      <c r="X7366" s="171" t="n">
        <v>1.536714272879721</v>
      </c>
      <c r="Y7366" s="171" t="n">
        <v>0.540125673485759</v>
      </c>
      <c r="Z7366" s="170" t="n">
        <v>0.1172699156531493</v>
      </c>
      <c r="AA7366" s="171" t="n">
        <v>1.30749381794328</v>
      </c>
      <c r="AB7366" s="171" t="n">
        <v>0.5056408925334225</v>
      </c>
      <c r="AC7366" s="170" t="n">
        <v>0.1106224208963174</v>
      </c>
      <c r="AD7366" s="171" t="n">
        <v>1.373214967977883</v>
      </c>
      <c r="AE7366" s="171" t="n">
        <v>0.4611079585708092</v>
      </c>
      <c r="AF7366" s="170" t="n">
        <v>0.08368839662134311</v>
      </c>
      <c r="AG7366" s="171" t="n">
        <v>1.191264870254252</v>
      </c>
      <c r="AH7366" s="171" t="n">
        <v>0.4297259961247384</v>
      </c>
      <c r="AI7366" s="170" t="n">
        <v>0.05037500560477389</v>
      </c>
      <c r="AJ7366" s="171" t="n">
        <v>1.850619118846904</v>
      </c>
      <c r="AK7366" s="171" t="n">
        <v>0.4333101394381578</v>
      </c>
      <c r="AN7366" s="163">
        <f>1/($B7366*(1/$B7364)*(1/(5/7+2/7*$D7366))*$B7376/SUM($B7368:$B7391))</f>
        <v/>
      </c>
      <c r="AO7366" s="163">
        <f>1/(B7366*(1/B7364)*(1/(5/7+2/7*D7366)))</f>
        <v/>
      </c>
      <c r="AP7366" s="163" t="n"/>
      <c r="AR7366" s="168">
        <f>CHOOSE(AV$3,C7366,F7366,I7366,L7366,O7366,R7366,U7366,X7366,AA7366,AD7366,AG7366,AJ7366)</f>
        <v/>
      </c>
      <c r="AS7366" s="164" t="n"/>
      <c r="AT7366" s="164" t="n"/>
      <c r="AV7366" s="116">
        <f>AN7366/AR7366</f>
        <v/>
      </c>
      <c r="AW7366" s="165">
        <f>AO7366/AR7366</f>
        <v/>
      </c>
    </row>
    <row r="7367">
      <c r="A7367" t="inlineStr">
        <is>
          <t>HOUR</t>
        </is>
      </c>
      <c r="B7367" t="inlineStr">
        <is>
          <t>PEAK</t>
        </is>
      </c>
      <c r="C7367" t="inlineStr">
        <is>
          <t>AVG</t>
        </is>
      </c>
      <c r="D7367" t="inlineStr">
        <is>
          <t>END</t>
        </is>
      </c>
      <c r="E7367" t="inlineStr">
        <is>
          <t>PEAK</t>
        </is>
      </c>
      <c r="F7367" t="inlineStr">
        <is>
          <t>AVG</t>
        </is>
      </c>
      <c r="G7367" t="inlineStr">
        <is>
          <t>END</t>
        </is>
      </c>
      <c r="H7367" t="inlineStr">
        <is>
          <t>PEAK</t>
        </is>
      </c>
      <c r="I7367" t="inlineStr">
        <is>
          <t>AVG</t>
        </is>
      </c>
      <c r="J7367" t="inlineStr">
        <is>
          <t>END</t>
        </is>
      </c>
      <c r="K7367" t="inlineStr">
        <is>
          <t>PEAK</t>
        </is>
      </c>
      <c r="L7367" t="inlineStr">
        <is>
          <t>AVG</t>
        </is>
      </c>
      <c r="M7367" t="inlineStr">
        <is>
          <t>END</t>
        </is>
      </c>
      <c r="N7367" t="inlineStr">
        <is>
          <t>PEAK</t>
        </is>
      </c>
      <c r="O7367" t="inlineStr">
        <is>
          <t>AVG</t>
        </is>
      </c>
      <c r="P7367" t="inlineStr">
        <is>
          <t>END</t>
        </is>
      </c>
      <c r="Q7367" t="inlineStr">
        <is>
          <t>PEAK</t>
        </is>
      </c>
      <c r="R7367" t="inlineStr">
        <is>
          <t>AVG</t>
        </is>
      </c>
      <c r="S7367" t="inlineStr">
        <is>
          <t>END</t>
        </is>
      </c>
      <c r="T7367" t="inlineStr">
        <is>
          <t>PEAK</t>
        </is>
      </c>
      <c r="U7367" t="inlineStr">
        <is>
          <t>AVG</t>
        </is>
      </c>
      <c r="V7367" t="inlineStr">
        <is>
          <t>END</t>
        </is>
      </c>
      <c r="W7367" t="inlineStr">
        <is>
          <t>PEAK</t>
        </is>
      </c>
      <c r="X7367" t="inlineStr">
        <is>
          <t>AVG</t>
        </is>
      </c>
      <c r="Y7367" t="inlineStr">
        <is>
          <t>END</t>
        </is>
      </c>
      <c r="Z7367" t="inlineStr">
        <is>
          <t>PEAK</t>
        </is>
      </c>
      <c r="AA7367" t="inlineStr">
        <is>
          <t>AVG</t>
        </is>
      </c>
      <c r="AB7367" t="inlineStr">
        <is>
          <t>END</t>
        </is>
      </c>
      <c r="AC7367" t="inlineStr">
        <is>
          <t>PEAK</t>
        </is>
      </c>
      <c r="AD7367" t="inlineStr">
        <is>
          <t>AVG</t>
        </is>
      </c>
      <c r="AE7367" t="inlineStr">
        <is>
          <t>END</t>
        </is>
      </c>
      <c r="AF7367" t="inlineStr">
        <is>
          <t>PEAK</t>
        </is>
      </c>
      <c r="AG7367" t="inlineStr">
        <is>
          <t>AVG</t>
        </is>
      </c>
      <c r="AH7367" t="inlineStr">
        <is>
          <t>END</t>
        </is>
      </c>
      <c r="AI7367" t="inlineStr">
        <is>
          <t>PEAK</t>
        </is>
      </c>
      <c r="AJ7367" t="inlineStr">
        <is>
          <t>AVG</t>
        </is>
      </c>
      <c r="AK7367" t="inlineStr">
        <is>
          <t>END</t>
        </is>
      </c>
    </row>
    <row r="7368">
      <c r="A7368" t="n">
        <v>1</v>
      </c>
      <c r="B7368" t="n">
        <v>0.07917854569616101</v>
      </c>
      <c r="C7368" t="n">
        <v>0.1048116172022351</v>
      </c>
      <c r="D7368" t="n">
        <v>0.2329183802155007</v>
      </c>
      <c r="E7368" t="n">
        <v>0.07329003591287499</v>
      </c>
      <c r="F7368" t="n">
        <v>0.09911915767776977</v>
      </c>
      <c r="G7368" t="n">
        <v>0.1916745967390649</v>
      </c>
      <c r="H7368" t="n">
        <v>0.08616127879954308</v>
      </c>
      <c r="I7368" t="n">
        <v>0.09605429985135741</v>
      </c>
      <c r="J7368" t="n">
        <v>0.1823782467825653</v>
      </c>
      <c r="K7368" t="n">
        <v>0.07852597231385877</v>
      </c>
      <c r="L7368" t="n">
        <v>0.1121423838142406</v>
      </c>
      <c r="M7368" t="n">
        <v>0.1748026640701947</v>
      </c>
      <c r="N7368" t="n">
        <v>0.1301578273365632</v>
      </c>
      <c r="O7368" t="n">
        <v>0.1042686077623391</v>
      </c>
      <c r="P7368" t="n">
        <v>0.1629904595429958</v>
      </c>
      <c r="Q7368" t="n">
        <v>0.07306374426278599</v>
      </c>
      <c r="R7368" t="n">
        <v>0.1064661792249374</v>
      </c>
      <c r="S7368" t="n">
        <v>0.1578163995106034</v>
      </c>
      <c r="T7368" t="n">
        <v>0.1021234567901235</v>
      </c>
      <c r="U7368" t="n">
        <v>0.1203954610889999</v>
      </c>
      <c r="V7368" t="n">
        <v>0.1116904251783148</v>
      </c>
      <c r="W7368" t="n">
        <v>0.1227174923386142</v>
      </c>
      <c r="X7368" t="n">
        <v>0.1018036156679845</v>
      </c>
      <c r="Y7368" t="n">
        <v>0.1160465579769846</v>
      </c>
      <c r="Z7368" t="n">
        <v>0.0942707081259528</v>
      </c>
      <c r="AA7368" t="n">
        <v>0.09591489421244614</v>
      </c>
      <c r="AB7368" t="n">
        <v>0.1126479610861823</v>
      </c>
      <c r="AC7368" t="n">
        <v>0.08755175271839066</v>
      </c>
      <c r="AD7368" t="n">
        <v>0.09036854049034747</v>
      </c>
      <c r="AE7368" t="n">
        <v>0.2015213152070548</v>
      </c>
      <c r="AF7368" t="n">
        <v>0.06818622221787256</v>
      </c>
      <c r="AG7368" t="n">
        <v>0.08005834871940541</v>
      </c>
      <c r="AH7368" t="n">
        <v>0.1461422146699581</v>
      </c>
      <c r="AI7368" t="n">
        <v>0.07874883962473721</v>
      </c>
      <c r="AJ7368" t="n">
        <v>0.13449676605377</v>
      </c>
      <c r="AK7368" t="n">
        <v>0.3189174625346924</v>
      </c>
    </row>
    <row r="7369">
      <c r="A7369" t="n">
        <v>2</v>
      </c>
      <c r="B7369" t="n">
        <v>0.09805493282460907</v>
      </c>
      <c r="C7369" t="n">
        <v>0.1241588290771325</v>
      </c>
      <c r="D7369" t="n">
        <v>0.2515623203004477</v>
      </c>
      <c r="E7369" t="n">
        <v>0.08897430556870467</v>
      </c>
      <c r="F7369" t="n">
        <v>0.1216339496529626</v>
      </c>
      <c r="G7369" t="n">
        <v>0.214896864382359</v>
      </c>
      <c r="H7369" t="n">
        <v>0.04527791397793964</v>
      </c>
      <c r="I7369" t="n">
        <v>0.06337424005019494</v>
      </c>
      <c r="J7369" t="n">
        <v>0.1322870424885589</v>
      </c>
      <c r="K7369" t="n">
        <v>0.04126554606661459</v>
      </c>
      <c r="L7369" t="n">
        <v>0.05591497522366373</v>
      </c>
      <c r="M7369" t="n">
        <v>0.09980329663223965</v>
      </c>
      <c r="N7369" t="n">
        <v>0.03799755961197716</v>
      </c>
      <c r="O7369" t="n">
        <v>0.04921855499454805</v>
      </c>
      <c r="P7369" t="n">
        <v>0.1044345677625246</v>
      </c>
      <c r="Q7369" t="n">
        <v>0.03839513495770154</v>
      </c>
      <c r="R7369" t="n">
        <v>0.05270119759991718</v>
      </c>
      <c r="S7369" t="n">
        <v>0.06142769223503439</v>
      </c>
      <c r="T7369" t="n">
        <v>0.03589135802469136</v>
      </c>
      <c r="U7369" t="n">
        <v>0.04231306630536032</v>
      </c>
      <c r="V7369" t="n">
        <v>0.05058426225828407</v>
      </c>
      <c r="W7369" t="n">
        <v>0.03580164112334416</v>
      </c>
      <c r="X7369" t="n">
        <v>0.03889000682657304</v>
      </c>
      <c r="Y7369" t="n">
        <v>0.06255436968824819</v>
      </c>
      <c r="Z7369" t="n">
        <v>0.03297906755188593</v>
      </c>
      <c r="AA7369" t="n">
        <v>0.04081467741639272</v>
      </c>
      <c r="AB7369" t="n">
        <v>0.07254338505300192</v>
      </c>
      <c r="AC7369" t="n">
        <v>0.03291243343787131</v>
      </c>
      <c r="AD7369" t="n">
        <v>0.04327443097908471</v>
      </c>
      <c r="AE7369" t="n">
        <v>0.08854905979468343</v>
      </c>
      <c r="AF7369" t="n">
        <v>0.08277826167803561</v>
      </c>
      <c r="AG7369" t="n">
        <v>0.09963641528192016</v>
      </c>
      <c r="AH7369" t="n">
        <v>0.1628632107973235</v>
      </c>
      <c r="AI7369" t="n">
        <v>0.09520079089412521</v>
      </c>
      <c r="AJ7369" t="n">
        <v>0.1647551630197542</v>
      </c>
      <c r="AK7369" t="n">
        <v>0.334503919829866</v>
      </c>
    </row>
    <row r="7370">
      <c r="A7370" t="n">
        <v>3</v>
      </c>
      <c r="B7370" t="n">
        <v>0.05244476298637097</v>
      </c>
      <c r="C7370" t="n">
        <v>0.07412024479983917</v>
      </c>
      <c r="D7370" t="n">
        <v>0.1830573809174443</v>
      </c>
      <c r="E7370" t="n">
        <v>0.04854444507560218</v>
      </c>
      <c r="F7370" t="n">
        <v>0.0692859905350157</v>
      </c>
      <c r="G7370" t="n">
        <v>0.1557069715388585</v>
      </c>
      <c r="H7370" t="n">
        <v>0.04012411494418358</v>
      </c>
      <c r="I7370" t="n">
        <v>0.05379878377917663</v>
      </c>
      <c r="J7370" t="n">
        <v>0.1281635247840896</v>
      </c>
      <c r="K7370" t="n">
        <v>0.1185196096756664</v>
      </c>
      <c r="L7370" t="n">
        <v>0.0869824963260032</v>
      </c>
      <c r="M7370" t="n">
        <v>0.09301754586543388</v>
      </c>
      <c r="N7370" t="n">
        <v>0.1763149001019583</v>
      </c>
      <c r="O7370" t="n">
        <v>0.08916125486624134</v>
      </c>
      <c r="P7370" t="n">
        <v>0.1917150027494579</v>
      </c>
      <c r="Q7370" t="n">
        <v>0.08630843032128399</v>
      </c>
      <c r="R7370" t="n">
        <v>0.1002639695769394</v>
      </c>
      <c r="S7370" t="n">
        <v>0.08541565508457444</v>
      </c>
      <c r="T7370" t="n">
        <v>0.02479012345679012</v>
      </c>
      <c r="U7370" t="n">
        <v>0.02922559065119822</v>
      </c>
      <c r="V7370" t="n">
        <v>0.0409379276208346</v>
      </c>
      <c r="W7370" t="n">
        <v>0.1531246157225008</v>
      </c>
      <c r="X7370" t="n">
        <v>0.1202475028194715</v>
      </c>
      <c r="Y7370" t="n">
        <v>0.1013050817578874</v>
      </c>
      <c r="Z7370" t="n">
        <v>0.1718278076379346</v>
      </c>
      <c r="AA7370" t="n">
        <v>0.1069096636469137</v>
      </c>
      <c r="AB7370" t="n">
        <v>0.1967195692384183</v>
      </c>
      <c r="AC7370" t="n">
        <v>0.1375078428168683</v>
      </c>
      <c r="AD7370" t="n">
        <v>0.1021589628958955</v>
      </c>
      <c r="AE7370" t="n">
        <v>0.210978457483508</v>
      </c>
      <c r="AF7370" t="n">
        <v>0.0451638790749567</v>
      </c>
      <c r="AG7370" t="n">
        <v>0.05446929886853193</v>
      </c>
      <c r="AH7370" t="n">
        <v>0.1052383598072598</v>
      </c>
      <c r="AI7370" t="n">
        <v>0.05091822278322351</v>
      </c>
      <c r="AJ7370" t="n">
        <v>0.09505412413024161</v>
      </c>
      <c r="AK7370" t="n">
        <v>0.2212709299557662</v>
      </c>
    </row>
    <row r="7371">
      <c r="A7371" t="n">
        <v>4</v>
      </c>
      <c r="B7371" t="n">
        <v>0.04669434041743976</v>
      </c>
      <c r="C7371" t="n">
        <v>0.06831999051208459</v>
      </c>
      <c r="D7371" t="n">
        <v>0.1643412635778503</v>
      </c>
      <c r="E7371" t="n">
        <v>0.06258630205385739</v>
      </c>
      <c r="F7371" t="n">
        <v>0.0720999421396924</v>
      </c>
      <c r="G7371" t="n">
        <v>0.1603192580132823</v>
      </c>
      <c r="H7371" t="n">
        <v>0.07297559398739291</v>
      </c>
      <c r="I7371" t="n">
        <v>0.07834507241066417</v>
      </c>
      <c r="J7371" t="n">
        <v>0.1462151121000105</v>
      </c>
      <c r="K7371" t="n">
        <v>0.1716005996229456</v>
      </c>
      <c r="L7371" t="n">
        <v>0.1254636386038429</v>
      </c>
      <c r="M7371" t="n">
        <v>0.1199281409516919</v>
      </c>
      <c r="N7371" t="n">
        <v>0.1767201116582955</v>
      </c>
      <c r="O7371" t="n">
        <v>0.1227422610888995</v>
      </c>
      <c r="P7371" t="n">
        <v>0.2527999637006731</v>
      </c>
      <c r="Q7371" t="n">
        <v>0.1672168249379488</v>
      </c>
      <c r="R7371" t="n">
        <v>0.1610202793275954</v>
      </c>
      <c r="S7371" t="n">
        <v>0.1192409924302912</v>
      </c>
      <c r="T7371" t="n">
        <v>0.02536296296296296</v>
      </c>
      <c r="U7371" t="n">
        <v>0.02990092302481158</v>
      </c>
      <c r="V7371" t="n">
        <v>0.04101850559513309</v>
      </c>
      <c r="W7371" t="n">
        <v>0.1804048949100046</v>
      </c>
      <c r="X7371" t="n">
        <v>0.1515768991318958</v>
      </c>
      <c r="Y7371" t="n">
        <v>0.1425337177070861</v>
      </c>
      <c r="Z7371" t="n">
        <v>0.1706911101152229</v>
      </c>
      <c r="AA7371" t="n">
        <v>0.165863847880707</v>
      </c>
      <c r="AB7371" t="n">
        <v>0.2332236837545347</v>
      </c>
      <c r="AC7371" t="n">
        <v>0.1574353853087688</v>
      </c>
      <c r="AD7371" t="n">
        <v>0.1493937512190656</v>
      </c>
      <c r="AE7371" t="n">
        <v>0.2156588925056346</v>
      </c>
      <c r="AF7371" t="n">
        <v>0.07991009241951218</v>
      </c>
      <c r="AG7371" t="n">
        <v>0.06102601429721156</v>
      </c>
      <c r="AH7371" t="n">
        <v>0.1087059590394638</v>
      </c>
      <c r="AI7371" t="n">
        <v>0.0835234804049213</v>
      </c>
      <c r="AJ7371" t="n">
        <v>0.1069200767571016</v>
      </c>
      <c r="AK7371" t="n">
        <v>0.2296612231124783</v>
      </c>
    </row>
    <row r="7372">
      <c r="A7372" t="n">
        <v>5</v>
      </c>
      <c r="B7372" t="n">
        <v>0.08846483415826771</v>
      </c>
      <c r="C7372" t="n">
        <v>0.1225409704536753</v>
      </c>
      <c r="D7372" t="n">
        <v>0.2573626748414678</v>
      </c>
      <c r="E7372" t="n">
        <v>0.09024994547498477</v>
      </c>
      <c r="F7372" t="n">
        <v>0.1205030059438819</v>
      </c>
      <c r="G7372" t="n">
        <v>0.2469918778188057</v>
      </c>
      <c r="H7372" t="n">
        <v>0.1187159848584658</v>
      </c>
      <c r="I7372" t="n">
        <v>0.1295480701692498</v>
      </c>
      <c r="J7372" t="n">
        <v>0.1877399756547746</v>
      </c>
      <c r="K7372" t="n">
        <v>0.2296448187205155</v>
      </c>
      <c r="L7372" t="n">
        <v>0.1818475830782922</v>
      </c>
      <c r="M7372" t="n">
        <v>0.1419947164669489</v>
      </c>
      <c r="N7372" t="n">
        <v>0.2150727300601434</v>
      </c>
      <c r="O7372" t="n">
        <v>0.1722711826553804</v>
      </c>
      <c r="P7372" t="n">
        <v>0.2764453019920335</v>
      </c>
      <c r="Q7372" t="n">
        <v>0.2163331356142058</v>
      </c>
      <c r="R7372" t="n">
        <v>0.2020688274077269</v>
      </c>
      <c r="S7372" t="n">
        <v>0.1213625475781802</v>
      </c>
      <c r="T7372" t="n">
        <v>0.06020246913580247</v>
      </c>
      <c r="U7372" t="n">
        <v>0.07097393936827844</v>
      </c>
      <c r="V7372" t="n">
        <v>0.04346246433345469</v>
      </c>
      <c r="W7372" t="n">
        <v>0.2206360977328098</v>
      </c>
      <c r="X7372" t="n">
        <v>0.190844225255083</v>
      </c>
      <c r="Y7372" t="n">
        <v>0.1533012045419712</v>
      </c>
      <c r="Z7372" t="n">
        <v>0.2074571908237149</v>
      </c>
      <c r="AA7372" t="n">
        <v>0.2005692317513956</v>
      </c>
      <c r="AB7372" t="n">
        <v>0.2498148248263651</v>
      </c>
      <c r="AC7372" t="n">
        <v>0.1889256217113853</v>
      </c>
      <c r="AD7372" t="n">
        <v>0.1928547286355476</v>
      </c>
      <c r="AE7372" t="n">
        <v>0.228166794851361</v>
      </c>
      <c r="AF7372" t="n">
        <v>0.0886105103136</v>
      </c>
      <c r="AG7372" t="n">
        <v>0.1035634142877433</v>
      </c>
      <c r="AH7372" t="n">
        <v>0.1486887420815869</v>
      </c>
      <c r="AI7372" t="n">
        <v>0.1003167401509702</v>
      </c>
      <c r="AJ7372" t="n">
        <v>0.1338729611766097</v>
      </c>
      <c r="AK7372" t="n">
        <v>0.2887006359096699</v>
      </c>
    </row>
    <row r="7373">
      <c r="A7373" t="n">
        <v>6</v>
      </c>
      <c r="B7373" t="n">
        <v>0.1858629005313269</v>
      </c>
      <c r="C7373" t="n">
        <v>0.1700451296710385</v>
      </c>
      <c r="D7373" t="n">
        <v>0.2652863097197381</v>
      </c>
      <c r="E7373" t="n">
        <v>0.1286131150369122</v>
      </c>
      <c r="F7373" t="n">
        <v>0.1615690344239804</v>
      </c>
      <c r="G7373" t="n">
        <v>0.2570382184813129</v>
      </c>
      <c r="H7373" t="n">
        <v>0.2250456025306518</v>
      </c>
      <c r="I7373" t="n">
        <v>0.2347345121560241</v>
      </c>
      <c r="J7373" t="n">
        <v>0.2192623468941777</v>
      </c>
      <c r="K7373" t="n">
        <v>0.3286030295565587</v>
      </c>
      <c r="L7373" t="n">
        <v>0.3137154034629415</v>
      </c>
      <c r="M7373" t="n">
        <v>0.1670947784111728</v>
      </c>
      <c r="N7373" t="n">
        <v>0.3034852183269607</v>
      </c>
      <c r="O7373" t="n">
        <v>0.2935578409434268</v>
      </c>
      <c r="P7373" t="n">
        <v>0.3126263319206125</v>
      </c>
      <c r="Q7373" t="n">
        <v>0.3083295421170535</v>
      </c>
      <c r="R7373" t="n">
        <v>0.3453769573916712</v>
      </c>
      <c r="S7373" t="n">
        <v>0.2877515057507058</v>
      </c>
      <c r="T7373" t="n">
        <v>0.4472296296296296</v>
      </c>
      <c r="U7373" t="n">
        <v>0.2266274663392328</v>
      </c>
      <c r="V7373" t="n">
        <v>0.08163124353397731</v>
      </c>
      <c r="W7373" t="n">
        <v>0.3050442446037371</v>
      </c>
      <c r="X7373" t="n">
        <v>0.2832533629793239</v>
      </c>
      <c r="Y7373" t="n">
        <v>0.1671806122464993</v>
      </c>
      <c r="Z7373" t="n">
        <v>0.2844335754133018</v>
      </c>
      <c r="AA7373" t="n">
        <v>0.2940245970383158</v>
      </c>
      <c r="AB7373" t="n">
        <v>0.2796346123011764</v>
      </c>
      <c r="AC7373" t="n">
        <v>0.2627006736800743</v>
      </c>
      <c r="AD7373" t="n">
        <v>0.289421640906612</v>
      </c>
      <c r="AE7373" t="n">
        <v>0.295121458117835</v>
      </c>
      <c r="AF7373" t="n">
        <v>0.1174611873933653</v>
      </c>
      <c r="AG7373" t="n">
        <v>0.1439945793684609</v>
      </c>
      <c r="AH7373" t="n">
        <v>0.1602204431890576</v>
      </c>
      <c r="AI7373" t="n">
        <v>0.1317244757899011</v>
      </c>
      <c r="AJ7373" t="n">
        <v>0.1779981980729953</v>
      </c>
      <c r="AK7373" t="n">
        <v>0.3178907470042141</v>
      </c>
    </row>
    <row r="7374">
      <c r="A7374" t="n">
        <v>7</v>
      </c>
      <c r="B7374" t="n">
        <v>0.3031866735661636</v>
      </c>
      <c r="C7374" t="n">
        <v>0.3011209977314321</v>
      </c>
      <c r="D7374" t="n">
        <v>0.3218288605908223</v>
      </c>
      <c r="E7374" t="n">
        <v>0.2341195454822781</v>
      </c>
      <c r="F7374" t="n">
        <v>0.2955655451129326</v>
      </c>
      <c r="G7374" t="n">
        <v>0.3000825956132179</v>
      </c>
      <c r="H7374" t="n">
        <v>0.3923984010931024</v>
      </c>
      <c r="I7374" t="n">
        <v>0.3446754498503842</v>
      </c>
      <c r="J7374" t="n">
        <v>0.3279417448374758</v>
      </c>
      <c r="K7374" t="n">
        <v>0.4005973947843697</v>
      </c>
      <c r="L7374" t="n">
        <v>0.4173726741461707</v>
      </c>
      <c r="M7374" t="n">
        <v>0.2581987069494672</v>
      </c>
      <c r="N7374" t="n">
        <v>0.3842078057081826</v>
      </c>
      <c r="O7374" t="n">
        <v>0.4093055233207363</v>
      </c>
      <c r="P7374" t="n">
        <v>0.5374185560862411</v>
      </c>
      <c r="Q7374" t="n">
        <v>0.3866084642982603</v>
      </c>
      <c r="R7374" t="n">
        <v>0.4899143973576303</v>
      </c>
      <c r="S7374" t="n">
        <v>0.5402741270630741</v>
      </c>
      <c r="T7374" t="n">
        <v>0.7241744855967078</v>
      </c>
      <c r="U7374" t="n">
        <v>0.5485752392243204</v>
      </c>
      <c r="V7374" t="n">
        <v>0.490555829744496</v>
      </c>
      <c r="W7374" t="n">
        <v>0.397524299762493</v>
      </c>
      <c r="X7374" t="n">
        <v>0.4649980251130088</v>
      </c>
      <c r="Y7374" t="n">
        <v>0.6028416874991172</v>
      </c>
      <c r="Z7374" t="n">
        <v>0.3929209169162157</v>
      </c>
      <c r="AA7374" t="n">
        <v>0.4044989335103384</v>
      </c>
      <c r="AB7374" t="n">
        <v>0.5458377287889521</v>
      </c>
      <c r="AC7374" t="n">
        <v>0.3489659822909071</v>
      </c>
      <c r="AD7374" t="n">
        <v>0.3913930622095277</v>
      </c>
      <c r="AE7374" t="n">
        <v>0.4223286327524552</v>
      </c>
      <c r="AF7374" t="n">
        <v>0.2179103990709115</v>
      </c>
      <c r="AG7374" t="n">
        <v>0.2596830469156844</v>
      </c>
      <c r="AH7374" t="n">
        <v>0.202001087573265</v>
      </c>
      <c r="AI7374" t="n">
        <v>0.2455398190770842</v>
      </c>
      <c r="AJ7374" t="n">
        <v>0.3142038450216077</v>
      </c>
      <c r="AK7374" t="n">
        <v>0.3385558494011043</v>
      </c>
    </row>
    <row r="7375">
      <c r="A7375" t="n">
        <v>8</v>
      </c>
      <c r="B7375" t="n">
        <v>0.3883467194180178</v>
      </c>
      <c r="C7375" t="n">
        <v>0.3959427011265709</v>
      </c>
      <c r="D7375" t="n">
        <v>0.4714626205102376</v>
      </c>
      <c r="E7375" t="n">
        <v>0.3124798818472725</v>
      </c>
      <c r="F7375" t="n">
        <v>0.392022935129279</v>
      </c>
      <c r="G7375" t="n">
        <v>0.4513531942555002</v>
      </c>
      <c r="H7375" t="n">
        <v>0.5154831287614448</v>
      </c>
      <c r="I7375" t="n">
        <v>0.4842404621049763</v>
      </c>
      <c r="J7375" t="n">
        <v>0.504205511267794</v>
      </c>
      <c r="K7375" t="n">
        <v>0.5177268794230547</v>
      </c>
      <c r="L7375" t="n">
        <v>0.5405421555221033</v>
      </c>
      <c r="M7375" t="n">
        <v>0.6317654853531429</v>
      </c>
      <c r="N7375" t="n">
        <v>0.512768153449228</v>
      </c>
      <c r="O7375" t="n">
        <v>0.5358891044364357</v>
      </c>
      <c r="P7375" t="n">
        <v>0.6847100969386487</v>
      </c>
      <c r="Q7375" t="n">
        <v>0.5022223246010585</v>
      </c>
      <c r="R7375" t="n">
        <v>0.6035627173345641</v>
      </c>
      <c r="S7375" t="n">
        <v>0.6698653568861622</v>
      </c>
      <c r="T7375" t="n">
        <v>0.8015851851851852</v>
      </c>
      <c r="U7375" t="n">
        <v>0.6900547252095861</v>
      </c>
      <c r="V7375" t="n">
        <v>0.626350580377249</v>
      </c>
      <c r="W7375" t="n">
        <v>0.5096519768174279</v>
      </c>
      <c r="X7375" t="n">
        <v>0.5695466172043619</v>
      </c>
      <c r="Y7375" t="n">
        <v>0.6681543625740907</v>
      </c>
      <c r="Z7375" t="n">
        <v>0.5241283587729997</v>
      </c>
      <c r="AA7375" t="n">
        <v>0.5033895918654695</v>
      </c>
      <c r="AB7375" t="n">
        <v>0.6982866849000101</v>
      </c>
      <c r="AC7375" t="n">
        <v>0.4793060705253737</v>
      </c>
      <c r="AD7375" t="n">
        <v>0.507403957534721</v>
      </c>
      <c r="AE7375" t="n">
        <v>0.6230968851654118</v>
      </c>
      <c r="AF7375" t="n">
        <v>0.3786544528066759</v>
      </c>
      <c r="AG7375" t="n">
        <v>0.3908450504189747</v>
      </c>
      <c r="AH7375" t="n">
        <v>0.383371937657608</v>
      </c>
      <c r="AI7375" t="n">
        <v>0.3281533887371145</v>
      </c>
      <c r="AJ7375" t="n">
        <v>0.3895943565752619</v>
      </c>
      <c r="AK7375" t="n">
        <v>0.3785428225390872</v>
      </c>
    </row>
    <row r="7376">
      <c r="A7376" t="n">
        <v>9</v>
      </c>
      <c r="B7376" t="n">
        <v>0.5239733525872735</v>
      </c>
      <c r="C7376" t="n">
        <v>0.5032936299821296</v>
      </c>
      <c r="D7376" t="n">
        <v>0.5593721372002364</v>
      </c>
      <c r="E7376" t="n">
        <v>0.5352392894285989</v>
      </c>
      <c r="F7376" t="n">
        <v>0.5349685804431054</v>
      </c>
      <c r="G7376" t="n">
        <v>0.5721295930197493</v>
      </c>
      <c r="H7376" t="n">
        <v>0.7093322539942111</v>
      </c>
      <c r="I7376" t="n">
        <v>0.7021969000920292</v>
      </c>
      <c r="J7376" t="n">
        <v>0.7194888225074139</v>
      </c>
      <c r="K7376" t="n">
        <v>0.7499408918339128</v>
      </c>
      <c r="L7376" t="n">
        <v>0.7883292667200372</v>
      </c>
      <c r="M7376" t="n">
        <v>0.848358478065091</v>
      </c>
      <c r="N7376" t="n">
        <v>0.7463347161438906</v>
      </c>
      <c r="O7376" t="n">
        <v>0.7699669161276761</v>
      </c>
      <c r="P7376" t="n">
        <v>0.7858345118010623</v>
      </c>
      <c r="Q7376" t="n">
        <v>0.732648418918841</v>
      </c>
      <c r="R7376" t="n">
        <v>0.8130607391613195</v>
      </c>
      <c r="S7376" t="n">
        <v>0.7985068679352214</v>
      </c>
      <c r="T7376" t="n">
        <v>0.8704148148148149</v>
      </c>
      <c r="U7376" t="n">
        <v>0.7971028452874925</v>
      </c>
      <c r="V7376" t="n">
        <v>0.7008513926320077</v>
      </c>
      <c r="W7376" t="n">
        <v>0.7432180559008646</v>
      </c>
      <c r="X7376" t="n">
        <v>0.775924944239026</v>
      </c>
      <c r="Y7376" t="n">
        <v>0.822540999256675</v>
      </c>
      <c r="Z7376" t="n">
        <v>0.7591284527558235</v>
      </c>
      <c r="AA7376" t="n">
        <v>0.7355310278966413</v>
      </c>
      <c r="AB7376" t="n">
        <v>0.776392025199534</v>
      </c>
      <c r="AC7376" t="n">
        <v>0.7104113609897424</v>
      </c>
      <c r="AD7376" t="n">
        <v>0.7309984993053813</v>
      </c>
      <c r="AE7376" t="n">
        <v>0.7771971730193862</v>
      </c>
      <c r="AF7376" t="n">
        <v>0.5137644069068334</v>
      </c>
      <c r="AG7376" t="n">
        <v>0.5117009894427876</v>
      </c>
      <c r="AH7376" t="n">
        <v>0.6161509943737862</v>
      </c>
      <c r="AI7376" t="n">
        <v>0.5087283758277097</v>
      </c>
      <c r="AJ7376" t="n">
        <v>0.5516915683792895</v>
      </c>
      <c r="AK7376" t="n">
        <v>0.5586705799569434</v>
      </c>
    </row>
    <row r="7377">
      <c r="A7377" t="n">
        <v>10</v>
      </c>
      <c r="B7377" t="n">
        <v>0.7689610524409748</v>
      </c>
      <c r="C7377" t="n">
        <v>0.7399446124449384</v>
      </c>
      <c r="D7377" t="n">
        <v>0.7034062112096829</v>
      </c>
      <c r="E7377" t="n">
        <v>0.7434336803999575</v>
      </c>
      <c r="F7377" t="n">
        <v>0.7764655617826725</v>
      </c>
      <c r="G7377" t="n">
        <v>0.7194153302819308</v>
      </c>
      <c r="H7377" t="n">
        <v>0.8820908030255904</v>
      </c>
      <c r="I7377" t="n">
        <v>0.8679514316132021</v>
      </c>
      <c r="J7377" t="n">
        <v>0.8831595334674608</v>
      </c>
      <c r="K7377" t="n">
        <v>0.8859014335741809</v>
      </c>
      <c r="L7377" t="n">
        <v>0.9222046023592743</v>
      </c>
      <c r="M7377" t="n">
        <v>0.9240616293486296</v>
      </c>
      <c r="N7377" t="n">
        <v>0.8815756403453928</v>
      </c>
      <c r="O7377" t="n">
        <v>0.9029453623461307</v>
      </c>
      <c r="P7377" t="n">
        <v>0.8423615304919746</v>
      </c>
      <c r="Q7377" t="n">
        <v>0.8581553381285021</v>
      </c>
      <c r="R7377" t="n">
        <v>0.9170178704090161</v>
      </c>
      <c r="S7377" t="n">
        <v>0.8673160962204588</v>
      </c>
      <c r="T7377" t="n">
        <v>0.9033004115226337</v>
      </c>
      <c r="U7377" t="n">
        <v>0.8400597531543736</v>
      </c>
      <c r="V7377" t="n">
        <v>0.8252745766418844</v>
      </c>
      <c r="W7377" t="n">
        <v>0.8862640628784043</v>
      </c>
      <c r="X7377" t="n">
        <v>0.8921194222318198</v>
      </c>
      <c r="Y7377" t="n">
        <v>0.9141085777386498</v>
      </c>
      <c r="Z7377" t="n">
        <v>0.8971511332844622</v>
      </c>
      <c r="AA7377" t="n">
        <v>0.8704465613907132</v>
      </c>
      <c r="AB7377" t="n">
        <v>0.8797597412768978</v>
      </c>
      <c r="AC7377" t="n">
        <v>0.8382817332341432</v>
      </c>
      <c r="AD7377" t="n">
        <v>0.8617014193089858</v>
      </c>
      <c r="AE7377" t="n">
        <v>0.8693815792710911</v>
      </c>
      <c r="AF7377" t="n">
        <v>0.7539696676094566</v>
      </c>
      <c r="AG7377" t="n">
        <v>0.7792475027221512</v>
      </c>
      <c r="AH7377" t="n">
        <v>0.8155122664920565</v>
      </c>
      <c r="AI7377" t="n">
        <v>0.7845394615858781</v>
      </c>
      <c r="AJ7377" t="n">
        <v>0.7669384998868598</v>
      </c>
      <c r="AK7377" t="n">
        <v>0.7443635279253545</v>
      </c>
    </row>
    <row r="7378">
      <c r="A7378" t="n">
        <v>11</v>
      </c>
      <c r="B7378" t="n">
        <v>0.8963060164269647</v>
      </c>
      <c r="C7378" t="n">
        <v>0.9076403472545337</v>
      </c>
      <c r="D7378" t="n">
        <v>0.7811371486811788</v>
      </c>
      <c r="E7378" t="n">
        <v>0.8837126941949618</v>
      </c>
      <c r="F7378" t="n">
        <v>0.889573340358767</v>
      </c>
      <c r="G7378" t="n">
        <v>0.8866203483423913</v>
      </c>
      <c r="H7378" t="n">
        <v>0.963482661530751</v>
      </c>
      <c r="I7378" t="n">
        <v>0.9576061768006033</v>
      </c>
      <c r="J7378" t="n">
        <v>0.8900361566329903</v>
      </c>
      <c r="K7378" t="n">
        <v>0.9687574658874704</v>
      </c>
      <c r="L7378" t="n">
        <v>0.985931177836766</v>
      </c>
      <c r="M7378" t="n">
        <v>0.8621839415456442</v>
      </c>
      <c r="N7378" t="n">
        <v>0.9497144426859315</v>
      </c>
      <c r="O7378" t="n">
        <v>0.9767191133259474</v>
      </c>
      <c r="P7378" t="n">
        <v>0.8561671584001072</v>
      </c>
      <c r="Q7378" t="n">
        <v>0.9364331085478008</v>
      </c>
      <c r="R7378" t="n">
        <v>0.9961340460880067</v>
      </c>
      <c r="S7378" t="n">
        <v>0.872871250012914</v>
      </c>
      <c r="T7378" t="n">
        <v>0.9749102880658437</v>
      </c>
      <c r="U7378" t="n">
        <v>0.9124618934710815</v>
      </c>
      <c r="V7378" t="n">
        <v>0.9432349754453015</v>
      </c>
      <c r="W7378" t="n">
        <v>0.9811991981789878</v>
      </c>
      <c r="X7378" t="n">
        <v>0.9740156129501084</v>
      </c>
      <c r="Y7378" t="n">
        <v>0.9678759165362839</v>
      </c>
      <c r="Z7378" t="n">
        <v>0.965059659307317</v>
      </c>
      <c r="AA7378" t="n">
        <v>0.9508251630343054</v>
      </c>
      <c r="AB7378" t="n">
        <v>0.9381193780332109</v>
      </c>
      <c r="AC7378" t="n">
        <v>0.9251690370773332</v>
      </c>
      <c r="AD7378" t="n">
        <v>0.9441019299866434</v>
      </c>
      <c r="AE7378" t="n">
        <v>0.969521280976928</v>
      </c>
      <c r="AF7378" t="n">
        <v>0.8823372056228121</v>
      </c>
      <c r="AG7378" t="n">
        <v>0.9028747100317192</v>
      </c>
      <c r="AH7378" t="n">
        <v>0.9107912420240198</v>
      </c>
      <c r="AI7378" t="n">
        <v>0.9018076108847981</v>
      </c>
      <c r="AJ7378" t="n">
        <v>0.9061673535251313</v>
      </c>
      <c r="AK7378" t="n">
        <v>0.7378043197911518</v>
      </c>
    </row>
    <row r="7379">
      <c r="A7379" t="n">
        <v>12</v>
      </c>
      <c r="B7379" t="n">
        <v>0.9630260708552066</v>
      </c>
      <c r="C7379" t="n">
        <v>0.9761470848762971</v>
      </c>
      <c r="D7379" t="n">
        <v>0.8739761339165678</v>
      </c>
      <c r="E7379" t="n">
        <v>0.935621911271846</v>
      </c>
      <c r="F7379" t="n">
        <v>0.9580164447121676</v>
      </c>
      <c r="G7379" t="n">
        <v>0.9877890846462631</v>
      </c>
      <c r="H7379" t="n">
        <v>0.987242836361957</v>
      </c>
      <c r="I7379" t="n">
        <v>0.984896668121078</v>
      </c>
      <c r="J7379" t="n">
        <v>0.9696551574673742</v>
      </c>
      <c r="K7379" t="n">
        <v>0.9831581957340613</v>
      </c>
      <c r="L7379" t="n">
        <v>0.9880230896812719</v>
      </c>
      <c r="M7379" t="n">
        <v>0.6818109829639326</v>
      </c>
      <c r="N7379" t="n">
        <v>0.9804250332974473</v>
      </c>
      <c r="O7379" t="n">
        <v>0.9991851645873384</v>
      </c>
      <c r="P7379" t="n">
        <v>0.8020811614056049</v>
      </c>
      <c r="Q7379" t="n">
        <v>0.9596883332277549</v>
      </c>
      <c r="R7379" t="n">
        <v>0.9936824017569295</v>
      </c>
      <c r="S7379" t="n">
        <v>0.7323268921689157</v>
      </c>
      <c r="T7379" t="n">
        <v>1</v>
      </c>
      <c r="U7379" t="n">
        <v>0.8885219959353033</v>
      </c>
      <c r="V7379" t="n">
        <v>0.7706391128365031</v>
      </c>
      <c r="W7379" t="n">
        <v>0.9847615345002663</v>
      </c>
      <c r="X7379" t="n">
        <v>0.9898459784347982</v>
      </c>
      <c r="Y7379" t="n">
        <v>0.9883589364543561</v>
      </c>
      <c r="Z7379" t="n">
        <v>0.9914574559542076</v>
      </c>
      <c r="AA7379" t="n">
        <v>0.9776568010907143</v>
      </c>
      <c r="AB7379" t="n">
        <v>0.9625893011029187</v>
      </c>
      <c r="AC7379" t="n">
        <v>0.961595249931013</v>
      </c>
      <c r="AD7379" t="n">
        <v>0.9747909901870423</v>
      </c>
      <c r="AE7379" t="n">
        <v>0.9905075579050735</v>
      </c>
      <c r="AF7379" t="n">
        <v>0.9491474112423622</v>
      </c>
      <c r="AG7379" t="n">
        <v>0.9491671400842685</v>
      </c>
      <c r="AH7379" t="n">
        <v>0.9854901666726693</v>
      </c>
      <c r="AI7379" t="n">
        <v>0.9809264465521221</v>
      </c>
      <c r="AJ7379" t="n">
        <v>0.998261423538172</v>
      </c>
      <c r="AK7379" t="n">
        <v>1</v>
      </c>
    </row>
    <row r="7380">
      <c r="A7380" t="n">
        <v>13</v>
      </c>
      <c r="B7380" t="n">
        <v>0.9681097777639719</v>
      </c>
      <c r="C7380" t="n">
        <v>0.9977368469084437</v>
      </c>
      <c r="D7380" t="n">
        <v>0.9334652617218637</v>
      </c>
      <c r="E7380" t="n">
        <v>0.9727290769458417</v>
      </c>
      <c r="F7380" t="n">
        <v>0.9844657652474903</v>
      </c>
      <c r="G7380" t="n">
        <v>0.9910501873060763</v>
      </c>
      <c r="H7380" t="n">
        <v>1</v>
      </c>
      <c r="I7380" t="n">
        <v>1</v>
      </c>
      <c r="J7380" t="n">
        <v>0.9951779115842097</v>
      </c>
      <c r="K7380" t="n">
        <v>1</v>
      </c>
      <c r="L7380" t="n">
        <v>1</v>
      </c>
      <c r="M7380" t="n">
        <v>0.7923191036548964</v>
      </c>
      <c r="N7380" t="n">
        <v>1</v>
      </c>
      <c r="O7380" t="n">
        <v>1</v>
      </c>
      <c r="P7380" t="n">
        <v>0.8426251327464221</v>
      </c>
      <c r="Q7380" t="n">
        <v>1</v>
      </c>
      <c r="R7380" t="n">
        <v>1</v>
      </c>
      <c r="S7380" t="n">
        <v>0.6962464339425209</v>
      </c>
      <c r="T7380" t="n">
        <v>0.9928806584362139</v>
      </c>
      <c r="U7380" t="n">
        <v>0.8194499428402066</v>
      </c>
      <c r="V7380" t="n">
        <v>0.6175438394541418</v>
      </c>
      <c r="W7380" t="n">
        <v>1</v>
      </c>
      <c r="X7380" t="n">
        <v>1</v>
      </c>
      <c r="Y7380" t="n">
        <v>0.8343913027330395</v>
      </c>
      <c r="Z7380" t="n">
        <v>1</v>
      </c>
      <c r="AA7380" t="n">
        <v>1</v>
      </c>
      <c r="AB7380" t="n">
        <v>0.9959448600778037</v>
      </c>
      <c r="AC7380" t="n">
        <v>1</v>
      </c>
      <c r="AD7380" t="n">
        <v>1</v>
      </c>
      <c r="AE7380" t="n">
        <v>0.9981879426517011</v>
      </c>
      <c r="AF7380" t="n">
        <v>0.9759735366366867</v>
      </c>
      <c r="AG7380" t="n">
        <v>0.9789501964683048</v>
      </c>
      <c r="AH7380" t="n">
        <v>1</v>
      </c>
      <c r="AI7380" t="n">
        <v>0.9869751094908765</v>
      </c>
      <c r="AJ7380" t="n">
        <v>1</v>
      </c>
      <c r="AK7380" t="n">
        <v>0.996412381273755</v>
      </c>
    </row>
    <row r="7381">
      <c r="A7381" t="n">
        <v>14</v>
      </c>
      <c r="B7381" t="n">
        <v>1</v>
      </c>
      <c r="C7381" t="n">
        <v>1</v>
      </c>
      <c r="D7381" t="n">
        <v>1</v>
      </c>
      <c r="E7381" t="n">
        <v>1</v>
      </c>
      <c r="F7381" t="n">
        <v>1</v>
      </c>
      <c r="G7381" t="n">
        <v>1</v>
      </c>
      <c r="H7381" t="n">
        <v>0.9375011035608684</v>
      </c>
      <c r="I7381" t="n">
        <v>0.9498421567221941</v>
      </c>
      <c r="J7381" t="n">
        <v>1</v>
      </c>
      <c r="K7381" t="n">
        <v>0.9457640798127352</v>
      </c>
      <c r="L7381" t="n">
        <v>0.9460317642717698</v>
      </c>
      <c r="M7381" t="n">
        <v>0.8509796277536362</v>
      </c>
      <c r="N7381" t="n">
        <v>0.9268675778892408</v>
      </c>
      <c r="O7381" t="n">
        <v>0.9218113803265913</v>
      </c>
      <c r="P7381" t="n">
        <v>0.8834181217907234</v>
      </c>
      <c r="Q7381" t="n">
        <v>0.9029911256745005</v>
      </c>
      <c r="R7381" t="n">
        <v>0.9805358041800317</v>
      </c>
      <c r="S7381" t="n">
        <v>1</v>
      </c>
      <c r="T7381" t="n">
        <v>0.9700526748971193</v>
      </c>
      <c r="U7381" t="n">
        <v>1</v>
      </c>
      <c r="V7381" t="n">
        <v>0.9966991808385578</v>
      </c>
      <c r="W7381" t="n">
        <v>0.952320324594673</v>
      </c>
      <c r="X7381" t="n">
        <v>0.9541590776683017</v>
      </c>
      <c r="Y7381" t="n">
        <v>1</v>
      </c>
      <c r="Z7381" t="n">
        <v>0.9457956536406471</v>
      </c>
      <c r="AA7381" t="n">
        <v>0.9365676086232183</v>
      </c>
      <c r="AB7381" t="n">
        <v>1</v>
      </c>
      <c r="AC7381" t="n">
        <v>0.9325737422244427</v>
      </c>
      <c r="AD7381" t="n">
        <v>0.932951573558101</v>
      </c>
      <c r="AE7381" t="n">
        <v>1</v>
      </c>
      <c r="AF7381" t="n">
        <v>1</v>
      </c>
      <c r="AG7381" t="n">
        <v>1</v>
      </c>
      <c r="AH7381" t="n">
        <v>0.9844321149403162</v>
      </c>
      <c r="AI7381" t="n">
        <v>1</v>
      </c>
      <c r="AJ7381" t="n">
        <v>0.9850556069288864</v>
      </c>
      <c r="AK7381" t="n">
        <v>0.9765451087795294</v>
      </c>
    </row>
    <row r="7382">
      <c r="A7382" t="n">
        <v>15</v>
      </c>
      <c r="B7382" t="n">
        <v>0.9394099414881245</v>
      </c>
      <c r="C7382" t="n">
        <v>0.9246345983755112</v>
      </c>
      <c r="D7382" t="n">
        <v>0.9855931027098197</v>
      </c>
      <c r="E7382" t="n">
        <v>0.9271917478230317</v>
      </c>
      <c r="F7382" t="n">
        <v>0.9206395982896789</v>
      </c>
      <c r="G7382" t="n">
        <v>0.9668067832275616</v>
      </c>
      <c r="H7382" t="n">
        <v>0.7634719315235388</v>
      </c>
      <c r="I7382" t="n">
        <v>0.7761728223913862</v>
      </c>
      <c r="J7382" t="n">
        <v>0.949851002886029</v>
      </c>
      <c r="K7382" t="n">
        <v>0.7617117724898834</v>
      </c>
      <c r="L7382" t="n">
        <v>0.7510056728297884</v>
      </c>
      <c r="M7382" t="n">
        <v>1</v>
      </c>
      <c r="N7382" t="n">
        <v>0.7528956098661889</v>
      </c>
      <c r="O7382" t="n">
        <v>0.7239837273766309</v>
      </c>
      <c r="P7382" t="n">
        <v>1</v>
      </c>
      <c r="Q7382" t="n">
        <v>0.7086595219036319</v>
      </c>
      <c r="R7382" t="n">
        <v>0.8363840585860158</v>
      </c>
      <c r="S7382" t="n">
        <v>0.994453701394249</v>
      </c>
      <c r="T7382" t="n">
        <v>0.9496971193415639</v>
      </c>
      <c r="U7382" t="n">
        <v>0.9612504234058767</v>
      </c>
      <c r="V7382" t="n">
        <v>1</v>
      </c>
      <c r="W7382" t="n">
        <v>0.7960608099509145</v>
      </c>
      <c r="X7382" t="n">
        <v>0.8147424792734966</v>
      </c>
      <c r="Y7382" t="n">
        <v>0.9836839933022298</v>
      </c>
      <c r="Z7382" t="n">
        <v>0.78492673791554</v>
      </c>
      <c r="AA7382" t="n">
        <v>0.7560945577106898</v>
      </c>
      <c r="AB7382" t="n">
        <v>0.988419562815624</v>
      </c>
      <c r="AC7382" t="n">
        <v>0.787883829061888</v>
      </c>
      <c r="AD7382" t="n">
        <v>0.7469866688958151</v>
      </c>
      <c r="AE7382" t="n">
        <v>0.9904321446565166</v>
      </c>
      <c r="AF7382" t="n">
        <v>0.9131837265974417</v>
      </c>
      <c r="AG7382" t="n">
        <v>0.9159191402736356</v>
      </c>
      <c r="AH7382" t="n">
        <v>0.9621675654005275</v>
      </c>
      <c r="AI7382" t="n">
        <v>0.9335081068118991</v>
      </c>
      <c r="AJ7382" t="n">
        <v>0.9201341685310537</v>
      </c>
      <c r="AK7382" t="n">
        <v>0.9736663815405702</v>
      </c>
    </row>
    <row r="7383">
      <c r="A7383" t="n">
        <v>16</v>
      </c>
      <c r="B7383" t="n">
        <v>0.7211590548699413</v>
      </c>
      <c r="C7383" t="n">
        <v>0.7090979256146905</v>
      </c>
      <c r="D7383" t="n">
        <v>0.900452495865671</v>
      </c>
      <c r="E7383" t="n">
        <v>0.7220949387461421</v>
      </c>
      <c r="F7383" t="n">
        <v>0.677221311944463</v>
      </c>
      <c r="G7383" t="n">
        <v>0.9456686726399099</v>
      </c>
      <c r="H7383" t="n">
        <v>0.7188201610044372</v>
      </c>
      <c r="I7383" t="n">
        <v>0.6982685905051836</v>
      </c>
      <c r="J7383" t="n">
        <v>0.8807430711826939</v>
      </c>
      <c r="K7383" t="n">
        <v>0.7140105540570483</v>
      </c>
      <c r="L7383" t="n">
        <v>0.7075723276221995</v>
      </c>
      <c r="M7383" t="n">
        <v>0.9778284660417262</v>
      </c>
      <c r="N7383" t="n">
        <v>0.7154953241094038</v>
      </c>
      <c r="O7383" t="n">
        <v>0.6699393279879489</v>
      </c>
      <c r="P7383" t="n">
        <v>0.9043653181538766</v>
      </c>
      <c r="Q7383" t="n">
        <v>0.6528848756385079</v>
      </c>
      <c r="R7383" t="n">
        <v>0.7808498820536728</v>
      </c>
      <c r="S7383" t="n">
        <v>0.9513296800768629</v>
      </c>
      <c r="T7383" t="n">
        <v>0.9059325102880659</v>
      </c>
      <c r="U7383" t="n">
        <v>0.9049218286899819</v>
      </c>
      <c r="V7383" t="n">
        <v>0.9829361750498937</v>
      </c>
      <c r="W7383" t="n">
        <v>0.7468217398098334</v>
      </c>
      <c r="X7383" t="n">
        <v>0.7671932582348986</v>
      </c>
      <c r="Y7383" t="n">
        <v>0.9229845355998202</v>
      </c>
      <c r="Z7383" t="n">
        <v>0.7355110637569585</v>
      </c>
      <c r="AA7383" t="n">
        <v>0.7061931609983988</v>
      </c>
      <c r="AB7383" t="n">
        <v>0.8646250497304506</v>
      </c>
      <c r="AC7383" t="n">
        <v>0.740323901549015</v>
      </c>
      <c r="AD7383" t="n">
        <v>0.6880577168525437</v>
      </c>
      <c r="AE7383" t="n">
        <v>0.8342769794908054</v>
      </c>
      <c r="AF7383" t="n">
        <v>0.7118559912832708</v>
      </c>
      <c r="AG7383" t="n">
        <v>0.6879013397718129</v>
      </c>
      <c r="AH7383" t="n">
        <v>0.9021154539909862</v>
      </c>
      <c r="AI7383" t="n">
        <v>0.7161460976818973</v>
      </c>
      <c r="AJ7383" t="n">
        <v>0.7343963158491777</v>
      </c>
      <c r="AK7383" t="n">
        <v>0.9780884518699302</v>
      </c>
    </row>
    <row r="7384">
      <c r="A7384" t="n">
        <v>17</v>
      </c>
      <c r="B7384" t="n">
        <v>0.6516312183546821</v>
      </c>
      <c r="C7384" t="n">
        <v>0.6262775635234028</v>
      </c>
      <c r="D7384" t="n">
        <v>0.6885464214755092</v>
      </c>
      <c r="E7384" t="n">
        <v>0.6465600851642167</v>
      </c>
      <c r="F7384" t="n">
        <v>0.6085797188149391</v>
      </c>
      <c r="G7384" t="n">
        <v>0.705294496082991</v>
      </c>
      <c r="H7384" t="n">
        <v>0.5437458319354894</v>
      </c>
      <c r="I7384" t="n">
        <v>0.5423597841591448</v>
      </c>
      <c r="J7384" t="n">
        <v>0.7316520438791985</v>
      </c>
      <c r="K7384" t="n">
        <v>0.5592369042918098</v>
      </c>
      <c r="L7384" t="n">
        <v>0.5452709181608438</v>
      </c>
      <c r="M7384" t="n">
        <v>0.7904879536758415</v>
      </c>
      <c r="N7384" t="n">
        <v>0.5799660215007189</v>
      </c>
      <c r="O7384" t="n">
        <v>0.5060816521354534</v>
      </c>
      <c r="P7384" t="n">
        <v>0.6452864351792333</v>
      </c>
      <c r="Q7384" t="n">
        <v>0.5044003063686674</v>
      </c>
      <c r="R7384" t="n">
        <v>0.6494510467518547</v>
      </c>
      <c r="S7384" t="n">
        <v>0.8582454333064234</v>
      </c>
      <c r="T7384" t="n">
        <v>0.8775160493827159</v>
      </c>
      <c r="U7384" t="n">
        <v>0.8601646519603691</v>
      </c>
      <c r="V7384" t="n">
        <v>0.9377434426076185</v>
      </c>
      <c r="W7384" t="n">
        <v>0.5995980155305837</v>
      </c>
      <c r="X7384" t="n">
        <v>0.6431040146797685</v>
      </c>
      <c r="Y7384" t="n">
        <v>0.7938113105690752</v>
      </c>
      <c r="Z7384" t="n">
        <v>0.5978366143231801</v>
      </c>
      <c r="AA7384" t="n">
        <v>0.5462097420922788</v>
      </c>
      <c r="AB7384" t="n">
        <v>0.6141406832282352</v>
      </c>
      <c r="AC7384" t="n">
        <v>0.5891657316169556</v>
      </c>
      <c r="AD7384" t="n">
        <v>0.5181841160865271</v>
      </c>
      <c r="AE7384" t="n">
        <v>0.5507868115599418</v>
      </c>
      <c r="AF7384" t="n">
        <v>0.6245268923490476</v>
      </c>
      <c r="AG7384" t="n">
        <v>0.6172474317095111</v>
      </c>
      <c r="AH7384" t="n">
        <v>0.6768939096487587</v>
      </c>
      <c r="AI7384" t="n">
        <v>0.6354016332787533</v>
      </c>
      <c r="AJ7384" t="n">
        <v>0.6376346966172198</v>
      </c>
      <c r="AK7384" t="n">
        <v>0.6775812413186951</v>
      </c>
    </row>
    <row r="7385">
      <c r="A7385" t="n">
        <v>18</v>
      </c>
      <c r="B7385" t="n">
        <v>0.4585124815990266</v>
      </c>
      <c r="C7385" t="n">
        <v>0.4395258313911325</v>
      </c>
      <c r="D7385" t="n">
        <v>0.323118533294733</v>
      </c>
      <c r="E7385" t="n">
        <v>0.4587058040563806</v>
      </c>
      <c r="F7385" t="n">
        <v>0.4113755908012892</v>
      </c>
      <c r="G7385" t="n">
        <v>0.3797639072248544</v>
      </c>
      <c r="H7385" t="n">
        <v>0.4761868542471134</v>
      </c>
      <c r="I7385" t="n">
        <v>0.4671606073769322</v>
      </c>
      <c r="J7385" t="n">
        <v>0.4061137579419978</v>
      </c>
      <c r="K7385" t="n">
        <v>0.5013121393937668</v>
      </c>
      <c r="L7385" t="n">
        <v>0.5017788400767613</v>
      </c>
      <c r="M7385" t="n">
        <v>0.7255205517065586</v>
      </c>
      <c r="N7385" t="n">
        <v>0.5304196475742303</v>
      </c>
      <c r="O7385" t="n">
        <v>0.465370972897937</v>
      </c>
      <c r="P7385" t="n">
        <v>0.5964919293416318</v>
      </c>
      <c r="Q7385" t="n">
        <v>0.452978744233992</v>
      </c>
      <c r="R7385" t="n">
        <v>0.6057521941272146</v>
      </c>
      <c r="S7385" t="n">
        <v>0.8326923162069103</v>
      </c>
      <c r="T7385" t="n">
        <v>0.8509909465020575</v>
      </c>
      <c r="U7385" t="n">
        <v>0.8272432572614109</v>
      </c>
      <c r="V7385" t="n">
        <v>0.9058719759877639</v>
      </c>
      <c r="W7385" t="n">
        <v>0.5289065281397184</v>
      </c>
      <c r="X7385" t="n">
        <v>0.5806929259805489</v>
      </c>
      <c r="Y7385" t="n">
        <v>0.762531510225817</v>
      </c>
      <c r="Z7385" t="n">
        <v>0.536707217781946</v>
      </c>
      <c r="AA7385" t="n">
        <v>0.4853533670727112</v>
      </c>
      <c r="AB7385" t="n">
        <v>0.5586190899315997</v>
      </c>
      <c r="AC7385" t="n">
        <v>0.5065469934675692</v>
      </c>
      <c r="AD7385" t="n">
        <v>0.4527351760719726</v>
      </c>
      <c r="AE7385" t="n">
        <v>0.3292430114382109</v>
      </c>
      <c r="AF7385" t="n">
        <v>0.4395469388687173</v>
      </c>
      <c r="AG7385" t="n">
        <v>0.4477299626000095</v>
      </c>
      <c r="AH7385" t="n">
        <v>0.3166644919137569</v>
      </c>
      <c r="AI7385" t="n">
        <v>0.4563279621382975</v>
      </c>
      <c r="AJ7385" t="n">
        <v>0.4285749354764822</v>
      </c>
      <c r="AK7385" t="n">
        <v>0.5575810843685504</v>
      </c>
    </row>
    <row r="7386">
      <c r="A7386" t="n">
        <v>19</v>
      </c>
      <c r="B7386" t="n">
        <v>0.4075125217534925</v>
      </c>
      <c r="C7386" t="n">
        <v>0.3853189829493549</v>
      </c>
      <c r="D7386" t="n">
        <v>0.2794608121130883</v>
      </c>
      <c r="E7386" t="n">
        <v>0.3796967777995177</v>
      </c>
      <c r="F7386" t="n">
        <v>0.3610821840289517</v>
      </c>
      <c r="G7386" t="n">
        <v>0.3159776438973068</v>
      </c>
      <c r="H7386" t="n">
        <v>0.2266863428739849</v>
      </c>
      <c r="I7386" t="n">
        <v>0.2528626402658508</v>
      </c>
      <c r="J7386" t="n">
        <v>0.2176643754221585</v>
      </c>
      <c r="K7386" t="n">
        <v>0.2610767465379945</v>
      </c>
      <c r="L7386" t="n">
        <v>0.2333549112814364</v>
      </c>
      <c r="M7386" t="n">
        <v>0.3454650924149719</v>
      </c>
      <c r="N7386" t="n">
        <v>0.3316192105612608</v>
      </c>
      <c r="O7386" t="n">
        <v>0.2661703720895608</v>
      </c>
      <c r="P7386" t="n">
        <v>0.3547978311152212</v>
      </c>
      <c r="Q7386" t="n">
        <v>0.2422834831583615</v>
      </c>
      <c r="R7386" t="n">
        <v>0.4634635238339937</v>
      </c>
      <c r="S7386" t="n">
        <v>0.7737920418437088</v>
      </c>
      <c r="T7386" t="n">
        <v>0.7687209876543211</v>
      </c>
      <c r="U7386" t="n">
        <v>0.7724889385214666</v>
      </c>
      <c r="V7386" t="n">
        <v>0.8496558888829737</v>
      </c>
      <c r="W7386" t="n">
        <v>0.3191389391712547</v>
      </c>
      <c r="X7386" t="n">
        <v>0.3698802081743031</v>
      </c>
      <c r="Y7386" t="n">
        <v>0.5456637378307364</v>
      </c>
      <c r="Z7386" t="n">
        <v>0.3158485709169656</v>
      </c>
      <c r="AA7386" t="n">
        <v>0.2255332229676136</v>
      </c>
      <c r="AB7386" t="n">
        <v>0.3665008291873964</v>
      </c>
      <c r="AC7386" t="n">
        <v>0.2263430777607579</v>
      </c>
      <c r="AD7386" t="n">
        <v>0.204938812406659</v>
      </c>
      <c r="AE7386" t="n">
        <v>0.2571650608814899</v>
      </c>
      <c r="AF7386" t="n">
        <v>0.3528983450611183</v>
      </c>
      <c r="AG7386" t="n">
        <v>0.4041629976802538</v>
      </c>
      <c r="AH7386" t="n">
        <v>0.2893074779813648</v>
      </c>
      <c r="AI7386" t="n">
        <v>0.350511300694239</v>
      </c>
      <c r="AJ7386" t="n">
        <v>0.3620044032586729</v>
      </c>
      <c r="AK7386" t="n">
        <v>0.4570362057825664</v>
      </c>
    </row>
    <row r="7387">
      <c r="A7387" t="n">
        <v>20</v>
      </c>
      <c r="B7387" t="n">
        <v>0.2439520176861482</v>
      </c>
      <c r="C7387" t="n">
        <v>0.2061911289311818</v>
      </c>
      <c r="D7387" t="n">
        <v>0.2769480918634025</v>
      </c>
      <c r="E7387" t="n">
        <v>0.2258093020026635</v>
      </c>
      <c r="F7387" t="n">
        <v>0.2123286686627966</v>
      </c>
      <c r="G7387" t="n">
        <v>0.2394795303610082</v>
      </c>
      <c r="H7387" t="n">
        <v>0.12930134070761</v>
      </c>
      <c r="I7387" t="n">
        <v>0.1180837429221113</v>
      </c>
      <c r="J7387" t="n">
        <v>0.1987227786787839</v>
      </c>
      <c r="K7387" t="n">
        <v>0.1480018964127842</v>
      </c>
      <c r="L7387" t="n">
        <v>0.1286272977641927</v>
      </c>
      <c r="M7387" t="n">
        <v>0.1702969480521306</v>
      </c>
      <c r="N7387" t="n">
        <v>0.144382975643423</v>
      </c>
      <c r="O7387" t="n">
        <v>0.1328412718570322</v>
      </c>
      <c r="P7387" t="n">
        <v>0.255844893840674</v>
      </c>
      <c r="Q7387" t="n">
        <v>0.1378353786705212</v>
      </c>
      <c r="R7387" t="n">
        <v>0.2466553293254447</v>
      </c>
      <c r="S7387" t="n">
        <v>0.4826652340942398</v>
      </c>
      <c r="T7387" t="n">
        <v>0.3914518518518518</v>
      </c>
      <c r="U7387" t="n">
        <v>0.3949601469218392</v>
      </c>
      <c r="V7387" t="n">
        <v>0.4009869362959169</v>
      </c>
      <c r="W7387" t="n">
        <v>0.1382786838149969</v>
      </c>
      <c r="X7387" t="n">
        <v>0.1981587259777775</v>
      </c>
      <c r="Y7387" t="n">
        <v>0.3400551661077346</v>
      </c>
      <c r="Z7387" t="n">
        <v>0.1381621708251593</v>
      </c>
      <c r="AA7387" t="n">
        <v>0.1132953087572838</v>
      </c>
      <c r="AB7387" t="n">
        <v>0.2194119030555406</v>
      </c>
      <c r="AC7387" t="n">
        <v>0.2009395089890652</v>
      </c>
      <c r="AD7387" t="n">
        <v>0.1405106306138084</v>
      </c>
      <c r="AE7387" t="n">
        <v>0.1963926794594635</v>
      </c>
      <c r="AF7387" t="n">
        <v>0.2100842638898404</v>
      </c>
      <c r="AG7387" t="n">
        <v>0.2056637314775363</v>
      </c>
      <c r="AH7387" t="n">
        <v>0.2518912969931138</v>
      </c>
      <c r="AI7387" t="n">
        <v>0.2150603836483816</v>
      </c>
      <c r="AJ7387" t="n">
        <v>0.246291667087354</v>
      </c>
      <c r="AK7387" t="n">
        <v>0.4403824875028446</v>
      </c>
    </row>
    <row r="7388">
      <c r="A7388" t="n">
        <v>21</v>
      </c>
      <c r="B7388" t="n">
        <v>0.1388488396495803</v>
      </c>
      <c r="C7388" t="n">
        <v>0.104663698699519</v>
      </c>
      <c r="D7388" t="n">
        <v>0.2242452123082048</v>
      </c>
      <c r="E7388" t="n">
        <v>0.1560789957018158</v>
      </c>
      <c r="F7388" t="n">
        <v>0.1256355165532176</v>
      </c>
      <c r="G7388" t="n">
        <v>0.1877936081382647</v>
      </c>
      <c r="H7388" t="n">
        <v>0.09204376756359565</v>
      </c>
      <c r="I7388" t="n">
        <v>0.07990602858827681</v>
      </c>
      <c r="J7388" t="n">
        <v>0.1766798747340627</v>
      </c>
      <c r="K7388" t="n">
        <v>0.1367150218916841</v>
      </c>
      <c r="L7388" t="n">
        <v>0.1124756290482593</v>
      </c>
      <c r="M7388" t="n">
        <v>0.1419234946663305</v>
      </c>
      <c r="N7388" t="n">
        <v>0.1321137852287564</v>
      </c>
      <c r="O7388" t="n">
        <v>0.1007579075052877</v>
      </c>
      <c r="P7388" t="n">
        <v>0.1685460931228981</v>
      </c>
      <c r="Q7388" t="n">
        <v>0.05343081078279498</v>
      </c>
      <c r="R7388" t="n">
        <v>0.1952543606425488</v>
      </c>
      <c r="S7388" t="n">
        <v>0.3436491338889471</v>
      </c>
      <c r="T7388" t="n">
        <v>0.3583786008230453</v>
      </c>
      <c r="U7388" t="n">
        <v>0.368393015920061</v>
      </c>
      <c r="V7388" t="n">
        <v>0.3551805162458147</v>
      </c>
      <c r="W7388" t="n">
        <v>0.1262685520450678</v>
      </c>
      <c r="X7388" t="n">
        <v>0.1672427009194598</v>
      </c>
      <c r="Y7388" t="n">
        <v>0.2843858363398495</v>
      </c>
      <c r="Z7388" t="n">
        <v>0.1627005914982148</v>
      </c>
      <c r="AA7388" t="n">
        <v>0.09431835175531346</v>
      </c>
      <c r="AB7388" t="n">
        <v>0.1240657490849828</v>
      </c>
      <c r="AC7388" t="n">
        <v>0.1555116429115498</v>
      </c>
      <c r="AD7388" t="n">
        <v>0.1056558491445462</v>
      </c>
      <c r="AE7388" t="n">
        <v>0.1343628757157573</v>
      </c>
      <c r="AF7388" t="n">
        <v>0.1452098767848579</v>
      </c>
      <c r="AG7388" t="n">
        <v>0.1078330492827724</v>
      </c>
      <c r="AH7388" t="n">
        <v>0.21180755030912</v>
      </c>
      <c r="AI7388" t="n">
        <v>0.1348072857590509</v>
      </c>
      <c r="AJ7388" t="n">
        <v>0.1795954236359688</v>
      </c>
      <c r="AK7388" t="n">
        <v>0.2978076680609071</v>
      </c>
    </row>
    <row r="7389">
      <c r="A7389" t="n">
        <v>22</v>
      </c>
      <c r="B7389" t="n">
        <v>0.1000634137508589</v>
      </c>
      <c r="C7389" t="n">
        <v>0.08993154410936356</v>
      </c>
      <c r="D7389" t="n">
        <v>0.1683522567289427</v>
      </c>
      <c r="E7389" t="n">
        <v>0.06506605065671962</v>
      </c>
      <c r="F7389" t="n">
        <v>0.08298351299147745</v>
      </c>
      <c r="G7389" t="n">
        <v>0.1791018020251841</v>
      </c>
      <c r="H7389" t="n">
        <v>0.09549774330291354</v>
      </c>
      <c r="I7389" t="n">
        <v>0.08261000820916252</v>
      </c>
      <c r="J7389" t="n">
        <v>0.1062918320685134</v>
      </c>
      <c r="K7389" t="n">
        <v>0.0897237203855709</v>
      </c>
      <c r="L7389" t="n">
        <v>0.1033014260597773</v>
      </c>
      <c r="M7389" t="n">
        <v>0.0910945572487393</v>
      </c>
      <c r="N7389" t="n">
        <v>0.1320305772298461</v>
      </c>
      <c r="O7389" t="n">
        <v>0.09693497957163939</v>
      </c>
      <c r="P7389" t="n">
        <v>0.1155031616065477</v>
      </c>
      <c r="Q7389" t="n">
        <v>0.08240798862059236</v>
      </c>
      <c r="R7389" t="n">
        <v>0.1688668491182219</v>
      </c>
      <c r="S7389" t="n">
        <v>0.2409931682234576</v>
      </c>
      <c r="T7389" t="n">
        <v>0.3532230452674897</v>
      </c>
      <c r="U7389" t="n">
        <v>0.3160089762045898</v>
      </c>
      <c r="V7389" t="n">
        <v>0.3387706678906846</v>
      </c>
      <c r="W7389" t="n">
        <v>0.1276432250903606</v>
      </c>
      <c r="X7389" t="n">
        <v>0.1576804710102408</v>
      </c>
      <c r="Y7389" t="n">
        <v>0.1496635683463925</v>
      </c>
      <c r="Z7389" t="n">
        <v>0.1272616471924363</v>
      </c>
      <c r="AA7389" t="n">
        <v>0.1125448743343732</v>
      </c>
      <c r="AB7389" t="n">
        <v>0.1335798022980667</v>
      </c>
      <c r="AC7389" t="n">
        <v>0.1223395511465199</v>
      </c>
      <c r="AD7389" t="n">
        <v>0.1002956697704665</v>
      </c>
      <c r="AE7389" t="n">
        <v>0.1395572974886853</v>
      </c>
      <c r="AF7389" t="n">
        <v>0.111808362448905</v>
      </c>
      <c r="AG7389" t="n">
        <v>0.0849634284902713</v>
      </c>
      <c r="AH7389" t="n">
        <v>0.1477971917937224</v>
      </c>
      <c r="AI7389" t="n">
        <v>0.09902579968428964</v>
      </c>
      <c r="AJ7389" t="n">
        <v>0.139787130297615</v>
      </c>
      <c r="AK7389" t="n">
        <v>0.2299332700301082</v>
      </c>
    </row>
    <row r="7390">
      <c r="A7390" t="n">
        <v>23</v>
      </c>
      <c r="B7390" t="n">
        <v>0.07676927774237956</v>
      </c>
      <c r="C7390" t="n">
        <v>0.0937833683341088</v>
      </c>
      <c r="D7390" t="n">
        <v>0.1628858211352451</v>
      </c>
      <c r="E7390" t="n">
        <v>0.07105994525758599</v>
      </c>
      <c r="F7390" t="n">
        <v>0.09046568286635484</v>
      </c>
      <c r="G7390" t="n">
        <v>0.1503918684367482</v>
      </c>
      <c r="H7390" t="n">
        <v>0.08147742691710592</v>
      </c>
      <c r="I7390" t="n">
        <v>0.0912809831894462</v>
      </c>
      <c r="J7390" t="n">
        <v>0.09988622038569481</v>
      </c>
      <c r="K7390" t="n">
        <v>0.101112100029585</v>
      </c>
      <c r="L7390" t="n">
        <v>0.1063634518077596</v>
      </c>
      <c r="M7390" t="n">
        <v>0.08347757309840133</v>
      </c>
      <c r="N7390" t="n">
        <v>0.1161657754102126</v>
      </c>
      <c r="O7390" t="n">
        <v>0.1020329831537185</v>
      </c>
      <c r="P7390" t="n">
        <v>0.09012010107633986</v>
      </c>
      <c r="Q7390" t="n">
        <v>0.06909189332381209</v>
      </c>
      <c r="R7390" t="n">
        <v>0.1352339801682755</v>
      </c>
      <c r="S7390" t="n">
        <v>0.1696838255587254</v>
      </c>
      <c r="T7390" t="n">
        <v>0.3303127572016461</v>
      </c>
      <c r="U7390" t="n">
        <v>0.235635690998391</v>
      </c>
      <c r="V7390" t="n">
        <v>0.1402761810069082</v>
      </c>
      <c r="W7390" t="n">
        <v>0.06442491143830001</v>
      </c>
      <c r="X7390" t="n">
        <v>0.1252496506087079</v>
      </c>
      <c r="Y7390" t="n">
        <v>0.07698878630901285</v>
      </c>
      <c r="Z7390" t="n">
        <v>0.1971571679710493</v>
      </c>
      <c r="AA7390" t="n">
        <v>0.1107612698529302</v>
      </c>
      <c r="AB7390" t="n">
        <v>0.08776864262323565</v>
      </c>
      <c r="AC7390" t="n">
        <v>0.1429270996905327</v>
      </c>
      <c r="AD7390" t="n">
        <v>0.09770699869399399</v>
      </c>
      <c r="AE7390" t="n">
        <v>0.09898657430237397</v>
      </c>
      <c r="AF7390" t="n">
        <v>0.06611143189892249</v>
      </c>
      <c r="AG7390" t="n">
        <v>0.07775564550489988</v>
      </c>
      <c r="AH7390" t="n">
        <v>0.09229848158948653</v>
      </c>
      <c r="AI7390" t="n">
        <v>0.07640969963382896</v>
      </c>
      <c r="AJ7390" t="n">
        <v>0.1277422123870505</v>
      </c>
      <c r="AK7390" t="n">
        <v>0.2118761558724205</v>
      </c>
    </row>
    <row r="7391">
      <c r="A7391" t="n">
        <v>24</v>
      </c>
      <c r="B7391" t="n">
        <v>0.09089758868644135</v>
      </c>
      <c r="C7391" t="n">
        <v>0.1100319517172876</v>
      </c>
      <c r="D7391" t="n">
        <v>0.1573821071792574</v>
      </c>
      <c r="E7391" t="n">
        <v>0.08413753347765807</v>
      </c>
      <c r="F7391" t="n">
        <v>0.1071427485387715</v>
      </c>
      <c r="G7391" t="n">
        <v>0.1473669925814731</v>
      </c>
      <c r="H7391" t="n">
        <v>0.0709728856792434</v>
      </c>
      <c r="I7391" t="n">
        <v>0.08294373061643358</v>
      </c>
      <c r="J7391" t="n">
        <v>0.1763656262755056</v>
      </c>
      <c r="K7391" t="n">
        <v>0.0646835206432949</v>
      </c>
      <c r="L7391" t="n">
        <v>0.0841989410207008</v>
      </c>
      <c r="M7391" t="n">
        <v>0.1922782448324366</v>
      </c>
      <c r="N7391" t="n">
        <v>0.05558123351868959</v>
      </c>
      <c r="O7391" t="n">
        <v>0.07273131341440452</v>
      </c>
      <c r="P7391" t="n">
        <v>0.164851880380754</v>
      </c>
      <c r="Q7391" t="n">
        <v>0.06018416672905377</v>
      </c>
      <c r="R7391" t="n">
        <v>0.09408501203877988</v>
      </c>
      <c r="S7391" t="n">
        <v>0.2034907145988084</v>
      </c>
      <c r="T7391" t="n">
        <v>0.2287604938271605</v>
      </c>
      <c r="U7391" t="n">
        <v>0.1283052121263444</v>
      </c>
      <c r="V7391" t="n">
        <v>0.1494584728459422</v>
      </c>
      <c r="W7391" t="n">
        <v>0.05611887914744496</v>
      </c>
      <c r="X7391" t="n">
        <v>0.08625774182065084</v>
      </c>
      <c r="Y7391" t="n">
        <v>0.1260314874709745</v>
      </c>
      <c r="Z7391" t="n">
        <v>0.07319530719027958</v>
      </c>
      <c r="AA7391" t="n">
        <v>0.0795174516887617</v>
      </c>
      <c r="AB7391" t="n">
        <v>0.1383918154190504</v>
      </c>
      <c r="AC7391" t="n">
        <v>0.04469578756197121</v>
      </c>
      <c r="AD7391" t="n">
        <v>0.08865768710643859</v>
      </c>
      <c r="AE7391" t="n">
        <v>0.1259636583020359</v>
      </c>
      <c r="AF7391" t="n">
        <v>0.07827831550514293</v>
      </c>
      <c r="AG7391" t="n">
        <v>0.09173164323249536</v>
      </c>
      <c r="AH7391" t="n">
        <v>0.09121799349227332</v>
      </c>
      <c r="AI7391" t="n">
        <v>0.09012676961824939</v>
      </c>
      <c r="AJ7391" t="n">
        <v>0.1470936255693878</v>
      </c>
      <c r="AK7391" t="n">
        <v>0.2045282732606654</v>
      </c>
    </row>
    <row r="7401">
      <c r="A7401" t="inlineStr">
        <is>
          <t>PVVAC-P-240to760-E10.8-rDXGF-ESe1985-CZ10</t>
        </is>
      </c>
      <c r="D7401" t="n">
        <v>2015</v>
      </c>
      <c r="F7401" t="inlineStr">
        <is>
          <t>Source Annual kWh:</t>
        </is>
      </c>
      <c r="G7401" s="169" t="n">
        <v>1256349.441000005</v>
      </c>
      <c r="H7401" t="inlineStr">
        <is>
          <t>DEER</t>
        </is>
      </c>
      <c r="K7401" t="inlineStr">
        <is>
          <t>PDAF</t>
        </is>
      </c>
      <c r="L7401" t="inlineStr">
        <is>
          <t>Monthly</t>
        </is>
      </c>
    </row>
    <row r="7402">
      <c r="A7402" t="n">
        <v>186</v>
      </c>
      <c r="B7402" t="inlineStr">
        <is>
          <t>PVVAC-P-240to760-E10.8-20-MM</t>
        </is>
      </c>
      <c r="F7402" t="inlineStr">
        <is>
          <t>Source Sample Size:</t>
        </is>
      </c>
      <c r="G7402" t="n">
        <v>0</v>
      </c>
      <c r="H7402" t="inlineStr">
        <is>
          <t>DEER</t>
        </is>
      </c>
      <c r="K7402" t="inlineStr">
        <is>
          <t>WKWE</t>
        </is>
      </c>
      <c r="L7402" t="inlineStr">
        <is>
          <t>Monthly</t>
        </is>
      </c>
      <c r="N7402" t="inlineStr">
        <is>
          <t>Weekend Peak3</t>
        </is>
      </c>
    </row>
    <row r="7403">
      <c r="B7403" t="n">
        <v>1</v>
      </c>
      <c r="C7403" t="inlineStr">
        <is>
          <t>JANUARY</t>
        </is>
      </c>
      <c r="D7403" t="inlineStr">
        <is>
          <t>JAN</t>
        </is>
      </c>
      <c r="E7403" t="n">
        <v>2</v>
      </c>
      <c r="F7403" t="inlineStr">
        <is>
          <t>FEBRUARY</t>
        </is>
      </c>
      <c r="G7403" t="inlineStr">
        <is>
          <t>FEB</t>
        </is>
      </c>
      <c r="H7403" t="n">
        <v>3</v>
      </c>
      <c r="I7403" t="inlineStr">
        <is>
          <t>MARCH</t>
        </is>
      </c>
      <c r="J7403" t="inlineStr">
        <is>
          <t>MAR</t>
        </is>
      </c>
      <c r="K7403" t="n">
        <v>4</v>
      </c>
      <c r="L7403" t="inlineStr">
        <is>
          <t>APRIL</t>
        </is>
      </c>
      <c r="M7403" t="inlineStr">
        <is>
          <t>APR</t>
        </is>
      </c>
      <c r="N7403" t="n">
        <v>5</v>
      </c>
      <c r="O7403" t="inlineStr">
        <is>
          <t>MAY</t>
        </is>
      </c>
      <c r="P7403" t="inlineStr">
        <is>
          <t>MAY</t>
        </is>
      </c>
      <c r="Q7403" t="n">
        <v>6</v>
      </c>
      <c r="R7403" t="inlineStr">
        <is>
          <t>JUNE</t>
        </is>
      </c>
      <c r="S7403" t="inlineStr">
        <is>
          <t>JUN</t>
        </is>
      </c>
      <c r="T7403" t="n">
        <v>7</v>
      </c>
      <c r="U7403" t="inlineStr">
        <is>
          <t>JULY</t>
        </is>
      </c>
      <c r="V7403" t="inlineStr">
        <is>
          <t>JUL</t>
        </is>
      </c>
      <c r="W7403" t="n">
        <v>8</v>
      </c>
      <c r="X7403" t="inlineStr">
        <is>
          <t>AUGUST</t>
        </is>
      </c>
      <c r="Y7403" t="inlineStr">
        <is>
          <t>AUG</t>
        </is>
      </c>
      <c r="Z7403" t="n">
        <v>9</v>
      </c>
      <c r="AA7403" t="inlineStr">
        <is>
          <t>SEPTEMBER</t>
        </is>
      </c>
      <c r="AB7403" t="inlineStr">
        <is>
          <t>SEP</t>
        </is>
      </c>
      <c r="AC7403" t="n">
        <v>10</v>
      </c>
      <c r="AD7403" t="inlineStr">
        <is>
          <t>OCTOBER</t>
        </is>
      </c>
      <c r="AE7403" t="inlineStr">
        <is>
          <t>OCT</t>
        </is>
      </c>
      <c r="AF7403" t="n">
        <v>11</v>
      </c>
      <c r="AG7403" t="inlineStr">
        <is>
          <t>NOVEMBER</t>
        </is>
      </c>
      <c r="AH7403" t="inlineStr">
        <is>
          <t>NOV</t>
        </is>
      </c>
      <c r="AI7403" t="n">
        <v>12</v>
      </c>
      <c r="AJ7403" t="inlineStr">
        <is>
          <t>DECEMBER</t>
        </is>
      </c>
      <c r="AK7403" t="inlineStr">
        <is>
          <t>DEC</t>
        </is>
      </c>
    </row>
    <row r="7404">
      <c r="B7404" t="n">
        <v>31</v>
      </c>
      <c r="E7404" t="n">
        <v>28</v>
      </c>
      <c r="H7404" t="n">
        <v>31</v>
      </c>
      <c r="K7404" t="n">
        <v>30</v>
      </c>
      <c r="N7404" t="n">
        <v>31</v>
      </c>
      <c r="Q7404" t="n">
        <v>30</v>
      </c>
      <c r="T7404" t="n">
        <v>31</v>
      </c>
      <c r="W7404" t="n">
        <v>31</v>
      </c>
      <c r="Z7404" t="n">
        <v>30</v>
      </c>
      <c r="AC7404" t="n">
        <v>31</v>
      </c>
      <c r="AF7404" t="n">
        <v>30</v>
      </c>
      <c r="AI7404" t="n">
        <v>31</v>
      </c>
    </row>
    <row r="7405">
      <c r="A7405" t="inlineStr">
        <is>
          <t>RATIOS</t>
        </is>
      </c>
      <c r="B7405" t="inlineStr">
        <is>
          <t>E.BKDWN</t>
        </is>
      </c>
      <c r="C7405" t="inlineStr">
        <is>
          <t>PEAK/AVG</t>
        </is>
      </c>
      <c r="D7405" t="inlineStr">
        <is>
          <t>END/AVG</t>
        </is>
      </c>
      <c r="E7405" t="inlineStr">
        <is>
          <t>E.BKDWN</t>
        </is>
      </c>
      <c r="F7405" t="inlineStr">
        <is>
          <t>PEAK/AVG</t>
        </is>
      </c>
      <c r="G7405" t="inlineStr">
        <is>
          <t>END/AVG</t>
        </is>
      </c>
      <c r="H7405" t="inlineStr">
        <is>
          <t>E.BKDWN</t>
        </is>
      </c>
      <c r="I7405" t="inlineStr">
        <is>
          <t>PEAK/AVG</t>
        </is>
      </c>
      <c r="J7405" t="inlineStr">
        <is>
          <t>END/AVG</t>
        </is>
      </c>
      <c r="K7405" t="inlineStr">
        <is>
          <t>E.BKDWN</t>
        </is>
      </c>
      <c r="L7405" t="inlineStr">
        <is>
          <t>PEAK/AVG</t>
        </is>
      </c>
      <c r="M7405" t="inlineStr">
        <is>
          <t>END/AVG</t>
        </is>
      </c>
      <c r="N7405" t="inlineStr">
        <is>
          <t>E.BKDWN</t>
        </is>
      </c>
      <c r="O7405" t="inlineStr">
        <is>
          <t>PEAK/AVG</t>
        </is>
      </c>
      <c r="P7405" t="inlineStr">
        <is>
          <t>END/AVG</t>
        </is>
      </c>
      <c r="Q7405" t="inlineStr">
        <is>
          <t>E.BKDWN</t>
        </is>
      </c>
      <c r="R7405" t="inlineStr">
        <is>
          <t>PEAK/AVG</t>
        </is>
      </c>
      <c r="S7405" t="inlineStr">
        <is>
          <t>END/AVG</t>
        </is>
      </c>
      <c r="T7405" t="inlineStr">
        <is>
          <t>E.BKDWN</t>
        </is>
      </c>
      <c r="U7405" t="inlineStr">
        <is>
          <t>PEAK/AVG</t>
        </is>
      </c>
      <c r="V7405" t="inlineStr">
        <is>
          <t>END/AVG</t>
        </is>
      </c>
      <c r="W7405" t="inlineStr">
        <is>
          <t>E.BKDWN</t>
        </is>
      </c>
      <c r="X7405" t="inlineStr">
        <is>
          <t>PEAK/AVG</t>
        </is>
      </c>
      <c r="Y7405" t="inlineStr">
        <is>
          <t>END/AVG</t>
        </is>
      </c>
      <c r="Z7405" t="inlineStr">
        <is>
          <t>E.BKDWN</t>
        </is>
      </c>
      <c r="AA7405" t="inlineStr">
        <is>
          <t>PEAK/AVG</t>
        </is>
      </c>
      <c r="AB7405" t="inlineStr">
        <is>
          <t>END/AVG</t>
        </is>
      </c>
      <c r="AC7405" t="inlineStr">
        <is>
          <t>E.BKDWN</t>
        </is>
      </c>
      <c r="AD7405" t="inlineStr">
        <is>
          <t>PEAK/AVG</t>
        </is>
      </c>
      <c r="AE7405" t="inlineStr">
        <is>
          <t>END/AVG</t>
        </is>
      </c>
      <c r="AF7405" t="inlineStr">
        <is>
          <t>E.BKDWN</t>
        </is>
      </c>
      <c r="AG7405" t="inlineStr">
        <is>
          <t>PEAK/AVG</t>
        </is>
      </c>
      <c r="AH7405" t="inlineStr">
        <is>
          <t>END/AVG</t>
        </is>
      </c>
      <c r="AI7405" t="inlineStr">
        <is>
          <t>E.BKDWN</t>
        </is>
      </c>
      <c r="AJ7405" t="inlineStr">
        <is>
          <t>PEAK/AVG</t>
        </is>
      </c>
      <c r="AK7405" t="inlineStr">
        <is>
          <t>END/AVG</t>
        </is>
      </c>
    </row>
    <row r="7406">
      <c r="B7406" s="170" t="n">
        <v>0.07233788990711458</v>
      </c>
      <c r="C7406" s="171" t="n">
        <v>1.204441906149633</v>
      </c>
      <c r="D7406" s="171" t="n">
        <v>0.3974722704008636</v>
      </c>
      <c r="E7406" s="170" t="n">
        <v>0.06536211263753897</v>
      </c>
      <c r="F7406" s="171" t="n">
        <v>1.15582373257028</v>
      </c>
      <c r="G7406" s="171" t="n">
        <v>0.3943500960816187</v>
      </c>
      <c r="H7406" s="170" t="n">
        <v>0.08811009920519862</v>
      </c>
      <c r="I7406" s="171" t="n">
        <v>1.191787626942331</v>
      </c>
      <c r="J7406" s="171" t="n">
        <v>0.4037387691126541</v>
      </c>
      <c r="K7406" s="170" t="n">
        <v>0.07510971883293541</v>
      </c>
      <c r="L7406" s="171" t="n">
        <v>1.51949282876027</v>
      </c>
      <c r="M7406" s="171" t="n">
        <v>0.377740350799901</v>
      </c>
      <c r="N7406" s="170" t="n">
        <v>0.1000407694623435</v>
      </c>
      <c r="O7406" s="171" t="n">
        <v>1.302247955786711</v>
      </c>
      <c r="P7406" s="171" t="n">
        <v>0.400751739963013</v>
      </c>
      <c r="Q7406" s="170" t="n">
        <v>0.07988392918163988</v>
      </c>
      <c r="R7406" s="171" t="n">
        <v>1.593059007356166</v>
      </c>
      <c r="S7406" s="171" t="n">
        <v>0.5562934649400946</v>
      </c>
      <c r="T7406" s="170" t="n">
        <v>0.05743804846844265</v>
      </c>
      <c r="U7406" s="171" t="n">
        <v>1.286715958772275</v>
      </c>
      <c r="V7406" s="171" t="n">
        <v>0.922437303563749</v>
      </c>
      <c r="W7406" s="170" t="n">
        <v>0.1048266697566238</v>
      </c>
      <c r="X7406" s="171" t="n">
        <v>1.548518034954425</v>
      </c>
      <c r="Y7406" s="171" t="n">
        <v>0.5513132520252272</v>
      </c>
      <c r="Z7406" s="170" t="n">
        <v>0.1187691290957948</v>
      </c>
      <c r="AA7406" s="171" t="n">
        <v>1.313279689646194</v>
      </c>
      <c r="AB7406" s="171" t="n">
        <v>0.5053592061698909</v>
      </c>
      <c r="AC7406" s="170" t="n">
        <v>0.1103067174901604</v>
      </c>
      <c r="AD7406" s="171" t="n">
        <v>1.355144370838224</v>
      </c>
      <c r="AE7406" s="171" t="n">
        <v>0.4664756499391449</v>
      </c>
      <c r="AF7406" s="170" t="n">
        <v>0.0799654141436487</v>
      </c>
      <c r="AG7406" s="171" t="n">
        <v>1.198836108532654</v>
      </c>
      <c r="AH7406" s="171" t="n">
        <v>0.4203935198056501</v>
      </c>
      <c r="AI7406" s="170" t="n">
        <v>0.04784950181855875</v>
      </c>
      <c r="AJ7406" s="171" t="n">
        <v>1.854696637771665</v>
      </c>
      <c r="AK7406" s="171" t="n">
        <v>0.4330317406683629</v>
      </c>
      <c r="AN7406" s="163">
        <f>1/($B7406*(1/$B7404)*(1/(5/7+2/7*$D7406))*$B7416/SUM($B7408:$B7431))</f>
        <v/>
      </c>
      <c r="AO7406" s="163">
        <f>1/(B7406*(1/B7404)*(1/(5/7+2/7*D7406)))</f>
        <v/>
      </c>
      <c r="AP7406" s="163" t="n"/>
      <c r="AR7406" s="168">
        <f>CHOOSE(AV$3,C7406,F7406,I7406,L7406,O7406,R7406,U7406,X7406,AA7406,AD7406,AG7406,AJ7406)</f>
        <v/>
      </c>
      <c r="AS7406" s="164" t="n"/>
      <c r="AT7406" s="164" t="n"/>
      <c r="AV7406" s="116">
        <f>AN7406/AR7406</f>
        <v/>
      </c>
      <c r="AW7406" s="165">
        <f>AO7406/AR7406</f>
        <v/>
      </c>
    </row>
    <row r="7407">
      <c r="A7407" t="inlineStr">
        <is>
          <t>HOUR</t>
        </is>
      </c>
      <c r="B7407" t="inlineStr">
        <is>
          <t>PEAK</t>
        </is>
      </c>
      <c r="C7407" t="inlineStr">
        <is>
          <t>AVG</t>
        </is>
      </c>
      <c r="D7407" t="inlineStr">
        <is>
          <t>END</t>
        </is>
      </c>
      <c r="E7407" t="inlineStr">
        <is>
          <t>PEAK</t>
        </is>
      </c>
      <c r="F7407" t="inlineStr">
        <is>
          <t>AVG</t>
        </is>
      </c>
      <c r="G7407" t="inlineStr">
        <is>
          <t>END</t>
        </is>
      </c>
      <c r="H7407" t="inlineStr">
        <is>
          <t>PEAK</t>
        </is>
      </c>
      <c r="I7407" t="inlineStr">
        <is>
          <t>AVG</t>
        </is>
      </c>
      <c r="J7407" t="inlineStr">
        <is>
          <t>END</t>
        </is>
      </c>
      <c r="K7407" t="inlineStr">
        <is>
          <t>PEAK</t>
        </is>
      </c>
      <c r="L7407" t="inlineStr">
        <is>
          <t>AVG</t>
        </is>
      </c>
      <c r="M7407" t="inlineStr">
        <is>
          <t>END</t>
        </is>
      </c>
      <c r="N7407" t="inlineStr">
        <is>
          <t>PEAK</t>
        </is>
      </c>
      <c r="O7407" t="inlineStr">
        <is>
          <t>AVG</t>
        </is>
      </c>
      <c r="P7407" t="inlineStr">
        <is>
          <t>END</t>
        </is>
      </c>
      <c r="Q7407" t="inlineStr">
        <is>
          <t>PEAK</t>
        </is>
      </c>
      <c r="R7407" t="inlineStr">
        <is>
          <t>AVG</t>
        </is>
      </c>
      <c r="S7407" t="inlineStr">
        <is>
          <t>END</t>
        </is>
      </c>
      <c r="T7407" t="inlineStr">
        <is>
          <t>PEAK</t>
        </is>
      </c>
      <c r="U7407" t="inlineStr">
        <is>
          <t>AVG</t>
        </is>
      </c>
      <c r="V7407" t="inlineStr">
        <is>
          <t>END</t>
        </is>
      </c>
      <c r="W7407" t="inlineStr">
        <is>
          <t>PEAK</t>
        </is>
      </c>
      <c r="X7407" t="inlineStr">
        <is>
          <t>AVG</t>
        </is>
      </c>
      <c r="Y7407" t="inlineStr">
        <is>
          <t>END</t>
        </is>
      </c>
      <c r="Z7407" t="inlineStr">
        <is>
          <t>PEAK</t>
        </is>
      </c>
      <c r="AA7407" t="inlineStr">
        <is>
          <t>AVG</t>
        </is>
      </c>
      <c r="AB7407" t="inlineStr">
        <is>
          <t>END</t>
        </is>
      </c>
      <c r="AC7407" t="inlineStr">
        <is>
          <t>PEAK</t>
        </is>
      </c>
      <c r="AD7407" t="inlineStr">
        <is>
          <t>AVG</t>
        </is>
      </c>
      <c r="AE7407" t="inlineStr">
        <is>
          <t>END</t>
        </is>
      </c>
      <c r="AF7407" t="inlineStr">
        <is>
          <t>PEAK</t>
        </is>
      </c>
      <c r="AG7407" t="inlineStr">
        <is>
          <t>AVG</t>
        </is>
      </c>
      <c r="AH7407" t="inlineStr">
        <is>
          <t>END</t>
        </is>
      </c>
      <c r="AI7407" t="inlineStr">
        <is>
          <t>PEAK</t>
        </is>
      </c>
      <c r="AJ7407" t="inlineStr">
        <is>
          <t>AVG</t>
        </is>
      </c>
      <c r="AK7407" t="inlineStr">
        <is>
          <t>END</t>
        </is>
      </c>
    </row>
    <row r="7408">
      <c r="A7408" t="n">
        <v>1</v>
      </c>
      <c r="B7408" t="n">
        <v>0.08084528829712517</v>
      </c>
      <c r="C7408" t="n">
        <v>0.104419138502054</v>
      </c>
      <c r="D7408" t="n">
        <v>0.2290126935961417</v>
      </c>
      <c r="E7408" t="n">
        <v>0.09903930185474069</v>
      </c>
      <c r="F7408" t="n">
        <v>0.1131302765012822</v>
      </c>
      <c r="G7408" t="n">
        <v>0.249478507125918</v>
      </c>
      <c r="H7408" t="n">
        <v>0.08399137266740281</v>
      </c>
      <c r="I7408" t="n">
        <v>0.0950216683496125</v>
      </c>
      <c r="J7408" t="n">
        <v>0.1857239396945947</v>
      </c>
      <c r="K7408" t="n">
        <v>0.07525410337808019</v>
      </c>
      <c r="L7408" t="n">
        <v>0.1074902028388164</v>
      </c>
      <c r="M7408" t="n">
        <v>0.174084198403536</v>
      </c>
      <c r="N7408" t="n">
        <v>0.1216648671728971</v>
      </c>
      <c r="O7408" t="n">
        <v>0.09636318198773609</v>
      </c>
      <c r="P7408" t="n">
        <v>0.1597825085440802</v>
      </c>
      <c r="Q7408" t="n">
        <v>0.07127424345586798</v>
      </c>
      <c r="R7408" t="n">
        <v>0.114166649945998</v>
      </c>
      <c r="S7408" t="n">
        <v>0.1820626660824737</v>
      </c>
      <c r="T7408" t="n">
        <v>0.1647474687684502</v>
      </c>
      <c r="U7408" t="n">
        <v>0.1221414225260655</v>
      </c>
      <c r="V7408" t="n">
        <v>0.1332203412273326</v>
      </c>
      <c r="W7408" t="n">
        <v>0.06160597098124866</v>
      </c>
      <c r="X7408" t="n">
        <v>0.09483668853562041</v>
      </c>
      <c r="Y7408" t="n">
        <v>0.103358900711685</v>
      </c>
      <c r="Z7408" t="n">
        <v>0.05843071171225522</v>
      </c>
      <c r="AA7408" t="n">
        <v>0.08070976101095163</v>
      </c>
      <c r="AB7408" t="n">
        <v>0.1047652730852831</v>
      </c>
      <c r="AC7408" t="n">
        <v>0.1154175393508588</v>
      </c>
      <c r="AD7408" t="n">
        <v>0.09745831993575506</v>
      </c>
      <c r="AE7408" t="n">
        <v>0.1528195787258541</v>
      </c>
      <c r="AF7408" t="n">
        <v>0.07070514355766459</v>
      </c>
      <c r="AG7408" t="n">
        <v>0.0846714776572534</v>
      </c>
      <c r="AH7408" t="n">
        <v>0.1495753797647178</v>
      </c>
      <c r="AI7408" t="n">
        <v>0.07895664128213012</v>
      </c>
      <c r="AJ7408" t="n">
        <v>0.139121350022837</v>
      </c>
      <c r="AK7408" t="n">
        <v>0.3282641668281406</v>
      </c>
    </row>
    <row r="7409">
      <c r="A7409" t="n">
        <v>2</v>
      </c>
      <c r="B7409" t="n">
        <v>0.09741603866681285</v>
      </c>
      <c r="C7409" t="n">
        <v>0.1233796665635907</v>
      </c>
      <c r="D7409" t="n">
        <v>0.2489923348448634</v>
      </c>
      <c r="E7409" t="n">
        <v>0.1164765617873991</v>
      </c>
      <c r="F7409" t="n">
        <v>0.1386081268730306</v>
      </c>
      <c r="G7409" t="n">
        <v>0.2870315198121245</v>
      </c>
      <c r="H7409" t="n">
        <v>0.04413762422643967</v>
      </c>
      <c r="I7409" t="n">
        <v>0.06269293544669208</v>
      </c>
      <c r="J7409" t="n">
        <v>0.133492886099591</v>
      </c>
      <c r="K7409" t="n">
        <v>0.0395461727902971</v>
      </c>
      <c r="L7409" t="n">
        <v>0.05191079280435568</v>
      </c>
      <c r="M7409" t="n">
        <v>0.09916817002070942</v>
      </c>
      <c r="N7409" t="n">
        <v>0.03706771841610449</v>
      </c>
      <c r="O7409" t="n">
        <v>0.04592169370513129</v>
      </c>
      <c r="P7409" t="n">
        <v>0.1023791040444981</v>
      </c>
      <c r="Q7409" t="n">
        <v>0.0374547489197042</v>
      </c>
      <c r="R7409" t="n">
        <v>0.04362323282712371</v>
      </c>
      <c r="S7409" t="n">
        <v>0.05920857967122074</v>
      </c>
      <c r="T7409" t="n">
        <v>0.03309307312986345</v>
      </c>
      <c r="U7409" t="n">
        <v>0.03894558345061142</v>
      </c>
      <c r="V7409" t="n">
        <v>0.04654965804439795</v>
      </c>
      <c r="W7409" t="n">
        <v>0.03237405355955807</v>
      </c>
      <c r="X7409" t="n">
        <v>0.03518945745407032</v>
      </c>
      <c r="Y7409" t="n">
        <v>0.0550528066646748</v>
      </c>
      <c r="Z7409" t="n">
        <v>0.05837636741534378</v>
      </c>
      <c r="AA7409" t="n">
        <v>0.0429325689387097</v>
      </c>
      <c r="AB7409" t="n">
        <v>0.06746706706741121</v>
      </c>
      <c r="AC7409" t="n">
        <v>0.03235418005213783</v>
      </c>
      <c r="AD7409" t="n">
        <v>0.04218460101909196</v>
      </c>
      <c r="AE7409" t="n">
        <v>0.08217029640070675</v>
      </c>
      <c r="AF7409" t="n">
        <v>0.08583623912611073</v>
      </c>
      <c r="AG7409" t="n">
        <v>0.1023365770560487</v>
      </c>
      <c r="AH7409" t="n">
        <v>0.1665631885419422</v>
      </c>
      <c r="AI7409" t="n">
        <v>0.0951402782048731</v>
      </c>
      <c r="AJ7409" t="n">
        <v>0.1655927593575837</v>
      </c>
      <c r="AK7409" t="n">
        <v>0.3469394573140991</v>
      </c>
    </row>
    <row r="7410">
      <c r="A7410" t="n">
        <v>3</v>
      </c>
      <c r="B7410" t="n">
        <v>0.05452634043271981</v>
      </c>
      <c r="C7410" t="n">
        <v>0.07369490899254838</v>
      </c>
      <c r="D7410" t="n">
        <v>0.1703390205006269</v>
      </c>
      <c r="E7410" t="n">
        <v>0.06954400555697182</v>
      </c>
      <c r="F7410" t="n">
        <v>0.08252243149770512</v>
      </c>
      <c r="G7410" t="n">
        <v>0.2216904197269358</v>
      </c>
      <c r="H7410" t="n">
        <v>0.03876142962686389</v>
      </c>
      <c r="I7410" t="n">
        <v>0.05642186515374246</v>
      </c>
      <c r="J7410" t="n">
        <v>0.1209286525032604</v>
      </c>
      <c r="K7410" t="n">
        <v>0.06859901490455107</v>
      </c>
      <c r="L7410" t="n">
        <v>0.06785574772919936</v>
      </c>
      <c r="M7410" t="n">
        <v>0.1052699364344891</v>
      </c>
      <c r="N7410" t="n">
        <v>0.1412428404796031</v>
      </c>
      <c r="O7410" t="n">
        <v>0.07423130157649847</v>
      </c>
      <c r="P7410" t="n">
        <v>0.1696917353034935</v>
      </c>
      <c r="Q7410" t="n">
        <v>0.09717831004208828</v>
      </c>
      <c r="R7410" t="n">
        <v>0.0901241734512221</v>
      </c>
      <c r="S7410" t="n">
        <v>0.0800460621027535</v>
      </c>
      <c r="T7410" t="n">
        <v>0.02285735100604217</v>
      </c>
      <c r="U7410" t="n">
        <v>0.0268996737647316</v>
      </c>
      <c r="V7410" t="n">
        <v>0.03767271571671645</v>
      </c>
      <c r="W7410" t="n">
        <v>0.1418074056521547</v>
      </c>
      <c r="X7410" t="n">
        <v>0.1218196295089738</v>
      </c>
      <c r="Y7410" t="n">
        <v>0.125924824449663</v>
      </c>
      <c r="Z7410" t="n">
        <v>0.140764163712655</v>
      </c>
      <c r="AA7410" t="n">
        <v>0.07781328957167598</v>
      </c>
      <c r="AB7410" t="n">
        <v>0.1266603982291377</v>
      </c>
      <c r="AC7410" t="n">
        <v>0.1115877578988029</v>
      </c>
      <c r="AD7410" t="n">
        <v>0.1071768923039314</v>
      </c>
      <c r="AE7410" t="n">
        <v>0.1827415576422942</v>
      </c>
      <c r="AF7410" t="n">
        <v>0.04510710501853078</v>
      </c>
      <c r="AG7410" t="n">
        <v>0.05707966397467636</v>
      </c>
      <c r="AH7410" t="n">
        <v>0.1080167652558249</v>
      </c>
      <c r="AI7410" t="n">
        <v>0.05325253694625835</v>
      </c>
      <c r="AJ7410" t="n">
        <v>0.09492470824532749</v>
      </c>
      <c r="AK7410" t="n">
        <v>0.2517068346886004</v>
      </c>
    </row>
    <row r="7411">
      <c r="A7411" t="n">
        <v>4</v>
      </c>
      <c r="B7411" t="n">
        <v>0.05117988898997473</v>
      </c>
      <c r="C7411" t="n">
        <v>0.06571901795985256</v>
      </c>
      <c r="D7411" t="n">
        <v>0.1609791117351223</v>
      </c>
      <c r="E7411" t="n">
        <v>0.06624240964268704</v>
      </c>
      <c r="F7411" t="n">
        <v>0.1034833091650382</v>
      </c>
      <c r="G7411" t="n">
        <v>0.2472903092118896</v>
      </c>
      <c r="H7411" t="n">
        <v>0.07578441731080375</v>
      </c>
      <c r="I7411" t="n">
        <v>0.08416062953489727</v>
      </c>
      <c r="J7411" t="n">
        <v>0.1717702411006079</v>
      </c>
      <c r="K7411" t="n">
        <v>0.1549799279684542</v>
      </c>
      <c r="L7411" t="n">
        <v>0.1149377864019007</v>
      </c>
      <c r="M7411" t="n">
        <v>0.1220334617211685</v>
      </c>
      <c r="N7411" t="n">
        <v>0.1617059200935811</v>
      </c>
      <c r="O7411" t="n">
        <v>0.1043220573992029</v>
      </c>
      <c r="P7411" t="n">
        <v>0.200535150139639</v>
      </c>
      <c r="Q7411" t="n">
        <v>0.1431175662952202</v>
      </c>
      <c r="R7411" t="n">
        <v>0.142208664258429</v>
      </c>
      <c r="S7411" t="n">
        <v>0.06765851451852443</v>
      </c>
      <c r="T7411" t="n">
        <v>0.0233855288380543</v>
      </c>
      <c r="U7411" t="n">
        <v>0.0275212598517254</v>
      </c>
      <c r="V7411" t="n">
        <v>0.0377468667862794</v>
      </c>
      <c r="W7411" t="n">
        <v>0.1704503242892319</v>
      </c>
      <c r="X7411" t="n">
        <v>0.138922262393714</v>
      </c>
      <c r="Y7411" t="n">
        <v>0.1269141581525195</v>
      </c>
      <c r="Z7411" t="n">
        <v>0.1451724993909294</v>
      </c>
      <c r="AA7411" t="n">
        <v>0.1098554844939349</v>
      </c>
      <c r="AB7411" t="n">
        <v>0.1498344221448886</v>
      </c>
      <c r="AC7411" t="n">
        <v>0.1444116830656886</v>
      </c>
      <c r="AD7411" t="n">
        <v>0.1392049678660961</v>
      </c>
      <c r="AE7411" t="n">
        <v>0.2157903357090389</v>
      </c>
      <c r="AF7411" t="n">
        <v>0.04929361158582542</v>
      </c>
      <c r="AG7411" t="n">
        <v>0.05646222613878148</v>
      </c>
      <c r="AH7411" t="n">
        <v>0.1227148580790021</v>
      </c>
      <c r="AI7411" t="n">
        <v>0.03869182207912016</v>
      </c>
      <c r="AJ7411" t="n">
        <v>0.09895399003110995</v>
      </c>
      <c r="AK7411" t="n">
        <v>0.249638187127079</v>
      </c>
    </row>
    <row r="7412">
      <c r="A7412" t="n">
        <v>5</v>
      </c>
      <c r="B7412" t="n">
        <v>0.09541942882882348</v>
      </c>
      <c r="C7412" t="n">
        <v>0.1199605052680065</v>
      </c>
      <c r="D7412" t="n">
        <v>0.2548549729699977</v>
      </c>
      <c r="E7412" t="n">
        <v>0.1078308241983982</v>
      </c>
      <c r="F7412" t="n">
        <v>0.1298564922582259</v>
      </c>
      <c r="G7412" t="n">
        <v>0.3142044067874658</v>
      </c>
      <c r="H7412" t="n">
        <v>0.1534191564915514</v>
      </c>
      <c r="I7412" t="n">
        <v>0.1394522912764957</v>
      </c>
      <c r="J7412" t="n">
        <v>0.2316360622299528</v>
      </c>
      <c r="K7412" t="n">
        <v>0.2087995454135645</v>
      </c>
      <c r="L7412" t="n">
        <v>0.1612863713708326</v>
      </c>
      <c r="M7412" t="n">
        <v>0.1408483303204034</v>
      </c>
      <c r="N7412" t="n">
        <v>0.1986035112923331</v>
      </c>
      <c r="O7412" t="n">
        <v>0.1494710239059729</v>
      </c>
      <c r="P7412" t="n">
        <v>0.2591834962365802</v>
      </c>
      <c r="Q7412" t="n">
        <v>0.197734580926122</v>
      </c>
      <c r="R7412" t="n">
        <v>0.1829439493204605</v>
      </c>
      <c r="S7412" t="n">
        <v>0.0697126737642326</v>
      </c>
      <c r="T7412" t="n">
        <v>0.05550875819017134</v>
      </c>
      <c r="U7412" t="n">
        <v>0.06532548264259823</v>
      </c>
      <c r="V7412" t="n">
        <v>0.03999589520864919</v>
      </c>
      <c r="W7412" t="n">
        <v>0.1995992089061666</v>
      </c>
      <c r="X7412" t="n">
        <v>0.1734714959447308</v>
      </c>
      <c r="Y7412" t="n">
        <v>0.136631173725433</v>
      </c>
      <c r="Z7412" t="n">
        <v>0.1799413357920289</v>
      </c>
      <c r="AA7412" t="n">
        <v>0.1515350891133586</v>
      </c>
      <c r="AB7412" t="n">
        <v>0.1701137343242506</v>
      </c>
      <c r="AC7412" t="n">
        <v>0.1748616484171337</v>
      </c>
      <c r="AD7412" t="n">
        <v>0.177279812161691</v>
      </c>
      <c r="AE7412" t="n">
        <v>0.2336259951162375</v>
      </c>
      <c r="AF7412" t="n">
        <v>0.1012406618847939</v>
      </c>
      <c r="AG7412" t="n">
        <v>0.09993228958317631</v>
      </c>
      <c r="AH7412" t="n">
        <v>0.1513935953939338</v>
      </c>
      <c r="AI7412" t="n">
        <v>0.09134525984479856</v>
      </c>
      <c r="AJ7412" t="n">
        <v>0.1294749227562332</v>
      </c>
      <c r="AK7412" t="n">
        <v>0.2670974121860447</v>
      </c>
    </row>
    <row r="7413">
      <c r="A7413" t="n">
        <v>6</v>
      </c>
      <c r="B7413" t="n">
        <v>0.1337839720015291</v>
      </c>
      <c r="C7413" t="n">
        <v>0.1585258409462187</v>
      </c>
      <c r="D7413" t="n">
        <v>0.277920988508082</v>
      </c>
      <c r="E7413" t="n">
        <v>0.1414961881574444</v>
      </c>
      <c r="F7413" t="n">
        <v>0.169820755448385</v>
      </c>
      <c r="G7413" t="n">
        <v>0.3342371008219556</v>
      </c>
      <c r="H7413" t="n">
        <v>0.2154377086990946</v>
      </c>
      <c r="I7413" t="n">
        <v>0.2352160446114895</v>
      </c>
      <c r="J7413" t="n">
        <v>0.2139448048516094</v>
      </c>
      <c r="K7413" t="n">
        <v>0.2658150288743054</v>
      </c>
      <c r="L7413" t="n">
        <v>0.2781151735656516</v>
      </c>
      <c r="M7413" t="n">
        <v>0.1644275790882441</v>
      </c>
      <c r="N7413" t="n">
        <v>0.2841080052083391</v>
      </c>
      <c r="O7413" t="n">
        <v>0.2664148034775894</v>
      </c>
      <c r="P7413" t="n">
        <v>0.2930272679806951</v>
      </c>
      <c r="Q7413" t="n">
        <v>0.2863480496250705</v>
      </c>
      <c r="R7413" t="n">
        <v>0.3625446874284325</v>
      </c>
      <c r="S7413" t="n">
        <v>0.2510982070205586</v>
      </c>
      <c r="T7413" t="n">
        <v>0.5709025618142605</v>
      </c>
      <c r="U7413" t="n">
        <v>0.347641261040338</v>
      </c>
      <c r="V7413" t="n">
        <v>0.1791675218315314</v>
      </c>
      <c r="W7413" t="n">
        <v>0.2910979607434495</v>
      </c>
      <c r="X7413" t="n">
        <v>0.2905408194333364</v>
      </c>
      <c r="Y7413" t="n">
        <v>0.1715824137072208</v>
      </c>
      <c r="Z7413" t="n">
        <v>0.2467065283619661</v>
      </c>
      <c r="AA7413" t="n">
        <v>0.2379471662093762</v>
      </c>
      <c r="AB7413" t="n">
        <v>0.1978631733019568</v>
      </c>
      <c r="AC7413" t="n">
        <v>0.2504959499042069</v>
      </c>
      <c r="AD7413" t="n">
        <v>0.2728782866104001</v>
      </c>
      <c r="AE7413" t="n">
        <v>0.263331083361458</v>
      </c>
      <c r="AF7413" t="n">
        <v>0.159934969778402</v>
      </c>
      <c r="AG7413" t="n">
        <v>0.1437817294443446</v>
      </c>
      <c r="AH7413" t="n">
        <v>0.1721102159003587</v>
      </c>
      <c r="AI7413" t="n">
        <v>0.1274887397572491</v>
      </c>
      <c r="AJ7413" t="n">
        <v>0.1750161281497992</v>
      </c>
      <c r="AK7413" t="n">
        <v>0.2952246046116943</v>
      </c>
    </row>
    <row r="7414">
      <c r="A7414" t="n">
        <v>7</v>
      </c>
      <c r="B7414" t="n">
        <v>0.2460593811768959</v>
      </c>
      <c r="C7414" t="n">
        <v>0.2869609280682299</v>
      </c>
      <c r="D7414" t="n">
        <v>0.3278239626999147</v>
      </c>
      <c r="E7414" t="n">
        <v>0.258974532884597</v>
      </c>
      <c r="F7414" t="n">
        <v>0.3092253547752231</v>
      </c>
      <c r="G7414" t="n">
        <v>0.3768240738608891</v>
      </c>
      <c r="H7414" t="n">
        <v>0.3712089917036731</v>
      </c>
      <c r="I7414" t="n">
        <v>0.3419395686416908</v>
      </c>
      <c r="J7414" t="n">
        <v>0.3234019876785219</v>
      </c>
      <c r="K7414" t="n">
        <v>0.3721748496970215</v>
      </c>
      <c r="L7414" t="n">
        <v>0.3919929955293899</v>
      </c>
      <c r="M7414" t="n">
        <v>0.2535312876519025</v>
      </c>
      <c r="N7414" t="n">
        <v>0.3702407466916928</v>
      </c>
      <c r="O7414" t="n">
        <v>0.394950309049978</v>
      </c>
      <c r="P7414" t="n">
        <v>0.5223311068065633</v>
      </c>
      <c r="Q7414" t="n">
        <v>0.3578329591903231</v>
      </c>
      <c r="R7414" t="n">
        <v>0.4562495286501161</v>
      </c>
      <c r="S7414" t="n">
        <v>0.4436998196209195</v>
      </c>
      <c r="T7414" t="n">
        <v>0.6839993989700531</v>
      </c>
      <c r="U7414" t="n">
        <v>0.521997619851394</v>
      </c>
      <c r="V7414" t="n">
        <v>0.5366001734605377</v>
      </c>
      <c r="W7414" t="n">
        <v>0.3935997731407814</v>
      </c>
      <c r="X7414" t="n">
        <v>0.4520896153685693</v>
      </c>
      <c r="Y7414" t="n">
        <v>0.5210064226126052</v>
      </c>
      <c r="Z7414" t="n">
        <v>0.3588892762583122</v>
      </c>
      <c r="AA7414" t="n">
        <v>0.3640818144788039</v>
      </c>
      <c r="AB7414" t="n">
        <v>0.5414739652136096</v>
      </c>
      <c r="AC7414" t="n">
        <v>0.333839312231037</v>
      </c>
      <c r="AD7414" t="n">
        <v>0.3649591140895136</v>
      </c>
      <c r="AE7414" t="n">
        <v>0.3791085148200353</v>
      </c>
      <c r="AF7414" t="n">
        <v>0.2629475225325794</v>
      </c>
      <c r="AG7414" t="n">
        <v>0.2603957109811175</v>
      </c>
      <c r="AH7414" t="n">
        <v>0.2025699767069242</v>
      </c>
      <c r="AI7414" t="n">
        <v>0.2386404500479351</v>
      </c>
      <c r="AJ7414" t="n">
        <v>0.2999651483659515</v>
      </c>
      <c r="AK7414" t="n">
        <v>0.3190127152335581</v>
      </c>
    </row>
    <row r="7415">
      <c r="A7415" t="n">
        <v>8</v>
      </c>
      <c r="B7415" t="n">
        <v>0.3256718832883386</v>
      </c>
      <c r="C7415" t="n">
        <v>0.3809209982828434</v>
      </c>
      <c r="D7415" t="n">
        <v>0.4640500580294187</v>
      </c>
      <c r="E7415" t="n">
        <v>0.3442983738373276</v>
      </c>
      <c r="F7415" t="n">
        <v>0.4216734660071471</v>
      </c>
      <c r="G7415" t="n">
        <v>0.5470292174153293</v>
      </c>
      <c r="H7415" t="n">
        <v>0.4901592005020693</v>
      </c>
      <c r="I7415" t="n">
        <v>0.4700616318869077</v>
      </c>
      <c r="J7415" t="n">
        <v>0.5869658560482187</v>
      </c>
      <c r="K7415" t="n">
        <v>0.4715349647197271</v>
      </c>
      <c r="L7415" t="n">
        <v>0.5099045676436322</v>
      </c>
      <c r="M7415" t="n">
        <v>0.5439848883753792</v>
      </c>
      <c r="N7415" t="n">
        <v>0.5059149786451426</v>
      </c>
      <c r="O7415" t="n">
        <v>0.5169376239308408</v>
      </c>
      <c r="P7415" t="n">
        <v>0.6612276151451832</v>
      </c>
      <c r="Q7415" t="n">
        <v>0.4815175600033259</v>
      </c>
      <c r="R7415" t="n">
        <v>0.5510638842551495</v>
      </c>
      <c r="S7415" t="n">
        <v>0.4996664125047655</v>
      </c>
      <c r="T7415" t="n">
        <v>0.7553337613395075</v>
      </c>
      <c r="U7415" t="n">
        <v>0.6034663167078542</v>
      </c>
      <c r="V7415" t="n">
        <v>0.6081533073363216</v>
      </c>
      <c r="W7415" t="n">
        <v>0.5269825053279383</v>
      </c>
      <c r="X7415" t="n">
        <v>0.5698654042975112</v>
      </c>
      <c r="Y7415" t="n">
        <v>0.5982858608146973</v>
      </c>
      <c r="Z7415" t="n">
        <v>0.4910569090713986</v>
      </c>
      <c r="AA7415" t="n">
        <v>0.4686232437187564</v>
      </c>
      <c r="AB7415" t="n">
        <v>0.6705520665646182</v>
      </c>
      <c r="AC7415" t="n">
        <v>0.4563156454239644</v>
      </c>
      <c r="AD7415" t="n">
        <v>0.4796059903798481</v>
      </c>
      <c r="AE7415" t="n">
        <v>0.5074953842488733</v>
      </c>
      <c r="AF7415" t="n">
        <v>0.3808807630429164</v>
      </c>
      <c r="AG7415" t="n">
        <v>0.3667301738681755</v>
      </c>
      <c r="AH7415" t="n">
        <v>0.3042550804759874</v>
      </c>
      <c r="AI7415" t="n">
        <v>0.3167527087893204</v>
      </c>
      <c r="AJ7415" t="n">
        <v>0.3815971347507668</v>
      </c>
      <c r="AK7415" t="n">
        <v>0.4065841256690031</v>
      </c>
    </row>
    <row r="7416">
      <c r="A7416" t="n">
        <v>9</v>
      </c>
      <c r="B7416" t="n">
        <v>0.4999844420012625</v>
      </c>
      <c r="C7416" t="n">
        <v>0.5024568922299492</v>
      </c>
      <c r="D7416" t="n">
        <v>0.5285134932934741</v>
      </c>
      <c r="E7416" t="n">
        <v>0.4767488908274883</v>
      </c>
      <c r="F7416" t="n">
        <v>0.5310925104079119</v>
      </c>
      <c r="G7416" t="n">
        <v>0.6100872608385329</v>
      </c>
      <c r="H7416" t="n">
        <v>0.7137436215201369</v>
      </c>
      <c r="I7416" t="n">
        <v>0.6847134642303865</v>
      </c>
      <c r="J7416" t="n">
        <v>0.7139954700233497</v>
      </c>
      <c r="K7416" t="n">
        <v>0.7382088677571047</v>
      </c>
      <c r="L7416" t="n">
        <v>0.7658301305527975</v>
      </c>
      <c r="M7416" t="n">
        <v>0.7753331099689874</v>
      </c>
      <c r="N7416" t="n">
        <v>0.7439285154343191</v>
      </c>
      <c r="O7416" t="n">
        <v>0.7341318419640462</v>
      </c>
      <c r="P7416" t="n">
        <v>0.7749885884766385</v>
      </c>
      <c r="Q7416" t="n">
        <v>0.7066645768588617</v>
      </c>
      <c r="R7416" t="n">
        <v>0.7383360190186651</v>
      </c>
      <c r="S7416" t="n">
        <v>0.6806906185807524</v>
      </c>
      <c r="T7416" t="n">
        <v>0.8304078655999902</v>
      </c>
      <c r="U7416" t="n">
        <v>0.7508465213343833</v>
      </c>
      <c r="V7416" t="n">
        <v>0.7814006607389949</v>
      </c>
      <c r="W7416" t="n">
        <v>0.7486378492658395</v>
      </c>
      <c r="X7416" t="n">
        <v>0.7555415428752513</v>
      </c>
      <c r="Y7416" t="n">
        <v>0.7576620419497747</v>
      </c>
      <c r="Z7416" t="n">
        <v>0.7604881038952425</v>
      </c>
      <c r="AA7416" t="n">
        <v>0.7116437988861055</v>
      </c>
      <c r="AB7416" t="n">
        <v>0.7799842887973452</v>
      </c>
      <c r="AC7416" t="n">
        <v>0.6870192149045078</v>
      </c>
      <c r="AD7416" t="n">
        <v>0.712739637329689</v>
      </c>
      <c r="AE7416" t="n">
        <v>0.7543244128566039</v>
      </c>
      <c r="AF7416" t="n">
        <v>0.5248896881228511</v>
      </c>
      <c r="AG7416" t="n">
        <v>0.5285987736273845</v>
      </c>
      <c r="AH7416" t="n">
        <v>0.6264391707593017</v>
      </c>
      <c r="AI7416" t="n">
        <v>0.4877969719443591</v>
      </c>
      <c r="AJ7416" t="n">
        <v>0.5622286046740473</v>
      </c>
      <c r="AK7416" t="n">
        <v>0.4377982534093265</v>
      </c>
    </row>
    <row r="7417">
      <c r="A7417" t="n">
        <v>10</v>
      </c>
      <c r="B7417" t="n">
        <v>0.7506141705215931</v>
      </c>
      <c r="C7417" t="n">
        <v>0.7399895887585999</v>
      </c>
      <c r="D7417" t="n">
        <v>0.7179150033763276</v>
      </c>
      <c r="E7417" t="n">
        <v>0.7719754925692652</v>
      </c>
      <c r="F7417" t="n">
        <v>0.806797908575731</v>
      </c>
      <c r="G7417" t="n">
        <v>0.7218538898993853</v>
      </c>
      <c r="H7417" t="n">
        <v>0.8835614624626293</v>
      </c>
      <c r="I7417" t="n">
        <v>0.8653651435820074</v>
      </c>
      <c r="J7417" t="n">
        <v>0.867070627249406</v>
      </c>
      <c r="K7417" t="n">
        <v>0.8813347900977978</v>
      </c>
      <c r="L7417" t="n">
        <v>0.8880459307296993</v>
      </c>
      <c r="M7417" t="n">
        <v>0.8425318690836059</v>
      </c>
      <c r="N7417" t="n">
        <v>0.8680585593449323</v>
      </c>
      <c r="O7417" t="n">
        <v>0.8614544204453985</v>
      </c>
      <c r="P7417" t="n">
        <v>0.8586956867089379</v>
      </c>
      <c r="Q7417" t="n">
        <v>0.8434087911248335</v>
      </c>
      <c r="R7417" t="n">
        <v>0.8649182151735567</v>
      </c>
      <c r="S7417" t="n">
        <v>0.819719786504003</v>
      </c>
      <c r="T7417" t="n">
        <v>0.8590675839962114</v>
      </c>
      <c r="U7417" t="n">
        <v>0.8141318766005476</v>
      </c>
      <c r="V7417" t="n">
        <v>0.8804558966651881</v>
      </c>
      <c r="W7417" t="n">
        <v>0.8712413695654178</v>
      </c>
      <c r="X7417" t="n">
        <v>0.8630336937523914</v>
      </c>
      <c r="Y7417" t="n">
        <v>0.8452758510042265</v>
      </c>
      <c r="Z7417" t="n">
        <v>0.8911152140543561</v>
      </c>
      <c r="AA7417" t="n">
        <v>0.8552284243439865</v>
      </c>
      <c r="AB7417" t="n">
        <v>0.8745218096073832</v>
      </c>
      <c r="AC7417" t="n">
        <v>0.8227022767109302</v>
      </c>
      <c r="AD7417" t="n">
        <v>0.856003387919021</v>
      </c>
      <c r="AE7417" t="n">
        <v>0.8316873796430484</v>
      </c>
      <c r="AF7417" t="n">
        <v>0.7928288146395126</v>
      </c>
      <c r="AG7417" t="n">
        <v>0.7820852682617626</v>
      </c>
      <c r="AH7417" t="n">
        <v>0.7228495895967593</v>
      </c>
      <c r="AI7417" t="n">
        <v>0.7104636144927012</v>
      </c>
      <c r="AJ7417" t="n">
        <v>0.7932576617980601</v>
      </c>
      <c r="AK7417" t="n">
        <v>0.8371447852842723</v>
      </c>
    </row>
    <row r="7418">
      <c r="A7418" t="n">
        <v>11</v>
      </c>
      <c r="B7418" t="n">
        <v>0.8947768093952533</v>
      </c>
      <c r="C7418" t="n">
        <v>0.9077096546938269</v>
      </c>
      <c r="D7418" t="n">
        <v>0.8169487767305521</v>
      </c>
      <c r="E7418" t="n">
        <v>0.9104187764527216</v>
      </c>
      <c r="F7418" t="n">
        <v>0.9214140313613602</v>
      </c>
      <c r="G7418" t="n">
        <v>0.8577680565468652</v>
      </c>
      <c r="H7418" t="n">
        <v>0.9592763685761722</v>
      </c>
      <c r="I7418" t="n">
        <v>0.963432924507455</v>
      </c>
      <c r="J7418" t="n">
        <v>0.8607414902558846</v>
      </c>
      <c r="K7418" t="n">
        <v>0.9568196269354325</v>
      </c>
      <c r="L7418" t="n">
        <v>0.953832142339553</v>
      </c>
      <c r="M7418" t="n">
        <v>0.7286823152367772</v>
      </c>
      <c r="N7418" t="n">
        <v>0.9453146630758332</v>
      </c>
      <c r="O7418" t="n">
        <v>0.9389914647234748</v>
      </c>
      <c r="P7418" t="n">
        <v>0.9208400363897858</v>
      </c>
      <c r="Q7418" t="n">
        <v>0.9208715622099832</v>
      </c>
      <c r="R7418" t="n">
        <v>0.961144164221413</v>
      </c>
      <c r="S7418" t="n">
        <v>0.8081331334179277</v>
      </c>
      <c r="T7418" t="n">
        <v>0.9273634060792053</v>
      </c>
      <c r="U7418" t="n">
        <v>0.9121790440726941</v>
      </c>
      <c r="V7418" t="n">
        <v>0.9264904696013717</v>
      </c>
      <c r="W7418" t="n">
        <v>0.9535982581562736</v>
      </c>
      <c r="X7418" t="n">
        <v>0.9397630306091384</v>
      </c>
      <c r="Y7418" t="n">
        <v>0.9205738595845905</v>
      </c>
      <c r="Z7418" t="n">
        <v>0.9523022869277556</v>
      </c>
      <c r="AA7418" t="n">
        <v>0.9309164667090786</v>
      </c>
      <c r="AB7418" t="n">
        <v>0.9255720450605543</v>
      </c>
      <c r="AC7418" t="n">
        <v>0.9185836602461698</v>
      </c>
      <c r="AD7418" t="n">
        <v>0.9352882420972222</v>
      </c>
      <c r="AE7418" t="n">
        <v>0.8664132139524725</v>
      </c>
      <c r="AF7418" t="n">
        <v>0.9353987126559962</v>
      </c>
      <c r="AG7418" t="n">
        <v>0.9161963413667891</v>
      </c>
      <c r="AH7418" t="n">
        <v>0.9266193126773002</v>
      </c>
      <c r="AI7418" t="n">
        <v>0.8844136533834994</v>
      </c>
      <c r="AJ7418" t="n">
        <v>0.9086055478430369</v>
      </c>
      <c r="AK7418" t="n">
        <v>0.904640425489266</v>
      </c>
    </row>
    <row r="7419">
      <c r="A7419" t="n">
        <v>12</v>
      </c>
      <c r="B7419" t="n">
        <v>0.9679431140297589</v>
      </c>
      <c r="C7419" t="n">
        <v>0.9739720282539642</v>
      </c>
      <c r="D7419" t="n">
        <v>0.8962913115578943</v>
      </c>
      <c r="E7419" t="n">
        <v>0.9600159973431316</v>
      </c>
      <c r="F7419" t="n">
        <v>0.9761334837225538</v>
      </c>
      <c r="G7419" t="n">
        <v>0.9402528031680979</v>
      </c>
      <c r="H7419" t="n">
        <v>0.9860083890084922</v>
      </c>
      <c r="I7419" t="n">
        <v>0.9848681690013171</v>
      </c>
      <c r="J7419" t="n">
        <v>0.9113920820907001</v>
      </c>
      <c r="K7419" t="n">
        <v>0.9756312250582468</v>
      </c>
      <c r="L7419" t="n">
        <v>0.9735563088176046</v>
      </c>
      <c r="M7419" t="n">
        <v>0.7023694975142162</v>
      </c>
      <c r="N7419" t="n">
        <v>0.9807027921990555</v>
      </c>
      <c r="O7419" t="n">
        <v>0.9672116010719405</v>
      </c>
      <c r="P7419" t="n">
        <v>0.8887315575484978</v>
      </c>
      <c r="Q7419" t="n">
        <v>0.9556809065721088</v>
      </c>
      <c r="R7419" t="n">
        <v>0.9583075546748567</v>
      </c>
      <c r="S7419" t="n">
        <v>0.7314058756920697</v>
      </c>
      <c r="T7419" t="n">
        <v>0.9750754702376344</v>
      </c>
      <c r="U7419" t="n">
        <v>0.8681743052094857</v>
      </c>
      <c r="V7419" t="n">
        <v>0.884354786385334</v>
      </c>
      <c r="W7419" t="n">
        <v>0.9841538447344819</v>
      </c>
      <c r="X7419" t="n">
        <v>0.9717979706344723</v>
      </c>
      <c r="Y7419" t="n">
        <v>0.965150501641447</v>
      </c>
      <c r="Z7419" t="n">
        <v>0.9701755735280637</v>
      </c>
      <c r="AA7419" t="n">
        <v>0.9627975382763729</v>
      </c>
      <c r="AB7419" t="n">
        <v>0.9617950478770538</v>
      </c>
      <c r="AC7419" t="n">
        <v>0.9654868364607617</v>
      </c>
      <c r="AD7419" t="n">
        <v>0.9673885455248095</v>
      </c>
      <c r="AE7419" t="n">
        <v>0.914430426237319</v>
      </c>
      <c r="AF7419" t="n">
        <v>0.9822486167885137</v>
      </c>
      <c r="AG7419" t="n">
        <v>0.9743376795545943</v>
      </c>
      <c r="AH7419" t="n">
        <v>0.99037143547854</v>
      </c>
      <c r="AI7419" t="n">
        <v>0.9557476982074056</v>
      </c>
      <c r="AJ7419" t="n">
        <v>0.9794459532122329</v>
      </c>
      <c r="AK7419" t="n">
        <v>1</v>
      </c>
    </row>
    <row r="7420">
      <c r="A7420" t="n">
        <v>13</v>
      </c>
      <c r="B7420" t="n">
        <v>0.9860341031332327</v>
      </c>
      <c r="C7420" t="n">
        <v>0.9941006918034071</v>
      </c>
      <c r="D7420" t="n">
        <v>0.9951746813421273</v>
      </c>
      <c r="E7420" t="n">
        <v>0.9751214807989004</v>
      </c>
      <c r="F7420" t="n">
        <v>0.9876718892447236</v>
      </c>
      <c r="G7420" t="n">
        <v>1</v>
      </c>
      <c r="H7420" t="n">
        <v>1</v>
      </c>
      <c r="I7420" t="n">
        <v>1</v>
      </c>
      <c r="J7420" t="n">
        <v>0.9856599339092881</v>
      </c>
      <c r="K7420" t="n">
        <v>1</v>
      </c>
      <c r="L7420" t="n">
        <v>1</v>
      </c>
      <c r="M7420" t="n">
        <v>0.8094173270380673</v>
      </c>
      <c r="N7420" t="n">
        <v>1</v>
      </c>
      <c r="O7420" t="n">
        <v>1</v>
      </c>
      <c r="P7420" t="n">
        <v>0.870448761465801</v>
      </c>
      <c r="Q7420" t="n">
        <v>1</v>
      </c>
      <c r="R7420" t="n">
        <v>1</v>
      </c>
      <c r="S7420" t="n">
        <v>0.7439598613869275</v>
      </c>
      <c r="T7420" t="n">
        <v>1</v>
      </c>
      <c r="U7420" t="n">
        <v>0.9282489442535681</v>
      </c>
      <c r="V7420" t="n">
        <v>0.8998629529339328</v>
      </c>
      <c r="W7420" t="n">
        <v>1</v>
      </c>
      <c r="X7420" t="n">
        <v>1</v>
      </c>
      <c r="Y7420" t="n">
        <v>0.9648945362906844</v>
      </c>
      <c r="Z7420" t="n">
        <v>1</v>
      </c>
      <c r="AA7420" t="n">
        <v>1</v>
      </c>
      <c r="AB7420" t="n">
        <v>1</v>
      </c>
      <c r="AC7420" t="n">
        <v>1</v>
      </c>
      <c r="AD7420" t="n">
        <v>1</v>
      </c>
      <c r="AE7420" t="n">
        <v>0.9750972781957872</v>
      </c>
      <c r="AF7420" t="n">
        <v>0.9923921676875844</v>
      </c>
      <c r="AG7420" t="n">
        <v>0.9886507147398547</v>
      </c>
      <c r="AH7420" t="n">
        <v>1</v>
      </c>
      <c r="AI7420" t="n">
        <v>0.9800517338060524</v>
      </c>
      <c r="AJ7420" t="n">
        <v>0.9936287044391044</v>
      </c>
      <c r="AK7420" t="n">
        <v>0.9756145473497125</v>
      </c>
    </row>
    <row r="7421">
      <c r="A7421" t="n">
        <v>14</v>
      </c>
      <c r="B7421" t="n">
        <v>1</v>
      </c>
      <c r="C7421" t="n">
        <v>1</v>
      </c>
      <c r="D7421" t="n">
        <v>1</v>
      </c>
      <c r="E7421" t="n">
        <v>1</v>
      </c>
      <c r="F7421" t="n">
        <v>1</v>
      </c>
      <c r="G7421" t="n">
        <v>0.997944420141367</v>
      </c>
      <c r="H7421" t="n">
        <v>0.9485544319015349</v>
      </c>
      <c r="I7421" t="n">
        <v>0.9511188886109692</v>
      </c>
      <c r="J7421" t="n">
        <v>1</v>
      </c>
      <c r="K7421" t="n">
        <v>0.942535505668095</v>
      </c>
      <c r="L7421" t="n">
        <v>0.9256866227706106</v>
      </c>
      <c r="M7421" t="n">
        <v>0.9059779205277123</v>
      </c>
      <c r="N7421" t="n">
        <v>0.9590171316995931</v>
      </c>
      <c r="O7421" t="n">
        <v>0.9483213506252984</v>
      </c>
      <c r="P7421" t="n">
        <v>1</v>
      </c>
      <c r="Q7421" t="n">
        <v>0.9555640571034368</v>
      </c>
      <c r="R7421" t="n">
        <v>0.9992444564064492</v>
      </c>
      <c r="S7421" t="n">
        <v>1</v>
      </c>
      <c r="T7421" t="n">
        <v>0.9789730583773101</v>
      </c>
      <c r="U7421" t="n">
        <v>1</v>
      </c>
      <c r="V7421" t="n">
        <v>1</v>
      </c>
      <c r="W7421" t="n">
        <v>0.958416588691903</v>
      </c>
      <c r="X7421" t="n">
        <v>0.9568201709808366</v>
      </c>
      <c r="Y7421" t="n">
        <v>1</v>
      </c>
      <c r="Z7421" t="n">
        <v>0.9425175502143603</v>
      </c>
      <c r="AA7421" t="n">
        <v>0.9439200260926929</v>
      </c>
      <c r="AB7421" t="n">
        <v>0.9872337883680374</v>
      </c>
      <c r="AC7421" t="n">
        <v>0.9539436267040391</v>
      </c>
      <c r="AD7421" t="n">
        <v>0.954216969685639</v>
      </c>
      <c r="AE7421" t="n">
        <v>1</v>
      </c>
      <c r="AF7421" t="n">
        <v>1</v>
      </c>
      <c r="AG7421" t="n">
        <v>1</v>
      </c>
      <c r="AH7421" t="n">
        <v>0.9792299907799493</v>
      </c>
      <c r="AI7421" t="n">
        <v>1</v>
      </c>
      <c r="AJ7421" t="n">
        <v>1</v>
      </c>
      <c r="AK7421" t="n">
        <v>0.9868050219493129</v>
      </c>
    </row>
    <row r="7422">
      <c r="A7422" t="n">
        <v>15</v>
      </c>
      <c r="B7422" t="n">
        <v>0.9258187211621383</v>
      </c>
      <c r="C7422" t="n">
        <v>0.9203155309713349</v>
      </c>
      <c r="D7422" t="n">
        <v>0.9717962295220504</v>
      </c>
      <c r="E7422" t="n">
        <v>0.9301979476313097</v>
      </c>
      <c r="F7422" t="n">
        <v>0.9171409728291674</v>
      </c>
      <c r="G7422" t="n">
        <v>0.9639057859231458</v>
      </c>
      <c r="H7422" t="n">
        <v>0.7743064106536172</v>
      </c>
      <c r="I7422" t="n">
        <v>0.7865607185638169</v>
      </c>
      <c r="J7422" t="n">
        <v>0.9773996884274188</v>
      </c>
      <c r="K7422" t="n">
        <v>0.7672385772108892</v>
      </c>
      <c r="L7422" t="n">
        <v>0.7435421865846389</v>
      </c>
      <c r="M7422" t="n">
        <v>1</v>
      </c>
      <c r="N7422" t="n">
        <v>0.8050086342342663</v>
      </c>
      <c r="O7422" t="n">
        <v>0.7526028544176639</v>
      </c>
      <c r="P7422" t="n">
        <v>0.9650118986974447</v>
      </c>
      <c r="Q7422" t="n">
        <v>0.7750282573474724</v>
      </c>
      <c r="R7422" t="n">
        <v>0.8483900763638702</v>
      </c>
      <c r="S7422" t="n">
        <v>0.9915408185909946</v>
      </c>
      <c r="T7422" t="n">
        <v>0.9528161136735829</v>
      </c>
      <c r="U7422" t="n">
        <v>0.956290709382686</v>
      </c>
      <c r="V7422" t="n">
        <v>0.9832054448071078</v>
      </c>
      <c r="W7422" t="n">
        <v>0.8112339014687094</v>
      </c>
      <c r="X7422" t="n">
        <v>0.8199378594463318</v>
      </c>
      <c r="Y7422" t="n">
        <v>0.9872486901341472</v>
      </c>
      <c r="Z7422" t="n">
        <v>0.7907270207673506</v>
      </c>
      <c r="AA7422" t="n">
        <v>0.7723630170311543</v>
      </c>
      <c r="AB7422" t="n">
        <v>0.9716416229981754</v>
      </c>
      <c r="AC7422" t="n">
        <v>0.799567329809598</v>
      </c>
      <c r="AD7422" t="n">
        <v>0.7634487138942251</v>
      </c>
      <c r="AE7422" t="n">
        <v>0.9700839768914654</v>
      </c>
      <c r="AF7422" t="n">
        <v>0.9302893885454259</v>
      </c>
      <c r="AG7422" t="n">
        <v>0.9191266346642549</v>
      </c>
      <c r="AH7422" t="n">
        <v>0.960836679126033</v>
      </c>
      <c r="AI7422" t="n">
        <v>0.9212662120362498</v>
      </c>
      <c r="AJ7422" t="n">
        <v>0.922375250089033</v>
      </c>
      <c r="AK7422" t="n">
        <v>0.9545271710442794</v>
      </c>
    </row>
    <row r="7423">
      <c r="A7423" t="n">
        <v>16</v>
      </c>
      <c r="B7423" t="n">
        <v>0.6931592220407946</v>
      </c>
      <c r="C7423" t="n">
        <v>0.6937900014927787</v>
      </c>
      <c r="D7423" t="n">
        <v>0.9109192216537727</v>
      </c>
      <c r="E7423" t="n">
        <v>0.7265444413520407</v>
      </c>
      <c r="F7423" t="n">
        <v>0.6873702918717001</v>
      </c>
      <c r="G7423" t="n">
        <v>0.9119084567034282</v>
      </c>
      <c r="H7423" t="n">
        <v>0.7236360579074612</v>
      </c>
      <c r="I7423" t="n">
        <v>0.6921444213348954</v>
      </c>
      <c r="J7423" t="n">
        <v>0.916168459144553</v>
      </c>
      <c r="K7423" t="n">
        <v>0.7116863828111284</v>
      </c>
      <c r="L7423" t="n">
        <v>0.6886824979211453</v>
      </c>
      <c r="M7423" t="n">
        <v>0.9518960926482953</v>
      </c>
      <c r="N7423" t="n">
        <v>0.7533844752798481</v>
      </c>
      <c r="O7423" t="n">
        <v>0.6926705337451817</v>
      </c>
      <c r="P7423" t="n">
        <v>0.8249085754288455</v>
      </c>
      <c r="Q7423" t="n">
        <v>0.7015305033290864</v>
      </c>
      <c r="R7423" t="n">
        <v>0.7907438990892655</v>
      </c>
      <c r="S7423" t="n">
        <v>0.9480969153470163</v>
      </c>
      <c r="T7423" t="n">
        <v>0.9070042755084848</v>
      </c>
      <c r="U7423" t="n">
        <v>0.9009434858411359</v>
      </c>
      <c r="V7423" t="n">
        <v>0.9683156452136148</v>
      </c>
      <c r="W7423" t="n">
        <v>0.7584672824042803</v>
      </c>
      <c r="X7423" t="n">
        <v>0.772767671289298</v>
      </c>
      <c r="Y7423" t="n">
        <v>0.919073976288217</v>
      </c>
      <c r="Z7423" t="n">
        <v>0.7457631021566856</v>
      </c>
      <c r="AA7423" t="n">
        <v>0.7140483428744112</v>
      </c>
      <c r="AB7423" t="n">
        <v>0.8611032564647561</v>
      </c>
      <c r="AC7423" t="n">
        <v>0.7385882994644517</v>
      </c>
      <c r="AD7423" t="n">
        <v>0.7014345212509551</v>
      </c>
      <c r="AE7423" t="n">
        <v>0.7906295288955947</v>
      </c>
      <c r="AF7423" t="n">
        <v>0.7092245220495209</v>
      </c>
      <c r="AG7423" t="n">
        <v>0.69731704418304</v>
      </c>
      <c r="AH7423" t="n">
        <v>0.9004486451564142</v>
      </c>
      <c r="AI7423" t="n">
        <v>0.6894329178951939</v>
      </c>
      <c r="AJ7423" t="n">
        <v>0.7080052339578773</v>
      </c>
      <c r="AK7423" t="n">
        <v>0.9496401916305303</v>
      </c>
    </row>
    <row r="7424">
      <c r="A7424" t="n">
        <v>17</v>
      </c>
      <c r="B7424" t="n">
        <v>0.6038251932896128</v>
      </c>
      <c r="C7424" t="n">
        <v>0.6272767673451189</v>
      </c>
      <c r="D7424" t="n">
        <v>0.6742576537198139</v>
      </c>
      <c r="E7424" t="n">
        <v>0.627339864802181</v>
      </c>
      <c r="F7424" t="n">
        <v>0.5924503120497867</v>
      </c>
      <c r="G7424" t="n">
        <v>0.6446140031773077</v>
      </c>
      <c r="H7424" t="n">
        <v>0.5523300153321841</v>
      </c>
      <c r="I7424" t="n">
        <v>0.5312924205301455</v>
      </c>
      <c r="J7424" t="n">
        <v>0.7128123106890389</v>
      </c>
      <c r="K7424" t="n">
        <v>0.5396203159328276</v>
      </c>
      <c r="L7424" t="n">
        <v>0.5135641117252786</v>
      </c>
      <c r="M7424" t="n">
        <v>0.7577622998936998</v>
      </c>
      <c r="N7424" t="n">
        <v>0.5909858149482892</v>
      </c>
      <c r="O7424" t="n">
        <v>0.51465073180548</v>
      </c>
      <c r="P7424" t="n">
        <v>0.5488460858210101</v>
      </c>
      <c r="Q7424" t="n">
        <v>0.5288550774464796</v>
      </c>
      <c r="R7424" t="n">
        <v>0.650507535717078</v>
      </c>
      <c r="S7424" t="n">
        <v>0.8504688718056687</v>
      </c>
      <c r="T7424" t="n">
        <v>0.8627496512963883</v>
      </c>
      <c r="U7424" t="n">
        <v>0.8514012235892896</v>
      </c>
      <c r="V7424" t="n">
        <v>0.9215753129903406</v>
      </c>
      <c r="W7424" t="n">
        <v>0.6116754806069843</v>
      </c>
      <c r="X7424" t="n">
        <v>0.6454706322527271</v>
      </c>
      <c r="Y7424" t="n">
        <v>0.7502551597044245</v>
      </c>
      <c r="Z7424" t="n">
        <v>0.5949866925554299</v>
      </c>
      <c r="AA7424" t="n">
        <v>0.545179249528651</v>
      </c>
      <c r="AB7424" t="n">
        <v>0.589531508782545</v>
      </c>
      <c r="AC7424" t="n">
        <v>0.5727634212196679</v>
      </c>
      <c r="AD7424" t="n">
        <v>0.5201934648509575</v>
      </c>
      <c r="AE7424" t="n">
        <v>0.505682337059022</v>
      </c>
      <c r="AF7424" t="n">
        <v>0.6196334168199058</v>
      </c>
      <c r="AG7424" t="n">
        <v>0.6162396779660688</v>
      </c>
      <c r="AH7424" t="n">
        <v>0.5953093516030713</v>
      </c>
      <c r="AI7424" t="n">
        <v>0.5885469312446865</v>
      </c>
      <c r="AJ7424" t="n">
        <v>0.5649950909098563</v>
      </c>
      <c r="AK7424" t="n">
        <v>0.6208187728429875</v>
      </c>
    </row>
    <row r="7425">
      <c r="A7425" t="n">
        <v>18</v>
      </c>
      <c r="B7425" t="n">
        <v>0.427587147018643</v>
      </c>
      <c r="C7425" t="n">
        <v>0.4432938469457921</v>
      </c>
      <c r="D7425" t="n">
        <v>0.3460739628937338</v>
      </c>
      <c r="E7425" t="n">
        <v>0.4238321432775687</v>
      </c>
      <c r="F7425" t="n">
        <v>0.3766679176217397</v>
      </c>
      <c r="G7425" t="n">
        <v>0.282930490640757</v>
      </c>
      <c r="H7425" t="n">
        <v>0.4794809565799961</v>
      </c>
      <c r="I7425" t="n">
        <v>0.4489235405635356</v>
      </c>
      <c r="J7425" t="n">
        <v>0.4809240160932998</v>
      </c>
      <c r="K7425" t="n">
        <v>0.4701351421887531</v>
      </c>
      <c r="L7425" t="n">
        <v>0.4607201333409515</v>
      </c>
      <c r="M7425" t="n">
        <v>0.6353153963674986</v>
      </c>
      <c r="N7425" t="n">
        <v>0.5300168904080496</v>
      </c>
      <c r="O7425" t="n">
        <v>0.4599896642496744</v>
      </c>
      <c r="P7425" t="n">
        <v>0.5021949310595719</v>
      </c>
      <c r="Q7425" t="n">
        <v>0.4646833716464766</v>
      </c>
      <c r="R7425" t="n">
        <v>0.5909343071450761</v>
      </c>
      <c r="S7425" t="n">
        <v>0.8124697708559757</v>
      </c>
      <c r="T7425" t="n">
        <v>0.8186892993903188</v>
      </c>
      <c r="U7425" t="n">
        <v>0.8134839851462359</v>
      </c>
      <c r="V7425" t="n">
        <v>0.8896056089987622</v>
      </c>
      <c r="W7425" t="n">
        <v>0.5409422135380375</v>
      </c>
      <c r="X7425" t="n">
        <v>0.5860556349023887</v>
      </c>
      <c r="Y7425" t="n">
        <v>0.7217173249411074</v>
      </c>
      <c r="Z7425" t="n">
        <v>0.5168833453612307</v>
      </c>
      <c r="AA7425" t="n">
        <v>0.4695576287792881</v>
      </c>
      <c r="AB7425" t="n">
        <v>0.5610321778838179</v>
      </c>
      <c r="AC7425" t="n">
        <v>0.4874304359894638</v>
      </c>
      <c r="AD7425" t="n">
        <v>0.4474168793082071</v>
      </c>
      <c r="AE7425" t="n">
        <v>0.3544365805721545</v>
      </c>
      <c r="AF7425" t="n">
        <v>0.4359007145746989</v>
      </c>
      <c r="AG7425" t="n">
        <v>0.4317795205822275</v>
      </c>
      <c r="AH7425" t="n">
        <v>0.3236321841562694</v>
      </c>
      <c r="AI7425" t="n">
        <v>0.4042378307978945</v>
      </c>
      <c r="AJ7425" t="n">
        <v>0.3742532401097216</v>
      </c>
      <c r="AK7425" t="n">
        <v>0.5101915637131423</v>
      </c>
    </row>
    <row r="7426">
      <c r="A7426" t="n">
        <v>19</v>
      </c>
      <c r="B7426" t="n">
        <v>0.3407327669233984</v>
      </c>
      <c r="C7426" t="n">
        <v>0.3568815973600613</v>
      </c>
      <c r="D7426" t="n">
        <v>0.2755889578970791</v>
      </c>
      <c r="E7426" t="n">
        <v>0.3542943745015448</v>
      </c>
      <c r="F7426" t="n">
        <v>0.3286955314129236</v>
      </c>
      <c r="G7426" t="n">
        <v>0.254106324683996</v>
      </c>
      <c r="H7426" t="n">
        <v>0.2178765587058471</v>
      </c>
      <c r="I7426" t="n">
        <v>0.2432499258180995</v>
      </c>
      <c r="J7426" t="n">
        <v>0.2479976322233409</v>
      </c>
      <c r="K7426" t="n">
        <v>0.2011438210884451</v>
      </c>
      <c r="L7426" t="n">
        <v>0.2203517095650848</v>
      </c>
      <c r="M7426" t="n">
        <v>0.3607471070739612</v>
      </c>
      <c r="N7426" t="n">
        <v>0.3206570024029079</v>
      </c>
      <c r="O7426" t="n">
        <v>0.2559772089956612</v>
      </c>
      <c r="P7426" t="n">
        <v>0.340657536741928</v>
      </c>
      <c r="Q7426" t="n">
        <v>0.3061001040409692</v>
      </c>
      <c r="R7426" t="n">
        <v>0.4629849368685208</v>
      </c>
      <c r="S7426" t="n">
        <v>0.7544639554799393</v>
      </c>
      <c r="T7426" t="n">
        <v>0.7516653538108485</v>
      </c>
      <c r="U7426" t="n">
        <v>0.7363369191446076</v>
      </c>
      <c r="V7426" t="n">
        <v>0.8176082307687216</v>
      </c>
      <c r="W7426" t="n">
        <v>0.3016931408590836</v>
      </c>
      <c r="X7426" t="n">
        <v>0.3870102453577665</v>
      </c>
      <c r="Y7426" t="n">
        <v>0.5679912566655725</v>
      </c>
      <c r="Z7426" t="n">
        <v>0.2900281438981716</v>
      </c>
      <c r="AA7426" t="n">
        <v>0.2175580936490993</v>
      </c>
      <c r="AB7426" t="n">
        <v>0.315517133204011</v>
      </c>
      <c r="AC7426" t="n">
        <v>0.259145956795096</v>
      </c>
      <c r="AD7426" t="n">
        <v>0.2089482476320461</v>
      </c>
      <c r="AE7426" t="n">
        <v>0.2568705207361379</v>
      </c>
      <c r="AF7426" t="n">
        <v>0.3717811325758653</v>
      </c>
      <c r="AG7426" t="n">
        <v>0.3858370485891691</v>
      </c>
      <c r="AH7426" t="n">
        <v>0.2634918978128024</v>
      </c>
      <c r="AI7426" t="n">
        <v>0.3730484959209883</v>
      </c>
      <c r="AJ7426" t="n">
        <v>0.3473419265959253</v>
      </c>
      <c r="AK7426" t="n">
        <v>0.4384290038286016</v>
      </c>
    </row>
    <row r="7427">
      <c r="A7427" t="n">
        <v>20</v>
      </c>
      <c r="B7427" t="n">
        <v>0.2114265351299612</v>
      </c>
      <c r="C7427" t="n">
        <v>0.1912118951133965</v>
      </c>
      <c r="D7427" t="n">
        <v>0.2434010433666212</v>
      </c>
      <c r="E7427" t="n">
        <v>0.160926099602951</v>
      </c>
      <c r="F7427" t="n">
        <v>0.1945908428029063</v>
      </c>
      <c r="G7427" t="n">
        <v>0.2656680404300877</v>
      </c>
      <c r="H7427" t="n">
        <v>0.1475603555795645</v>
      </c>
      <c r="I7427" t="n">
        <v>0.1234051689331201</v>
      </c>
      <c r="J7427" t="n">
        <v>0.1992992897399018</v>
      </c>
      <c r="K7427" t="n">
        <v>0.1345822597406295</v>
      </c>
      <c r="L7427" t="n">
        <v>0.1286934151257232</v>
      </c>
      <c r="M7427" t="n">
        <v>0.2357047596204548</v>
      </c>
      <c r="N7427" t="n">
        <v>0.1399830095171167</v>
      </c>
      <c r="O7427" t="n">
        <v>0.1331565307872022</v>
      </c>
      <c r="P7427" t="n">
        <v>0.2274261004574141</v>
      </c>
      <c r="Q7427" t="n">
        <v>0.1302832251352196</v>
      </c>
      <c r="R7427" t="n">
        <v>0.2314789073954018</v>
      </c>
      <c r="S7427" t="n">
        <v>0.4140823712167337</v>
      </c>
      <c r="T7427" t="n">
        <v>0.5913224024806145</v>
      </c>
      <c r="U7427" t="n">
        <v>0.4032374112985448</v>
      </c>
      <c r="V7427" t="n">
        <v>0.3917712174678734</v>
      </c>
      <c r="W7427" t="n">
        <v>0.1306805242429084</v>
      </c>
      <c r="X7427" t="n">
        <v>0.1910861969945649</v>
      </c>
      <c r="Y7427" t="n">
        <v>0.3234338580469567</v>
      </c>
      <c r="Z7427" t="n">
        <v>0.1241076367092962</v>
      </c>
      <c r="AA7427" t="n">
        <v>0.1151487575245911</v>
      </c>
      <c r="AB7427" t="n">
        <v>0.2188373710035488</v>
      </c>
      <c r="AC7427" t="n">
        <v>0.1581022297364187</v>
      </c>
      <c r="AD7427" t="n">
        <v>0.1249292493223016</v>
      </c>
      <c r="AE7427" t="n">
        <v>0.2367984554604831</v>
      </c>
      <c r="AF7427" t="n">
        <v>0.2113522795081735</v>
      </c>
      <c r="AG7427" t="n">
        <v>0.189290593880505</v>
      </c>
      <c r="AH7427" t="n">
        <v>0.2459839989826151</v>
      </c>
      <c r="AI7427" t="n">
        <v>0.199918238879945</v>
      </c>
      <c r="AJ7427" t="n">
        <v>0.2422719657985024</v>
      </c>
      <c r="AK7427" t="n">
        <v>0.3329333235335388</v>
      </c>
    </row>
    <row r="7428">
      <c r="A7428" t="n">
        <v>21</v>
      </c>
      <c r="B7428" t="n">
        <v>0.1042934149659058</v>
      </c>
      <c r="C7428" t="n">
        <v>0.09996662658255286</v>
      </c>
      <c r="D7428" t="n">
        <v>0.197727975761767</v>
      </c>
      <c r="E7428" t="n">
        <v>0.08340759000649406</v>
      </c>
      <c r="F7428" t="n">
        <v>0.1022869822358985</v>
      </c>
      <c r="G7428" t="n">
        <v>0.2426882784979163</v>
      </c>
      <c r="H7428" t="n">
        <v>0.110861753482842</v>
      </c>
      <c r="I7428" t="n">
        <v>0.08244378001387995</v>
      </c>
      <c r="J7428" t="n">
        <v>0.1740038826288444</v>
      </c>
      <c r="K7428" t="n">
        <v>0.1057856563269606</v>
      </c>
      <c r="L7428" t="n">
        <v>0.1053431771272303</v>
      </c>
      <c r="M7428" t="n">
        <v>0.138354613609235</v>
      </c>
      <c r="N7428" t="n">
        <v>0.1276448944599684</v>
      </c>
      <c r="O7428" t="n">
        <v>0.0999953168048584</v>
      </c>
      <c r="P7428" t="n">
        <v>0.2053592326372746</v>
      </c>
      <c r="Q7428" t="n">
        <v>0.1201004680720063</v>
      </c>
      <c r="R7428" t="n">
        <v>0.1987104559069048</v>
      </c>
      <c r="S7428" t="n">
        <v>0.3248829243033783</v>
      </c>
      <c r="T7428" t="n">
        <v>0.3513308411839075</v>
      </c>
      <c r="U7428" t="n">
        <v>0.3370231482361032</v>
      </c>
      <c r="V7428" t="n">
        <v>0.3488397343802758</v>
      </c>
      <c r="W7428" t="n">
        <v>0.1193817503606586</v>
      </c>
      <c r="X7428" t="n">
        <v>0.1759405188720697</v>
      </c>
      <c r="Y7428" t="n">
        <v>0.2897223926867569</v>
      </c>
      <c r="Z7428" t="n">
        <v>0.1137753121227849</v>
      </c>
      <c r="AA7428" t="n">
        <v>0.08542186527870756</v>
      </c>
      <c r="AB7428" t="n">
        <v>0.1832469417731485</v>
      </c>
      <c r="AC7428" t="n">
        <v>0.1168879192038403</v>
      </c>
      <c r="AD7428" t="n">
        <v>0.105576238143474</v>
      </c>
      <c r="AE7428" t="n">
        <v>0.2153396795775347</v>
      </c>
      <c r="AF7428" t="n">
        <v>0.1444371827814695</v>
      </c>
      <c r="AG7428" t="n">
        <v>0.09907087200774553</v>
      </c>
      <c r="AH7428" t="n">
        <v>0.1671402665476519</v>
      </c>
      <c r="AI7428" t="n">
        <v>0.08231029430385471</v>
      </c>
      <c r="AJ7428" t="n">
        <v>0.1670778117342386</v>
      </c>
      <c r="AK7428" t="n">
        <v>0.2565443696838899</v>
      </c>
    </row>
    <row r="7429">
      <c r="A7429" t="n">
        <v>22</v>
      </c>
      <c r="B7429" t="n">
        <v>0.06873746099387461</v>
      </c>
      <c r="C7429" t="n">
        <v>0.08593121386879597</v>
      </c>
      <c r="D7429" t="n">
        <v>0.1717135850861681</v>
      </c>
      <c r="E7429" t="n">
        <v>0.07772978055106637</v>
      </c>
      <c r="F7429" t="n">
        <v>0.09221794628680396</v>
      </c>
      <c r="G7429" t="n">
        <v>0.220398314645546</v>
      </c>
      <c r="H7429" t="n">
        <v>0.09097493095221072</v>
      </c>
      <c r="I7429" t="n">
        <v>0.08138156116168692</v>
      </c>
      <c r="J7429" t="n">
        <v>0.1337618853567447</v>
      </c>
      <c r="K7429" t="n">
        <v>0.1075395865066598</v>
      </c>
      <c r="L7429" t="n">
        <v>0.1025669163090333</v>
      </c>
      <c r="M7429" t="n">
        <v>0.09072014469529899</v>
      </c>
      <c r="N7429" t="n">
        <v>0.1288741470010352</v>
      </c>
      <c r="O7429" t="n">
        <v>0.08657796272422073</v>
      </c>
      <c r="P7429" t="n">
        <v>0.1510334974545154</v>
      </c>
      <c r="Q7429" t="n">
        <v>0.100789408045086</v>
      </c>
      <c r="R7429" t="n">
        <v>0.2055662529396665</v>
      </c>
      <c r="S7429" t="n">
        <v>0.2708702010344769</v>
      </c>
      <c r="T7429" t="n">
        <v>0.3413197464139305</v>
      </c>
      <c r="U7429" t="n">
        <v>0.3331094941429151</v>
      </c>
      <c r="V7429" t="n">
        <v>0.3193309190098184</v>
      </c>
      <c r="W7429" t="n">
        <v>0.1192375354892404</v>
      </c>
      <c r="X7429" t="n">
        <v>0.1656283647816049</v>
      </c>
      <c r="Y7429" t="n">
        <v>0.2440436264397476</v>
      </c>
      <c r="Z7429" t="n">
        <v>0.1130545593713746</v>
      </c>
      <c r="AA7429" t="n">
        <v>0.08853227136987123</v>
      </c>
      <c r="AB7429" t="n">
        <v>0.1044898113538364</v>
      </c>
      <c r="AC7429" t="n">
        <v>0.1517223340508916</v>
      </c>
      <c r="AD7429" t="n">
        <v>0.102744094468051</v>
      </c>
      <c r="AE7429" t="n">
        <v>0.1155848603363046</v>
      </c>
      <c r="AF7429" t="n">
        <v>0.06277121296382746</v>
      </c>
      <c r="AG7429" t="n">
        <v>0.07302603481228538</v>
      </c>
      <c r="AH7429" t="n">
        <v>0.1057888362400189</v>
      </c>
      <c r="AI7429" t="n">
        <v>0.06713166796302662</v>
      </c>
      <c r="AJ7429" t="n">
        <v>0.1221634948473092</v>
      </c>
      <c r="AK7429" t="n">
        <v>0.2239965789807769</v>
      </c>
    </row>
    <row r="7430">
      <c r="A7430" t="n">
        <v>23</v>
      </c>
      <c r="B7430" t="n">
        <v>0.07677946462703775</v>
      </c>
      <c r="C7430" t="n">
        <v>0.09448761527366795</v>
      </c>
      <c r="D7430" t="n">
        <v>0.1622211041017535</v>
      </c>
      <c r="E7430" t="n">
        <v>0.08439300139625935</v>
      </c>
      <c r="F7430" t="n">
        <v>0.1001813468034371</v>
      </c>
      <c r="G7430" t="n">
        <v>0.2059438675661364</v>
      </c>
      <c r="H7430" t="n">
        <v>0.07942548002446792</v>
      </c>
      <c r="I7430" t="n">
        <v>0.09029966721611096</v>
      </c>
      <c r="J7430" t="n">
        <v>0.100796718938058</v>
      </c>
      <c r="K7430" t="n">
        <v>0.1195015445499452</v>
      </c>
      <c r="L7430" t="n">
        <v>0.1070359323653182</v>
      </c>
      <c r="M7430" t="n">
        <v>0.08313446751402015</v>
      </c>
      <c r="N7430" t="n">
        <v>0.1345461661887167</v>
      </c>
      <c r="O7430" t="n">
        <v>0.09842644643242782</v>
      </c>
      <c r="P7430" t="n">
        <v>0.1086975400886021</v>
      </c>
      <c r="Q7430" t="n">
        <v>0.06739967237206669</v>
      </c>
      <c r="R7430" t="n">
        <v>0.1490639077794007</v>
      </c>
      <c r="S7430" t="n">
        <v>0.1563195270312562</v>
      </c>
      <c r="T7430" t="n">
        <v>0.328657138217157</v>
      </c>
      <c r="U7430" t="n">
        <v>0.2849421744698616</v>
      </c>
      <c r="V7430" t="n">
        <v>0.25523394000384</v>
      </c>
      <c r="W7430" t="n">
        <v>0.1262205458120147</v>
      </c>
      <c r="X7430" t="n">
        <v>0.1468469472082687</v>
      </c>
      <c r="Y7430" t="n">
        <v>0.1694716203021036</v>
      </c>
      <c r="Z7430" t="n">
        <v>0.209144947753485</v>
      </c>
      <c r="AA7430" t="n">
        <v>0.1192121304289076</v>
      </c>
      <c r="AB7430" t="n">
        <v>0.07900251052641982</v>
      </c>
      <c r="AC7430" t="n">
        <v>0.1331319770251935</v>
      </c>
      <c r="AD7430" t="n">
        <v>0.09732956208042358</v>
      </c>
      <c r="AE7430" t="n">
        <v>0.09278850926128128</v>
      </c>
      <c r="AF7430" t="n">
        <v>0.06855370676322424</v>
      </c>
      <c r="AG7430" t="n">
        <v>0.0796002017543351</v>
      </c>
      <c r="AH7430" t="n">
        <v>0.09654419055811601</v>
      </c>
      <c r="AI7430" t="n">
        <v>0.07331584754807084</v>
      </c>
      <c r="AJ7430" t="n">
        <v>0.1320221583442608</v>
      </c>
      <c r="AK7430" t="n">
        <v>0.2206250041760489</v>
      </c>
    </row>
    <row r="7431">
      <c r="A7431" t="n">
        <v>24</v>
      </c>
      <c r="B7431" t="n">
        <v>0.09230486565297662</v>
      </c>
      <c r="C7431" t="n">
        <v>0.1106318906785397</v>
      </c>
      <c r="D7431" t="n">
        <v>0.1566662506018081</v>
      </c>
      <c r="E7431" t="n">
        <v>0.09893093778577125</v>
      </c>
      <c r="F7431" t="n">
        <v>0.1182351147257223</v>
      </c>
      <c r="G7431" t="n">
        <v>0.2313807473579997</v>
      </c>
      <c r="H7431" t="n">
        <v>0.06918548765083929</v>
      </c>
      <c r="I7431" t="n">
        <v>0.08205204425528873</v>
      </c>
      <c r="J7431" t="n">
        <v>0.1761143239552951</v>
      </c>
      <c r="K7431" t="n">
        <v>0.05784647980222168</v>
      </c>
      <c r="L7431" t="n">
        <v>0.0807668379856924</v>
      </c>
      <c r="M7431" t="n">
        <v>0.1914879518578283</v>
      </c>
      <c r="N7431" t="n">
        <v>0.05422110088988766</v>
      </c>
      <c r="O7431" t="n">
        <v>0.07275558384105439</v>
      </c>
      <c r="P7431" t="n">
        <v>0.1616072932078401</v>
      </c>
      <c r="Q7431" t="n">
        <v>0.05871011669217132</v>
      </c>
      <c r="R7431" t="n">
        <v>0.09508488449246774</v>
      </c>
      <c r="S7431" t="n">
        <v>0.193040468644198</v>
      </c>
      <c r="T7431" t="n">
        <v>0.2270223671169838</v>
      </c>
      <c r="U7431" t="n">
        <v>0.1724828320943018</v>
      </c>
      <c r="V7431" t="n">
        <v>0.2594618750951716</v>
      </c>
      <c r="W7431" t="n">
        <v>0.1631730573601298</v>
      </c>
      <c r="X7431" t="n">
        <v>0.1249504020650494</v>
      </c>
      <c r="Y7431" t="n">
        <v>0.1297790365298464</v>
      </c>
      <c r="Z7431" t="n">
        <v>0.04491464030753344</v>
      </c>
      <c r="AA7431" t="n">
        <v>0.06469612070054513</v>
      </c>
      <c r="AB7431" t="n">
        <v>0.1261352590156777</v>
      </c>
      <c r="AC7431" t="n">
        <v>0.04393766754080668</v>
      </c>
      <c r="AD7431" t="n">
        <v>0.07724474769369107</v>
      </c>
      <c r="AE7431" t="n">
        <v>0.1168896785849</v>
      </c>
      <c r="AF7431" t="n">
        <v>0.08117005687099904</v>
      </c>
      <c r="AG7431" t="n">
        <v>0.09386287082504767</v>
      </c>
      <c r="AH7431" t="n">
        <v>0.1017498900732385</v>
      </c>
      <c r="AI7431" t="n">
        <v>0.08680860300634914</v>
      </c>
      <c r="AJ7431" t="n">
        <v>0.1508674930452052</v>
      </c>
      <c r="AK7431" t="n">
        <v>0.2333576100973521</v>
      </c>
    </row>
    <row r="7441">
      <c r="A7441" t="inlineStr">
        <is>
          <t>PVVAC-P-240to760-E10.8-rDXGF-ESe1985-CZ11</t>
        </is>
      </c>
      <c r="D7441" t="n">
        <v>2015</v>
      </c>
      <c r="F7441" t="inlineStr">
        <is>
          <t>Source Annual kWh:</t>
        </is>
      </c>
      <c r="G7441" s="169" t="n">
        <v>1236649.824000007</v>
      </c>
      <c r="H7441" t="inlineStr">
        <is>
          <t>DEER</t>
        </is>
      </c>
      <c r="K7441" t="inlineStr">
        <is>
          <t>PDAF</t>
        </is>
      </c>
      <c r="L7441" t="inlineStr">
        <is>
          <t>Monthly</t>
        </is>
      </c>
    </row>
    <row r="7442">
      <c r="A7442" t="n">
        <v>187</v>
      </c>
      <c r="B7442" t="inlineStr">
        <is>
          <t>PVVAC-P-240to760-E10.8-20-MM</t>
        </is>
      </c>
      <c r="F7442" t="inlineStr">
        <is>
          <t>Source Sample Size:</t>
        </is>
      </c>
      <c r="G7442" t="n">
        <v>0</v>
      </c>
      <c r="H7442" t="inlineStr">
        <is>
          <t>DEER</t>
        </is>
      </c>
      <c r="K7442" t="inlineStr">
        <is>
          <t>WKWE</t>
        </is>
      </c>
      <c r="L7442" t="inlineStr">
        <is>
          <t>Monthly</t>
        </is>
      </c>
      <c r="N7442" t="inlineStr">
        <is>
          <t>Weekend Peak3</t>
        </is>
      </c>
    </row>
    <row r="7443">
      <c r="B7443" t="n">
        <v>1</v>
      </c>
      <c r="C7443" t="inlineStr">
        <is>
          <t>JANUARY</t>
        </is>
      </c>
      <c r="D7443" t="inlineStr">
        <is>
          <t>JAN</t>
        </is>
      </c>
      <c r="E7443" t="n">
        <v>2</v>
      </c>
      <c r="F7443" t="inlineStr">
        <is>
          <t>FEBRUARY</t>
        </is>
      </c>
      <c r="G7443" t="inlineStr">
        <is>
          <t>FEB</t>
        </is>
      </c>
      <c r="H7443" t="n">
        <v>3</v>
      </c>
      <c r="I7443" t="inlineStr">
        <is>
          <t>MARCH</t>
        </is>
      </c>
      <c r="J7443" t="inlineStr">
        <is>
          <t>MAR</t>
        </is>
      </c>
      <c r="K7443" t="n">
        <v>4</v>
      </c>
      <c r="L7443" t="inlineStr">
        <is>
          <t>APRIL</t>
        </is>
      </c>
      <c r="M7443" t="inlineStr">
        <is>
          <t>APR</t>
        </is>
      </c>
      <c r="N7443" t="n">
        <v>5</v>
      </c>
      <c r="O7443" t="inlineStr">
        <is>
          <t>MAY</t>
        </is>
      </c>
      <c r="P7443" t="inlineStr">
        <is>
          <t>MAY</t>
        </is>
      </c>
      <c r="Q7443" t="n">
        <v>6</v>
      </c>
      <c r="R7443" t="inlineStr">
        <is>
          <t>JUNE</t>
        </is>
      </c>
      <c r="S7443" t="inlineStr">
        <is>
          <t>JUN</t>
        </is>
      </c>
      <c r="T7443" t="n">
        <v>7</v>
      </c>
      <c r="U7443" t="inlineStr">
        <is>
          <t>JULY</t>
        </is>
      </c>
      <c r="V7443" t="inlineStr">
        <is>
          <t>JUL</t>
        </is>
      </c>
      <c r="W7443" t="n">
        <v>8</v>
      </c>
      <c r="X7443" t="inlineStr">
        <is>
          <t>AUGUST</t>
        </is>
      </c>
      <c r="Y7443" t="inlineStr">
        <is>
          <t>AUG</t>
        </is>
      </c>
      <c r="Z7443" t="n">
        <v>9</v>
      </c>
      <c r="AA7443" t="inlineStr">
        <is>
          <t>SEPTEMBER</t>
        </is>
      </c>
      <c r="AB7443" t="inlineStr">
        <is>
          <t>SEP</t>
        </is>
      </c>
      <c r="AC7443" t="n">
        <v>10</v>
      </c>
      <c r="AD7443" t="inlineStr">
        <is>
          <t>OCTOBER</t>
        </is>
      </c>
      <c r="AE7443" t="inlineStr">
        <is>
          <t>OCT</t>
        </is>
      </c>
      <c r="AF7443" t="n">
        <v>11</v>
      </c>
      <c r="AG7443" t="inlineStr">
        <is>
          <t>NOVEMBER</t>
        </is>
      </c>
      <c r="AH7443" t="inlineStr">
        <is>
          <t>NOV</t>
        </is>
      </c>
      <c r="AI7443" t="n">
        <v>12</v>
      </c>
      <c r="AJ7443" t="inlineStr">
        <is>
          <t>DECEMBER</t>
        </is>
      </c>
      <c r="AK7443" t="inlineStr">
        <is>
          <t>DEC</t>
        </is>
      </c>
    </row>
    <row r="7444">
      <c r="B7444" t="n">
        <v>31</v>
      </c>
      <c r="E7444" t="n">
        <v>28</v>
      </c>
      <c r="H7444" t="n">
        <v>31</v>
      </c>
      <c r="K7444" t="n">
        <v>30</v>
      </c>
      <c r="N7444" t="n">
        <v>31</v>
      </c>
      <c r="Q7444" t="n">
        <v>30</v>
      </c>
      <c r="T7444" t="n">
        <v>31</v>
      </c>
      <c r="W7444" t="n">
        <v>31</v>
      </c>
      <c r="Z7444" t="n">
        <v>30</v>
      </c>
      <c r="AC7444" t="n">
        <v>31</v>
      </c>
      <c r="AF7444" t="n">
        <v>30</v>
      </c>
      <c r="AI7444" t="n">
        <v>31</v>
      </c>
    </row>
    <row r="7445">
      <c r="A7445" t="inlineStr">
        <is>
          <t>RATIOS</t>
        </is>
      </c>
      <c r="B7445" t="inlineStr">
        <is>
          <t>E.BKDWN</t>
        </is>
      </c>
      <c r="C7445" t="inlineStr">
        <is>
          <t>PEAK/AVG</t>
        </is>
      </c>
      <c r="D7445" t="inlineStr">
        <is>
          <t>END/AVG</t>
        </is>
      </c>
      <c r="E7445" t="inlineStr">
        <is>
          <t>E.BKDWN</t>
        </is>
      </c>
      <c r="F7445" t="inlineStr">
        <is>
          <t>PEAK/AVG</t>
        </is>
      </c>
      <c r="G7445" t="inlineStr">
        <is>
          <t>END/AVG</t>
        </is>
      </c>
      <c r="H7445" t="inlineStr">
        <is>
          <t>E.BKDWN</t>
        </is>
      </c>
      <c r="I7445" t="inlineStr">
        <is>
          <t>PEAK/AVG</t>
        </is>
      </c>
      <c r="J7445" t="inlineStr">
        <is>
          <t>END/AVG</t>
        </is>
      </c>
      <c r="K7445" t="inlineStr">
        <is>
          <t>E.BKDWN</t>
        </is>
      </c>
      <c r="L7445" t="inlineStr">
        <is>
          <t>PEAK/AVG</t>
        </is>
      </c>
      <c r="M7445" t="inlineStr">
        <is>
          <t>END/AVG</t>
        </is>
      </c>
      <c r="N7445" t="inlineStr">
        <is>
          <t>E.BKDWN</t>
        </is>
      </c>
      <c r="O7445" t="inlineStr">
        <is>
          <t>PEAK/AVG</t>
        </is>
      </c>
      <c r="P7445" t="inlineStr">
        <is>
          <t>END/AVG</t>
        </is>
      </c>
      <c r="Q7445" t="inlineStr">
        <is>
          <t>E.BKDWN</t>
        </is>
      </c>
      <c r="R7445" t="inlineStr">
        <is>
          <t>PEAK/AVG</t>
        </is>
      </c>
      <c r="S7445" t="inlineStr">
        <is>
          <t>END/AVG</t>
        </is>
      </c>
      <c r="T7445" t="inlineStr">
        <is>
          <t>E.BKDWN</t>
        </is>
      </c>
      <c r="U7445" t="inlineStr">
        <is>
          <t>PEAK/AVG</t>
        </is>
      </c>
      <c r="V7445" t="inlineStr">
        <is>
          <t>END/AVG</t>
        </is>
      </c>
      <c r="W7445" t="inlineStr">
        <is>
          <t>E.BKDWN</t>
        </is>
      </c>
      <c r="X7445" t="inlineStr">
        <is>
          <t>PEAK/AVG</t>
        </is>
      </c>
      <c r="Y7445" t="inlineStr">
        <is>
          <t>END/AVG</t>
        </is>
      </c>
      <c r="Z7445" t="inlineStr">
        <is>
          <t>E.BKDWN</t>
        </is>
      </c>
      <c r="AA7445" t="inlineStr">
        <is>
          <t>PEAK/AVG</t>
        </is>
      </c>
      <c r="AB7445" t="inlineStr">
        <is>
          <t>END/AVG</t>
        </is>
      </c>
      <c r="AC7445" t="inlineStr">
        <is>
          <t>E.BKDWN</t>
        </is>
      </c>
      <c r="AD7445" t="inlineStr">
        <is>
          <t>PEAK/AVG</t>
        </is>
      </c>
      <c r="AE7445" t="inlineStr">
        <is>
          <t>END/AVG</t>
        </is>
      </c>
      <c r="AF7445" t="inlineStr">
        <is>
          <t>E.BKDWN</t>
        </is>
      </c>
      <c r="AG7445" t="inlineStr">
        <is>
          <t>PEAK/AVG</t>
        </is>
      </c>
      <c r="AH7445" t="inlineStr">
        <is>
          <t>END/AVG</t>
        </is>
      </c>
      <c r="AI7445" t="inlineStr">
        <is>
          <t>E.BKDWN</t>
        </is>
      </c>
      <c r="AJ7445" t="inlineStr">
        <is>
          <t>PEAK/AVG</t>
        </is>
      </c>
      <c r="AK7445" t="inlineStr">
        <is>
          <t>END/AVG</t>
        </is>
      </c>
    </row>
    <row r="7446">
      <c r="B7446" s="170" t="n">
        <v>0.06417474066323832</v>
      </c>
      <c r="C7446" s="171" t="n">
        <v>1.165430719111938</v>
      </c>
      <c r="D7446" s="171" t="n">
        <v>0.4067471818905826</v>
      </c>
      <c r="E7446" s="170" t="n">
        <v>0.06484228552313773</v>
      </c>
      <c r="F7446" s="171" t="n">
        <v>1.119735900767981</v>
      </c>
      <c r="G7446" s="171" t="n">
        <v>0.3875142278283721</v>
      </c>
      <c r="H7446" s="170" t="n">
        <v>0.07890655517861779</v>
      </c>
      <c r="I7446" s="171" t="n">
        <v>1.162852598627146</v>
      </c>
      <c r="J7446" s="171" t="n">
        <v>0.4031431781404226</v>
      </c>
      <c r="K7446" s="170" t="n">
        <v>0.06407717032718806</v>
      </c>
      <c r="L7446" s="171" t="n">
        <v>1.323448187795169</v>
      </c>
      <c r="M7446" s="171" t="n">
        <v>0.3395946373613191</v>
      </c>
      <c r="N7446" s="170" t="n">
        <v>0.1161347275253394</v>
      </c>
      <c r="O7446" s="171" t="n">
        <v>1.288453110214027</v>
      </c>
      <c r="P7446" s="171" t="n">
        <v>0.4745754201452405</v>
      </c>
      <c r="Q7446" s="170" t="n">
        <v>0.09726062528922449</v>
      </c>
      <c r="R7446" s="171" t="n">
        <v>1.870615066165489</v>
      </c>
      <c r="S7446" s="171" t="n">
        <v>0.6189991341462721</v>
      </c>
      <c r="T7446" s="170" t="n">
        <v>0.06991471785776658</v>
      </c>
      <c r="U7446" s="171" t="n">
        <v>1.18692741666182</v>
      </c>
      <c r="V7446" s="171" t="n">
        <v>0.7924345460745725</v>
      </c>
      <c r="W7446" s="170" t="n">
        <v>0.114850741052762</v>
      </c>
      <c r="X7446" s="171" t="n">
        <v>1.628787112167122</v>
      </c>
      <c r="Y7446" s="171" t="n">
        <v>0.612229717088996</v>
      </c>
      <c r="Z7446" s="170" t="n">
        <v>0.1176417379633274</v>
      </c>
      <c r="AA7446" s="171" t="n">
        <v>1.194978899745699</v>
      </c>
      <c r="AB7446" s="171" t="n">
        <v>0.5190909674640731</v>
      </c>
      <c r="AC7446" s="170" t="n">
        <v>0.09730164359868268</v>
      </c>
      <c r="AD7446" s="171" t="n">
        <v>1.410992307298165</v>
      </c>
      <c r="AE7446" s="171" t="n">
        <v>0.5044236556195887</v>
      </c>
      <c r="AF7446" s="170" t="n">
        <v>0.06936778402461521</v>
      </c>
      <c r="AG7446" s="171" t="n">
        <v>1.146455754254467</v>
      </c>
      <c r="AH7446" s="171" t="n">
        <v>0.3687017935089509</v>
      </c>
      <c r="AI7446" s="170" t="n">
        <v>0.04552727099610006</v>
      </c>
      <c r="AJ7446" s="171" t="n">
        <v>1.643395881361482</v>
      </c>
      <c r="AK7446" s="171" t="n">
        <v>0.4770919212361045</v>
      </c>
      <c r="AN7446" s="163">
        <f>1/($B7446*(1/$B7444)*(1/(5/7+2/7*$D7446))*$B7456/SUM($B7448:$B7471))</f>
        <v/>
      </c>
      <c r="AO7446" s="163">
        <f>1/(B7446*(1/B7444)*(1/(5/7+2/7*D7446)))</f>
        <v/>
      </c>
      <c r="AP7446" s="163" t="n"/>
      <c r="AR7446" s="168">
        <f>CHOOSE(AV$3,C7446,F7446,I7446,L7446,O7446,R7446,U7446,X7446,AA7446,AD7446,AG7446,AJ7446)</f>
        <v/>
      </c>
      <c r="AS7446" s="164" t="n"/>
      <c r="AT7446" s="164" t="n"/>
      <c r="AV7446" s="116">
        <f>AN7446/AR7446</f>
        <v/>
      </c>
      <c r="AW7446" s="165">
        <f>AO7446/AR7446</f>
        <v/>
      </c>
    </row>
    <row r="7447">
      <c r="A7447" t="inlineStr">
        <is>
          <t>HOUR</t>
        </is>
      </c>
      <c r="B7447" t="inlineStr">
        <is>
          <t>PEAK</t>
        </is>
      </c>
      <c r="C7447" t="inlineStr">
        <is>
          <t>AVG</t>
        </is>
      </c>
      <c r="D7447" t="inlineStr">
        <is>
          <t>END</t>
        </is>
      </c>
      <c r="E7447" t="inlineStr">
        <is>
          <t>PEAK</t>
        </is>
      </c>
      <c r="F7447" t="inlineStr">
        <is>
          <t>AVG</t>
        </is>
      </c>
      <c r="G7447" t="inlineStr">
        <is>
          <t>END</t>
        </is>
      </c>
      <c r="H7447" t="inlineStr">
        <is>
          <t>PEAK</t>
        </is>
      </c>
      <c r="I7447" t="inlineStr">
        <is>
          <t>AVG</t>
        </is>
      </c>
      <c r="J7447" t="inlineStr">
        <is>
          <t>END</t>
        </is>
      </c>
      <c r="K7447" t="inlineStr">
        <is>
          <t>PEAK</t>
        </is>
      </c>
      <c r="L7447" t="inlineStr">
        <is>
          <t>AVG</t>
        </is>
      </c>
      <c r="M7447" t="inlineStr">
        <is>
          <t>END</t>
        </is>
      </c>
      <c r="N7447" t="inlineStr">
        <is>
          <t>PEAK</t>
        </is>
      </c>
      <c r="O7447" t="inlineStr">
        <is>
          <t>AVG</t>
        </is>
      </c>
      <c r="P7447" t="inlineStr">
        <is>
          <t>END</t>
        </is>
      </c>
      <c r="Q7447" t="inlineStr">
        <is>
          <t>PEAK</t>
        </is>
      </c>
      <c r="R7447" t="inlineStr">
        <is>
          <t>AVG</t>
        </is>
      </c>
      <c r="S7447" t="inlineStr">
        <is>
          <t>END</t>
        </is>
      </c>
      <c r="T7447" t="inlineStr">
        <is>
          <t>PEAK</t>
        </is>
      </c>
      <c r="U7447" t="inlineStr">
        <is>
          <t>AVG</t>
        </is>
      </c>
      <c r="V7447" t="inlineStr">
        <is>
          <t>END</t>
        </is>
      </c>
      <c r="W7447" t="inlineStr">
        <is>
          <t>PEAK</t>
        </is>
      </c>
      <c r="X7447" t="inlineStr">
        <is>
          <t>AVG</t>
        </is>
      </c>
      <c r="Y7447" t="inlineStr">
        <is>
          <t>END</t>
        </is>
      </c>
      <c r="Z7447" t="inlineStr">
        <is>
          <t>PEAK</t>
        </is>
      </c>
      <c r="AA7447" t="inlineStr">
        <is>
          <t>AVG</t>
        </is>
      </c>
      <c r="AB7447" t="inlineStr">
        <is>
          <t>END</t>
        </is>
      </c>
      <c r="AC7447" t="inlineStr">
        <is>
          <t>PEAK</t>
        </is>
      </c>
      <c r="AD7447" t="inlineStr">
        <is>
          <t>AVG</t>
        </is>
      </c>
      <c r="AE7447" t="inlineStr">
        <is>
          <t>END</t>
        </is>
      </c>
      <c r="AF7447" t="inlineStr">
        <is>
          <t>PEAK</t>
        </is>
      </c>
      <c r="AG7447" t="inlineStr">
        <is>
          <t>AVG</t>
        </is>
      </c>
      <c r="AH7447" t="inlineStr">
        <is>
          <t>END</t>
        </is>
      </c>
      <c r="AI7447" t="inlineStr">
        <is>
          <t>PEAK</t>
        </is>
      </c>
      <c r="AJ7447" t="inlineStr">
        <is>
          <t>AVG</t>
        </is>
      </c>
      <c r="AK7447" t="inlineStr">
        <is>
          <t>END</t>
        </is>
      </c>
    </row>
    <row r="7448">
      <c r="A7448" t="n">
        <v>1</v>
      </c>
      <c r="B7448" t="n">
        <v>0.1144623206138049</v>
      </c>
      <c r="C7448" t="n">
        <v>0.1493031190037905</v>
      </c>
      <c r="D7448" t="n">
        <v>0.4390496625369932</v>
      </c>
      <c r="E7448" t="n">
        <v>0.08906768079109714</v>
      </c>
      <c r="F7448" t="n">
        <v>0.1199262332504253</v>
      </c>
      <c r="G7448" t="n">
        <v>0.2811600672826269</v>
      </c>
      <c r="H7448" t="n">
        <v>0.103890628231093</v>
      </c>
      <c r="I7448" t="n">
        <v>0.1131517111168867</v>
      </c>
      <c r="J7448" t="n">
        <v>0.2150690296680701</v>
      </c>
      <c r="K7448" t="n">
        <v>0.09890611040863387</v>
      </c>
      <c r="L7448" t="n">
        <v>0.1201323228175798</v>
      </c>
      <c r="M7448" t="n">
        <v>0.2173642200482691</v>
      </c>
      <c r="N7448" t="n">
        <v>0.1328490921145497</v>
      </c>
      <c r="O7448" t="n">
        <v>0.09446130093294265</v>
      </c>
      <c r="P7448" t="n">
        <v>0.1606171048381395</v>
      </c>
      <c r="Q7448" t="n">
        <v>0.1810573288358275</v>
      </c>
      <c r="R7448" t="n">
        <v>0.1926267517393214</v>
      </c>
      <c r="S7448" t="n">
        <v>0.1882784782047911</v>
      </c>
      <c r="T7448" t="n">
        <v>0.3188827553102124</v>
      </c>
      <c r="U7448" t="n">
        <v>0.2818082574037358</v>
      </c>
      <c r="V7448" t="n">
        <v>0.2555983170284984</v>
      </c>
      <c r="W7448" t="n">
        <v>0.1249794118057591</v>
      </c>
      <c r="X7448" t="n">
        <v>0.1480654658137901</v>
      </c>
      <c r="Y7448" t="n">
        <v>0.2521227741034825</v>
      </c>
      <c r="Z7448" t="n">
        <v>0.06757773092906397</v>
      </c>
      <c r="AA7448" t="n">
        <v>0.09287541706969815</v>
      </c>
      <c r="AB7448" t="n">
        <v>0.1045020646304562</v>
      </c>
      <c r="AC7448" t="n">
        <v>0.09607659567332816</v>
      </c>
      <c r="AD7448" t="n">
        <v>0.09837351009094815</v>
      </c>
      <c r="AE7448" t="n">
        <v>0.1411040429900761</v>
      </c>
      <c r="AF7448" t="n">
        <v>0.09949503114147173</v>
      </c>
      <c r="AG7448" t="n">
        <v>0.1093929334219939</v>
      </c>
      <c r="AH7448" t="n">
        <v>0.2614351429625161</v>
      </c>
      <c r="AI7448" t="n">
        <v>0.1158957769043118</v>
      </c>
      <c r="AJ7448" t="n">
        <v>0.2000091691522483</v>
      </c>
      <c r="AK7448" t="n">
        <v>0.6608764105858457</v>
      </c>
    </row>
    <row r="7449">
      <c r="A7449" t="n">
        <v>2</v>
      </c>
      <c r="B7449" t="n">
        <v>0.1487873125972954</v>
      </c>
      <c r="C7449" t="n">
        <v>0.1907776548277016</v>
      </c>
      <c r="D7449" t="n">
        <v>0.485628547028362</v>
      </c>
      <c r="E7449" t="n">
        <v>0.109599361889235</v>
      </c>
      <c r="F7449" t="n">
        <v>0.149409291859468</v>
      </c>
      <c r="G7449" t="n">
        <v>0.3243656380290336</v>
      </c>
      <c r="H7449" t="n">
        <v>0.05545108773928695</v>
      </c>
      <c r="I7449" t="n">
        <v>0.07559781600514417</v>
      </c>
      <c r="J7449" t="n">
        <v>0.1593938931272373</v>
      </c>
      <c r="K7449" t="n">
        <v>0.05372391760903426</v>
      </c>
      <c r="L7449" t="n">
        <v>0.06501554317032633</v>
      </c>
      <c r="M7449" t="n">
        <v>0.1300249636139207</v>
      </c>
      <c r="N7449" t="n">
        <v>0.03564813824667964</v>
      </c>
      <c r="O7449" t="n">
        <v>0.04361950827224279</v>
      </c>
      <c r="P7449" t="n">
        <v>0.08279825767200497</v>
      </c>
      <c r="Q7449" t="n">
        <v>0.1438284180765262</v>
      </c>
      <c r="R7449" t="n">
        <v>0.0987410229869219</v>
      </c>
      <c r="S7449" t="n">
        <v>0.07934418098640783</v>
      </c>
      <c r="T7449" t="n">
        <v>0.246164346573863</v>
      </c>
      <c r="U7449" t="n">
        <v>0.1661789587202958</v>
      </c>
      <c r="V7449" t="n">
        <v>0.1341510251055168</v>
      </c>
      <c r="W7449" t="n">
        <v>0.05533036491120324</v>
      </c>
      <c r="X7449" t="n">
        <v>0.05376285565104402</v>
      </c>
      <c r="Y7449" t="n">
        <v>0.1160626714758876</v>
      </c>
      <c r="Z7449" t="n">
        <v>0.03551222463804397</v>
      </c>
      <c r="AA7449" t="n">
        <v>0.04057810479181835</v>
      </c>
      <c r="AB7449" t="n">
        <v>0.06729756526637012</v>
      </c>
      <c r="AC7449" t="n">
        <v>0.03726493528995855</v>
      </c>
      <c r="AD7449" t="n">
        <v>0.04939181174679767</v>
      </c>
      <c r="AE7449" t="n">
        <v>0.09052767081543897</v>
      </c>
      <c r="AF7449" t="n">
        <v>0.1173055161138501</v>
      </c>
      <c r="AG7449" t="n">
        <v>0.129951514743994</v>
      </c>
      <c r="AH7449" t="n">
        <v>0.3039069654856285</v>
      </c>
      <c r="AI7449" t="n">
        <v>0.1362543222471047</v>
      </c>
      <c r="AJ7449" t="n">
        <v>0.2291591297294328</v>
      </c>
      <c r="AK7449" t="n">
        <v>0.6782991648811931</v>
      </c>
    </row>
    <row r="7450">
      <c r="A7450" t="n">
        <v>3</v>
      </c>
      <c r="B7450" t="n">
        <v>0.0948733749773836</v>
      </c>
      <c r="C7450" t="n">
        <v>0.1295552585265806</v>
      </c>
      <c r="D7450" t="n">
        <v>0.4225431912432312</v>
      </c>
      <c r="E7450" t="n">
        <v>0.05937066659546882</v>
      </c>
      <c r="F7450" t="n">
        <v>0.09279869991707149</v>
      </c>
      <c r="G7450" t="n">
        <v>0.2401118852687718</v>
      </c>
      <c r="H7450" t="n">
        <v>0.05074721980162648</v>
      </c>
      <c r="I7450" t="n">
        <v>0.05948381561633686</v>
      </c>
      <c r="J7450" t="n">
        <v>0.1431757796228469</v>
      </c>
      <c r="K7450" t="n">
        <v>0.06951484375121807</v>
      </c>
      <c r="L7450" t="n">
        <v>0.05664135993018724</v>
      </c>
      <c r="M7450" t="n">
        <v>0.1211138285524788</v>
      </c>
      <c r="N7450" t="n">
        <v>0.1543597750069508</v>
      </c>
      <c r="O7450" t="n">
        <v>0.09273340508163078</v>
      </c>
      <c r="P7450" t="n">
        <v>0.2005971736490037</v>
      </c>
      <c r="Q7450" t="n">
        <v>0.1996586172802857</v>
      </c>
      <c r="R7450" t="n">
        <v>0.1573234801167773</v>
      </c>
      <c r="S7450" t="n">
        <v>0.1293761457142963</v>
      </c>
      <c r="T7450" t="n">
        <v>0.09129965198607942</v>
      </c>
      <c r="U7450" t="n">
        <v>0.04810113909253868</v>
      </c>
      <c r="V7450" t="n">
        <v>0.09181518038175428</v>
      </c>
      <c r="W7450" t="n">
        <v>0.160424605334785</v>
      </c>
      <c r="X7450" t="n">
        <v>0.1404382188917481</v>
      </c>
      <c r="Y7450" t="n">
        <v>0.1593237612150231</v>
      </c>
      <c r="Z7450" t="n">
        <v>0.1157460326253117</v>
      </c>
      <c r="AA7450" t="n">
        <v>0.09632656964928105</v>
      </c>
      <c r="AB7450" t="n">
        <v>0.1480584157749512</v>
      </c>
      <c r="AC7450" t="n">
        <v>0.1214586937262979</v>
      </c>
      <c r="AD7450" t="n">
        <v>0.07891997673739391</v>
      </c>
      <c r="AE7450" t="n">
        <v>0.1536829205057318</v>
      </c>
      <c r="AF7450" t="n">
        <v>0.06936413423045407</v>
      </c>
      <c r="AG7450" t="n">
        <v>0.07854577711805953</v>
      </c>
      <c r="AH7450" t="n">
        <v>0.2109143825923374</v>
      </c>
      <c r="AI7450" t="n">
        <v>0.08180605601032155</v>
      </c>
      <c r="AJ7450" t="n">
        <v>0.1494167829076108</v>
      </c>
      <c r="AK7450" t="n">
        <v>0.517198100281096</v>
      </c>
    </row>
    <row r="7451">
      <c r="A7451" t="n">
        <v>4</v>
      </c>
      <c r="B7451" t="n">
        <v>0.114130016140503</v>
      </c>
      <c r="C7451" t="n">
        <v>0.147703887101088</v>
      </c>
      <c r="D7451" t="n">
        <v>0.4535370334009126</v>
      </c>
      <c r="E7451" t="n">
        <v>0.0425827132723368</v>
      </c>
      <c r="F7451" t="n">
        <v>0.1060744735299689</v>
      </c>
      <c r="G7451" t="n">
        <v>0.2699396529045527</v>
      </c>
      <c r="H7451" t="n">
        <v>0.1499066226694893</v>
      </c>
      <c r="I7451" t="n">
        <v>0.1040004024020038</v>
      </c>
      <c r="J7451" t="n">
        <v>0.1666669432610813</v>
      </c>
      <c r="K7451" t="n">
        <v>0.09070895458393685</v>
      </c>
      <c r="L7451" t="n">
        <v>0.107872204030702</v>
      </c>
      <c r="M7451" t="n">
        <v>0.1535319829031486</v>
      </c>
      <c r="N7451" t="n">
        <v>0.1560269050623436</v>
      </c>
      <c r="O7451" t="n">
        <v>0.1215255828377448</v>
      </c>
      <c r="P7451" t="n">
        <v>0.1951922991439495</v>
      </c>
      <c r="Q7451" t="n">
        <v>0.1968461599232008</v>
      </c>
      <c r="R7451" t="n">
        <v>0.1574385909814867</v>
      </c>
      <c r="S7451" t="n">
        <v>0.103094036117027</v>
      </c>
      <c r="T7451" t="n">
        <v>0.02311292451698068</v>
      </c>
      <c r="U7451" t="n">
        <v>0.02645348930234982</v>
      </c>
      <c r="V7451" t="n">
        <v>0.03775296552874943</v>
      </c>
      <c r="W7451" t="n">
        <v>0.1618199498439019</v>
      </c>
      <c r="X7451" t="n">
        <v>0.1415525595650126</v>
      </c>
      <c r="Y7451" t="n">
        <v>0.1159165419090754</v>
      </c>
      <c r="Z7451" t="n">
        <v>0.1548455927705735</v>
      </c>
      <c r="AA7451" t="n">
        <v>0.1292339394202867</v>
      </c>
      <c r="AB7451" t="n">
        <v>0.1692988400947677</v>
      </c>
      <c r="AC7451" t="n">
        <v>0.1617580562674141</v>
      </c>
      <c r="AD7451" t="n">
        <v>0.1110863094857522</v>
      </c>
      <c r="AE7451" t="n">
        <v>0.2003181453023258</v>
      </c>
      <c r="AF7451" t="n">
        <v>0.05389652637807284</v>
      </c>
      <c r="AG7451" t="n">
        <v>0.0743540468877901</v>
      </c>
      <c r="AH7451" t="n">
        <v>0.211804473516936</v>
      </c>
      <c r="AI7451" t="n">
        <v>0.1151893060128219</v>
      </c>
      <c r="AJ7451" t="n">
        <v>0.168730785065539</v>
      </c>
      <c r="AK7451" t="n">
        <v>0.5319305763396619</v>
      </c>
    </row>
    <row r="7452">
      <c r="A7452" t="n">
        <v>5</v>
      </c>
      <c r="B7452" t="n">
        <v>0.1264566311312862</v>
      </c>
      <c r="C7452" t="n">
        <v>0.1554979583258029</v>
      </c>
      <c r="D7452" t="n">
        <v>0.4693361689846302</v>
      </c>
      <c r="E7452" t="n">
        <v>0.1066849778646985</v>
      </c>
      <c r="F7452" t="n">
        <v>0.134818360201939</v>
      </c>
      <c r="G7452" t="n">
        <v>0.3263735541011313</v>
      </c>
      <c r="H7452" t="n">
        <v>0.1914512872875676</v>
      </c>
      <c r="I7452" t="n">
        <v>0.1584863258089349</v>
      </c>
      <c r="J7452" t="n">
        <v>0.2195540081020036</v>
      </c>
      <c r="K7452" t="n">
        <v>0.1379640182668336</v>
      </c>
      <c r="L7452" t="n">
        <v>0.1680513793848838</v>
      </c>
      <c r="M7452" t="n">
        <v>0.1692113893034138</v>
      </c>
      <c r="N7452" t="n">
        <v>0.1938062749962572</v>
      </c>
      <c r="O7452" t="n">
        <v>0.1622717416967554</v>
      </c>
      <c r="P7452" t="n">
        <v>0.210929810293858</v>
      </c>
      <c r="Q7452" t="n">
        <v>0.2304443481529184</v>
      </c>
      <c r="R7452" t="n">
        <v>0.1978933942643257</v>
      </c>
      <c r="S7452" t="n">
        <v>0.1023182839489711</v>
      </c>
      <c r="T7452" t="n">
        <v>0.05486169446777871</v>
      </c>
      <c r="U7452" t="n">
        <v>0.06130491171655674</v>
      </c>
      <c r="V7452" t="n">
        <v>0.04000235732552149</v>
      </c>
      <c r="W7452" t="n">
        <v>0.1949076206561237</v>
      </c>
      <c r="X7452" t="n">
        <v>0.1782548232254086</v>
      </c>
      <c r="Y7452" t="n">
        <v>0.1291237911147327</v>
      </c>
      <c r="Z7452" t="n">
        <v>0.1923051520209988</v>
      </c>
      <c r="AA7452" t="n">
        <v>0.160182499918488</v>
      </c>
      <c r="AB7452" t="n">
        <v>0.2124595400587175</v>
      </c>
      <c r="AC7452" t="n">
        <v>0.1640435182364662</v>
      </c>
      <c r="AD7452" t="n">
        <v>0.1395254080546518</v>
      </c>
      <c r="AE7452" t="n">
        <v>0.2214027247846157</v>
      </c>
      <c r="AF7452" t="n">
        <v>0.1090640357213107</v>
      </c>
      <c r="AG7452" t="n">
        <v>0.1217626030084857</v>
      </c>
      <c r="AH7452" t="n">
        <v>0.3418835429430751</v>
      </c>
      <c r="AI7452" t="n">
        <v>0.1281239970068183</v>
      </c>
      <c r="AJ7452" t="n">
        <v>0.1781802319432384</v>
      </c>
      <c r="AK7452" t="n">
        <v>0.5327177937119155</v>
      </c>
    </row>
    <row r="7453">
      <c r="A7453" t="n">
        <v>6</v>
      </c>
      <c r="B7453" t="n">
        <v>0.1651965254029304</v>
      </c>
      <c r="C7453" t="n">
        <v>0.2009098988798096</v>
      </c>
      <c r="D7453" t="n">
        <v>0.4830050175887659</v>
      </c>
      <c r="E7453" t="n">
        <v>0.150082850940062</v>
      </c>
      <c r="F7453" t="n">
        <v>0.1776069742215514</v>
      </c>
      <c r="G7453" t="n">
        <v>0.3518576462241213</v>
      </c>
      <c r="H7453" t="n">
        <v>0.3145186662128552</v>
      </c>
      <c r="I7453" t="n">
        <v>0.2751172817695207</v>
      </c>
      <c r="J7453" t="n">
        <v>0.252253276399139</v>
      </c>
      <c r="K7453" t="n">
        <v>0.2557879014189694</v>
      </c>
      <c r="L7453" t="n">
        <v>0.3036918460688588</v>
      </c>
      <c r="M7453" t="n">
        <v>0.2107110945301129</v>
      </c>
      <c r="N7453" t="n">
        <v>0.2727490001497102</v>
      </c>
      <c r="O7453" t="n">
        <v>0.284118180420995</v>
      </c>
      <c r="P7453" t="n">
        <v>0.2356422834165987</v>
      </c>
      <c r="Q7453" t="n">
        <v>0.3518085383983739</v>
      </c>
      <c r="R7453" t="n">
        <v>0.3585844440100369</v>
      </c>
      <c r="S7453" t="n">
        <v>0.2436192047574482</v>
      </c>
      <c r="T7453" t="n">
        <v>0.6078108124324973</v>
      </c>
      <c r="U7453" t="n">
        <v>0.41943584358541</v>
      </c>
      <c r="V7453" t="n">
        <v>0.2165819309674437</v>
      </c>
      <c r="W7453" t="n">
        <v>0.2793020020564931</v>
      </c>
      <c r="X7453" t="n">
        <v>0.267528047018192</v>
      </c>
      <c r="Y7453" t="n">
        <v>0.1326616426732025</v>
      </c>
      <c r="Z7453" t="n">
        <v>0.2713831295627339</v>
      </c>
      <c r="AA7453" t="n">
        <v>0.2467314560215626</v>
      </c>
      <c r="AB7453" t="n">
        <v>0.206147124799013</v>
      </c>
      <c r="AC7453" t="n">
        <v>0.2505221797125426</v>
      </c>
      <c r="AD7453" t="n">
        <v>0.2487266689820154</v>
      </c>
      <c r="AE7453" t="n">
        <v>0.2509743732255387</v>
      </c>
      <c r="AF7453" t="n">
        <v>0.1433678340969053</v>
      </c>
      <c r="AG7453" t="n">
        <v>0.1633984215810382</v>
      </c>
      <c r="AH7453" t="n">
        <v>0.3453057233608841</v>
      </c>
      <c r="AI7453" t="n">
        <v>0.1671617418280775</v>
      </c>
      <c r="AJ7453" t="n">
        <v>0.2282946420830498</v>
      </c>
      <c r="AK7453" t="n">
        <v>0.5443626695580813</v>
      </c>
    </row>
    <row r="7454">
      <c r="A7454" t="n">
        <v>7</v>
      </c>
      <c r="B7454" t="n">
        <v>0.2980583028646258</v>
      </c>
      <c r="C7454" t="n">
        <v>0.3558952745803837</v>
      </c>
      <c r="D7454" t="n">
        <v>0.5514639956660902</v>
      </c>
      <c r="E7454" t="n">
        <v>0.2773212029989871</v>
      </c>
      <c r="F7454" t="n">
        <v>0.3229676302562187</v>
      </c>
      <c r="G7454" t="n">
        <v>0.3955923501885349</v>
      </c>
      <c r="H7454" t="n">
        <v>0.4048078261548254</v>
      </c>
      <c r="I7454" t="n">
        <v>0.3841384401311464</v>
      </c>
      <c r="J7454" t="n">
        <v>0.3778003110027598</v>
      </c>
      <c r="K7454" t="n">
        <v>0.3432749021252579</v>
      </c>
      <c r="L7454" t="n">
        <v>0.3889408170057608</v>
      </c>
      <c r="M7454" t="n">
        <v>0.3207870447134251</v>
      </c>
      <c r="N7454" t="n">
        <v>0.406434330688453</v>
      </c>
      <c r="O7454" t="n">
        <v>0.3952771692972748</v>
      </c>
      <c r="P7454" t="n">
        <v>0.5530676377688415</v>
      </c>
      <c r="Q7454" t="n">
        <v>0.4476413231094076</v>
      </c>
      <c r="R7454" t="n">
        <v>0.4941318455232706</v>
      </c>
      <c r="S7454" t="n">
        <v>0.577435643724757</v>
      </c>
      <c r="T7454" t="n">
        <v>0.7074702988119524</v>
      </c>
      <c r="U7454" t="n">
        <v>0.6762130487514418</v>
      </c>
      <c r="V7454" t="n">
        <v>0.5821349158315597</v>
      </c>
      <c r="W7454" t="n">
        <v>0.3815236659548037</v>
      </c>
      <c r="X7454" t="n">
        <v>0.4618276524976005</v>
      </c>
      <c r="Y7454" t="n">
        <v>0.5366092465904857</v>
      </c>
      <c r="Z7454" t="n">
        <v>0.3348696468272188</v>
      </c>
      <c r="AA7454" t="n">
        <v>0.3495349903815848</v>
      </c>
      <c r="AB7454" t="n">
        <v>0.3569678116546063</v>
      </c>
      <c r="AC7454" t="n">
        <v>0.3488350515752025</v>
      </c>
      <c r="AD7454" t="n">
        <v>0.3352613130278266</v>
      </c>
      <c r="AE7454" t="n">
        <v>0.3728363750387966</v>
      </c>
      <c r="AF7454" t="n">
        <v>0.2629182756360688</v>
      </c>
      <c r="AG7454" t="n">
        <v>0.2968882473016738</v>
      </c>
      <c r="AH7454" t="n">
        <v>0.3881606471170679</v>
      </c>
      <c r="AI7454" t="n">
        <v>0.3023349908577029</v>
      </c>
      <c r="AJ7454" t="n">
        <v>0.3844378152179784</v>
      </c>
      <c r="AK7454" t="n">
        <v>0.6229098821773243</v>
      </c>
    </row>
    <row r="7455">
      <c r="A7455" t="n">
        <v>8</v>
      </c>
      <c r="B7455" t="n">
        <v>0.3975525909896224</v>
      </c>
      <c r="C7455" t="n">
        <v>0.4713803989245474</v>
      </c>
      <c r="D7455" t="n">
        <v>0.7805910866237848</v>
      </c>
      <c r="E7455" t="n">
        <v>0.3688076640039782</v>
      </c>
      <c r="F7455" t="n">
        <v>0.4309352436258509</v>
      </c>
      <c r="G7455" t="n">
        <v>0.58006453232994</v>
      </c>
      <c r="H7455" t="n">
        <v>0.4915469578140451</v>
      </c>
      <c r="I7455" t="n">
        <v>0.482745592826764</v>
      </c>
      <c r="J7455" t="n">
        <v>0.4824202121921712</v>
      </c>
      <c r="K7455" t="n">
        <v>0.5221334900784401</v>
      </c>
      <c r="L7455" t="n">
        <v>0.4973561456140009</v>
      </c>
      <c r="M7455" t="n">
        <v>0.3909085465833932</v>
      </c>
      <c r="N7455" t="n">
        <v>0.5310220929486493</v>
      </c>
      <c r="O7455" t="n">
        <v>0.5182607619028649</v>
      </c>
      <c r="P7455" t="n">
        <v>0.6761998825634694</v>
      </c>
      <c r="Q7455" t="n">
        <v>0.5460098201396651</v>
      </c>
      <c r="R7455" t="n">
        <v>0.6026470371450454</v>
      </c>
      <c r="S7455" t="n">
        <v>0.6573013544819784</v>
      </c>
      <c r="T7455" t="n">
        <v>0.7780076203048123</v>
      </c>
      <c r="U7455" t="n">
        <v>0.7697414286909421</v>
      </c>
      <c r="V7455" t="n">
        <v>0.6923266405595071</v>
      </c>
      <c r="W7455" t="n">
        <v>0.5090871869314983</v>
      </c>
      <c r="X7455" t="n">
        <v>0.5742844460015886</v>
      </c>
      <c r="Y7455" t="n">
        <v>0.6589807567995519</v>
      </c>
      <c r="Z7455" t="n">
        <v>0.480114922570013</v>
      </c>
      <c r="AA7455" t="n">
        <v>0.4794582386888525</v>
      </c>
      <c r="AB7455" t="n">
        <v>0.6108168375082461</v>
      </c>
      <c r="AC7455" t="n">
        <v>0.4470897947891019</v>
      </c>
      <c r="AD7455" t="n">
        <v>0.4544714278626482</v>
      </c>
      <c r="AE7455" t="n">
        <v>0.563324810063102</v>
      </c>
      <c r="AF7455" t="n">
        <v>0.3520495396668528</v>
      </c>
      <c r="AG7455" t="n">
        <v>0.3961507205406737</v>
      </c>
      <c r="AH7455" t="n">
        <v>0.6104403662905221</v>
      </c>
      <c r="AI7455" t="n">
        <v>0.4034712542722395</v>
      </c>
      <c r="AJ7455" t="n">
        <v>0.4828863674224559</v>
      </c>
      <c r="AK7455" t="n">
        <v>0.749482924438272</v>
      </c>
    </row>
    <row r="7456">
      <c r="A7456" t="n">
        <v>9</v>
      </c>
      <c r="B7456" t="n">
        <v>0.4951703888947607</v>
      </c>
      <c r="C7456" t="n">
        <v>0.5850669536784195</v>
      </c>
      <c r="D7456" t="n">
        <v>0.9058462834121496</v>
      </c>
      <c r="E7456" t="n">
        <v>0.5082775848575515</v>
      </c>
      <c r="F7456" t="n">
        <v>0.5460495673503073</v>
      </c>
      <c r="G7456" t="n">
        <v>0.7395309348618077</v>
      </c>
      <c r="H7456" t="n">
        <v>0.8014687719010273</v>
      </c>
      <c r="I7456" t="n">
        <v>0.7209541080041539</v>
      </c>
      <c r="J7456" t="n">
        <v>0.6746677132999319</v>
      </c>
      <c r="K7456" t="n">
        <v>0.7665521741367456</v>
      </c>
      <c r="L7456" t="n">
        <v>0.7624870044685182</v>
      </c>
      <c r="M7456" t="n">
        <v>0.4352995633670479</v>
      </c>
      <c r="N7456" t="n">
        <v>0.7632466796415509</v>
      </c>
      <c r="O7456" t="n">
        <v>0.751863278287899</v>
      </c>
      <c r="P7456" t="n">
        <v>0.8179107219891227</v>
      </c>
      <c r="Q7456" t="n">
        <v>0.7554076602834962</v>
      </c>
      <c r="R7456" t="n">
        <v>0.7831356173909705</v>
      </c>
      <c r="S7456" t="n">
        <v>0.7497454660557022</v>
      </c>
      <c r="T7456" t="n">
        <v>0.8450003000120005</v>
      </c>
      <c r="U7456" t="n">
        <v>0.8323334596604349</v>
      </c>
      <c r="V7456" t="n">
        <v>0.7908012655394764</v>
      </c>
      <c r="W7456" t="n">
        <v>0.7303825914604358</v>
      </c>
      <c r="X7456" t="n">
        <v>0.7646090255018247</v>
      </c>
      <c r="Y7456" t="n">
        <v>0.7405732742919349</v>
      </c>
      <c r="Z7456" t="n">
        <v>0.7188695445601933</v>
      </c>
      <c r="AA7456" t="n">
        <v>0.7126179261175293</v>
      </c>
      <c r="AB7456" t="n">
        <v>0.6976367664967894</v>
      </c>
      <c r="AC7456" t="n">
        <v>0.7019760945931972</v>
      </c>
      <c r="AD7456" t="n">
        <v>0.7194074480235737</v>
      </c>
      <c r="AE7456" t="n">
        <v>0.6912143237788589</v>
      </c>
      <c r="AF7456" t="n">
        <v>0.485130056756238</v>
      </c>
      <c r="AG7456" t="n">
        <v>0.5007694029295408</v>
      </c>
      <c r="AH7456" t="n">
        <v>0.6509375973834757</v>
      </c>
      <c r="AI7456" t="n">
        <v>0.5027054107305381</v>
      </c>
      <c r="AJ7456" t="n">
        <v>0.5650061120116349</v>
      </c>
      <c r="AK7456" t="n">
        <v>0.8474265047177342</v>
      </c>
    </row>
    <row r="7457">
      <c r="A7457" t="n">
        <v>10</v>
      </c>
      <c r="B7457" t="n">
        <v>0.7118203656961466</v>
      </c>
      <c r="C7457" t="n">
        <v>0.8334514204185542</v>
      </c>
      <c r="D7457" t="n">
        <v>0.9550321376442169</v>
      </c>
      <c r="E7457" t="n">
        <v>0.7724527716267653</v>
      </c>
      <c r="F7457" t="n">
        <v>0.7929661534474887</v>
      </c>
      <c r="G7457" t="n">
        <v>0.7744288151401856</v>
      </c>
      <c r="H7457" t="n">
        <v>0.9024965260092677</v>
      </c>
      <c r="I7457" t="n">
        <v>0.8912892942899574</v>
      </c>
      <c r="J7457" t="n">
        <v>0.842673096933619</v>
      </c>
      <c r="K7457" t="n">
        <v>0.8653140644952063</v>
      </c>
      <c r="L7457" t="n">
        <v>0.8929700036255958</v>
      </c>
      <c r="M7457" t="n">
        <v>0.5576673299065937</v>
      </c>
      <c r="N7457" t="n">
        <v>0.8871762516842397</v>
      </c>
      <c r="O7457" t="n">
        <v>0.8740785157593358</v>
      </c>
      <c r="P7457" t="n">
        <v>0.8803548666096279</v>
      </c>
      <c r="Q7457" t="n">
        <v>0.8648090914096521</v>
      </c>
      <c r="R7457" t="n">
        <v>0.8900154143446344</v>
      </c>
      <c r="S7457" t="n">
        <v>0.8212436459978041</v>
      </c>
      <c r="T7457" t="n">
        <v>0.8699627985119404</v>
      </c>
      <c r="U7457" t="n">
        <v>0.859816918657995</v>
      </c>
      <c r="V7457" t="n">
        <v>0.850789902700727</v>
      </c>
      <c r="W7457" t="n">
        <v>0.8376198651647754</v>
      </c>
      <c r="X7457" t="n">
        <v>0.8608399620616211</v>
      </c>
      <c r="Y7457" t="n">
        <v>0.8013783345019488</v>
      </c>
      <c r="Z7457" t="n">
        <v>0.849060794550872</v>
      </c>
      <c r="AA7457" t="n">
        <v>0.8440018693417091</v>
      </c>
      <c r="AB7457" t="n">
        <v>0.7842728012746567</v>
      </c>
      <c r="AC7457" t="n">
        <v>0.8614017388290988</v>
      </c>
      <c r="AD7457" t="n">
        <v>0.8554934889766039</v>
      </c>
      <c r="AE7457" t="n">
        <v>0.7556595099944793</v>
      </c>
      <c r="AF7457" t="n">
        <v>0.7834311921199055</v>
      </c>
      <c r="AG7457" t="n">
        <v>0.7724445293475274</v>
      </c>
      <c r="AH7457" t="n">
        <v>0.7753197036969267</v>
      </c>
      <c r="AI7457" t="n">
        <v>0.718388155292667</v>
      </c>
      <c r="AJ7457" t="n">
        <v>0.7295322506773596</v>
      </c>
      <c r="AK7457" t="n">
        <v>0.8705454450934448</v>
      </c>
    </row>
    <row r="7458">
      <c r="A7458" t="n">
        <v>11</v>
      </c>
      <c r="B7458" t="n">
        <v>0.8002043986005594</v>
      </c>
      <c r="C7458" t="n">
        <v>0.9315836489378557</v>
      </c>
      <c r="D7458" t="n">
        <v>0.9380679089595068</v>
      </c>
      <c r="E7458" t="n">
        <v>0.9247633366651704</v>
      </c>
      <c r="F7458" t="n">
        <v>0.9132152275252584</v>
      </c>
      <c r="G7458" t="n">
        <v>0.8477760461093263</v>
      </c>
      <c r="H7458" t="n">
        <v>0.9586790225674622</v>
      </c>
      <c r="I7458" t="n">
        <v>0.9535801604936395</v>
      </c>
      <c r="J7458" t="n">
        <v>0.8988054440419072</v>
      </c>
      <c r="K7458" t="n">
        <v>0.938242635812411</v>
      </c>
      <c r="L7458" t="n">
        <v>0.957654010629744</v>
      </c>
      <c r="M7458" t="n">
        <v>0.6047009432745629</v>
      </c>
      <c r="N7458" t="n">
        <v>0.9563375537352696</v>
      </c>
      <c r="O7458" t="n">
        <v>0.9408036512345336</v>
      </c>
      <c r="P7458" t="n">
        <v>0.8730347690873524</v>
      </c>
      <c r="Q7458" t="n">
        <v>0.9236576309571404</v>
      </c>
      <c r="R7458" t="n">
        <v>0.9564479709787311</v>
      </c>
      <c r="S7458" t="n">
        <v>0.8672161525932552</v>
      </c>
      <c r="T7458" t="n">
        <v>0.9466503660146406</v>
      </c>
      <c r="U7458" t="n">
        <v>0.9497909202662653</v>
      </c>
      <c r="V7458" t="n">
        <v>0.8881905937414331</v>
      </c>
      <c r="W7458" t="n">
        <v>0.9273499620805011</v>
      </c>
      <c r="X7458" t="n">
        <v>0.9412265797689571</v>
      </c>
      <c r="Y7458" t="n">
        <v>0.864769930156805</v>
      </c>
      <c r="Z7458" t="n">
        <v>0.9252705016091076</v>
      </c>
      <c r="AA7458" t="n">
        <v>0.9294300898805575</v>
      </c>
      <c r="AB7458" t="n">
        <v>0.8371095945196951</v>
      </c>
      <c r="AC7458" t="n">
        <v>0.9507460309032018</v>
      </c>
      <c r="AD7458" t="n">
        <v>0.9346823053304</v>
      </c>
      <c r="AE7458" t="n">
        <v>0.8852904114008456</v>
      </c>
      <c r="AF7458" t="n">
        <v>0.8869884313474091</v>
      </c>
      <c r="AG7458" t="n">
        <v>0.900887201268182</v>
      </c>
      <c r="AH7458" t="n">
        <v>0.9799853430423764</v>
      </c>
      <c r="AI7458" t="n">
        <v>0.8113540873932679</v>
      </c>
      <c r="AJ7458" t="n">
        <v>0.787701897242854</v>
      </c>
      <c r="AK7458" t="n">
        <v>0.902613413144302</v>
      </c>
    </row>
    <row r="7459">
      <c r="A7459" t="n">
        <v>12</v>
      </c>
      <c r="B7459" t="n">
        <v>1</v>
      </c>
      <c r="C7459" t="n">
        <v>1</v>
      </c>
      <c r="D7459" t="n">
        <v>0.9231831053220505</v>
      </c>
      <c r="E7459" t="n">
        <v>0.9927411563087695</v>
      </c>
      <c r="F7459" t="n">
        <v>0.9948944173866749</v>
      </c>
      <c r="G7459" t="n">
        <v>0.9153795409794245</v>
      </c>
      <c r="H7459" t="n">
        <v>0.9512120546472624</v>
      </c>
      <c r="I7459" t="n">
        <v>0.9655497662892167</v>
      </c>
      <c r="J7459" t="n">
        <v>0.9354453529648987</v>
      </c>
      <c r="K7459" t="n">
        <v>0.9859373757563756</v>
      </c>
      <c r="L7459" t="n">
        <v>0.9733725991863565</v>
      </c>
      <c r="M7459" t="n">
        <v>0.6825326092964129</v>
      </c>
      <c r="N7459" t="n">
        <v>0.9714481254143763</v>
      </c>
      <c r="O7459" t="n">
        <v>0.9668144595667877</v>
      </c>
      <c r="P7459" t="n">
        <v>0.8596527621080494</v>
      </c>
      <c r="Q7459" t="n">
        <v>0.9647049529222217</v>
      </c>
      <c r="R7459" t="n">
        <v>0.9836774588443409</v>
      </c>
      <c r="S7459" t="n">
        <v>0.8635043809746935</v>
      </c>
      <c r="T7459" t="n">
        <v>0.9778951158046322</v>
      </c>
      <c r="U7459" t="n">
        <v>0.9637220261282238</v>
      </c>
      <c r="V7459" t="n">
        <v>0.8857021585420602</v>
      </c>
      <c r="W7459" t="n">
        <v>0.9645762088875862</v>
      </c>
      <c r="X7459" t="n">
        <v>0.9690692228018051</v>
      </c>
      <c r="Y7459" t="n">
        <v>0.915507631795604</v>
      </c>
      <c r="Z7459" t="n">
        <v>0.9678663156919163</v>
      </c>
      <c r="AA7459" t="n">
        <v>0.9680547760593843</v>
      </c>
      <c r="AB7459" t="n">
        <v>0.8936375603710974</v>
      </c>
      <c r="AC7459" t="n">
        <v>0.9678928644288998</v>
      </c>
      <c r="AD7459" t="n">
        <v>0.9720251305708394</v>
      </c>
      <c r="AE7459" t="n">
        <v>0.9138931434257157</v>
      </c>
      <c r="AF7459" t="n">
        <v>0.957221389146156</v>
      </c>
      <c r="AG7459" t="n">
        <v>0.9741621568546631</v>
      </c>
      <c r="AH7459" t="n">
        <v>0.9939218416305244</v>
      </c>
      <c r="AI7459" t="n">
        <v>0.9593847429564305</v>
      </c>
      <c r="AJ7459" t="n">
        <v>0.9147005568217356</v>
      </c>
      <c r="AK7459" t="n">
        <v>0.9341281010608867</v>
      </c>
    </row>
    <row r="7460">
      <c r="A7460" t="n">
        <v>13</v>
      </c>
      <c r="B7460" t="n">
        <v>0.9929821952875465</v>
      </c>
      <c r="C7460" t="n">
        <v>0.9893122963038233</v>
      </c>
      <c r="D7460" t="n">
        <v>0.9976366944002194</v>
      </c>
      <c r="E7460" t="n">
        <v>0.9985282068653641</v>
      </c>
      <c r="F7460" t="n">
        <v>0.9979559554845024</v>
      </c>
      <c r="G7460" t="n">
        <v>0.9231859997927313</v>
      </c>
      <c r="H7460" t="n">
        <v>1</v>
      </c>
      <c r="I7460" t="n">
        <v>1</v>
      </c>
      <c r="J7460" t="n">
        <v>1</v>
      </c>
      <c r="K7460" t="n">
        <v>1</v>
      </c>
      <c r="L7460" t="n">
        <v>1</v>
      </c>
      <c r="M7460" t="n">
        <v>0.9051682050148308</v>
      </c>
      <c r="N7460" t="n">
        <v>1</v>
      </c>
      <c r="O7460" t="n">
        <v>1</v>
      </c>
      <c r="P7460" t="n">
        <v>0.9165082995114149</v>
      </c>
      <c r="Q7460" t="n">
        <v>1</v>
      </c>
      <c r="R7460" t="n">
        <v>1</v>
      </c>
      <c r="S7460" t="n">
        <v>0.7301933959501375</v>
      </c>
      <c r="T7460" t="n">
        <v>0.9904611184447377</v>
      </c>
      <c r="U7460" t="n">
        <v>0.9389718954962483</v>
      </c>
      <c r="V7460" t="n">
        <v>0.8191143342608128</v>
      </c>
      <c r="W7460" t="n">
        <v>1</v>
      </c>
      <c r="X7460" t="n">
        <v>1</v>
      </c>
      <c r="Y7460" t="n">
        <v>0.9439468880087426</v>
      </c>
      <c r="Z7460" t="n">
        <v>1</v>
      </c>
      <c r="AA7460" t="n">
        <v>1</v>
      </c>
      <c r="AB7460" t="n">
        <v>0.9357604797195546</v>
      </c>
      <c r="AC7460" t="n">
        <v>1</v>
      </c>
      <c r="AD7460" t="n">
        <v>1</v>
      </c>
      <c r="AE7460" t="n">
        <v>0.9386995331632937</v>
      </c>
      <c r="AF7460" t="n">
        <v>0.9778915857901554</v>
      </c>
      <c r="AG7460" t="n">
        <v>0.9765554015827514</v>
      </c>
      <c r="AH7460" t="n">
        <v>0.9946556424998403</v>
      </c>
      <c r="AI7460" t="n">
        <v>0.9525446135913361</v>
      </c>
      <c r="AJ7460" t="n">
        <v>0.9632530336503348</v>
      </c>
      <c r="AK7460" t="n">
        <v>0.9168167454502918</v>
      </c>
    </row>
    <row r="7461">
      <c r="A7461" t="n">
        <v>14</v>
      </c>
      <c r="B7461" t="n">
        <v>0.9853203827144347</v>
      </c>
      <c r="C7461" t="n">
        <v>0.9766658409469706</v>
      </c>
      <c r="D7461" t="n">
        <v>1</v>
      </c>
      <c r="E7461" t="n">
        <v>1</v>
      </c>
      <c r="F7461" t="n">
        <v>1</v>
      </c>
      <c r="G7461" t="n">
        <v>1</v>
      </c>
      <c r="H7461" t="n">
        <v>0.9677238702389026</v>
      </c>
      <c r="I7461" t="n">
        <v>0.9494326762044344</v>
      </c>
      <c r="J7461" t="n">
        <v>0.9644977239045618</v>
      </c>
      <c r="K7461" t="n">
        <v>0.9513916065489936</v>
      </c>
      <c r="L7461" t="n">
        <v>0.9242449153017304</v>
      </c>
      <c r="M7461" t="n">
        <v>1</v>
      </c>
      <c r="N7461" t="n">
        <v>0.9599942254635668</v>
      </c>
      <c r="O7461" t="n">
        <v>0.9522631666620776</v>
      </c>
      <c r="P7461" t="n">
        <v>0.9169837184876177</v>
      </c>
      <c r="Q7461" t="n">
        <v>0.9590800382080519</v>
      </c>
      <c r="R7461" t="n">
        <v>0.9862397651635817</v>
      </c>
      <c r="S7461" t="n">
        <v>0.8835891965450677</v>
      </c>
      <c r="T7461" t="n">
        <v>1</v>
      </c>
      <c r="U7461" t="n">
        <v>1</v>
      </c>
      <c r="V7461" t="n">
        <v>0.8866821702757145</v>
      </c>
      <c r="W7461" t="n">
        <v>0.9800687668951141</v>
      </c>
      <c r="X7461" t="n">
        <v>0.9768285624064228</v>
      </c>
      <c r="Y7461" t="n">
        <v>0.9776051174826971</v>
      </c>
      <c r="Z7461" t="n">
        <v>0.9711010430171327</v>
      </c>
      <c r="AA7461" t="n">
        <v>0.9529630152916496</v>
      </c>
      <c r="AB7461" t="n">
        <v>0.9838048783833425</v>
      </c>
      <c r="AC7461" t="n">
        <v>0.9670969490843339</v>
      </c>
      <c r="AD7461" t="n">
        <v>0.9555769131421959</v>
      </c>
      <c r="AE7461" t="n">
        <v>0.9835300180420753</v>
      </c>
      <c r="AF7461" t="n">
        <v>1</v>
      </c>
      <c r="AG7461" t="n">
        <v>1</v>
      </c>
      <c r="AH7461" t="n">
        <v>1</v>
      </c>
      <c r="AI7461" t="n">
        <v>1</v>
      </c>
      <c r="AJ7461" t="n">
        <v>1</v>
      </c>
      <c r="AK7461" t="n">
        <v>1</v>
      </c>
    </row>
    <row r="7462">
      <c r="A7462" t="n">
        <v>15</v>
      </c>
      <c r="B7462" t="n">
        <v>0.9137136950645174</v>
      </c>
      <c r="C7462" t="n">
        <v>0.8945416260615907</v>
      </c>
      <c r="D7462" t="n">
        <v>0.9691717548312919</v>
      </c>
      <c r="E7462" t="n">
        <v>0.9054523093969485</v>
      </c>
      <c r="F7462" t="n">
        <v>0.9151705407054234</v>
      </c>
      <c r="G7462" t="n">
        <v>0.9731716504173276</v>
      </c>
      <c r="H7462" t="n">
        <v>0.7852667389224554</v>
      </c>
      <c r="I7462" t="n">
        <v>0.7659893929501291</v>
      </c>
      <c r="J7462" t="n">
        <v>0.9760682214591903</v>
      </c>
      <c r="K7462" t="n">
        <v>0.7399455237994265</v>
      </c>
      <c r="L7462" t="n">
        <v>0.710468565396259</v>
      </c>
      <c r="M7462" t="n">
        <v>0.838305329869747</v>
      </c>
      <c r="N7462" t="n">
        <v>0.8229789122484333</v>
      </c>
      <c r="O7462" t="n">
        <v>0.7852184251346355</v>
      </c>
      <c r="P7462" t="n">
        <v>1</v>
      </c>
      <c r="Q7462" t="n">
        <v>0.8404397277556599</v>
      </c>
      <c r="R7462" t="n">
        <v>0.8927119312154902</v>
      </c>
      <c r="S7462" t="n">
        <v>1</v>
      </c>
      <c r="T7462" t="n">
        <v>0.978505640225609</v>
      </c>
      <c r="U7462" t="n">
        <v>0.9776421602757192</v>
      </c>
      <c r="V7462" t="n">
        <v>1</v>
      </c>
      <c r="W7462" t="n">
        <v>0.8605106802711594</v>
      </c>
      <c r="X7462" t="n">
        <v>0.8691461540336742</v>
      </c>
      <c r="Y7462" t="n">
        <v>1</v>
      </c>
      <c r="Z7462" t="n">
        <v>0.8357330574964392</v>
      </c>
      <c r="AA7462" t="n">
        <v>0.7982885524556846</v>
      </c>
      <c r="AB7462" t="n">
        <v>1</v>
      </c>
      <c r="AC7462" t="n">
        <v>0.8226561997836943</v>
      </c>
      <c r="AD7462" t="n">
        <v>0.7780615415619602</v>
      </c>
      <c r="AE7462" t="n">
        <v>1</v>
      </c>
      <c r="AF7462" t="n">
        <v>0.9247070009978331</v>
      </c>
      <c r="AG7462" t="n">
        <v>0.9200275322317155</v>
      </c>
      <c r="AH7462" t="n">
        <v>0.9971315056926745</v>
      </c>
      <c r="AI7462" t="n">
        <v>0.9250504394758112</v>
      </c>
      <c r="AJ7462" t="n">
        <v>0.9510342304425836</v>
      </c>
      <c r="AK7462" t="n">
        <v>0.9940884431291146</v>
      </c>
    </row>
    <row r="7463">
      <c r="A7463" t="n">
        <v>16</v>
      </c>
      <c r="B7463" t="n">
        <v>0.6988389944520379</v>
      </c>
      <c r="C7463" t="n">
        <v>0.6524696272951543</v>
      </c>
      <c r="D7463" t="n">
        <v>0.9007175080965099</v>
      </c>
      <c r="E7463" t="n">
        <v>0.6754020314750137</v>
      </c>
      <c r="F7463" t="n">
        <v>0.6773188276533509</v>
      </c>
      <c r="G7463" t="n">
        <v>0.9930166373035929</v>
      </c>
      <c r="H7463" t="n">
        <v>0.7527685312361452</v>
      </c>
      <c r="I7463" t="n">
        <v>0.6762497912910367</v>
      </c>
      <c r="J7463" t="n">
        <v>0.8799809813680469</v>
      </c>
      <c r="K7463" t="n">
        <v>0.6762930301957807</v>
      </c>
      <c r="L7463" t="n">
        <v>0.6559222166688204</v>
      </c>
      <c r="M7463" t="n">
        <v>0.9868307724902817</v>
      </c>
      <c r="N7463" t="n">
        <v>0.7970528477019483</v>
      </c>
      <c r="O7463" t="n">
        <v>0.751778621546088</v>
      </c>
      <c r="P7463" t="n">
        <v>0.9429082348239533</v>
      </c>
      <c r="Q7463" t="n">
        <v>0.8023106774268457</v>
      </c>
      <c r="R7463" t="n">
        <v>0.8454526401471573</v>
      </c>
      <c r="S7463" t="n">
        <v>0.9930606008870368</v>
      </c>
      <c r="T7463" t="n">
        <v>0.9454953198127924</v>
      </c>
      <c r="U7463" t="n">
        <v>0.9395707682440182</v>
      </c>
      <c r="V7463" t="n">
        <v>0.9666901957772088</v>
      </c>
      <c r="W7463" t="n">
        <v>0.8313331379199643</v>
      </c>
      <c r="X7463" t="n">
        <v>0.8365040679443941</v>
      </c>
      <c r="Y7463" t="n">
        <v>0.9474085163637742</v>
      </c>
      <c r="Z7463" t="n">
        <v>0.7981605784052521</v>
      </c>
      <c r="AA7463" t="n">
        <v>0.7591067155014074</v>
      </c>
      <c r="AB7463" t="n">
        <v>0.9118743792498745</v>
      </c>
      <c r="AC7463" t="n">
        <v>0.7859619313243549</v>
      </c>
      <c r="AD7463" t="n">
        <v>0.7321705781228182</v>
      </c>
      <c r="AE7463" t="n">
        <v>0.8435024305428007</v>
      </c>
      <c r="AF7463" t="n">
        <v>0.7106745845613796</v>
      </c>
      <c r="AG7463" t="n">
        <v>0.7012890716931041</v>
      </c>
      <c r="AH7463" t="n">
        <v>0.9012666165394903</v>
      </c>
      <c r="AI7463" t="n">
        <v>0.6505378543833472</v>
      </c>
      <c r="AJ7463" t="n">
        <v>0.6869578795472981</v>
      </c>
      <c r="AK7463" t="n">
        <v>0.901816912548319</v>
      </c>
    </row>
    <row r="7464">
      <c r="A7464" t="n">
        <v>17</v>
      </c>
      <c r="B7464" t="n">
        <v>0.5957843012559497</v>
      </c>
      <c r="C7464" t="n">
        <v>0.5887427276935546</v>
      </c>
      <c r="D7464" t="n">
        <v>0.7614622687260622</v>
      </c>
      <c r="E7464" t="n">
        <v>0.6202940582609813</v>
      </c>
      <c r="F7464" t="n">
        <v>0.6146966109849392</v>
      </c>
      <c r="G7464" t="n">
        <v>0.6983701501104105</v>
      </c>
      <c r="H7464" t="n">
        <v>0.5611321790109003</v>
      </c>
      <c r="I7464" t="n">
        <v>0.5212507435353364</v>
      </c>
      <c r="J7464" t="n">
        <v>0.6304452450930768</v>
      </c>
      <c r="K7464" t="n">
        <v>0.5149232671376296</v>
      </c>
      <c r="L7464" t="n">
        <v>0.4869582907773757</v>
      </c>
      <c r="M7464" t="n">
        <v>0.7491145286390685</v>
      </c>
      <c r="N7464" t="n">
        <v>0.6711422888551446</v>
      </c>
      <c r="O7464" t="n">
        <v>0.6002915824249091</v>
      </c>
      <c r="P7464" t="n">
        <v>0.6181720965892182</v>
      </c>
      <c r="Q7464" t="n">
        <v>0.6885699032589362</v>
      </c>
      <c r="R7464" t="n">
        <v>0.7343569398199632</v>
      </c>
      <c r="S7464" t="n">
        <v>0.8695677097677478</v>
      </c>
      <c r="T7464" t="n">
        <v>0.9190507620304811</v>
      </c>
      <c r="U7464" t="n">
        <v>0.9128850443188692</v>
      </c>
      <c r="V7464" t="n">
        <v>0.9193615885725333</v>
      </c>
      <c r="W7464" t="n">
        <v>0.7114833270521894</v>
      </c>
      <c r="X7464" t="n">
        <v>0.7302099366578738</v>
      </c>
      <c r="Y7464" t="n">
        <v>0.7825377273272818</v>
      </c>
      <c r="Z7464" t="n">
        <v>0.664298368308301</v>
      </c>
      <c r="AA7464" t="n">
        <v>0.6041662844659876</v>
      </c>
      <c r="AB7464" t="n">
        <v>0.6325849396214007</v>
      </c>
      <c r="AC7464" t="n">
        <v>0.6165778434830239</v>
      </c>
      <c r="AD7464" t="n">
        <v>0.5420825556540459</v>
      </c>
      <c r="AE7464" t="n">
        <v>0.5056231756288774</v>
      </c>
      <c r="AF7464" t="n">
        <v>0.6004359248591049</v>
      </c>
      <c r="AG7464" t="n">
        <v>0.6096615457072042</v>
      </c>
      <c r="AH7464" t="n">
        <v>0.6840072388979264</v>
      </c>
      <c r="AI7464" t="n">
        <v>0.6000501894378509</v>
      </c>
      <c r="AJ7464" t="n">
        <v>0.5784554880780592</v>
      </c>
      <c r="AK7464" t="n">
        <v>0.8452133841806438</v>
      </c>
    </row>
    <row r="7465">
      <c r="A7465" t="n">
        <v>18</v>
      </c>
      <c r="B7465" t="n">
        <v>0.3704209607988205</v>
      </c>
      <c r="C7465" t="n">
        <v>0.3887201404036297</v>
      </c>
      <c r="D7465" t="n">
        <v>0.4130674949670344</v>
      </c>
      <c r="E7465" t="n">
        <v>0.449391675524681</v>
      </c>
      <c r="F7465" t="n">
        <v>0.4289096208408722</v>
      </c>
      <c r="G7465" t="n">
        <v>0.391554595387473</v>
      </c>
      <c r="H7465" t="n">
        <v>0.4907254304167903</v>
      </c>
      <c r="I7465" t="n">
        <v>0.4499558853208667</v>
      </c>
      <c r="J7465" t="n">
        <v>0.5180818066704614</v>
      </c>
      <c r="K7465" t="n">
        <v>0.4862304932637544</v>
      </c>
      <c r="L7465" t="n">
        <v>0.453377065417418</v>
      </c>
      <c r="M7465" t="n">
        <v>0.6692113893034138</v>
      </c>
      <c r="N7465" t="n">
        <v>0.6276750005346792</v>
      </c>
      <c r="O7465" t="n">
        <v>0.5565763837178623</v>
      </c>
      <c r="P7465" t="n">
        <v>0.5848902281714744</v>
      </c>
      <c r="Q7465" t="n">
        <v>0.6524996827965612</v>
      </c>
      <c r="R7465" t="n">
        <v>0.6998931571205621</v>
      </c>
      <c r="S7465" t="n">
        <v>0.8599240822135293</v>
      </c>
      <c r="T7465" t="n">
        <v>0.9128885155406216</v>
      </c>
      <c r="U7465" t="n">
        <v>0.8972149217145319</v>
      </c>
      <c r="V7465" t="n">
        <v>0.9068909392617861</v>
      </c>
      <c r="W7465" t="n">
        <v>0.6593726300313127</v>
      </c>
      <c r="X7465" t="n">
        <v>0.6858300834564971</v>
      </c>
      <c r="Y7465" t="n">
        <v>0.7626051490668975</v>
      </c>
      <c r="Z7465" t="n">
        <v>0.6018979055500101</v>
      </c>
      <c r="AA7465" t="n">
        <v>0.5404197324232973</v>
      </c>
      <c r="AB7465" t="n">
        <v>0.5880885418475066</v>
      </c>
      <c r="AC7465" t="n">
        <v>0.5328396124384129</v>
      </c>
      <c r="AD7465" t="n">
        <v>0.4671219276659801</v>
      </c>
      <c r="AE7465" t="n">
        <v>0.3949351225279986</v>
      </c>
      <c r="AF7465" t="n">
        <v>0.4273799673653622</v>
      </c>
      <c r="AG7465" t="n">
        <v>0.4365766232896627</v>
      </c>
      <c r="AH7465" t="n">
        <v>0.401365250812184</v>
      </c>
      <c r="AI7465" t="n">
        <v>0.3201313290290435</v>
      </c>
      <c r="AJ7465" t="n">
        <v>0.3601838188066575</v>
      </c>
      <c r="AK7465" t="n">
        <v>0.7125858234033783</v>
      </c>
    </row>
    <row r="7466">
      <c r="A7466" t="n">
        <v>19</v>
      </c>
      <c r="B7466" t="n">
        <v>0.2970219786716062</v>
      </c>
      <c r="C7466" t="n">
        <v>0.3573018025984122</v>
      </c>
      <c r="D7466" t="n">
        <v>0.4231902023358637</v>
      </c>
      <c r="E7466" t="n">
        <v>0.4284186233561222</v>
      </c>
      <c r="F7466" t="n">
        <v>0.3693447973809211</v>
      </c>
      <c r="G7466" t="n">
        <v>0.2772897218612735</v>
      </c>
      <c r="H7466" t="n">
        <v>0.2559496365887865</v>
      </c>
      <c r="I7466" t="n">
        <v>0.274533699993734</v>
      </c>
      <c r="J7466" t="n">
        <v>0.3049121508479555</v>
      </c>
      <c r="K7466" t="n">
        <v>0.1955405601350835</v>
      </c>
      <c r="L7466" t="n">
        <v>0.2247726568299023</v>
      </c>
      <c r="M7466" t="n">
        <v>0.314460933325964</v>
      </c>
      <c r="N7466" t="n">
        <v>0.3470833244220116</v>
      </c>
      <c r="O7466" t="n">
        <v>0.3419370751417927</v>
      </c>
      <c r="P7466" t="n">
        <v>0.5683576708618971</v>
      </c>
      <c r="Q7466" t="n">
        <v>0.3421933241244586</v>
      </c>
      <c r="R7466" t="n">
        <v>0.4606511198633539</v>
      </c>
      <c r="S7466" t="n">
        <v>0.8394037238596443</v>
      </c>
      <c r="T7466" t="n">
        <v>0.8717913716548662</v>
      </c>
      <c r="U7466" t="n">
        <v>0.8623616706812474</v>
      </c>
      <c r="V7466" t="n">
        <v>0.8774799925307212</v>
      </c>
      <c r="W7466" t="n">
        <v>0.330085749247426</v>
      </c>
      <c r="X7466" t="n">
        <v>0.4727035857210644</v>
      </c>
      <c r="Y7466" t="n">
        <v>0.7203429623032043</v>
      </c>
      <c r="Z7466" t="n">
        <v>0.3387057255685673</v>
      </c>
      <c r="AA7466" t="n">
        <v>0.2460927497799176</v>
      </c>
      <c r="AB7466" t="n">
        <v>0.4620940020909928</v>
      </c>
      <c r="AC7466" t="n">
        <v>0.2797089096127457</v>
      </c>
      <c r="AD7466" t="n">
        <v>0.2305452134937437</v>
      </c>
      <c r="AE7466" t="n">
        <v>0.2535787353724232</v>
      </c>
      <c r="AF7466" t="n">
        <v>0.3603332268871828</v>
      </c>
      <c r="AG7466" t="n">
        <v>0.3478951811420249</v>
      </c>
      <c r="AH7466" t="n">
        <v>0.2883322802814365</v>
      </c>
      <c r="AI7466" t="n">
        <v>0.3012175484823604</v>
      </c>
      <c r="AJ7466" t="n">
        <v>0.3342169612067693</v>
      </c>
      <c r="AK7466" t="n">
        <v>0.6851390441250189</v>
      </c>
    </row>
    <row r="7467">
      <c r="A7467" t="n">
        <v>20</v>
      </c>
      <c r="B7467" t="n">
        <v>0.1868428925357787</v>
      </c>
      <c r="C7467" t="n">
        <v>0.229553689065891</v>
      </c>
      <c r="D7467" t="n">
        <v>0.4194891096323037</v>
      </c>
      <c r="E7467" t="n">
        <v>0.1778341612865007</v>
      </c>
      <c r="F7467" t="n">
        <v>0.2029362396274143</v>
      </c>
      <c r="G7467" t="n">
        <v>0.231917794022688</v>
      </c>
      <c r="H7467" t="n">
        <v>0.144759403511567</v>
      </c>
      <c r="I7467" t="n">
        <v>0.1337509613589027</v>
      </c>
      <c r="J7467" t="n">
        <v>0.1917031632996829</v>
      </c>
      <c r="K7467" t="n">
        <v>0.08160438179490817</v>
      </c>
      <c r="L7467" t="n">
        <v>0.1109486709388464</v>
      </c>
      <c r="M7467" t="n">
        <v>0.1633366495329686</v>
      </c>
      <c r="N7467" t="n">
        <v>0.2699708065102551</v>
      </c>
      <c r="O7467" t="n">
        <v>0.1886447090317514</v>
      </c>
      <c r="P7467" t="n">
        <v>0.3116068695713651</v>
      </c>
      <c r="Q7467" t="n">
        <v>0.2721021371132811</v>
      </c>
      <c r="R7467" t="n">
        <v>0.3627431765086671</v>
      </c>
      <c r="S7467" t="n">
        <v>0.7678868510942155</v>
      </c>
      <c r="T7467" t="n">
        <v>0.7798931957278291</v>
      </c>
      <c r="U7467" t="n">
        <v>0.724969290628373</v>
      </c>
      <c r="V7467" t="n">
        <v>0.7602136425579363</v>
      </c>
      <c r="W7467" t="n">
        <v>0.2568969287532162</v>
      </c>
      <c r="X7467" t="n">
        <v>0.3456515145588247</v>
      </c>
      <c r="Y7467" t="n">
        <v>0.5269200561777643</v>
      </c>
      <c r="Z7467" t="n">
        <v>0.1400110150108818</v>
      </c>
      <c r="AA7467" t="n">
        <v>0.1311369292801948</v>
      </c>
      <c r="AB7467" t="n">
        <v>0.2706052605746672</v>
      </c>
      <c r="AC7467" t="n">
        <v>0.1372987505135163</v>
      </c>
      <c r="AD7467" t="n">
        <v>0.1287328477920728</v>
      </c>
      <c r="AE7467" t="n">
        <v>0.2326299106627122</v>
      </c>
      <c r="AF7467" t="n">
        <v>0.1625472537291325</v>
      </c>
      <c r="AG7467" t="n">
        <v>0.1849047069959749</v>
      </c>
      <c r="AH7467" t="n">
        <v>0.2720009224925214</v>
      </c>
      <c r="AI7467" t="n">
        <v>0.1896651582558443</v>
      </c>
      <c r="AJ7467" t="n">
        <v>0.2548997089928958</v>
      </c>
      <c r="AK7467" t="n">
        <v>0.6669309291021636</v>
      </c>
    </row>
    <row r="7468">
      <c r="A7468" t="n">
        <v>21</v>
      </c>
      <c r="B7468" t="n">
        <v>0.09778081519392788</v>
      </c>
      <c r="C7468" t="n">
        <v>0.1273798565707089</v>
      </c>
      <c r="D7468" t="n">
        <v>0.408967786654302</v>
      </c>
      <c r="E7468" t="n">
        <v>0.0873389079027949</v>
      </c>
      <c r="F7468" t="n">
        <v>0.1059088314697195</v>
      </c>
      <c r="G7468" t="n">
        <v>0.2274296282714583</v>
      </c>
      <c r="H7468" t="n">
        <v>0.07465439122888752</v>
      </c>
      <c r="I7468" t="n">
        <v>0.08709358602597247</v>
      </c>
      <c r="J7468" t="n">
        <v>0.1692110586872497</v>
      </c>
      <c r="K7468" t="n">
        <v>0.07232908364918825</v>
      </c>
      <c r="L7468" t="n">
        <v>0.08998612094393595</v>
      </c>
      <c r="M7468" t="n">
        <v>0.1291383407947825</v>
      </c>
      <c r="N7468" t="n">
        <v>0.1347124494728062</v>
      </c>
      <c r="O7468" t="n">
        <v>0.1252229440665974</v>
      </c>
      <c r="P7468" t="n">
        <v>0.2338604147871813</v>
      </c>
      <c r="Q7468" t="n">
        <v>0.2080706130764424</v>
      </c>
      <c r="R7468" t="n">
        <v>0.2440096523921077</v>
      </c>
      <c r="S7468" t="n">
        <v>0.4455384592378063</v>
      </c>
      <c r="T7468" t="n">
        <v>0.7155046201848073</v>
      </c>
      <c r="U7468" t="n">
        <v>0.5696008993148624</v>
      </c>
      <c r="V7468" t="n">
        <v>0.5045656627726649</v>
      </c>
      <c r="W7468" t="n">
        <v>0.2089257382670557</v>
      </c>
      <c r="X7468" t="n">
        <v>0.2485758651362057</v>
      </c>
      <c r="Y7468" t="n">
        <v>0.33530039732924</v>
      </c>
      <c r="Z7468" t="n">
        <v>0.1276175298465249</v>
      </c>
      <c r="AA7468" t="n">
        <v>0.09986536392387867</v>
      </c>
      <c r="AB7468" t="n">
        <v>0.2090444230972843</v>
      </c>
      <c r="AC7468" t="n">
        <v>0.1256014778091089</v>
      </c>
      <c r="AD7468" t="n">
        <v>0.09638524266918458</v>
      </c>
      <c r="AE7468" t="n">
        <v>0.1728270052976303</v>
      </c>
      <c r="AF7468" t="n">
        <v>0.08336167030733738</v>
      </c>
      <c r="AG7468" t="n">
        <v>0.09721049764100878</v>
      </c>
      <c r="AH7468" t="n">
        <v>0.2626406729621063</v>
      </c>
      <c r="AI7468" t="n">
        <v>0.09925779641090965</v>
      </c>
      <c r="AJ7468" t="n">
        <v>0.1841635577036992</v>
      </c>
      <c r="AK7468" t="n">
        <v>0.6230342773752983</v>
      </c>
    </row>
    <row r="7469">
      <c r="A7469" t="n">
        <v>22</v>
      </c>
      <c r="B7469" t="n">
        <v>0.08712199246537675</v>
      </c>
      <c r="C7469" t="n">
        <v>0.1148675334727942</v>
      </c>
      <c r="D7469" t="n">
        <v>0.371984064838318</v>
      </c>
      <c r="E7469" t="n">
        <v>0.0792832601052282</v>
      </c>
      <c r="F7469" t="n">
        <v>0.09537206215614689</v>
      </c>
      <c r="G7469" t="n">
        <v>0.2169127318819205</v>
      </c>
      <c r="H7469" t="n">
        <v>0.08153156523901138</v>
      </c>
      <c r="I7469" t="n">
        <v>0.09062856898506327</v>
      </c>
      <c r="J7469" t="n">
        <v>0.1220901576090294</v>
      </c>
      <c r="K7469" t="n">
        <v>0.07899204996718021</v>
      </c>
      <c r="L7469" t="n">
        <v>0.09782175449110693</v>
      </c>
      <c r="M7469" t="n">
        <v>0.1119286464378489</v>
      </c>
      <c r="N7469" t="n">
        <v>0.1713497444232949</v>
      </c>
      <c r="O7469" t="n">
        <v>0.128003239414148</v>
      </c>
      <c r="P7469" t="n">
        <v>0.1675439127532093</v>
      </c>
      <c r="Q7469" t="n">
        <v>0.1707746706470711</v>
      </c>
      <c r="R7469" t="n">
        <v>0.2244441382227678</v>
      </c>
      <c r="S7469" t="n">
        <v>0.4060473775838155</v>
      </c>
      <c r="T7469" t="n">
        <v>0.4899930997239889</v>
      </c>
      <c r="U7469" t="n">
        <v>0.4297362262696675</v>
      </c>
      <c r="V7469" t="n">
        <v>0.4218447264111837</v>
      </c>
      <c r="W7469" t="n">
        <v>0.2381944735238148</v>
      </c>
      <c r="X7469" t="n">
        <v>0.2472202427217215</v>
      </c>
      <c r="Y7469" t="n">
        <v>0.3151926320377494</v>
      </c>
      <c r="Z7469" t="n">
        <v>0.1270625181763659</v>
      </c>
      <c r="AA7469" t="n">
        <v>0.111465542163437</v>
      </c>
      <c r="AB7469" t="n">
        <v>0.1752074596750859</v>
      </c>
      <c r="AC7469" t="n">
        <v>0.1262241250660235</v>
      </c>
      <c r="AD7469" t="n">
        <v>0.08659336320099185</v>
      </c>
      <c r="AE7469" t="n">
        <v>0.1609300958748117</v>
      </c>
      <c r="AF7469" t="n">
        <v>0.075672860452282</v>
      </c>
      <c r="AG7469" t="n">
        <v>0.08755747662848044</v>
      </c>
      <c r="AH7469" t="n">
        <v>0.2344265060309854</v>
      </c>
      <c r="AI7469" t="n">
        <v>0.08843797194665007</v>
      </c>
      <c r="AJ7469" t="n">
        <v>0.1743319115095102</v>
      </c>
      <c r="AK7469" t="n">
        <v>0.5651738005146618</v>
      </c>
    </row>
    <row r="7470">
      <c r="A7470" t="n">
        <v>23</v>
      </c>
      <c r="B7470" t="n">
        <v>0.09477753514276552</v>
      </c>
      <c r="C7470" t="n">
        <v>0.1238859458354847</v>
      </c>
      <c r="D7470" t="n">
        <v>0.3547643436563342</v>
      </c>
      <c r="E7470" t="n">
        <v>0.08641444826947496</v>
      </c>
      <c r="F7470" t="n">
        <v>0.1051231446630865</v>
      </c>
      <c r="G7470" t="n">
        <v>0.2194866510949371</v>
      </c>
      <c r="H7470" t="n">
        <v>0.09653630853382705</v>
      </c>
      <c r="I7470" t="n">
        <v>0.1065576819667175</v>
      </c>
      <c r="J7470" t="n">
        <v>0.1165945031838783</v>
      </c>
      <c r="K7470" t="n">
        <v>0.09352943102461719</v>
      </c>
      <c r="L7470" t="n">
        <v>0.1144092851857231</v>
      </c>
      <c r="M7470" t="n">
        <v>0.1025695941340113</v>
      </c>
      <c r="N7470" t="n">
        <v>0.1386514318711637</v>
      </c>
      <c r="O7470" t="n">
        <v>0.1185256877066499</v>
      </c>
      <c r="P7470" t="n">
        <v>0.1284672670013086</v>
      </c>
      <c r="Q7470" t="n">
        <v>0.2049924230272938</v>
      </c>
      <c r="R7470" t="n">
        <v>0.2168743811028468</v>
      </c>
      <c r="S7470" t="n">
        <v>0.3878075436757817</v>
      </c>
      <c r="T7470" t="n">
        <v>0.5696402856114244</v>
      </c>
      <c r="U7470" t="n">
        <v>0.4422144942748223</v>
      </c>
      <c r="V7470" t="n">
        <v>0.2789106772278381</v>
      </c>
      <c r="W7470" t="n">
        <v>0.1739379050756296</v>
      </c>
      <c r="X7470" t="n">
        <v>0.1949992998520902</v>
      </c>
      <c r="Y7470" t="n">
        <v>0.2692679414049916</v>
      </c>
      <c r="Z7470" t="n">
        <v>0.1637651949092327</v>
      </c>
      <c r="AA7470" t="n">
        <v>0.1163340904891806</v>
      </c>
      <c r="AB7470" t="n">
        <v>0.1291687510153832</v>
      </c>
      <c r="AC7470" t="n">
        <v>0.1135202206652936</v>
      </c>
      <c r="AD7470" t="n">
        <v>0.09594178005993648</v>
      </c>
      <c r="AE7470" t="n">
        <v>0.09395188531436811</v>
      </c>
      <c r="AF7470" t="n">
        <v>0.08247930869994209</v>
      </c>
      <c r="AG7470" t="n">
        <v>0.09653400825657474</v>
      </c>
      <c r="AH7470" t="n">
        <v>0.2501393745157628</v>
      </c>
      <c r="AI7470" t="n">
        <v>0.0982485522802098</v>
      </c>
      <c r="AJ7470" t="n">
        <v>0.1861460464385787</v>
      </c>
      <c r="AK7470" t="n">
        <v>0.543993197253651</v>
      </c>
    </row>
    <row r="7471">
      <c r="A7471" t="n">
        <v>24</v>
      </c>
      <c r="B7471" t="n">
        <v>0.1114805373479774</v>
      </c>
      <c r="C7471" t="n">
        <v>0.1455870567709528</v>
      </c>
      <c r="D7471" t="n">
        <v>0.3798913210618079</v>
      </c>
      <c r="E7471" t="n">
        <v>0.1019734042641952</v>
      </c>
      <c r="F7471" t="n">
        <v>0.1249882177681889</v>
      </c>
      <c r="G7471" t="n">
        <v>0.2158933283376248</v>
      </c>
      <c r="H7471" t="n">
        <v>0.08409028915994196</v>
      </c>
      <c r="I7471" t="n">
        <v>0.09697702909912743</v>
      </c>
      <c r="J7471" t="n">
        <v>0.2041855926394907</v>
      </c>
      <c r="K7471" t="n">
        <v>0.07602735347632686</v>
      </c>
      <c r="L7471" t="n">
        <v>0.09510941980170161</v>
      </c>
      <c r="M7471" t="n">
        <v>0.2388377641445126</v>
      </c>
      <c r="N7471" t="n">
        <v>0.1142443912141497</v>
      </c>
      <c r="O7471" t="n">
        <v>0.0872249559091675</v>
      </c>
      <c r="P7471" t="n">
        <v>0.179055994872418</v>
      </c>
      <c r="Q7471" t="n">
        <v>0.1632843603143785</v>
      </c>
      <c r="R7471" t="n">
        <v>0.1702653766900499</v>
      </c>
      <c r="S7471" t="n">
        <v>0.341297306862634</v>
      </c>
      <c r="T7471" t="n">
        <v>0.3382620304812192</v>
      </c>
      <c r="U7471" t="n">
        <v>0.2931500386524357</v>
      </c>
      <c r="V7471" t="n">
        <v>0.3197347876354303</v>
      </c>
      <c r="W7471" t="n">
        <v>0.1569062341517432</v>
      </c>
      <c r="X7471" t="n">
        <v>0.1812533838120134</v>
      </c>
      <c r="Y7471" t="n">
        <v>0.3039486567239604</v>
      </c>
      <c r="Z7471" t="n">
        <v>0.07592527689329821</v>
      </c>
      <c r="AA7471" t="n">
        <v>0.06900601015096021</v>
      </c>
      <c r="AB7471" t="n">
        <v>0.1056847315937541</v>
      </c>
      <c r="AC7471" t="n">
        <v>0.1009331324913995</v>
      </c>
      <c r="AD7471" t="n">
        <v>0.08426925085508492</v>
      </c>
      <c r="AE7471" t="n">
        <v>0.1277697300928935</v>
      </c>
      <c r="AF7471" t="n">
        <v>0.09911596604659793</v>
      </c>
      <c r="AG7471" t="n">
        <v>0.1150494762869299</v>
      </c>
      <c r="AH7471" t="n">
        <v>0.2438458408262026</v>
      </c>
      <c r="AI7471" t="n">
        <v>0.1152038536759672</v>
      </c>
      <c r="AJ7471" t="n">
        <v>0.2046225690965979</v>
      </c>
      <c r="AK7471" t="n">
        <v>0.5500532857042066</v>
      </c>
    </row>
    <row r="7481">
      <c r="A7481" t="inlineStr">
        <is>
          <t>PVVAC-P-240to760-E10.8-rDXGF-ESe1985-CZ12</t>
        </is>
      </c>
      <c r="D7481" t="n">
        <v>2015</v>
      </c>
      <c r="F7481" t="inlineStr">
        <is>
          <t>Source Annual kWh:</t>
        </is>
      </c>
      <c r="G7481" s="169" t="n">
        <v>1136062.511000008</v>
      </c>
      <c r="H7481" t="inlineStr">
        <is>
          <t>DEER</t>
        </is>
      </c>
      <c r="K7481" t="inlineStr">
        <is>
          <t>PDAF</t>
        </is>
      </c>
      <c r="L7481" t="inlineStr">
        <is>
          <t>Monthly</t>
        </is>
      </c>
    </row>
    <row r="7482">
      <c r="A7482" t="n">
        <v>188</v>
      </c>
      <c r="B7482" t="inlineStr">
        <is>
          <t>PVVAC-P-240to760-E10.8-20-MM</t>
        </is>
      </c>
      <c r="F7482" t="inlineStr">
        <is>
          <t>Source Sample Size:</t>
        </is>
      </c>
      <c r="G7482" t="n">
        <v>0</v>
      </c>
      <c r="H7482" t="inlineStr">
        <is>
          <t>DEER</t>
        </is>
      </c>
      <c r="K7482" t="inlineStr">
        <is>
          <t>WKWE</t>
        </is>
      </c>
      <c r="L7482" t="inlineStr">
        <is>
          <t>Monthly</t>
        </is>
      </c>
      <c r="N7482" t="inlineStr">
        <is>
          <t>Weekend Peak3</t>
        </is>
      </c>
    </row>
    <row r="7483">
      <c r="B7483" t="n">
        <v>1</v>
      </c>
      <c r="C7483" t="inlineStr">
        <is>
          <t>JANUARY</t>
        </is>
      </c>
      <c r="D7483" t="inlineStr">
        <is>
          <t>JAN</t>
        </is>
      </c>
      <c r="E7483" t="n">
        <v>2</v>
      </c>
      <c r="F7483" t="inlineStr">
        <is>
          <t>FEBRUARY</t>
        </is>
      </c>
      <c r="G7483" t="inlineStr">
        <is>
          <t>FEB</t>
        </is>
      </c>
      <c r="H7483" t="n">
        <v>3</v>
      </c>
      <c r="I7483" t="inlineStr">
        <is>
          <t>MARCH</t>
        </is>
      </c>
      <c r="J7483" t="inlineStr">
        <is>
          <t>MAR</t>
        </is>
      </c>
      <c r="K7483" t="n">
        <v>4</v>
      </c>
      <c r="L7483" t="inlineStr">
        <is>
          <t>APRIL</t>
        </is>
      </c>
      <c r="M7483" t="inlineStr">
        <is>
          <t>APR</t>
        </is>
      </c>
      <c r="N7483" t="n">
        <v>5</v>
      </c>
      <c r="O7483" t="inlineStr">
        <is>
          <t>MAY</t>
        </is>
      </c>
      <c r="P7483" t="inlineStr">
        <is>
          <t>MAY</t>
        </is>
      </c>
      <c r="Q7483" t="n">
        <v>6</v>
      </c>
      <c r="R7483" t="inlineStr">
        <is>
          <t>JUNE</t>
        </is>
      </c>
      <c r="S7483" t="inlineStr">
        <is>
          <t>JUN</t>
        </is>
      </c>
      <c r="T7483" t="n">
        <v>7</v>
      </c>
      <c r="U7483" t="inlineStr">
        <is>
          <t>JULY</t>
        </is>
      </c>
      <c r="V7483" t="inlineStr">
        <is>
          <t>JUL</t>
        </is>
      </c>
      <c r="W7483" t="n">
        <v>8</v>
      </c>
      <c r="X7483" t="inlineStr">
        <is>
          <t>AUGUST</t>
        </is>
      </c>
      <c r="Y7483" t="inlineStr">
        <is>
          <t>AUG</t>
        </is>
      </c>
      <c r="Z7483" t="n">
        <v>9</v>
      </c>
      <c r="AA7483" t="inlineStr">
        <is>
          <t>SEPTEMBER</t>
        </is>
      </c>
      <c r="AB7483" t="inlineStr">
        <is>
          <t>SEP</t>
        </is>
      </c>
      <c r="AC7483" t="n">
        <v>10</v>
      </c>
      <c r="AD7483" t="inlineStr">
        <is>
          <t>OCTOBER</t>
        </is>
      </c>
      <c r="AE7483" t="inlineStr">
        <is>
          <t>OCT</t>
        </is>
      </c>
      <c r="AF7483" t="n">
        <v>11</v>
      </c>
      <c r="AG7483" t="inlineStr">
        <is>
          <t>NOVEMBER</t>
        </is>
      </c>
      <c r="AH7483" t="inlineStr">
        <is>
          <t>NOV</t>
        </is>
      </c>
      <c r="AI7483" t="n">
        <v>12</v>
      </c>
      <c r="AJ7483" t="inlineStr">
        <is>
          <t>DECEMBER</t>
        </is>
      </c>
      <c r="AK7483" t="inlineStr">
        <is>
          <t>DEC</t>
        </is>
      </c>
    </row>
    <row r="7484">
      <c r="B7484" t="n">
        <v>31</v>
      </c>
      <c r="E7484" t="n">
        <v>28</v>
      </c>
      <c r="H7484" t="n">
        <v>31</v>
      </c>
      <c r="K7484" t="n">
        <v>30</v>
      </c>
      <c r="N7484" t="n">
        <v>31</v>
      </c>
      <c r="Q7484" t="n">
        <v>30</v>
      </c>
      <c r="T7484" t="n">
        <v>31</v>
      </c>
      <c r="W7484" t="n">
        <v>31</v>
      </c>
      <c r="Z7484" t="n">
        <v>30</v>
      </c>
      <c r="AC7484" t="n">
        <v>31</v>
      </c>
      <c r="AF7484" t="n">
        <v>30</v>
      </c>
      <c r="AI7484" t="n">
        <v>31</v>
      </c>
    </row>
    <row r="7485">
      <c r="A7485" t="inlineStr">
        <is>
          <t>RATIOS</t>
        </is>
      </c>
      <c r="B7485" t="inlineStr">
        <is>
          <t>E.BKDWN</t>
        </is>
      </c>
      <c r="C7485" t="inlineStr">
        <is>
          <t>PEAK/AVG</t>
        </is>
      </c>
      <c r="D7485" t="inlineStr">
        <is>
          <t>END/AVG</t>
        </is>
      </c>
      <c r="E7485" t="inlineStr">
        <is>
          <t>E.BKDWN</t>
        </is>
      </c>
      <c r="F7485" t="inlineStr">
        <is>
          <t>PEAK/AVG</t>
        </is>
      </c>
      <c r="G7485" t="inlineStr">
        <is>
          <t>END/AVG</t>
        </is>
      </c>
      <c r="H7485" t="inlineStr">
        <is>
          <t>E.BKDWN</t>
        </is>
      </c>
      <c r="I7485" t="inlineStr">
        <is>
          <t>PEAK/AVG</t>
        </is>
      </c>
      <c r="J7485" t="inlineStr">
        <is>
          <t>END/AVG</t>
        </is>
      </c>
      <c r="K7485" t="inlineStr">
        <is>
          <t>E.BKDWN</t>
        </is>
      </c>
      <c r="L7485" t="inlineStr">
        <is>
          <t>PEAK/AVG</t>
        </is>
      </c>
      <c r="M7485" t="inlineStr">
        <is>
          <t>END/AVG</t>
        </is>
      </c>
      <c r="N7485" t="inlineStr">
        <is>
          <t>E.BKDWN</t>
        </is>
      </c>
      <c r="O7485" t="inlineStr">
        <is>
          <t>PEAK/AVG</t>
        </is>
      </c>
      <c r="P7485" t="inlineStr">
        <is>
          <t>END/AVG</t>
        </is>
      </c>
      <c r="Q7485" t="inlineStr">
        <is>
          <t>E.BKDWN</t>
        </is>
      </c>
      <c r="R7485" t="inlineStr">
        <is>
          <t>PEAK/AVG</t>
        </is>
      </c>
      <c r="S7485" t="inlineStr">
        <is>
          <t>END/AVG</t>
        </is>
      </c>
      <c r="T7485" t="inlineStr">
        <is>
          <t>E.BKDWN</t>
        </is>
      </c>
      <c r="U7485" t="inlineStr">
        <is>
          <t>PEAK/AVG</t>
        </is>
      </c>
      <c r="V7485" t="inlineStr">
        <is>
          <t>END/AVG</t>
        </is>
      </c>
      <c r="W7485" t="inlineStr">
        <is>
          <t>E.BKDWN</t>
        </is>
      </c>
      <c r="X7485" t="inlineStr">
        <is>
          <t>PEAK/AVG</t>
        </is>
      </c>
      <c r="Y7485" t="inlineStr">
        <is>
          <t>END/AVG</t>
        </is>
      </c>
      <c r="Z7485" t="inlineStr">
        <is>
          <t>E.BKDWN</t>
        </is>
      </c>
      <c r="AA7485" t="inlineStr">
        <is>
          <t>PEAK/AVG</t>
        </is>
      </c>
      <c r="AB7485" t="inlineStr">
        <is>
          <t>END/AVG</t>
        </is>
      </c>
      <c r="AC7485" t="inlineStr">
        <is>
          <t>E.BKDWN</t>
        </is>
      </c>
      <c r="AD7485" t="inlineStr">
        <is>
          <t>PEAK/AVG</t>
        </is>
      </c>
      <c r="AE7485" t="inlineStr">
        <is>
          <t>END/AVG</t>
        </is>
      </c>
      <c r="AF7485" t="inlineStr">
        <is>
          <t>E.BKDWN</t>
        </is>
      </c>
      <c r="AG7485" t="inlineStr">
        <is>
          <t>PEAK/AVG</t>
        </is>
      </c>
      <c r="AH7485" t="inlineStr">
        <is>
          <t>END/AVG</t>
        </is>
      </c>
      <c r="AI7485" t="inlineStr">
        <is>
          <t>E.BKDWN</t>
        </is>
      </c>
      <c r="AJ7485" t="inlineStr">
        <is>
          <t>PEAK/AVG</t>
        </is>
      </c>
      <c r="AK7485" t="inlineStr">
        <is>
          <t>END/AVG</t>
        </is>
      </c>
    </row>
    <row r="7486">
      <c r="B7486" s="170" t="n">
        <v>0.06756696141443851</v>
      </c>
      <c r="C7486" s="171" t="n">
        <v>1.099383939690537</v>
      </c>
      <c r="D7486" s="171" t="n">
        <v>0.4015586353331332</v>
      </c>
      <c r="E7486" s="170" t="n">
        <v>0.06811352402130894</v>
      </c>
      <c r="F7486" s="171" t="n">
        <v>1.087606533271445</v>
      </c>
      <c r="G7486" s="171" t="n">
        <v>0.3711130210803794</v>
      </c>
      <c r="H7486" s="170" t="n">
        <v>0.09270781950027761</v>
      </c>
      <c r="I7486" s="171" t="n">
        <v>1.17928279124092</v>
      </c>
      <c r="J7486" s="171" t="n">
        <v>0.3907788188383056</v>
      </c>
      <c r="K7486" s="170" t="n">
        <v>0.0710740103998968</v>
      </c>
      <c r="L7486" s="171" t="n">
        <v>1.354141456356355</v>
      </c>
      <c r="M7486" s="171" t="n">
        <v>0.3454122746001493</v>
      </c>
      <c r="N7486" s="170" t="n">
        <v>0.1117826346158681</v>
      </c>
      <c r="O7486" s="171" t="n">
        <v>1.349453974219862</v>
      </c>
      <c r="P7486" s="171" t="n">
        <v>0.4632381071380527</v>
      </c>
      <c r="Q7486" s="170" t="n">
        <v>0.08711226327886354</v>
      </c>
      <c r="R7486" s="171" t="n">
        <v>1.870358686702847</v>
      </c>
      <c r="S7486" s="171" t="n">
        <v>0.5931598904095209</v>
      </c>
      <c r="T7486" s="170" t="n">
        <v>0.06116635962824173</v>
      </c>
      <c r="U7486" s="171" t="n">
        <v>1.267977706045662</v>
      </c>
      <c r="V7486" s="171" t="n">
        <v>0.8638727921806617</v>
      </c>
      <c r="W7486" s="170" t="n">
        <v>0.10349483209313</v>
      </c>
      <c r="X7486" s="171" t="n">
        <v>1.633959841246192</v>
      </c>
      <c r="Y7486" s="171" t="n">
        <v>0.5567717483529012</v>
      </c>
      <c r="Z7486" s="170" t="n">
        <v>0.1118787484621328</v>
      </c>
      <c r="AA7486" s="171" t="n">
        <v>1.199468990387353</v>
      </c>
      <c r="AB7486" s="171" t="n">
        <v>0.5295117258109481</v>
      </c>
      <c r="AC7486" s="170" t="n">
        <v>0.1019094195566723</v>
      </c>
      <c r="AD7486" s="171" t="n">
        <v>1.391684494028621</v>
      </c>
      <c r="AE7486" s="171" t="n">
        <v>0.4564255500589152</v>
      </c>
      <c r="AF7486" s="170" t="n">
        <v>0.07595910203595545</v>
      </c>
      <c r="AG7486" s="171" t="n">
        <v>1.111003536978207</v>
      </c>
      <c r="AH7486" s="171" t="n">
        <v>0.3765407308272884</v>
      </c>
      <c r="AI7486" s="170" t="n">
        <v>0.04723432499321408</v>
      </c>
      <c r="AJ7486" s="171" t="n">
        <v>1.680188250467259</v>
      </c>
      <c r="AK7486" s="171" t="n">
        <v>0.4638364809719762</v>
      </c>
      <c r="AN7486" s="163">
        <f>1/($B7486*(1/$B7484)*(1/(5/7+2/7*$D7486))*$B7496/SUM($B7488:$B7511))</f>
        <v/>
      </c>
      <c r="AO7486" s="163">
        <f>1/(B7486*(1/B7484)*(1/(5/7+2/7*D7486)))</f>
        <v/>
      </c>
      <c r="AP7486" s="163" t="n"/>
      <c r="AR7486" s="168">
        <f>CHOOSE(AV$3,C7486,F7486,I7486,L7486,O7486,R7486,U7486,X7486,AA7486,AD7486,AG7486,AJ7486)</f>
        <v/>
      </c>
      <c r="AS7486" s="164" t="n"/>
      <c r="AT7486" s="164" t="n"/>
      <c r="AV7486" s="116">
        <f>AN7486/AR7486</f>
        <v/>
      </c>
      <c r="AW7486" s="165">
        <f>AO7486/AR7486</f>
        <v/>
      </c>
    </row>
    <row r="7487">
      <c r="A7487" t="inlineStr">
        <is>
          <t>HOUR</t>
        </is>
      </c>
      <c r="B7487" t="inlineStr">
        <is>
          <t>PEAK</t>
        </is>
      </c>
      <c r="C7487" t="inlineStr">
        <is>
          <t>AVG</t>
        </is>
      </c>
      <c r="D7487" t="inlineStr">
        <is>
          <t>END</t>
        </is>
      </c>
      <c r="E7487" t="inlineStr">
        <is>
          <t>PEAK</t>
        </is>
      </c>
      <c r="F7487" t="inlineStr">
        <is>
          <t>AVG</t>
        </is>
      </c>
      <c r="G7487" t="inlineStr">
        <is>
          <t>END</t>
        </is>
      </c>
      <c r="H7487" t="inlineStr">
        <is>
          <t>PEAK</t>
        </is>
      </c>
      <c r="I7487" t="inlineStr">
        <is>
          <t>AVG</t>
        </is>
      </c>
      <c r="J7487" t="inlineStr">
        <is>
          <t>END</t>
        </is>
      </c>
      <c r="K7487" t="inlineStr">
        <is>
          <t>PEAK</t>
        </is>
      </c>
      <c r="L7487" t="inlineStr">
        <is>
          <t>AVG</t>
        </is>
      </c>
      <c r="M7487" t="inlineStr">
        <is>
          <t>END</t>
        </is>
      </c>
      <c r="N7487" t="inlineStr">
        <is>
          <t>PEAK</t>
        </is>
      </c>
      <c r="O7487" t="inlineStr">
        <is>
          <t>AVG</t>
        </is>
      </c>
      <c r="P7487" t="inlineStr">
        <is>
          <t>END</t>
        </is>
      </c>
      <c r="Q7487" t="inlineStr">
        <is>
          <t>PEAK</t>
        </is>
      </c>
      <c r="R7487" t="inlineStr">
        <is>
          <t>AVG</t>
        </is>
      </c>
      <c r="S7487" t="inlineStr">
        <is>
          <t>END</t>
        </is>
      </c>
      <c r="T7487" t="inlineStr">
        <is>
          <t>PEAK</t>
        </is>
      </c>
      <c r="U7487" t="inlineStr">
        <is>
          <t>AVG</t>
        </is>
      </c>
      <c r="V7487" t="inlineStr">
        <is>
          <t>END</t>
        </is>
      </c>
      <c r="W7487" t="inlineStr">
        <is>
          <t>PEAK</t>
        </is>
      </c>
      <c r="X7487" t="inlineStr">
        <is>
          <t>AVG</t>
        </is>
      </c>
      <c r="Y7487" t="inlineStr">
        <is>
          <t>END</t>
        </is>
      </c>
      <c r="Z7487" t="inlineStr">
        <is>
          <t>PEAK</t>
        </is>
      </c>
      <c r="AA7487" t="inlineStr">
        <is>
          <t>AVG</t>
        </is>
      </c>
      <c r="AB7487" t="inlineStr">
        <is>
          <t>END</t>
        </is>
      </c>
      <c r="AC7487" t="inlineStr">
        <is>
          <t>PEAK</t>
        </is>
      </c>
      <c r="AD7487" t="inlineStr">
        <is>
          <t>AVG</t>
        </is>
      </c>
      <c r="AE7487" t="inlineStr">
        <is>
          <t>END</t>
        </is>
      </c>
      <c r="AF7487" t="inlineStr">
        <is>
          <t>PEAK</t>
        </is>
      </c>
      <c r="AG7487" t="inlineStr">
        <is>
          <t>AVG</t>
        </is>
      </c>
      <c r="AH7487" t="inlineStr">
        <is>
          <t>END</t>
        </is>
      </c>
      <c r="AI7487" t="inlineStr">
        <is>
          <t>PEAK</t>
        </is>
      </c>
      <c r="AJ7487" t="inlineStr">
        <is>
          <t>AVG</t>
        </is>
      </c>
      <c r="AK7487" t="inlineStr">
        <is>
          <t>END</t>
        </is>
      </c>
    </row>
    <row r="7488">
      <c r="A7488" t="n">
        <v>1</v>
      </c>
      <c r="B7488" t="n">
        <v>0.1672492182969984</v>
      </c>
      <c r="C7488" t="n">
        <v>0.1434810049628605</v>
      </c>
      <c r="D7488" t="n">
        <v>0.3809005333737612</v>
      </c>
      <c r="E7488" t="n">
        <v>0.09760493757314957</v>
      </c>
      <c r="F7488" t="n">
        <v>0.1193723886319509</v>
      </c>
      <c r="G7488" t="n">
        <v>0.2576963594719905</v>
      </c>
      <c r="H7488" t="n">
        <v>0.08477701151542946</v>
      </c>
      <c r="I7488" t="n">
        <v>0.09630113872748902</v>
      </c>
      <c r="J7488" t="n">
        <v>0.1768621892040105</v>
      </c>
      <c r="K7488" t="n">
        <v>0.09154477340552647</v>
      </c>
      <c r="L7488" t="n">
        <v>0.1188155194074818</v>
      </c>
      <c r="M7488" t="n">
        <v>0.2367947315510153</v>
      </c>
      <c r="N7488" t="n">
        <v>0.1110604168137843</v>
      </c>
      <c r="O7488" t="n">
        <v>0.1018975703598813</v>
      </c>
      <c r="P7488" t="n">
        <v>0.1361897033109976</v>
      </c>
      <c r="Q7488" t="n">
        <v>0.09178952325344443</v>
      </c>
      <c r="R7488" t="n">
        <v>0.1200593020839119</v>
      </c>
      <c r="S7488" t="n">
        <v>0.1430362404098169</v>
      </c>
      <c r="T7488" t="n">
        <v>0.2991414656947151</v>
      </c>
      <c r="U7488" t="n">
        <v>0.2085936051583782</v>
      </c>
      <c r="V7488" t="n">
        <v>0.2021110701051909</v>
      </c>
      <c r="W7488" t="n">
        <v>0.08627228974956151</v>
      </c>
      <c r="X7488" t="n">
        <v>0.09851829211045933</v>
      </c>
      <c r="Y7488" t="n">
        <v>0.1285062831258787</v>
      </c>
      <c r="Z7488" t="n">
        <v>0.09656516715181904</v>
      </c>
      <c r="AA7488" t="n">
        <v>0.09386743075775186</v>
      </c>
      <c r="AB7488" t="n">
        <v>0.112441695335673</v>
      </c>
      <c r="AC7488" t="n">
        <v>0.07226550151482271</v>
      </c>
      <c r="AD7488" t="n">
        <v>0.09360798453345034</v>
      </c>
      <c r="AE7488" t="n">
        <v>0.1577503594034652</v>
      </c>
      <c r="AF7488" t="n">
        <v>0.08981670607815433</v>
      </c>
      <c r="AG7488" t="n">
        <v>0.1042555338746593</v>
      </c>
      <c r="AH7488" t="n">
        <v>0.2246489314145718</v>
      </c>
      <c r="AI7488" t="n">
        <v>0.09786803803431175</v>
      </c>
      <c r="AJ7488" t="n">
        <v>0.2349789918970789</v>
      </c>
      <c r="AK7488" t="n">
        <v>0.7826634275618374</v>
      </c>
    </row>
    <row r="7489">
      <c r="A7489" t="n">
        <v>2</v>
      </c>
      <c r="B7489" t="n">
        <v>0.2039505129163889</v>
      </c>
      <c r="C7489" t="n">
        <v>0.1722518397361482</v>
      </c>
      <c r="D7489" t="n">
        <v>0.4280002848335333</v>
      </c>
      <c r="E7489" t="n">
        <v>0.117377860125667</v>
      </c>
      <c r="F7489" t="n">
        <v>0.1444338365071665</v>
      </c>
      <c r="G7489" t="n">
        <v>0.2856718762562698</v>
      </c>
      <c r="H7489" t="n">
        <v>0.04516553964470021</v>
      </c>
      <c r="I7489" t="n">
        <v>0.06438553404335452</v>
      </c>
      <c r="J7489" t="n">
        <v>0.130390665687157</v>
      </c>
      <c r="K7489" t="n">
        <v>0.04952839718539128</v>
      </c>
      <c r="L7489" t="n">
        <v>0.06677269895798391</v>
      </c>
      <c r="M7489" t="n">
        <v>0.1376015612406744</v>
      </c>
      <c r="N7489" t="n">
        <v>0.03678236000282466</v>
      </c>
      <c r="O7489" t="n">
        <v>0.04845009597642286</v>
      </c>
      <c r="P7489" t="n">
        <v>0.08815139651541401</v>
      </c>
      <c r="Q7489" t="n">
        <v>0.05404669166208254</v>
      </c>
      <c r="R7489" t="n">
        <v>0.06129335765233981</v>
      </c>
      <c r="S7489" t="n">
        <v>0.05836707105184555</v>
      </c>
      <c r="T7489" t="n">
        <v>0.1046841329250312</v>
      </c>
      <c r="U7489" t="n">
        <v>0.04293083932530373</v>
      </c>
      <c r="V7489" t="n">
        <v>0.1352519837502782</v>
      </c>
      <c r="W7489" t="n">
        <v>0.03498048507405913</v>
      </c>
      <c r="X7489" t="n">
        <v>0.03922919573246554</v>
      </c>
      <c r="Y7489" t="n">
        <v>0.05783484009380557</v>
      </c>
      <c r="Z7489" t="n">
        <v>0.03834745653040413</v>
      </c>
      <c r="AA7489" t="n">
        <v>0.04500887182889734</v>
      </c>
      <c r="AB7489" t="n">
        <v>0.0724105533921519</v>
      </c>
      <c r="AC7489" t="n">
        <v>0.0379756568930841</v>
      </c>
      <c r="AD7489" t="n">
        <v>0.04995075705182937</v>
      </c>
      <c r="AE7489" t="n">
        <v>0.0993784345915706</v>
      </c>
      <c r="AF7489" t="n">
        <v>0.1080118795741119</v>
      </c>
      <c r="AG7489" t="n">
        <v>0.1248530676870631</v>
      </c>
      <c r="AH7489" t="n">
        <v>0.2612321552102332</v>
      </c>
      <c r="AI7489" t="n">
        <v>0.1327873598874964</v>
      </c>
      <c r="AJ7489" t="n">
        <v>0.2728708023121785</v>
      </c>
      <c r="AK7489" t="n">
        <v>0.8374624558303885</v>
      </c>
    </row>
    <row r="7490">
      <c r="A7490" t="n">
        <v>3</v>
      </c>
      <c r="B7490" t="n">
        <v>0.1555938504224177</v>
      </c>
      <c r="C7490" t="n">
        <v>0.1137011510721921</v>
      </c>
      <c r="D7490" t="n">
        <v>0.3092591571683871</v>
      </c>
      <c r="E7490" t="n">
        <v>0.06416122428052658</v>
      </c>
      <c r="F7490" t="n">
        <v>0.08709278578182983</v>
      </c>
      <c r="G7490" t="n">
        <v>0.212581973211948</v>
      </c>
      <c r="H7490" t="n">
        <v>0.04951351735473458</v>
      </c>
      <c r="I7490" t="n">
        <v>0.05645831628405589</v>
      </c>
      <c r="J7490" t="n">
        <v>0.1171983265560924</v>
      </c>
      <c r="K7490" t="n">
        <v>0.05003420130571061</v>
      </c>
      <c r="L7490" t="n">
        <v>0.06071754534347741</v>
      </c>
      <c r="M7490" t="n">
        <v>0.127295010256101</v>
      </c>
      <c r="N7490" t="n">
        <v>0.1181689587599746</v>
      </c>
      <c r="O7490" t="n">
        <v>0.07531266398228574</v>
      </c>
      <c r="P7490" t="n">
        <v>0.154711665446523</v>
      </c>
      <c r="Q7490" t="n">
        <v>0.1080268649687944</v>
      </c>
      <c r="R7490" t="n">
        <v>0.09272826379880821</v>
      </c>
      <c r="S7490" t="n">
        <v>0.05527423261005836</v>
      </c>
      <c r="T7490" t="n">
        <v>0.02791783091204663</v>
      </c>
      <c r="U7490" t="n">
        <v>0.02954585158212362</v>
      </c>
      <c r="V7490" t="n">
        <v>0.04046217701615801</v>
      </c>
      <c r="W7490" t="n">
        <v>0.1507961533638654</v>
      </c>
      <c r="X7490" t="n">
        <v>0.08185753601355303</v>
      </c>
      <c r="Y7490" t="n">
        <v>0.1188423165855855</v>
      </c>
      <c r="Z7490" t="n">
        <v>0.08051343903731044</v>
      </c>
      <c r="AA7490" t="n">
        <v>0.06229904021290095</v>
      </c>
      <c r="AB7490" t="n">
        <v>0.1077256649372249</v>
      </c>
      <c r="AC7490" t="n">
        <v>0.09840623221813447</v>
      </c>
      <c r="AD7490" t="n">
        <v>0.06848160123299768</v>
      </c>
      <c r="AE7490" t="n">
        <v>0.1632703164251135</v>
      </c>
      <c r="AF7490" t="n">
        <v>0.05904158094973144</v>
      </c>
      <c r="AG7490" t="n">
        <v>0.07162047305050953</v>
      </c>
      <c r="AH7490" t="n">
        <v>0.1832632541970479</v>
      </c>
      <c r="AI7490" t="n">
        <v>0.07745377838441495</v>
      </c>
      <c r="AJ7490" t="n">
        <v>0.1847519577357376</v>
      </c>
      <c r="AK7490" t="n">
        <v>0.6456470848056537</v>
      </c>
    </row>
    <row r="7491">
      <c r="A7491" t="n">
        <v>4</v>
      </c>
      <c r="B7491" t="n">
        <v>0.1478207149940661</v>
      </c>
      <c r="C7491" t="n">
        <v>0.1491025868054943</v>
      </c>
      <c r="D7491" t="n">
        <v>0.4092655888933299</v>
      </c>
      <c r="E7491" t="n">
        <v>0.06041579005059917</v>
      </c>
      <c r="F7491" t="n">
        <v>0.1014997657522771</v>
      </c>
      <c r="G7491" t="n">
        <v>0.2921029466032528</v>
      </c>
      <c r="H7491" t="n">
        <v>0.08263723798137504</v>
      </c>
      <c r="I7491" t="n">
        <v>0.08870844385906806</v>
      </c>
      <c r="J7491" t="n">
        <v>0.1333623047447584</v>
      </c>
      <c r="K7491" t="n">
        <v>0.08061550805534549</v>
      </c>
      <c r="L7491" t="n">
        <v>0.0975962548551665</v>
      </c>
      <c r="M7491" t="n">
        <v>0.1585591992981308</v>
      </c>
      <c r="N7491" t="n">
        <v>0.1190709739778264</v>
      </c>
      <c r="O7491" t="n">
        <v>0.09756424389287764</v>
      </c>
      <c r="P7491" t="n">
        <v>0.1653815288596336</v>
      </c>
      <c r="Q7491" t="n">
        <v>0.1187621884327747</v>
      </c>
      <c r="R7491" t="n">
        <v>0.0866780135790748</v>
      </c>
      <c r="S7491" t="n">
        <v>0.06022585924254555</v>
      </c>
      <c r="T7491" t="n">
        <v>0.02831650977278742</v>
      </c>
      <c r="U7491" t="n">
        <v>0.03022858440752729</v>
      </c>
      <c r="V7491" t="n">
        <v>0.04054181857226866</v>
      </c>
      <c r="W7491" t="n">
        <v>0.1514960568779161</v>
      </c>
      <c r="X7491" t="n">
        <v>0.1035340094431402</v>
      </c>
      <c r="Y7491" t="n">
        <v>0.1195213381561276</v>
      </c>
      <c r="Z7491" t="n">
        <v>0.09268337293350105</v>
      </c>
      <c r="AA7491" t="n">
        <v>0.07610627221184821</v>
      </c>
      <c r="AB7491" t="n">
        <v>0.1459524928544645</v>
      </c>
      <c r="AC7491" t="n">
        <v>0.1214614977578118</v>
      </c>
      <c r="AD7491" t="n">
        <v>0.1043252676122838</v>
      </c>
      <c r="AE7491" t="n">
        <v>0.2190989552538934</v>
      </c>
      <c r="AF7491" t="n">
        <v>0.05538188470695993</v>
      </c>
      <c r="AG7491" t="n">
        <v>0.06798717422762911</v>
      </c>
      <c r="AH7491" t="n">
        <v>0.1703143613253073</v>
      </c>
      <c r="AI7491" t="n">
        <v>0.084610258602069</v>
      </c>
      <c r="AJ7491" t="n">
        <v>0.1853577981937634</v>
      </c>
      <c r="AK7491" t="n">
        <v>0.6338449646643108</v>
      </c>
    </row>
    <row r="7492">
      <c r="A7492" t="n">
        <v>5</v>
      </c>
      <c r="B7492" t="n">
        <v>0.1500707190583798</v>
      </c>
      <c r="C7492" t="n">
        <v>0.1569517465195987</v>
      </c>
      <c r="D7492" t="n">
        <v>0.4247821253175665</v>
      </c>
      <c r="E7492" t="n">
        <v>0.1200510234750416</v>
      </c>
      <c r="F7492" t="n">
        <v>0.1352946463063283</v>
      </c>
      <c r="G7492" t="n">
        <v>0.3455718488373771</v>
      </c>
      <c r="H7492" t="n">
        <v>0.1162143116107718</v>
      </c>
      <c r="I7492" t="n">
        <v>0.1362490418484602</v>
      </c>
      <c r="J7492" t="n">
        <v>0.2064675227028947</v>
      </c>
      <c r="K7492" t="n">
        <v>0.1234898031043818</v>
      </c>
      <c r="L7492" t="n">
        <v>0.1546882500362215</v>
      </c>
      <c r="M7492" t="n">
        <v>0.2053545830067418</v>
      </c>
      <c r="N7492" t="n">
        <v>0.1556685174069628</v>
      </c>
      <c r="O7492" t="n">
        <v>0.1512795051315904</v>
      </c>
      <c r="P7492" t="n">
        <v>0.1876392972333279</v>
      </c>
      <c r="Q7492" t="n">
        <v>0.1216166705557028</v>
      </c>
      <c r="R7492" t="n">
        <v>0.1185493321483525</v>
      </c>
      <c r="S7492" t="n">
        <v>0.06832150935564346</v>
      </c>
      <c r="T7492" t="n">
        <v>0.0564353985585697</v>
      </c>
      <c r="U7492" t="n">
        <v>0.07175168857324089</v>
      </c>
      <c r="V7492" t="n">
        <v>0.04295737541251838</v>
      </c>
      <c r="W7492" t="n">
        <v>0.1826622251999893</v>
      </c>
      <c r="X7492" t="n">
        <v>0.1421804770108111</v>
      </c>
      <c r="Y7492" t="n">
        <v>0.1338310890316253</v>
      </c>
      <c r="Z7492" t="n">
        <v>0.09825442920830148</v>
      </c>
      <c r="AA7492" t="n">
        <v>0.1199440281985874</v>
      </c>
      <c r="AB7492" t="n">
        <v>0.1634956647112245</v>
      </c>
      <c r="AC7492" t="n">
        <v>0.1580217252745563</v>
      </c>
      <c r="AD7492" t="n">
        <v>0.1430230490276728</v>
      </c>
      <c r="AE7492" t="n">
        <v>0.2331113385415572</v>
      </c>
      <c r="AF7492" t="n">
        <v>0.1098299327198319</v>
      </c>
      <c r="AG7492" t="n">
        <v>0.1189172883968803</v>
      </c>
      <c r="AH7492" t="n">
        <v>0.2405930101784707</v>
      </c>
      <c r="AI7492" t="n">
        <v>0.1218237719044271</v>
      </c>
      <c r="AJ7492" t="n">
        <v>0.2073820489732305</v>
      </c>
      <c r="AK7492" t="n">
        <v>0.6354416961130741</v>
      </c>
    </row>
    <row r="7493">
      <c r="A7493" t="n">
        <v>6</v>
      </c>
      <c r="B7493" t="n">
        <v>0.1980361236201655</v>
      </c>
      <c r="C7493" t="n">
        <v>0.2039459710623407</v>
      </c>
      <c r="D7493" t="n">
        <v>0.4372826421526065</v>
      </c>
      <c r="E7493" t="n">
        <v>0.1576963060135568</v>
      </c>
      <c r="F7493" t="n">
        <v>0.1781746056019633</v>
      </c>
      <c r="G7493" t="n">
        <v>0.3557230238296977</v>
      </c>
      <c r="H7493" t="n">
        <v>0.2488217098843457</v>
      </c>
      <c r="I7493" t="n">
        <v>0.2408269174492196</v>
      </c>
      <c r="J7493" t="n">
        <v>0.2008229260435744</v>
      </c>
      <c r="K7493" t="n">
        <v>0.2321799652503189</v>
      </c>
      <c r="L7493" t="n">
        <v>0.2873317260731977</v>
      </c>
      <c r="M7493" t="n">
        <v>0.2518042001410137</v>
      </c>
      <c r="N7493" t="n">
        <v>0.2689660422992726</v>
      </c>
      <c r="O7493" t="n">
        <v>0.2578269255966645</v>
      </c>
      <c r="P7493" t="n">
        <v>0.213127813589723</v>
      </c>
      <c r="Q7493" t="n">
        <v>0.2774295829299118</v>
      </c>
      <c r="R7493" t="n">
        <v>0.2840171195274244</v>
      </c>
      <c r="S7493" t="n">
        <v>0.1389190000266443</v>
      </c>
      <c r="T7493" t="n">
        <v>0.5060489206457222</v>
      </c>
      <c r="U7493" t="n">
        <v>0.232913554306554</v>
      </c>
      <c r="V7493" t="n">
        <v>0.2090100199032782</v>
      </c>
      <c r="W7493" t="n">
        <v>0.2624365351732996</v>
      </c>
      <c r="X7493" t="n">
        <v>0.2259492278140569</v>
      </c>
      <c r="Y7493" t="n">
        <v>0.1395234564712835</v>
      </c>
      <c r="Z7493" t="n">
        <v>0.1843757351338324</v>
      </c>
      <c r="AA7493" t="n">
        <v>0.2201230140233614</v>
      </c>
      <c r="AB7493" t="n">
        <v>0.1593377171276538</v>
      </c>
      <c r="AC7493" t="n">
        <v>0.2137315445951388</v>
      </c>
      <c r="AD7493" t="n">
        <v>0.2467608331886031</v>
      </c>
      <c r="AE7493" t="n">
        <v>0.2342332175839083</v>
      </c>
      <c r="AF7493" t="n">
        <v>0.1445096015169152</v>
      </c>
      <c r="AG7493" t="n">
        <v>0.158435642146378</v>
      </c>
      <c r="AH7493" t="n">
        <v>0.257170589905108</v>
      </c>
      <c r="AI7493" t="n">
        <v>0.1629307928104305</v>
      </c>
      <c r="AJ7493" t="n">
        <v>0.2652408527841491</v>
      </c>
      <c r="AK7493" t="n">
        <v>0.6480212014134275</v>
      </c>
    </row>
    <row r="7494">
      <c r="A7494" t="n">
        <v>7</v>
      </c>
      <c r="B7494" t="n">
        <v>0.3546628516308736</v>
      </c>
      <c r="C7494" t="n">
        <v>0.362294872719806</v>
      </c>
      <c r="D7494" t="n">
        <v>0.5038142425954767</v>
      </c>
      <c r="E7494" t="n">
        <v>0.287743404605903</v>
      </c>
      <c r="F7494" t="n">
        <v>0.3235049670398474</v>
      </c>
      <c r="G7494" t="n">
        <v>0.3985336046360606</v>
      </c>
      <c r="H7494" t="n">
        <v>0.3578823874661384</v>
      </c>
      <c r="I7494" t="n">
        <v>0.3571639742733366</v>
      </c>
      <c r="J7494" t="n">
        <v>0.3427724950938295</v>
      </c>
      <c r="K7494" t="n">
        <v>0.3126886844186356</v>
      </c>
      <c r="L7494" t="n">
        <v>0.3803748490535491</v>
      </c>
      <c r="M7494" t="n">
        <v>0.33696367728289</v>
      </c>
      <c r="N7494" t="n">
        <v>0.3592083892380481</v>
      </c>
      <c r="O7494" t="n">
        <v>0.3641937332779213</v>
      </c>
      <c r="P7494" t="n">
        <v>0.4032964642311335</v>
      </c>
      <c r="Q7494" t="n">
        <v>0.3829620095723081</v>
      </c>
      <c r="R7494" t="n">
        <v>0.4640920796117409</v>
      </c>
      <c r="S7494" t="n">
        <v>0.5092392500900997</v>
      </c>
      <c r="T7494" t="n">
        <v>0.7030890737933949</v>
      </c>
      <c r="U7494" t="n">
        <v>0.607055958141415</v>
      </c>
      <c r="V7494" t="n">
        <v>0.4624351401300291</v>
      </c>
      <c r="W7494" t="n">
        <v>0.3649598080144724</v>
      </c>
      <c r="X7494" t="n">
        <v>0.4157748756955846</v>
      </c>
      <c r="Y7494" t="n">
        <v>0.3901564119416874</v>
      </c>
      <c r="Z7494" t="n">
        <v>0.3479442710319453</v>
      </c>
      <c r="AA7494" t="n">
        <v>0.3236087811310152</v>
      </c>
      <c r="AB7494" t="n">
        <v>0.2996812470798663</v>
      </c>
      <c r="AC7494" t="n">
        <v>0.3417273706448491</v>
      </c>
      <c r="AD7494" t="n">
        <v>0.3398229333821431</v>
      </c>
      <c r="AE7494" t="n">
        <v>0.3710376330693205</v>
      </c>
      <c r="AF7494" t="n">
        <v>0.2647646658320705</v>
      </c>
      <c r="AG7494" t="n">
        <v>0.2883692422110344</v>
      </c>
      <c r="AH7494" t="n">
        <v>0.3066128010482317</v>
      </c>
      <c r="AI7494" t="n">
        <v>0.2992982311011843</v>
      </c>
      <c r="AJ7494" t="n">
        <v>0.4402184977912825</v>
      </c>
      <c r="AK7494" t="n">
        <v>0.6779549469964663</v>
      </c>
    </row>
    <row r="7495">
      <c r="A7495" t="n">
        <v>8</v>
      </c>
      <c r="B7495" t="n">
        <v>0.4743043249716853</v>
      </c>
      <c r="C7495" t="n">
        <v>0.4824263344572124</v>
      </c>
      <c r="D7495" t="n">
        <v>0.7259338634912322</v>
      </c>
      <c r="E7495" t="n">
        <v>0.3863649221564933</v>
      </c>
      <c r="F7495" t="n">
        <v>0.4338423104244236</v>
      </c>
      <c r="G7495" t="n">
        <v>0.5893752821775137</v>
      </c>
      <c r="H7495" t="n">
        <v>0.4351379502522393</v>
      </c>
      <c r="I7495" t="n">
        <v>0.449935002084475</v>
      </c>
      <c r="J7495" t="n">
        <v>0.4324279767262995</v>
      </c>
      <c r="K7495" t="n">
        <v>0.4728056326808629</v>
      </c>
      <c r="L7495" t="n">
        <v>0.4912495715091355</v>
      </c>
      <c r="M7495" t="n">
        <v>0.4129277323249911</v>
      </c>
      <c r="N7495" t="n">
        <v>0.4836616631946896</v>
      </c>
      <c r="O7495" t="n">
        <v>0.4907853502539517</v>
      </c>
      <c r="P7495" t="n">
        <v>0.6869672402696172</v>
      </c>
      <c r="Q7495" t="n">
        <v>0.5255129568253639</v>
      </c>
      <c r="R7495" t="n">
        <v>0.5801159873980235</v>
      </c>
      <c r="S7495" t="n">
        <v>0.6207770590058322</v>
      </c>
      <c r="T7495" t="n">
        <v>0.7965620822034568</v>
      </c>
      <c r="U7495" t="n">
        <v>0.7557459110269645</v>
      </c>
      <c r="V7495" t="n">
        <v>0.6602455662052434</v>
      </c>
      <c r="W7495" t="n">
        <v>0.5060354873117566</v>
      </c>
      <c r="X7495" t="n">
        <v>0.526252516115322</v>
      </c>
      <c r="Y7495" t="n">
        <v>0.5753948505596367</v>
      </c>
      <c r="Z7495" t="n">
        <v>0.4344463367400406</v>
      </c>
      <c r="AA7495" t="n">
        <v>0.4546251425163632</v>
      </c>
      <c r="AB7495" t="n">
        <v>0.5328851451730219</v>
      </c>
      <c r="AC7495" t="n">
        <v>0.4438097321164627</v>
      </c>
      <c r="AD7495" t="n">
        <v>0.4544736204434675</v>
      </c>
      <c r="AE7495" t="n">
        <v>0.5283510058795106</v>
      </c>
      <c r="AF7495" t="n">
        <v>0.3557690039427757</v>
      </c>
      <c r="AG7495" t="n">
        <v>0.3872802855047862</v>
      </c>
      <c r="AH7495" t="n">
        <v>0.4601606145542058</v>
      </c>
      <c r="AI7495" t="n">
        <v>0.4019945494570139</v>
      </c>
      <c r="AJ7495" t="n">
        <v>0.5550668673654027</v>
      </c>
      <c r="AK7495" t="n">
        <v>0.8576921378091872</v>
      </c>
    </row>
    <row r="7496">
      <c r="A7496" t="n">
        <v>9</v>
      </c>
      <c r="B7496" t="n">
        <v>0.5916155917911701</v>
      </c>
      <c r="C7496" t="n">
        <v>0.6003308910025598</v>
      </c>
      <c r="D7496" t="n">
        <v>0.8417565959636333</v>
      </c>
      <c r="E7496" t="n">
        <v>0.4806743726375566</v>
      </c>
      <c r="F7496" t="n">
        <v>0.5413566040840193</v>
      </c>
      <c r="G7496" t="n">
        <v>0.7086866350421697</v>
      </c>
      <c r="H7496" t="n">
        <v>0.6113290875629283</v>
      </c>
      <c r="I7496" t="n">
        <v>0.6577046738085822</v>
      </c>
      <c r="J7496" t="n">
        <v>0.5374569308928369</v>
      </c>
      <c r="K7496" t="n">
        <v>0.7174380480145924</v>
      </c>
      <c r="L7496" t="n">
        <v>0.7699301060162242</v>
      </c>
      <c r="M7496" t="n">
        <v>0.8143135056916132</v>
      </c>
      <c r="N7496" t="n">
        <v>0.7358469122943294</v>
      </c>
      <c r="O7496" t="n">
        <v>0.744113626570912</v>
      </c>
      <c r="P7496" t="n">
        <v>0.7409019555097387</v>
      </c>
      <c r="Q7496" t="n">
        <v>0.7474804853094739</v>
      </c>
      <c r="R7496" t="n">
        <v>0.7915896279882428</v>
      </c>
      <c r="S7496" t="n">
        <v>0.6960779639292721</v>
      </c>
      <c r="T7496" t="n">
        <v>0.8691508483954894</v>
      </c>
      <c r="U7496" t="n">
        <v>0.8414759656375647</v>
      </c>
      <c r="V7496" t="n">
        <v>0.7419414478123816</v>
      </c>
      <c r="W7496" t="n">
        <v>0.7378063848619369</v>
      </c>
      <c r="X7496" t="n">
        <v>0.7303020006340615</v>
      </c>
      <c r="Y7496" t="n">
        <v>0.6770884870538539</v>
      </c>
      <c r="Z7496" t="n">
        <v>0.6955572465431096</v>
      </c>
      <c r="AA7496" t="n">
        <v>0.6972586173029449</v>
      </c>
      <c r="AB7496" t="n">
        <v>0.6737992110277164</v>
      </c>
      <c r="AC7496" t="n">
        <v>0.7016650803605046</v>
      </c>
      <c r="AD7496" t="n">
        <v>0.7187731590053239</v>
      </c>
      <c r="AE7496" t="n">
        <v>0.7220537169371322</v>
      </c>
      <c r="AF7496" t="n">
        <v>0.4458264902138308</v>
      </c>
      <c r="AG7496" t="n">
        <v>0.4841592275167563</v>
      </c>
      <c r="AH7496" t="n">
        <v>0.5783747245602745</v>
      </c>
      <c r="AI7496" t="n">
        <v>0.5004958799226078</v>
      </c>
      <c r="AJ7496" t="n">
        <v>0.657985380263694</v>
      </c>
      <c r="AK7496" t="n">
        <v>0.9701700530035334</v>
      </c>
    </row>
    <row r="7497">
      <c r="A7497" t="n">
        <v>10</v>
      </c>
      <c r="B7497" t="n">
        <v>0.852819820845052</v>
      </c>
      <c r="C7497" t="n">
        <v>0.8588494928585834</v>
      </c>
      <c r="D7497" t="n">
        <v>0.890209306705992</v>
      </c>
      <c r="E7497" t="n">
        <v>0.7078366824487025</v>
      </c>
      <c r="F7497" t="n">
        <v>0.787044587371891</v>
      </c>
      <c r="G7497" t="n">
        <v>0.6798803051949524</v>
      </c>
      <c r="H7497" t="n">
        <v>0.745241931928619</v>
      </c>
      <c r="I7497" t="n">
        <v>0.7997258690418401</v>
      </c>
      <c r="J7497" t="n">
        <v>0.6897996488940853</v>
      </c>
      <c r="K7497" t="n">
        <v>0.8416465114668176</v>
      </c>
      <c r="L7497" t="n">
        <v>0.9100792959735607</v>
      </c>
      <c r="M7497" t="n">
        <v>0.9347965452874231</v>
      </c>
      <c r="N7497" t="n">
        <v>0.8675163079937858</v>
      </c>
      <c r="O7497" t="n">
        <v>0.8788955714085186</v>
      </c>
      <c r="P7497" t="n">
        <v>0.8124771505145818</v>
      </c>
      <c r="Q7497" t="n">
        <v>0.8698647565692155</v>
      </c>
      <c r="R7497" t="n">
        <v>0.8883558431887206</v>
      </c>
      <c r="S7497" t="n">
        <v>0.7797423639634887</v>
      </c>
      <c r="T7497" t="n">
        <v>0.9016603599795162</v>
      </c>
      <c r="U7497" t="n">
        <v>0.8812063610795207</v>
      </c>
      <c r="V7497" t="n">
        <v>0.8143206895252155</v>
      </c>
      <c r="W7497" t="n">
        <v>0.8667775109563233</v>
      </c>
      <c r="X7497" t="n">
        <v>0.8510329849375098</v>
      </c>
      <c r="Y7497" t="n">
        <v>0.7892368310198721</v>
      </c>
      <c r="Z7497" t="n">
        <v>0.8453655150121159</v>
      </c>
      <c r="AA7497" t="n">
        <v>0.8245978126547454</v>
      </c>
      <c r="AB7497" t="n">
        <v>0.7832613898475973</v>
      </c>
      <c r="AC7497" t="n">
        <v>0.8417629699752399</v>
      </c>
      <c r="AD7497" t="n">
        <v>0.8461990371885659</v>
      </c>
      <c r="AE7497" t="n">
        <v>0.7823242524557987</v>
      </c>
      <c r="AF7497" t="n">
        <v>0.7946258837080477</v>
      </c>
      <c r="AG7497" t="n">
        <v>0.7655799898743901</v>
      </c>
      <c r="AH7497" t="n">
        <v>0.7273614976262444</v>
      </c>
      <c r="AI7497" t="n">
        <v>0.7228881443796448</v>
      </c>
      <c r="AJ7497" t="n">
        <v>0.8440907283788416</v>
      </c>
      <c r="AK7497" t="n">
        <v>1</v>
      </c>
    </row>
    <row r="7498">
      <c r="A7498" t="n">
        <v>11</v>
      </c>
      <c r="B7498" t="n">
        <v>0.959466328515767</v>
      </c>
      <c r="C7498" t="n">
        <v>0.9605204453339508</v>
      </c>
      <c r="D7498" t="n">
        <v>0.8941361044879658</v>
      </c>
      <c r="E7498" t="n">
        <v>0.902054729130055</v>
      </c>
      <c r="F7498" t="n">
        <v>0.9071323451796648</v>
      </c>
      <c r="G7498" t="n">
        <v>0.7704049131357112</v>
      </c>
      <c r="H7498" t="n">
        <v>0.9178115091127902</v>
      </c>
      <c r="I7498" t="n">
        <v>0.956928704956166</v>
      </c>
      <c r="J7498" t="n">
        <v>0.8816835149220013</v>
      </c>
      <c r="K7498" t="n">
        <v>0.9134454424234727</v>
      </c>
      <c r="L7498" t="n">
        <v>0.9714652728887839</v>
      </c>
      <c r="M7498" t="n">
        <v>0.8292540670639496</v>
      </c>
      <c r="N7498" t="n">
        <v>0.9441804295247511</v>
      </c>
      <c r="O7498" t="n">
        <v>0.9564820876926562</v>
      </c>
      <c r="P7498" t="n">
        <v>0.8648158997213378</v>
      </c>
      <c r="Q7498" t="n">
        <v>0.9434103010536297</v>
      </c>
      <c r="R7498" t="n">
        <v>0.9664669899887961</v>
      </c>
      <c r="S7498" t="n">
        <v>0.83183400902259</v>
      </c>
      <c r="T7498" t="n">
        <v>0.9713999470719442</v>
      </c>
      <c r="U7498" t="n">
        <v>0.9852875356582097</v>
      </c>
      <c r="V7498" t="n">
        <v>0.8761140040432314</v>
      </c>
      <c r="W7498" t="n">
        <v>0.9454080505693409</v>
      </c>
      <c r="X7498" t="n">
        <v>0.932440146667892</v>
      </c>
      <c r="Y7498" t="n">
        <v>0.8658410073894377</v>
      </c>
      <c r="Z7498" t="n">
        <v>0.9247384001992374</v>
      </c>
      <c r="AA7498" t="n">
        <v>0.9171051577104579</v>
      </c>
      <c r="AB7498" t="n">
        <v>0.8428996876119913</v>
      </c>
      <c r="AC7498" t="n">
        <v>0.9351761825100776</v>
      </c>
      <c r="AD7498" t="n">
        <v>0.928530958578725</v>
      </c>
      <c r="AE7498" t="n">
        <v>0.9144364643702863</v>
      </c>
      <c r="AF7498" t="n">
        <v>0.8813913515984634</v>
      </c>
      <c r="AG7498" t="n">
        <v>0.9283894375959394</v>
      </c>
      <c r="AH7498" t="n">
        <v>0.9356276446167816</v>
      </c>
      <c r="AI7498" t="n">
        <v>0.8691603130615415</v>
      </c>
      <c r="AJ7498" t="n">
        <v>0.9217428339864538</v>
      </c>
      <c r="AK7498" t="n">
        <v>0.9761219081272084</v>
      </c>
    </row>
    <row r="7499">
      <c r="A7499" t="n">
        <v>12</v>
      </c>
      <c r="B7499" t="n">
        <v>1</v>
      </c>
      <c r="C7499" t="n">
        <v>1</v>
      </c>
      <c r="D7499" t="n">
        <v>0.8809016818960725</v>
      </c>
      <c r="E7499" t="n">
        <v>0.9876313156136077</v>
      </c>
      <c r="F7499" t="n">
        <v>0.9732567052332366</v>
      </c>
      <c r="G7499" t="n">
        <v>0.8152348026148966</v>
      </c>
      <c r="H7499" t="n">
        <v>1</v>
      </c>
      <c r="I7499" t="n">
        <v>1</v>
      </c>
      <c r="J7499" t="n">
        <v>1</v>
      </c>
      <c r="K7499" t="n">
        <v>0.9532344044932147</v>
      </c>
      <c r="L7499" t="n">
        <v>0.9830616746145993</v>
      </c>
      <c r="M7499" t="n">
        <v>0.7456056267665165</v>
      </c>
      <c r="N7499" t="n">
        <v>0.9760477720499965</v>
      </c>
      <c r="O7499" t="n">
        <v>0.9752079489162067</v>
      </c>
      <c r="P7499" t="n">
        <v>0.8353225738021456</v>
      </c>
      <c r="Q7499" t="n">
        <v>0.9695821063512359</v>
      </c>
      <c r="R7499" t="n">
        <v>1</v>
      </c>
      <c r="S7499" t="n">
        <v>0.8000936756326962</v>
      </c>
      <c r="T7499" t="n">
        <v>0.9822364509332865</v>
      </c>
      <c r="U7499" t="n">
        <v>0.940623111415737</v>
      </c>
      <c r="V7499" t="n">
        <v>0.7469510439088075</v>
      </c>
      <c r="W7499" t="n">
        <v>0.9706030030792607</v>
      </c>
      <c r="X7499" t="n">
        <v>0.9627328577911967</v>
      </c>
      <c r="Y7499" t="n">
        <v>0.8512783161425772</v>
      </c>
      <c r="Z7499" t="n">
        <v>0.9625538283325539</v>
      </c>
      <c r="AA7499" t="n">
        <v>0.9579853823780252</v>
      </c>
      <c r="AB7499" t="n">
        <v>0.8874231656025428</v>
      </c>
      <c r="AC7499" t="n">
        <v>0.9681331882019834</v>
      </c>
      <c r="AD7499" t="n">
        <v>0.964868198415282</v>
      </c>
      <c r="AE7499" t="n">
        <v>0.946251249283444</v>
      </c>
      <c r="AF7499" t="n">
        <v>0.945587743637424</v>
      </c>
      <c r="AG7499" t="n">
        <v>0.9777282648705412</v>
      </c>
      <c r="AH7499" t="n">
        <v>0.9896941630503276</v>
      </c>
      <c r="AI7499" t="n">
        <v>0.9084033034150916</v>
      </c>
      <c r="AJ7499" t="n">
        <v>0.9649478392167036</v>
      </c>
      <c r="AK7499" t="n">
        <v>0.9838228798586571</v>
      </c>
    </row>
    <row r="7500">
      <c r="A7500" t="n">
        <v>13</v>
      </c>
      <c r="B7500" t="n">
        <v>0.9937648008757242</v>
      </c>
      <c r="C7500" t="n">
        <v>0.9960348912083997</v>
      </c>
      <c r="D7500" t="n">
        <v>1</v>
      </c>
      <c r="E7500" t="n">
        <v>0.9845939514375326</v>
      </c>
      <c r="F7500" t="n">
        <v>1</v>
      </c>
      <c r="G7500" t="n">
        <v>0.85866488546943</v>
      </c>
      <c r="H7500" t="n">
        <v>0.9797754553763126</v>
      </c>
      <c r="I7500" t="n">
        <v>0.9533247911990165</v>
      </c>
      <c r="J7500" t="n">
        <v>0.8117437685598103</v>
      </c>
      <c r="K7500" t="n">
        <v>1</v>
      </c>
      <c r="L7500" t="n">
        <v>1</v>
      </c>
      <c r="M7500" t="n">
        <v>0.8759325545997414</v>
      </c>
      <c r="N7500" t="n">
        <v>1</v>
      </c>
      <c r="O7500" t="n">
        <v>1</v>
      </c>
      <c r="P7500" t="n">
        <v>0.841583671317656</v>
      </c>
      <c r="Q7500" t="n">
        <v>1</v>
      </c>
      <c r="R7500" t="n">
        <v>0.9946465606311391</v>
      </c>
      <c r="S7500" t="n">
        <v>0.6923099036739638</v>
      </c>
      <c r="T7500" t="n">
        <v>1</v>
      </c>
      <c r="U7500" t="n">
        <v>0.8918277790396208</v>
      </c>
      <c r="V7500" t="n">
        <v>0.6782075814494907</v>
      </c>
      <c r="W7500" t="n">
        <v>1</v>
      </c>
      <c r="X7500" t="n">
        <v>1</v>
      </c>
      <c r="Y7500" t="n">
        <v>0.8579002273561541</v>
      </c>
      <c r="Z7500" t="n">
        <v>1</v>
      </c>
      <c r="AA7500" t="n">
        <v>1</v>
      </c>
      <c r="AB7500" t="n">
        <v>0.932608040912544</v>
      </c>
      <c r="AC7500" t="n">
        <v>1</v>
      </c>
      <c r="AD7500" t="n">
        <v>1</v>
      </c>
      <c r="AE7500" t="n">
        <v>0.9678382669399833</v>
      </c>
      <c r="AF7500" t="n">
        <v>0.9770404697816791</v>
      </c>
      <c r="AG7500" t="n">
        <v>0.985895754237185</v>
      </c>
      <c r="AH7500" t="n">
        <v>0.9528312331791342</v>
      </c>
      <c r="AI7500" t="n">
        <v>0.954150179463494</v>
      </c>
      <c r="AJ7500" t="n">
        <v>0.9935299879325942</v>
      </c>
      <c r="AK7500" t="n">
        <v>0.9448343639575971</v>
      </c>
    </row>
    <row r="7501">
      <c r="A7501" t="n">
        <v>14</v>
      </c>
      <c r="B7501" t="n">
        <v>0.9821202711710102</v>
      </c>
      <c r="C7501" t="n">
        <v>0.9766395257341078</v>
      </c>
      <c r="D7501" t="n">
        <v>0.971036564356299</v>
      </c>
      <c r="E7501" t="n">
        <v>1</v>
      </c>
      <c r="F7501" t="n">
        <v>0.9966196806671047</v>
      </c>
      <c r="G7501" t="n">
        <v>0.8928292380227886</v>
      </c>
      <c r="H7501" t="n">
        <v>0.917069957829617</v>
      </c>
      <c r="I7501" t="n">
        <v>0.9154074838008656</v>
      </c>
      <c r="J7501" t="n">
        <v>0.8380691244080694</v>
      </c>
      <c r="K7501" t="n">
        <v>0.9180900374626961</v>
      </c>
      <c r="L7501" t="n">
        <v>0.9438489126326619</v>
      </c>
      <c r="M7501" t="n">
        <v>0.8393723536859823</v>
      </c>
      <c r="N7501" t="n">
        <v>0.9471634241932065</v>
      </c>
      <c r="O7501" t="n">
        <v>0.9367728902016559</v>
      </c>
      <c r="P7501" t="n">
        <v>0.8477883503506524</v>
      </c>
      <c r="Q7501" t="n">
        <v>0.9610429444613966</v>
      </c>
      <c r="R7501" t="n">
        <v>0.9630428856180376</v>
      </c>
      <c r="S7501" t="n">
        <v>0.8258930386944869</v>
      </c>
      <c r="T7501" t="n">
        <v>0.996355181622279</v>
      </c>
      <c r="U7501" t="n">
        <v>0.9331178658499558</v>
      </c>
      <c r="V7501" t="n">
        <v>0.7374843650114734</v>
      </c>
      <c r="W7501" t="n">
        <v>0.9535734166781656</v>
      </c>
      <c r="X7501" t="n">
        <v>0.9652798659935502</v>
      </c>
      <c r="Y7501" t="n">
        <v>0.8456976680638841</v>
      </c>
      <c r="Z7501" t="n">
        <v>0.9603756753165857</v>
      </c>
      <c r="AA7501" t="n">
        <v>0.9538146569078141</v>
      </c>
      <c r="AB7501" t="n">
        <v>0.9654620533665539</v>
      </c>
      <c r="AC7501" t="n">
        <v>0.9600695126764944</v>
      </c>
      <c r="AD7501" t="n">
        <v>0.9519327467165303</v>
      </c>
      <c r="AE7501" t="n">
        <v>0.9827768457131195</v>
      </c>
      <c r="AF7501" t="n">
        <v>1</v>
      </c>
      <c r="AG7501" t="n">
        <v>1</v>
      </c>
      <c r="AH7501" t="n">
        <v>1</v>
      </c>
      <c r="AI7501" t="n">
        <v>1</v>
      </c>
      <c r="AJ7501" t="n">
        <v>1</v>
      </c>
      <c r="AK7501" t="n">
        <v>0.9309165194346289</v>
      </c>
    </row>
    <row r="7502">
      <c r="A7502" t="n">
        <v>15</v>
      </c>
      <c r="B7502" t="n">
        <v>0.9527683395381855</v>
      </c>
      <c r="C7502" t="n">
        <v>0.8994791611485936</v>
      </c>
      <c r="D7502" t="n">
        <v>0.9097824239333674</v>
      </c>
      <c r="E7502" t="n">
        <v>0.918293489291435</v>
      </c>
      <c r="F7502" t="n">
        <v>0.9140703753249235</v>
      </c>
      <c r="G7502" t="n">
        <v>1</v>
      </c>
      <c r="H7502" t="n">
        <v>0.7612224607790434</v>
      </c>
      <c r="I7502" t="n">
        <v>0.72232907626265</v>
      </c>
      <c r="J7502" t="n">
        <v>0.8736598135482735</v>
      </c>
      <c r="K7502" t="n">
        <v>0.7391869036417897</v>
      </c>
      <c r="L7502" t="n">
        <v>0.7260788684041822</v>
      </c>
      <c r="M7502" t="n">
        <v>0.824842774647558</v>
      </c>
      <c r="N7502" t="n">
        <v>0.8134373234587953</v>
      </c>
      <c r="O7502" t="n">
        <v>0.7584151647632423</v>
      </c>
      <c r="P7502" t="n">
        <v>1</v>
      </c>
      <c r="Q7502" t="n">
        <v>0.8094148813175279</v>
      </c>
      <c r="R7502" t="n">
        <v>0.857658519496427</v>
      </c>
      <c r="S7502" t="n">
        <v>1</v>
      </c>
      <c r="T7502" t="n">
        <v>0.9939390502507207</v>
      </c>
      <c r="U7502" t="n">
        <v>1</v>
      </c>
      <c r="V7502" t="n">
        <v>1</v>
      </c>
      <c r="W7502" t="n">
        <v>0.8197538585198038</v>
      </c>
      <c r="X7502" t="n">
        <v>0.844557540355255</v>
      </c>
      <c r="Y7502" t="n">
        <v>1</v>
      </c>
      <c r="Z7502" t="n">
        <v>0.8178996209081983</v>
      </c>
      <c r="AA7502" t="n">
        <v>0.784679651140217</v>
      </c>
      <c r="AB7502" t="n">
        <v>1</v>
      </c>
      <c r="AC7502" t="n">
        <v>0.825293295763224</v>
      </c>
      <c r="AD7502" t="n">
        <v>0.7730194403047554</v>
      </c>
      <c r="AE7502" t="n">
        <v>1</v>
      </c>
      <c r="AF7502" t="n">
        <v>0.9206954643031163</v>
      </c>
      <c r="AG7502" t="n">
        <v>0.9150859999835287</v>
      </c>
      <c r="AH7502" t="n">
        <v>0.9256972464768273</v>
      </c>
      <c r="AI7502" t="n">
        <v>0.9197492566396898</v>
      </c>
      <c r="AJ7502" t="n">
        <v>0.9123772685539943</v>
      </c>
      <c r="AK7502" t="n">
        <v>0.890761925795053</v>
      </c>
    </row>
    <row r="7503">
      <c r="A7503" t="n">
        <v>16</v>
      </c>
      <c r="B7503" t="n">
        <v>0.6940894040632299</v>
      </c>
      <c r="C7503" t="n">
        <v>0.6469169673123212</v>
      </c>
      <c r="D7503" t="n">
        <v>0.8905262988638819</v>
      </c>
      <c r="E7503" t="n">
        <v>0.6920213499474914</v>
      </c>
      <c r="F7503" t="n">
        <v>0.6709816242189717</v>
      </c>
      <c r="G7503" t="n">
        <v>0.9505058064143717</v>
      </c>
      <c r="H7503" t="n">
        <v>0.6985531525141353</v>
      </c>
      <c r="I7503" t="n">
        <v>0.6272756232965898</v>
      </c>
      <c r="J7503" t="n">
        <v>0.7555433691682101</v>
      </c>
      <c r="K7503" t="n">
        <v>0.6948514768614457</v>
      </c>
      <c r="L7503" t="n">
        <v>0.6954060108655927</v>
      </c>
      <c r="M7503" t="n">
        <v>1</v>
      </c>
      <c r="N7503" t="n">
        <v>0.7805361115034249</v>
      </c>
      <c r="O7503" t="n">
        <v>0.7192772982790927</v>
      </c>
      <c r="P7503" t="n">
        <v>0.8861502103732377</v>
      </c>
      <c r="Q7503" t="n">
        <v>0.8068053556778696</v>
      </c>
      <c r="R7503" t="n">
        <v>0.8097142393617016</v>
      </c>
      <c r="S7503" t="n">
        <v>0.9813749563524838</v>
      </c>
      <c r="T7503" t="n">
        <v>0.9629366134980289</v>
      </c>
      <c r="U7503" t="n">
        <v>0.9533315194898553</v>
      </c>
      <c r="V7503" t="n">
        <v>0.9987861773546348</v>
      </c>
      <c r="W7503" t="n">
        <v>0.8046408744701536</v>
      </c>
      <c r="X7503" t="n">
        <v>0.8112527270156661</v>
      </c>
      <c r="Y7503" t="n">
        <v>0.9543029122964326</v>
      </c>
      <c r="Z7503" t="n">
        <v>0.7805679072418554</v>
      </c>
      <c r="AA7503" t="n">
        <v>0.7479892784468972</v>
      </c>
      <c r="AB7503" t="n">
        <v>0.9142743286056186</v>
      </c>
      <c r="AC7503" t="n">
        <v>0.7976346096120471</v>
      </c>
      <c r="AD7503" t="n">
        <v>0.7294568508016669</v>
      </c>
      <c r="AE7503" t="n">
        <v>0.8354901542958842</v>
      </c>
      <c r="AF7503" t="n">
        <v>0.6911668647409133</v>
      </c>
      <c r="AG7503" t="n">
        <v>0.6825143952139673</v>
      </c>
      <c r="AH7503" t="n">
        <v>0.8891123577640494</v>
      </c>
      <c r="AI7503" t="n">
        <v>0.643139255398841</v>
      </c>
      <c r="AJ7503" t="n">
        <v>0.6757201245899201</v>
      </c>
      <c r="AK7503" t="n">
        <v>0.9375353356890457</v>
      </c>
    </row>
    <row r="7504">
      <c r="A7504" t="n">
        <v>17</v>
      </c>
      <c r="B7504" t="n">
        <v>0.6386554166463451</v>
      </c>
      <c r="C7504" t="n">
        <v>0.5914303333681444</v>
      </c>
      <c r="D7504" t="n">
        <v>0.6356623068759734</v>
      </c>
      <c r="E7504" t="n">
        <v>0.6346570677943928</v>
      </c>
      <c r="F7504" t="n">
        <v>0.6159527796742928</v>
      </c>
      <c r="G7504" t="n">
        <v>0.6358678285680123</v>
      </c>
      <c r="H7504" t="n">
        <v>0.5091193700169827</v>
      </c>
      <c r="I7504" t="n">
        <v>0.4895047861517164</v>
      </c>
      <c r="J7504" t="n">
        <v>0.5442507268720187</v>
      </c>
      <c r="K7504" t="n">
        <v>0.5095749225059023</v>
      </c>
      <c r="L7504" t="n">
        <v>0.51063096821498</v>
      </c>
      <c r="M7504" t="n">
        <v>0.7418120383370227</v>
      </c>
      <c r="N7504" t="n">
        <v>0.6412291019348916</v>
      </c>
      <c r="O7504" t="n">
        <v>0.5523912983924932</v>
      </c>
      <c r="P7504" t="n">
        <v>0.5896029312335428</v>
      </c>
      <c r="Q7504" t="n">
        <v>0.6786577440563738</v>
      </c>
      <c r="R7504" t="n">
        <v>0.6732177304479922</v>
      </c>
      <c r="S7504" t="n">
        <v>0.8759989847132026</v>
      </c>
      <c r="T7504" t="n">
        <v>0.9344482593887155</v>
      </c>
      <c r="U7504" t="n">
        <v>0.9171536354854133</v>
      </c>
      <c r="V7504" t="n">
        <v>0.9805959037218918</v>
      </c>
      <c r="W7504" t="n">
        <v>0.6674907409690674</v>
      </c>
      <c r="X7504" t="n">
        <v>0.6781263687648795</v>
      </c>
      <c r="Y7504" t="n">
        <v>0.7581865868090869</v>
      </c>
      <c r="Z7504" t="n">
        <v>0.6194927152371208</v>
      </c>
      <c r="AA7504" t="n">
        <v>0.5690306133085657</v>
      </c>
      <c r="AB7504" t="n">
        <v>0.6327519893807448</v>
      </c>
      <c r="AC7504" t="n">
        <v>0.6290418767739147</v>
      </c>
      <c r="AD7504" t="n">
        <v>0.536372807076841</v>
      </c>
      <c r="AE7504" t="n">
        <v>0.4860317355510803</v>
      </c>
      <c r="AF7504" t="n">
        <v>0.5958772899538531</v>
      </c>
      <c r="AG7504" t="n">
        <v>0.6180321001650889</v>
      </c>
      <c r="AH7504" t="n">
        <v>0.6322514424425665</v>
      </c>
      <c r="AI7504" t="n">
        <v>0.5413878203802512</v>
      </c>
      <c r="AJ7504" t="n">
        <v>0.5827106134147639</v>
      </c>
      <c r="AK7504" t="n">
        <v>0.9361462014134274</v>
      </c>
    </row>
    <row r="7505">
      <c r="A7505" t="n">
        <v>18</v>
      </c>
      <c r="B7505" t="n">
        <v>0.3767163596755052</v>
      </c>
      <c r="C7505" t="n">
        <v>0.3852877276872659</v>
      </c>
      <c r="D7505" t="n">
        <v>0.3883050567140316</v>
      </c>
      <c r="E7505" t="n">
        <v>0.4586304988136954</v>
      </c>
      <c r="F7505" t="n">
        <v>0.4245878392886523</v>
      </c>
      <c r="G7505" t="n">
        <v>0.3610367227620103</v>
      </c>
      <c r="H7505" t="n">
        <v>0.426026147085085</v>
      </c>
      <c r="I7505" t="n">
        <v>0.4169346348912409</v>
      </c>
      <c r="J7505" t="n">
        <v>0.4042774219582604</v>
      </c>
      <c r="K7505" t="n">
        <v>0.4500494980922309</v>
      </c>
      <c r="L7505" t="n">
        <v>0.4569978051627583</v>
      </c>
      <c r="M7505" t="n">
        <v>0.6270384539189134</v>
      </c>
      <c r="N7505" t="n">
        <v>0.5889679401172233</v>
      </c>
      <c r="O7505" t="n">
        <v>0.505952470700062</v>
      </c>
      <c r="P7505" t="n">
        <v>0.5694267791906972</v>
      </c>
      <c r="Q7505" t="n">
        <v>0.6236956331227622</v>
      </c>
      <c r="R7505" t="n">
        <v>0.6215666438847639</v>
      </c>
      <c r="S7505" t="n">
        <v>0.856151810618161</v>
      </c>
      <c r="T7505" t="n">
        <v>0.9196335591367913</v>
      </c>
      <c r="U7505" t="n">
        <v>0.8817250989119884</v>
      </c>
      <c r="V7505" t="n">
        <v>0.9526730052812307</v>
      </c>
      <c r="W7505" t="n">
        <v>0.6145404692711404</v>
      </c>
      <c r="X7505" t="n">
        <v>0.625225388146312</v>
      </c>
      <c r="Y7505" t="n">
        <v>0.7289354595800803</v>
      </c>
      <c r="Z7505" t="n">
        <v>0.5467405639731076</v>
      </c>
      <c r="AA7505" t="n">
        <v>0.5017596383713629</v>
      </c>
      <c r="AB7505" t="n">
        <v>0.6063814233141173</v>
      </c>
      <c r="AC7505" t="n">
        <v>0.5471730998928602</v>
      </c>
      <c r="AD7505" t="n">
        <v>0.4590083395818667</v>
      </c>
      <c r="AE7505" t="n">
        <v>0.3286031135294771</v>
      </c>
      <c r="AF7505" t="n">
        <v>0.4218639803406227</v>
      </c>
      <c r="AG7505" t="n">
        <v>0.4334647354771689</v>
      </c>
      <c r="AH7505" t="n">
        <v>0.3281851321236601</v>
      </c>
      <c r="AI7505" t="n">
        <v>0.3686239906614643</v>
      </c>
      <c r="AJ7505" t="n">
        <v>0.4276372976187351</v>
      </c>
      <c r="AK7505" t="n">
        <v>0.7828091872791518</v>
      </c>
    </row>
    <row r="7506">
      <c r="A7506" t="n">
        <v>19</v>
      </c>
      <c r="B7506" t="n">
        <v>0.3543225330970613</v>
      </c>
      <c r="C7506" t="n">
        <v>0.362216673738209</v>
      </c>
      <c r="D7506" t="n">
        <v>0.4041546646085147</v>
      </c>
      <c r="E7506" t="n">
        <v>0.3858292287075114</v>
      </c>
      <c r="F7506" t="n">
        <v>0.349804077306297</v>
      </c>
      <c r="G7506" t="n">
        <v>0.3030117488924211</v>
      </c>
      <c r="H7506" t="n">
        <v>0.2057794941001601</v>
      </c>
      <c r="I7506" t="n">
        <v>0.2397973196179305</v>
      </c>
      <c r="J7506" t="n">
        <v>0.2663969566222094</v>
      </c>
      <c r="K7506" t="n">
        <v>0.1759916935563008</v>
      </c>
      <c r="L7506" t="n">
        <v>0.2194002233681409</v>
      </c>
      <c r="M7506" t="n">
        <v>0.3296558207526391</v>
      </c>
      <c r="N7506" t="n">
        <v>0.3451954311136219</v>
      </c>
      <c r="O7506" t="n">
        <v>0.323871424933993</v>
      </c>
      <c r="P7506" t="n">
        <v>0.5003087219363186</v>
      </c>
      <c r="Q7506" t="n">
        <v>0.3308364313641436</v>
      </c>
      <c r="R7506" t="n">
        <v>0.4403341680383875</v>
      </c>
      <c r="S7506" t="n">
        <v>0.812695011492093</v>
      </c>
      <c r="T7506" t="n">
        <v>0.8767910475974443</v>
      </c>
      <c r="U7506" t="n">
        <v>0.8272126817087262</v>
      </c>
      <c r="V7506" t="n">
        <v>0.8971095092729081</v>
      </c>
      <c r="W7506" t="n">
        <v>0.341733399720983</v>
      </c>
      <c r="X7506" t="n">
        <v>0.4411862024912958</v>
      </c>
      <c r="Y7506" t="n">
        <v>0.6635220810173328</v>
      </c>
      <c r="Z7506" t="n">
        <v>0.2524023239000385</v>
      </c>
      <c r="AA7506" t="n">
        <v>0.2289705522605902</v>
      </c>
      <c r="AB7506" t="n">
        <v>0.3872933306336269</v>
      </c>
      <c r="AC7506" t="n">
        <v>0.2397503831911924</v>
      </c>
      <c r="AD7506" t="n">
        <v>0.2260005886274271</v>
      </c>
      <c r="AE7506" t="n">
        <v>0.2462473476174326</v>
      </c>
      <c r="AF7506" t="n">
        <v>0.3563058786972165</v>
      </c>
      <c r="AG7506" t="n">
        <v>0.3586501029520744</v>
      </c>
      <c r="AH7506" t="n">
        <v>0.2579422789884963</v>
      </c>
      <c r="AI7506" t="n">
        <v>0.2971823542117623</v>
      </c>
      <c r="AJ7506" t="n">
        <v>0.402917706844463</v>
      </c>
      <c r="AK7506" t="n">
        <v>0.7834849823321554</v>
      </c>
    </row>
    <row r="7507">
      <c r="A7507" t="n">
        <v>20</v>
      </c>
      <c r="B7507" t="n">
        <v>0.2276243273560827</v>
      </c>
      <c r="C7507" t="n">
        <v>0.236795933787493</v>
      </c>
      <c r="D7507" t="n">
        <v>0.4005678294306545</v>
      </c>
      <c r="E7507" t="n">
        <v>0.188073483704665</v>
      </c>
      <c r="F7507" t="n">
        <v>0.2065829648656648</v>
      </c>
      <c r="G7507" t="n">
        <v>0.2880756678974245</v>
      </c>
      <c r="H7507" t="n">
        <v>0.133593720699019</v>
      </c>
      <c r="I7507" t="n">
        <v>0.1177488441125471</v>
      </c>
      <c r="J7507" t="n">
        <v>0.1573547721777879</v>
      </c>
      <c r="K7507" t="n">
        <v>0.1020836820808247</v>
      </c>
      <c r="L7507" t="n">
        <v>0.1097242829636002</v>
      </c>
      <c r="M7507" t="n">
        <v>0.2148871582786485</v>
      </c>
      <c r="N7507" t="n">
        <v>0.2594449544523692</v>
      </c>
      <c r="O7507" t="n">
        <v>0.1726421431103072</v>
      </c>
      <c r="P7507" t="n">
        <v>0.2495326292908513</v>
      </c>
      <c r="Q7507" t="n">
        <v>0.2067068451611064</v>
      </c>
      <c r="R7507" t="n">
        <v>0.2539198629164937</v>
      </c>
      <c r="S7507" t="n">
        <v>0.6111332367595522</v>
      </c>
      <c r="T7507" t="n">
        <v>0.7916559263956336</v>
      </c>
      <c r="U7507" t="n">
        <v>0.5852823456045998</v>
      </c>
      <c r="V7507" t="n">
        <v>0.6072114006887572</v>
      </c>
      <c r="W7507" t="n">
        <v>0.2190341226573039</v>
      </c>
      <c r="X7507" t="n">
        <v>0.2414341371831902</v>
      </c>
      <c r="Y7507" t="n">
        <v>0.3371545223852228</v>
      </c>
      <c r="Z7507" t="n">
        <v>0.1417611232758685</v>
      </c>
      <c r="AA7507" t="n">
        <v>0.1227136416156005</v>
      </c>
      <c r="AB7507" t="n">
        <v>0.2577641542024328</v>
      </c>
      <c r="AC7507" t="n">
        <v>0.1320325053213879</v>
      </c>
      <c r="AD7507" t="n">
        <v>0.1295694803958987</v>
      </c>
      <c r="AE7507" t="n">
        <v>0.2059479397702819</v>
      </c>
      <c r="AF7507" t="n">
        <v>0.1871276956603437</v>
      </c>
      <c r="AG7507" t="n">
        <v>0.1876016975401915</v>
      </c>
      <c r="AH7507" t="n">
        <v>0.2277814729688219</v>
      </c>
      <c r="AI7507" t="n">
        <v>0.1894206155528901</v>
      </c>
      <c r="AJ7507" t="n">
        <v>0.3096812005105702</v>
      </c>
      <c r="AK7507" t="n">
        <v>0.7668462897526501</v>
      </c>
    </row>
    <row r="7508">
      <c r="A7508" t="n">
        <v>21</v>
      </c>
      <c r="B7508" t="n">
        <v>0.1198582367381444</v>
      </c>
      <c r="C7508" t="n">
        <v>0.1312616152815274</v>
      </c>
      <c r="D7508" t="n">
        <v>0.3893042711247708</v>
      </c>
      <c r="E7508" t="n">
        <v>0.09427585914267833</v>
      </c>
      <c r="F7508" t="n">
        <v>0.1076907440702075</v>
      </c>
      <c r="G7508" t="n">
        <v>0.2326152881973006</v>
      </c>
      <c r="H7508" t="n">
        <v>0.06104868642776917</v>
      </c>
      <c r="I7508" t="n">
        <v>0.07521602059367051</v>
      </c>
      <c r="J7508" t="n">
        <v>0.1371092739557358</v>
      </c>
      <c r="K7508" t="n">
        <v>0.06694580896911205</v>
      </c>
      <c r="L7508" t="n">
        <v>0.08943345072588978</v>
      </c>
      <c r="M7508" t="n">
        <v>0.1380014692003194</v>
      </c>
      <c r="N7508" t="n">
        <v>0.1315998826000988</v>
      </c>
      <c r="O7508" t="n">
        <v>0.108875424747965</v>
      </c>
      <c r="P7508" t="n">
        <v>0.1800719990106455</v>
      </c>
      <c r="Q7508" t="n">
        <v>0.1225510950716233</v>
      </c>
      <c r="R7508" t="n">
        <v>0.1909470561552833</v>
      </c>
      <c r="S7508" t="n">
        <v>0.3230119520571477</v>
      </c>
      <c r="T7508" t="n">
        <v>0.5019040352487103</v>
      </c>
      <c r="U7508" t="n">
        <v>0.3668897052076303</v>
      </c>
      <c r="V7508" t="n">
        <v>0.4068033799307546</v>
      </c>
      <c r="W7508" t="n">
        <v>0.1260870409244183</v>
      </c>
      <c r="X7508" t="n">
        <v>0.1695622686049047</v>
      </c>
      <c r="Y7508" t="n">
        <v>0.2621366642146444</v>
      </c>
      <c r="Z7508" t="n">
        <v>0.1315248969159033</v>
      </c>
      <c r="AA7508" t="n">
        <v>0.08205145909405021</v>
      </c>
      <c r="AB7508" t="n">
        <v>0.1718378497299756</v>
      </c>
      <c r="AC7508" t="n">
        <v>0.1285443405323723</v>
      </c>
      <c r="AD7508" t="n">
        <v>0.1036428341890618</v>
      </c>
      <c r="AE7508" t="n">
        <v>0.1631562677263192</v>
      </c>
      <c r="AF7508" t="n">
        <v>0.08515077639410512</v>
      </c>
      <c r="AG7508" t="n">
        <v>0.09564318211036192</v>
      </c>
      <c r="AH7508" t="n">
        <v>0.2005376017368415</v>
      </c>
      <c r="AI7508" t="n">
        <v>0.09802613135532853</v>
      </c>
      <c r="AJ7508" t="n">
        <v>0.2275263742112699</v>
      </c>
      <c r="AK7508" t="n">
        <v>0.7183038869257949</v>
      </c>
    </row>
    <row r="7509">
      <c r="A7509" t="n">
        <v>22</v>
      </c>
      <c r="B7509" t="n">
        <v>0.1069597307798605</v>
      </c>
      <c r="C7509" t="n">
        <v>0.1182546861790783</v>
      </c>
      <c r="D7509" t="n">
        <v>0.3532831658787803</v>
      </c>
      <c r="E7509" t="n">
        <v>0.0837573503152282</v>
      </c>
      <c r="F7509" t="n">
        <v>0.09648763302204348</v>
      </c>
      <c r="G7509" t="n">
        <v>0.2395339200564046</v>
      </c>
      <c r="H7509" t="n">
        <v>0.06667250081754879</v>
      </c>
      <c r="I7509" t="n">
        <v>0.07827985608767389</v>
      </c>
      <c r="J7509" t="n">
        <v>0.101493062381657</v>
      </c>
      <c r="K7509" t="n">
        <v>0.07311286719503116</v>
      </c>
      <c r="L7509" t="n">
        <v>0.09748269945983919</v>
      </c>
      <c r="M7509" t="n">
        <v>0.1220346824792325</v>
      </c>
      <c r="N7509" t="n">
        <v>0.1275957074006073</v>
      </c>
      <c r="O7509" t="n">
        <v>0.09767063660856549</v>
      </c>
      <c r="P7509" t="n">
        <v>0.1486035748555913</v>
      </c>
      <c r="Q7509" t="n">
        <v>0.1181471576073242</v>
      </c>
      <c r="R7509" t="n">
        <v>0.1754308329638555</v>
      </c>
      <c r="S7509" t="n">
        <v>0.2824102964665495</v>
      </c>
      <c r="T7509" t="n">
        <v>0.4680541378397793</v>
      </c>
      <c r="U7509" t="n">
        <v>0.3513353285611592</v>
      </c>
      <c r="V7509" t="n">
        <v>0.2579561559011904</v>
      </c>
      <c r="W7509" t="n">
        <v>0.1558885547936833</v>
      </c>
      <c r="X7509" t="n">
        <v>0.163632319927287</v>
      </c>
      <c r="Y7509" t="n">
        <v>0.1873316048268568</v>
      </c>
      <c r="Z7509" t="n">
        <v>0.1398941349764671</v>
      </c>
      <c r="AA7509" t="n">
        <v>0.08467485038770374</v>
      </c>
      <c r="AB7509" t="n">
        <v>0.1397743777261308</v>
      </c>
      <c r="AC7509" t="n">
        <v>0.1219502053654172</v>
      </c>
      <c r="AD7509" t="n">
        <v>0.086812145692568</v>
      </c>
      <c r="AE7509" t="n">
        <v>0.112498236747091</v>
      </c>
      <c r="AF7509" t="n">
        <v>0.0770740651261615</v>
      </c>
      <c r="AG7509" t="n">
        <v>0.08594987195026026</v>
      </c>
      <c r="AH7509" t="n">
        <v>0.1773627879370095</v>
      </c>
      <c r="AI7509" t="n">
        <v>0.08708919864150041</v>
      </c>
      <c r="AJ7509" t="n">
        <v>0.2144722024536798</v>
      </c>
      <c r="AK7509" t="n">
        <v>0.6787787102473497</v>
      </c>
    </row>
    <row r="7510">
      <c r="A7510" t="n">
        <v>23</v>
      </c>
      <c r="B7510" t="n">
        <v>0.1162231145648746</v>
      </c>
      <c r="C7510" t="n">
        <v>0.127628641949398</v>
      </c>
      <c r="D7510" t="n">
        <v>0.3368627423956339</v>
      </c>
      <c r="E7510" t="n">
        <v>0.09305331122198217</v>
      </c>
      <c r="F7510" t="n">
        <v>0.1059042816907682</v>
      </c>
      <c r="G7510" t="n">
        <v>0.2417769091692488</v>
      </c>
      <c r="H7510" t="n">
        <v>0.07894264130434069</v>
      </c>
      <c r="I7510" t="n">
        <v>0.09133578214515402</v>
      </c>
      <c r="J7510" t="n">
        <v>0.0953766455934138</v>
      </c>
      <c r="K7510" t="n">
        <v>0.08656826696067282</v>
      </c>
      <c r="L7510" t="n">
        <v>0.1128994392546683</v>
      </c>
      <c r="M7510" t="n">
        <v>0.1168814069869458</v>
      </c>
      <c r="N7510" t="n">
        <v>0.131151909293129</v>
      </c>
      <c r="O7510" t="n">
        <v>0.1094336148740839</v>
      </c>
      <c r="P7510" t="n">
        <v>0.1275454890940817</v>
      </c>
      <c r="Q7510" t="n">
        <v>0.1231428972650397</v>
      </c>
      <c r="R7510" t="n">
        <v>0.1475082512775221</v>
      </c>
      <c r="S7510" t="n">
        <v>0.2171584871104854</v>
      </c>
      <c r="T7510" t="n">
        <v>0.3434377803210739</v>
      </c>
      <c r="U7510" t="n">
        <v>0.2780595299149072</v>
      </c>
      <c r="V7510" t="n">
        <v>0.2309583794649936</v>
      </c>
      <c r="W7510" t="n">
        <v>0.1104572615514248</v>
      </c>
      <c r="X7510" t="n">
        <v>0.1359529176423642</v>
      </c>
      <c r="Y7510" t="n">
        <v>0.1403441826858205</v>
      </c>
      <c r="Z7510" t="n">
        <v>0.09578351678247629</v>
      </c>
      <c r="AA7510" t="n">
        <v>0.08869017301261753</v>
      </c>
      <c r="AB7510" t="n">
        <v>0.07784886287167278</v>
      </c>
      <c r="AC7510" t="n">
        <v>0.1410758744192325</v>
      </c>
      <c r="AD7510" t="n">
        <v>0.1019384145954642</v>
      </c>
      <c r="AE7510" t="n">
        <v>0.08450588401247332</v>
      </c>
      <c r="AF7510" t="n">
        <v>0.08722994589766679</v>
      </c>
      <c r="AG7510" t="n">
        <v>0.09464695276236934</v>
      </c>
      <c r="AH7510" t="n">
        <v>0.1664018061020877</v>
      </c>
      <c r="AI7510" t="n">
        <v>0.09675495075668794</v>
      </c>
      <c r="AJ7510" t="n">
        <v>0.2324752846995122</v>
      </c>
      <c r="AK7510" t="n">
        <v>0.6395980565371024</v>
      </c>
    </row>
    <row r="7511">
      <c r="A7511" t="n">
        <v>24</v>
      </c>
      <c r="B7511" t="n">
        <v>0.136434133732178</v>
      </c>
      <c r="C7511" t="n">
        <v>0.1474614172110746</v>
      </c>
      <c r="D7511" t="n">
        <v>0.3287323529546886</v>
      </c>
      <c r="E7511" t="n">
        <v>0.109537818543126</v>
      </c>
      <c r="F7511" t="n">
        <v>0.1241194536342432</v>
      </c>
      <c r="G7511" t="n">
        <v>0.2359313249509862</v>
      </c>
      <c r="H7511" t="n">
        <v>0.06417017647867761</v>
      </c>
      <c r="I7511" t="n">
        <v>0.08324296323654484</v>
      </c>
      <c r="J7511" t="n">
        <v>0.1666442483125877</v>
      </c>
      <c r="K7511" t="n">
        <v>0.07036882572630875</v>
      </c>
      <c r="L7511" t="n">
        <v>0.09407944000886895</v>
      </c>
      <c r="M7511" t="n">
        <v>0.2597396045463998</v>
      </c>
      <c r="N7511" t="n">
        <v>0.1138641118211991</v>
      </c>
      <c r="O7511" t="n">
        <v>0.08531113710878116</v>
      </c>
      <c r="P7511" t="n">
        <v>0.1557235873489</v>
      </c>
      <c r="Q7511" t="n">
        <v>0.08978710958740671</v>
      </c>
      <c r="R7511" t="n">
        <v>0.1095902340218999</v>
      </c>
      <c r="S7511" t="n">
        <v>0.2066606459972599</v>
      </c>
      <c r="T7511" t="n">
        <v>0.3133787689759108</v>
      </c>
      <c r="U7511" t="n">
        <v>0.2067615697397402</v>
      </c>
      <c r="V7511" t="n">
        <v>0.2615556698032641</v>
      </c>
      <c r="W7511" t="n">
        <v>0.1198052232529564</v>
      </c>
      <c r="X7511" t="n">
        <v>0.1193097262661968</v>
      </c>
      <c r="Y7511" t="n">
        <v>0.1368078538227125</v>
      </c>
      <c r="Z7511" t="n">
        <v>0.0520766650044374</v>
      </c>
      <c r="AA7511" t="n">
        <v>0.07622447400679411</v>
      </c>
      <c r="AB7511" t="n">
        <v>0.113714216398687</v>
      </c>
      <c r="AC7511" t="n">
        <v>0.08052568534406895</v>
      </c>
      <c r="AD7511" t="n">
        <v>0.08135850218239341</v>
      </c>
      <c r="AE7511" t="n">
        <v>0.1413687644624254</v>
      </c>
      <c r="AF7511" t="n">
        <v>0.1023990980504126</v>
      </c>
      <c r="AG7511" t="n">
        <v>0.1111301724326854</v>
      </c>
      <c r="AH7511" t="n">
        <v>0.1866680096998071</v>
      </c>
      <c r="AI7511" t="n">
        <v>0.1138952080259935</v>
      </c>
      <c r="AJ7511" t="n">
        <v>0.2494713196947293</v>
      </c>
      <c r="AK7511" t="n">
        <v>0.6217910777385158</v>
      </c>
    </row>
    <row r="7521">
      <c r="A7521" t="inlineStr">
        <is>
          <t>PVVAC-P-240to760-E10.8-rDXGF-ESe1985-CZ13</t>
        </is>
      </c>
      <c r="D7521" t="n">
        <v>2015</v>
      </c>
      <c r="F7521" t="inlineStr">
        <is>
          <t>Source Annual kWh:</t>
        </is>
      </c>
      <c r="G7521" s="169" t="n">
        <v>1293267.827999991</v>
      </c>
      <c r="H7521" t="inlineStr">
        <is>
          <t>DEER</t>
        </is>
      </c>
      <c r="K7521" t="inlineStr">
        <is>
          <t>PDAF</t>
        </is>
      </c>
      <c r="L7521" t="inlineStr">
        <is>
          <t>Monthly</t>
        </is>
      </c>
    </row>
    <row r="7522">
      <c r="A7522" t="n">
        <v>189</v>
      </c>
      <c r="B7522" t="inlineStr">
        <is>
          <t>PVVAC-P-240to760-E10.8-20-MM</t>
        </is>
      </c>
      <c r="F7522" t="inlineStr">
        <is>
          <t>Source Sample Size:</t>
        </is>
      </c>
      <c r="G7522" t="n">
        <v>0</v>
      </c>
      <c r="H7522" t="inlineStr">
        <is>
          <t>DEER</t>
        </is>
      </c>
      <c r="K7522" t="inlineStr">
        <is>
          <t>WKWE</t>
        </is>
      </c>
      <c r="L7522" t="inlineStr">
        <is>
          <t>Monthly</t>
        </is>
      </c>
      <c r="N7522" t="inlineStr">
        <is>
          <t>Weekend Peak3</t>
        </is>
      </c>
    </row>
    <row r="7523">
      <c r="B7523" t="n">
        <v>1</v>
      </c>
      <c r="C7523" t="inlineStr">
        <is>
          <t>JANUARY</t>
        </is>
      </c>
      <c r="D7523" t="inlineStr">
        <is>
          <t>JAN</t>
        </is>
      </c>
      <c r="E7523" t="n">
        <v>2</v>
      </c>
      <c r="F7523" t="inlineStr">
        <is>
          <t>FEBRUARY</t>
        </is>
      </c>
      <c r="G7523" t="inlineStr">
        <is>
          <t>FEB</t>
        </is>
      </c>
      <c r="H7523" t="n">
        <v>3</v>
      </c>
      <c r="I7523" t="inlineStr">
        <is>
          <t>MARCH</t>
        </is>
      </c>
      <c r="J7523" t="inlineStr">
        <is>
          <t>MAR</t>
        </is>
      </c>
      <c r="K7523" t="n">
        <v>4</v>
      </c>
      <c r="L7523" t="inlineStr">
        <is>
          <t>APRIL</t>
        </is>
      </c>
      <c r="M7523" t="inlineStr">
        <is>
          <t>APR</t>
        </is>
      </c>
      <c r="N7523" t="n">
        <v>5</v>
      </c>
      <c r="O7523" t="inlineStr">
        <is>
          <t>MAY</t>
        </is>
      </c>
      <c r="P7523" t="inlineStr">
        <is>
          <t>MAY</t>
        </is>
      </c>
      <c r="Q7523" t="n">
        <v>6</v>
      </c>
      <c r="R7523" t="inlineStr">
        <is>
          <t>JUNE</t>
        </is>
      </c>
      <c r="S7523" t="inlineStr">
        <is>
          <t>JUN</t>
        </is>
      </c>
      <c r="T7523" t="n">
        <v>7</v>
      </c>
      <c r="U7523" t="inlineStr">
        <is>
          <t>JULY</t>
        </is>
      </c>
      <c r="V7523" t="inlineStr">
        <is>
          <t>JUL</t>
        </is>
      </c>
      <c r="W7523" t="n">
        <v>8</v>
      </c>
      <c r="X7523" t="inlineStr">
        <is>
          <t>AUGUST</t>
        </is>
      </c>
      <c r="Y7523" t="inlineStr">
        <is>
          <t>AUG</t>
        </is>
      </c>
      <c r="Z7523" t="n">
        <v>9</v>
      </c>
      <c r="AA7523" t="inlineStr">
        <is>
          <t>SEPTEMBER</t>
        </is>
      </c>
      <c r="AB7523" t="inlineStr">
        <is>
          <t>SEP</t>
        </is>
      </c>
      <c r="AC7523" t="n">
        <v>10</v>
      </c>
      <c r="AD7523" t="inlineStr">
        <is>
          <t>OCTOBER</t>
        </is>
      </c>
      <c r="AE7523" t="inlineStr">
        <is>
          <t>OCT</t>
        </is>
      </c>
      <c r="AF7523" t="n">
        <v>11</v>
      </c>
      <c r="AG7523" t="inlineStr">
        <is>
          <t>NOVEMBER</t>
        </is>
      </c>
      <c r="AH7523" t="inlineStr">
        <is>
          <t>NOV</t>
        </is>
      </c>
      <c r="AI7523" t="n">
        <v>12</v>
      </c>
      <c r="AJ7523" t="inlineStr">
        <is>
          <t>DECEMBER</t>
        </is>
      </c>
      <c r="AK7523" t="inlineStr">
        <is>
          <t>DEC</t>
        </is>
      </c>
    </row>
    <row r="7524">
      <c r="B7524" t="n">
        <v>31</v>
      </c>
      <c r="E7524" t="n">
        <v>28</v>
      </c>
      <c r="H7524" t="n">
        <v>31</v>
      </c>
      <c r="K7524" t="n">
        <v>30</v>
      </c>
      <c r="N7524" t="n">
        <v>31</v>
      </c>
      <c r="Q7524" t="n">
        <v>30</v>
      </c>
      <c r="T7524" t="n">
        <v>31</v>
      </c>
      <c r="W7524" t="n">
        <v>31</v>
      </c>
      <c r="Z7524" t="n">
        <v>30</v>
      </c>
      <c r="AC7524" t="n">
        <v>31</v>
      </c>
      <c r="AF7524" t="n">
        <v>30</v>
      </c>
      <c r="AI7524" t="n">
        <v>31</v>
      </c>
    </row>
    <row r="7525">
      <c r="A7525" t="inlineStr">
        <is>
          <t>RATIOS</t>
        </is>
      </c>
      <c r="B7525" t="inlineStr">
        <is>
          <t>E.BKDWN</t>
        </is>
      </c>
      <c r="C7525" t="inlineStr">
        <is>
          <t>PEAK/AVG</t>
        </is>
      </c>
      <c r="D7525" t="inlineStr">
        <is>
          <t>END/AVG</t>
        </is>
      </c>
      <c r="E7525" t="inlineStr">
        <is>
          <t>E.BKDWN</t>
        </is>
      </c>
      <c r="F7525" t="inlineStr">
        <is>
          <t>PEAK/AVG</t>
        </is>
      </c>
      <c r="G7525" t="inlineStr">
        <is>
          <t>END/AVG</t>
        </is>
      </c>
      <c r="H7525" t="inlineStr">
        <is>
          <t>E.BKDWN</t>
        </is>
      </c>
      <c r="I7525" t="inlineStr">
        <is>
          <t>PEAK/AVG</t>
        </is>
      </c>
      <c r="J7525" t="inlineStr">
        <is>
          <t>END/AVG</t>
        </is>
      </c>
      <c r="K7525" t="inlineStr">
        <is>
          <t>E.BKDWN</t>
        </is>
      </c>
      <c r="L7525" t="inlineStr">
        <is>
          <t>PEAK/AVG</t>
        </is>
      </c>
      <c r="M7525" t="inlineStr">
        <is>
          <t>END/AVG</t>
        </is>
      </c>
      <c r="N7525" t="inlineStr">
        <is>
          <t>E.BKDWN</t>
        </is>
      </c>
      <c r="O7525" t="inlineStr">
        <is>
          <t>PEAK/AVG</t>
        </is>
      </c>
      <c r="P7525" t="inlineStr">
        <is>
          <t>END/AVG</t>
        </is>
      </c>
      <c r="Q7525" t="inlineStr">
        <is>
          <t>E.BKDWN</t>
        </is>
      </c>
      <c r="R7525" t="inlineStr">
        <is>
          <t>PEAK/AVG</t>
        </is>
      </c>
      <c r="S7525" t="inlineStr">
        <is>
          <t>END/AVG</t>
        </is>
      </c>
      <c r="T7525" t="inlineStr">
        <is>
          <t>E.BKDWN</t>
        </is>
      </c>
      <c r="U7525" t="inlineStr">
        <is>
          <t>PEAK/AVG</t>
        </is>
      </c>
      <c r="V7525" t="inlineStr">
        <is>
          <t>END/AVG</t>
        </is>
      </c>
      <c r="W7525" t="inlineStr">
        <is>
          <t>E.BKDWN</t>
        </is>
      </c>
      <c r="X7525" t="inlineStr">
        <is>
          <t>PEAK/AVG</t>
        </is>
      </c>
      <c r="Y7525" t="inlineStr">
        <is>
          <t>END/AVG</t>
        </is>
      </c>
      <c r="Z7525" t="inlineStr">
        <is>
          <t>E.BKDWN</t>
        </is>
      </c>
      <c r="AA7525" t="inlineStr">
        <is>
          <t>PEAK/AVG</t>
        </is>
      </c>
      <c r="AB7525" t="inlineStr">
        <is>
          <t>END/AVG</t>
        </is>
      </c>
      <c r="AC7525" t="inlineStr">
        <is>
          <t>E.BKDWN</t>
        </is>
      </c>
      <c r="AD7525" t="inlineStr">
        <is>
          <t>PEAK/AVG</t>
        </is>
      </c>
      <c r="AE7525" t="inlineStr">
        <is>
          <t>END/AVG</t>
        </is>
      </c>
      <c r="AF7525" t="inlineStr">
        <is>
          <t>E.BKDWN</t>
        </is>
      </c>
      <c r="AG7525" t="inlineStr">
        <is>
          <t>PEAK/AVG</t>
        </is>
      </c>
      <c r="AH7525" t="inlineStr">
        <is>
          <t>END/AVG</t>
        </is>
      </c>
      <c r="AI7525" t="inlineStr">
        <is>
          <t>E.BKDWN</t>
        </is>
      </c>
      <c r="AJ7525" t="inlineStr">
        <is>
          <t>PEAK/AVG</t>
        </is>
      </c>
      <c r="AK7525" t="inlineStr">
        <is>
          <t>END/AVG</t>
        </is>
      </c>
    </row>
    <row r="7526">
      <c r="B7526" s="170" t="n">
        <v>0.06109458326174233</v>
      </c>
      <c r="C7526" s="171" t="n">
        <v>1.157291265806081</v>
      </c>
      <c r="D7526" s="171" t="n">
        <v>0.4139180849384224</v>
      </c>
      <c r="E7526" s="170" t="n">
        <v>0.06155100908597048</v>
      </c>
      <c r="F7526" s="171" t="n">
        <v>1.095788982215606</v>
      </c>
      <c r="G7526" s="171" t="n">
        <v>0.3732101902660449</v>
      </c>
      <c r="H7526" s="170" t="n">
        <v>0.08360921892430605</v>
      </c>
      <c r="I7526" s="171" t="n">
        <v>1.139782121438562</v>
      </c>
      <c r="J7526" s="171" t="n">
        <v>0.4035124123738736</v>
      </c>
      <c r="K7526" s="170" t="n">
        <v>0.06950275119004148</v>
      </c>
      <c r="L7526" s="171" t="n">
        <v>1.415076362445195</v>
      </c>
      <c r="M7526" s="171" t="n">
        <v>0.420699955738413</v>
      </c>
      <c r="N7526" s="170" t="n">
        <v>0.107005612328035</v>
      </c>
      <c r="O7526" s="171" t="n">
        <v>1.371679718379206</v>
      </c>
      <c r="P7526" s="171" t="n">
        <v>0.5089164306110625</v>
      </c>
      <c r="Q7526" s="170" t="n">
        <v>0.09840304286733939</v>
      </c>
      <c r="R7526" s="171" t="n">
        <v>1.767581802504264</v>
      </c>
      <c r="S7526" s="171" t="n">
        <v>0.5870600006080896</v>
      </c>
      <c r="T7526" s="170" t="n">
        <v>0.07143696877201269</v>
      </c>
      <c r="U7526" s="171" t="n">
        <v>1.17313497850637</v>
      </c>
      <c r="V7526" s="171" t="n">
        <v>0.85745496870323</v>
      </c>
      <c r="W7526" s="170" t="n">
        <v>0.1146910252805309</v>
      </c>
      <c r="X7526" s="171" t="n">
        <v>1.515367026084338</v>
      </c>
      <c r="Y7526" s="171" t="n">
        <v>0.631455608364065</v>
      </c>
      <c r="Z7526" s="170" t="n">
        <v>0.1180858154367429</v>
      </c>
      <c r="AA7526" s="171" t="n">
        <v>1.238736155266013</v>
      </c>
      <c r="AB7526" s="171" t="n">
        <v>0.5361285688226737</v>
      </c>
      <c r="AC7526" s="170" t="n">
        <v>0.1029395255951737</v>
      </c>
      <c r="AD7526" s="171" t="n">
        <v>1.382646913404507</v>
      </c>
      <c r="AE7526" s="171" t="n">
        <v>0.5096747582196242</v>
      </c>
      <c r="AF7526" s="170" t="n">
        <v>0.06973266489074981</v>
      </c>
      <c r="AG7526" s="171" t="n">
        <v>1.138203194153308</v>
      </c>
      <c r="AH7526" s="171" t="n">
        <v>0.3706158363671891</v>
      </c>
      <c r="AI7526" s="170" t="n">
        <v>0.04194778236735524</v>
      </c>
      <c r="AJ7526" s="171" t="n">
        <v>1.6837441616051</v>
      </c>
      <c r="AK7526" s="171" t="n">
        <v>0.48000003482633</v>
      </c>
      <c r="AN7526" s="163">
        <f>1/($B7526*(1/$B7524)*(1/(5/7+2/7*$D7526))*$B7536/SUM($B7528:$B7551))</f>
        <v/>
      </c>
      <c r="AO7526" s="163">
        <f>1/(B7526*(1/B7524)*(1/(5/7+2/7*D7526)))</f>
        <v/>
      </c>
      <c r="AP7526" s="163" t="n"/>
      <c r="AR7526" s="168">
        <f>CHOOSE(AV$3,C7526,F7526,I7526,L7526,O7526,R7526,U7526,X7526,AA7526,AD7526,AG7526,AJ7526)</f>
        <v/>
      </c>
      <c r="AS7526" s="164" t="n"/>
      <c r="AT7526" s="164" t="n"/>
      <c r="AV7526" s="116">
        <f>AN7526/AR7526</f>
        <v/>
      </c>
      <c r="AW7526" s="165">
        <f>AO7526/AR7526</f>
        <v/>
      </c>
    </row>
    <row r="7527">
      <c r="A7527" t="inlineStr">
        <is>
          <t>HOUR</t>
        </is>
      </c>
      <c r="B7527" t="inlineStr">
        <is>
          <t>PEAK</t>
        </is>
      </c>
      <c r="C7527" t="inlineStr">
        <is>
          <t>AVG</t>
        </is>
      </c>
      <c r="D7527" t="inlineStr">
        <is>
          <t>END</t>
        </is>
      </c>
      <c r="E7527" t="inlineStr">
        <is>
          <t>PEAK</t>
        </is>
      </c>
      <c r="F7527" t="inlineStr">
        <is>
          <t>AVG</t>
        </is>
      </c>
      <c r="G7527" t="inlineStr">
        <is>
          <t>END</t>
        </is>
      </c>
      <c r="H7527" t="inlineStr">
        <is>
          <t>PEAK</t>
        </is>
      </c>
      <c r="I7527" t="inlineStr">
        <is>
          <t>AVG</t>
        </is>
      </c>
      <c r="J7527" t="inlineStr">
        <is>
          <t>END</t>
        </is>
      </c>
      <c r="K7527" t="inlineStr">
        <is>
          <t>PEAK</t>
        </is>
      </c>
      <c r="L7527" t="inlineStr">
        <is>
          <t>AVG</t>
        </is>
      </c>
      <c r="M7527" t="inlineStr">
        <is>
          <t>END</t>
        </is>
      </c>
      <c r="N7527" t="inlineStr">
        <is>
          <t>PEAK</t>
        </is>
      </c>
      <c r="O7527" t="inlineStr">
        <is>
          <t>AVG</t>
        </is>
      </c>
      <c r="P7527" t="inlineStr">
        <is>
          <t>END</t>
        </is>
      </c>
      <c r="Q7527" t="inlineStr">
        <is>
          <t>PEAK</t>
        </is>
      </c>
      <c r="R7527" t="inlineStr">
        <is>
          <t>AVG</t>
        </is>
      </c>
      <c r="S7527" t="inlineStr">
        <is>
          <t>END</t>
        </is>
      </c>
      <c r="T7527" t="inlineStr">
        <is>
          <t>PEAK</t>
        </is>
      </c>
      <c r="U7527" t="inlineStr">
        <is>
          <t>AVG</t>
        </is>
      </c>
      <c r="V7527" t="inlineStr">
        <is>
          <t>END</t>
        </is>
      </c>
      <c r="W7527" t="inlineStr">
        <is>
          <t>PEAK</t>
        </is>
      </c>
      <c r="X7527" t="inlineStr">
        <is>
          <t>AVG</t>
        </is>
      </c>
      <c r="Y7527" t="inlineStr">
        <is>
          <t>END</t>
        </is>
      </c>
      <c r="Z7527" t="inlineStr">
        <is>
          <t>PEAK</t>
        </is>
      </c>
      <c r="AA7527" t="inlineStr">
        <is>
          <t>AVG</t>
        </is>
      </c>
      <c r="AB7527" t="inlineStr">
        <is>
          <t>END</t>
        </is>
      </c>
      <c r="AC7527" t="inlineStr">
        <is>
          <t>PEAK</t>
        </is>
      </c>
      <c r="AD7527" t="inlineStr">
        <is>
          <t>AVG</t>
        </is>
      </c>
      <c r="AE7527" t="inlineStr">
        <is>
          <t>END</t>
        </is>
      </c>
      <c r="AF7527" t="inlineStr">
        <is>
          <t>PEAK</t>
        </is>
      </c>
      <c r="AG7527" t="inlineStr">
        <is>
          <t>AVG</t>
        </is>
      </c>
      <c r="AH7527" t="inlineStr">
        <is>
          <t>END</t>
        </is>
      </c>
      <c r="AI7527" t="inlineStr">
        <is>
          <t>PEAK</t>
        </is>
      </c>
      <c r="AJ7527" t="inlineStr">
        <is>
          <t>AVG</t>
        </is>
      </c>
      <c r="AK7527" t="inlineStr">
        <is>
          <t>END</t>
        </is>
      </c>
    </row>
    <row r="7528">
      <c r="A7528" t="n">
        <v>1</v>
      </c>
      <c r="B7528" t="n">
        <v>0.1057164450335251</v>
      </c>
      <c r="C7528" t="n">
        <v>0.1443835765482069</v>
      </c>
      <c r="D7528" t="n">
        <v>0.4174196290472337</v>
      </c>
      <c r="E7528" t="n">
        <v>0.1093973592204511</v>
      </c>
      <c r="F7528" t="n">
        <v>0.1171612797524905</v>
      </c>
      <c r="G7528" t="n">
        <v>0.2340442214939199</v>
      </c>
      <c r="H7528" t="n">
        <v>0.08880528325394686</v>
      </c>
      <c r="I7528" t="n">
        <v>0.09846671746959096</v>
      </c>
      <c r="J7528" t="n">
        <v>0.1838476948945923</v>
      </c>
      <c r="K7528" t="n">
        <v>0.08709234989332519</v>
      </c>
      <c r="L7528" t="n">
        <v>0.1101589114014732</v>
      </c>
      <c r="M7528" t="n">
        <v>0.1751539275589723</v>
      </c>
      <c r="N7528" t="n">
        <v>0.1203134896911287</v>
      </c>
      <c r="O7528" t="n">
        <v>0.107887527322808</v>
      </c>
      <c r="P7528" t="n">
        <v>0.1834343778594174</v>
      </c>
      <c r="Q7528" t="n">
        <v>0.1422686102650725</v>
      </c>
      <c r="R7528" t="n">
        <v>0.1487180086933556</v>
      </c>
      <c r="S7528" t="n">
        <v>0.2009960702109224</v>
      </c>
      <c r="T7528" t="n">
        <v>0.2576820044690578</v>
      </c>
      <c r="U7528" t="n">
        <v>0.2945457269098381</v>
      </c>
      <c r="V7528" t="n">
        <v>0.2838486415350602</v>
      </c>
      <c r="W7528" t="n">
        <v>0.1345287150966775</v>
      </c>
      <c r="X7528" t="n">
        <v>0.1663717616767537</v>
      </c>
      <c r="Y7528" t="n">
        <v>0.2859875245754705</v>
      </c>
      <c r="Z7528" t="n">
        <v>0.08886459567904548</v>
      </c>
      <c r="AA7528" t="n">
        <v>0.1011139549913515</v>
      </c>
      <c r="AB7528" t="n">
        <v>0.1282207212945494</v>
      </c>
      <c r="AC7528" t="n">
        <v>0.09851616418258954</v>
      </c>
      <c r="AD7528" t="n">
        <v>0.1005218525828976</v>
      </c>
      <c r="AE7528" t="n">
        <v>0.1366813256052935</v>
      </c>
      <c r="AF7528" t="n">
        <v>0.08066013401182706</v>
      </c>
      <c r="AG7528" t="n">
        <v>0.09400289097451439</v>
      </c>
      <c r="AH7528" t="n">
        <v>0.2010293788561747</v>
      </c>
      <c r="AI7528" t="n">
        <v>0.1014331549632966</v>
      </c>
      <c r="AJ7528" t="n">
        <v>0.2377541523291867</v>
      </c>
      <c r="AK7528" t="n">
        <v>0.6970373380809642</v>
      </c>
    </row>
    <row r="7529">
      <c r="A7529" t="n">
        <v>2</v>
      </c>
      <c r="B7529" t="n">
        <v>0.1269537295322443</v>
      </c>
      <c r="C7529" t="n">
        <v>0.1679736004616872</v>
      </c>
      <c r="D7529" t="n">
        <v>0.4638537077128248</v>
      </c>
      <c r="E7529" t="n">
        <v>0.1309294796193112</v>
      </c>
      <c r="F7529" t="n">
        <v>0.1396014971087786</v>
      </c>
      <c r="G7529" t="n">
        <v>0.2596675593607327</v>
      </c>
      <c r="H7529" t="n">
        <v>0.04666734328901458</v>
      </c>
      <c r="I7529" t="n">
        <v>0.06597136778935839</v>
      </c>
      <c r="J7529" t="n">
        <v>0.1333528984678752</v>
      </c>
      <c r="K7529" t="n">
        <v>0.04576719358797993</v>
      </c>
      <c r="L7529" t="n">
        <v>0.06139862592037029</v>
      </c>
      <c r="M7529" t="n">
        <v>0.1018903252644023</v>
      </c>
      <c r="N7529" t="n">
        <v>0.0348721714611195</v>
      </c>
      <c r="O7529" t="n">
        <v>0.04544862882627953</v>
      </c>
      <c r="P7529" t="n">
        <v>0.078069717088787</v>
      </c>
      <c r="Q7529" t="n">
        <v>0.107580812792485</v>
      </c>
      <c r="R7529" t="n">
        <v>0.07088355956194536</v>
      </c>
      <c r="S7529" t="n">
        <v>0.08457146644215406</v>
      </c>
      <c r="T7529" t="n">
        <v>0.1853259685723394</v>
      </c>
      <c r="U7529" t="n">
        <v>0.145685803892091</v>
      </c>
      <c r="V7529" t="n">
        <v>0.1676802905835714</v>
      </c>
      <c r="W7529" t="n">
        <v>0.06250948525103497</v>
      </c>
      <c r="X7529" t="n">
        <v>0.06439866579443784</v>
      </c>
      <c r="Y7529" t="n">
        <v>0.1105626312157293</v>
      </c>
      <c r="Z7529" t="n">
        <v>0.03407454880814208</v>
      </c>
      <c r="AA7529" t="n">
        <v>0.03994844788277122</v>
      </c>
      <c r="AB7529" t="n">
        <v>0.06557283928857087</v>
      </c>
      <c r="AC7529" t="n">
        <v>0.03554296961212573</v>
      </c>
      <c r="AD7529" t="n">
        <v>0.04605326765611139</v>
      </c>
      <c r="AE7529" t="n">
        <v>0.08654033064336911</v>
      </c>
      <c r="AF7529" t="n">
        <v>0.1009983284400108</v>
      </c>
      <c r="AG7529" t="n">
        <v>0.1144462298376836</v>
      </c>
      <c r="AH7529" t="n">
        <v>0.2291271059109363</v>
      </c>
      <c r="AI7529" t="n">
        <v>0.1218099730531885</v>
      </c>
      <c r="AJ7529" t="n">
        <v>0.2762438373212358</v>
      </c>
      <c r="AK7529" t="n">
        <v>0.7780427575593161</v>
      </c>
    </row>
    <row r="7530">
      <c r="A7530" t="n">
        <v>3</v>
      </c>
      <c r="B7530" t="n">
        <v>0.06979592534289365</v>
      </c>
      <c r="C7530" t="n">
        <v>0.1165504419749906</v>
      </c>
      <c r="D7530" t="n">
        <v>0.3638397744449818</v>
      </c>
      <c r="E7530" t="n">
        <v>0.07858040190029895</v>
      </c>
      <c r="F7530" t="n">
        <v>0.08616091741019453</v>
      </c>
      <c r="G7530" t="n">
        <v>0.1937311033717326</v>
      </c>
      <c r="H7530" t="n">
        <v>0.04949725792960562</v>
      </c>
      <c r="I7530" t="n">
        <v>0.05851586224293148</v>
      </c>
      <c r="J7530" t="n">
        <v>0.1263582414973591</v>
      </c>
      <c r="K7530" t="n">
        <v>0.119638458940501</v>
      </c>
      <c r="L7530" t="n">
        <v>0.08111229128617251</v>
      </c>
      <c r="M7530" t="n">
        <v>0.1395512836764954</v>
      </c>
      <c r="N7530" t="n">
        <v>0.1646401453634793</v>
      </c>
      <c r="O7530" t="n">
        <v>0.1080719885503157</v>
      </c>
      <c r="P7530" t="n">
        <v>0.1780513037530093</v>
      </c>
      <c r="Q7530" t="n">
        <v>0.1976020740667555</v>
      </c>
      <c r="R7530" t="n">
        <v>0.1447118045067828</v>
      </c>
      <c r="S7530" t="n">
        <v>0.09529677148558792</v>
      </c>
      <c r="T7530" t="n">
        <v>0.03079437573841154</v>
      </c>
      <c r="U7530" t="n">
        <v>0.02866493281607608</v>
      </c>
      <c r="V7530" t="n">
        <v>0.1024213088191607</v>
      </c>
      <c r="W7530" t="n">
        <v>0.178234350536457</v>
      </c>
      <c r="X7530" t="n">
        <v>0.1482267469796834</v>
      </c>
      <c r="Y7530" t="n">
        <v>0.14849951667736</v>
      </c>
      <c r="Z7530" t="n">
        <v>0.1575365254202206</v>
      </c>
      <c r="AA7530" t="n">
        <v>0.1272083694609414</v>
      </c>
      <c r="AB7530" t="n">
        <v>0.1704018380911052</v>
      </c>
      <c r="AC7530" t="n">
        <v>0.1289147004980238</v>
      </c>
      <c r="AD7530" t="n">
        <v>0.108026962974348</v>
      </c>
      <c r="AE7530" t="n">
        <v>0.2113222898881167</v>
      </c>
      <c r="AF7530" t="n">
        <v>0.05552630724224326</v>
      </c>
      <c r="AG7530" t="n">
        <v>0.06377255743577696</v>
      </c>
      <c r="AH7530" t="n">
        <v>0.1640380742303635</v>
      </c>
      <c r="AI7530" t="n">
        <v>0.06489098293004214</v>
      </c>
      <c r="AJ7530" t="n">
        <v>0.1851640987730485</v>
      </c>
      <c r="AK7530" t="n">
        <v>0.6035281278559537</v>
      </c>
    </row>
    <row r="7531">
      <c r="A7531" t="n">
        <v>4</v>
      </c>
      <c r="B7531" t="n">
        <v>0.09344765970213874</v>
      </c>
      <c r="C7531" t="n">
        <v>0.1455576212625151</v>
      </c>
      <c r="D7531" t="n">
        <v>0.4165859747023375</v>
      </c>
      <c r="E7531" t="n">
        <v>0.06100053989736706</v>
      </c>
      <c r="F7531" t="n">
        <v>0.08825121212855698</v>
      </c>
      <c r="G7531" t="n">
        <v>0.2300714373058997</v>
      </c>
      <c r="H7531" t="n">
        <v>0.07465361018853266</v>
      </c>
      <c r="I7531" t="n">
        <v>0.08568726831088219</v>
      </c>
      <c r="J7531" t="n">
        <v>0.1414784978928642</v>
      </c>
      <c r="K7531" t="n">
        <v>0.1102326801046704</v>
      </c>
      <c r="L7531" t="n">
        <v>0.1034651651563171</v>
      </c>
      <c r="M7531" t="n">
        <v>0.1147641811955314</v>
      </c>
      <c r="N7531" t="n">
        <v>0.1641898072961043</v>
      </c>
      <c r="O7531" t="n">
        <v>0.1244039647711776</v>
      </c>
      <c r="P7531" t="n">
        <v>0.2096253289970466</v>
      </c>
      <c r="Q7531" t="n">
        <v>0.1914773450577513</v>
      </c>
      <c r="R7531" t="n">
        <v>0.1475237851218622</v>
      </c>
      <c r="S7531" t="n">
        <v>0.09459230586081034</v>
      </c>
      <c r="T7531" t="n">
        <v>0.03332174475015543</v>
      </c>
      <c r="U7531" t="n">
        <v>0.02755881728117157</v>
      </c>
      <c r="V7531" t="n">
        <v>0.03886699884366731</v>
      </c>
      <c r="W7531" t="n">
        <v>0.1875121267133485</v>
      </c>
      <c r="X7531" t="n">
        <v>0.1439703836464379</v>
      </c>
      <c r="Y7531" t="n">
        <v>0.1284789224027624</v>
      </c>
      <c r="Z7531" t="n">
        <v>0.1585765678191972</v>
      </c>
      <c r="AA7531" t="n">
        <v>0.1516295786937055</v>
      </c>
      <c r="AB7531" t="n">
        <v>0.1974498616043702</v>
      </c>
      <c r="AC7531" t="n">
        <v>0.1671034548201474</v>
      </c>
      <c r="AD7531" t="n">
        <v>0.1533757521615616</v>
      </c>
      <c r="AE7531" t="n">
        <v>0.2303098176733279</v>
      </c>
      <c r="AF7531" t="n">
        <v>0.05857937795006168</v>
      </c>
      <c r="AG7531" t="n">
        <v>0.06569827079863273</v>
      </c>
      <c r="AH7531" t="n">
        <v>0.148566222307471</v>
      </c>
      <c r="AI7531" t="n">
        <v>0.09362513869682378</v>
      </c>
      <c r="AJ7531" t="n">
        <v>0.189874858397996</v>
      </c>
      <c r="AK7531" t="n">
        <v>0.5893079282821676</v>
      </c>
    </row>
    <row r="7532">
      <c r="A7532" t="n">
        <v>5</v>
      </c>
      <c r="B7532" t="n">
        <v>0.1340081386803793</v>
      </c>
      <c r="C7532" t="n">
        <v>0.1582110868491589</v>
      </c>
      <c r="D7532" t="n">
        <v>0.4667445680745511</v>
      </c>
      <c r="E7532" t="n">
        <v>0.1224492470266332</v>
      </c>
      <c r="F7532" t="n">
        <v>0.1364375217259643</v>
      </c>
      <c r="G7532" t="n">
        <v>0.2898844289449439</v>
      </c>
      <c r="H7532" t="n">
        <v>0.1216723304623547</v>
      </c>
      <c r="I7532" t="n">
        <v>0.1350484612270494</v>
      </c>
      <c r="J7532" t="n">
        <v>0.1792365373789954</v>
      </c>
      <c r="K7532" t="n">
        <v>0.1614146148586868</v>
      </c>
      <c r="L7532" t="n">
        <v>0.1565780636916654</v>
      </c>
      <c r="M7532" t="n">
        <v>0.1428199848067842</v>
      </c>
      <c r="N7532" t="n">
        <v>0.2023283681076962</v>
      </c>
      <c r="O7532" t="n">
        <v>0.1731966179790595</v>
      </c>
      <c r="P7532" t="n">
        <v>0.2041824923096056</v>
      </c>
      <c r="Q7532" t="n">
        <v>0.2265826729164806</v>
      </c>
      <c r="R7532" t="n">
        <v>0.1907253926635029</v>
      </c>
      <c r="S7532" t="n">
        <v>0.1014755732067423</v>
      </c>
      <c r="T7532" t="n">
        <v>0.05275882812015389</v>
      </c>
      <c r="U7532" t="n">
        <v>0.05994446238928534</v>
      </c>
      <c r="V7532" t="n">
        <v>0.04022519262670701</v>
      </c>
      <c r="W7532" t="n">
        <v>0.2316956266989405</v>
      </c>
      <c r="X7532" t="n">
        <v>0.1845965480172885</v>
      </c>
      <c r="Y7532" t="n">
        <v>0.1357285598602468</v>
      </c>
      <c r="Z7532" t="n">
        <v>0.1939282989148295</v>
      </c>
      <c r="AA7532" t="n">
        <v>0.1881600159400076</v>
      </c>
      <c r="AB7532" t="n">
        <v>0.2145881983424267</v>
      </c>
      <c r="AC7532" t="n">
        <v>0.2069570863635734</v>
      </c>
      <c r="AD7532" t="n">
        <v>0.1863765247690011</v>
      </c>
      <c r="AE7532" t="n">
        <v>0.2562591811722097</v>
      </c>
      <c r="AF7532" t="n">
        <v>0.1048550773351421</v>
      </c>
      <c r="AG7532" t="n">
        <v>0.1145993144321504</v>
      </c>
      <c r="AH7532" t="n">
        <v>0.209403471756018</v>
      </c>
      <c r="AI7532" t="n">
        <v>0.1287981066175466</v>
      </c>
      <c r="AJ7532" t="n">
        <v>0.2219021736240008</v>
      </c>
      <c r="AK7532" t="n">
        <v>0.6150251788097777</v>
      </c>
    </row>
    <row r="7533">
      <c r="A7533" t="n">
        <v>6</v>
      </c>
      <c r="B7533" t="n">
        <v>0.1725016662837221</v>
      </c>
      <c r="C7533" t="n">
        <v>0.2036104865378937</v>
      </c>
      <c r="D7533" t="n">
        <v>0.4773830278747317</v>
      </c>
      <c r="E7533" t="n">
        <v>0.1599773557609146</v>
      </c>
      <c r="F7533" t="n">
        <v>0.1781139423854273</v>
      </c>
      <c r="G7533" t="n">
        <v>0.3140105051017979</v>
      </c>
      <c r="H7533" t="n">
        <v>0.2289564033555802</v>
      </c>
      <c r="I7533" t="n">
        <v>0.2456756877137184</v>
      </c>
      <c r="J7533" t="n">
        <v>0.2189018133675505</v>
      </c>
      <c r="K7533" t="n">
        <v>0.2671173916983122</v>
      </c>
      <c r="L7533" t="n">
        <v>0.2815748100992039</v>
      </c>
      <c r="M7533" t="n">
        <v>0.1663948226628693</v>
      </c>
      <c r="N7533" t="n">
        <v>0.2988618110703662</v>
      </c>
      <c r="O7533" t="n">
        <v>0.2868109302070904</v>
      </c>
      <c r="P7533" t="n">
        <v>0.2854858495937355</v>
      </c>
      <c r="Q7533" t="n">
        <v>0.3499864148247513</v>
      </c>
      <c r="R7533" t="n">
        <v>0.3772189114318593</v>
      </c>
      <c r="S7533" t="n">
        <v>0.3324795471783329</v>
      </c>
      <c r="T7533" t="n">
        <v>0.6305670279323322</v>
      </c>
      <c r="U7533" t="n">
        <v>0.4826448867569079</v>
      </c>
      <c r="V7533" t="n">
        <v>0.3138482137100443</v>
      </c>
      <c r="W7533" t="n">
        <v>0.3077606162771711</v>
      </c>
      <c r="X7533" t="n">
        <v>0.3127848346934051</v>
      </c>
      <c r="Y7533" t="n">
        <v>0.1734713885529955</v>
      </c>
      <c r="Z7533" t="n">
        <v>0.2692728544845249</v>
      </c>
      <c r="AA7533" t="n">
        <v>0.2678773132064536</v>
      </c>
      <c r="AB7533" t="n">
        <v>0.2321488015109703</v>
      </c>
      <c r="AC7533" t="n">
        <v>0.282651691479006</v>
      </c>
      <c r="AD7533" t="n">
        <v>0.2644054683703828</v>
      </c>
      <c r="AE7533" t="n">
        <v>0.2496577604462339</v>
      </c>
      <c r="AF7533" t="n">
        <v>0.1369047664008133</v>
      </c>
      <c r="AG7533" t="n">
        <v>0.1547503578986909</v>
      </c>
      <c r="AH7533" t="n">
        <v>0.2383875195805761</v>
      </c>
      <c r="AI7533" t="n">
        <v>0.1675020360420436</v>
      </c>
      <c r="AJ7533" t="n">
        <v>0.2811011184563919</v>
      </c>
      <c r="AK7533" t="n">
        <v>0.6601613671856463</v>
      </c>
    </row>
    <row r="7534">
      <c r="A7534" t="n">
        <v>7</v>
      </c>
      <c r="B7534" t="n">
        <v>0.3146456369951065</v>
      </c>
      <c r="C7534" t="n">
        <v>0.3613472036106502</v>
      </c>
      <c r="D7534" t="n">
        <v>0.5320119755851679</v>
      </c>
      <c r="E7534" t="n">
        <v>0.2915209904757911</v>
      </c>
      <c r="F7534" t="n">
        <v>0.3238838491981069</v>
      </c>
      <c r="G7534" t="n">
        <v>0.3746542716297843</v>
      </c>
      <c r="H7534" t="n">
        <v>0.3082185116874845</v>
      </c>
      <c r="I7534" t="n">
        <v>0.3430155460476472</v>
      </c>
      <c r="J7534" t="n">
        <v>0.3263165866947861</v>
      </c>
      <c r="K7534" t="n">
        <v>0.3878747690085697</v>
      </c>
      <c r="L7534" t="n">
        <v>0.3940391807843953</v>
      </c>
      <c r="M7534" t="n">
        <v>0.3184537475503522</v>
      </c>
      <c r="N7534" t="n">
        <v>0.4249355483062111</v>
      </c>
      <c r="O7534" t="n">
        <v>0.4064904789274008</v>
      </c>
      <c r="P7534" t="n">
        <v>0.5280262276970488</v>
      </c>
      <c r="Q7534" t="n">
        <v>0.4573292495473192</v>
      </c>
      <c r="R7534" t="n">
        <v>0.4919155706489992</v>
      </c>
      <c r="S7534" t="n">
        <v>0.5741051200168876</v>
      </c>
      <c r="T7534" t="n">
        <v>0.7309203114203323</v>
      </c>
      <c r="U7534" t="n">
        <v>0.697928139940334</v>
      </c>
      <c r="V7534" t="n">
        <v>0.6007199511676911</v>
      </c>
      <c r="W7534" t="n">
        <v>0.4166911602263013</v>
      </c>
      <c r="X7534" t="n">
        <v>0.464799576228315</v>
      </c>
      <c r="Y7534" t="n">
        <v>0.5607128837118857</v>
      </c>
      <c r="Z7534" t="n">
        <v>0.3680237303433265</v>
      </c>
      <c r="AA7534" t="n">
        <v>0.3680586718050179</v>
      </c>
      <c r="AB7534" t="n">
        <v>0.454374968413552</v>
      </c>
      <c r="AC7534" t="n">
        <v>0.3724479079482295</v>
      </c>
      <c r="AD7534" t="n">
        <v>0.364148868412295</v>
      </c>
      <c r="AE7534" t="n">
        <v>0.4323154574718049</v>
      </c>
      <c r="AF7534" t="n">
        <v>0.2520248687036082</v>
      </c>
      <c r="AG7534" t="n">
        <v>0.2823607942071508</v>
      </c>
      <c r="AH7534" t="n">
        <v>0.2774759438636872</v>
      </c>
      <c r="AI7534" t="n">
        <v>0.3018808109186512</v>
      </c>
      <c r="AJ7534" t="n">
        <v>0.4511120743297503</v>
      </c>
      <c r="AK7534" t="n">
        <v>0.6960264723053721</v>
      </c>
    </row>
    <row r="7535">
      <c r="A7535" t="n">
        <v>8</v>
      </c>
      <c r="B7535" t="n">
        <v>0.4205624158550456</v>
      </c>
      <c r="C7535" t="n">
        <v>0.4784287103335925</v>
      </c>
      <c r="D7535" t="n">
        <v>0.7609098072642673</v>
      </c>
      <c r="E7535" t="n">
        <v>0.3890668162304681</v>
      </c>
      <c r="F7535" t="n">
        <v>0.4322306386950278</v>
      </c>
      <c r="G7535" t="n">
        <v>0.5452618294409818</v>
      </c>
      <c r="H7535" t="n">
        <v>0.5198517497103939</v>
      </c>
      <c r="I7535" t="n">
        <v>0.4746681052008612</v>
      </c>
      <c r="J7535" t="n">
        <v>0.469927344411666</v>
      </c>
      <c r="K7535" t="n">
        <v>0.5159620913202138</v>
      </c>
      <c r="L7535" t="n">
        <v>0.5171026656732585</v>
      </c>
      <c r="M7535" t="n">
        <v>0.4883191589456397</v>
      </c>
      <c r="N7535" t="n">
        <v>0.5523456546037784</v>
      </c>
      <c r="O7535" t="n">
        <v>0.5187084482935443</v>
      </c>
      <c r="P7535" t="n">
        <v>0.6865961414370315</v>
      </c>
      <c r="Q7535" t="n">
        <v>0.5781389829928807</v>
      </c>
      <c r="R7535" t="n">
        <v>0.611251287815041</v>
      </c>
      <c r="S7535" t="n">
        <v>0.6500677465200135</v>
      </c>
      <c r="T7535" t="n">
        <v>0.7811647535887342</v>
      </c>
      <c r="U7535" t="n">
        <v>0.7675512247186729</v>
      </c>
      <c r="V7535" t="n">
        <v>0.6695190342965019</v>
      </c>
      <c r="W7535" t="n">
        <v>0.5459403125570317</v>
      </c>
      <c r="X7535" t="n">
        <v>0.5748223260418227</v>
      </c>
      <c r="Y7535" t="n">
        <v>0.6491930674836458</v>
      </c>
      <c r="Z7535" t="n">
        <v>0.4984772450477883</v>
      </c>
      <c r="AA7535" t="n">
        <v>0.4804843417791907</v>
      </c>
      <c r="AB7535" t="n">
        <v>0.6192217683983489</v>
      </c>
      <c r="AC7535" t="n">
        <v>0.4946737789567622</v>
      </c>
      <c r="AD7535" t="n">
        <v>0.4904392823786765</v>
      </c>
      <c r="AE7535" t="n">
        <v>0.6400408160950299</v>
      </c>
      <c r="AF7535" t="n">
        <v>0.3370659552402612</v>
      </c>
      <c r="AG7535" t="n">
        <v>0.3763607463849127</v>
      </c>
      <c r="AH7535" t="n">
        <v>0.4245732233624245</v>
      </c>
      <c r="AI7535" t="n">
        <v>0.403529868326838</v>
      </c>
      <c r="AJ7535" t="n">
        <v>0.5733035681045805</v>
      </c>
      <c r="AK7535" t="n">
        <v>0.8355218233543001</v>
      </c>
    </row>
    <row r="7536">
      <c r="A7536" t="n">
        <v>9</v>
      </c>
      <c r="B7536" t="n">
        <v>0.5242508369396587</v>
      </c>
      <c r="C7536" t="n">
        <v>0.5917008393149805</v>
      </c>
      <c r="D7536" t="n">
        <v>0.900195651181225</v>
      </c>
      <c r="E7536" t="n">
        <v>0.4819291633687498</v>
      </c>
      <c r="F7536" t="n">
        <v>0.5376658038154247</v>
      </c>
      <c r="G7536" t="n">
        <v>0.6212011884748186</v>
      </c>
      <c r="H7536" t="n">
        <v>0.7061942442769999</v>
      </c>
      <c r="I7536" t="n">
        <v>0.7064377051190122</v>
      </c>
      <c r="J7536" t="n">
        <v>0.6774046727658426</v>
      </c>
      <c r="K7536" t="n">
        <v>0.7499025236757635</v>
      </c>
      <c r="L7536" t="n">
        <v>0.7638689911432258</v>
      </c>
      <c r="M7536" t="n">
        <v>0.790746786935337</v>
      </c>
      <c r="N7536" t="n">
        <v>0.7549146214466574</v>
      </c>
      <c r="O7536" t="n">
        <v>0.7482489731675375</v>
      </c>
      <c r="P7536" t="n">
        <v>0.7338461339667089</v>
      </c>
      <c r="Q7536" t="n">
        <v>0.7722355118381028</v>
      </c>
      <c r="R7536" t="n">
        <v>0.7894099447186786</v>
      </c>
      <c r="S7536" t="n">
        <v>0.7410512001688755</v>
      </c>
      <c r="T7536" t="n">
        <v>0.8380118030440948</v>
      </c>
      <c r="U7536" t="n">
        <v>0.8424594552481302</v>
      </c>
      <c r="V7536" t="n">
        <v>0.7556956464887918</v>
      </c>
      <c r="W7536" t="n">
        <v>0.7530953135655899</v>
      </c>
      <c r="X7536" t="n">
        <v>0.7696344991284149</v>
      </c>
      <c r="Y7536" t="n">
        <v>0.7305707735143238</v>
      </c>
      <c r="Z7536" t="n">
        <v>0.7307312341342427</v>
      </c>
      <c r="AA7536" t="n">
        <v>0.721298331391528</v>
      </c>
      <c r="AB7536" t="n">
        <v>0.7232383950868403</v>
      </c>
      <c r="AC7536" t="n">
        <v>0.7244961387429671</v>
      </c>
      <c r="AD7536" t="n">
        <v>0.7150743923322233</v>
      </c>
      <c r="AE7536" t="n">
        <v>0.7265661938991386</v>
      </c>
      <c r="AF7536" t="n">
        <v>0.4209906542197259</v>
      </c>
      <c r="AG7536" t="n">
        <v>0.4793209562791201</v>
      </c>
      <c r="AH7536" t="n">
        <v>0.5573734855023817</v>
      </c>
      <c r="AI7536" t="n">
        <v>0.5011086636094152</v>
      </c>
      <c r="AJ7536" t="n">
        <v>0.6696288299020883</v>
      </c>
      <c r="AK7536" t="n">
        <v>0.940507454619347</v>
      </c>
    </row>
    <row r="7537">
      <c r="A7537" t="n">
        <v>10</v>
      </c>
      <c r="B7537" t="n">
        <v>0.7523921377992902</v>
      </c>
      <c r="C7537" t="n">
        <v>0.8409073555007391</v>
      </c>
      <c r="D7537" t="n">
        <v>0.949501856403039</v>
      </c>
      <c r="E7537" t="n">
        <v>0.7049041551130377</v>
      </c>
      <c r="F7537" t="n">
        <v>0.777292029788771</v>
      </c>
      <c r="G7537" t="n">
        <v>0.6485056786730752</v>
      </c>
      <c r="H7537" t="n">
        <v>0.8101416357228602</v>
      </c>
      <c r="I7537" t="n">
        <v>0.8552639238379494</v>
      </c>
      <c r="J7537" t="n">
        <v>0.8370954950913604</v>
      </c>
      <c r="K7537" t="n">
        <v>0.8784490830360991</v>
      </c>
      <c r="L7537" t="n">
        <v>0.8801252339118277</v>
      </c>
      <c r="M7537" t="n">
        <v>0.8951517866113777</v>
      </c>
      <c r="N7537" t="n">
        <v>0.869224649654244</v>
      </c>
      <c r="O7537" t="n">
        <v>0.8822963541401984</v>
      </c>
      <c r="P7537" t="n">
        <v>0.7896272349388201</v>
      </c>
      <c r="Q7537" t="n">
        <v>0.876170177595291</v>
      </c>
      <c r="R7537" t="n">
        <v>0.8812180149586438</v>
      </c>
      <c r="S7537" t="n">
        <v>0.8017364954921564</v>
      </c>
      <c r="T7537" t="n">
        <v>0.8522758582884576</v>
      </c>
      <c r="U7537" t="n">
        <v>0.8646526536407185</v>
      </c>
      <c r="V7537" t="n">
        <v>0.8006757224970278</v>
      </c>
      <c r="W7537" t="n">
        <v>0.868575723520541</v>
      </c>
      <c r="X7537" t="n">
        <v>0.8652656941881779</v>
      </c>
      <c r="Y7537" t="n">
        <v>0.7898874592025965</v>
      </c>
      <c r="Z7537" t="n">
        <v>0.8516812655910532</v>
      </c>
      <c r="AA7537" t="n">
        <v>0.8553231559711287</v>
      </c>
      <c r="AB7537" t="n">
        <v>0.7885439242710475</v>
      </c>
      <c r="AC7537" t="n">
        <v>0.8569522351363197</v>
      </c>
      <c r="AD7537" t="n">
        <v>0.8529333163026875</v>
      </c>
      <c r="AE7537" t="n">
        <v>0.8686826187680821</v>
      </c>
      <c r="AF7537" t="n">
        <v>0.7619050496520542</v>
      </c>
      <c r="AG7537" t="n">
        <v>0.7877188218043225</v>
      </c>
      <c r="AH7537" t="n">
        <v>0.8340430293149197</v>
      </c>
      <c r="AI7537" t="n">
        <v>0.7227202250486919</v>
      </c>
      <c r="AJ7537" t="n">
        <v>0.8744653693352548</v>
      </c>
      <c r="AK7537" t="n">
        <v>1</v>
      </c>
    </row>
    <row r="7538">
      <c r="A7538" t="n">
        <v>11</v>
      </c>
      <c r="B7538" t="n">
        <v>0.9646330093178965</v>
      </c>
      <c r="C7538" t="n">
        <v>0.9608711297079355</v>
      </c>
      <c r="D7538" t="n">
        <v>0.9902478833726939</v>
      </c>
      <c r="E7538" t="n">
        <v>0.9075403918361926</v>
      </c>
      <c r="F7538" t="n">
        <v>0.9037652917806597</v>
      </c>
      <c r="G7538" t="n">
        <v>0.811228342678773</v>
      </c>
      <c r="H7538" t="n">
        <v>0.9137537491294321</v>
      </c>
      <c r="I7538" t="n">
        <v>0.9437760023214115</v>
      </c>
      <c r="J7538" t="n">
        <v>0.8531835702389544</v>
      </c>
      <c r="K7538" t="n">
        <v>0.9522146346285328</v>
      </c>
      <c r="L7538" t="n">
        <v>0.9522503430971054</v>
      </c>
      <c r="M7538" t="n">
        <v>0.7601105780652407</v>
      </c>
      <c r="N7538" t="n">
        <v>0.93762896222966</v>
      </c>
      <c r="O7538" t="n">
        <v>0.9536682272590953</v>
      </c>
      <c r="P7538" t="n">
        <v>0.8306461707933805</v>
      </c>
      <c r="Q7538" t="n">
        <v>0.9374060675382712</v>
      </c>
      <c r="R7538" t="n">
        <v>0.9588711884225115</v>
      </c>
      <c r="S7538" t="n">
        <v>0.8578525825906173</v>
      </c>
      <c r="T7538" t="n">
        <v>0.9258609571977363</v>
      </c>
      <c r="U7538" t="n">
        <v>0.9431545336135848</v>
      </c>
      <c r="V7538" t="n">
        <v>0.8554222602778935</v>
      </c>
      <c r="W7538" t="n">
        <v>0.9417327032245052</v>
      </c>
      <c r="X7538" t="n">
        <v>0.9413413618398718</v>
      </c>
      <c r="Y7538" t="n">
        <v>0.8521833205781436</v>
      </c>
      <c r="Z7538" t="n">
        <v>0.9168436271976965</v>
      </c>
      <c r="AA7538" t="n">
        <v>0.9351800650108971</v>
      </c>
      <c r="AB7538" t="n">
        <v>0.8564594860211433</v>
      </c>
      <c r="AC7538" t="n">
        <v>0.9361311942442058</v>
      </c>
      <c r="AD7538" t="n">
        <v>0.9400578128454061</v>
      </c>
      <c r="AE7538" t="n">
        <v>0.909120252280179</v>
      </c>
      <c r="AF7538" t="n">
        <v>0.845515528588359</v>
      </c>
      <c r="AG7538" t="n">
        <v>0.920352596834355</v>
      </c>
      <c r="AH7538" t="n">
        <v>0.9337697004571468</v>
      </c>
      <c r="AI7538" t="n">
        <v>0.8103693298278793</v>
      </c>
      <c r="AJ7538" t="n">
        <v>0.9368191802241166</v>
      </c>
      <c r="AK7538" t="n">
        <v>0.9697379794649836</v>
      </c>
    </row>
    <row r="7539">
      <c r="A7539" t="n">
        <v>12</v>
      </c>
      <c r="B7539" t="n">
        <v>1</v>
      </c>
      <c r="C7539" t="n">
        <v>1</v>
      </c>
      <c r="D7539" t="n">
        <v>0.9697753465461302</v>
      </c>
      <c r="E7539" t="n">
        <v>0.9974105893268056</v>
      </c>
      <c r="F7539" t="n">
        <v>0.9820919760357055</v>
      </c>
      <c r="G7539" t="n">
        <v>0.7987909891728563</v>
      </c>
      <c r="H7539" t="n">
        <v>0.9633266021075622</v>
      </c>
      <c r="I7539" t="n">
        <v>0.9867515498860905</v>
      </c>
      <c r="J7539" t="n">
        <v>0.9825945553094949</v>
      </c>
      <c r="K7539" t="n">
        <v>0.9988975565019453</v>
      </c>
      <c r="L7539" t="n">
        <v>0.978430762957853</v>
      </c>
      <c r="M7539" t="n">
        <v>0.7845436729834011</v>
      </c>
      <c r="N7539" t="n">
        <v>0.9603979712296217</v>
      </c>
      <c r="O7539" t="n">
        <v>0.9730302143196105</v>
      </c>
      <c r="P7539" t="n">
        <v>0.8243856366289706</v>
      </c>
      <c r="Q7539" t="n">
        <v>0.9669699739126635</v>
      </c>
      <c r="R7539" t="n">
        <v>0.9876280251943345</v>
      </c>
      <c r="S7539" t="n">
        <v>0.8518198286209411</v>
      </c>
      <c r="T7539" t="n">
        <v>0.972780293446007</v>
      </c>
      <c r="U7539" t="n">
        <v>0.9766953360578282</v>
      </c>
      <c r="V7539" t="n">
        <v>0.8868987326135829</v>
      </c>
      <c r="W7539" t="n">
        <v>0.9667910555283405</v>
      </c>
      <c r="X7539" t="n">
        <v>0.9697155727157148</v>
      </c>
      <c r="Y7539" t="n">
        <v>0.900854779638432</v>
      </c>
      <c r="Z7539" t="n">
        <v>0.9640758622769213</v>
      </c>
      <c r="AA7539" t="n">
        <v>0.9690117400343342</v>
      </c>
      <c r="AB7539" t="n">
        <v>0.9065049496224873</v>
      </c>
      <c r="AC7539" t="n">
        <v>0.9652780073077609</v>
      </c>
      <c r="AD7539" t="n">
        <v>0.9694772629861627</v>
      </c>
      <c r="AE7539" t="n">
        <v>0.9947433035771831</v>
      </c>
      <c r="AF7539" t="n">
        <v>0.9230296854853756</v>
      </c>
      <c r="AG7539" t="n">
        <v>0.9661138033012573</v>
      </c>
      <c r="AH7539" t="n">
        <v>0.9823527061155334</v>
      </c>
      <c r="AI7539" t="n">
        <v>0.9029896567242224</v>
      </c>
      <c r="AJ7539" t="n">
        <v>1</v>
      </c>
      <c r="AK7539" t="n">
        <v>0.9710459159991169</v>
      </c>
    </row>
    <row r="7540">
      <c r="A7540" t="n">
        <v>13</v>
      </c>
      <c r="B7540" t="n">
        <v>0.9958072313865191</v>
      </c>
      <c r="C7540" t="n">
        <v>0.989118989636618</v>
      </c>
      <c r="D7540" t="n">
        <v>1</v>
      </c>
      <c r="E7540" t="n">
        <v>0.9938304931936238</v>
      </c>
      <c r="F7540" t="n">
        <v>0.9937849552165173</v>
      </c>
      <c r="G7540" t="n">
        <v>0.7853697741692486</v>
      </c>
      <c r="H7540" t="n">
        <v>1</v>
      </c>
      <c r="I7540" t="n">
        <v>1</v>
      </c>
      <c r="J7540" t="n">
        <v>1</v>
      </c>
      <c r="K7540" t="n">
        <v>1</v>
      </c>
      <c r="L7540" t="n">
        <v>1</v>
      </c>
      <c r="M7540" t="n">
        <v>0.8246798672988097</v>
      </c>
      <c r="N7540" t="n">
        <v>1</v>
      </c>
      <c r="O7540" t="n">
        <v>1</v>
      </c>
      <c r="P7540" t="n">
        <v>0.8226117378554761</v>
      </c>
      <c r="Q7540" t="n">
        <v>1</v>
      </c>
      <c r="R7540" t="n">
        <v>1</v>
      </c>
      <c r="S7540" t="n">
        <v>0.8164934548516082</v>
      </c>
      <c r="T7540" t="n">
        <v>0.9976846876347895</v>
      </c>
      <c r="U7540" t="n">
        <v>0.9984525082540695</v>
      </c>
      <c r="V7540" t="n">
        <v>0.8264844172270069</v>
      </c>
      <c r="W7540" t="n">
        <v>1</v>
      </c>
      <c r="X7540" t="n">
        <v>1</v>
      </c>
      <c r="Y7540" t="n">
        <v>0.9218998319387527</v>
      </c>
      <c r="Z7540" t="n">
        <v>1</v>
      </c>
      <c r="AA7540" t="n">
        <v>1</v>
      </c>
      <c r="AB7540" t="n">
        <v>0.9371825431465657</v>
      </c>
      <c r="AC7540" t="n">
        <v>1</v>
      </c>
      <c r="AD7540" t="n">
        <v>1</v>
      </c>
      <c r="AE7540" t="n">
        <v>1</v>
      </c>
      <c r="AF7540" t="n">
        <v>0.9596008196913243</v>
      </c>
      <c r="AG7540" t="n">
        <v>0.9872549728114548</v>
      </c>
      <c r="AH7540" t="n">
        <v>0.9861984910968322</v>
      </c>
      <c r="AI7540" t="n">
        <v>0.9517207515955829</v>
      </c>
      <c r="AJ7540" t="n">
        <v>0.9999843107638796</v>
      </c>
      <c r="AK7540" t="n">
        <v>0.9773937404715586</v>
      </c>
    </row>
    <row r="7541">
      <c r="A7541" t="n">
        <v>14</v>
      </c>
      <c r="B7541" t="n">
        <v>0.9895740959817401</v>
      </c>
      <c r="C7541" t="n">
        <v>0.9784434575805274</v>
      </c>
      <c r="D7541" t="n">
        <v>0.9833011541195051</v>
      </c>
      <c r="E7541" t="n">
        <v>1</v>
      </c>
      <c r="F7541" t="n">
        <v>1</v>
      </c>
      <c r="G7541" t="n">
        <v>0.8395026925507495</v>
      </c>
      <c r="H7541" t="n">
        <v>0.9541635022906001</v>
      </c>
      <c r="I7541" t="n">
        <v>0.9605089950281931</v>
      </c>
      <c r="J7541" t="n">
        <v>0.9653041710876349</v>
      </c>
      <c r="K7541" t="n">
        <v>0.9559956176841273</v>
      </c>
      <c r="L7541" t="n">
        <v>0.9376249660272097</v>
      </c>
      <c r="M7541" t="n">
        <v>0.8714060485525599</v>
      </c>
      <c r="N7541" t="n">
        <v>0.9571760403410854</v>
      </c>
      <c r="O7541" t="n">
        <v>0.9486580190070729</v>
      </c>
      <c r="P7541" t="n">
        <v>0.9390122860560168</v>
      </c>
      <c r="Q7541" t="n">
        <v>0.9627143940156828</v>
      </c>
      <c r="R7541" t="n">
        <v>0.9864953804539482</v>
      </c>
      <c r="S7541" t="n">
        <v>0.9731904192675029</v>
      </c>
      <c r="T7541" t="n">
        <v>1</v>
      </c>
      <c r="U7541" t="n">
        <v>1</v>
      </c>
      <c r="V7541" t="n">
        <v>0.9509917405669102</v>
      </c>
      <c r="W7541" t="n">
        <v>0.9445893246501265</v>
      </c>
      <c r="X7541" t="n">
        <v>0.9670931488957035</v>
      </c>
      <c r="Y7541" t="n">
        <v>0.9653402482228646</v>
      </c>
      <c r="Z7541" t="n">
        <v>0.9686336500479645</v>
      </c>
      <c r="AA7541" t="n">
        <v>0.9561189259907222</v>
      </c>
      <c r="AB7541" t="n">
        <v>0.9743916920019563</v>
      </c>
      <c r="AC7541" t="n">
        <v>0.9629680767922619</v>
      </c>
      <c r="AD7541" t="n">
        <v>0.9549779615716195</v>
      </c>
      <c r="AE7541" t="n">
        <v>0.9918094533912265</v>
      </c>
      <c r="AF7541" t="n">
        <v>1</v>
      </c>
      <c r="AG7541" t="n">
        <v>1</v>
      </c>
      <c r="AH7541" t="n">
        <v>1</v>
      </c>
      <c r="AI7541" t="n">
        <v>1</v>
      </c>
      <c r="AJ7541" t="n">
        <v>0.9973963845617912</v>
      </c>
      <c r="AK7541" t="n">
        <v>0.9011476421040034</v>
      </c>
    </row>
    <row r="7542">
      <c r="A7542" t="n">
        <v>15</v>
      </c>
      <c r="B7542" t="n">
        <v>0.9777002816066964</v>
      </c>
      <c r="C7542" t="n">
        <v>0.9065545613726342</v>
      </c>
      <c r="D7542" t="n">
        <v>0.9832461235658393</v>
      </c>
      <c r="E7542" t="n">
        <v>0.9286147351794677</v>
      </c>
      <c r="F7542" t="n">
        <v>0.9278035276369608</v>
      </c>
      <c r="G7542" t="n">
        <v>1</v>
      </c>
      <c r="H7542" t="n">
        <v>0.7714418705574786</v>
      </c>
      <c r="I7542" t="n">
        <v>0.7888166093810776</v>
      </c>
      <c r="J7542" t="n">
        <v>0.9710746720594589</v>
      </c>
      <c r="K7542" t="n">
        <v>0.7769439662155297</v>
      </c>
      <c r="L7542" t="n">
        <v>0.7484438579243047</v>
      </c>
      <c r="M7542" t="n">
        <v>0.9735386389395174</v>
      </c>
      <c r="N7542" t="n">
        <v>0.8062604836976049</v>
      </c>
      <c r="O7542" t="n">
        <v>0.7665156450013001</v>
      </c>
      <c r="P7542" t="n">
        <v>1</v>
      </c>
      <c r="Q7542" t="n">
        <v>0.8492463552779831</v>
      </c>
      <c r="R7542" t="n">
        <v>0.8825109317342569</v>
      </c>
      <c r="S7542" t="n">
        <v>1</v>
      </c>
      <c r="T7542" t="n">
        <v>0.9887840787292758</v>
      </c>
      <c r="U7542" t="n">
        <v>0.9849923171560035</v>
      </c>
      <c r="V7542" t="n">
        <v>0.9799253656246818</v>
      </c>
      <c r="W7542" t="n">
        <v>0.8142845479257317</v>
      </c>
      <c r="X7542" t="n">
        <v>0.8586773067107152</v>
      </c>
      <c r="Y7542" t="n">
        <v>1</v>
      </c>
      <c r="Z7542" t="n">
        <v>0.834959325909424</v>
      </c>
      <c r="AA7542" t="n">
        <v>0.7994898958328707</v>
      </c>
      <c r="AB7542" t="n">
        <v>1</v>
      </c>
      <c r="AC7542" t="n">
        <v>0.821854405607379</v>
      </c>
      <c r="AD7542" t="n">
        <v>0.7807325138756482</v>
      </c>
      <c r="AE7542" t="n">
        <v>0.9998680025223894</v>
      </c>
      <c r="AF7542" t="n">
        <v>0.940708339596333</v>
      </c>
      <c r="AG7542" t="n">
        <v>0.9242499756547408</v>
      </c>
      <c r="AH7542" t="n">
        <v>0.9506153895335828</v>
      </c>
      <c r="AI7542" t="n">
        <v>0.9259272417870527</v>
      </c>
      <c r="AJ7542" t="n">
        <v>0.9280834667361602</v>
      </c>
      <c r="AK7542" t="n">
        <v>0.9287195218811178</v>
      </c>
    </row>
    <row r="7543">
      <c r="A7543" t="n">
        <v>16</v>
      </c>
      <c r="B7543" t="n">
        <v>0.7487035268247944</v>
      </c>
      <c r="C7543" t="n">
        <v>0.6592859972924054</v>
      </c>
      <c r="D7543" t="n">
        <v>0.9720936549771623</v>
      </c>
      <c r="E7543" t="n">
        <v>0.7103564196243083</v>
      </c>
      <c r="F7543" t="n">
        <v>0.6817459560175976</v>
      </c>
      <c r="G7543" t="n">
        <v>0.9908138700201348</v>
      </c>
      <c r="H7543" t="n">
        <v>0.7387372127125673</v>
      </c>
      <c r="I7543" t="n">
        <v>0.7004363891821525</v>
      </c>
      <c r="J7543" t="n">
        <v>0.857118929558962</v>
      </c>
      <c r="K7543" t="n">
        <v>0.7374550716519628</v>
      </c>
      <c r="L7543" t="n">
        <v>0.7104341025640687</v>
      </c>
      <c r="M7543" t="n">
        <v>1</v>
      </c>
      <c r="N7543" t="n">
        <v>0.7825494783453293</v>
      </c>
      <c r="O7543" t="n">
        <v>0.7352855616246206</v>
      </c>
      <c r="P7543" t="n">
        <v>0.8996493390177777</v>
      </c>
      <c r="Q7543" t="n">
        <v>0.8307728919703065</v>
      </c>
      <c r="R7543" t="n">
        <v>0.8412692256330714</v>
      </c>
      <c r="S7543" t="n">
        <v>0.9851172432075521</v>
      </c>
      <c r="T7543" t="n">
        <v>0.9599602429851803</v>
      </c>
      <c r="U7543" t="n">
        <v>0.9545554148947529</v>
      </c>
      <c r="V7543" t="n">
        <v>1</v>
      </c>
      <c r="W7543" t="n">
        <v>0.7865112526294556</v>
      </c>
      <c r="X7543" t="n">
        <v>0.8241232759863852</v>
      </c>
      <c r="Y7543" t="n">
        <v>0.9658071973229868</v>
      </c>
      <c r="Z7543" t="n">
        <v>0.8072844876270731</v>
      </c>
      <c r="AA7543" t="n">
        <v>0.7602064408703983</v>
      </c>
      <c r="AB7543" t="n">
        <v>0.9116920186632574</v>
      </c>
      <c r="AC7543" t="n">
        <v>0.7833218005623159</v>
      </c>
      <c r="AD7543" t="n">
        <v>0.7330109009227499</v>
      </c>
      <c r="AE7543" t="n">
        <v>0.8664567081788421</v>
      </c>
      <c r="AF7543" t="n">
        <v>0.7195895802820881</v>
      </c>
      <c r="AG7543" t="n">
        <v>0.6911050770786278</v>
      </c>
      <c r="AH7543" t="n">
        <v>0.8734391483648221</v>
      </c>
      <c r="AI7543" t="n">
        <v>0.6511107588652095</v>
      </c>
      <c r="AJ7543" t="n">
        <v>0.684739425720774</v>
      </c>
      <c r="AK7543" t="n">
        <v>0.9075160964902327</v>
      </c>
    </row>
    <row r="7544">
      <c r="A7544" t="n">
        <v>17</v>
      </c>
      <c r="B7544" t="n">
        <v>0.6301343850700978</v>
      </c>
      <c r="C7544" t="n">
        <v>0.5929563216040284</v>
      </c>
      <c r="D7544" t="n">
        <v>0.7375440683502892</v>
      </c>
      <c r="E7544" t="n">
        <v>0.6556267264921872</v>
      </c>
      <c r="F7544" t="n">
        <v>0.628410918867541</v>
      </c>
      <c r="G7544" t="n">
        <v>0.5675863375802421</v>
      </c>
      <c r="H7544" t="n">
        <v>0.5661845149142731</v>
      </c>
      <c r="I7544" t="n">
        <v>0.5484435871450961</v>
      </c>
      <c r="J7544" t="n">
        <v>0.6652235559365014</v>
      </c>
      <c r="K7544" t="n">
        <v>0.5551324716975433</v>
      </c>
      <c r="L7544" t="n">
        <v>0.53905744516425</v>
      </c>
      <c r="M7544" t="n">
        <v>0.8756794926329806</v>
      </c>
      <c r="N7544" t="n">
        <v>0.6573330048637558</v>
      </c>
      <c r="O7544" t="n">
        <v>0.5842516942773972</v>
      </c>
      <c r="P7544" t="n">
        <v>0.6425854423198217</v>
      </c>
      <c r="Q7544" t="n">
        <v>0.7072831739529439</v>
      </c>
      <c r="R7544" t="n">
        <v>0.7366303228246355</v>
      </c>
      <c r="S7544" t="n">
        <v>0.8661742361948057</v>
      </c>
      <c r="T7544" t="n">
        <v>0.932590509960171</v>
      </c>
      <c r="U7544" t="n">
        <v>0.9324997564628732</v>
      </c>
      <c r="V7544" t="n">
        <v>0.9773391332747233</v>
      </c>
      <c r="W7544" t="n">
        <v>0.6624115110124965</v>
      </c>
      <c r="X7544" t="n">
        <v>0.7190917154334741</v>
      </c>
      <c r="Y7544" t="n">
        <v>0.791360269221424</v>
      </c>
      <c r="Z7544" t="n">
        <v>0.6817955782610184</v>
      </c>
      <c r="AA7544" t="n">
        <v>0.6046420145654212</v>
      </c>
      <c r="AB7544" t="n">
        <v>0.6433519350536688</v>
      </c>
      <c r="AC7544" t="n">
        <v>0.6320093570044792</v>
      </c>
      <c r="AD7544" t="n">
        <v>0.5608735226386053</v>
      </c>
      <c r="AE7544" t="n">
        <v>0.5263064269881217</v>
      </c>
      <c r="AF7544" t="n">
        <v>0.6159944044661544</v>
      </c>
      <c r="AG7544" t="n">
        <v>0.6191622639261231</v>
      </c>
      <c r="AH7544" t="n">
        <v>0.6415675649755442</v>
      </c>
      <c r="AI7544" t="n">
        <v>0.6027085280554751</v>
      </c>
      <c r="AJ7544" t="n">
        <v>0.628651736186824</v>
      </c>
      <c r="AK7544" t="n">
        <v>0.8410506402493743</v>
      </c>
    </row>
    <row r="7545">
      <c r="A7545" t="n">
        <v>18</v>
      </c>
      <c r="B7545" t="n">
        <v>0.3940347992199323</v>
      </c>
      <c r="C7545" t="n">
        <v>0.3934585145196476</v>
      </c>
      <c r="D7545" t="n">
        <v>0.4566751476165332</v>
      </c>
      <c r="E7545" t="n">
        <v>0.4757579093217036</v>
      </c>
      <c r="F7545" t="n">
        <v>0.4413120534192566</v>
      </c>
      <c r="G7545" t="n">
        <v>0.3222482448713652</v>
      </c>
      <c r="H7545" t="n">
        <v>0.5100376925311392</v>
      </c>
      <c r="I7545" t="n">
        <v>0.4757798601684788</v>
      </c>
      <c r="J7545" t="n">
        <v>0.4909484550947393</v>
      </c>
      <c r="K7545" t="n">
        <v>0.4946058524235908</v>
      </c>
      <c r="L7545" t="n">
        <v>0.4879680499202159</v>
      </c>
      <c r="M7545" t="n">
        <v>0.8145141222725222</v>
      </c>
      <c r="N7545" t="n">
        <v>0.6123661473395272</v>
      </c>
      <c r="O7545" t="n">
        <v>0.5416896178084022</v>
      </c>
      <c r="P7545" t="n">
        <v>0.6259904234501906</v>
      </c>
      <c r="Q7545" t="n">
        <v>0.6609040506622537</v>
      </c>
      <c r="R7545" t="n">
        <v>0.696131381538977</v>
      </c>
      <c r="S7545" t="n">
        <v>0.8516639625332291</v>
      </c>
      <c r="T7545" t="n">
        <v>0.9148066028957994</v>
      </c>
      <c r="U7545" t="n">
        <v>0.9124452264382567</v>
      </c>
      <c r="V7545" t="n">
        <v>0.9621139858407995</v>
      </c>
      <c r="W7545" t="n">
        <v>0.6118251063788914</v>
      </c>
      <c r="X7545" t="n">
        <v>0.6707109308446053</v>
      </c>
      <c r="Y7545" t="n">
        <v>0.7656881758380728</v>
      </c>
      <c r="Z7545" t="n">
        <v>0.6282454050313521</v>
      </c>
      <c r="AA7545" t="n">
        <v>0.5426965954208022</v>
      </c>
      <c r="AB7545" t="n">
        <v>0.6244781709974384</v>
      </c>
      <c r="AC7545" t="n">
        <v>0.5573511019749294</v>
      </c>
      <c r="AD7545" t="n">
        <v>0.4924446313173451</v>
      </c>
      <c r="AE7545" t="n">
        <v>0.4340798925045542</v>
      </c>
      <c r="AF7545" t="n">
        <v>0.4205842831062163</v>
      </c>
      <c r="AG7545" t="n">
        <v>0.4458869335352377</v>
      </c>
      <c r="AH7545" t="n">
        <v>0.3424682714746971</v>
      </c>
      <c r="AI7545" t="n">
        <v>0.3214085949214643</v>
      </c>
      <c r="AJ7545" t="n">
        <v>0.4470990868332738</v>
      </c>
      <c r="AK7545" t="n">
        <v>0.770114681690745</v>
      </c>
    </row>
    <row r="7546">
      <c r="A7546" t="n">
        <v>19</v>
      </c>
      <c r="B7546" t="n">
        <v>0.313960134517993</v>
      </c>
      <c r="C7546" t="n">
        <v>0.3605188999078133</v>
      </c>
      <c r="D7546" t="n">
        <v>0.4457287508883923</v>
      </c>
      <c r="E7546" t="n">
        <v>0.4531966641681125</v>
      </c>
      <c r="F7546" t="n">
        <v>0.3895110649396553</v>
      </c>
      <c r="G7546" t="n">
        <v>0.3142877412164225</v>
      </c>
      <c r="H7546" t="n">
        <v>0.2347240255763248</v>
      </c>
      <c r="I7546" t="n">
        <v>0.2675571069851375</v>
      </c>
      <c r="J7546" t="n">
        <v>0.3007804449635922</v>
      </c>
      <c r="K7546" t="n">
        <v>0.2067445378935778</v>
      </c>
      <c r="L7546" t="n">
        <v>0.2318530467564689</v>
      </c>
      <c r="M7546" t="n">
        <v>0.4154846851821073</v>
      </c>
      <c r="N7546" t="n">
        <v>0.3411146102535859</v>
      </c>
      <c r="O7546" t="n">
        <v>0.316885063374804</v>
      </c>
      <c r="P7546" t="n">
        <v>0.482196000268124</v>
      </c>
      <c r="Q7546" t="n">
        <v>0.3502452931642818</v>
      </c>
      <c r="R7546" t="n">
        <v>0.4803434046148084</v>
      </c>
      <c r="S7546" t="n">
        <v>0.8161688361098772</v>
      </c>
      <c r="T7546" t="n">
        <v>0.8611865651295203</v>
      </c>
      <c r="U7546" t="n">
        <v>0.8616744788026848</v>
      </c>
      <c r="V7546" t="n">
        <v>0.9150309389794988</v>
      </c>
      <c r="W7546" t="n">
        <v>0.3401022005782401</v>
      </c>
      <c r="X7546" t="n">
        <v>0.4658009696392215</v>
      </c>
      <c r="Y7546" t="n">
        <v>0.7164980192059603</v>
      </c>
      <c r="Z7546" t="n">
        <v>0.342740222962603</v>
      </c>
      <c r="AA7546" t="n">
        <v>0.2473503667671348</v>
      </c>
      <c r="AB7546" t="n">
        <v>0.4433897761403178</v>
      </c>
      <c r="AC7546" t="n">
        <v>0.2923488149677954</v>
      </c>
      <c r="AD7546" t="n">
        <v>0.2408960866470188</v>
      </c>
      <c r="AE7546" t="n">
        <v>0.3391458628845265</v>
      </c>
      <c r="AF7546" t="n">
        <v>0.3935651360776729</v>
      </c>
      <c r="AG7546" t="n">
        <v>0.4071415699880458</v>
      </c>
      <c r="AH7546" t="n">
        <v>0.3038553754675362</v>
      </c>
      <c r="AI7546" t="n">
        <v>0.3010563733126359</v>
      </c>
      <c r="AJ7546" t="n">
        <v>0.4222353704521159</v>
      </c>
      <c r="AK7546" t="n">
        <v>0.7344579387002741</v>
      </c>
    </row>
    <row r="7547">
      <c r="A7547" t="n">
        <v>20</v>
      </c>
      <c r="B7547" t="n">
        <v>0.1937959177472983</v>
      </c>
      <c r="C7547" t="n">
        <v>0.2295440118476104</v>
      </c>
      <c r="D7547" t="n">
        <v>0.4395208360897396</v>
      </c>
      <c r="E7547" t="n">
        <v>0.218344803968333</v>
      </c>
      <c r="F7547" t="n">
        <v>0.2067368360982516</v>
      </c>
      <c r="G7547" t="n">
        <v>0.2300499678424776</v>
      </c>
      <c r="H7547" t="n">
        <v>0.1570151155099341</v>
      </c>
      <c r="I7547" t="n">
        <v>0.12843382786805</v>
      </c>
      <c r="J7547" t="n">
        <v>0.2253160703791389</v>
      </c>
      <c r="K7547" t="n">
        <v>0.1352937057752663</v>
      </c>
      <c r="L7547" t="n">
        <v>0.1298670274928233</v>
      </c>
      <c r="M7547" t="n">
        <v>0.238402026763723</v>
      </c>
      <c r="N7547" t="n">
        <v>0.222556445247835</v>
      </c>
      <c r="O7547" t="n">
        <v>0.1582008608940459</v>
      </c>
      <c r="P7547" t="n">
        <v>0.3251803174362175</v>
      </c>
      <c r="Q7547" t="n">
        <v>0.2795040556023173</v>
      </c>
      <c r="R7547" t="n">
        <v>0.3393894602102297</v>
      </c>
      <c r="S7547" t="n">
        <v>0.6398855181995136</v>
      </c>
      <c r="T7547" t="n">
        <v>0.783599798618314</v>
      </c>
      <c r="U7547" t="n">
        <v>0.7403542021801754</v>
      </c>
      <c r="V7547" t="n">
        <v>0.7901693042179329</v>
      </c>
      <c r="W7547" t="n">
        <v>0.2657464772498056</v>
      </c>
      <c r="X7547" t="n">
        <v>0.3697693716830086</v>
      </c>
      <c r="Y7547" t="n">
        <v>0.6506080647567438</v>
      </c>
      <c r="Z7547" t="n">
        <v>0.2661491497461734</v>
      </c>
      <c r="AA7547" t="n">
        <v>0.166266343719743</v>
      </c>
      <c r="AB7547" t="n">
        <v>0.3438794130705452</v>
      </c>
      <c r="AC7547" t="n">
        <v>0.1822920609399439</v>
      </c>
      <c r="AD7547" t="n">
        <v>0.1568883707296862</v>
      </c>
      <c r="AE7547" t="n">
        <v>0.2226885101867507</v>
      </c>
      <c r="AF7547" t="n">
        <v>0.2372217811895495</v>
      </c>
      <c r="AG7547" t="n">
        <v>0.2003942796588378</v>
      </c>
      <c r="AH7547" t="n">
        <v>0.2420718647102075</v>
      </c>
      <c r="AI7547" t="n">
        <v>0.1859439309549447</v>
      </c>
      <c r="AJ7547" t="n">
        <v>0.3246959213304471</v>
      </c>
      <c r="AK7547" t="n">
        <v>0.7397701415005785</v>
      </c>
    </row>
    <row r="7548">
      <c r="A7548" t="n">
        <v>21</v>
      </c>
      <c r="B7548" t="n">
        <v>0.1037169045670416</v>
      </c>
      <c r="C7548" t="n">
        <v>0.1287980305543293</v>
      </c>
      <c r="D7548" t="n">
        <v>0.4073771384346265</v>
      </c>
      <c r="E7548" t="n">
        <v>0.0914497030564481</v>
      </c>
      <c r="F7548" t="n">
        <v>0.1034511799748969</v>
      </c>
      <c r="G7548" t="n">
        <v>0.2088810769082853</v>
      </c>
      <c r="H7548" t="n">
        <v>0.0914924072473253</v>
      </c>
      <c r="I7548" t="n">
        <v>0.08163240556256746</v>
      </c>
      <c r="J7548" t="n">
        <v>0.1475643228072424</v>
      </c>
      <c r="K7548" t="n">
        <v>0.1236205727214566</v>
      </c>
      <c r="L7548" t="n">
        <v>0.09955041628146558</v>
      </c>
      <c r="M7548" t="n">
        <v>0.1053120853674683</v>
      </c>
      <c r="N7548" t="n">
        <v>0.1340516774700729</v>
      </c>
      <c r="O7548" t="n">
        <v>0.1236649950975645</v>
      </c>
      <c r="P7548" t="n">
        <v>0.2355590587555008</v>
      </c>
      <c r="Q7548" t="n">
        <v>0.2193644798017894</v>
      </c>
      <c r="R7548" t="n">
        <v>0.2474310230570954</v>
      </c>
      <c r="S7548" t="n">
        <v>0.4549424277309089</v>
      </c>
      <c r="T7548" t="n">
        <v>0.7329211452212961</v>
      </c>
      <c r="U7548" t="n">
        <v>0.6117492118202331</v>
      </c>
      <c r="V7548" t="n">
        <v>0.4888967356951283</v>
      </c>
      <c r="W7548" t="n">
        <v>0.1736780681785437</v>
      </c>
      <c r="X7548" t="n">
        <v>0.2648135004072989</v>
      </c>
      <c r="Y7548" t="n">
        <v>0.4049334082069034</v>
      </c>
      <c r="Z7548" t="n">
        <v>0.1332056662123189</v>
      </c>
      <c r="AA7548" t="n">
        <v>0.1140790527315548</v>
      </c>
      <c r="AB7548" t="n">
        <v>0.2453560090267281</v>
      </c>
      <c r="AC7548" t="n">
        <v>0.1315375618264924</v>
      </c>
      <c r="AD7548" t="n">
        <v>0.1250496234748477</v>
      </c>
      <c r="AE7548" t="n">
        <v>0.2183872486311707</v>
      </c>
      <c r="AF7548" t="n">
        <v>0.1136766539795289</v>
      </c>
      <c r="AG7548" t="n">
        <v>0.09663805658973747</v>
      </c>
      <c r="AH7548" t="n">
        <v>0.1922013362744158</v>
      </c>
      <c r="AI7548" t="n">
        <v>0.09951462944034807</v>
      </c>
      <c r="AJ7548" t="n">
        <v>0.2417950613475724</v>
      </c>
      <c r="AK7548" t="n">
        <v>0.6904089467810113</v>
      </c>
    </row>
    <row r="7549">
      <c r="A7549" t="n">
        <v>22</v>
      </c>
      <c r="B7549" t="n">
        <v>0.09241845653705416</v>
      </c>
      <c r="C7549" t="n">
        <v>0.1161249019717725</v>
      </c>
      <c r="D7549" t="n">
        <v>0.3709949172843944</v>
      </c>
      <c r="E7549" t="n">
        <v>0.08105536830959707</v>
      </c>
      <c r="F7549" t="n">
        <v>0.09293957167520268</v>
      </c>
      <c r="G7549" t="n">
        <v>0.2037321395067064</v>
      </c>
      <c r="H7549" t="n">
        <v>0.0709249544154858</v>
      </c>
      <c r="I7549" t="n">
        <v>0.08439338133151286</v>
      </c>
      <c r="J7549" t="n">
        <v>0.1071482408492337</v>
      </c>
      <c r="K7549" t="n">
        <v>0.06955690832557641</v>
      </c>
      <c r="L7549" t="n">
        <v>0.09555810968986556</v>
      </c>
      <c r="M7549" t="n">
        <v>0.09127761047712145</v>
      </c>
      <c r="N7549" t="n">
        <v>0.1352687932456612</v>
      </c>
      <c r="O7549" t="n">
        <v>0.1183576447573287</v>
      </c>
      <c r="P7549" t="n">
        <v>0.1846696058011699</v>
      </c>
      <c r="Q7549" t="n">
        <v>0.1747970298816855</v>
      </c>
      <c r="R7549" t="n">
        <v>0.2414476133011708</v>
      </c>
      <c r="S7549" t="n">
        <v>0.3767694482831412</v>
      </c>
      <c r="T7549" t="n">
        <v>0.5994509608185675</v>
      </c>
      <c r="U7549" t="n">
        <v>0.5067921780110384</v>
      </c>
      <c r="V7549" t="n">
        <v>0.4573328906449131</v>
      </c>
      <c r="W7549" t="n">
        <v>0.2045822167151735</v>
      </c>
      <c r="X7549" t="n">
        <v>0.2622843090059979</v>
      </c>
      <c r="Y7549" t="n">
        <v>0.3487058637082713</v>
      </c>
      <c r="Z7549" t="n">
        <v>0.2066347038894519</v>
      </c>
      <c r="AA7549" t="n">
        <v>0.1444348730729047</v>
      </c>
      <c r="AB7549" t="n">
        <v>0.2258010218764084</v>
      </c>
      <c r="AC7549" t="n">
        <v>0.2063706742779402</v>
      </c>
      <c r="AD7549" t="n">
        <v>0.119129781281091</v>
      </c>
      <c r="AE7549" t="n">
        <v>0.2034483309795502</v>
      </c>
      <c r="AF7549" t="n">
        <v>0.07008088900101443</v>
      </c>
      <c r="AG7549" t="n">
        <v>0.08075706610302329</v>
      </c>
      <c r="AH7549" t="n">
        <v>0.151986829065567</v>
      </c>
      <c r="AI7549" t="n">
        <v>0.08867395815683081</v>
      </c>
      <c r="AJ7549" t="n">
        <v>0.2248107984491589</v>
      </c>
      <c r="AK7549" t="n">
        <v>0.6306544014952561</v>
      </c>
    </row>
    <row r="7550">
      <c r="A7550" t="n">
        <v>23</v>
      </c>
      <c r="B7550" t="n">
        <v>0.1026971958960999</v>
      </c>
      <c r="C7550" t="n">
        <v>0.1260067044261731</v>
      </c>
      <c r="D7550" t="n">
        <v>0.3540560445208888</v>
      </c>
      <c r="E7550" t="n">
        <v>0.0905131820572361</v>
      </c>
      <c r="F7550" t="n">
        <v>0.1029915789932284</v>
      </c>
      <c r="G7550" t="n">
        <v>0.1932979802835649</v>
      </c>
      <c r="H7550" t="n">
        <v>0.08397769946068533</v>
      </c>
      <c r="I7550" t="n">
        <v>0.09357351827008985</v>
      </c>
      <c r="J7550" t="n">
        <v>0.1006910182196067</v>
      </c>
      <c r="K7550" t="n">
        <v>0.08235788363798116</v>
      </c>
      <c r="L7550" t="n">
        <v>0.1048647714485073</v>
      </c>
      <c r="M7550" t="n">
        <v>0.08364532010453082</v>
      </c>
      <c r="N7550" t="n">
        <v>0.1422545252176242</v>
      </c>
      <c r="O7550" t="n">
        <v>0.1195335339570727</v>
      </c>
      <c r="P7550" t="n">
        <v>0.1441348276132198</v>
      </c>
      <c r="Q7550" t="n">
        <v>0.1359111282535545</v>
      </c>
      <c r="R7550" t="n">
        <v>0.2016403598160894</v>
      </c>
      <c r="S7550" t="n">
        <v>0.4104948196003446</v>
      </c>
      <c r="T7550" t="n">
        <v>0.4706243842062518</v>
      </c>
      <c r="U7550" t="n">
        <v>0.3884514137302331</v>
      </c>
      <c r="V7550" t="n">
        <v>0.3096959007735197</v>
      </c>
      <c r="W7550" t="n">
        <v>0.1741857092086179</v>
      </c>
      <c r="X7550" t="n">
        <v>0.2121059592507027</v>
      </c>
      <c r="Y7550" t="n">
        <v>0.332504549216233</v>
      </c>
      <c r="Z7550" t="n">
        <v>0.1373970115263274</v>
      </c>
      <c r="AA7550" t="n">
        <v>0.1081288912296123</v>
      </c>
      <c r="AB7550" t="n">
        <v>0.1865619869160057</v>
      </c>
      <c r="AC7550" t="n">
        <v>0.1482396442291187</v>
      </c>
      <c r="AD7550" t="n">
        <v>0.1013767705507302</v>
      </c>
      <c r="AE7550" t="n">
        <v>0.1419364751826696</v>
      </c>
      <c r="AF7550" t="n">
        <v>0.07653675128199512</v>
      </c>
      <c r="AG7550" t="n">
        <v>0.08802791643184123</v>
      </c>
      <c r="AH7550" t="n">
        <v>0.1396702471148621</v>
      </c>
      <c r="AI7550" t="n">
        <v>0.09853623608249112</v>
      </c>
      <c r="AJ7550" t="n">
        <v>0.2368085434538656</v>
      </c>
      <c r="AK7550" t="n">
        <v>0.627248402728925</v>
      </c>
    </row>
    <row r="7551">
      <c r="A7551" t="n">
        <v>24</v>
      </c>
      <c r="B7551" t="n">
        <v>0.1204025285736801</v>
      </c>
      <c r="C7551" t="n">
        <v>0.1453359209835954</v>
      </c>
      <c r="D7551" t="n">
        <v>0.3458740549673271</v>
      </c>
      <c r="E7551" t="n">
        <v>0.1068044540659164</v>
      </c>
      <c r="F7551" t="n">
        <v>0.1214589171027712</v>
      </c>
      <c r="G7551" t="n">
        <v>0.2028565587810572</v>
      </c>
      <c r="H7551" t="n">
        <v>0.06826302877161547</v>
      </c>
      <c r="I7551" t="n">
        <v>0.08502687439417954</v>
      </c>
      <c r="J7551" t="n">
        <v>0.175929641251654</v>
      </c>
      <c r="K7551" t="n">
        <v>0.06694632761380703</v>
      </c>
      <c r="L7551" t="n">
        <v>0.08732457190981056</v>
      </c>
      <c r="M7551" t="n">
        <v>0.1926646252543549</v>
      </c>
      <c r="N7551" t="n">
        <v>0.1280853518782654</v>
      </c>
      <c r="O7551" t="n">
        <v>0.09381458763150659</v>
      </c>
      <c r="P7551" t="n">
        <v>0.1432658473809049</v>
      </c>
      <c r="Q7551" t="n">
        <v>0.1584273687130564</v>
      </c>
      <c r="R7551" t="n">
        <v>0.1931164652605292</v>
      </c>
      <c r="S7551" t="n">
        <v>0.3051710722359543</v>
      </c>
      <c r="T7551" t="n">
        <v>0.3401374184772025</v>
      </c>
      <c r="U7551" t="n">
        <v>0.3095563076784525</v>
      </c>
      <c r="V7551" t="n">
        <v>0.3647991602578278</v>
      </c>
      <c r="W7551" t="n">
        <v>0.1210779087302731</v>
      </c>
      <c r="X7551" t="n">
        <v>0.1896676192555728</v>
      </c>
      <c r="Y7551" t="n">
        <v>0.3438738501631088</v>
      </c>
      <c r="Z7551" t="n">
        <v>0.1260694932310361</v>
      </c>
      <c r="AA7551" t="n">
        <v>0.08821242589212265</v>
      </c>
      <c r="AB7551" t="n">
        <v>0.1669113528689684</v>
      </c>
      <c r="AC7551" t="n">
        <v>0.07233712937423434</v>
      </c>
      <c r="AD7551" t="n">
        <v>0.08781373941904864</v>
      </c>
      <c r="AE7551" t="n">
        <v>0.1436483174704333</v>
      </c>
      <c r="AF7551" t="n">
        <v>0.09062226898595301</v>
      </c>
      <c r="AG7551" t="n">
        <v>0.1044109068365362</v>
      </c>
      <c r="AH7551" t="n">
        <v>0.1341317413126179</v>
      </c>
      <c r="AI7551" t="n">
        <v>0.1155242056703088</v>
      </c>
      <c r="AJ7551" t="n">
        <v>0.251131752354715</v>
      </c>
      <c r="AK7551" t="n">
        <v>0.6100162357421507</v>
      </c>
    </row>
    <row r="7561">
      <c r="A7561" t="inlineStr">
        <is>
          <t>PVVAC-P-240to760-E10.8-rDXGF-ESe1985-CZ14</t>
        </is>
      </c>
      <c r="D7561" t="n">
        <v>2015</v>
      </c>
      <c r="F7561" t="inlineStr">
        <is>
          <t>Source Annual kWh:</t>
        </is>
      </c>
      <c r="G7561" s="169" t="n">
        <v>1258520.937000012</v>
      </c>
      <c r="H7561" t="inlineStr">
        <is>
          <t>DEER</t>
        </is>
      </c>
      <c r="K7561" t="inlineStr">
        <is>
          <t>PDAF</t>
        </is>
      </c>
      <c r="L7561" t="inlineStr">
        <is>
          <t>Monthly</t>
        </is>
      </c>
    </row>
    <row r="7562">
      <c r="A7562" t="n">
        <v>190</v>
      </c>
      <c r="B7562" t="inlineStr">
        <is>
          <t>PVVAC-P-240to760-E10.8-20-MM</t>
        </is>
      </c>
      <c r="F7562" t="inlineStr">
        <is>
          <t>Source Sample Size:</t>
        </is>
      </c>
      <c r="G7562" t="n">
        <v>0</v>
      </c>
      <c r="H7562" t="inlineStr">
        <is>
          <t>DEER</t>
        </is>
      </c>
      <c r="K7562" t="inlineStr">
        <is>
          <t>WKWE</t>
        </is>
      </c>
      <c r="L7562" t="inlineStr">
        <is>
          <t>Monthly</t>
        </is>
      </c>
      <c r="N7562" t="inlineStr">
        <is>
          <t>Weekend Peak3</t>
        </is>
      </c>
    </row>
    <row r="7563">
      <c r="B7563" t="n">
        <v>1</v>
      </c>
      <c r="C7563" t="inlineStr">
        <is>
          <t>JANUARY</t>
        </is>
      </c>
      <c r="D7563" t="inlineStr">
        <is>
          <t>JAN</t>
        </is>
      </c>
      <c r="E7563" t="n">
        <v>2</v>
      </c>
      <c r="F7563" t="inlineStr">
        <is>
          <t>FEBRUARY</t>
        </is>
      </c>
      <c r="G7563" t="inlineStr">
        <is>
          <t>FEB</t>
        </is>
      </c>
      <c r="H7563" t="n">
        <v>3</v>
      </c>
      <c r="I7563" t="inlineStr">
        <is>
          <t>MARCH</t>
        </is>
      </c>
      <c r="J7563" t="inlineStr">
        <is>
          <t>MAR</t>
        </is>
      </c>
      <c r="K7563" t="n">
        <v>4</v>
      </c>
      <c r="L7563" t="inlineStr">
        <is>
          <t>APRIL</t>
        </is>
      </c>
      <c r="M7563" t="inlineStr">
        <is>
          <t>APR</t>
        </is>
      </c>
      <c r="N7563" t="n">
        <v>5</v>
      </c>
      <c r="O7563" t="inlineStr">
        <is>
          <t>MAY</t>
        </is>
      </c>
      <c r="P7563" t="inlineStr">
        <is>
          <t>MAY</t>
        </is>
      </c>
      <c r="Q7563" t="n">
        <v>6</v>
      </c>
      <c r="R7563" t="inlineStr">
        <is>
          <t>JUNE</t>
        </is>
      </c>
      <c r="S7563" t="inlineStr">
        <is>
          <t>JUN</t>
        </is>
      </c>
      <c r="T7563" t="n">
        <v>7</v>
      </c>
      <c r="U7563" t="inlineStr">
        <is>
          <t>JULY</t>
        </is>
      </c>
      <c r="V7563" t="inlineStr">
        <is>
          <t>JUL</t>
        </is>
      </c>
      <c r="W7563" t="n">
        <v>8</v>
      </c>
      <c r="X7563" t="inlineStr">
        <is>
          <t>AUGUST</t>
        </is>
      </c>
      <c r="Y7563" t="inlineStr">
        <is>
          <t>AUG</t>
        </is>
      </c>
      <c r="Z7563" t="n">
        <v>9</v>
      </c>
      <c r="AA7563" t="inlineStr">
        <is>
          <t>SEPTEMBER</t>
        </is>
      </c>
      <c r="AB7563" t="inlineStr">
        <is>
          <t>SEP</t>
        </is>
      </c>
      <c r="AC7563" t="n">
        <v>10</v>
      </c>
      <c r="AD7563" t="inlineStr">
        <is>
          <t>OCTOBER</t>
        </is>
      </c>
      <c r="AE7563" t="inlineStr">
        <is>
          <t>OCT</t>
        </is>
      </c>
      <c r="AF7563" t="n">
        <v>11</v>
      </c>
      <c r="AG7563" t="inlineStr">
        <is>
          <t>NOVEMBER</t>
        </is>
      </c>
      <c r="AH7563" t="inlineStr">
        <is>
          <t>NOV</t>
        </is>
      </c>
      <c r="AI7563" t="n">
        <v>12</v>
      </c>
      <c r="AJ7563" t="inlineStr">
        <is>
          <t>DECEMBER</t>
        </is>
      </c>
      <c r="AK7563" t="inlineStr">
        <is>
          <t>DEC</t>
        </is>
      </c>
    </row>
    <row r="7564">
      <c r="B7564" t="n">
        <v>31</v>
      </c>
      <c r="E7564" t="n">
        <v>28</v>
      </c>
      <c r="H7564" t="n">
        <v>31</v>
      </c>
      <c r="K7564" t="n">
        <v>30</v>
      </c>
      <c r="N7564" t="n">
        <v>31</v>
      </c>
      <c r="Q7564" t="n">
        <v>30</v>
      </c>
      <c r="T7564" t="n">
        <v>31</v>
      </c>
      <c r="W7564" t="n">
        <v>31</v>
      </c>
      <c r="Z7564" t="n">
        <v>30</v>
      </c>
      <c r="AC7564" t="n">
        <v>31</v>
      </c>
      <c r="AF7564" t="n">
        <v>30</v>
      </c>
      <c r="AI7564" t="n">
        <v>31</v>
      </c>
    </row>
    <row r="7565">
      <c r="A7565" t="inlineStr">
        <is>
          <t>RATIOS</t>
        </is>
      </c>
      <c r="B7565" t="inlineStr">
        <is>
          <t>E.BKDWN</t>
        </is>
      </c>
      <c r="C7565" t="inlineStr">
        <is>
          <t>PEAK/AVG</t>
        </is>
      </c>
      <c r="D7565" t="inlineStr">
        <is>
          <t>END/AVG</t>
        </is>
      </c>
      <c r="E7565" t="inlineStr">
        <is>
          <t>E.BKDWN</t>
        </is>
      </c>
      <c r="F7565" t="inlineStr">
        <is>
          <t>PEAK/AVG</t>
        </is>
      </c>
      <c r="G7565" t="inlineStr">
        <is>
          <t>END/AVG</t>
        </is>
      </c>
      <c r="H7565" t="inlineStr">
        <is>
          <t>E.BKDWN</t>
        </is>
      </c>
      <c r="I7565" t="inlineStr">
        <is>
          <t>PEAK/AVG</t>
        </is>
      </c>
      <c r="J7565" t="inlineStr">
        <is>
          <t>END/AVG</t>
        </is>
      </c>
      <c r="K7565" t="inlineStr">
        <is>
          <t>E.BKDWN</t>
        </is>
      </c>
      <c r="L7565" t="inlineStr">
        <is>
          <t>PEAK/AVG</t>
        </is>
      </c>
      <c r="M7565" t="inlineStr">
        <is>
          <t>END/AVG</t>
        </is>
      </c>
      <c r="N7565" t="inlineStr">
        <is>
          <t>E.BKDWN</t>
        </is>
      </c>
      <c r="O7565" t="inlineStr">
        <is>
          <t>PEAK/AVG</t>
        </is>
      </c>
      <c r="P7565" t="inlineStr">
        <is>
          <t>END/AVG</t>
        </is>
      </c>
      <c r="Q7565" t="inlineStr">
        <is>
          <t>E.BKDWN</t>
        </is>
      </c>
      <c r="R7565" t="inlineStr">
        <is>
          <t>PEAK/AVG</t>
        </is>
      </c>
      <c r="S7565" t="inlineStr">
        <is>
          <t>END/AVG</t>
        </is>
      </c>
      <c r="T7565" t="inlineStr">
        <is>
          <t>E.BKDWN</t>
        </is>
      </c>
      <c r="U7565" t="inlineStr">
        <is>
          <t>PEAK/AVG</t>
        </is>
      </c>
      <c r="V7565" t="inlineStr">
        <is>
          <t>END/AVG</t>
        </is>
      </c>
      <c r="W7565" t="inlineStr">
        <is>
          <t>E.BKDWN</t>
        </is>
      </c>
      <c r="X7565" t="inlineStr">
        <is>
          <t>PEAK/AVG</t>
        </is>
      </c>
      <c r="Y7565" t="inlineStr">
        <is>
          <t>END/AVG</t>
        </is>
      </c>
      <c r="Z7565" t="inlineStr">
        <is>
          <t>E.BKDWN</t>
        </is>
      </c>
      <c r="AA7565" t="inlineStr">
        <is>
          <t>PEAK/AVG</t>
        </is>
      </c>
      <c r="AB7565" t="inlineStr">
        <is>
          <t>END/AVG</t>
        </is>
      </c>
      <c r="AC7565" t="inlineStr">
        <is>
          <t>E.BKDWN</t>
        </is>
      </c>
      <c r="AD7565" t="inlineStr">
        <is>
          <t>PEAK/AVG</t>
        </is>
      </c>
      <c r="AE7565" t="inlineStr">
        <is>
          <t>END/AVG</t>
        </is>
      </c>
      <c r="AF7565" t="inlineStr">
        <is>
          <t>E.BKDWN</t>
        </is>
      </c>
      <c r="AG7565" t="inlineStr">
        <is>
          <t>PEAK/AVG</t>
        </is>
      </c>
      <c r="AH7565" t="inlineStr">
        <is>
          <t>END/AVG</t>
        </is>
      </c>
      <c r="AI7565" t="inlineStr">
        <is>
          <t>E.BKDWN</t>
        </is>
      </c>
      <c r="AJ7565" t="inlineStr">
        <is>
          <t>PEAK/AVG</t>
        </is>
      </c>
      <c r="AK7565" t="inlineStr">
        <is>
          <t>END/AVG</t>
        </is>
      </c>
    </row>
    <row r="7566">
      <c r="B7566" s="170" t="n">
        <v>0.067258063210796</v>
      </c>
      <c r="C7566" s="171" t="n">
        <v>1.135266488443698</v>
      </c>
      <c r="D7566" s="171" t="n">
        <v>0.415385746653196</v>
      </c>
      <c r="E7566" s="170" t="n">
        <v>0.06544994294277524</v>
      </c>
      <c r="F7566" s="171" t="n">
        <v>1.093553465267157</v>
      </c>
      <c r="G7566" s="171" t="n">
        <v>0.3976583814663342</v>
      </c>
      <c r="H7566" s="170" t="n">
        <v>0.08136862738688147</v>
      </c>
      <c r="I7566" s="171" t="n">
        <v>1.126004268788189</v>
      </c>
      <c r="J7566" s="171" t="n">
        <v>0.4095436241762298</v>
      </c>
      <c r="K7566" s="170" t="n">
        <v>0.06986356825198399</v>
      </c>
      <c r="L7566" s="171" t="n">
        <v>1.410365668821151</v>
      </c>
      <c r="M7566" s="171" t="n">
        <v>0.404908032472578</v>
      </c>
      <c r="N7566" s="170" t="n">
        <v>0.1045756414196126</v>
      </c>
      <c r="O7566" s="171" t="n">
        <v>1.308289035638602</v>
      </c>
      <c r="P7566" s="171" t="n">
        <v>0.4899782871456438</v>
      </c>
      <c r="Q7566" s="170" t="n">
        <v>0.09321945267403373</v>
      </c>
      <c r="R7566" s="171" t="n">
        <v>1.640327650336429</v>
      </c>
      <c r="S7566" s="171" t="n">
        <v>0.5991998460658802</v>
      </c>
      <c r="T7566" s="170" t="n">
        <v>0.0677434846943208</v>
      </c>
      <c r="U7566" s="171" t="n">
        <v>1.177049443713779</v>
      </c>
      <c r="V7566" s="171" t="n">
        <v>0.8614551807735253</v>
      </c>
      <c r="W7566" s="170" t="n">
        <v>0.1137761414325578</v>
      </c>
      <c r="X7566" s="171" t="n">
        <v>1.528180470098359</v>
      </c>
      <c r="Y7566" s="171" t="n">
        <v>0.5987357741254361</v>
      </c>
      <c r="Z7566" s="170" t="n">
        <v>0.1160512173166896</v>
      </c>
      <c r="AA7566" s="171" t="n">
        <v>1.297539171368675</v>
      </c>
      <c r="AB7566" s="171" t="n">
        <v>0.5321017183776495</v>
      </c>
      <c r="AC7566" s="170" t="n">
        <v>0.09946805242795609</v>
      </c>
      <c r="AD7566" s="171" t="n">
        <v>1.344971740376917</v>
      </c>
      <c r="AE7566" s="171" t="n">
        <v>0.4668689887705244</v>
      </c>
      <c r="AF7566" s="170" t="n">
        <v>0.07332370814046675</v>
      </c>
      <c r="AG7566" s="171" t="n">
        <v>1.122155876046199</v>
      </c>
      <c r="AH7566" s="171" t="n">
        <v>0.406867663915464</v>
      </c>
      <c r="AI7566" s="170" t="n">
        <v>0.04790210010192607</v>
      </c>
      <c r="AJ7566" s="171" t="n">
        <v>1.620734754885075</v>
      </c>
      <c r="AK7566" s="171" t="n">
        <v>0.5225653007868394</v>
      </c>
      <c r="AN7566" s="163">
        <f>1/($B7566*(1/$B7564)*(1/(5/7+2/7*$D7566))*$B7576/SUM($B7568:$B7591))</f>
        <v/>
      </c>
      <c r="AO7566" s="163">
        <f>1/(B7566*(1/B7564)*(1/(5/7+2/7*D7566)))</f>
        <v/>
      </c>
      <c r="AP7566" s="163" t="n"/>
      <c r="AR7566" s="168">
        <f>CHOOSE(AV$3,C7566,F7566,I7566,L7566,O7566,R7566,U7566,X7566,AA7566,AD7566,AG7566,AJ7566)</f>
        <v/>
      </c>
      <c r="AS7566" s="164" t="n"/>
      <c r="AT7566" s="164" t="n"/>
      <c r="AV7566" s="116">
        <f>AN7566/AR7566</f>
        <v/>
      </c>
      <c r="AW7566" s="165">
        <f>AO7566/AR7566</f>
        <v/>
      </c>
    </row>
    <row r="7567">
      <c r="A7567" t="inlineStr">
        <is>
          <t>HOUR</t>
        </is>
      </c>
      <c r="B7567" t="inlineStr">
        <is>
          <t>PEAK</t>
        </is>
      </c>
      <c r="C7567" t="inlineStr">
        <is>
          <t>AVG</t>
        </is>
      </c>
      <c r="D7567" t="inlineStr">
        <is>
          <t>END</t>
        </is>
      </c>
      <c r="E7567" t="inlineStr">
        <is>
          <t>PEAK</t>
        </is>
      </c>
      <c r="F7567" t="inlineStr">
        <is>
          <t>AVG</t>
        </is>
      </c>
      <c r="G7567" t="inlineStr">
        <is>
          <t>END</t>
        </is>
      </c>
      <c r="H7567" t="inlineStr">
        <is>
          <t>PEAK</t>
        </is>
      </c>
      <c r="I7567" t="inlineStr">
        <is>
          <t>AVG</t>
        </is>
      </c>
      <c r="J7567" t="inlineStr">
        <is>
          <t>END</t>
        </is>
      </c>
      <c r="K7567" t="inlineStr">
        <is>
          <t>PEAK</t>
        </is>
      </c>
      <c r="L7567" t="inlineStr">
        <is>
          <t>AVG</t>
        </is>
      </c>
      <c r="M7567" t="inlineStr">
        <is>
          <t>END</t>
        </is>
      </c>
      <c r="N7567" t="inlineStr">
        <is>
          <t>PEAK</t>
        </is>
      </c>
      <c r="O7567" t="inlineStr">
        <is>
          <t>AVG</t>
        </is>
      </c>
      <c r="P7567" t="inlineStr">
        <is>
          <t>END</t>
        </is>
      </c>
      <c r="Q7567" t="inlineStr">
        <is>
          <t>PEAK</t>
        </is>
      </c>
      <c r="R7567" t="inlineStr">
        <is>
          <t>AVG</t>
        </is>
      </c>
      <c r="S7567" t="inlineStr">
        <is>
          <t>END</t>
        </is>
      </c>
      <c r="T7567" t="inlineStr">
        <is>
          <t>PEAK</t>
        </is>
      </c>
      <c r="U7567" t="inlineStr">
        <is>
          <t>AVG</t>
        </is>
      </c>
      <c r="V7567" t="inlineStr">
        <is>
          <t>END</t>
        </is>
      </c>
      <c r="W7567" t="inlineStr">
        <is>
          <t>PEAK</t>
        </is>
      </c>
      <c r="X7567" t="inlineStr">
        <is>
          <t>AVG</t>
        </is>
      </c>
      <c r="Y7567" t="inlineStr">
        <is>
          <t>END</t>
        </is>
      </c>
      <c r="Z7567" t="inlineStr">
        <is>
          <t>PEAK</t>
        </is>
      </c>
      <c r="AA7567" t="inlineStr">
        <is>
          <t>AVG</t>
        </is>
      </c>
      <c r="AB7567" t="inlineStr">
        <is>
          <t>END</t>
        </is>
      </c>
      <c r="AC7567" t="inlineStr">
        <is>
          <t>PEAK</t>
        </is>
      </c>
      <c r="AD7567" t="inlineStr">
        <is>
          <t>AVG</t>
        </is>
      </c>
      <c r="AE7567" t="inlineStr">
        <is>
          <t>END</t>
        </is>
      </c>
      <c r="AF7567" t="inlineStr">
        <is>
          <t>PEAK</t>
        </is>
      </c>
      <c r="AG7567" t="inlineStr">
        <is>
          <t>AVG</t>
        </is>
      </c>
      <c r="AH7567" t="inlineStr">
        <is>
          <t>END</t>
        </is>
      </c>
      <c r="AI7567" t="inlineStr">
        <is>
          <t>PEAK</t>
        </is>
      </c>
      <c r="AJ7567" t="inlineStr">
        <is>
          <t>AVG</t>
        </is>
      </c>
      <c r="AK7567" t="inlineStr">
        <is>
          <t>END</t>
        </is>
      </c>
    </row>
    <row r="7568">
      <c r="A7568" t="n">
        <v>1</v>
      </c>
      <c r="B7568" t="n">
        <v>0.09818853870307023</v>
      </c>
      <c r="C7568" t="n">
        <v>0.1360794198427919</v>
      </c>
      <c r="D7568" t="n">
        <v>0.3657671251426692</v>
      </c>
      <c r="E7568" t="n">
        <v>0.09496157420570425</v>
      </c>
      <c r="F7568" t="n">
        <v>0.1227602976181213</v>
      </c>
      <c r="G7568" t="n">
        <v>0.2794175291933328</v>
      </c>
      <c r="H7568" t="n">
        <v>0.09929033367521786</v>
      </c>
      <c r="I7568" t="n">
        <v>0.1102543034979299</v>
      </c>
      <c r="J7568" t="n">
        <v>0.1950914791634131</v>
      </c>
      <c r="K7568" t="n">
        <v>0.08644971732626143</v>
      </c>
      <c r="L7568" t="n">
        <v>0.1199669570325907</v>
      </c>
      <c r="M7568" t="n">
        <v>0.1946914762621426</v>
      </c>
      <c r="N7568" t="n">
        <v>0.09739893987018886</v>
      </c>
      <c r="O7568" t="n">
        <v>0.09920647811169134</v>
      </c>
      <c r="P7568" t="n">
        <v>0.1352597409292282</v>
      </c>
      <c r="Q7568" t="n">
        <v>0.0897591373449706</v>
      </c>
      <c r="R7568" t="n">
        <v>0.1142244198196392</v>
      </c>
      <c r="S7568" t="n">
        <v>0.204179904592023</v>
      </c>
      <c r="T7568" t="n">
        <v>0.1632984466168341</v>
      </c>
      <c r="U7568" t="n">
        <v>0.1360656399717001</v>
      </c>
      <c r="V7568" t="n">
        <v>0.1957202836943071</v>
      </c>
      <c r="W7568" t="n">
        <v>0.1244881715234702</v>
      </c>
      <c r="X7568" t="n">
        <v>0.09960165465358554</v>
      </c>
      <c r="Y7568" t="n">
        <v>0.1413462159794624</v>
      </c>
      <c r="Z7568" t="n">
        <v>0.1165972474630883</v>
      </c>
      <c r="AA7568" t="n">
        <v>0.08777599306402346</v>
      </c>
      <c r="AB7568" t="n">
        <v>0.125487703771347</v>
      </c>
      <c r="AC7568" t="n">
        <v>0.09571258249341856</v>
      </c>
      <c r="AD7568" t="n">
        <v>0.0978493909001642</v>
      </c>
      <c r="AE7568" t="n">
        <v>0.1493011724577527</v>
      </c>
      <c r="AF7568" t="n">
        <v>0.08719459818675269</v>
      </c>
      <c r="AG7568" t="n">
        <v>0.100943268087545</v>
      </c>
      <c r="AH7568" t="n">
        <v>0.1965390618617431</v>
      </c>
      <c r="AI7568" t="n">
        <v>0.0979074093843685</v>
      </c>
      <c r="AJ7568" t="n">
        <v>0.2206811744007435</v>
      </c>
      <c r="AK7568" t="n">
        <v>0.4383795287901324</v>
      </c>
    </row>
    <row r="7569">
      <c r="A7569" t="n">
        <v>2</v>
      </c>
      <c r="B7569" t="n">
        <v>0.1327951544595014</v>
      </c>
      <c r="C7569" t="n">
        <v>0.1674954950271774</v>
      </c>
      <c r="D7569" t="n">
        <v>0.405005513319018</v>
      </c>
      <c r="E7569" t="n">
        <v>0.1139457413356306</v>
      </c>
      <c r="F7569" t="n">
        <v>0.1468772112950552</v>
      </c>
      <c r="G7569" t="n">
        <v>0.3361138783775257</v>
      </c>
      <c r="H7569" t="n">
        <v>0.05496305804462514</v>
      </c>
      <c r="I7569" t="n">
        <v>0.07546953089792957</v>
      </c>
      <c r="J7569" t="n">
        <v>0.1485710510193049</v>
      </c>
      <c r="K7569" t="n">
        <v>0.04710638439948951</v>
      </c>
      <c r="L7569" t="n">
        <v>0.06753964385984983</v>
      </c>
      <c r="M7569" t="n">
        <v>0.112815052317869</v>
      </c>
      <c r="N7569" t="n">
        <v>0.03707173752640455</v>
      </c>
      <c r="O7569" t="n">
        <v>0.04694032244536474</v>
      </c>
      <c r="P7569" t="n">
        <v>0.08776911080638997</v>
      </c>
      <c r="Q7569" t="n">
        <v>0.0340437873611316</v>
      </c>
      <c r="R7569" t="n">
        <v>0.03875975974938436</v>
      </c>
      <c r="S7569" t="n">
        <v>0.05267307486659779</v>
      </c>
      <c r="T7569" t="n">
        <v>0.08991834856431523</v>
      </c>
      <c r="U7569" t="n">
        <v>0.04622728271406671</v>
      </c>
      <c r="V7569" t="n">
        <v>0.07748129703780972</v>
      </c>
      <c r="W7569" t="n">
        <v>0.03164449119016643</v>
      </c>
      <c r="X7569" t="n">
        <v>0.0344540967472827</v>
      </c>
      <c r="Y7569" t="n">
        <v>0.0767066061219957</v>
      </c>
      <c r="Z7569" t="n">
        <v>0.03274752694087252</v>
      </c>
      <c r="AA7569" t="n">
        <v>0.04022593710190112</v>
      </c>
      <c r="AB7569" t="n">
        <v>0.067371351769809</v>
      </c>
      <c r="AC7569" t="n">
        <v>0.03642988045762469</v>
      </c>
      <c r="AD7569" t="n">
        <v>0.04781436634399377</v>
      </c>
      <c r="AE7569" t="n">
        <v>0.09685075961491485</v>
      </c>
      <c r="AF7569" t="n">
        <v>0.1050171077605647</v>
      </c>
      <c r="AG7569" t="n">
        <v>0.1217095461537377</v>
      </c>
      <c r="AH7569" t="n">
        <v>0.2168335719742411</v>
      </c>
      <c r="AI7569" t="n">
        <v>0.1174804907971166</v>
      </c>
      <c r="AJ7569" t="n">
        <v>0.2424747394712533</v>
      </c>
      <c r="AK7569" t="n">
        <v>0.471294648924087</v>
      </c>
    </row>
    <row r="7570">
      <c r="A7570" t="n">
        <v>3</v>
      </c>
      <c r="B7570" t="n">
        <v>0.09494419589968427</v>
      </c>
      <c r="C7570" t="n">
        <v>0.1218108912683718</v>
      </c>
      <c r="D7570" t="n">
        <v>0.3398777397326524</v>
      </c>
      <c r="E7570" t="n">
        <v>0.06285195354107169</v>
      </c>
      <c r="F7570" t="n">
        <v>0.0944823150037073</v>
      </c>
      <c r="G7570" t="n">
        <v>0.2860009675340693</v>
      </c>
      <c r="H7570" t="n">
        <v>0.07659007019892766</v>
      </c>
      <c r="I7570" t="n">
        <v>0.06209058267858437</v>
      </c>
      <c r="J7570" t="n">
        <v>0.1217302055428084</v>
      </c>
      <c r="K7570" t="n">
        <v>0.07654029420963443</v>
      </c>
      <c r="L7570" t="n">
        <v>0.0770086240659737</v>
      </c>
      <c r="M7570" t="n">
        <v>0.1435345742096799</v>
      </c>
      <c r="N7570" t="n">
        <v>0.1231398658518209</v>
      </c>
      <c r="O7570" t="n">
        <v>0.08037998303930657</v>
      </c>
      <c r="P7570" t="n">
        <v>0.1616684276043911</v>
      </c>
      <c r="Q7570" t="n">
        <v>0.131620965687118</v>
      </c>
      <c r="R7570" t="n">
        <v>0.1043931026415425</v>
      </c>
      <c r="S7570" t="n">
        <v>0.100136613491389</v>
      </c>
      <c r="T7570" t="n">
        <v>0.02221225833475908</v>
      </c>
      <c r="U7570" t="n">
        <v>0.0251970027339341</v>
      </c>
      <c r="V7570" t="n">
        <v>0.03791750632155761</v>
      </c>
      <c r="W7570" t="n">
        <v>0.1619976581785527</v>
      </c>
      <c r="X7570" t="n">
        <v>0.1305073957392138</v>
      </c>
      <c r="Y7570" t="n">
        <v>0.1296699271264347</v>
      </c>
      <c r="Z7570" t="n">
        <v>0.1535781997504838</v>
      </c>
      <c r="AA7570" t="n">
        <v>0.09164918582699876</v>
      </c>
      <c r="AB7570" t="n">
        <v>0.1584653187475648</v>
      </c>
      <c r="AC7570" t="n">
        <v>0.1064756582261743</v>
      </c>
      <c r="AD7570" t="n">
        <v>0.08763954761604983</v>
      </c>
      <c r="AE7570" t="n">
        <v>0.1616762316828331</v>
      </c>
      <c r="AF7570" t="n">
        <v>0.05704764834030021</v>
      </c>
      <c r="AG7570" t="n">
        <v>0.07135632897614198</v>
      </c>
      <c r="AH7570" t="n">
        <v>0.1626463198418807</v>
      </c>
      <c r="AI7570" t="n">
        <v>0.06480170529421751</v>
      </c>
      <c r="AJ7570" t="n">
        <v>0.1629340119896347</v>
      </c>
      <c r="AK7570" t="n">
        <v>0.3945724961754875</v>
      </c>
    </row>
    <row r="7571">
      <c r="A7571" t="n">
        <v>4</v>
      </c>
      <c r="B7571" t="n">
        <v>0.1263784288499915</v>
      </c>
      <c r="C7571" t="n">
        <v>0.1436737067604571</v>
      </c>
      <c r="D7571" t="n">
        <v>0.3730118197821756</v>
      </c>
      <c r="E7571" t="n">
        <v>0.06025826547110323</v>
      </c>
      <c r="F7571" t="n">
        <v>0.1086099736008296</v>
      </c>
      <c r="G7571" t="n">
        <v>0.3009126561487172</v>
      </c>
      <c r="H7571" t="n">
        <v>0.1415993133648195</v>
      </c>
      <c r="I7571" t="n">
        <v>0.1078487631641532</v>
      </c>
      <c r="J7571" t="n">
        <v>0.1707080475235155</v>
      </c>
      <c r="K7571" t="n">
        <v>0.1276532390110882</v>
      </c>
      <c r="L7571" t="n">
        <v>0.1204279193546967</v>
      </c>
      <c r="M7571" t="n">
        <v>0.1806270212820803</v>
      </c>
      <c r="N7571" t="n">
        <v>0.1728413046947414</v>
      </c>
      <c r="O7571" t="n">
        <v>0.1094099468962548</v>
      </c>
      <c r="P7571" t="n">
        <v>0.1787482534441387</v>
      </c>
      <c r="Q7571" t="n">
        <v>0.151392015702462</v>
      </c>
      <c r="R7571" t="n">
        <v>0.133590418010208</v>
      </c>
      <c r="S7571" t="n">
        <v>0.09881983407693509</v>
      </c>
      <c r="T7571" t="n">
        <v>0.02272552964289296</v>
      </c>
      <c r="U7571" t="n">
        <v>0.02577924423137163</v>
      </c>
      <c r="V7571" t="n">
        <v>0.03552659291412277</v>
      </c>
      <c r="W7571" t="n">
        <v>0.1683500980347021</v>
      </c>
      <c r="X7571" t="n">
        <v>0.1416007058035963</v>
      </c>
      <c r="Y7571" t="n">
        <v>0.1215245548695709</v>
      </c>
      <c r="Z7571" t="n">
        <v>0.154838060060709</v>
      </c>
      <c r="AA7571" t="n">
        <v>0.1020430333030787</v>
      </c>
      <c r="AB7571" t="n">
        <v>0.1513280647880023</v>
      </c>
      <c r="AC7571" t="n">
        <v>0.1375884765477727</v>
      </c>
      <c r="AD7571" t="n">
        <v>0.121798722432049</v>
      </c>
      <c r="AE7571" t="n">
        <v>0.1924454362317738</v>
      </c>
      <c r="AF7571" t="n">
        <v>0.0546133582366656</v>
      </c>
      <c r="AG7571" t="n">
        <v>0.07697269075814174</v>
      </c>
      <c r="AH7571" t="n">
        <v>0.1846242158173774</v>
      </c>
      <c r="AI7571" t="n">
        <v>0.09199820790098655</v>
      </c>
      <c r="AJ7571" t="n">
        <v>0.1824482318980468</v>
      </c>
      <c r="AK7571" t="n">
        <v>0.4106697354197862</v>
      </c>
    </row>
    <row r="7572">
      <c r="A7572" t="n">
        <v>5</v>
      </c>
      <c r="B7572" t="n">
        <v>0.1282265721943061</v>
      </c>
      <c r="C7572" t="n">
        <v>0.1474111875731569</v>
      </c>
      <c r="D7572" t="n">
        <v>0.3997843034840308</v>
      </c>
      <c r="E7572" t="n">
        <v>0.1227834618436743</v>
      </c>
      <c r="F7572" t="n">
        <v>0.1398311365756268</v>
      </c>
      <c r="G7572" t="n">
        <v>0.343076873067561</v>
      </c>
      <c r="H7572" t="n">
        <v>0.1909704095858693</v>
      </c>
      <c r="I7572" t="n">
        <v>0.1586146631310789</v>
      </c>
      <c r="J7572" t="n">
        <v>0.2100536982088584</v>
      </c>
      <c r="K7572" t="n">
        <v>0.1253760409050738</v>
      </c>
      <c r="L7572" t="n">
        <v>0.1707760889272229</v>
      </c>
      <c r="M7572" t="n">
        <v>0.2584653425100283</v>
      </c>
      <c r="N7572" t="n">
        <v>0.2099981150529425</v>
      </c>
      <c r="O7572" t="n">
        <v>0.1605602564722573</v>
      </c>
      <c r="P7572" t="n">
        <v>0.2047871207838915</v>
      </c>
      <c r="Q7572" t="n">
        <v>0.2016774755555374</v>
      </c>
      <c r="R7572" t="n">
        <v>0.1696008639466627</v>
      </c>
      <c r="S7572" t="n">
        <v>0.1086194317663384</v>
      </c>
      <c r="T7572" t="n">
        <v>0.0539421596332765</v>
      </c>
      <c r="U7572" t="n">
        <v>0.06119056978673123</v>
      </c>
      <c r="V7572" t="n">
        <v>0.0376433332959461</v>
      </c>
      <c r="W7572" t="n">
        <v>0.2109870060709846</v>
      </c>
      <c r="X7572" t="n">
        <v>0.1795062525346755</v>
      </c>
      <c r="Y7572" t="n">
        <v>0.1405061736478335</v>
      </c>
      <c r="Z7572" t="n">
        <v>0.1906554220654833</v>
      </c>
      <c r="AA7572" t="n">
        <v>0.1413579890195233</v>
      </c>
      <c r="AB7572" t="n">
        <v>0.1706083487676308</v>
      </c>
      <c r="AC7572" t="n">
        <v>0.1696438426223919</v>
      </c>
      <c r="AD7572" t="n">
        <v>0.1568105122784751</v>
      </c>
      <c r="AE7572" t="n">
        <v>0.2209336940429511</v>
      </c>
      <c r="AF7572" t="n">
        <v>0.165319772491486</v>
      </c>
      <c r="AG7572" t="n">
        <v>0.130304005732918</v>
      </c>
      <c r="AH7572" t="n">
        <v>0.2193496927767053</v>
      </c>
      <c r="AI7572" t="n">
        <v>0.1276275514222161</v>
      </c>
      <c r="AJ7572" t="n">
        <v>0.1928461966494573</v>
      </c>
      <c r="AK7572" t="n">
        <v>0.4119052992096631</v>
      </c>
    </row>
    <row r="7573">
      <c r="A7573" t="n">
        <v>6</v>
      </c>
      <c r="B7573" t="n">
        <v>0.165880957103066</v>
      </c>
      <c r="C7573" t="n">
        <v>0.1888398066812121</v>
      </c>
      <c r="D7573" t="n">
        <v>0.4083454239452149</v>
      </c>
      <c r="E7573" t="n">
        <v>0.1592555028877695</v>
      </c>
      <c r="F7573" t="n">
        <v>0.180921125697736</v>
      </c>
      <c r="G7573" t="n">
        <v>0.3650452503829025</v>
      </c>
      <c r="H7573" t="n">
        <v>0.2595072563458479</v>
      </c>
      <c r="I7573" t="n">
        <v>0.2625021397376892</v>
      </c>
      <c r="J7573" t="n">
        <v>0.2413836598873178</v>
      </c>
      <c r="K7573" t="n">
        <v>0.27552461751998</v>
      </c>
      <c r="L7573" t="n">
        <v>0.3124262900344125</v>
      </c>
      <c r="M7573" t="n">
        <v>0.284966321053456</v>
      </c>
      <c r="N7573" t="n">
        <v>0.2966851065273103</v>
      </c>
      <c r="O7573" t="n">
        <v>0.2887450998292128</v>
      </c>
      <c r="P7573" t="n">
        <v>0.3075574486320944</v>
      </c>
      <c r="Q7573" t="n">
        <v>0.3087240268808666</v>
      </c>
      <c r="R7573" t="n">
        <v>0.3597903014287397</v>
      </c>
      <c r="S7573" t="n">
        <v>0.3708066017409836</v>
      </c>
      <c r="T7573" t="n">
        <v>0.636831051144241</v>
      </c>
      <c r="U7573" t="n">
        <v>0.5368964748608334</v>
      </c>
      <c r="V7573" t="n">
        <v>0.3966685484906151</v>
      </c>
      <c r="W7573" t="n">
        <v>0.2789719717101894</v>
      </c>
      <c r="X7573" t="n">
        <v>0.3251862310937511</v>
      </c>
      <c r="Y7573" t="n">
        <v>0.2237572358969816</v>
      </c>
      <c r="Z7573" t="n">
        <v>0.2621241293947759</v>
      </c>
      <c r="AA7573" t="n">
        <v>0.2427365417826221</v>
      </c>
      <c r="AB7573" t="n">
        <v>0.2179544506563081</v>
      </c>
      <c r="AC7573" t="n">
        <v>0.2549933174730322</v>
      </c>
      <c r="AD7573" t="n">
        <v>0.2563738065436085</v>
      </c>
      <c r="AE7573" t="n">
        <v>0.2651897418184173</v>
      </c>
      <c r="AF7573" t="n">
        <v>0.2001910778287567</v>
      </c>
      <c r="AG7573" t="n">
        <v>0.1680748660400895</v>
      </c>
      <c r="AH7573" t="n">
        <v>0.2338759726587751</v>
      </c>
      <c r="AI7573" t="n">
        <v>0.1649107363181816</v>
      </c>
      <c r="AJ7573" t="n">
        <v>0.2454584171449256</v>
      </c>
      <c r="AK7573" t="n">
        <v>0.4189371657837352</v>
      </c>
    </row>
    <row r="7574">
      <c r="A7574" t="n">
        <v>7</v>
      </c>
      <c r="B7574" t="n">
        <v>0.2988235418008604</v>
      </c>
      <c r="C7574" t="n">
        <v>0.3327477336316859</v>
      </c>
      <c r="D7574" t="n">
        <v>0.4590137929700346</v>
      </c>
      <c r="E7574" t="n">
        <v>0.2889152935085658</v>
      </c>
      <c r="F7574" t="n">
        <v>0.3258882464837245</v>
      </c>
      <c r="G7574" t="n">
        <v>0.4110088550400685</v>
      </c>
      <c r="H7574" t="n">
        <v>0.394671668007591</v>
      </c>
      <c r="I7574" t="n">
        <v>0.3735813641782511</v>
      </c>
      <c r="J7574" t="n">
        <v>0.3517450416251217</v>
      </c>
      <c r="K7574" t="n">
        <v>0.3950850133517944</v>
      </c>
      <c r="L7574" t="n">
        <v>0.4304023904031824</v>
      </c>
      <c r="M7574" t="n">
        <v>0.3671044830574178</v>
      </c>
      <c r="N7574" t="n">
        <v>0.4216142820047608</v>
      </c>
      <c r="O7574" t="n">
        <v>0.414495616781498</v>
      </c>
      <c r="P7574" t="n">
        <v>0.5562629688916941</v>
      </c>
      <c r="Q7574" t="n">
        <v>0.4367936585582553</v>
      </c>
      <c r="R7574" t="n">
        <v>0.5346958196017767</v>
      </c>
      <c r="S7574" t="n">
        <v>0.6551803342379733</v>
      </c>
      <c r="T7574" t="n">
        <v>0.74265638550805</v>
      </c>
      <c r="U7574" t="n">
        <v>0.7289887135953615</v>
      </c>
      <c r="V7574" t="n">
        <v>0.6824347312418917</v>
      </c>
      <c r="W7574" t="n">
        <v>0.414687976260936</v>
      </c>
      <c r="X7574" t="n">
        <v>0.4948458020992681</v>
      </c>
      <c r="Y7574" t="n">
        <v>0.6442649672392049</v>
      </c>
      <c r="Z7574" t="n">
        <v>0.376476222285529</v>
      </c>
      <c r="AA7574" t="n">
        <v>0.3870103571510023</v>
      </c>
      <c r="AB7574" t="n">
        <v>0.5368032895222435</v>
      </c>
      <c r="AC7574" t="n">
        <v>0.3187488867008424</v>
      </c>
      <c r="AD7574" t="n">
        <v>0.3658813850623485</v>
      </c>
      <c r="AE7574" t="n">
        <v>0.4938525218806136</v>
      </c>
      <c r="AF7574" t="n">
        <v>0.3220880551655557</v>
      </c>
      <c r="AG7574" t="n">
        <v>0.2959201601857245</v>
      </c>
      <c r="AH7574" t="n">
        <v>0.2825658842398105</v>
      </c>
      <c r="AI7574" t="n">
        <v>0.2978813329436452</v>
      </c>
      <c r="AJ7574" t="n">
        <v>0.4018816865443454</v>
      </c>
      <c r="AK7574" t="n">
        <v>0.4538895323684051</v>
      </c>
    </row>
    <row r="7575">
      <c r="A7575" t="n">
        <v>8</v>
      </c>
      <c r="B7575" t="n">
        <v>0.3964688702806967</v>
      </c>
      <c r="C7575" t="n">
        <v>0.4381571567263873</v>
      </c>
      <c r="D7575" t="n">
        <v>0.6436500106397384</v>
      </c>
      <c r="E7575" t="n">
        <v>0.3836264953384059</v>
      </c>
      <c r="F7575" t="n">
        <v>0.432456216830102</v>
      </c>
      <c r="G7575" t="n">
        <v>0.5872052223894269</v>
      </c>
      <c r="H7575" t="n">
        <v>0.5310621042481712</v>
      </c>
      <c r="I7575" t="n">
        <v>0.4978729335472271</v>
      </c>
      <c r="J7575" t="n">
        <v>0.494519058659587</v>
      </c>
      <c r="K7575" t="n">
        <v>0.5204835400550425</v>
      </c>
      <c r="L7575" t="n">
        <v>0.5643721781184813</v>
      </c>
      <c r="M7575" t="n">
        <v>0.6052563744123287</v>
      </c>
      <c r="N7575" t="n">
        <v>0.5538330315008571</v>
      </c>
      <c r="O7575" t="n">
        <v>0.557286000763952</v>
      </c>
      <c r="P7575" t="n">
        <v>0.8336982964552484</v>
      </c>
      <c r="Q7575" t="n">
        <v>0.5580389079150069</v>
      </c>
      <c r="R7575" t="n">
        <v>0.6421386973970544</v>
      </c>
      <c r="S7575" t="n">
        <v>0.7263800715148532</v>
      </c>
      <c r="T7575" t="n">
        <v>0.8045203273137033</v>
      </c>
      <c r="U7575" t="n">
        <v>0.8331622580657673</v>
      </c>
      <c r="V7575" t="n">
        <v>0.755259448687895</v>
      </c>
      <c r="W7575" t="n">
        <v>0.5478324387360238</v>
      </c>
      <c r="X7575" t="n">
        <v>0.6129650236772511</v>
      </c>
      <c r="Y7575" t="n">
        <v>0.7431327716218893</v>
      </c>
      <c r="Z7575" t="n">
        <v>0.4977538630804445</v>
      </c>
      <c r="AA7575" t="n">
        <v>0.5094610025373725</v>
      </c>
      <c r="AB7575" t="n">
        <v>0.6935173376223229</v>
      </c>
      <c r="AC7575" t="n">
        <v>0.4708312888698497</v>
      </c>
      <c r="AD7575" t="n">
        <v>0.496436246537013</v>
      </c>
      <c r="AE7575" t="n">
        <v>0.6429832624526058</v>
      </c>
      <c r="AF7575" t="n">
        <v>0.4094675159722898</v>
      </c>
      <c r="AG7575" t="n">
        <v>0.3892557759122285</v>
      </c>
      <c r="AH7575" t="n">
        <v>0.3879412527716028</v>
      </c>
      <c r="AI7575" t="n">
        <v>0.3953748444601565</v>
      </c>
      <c r="AJ7575" t="n">
        <v>0.5029030924901814</v>
      </c>
      <c r="AK7575" t="n">
        <v>0.5381721884689856</v>
      </c>
    </row>
    <row r="7576">
      <c r="A7576" t="n">
        <v>9</v>
      </c>
      <c r="B7576" t="n">
        <v>0.4904029935358861</v>
      </c>
      <c r="C7576" t="n">
        <v>0.5414218258364658</v>
      </c>
      <c r="D7576" t="n">
        <v>0.7574526531638712</v>
      </c>
      <c r="E7576" t="n">
        <v>0.5294671311993686</v>
      </c>
      <c r="F7576" t="n">
        <v>0.5451586586966989</v>
      </c>
      <c r="G7576" t="n">
        <v>0.6668183617315417</v>
      </c>
      <c r="H7576" t="n">
        <v>0.7799481645713443</v>
      </c>
      <c r="I7576" t="n">
        <v>0.7039951117186528</v>
      </c>
      <c r="J7576" t="n">
        <v>0.7470117607486516</v>
      </c>
      <c r="K7576" t="n">
        <v>0.7243547768352671</v>
      </c>
      <c r="L7576" t="n">
        <v>0.7955248424586999</v>
      </c>
      <c r="M7576" t="n">
        <v>0.8180781684680988</v>
      </c>
      <c r="N7576" t="n">
        <v>0.7766949371656512</v>
      </c>
      <c r="O7576" t="n">
        <v>0.783540481565456</v>
      </c>
      <c r="P7576" t="n">
        <v>0.8869962108086765</v>
      </c>
      <c r="Q7576" t="n">
        <v>0.7670416800490598</v>
      </c>
      <c r="R7576" t="n">
        <v>0.8291251059326735</v>
      </c>
      <c r="S7576" t="n">
        <v>0.8067447453794078</v>
      </c>
      <c r="T7576" t="n">
        <v>0.8807116182205414</v>
      </c>
      <c r="U7576" t="n">
        <v>0.8796541960059419</v>
      </c>
      <c r="V7576" t="n">
        <v>0.8328217513923629</v>
      </c>
      <c r="W7576" t="n">
        <v>0.773112909112742</v>
      </c>
      <c r="X7576" t="n">
        <v>0.7988899737061869</v>
      </c>
      <c r="Y7576" t="n">
        <v>0.8200820186007539</v>
      </c>
      <c r="Z7576" t="n">
        <v>0.7336021690226628</v>
      </c>
      <c r="AA7576" t="n">
        <v>0.7401192601099212</v>
      </c>
      <c r="AB7576" t="n">
        <v>0.7685074247696014</v>
      </c>
      <c r="AC7576" t="n">
        <v>0.7057125497091489</v>
      </c>
      <c r="AD7576" t="n">
        <v>0.7398803980598307</v>
      </c>
      <c r="AE7576" t="n">
        <v>0.7679399443483083</v>
      </c>
      <c r="AF7576" t="n">
        <v>0.5541153447130088</v>
      </c>
      <c r="AG7576" t="n">
        <v>0.5096596797614544</v>
      </c>
      <c r="AH7576" t="n">
        <v>0.5515213537030906</v>
      </c>
      <c r="AI7576" t="n">
        <v>0.4892990337716159</v>
      </c>
      <c r="AJ7576" t="n">
        <v>0.5885039158096427</v>
      </c>
      <c r="AK7576" t="n">
        <v>0.5879388526836421</v>
      </c>
    </row>
    <row r="7577">
      <c r="A7577" t="n">
        <v>10</v>
      </c>
      <c r="B7577" t="n">
        <v>0.7670365293517809</v>
      </c>
      <c r="C7577" t="n">
        <v>0.7791838209080947</v>
      </c>
      <c r="D7577" t="n">
        <v>0.7958901592091771</v>
      </c>
      <c r="E7577" t="n">
        <v>0.7476840555232572</v>
      </c>
      <c r="F7577" t="n">
        <v>0.7804042634561955</v>
      </c>
      <c r="G7577" t="n">
        <v>0.6793188636637417</v>
      </c>
      <c r="H7577" t="n">
        <v>0.8731030014187183</v>
      </c>
      <c r="I7577" t="n">
        <v>0.8844788033096802</v>
      </c>
      <c r="J7577" t="n">
        <v>0.9271785615607319</v>
      </c>
      <c r="K7577" t="n">
        <v>0.8547628668166174</v>
      </c>
      <c r="L7577" t="n">
        <v>0.9268000908722857</v>
      </c>
      <c r="M7577" t="n">
        <v>0.9289470396830589</v>
      </c>
      <c r="N7577" t="n">
        <v>0.9071938809836643</v>
      </c>
      <c r="O7577" t="n">
        <v>0.9075557601859473</v>
      </c>
      <c r="P7577" t="n">
        <v>0.9462148206555531</v>
      </c>
      <c r="Q7577" t="n">
        <v>0.8817985323876044</v>
      </c>
      <c r="R7577" t="n">
        <v>0.921519374388897</v>
      </c>
      <c r="S7577" t="n">
        <v>0.8676854991644367</v>
      </c>
      <c r="T7577" t="n">
        <v>0.9100241296511524</v>
      </c>
      <c r="U7577" t="n">
        <v>0.9204907255454577</v>
      </c>
      <c r="V7577" t="n">
        <v>0.8852835136020977</v>
      </c>
      <c r="W7577" t="n">
        <v>0.8894208429702877</v>
      </c>
      <c r="X7577" t="n">
        <v>0.8927695219041053</v>
      </c>
      <c r="Y7577" t="n">
        <v>0.90103719337706</v>
      </c>
      <c r="Z7577" t="n">
        <v>0.8739535546234173</v>
      </c>
      <c r="AA7577" t="n">
        <v>0.8779034584368703</v>
      </c>
      <c r="AB7577" t="n">
        <v>0.8527675311589714</v>
      </c>
      <c r="AC7577" t="n">
        <v>0.8384511399636969</v>
      </c>
      <c r="AD7577" t="n">
        <v>0.8710131549660224</v>
      </c>
      <c r="AE7577" t="n">
        <v>0.8792404873442964</v>
      </c>
      <c r="AF7577" t="n">
        <v>0.8173923852537002</v>
      </c>
      <c r="AG7577" t="n">
        <v>0.7953002990590712</v>
      </c>
      <c r="AH7577" t="n">
        <v>0.8018757318679491</v>
      </c>
      <c r="AI7577" t="n">
        <v>0.7074678375980274</v>
      </c>
      <c r="AJ7577" t="n">
        <v>0.754539106774018</v>
      </c>
      <c r="AK7577" t="n">
        <v>0.6419059350699384</v>
      </c>
    </row>
    <row r="7578">
      <c r="A7578" t="n">
        <v>11</v>
      </c>
      <c r="B7578" t="n">
        <v>0.8542380050582613</v>
      </c>
      <c r="C7578" t="n">
        <v>0.8819305768993912</v>
      </c>
      <c r="D7578" t="n">
        <v>0.8213394463467005</v>
      </c>
      <c r="E7578" t="n">
        <v>0.9551782524008168</v>
      </c>
      <c r="F7578" t="n">
        <v>0.9287343281841025</v>
      </c>
      <c r="G7578" t="n">
        <v>0.7577101566219675</v>
      </c>
      <c r="H7578" t="n">
        <v>0.9483388403358247</v>
      </c>
      <c r="I7578" t="n">
        <v>0.9687209360852291</v>
      </c>
      <c r="J7578" t="n">
        <v>0.836460723424192</v>
      </c>
      <c r="K7578" t="n">
        <v>0.9475256423272664</v>
      </c>
      <c r="L7578" t="n">
        <v>0.9913621821670286</v>
      </c>
      <c r="M7578" t="n">
        <v>0.7423962119364453</v>
      </c>
      <c r="N7578" t="n">
        <v>0.9580485293242714</v>
      </c>
      <c r="O7578" t="n">
        <v>0.9635021293827878</v>
      </c>
      <c r="P7578" t="n">
        <v>0.9466361905649899</v>
      </c>
      <c r="Q7578" t="n">
        <v>0.957935967737241</v>
      </c>
      <c r="R7578" t="n">
        <v>0.9876900926975675</v>
      </c>
      <c r="S7578" t="n">
        <v>0.908645501594246</v>
      </c>
      <c r="T7578" t="n">
        <v>0.9954941268783073</v>
      </c>
      <c r="U7578" t="n">
        <v>0.9861475804238177</v>
      </c>
      <c r="V7578" t="n">
        <v>0.9348782983326542</v>
      </c>
      <c r="W7578" t="n">
        <v>0.9605763329847972</v>
      </c>
      <c r="X7578" t="n">
        <v>0.9579296818940758</v>
      </c>
      <c r="Y7578" t="n">
        <v>0.9392589054971632</v>
      </c>
      <c r="Z7578" t="n">
        <v>0.9445519023153923</v>
      </c>
      <c r="AA7578" t="n">
        <v>0.954960737345332</v>
      </c>
      <c r="AB7578" t="n">
        <v>0.9122188998192515</v>
      </c>
      <c r="AC7578" t="n">
        <v>0.928000279759101</v>
      </c>
      <c r="AD7578" t="n">
        <v>0.9552156378308866</v>
      </c>
      <c r="AE7578" t="n">
        <v>0.9583788291783933</v>
      </c>
      <c r="AF7578" t="n">
        <v>0.9327275364027967</v>
      </c>
      <c r="AG7578" t="n">
        <v>0.9427126845329499</v>
      </c>
      <c r="AH7578" t="n">
        <v>0.9966561607336094</v>
      </c>
      <c r="AI7578" t="n">
        <v>0.7961889894416668</v>
      </c>
      <c r="AJ7578" t="n">
        <v>0.8212906504980078</v>
      </c>
      <c r="AK7578" t="n">
        <v>0.6837654897433244</v>
      </c>
    </row>
    <row r="7579">
      <c r="A7579" t="n">
        <v>12</v>
      </c>
      <c r="B7579" t="n">
        <v>0.948108943925611</v>
      </c>
      <c r="C7579" t="n">
        <v>0.9370907607666706</v>
      </c>
      <c r="D7579" t="n">
        <v>0.8318940668949373</v>
      </c>
      <c r="E7579" t="n">
        <v>0.9907336759332738</v>
      </c>
      <c r="F7579" t="n">
        <v>0.9963960470902814</v>
      </c>
      <c r="G7579" t="n">
        <v>0.9180798846607606</v>
      </c>
      <c r="H7579" t="n">
        <v>0.9871885421592772</v>
      </c>
      <c r="I7579" t="n">
        <v>0.9896173298396703</v>
      </c>
      <c r="J7579" t="n">
        <v>0.9492254603990727</v>
      </c>
      <c r="K7579" t="n">
        <v>0.9821851153555518</v>
      </c>
      <c r="L7579" t="n">
        <v>0.9902955879634925</v>
      </c>
      <c r="M7579" t="n">
        <v>0.7183232504694432</v>
      </c>
      <c r="N7579" t="n">
        <v>0.9800373542015691</v>
      </c>
      <c r="O7579" t="n">
        <v>0.9837563601294814</v>
      </c>
      <c r="P7579" t="n">
        <v>0.8992961777714824</v>
      </c>
      <c r="Q7579" t="n">
        <v>0.9796054878961038</v>
      </c>
      <c r="R7579" t="n">
        <v>1</v>
      </c>
      <c r="S7579" t="n">
        <v>0.913968302379631</v>
      </c>
      <c r="T7579" t="n">
        <v>1</v>
      </c>
      <c r="U7579" t="n">
        <v>1</v>
      </c>
      <c r="V7579" t="n">
        <v>0.9677715839598809</v>
      </c>
      <c r="W7579" t="n">
        <v>0.9846120403036297</v>
      </c>
      <c r="X7579" t="n">
        <v>0.9863105520614343</v>
      </c>
      <c r="Y7579" t="n">
        <v>0.9681100588115221</v>
      </c>
      <c r="Z7579" t="n">
        <v>0.9867275067045198</v>
      </c>
      <c r="AA7579" t="n">
        <v>0.9798004775000029</v>
      </c>
      <c r="AB7579" t="n">
        <v>0.9489179112803975</v>
      </c>
      <c r="AC7579" t="n">
        <v>0.9641542259470008</v>
      </c>
      <c r="AD7579" t="n">
        <v>0.9793771242286122</v>
      </c>
      <c r="AE7579" t="n">
        <v>0.9770144196737478</v>
      </c>
      <c r="AF7579" t="n">
        <v>0.9933823962976481</v>
      </c>
      <c r="AG7579" t="n">
        <v>0.9819906685914612</v>
      </c>
      <c r="AH7579" t="n">
        <v>0.9973398346856321</v>
      </c>
      <c r="AI7579" t="n">
        <v>0.9478742450520392</v>
      </c>
      <c r="AJ7579" t="n">
        <v>0.9528079209382821</v>
      </c>
      <c r="AK7579" t="n">
        <v>0.7427184647590029</v>
      </c>
    </row>
    <row r="7580">
      <c r="A7580" t="n">
        <v>13</v>
      </c>
      <c r="B7580" t="n">
        <v>1</v>
      </c>
      <c r="C7580" t="n">
        <v>0.9785444854436434</v>
      </c>
      <c r="D7580" t="n">
        <v>0.8861460932814889</v>
      </c>
      <c r="E7580" t="n">
        <v>0.9965541971321755</v>
      </c>
      <c r="F7580" t="n">
        <v>1</v>
      </c>
      <c r="G7580" t="n">
        <v>1</v>
      </c>
      <c r="H7580" t="n">
        <v>1</v>
      </c>
      <c r="I7580" t="n">
        <v>1</v>
      </c>
      <c r="J7580" t="n">
        <v>1</v>
      </c>
      <c r="K7580" t="n">
        <v>1</v>
      </c>
      <c r="L7580" t="n">
        <v>1</v>
      </c>
      <c r="M7580" t="n">
        <v>0.6775168989591946</v>
      </c>
      <c r="N7580" t="n">
        <v>1</v>
      </c>
      <c r="O7580" t="n">
        <v>1</v>
      </c>
      <c r="P7580" t="n">
        <v>0.8902465865675344</v>
      </c>
      <c r="Q7580" t="n">
        <v>1</v>
      </c>
      <c r="R7580" t="n">
        <v>0.9922779584521808</v>
      </c>
      <c r="S7580" t="n">
        <v>0.7991629813505816</v>
      </c>
      <c r="T7580" t="n">
        <v>0.9934705399968141</v>
      </c>
      <c r="U7580" t="n">
        <v>0.9603354824402397</v>
      </c>
      <c r="V7580" t="n">
        <v>0.977204382281942</v>
      </c>
      <c r="W7580" t="n">
        <v>1</v>
      </c>
      <c r="X7580" t="n">
        <v>1</v>
      </c>
      <c r="Y7580" t="n">
        <v>0.9853491139757283</v>
      </c>
      <c r="Z7580" t="n">
        <v>1</v>
      </c>
      <c r="AA7580" t="n">
        <v>1</v>
      </c>
      <c r="AB7580" t="n">
        <v>0.9801146457893123</v>
      </c>
      <c r="AC7580" t="n">
        <v>1</v>
      </c>
      <c r="AD7580" t="n">
        <v>1</v>
      </c>
      <c r="AE7580" t="n">
        <v>1</v>
      </c>
      <c r="AF7580" t="n">
        <v>0.9752841864371398</v>
      </c>
      <c r="AG7580" t="n">
        <v>0.9903501550848948</v>
      </c>
      <c r="AH7580" t="n">
        <v>1</v>
      </c>
      <c r="AI7580" t="n">
        <v>1</v>
      </c>
      <c r="AJ7580" t="n">
        <v>1</v>
      </c>
      <c r="AK7580" t="n">
        <v>0.9552740869482822</v>
      </c>
    </row>
    <row r="7581">
      <c r="A7581" t="n">
        <v>14</v>
      </c>
      <c r="B7581" t="n">
        <v>0.9946670621541313</v>
      </c>
      <c r="C7581" t="n">
        <v>1</v>
      </c>
      <c r="D7581" t="n">
        <v>1</v>
      </c>
      <c r="E7581" t="n">
        <v>1</v>
      </c>
      <c r="F7581" t="n">
        <v>0.9944451588249098</v>
      </c>
      <c r="G7581" t="n">
        <v>0.9995363102533754</v>
      </c>
      <c r="H7581" t="n">
        <v>0.9504293005287952</v>
      </c>
      <c r="I7581" t="n">
        <v>0.9548797223966803</v>
      </c>
      <c r="J7581" t="n">
        <v>0.9478492185529113</v>
      </c>
      <c r="K7581" t="n">
        <v>0.9392317897400709</v>
      </c>
      <c r="L7581" t="n">
        <v>0.9457487777347494</v>
      </c>
      <c r="M7581" t="n">
        <v>0.7879981202448441</v>
      </c>
      <c r="N7581" t="n">
        <v>0.9479587802668838</v>
      </c>
      <c r="O7581" t="n">
        <v>0.9427244965244576</v>
      </c>
      <c r="P7581" t="n">
        <v>0.9154458519494412</v>
      </c>
      <c r="Q7581" t="n">
        <v>0.9499591251923107</v>
      </c>
      <c r="R7581" t="n">
        <v>0.9647863010358571</v>
      </c>
      <c r="S7581" t="n">
        <v>1</v>
      </c>
      <c r="T7581" t="n">
        <v>0.9938525436428103</v>
      </c>
      <c r="U7581" t="n">
        <v>0.9966956882416191</v>
      </c>
      <c r="V7581" t="n">
        <v>0.9856040467938579</v>
      </c>
      <c r="W7581" t="n">
        <v>0.9594376970601929</v>
      </c>
      <c r="X7581" t="n">
        <v>0.9606419544875747</v>
      </c>
      <c r="Y7581" t="n">
        <v>1</v>
      </c>
      <c r="Z7581" t="n">
        <v>0.9271874416731338</v>
      </c>
      <c r="AA7581" t="n">
        <v>0.9368587441266349</v>
      </c>
      <c r="AB7581" t="n">
        <v>1</v>
      </c>
      <c r="AC7581" t="n">
        <v>0.9642405578571326</v>
      </c>
      <c r="AD7581" t="n">
        <v>0.9439673369214177</v>
      </c>
      <c r="AE7581" t="n">
        <v>0.9960437078252093</v>
      </c>
      <c r="AF7581" t="n">
        <v>1</v>
      </c>
      <c r="AG7581" t="n">
        <v>1</v>
      </c>
      <c r="AH7581" t="n">
        <v>0.9966934259804702</v>
      </c>
      <c r="AI7581" t="n">
        <v>0.9945755753005356</v>
      </c>
      <c r="AJ7581" t="n">
        <v>0.9934122737987411</v>
      </c>
      <c r="AK7581" t="n">
        <v>0.8893939752862308</v>
      </c>
    </row>
    <row r="7582">
      <c r="A7582" t="n">
        <v>15</v>
      </c>
      <c r="B7582" t="n">
        <v>0.923340663892404</v>
      </c>
      <c r="C7582" t="n">
        <v>0.9330384265837848</v>
      </c>
      <c r="D7582" t="n">
        <v>0.9528292031803144</v>
      </c>
      <c r="E7582" t="n">
        <v>0.9294858030375688</v>
      </c>
      <c r="F7582" t="n">
        <v>0.9168148859226738</v>
      </c>
      <c r="G7582" t="n">
        <v>0.9817860755403179</v>
      </c>
      <c r="H7582" t="n">
        <v>0.7405019561118514</v>
      </c>
      <c r="I7582" t="n">
        <v>0.7679189172287869</v>
      </c>
      <c r="J7582" t="n">
        <v>0.9500280804391962</v>
      </c>
      <c r="K7582" t="n">
        <v>0.7611401798727576</v>
      </c>
      <c r="L7582" t="n">
        <v>0.736741282421383</v>
      </c>
      <c r="M7582" t="n">
        <v>0.9245649100473707</v>
      </c>
      <c r="N7582" t="n">
        <v>0.7944317885478622</v>
      </c>
      <c r="O7582" t="n">
        <v>0.741207580901453</v>
      </c>
      <c r="P7582" t="n">
        <v>1</v>
      </c>
      <c r="Q7582" t="n">
        <v>0.7825965740732702</v>
      </c>
      <c r="R7582" t="n">
        <v>0.838586985223965</v>
      </c>
      <c r="S7582" t="n">
        <v>0.9974537624393259</v>
      </c>
      <c r="T7582" t="n">
        <v>0.9690134571477453</v>
      </c>
      <c r="U7582" t="n">
        <v>0.966367111933874</v>
      </c>
      <c r="V7582" t="n">
        <v>1</v>
      </c>
      <c r="W7582" t="n">
        <v>0.8173317569308943</v>
      </c>
      <c r="X7582" t="n">
        <v>0.8373934675795643</v>
      </c>
      <c r="Y7582" t="n">
        <v>0.9953928192856261</v>
      </c>
      <c r="Z7582" t="n">
        <v>0.7957199131605057</v>
      </c>
      <c r="AA7582" t="n">
        <v>0.7659643807564378</v>
      </c>
      <c r="AB7582" t="n">
        <v>0.9865047882082544</v>
      </c>
      <c r="AC7582" t="n">
        <v>0.8128116554635532</v>
      </c>
      <c r="AD7582" t="n">
        <v>0.7639720107603547</v>
      </c>
      <c r="AE7582" t="n">
        <v>0.9766354927810736</v>
      </c>
      <c r="AF7582" t="n">
        <v>0.8895174926254158</v>
      </c>
      <c r="AG7582" t="n">
        <v>0.9184313792202455</v>
      </c>
      <c r="AH7582" t="n">
        <v>0.9496718508358165</v>
      </c>
      <c r="AI7582" t="n">
        <v>0.9221364480387542</v>
      </c>
      <c r="AJ7582" t="n">
        <v>0.9226530803348748</v>
      </c>
      <c r="AK7582" t="n">
        <v>1</v>
      </c>
    </row>
    <row r="7583">
      <c r="A7583" t="n">
        <v>16</v>
      </c>
      <c r="B7583" t="n">
        <v>0.7101144163956467</v>
      </c>
      <c r="C7583" t="n">
        <v>0.6871013198735978</v>
      </c>
      <c r="D7583" t="n">
        <v>0.947726964966243</v>
      </c>
      <c r="E7583" t="n">
        <v>0.7111330835267708</v>
      </c>
      <c r="F7583" t="n">
        <v>0.6833887099915668</v>
      </c>
      <c r="G7583" t="n">
        <v>0.9722082531038529</v>
      </c>
      <c r="H7583" t="n">
        <v>0.6997759837369413</v>
      </c>
      <c r="I7583" t="n">
        <v>0.6826399722828441</v>
      </c>
      <c r="J7583" t="n">
        <v>0.8431684946481988</v>
      </c>
      <c r="K7583" t="n">
        <v>0.7074270591369679</v>
      </c>
      <c r="L7583" t="n">
        <v>0.6964399461807234</v>
      </c>
      <c r="M7583" t="n">
        <v>1</v>
      </c>
      <c r="N7583" t="n">
        <v>0.7551931959527574</v>
      </c>
      <c r="O7583" t="n">
        <v>0.7008180886767057</v>
      </c>
      <c r="P7583" t="n">
        <v>0.8491639169291638</v>
      </c>
      <c r="Q7583" t="n">
        <v>0.7460926390113656</v>
      </c>
      <c r="R7583" t="n">
        <v>0.7878169157637194</v>
      </c>
      <c r="S7583" t="n">
        <v>0.9493966922956697</v>
      </c>
      <c r="T7583" t="n">
        <v>0.9237438127208689</v>
      </c>
      <c r="U7583" t="n">
        <v>0.9220227598931432</v>
      </c>
      <c r="V7583" t="n">
        <v>0.9868129005885997</v>
      </c>
      <c r="W7583" t="n">
        <v>0.7801298301253923</v>
      </c>
      <c r="X7583" t="n">
        <v>0.7984040330144171</v>
      </c>
      <c r="Y7583" t="n">
        <v>0.9380294395680907</v>
      </c>
      <c r="Z7583" t="n">
        <v>0.768705364598171</v>
      </c>
      <c r="AA7583" t="n">
        <v>0.7225884629373334</v>
      </c>
      <c r="AB7583" t="n">
        <v>0.8791554592783448</v>
      </c>
      <c r="AC7583" t="n">
        <v>0.7635325269131533</v>
      </c>
      <c r="AD7583" t="n">
        <v>0.7025427009175771</v>
      </c>
      <c r="AE7583" t="n">
        <v>0.8264872738510903</v>
      </c>
      <c r="AF7583" t="n">
        <v>0.6563722623200577</v>
      </c>
      <c r="AG7583" t="n">
        <v>0.6856812345549719</v>
      </c>
      <c r="AH7583" t="n">
        <v>0.9215387393740299</v>
      </c>
      <c r="AI7583" t="n">
        <v>0.7083603869113769</v>
      </c>
      <c r="AJ7583" t="n">
        <v>0.7075271063346261</v>
      </c>
      <c r="AK7583" t="n">
        <v>0.9497994546563051</v>
      </c>
    </row>
    <row r="7584">
      <c r="A7584" t="n">
        <v>17</v>
      </c>
      <c r="B7584" t="n">
        <v>0.6617704616497093</v>
      </c>
      <c r="C7584" t="n">
        <v>0.6085298976313042</v>
      </c>
      <c r="D7584" t="n">
        <v>0.6955864430387091</v>
      </c>
      <c r="E7584" t="n">
        <v>0.6531094976002446</v>
      </c>
      <c r="F7584" t="n">
        <v>0.6306199853702268</v>
      </c>
      <c r="G7584" t="n">
        <v>0.6856738033458322</v>
      </c>
      <c r="H7584" t="n">
        <v>0.526868900585298</v>
      </c>
      <c r="I7584" t="n">
        <v>0.5156224023232477</v>
      </c>
      <c r="J7584" t="n">
        <v>0.629459083646673</v>
      </c>
      <c r="K7584" t="n">
        <v>0.5326258710691589</v>
      </c>
      <c r="L7584" t="n">
        <v>0.5260244310030714</v>
      </c>
      <c r="M7584" t="n">
        <v>0.8841164655051049</v>
      </c>
      <c r="N7584" t="n">
        <v>0.6029384044896213</v>
      </c>
      <c r="O7584" t="n">
        <v>0.5374397541817072</v>
      </c>
      <c r="P7584" t="n">
        <v>0.6086401451664166</v>
      </c>
      <c r="Q7584" t="n">
        <v>0.6062037796814674</v>
      </c>
      <c r="R7584" t="n">
        <v>0.6621143791543249</v>
      </c>
      <c r="S7584" t="n">
        <v>0.8198891272998555</v>
      </c>
      <c r="T7584" t="n">
        <v>0.8900375219025256</v>
      </c>
      <c r="U7584" t="n">
        <v>0.8835471374913557</v>
      </c>
      <c r="V7584" t="n">
        <v>0.9378998096989957</v>
      </c>
      <c r="W7584" t="n">
        <v>0.6447854603928888</v>
      </c>
      <c r="X7584" t="n">
        <v>0.6754635366856975</v>
      </c>
      <c r="Y7584" t="n">
        <v>0.755064539472361</v>
      </c>
      <c r="Z7584" t="n">
        <v>0.6322922090041947</v>
      </c>
      <c r="AA7584" t="n">
        <v>0.5609345803046595</v>
      </c>
      <c r="AB7584" t="n">
        <v>0.6099172298254137</v>
      </c>
      <c r="AC7584" t="n">
        <v>0.5926625526050928</v>
      </c>
      <c r="AD7584" t="n">
        <v>0.5178283176947489</v>
      </c>
      <c r="AE7584" t="n">
        <v>0.5002726910172171</v>
      </c>
      <c r="AF7584" t="n">
        <v>0.5987692292981756</v>
      </c>
      <c r="AG7584" t="n">
        <v>0.6231336053244264</v>
      </c>
      <c r="AH7584" t="n">
        <v>0.6213600095169708</v>
      </c>
      <c r="AI7584" t="n">
        <v>0.5996470054970539</v>
      </c>
      <c r="AJ7584" t="n">
        <v>0.5740922236648524</v>
      </c>
      <c r="AK7584" t="n">
        <v>0.6726204799373616</v>
      </c>
    </row>
    <row r="7585">
      <c r="A7585" t="n">
        <v>18</v>
      </c>
      <c r="B7585" t="n">
        <v>0.3761542120292544</v>
      </c>
      <c r="C7585" t="n">
        <v>0.3789685628066017</v>
      </c>
      <c r="D7585" t="n">
        <v>0.3963331592285222</v>
      </c>
      <c r="E7585" t="n">
        <v>0.4223450980059326</v>
      </c>
      <c r="F7585" t="n">
        <v>0.4374037758474563</v>
      </c>
      <c r="G7585" t="n">
        <v>0.3900634633513008</v>
      </c>
      <c r="H7585" t="n">
        <v>0.4797817261689073</v>
      </c>
      <c r="I7585" t="n">
        <v>0.4412898802227933</v>
      </c>
      <c r="J7585" t="n">
        <v>0.3762726295304109</v>
      </c>
      <c r="K7585" t="n">
        <v>0.4643644389146038</v>
      </c>
      <c r="L7585" t="n">
        <v>0.4766926613478142</v>
      </c>
      <c r="M7585" t="n">
        <v>0.7256548904368448</v>
      </c>
      <c r="N7585" t="n">
        <v>0.5409469996257906</v>
      </c>
      <c r="O7585" t="n">
        <v>0.4824191309268814</v>
      </c>
      <c r="P7585" t="n">
        <v>0.5731002829005851</v>
      </c>
      <c r="Q7585" t="n">
        <v>0.5461109190627745</v>
      </c>
      <c r="R7585" t="n">
        <v>0.613143252563731</v>
      </c>
      <c r="S7585" t="n">
        <v>0.7920659136367345</v>
      </c>
      <c r="T7585" t="n">
        <v>0.8658134760266902</v>
      </c>
      <c r="U7585" t="n">
        <v>0.8495501203382748</v>
      </c>
      <c r="V7585" t="n">
        <v>0.8015012219393255</v>
      </c>
      <c r="W7585" t="n">
        <v>0.5742507856303102</v>
      </c>
      <c r="X7585" t="n">
        <v>0.6173016614000457</v>
      </c>
      <c r="Y7585" t="n">
        <v>0.7294563004672656</v>
      </c>
      <c r="Z7585" t="n">
        <v>0.5706528679627102</v>
      </c>
      <c r="AA7585" t="n">
        <v>0.4929964608480348</v>
      </c>
      <c r="AB7585" t="n">
        <v>0.5782832140644071</v>
      </c>
      <c r="AC7585" t="n">
        <v>0.5079430821366165</v>
      </c>
      <c r="AD7585" t="n">
        <v>0.4469017398453151</v>
      </c>
      <c r="AE7585" t="n">
        <v>0.3195387658686289</v>
      </c>
      <c r="AF7585" t="n">
        <v>0.4469651454279172</v>
      </c>
      <c r="AG7585" t="n">
        <v>0.4183729017554669</v>
      </c>
      <c r="AH7585" t="n">
        <v>0.3205449039058278</v>
      </c>
      <c r="AI7585" t="n">
        <v>0.3746029468128115</v>
      </c>
      <c r="AJ7585" t="n">
        <v>0.40034674138729</v>
      </c>
      <c r="AK7585" t="n">
        <v>0.4266697254455075</v>
      </c>
    </row>
    <row r="7586">
      <c r="A7586" t="n">
        <v>19</v>
      </c>
      <c r="B7586" t="n">
        <v>0.2959153048383445</v>
      </c>
      <c r="C7586" t="n">
        <v>0.3292443253291857</v>
      </c>
      <c r="D7586" t="n">
        <v>0.3709834987329038</v>
      </c>
      <c r="E7586" t="n">
        <v>0.400138341346664</v>
      </c>
      <c r="F7586" t="n">
        <v>0.3962711757354287</v>
      </c>
      <c r="G7586" t="n">
        <v>0.320676356029592</v>
      </c>
      <c r="H7586" t="n">
        <v>0.1874358966485079</v>
      </c>
      <c r="I7586" t="n">
        <v>0.2421260879517546</v>
      </c>
      <c r="J7586" t="n">
        <v>0.1946424924618286</v>
      </c>
      <c r="K7586" t="n">
        <v>0.222521502896239</v>
      </c>
      <c r="L7586" t="n">
        <v>0.2309334597037519</v>
      </c>
      <c r="M7586" t="n">
        <v>0.3587219251230863</v>
      </c>
      <c r="N7586" t="n">
        <v>0.3278078621753401</v>
      </c>
      <c r="O7586" t="n">
        <v>0.2815480335549741</v>
      </c>
      <c r="P7586" t="n">
        <v>0.4189887211826688</v>
      </c>
      <c r="Q7586" t="n">
        <v>0.3062710278035496</v>
      </c>
      <c r="R7586" t="n">
        <v>0.4341330746363244</v>
      </c>
      <c r="S7586" t="n">
        <v>0.7354013709439111</v>
      </c>
      <c r="T7586" t="n">
        <v>0.8012312611725003</v>
      </c>
      <c r="U7586" t="n">
        <v>0.7991212077586873</v>
      </c>
      <c r="V7586" t="n">
        <v>0.7853786017923438</v>
      </c>
      <c r="W7586" t="n">
        <v>0.3086083059195304</v>
      </c>
      <c r="X7586" t="n">
        <v>0.4156050950224268</v>
      </c>
      <c r="Y7586" t="n">
        <v>0.6728054375516468</v>
      </c>
      <c r="Z7586" t="n">
        <v>0.3128476281226362</v>
      </c>
      <c r="AA7586" t="n">
        <v>0.2187143270406883</v>
      </c>
      <c r="AB7586" t="n">
        <v>0.3555701649739005</v>
      </c>
      <c r="AC7586" t="n">
        <v>0.1960433757743918</v>
      </c>
      <c r="AD7586" t="n">
        <v>0.2036220887421293</v>
      </c>
      <c r="AE7586" t="n">
        <v>0.2754531499789233</v>
      </c>
      <c r="AF7586" t="n">
        <v>0.4278262865083754</v>
      </c>
      <c r="AG7586" t="n">
        <v>0.3312781605541325</v>
      </c>
      <c r="AH7586" t="n">
        <v>0.245795118539317</v>
      </c>
      <c r="AI7586" t="n">
        <v>0.2970937894318662</v>
      </c>
      <c r="AJ7586" t="n">
        <v>0.3656885846360522</v>
      </c>
      <c r="AK7586" t="n">
        <v>0.4270063573559684</v>
      </c>
    </row>
    <row r="7587">
      <c r="A7587" t="n">
        <v>20</v>
      </c>
      <c r="B7587" t="n">
        <v>0.185598873913799</v>
      </c>
      <c r="C7587" t="n">
        <v>0.2105194992000185</v>
      </c>
      <c r="D7587" t="n">
        <v>0.3685402278838526</v>
      </c>
      <c r="E7587" t="n">
        <v>0.1814053953125199</v>
      </c>
      <c r="F7587" t="n">
        <v>0.2008772726427925</v>
      </c>
      <c r="G7587" t="n">
        <v>0.259180578952501</v>
      </c>
      <c r="H7587" t="n">
        <v>0.08036257162685861</v>
      </c>
      <c r="I7587" t="n">
        <v>0.109797669689265</v>
      </c>
      <c r="J7587" t="n">
        <v>0.1485072318393138</v>
      </c>
      <c r="K7587" t="n">
        <v>0.1281329360388064</v>
      </c>
      <c r="L7587" t="n">
        <v>0.1212486303148186</v>
      </c>
      <c r="M7587" t="n">
        <v>0.1406366183442689</v>
      </c>
      <c r="N7587" t="n">
        <v>0.1427221860492788</v>
      </c>
      <c r="O7587" t="n">
        <v>0.1297473203451759</v>
      </c>
      <c r="P7587" t="n">
        <v>0.2266140820927202</v>
      </c>
      <c r="Q7587" t="n">
        <v>0.1722118709019877</v>
      </c>
      <c r="R7587" t="n">
        <v>0.2365691929768795</v>
      </c>
      <c r="S7587" t="n">
        <v>0.4896748927941604</v>
      </c>
      <c r="T7587" t="n">
        <v>0.7369484545813888</v>
      </c>
      <c r="U7587" t="n">
        <v>0.566856815362597</v>
      </c>
      <c r="V7587" t="n">
        <v>0.5318202721042654</v>
      </c>
      <c r="W7587" t="n">
        <v>0.2094653442225974</v>
      </c>
      <c r="X7587" t="n">
        <v>0.265844105489435</v>
      </c>
      <c r="Y7587" t="n">
        <v>0.3854471973697218</v>
      </c>
      <c r="Z7587" t="n">
        <v>0.1348261736593417</v>
      </c>
      <c r="AA7587" t="n">
        <v>0.1122126721840558</v>
      </c>
      <c r="AB7587" t="n">
        <v>0.2331666028696637</v>
      </c>
      <c r="AC7587" t="n">
        <v>0.17386099251098</v>
      </c>
      <c r="AD7587" t="n">
        <v>0.1243971079111059</v>
      </c>
      <c r="AE7587" t="n">
        <v>0.2077939637570914</v>
      </c>
      <c r="AF7587" t="n">
        <v>0.1626424517883068</v>
      </c>
      <c r="AG7587" t="n">
        <v>0.1754630950048816</v>
      </c>
      <c r="AH7587" t="n">
        <v>0.183817996534332</v>
      </c>
      <c r="AI7587" t="n">
        <v>0.1850674749779926</v>
      </c>
      <c r="AJ7587" t="n">
        <v>0.2800123533934918</v>
      </c>
      <c r="AK7587" t="n">
        <v>0.4061488935407817</v>
      </c>
    </row>
    <row r="7588">
      <c r="A7588" t="n">
        <v>21</v>
      </c>
      <c r="B7588" t="n">
        <v>0.09834123430701645</v>
      </c>
      <c r="C7588" t="n">
        <v>0.1172601377025687</v>
      </c>
      <c r="D7588" t="n">
        <v>0.3417571044435417</v>
      </c>
      <c r="E7588" t="n">
        <v>0.08884315231552013</v>
      </c>
      <c r="F7588" t="n">
        <v>0.1050104026723438</v>
      </c>
      <c r="G7588" t="n">
        <v>0.2403050600502123</v>
      </c>
      <c r="H7588" t="n">
        <v>0.07122841981783901</v>
      </c>
      <c r="I7588" t="n">
        <v>0.08388639955153214</v>
      </c>
      <c r="J7588" t="n">
        <v>0.1264700935814423</v>
      </c>
      <c r="K7588" t="n">
        <v>0.06321984364875004</v>
      </c>
      <c r="L7588" t="n">
        <v>0.09074466867920544</v>
      </c>
      <c r="M7588" t="n">
        <v>0.1111910866293492</v>
      </c>
      <c r="N7588" t="n">
        <v>0.1299456923955453</v>
      </c>
      <c r="O7588" t="n">
        <v>0.1187018750246112</v>
      </c>
      <c r="P7588" t="n">
        <v>0.1897890416031063</v>
      </c>
      <c r="Q7588" t="n">
        <v>0.1248803243841078</v>
      </c>
      <c r="R7588" t="n">
        <v>0.1893902226548097</v>
      </c>
      <c r="S7588" t="n">
        <v>0.3118577852921877</v>
      </c>
      <c r="T7588" t="n">
        <v>0.4842832785647282</v>
      </c>
      <c r="U7588" t="n">
        <v>0.3928690474533665</v>
      </c>
      <c r="V7588" t="n">
        <v>0.3295634542311753</v>
      </c>
      <c r="W7588" t="n">
        <v>0.1235498292046113</v>
      </c>
      <c r="X7588" t="n">
        <v>0.1890562419043834</v>
      </c>
      <c r="Y7588" t="n">
        <v>0.32884939876848</v>
      </c>
      <c r="Z7588" t="n">
        <v>0.1234240694715954</v>
      </c>
      <c r="AA7588" t="n">
        <v>0.08365192674492163</v>
      </c>
      <c r="AB7588" t="n">
        <v>0.197769136097031</v>
      </c>
      <c r="AC7588" t="n">
        <v>0.1246649174437449</v>
      </c>
      <c r="AD7588" t="n">
        <v>0.09337581758072902</v>
      </c>
      <c r="AE7588" t="n">
        <v>0.1598957865829202</v>
      </c>
      <c r="AF7588" t="n">
        <v>0.08341049222859857</v>
      </c>
      <c r="AG7588" t="n">
        <v>0.09269847716707519</v>
      </c>
      <c r="AH7588" t="n">
        <v>0.163731311837019</v>
      </c>
      <c r="AI7588" t="n">
        <v>0.09805966779664578</v>
      </c>
      <c r="AJ7588" t="n">
        <v>0.214411962262724</v>
      </c>
      <c r="AK7588" t="n">
        <v>0.3946959278759898</v>
      </c>
    </row>
    <row r="7589">
      <c r="A7589" t="n">
        <v>22</v>
      </c>
      <c r="B7589" t="n">
        <v>0.08789738153366061</v>
      </c>
      <c r="C7589" t="n">
        <v>0.1061983286779732</v>
      </c>
      <c r="D7589" t="n">
        <v>0.311810109686031</v>
      </c>
      <c r="E7589" t="n">
        <v>0.08292078472643637</v>
      </c>
      <c r="F7589" t="n">
        <v>0.09473737653201242</v>
      </c>
      <c r="G7589" t="n">
        <v>0.2343746116000834</v>
      </c>
      <c r="H7589" t="n">
        <v>0.07778999281428299</v>
      </c>
      <c r="I7589" t="n">
        <v>0.08781952780638258</v>
      </c>
      <c r="J7589" t="n">
        <v>0.112318002714943</v>
      </c>
      <c r="K7589" t="n">
        <v>0.06904366537589102</v>
      </c>
      <c r="L7589" t="n">
        <v>0.09895837917286411</v>
      </c>
      <c r="M7589" t="n">
        <v>0.09637314329563908</v>
      </c>
      <c r="N7589" t="n">
        <v>0.1318028378739799</v>
      </c>
      <c r="O7589" t="n">
        <v>0.1024254376559774</v>
      </c>
      <c r="P7589" t="n">
        <v>0.177583210471132</v>
      </c>
      <c r="Q7589" t="n">
        <v>0.1248430494189445</v>
      </c>
      <c r="R7589" t="n">
        <v>0.1791407274545408</v>
      </c>
      <c r="S7589" t="n">
        <v>0.2667538191981503</v>
      </c>
      <c r="T7589" t="n">
        <v>0.3647766089875575</v>
      </c>
      <c r="U7589" t="n">
        <v>0.3662994879605828</v>
      </c>
      <c r="V7589" t="n">
        <v>0.3091880365846515</v>
      </c>
      <c r="W7589" t="n">
        <v>0.1540253081887335</v>
      </c>
      <c r="X7589" t="n">
        <v>0.1923749354550607</v>
      </c>
      <c r="Y7589" t="n">
        <v>0.2776568852873625</v>
      </c>
      <c r="Z7589" t="n">
        <v>0.1241632857549829</v>
      </c>
      <c r="AA7589" t="n">
        <v>0.09150231419280701</v>
      </c>
      <c r="AB7589" t="n">
        <v>0.1283662932110262</v>
      </c>
      <c r="AC7589" t="n">
        <v>0.1577557200354507</v>
      </c>
      <c r="AD7589" t="n">
        <v>0.08885985226926768</v>
      </c>
      <c r="AE7589" t="n">
        <v>0.1061546362585883</v>
      </c>
      <c r="AF7589" t="n">
        <v>0.0758900896105614</v>
      </c>
      <c r="AG7589" t="n">
        <v>0.08431852356096926</v>
      </c>
      <c r="AH7589" t="n">
        <v>0.1581157257908473</v>
      </c>
      <c r="AI7589" t="n">
        <v>0.0876457174258878</v>
      </c>
      <c r="AJ7589" t="n">
        <v>0.2006357225564682</v>
      </c>
      <c r="AK7589" t="n">
        <v>0.3985509866431939</v>
      </c>
    </row>
    <row r="7590">
      <c r="A7590" t="n">
        <v>23</v>
      </c>
      <c r="B7590" t="n">
        <v>0.0953978949068118</v>
      </c>
      <c r="C7590" t="n">
        <v>0.1188456282196046</v>
      </c>
      <c r="D7590" t="n">
        <v>0.3170555007447816</v>
      </c>
      <c r="E7590" t="n">
        <v>0.09226264486588104</v>
      </c>
      <c r="F7590" t="n">
        <v>0.1036601480414584</v>
      </c>
      <c r="G7590" t="n">
        <v>0.2399255037009134</v>
      </c>
      <c r="H7590" t="n">
        <v>0.09210615207925169</v>
      </c>
      <c r="I7590" t="n">
        <v>0.1016003184704035</v>
      </c>
      <c r="J7590" t="n">
        <v>0.1093560419494732</v>
      </c>
      <c r="K7590" t="n">
        <v>0.08175018550783494</v>
      </c>
      <c r="L7590" t="n">
        <v>0.1150626314677744</v>
      </c>
      <c r="M7590" t="n">
        <v>0.08831478363978497</v>
      </c>
      <c r="N7590" t="n">
        <v>0.09138323420216973</v>
      </c>
      <c r="O7590" t="n">
        <v>0.09730474547418028</v>
      </c>
      <c r="P7590" t="n">
        <v>0.1134547446475936</v>
      </c>
      <c r="Q7590" t="n">
        <v>0.1308101075408276</v>
      </c>
      <c r="R7590" t="n">
        <v>0.1717907150412304</v>
      </c>
      <c r="S7590" t="n">
        <v>0.2080106506636732</v>
      </c>
      <c r="T7590" t="n">
        <v>0.3484610710261297</v>
      </c>
      <c r="U7590" t="n">
        <v>0.309186890166484</v>
      </c>
      <c r="V7590" t="n">
        <v>0.2218352643838024</v>
      </c>
      <c r="W7590" t="n">
        <v>0.1600398119138623</v>
      </c>
      <c r="X7590" t="n">
        <v>0.1844493112146486</v>
      </c>
      <c r="Y7590" t="n">
        <v>0.2618685400081394</v>
      </c>
      <c r="Z7590" t="n">
        <v>0.1999906677014057</v>
      </c>
      <c r="AA7590" t="n">
        <v>0.1134450906720136</v>
      </c>
      <c r="AB7590" t="n">
        <v>0.1231549649230917</v>
      </c>
      <c r="AC7590" t="n">
        <v>0.1180080714871928</v>
      </c>
      <c r="AD7590" t="n">
        <v>0.0926727926830837</v>
      </c>
      <c r="AE7590" t="n">
        <v>0.08277592638251505</v>
      </c>
      <c r="AF7590" t="n">
        <v>0.0827005241492734</v>
      </c>
      <c r="AG7590" t="n">
        <v>0.09155245176074316</v>
      </c>
      <c r="AH7590" t="n">
        <v>0.1470701632934452</v>
      </c>
      <c r="AI7590" t="n">
        <v>0.09512475564274928</v>
      </c>
      <c r="AJ7590" t="n">
        <v>0.2102742057182167</v>
      </c>
      <c r="AK7590" t="n">
        <v>0.3821520254643339</v>
      </c>
    </row>
    <row r="7591">
      <c r="A7591" t="n">
        <v>24</v>
      </c>
      <c r="B7591" t="n">
        <v>0.1117626513573235</v>
      </c>
      <c r="C7591" t="n">
        <v>0.1362948846960292</v>
      </c>
      <c r="D7591" t="n">
        <v>0.3101851314491324</v>
      </c>
      <c r="E7591" t="n">
        <v>0.1080895739001651</v>
      </c>
      <c r="F7591" t="n">
        <v>0.126664038485279</v>
      </c>
      <c r="G7591" t="n">
        <v>0.2506754573319387</v>
      </c>
      <c r="H7591" t="n">
        <v>0.08023129410464122</v>
      </c>
      <c r="I7591" t="n">
        <v>0.09279369197703084</v>
      </c>
      <c r="J7591" t="n">
        <v>0.1850808776713957</v>
      </c>
      <c r="K7591" t="n">
        <v>0.06645234748326001</v>
      </c>
      <c r="L7591" t="n">
        <v>0.09718163895758705</v>
      </c>
      <c r="M7591" t="n">
        <v>0.2107368124666631</v>
      </c>
      <c r="N7591" t="n">
        <v>0.07883971778061105</v>
      </c>
      <c r="O7591" t="n">
        <v>0.07499273284735242</v>
      </c>
      <c r="P7591" t="n">
        <v>0.1569450502259485</v>
      </c>
      <c r="Q7591" t="n">
        <v>0.1287334324268708</v>
      </c>
      <c r="R7591" t="n">
        <v>0.1051734383784021</v>
      </c>
      <c r="S7591" t="n">
        <v>0.2364039836215674</v>
      </c>
      <c r="T7591" t="n">
        <v>0.3166721730255278</v>
      </c>
      <c r="U7591" t="n">
        <v>0.2737538902607104</v>
      </c>
      <c r="V7591" t="n">
        <v>0.2177432319765508</v>
      </c>
      <c r="W7591" t="n">
        <v>0.09447782934889862</v>
      </c>
      <c r="X7591" t="n">
        <v>0.1328424749319026</v>
      </c>
      <c r="Y7591" t="n">
        <v>0.2122795102848484</v>
      </c>
      <c r="Z7591" t="n">
        <v>0.04790170633712192</v>
      </c>
      <c r="AA7591" t="n">
        <v>0.06860971636883935</v>
      </c>
      <c r="AB7591" t="n">
        <v>0.1058006066150912</v>
      </c>
      <c r="AC7591" t="n">
        <v>0.08337640822098347</v>
      </c>
      <c r="AD7591" t="n">
        <v>0.07757110842487733</v>
      </c>
      <c r="AE7591" t="n">
        <v>0.1351945252733443</v>
      </c>
      <c r="AF7591" t="n">
        <v>0.0975596540519177</v>
      </c>
      <c r="AG7591" t="n">
        <v>0.1072464742740355</v>
      </c>
      <c r="AH7591" t="n">
        <v>0.1421067190673369</v>
      </c>
      <c r="AI7591" t="n">
        <v>0.1114426572068107</v>
      </c>
      <c r="AJ7591" t="n">
        <v>0.2368344519217092</v>
      </c>
      <c r="AK7591" t="n">
        <v>0.3720031967563646</v>
      </c>
    </row>
    <row r="7601">
      <c r="A7601" t="inlineStr">
        <is>
          <t>PVVAC-P-240to760-E10.8-rDXGF-ESe1985-CZ15</t>
        </is>
      </c>
      <c r="D7601" t="n">
        <v>2015</v>
      </c>
      <c r="F7601" t="inlineStr">
        <is>
          <t>Source Annual kWh:</t>
        </is>
      </c>
      <c r="G7601" s="169" t="n">
        <v>1746043.821999993</v>
      </c>
      <c r="H7601" t="inlineStr">
        <is>
          <t>DEER</t>
        </is>
      </c>
      <c r="K7601" t="inlineStr">
        <is>
          <t>PDAF</t>
        </is>
      </c>
      <c r="L7601" t="inlineStr">
        <is>
          <t>Monthly</t>
        </is>
      </c>
    </row>
    <row r="7602">
      <c r="A7602" t="n">
        <v>191</v>
      </c>
      <c r="B7602" t="inlineStr">
        <is>
          <t>PVVAC-P-240to760-E10.8-20-MM</t>
        </is>
      </c>
      <c r="F7602" t="inlineStr">
        <is>
          <t>Source Sample Size:</t>
        </is>
      </c>
      <c r="G7602" t="n">
        <v>0</v>
      </c>
      <c r="H7602" t="inlineStr">
        <is>
          <t>DEER</t>
        </is>
      </c>
      <c r="K7602" t="inlineStr">
        <is>
          <t>WKWE</t>
        </is>
      </c>
      <c r="L7602" t="inlineStr">
        <is>
          <t>Monthly</t>
        </is>
      </c>
      <c r="N7602" t="inlineStr">
        <is>
          <t>Weekend Peak3</t>
        </is>
      </c>
    </row>
    <row r="7603">
      <c r="B7603" t="n">
        <v>1</v>
      </c>
      <c r="C7603" t="inlineStr">
        <is>
          <t>JANUARY</t>
        </is>
      </c>
      <c r="D7603" t="inlineStr">
        <is>
          <t>JAN</t>
        </is>
      </c>
      <c r="E7603" t="n">
        <v>2</v>
      </c>
      <c r="F7603" t="inlineStr">
        <is>
          <t>FEBRUARY</t>
        </is>
      </c>
      <c r="G7603" t="inlineStr">
        <is>
          <t>FEB</t>
        </is>
      </c>
      <c r="H7603" t="n">
        <v>3</v>
      </c>
      <c r="I7603" t="inlineStr">
        <is>
          <t>MARCH</t>
        </is>
      </c>
      <c r="J7603" t="inlineStr">
        <is>
          <t>MAR</t>
        </is>
      </c>
      <c r="K7603" t="n">
        <v>4</v>
      </c>
      <c r="L7603" t="inlineStr">
        <is>
          <t>APRIL</t>
        </is>
      </c>
      <c r="M7603" t="inlineStr">
        <is>
          <t>APR</t>
        </is>
      </c>
      <c r="N7603" t="n">
        <v>5</v>
      </c>
      <c r="O7603" t="inlineStr">
        <is>
          <t>MAY</t>
        </is>
      </c>
      <c r="P7603" t="inlineStr">
        <is>
          <t>MAY</t>
        </is>
      </c>
      <c r="Q7603" t="n">
        <v>6</v>
      </c>
      <c r="R7603" t="inlineStr">
        <is>
          <t>JUNE</t>
        </is>
      </c>
      <c r="S7603" t="inlineStr">
        <is>
          <t>JUN</t>
        </is>
      </c>
      <c r="T7603" t="n">
        <v>7</v>
      </c>
      <c r="U7603" t="inlineStr">
        <is>
          <t>JULY</t>
        </is>
      </c>
      <c r="V7603" t="inlineStr">
        <is>
          <t>JUL</t>
        </is>
      </c>
      <c r="W7603" t="n">
        <v>8</v>
      </c>
      <c r="X7603" t="inlineStr">
        <is>
          <t>AUGUST</t>
        </is>
      </c>
      <c r="Y7603" t="inlineStr">
        <is>
          <t>AUG</t>
        </is>
      </c>
      <c r="Z7603" t="n">
        <v>9</v>
      </c>
      <c r="AA7603" t="inlineStr">
        <is>
          <t>SEPTEMBER</t>
        </is>
      </c>
      <c r="AB7603" t="inlineStr">
        <is>
          <t>SEP</t>
        </is>
      </c>
      <c r="AC7603" t="n">
        <v>10</v>
      </c>
      <c r="AD7603" t="inlineStr">
        <is>
          <t>OCTOBER</t>
        </is>
      </c>
      <c r="AE7603" t="inlineStr">
        <is>
          <t>OCT</t>
        </is>
      </c>
      <c r="AF7603" t="n">
        <v>11</v>
      </c>
      <c r="AG7603" t="inlineStr">
        <is>
          <t>NOVEMBER</t>
        </is>
      </c>
      <c r="AH7603" t="inlineStr">
        <is>
          <t>NOV</t>
        </is>
      </c>
      <c r="AI7603" t="n">
        <v>12</v>
      </c>
      <c r="AJ7603" t="inlineStr">
        <is>
          <t>DECEMBER</t>
        </is>
      </c>
      <c r="AK7603" t="inlineStr">
        <is>
          <t>DEC</t>
        </is>
      </c>
    </row>
    <row r="7604">
      <c r="B7604" t="n">
        <v>31</v>
      </c>
      <c r="E7604" t="n">
        <v>28</v>
      </c>
      <c r="H7604" t="n">
        <v>31</v>
      </c>
      <c r="K7604" t="n">
        <v>30</v>
      </c>
      <c r="N7604" t="n">
        <v>31</v>
      </c>
      <c r="Q7604" t="n">
        <v>30</v>
      </c>
      <c r="T7604" t="n">
        <v>31</v>
      </c>
      <c r="W7604" t="n">
        <v>31</v>
      </c>
      <c r="Z7604" t="n">
        <v>30</v>
      </c>
      <c r="AC7604" t="n">
        <v>31</v>
      </c>
      <c r="AF7604" t="n">
        <v>30</v>
      </c>
      <c r="AI7604" t="n">
        <v>31</v>
      </c>
    </row>
    <row r="7605">
      <c r="A7605" t="inlineStr">
        <is>
          <t>RATIOS</t>
        </is>
      </c>
      <c r="B7605" t="inlineStr">
        <is>
          <t>E.BKDWN</t>
        </is>
      </c>
      <c r="C7605" t="inlineStr">
        <is>
          <t>PEAK/AVG</t>
        </is>
      </c>
      <c r="D7605" t="inlineStr">
        <is>
          <t>END/AVG</t>
        </is>
      </c>
      <c r="E7605" t="inlineStr">
        <is>
          <t>E.BKDWN</t>
        </is>
      </c>
      <c r="F7605" t="inlineStr">
        <is>
          <t>PEAK/AVG</t>
        </is>
      </c>
      <c r="G7605" t="inlineStr">
        <is>
          <t>END/AVG</t>
        </is>
      </c>
      <c r="H7605" t="inlineStr">
        <is>
          <t>E.BKDWN</t>
        </is>
      </c>
      <c r="I7605" t="inlineStr">
        <is>
          <t>PEAK/AVG</t>
        </is>
      </c>
      <c r="J7605" t="inlineStr">
        <is>
          <t>END/AVG</t>
        </is>
      </c>
      <c r="K7605" t="inlineStr">
        <is>
          <t>E.BKDWN</t>
        </is>
      </c>
      <c r="L7605" t="inlineStr">
        <is>
          <t>PEAK/AVG</t>
        </is>
      </c>
      <c r="M7605" t="inlineStr">
        <is>
          <t>END/AVG</t>
        </is>
      </c>
      <c r="N7605" t="inlineStr">
        <is>
          <t>E.BKDWN</t>
        </is>
      </c>
      <c r="O7605" t="inlineStr">
        <is>
          <t>PEAK/AVG</t>
        </is>
      </c>
      <c r="P7605" t="inlineStr">
        <is>
          <t>END/AVG</t>
        </is>
      </c>
      <c r="Q7605" t="inlineStr">
        <is>
          <t>E.BKDWN</t>
        </is>
      </c>
      <c r="R7605" t="inlineStr">
        <is>
          <t>PEAK/AVG</t>
        </is>
      </c>
      <c r="S7605" t="inlineStr">
        <is>
          <t>END/AVG</t>
        </is>
      </c>
      <c r="T7605" t="inlineStr">
        <is>
          <t>E.BKDWN</t>
        </is>
      </c>
      <c r="U7605" t="inlineStr">
        <is>
          <t>PEAK/AVG</t>
        </is>
      </c>
      <c r="V7605" t="inlineStr">
        <is>
          <t>END/AVG</t>
        </is>
      </c>
      <c r="W7605" t="inlineStr">
        <is>
          <t>E.BKDWN</t>
        </is>
      </c>
      <c r="X7605" t="inlineStr">
        <is>
          <t>PEAK/AVG</t>
        </is>
      </c>
      <c r="Y7605" t="inlineStr">
        <is>
          <t>END/AVG</t>
        </is>
      </c>
      <c r="Z7605" t="inlineStr">
        <is>
          <t>E.BKDWN</t>
        </is>
      </c>
      <c r="AA7605" t="inlineStr">
        <is>
          <t>PEAK/AVG</t>
        </is>
      </c>
      <c r="AB7605" t="inlineStr">
        <is>
          <t>END/AVG</t>
        </is>
      </c>
      <c r="AC7605" t="inlineStr">
        <is>
          <t>E.BKDWN</t>
        </is>
      </c>
      <c r="AD7605" t="inlineStr">
        <is>
          <t>PEAK/AVG</t>
        </is>
      </c>
      <c r="AE7605" t="inlineStr">
        <is>
          <t>END/AVG</t>
        </is>
      </c>
      <c r="AF7605" t="inlineStr">
        <is>
          <t>E.BKDWN</t>
        </is>
      </c>
      <c r="AG7605" t="inlineStr">
        <is>
          <t>PEAK/AVG</t>
        </is>
      </c>
      <c r="AH7605" t="inlineStr">
        <is>
          <t>END/AVG</t>
        </is>
      </c>
      <c r="AI7605" t="inlineStr">
        <is>
          <t>E.BKDWN</t>
        </is>
      </c>
      <c r="AJ7605" t="inlineStr">
        <is>
          <t>PEAK/AVG</t>
        </is>
      </c>
      <c r="AK7605" t="inlineStr">
        <is>
          <t>END/AVG</t>
        </is>
      </c>
    </row>
    <row r="7606">
      <c r="B7606" s="170" t="n">
        <v>0.05850143297750467</v>
      </c>
      <c r="C7606" s="171" t="n">
        <v>1.218594038377085</v>
      </c>
      <c r="D7606" s="171" t="n">
        <v>0.4415762413404576</v>
      </c>
      <c r="E7606" s="170" t="n">
        <v>0.05851966014868992</v>
      </c>
      <c r="F7606" s="171" t="n">
        <v>1.212852502061308</v>
      </c>
      <c r="G7606" s="171" t="n">
        <v>0.3890963622609629</v>
      </c>
      <c r="H7606" s="170" t="n">
        <v>0.08065274909680503</v>
      </c>
      <c r="I7606" s="171" t="n">
        <v>1.125340724468263</v>
      </c>
      <c r="J7606" s="171" t="n">
        <v>0.4466883756189931</v>
      </c>
      <c r="K7606" s="170" t="n">
        <v>0.07381350380398868</v>
      </c>
      <c r="L7606" s="171" t="n">
        <v>1.491616778534636</v>
      </c>
      <c r="M7606" s="171" t="n">
        <v>0.4668337957655793</v>
      </c>
      <c r="N7606" s="170" t="n">
        <v>0.1084707659927534</v>
      </c>
      <c r="O7606" s="171" t="n">
        <v>1.304109773338762</v>
      </c>
      <c r="P7606" s="171" t="n">
        <v>0.5240503704793188</v>
      </c>
      <c r="Q7606" s="170" t="n">
        <v>0.09811373200329514</v>
      </c>
      <c r="R7606" s="171" t="n">
        <v>1.485981890192837</v>
      </c>
      <c r="S7606" s="171" t="n">
        <v>0.6903479429496842</v>
      </c>
      <c r="T7606" s="170" t="n">
        <v>0.07607308168331509</v>
      </c>
      <c r="U7606" s="171" t="n">
        <v>1.191886837436727</v>
      </c>
      <c r="V7606" s="171" t="n">
        <v>0.9426340478241189</v>
      </c>
      <c r="W7606" s="170" t="n">
        <v>0.113217641345555</v>
      </c>
      <c r="X7606" s="171" t="n">
        <v>1.404879440639548</v>
      </c>
      <c r="Y7606" s="171" t="n">
        <v>0.6311033516690495</v>
      </c>
      <c r="Z7606" s="170" t="n">
        <v>0.1201682435855182</v>
      </c>
      <c r="AA7606" s="171" t="n">
        <v>1.211200662842501</v>
      </c>
      <c r="AB7606" s="171" t="n">
        <v>0.579097784437134</v>
      </c>
      <c r="AC7606" s="170" t="n">
        <v>0.1032743085134939</v>
      </c>
      <c r="AD7606" s="171" t="n">
        <v>1.344108273284709</v>
      </c>
      <c r="AE7606" s="171" t="n">
        <v>0.5141279845334624</v>
      </c>
      <c r="AF7606" s="170" t="n">
        <v>0.06972659710539036</v>
      </c>
      <c r="AG7606" s="171" t="n">
        <v>1.126758963052065</v>
      </c>
      <c r="AH7606" s="171" t="n">
        <v>0.45453919781528</v>
      </c>
      <c r="AI7606" s="170" t="n">
        <v>0.03946828374369057</v>
      </c>
      <c r="AJ7606" s="171" t="n">
        <v>1.73887242003458</v>
      </c>
      <c r="AK7606" s="171" t="n">
        <v>0.5064986837218514</v>
      </c>
      <c r="AN7606" s="163">
        <f>1/($B7606*(1/$B7604)*(1/(5/7+2/7*$D7606))*$B7616/SUM($B7608:$B7631))</f>
        <v/>
      </c>
      <c r="AO7606" s="163">
        <f>1/(B7606*(1/B7604)*(1/(5/7+2/7*D7606)))</f>
        <v/>
      </c>
      <c r="AP7606" s="163" t="n"/>
      <c r="AR7606" s="168">
        <f>CHOOSE(AV$3,C7606,F7606,I7606,L7606,O7606,R7606,U7606,X7606,AA7606,AD7606,AG7606,AJ7606)</f>
        <v/>
      </c>
      <c r="AS7606" s="164" t="n"/>
      <c r="AT7606" s="164" t="n"/>
      <c r="AV7606" s="116">
        <f>AN7606/AR7606</f>
        <v/>
      </c>
      <c r="AW7606" s="165">
        <f>AO7606/AR7606</f>
        <v/>
      </c>
    </row>
    <row r="7607">
      <c r="A7607" t="inlineStr">
        <is>
          <t>HOUR</t>
        </is>
      </c>
      <c r="B7607" t="inlineStr">
        <is>
          <t>PEAK</t>
        </is>
      </c>
      <c r="C7607" t="inlineStr">
        <is>
          <t>AVG</t>
        </is>
      </c>
      <c r="D7607" t="inlineStr">
        <is>
          <t>END</t>
        </is>
      </c>
      <c r="E7607" t="inlineStr">
        <is>
          <t>PEAK</t>
        </is>
      </c>
      <c r="F7607" t="inlineStr">
        <is>
          <t>AVG</t>
        </is>
      </c>
      <c r="G7607" t="inlineStr">
        <is>
          <t>END</t>
        </is>
      </c>
      <c r="H7607" t="inlineStr">
        <is>
          <t>PEAK</t>
        </is>
      </c>
      <c r="I7607" t="inlineStr">
        <is>
          <t>AVG</t>
        </is>
      </c>
      <c r="J7607" t="inlineStr">
        <is>
          <t>END</t>
        </is>
      </c>
      <c r="K7607" t="inlineStr">
        <is>
          <t>PEAK</t>
        </is>
      </c>
      <c r="L7607" t="inlineStr">
        <is>
          <t>AVG</t>
        </is>
      </c>
      <c r="M7607" t="inlineStr">
        <is>
          <t>END</t>
        </is>
      </c>
      <c r="N7607" t="inlineStr">
        <is>
          <t>PEAK</t>
        </is>
      </c>
      <c r="O7607" t="inlineStr">
        <is>
          <t>AVG</t>
        </is>
      </c>
      <c r="P7607" t="inlineStr">
        <is>
          <t>END</t>
        </is>
      </c>
      <c r="Q7607" t="inlineStr">
        <is>
          <t>PEAK</t>
        </is>
      </c>
      <c r="R7607" t="inlineStr">
        <is>
          <t>AVG</t>
        </is>
      </c>
      <c r="S7607" t="inlineStr">
        <is>
          <t>END</t>
        </is>
      </c>
      <c r="T7607" t="inlineStr">
        <is>
          <t>PEAK</t>
        </is>
      </c>
      <c r="U7607" t="inlineStr">
        <is>
          <t>AVG</t>
        </is>
      </c>
      <c r="V7607" t="inlineStr">
        <is>
          <t>END</t>
        </is>
      </c>
      <c r="W7607" t="inlineStr">
        <is>
          <t>PEAK</t>
        </is>
      </c>
      <c r="X7607" t="inlineStr">
        <is>
          <t>AVG</t>
        </is>
      </c>
      <c r="Y7607" t="inlineStr">
        <is>
          <t>END</t>
        </is>
      </c>
      <c r="Z7607" t="inlineStr">
        <is>
          <t>PEAK</t>
        </is>
      </c>
      <c r="AA7607" t="inlineStr">
        <is>
          <t>AVG</t>
        </is>
      </c>
      <c r="AB7607" t="inlineStr">
        <is>
          <t>END</t>
        </is>
      </c>
      <c r="AC7607" t="inlineStr">
        <is>
          <t>PEAK</t>
        </is>
      </c>
      <c r="AD7607" t="inlineStr">
        <is>
          <t>AVG</t>
        </is>
      </c>
      <c r="AE7607" t="inlineStr">
        <is>
          <t>END</t>
        </is>
      </c>
      <c r="AF7607" t="inlineStr">
        <is>
          <t>PEAK</t>
        </is>
      </c>
      <c r="AG7607" t="inlineStr">
        <is>
          <t>AVG</t>
        </is>
      </c>
      <c r="AH7607" t="inlineStr">
        <is>
          <t>END</t>
        </is>
      </c>
      <c r="AI7607" t="inlineStr">
        <is>
          <t>PEAK</t>
        </is>
      </c>
      <c r="AJ7607" t="inlineStr">
        <is>
          <t>AVG</t>
        </is>
      </c>
      <c r="AK7607" t="inlineStr">
        <is>
          <t>END</t>
        </is>
      </c>
    </row>
    <row r="7608">
      <c r="A7608" t="n">
        <v>1</v>
      </c>
      <c r="B7608" t="n">
        <v>0.07370826456772882</v>
      </c>
      <c r="C7608" t="n">
        <v>0.09259225682868247</v>
      </c>
      <c r="D7608" t="n">
        <v>0.1933018113079539</v>
      </c>
      <c r="E7608" t="n">
        <v>0.06725434095147632</v>
      </c>
      <c r="F7608" t="n">
        <v>0.08077727145160753</v>
      </c>
      <c r="G7608" t="n">
        <v>0.1610801469353656</v>
      </c>
      <c r="H7608" t="n">
        <v>0.07275911042546697</v>
      </c>
      <c r="I7608" t="n">
        <v>0.09257176680033459</v>
      </c>
      <c r="J7608" t="n">
        <v>0.1374978418778631</v>
      </c>
      <c r="K7608" t="n">
        <v>0.06392678648897721</v>
      </c>
      <c r="L7608" t="n">
        <v>0.0947958285539662</v>
      </c>
      <c r="M7608" t="n">
        <v>0.1192647821386075</v>
      </c>
      <c r="N7608" t="n">
        <v>0.1379468367662681</v>
      </c>
      <c r="O7608" t="n">
        <v>0.1100314510489172</v>
      </c>
      <c r="P7608" t="n">
        <v>0.1869958728369431</v>
      </c>
      <c r="Q7608" t="n">
        <v>0.1186684805782133</v>
      </c>
      <c r="R7608" t="n">
        <v>0.1790325651741846</v>
      </c>
      <c r="S7608" t="n">
        <v>0.3983683755128731</v>
      </c>
      <c r="T7608" t="n">
        <v>0.540790547119661</v>
      </c>
      <c r="U7608" t="n">
        <v>0.3749501760545141</v>
      </c>
      <c r="V7608" t="n">
        <v>0.4595632714610026</v>
      </c>
      <c r="W7608" t="n">
        <v>0.1650836548858466</v>
      </c>
      <c r="X7608" t="n">
        <v>0.2178333420895933</v>
      </c>
      <c r="Y7608" t="n">
        <v>0.288506428312923</v>
      </c>
      <c r="Z7608" t="n">
        <v>0.1212775156369111</v>
      </c>
      <c r="AA7608" t="n">
        <v>0.09163888338458349</v>
      </c>
      <c r="AB7608" t="n">
        <v>0.1518823956531383</v>
      </c>
      <c r="AC7608" t="n">
        <v>0.1485702300216738</v>
      </c>
      <c r="AD7608" t="n">
        <v>0.1143074672591907</v>
      </c>
      <c r="AE7608" t="n">
        <v>0.183717613482484</v>
      </c>
      <c r="AF7608" t="n">
        <v>0.06726304143407985</v>
      </c>
      <c r="AG7608" t="n">
        <v>0.07372681685794162</v>
      </c>
      <c r="AH7608" t="n">
        <v>0.1241854118631323</v>
      </c>
      <c r="AI7608" t="n">
        <v>0.07622028821461989</v>
      </c>
      <c r="AJ7608" t="n">
        <v>0.1243243154351269</v>
      </c>
      <c r="AK7608" t="n">
        <v>0.2177909444577662</v>
      </c>
    </row>
    <row r="7609">
      <c r="A7609" t="n">
        <v>2</v>
      </c>
      <c r="B7609" t="n">
        <v>0.08948203630823916</v>
      </c>
      <c r="C7609" t="n">
        <v>0.1097951389135607</v>
      </c>
      <c r="D7609" t="n">
        <v>0.2078309891480415</v>
      </c>
      <c r="E7609" t="n">
        <v>0.08164695525258023</v>
      </c>
      <c r="F7609" t="n">
        <v>0.09844835869456635</v>
      </c>
      <c r="G7609" t="n">
        <v>0.1806333072606328</v>
      </c>
      <c r="H7609" t="n">
        <v>0.08845723365740986</v>
      </c>
      <c r="I7609" t="n">
        <v>0.05936484246169053</v>
      </c>
      <c r="J7609" t="n">
        <v>0.1315640271947898</v>
      </c>
      <c r="K7609" t="n">
        <v>0.03359364647161404</v>
      </c>
      <c r="L7609" t="n">
        <v>0.04199491244393848</v>
      </c>
      <c r="M7609" t="n">
        <v>0.06646423686971667</v>
      </c>
      <c r="N7609" t="n">
        <v>0.03079914578828101</v>
      </c>
      <c r="O7609" t="n">
        <v>0.0362084196211151</v>
      </c>
      <c r="P7609" t="n">
        <v>0.1234162116807336</v>
      </c>
      <c r="Q7609" t="n">
        <v>0.08897021824534866</v>
      </c>
      <c r="R7609" t="n">
        <v>0.09253934744515338</v>
      </c>
      <c r="S7609" t="n">
        <v>0.1099295257664909</v>
      </c>
      <c r="T7609" t="n">
        <v>0.359759467354404</v>
      </c>
      <c r="U7609" t="n">
        <v>0.1998968111486077</v>
      </c>
      <c r="V7609" t="n">
        <v>0.2691060368252903</v>
      </c>
      <c r="W7609" t="n">
        <v>0.05901639616654295</v>
      </c>
      <c r="X7609" t="n">
        <v>0.08318825836557713</v>
      </c>
      <c r="Y7609" t="n">
        <v>0.09846330920834484</v>
      </c>
      <c r="Z7609" t="n">
        <v>0.05866396175428546</v>
      </c>
      <c r="AA7609" t="n">
        <v>0.041979303765969</v>
      </c>
      <c r="AB7609" t="n">
        <v>0.05484776707169452</v>
      </c>
      <c r="AC7609" t="n">
        <v>0.03001356013544598</v>
      </c>
      <c r="AD7609" t="n">
        <v>0.03657478986946847</v>
      </c>
      <c r="AE7609" t="n">
        <v>0.06555305140822652</v>
      </c>
      <c r="AF7609" t="n">
        <v>0.08165751766243745</v>
      </c>
      <c r="AG7609" t="n">
        <v>0.08872074873746674</v>
      </c>
      <c r="AH7609" t="n">
        <v>0.1382885058787791</v>
      </c>
      <c r="AI7609" t="n">
        <v>0.09253163993812406</v>
      </c>
      <c r="AJ7609" t="n">
        <v>0.1453450648417816</v>
      </c>
      <c r="AK7609" t="n">
        <v>0.2429780357826699</v>
      </c>
    </row>
    <row r="7610">
      <c r="A7610" t="n">
        <v>3</v>
      </c>
      <c r="B7610" t="n">
        <v>0.04702297829122762</v>
      </c>
      <c r="C7610" t="n">
        <v>0.06225365081317435</v>
      </c>
      <c r="D7610" t="n">
        <v>0.1418648773219856</v>
      </c>
      <c r="E7610" t="n">
        <v>0.04290562846783815</v>
      </c>
      <c r="F7610" t="n">
        <v>0.05579070917903808</v>
      </c>
      <c r="G7610" t="n">
        <v>0.1190205127995119</v>
      </c>
      <c r="H7610" t="n">
        <v>0.06805789874847605</v>
      </c>
      <c r="I7610" t="n">
        <v>0.1046629264562148</v>
      </c>
      <c r="J7610" t="n">
        <v>0.1228258791658565</v>
      </c>
      <c r="K7610" t="n">
        <v>0.1625375819850342</v>
      </c>
      <c r="L7610" t="n">
        <v>0.1311233761003522</v>
      </c>
      <c r="M7610" t="n">
        <v>0.1600295140853671</v>
      </c>
      <c r="N7610" t="n">
        <v>0.197673330603175</v>
      </c>
      <c r="O7610" t="n">
        <v>0.1546515975428082</v>
      </c>
      <c r="P7610" t="n">
        <v>0.2150895878532373</v>
      </c>
      <c r="Q7610" t="n">
        <v>0.211610164988858</v>
      </c>
      <c r="R7610" t="n">
        <v>0.1666165542178074</v>
      </c>
      <c r="S7610" t="n">
        <v>0.1585207278069519</v>
      </c>
      <c r="T7610" t="n">
        <v>0.1887933454389151</v>
      </c>
      <c r="U7610" t="n">
        <v>0.1138519824198533</v>
      </c>
      <c r="V7610" t="n">
        <v>0.1900123036580288</v>
      </c>
      <c r="W7610" t="n">
        <v>0.2310197475959891</v>
      </c>
      <c r="X7610" t="n">
        <v>0.2065562041353593</v>
      </c>
      <c r="Y7610" t="n">
        <v>0.1968086193382691</v>
      </c>
      <c r="Z7610" t="n">
        <v>0.2281764101407685</v>
      </c>
      <c r="AA7610" t="n">
        <v>0.207064682587386</v>
      </c>
      <c r="AB7610" t="n">
        <v>0.2527754514151151</v>
      </c>
      <c r="AC7610" t="n">
        <v>0.1885570928312544</v>
      </c>
      <c r="AD7610" t="n">
        <v>0.1682339397766421</v>
      </c>
      <c r="AE7610" t="n">
        <v>0.2040126893222489</v>
      </c>
      <c r="AF7610" t="n">
        <v>0.04291117903407368</v>
      </c>
      <c r="AG7610" t="n">
        <v>0.04832042640297231</v>
      </c>
      <c r="AH7610" t="n">
        <v>0.08968561852923451</v>
      </c>
      <c r="AI7610" t="n">
        <v>0.05116214278577321</v>
      </c>
      <c r="AJ7610" t="n">
        <v>0.08180061222964621</v>
      </c>
      <c r="AK7610" t="n">
        <v>0.1652541614622292</v>
      </c>
    </row>
    <row r="7611">
      <c r="A7611" t="n">
        <v>4</v>
      </c>
      <c r="B7611" t="n">
        <v>0.08701564329341402</v>
      </c>
      <c r="C7611" t="n">
        <v>0.07004506595977654</v>
      </c>
      <c r="D7611" t="n">
        <v>0.1862229118759935</v>
      </c>
      <c r="E7611" t="n">
        <v>0.08675017150152967</v>
      </c>
      <c r="F7611" t="n">
        <v>0.06865120891979697</v>
      </c>
      <c r="G7611" t="n">
        <v>0.1628144592917781</v>
      </c>
      <c r="H7611" t="n">
        <v>0.1954567139407742</v>
      </c>
      <c r="I7611" t="n">
        <v>0.1823253609145442</v>
      </c>
      <c r="J7611" t="n">
        <v>0.1336320119907172</v>
      </c>
      <c r="K7611" t="n">
        <v>0.1889168981503642</v>
      </c>
      <c r="L7611" t="n">
        <v>0.192082140188445</v>
      </c>
      <c r="M7611" t="n">
        <v>0.1929540875665522</v>
      </c>
      <c r="N7611" t="n">
        <v>0.1947043921749193</v>
      </c>
      <c r="O7611" t="n">
        <v>0.1929206727121388</v>
      </c>
      <c r="P7611" t="n">
        <v>0.2223442572491452</v>
      </c>
      <c r="Q7611" t="n">
        <v>0.211179755389831</v>
      </c>
      <c r="R7611" t="n">
        <v>0.1635033062629553</v>
      </c>
      <c r="S7611" t="n">
        <v>0.1358575044403596</v>
      </c>
      <c r="T7611" t="n">
        <v>0.1041617323262893</v>
      </c>
      <c r="U7611" t="n">
        <v>0.04262603059355837</v>
      </c>
      <c r="V7611" t="n">
        <v>0.1117990607806062</v>
      </c>
      <c r="W7611" t="n">
        <v>0.2286432567852115</v>
      </c>
      <c r="X7611" t="n">
        <v>0.1839822378297459</v>
      </c>
      <c r="Y7611" t="n">
        <v>0.1454582550243546</v>
      </c>
      <c r="Z7611" t="n">
        <v>0.2222002063504368</v>
      </c>
      <c r="AA7611" t="n">
        <v>0.2126701388810133</v>
      </c>
      <c r="AB7611" t="n">
        <v>0.2233772537050691</v>
      </c>
      <c r="AC7611" t="n">
        <v>0.2001194603911982</v>
      </c>
      <c r="AD7611" t="n">
        <v>0.2088711088437618</v>
      </c>
      <c r="AE7611" t="n">
        <v>0.2830528969887409</v>
      </c>
      <c r="AF7611" t="n">
        <v>0.1430758804186852</v>
      </c>
      <c r="AG7611" t="n">
        <v>0.07679560046444625</v>
      </c>
      <c r="AH7611" t="n">
        <v>0.1490182115165308</v>
      </c>
      <c r="AI7611" t="n">
        <v>0.04735652537941304</v>
      </c>
      <c r="AJ7611" t="n">
        <v>0.08509783779112018</v>
      </c>
      <c r="AK7611" t="n">
        <v>0.1671197062370933</v>
      </c>
    </row>
    <row r="7612">
      <c r="A7612" t="n">
        <v>5</v>
      </c>
      <c r="B7612" t="n">
        <v>0.09930176463120476</v>
      </c>
      <c r="C7612" t="n">
        <v>0.1235430375873087</v>
      </c>
      <c r="D7612" t="n">
        <v>0.1991379467975972</v>
      </c>
      <c r="E7612" t="n">
        <v>0.192471050670497</v>
      </c>
      <c r="F7612" t="n">
        <v>0.1286742076497533</v>
      </c>
      <c r="G7612" t="n">
        <v>0.2107042768784289</v>
      </c>
      <c r="H7612" t="n">
        <v>0.2530806767161464</v>
      </c>
      <c r="I7612" t="n">
        <v>0.215718984152682</v>
      </c>
      <c r="J7612" t="n">
        <v>0.1888886528797382</v>
      </c>
      <c r="K7612" t="n">
        <v>0.2230547181609353</v>
      </c>
      <c r="L7612" t="n">
        <v>0.2328352802917184</v>
      </c>
      <c r="M7612" t="n">
        <v>0.2070416924819006</v>
      </c>
      <c r="N7612" t="n">
        <v>0.2221316037881601</v>
      </c>
      <c r="O7612" t="n">
        <v>0.2391224120930107</v>
      </c>
      <c r="P7612" t="n">
        <v>0.2397243412364932</v>
      </c>
      <c r="Q7612" t="n">
        <v>0.2454745600691512</v>
      </c>
      <c r="R7612" t="n">
        <v>0.1989178414608193</v>
      </c>
      <c r="S7612" t="n">
        <v>0.1108457306756302</v>
      </c>
      <c r="T7612" t="n">
        <v>0.05609138836986938</v>
      </c>
      <c r="U7612" t="n">
        <v>0.07172202594564447</v>
      </c>
      <c r="V7612" t="n">
        <v>0.1152616680582847</v>
      </c>
      <c r="W7612" t="n">
        <v>0.2556412059662755</v>
      </c>
      <c r="X7612" t="n">
        <v>0.2198869610100601</v>
      </c>
      <c r="Y7612" t="n">
        <v>0.1499240916543009</v>
      </c>
      <c r="Z7612" t="n">
        <v>0.250654016475702</v>
      </c>
      <c r="AA7612" t="n">
        <v>0.2486762689703508</v>
      </c>
      <c r="AB7612" t="n">
        <v>0.2385747059875278</v>
      </c>
      <c r="AC7612" t="n">
        <v>0.2298240117112614</v>
      </c>
      <c r="AD7612" t="n">
        <v>0.2503986905044395</v>
      </c>
      <c r="AE7612" t="n">
        <v>0.2715161776188357</v>
      </c>
      <c r="AF7612" t="n">
        <v>0.2521977884060266</v>
      </c>
      <c r="AG7612" t="n">
        <v>0.1608625708335557</v>
      </c>
      <c r="AH7612" t="n">
        <v>0.1537660539722221</v>
      </c>
      <c r="AI7612" t="n">
        <v>0.1028479408605013</v>
      </c>
      <c r="AJ7612" t="n">
        <v>0.1170488579576424</v>
      </c>
      <c r="AK7612" t="n">
        <v>0.2041120722668203</v>
      </c>
    </row>
    <row r="7613">
      <c r="A7613" t="n">
        <v>6</v>
      </c>
      <c r="B7613" t="n">
        <v>0.1945756280591877</v>
      </c>
      <c r="C7613" t="n">
        <v>0.1709604246241012</v>
      </c>
      <c r="D7613" t="n">
        <v>0.221288905730901</v>
      </c>
      <c r="E7613" t="n">
        <v>0.2268839748713256</v>
      </c>
      <c r="F7613" t="n">
        <v>0.1682856551665089</v>
      </c>
      <c r="G7613" t="n">
        <v>0.2252148950198412</v>
      </c>
      <c r="H7613" t="n">
        <v>0.3335502373453874</v>
      </c>
      <c r="I7613" t="n">
        <v>0.320637533206191</v>
      </c>
      <c r="J7613" t="n">
        <v>0.2226452232383324</v>
      </c>
      <c r="K7613" t="n">
        <v>0.3077109894334599</v>
      </c>
      <c r="L7613" t="n">
        <v>0.3451758064657234</v>
      </c>
      <c r="M7613" t="n">
        <v>0.2271906823469836</v>
      </c>
      <c r="N7613" t="n">
        <v>0.3475646827757616</v>
      </c>
      <c r="O7613" t="n">
        <v>0.3438654472403084</v>
      </c>
      <c r="P7613" t="n">
        <v>0.4359209773231672</v>
      </c>
      <c r="Q7613" t="n">
        <v>0.3847897533940521</v>
      </c>
      <c r="R7613" t="n">
        <v>0.4501257542454606</v>
      </c>
      <c r="S7613" t="n">
        <v>0.5558616955904758</v>
      </c>
      <c r="T7613" t="n">
        <v>0.6282950428520049</v>
      </c>
      <c r="U7613" t="n">
        <v>0.6683578927668116</v>
      </c>
      <c r="V7613" t="n">
        <v>0.5036783787197145</v>
      </c>
      <c r="W7613" t="n">
        <v>0.4053725889792471</v>
      </c>
      <c r="X7613" t="n">
        <v>0.4511949788771265</v>
      </c>
      <c r="Y7613" t="n">
        <v>0.4859241602124247</v>
      </c>
      <c r="Z7613" t="n">
        <v>0.3940650828780125</v>
      </c>
      <c r="AA7613" t="n">
        <v>0.3479229157142959</v>
      </c>
      <c r="AB7613" t="n">
        <v>0.359371082789585</v>
      </c>
      <c r="AC7613" t="n">
        <v>0.3243276253017799</v>
      </c>
      <c r="AD7613" t="n">
        <v>0.3245150690645507</v>
      </c>
      <c r="AE7613" t="n">
        <v>0.3016707396455796</v>
      </c>
      <c r="AF7613" t="n">
        <v>0.2789825200277269</v>
      </c>
      <c r="AG7613" t="n">
        <v>0.1884195870290431</v>
      </c>
      <c r="AH7613" t="n">
        <v>0.2364618763290124</v>
      </c>
      <c r="AI7613" t="n">
        <v>0.1431416837632582</v>
      </c>
      <c r="AJ7613" t="n">
        <v>0.1589626338190278</v>
      </c>
      <c r="AK7613" t="n">
        <v>0.2031117465793872</v>
      </c>
    </row>
    <row r="7614">
      <c r="A7614" t="n">
        <v>7</v>
      </c>
      <c r="B7614" t="n">
        <v>0.3152843016941024</v>
      </c>
      <c r="C7614" t="n">
        <v>0.3008747593627698</v>
      </c>
      <c r="D7614" t="n">
        <v>0.3184035622116532</v>
      </c>
      <c r="E7614" t="n">
        <v>0.3361095344553974</v>
      </c>
      <c r="F7614" t="n">
        <v>0.291975298365116</v>
      </c>
      <c r="G7614" t="n">
        <v>0.2707445189313742</v>
      </c>
      <c r="H7614" t="n">
        <v>0.4139125645304668</v>
      </c>
      <c r="I7614" t="n">
        <v>0.4422847435928455</v>
      </c>
      <c r="J7614" t="n">
        <v>0.3547680474835888</v>
      </c>
      <c r="K7614" t="n">
        <v>0.412375715550414</v>
      </c>
      <c r="L7614" t="n">
        <v>0.4521746702777179</v>
      </c>
      <c r="M7614" t="n">
        <v>0.5049824200654861</v>
      </c>
      <c r="N7614" t="n">
        <v>0.4597889886416998</v>
      </c>
      <c r="O7614" t="n">
        <v>0.4570747747800108</v>
      </c>
      <c r="P7614" t="n">
        <v>0.6204973821256278</v>
      </c>
      <c r="Q7614" t="n">
        <v>0.4919385264364808</v>
      </c>
      <c r="R7614" t="n">
        <v>0.5382959527293806</v>
      </c>
      <c r="S7614" t="n">
        <v>0.6308057508250496</v>
      </c>
      <c r="T7614" t="n">
        <v>0.7032268393027887</v>
      </c>
      <c r="U7614" t="n">
        <v>0.7457103005264907</v>
      </c>
      <c r="V7614" t="n">
        <v>0.6246871090955585</v>
      </c>
      <c r="W7614" t="n">
        <v>0.5022470943962422</v>
      </c>
      <c r="X7614" t="n">
        <v>0.5421657772126436</v>
      </c>
      <c r="Y7614" t="n">
        <v>0.627965056451682</v>
      </c>
      <c r="Z7614" t="n">
        <v>0.4931663516969195</v>
      </c>
      <c r="AA7614" t="n">
        <v>0.4482747078416661</v>
      </c>
      <c r="AB7614" t="n">
        <v>0.6337848634736309</v>
      </c>
      <c r="AC7614" t="n">
        <v>0.4153639528269559</v>
      </c>
      <c r="AD7614" t="n">
        <v>0.4173043459887198</v>
      </c>
      <c r="AE7614" t="n">
        <v>0.4684311138633854</v>
      </c>
      <c r="AF7614" t="n">
        <v>0.3891470862529373</v>
      </c>
      <c r="AG7614" t="n">
        <v>0.3460311824323466</v>
      </c>
      <c r="AH7614" t="n">
        <v>0.2722813447738375</v>
      </c>
      <c r="AI7614" t="n">
        <v>0.2635692723744121</v>
      </c>
      <c r="AJ7614" t="n">
        <v>0.2896528146648606</v>
      </c>
      <c r="AK7614" t="n">
        <v>0.230171540644718</v>
      </c>
    </row>
    <row r="7615">
      <c r="A7615" t="n">
        <v>8</v>
      </c>
      <c r="B7615" t="n">
        <v>0.3893466209639879</v>
      </c>
      <c r="C7615" t="n">
        <v>0.3866251640694465</v>
      </c>
      <c r="D7615" t="n">
        <v>0.4336565192142908</v>
      </c>
      <c r="E7615" t="n">
        <v>0.4618397834640348</v>
      </c>
      <c r="F7615" t="n">
        <v>0.3942375932911253</v>
      </c>
      <c r="G7615" t="n">
        <v>0.4202762341192001</v>
      </c>
      <c r="H7615" t="n">
        <v>0.4835655607608457</v>
      </c>
      <c r="I7615" t="n">
        <v>0.5353449337782578</v>
      </c>
      <c r="J7615" t="n">
        <v>0.7576318551354049</v>
      </c>
      <c r="K7615" t="n">
        <v>0.5426090400325294</v>
      </c>
      <c r="L7615" t="n">
        <v>0.5711120051702135</v>
      </c>
      <c r="M7615" t="n">
        <v>0.7400190153574269</v>
      </c>
      <c r="N7615" t="n">
        <v>0.5872962336435299</v>
      </c>
      <c r="O7615" t="n">
        <v>0.5743631170666094</v>
      </c>
      <c r="P7615" t="n">
        <v>0.7480021648854708</v>
      </c>
      <c r="Q7615" t="n">
        <v>0.6014500874436929</v>
      </c>
      <c r="R7615" t="n">
        <v>0.6493198417875639</v>
      </c>
      <c r="S7615" t="n">
        <v>0.7015639724128396</v>
      </c>
      <c r="T7615" t="n">
        <v>0.788622726913866</v>
      </c>
      <c r="U7615" t="n">
        <v>0.7950731569216096</v>
      </c>
      <c r="V7615" t="n">
        <v>0.7511461323805774</v>
      </c>
      <c r="W7615" t="n">
        <v>0.6045304945601582</v>
      </c>
      <c r="X7615" t="n">
        <v>0.6504739702347425</v>
      </c>
      <c r="Y7615" t="n">
        <v>0.7341339032447108</v>
      </c>
      <c r="Z7615" t="n">
        <v>0.6257293045393366</v>
      </c>
      <c r="AA7615" t="n">
        <v>0.5767233384449486</v>
      </c>
      <c r="AB7615" t="n">
        <v>0.7431953490865446</v>
      </c>
      <c r="AC7615" t="n">
        <v>0.5466914046349596</v>
      </c>
      <c r="AD7615" t="n">
        <v>0.5370317391236272</v>
      </c>
      <c r="AE7615" t="n">
        <v>0.7301151256657855</v>
      </c>
      <c r="AF7615" t="n">
        <v>0.4625174017729052</v>
      </c>
      <c r="AG7615" t="n">
        <v>0.4653234227756506</v>
      </c>
      <c r="AH7615" t="n">
        <v>0.5107685489051677</v>
      </c>
      <c r="AI7615" t="n">
        <v>0.3427243640469073</v>
      </c>
      <c r="AJ7615" t="n">
        <v>0.3660952754750187</v>
      </c>
      <c r="AK7615" t="n">
        <v>0.2811711505355948</v>
      </c>
    </row>
    <row r="7616">
      <c r="A7616" t="n">
        <v>9</v>
      </c>
      <c r="B7616" t="n">
        <v>0.5854104072334363</v>
      </c>
      <c r="C7616" t="n">
        <v>0.5310794146350069</v>
      </c>
      <c r="D7616" t="n">
        <v>0.5875965727206064</v>
      </c>
      <c r="E7616" t="n">
        <v>0.5402027901014336</v>
      </c>
      <c r="F7616" t="n">
        <v>0.5570317368203244</v>
      </c>
      <c r="G7616" t="n">
        <v>0.4994942442124749</v>
      </c>
      <c r="H7616" t="n">
        <v>0.6919548717798741</v>
      </c>
      <c r="I7616" t="n">
        <v>0.7363372517188761</v>
      </c>
      <c r="J7616" t="n">
        <v>0.8726596288737953</v>
      </c>
      <c r="K7616" t="n">
        <v>0.7621236070039163</v>
      </c>
      <c r="L7616" t="n">
        <v>0.7889861862505667</v>
      </c>
      <c r="M7616" t="n">
        <v>0.8453931236528924</v>
      </c>
      <c r="N7616" t="n">
        <v>0.7868126387473884</v>
      </c>
      <c r="O7616" t="n">
        <v>0.7890395306202971</v>
      </c>
      <c r="P7616" t="n">
        <v>0.7923813833543464</v>
      </c>
      <c r="Q7616" t="n">
        <v>0.7900257486738339</v>
      </c>
      <c r="R7616" t="n">
        <v>0.8045289101517582</v>
      </c>
      <c r="S7616" t="n">
        <v>0.7792974019742709</v>
      </c>
      <c r="T7616" t="n">
        <v>0.8612562172688755</v>
      </c>
      <c r="U7616" t="n">
        <v>0.86062796767723</v>
      </c>
      <c r="V7616" t="n">
        <v>0.8074859079157999</v>
      </c>
      <c r="W7616" t="n">
        <v>0.7976987792704866</v>
      </c>
      <c r="X7616" t="n">
        <v>0.8120017266688261</v>
      </c>
      <c r="Y7616" t="n">
        <v>0.7891162000868841</v>
      </c>
      <c r="Z7616" t="n">
        <v>0.8110007415848359</v>
      </c>
      <c r="AA7616" t="n">
        <v>0.7832171312036929</v>
      </c>
      <c r="AB7616" t="n">
        <v>0.8134392678104773</v>
      </c>
      <c r="AC7616" t="n">
        <v>0.7635836563683868</v>
      </c>
      <c r="AD7616" t="n">
        <v>0.7748203935570459</v>
      </c>
      <c r="AE7616" t="n">
        <v>0.8176476131498883</v>
      </c>
      <c r="AF7616" t="n">
        <v>0.5839832247874618</v>
      </c>
      <c r="AG7616" t="n">
        <v>0.5755429125792604</v>
      </c>
      <c r="AH7616" t="n">
        <v>0.6577340431359465</v>
      </c>
      <c r="AI7616" t="n">
        <v>0.5449464711978651</v>
      </c>
      <c r="AJ7616" t="n">
        <v>0.5826055957270736</v>
      </c>
      <c r="AK7616" t="n">
        <v>0.6234203264748094</v>
      </c>
    </row>
    <row r="7617">
      <c r="A7617" t="n">
        <v>10</v>
      </c>
      <c r="B7617" t="n">
        <v>0.7882400236976851</v>
      </c>
      <c r="C7617" t="n">
        <v>0.8079834348969248</v>
      </c>
      <c r="D7617" t="n">
        <v>0.7652065188675023</v>
      </c>
      <c r="E7617" t="n">
        <v>0.7825264073743726</v>
      </c>
      <c r="F7617" t="n">
        <v>0.7770470534512363</v>
      </c>
      <c r="G7617" t="n">
        <v>0.8018263175927935</v>
      </c>
      <c r="H7617" t="n">
        <v>0.8626376137146701</v>
      </c>
      <c r="I7617" t="n">
        <v>0.8848415158227544</v>
      </c>
      <c r="J7617" t="n">
        <v>0.9432298142735067</v>
      </c>
      <c r="K7617" t="n">
        <v>0.8837972832639932</v>
      </c>
      <c r="L7617" t="n">
        <v>0.9120717788456657</v>
      </c>
      <c r="M7617" t="n">
        <v>0.8931322846114355</v>
      </c>
      <c r="N7617" t="n">
        <v>0.9011176386364121</v>
      </c>
      <c r="O7617" t="n">
        <v>0.9005519996487145</v>
      </c>
      <c r="P7617" t="n">
        <v>0.8821889618851312</v>
      </c>
      <c r="Q7617" t="n">
        <v>0.8813493787412484</v>
      </c>
      <c r="R7617" t="n">
        <v>0.8820779730393088</v>
      </c>
      <c r="S7617" t="n">
        <v>0.8353688765901228</v>
      </c>
      <c r="T7617" t="n">
        <v>0.8917690816424994</v>
      </c>
      <c r="U7617" t="n">
        <v>0.8875649112390761</v>
      </c>
      <c r="V7617" t="n">
        <v>0.8496244862876915</v>
      </c>
      <c r="W7617" t="n">
        <v>0.8995680278283293</v>
      </c>
      <c r="X7617" t="n">
        <v>0.8942938929606741</v>
      </c>
      <c r="Y7617" t="n">
        <v>0.8691400108506416</v>
      </c>
      <c r="Z7617" t="n">
        <v>0.9190988562846725</v>
      </c>
      <c r="AA7617" t="n">
        <v>0.9012702882911159</v>
      </c>
      <c r="AB7617" t="n">
        <v>0.8764051399899654</v>
      </c>
      <c r="AC7617" t="n">
        <v>0.8804273988967175</v>
      </c>
      <c r="AD7617" t="n">
        <v>0.8938397889703151</v>
      </c>
      <c r="AE7617" t="n">
        <v>0.8837878545510985</v>
      </c>
      <c r="AF7617" t="n">
        <v>0.8155447470942339</v>
      </c>
      <c r="AG7617" t="n">
        <v>0.8106541035823507</v>
      </c>
      <c r="AH7617" t="n">
        <v>0.9289322583376077</v>
      </c>
      <c r="AI7617" t="n">
        <v>0.7917930525967248</v>
      </c>
      <c r="AJ7617" t="n">
        <v>0.8366611648954474</v>
      </c>
      <c r="AK7617" t="n">
        <v>0.6896762452175844</v>
      </c>
    </row>
    <row r="7618">
      <c r="A7618" t="n">
        <v>11</v>
      </c>
      <c r="B7618" t="n">
        <v>0.9003300749016121</v>
      </c>
      <c r="C7618" t="n">
        <v>0.9142027970640113</v>
      </c>
      <c r="D7618" t="n">
        <v>0.8913946636182907</v>
      </c>
      <c r="E7618" t="n">
        <v>0.9102503214447055</v>
      </c>
      <c r="F7618" t="n">
        <v>0.902958797311503</v>
      </c>
      <c r="G7618" t="n">
        <v>0.895736499187105</v>
      </c>
      <c r="H7618" t="n">
        <v>0.9558429736808918</v>
      </c>
      <c r="I7618" t="n">
        <v>0.9626996312582167</v>
      </c>
      <c r="J7618" t="n">
        <v>1</v>
      </c>
      <c r="K7618" t="n">
        <v>0.9534923092659149</v>
      </c>
      <c r="L7618" t="n">
        <v>0.9688833913527637</v>
      </c>
      <c r="M7618" t="n">
        <v>0.8914673219100526</v>
      </c>
      <c r="N7618" t="n">
        <v>0.9708676724732579</v>
      </c>
      <c r="O7618" t="n">
        <v>0.9637532392223415</v>
      </c>
      <c r="P7618" t="n">
        <v>0.8952719536224022</v>
      </c>
      <c r="Q7618" t="n">
        <v>0.9505796911855777</v>
      </c>
      <c r="R7618" t="n">
        <v>0.9420884512723537</v>
      </c>
      <c r="S7618" t="n">
        <v>0.8822477324150018</v>
      </c>
      <c r="T7618" t="n">
        <v>0.9479997280630191</v>
      </c>
      <c r="U7618" t="n">
        <v>0.9584793944125514</v>
      </c>
      <c r="V7618" t="n">
        <v>0.8955764399898789</v>
      </c>
      <c r="W7618" t="n">
        <v>0.9561057453254247</v>
      </c>
      <c r="X7618" t="n">
        <v>0.9496009964772983</v>
      </c>
      <c r="Y7618" t="n">
        <v>0.8970256980897993</v>
      </c>
      <c r="Z7618" t="n">
        <v>0.9759061615378207</v>
      </c>
      <c r="AA7618" t="n">
        <v>0.961050275076659</v>
      </c>
      <c r="AB7618" t="n">
        <v>0.9148244174882409</v>
      </c>
      <c r="AC7618" t="n">
        <v>0.9636219803667191</v>
      </c>
      <c r="AD7618" t="n">
        <v>0.9593463375882111</v>
      </c>
      <c r="AE7618" t="n">
        <v>0.9262702388513091</v>
      </c>
      <c r="AF7618" t="n">
        <v>0.9189854549175817</v>
      </c>
      <c r="AG7618" t="n">
        <v>0.9184923960056269</v>
      </c>
      <c r="AH7618" t="n">
        <v>0.9618409716792742</v>
      </c>
      <c r="AI7618" t="n">
        <v>0.891352467415586</v>
      </c>
      <c r="AJ7618" t="n">
        <v>0.9130422309819338</v>
      </c>
      <c r="AK7618" t="n">
        <v>0.9031178308501159</v>
      </c>
    </row>
    <row r="7619">
      <c r="A7619" t="n">
        <v>12</v>
      </c>
      <c r="B7619" t="n">
        <v>0.9729740594981169</v>
      </c>
      <c r="C7619" t="n">
        <v>0.9924474763381045</v>
      </c>
      <c r="D7619" t="n">
        <v>0.9309235104329749</v>
      </c>
      <c r="E7619" t="n">
        <v>0.9617490453188769</v>
      </c>
      <c r="F7619" t="n">
        <v>0.9760105646699551</v>
      </c>
      <c r="G7619" t="n">
        <v>0.9266462999288803</v>
      </c>
      <c r="H7619" t="n">
        <v>0.9875024295077194</v>
      </c>
      <c r="I7619" t="n">
        <v>0.9853072457137158</v>
      </c>
      <c r="J7619" t="n">
        <v>0.9711843719823735</v>
      </c>
      <c r="K7619" t="n">
        <v>0.9933535248589053</v>
      </c>
      <c r="L7619" t="n">
        <v>0.9854345906550623</v>
      </c>
      <c r="M7619" t="n">
        <v>0.8110906720528593</v>
      </c>
      <c r="N7619" t="n">
        <v>0.973745218777513</v>
      </c>
      <c r="O7619" t="n">
        <v>0.9815340111081194</v>
      </c>
      <c r="P7619" t="n">
        <v>0.8952495453771638</v>
      </c>
      <c r="Q7619" t="n">
        <v>0.9770722056750668</v>
      </c>
      <c r="R7619" t="n">
        <v>0.9738437155899343</v>
      </c>
      <c r="S7619" t="n">
        <v>0.9120204046099107</v>
      </c>
      <c r="T7619" t="n">
        <v>0.9700551330298165</v>
      </c>
      <c r="U7619" t="n">
        <v>0.9813932295138457</v>
      </c>
      <c r="V7619" t="n">
        <v>0.9232228532972869</v>
      </c>
      <c r="W7619" t="n">
        <v>0.9621493679099383</v>
      </c>
      <c r="X7619" t="n">
        <v>0.9703115351985093</v>
      </c>
      <c r="Y7619" t="n">
        <v>0.9317058909227066</v>
      </c>
      <c r="Z7619" t="n">
        <v>0.9787609937153899</v>
      </c>
      <c r="AA7619" t="n">
        <v>0.9790691828982964</v>
      </c>
      <c r="AB7619" t="n">
        <v>0.9414880111091887</v>
      </c>
      <c r="AC7619" t="n">
        <v>0.9810171051052915</v>
      </c>
      <c r="AD7619" t="n">
        <v>0.9772157744476593</v>
      </c>
      <c r="AE7619" t="n">
        <v>0.9580018593689865</v>
      </c>
      <c r="AF7619" t="n">
        <v>0.9675257012037554</v>
      </c>
      <c r="AG7619" t="n">
        <v>0.976701466257778</v>
      </c>
      <c r="AH7619" t="n">
        <v>0.9778050565966326</v>
      </c>
      <c r="AI7619" t="n">
        <v>0.9367339809252361</v>
      </c>
      <c r="AJ7619" t="n">
        <v>0.995242639805014</v>
      </c>
      <c r="AK7619" t="n">
        <v>0.9056598033706861</v>
      </c>
    </row>
    <row r="7620">
      <c r="A7620" t="n">
        <v>13</v>
      </c>
      <c r="B7620" t="n">
        <v>0.9859203306391321</v>
      </c>
      <c r="C7620" t="n">
        <v>0.9963681143817327</v>
      </c>
      <c r="D7620" t="n">
        <v>0.9836303209180943</v>
      </c>
      <c r="E7620" t="n">
        <v>0.9832398279965145</v>
      </c>
      <c r="F7620" t="n">
        <v>0.9868910806786885</v>
      </c>
      <c r="G7620" t="n">
        <v>0.9835325642569213</v>
      </c>
      <c r="H7620" t="n">
        <v>1</v>
      </c>
      <c r="I7620" t="n">
        <v>1</v>
      </c>
      <c r="J7620" t="n">
        <v>0.9805395931674263</v>
      </c>
      <c r="K7620" t="n">
        <v>1</v>
      </c>
      <c r="L7620" t="n">
        <v>1</v>
      </c>
      <c r="M7620" t="n">
        <v>0.9693746607254866</v>
      </c>
      <c r="N7620" t="n">
        <v>1</v>
      </c>
      <c r="O7620" t="n">
        <v>1</v>
      </c>
      <c r="P7620" t="n">
        <v>0.9088690900976412</v>
      </c>
      <c r="Q7620" t="n">
        <v>1</v>
      </c>
      <c r="R7620" t="n">
        <v>1</v>
      </c>
      <c r="S7620" t="n">
        <v>0.9470342296457859</v>
      </c>
      <c r="T7620" t="n">
        <v>1</v>
      </c>
      <c r="U7620" t="n">
        <v>1</v>
      </c>
      <c r="V7620" t="n">
        <v>0.9473370412402374</v>
      </c>
      <c r="W7620" t="n">
        <v>1</v>
      </c>
      <c r="X7620" t="n">
        <v>1</v>
      </c>
      <c r="Y7620" t="n">
        <v>0.9595991591082434</v>
      </c>
      <c r="Z7620" t="n">
        <v>1</v>
      </c>
      <c r="AA7620" t="n">
        <v>1</v>
      </c>
      <c r="AB7620" t="n">
        <v>0.9717776274781647</v>
      </c>
      <c r="AC7620" t="n">
        <v>1</v>
      </c>
      <c r="AD7620" t="n">
        <v>1</v>
      </c>
      <c r="AE7620" t="n">
        <v>0.98674684865465</v>
      </c>
      <c r="AF7620" t="n">
        <v>0.9791107927356326</v>
      </c>
      <c r="AG7620" t="n">
        <v>0.9909898150430104</v>
      </c>
      <c r="AH7620" t="n">
        <v>1</v>
      </c>
      <c r="AI7620" t="n">
        <v>0.9731389633813254</v>
      </c>
      <c r="AJ7620" t="n">
        <v>1</v>
      </c>
      <c r="AK7620" t="n">
        <v>0.9068480256541487</v>
      </c>
    </row>
    <row r="7621">
      <c r="A7621" t="n">
        <v>14</v>
      </c>
      <c r="B7621" t="n">
        <v>1</v>
      </c>
      <c r="C7621" t="n">
        <v>1</v>
      </c>
      <c r="D7621" t="n">
        <v>1</v>
      </c>
      <c r="E7621" t="n">
        <v>1</v>
      </c>
      <c r="F7621" t="n">
        <v>1</v>
      </c>
      <c r="G7621" t="n">
        <v>0.9898118533867892</v>
      </c>
      <c r="H7621" t="n">
        <v>0.9800710299711384</v>
      </c>
      <c r="I7621" t="n">
        <v>0.9605235854694179</v>
      </c>
      <c r="J7621" t="n">
        <v>0.9869761073413187</v>
      </c>
      <c r="K7621" t="n">
        <v>0.9658657070401443</v>
      </c>
      <c r="L7621" t="n">
        <v>0.9573648442575745</v>
      </c>
      <c r="M7621" t="n">
        <v>0.978375945253162</v>
      </c>
      <c r="N7621" t="n">
        <v>0.9706531185821514</v>
      </c>
      <c r="O7621" t="n">
        <v>0.9576628877622778</v>
      </c>
      <c r="P7621" t="n">
        <v>0.9812679518832735</v>
      </c>
      <c r="Q7621" t="n">
        <v>0.9632754349079152</v>
      </c>
      <c r="R7621" t="n">
        <v>0.9723571428295548</v>
      </c>
      <c r="S7621" t="n">
        <v>0.9658664937041924</v>
      </c>
      <c r="T7621" t="n">
        <v>0.992173039641394</v>
      </c>
      <c r="U7621" t="n">
        <v>0.9999549949874607</v>
      </c>
      <c r="V7621" t="n">
        <v>0.9796630395345944</v>
      </c>
      <c r="W7621" t="n">
        <v>0.9787902037567747</v>
      </c>
      <c r="X7621" t="n">
        <v>0.9824541556090917</v>
      </c>
      <c r="Y7621" t="n">
        <v>0.9460025669743651</v>
      </c>
      <c r="Z7621" t="n">
        <v>0.9716033942947296</v>
      </c>
      <c r="AA7621" t="n">
        <v>0.9551566245798657</v>
      </c>
      <c r="AB7621" t="n">
        <v>0.99518723804345</v>
      </c>
      <c r="AC7621" t="n">
        <v>0.9521467912714504</v>
      </c>
      <c r="AD7621" t="n">
        <v>0.9497139202764922</v>
      </c>
      <c r="AE7621" t="n">
        <v>0.9821855346160973</v>
      </c>
      <c r="AF7621" t="n">
        <v>1</v>
      </c>
      <c r="AG7621" t="n">
        <v>1</v>
      </c>
      <c r="AH7621" t="n">
        <v>0.9998530927706702</v>
      </c>
      <c r="AI7621" t="n">
        <v>1</v>
      </c>
      <c r="AJ7621" t="n">
        <v>0.9973799436228337</v>
      </c>
      <c r="AK7621" t="n">
        <v>1</v>
      </c>
    </row>
    <row r="7622">
      <c r="A7622" t="n">
        <v>15</v>
      </c>
      <c r="B7622" t="n">
        <v>0.9355154951828812</v>
      </c>
      <c r="C7622" t="n">
        <v>0.9317837402369951</v>
      </c>
      <c r="D7622" t="n">
        <v>0.9740803956667832</v>
      </c>
      <c r="E7622" t="n">
        <v>0.9370296578592747</v>
      </c>
      <c r="F7622" t="n">
        <v>0.9292797378097216</v>
      </c>
      <c r="G7622" t="n">
        <v>0.9757448806730307</v>
      </c>
      <c r="H7622" t="n">
        <v>0.8566185273801713</v>
      </c>
      <c r="I7622" t="n">
        <v>0.8130450196395875</v>
      </c>
      <c r="J7622" t="n">
        <v>0.9948738812485465</v>
      </c>
      <c r="K7622" t="n">
        <v>0.8275760948595251</v>
      </c>
      <c r="L7622" t="n">
        <v>0.794494370192959</v>
      </c>
      <c r="M7622" t="n">
        <v>1</v>
      </c>
      <c r="N7622" t="n">
        <v>0.8470892261306623</v>
      </c>
      <c r="O7622" t="n">
        <v>0.8112519751749487</v>
      </c>
      <c r="P7622" t="n">
        <v>1</v>
      </c>
      <c r="Q7622" t="n">
        <v>0.8507974409381144</v>
      </c>
      <c r="R7622" t="n">
        <v>0.8814869551212602</v>
      </c>
      <c r="S7622" t="n">
        <v>1</v>
      </c>
      <c r="T7622" t="n">
        <v>0.9878549435511461</v>
      </c>
      <c r="U7622" t="n">
        <v>0.9820667762298129</v>
      </c>
      <c r="V7622" t="n">
        <v>0.9971773435969435</v>
      </c>
      <c r="W7622" t="n">
        <v>0.85313735419018</v>
      </c>
      <c r="X7622" t="n">
        <v>0.88030127023647</v>
      </c>
      <c r="Y7622" t="n">
        <v>1</v>
      </c>
      <c r="Z7622" t="n">
        <v>0.8490101769979371</v>
      </c>
      <c r="AA7622" t="n">
        <v>0.8257640943839107</v>
      </c>
      <c r="AB7622" t="n">
        <v>1</v>
      </c>
      <c r="AC7622" t="n">
        <v>0.8414348884763017</v>
      </c>
      <c r="AD7622" t="n">
        <v>0.8070794755754848</v>
      </c>
      <c r="AE7622" t="n">
        <v>1</v>
      </c>
      <c r="AF7622" t="n">
        <v>0.9231657421120008</v>
      </c>
      <c r="AG7622" t="n">
        <v>0.9247798665436952</v>
      </c>
      <c r="AH7622" t="n">
        <v>0.9854083771980061</v>
      </c>
      <c r="AI7622" t="n">
        <v>0.9344074344464534</v>
      </c>
      <c r="AJ7622" t="n">
        <v>0.9407657858899218</v>
      </c>
      <c r="AK7622" t="n">
        <v>0.947591165638902</v>
      </c>
    </row>
    <row r="7623">
      <c r="A7623" t="n">
        <v>16</v>
      </c>
      <c r="B7623" t="n">
        <v>0.728805382759934</v>
      </c>
      <c r="C7623" t="n">
        <v>0.7191926153864246</v>
      </c>
      <c r="D7623" t="n">
        <v>0.9584181651608691</v>
      </c>
      <c r="E7623" t="n">
        <v>0.7526748446833238</v>
      </c>
      <c r="F7623" t="n">
        <v>0.7249337627063818</v>
      </c>
      <c r="G7623" t="n">
        <v>1</v>
      </c>
      <c r="H7623" t="n">
        <v>0.7739275284701748</v>
      </c>
      <c r="I7623" t="n">
        <v>0.7361233316249055</v>
      </c>
      <c r="J7623" t="n">
        <v>0.9351343373162601</v>
      </c>
      <c r="K7623" t="n">
        <v>0.7827246063685436</v>
      </c>
      <c r="L7623" t="n">
        <v>0.7596813042420669</v>
      </c>
      <c r="M7623" t="n">
        <v>0.9501099425255387</v>
      </c>
      <c r="N7623" t="n">
        <v>0.8245292979213515</v>
      </c>
      <c r="O7623" t="n">
        <v>0.7787086472465076</v>
      </c>
      <c r="P7623" t="n">
        <v>0.9049526267909871</v>
      </c>
      <c r="Q7623" t="n">
        <v>0.8325755772913397</v>
      </c>
      <c r="R7623" t="n">
        <v>0.8543779548482002</v>
      </c>
      <c r="S7623" t="n">
        <v>0.9792383005550837</v>
      </c>
      <c r="T7623" t="n">
        <v>0.9580372729106905</v>
      </c>
      <c r="U7623" t="n">
        <v>0.9572859973441947</v>
      </c>
      <c r="V7623" t="n">
        <v>1</v>
      </c>
      <c r="W7623" t="n">
        <v>0.8254818302925523</v>
      </c>
      <c r="X7623" t="n">
        <v>0.8547600505828404</v>
      </c>
      <c r="Y7623" t="n">
        <v>0.9653728737917454</v>
      </c>
      <c r="Z7623" t="n">
        <v>0.7924213263052039</v>
      </c>
      <c r="AA7623" t="n">
        <v>0.7786742063163949</v>
      </c>
      <c r="AB7623" t="n">
        <v>0.9202653776138676</v>
      </c>
      <c r="AC7623" t="n">
        <v>0.7959165089254346</v>
      </c>
      <c r="AD7623" t="n">
        <v>0.7515108131735765</v>
      </c>
      <c r="AE7623" t="n">
        <v>0.8775021895891176</v>
      </c>
      <c r="AF7623" t="n">
        <v>0.7119173905739834</v>
      </c>
      <c r="AG7623" t="n">
        <v>0.7176159061825381</v>
      </c>
      <c r="AH7623" t="n">
        <v>0.9230903305163664</v>
      </c>
      <c r="AI7623" t="n">
        <v>0.7203921434202859</v>
      </c>
      <c r="AJ7623" t="n">
        <v>0.7676825483488019</v>
      </c>
      <c r="AK7623" t="n">
        <v>0.929483302255833</v>
      </c>
    </row>
    <row r="7624">
      <c r="A7624" t="n">
        <v>17</v>
      </c>
      <c r="B7624" t="n">
        <v>0.6519614066268883</v>
      </c>
      <c r="C7624" t="n">
        <v>0.6454945923543453</v>
      </c>
      <c r="D7624" t="n">
        <v>0.7208573116575799</v>
      </c>
      <c r="E7624" t="n">
        <v>0.6870126042362485</v>
      </c>
      <c r="F7624" t="n">
        <v>0.6579503779212191</v>
      </c>
      <c r="G7624" t="n">
        <v>0.7264994191657556</v>
      </c>
      <c r="H7624" t="n">
        <v>0.6527433787917837</v>
      </c>
      <c r="I7624" t="n">
        <v>0.5952215713576574</v>
      </c>
      <c r="J7624" t="n">
        <v>0.7250097626092883</v>
      </c>
      <c r="K7624" t="n">
        <v>0.6391615495039203</v>
      </c>
      <c r="L7624" t="n">
        <v>0.6139452572371275</v>
      </c>
      <c r="M7624" t="n">
        <v>0.7963783864311934</v>
      </c>
      <c r="N7624" t="n">
        <v>0.6962600166855908</v>
      </c>
      <c r="O7624" t="n">
        <v>0.6402440402506271</v>
      </c>
      <c r="P7624" t="n">
        <v>0.6059833749493871</v>
      </c>
      <c r="Q7624" t="n">
        <v>0.7131244120377171</v>
      </c>
      <c r="R7624" t="n">
        <v>0.7586028301657242</v>
      </c>
      <c r="S7624" t="n">
        <v>0.861968502576494</v>
      </c>
      <c r="T7624" t="n">
        <v>0.927045229260419</v>
      </c>
      <c r="U7624" t="n">
        <v>0.9301236890591799</v>
      </c>
      <c r="V7624" t="n">
        <v>0.9814119708300219</v>
      </c>
      <c r="W7624" t="n">
        <v>0.7058190169943394</v>
      </c>
      <c r="X7624" t="n">
        <v>0.7562215166098794</v>
      </c>
      <c r="Y7624" t="n">
        <v>0.8117090683280586</v>
      </c>
      <c r="Z7624" t="n">
        <v>0.6487225797037888</v>
      </c>
      <c r="AA7624" t="n">
        <v>0.6347030908948572</v>
      </c>
      <c r="AB7624" t="n">
        <v>0.6441287867236721</v>
      </c>
      <c r="AC7624" t="n">
        <v>0.6493699413832718</v>
      </c>
      <c r="AD7624" t="n">
        <v>0.5864398712698248</v>
      </c>
      <c r="AE7624" t="n">
        <v>0.6080227653916634</v>
      </c>
      <c r="AF7624" t="n">
        <v>0.6349222286369303</v>
      </c>
      <c r="AG7624" t="n">
        <v>0.6327129283572206</v>
      </c>
      <c r="AH7624" t="n">
        <v>0.7093607294566423</v>
      </c>
      <c r="AI7624" t="n">
        <v>0.6309513824718425</v>
      </c>
      <c r="AJ7624" t="n">
        <v>0.6623591690004886</v>
      </c>
      <c r="AK7624" t="n">
        <v>0.524743297459996</v>
      </c>
    </row>
    <row r="7625">
      <c r="A7625" t="n">
        <v>18</v>
      </c>
      <c r="B7625" t="n">
        <v>0.462016701225791</v>
      </c>
      <c r="C7625" t="n">
        <v>0.4775483657249768</v>
      </c>
      <c r="D7625" t="n">
        <v>0.3581827272836182</v>
      </c>
      <c r="E7625" t="n">
        <v>0.5111833155074708</v>
      </c>
      <c r="F7625" t="n">
        <v>0.479653853654824</v>
      </c>
      <c r="G7625" t="n">
        <v>0.3223022604075805</v>
      </c>
      <c r="H7625" t="n">
        <v>0.5516776855123352</v>
      </c>
      <c r="I7625" t="n">
        <v>0.5164464591183485</v>
      </c>
      <c r="J7625" t="n">
        <v>0.4843092947120699</v>
      </c>
      <c r="K7625" t="n">
        <v>0.5806659172523669</v>
      </c>
      <c r="L7625" t="n">
        <v>0.5315495547005794</v>
      </c>
      <c r="M7625" t="n">
        <v>0.7283457342364031</v>
      </c>
      <c r="N7625" t="n">
        <v>0.6405095154433106</v>
      </c>
      <c r="O7625" t="n">
        <v>0.5889362274368348</v>
      </c>
      <c r="P7625" t="n">
        <v>0.5722181953083983</v>
      </c>
      <c r="Q7625" t="n">
        <v>0.658995493647217</v>
      </c>
      <c r="R7625" t="n">
        <v>0.7167380793201854</v>
      </c>
      <c r="S7625" t="n">
        <v>0.8430343395194886</v>
      </c>
      <c r="T7625" t="n">
        <v>0.9099142959902452</v>
      </c>
      <c r="U7625" t="n">
        <v>0.906435937572443</v>
      </c>
      <c r="V7625" t="n">
        <v>0.9589744184769976</v>
      </c>
      <c r="W7625" t="n">
        <v>0.6420600241512281</v>
      </c>
      <c r="X7625" t="n">
        <v>0.7033919125631806</v>
      </c>
      <c r="Y7625" t="n">
        <v>0.7971477183658644</v>
      </c>
      <c r="Z7625" t="n">
        <v>0.6026116719401128</v>
      </c>
      <c r="AA7625" t="n">
        <v>0.5697725176550739</v>
      </c>
      <c r="AB7625" t="n">
        <v>0.627437397660997</v>
      </c>
      <c r="AC7625" t="n">
        <v>0.5677553616913658</v>
      </c>
      <c r="AD7625" t="n">
        <v>0.5213442881571249</v>
      </c>
      <c r="AE7625" t="n">
        <v>0.43603707334688</v>
      </c>
      <c r="AF7625" t="n">
        <v>0.4549581295483552</v>
      </c>
      <c r="AG7625" t="n">
        <v>0.4666293602176901</v>
      </c>
      <c r="AH7625" t="n">
        <v>0.3498742573715058</v>
      </c>
      <c r="AI7625" t="n">
        <v>0.4658781691902524</v>
      </c>
      <c r="AJ7625" t="n">
        <v>0.4077104829480724</v>
      </c>
      <c r="AK7625" t="n">
        <v>0.3648003464455333</v>
      </c>
    </row>
    <row r="7626">
      <c r="A7626" t="n">
        <v>19</v>
      </c>
      <c r="B7626" t="n">
        <v>0.4302131381095453</v>
      </c>
      <c r="C7626" t="n">
        <v>0.4365001931958314</v>
      </c>
      <c r="D7626" t="n">
        <v>0.2903124312334133</v>
      </c>
      <c r="E7626" t="n">
        <v>0.434966491239586</v>
      </c>
      <c r="F7626" t="n">
        <v>0.4277944527158479</v>
      </c>
      <c r="G7626" t="n">
        <v>0.2903099648223302</v>
      </c>
      <c r="H7626" t="n">
        <v>0.319316216194809</v>
      </c>
      <c r="I7626" t="n">
        <v>0.2775318093863811</v>
      </c>
      <c r="J7626" t="n">
        <v>0.2660402257627226</v>
      </c>
      <c r="K7626" t="n">
        <v>0.3475238340452098</v>
      </c>
      <c r="L7626" t="n">
        <v>0.2602079689626299</v>
      </c>
      <c r="M7626" t="n">
        <v>0.3529222205385042</v>
      </c>
      <c r="N7626" t="n">
        <v>0.348630924222438</v>
      </c>
      <c r="O7626" t="n">
        <v>0.3315500256038209</v>
      </c>
      <c r="P7626" t="n">
        <v>0.4647354908946275</v>
      </c>
      <c r="Q7626" t="n">
        <v>0.3594223760306502</v>
      </c>
      <c r="R7626" t="n">
        <v>0.5038627139048428</v>
      </c>
      <c r="S7626" t="n">
        <v>0.7903428103832419</v>
      </c>
      <c r="T7626" t="n">
        <v>0.8622704983464479</v>
      </c>
      <c r="U7626" t="n">
        <v>0.8517010111522419</v>
      </c>
      <c r="V7626" t="n">
        <v>0.9090345979577805</v>
      </c>
      <c r="W7626" t="n">
        <v>0.3508574433677795</v>
      </c>
      <c r="X7626" t="n">
        <v>0.4587165315830838</v>
      </c>
      <c r="Y7626" t="n">
        <v>0.6945188439254536</v>
      </c>
      <c r="Z7626" t="n">
        <v>0.2987343314813748</v>
      </c>
      <c r="AA7626" t="n">
        <v>0.3054115558246193</v>
      </c>
      <c r="AB7626" t="n">
        <v>0.5947171647686436</v>
      </c>
      <c r="AC7626" t="n">
        <v>0.3147953938697139</v>
      </c>
      <c r="AD7626" t="n">
        <v>0.3107914662066569</v>
      </c>
      <c r="AE7626" t="n">
        <v>0.3923011195808659</v>
      </c>
      <c r="AF7626" t="n">
        <v>0.4102770059746891</v>
      </c>
      <c r="AG7626" t="n">
        <v>0.4147921340559181</v>
      </c>
      <c r="AH7626" t="n">
        <v>0.2421798044888873</v>
      </c>
      <c r="AI7626" t="n">
        <v>0.444204820691823</v>
      </c>
      <c r="AJ7626" t="n">
        <v>0.3639005968261486</v>
      </c>
      <c r="AK7626" t="n">
        <v>0.3492818771048893</v>
      </c>
    </row>
    <row r="7627">
      <c r="A7627" t="n">
        <v>20</v>
      </c>
      <c r="B7627" t="n">
        <v>0.2481041851804832</v>
      </c>
      <c r="C7627" t="n">
        <v>0.1943836734453861</v>
      </c>
      <c r="D7627" t="n">
        <v>0.2271206275485015</v>
      </c>
      <c r="E7627" t="n">
        <v>0.2282740060311907</v>
      </c>
      <c r="F7627" t="n">
        <v>0.206799727915749</v>
      </c>
      <c r="G7627" t="n">
        <v>0.2456683142975319</v>
      </c>
      <c r="H7627" t="n">
        <v>0.1870504649118157</v>
      </c>
      <c r="I7627" t="n">
        <v>0.1389150713396934</v>
      </c>
      <c r="J7627" t="n">
        <v>0.1938840588708488</v>
      </c>
      <c r="K7627" t="n">
        <v>0.1541260698930447</v>
      </c>
      <c r="L7627" t="n">
        <v>0.1460388226562264</v>
      </c>
      <c r="M7627" t="n">
        <v>0.2989976336302006</v>
      </c>
      <c r="N7627" t="n">
        <v>0.2875570493574046</v>
      </c>
      <c r="O7627" t="n">
        <v>0.2094505542759027</v>
      </c>
      <c r="P7627" t="n">
        <v>0.3622000290684738</v>
      </c>
      <c r="Q7627" t="n">
        <v>0.2966160607966953</v>
      </c>
      <c r="R7627" t="n">
        <v>0.4259001026194809</v>
      </c>
      <c r="S7627" t="n">
        <v>0.722345165579227</v>
      </c>
      <c r="T7627" t="n">
        <v>0.7936732984201337</v>
      </c>
      <c r="U7627" t="n">
        <v>0.7445683620196416</v>
      </c>
      <c r="V7627" t="n">
        <v>0.8410752959772798</v>
      </c>
      <c r="W7627" t="n">
        <v>0.2955468109703236</v>
      </c>
      <c r="X7627" t="n">
        <v>0.4228949555798066</v>
      </c>
      <c r="Y7627" t="n">
        <v>0.6155652650265894</v>
      </c>
      <c r="Z7627" t="n">
        <v>0.2403750454422793</v>
      </c>
      <c r="AA7627" t="n">
        <v>0.2162460014171209</v>
      </c>
      <c r="AB7627" t="n">
        <v>0.3901611390898798</v>
      </c>
      <c r="AC7627" t="n">
        <v>0.2596968778888656</v>
      </c>
      <c r="AD7627" t="n">
        <v>0.2097525527061171</v>
      </c>
      <c r="AE7627" t="n">
        <v>0.2776272297777784</v>
      </c>
      <c r="AF7627" t="n">
        <v>0.2271225014014742</v>
      </c>
      <c r="AG7627" t="n">
        <v>0.2061739208866147</v>
      </c>
      <c r="AH7627" t="n">
        <v>0.2396276026234145</v>
      </c>
      <c r="AI7627" t="n">
        <v>0.2206616289763706</v>
      </c>
      <c r="AJ7627" t="n">
        <v>0.2472920998329369</v>
      </c>
      <c r="AK7627" t="n">
        <v>0.299827493029931</v>
      </c>
    </row>
    <row r="7628">
      <c r="A7628" t="n">
        <v>21</v>
      </c>
      <c r="B7628" t="n">
        <v>0.1085445671646002</v>
      </c>
      <c r="C7628" t="n">
        <v>0.09380435546954918</v>
      </c>
      <c r="D7628" t="n">
        <v>0.1785393393741792</v>
      </c>
      <c r="E7628" t="n">
        <v>0.1626220621112256</v>
      </c>
      <c r="F7628" t="n">
        <v>0.1140013984749963</v>
      </c>
      <c r="G7628" t="n">
        <v>0.1604221866395839</v>
      </c>
      <c r="H7628" t="n">
        <v>0.1242372564323311</v>
      </c>
      <c r="I7628" t="n">
        <v>0.09323121627596463</v>
      </c>
      <c r="J7628" t="n">
        <v>0.1465518790776254</v>
      </c>
      <c r="K7628" t="n">
        <v>0.1431478726089745</v>
      </c>
      <c r="L7628" t="n">
        <v>0.1099101758864082</v>
      </c>
      <c r="M7628" t="n">
        <v>0.1415851288907474</v>
      </c>
      <c r="N7628" t="n">
        <v>0.2696045897995075</v>
      </c>
      <c r="O7628" t="n">
        <v>0.1670410377909812</v>
      </c>
      <c r="P7628" t="n">
        <v>0.2564825964184778</v>
      </c>
      <c r="Q7628" t="n">
        <v>0.2720764628903434</v>
      </c>
      <c r="R7628" t="n">
        <v>0.3562183079797169</v>
      </c>
      <c r="S7628" t="n">
        <v>0.6041702386696067</v>
      </c>
      <c r="T7628" t="n">
        <v>0.7444483188154074</v>
      </c>
      <c r="U7628" t="n">
        <v>0.6806396757736998</v>
      </c>
      <c r="V7628" t="n">
        <v>0.7608400046947583</v>
      </c>
      <c r="W7628" t="n">
        <v>0.1944838495412554</v>
      </c>
      <c r="X7628" t="n">
        <v>0.3305968454730748</v>
      </c>
      <c r="Y7628" t="n">
        <v>0.5777673255937364</v>
      </c>
      <c r="Z7628" t="n">
        <v>0.2020215544596441</v>
      </c>
      <c r="AA7628" t="n">
        <v>0.1819969418285534</v>
      </c>
      <c r="AB7628" t="n">
        <v>0.3927349218796896</v>
      </c>
      <c r="AC7628" t="n">
        <v>0.2105040555249136</v>
      </c>
      <c r="AD7628" t="n">
        <v>0.1579022654558981</v>
      </c>
      <c r="AE7628" t="n">
        <v>0.2618249690765081</v>
      </c>
      <c r="AF7628" t="n">
        <v>0.1624133290339771</v>
      </c>
      <c r="AG7628" t="n">
        <v>0.1185088472603685</v>
      </c>
      <c r="AH7628" t="n">
        <v>0.2006887210107218</v>
      </c>
      <c r="AI7628" t="n">
        <v>0.1481426647052689</v>
      </c>
      <c r="AJ7628" t="n">
        <v>0.1756006039340496</v>
      </c>
      <c r="AK7628" t="n">
        <v>0.1739645108067385</v>
      </c>
    </row>
    <row r="7629">
      <c r="A7629" t="n">
        <v>22</v>
      </c>
      <c r="B7629" t="n">
        <v>0.06543734924463628</v>
      </c>
      <c r="C7629" t="n">
        <v>0.0787230747857756</v>
      </c>
      <c r="D7629" t="n">
        <v>0.1421498744310304</v>
      </c>
      <c r="E7629" t="n">
        <v>0.1230583002235633</v>
      </c>
      <c r="F7629" t="n">
        <v>0.08241120397281061</v>
      </c>
      <c r="G7629" t="n">
        <v>0.1087320340665086</v>
      </c>
      <c r="H7629" t="n">
        <v>0.060001376974908</v>
      </c>
      <c r="I7629" t="n">
        <v>0.06679980305419965</v>
      </c>
      <c r="J7629" t="n">
        <v>0.08013509163781456</v>
      </c>
      <c r="K7629" t="n">
        <v>0.1429045061096076</v>
      </c>
      <c r="L7629" t="n">
        <v>0.1177644437611071</v>
      </c>
      <c r="M7629" t="n">
        <v>0.06215221365231052</v>
      </c>
      <c r="N7629" t="n">
        <v>0.2250818285910251</v>
      </c>
      <c r="O7629" t="n">
        <v>0.1653683140287628</v>
      </c>
      <c r="P7629" t="n">
        <v>0.2165361645736225</v>
      </c>
      <c r="Q7629" t="n">
        <v>0.188308217921202</v>
      </c>
      <c r="R7629" t="n">
        <v>0.30750292467452</v>
      </c>
      <c r="S7629" t="n">
        <v>0.5361110114273081</v>
      </c>
      <c r="T7629" t="n">
        <v>0.7189926050685543</v>
      </c>
      <c r="U7629" t="n">
        <v>0.6297863892274644</v>
      </c>
      <c r="V7629" t="n">
        <v>0.5988498735048291</v>
      </c>
      <c r="W7629" t="n">
        <v>0.2805821052443557</v>
      </c>
      <c r="X7629" t="n">
        <v>0.3530118565726412</v>
      </c>
      <c r="Y7629" t="n">
        <v>0.4289777390453678</v>
      </c>
      <c r="Z7629" t="n">
        <v>0.188854174741264</v>
      </c>
      <c r="AA7629" t="n">
        <v>0.1779180968982729</v>
      </c>
      <c r="AB7629" t="n">
        <v>0.3330259217612404</v>
      </c>
      <c r="AC7629" t="n">
        <v>0.2047532978922664</v>
      </c>
      <c r="AD7629" t="n">
        <v>0.1540886545398274</v>
      </c>
      <c r="AE7629" t="n">
        <v>0.1840015077676961</v>
      </c>
      <c r="AF7629" t="n">
        <v>0.05971535430106178</v>
      </c>
      <c r="AG7629" t="n">
        <v>0.06876635068400805</v>
      </c>
      <c r="AH7629" t="n">
        <v>0.1362781177946984</v>
      </c>
      <c r="AI7629" t="n">
        <v>0.06766749493666178</v>
      </c>
      <c r="AJ7629" t="n">
        <v>0.109522157191323</v>
      </c>
      <c r="AK7629" t="n">
        <v>0.135341918120032</v>
      </c>
    </row>
    <row r="7630">
      <c r="A7630" t="n">
        <v>23</v>
      </c>
      <c r="B7630" t="n">
        <v>0.1061804409462147</v>
      </c>
      <c r="C7630" t="n">
        <v>0.09006662254728885</v>
      </c>
      <c r="D7630" t="n">
        <v>0.133205883298728</v>
      </c>
      <c r="E7630" t="n">
        <v>0.06520790618834151</v>
      </c>
      <c r="F7630" t="n">
        <v>0.07796878641861968</v>
      </c>
      <c r="G7630" t="n">
        <v>0.099404559582946</v>
      </c>
      <c r="H7630" t="n">
        <v>0.0693117989080467</v>
      </c>
      <c r="I7630" t="n">
        <v>0.08322490682469252</v>
      </c>
      <c r="J7630" t="n">
        <v>0.07530579977964007</v>
      </c>
      <c r="K7630" t="n">
        <v>0.2602706457173291</v>
      </c>
      <c r="L7630" t="n">
        <v>0.1419081623428541</v>
      </c>
      <c r="M7630" t="n">
        <v>0.05695527938317096</v>
      </c>
      <c r="N7630" t="n">
        <v>0.1853632467008532</v>
      </c>
      <c r="O7630" t="n">
        <v>0.1280745571636778</v>
      </c>
      <c r="P7630" t="n">
        <v>0.2307691350074991</v>
      </c>
      <c r="Q7630" t="n">
        <v>0.2267316507770813</v>
      </c>
      <c r="R7630" t="n">
        <v>0.3052372433402581</v>
      </c>
      <c r="S7630" t="n">
        <v>0.4384815808699251</v>
      </c>
      <c r="T7630" t="n">
        <v>0.6778062141986193</v>
      </c>
      <c r="U7630" t="n">
        <v>0.5039707158327466</v>
      </c>
      <c r="V7630" t="n">
        <v>0.52657782030233</v>
      </c>
      <c r="W7630" t="n">
        <v>0.1544876878169226</v>
      </c>
      <c r="X7630" t="n">
        <v>0.263188650383484</v>
      </c>
      <c r="Y7630" t="n">
        <v>0.466250285933521</v>
      </c>
      <c r="Z7630" t="n">
        <v>0.2048850916576473</v>
      </c>
      <c r="AA7630" t="n">
        <v>0.1591359177610727</v>
      </c>
      <c r="AB7630" t="n">
        <v>0.2403896433651263</v>
      </c>
      <c r="AC7630" t="n">
        <v>0.2083051729629371</v>
      </c>
      <c r="AD7630" t="n">
        <v>0.1303146002887323</v>
      </c>
      <c r="AE7630" t="n">
        <v>0.1286437059409531</v>
      </c>
      <c r="AF7630" t="n">
        <v>0.06521634193011487</v>
      </c>
      <c r="AG7630" t="n">
        <v>0.06964798549410084</v>
      </c>
      <c r="AH7630" t="n">
        <v>0.07957939713257006</v>
      </c>
      <c r="AI7630" t="n">
        <v>0.07390103498498685</v>
      </c>
      <c r="AJ7630" t="n">
        <v>0.1207513617843061</v>
      </c>
      <c r="AK7630" t="n">
        <v>0.1571200283455436</v>
      </c>
    </row>
    <row r="7631">
      <c r="A7631" t="n">
        <v>24</v>
      </c>
      <c r="B7631" t="n">
        <v>0.08461766323896575</v>
      </c>
      <c r="C7631" t="n">
        <v>0.1008492040993288</v>
      </c>
      <c r="D7631" t="n">
        <v>0.1330621236950506</v>
      </c>
      <c r="E7631" t="n">
        <v>0.07720850853517743</v>
      </c>
      <c r="F7631" t="n">
        <v>0.09201347102445424</v>
      </c>
      <c r="G7631" t="n">
        <v>0.09757196270102256</v>
      </c>
      <c r="H7631" t="n">
        <v>0.1382878840221559</v>
      </c>
      <c r="I7631" t="n">
        <v>0.097584499353657</v>
      </c>
      <c r="J7631" t="n">
        <v>0.1315760091978213</v>
      </c>
      <c r="K7631" t="n">
        <v>0.07768429973683162</v>
      </c>
      <c r="L7631" t="n">
        <v>0.08392868652986224</v>
      </c>
      <c r="M7631" t="n">
        <v>0.1311880634194779</v>
      </c>
      <c r="N7631" t="n">
        <v>0.1752513609810466</v>
      </c>
      <c r="O7631" t="n">
        <v>0.1227959081671991</v>
      </c>
      <c r="P7631" t="n">
        <v>0.1793462581187097</v>
      </c>
      <c r="Q7631" t="n">
        <v>0.1780516107543464</v>
      </c>
      <c r="R7631" t="n">
        <v>0.2099182481537569</v>
      </c>
      <c r="S7631" t="n">
        <v>0.4585565696721112</v>
      </c>
      <c r="T7631" t="n">
        <v>0.5316126740177373</v>
      </c>
      <c r="U7631" t="n">
        <v>0.4510074584344743</v>
      </c>
      <c r="V7631" t="n">
        <v>0.5532638610280183</v>
      </c>
      <c r="W7631" t="n">
        <v>0.1553895164395756</v>
      </c>
      <c r="X7631" t="n">
        <v>0.2364658278975157</v>
      </c>
      <c r="Y7631" t="n">
        <v>0.379213440556481</v>
      </c>
      <c r="Z7631" t="n">
        <v>0.1140403274579972</v>
      </c>
      <c r="AA7631" t="n">
        <v>0.07897744600276427</v>
      </c>
      <c r="AB7631" t="n">
        <v>0.2283277249178961</v>
      </c>
      <c r="AC7631" t="n">
        <v>0.1003954967575653</v>
      </c>
      <c r="AD7631" t="n">
        <v>0.07478804531975884</v>
      </c>
      <c r="AE7631" t="n">
        <v>0.1701290946900287</v>
      </c>
      <c r="AF7631" t="n">
        <v>0.07721849675713978</v>
      </c>
      <c r="AG7631" t="n">
        <v>0.08251712243205861</v>
      </c>
      <c r="AH7631" t="n">
        <v>0.07612882021045084</v>
      </c>
      <c r="AI7631" t="n">
        <v>0.08750148599951425</v>
      </c>
      <c r="AJ7631" t="n">
        <v>0.131131638144615</v>
      </c>
      <c r="AK7631" t="n">
        <v>0.1527178795242816</v>
      </c>
    </row>
    <row r="7641">
      <c r="A7641" t="inlineStr">
        <is>
          <t>PVVAC-P-240to760-E10.8-rDXGF-ESe1985-CZ16</t>
        </is>
      </c>
      <c r="D7641" t="n">
        <v>2015</v>
      </c>
      <c r="F7641" t="inlineStr">
        <is>
          <t>Source Annual kWh:</t>
        </is>
      </c>
      <c r="G7641" s="169" t="n">
        <v>973316.7000000051</v>
      </c>
      <c r="H7641" t="inlineStr">
        <is>
          <t>DEER</t>
        </is>
      </c>
      <c r="K7641" t="inlineStr">
        <is>
          <t>PDAF</t>
        </is>
      </c>
      <c r="L7641" t="inlineStr">
        <is>
          <t>Monthly</t>
        </is>
      </c>
    </row>
    <row r="7642">
      <c r="A7642" t="n">
        <v>192</v>
      </c>
      <c r="B7642" t="inlineStr">
        <is>
          <t>PVVAC-P-240to760-E10.8-20-MM</t>
        </is>
      </c>
      <c r="F7642" t="inlineStr">
        <is>
          <t>Source Sample Size:</t>
        </is>
      </c>
      <c r="G7642" t="n">
        <v>0</v>
      </c>
      <c r="H7642" t="inlineStr">
        <is>
          <t>DEER</t>
        </is>
      </c>
      <c r="K7642" t="inlineStr">
        <is>
          <t>WKWE</t>
        </is>
      </c>
      <c r="L7642" t="inlineStr">
        <is>
          <t>Monthly</t>
        </is>
      </c>
      <c r="N7642" t="inlineStr">
        <is>
          <t>Weekend Peak3</t>
        </is>
      </c>
    </row>
    <row r="7643">
      <c r="B7643" t="n">
        <v>1</v>
      </c>
      <c r="C7643" t="inlineStr">
        <is>
          <t>JANUARY</t>
        </is>
      </c>
      <c r="D7643" t="inlineStr">
        <is>
          <t>JAN</t>
        </is>
      </c>
      <c r="E7643" t="n">
        <v>2</v>
      </c>
      <c r="F7643" t="inlineStr">
        <is>
          <t>FEBRUARY</t>
        </is>
      </c>
      <c r="G7643" t="inlineStr">
        <is>
          <t>FEB</t>
        </is>
      </c>
      <c r="H7643" t="n">
        <v>3</v>
      </c>
      <c r="I7643" t="inlineStr">
        <is>
          <t>MARCH</t>
        </is>
      </c>
      <c r="J7643" t="inlineStr">
        <is>
          <t>MAR</t>
        </is>
      </c>
      <c r="K7643" t="n">
        <v>4</v>
      </c>
      <c r="L7643" t="inlineStr">
        <is>
          <t>APRIL</t>
        </is>
      </c>
      <c r="M7643" t="inlineStr">
        <is>
          <t>APR</t>
        </is>
      </c>
      <c r="N7643" t="n">
        <v>5</v>
      </c>
      <c r="O7643" t="inlineStr">
        <is>
          <t>MAY</t>
        </is>
      </c>
      <c r="P7643" t="inlineStr">
        <is>
          <t>MAY</t>
        </is>
      </c>
      <c r="Q7643" t="n">
        <v>6</v>
      </c>
      <c r="R7643" t="inlineStr">
        <is>
          <t>JUNE</t>
        </is>
      </c>
      <c r="S7643" t="inlineStr">
        <is>
          <t>JUN</t>
        </is>
      </c>
      <c r="T7643" t="n">
        <v>7</v>
      </c>
      <c r="U7643" t="inlineStr">
        <is>
          <t>JULY</t>
        </is>
      </c>
      <c r="V7643" t="inlineStr">
        <is>
          <t>JUL</t>
        </is>
      </c>
      <c r="W7643" t="n">
        <v>8</v>
      </c>
      <c r="X7643" t="inlineStr">
        <is>
          <t>AUGUST</t>
        </is>
      </c>
      <c r="Y7643" t="inlineStr">
        <is>
          <t>AUG</t>
        </is>
      </c>
      <c r="Z7643" t="n">
        <v>9</v>
      </c>
      <c r="AA7643" t="inlineStr">
        <is>
          <t>SEPTEMBER</t>
        </is>
      </c>
      <c r="AB7643" t="inlineStr">
        <is>
          <t>SEP</t>
        </is>
      </c>
      <c r="AC7643" t="n">
        <v>10</v>
      </c>
      <c r="AD7643" t="inlineStr">
        <is>
          <t>OCTOBER</t>
        </is>
      </c>
      <c r="AE7643" t="inlineStr">
        <is>
          <t>OCT</t>
        </is>
      </c>
      <c r="AF7643" t="n">
        <v>11</v>
      </c>
      <c r="AG7643" t="inlineStr">
        <is>
          <t>NOVEMBER</t>
        </is>
      </c>
      <c r="AH7643" t="inlineStr">
        <is>
          <t>NOV</t>
        </is>
      </c>
      <c r="AI7643" t="n">
        <v>12</v>
      </c>
      <c r="AJ7643" t="inlineStr">
        <is>
          <t>DECEMBER</t>
        </is>
      </c>
      <c r="AK7643" t="inlineStr">
        <is>
          <t>DEC</t>
        </is>
      </c>
    </row>
    <row r="7644">
      <c r="B7644" t="n">
        <v>31</v>
      </c>
      <c r="E7644" t="n">
        <v>28</v>
      </c>
      <c r="H7644" t="n">
        <v>31</v>
      </c>
      <c r="K7644" t="n">
        <v>30</v>
      </c>
      <c r="N7644" t="n">
        <v>31</v>
      </c>
      <c r="Q7644" t="n">
        <v>30</v>
      </c>
      <c r="T7644" t="n">
        <v>31</v>
      </c>
      <c r="W7644" t="n">
        <v>31</v>
      </c>
      <c r="Z7644" t="n">
        <v>30</v>
      </c>
      <c r="AC7644" t="n">
        <v>31</v>
      </c>
      <c r="AF7644" t="n">
        <v>30</v>
      </c>
      <c r="AI7644" t="n">
        <v>31</v>
      </c>
    </row>
    <row r="7645">
      <c r="A7645" t="inlineStr">
        <is>
          <t>RATIOS</t>
        </is>
      </c>
      <c r="B7645" t="inlineStr">
        <is>
          <t>E.BKDWN</t>
        </is>
      </c>
      <c r="C7645" t="inlineStr">
        <is>
          <t>PEAK/AVG</t>
        </is>
      </c>
      <c r="D7645" t="inlineStr">
        <is>
          <t>END/AVG</t>
        </is>
      </c>
      <c r="E7645" t="inlineStr">
        <is>
          <t>E.BKDWN</t>
        </is>
      </c>
      <c r="F7645" t="inlineStr">
        <is>
          <t>PEAK/AVG</t>
        </is>
      </c>
      <c r="G7645" t="inlineStr">
        <is>
          <t>END/AVG</t>
        </is>
      </c>
      <c r="H7645" t="inlineStr">
        <is>
          <t>E.BKDWN</t>
        </is>
      </c>
      <c r="I7645" t="inlineStr">
        <is>
          <t>PEAK/AVG</t>
        </is>
      </c>
      <c r="J7645" t="inlineStr">
        <is>
          <t>END/AVG</t>
        </is>
      </c>
      <c r="K7645" t="inlineStr">
        <is>
          <t>E.BKDWN</t>
        </is>
      </c>
      <c r="L7645" t="inlineStr">
        <is>
          <t>PEAK/AVG</t>
        </is>
      </c>
      <c r="M7645" t="inlineStr">
        <is>
          <t>END/AVG</t>
        </is>
      </c>
      <c r="N7645" t="inlineStr">
        <is>
          <t>E.BKDWN</t>
        </is>
      </c>
      <c r="O7645" t="inlineStr">
        <is>
          <t>PEAK/AVG</t>
        </is>
      </c>
      <c r="P7645" t="inlineStr">
        <is>
          <t>END/AVG</t>
        </is>
      </c>
      <c r="Q7645" t="inlineStr">
        <is>
          <t>E.BKDWN</t>
        </is>
      </c>
      <c r="R7645" t="inlineStr">
        <is>
          <t>PEAK/AVG</t>
        </is>
      </c>
      <c r="S7645" t="inlineStr">
        <is>
          <t>END/AVG</t>
        </is>
      </c>
      <c r="T7645" t="inlineStr">
        <is>
          <t>E.BKDWN</t>
        </is>
      </c>
      <c r="U7645" t="inlineStr">
        <is>
          <t>PEAK/AVG</t>
        </is>
      </c>
      <c r="V7645" t="inlineStr">
        <is>
          <t>END/AVG</t>
        </is>
      </c>
      <c r="W7645" t="inlineStr">
        <is>
          <t>E.BKDWN</t>
        </is>
      </c>
      <c r="X7645" t="inlineStr">
        <is>
          <t>PEAK/AVG</t>
        </is>
      </c>
      <c r="Y7645" t="inlineStr">
        <is>
          <t>END/AVG</t>
        </is>
      </c>
      <c r="Z7645" t="inlineStr">
        <is>
          <t>E.BKDWN</t>
        </is>
      </c>
      <c r="AA7645" t="inlineStr">
        <is>
          <t>PEAK/AVG</t>
        </is>
      </c>
      <c r="AB7645" t="inlineStr">
        <is>
          <t>END/AVG</t>
        </is>
      </c>
      <c r="AC7645" t="inlineStr">
        <is>
          <t>E.BKDWN</t>
        </is>
      </c>
      <c r="AD7645" t="inlineStr">
        <is>
          <t>PEAK/AVG</t>
        </is>
      </c>
      <c r="AE7645" t="inlineStr">
        <is>
          <t>END/AVG</t>
        </is>
      </c>
      <c r="AF7645" t="inlineStr">
        <is>
          <t>E.BKDWN</t>
        </is>
      </c>
      <c r="AG7645" t="inlineStr">
        <is>
          <t>PEAK/AVG</t>
        </is>
      </c>
      <c r="AH7645" t="inlineStr">
        <is>
          <t>END/AVG</t>
        </is>
      </c>
      <c r="AI7645" t="inlineStr">
        <is>
          <t>E.BKDWN</t>
        </is>
      </c>
      <c r="AJ7645" t="inlineStr">
        <is>
          <t>PEAK/AVG</t>
        </is>
      </c>
      <c r="AK7645" t="inlineStr">
        <is>
          <t>END/AVG</t>
        </is>
      </c>
    </row>
    <row r="7646">
      <c r="B7646" s="170" t="n">
        <v>0.08060696568038812</v>
      </c>
      <c r="C7646" s="171" t="n">
        <v>1.092463173277953</v>
      </c>
      <c r="D7646" s="171" t="n">
        <v>0.4262827392113908</v>
      </c>
      <c r="E7646" s="170" t="n">
        <v>0.07750805027519243</v>
      </c>
      <c r="F7646" s="171" t="n">
        <v>1.03506120750651</v>
      </c>
      <c r="G7646" s="171" t="n">
        <v>0.4133666135398445</v>
      </c>
      <c r="H7646" s="170" t="n">
        <v>0.08667655949270588</v>
      </c>
      <c r="I7646" s="171" t="n">
        <v>1.081840178618764</v>
      </c>
      <c r="J7646" s="171" t="n">
        <v>0.3710283583232191</v>
      </c>
      <c r="K7646" s="170" t="n">
        <v>0.0707115840799991</v>
      </c>
      <c r="L7646" s="171" t="n">
        <v>1.230583090241392</v>
      </c>
      <c r="M7646" s="171" t="n">
        <v>0.3471208650768925</v>
      </c>
      <c r="N7646" s="170" t="n">
        <v>0.09960592681765813</v>
      </c>
      <c r="O7646" s="171" t="n">
        <v>1.230964524346681</v>
      </c>
      <c r="P7646" s="171" t="n">
        <v>0.4230549512642707</v>
      </c>
      <c r="Q7646" s="170" t="n">
        <v>0.08085206465113186</v>
      </c>
      <c r="R7646" s="171" t="n">
        <v>2.000000000000001</v>
      </c>
      <c r="S7646" s="171" t="n">
        <v>0.5297046927962382</v>
      </c>
      <c r="T7646" s="170" t="n">
        <v>0.05464987409581583</v>
      </c>
      <c r="U7646" s="171" t="n">
        <v>1.21996527577378</v>
      </c>
      <c r="V7646" s="171" t="n">
        <v>0.7507235242007687</v>
      </c>
      <c r="W7646" s="170" t="n">
        <v>0.09930746500085194</v>
      </c>
      <c r="X7646" s="171" t="n">
        <v>1.62675316794044</v>
      </c>
      <c r="Y7646" s="171" t="n">
        <v>0.5476549713100441</v>
      </c>
      <c r="Z7646" s="170" t="n">
        <v>0.1123176488963505</v>
      </c>
      <c r="AA7646" s="171" t="n">
        <v>1.193442470985185</v>
      </c>
      <c r="AB7646" s="171" t="n">
        <v>0.4819147485623743</v>
      </c>
      <c r="AC7646" s="170" t="n">
        <v>0.09961593632359217</v>
      </c>
      <c r="AD7646" s="171" t="n">
        <v>1.343410152095686</v>
      </c>
      <c r="AE7646" s="171" t="n">
        <v>0.4588093375392341</v>
      </c>
      <c r="AF7646" s="170" t="n">
        <v>0.08147560343265753</v>
      </c>
      <c r="AG7646" s="171" t="n">
        <v>1.208512275305119</v>
      </c>
      <c r="AH7646" s="171" t="n">
        <v>0.3748705587011055</v>
      </c>
      <c r="AI7646" s="170" t="n">
        <v>0.05667232125365643</v>
      </c>
      <c r="AJ7646" s="171" t="n">
        <v>1.578783245779247</v>
      </c>
      <c r="AK7646" s="171" t="n">
        <v>0.4587253208882413</v>
      </c>
      <c r="AN7646" s="163">
        <f>1/($B7646*(1/$B7644)*(1/(5/7+2/7*$D7646))*$B7656/SUM($B7648:$B7671))</f>
        <v/>
      </c>
      <c r="AO7646" s="163">
        <f>1/(B7646*(1/B7644)*(1/(5/7+2/7*D7646)))</f>
        <v/>
      </c>
      <c r="AP7646" s="163" t="n"/>
      <c r="AR7646" s="168">
        <f>CHOOSE(AV$3,C7646,F7646,I7646,L7646,O7646,R7646,U7646,X7646,AA7646,AD7646,AG7646,AJ7646)</f>
        <v/>
      </c>
      <c r="AS7646" s="164" t="n"/>
      <c r="AT7646" s="164" t="n"/>
      <c r="AV7646" s="116">
        <f>AN7646/AR7646</f>
        <v/>
      </c>
      <c r="AW7646" s="165">
        <f>AO7646/AR7646</f>
        <v/>
      </c>
    </row>
    <row r="7647">
      <c r="A7647" t="inlineStr">
        <is>
          <t>HOUR</t>
        </is>
      </c>
      <c r="B7647" t="inlineStr">
        <is>
          <t>PEAK</t>
        </is>
      </c>
      <c r="C7647" t="inlineStr">
        <is>
          <t>AVG</t>
        </is>
      </c>
      <c r="D7647" t="inlineStr">
        <is>
          <t>END</t>
        </is>
      </c>
      <c r="E7647" t="inlineStr">
        <is>
          <t>PEAK</t>
        </is>
      </c>
      <c r="F7647" t="inlineStr">
        <is>
          <t>AVG</t>
        </is>
      </c>
      <c r="G7647" t="inlineStr">
        <is>
          <t>END</t>
        </is>
      </c>
      <c r="H7647" t="inlineStr">
        <is>
          <t>PEAK</t>
        </is>
      </c>
      <c r="I7647" t="inlineStr">
        <is>
          <t>AVG</t>
        </is>
      </c>
      <c r="J7647" t="inlineStr">
        <is>
          <t>END</t>
        </is>
      </c>
      <c r="K7647" t="inlineStr">
        <is>
          <t>PEAK</t>
        </is>
      </c>
      <c r="L7647" t="inlineStr">
        <is>
          <t>AVG</t>
        </is>
      </c>
      <c r="M7647" t="inlineStr">
        <is>
          <t>END</t>
        </is>
      </c>
      <c r="N7647" t="inlineStr">
        <is>
          <t>PEAK</t>
        </is>
      </c>
      <c r="O7647" t="inlineStr">
        <is>
          <t>AVG</t>
        </is>
      </c>
      <c r="P7647" t="inlineStr">
        <is>
          <t>END</t>
        </is>
      </c>
      <c r="Q7647" t="inlineStr">
        <is>
          <t>PEAK</t>
        </is>
      </c>
      <c r="R7647" t="inlineStr">
        <is>
          <t>AVG</t>
        </is>
      </c>
      <c r="S7647" t="inlineStr">
        <is>
          <t>END</t>
        </is>
      </c>
      <c r="T7647" t="inlineStr">
        <is>
          <t>PEAK</t>
        </is>
      </c>
      <c r="U7647" t="inlineStr">
        <is>
          <t>AVG</t>
        </is>
      </c>
      <c r="V7647" t="inlineStr">
        <is>
          <t>END</t>
        </is>
      </c>
      <c r="W7647" t="inlineStr">
        <is>
          <t>PEAK</t>
        </is>
      </c>
      <c r="X7647" t="inlineStr">
        <is>
          <t>AVG</t>
        </is>
      </c>
      <c r="Y7647" t="inlineStr">
        <is>
          <t>END</t>
        </is>
      </c>
      <c r="Z7647" t="inlineStr">
        <is>
          <t>PEAK</t>
        </is>
      </c>
      <c r="AA7647" t="inlineStr">
        <is>
          <t>AVG</t>
        </is>
      </c>
      <c r="AB7647" t="inlineStr">
        <is>
          <t>END</t>
        </is>
      </c>
      <c r="AC7647" t="inlineStr">
        <is>
          <t>PEAK</t>
        </is>
      </c>
      <c r="AD7647" t="inlineStr">
        <is>
          <t>AVG</t>
        </is>
      </c>
      <c r="AE7647" t="inlineStr">
        <is>
          <t>END</t>
        </is>
      </c>
      <c r="AF7647" t="inlineStr">
        <is>
          <t>PEAK</t>
        </is>
      </c>
      <c r="AG7647" t="inlineStr">
        <is>
          <t>AVG</t>
        </is>
      </c>
      <c r="AH7647" t="inlineStr">
        <is>
          <t>END</t>
        </is>
      </c>
      <c r="AI7647" t="inlineStr">
        <is>
          <t>PEAK</t>
        </is>
      </c>
      <c r="AJ7647" t="inlineStr">
        <is>
          <t>AVG</t>
        </is>
      </c>
      <c r="AK7647" t="inlineStr">
        <is>
          <t>END</t>
        </is>
      </c>
    </row>
    <row r="7648">
      <c r="A7648" t="n">
        <v>1</v>
      </c>
      <c r="B7648" t="n">
        <v>0.2103862147004378</v>
      </c>
      <c r="C7648" t="n">
        <v>0.1769398918113044</v>
      </c>
      <c r="D7648" t="n">
        <v>0.518745414350864</v>
      </c>
      <c r="E7648" t="n">
        <v>0.1696421669324192</v>
      </c>
      <c r="F7648" t="n">
        <v>0.1636895061466243</v>
      </c>
      <c r="G7648" t="n">
        <v>0.472928981871301</v>
      </c>
      <c r="H7648" t="n">
        <v>0.1514182138644572</v>
      </c>
      <c r="I7648" t="n">
        <v>0.1605730595931953</v>
      </c>
      <c r="J7648" t="n">
        <v>0.4293594890371586</v>
      </c>
      <c r="K7648" t="n">
        <v>0.2221170677484534</v>
      </c>
      <c r="L7648" t="n">
        <v>0.1990255959405701</v>
      </c>
      <c r="M7648" t="n">
        <v>0.6112331444205589</v>
      </c>
      <c r="N7648" t="n">
        <v>0.09560067936891628</v>
      </c>
      <c r="O7648" t="n">
        <v>0.1201186935184876</v>
      </c>
      <c r="P7648" t="n">
        <v>0.2363154753571718</v>
      </c>
      <c r="Q7648" t="n">
        <v>0.1541663611600093</v>
      </c>
      <c r="R7648" t="n">
        <v>0.1611989996178106</v>
      </c>
      <c r="S7648" t="n">
        <v>0.2502887063876808</v>
      </c>
      <c r="T7648" t="n">
        <v>0.2982177499929866</v>
      </c>
      <c r="U7648" t="n">
        <v>0.1992441175707751</v>
      </c>
      <c r="V7648" t="n">
        <v>0.2365843455411679</v>
      </c>
      <c r="W7648" t="n">
        <v>0.08115592161317806</v>
      </c>
      <c r="X7648" t="n">
        <v>0.1103991535071013</v>
      </c>
      <c r="Y7648" t="n">
        <v>0.1514799137732663</v>
      </c>
      <c r="Z7648" t="n">
        <v>0.1159169011521673</v>
      </c>
      <c r="AA7648" t="n">
        <v>0.106679191562683</v>
      </c>
      <c r="AB7648" t="n">
        <v>0.1647068142715116</v>
      </c>
      <c r="AC7648" t="n">
        <v>0.09086397153612127</v>
      </c>
      <c r="AD7648" t="n">
        <v>0.1241414979809615</v>
      </c>
      <c r="AE7648" t="n">
        <v>0.2673362240211889</v>
      </c>
      <c r="AF7648" t="n">
        <v>0.09094999351650158</v>
      </c>
      <c r="AG7648" t="n">
        <v>0.1368727764196132</v>
      </c>
      <c r="AH7648" t="n">
        <v>0.3392051301941924</v>
      </c>
      <c r="AI7648" t="n">
        <v>0.2104863263600899</v>
      </c>
      <c r="AJ7648" t="n">
        <v>0.2672084424410728</v>
      </c>
      <c r="AK7648" t="n">
        <v>0.7560121512244854</v>
      </c>
    </row>
    <row r="7649">
      <c r="A7649" t="n">
        <v>2</v>
      </c>
      <c r="B7649" t="n">
        <v>0.2350542985679679</v>
      </c>
      <c r="C7649" t="n">
        <v>0.2056787312843966</v>
      </c>
      <c r="D7649" t="n">
        <v>0.5659686089837961</v>
      </c>
      <c r="E7649" t="n">
        <v>0.1927435655085905</v>
      </c>
      <c r="F7649" t="n">
        <v>0.1924810899011911</v>
      </c>
      <c r="G7649" t="n">
        <v>0.5164412094413279</v>
      </c>
      <c r="H7649" t="n">
        <v>0.09353034329222654</v>
      </c>
      <c r="I7649" t="n">
        <v>0.1210246619728969</v>
      </c>
      <c r="J7649" t="n">
        <v>0.355063424866417</v>
      </c>
      <c r="K7649" t="n">
        <v>0.1596459607003911</v>
      </c>
      <c r="L7649" t="n">
        <v>0.1370150083201661</v>
      </c>
      <c r="M7649" t="n">
        <v>0.4507934336525308</v>
      </c>
      <c r="N7649" t="n">
        <v>0.05023833672163807</v>
      </c>
      <c r="O7649" t="n">
        <v>0.06526831502982917</v>
      </c>
      <c r="P7649" t="n">
        <v>0.1565852975633479</v>
      </c>
      <c r="Q7649" t="n">
        <v>0.06589763195885119</v>
      </c>
      <c r="R7649" t="n">
        <v>0.07638269600722525</v>
      </c>
      <c r="S7649" t="n">
        <v>0.08807517997416185</v>
      </c>
      <c r="T7649" t="n">
        <v>0.04705191809289107</v>
      </c>
      <c r="U7649" t="n">
        <v>0.05316847479471934</v>
      </c>
      <c r="V7649" t="n">
        <v>0.07522416930841054</v>
      </c>
      <c r="W7649" t="n">
        <v>0.04264758936727127</v>
      </c>
      <c r="X7649" t="n">
        <v>0.0490463577654233</v>
      </c>
      <c r="Y7649" t="n">
        <v>0.081654559098566</v>
      </c>
      <c r="Z7649" t="n">
        <v>0.04612820447181781</v>
      </c>
      <c r="AA7649" t="n">
        <v>0.0537838663282533</v>
      </c>
      <c r="AB7649" t="n">
        <v>0.1064429098588732</v>
      </c>
      <c r="AC7649" t="n">
        <v>0.04774918785128655</v>
      </c>
      <c r="AD7649" t="n">
        <v>0.07428737317652812</v>
      </c>
      <c r="AE7649" t="n">
        <v>0.1935954888181644</v>
      </c>
      <c r="AF7649" t="n">
        <v>0.1104135427662868</v>
      </c>
      <c r="AG7649" t="n">
        <v>0.16503837974281</v>
      </c>
      <c r="AH7649" t="n">
        <v>0.3836299226850774</v>
      </c>
      <c r="AI7649" t="n">
        <v>0.2351446637833826</v>
      </c>
      <c r="AJ7649" t="n">
        <v>0.2976432728258673</v>
      </c>
      <c r="AK7649" t="n">
        <v>0.7752918166496744</v>
      </c>
    </row>
    <row r="7650">
      <c r="A7650" t="n">
        <v>3</v>
      </c>
      <c r="B7650" t="n">
        <v>0.1689874704063192</v>
      </c>
      <c r="C7650" t="n">
        <v>0.1447586237001071</v>
      </c>
      <c r="D7650" t="n">
        <v>0.4450429432554391</v>
      </c>
      <c r="E7650" t="n">
        <v>0.1291186053199286</v>
      </c>
      <c r="F7650" t="n">
        <v>0.127374987144254</v>
      </c>
      <c r="G7650" t="n">
        <v>0.4132656662563094</v>
      </c>
      <c r="H7650" t="n">
        <v>0.08999370794472997</v>
      </c>
      <c r="I7650" t="n">
        <v>0.1117156535863648</v>
      </c>
      <c r="J7650" t="n">
        <v>0.283288826888172</v>
      </c>
      <c r="K7650" t="n">
        <v>0.138259202892152</v>
      </c>
      <c r="L7650" t="n">
        <v>0.1512231551450363</v>
      </c>
      <c r="M7650" t="n">
        <v>0.4657279656048466</v>
      </c>
      <c r="N7650" t="n">
        <v>0.1428234499824431</v>
      </c>
      <c r="O7650" t="n">
        <v>0.08753838323814854</v>
      </c>
      <c r="P7650" t="n">
        <v>0.2164199559383727</v>
      </c>
      <c r="Q7650" t="n">
        <v>0.1859977929582924</v>
      </c>
      <c r="R7650" t="n">
        <v>0.1370947423709826</v>
      </c>
      <c r="S7650" t="n">
        <v>0.1436729683586107</v>
      </c>
      <c r="T7650" t="n">
        <v>0.03249871062552465</v>
      </c>
      <c r="U7650" t="n">
        <v>0.03672340994351829</v>
      </c>
      <c r="V7650" t="n">
        <v>0.06087904539876515</v>
      </c>
      <c r="W7650" t="n">
        <v>0.1465582310512728</v>
      </c>
      <c r="X7650" t="n">
        <v>0.103796521269263</v>
      </c>
      <c r="Y7650" t="n">
        <v>0.1463389486320007</v>
      </c>
      <c r="Z7650" t="n">
        <v>0.1521977523985324</v>
      </c>
      <c r="AA7650" t="n">
        <v>0.1057455480222005</v>
      </c>
      <c r="AB7650" t="n">
        <v>0.1917077332774814</v>
      </c>
      <c r="AC7650" t="n">
        <v>0.1415953350865432</v>
      </c>
      <c r="AD7650" t="n">
        <v>0.08547597447097793</v>
      </c>
      <c r="AE7650" t="n">
        <v>0.2573808659247709</v>
      </c>
      <c r="AF7650" t="n">
        <v>0.05802252428265964</v>
      </c>
      <c r="AG7650" t="n">
        <v>0.1061475165464194</v>
      </c>
      <c r="AH7650" t="n">
        <v>0.299162723347038</v>
      </c>
      <c r="AI7650" t="n">
        <v>0.1691266811379859</v>
      </c>
      <c r="AJ7650" t="n">
        <v>0.2066955246895045</v>
      </c>
      <c r="AK7650" t="n">
        <v>0.594604773100851</v>
      </c>
    </row>
    <row r="7651">
      <c r="A7651" t="n">
        <v>4</v>
      </c>
      <c r="B7651" t="n">
        <v>0.1479997143626167</v>
      </c>
      <c r="C7651" t="n">
        <v>0.1532763848455238</v>
      </c>
      <c r="D7651" t="n">
        <v>0.4713675664529494</v>
      </c>
      <c r="E7651" t="n">
        <v>0.1092196359311112</v>
      </c>
      <c r="F7651" t="n">
        <v>0.1234373339732638</v>
      </c>
      <c r="G7651" t="n">
        <v>0.4073005310717024</v>
      </c>
      <c r="H7651" t="n">
        <v>0.1262807795991172</v>
      </c>
      <c r="I7651" t="n">
        <v>0.1428916083697703</v>
      </c>
      <c r="J7651" t="n">
        <v>0.3792280062215682</v>
      </c>
      <c r="K7651" t="n">
        <v>0.1405519397883867</v>
      </c>
      <c r="L7651" t="n">
        <v>0.1632020951804232</v>
      </c>
      <c r="M7651" t="n">
        <v>0.5209634551495017</v>
      </c>
      <c r="N7651" t="n">
        <v>0.1637606113717434</v>
      </c>
      <c r="O7651" t="n">
        <v>0.1337391738358201</v>
      </c>
      <c r="P7651" t="n">
        <v>0.27803549981948</v>
      </c>
      <c r="Q7651" t="n">
        <v>0.1902572232556392</v>
      </c>
      <c r="R7651" t="n">
        <v>0.1536511174232044</v>
      </c>
      <c r="S7651" t="n">
        <v>0.1439450585513171</v>
      </c>
      <c r="T7651" t="n">
        <v>0.03324967684715032</v>
      </c>
      <c r="U7651" t="n">
        <v>0.03757199869918526</v>
      </c>
      <c r="V7651" t="n">
        <v>0.06099887340278364</v>
      </c>
      <c r="W7651" t="n">
        <v>0.1735974116689822</v>
      </c>
      <c r="X7651" t="n">
        <v>0.1448983477026493</v>
      </c>
      <c r="Y7651" t="n">
        <v>0.1726822126976172</v>
      </c>
      <c r="Z7651" t="n">
        <v>0.1737487399359192</v>
      </c>
      <c r="AA7651" t="n">
        <v>0.1685706233341285</v>
      </c>
      <c r="AB7651" t="n">
        <v>0.2416052597484113</v>
      </c>
      <c r="AC7651" t="n">
        <v>0.1745074110360554</v>
      </c>
      <c r="AD7651" t="n">
        <v>0.1280302674892043</v>
      </c>
      <c r="AE7651" t="n">
        <v>0.3359659952581328</v>
      </c>
      <c r="AF7651" t="n">
        <v>0.04999517001125257</v>
      </c>
      <c r="AG7651" t="n">
        <v>0.1045536541251764</v>
      </c>
      <c r="AH7651" t="n">
        <v>0.3161058102552168</v>
      </c>
      <c r="AI7651" t="n">
        <v>0.1482684374818148</v>
      </c>
      <c r="AJ7651" t="n">
        <v>0.1914646933019454</v>
      </c>
      <c r="AK7651" t="n">
        <v>0.559871829549947</v>
      </c>
    </row>
    <row r="7652">
      <c r="A7652" t="n">
        <v>5</v>
      </c>
      <c r="B7652" t="n">
        <v>0.1509220045152679</v>
      </c>
      <c r="C7652" t="n">
        <v>0.1573507536608543</v>
      </c>
      <c r="D7652" t="n">
        <v>0.4738168425797603</v>
      </c>
      <c r="E7652" t="n">
        <v>0.1416582749347815</v>
      </c>
      <c r="F7652" t="n">
        <v>0.1469365290287435</v>
      </c>
      <c r="G7652" t="n">
        <v>0.4415384449732431</v>
      </c>
      <c r="H7652" t="n">
        <v>0.1678679938349404</v>
      </c>
      <c r="I7652" t="n">
        <v>0.1788875059570246</v>
      </c>
      <c r="J7652" t="n">
        <v>0.4305826737978805</v>
      </c>
      <c r="K7652" t="n">
        <v>0.1865521163924974</v>
      </c>
      <c r="L7652" t="n">
        <v>0.2146627762136822</v>
      </c>
      <c r="M7652" t="n">
        <v>0.5319894469415674</v>
      </c>
      <c r="N7652" t="n">
        <v>0.2006888632024076</v>
      </c>
      <c r="O7652" t="n">
        <v>0.1777892184169569</v>
      </c>
      <c r="P7652" t="n">
        <v>0.3105858428075656</v>
      </c>
      <c r="Q7652" t="n">
        <v>0.233903290660985</v>
      </c>
      <c r="R7652" t="n">
        <v>0.2140380893952798</v>
      </c>
      <c r="S7652" t="n">
        <v>0.1615312239073814</v>
      </c>
      <c r="T7652" t="n">
        <v>0.07892266558481495</v>
      </c>
      <c r="U7652" t="n">
        <v>0.08970334640576776</v>
      </c>
      <c r="V7652" t="n">
        <v>0.06463329956038101</v>
      </c>
      <c r="W7652" t="n">
        <v>0.220669547707321</v>
      </c>
      <c r="X7652" t="n">
        <v>0.1916696475477363</v>
      </c>
      <c r="Y7652" t="n">
        <v>0.1928281863365997</v>
      </c>
      <c r="Z7652" t="n">
        <v>0.2178656849524998</v>
      </c>
      <c r="AA7652" t="n">
        <v>0.1983644524952185</v>
      </c>
      <c r="AB7652" t="n">
        <v>0.2636097131345354</v>
      </c>
      <c r="AC7652" t="n">
        <v>0.1951620573288186</v>
      </c>
      <c r="AD7652" t="n">
        <v>0.1778630443922578</v>
      </c>
      <c r="AE7652" t="n">
        <v>0.3516705470235171</v>
      </c>
      <c r="AF7652" t="n">
        <v>0.111197654453032</v>
      </c>
      <c r="AG7652" t="n">
        <v>0.1363036988452289</v>
      </c>
      <c r="AH7652" t="n">
        <v>0.3453779122385127</v>
      </c>
      <c r="AI7652" t="n">
        <v>0.1513581409954467</v>
      </c>
      <c r="AJ7652" t="n">
        <v>0.2036908080663788</v>
      </c>
      <c r="AK7652" t="n">
        <v>0.5611909864547138</v>
      </c>
    </row>
    <row r="7653">
      <c r="A7653" t="n">
        <v>6</v>
      </c>
      <c r="B7653" t="n">
        <v>0.1997978566210196</v>
      </c>
      <c r="C7653" t="n">
        <v>0.205360410727537</v>
      </c>
      <c r="D7653" t="n">
        <v>0.4885976185794917</v>
      </c>
      <c r="E7653" t="n">
        <v>0.1890010420521109</v>
      </c>
      <c r="F7653" t="n">
        <v>0.1944888887979251</v>
      </c>
      <c r="G7653" t="n">
        <v>0.4543719798960827</v>
      </c>
      <c r="H7653" t="n">
        <v>0.3035887805150249</v>
      </c>
      <c r="I7653" t="n">
        <v>0.3052047509785789</v>
      </c>
      <c r="J7653" t="n">
        <v>0.4678255313407683</v>
      </c>
      <c r="K7653" t="n">
        <v>0.330784693617839</v>
      </c>
      <c r="L7653" t="n">
        <v>0.3723234308472693</v>
      </c>
      <c r="M7653" t="n">
        <v>0.5636349423490327</v>
      </c>
      <c r="N7653" t="n">
        <v>0.311570822099684</v>
      </c>
      <c r="O7653" t="n">
        <v>0.3147816398970288</v>
      </c>
      <c r="P7653" t="n">
        <v>0.3462529196354233</v>
      </c>
      <c r="Q7653" t="n">
        <v>0.3427679950609587</v>
      </c>
      <c r="R7653" t="n">
        <v>0.3774629678526868</v>
      </c>
      <c r="S7653" t="n">
        <v>0.2736946940335397</v>
      </c>
      <c r="T7653" t="n">
        <v>0.3720152869100977</v>
      </c>
      <c r="U7653" t="n">
        <v>0.3669278493395838</v>
      </c>
      <c r="V7653" t="n">
        <v>0.2632417968637159</v>
      </c>
      <c r="W7653" t="n">
        <v>0.3097560070721104</v>
      </c>
      <c r="X7653" t="n">
        <v>0.3011812640142006</v>
      </c>
      <c r="Y7653" t="n">
        <v>0.2053661597625419</v>
      </c>
      <c r="Z7653" t="n">
        <v>0.3201195824163203</v>
      </c>
      <c r="AA7653" t="n">
        <v>0.3146476033658788</v>
      </c>
      <c r="AB7653" t="n">
        <v>0.2911980172563678</v>
      </c>
      <c r="AC7653" t="n">
        <v>0.3029149979660473</v>
      </c>
      <c r="AD7653" t="n">
        <v>0.306390833032183</v>
      </c>
      <c r="AE7653" t="n">
        <v>0.3896558942264562</v>
      </c>
      <c r="AF7653" t="n">
        <v>0.1915564834548953</v>
      </c>
      <c r="AG7653" t="n">
        <v>0.1902158090354381</v>
      </c>
      <c r="AH7653" t="n">
        <v>0.3568887854575544</v>
      </c>
      <c r="AI7653" t="n">
        <v>0.2011952563059488</v>
      </c>
      <c r="AJ7653" t="n">
        <v>0.2606447286747022</v>
      </c>
      <c r="AK7653" t="n">
        <v>0.5744408147978609</v>
      </c>
    </row>
    <row r="7654">
      <c r="A7654" t="n">
        <v>7</v>
      </c>
      <c r="B7654" t="n">
        <v>0.352142555026394</v>
      </c>
      <c r="C7654" t="n">
        <v>0.3568880471974024</v>
      </c>
      <c r="D7654" t="n">
        <v>0.5292126830063635</v>
      </c>
      <c r="E7654" t="n">
        <v>0.3302078641436156</v>
      </c>
      <c r="F7654" t="n">
        <v>0.3450224683475757</v>
      </c>
      <c r="G7654" t="n">
        <v>0.4935569122469514</v>
      </c>
      <c r="H7654" t="n">
        <v>0.4113060728916324</v>
      </c>
      <c r="I7654" t="n">
        <v>0.4306038770734477</v>
      </c>
      <c r="J7654" t="n">
        <v>0.6582388685095474</v>
      </c>
      <c r="K7654" t="n">
        <v>0.4453384306127642</v>
      </c>
      <c r="L7654" t="n">
        <v>0.490045687087038</v>
      </c>
      <c r="M7654" t="n">
        <v>0.7284522180965409</v>
      </c>
      <c r="N7654" t="n">
        <v>0.4406772892155458</v>
      </c>
      <c r="O7654" t="n">
        <v>0.4336656737273056</v>
      </c>
      <c r="P7654" t="n">
        <v>0.728080814034881</v>
      </c>
      <c r="Q7654" t="n">
        <v>0.4385648190650942</v>
      </c>
      <c r="R7654" t="n">
        <v>0.5362453498526402</v>
      </c>
      <c r="S7654" t="n">
        <v>0.5302092809757031</v>
      </c>
      <c r="T7654" t="n">
        <v>0.8371180160680877</v>
      </c>
      <c r="U7654" t="n">
        <v>0.7512976558068145</v>
      </c>
      <c r="V7654" t="n">
        <v>0.7990816039406295</v>
      </c>
      <c r="W7654" t="n">
        <v>0.4244481630167514</v>
      </c>
      <c r="X7654" t="n">
        <v>0.5226782802721039</v>
      </c>
      <c r="Y7654" t="n">
        <v>0.7010667724585202</v>
      </c>
      <c r="Z7654" t="n">
        <v>0.4147497894992469</v>
      </c>
      <c r="AA7654" t="n">
        <v>0.422466604729026</v>
      </c>
      <c r="AB7654" t="n">
        <v>0.5802532536100691</v>
      </c>
      <c r="AC7654" t="n">
        <v>0.4362570687017652</v>
      </c>
      <c r="AD7654" t="n">
        <v>0.4220260232196139</v>
      </c>
      <c r="AE7654" t="n">
        <v>0.5840254608368755</v>
      </c>
      <c r="AF7654" t="n">
        <v>0.31632945222706</v>
      </c>
      <c r="AG7654" t="n">
        <v>0.332025361238646</v>
      </c>
      <c r="AH7654" t="n">
        <v>0.4096087709771676</v>
      </c>
      <c r="AI7654" t="n">
        <v>0.3529453746128263</v>
      </c>
      <c r="AJ7654" t="n">
        <v>0.4295180826033858</v>
      </c>
      <c r="AK7654" t="n">
        <v>0.5979193108757619</v>
      </c>
    </row>
    <row r="7655">
      <c r="A7655" t="n">
        <v>8</v>
      </c>
      <c r="B7655" t="n">
        <v>0.4732374250888498</v>
      </c>
      <c r="C7655" t="n">
        <v>0.4761392215920729</v>
      </c>
      <c r="D7655" t="n">
        <v>0.7604013312169412</v>
      </c>
      <c r="E7655" t="n">
        <v>0.4434163642379259</v>
      </c>
      <c r="F7655" t="n">
        <v>0.464402247465819</v>
      </c>
      <c r="G7655" t="n">
        <v>0.7142346119013181</v>
      </c>
      <c r="H7655" t="n">
        <v>0.5178804047696474</v>
      </c>
      <c r="I7655" t="n">
        <v>0.5472847224632954</v>
      </c>
      <c r="J7655" t="n">
        <v>0.7833206475114998</v>
      </c>
      <c r="K7655" t="n">
        <v>0.6094992234613366</v>
      </c>
      <c r="L7655" t="n">
        <v>0.6161274243135283</v>
      </c>
      <c r="M7655" t="n">
        <v>0.8381708032050029</v>
      </c>
      <c r="N7655" t="n">
        <v>0.5368642030752444</v>
      </c>
      <c r="O7655" t="n">
        <v>0.5542074917083458</v>
      </c>
      <c r="P7655" t="n">
        <v>0.890671902976002</v>
      </c>
      <c r="Q7655" t="n">
        <v>0.5599071341914631</v>
      </c>
      <c r="R7655" t="n">
        <v>0.6594802154778826</v>
      </c>
      <c r="S7655" t="n">
        <v>0.7182744912328802</v>
      </c>
      <c r="T7655" t="n">
        <v>0.9152314508106334</v>
      </c>
      <c r="U7655" t="n">
        <v>0.8219656135343257</v>
      </c>
      <c r="V7655" t="n">
        <v>0.8526276034506186</v>
      </c>
      <c r="W7655" t="n">
        <v>0.5638268202880529</v>
      </c>
      <c r="X7655" t="n">
        <v>0.6311424514734987</v>
      </c>
      <c r="Y7655" t="n">
        <v>0.7956314428502074</v>
      </c>
      <c r="Z7655" t="n">
        <v>0.5367108470328907</v>
      </c>
      <c r="AA7655" t="n">
        <v>0.5502057770510508</v>
      </c>
      <c r="AB7655" t="n">
        <v>0.7634704189499169</v>
      </c>
      <c r="AC7655" t="n">
        <v>0.5672221362805593</v>
      </c>
      <c r="AD7655" t="n">
        <v>0.5471173110643616</v>
      </c>
      <c r="AE7655" t="n">
        <v>0.8294047034196981</v>
      </c>
      <c r="AF7655" t="n">
        <v>0.5034275514741909</v>
      </c>
      <c r="AG7655" t="n">
        <v>0.4599816349651184</v>
      </c>
      <c r="AH7655" t="n">
        <v>0.5850065937475757</v>
      </c>
      <c r="AI7655" t="n">
        <v>0.4734097743989407</v>
      </c>
      <c r="AJ7655" t="n">
        <v>0.5448102196141708</v>
      </c>
      <c r="AK7655" t="n">
        <v>0.7428455504463078</v>
      </c>
    </row>
    <row r="7656">
      <c r="A7656" t="n">
        <v>9</v>
      </c>
      <c r="B7656" t="n">
        <v>0.5917264033309713</v>
      </c>
      <c r="C7656" t="n">
        <v>0.5936349319875223</v>
      </c>
      <c r="D7656" t="n">
        <v>0.8996719912147355</v>
      </c>
      <c r="E7656" t="n">
        <v>0.5559621150668779</v>
      </c>
      <c r="F7656" t="n">
        <v>0.5816171445422477</v>
      </c>
      <c r="G7656" t="n">
        <v>0.8394067406266862</v>
      </c>
      <c r="H7656" t="n">
        <v>0.765040802150459</v>
      </c>
      <c r="I7656" t="n">
        <v>0.7775940055156854</v>
      </c>
      <c r="J7656" t="n">
        <v>0.865625326161389</v>
      </c>
      <c r="K7656" t="n">
        <v>0.8610468468374877</v>
      </c>
      <c r="L7656" t="n">
        <v>0.86736779972967</v>
      </c>
      <c r="M7656" t="n">
        <v>0.9124760601915185</v>
      </c>
      <c r="N7656" t="n">
        <v>0.7896879996744813</v>
      </c>
      <c r="O7656" t="n">
        <v>0.8216568657410777</v>
      </c>
      <c r="P7656" t="n">
        <v>0.9270853749290815</v>
      </c>
      <c r="Q7656" t="n">
        <v>0.8023483860314348</v>
      </c>
      <c r="R7656" t="n">
        <v>0.8766023302869697</v>
      </c>
      <c r="S7656" t="n">
        <v>0.8564360754209092</v>
      </c>
      <c r="T7656" t="n">
        <v>0.947829427086143</v>
      </c>
      <c r="U7656" t="n">
        <v>0.8980037548057325</v>
      </c>
      <c r="V7656" t="n">
        <v>0.8975149597773767</v>
      </c>
      <c r="W7656" t="n">
        <v>0.7968021983926555</v>
      </c>
      <c r="X7656" t="n">
        <v>0.8295631953746005</v>
      </c>
      <c r="Y7656" t="n">
        <v>0.8649624345600682</v>
      </c>
      <c r="Z7656" t="n">
        <v>0.8055000716083087</v>
      </c>
      <c r="AA7656" t="n">
        <v>0.8038199253909376</v>
      </c>
      <c r="AB7656" t="n">
        <v>0.879463203846802</v>
      </c>
      <c r="AC7656" t="n">
        <v>0.8116674401416318</v>
      </c>
      <c r="AD7656" t="n">
        <v>0.825014831678189</v>
      </c>
      <c r="AE7656" t="n">
        <v>0.9006959010615803</v>
      </c>
      <c r="AF7656" t="n">
        <v>0.6104244211193217</v>
      </c>
      <c r="AG7656" t="n">
        <v>0.5722236400135153</v>
      </c>
      <c r="AH7656" t="n">
        <v>0.7237680035166653</v>
      </c>
      <c r="AI7656" t="n">
        <v>0.5914685095090183</v>
      </c>
      <c r="AJ7656" t="n">
        <v>0.6366362813271351</v>
      </c>
      <c r="AK7656" t="n">
        <v>0.8477747029816273</v>
      </c>
    </row>
    <row r="7657">
      <c r="A7657" t="n">
        <v>10</v>
      </c>
      <c r="B7657" t="n">
        <v>0.8561815774873798</v>
      </c>
      <c r="C7657" t="n">
        <v>0.8511633138916029</v>
      </c>
      <c r="D7657" t="n">
        <v>0.9286616857925198</v>
      </c>
      <c r="E7657" t="n">
        <v>0.8140900699958051</v>
      </c>
      <c r="F7657" t="n">
        <v>0.8497918435131224</v>
      </c>
      <c r="G7657" t="n">
        <v>0.8835075856276853</v>
      </c>
      <c r="H7657" t="n">
        <v>0.9182667792950975</v>
      </c>
      <c r="I7657" t="n">
        <v>0.9308510182463245</v>
      </c>
      <c r="J7657" t="n">
        <v>0.907936572587933</v>
      </c>
      <c r="K7657" t="n">
        <v>0.9616010720908368</v>
      </c>
      <c r="L7657" t="n">
        <v>0.9581220084671073</v>
      </c>
      <c r="M7657" t="n">
        <v>1</v>
      </c>
      <c r="N7657" t="n">
        <v>0.8984593637019879</v>
      </c>
      <c r="O7657" t="n">
        <v>0.9294843129612206</v>
      </c>
      <c r="P7657" t="n">
        <v>1</v>
      </c>
      <c r="Q7657" t="n">
        <v>0.9146394887944267</v>
      </c>
      <c r="R7657" t="n">
        <v>0.9560457431446132</v>
      </c>
      <c r="S7657" t="n">
        <v>0.902932343008113</v>
      </c>
      <c r="T7657" t="n">
        <v>0.9284208345651624</v>
      </c>
      <c r="U7657" t="n">
        <v>0.9369763239746944</v>
      </c>
      <c r="V7657" t="n">
        <v>0.9315750000267474</v>
      </c>
      <c r="W7657" t="n">
        <v>0.9176901269346597</v>
      </c>
      <c r="X7657" t="n">
        <v>0.9283827664710498</v>
      </c>
      <c r="Y7657" t="n">
        <v>0.9235567366854875</v>
      </c>
      <c r="Z7657" t="n">
        <v>0.9132889108134082</v>
      </c>
      <c r="AA7657" t="n">
        <v>0.9234983518146523</v>
      </c>
      <c r="AB7657" t="n">
        <v>0.9611761933819489</v>
      </c>
      <c r="AC7657" t="n">
        <v>0.9195507256341061</v>
      </c>
      <c r="AD7657" t="n">
        <v>0.9408628617206946</v>
      </c>
      <c r="AE7657" t="n">
        <v>0.9563064698720549</v>
      </c>
      <c r="AF7657" t="n">
        <v>0.8495845774543088</v>
      </c>
      <c r="AG7657" t="n">
        <v>0.8358916383439666</v>
      </c>
      <c r="AH7657" t="n">
        <v>0.7774685180875543</v>
      </c>
      <c r="AI7657" t="n">
        <v>0.8556930587076609</v>
      </c>
      <c r="AJ7657" t="n">
        <v>0.8437015819099604</v>
      </c>
      <c r="AK7657" t="n">
        <v>0.9402925448908679</v>
      </c>
    </row>
    <row r="7658">
      <c r="A7658" t="n">
        <v>11</v>
      </c>
      <c r="B7658" t="n">
        <v>0.9603414465336255</v>
      </c>
      <c r="C7658" t="n">
        <v>0.9557794656378332</v>
      </c>
      <c r="D7658" t="n">
        <v>0.9879154658060431</v>
      </c>
      <c r="E7658" t="n">
        <v>0.9689775623814036</v>
      </c>
      <c r="F7658" t="n">
        <v>0.9673217596655169</v>
      </c>
      <c r="G7658" t="n">
        <v>0.9725646851076201</v>
      </c>
      <c r="H7658" t="n">
        <v>0.96002139683627</v>
      </c>
      <c r="I7658" t="n">
        <v>0.9897486161038441</v>
      </c>
      <c r="J7658" t="n">
        <v>0.9534757030448517</v>
      </c>
      <c r="K7658" t="n">
        <v>1</v>
      </c>
      <c r="L7658" t="n">
        <v>1</v>
      </c>
      <c r="M7658" t="n">
        <v>0.8977877662692983</v>
      </c>
      <c r="N7658" t="n">
        <v>0.9699302396026263</v>
      </c>
      <c r="O7658" t="n">
        <v>0.9863971498686073</v>
      </c>
      <c r="P7658" t="n">
        <v>0.9670525129127094</v>
      </c>
      <c r="Q7658" t="n">
        <v>0.9872759301214367</v>
      </c>
      <c r="R7658" t="n">
        <v>1</v>
      </c>
      <c r="S7658" t="n">
        <v>0.9001626310083123</v>
      </c>
      <c r="T7658" t="n">
        <v>0.987414841941032</v>
      </c>
      <c r="U7658" t="n">
        <v>1</v>
      </c>
      <c r="V7658" t="n">
        <v>0.9093747224965307</v>
      </c>
      <c r="W7658" t="n">
        <v>0.9741729801371947</v>
      </c>
      <c r="X7658" t="n">
        <v>0.9891195907834098</v>
      </c>
      <c r="Y7658" t="n">
        <v>0.9618835228960383</v>
      </c>
      <c r="Z7658" t="n">
        <v>0.9733257320133419</v>
      </c>
      <c r="AA7658" t="n">
        <v>0.9770167547576214</v>
      </c>
      <c r="AB7658" t="n">
        <v>0.9607613316658311</v>
      </c>
      <c r="AC7658" t="n">
        <v>0.9865085913015578</v>
      </c>
      <c r="AD7658" t="n">
        <v>1</v>
      </c>
      <c r="AE7658" t="n">
        <v>0.97102334622039</v>
      </c>
      <c r="AF7658" t="n">
        <v>0.9544797492931247</v>
      </c>
      <c r="AG7658" t="n">
        <v>0.9602699898634544</v>
      </c>
      <c r="AH7658" t="n">
        <v>0.8541380291159204</v>
      </c>
      <c r="AI7658" t="n">
        <v>0.9598448340794077</v>
      </c>
      <c r="AJ7658" t="n">
        <v>0.936931105410151</v>
      </c>
      <c r="AK7658" t="n">
        <v>0.966860864318262</v>
      </c>
    </row>
    <row r="7659">
      <c r="A7659" t="n">
        <v>12</v>
      </c>
      <c r="B7659" t="n">
        <v>1</v>
      </c>
      <c r="C7659" t="n">
        <v>1</v>
      </c>
      <c r="D7659" t="n">
        <v>1</v>
      </c>
      <c r="E7659" t="n">
        <v>0.9578540941516243</v>
      </c>
      <c r="F7659" t="n">
        <v>1</v>
      </c>
      <c r="G7659" t="n">
        <v>1</v>
      </c>
      <c r="H7659" t="n">
        <v>1</v>
      </c>
      <c r="I7659" t="n">
        <v>1</v>
      </c>
      <c r="J7659" t="n">
        <v>1</v>
      </c>
      <c r="K7659" t="n">
        <v>0.9898504578721281</v>
      </c>
      <c r="L7659" t="n">
        <v>0.9883736485734035</v>
      </c>
      <c r="M7659" t="n">
        <v>0.8553918311510652</v>
      </c>
      <c r="N7659" t="n">
        <v>0.9797681284350851</v>
      </c>
      <c r="O7659" t="n">
        <v>0.9835949069809524</v>
      </c>
      <c r="P7659" t="n">
        <v>0.9006940811529709</v>
      </c>
      <c r="Q7659" t="n">
        <v>0.9946623109119174</v>
      </c>
      <c r="R7659" t="n">
        <v>0.9782789099136477</v>
      </c>
      <c r="S7659" t="n">
        <v>0.7704638826231985</v>
      </c>
      <c r="T7659" t="n">
        <v>0.9953819893267847</v>
      </c>
      <c r="U7659" t="n">
        <v>0.9309254738230988</v>
      </c>
      <c r="V7659" t="n">
        <v>0.7107127305485446</v>
      </c>
      <c r="W7659" t="n">
        <v>0.994379923803383</v>
      </c>
      <c r="X7659" t="n">
        <v>1</v>
      </c>
      <c r="Y7659" t="n">
        <v>0.9133062162045897</v>
      </c>
      <c r="Z7659" t="n">
        <v>0.9846709788475282</v>
      </c>
      <c r="AA7659" t="n">
        <v>0.9864846054131178</v>
      </c>
      <c r="AB7659" t="n">
        <v>0.9915295709806248</v>
      </c>
      <c r="AC7659" t="n">
        <v>0.9903559130728727</v>
      </c>
      <c r="AD7659" t="n">
        <v>0.9988725240109562</v>
      </c>
      <c r="AE7659" t="n">
        <v>0.9923292820983831</v>
      </c>
      <c r="AF7659" t="n">
        <v>1</v>
      </c>
      <c r="AG7659" t="n">
        <v>1</v>
      </c>
      <c r="AH7659" t="n">
        <v>0.9611025780260128</v>
      </c>
      <c r="AI7659" t="n">
        <v>1</v>
      </c>
      <c r="AJ7659" t="n">
        <v>0.9983624575505198</v>
      </c>
      <c r="AK7659" t="n">
        <v>1</v>
      </c>
    </row>
    <row r="7660">
      <c r="A7660" t="n">
        <v>13</v>
      </c>
      <c r="B7660" t="n">
        <v>0.98832072683728</v>
      </c>
      <c r="C7660" t="n">
        <v>0.989996239250805</v>
      </c>
      <c r="D7660" t="n">
        <v>0.9664030767607692</v>
      </c>
      <c r="E7660" t="n">
        <v>1</v>
      </c>
      <c r="F7660" t="n">
        <v>0.9990223663543937</v>
      </c>
      <c r="G7660" t="n">
        <v>0.9606954299599094</v>
      </c>
      <c r="H7660" t="n">
        <v>0.990863050626993</v>
      </c>
      <c r="I7660" t="n">
        <v>0.9967050264433067</v>
      </c>
      <c r="J7660" t="n">
        <v>0.9933507625494173</v>
      </c>
      <c r="K7660" t="n">
        <v>0.9787753024345394</v>
      </c>
      <c r="L7660" t="n">
        <v>0.9738602333062101</v>
      </c>
      <c r="M7660" t="n">
        <v>0.8589271057260114</v>
      </c>
      <c r="N7660" t="n">
        <v>1</v>
      </c>
      <c r="O7660" t="n">
        <v>1</v>
      </c>
      <c r="P7660" t="n">
        <v>0.8903558086929613</v>
      </c>
      <c r="Q7660" t="n">
        <v>1</v>
      </c>
      <c r="R7660" t="n">
        <v>0.9743241050401296</v>
      </c>
      <c r="S7660" t="n">
        <v>0.7683858197392087</v>
      </c>
      <c r="T7660" t="n">
        <v>1</v>
      </c>
      <c r="U7660" t="n">
        <v>0.8069111435797545</v>
      </c>
      <c r="V7660" t="n">
        <v>0.538912539465674</v>
      </c>
      <c r="W7660" t="n">
        <v>1</v>
      </c>
      <c r="X7660" t="n">
        <v>0.9869153626181896</v>
      </c>
      <c r="Y7660" t="n">
        <v>0.8629221630974435</v>
      </c>
      <c r="Z7660" t="n">
        <v>1</v>
      </c>
      <c r="AA7660" t="n">
        <v>1</v>
      </c>
      <c r="AB7660" t="n">
        <v>1</v>
      </c>
      <c r="AC7660" t="n">
        <v>1</v>
      </c>
      <c r="AD7660" t="n">
        <v>0.9975449913413168</v>
      </c>
      <c r="AE7660" t="n">
        <v>0.9855479847064101</v>
      </c>
      <c r="AF7660" t="n">
        <v>0.9875429803728404</v>
      </c>
      <c r="AG7660" t="n">
        <v>0.9917378013634643</v>
      </c>
      <c r="AH7660" t="n">
        <v>0.9672619139968454</v>
      </c>
      <c r="AI7660" t="n">
        <v>0.9891849397266259</v>
      </c>
      <c r="AJ7660" t="n">
        <v>1</v>
      </c>
      <c r="AK7660" t="n">
        <v>0.9871142922535943</v>
      </c>
    </row>
    <row r="7661">
      <c r="A7661" t="n">
        <v>14</v>
      </c>
      <c r="B7661" t="n">
        <v>0.9751945904674015</v>
      </c>
      <c r="C7661" t="n">
        <v>0.9789208328716339</v>
      </c>
      <c r="D7661" t="n">
        <v>0.9818839884717381</v>
      </c>
      <c r="E7661" t="n">
        <v>0.9917986066804714</v>
      </c>
      <c r="F7661" t="n">
        <v>0.9894455817764449</v>
      </c>
      <c r="G7661" t="n">
        <v>0.9856219425093049</v>
      </c>
      <c r="H7661" t="n">
        <v>0.9115302393867267</v>
      </c>
      <c r="I7661" t="n">
        <v>0.918640225345108</v>
      </c>
      <c r="J7661" t="n">
        <v>0.9630918954145208</v>
      </c>
      <c r="K7661" t="n">
        <v>0.896684517533152</v>
      </c>
      <c r="L7661" t="n">
        <v>0.8895579335816989</v>
      </c>
      <c r="M7661" t="n">
        <v>0.8448876294703928</v>
      </c>
      <c r="N7661" t="n">
        <v>0.9061452143523463</v>
      </c>
      <c r="O7661" t="n">
        <v>0.9073368360458309</v>
      </c>
      <c r="P7661" t="n">
        <v>0.8776928801420584</v>
      </c>
      <c r="Q7661" t="n">
        <v>0.9390654392179359</v>
      </c>
      <c r="R7661" t="n">
        <v>0.9112159027744663</v>
      </c>
      <c r="S7661" t="n">
        <v>0.7770231255893558</v>
      </c>
      <c r="T7661" t="n">
        <v>0.9841973401121702</v>
      </c>
      <c r="U7661" t="n">
        <v>0.8202451596856499</v>
      </c>
      <c r="V7661" t="n">
        <v>0.6013686069887545</v>
      </c>
      <c r="W7661" t="n">
        <v>0.9519159176216831</v>
      </c>
      <c r="X7661" t="n">
        <v>0.9471133704462692</v>
      </c>
      <c r="Y7661" t="n">
        <v>0.8768462647259051</v>
      </c>
      <c r="Z7661" t="n">
        <v>0.9323339534774311</v>
      </c>
      <c r="AA7661" t="n">
        <v>0.923599546136598</v>
      </c>
      <c r="AB7661" t="n">
        <v>0.9997267820089646</v>
      </c>
      <c r="AC7661" t="n">
        <v>0.9186340145642471</v>
      </c>
      <c r="AD7661" t="n">
        <v>0.9157358704696269</v>
      </c>
      <c r="AE7661" t="n">
        <v>1</v>
      </c>
      <c r="AF7661" t="n">
        <v>0.997003666440107</v>
      </c>
      <c r="AG7661" t="n">
        <v>0.9948585852562956</v>
      </c>
      <c r="AH7661" t="n">
        <v>1</v>
      </c>
      <c r="AI7661" t="n">
        <v>0.9765856690020609</v>
      </c>
      <c r="AJ7661" t="n">
        <v>0.9738672961971346</v>
      </c>
      <c r="AK7661" t="n">
        <v>0.9134495744990738</v>
      </c>
    </row>
    <row r="7662">
      <c r="A7662" t="n">
        <v>15</v>
      </c>
      <c r="B7662" t="n">
        <v>0.8892825557954176</v>
      </c>
      <c r="C7662" t="n">
        <v>0.8919776839829019</v>
      </c>
      <c r="D7662" t="n">
        <v>0.9584138569325422</v>
      </c>
      <c r="E7662" t="n">
        <v>0.8572934886688429</v>
      </c>
      <c r="F7662" t="n">
        <v>0.8927052190661755</v>
      </c>
      <c r="G7662" t="n">
        <v>0.9509222271273675</v>
      </c>
      <c r="H7662" t="n">
        <v>0.677966069081764</v>
      </c>
      <c r="I7662" t="n">
        <v>0.7014296423286961</v>
      </c>
      <c r="J7662" t="n">
        <v>0.9367724214476091</v>
      </c>
      <c r="K7662" t="n">
        <v>0.6511341619875233</v>
      </c>
      <c r="L7662" t="n">
        <v>0.6454202084150911</v>
      </c>
      <c r="M7662" t="n">
        <v>0.8556302521008403</v>
      </c>
      <c r="N7662" t="n">
        <v>0.7088592238496465</v>
      </c>
      <c r="O7662" t="n">
        <v>0.6767674876411031</v>
      </c>
      <c r="P7662" t="n">
        <v>0.9467031145233903</v>
      </c>
      <c r="Q7662" t="n">
        <v>0.7579660219089865</v>
      </c>
      <c r="R7662" t="n">
        <v>0.7598826529486576</v>
      </c>
      <c r="S7662" t="n">
        <v>0.8965797639669504</v>
      </c>
      <c r="T7662" t="n">
        <v>0.9293465946487183</v>
      </c>
      <c r="U7662" t="n">
        <v>0.9249161885596139</v>
      </c>
      <c r="V7662" t="n">
        <v>0.9261153365936536</v>
      </c>
      <c r="W7662" t="n">
        <v>0.7622073223464874</v>
      </c>
      <c r="X7662" t="n">
        <v>0.7760576560392652</v>
      </c>
      <c r="Y7662" t="n">
        <v>1</v>
      </c>
      <c r="Z7662" t="n">
        <v>0.7300671180872902</v>
      </c>
      <c r="AA7662" t="n">
        <v>0.7093146168100711</v>
      </c>
      <c r="AB7662" t="n">
        <v>0.996542819032352</v>
      </c>
      <c r="AC7662" t="n">
        <v>0.7261332840601133</v>
      </c>
      <c r="AD7662" t="n">
        <v>0.6907930336301034</v>
      </c>
      <c r="AE7662" t="n">
        <v>0.9424704701283724</v>
      </c>
      <c r="AF7662" t="n">
        <v>0.918962361768768</v>
      </c>
      <c r="AG7662" t="n">
        <v>0.8829916721324506</v>
      </c>
      <c r="AH7662" t="n">
        <v>0.8192433997879657</v>
      </c>
      <c r="AI7662" t="n">
        <v>0.8894634961521444</v>
      </c>
      <c r="AJ7662" t="n">
        <v>0.8876167496468987</v>
      </c>
      <c r="AK7662" t="n">
        <v>0.9450365160941301</v>
      </c>
    </row>
    <row r="7663">
      <c r="A7663" t="n">
        <v>16</v>
      </c>
      <c r="B7663" t="n">
        <v>0.6317167356041505</v>
      </c>
      <c r="C7663" t="n">
        <v>0.6342063643964501</v>
      </c>
      <c r="D7663" t="n">
        <v>0.9349856855815204</v>
      </c>
      <c r="E7663" t="n">
        <v>0.6103673362530033</v>
      </c>
      <c r="F7663" t="n">
        <v>0.6339295841117135</v>
      </c>
      <c r="G7663" t="n">
        <v>0.8809102513946765</v>
      </c>
      <c r="H7663" t="n">
        <v>0.6311980111717654</v>
      </c>
      <c r="I7663" t="n">
        <v>0.6036622501771676</v>
      </c>
      <c r="J7663" t="n">
        <v>0.7796116356564083</v>
      </c>
      <c r="K7663" t="n">
        <v>0.5996810737529932</v>
      </c>
      <c r="L7663" t="n">
        <v>0.5902792281191372</v>
      </c>
      <c r="M7663" t="n">
        <v>0.7789095172952902</v>
      </c>
      <c r="N7663" t="n">
        <v>0.6569186972633849</v>
      </c>
      <c r="O7663" t="n">
        <v>0.6263711227941084</v>
      </c>
      <c r="P7663" t="n">
        <v>0.7965207524370207</v>
      </c>
      <c r="Q7663" t="n">
        <v>0.7058220429368812</v>
      </c>
      <c r="R7663" t="n">
        <v>0.7198908518692755</v>
      </c>
      <c r="S7663" t="n">
        <v>1</v>
      </c>
      <c r="T7663" t="n">
        <v>0.8857927117433422</v>
      </c>
      <c r="U7663" t="n">
        <v>0.8707794181314688</v>
      </c>
      <c r="V7663" t="n">
        <v>1</v>
      </c>
      <c r="W7663" t="n">
        <v>0.7224733964296588</v>
      </c>
      <c r="X7663" t="n">
        <v>0.7288115803247313</v>
      </c>
      <c r="Y7663" t="n">
        <v>0.9331292151441677</v>
      </c>
      <c r="Z7663" t="n">
        <v>0.6886110963128295</v>
      </c>
      <c r="AA7663" t="n">
        <v>0.6597003228602554</v>
      </c>
      <c r="AB7663" t="n">
        <v>0.8320105420524111</v>
      </c>
      <c r="AC7663" t="n">
        <v>0.6725529543878949</v>
      </c>
      <c r="AD7663" t="n">
        <v>0.6330754668766857</v>
      </c>
      <c r="AE7663" t="n">
        <v>0.7476045026379307</v>
      </c>
      <c r="AF7663" t="n">
        <v>0.6821519296892881</v>
      </c>
      <c r="AG7663" t="n">
        <v>0.6355265637111681</v>
      </c>
      <c r="AH7663" t="n">
        <v>0.7373557779329246</v>
      </c>
      <c r="AI7663" t="n">
        <v>0.6313557693680163</v>
      </c>
      <c r="AJ7663" t="n">
        <v>0.6651821114331283</v>
      </c>
      <c r="AK7663" t="n">
        <v>0.9954703397765339</v>
      </c>
    </row>
    <row r="7664">
      <c r="A7664" t="n">
        <v>17</v>
      </c>
      <c r="B7664" t="n">
        <v>0.5770204725101484</v>
      </c>
      <c r="C7664" t="n">
        <v>0.5765386333034485</v>
      </c>
      <c r="D7664" t="n">
        <v>0.734437565637723</v>
      </c>
      <c r="E7664" t="n">
        <v>0.5563228650557978</v>
      </c>
      <c r="F7664" t="n">
        <v>0.5767688866898385</v>
      </c>
      <c r="G7664" t="n">
        <v>0.6441664064546926</v>
      </c>
      <c r="H7664" t="n">
        <v>0.4447992411050158</v>
      </c>
      <c r="I7664" t="n">
        <v>0.4335277394360768</v>
      </c>
      <c r="J7664" t="n">
        <v>0.591784678751715</v>
      </c>
      <c r="K7664" t="n">
        <v>0.4066797907760711</v>
      </c>
      <c r="L7664" t="n">
        <v>0.4006648305493302</v>
      </c>
      <c r="M7664" t="n">
        <v>0.4544948211842877</v>
      </c>
      <c r="N7664" t="n">
        <v>0.4808049647581141</v>
      </c>
      <c r="O7664" t="n">
        <v>0.4259124919570819</v>
      </c>
      <c r="P7664" t="n">
        <v>0.5732115621246842</v>
      </c>
      <c r="Q7664" t="n">
        <v>0.5482243542308103</v>
      </c>
      <c r="R7664" t="n">
        <v>0.5706502128374314</v>
      </c>
      <c r="S7664" t="n">
        <v>0.8883121684549847</v>
      </c>
      <c r="T7664" t="n">
        <v>0.8532422103439122</v>
      </c>
      <c r="U7664" t="n">
        <v>0.816740740839265</v>
      </c>
      <c r="V7664" t="n">
        <v>0.9597046239700943</v>
      </c>
      <c r="W7664" t="n">
        <v>0.5528674798058496</v>
      </c>
      <c r="X7664" t="n">
        <v>0.5826154088121804</v>
      </c>
      <c r="Y7664" t="n">
        <v>0.7947048537020205</v>
      </c>
      <c r="Z7664" t="n">
        <v>0.5153113785256714</v>
      </c>
      <c r="AA7664" t="n">
        <v>0.4656618131549871</v>
      </c>
      <c r="AB7664" t="n">
        <v>0.659051470375987</v>
      </c>
      <c r="AC7664" t="n">
        <v>0.4932593089144422</v>
      </c>
      <c r="AD7664" t="n">
        <v>0.4202301150370654</v>
      </c>
      <c r="AE7664" t="n">
        <v>0.4924672661640003</v>
      </c>
      <c r="AF7664" t="n">
        <v>0.5784638199032088</v>
      </c>
      <c r="AG7664" t="n">
        <v>0.569592590384195</v>
      </c>
      <c r="AH7664" t="n">
        <v>0.5771623613373672</v>
      </c>
      <c r="AI7664" t="n">
        <v>0.5767073247054406</v>
      </c>
      <c r="AJ7664" t="n">
        <v>0.5872506280695936</v>
      </c>
      <c r="AK7664" t="n">
        <v>0.8869998543517611</v>
      </c>
    </row>
    <row r="7665">
      <c r="A7665" t="n">
        <v>18</v>
      </c>
      <c r="B7665" t="n">
        <v>0.3766645243862916</v>
      </c>
      <c r="C7665" t="n">
        <v>0.3793345152830803</v>
      </c>
      <c r="D7665" t="n">
        <v>0.4703485333115939</v>
      </c>
      <c r="E7665" t="n">
        <v>0.3583783154212374</v>
      </c>
      <c r="F7665" t="n">
        <v>0.3716367193875906</v>
      </c>
      <c r="G7665" t="n">
        <v>0.3841829403833432</v>
      </c>
      <c r="H7665" t="n">
        <v>0.3647602573008045</v>
      </c>
      <c r="I7665" t="n">
        <v>0.356765967113593</v>
      </c>
      <c r="J7665" t="n">
        <v>0.4042988389290959</v>
      </c>
      <c r="K7665" t="n">
        <v>0.3837139844484497</v>
      </c>
      <c r="L7665" t="n">
        <v>0.3736612039744669</v>
      </c>
      <c r="M7665" t="n">
        <v>0.4542837600156341</v>
      </c>
      <c r="N7665" t="n">
        <v>0.4441057814174214</v>
      </c>
      <c r="O7665" t="n">
        <v>0.3951349706901576</v>
      </c>
      <c r="P7665" t="n">
        <v>0.5498390055924374</v>
      </c>
      <c r="Q7665" t="n">
        <v>0.4906564254673636</v>
      </c>
      <c r="R7665" t="n">
        <v>0.525395124631422</v>
      </c>
      <c r="S7665" t="n">
        <v>0.8628790050222451</v>
      </c>
      <c r="T7665" t="n">
        <v>0.8189394544273558</v>
      </c>
      <c r="U7665" t="n">
        <v>0.7893690982015373</v>
      </c>
      <c r="V7665" t="n">
        <v>0.9333125060850158</v>
      </c>
      <c r="W7665" t="n">
        <v>0.4954251326020709</v>
      </c>
      <c r="X7665" t="n">
        <v>0.536266149145504</v>
      </c>
      <c r="Y7665" t="n">
        <v>0.7661000839187961</v>
      </c>
      <c r="Z7665" t="n">
        <v>0.4565842629152677</v>
      </c>
      <c r="AA7665" t="n">
        <v>0.4151146769771928</v>
      </c>
      <c r="AB7665" t="n">
        <v>0.5897547952442617</v>
      </c>
      <c r="AC7665" t="n">
        <v>0.4242495860476576</v>
      </c>
      <c r="AD7665" t="n">
        <v>0.3665791317488929</v>
      </c>
      <c r="AE7665" t="n">
        <v>0.3819578358288656</v>
      </c>
      <c r="AF7665" t="n">
        <v>0.3981494616085516</v>
      </c>
      <c r="AG7665" t="n">
        <v>0.3694795380915468</v>
      </c>
      <c r="AH7665" t="n">
        <v>0.3868787009024383</v>
      </c>
      <c r="AI7665" t="n">
        <v>0.3765189120817948</v>
      </c>
      <c r="AJ7665" t="n">
        <v>0.431910509633978</v>
      </c>
      <c r="AK7665" t="n">
        <v>0.747169222446474</v>
      </c>
    </row>
    <row r="7666">
      <c r="A7666" t="n">
        <v>19</v>
      </c>
      <c r="B7666" t="n">
        <v>0.3533905706705338</v>
      </c>
      <c r="C7666" t="n">
        <v>0.3557195286975383</v>
      </c>
      <c r="D7666" t="n">
        <v>0.4942538519452744</v>
      </c>
      <c r="E7666" t="n">
        <v>0.3318982355202685</v>
      </c>
      <c r="F7666" t="n">
        <v>0.3473053759446521</v>
      </c>
      <c r="G7666" t="n">
        <v>0.419855310178655</v>
      </c>
      <c r="H7666" t="n">
        <v>0.1978822519785339</v>
      </c>
      <c r="I7666" t="n">
        <v>0.2485038989915218</v>
      </c>
      <c r="J7666" t="n">
        <v>0.3573443271465556</v>
      </c>
      <c r="K7666" t="n">
        <v>0.215297032531516</v>
      </c>
      <c r="L7666" t="n">
        <v>0.2528323610165795</v>
      </c>
      <c r="M7666" t="n">
        <v>0.4514578854797733</v>
      </c>
      <c r="N7666" t="n">
        <v>0.3284224264079799</v>
      </c>
      <c r="O7666" t="n">
        <v>0.2856326558057432</v>
      </c>
      <c r="P7666" t="n">
        <v>0.4759908340026084</v>
      </c>
      <c r="Q7666" t="n">
        <v>0.2946758045504986</v>
      </c>
      <c r="R7666" t="n">
        <v>0.4034164304376386</v>
      </c>
      <c r="S7666" t="n">
        <v>0.7973125381653229</v>
      </c>
      <c r="T7666" t="n">
        <v>0.7853919806302504</v>
      </c>
      <c r="U7666" t="n">
        <v>0.7397848468383753</v>
      </c>
      <c r="V7666" t="n">
        <v>0.9014382570160901</v>
      </c>
      <c r="W7666" t="n">
        <v>0.3319702121889</v>
      </c>
      <c r="X7666" t="n">
        <v>0.4216773692282449</v>
      </c>
      <c r="Y7666" t="n">
        <v>0.7180840567261019</v>
      </c>
      <c r="Z7666" t="n">
        <v>0.2508546295982393</v>
      </c>
      <c r="AA7666" t="n">
        <v>0.2211543524776812</v>
      </c>
      <c r="AB7666" t="n">
        <v>0.3065646831846074</v>
      </c>
      <c r="AC7666" t="n">
        <v>0.2195250863713711</v>
      </c>
      <c r="AD7666" t="n">
        <v>0.2127524181611583</v>
      </c>
      <c r="AE7666" t="n">
        <v>0.3260952218211334</v>
      </c>
      <c r="AF7666" t="n">
        <v>0.3707899685920191</v>
      </c>
      <c r="AG7666" t="n">
        <v>0.3451044461669945</v>
      </c>
      <c r="AH7666" t="n">
        <v>0.3777353709306234</v>
      </c>
      <c r="AI7666" t="n">
        <v>0.3533406458512441</v>
      </c>
      <c r="AJ7666" t="n">
        <v>0.4028333981995721</v>
      </c>
      <c r="AK7666" t="n">
        <v>0.7122136451592765</v>
      </c>
    </row>
    <row r="7667">
      <c r="A7667" t="n">
        <v>20</v>
      </c>
      <c r="B7667" t="n">
        <v>0.2377480788139457</v>
      </c>
      <c r="C7667" t="n">
        <v>0.2370657090187467</v>
      </c>
      <c r="D7667" t="n">
        <v>0.4882859143244888</v>
      </c>
      <c r="E7667" t="n">
        <v>0.258325852065706</v>
      </c>
      <c r="F7667" t="n">
        <v>0.232689769998552</v>
      </c>
      <c r="G7667" t="n">
        <v>0.4385235752048497</v>
      </c>
      <c r="H7667" t="n">
        <v>0.1282107280504442</v>
      </c>
      <c r="I7667" t="n">
        <v>0.1440467736638582</v>
      </c>
      <c r="J7667" t="n">
        <v>0.3299760454347588</v>
      </c>
      <c r="K7667" t="n">
        <v>0.1120012881711605</v>
      </c>
      <c r="L7667" t="n">
        <v>0.1513809483317151</v>
      </c>
      <c r="M7667" t="n">
        <v>0.4516005471956224</v>
      </c>
      <c r="N7667" t="n">
        <v>0.149531238461805</v>
      </c>
      <c r="O7667" t="n">
        <v>0.129578039949728</v>
      </c>
      <c r="P7667" t="n">
        <v>0.2950279621865767</v>
      </c>
      <c r="Q7667" t="n">
        <v>0.1557430835860053</v>
      </c>
      <c r="R7667" t="n">
        <v>0.2197892550013772</v>
      </c>
      <c r="S7667" t="n">
        <v>0.4840754541413788</v>
      </c>
      <c r="T7667" t="n">
        <v>0.5291765482743961</v>
      </c>
      <c r="U7667" t="n">
        <v>0.4728750865380971</v>
      </c>
      <c r="V7667" t="n">
        <v>0.5690706803341916</v>
      </c>
      <c r="W7667" t="n">
        <v>0.146966335833135</v>
      </c>
      <c r="X7667" t="n">
        <v>0.2010414448404003</v>
      </c>
      <c r="Y7667" t="n">
        <v>0.3577187197637983</v>
      </c>
      <c r="Z7667" t="n">
        <v>0.138668279179694</v>
      </c>
      <c r="AA7667" t="n">
        <v>0.1195982951733056</v>
      </c>
      <c r="AB7667" t="n">
        <v>0.2721110218285736</v>
      </c>
      <c r="AC7667" t="n">
        <v>0.1306356245380635</v>
      </c>
      <c r="AD7667" t="n">
        <v>0.1167519283099123</v>
      </c>
      <c r="AE7667" t="n">
        <v>0.3022825042185532</v>
      </c>
      <c r="AF7667" t="n">
        <v>0.2571016064281493</v>
      </c>
      <c r="AG7667" t="n">
        <v>0.2294866137976269</v>
      </c>
      <c r="AH7667" t="n">
        <v>0.3636252682750239</v>
      </c>
      <c r="AI7667" t="n">
        <v>0.2376129130721689</v>
      </c>
      <c r="AJ7667" t="n">
        <v>0.3175373181051426</v>
      </c>
      <c r="AK7667" t="n">
        <v>0.7257235596429537</v>
      </c>
    </row>
    <row r="7668">
      <c r="A7668" t="n">
        <v>21</v>
      </c>
      <c r="B7668" t="n">
        <v>0.1682184466819373</v>
      </c>
      <c r="C7668" t="n">
        <v>0.1373761387179203</v>
      </c>
      <c r="D7668" t="n">
        <v>0.4555989277373627</v>
      </c>
      <c r="E7668" t="n">
        <v>0.1692133898027316</v>
      </c>
      <c r="F7668" t="n">
        <v>0.1413818234163725</v>
      </c>
      <c r="G7668" t="n">
        <v>0.4109602479850022</v>
      </c>
      <c r="H7668" t="n">
        <v>0.1185898484326625</v>
      </c>
      <c r="I7668" t="n">
        <v>0.112789769938657</v>
      </c>
      <c r="J7668" t="n">
        <v>0.3036743910169107</v>
      </c>
      <c r="K7668" t="n">
        <v>0.1192347847767256</v>
      </c>
      <c r="L7668" t="n">
        <v>0.1427834433497555</v>
      </c>
      <c r="M7668" t="n">
        <v>0.4102110611686536</v>
      </c>
      <c r="N7668" t="n">
        <v>0.1157828189590344</v>
      </c>
      <c r="O7668" t="n">
        <v>0.1123604550282657</v>
      </c>
      <c r="P7668" t="n">
        <v>0.2406391146412809</v>
      </c>
      <c r="Q7668" t="n">
        <v>0.1108172770330261</v>
      </c>
      <c r="R7668" t="n">
        <v>0.1722547316383678</v>
      </c>
      <c r="S7668" t="n">
        <v>0.3423071171317125</v>
      </c>
      <c r="T7668" t="n">
        <v>0.3691279512648818</v>
      </c>
      <c r="U7668" t="n">
        <v>0.3350984555817655</v>
      </c>
      <c r="V7668" t="n">
        <v>0.3689536340516952</v>
      </c>
      <c r="W7668" t="n">
        <v>0.1320244555831037</v>
      </c>
      <c r="X7668" t="n">
        <v>0.1776653059002578</v>
      </c>
      <c r="Y7668" t="n">
        <v>0.3245731851792168</v>
      </c>
      <c r="Z7668" t="n">
        <v>0.1316236820784813</v>
      </c>
      <c r="AA7668" t="n">
        <v>0.09633481950092429</v>
      </c>
      <c r="AB7668" t="n">
        <v>0.2152192490465901</v>
      </c>
      <c r="AC7668" t="n">
        <v>0.1160362845700339</v>
      </c>
      <c r="AD7668" t="n">
        <v>0.100998327577283</v>
      </c>
      <c r="AE7668" t="n">
        <v>0.2874631010103168</v>
      </c>
      <c r="AF7668" t="n">
        <v>0.1249391900065357</v>
      </c>
      <c r="AG7668" t="n">
        <v>0.1208295271599785</v>
      </c>
      <c r="AH7668" t="n">
        <v>0.351392444341013</v>
      </c>
      <c r="AI7668" t="n">
        <v>0.1849133752101251</v>
      </c>
      <c r="AJ7668" t="n">
        <v>0.2480289053841364</v>
      </c>
      <c r="AK7668" t="n">
        <v>0.7324129751773784</v>
      </c>
    </row>
    <row r="7669">
      <c r="A7669" t="n">
        <v>22</v>
      </c>
      <c r="B7669" t="n">
        <v>0.1849359238446792</v>
      </c>
      <c r="C7669" t="n">
        <v>0.1365991410717464</v>
      </c>
      <c r="D7669" t="n">
        <v>0.444660506111801</v>
      </c>
      <c r="E7669" t="n">
        <v>0.1571055894603283</v>
      </c>
      <c r="F7669" t="n">
        <v>0.1286587708934654</v>
      </c>
      <c r="G7669" t="n">
        <v>0.3793364175929616</v>
      </c>
      <c r="H7669" t="n">
        <v>0.1283617758604434</v>
      </c>
      <c r="I7669" t="n">
        <v>0.1223881143324596</v>
      </c>
      <c r="J7669" t="n">
        <v>0.2800711254572623</v>
      </c>
      <c r="K7669" t="n">
        <v>0.1281626419974964</v>
      </c>
      <c r="L7669" t="n">
        <v>0.1525637745980364</v>
      </c>
      <c r="M7669" t="n">
        <v>0.3816611295681063</v>
      </c>
      <c r="N7669" t="n">
        <v>0.1222231096951731</v>
      </c>
      <c r="O7669" t="n">
        <v>0.1106749272515661</v>
      </c>
      <c r="P7669" t="n">
        <v>0.1607144172886626</v>
      </c>
      <c r="Q7669" t="n">
        <v>0.1149473162754847</v>
      </c>
      <c r="R7669" t="n">
        <v>0.174311756839373</v>
      </c>
      <c r="S7669" t="n">
        <v>0.2484962343548139</v>
      </c>
      <c r="T7669" t="n">
        <v>0.3704701954885919</v>
      </c>
      <c r="U7669" t="n">
        <v>0.3349484894654622</v>
      </c>
      <c r="V7669" t="n">
        <v>0.2948838791748558</v>
      </c>
      <c r="W7669" t="n">
        <v>0.1362481481765776</v>
      </c>
      <c r="X7669" t="n">
        <v>0.1817517806801481</v>
      </c>
      <c r="Y7669" t="n">
        <v>0.2639126643637364</v>
      </c>
      <c r="Z7669" t="n">
        <v>0.1124665568441976</v>
      </c>
      <c r="AA7669" t="n">
        <v>0.09553167542539388</v>
      </c>
      <c r="AB7669" t="n">
        <v>0.2063017360418836</v>
      </c>
      <c r="AC7669" t="n">
        <v>0.1207788319955081</v>
      </c>
      <c r="AD7669" t="n">
        <v>0.1084994943615335</v>
      </c>
      <c r="AE7669" t="n">
        <v>0.1700331076318431</v>
      </c>
      <c r="AF7669" t="n">
        <v>0.08074435783341501</v>
      </c>
      <c r="AG7669" t="n">
        <v>0.1078213582970604</v>
      </c>
      <c r="AH7669" t="n">
        <v>0.3044604763012955</v>
      </c>
      <c r="AI7669" t="n">
        <v>0.1966628127720921</v>
      </c>
      <c r="AJ7669" t="n">
        <v>0.240016242540276</v>
      </c>
      <c r="AK7669" t="n">
        <v>0.6679344999063689</v>
      </c>
    </row>
    <row r="7670">
      <c r="A7670" t="n">
        <v>23</v>
      </c>
      <c r="B7670" t="n">
        <v>0.2067729018011634</v>
      </c>
      <c r="C7670" t="n">
        <v>0.154792604755333</v>
      </c>
      <c r="D7670" t="n">
        <v>0.427471215310913</v>
      </c>
      <c r="E7670" t="n">
        <v>0.1660243599006804</v>
      </c>
      <c r="F7670" t="n">
        <v>0.140645187038952</v>
      </c>
      <c r="G7670" t="n">
        <v>0.3630573172205294</v>
      </c>
      <c r="H7670" t="n">
        <v>0.1448115558309265</v>
      </c>
      <c r="I7670" t="n">
        <v>0.1457053719906768</v>
      </c>
      <c r="J7670" t="n">
        <v>0.2688613562713357</v>
      </c>
      <c r="K7670" t="n">
        <v>0.1563455415253401</v>
      </c>
      <c r="L7670" t="n">
        <v>0.1740800408163119</v>
      </c>
      <c r="M7670" t="n">
        <v>0.3839613054524136</v>
      </c>
      <c r="N7670" t="n">
        <v>0.1133391705610821</v>
      </c>
      <c r="O7670" t="n">
        <v>0.1151857948261827</v>
      </c>
      <c r="P7670" t="n">
        <v>0.1488199883582992</v>
      </c>
      <c r="Q7670" t="n">
        <v>0.1254902226573596</v>
      </c>
      <c r="R7670" t="n">
        <v>0.1771342281449301</v>
      </c>
      <c r="S7670" t="n">
        <v>0.2283387128264563</v>
      </c>
      <c r="T7670" t="n">
        <v>0.3793479973155116</v>
      </c>
      <c r="U7670" t="n">
        <v>0.3356966574514538</v>
      </c>
      <c r="V7670" t="n">
        <v>0.2510332490614365</v>
      </c>
      <c r="W7670" t="n">
        <v>0.1482392645414514</v>
      </c>
      <c r="X7670" t="n">
        <v>0.1629522027512566</v>
      </c>
      <c r="Y7670" t="n">
        <v>0.1859316864127344</v>
      </c>
      <c r="Z7670" t="n">
        <v>0.1320132036035238</v>
      </c>
      <c r="AA7670" t="n">
        <v>0.1089000864043825</v>
      </c>
      <c r="AB7670" t="n">
        <v>0.0912977720314731</v>
      </c>
      <c r="AC7670" t="n">
        <v>0.1127941353409306</v>
      </c>
      <c r="AD7670" t="n">
        <v>0.1213839115823614</v>
      </c>
      <c r="AE7670" t="n">
        <v>0.162967298203644</v>
      </c>
      <c r="AF7670" t="n">
        <v>0.0881825405044597</v>
      </c>
      <c r="AG7670" t="n">
        <v>0.1241428656609624</v>
      </c>
      <c r="AH7670" t="n">
        <v>0.2886054870322964</v>
      </c>
      <c r="AI7670" t="n">
        <v>0.20645016782558</v>
      </c>
      <c r="AJ7670" t="n">
        <v>0.2550411033887776</v>
      </c>
      <c r="AK7670" t="n">
        <v>0.6391231976030458</v>
      </c>
    </row>
    <row r="7671">
      <c r="A7671" t="n">
        <v>24</v>
      </c>
      <c r="B7671" t="n">
        <v>0.2273871320358804</v>
      </c>
      <c r="C7671" t="n">
        <v>0.1818459906048426</v>
      </c>
      <c r="D7671" t="n">
        <v>0.4189556948367388</v>
      </c>
      <c r="E7671" t="n">
        <v>0.1853172693081125</v>
      </c>
      <c r="F7671" t="n">
        <v>0.1663061941073523</v>
      </c>
      <c r="G7671" t="n">
        <v>0.3747267774272393</v>
      </c>
      <c r="H7671" t="n">
        <v>0.1314414194260953</v>
      </c>
      <c r="I7671" t="n">
        <v>0.137641438029006</v>
      </c>
      <c r="J7671" t="n">
        <v>0.4004065402836362</v>
      </c>
      <c r="K7671" t="n">
        <v>0.1403109271196389</v>
      </c>
      <c r="L7671" t="n">
        <v>0.1505281179631266</v>
      </c>
      <c r="M7671" t="n">
        <v>0.6269493844049248</v>
      </c>
      <c r="N7671" t="n">
        <v>0.06822473427301647</v>
      </c>
      <c r="O7671" t="n">
        <v>0.09215995198029354</v>
      </c>
      <c r="P7671" t="n">
        <v>0.2400083997082207</v>
      </c>
      <c r="Q7671" t="n">
        <v>0.1348464282215446</v>
      </c>
      <c r="R7671" t="n">
        <v>0.1461292127114585</v>
      </c>
      <c r="S7671" t="n">
        <v>0.3238506785638623</v>
      </c>
      <c r="T7671" t="n">
        <v>0.3632518563755521</v>
      </c>
      <c r="U7671" t="n">
        <v>0.2846054295049523</v>
      </c>
      <c r="V7671" t="n">
        <v>0.2854527733228627</v>
      </c>
      <c r="W7671" t="n">
        <v>0.1698912061735123</v>
      </c>
      <c r="X7671" t="n">
        <v>0.1428416557522345</v>
      </c>
      <c r="Y7671" t="n">
        <v>0.2169263324071994</v>
      </c>
      <c r="Z7671" t="n">
        <v>0.08860057992352094</v>
      </c>
      <c r="AA7671" t="n">
        <v>0.08519943752441143</v>
      </c>
      <c r="AB7671" t="n">
        <v>0.1665589234539856</v>
      </c>
      <c r="AC7671" t="n">
        <v>0.0968770232099784</v>
      </c>
      <c r="AD7671" t="n">
        <v>0.1069122075864817</v>
      </c>
      <c r="AE7671" t="n">
        <v>0.2452638998654335</v>
      </c>
      <c r="AF7671" t="n">
        <v>0.1044113026958299</v>
      </c>
      <c r="AG7671" t="n">
        <v>0.1460878898097906</v>
      </c>
      <c r="AH7671" t="n">
        <v>0.297919478706074</v>
      </c>
      <c r="AI7671" t="n">
        <v>0.2270877183736345</v>
      </c>
      <c r="AJ7671" t="n">
        <v>0.2758661048390044</v>
      </c>
      <c r="AK7671" t="n">
        <v>0.6222196791577368</v>
      </c>
    </row>
    <row r="7681">
      <c r="A7681" t="inlineStr">
        <is>
          <t>PVVAC-P-240to760-E10.8-rDXGF-EUn1985-CZ01</t>
        </is>
      </c>
      <c r="D7681" t="n">
        <v>2015</v>
      </c>
      <c r="F7681" t="inlineStr">
        <is>
          <t>Source Annual kWh:</t>
        </is>
      </c>
      <c r="G7681" s="169" t="n">
        <v>6703636.26899999</v>
      </c>
      <c r="H7681" t="inlineStr">
        <is>
          <t>DEER</t>
        </is>
      </c>
      <c r="K7681" t="inlineStr">
        <is>
          <t>PDAF</t>
        </is>
      </c>
      <c r="L7681" t="inlineStr">
        <is>
          <t>Monthly</t>
        </is>
      </c>
    </row>
    <row r="7682">
      <c r="A7682" t="n">
        <v>193</v>
      </c>
      <c r="B7682" t="inlineStr">
        <is>
          <t>PVVAC-P-240to760-E10.8-20-MM</t>
        </is>
      </c>
      <c r="F7682" t="inlineStr">
        <is>
          <t>Source Sample Size:</t>
        </is>
      </c>
      <c r="G7682" t="n">
        <v>0</v>
      </c>
      <c r="H7682" t="inlineStr">
        <is>
          <t>DEER</t>
        </is>
      </c>
      <c r="K7682" t="inlineStr">
        <is>
          <t>WKWE</t>
        </is>
      </c>
      <c r="L7682" t="inlineStr">
        <is>
          <t>Monthly</t>
        </is>
      </c>
      <c r="N7682" t="inlineStr">
        <is>
          <t>Weekend Peak3</t>
        </is>
      </c>
    </row>
    <row r="7683">
      <c r="B7683" t="n">
        <v>1</v>
      </c>
      <c r="C7683" t="inlineStr">
        <is>
          <t>JANUARY</t>
        </is>
      </c>
      <c r="D7683" t="inlineStr">
        <is>
          <t>JAN</t>
        </is>
      </c>
      <c r="E7683" t="n">
        <v>2</v>
      </c>
      <c r="F7683" t="inlineStr">
        <is>
          <t>FEBRUARY</t>
        </is>
      </c>
      <c r="G7683" t="inlineStr">
        <is>
          <t>FEB</t>
        </is>
      </c>
      <c r="H7683" t="n">
        <v>3</v>
      </c>
      <c r="I7683" t="inlineStr">
        <is>
          <t>MARCH</t>
        </is>
      </c>
      <c r="J7683" t="inlineStr">
        <is>
          <t>MAR</t>
        </is>
      </c>
      <c r="K7683" t="n">
        <v>4</v>
      </c>
      <c r="L7683" t="inlineStr">
        <is>
          <t>APRIL</t>
        </is>
      </c>
      <c r="M7683" t="inlineStr">
        <is>
          <t>APR</t>
        </is>
      </c>
      <c r="N7683" t="n">
        <v>5</v>
      </c>
      <c r="O7683" t="inlineStr">
        <is>
          <t>MAY</t>
        </is>
      </c>
      <c r="P7683" t="inlineStr">
        <is>
          <t>MAY</t>
        </is>
      </c>
      <c r="Q7683" t="n">
        <v>6</v>
      </c>
      <c r="R7683" t="inlineStr">
        <is>
          <t>JUNE</t>
        </is>
      </c>
      <c r="S7683" t="inlineStr">
        <is>
          <t>JUN</t>
        </is>
      </c>
      <c r="T7683" t="n">
        <v>7</v>
      </c>
      <c r="U7683" t="inlineStr">
        <is>
          <t>JULY</t>
        </is>
      </c>
      <c r="V7683" t="inlineStr">
        <is>
          <t>JUL</t>
        </is>
      </c>
      <c r="W7683" t="n">
        <v>8</v>
      </c>
      <c r="X7683" t="inlineStr">
        <is>
          <t>AUGUST</t>
        </is>
      </c>
      <c r="Y7683" t="inlineStr">
        <is>
          <t>AUG</t>
        </is>
      </c>
      <c r="Z7683" t="n">
        <v>9</v>
      </c>
      <c r="AA7683" t="inlineStr">
        <is>
          <t>SEPTEMBER</t>
        </is>
      </c>
      <c r="AB7683" t="inlineStr">
        <is>
          <t>SEP</t>
        </is>
      </c>
      <c r="AC7683" t="n">
        <v>10</v>
      </c>
      <c r="AD7683" t="inlineStr">
        <is>
          <t>OCTOBER</t>
        </is>
      </c>
      <c r="AE7683" t="inlineStr">
        <is>
          <t>OCT</t>
        </is>
      </c>
      <c r="AF7683" t="n">
        <v>11</v>
      </c>
      <c r="AG7683" t="inlineStr">
        <is>
          <t>NOVEMBER</t>
        </is>
      </c>
      <c r="AH7683" t="inlineStr">
        <is>
          <t>NOV</t>
        </is>
      </c>
      <c r="AI7683" t="n">
        <v>12</v>
      </c>
      <c r="AJ7683" t="inlineStr">
        <is>
          <t>DECEMBER</t>
        </is>
      </c>
      <c r="AK7683" t="inlineStr">
        <is>
          <t>DEC</t>
        </is>
      </c>
    </row>
    <row r="7684">
      <c r="B7684" t="n">
        <v>31</v>
      </c>
      <c r="E7684" t="n">
        <v>28</v>
      </c>
      <c r="H7684" t="n">
        <v>31</v>
      </c>
      <c r="K7684" t="n">
        <v>30</v>
      </c>
      <c r="N7684" t="n">
        <v>31</v>
      </c>
      <c r="Q7684" t="n">
        <v>30</v>
      </c>
      <c r="T7684" t="n">
        <v>31</v>
      </c>
      <c r="W7684" t="n">
        <v>31</v>
      </c>
      <c r="Z7684" t="n">
        <v>30</v>
      </c>
      <c r="AC7684" t="n">
        <v>31</v>
      </c>
      <c r="AF7684" t="n">
        <v>30</v>
      </c>
      <c r="AI7684" t="n">
        <v>31</v>
      </c>
    </row>
    <row r="7685">
      <c r="A7685" t="inlineStr">
        <is>
          <t>RATIOS</t>
        </is>
      </c>
      <c r="B7685" t="inlineStr">
        <is>
          <t>E.BKDWN</t>
        </is>
      </c>
      <c r="C7685" t="inlineStr">
        <is>
          <t>PEAK/AVG</t>
        </is>
      </c>
      <c r="D7685" t="inlineStr">
        <is>
          <t>END/AVG</t>
        </is>
      </c>
      <c r="E7685" t="inlineStr">
        <is>
          <t>E.BKDWN</t>
        </is>
      </c>
      <c r="F7685" t="inlineStr">
        <is>
          <t>PEAK/AVG</t>
        </is>
      </c>
      <c r="G7685" t="inlineStr">
        <is>
          <t>END/AVG</t>
        </is>
      </c>
      <c r="H7685" t="inlineStr">
        <is>
          <t>E.BKDWN</t>
        </is>
      </c>
      <c r="I7685" t="inlineStr">
        <is>
          <t>PEAK/AVG</t>
        </is>
      </c>
      <c r="J7685" t="inlineStr">
        <is>
          <t>END/AVG</t>
        </is>
      </c>
      <c r="K7685" t="inlineStr">
        <is>
          <t>E.BKDWN</t>
        </is>
      </c>
      <c r="L7685" t="inlineStr">
        <is>
          <t>PEAK/AVG</t>
        </is>
      </c>
      <c r="M7685" t="inlineStr">
        <is>
          <t>END/AVG</t>
        </is>
      </c>
      <c r="N7685" t="inlineStr">
        <is>
          <t>E.BKDWN</t>
        </is>
      </c>
      <c r="O7685" t="inlineStr">
        <is>
          <t>PEAK/AVG</t>
        </is>
      </c>
      <c r="P7685" t="inlineStr">
        <is>
          <t>END/AVG</t>
        </is>
      </c>
      <c r="Q7685" t="inlineStr">
        <is>
          <t>E.BKDWN</t>
        </is>
      </c>
      <c r="R7685" t="inlineStr">
        <is>
          <t>PEAK/AVG</t>
        </is>
      </c>
      <c r="S7685" t="inlineStr">
        <is>
          <t>END/AVG</t>
        </is>
      </c>
      <c r="T7685" t="inlineStr">
        <is>
          <t>E.BKDWN</t>
        </is>
      </c>
      <c r="U7685" t="inlineStr">
        <is>
          <t>PEAK/AVG</t>
        </is>
      </c>
      <c r="V7685" t="inlineStr">
        <is>
          <t>END/AVG</t>
        </is>
      </c>
      <c r="W7685" t="inlineStr">
        <is>
          <t>E.BKDWN</t>
        </is>
      </c>
      <c r="X7685" t="inlineStr">
        <is>
          <t>PEAK/AVG</t>
        </is>
      </c>
      <c r="Y7685" t="inlineStr">
        <is>
          <t>END/AVG</t>
        </is>
      </c>
      <c r="Z7685" t="inlineStr">
        <is>
          <t>E.BKDWN</t>
        </is>
      </c>
      <c r="AA7685" t="inlineStr">
        <is>
          <t>PEAK/AVG</t>
        </is>
      </c>
      <c r="AB7685" t="inlineStr">
        <is>
          <t>END/AVG</t>
        </is>
      </c>
      <c r="AC7685" t="inlineStr">
        <is>
          <t>E.BKDWN</t>
        </is>
      </c>
      <c r="AD7685" t="inlineStr">
        <is>
          <t>PEAK/AVG</t>
        </is>
      </c>
      <c r="AE7685" t="inlineStr">
        <is>
          <t>END/AVG</t>
        </is>
      </c>
      <c r="AF7685" t="inlineStr">
        <is>
          <t>E.BKDWN</t>
        </is>
      </c>
      <c r="AG7685" t="inlineStr">
        <is>
          <t>PEAK/AVG</t>
        </is>
      </c>
      <c r="AH7685" t="inlineStr">
        <is>
          <t>END/AVG</t>
        </is>
      </c>
      <c r="AI7685" t="inlineStr">
        <is>
          <t>E.BKDWN</t>
        </is>
      </c>
      <c r="AJ7685" t="inlineStr">
        <is>
          <t>PEAK/AVG</t>
        </is>
      </c>
      <c r="AK7685" t="inlineStr">
        <is>
          <t>END/AVG</t>
        </is>
      </c>
    </row>
    <row r="7686">
      <c r="B7686" s="170" t="n">
        <v>0.06963285073935324</v>
      </c>
      <c r="C7686" s="171" t="n">
        <v>1.434852377987213</v>
      </c>
      <c r="D7686" s="171" t="n">
        <v>0.4415195517464152</v>
      </c>
      <c r="E7686" s="170" t="n">
        <v>0.08793229198308999</v>
      </c>
      <c r="F7686" s="171" t="n">
        <v>1.026413872206825</v>
      </c>
      <c r="G7686" s="171" t="n">
        <v>0.4648587888086466</v>
      </c>
      <c r="H7686" s="170" t="n">
        <v>0.1043627083867263</v>
      </c>
      <c r="I7686" s="171" t="n">
        <v>1.122513389328783</v>
      </c>
      <c r="J7686" s="171" t="n">
        <v>0.4724487319048326</v>
      </c>
      <c r="K7686" s="170" t="n">
        <v>0.07455548990050034</v>
      </c>
      <c r="L7686" s="171" t="n">
        <v>1.288615071083182</v>
      </c>
      <c r="M7686" s="171" t="n">
        <v>0.3567493058158238</v>
      </c>
      <c r="N7686" s="170" t="n">
        <v>0.07948765443962608</v>
      </c>
      <c r="O7686" s="171" t="n">
        <v>1.273478658010321</v>
      </c>
      <c r="P7686" s="171" t="n">
        <v>0.3618960961831363</v>
      </c>
      <c r="Q7686" s="170" t="n">
        <v>0.07720801704925546</v>
      </c>
      <c r="R7686" s="171" t="n">
        <v>1.160072183818759</v>
      </c>
      <c r="S7686" s="171" t="n">
        <v>0.5669671581259105</v>
      </c>
      <c r="T7686" s="170" t="n">
        <v>0.07425140540716876</v>
      </c>
      <c r="U7686" s="171" t="n">
        <v>1.112205184063076</v>
      </c>
      <c r="V7686" s="171" t="n">
        <v>0.5021990664424159</v>
      </c>
      <c r="W7686" s="170" t="n">
        <v>0.08337434746153626</v>
      </c>
      <c r="X7686" s="171" t="n">
        <v>1.621771564371763</v>
      </c>
      <c r="Y7686" s="171" t="n">
        <v>0.4308295884259998</v>
      </c>
      <c r="Z7686" s="170" t="n">
        <v>0.1031818490317866</v>
      </c>
      <c r="AA7686" s="171" t="n">
        <v>1.191034842125956</v>
      </c>
      <c r="AB7686" s="171" t="n">
        <v>0.4647162170731192</v>
      </c>
      <c r="AC7686" s="170" t="n">
        <v>0.1061285060574478</v>
      </c>
      <c r="AD7686" s="171" t="n">
        <v>1.165768772474625</v>
      </c>
      <c r="AE7686" s="171" t="n">
        <v>0.5113659474858873</v>
      </c>
      <c r="AF7686" s="170" t="n">
        <v>0.09179842661328676</v>
      </c>
      <c r="AG7686" s="171" t="n">
        <v>1.148762452438728</v>
      </c>
      <c r="AH7686" s="171" t="n">
        <v>0.4569625682982203</v>
      </c>
      <c r="AI7686" s="170" t="n">
        <v>0.0480864529302224</v>
      </c>
      <c r="AJ7686" s="171" t="n">
        <v>2.000000000000001</v>
      </c>
      <c r="AK7686" s="171" t="n">
        <v>0.3865320494257953</v>
      </c>
      <c r="AN7686" s="163">
        <f>1/($B7686*(1/$B7684)*(1/(5/7+2/7*$D7686))*$B7696/SUM($B7688:$B7711))</f>
        <v/>
      </c>
      <c r="AO7686" s="163">
        <f>1/(B7686*(1/B7684)*(1/(5/7+2/7*D7686)))</f>
        <v/>
      </c>
      <c r="AP7686" s="163" t="n"/>
      <c r="AR7686" s="168">
        <f>CHOOSE(AV$3,C7686,F7686,I7686,L7686,O7686,R7686,U7686,X7686,AA7686,AD7686,AG7686,AJ7686)</f>
        <v/>
      </c>
      <c r="AS7686" s="164" t="n"/>
      <c r="AT7686" s="164" t="n"/>
      <c r="AV7686" s="116">
        <f>AN7686/AR7686</f>
        <v/>
      </c>
      <c r="AW7686" s="165">
        <f>AO7686/AR7686</f>
        <v/>
      </c>
    </row>
    <row r="7687">
      <c r="A7687" t="inlineStr">
        <is>
          <t>HOUR</t>
        </is>
      </c>
      <c r="B7687" t="inlineStr">
        <is>
          <t>PEAK</t>
        </is>
      </c>
      <c r="C7687" t="inlineStr">
        <is>
          <t>AVG</t>
        </is>
      </c>
      <c r="D7687" t="inlineStr">
        <is>
          <t>END</t>
        </is>
      </c>
      <c r="E7687" t="inlineStr">
        <is>
          <t>PEAK</t>
        </is>
      </c>
      <c r="F7687" t="inlineStr">
        <is>
          <t>AVG</t>
        </is>
      </c>
      <c r="G7687" t="inlineStr">
        <is>
          <t>END</t>
        </is>
      </c>
      <c r="H7687" t="inlineStr">
        <is>
          <t>PEAK</t>
        </is>
      </c>
      <c r="I7687" t="inlineStr">
        <is>
          <t>AVG</t>
        </is>
      </c>
      <c r="J7687" t="inlineStr">
        <is>
          <t>END</t>
        </is>
      </c>
      <c r="K7687" t="inlineStr">
        <is>
          <t>PEAK</t>
        </is>
      </c>
      <c r="L7687" t="inlineStr">
        <is>
          <t>AVG</t>
        </is>
      </c>
      <c r="M7687" t="inlineStr">
        <is>
          <t>END</t>
        </is>
      </c>
      <c r="N7687" t="inlineStr">
        <is>
          <t>PEAK</t>
        </is>
      </c>
      <c r="O7687" t="inlineStr">
        <is>
          <t>AVG</t>
        </is>
      </c>
      <c r="P7687" t="inlineStr">
        <is>
          <t>END</t>
        </is>
      </c>
      <c r="Q7687" t="inlineStr">
        <is>
          <t>PEAK</t>
        </is>
      </c>
      <c r="R7687" t="inlineStr">
        <is>
          <t>AVG</t>
        </is>
      </c>
      <c r="S7687" t="inlineStr">
        <is>
          <t>END</t>
        </is>
      </c>
      <c r="T7687" t="inlineStr">
        <is>
          <t>PEAK</t>
        </is>
      </c>
      <c r="U7687" t="inlineStr">
        <is>
          <t>AVG</t>
        </is>
      </c>
      <c r="V7687" t="inlineStr">
        <is>
          <t>END</t>
        </is>
      </c>
      <c r="W7687" t="inlineStr">
        <is>
          <t>PEAK</t>
        </is>
      </c>
      <c r="X7687" t="inlineStr">
        <is>
          <t>AVG</t>
        </is>
      </c>
      <c r="Y7687" t="inlineStr">
        <is>
          <t>END</t>
        </is>
      </c>
      <c r="Z7687" t="inlineStr">
        <is>
          <t>PEAK</t>
        </is>
      </c>
      <c r="AA7687" t="inlineStr">
        <is>
          <t>AVG</t>
        </is>
      </c>
      <c r="AB7687" t="inlineStr">
        <is>
          <t>END</t>
        </is>
      </c>
      <c r="AC7687" t="inlineStr">
        <is>
          <t>PEAK</t>
        </is>
      </c>
      <c r="AD7687" t="inlineStr">
        <is>
          <t>AVG</t>
        </is>
      </c>
      <c r="AE7687" t="inlineStr">
        <is>
          <t>END</t>
        </is>
      </c>
      <c r="AF7687" t="inlineStr">
        <is>
          <t>PEAK</t>
        </is>
      </c>
      <c r="AG7687" t="inlineStr">
        <is>
          <t>AVG</t>
        </is>
      </c>
      <c r="AH7687" t="inlineStr">
        <is>
          <t>END</t>
        </is>
      </c>
      <c r="AI7687" t="inlineStr">
        <is>
          <t>PEAK</t>
        </is>
      </c>
      <c r="AJ7687" t="inlineStr">
        <is>
          <t>AVG</t>
        </is>
      </c>
      <c r="AK7687" t="inlineStr">
        <is>
          <t>END</t>
        </is>
      </c>
    </row>
    <row r="7688">
      <c r="A7688" t="n">
        <v>1</v>
      </c>
      <c r="B7688" t="n">
        <v>0.09284223924343099</v>
      </c>
      <c r="C7688" t="n">
        <v>0.1410796683819387</v>
      </c>
      <c r="D7688" t="n">
        <v>0.308216296815366</v>
      </c>
      <c r="E7688" t="n">
        <v>0.1014728779186249</v>
      </c>
      <c r="F7688" t="n">
        <v>0.1094617193401161</v>
      </c>
      <c r="G7688" t="n">
        <v>0.187552250447852</v>
      </c>
      <c r="H7688" t="n">
        <v>0.07747129026911541</v>
      </c>
      <c r="I7688" t="n">
        <v>0.09676539360409755</v>
      </c>
      <c r="J7688" t="n">
        <v>0.1660765918363616</v>
      </c>
      <c r="K7688" t="n">
        <v>0.1044189176133578</v>
      </c>
      <c r="L7688" t="n">
        <v>0.1236623819488808</v>
      </c>
      <c r="M7688" t="n">
        <v>0.2365370685717453</v>
      </c>
      <c r="N7688" t="n">
        <v>0.08944007331917328</v>
      </c>
      <c r="O7688" t="n">
        <v>0.1037867051437332</v>
      </c>
      <c r="P7688" t="n">
        <v>0.1888004589191352</v>
      </c>
      <c r="Q7688" t="n">
        <v>0.09145699005956952</v>
      </c>
      <c r="R7688" t="n">
        <v>0.1116517563421905</v>
      </c>
      <c r="S7688" t="n">
        <v>0.1579526693101346</v>
      </c>
      <c r="T7688" t="n">
        <v>0.09711053243079304</v>
      </c>
      <c r="U7688" t="n">
        <v>0.111656349254487</v>
      </c>
      <c r="V7688" t="n">
        <v>0.1628181984682897</v>
      </c>
      <c r="W7688" t="n">
        <v>0.06176758594656486</v>
      </c>
      <c r="X7688" t="n">
        <v>0.08570591436726363</v>
      </c>
      <c r="Y7688" t="n">
        <v>0.1426154801084366</v>
      </c>
      <c r="Z7688" t="n">
        <v>0.07009310721282278</v>
      </c>
      <c r="AA7688" t="n">
        <v>0.08810544722116298</v>
      </c>
      <c r="AB7688" t="n">
        <v>0.1518692845345948</v>
      </c>
      <c r="AC7688" t="n">
        <v>0.07477783814524146</v>
      </c>
      <c r="AD7688" t="n">
        <v>0.09270578225689917</v>
      </c>
      <c r="AE7688" t="n">
        <v>0.1462906234400348</v>
      </c>
      <c r="AF7688" t="n">
        <v>0.08608884701036676</v>
      </c>
      <c r="AG7688" t="n">
        <v>0.1056538888182592</v>
      </c>
      <c r="AH7688" t="n">
        <v>0.1859247876468989</v>
      </c>
      <c r="AI7688" t="n">
        <v>0.09700160102156484</v>
      </c>
      <c r="AJ7688" t="n">
        <v>0.2027673457299668</v>
      </c>
      <c r="AK7688" t="n">
        <v>0.4361228894764294</v>
      </c>
    </row>
    <row r="7689">
      <c r="A7689" t="n">
        <v>2</v>
      </c>
      <c r="B7689" t="n">
        <v>0.09592581552878733</v>
      </c>
      <c r="C7689" t="n">
        <v>0.1422853499870803</v>
      </c>
      <c r="D7689" t="n">
        <v>0.3136066356527938</v>
      </c>
      <c r="E7689" t="n">
        <v>0.1048292131727322</v>
      </c>
      <c r="F7689" t="n">
        <v>0.1127390907687047</v>
      </c>
      <c r="G7689" t="n">
        <v>0.1965079130026363</v>
      </c>
      <c r="H7689" t="n">
        <v>0.07882518282728979</v>
      </c>
      <c r="I7689" t="n">
        <v>0.09650733347413806</v>
      </c>
      <c r="J7689" t="n">
        <v>0.1714196266033844</v>
      </c>
      <c r="K7689" t="n">
        <v>0.1025924570464816</v>
      </c>
      <c r="L7689" t="n">
        <v>0.1231444337025109</v>
      </c>
      <c r="M7689" t="n">
        <v>0.2384253286776637</v>
      </c>
      <c r="N7689" t="n">
        <v>0.09081608426599136</v>
      </c>
      <c r="O7689" t="n">
        <v>0.105100215870126</v>
      </c>
      <c r="P7689" t="n">
        <v>0.201580805598135</v>
      </c>
      <c r="Q7689" t="n">
        <v>0.0932662163869265</v>
      </c>
      <c r="R7689" t="n">
        <v>0.1126320261399398</v>
      </c>
      <c r="S7689" t="n">
        <v>0.1660128984416317</v>
      </c>
      <c r="T7689" t="n">
        <v>0.1052340650682443</v>
      </c>
      <c r="U7689" t="n">
        <v>0.114370060986123</v>
      </c>
      <c r="V7689" t="n">
        <v>0.169631128701581</v>
      </c>
      <c r="W7689" t="n">
        <v>0.06437884416536546</v>
      </c>
      <c r="X7689" t="n">
        <v>0.0868684633888174</v>
      </c>
      <c r="Y7689" t="n">
        <v>0.148740668565075</v>
      </c>
      <c r="Z7689" t="n">
        <v>0.0692601730044894</v>
      </c>
      <c r="AA7689" t="n">
        <v>0.0895038590356682</v>
      </c>
      <c r="AB7689" t="n">
        <v>0.1625079522160175</v>
      </c>
      <c r="AC7689" t="n">
        <v>0.07726629625545964</v>
      </c>
      <c r="AD7689" t="n">
        <v>0.09366649533665414</v>
      </c>
      <c r="AE7689" t="n">
        <v>0.1507211816283226</v>
      </c>
      <c r="AF7689" t="n">
        <v>0.08887070461496691</v>
      </c>
      <c r="AG7689" t="n">
        <v>0.1094190218990226</v>
      </c>
      <c r="AH7689" t="n">
        <v>0.1974016678688365</v>
      </c>
      <c r="AI7689" t="n">
        <v>0.1002398429592284</v>
      </c>
      <c r="AJ7689" t="n">
        <v>0.2020179186174246</v>
      </c>
      <c r="AK7689" t="n">
        <v>0.4748882829773771</v>
      </c>
    </row>
    <row r="7690">
      <c r="A7690" t="n">
        <v>3</v>
      </c>
      <c r="B7690" t="n">
        <v>0.09573347263672842</v>
      </c>
      <c r="C7690" t="n">
        <v>0.1413700691942864</v>
      </c>
      <c r="D7690" t="n">
        <v>0.32388797856102</v>
      </c>
      <c r="E7690" t="n">
        <v>0.1052969938330135</v>
      </c>
      <c r="F7690" t="n">
        <v>0.1127537394102529</v>
      </c>
      <c r="G7690" t="n">
        <v>0.2019128315010206</v>
      </c>
      <c r="H7690" t="n">
        <v>0.08129613253020256</v>
      </c>
      <c r="I7690" t="n">
        <v>0.1009510262204638</v>
      </c>
      <c r="J7690" t="n">
        <v>0.1751974291335328</v>
      </c>
      <c r="K7690" t="n">
        <v>0.1121754939308929</v>
      </c>
      <c r="L7690" t="n">
        <v>0.1309857640458349</v>
      </c>
      <c r="M7690" t="n">
        <v>0.2463340901663313</v>
      </c>
      <c r="N7690" t="n">
        <v>0.09298189741442692</v>
      </c>
      <c r="O7690" t="n">
        <v>0.1081232033887279</v>
      </c>
      <c r="P7690" t="n">
        <v>0.203947788862064</v>
      </c>
      <c r="Q7690" t="n">
        <v>0.09587543941370774</v>
      </c>
      <c r="R7690" t="n">
        <v>0.1156074951962495</v>
      </c>
      <c r="S7690" t="n">
        <v>0.1672353863211865</v>
      </c>
      <c r="T7690" t="n">
        <v>0.1071222556276684</v>
      </c>
      <c r="U7690" t="n">
        <v>0.117879493438327</v>
      </c>
      <c r="V7690" t="n">
        <v>0.1714980417785089</v>
      </c>
      <c r="W7690" t="n">
        <v>0.06818557484128852</v>
      </c>
      <c r="X7690" t="n">
        <v>0.09038591209036154</v>
      </c>
      <c r="Y7690" t="n">
        <v>0.1521925610260413</v>
      </c>
      <c r="Z7690" t="n">
        <v>0.07236378953245987</v>
      </c>
      <c r="AA7690" t="n">
        <v>0.0924151292058262</v>
      </c>
      <c r="AB7690" t="n">
        <v>0.164757765013377</v>
      </c>
      <c r="AC7690" t="n">
        <v>0.08226204065831884</v>
      </c>
      <c r="AD7690" t="n">
        <v>0.0982264957184967</v>
      </c>
      <c r="AE7690" t="n">
        <v>0.1522828472105265</v>
      </c>
      <c r="AF7690" t="n">
        <v>0.08751585221637526</v>
      </c>
      <c r="AG7690" t="n">
        <v>0.1094992352677284</v>
      </c>
      <c r="AH7690" t="n">
        <v>0.2026908293165102</v>
      </c>
      <c r="AI7690" t="n">
        <v>0.1015083526163809</v>
      </c>
      <c r="AJ7690" t="n">
        <v>0.2054287256588469</v>
      </c>
      <c r="AK7690" t="n">
        <v>0.5047610315392975</v>
      </c>
    </row>
    <row r="7691">
      <c r="A7691" t="n">
        <v>4</v>
      </c>
      <c r="B7691" t="n">
        <v>0.1231598435408144</v>
      </c>
      <c r="C7691" t="n">
        <v>0.1570377036611764</v>
      </c>
      <c r="D7691" t="n">
        <v>0.3248005119365049</v>
      </c>
      <c r="E7691" t="n">
        <v>0.1230457894871616</v>
      </c>
      <c r="F7691" t="n">
        <v>0.1358145356163446</v>
      </c>
      <c r="G7691" t="n">
        <v>0.2081061499834189</v>
      </c>
      <c r="H7691" t="n">
        <v>0.08752267603299405</v>
      </c>
      <c r="I7691" t="n">
        <v>0.1179479322801345</v>
      </c>
      <c r="J7691" t="n">
        <v>0.1746780780330077</v>
      </c>
      <c r="K7691" t="n">
        <v>0.1516662614250307</v>
      </c>
      <c r="L7691" t="n">
        <v>0.1642414927211372</v>
      </c>
      <c r="M7691" t="n">
        <v>0.2426416625098188</v>
      </c>
      <c r="N7691" t="n">
        <v>0.1030111089269668</v>
      </c>
      <c r="O7691" t="n">
        <v>0.1219324585198605</v>
      </c>
      <c r="P7691" t="n">
        <v>0.1972943397449351</v>
      </c>
      <c r="Q7691" t="n">
        <v>0.1004294481299782</v>
      </c>
      <c r="R7691" t="n">
        <v>0.1201463671269355</v>
      </c>
      <c r="S7691" t="n">
        <v>0.1641085203378025</v>
      </c>
      <c r="T7691" t="n">
        <v>0.1077311332221245</v>
      </c>
      <c r="U7691" t="n">
        <v>0.1190549687046719</v>
      </c>
      <c r="V7691" t="n">
        <v>0.1679680731813895</v>
      </c>
      <c r="W7691" t="n">
        <v>0.06736688688710998</v>
      </c>
      <c r="X7691" t="n">
        <v>0.09196599772971412</v>
      </c>
      <c r="Y7691" t="n">
        <v>0.1483431578484458</v>
      </c>
      <c r="Z7691" t="n">
        <v>0.07232080848504895</v>
      </c>
      <c r="AA7691" t="n">
        <v>0.1004222773199207</v>
      </c>
      <c r="AB7691" t="n">
        <v>0.1609850784148461</v>
      </c>
      <c r="AC7691" t="n">
        <v>0.08457676599436266</v>
      </c>
      <c r="AD7691" t="n">
        <v>0.1111852074939972</v>
      </c>
      <c r="AE7691" t="n">
        <v>0.1484211549220601</v>
      </c>
      <c r="AF7691" t="n">
        <v>0.09541933621863033</v>
      </c>
      <c r="AG7691" t="n">
        <v>0.1268645135226657</v>
      </c>
      <c r="AH7691" t="n">
        <v>0.2065143320820416</v>
      </c>
      <c r="AI7691" t="n">
        <v>0.1292668052104219</v>
      </c>
      <c r="AJ7691" t="n">
        <v>0.2287456127637855</v>
      </c>
      <c r="AK7691" t="n">
        <v>0.5020723827102783</v>
      </c>
    </row>
    <row r="7692">
      <c r="A7692" t="n">
        <v>5</v>
      </c>
      <c r="B7692" t="n">
        <v>0.1525987943805426</v>
      </c>
      <c r="C7692" t="n">
        <v>0.1922833036275842</v>
      </c>
      <c r="D7692" t="n">
        <v>0.3261176849368803</v>
      </c>
      <c r="E7692" t="n">
        <v>0.1629961333257834</v>
      </c>
      <c r="F7692" t="n">
        <v>0.1709697475595708</v>
      </c>
      <c r="G7692" t="n">
        <v>0.2102424596175214</v>
      </c>
      <c r="H7692" t="n">
        <v>0.1232442393226819</v>
      </c>
      <c r="I7692" t="n">
        <v>0.1441985142287856</v>
      </c>
      <c r="J7692" t="n">
        <v>0.1817634628312308</v>
      </c>
      <c r="K7692" t="n">
        <v>0.163548760265872</v>
      </c>
      <c r="L7692" t="n">
        <v>0.1893280215093838</v>
      </c>
      <c r="M7692" t="n">
        <v>0.2546941324419523</v>
      </c>
      <c r="N7692" t="n">
        <v>0.1426078024160608</v>
      </c>
      <c r="O7692" t="n">
        <v>0.1610245187140395</v>
      </c>
      <c r="P7692" t="n">
        <v>0.2073177491034086</v>
      </c>
      <c r="Q7692" t="n">
        <v>0.1316637004051653</v>
      </c>
      <c r="R7692" t="n">
        <v>0.1764354874492476</v>
      </c>
      <c r="S7692" t="n">
        <v>0.1654578302430532</v>
      </c>
      <c r="T7692" t="n">
        <v>0.1698362290962669</v>
      </c>
      <c r="U7692" t="n">
        <v>0.1748549930628773</v>
      </c>
      <c r="V7692" t="n">
        <v>0.1692180700086392</v>
      </c>
      <c r="W7692" t="n">
        <v>0.08482317593816556</v>
      </c>
      <c r="X7692" t="n">
        <v>0.1203884034501683</v>
      </c>
      <c r="Y7692" t="n">
        <v>0.1483516352512663</v>
      </c>
      <c r="Z7692" t="n">
        <v>0.1127444194242002</v>
      </c>
      <c r="AA7692" t="n">
        <v>0.1416716295383341</v>
      </c>
      <c r="AB7692" t="n">
        <v>0.1627438904105652</v>
      </c>
      <c r="AC7692" t="n">
        <v>0.1282187811975494</v>
      </c>
      <c r="AD7692" t="n">
        <v>0.1414981489994602</v>
      </c>
      <c r="AE7692" t="n">
        <v>0.154749824755443</v>
      </c>
      <c r="AF7692" t="n">
        <v>0.1292776525634425</v>
      </c>
      <c r="AG7692" t="n">
        <v>0.1534296239192486</v>
      </c>
      <c r="AH7692" t="n">
        <v>0.2074237796083096</v>
      </c>
      <c r="AI7692" t="n">
        <v>0.145490249075379</v>
      </c>
      <c r="AJ7692" t="n">
        <v>0.2471262158761766</v>
      </c>
      <c r="AK7692" t="n">
        <v>0.4993078279324873</v>
      </c>
    </row>
    <row r="7693">
      <c r="A7693" t="n">
        <v>6</v>
      </c>
      <c r="B7693" t="n">
        <v>0.1555759646156746</v>
      </c>
      <c r="C7693" t="n">
        <v>0.2104546342601279</v>
      </c>
      <c r="D7693" t="n">
        <v>0.3534175658759502</v>
      </c>
      <c r="E7693" t="n">
        <v>0.1659294102032448</v>
      </c>
      <c r="F7693" t="n">
        <v>0.1744151140429697</v>
      </c>
      <c r="G7693" t="n">
        <v>0.2705413400093636</v>
      </c>
      <c r="H7693" t="n">
        <v>0.1924262901215367</v>
      </c>
      <c r="I7693" t="n">
        <v>0.2170942015747706</v>
      </c>
      <c r="J7693" t="n">
        <v>0.2388262395918058</v>
      </c>
      <c r="K7693" t="n">
        <v>0.2487364182697056</v>
      </c>
      <c r="L7693" t="n">
        <v>0.2774993038286425</v>
      </c>
      <c r="M7693" t="n">
        <v>0.3411305288466133</v>
      </c>
      <c r="N7693" t="n">
        <v>0.2182499514949759</v>
      </c>
      <c r="O7693" t="n">
        <v>0.2445633358023482</v>
      </c>
      <c r="P7693" t="n">
        <v>0.2352245272166729</v>
      </c>
      <c r="Q7693" t="n">
        <v>0.2285244009798781</v>
      </c>
      <c r="R7693" t="n">
        <v>0.2795104580964516</v>
      </c>
      <c r="S7693" t="n">
        <v>0.1836034819949582</v>
      </c>
      <c r="T7693" t="n">
        <v>0.2444442536758263</v>
      </c>
      <c r="U7693" t="n">
        <v>0.2743202443611029</v>
      </c>
      <c r="V7693" t="n">
        <v>0.1879433083623412</v>
      </c>
      <c r="W7693" t="n">
        <v>0.1883786705148367</v>
      </c>
      <c r="X7693" t="n">
        <v>0.2181717377360133</v>
      </c>
      <c r="Y7693" t="n">
        <v>0.1606380411265303</v>
      </c>
      <c r="Z7693" t="n">
        <v>0.1732294021669889</v>
      </c>
      <c r="AA7693" t="n">
        <v>0.2201624760092395</v>
      </c>
      <c r="AB7693" t="n">
        <v>0.1979473905373041</v>
      </c>
      <c r="AC7693" t="n">
        <v>0.22961938401319</v>
      </c>
      <c r="AD7693" t="n">
        <v>0.2341211051122729</v>
      </c>
      <c r="AE7693" t="n">
        <v>0.2090787200605329</v>
      </c>
      <c r="AF7693" t="n">
        <v>0.139009262463786</v>
      </c>
      <c r="AG7693" t="n">
        <v>0.1689387728379441</v>
      </c>
      <c r="AH7693" t="n">
        <v>0.262074393039355</v>
      </c>
      <c r="AI7693" t="n">
        <v>0.1563192086733723</v>
      </c>
      <c r="AJ7693" t="n">
        <v>0.2596493991770585</v>
      </c>
      <c r="AK7693" t="n">
        <v>0.5552569003016697</v>
      </c>
    </row>
    <row r="7694">
      <c r="A7694" t="n">
        <v>7</v>
      </c>
      <c r="B7694" t="n">
        <v>0.2363753734784696</v>
      </c>
      <c r="C7694" t="n">
        <v>0.2864929490956117</v>
      </c>
      <c r="D7694" t="n">
        <v>0.4206625891909868</v>
      </c>
      <c r="E7694" t="n">
        <v>0.2522353026887109</v>
      </c>
      <c r="F7694" t="n">
        <v>0.2646434066808889</v>
      </c>
      <c r="G7694" t="n">
        <v>0.3186854805237141</v>
      </c>
      <c r="H7694" t="n">
        <v>0.5443211437121263</v>
      </c>
      <c r="I7694" t="n">
        <v>0.5693129042069435</v>
      </c>
      <c r="J7694" t="n">
        <v>0.4820484553455083</v>
      </c>
      <c r="K7694" t="n">
        <v>0.6889678262084432</v>
      </c>
      <c r="L7694" t="n">
        <v>0.7272311906825109</v>
      </c>
      <c r="M7694" t="n">
        <v>0.6353615406520614</v>
      </c>
      <c r="N7694" t="n">
        <v>0.6126179757066418</v>
      </c>
      <c r="O7694" t="n">
        <v>0.6813103361849833</v>
      </c>
      <c r="P7694" t="n">
        <v>0.523063624449559</v>
      </c>
      <c r="Q7694" t="n">
        <v>0.6009662828503066</v>
      </c>
      <c r="R7694" t="n">
        <v>0.6517029663094525</v>
      </c>
      <c r="S7694" t="n">
        <v>0.5339769721780596</v>
      </c>
      <c r="T7694" t="n">
        <v>0.5791125253114479</v>
      </c>
      <c r="U7694" t="n">
        <v>0.6460734711703355</v>
      </c>
      <c r="V7694" t="n">
        <v>0.4520311546713772</v>
      </c>
      <c r="W7694" t="n">
        <v>0.4774011712588875</v>
      </c>
      <c r="X7694" t="n">
        <v>0.5532936826119398</v>
      </c>
      <c r="Y7694" t="n">
        <v>0.4272266627034808</v>
      </c>
      <c r="Z7694" t="n">
        <v>0.4903470341088612</v>
      </c>
      <c r="AA7694" t="n">
        <v>0.6198759718987652</v>
      </c>
      <c r="AB7694" t="n">
        <v>0.4985724841122094</v>
      </c>
      <c r="AC7694" t="n">
        <v>0.5816183878311745</v>
      </c>
      <c r="AD7694" t="n">
        <v>0.6385245968378944</v>
      </c>
      <c r="AE7694" t="n">
        <v>0.5194247692217812</v>
      </c>
      <c r="AF7694" t="n">
        <v>0.2112673946354999</v>
      </c>
      <c r="AG7694" t="n">
        <v>0.2565463140740424</v>
      </c>
      <c r="AH7694" t="n">
        <v>0.323257620185518</v>
      </c>
      <c r="AI7694" t="n">
        <v>0.2383524302155932</v>
      </c>
      <c r="AJ7694" t="n">
        <v>0.3329190270050011</v>
      </c>
      <c r="AK7694" t="n">
        <v>0.5875965921986722</v>
      </c>
    </row>
    <row r="7695">
      <c r="A7695" t="n">
        <v>8</v>
      </c>
      <c r="B7695" t="n">
        <v>0.6509057709295966</v>
      </c>
      <c r="C7695" t="n">
        <v>0.7312059724235785</v>
      </c>
      <c r="D7695" t="n">
        <v>0.724338436066029</v>
      </c>
      <c r="E7695" t="n">
        <v>0.6940103156996494</v>
      </c>
      <c r="F7695" t="n">
        <v>0.7295942850526791</v>
      </c>
      <c r="G7695" t="n">
        <v>0.6140609815423198</v>
      </c>
      <c r="H7695" t="n">
        <v>0.6792886650485987</v>
      </c>
      <c r="I7695" t="n">
        <v>0.7931251317072964</v>
      </c>
      <c r="J7695" t="n">
        <v>0.6951350711067933</v>
      </c>
      <c r="K7695" t="n">
        <v>0.8739849954046677</v>
      </c>
      <c r="L7695" t="n">
        <v>0.9006438186227501</v>
      </c>
      <c r="M7695" t="n">
        <v>0.8362729892801104</v>
      </c>
      <c r="N7695" t="n">
        <v>0.783585421176783</v>
      </c>
      <c r="O7695" t="n">
        <v>0.8644507175374152</v>
      </c>
      <c r="P7695" t="n">
        <v>0.7576828521073115</v>
      </c>
      <c r="Q7695" t="n">
        <v>0.7961371868603293</v>
      </c>
      <c r="R7695" t="n">
        <v>0.816499203253118</v>
      </c>
      <c r="S7695" t="n">
        <v>0.7403681470032459</v>
      </c>
      <c r="T7695" t="n">
        <v>0.7276675612086346</v>
      </c>
      <c r="U7695" t="n">
        <v>0.7960522681813251</v>
      </c>
      <c r="V7695" t="n">
        <v>0.6895750371478966</v>
      </c>
      <c r="W7695" t="n">
        <v>0.5765871960129095</v>
      </c>
      <c r="X7695" t="n">
        <v>0.7060805434723463</v>
      </c>
      <c r="Y7695" t="n">
        <v>0.6957550200132936</v>
      </c>
      <c r="Z7695" t="n">
        <v>0.742669518213251</v>
      </c>
      <c r="AA7695" t="n">
        <v>0.8076073305505649</v>
      </c>
      <c r="AB7695" t="n">
        <v>0.6818603256454251</v>
      </c>
      <c r="AC7695" t="n">
        <v>0.7710655624413135</v>
      </c>
      <c r="AD7695" t="n">
        <v>0.8028252278514468</v>
      </c>
      <c r="AE7695" t="n">
        <v>0.6974109017331867</v>
      </c>
      <c r="AF7695" t="n">
        <v>0.5840231671658255</v>
      </c>
      <c r="AG7695" t="n">
        <v>0.7031679099118558</v>
      </c>
      <c r="AH7695" t="n">
        <v>0.6092985622387656</v>
      </c>
      <c r="AI7695" t="n">
        <v>0.6609633433632761</v>
      </c>
      <c r="AJ7695" t="n">
        <v>0.7306978934964934</v>
      </c>
      <c r="AK7695" t="n">
        <v>0.8305587579682459</v>
      </c>
    </row>
    <row r="7696">
      <c r="A7696" t="n">
        <v>9</v>
      </c>
      <c r="B7696" t="n">
        <v>0.8040511439242485</v>
      </c>
      <c r="C7696" t="n">
        <v>0.8972646665698286</v>
      </c>
      <c r="D7696" t="n">
        <v>0.9138168588674538</v>
      </c>
      <c r="E7696" t="n">
        <v>0.8622385955471754</v>
      </c>
      <c r="F7696" t="n">
        <v>0.905244618084602</v>
      </c>
      <c r="G7696" t="n">
        <v>0.8192183677526993</v>
      </c>
      <c r="H7696" t="n">
        <v>0.7788671008507344</v>
      </c>
      <c r="I7696" t="n">
        <v>0.8772880580749396</v>
      </c>
      <c r="J7696" t="n">
        <v>0.7540536026421176</v>
      </c>
      <c r="K7696" t="n">
        <v>0.9314228794040399</v>
      </c>
      <c r="L7696" t="n">
        <v>0.9525528202278774</v>
      </c>
      <c r="M7696" t="n">
        <v>0.8767241362834531</v>
      </c>
      <c r="N7696" t="n">
        <v>0.8370496053222778</v>
      </c>
      <c r="O7696" t="n">
        <v>0.9187135285578036</v>
      </c>
      <c r="P7696" t="n">
        <v>0.8440410931313262</v>
      </c>
      <c r="Q7696" t="n">
        <v>0.8432350279104939</v>
      </c>
      <c r="R7696" t="n">
        <v>0.8574701388885168</v>
      </c>
      <c r="S7696" t="n">
        <v>0.8068546963602214</v>
      </c>
      <c r="T7696" t="n">
        <v>0.8907418570473499</v>
      </c>
      <c r="U7696" t="n">
        <v>0.8576419935201499</v>
      </c>
      <c r="V7696" t="n">
        <v>0.7114973390978088</v>
      </c>
      <c r="W7696" t="n">
        <v>0.6849323575473675</v>
      </c>
      <c r="X7696" t="n">
        <v>0.7728851475143952</v>
      </c>
      <c r="Y7696" t="n">
        <v>0.7263414893896032</v>
      </c>
      <c r="Z7696" t="n">
        <v>0.8488528486747661</v>
      </c>
      <c r="AA7696" t="n">
        <v>0.8809667507605331</v>
      </c>
      <c r="AB7696" t="n">
        <v>0.7753701445520308</v>
      </c>
      <c r="AC7696" t="n">
        <v>0.9118608563085893</v>
      </c>
      <c r="AD7696" t="n">
        <v>0.9118055285187727</v>
      </c>
      <c r="AE7696" t="n">
        <v>0.7530621925146721</v>
      </c>
      <c r="AF7696" t="n">
        <v>0.7404096383921418</v>
      </c>
      <c r="AG7696" t="n">
        <v>0.8760385119212037</v>
      </c>
      <c r="AH7696" t="n">
        <v>0.8130553567386121</v>
      </c>
      <c r="AI7696" t="n">
        <v>0.8196275452933275</v>
      </c>
      <c r="AJ7696" t="n">
        <v>0.8882876808717552</v>
      </c>
      <c r="AK7696" t="n">
        <v>0.9913196662543196</v>
      </c>
    </row>
    <row r="7697">
      <c r="A7697" t="n">
        <v>10</v>
      </c>
      <c r="B7697" t="n">
        <v>0.906143604522714</v>
      </c>
      <c r="C7697" t="n">
        <v>0.9510914765216506</v>
      </c>
      <c r="D7697" t="n">
        <v>0.917780761079423</v>
      </c>
      <c r="E7697" t="n">
        <v>0.9265097467528558</v>
      </c>
      <c r="F7697" t="n">
        <v>0.953472050077385</v>
      </c>
      <c r="G7697" t="n">
        <v>0.8428082273729016</v>
      </c>
      <c r="H7697" t="n">
        <v>0.8795187458990152</v>
      </c>
      <c r="I7697" t="n">
        <v>0.9442375465365778</v>
      </c>
      <c r="J7697" t="n">
        <v>0.9254760335171032</v>
      </c>
      <c r="K7697" t="n">
        <v>0.9682629356182975</v>
      </c>
      <c r="L7697" t="n">
        <v>0.9901696874097348</v>
      </c>
      <c r="M7697" t="n">
        <v>1</v>
      </c>
      <c r="N7697" t="n">
        <v>0.8789799648721511</v>
      </c>
      <c r="O7697" t="n">
        <v>0.9604586498294123</v>
      </c>
      <c r="P7697" t="n">
        <v>0.9948591183070631</v>
      </c>
      <c r="Q7697" t="n">
        <v>0.8838203221558418</v>
      </c>
      <c r="R7697" t="n">
        <v>0.9165030126651765</v>
      </c>
      <c r="S7697" t="n">
        <v>0.8909793363371997</v>
      </c>
      <c r="T7697" t="n">
        <v>0.922293776739159</v>
      </c>
      <c r="U7697" t="n">
        <v>0.9025823663812654</v>
      </c>
      <c r="V7697" t="n">
        <v>0.8397795826904895</v>
      </c>
      <c r="W7697" t="n">
        <v>0.7710652252744167</v>
      </c>
      <c r="X7697" t="n">
        <v>0.8320623576864893</v>
      </c>
      <c r="Y7697" t="n">
        <v>0.8612602824935537</v>
      </c>
      <c r="Z7697" t="n">
        <v>0.9178283203532708</v>
      </c>
      <c r="AA7697" t="n">
        <v>0.9298077931987919</v>
      </c>
      <c r="AB7697" t="n">
        <v>0.9003937198810315</v>
      </c>
      <c r="AC7697" t="n">
        <v>0.9001599967592703</v>
      </c>
      <c r="AD7697" t="n">
        <v>0.9531602011112367</v>
      </c>
      <c r="AE7697" t="n">
        <v>0.8993215983008203</v>
      </c>
      <c r="AF7697" t="n">
        <v>0.9041283329399578</v>
      </c>
      <c r="AG7697" t="n">
        <v>0.946395999316726</v>
      </c>
      <c r="AH7697" t="n">
        <v>0.8375097635274235</v>
      </c>
      <c r="AI7697" t="n">
        <v>0.865848941340004</v>
      </c>
      <c r="AJ7697" t="n">
        <v>0.9168251952858348</v>
      </c>
      <c r="AK7697" t="n">
        <v>0.9708660192365216</v>
      </c>
    </row>
    <row r="7698">
      <c r="A7698" t="n">
        <v>11</v>
      </c>
      <c r="B7698" t="n">
        <v>0.9661410534841808</v>
      </c>
      <c r="C7698" t="n">
        <v>1</v>
      </c>
      <c r="D7698" t="n">
        <v>1</v>
      </c>
      <c r="E7698" t="n">
        <v>0.9819312957524292</v>
      </c>
      <c r="F7698" t="n">
        <v>1</v>
      </c>
      <c r="G7698" t="n">
        <v>0.9854889551965055</v>
      </c>
      <c r="H7698" t="n">
        <v>0.8725252189273073</v>
      </c>
      <c r="I7698" t="n">
        <v>0.9418386047352463</v>
      </c>
      <c r="J7698" t="n">
        <v>0.9803421682470983</v>
      </c>
      <c r="K7698" t="n">
        <v>0.9501272650283891</v>
      </c>
      <c r="L7698" t="n">
        <v>0.962737373349117</v>
      </c>
      <c r="M7698" t="n">
        <v>0.9589484990434473</v>
      </c>
      <c r="N7698" t="n">
        <v>0.907599045982763</v>
      </c>
      <c r="O7698" t="n">
        <v>0.9485168452133306</v>
      </c>
      <c r="P7698" t="n">
        <v>0.9206801646802482</v>
      </c>
      <c r="Q7698" t="n">
        <v>0.8734272412628554</v>
      </c>
      <c r="R7698" t="n">
        <v>0.8949039298732925</v>
      </c>
      <c r="S7698" t="n">
        <v>0.8768906242619682</v>
      </c>
      <c r="T7698" t="n">
        <v>0.905414173908255</v>
      </c>
      <c r="U7698" t="n">
        <v>0.8996053383873545</v>
      </c>
      <c r="V7698" t="n">
        <v>0.8245744273118896</v>
      </c>
      <c r="W7698" t="n">
        <v>0.7969650391340505</v>
      </c>
      <c r="X7698" t="n">
        <v>0.8316541465569783</v>
      </c>
      <c r="Y7698" t="n">
        <v>0.8452148107645002</v>
      </c>
      <c r="Z7698" t="n">
        <v>0.9396964357677756</v>
      </c>
      <c r="AA7698" t="n">
        <v>0.934133914248404</v>
      </c>
      <c r="AB7698" t="n">
        <v>0.9243839746720929</v>
      </c>
      <c r="AC7698" t="n">
        <v>0.9642214610755143</v>
      </c>
      <c r="AD7698" t="n">
        <v>0.9655069119119154</v>
      </c>
      <c r="AE7698" t="n">
        <v>0.905214297450614</v>
      </c>
      <c r="AF7698" t="n">
        <v>1</v>
      </c>
      <c r="AG7698" t="n">
        <v>1</v>
      </c>
      <c r="AH7698" t="n">
        <v>0.9813778744044854</v>
      </c>
      <c r="AI7698" t="n">
        <v>0.9649885129115976</v>
      </c>
      <c r="AJ7698" t="n">
        <v>0.9769388906042255</v>
      </c>
      <c r="AK7698" t="n">
        <v>1</v>
      </c>
    </row>
    <row r="7699">
      <c r="A7699" t="n">
        <v>12</v>
      </c>
      <c r="B7699" t="n">
        <v>1</v>
      </c>
      <c r="C7699" t="n">
        <v>0.9854980690946644</v>
      </c>
      <c r="D7699" t="n">
        <v>0.9668284739550119</v>
      </c>
      <c r="E7699" t="n">
        <v>0.9630076384939121</v>
      </c>
      <c r="F7699" t="n">
        <v>0.9753303096420266</v>
      </c>
      <c r="G7699" t="n">
        <v>0.954919757468972</v>
      </c>
      <c r="H7699" t="n">
        <v>0.8293838533022434</v>
      </c>
      <c r="I7699" t="n">
        <v>0.9180220984191796</v>
      </c>
      <c r="J7699" t="n">
        <v>0.9297501921206476</v>
      </c>
      <c r="K7699" t="n">
        <v>0.8915226801831814</v>
      </c>
      <c r="L7699" t="n">
        <v>0.9070446054058579</v>
      </c>
      <c r="M7699" t="n">
        <v>0.9224781311576298</v>
      </c>
      <c r="N7699" t="n">
        <v>0.8153801453618985</v>
      </c>
      <c r="O7699" t="n">
        <v>0.888146743209406</v>
      </c>
      <c r="P7699" t="n">
        <v>0.8736170260452961</v>
      </c>
      <c r="Q7699" t="n">
        <v>0.8701121272387679</v>
      </c>
      <c r="R7699" t="n">
        <v>0.8816017087339925</v>
      </c>
      <c r="S7699" t="n">
        <v>0.87753579206976</v>
      </c>
      <c r="T7699" t="n">
        <v>0.9211851086295836</v>
      </c>
      <c r="U7699" t="n">
        <v>0.8768970999966882</v>
      </c>
      <c r="V7699" t="n">
        <v>0.9057882855111915</v>
      </c>
      <c r="W7699" t="n">
        <v>0.8214282895283626</v>
      </c>
      <c r="X7699" t="n">
        <v>0.8493396926889427</v>
      </c>
      <c r="Y7699" t="n">
        <v>0.8664986551395182</v>
      </c>
      <c r="Z7699" t="n">
        <v>0.9004357508397662</v>
      </c>
      <c r="AA7699" t="n">
        <v>0.900791287889984</v>
      </c>
      <c r="AB7699" t="n">
        <v>0.8998376326808948</v>
      </c>
      <c r="AC7699" t="n">
        <v>0.8972714397725668</v>
      </c>
      <c r="AD7699" t="n">
        <v>0.9217987601721735</v>
      </c>
      <c r="AE7699" t="n">
        <v>0.8965200340517081</v>
      </c>
      <c r="AF7699" t="n">
        <v>0.978302794759505</v>
      </c>
      <c r="AG7699" t="n">
        <v>0.974141780650331</v>
      </c>
      <c r="AH7699" t="n">
        <v>0.9514912274807465</v>
      </c>
      <c r="AI7699" t="n">
        <v>1</v>
      </c>
      <c r="AJ7699" t="n">
        <v>1</v>
      </c>
      <c r="AK7699" t="n">
        <v>0.9655105163558531</v>
      </c>
    </row>
    <row r="7700">
      <c r="A7700" t="n">
        <v>13</v>
      </c>
      <c r="B7700" t="n">
        <v>0.8914737796207209</v>
      </c>
      <c r="C7700" t="n">
        <v>0.9155926443133342</v>
      </c>
      <c r="D7700" t="n">
        <v>0.9461652656034836</v>
      </c>
      <c r="E7700" t="n">
        <v>0.9062195351984209</v>
      </c>
      <c r="F7700" t="n">
        <v>0.9174287230503567</v>
      </c>
      <c r="G7700" t="n">
        <v>0.9298587106547003</v>
      </c>
      <c r="H7700" t="n">
        <v>0.8406365863460199</v>
      </c>
      <c r="I7700" t="n">
        <v>0.9169196615504314</v>
      </c>
      <c r="J7700" t="n">
        <v>0.951165965654852</v>
      </c>
      <c r="K7700" t="n">
        <v>0.893413608289484</v>
      </c>
      <c r="L7700" t="n">
        <v>0.9126114462086192</v>
      </c>
      <c r="M7700" t="n">
        <v>0.9597779574300551</v>
      </c>
      <c r="N7700" t="n">
        <v>0.909462340954579</v>
      </c>
      <c r="O7700" t="n">
        <v>0.9122625145289639</v>
      </c>
      <c r="P7700" t="n">
        <v>0.8801853667430825</v>
      </c>
      <c r="Q7700" t="n">
        <v>0.9121166690667879</v>
      </c>
      <c r="R7700" t="n">
        <v>0.9107212137083002</v>
      </c>
      <c r="S7700" t="n">
        <v>0.9356165939453608</v>
      </c>
      <c r="T7700" t="n">
        <v>0.9238524028784753</v>
      </c>
      <c r="U7700" t="n">
        <v>0.8913450885374329</v>
      </c>
      <c r="V7700" t="n">
        <v>1</v>
      </c>
      <c r="W7700" t="n">
        <v>0.8817318018656752</v>
      </c>
      <c r="X7700" t="n">
        <v>0.8840825835583714</v>
      </c>
      <c r="Y7700" t="n">
        <v>0.9612521759771068</v>
      </c>
      <c r="Z7700" t="n">
        <v>0.9142743650897414</v>
      </c>
      <c r="AA7700" t="n">
        <v>0.915178232783336</v>
      </c>
      <c r="AB7700" t="n">
        <v>0.9283505468895199</v>
      </c>
      <c r="AC7700" t="n">
        <v>0.9227153034753544</v>
      </c>
      <c r="AD7700" t="n">
        <v>0.9398907509121169</v>
      </c>
      <c r="AE7700" t="n">
        <v>0.9577218041220419</v>
      </c>
      <c r="AF7700" t="n">
        <v>0.9327265261847429</v>
      </c>
      <c r="AG7700" t="n">
        <v>0.9197636722928337</v>
      </c>
      <c r="AH7700" t="n">
        <v>0.9168288804388146</v>
      </c>
      <c r="AI7700" t="n">
        <v>0.9468689410090434</v>
      </c>
      <c r="AJ7700" t="n">
        <v>0.9406911826791599</v>
      </c>
      <c r="AK7700" t="n">
        <v>0.9365602881119262</v>
      </c>
    </row>
    <row r="7701">
      <c r="A7701" t="n">
        <v>14</v>
      </c>
      <c r="B7701" t="n">
        <v>0.843251877161743</v>
      </c>
      <c r="C7701" t="n">
        <v>0.9143625126986288</v>
      </c>
      <c r="D7701" t="n">
        <v>0.9473862866137858</v>
      </c>
      <c r="E7701" t="n">
        <v>0.9106093519344372</v>
      </c>
      <c r="F7701" t="n">
        <v>0.9226111967445867</v>
      </c>
      <c r="G7701" t="n">
        <v>0.9948867381300575</v>
      </c>
      <c r="H7701" t="n">
        <v>0.9563284863194556</v>
      </c>
      <c r="I7701" t="n">
        <v>0.9706725692137069</v>
      </c>
      <c r="J7701" t="n">
        <v>0.9819194027664254</v>
      </c>
      <c r="K7701" t="n">
        <v>0.9715953148081041</v>
      </c>
      <c r="L7701" t="n">
        <v>0.9877841348183474</v>
      </c>
      <c r="M7701" t="n">
        <v>0.9907937763864282</v>
      </c>
      <c r="N7701" t="n">
        <v>1</v>
      </c>
      <c r="O7701" t="n">
        <v>0.9926480804669603</v>
      </c>
      <c r="P7701" t="n">
        <v>0.951422173802296</v>
      </c>
      <c r="Q7701" t="n">
        <v>0.9922575957938092</v>
      </c>
      <c r="R7701" t="n">
        <v>1</v>
      </c>
      <c r="S7701" t="n">
        <v>1</v>
      </c>
      <c r="T7701" t="n">
        <v>0.9767774336730666</v>
      </c>
      <c r="U7701" t="n">
        <v>0.9660793449996692</v>
      </c>
      <c r="V7701" t="n">
        <v>0.9938277649450232</v>
      </c>
      <c r="W7701" t="n">
        <v>0.9564910242641793</v>
      </c>
      <c r="X7701" t="n">
        <v>0.9559076369418011</v>
      </c>
      <c r="Y7701" t="n">
        <v>1</v>
      </c>
      <c r="Z7701" t="n">
        <v>0.9716375124725226</v>
      </c>
      <c r="AA7701" t="n">
        <v>0.974330376863474</v>
      </c>
      <c r="AB7701" t="n">
        <v>1</v>
      </c>
      <c r="AC7701" t="n">
        <v>1</v>
      </c>
      <c r="AD7701" t="n">
        <v>1</v>
      </c>
      <c r="AE7701" t="n">
        <v>1</v>
      </c>
      <c r="AF7701" t="n">
        <v>0.9494766781336635</v>
      </c>
      <c r="AG7701" t="n">
        <v>0.9416306324377537</v>
      </c>
      <c r="AH7701" t="n">
        <v>0.9437165517364421</v>
      </c>
      <c r="AI7701" t="n">
        <v>0.8995141775217123</v>
      </c>
      <c r="AJ7701" t="n">
        <v>0.929079525810917</v>
      </c>
      <c r="AK7701" t="n">
        <v>0.9473321689410896</v>
      </c>
    </row>
    <row r="7702">
      <c r="A7702" t="n">
        <v>15</v>
      </c>
      <c r="B7702" t="n">
        <v>0.9093753711101316</v>
      </c>
      <c r="C7702" t="n">
        <v>0.9774395509581103</v>
      </c>
      <c r="D7702" t="n">
        <v>0.9868794417939925</v>
      </c>
      <c r="E7702" t="n">
        <v>0.9893189481463155</v>
      </c>
      <c r="F7702" t="n">
        <v>0.992942230580702</v>
      </c>
      <c r="G7702" t="n">
        <v>0.9936661150497702</v>
      </c>
      <c r="H7702" t="n">
        <v>0.97756137002972</v>
      </c>
      <c r="I7702" t="n">
        <v>0.9837679322492316</v>
      </c>
      <c r="J7702" t="n">
        <v>1</v>
      </c>
      <c r="K7702" t="n">
        <v>0.9792856278330252</v>
      </c>
      <c r="L7702" t="n">
        <v>0.9843059216165381</v>
      </c>
      <c r="M7702" t="n">
        <v>0.9958209344594092</v>
      </c>
      <c r="N7702" t="n">
        <v>0.9341043292010458</v>
      </c>
      <c r="O7702" t="n">
        <v>0.979116810611746</v>
      </c>
      <c r="P7702" t="n">
        <v>1</v>
      </c>
      <c r="Q7702" t="n">
        <v>0.9807847551120124</v>
      </c>
      <c r="R7702" t="n">
        <v>0.9638953125673009</v>
      </c>
      <c r="S7702" t="n">
        <v>0.6716063094845127</v>
      </c>
      <c r="T7702" t="n">
        <v>0.9817778513865469</v>
      </c>
      <c r="U7702" t="n">
        <v>0.9703323895415525</v>
      </c>
      <c r="V7702" t="n">
        <v>0.6236427475135989</v>
      </c>
      <c r="W7702" t="n">
        <v>0.9732243885203072</v>
      </c>
      <c r="X7702" t="n">
        <v>0.9609457676371221</v>
      </c>
      <c r="Y7702" t="n">
        <v>0.9263585236708954</v>
      </c>
      <c r="Z7702" t="n">
        <v>1</v>
      </c>
      <c r="AA7702" t="n">
        <v>0.9866934824656821</v>
      </c>
      <c r="AB7702" t="n">
        <v>0.9891419827028669</v>
      </c>
      <c r="AC7702" t="n">
        <v>0.9966739730474569</v>
      </c>
      <c r="AD7702" t="n">
        <v>0.9792918027760703</v>
      </c>
      <c r="AE7702" t="n">
        <v>0.9982826375922991</v>
      </c>
      <c r="AF7702" t="n">
        <v>0.9882571305929125</v>
      </c>
      <c r="AG7702" t="n">
        <v>0.995620327166914</v>
      </c>
      <c r="AH7702" t="n">
        <v>1</v>
      </c>
      <c r="AI7702" t="n">
        <v>0.9223863081628656</v>
      </c>
      <c r="AJ7702" t="n">
        <v>0.9594559512032212</v>
      </c>
      <c r="AK7702" t="n">
        <v>0.9490753753586745</v>
      </c>
    </row>
    <row r="7703">
      <c r="A7703" t="n">
        <v>16</v>
      </c>
      <c r="B7703" t="n">
        <v>0.9059903392103081</v>
      </c>
      <c r="C7703" t="n">
        <v>0.9566520693022617</v>
      </c>
      <c r="D7703" t="n">
        <v>0.9916662812088785</v>
      </c>
      <c r="E7703" t="n">
        <v>0.9940391327195082</v>
      </c>
      <c r="F7703" t="n">
        <v>0.9866951691086813</v>
      </c>
      <c r="G7703" t="n">
        <v>1</v>
      </c>
      <c r="H7703" t="n">
        <v>1</v>
      </c>
      <c r="I7703" t="n">
        <v>1</v>
      </c>
      <c r="J7703" t="n">
        <v>0.8955445844972464</v>
      </c>
      <c r="K7703" t="n">
        <v>1</v>
      </c>
      <c r="L7703" t="n">
        <v>1</v>
      </c>
      <c r="M7703" t="n">
        <v>0.8882027700852202</v>
      </c>
      <c r="N7703" t="n">
        <v>0.9564116940507313</v>
      </c>
      <c r="O7703" t="n">
        <v>1</v>
      </c>
      <c r="P7703" t="n">
        <v>0.9515661917859164</v>
      </c>
      <c r="Q7703" t="n">
        <v>1</v>
      </c>
      <c r="R7703" t="n">
        <v>0.9728714405983316</v>
      </c>
      <c r="S7703" t="n">
        <v>0.7867211195941256</v>
      </c>
      <c r="T7703" t="n">
        <v>1</v>
      </c>
      <c r="U7703" t="n">
        <v>1</v>
      </c>
      <c r="V7703" t="n">
        <v>0.7446363487107747</v>
      </c>
      <c r="W7703" t="n">
        <v>1</v>
      </c>
      <c r="X7703" t="n">
        <v>1</v>
      </c>
      <c r="Y7703" t="n">
        <v>0.9987037521249802</v>
      </c>
      <c r="Z7703" t="n">
        <v>0.9900029932771227</v>
      </c>
      <c r="AA7703" t="n">
        <v>1</v>
      </c>
      <c r="AB7703" t="n">
        <v>0.8891823764206346</v>
      </c>
      <c r="AC7703" t="n">
        <v>0.9889497112084883</v>
      </c>
      <c r="AD7703" t="n">
        <v>0.991339169597246</v>
      </c>
      <c r="AE7703" t="n">
        <v>0.8788959558654793</v>
      </c>
      <c r="AF7703" t="n">
        <v>0.9334258886718868</v>
      </c>
      <c r="AG7703" t="n">
        <v>0.9733698772692517</v>
      </c>
      <c r="AH7703" t="n">
        <v>0.9615383635088407</v>
      </c>
      <c r="AI7703" t="n">
        <v>0.9088900135418015</v>
      </c>
      <c r="AJ7703" t="n">
        <v>0.9342056345660655</v>
      </c>
      <c r="AK7703" t="n">
        <v>0.9509925642231966</v>
      </c>
    </row>
    <row r="7704">
      <c r="A7704" t="n">
        <v>17</v>
      </c>
      <c r="B7704" t="n">
        <v>0.90631852321259</v>
      </c>
      <c r="C7704" t="n">
        <v>0.9631799940606222</v>
      </c>
      <c r="D7704" t="n">
        <v>0.855888926969286</v>
      </c>
      <c r="E7704" t="n">
        <v>1</v>
      </c>
      <c r="F7704" t="n">
        <v>0.9901727386384283</v>
      </c>
      <c r="G7704" t="n">
        <v>0.8784904364062642</v>
      </c>
      <c r="H7704" t="n">
        <v>0.8857153479564892</v>
      </c>
      <c r="I7704" t="n">
        <v>0.9152997494634544</v>
      </c>
      <c r="J7704" t="n">
        <v>0.7269180124085656</v>
      </c>
      <c r="K7704" t="n">
        <v>0.8984839174140292</v>
      </c>
      <c r="L7704" t="n">
        <v>0.9017997955518665</v>
      </c>
      <c r="M7704" t="n">
        <v>0.7232576118096528</v>
      </c>
      <c r="N7704" t="n">
        <v>0.8213638144861531</v>
      </c>
      <c r="O7704" t="n">
        <v>0.8928948968034933</v>
      </c>
      <c r="P7704" t="n">
        <v>0.6846875415509296</v>
      </c>
      <c r="Q7704" t="n">
        <v>0.9272521665431244</v>
      </c>
      <c r="R7704" t="n">
        <v>0.9049771307665918</v>
      </c>
      <c r="S7704" t="n">
        <v>0.6803020138900834</v>
      </c>
      <c r="T7704" t="n">
        <v>0.8781365414286972</v>
      </c>
      <c r="U7704" t="n">
        <v>0.8927038468842051</v>
      </c>
      <c r="V7704" t="n">
        <v>0.5922689893781662</v>
      </c>
      <c r="W7704" t="n">
        <v>0.887415490462918</v>
      </c>
      <c r="X7704" t="n">
        <v>0.901745372076716</v>
      </c>
      <c r="Y7704" t="n">
        <v>0.8222292602326889</v>
      </c>
      <c r="Z7704" t="n">
        <v>0.8412298070869462</v>
      </c>
      <c r="AA7704" t="n">
        <v>0.8733693951002252</v>
      </c>
      <c r="AB7704" t="n">
        <v>0.7081935851226019</v>
      </c>
      <c r="AC7704" t="n">
        <v>0.8725417632621367</v>
      </c>
      <c r="AD7704" t="n">
        <v>0.869540002313517</v>
      </c>
      <c r="AE7704" t="n">
        <v>0.6593075532924008</v>
      </c>
      <c r="AF7704" t="n">
        <v>0.8999569223281142</v>
      </c>
      <c r="AG7704" t="n">
        <v>0.9585831353310315</v>
      </c>
      <c r="AH7704" t="n">
        <v>0.8307316569068079</v>
      </c>
      <c r="AI7704" t="n">
        <v>0.8979174653387794</v>
      </c>
      <c r="AJ7704" t="n">
        <v>0.911916951797638</v>
      </c>
      <c r="AK7704" t="n">
        <v>0.8610071892703558</v>
      </c>
    </row>
    <row r="7705">
      <c r="A7705" t="n">
        <v>18</v>
      </c>
      <c r="B7705" t="n">
        <v>0.7900155261483143</v>
      </c>
      <c r="C7705" t="n">
        <v>0.8578749798116577</v>
      </c>
      <c r="D7705" t="n">
        <v>0.6653928956062547</v>
      </c>
      <c r="E7705" t="n">
        <v>0.8635588045733584</v>
      </c>
      <c r="F7705" t="n">
        <v>0.8772517530814198</v>
      </c>
      <c r="G7705" t="n">
        <v>0.6619043198380755</v>
      </c>
      <c r="H7705" t="n">
        <v>0.8220699102948622</v>
      </c>
      <c r="I7705" t="n">
        <v>0.8488399952314974</v>
      </c>
      <c r="J7705" t="n">
        <v>0.6121221258038866</v>
      </c>
      <c r="K7705" t="n">
        <v>0.8491939043517206</v>
      </c>
      <c r="L7705" t="n">
        <v>0.8538768027270131</v>
      </c>
      <c r="M7705" t="n">
        <v>0.6189852322005686</v>
      </c>
      <c r="N7705" t="n">
        <v>0.7885286256229067</v>
      </c>
      <c r="O7705" t="n">
        <v>0.8490132816497554</v>
      </c>
      <c r="P7705" t="n">
        <v>0.615598586291608</v>
      </c>
      <c r="Q7705" t="n">
        <v>0.9140270737586347</v>
      </c>
      <c r="R7705" t="n">
        <v>0.8704808722614652</v>
      </c>
      <c r="S7705" t="n">
        <v>0.6486441510473533</v>
      </c>
      <c r="T7705" t="n">
        <v>0.846000869765312</v>
      </c>
      <c r="U7705" t="n">
        <v>0.8347519875847318</v>
      </c>
      <c r="V7705" t="n">
        <v>0.5083375202504963</v>
      </c>
      <c r="W7705" t="n">
        <v>0.8337404138175677</v>
      </c>
      <c r="X7705" t="n">
        <v>0.8627277001908559</v>
      </c>
      <c r="Y7705" t="n">
        <v>0.7259259641919802</v>
      </c>
      <c r="Z7705" t="n">
        <v>0.7752963671520617</v>
      </c>
      <c r="AA7705" t="n">
        <v>0.8228697020904755</v>
      </c>
      <c r="AB7705" t="n">
        <v>0.6222790108093083</v>
      </c>
      <c r="AC7705" t="n">
        <v>0.7779117463181988</v>
      </c>
      <c r="AD7705" t="n">
        <v>0.7907309262152886</v>
      </c>
      <c r="AE7705" t="n">
        <v>0.5376473651859747</v>
      </c>
      <c r="AF7705" t="n">
        <v>0.7332041410819741</v>
      </c>
      <c r="AG7705" t="n">
        <v>0.8432385726795384</v>
      </c>
      <c r="AH7705" t="n">
        <v>0.6344749660955643</v>
      </c>
      <c r="AI7705" t="n">
        <v>0.7920836999180871</v>
      </c>
      <c r="AJ7705" t="n">
        <v>0.8151514292255571</v>
      </c>
      <c r="AK7705" t="n">
        <v>0.7223161234756809</v>
      </c>
    </row>
    <row r="7706">
      <c r="A7706" t="n">
        <v>19</v>
      </c>
      <c r="B7706" t="n">
        <v>0.7429429443653683</v>
      </c>
      <c r="C7706" t="n">
        <v>0.8150918291484966</v>
      </c>
      <c r="D7706" t="n">
        <v>0.5961681975107563</v>
      </c>
      <c r="E7706" t="n">
        <v>0.7970733593323683</v>
      </c>
      <c r="F7706" t="n">
        <v>0.8244782395028927</v>
      </c>
      <c r="G7706" t="n">
        <v>0.5724188544985467</v>
      </c>
      <c r="H7706" t="n">
        <v>0.7192152276230975</v>
      </c>
      <c r="I7706" t="n">
        <v>0.7721843698903067</v>
      </c>
      <c r="J7706" t="n">
        <v>0.3591017850759134</v>
      </c>
      <c r="K7706" t="n">
        <v>0.7932491891276483</v>
      </c>
      <c r="L7706" t="n">
        <v>0.799161058777298</v>
      </c>
      <c r="M7706" t="n">
        <v>0.3654081929083219</v>
      </c>
      <c r="N7706" t="n">
        <v>0.7412783499101381</v>
      </c>
      <c r="O7706" t="n">
        <v>0.7963430147675135</v>
      </c>
      <c r="P7706" t="n">
        <v>0.4087181914854628</v>
      </c>
      <c r="Q7706" t="n">
        <v>0.8222722460280615</v>
      </c>
      <c r="R7706" t="n">
        <v>0.7715559236341751</v>
      </c>
      <c r="S7706" t="n">
        <v>0.5271739056242086</v>
      </c>
      <c r="T7706" t="n">
        <v>0.7748243771305742</v>
      </c>
      <c r="U7706" t="n">
        <v>0.7728981398476346</v>
      </c>
      <c r="V7706" t="n">
        <v>0.4075125918110445</v>
      </c>
      <c r="W7706" t="n">
        <v>0.7284960053413789</v>
      </c>
      <c r="X7706" t="n">
        <v>0.7564728870126119</v>
      </c>
      <c r="Y7706" t="n">
        <v>0.4179652325815201</v>
      </c>
      <c r="Z7706" t="n">
        <v>0.6732326738586575</v>
      </c>
      <c r="AA7706" t="n">
        <v>0.7387147618600597</v>
      </c>
      <c r="AB7706" t="n">
        <v>0.2934886235631993</v>
      </c>
      <c r="AC7706" t="n">
        <v>0.6857137029372107</v>
      </c>
      <c r="AD7706" t="n">
        <v>0.7170674360170377</v>
      </c>
      <c r="AE7706" t="n">
        <v>0.2606788596885848</v>
      </c>
      <c r="AF7706" t="n">
        <v>0.6898421382178744</v>
      </c>
      <c r="AG7706" t="n">
        <v>0.8000230334319989</v>
      </c>
      <c r="AH7706" t="n">
        <v>0.5632303529791761</v>
      </c>
      <c r="AI7706" t="n">
        <v>0.7447485872122366</v>
      </c>
      <c r="AJ7706" t="n">
        <v>0.781468797324915</v>
      </c>
      <c r="AK7706" t="n">
        <v>0.67474150642495</v>
      </c>
    </row>
    <row r="7707">
      <c r="A7707" t="n">
        <v>20</v>
      </c>
      <c r="B7707" t="n">
        <v>0.702677304790573</v>
      </c>
      <c r="C7707" t="n">
        <v>0.7711055405923695</v>
      </c>
      <c r="D7707" t="n">
        <v>0.3810596240675717</v>
      </c>
      <c r="E7707" t="n">
        <v>0.7535702989215799</v>
      </c>
      <c r="F7707" t="n">
        <v>0.7838794246049547</v>
      </c>
      <c r="G7707" t="n">
        <v>0.3158955743988122</v>
      </c>
      <c r="H7707" t="n">
        <v>0.5229321671589741</v>
      </c>
      <c r="I7707" t="n">
        <v>0.6532438949916818</v>
      </c>
      <c r="J7707" t="n">
        <v>0.2656165679058295</v>
      </c>
      <c r="K7707" t="n">
        <v>0.6548583922909035</v>
      </c>
      <c r="L7707" t="n">
        <v>0.6681177196978136</v>
      </c>
      <c r="M7707" t="n">
        <v>0.3116773502435818</v>
      </c>
      <c r="N7707" t="n">
        <v>0.5978296873723553</v>
      </c>
      <c r="O7707" t="n">
        <v>0.650193803591267</v>
      </c>
      <c r="P7707" t="n">
        <v>0.2823452124696857</v>
      </c>
      <c r="Q7707" t="n">
        <v>0.697368832073581</v>
      </c>
      <c r="R7707" t="n">
        <v>0.6290214622401403</v>
      </c>
      <c r="S7707" t="n">
        <v>0.3301323399441873</v>
      </c>
      <c r="T7707" t="n">
        <v>0.5450507652741278</v>
      </c>
      <c r="U7707" t="n">
        <v>0.6087861665257057</v>
      </c>
      <c r="V7707" t="n">
        <v>0.2645795892096566</v>
      </c>
      <c r="W7707" t="n">
        <v>0.5477580741692054</v>
      </c>
      <c r="X7707" t="n">
        <v>0.5780412185441585</v>
      </c>
      <c r="Y7707" t="n">
        <v>0.2568830550228479</v>
      </c>
      <c r="Z7707" t="n">
        <v>0.4857271488695407</v>
      </c>
      <c r="AA7707" t="n">
        <v>0.5948195165972213</v>
      </c>
      <c r="AB7707" t="n">
        <v>0.2439276556227939</v>
      </c>
      <c r="AC7707" t="n">
        <v>0.5767331876811767</v>
      </c>
      <c r="AD7707" t="n">
        <v>0.6029756859876507</v>
      </c>
      <c r="AE7707" t="n">
        <v>0.2222046181185502</v>
      </c>
      <c r="AF7707" t="n">
        <v>0.6508256604733469</v>
      </c>
      <c r="AG7707" t="n">
        <v>0.7567545625218119</v>
      </c>
      <c r="AH7707" t="n">
        <v>0.3177563315505071</v>
      </c>
      <c r="AI7707" t="n">
        <v>0.7081762419983396</v>
      </c>
      <c r="AJ7707" t="n">
        <v>0.7473281705198734</v>
      </c>
      <c r="AK7707" t="n">
        <v>0.4989219100642269</v>
      </c>
    </row>
    <row r="7708">
      <c r="A7708" t="n">
        <v>21</v>
      </c>
      <c r="B7708" t="n">
        <v>0.5901469012494338</v>
      </c>
      <c r="C7708" t="n">
        <v>0.6574234367313103</v>
      </c>
      <c r="D7708" t="n">
        <v>0.3417558591708422</v>
      </c>
      <c r="E7708" t="n">
        <v>0.6324697484407613</v>
      </c>
      <c r="F7708" t="n">
        <v>0.6610067690803425</v>
      </c>
      <c r="G7708" t="n">
        <v>0.2746146355250552</v>
      </c>
      <c r="H7708" t="n">
        <v>0.3933656000890013</v>
      </c>
      <c r="I7708" t="n">
        <v>0.5065919316036062</v>
      </c>
      <c r="J7708" t="n">
        <v>0.252769077992514</v>
      </c>
      <c r="K7708" t="n">
        <v>0.4880921810392168</v>
      </c>
      <c r="L7708" t="n">
        <v>0.5055534931259466</v>
      </c>
      <c r="M7708" t="n">
        <v>0.3052261134141005</v>
      </c>
      <c r="N7708" t="n">
        <v>0.4444794581222939</v>
      </c>
      <c r="O7708" t="n">
        <v>0.4879401818397756</v>
      </c>
      <c r="P7708" t="n">
        <v>0.2683011117703732</v>
      </c>
      <c r="Q7708" t="n">
        <v>0.2628012733149824</v>
      </c>
      <c r="R7708" t="n">
        <v>0.2880331747170614</v>
      </c>
      <c r="S7708" t="n">
        <v>0.2295136013550981</v>
      </c>
      <c r="T7708" t="n">
        <v>0.2628244843332319</v>
      </c>
      <c r="U7708" t="n">
        <v>0.2927910772482399</v>
      </c>
      <c r="V7708" t="n">
        <v>0.2327422755553014</v>
      </c>
      <c r="W7708" t="n">
        <v>0.4001736969593979</v>
      </c>
      <c r="X7708" t="n">
        <v>0.3925196408472129</v>
      </c>
      <c r="Y7708" t="n">
        <v>0.211125081164509</v>
      </c>
      <c r="Z7708" t="n">
        <v>0.3604817880321006</v>
      </c>
      <c r="AA7708" t="n">
        <v>0.4470055976177102</v>
      </c>
      <c r="AB7708" t="n">
        <v>0.2335771220464009</v>
      </c>
      <c r="AC7708" t="n">
        <v>0.4293909639273421</v>
      </c>
      <c r="AD7708" t="n">
        <v>0.4566294232904497</v>
      </c>
      <c r="AE7708" t="n">
        <v>0.2160339937742799</v>
      </c>
      <c r="AF7708" t="n">
        <v>0.5435836587343418</v>
      </c>
      <c r="AG7708" t="n">
        <v>0.6382459803927264</v>
      </c>
      <c r="AH7708" t="n">
        <v>0.2785156982228351</v>
      </c>
      <c r="AI7708" t="n">
        <v>0.6002010585220957</v>
      </c>
      <c r="AJ7708" t="n">
        <v>0.6518124457831073</v>
      </c>
      <c r="AK7708" t="n">
        <v>0.4839410067984674</v>
      </c>
    </row>
    <row r="7709">
      <c r="A7709" t="n">
        <v>22</v>
      </c>
      <c r="B7709" t="n">
        <v>0.4466201953608316</v>
      </c>
      <c r="C7709" t="n">
        <v>0.5067844979953652</v>
      </c>
      <c r="D7709" t="n">
        <v>0.3440753438253123</v>
      </c>
      <c r="E7709" t="n">
        <v>0.4780536212967515</v>
      </c>
      <c r="F7709" t="n">
        <v>0.5011353595889516</v>
      </c>
      <c r="G7709" t="n">
        <v>0.271984589304746</v>
      </c>
      <c r="H7709" t="n">
        <v>0.1720391458145549</v>
      </c>
      <c r="I7709" t="n">
        <v>0.2629653880654083</v>
      </c>
      <c r="J7709" t="n">
        <v>0.2798348979486305</v>
      </c>
      <c r="K7709" t="n">
        <v>0.214966561279898</v>
      </c>
      <c r="L7709" t="n">
        <v>0.232433167955131</v>
      </c>
      <c r="M7709" t="n">
        <v>0.3482731402644711</v>
      </c>
      <c r="N7709" t="n">
        <v>0.1917089277326199</v>
      </c>
      <c r="O7709" t="n">
        <v>0.217937573946802</v>
      </c>
      <c r="P7709" t="n">
        <v>0.3057960650834077</v>
      </c>
      <c r="Q7709" t="n">
        <v>0.1460872165360418</v>
      </c>
      <c r="R7709" t="n">
        <v>0.1636944692724914</v>
      </c>
      <c r="S7709" t="n">
        <v>0.25350303185185</v>
      </c>
      <c r="T7709" t="n">
        <v>0.1460920967143851</v>
      </c>
      <c r="U7709" t="n">
        <v>0.1673198141746891</v>
      </c>
      <c r="V7709" t="n">
        <v>0.2676986365456217</v>
      </c>
      <c r="W7709" t="n">
        <v>0.1440063173505201</v>
      </c>
      <c r="X7709" t="n">
        <v>0.1684170636700993</v>
      </c>
      <c r="Y7709" t="n">
        <v>0.2388132059921462</v>
      </c>
      <c r="Z7709" t="n">
        <v>0.1546777556913643</v>
      </c>
      <c r="AA7709" t="n">
        <v>0.1916252808949761</v>
      </c>
      <c r="AB7709" t="n">
        <v>0.274557040039652</v>
      </c>
      <c r="AC7709" t="n">
        <v>0.1712219219380704</v>
      </c>
      <c r="AD7709" t="n">
        <v>0.1984196210175131</v>
      </c>
      <c r="AE7709" t="n">
        <v>0.2562025025597987</v>
      </c>
      <c r="AF7709" t="n">
        <v>0.4093549783602723</v>
      </c>
      <c r="AG7709" t="n">
        <v>0.4842369136483617</v>
      </c>
      <c r="AH7709" t="n">
        <v>0.2756317648124672</v>
      </c>
      <c r="AI7709" t="n">
        <v>0.4524025321238563</v>
      </c>
      <c r="AJ7709" t="n">
        <v>0.5211757267951698</v>
      </c>
      <c r="AK7709" t="n">
        <v>0.4903967701643026</v>
      </c>
    </row>
    <row r="7710">
      <c r="A7710" t="n">
        <v>23</v>
      </c>
      <c r="B7710" t="n">
        <v>0.197058930005119</v>
      </c>
      <c r="C7710" t="n">
        <v>0.2481642940412822</v>
      </c>
      <c r="D7710" t="n">
        <v>0.3868063444288118</v>
      </c>
      <c r="E7710" t="n">
        <v>0.2121800057489774</v>
      </c>
      <c r="F7710" t="n">
        <v>0.2236965592318121</v>
      </c>
      <c r="G7710" t="n">
        <v>0.3166834732545986</v>
      </c>
      <c r="H7710" t="n">
        <v>0.1166855018697085</v>
      </c>
      <c r="I7710" t="n">
        <v>0.1552027962536116</v>
      </c>
      <c r="J7710" t="n">
        <v>0.2843863429280927</v>
      </c>
      <c r="K7710" t="n">
        <v>0.1485071724178057</v>
      </c>
      <c r="L7710" t="n">
        <v>0.1679875676851285</v>
      </c>
      <c r="M7710" t="n">
        <v>0.3485325849095909</v>
      </c>
      <c r="N7710" t="n">
        <v>0.1322084209827628</v>
      </c>
      <c r="O7710" t="n">
        <v>0.1547307905688999</v>
      </c>
      <c r="P7710" t="n">
        <v>0.2999190409946963</v>
      </c>
      <c r="Q7710" t="n">
        <v>0.1199963615081352</v>
      </c>
      <c r="R7710" t="n">
        <v>0.1401721532860779</v>
      </c>
      <c r="S7710" t="n">
        <v>0.242534087002913</v>
      </c>
      <c r="T7710" t="n">
        <v>0.125285777787735</v>
      </c>
      <c r="U7710" t="n">
        <v>0.1449310958480546</v>
      </c>
      <c r="V7710" t="n">
        <v>0.2632460989532061</v>
      </c>
      <c r="W7710" t="n">
        <v>0.09706437745124669</v>
      </c>
      <c r="X7710" t="n">
        <v>0.1234399484753939</v>
      </c>
      <c r="Y7710" t="n">
        <v>0.2376898176590129</v>
      </c>
      <c r="Z7710" t="n">
        <v>0.1076771463869041</v>
      </c>
      <c r="AA7710" t="n">
        <v>0.132042772310847</v>
      </c>
      <c r="AB7710" t="n">
        <v>0.2709198092250038</v>
      </c>
      <c r="AC7710" t="n">
        <v>0.1178287625305477</v>
      </c>
      <c r="AD7710" t="n">
        <v>0.1393791801465826</v>
      </c>
      <c r="AE7710" t="n">
        <v>0.2525264525579247</v>
      </c>
      <c r="AF7710" t="n">
        <v>0.1803587828922024</v>
      </c>
      <c r="AG7710" t="n">
        <v>0.2193153734589306</v>
      </c>
      <c r="AH7710" t="n">
        <v>0.3231890350981866</v>
      </c>
      <c r="AI7710" t="n">
        <v>0.2010562812171625</v>
      </c>
      <c r="AJ7710" t="n">
        <v>0.3015600287336405</v>
      </c>
      <c r="AK7710" t="n">
        <v>0.5183459417372993</v>
      </c>
    </row>
    <row r="7711">
      <c r="A7711" t="n">
        <v>24</v>
      </c>
      <c r="B7711" t="n">
        <v>0.137243335580999</v>
      </c>
      <c r="C7711" t="n">
        <v>0.1888357763474101</v>
      </c>
      <c r="D7711" t="n">
        <v>0.3955483449656604</v>
      </c>
      <c r="E7711" t="n">
        <v>0.1485822134428693</v>
      </c>
      <c r="F7711" t="n">
        <v>0.156743370328892</v>
      </c>
      <c r="G7711" t="n">
        <v>0.3164022150368787</v>
      </c>
      <c r="H7711" t="n">
        <v>0.07672942355764538</v>
      </c>
      <c r="I7711" t="n">
        <v>0.1044511212458295</v>
      </c>
      <c r="J7711" t="n">
        <v>0.1996818609953976</v>
      </c>
      <c r="K7711" t="n">
        <v>0.1010876158754638</v>
      </c>
      <c r="L7711" t="n">
        <v>0.1134703359641069</v>
      </c>
      <c r="M7711" t="n">
        <v>0.2815112961147329</v>
      </c>
      <c r="N7711" t="n">
        <v>0.06517846657748551</v>
      </c>
      <c r="O7711" t="n">
        <v>0.09782199338796609</v>
      </c>
      <c r="P7711" t="n">
        <v>0.2132339957554825</v>
      </c>
      <c r="Q7711" t="n">
        <v>0.08782458854295494</v>
      </c>
      <c r="R7711" t="n">
        <v>0.1080077338941981</v>
      </c>
      <c r="S7711" t="n">
        <v>0.1633563251154299</v>
      </c>
      <c r="T7711" t="n">
        <v>0.0984308839131315</v>
      </c>
      <c r="U7711" t="n">
        <v>0.109784630449685</v>
      </c>
      <c r="V7711" t="n">
        <v>0.1758944717865015</v>
      </c>
      <c r="W7711" t="n">
        <v>0.05518523264759947</v>
      </c>
      <c r="X7711" t="n">
        <v>0.08097983105067053</v>
      </c>
      <c r="Y7711" t="n">
        <v>0.1761159242448687</v>
      </c>
      <c r="Z7711" t="n">
        <v>0.07227218216573929</v>
      </c>
      <c r="AA7711" t="n">
        <v>0.08575821344328684</v>
      </c>
      <c r="AB7711" t="n">
        <v>0.1618484241325573</v>
      </c>
      <c r="AC7711" t="n">
        <v>0.0735524372725552</v>
      </c>
      <c r="AD7711" t="n">
        <v>0.09005146170830373</v>
      </c>
      <c r="AE7711" t="n">
        <v>0.1504923826477992</v>
      </c>
      <c r="AF7711" t="n">
        <v>0.1256692478620145</v>
      </c>
      <c r="AG7711" t="n">
        <v>0.1554252821488068</v>
      </c>
      <c r="AH7711" t="n">
        <v>0.3215500600467073</v>
      </c>
      <c r="AI7711" t="n">
        <v>0.1402074639873573</v>
      </c>
      <c r="AJ7711" t="n">
        <v>0.2496972780756863</v>
      </c>
      <c r="AK7711" t="n">
        <v>0.5481938893456608</v>
      </c>
    </row>
    <row r="7721">
      <c r="A7721" t="inlineStr">
        <is>
          <t>PVVAC-P-240to760-E10.8-rDXGF-EUn1985-CZ02</t>
        </is>
      </c>
      <c r="D7721" t="n">
        <v>2015</v>
      </c>
      <c r="F7721" t="inlineStr">
        <is>
          <t>Source Annual kWh:</t>
        </is>
      </c>
      <c r="G7721" s="169" t="n">
        <v>8614597.284000002</v>
      </c>
      <c r="H7721" t="inlineStr">
        <is>
          <t>DEER</t>
        </is>
      </c>
      <c r="K7721" t="inlineStr">
        <is>
          <t>PDAF</t>
        </is>
      </c>
      <c r="L7721" t="inlineStr">
        <is>
          <t>Monthly</t>
        </is>
      </c>
    </row>
    <row r="7722">
      <c r="A7722" t="n">
        <v>194</v>
      </c>
      <c r="B7722" t="inlineStr">
        <is>
          <t>PVVAC-P-240to760-E10.8-20-MM</t>
        </is>
      </c>
      <c r="F7722" t="inlineStr">
        <is>
          <t>Source Sample Size:</t>
        </is>
      </c>
      <c r="G7722" t="n">
        <v>0</v>
      </c>
      <c r="H7722" t="inlineStr">
        <is>
          <t>DEER</t>
        </is>
      </c>
      <c r="K7722" t="inlineStr">
        <is>
          <t>WKWE</t>
        </is>
      </c>
      <c r="L7722" t="inlineStr">
        <is>
          <t>Monthly</t>
        </is>
      </c>
      <c r="N7722" t="inlineStr">
        <is>
          <t>Weekend Peak3</t>
        </is>
      </c>
    </row>
    <row r="7723">
      <c r="B7723" t="n">
        <v>1</v>
      </c>
      <c r="C7723" t="inlineStr">
        <is>
          <t>JANUARY</t>
        </is>
      </c>
      <c r="D7723" t="inlineStr">
        <is>
          <t>JAN</t>
        </is>
      </c>
      <c r="E7723" t="n">
        <v>2</v>
      </c>
      <c r="F7723" t="inlineStr">
        <is>
          <t>FEBRUARY</t>
        </is>
      </c>
      <c r="G7723" t="inlineStr">
        <is>
          <t>FEB</t>
        </is>
      </c>
      <c r="H7723" t="n">
        <v>3</v>
      </c>
      <c r="I7723" t="inlineStr">
        <is>
          <t>MARCH</t>
        </is>
      </c>
      <c r="J7723" t="inlineStr">
        <is>
          <t>MAR</t>
        </is>
      </c>
      <c r="K7723" t="n">
        <v>4</v>
      </c>
      <c r="L7723" t="inlineStr">
        <is>
          <t>APRIL</t>
        </is>
      </c>
      <c r="M7723" t="inlineStr">
        <is>
          <t>APR</t>
        </is>
      </c>
      <c r="N7723" t="n">
        <v>5</v>
      </c>
      <c r="O7723" t="inlineStr">
        <is>
          <t>MAY</t>
        </is>
      </c>
      <c r="P7723" t="inlineStr">
        <is>
          <t>MAY</t>
        </is>
      </c>
      <c r="Q7723" t="n">
        <v>6</v>
      </c>
      <c r="R7723" t="inlineStr">
        <is>
          <t>JUNE</t>
        </is>
      </c>
      <c r="S7723" t="inlineStr">
        <is>
          <t>JUN</t>
        </is>
      </c>
      <c r="T7723" t="n">
        <v>7</v>
      </c>
      <c r="U7723" t="inlineStr">
        <is>
          <t>JULY</t>
        </is>
      </c>
      <c r="V7723" t="inlineStr">
        <is>
          <t>JUL</t>
        </is>
      </c>
      <c r="W7723" t="n">
        <v>8</v>
      </c>
      <c r="X7723" t="inlineStr">
        <is>
          <t>AUGUST</t>
        </is>
      </c>
      <c r="Y7723" t="inlineStr">
        <is>
          <t>AUG</t>
        </is>
      </c>
      <c r="Z7723" t="n">
        <v>9</v>
      </c>
      <c r="AA7723" t="inlineStr">
        <is>
          <t>SEPTEMBER</t>
        </is>
      </c>
      <c r="AB7723" t="inlineStr">
        <is>
          <t>SEP</t>
        </is>
      </c>
      <c r="AC7723" t="n">
        <v>10</v>
      </c>
      <c r="AD7723" t="inlineStr">
        <is>
          <t>OCTOBER</t>
        </is>
      </c>
      <c r="AE7723" t="inlineStr">
        <is>
          <t>OCT</t>
        </is>
      </c>
      <c r="AF7723" t="n">
        <v>11</v>
      </c>
      <c r="AG7723" t="inlineStr">
        <is>
          <t>NOVEMBER</t>
        </is>
      </c>
      <c r="AH7723" t="inlineStr">
        <is>
          <t>NOV</t>
        </is>
      </c>
      <c r="AI7723" t="n">
        <v>12</v>
      </c>
      <c r="AJ7723" t="inlineStr">
        <is>
          <t>DECEMBER</t>
        </is>
      </c>
      <c r="AK7723" t="inlineStr">
        <is>
          <t>DEC</t>
        </is>
      </c>
    </row>
    <row r="7724">
      <c r="B7724" t="n">
        <v>31</v>
      </c>
      <c r="E7724" t="n">
        <v>28</v>
      </c>
      <c r="H7724" t="n">
        <v>31</v>
      </c>
      <c r="K7724" t="n">
        <v>30</v>
      </c>
      <c r="N7724" t="n">
        <v>31</v>
      </c>
      <c r="Q7724" t="n">
        <v>30</v>
      </c>
      <c r="T7724" t="n">
        <v>31</v>
      </c>
      <c r="W7724" t="n">
        <v>31</v>
      </c>
      <c r="Z7724" t="n">
        <v>30</v>
      </c>
      <c r="AC7724" t="n">
        <v>31</v>
      </c>
      <c r="AF7724" t="n">
        <v>30</v>
      </c>
      <c r="AI7724" t="n">
        <v>31</v>
      </c>
    </row>
    <row r="7725">
      <c r="A7725" t="inlineStr">
        <is>
          <t>RATIOS</t>
        </is>
      </c>
      <c r="B7725" t="inlineStr">
        <is>
          <t>E.BKDWN</t>
        </is>
      </c>
      <c r="C7725" t="inlineStr">
        <is>
          <t>PEAK/AVG</t>
        </is>
      </c>
      <c r="D7725" t="inlineStr">
        <is>
          <t>END/AVG</t>
        </is>
      </c>
      <c r="E7725" t="inlineStr">
        <is>
          <t>E.BKDWN</t>
        </is>
      </c>
      <c r="F7725" t="inlineStr">
        <is>
          <t>PEAK/AVG</t>
        </is>
      </c>
      <c r="G7725" t="inlineStr">
        <is>
          <t>END/AVG</t>
        </is>
      </c>
      <c r="H7725" t="inlineStr">
        <is>
          <t>E.BKDWN</t>
        </is>
      </c>
      <c r="I7725" t="inlineStr">
        <is>
          <t>PEAK/AVG</t>
        </is>
      </c>
      <c r="J7725" t="inlineStr">
        <is>
          <t>END/AVG</t>
        </is>
      </c>
      <c r="K7725" t="inlineStr">
        <is>
          <t>E.BKDWN</t>
        </is>
      </c>
      <c r="L7725" t="inlineStr">
        <is>
          <t>PEAK/AVG</t>
        </is>
      </c>
      <c r="M7725" t="inlineStr">
        <is>
          <t>END/AVG</t>
        </is>
      </c>
      <c r="N7725" t="inlineStr">
        <is>
          <t>E.BKDWN</t>
        </is>
      </c>
      <c r="O7725" t="inlineStr">
        <is>
          <t>PEAK/AVG</t>
        </is>
      </c>
      <c r="P7725" t="inlineStr">
        <is>
          <t>END/AVG</t>
        </is>
      </c>
      <c r="Q7725" t="inlineStr">
        <is>
          <t>E.BKDWN</t>
        </is>
      </c>
      <c r="R7725" t="inlineStr">
        <is>
          <t>PEAK/AVG</t>
        </is>
      </c>
      <c r="S7725" t="inlineStr">
        <is>
          <t>END/AVG</t>
        </is>
      </c>
      <c r="T7725" t="inlineStr">
        <is>
          <t>E.BKDWN</t>
        </is>
      </c>
      <c r="U7725" t="inlineStr">
        <is>
          <t>PEAK/AVG</t>
        </is>
      </c>
      <c r="V7725" t="inlineStr">
        <is>
          <t>END/AVG</t>
        </is>
      </c>
      <c r="W7725" t="inlineStr">
        <is>
          <t>E.BKDWN</t>
        </is>
      </c>
      <c r="X7725" t="inlineStr">
        <is>
          <t>PEAK/AVG</t>
        </is>
      </c>
      <c r="Y7725" t="inlineStr">
        <is>
          <t>END/AVG</t>
        </is>
      </c>
      <c r="Z7725" t="inlineStr">
        <is>
          <t>E.BKDWN</t>
        </is>
      </c>
      <c r="AA7725" t="inlineStr">
        <is>
          <t>PEAK/AVG</t>
        </is>
      </c>
      <c r="AB7725" t="inlineStr">
        <is>
          <t>END/AVG</t>
        </is>
      </c>
      <c r="AC7725" t="inlineStr">
        <is>
          <t>E.BKDWN</t>
        </is>
      </c>
      <c r="AD7725" t="inlineStr">
        <is>
          <t>PEAK/AVG</t>
        </is>
      </c>
      <c r="AE7725" t="inlineStr">
        <is>
          <t>END/AVG</t>
        </is>
      </c>
      <c r="AF7725" t="inlineStr">
        <is>
          <t>E.BKDWN</t>
        </is>
      </c>
      <c r="AG7725" t="inlineStr">
        <is>
          <t>PEAK/AVG</t>
        </is>
      </c>
      <c r="AH7725" t="inlineStr">
        <is>
          <t>END/AVG</t>
        </is>
      </c>
      <c r="AI7725" t="inlineStr">
        <is>
          <t>E.BKDWN</t>
        </is>
      </c>
      <c r="AJ7725" t="inlineStr">
        <is>
          <t>PEAK/AVG</t>
        </is>
      </c>
      <c r="AK7725" t="inlineStr">
        <is>
          <t>END/AVG</t>
        </is>
      </c>
    </row>
    <row r="7726">
      <c r="B7726" s="170" t="n">
        <v>0.05640608827643956</v>
      </c>
      <c r="C7726" s="171" t="n">
        <v>1.453540546614195</v>
      </c>
      <c r="D7726" s="171" t="n">
        <v>0.4400317127002974</v>
      </c>
      <c r="E7726" s="170" t="n">
        <v>0.07510633424622108</v>
      </c>
      <c r="F7726" s="171" t="n">
        <v>1.106882997739746</v>
      </c>
      <c r="G7726" s="171" t="n">
        <v>0.5061792924674683</v>
      </c>
      <c r="H7726" s="170" t="n">
        <v>0.09337540207397088</v>
      </c>
      <c r="I7726" s="171" t="n">
        <v>1.162278008521871</v>
      </c>
      <c r="J7726" s="171" t="n">
        <v>0.5112534186908365</v>
      </c>
      <c r="K7726" s="170" t="n">
        <v>0.07177412742421237</v>
      </c>
      <c r="L7726" s="171" t="n">
        <v>1.460947371932442</v>
      </c>
      <c r="M7726" s="171" t="n">
        <v>0.4017109495427751</v>
      </c>
      <c r="N7726" s="170" t="n">
        <v>0.08825638249374236</v>
      </c>
      <c r="O7726" s="171" t="n">
        <v>1.458578353873228</v>
      </c>
      <c r="P7726" s="171" t="n">
        <v>0.4496561659942981</v>
      </c>
      <c r="Q7726" s="170" t="n">
        <v>0.09147132796116389</v>
      </c>
      <c r="R7726" s="171" t="n">
        <v>1.428380164411921</v>
      </c>
      <c r="S7726" s="171" t="n">
        <v>0.698270666177044</v>
      </c>
      <c r="T7726" s="170" t="n">
        <v>0.09152954276507826</v>
      </c>
      <c r="U7726" s="171" t="n">
        <v>1.256525564829219</v>
      </c>
      <c r="V7726" s="171" t="n">
        <v>0.6730080879627478</v>
      </c>
      <c r="W7726" s="170" t="n">
        <v>0.09534822761813623</v>
      </c>
      <c r="X7726" s="171" t="n">
        <v>1.60545682342722</v>
      </c>
      <c r="Y7726" s="171" t="n">
        <v>0.536194347160643</v>
      </c>
      <c r="Z7726" s="170" t="n">
        <v>0.1067684300873834</v>
      </c>
      <c r="AA7726" s="171" t="n">
        <v>1.205902063134567</v>
      </c>
      <c r="AB7726" s="171" t="n">
        <v>0.5695649498566522</v>
      </c>
      <c r="AC7726" s="170" t="n">
        <v>0.1063156851516441</v>
      </c>
      <c r="AD7726" s="171" t="n">
        <v>1.35493592830535</v>
      </c>
      <c r="AE7726" s="171" t="n">
        <v>0.5333236272137927</v>
      </c>
      <c r="AF7726" s="170" t="n">
        <v>0.08408962936564571</v>
      </c>
      <c r="AG7726" s="171" t="n">
        <v>1.140400572896012</v>
      </c>
      <c r="AH7726" s="171" t="n">
        <v>0.5202693257530806</v>
      </c>
      <c r="AI7726" s="170" t="n">
        <v>0.03955882253636216</v>
      </c>
      <c r="AJ7726" s="171" t="n">
        <v>2.000000000000001</v>
      </c>
      <c r="AK7726" s="171" t="n">
        <v>0.4042935217378585</v>
      </c>
      <c r="AN7726" s="163">
        <f>1/($B7726*(1/$B7724)*(1/(5/7+2/7*$D7726))*$B7736/SUM($B7728:$B7751))</f>
        <v/>
      </c>
      <c r="AO7726" s="163">
        <f>1/(B7726*(1/B7724)*(1/(5/7+2/7*D7726)))</f>
        <v/>
      </c>
      <c r="AP7726" s="163" t="n"/>
      <c r="AR7726" s="168">
        <f>CHOOSE(AV$3,C7726,F7726,I7726,L7726,O7726,R7726,U7726,X7726,AA7726,AD7726,AG7726,AJ7726)</f>
        <v/>
      </c>
      <c r="AS7726" s="164" t="n"/>
      <c r="AT7726" s="164" t="n"/>
      <c r="AV7726" s="116">
        <f>AN7726/AR7726</f>
        <v/>
      </c>
      <c r="AW7726" s="165">
        <f>AO7726/AR7726</f>
        <v/>
      </c>
    </row>
    <row r="7727">
      <c r="A7727" t="inlineStr">
        <is>
          <t>HOUR</t>
        </is>
      </c>
      <c r="B7727" t="inlineStr">
        <is>
          <t>PEAK</t>
        </is>
      </c>
      <c r="C7727" t="inlineStr">
        <is>
          <t>AVG</t>
        </is>
      </c>
      <c r="D7727" t="inlineStr">
        <is>
          <t>END</t>
        </is>
      </c>
      <c r="E7727" t="inlineStr">
        <is>
          <t>PEAK</t>
        </is>
      </c>
      <c r="F7727" t="inlineStr">
        <is>
          <t>AVG</t>
        </is>
      </c>
      <c r="G7727" t="inlineStr">
        <is>
          <t>END</t>
        </is>
      </c>
      <c r="H7727" t="inlineStr">
        <is>
          <t>PEAK</t>
        </is>
      </c>
      <c r="I7727" t="inlineStr">
        <is>
          <t>AVG</t>
        </is>
      </c>
      <c r="J7727" t="inlineStr">
        <is>
          <t>END</t>
        </is>
      </c>
      <c r="K7727" t="inlineStr">
        <is>
          <t>PEAK</t>
        </is>
      </c>
      <c r="L7727" t="inlineStr">
        <is>
          <t>AVG</t>
        </is>
      </c>
      <c r="M7727" t="inlineStr">
        <is>
          <t>END</t>
        </is>
      </c>
      <c r="N7727" t="inlineStr">
        <is>
          <t>PEAK</t>
        </is>
      </c>
      <c r="O7727" t="inlineStr">
        <is>
          <t>AVG</t>
        </is>
      </c>
      <c r="P7727" t="inlineStr">
        <is>
          <t>END</t>
        </is>
      </c>
      <c r="Q7727" t="inlineStr">
        <is>
          <t>PEAK</t>
        </is>
      </c>
      <c r="R7727" t="inlineStr">
        <is>
          <t>AVG</t>
        </is>
      </c>
      <c r="S7727" t="inlineStr">
        <is>
          <t>END</t>
        </is>
      </c>
      <c r="T7727" t="inlineStr">
        <is>
          <t>PEAK</t>
        </is>
      </c>
      <c r="U7727" t="inlineStr">
        <is>
          <t>AVG</t>
        </is>
      </c>
      <c r="V7727" t="inlineStr">
        <is>
          <t>END</t>
        </is>
      </c>
      <c r="W7727" t="inlineStr">
        <is>
          <t>PEAK</t>
        </is>
      </c>
      <c r="X7727" t="inlineStr">
        <is>
          <t>AVG</t>
        </is>
      </c>
      <c r="Y7727" t="inlineStr">
        <is>
          <t>END</t>
        </is>
      </c>
      <c r="Z7727" t="inlineStr">
        <is>
          <t>PEAK</t>
        </is>
      </c>
      <c r="AA7727" t="inlineStr">
        <is>
          <t>AVG</t>
        </is>
      </c>
      <c r="AB7727" t="inlineStr">
        <is>
          <t>END</t>
        </is>
      </c>
      <c r="AC7727" t="inlineStr">
        <is>
          <t>PEAK</t>
        </is>
      </c>
      <c r="AD7727" t="inlineStr">
        <is>
          <t>AVG</t>
        </is>
      </c>
      <c r="AE7727" t="inlineStr">
        <is>
          <t>END</t>
        </is>
      </c>
      <c r="AF7727" t="inlineStr">
        <is>
          <t>PEAK</t>
        </is>
      </c>
      <c r="AG7727" t="inlineStr">
        <is>
          <t>AVG</t>
        </is>
      </c>
      <c r="AH7727" t="inlineStr">
        <is>
          <t>END</t>
        </is>
      </c>
      <c r="AI7727" t="inlineStr">
        <is>
          <t>PEAK</t>
        </is>
      </c>
      <c r="AJ7727" t="inlineStr">
        <is>
          <t>AVG</t>
        </is>
      </c>
      <c r="AK7727" t="inlineStr">
        <is>
          <t>END</t>
        </is>
      </c>
    </row>
    <row r="7728">
      <c r="A7728" t="n">
        <v>1</v>
      </c>
      <c r="B7728" t="n">
        <v>0.08583527561270472</v>
      </c>
      <c r="C7728" t="n">
        <v>0.1494452910785434</v>
      </c>
      <c r="D7728" t="n">
        <v>0.2935846831593931</v>
      </c>
      <c r="E7728" t="n">
        <v>0.07501341004934872</v>
      </c>
      <c r="F7728" t="n">
        <v>0.09308898449459657</v>
      </c>
      <c r="G7728" t="n">
        <v>0.140037523989705</v>
      </c>
      <c r="H7728" t="n">
        <v>0.061632332348086</v>
      </c>
      <c r="I7728" t="n">
        <v>0.07745736054138481</v>
      </c>
      <c r="J7728" t="n">
        <v>0.1177725432942796</v>
      </c>
      <c r="K7728" t="n">
        <v>0.06240757540397456</v>
      </c>
      <c r="L7728" t="n">
        <v>0.08282071257556618</v>
      </c>
      <c r="M7728" t="n">
        <v>0.1285726397227243</v>
      </c>
      <c r="N7728" t="n">
        <v>0.04843189497426294</v>
      </c>
      <c r="O7728" t="n">
        <v>0.06552485969712686</v>
      </c>
      <c r="P7728" t="n">
        <v>0.09446894259198875</v>
      </c>
      <c r="Q7728" t="n">
        <v>0.04890630304515606</v>
      </c>
      <c r="R7728" t="n">
        <v>0.07014406585196878</v>
      </c>
      <c r="S7728" t="n">
        <v>0.0714638269796376</v>
      </c>
      <c r="T7728" t="n">
        <v>0.05298296674259413</v>
      </c>
      <c r="U7728" t="n">
        <v>0.06738781786186351</v>
      </c>
      <c r="V7728" t="n">
        <v>0.07495039331406461</v>
      </c>
      <c r="W7728" t="n">
        <v>0.04310105275248376</v>
      </c>
      <c r="X7728" t="n">
        <v>0.05565798762092256</v>
      </c>
      <c r="Y7728" t="n">
        <v>0.06915842511388169</v>
      </c>
      <c r="Z7728" t="n">
        <v>0.04817662021206798</v>
      </c>
      <c r="AA7728" t="n">
        <v>0.05909065478597673</v>
      </c>
      <c r="AB7728" t="n">
        <v>0.07648252397161157</v>
      </c>
      <c r="AC7728" t="n">
        <v>0.0431620540507001</v>
      </c>
      <c r="AD7728" t="n">
        <v>0.06260801873160789</v>
      </c>
      <c r="AE7728" t="n">
        <v>0.09170997503172196</v>
      </c>
      <c r="AF7728" t="n">
        <v>0.06740251027643458</v>
      </c>
      <c r="AG7728" t="n">
        <v>0.08177127962051904</v>
      </c>
      <c r="AH7728" t="n">
        <v>0.1225838493328361</v>
      </c>
      <c r="AI7728" t="n">
        <v>0.08211490921775996</v>
      </c>
      <c r="AJ7728" t="n">
        <v>0.1572207916728307</v>
      </c>
      <c r="AK7728" t="n">
        <v>0.4263993725066214</v>
      </c>
    </row>
    <row r="7729">
      <c r="A7729" t="n">
        <v>2</v>
      </c>
      <c r="B7729" t="n">
        <v>0.08688268922545232</v>
      </c>
      <c r="C7729" t="n">
        <v>0.1529659019251971</v>
      </c>
      <c r="D7729" t="n">
        <v>0.3019509935225195</v>
      </c>
      <c r="E7729" t="n">
        <v>0.07697453552584636</v>
      </c>
      <c r="F7729" t="n">
        <v>0.09773929465117823</v>
      </c>
      <c r="G7729" t="n">
        <v>0.1461806516273788</v>
      </c>
      <c r="H7729" t="n">
        <v>0.06413431681924024</v>
      </c>
      <c r="I7729" t="n">
        <v>0.07926806590120364</v>
      </c>
      <c r="J7729" t="n">
        <v>0.1241670893510768</v>
      </c>
      <c r="K7729" t="n">
        <v>0.06498182915641454</v>
      </c>
      <c r="L7729" t="n">
        <v>0.08592109519648017</v>
      </c>
      <c r="M7729" t="n">
        <v>0.1372780257330647</v>
      </c>
      <c r="N7729" t="n">
        <v>0.04878355363092688</v>
      </c>
      <c r="O7729" t="n">
        <v>0.06748176004895769</v>
      </c>
      <c r="P7729" t="n">
        <v>0.102539773693194</v>
      </c>
      <c r="Q7729" t="n">
        <v>0.0563986645426842</v>
      </c>
      <c r="R7729" t="n">
        <v>0.07294403209401631</v>
      </c>
      <c r="S7729" t="n">
        <v>0.07570603318440598</v>
      </c>
      <c r="T7729" t="n">
        <v>0.05236930077583941</v>
      </c>
      <c r="U7729" t="n">
        <v>0.06687846298300591</v>
      </c>
      <c r="V7729" t="n">
        <v>0.07668912306870654</v>
      </c>
      <c r="W7729" t="n">
        <v>0.04362321692520275</v>
      </c>
      <c r="X7729" t="n">
        <v>0.05786383089319556</v>
      </c>
      <c r="Y7729" t="n">
        <v>0.07180136282914192</v>
      </c>
      <c r="Z7729" t="n">
        <v>0.04976879135394521</v>
      </c>
      <c r="AA7729" t="n">
        <v>0.06066896492171941</v>
      </c>
      <c r="AB7729" t="n">
        <v>0.07929375261793295</v>
      </c>
      <c r="AC7729" t="n">
        <v>0.0434668206703107</v>
      </c>
      <c r="AD7729" t="n">
        <v>0.0632784398641958</v>
      </c>
      <c r="AE7729" t="n">
        <v>0.09533330604559778</v>
      </c>
      <c r="AF7729" t="n">
        <v>0.06707019406066284</v>
      </c>
      <c r="AG7729" t="n">
        <v>0.08278519340059531</v>
      </c>
      <c r="AH7729" t="n">
        <v>0.1291312320722486</v>
      </c>
      <c r="AI7729" t="n">
        <v>0.08446912141428981</v>
      </c>
      <c r="AJ7729" t="n">
        <v>0.1608671539309458</v>
      </c>
      <c r="AK7729" t="n">
        <v>0.4606564566498267</v>
      </c>
    </row>
    <row r="7730">
      <c r="A7730" t="n">
        <v>3</v>
      </c>
      <c r="B7730" t="n">
        <v>0.08579028361903</v>
      </c>
      <c r="C7730" t="n">
        <v>0.152795804098602</v>
      </c>
      <c r="D7730" t="n">
        <v>0.3060403136818876</v>
      </c>
      <c r="E7730" t="n">
        <v>0.07691225468066776</v>
      </c>
      <c r="F7730" t="n">
        <v>0.09720369303968726</v>
      </c>
      <c r="G7730" t="n">
        <v>0.1493171399744361</v>
      </c>
      <c r="H7730" t="n">
        <v>0.06669109681806851</v>
      </c>
      <c r="I7730" t="n">
        <v>0.08217205304932958</v>
      </c>
      <c r="J7730" t="n">
        <v>0.125440423654857</v>
      </c>
      <c r="K7730" t="n">
        <v>0.06696392123661039</v>
      </c>
      <c r="L7730" t="n">
        <v>0.08940695709349329</v>
      </c>
      <c r="M7730" t="n">
        <v>0.1397355132961831</v>
      </c>
      <c r="N7730" t="n">
        <v>0.05182828025126356</v>
      </c>
      <c r="O7730" t="n">
        <v>0.0708718991663207</v>
      </c>
      <c r="P7730" t="n">
        <v>0.1054053373904</v>
      </c>
      <c r="Q7730" t="n">
        <v>0.05919322146936463</v>
      </c>
      <c r="R7730" t="n">
        <v>0.07710401512212828</v>
      </c>
      <c r="S7730" t="n">
        <v>0.07873520378666239</v>
      </c>
      <c r="T7730" t="n">
        <v>0.05368102595875099</v>
      </c>
      <c r="U7730" t="n">
        <v>0.06969879038801166</v>
      </c>
      <c r="V7730" t="n">
        <v>0.07955564877183278</v>
      </c>
      <c r="W7730" t="n">
        <v>0.0465067878859898</v>
      </c>
      <c r="X7730" t="n">
        <v>0.06079771716227932</v>
      </c>
      <c r="Y7730" t="n">
        <v>0.07459635660209975</v>
      </c>
      <c r="Z7730" t="n">
        <v>0.05336101006752312</v>
      </c>
      <c r="AA7730" t="n">
        <v>0.06425419946134954</v>
      </c>
      <c r="AB7730" t="n">
        <v>0.08428243004935458</v>
      </c>
      <c r="AC7730" t="n">
        <v>0.04781907712951321</v>
      </c>
      <c r="AD7730" t="n">
        <v>0.06714431304915876</v>
      </c>
      <c r="AE7730" t="n">
        <v>0.09860442879947605</v>
      </c>
      <c r="AF7730" t="n">
        <v>0.06886444264755376</v>
      </c>
      <c r="AG7730" t="n">
        <v>0.08391390680454908</v>
      </c>
      <c r="AH7730" t="n">
        <v>0.1336819114374689</v>
      </c>
      <c r="AI7730" t="n">
        <v>0.08806821040537091</v>
      </c>
      <c r="AJ7730" t="n">
        <v>0.1642759720722153</v>
      </c>
      <c r="AK7730" t="n">
        <v>0.4667820030235217</v>
      </c>
    </row>
    <row r="7731">
      <c r="A7731" t="n">
        <v>4</v>
      </c>
      <c r="B7731" t="n">
        <v>0.1045394971964739</v>
      </c>
      <c r="C7731" t="n">
        <v>0.1649864995295063</v>
      </c>
      <c r="D7731" t="n">
        <v>0.3080314018817543</v>
      </c>
      <c r="E7731" t="n">
        <v>0.07963333758591316</v>
      </c>
      <c r="F7731" t="n">
        <v>0.1107867522156659</v>
      </c>
      <c r="G7731" t="n">
        <v>0.1518045667013206</v>
      </c>
      <c r="H7731" t="n">
        <v>0.06924764706625663</v>
      </c>
      <c r="I7731" t="n">
        <v>0.08943430583038753</v>
      </c>
      <c r="J7731" t="n">
        <v>0.123643429228891</v>
      </c>
      <c r="K7731" t="n">
        <v>0.06926025555480639</v>
      </c>
      <c r="L7731" t="n">
        <v>0.09857496545871562</v>
      </c>
      <c r="M7731" t="n">
        <v>0.1380982420241582</v>
      </c>
      <c r="N7731" t="n">
        <v>0.05636331650453158</v>
      </c>
      <c r="O7731" t="n">
        <v>0.07262966740821433</v>
      </c>
      <c r="P7731" t="n">
        <v>0.1006422756800798</v>
      </c>
      <c r="Q7731" t="n">
        <v>0.07693865293175869</v>
      </c>
      <c r="R7731" t="n">
        <v>0.08192898987803415</v>
      </c>
      <c r="S7731" t="n">
        <v>0.08175840047897483</v>
      </c>
      <c r="T7731" t="n">
        <v>0.05400158418833489</v>
      </c>
      <c r="U7731" t="n">
        <v>0.07340224246119334</v>
      </c>
      <c r="V7731" t="n">
        <v>0.08000403825931496</v>
      </c>
      <c r="W7731" t="n">
        <v>0.04686336560710647</v>
      </c>
      <c r="X7731" t="n">
        <v>0.06123140686683062</v>
      </c>
      <c r="Y7731" t="n">
        <v>0.07390352001027269</v>
      </c>
      <c r="Z7731" t="n">
        <v>0.05420110408919489</v>
      </c>
      <c r="AA7731" t="n">
        <v>0.06579614638198676</v>
      </c>
      <c r="AB7731" t="n">
        <v>0.08498891077864391</v>
      </c>
      <c r="AC7731" t="n">
        <v>0.04850592187920724</v>
      </c>
      <c r="AD7731" t="n">
        <v>0.07092152870699563</v>
      </c>
      <c r="AE7731" t="n">
        <v>0.09816963693667879</v>
      </c>
      <c r="AF7731" t="n">
        <v>0.07073720873919839</v>
      </c>
      <c r="AG7731" t="n">
        <v>0.09263276861038151</v>
      </c>
      <c r="AH7731" t="n">
        <v>0.1362329968525431</v>
      </c>
      <c r="AI7731" t="n">
        <v>0.0987056940496871</v>
      </c>
      <c r="AJ7731" t="n">
        <v>0.1856332303708539</v>
      </c>
      <c r="AK7731" t="n">
        <v>0.4697936002565091</v>
      </c>
    </row>
    <row r="7732">
      <c r="A7732" t="n">
        <v>5</v>
      </c>
      <c r="B7732" t="n">
        <v>0.1397220364636113</v>
      </c>
      <c r="C7732" t="n">
        <v>0.2017682471971188</v>
      </c>
      <c r="D7732" t="n">
        <v>0.3079523917822758</v>
      </c>
      <c r="E7732" t="n">
        <v>0.1050702770501117</v>
      </c>
      <c r="F7732" t="n">
        <v>0.1446599672941363</v>
      </c>
      <c r="G7732" t="n">
        <v>0.1516290776299921</v>
      </c>
      <c r="H7732" t="n">
        <v>0.1052411864782558</v>
      </c>
      <c r="I7732" t="n">
        <v>0.1186057996910148</v>
      </c>
      <c r="J7732" t="n">
        <v>0.1246598571791269</v>
      </c>
      <c r="K7732" t="n">
        <v>0.09595940465702774</v>
      </c>
      <c r="L7732" t="n">
        <v>0.1287842328233711</v>
      </c>
      <c r="M7732" t="n">
        <v>0.1371071712884063</v>
      </c>
      <c r="N7732" t="n">
        <v>0.06505452200047</v>
      </c>
      <c r="O7732" t="n">
        <v>0.09473816185647747</v>
      </c>
      <c r="P7732" t="n">
        <v>0.09970830277745345</v>
      </c>
      <c r="Q7732" t="n">
        <v>0.1132029079542875</v>
      </c>
      <c r="R7732" t="n">
        <v>0.1079532171177922</v>
      </c>
      <c r="S7732" t="n">
        <v>0.07888116631962676</v>
      </c>
      <c r="T7732" t="n">
        <v>0.06295396110038362</v>
      </c>
      <c r="U7732" t="n">
        <v>0.08452116505894458</v>
      </c>
      <c r="V7732" t="n">
        <v>0.07921034380220141</v>
      </c>
      <c r="W7732" t="n">
        <v>0.08147664386963538</v>
      </c>
      <c r="X7732" t="n">
        <v>0.07659588145998489</v>
      </c>
      <c r="Y7732" t="n">
        <v>0.07525679948755748</v>
      </c>
      <c r="Z7732" t="n">
        <v>0.06946143929568707</v>
      </c>
      <c r="AA7732" t="n">
        <v>0.08601315382737895</v>
      </c>
      <c r="AB7732" t="n">
        <v>0.08429613369519032</v>
      </c>
      <c r="AC7732" t="n">
        <v>0.06525124664810639</v>
      </c>
      <c r="AD7732" t="n">
        <v>0.09378248274393718</v>
      </c>
      <c r="AE7732" t="n">
        <v>0.1005963243420245</v>
      </c>
      <c r="AF7732" t="n">
        <v>0.08500785351623635</v>
      </c>
      <c r="AG7732" t="n">
        <v>0.1098201217935365</v>
      </c>
      <c r="AH7732" t="n">
        <v>0.1336304896126012</v>
      </c>
      <c r="AI7732" t="n">
        <v>0.1127035064817449</v>
      </c>
      <c r="AJ7732" t="n">
        <v>0.1997576507202738</v>
      </c>
      <c r="AK7732" t="n">
        <v>0.4654607028296824</v>
      </c>
    </row>
    <row r="7733">
      <c r="A7733" t="n">
        <v>6</v>
      </c>
      <c r="B7733" t="n">
        <v>0.1420847160247834</v>
      </c>
      <c r="C7733" t="n">
        <v>0.2110096599362253</v>
      </c>
      <c r="D7733" t="n">
        <v>0.344670019120781</v>
      </c>
      <c r="E7733" t="n">
        <v>0.122908691167383</v>
      </c>
      <c r="F7733" t="n">
        <v>0.1541850107724151</v>
      </c>
      <c r="G7733" t="n">
        <v>0.1905233697538203</v>
      </c>
      <c r="H7733" t="n">
        <v>0.1959795935481425</v>
      </c>
      <c r="I7733" t="n">
        <v>0.1882121109140221</v>
      </c>
      <c r="J7733" t="n">
        <v>0.1560021940676154</v>
      </c>
      <c r="K7733" t="n">
        <v>0.1570442523939449</v>
      </c>
      <c r="L7733" t="n">
        <v>0.2006480160733975</v>
      </c>
      <c r="M7733" t="n">
        <v>0.1542572789166478</v>
      </c>
      <c r="N7733" t="n">
        <v>0.1299948061861361</v>
      </c>
      <c r="O7733" t="n">
        <v>0.1626326978620705</v>
      </c>
      <c r="P7733" t="n">
        <v>0.1054893764815065</v>
      </c>
      <c r="Q7733" t="n">
        <v>0.1977078466152545</v>
      </c>
      <c r="R7733" t="n">
        <v>0.2175963897736225</v>
      </c>
      <c r="S7733" t="n">
        <v>0.09934194063128299</v>
      </c>
      <c r="T7733" t="n">
        <v>0.1442785403733789</v>
      </c>
      <c r="U7733" t="n">
        <v>0.1778607961572213</v>
      </c>
      <c r="V7733" t="n">
        <v>0.1021229589875711</v>
      </c>
      <c r="W7733" t="n">
        <v>0.1423469185941917</v>
      </c>
      <c r="X7733" t="n">
        <v>0.1450982392473614</v>
      </c>
      <c r="Y7733" t="n">
        <v>0.07751321549841897</v>
      </c>
      <c r="Z7733" t="n">
        <v>0.1615692293652889</v>
      </c>
      <c r="AA7733" t="n">
        <v>0.162095198100406</v>
      </c>
      <c r="AB7733" t="n">
        <v>0.08974946928641485</v>
      </c>
      <c r="AC7733" t="n">
        <v>0.141289771670574</v>
      </c>
      <c r="AD7733" t="n">
        <v>0.1695736574376617</v>
      </c>
      <c r="AE7733" t="n">
        <v>0.1070522532847611</v>
      </c>
      <c r="AF7733" t="n">
        <v>0.1094222065161053</v>
      </c>
      <c r="AG7733" t="n">
        <v>0.1384208338838936</v>
      </c>
      <c r="AH7733" t="n">
        <v>0.1535381904796751</v>
      </c>
      <c r="AI7733" t="n">
        <v>0.1418319463591508</v>
      </c>
      <c r="AJ7733" t="n">
        <v>0.2183512284866072</v>
      </c>
      <c r="AK7733" t="n">
        <v>0.5339947452729317</v>
      </c>
    </row>
    <row r="7734">
      <c r="A7734" t="n">
        <v>7</v>
      </c>
      <c r="B7734" t="n">
        <v>0.2179122725111066</v>
      </c>
      <c r="C7734" t="n">
        <v>0.2986947262444052</v>
      </c>
      <c r="D7734" t="n">
        <v>0.4067434867207439</v>
      </c>
      <c r="E7734" t="n">
        <v>0.1896323240471063</v>
      </c>
      <c r="F7734" t="n">
        <v>0.2367093850841402</v>
      </c>
      <c r="G7734" t="n">
        <v>0.2477734881469575</v>
      </c>
      <c r="H7734" t="n">
        <v>0.4797708007613937</v>
      </c>
      <c r="I7734" t="n">
        <v>0.4741463789473777</v>
      </c>
      <c r="J7734" t="n">
        <v>0.3406389241158987</v>
      </c>
      <c r="K7734" t="n">
        <v>0.4291257123351686</v>
      </c>
      <c r="L7734" t="n">
        <v>0.5289813469777498</v>
      </c>
      <c r="M7734" t="n">
        <v>0.3583935658716451</v>
      </c>
      <c r="N7734" t="n">
        <v>0.4081365837004443</v>
      </c>
      <c r="O7734" t="n">
        <v>0.4578546822822194</v>
      </c>
      <c r="P7734" t="n">
        <v>0.3435836654172906</v>
      </c>
      <c r="Q7734" t="n">
        <v>0.4381590656619935</v>
      </c>
      <c r="R7734" t="n">
        <v>0.5061104787268054</v>
      </c>
      <c r="S7734" t="n">
        <v>0.3195401284125131</v>
      </c>
      <c r="T7734" t="n">
        <v>0.4425105585142978</v>
      </c>
      <c r="U7734" t="n">
        <v>0.4549783654641442</v>
      </c>
      <c r="V7734" t="n">
        <v>0.3237636852208158</v>
      </c>
      <c r="W7734" t="n">
        <v>0.3903758109060648</v>
      </c>
      <c r="X7734" t="n">
        <v>0.3871824989294636</v>
      </c>
      <c r="Y7734" t="n">
        <v>0.2598086037295392</v>
      </c>
      <c r="Z7734" t="n">
        <v>0.4228032078134575</v>
      </c>
      <c r="AA7734" t="n">
        <v>0.4434618692250988</v>
      </c>
      <c r="AB7734" t="n">
        <v>0.2490314026474013</v>
      </c>
      <c r="AC7734" t="n">
        <v>0.3463341652339429</v>
      </c>
      <c r="AD7734" t="n">
        <v>0.4438466494993168</v>
      </c>
      <c r="AE7734" t="n">
        <v>0.3381617780688469</v>
      </c>
      <c r="AF7734" t="n">
        <v>0.169510934827999</v>
      </c>
      <c r="AG7734" t="n">
        <v>0.2032834312099532</v>
      </c>
      <c r="AH7734" t="n">
        <v>0.1999929409092489</v>
      </c>
      <c r="AI7734" t="n">
        <v>0.2188357710963545</v>
      </c>
      <c r="AJ7734" t="n">
        <v>0.2872451178099134</v>
      </c>
      <c r="AK7734" t="n">
        <v>0.5472011224923783</v>
      </c>
    </row>
    <row r="7735">
      <c r="A7735" t="n">
        <v>8</v>
      </c>
      <c r="B7735" t="n">
        <v>0.5862161328391613</v>
      </c>
      <c r="C7735" t="n">
        <v>0.7190716320748406</v>
      </c>
      <c r="D7735" t="n">
        <v>0.6886314743217176</v>
      </c>
      <c r="E7735" t="n">
        <v>0.511526611031734</v>
      </c>
      <c r="F7735" t="n">
        <v>0.6381321871796028</v>
      </c>
      <c r="G7735" t="n">
        <v>0.4585588205665109</v>
      </c>
      <c r="H7735" t="n">
        <v>0.6018214630750515</v>
      </c>
      <c r="I7735" t="n">
        <v>0.6589851359643817</v>
      </c>
      <c r="J7735" t="n">
        <v>0.5054976768438907</v>
      </c>
      <c r="K7735" t="n">
        <v>0.6100069435426997</v>
      </c>
      <c r="L7735" t="n">
        <v>0.6785945537013132</v>
      </c>
      <c r="M7735" t="n">
        <v>0.5083511755762924</v>
      </c>
      <c r="N7735" t="n">
        <v>0.5963084413545362</v>
      </c>
      <c r="O7735" t="n">
        <v>0.6258355746721265</v>
      </c>
      <c r="P7735" t="n">
        <v>0.5759569085712409</v>
      </c>
      <c r="Q7735" t="n">
        <v>0.6001479489038926</v>
      </c>
      <c r="R7735" t="n">
        <v>0.6869029984144279</v>
      </c>
      <c r="S7735" t="n">
        <v>0.517626618680682</v>
      </c>
      <c r="T7735" t="n">
        <v>0.5884349941145918</v>
      </c>
      <c r="U7735" t="n">
        <v>0.6054027655025845</v>
      </c>
      <c r="V7735" t="n">
        <v>0.5163210581391048</v>
      </c>
      <c r="W7735" t="n">
        <v>0.574356509202585</v>
      </c>
      <c r="X7735" t="n">
        <v>0.5481931538631178</v>
      </c>
      <c r="Y7735" t="n">
        <v>0.4373768431775971</v>
      </c>
      <c r="Z7735" t="n">
        <v>0.5615580120693292</v>
      </c>
      <c r="AA7735" t="n">
        <v>0.5907196007784277</v>
      </c>
      <c r="AB7735" t="n">
        <v>0.3902632679496985</v>
      </c>
      <c r="AC7735" t="n">
        <v>0.5263261454090153</v>
      </c>
      <c r="AD7735" t="n">
        <v>0.5730167114217901</v>
      </c>
      <c r="AE7735" t="n">
        <v>0.5453058163808274</v>
      </c>
      <c r="AF7735" t="n">
        <v>0.4583477586195328</v>
      </c>
      <c r="AG7735" t="n">
        <v>0.5525239359404526</v>
      </c>
      <c r="AH7735" t="n">
        <v>0.453709974365916</v>
      </c>
      <c r="AI7735" t="n">
        <v>0.5935311841255871</v>
      </c>
      <c r="AJ7735" t="n">
        <v>0.6261123229069455</v>
      </c>
      <c r="AK7735" t="n">
        <v>0.7598065714562059</v>
      </c>
    </row>
    <row r="7736">
      <c r="A7736" t="n">
        <v>9</v>
      </c>
      <c r="B7736" t="n">
        <v>0.725791495403393</v>
      </c>
      <c r="C7736" t="n">
        <v>0.8840742621970439</v>
      </c>
      <c r="D7736" t="n">
        <v>0.8829464533899374</v>
      </c>
      <c r="E7736" t="n">
        <v>0.6370488686979489</v>
      </c>
      <c r="F7736" t="n">
        <v>0.7917674037751811</v>
      </c>
      <c r="G7736" t="n">
        <v>0.6233397526274461</v>
      </c>
      <c r="H7736" t="n">
        <v>0.6568200903149766</v>
      </c>
      <c r="I7736" t="n">
        <v>0.7271122074927832</v>
      </c>
      <c r="J7736" t="n">
        <v>0.5550042856109331</v>
      </c>
      <c r="K7736" t="n">
        <v>0.663427013213614</v>
      </c>
      <c r="L7736" t="n">
        <v>0.755451091614595</v>
      </c>
      <c r="M7736" t="n">
        <v>0.6041558295996343</v>
      </c>
      <c r="N7736" t="n">
        <v>0.7083571018183193</v>
      </c>
      <c r="O7736" t="n">
        <v>0.7463871130737313</v>
      </c>
      <c r="P7736" t="n">
        <v>0.6863991273479286</v>
      </c>
      <c r="Q7736" t="n">
        <v>0.7159390084912426</v>
      </c>
      <c r="R7736" t="n">
        <v>0.7752277225326143</v>
      </c>
      <c r="S7736" t="n">
        <v>0.6501205070389253</v>
      </c>
      <c r="T7736" t="n">
        <v>0.7242757975927735</v>
      </c>
      <c r="U7736" t="n">
        <v>0.7215641733976741</v>
      </c>
      <c r="V7736" t="n">
        <v>0.663286345695151</v>
      </c>
      <c r="W7736" t="n">
        <v>0.7001883101095783</v>
      </c>
      <c r="X7736" t="n">
        <v>0.6702510130010444</v>
      </c>
      <c r="Y7736" t="n">
        <v>0.560018573255484</v>
      </c>
      <c r="Z7736" t="n">
        <v>0.6766639428628705</v>
      </c>
      <c r="AA7736" t="n">
        <v>0.6664767025964021</v>
      </c>
      <c r="AB7736" t="n">
        <v>0.4937464320301644</v>
      </c>
      <c r="AC7736" t="n">
        <v>0.6356027303240132</v>
      </c>
      <c r="AD7736" t="n">
        <v>0.6472154678338581</v>
      </c>
      <c r="AE7736" t="n">
        <v>0.6124219229667225</v>
      </c>
      <c r="AF7736" t="n">
        <v>0.588498350955824</v>
      </c>
      <c r="AG7736" t="n">
        <v>0.6951658939926045</v>
      </c>
      <c r="AH7736" t="n">
        <v>0.6264345148765393</v>
      </c>
      <c r="AI7736" t="n">
        <v>0.7371183076627997</v>
      </c>
      <c r="AJ7736" t="n">
        <v>0.7576079632227066</v>
      </c>
      <c r="AK7736" t="n">
        <v>0.9191327182944264</v>
      </c>
    </row>
    <row r="7737">
      <c r="A7737" t="n">
        <v>10</v>
      </c>
      <c r="B7737" t="n">
        <v>0.7689530648021184</v>
      </c>
      <c r="C7737" t="n">
        <v>0.9250977744613988</v>
      </c>
      <c r="D7737" t="n">
        <v>0.8902027476646537</v>
      </c>
      <c r="E7737" t="n">
        <v>0.6950378424971183</v>
      </c>
      <c r="F7737" t="n">
        <v>0.8411890902833982</v>
      </c>
      <c r="G7737" t="n">
        <v>0.6540384020778787</v>
      </c>
      <c r="H7737" t="n">
        <v>0.7836905764328687</v>
      </c>
      <c r="I7737" t="n">
        <v>0.8341657864800064</v>
      </c>
      <c r="J7737" t="n">
        <v>0.7078986672397226</v>
      </c>
      <c r="K7737" t="n">
        <v>0.7694342828839951</v>
      </c>
      <c r="L7737" t="n">
        <v>0.8417476289110724</v>
      </c>
      <c r="M7737" t="n">
        <v>0.8545946769284709</v>
      </c>
      <c r="N7737" t="n">
        <v>0.8170234470785402</v>
      </c>
      <c r="O7737" t="n">
        <v>0.8340112267499823</v>
      </c>
      <c r="P7737" t="n">
        <v>0.8440099021444822</v>
      </c>
      <c r="Q7737" t="n">
        <v>0.8081755579973764</v>
      </c>
      <c r="R7737" t="n">
        <v>0.8567056826932588</v>
      </c>
      <c r="S7737" t="n">
        <v>0.7779410720247771</v>
      </c>
      <c r="T7737" t="n">
        <v>0.8089879037476843</v>
      </c>
      <c r="U7737" t="n">
        <v>0.811867308967797</v>
      </c>
      <c r="V7737" t="n">
        <v>0.8033805212571605</v>
      </c>
      <c r="W7737" t="n">
        <v>0.7992144697898649</v>
      </c>
      <c r="X7737" t="n">
        <v>0.7686310493596168</v>
      </c>
      <c r="Y7737" t="n">
        <v>0.7411755818573734</v>
      </c>
      <c r="Z7737" t="n">
        <v>0.7715619890264857</v>
      </c>
      <c r="AA7737" t="n">
        <v>0.7480381670982793</v>
      </c>
      <c r="AB7737" t="n">
        <v>0.6904247893559765</v>
      </c>
      <c r="AC7737" t="n">
        <v>0.755200235982602</v>
      </c>
      <c r="AD7737" t="n">
        <v>0.7523982897323875</v>
      </c>
      <c r="AE7737" t="n">
        <v>0.8167881134624042</v>
      </c>
      <c r="AF7737" t="n">
        <v>0.6844113088279454</v>
      </c>
      <c r="AG7737" t="n">
        <v>0.7534475946720979</v>
      </c>
      <c r="AH7737" t="n">
        <v>0.6963039194156108</v>
      </c>
      <c r="AI7737" t="n">
        <v>0.7851842737832453</v>
      </c>
      <c r="AJ7737" t="n">
        <v>0.8076789617288793</v>
      </c>
      <c r="AK7737" t="n">
        <v>0.9468796911291041</v>
      </c>
    </row>
    <row r="7738">
      <c r="A7738" t="n">
        <v>11</v>
      </c>
      <c r="B7738" t="n">
        <v>0.8082364743193949</v>
      </c>
      <c r="C7738" t="n">
        <v>0.9616353834287297</v>
      </c>
      <c r="D7738" t="n">
        <v>0.9479330183037256</v>
      </c>
      <c r="E7738" t="n">
        <v>0.7515345672458085</v>
      </c>
      <c r="F7738" t="n">
        <v>0.889685911819682</v>
      </c>
      <c r="G7738" t="n">
        <v>0.7989248791985943</v>
      </c>
      <c r="H7738" t="n">
        <v>0.8162725485893885</v>
      </c>
      <c r="I7738" t="n">
        <v>0.8644612260151332</v>
      </c>
      <c r="J7738" t="n">
        <v>0.812165480728172</v>
      </c>
      <c r="K7738" t="n">
        <v>0.8222955145558359</v>
      </c>
      <c r="L7738" t="n">
        <v>0.8866645091047527</v>
      </c>
      <c r="M7738" t="n">
        <v>0.886899530689137</v>
      </c>
      <c r="N7738" t="n">
        <v>0.8490362186053333</v>
      </c>
      <c r="O7738" t="n">
        <v>0.8732144840993581</v>
      </c>
      <c r="P7738" t="n">
        <v>0.8728448532944517</v>
      </c>
      <c r="Q7738" t="n">
        <v>0.8443585566293764</v>
      </c>
      <c r="R7738" t="n">
        <v>0.9018243231100609</v>
      </c>
      <c r="S7738" t="n">
        <v>0.8429888533478125</v>
      </c>
      <c r="T7738" t="n">
        <v>0.8603037635192258</v>
      </c>
      <c r="U7738" t="n">
        <v>0.8558621203026711</v>
      </c>
      <c r="V7738" t="n">
        <v>0.87794793086465</v>
      </c>
      <c r="W7738" t="n">
        <v>0.8536810753635992</v>
      </c>
      <c r="X7738" t="n">
        <v>0.8214089149753271</v>
      </c>
      <c r="Y7738" t="n">
        <v>0.8183121881255427</v>
      </c>
      <c r="Z7738" t="n">
        <v>0.8185756014742784</v>
      </c>
      <c r="AA7738" t="n">
        <v>0.798674533720245</v>
      </c>
      <c r="AB7738" t="n">
        <v>0.7756396176693818</v>
      </c>
      <c r="AC7738" t="n">
        <v>0.8104552370501976</v>
      </c>
      <c r="AD7738" t="n">
        <v>0.8226680495595577</v>
      </c>
      <c r="AE7738" t="n">
        <v>0.8649339609512501</v>
      </c>
      <c r="AF7738" t="n">
        <v>0.7995843634096185</v>
      </c>
      <c r="AG7738" t="n">
        <v>0.8815943984612427</v>
      </c>
      <c r="AH7738" t="n">
        <v>0.853446734177843</v>
      </c>
      <c r="AI7738" t="n">
        <v>0.8715000513807076</v>
      </c>
      <c r="AJ7738" t="n">
        <v>0.8621475741157442</v>
      </c>
      <c r="AK7738" t="n">
        <v>1</v>
      </c>
    </row>
    <row r="7739">
      <c r="A7739" t="n">
        <v>12</v>
      </c>
      <c r="B7739" t="n">
        <v>0.7961397769266959</v>
      </c>
      <c r="C7739" t="n">
        <v>0.9384964115062424</v>
      </c>
      <c r="D7739" t="n">
        <v>0.8882943757949443</v>
      </c>
      <c r="E7739" t="n">
        <v>0.8623951272515673</v>
      </c>
      <c r="F7739" t="n">
        <v>0.9266124896020105</v>
      </c>
      <c r="G7739" t="n">
        <v>0.8444947351901136</v>
      </c>
      <c r="H7739" t="n">
        <v>0.8203238565023452</v>
      </c>
      <c r="I7739" t="n">
        <v>0.8580796623186093</v>
      </c>
      <c r="J7739" t="n">
        <v>0.8646366379273034</v>
      </c>
      <c r="K7739" t="n">
        <v>0.8278496822421143</v>
      </c>
      <c r="L7739" t="n">
        <v>0.8801500997394426</v>
      </c>
      <c r="M7739" t="n">
        <v>0.8520118865262087</v>
      </c>
      <c r="N7739" t="n">
        <v>0.8393916025701831</v>
      </c>
      <c r="O7739" t="n">
        <v>0.8550288208132333</v>
      </c>
      <c r="P7739" t="n">
        <v>0.8393682045794687</v>
      </c>
      <c r="Q7739" t="n">
        <v>0.8722120219281769</v>
      </c>
      <c r="R7739" t="n">
        <v>0.9027734904553301</v>
      </c>
      <c r="S7739" t="n">
        <v>0.878914155577873</v>
      </c>
      <c r="T7739" t="n">
        <v>0.8873214002337377</v>
      </c>
      <c r="U7739" t="n">
        <v>0.8693338232907813</v>
      </c>
      <c r="V7739" t="n">
        <v>0.9067498828485452</v>
      </c>
      <c r="W7739" t="n">
        <v>0.8667788726583088</v>
      </c>
      <c r="X7739" t="n">
        <v>0.8448168735538633</v>
      </c>
      <c r="Y7739" t="n">
        <v>0.8622789348197811</v>
      </c>
      <c r="Z7739" t="n">
        <v>0.8213695596461664</v>
      </c>
      <c r="AA7739" t="n">
        <v>0.8226141177521532</v>
      </c>
      <c r="AB7739" t="n">
        <v>0.8431138932019296</v>
      </c>
      <c r="AC7739" t="n">
        <v>0.8301816173468448</v>
      </c>
      <c r="AD7739" t="n">
        <v>0.8321335220327484</v>
      </c>
      <c r="AE7739" t="n">
        <v>0.9062664974827062</v>
      </c>
      <c r="AF7739" t="n">
        <v>0.8188747134905668</v>
      </c>
      <c r="AG7739" t="n">
        <v>0.8970719704778704</v>
      </c>
      <c r="AH7739" t="n">
        <v>0.8995129303449544</v>
      </c>
      <c r="AI7739" t="n">
        <v>0.8975118015539844</v>
      </c>
      <c r="AJ7739" t="n">
        <v>0.8935917146534109</v>
      </c>
      <c r="AK7739" t="n">
        <v>0.9496567733113921</v>
      </c>
    </row>
    <row r="7740">
      <c r="A7740" t="n">
        <v>13</v>
      </c>
      <c r="B7740" t="n">
        <v>0.8106456456073642</v>
      </c>
      <c r="C7740" t="n">
        <v>0.8967692566307179</v>
      </c>
      <c r="D7740" t="n">
        <v>0.8961150279230788</v>
      </c>
      <c r="E7740" t="n">
        <v>0.8348801054395041</v>
      </c>
      <c r="F7740" t="n">
        <v>0.8925347725592373</v>
      </c>
      <c r="G7740" t="n">
        <v>0.8855617491494381</v>
      </c>
      <c r="H7740" t="n">
        <v>0.8606486549823149</v>
      </c>
      <c r="I7740" t="n">
        <v>0.8821485280691397</v>
      </c>
      <c r="J7740" t="n">
        <v>0.9019436494377404</v>
      </c>
      <c r="K7740" t="n">
        <v>0.8786445129406374</v>
      </c>
      <c r="L7740" t="n">
        <v>0.9146851784475922</v>
      </c>
      <c r="M7740" t="n">
        <v>0.89177944401176</v>
      </c>
      <c r="N7740" t="n">
        <v>0.8659280406127545</v>
      </c>
      <c r="O7740" t="n">
        <v>0.8777246100784538</v>
      </c>
      <c r="P7740" t="n">
        <v>0.8601391739680758</v>
      </c>
      <c r="Q7740" t="n">
        <v>0.9209871496383137</v>
      </c>
      <c r="R7740" t="n">
        <v>0.9279505903220222</v>
      </c>
      <c r="S7740" t="n">
        <v>0.9378089424121722</v>
      </c>
      <c r="T7740" t="n">
        <v>0.9174239278229005</v>
      </c>
      <c r="U7740" t="n">
        <v>0.9000684522543558</v>
      </c>
      <c r="V7740" t="n">
        <v>0.948601884149651</v>
      </c>
      <c r="W7740" t="n">
        <v>0.9178894769603128</v>
      </c>
      <c r="X7740" t="n">
        <v>0.878181538025935</v>
      </c>
      <c r="Y7740" t="n">
        <v>0.900638849240792</v>
      </c>
      <c r="Z7740" t="n">
        <v>0.8688914673861284</v>
      </c>
      <c r="AA7740" t="n">
        <v>0.8781804726762226</v>
      </c>
      <c r="AB7740" t="n">
        <v>0.9248547097091763</v>
      </c>
      <c r="AC7740" t="n">
        <v>0.8890004135999906</v>
      </c>
      <c r="AD7740" t="n">
        <v>0.8914701033260449</v>
      </c>
      <c r="AE7740" t="n">
        <v>0.9455745241701116</v>
      </c>
      <c r="AF7740" t="n">
        <v>0.8465285315778687</v>
      </c>
      <c r="AG7740" t="n">
        <v>0.8819445537296492</v>
      </c>
      <c r="AH7740" t="n">
        <v>0.8977400944716291</v>
      </c>
      <c r="AI7740" t="n">
        <v>0.8562991375664327</v>
      </c>
      <c r="AJ7740" t="n">
        <v>0.8687561413207298</v>
      </c>
      <c r="AK7740" t="n">
        <v>0.9192370576178304</v>
      </c>
    </row>
    <row r="7741">
      <c r="A7741" t="n">
        <v>14</v>
      </c>
      <c r="B7741" t="n">
        <v>0.8258106469953672</v>
      </c>
      <c r="C7741" t="n">
        <v>0.8962664834948252</v>
      </c>
      <c r="D7741" t="n">
        <v>0.9776711394132362</v>
      </c>
      <c r="E7741" t="n">
        <v>0.8996512666022705</v>
      </c>
      <c r="F7741" t="n">
        <v>0.9219779202906306</v>
      </c>
      <c r="G7741" t="n">
        <v>0.9528081327751597</v>
      </c>
      <c r="H7741" t="n">
        <v>0.9404565604720916</v>
      </c>
      <c r="I7741" t="n">
        <v>0.9575305560249647</v>
      </c>
      <c r="J7741" t="n">
        <v>0.9688778004877169</v>
      </c>
      <c r="K7741" t="n">
        <v>0.9587407383792853</v>
      </c>
      <c r="L7741" t="n">
        <v>0.9979027238263236</v>
      </c>
      <c r="M7741" t="n">
        <v>1</v>
      </c>
      <c r="N7741" t="n">
        <v>0.9608689826442383</v>
      </c>
      <c r="O7741" t="n">
        <v>0.9590598494685579</v>
      </c>
      <c r="P7741" t="n">
        <v>0.9050971632727934</v>
      </c>
      <c r="Q7741" t="n">
        <v>0.9638252374916383</v>
      </c>
      <c r="R7741" t="n">
        <v>0.9802004963201431</v>
      </c>
      <c r="S7741" t="n">
        <v>1</v>
      </c>
      <c r="T7741" t="n">
        <v>0.9794402617733404</v>
      </c>
      <c r="U7741" t="n">
        <v>0.9746739853075784</v>
      </c>
      <c r="V7741" t="n">
        <v>1</v>
      </c>
      <c r="W7741" t="n">
        <v>0.9918809677530935</v>
      </c>
      <c r="X7741" t="n">
        <v>0.9698863508754563</v>
      </c>
      <c r="Y7741" t="n">
        <v>1</v>
      </c>
      <c r="Z7741" t="n">
        <v>0.9659147839055495</v>
      </c>
      <c r="AA7741" t="n">
        <v>0.9711899600812527</v>
      </c>
      <c r="AB7741" t="n">
        <v>0.9976351029509783</v>
      </c>
      <c r="AC7741" t="n">
        <v>0.9873987215065194</v>
      </c>
      <c r="AD7741" t="n">
        <v>0.9900094484180809</v>
      </c>
      <c r="AE7741" t="n">
        <v>0.9989148213335514</v>
      </c>
      <c r="AF7741" t="n">
        <v>0.9140886654508029</v>
      </c>
      <c r="AG7741" t="n">
        <v>0.9230414839439322</v>
      </c>
      <c r="AH7741" t="n">
        <v>0.9736432720437415</v>
      </c>
      <c r="AI7741" t="n">
        <v>0.9201981374264697</v>
      </c>
      <c r="AJ7741" t="n">
        <v>0.9113356239426134</v>
      </c>
      <c r="AK7741" t="n">
        <v>0.9140555336939833</v>
      </c>
    </row>
    <row r="7742">
      <c r="A7742" t="n">
        <v>15</v>
      </c>
      <c r="B7742" t="n">
        <v>0.9963420009409325</v>
      </c>
      <c r="C7742" t="n">
        <v>0.9996076705618535</v>
      </c>
      <c r="D7742" t="n">
        <v>1</v>
      </c>
      <c r="E7742" t="n">
        <v>0.9907950222001712</v>
      </c>
      <c r="F7742" t="n">
        <v>0.9949684259288982</v>
      </c>
      <c r="G7742" t="n">
        <v>1</v>
      </c>
      <c r="H7742" t="n">
        <v>0.9846832140736052</v>
      </c>
      <c r="I7742" t="n">
        <v>0.9905479962878456</v>
      </c>
      <c r="J7742" t="n">
        <v>1</v>
      </c>
      <c r="K7742" t="n">
        <v>0.9841608138263028</v>
      </c>
      <c r="L7742" t="n">
        <v>0.989924461670046</v>
      </c>
      <c r="M7742" t="n">
        <v>0.9933494655948868</v>
      </c>
      <c r="N7742" t="n">
        <v>0.9805819009656915</v>
      </c>
      <c r="O7742" t="n">
        <v>0.9870779179458945</v>
      </c>
      <c r="P7742" t="n">
        <v>1</v>
      </c>
      <c r="Q7742" t="n">
        <v>0.9929043786045595</v>
      </c>
      <c r="R7742" t="n">
        <v>0.9908662203395904</v>
      </c>
      <c r="S7742" t="n">
        <v>0.7429794942222335</v>
      </c>
      <c r="T7742" t="n">
        <v>0.9736676047097332</v>
      </c>
      <c r="U7742" t="n">
        <v>0.9870898575657469</v>
      </c>
      <c r="V7742" t="n">
        <v>0.7355208656646002</v>
      </c>
      <c r="W7742" t="n">
        <v>0.9841589788818934</v>
      </c>
      <c r="X7742" t="n">
        <v>0.9799517212926112</v>
      </c>
      <c r="Y7742" t="n">
        <v>0.9714695670522834</v>
      </c>
      <c r="Z7742" t="n">
        <v>0.9832036726833762</v>
      </c>
      <c r="AA7742" t="n">
        <v>0.9874710717636972</v>
      </c>
      <c r="AB7742" t="n">
        <v>1</v>
      </c>
      <c r="AC7742" t="n">
        <v>1</v>
      </c>
      <c r="AD7742" t="n">
        <v>1</v>
      </c>
      <c r="AE7742" t="n">
        <v>1</v>
      </c>
      <c r="AF7742" t="n">
        <v>0.9977479484506097</v>
      </c>
      <c r="AG7742" t="n">
        <v>1</v>
      </c>
      <c r="AH7742" t="n">
        <v>1</v>
      </c>
      <c r="AI7742" t="n">
        <v>1</v>
      </c>
      <c r="AJ7742" t="n">
        <v>1</v>
      </c>
      <c r="AK7742" t="n">
        <v>0.9444629936574939</v>
      </c>
    </row>
    <row r="7743">
      <c r="A7743" t="n">
        <v>16</v>
      </c>
      <c r="B7743" t="n">
        <v>1</v>
      </c>
      <c r="C7743" t="n">
        <v>1</v>
      </c>
      <c r="D7743" t="n">
        <v>0.948354854741027</v>
      </c>
      <c r="E7743" t="n">
        <v>1</v>
      </c>
      <c r="F7743" t="n">
        <v>1</v>
      </c>
      <c r="G7743" t="n">
        <v>0.9962792827299745</v>
      </c>
      <c r="H7743" t="n">
        <v>1</v>
      </c>
      <c r="I7743" t="n">
        <v>1</v>
      </c>
      <c r="J7743" t="n">
        <v>0.9455844548069958</v>
      </c>
      <c r="K7743" t="n">
        <v>1</v>
      </c>
      <c r="L7743" t="n">
        <v>1</v>
      </c>
      <c r="M7743" t="n">
        <v>0.9105133680311072</v>
      </c>
      <c r="N7743" t="n">
        <v>1</v>
      </c>
      <c r="O7743" t="n">
        <v>1</v>
      </c>
      <c r="P7743" t="n">
        <v>0.9707807162300803</v>
      </c>
      <c r="Q7743" t="n">
        <v>1</v>
      </c>
      <c r="R7743" t="n">
        <v>1</v>
      </c>
      <c r="S7743" t="n">
        <v>0.7148848595235077</v>
      </c>
      <c r="T7743" t="n">
        <v>1</v>
      </c>
      <c r="U7743" t="n">
        <v>1</v>
      </c>
      <c r="V7743" t="n">
        <v>0.7228330204183079</v>
      </c>
      <c r="W7743" t="n">
        <v>1</v>
      </c>
      <c r="X7743" t="n">
        <v>1</v>
      </c>
      <c r="Y7743" t="n">
        <v>0.9181394843194053</v>
      </c>
      <c r="Z7743" t="n">
        <v>1</v>
      </c>
      <c r="AA7743" t="n">
        <v>1</v>
      </c>
      <c r="AB7743" t="n">
        <v>0.909474045817617</v>
      </c>
      <c r="AC7743" t="n">
        <v>0.9901832631197718</v>
      </c>
      <c r="AD7743" t="n">
        <v>0.9861116654843288</v>
      </c>
      <c r="AE7743" t="n">
        <v>0.8858859645532311</v>
      </c>
      <c r="AF7743" t="n">
        <v>1</v>
      </c>
      <c r="AG7743" t="n">
        <v>0.9644373309291</v>
      </c>
      <c r="AH7743" t="n">
        <v>0.9478163562327548</v>
      </c>
      <c r="AI7743" t="n">
        <v>0.9380705431200009</v>
      </c>
      <c r="AJ7743" t="n">
        <v>0.9293569424036711</v>
      </c>
      <c r="AK7743" t="n">
        <v>0.9238776732397128</v>
      </c>
    </row>
    <row r="7744">
      <c r="A7744" t="n">
        <v>17</v>
      </c>
      <c r="B7744" t="n">
        <v>0.948530359022612</v>
      </c>
      <c r="C7744" t="n">
        <v>0.9723064244408707</v>
      </c>
      <c r="D7744" t="n">
        <v>0.8051019634599348</v>
      </c>
      <c r="E7744" t="n">
        <v>0.9530926897628516</v>
      </c>
      <c r="F7744" t="n">
        <v>0.988122035624681</v>
      </c>
      <c r="G7744" t="n">
        <v>0.853286085663461</v>
      </c>
      <c r="H7744" t="n">
        <v>0.8874212673275061</v>
      </c>
      <c r="I7744" t="n">
        <v>0.89436162560378</v>
      </c>
      <c r="J7744" t="n">
        <v>0.7652778078891613</v>
      </c>
      <c r="K7744" t="n">
        <v>0.878817907120036</v>
      </c>
      <c r="L7744" t="n">
        <v>0.8777809030665946</v>
      </c>
      <c r="M7744" t="n">
        <v>0.857114672215245</v>
      </c>
      <c r="N7744" t="n">
        <v>0.9006000560193919</v>
      </c>
      <c r="O7744" t="n">
        <v>0.8980845977550282</v>
      </c>
      <c r="P7744" t="n">
        <v>0.814672563460865</v>
      </c>
      <c r="Q7744" t="n">
        <v>0.9313014883278058</v>
      </c>
      <c r="R7744" t="n">
        <v>0.9275431843227807</v>
      </c>
      <c r="S7744" t="n">
        <v>0.633838814616963</v>
      </c>
      <c r="T7744" t="n">
        <v>0.9247239438961845</v>
      </c>
      <c r="U7744" t="n">
        <v>0.9166473480068502</v>
      </c>
      <c r="V7744" t="n">
        <v>0.6481220310391427</v>
      </c>
      <c r="W7744" t="n">
        <v>0.9057223897211609</v>
      </c>
      <c r="X7744" t="n">
        <v>0.9047096117058081</v>
      </c>
      <c r="Y7744" t="n">
        <v>0.7864842054442548</v>
      </c>
      <c r="Z7744" t="n">
        <v>0.878042911339955</v>
      </c>
      <c r="AA7744" t="n">
        <v>0.8692527615846118</v>
      </c>
      <c r="AB7744" t="n">
        <v>0.7386828661004659</v>
      </c>
      <c r="AC7744" t="n">
        <v>0.8594720619261882</v>
      </c>
      <c r="AD7744" t="n">
        <v>0.8434961137105879</v>
      </c>
      <c r="AE7744" t="n">
        <v>0.6873327821210755</v>
      </c>
      <c r="AF7744" t="n">
        <v>0.9007051389883437</v>
      </c>
      <c r="AG7744" t="n">
        <v>0.9104082285568799</v>
      </c>
      <c r="AH7744" t="n">
        <v>0.8044464512817384</v>
      </c>
      <c r="AI7744" t="n">
        <v>0.8693265102192721</v>
      </c>
      <c r="AJ7744" t="n">
        <v>0.817543738661428</v>
      </c>
      <c r="AK7744" t="n">
        <v>0.8473823748027489</v>
      </c>
    </row>
    <row r="7745">
      <c r="A7745" t="n">
        <v>18</v>
      </c>
      <c r="B7745" t="n">
        <v>0.7755716870182952</v>
      </c>
      <c r="C7745" t="n">
        <v>0.853185230756666</v>
      </c>
      <c r="D7745" t="n">
        <v>0.614961042461611</v>
      </c>
      <c r="E7745" t="n">
        <v>0.7992135043753278</v>
      </c>
      <c r="F7745" t="n">
        <v>0.8549562399342455</v>
      </c>
      <c r="G7745" t="n">
        <v>0.6399809101684207</v>
      </c>
      <c r="H7745" t="n">
        <v>0.8349241650574547</v>
      </c>
      <c r="I7745" t="n">
        <v>0.8131308981778679</v>
      </c>
      <c r="J7745" t="n">
        <v>0.6303217634941551</v>
      </c>
      <c r="K7745" t="n">
        <v>0.8306998560084082</v>
      </c>
      <c r="L7745" t="n">
        <v>0.81208034554965</v>
      </c>
      <c r="M7745" t="n">
        <v>0.7172844633101216</v>
      </c>
      <c r="N7745" t="n">
        <v>0.8486662968069878</v>
      </c>
      <c r="O7745" t="n">
        <v>0.8482061834279327</v>
      </c>
      <c r="P7745" t="n">
        <v>0.7409093291317893</v>
      </c>
      <c r="Q7745" t="n">
        <v>0.8918399098445784</v>
      </c>
      <c r="R7745" t="n">
        <v>0.8929511447364877</v>
      </c>
      <c r="S7745" t="n">
        <v>0.5991274772642945</v>
      </c>
      <c r="T7745" t="n">
        <v>0.8891554787950051</v>
      </c>
      <c r="U7745" t="n">
        <v>0.8842880808004426</v>
      </c>
      <c r="V7745" t="n">
        <v>0.6135011551787517</v>
      </c>
      <c r="W7745" t="n">
        <v>0.8504991012321584</v>
      </c>
      <c r="X7745" t="n">
        <v>0.8513793168821019</v>
      </c>
      <c r="Y7745" t="n">
        <v>0.7113018466939339</v>
      </c>
      <c r="Z7745" t="n">
        <v>0.8136451741610143</v>
      </c>
      <c r="AA7745" t="n">
        <v>0.7972799199665075</v>
      </c>
      <c r="AB7745" t="n">
        <v>0.6287884320536092</v>
      </c>
      <c r="AC7745" t="n">
        <v>0.769946328225852</v>
      </c>
      <c r="AD7745" t="n">
        <v>0.7532069495287917</v>
      </c>
      <c r="AE7745" t="n">
        <v>0.5500160288158488</v>
      </c>
      <c r="AF7745" t="n">
        <v>0.7285825259587465</v>
      </c>
      <c r="AG7745" t="n">
        <v>0.7760248832179212</v>
      </c>
      <c r="AH7745" t="n">
        <v>0.6053403086480936</v>
      </c>
      <c r="AI7745" t="n">
        <v>0.7180854907894362</v>
      </c>
      <c r="AJ7745" t="n">
        <v>0.6982929436405555</v>
      </c>
      <c r="AK7745" t="n">
        <v>0.7123063429034024</v>
      </c>
    </row>
    <row r="7746">
      <c r="A7746" t="n">
        <v>19</v>
      </c>
      <c r="B7746" t="n">
        <v>0.6806786232389946</v>
      </c>
      <c r="C7746" t="n">
        <v>0.8049318705889049</v>
      </c>
      <c r="D7746" t="n">
        <v>0.5589250246380107</v>
      </c>
      <c r="E7746" t="n">
        <v>0.6158904266211671</v>
      </c>
      <c r="F7746" t="n">
        <v>0.7449544914101951</v>
      </c>
      <c r="G7746" t="n">
        <v>0.4799133886590715</v>
      </c>
      <c r="H7746" t="n">
        <v>0.6718581887148783</v>
      </c>
      <c r="I7746" t="n">
        <v>0.71927534766213</v>
      </c>
      <c r="J7746" t="n">
        <v>0.322302560717057</v>
      </c>
      <c r="K7746" t="n">
        <v>0.7142443929309824</v>
      </c>
      <c r="L7746" t="n">
        <v>0.7162714330732144</v>
      </c>
      <c r="M7746" t="n">
        <v>0.3137560100817054</v>
      </c>
      <c r="N7746" t="n">
        <v>0.7362120268751448</v>
      </c>
      <c r="O7746" t="n">
        <v>0.7617072018746396</v>
      </c>
      <c r="P7746" t="n">
        <v>0.454527425180005</v>
      </c>
      <c r="Q7746" t="n">
        <v>0.7690759671921047</v>
      </c>
      <c r="R7746" t="n">
        <v>0.7886046168278831</v>
      </c>
      <c r="S7746" t="n">
        <v>0.5411431806822339</v>
      </c>
      <c r="T7746" t="n">
        <v>0.7665793884688196</v>
      </c>
      <c r="U7746" t="n">
        <v>0.7453603314065878</v>
      </c>
      <c r="V7746" t="n">
        <v>0.5496984730910917</v>
      </c>
      <c r="W7746" t="n">
        <v>0.739409625132465</v>
      </c>
      <c r="X7746" t="n">
        <v>0.7276484524067452</v>
      </c>
      <c r="Y7746" t="n">
        <v>0.4944032421694532</v>
      </c>
      <c r="Z7746" t="n">
        <v>0.6838049734269478</v>
      </c>
      <c r="AA7746" t="n">
        <v>0.6599827773487509</v>
      </c>
      <c r="AB7746" t="n">
        <v>0.2301484941371786</v>
      </c>
      <c r="AC7746" t="n">
        <v>0.6185464175156693</v>
      </c>
      <c r="AD7746" t="n">
        <v>0.6403467085173227</v>
      </c>
      <c r="AE7746" t="n">
        <v>0.2151306127461012</v>
      </c>
      <c r="AF7746" t="n">
        <v>0.5914687140704428</v>
      </c>
      <c r="AG7746" t="n">
        <v>0.6647660999796818</v>
      </c>
      <c r="AH7746" t="n">
        <v>0.4958954201790651</v>
      </c>
      <c r="AI7746" t="n">
        <v>0.6783991540021607</v>
      </c>
      <c r="AJ7746" t="n">
        <v>0.6678343064158931</v>
      </c>
      <c r="AK7746" t="n">
        <v>0.6882937241387534</v>
      </c>
    </row>
    <row r="7747">
      <c r="A7747" t="n">
        <v>20</v>
      </c>
      <c r="B7747" t="n">
        <v>0.6449734269786691</v>
      </c>
      <c r="C7747" t="n">
        <v>0.7633808443471555</v>
      </c>
      <c r="D7747" t="n">
        <v>0.356301855642315</v>
      </c>
      <c r="E7747" t="n">
        <v>0.5778037885897034</v>
      </c>
      <c r="F7747" t="n">
        <v>0.6972817934365526</v>
      </c>
      <c r="G7747" t="n">
        <v>0.2446024713379328</v>
      </c>
      <c r="H7747" t="n">
        <v>0.5191884288387599</v>
      </c>
      <c r="I7747" t="n">
        <v>0.5793803241420462</v>
      </c>
      <c r="J7747" t="n">
        <v>0.1997431412952384</v>
      </c>
      <c r="K7747" t="n">
        <v>0.5508956348098645</v>
      </c>
      <c r="L7747" t="n">
        <v>0.5359607338148888</v>
      </c>
      <c r="M7747" t="n">
        <v>0.1848849139405156</v>
      </c>
      <c r="N7747" t="n">
        <v>0.5532609119010271</v>
      </c>
      <c r="O7747" t="n">
        <v>0.5557887863966855</v>
      </c>
      <c r="P7747" t="n">
        <v>0.2113913294899559</v>
      </c>
      <c r="Q7747" t="n">
        <v>0.6068723420924174</v>
      </c>
      <c r="R7747" t="n">
        <v>0.6097466389056003</v>
      </c>
      <c r="S7747" t="n">
        <v>0.4096203181969944</v>
      </c>
      <c r="T7747" t="n">
        <v>0.5352168832778974</v>
      </c>
      <c r="U7747" t="n">
        <v>0.5663904945104287</v>
      </c>
      <c r="V7747" t="n">
        <v>0.3816536847144688</v>
      </c>
      <c r="W7747" t="n">
        <v>0.5458652127938994</v>
      </c>
      <c r="X7747" t="n">
        <v>0.5311644080647662</v>
      </c>
      <c r="Y7747" t="n">
        <v>0.2402827141287159</v>
      </c>
      <c r="Z7747" t="n">
        <v>0.5278214391587103</v>
      </c>
      <c r="AA7747" t="n">
        <v>0.5057001729897894</v>
      </c>
      <c r="AB7747" t="n">
        <v>0.1531108349224151</v>
      </c>
      <c r="AC7747" t="n">
        <v>0.4920533389696632</v>
      </c>
      <c r="AD7747" t="n">
        <v>0.4992137656219933</v>
      </c>
      <c r="AE7747" t="n">
        <v>0.1653540501821456</v>
      </c>
      <c r="AF7747" t="n">
        <v>0.5215588232074201</v>
      </c>
      <c r="AG7747" t="n">
        <v>0.6065613555399507</v>
      </c>
      <c r="AH7747" t="n">
        <v>0.2201717473737026</v>
      </c>
      <c r="AI7747" t="n">
        <v>0.6427519202205497</v>
      </c>
      <c r="AJ7747" t="n">
        <v>0.6381438723606361</v>
      </c>
      <c r="AK7747" t="n">
        <v>0.5045693998932096</v>
      </c>
    </row>
    <row r="7748">
      <c r="A7748" t="n">
        <v>21</v>
      </c>
      <c r="B7748" t="n">
        <v>0.5411642998128482</v>
      </c>
      <c r="C7748" t="n">
        <v>0.6542433613074383</v>
      </c>
      <c r="D7748" t="n">
        <v>0.3347167681668478</v>
      </c>
      <c r="E7748" t="n">
        <v>0.4832541230247301</v>
      </c>
      <c r="F7748" t="n">
        <v>0.5877307749832243</v>
      </c>
      <c r="G7748" t="n">
        <v>0.2110197770030709</v>
      </c>
      <c r="H7748" t="n">
        <v>0.3695259899667895</v>
      </c>
      <c r="I7748" t="n">
        <v>0.4333371434379984</v>
      </c>
      <c r="J7748" t="n">
        <v>0.1827883543516085</v>
      </c>
      <c r="K7748" t="n">
        <v>0.3912724633492358</v>
      </c>
      <c r="L7748" t="n">
        <v>0.3986275301734674</v>
      </c>
      <c r="M7748" t="n">
        <v>0.1772280770325069</v>
      </c>
      <c r="N7748" t="n">
        <v>0.4072114064874033</v>
      </c>
      <c r="O7748" t="n">
        <v>0.3759832436692813</v>
      </c>
      <c r="P7748" t="n">
        <v>0.1674413475252682</v>
      </c>
      <c r="Q7748" t="n">
        <v>0.2225460871381881</v>
      </c>
      <c r="R7748" t="n">
        <v>0.2303513047974313</v>
      </c>
      <c r="S7748" t="n">
        <v>0.2229112721706733</v>
      </c>
      <c r="T7748" t="n">
        <v>0.2051613504780186</v>
      </c>
      <c r="U7748" t="n">
        <v>0.2085648815516055</v>
      </c>
      <c r="V7748" t="n">
        <v>0.1925333386409029</v>
      </c>
      <c r="W7748" t="n">
        <v>0.4052224030442088</v>
      </c>
      <c r="X7748" t="n">
        <v>0.3483710694402992</v>
      </c>
      <c r="Y7748" t="n">
        <v>0.1395917369356344</v>
      </c>
      <c r="Z7748" t="n">
        <v>0.4127444771245369</v>
      </c>
      <c r="AA7748" t="n">
        <v>0.3766666905157516</v>
      </c>
      <c r="AB7748" t="n">
        <v>0.1361807784958647</v>
      </c>
      <c r="AC7748" t="n">
        <v>0.3719440178393822</v>
      </c>
      <c r="AD7748" t="n">
        <v>0.3734656089716103</v>
      </c>
      <c r="AE7748" t="n">
        <v>0.1552538332446481</v>
      </c>
      <c r="AF7748" t="n">
        <v>0.4330633563278575</v>
      </c>
      <c r="AG7748" t="n">
        <v>0.5116830231142531</v>
      </c>
      <c r="AH7748" t="n">
        <v>0.1913259292498066</v>
      </c>
      <c r="AI7748" t="n">
        <v>0.5435972167207764</v>
      </c>
      <c r="AJ7748" t="n">
        <v>0.5557176210439436</v>
      </c>
      <c r="AK7748" t="n">
        <v>0.4671612681831974</v>
      </c>
    </row>
    <row r="7749">
      <c r="A7749" t="n">
        <v>22</v>
      </c>
      <c r="B7749" t="n">
        <v>0.4093278601072939</v>
      </c>
      <c r="C7749" t="n">
        <v>0.5117488298145086</v>
      </c>
      <c r="D7749" t="n">
        <v>0.3370899350567306</v>
      </c>
      <c r="E7749" t="n">
        <v>0.3656693296207831</v>
      </c>
      <c r="F7749" t="n">
        <v>0.4462759276234906</v>
      </c>
      <c r="G7749" t="n">
        <v>0.2075131178310395</v>
      </c>
      <c r="H7749" t="n">
        <v>0.1424857181258321</v>
      </c>
      <c r="I7749" t="n">
        <v>0.2183940921501431</v>
      </c>
      <c r="J7749" t="n">
        <v>0.2043392634625878</v>
      </c>
      <c r="K7749" t="n">
        <v>0.138655027670312</v>
      </c>
      <c r="L7749" t="n">
        <v>0.1702882615860158</v>
      </c>
      <c r="M7749" t="n">
        <v>0.1978952859117649</v>
      </c>
      <c r="N7749" t="n">
        <v>0.1287577578750946</v>
      </c>
      <c r="O7749" t="n">
        <v>0.1465914114459592</v>
      </c>
      <c r="P7749" t="n">
        <v>0.1699993066005396</v>
      </c>
      <c r="Q7749" t="n">
        <v>0.1208787743040978</v>
      </c>
      <c r="R7749" t="n">
        <v>0.1254019504875485</v>
      </c>
      <c r="S7749" t="n">
        <v>0.1691688499094953</v>
      </c>
      <c r="T7749" t="n">
        <v>0.09945880560185148</v>
      </c>
      <c r="U7749" t="n">
        <v>0.1135696157063658</v>
      </c>
      <c r="V7749" t="n">
        <v>0.1731095116216059</v>
      </c>
      <c r="W7749" t="n">
        <v>0.1331081710666101</v>
      </c>
      <c r="X7749" t="n">
        <v>0.1263526125987008</v>
      </c>
      <c r="Y7749" t="n">
        <v>0.1326329209333767</v>
      </c>
      <c r="Z7749" t="n">
        <v>0.1312344032616046</v>
      </c>
      <c r="AA7749" t="n">
        <v>0.1400364941991669</v>
      </c>
      <c r="AB7749" t="n">
        <v>0.1515673311027027</v>
      </c>
      <c r="AC7749" t="n">
        <v>0.1157074592169339</v>
      </c>
      <c r="AD7749" t="n">
        <v>0.1418180928212352</v>
      </c>
      <c r="AE7749" t="n">
        <v>0.1782537268224796</v>
      </c>
      <c r="AF7749" t="n">
        <v>0.3295211338633992</v>
      </c>
      <c r="AG7749" t="n">
        <v>0.3906375117499986</v>
      </c>
      <c r="AH7749" t="n">
        <v>0.1880887123845738</v>
      </c>
      <c r="AI7749" t="n">
        <v>0.4103857944082542</v>
      </c>
      <c r="AJ7749" t="n">
        <v>0.4456632848849818</v>
      </c>
      <c r="AK7749" t="n">
        <v>0.480200702485197</v>
      </c>
    </row>
    <row r="7750">
      <c r="A7750" t="n">
        <v>23</v>
      </c>
      <c r="B7750" t="n">
        <v>0.1786380113658775</v>
      </c>
      <c r="C7750" t="n">
        <v>0.2564685765700162</v>
      </c>
      <c r="D7750" t="n">
        <v>0.3726298233644152</v>
      </c>
      <c r="E7750" t="n">
        <v>0.1582503828960803</v>
      </c>
      <c r="F7750" t="n">
        <v>0.1949147057788307</v>
      </c>
      <c r="G7750" t="n">
        <v>0.2398571954238401</v>
      </c>
      <c r="H7750" t="n">
        <v>0.09981057059720233</v>
      </c>
      <c r="I7750" t="n">
        <v>0.1290503379085375</v>
      </c>
      <c r="J7750" t="n">
        <v>0.2100366284134297</v>
      </c>
      <c r="K7750" t="n">
        <v>0.09327162825798607</v>
      </c>
      <c r="L7750" t="n">
        <v>0.1209227027900952</v>
      </c>
      <c r="M7750" t="n">
        <v>0.1969374089327129</v>
      </c>
      <c r="N7750" t="n">
        <v>0.08687729908261257</v>
      </c>
      <c r="O7750" t="n">
        <v>0.1017569702013772</v>
      </c>
      <c r="P7750" t="n">
        <v>0.159245766088272</v>
      </c>
      <c r="Q7750" t="n">
        <v>0.08625270436132879</v>
      </c>
      <c r="R7750" t="n">
        <v>0.09967677290274751</v>
      </c>
      <c r="S7750" t="n">
        <v>0.1471260514911212</v>
      </c>
      <c r="T7750" t="n">
        <v>0.07913250999248969</v>
      </c>
      <c r="U7750" t="n">
        <v>0.09092659066812236</v>
      </c>
      <c r="V7750" t="n">
        <v>0.1418939298490766</v>
      </c>
      <c r="W7750" t="n">
        <v>0.085333955847916</v>
      </c>
      <c r="X7750" t="n">
        <v>0.09018561390464913</v>
      </c>
      <c r="Y7750" t="n">
        <v>0.1241871042339416</v>
      </c>
      <c r="Z7750" t="n">
        <v>0.09199746814894164</v>
      </c>
      <c r="AA7750" t="n">
        <v>0.0950637700364781</v>
      </c>
      <c r="AB7750" t="n">
        <v>0.1447715335320784</v>
      </c>
      <c r="AC7750" t="n">
        <v>0.07970518101594293</v>
      </c>
      <c r="AD7750" t="n">
        <v>0.09925064614077217</v>
      </c>
      <c r="AE7750" t="n">
        <v>0.1750589005771356</v>
      </c>
      <c r="AF7750" t="n">
        <v>0.1440647888308791</v>
      </c>
      <c r="AG7750" t="n">
        <v>0.1712747790172903</v>
      </c>
      <c r="AH7750" t="n">
        <v>0.218084827602627</v>
      </c>
      <c r="AI7750" t="n">
        <v>0.1799687812648558</v>
      </c>
      <c r="AJ7750" t="n">
        <v>0.2442446940212428</v>
      </c>
      <c r="AK7750" t="n">
        <v>0.4999629015739007</v>
      </c>
    </row>
    <row r="7751">
      <c r="A7751" t="n">
        <v>24</v>
      </c>
      <c r="B7751" t="n">
        <v>0.1255902012236922</v>
      </c>
      <c r="C7751" t="n">
        <v>0.1965668213253847</v>
      </c>
      <c r="D7751" t="n">
        <v>0.3836457517330839</v>
      </c>
      <c r="E7751" t="n">
        <v>0.1102888874058035</v>
      </c>
      <c r="F7751" t="n">
        <v>0.1364500069208109</v>
      </c>
      <c r="G7751" t="n">
        <v>0.2362261052253041</v>
      </c>
      <c r="H7751" t="n">
        <v>0.06130482281056256</v>
      </c>
      <c r="I7751" t="n">
        <v>0.08498088038532582</v>
      </c>
      <c r="J7751" t="n">
        <v>0.1441361382901091</v>
      </c>
      <c r="K7751" t="n">
        <v>0.05802917798607048</v>
      </c>
      <c r="L7751" t="n">
        <v>0.07799981223193744</v>
      </c>
      <c r="M7751" t="n">
        <v>0.1526230252588682</v>
      </c>
      <c r="N7751" t="n">
        <v>0.04665673623867615</v>
      </c>
      <c r="O7751" t="n">
        <v>0.0620021408486909</v>
      </c>
      <c r="P7751" t="n">
        <v>0.1040082259801925</v>
      </c>
      <c r="Q7751" t="n">
        <v>0.04753669594842982</v>
      </c>
      <c r="R7751" t="n">
        <v>0.06870643919088008</v>
      </c>
      <c r="S7751" t="n">
        <v>0.07837550803125816</v>
      </c>
      <c r="T7751" t="n">
        <v>0.04928872030908801</v>
      </c>
      <c r="U7751" t="n">
        <v>0.06564151735567919</v>
      </c>
      <c r="V7751" t="n">
        <v>0.08212506323862764</v>
      </c>
      <c r="W7751" t="n">
        <v>0.03962721284652958</v>
      </c>
      <c r="X7751" t="n">
        <v>0.0528563983142715</v>
      </c>
      <c r="Y7751" t="n">
        <v>0.08201036896625917</v>
      </c>
      <c r="Z7751" t="n">
        <v>0.04641683749442259</v>
      </c>
      <c r="AA7751" t="n">
        <v>0.05712503338539921</v>
      </c>
      <c r="AB7751" t="n">
        <v>0.08077798404180174</v>
      </c>
      <c r="AC7751" t="n">
        <v>0.03968925749925799</v>
      </c>
      <c r="AD7751" t="n">
        <v>0.06101868542814348</v>
      </c>
      <c r="AE7751" t="n">
        <v>0.09578872743645367</v>
      </c>
      <c r="AF7751" t="n">
        <v>0.09981540734751976</v>
      </c>
      <c r="AG7751" t="n">
        <v>0.1210326196619734</v>
      </c>
      <c r="AH7751" t="n">
        <v>0.2149692431308315</v>
      </c>
      <c r="AI7751" t="n">
        <v>0.1258769406127447</v>
      </c>
      <c r="AJ7751" t="n">
        <v>0.1921587305471545</v>
      </c>
      <c r="AK7751" t="n">
        <v>0.516353781190833</v>
      </c>
    </row>
    <row r="7761">
      <c r="A7761" t="inlineStr">
        <is>
          <t>PVVAC-P-240to760-E10.8-rDXGF-EUn1985-CZ03</t>
        </is>
      </c>
      <c r="D7761" t="n">
        <v>2015</v>
      </c>
      <c r="F7761" t="inlineStr">
        <is>
          <t>Source Annual kWh:</t>
        </is>
      </c>
      <c r="G7761" s="169" t="n">
        <v>7947857.449000031</v>
      </c>
      <c r="H7761" t="inlineStr">
        <is>
          <t>DEER</t>
        </is>
      </c>
      <c r="K7761" t="inlineStr">
        <is>
          <t>PDAF</t>
        </is>
      </c>
      <c r="L7761" t="inlineStr">
        <is>
          <t>Monthly</t>
        </is>
      </c>
    </row>
    <row r="7762">
      <c r="A7762" t="n">
        <v>195</v>
      </c>
      <c r="B7762" t="inlineStr">
        <is>
          <t>PVVAC-P-240to760-E10.8-20-MM</t>
        </is>
      </c>
      <c r="F7762" t="inlineStr">
        <is>
          <t>Source Sample Size:</t>
        </is>
      </c>
      <c r="G7762" t="n">
        <v>0</v>
      </c>
      <c r="H7762" t="inlineStr">
        <is>
          <t>DEER</t>
        </is>
      </c>
      <c r="K7762" t="inlineStr">
        <is>
          <t>WKWE</t>
        </is>
      </c>
      <c r="L7762" t="inlineStr">
        <is>
          <t>Monthly</t>
        </is>
      </c>
      <c r="N7762" t="inlineStr">
        <is>
          <t>Weekend Peak3</t>
        </is>
      </c>
    </row>
    <row r="7763">
      <c r="B7763" t="n">
        <v>1</v>
      </c>
      <c r="C7763" t="inlineStr">
        <is>
          <t>JANUARY</t>
        </is>
      </c>
      <c r="D7763" t="inlineStr">
        <is>
          <t>JAN</t>
        </is>
      </c>
      <c r="E7763" t="n">
        <v>2</v>
      </c>
      <c r="F7763" t="inlineStr">
        <is>
          <t>FEBRUARY</t>
        </is>
      </c>
      <c r="G7763" t="inlineStr">
        <is>
          <t>FEB</t>
        </is>
      </c>
      <c r="H7763" t="n">
        <v>3</v>
      </c>
      <c r="I7763" t="inlineStr">
        <is>
          <t>MARCH</t>
        </is>
      </c>
      <c r="J7763" t="inlineStr">
        <is>
          <t>MAR</t>
        </is>
      </c>
      <c r="K7763" t="n">
        <v>4</v>
      </c>
      <c r="L7763" t="inlineStr">
        <is>
          <t>APRIL</t>
        </is>
      </c>
      <c r="M7763" t="inlineStr">
        <is>
          <t>APR</t>
        </is>
      </c>
      <c r="N7763" t="n">
        <v>5</v>
      </c>
      <c r="O7763" t="inlineStr">
        <is>
          <t>MAY</t>
        </is>
      </c>
      <c r="P7763" t="inlineStr">
        <is>
          <t>MAY</t>
        </is>
      </c>
      <c r="Q7763" t="n">
        <v>6</v>
      </c>
      <c r="R7763" t="inlineStr">
        <is>
          <t>JUNE</t>
        </is>
      </c>
      <c r="S7763" t="inlineStr">
        <is>
          <t>JUN</t>
        </is>
      </c>
      <c r="T7763" t="n">
        <v>7</v>
      </c>
      <c r="U7763" t="inlineStr">
        <is>
          <t>JULY</t>
        </is>
      </c>
      <c r="V7763" t="inlineStr">
        <is>
          <t>JUL</t>
        </is>
      </c>
      <c r="W7763" t="n">
        <v>8</v>
      </c>
      <c r="X7763" t="inlineStr">
        <is>
          <t>AUGUST</t>
        </is>
      </c>
      <c r="Y7763" t="inlineStr">
        <is>
          <t>AUG</t>
        </is>
      </c>
      <c r="Z7763" t="n">
        <v>9</v>
      </c>
      <c r="AA7763" t="inlineStr">
        <is>
          <t>SEPTEMBER</t>
        </is>
      </c>
      <c r="AB7763" t="inlineStr">
        <is>
          <t>SEP</t>
        </is>
      </c>
      <c r="AC7763" t="n">
        <v>10</v>
      </c>
      <c r="AD7763" t="inlineStr">
        <is>
          <t>OCTOBER</t>
        </is>
      </c>
      <c r="AE7763" t="inlineStr">
        <is>
          <t>OCT</t>
        </is>
      </c>
      <c r="AF7763" t="n">
        <v>11</v>
      </c>
      <c r="AG7763" t="inlineStr">
        <is>
          <t>NOVEMBER</t>
        </is>
      </c>
      <c r="AH7763" t="inlineStr">
        <is>
          <t>NOV</t>
        </is>
      </c>
      <c r="AI7763" t="n">
        <v>12</v>
      </c>
      <c r="AJ7763" t="inlineStr">
        <is>
          <t>DECEMBER</t>
        </is>
      </c>
      <c r="AK7763" t="inlineStr">
        <is>
          <t>DEC</t>
        </is>
      </c>
    </row>
    <row r="7764">
      <c r="B7764" t="n">
        <v>31</v>
      </c>
      <c r="E7764" t="n">
        <v>28</v>
      </c>
      <c r="H7764" t="n">
        <v>31</v>
      </c>
      <c r="K7764" t="n">
        <v>30</v>
      </c>
      <c r="N7764" t="n">
        <v>31</v>
      </c>
      <c r="Q7764" t="n">
        <v>30</v>
      </c>
      <c r="T7764" t="n">
        <v>31</v>
      </c>
      <c r="W7764" t="n">
        <v>31</v>
      </c>
      <c r="Z7764" t="n">
        <v>30</v>
      </c>
      <c r="AC7764" t="n">
        <v>31</v>
      </c>
      <c r="AF7764" t="n">
        <v>30</v>
      </c>
      <c r="AI7764" t="n">
        <v>31</v>
      </c>
    </row>
    <row r="7765">
      <c r="A7765" t="inlineStr">
        <is>
          <t>RATIOS</t>
        </is>
      </c>
      <c r="B7765" t="inlineStr">
        <is>
          <t>E.BKDWN</t>
        </is>
      </c>
      <c r="C7765" t="inlineStr">
        <is>
          <t>PEAK/AVG</t>
        </is>
      </c>
      <c r="D7765" t="inlineStr">
        <is>
          <t>END/AVG</t>
        </is>
      </c>
      <c r="E7765" t="inlineStr">
        <is>
          <t>E.BKDWN</t>
        </is>
      </c>
      <c r="F7765" t="inlineStr">
        <is>
          <t>PEAK/AVG</t>
        </is>
      </c>
      <c r="G7765" t="inlineStr">
        <is>
          <t>END/AVG</t>
        </is>
      </c>
      <c r="H7765" t="inlineStr">
        <is>
          <t>E.BKDWN</t>
        </is>
      </c>
      <c r="I7765" t="inlineStr">
        <is>
          <t>PEAK/AVG</t>
        </is>
      </c>
      <c r="J7765" t="inlineStr">
        <is>
          <t>END/AVG</t>
        </is>
      </c>
      <c r="K7765" t="inlineStr">
        <is>
          <t>E.BKDWN</t>
        </is>
      </c>
      <c r="L7765" t="inlineStr">
        <is>
          <t>PEAK/AVG</t>
        </is>
      </c>
      <c r="M7765" t="inlineStr">
        <is>
          <t>END/AVG</t>
        </is>
      </c>
      <c r="N7765" t="inlineStr">
        <is>
          <t>E.BKDWN</t>
        </is>
      </c>
      <c r="O7765" t="inlineStr">
        <is>
          <t>PEAK/AVG</t>
        </is>
      </c>
      <c r="P7765" t="inlineStr">
        <is>
          <t>END/AVG</t>
        </is>
      </c>
      <c r="Q7765" t="inlineStr">
        <is>
          <t>E.BKDWN</t>
        </is>
      </c>
      <c r="R7765" t="inlineStr">
        <is>
          <t>PEAK/AVG</t>
        </is>
      </c>
      <c r="S7765" t="inlineStr">
        <is>
          <t>END/AVG</t>
        </is>
      </c>
      <c r="T7765" t="inlineStr">
        <is>
          <t>E.BKDWN</t>
        </is>
      </c>
      <c r="U7765" t="inlineStr">
        <is>
          <t>PEAK/AVG</t>
        </is>
      </c>
      <c r="V7765" t="inlineStr">
        <is>
          <t>END/AVG</t>
        </is>
      </c>
      <c r="W7765" t="inlineStr">
        <is>
          <t>E.BKDWN</t>
        </is>
      </c>
      <c r="X7765" t="inlineStr">
        <is>
          <t>PEAK/AVG</t>
        </is>
      </c>
      <c r="Y7765" t="inlineStr">
        <is>
          <t>END/AVG</t>
        </is>
      </c>
      <c r="Z7765" t="inlineStr">
        <is>
          <t>E.BKDWN</t>
        </is>
      </c>
      <c r="AA7765" t="inlineStr">
        <is>
          <t>PEAK/AVG</t>
        </is>
      </c>
      <c r="AB7765" t="inlineStr">
        <is>
          <t>END/AVG</t>
        </is>
      </c>
      <c r="AC7765" t="inlineStr">
        <is>
          <t>E.BKDWN</t>
        </is>
      </c>
      <c r="AD7765" t="inlineStr">
        <is>
          <t>PEAK/AVG</t>
        </is>
      </c>
      <c r="AE7765" t="inlineStr">
        <is>
          <t>END/AVG</t>
        </is>
      </c>
      <c r="AF7765" t="inlineStr">
        <is>
          <t>E.BKDWN</t>
        </is>
      </c>
      <c r="AG7765" t="inlineStr">
        <is>
          <t>PEAK/AVG</t>
        </is>
      </c>
      <c r="AH7765" t="inlineStr">
        <is>
          <t>END/AVG</t>
        </is>
      </c>
      <c r="AI7765" t="inlineStr">
        <is>
          <t>E.BKDWN</t>
        </is>
      </c>
      <c r="AJ7765" t="inlineStr">
        <is>
          <t>PEAK/AVG</t>
        </is>
      </c>
      <c r="AK7765" t="inlineStr">
        <is>
          <t>END/AVG</t>
        </is>
      </c>
    </row>
    <row r="7766">
      <c r="B7766" s="170" t="n">
        <v>0.05925877571223163</v>
      </c>
      <c r="C7766" s="171" t="n">
        <v>1.435671203337011</v>
      </c>
      <c r="D7766" s="171" t="n">
        <v>0.4477606575109158</v>
      </c>
      <c r="E7766" s="170" t="n">
        <v>0.07857046806020587</v>
      </c>
      <c r="F7766" s="171" t="n">
        <v>1.076468558044191</v>
      </c>
      <c r="G7766" s="171" t="n">
        <v>0.4754313102124746</v>
      </c>
      <c r="H7766" s="170" t="n">
        <v>0.1023717957611046</v>
      </c>
      <c r="I7766" s="171" t="n">
        <v>1.121960135893716</v>
      </c>
      <c r="J7766" s="171" t="n">
        <v>0.4986779715370901</v>
      </c>
      <c r="K7766" s="170" t="n">
        <v>0.07237017546681149</v>
      </c>
      <c r="L7766" s="171" t="n">
        <v>1.397069108019522</v>
      </c>
      <c r="M7766" s="171" t="n">
        <v>0.3853858224626782</v>
      </c>
      <c r="N7766" s="170" t="n">
        <v>0.08916820294159603</v>
      </c>
      <c r="O7766" s="171" t="n">
        <v>1.434172640520877</v>
      </c>
      <c r="P7766" s="171" t="n">
        <v>0.4474216314724692</v>
      </c>
      <c r="Q7766" s="170" t="n">
        <v>0.08546191968539192</v>
      </c>
      <c r="R7766" s="171" t="n">
        <v>1.277628383055062</v>
      </c>
      <c r="S7766" s="171" t="n">
        <v>0.6460335968873112</v>
      </c>
      <c r="T7766" s="170" t="n">
        <v>0.0796011117728215</v>
      </c>
      <c r="U7766" s="171" t="n">
        <v>1.196790561803853</v>
      </c>
      <c r="V7766" s="171" t="n">
        <v>0.5600288078073425</v>
      </c>
      <c r="W7766" s="170" t="n">
        <v>0.08550176253199397</v>
      </c>
      <c r="X7766" s="171" t="n">
        <v>1.668158708972145</v>
      </c>
      <c r="Y7766" s="171" t="n">
        <v>0.4740902978596399</v>
      </c>
      <c r="Z7766" s="170" t="n">
        <v>0.1060839615470635</v>
      </c>
      <c r="AA7766" s="171" t="n">
        <v>1.154182569337212</v>
      </c>
      <c r="AB7766" s="171" t="n">
        <v>0.5250810866867918</v>
      </c>
      <c r="AC7766" s="170" t="n">
        <v>0.1109843456968957</v>
      </c>
      <c r="AD7766" s="171" t="n">
        <v>1.286277962541326</v>
      </c>
      <c r="AE7766" s="171" t="n">
        <v>0.5428368250515141</v>
      </c>
      <c r="AF7766" s="170" t="n">
        <v>0.08979123556804448</v>
      </c>
      <c r="AG7766" s="171" t="n">
        <v>1.135493832999031</v>
      </c>
      <c r="AH7766" s="171" t="n">
        <v>0.5005208245106511</v>
      </c>
      <c r="AI7766" s="170" t="n">
        <v>0.04083624525583916</v>
      </c>
      <c r="AJ7766" s="171" t="n">
        <v>2.000000000000001</v>
      </c>
      <c r="AK7766" s="171" t="n">
        <v>0.3716078121558652</v>
      </c>
      <c r="AN7766" s="163">
        <f>1/($B7766*(1/$B7764)*(1/(5/7+2/7*$D7766))*$B7776/SUM($B7768:$B7791))</f>
        <v/>
      </c>
      <c r="AO7766" s="163">
        <f>1/(B7766*(1/B7764)*(1/(5/7+2/7*D7766)))</f>
        <v/>
      </c>
      <c r="AP7766" s="163" t="n"/>
      <c r="AR7766" s="168">
        <f>CHOOSE(AV$3,C7766,F7766,I7766,L7766,O7766,R7766,U7766,X7766,AA7766,AD7766,AG7766,AJ7766)</f>
        <v/>
      </c>
      <c r="AS7766" s="164" t="n"/>
      <c r="AT7766" s="164" t="n"/>
      <c r="AV7766" s="116">
        <f>AN7766/AR7766</f>
        <v/>
      </c>
      <c r="AW7766" s="165">
        <f>AO7766/AR7766</f>
        <v/>
      </c>
    </row>
    <row r="7767">
      <c r="A7767" t="inlineStr">
        <is>
          <t>HOUR</t>
        </is>
      </c>
      <c r="B7767" t="inlineStr">
        <is>
          <t>PEAK</t>
        </is>
      </c>
      <c r="C7767" t="inlineStr">
        <is>
          <t>AVG</t>
        </is>
      </c>
      <c r="D7767" t="inlineStr">
        <is>
          <t>END</t>
        </is>
      </c>
      <c r="E7767" t="inlineStr">
        <is>
          <t>PEAK</t>
        </is>
      </c>
      <c r="F7767" t="inlineStr">
        <is>
          <t>AVG</t>
        </is>
      </c>
      <c r="G7767" t="inlineStr">
        <is>
          <t>END</t>
        </is>
      </c>
      <c r="H7767" t="inlineStr">
        <is>
          <t>PEAK</t>
        </is>
      </c>
      <c r="I7767" t="inlineStr">
        <is>
          <t>AVG</t>
        </is>
      </c>
      <c r="J7767" t="inlineStr">
        <is>
          <t>END</t>
        </is>
      </c>
      <c r="K7767" t="inlineStr">
        <is>
          <t>PEAK</t>
        </is>
      </c>
      <c r="L7767" t="inlineStr">
        <is>
          <t>AVG</t>
        </is>
      </c>
      <c r="M7767" t="inlineStr">
        <is>
          <t>END</t>
        </is>
      </c>
      <c r="N7767" t="inlineStr">
        <is>
          <t>PEAK</t>
        </is>
      </c>
      <c r="O7767" t="inlineStr">
        <is>
          <t>AVG</t>
        </is>
      </c>
      <c r="P7767" t="inlineStr">
        <is>
          <t>END</t>
        </is>
      </c>
      <c r="Q7767" t="inlineStr">
        <is>
          <t>PEAK</t>
        </is>
      </c>
      <c r="R7767" t="inlineStr">
        <is>
          <t>AVG</t>
        </is>
      </c>
      <c r="S7767" t="inlineStr">
        <is>
          <t>END</t>
        </is>
      </c>
      <c r="T7767" t="inlineStr">
        <is>
          <t>PEAK</t>
        </is>
      </c>
      <c r="U7767" t="inlineStr">
        <is>
          <t>AVG</t>
        </is>
      </c>
      <c r="V7767" t="inlineStr">
        <is>
          <t>END</t>
        </is>
      </c>
      <c r="W7767" t="inlineStr">
        <is>
          <t>PEAK</t>
        </is>
      </c>
      <c r="X7767" t="inlineStr">
        <is>
          <t>AVG</t>
        </is>
      </c>
      <c r="Y7767" t="inlineStr">
        <is>
          <t>END</t>
        </is>
      </c>
      <c r="Z7767" t="inlineStr">
        <is>
          <t>PEAK</t>
        </is>
      </c>
      <c r="AA7767" t="inlineStr">
        <is>
          <t>AVG</t>
        </is>
      </c>
      <c r="AB7767" t="inlineStr">
        <is>
          <t>END</t>
        </is>
      </c>
      <c r="AC7767" t="inlineStr">
        <is>
          <t>PEAK</t>
        </is>
      </c>
      <c r="AD7767" t="inlineStr">
        <is>
          <t>AVG</t>
        </is>
      </c>
      <c r="AE7767" t="inlineStr">
        <is>
          <t>END</t>
        </is>
      </c>
      <c r="AF7767" t="inlineStr">
        <is>
          <t>PEAK</t>
        </is>
      </c>
      <c r="AG7767" t="inlineStr">
        <is>
          <t>AVG</t>
        </is>
      </c>
      <c r="AH7767" t="inlineStr">
        <is>
          <t>END</t>
        </is>
      </c>
      <c r="AI7767" t="inlineStr">
        <is>
          <t>PEAK</t>
        </is>
      </c>
      <c r="AJ7767" t="inlineStr">
        <is>
          <t>AVG</t>
        </is>
      </c>
      <c r="AK7767" t="inlineStr">
        <is>
          <t>END</t>
        </is>
      </c>
    </row>
    <row r="7768">
      <c r="A7768" t="n">
        <v>1</v>
      </c>
      <c r="B7768" t="n">
        <v>0.1018373918350614</v>
      </c>
      <c r="C7768" t="n">
        <v>0.1468779551253028</v>
      </c>
      <c r="D7768" t="n">
        <v>0.2591877327442421</v>
      </c>
      <c r="E7768" t="n">
        <v>0.08498023744678444</v>
      </c>
      <c r="F7768" t="n">
        <v>0.09592173106358338</v>
      </c>
      <c r="G7768" t="n">
        <v>0.1568509909981628</v>
      </c>
      <c r="H7768" t="n">
        <v>0.06170549022024436</v>
      </c>
      <c r="I7768" t="n">
        <v>0.0747174804913641</v>
      </c>
      <c r="J7768" t="n">
        <v>0.1143704744310334</v>
      </c>
      <c r="K7768" t="n">
        <v>0.0712346744684432</v>
      </c>
      <c r="L7768" t="n">
        <v>0.08759491787939783</v>
      </c>
      <c r="M7768" t="n">
        <v>0.1327733216244338</v>
      </c>
      <c r="N7768" t="n">
        <v>0.05609938803451938</v>
      </c>
      <c r="O7768" t="n">
        <v>0.0704272339389171</v>
      </c>
      <c r="P7768" t="n">
        <v>0.0960303407115148</v>
      </c>
      <c r="Q7768" t="n">
        <v>0.06797294164344604</v>
      </c>
      <c r="R7768" t="n">
        <v>0.08450373315340999</v>
      </c>
      <c r="S7768" t="n">
        <v>0.09963403510085495</v>
      </c>
      <c r="T7768" t="n">
        <v>0.07183797253482312</v>
      </c>
      <c r="U7768" t="n">
        <v>0.08702113641758578</v>
      </c>
      <c r="V7768" t="n">
        <v>0.1111334037236366</v>
      </c>
      <c r="W7768" t="n">
        <v>0.05258337944362916</v>
      </c>
      <c r="X7768" t="n">
        <v>0.07096814972907324</v>
      </c>
      <c r="Y7768" t="n">
        <v>0.1048806162419161</v>
      </c>
      <c r="Z7768" t="n">
        <v>0.05558237362940487</v>
      </c>
      <c r="AA7768" t="n">
        <v>0.06752675234931238</v>
      </c>
      <c r="AB7768" t="n">
        <v>0.09935634699590819</v>
      </c>
      <c r="AC7768" t="n">
        <v>0.05060161499362014</v>
      </c>
      <c r="AD7768" t="n">
        <v>0.06787781548410327</v>
      </c>
      <c r="AE7768" t="n">
        <v>0.09615562669471829</v>
      </c>
      <c r="AF7768" t="n">
        <v>0.06935212500282931</v>
      </c>
      <c r="AG7768" t="n">
        <v>0.08421464916002713</v>
      </c>
      <c r="AH7768" t="n">
        <v>0.1336518493165968</v>
      </c>
      <c r="AI7768" t="n">
        <v>0.09069583184199394</v>
      </c>
      <c r="AJ7768" t="n">
        <v>0.1561102153455274</v>
      </c>
      <c r="AK7768" t="n">
        <v>0.3015059406808939</v>
      </c>
    </row>
    <row r="7769">
      <c r="A7769" t="n">
        <v>2</v>
      </c>
      <c r="B7769" t="n">
        <v>0.1053778197131422</v>
      </c>
      <c r="C7769" t="n">
        <v>0.1506504010980793</v>
      </c>
      <c r="D7769" t="n">
        <v>0.2628282942765422</v>
      </c>
      <c r="E7769" t="n">
        <v>0.08568284348587954</v>
      </c>
      <c r="F7769" t="n">
        <v>0.09830657410195322</v>
      </c>
      <c r="G7769" t="n">
        <v>0.1636729674639204</v>
      </c>
      <c r="H7769" t="n">
        <v>0.0638314292807426</v>
      </c>
      <c r="I7769" t="n">
        <v>0.07571593178845937</v>
      </c>
      <c r="J7769" t="n">
        <v>0.1220719103943985</v>
      </c>
      <c r="K7769" t="n">
        <v>0.07268271146082771</v>
      </c>
      <c r="L7769" t="n">
        <v>0.08943800330949379</v>
      </c>
      <c r="M7769" t="n">
        <v>0.1419260979692577</v>
      </c>
      <c r="N7769" t="n">
        <v>0.05550557429927035</v>
      </c>
      <c r="O7769" t="n">
        <v>0.07093057565581487</v>
      </c>
      <c r="P7769" t="n">
        <v>0.09964991358373002</v>
      </c>
      <c r="Q7769" t="n">
        <v>0.06854506611666815</v>
      </c>
      <c r="R7769" t="n">
        <v>0.08485055719683102</v>
      </c>
      <c r="S7769" t="n">
        <v>0.1017481946005568</v>
      </c>
      <c r="T7769" t="n">
        <v>0.07008766456799174</v>
      </c>
      <c r="U7769" t="n">
        <v>0.08683571618602293</v>
      </c>
      <c r="V7769" t="n">
        <v>0.1140336705698866</v>
      </c>
      <c r="W7769" t="n">
        <v>0.05221148988380205</v>
      </c>
      <c r="X7769" t="n">
        <v>0.07171755129987335</v>
      </c>
      <c r="Y7769" t="n">
        <v>0.107945485572076</v>
      </c>
      <c r="Z7769" t="n">
        <v>0.05577747953722025</v>
      </c>
      <c r="AA7769" t="n">
        <v>0.06822542350597653</v>
      </c>
      <c r="AB7769" t="n">
        <v>0.1015037459153011</v>
      </c>
      <c r="AC7769" t="n">
        <v>0.05009242363601427</v>
      </c>
      <c r="AD7769" t="n">
        <v>0.06800552932415171</v>
      </c>
      <c r="AE7769" t="n">
        <v>0.09970925376480887</v>
      </c>
      <c r="AF7769" t="n">
        <v>0.07104306323377518</v>
      </c>
      <c r="AG7769" t="n">
        <v>0.0848447705893641</v>
      </c>
      <c r="AH7769" t="n">
        <v>0.1373054793926558</v>
      </c>
      <c r="AI7769" t="n">
        <v>0.0889205414375427</v>
      </c>
      <c r="AJ7769" t="n">
        <v>0.1562965638034369</v>
      </c>
      <c r="AK7769" t="n">
        <v>0.3185749658698083</v>
      </c>
    </row>
    <row r="7770">
      <c r="A7770" t="n">
        <v>3</v>
      </c>
      <c r="B7770" t="n">
        <v>0.1044149128534655</v>
      </c>
      <c r="C7770" t="n">
        <v>0.1512980313079981</v>
      </c>
      <c r="D7770" t="n">
        <v>0.275500749122875</v>
      </c>
      <c r="E7770" t="n">
        <v>0.08640129332817446</v>
      </c>
      <c r="F7770" t="n">
        <v>0.09867064692990801</v>
      </c>
      <c r="G7770" t="n">
        <v>0.1691021416286266</v>
      </c>
      <c r="H7770" t="n">
        <v>0.06675245988811455</v>
      </c>
      <c r="I7770" t="n">
        <v>0.07942445416437838</v>
      </c>
      <c r="J7770" t="n">
        <v>0.1264117085732804</v>
      </c>
      <c r="K7770" t="n">
        <v>0.07493304100450777</v>
      </c>
      <c r="L7770" t="n">
        <v>0.09400707483620617</v>
      </c>
      <c r="M7770" t="n">
        <v>0.1463940348595692</v>
      </c>
      <c r="N7770" t="n">
        <v>0.05898674708407472</v>
      </c>
      <c r="O7770" t="n">
        <v>0.07440317451396407</v>
      </c>
      <c r="P7770" t="n">
        <v>0.1026130431423989</v>
      </c>
      <c r="Q7770" t="n">
        <v>0.07276341671027575</v>
      </c>
      <c r="R7770" t="n">
        <v>0.08883770210685525</v>
      </c>
      <c r="S7770" t="n">
        <v>0.1044426203013732</v>
      </c>
      <c r="T7770" t="n">
        <v>0.07264364085975908</v>
      </c>
      <c r="U7770" t="n">
        <v>0.08967218142133186</v>
      </c>
      <c r="V7770" t="n">
        <v>0.1178439602738289</v>
      </c>
      <c r="W7770" t="n">
        <v>0.05584638455184801</v>
      </c>
      <c r="X7770" t="n">
        <v>0.07581139160565689</v>
      </c>
      <c r="Y7770" t="n">
        <v>0.1123753897505489</v>
      </c>
      <c r="Z7770" t="n">
        <v>0.0588134505312631</v>
      </c>
      <c r="AA7770" t="n">
        <v>0.07196428919973674</v>
      </c>
      <c r="AB7770" t="n">
        <v>0.1059220638442493</v>
      </c>
      <c r="AC7770" t="n">
        <v>0.0534482031461193</v>
      </c>
      <c r="AD7770" t="n">
        <v>0.07192121457934818</v>
      </c>
      <c r="AE7770" t="n">
        <v>0.1042561813031667</v>
      </c>
      <c r="AF7770" t="n">
        <v>0.07231366463003007</v>
      </c>
      <c r="AG7770" t="n">
        <v>0.08680249659661278</v>
      </c>
      <c r="AH7770" t="n">
        <v>0.1425325767421027</v>
      </c>
      <c r="AI7770" t="n">
        <v>0.090373377151596</v>
      </c>
      <c r="AJ7770" t="n">
        <v>0.1579698302918953</v>
      </c>
      <c r="AK7770" t="n">
        <v>0.3315172477312813</v>
      </c>
    </row>
    <row r="7771">
      <c r="A7771" t="n">
        <v>4</v>
      </c>
      <c r="B7771" t="n">
        <v>0.1087130903466323</v>
      </c>
      <c r="C7771" t="n">
        <v>0.1644767676699307</v>
      </c>
      <c r="D7771" t="n">
        <v>0.2776175473375732</v>
      </c>
      <c r="E7771" t="n">
        <v>0.08722902099067008</v>
      </c>
      <c r="F7771" t="n">
        <v>0.1062678834208949</v>
      </c>
      <c r="G7771" t="n">
        <v>0.1706545762307085</v>
      </c>
      <c r="H7771" t="n">
        <v>0.06750784398814526</v>
      </c>
      <c r="I7771" t="n">
        <v>0.08144816586491505</v>
      </c>
      <c r="J7771" t="n">
        <v>0.1236038968369494</v>
      </c>
      <c r="K7771" t="n">
        <v>0.07621158329191745</v>
      </c>
      <c r="L7771" t="n">
        <v>0.09793958556747288</v>
      </c>
      <c r="M7771" t="n">
        <v>0.1443745696139662</v>
      </c>
      <c r="N7771" t="n">
        <v>0.0609841887053308</v>
      </c>
      <c r="O7771" t="n">
        <v>0.07460519968339166</v>
      </c>
      <c r="P7771" t="n">
        <v>0.09976778807884257</v>
      </c>
      <c r="Q7771" t="n">
        <v>0.07490262142594765</v>
      </c>
      <c r="R7771" t="n">
        <v>0.09047670531085461</v>
      </c>
      <c r="S7771" t="n">
        <v>0.1067561064914029</v>
      </c>
      <c r="T7771" t="n">
        <v>0.07738099496461102</v>
      </c>
      <c r="U7771" t="n">
        <v>0.09161482928835196</v>
      </c>
      <c r="V7771" t="n">
        <v>0.1197218421393086</v>
      </c>
      <c r="W7771" t="n">
        <v>0.06472692680892694</v>
      </c>
      <c r="X7771" t="n">
        <v>0.07846686784540209</v>
      </c>
      <c r="Y7771" t="n">
        <v>0.1130770650454071</v>
      </c>
      <c r="Z7771" t="n">
        <v>0.05893641287338274</v>
      </c>
      <c r="AA7771" t="n">
        <v>0.07195915177642523</v>
      </c>
      <c r="AB7771" t="n">
        <v>0.1072454933817046</v>
      </c>
      <c r="AC7771" t="n">
        <v>0.0549162300112715</v>
      </c>
      <c r="AD7771" t="n">
        <v>0.07532713364327567</v>
      </c>
      <c r="AE7771" t="n">
        <v>0.1049107821381889</v>
      </c>
      <c r="AF7771" t="n">
        <v>0.07470691192581408</v>
      </c>
      <c r="AG7771" t="n">
        <v>0.09157207669235902</v>
      </c>
      <c r="AH7771" t="n">
        <v>0.1450663069785143</v>
      </c>
      <c r="AI7771" t="n">
        <v>0.10052858490873</v>
      </c>
      <c r="AJ7771" t="n">
        <v>0.1661399303950979</v>
      </c>
      <c r="AK7771" t="n">
        <v>0.3387896583711624</v>
      </c>
    </row>
    <row r="7772">
      <c r="A7772" t="n">
        <v>5</v>
      </c>
      <c r="B7772" t="n">
        <v>0.163857936690073</v>
      </c>
      <c r="C7772" t="n">
        <v>0.2002163792525586</v>
      </c>
      <c r="D7772" t="n">
        <v>0.2842355450436433</v>
      </c>
      <c r="E7772" t="n">
        <v>0.110477210910191</v>
      </c>
      <c r="F7772" t="n">
        <v>0.1343723243535541</v>
      </c>
      <c r="G7772" t="n">
        <v>0.1682807265993082</v>
      </c>
      <c r="H7772" t="n">
        <v>0.09148407230620027</v>
      </c>
      <c r="I7772" t="n">
        <v>0.1057979269872973</v>
      </c>
      <c r="J7772" t="n">
        <v>0.1260292930151512</v>
      </c>
      <c r="K7772" t="n">
        <v>0.1081822743150921</v>
      </c>
      <c r="L7772" t="n">
        <v>0.1308674060977816</v>
      </c>
      <c r="M7772" t="n">
        <v>0.1471930232874335</v>
      </c>
      <c r="N7772" t="n">
        <v>0.06893401064152767</v>
      </c>
      <c r="O7772" t="n">
        <v>0.08729039917944109</v>
      </c>
      <c r="P7772" t="n">
        <v>0.1008464273016351</v>
      </c>
      <c r="Q7772" t="n">
        <v>0.1555614981862089</v>
      </c>
      <c r="R7772" t="n">
        <v>0.1162455484908023</v>
      </c>
      <c r="S7772" t="n">
        <v>0.1069840127759004</v>
      </c>
      <c r="T7772" t="n">
        <v>0.09125727335231845</v>
      </c>
      <c r="U7772" t="n">
        <v>0.1181627772115104</v>
      </c>
      <c r="V7772" t="n">
        <v>0.1170653330576079</v>
      </c>
      <c r="W7772" t="n">
        <v>0.113490469202332</v>
      </c>
      <c r="X7772" t="n">
        <v>0.1043335509410581</v>
      </c>
      <c r="Y7772" t="n">
        <v>0.1108732761938059</v>
      </c>
      <c r="Z7772" t="n">
        <v>0.06876332136245246</v>
      </c>
      <c r="AA7772" t="n">
        <v>0.0906096372168939</v>
      </c>
      <c r="AB7772" t="n">
        <v>0.1050933602428282</v>
      </c>
      <c r="AC7772" t="n">
        <v>0.07770929902513403</v>
      </c>
      <c r="AD7772" t="n">
        <v>0.09652195687256453</v>
      </c>
      <c r="AE7772" t="n">
        <v>0.1035283744955411</v>
      </c>
      <c r="AF7772" t="n">
        <v>0.07593160491815837</v>
      </c>
      <c r="AG7772" t="n">
        <v>0.1031365560939092</v>
      </c>
      <c r="AH7772" t="n">
        <v>0.1445364573663873</v>
      </c>
      <c r="AI7772" t="n">
        <v>0.1191985813295155</v>
      </c>
      <c r="AJ7772" t="n">
        <v>0.1923053145815594</v>
      </c>
      <c r="AK7772" t="n">
        <v>0.3722091122189387</v>
      </c>
    </row>
    <row r="7773">
      <c r="A7773" t="n">
        <v>6</v>
      </c>
      <c r="B7773" t="n">
        <v>0.1666763176423862</v>
      </c>
      <c r="C7773" t="n">
        <v>0.2125442741201776</v>
      </c>
      <c r="D7773" t="n">
        <v>0.3097521183723504</v>
      </c>
      <c r="E7773" t="n">
        <v>0.1374110840581874</v>
      </c>
      <c r="F7773" t="n">
        <v>0.1592015675296383</v>
      </c>
      <c r="G7773" t="n">
        <v>0.1871945356313122</v>
      </c>
      <c r="H7773" t="n">
        <v>0.1633362880229733</v>
      </c>
      <c r="I7773" t="n">
        <v>0.1757467015499846</v>
      </c>
      <c r="J7773" t="n">
        <v>0.1350586829830638</v>
      </c>
      <c r="K7773" t="n">
        <v>0.1815285648118424</v>
      </c>
      <c r="L7773" t="n">
        <v>0.2099211304311718</v>
      </c>
      <c r="M7773" t="n">
        <v>0.15875668123081</v>
      </c>
      <c r="N7773" t="n">
        <v>0.1481791764676275</v>
      </c>
      <c r="O7773" t="n">
        <v>0.1755161278235986</v>
      </c>
      <c r="P7773" t="n">
        <v>0.1075776198962137</v>
      </c>
      <c r="Q7773" t="n">
        <v>0.3377267843772446</v>
      </c>
      <c r="R7773" t="n">
        <v>0.2717774774982784</v>
      </c>
      <c r="S7773" t="n">
        <v>0.1596323732841971</v>
      </c>
      <c r="T7773" t="n">
        <v>0.1835085036594512</v>
      </c>
      <c r="U7773" t="n">
        <v>0.2349385111638599</v>
      </c>
      <c r="V7773" t="n">
        <v>0.144881578873567</v>
      </c>
      <c r="W7773" t="n">
        <v>0.2283986295218162</v>
      </c>
      <c r="X7773" t="n">
        <v>0.236353067988446</v>
      </c>
      <c r="Y7773" t="n">
        <v>0.1262612874225605</v>
      </c>
      <c r="Z7773" t="n">
        <v>0.1435966750303693</v>
      </c>
      <c r="AA7773" t="n">
        <v>0.1858466013274807</v>
      </c>
      <c r="AB7773" t="n">
        <v>0.1126102965543777</v>
      </c>
      <c r="AC7773" t="n">
        <v>0.1601662573479758</v>
      </c>
      <c r="AD7773" t="n">
        <v>0.1937886769155354</v>
      </c>
      <c r="AE7773" t="n">
        <v>0.1111072145392361</v>
      </c>
      <c r="AF7773" t="n">
        <v>0.1137289273712426</v>
      </c>
      <c r="AG7773" t="n">
        <v>0.1351483265705408</v>
      </c>
      <c r="AH7773" t="n">
        <v>0.1466689904946175</v>
      </c>
      <c r="AI7773" t="n">
        <v>0.146592750463671</v>
      </c>
      <c r="AJ7773" t="n">
        <v>0.2109077580261778</v>
      </c>
      <c r="AK7773" t="n">
        <v>0.3932005553877295</v>
      </c>
    </row>
    <row r="7774">
      <c r="A7774" t="n">
        <v>7</v>
      </c>
      <c r="B7774" t="n">
        <v>0.2525437722076057</v>
      </c>
      <c r="C7774" t="n">
        <v>0.3046314059194247</v>
      </c>
      <c r="D7774" t="n">
        <v>0.3745490101337883</v>
      </c>
      <c r="E7774" t="n">
        <v>0.2091170278091322</v>
      </c>
      <c r="F7774" t="n">
        <v>0.2419855792931291</v>
      </c>
      <c r="G7774" t="n">
        <v>0.2541264530833963</v>
      </c>
      <c r="H7774" t="n">
        <v>0.4543300145998509</v>
      </c>
      <c r="I7774" t="n">
        <v>0.4628567348146698</v>
      </c>
      <c r="J7774" t="n">
        <v>0.3226895858124908</v>
      </c>
      <c r="K7774" t="n">
        <v>0.5126732630888091</v>
      </c>
      <c r="L7774" t="n">
        <v>0.5676841623918952</v>
      </c>
      <c r="M7774" t="n">
        <v>0.3816207068368296</v>
      </c>
      <c r="N7774" t="n">
        <v>0.5311252100970825</v>
      </c>
      <c r="O7774" t="n">
        <v>0.5419537920407655</v>
      </c>
      <c r="P7774" t="n">
        <v>0.3839631123738522</v>
      </c>
      <c r="Q7774" t="n">
        <v>0.6568844292908943</v>
      </c>
      <c r="R7774" t="n">
        <v>0.620761676419642</v>
      </c>
      <c r="S7774" t="n">
        <v>0.4989604515028027</v>
      </c>
      <c r="T7774" t="n">
        <v>0.5340396769959546</v>
      </c>
      <c r="U7774" t="n">
        <v>0.5651984646256025</v>
      </c>
      <c r="V7774" t="n">
        <v>0.4531215016140333</v>
      </c>
      <c r="W7774" t="n">
        <v>0.5151691846897779</v>
      </c>
      <c r="X7774" t="n">
        <v>0.5291946634014927</v>
      </c>
      <c r="Y7774" t="n">
        <v>0.4249755846831021</v>
      </c>
      <c r="Z7774" t="n">
        <v>0.4395103785945798</v>
      </c>
      <c r="AA7774" t="n">
        <v>0.5213821583733187</v>
      </c>
      <c r="AB7774" t="n">
        <v>0.337917468495204</v>
      </c>
      <c r="AC7774" t="n">
        <v>0.4578729563702338</v>
      </c>
      <c r="AD7774" t="n">
        <v>0.5087141243566702</v>
      </c>
      <c r="AE7774" t="n">
        <v>0.3797804545909627</v>
      </c>
      <c r="AF7774" t="n">
        <v>0.1757377538053783</v>
      </c>
      <c r="AG7774" t="n">
        <v>0.2081469948455553</v>
      </c>
      <c r="AH7774" t="n">
        <v>0.2065658243211329</v>
      </c>
      <c r="AI7774" t="n">
        <v>0.2252285816548986</v>
      </c>
      <c r="AJ7774" t="n">
        <v>0.2785551388163139</v>
      </c>
      <c r="AK7774" t="n">
        <v>0.4574596198102541</v>
      </c>
    </row>
    <row r="7775">
      <c r="A7775" t="n">
        <v>8</v>
      </c>
      <c r="B7775" t="n">
        <v>0.6892512524361314</v>
      </c>
      <c r="C7775" t="n">
        <v>0.7476472736671828</v>
      </c>
      <c r="D7775" t="n">
        <v>0.668162758336374</v>
      </c>
      <c r="E7775" t="n">
        <v>0.5707607202207944</v>
      </c>
      <c r="F7775" t="n">
        <v>0.6617975064021155</v>
      </c>
      <c r="G7775" t="n">
        <v>0.517575474445215</v>
      </c>
      <c r="H7775" t="n">
        <v>0.5790189385669241</v>
      </c>
      <c r="I7775" t="n">
        <v>0.6645532829061302</v>
      </c>
      <c r="J7775" t="n">
        <v>0.5368961702331116</v>
      </c>
      <c r="K7775" t="n">
        <v>0.7334602628053052</v>
      </c>
      <c r="L7775" t="n">
        <v>0.7336854291369106</v>
      </c>
      <c r="M7775" t="n">
        <v>0.5572215677288653</v>
      </c>
      <c r="N7775" t="n">
        <v>0.6838869794157066</v>
      </c>
      <c r="O7775" t="n">
        <v>0.708375344826779</v>
      </c>
      <c r="P7775" t="n">
        <v>0.6231259581995182</v>
      </c>
      <c r="Q7775" t="n">
        <v>0.8099450888593274</v>
      </c>
      <c r="R7775" t="n">
        <v>0.7959509911605679</v>
      </c>
      <c r="S7775" t="n">
        <v>0.7205733815321037</v>
      </c>
      <c r="T7775" t="n">
        <v>0.6959459798855381</v>
      </c>
      <c r="U7775" t="n">
        <v>0.7106824133225397</v>
      </c>
      <c r="V7775" t="n">
        <v>0.6206253825668236</v>
      </c>
      <c r="W7775" t="n">
        <v>0.6792168867932094</v>
      </c>
      <c r="X7775" t="n">
        <v>0.7014409682931882</v>
      </c>
      <c r="Y7775" t="n">
        <v>0.6609528764153547</v>
      </c>
      <c r="Z7775" t="n">
        <v>0.6377754319330763</v>
      </c>
      <c r="AA7775" t="n">
        <v>0.712697887469438</v>
      </c>
      <c r="AB7775" t="n">
        <v>0.611868028323831</v>
      </c>
      <c r="AC7775" t="n">
        <v>0.6211693508109374</v>
      </c>
      <c r="AD7775" t="n">
        <v>0.6821833536480907</v>
      </c>
      <c r="AE7775" t="n">
        <v>0.6417947399347367</v>
      </c>
      <c r="AF7775" t="n">
        <v>0.4898155594706288</v>
      </c>
      <c r="AG7775" t="n">
        <v>0.5708319820479861</v>
      </c>
      <c r="AH7775" t="n">
        <v>0.4598027861518379</v>
      </c>
      <c r="AI7775" t="n">
        <v>0.625143656655712</v>
      </c>
      <c r="AJ7775" t="n">
        <v>0.6293800978914513</v>
      </c>
      <c r="AK7775" t="n">
        <v>0.6357385151079735</v>
      </c>
    </row>
    <row r="7776">
      <c r="A7776" t="n">
        <v>9</v>
      </c>
      <c r="B7776" t="n">
        <v>0.8554772898923377</v>
      </c>
      <c r="C7776" t="n">
        <v>0.9166298785274168</v>
      </c>
      <c r="D7776" t="n">
        <v>0.8158025987488439</v>
      </c>
      <c r="E7776" t="n">
        <v>0.7160128580606977</v>
      </c>
      <c r="F7776" t="n">
        <v>0.8239901561315536</v>
      </c>
      <c r="G7776" t="n">
        <v>0.7007870584710912</v>
      </c>
      <c r="H7776" t="n">
        <v>0.7414846084156458</v>
      </c>
      <c r="I7776" t="n">
        <v>0.8044904771298184</v>
      </c>
      <c r="J7776" t="n">
        <v>0.6529180789009541</v>
      </c>
      <c r="K7776" t="n">
        <v>0.7861275387545745</v>
      </c>
      <c r="L7776" t="n">
        <v>0.7946486807783179</v>
      </c>
      <c r="M7776" t="n">
        <v>0.65458922477328</v>
      </c>
      <c r="N7776" t="n">
        <v>0.7625139149994994</v>
      </c>
      <c r="O7776" t="n">
        <v>0.8064796054572794</v>
      </c>
      <c r="P7776" t="n">
        <v>0.6983783539381512</v>
      </c>
      <c r="Q7776" t="n">
        <v>0.8812683743396197</v>
      </c>
      <c r="R7776" t="n">
        <v>0.8673556480826883</v>
      </c>
      <c r="S7776" t="n">
        <v>0.7946488590532942</v>
      </c>
      <c r="T7776" t="n">
        <v>0.7597467525538831</v>
      </c>
      <c r="U7776" t="n">
        <v>0.7743203880420506</v>
      </c>
      <c r="V7776" t="n">
        <v>0.6559563740724493</v>
      </c>
      <c r="W7776" t="n">
        <v>0.7751659970649795</v>
      </c>
      <c r="X7776" t="n">
        <v>0.7757014244740588</v>
      </c>
      <c r="Y7776" t="n">
        <v>0.7320170722464268</v>
      </c>
      <c r="Z7776" t="n">
        <v>0.7079241219438448</v>
      </c>
      <c r="AA7776" t="n">
        <v>0.7827280748951616</v>
      </c>
      <c r="AB7776" t="n">
        <v>0.6827009181229654</v>
      </c>
      <c r="AC7776" t="n">
        <v>0.7395034534967675</v>
      </c>
      <c r="AD7776" t="n">
        <v>0.766093911377065</v>
      </c>
      <c r="AE7776" t="n">
        <v>0.6969753104839598</v>
      </c>
      <c r="AF7776" t="n">
        <v>0.7195799598435738</v>
      </c>
      <c r="AG7776" t="n">
        <v>0.7557210585928901</v>
      </c>
      <c r="AH7776" t="n">
        <v>0.7068607231398959</v>
      </c>
      <c r="AI7776" t="n">
        <v>0.7790528096834022</v>
      </c>
      <c r="AJ7776" t="n">
        <v>0.7606727734133295</v>
      </c>
      <c r="AK7776" t="n">
        <v>0.728219625229591</v>
      </c>
    </row>
    <row r="7777">
      <c r="A7777" t="n">
        <v>10</v>
      </c>
      <c r="B7777" t="n">
        <v>0.9171804183005238</v>
      </c>
      <c r="C7777" t="n">
        <v>0.9574475801224136</v>
      </c>
      <c r="D7777" t="n">
        <v>0.8441488051978954</v>
      </c>
      <c r="E7777" t="n">
        <v>0.8189396823450724</v>
      </c>
      <c r="F7777" t="n">
        <v>0.8870319833943702</v>
      </c>
      <c r="G7777" t="n">
        <v>0.7441800199854612</v>
      </c>
      <c r="H7777" t="n">
        <v>0.7974550236577439</v>
      </c>
      <c r="I7777" t="n">
        <v>0.8675523179903077</v>
      </c>
      <c r="J7777" t="n">
        <v>0.831844483122251</v>
      </c>
      <c r="K7777" t="n">
        <v>0.8848901085109594</v>
      </c>
      <c r="L7777" t="n">
        <v>0.8546152481370451</v>
      </c>
      <c r="M7777" t="n">
        <v>0.7877969913566887</v>
      </c>
      <c r="N7777" t="n">
        <v>0.8705478560861091</v>
      </c>
      <c r="O7777" t="n">
        <v>0.890177085236028</v>
      </c>
      <c r="P7777" t="n">
        <v>0.8528006996723038</v>
      </c>
      <c r="Q7777" t="n">
        <v>0.9476816363556924</v>
      </c>
      <c r="R7777" t="n">
        <v>0.9350255268115508</v>
      </c>
      <c r="S7777" t="n">
        <v>0.9291357548984785</v>
      </c>
      <c r="T7777" t="n">
        <v>0.8702860297599539</v>
      </c>
      <c r="U7777" t="n">
        <v>0.8745199116170292</v>
      </c>
      <c r="V7777" t="n">
        <v>0.7918800619849055</v>
      </c>
      <c r="W7777" t="n">
        <v>0.8640345706930979</v>
      </c>
      <c r="X7777" t="n">
        <v>0.8797439512408474</v>
      </c>
      <c r="Y7777" t="n">
        <v>0.9061664067273474</v>
      </c>
      <c r="Z7777" t="n">
        <v>0.7895786497482932</v>
      </c>
      <c r="AA7777" t="n">
        <v>0.8535901382095765</v>
      </c>
      <c r="AB7777" t="n">
        <v>0.8555614741269169</v>
      </c>
      <c r="AC7777" t="n">
        <v>0.8154135003460397</v>
      </c>
      <c r="AD7777" t="n">
        <v>0.8547482038199051</v>
      </c>
      <c r="AE7777" t="n">
        <v>0.8379957403884742</v>
      </c>
      <c r="AF7777" t="n">
        <v>0.8178777810869908</v>
      </c>
      <c r="AG7777" t="n">
        <v>0.8581462656723057</v>
      </c>
      <c r="AH7777" t="n">
        <v>0.7852497546719678</v>
      </c>
      <c r="AI7777" t="n">
        <v>0.8786654410568444</v>
      </c>
      <c r="AJ7777" t="n">
        <v>0.8147987250166256</v>
      </c>
      <c r="AK7777" t="n">
        <v>0.7260704369198928</v>
      </c>
    </row>
    <row r="7778">
      <c r="A7778" t="n">
        <v>11</v>
      </c>
      <c r="B7778" t="n">
        <v>0.975715954377292</v>
      </c>
      <c r="C7778" t="n">
        <v>1</v>
      </c>
      <c r="D7778" t="n">
        <v>0.9340909399710822</v>
      </c>
      <c r="E7778" t="n">
        <v>0.875943317091214</v>
      </c>
      <c r="F7778" t="n">
        <v>0.9347865850810958</v>
      </c>
      <c r="G7778" t="n">
        <v>0.8768781410588103</v>
      </c>
      <c r="H7778" t="n">
        <v>0.8139424510664631</v>
      </c>
      <c r="I7778" t="n">
        <v>0.8853081182541781</v>
      </c>
      <c r="J7778" t="n">
        <v>0.8336010048556067</v>
      </c>
      <c r="K7778" t="n">
        <v>0.9081256792008198</v>
      </c>
      <c r="L7778" t="n">
        <v>0.9007576800242494</v>
      </c>
      <c r="M7778" t="n">
        <v>0.8179450081618387</v>
      </c>
      <c r="N7778" t="n">
        <v>0.8931035682904537</v>
      </c>
      <c r="O7778" t="n">
        <v>0.9068572639605086</v>
      </c>
      <c r="P7778" t="n">
        <v>0.8817280017244881</v>
      </c>
      <c r="Q7778" t="n">
        <v>0.9609786914944021</v>
      </c>
      <c r="R7778" t="n">
        <v>0.9413644783523278</v>
      </c>
      <c r="S7778" t="n">
        <v>0.9605085706824498</v>
      </c>
      <c r="T7778" t="n">
        <v>0.9341341409601441</v>
      </c>
      <c r="U7778" t="n">
        <v>0.8996274461408861</v>
      </c>
      <c r="V7778" t="n">
        <v>0.8459613678424203</v>
      </c>
      <c r="W7778" t="n">
        <v>0.905261485473252</v>
      </c>
      <c r="X7778" t="n">
        <v>0.8925719779382097</v>
      </c>
      <c r="Y7778" t="n">
        <v>0.9195885181859867</v>
      </c>
      <c r="Z7778" t="n">
        <v>0.8197064393437058</v>
      </c>
      <c r="AA7778" t="n">
        <v>0.8865173020683377</v>
      </c>
      <c r="AB7778" t="n">
        <v>0.8873146015092691</v>
      </c>
      <c r="AC7778" t="n">
        <v>0.8293162774174114</v>
      </c>
      <c r="AD7778" t="n">
        <v>0.86199463791598</v>
      </c>
      <c r="AE7778" t="n">
        <v>0.8972025697109105</v>
      </c>
      <c r="AF7778" t="n">
        <v>0.861562248918435</v>
      </c>
      <c r="AG7778" t="n">
        <v>0.9464609286981985</v>
      </c>
      <c r="AH7778" t="n">
        <v>0.9121085328689048</v>
      </c>
      <c r="AI7778" t="n">
        <v>0.9266404190934825</v>
      </c>
      <c r="AJ7778" t="n">
        <v>0.8784714801540991</v>
      </c>
      <c r="AK7778" t="n">
        <v>0.8447853499354492</v>
      </c>
    </row>
    <row r="7779">
      <c r="A7779" t="n">
        <v>12</v>
      </c>
      <c r="B7779" t="n">
        <v>0.9556126759112357</v>
      </c>
      <c r="C7779" t="n">
        <v>0.9767921483528523</v>
      </c>
      <c r="D7779" t="n">
        <v>0.9033987742951267</v>
      </c>
      <c r="E7779" t="n">
        <v>0.8212870824584074</v>
      </c>
      <c r="F7779" t="n">
        <v>0.9237440054316953</v>
      </c>
      <c r="G7779" t="n">
        <v>0.8602030598285944</v>
      </c>
      <c r="H7779" t="n">
        <v>0.7970698496407418</v>
      </c>
      <c r="I7779" t="n">
        <v>0.8661923966791787</v>
      </c>
      <c r="J7779" t="n">
        <v>0.9021669440223974</v>
      </c>
      <c r="K7779" t="n">
        <v>0.8753692091400845</v>
      </c>
      <c r="L7779" t="n">
        <v>0.8673942883634431</v>
      </c>
      <c r="M7779" t="n">
        <v>0.8248842906398385</v>
      </c>
      <c r="N7779" t="n">
        <v>0.8833323605996823</v>
      </c>
      <c r="O7779" t="n">
        <v>0.8839601101572273</v>
      </c>
      <c r="P7779" t="n">
        <v>0.8349067173112671</v>
      </c>
      <c r="Q7779" t="n">
        <v>0.9481915671983675</v>
      </c>
      <c r="R7779" t="n">
        <v>0.9150933205891684</v>
      </c>
      <c r="S7779" t="n">
        <v>0.9640644017870921</v>
      </c>
      <c r="T7779" t="n">
        <v>0.9601952965591584</v>
      </c>
      <c r="U7779" t="n">
        <v>0.8939139139891867</v>
      </c>
      <c r="V7779" t="n">
        <v>0.8916884303149333</v>
      </c>
      <c r="W7779" t="n">
        <v>0.8801740763907266</v>
      </c>
      <c r="X7779" t="n">
        <v>0.8659800975460901</v>
      </c>
      <c r="Y7779" t="n">
        <v>0.907256991672225</v>
      </c>
      <c r="Z7779" t="n">
        <v>0.8264154726729722</v>
      </c>
      <c r="AA7779" t="n">
        <v>0.8734767908155394</v>
      </c>
      <c r="AB7779" t="n">
        <v>0.9031489158780845</v>
      </c>
      <c r="AC7779" t="n">
        <v>0.8281077682855046</v>
      </c>
      <c r="AD7779" t="n">
        <v>0.8443928248643069</v>
      </c>
      <c r="AE7779" t="n">
        <v>0.8949882633395925</v>
      </c>
      <c r="AF7779" t="n">
        <v>0.8484090436230861</v>
      </c>
      <c r="AG7779" t="n">
        <v>0.9376748540090989</v>
      </c>
      <c r="AH7779" t="n">
        <v>0.9469345467756677</v>
      </c>
      <c r="AI7779" t="n">
        <v>0.8591813360231672</v>
      </c>
      <c r="AJ7779" t="n">
        <v>0.9084061663483312</v>
      </c>
      <c r="AK7779" t="n">
        <v>1</v>
      </c>
    </row>
    <row r="7780">
      <c r="A7780" t="n">
        <v>13</v>
      </c>
      <c r="B7780" t="n">
        <v>0.9065363986253223</v>
      </c>
      <c r="C7780" t="n">
        <v>0.9239518303110397</v>
      </c>
      <c r="D7780" t="n">
        <v>0.9070340334757346</v>
      </c>
      <c r="E7780" t="n">
        <v>0.8631357492615974</v>
      </c>
      <c r="F7780" t="n">
        <v>0.8904132689550424</v>
      </c>
      <c r="G7780" t="n">
        <v>0.8952634037712605</v>
      </c>
      <c r="H7780" t="n">
        <v>0.8120363757917483</v>
      </c>
      <c r="I7780" t="n">
        <v>0.8874400493164207</v>
      </c>
      <c r="J7780" t="n">
        <v>0.9305173259897151</v>
      </c>
      <c r="K7780" t="n">
        <v>0.8942882794477564</v>
      </c>
      <c r="L7780" t="n">
        <v>0.8963331017020969</v>
      </c>
      <c r="M7780" t="n">
        <v>0.924144726476429</v>
      </c>
      <c r="N7780" t="n">
        <v>0.9307818797390648</v>
      </c>
      <c r="O7780" t="n">
        <v>0.9059449073358534</v>
      </c>
      <c r="P7780" t="n">
        <v>0.8508364584395218</v>
      </c>
      <c r="Q7780" t="n">
        <v>0.9365102655781881</v>
      </c>
      <c r="R7780" t="n">
        <v>0.9304795297461782</v>
      </c>
      <c r="S7780" t="n">
        <v>0.9700424676333814</v>
      </c>
      <c r="T7780" t="n">
        <v>0.9672274278540225</v>
      </c>
      <c r="U7780" t="n">
        <v>0.9396780395196931</v>
      </c>
      <c r="V7780" t="n">
        <v>0.9291052931479059</v>
      </c>
      <c r="W7780" t="n">
        <v>0.8945218963761317</v>
      </c>
      <c r="X7780" t="n">
        <v>0.8730252361545882</v>
      </c>
      <c r="Y7780" t="n">
        <v>0.9678481206908807</v>
      </c>
      <c r="Z7780" t="n">
        <v>0.8792871579148388</v>
      </c>
      <c r="AA7780" t="n">
        <v>0.9070215687076046</v>
      </c>
      <c r="AB7780" t="n">
        <v>0.9621222989484582</v>
      </c>
      <c r="AC7780" t="n">
        <v>0.8793484782696603</v>
      </c>
      <c r="AD7780" t="n">
        <v>0.8866876082229862</v>
      </c>
      <c r="AE7780" t="n">
        <v>0.9473840786909826</v>
      </c>
      <c r="AF7780" t="n">
        <v>0.8419854476753532</v>
      </c>
      <c r="AG7780" t="n">
        <v>0.9041360095611974</v>
      </c>
      <c r="AH7780" t="n">
        <v>0.9406966684642656</v>
      </c>
      <c r="AI7780" t="n">
        <v>0.9148947385546481</v>
      </c>
      <c r="AJ7780" t="n">
        <v>0.8865014809037824</v>
      </c>
      <c r="AK7780" t="n">
        <v>0.9589925314370266</v>
      </c>
    </row>
    <row r="7781">
      <c r="A7781" t="n">
        <v>14</v>
      </c>
      <c r="B7781" t="n">
        <v>0.9681610166420715</v>
      </c>
      <c r="C7781" t="n">
        <v>0.9351740619639815</v>
      </c>
      <c r="D7781" t="n">
        <v>0.9547144368786513</v>
      </c>
      <c r="E7781" t="n">
        <v>0.9207618825932723</v>
      </c>
      <c r="F7781" t="n">
        <v>0.9228044939981564</v>
      </c>
      <c r="G7781" t="n">
        <v>0.9252852746534491</v>
      </c>
      <c r="H7781" t="n">
        <v>0.9340631334265652</v>
      </c>
      <c r="I7781" t="n">
        <v>0.965024793605055</v>
      </c>
      <c r="J7781" t="n">
        <v>0.9700073976285088</v>
      </c>
      <c r="K7781" t="n">
        <v>1</v>
      </c>
      <c r="L7781" t="n">
        <v>1</v>
      </c>
      <c r="M7781" t="n">
        <v>1</v>
      </c>
      <c r="N7781" t="n">
        <v>1</v>
      </c>
      <c r="O7781" t="n">
        <v>0.9715126245240341</v>
      </c>
      <c r="P7781" t="n">
        <v>0.8978519479657098</v>
      </c>
      <c r="Q7781" t="n">
        <v>0.9921493705990355</v>
      </c>
      <c r="R7781" t="n">
        <v>0.9905782603750656</v>
      </c>
      <c r="S7781" t="n">
        <v>1</v>
      </c>
      <c r="T7781" t="n">
        <v>1</v>
      </c>
      <c r="U7781" t="n">
        <v>1</v>
      </c>
      <c r="V7781" t="n">
        <v>1</v>
      </c>
      <c r="W7781" t="n">
        <v>0.9781181586354559</v>
      </c>
      <c r="X7781" t="n">
        <v>0.961094445675213</v>
      </c>
      <c r="Y7781" t="n">
        <v>1</v>
      </c>
      <c r="Z7781" t="n">
        <v>0.9895831056744098</v>
      </c>
      <c r="AA7781" t="n">
        <v>0.9938006952277941</v>
      </c>
      <c r="AB7781" t="n">
        <v>1</v>
      </c>
      <c r="AC7781" t="n">
        <v>0.9911075848183378</v>
      </c>
      <c r="AD7781" t="n">
        <v>0.9906178988821188</v>
      </c>
      <c r="AE7781" t="n">
        <v>0.983446804914868</v>
      </c>
      <c r="AF7781" t="n">
        <v>0.8841622272558065</v>
      </c>
      <c r="AG7781" t="n">
        <v>0.9306932400547134</v>
      </c>
      <c r="AH7781" t="n">
        <v>0.9739098952551392</v>
      </c>
      <c r="AI7781" t="n">
        <v>0.9264271304461001</v>
      </c>
      <c r="AJ7781" t="n">
        <v>0.9365782581468359</v>
      </c>
      <c r="AK7781" t="n">
        <v>0.9648418946177875</v>
      </c>
    </row>
    <row r="7782">
      <c r="A7782" t="n">
        <v>15</v>
      </c>
      <c r="B7782" t="n">
        <v>1</v>
      </c>
      <c r="C7782" t="n">
        <v>0.9968499943447729</v>
      </c>
      <c r="D7782" t="n">
        <v>1</v>
      </c>
      <c r="E7782" t="n">
        <v>0.9927324326649468</v>
      </c>
      <c r="F7782" t="n">
        <v>0.9992821121979215</v>
      </c>
      <c r="G7782" t="n">
        <v>0.9633182988475888</v>
      </c>
      <c r="H7782" t="n">
        <v>0.982212242076862</v>
      </c>
      <c r="I7782" t="n">
        <v>0.9917913253171344</v>
      </c>
      <c r="J7782" t="n">
        <v>1</v>
      </c>
      <c r="K7782" t="n">
        <v>0.985576436563403</v>
      </c>
      <c r="L7782" t="n">
        <v>0.9803566270832654</v>
      </c>
      <c r="M7782" t="n">
        <v>0.9888493526914071</v>
      </c>
      <c r="N7782" t="n">
        <v>0.9860475725654841</v>
      </c>
      <c r="O7782" t="n">
        <v>0.9893622870738552</v>
      </c>
      <c r="P7782" t="n">
        <v>1</v>
      </c>
      <c r="Q7782" t="n">
        <v>1</v>
      </c>
      <c r="R7782" t="n">
        <v>0.9880864291868738</v>
      </c>
      <c r="S7782" t="n">
        <v>0.7482694736150082</v>
      </c>
      <c r="T7782" t="n">
        <v>0.9902925566932193</v>
      </c>
      <c r="U7782" t="n">
        <v>0.9930345532418374</v>
      </c>
      <c r="V7782" t="n">
        <v>0.6721200608594453</v>
      </c>
      <c r="W7782" t="n">
        <v>0.9863572665816632</v>
      </c>
      <c r="X7782" t="n">
        <v>0.9699131321961318</v>
      </c>
      <c r="Y7782" t="n">
        <v>0.9283252871901313</v>
      </c>
      <c r="Z7782" t="n">
        <v>0.996402794502236</v>
      </c>
      <c r="AA7782" t="n">
        <v>1</v>
      </c>
      <c r="AB7782" t="n">
        <v>0.9975417206678521</v>
      </c>
      <c r="AC7782" t="n">
        <v>0.9993586852594216</v>
      </c>
      <c r="AD7782" t="n">
        <v>1</v>
      </c>
      <c r="AE7782" t="n">
        <v>1</v>
      </c>
      <c r="AF7782" t="n">
        <v>1</v>
      </c>
      <c r="AG7782" t="n">
        <v>1</v>
      </c>
      <c r="AH7782" t="n">
        <v>1</v>
      </c>
      <c r="AI7782" t="n">
        <v>1</v>
      </c>
      <c r="AJ7782" t="n">
        <v>1</v>
      </c>
      <c r="AK7782" t="n">
        <v>0.8660543612302399</v>
      </c>
    </row>
    <row r="7783">
      <c r="A7783" t="n">
        <v>16</v>
      </c>
      <c r="B7783" t="n">
        <v>0.9912572817499933</v>
      </c>
      <c r="C7783" t="n">
        <v>0.9877847866356505</v>
      </c>
      <c r="D7783" t="n">
        <v>0.9618958094520383</v>
      </c>
      <c r="E7783" t="n">
        <v>1</v>
      </c>
      <c r="F7783" t="n">
        <v>0.9987887364229879</v>
      </c>
      <c r="G7783" t="n">
        <v>1</v>
      </c>
      <c r="H7783" t="n">
        <v>1</v>
      </c>
      <c r="I7783" t="n">
        <v>1</v>
      </c>
      <c r="J7783" t="n">
        <v>0.9320905671603731</v>
      </c>
      <c r="K7783" t="n">
        <v>0.9942062667331434</v>
      </c>
      <c r="L7783" t="n">
        <v>0.9915316269480819</v>
      </c>
      <c r="M7783" t="n">
        <v>0.9421495587968306</v>
      </c>
      <c r="N7783" t="n">
        <v>0.9928125513697071</v>
      </c>
      <c r="O7783" t="n">
        <v>1</v>
      </c>
      <c r="P7783" t="n">
        <v>0.9373821150772073</v>
      </c>
      <c r="Q7783" t="n">
        <v>0.9957349686036021</v>
      </c>
      <c r="R7783" t="n">
        <v>1</v>
      </c>
      <c r="S7783" t="n">
        <v>0.7599220041874127</v>
      </c>
      <c r="T7783" t="n">
        <v>0.9905021552731242</v>
      </c>
      <c r="U7783" t="n">
        <v>0.995375445814155</v>
      </c>
      <c r="V7783" t="n">
        <v>0.7144540078934852</v>
      </c>
      <c r="W7783" t="n">
        <v>1</v>
      </c>
      <c r="X7783" t="n">
        <v>1</v>
      </c>
      <c r="Y7783" t="n">
        <v>0.96505458140735</v>
      </c>
      <c r="Z7783" t="n">
        <v>1</v>
      </c>
      <c r="AA7783" t="n">
        <v>0.9992565467161184</v>
      </c>
      <c r="AB7783" t="n">
        <v>0.8989731908323706</v>
      </c>
      <c r="AC7783" t="n">
        <v>1</v>
      </c>
      <c r="AD7783" t="n">
        <v>0.9970819934798834</v>
      </c>
      <c r="AE7783" t="n">
        <v>0.8938516883249441</v>
      </c>
      <c r="AF7783" t="n">
        <v>0.9735613629757547</v>
      </c>
      <c r="AG7783" t="n">
        <v>0.9773579668890531</v>
      </c>
      <c r="AH7783" t="n">
        <v>0.979940649770922</v>
      </c>
      <c r="AI7783" t="n">
        <v>0.9435985748218526</v>
      </c>
      <c r="AJ7783" t="n">
        <v>0.9690876021443173</v>
      </c>
      <c r="AK7783" t="n">
        <v>0.8546332029947181</v>
      </c>
    </row>
    <row r="7784">
      <c r="A7784" t="n">
        <v>17</v>
      </c>
      <c r="B7784" t="n">
        <v>0.9786169311034014</v>
      </c>
      <c r="C7784" t="n">
        <v>0.9862343199169402</v>
      </c>
      <c r="D7784" t="n">
        <v>0.8105362036288632</v>
      </c>
      <c r="E7784" t="n">
        <v>0.9964734951681584</v>
      </c>
      <c r="F7784" t="n">
        <v>1</v>
      </c>
      <c r="G7784" t="n">
        <v>0.8528558889026221</v>
      </c>
      <c r="H7784" t="n">
        <v>0.8856242900231918</v>
      </c>
      <c r="I7784" t="n">
        <v>0.9062846153794267</v>
      </c>
      <c r="J7784" t="n">
        <v>0.7809202942051469</v>
      </c>
      <c r="K7784" t="n">
        <v>0.8701625643135305</v>
      </c>
      <c r="L7784" t="n">
        <v>0.863130068166104</v>
      </c>
      <c r="M7784" t="n">
        <v>0.7625288023731317</v>
      </c>
      <c r="N7784" t="n">
        <v>0.877912538572459</v>
      </c>
      <c r="O7784" t="n">
        <v>0.8877133242472357</v>
      </c>
      <c r="P7784" t="n">
        <v>0.809132662280145</v>
      </c>
      <c r="Q7784" t="n">
        <v>0.9267407420795983</v>
      </c>
      <c r="R7784" t="n">
        <v>0.923556193741115</v>
      </c>
      <c r="S7784" t="n">
        <v>0.6720481525072887</v>
      </c>
      <c r="T7784" t="n">
        <v>0.9093121589551793</v>
      </c>
      <c r="U7784" t="n">
        <v>0.9147320032922437</v>
      </c>
      <c r="V7784" t="n">
        <v>0.6202478384773333</v>
      </c>
      <c r="W7784" t="n">
        <v>0.9039925501800307</v>
      </c>
      <c r="X7784" t="n">
        <v>0.9040236550712356</v>
      </c>
      <c r="Y7784" t="n">
        <v>0.8146019243081793</v>
      </c>
      <c r="Z7784" t="n">
        <v>0.8755025913332238</v>
      </c>
      <c r="AA7784" t="n">
        <v>0.8744544848232412</v>
      </c>
      <c r="AB7784" t="n">
        <v>0.7344055527516863</v>
      </c>
      <c r="AC7784" t="n">
        <v>0.8720565993796088</v>
      </c>
      <c r="AD7784" t="n">
        <v>0.8632487105293967</v>
      </c>
      <c r="AE7784" t="n">
        <v>0.7070960710563666</v>
      </c>
      <c r="AF7784" t="n">
        <v>0.9016767309226605</v>
      </c>
      <c r="AG7784" t="n">
        <v>0.9312619488925943</v>
      </c>
      <c r="AH7784" t="n">
        <v>0.8407442816782588</v>
      </c>
      <c r="AI7784" t="n">
        <v>0.8720110304884001</v>
      </c>
      <c r="AJ7784" t="n">
        <v>0.8256330905628333</v>
      </c>
      <c r="AK7784" t="n">
        <v>0.7137298146203273</v>
      </c>
    </row>
    <row r="7785">
      <c r="A7785" t="n">
        <v>18</v>
      </c>
      <c r="B7785" t="n">
        <v>0.8480923395883497</v>
      </c>
      <c r="C7785" t="n">
        <v>0.8763461641927951</v>
      </c>
      <c r="D7785" t="n">
        <v>0.6066672432974132</v>
      </c>
      <c r="E7785" t="n">
        <v>0.8661115708775498</v>
      </c>
      <c r="F7785" t="n">
        <v>0.8690098250263881</v>
      </c>
      <c r="G7785" t="n">
        <v>0.6506843030332231</v>
      </c>
      <c r="H7785" t="n">
        <v>0.8119768735346098</v>
      </c>
      <c r="I7785" t="n">
        <v>0.8293227636199079</v>
      </c>
      <c r="J7785" t="n">
        <v>0.6683006139898852</v>
      </c>
      <c r="K7785" t="n">
        <v>0.8111075970353884</v>
      </c>
      <c r="L7785" t="n">
        <v>0.8147701183257786</v>
      </c>
      <c r="M7785" t="n">
        <v>0.6949756504477614</v>
      </c>
      <c r="N7785" t="n">
        <v>0.8468186522837735</v>
      </c>
      <c r="O7785" t="n">
        <v>0.8514253464660235</v>
      </c>
      <c r="P7785" t="n">
        <v>0.7277628889044979</v>
      </c>
      <c r="Q7785" t="n">
        <v>0.915609505406932</v>
      </c>
      <c r="R7785" t="n">
        <v>0.8887449550784068</v>
      </c>
      <c r="S7785" t="n">
        <v>0.632712221748432</v>
      </c>
      <c r="T7785" t="n">
        <v>0.8904732498480523</v>
      </c>
      <c r="U7785" t="n">
        <v>0.886774478050754</v>
      </c>
      <c r="V7785" t="n">
        <v>0.5789420692340096</v>
      </c>
      <c r="W7785" t="n">
        <v>0.8618076438841709</v>
      </c>
      <c r="X7785" t="n">
        <v>0.8631385300610521</v>
      </c>
      <c r="Y7785" t="n">
        <v>0.7168791370398078</v>
      </c>
      <c r="Z7785" t="n">
        <v>0.8020760371963738</v>
      </c>
      <c r="AA7785" t="n">
        <v>0.8129592699924024</v>
      </c>
      <c r="AB7785" t="n">
        <v>0.6411606527254902</v>
      </c>
      <c r="AC7785" t="n">
        <v>0.7919117520033486</v>
      </c>
      <c r="AD7785" t="n">
        <v>0.7813998617387885</v>
      </c>
      <c r="AE7785" t="n">
        <v>0.589431832411031</v>
      </c>
      <c r="AF7785" t="n">
        <v>0.7570967167306976</v>
      </c>
      <c r="AG7785" t="n">
        <v>0.8072899500713083</v>
      </c>
      <c r="AH7785" t="n">
        <v>0.6710342844609584</v>
      </c>
      <c r="AI7785" t="n">
        <v>0.7629730257378063</v>
      </c>
      <c r="AJ7785" t="n">
        <v>0.7236353530391815</v>
      </c>
      <c r="AK7785" t="n">
        <v>0.5701962875027389</v>
      </c>
    </row>
    <row r="7786">
      <c r="A7786" t="n">
        <v>19</v>
      </c>
      <c r="B7786" t="n">
        <v>0.7933642022456104</v>
      </c>
      <c r="C7786" t="n">
        <v>0.8310516610849581</v>
      </c>
      <c r="D7786" t="n">
        <v>0.5370309614257228</v>
      </c>
      <c r="E7786" t="n">
        <v>0.7235300763508434</v>
      </c>
      <c r="F7786" t="n">
        <v>0.7808095854569115</v>
      </c>
      <c r="G7786" t="n">
        <v>0.4989629137713236</v>
      </c>
      <c r="H7786" t="n">
        <v>0.7026864267574935</v>
      </c>
      <c r="I7786" t="n">
        <v>0.7437042109473859</v>
      </c>
      <c r="J7786" t="n">
        <v>0.3397426468635118</v>
      </c>
      <c r="K7786" t="n">
        <v>0.7512260293137326</v>
      </c>
      <c r="L7786" t="n">
        <v>0.7222139185036901</v>
      </c>
      <c r="M7786" t="n">
        <v>0.2779681540328121</v>
      </c>
      <c r="N7786" t="n">
        <v>0.770057330601112</v>
      </c>
      <c r="O7786" t="n">
        <v>0.7788599757391822</v>
      </c>
      <c r="P7786" t="n">
        <v>0.4820256827919755</v>
      </c>
      <c r="Q7786" t="n">
        <v>0.8198680328012339</v>
      </c>
      <c r="R7786" t="n">
        <v>0.7968343357513282</v>
      </c>
      <c r="S7786" t="n">
        <v>0.5715262325064123</v>
      </c>
      <c r="T7786" t="n">
        <v>0.790622282505703</v>
      </c>
      <c r="U7786" t="n">
        <v>0.7961959631431615</v>
      </c>
      <c r="V7786" t="n">
        <v>0.5261359171595077</v>
      </c>
      <c r="W7786" t="n">
        <v>0.763922703105829</v>
      </c>
      <c r="X7786" t="n">
        <v>0.7612705687696545</v>
      </c>
      <c r="Y7786" t="n">
        <v>0.4459344902217351</v>
      </c>
      <c r="Z7786" t="n">
        <v>0.7031660415992531</v>
      </c>
      <c r="AA7786" t="n">
        <v>0.7169028040019609</v>
      </c>
      <c r="AB7786" t="n">
        <v>0.2397367142737865</v>
      </c>
      <c r="AC7786" t="n">
        <v>0.6719780781346224</v>
      </c>
      <c r="AD7786" t="n">
        <v>0.6938366179154655</v>
      </c>
      <c r="AE7786" t="n">
        <v>0.230700395702684</v>
      </c>
      <c r="AF7786" t="n">
        <v>0.7144543313044548</v>
      </c>
      <c r="AG7786" t="n">
        <v>0.7379392082474818</v>
      </c>
      <c r="AH7786" t="n">
        <v>0.5353227321312575</v>
      </c>
      <c r="AI7786" t="n">
        <v>0.7179502489181009</v>
      </c>
      <c r="AJ7786" t="n">
        <v>0.6892485844603755</v>
      </c>
      <c r="AK7786" t="n">
        <v>0.5332049122328327</v>
      </c>
    </row>
    <row r="7787">
      <c r="A7787" t="n">
        <v>20</v>
      </c>
      <c r="B7787" t="n">
        <v>0.7536496674498759</v>
      </c>
      <c r="C7787" t="n">
        <v>0.7871579082821022</v>
      </c>
      <c r="D7787" t="n">
        <v>0.3507507301503979</v>
      </c>
      <c r="E7787" t="n">
        <v>0.6400499657285209</v>
      </c>
      <c r="F7787" t="n">
        <v>0.7323872514744718</v>
      </c>
      <c r="G7787" t="n">
        <v>0.2696950017492516</v>
      </c>
      <c r="H7787" t="n">
        <v>0.5718290628583023</v>
      </c>
      <c r="I7787" t="n">
        <v>0.6266780674431157</v>
      </c>
      <c r="J7787" t="n">
        <v>0.2122149024363034</v>
      </c>
      <c r="K7787" t="n">
        <v>0.5830842434921564</v>
      </c>
      <c r="L7787" t="n">
        <v>0.5661291961566288</v>
      </c>
      <c r="M7787" t="n">
        <v>0.1987646471214423</v>
      </c>
      <c r="N7787" t="n">
        <v>0.5903912477531192</v>
      </c>
      <c r="O7787" t="n">
        <v>0.5761984750343069</v>
      </c>
      <c r="P7787" t="n">
        <v>0.1929084935205733</v>
      </c>
      <c r="Q7787" t="n">
        <v>0.6541373779023042</v>
      </c>
      <c r="R7787" t="n">
        <v>0.6451621833031648</v>
      </c>
      <c r="S7787" t="n">
        <v>0.3274676379467616</v>
      </c>
      <c r="T7787" t="n">
        <v>0.6078731741368442</v>
      </c>
      <c r="U7787" t="n">
        <v>0.6516571579918403</v>
      </c>
      <c r="V7787" t="n">
        <v>0.290369747702898</v>
      </c>
      <c r="W7787" t="n">
        <v>0.6104813714404855</v>
      </c>
      <c r="X7787" t="n">
        <v>0.5852460578123627</v>
      </c>
      <c r="Y7787" t="n">
        <v>0.2084376332337287</v>
      </c>
      <c r="Z7787" t="n">
        <v>0.5622894972760499</v>
      </c>
      <c r="AA7787" t="n">
        <v>0.5738003011745364</v>
      </c>
      <c r="AB7787" t="n">
        <v>0.1882238155341505</v>
      </c>
      <c r="AC7787" t="n">
        <v>0.555268542947386</v>
      </c>
      <c r="AD7787" t="n">
        <v>0.5785115298016995</v>
      </c>
      <c r="AE7787" t="n">
        <v>0.1801138833941803</v>
      </c>
      <c r="AF7787" t="n">
        <v>0.6775236418689249</v>
      </c>
      <c r="AG7787" t="n">
        <v>0.6792991649693133</v>
      </c>
      <c r="AH7787" t="n">
        <v>0.2410226358523713</v>
      </c>
      <c r="AI7787" t="n">
        <v>0.6835473269775161</v>
      </c>
      <c r="AJ7787" t="n">
        <v>0.6539804720616248</v>
      </c>
      <c r="AK7787" t="n">
        <v>0.3817404181628259</v>
      </c>
    </row>
    <row r="7788">
      <c r="A7788" t="n">
        <v>21</v>
      </c>
      <c r="B7788" t="n">
        <v>0.6331312430859346</v>
      </c>
      <c r="C7788" t="n">
        <v>0.6687358785174943</v>
      </c>
      <c r="D7788" t="n">
        <v>0.3149245624482814</v>
      </c>
      <c r="E7788" t="n">
        <v>0.5346824553867376</v>
      </c>
      <c r="F7788" t="n">
        <v>0.6086780471616167</v>
      </c>
      <c r="G7788" t="n">
        <v>0.2368731761171643</v>
      </c>
      <c r="H7788" t="n">
        <v>0.4477583732342116</v>
      </c>
      <c r="I7788" t="n">
        <v>0.4724895878615458</v>
      </c>
      <c r="J7788" t="n">
        <v>0.1910251625618904</v>
      </c>
      <c r="K7788" t="n">
        <v>0.3753892895727861</v>
      </c>
      <c r="L7788" t="n">
        <v>0.4088413670194733</v>
      </c>
      <c r="M7788" t="n">
        <v>0.189334024350352</v>
      </c>
      <c r="N7788" t="n">
        <v>0.426521681162183</v>
      </c>
      <c r="O7788" t="n">
        <v>0.4100947014935861</v>
      </c>
      <c r="P7788" t="n">
        <v>0.1596416081451359</v>
      </c>
      <c r="Q7788" t="n">
        <v>0.2324658436708303</v>
      </c>
      <c r="R7788" t="n">
        <v>0.2437338644053592</v>
      </c>
      <c r="S7788" t="n">
        <v>0.2007908238501736</v>
      </c>
      <c r="T7788" t="n">
        <v>0.2166643504780507</v>
      </c>
      <c r="U7788" t="n">
        <v>0.2443841680091003</v>
      </c>
      <c r="V7788" t="n">
        <v>0.1905215652981629</v>
      </c>
      <c r="W7788" t="n">
        <v>0.4742395810779384</v>
      </c>
      <c r="X7788" t="n">
        <v>0.4123728526673169</v>
      </c>
      <c r="Y7788" t="n">
        <v>0.1710613587112886</v>
      </c>
      <c r="Z7788" t="n">
        <v>0.4215183037774583</v>
      </c>
      <c r="AA7788" t="n">
        <v>0.4223223436667355</v>
      </c>
      <c r="AB7788" t="n">
        <v>0.1717072714455121</v>
      </c>
      <c r="AC7788" t="n">
        <v>0.4279419433062328</v>
      </c>
      <c r="AD7788" t="n">
        <v>0.4448356844625626</v>
      </c>
      <c r="AE7788" t="n">
        <v>0.1698079465710741</v>
      </c>
      <c r="AF7788" t="n">
        <v>0.5466219023496279</v>
      </c>
      <c r="AG7788" t="n">
        <v>0.5573152396514691</v>
      </c>
      <c r="AH7788" t="n">
        <v>0.207469001945364</v>
      </c>
      <c r="AI7788" t="n">
        <v>0.5747533595809065</v>
      </c>
      <c r="AJ7788" t="n">
        <v>0.5637114514647356</v>
      </c>
      <c r="AK7788" t="n">
        <v>0.3472160357047543</v>
      </c>
    </row>
    <row r="7789">
      <c r="A7789" t="n">
        <v>22</v>
      </c>
      <c r="B7789" t="n">
        <v>0.481229444309844</v>
      </c>
      <c r="C7789" t="n">
        <v>0.5227575294415039</v>
      </c>
      <c r="D7789" t="n">
        <v>0.3231392308077238</v>
      </c>
      <c r="E7789" t="n">
        <v>0.4019675042115642</v>
      </c>
      <c r="F7789" t="n">
        <v>0.4604074916237874</v>
      </c>
      <c r="G7789" t="n">
        <v>0.2313962379568741</v>
      </c>
      <c r="H7789" t="n">
        <v>0.1497180476708519</v>
      </c>
      <c r="I7789" t="n">
        <v>0.2240516230446915</v>
      </c>
      <c r="J7789" t="n">
        <v>0.2111680948383944</v>
      </c>
      <c r="K7789" t="n">
        <v>0.1593028285138973</v>
      </c>
      <c r="L7789" t="n">
        <v>0.180441889551792</v>
      </c>
      <c r="M7789" t="n">
        <v>0.2193064076632507</v>
      </c>
      <c r="N7789" t="n">
        <v>0.1425881176211683</v>
      </c>
      <c r="O7789" t="n">
        <v>0.1607134226019025</v>
      </c>
      <c r="P7789" t="n">
        <v>0.1758002577055133</v>
      </c>
      <c r="Q7789" t="n">
        <v>0.1279976226947262</v>
      </c>
      <c r="R7789" t="n">
        <v>0.136197374276895</v>
      </c>
      <c r="S7789" t="n">
        <v>0.1847198697574021</v>
      </c>
      <c r="T7789" t="n">
        <v>0.1229508009573038</v>
      </c>
      <c r="U7789" t="n">
        <v>0.1373069114381951</v>
      </c>
      <c r="V7789" t="n">
        <v>0.193878084889676</v>
      </c>
      <c r="W7789" t="n">
        <v>0.1433722464134209</v>
      </c>
      <c r="X7789" t="n">
        <v>0.1510675648473447</v>
      </c>
      <c r="Y7789" t="n">
        <v>0.1865762116183273</v>
      </c>
      <c r="Z7789" t="n">
        <v>0.1397975736421361</v>
      </c>
      <c r="AA7789" t="n">
        <v>0.1582683053389797</v>
      </c>
      <c r="AB7789" t="n">
        <v>0.1961305359165148</v>
      </c>
      <c r="AC7789" t="n">
        <v>0.1344393543538515</v>
      </c>
      <c r="AD7789" t="n">
        <v>0.1575275556224516</v>
      </c>
      <c r="AE7789" t="n">
        <v>0.1957402211461796</v>
      </c>
      <c r="AF7789" t="n">
        <v>0.3918323194907774</v>
      </c>
      <c r="AG7789" t="n">
        <v>0.4213098220099671</v>
      </c>
      <c r="AH7789" t="n">
        <v>0.2023213020509045</v>
      </c>
      <c r="AI7789" t="n">
        <v>0.4342870855432271</v>
      </c>
      <c r="AJ7789" t="n">
        <v>0.4457467701154701</v>
      </c>
      <c r="AK7789" t="n">
        <v>0.3600621274795275</v>
      </c>
    </row>
    <row r="7790">
      <c r="A7790" t="n">
        <v>23</v>
      </c>
      <c r="B7790" t="n">
        <v>0.2116528249175641</v>
      </c>
      <c r="C7790" t="n">
        <v>0.2556365268514831</v>
      </c>
      <c r="D7790" t="n">
        <v>0.3551276557739793</v>
      </c>
      <c r="E7790" t="n">
        <v>0.1723040251107993</v>
      </c>
      <c r="F7790" t="n">
        <v>0.2005571850246347</v>
      </c>
      <c r="G7790" t="n">
        <v>0.2726285071446977</v>
      </c>
      <c r="H7790" t="n">
        <v>0.1014665480077761</v>
      </c>
      <c r="I7790" t="n">
        <v>0.1275529096794269</v>
      </c>
      <c r="J7790" t="n">
        <v>0.2148487304500734</v>
      </c>
      <c r="K7790" t="n">
        <v>0.1086627515107223</v>
      </c>
      <c r="L7790" t="n">
        <v>0.1279165819432313</v>
      </c>
      <c r="M7790" t="n">
        <v>0.2179328513809543</v>
      </c>
      <c r="N7790" t="n">
        <v>0.09817866779039715</v>
      </c>
      <c r="O7790" t="n">
        <v>0.1110347379316482</v>
      </c>
      <c r="P7790" t="n">
        <v>0.1694687372313058</v>
      </c>
      <c r="Q7790" t="n">
        <v>0.1036538686786472</v>
      </c>
      <c r="R7790" t="n">
        <v>0.1121267839173818</v>
      </c>
      <c r="S7790" t="n">
        <v>0.1731714309976287</v>
      </c>
      <c r="T7790" t="n">
        <v>0.09872671526451508</v>
      </c>
      <c r="U7790" t="n">
        <v>0.1130307650974223</v>
      </c>
      <c r="V7790" t="n">
        <v>0.184465228474401</v>
      </c>
      <c r="W7790" t="n">
        <v>0.09829772816577252</v>
      </c>
      <c r="X7790" t="n">
        <v>0.1106689362032856</v>
      </c>
      <c r="Y7790" t="n">
        <v>0.1777423370710843</v>
      </c>
      <c r="Z7790" t="n">
        <v>0.09508309771739881</v>
      </c>
      <c r="AA7790" t="n">
        <v>0.1076705781055908</v>
      </c>
      <c r="AB7790" t="n">
        <v>0.1911365082061239</v>
      </c>
      <c r="AC7790" t="n">
        <v>0.09098784378016869</v>
      </c>
      <c r="AD7790" t="n">
        <v>0.1086440205258451</v>
      </c>
      <c r="AE7790" t="n">
        <v>0.1896436974677427</v>
      </c>
      <c r="AF7790" t="n">
        <v>0.1522357200886608</v>
      </c>
      <c r="AG7790" t="n">
        <v>0.1778758419346841</v>
      </c>
      <c r="AH7790" t="n">
        <v>0.2392194800771747</v>
      </c>
      <c r="AI7790" t="n">
        <v>0.1918206813522923</v>
      </c>
      <c r="AJ7790" t="n">
        <v>0.2382172947033959</v>
      </c>
      <c r="AK7790" t="n">
        <v>0.3849184631841874</v>
      </c>
    </row>
    <row r="7791">
      <c r="A7791" t="n">
        <v>24</v>
      </c>
      <c r="B7791" t="n">
        <v>0.1482064816189766</v>
      </c>
      <c r="C7791" t="n">
        <v>0.1950274152559141</v>
      </c>
      <c r="D7791" t="n">
        <v>0.353359487183056</v>
      </c>
      <c r="E7791" t="n">
        <v>0.1222986130453137</v>
      </c>
      <c r="F7791" t="n">
        <v>0.1408327476908626</v>
      </c>
      <c r="G7791" t="n">
        <v>0.2665613275038913</v>
      </c>
      <c r="H7791" t="n">
        <v>0.06202998371759027</v>
      </c>
      <c r="I7791" t="n">
        <v>0.08194809498749696</v>
      </c>
      <c r="J7791" t="n">
        <v>0.1436707942423341</v>
      </c>
      <c r="K7791" t="n">
        <v>0.0694950748775556</v>
      </c>
      <c r="L7791" t="n">
        <v>0.08102181615281498</v>
      </c>
      <c r="M7791" t="n">
        <v>0.1675935412302822</v>
      </c>
      <c r="N7791" t="n">
        <v>0.05404272567465326</v>
      </c>
      <c r="O7791" t="n">
        <v>0.06644827247052873</v>
      </c>
      <c r="P7791" t="n">
        <v>0.1121178317833351</v>
      </c>
      <c r="Q7791" t="n">
        <v>0.06446291530437236</v>
      </c>
      <c r="R7791" t="n">
        <v>0.08303546657606972</v>
      </c>
      <c r="S7791" t="n">
        <v>0.1088881624781887</v>
      </c>
      <c r="T7791" t="n">
        <v>0.07245717879702591</v>
      </c>
      <c r="U7791" t="n">
        <v>0.08480603587770452</v>
      </c>
      <c r="V7791" t="n">
        <v>0.1216348486619207</v>
      </c>
      <c r="W7791" t="n">
        <v>0.05063401656762977</v>
      </c>
      <c r="X7791" t="n">
        <v>0.06822239679747373</v>
      </c>
      <c r="Y7791" t="n">
        <v>0.1251320942497042</v>
      </c>
      <c r="Z7791" t="n">
        <v>0.0511363142064473</v>
      </c>
      <c r="AA7791" t="n">
        <v>0.06618866533425108</v>
      </c>
      <c r="AB7791" t="n">
        <v>0.1061989439534406</v>
      </c>
      <c r="AC7791" t="n">
        <v>0.04654217472000025</v>
      </c>
      <c r="AD7791" t="n">
        <v>0.06585363017191863</v>
      </c>
      <c r="AE7791" t="n">
        <v>0.101962115281698</v>
      </c>
      <c r="AF7791" t="n">
        <v>0.105999307665463</v>
      </c>
      <c r="AG7791" t="n">
        <v>0.1246500142015171</v>
      </c>
      <c r="AH7791" t="n">
        <v>0.2362478429866915</v>
      </c>
      <c r="AI7791" t="n">
        <v>0.1337773728565386</v>
      </c>
      <c r="AJ7791" t="n">
        <v>0.1889363563836632</v>
      </c>
      <c r="AK7791" t="n">
        <v>0.3833495588615746</v>
      </c>
    </row>
    <row r="7801">
      <c r="A7801" t="inlineStr">
        <is>
          <t>PVVAC-P-240to760-E10.8-rDXGF-EUn1985-CZ04</t>
        </is>
      </c>
      <c r="D7801" t="n">
        <v>2015</v>
      </c>
      <c r="F7801" t="inlineStr">
        <is>
          <t>Source Annual kWh:</t>
        </is>
      </c>
      <c r="G7801" s="169" t="n">
        <v>9142858.914000014</v>
      </c>
      <c r="H7801" t="inlineStr">
        <is>
          <t>DEER</t>
        </is>
      </c>
      <c r="K7801" t="inlineStr">
        <is>
          <t>PDAF</t>
        </is>
      </c>
      <c r="L7801" t="inlineStr">
        <is>
          <t>Monthly</t>
        </is>
      </c>
    </row>
    <row r="7802">
      <c r="A7802" t="n">
        <v>196</v>
      </c>
      <c r="B7802" t="inlineStr">
        <is>
          <t>PVVAC-P-240to760-E10.8-20-MM</t>
        </is>
      </c>
      <c r="F7802" t="inlineStr">
        <is>
          <t>Source Sample Size:</t>
        </is>
      </c>
      <c r="G7802" t="n">
        <v>0</v>
      </c>
      <c r="H7802" t="inlineStr">
        <is>
          <t>DEER</t>
        </is>
      </c>
      <c r="K7802" t="inlineStr">
        <is>
          <t>WKWE</t>
        </is>
      </c>
      <c r="L7802" t="inlineStr">
        <is>
          <t>Monthly</t>
        </is>
      </c>
      <c r="N7802" t="inlineStr">
        <is>
          <t>Weekend Peak3</t>
        </is>
      </c>
    </row>
    <row r="7803">
      <c r="B7803" t="n">
        <v>1</v>
      </c>
      <c r="C7803" t="inlineStr">
        <is>
          <t>JANUARY</t>
        </is>
      </c>
      <c r="D7803" t="inlineStr">
        <is>
          <t>JAN</t>
        </is>
      </c>
      <c r="E7803" t="n">
        <v>2</v>
      </c>
      <c r="F7803" t="inlineStr">
        <is>
          <t>FEBRUARY</t>
        </is>
      </c>
      <c r="G7803" t="inlineStr">
        <is>
          <t>FEB</t>
        </is>
      </c>
      <c r="H7803" t="n">
        <v>3</v>
      </c>
      <c r="I7803" t="inlineStr">
        <is>
          <t>MARCH</t>
        </is>
      </c>
      <c r="J7803" t="inlineStr">
        <is>
          <t>MAR</t>
        </is>
      </c>
      <c r="K7803" t="n">
        <v>4</v>
      </c>
      <c r="L7803" t="inlineStr">
        <is>
          <t>APRIL</t>
        </is>
      </c>
      <c r="M7803" t="inlineStr">
        <is>
          <t>APR</t>
        </is>
      </c>
      <c r="N7803" t="n">
        <v>5</v>
      </c>
      <c r="O7803" t="inlineStr">
        <is>
          <t>MAY</t>
        </is>
      </c>
      <c r="P7803" t="inlineStr">
        <is>
          <t>MAY</t>
        </is>
      </c>
      <c r="Q7803" t="n">
        <v>6</v>
      </c>
      <c r="R7803" t="inlineStr">
        <is>
          <t>JUNE</t>
        </is>
      </c>
      <c r="S7803" t="inlineStr">
        <is>
          <t>JUN</t>
        </is>
      </c>
      <c r="T7803" t="n">
        <v>7</v>
      </c>
      <c r="U7803" t="inlineStr">
        <is>
          <t>JULY</t>
        </is>
      </c>
      <c r="V7803" t="inlineStr">
        <is>
          <t>JUL</t>
        </is>
      </c>
      <c r="W7803" t="n">
        <v>8</v>
      </c>
      <c r="X7803" t="inlineStr">
        <is>
          <t>AUGUST</t>
        </is>
      </c>
      <c r="Y7803" t="inlineStr">
        <is>
          <t>AUG</t>
        </is>
      </c>
      <c r="Z7803" t="n">
        <v>9</v>
      </c>
      <c r="AA7803" t="inlineStr">
        <is>
          <t>SEPTEMBER</t>
        </is>
      </c>
      <c r="AB7803" t="inlineStr">
        <is>
          <t>SEP</t>
        </is>
      </c>
      <c r="AC7803" t="n">
        <v>10</v>
      </c>
      <c r="AD7803" t="inlineStr">
        <is>
          <t>OCTOBER</t>
        </is>
      </c>
      <c r="AE7803" t="inlineStr">
        <is>
          <t>OCT</t>
        </is>
      </c>
      <c r="AF7803" t="n">
        <v>11</v>
      </c>
      <c r="AG7803" t="inlineStr">
        <is>
          <t>NOVEMBER</t>
        </is>
      </c>
      <c r="AH7803" t="inlineStr">
        <is>
          <t>NOV</t>
        </is>
      </c>
      <c r="AI7803" t="n">
        <v>12</v>
      </c>
      <c r="AJ7803" t="inlineStr">
        <is>
          <t>DECEMBER</t>
        </is>
      </c>
      <c r="AK7803" t="inlineStr">
        <is>
          <t>DEC</t>
        </is>
      </c>
    </row>
    <row r="7804">
      <c r="B7804" t="n">
        <v>31</v>
      </c>
      <c r="E7804" t="n">
        <v>28</v>
      </c>
      <c r="H7804" t="n">
        <v>31</v>
      </c>
      <c r="K7804" t="n">
        <v>30</v>
      </c>
      <c r="N7804" t="n">
        <v>31</v>
      </c>
      <c r="Q7804" t="n">
        <v>30</v>
      </c>
      <c r="T7804" t="n">
        <v>31</v>
      </c>
      <c r="W7804" t="n">
        <v>31</v>
      </c>
      <c r="Z7804" t="n">
        <v>30</v>
      </c>
      <c r="AC7804" t="n">
        <v>31</v>
      </c>
      <c r="AF7804" t="n">
        <v>30</v>
      </c>
      <c r="AI7804" t="n">
        <v>31</v>
      </c>
    </row>
    <row r="7805">
      <c r="A7805" t="inlineStr">
        <is>
          <t>RATIOS</t>
        </is>
      </c>
      <c r="B7805" t="inlineStr">
        <is>
          <t>E.BKDWN</t>
        </is>
      </c>
      <c r="C7805" t="inlineStr">
        <is>
          <t>PEAK/AVG</t>
        </is>
      </c>
      <c r="D7805" t="inlineStr">
        <is>
          <t>END/AVG</t>
        </is>
      </c>
      <c r="E7805" t="inlineStr">
        <is>
          <t>E.BKDWN</t>
        </is>
      </c>
      <c r="F7805" t="inlineStr">
        <is>
          <t>PEAK/AVG</t>
        </is>
      </c>
      <c r="G7805" t="inlineStr">
        <is>
          <t>END/AVG</t>
        </is>
      </c>
      <c r="H7805" t="inlineStr">
        <is>
          <t>E.BKDWN</t>
        </is>
      </c>
      <c r="I7805" t="inlineStr">
        <is>
          <t>PEAK/AVG</t>
        </is>
      </c>
      <c r="J7805" t="inlineStr">
        <is>
          <t>END/AVG</t>
        </is>
      </c>
      <c r="K7805" t="inlineStr">
        <is>
          <t>E.BKDWN</t>
        </is>
      </c>
      <c r="L7805" t="inlineStr">
        <is>
          <t>PEAK/AVG</t>
        </is>
      </c>
      <c r="M7805" t="inlineStr">
        <is>
          <t>END/AVG</t>
        </is>
      </c>
      <c r="N7805" t="inlineStr">
        <is>
          <t>E.BKDWN</t>
        </is>
      </c>
      <c r="O7805" t="inlineStr">
        <is>
          <t>PEAK/AVG</t>
        </is>
      </c>
      <c r="P7805" t="inlineStr">
        <is>
          <t>END/AVG</t>
        </is>
      </c>
      <c r="Q7805" t="inlineStr">
        <is>
          <t>E.BKDWN</t>
        </is>
      </c>
      <c r="R7805" t="inlineStr">
        <is>
          <t>PEAK/AVG</t>
        </is>
      </c>
      <c r="S7805" t="inlineStr">
        <is>
          <t>END/AVG</t>
        </is>
      </c>
      <c r="T7805" t="inlineStr">
        <is>
          <t>E.BKDWN</t>
        </is>
      </c>
      <c r="U7805" t="inlineStr">
        <is>
          <t>PEAK/AVG</t>
        </is>
      </c>
      <c r="V7805" t="inlineStr">
        <is>
          <t>END/AVG</t>
        </is>
      </c>
      <c r="W7805" t="inlineStr">
        <is>
          <t>E.BKDWN</t>
        </is>
      </c>
      <c r="X7805" t="inlineStr">
        <is>
          <t>PEAK/AVG</t>
        </is>
      </c>
      <c r="Y7805" t="inlineStr">
        <is>
          <t>END/AVG</t>
        </is>
      </c>
      <c r="Z7805" t="inlineStr">
        <is>
          <t>E.BKDWN</t>
        </is>
      </c>
      <c r="AA7805" t="inlineStr">
        <is>
          <t>PEAK/AVG</t>
        </is>
      </c>
      <c r="AB7805" t="inlineStr">
        <is>
          <t>END/AVG</t>
        </is>
      </c>
      <c r="AC7805" t="inlineStr">
        <is>
          <t>E.BKDWN</t>
        </is>
      </c>
      <c r="AD7805" t="inlineStr">
        <is>
          <t>PEAK/AVG</t>
        </is>
      </c>
      <c r="AE7805" t="inlineStr">
        <is>
          <t>END/AVG</t>
        </is>
      </c>
      <c r="AF7805" t="inlineStr">
        <is>
          <t>E.BKDWN</t>
        </is>
      </c>
      <c r="AG7805" t="inlineStr">
        <is>
          <t>PEAK/AVG</t>
        </is>
      </c>
      <c r="AH7805" t="inlineStr">
        <is>
          <t>END/AVG</t>
        </is>
      </c>
      <c r="AI7805" t="inlineStr">
        <is>
          <t>E.BKDWN</t>
        </is>
      </c>
      <c r="AJ7805" t="inlineStr">
        <is>
          <t>PEAK/AVG</t>
        </is>
      </c>
      <c r="AK7805" t="inlineStr">
        <is>
          <t>END/AVG</t>
        </is>
      </c>
    </row>
    <row r="7806">
      <c r="B7806" s="170" t="n">
        <v>0.05266140748498122</v>
      </c>
      <c r="C7806" s="171" t="n">
        <v>1.489866246295252</v>
      </c>
      <c r="D7806" s="171" t="n">
        <v>0.4569077392570549</v>
      </c>
      <c r="E7806" s="170" t="n">
        <v>0.07164357847929279</v>
      </c>
      <c r="F7806" s="171" t="n">
        <v>1.12877918014233</v>
      </c>
      <c r="G7806" s="171" t="n">
        <v>0.5047083931988916</v>
      </c>
      <c r="H7806" s="170" t="n">
        <v>0.09550710032811467</v>
      </c>
      <c r="I7806" s="171" t="n">
        <v>1.123675773529529</v>
      </c>
      <c r="J7806" s="171" t="n">
        <v>0.5210524769747161</v>
      </c>
      <c r="K7806" s="170" t="n">
        <v>0.06905012509464863</v>
      </c>
      <c r="L7806" s="171" t="n">
        <v>1.421760411043743</v>
      </c>
      <c r="M7806" s="171" t="n">
        <v>0.4162249346798892</v>
      </c>
      <c r="N7806" s="170" t="n">
        <v>0.08803910826159328</v>
      </c>
      <c r="O7806" s="171" t="n">
        <v>1.50818979250658</v>
      </c>
      <c r="P7806" s="171" t="n">
        <v>0.479713288176248</v>
      </c>
      <c r="Q7806" s="170" t="n">
        <v>0.09420343241424745</v>
      </c>
      <c r="R7806" s="171" t="n">
        <v>1.377166877909105</v>
      </c>
      <c r="S7806" s="171" t="n">
        <v>0.6778408814175532</v>
      </c>
      <c r="T7806" s="170" t="n">
        <v>0.09256338469898687</v>
      </c>
      <c r="U7806" s="171" t="n">
        <v>1.263383217129277</v>
      </c>
      <c r="V7806" s="171" t="n">
        <v>0.6430556078721976</v>
      </c>
      <c r="W7806" s="170" t="n">
        <v>0.09986900104427067</v>
      </c>
      <c r="X7806" s="171" t="n">
        <v>1.548969020525567</v>
      </c>
      <c r="Y7806" s="171" t="n">
        <v>0.5705959020007423</v>
      </c>
      <c r="Z7806" s="170" t="n">
        <v>0.1091230660812059</v>
      </c>
      <c r="AA7806" s="171" t="n">
        <v>1.150742023546189</v>
      </c>
      <c r="AB7806" s="171" t="n">
        <v>0.5911400363207102</v>
      </c>
      <c r="AC7806" s="170" t="n">
        <v>0.1071592908893179</v>
      </c>
      <c r="AD7806" s="171" t="n">
        <v>1.323019289884175</v>
      </c>
      <c r="AE7806" s="171" t="n">
        <v>0.5730671020164723</v>
      </c>
      <c r="AF7806" s="170" t="n">
        <v>0.08232476368993334</v>
      </c>
      <c r="AG7806" s="171" t="n">
        <v>1.154375141307238</v>
      </c>
      <c r="AH7806" s="171" t="n">
        <v>0.5206285408028843</v>
      </c>
      <c r="AI7806" s="170" t="n">
        <v>0.03785574153340736</v>
      </c>
      <c r="AJ7806" s="171" t="n">
        <v>2.000000000000001</v>
      </c>
      <c r="AK7806" s="171" t="n">
        <v>0.3777791363119062</v>
      </c>
      <c r="AN7806" s="163">
        <f>1/($B7806*(1/$B7804)*(1/(5/7+2/7*$D7806))*$B7816/SUM($B7808:$B7831))</f>
        <v/>
      </c>
      <c r="AO7806" s="163">
        <f>1/(B7806*(1/B7804)*(1/(5/7+2/7*D7806)))</f>
        <v/>
      </c>
      <c r="AP7806" s="163" t="n"/>
      <c r="AR7806" s="168">
        <f>CHOOSE(AV$3,C7806,F7806,I7806,L7806,O7806,R7806,U7806,X7806,AA7806,AD7806,AG7806,AJ7806)</f>
        <v/>
      </c>
      <c r="AS7806" s="164" t="n"/>
      <c r="AT7806" s="164" t="n"/>
      <c r="AV7806" s="116">
        <f>AN7806/AR7806</f>
        <v/>
      </c>
      <c r="AW7806" s="165">
        <f>AO7806/AR7806</f>
        <v/>
      </c>
    </row>
    <row r="7807">
      <c r="A7807" t="inlineStr">
        <is>
          <t>HOUR</t>
        </is>
      </c>
      <c r="B7807" t="inlineStr">
        <is>
          <t>PEAK</t>
        </is>
      </c>
      <c r="C7807" t="inlineStr">
        <is>
          <t>AVG</t>
        </is>
      </c>
      <c r="D7807" t="inlineStr">
        <is>
          <t>END</t>
        </is>
      </c>
      <c r="E7807" t="inlineStr">
        <is>
          <t>PEAK</t>
        </is>
      </c>
      <c r="F7807" t="inlineStr">
        <is>
          <t>AVG</t>
        </is>
      </c>
      <c r="G7807" t="inlineStr">
        <is>
          <t>END</t>
        </is>
      </c>
      <c r="H7807" t="inlineStr">
        <is>
          <t>PEAK</t>
        </is>
      </c>
      <c r="I7807" t="inlineStr">
        <is>
          <t>AVG</t>
        </is>
      </c>
      <c r="J7807" t="inlineStr">
        <is>
          <t>END</t>
        </is>
      </c>
      <c r="K7807" t="inlineStr">
        <is>
          <t>PEAK</t>
        </is>
      </c>
      <c r="L7807" t="inlineStr">
        <is>
          <t>AVG</t>
        </is>
      </c>
      <c r="M7807" t="inlineStr">
        <is>
          <t>END</t>
        </is>
      </c>
      <c r="N7807" t="inlineStr">
        <is>
          <t>PEAK</t>
        </is>
      </c>
      <c r="O7807" t="inlineStr">
        <is>
          <t>AVG</t>
        </is>
      </c>
      <c r="P7807" t="inlineStr">
        <is>
          <t>END</t>
        </is>
      </c>
      <c r="Q7807" t="inlineStr">
        <is>
          <t>PEAK</t>
        </is>
      </c>
      <c r="R7807" t="inlineStr">
        <is>
          <t>AVG</t>
        </is>
      </c>
      <c r="S7807" t="inlineStr">
        <is>
          <t>END</t>
        </is>
      </c>
      <c r="T7807" t="inlineStr">
        <is>
          <t>PEAK</t>
        </is>
      </c>
      <c r="U7807" t="inlineStr">
        <is>
          <t>AVG</t>
        </is>
      </c>
      <c r="V7807" t="inlineStr">
        <is>
          <t>END</t>
        </is>
      </c>
      <c r="W7807" t="inlineStr">
        <is>
          <t>PEAK</t>
        </is>
      </c>
      <c r="X7807" t="inlineStr">
        <is>
          <t>AVG</t>
        </is>
      </c>
      <c r="Y7807" t="inlineStr">
        <is>
          <t>END</t>
        </is>
      </c>
      <c r="Z7807" t="inlineStr">
        <is>
          <t>PEAK</t>
        </is>
      </c>
      <c r="AA7807" t="inlineStr">
        <is>
          <t>AVG</t>
        </is>
      </c>
      <c r="AB7807" t="inlineStr">
        <is>
          <t>END</t>
        </is>
      </c>
      <c r="AC7807" t="inlineStr">
        <is>
          <t>PEAK</t>
        </is>
      </c>
      <c r="AD7807" t="inlineStr">
        <is>
          <t>AVG</t>
        </is>
      </c>
      <c r="AE7807" t="inlineStr">
        <is>
          <t>END</t>
        </is>
      </c>
      <c r="AF7807" t="inlineStr">
        <is>
          <t>PEAK</t>
        </is>
      </c>
      <c r="AG7807" t="inlineStr">
        <is>
          <t>AVG</t>
        </is>
      </c>
      <c r="AH7807" t="inlineStr">
        <is>
          <t>END</t>
        </is>
      </c>
      <c r="AI7807" t="inlineStr">
        <is>
          <t>PEAK</t>
        </is>
      </c>
      <c r="AJ7807" t="inlineStr">
        <is>
          <t>AVG</t>
        </is>
      </c>
      <c r="AK7807" t="inlineStr">
        <is>
          <t>END</t>
        </is>
      </c>
    </row>
    <row r="7808">
      <c r="A7808" t="n">
        <v>1</v>
      </c>
      <c r="B7808" t="n">
        <v>0.08665613240255092</v>
      </c>
      <c r="C7808" t="n">
        <v>0.1332939870600214</v>
      </c>
      <c r="D7808" t="n">
        <v>0.2274177236832987</v>
      </c>
      <c r="E7808" t="n">
        <v>0.07539175689540217</v>
      </c>
      <c r="F7808" t="n">
        <v>0.08955985268526941</v>
      </c>
      <c r="G7808" t="n">
        <v>0.1324332783259723</v>
      </c>
      <c r="H7808" t="n">
        <v>0.05796325730694161</v>
      </c>
      <c r="I7808" t="n">
        <v>0.06917969033583272</v>
      </c>
      <c r="J7808" t="n">
        <v>0.09863437367927821</v>
      </c>
      <c r="K7808" t="n">
        <v>0.06156424179472673</v>
      </c>
      <c r="L7808" t="n">
        <v>0.07982495146337923</v>
      </c>
      <c r="M7808" t="n">
        <v>0.1101359708663481</v>
      </c>
      <c r="N7808" t="n">
        <v>0.04920425550519009</v>
      </c>
      <c r="O7808" t="n">
        <v>0.06208228941820233</v>
      </c>
      <c r="P7808" t="n">
        <v>0.07888403040467616</v>
      </c>
      <c r="Q7808" t="n">
        <v>0.05086781582011074</v>
      </c>
      <c r="R7808" t="n">
        <v>0.0661527843281651</v>
      </c>
      <c r="S7808" t="n">
        <v>0.07157185781554587</v>
      </c>
      <c r="T7808" t="n">
        <v>0.05273132643476467</v>
      </c>
      <c r="U7808" t="n">
        <v>0.06595988526960232</v>
      </c>
      <c r="V7808" t="n">
        <v>0.07611906102039512</v>
      </c>
      <c r="W7808" t="n">
        <v>0.04258487648658398</v>
      </c>
      <c r="X7808" t="n">
        <v>0.055470519289487</v>
      </c>
      <c r="Y7808" t="n">
        <v>0.06509864730060097</v>
      </c>
      <c r="Z7808" t="n">
        <v>0.04778022603158458</v>
      </c>
      <c r="AA7808" t="n">
        <v>0.05647373623097157</v>
      </c>
      <c r="AB7808" t="n">
        <v>0.07117462722517229</v>
      </c>
      <c r="AC7808" t="n">
        <v>0.04478340977044255</v>
      </c>
      <c r="AD7808" t="n">
        <v>0.06049491881185939</v>
      </c>
      <c r="AE7808" t="n">
        <v>0.08168614022778414</v>
      </c>
      <c r="AF7808" t="n">
        <v>0.05991961130510114</v>
      </c>
      <c r="AG7808" t="n">
        <v>0.07809384945458837</v>
      </c>
      <c r="AH7808" t="n">
        <v>0.1202968233697055</v>
      </c>
      <c r="AI7808" t="n">
        <v>0.08332369584073356</v>
      </c>
      <c r="AJ7808" t="n">
        <v>0.1390418170412056</v>
      </c>
      <c r="AK7808" t="n">
        <v>0.231996219088235</v>
      </c>
    </row>
    <row r="7809">
      <c r="A7809" t="n">
        <v>2</v>
      </c>
      <c r="B7809" t="n">
        <v>0.09126476011831715</v>
      </c>
      <c r="C7809" t="n">
        <v>0.1357504404399989</v>
      </c>
      <c r="D7809" t="n">
        <v>0.2339831135330256</v>
      </c>
      <c r="E7809" t="n">
        <v>0.07620182081616658</v>
      </c>
      <c r="F7809" t="n">
        <v>0.09224158218971326</v>
      </c>
      <c r="G7809" t="n">
        <v>0.1368650730506739</v>
      </c>
      <c r="H7809" t="n">
        <v>0.05748637576227953</v>
      </c>
      <c r="I7809" t="n">
        <v>0.07015282979693992</v>
      </c>
      <c r="J7809" t="n">
        <v>0.1048869864114956</v>
      </c>
      <c r="K7809" t="n">
        <v>0.06227290010850715</v>
      </c>
      <c r="L7809" t="n">
        <v>0.08266026375547056</v>
      </c>
      <c r="M7809" t="n">
        <v>0.1250856028582131</v>
      </c>
      <c r="N7809" t="n">
        <v>0.05402048871148832</v>
      </c>
      <c r="O7809" t="n">
        <v>0.06409019492802599</v>
      </c>
      <c r="P7809" t="n">
        <v>0.08241657745815896</v>
      </c>
      <c r="Q7809" t="n">
        <v>0.07209943529031204</v>
      </c>
      <c r="R7809" t="n">
        <v>0.0720423749176788</v>
      </c>
      <c r="S7809" t="n">
        <v>0.07890816402254085</v>
      </c>
      <c r="T7809" t="n">
        <v>0.0655202919690915</v>
      </c>
      <c r="U7809" t="n">
        <v>0.06799073863423585</v>
      </c>
      <c r="V7809" t="n">
        <v>0.08328315911940859</v>
      </c>
      <c r="W7809" t="n">
        <v>0.04897230150768682</v>
      </c>
      <c r="X7809" t="n">
        <v>0.05832611433131675</v>
      </c>
      <c r="Y7809" t="n">
        <v>0.07508935743545589</v>
      </c>
      <c r="Z7809" t="n">
        <v>0.04671527672925471</v>
      </c>
      <c r="AA7809" t="n">
        <v>0.05528828690667875</v>
      </c>
      <c r="AB7809" t="n">
        <v>0.07439149362205118</v>
      </c>
      <c r="AC7809" t="n">
        <v>0.04597899559681574</v>
      </c>
      <c r="AD7809" t="n">
        <v>0.06063254137325685</v>
      </c>
      <c r="AE7809" t="n">
        <v>0.08639399589789576</v>
      </c>
      <c r="AF7809" t="n">
        <v>0.06362672395007093</v>
      </c>
      <c r="AG7809" t="n">
        <v>0.0795213758611646</v>
      </c>
      <c r="AH7809" t="n">
        <v>0.1220243846524083</v>
      </c>
      <c r="AI7809" t="n">
        <v>0.08292003316991958</v>
      </c>
      <c r="AJ7809" t="n">
        <v>0.1417435306614893</v>
      </c>
      <c r="AK7809" t="n">
        <v>0.2443140689530106</v>
      </c>
    </row>
    <row r="7810">
      <c r="A7810" t="n">
        <v>3</v>
      </c>
      <c r="B7810" t="n">
        <v>0.09049206688069186</v>
      </c>
      <c r="C7810" t="n">
        <v>0.1379667111082703</v>
      </c>
      <c r="D7810" t="n">
        <v>0.2400439487805715</v>
      </c>
      <c r="E7810" t="n">
        <v>0.07703717057498817</v>
      </c>
      <c r="F7810" t="n">
        <v>0.09294002944342251</v>
      </c>
      <c r="G7810" t="n">
        <v>0.1421309472674526</v>
      </c>
      <c r="H7810" t="n">
        <v>0.06285356347685409</v>
      </c>
      <c r="I7810" t="n">
        <v>0.07420749640700976</v>
      </c>
      <c r="J7810" t="n">
        <v>0.1135919067317763</v>
      </c>
      <c r="K7810" t="n">
        <v>0.06550168325187569</v>
      </c>
      <c r="L7810" t="n">
        <v>0.08786567536225853</v>
      </c>
      <c r="M7810" t="n">
        <v>0.1311748172616296</v>
      </c>
      <c r="N7810" t="n">
        <v>0.05842371057206723</v>
      </c>
      <c r="O7810" t="n">
        <v>0.06805971524902332</v>
      </c>
      <c r="P7810" t="n">
        <v>0.08562176727866723</v>
      </c>
      <c r="Q7810" t="n">
        <v>0.1046846541680844</v>
      </c>
      <c r="R7810" t="n">
        <v>0.08008622010565893</v>
      </c>
      <c r="S7810" t="n">
        <v>0.08200423734077518</v>
      </c>
      <c r="T7810" t="n">
        <v>0.08445826866593401</v>
      </c>
      <c r="U7810" t="n">
        <v>0.07251305147832959</v>
      </c>
      <c r="V7810" t="n">
        <v>0.08623815624476566</v>
      </c>
      <c r="W7810" t="n">
        <v>0.05389045103185171</v>
      </c>
      <c r="X7810" t="n">
        <v>0.06185849025427138</v>
      </c>
      <c r="Y7810" t="n">
        <v>0.07832099145627133</v>
      </c>
      <c r="Z7810" t="n">
        <v>0.04842153395264624</v>
      </c>
      <c r="AA7810" t="n">
        <v>0.05834906049894998</v>
      </c>
      <c r="AB7810" t="n">
        <v>0.07822062172879501</v>
      </c>
      <c r="AC7810" t="n">
        <v>0.04983219840554944</v>
      </c>
      <c r="AD7810" t="n">
        <v>0.0647848879043366</v>
      </c>
      <c r="AE7810" t="n">
        <v>0.09107908252373273</v>
      </c>
      <c r="AF7810" t="n">
        <v>0.06701352379806505</v>
      </c>
      <c r="AG7810" t="n">
        <v>0.08175185757787132</v>
      </c>
      <c r="AH7810" t="n">
        <v>0.1290197738214265</v>
      </c>
      <c r="AI7810" t="n">
        <v>0.08539951643086581</v>
      </c>
      <c r="AJ7810" t="n">
        <v>0.1454587378075321</v>
      </c>
      <c r="AK7810" t="n">
        <v>0.2546859953792234</v>
      </c>
    </row>
    <row r="7811">
      <c r="A7811" t="n">
        <v>4</v>
      </c>
      <c r="B7811" t="n">
        <v>0.1097245459938278</v>
      </c>
      <c r="C7811" t="n">
        <v>0.1450666128926262</v>
      </c>
      <c r="D7811" t="n">
        <v>0.2419653468544354</v>
      </c>
      <c r="E7811" t="n">
        <v>0.07883010681235851</v>
      </c>
      <c r="F7811" t="n">
        <v>0.09974607224371469</v>
      </c>
      <c r="G7811" t="n">
        <v>0.1434283844230077</v>
      </c>
      <c r="H7811" t="n">
        <v>0.06623082838732083</v>
      </c>
      <c r="I7811" t="n">
        <v>0.07780241606615795</v>
      </c>
      <c r="J7811" t="n">
        <v>0.110528693542015</v>
      </c>
      <c r="K7811" t="n">
        <v>0.06555802350060745</v>
      </c>
      <c r="L7811" t="n">
        <v>0.09142893470926115</v>
      </c>
      <c r="M7811" t="n">
        <v>0.1264234715160276</v>
      </c>
      <c r="N7811" t="n">
        <v>0.08257575828045891</v>
      </c>
      <c r="O7811" t="n">
        <v>0.07535481552103589</v>
      </c>
      <c r="P7811" t="n">
        <v>0.08311159366398975</v>
      </c>
      <c r="Q7811" t="n">
        <v>0.1929014318897455</v>
      </c>
      <c r="R7811" t="n">
        <v>0.09735915423377883</v>
      </c>
      <c r="S7811" t="n">
        <v>0.07929393253632379</v>
      </c>
      <c r="T7811" t="n">
        <v>0.1080589339774839</v>
      </c>
      <c r="U7811" t="n">
        <v>0.07936951615635925</v>
      </c>
      <c r="V7811" t="n">
        <v>0.08397553812158809</v>
      </c>
      <c r="W7811" t="n">
        <v>0.08313386407036327</v>
      </c>
      <c r="X7811" t="n">
        <v>0.07039347790833625</v>
      </c>
      <c r="Y7811" t="n">
        <v>0.07335318419225241</v>
      </c>
      <c r="Z7811" t="n">
        <v>0.04966176738836414</v>
      </c>
      <c r="AA7811" t="n">
        <v>0.06055611442668572</v>
      </c>
      <c r="AB7811" t="n">
        <v>0.07518511101213379</v>
      </c>
      <c r="AC7811" t="n">
        <v>0.0606622012434742</v>
      </c>
      <c r="AD7811" t="n">
        <v>0.06953145905656066</v>
      </c>
      <c r="AE7811" t="n">
        <v>0.0918104194822853</v>
      </c>
      <c r="AF7811" t="n">
        <v>0.06935605370068014</v>
      </c>
      <c r="AG7811" t="n">
        <v>0.08604342606854948</v>
      </c>
      <c r="AH7811" t="n">
        <v>0.1321337951165881</v>
      </c>
      <c r="AI7811" t="n">
        <v>0.0889088875685877</v>
      </c>
      <c r="AJ7811" t="n">
        <v>0.1543899085744032</v>
      </c>
      <c r="AK7811" t="n">
        <v>0.2683538090507855</v>
      </c>
    </row>
    <row r="7812">
      <c r="A7812" t="n">
        <v>5</v>
      </c>
      <c r="B7812" t="n">
        <v>0.1427517658282133</v>
      </c>
      <c r="C7812" t="n">
        <v>0.1790685628017475</v>
      </c>
      <c r="D7812" t="n">
        <v>0.2421703175633412</v>
      </c>
      <c r="E7812" t="n">
        <v>0.09227562192352906</v>
      </c>
      <c r="F7812" t="n">
        <v>0.1259093513535627</v>
      </c>
      <c r="G7812" t="n">
        <v>0.1414718763227714</v>
      </c>
      <c r="H7812" t="n">
        <v>0.0802766843243521</v>
      </c>
      <c r="I7812" t="n">
        <v>0.1005152967021379</v>
      </c>
      <c r="J7812" t="n">
        <v>0.1124277335495489</v>
      </c>
      <c r="K7812" t="n">
        <v>0.08294038135160953</v>
      </c>
      <c r="L7812" t="n">
        <v>0.1165532168563508</v>
      </c>
      <c r="M7812" t="n">
        <v>0.1296064301716312</v>
      </c>
      <c r="N7812" t="n">
        <v>0.1566282274650685</v>
      </c>
      <c r="O7812" t="n">
        <v>0.1012761821182624</v>
      </c>
      <c r="P7812" t="n">
        <v>0.08346936600900452</v>
      </c>
      <c r="Q7812" t="n">
        <v>0.2292318513963633</v>
      </c>
      <c r="R7812" t="n">
        <v>0.1416428024140101</v>
      </c>
      <c r="S7812" t="n">
        <v>0.08162872268423371</v>
      </c>
      <c r="T7812" t="n">
        <v>0.1951650222815665</v>
      </c>
      <c r="U7812" t="n">
        <v>0.1218949016322546</v>
      </c>
      <c r="V7812" t="n">
        <v>0.0829852575835998</v>
      </c>
      <c r="W7812" t="n">
        <v>0.1301477767439955</v>
      </c>
      <c r="X7812" t="n">
        <v>0.1055343793600452</v>
      </c>
      <c r="Y7812" t="n">
        <v>0.07002320812215106</v>
      </c>
      <c r="Z7812" t="n">
        <v>0.06129436782576154</v>
      </c>
      <c r="AA7812" t="n">
        <v>0.07149515902460192</v>
      </c>
      <c r="AB7812" t="n">
        <v>0.07694881941255048</v>
      </c>
      <c r="AC7812" t="n">
        <v>0.0788746538795696</v>
      </c>
      <c r="AD7812" t="n">
        <v>0.0915654256455216</v>
      </c>
      <c r="AE7812" t="n">
        <v>0.09021581555603636</v>
      </c>
      <c r="AF7812" t="n">
        <v>0.07316065284907732</v>
      </c>
      <c r="AG7812" t="n">
        <v>0.095159926459572</v>
      </c>
      <c r="AH7812" t="n">
        <v>0.1287123550825965</v>
      </c>
      <c r="AI7812" t="n">
        <v>0.09458176988844866</v>
      </c>
      <c r="AJ7812" t="n">
        <v>0.1774086309691911</v>
      </c>
      <c r="AK7812" t="n">
        <v>0.2737275767972375</v>
      </c>
    </row>
    <row r="7813">
      <c r="A7813" t="n">
        <v>6</v>
      </c>
      <c r="B7813" t="n">
        <v>0.1451190415474566</v>
      </c>
      <c r="C7813" t="n">
        <v>0.1979604274676117</v>
      </c>
      <c r="D7813" t="n">
        <v>0.2596861167144123</v>
      </c>
      <c r="E7813" t="n">
        <v>0.1233713070721345</v>
      </c>
      <c r="F7813" t="n">
        <v>0.1504334016039253</v>
      </c>
      <c r="G7813" t="n">
        <v>0.1596218066183217</v>
      </c>
      <c r="H7813" t="n">
        <v>0.157659962416507</v>
      </c>
      <c r="I7813" t="n">
        <v>0.1758504137488141</v>
      </c>
      <c r="J7813" t="n">
        <v>0.1223387456129068</v>
      </c>
      <c r="K7813" t="n">
        <v>0.1617442755525054</v>
      </c>
      <c r="L7813" t="n">
        <v>0.1975479321407031</v>
      </c>
      <c r="M7813" t="n">
        <v>0.1343632965105273</v>
      </c>
      <c r="N7813" t="n">
        <v>0.2331050918531652</v>
      </c>
      <c r="O7813" t="n">
        <v>0.1826470541111426</v>
      </c>
      <c r="P7813" t="n">
        <v>0.09144691347717644</v>
      </c>
      <c r="Q7813" t="n">
        <v>0.2894854545167874</v>
      </c>
      <c r="R7813" t="n">
        <v>0.2841299248320716</v>
      </c>
      <c r="S7813" t="n">
        <v>0.1904181384950374</v>
      </c>
      <c r="T7813" t="n">
        <v>0.262147305303525</v>
      </c>
      <c r="U7813" t="n">
        <v>0.2759052420340328</v>
      </c>
      <c r="V7813" t="n">
        <v>0.161581717572745</v>
      </c>
      <c r="W7813" t="n">
        <v>0.2015393723333141</v>
      </c>
      <c r="X7813" t="n">
        <v>0.211430582165282</v>
      </c>
      <c r="Y7813" t="n">
        <v>0.0909350584593861</v>
      </c>
      <c r="Z7813" t="n">
        <v>0.1289914019433247</v>
      </c>
      <c r="AA7813" t="n">
        <v>0.1705864106648803</v>
      </c>
      <c r="AB7813" t="n">
        <v>0.08228121086804108</v>
      </c>
      <c r="AC7813" t="n">
        <v>0.200455674495072</v>
      </c>
      <c r="AD7813" t="n">
        <v>0.1940819642281268</v>
      </c>
      <c r="AE7813" t="n">
        <v>0.1005804742519168</v>
      </c>
      <c r="AF7813" t="n">
        <v>0.1071574157035689</v>
      </c>
      <c r="AG7813" t="n">
        <v>0.1295876054466273</v>
      </c>
      <c r="AH7813" t="n">
        <v>0.1332514700286984</v>
      </c>
      <c r="AI7813" t="n">
        <v>0.1424933993766343</v>
      </c>
      <c r="AJ7813" t="n">
        <v>0.197338477507131</v>
      </c>
      <c r="AK7813" t="n">
        <v>0.302895912978243</v>
      </c>
    </row>
    <row r="7814">
      <c r="A7814" t="n">
        <v>7</v>
      </c>
      <c r="B7814" t="n">
        <v>0.2209843985472284</v>
      </c>
      <c r="C7814" t="n">
        <v>0.2881856572751145</v>
      </c>
      <c r="D7814" t="n">
        <v>0.3214944233399985</v>
      </c>
      <c r="E7814" t="n">
        <v>0.1898058506188676</v>
      </c>
      <c r="F7814" t="n">
        <v>0.2306313539490963</v>
      </c>
      <c r="G7814" t="n">
        <v>0.2222414891272928</v>
      </c>
      <c r="H7814" t="n">
        <v>0.430303308180213</v>
      </c>
      <c r="I7814" t="n">
        <v>0.4446534527526158</v>
      </c>
      <c r="J7814" t="n">
        <v>0.2824170443165323</v>
      </c>
      <c r="K7814" t="n">
        <v>0.4524626253164791</v>
      </c>
      <c r="L7814" t="n">
        <v>0.5277905971304465</v>
      </c>
      <c r="M7814" t="n">
        <v>0.3212476325406929</v>
      </c>
      <c r="N7814" t="n">
        <v>0.5036687314133267</v>
      </c>
      <c r="O7814" t="n">
        <v>0.4999988231178307</v>
      </c>
      <c r="P7814" t="n">
        <v>0.3833016091585327</v>
      </c>
      <c r="Q7814" t="n">
        <v>0.5322245635236094</v>
      </c>
      <c r="R7814" t="n">
        <v>0.5709688782890117</v>
      </c>
      <c r="S7814" t="n">
        <v>0.4782286619367025</v>
      </c>
      <c r="T7814" t="n">
        <v>0.4912922556501326</v>
      </c>
      <c r="U7814" t="n">
        <v>0.5235689157263238</v>
      </c>
      <c r="V7814" t="n">
        <v>0.4822613405040961</v>
      </c>
      <c r="W7814" t="n">
        <v>0.4314029633413384</v>
      </c>
      <c r="X7814" t="n">
        <v>0.4676290046714787</v>
      </c>
      <c r="Y7814" t="n">
        <v>0.347855075697815</v>
      </c>
      <c r="Z7814" t="n">
        <v>0.420286594581866</v>
      </c>
      <c r="AA7814" t="n">
        <v>0.4611013742369945</v>
      </c>
      <c r="AB7814" t="n">
        <v>0.2747683989294619</v>
      </c>
      <c r="AC7814" t="n">
        <v>0.4179048868790886</v>
      </c>
      <c r="AD7814" t="n">
        <v>0.4756262759417104</v>
      </c>
      <c r="AE7814" t="n">
        <v>0.3356516450071192</v>
      </c>
      <c r="AF7814" t="n">
        <v>0.1648524169632452</v>
      </c>
      <c r="AG7814" t="n">
        <v>0.199974006563763</v>
      </c>
      <c r="AH7814" t="n">
        <v>0.1747288443696011</v>
      </c>
      <c r="AI7814" t="n">
        <v>0.2219730065481996</v>
      </c>
      <c r="AJ7814" t="n">
        <v>0.2630394900453213</v>
      </c>
      <c r="AK7814" t="n">
        <v>0.3561630026842245</v>
      </c>
    </row>
    <row r="7815">
      <c r="A7815" t="n">
        <v>8</v>
      </c>
      <c r="B7815" t="n">
        <v>0.5897158381502542</v>
      </c>
      <c r="C7815" t="n">
        <v>0.7005426796936678</v>
      </c>
      <c r="D7815" t="n">
        <v>0.5812569074613901</v>
      </c>
      <c r="E7815" t="n">
        <v>0.5116950931455596</v>
      </c>
      <c r="F7815" t="n">
        <v>0.6229889104358701</v>
      </c>
      <c r="G7815" t="n">
        <v>0.4451783717279716</v>
      </c>
      <c r="H7815" t="n">
        <v>0.5838394523902553</v>
      </c>
      <c r="I7815" t="n">
        <v>0.6403130707955126</v>
      </c>
      <c r="J7815" t="n">
        <v>0.4736103279294757</v>
      </c>
      <c r="K7815" t="n">
        <v>0.6929966520444786</v>
      </c>
      <c r="L7815" t="n">
        <v>0.7090384986877903</v>
      </c>
      <c r="M7815" t="n">
        <v>0.5713038483382611</v>
      </c>
      <c r="N7815" t="n">
        <v>0.6927584413844811</v>
      </c>
      <c r="O7815" t="n">
        <v>0.6844800377659424</v>
      </c>
      <c r="P7815" t="n">
        <v>0.5746809090864153</v>
      </c>
      <c r="Q7815" t="n">
        <v>0.6979024414806044</v>
      </c>
      <c r="R7815" t="n">
        <v>0.7101247659139335</v>
      </c>
      <c r="S7815" t="n">
        <v>0.6301740651423606</v>
      </c>
      <c r="T7815" t="n">
        <v>0.6569305664294605</v>
      </c>
      <c r="U7815" t="n">
        <v>0.6839416038998837</v>
      </c>
      <c r="V7815" t="n">
        <v>0.6323003481260496</v>
      </c>
      <c r="W7815" t="n">
        <v>0.5998335159813447</v>
      </c>
      <c r="X7815" t="n">
        <v>0.6424057970450417</v>
      </c>
      <c r="Y7815" t="n">
        <v>0.5998341116991251</v>
      </c>
      <c r="Z7815" t="n">
        <v>0.5800334656596096</v>
      </c>
      <c r="AA7815" t="n">
        <v>0.6291463335368093</v>
      </c>
      <c r="AB7815" t="n">
        <v>0.4663050756105184</v>
      </c>
      <c r="AC7815" t="n">
        <v>0.5723018372678739</v>
      </c>
      <c r="AD7815" t="n">
        <v>0.6311797573909038</v>
      </c>
      <c r="AE7815" t="n">
        <v>0.6008148946074899</v>
      </c>
      <c r="AF7815" t="n">
        <v>0.4471543815217643</v>
      </c>
      <c r="AG7815" t="n">
        <v>0.5516142165341621</v>
      </c>
      <c r="AH7815" t="n">
        <v>0.4115569491338263</v>
      </c>
      <c r="AI7815" t="n">
        <v>0.6135026037115995</v>
      </c>
      <c r="AJ7815" t="n">
        <v>0.5788720288021887</v>
      </c>
      <c r="AK7815" t="n">
        <v>0.5028065570249534</v>
      </c>
    </row>
    <row r="7816">
      <c r="A7816" t="n">
        <v>9</v>
      </c>
      <c r="B7816" t="n">
        <v>0.7326182009276231</v>
      </c>
      <c r="C7816" t="n">
        <v>0.8635471601635185</v>
      </c>
      <c r="D7816" t="n">
        <v>0.7411033074444392</v>
      </c>
      <c r="E7816" t="n">
        <v>0.648032139479303</v>
      </c>
      <c r="F7816" t="n">
        <v>0.7760260980410518</v>
      </c>
      <c r="G7816" t="n">
        <v>0.6077315938263125</v>
      </c>
      <c r="H7816" t="n">
        <v>0.7027067734456054</v>
      </c>
      <c r="I7816" t="n">
        <v>0.7684924357236941</v>
      </c>
      <c r="J7816" t="n">
        <v>0.586166760074236</v>
      </c>
      <c r="K7816" t="n">
        <v>0.7425054717278603</v>
      </c>
      <c r="L7816" t="n">
        <v>0.784930105279445</v>
      </c>
      <c r="M7816" t="n">
        <v>0.7374086712093521</v>
      </c>
      <c r="N7816" t="n">
        <v>0.8098720874095724</v>
      </c>
      <c r="O7816" t="n">
        <v>0.7802127125738259</v>
      </c>
      <c r="P7816" t="n">
        <v>0.7136617680256572</v>
      </c>
      <c r="Q7816" t="n">
        <v>0.7802351100606618</v>
      </c>
      <c r="R7816" t="n">
        <v>0.800077635838939</v>
      </c>
      <c r="S7816" t="n">
        <v>0.6961682847275303</v>
      </c>
      <c r="T7816" t="n">
        <v>0.7576547712568512</v>
      </c>
      <c r="U7816" t="n">
        <v>0.7630048012189748</v>
      </c>
      <c r="V7816" t="n">
        <v>0.6976930676086843</v>
      </c>
      <c r="W7816" t="n">
        <v>0.6981839258083212</v>
      </c>
      <c r="X7816" t="n">
        <v>0.7342358411492592</v>
      </c>
      <c r="Y7816" t="n">
        <v>0.6921749502049395</v>
      </c>
      <c r="Z7816" t="n">
        <v>0.6931175813091396</v>
      </c>
      <c r="AA7816" t="n">
        <v>0.7258779898866556</v>
      </c>
      <c r="AB7816" t="n">
        <v>0.5702395585713327</v>
      </c>
      <c r="AC7816" t="n">
        <v>0.7039758206417879</v>
      </c>
      <c r="AD7816" t="n">
        <v>0.7334628404221496</v>
      </c>
      <c r="AE7816" t="n">
        <v>0.6837745003662317</v>
      </c>
      <c r="AF7816" t="n">
        <v>0.5845611514914008</v>
      </c>
      <c r="AG7816" t="n">
        <v>0.7030853506054954</v>
      </c>
      <c r="AH7816" t="n">
        <v>0.6250125278012165</v>
      </c>
      <c r="AI7816" t="n">
        <v>0.7660993254814243</v>
      </c>
      <c r="AJ7816" t="n">
        <v>0.6925045223398473</v>
      </c>
      <c r="AK7816" t="n">
        <v>0.5946577905068925</v>
      </c>
    </row>
    <row r="7817">
      <c r="A7817" t="n">
        <v>10</v>
      </c>
      <c r="B7817" t="n">
        <v>0.7815674750307701</v>
      </c>
      <c r="C7817" t="n">
        <v>0.9034178864101415</v>
      </c>
      <c r="D7817" t="n">
        <v>0.7641814201188833</v>
      </c>
      <c r="E7817" t="n">
        <v>0.7120151358668345</v>
      </c>
      <c r="F7817" t="n">
        <v>0.8266244389665386</v>
      </c>
      <c r="G7817" t="n">
        <v>0.6461223647983112</v>
      </c>
      <c r="H7817" t="n">
        <v>0.7670319583728704</v>
      </c>
      <c r="I7817" t="n">
        <v>0.8406496439359403</v>
      </c>
      <c r="J7817" t="n">
        <v>0.8161195672396686</v>
      </c>
      <c r="K7817" t="n">
        <v>0.8169304765967708</v>
      </c>
      <c r="L7817" t="n">
        <v>0.8913502383620499</v>
      </c>
      <c r="M7817" t="n">
        <v>0.874833607971629</v>
      </c>
      <c r="N7817" t="n">
        <v>0.8877930031785131</v>
      </c>
      <c r="O7817" t="n">
        <v>0.8713549688047766</v>
      </c>
      <c r="P7817" t="n">
        <v>0.8532980966593634</v>
      </c>
      <c r="Q7817" t="n">
        <v>0.8598808937091552</v>
      </c>
      <c r="R7817" t="n">
        <v>0.8746983352411055</v>
      </c>
      <c r="S7817" t="n">
        <v>0.8121880502205007</v>
      </c>
      <c r="T7817" t="n">
        <v>0.8362552325156366</v>
      </c>
      <c r="U7817" t="n">
        <v>0.8595305044452266</v>
      </c>
      <c r="V7817" t="n">
        <v>0.8600276498901197</v>
      </c>
      <c r="W7817" t="n">
        <v>0.7978658690745611</v>
      </c>
      <c r="X7817" t="n">
        <v>0.8313912922026406</v>
      </c>
      <c r="Y7817" t="n">
        <v>0.8516126141271513</v>
      </c>
      <c r="Z7817" t="n">
        <v>0.8058248223706763</v>
      </c>
      <c r="AA7817" t="n">
        <v>0.82355684606083</v>
      </c>
      <c r="AB7817" t="n">
        <v>0.7450077981914693</v>
      </c>
      <c r="AC7817" t="n">
        <v>0.8215543504463642</v>
      </c>
      <c r="AD7817" t="n">
        <v>0.8356418052816577</v>
      </c>
      <c r="AE7817" t="n">
        <v>0.8454905700283599</v>
      </c>
      <c r="AF7817" t="n">
        <v>0.7505173120162847</v>
      </c>
      <c r="AG7817" t="n">
        <v>0.8260995139455929</v>
      </c>
      <c r="AH7817" t="n">
        <v>0.7434114267950315</v>
      </c>
      <c r="AI7817" t="n">
        <v>0.8601379538226425</v>
      </c>
      <c r="AJ7817" t="n">
        <v>0.7411796146177039</v>
      </c>
      <c r="AK7817" t="n">
        <v>0.6046087713708389</v>
      </c>
    </row>
    <row r="7818">
      <c r="A7818" t="n">
        <v>11</v>
      </c>
      <c r="B7818" t="n">
        <v>0.8270776925297745</v>
      </c>
      <c r="C7818" t="n">
        <v>0.9400533839385462</v>
      </c>
      <c r="D7818" t="n">
        <v>0.8415664706177508</v>
      </c>
      <c r="E7818" t="n">
        <v>0.8051944972251741</v>
      </c>
      <c r="F7818" t="n">
        <v>0.8928936004760942</v>
      </c>
      <c r="G7818" t="n">
        <v>0.7926727910436318</v>
      </c>
      <c r="H7818" t="n">
        <v>0.8433662299645516</v>
      </c>
      <c r="I7818" t="n">
        <v>0.9071936513086253</v>
      </c>
      <c r="J7818" t="n">
        <v>0.8545922644751108</v>
      </c>
      <c r="K7818" t="n">
        <v>0.8470774945050867</v>
      </c>
      <c r="L7818" t="n">
        <v>0.8977383623423367</v>
      </c>
      <c r="M7818" t="n">
        <v>0.8781889168569028</v>
      </c>
      <c r="N7818" t="n">
        <v>0.9172955012460106</v>
      </c>
      <c r="O7818" t="n">
        <v>0.8871133591074658</v>
      </c>
      <c r="P7818" t="n">
        <v>0.87140435703689</v>
      </c>
      <c r="Q7818" t="n">
        <v>0.9002527283112164</v>
      </c>
      <c r="R7818" t="n">
        <v>0.9076062983284561</v>
      </c>
      <c r="S7818" t="n">
        <v>0.879413521432895</v>
      </c>
      <c r="T7818" t="n">
        <v>0.8759572646046758</v>
      </c>
      <c r="U7818" t="n">
        <v>0.9061015198816582</v>
      </c>
      <c r="V7818" t="n">
        <v>0.9161990656278717</v>
      </c>
      <c r="W7818" t="n">
        <v>0.8427373604928197</v>
      </c>
      <c r="X7818" t="n">
        <v>0.865383414035411</v>
      </c>
      <c r="Y7818" t="n">
        <v>0.9059644904002221</v>
      </c>
      <c r="Z7818" t="n">
        <v>0.8382282729196792</v>
      </c>
      <c r="AA7818" t="n">
        <v>0.8623539343589476</v>
      </c>
      <c r="AB7818" t="n">
        <v>0.8233579229846307</v>
      </c>
      <c r="AC7818" t="n">
        <v>0.8629166124390317</v>
      </c>
      <c r="AD7818" t="n">
        <v>0.8735753677371606</v>
      </c>
      <c r="AE7818" t="n">
        <v>0.8972801250020529</v>
      </c>
      <c r="AF7818" t="n">
        <v>0.8180681531113434</v>
      </c>
      <c r="AG7818" t="n">
        <v>0.9010356502413931</v>
      </c>
      <c r="AH7818" t="n">
        <v>0.9300329803744117</v>
      </c>
      <c r="AI7818" t="n">
        <v>0.95019349119758</v>
      </c>
      <c r="AJ7818" t="n">
        <v>0.8457616461669005</v>
      </c>
      <c r="AK7818" t="n">
        <v>0.7871451532753466</v>
      </c>
    </row>
    <row r="7819">
      <c r="A7819" t="n">
        <v>12</v>
      </c>
      <c r="B7819" t="n">
        <v>0.8166547588259817</v>
      </c>
      <c r="C7819" t="n">
        <v>0.9219419510434174</v>
      </c>
      <c r="D7819" t="n">
        <v>0.8809744069129132</v>
      </c>
      <c r="E7819" t="n">
        <v>0.8753262757458635</v>
      </c>
      <c r="F7819" t="n">
        <v>0.9001147968419446</v>
      </c>
      <c r="G7819" t="n">
        <v>0.8008013624428801</v>
      </c>
      <c r="H7819" t="n">
        <v>0.8618848715365731</v>
      </c>
      <c r="I7819" t="n">
        <v>0.8867569833084229</v>
      </c>
      <c r="J7819" t="n">
        <v>0.8708436742020543</v>
      </c>
      <c r="K7819" t="n">
        <v>0.8496762174594488</v>
      </c>
      <c r="L7819" t="n">
        <v>0.8659526108687672</v>
      </c>
      <c r="M7819" t="n">
        <v>0.803169035988613</v>
      </c>
      <c r="N7819" t="n">
        <v>0.8944153238371731</v>
      </c>
      <c r="O7819" t="n">
        <v>0.8593914660268395</v>
      </c>
      <c r="P7819" t="n">
        <v>0.8187447442961024</v>
      </c>
      <c r="Q7819" t="n">
        <v>0.9018276900510288</v>
      </c>
      <c r="R7819" t="n">
        <v>0.8992322890358685</v>
      </c>
      <c r="S7819" t="n">
        <v>0.904763225618973</v>
      </c>
      <c r="T7819" t="n">
        <v>0.8787636813507609</v>
      </c>
      <c r="U7819" t="n">
        <v>0.9091948928177503</v>
      </c>
      <c r="V7819" t="n">
        <v>0.9347158026893378</v>
      </c>
      <c r="W7819" t="n">
        <v>0.8531753536232974</v>
      </c>
      <c r="X7819" t="n">
        <v>0.8673543930670585</v>
      </c>
      <c r="Y7819" t="n">
        <v>0.9284306864485558</v>
      </c>
      <c r="Z7819" t="n">
        <v>0.8422376120290769</v>
      </c>
      <c r="AA7819" t="n">
        <v>0.8602365362624609</v>
      </c>
      <c r="AB7819" t="n">
        <v>0.8468393980594791</v>
      </c>
      <c r="AC7819" t="n">
        <v>0.8656989066939731</v>
      </c>
      <c r="AD7819" t="n">
        <v>0.8685238734350569</v>
      </c>
      <c r="AE7819" t="n">
        <v>0.9212450777506531</v>
      </c>
      <c r="AF7819" t="n">
        <v>0.8590906792286512</v>
      </c>
      <c r="AG7819" t="n">
        <v>0.9164073897929393</v>
      </c>
      <c r="AH7819" t="n">
        <v>0.9359564548633075</v>
      </c>
      <c r="AI7819" t="n">
        <v>0.9362559294408453</v>
      </c>
      <c r="AJ7819" t="n">
        <v>0.8901399499303693</v>
      </c>
      <c r="AK7819" t="n">
        <v>0.7896444858917386</v>
      </c>
    </row>
    <row r="7820">
      <c r="A7820" t="n">
        <v>13</v>
      </c>
      <c r="B7820" t="n">
        <v>0.869933131042966</v>
      </c>
      <c r="C7820" t="n">
        <v>0.9007377786340013</v>
      </c>
      <c r="D7820" t="n">
        <v>0.9143285708421003</v>
      </c>
      <c r="E7820" t="n">
        <v>0.851729610279728</v>
      </c>
      <c r="F7820" t="n">
        <v>0.8853267153646672</v>
      </c>
      <c r="G7820" t="n">
        <v>0.8957953951065611</v>
      </c>
      <c r="H7820" t="n">
        <v>0.9015989375265241</v>
      </c>
      <c r="I7820" t="n">
        <v>0.9028576475504427</v>
      </c>
      <c r="J7820" t="n">
        <v>0.9034248756224618</v>
      </c>
      <c r="K7820" t="n">
        <v>0.8816591623619316</v>
      </c>
      <c r="L7820" t="n">
        <v>0.8994082347885768</v>
      </c>
      <c r="M7820" t="n">
        <v>0.9332851111753236</v>
      </c>
      <c r="N7820" t="n">
        <v>0.9094870752564345</v>
      </c>
      <c r="O7820" t="n">
        <v>0.8769577125176655</v>
      </c>
      <c r="P7820" t="n">
        <v>0.8388318317559585</v>
      </c>
      <c r="Q7820" t="n">
        <v>0.9411366314657682</v>
      </c>
      <c r="R7820" t="n">
        <v>0.9253636622407594</v>
      </c>
      <c r="S7820" t="n">
        <v>0.9534075901023197</v>
      </c>
      <c r="T7820" t="n">
        <v>0.9181488510170401</v>
      </c>
      <c r="U7820" t="n">
        <v>0.9393148624068506</v>
      </c>
      <c r="V7820" t="n">
        <v>0.9646438410460781</v>
      </c>
      <c r="W7820" t="n">
        <v>0.8903766769470519</v>
      </c>
      <c r="X7820" t="n">
        <v>0.9057795037641257</v>
      </c>
      <c r="Y7820" t="n">
        <v>0.9576533120970646</v>
      </c>
      <c r="Z7820" t="n">
        <v>0.8789132822168629</v>
      </c>
      <c r="AA7820" t="n">
        <v>0.8972380406268599</v>
      </c>
      <c r="AB7820" t="n">
        <v>0.9252116205977505</v>
      </c>
      <c r="AC7820" t="n">
        <v>0.9058677192083239</v>
      </c>
      <c r="AD7820" t="n">
        <v>0.9071369156646284</v>
      </c>
      <c r="AE7820" t="n">
        <v>0.9626577000905366</v>
      </c>
      <c r="AF7820" t="n">
        <v>0.8569275975501436</v>
      </c>
      <c r="AG7820" t="n">
        <v>0.9025401351546588</v>
      </c>
      <c r="AH7820" t="n">
        <v>0.9341687301280568</v>
      </c>
      <c r="AI7820" t="n">
        <v>0.9423138878386492</v>
      </c>
      <c r="AJ7820" t="n">
        <v>0.8864152313311122</v>
      </c>
      <c r="AK7820" t="n">
        <v>0.9582458474049542</v>
      </c>
    </row>
    <row r="7821">
      <c r="A7821" t="n">
        <v>14</v>
      </c>
      <c r="B7821" t="n">
        <v>0.9267781384983423</v>
      </c>
      <c r="C7821" t="n">
        <v>0.9150279658018707</v>
      </c>
      <c r="D7821" t="n">
        <v>1</v>
      </c>
      <c r="E7821" t="n">
        <v>0.898317784289791</v>
      </c>
      <c r="F7821" t="n">
        <v>0.9196158436951478</v>
      </c>
      <c r="G7821" t="n">
        <v>0.9277526162706901</v>
      </c>
      <c r="H7821" t="n">
        <v>0.9867817650065962</v>
      </c>
      <c r="I7821" t="n">
        <v>0.9775834231723641</v>
      </c>
      <c r="J7821" t="n">
        <v>0.9632970699500192</v>
      </c>
      <c r="K7821" t="n">
        <v>0.9761359631632152</v>
      </c>
      <c r="L7821" t="n">
        <v>0.9864262707899938</v>
      </c>
      <c r="M7821" t="n">
        <v>1</v>
      </c>
      <c r="N7821" t="n">
        <v>0.9773604668144453</v>
      </c>
      <c r="O7821" t="n">
        <v>0.959815482219416</v>
      </c>
      <c r="P7821" t="n">
        <v>0.8860986322948896</v>
      </c>
      <c r="Q7821" t="n">
        <v>0.9876033431952812</v>
      </c>
      <c r="R7821" t="n">
        <v>0.9858598618268896</v>
      </c>
      <c r="S7821" t="n">
        <v>1</v>
      </c>
      <c r="T7821" t="n">
        <v>0.991454004792641</v>
      </c>
      <c r="U7821" t="n">
        <v>0.997000373168374</v>
      </c>
      <c r="V7821" t="n">
        <v>1</v>
      </c>
      <c r="W7821" t="n">
        <v>0.9569433489013577</v>
      </c>
      <c r="X7821" t="n">
        <v>0.9747511830007323</v>
      </c>
      <c r="Y7821" t="n">
        <v>1</v>
      </c>
      <c r="Z7821" t="n">
        <v>0.9651100540476156</v>
      </c>
      <c r="AA7821" t="n">
        <v>0.9698977076928451</v>
      </c>
      <c r="AB7821" t="n">
        <v>0.969137415547429</v>
      </c>
      <c r="AC7821" t="n">
        <v>0.9919587859151086</v>
      </c>
      <c r="AD7821" t="n">
        <v>0.9917580782577792</v>
      </c>
      <c r="AE7821" t="n">
        <v>0.9986638010085143</v>
      </c>
      <c r="AF7821" t="n">
        <v>0.9103233755169838</v>
      </c>
      <c r="AG7821" t="n">
        <v>0.9330179672891425</v>
      </c>
      <c r="AH7821" t="n">
        <v>0.9866016291242724</v>
      </c>
      <c r="AI7821" t="n">
        <v>0.9582329074832481</v>
      </c>
      <c r="AJ7821" t="n">
        <v>0.9409943382131969</v>
      </c>
      <c r="AK7821" t="n">
        <v>1</v>
      </c>
    </row>
    <row r="7822">
      <c r="A7822" t="n">
        <v>15</v>
      </c>
      <c r="B7822" t="n">
        <v>1</v>
      </c>
      <c r="C7822" t="n">
        <v>1</v>
      </c>
      <c r="D7822" t="n">
        <v>0.9901091700775728</v>
      </c>
      <c r="E7822" t="n">
        <v>0.991886652365975</v>
      </c>
      <c r="F7822" t="n">
        <v>1</v>
      </c>
      <c r="G7822" t="n">
        <v>1</v>
      </c>
      <c r="H7822" t="n">
        <v>0.9914882292433599</v>
      </c>
      <c r="I7822" t="n">
        <v>0.9961683005631393</v>
      </c>
      <c r="J7822" t="n">
        <v>1</v>
      </c>
      <c r="K7822" t="n">
        <v>0.9915436300741002</v>
      </c>
      <c r="L7822" t="n">
        <v>0.9846302317615605</v>
      </c>
      <c r="M7822" t="n">
        <v>0.9660346170822239</v>
      </c>
      <c r="N7822" t="n">
        <v>0.9904082765985354</v>
      </c>
      <c r="O7822" t="n">
        <v>0.9855688024311329</v>
      </c>
      <c r="P7822" t="n">
        <v>1</v>
      </c>
      <c r="Q7822" t="n">
        <v>0.9959901187248332</v>
      </c>
      <c r="R7822" t="n">
        <v>0.9928427948198578</v>
      </c>
      <c r="S7822" t="n">
        <v>0.7443971708030354</v>
      </c>
      <c r="T7822" t="n">
        <v>0.9957017308208929</v>
      </c>
      <c r="U7822" t="n">
        <v>0.9985022033488731</v>
      </c>
      <c r="V7822" t="n">
        <v>0.7191588286748022</v>
      </c>
      <c r="W7822" t="n">
        <v>0.9764007048715929</v>
      </c>
      <c r="X7822" t="n">
        <v>0.9897918511811205</v>
      </c>
      <c r="Y7822" t="n">
        <v>0.9928870729526585</v>
      </c>
      <c r="Z7822" t="n">
        <v>0.9840168090085266</v>
      </c>
      <c r="AA7822" t="n">
        <v>0.9912690116739944</v>
      </c>
      <c r="AB7822" t="n">
        <v>1</v>
      </c>
      <c r="AC7822" t="n">
        <v>1</v>
      </c>
      <c r="AD7822" t="n">
        <v>0.9970967553014568</v>
      </c>
      <c r="AE7822" t="n">
        <v>1</v>
      </c>
      <c r="AF7822" t="n">
        <v>1</v>
      </c>
      <c r="AG7822" t="n">
        <v>1</v>
      </c>
      <c r="AH7822" t="n">
        <v>1</v>
      </c>
      <c r="AI7822" t="n">
        <v>0.9735247487632764</v>
      </c>
      <c r="AJ7822" t="n">
        <v>1</v>
      </c>
      <c r="AK7822" t="n">
        <v>0.9692892098633979</v>
      </c>
    </row>
    <row r="7823">
      <c r="A7823" t="n">
        <v>16</v>
      </c>
      <c r="B7823" t="n">
        <v>0.9504587189089139</v>
      </c>
      <c r="C7823" t="n">
        <v>0.9847855235001858</v>
      </c>
      <c r="D7823" t="n">
        <v>0.9011423180936461</v>
      </c>
      <c r="E7823" t="n">
        <v>1</v>
      </c>
      <c r="F7823" t="n">
        <v>0.9759411199983254</v>
      </c>
      <c r="G7823" t="n">
        <v>0.984445300993729</v>
      </c>
      <c r="H7823" t="n">
        <v>1</v>
      </c>
      <c r="I7823" t="n">
        <v>1</v>
      </c>
      <c r="J7823" t="n">
        <v>0.9307872162170855</v>
      </c>
      <c r="K7823" t="n">
        <v>1</v>
      </c>
      <c r="L7823" t="n">
        <v>1</v>
      </c>
      <c r="M7823" t="n">
        <v>0.9452670876500558</v>
      </c>
      <c r="N7823" t="n">
        <v>1</v>
      </c>
      <c r="O7823" t="n">
        <v>1</v>
      </c>
      <c r="P7823" t="n">
        <v>0.9376330918616025</v>
      </c>
      <c r="Q7823" t="n">
        <v>1</v>
      </c>
      <c r="R7823" t="n">
        <v>1</v>
      </c>
      <c r="S7823" t="n">
        <v>0.7119362851602957</v>
      </c>
      <c r="T7823" t="n">
        <v>1</v>
      </c>
      <c r="U7823" t="n">
        <v>1</v>
      </c>
      <c r="V7823" t="n">
        <v>0.7221206162952768</v>
      </c>
      <c r="W7823" t="n">
        <v>1</v>
      </c>
      <c r="X7823" t="n">
        <v>1</v>
      </c>
      <c r="Y7823" t="n">
        <v>0.9385282796547141</v>
      </c>
      <c r="Z7823" t="n">
        <v>1</v>
      </c>
      <c r="AA7823" t="n">
        <v>1</v>
      </c>
      <c r="AB7823" t="n">
        <v>0.9402572557817594</v>
      </c>
      <c r="AC7823" t="n">
        <v>0.9954872638192451</v>
      </c>
      <c r="AD7823" t="n">
        <v>1</v>
      </c>
      <c r="AE7823" t="n">
        <v>0.9052692134119393</v>
      </c>
      <c r="AF7823" t="n">
        <v>0.9725259289556262</v>
      </c>
      <c r="AG7823" t="n">
        <v>0.9712393773009137</v>
      </c>
      <c r="AH7823" t="n">
        <v>0.9728952393755244</v>
      </c>
      <c r="AI7823" t="n">
        <v>0.9630041017592131</v>
      </c>
      <c r="AJ7823" t="n">
        <v>0.9532073793457492</v>
      </c>
      <c r="AK7823" t="n">
        <v>0.864964361462054</v>
      </c>
    </row>
    <row r="7824">
      <c r="A7824" t="n">
        <v>17</v>
      </c>
      <c r="B7824" t="n">
        <v>0.9388030265623831</v>
      </c>
      <c r="C7824" t="n">
        <v>0.9692534800836495</v>
      </c>
      <c r="D7824" t="n">
        <v>0.7272268051658505</v>
      </c>
      <c r="E7824" t="n">
        <v>0.9755785969661449</v>
      </c>
      <c r="F7824" t="n">
        <v>0.9696938651921575</v>
      </c>
      <c r="G7824" t="n">
        <v>0.8520461140829046</v>
      </c>
      <c r="H7824" t="n">
        <v>0.8750644554247546</v>
      </c>
      <c r="I7824" t="n">
        <v>0.9082289474899956</v>
      </c>
      <c r="J7824" t="n">
        <v>0.7864921887920105</v>
      </c>
      <c r="K7824" t="n">
        <v>0.8874595416732359</v>
      </c>
      <c r="L7824" t="n">
        <v>0.883072864473414</v>
      </c>
      <c r="M7824" t="n">
        <v>0.783842246757594</v>
      </c>
      <c r="N7824" t="n">
        <v>0.907838564655345</v>
      </c>
      <c r="O7824" t="n">
        <v>0.9054796377085931</v>
      </c>
      <c r="P7824" t="n">
        <v>0.8297686089679404</v>
      </c>
      <c r="Q7824" t="n">
        <v>0.9243742698267623</v>
      </c>
      <c r="R7824" t="n">
        <v>0.9308413797281848</v>
      </c>
      <c r="S7824" t="n">
        <v>0.6368273724352786</v>
      </c>
      <c r="T7824" t="n">
        <v>0.9257400562433565</v>
      </c>
      <c r="U7824" t="n">
        <v>0.924721094347368</v>
      </c>
      <c r="V7824" t="n">
        <v>0.6415648469648751</v>
      </c>
      <c r="W7824" t="n">
        <v>0.9206477521875219</v>
      </c>
      <c r="X7824" t="n">
        <v>0.9108037184937897</v>
      </c>
      <c r="Y7824" t="n">
        <v>0.82603772665662</v>
      </c>
      <c r="Z7824" t="n">
        <v>0.8910538321413739</v>
      </c>
      <c r="AA7824" t="n">
        <v>0.8784704412943594</v>
      </c>
      <c r="AB7824" t="n">
        <v>0.8002792949421503</v>
      </c>
      <c r="AC7824" t="n">
        <v>0.8710208915185528</v>
      </c>
      <c r="AD7824" t="n">
        <v>0.8721668077782804</v>
      </c>
      <c r="AE7824" t="n">
        <v>0.7322292204750869</v>
      </c>
      <c r="AF7824" t="n">
        <v>0.8896275844339853</v>
      </c>
      <c r="AG7824" t="n">
        <v>0.9227505599755318</v>
      </c>
      <c r="AH7824" t="n">
        <v>0.8365101686737156</v>
      </c>
      <c r="AI7824" t="n">
        <v>1</v>
      </c>
      <c r="AJ7824" t="n">
        <v>0.8388902287793609</v>
      </c>
      <c r="AK7824" t="n">
        <v>0.6103351000214272</v>
      </c>
    </row>
    <row r="7825">
      <c r="A7825" t="n">
        <v>18</v>
      </c>
      <c r="B7825" t="n">
        <v>0.7265126305104604</v>
      </c>
      <c r="C7825" t="n">
        <v>0.8263232690055373</v>
      </c>
      <c r="D7825" t="n">
        <v>0.5507156832609561</v>
      </c>
      <c r="E7825" t="n">
        <v>0.8264919856339755</v>
      </c>
      <c r="F7825" t="n">
        <v>0.8437764880227405</v>
      </c>
      <c r="G7825" t="n">
        <v>0.6409022730317183</v>
      </c>
      <c r="H7825" t="n">
        <v>0.8143756860848048</v>
      </c>
      <c r="I7825" t="n">
        <v>0.8314060542556941</v>
      </c>
      <c r="J7825" t="n">
        <v>0.6626269328476141</v>
      </c>
      <c r="K7825" t="n">
        <v>0.821074498965936</v>
      </c>
      <c r="L7825" t="n">
        <v>0.8217855656595036</v>
      </c>
      <c r="M7825" t="n">
        <v>0.6627460131217769</v>
      </c>
      <c r="N7825" t="n">
        <v>0.8625078718660206</v>
      </c>
      <c r="O7825" t="n">
        <v>0.86288028159941</v>
      </c>
      <c r="P7825" t="n">
        <v>0.7770625153448703</v>
      </c>
      <c r="Q7825" t="n">
        <v>0.8797991804258388</v>
      </c>
      <c r="R7825" t="n">
        <v>0.8962347355594475</v>
      </c>
      <c r="S7825" t="n">
        <v>0.6044157184532687</v>
      </c>
      <c r="T7825" t="n">
        <v>0.8814586156109324</v>
      </c>
      <c r="U7825" t="n">
        <v>0.8898199778492329</v>
      </c>
      <c r="V7825" t="n">
        <v>0.5979194425959208</v>
      </c>
      <c r="W7825" t="n">
        <v>0.8755050508512546</v>
      </c>
      <c r="X7825" t="n">
        <v>0.8616820526733595</v>
      </c>
      <c r="Y7825" t="n">
        <v>0.7528755726469559</v>
      </c>
      <c r="Z7825" t="n">
        <v>0.8187786760594846</v>
      </c>
      <c r="AA7825" t="n">
        <v>0.8003314983495633</v>
      </c>
      <c r="AB7825" t="n">
        <v>0.690987085204126</v>
      </c>
      <c r="AC7825" t="n">
        <v>0.7764910790805123</v>
      </c>
      <c r="AD7825" t="n">
        <v>0.7858215209936702</v>
      </c>
      <c r="AE7825" t="n">
        <v>0.6209919440868169</v>
      </c>
      <c r="AF7825" t="n">
        <v>0.7221342421114983</v>
      </c>
      <c r="AG7825" t="n">
        <v>0.796408296911696</v>
      </c>
      <c r="AH7825" t="n">
        <v>0.6716325270330447</v>
      </c>
      <c r="AI7825" t="n">
        <v>0.8920798874001963</v>
      </c>
      <c r="AJ7825" t="n">
        <v>0.6924639624864928</v>
      </c>
      <c r="AK7825" t="n">
        <v>0.4592964383750388</v>
      </c>
    </row>
    <row r="7826">
      <c r="A7826" t="n">
        <v>19</v>
      </c>
      <c r="B7826" t="n">
        <v>0.6775027264667443</v>
      </c>
      <c r="C7826" t="n">
        <v>0.7807516782631945</v>
      </c>
      <c r="D7826" t="n">
        <v>0.4838671277747377</v>
      </c>
      <c r="E7826" t="n">
        <v>0.7511190948560875</v>
      </c>
      <c r="F7826" t="n">
        <v>0.778969509397224</v>
      </c>
      <c r="G7826" t="n">
        <v>0.5007811128562384</v>
      </c>
      <c r="H7826" t="n">
        <v>0.6939412786715894</v>
      </c>
      <c r="I7826" t="n">
        <v>0.7475362623243685</v>
      </c>
      <c r="J7826" t="n">
        <v>0.3228070850407013</v>
      </c>
      <c r="K7826" t="n">
        <v>0.7184392591836924</v>
      </c>
      <c r="L7826" t="n">
        <v>0.7250178305541664</v>
      </c>
      <c r="M7826" t="n">
        <v>0.2469832650619963</v>
      </c>
      <c r="N7826" t="n">
        <v>0.7634933318201987</v>
      </c>
      <c r="O7826" t="n">
        <v>0.7845688283638349</v>
      </c>
      <c r="P7826" t="n">
        <v>0.504063335385724</v>
      </c>
      <c r="Q7826" t="n">
        <v>0.7743355391749228</v>
      </c>
      <c r="R7826" t="n">
        <v>0.783872742878766</v>
      </c>
      <c r="S7826" t="n">
        <v>0.5528578781864107</v>
      </c>
      <c r="T7826" t="n">
        <v>0.7815278387140409</v>
      </c>
      <c r="U7826" t="n">
        <v>0.7667416654618647</v>
      </c>
      <c r="V7826" t="n">
        <v>0.5079319899218991</v>
      </c>
      <c r="W7826" t="n">
        <v>0.7722569753892522</v>
      </c>
      <c r="X7826" t="n">
        <v>0.7547542263454707</v>
      </c>
      <c r="Y7826" t="n">
        <v>0.5318101042094908</v>
      </c>
      <c r="Z7826" t="n">
        <v>0.7017198396885478</v>
      </c>
      <c r="AA7826" t="n">
        <v>0.7042469091368069</v>
      </c>
      <c r="AB7826" t="n">
        <v>0.2420167142205003</v>
      </c>
      <c r="AC7826" t="n">
        <v>0.6919616828030731</v>
      </c>
      <c r="AD7826" t="n">
        <v>0.6971559247809217</v>
      </c>
      <c r="AE7826" t="n">
        <v>0.221390236337343</v>
      </c>
      <c r="AF7826" t="n">
        <v>0.6588682410546716</v>
      </c>
      <c r="AG7826" t="n">
        <v>0.7431573432405877</v>
      </c>
      <c r="AH7826" t="n">
        <v>0.5647252225597645</v>
      </c>
      <c r="AI7826" t="n">
        <v>0.8049370438738908</v>
      </c>
      <c r="AJ7826" t="n">
        <v>0.6455099823329991</v>
      </c>
      <c r="AK7826" t="n">
        <v>0.4299812018173096</v>
      </c>
    </row>
    <row r="7827">
      <c r="A7827" t="n">
        <v>20</v>
      </c>
      <c r="B7827" t="n">
        <v>0.6447714349030772</v>
      </c>
      <c r="C7827" t="n">
        <v>0.7420534181474782</v>
      </c>
      <c r="D7827" t="n">
        <v>0.2983244932051402</v>
      </c>
      <c r="E7827" t="n">
        <v>0.6299223698568704</v>
      </c>
      <c r="F7827" t="n">
        <v>0.6942294736237222</v>
      </c>
      <c r="G7827" t="n">
        <v>0.2380218875809704</v>
      </c>
      <c r="H7827" t="n">
        <v>0.5582024733163402</v>
      </c>
      <c r="I7827" t="n">
        <v>0.6347081106351392</v>
      </c>
      <c r="J7827" t="n">
        <v>0.1959773829266276</v>
      </c>
      <c r="K7827" t="n">
        <v>0.5872285002828604</v>
      </c>
      <c r="L7827" t="n">
        <v>0.5742778640170594</v>
      </c>
      <c r="M7827" t="n">
        <v>0.1736669584951024</v>
      </c>
      <c r="N7827" t="n">
        <v>0.5953072050945508</v>
      </c>
      <c r="O7827" t="n">
        <v>0.5975533115234356</v>
      </c>
      <c r="P7827" t="n">
        <v>0.2271782987420364</v>
      </c>
      <c r="Q7827" t="n">
        <v>0.640350167815871</v>
      </c>
      <c r="R7827" t="n">
        <v>0.624493358359495</v>
      </c>
      <c r="S7827" t="n">
        <v>0.414817165509153</v>
      </c>
      <c r="T7827" t="n">
        <v>0.6409547280463281</v>
      </c>
      <c r="U7827" t="n">
        <v>0.6090830073008602</v>
      </c>
      <c r="V7827" t="n">
        <v>0.3455069305805168</v>
      </c>
      <c r="W7827" t="n">
        <v>0.6239886180544191</v>
      </c>
      <c r="X7827" t="n">
        <v>0.5586321359814846</v>
      </c>
      <c r="Y7827" t="n">
        <v>0.2438098491817911</v>
      </c>
      <c r="Z7827" t="n">
        <v>0.5582537498610469</v>
      </c>
      <c r="AA7827" t="n">
        <v>0.5795417390378436</v>
      </c>
      <c r="AB7827" t="n">
        <v>0.1734939191887518</v>
      </c>
      <c r="AC7827" t="n">
        <v>0.5566729985174598</v>
      </c>
      <c r="AD7827" t="n">
        <v>0.5686106180233313</v>
      </c>
      <c r="AE7827" t="n">
        <v>0.1673065815642013</v>
      </c>
      <c r="AF7827" t="n">
        <v>0.6222483606799718</v>
      </c>
      <c r="AG7827" t="n">
        <v>0.6592738859264534</v>
      </c>
      <c r="AH7827" t="n">
        <v>0.2197155033865572</v>
      </c>
      <c r="AI7827" t="n">
        <v>0.671132638374801</v>
      </c>
      <c r="AJ7827" t="n">
        <v>0.5920872921789373</v>
      </c>
      <c r="AK7827" t="n">
        <v>0.3039817093834389</v>
      </c>
    </row>
    <row r="7828">
      <c r="A7828" t="n">
        <v>21</v>
      </c>
      <c r="B7828" t="n">
        <v>0.5445335940270332</v>
      </c>
      <c r="C7828" t="n">
        <v>0.6334425798576009</v>
      </c>
      <c r="D7828" t="n">
        <v>0.2744419477485079</v>
      </c>
      <c r="E7828" t="n">
        <v>0.5295454536521724</v>
      </c>
      <c r="F7828" t="n">
        <v>0.5843844091054717</v>
      </c>
      <c r="G7828" t="n">
        <v>0.2048164030040784</v>
      </c>
      <c r="H7828" t="n">
        <v>0.4018467918918176</v>
      </c>
      <c r="I7828" t="n">
        <v>0.4827711200583289</v>
      </c>
      <c r="J7828" t="n">
        <v>0.1748983762012826</v>
      </c>
      <c r="K7828" t="n">
        <v>0.4249448190156454</v>
      </c>
      <c r="L7828" t="n">
        <v>0.4238917155090821</v>
      </c>
      <c r="M7828" t="n">
        <v>0.163162346645324</v>
      </c>
      <c r="N7828" t="n">
        <v>0.4661446972226847</v>
      </c>
      <c r="O7828" t="n">
        <v>0.432093217491789</v>
      </c>
      <c r="P7828" t="n">
        <v>0.1576107673066794</v>
      </c>
      <c r="Q7828" t="n">
        <v>0.2411663851510292</v>
      </c>
      <c r="R7828" t="n">
        <v>0.2237828852950335</v>
      </c>
      <c r="S7828" t="n">
        <v>0.2332041325410958</v>
      </c>
      <c r="T7828" t="n">
        <v>0.244949251690403</v>
      </c>
      <c r="U7828" t="n">
        <v>0.2224717020673864</v>
      </c>
      <c r="V7828" t="n">
        <v>0.193420525805642</v>
      </c>
      <c r="W7828" t="n">
        <v>0.4816584917938233</v>
      </c>
      <c r="X7828" t="n">
        <v>0.3876276199371252</v>
      </c>
      <c r="Y7828" t="n">
        <v>0.1614789080363498</v>
      </c>
      <c r="Z7828" t="n">
        <v>0.4415214589704966</v>
      </c>
      <c r="AA7828" t="n">
        <v>0.4432497632732923</v>
      </c>
      <c r="AB7828" t="n">
        <v>0.1477293359231891</v>
      </c>
      <c r="AC7828" t="n">
        <v>0.4404163554363605</v>
      </c>
      <c r="AD7828" t="n">
        <v>0.4416373454505275</v>
      </c>
      <c r="AE7828" t="n">
        <v>0.1532981642517348</v>
      </c>
      <c r="AF7828" t="n">
        <v>0.4651255732326262</v>
      </c>
      <c r="AG7828" t="n">
        <v>0.5289675699439652</v>
      </c>
      <c r="AH7828" t="n">
        <v>0.1887485791823052</v>
      </c>
      <c r="AI7828" t="n">
        <v>0.6137146815020509</v>
      </c>
      <c r="AJ7828" t="n">
        <v>0.5227911179284439</v>
      </c>
      <c r="AK7828" t="n">
        <v>0.2758634576194947</v>
      </c>
    </row>
    <row r="7829">
      <c r="A7829" t="n">
        <v>22</v>
      </c>
      <c r="B7829" t="n">
        <v>0.4128327256046859</v>
      </c>
      <c r="C7829" t="n">
        <v>0.4908792685770255</v>
      </c>
      <c r="D7829" t="n">
        <v>0.2849609327005973</v>
      </c>
      <c r="E7829" t="n">
        <v>0.3689245697247813</v>
      </c>
      <c r="F7829" t="n">
        <v>0.4365904693864438</v>
      </c>
      <c r="G7829" t="n">
        <v>0.204473168494499</v>
      </c>
      <c r="H7829" t="n">
        <v>0.1428152800554981</v>
      </c>
      <c r="I7829" t="n">
        <v>0.2209432660072848</v>
      </c>
      <c r="J7829" t="n">
        <v>0.1905220124124878</v>
      </c>
      <c r="K7829" t="n">
        <v>0.1485053604384801</v>
      </c>
      <c r="L7829" t="n">
        <v>0.1703045282186706</v>
      </c>
      <c r="M7829" t="n">
        <v>0.1865370772471036</v>
      </c>
      <c r="N7829" t="n">
        <v>0.1489605416029863</v>
      </c>
      <c r="O7829" t="n">
        <v>0.1533056679305968</v>
      </c>
      <c r="P7829" t="n">
        <v>0.1601169588073652</v>
      </c>
      <c r="Q7829" t="n">
        <v>0.1405493903546181</v>
      </c>
      <c r="R7829" t="n">
        <v>0.1281871212815859</v>
      </c>
      <c r="S7829" t="n">
        <v>0.1922027697640304</v>
      </c>
      <c r="T7829" t="n">
        <v>0.1228216261423775</v>
      </c>
      <c r="U7829" t="n">
        <v>0.121245962193366</v>
      </c>
      <c r="V7829" t="n">
        <v>0.1880256031845913</v>
      </c>
      <c r="W7829" t="n">
        <v>0.1692420856179791</v>
      </c>
      <c r="X7829" t="n">
        <v>0.1361558263920905</v>
      </c>
      <c r="Y7829" t="n">
        <v>0.1377284911352311</v>
      </c>
      <c r="Z7829" t="n">
        <v>0.1316745553660831</v>
      </c>
      <c r="AA7829" t="n">
        <v>0.1421460204199098</v>
      </c>
      <c r="AB7829" t="n">
        <v>0.1616553348915842</v>
      </c>
      <c r="AC7829" t="n">
        <v>0.1295094355230075</v>
      </c>
      <c r="AD7829" t="n">
        <v>0.1472618644277364</v>
      </c>
      <c r="AE7829" t="n">
        <v>0.172843432046825</v>
      </c>
      <c r="AF7829" t="n">
        <v>0.3241326926011968</v>
      </c>
      <c r="AG7829" t="n">
        <v>0.3877330166695575</v>
      </c>
      <c r="AH7829" t="n">
        <v>0.1836225329983785</v>
      </c>
      <c r="AI7829" t="n">
        <v>0.4768887632131611</v>
      </c>
      <c r="AJ7829" t="n">
        <v>0.4174000681472574</v>
      </c>
      <c r="AK7829" t="n">
        <v>0.2807858866222893</v>
      </c>
    </row>
    <row r="7830">
      <c r="A7830" t="n">
        <v>23</v>
      </c>
      <c r="B7830" t="n">
        <v>0.1802970445837679</v>
      </c>
      <c r="C7830" t="n">
        <v>0.2377899589582839</v>
      </c>
      <c r="D7830" t="n">
        <v>0.3165311304598099</v>
      </c>
      <c r="E7830" t="n">
        <v>0.1573895372442708</v>
      </c>
      <c r="F7830" t="n">
        <v>0.1895521841314374</v>
      </c>
      <c r="G7830" t="n">
        <v>0.2352469177835547</v>
      </c>
      <c r="H7830" t="n">
        <v>0.09661978918867675</v>
      </c>
      <c r="I7830" t="n">
        <v>0.1210611131293061</v>
      </c>
      <c r="J7830" t="n">
        <v>0.1895850895104831</v>
      </c>
      <c r="K7830" t="n">
        <v>0.1012043597614698</v>
      </c>
      <c r="L7830" t="n">
        <v>0.1200687956128247</v>
      </c>
      <c r="M7830" t="n">
        <v>0.1899335886091579</v>
      </c>
      <c r="N7830" t="n">
        <v>0.0943149546385174</v>
      </c>
      <c r="O7830" t="n">
        <v>0.1046547837080526</v>
      </c>
      <c r="P7830" t="n">
        <v>0.1501189004312218</v>
      </c>
      <c r="Q7830" t="n">
        <v>0.1136806427609792</v>
      </c>
      <c r="R7830" t="n">
        <v>0.1046720244144442</v>
      </c>
      <c r="S7830" t="n">
        <v>0.1630962100363309</v>
      </c>
      <c r="T7830" t="n">
        <v>0.1024511879797106</v>
      </c>
      <c r="U7830" t="n">
        <v>0.09892699134054769</v>
      </c>
      <c r="V7830" t="n">
        <v>0.1531845787352879</v>
      </c>
      <c r="W7830" t="n">
        <v>0.09959129802453855</v>
      </c>
      <c r="X7830" t="n">
        <v>0.09473504038323505</v>
      </c>
      <c r="Y7830" t="n">
        <v>0.1287199985323877</v>
      </c>
      <c r="Z7830" t="n">
        <v>0.09151402834816673</v>
      </c>
      <c r="AA7830" t="n">
        <v>0.09782493627211394</v>
      </c>
      <c r="AB7830" t="n">
        <v>0.1530581300713362</v>
      </c>
      <c r="AC7830" t="n">
        <v>0.09157925941016455</v>
      </c>
      <c r="AD7830" t="n">
        <v>0.1034258372824452</v>
      </c>
      <c r="AE7830" t="n">
        <v>0.1690950188387159</v>
      </c>
      <c r="AF7830" t="n">
        <v>0.1375275436471847</v>
      </c>
      <c r="AG7830" t="n">
        <v>0.1672668567908251</v>
      </c>
      <c r="AH7830" t="n">
        <v>0.2183285932734559</v>
      </c>
      <c r="AI7830" t="n">
        <v>0.1844150624477749</v>
      </c>
      <c r="AJ7830" t="n">
        <v>0.2128706806060714</v>
      </c>
      <c r="AK7830" t="n">
        <v>0.3125943771601321</v>
      </c>
    </row>
    <row r="7831">
      <c r="A7831" t="n">
        <v>24</v>
      </c>
      <c r="B7831" t="n">
        <v>0.1264320814529401</v>
      </c>
      <c r="C7831" t="n">
        <v>0.1793315394649543</v>
      </c>
      <c r="D7831" t="n">
        <v>0.3136216646829289</v>
      </c>
      <c r="E7831" t="n">
        <v>0.1073627512878418</v>
      </c>
      <c r="F7831" t="n">
        <v>0.1321738402784148</v>
      </c>
      <c r="G7831" t="n">
        <v>0.2326427620400481</v>
      </c>
      <c r="H7831" t="n">
        <v>0.05817766573018029</v>
      </c>
      <c r="I7831" t="n">
        <v>0.07676273807944281</v>
      </c>
      <c r="J7831" t="n">
        <v>0.126317922424248</v>
      </c>
      <c r="K7831" t="n">
        <v>0.05830682482124143</v>
      </c>
      <c r="L7831" t="n">
        <v>0.07519762027107584</v>
      </c>
      <c r="M7831" t="n">
        <v>0.1379779386320078</v>
      </c>
      <c r="N7831" t="n">
        <v>0.04895654171833185</v>
      </c>
      <c r="O7831" t="n">
        <v>0.05847514557000078</v>
      </c>
      <c r="P7831" t="n">
        <v>0.09190519987191323</v>
      </c>
      <c r="Q7831" t="n">
        <v>0.04829526641754948</v>
      </c>
      <c r="R7831" t="n">
        <v>0.06411017284960724</v>
      </c>
      <c r="S7831" t="n">
        <v>0.08712886541661191</v>
      </c>
      <c r="T7831" t="n">
        <v>0.048334293505736</v>
      </c>
      <c r="U7831" t="n">
        <v>0.06407089361810968</v>
      </c>
      <c r="V7831" t="n">
        <v>0.08358219240440365</v>
      </c>
      <c r="W7831" t="n">
        <v>0.04114374617590386</v>
      </c>
      <c r="X7831" t="n">
        <v>0.05104870685254077</v>
      </c>
      <c r="Y7831" t="n">
        <v>0.08100082733632288</v>
      </c>
      <c r="Z7831" t="n">
        <v>0.04399074565541515</v>
      </c>
      <c r="AA7831" t="n">
        <v>0.05535522807686315</v>
      </c>
      <c r="AB7831" t="n">
        <v>0.07603505195719473</v>
      </c>
      <c r="AC7831" t="n">
        <v>0.04193369237083617</v>
      </c>
      <c r="AD7831" t="n">
        <v>0.05932691372994393</v>
      </c>
      <c r="AE7831" t="n">
        <v>0.0865513631986902</v>
      </c>
      <c r="AF7831" t="n">
        <v>0.094308032465517</v>
      </c>
      <c r="AG7831" t="n">
        <v>0.1191127981910397</v>
      </c>
      <c r="AH7831" t="n">
        <v>0.2138440155218707</v>
      </c>
      <c r="AI7831" t="n">
        <v>0.127344214168385</v>
      </c>
      <c r="AJ7831" t="n">
        <v>0.1705931928833882</v>
      </c>
      <c r="AK7831" t="n">
        <v>0.3186606028892772</v>
      </c>
    </row>
    <row r="7841">
      <c r="A7841" t="inlineStr">
        <is>
          <t>PVVAC-P-240to760-E10.8-rDXGF-EUn1985-CZ05</t>
        </is>
      </c>
      <c r="D7841" t="n">
        <v>2015</v>
      </c>
      <c r="F7841" t="inlineStr">
        <is>
          <t>Source Annual kWh:</t>
        </is>
      </c>
      <c r="G7841" s="169" t="n">
        <v>8149581.723999991</v>
      </c>
      <c r="H7841" t="inlineStr">
        <is>
          <t>DEER</t>
        </is>
      </c>
      <c r="K7841" t="inlineStr">
        <is>
          <t>PDAF</t>
        </is>
      </c>
      <c r="L7841" t="inlineStr">
        <is>
          <t>Monthly</t>
        </is>
      </c>
    </row>
    <row r="7842">
      <c r="A7842" t="n">
        <v>197</v>
      </c>
      <c r="B7842" t="inlineStr">
        <is>
          <t>PVVAC-P-240to760-E10.8-20-MM</t>
        </is>
      </c>
      <c r="F7842" t="inlineStr">
        <is>
          <t>Source Sample Size:</t>
        </is>
      </c>
      <c r="G7842" t="n">
        <v>0</v>
      </c>
      <c r="H7842" t="inlineStr">
        <is>
          <t>DEER</t>
        </is>
      </c>
      <c r="K7842" t="inlineStr">
        <is>
          <t>WKWE</t>
        </is>
      </c>
      <c r="L7842" t="inlineStr">
        <is>
          <t>Monthly</t>
        </is>
      </c>
      <c r="N7842" t="inlineStr">
        <is>
          <t>Weekend Peak3</t>
        </is>
      </c>
    </row>
    <row r="7843">
      <c r="B7843" t="n">
        <v>1</v>
      </c>
      <c r="C7843" t="inlineStr">
        <is>
          <t>JANUARY</t>
        </is>
      </c>
      <c r="D7843" t="inlineStr">
        <is>
          <t>JAN</t>
        </is>
      </c>
      <c r="E7843" t="n">
        <v>2</v>
      </c>
      <c r="F7843" t="inlineStr">
        <is>
          <t>FEBRUARY</t>
        </is>
      </c>
      <c r="G7843" t="inlineStr">
        <is>
          <t>FEB</t>
        </is>
      </c>
      <c r="H7843" t="n">
        <v>3</v>
      </c>
      <c r="I7843" t="inlineStr">
        <is>
          <t>MARCH</t>
        </is>
      </c>
      <c r="J7843" t="inlineStr">
        <is>
          <t>MAR</t>
        </is>
      </c>
      <c r="K7843" t="n">
        <v>4</v>
      </c>
      <c r="L7843" t="inlineStr">
        <is>
          <t>APRIL</t>
        </is>
      </c>
      <c r="M7843" t="inlineStr">
        <is>
          <t>APR</t>
        </is>
      </c>
      <c r="N7843" t="n">
        <v>5</v>
      </c>
      <c r="O7843" t="inlineStr">
        <is>
          <t>MAY</t>
        </is>
      </c>
      <c r="P7843" t="inlineStr">
        <is>
          <t>MAY</t>
        </is>
      </c>
      <c r="Q7843" t="n">
        <v>6</v>
      </c>
      <c r="R7843" t="inlineStr">
        <is>
          <t>JUNE</t>
        </is>
      </c>
      <c r="S7843" t="inlineStr">
        <is>
          <t>JUN</t>
        </is>
      </c>
      <c r="T7843" t="n">
        <v>7</v>
      </c>
      <c r="U7843" t="inlineStr">
        <is>
          <t>JULY</t>
        </is>
      </c>
      <c r="V7843" t="inlineStr">
        <is>
          <t>JUL</t>
        </is>
      </c>
      <c r="W7843" t="n">
        <v>8</v>
      </c>
      <c r="X7843" t="inlineStr">
        <is>
          <t>AUGUST</t>
        </is>
      </c>
      <c r="Y7843" t="inlineStr">
        <is>
          <t>AUG</t>
        </is>
      </c>
      <c r="Z7843" t="n">
        <v>9</v>
      </c>
      <c r="AA7843" t="inlineStr">
        <is>
          <t>SEPTEMBER</t>
        </is>
      </c>
      <c r="AB7843" t="inlineStr">
        <is>
          <t>SEP</t>
        </is>
      </c>
      <c r="AC7843" t="n">
        <v>10</v>
      </c>
      <c r="AD7843" t="inlineStr">
        <is>
          <t>OCTOBER</t>
        </is>
      </c>
      <c r="AE7843" t="inlineStr">
        <is>
          <t>OCT</t>
        </is>
      </c>
      <c r="AF7843" t="n">
        <v>11</v>
      </c>
      <c r="AG7843" t="inlineStr">
        <is>
          <t>NOVEMBER</t>
        </is>
      </c>
      <c r="AH7843" t="inlineStr">
        <is>
          <t>NOV</t>
        </is>
      </c>
      <c r="AI7843" t="n">
        <v>12</v>
      </c>
      <c r="AJ7843" t="inlineStr">
        <is>
          <t>DECEMBER</t>
        </is>
      </c>
      <c r="AK7843" t="inlineStr">
        <is>
          <t>DEC</t>
        </is>
      </c>
    </row>
    <row r="7844">
      <c r="B7844" t="n">
        <v>31</v>
      </c>
      <c r="E7844" t="n">
        <v>28</v>
      </c>
      <c r="H7844" t="n">
        <v>31</v>
      </c>
      <c r="K7844" t="n">
        <v>30</v>
      </c>
      <c r="N7844" t="n">
        <v>31</v>
      </c>
      <c r="Q7844" t="n">
        <v>30</v>
      </c>
      <c r="T7844" t="n">
        <v>31</v>
      </c>
      <c r="W7844" t="n">
        <v>31</v>
      </c>
      <c r="Z7844" t="n">
        <v>30</v>
      </c>
      <c r="AC7844" t="n">
        <v>31</v>
      </c>
      <c r="AF7844" t="n">
        <v>30</v>
      </c>
      <c r="AI7844" t="n">
        <v>31</v>
      </c>
    </row>
    <row r="7845">
      <c r="A7845" t="inlineStr">
        <is>
          <t>RATIOS</t>
        </is>
      </c>
      <c r="B7845" t="inlineStr">
        <is>
          <t>E.BKDWN</t>
        </is>
      </c>
      <c r="C7845" t="inlineStr">
        <is>
          <t>PEAK/AVG</t>
        </is>
      </c>
      <c r="D7845" t="inlineStr">
        <is>
          <t>END/AVG</t>
        </is>
      </c>
      <c r="E7845" t="inlineStr">
        <is>
          <t>E.BKDWN</t>
        </is>
      </c>
      <c r="F7845" t="inlineStr">
        <is>
          <t>PEAK/AVG</t>
        </is>
      </c>
      <c r="G7845" t="inlineStr">
        <is>
          <t>END/AVG</t>
        </is>
      </c>
      <c r="H7845" t="inlineStr">
        <is>
          <t>E.BKDWN</t>
        </is>
      </c>
      <c r="I7845" t="inlineStr">
        <is>
          <t>PEAK/AVG</t>
        </is>
      </c>
      <c r="J7845" t="inlineStr">
        <is>
          <t>END/AVG</t>
        </is>
      </c>
      <c r="K7845" t="inlineStr">
        <is>
          <t>E.BKDWN</t>
        </is>
      </c>
      <c r="L7845" t="inlineStr">
        <is>
          <t>PEAK/AVG</t>
        </is>
      </c>
      <c r="M7845" t="inlineStr">
        <is>
          <t>END/AVG</t>
        </is>
      </c>
      <c r="N7845" t="inlineStr">
        <is>
          <t>E.BKDWN</t>
        </is>
      </c>
      <c r="O7845" t="inlineStr">
        <is>
          <t>PEAK/AVG</t>
        </is>
      </c>
      <c r="P7845" t="inlineStr">
        <is>
          <t>END/AVG</t>
        </is>
      </c>
      <c r="Q7845" t="inlineStr">
        <is>
          <t>E.BKDWN</t>
        </is>
      </c>
      <c r="R7845" t="inlineStr">
        <is>
          <t>PEAK/AVG</t>
        </is>
      </c>
      <c r="S7845" t="inlineStr">
        <is>
          <t>END/AVG</t>
        </is>
      </c>
      <c r="T7845" t="inlineStr">
        <is>
          <t>E.BKDWN</t>
        </is>
      </c>
      <c r="U7845" t="inlineStr">
        <is>
          <t>PEAK/AVG</t>
        </is>
      </c>
      <c r="V7845" t="inlineStr">
        <is>
          <t>END/AVG</t>
        </is>
      </c>
      <c r="W7845" t="inlineStr">
        <is>
          <t>E.BKDWN</t>
        </is>
      </c>
      <c r="X7845" t="inlineStr">
        <is>
          <t>PEAK/AVG</t>
        </is>
      </c>
      <c r="Y7845" t="inlineStr">
        <is>
          <t>END/AVG</t>
        </is>
      </c>
      <c r="Z7845" t="inlineStr">
        <is>
          <t>E.BKDWN</t>
        </is>
      </c>
      <c r="AA7845" t="inlineStr">
        <is>
          <t>PEAK/AVG</t>
        </is>
      </c>
      <c r="AB7845" t="inlineStr">
        <is>
          <t>END/AVG</t>
        </is>
      </c>
      <c r="AC7845" t="inlineStr">
        <is>
          <t>E.BKDWN</t>
        </is>
      </c>
      <c r="AD7845" t="inlineStr">
        <is>
          <t>PEAK/AVG</t>
        </is>
      </c>
      <c r="AE7845" t="inlineStr">
        <is>
          <t>END/AVG</t>
        </is>
      </c>
      <c r="AF7845" t="inlineStr">
        <is>
          <t>E.BKDWN</t>
        </is>
      </c>
      <c r="AG7845" t="inlineStr">
        <is>
          <t>PEAK/AVG</t>
        </is>
      </c>
      <c r="AH7845" t="inlineStr">
        <is>
          <t>END/AVG</t>
        </is>
      </c>
      <c r="AI7845" t="inlineStr">
        <is>
          <t>E.BKDWN</t>
        </is>
      </c>
      <c r="AJ7845" t="inlineStr">
        <is>
          <t>PEAK/AVG</t>
        </is>
      </c>
      <c r="AK7845" t="inlineStr">
        <is>
          <t>END/AVG</t>
        </is>
      </c>
    </row>
    <row r="7846">
      <c r="B7846" s="170" t="n">
        <v>0.06276829951804025</v>
      </c>
      <c r="C7846" s="171" t="n">
        <v>1.44746780720271</v>
      </c>
      <c r="D7846" s="171" t="n">
        <v>0.4371955035037975</v>
      </c>
      <c r="E7846" s="170" t="n">
        <v>0.08091618372463473</v>
      </c>
      <c r="F7846" s="171" t="n">
        <v>1.166250145883493</v>
      </c>
      <c r="G7846" s="171" t="n">
        <v>0.4946254962218955</v>
      </c>
      <c r="H7846" s="170" t="n">
        <v>0.103337313717915</v>
      </c>
      <c r="I7846" s="171" t="n">
        <v>1.147332635104695</v>
      </c>
      <c r="J7846" s="171" t="n">
        <v>0.5258694368554502</v>
      </c>
      <c r="K7846" s="170" t="n">
        <v>0.07410503562025483</v>
      </c>
      <c r="L7846" s="171" t="n">
        <v>1.471305855830154</v>
      </c>
      <c r="M7846" s="171" t="n">
        <v>0.3985864444578668</v>
      </c>
      <c r="N7846" s="170" t="n">
        <v>0.07993456352065649</v>
      </c>
      <c r="O7846" s="171" t="n">
        <v>1.45342266188459</v>
      </c>
      <c r="P7846" s="171" t="n">
        <v>0.4242426714082838</v>
      </c>
      <c r="Q7846" s="170" t="n">
        <v>0.08082706034881769</v>
      </c>
      <c r="R7846" s="171" t="n">
        <v>1.223688846657276</v>
      </c>
      <c r="S7846" s="171" t="n">
        <v>0.6137756333006301</v>
      </c>
      <c r="T7846" s="170" t="n">
        <v>0.07930402085072802</v>
      </c>
      <c r="U7846" s="171" t="n">
        <v>1.211993150708877</v>
      </c>
      <c r="V7846" s="171" t="n">
        <v>0.5915441040172413</v>
      </c>
      <c r="W7846" s="170" t="n">
        <v>0.08042457167945261</v>
      </c>
      <c r="X7846" s="171" t="n">
        <v>1.457455095160647</v>
      </c>
      <c r="Y7846" s="171" t="n">
        <v>0.4893682478322771</v>
      </c>
      <c r="Z7846" s="170" t="n">
        <v>0.1072673541236719</v>
      </c>
      <c r="AA7846" s="171" t="n">
        <v>1.170257935218022</v>
      </c>
      <c r="AB7846" s="171" t="n">
        <v>0.5002445679649112</v>
      </c>
      <c r="AC7846" s="170" t="n">
        <v>0.1145846660156978</v>
      </c>
      <c r="AD7846" s="171" t="n">
        <v>1.304390184257355</v>
      </c>
      <c r="AE7846" s="171" t="n">
        <v>0.561601091977792</v>
      </c>
      <c r="AF7846" s="170" t="n">
        <v>0.0927922384224103</v>
      </c>
      <c r="AG7846" s="171" t="n">
        <v>1.173562348354058</v>
      </c>
      <c r="AH7846" s="171" t="n">
        <v>0.5242792853592289</v>
      </c>
      <c r="AI7846" s="170" t="n">
        <v>0.0437386924577205</v>
      </c>
      <c r="AJ7846" s="171" t="n">
        <v>2.000000000000001</v>
      </c>
      <c r="AK7846" s="171" t="n">
        <v>0.3683212264945122</v>
      </c>
      <c r="AN7846" s="163">
        <f>1/($B7846*(1/$B7844)*(1/(5/7+2/7*$D7846))*$B7856/SUM($B7848:$B7871))</f>
        <v/>
      </c>
      <c r="AO7846" s="163">
        <f>1/(B7846*(1/B7844)*(1/(5/7+2/7*D7846)))</f>
        <v/>
      </c>
      <c r="AP7846" s="163" t="n"/>
      <c r="AR7846" s="168">
        <f>CHOOSE(AV$3,C7846,F7846,I7846,L7846,O7846,R7846,U7846,X7846,AA7846,AD7846,AG7846,AJ7846)</f>
        <v/>
      </c>
      <c r="AS7846" s="164" t="n"/>
      <c r="AT7846" s="164" t="n"/>
      <c r="AV7846" s="116">
        <f>AN7846/AR7846</f>
        <v/>
      </c>
      <c r="AW7846" s="165">
        <f>AO7846/AR7846</f>
        <v/>
      </c>
    </row>
    <row r="7847">
      <c r="A7847" t="inlineStr">
        <is>
          <t>HOUR</t>
        </is>
      </c>
      <c r="B7847" t="inlineStr">
        <is>
          <t>PEAK</t>
        </is>
      </c>
      <c r="C7847" t="inlineStr">
        <is>
          <t>AVG</t>
        </is>
      </c>
      <c r="D7847" t="inlineStr">
        <is>
          <t>END</t>
        </is>
      </c>
      <c r="E7847" t="inlineStr">
        <is>
          <t>PEAK</t>
        </is>
      </c>
      <c r="F7847" t="inlineStr">
        <is>
          <t>AVG</t>
        </is>
      </c>
      <c r="G7847" t="inlineStr">
        <is>
          <t>END</t>
        </is>
      </c>
      <c r="H7847" t="inlineStr">
        <is>
          <t>PEAK</t>
        </is>
      </c>
      <c r="I7847" t="inlineStr">
        <is>
          <t>AVG</t>
        </is>
      </c>
      <c r="J7847" t="inlineStr">
        <is>
          <t>END</t>
        </is>
      </c>
      <c r="K7847" t="inlineStr">
        <is>
          <t>PEAK</t>
        </is>
      </c>
      <c r="L7847" t="inlineStr">
        <is>
          <t>AVG</t>
        </is>
      </c>
      <c r="M7847" t="inlineStr">
        <is>
          <t>END</t>
        </is>
      </c>
      <c r="N7847" t="inlineStr">
        <is>
          <t>PEAK</t>
        </is>
      </c>
      <c r="O7847" t="inlineStr">
        <is>
          <t>AVG</t>
        </is>
      </c>
      <c r="P7847" t="inlineStr">
        <is>
          <t>END</t>
        </is>
      </c>
      <c r="Q7847" t="inlineStr">
        <is>
          <t>PEAK</t>
        </is>
      </c>
      <c r="R7847" t="inlineStr">
        <is>
          <t>AVG</t>
        </is>
      </c>
      <c r="S7847" t="inlineStr">
        <is>
          <t>END</t>
        </is>
      </c>
      <c r="T7847" t="inlineStr">
        <is>
          <t>PEAK</t>
        </is>
      </c>
      <c r="U7847" t="inlineStr">
        <is>
          <t>AVG</t>
        </is>
      </c>
      <c r="V7847" t="inlineStr">
        <is>
          <t>END</t>
        </is>
      </c>
      <c r="W7847" t="inlineStr">
        <is>
          <t>PEAK</t>
        </is>
      </c>
      <c r="X7847" t="inlineStr">
        <is>
          <t>AVG</t>
        </is>
      </c>
      <c r="Y7847" t="inlineStr">
        <is>
          <t>END</t>
        </is>
      </c>
      <c r="Z7847" t="inlineStr">
        <is>
          <t>PEAK</t>
        </is>
      </c>
      <c r="AA7847" t="inlineStr">
        <is>
          <t>AVG</t>
        </is>
      </c>
      <c r="AB7847" t="inlineStr">
        <is>
          <t>END</t>
        </is>
      </c>
      <c r="AC7847" t="inlineStr">
        <is>
          <t>PEAK</t>
        </is>
      </c>
      <c r="AD7847" t="inlineStr">
        <is>
          <t>AVG</t>
        </is>
      </c>
      <c r="AE7847" t="inlineStr">
        <is>
          <t>END</t>
        </is>
      </c>
      <c r="AF7847" t="inlineStr">
        <is>
          <t>PEAK</t>
        </is>
      </c>
      <c r="AG7847" t="inlineStr">
        <is>
          <t>AVG</t>
        </is>
      </c>
      <c r="AH7847" t="inlineStr">
        <is>
          <t>END</t>
        </is>
      </c>
      <c r="AI7847" t="inlineStr">
        <is>
          <t>PEAK</t>
        </is>
      </c>
      <c r="AJ7847" t="inlineStr">
        <is>
          <t>AVG</t>
        </is>
      </c>
      <c r="AK7847" t="inlineStr">
        <is>
          <t>END</t>
        </is>
      </c>
    </row>
    <row r="7848">
      <c r="A7848" t="n">
        <v>1</v>
      </c>
      <c r="B7848" t="n">
        <v>0.08206281693902245</v>
      </c>
      <c r="C7848" t="n">
        <v>0.1197558928995446</v>
      </c>
      <c r="D7848" t="n">
        <v>0.2117373085633184</v>
      </c>
      <c r="E7848" t="n">
        <v>0.0695244333941317</v>
      </c>
      <c r="F7848" t="n">
        <v>0.09003029817460038</v>
      </c>
      <c r="G7848" t="n">
        <v>0.1421434870115781</v>
      </c>
      <c r="H7848" t="n">
        <v>0.061539544047284</v>
      </c>
      <c r="I7848" t="n">
        <v>0.07258198511893024</v>
      </c>
      <c r="J7848" t="n">
        <v>0.1075369227407888</v>
      </c>
      <c r="K7848" t="n">
        <v>0.06334684290082915</v>
      </c>
      <c r="L7848" t="n">
        <v>0.08719999054134997</v>
      </c>
      <c r="M7848" t="n">
        <v>0.1389787785887761</v>
      </c>
      <c r="N7848" t="n">
        <v>0.06411144128603939</v>
      </c>
      <c r="O7848" t="n">
        <v>0.08049944472017688</v>
      </c>
      <c r="P7848" t="n">
        <v>0.1115076849035971</v>
      </c>
      <c r="Q7848" t="n">
        <v>0.06915512856239767</v>
      </c>
      <c r="R7848" t="n">
        <v>0.08527636747051708</v>
      </c>
      <c r="S7848" t="n">
        <v>0.1083165348775586</v>
      </c>
      <c r="T7848" t="n">
        <v>0.07097530035252403</v>
      </c>
      <c r="U7848" t="n">
        <v>0.08618935889491401</v>
      </c>
      <c r="V7848" t="n">
        <v>0.1104043627781017</v>
      </c>
      <c r="W7848" t="n">
        <v>0.06185230385851864</v>
      </c>
      <c r="X7848" t="n">
        <v>0.07227476939193711</v>
      </c>
      <c r="Y7848" t="n">
        <v>0.09881419864599143</v>
      </c>
      <c r="Z7848" t="n">
        <v>0.05295609442007945</v>
      </c>
      <c r="AA7848" t="n">
        <v>0.06322783934842095</v>
      </c>
      <c r="AB7848" t="n">
        <v>0.09669100467432798</v>
      </c>
      <c r="AC7848" t="n">
        <v>0.04928027317208322</v>
      </c>
      <c r="AD7848" t="n">
        <v>0.06416445277685194</v>
      </c>
      <c r="AE7848" t="n">
        <v>0.08832863164326941</v>
      </c>
      <c r="AF7848" t="n">
        <v>0.06553250673596928</v>
      </c>
      <c r="AG7848" t="n">
        <v>0.07743409341180188</v>
      </c>
      <c r="AH7848" t="n">
        <v>0.1121579547646421</v>
      </c>
      <c r="AI7848" t="n">
        <v>0.07495718101918218</v>
      </c>
      <c r="AJ7848" t="n">
        <v>0.1253549056119584</v>
      </c>
      <c r="AK7848" t="n">
        <v>0.2448385556066217</v>
      </c>
    </row>
    <row r="7849">
      <c r="A7849" t="n">
        <v>2</v>
      </c>
      <c r="B7849" t="n">
        <v>0.08730833197412982</v>
      </c>
      <c r="C7849" t="n">
        <v>0.1241237600201082</v>
      </c>
      <c r="D7849" t="n">
        <v>0.2199458757979201</v>
      </c>
      <c r="E7849" t="n">
        <v>0.06918009872226023</v>
      </c>
      <c r="F7849" t="n">
        <v>0.091294994200058</v>
      </c>
      <c r="G7849" t="n">
        <v>0.144669668136742</v>
      </c>
      <c r="H7849" t="n">
        <v>0.06263446211720772</v>
      </c>
      <c r="I7849" t="n">
        <v>0.07368217826423998</v>
      </c>
      <c r="J7849" t="n">
        <v>0.1134129594644107</v>
      </c>
      <c r="K7849" t="n">
        <v>0.06450138757528411</v>
      </c>
      <c r="L7849" t="n">
        <v>0.08892525620241966</v>
      </c>
      <c r="M7849" t="n">
        <v>0.1477729587974913</v>
      </c>
      <c r="N7849" t="n">
        <v>0.06525159812718337</v>
      </c>
      <c r="O7849" t="n">
        <v>0.08188667082676339</v>
      </c>
      <c r="P7849" t="n">
        <v>0.119480454100695</v>
      </c>
      <c r="Q7849" t="n">
        <v>0.06757958154696711</v>
      </c>
      <c r="R7849" t="n">
        <v>0.0858772028735649</v>
      </c>
      <c r="S7849" t="n">
        <v>0.1114126905500094</v>
      </c>
      <c r="T7849" t="n">
        <v>0.06939126903209704</v>
      </c>
      <c r="U7849" t="n">
        <v>0.08640274732657516</v>
      </c>
      <c r="V7849" t="n">
        <v>0.1153098485671963</v>
      </c>
      <c r="W7849" t="n">
        <v>0.0612175965529109</v>
      </c>
      <c r="X7849" t="n">
        <v>0.07302817008919379</v>
      </c>
      <c r="Y7849" t="n">
        <v>0.1026510078836816</v>
      </c>
      <c r="Z7849" t="n">
        <v>0.05162145307140629</v>
      </c>
      <c r="AA7849" t="n">
        <v>0.06295378839815743</v>
      </c>
      <c r="AB7849" t="n">
        <v>0.09879606539314192</v>
      </c>
      <c r="AC7849" t="n">
        <v>0.04909619596355196</v>
      </c>
      <c r="AD7849" t="n">
        <v>0.06538811294197615</v>
      </c>
      <c r="AE7849" t="n">
        <v>0.09006983079381757</v>
      </c>
      <c r="AF7849" t="n">
        <v>0.0652303871448401</v>
      </c>
      <c r="AG7849" t="n">
        <v>0.0776542302856265</v>
      </c>
      <c r="AH7849" t="n">
        <v>0.1145672266697806</v>
      </c>
      <c r="AI7849" t="n">
        <v>0.07664442302857848</v>
      </c>
      <c r="AJ7849" t="n">
        <v>0.128453024611712</v>
      </c>
      <c r="AK7849" t="n">
        <v>0.2486887993727865</v>
      </c>
    </row>
    <row r="7850">
      <c r="A7850" t="n">
        <v>3</v>
      </c>
      <c r="B7850" t="n">
        <v>0.08653879851931351</v>
      </c>
      <c r="C7850" t="n">
        <v>0.1242787678275885</v>
      </c>
      <c r="D7850" t="n">
        <v>0.2301845057317909</v>
      </c>
      <c r="E7850" t="n">
        <v>0.07057436192155306</v>
      </c>
      <c r="F7850" t="n">
        <v>0.09148282257140217</v>
      </c>
      <c r="G7850" t="n">
        <v>0.1489288537858654</v>
      </c>
      <c r="H7850" t="n">
        <v>0.06521215324734167</v>
      </c>
      <c r="I7850" t="n">
        <v>0.07662209811014263</v>
      </c>
      <c r="J7850" t="n">
        <v>0.1166853689931503</v>
      </c>
      <c r="K7850" t="n">
        <v>0.06662282657996405</v>
      </c>
      <c r="L7850" t="n">
        <v>0.09260240512834575</v>
      </c>
      <c r="M7850" t="n">
        <v>0.1490985866788339</v>
      </c>
      <c r="N7850" t="n">
        <v>0.06958737153376722</v>
      </c>
      <c r="O7850" t="n">
        <v>0.08514333599616315</v>
      </c>
      <c r="P7850" t="n">
        <v>0.1207899413034072</v>
      </c>
      <c r="Q7850" t="n">
        <v>0.07014888528980816</v>
      </c>
      <c r="R7850" t="n">
        <v>0.08996992113818965</v>
      </c>
      <c r="S7850" t="n">
        <v>0.1143722627211753</v>
      </c>
      <c r="T7850" t="n">
        <v>0.07039753082092227</v>
      </c>
      <c r="U7850" t="n">
        <v>0.08944367654061899</v>
      </c>
      <c r="V7850" t="n">
        <v>0.1191013052516734</v>
      </c>
      <c r="W7850" t="n">
        <v>0.06482618511440355</v>
      </c>
      <c r="X7850" t="n">
        <v>0.07679585316761413</v>
      </c>
      <c r="Y7850" t="n">
        <v>0.1043360294969573</v>
      </c>
      <c r="Z7850" t="n">
        <v>0.05463798751918489</v>
      </c>
      <c r="AA7850" t="n">
        <v>0.06670802906760517</v>
      </c>
      <c r="AB7850" t="n">
        <v>0.1033442814593343</v>
      </c>
      <c r="AC7850" t="n">
        <v>0.05316725729476521</v>
      </c>
      <c r="AD7850" t="n">
        <v>0.06903892777828671</v>
      </c>
      <c r="AE7850" t="n">
        <v>0.09292024806527668</v>
      </c>
      <c r="AF7850" t="n">
        <v>0.06648192702462612</v>
      </c>
      <c r="AG7850" t="n">
        <v>0.0786927144948469</v>
      </c>
      <c r="AH7850" t="n">
        <v>0.1194742433933379</v>
      </c>
      <c r="AI7850" t="n">
        <v>0.07640126684237997</v>
      </c>
      <c r="AJ7850" t="n">
        <v>0.1334277293561986</v>
      </c>
      <c r="AK7850" t="n">
        <v>0.2723652577392878</v>
      </c>
    </row>
    <row r="7851">
      <c r="A7851" t="n">
        <v>4</v>
      </c>
      <c r="B7851" t="n">
        <v>0.09599427079089672</v>
      </c>
      <c r="C7851" t="n">
        <v>0.1381745509326623</v>
      </c>
      <c r="D7851" t="n">
        <v>0.2296681111490725</v>
      </c>
      <c r="E7851" t="n">
        <v>0.07250071229060481</v>
      </c>
      <c r="F7851" t="n">
        <v>0.09602559768768743</v>
      </c>
      <c r="G7851" t="n">
        <v>0.1505289466046069</v>
      </c>
      <c r="H7851" t="n">
        <v>0.06459467437342542</v>
      </c>
      <c r="I7851" t="n">
        <v>0.07835281906821426</v>
      </c>
      <c r="J7851" t="n">
        <v>0.1147816819171393</v>
      </c>
      <c r="K7851" t="n">
        <v>0.06753868284545816</v>
      </c>
      <c r="L7851" t="n">
        <v>0.09889532001942777</v>
      </c>
      <c r="M7851" t="n">
        <v>0.1437209138103968</v>
      </c>
      <c r="N7851" t="n">
        <v>0.0693806079406265</v>
      </c>
      <c r="O7851" t="n">
        <v>0.08770762587814657</v>
      </c>
      <c r="P7851" t="n">
        <v>0.117958323436536</v>
      </c>
      <c r="Q7851" t="n">
        <v>0.0757570490889606</v>
      </c>
      <c r="R7851" t="n">
        <v>0.09129948398085477</v>
      </c>
      <c r="S7851" t="n">
        <v>0.1155999363727978</v>
      </c>
      <c r="T7851" t="n">
        <v>0.07197823815345825</v>
      </c>
      <c r="U7851" t="n">
        <v>0.08984482273990595</v>
      </c>
      <c r="V7851" t="n">
        <v>0.1169222808203873</v>
      </c>
      <c r="W7851" t="n">
        <v>0.0673318765323276</v>
      </c>
      <c r="X7851" t="n">
        <v>0.07761507721756436</v>
      </c>
      <c r="Y7851" t="n">
        <v>0.1048333970712276</v>
      </c>
      <c r="Z7851" t="n">
        <v>0.05827258958690202</v>
      </c>
      <c r="AA7851" t="n">
        <v>0.06817224217081239</v>
      </c>
      <c r="AB7851" t="n">
        <v>0.104873790485887</v>
      </c>
      <c r="AC7851" t="n">
        <v>0.05434013779063682</v>
      </c>
      <c r="AD7851" t="n">
        <v>0.07022602730453492</v>
      </c>
      <c r="AE7851" t="n">
        <v>0.09617483413717878</v>
      </c>
      <c r="AF7851" t="n">
        <v>0.0679403918391194</v>
      </c>
      <c r="AG7851" t="n">
        <v>0.08308801591680061</v>
      </c>
      <c r="AH7851" t="n">
        <v>0.1222520822205466</v>
      </c>
      <c r="AI7851" t="n">
        <v>0.07800277638190616</v>
      </c>
      <c r="AJ7851" t="n">
        <v>0.145330062873047</v>
      </c>
      <c r="AK7851" t="n">
        <v>0.2741368054366513</v>
      </c>
    </row>
    <row r="7852">
      <c r="A7852" t="n">
        <v>5</v>
      </c>
      <c r="B7852" t="n">
        <v>0.1249234939717168</v>
      </c>
      <c r="C7852" t="n">
        <v>0.1644613021026992</v>
      </c>
      <c r="D7852" t="n">
        <v>0.230318060711474</v>
      </c>
      <c r="E7852" t="n">
        <v>0.0868905653761016</v>
      </c>
      <c r="F7852" t="n">
        <v>0.1207833481156354</v>
      </c>
      <c r="G7852" t="n">
        <v>0.1499584662847944</v>
      </c>
      <c r="H7852" t="n">
        <v>0.0900315546921301</v>
      </c>
      <c r="I7852" t="n">
        <v>0.09777197984667273</v>
      </c>
      <c r="J7852" t="n">
        <v>0.1145948117618112</v>
      </c>
      <c r="K7852" t="n">
        <v>0.09823318714208526</v>
      </c>
      <c r="L7852" t="n">
        <v>0.1288956549721435</v>
      </c>
      <c r="M7852" t="n">
        <v>0.1477687158184472</v>
      </c>
      <c r="N7852" t="n">
        <v>0.09936040123501529</v>
      </c>
      <c r="O7852" t="n">
        <v>0.1214074264456984</v>
      </c>
      <c r="P7852" t="n">
        <v>0.1182506596029126</v>
      </c>
      <c r="Q7852" t="n">
        <v>0.0978208934295698</v>
      </c>
      <c r="R7852" t="n">
        <v>0.120810299413754</v>
      </c>
      <c r="S7852" t="n">
        <v>0.1130877861116176</v>
      </c>
      <c r="T7852" t="n">
        <v>0.1062172776055683</v>
      </c>
      <c r="U7852" t="n">
        <v>0.1118126068241856</v>
      </c>
      <c r="V7852" t="n">
        <v>0.1163234271659594</v>
      </c>
      <c r="W7852" t="n">
        <v>0.07553703362682383</v>
      </c>
      <c r="X7852" t="n">
        <v>0.08783929820655878</v>
      </c>
      <c r="Y7852" t="n">
        <v>0.1028329581415781</v>
      </c>
      <c r="Z7852" t="n">
        <v>0.06479211465179659</v>
      </c>
      <c r="AA7852" t="n">
        <v>0.07811251764806423</v>
      </c>
      <c r="AB7852" t="n">
        <v>0.1019816152385149</v>
      </c>
      <c r="AC7852" t="n">
        <v>0.06542937796960957</v>
      </c>
      <c r="AD7852" t="n">
        <v>0.09132580155380221</v>
      </c>
      <c r="AE7852" t="n">
        <v>0.0960141844212247</v>
      </c>
      <c r="AF7852" t="n">
        <v>0.07575818122857833</v>
      </c>
      <c r="AG7852" t="n">
        <v>0.09610503064766703</v>
      </c>
      <c r="AH7852" t="n">
        <v>0.1212887104981608</v>
      </c>
      <c r="AI7852" t="n">
        <v>0.09468226466572031</v>
      </c>
      <c r="AJ7852" t="n">
        <v>0.1682166181883022</v>
      </c>
      <c r="AK7852" t="n">
        <v>0.2791921121694838</v>
      </c>
    </row>
    <row r="7853">
      <c r="A7853" t="n">
        <v>6</v>
      </c>
      <c r="B7853" t="n">
        <v>0.1378208687594999</v>
      </c>
      <c r="C7853" t="n">
        <v>0.1777131800075031</v>
      </c>
      <c r="D7853" t="n">
        <v>0.2548947427412396</v>
      </c>
      <c r="E7853" t="n">
        <v>0.1114174704795116</v>
      </c>
      <c r="F7853" t="n">
        <v>0.1450861981891734</v>
      </c>
      <c r="G7853" t="n">
        <v>0.167471420166818</v>
      </c>
      <c r="H7853" t="n">
        <v>0.1586308604431387</v>
      </c>
      <c r="I7853" t="n">
        <v>0.1768279224203007</v>
      </c>
      <c r="J7853" t="n">
        <v>0.1242652083292185</v>
      </c>
      <c r="K7853" t="n">
        <v>0.1600897892752642</v>
      </c>
      <c r="L7853" t="n">
        <v>0.2037590679438379</v>
      </c>
      <c r="M7853" t="n">
        <v>0.1603586953869878</v>
      </c>
      <c r="N7853" t="n">
        <v>0.1580525026454259</v>
      </c>
      <c r="O7853" t="n">
        <v>0.1935601774822177</v>
      </c>
      <c r="P7853" t="n">
        <v>0.1265191664842805</v>
      </c>
      <c r="Q7853" t="n">
        <v>0.3004871720396595</v>
      </c>
      <c r="R7853" t="n">
        <v>0.2556523730253637</v>
      </c>
      <c r="S7853" t="n">
        <v>0.1608628211524354</v>
      </c>
      <c r="T7853" t="n">
        <v>0.2661231543557235</v>
      </c>
      <c r="U7853" t="n">
        <v>0.2374398910193184</v>
      </c>
      <c r="V7853" t="n">
        <v>0.1243879713818708</v>
      </c>
      <c r="W7853" t="n">
        <v>0.1593051428452403</v>
      </c>
      <c r="X7853" t="n">
        <v>0.1806822634194751</v>
      </c>
      <c r="Y7853" t="n">
        <v>0.1084825413012799</v>
      </c>
      <c r="Z7853" t="n">
        <v>0.1361568039070377</v>
      </c>
      <c r="AA7853" t="n">
        <v>0.1769156488723193</v>
      </c>
      <c r="AB7853" t="n">
        <v>0.1081174273819138</v>
      </c>
      <c r="AC7853" t="n">
        <v>0.1820847327341978</v>
      </c>
      <c r="AD7853" t="n">
        <v>0.1862416219701367</v>
      </c>
      <c r="AE7853" t="n">
        <v>0.1076089849997647</v>
      </c>
      <c r="AF7853" t="n">
        <v>0.1046905817691094</v>
      </c>
      <c r="AG7853" t="n">
        <v>0.1240508887981262</v>
      </c>
      <c r="AH7853" t="n">
        <v>0.1285296567173727</v>
      </c>
      <c r="AI7853" t="n">
        <v>0.1220868174244022</v>
      </c>
      <c r="AJ7853" t="n">
        <v>0.1845069341680296</v>
      </c>
      <c r="AK7853" t="n">
        <v>0.3179764154107877</v>
      </c>
    </row>
    <row r="7854">
      <c r="A7854" t="n">
        <v>7</v>
      </c>
      <c r="B7854" t="n">
        <v>0.2069153316528008</v>
      </c>
      <c r="C7854" t="n">
        <v>0.2501306069741498</v>
      </c>
      <c r="D7854" t="n">
        <v>0.3121694379212417</v>
      </c>
      <c r="E7854" t="n">
        <v>0.1702607105372741</v>
      </c>
      <c r="F7854" t="n">
        <v>0.2212274775422654</v>
      </c>
      <c r="G7854" t="n">
        <v>0.2195342613553636</v>
      </c>
      <c r="H7854" t="n">
        <v>0.4394371869415289</v>
      </c>
      <c r="I7854" t="n">
        <v>0.4534276658444578</v>
      </c>
      <c r="J7854" t="n">
        <v>0.2976334781902395</v>
      </c>
      <c r="K7854" t="n">
        <v>0.5255213897818258</v>
      </c>
      <c r="L7854" t="n">
        <v>0.571056837032866</v>
      </c>
      <c r="M7854" t="n">
        <v>0.3726628193959302</v>
      </c>
      <c r="N7854" t="n">
        <v>0.4970579384521721</v>
      </c>
      <c r="O7854" t="n">
        <v>0.5496589477953416</v>
      </c>
      <c r="P7854" t="n">
        <v>0.4104806014350129</v>
      </c>
      <c r="Q7854" t="n">
        <v>0.5724591082436297</v>
      </c>
      <c r="R7854" t="n">
        <v>0.5824910312371105</v>
      </c>
      <c r="S7854" t="n">
        <v>0.4746411773912</v>
      </c>
      <c r="T7854" t="n">
        <v>0.5716012677085455</v>
      </c>
      <c r="U7854" t="n">
        <v>0.5477539733855494</v>
      </c>
      <c r="V7854" t="n">
        <v>0.4186141936198164</v>
      </c>
      <c r="W7854" t="n">
        <v>0.465480940791738</v>
      </c>
      <c r="X7854" t="n">
        <v>0.4710229072791429</v>
      </c>
      <c r="Y7854" t="n">
        <v>0.3186800697826248</v>
      </c>
      <c r="Z7854" t="n">
        <v>0.4804331231599706</v>
      </c>
      <c r="AA7854" t="n">
        <v>0.5137743721099279</v>
      </c>
      <c r="AB7854" t="n">
        <v>0.3105811721392949</v>
      </c>
      <c r="AC7854" t="n">
        <v>0.4242316188178856</v>
      </c>
      <c r="AD7854" t="n">
        <v>0.4785505575414373</v>
      </c>
      <c r="AE7854" t="n">
        <v>0.3725262723856457</v>
      </c>
      <c r="AF7854" t="n">
        <v>0.1601290100031326</v>
      </c>
      <c r="AG7854" t="n">
        <v>0.1904007484696081</v>
      </c>
      <c r="AH7854" t="n">
        <v>0.1573235174274436</v>
      </c>
      <c r="AI7854" t="n">
        <v>0.1870490775861301</v>
      </c>
      <c r="AJ7854" t="n">
        <v>0.244620495110708</v>
      </c>
      <c r="AK7854" t="n">
        <v>0.3524483755430793</v>
      </c>
    </row>
    <row r="7855">
      <c r="A7855" t="n">
        <v>8</v>
      </c>
      <c r="B7855" t="n">
        <v>0.5689658869250145</v>
      </c>
      <c r="C7855" t="n">
        <v>0.6115059263278212</v>
      </c>
      <c r="D7855" t="n">
        <v>0.5361765194410946</v>
      </c>
      <c r="E7855" t="n">
        <v>0.4675122428752675</v>
      </c>
      <c r="F7855" t="n">
        <v>0.6100698019154842</v>
      </c>
      <c r="G7855" t="n">
        <v>0.4866446158546395</v>
      </c>
      <c r="H7855" t="n">
        <v>0.6360803534857753</v>
      </c>
      <c r="I7855" t="n">
        <v>0.6689464369643204</v>
      </c>
      <c r="J7855" t="n">
        <v>0.511701853528401</v>
      </c>
      <c r="K7855" t="n">
        <v>0.7430413783153527</v>
      </c>
      <c r="L7855" t="n">
        <v>0.7547048206360295</v>
      </c>
      <c r="M7855" t="n">
        <v>0.5642237765332044</v>
      </c>
      <c r="N7855" t="n">
        <v>0.7396715323176831</v>
      </c>
      <c r="O7855" t="n">
        <v>0.7620860295247909</v>
      </c>
      <c r="P7855" t="n">
        <v>0.596960364736017</v>
      </c>
      <c r="Q7855" t="n">
        <v>0.7835199579107865</v>
      </c>
      <c r="R7855" t="n">
        <v>0.7584213889292776</v>
      </c>
      <c r="S7855" t="n">
        <v>0.7632697281554414</v>
      </c>
      <c r="T7855" t="n">
        <v>0.7539301624100484</v>
      </c>
      <c r="U7855" t="n">
        <v>0.7248108761405301</v>
      </c>
      <c r="V7855" t="n">
        <v>0.6607281415208316</v>
      </c>
      <c r="W7855" t="n">
        <v>0.7156415407942944</v>
      </c>
      <c r="X7855" t="n">
        <v>0.6651342996631917</v>
      </c>
      <c r="Y7855" t="n">
        <v>0.5349544050535346</v>
      </c>
      <c r="Z7855" t="n">
        <v>0.629369905118268</v>
      </c>
      <c r="AA7855" t="n">
        <v>0.6622824905174176</v>
      </c>
      <c r="AB7855" t="n">
        <v>0.5210768863297306</v>
      </c>
      <c r="AC7855" t="n">
        <v>0.6671610212558358</v>
      </c>
      <c r="AD7855" t="n">
        <v>0.6686940850417735</v>
      </c>
      <c r="AE7855" t="n">
        <v>0.6329582473461541</v>
      </c>
      <c r="AF7855" t="n">
        <v>0.441499840614978</v>
      </c>
      <c r="AG7855" t="n">
        <v>0.534316343022103</v>
      </c>
      <c r="AH7855" t="n">
        <v>0.3991860632411406</v>
      </c>
      <c r="AI7855" t="n">
        <v>0.5183657852108653</v>
      </c>
      <c r="AJ7855" t="n">
        <v>0.5401452246299253</v>
      </c>
      <c r="AK7855" t="n">
        <v>0.5133528186057315</v>
      </c>
    </row>
    <row r="7856">
      <c r="A7856" t="n">
        <v>9</v>
      </c>
      <c r="B7856" t="n">
        <v>0.7168829636324463</v>
      </c>
      <c r="C7856" t="n">
        <v>0.7529317723132843</v>
      </c>
      <c r="D7856" t="n">
        <v>0.6654000775132036</v>
      </c>
      <c r="E7856" t="n">
        <v>0.637184613548863</v>
      </c>
      <c r="F7856" t="n">
        <v>0.7782480838329375</v>
      </c>
      <c r="G7856" t="n">
        <v>0.6634653678658236</v>
      </c>
      <c r="H7856" t="n">
        <v>0.7618650447692207</v>
      </c>
      <c r="I7856" t="n">
        <v>0.7940380160939901</v>
      </c>
      <c r="J7856" t="n">
        <v>0.686970595165751</v>
      </c>
      <c r="K7856" t="n">
        <v>0.8588295380501149</v>
      </c>
      <c r="L7856" t="n">
        <v>0.8625412060336612</v>
      </c>
      <c r="M7856" t="n">
        <v>0.7586937504100916</v>
      </c>
      <c r="N7856" t="n">
        <v>0.9100726803600677</v>
      </c>
      <c r="O7856" t="n">
        <v>0.8781006131917946</v>
      </c>
      <c r="P7856" t="n">
        <v>0.7599998794890804</v>
      </c>
      <c r="Q7856" t="n">
        <v>0.9041987289576027</v>
      </c>
      <c r="R7856" t="n">
        <v>0.8686028017554737</v>
      </c>
      <c r="S7856" t="n">
        <v>0.8688294458644636</v>
      </c>
      <c r="T7856" t="n">
        <v>0.9097250215908123</v>
      </c>
      <c r="U7856" t="n">
        <v>0.8328247579887812</v>
      </c>
      <c r="V7856" t="n">
        <v>0.8094985485085207</v>
      </c>
      <c r="W7856" t="n">
        <v>0.8512799003593559</v>
      </c>
      <c r="X7856" t="n">
        <v>0.7818915539391187</v>
      </c>
      <c r="Y7856" t="n">
        <v>0.6722744952839027</v>
      </c>
      <c r="Z7856" t="n">
        <v>0.7700640644045693</v>
      </c>
      <c r="AA7856" t="n">
        <v>0.7686090086058768</v>
      </c>
      <c r="AB7856" t="n">
        <v>0.6765162942225289</v>
      </c>
      <c r="AC7856" t="n">
        <v>0.8133566271935867</v>
      </c>
      <c r="AD7856" t="n">
        <v>0.8033641601588534</v>
      </c>
      <c r="AE7856" t="n">
        <v>0.7254271432176825</v>
      </c>
      <c r="AF7856" t="n">
        <v>0.6994922875103691</v>
      </c>
      <c r="AG7856" t="n">
        <v>0.7334114493334256</v>
      </c>
      <c r="AH7856" t="n">
        <v>0.6282672923995379</v>
      </c>
      <c r="AI7856" t="n">
        <v>0.7060623792151011</v>
      </c>
      <c r="AJ7856" t="n">
        <v>0.6668602957506859</v>
      </c>
      <c r="AK7856" t="n">
        <v>0.5566339542386475</v>
      </c>
    </row>
    <row r="7857">
      <c r="A7857" t="n">
        <v>10</v>
      </c>
      <c r="B7857" t="n">
        <v>0.8316031892755071</v>
      </c>
      <c r="C7857" t="n">
        <v>0.8154943451560233</v>
      </c>
      <c r="D7857" t="n">
        <v>0.670030478623776</v>
      </c>
      <c r="E7857" t="n">
        <v>0.7719509700545722</v>
      </c>
      <c r="F7857" t="n">
        <v>0.8755931076668045</v>
      </c>
      <c r="G7857" t="n">
        <v>0.7629815997913106</v>
      </c>
      <c r="H7857" t="n">
        <v>0.8954091240884264</v>
      </c>
      <c r="I7857" t="n">
        <v>0.8928498422801541</v>
      </c>
      <c r="J7857" t="n">
        <v>0.8325751350464144</v>
      </c>
      <c r="K7857" t="n">
        <v>0.9254820680765274</v>
      </c>
      <c r="L7857" t="n">
        <v>0.939409522051601</v>
      </c>
      <c r="M7857" t="n">
        <v>0.9407916519993449</v>
      </c>
      <c r="N7857" t="n">
        <v>1</v>
      </c>
      <c r="O7857" t="n">
        <v>0.9592763938165655</v>
      </c>
      <c r="P7857" t="n">
        <v>0.9265201189092908</v>
      </c>
      <c r="Q7857" t="n">
        <v>0.9979653541674154</v>
      </c>
      <c r="R7857" t="n">
        <v>0.9545219923858245</v>
      </c>
      <c r="S7857" t="n">
        <v>0.9721786804100897</v>
      </c>
      <c r="T7857" t="n">
        <v>0.9857382788632445</v>
      </c>
      <c r="U7857" t="n">
        <v>0.9159886712966051</v>
      </c>
      <c r="V7857" t="n">
        <v>0.9733041782461227</v>
      </c>
      <c r="W7857" t="n">
        <v>0.9631963258695954</v>
      </c>
      <c r="X7857" t="n">
        <v>0.9021674693175679</v>
      </c>
      <c r="Y7857" t="n">
        <v>0.8274723505198901</v>
      </c>
      <c r="Z7857" t="n">
        <v>0.8759559040896737</v>
      </c>
      <c r="AA7857" t="n">
        <v>0.8702595442297973</v>
      </c>
      <c r="AB7857" t="n">
        <v>0.8104401885687623</v>
      </c>
      <c r="AC7857" t="n">
        <v>0.9289256817444346</v>
      </c>
      <c r="AD7857" t="n">
        <v>0.9116785328170768</v>
      </c>
      <c r="AE7857" t="n">
        <v>0.865742575825001</v>
      </c>
      <c r="AF7857" t="n">
        <v>0.8288852510520787</v>
      </c>
      <c r="AG7857" t="n">
        <v>0.8484429759802095</v>
      </c>
      <c r="AH7857" t="n">
        <v>0.7629707434821269</v>
      </c>
      <c r="AI7857" t="n">
        <v>0.817141552543473</v>
      </c>
      <c r="AJ7857" t="n">
        <v>0.7569892084549018</v>
      </c>
      <c r="AK7857" t="n">
        <v>0.5784762837400107</v>
      </c>
    </row>
    <row r="7858">
      <c r="A7858" t="n">
        <v>11</v>
      </c>
      <c r="B7858" t="n">
        <v>0.8812499269874819</v>
      </c>
      <c r="C7858" t="n">
        <v>0.894975604985753</v>
      </c>
      <c r="D7858" t="n">
        <v>0.7861832039421002</v>
      </c>
      <c r="E7858" t="n">
        <v>0.8730785808735969</v>
      </c>
      <c r="F7858" t="n">
        <v>0.9641371128600625</v>
      </c>
      <c r="G7858" t="n">
        <v>0.9159872076538824</v>
      </c>
      <c r="H7858" t="n">
        <v>0.9479653058562674</v>
      </c>
      <c r="I7858" t="n">
        <v>0.947683227778785</v>
      </c>
      <c r="J7858" t="n">
        <v>0.9421683950433551</v>
      </c>
      <c r="K7858" t="n">
        <v>0.9417335072792303</v>
      </c>
      <c r="L7858" t="n">
        <v>0.9685057561883379</v>
      </c>
      <c r="M7858" t="n">
        <v>0.9510798154364731</v>
      </c>
      <c r="N7858" t="n">
        <v>0.9833405134300665</v>
      </c>
      <c r="O7858" t="n">
        <v>0.9621115739180764</v>
      </c>
      <c r="P7858" t="n">
        <v>0.8745233501569167</v>
      </c>
      <c r="Q7858" t="n">
        <v>0.9925607433247298</v>
      </c>
      <c r="R7858" t="n">
        <v>0.9654408615551395</v>
      </c>
      <c r="S7858" t="n">
        <v>0.990426137565522</v>
      </c>
      <c r="T7858" t="n">
        <v>0.9781591332006558</v>
      </c>
      <c r="U7858" t="n">
        <v>0.9386441990052947</v>
      </c>
      <c r="V7858" t="n">
        <v>0.9760053436736251</v>
      </c>
      <c r="W7858" t="n">
        <v>0.9692502477050889</v>
      </c>
      <c r="X7858" t="n">
        <v>0.9385426869903226</v>
      </c>
      <c r="Y7858" t="n">
        <v>0.8878302468615195</v>
      </c>
      <c r="Z7858" t="n">
        <v>0.9418624640093302</v>
      </c>
      <c r="AA7858" t="n">
        <v>0.9138393450011296</v>
      </c>
      <c r="AB7858" t="n">
        <v>0.8885891768148126</v>
      </c>
      <c r="AC7858" t="n">
        <v>0.9943605180361785</v>
      </c>
      <c r="AD7858" t="n">
        <v>0.954176895187824</v>
      </c>
      <c r="AE7858" t="n">
        <v>0.9158185436013193</v>
      </c>
      <c r="AF7858" t="n">
        <v>0.9542798093626526</v>
      </c>
      <c r="AG7858" t="n">
        <v>0.956038193864128</v>
      </c>
      <c r="AH7858" t="n">
        <v>0.9537379349453052</v>
      </c>
      <c r="AI7858" t="n">
        <v>0.9422163153075527</v>
      </c>
      <c r="AJ7858" t="n">
        <v>0.9140892502779788</v>
      </c>
      <c r="AK7858" t="n">
        <v>0.8685354905312189</v>
      </c>
    </row>
    <row r="7859">
      <c r="A7859" t="n">
        <v>12</v>
      </c>
      <c r="B7859" t="n">
        <v>0.9594321008721723</v>
      </c>
      <c r="C7859" t="n">
        <v>0.9370371371089666</v>
      </c>
      <c r="D7859" t="n">
        <v>0.9259130420691436</v>
      </c>
      <c r="E7859" t="n">
        <v>0.9151299047600494</v>
      </c>
      <c r="F7859" t="n">
        <v>0.9762525055664385</v>
      </c>
      <c r="G7859" t="n">
        <v>0.9693914743009064</v>
      </c>
      <c r="H7859" t="n">
        <v>0.9367414231417858</v>
      </c>
      <c r="I7859" t="n">
        <v>0.9373534890542734</v>
      </c>
      <c r="J7859" t="n">
        <v>0.9526569322703246</v>
      </c>
      <c r="K7859" t="n">
        <v>0.8885538476335784</v>
      </c>
      <c r="L7859" t="n">
        <v>0.9109471310090416</v>
      </c>
      <c r="M7859" t="n">
        <v>0.8669416925273715</v>
      </c>
      <c r="N7859" t="n">
        <v>0.9408346500065229</v>
      </c>
      <c r="O7859" t="n">
        <v>0.9145407242637469</v>
      </c>
      <c r="P7859" t="n">
        <v>0.8570721055706761</v>
      </c>
      <c r="Q7859" t="n">
        <v>0.9271255376773282</v>
      </c>
      <c r="R7859" t="n">
        <v>0.9372658156356668</v>
      </c>
      <c r="S7859" t="n">
        <v>0.9526034541129239</v>
      </c>
      <c r="T7859" t="n">
        <v>0.9502681551685898</v>
      </c>
      <c r="U7859" t="n">
        <v>0.9224357980052127</v>
      </c>
      <c r="V7859" t="n">
        <v>0.9476201020525813</v>
      </c>
      <c r="W7859" t="n">
        <v>0.9296974376429367</v>
      </c>
      <c r="X7859" t="n">
        <v>0.8963628787066624</v>
      </c>
      <c r="Y7859" t="n">
        <v>0.8689746144364349</v>
      </c>
      <c r="Z7859" t="n">
        <v>0.9356221576988647</v>
      </c>
      <c r="AA7859" t="n">
        <v>0.8998774966171973</v>
      </c>
      <c r="AB7859" t="n">
        <v>0.9315265647829128</v>
      </c>
      <c r="AC7859" t="n">
        <v>0.9531152714818856</v>
      </c>
      <c r="AD7859" t="n">
        <v>0.9220652425514343</v>
      </c>
      <c r="AE7859" t="n">
        <v>0.9305003695194778</v>
      </c>
      <c r="AF7859" t="n">
        <v>0.9836292750324049</v>
      </c>
      <c r="AG7859" t="n">
        <v>0.9787586453932235</v>
      </c>
      <c r="AH7859" t="n">
        <v>1</v>
      </c>
      <c r="AI7859" t="n">
        <v>0.9671513678986849</v>
      </c>
      <c r="AJ7859" t="n">
        <v>0.9777628633528233</v>
      </c>
      <c r="AK7859" t="n">
        <v>0.975238884833629</v>
      </c>
    </row>
    <row r="7860">
      <c r="A7860" t="n">
        <v>13</v>
      </c>
      <c r="B7860" t="n">
        <v>0.9264174299031767</v>
      </c>
      <c r="C7860" t="n">
        <v>0.9455031175033098</v>
      </c>
      <c r="D7860" t="n">
        <v>0.9521977153861008</v>
      </c>
      <c r="E7860" t="n">
        <v>0.8925914471553426</v>
      </c>
      <c r="F7860" t="n">
        <v>0.9219554231671402</v>
      </c>
      <c r="G7860" t="n">
        <v>0.9953258588548296</v>
      </c>
      <c r="H7860" t="n">
        <v>0.9464504975756204</v>
      </c>
      <c r="I7860" t="n">
        <v>0.9365842215599595</v>
      </c>
      <c r="J7860" t="n">
        <v>0.9740176991529829</v>
      </c>
      <c r="K7860" t="n">
        <v>0.919875071076104</v>
      </c>
      <c r="L7860" t="n">
        <v>0.9345154605361649</v>
      </c>
      <c r="M7860" t="n">
        <v>0.9810751011836851</v>
      </c>
      <c r="N7860" t="n">
        <v>0.937735051531448</v>
      </c>
      <c r="O7860" t="n">
        <v>0.9151384362483661</v>
      </c>
      <c r="P7860" t="n">
        <v>0.8721702772645268</v>
      </c>
      <c r="Q7860" t="n">
        <v>0.9265297549646595</v>
      </c>
      <c r="R7860" t="n">
        <v>0.9345075315847832</v>
      </c>
      <c r="S7860" t="n">
        <v>0.9651328454524646</v>
      </c>
      <c r="T7860" t="n">
        <v>0.9384678470651301</v>
      </c>
      <c r="U7860" t="n">
        <v>0.9287905240403477</v>
      </c>
      <c r="V7860" t="n">
        <v>0.9602815400382332</v>
      </c>
      <c r="W7860" t="n">
        <v>0.9336190601077172</v>
      </c>
      <c r="X7860" t="n">
        <v>0.9059600303224301</v>
      </c>
      <c r="Y7860" t="n">
        <v>0.9005186504083879</v>
      </c>
      <c r="Z7860" t="n">
        <v>0.9541048599046726</v>
      </c>
      <c r="AA7860" t="n">
        <v>0.9281444004457978</v>
      </c>
      <c r="AB7860" t="n">
        <v>0.967616889166898</v>
      </c>
      <c r="AC7860" t="n">
        <v>0.9625227837894608</v>
      </c>
      <c r="AD7860" t="n">
        <v>0.9381689000189446</v>
      </c>
      <c r="AE7860" t="n">
        <v>0.9680411987044736</v>
      </c>
      <c r="AF7860" t="n">
        <v>0.975767275820603</v>
      </c>
      <c r="AG7860" t="n">
        <v>0.9464785843430042</v>
      </c>
      <c r="AH7860" t="n">
        <v>0.9815202553468713</v>
      </c>
      <c r="AI7860" t="n">
        <v>0.9502909638516802</v>
      </c>
      <c r="AJ7860" t="n">
        <v>0.9570503595645812</v>
      </c>
      <c r="AK7860" t="n">
        <v>0.9795236922288206</v>
      </c>
    </row>
    <row r="7861">
      <c r="A7861" t="n">
        <v>14</v>
      </c>
      <c r="B7861" t="n">
        <v>0.9270617145424226</v>
      </c>
      <c r="C7861" t="n">
        <v>0.9713103132689546</v>
      </c>
      <c r="D7861" t="n">
        <v>0.9762993252029996</v>
      </c>
      <c r="E7861" t="n">
        <v>0.9384151107885847</v>
      </c>
      <c r="F7861" t="n">
        <v>0.9463037732816257</v>
      </c>
      <c r="G7861" t="n">
        <v>1</v>
      </c>
      <c r="H7861" t="n">
        <v>1</v>
      </c>
      <c r="I7861" t="n">
        <v>0.991503779380007</v>
      </c>
      <c r="J7861" t="n">
        <v>0.9918060384246685</v>
      </c>
      <c r="K7861" t="n">
        <v>1</v>
      </c>
      <c r="L7861" t="n">
        <v>1</v>
      </c>
      <c r="M7861" t="n">
        <v>1</v>
      </c>
      <c r="N7861" t="n">
        <v>0.9901815704408077</v>
      </c>
      <c r="O7861" t="n">
        <v>0.985634463445383</v>
      </c>
      <c r="P7861" t="n">
        <v>0.8930488912801025</v>
      </c>
      <c r="Q7861" t="n">
        <v>0.9753262002407288</v>
      </c>
      <c r="R7861" t="n">
        <v>0.9967497569260015</v>
      </c>
      <c r="S7861" t="n">
        <v>1</v>
      </c>
      <c r="T7861" t="n">
        <v>1</v>
      </c>
      <c r="U7861" t="n">
        <v>1</v>
      </c>
      <c r="V7861" t="n">
        <v>1</v>
      </c>
      <c r="W7861" t="n">
        <v>1</v>
      </c>
      <c r="X7861" t="n">
        <v>0.9722407242529904</v>
      </c>
      <c r="Y7861" t="n">
        <v>0.9456865575905287</v>
      </c>
      <c r="Z7861" t="n">
        <v>1</v>
      </c>
      <c r="AA7861" t="n">
        <v>1</v>
      </c>
      <c r="AB7861" t="n">
        <v>1</v>
      </c>
      <c r="AC7861" t="n">
        <v>0.9981510404314863</v>
      </c>
      <c r="AD7861" t="n">
        <v>1</v>
      </c>
      <c r="AE7861" t="n">
        <v>1</v>
      </c>
      <c r="AF7861" t="n">
        <v>0.9775361280371573</v>
      </c>
      <c r="AG7861" t="n">
        <v>0.9603016800970784</v>
      </c>
      <c r="AH7861" t="n">
        <v>0.9584238396022596</v>
      </c>
      <c r="AI7861" t="n">
        <v>0.9846621236108301</v>
      </c>
      <c r="AJ7861" t="n">
        <v>0.9838336280962228</v>
      </c>
      <c r="AK7861" t="n">
        <v>0.9909149667118249</v>
      </c>
    </row>
    <row r="7862">
      <c r="A7862" t="n">
        <v>15</v>
      </c>
      <c r="B7862" t="n">
        <v>1</v>
      </c>
      <c r="C7862" t="n">
        <v>1</v>
      </c>
      <c r="D7862" t="n">
        <v>1</v>
      </c>
      <c r="E7862" t="n">
        <v>1</v>
      </c>
      <c r="F7862" t="n">
        <v>1</v>
      </c>
      <c r="G7862" t="n">
        <v>0.9757241970482344</v>
      </c>
      <c r="H7862" t="n">
        <v>0.9837789661319073</v>
      </c>
      <c r="I7862" t="n">
        <v>1</v>
      </c>
      <c r="J7862" t="n">
        <v>1</v>
      </c>
      <c r="K7862" t="n">
        <v>0.9843575993203099</v>
      </c>
      <c r="L7862" t="n">
        <v>0.980206565364492</v>
      </c>
      <c r="M7862" t="n">
        <v>0.9404849452284445</v>
      </c>
      <c r="N7862" t="n">
        <v>0.9630210909301753</v>
      </c>
      <c r="O7862" t="n">
        <v>0.9844932433068394</v>
      </c>
      <c r="P7862" t="n">
        <v>0.9843334832592839</v>
      </c>
      <c r="Q7862" t="n">
        <v>0.9909018309161298</v>
      </c>
      <c r="R7862" t="n">
        <v>0.9995376895754634</v>
      </c>
      <c r="S7862" t="n">
        <v>0.7741390136028293</v>
      </c>
      <c r="T7862" t="n">
        <v>0.9731385516719959</v>
      </c>
      <c r="U7862" t="n">
        <v>0.9980837132563571</v>
      </c>
      <c r="V7862" t="n">
        <v>0.7425499360911151</v>
      </c>
      <c r="W7862" t="n">
        <v>0.9912855858598151</v>
      </c>
      <c r="X7862" t="n">
        <v>1</v>
      </c>
      <c r="Y7862" t="n">
        <v>1</v>
      </c>
      <c r="Z7862" t="n">
        <v>0.9794779277473381</v>
      </c>
      <c r="AA7862" t="n">
        <v>0.9895030212878019</v>
      </c>
      <c r="AB7862" t="n">
        <v>0.9865962381006402</v>
      </c>
      <c r="AC7862" t="n">
        <v>1</v>
      </c>
      <c r="AD7862" t="n">
        <v>0.9813229619167211</v>
      </c>
      <c r="AE7862" t="n">
        <v>0.9805475623368962</v>
      </c>
      <c r="AF7862" t="n">
        <v>1</v>
      </c>
      <c r="AG7862" t="n">
        <v>1</v>
      </c>
      <c r="AH7862" t="n">
        <v>0.9500422949677098</v>
      </c>
      <c r="AI7862" t="n">
        <v>1</v>
      </c>
      <c r="AJ7862" t="n">
        <v>1</v>
      </c>
      <c r="AK7862" t="n">
        <v>1</v>
      </c>
    </row>
    <row r="7863">
      <c r="A7863" t="n">
        <v>16</v>
      </c>
      <c r="B7863" t="n">
        <v>0.994852820811828</v>
      </c>
      <c r="C7863" t="n">
        <v>0.9431233639135094</v>
      </c>
      <c r="D7863" t="n">
        <v>0.8446739381433831</v>
      </c>
      <c r="E7863" t="n">
        <v>0.9347712268688191</v>
      </c>
      <c r="F7863" t="n">
        <v>0.9587536000437842</v>
      </c>
      <c r="G7863" t="n">
        <v>0.9700949617399395</v>
      </c>
      <c r="H7863" t="n">
        <v>0.9534914957930893</v>
      </c>
      <c r="I7863" t="n">
        <v>0.9805875340329709</v>
      </c>
      <c r="J7863" t="n">
        <v>0.9350528602923198</v>
      </c>
      <c r="K7863" t="n">
        <v>0.982328688908733</v>
      </c>
      <c r="L7863" t="n">
        <v>0.9782558668992197</v>
      </c>
      <c r="M7863" t="n">
        <v>0.9558292243364552</v>
      </c>
      <c r="N7863" t="n">
        <v>0.9682423645034571</v>
      </c>
      <c r="O7863" t="n">
        <v>1</v>
      </c>
      <c r="P7863" t="n">
        <v>1</v>
      </c>
      <c r="Q7863" t="n">
        <v>1</v>
      </c>
      <c r="R7863" t="n">
        <v>1</v>
      </c>
      <c r="S7863" t="n">
        <v>0.7573387498635398</v>
      </c>
      <c r="T7863" t="n">
        <v>0.9592732916364234</v>
      </c>
      <c r="U7863" t="n">
        <v>0.995883685290622</v>
      </c>
      <c r="V7863" t="n">
        <v>0.7745575366016528</v>
      </c>
      <c r="W7863" t="n">
        <v>0.9888114937054744</v>
      </c>
      <c r="X7863" t="n">
        <v>0.9831967688888931</v>
      </c>
      <c r="Y7863" t="n">
        <v>0.9247835699838852</v>
      </c>
      <c r="Z7863" t="n">
        <v>0.9575541935457742</v>
      </c>
      <c r="AA7863" t="n">
        <v>0.9657502635713124</v>
      </c>
      <c r="AB7863" t="n">
        <v>0.8774652266770168</v>
      </c>
      <c r="AC7863" t="n">
        <v>0.9747637299387839</v>
      </c>
      <c r="AD7863" t="n">
        <v>0.9559746620321086</v>
      </c>
      <c r="AE7863" t="n">
        <v>0.8460682945377149</v>
      </c>
      <c r="AF7863" t="n">
        <v>0.9507750613425635</v>
      </c>
      <c r="AG7863" t="n">
        <v>0.9452582239850216</v>
      </c>
      <c r="AH7863" t="n">
        <v>0.8880935610888263</v>
      </c>
      <c r="AI7863" t="n">
        <v>0.9195834833089007</v>
      </c>
      <c r="AJ7863" t="n">
        <v>0.9583732211258492</v>
      </c>
      <c r="AK7863" t="n">
        <v>0.7697401029134787</v>
      </c>
    </row>
    <row r="7864">
      <c r="A7864" t="n">
        <v>17</v>
      </c>
      <c r="B7864" t="n">
        <v>0.9418443279957422</v>
      </c>
      <c r="C7864" t="n">
        <v>0.8775236068429531</v>
      </c>
      <c r="D7864" t="n">
        <v>0.6623073817147164</v>
      </c>
      <c r="E7864" t="n">
        <v>0.9000530869578981</v>
      </c>
      <c r="F7864" t="n">
        <v>0.9447218276578515</v>
      </c>
      <c r="G7864" t="n">
        <v>0.8295435527709085</v>
      </c>
      <c r="H7864" t="n">
        <v>0.8285695816429035</v>
      </c>
      <c r="I7864" t="n">
        <v>0.8814957787063368</v>
      </c>
      <c r="J7864" t="n">
        <v>0.7621247802687164</v>
      </c>
      <c r="K7864" t="n">
        <v>0.838979266994379</v>
      </c>
      <c r="L7864" t="n">
        <v>0.8530281539729009</v>
      </c>
      <c r="M7864" t="n">
        <v>0.781311707879379</v>
      </c>
      <c r="N7864" t="n">
        <v>0.8763643005203879</v>
      </c>
      <c r="O7864" t="n">
        <v>0.894101444764169</v>
      </c>
      <c r="P7864" t="n">
        <v>0.8403645299821448</v>
      </c>
      <c r="Q7864" t="n">
        <v>0.9347440446767807</v>
      </c>
      <c r="R7864" t="n">
        <v>0.9182662815068905</v>
      </c>
      <c r="S7864" t="n">
        <v>0.6651999143616516</v>
      </c>
      <c r="T7864" t="n">
        <v>0.887091988040896</v>
      </c>
      <c r="U7864" t="n">
        <v>0.9189330157502811</v>
      </c>
      <c r="V7864" t="n">
        <v>0.6587366369207299</v>
      </c>
      <c r="W7864" t="n">
        <v>0.8462231897409145</v>
      </c>
      <c r="X7864" t="n">
        <v>0.8665056534905805</v>
      </c>
      <c r="Y7864" t="n">
        <v>0.7806117713336909</v>
      </c>
      <c r="Z7864" t="n">
        <v>0.8356745997999505</v>
      </c>
      <c r="AA7864" t="n">
        <v>0.8410755274366765</v>
      </c>
      <c r="AB7864" t="n">
        <v>0.7052384511920758</v>
      </c>
      <c r="AC7864" t="n">
        <v>0.8597464364685183</v>
      </c>
      <c r="AD7864" t="n">
        <v>0.8258997824882842</v>
      </c>
      <c r="AE7864" t="n">
        <v>0.6546308804188727</v>
      </c>
      <c r="AF7864" t="n">
        <v>0.8375145490506254</v>
      </c>
      <c r="AG7864" t="n">
        <v>0.8535212080406589</v>
      </c>
      <c r="AH7864" t="n">
        <v>0.7087022308585519</v>
      </c>
      <c r="AI7864" t="n">
        <v>0.8445434050668835</v>
      </c>
      <c r="AJ7864" t="n">
        <v>0.8434055936685823</v>
      </c>
      <c r="AK7864" t="n">
        <v>0.617407277238578</v>
      </c>
    </row>
    <row r="7865">
      <c r="A7865" t="n">
        <v>18</v>
      </c>
      <c r="B7865" t="n">
        <v>0.7680173082920483</v>
      </c>
      <c r="C7865" t="n">
        <v>0.7439674267197287</v>
      </c>
      <c r="D7865" t="n">
        <v>0.4739262598258789</v>
      </c>
      <c r="E7865" t="n">
        <v>0.7471255116925242</v>
      </c>
      <c r="F7865" t="n">
        <v>0.809794270276647</v>
      </c>
      <c r="G7865" t="n">
        <v>0.6004661737324871</v>
      </c>
      <c r="H7865" t="n">
        <v>0.7417899450595969</v>
      </c>
      <c r="I7865" t="n">
        <v>0.7950750199437122</v>
      </c>
      <c r="J7865" t="n">
        <v>0.6154421963375287</v>
      </c>
      <c r="K7865" t="n">
        <v>0.7677119765239047</v>
      </c>
      <c r="L7865" t="n">
        <v>0.7769847546654014</v>
      </c>
      <c r="M7865" t="n">
        <v>0.5427359668393005</v>
      </c>
      <c r="N7865" t="n">
        <v>0.8308614666531375</v>
      </c>
      <c r="O7865" t="n">
        <v>0.8362791860358763</v>
      </c>
      <c r="P7865" t="n">
        <v>0.711312982019382</v>
      </c>
      <c r="Q7865" t="n">
        <v>0.8841415456002808</v>
      </c>
      <c r="R7865" t="n">
        <v>0.877166301190197</v>
      </c>
      <c r="S7865" t="n">
        <v>0.6225550936918443</v>
      </c>
      <c r="T7865" t="n">
        <v>0.843286813619164</v>
      </c>
      <c r="U7865" t="n">
        <v>0.8770982099649465</v>
      </c>
      <c r="V7865" t="n">
        <v>0.6136955832755773</v>
      </c>
      <c r="W7865" t="n">
        <v>0.762657694527197</v>
      </c>
      <c r="X7865" t="n">
        <v>0.7998273981599023</v>
      </c>
      <c r="Y7865" t="n">
        <v>0.6949841733692846</v>
      </c>
      <c r="Z7865" t="n">
        <v>0.7534482200057503</v>
      </c>
      <c r="AA7865" t="n">
        <v>0.7638905548936731</v>
      </c>
      <c r="AB7865" t="n">
        <v>0.592835739128676</v>
      </c>
      <c r="AC7865" t="n">
        <v>0.7735517189197493</v>
      </c>
      <c r="AD7865" t="n">
        <v>0.7243070359462838</v>
      </c>
      <c r="AE7865" t="n">
        <v>0.5183983506042773</v>
      </c>
      <c r="AF7865" t="n">
        <v>0.6862549480551811</v>
      </c>
      <c r="AG7865" t="n">
        <v>0.7315807393137277</v>
      </c>
      <c r="AH7865" t="n">
        <v>0.4869865121639373</v>
      </c>
      <c r="AI7865" t="n">
        <v>0.6550346831719447</v>
      </c>
      <c r="AJ7865" t="n">
        <v>0.6347857821818881</v>
      </c>
      <c r="AK7865" t="n">
        <v>0.4129265657557853</v>
      </c>
    </row>
    <row r="7866">
      <c r="A7866" t="n">
        <v>19</v>
      </c>
      <c r="B7866" t="n">
        <v>0.7142281915120933</v>
      </c>
      <c r="C7866" t="n">
        <v>0.6977382039546054</v>
      </c>
      <c r="D7866" t="n">
        <v>0.41600269540687</v>
      </c>
      <c r="E7866" t="n">
        <v>0.6124555883763912</v>
      </c>
      <c r="F7866" t="n">
        <v>0.7265821744997361</v>
      </c>
      <c r="G7866" t="n">
        <v>0.4877471246513334</v>
      </c>
      <c r="H7866" t="n">
        <v>0.6451515837984162</v>
      </c>
      <c r="I7866" t="n">
        <v>0.6818715932549737</v>
      </c>
      <c r="J7866" t="n">
        <v>0.2924480419054601</v>
      </c>
      <c r="K7866" t="n">
        <v>0.6275015723967287</v>
      </c>
      <c r="L7866" t="n">
        <v>0.6545191057695519</v>
      </c>
      <c r="M7866" t="n">
        <v>0.2490205916319058</v>
      </c>
      <c r="N7866" t="n">
        <v>0.7222436690970762</v>
      </c>
      <c r="O7866" t="n">
        <v>0.6895715671975232</v>
      </c>
      <c r="P7866" t="n">
        <v>0.3474074213734279</v>
      </c>
      <c r="Q7866" t="n">
        <v>0.743126479146574</v>
      </c>
      <c r="R7866" t="n">
        <v>0.7678877240459778</v>
      </c>
      <c r="S7866" t="n">
        <v>0.5557675366559054</v>
      </c>
      <c r="T7866" t="n">
        <v>0.7047327241772978</v>
      </c>
      <c r="U7866" t="n">
        <v>0.7636614007385889</v>
      </c>
      <c r="V7866" t="n">
        <v>0.5512537707891761</v>
      </c>
      <c r="W7866" t="n">
        <v>0.6623606851193743</v>
      </c>
      <c r="X7866" t="n">
        <v>0.7050069654553365</v>
      </c>
      <c r="Y7866" t="n">
        <v>0.3992605298181355</v>
      </c>
      <c r="Z7866" t="n">
        <v>0.6218409202272626</v>
      </c>
      <c r="AA7866" t="n">
        <v>0.6759948829314344</v>
      </c>
      <c r="AB7866" t="n">
        <v>0.224021598864965</v>
      </c>
      <c r="AC7866" t="n">
        <v>0.6652219993721047</v>
      </c>
      <c r="AD7866" t="n">
        <v>0.6389726942192581</v>
      </c>
      <c r="AE7866" t="n">
        <v>0.2058778570848316</v>
      </c>
      <c r="AF7866" t="n">
        <v>0.6071745996312555</v>
      </c>
      <c r="AG7866" t="n">
        <v>0.6408602595657588</v>
      </c>
      <c r="AH7866" t="n">
        <v>0.4075443661818047</v>
      </c>
      <c r="AI7866" t="n">
        <v>0.6130115967004205</v>
      </c>
      <c r="AJ7866" t="n">
        <v>0.5916789178812949</v>
      </c>
      <c r="AK7866" t="n">
        <v>0.3785494786738398</v>
      </c>
    </row>
    <row r="7867">
      <c r="A7867" t="n">
        <v>20</v>
      </c>
      <c r="B7867" t="n">
        <v>0.6324040423278889</v>
      </c>
      <c r="C7867" t="n">
        <v>0.650326291749291</v>
      </c>
      <c r="D7867" t="n">
        <v>0.2480238859502592</v>
      </c>
      <c r="E7867" t="n">
        <v>0.5750716552172547</v>
      </c>
      <c r="F7867" t="n">
        <v>0.6818513819080332</v>
      </c>
      <c r="G7867" t="n">
        <v>0.2520502083746397</v>
      </c>
      <c r="H7867" t="n">
        <v>0.5067880343875211</v>
      </c>
      <c r="I7867" t="n">
        <v>0.5660201255381865</v>
      </c>
      <c r="J7867" t="n">
        <v>0.1958126692912698</v>
      </c>
      <c r="K7867" t="n">
        <v>0.4862534335769645</v>
      </c>
      <c r="L7867" t="n">
        <v>0.5336903315491321</v>
      </c>
      <c r="M7867" t="n">
        <v>0.1887130089889027</v>
      </c>
      <c r="N7867" t="n">
        <v>0.4920373983504139</v>
      </c>
      <c r="O7867" t="n">
        <v>0.5306486947874867</v>
      </c>
      <c r="P7867" t="n">
        <v>0.1865235942887155</v>
      </c>
      <c r="Q7867" t="n">
        <v>0.5501375087121254</v>
      </c>
      <c r="R7867" t="n">
        <v>0.5766992924889885</v>
      </c>
      <c r="S7867" t="n">
        <v>0.2260078259880831</v>
      </c>
      <c r="T7867" t="n">
        <v>0.5651797763741819</v>
      </c>
      <c r="U7867" t="n">
        <v>0.5778087706428628</v>
      </c>
      <c r="V7867" t="n">
        <v>0.2398824985706882</v>
      </c>
      <c r="W7867" t="n">
        <v>0.5691506686025457</v>
      </c>
      <c r="X7867" t="n">
        <v>0.5100082684519034</v>
      </c>
      <c r="Y7867" t="n">
        <v>0.1812672531290329</v>
      </c>
      <c r="Z7867" t="n">
        <v>0.5105296247251345</v>
      </c>
      <c r="AA7867" t="n">
        <v>0.5441976373861527</v>
      </c>
      <c r="AB7867" t="n">
        <v>0.1813355248714404</v>
      </c>
      <c r="AC7867" t="n">
        <v>0.552407421210061</v>
      </c>
      <c r="AD7867" t="n">
        <v>0.5290718456420126</v>
      </c>
      <c r="AE7867" t="n">
        <v>0.1629967599270624</v>
      </c>
      <c r="AF7867" t="n">
        <v>0.5050102934246098</v>
      </c>
      <c r="AG7867" t="n">
        <v>0.58476465554723</v>
      </c>
      <c r="AH7867" t="n">
        <v>0.2011280717742829</v>
      </c>
      <c r="AI7867" t="n">
        <v>0.5796649062032775</v>
      </c>
      <c r="AJ7867" t="n">
        <v>0.5646603970548474</v>
      </c>
      <c r="AK7867" t="n">
        <v>0.2630534302990979</v>
      </c>
    </row>
    <row r="7868">
      <c r="A7868" t="n">
        <v>21</v>
      </c>
      <c r="B7868" t="n">
        <v>0.528883160599887</v>
      </c>
      <c r="C7868" t="n">
        <v>0.54944184450232</v>
      </c>
      <c r="D7868" t="n">
        <v>0.2262965568743004</v>
      </c>
      <c r="E7868" t="n">
        <v>0.4831296709826201</v>
      </c>
      <c r="F7868" t="n">
        <v>0.5722187205728673</v>
      </c>
      <c r="G7868" t="n">
        <v>0.2167749838225559</v>
      </c>
      <c r="H7868" t="n">
        <v>0.3615885121699515</v>
      </c>
      <c r="I7868" t="n">
        <v>0.4180139834414125</v>
      </c>
      <c r="J7868" t="n">
        <v>0.1772146869377532</v>
      </c>
      <c r="K7868" t="n">
        <v>0.3352346289379462</v>
      </c>
      <c r="L7868" t="n">
        <v>0.3968676515428399</v>
      </c>
      <c r="M7868" t="n">
        <v>0.1825211387489001</v>
      </c>
      <c r="N7868" t="n">
        <v>0.3358418252714279</v>
      </c>
      <c r="O7868" t="n">
        <v>0.3913568665461719</v>
      </c>
      <c r="P7868" t="n">
        <v>0.1739890008517401</v>
      </c>
      <c r="Q7868" t="n">
        <v>0.2062175559859004</v>
      </c>
      <c r="R7868" t="n">
        <v>0.2369706154940262</v>
      </c>
      <c r="S7868" t="n">
        <v>0.1694651163272312</v>
      </c>
      <c r="T7868" t="n">
        <v>0.2078084706089968</v>
      </c>
      <c r="U7868" t="n">
        <v>0.2390976663343032</v>
      </c>
      <c r="V7868" t="n">
        <v>0.1757211127349795</v>
      </c>
      <c r="W7868" t="n">
        <v>0.3744588478174733</v>
      </c>
      <c r="X7868" t="n">
        <v>0.3356462604483954</v>
      </c>
      <c r="Y7868" t="n">
        <v>0.1565481952958576</v>
      </c>
      <c r="Z7868" t="n">
        <v>0.3904727483305593</v>
      </c>
      <c r="AA7868" t="n">
        <v>0.4135029689198381</v>
      </c>
      <c r="AB7868" t="n">
        <v>0.1662661342906826</v>
      </c>
      <c r="AC7868" t="n">
        <v>0.4022670482222057</v>
      </c>
      <c r="AD7868" t="n">
        <v>0.3974781132418033</v>
      </c>
      <c r="AE7868" t="n">
        <v>0.1521244118646569</v>
      </c>
      <c r="AF7868" t="n">
        <v>0.4203262064803102</v>
      </c>
      <c r="AG7868" t="n">
        <v>0.497768262076052</v>
      </c>
      <c r="AH7868" t="n">
        <v>0.1739185783779081</v>
      </c>
      <c r="AI7868" t="n">
        <v>0.4852208022885033</v>
      </c>
      <c r="AJ7868" t="n">
        <v>0.4804697738024638</v>
      </c>
      <c r="AK7868" t="n">
        <v>0.2496417853956581</v>
      </c>
    </row>
    <row r="7869">
      <c r="A7869" t="n">
        <v>22</v>
      </c>
      <c r="B7869" t="n">
        <v>0.3987420996758761</v>
      </c>
      <c r="C7869" t="n">
        <v>0.4244859869702224</v>
      </c>
      <c r="D7869" t="n">
        <v>0.2311730016380404</v>
      </c>
      <c r="E7869" t="n">
        <v>0.3356151390366908</v>
      </c>
      <c r="F7869" t="n">
        <v>0.4271358492146153</v>
      </c>
      <c r="G7869" t="n">
        <v>0.2112121566598688</v>
      </c>
      <c r="H7869" t="n">
        <v>0.1411680041371199</v>
      </c>
      <c r="I7869" t="n">
        <v>0.2104008308896804</v>
      </c>
      <c r="J7869" t="n">
        <v>0.1971679181072358</v>
      </c>
      <c r="K7869" t="n">
        <v>0.143295319208323</v>
      </c>
      <c r="L7869" t="n">
        <v>0.17906700537783</v>
      </c>
      <c r="M7869" t="n">
        <v>0.2142360432886906</v>
      </c>
      <c r="N7869" t="n">
        <v>0.144259295229536</v>
      </c>
      <c r="O7869" t="n">
        <v>0.1729853368323256</v>
      </c>
      <c r="P7869" t="n">
        <v>0.1978089559828035</v>
      </c>
      <c r="Q7869" t="n">
        <v>0.1185601706663399</v>
      </c>
      <c r="R7869" t="n">
        <v>0.1333751727234871</v>
      </c>
      <c r="S7869" t="n">
        <v>0.1814651356560155</v>
      </c>
      <c r="T7869" t="n">
        <v>0.1182535888492898</v>
      </c>
      <c r="U7869" t="n">
        <v>0.1341453334816221</v>
      </c>
      <c r="V7869" t="n">
        <v>0.1886289110853548</v>
      </c>
      <c r="W7869" t="n">
        <v>0.1468189364563663</v>
      </c>
      <c r="X7869" t="n">
        <v>0.1460082104924026</v>
      </c>
      <c r="Y7869" t="n">
        <v>0.171614487775459</v>
      </c>
      <c r="Z7869" t="n">
        <v>0.1314964424412507</v>
      </c>
      <c r="AA7869" t="n">
        <v>0.1490375840834414</v>
      </c>
      <c r="AB7869" t="n">
        <v>0.1892347339007715</v>
      </c>
      <c r="AC7869" t="n">
        <v>0.1279627396109308</v>
      </c>
      <c r="AD7869" t="n">
        <v>0.1478587815839029</v>
      </c>
      <c r="AE7869" t="n">
        <v>0.1751533004783617</v>
      </c>
      <c r="AF7869" t="n">
        <v>0.3141787675266108</v>
      </c>
      <c r="AG7869" t="n">
        <v>0.3792982910993329</v>
      </c>
      <c r="AH7869" t="n">
        <v>0.1718176275538918</v>
      </c>
      <c r="AI7869" t="n">
        <v>0.3661088340627119</v>
      </c>
      <c r="AJ7869" t="n">
        <v>0.3794854123657637</v>
      </c>
      <c r="AK7869" t="n">
        <v>0.2486437409319887</v>
      </c>
    </row>
    <row r="7870">
      <c r="A7870" t="n">
        <v>23</v>
      </c>
      <c r="B7870" t="n">
        <v>0.1755827212234931</v>
      </c>
      <c r="C7870" t="n">
        <v>0.207781863753107</v>
      </c>
      <c r="D7870" t="n">
        <v>0.2783848895166768</v>
      </c>
      <c r="E7870" t="n">
        <v>0.1466541823025616</v>
      </c>
      <c r="F7870" t="n">
        <v>0.1881569521786315</v>
      </c>
      <c r="G7870" t="n">
        <v>0.2457131919972079</v>
      </c>
      <c r="H7870" t="n">
        <v>0.09338335404181514</v>
      </c>
      <c r="I7870" t="n">
        <v>0.1220981194929215</v>
      </c>
      <c r="J7870" t="n">
        <v>0.1999158510140366</v>
      </c>
      <c r="K7870" t="n">
        <v>0.09927834769628556</v>
      </c>
      <c r="L7870" t="n">
        <v>0.1281678424609512</v>
      </c>
      <c r="M7870" t="n">
        <v>0.2094692078676349</v>
      </c>
      <c r="N7870" t="n">
        <v>0.09627947294417788</v>
      </c>
      <c r="O7870" t="n">
        <v>0.1205039862894737</v>
      </c>
      <c r="P7870" t="n">
        <v>0.1926522548564929</v>
      </c>
      <c r="Q7870" t="n">
        <v>0.09548813530763009</v>
      </c>
      <c r="R7870" t="n">
        <v>0.1114669107792314</v>
      </c>
      <c r="S7870" t="n">
        <v>0.1765989169766586</v>
      </c>
      <c r="T7870" t="n">
        <v>0.09484923901829946</v>
      </c>
      <c r="U7870" t="n">
        <v>0.111252941356715</v>
      </c>
      <c r="V7870" t="n">
        <v>0.1817674816416618</v>
      </c>
      <c r="W7870" t="n">
        <v>0.09809133346998734</v>
      </c>
      <c r="X7870" t="n">
        <v>0.1056376706464957</v>
      </c>
      <c r="Y7870" t="n">
        <v>0.1648543075248783</v>
      </c>
      <c r="Z7870" t="n">
        <v>0.08959550739251394</v>
      </c>
      <c r="AA7870" t="n">
        <v>0.1014802706546322</v>
      </c>
      <c r="AB7870" t="n">
        <v>0.1811816291794071</v>
      </c>
      <c r="AC7870" t="n">
        <v>0.08861670683238886</v>
      </c>
      <c r="AD7870" t="n">
        <v>0.1029807717783096</v>
      </c>
      <c r="AE7870" t="n">
        <v>0.1704463957384914</v>
      </c>
      <c r="AF7870" t="n">
        <v>0.1347700262457065</v>
      </c>
      <c r="AG7870" t="n">
        <v>0.1633348022542304</v>
      </c>
      <c r="AH7870" t="n">
        <v>0.1995781808101268</v>
      </c>
      <c r="AI7870" t="n">
        <v>0.1618330655149983</v>
      </c>
      <c r="AJ7870" t="n">
        <v>0.2006142716693984</v>
      </c>
      <c r="AK7870" t="n">
        <v>0.2767369277953505</v>
      </c>
    </row>
    <row r="7871">
      <c r="A7871" t="n">
        <v>24</v>
      </c>
      <c r="B7871" t="n">
        <v>0.1230369244450938</v>
      </c>
      <c r="C7871" t="n">
        <v>0.1593101863185668</v>
      </c>
      <c r="D7871" t="n">
        <v>0.2886526881822073</v>
      </c>
      <c r="E7871" t="n">
        <v>0.1027532162660387</v>
      </c>
      <c r="F7871" t="n">
        <v>0.1317709201258913</v>
      </c>
      <c r="G7871" t="n">
        <v>0.2421267704783734</v>
      </c>
      <c r="H7871" t="n">
        <v>0.05747919426844143</v>
      </c>
      <c r="I7871" t="n">
        <v>0.07955070409874118</v>
      </c>
      <c r="J7871" t="n">
        <v>0.1340546475396144</v>
      </c>
      <c r="K7871" t="n">
        <v>0.06365837547608023</v>
      </c>
      <c r="L7871" t="n">
        <v>0.08272621199505417</v>
      </c>
      <c r="M7871" t="n">
        <v>0.162919181705123</v>
      </c>
      <c r="N7871" t="n">
        <v>0.05826732572803571</v>
      </c>
      <c r="O7871" t="n">
        <v>0.07533553705513889</v>
      </c>
      <c r="P7871" t="n">
        <v>0.1316940414347641</v>
      </c>
      <c r="Q7871" t="n">
        <v>0.06653913430783452</v>
      </c>
      <c r="R7871" t="n">
        <v>0.0838229432181118</v>
      </c>
      <c r="S7871" t="n">
        <v>0.1166682461702134</v>
      </c>
      <c r="T7871" t="n">
        <v>0.071743292645707</v>
      </c>
      <c r="U7871" t="n">
        <v>0.083984395209907</v>
      </c>
      <c r="V7871" t="n">
        <v>0.1208775194884063</v>
      </c>
      <c r="W7871" t="n">
        <v>0.05686328904071265</v>
      </c>
      <c r="X7871" t="n">
        <v>0.06908318627647171</v>
      </c>
      <c r="Y7871" t="n">
        <v>0.118330069012977</v>
      </c>
      <c r="Z7871" t="n">
        <v>0.05093808592405411</v>
      </c>
      <c r="AA7871" t="n">
        <v>0.06196821019339997</v>
      </c>
      <c r="AB7871" t="n">
        <v>0.1033048802430474</v>
      </c>
      <c r="AC7871" t="n">
        <v>0.04737381300315379</v>
      </c>
      <c r="AD7871" t="n">
        <v>0.06288393342641539</v>
      </c>
      <c r="AE7871" t="n">
        <v>0.09177502983203027</v>
      </c>
      <c r="AF7871" t="n">
        <v>0.09661603091793827</v>
      </c>
      <c r="AG7871" t="n">
        <v>0.1153904275013177</v>
      </c>
      <c r="AH7871" t="n">
        <v>0.1971536719032567</v>
      </c>
      <c r="AI7871" t="n">
        <v>0.1126970192912908</v>
      </c>
      <c r="AJ7871" t="n">
        <v>0.1636096007886062</v>
      </c>
      <c r="AK7871" t="n">
        <v>0.275575671646125</v>
      </c>
    </row>
    <row r="7881">
      <c r="A7881" t="inlineStr">
        <is>
          <t>PVVAC-P-240to760-E10.8-rDXGF-EUn1985-CZ06</t>
        </is>
      </c>
      <c r="D7881" t="n">
        <v>2015</v>
      </c>
      <c r="F7881" t="inlineStr">
        <is>
          <t>Source Annual kWh:</t>
        </is>
      </c>
      <c r="G7881" s="169" t="n">
        <v>9427321.775000017</v>
      </c>
      <c r="H7881" t="inlineStr">
        <is>
          <t>DEER</t>
        </is>
      </c>
      <c r="K7881" t="inlineStr">
        <is>
          <t>PDAF</t>
        </is>
      </c>
      <c r="L7881" t="inlineStr">
        <is>
          <t>Monthly</t>
        </is>
      </c>
    </row>
    <row r="7882">
      <c r="A7882" t="n">
        <v>198</v>
      </c>
      <c r="B7882" t="inlineStr">
        <is>
          <t>PVVAC-P-240to760-E10.8-20-MM</t>
        </is>
      </c>
      <c r="F7882" t="inlineStr">
        <is>
          <t>Source Sample Size:</t>
        </is>
      </c>
      <c r="G7882" t="n">
        <v>0</v>
      </c>
      <c r="H7882" t="inlineStr">
        <is>
          <t>DEER</t>
        </is>
      </c>
      <c r="K7882" t="inlineStr">
        <is>
          <t>WKWE</t>
        </is>
      </c>
      <c r="L7882" t="inlineStr">
        <is>
          <t>Monthly</t>
        </is>
      </c>
      <c r="N7882" t="inlineStr">
        <is>
          <t>Weekend Peak3</t>
        </is>
      </c>
    </row>
    <row r="7883">
      <c r="B7883" t="n">
        <v>1</v>
      </c>
      <c r="C7883" t="inlineStr">
        <is>
          <t>JANUARY</t>
        </is>
      </c>
      <c r="D7883" t="inlineStr">
        <is>
          <t>JAN</t>
        </is>
      </c>
      <c r="E7883" t="n">
        <v>2</v>
      </c>
      <c r="F7883" t="inlineStr">
        <is>
          <t>FEBRUARY</t>
        </is>
      </c>
      <c r="G7883" t="inlineStr">
        <is>
          <t>FEB</t>
        </is>
      </c>
      <c r="H7883" t="n">
        <v>3</v>
      </c>
      <c r="I7883" t="inlineStr">
        <is>
          <t>MARCH</t>
        </is>
      </c>
      <c r="J7883" t="inlineStr">
        <is>
          <t>MAR</t>
        </is>
      </c>
      <c r="K7883" t="n">
        <v>4</v>
      </c>
      <c r="L7883" t="inlineStr">
        <is>
          <t>APRIL</t>
        </is>
      </c>
      <c r="M7883" t="inlineStr">
        <is>
          <t>APR</t>
        </is>
      </c>
      <c r="N7883" t="n">
        <v>5</v>
      </c>
      <c r="O7883" t="inlineStr">
        <is>
          <t>MAY</t>
        </is>
      </c>
      <c r="P7883" t="inlineStr">
        <is>
          <t>MAY</t>
        </is>
      </c>
      <c r="Q7883" t="n">
        <v>6</v>
      </c>
      <c r="R7883" t="inlineStr">
        <is>
          <t>JUNE</t>
        </is>
      </c>
      <c r="S7883" t="inlineStr">
        <is>
          <t>JUN</t>
        </is>
      </c>
      <c r="T7883" t="n">
        <v>7</v>
      </c>
      <c r="U7883" t="inlineStr">
        <is>
          <t>JULY</t>
        </is>
      </c>
      <c r="V7883" t="inlineStr">
        <is>
          <t>JUL</t>
        </is>
      </c>
      <c r="W7883" t="n">
        <v>8</v>
      </c>
      <c r="X7883" t="inlineStr">
        <is>
          <t>AUGUST</t>
        </is>
      </c>
      <c r="Y7883" t="inlineStr">
        <is>
          <t>AUG</t>
        </is>
      </c>
      <c r="Z7883" t="n">
        <v>9</v>
      </c>
      <c r="AA7883" t="inlineStr">
        <is>
          <t>SEPTEMBER</t>
        </is>
      </c>
      <c r="AB7883" t="inlineStr">
        <is>
          <t>SEP</t>
        </is>
      </c>
      <c r="AC7883" t="n">
        <v>10</v>
      </c>
      <c r="AD7883" t="inlineStr">
        <is>
          <t>OCTOBER</t>
        </is>
      </c>
      <c r="AE7883" t="inlineStr">
        <is>
          <t>OCT</t>
        </is>
      </c>
      <c r="AF7883" t="n">
        <v>11</v>
      </c>
      <c r="AG7883" t="inlineStr">
        <is>
          <t>NOVEMBER</t>
        </is>
      </c>
      <c r="AH7883" t="inlineStr">
        <is>
          <t>NOV</t>
        </is>
      </c>
      <c r="AI7883" t="n">
        <v>12</v>
      </c>
      <c r="AJ7883" t="inlineStr">
        <is>
          <t>DECEMBER</t>
        </is>
      </c>
      <c r="AK7883" t="inlineStr">
        <is>
          <t>DEC</t>
        </is>
      </c>
    </row>
    <row r="7884">
      <c r="B7884" t="n">
        <v>31</v>
      </c>
      <c r="E7884" t="n">
        <v>28</v>
      </c>
      <c r="H7884" t="n">
        <v>31</v>
      </c>
      <c r="K7884" t="n">
        <v>30</v>
      </c>
      <c r="N7884" t="n">
        <v>31</v>
      </c>
      <c r="Q7884" t="n">
        <v>30</v>
      </c>
      <c r="T7884" t="n">
        <v>31</v>
      </c>
      <c r="W7884" t="n">
        <v>31</v>
      </c>
      <c r="Z7884" t="n">
        <v>30</v>
      </c>
      <c r="AC7884" t="n">
        <v>31</v>
      </c>
      <c r="AF7884" t="n">
        <v>30</v>
      </c>
      <c r="AI7884" t="n">
        <v>31</v>
      </c>
    </row>
    <row r="7885">
      <c r="A7885" t="inlineStr">
        <is>
          <t>RATIOS</t>
        </is>
      </c>
      <c r="B7885" t="inlineStr">
        <is>
          <t>E.BKDWN</t>
        </is>
      </c>
      <c r="C7885" t="inlineStr">
        <is>
          <t>PEAK/AVG</t>
        </is>
      </c>
      <c r="D7885" t="inlineStr">
        <is>
          <t>END/AVG</t>
        </is>
      </c>
      <c r="E7885" t="inlineStr">
        <is>
          <t>E.BKDWN</t>
        </is>
      </c>
      <c r="F7885" t="inlineStr">
        <is>
          <t>PEAK/AVG</t>
        </is>
      </c>
      <c r="G7885" t="inlineStr">
        <is>
          <t>END/AVG</t>
        </is>
      </c>
      <c r="H7885" t="inlineStr">
        <is>
          <t>E.BKDWN</t>
        </is>
      </c>
      <c r="I7885" t="inlineStr">
        <is>
          <t>PEAK/AVG</t>
        </is>
      </c>
      <c r="J7885" t="inlineStr">
        <is>
          <t>END/AVG</t>
        </is>
      </c>
      <c r="K7885" t="inlineStr">
        <is>
          <t>E.BKDWN</t>
        </is>
      </c>
      <c r="L7885" t="inlineStr">
        <is>
          <t>PEAK/AVG</t>
        </is>
      </c>
      <c r="M7885" t="inlineStr">
        <is>
          <t>END/AVG</t>
        </is>
      </c>
      <c r="N7885" t="inlineStr">
        <is>
          <t>E.BKDWN</t>
        </is>
      </c>
      <c r="O7885" t="inlineStr">
        <is>
          <t>PEAK/AVG</t>
        </is>
      </c>
      <c r="P7885" t="inlineStr">
        <is>
          <t>END/AVG</t>
        </is>
      </c>
      <c r="Q7885" t="inlineStr">
        <is>
          <t>E.BKDWN</t>
        </is>
      </c>
      <c r="R7885" t="inlineStr">
        <is>
          <t>PEAK/AVG</t>
        </is>
      </c>
      <c r="S7885" t="inlineStr">
        <is>
          <t>END/AVG</t>
        </is>
      </c>
      <c r="T7885" t="inlineStr">
        <is>
          <t>E.BKDWN</t>
        </is>
      </c>
      <c r="U7885" t="inlineStr">
        <is>
          <t>PEAK/AVG</t>
        </is>
      </c>
      <c r="V7885" t="inlineStr">
        <is>
          <t>END/AVG</t>
        </is>
      </c>
      <c r="W7885" t="inlineStr">
        <is>
          <t>E.BKDWN</t>
        </is>
      </c>
      <c r="X7885" t="inlineStr">
        <is>
          <t>PEAK/AVG</t>
        </is>
      </c>
      <c r="Y7885" t="inlineStr">
        <is>
          <t>END/AVG</t>
        </is>
      </c>
      <c r="Z7885" t="inlineStr">
        <is>
          <t>E.BKDWN</t>
        </is>
      </c>
      <c r="AA7885" t="inlineStr">
        <is>
          <t>PEAK/AVG</t>
        </is>
      </c>
      <c r="AB7885" t="inlineStr">
        <is>
          <t>END/AVG</t>
        </is>
      </c>
      <c r="AC7885" t="inlineStr">
        <is>
          <t>E.BKDWN</t>
        </is>
      </c>
      <c r="AD7885" t="inlineStr">
        <is>
          <t>PEAK/AVG</t>
        </is>
      </c>
      <c r="AE7885" t="inlineStr">
        <is>
          <t>END/AVG</t>
        </is>
      </c>
      <c r="AF7885" t="inlineStr">
        <is>
          <t>E.BKDWN</t>
        </is>
      </c>
      <c r="AG7885" t="inlineStr">
        <is>
          <t>PEAK/AVG</t>
        </is>
      </c>
      <c r="AH7885" t="inlineStr">
        <is>
          <t>END/AVG</t>
        </is>
      </c>
      <c r="AI7885" t="inlineStr">
        <is>
          <t>E.BKDWN</t>
        </is>
      </c>
      <c r="AJ7885" t="inlineStr">
        <is>
          <t>PEAK/AVG</t>
        </is>
      </c>
      <c r="AK7885" t="inlineStr">
        <is>
          <t>END/AVG</t>
        </is>
      </c>
    </row>
    <row r="7886">
      <c r="B7886" s="170" t="n">
        <v>0.05883224156345783</v>
      </c>
      <c r="C7886" s="171" t="n">
        <v>1.56367191353307</v>
      </c>
      <c r="D7886" s="171" t="n">
        <v>0.4372757406724628</v>
      </c>
      <c r="E7886" s="170" t="n">
        <v>0.07248486870016561</v>
      </c>
      <c r="F7886" s="171" t="n">
        <v>1.193317944010471</v>
      </c>
      <c r="G7886" s="171" t="n">
        <v>0.4872154063446288</v>
      </c>
      <c r="H7886" s="170" t="n">
        <v>0.09868063589181289</v>
      </c>
      <c r="I7886" s="171" t="n">
        <v>1.156924409641451</v>
      </c>
      <c r="J7886" s="171" t="n">
        <v>0.5188771300577192</v>
      </c>
      <c r="K7886" s="170" t="n">
        <v>0.07456885915555049</v>
      </c>
      <c r="L7886" s="171" t="n">
        <v>1.462053294033708</v>
      </c>
      <c r="M7886" s="171" t="n">
        <v>0.4037304913013168</v>
      </c>
      <c r="N7886" s="170" t="n">
        <v>0.07532000165596377</v>
      </c>
      <c r="O7886" s="171" t="n">
        <v>1.427106833740244</v>
      </c>
      <c r="P7886" s="171" t="n">
        <v>0.4085099463853825</v>
      </c>
      <c r="Q7886" s="170" t="n">
        <v>0.0825784508252006</v>
      </c>
      <c r="R7886" s="171" t="n">
        <v>1.198542361380225</v>
      </c>
      <c r="S7886" s="171" t="n">
        <v>0.6321428908801472</v>
      </c>
      <c r="T7886" s="170" t="n">
        <v>0.08853365281482678</v>
      </c>
      <c r="U7886" s="171" t="n">
        <v>1.146673656680418</v>
      </c>
      <c r="V7886" s="171" t="n">
        <v>0.6377239969455561</v>
      </c>
      <c r="W7886" s="170" t="n">
        <v>0.08947064985032513</v>
      </c>
      <c r="X7886" s="171" t="n">
        <v>1.382851484720456</v>
      </c>
      <c r="Y7886" s="171" t="n">
        <v>0.5119054310635246</v>
      </c>
      <c r="Z7886" s="170" t="n">
        <v>0.1157328508933739</v>
      </c>
      <c r="AA7886" s="171" t="n">
        <v>1.135816504427251</v>
      </c>
      <c r="AB7886" s="171" t="n">
        <v>0.561412183053999</v>
      </c>
      <c r="AC7886" s="170" t="n">
        <v>0.1145246642586536</v>
      </c>
      <c r="AD7886" s="171" t="n">
        <v>1.229828201674541</v>
      </c>
      <c r="AE7886" s="171" t="n">
        <v>0.5700487209209308</v>
      </c>
      <c r="AF7886" s="170" t="n">
        <v>0.08994224464192516</v>
      </c>
      <c r="AG7886" s="171" t="n">
        <v>1.174404541694003</v>
      </c>
      <c r="AH7886" s="171" t="n">
        <v>0.553892804540303</v>
      </c>
      <c r="AI7886" s="170" t="n">
        <v>0.03933087974874412</v>
      </c>
      <c r="AJ7886" s="171" t="n">
        <v>2.000000000000001</v>
      </c>
      <c r="AK7886" s="171" t="n">
        <v>0.3717077377306368</v>
      </c>
      <c r="AN7886" s="163">
        <f>1/($B7886*(1/$B7884)*(1/(5/7+2/7*$D7886))*$B7896/SUM($B7888:$B7911))</f>
        <v/>
      </c>
      <c r="AO7886" s="163">
        <f>1/(B7886*(1/B7884)*(1/(5/7+2/7*D7886)))</f>
        <v/>
      </c>
      <c r="AP7886" s="163" t="n"/>
      <c r="AR7886" s="168">
        <f>CHOOSE(AV$3,C7886,F7886,I7886,L7886,O7886,R7886,U7886,X7886,AA7886,AD7886,AG7886,AJ7886)</f>
        <v/>
      </c>
      <c r="AS7886" s="164" t="n"/>
      <c r="AT7886" s="164" t="n"/>
      <c r="AV7886" s="116">
        <f>AN7886/AR7886</f>
        <v/>
      </c>
      <c r="AW7886" s="165">
        <f>AO7886/AR7886</f>
        <v/>
      </c>
    </row>
    <row r="7887">
      <c r="A7887" t="inlineStr">
        <is>
          <t>HOUR</t>
        </is>
      </c>
      <c r="B7887" t="inlineStr">
        <is>
          <t>PEAK</t>
        </is>
      </c>
      <c r="C7887" t="inlineStr">
        <is>
          <t>AVG</t>
        </is>
      </c>
      <c r="D7887" t="inlineStr">
        <is>
          <t>END</t>
        </is>
      </c>
      <c r="E7887" t="inlineStr">
        <is>
          <t>PEAK</t>
        </is>
      </c>
      <c r="F7887" t="inlineStr">
        <is>
          <t>AVG</t>
        </is>
      </c>
      <c r="G7887" t="inlineStr">
        <is>
          <t>END</t>
        </is>
      </c>
      <c r="H7887" t="inlineStr">
        <is>
          <t>PEAK</t>
        </is>
      </c>
      <c r="I7887" t="inlineStr">
        <is>
          <t>AVG</t>
        </is>
      </c>
      <c r="J7887" t="inlineStr">
        <is>
          <t>END</t>
        </is>
      </c>
      <c r="K7887" t="inlineStr">
        <is>
          <t>PEAK</t>
        </is>
      </c>
      <c r="L7887" t="inlineStr">
        <is>
          <t>AVG</t>
        </is>
      </c>
      <c r="M7887" t="inlineStr">
        <is>
          <t>END</t>
        </is>
      </c>
      <c r="N7887" t="inlineStr">
        <is>
          <t>PEAK</t>
        </is>
      </c>
      <c r="O7887" t="inlineStr">
        <is>
          <t>AVG</t>
        </is>
      </c>
      <c r="P7887" t="inlineStr">
        <is>
          <t>END</t>
        </is>
      </c>
      <c r="Q7887" t="inlineStr">
        <is>
          <t>PEAK</t>
        </is>
      </c>
      <c r="R7887" t="inlineStr">
        <is>
          <t>AVG</t>
        </is>
      </c>
      <c r="S7887" t="inlineStr">
        <is>
          <t>END</t>
        </is>
      </c>
      <c r="T7887" t="inlineStr">
        <is>
          <t>PEAK</t>
        </is>
      </c>
      <c r="U7887" t="inlineStr">
        <is>
          <t>AVG</t>
        </is>
      </c>
      <c r="V7887" t="inlineStr">
        <is>
          <t>END</t>
        </is>
      </c>
      <c r="W7887" t="inlineStr">
        <is>
          <t>PEAK</t>
        </is>
      </c>
      <c r="X7887" t="inlineStr">
        <is>
          <t>AVG</t>
        </is>
      </c>
      <c r="Y7887" t="inlineStr">
        <is>
          <t>END</t>
        </is>
      </c>
      <c r="Z7887" t="inlineStr">
        <is>
          <t>PEAK</t>
        </is>
      </c>
      <c r="AA7887" t="inlineStr">
        <is>
          <t>AVG</t>
        </is>
      </c>
      <c r="AB7887" t="inlineStr">
        <is>
          <t>END</t>
        </is>
      </c>
      <c r="AC7887" t="inlineStr">
        <is>
          <t>PEAK</t>
        </is>
      </c>
      <c r="AD7887" t="inlineStr">
        <is>
          <t>AVG</t>
        </is>
      </c>
      <c r="AE7887" t="inlineStr">
        <is>
          <t>END</t>
        </is>
      </c>
      <c r="AF7887" t="inlineStr">
        <is>
          <t>PEAK</t>
        </is>
      </c>
      <c r="AG7887" t="inlineStr">
        <is>
          <t>AVG</t>
        </is>
      </c>
      <c r="AH7887" t="inlineStr">
        <is>
          <t>END</t>
        </is>
      </c>
      <c r="AI7887" t="inlineStr">
        <is>
          <t>PEAK</t>
        </is>
      </c>
      <c r="AJ7887" t="inlineStr">
        <is>
          <t>AVG</t>
        </is>
      </c>
      <c r="AK7887" t="inlineStr">
        <is>
          <t>END</t>
        </is>
      </c>
    </row>
    <row r="7888">
      <c r="A7888" t="n">
        <v>1</v>
      </c>
      <c r="B7888" t="n">
        <v>0.06701422630661535</v>
      </c>
      <c r="C7888" t="n">
        <v>0.08944702790206495</v>
      </c>
      <c r="D7888" t="n">
        <v>0.1369976518411944</v>
      </c>
      <c r="E7888" t="n">
        <v>0.06444540220843467</v>
      </c>
      <c r="F7888" t="n">
        <v>0.08182866829761233</v>
      </c>
      <c r="G7888" t="n">
        <v>0.134384343210687</v>
      </c>
      <c r="H7888" t="n">
        <v>0.05612151132144062</v>
      </c>
      <c r="I7888" t="n">
        <v>0.06795046981487488</v>
      </c>
      <c r="J7888" t="n">
        <v>0.09932213331927289</v>
      </c>
      <c r="K7888" t="n">
        <v>0.05711087682972111</v>
      </c>
      <c r="L7888" t="n">
        <v>0.0709409469186215</v>
      </c>
      <c r="M7888" t="n">
        <v>0.1039792453569712</v>
      </c>
      <c r="N7888" t="n">
        <v>0.05944907833049325</v>
      </c>
      <c r="O7888" t="n">
        <v>0.07459278804871489</v>
      </c>
      <c r="P7888" t="n">
        <v>0.1095820297457808</v>
      </c>
      <c r="Q7888" t="n">
        <v>0.06234043349096453</v>
      </c>
      <c r="R7888" t="n">
        <v>0.07258252752030425</v>
      </c>
      <c r="S7888" t="n">
        <v>0.0881012019505074</v>
      </c>
      <c r="T7888" t="n">
        <v>0.0632947438863421</v>
      </c>
      <c r="U7888" t="n">
        <v>0.07094343091355929</v>
      </c>
      <c r="V7888" t="n">
        <v>0.0831775102259549</v>
      </c>
      <c r="W7888" t="n">
        <v>0.07199222769037847</v>
      </c>
      <c r="X7888" t="n">
        <v>0.06408650770278311</v>
      </c>
      <c r="Y7888" t="n">
        <v>0.07940873685590631</v>
      </c>
      <c r="Z7888" t="n">
        <v>0.05116444993359747</v>
      </c>
      <c r="AA7888" t="n">
        <v>0.05627389313793937</v>
      </c>
      <c r="AB7888" t="n">
        <v>0.07612282168000843</v>
      </c>
      <c r="AC7888" t="n">
        <v>0.0480049185422576</v>
      </c>
      <c r="AD7888" t="n">
        <v>0.05816345484018935</v>
      </c>
      <c r="AE7888" t="n">
        <v>0.07743620010606422</v>
      </c>
      <c r="AF7888" t="n">
        <v>0.05584390891094966</v>
      </c>
      <c r="AG7888" t="n">
        <v>0.06985856509848873</v>
      </c>
      <c r="AH7888" t="n">
        <v>0.096017893890254</v>
      </c>
      <c r="AI7888" t="n">
        <v>0.0685156027228844</v>
      </c>
      <c r="AJ7888" t="n">
        <v>0.09734102654458857</v>
      </c>
      <c r="AK7888" t="n">
        <v>0.1481850343431491</v>
      </c>
    </row>
    <row r="7889">
      <c r="A7889" t="n">
        <v>2</v>
      </c>
      <c r="B7889" t="n">
        <v>0.06982447371292139</v>
      </c>
      <c r="C7889" t="n">
        <v>0.08956771258389906</v>
      </c>
      <c r="D7889" t="n">
        <v>0.1438468581974975</v>
      </c>
      <c r="E7889" t="n">
        <v>0.06411953479988304</v>
      </c>
      <c r="F7889" t="n">
        <v>0.08312060539856435</v>
      </c>
      <c r="G7889" t="n">
        <v>0.1369018628462943</v>
      </c>
      <c r="H7889" t="n">
        <v>0.05487828067671349</v>
      </c>
      <c r="I7889" t="n">
        <v>0.06701850801631228</v>
      </c>
      <c r="J7889" t="n">
        <v>0.1010228535535166</v>
      </c>
      <c r="K7889" t="n">
        <v>0.05622334183431488</v>
      </c>
      <c r="L7889" t="n">
        <v>0.07090556016373561</v>
      </c>
      <c r="M7889" t="n">
        <v>0.106397715153303</v>
      </c>
      <c r="N7889" t="n">
        <v>0.0597922558453762</v>
      </c>
      <c r="O7889" t="n">
        <v>0.07403505793834794</v>
      </c>
      <c r="P7889" t="n">
        <v>0.1123674616204422</v>
      </c>
      <c r="Q7889" t="n">
        <v>0.06511248756978842</v>
      </c>
      <c r="R7889" t="n">
        <v>0.07276336795897285</v>
      </c>
      <c r="S7889" t="n">
        <v>0.09188635660748583</v>
      </c>
      <c r="T7889" t="n">
        <v>0.06990621672774217</v>
      </c>
      <c r="U7889" t="n">
        <v>0.07256823622302959</v>
      </c>
      <c r="V7889" t="n">
        <v>0.08637148328114098</v>
      </c>
      <c r="W7889" t="n">
        <v>0.08089072267330422</v>
      </c>
      <c r="X7889" t="n">
        <v>0.06737373997895343</v>
      </c>
      <c r="Y7889" t="n">
        <v>0.08377122625869668</v>
      </c>
      <c r="Z7889" t="n">
        <v>0.06221069356258584</v>
      </c>
      <c r="AA7889" t="n">
        <v>0.05732197914362804</v>
      </c>
      <c r="AB7889" t="n">
        <v>0.08284807761996534</v>
      </c>
      <c r="AC7889" t="n">
        <v>0.05164891524406784</v>
      </c>
      <c r="AD7889" t="n">
        <v>0.05806380890619556</v>
      </c>
      <c r="AE7889" t="n">
        <v>0.08322775706545883</v>
      </c>
      <c r="AF7889" t="n">
        <v>0.05557412340838172</v>
      </c>
      <c r="AG7889" t="n">
        <v>0.06947430428005157</v>
      </c>
      <c r="AH7889" t="n">
        <v>0.09658642369849245</v>
      </c>
      <c r="AI7889" t="n">
        <v>0.06916607486185321</v>
      </c>
      <c r="AJ7889" t="n">
        <v>0.09722580546356932</v>
      </c>
      <c r="AK7889" t="n">
        <v>0.1513031468654858</v>
      </c>
    </row>
    <row r="7890">
      <c r="A7890" t="n">
        <v>3</v>
      </c>
      <c r="B7890" t="n">
        <v>0.07023690213102818</v>
      </c>
      <c r="C7890" t="n">
        <v>0.09181666690477476</v>
      </c>
      <c r="D7890" t="n">
        <v>0.1516642553180074</v>
      </c>
      <c r="E7890" t="n">
        <v>0.06542910225236336</v>
      </c>
      <c r="F7890" t="n">
        <v>0.0836774687284738</v>
      </c>
      <c r="G7890" t="n">
        <v>0.1417760100569816</v>
      </c>
      <c r="H7890" t="n">
        <v>0.05765868533060078</v>
      </c>
      <c r="I7890" t="n">
        <v>0.0699728831447118</v>
      </c>
      <c r="J7890" t="n">
        <v>0.1053975874130082</v>
      </c>
      <c r="K7890" t="n">
        <v>0.0598879604961827</v>
      </c>
      <c r="L7890" t="n">
        <v>0.07507859748475156</v>
      </c>
      <c r="M7890" t="n">
        <v>0.1093224932389084</v>
      </c>
      <c r="N7890" t="n">
        <v>0.06463721435460587</v>
      </c>
      <c r="O7890" t="n">
        <v>0.0780161655579972</v>
      </c>
      <c r="P7890" t="n">
        <v>0.1158912007389898</v>
      </c>
      <c r="Q7890" t="n">
        <v>0.072604125427459</v>
      </c>
      <c r="R7890" t="n">
        <v>0.07725601629947328</v>
      </c>
      <c r="S7890" t="n">
        <v>0.09647229267433065</v>
      </c>
      <c r="T7890" t="n">
        <v>0.08059750449167241</v>
      </c>
      <c r="U7890" t="n">
        <v>0.07818862900194598</v>
      </c>
      <c r="V7890" t="n">
        <v>0.09152749350716363</v>
      </c>
      <c r="W7890" t="n">
        <v>0.08536663882325465</v>
      </c>
      <c r="X7890" t="n">
        <v>0.07435263036042714</v>
      </c>
      <c r="Y7890" t="n">
        <v>0.09166372565311608</v>
      </c>
      <c r="Z7890" t="n">
        <v>0.07190099879339948</v>
      </c>
      <c r="AA7890" t="n">
        <v>0.06256231874447309</v>
      </c>
      <c r="AB7890" t="n">
        <v>0.09226284808723931</v>
      </c>
      <c r="AC7890" t="n">
        <v>0.05715991010816121</v>
      </c>
      <c r="AD7890" t="n">
        <v>0.06269060063667052</v>
      </c>
      <c r="AE7890" t="n">
        <v>0.08990151907836352</v>
      </c>
      <c r="AF7890" t="n">
        <v>0.05504089035553798</v>
      </c>
      <c r="AG7890" t="n">
        <v>0.07013695387997357</v>
      </c>
      <c r="AH7890" t="n">
        <v>0.1016294765002736</v>
      </c>
      <c r="AI7890" t="n">
        <v>0.06979216686269218</v>
      </c>
      <c r="AJ7890" t="n">
        <v>0.09975439896948574</v>
      </c>
      <c r="AK7890" t="n">
        <v>0.1583173460974569</v>
      </c>
    </row>
    <row r="7891">
      <c r="A7891" t="n">
        <v>4</v>
      </c>
      <c r="B7891" t="n">
        <v>0.07319545123550919</v>
      </c>
      <c r="C7891" t="n">
        <v>0.09648006531981969</v>
      </c>
      <c r="D7891" t="n">
        <v>0.163033175567345</v>
      </c>
      <c r="E7891" t="n">
        <v>0.06745101683558845</v>
      </c>
      <c r="F7891" t="n">
        <v>0.08743748931517009</v>
      </c>
      <c r="G7891" t="n">
        <v>0.1434381369117765</v>
      </c>
      <c r="H7891" t="n">
        <v>0.05649820925070682</v>
      </c>
      <c r="I7891" t="n">
        <v>0.07248350459244209</v>
      </c>
      <c r="J7891" t="n">
        <v>0.1077076010588882</v>
      </c>
      <c r="K7891" t="n">
        <v>0.06237115050531605</v>
      </c>
      <c r="L7891" t="n">
        <v>0.07655349680223623</v>
      </c>
      <c r="M7891" t="n">
        <v>0.1090166711706229</v>
      </c>
      <c r="N7891" t="n">
        <v>0.07543682134645313</v>
      </c>
      <c r="O7891" t="n">
        <v>0.08265485128735199</v>
      </c>
      <c r="P7891" t="n">
        <v>0.1147138718147702</v>
      </c>
      <c r="Q7891" t="n">
        <v>0.07072205891063028</v>
      </c>
      <c r="R7891" t="n">
        <v>0.076636963894189</v>
      </c>
      <c r="S7891" t="n">
        <v>0.09325416090963762</v>
      </c>
      <c r="T7891" t="n">
        <v>0.07983614822017973</v>
      </c>
      <c r="U7891" t="n">
        <v>0.07915363588013231</v>
      </c>
      <c r="V7891" t="n">
        <v>0.08755222675475191</v>
      </c>
      <c r="W7891" t="n">
        <v>0.08055081562962231</v>
      </c>
      <c r="X7891" t="n">
        <v>0.07356613684203571</v>
      </c>
      <c r="Y7891" t="n">
        <v>0.08629052817091711</v>
      </c>
      <c r="Z7891" t="n">
        <v>0.1000865474368567</v>
      </c>
      <c r="AA7891" t="n">
        <v>0.06723306997551298</v>
      </c>
      <c r="AB7891" t="n">
        <v>0.08504695227454415</v>
      </c>
      <c r="AC7891" t="n">
        <v>0.07113284555094679</v>
      </c>
      <c r="AD7891" t="n">
        <v>0.0672034919876648</v>
      </c>
      <c r="AE7891" t="n">
        <v>0.08811581627866281</v>
      </c>
      <c r="AF7891" t="n">
        <v>0.05853669357479522</v>
      </c>
      <c r="AG7891" t="n">
        <v>0.07489016099249875</v>
      </c>
      <c r="AH7891" t="n">
        <v>0.1060823112031205</v>
      </c>
      <c r="AI7891" t="n">
        <v>0.07370065488318457</v>
      </c>
      <c r="AJ7891" t="n">
        <v>0.1055576348805829</v>
      </c>
      <c r="AK7891" t="n">
        <v>0.1608283179396035</v>
      </c>
    </row>
    <row r="7892">
      <c r="A7892" t="n">
        <v>5</v>
      </c>
      <c r="B7892" t="n">
        <v>0.07742249365055603</v>
      </c>
      <c r="C7892" t="n">
        <v>0.1101085400561131</v>
      </c>
      <c r="D7892" t="n">
        <v>0.1601356450685535</v>
      </c>
      <c r="E7892" t="n">
        <v>0.07639834558872853</v>
      </c>
      <c r="F7892" t="n">
        <v>0.1057591434029155</v>
      </c>
      <c r="G7892" t="n">
        <v>0.1408923315606103</v>
      </c>
      <c r="H7892" t="n">
        <v>0.06531736003802248</v>
      </c>
      <c r="I7892" t="n">
        <v>0.08166564767022552</v>
      </c>
      <c r="J7892" t="n">
        <v>0.1073460368203781</v>
      </c>
      <c r="K7892" t="n">
        <v>0.08313558839710876</v>
      </c>
      <c r="L7892" t="n">
        <v>0.09932679653097218</v>
      </c>
      <c r="M7892" t="n">
        <v>0.1107821102857296</v>
      </c>
      <c r="N7892" t="n">
        <v>0.1090761095349572</v>
      </c>
      <c r="O7892" t="n">
        <v>0.1035995154672111</v>
      </c>
      <c r="P7892" t="n">
        <v>0.1156320158385295</v>
      </c>
      <c r="Q7892" t="n">
        <v>0.1489799173501335</v>
      </c>
      <c r="R7892" t="n">
        <v>0.1290963646417769</v>
      </c>
      <c r="S7892" t="n">
        <v>0.09383899856021445</v>
      </c>
      <c r="T7892" t="n">
        <v>0.2049182164936004</v>
      </c>
      <c r="U7892" t="n">
        <v>0.1573538517253054</v>
      </c>
      <c r="V7892" t="n">
        <v>0.08667850231591485</v>
      </c>
      <c r="W7892" t="n">
        <v>0.1719129055266718</v>
      </c>
      <c r="X7892" t="n">
        <v>0.1386044307612538</v>
      </c>
      <c r="Y7892" t="n">
        <v>0.08491398229879046</v>
      </c>
      <c r="Z7892" t="n">
        <v>0.155998304648691</v>
      </c>
      <c r="AA7892" t="n">
        <v>0.09936192026019033</v>
      </c>
      <c r="AB7892" t="n">
        <v>0.08361078454336369</v>
      </c>
      <c r="AC7892" t="n">
        <v>0.1000630536279189</v>
      </c>
      <c r="AD7892" t="n">
        <v>0.09848810952436984</v>
      </c>
      <c r="AE7892" t="n">
        <v>0.08806702052460315</v>
      </c>
      <c r="AF7892" t="n">
        <v>0.06032389048863499</v>
      </c>
      <c r="AG7892" t="n">
        <v>0.07591561865445011</v>
      </c>
      <c r="AH7892" t="n">
        <v>0.1059750437596794</v>
      </c>
      <c r="AI7892" t="n">
        <v>0.08736119815560484</v>
      </c>
      <c r="AJ7892" t="n">
        <v>0.1234607183707587</v>
      </c>
      <c r="AK7892" t="n">
        <v>0.1631500094640159</v>
      </c>
    </row>
    <row r="7893">
      <c r="A7893" t="n">
        <v>6</v>
      </c>
      <c r="B7893" t="n">
        <v>0.1152343522044813</v>
      </c>
      <c r="C7893" t="n">
        <v>0.1393093133942152</v>
      </c>
      <c r="D7893" t="n">
        <v>0.1680889599874097</v>
      </c>
      <c r="E7893" t="n">
        <v>0.1125499929631177</v>
      </c>
      <c r="F7893" t="n">
        <v>0.1389055294236944</v>
      </c>
      <c r="G7893" t="n">
        <v>0.1500508096945243</v>
      </c>
      <c r="H7893" t="n">
        <v>0.1797514133608573</v>
      </c>
      <c r="I7893" t="n">
        <v>0.1908340432572248</v>
      </c>
      <c r="J7893" t="n">
        <v>0.1110395512734913</v>
      </c>
      <c r="K7893" t="n">
        <v>0.2495051995110807</v>
      </c>
      <c r="L7893" t="n">
        <v>0.2467299480104758</v>
      </c>
      <c r="M7893" t="n">
        <v>0.1161033111298604</v>
      </c>
      <c r="N7893" t="n">
        <v>0.2709279377951296</v>
      </c>
      <c r="O7893" t="n">
        <v>0.2496994005781956</v>
      </c>
      <c r="P7893" t="n">
        <v>0.1247525940768192</v>
      </c>
      <c r="Q7893" t="n">
        <v>0.3623140403980578</v>
      </c>
      <c r="R7893" t="n">
        <v>0.3608604899392193</v>
      </c>
      <c r="S7893" t="n">
        <v>0.2171681628121254</v>
      </c>
      <c r="T7893" t="n">
        <v>0.3726014311124846</v>
      </c>
      <c r="U7893" t="n">
        <v>0.3645232486445735</v>
      </c>
      <c r="V7893" t="n">
        <v>0.1838031004453334</v>
      </c>
      <c r="W7893" t="n">
        <v>0.2926253532150725</v>
      </c>
      <c r="X7893" t="n">
        <v>0.2872237732101779</v>
      </c>
      <c r="Y7893" t="n">
        <v>0.09223182051348473</v>
      </c>
      <c r="Z7893" t="n">
        <v>0.2722199098699771</v>
      </c>
      <c r="AA7893" t="n">
        <v>0.2408250463347246</v>
      </c>
      <c r="AB7893" t="n">
        <v>0.09543119207319209</v>
      </c>
      <c r="AC7893" t="n">
        <v>0.23003032322619</v>
      </c>
      <c r="AD7893" t="n">
        <v>0.2393178402180903</v>
      </c>
      <c r="AE7893" t="n">
        <v>0.09872795014138569</v>
      </c>
      <c r="AF7893" t="n">
        <v>0.08690145963041286</v>
      </c>
      <c r="AG7893" t="n">
        <v>0.1081009365907617</v>
      </c>
      <c r="AH7893" t="n">
        <v>0.1051510122932445</v>
      </c>
      <c r="AI7893" t="n">
        <v>0.1147555507856499</v>
      </c>
      <c r="AJ7893" t="n">
        <v>0.1423169598932974</v>
      </c>
      <c r="AK7893" t="n">
        <v>0.1903035141976278</v>
      </c>
    </row>
    <row r="7894">
      <c r="A7894" t="n">
        <v>7</v>
      </c>
      <c r="B7894" t="n">
        <v>0.1773484062324772</v>
      </c>
      <c r="C7894" t="n">
        <v>0.209363241269247</v>
      </c>
      <c r="D7894" t="n">
        <v>0.1956145496426346</v>
      </c>
      <c r="E7894" t="n">
        <v>0.1678669612156806</v>
      </c>
      <c r="F7894" t="n">
        <v>0.2110872315892761</v>
      </c>
      <c r="G7894" t="n">
        <v>0.2228218612019029</v>
      </c>
      <c r="H7894" t="n">
        <v>0.5105640079469878</v>
      </c>
      <c r="I7894" t="n">
        <v>0.5116206007414508</v>
      </c>
      <c r="J7894" t="n">
        <v>0.2832275171089303</v>
      </c>
      <c r="K7894" t="n">
        <v>0.5534187767801246</v>
      </c>
      <c r="L7894" t="n">
        <v>0.5905163969588618</v>
      </c>
      <c r="M7894" t="n">
        <v>0.4513815112251655</v>
      </c>
      <c r="N7894" t="n">
        <v>0.6005455440192242</v>
      </c>
      <c r="O7894" t="n">
        <v>0.6322234185873581</v>
      </c>
      <c r="P7894" t="n">
        <v>0.4534909096631601</v>
      </c>
      <c r="Q7894" t="n">
        <v>0.6471713670271299</v>
      </c>
      <c r="R7894" t="n">
        <v>0.6311593856876387</v>
      </c>
      <c r="S7894" t="n">
        <v>0.5196869128452272</v>
      </c>
      <c r="T7894" t="n">
        <v>0.6663032810961631</v>
      </c>
      <c r="U7894" t="n">
        <v>0.6391252833431167</v>
      </c>
      <c r="V7894" t="n">
        <v>0.5850862558263531</v>
      </c>
      <c r="W7894" t="n">
        <v>0.5928049327024032</v>
      </c>
      <c r="X7894" t="n">
        <v>0.5705515951038218</v>
      </c>
      <c r="Y7894" t="n">
        <v>0.4575414935461379</v>
      </c>
      <c r="Z7894" t="n">
        <v>0.5765200506321067</v>
      </c>
      <c r="AA7894" t="n">
        <v>0.5577071328912681</v>
      </c>
      <c r="AB7894" t="n">
        <v>0.4196673535411122</v>
      </c>
      <c r="AC7894" t="n">
        <v>0.5068745520228358</v>
      </c>
      <c r="AD7894" t="n">
        <v>0.5338206471121709</v>
      </c>
      <c r="AE7894" t="n">
        <v>0.4181286539979581</v>
      </c>
      <c r="AF7894" t="n">
        <v>0.1770443593280925</v>
      </c>
      <c r="AG7894" t="n">
        <v>0.2196823492943365</v>
      </c>
      <c r="AH7894" t="n">
        <v>0.1178272311998975</v>
      </c>
      <c r="AI7894" t="n">
        <v>0.2140226762932186</v>
      </c>
      <c r="AJ7894" t="n">
        <v>0.2107877333174638</v>
      </c>
      <c r="AK7894" t="n">
        <v>0.2160867417157779</v>
      </c>
    </row>
    <row r="7895">
      <c r="A7895" t="n">
        <v>8</v>
      </c>
      <c r="B7895" t="n">
        <v>0.4887430257606011</v>
      </c>
      <c r="C7895" t="n">
        <v>0.526251280850265</v>
      </c>
      <c r="D7895" t="n">
        <v>0.3953806279581122</v>
      </c>
      <c r="E7895" t="n">
        <v>0.5139057087042942</v>
      </c>
      <c r="F7895" t="n">
        <v>0.5864625414079979</v>
      </c>
      <c r="G7895" t="n">
        <v>0.4479336830029862</v>
      </c>
      <c r="H7895" t="n">
        <v>0.660255648928578</v>
      </c>
      <c r="I7895" t="n">
        <v>0.7243775342104128</v>
      </c>
      <c r="J7895" t="n">
        <v>0.651438462583295</v>
      </c>
      <c r="K7895" t="n">
        <v>0.7861345287104617</v>
      </c>
      <c r="L7895" t="n">
        <v>0.7803224633616022</v>
      </c>
      <c r="M7895" t="n">
        <v>0.709501912290437</v>
      </c>
      <c r="N7895" t="n">
        <v>0.8735319832086533</v>
      </c>
      <c r="O7895" t="n">
        <v>0.8790166484021084</v>
      </c>
      <c r="P7895" t="n">
        <v>0.7760959094100427</v>
      </c>
      <c r="Q7895" t="n">
        <v>0.8476172959964586</v>
      </c>
      <c r="R7895" t="n">
        <v>0.7768643115265715</v>
      </c>
      <c r="S7895" t="n">
        <v>0.7789044052045414</v>
      </c>
      <c r="T7895" t="n">
        <v>0.8312032935942713</v>
      </c>
      <c r="U7895" t="n">
        <v>0.7893303989771648</v>
      </c>
      <c r="V7895" t="n">
        <v>0.841321200280556</v>
      </c>
      <c r="W7895" t="n">
        <v>0.806104755752961</v>
      </c>
      <c r="X7895" t="n">
        <v>0.7593869499031642</v>
      </c>
      <c r="Y7895" t="n">
        <v>0.7456969862975347</v>
      </c>
      <c r="Z7895" t="n">
        <v>0.808525812466086</v>
      </c>
      <c r="AA7895" t="n">
        <v>0.771369537278212</v>
      </c>
      <c r="AB7895" t="n">
        <v>0.7020600194556532</v>
      </c>
      <c r="AC7895" t="n">
        <v>0.7532678306138837</v>
      </c>
      <c r="AD7895" t="n">
        <v>0.7480415908970539</v>
      </c>
      <c r="AE7895" t="n">
        <v>0.6882921685698118</v>
      </c>
      <c r="AF7895" t="n">
        <v>0.5213241461193775</v>
      </c>
      <c r="AG7895" t="n">
        <v>0.576058998221489</v>
      </c>
      <c r="AH7895" t="n">
        <v>0.4257005503264735</v>
      </c>
      <c r="AI7895" t="n">
        <v>0.5289287304470349</v>
      </c>
      <c r="AJ7895" t="n">
        <v>0.4972510917786453</v>
      </c>
      <c r="AK7895" t="n">
        <v>0.3321454522997558</v>
      </c>
    </row>
    <row r="7896">
      <c r="A7896" t="n">
        <v>9</v>
      </c>
      <c r="B7896" t="n">
        <v>0.7634549855504162</v>
      </c>
      <c r="C7896" t="n">
        <v>0.6928943405332596</v>
      </c>
      <c r="D7896" t="n">
        <v>0.5163228780951478</v>
      </c>
      <c r="E7896" t="n">
        <v>0.750039818753328</v>
      </c>
      <c r="F7896" t="n">
        <v>0.7834173046378374</v>
      </c>
      <c r="G7896" t="n">
        <v>0.6467158692596029</v>
      </c>
      <c r="H7896" t="n">
        <v>0.8002016916775252</v>
      </c>
      <c r="I7896" t="n">
        <v>0.8390326616062874</v>
      </c>
      <c r="J7896" t="n">
        <v>0.7684577576626974</v>
      </c>
      <c r="K7896" t="n">
        <v>0.9000518731519854</v>
      </c>
      <c r="L7896" t="n">
        <v>0.8769625307335146</v>
      </c>
      <c r="M7896" t="n">
        <v>0.7861964656664445</v>
      </c>
      <c r="N7896" t="n">
        <v>0.9466287938787231</v>
      </c>
      <c r="O7896" t="n">
        <v>0.9187795432754196</v>
      </c>
      <c r="P7896" t="n">
        <v>0.8026591384860761</v>
      </c>
      <c r="Q7896" t="n">
        <v>0.9610508347594956</v>
      </c>
      <c r="R7896" t="n">
        <v>0.8515647905064216</v>
      </c>
      <c r="S7896" t="n">
        <v>0.867394562711079</v>
      </c>
      <c r="T7896" t="n">
        <v>0.9146865690689224</v>
      </c>
      <c r="U7896" t="n">
        <v>0.8764185584818521</v>
      </c>
      <c r="V7896" t="n">
        <v>0.9063633249985407</v>
      </c>
      <c r="W7896" t="n">
        <v>0.8996130677478609</v>
      </c>
      <c r="X7896" t="n">
        <v>0.8795822295726935</v>
      </c>
      <c r="Y7896" t="n">
        <v>0.8499443775024621</v>
      </c>
      <c r="Z7896" t="n">
        <v>0.8949812099832321</v>
      </c>
      <c r="AA7896" t="n">
        <v>0.8773937711209669</v>
      </c>
      <c r="AB7896" t="n">
        <v>0.7961621391364045</v>
      </c>
      <c r="AC7896" t="n">
        <v>0.8814246886390296</v>
      </c>
      <c r="AD7896" t="n">
        <v>0.8679907068826082</v>
      </c>
      <c r="AE7896" t="n">
        <v>0.7851434229201196</v>
      </c>
      <c r="AF7896" t="n">
        <v>0.7542865684002372</v>
      </c>
      <c r="AG7896" t="n">
        <v>0.8112876769501984</v>
      </c>
      <c r="AH7896" t="n">
        <v>0.6726760533094477</v>
      </c>
      <c r="AI7896" t="n">
        <v>0.7337436317885331</v>
      </c>
      <c r="AJ7896" t="n">
        <v>0.6593083641802435</v>
      </c>
      <c r="AK7896" t="n">
        <v>0.4583194313890928</v>
      </c>
    </row>
    <row r="7897">
      <c r="A7897" t="n">
        <v>10</v>
      </c>
      <c r="B7897" t="n">
        <v>0.8580358207591929</v>
      </c>
      <c r="C7897" t="n">
        <v>0.8312785066140598</v>
      </c>
      <c r="D7897" t="n">
        <v>0.6624916280895591</v>
      </c>
      <c r="E7897" t="n">
        <v>0.8778209422007321</v>
      </c>
      <c r="F7897" t="n">
        <v>0.8683694162815402</v>
      </c>
      <c r="G7897" t="n">
        <v>0.7808073507207719</v>
      </c>
      <c r="H7897" t="n">
        <v>0.9287900687723366</v>
      </c>
      <c r="I7897" t="n">
        <v>0.9417537405509723</v>
      </c>
      <c r="J7897" t="n">
        <v>0.929726440511471</v>
      </c>
      <c r="K7897" t="n">
        <v>0.9803316737899653</v>
      </c>
      <c r="L7897" t="n">
        <v>0.9476774708065715</v>
      </c>
      <c r="M7897" t="n">
        <v>0.9046286402109089</v>
      </c>
      <c r="N7897" t="n">
        <v>1</v>
      </c>
      <c r="O7897" t="n">
        <v>0.9809681073512282</v>
      </c>
      <c r="P7897" t="n">
        <v>0.9220623230664895</v>
      </c>
      <c r="Q7897" t="n">
        <v>1</v>
      </c>
      <c r="R7897" t="n">
        <v>0.9072579271766303</v>
      </c>
      <c r="S7897" t="n">
        <v>0.9465320523612661</v>
      </c>
      <c r="T7897" t="n">
        <v>0.9708282554275802</v>
      </c>
      <c r="U7897" t="n">
        <v>0.9562923299048359</v>
      </c>
      <c r="V7897" t="n">
        <v>1</v>
      </c>
      <c r="W7897" t="n">
        <v>0.9665148955240839</v>
      </c>
      <c r="X7897" t="n">
        <v>0.965716408020824</v>
      </c>
      <c r="Y7897" t="n">
        <v>0.9846912397578946</v>
      </c>
      <c r="Z7897" t="n">
        <v>0.9692632388881532</v>
      </c>
      <c r="AA7897" t="n">
        <v>0.9592592774005984</v>
      </c>
      <c r="AB7897" t="n">
        <v>0.9510477574134532</v>
      </c>
      <c r="AC7897" t="n">
        <v>0.9671964848051533</v>
      </c>
      <c r="AD7897" t="n">
        <v>0.9569686379067733</v>
      </c>
      <c r="AE7897" t="n">
        <v>0.9355134721749975</v>
      </c>
      <c r="AF7897" t="n">
        <v>0.8731571875547969</v>
      </c>
      <c r="AG7897" t="n">
        <v>0.9177292358740907</v>
      </c>
      <c r="AH7897" t="n">
        <v>0.8195019503396224</v>
      </c>
      <c r="AI7897" t="n">
        <v>0.882548181876333</v>
      </c>
      <c r="AJ7897" t="n">
        <v>0.8386982389149392</v>
      </c>
      <c r="AK7897" t="n">
        <v>0.6017425819760223</v>
      </c>
    </row>
    <row r="7898">
      <c r="A7898" t="n">
        <v>11</v>
      </c>
      <c r="B7898" t="n">
        <v>0.9494617244607731</v>
      </c>
      <c r="C7898" t="n">
        <v>0.9680667831561984</v>
      </c>
      <c r="D7898" t="n">
        <v>0.8347425117787972</v>
      </c>
      <c r="E7898" t="n">
        <v>0.9814559248475608</v>
      </c>
      <c r="F7898" t="n">
        <v>0.9857455273030302</v>
      </c>
      <c r="G7898" t="n">
        <v>0.9566171703024726</v>
      </c>
      <c r="H7898" t="n">
        <v>0.9532136072725436</v>
      </c>
      <c r="I7898" t="n">
        <v>0.9746166569124614</v>
      </c>
      <c r="J7898" t="n">
        <v>0.9680958065712276</v>
      </c>
      <c r="K7898" t="n">
        <v>0.9775438577472311</v>
      </c>
      <c r="L7898" t="n">
        <v>0.9404722376405151</v>
      </c>
      <c r="M7898" t="n">
        <v>0.8893501719411089</v>
      </c>
      <c r="N7898" t="n">
        <v>0.9768243565844367</v>
      </c>
      <c r="O7898" t="n">
        <v>0.9797921934376795</v>
      </c>
      <c r="P7898" t="n">
        <v>0.9183362794206621</v>
      </c>
      <c r="Q7898" t="n">
        <v>0.9952382028589747</v>
      </c>
      <c r="R7898" t="n">
        <v>0.916787018256933</v>
      </c>
      <c r="S7898" t="n">
        <v>0.970291483149245</v>
      </c>
      <c r="T7898" t="n">
        <v>0.9626538598851333</v>
      </c>
      <c r="U7898" t="n">
        <v>0.9617528079564022</v>
      </c>
      <c r="V7898" t="n">
        <v>0.9898432496508962</v>
      </c>
      <c r="W7898" t="n">
        <v>0.9612381832068458</v>
      </c>
      <c r="X7898" t="n">
        <v>0.9787490828769789</v>
      </c>
      <c r="Y7898" t="n">
        <v>1</v>
      </c>
      <c r="Z7898" t="n">
        <v>0.9486407160146642</v>
      </c>
      <c r="AA7898" t="n">
        <v>0.9524680743480641</v>
      </c>
      <c r="AB7898" t="n">
        <v>0.9555391349828258</v>
      </c>
      <c r="AC7898" t="n">
        <v>0.9472611192647693</v>
      </c>
      <c r="AD7898" t="n">
        <v>0.9650157004681076</v>
      </c>
      <c r="AE7898" t="n">
        <v>0.9498037523491274</v>
      </c>
      <c r="AF7898" t="n">
        <v>0.9656996359902733</v>
      </c>
      <c r="AG7898" t="n">
        <v>0.9963954001075263</v>
      </c>
      <c r="AH7898" t="n">
        <v>0.9794702718414061</v>
      </c>
      <c r="AI7898" t="n">
        <v>0.997811694096626</v>
      </c>
      <c r="AJ7898" t="n">
        <v>0.9718206173455836</v>
      </c>
      <c r="AK7898" t="n">
        <v>0.8288980115942214</v>
      </c>
    </row>
    <row r="7899">
      <c r="A7899" t="n">
        <v>12</v>
      </c>
      <c r="B7899" t="n">
        <v>0.9909825209512622</v>
      </c>
      <c r="C7899" t="n">
        <v>0.9782010444478182</v>
      </c>
      <c r="D7899" t="n">
        <v>0.9068982082993912</v>
      </c>
      <c r="E7899" t="n">
        <v>1</v>
      </c>
      <c r="F7899" t="n">
        <v>1</v>
      </c>
      <c r="G7899" t="n">
        <v>0.9468335869497895</v>
      </c>
      <c r="H7899" t="n">
        <v>0.9290104997377137</v>
      </c>
      <c r="I7899" t="n">
        <v>0.9434619154794991</v>
      </c>
      <c r="J7899" t="n">
        <v>0.959074682107162</v>
      </c>
      <c r="K7899" t="n">
        <v>0.9372774996815521</v>
      </c>
      <c r="L7899" t="n">
        <v>0.8860878659784344</v>
      </c>
      <c r="M7899" t="n">
        <v>0.811988663438946</v>
      </c>
      <c r="N7899" t="n">
        <v>0.9012078292725685</v>
      </c>
      <c r="O7899" t="n">
        <v>0.9057414514109399</v>
      </c>
      <c r="P7899" t="n">
        <v>0.8562285999445988</v>
      </c>
      <c r="Q7899" t="n">
        <v>0.9279368550447695</v>
      </c>
      <c r="R7899" t="n">
        <v>0.8870896372522372</v>
      </c>
      <c r="S7899" t="n">
        <v>0.9680436939848229</v>
      </c>
      <c r="T7899" t="n">
        <v>0.9108940260625105</v>
      </c>
      <c r="U7899" t="n">
        <v>0.919597652672543</v>
      </c>
      <c r="V7899" t="n">
        <v>0.9627179757274841</v>
      </c>
      <c r="W7899" t="n">
        <v>0.9232428667913661</v>
      </c>
      <c r="X7899" t="n">
        <v>0.9232875255374088</v>
      </c>
      <c r="Y7899" t="n">
        <v>0.9445175598893423</v>
      </c>
      <c r="Z7899" t="n">
        <v>0.8937600468743887</v>
      </c>
      <c r="AA7899" t="n">
        <v>0.9131616238837373</v>
      </c>
      <c r="AB7899" t="n">
        <v>0.9280468957876316</v>
      </c>
      <c r="AC7899" t="n">
        <v>0.9045451605891471</v>
      </c>
      <c r="AD7899" t="n">
        <v>0.9169963188683108</v>
      </c>
      <c r="AE7899" t="n">
        <v>0.9445102447794641</v>
      </c>
      <c r="AF7899" t="n">
        <v>0.9814825104206497</v>
      </c>
      <c r="AG7899" t="n">
        <v>0.9930329042139197</v>
      </c>
      <c r="AH7899" t="n">
        <v>1</v>
      </c>
      <c r="AI7899" t="n">
        <v>1</v>
      </c>
      <c r="AJ7899" t="n">
        <v>0.9822185598740533</v>
      </c>
      <c r="AK7899" t="n">
        <v>0.8415344778910963</v>
      </c>
    </row>
    <row r="7900">
      <c r="A7900" t="n">
        <v>13</v>
      </c>
      <c r="B7900" t="n">
        <v>0.9582338523681334</v>
      </c>
      <c r="C7900" t="n">
        <v>0.9393914134433173</v>
      </c>
      <c r="D7900" t="n">
        <v>0.9218397770590429</v>
      </c>
      <c r="E7900" t="n">
        <v>0.954553814099961</v>
      </c>
      <c r="F7900" t="n">
        <v>0.9377893645671995</v>
      </c>
      <c r="G7900" t="n">
        <v>1</v>
      </c>
      <c r="H7900" t="n">
        <v>0.9363723628223577</v>
      </c>
      <c r="I7900" t="n">
        <v>0.943121654540035</v>
      </c>
      <c r="J7900" t="n">
        <v>0.9623771168737235</v>
      </c>
      <c r="K7900" t="n">
        <v>0.9439440398724042</v>
      </c>
      <c r="L7900" t="n">
        <v>0.911927759970288</v>
      </c>
      <c r="M7900" t="n">
        <v>0.9457405638678188</v>
      </c>
      <c r="N7900" t="n">
        <v>0.8951824934371809</v>
      </c>
      <c r="O7900" t="n">
        <v>0.9075053590983723</v>
      </c>
      <c r="P7900" t="n">
        <v>0.8646494547921431</v>
      </c>
      <c r="Q7900" t="n">
        <v>0.8774992908155153</v>
      </c>
      <c r="R7900" t="n">
        <v>0.9056001848934352</v>
      </c>
      <c r="S7900" t="n">
        <v>0.9737589412833592</v>
      </c>
      <c r="T7900" t="n">
        <v>0.909392802882686</v>
      </c>
      <c r="U7900" t="n">
        <v>0.9253380884054552</v>
      </c>
      <c r="V7900" t="n">
        <v>0.95847564168942</v>
      </c>
      <c r="W7900" t="n">
        <v>0.9339039128760701</v>
      </c>
      <c r="X7900" t="n">
        <v>0.9124404951841232</v>
      </c>
      <c r="Y7900" t="n">
        <v>0.852846546343314</v>
      </c>
      <c r="Z7900" t="n">
        <v>0.9002299270243204</v>
      </c>
      <c r="AA7900" t="n">
        <v>0.9260552429733047</v>
      </c>
      <c r="AB7900" t="n">
        <v>0.9431361159844656</v>
      </c>
      <c r="AC7900" t="n">
        <v>0.932593605895065</v>
      </c>
      <c r="AD7900" t="n">
        <v>0.9362095089257912</v>
      </c>
      <c r="AE7900" t="n">
        <v>0.9678223608317369</v>
      </c>
      <c r="AF7900" t="n">
        <v>0.9416062272493919</v>
      </c>
      <c r="AG7900" t="n">
        <v>0.9484982344818884</v>
      </c>
      <c r="AH7900" t="n">
        <v>0.9805072934446738</v>
      </c>
      <c r="AI7900" t="n">
        <v>0.9853538205247335</v>
      </c>
      <c r="AJ7900" t="n">
        <v>0.9821146632924217</v>
      </c>
      <c r="AK7900" t="n">
        <v>0.8353674283862729</v>
      </c>
    </row>
    <row r="7901">
      <c r="A7901" t="n">
        <v>14</v>
      </c>
      <c r="B7901" t="n">
        <v>0.9620737119065077</v>
      </c>
      <c r="C7901" t="n">
        <v>0.9530656660863313</v>
      </c>
      <c r="D7901" t="n">
        <v>1</v>
      </c>
      <c r="E7901" t="n">
        <v>0.9553968984544959</v>
      </c>
      <c r="F7901" t="n">
        <v>0.9319625470309711</v>
      </c>
      <c r="G7901" t="n">
        <v>0.9439507177341161</v>
      </c>
      <c r="H7901" t="n">
        <v>1</v>
      </c>
      <c r="I7901" t="n">
        <v>1</v>
      </c>
      <c r="J7901" t="n">
        <v>0.988525797934377</v>
      </c>
      <c r="K7901" t="n">
        <v>0.9966379476227517</v>
      </c>
      <c r="L7901" t="n">
        <v>0.9886569658687336</v>
      </c>
      <c r="M7901" t="n">
        <v>0.9877660858282157</v>
      </c>
      <c r="N7901" t="n">
        <v>0.9671559727149073</v>
      </c>
      <c r="O7901" t="n">
        <v>0.9873606128801765</v>
      </c>
      <c r="P7901" t="n">
        <v>0.8987707582551911</v>
      </c>
      <c r="Q7901" t="n">
        <v>0.9191121841531298</v>
      </c>
      <c r="R7901" t="n">
        <v>0.9712627325025763</v>
      </c>
      <c r="S7901" t="n">
        <v>1</v>
      </c>
      <c r="T7901" t="n">
        <v>0.9553919053392234</v>
      </c>
      <c r="U7901" t="n">
        <v>0.9809355090967714</v>
      </c>
      <c r="V7901" t="n">
        <v>0.9786110523873065</v>
      </c>
      <c r="W7901" t="n">
        <v>0.9966892990824299</v>
      </c>
      <c r="X7901" t="n">
        <v>0.9684216217633286</v>
      </c>
      <c r="Y7901" t="n">
        <v>0.9295034902873676</v>
      </c>
      <c r="Z7901" t="n">
        <v>0.9649504296295478</v>
      </c>
      <c r="AA7901" t="n">
        <v>0.9970689099744275</v>
      </c>
      <c r="AB7901" t="n">
        <v>0.9658736214080376</v>
      </c>
      <c r="AC7901" t="n">
        <v>0.9952907383022944</v>
      </c>
      <c r="AD7901" t="n">
        <v>0.9984954275073425</v>
      </c>
      <c r="AE7901" t="n">
        <v>1</v>
      </c>
      <c r="AF7901" t="n">
        <v>0.9683587238744323</v>
      </c>
      <c r="AG7901" t="n">
        <v>0.9654829722275082</v>
      </c>
      <c r="AH7901" t="n">
        <v>0.9936869154974762</v>
      </c>
      <c r="AI7901" t="n">
        <v>0.9789432265755569</v>
      </c>
      <c r="AJ7901" t="n">
        <v>0.9642839349929651</v>
      </c>
      <c r="AK7901" t="n">
        <v>0.8730053383465881</v>
      </c>
    </row>
    <row r="7902">
      <c r="A7902" t="n">
        <v>15</v>
      </c>
      <c r="B7902" t="n">
        <v>1</v>
      </c>
      <c r="C7902" t="n">
        <v>1</v>
      </c>
      <c r="D7902" t="n">
        <v>0.9941415628579577</v>
      </c>
      <c r="E7902" t="n">
        <v>0.9797417061744315</v>
      </c>
      <c r="F7902" t="n">
        <v>0.9633915400812598</v>
      </c>
      <c r="G7902" t="n">
        <v>0.9793237785823293</v>
      </c>
      <c r="H7902" t="n">
        <v>0.9876184723486087</v>
      </c>
      <c r="I7902" t="n">
        <v>0.9969176206916889</v>
      </c>
      <c r="J7902" t="n">
        <v>1</v>
      </c>
      <c r="K7902" t="n">
        <v>1</v>
      </c>
      <c r="L7902" t="n">
        <v>0.9863429900858213</v>
      </c>
      <c r="M7902" t="n">
        <v>1</v>
      </c>
      <c r="N7902" t="n">
        <v>0.9643140480121577</v>
      </c>
      <c r="O7902" t="n">
        <v>1</v>
      </c>
      <c r="P7902" t="n">
        <v>1</v>
      </c>
      <c r="Q7902" t="n">
        <v>0.9604275057592017</v>
      </c>
      <c r="R7902" t="n">
        <v>0.9796315229448849</v>
      </c>
      <c r="S7902" t="n">
        <v>0.7702281364366536</v>
      </c>
      <c r="T7902" t="n">
        <v>0.9785694359556332</v>
      </c>
      <c r="U7902" t="n">
        <v>0.9863983085896874</v>
      </c>
      <c r="V7902" t="n">
        <v>0.7443847139461532</v>
      </c>
      <c r="W7902" t="n">
        <v>0.9946754208598355</v>
      </c>
      <c r="X7902" t="n">
        <v>1</v>
      </c>
      <c r="Y7902" t="n">
        <v>0.9451649556834776</v>
      </c>
      <c r="Z7902" t="n">
        <v>0.9850052020786993</v>
      </c>
      <c r="AA7902" t="n">
        <v>1</v>
      </c>
      <c r="AB7902" t="n">
        <v>1</v>
      </c>
      <c r="AC7902" t="n">
        <v>0.9920223687685141</v>
      </c>
      <c r="AD7902" t="n">
        <v>1</v>
      </c>
      <c r="AE7902" t="n">
        <v>0.9925329742853031</v>
      </c>
      <c r="AF7902" t="n">
        <v>1</v>
      </c>
      <c r="AG7902" t="n">
        <v>1</v>
      </c>
      <c r="AH7902" t="n">
        <v>0.9831065516680579</v>
      </c>
      <c r="AI7902" t="n">
        <v>0.9841251369654794</v>
      </c>
      <c r="AJ7902" t="n">
        <v>1</v>
      </c>
      <c r="AK7902" t="n">
        <v>1</v>
      </c>
    </row>
    <row r="7903">
      <c r="A7903" t="n">
        <v>16</v>
      </c>
      <c r="B7903" t="n">
        <v>0.985605093763717</v>
      </c>
      <c r="C7903" t="n">
        <v>0.9459241458695901</v>
      </c>
      <c r="D7903" t="n">
        <v>0.8854220784156277</v>
      </c>
      <c r="E7903" t="n">
        <v>0.9461045551434245</v>
      </c>
      <c r="F7903" t="n">
        <v>0.9185107655361089</v>
      </c>
      <c r="G7903" t="n">
        <v>0.9508221456961741</v>
      </c>
      <c r="H7903" t="n">
        <v>0.9866516568228748</v>
      </c>
      <c r="I7903" t="n">
        <v>0.9956021031974092</v>
      </c>
      <c r="J7903" t="n">
        <v>0.9146309365452253</v>
      </c>
      <c r="K7903" t="n">
        <v>0.9981374448813884</v>
      </c>
      <c r="L7903" t="n">
        <v>1</v>
      </c>
      <c r="M7903" t="n">
        <v>0.9502518261651666</v>
      </c>
      <c r="N7903" t="n">
        <v>0.9730664275096688</v>
      </c>
      <c r="O7903" t="n">
        <v>0.998539170753039</v>
      </c>
      <c r="P7903" t="n">
        <v>0.9565670950453972</v>
      </c>
      <c r="Q7903" t="n">
        <v>0.9860943989492639</v>
      </c>
      <c r="R7903" t="n">
        <v>1</v>
      </c>
      <c r="S7903" t="n">
        <v>0.7241348567573063</v>
      </c>
      <c r="T7903" t="n">
        <v>1</v>
      </c>
      <c r="U7903" t="n">
        <v>1</v>
      </c>
      <c r="V7903" t="n">
        <v>0.7072851134230157</v>
      </c>
      <c r="W7903" t="n">
        <v>1</v>
      </c>
      <c r="X7903" t="n">
        <v>0.9942639152003213</v>
      </c>
      <c r="Y7903" t="n">
        <v>0.879073363898708</v>
      </c>
      <c r="Z7903" t="n">
        <v>1</v>
      </c>
      <c r="AA7903" t="n">
        <v>0.9999340481383786</v>
      </c>
      <c r="AB7903" t="n">
        <v>0.8991914889773833</v>
      </c>
      <c r="AC7903" t="n">
        <v>1</v>
      </c>
      <c r="AD7903" t="n">
        <v>0.9923889372164826</v>
      </c>
      <c r="AE7903" t="n">
        <v>0.8919445196712318</v>
      </c>
      <c r="AF7903" t="n">
        <v>0.9338834323814432</v>
      </c>
      <c r="AG7903" t="n">
        <v>0.9435505409345335</v>
      </c>
      <c r="AH7903" t="n">
        <v>0.9231382425242747</v>
      </c>
      <c r="AI7903" t="n">
        <v>0.9206266901939186</v>
      </c>
      <c r="AJ7903" t="n">
        <v>0.9397589834916539</v>
      </c>
      <c r="AK7903" t="n">
        <v>0.8798571254415204</v>
      </c>
    </row>
    <row r="7904">
      <c r="A7904" t="n">
        <v>17</v>
      </c>
      <c r="B7904" t="n">
        <v>0.9259772815499495</v>
      </c>
      <c r="C7904" t="n">
        <v>0.8785428472590541</v>
      </c>
      <c r="D7904" t="n">
        <v>0.7184399095788964</v>
      </c>
      <c r="E7904" t="n">
        <v>0.9058461491179995</v>
      </c>
      <c r="F7904" t="n">
        <v>0.9041831469388678</v>
      </c>
      <c r="G7904" t="n">
        <v>0.8140688965451317</v>
      </c>
      <c r="H7904" t="n">
        <v>0.8745194339375302</v>
      </c>
      <c r="I7904" t="n">
        <v>0.9010463028281246</v>
      </c>
      <c r="J7904" t="n">
        <v>0.7600950712640461</v>
      </c>
      <c r="K7904" t="n">
        <v>0.8945281684224223</v>
      </c>
      <c r="L7904" t="n">
        <v>0.8887333643040844</v>
      </c>
      <c r="M7904" t="n">
        <v>0.8393005596595421</v>
      </c>
      <c r="N7904" t="n">
        <v>0.889473390495764</v>
      </c>
      <c r="O7904" t="n">
        <v>0.9065184887666587</v>
      </c>
      <c r="P7904" t="n">
        <v>0.8374569391874866</v>
      </c>
      <c r="Q7904" t="n">
        <v>0.9196704396320345</v>
      </c>
      <c r="R7904" t="n">
        <v>0.9262151183525018</v>
      </c>
      <c r="S7904" t="n">
        <v>0.6350950898834803</v>
      </c>
      <c r="T7904" t="n">
        <v>0.9413696344487938</v>
      </c>
      <c r="U7904" t="n">
        <v>0.941814640564923</v>
      </c>
      <c r="V7904" t="n">
        <v>0.6231822800585111</v>
      </c>
      <c r="W7904" t="n">
        <v>0.8890085150343905</v>
      </c>
      <c r="X7904" t="n">
        <v>0.8898831113619763</v>
      </c>
      <c r="Y7904" t="n">
        <v>0.7763840664725103</v>
      </c>
      <c r="Z7904" t="n">
        <v>0.9018143932965664</v>
      </c>
      <c r="AA7904" t="n">
        <v>0.8808035245663525</v>
      </c>
      <c r="AB7904" t="n">
        <v>0.7548114210872754</v>
      </c>
      <c r="AC7904" t="n">
        <v>0.8867663728355629</v>
      </c>
      <c r="AD7904" t="n">
        <v>0.8564454171447061</v>
      </c>
      <c r="AE7904" t="n">
        <v>0.7050988125109652</v>
      </c>
      <c r="AF7904" t="n">
        <v>0.8243250608971582</v>
      </c>
      <c r="AG7904" t="n">
        <v>0.8880779079812746</v>
      </c>
      <c r="AH7904" t="n">
        <v>0.7602140109076652</v>
      </c>
      <c r="AI7904" t="n">
        <v>0.8580384771361429</v>
      </c>
      <c r="AJ7904" t="n">
        <v>0.8601460427201923</v>
      </c>
      <c r="AK7904" t="n">
        <v>0.613230132784955</v>
      </c>
    </row>
    <row r="7905">
      <c r="A7905" t="n">
        <v>18</v>
      </c>
      <c r="B7905" t="n">
        <v>0.7696345612730857</v>
      </c>
      <c r="C7905" t="n">
        <v>0.7206829752381825</v>
      </c>
      <c r="D7905" t="n">
        <v>0.4173705852423674</v>
      </c>
      <c r="E7905" t="n">
        <v>0.7604061098187804</v>
      </c>
      <c r="F7905" t="n">
        <v>0.7751072357644515</v>
      </c>
      <c r="G7905" t="n">
        <v>0.5751724723779984</v>
      </c>
      <c r="H7905" t="n">
        <v>0.7766953584568684</v>
      </c>
      <c r="I7905" t="n">
        <v>0.8082318864333562</v>
      </c>
      <c r="J7905" t="n">
        <v>0.642065015368092</v>
      </c>
      <c r="K7905" t="n">
        <v>0.835015407464422</v>
      </c>
      <c r="L7905" t="n">
        <v>0.8314123002125481</v>
      </c>
      <c r="M7905" t="n">
        <v>0.7574032921513577</v>
      </c>
      <c r="N7905" t="n">
        <v>0.8625570670723768</v>
      </c>
      <c r="O7905" t="n">
        <v>0.864786786722514</v>
      </c>
      <c r="P7905" t="n">
        <v>0.7665850370111107</v>
      </c>
      <c r="Q7905" t="n">
        <v>0.874974282320888</v>
      </c>
      <c r="R7905" t="n">
        <v>0.8850979714815987</v>
      </c>
      <c r="S7905" t="n">
        <v>0.5922912010019918</v>
      </c>
      <c r="T7905" t="n">
        <v>0.916235253418918</v>
      </c>
      <c r="U7905" t="n">
        <v>0.9033374018289942</v>
      </c>
      <c r="V7905" t="n">
        <v>0.5807337497614744</v>
      </c>
      <c r="W7905" t="n">
        <v>0.8420969245303267</v>
      </c>
      <c r="X7905" t="n">
        <v>0.8384832625692482</v>
      </c>
      <c r="Y7905" t="n">
        <v>0.7012975552149888</v>
      </c>
      <c r="Z7905" t="n">
        <v>0.8432236916684029</v>
      </c>
      <c r="AA7905" t="n">
        <v>0.8084080334371117</v>
      </c>
      <c r="AB7905" t="n">
        <v>0.6295879517530157</v>
      </c>
      <c r="AC7905" t="n">
        <v>0.7932516450529847</v>
      </c>
      <c r="AD7905" t="n">
        <v>0.7645561996308504</v>
      </c>
      <c r="AE7905" t="n">
        <v>0.5764870672398836</v>
      </c>
      <c r="AF7905" t="n">
        <v>0.6552518385343273</v>
      </c>
      <c r="AG7905" t="n">
        <v>0.7584722631268254</v>
      </c>
      <c r="AH7905" t="n">
        <v>0.6078877532710392</v>
      </c>
      <c r="AI7905" t="n">
        <v>0.7049324663890263</v>
      </c>
      <c r="AJ7905" t="n">
        <v>0.6431951216184733</v>
      </c>
      <c r="AK7905" t="n">
        <v>0.3753540985605071</v>
      </c>
    </row>
    <row r="7906">
      <c r="A7906" t="n">
        <v>19</v>
      </c>
      <c r="B7906" t="n">
        <v>0.7158349169941821</v>
      </c>
      <c r="C7906" t="n">
        <v>0.6484326806558242</v>
      </c>
      <c r="D7906" t="n">
        <v>0.3482495665384687</v>
      </c>
      <c r="E7906" t="n">
        <v>0.701540333287234</v>
      </c>
      <c r="F7906" t="n">
        <v>0.7168176789293784</v>
      </c>
      <c r="G7906" t="n">
        <v>0.4428813630695331</v>
      </c>
      <c r="H7906" t="n">
        <v>0.6779168965699667</v>
      </c>
      <c r="I7906" t="n">
        <v>0.7326892137229476</v>
      </c>
      <c r="J7906" t="n">
        <v>0.2892713065715142</v>
      </c>
      <c r="K7906" t="n">
        <v>0.7183634752301634</v>
      </c>
      <c r="L7906" t="n">
        <v>0.724949690433574</v>
      </c>
      <c r="M7906" t="n">
        <v>0.2562531072141002</v>
      </c>
      <c r="N7906" t="n">
        <v>0.745036242769907</v>
      </c>
      <c r="O7906" t="n">
        <v>0.7583631290104877</v>
      </c>
      <c r="P7906" t="n">
        <v>0.383870186095517</v>
      </c>
      <c r="Q7906" t="n">
        <v>0.7522777031358944</v>
      </c>
      <c r="R7906" t="n">
        <v>0.7590671705460785</v>
      </c>
      <c r="S7906" t="n">
        <v>0.5051490268728407</v>
      </c>
      <c r="T7906" t="n">
        <v>0.8089768320934539</v>
      </c>
      <c r="U7906" t="n">
        <v>0.785045853150263</v>
      </c>
      <c r="V7906" t="n">
        <v>0.5151339934265152</v>
      </c>
      <c r="W7906" t="n">
        <v>0.7508603403909723</v>
      </c>
      <c r="X7906" t="n">
        <v>0.7315424214196715</v>
      </c>
      <c r="Y7906" t="n">
        <v>0.3547933878751542</v>
      </c>
      <c r="Z7906" t="n">
        <v>0.7813172894899927</v>
      </c>
      <c r="AA7906" t="n">
        <v>0.7335304855924346</v>
      </c>
      <c r="AB7906" t="n">
        <v>0.2179850268531943</v>
      </c>
      <c r="AC7906" t="n">
        <v>0.7177164526855276</v>
      </c>
      <c r="AD7906" t="n">
        <v>0.6965711915223389</v>
      </c>
      <c r="AE7906" t="n">
        <v>0.2028792156481773</v>
      </c>
      <c r="AF7906" t="n">
        <v>0.6149751024107457</v>
      </c>
      <c r="AG7906" t="n">
        <v>0.7197889669090138</v>
      </c>
      <c r="AH7906" t="n">
        <v>0.5268611642917062</v>
      </c>
      <c r="AI7906" t="n">
        <v>0.6654130165054791</v>
      </c>
      <c r="AJ7906" t="n">
        <v>0.5931876143874191</v>
      </c>
      <c r="AK7906" t="n">
        <v>0.3127636690866742</v>
      </c>
    </row>
    <row r="7907">
      <c r="A7907" t="n">
        <v>20</v>
      </c>
      <c r="B7907" t="n">
        <v>0.6807215404093585</v>
      </c>
      <c r="C7907" t="n">
        <v>0.6080297728165063</v>
      </c>
      <c r="D7907" t="n">
        <v>0.1962306507154015</v>
      </c>
      <c r="E7907" t="n">
        <v>0.6233156911255038</v>
      </c>
      <c r="F7907" t="n">
        <v>0.6789359463997426</v>
      </c>
      <c r="G7907" t="n">
        <v>0.2389602716665626</v>
      </c>
      <c r="H7907" t="n">
        <v>0.5964660082703573</v>
      </c>
      <c r="I7907" t="n">
        <v>0.6501136206216861</v>
      </c>
      <c r="J7907" t="n">
        <v>0.2009582204534604</v>
      </c>
      <c r="K7907" t="n">
        <v>0.6008693224780949</v>
      </c>
      <c r="L7907" t="n">
        <v>0.6019846705523197</v>
      </c>
      <c r="M7907" t="n">
        <v>0.1779118592950311</v>
      </c>
      <c r="N7907" t="n">
        <v>0.6130897870303927</v>
      </c>
      <c r="O7907" t="n">
        <v>0.6300480674355913</v>
      </c>
      <c r="P7907" t="n">
        <v>0.1935758548124683</v>
      </c>
      <c r="Q7907" t="n">
        <v>0.6109498344197105</v>
      </c>
      <c r="R7907" t="n">
        <v>0.6106216302946075</v>
      </c>
      <c r="S7907" t="n">
        <v>0.237218111542535</v>
      </c>
      <c r="T7907" t="n">
        <v>0.65961138793864</v>
      </c>
      <c r="U7907" t="n">
        <v>0.6323590963500384</v>
      </c>
      <c r="V7907" t="n">
        <v>0.2363343687833555</v>
      </c>
      <c r="W7907" t="n">
        <v>0.6493550077112926</v>
      </c>
      <c r="X7907" t="n">
        <v>0.6011131728040433</v>
      </c>
      <c r="Y7907" t="n">
        <v>0.1860759249797292</v>
      </c>
      <c r="Z7907" t="n">
        <v>0.6736394477373123</v>
      </c>
      <c r="AA7907" t="n">
        <v>0.6322847022501777</v>
      </c>
      <c r="AB7907" t="n">
        <v>0.1700842852072854</v>
      </c>
      <c r="AC7907" t="n">
        <v>0.5824941751741159</v>
      </c>
      <c r="AD7907" t="n">
        <v>0.5674189459034329</v>
      </c>
      <c r="AE7907" t="n">
        <v>0.1603170082702149</v>
      </c>
      <c r="AF7907" t="n">
        <v>0.5789126820312714</v>
      </c>
      <c r="AG7907" t="n">
        <v>0.6772237954133132</v>
      </c>
      <c r="AH7907" t="n">
        <v>0.1972241088769494</v>
      </c>
      <c r="AI7907" t="n">
        <v>0.6316440117793768</v>
      </c>
      <c r="AJ7907" t="n">
        <v>0.5552948513923568</v>
      </c>
      <c r="AK7907" t="n">
        <v>0.1872894657482829</v>
      </c>
    </row>
    <row r="7908">
      <c r="A7908" t="n">
        <v>21</v>
      </c>
      <c r="B7908" t="n">
        <v>0.5861351232718222</v>
      </c>
      <c r="C7908" t="n">
        <v>0.5161202159516465</v>
      </c>
      <c r="D7908" t="n">
        <v>0.1758540466394771</v>
      </c>
      <c r="E7908" t="n">
        <v>0.5321878215836913</v>
      </c>
      <c r="F7908" t="n">
        <v>0.5617345255548055</v>
      </c>
      <c r="G7908" t="n">
        <v>0.2037457381566754</v>
      </c>
      <c r="H7908" t="n">
        <v>0.447756267728758</v>
      </c>
      <c r="I7908" t="n">
        <v>0.5191939851775903</v>
      </c>
      <c r="J7908" t="n">
        <v>0.1797477174242584</v>
      </c>
      <c r="K7908" t="n">
        <v>0.4446898316155208</v>
      </c>
      <c r="L7908" t="n">
        <v>0.4233188573502974</v>
      </c>
      <c r="M7908" t="n">
        <v>0.1627578085192848</v>
      </c>
      <c r="N7908" t="n">
        <v>0.4622356481844229</v>
      </c>
      <c r="O7908" t="n">
        <v>0.4859388343133887</v>
      </c>
      <c r="P7908" t="n">
        <v>0.1800879067207385</v>
      </c>
      <c r="Q7908" t="n">
        <v>0.2026102405200478</v>
      </c>
      <c r="R7908" t="n">
        <v>0.2185337010610085</v>
      </c>
      <c r="S7908" t="n">
        <v>0.173097740912106</v>
      </c>
      <c r="T7908" t="n">
        <v>0.2111122947106635</v>
      </c>
      <c r="U7908" t="n">
        <v>0.2178171560298971</v>
      </c>
      <c r="V7908" t="n">
        <v>0.1670606766851208</v>
      </c>
      <c r="W7908" t="n">
        <v>0.5023129669645282</v>
      </c>
      <c r="X7908" t="n">
        <v>0.3946049505526611</v>
      </c>
      <c r="Y7908" t="n">
        <v>0.1477416082619017</v>
      </c>
      <c r="Z7908" t="n">
        <v>0.553749023093308</v>
      </c>
      <c r="AA7908" t="n">
        <v>0.4926163831447479</v>
      </c>
      <c r="AB7908" t="n">
        <v>0.1558464302008</v>
      </c>
      <c r="AC7908" t="n">
        <v>0.4676852851514994</v>
      </c>
      <c r="AD7908" t="n">
        <v>0.4411968525102889</v>
      </c>
      <c r="AE7908" t="n">
        <v>0.148037834009709</v>
      </c>
      <c r="AF7908" t="n">
        <v>0.4966951804098119</v>
      </c>
      <c r="AG7908" t="n">
        <v>0.5481493001301661</v>
      </c>
      <c r="AH7908" t="n">
        <v>0.1646095539206744</v>
      </c>
      <c r="AI7908" t="n">
        <v>0.5031497504743131</v>
      </c>
      <c r="AJ7908" t="n">
        <v>0.46330719692077</v>
      </c>
      <c r="AK7908" t="n">
        <v>0.1695668929475437</v>
      </c>
    </row>
    <row r="7909">
      <c r="A7909" t="n">
        <v>22</v>
      </c>
      <c r="B7909" t="n">
        <v>0.4316547374083105</v>
      </c>
      <c r="C7909" t="n">
        <v>0.3919569135117758</v>
      </c>
      <c r="D7909" t="n">
        <v>0.1721196604201111</v>
      </c>
      <c r="E7909" t="n">
        <v>0.417554813898245</v>
      </c>
      <c r="F7909" t="n">
        <v>0.4228850368531538</v>
      </c>
      <c r="G7909" t="n">
        <v>0.1984404838985611</v>
      </c>
      <c r="H7909" t="n">
        <v>0.1435446446535983</v>
      </c>
      <c r="I7909" t="n">
        <v>0.2288735470515252</v>
      </c>
      <c r="J7909" t="n">
        <v>0.1963010122939005</v>
      </c>
      <c r="K7909" t="n">
        <v>0.1451156034115948</v>
      </c>
      <c r="L7909" t="n">
        <v>0.1597067200758149</v>
      </c>
      <c r="M7909" t="n">
        <v>0.1809165740089405</v>
      </c>
      <c r="N7909" t="n">
        <v>0.1499835682908034</v>
      </c>
      <c r="O7909" t="n">
        <v>0.1702401516197271</v>
      </c>
      <c r="P7909" t="n">
        <v>0.2005027466584203</v>
      </c>
      <c r="Q7909" t="n">
        <v>0.1237345083455168</v>
      </c>
      <c r="R7909" t="n">
        <v>0.1285288199344308</v>
      </c>
      <c r="S7909" t="n">
        <v>0.1725573599105988</v>
      </c>
      <c r="T7909" t="n">
        <v>0.1293335344280692</v>
      </c>
      <c r="U7909" t="n">
        <v>0.1279957233348556</v>
      </c>
      <c r="V7909" t="n">
        <v>0.1678658060021612</v>
      </c>
      <c r="W7909" t="n">
        <v>0.1519682206376492</v>
      </c>
      <c r="X7909" t="n">
        <v>0.1409647797897927</v>
      </c>
      <c r="Y7909" t="n">
        <v>0.1599335315303471</v>
      </c>
      <c r="Z7909" t="n">
        <v>0.152587043088212</v>
      </c>
      <c r="AA7909" t="n">
        <v>0.1473051257000132</v>
      </c>
      <c r="AB7909" t="n">
        <v>0.1734600863314551</v>
      </c>
      <c r="AC7909" t="n">
        <v>0.1354804201419515</v>
      </c>
      <c r="AD7909" t="n">
        <v>0.1441959577997517</v>
      </c>
      <c r="AE7909" t="n">
        <v>0.166944525216204</v>
      </c>
      <c r="AF7909" t="n">
        <v>0.3959600835764643</v>
      </c>
      <c r="AG7909" t="n">
        <v>0.4159115670856821</v>
      </c>
      <c r="AH7909" t="n">
        <v>0.1567783508594495</v>
      </c>
      <c r="AI7909" t="n">
        <v>0.3892359428082174</v>
      </c>
      <c r="AJ7909" t="n">
        <v>0.364311691416968</v>
      </c>
      <c r="AK7909" t="n">
        <v>0.1690162957521006</v>
      </c>
    </row>
    <row r="7910">
      <c r="A7910" t="n">
        <v>23</v>
      </c>
      <c r="B7910" t="n">
        <v>0.1532423394370878</v>
      </c>
      <c r="C7910" t="n">
        <v>0.1737772976826372</v>
      </c>
      <c r="D7910" t="n">
        <v>0.1937250016319078</v>
      </c>
      <c r="E7910" t="n">
        <v>0.1473507296771303</v>
      </c>
      <c r="F7910" t="n">
        <v>0.1761578433715686</v>
      </c>
      <c r="G7910" t="n">
        <v>0.2319723356606748</v>
      </c>
      <c r="H7910" t="n">
        <v>0.09988306004497005</v>
      </c>
      <c r="I7910" t="n">
        <v>0.1212703166442122</v>
      </c>
      <c r="J7910" t="n">
        <v>0.1956897846174654</v>
      </c>
      <c r="K7910" t="n">
        <v>0.1006795545521808</v>
      </c>
      <c r="L7910" t="n">
        <v>0.1124535637470152</v>
      </c>
      <c r="M7910" t="n">
        <v>0.1739504836423872</v>
      </c>
      <c r="N7910" t="n">
        <v>0.1033688104175345</v>
      </c>
      <c r="O7910" t="n">
        <v>0.1184491318133006</v>
      </c>
      <c r="P7910" t="n">
        <v>0.1933448256967325</v>
      </c>
      <c r="Q7910" t="n">
        <v>0.1033146711306323</v>
      </c>
      <c r="R7910" t="n">
        <v>0.106445144886062</v>
      </c>
      <c r="S7910" t="n">
        <v>0.163391345783014</v>
      </c>
      <c r="T7910" t="n">
        <v>0.1078329651577003</v>
      </c>
      <c r="U7910" t="n">
        <v>0.1053724628427857</v>
      </c>
      <c r="V7910" t="n">
        <v>0.1583020344107801</v>
      </c>
      <c r="W7910" t="n">
        <v>0.1096361700650358</v>
      </c>
      <c r="X7910" t="n">
        <v>0.1059446820033273</v>
      </c>
      <c r="Y7910" t="n">
        <v>0.1539413682521057</v>
      </c>
      <c r="Z7910" t="n">
        <v>0.1115861347827134</v>
      </c>
      <c r="AA7910" t="n">
        <v>0.1032833130562004</v>
      </c>
      <c r="AB7910" t="n">
        <v>0.1661214904699845</v>
      </c>
      <c r="AC7910" t="n">
        <v>0.09798955932520041</v>
      </c>
      <c r="AD7910" t="n">
        <v>0.1015394921289776</v>
      </c>
      <c r="AE7910" t="n">
        <v>0.161795408718781</v>
      </c>
      <c r="AF7910" t="n">
        <v>0.1291555312365979</v>
      </c>
      <c r="AG7910" t="n">
        <v>0.155828647311058</v>
      </c>
      <c r="AH7910" t="n">
        <v>0.1839880107623353</v>
      </c>
      <c r="AI7910" t="n">
        <v>0.1509136833776595</v>
      </c>
      <c r="AJ7910" t="n">
        <v>0.1763283457273899</v>
      </c>
      <c r="AK7910" t="n">
        <v>0.183560402878344</v>
      </c>
    </row>
    <row r="7911">
      <c r="A7911" t="n">
        <v>24</v>
      </c>
      <c r="B7911" t="n">
        <v>0.1055151993382877</v>
      </c>
      <c r="C7911" t="n">
        <v>0.1278211990009243</v>
      </c>
      <c r="D7911" t="n">
        <v>0.1981826806745457</v>
      </c>
      <c r="E7911" t="n">
        <v>0.1003020371347377</v>
      </c>
      <c r="F7911" t="n">
        <v>0.1219823890377165</v>
      </c>
      <c r="G7911" t="n">
        <v>0.2324909374295415</v>
      </c>
      <c r="H7911" t="n">
        <v>0.05626566786120774</v>
      </c>
      <c r="I7911" t="n">
        <v>0.07565751626839121</v>
      </c>
      <c r="J7911" t="n">
        <v>0.1252786057704706</v>
      </c>
      <c r="K7911" t="n">
        <v>0.05742764454152971</v>
      </c>
      <c r="L7911" t="n">
        <v>0.06788664240887071</v>
      </c>
      <c r="M7911" t="n">
        <v>0.1280595099833113</v>
      </c>
      <c r="N7911" t="n">
        <v>0.06160092761648898</v>
      </c>
      <c r="O7911" t="n">
        <v>0.07037661546110437</v>
      </c>
      <c r="P7911" t="n">
        <v>0.1280513713194369</v>
      </c>
      <c r="Q7911" t="n">
        <v>0.05913143864177404</v>
      </c>
      <c r="R7911" t="n">
        <v>0.07128093550668553</v>
      </c>
      <c r="S7911" t="n">
        <v>0.09644139771062703</v>
      </c>
      <c r="T7911" t="n">
        <v>0.06306126129641769</v>
      </c>
      <c r="U7911" t="n">
        <v>0.06878163956560378</v>
      </c>
      <c r="V7911" t="n">
        <v>0.09165554224883926</v>
      </c>
      <c r="W7911" t="n">
        <v>0.05429517944272499</v>
      </c>
      <c r="X7911" t="n">
        <v>0.058462678134743</v>
      </c>
      <c r="Y7911" t="n">
        <v>0.0986943054353033</v>
      </c>
      <c r="Z7911" t="n">
        <v>0.04910836532898067</v>
      </c>
      <c r="AA7911" t="n">
        <v>0.0551512345062672</v>
      </c>
      <c r="AB7911" t="n">
        <v>0.0809833682114635</v>
      </c>
      <c r="AC7911" t="n">
        <v>0.04608079487091971</v>
      </c>
      <c r="AD7911" t="n">
        <v>0.0569100549897153</v>
      </c>
      <c r="AE7911" t="n">
        <v>0.08161333845245153</v>
      </c>
      <c r="AF7911" t="n">
        <v>0.08759747242462589</v>
      </c>
      <c r="AG7911" t="n">
        <v>0.1084263265920316</v>
      </c>
      <c r="AH7911" t="n">
        <v>0.180867924612243</v>
      </c>
      <c r="AI7911" t="n">
        <v>0.1053538657662269</v>
      </c>
      <c r="AJ7911" t="n">
        <v>0.1361359493230933</v>
      </c>
      <c r="AK7911" t="n">
        <v>0.1823328879364274</v>
      </c>
    </row>
    <row r="7921">
      <c r="A7921" t="inlineStr">
        <is>
          <t>PVVAC-P-240to760-E10.8-rDXGF-EUn1985-CZ07</t>
        </is>
      </c>
      <c r="D7921" t="n">
        <v>2015</v>
      </c>
      <c r="F7921" t="inlineStr">
        <is>
          <t>Source Annual kWh:</t>
        </is>
      </c>
      <c r="G7921" s="169" t="n">
        <v>8976679.425999966</v>
      </c>
      <c r="H7921" t="inlineStr">
        <is>
          <t>DEER</t>
        </is>
      </c>
      <c r="K7921" t="inlineStr">
        <is>
          <t>PDAF</t>
        </is>
      </c>
      <c r="L7921" t="inlineStr">
        <is>
          <t>Monthly</t>
        </is>
      </c>
    </row>
    <row r="7922">
      <c r="A7922" t="n">
        <v>199</v>
      </c>
      <c r="B7922" t="inlineStr">
        <is>
          <t>PVVAC-P-240to760-E10.8-20-MM</t>
        </is>
      </c>
      <c r="F7922" t="inlineStr">
        <is>
          <t>Source Sample Size:</t>
        </is>
      </c>
      <c r="G7922" t="n">
        <v>0</v>
      </c>
      <c r="H7922" t="inlineStr">
        <is>
          <t>DEER</t>
        </is>
      </c>
      <c r="K7922" t="inlineStr">
        <is>
          <t>WKWE</t>
        </is>
      </c>
      <c r="L7922" t="inlineStr">
        <is>
          <t>Monthly</t>
        </is>
      </c>
      <c r="N7922" t="inlineStr">
        <is>
          <t>Weekend Peak3</t>
        </is>
      </c>
    </row>
    <row r="7923">
      <c r="B7923" t="n">
        <v>1</v>
      </c>
      <c r="C7923" t="inlineStr">
        <is>
          <t>JANUARY</t>
        </is>
      </c>
      <c r="D7923" t="inlineStr">
        <is>
          <t>JAN</t>
        </is>
      </c>
      <c r="E7923" t="n">
        <v>2</v>
      </c>
      <c r="F7923" t="inlineStr">
        <is>
          <t>FEBRUARY</t>
        </is>
      </c>
      <c r="G7923" t="inlineStr">
        <is>
          <t>FEB</t>
        </is>
      </c>
      <c r="H7923" t="n">
        <v>3</v>
      </c>
      <c r="I7923" t="inlineStr">
        <is>
          <t>MARCH</t>
        </is>
      </c>
      <c r="J7923" t="inlineStr">
        <is>
          <t>MAR</t>
        </is>
      </c>
      <c r="K7923" t="n">
        <v>4</v>
      </c>
      <c r="L7923" t="inlineStr">
        <is>
          <t>APRIL</t>
        </is>
      </c>
      <c r="M7923" t="inlineStr">
        <is>
          <t>APR</t>
        </is>
      </c>
      <c r="N7923" t="n">
        <v>5</v>
      </c>
      <c r="O7923" t="inlineStr">
        <is>
          <t>MAY</t>
        </is>
      </c>
      <c r="P7923" t="inlineStr">
        <is>
          <t>MAY</t>
        </is>
      </c>
      <c r="Q7923" t="n">
        <v>6</v>
      </c>
      <c r="R7923" t="inlineStr">
        <is>
          <t>JUNE</t>
        </is>
      </c>
      <c r="S7923" t="inlineStr">
        <is>
          <t>JUN</t>
        </is>
      </c>
      <c r="T7923" t="n">
        <v>7</v>
      </c>
      <c r="U7923" t="inlineStr">
        <is>
          <t>JULY</t>
        </is>
      </c>
      <c r="V7923" t="inlineStr">
        <is>
          <t>JUL</t>
        </is>
      </c>
      <c r="W7923" t="n">
        <v>8</v>
      </c>
      <c r="X7923" t="inlineStr">
        <is>
          <t>AUGUST</t>
        </is>
      </c>
      <c r="Y7923" t="inlineStr">
        <is>
          <t>AUG</t>
        </is>
      </c>
      <c r="Z7923" t="n">
        <v>9</v>
      </c>
      <c r="AA7923" t="inlineStr">
        <is>
          <t>SEPTEMBER</t>
        </is>
      </c>
      <c r="AB7923" t="inlineStr">
        <is>
          <t>SEP</t>
        </is>
      </c>
      <c r="AC7923" t="n">
        <v>10</v>
      </c>
      <c r="AD7923" t="inlineStr">
        <is>
          <t>OCTOBER</t>
        </is>
      </c>
      <c r="AE7923" t="inlineStr">
        <is>
          <t>OCT</t>
        </is>
      </c>
      <c r="AF7923" t="n">
        <v>11</v>
      </c>
      <c r="AG7923" t="inlineStr">
        <is>
          <t>NOVEMBER</t>
        </is>
      </c>
      <c r="AH7923" t="inlineStr">
        <is>
          <t>NOV</t>
        </is>
      </c>
      <c r="AI7923" t="n">
        <v>12</v>
      </c>
      <c r="AJ7923" t="inlineStr">
        <is>
          <t>DECEMBER</t>
        </is>
      </c>
      <c r="AK7923" t="inlineStr">
        <is>
          <t>DEC</t>
        </is>
      </c>
    </row>
    <row r="7924">
      <c r="B7924" t="n">
        <v>31</v>
      </c>
      <c r="E7924" t="n">
        <v>28</v>
      </c>
      <c r="H7924" t="n">
        <v>31</v>
      </c>
      <c r="K7924" t="n">
        <v>30</v>
      </c>
      <c r="N7924" t="n">
        <v>31</v>
      </c>
      <c r="Q7924" t="n">
        <v>30</v>
      </c>
      <c r="T7924" t="n">
        <v>31</v>
      </c>
      <c r="W7924" t="n">
        <v>31</v>
      </c>
      <c r="Z7924" t="n">
        <v>30</v>
      </c>
      <c r="AC7924" t="n">
        <v>31</v>
      </c>
      <c r="AF7924" t="n">
        <v>30</v>
      </c>
      <c r="AI7924" t="n">
        <v>31</v>
      </c>
    </row>
    <row r="7925">
      <c r="A7925" t="inlineStr">
        <is>
          <t>RATIOS</t>
        </is>
      </c>
      <c r="B7925" t="inlineStr">
        <is>
          <t>E.BKDWN</t>
        </is>
      </c>
      <c r="C7925" t="inlineStr">
        <is>
          <t>PEAK/AVG</t>
        </is>
      </c>
      <c r="D7925" t="inlineStr">
        <is>
          <t>END/AVG</t>
        </is>
      </c>
      <c r="E7925" t="inlineStr">
        <is>
          <t>E.BKDWN</t>
        </is>
      </c>
      <c r="F7925" t="inlineStr">
        <is>
          <t>PEAK/AVG</t>
        </is>
      </c>
      <c r="G7925" t="inlineStr">
        <is>
          <t>END/AVG</t>
        </is>
      </c>
      <c r="H7925" t="inlineStr">
        <is>
          <t>E.BKDWN</t>
        </is>
      </c>
      <c r="I7925" t="inlineStr">
        <is>
          <t>PEAK/AVG</t>
        </is>
      </c>
      <c r="J7925" t="inlineStr">
        <is>
          <t>END/AVG</t>
        </is>
      </c>
      <c r="K7925" t="inlineStr">
        <is>
          <t>E.BKDWN</t>
        </is>
      </c>
      <c r="L7925" t="inlineStr">
        <is>
          <t>PEAK/AVG</t>
        </is>
      </c>
      <c r="M7925" t="inlineStr">
        <is>
          <t>END/AVG</t>
        </is>
      </c>
      <c r="N7925" t="inlineStr">
        <is>
          <t>E.BKDWN</t>
        </is>
      </c>
      <c r="O7925" t="inlineStr">
        <is>
          <t>PEAK/AVG</t>
        </is>
      </c>
      <c r="P7925" t="inlineStr">
        <is>
          <t>END/AVG</t>
        </is>
      </c>
      <c r="Q7925" t="inlineStr">
        <is>
          <t>E.BKDWN</t>
        </is>
      </c>
      <c r="R7925" t="inlineStr">
        <is>
          <t>PEAK/AVG</t>
        </is>
      </c>
      <c r="S7925" t="inlineStr">
        <is>
          <t>END/AVG</t>
        </is>
      </c>
      <c r="T7925" t="inlineStr">
        <is>
          <t>E.BKDWN</t>
        </is>
      </c>
      <c r="U7925" t="inlineStr">
        <is>
          <t>PEAK/AVG</t>
        </is>
      </c>
      <c r="V7925" t="inlineStr">
        <is>
          <t>END/AVG</t>
        </is>
      </c>
      <c r="W7925" t="inlineStr">
        <is>
          <t>E.BKDWN</t>
        </is>
      </c>
      <c r="X7925" t="inlineStr">
        <is>
          <t>PEAK/AVG</t>
        </is>
      </c>
      <c r="Y7925" t="inlineStr">
        <is>
          <t>END/AVG</t>
        </is>
      </c>
      <c r="Z7925" t="inlineStr">
        <is>
          <t>E.BKDWN</t>
        </is>
      </c>
      <c r="AA7925" t="inlineStr">
        <is>
          <t>PEAK/AVG</t>
        </is>
      </c>
      <c r="AB7925" t="inlineStr">
        <is>
          <t>END/AVG</t>
        </is>
      </c>
      <c r="AC7925" t="inlineStr">
        <is>
          <t>E.BKDWN</t>
        </is>
      </c>
      <c r="AD7925" t="inlineStr">
        <is>
          <t>PEAK/AVG</t>
        </is>
      </c>
      <c r="AE7925" t="inlineStr">
        <is>
          <t>END/AVG</t>
        </is>
      </c>
      <c r="AF7925" t="inlineStr">
        <is>
          <t>E.BKDWN</t>
        </is>
      </c>
      <c r="AG7925" t="inlineStr">
        <is>
          <t>PEAK/AVG</t>
        </is>
      </c>
      <c r="AH7925" t="inlineStr">
        <is>
          <t>END/AVG</t>
        </is>
      </c>
      <c r="AI7925" t="inlineStr">
        <is>
          <t>E.BKDWN</t>
        </is>
      </c>
      <c r="AJ7925" t="inlineStr">
        <is>
          <t>PEAK/AVG</t>
        </is>
      </c>
      <c r="AK7925" t="inlineStr">
        <is>
          <t>END/AVG</t>
        </is>
      </c>
    </row>
    <row r="7926">
      <c r="B7926" s="170" t="n">
        <v>0.06149338767964626</v>
      </c>
      <c r="C7926" s="171" t="n">
        <v>1.495636017032518</v>
      </c>
      <c r="D7926" s="171" t="n">
        <v>0.4166485870069382</v>
      </c>
      <c r="E7926" s="170" t="n">
        <v>0.07319683329121542</v>
      </c>
      <c r="F7926" s="171" t="n">
        <v>1.197449001948707</v>
      </c>
      <c r="G7926" s="171" t="n">
        <v>0.4603736895296751</v>
      </c>
      <c r="H7926" s="170" t="n">
        <v>0.09950809071200857</v>
      </c>
      <c r="I7926" s="171" t="n">
        <v>1.169956743303431</v>
      </c>
      <c r="J7926" s="171" t="n">
        <v>0.5133187742421425</v>
      </c>
      <c r="K7926" s="170" t="n">
        <v>0.0750674369796549</v>
      </c>
      <c r="L7926" s="171" t="n">
        <v>1.440981657229467</v>
      </c>
      <c r="M7926" s="171" t="n">
        <v>0.3871363394506942</v>
      </c>
      <c r="N7926" s="170" t="n">
        <v>0.07975771530013306</v>
      </c>
      <c r="O7926" s="171" t="n">
        <v>1.462926703692242</v>
      </c>
      <c r="P7926" s="171" t="n">
        <v>0.3886584165949547</v>
      </c>
      <c r="Q7926" s="170" t="n">
        <v>0.07589137340578679</v>
      </c>
      <c r="R7926" s="171" t="n">
        <v>1.210415232963835</v>
      </c>
      <c r="S7926" s="171" t="n">
        <v>0.5806674213176699</v>
      </c>
      <c r="T7926" s="170" t="n">
        <v>0.08513372188158237</v>
      </c>
      <c r="U7926" s="171" t="n">
        <v>1.1916204835845</v>
      </c>
      <c r="V7926" s="171" t="n">
        <v>0.5820742906710754</v>
      </c>
      <c r="W7926" s="170" t="n">
        <v>0.09079305834611656</v>
      </c>
      <c r="X7926" s="171" t="n">
        <v>1.395759564894274</v>
      </c>
      <c r="Y7926" s="171" t="n">
        <v>0.476801973577908</v>
      </c>
      <c r="Z7926" s="170" t="n">
        <v>0.1115108848718893</v>
      </c>
      <c r="AA7926" s="171" t="n">
        <v>1.155484823886509</v>
      </c>
      <c r="AB7926" s="171" t="n">
        <v>0.5490700295828006</v>
      </c>
      <c r="AC7926" s="170" t="n">
        <v>0.114030328917054</v>
      </c>
      <c r="AD7926" s="171" t="n">
        <v>1.20282086420588</v>
      </c>
      <c r="AE7926" s="171" t="n">
        <v>0.5633663723629072</v>
      </c>
      <c r="AF7926" s="170" t="n">
        <v>0.09192243510040471</v>
      </c>
      <c r="AG7926" s="171" t="n">
        <v>1.185485511341394</v>
      </c>
      <c r="AH7926" s="171" t="n">
        <v>0.5231501795055383</v>
      </c>
      <c r="AI7926" s="170" t="n">
        <v>0.04169473351450807</v>
      </c>
      <c r="AJ7926" s="171" t="n">
        <v>2.000000000000001</v>
      </c>
      <c r="AK7926" s="171" t="n">
        <v>0.3993981918373313</v>
      </c>
      <c r="AN7926" s="163">
        <f>1/($B7926*(1/$B7924)*(1/(5/7+2/7*$D7926))*$B7936/SUM($B7928:$B7951))</f>
        <v/>
      </c>
      <c r="AO7926" s="163">
        <f>1/(B7926*(1/B7924)*(1/(5/7+2/7*D7926)))</f>
        <v/>
      </c>
      <c r="AP7926" s="163" t="n"/>
      <c r="AR7926" s="168">
        <f>CHOOSE(AV$3,C7926,F7926,I7926,L7926,O7926,R7926,U7926,X7926,AA7926,AD7926,AG7926,AJ7926)</f>
        <v/>
      </c>
      <c r="AS7926" s="164" t="n"/>
      <c r="AT7926" s="164" t="n"/>
      <c r="AV7926" s="116">
        <f>AN7926/AR7926</f>
        <v/>
      </c>
      <c r="AW7926" s="165">
        <f>AO7926/AR7926</f>
        <v/>
      </c>
    </row>
    <row r="7927">
      <c r="A7927" t="inlineStr">
        <is>
          <t>HOUR</t>
        </is>
      </c>
      <c r="B7927" t="inlineStr">
        <is>
          <t>PEAK</t>
        </is>
      </c>
      <c r="C7927" t="inlineStr">
        <is>
          <t>AVG</t>
        </is>
      </c>
      <c r="D7927" t="inlineStr">
        <is>
          <t>END</t>
        </is>
      </c>
      <c r="E7927" t="inlineStr">
        <is>
          <t>PEAK</t>
        </is>
      </c>
      <c r="F7927" t="inlineStr">
        <is>
          <t>AVG</t>
        </is>
      </c>
      <c r="G7927" t="inlineStr">
        <is>
          <t>END</t>
        </is>
      </c>
      <c r="H7927" t="inlineStr">
        <is>
          <t>PEAK</t>
        </is>
      </c>
      <c r="I7927" t="inlineStr">
        <is>
          <t>AVG</t>
        </is>
      </c>
      <c r="J7927" t="inlineStr">
        <is>
          <t>END</t>
        </is>
      </c>
      <c r="K7927" t="inlineStr">
        <is>
          <t>PEAK</t>
        </is>
      </c>
      <c r="L7927" t="inlineStr">
        <is>
          <t>AVG</t>
        </is>
      </c>
      <c r="M7927" t="inlineStr">
        <is>
          <t>END</t>
        </is>
      </c>
      <c r="N7927" t="inlineStr">
        <is>
          <t>PEAK</t>
        </is>
      </c>
      <c r="O7927" t="inlineStr">
        <is>
          <t>AVG</t>
        </is>
      </c>
      <c r="P7927" t="inlineStr">
        <is>
          <t>END</t>
        </is>
      </c>
      <c r="Q7927" t="inlineStr">
        <is>
          <t>PEAK</t>
        </is>
      </c>
      <c r="R7927" t="inlineStr">
        <is>
          <t>AVG</t>
        </is>
      </c>
      <c r="S7927" t="inlineStr">
        <is>
          <t>END</t>
        </is>
      </c>
      <c r="T7927" t="inlineStr">
        <is>
          <t>PEAK</t>
        </is>
      </c>
      <c r="U7927" t="inlineStr">
        <is>
          <t>AVG</t>
        </is>
      </c>
      <c r="V7927" t="inlineStr">
        <is>
          <t>END</t>
        </is>
      </c>
      <c r="W7927" t="inlineStr">
        <is>
          <t>PEAK</t>
        </is>
      </c>
      <c r="X7927" t="inlineStr">
        <is>
          <t>AVG</t>
        </is>
      </c>
      <c r="Y7927" t="inlineStr">
        <is>
          <t>END</t>
        </is>
      </c>
      <c r="Z7927" t="inlineStr">
        <is>
          <t>PEAK</t>
        </is>
      </c>
      <c r="AA7927" t="inlineStr">
        <is>
          <t>AVG</t>
        </is>
      </c>
      <c r="AB7927" t="inlineStr">
        <is>
          <t>END</t>
        </is>
      </c>
      <c r="AC7927" t="inlineStr">
        <is>
          <t>PEAK</t>
        </is>
      </c>
      <c r="AD7927" t="inlineStr">
        <is>
          <t>AVG</t>
        </is>
      </c>
      <c r="AE7927" t="inlineStr">
        <is>
          <t>END</t>
        </is>
      </c>
      <c r="AF7927" t="inlineStr">
        <is>
          <t>PEAK</t>
        </is>
      </c>
      <c r="AG7927" t="inlineStr">
        <is>
          <t>AVG</t>
        </is>
      </c>
      <c r="AH7927" t="inlineStr">
        <is>
          <t>END</t>
        </is>
      </c>
      <c r="AI7927" t="inlineStr">
        <is>
          <t>PEAK</t>
        </is>
      </c>
      <c r="AJ7927" t="inlineStr">
        <is>
          <t>AVG</t>
        </is>
      </c>
      <c r="AK7927" t="inlineStr">
        <is>
          <t>END</t>
        </is>
      </c>
    </row>
    <row r="7928">
      <c r="A7928" t="n">
        <v>1</v>
      </c>
      <c r="B7928" t="n">
        <v>0.06849601642538218</v>
      </c>
      <c r="C7928" t="n">
        <v>0.08583919828596803</v>
      </c>
      <c r="D7928" t="n">
        <v>0.1224023715497095</v>
      </c>
      <c r="E7928" t="n">
        <v>0.06430750387476722</v>
      </c>
      <c r="F7928" t="n">
        <v>0.08469376212211623</v>
      </c>
      <c r="G7928" t="n">
        <v>0.1423078367728733</v>
      </c>
      <c r="H7928" t="n">
        <v>0.05830029994472077</v>
      </c>
      <c r="I7928" t="n">
        <v>0.07129724015449934</v>
      </c>
      <c r="J7928" t="n">
        <v>0.1043933323966129</v>
      </c>
      <c r="K7928" t="n">
        <v>0.0597363692060079</v>
      </c>
      <c r="L7928" t="n">
        <v>0.07429517963057784</v>
      </c>
      <c r="M7928" t="n">
        <v>0.1067826615263015</v>
      </c>
      <c r="N7928" t="n">
        <v>0.05758760284479917</v>
      </c>
      <c r="O7928" t="n">
        <v>0.07149298782746108</v>
      </c>
      <c r="P7928" t="n">
        <v>0.1133229037102119</v>
      </c>
      <c r="Q7928" t="n">
        <v>0.07000467135395072</v>
      </c>
      <c r="R7928" t="n">
        <v>0.0837936847082915</v>
      </c>
      <c r="S7928" t="n">
        <v>0.1070593998847405</v>
      </c>
      <c r="T7928" t="n">
        <v>0.06619466888535547</v>
      </c>
      <c r="U7928" t="n">
        <v>0.07641988225394961</v>
      </c>
      <c r="V7928" t="n">
        <v>0.09687244435638293</v>
      </c>
      <c r="W7928" t="n">
        <v>0.07615282138284785</v>
      </c>
      <c r="X7928" t="n">
        <v>0.06553562183627787</v>
      </c>
      <c r="Y7928" t="n">
        <v>0.08691943786013945</v>
      </c>
      <c r="Z7928" t="n">
        <v>0.05355755097987951</v>
      </c>
      <c r="AA7928" t="n">
        <v>0.06058636312479226</v>
      </c>
      <c r="AB7928" t="n">
        <v>0.08500718932881653</v>
      </c>
      <c r="AC7928" t="n">
        <v>0.05154491753238537</v>
      </c>
      <c r="AD7928" t="n">
        <v>0.06175417665382938</v>
      </c>
      <c r="AE7928" t="n">
        <v>0.08351034576271833</v>
      </c>
      <c r="AF7928" t="n">
        <v>0.05780871733870467</v>
      </c>
      <c r="AG7928" t="n">
        <v>0.07074099070926558</v>
      </c>
      <c r="AH7928" t="n">
        <v>0.1049253202905105</v>
      </c>
      <c r="AI7928" t="n">
        <v>0.07317805454854233</v>
      </c>
      <c r="AJ7928" t="n">
        <v>0.08931615642394004</v>
      </c>
      <c r="AK7928" t="n">
        <v>0.1296759309975964</v>
      </c>
    </row>
    <row r="7929">
      <c r="A7929" t="n">
        <v>2</v>
      </c>
      <c r="B7929" t="n">
        <v>0.06815121574479488</v>
      </c>
      <c r="C7929" t="n">
        <v>0.08581239954459895</v>
      </c>
      <c r="D7929" t="n">
        <v>0.1305436602622429</v>
      </c>
      <c r="E7929" t="n">
        <v>0.0639689622494911</v>
      </c>
      <c r="F7929" t="n">
        <v>0.08524482579783103</v>
      </c>
      <c r="G7929" t="n">
        <v>0.1450386058867125</v>
      </c>
      <c r="H7929" t="n">
        <v>0.05686111076002626</v>
      </c>
      <c r="I7929" t="n">
        <v>0.07003755825251079</v>
      </c>
      <c r="J7929" t="n">
        <v>0.1061481321241922</v>
      </c>
      <c r="K7929" t="n">
        <v>0.05884992266635836</v>
      </c>
      <c r="L7929" t="n">
        <v>0.07361930839119929</v>
      </c>
      <c r="M7929" t="n">
        <v>0.1092224391504046</v>
      </c>
      <c r="N7929" t="n">
        <v>0.05868563784480191</v>
      </c>
      <c r="O7929" t="n">
        <v>0.07109420850007502</v>
      </c>
      <c r="P7929" t="n">
        <v>0.1155621530450258</v>
      </c>
      <c r="Q7929" t="n">
        <v>0.07138690242032775</v>
      </c>
      <c r="R7929" t="n">
        <v>0.08329095003427098</v>
      </c>
      <c r="S7929" t="n">
        <v>0.1092620936586649</v>
      </c>
      <c r="T7929" t="n">
        <v>0.07322240997589863</v>
      </c>
      <c r="U7929" t="n">
        <v>0.07734759835740236</v>
      </c>
      <c r="V7929" t="n">
        <v>0.09919770156233317</v>
      </c>
      <c r="W7929" t="n">
        <v>0.08838676913510951</v>
      </c>
      <c r="X7929" t="n">
        <v>0.0706259272463612</v>
      </c>
      <c r="Y7929" t="n">
        <v>0.091941881799879</v>
      </c>
      <c r="Z7929" t="n">
        <v>0.05796898065865552</v>
      </c>
      <c r="AA7929" t="n">
        <v>0.06051692177026544</v>
      </c>
      <c r="AB7929" t="n">
        <v>0.09033087152830303</v>
      </c>
      <c r="AC7929" t="n">
        <v>0.05290764560601752</v>
      </c>
      <c r="AD7929" t="n">
        <v>0.06124102878988855</v>
      </c>
      <c r="AE7929" t="n">
        <v>0.09034563005239887</v>
      </c>
      <c r="AF7929" t="n">
        <v>0.05751454887156515</v>
      </c>
      <c r="AG7929" t="n">
        <v>0.07031044635355471</v>
      </c>
      <c r="AH7929" t="n">
        <v>0.1046762370278778</v>
      </c>
      <c r="AI7929" t="n">
        <v>0.07281909374479412</v>
      </c>
      <c r="AJ7929" t="n">
        <v>0.08825971839456605</v>
      </c>
      <c r="AK7929" t="n">
        <v>0.1324383242403372</v>
      </c>
    </row>
    <row r="7930">
      <c r="A7930" t="n">
        <v>3</v>
      </c>
      <c r="B7930" t="n">
        <v>0.06941578884911734</v>
      </c>
      <c r="C7930" t="n">
        <v>0.08819107913177293</v>
      </c>
      <c r="D7930" t="n">
        <v>0.1369806866790753</v>
      </c>
      <c r="E7930" t="n">
        <v>0.06917717268471577</v>
      </c>
      <c r="F7930" t="n">
        <v>0.08725630220958611</v>
      </c>
      <c r="G7930" t="n">
        <v>0.152122423973652</v>
      </c>
      <c r="H7930" t="n">
        <v>0.05974137390070714</v>
      </c>
      <c r="I7930" t="n">
        <v>0.07316776445348322</v>
      </c>
      <c r="J7930" t="n">
        <v>0.1106175295503901</v>
      </c>
      <c r="K7930" t="n">
        <v>0.0619708062089037</v>
      </c>
      <c r="L7930" t="n">
        <v>0.07770377576027818</v>
      </c>
      <c r="M7930" t="n">
        <v>0.1136628078491739</v>
      </c>
      <c r="N7930" t="n">
        <v>0.06318450991823972</v>
      </c>
      <c r="O7930" t="n">
        <v>0.07537734111028602</v>
      </c>
      <c r="P7930" t="n">
        <v>0.1198576068099002</v>
      </c>
      <c r="Q7930" t="n">
        <v>0.07799656588371706</v>
      </c>
      <c r="R7930" t="n">
        <v>0.08751351899197531</v>
      </c>
      <c r="S7930" t="n">
        <v>0.1136827967809804</v>
      </c>
      <c r="T7930" t="n">
        <v>0.08873439153263243</v>
      </c>
      <c r="U7930" t="n">
        <v>0.08386306154797121</v>
      </c>
      <c r="V7930" t="n">
        <v>0.1054594464899928</v>
      </c>
      <c r="W7930" t="n">
        <v>0.09605956613987812</v>
      </c>
      <c r="X7930" t="n">
        <v>0.08016664433281365</v>
      </c>
      <c r="Y7930" t="n">
        <v>0.101492150075871</v>
      </c>
      <c r="Z7930" t="n">
        <v>0.07001272820380181</v>
      </c>
      <c r="AA7930" t="n">
        <v>0.06721705551644086</v>
      </c>
      <c r="AB7930" t="n">
        <v>0.1031202078033315</v>
      </c>
      <c r="AC7930" t="n">
        <v>0.06020215259263323</v>
      </c>
      <c r="AD7930" t="n">
        <v>0.06740186739348222</v>
      </c>
      <c r="AE7930" t="n">
        <v>0.1002684453624556</v>
      </c>
      <c r="AF7930" t="n">
        <v>0.05690490174959936</v>
      </c>
      <c r="AG7930" t="n">
        <v>0.07073571477721054</v>
      </c>
      <c r="AH7930" t="n">
        <v>0.1099840454648092</v>
      </c>
      <c r="AI7930" t="n">
        <v>0.07419297268414933</v>
      </c>
      <c r="AJ7930" t="n">
        <v>0.09156804040447641</v>
      </c>
      <c r="AK7930" t="n">
        <v>0.1354906976999831</v>
      </c>
    </row>
    <row r="7931">
      <c r="A7931" t="n">
        <v>4</v>
      </c>
      <c r="B7931" t="n">
        <v>0.0716522387490053</v>
      </c>
      <c r="C7931" t="n">
        <v>0.0916396277260888</v>
      </c>
      <c r="D7931" t="n">
        <v>0.1406157383461258</v>
      </c>
      <c r="E7931" t="n">
        <v>0.07278681621835678</v>
      </c>
      <c r="F7931" t="n">
        <v>0.09136826240687218</v>
      </c>
      <c r="G7931" t="n">
        <v>0.1538750393384723</v>
      </c>
      <c r="H7931" t="n">
        <v>0.06068331607104568</v>
      </c>
      <c r="I7931" t="n">
        <v>0.07699802848338763</v>
      </c>
      <c r="J7931" t="n">
        <v>0.1134921566308571</v>
      </c>
      <c r="K7931" t="n">
        <v>0.0612484490030378</v>
      </c>
      <c r="L7931" t="n">
        <v>0.08035813215674159</v>
      </c>
      <c r="M7931" t="n">
        <v>0.1148510699142463</v>
      </c>
      <c r="N7931" t="n">
        <v>0.08050077416403721</v>
      </c>
      <c r="O7931" t="n">
        <v>0.08327899785950206</v>
      </c>
      <c r="P7931" t="n">
        <v>0.1190963958753487</v>
      </c>
      <c r="Q7931" t="n">
        <v>0.09279621760455861</v>
      </c>
      <c r="R7931" t="n">
        <v>0.09170938077600189</v>
      </c>
      <c r="S7931" t="n">
        <v>0.1129277193244261</v>
      </c>
      <c r="T7931" t="n">
        <v>0.1052756474246392</v>
      </c>
      <c r="U7931" t="n">
        <v>0.08555897386005516</v>
      </c>
      <c r="V7931" t="n">
        <v>0.1006490280964753</v>
      </c>
      <c r="W7931" t="n">
        <v>0.112796446392844</v>
      </c>
      <c r="X7931" t="n">
        <v>0.08778788624997798</v>
      </c>
      <c r="Y7931" t="n">
        <v>0.0947154489283837</v>
      </c>
      <c r="Z7931" t="n">
        <v>0.06823932786755942</v>
      </c>
      <c r="AA7931" t="n">
        <v>0.06583045316659121</v>
      </c>
      <c r="AB7931" t="n">
        <v>0.09527290728277056</v>
      </c>
      <c r="AC7931" t="n">
        <v>0.05718530878863858</v>
      </c>
      <c r="AD7931" t="n">
        <v>0.06884770814196152</v>
      </c>
      <c r="AE7931" t="n">
        <v>0.09621645680447531</v>
      </c>
      <c r="AF7931" t="n">
        <v>0.0601944697426641</v>
      </c>
      <c r="AG7931" t="n">
        <v>0.07509731365711195</v>
      </c>
      <c r="AH7931" t="n">
        <v>0.115434469216093</v>
      </c>
      <c r="AI7931" t="n">
        <v>0.0764213916339318</v>
      </c>
      <c r="AJ7931" t="n">
        <v>0.09457188295155988</v>
      </c>
      <c r="AK7931" t="n">
        <v>0.14076094599507</v>
      </c>
    </row>
    <row r="7932">
      <c r="A7932" t="n">
        <v>5</v>
      </c>
      <c r="B7932" t="n">
        <v>0.07480442298381157</v>
      </c>
      <c r="C7932" t="n">
        <v>0.09655009482343471</v>
      </c>
      <c r="D7932" t="n">
        <v>0.1351795604619642</v>
      </c>
      <c r="E7932" t="n">
        <v>0.07585936572533185</v>
      </c>
      <c r="F7932" t="n">
        <v>0.1039465508589913</v>
      </c>
      <c r="G7932" t="n">
        <v>0.1511685916733755</v>
      </c>
      <c r="H7932" t="n">
        <v>0.07252245150649768</v>
      </c>
      <c r="I7932" t="n">
        <v>0.09136573123786318</v>
      </c>
      <c r="J7932" t="n">
        <v>0.1129792303048284</v>
      </c>
      <c r="K7932" t="n">
        <v>0.09674488637553287</v>
      </c>
      <c r="L7932" t="n">
        <v>0.1028152672591441</v>
      </c>
      <c r="M7932" t="n">
        <v>0.1141220601078286</v>
      </c>
      <c r="N7932" t="n">
        <v>0.1165173094083829</v>
      </c>
      <c r="O7932" t="n">
        <v>0.1110643516874227</v>
      </c>
      <c r="P7932" t="n">
        <v>0.1183482736355995</v>
      </c>
      <c r="Q7932" t="n">
        <v>0.1758556048651111</v>
      </c>
      <c r="R7932" t="n">
        <v>0.1376507361849389</v>
      </c>
      <c r="S7932" t="n">
        <v>0.1123758677598322</v>
      </c>
      <c r="T7932" t="n">
        <v>0.2053984122854628</v>
      </c>
      <c r="U7932" t="n">
        <v>0.150001255879521</v>
      </c>
      <c r="V7932" t="n">
        <v>0.1004079055578587</v>
      </c>
      <c r="W7932" t="n">
        <v>0.2175009893314522</v>
      </c>
      <c r="X7932" t="n">
        <v>0.1650847540877957</v>
      </c>
      <c r="Y7932" t="n">
        <v>0.09429517301569985</v>
      </c>
      <c r="Z7932" t="n">
        <v>0.14276828623284</v>
      </c>
      <c r="AA7932" t="n">
        <v>0.1105077119981574</v>
      </c>
      <c r="AB7932" t="n">
        <v>0.09282928734969853</v>
      </c>
      <c r="AC7932" t="n">
        <v>0.1082686059150347</v>
      </c>
      <c r="AD7932" t="n">
        <v>0.1034068514376686</v>
      </c>
      <c r="AE7932" t="n">
        <v>0.09392103710827916</v>
      </c>
      <c r="AF7932" t="n">
        <v>0.06114145493878429</v>
      </c>
      <c r="AG7932" t="n">
        <v>0.07604485892561971</v>
      </c>
      <c r="AH7932" t="n">
        <v>0.114340722077334</v>
      </c>
      <c r="AI7932" t="n">
        <v>0.07819135594304903</v>
      </c>
      <c r="AJ7932" t="n">
        <v>0.09822072077732666</v>
      </c>
      <c r="AK7932" t="n">
        <v>0.1395388594338904</v>
      </c>
    </row>
    <row r="7933">
      <c r="A7933" t="n">
        <v>6</v>
      </c>
      <c r="B7933" t="n">
        <v>0.104649155863585</v>
      </c>
      <c r="C7933" t="n">
        <v>0.1283340401524488</v>
      </c>
      <c r="D7933" t="n">
        <v>0.1377310576171617</v>
      </c>
      <c r="E7933" t="n">
        <v>0.1024866609831449</v>
      </c>
      <c r="F7933" t="n">
        <v>0.1392684416022019</v>
      </c>
      <c r="G7933" t="n">
        <v>0.1669851828438462</v>
      </c>
      <c r="H7933" t="n">
        <v>0.183297223332759</v>
      </c>
      <c r="I7933" t="n">
        <v>0.2303131928292124</v>
      </c>
      <c r="J7933" t="n">
        <v>0.1170463221881002</v>
      </c>
      <c r="K7933" t="n">
        <v>0.2593821092102137</v>
      </c>
      <c r="L7933" t="n">
        <v>0.2639073627838605</v>
      </c>
      <c r="M7933" t="n">
        <v>0.120911844296475</v>
      </c>
      <c r="N7933" t="n">
        <v>0.2745729208773091</v>
      </c>
      <c r="O7933" t="n">
        <v>0.2774135681360195</v>
      </c>
      <c r="P7933" t="n">
        <v>0.1358028846499231</v>
      </c>
      <c r="Q7933" t="n">
        <v>0.3798332915168242</v>
      </c>
      <c r="R7933" t="n">
        <v>0.3883264252554667</v>
      </c>
      <c r="S7933" t="n">
        <v>0.1224564610616246</v>
      </c>
      <c r="T7933" t="n">
        <v>0.4340559310167319</v>
      </c>
      <c r="U7933" t="n">
        <v>0.3893282405375332</v>
      </c>
      <c r="V7933" t="n">
        <v>0.1316220335337648</v>
      </c>
      <c r="W7933" t="n">
        <v>0.3276619238273758</v>
      </c>
      <c r="X7933" t="n">
        <v>0.3163321203825996</v>
      </c>
      <c r="Y7933" t="n">
        <v>0.09999488242469924</v>
      </c>
      <c r="Z7933" t="n">
        <v>0.29281024646431</v>
      </c>
      <c r="AA7933" t="n">
        <v>0.2799120802110626</v>
      </c>
      <c r="AB7933" t="n">
        <v>0.09994361015883291</v>
      </c>
      <c r="AC7933" t="n">
        <v>0.2465945029930267</v>
      </c>
      <c r="AD7933" t="n">
        <v>0.2585016877159219</v>
      </c>
      <c r="AE7933" t="n">
        <v>0.09861382609848751</v>
      </c>
      <c r="AF7933" t="n">
        <v>0.07273518565732097</v>
      </c>
      <c r="AG7933" t="n">
        <v>0.09961422627385054</v>
      </c>
      <c r="AH7933" t="n">
        <v>0.1143764609985918</v>
      </c>
      <c r="AI7933" t="n">
        <v>0.1209102565591008</v>
      </c>
      <c r="AJ7933" t="n">
        <v>0.1283800435925294</v>
      </c>
      <c r="AK7933" t="n">
        <v>0.1436698455826916</v>
      </c>
    </row>
    <row r="7934">
      <c r="A7934" t="n">
        <v>7</v>
      </c>
      <c r="B7934" t="n">
        <v>0.1777469001480936</v>
      </c>
      <c r="C7934" t="n">
        <v>0.1978280591089241</v>
      </c>
      <c r="D7934" t="n">
        <v>0.1477413126866489</v>
      </c>
      <c r="E7934" t="n">
        <v>0.168804630183315</v>
      </c>
      <c r="F7934" t="n">
        <v>0.2214318476604833</v>
      </c>
      <c r="G7934" t="n">
        <v>0.2012108550940833</v>
      </c>
      <c r="H7934" t="n">
        <v>0.5287528512709235</v>
      </c>
      <c r="I7934" t="n">
        <v>0.540365094434479</v>
      </c>
      <c r="J7934" t="n">
        <v>0.3525905049384764</v>
      </c>
      <c r="K7934" t="n">
        <v>0.5663708355219496</v>
      </c>
      <c r="L7934" t="n">
        <v>0.6158634846382015</v>
      </c>
      <c r="M7934" t="n">
        <v>0.4127023380936459</v>
      </c>
      <c r="N7934" t="n">
        <v>0.6112783880714566</v>
      </c>
      <c r="O7934" t="n">
        <v>0.6239546791817104</v>
      </c>
      <c r="P7934" t="n">
        <v>0.4967387991526004</v>
      </c>
      <c r="Q7934" t="n">
        <v>0.6567195000191014</v>
      </c>
      <c r="R7934" t="n">
        <v>0.6739852885642257</v>
      </c>
      <c r="S7934" t="n">
        <v>0.4539826875102472</v>
      </c>
      <c r="T7934" t="n">
        <v>0.7315574957076629</v>
      </c>
      <c r="U7934" t="n">
        <v>0.6687702482958863</v>
      </c>
      <c r="V7934" t="n">
        <v>0.5248529180220575</v>
      </c>
      <c r="W7934" t="n">
        <v>0.6363874430816542</v>
      </c>
      <c r="X7934" t="n">
        <v>0.5884340021456983</v>
      </c>
      <c r="Y7934" t="n">
        <v>0.449411260649218</v>
      </c>
      <c r="Z7934" t="n">
        <v>0.588594844737134</v>
      </c>
      <c r="AA7934" t="n">
        <v>0.5829292211837193</v>
      </c>
      <c r="AB7934" t="n">
        <v>0.4581231596235504</v>
      </c>
      <c r="AC7934" t="n">
        <v>0.5162966822897797</v>
      </c>
      <c r="AD7934" t="n">
        <v>0.5631116413162022</v>
      </c>
      <c r="AE7934" t="n">
        <v>0.4869473141091611</v>
      </c>
      <c r="AF7934" t="n">
        <v>0.1812453432022204</v>
      </c>
      <c r="AG7934" t="n">
        <v>0.2195361214565648</v>
      </c>
      <c r="AH7934" t="n">
        <v>0.1230499227801041</v>
      </c>
      <c r="AI7934" t="n">
        <v>0.1864472654314671</v>
      </c>
      <c r="AJ7934" t="n">
        <v>0.1814812914778424</v>
      </c>
      <c r="AK7934" t="n">
        <v>0.1692603154302453</v>
      </c>
    </row>
    <row r="7935">
      <c r="A7935" t="n">
        <v>8</v>
      </c>
      <c r="B7935" t="n">
        <v>0.5001064883099283</v>
      </c>
      <c r="C7935" t="n">
        <v>0.5195586840974633</v>
      </c>
      <c r="D7935" t="n">
        <v>0.3883116512313634</v>
      </c>
      <c r="E7935" t="n">
        <v>0.473082150689291</v>
      </c>
      <c r="F7935" t="n">
        <v>0.6103398795821219</v>
      </c>
      <c r="G7935" t="n">
        <v>0.4722209336866873</v>
      </c>
      <c r="H7935" t="n">
        <v>0.6738972036867901</v>
      </c>
      <c r="I7935" t="n">
        <v>0.7547062806886365</v>
      </c>
      <c r="J7935" t="n">
        <v>0.6619728497858293</v>
      </c>
      <c r="K7935" t="n">
        <v>0.7842350432913634</v>
      </c>
      <c r="L7935" t="n">
        <v>0.7923925540807611</v>
      </c>
      <c r="M7935" t="n">
        <v>0.6478324515938019</v>
      </c>
      <c r="N7935" t="n">
        <v>0.8333081951694138</v>
      </c>
      <c r="O7935" t="n">
        <v>0.8023474016785912</v>
      </c>
      <c r="P7935" t="n">
        <v>0.7628402310262885</v>
      </c>
      <c r="Q7935" t="n">
        <v>0.8397907021028763</v>
      </c>
      <c r="R7935" t="n">
        <v>0.823449077829406</v>
      </c>
      <c r="S7935" t="n">
        <v>0.7490522506531211</v>
      </c>
      <c r="T7935" t="n">
        <v>0.8930112965282562</v>
      </c>
      <c r="U7935" t="n">
        <v>0.8134389977564491</v>
      </c>
      <c r="V7935" t="n">
        <v>0.8079481144827015</v>
      </c>
      <c r="W7935" t="n">
        <v>0.8338464222127933</v>
      </c>
      <c r="X7935" t="n">
        <v>0.7700809565086537</v>
      </c>
      <c r="Y7935" t="n">
        <v>0.6969011693064495</v>
      </c>
      <c r="Z7935" t="n">
        <v>0.7981446611010636</v>
      </c>
      <c r="AA7935" t="n">
        <v>0.7615074384859201</v>
      </c>
      <c r="AB7935" t="n">
        <v>0.7373045415325465</v>
      </c>
      <c r="AC7935" t="n">
        <v>0.7193732855834802</v>
      </c>
      <c r="AD7935" t="n">
        <v>0.7344199902605163</v>
      </c>
      <c r="AE7935" t="n">
        <v>0.7072199378513818</v>
      </c>
      <c r="AF7935" t="n">
        <v>0.5387398890574053</v>
      </c>
      <c r="AG7935" t="n">
        <v>0.5863085884168996</v>
      </c>
      <c r="AH7935" t="n">
        <v>0.4078766676376308</v>
      </c>
      <c r="AI7935" t="n">
        <v>0.5227217193831004</v>
      </c>
      <c r="AJ7935" t="n">
        <v>0.4630505412253659</v>
      </c>
      <c r="AK7935" t="n">
        <v>0.3013080192607513</v>
      </c>
    </row>
    <row r="7936">
      <c r="A7936" t="n">
        <v>9</v>
      </c>
      <c r="B7936" t="n">
        <v>0.7409192175121753</v>
      </c>
      <c r="C7936" t="n">
        <v>0.6929760859517197</v>
      </c>
      <c r="D7936" t="n">
        <v>0.548076832320883</v>
      </c>
      <c r="E7936" t="n">
        <v>0.6949063851102326</v>
      </c>
      <c r="F7936" t="n">
        <v>0.7977586785259946</v>
      </c>
      <c r="G7936" t="n">
        <v>0.6435667169211871</v>
      </c>
      <c r="H7936" t="n">
        <v>0.8108919159054961</v>
      </c>
      <c r="I7936" t="n">
        <v>0.8580650620850894</v>
      </c>
      <c r="J7936" t="n">
        <v>0.7474620588495</v>
      </c>
      <c r="K7936" t="n">
        <v>0.8828923328177757</v>
      </c>
      <c r="L7936" t="n">
        <v>0.8854009942033316</v>
      </c>
      <c r="M7936" t="n">
        <v>0.7062943604992028</v>
      </c>
      <c r="N7936" t="n">
        <v>0.9296565432081159</v>
      </c>
      <c r="O7936" t="n">
        <v>0.8890563480863726</v>
      </c>
      <c r="P7936" t="n">
        <v>0.8122402127808446</v>
      </c>
      <c r="Q7936" t="n">
        <v>0.9192113893125852</v>
      </c>
      <c r="R7936" t="n">
        <v>0.8844955695900973</v>
      </c>
      <c r="S7936" t="n">
        <v>0.8174384505351124</v>
      </c>
      <c r="T7936" t="n">
        <v>0.9578748352537679</v>
      </c>
      <c r="U7936" t="n">
        <v>0.8847795597865037</v>
      </c>
      <c r="V7936" t="n">
        <v>0.8696689932168257</v>
      </c>
      <c r="W7936" t="n">
        <v>0.9064206610281536</v>
      </c>
      <c r="X7936" t="n">
        <v>0.8491321237780047</v>
      </c>
      <c r="Y7936" t="n">
        <v>0.7449900326295014</v>
      </c>
      <c r="Z7936" t="n">
        <v>0.8920074567495313</v>
      </c>
      <c r="AA7936" t="n">
        <v>0.8563167749373801</v>
      </c>
      <c r="AB7936" t="n">
        <v>0.7972379503931802</v>
      </c>
      <c r="AC7936" t="n">
        <v>0.8507706424048912</v>
      </c>
      <c r="AD7936" t="n">
        <v>0.8513456138880633</v>
      </c>
      <c r="AE7936" t="n">
        <v>0.775065004820495</v>
      </c>
      <c r="AF7936" t="n">
        <v>0.7448236840107795</v>
      </c>
      <c r="AG7936" t="n">
        <v>0.7885671239653209</v>
      </c>
      <c r="AH7936" t="n">
        <v>0.7240117967031288</v>
      </c>
      <c r="AI7936" t="n">
        <v>0.7726726474567512</v>
      </c>
      <c r="AJ7936" t="n">
        <v>0.661635905542916</v>
      </c>
      <c r="AK7936" t="n">
        <v>0.4519951965629953</v>
      </c>
    </row>
    <row r="7937">
      <c r="A7937" t="n">
        <v>10</v>
      </c>
      <c r="B7937" t="n">
        <v>0.8561232862383628</v>
      </c>
      <c r="C7937" t="n">
        <v>0.7965007890231912</v>
      </c>
      <c r="D7937" t="n">
        <v>0.7106769053758649</v>
      </c>
      <c r="E7937" t="n">
        <v>0.798222956007561</v>
      </c>
      <c r="F7937" t="n">
        <v>0.8833001287285747</v>
      </c>
      <c r="G7937" t="n">
        <v>0.7457057196888306</v>
      </c>
      <c r="H7937" t="n">
        <v>0.9334722298906544</v>
      </c>
      <c r="I7937" t="n">
        <v>0.9331185533841774</v>
      </c>
      <c r="J7937" t="n">
        <v>0.8804537389105881</v>
      </c>
      <c r="K7937" t="n">
        <v>0.9546349888528494</v>
      </c>
      <c r="L7937" t="n">
        <v>0.9488966486977169</v>
      </c>
      <c r="M7937" t="n">
        <v>0.8210251690436337</v>
      </c>
      <c r="N7937" t="n">
        <v>0.9682116125154052</v>
      </c>
      <c r="O7937" t="n">
        <v>0.9370102685023923</v>
      </c>
      <c r="P7937" t="n">
        <v>0.9378812512910324</v>
      </c>
      <c r="Q7937" t="n">
        <v>0.9773648047183772</v>
      </c>
      <c r="R7937" t="n">
        <v>0.9355947055039706</v>
      </c>
      <c r="S7937" t="n">
        <v>0.9456341285978102</v>
      </c>
      <c r="T7937" t="n">
        <v>1</v>
      </c>
      <c r="U7937" t="n">
        <v>0.9454380767339515</v>
      </c>
      <c r="V7937" t="n">
        <v>0.9672049599365324</v>
      </c>
      <c r="W7937" t="n">
        <v>0.9656951686105395</v>
      </c>
      <c r="X7937" t="n">
        <v>0.9188064929043457</v>
      </c>
      <c r="Y7937" t="n">
        <v>0.8591932876454195</v>
      </c>
      <c r="Z7937" t="n">
        <v>0.9497661357709772</v>
      </c>
      <c r="AA7937" t="n">
        <v>0.9320027639131357</v>
      </c>
      <c r="AB7937" t="n">
        <v>0.9231400149230073</v>
      </c>
      <c r="AC7937" t="n">
        <v>0.9279140810583109</v>
      </c>
      <c r="AD7937" t="n">
        <v>0.9416859712223841</v>
      </c>
      <c r="AE7937" t="n">
        <v>0.9120443290715495</v>
      </c>
      <c r="AF7937" t="n">
        <v>0.898393244802319</v>
      </c>
      <c r="AG7937" t="n">
        <v>0.8729323096704479</v>
      </c>
      <c r="AH7937" t="n">
        <v>0.8288159450320416</v>
      </c>
      <c r="AI7937" t="n">
        <v>0.8370486699010488</v>
      </c>
      <c r="AJ7937" t="n">
        <v>0.8005361248361358</v>
      </c>
      <c r="AK7937" t="n">
        <v>0.5863445472916038</v>
      </c>
    </row>
    <row r="7938">
      <c r="A7938" t="n">
        <v>11</v>
      </c>
      <c r="B7938" t="n">
        <v>0.9215589523842895</v>
      </c>
      <c r="C7938" t="n">
        <v>0.9404804115487706</v>
      </c>
      <c r="D7938" t="n">
        <v>0.9364773246397274</v>
      </c>
      <c r="E7938" t="n">
        <v>0.8894654869100295</v>
      </c>
      <c r="F7938" t="n">
        <v>0.951083116469244</v>
      </c>
      <c r="G7938" t="n">
        <v>0.8804751822662117</v>
      </c>
      <c r="H7938" t="n">
        <v>0.9501330537663164</v>
      </c>
      <c r="I7938" t="n">
        <v>0.9532280228301141</v>
      </c>
      <c r="J7938" t="n">
        <v>0.9254745060331832</v>
      </c>
      <c r="K7938" t="n">
        <v>0.9492053615563951</v>
      </c>
      <c r="L7938" t="n">
        <v>0.9415917745012732</v>
      </c>
      <c r="M7938" t="n">
        <v>0.7843741545160602</v>
      </c>
      <c r="N7938" t="n">
        <v>0.9691632062841388</v>
      </c>
      <c r="O7938" t="n">
        <v>0.9316043241097562</v>
      </c>
      <c r="P7938" t="n">
        <v>0.9191116692996592</v>
      </c>
      <c r="Q7938" t="n">
        <v>0.9508062326216269</v>
      </c>
      <c r="R7938" t="n">
        <v>0.9324643920911674</v>
      </c>
      <c r="S7938" t="n">
        <v>0.9478096274093805</v>
      </c>
      <c r="T7938" t="n">
        <v>0.9674153633116754</v>
      </c>
      <c r="U7938" t="n">
        <v>0.9515215041146565</v>
      </c>
      <c r="V7938" t="n">
        <v>0.9824466591585681</v>
      </c>
      <c r="W7938" t="n">
        <v>0.9571118728539463</v>
      </c>
      <c r="X7938" t="n">
        <v>0.9250734874418642</v>
      </c>
      <c r="Y7938" t="n">
        <v>0.8999385494252646</v>
      </c>
      <c r="Z7938" t="n">
        <v>0.9489854872852089</v>
      </c>
      <c r="AA7938" t="n">
        <v>0.9318367917145423</v>
      </c>
      <c r="AB7938" t="n">
        <v>0.9326526051956247</v>
      </c>
      <c r="AC7938" t="n">
        <v>0.9276077775869197</v>
      </c>
      <c r="AD7938" t="n">
        <v>0.9482224660453487</v>
      </c>
      <c r="AE7938" t="n">
        <v>0.9177048623683418</v>
      </c>
      <c r="AF7938" t="n">
        <v>0.9631154703504439</v>
      </c>
      <c r="AG7938" t="n">
        <v>0.9512489121674962</v>
      </c>
      <c r="AH7938" t="n">
        <v>0.9621944841297747</v>
      </c>
      <c r="AI7938" t="n">
        <v>0.9403864518823776</v>
      </c>
      <c r="AJ7938" t="n">
        <v>0.9122067583352639</v>
      </c>
      <c r="AK7938" t="n">
        <v>0.8150824586228556</v>
      </c>
    </row>
    <row r="7939">
      <c r="A7939" t="n">
        <v>12</v>
      </c>
      <c r="B7939" t="n">
        <v>0.9069659507048354</v>
      </c>
      <c r="C7939" t="n">
        <v>0.9516717157511323</v>
      </c>
      <c r="D7939" t="n">
        <v>0.9695311644624323</v>
      </c>
      <c r="E7939" t="n">
        <v>0.8841451628343648</v>
      </c>
      <c r="F7939" t="n">
        <v>0.9491106669459624</v>
      </c>
      <c r="G7939" t="n">
        <v>0.8914962310090432</v>
      </c>
      <c r="H7939" t="n">
        <v>0.9101123744991774</v>
      </c>
      <c r="I7939" t="n">
        <v>0.9186366741346167</v>
      </c>
      <c r="J7939" t="n">
        <v>0.9216953913732282</v>
      </c>
      <c r="K7939" t="n">
        <v>0.9046891315054251</v>
      </c>
      <c r="L7939" t="n">
        <v>0.9005476443265521</v>
      </c>
      <c r="M7939" t="n">
        <v>0.7809768040401442</v>
      </c>
      <c r="N7939" t="n">
        <v>0.9133862094043791</v>
      </c>
      <c r="O7939" t="n">
        <v>0.8824306095006205</v>
      </c>
      <c r="P7939" t="n">
        <v>0.8361786482842346</v>
      </c>
      <c r="Q7939" t="n">
        <v>0.8983706901523522</v>
      </c>
      <c r="R7939" t="n">
        <v>0.8921917191184734</v>
      </c>
      <c r="S7939" t="n">
        <v>0.9368473086314064</v>
      </c>
      <c r="T7939" t="n">
        <v>0.9404830081075786</v>
      </c>
      <c r="U7939" t="n">
        <v>0.9243029167266165</v>
      </c>
      <c r="V7939" t="n">
        <v>0.9527911992014936</v>
      </c>
      <c r="W7939" t="n">
        <v>0.8956151163569575</v>
      </c>
      <c r="X7939" t="n">
        <v>0.8660766779687504</v>
      </c>
      <c r="Y7939" t="n">
        <v>0.8952091164248381</v>
      </c>
      <c r="Z7939" t="n">
        <v>0.9116042461512097</v>
      </c>
      <c r="AA7939" t="n">
        <v>0.9021031815100493</v>
      </c>
      <c r="AB7939" t="n">
        <v>0.9250612393675074</v>
      </c>
      <c r="AC7939" t="n">
        <v>0.9032736363938182</v>
      </c>
      <c r="AD7939" t="n">
        <v>0.90420598830614</v>
      </c>
      <c r="AE7939" t="n">
        <v>0.9046195179457289</v>
      </c>
      <c r="AF7939" t="n">
        <v>0.9541907857165064</v>
      </c>
      <c r="AG7939" t="n">
        <v>0.9419803730476122</v>
      </c>
      <c r="AH7939" t="n">
        <v>0.9523149528855502</v>
      </c>
      <c r="AI7939" t="n">
        <v>0.9238679099841324</v>
      </c>
      <c r="AJ7939" t="n">
        <v>0.9362814076220841</v>
      </c>
      <c r="AK7939" t="n">
        <v>0.9375666907116492</v>
      </c>
    </row>
    <row r="7940">
      <c r="A7940" t="n">
        <v>13</v>
      </c>
      <c r="B7940" t="n">
        <v>0.8858733194223345</v>
      </c>
      <c r="C7940" t="n">
        <v>0.9241873871196649</v>
      </c>
      <c r="D7940" t="n">
        <v>0.9483690522484699</v>
      </c>
      <c r="E7940" t="n">
        <v>0.8613221511489935</v>
      </c>
      <c r="F7940" t="n">
        <v>0.9248893818313815</v>
      </c>
      <c r="G7940" t="n">
        <v>0.9047300412356434</v>
      </c>
      <c r="H7940" t="n">
        <v>0.9245824289202855</v>
      </c>
      <c r="I7940" t="n">
        <v>0.9266452868124295</v>
      </c>
      <c r="J7940" t="n">
        <v>0.9369969998463265</v>
      </c>
      <c r="K7940" t="n">
        <v>0.9130409599749473</v>
      </c>
      <c r="L7940" t="n">
        <v>0.9205129304593658</v>
      </c>
      <c r="M7940" t="n">
        <v>0.8906550404264242</v>
      </c>
      <c r="N7940" t="n">
        <v>0.9150724225931944</v>
      </c>
      <c r="O7940" t="n">
        <v>0.884551307375127</v>
      </c>
      <c r="P7940" t="n">
        <v>0.8514894688656854</v>
      </c>
      <c r="Q7940" t="n">
        <v>0.919409335539357</v>
      </c>
      <c r="R7940" t="n">
        <v>0.9128563099284622</v>
      </c>
      <c r="S7940" t="n">
        <v>0.9600660140530214</v>
      </c>
      <c r="T7940" t="n">
        <v>0.9440918406389646</v>
      </c>
      <c r="U7940" t="n">
        <v>0.940179708075279</v>
      </c>
      <c r="V7940" t="n">
        <v>0.9622822129539483</v>
      </c>
      <c r="W7940" t="n">
        <v>0.9077277580596832</v>
      </c>
      <c r="X7940" t="n">
        <v>0.8843282364349042</v>
      </c>
      <c r="Y7940" t="n">
        <v>0.9184828967856469</v>
      </c>
      <c r="Z7940" t="n">
        <v>0.917711101404026</v>
      </c>
      <c r="AA7940" t="n">
        <v>0.9192279757215359</v>
      </c>
      <c r="AB7940" t="n">
        <v>0.9581033404740417</v>
      </c>
      <c r="AC7940" t="n">
        <v>0.9174778223487984</v>
      </c>
      <c r="AD7940" t="n">
        <v>0.925208886355503</v>
      </c>
      <c r="AE7940" t="n">
        <v>0.9461999542362241</v>
      </c>
      <c r="AF7940" t="n">
        <v>0.9172013528234406</v>
      </c>
      <c r="AG7940" t="n">
        <v>0.9130985059773278</v>
      </c>
      <c r="AH7940" t="n">
        <v>0.9391289247206935</v>
      </c>
      <c r="AI7940" t="n">
        <v>0.9183119149337143</v>
      </c>
      <c r="AJ7940" t="n">
        <v>0.9200716646636615</v>
      </c>
      <c r="AK7940" t="n">
        <v>0.9858544617720785</v>
      </c>
    </row>
    <row r="7941">
      <c r="A7941" t="n">
        <v>14</v>
      </c>
      <c r="B7941" t="n">
        <v>0.9307407847882329</v>
      </c>
      <c r="C7941" t="n">
        <v>0.9476547897104707</v>
      </c>
      <c r="D7941" t="n">
        <v>0.9574964416371866</v>
      </c>
      <c r="E7941" t="n">
        <v>0.9043180379110379</v>
      </c>
      <c r="F7941" t="n">
        <v>0.9422742188600334</v>
      </c>
      <c r="G7941" t="n">
        <v>1</v>
      </c>
      <c r="H7941" t="n">
        <v>0.9894511568171844</v>
      </c>
      <c r="I7941" t="n">
        <v>0.988005005544948</v>
      </c>
      <c r="J7941" t="n">
        <v>0.9883279941024442</v>
      </c>
      <c r="K7941" t="n">
        <v>0.9882354092492672</v>
      </c>
      <c r="L7941" t="n">
        <v>0.9850320966423117</v>
      </c>
      <c r="M7941" t="n">
        <v>0.8753087594395209</v>
      </c>
      <c r="N7941" t="n">
        <v>0.9840982373850752</v>
      </c>
      <c r="O7941" t="n">
        <v>0.9724368629074689</v>
      </c>
      <c r="P7941" t="n">
        <v>0.9158223720434927</v>
      </c>
      <c r="Q7941" t="n">
        <v>0.9808467112974932</v>
      </c>
      <c r="R7941" t="n">
        <v>0.9810438685442862</v>
      </c>
      <c r="S7941" t="n">
        <v>1</v>
      </c>
      <c r="T7941" t="n">
        <v>0.982139527486889</v>
      </c>
      <c r="U7941" t="n">
        <v>0.9961614268876757</v>
      </c>
      <c r="V7941" t="n">
        <v>1</v>
      </c>
      <c r="W7941" t="n">
        <v>0.9770562755103862</v>
      </c>
      <c r="X7941" t="n">
        <v>0.9565455537254436</v>
      </c>
      <c r="Y7941" t="n">
        <v>0.9589338781501352</v>
      </c>
      <c r="Z7941" t="n">
        <v>1</v>
      </c>
      <c r="AA7941" t="n">
        <v>0.9983947350857312</v>
      </c>
      <c r="AB7941" t="n">
        <v>1</v>
      </c>
      <c r="AC7941" t="n">
        <v>1</v>
      </c>
      <c r="AD7941" t="n">
        <v>1</v>
      </c>
      <c r="AE7941" t="n">
        <v>0.9877333598505872</v>
      </c>
      <c r="AF7941" t="n">
        <v>0.9539460480970937</v>
      </c>
      <c r="AG7941" t="n">
        <v>0.9345277854839178</v>
      </c>
      <c r="AH7941" t="n">
        <v>0.975820543507984</v>
      </c>
      <c r="AI7941" t="n">
        <v>0.9407448726924382</v>
      </c>
      <c r="AJ7941" t="n">
        <v>0.9320315203881487</v>
      </c>
      <c r="AK7941" t="n">
        <v>1</v>
      </c>
    </row>
    <row r="7942">
      <c r="A7942" t="n">
        <v>15</v>
      </c>
      <c r="B7942" t="n">
        <v>1</v>
      </c>
      <c r="C7942" t="n">
        <v>1</v>
      </c>
      <c r="D7942" t="n">
        <v>1</v>
      </c>
      <c r="E7942" t="n">
        <v>0.9982878523220055</v>
      </c>
      <c r="F7942" t="n">
        <v>1</v>
      </c>
      <c r="G7942" t="n">
        <v>0.9871238523684138</v>
      </c>
      <c r="H7942" t="n">
        <v>0.9990530687291829</v>
      </c>
      <c r="I7942" t="n">
        <v>1</v>
      </c>
      <c r="J7942" t="n">
        <v>1</v>
      </c>
      <c r="K7942" t="n">
        <v>1</v>
      </c>
      <c r="L7942" t="n">
        <v>0.998501966624966</v>
      </c>
      <c r="M7942" t="n">
        <v>1</v>
      </c>
      <c r="N7942" t="n">
        <v>0.9768119360024394</v>
      </c>
      <c r="O7942" t="n">
        <v>0.9932994531948879</v>
      </c>
      <c r="P7942" t="n">
        <v>1</v>
      </c>
      <c r="Q7942" t="n">
        <v>0.9811368455956007</v>
      </c>
      <c r="R7942" t="n">
        <v>0.9910992406098718</v>
      </c>
      <c r="S7942" t="n">
        <v>0.8018482756724864</v>
      </c>
      <c r="T7942" t="n">
        <v>0.977010056411991</v>
      </c>
      <c r="U7942" t="n">
        <v>1</v>
      </c>
      <c r="V7942" t="n">
        <v>0.7126429666273267</v>
      </c>
      <c r="W7942" t="n">
        <v>0.9878540288920495</v>
      </c>
      <c r="X7942" t="n">
        <v>0.9844807329723329</v>
      </c>
      <c r="Y7942" t="n">
        <v>1</v>
      </c>
      <c r="Z7942" t="n">
        <v>0.9995254449966628</v>
      </c>
      <c r="AA7942" t="n">
        <v>1</v>
      </c>
      <c r="AB7942" t="n">
        <v>0.9942576796196887</v>
      </c>
      <c r="AC7942" t="n">
        <v>0.9879879576448602</v>
      </c>
      <c r="AD7942" t="n">
        <v>0.9929044097281011</v>
      </c>
      <c r="AE7942" t="n">
        <v>1</v>
      </c>
      <c r="AF7942" t="n">
        <v>1</v>
      </c>
      <c r="AG7942" t="n">
        <v>1</v>
      </c>
      <c r="AH7942" t="n">
        <v>1</v>
      </c>
      <c r="AI7942" t="n">
        <v>1</v>
      </c>
      <c r="AJ7942" t="n">
        <v>1</v>
      </c>
      <c r="AK7942" t="n">
        <v>0.9421481886091981</v>
      </c>
    </row>
    <row r="7943">
      <c r="A7943" t="n">
        <v>16</v>
      </c>
      <c r="B7943" t="n">
        <v>0.977185970533154</v>
      </c>
      <c r="C7943" t="n">
        <v>0.9833525441840087</v>
      </c>
      <c r="D7943" t="n">
        <v>0.9179011605737175</v>
      </c>
      <c r="E7943" t="n">
        <v>1</v>
      </c>
      <c r="F7943" t="n">
        <v>0.999442695029982</v>
      </c>
      <c r="G7943" t="n">
        <v>0.9543067646677217</v>
      </c>
      <c r="H7943" t="n">
        <v>1</v>
      </c>
      <c r="I7943" t="n">
        <v>0.9971613641998727</v>
      </c>
      <c r="J7943" t="n">
        <v>0.9309264006335196</v>
      </c>
      <c r="K7943" t="n">
        <v>0.998442289257861</v>
      </c>
      <c r="L7943" t="n">
        <v>1</v>
      </c>
      <c r="M7943" t="n">
        <v>0.9326283846599114</v>
      </c>
      <c r="N7943" t="n">
        <v>1</v>
      </c>
      <c r="O7943" t="n">
        <v>1</v>
      </c>
      <c r="P7943" t="n">
        <v>0.9395047415027062</v>
      </c>
      <c r="Q7943" t="n">
        <v>1</v>
      </c>
      <c r="R7943" t="n">
        <v>1</v>
      </c>
      <c r="S7943" t="n">
        <v>0.7418674790466252</v>
      </c>
      <c r="T7943" t="n">
        <v>0.9902009758573522</v>
      </c>
      <c r="U7943" t="n">
        <v>0.998400360738966</v>
      </c>
      <c r="V7943" t="n">
        <v>0.7527378609327738</v>
      </c>
      <c r="W7943" t="n">
        <v>1</v>
      </c>
      <c r="X7943" t="n">
        <v>1</v>
      </c>
      <c r="Y7943" t="n">
        <v>0.9458727151910661</v>
      </c>
      <c r="Z7943" t="n">
        <v>0.988342222522955</v>
      </c>
      <c r="AA7943" t="n">
        <v>0.9974021572132636</v>
      </c>
      <c r="AB7943" t="n">
        <v>0.8952629826707252</v>
      </c>
      <c r="AC7943" t="n">
        <v>0.9806235869069941</v>
      </c>
      <c r="AD7943" t="n">
        <v>0.987960312330584</v>
      </c>
      <c r="AE7943" t="n">
        <v>0.9040691335401687</v>
      </c>
      <c r="AF7943" t="n">
        <v>0.977726899399547</v>
      </c>
      <c r="AG7943" t="n">
        <v>0.9729551679998266</v>
      </c>
      <c r="AH7943" t="n">
        <v>0.9592506862043068</v>
      </c>
      <c r="AI7943" t="n">
        <v>0.984008626939151</v>
      </c>
      <c r="AJ7943" t="n">
        <v>0.9477072230748563</v>
      </c>
      <c r="AK7943" t="n">
        <v>0.9297184614294094</v>
      </c>
    </row>
    <row r="7944">
      <c r="A7944" t="n">
        <v>17</v>
      </c>
      <c r="B7944" t="n">
        <v>0.9212650837271665</v>
      </c>
      <c r="C7944" t="n">
        <v>0.9176378967937192</v>
      </c>
      <c r="D7944" t="n">
        <v>0.6574173223367022</v>
      </c>
      <c r="E7944" t="n">
        <v>0.9754889261188225</v>
      </c>
      <c r="F7944" t="n">
        <v>0.9784646270634904</v>
      </c>
      <c r="G7944" t="n">
        <v>0.7513329968212457</v>
      </c>
      <c r="H7944" t="n">
        <v>0.8939138739345222</v>
      </c>
      <c r="I7944" t="n">
        <v>0.906324333462768</v>
      </c>
      <c r="J7944" t="n">
        <v>0.7840678530632159</v>
      </c>
      <c r="K7944" t="n">
        <v>0.8958992004457038</v>
      </c>
      <c r="L7944" t="n">
        <v>0.893692431031278</v>
      </c>
      <c r="M7944" t="n">
        <v>0.8236059381742277</v>
      </c>
      <c r="N7944" t="n">
        <v>0.9125779854403411</v>
      </c>
      <c r="O7944" t="n">
        <v>0.9001707935036742</v>
      </c>
      <c r="P7944" t="n">
        <v>0.8221137139899745</v>
      </c>
      <c r="Q7944" t="n">
        <v>0.9432875210244115</v>
      </c>
      <c r="R7944" t="n">
        <v>0.930861283085329</v>
      </c>
      <c r="S7944" t="n">
        <v>0.6493610165614376</v>
      </c>
      <c r="T7944" t="n">
        <v>0.9212297597981236</v>
      </c>
      <c r="U7944" t="n">
        <v>0.941472965751867</v>
      </c>
      <c r="V7944" t="n">
        <v>0.6476982811351062</v>
      </c>
      <c r="W7944" t="n">
        <v>0.9022462612360949</v>
      </c>
      <c r="X7944" t="n">
        <v>0.9103184337689176</v>
      </c>
      <c r="Y7944" t="n">
        <v>0.8363169326285097</v>
      </c>
      <c r="Z7944" t="n">
        <v>0.8649874499670284</v>
      </c>
      <c r="AA7944" t="n">
        <v>0.881671097608535</v>
      </c>
      <c r="AB7944" t="n">
        <v>0.7499944512396293</v>
      </c>
      <c r="AC7944" t="n">
        <v>0.8676724737301229</v>
      </c>
      <c r="AD7944" t="n">
        <v>0.8585818238790921</v>
      </c>
      <c r="AE7944" t="n">
        <v>0.723124672705039</v>
      </c>
      <c r="AF7944" t="n">
        <v>0.9040761445959945</v>
      </c>
      <c r="AG7944" t="n">
        <v>0.92068618570165</v>
      </c>
      <c r="AH7944" t="n">
        <v>0.8148246679156457</v>
      </c>
      <c r="AI7944" t="n">
        <v>0.938550068349701</v>
      </c>
      <c r="AJ7944" t="n">
        <v>0.860789128863485</v>
      </c>
      <c r="AK7944" t="n">
        <v>0.7412207067860298</v>
      </c>
    </row>
    <row r="7945">
      <c r="A7945" t="n">
        <v>18</v>
      </c>
      <c r="B7945" t="n">
        <v>0.7843648848317529</v>
      </c>
      <c r="C7945" t="n">
        <v>0.7615408599383201</v>
      </c>
      <c r="D7945" t="n">
        <v>0.4424355766435484</v>
      </c>
      <c r="E7945" t="n">
        <v>0.7899461084279504</v>
      </c>
      <c r="F7945" t="n">
        <v>0.8398524738497914</v>
      </c>
      <c r="G7945" t="n">
        <v>0.5670789969481487</v>
      </c>
      <c r="H7945" t="n">
        <v>0.8213082707533831</v>
      </c>
      <c r="I7945" t="n">
        <v>0.8308611140892795</v>
      </c>
      <c r="J7945" t="n">
        <v>0.6715448010766687</v>
      </c>
      <c r="K7945" t="n">
        <v>0.8523622719249294</v>
      </c>
      <c r="L7945" t="n">
        <v>0.8520140771345779</v>
      </c>
      <c r="M7945" t="n">
        <v>0.7477653975747866</v>
      </c>
      <c r="N7945" t="n">
        <v>0.8791406806610367</v>
      </c>
      <c r="O7945" t="n">
        <v>0.8616228849050261</v>
      </c>
      <c r="P7945" t="n">
        <v>0.7613776431905671</v>
      </c>
      <c r="Q7945" t="n">
        <v>0.9159175463989938</v>
      </c>
      <c r="R7945" t="n">
        <v>0.8983424878512652</v>
      </c>
      <c r="S7945" t="n">
        <v>0.6250672756243798</v>
      </c>
      <c r="T7945" t="n">
        <v>0.8765873751398803</v>
      </c>
      <c r="U7945" t="n">
        <v>0.9059569138111644</v>
      </c>
      <c r="V7945" t="n">
        <v>0.6124374741788714</v>
      </c>
      <c r="W7945" t="n">
        <v>0.8491003603579621</v>
      </c>
      <c r="X7945" t="n">
        <v>0.8557099173680407</v>
      </c>
      <c r="Y7945" t="n">
        <v>0.7571190034613058</v>
      </c>
      <c r="Z7945" t="n">
        <v>0.8074111458065995</v>
      </c>
      <c r="AA7945" t="n">
        <v>0.8123343549691548</v>
      </c>
      <c r="AB7945" t="n">
        <v>0.6292803723955035</v>
      </c>
      <c r="AC7945" t="n">
        <v>0.7856943865053259</v>
      </c>
      <c r="AD7945" t="n">
        <v>0.7815509769304021</v>
      </c>
      <c r="AE7945" t="n">
        <v>0.6079250334608024</v>
      </c>
      <c r="AF7945" t="n">
        <v>0.7621236019445876</v>
      </c>
      <c r="AG7945" t="n">
        <v>0.7932824124359016</v>
      </c>
      <c r="AH7945" t="n">
        <v>0.6540842064805624</v>
      </c>
      <c r="AI7945" t="n">
        <v>0.8016904232389523</v>
      </c>
      <c r="AJ7945" t="n">
        <v>0.6690774678840329</v>
      </c>
      <c r="AK7945" t="n">
        <v>0.374316698577126</v>
      </c>
    </row>
    <row r="7946">
      <c r="A7946" t="n">
        <v>19</v>
      </c>
      <c r="B7946" t="n">
        <v>0.7305526619537394</v>
      </c>
      <c r="C7946" t="n">
        <v>0.6873299295972651</v>
      </c>
      <c r="D7946" t="n">
        <v>0.3644385290464343</v>
      </c>
      <c r="E7946" t="n">
        <v>0.7085360782795287</v>
      </c>
      <c r="F7946" t="n">
        <v>0.7669369865642478</v>
      </c>
      <c r="G7946" t="n">
        <v>0.4645518317042049</v>
      </c>
      <c r="H7946" t="n">
        <v>0.7195611099395963</v>
      </c>
      <c r="I7946" t="n">
        <v>0.7663999091920966</v>
      </c>
      <c r="J7946" t="n">
        <v>0.3006918792768609</v>
      </c>
      <c r="K7946" t="n">
        <v>0.7374618452471443</v>
      </c>
      <c r="L7946" t="n">
        <v>0.7635289542618571</v>
      </c>
      <c r="M7946" t="n">
        <v>0.2592308906676645</v>
      </c>
      <c r="N7946" t="n">
        <v>0.7974736419495443</v>
      </c>
      <c r="O7946" t="n">
        <v>0.7838730240278968</v>
      </c>
      <c r="P7946" t="n">
        <v>0.3687888361503058</v>
      </c>
      <c r="Q7946" t="n">
        <v>0.7947803556512542</v>
      </c>
      <c r="R7946" t="n">
        <v>0.79342168383059</v>
      </c>
      <c r="S7946" t="n">
        <v>0.5288172351264664</v>
      </c>
      <c r="T7946" t="n">
        <v>0.7786591949384638</v>
      </c>
      <c r="U7946" t="n">
        <v>0.7929367701001085</v>
      </c>
      <c r="V7946" t="n">
        <v>0.4919837046760279</v>
      </c>
      <c r="W7946" t="n">
        <v>0.7748838908487951</v>
      </c>
      <c r="X7946" t="n">
        <v>0.7504671978332702</v>
      </c>
      <c r="Y7946" t="n">
        <v>0.3678071983258784</v>
      </c>
      <c r="Z7946" t="n">
        <v>0.7295132573111099</v>
      </c>
      <c r="AA7946" t="n">
        <v>0.734612204796541</v>
      </c>
      <c r="AB7946" t="n">
        <v>0.2199539437851929</v>
      </c>
      <c r="AC7946" t="n">
        <v>0.7246653203941047</v>
      </c>
      <c r="AD7946" t="n">
        <v>0.7213848407410262</v>
      </c>
      <c r="AE7946" t="n">
        <v>0.2092375060498959</v>
      </c>
      <c r="AF7946" t="n">
        <v>0.712927056435858</v>
      </c>
      <c r="AG7946" t="n">
        <v>0.7482916289434153</v>
      </c>
      <c r="AH7946" t="n">
        <v>0.5894744996670154</v>
      </c>
      <c r="AI7946" t="n">
        <v>0.7588412491457975</v>
      </c>
      <c r="AJ7946" t="n">
        <v>0.6065817090855811</v>
      </c>
      <c r="AK7946" t="n">
        <v>0.2953579284571422</v>
      </c>
    </row>
    <row r="7947">
      <c r="A7947" t="n">
        <v>20</v>
      </c>
      <c r="B7947" t="n">
        <v>0.6954766501421993</v>
      </c>
      <c r="C7947" t="n">
        <v>0.6405320865131062</v>
      </c>
      <c r="D7947" t="n">
        <v>0.2068016406223454</v>
      </c>
      <c r="E7947" t="n">
        <v>0.6600841573645152</v>
      </c>
      <c r="F7947" t="n">
        <v>0.7178256704234159</v>
      </c>
      <c r="G7947" t="n">
        <v>0.2499486846852643</v>
      </c>
      <c r="H7947" t="n">
        <v>0.6036425755200139</v>
      </c>
      <c r="I7947" t="n">
        <v>0.6694193275289602</v>
      </c>
      <c r="J7947" t="n">
        <v>0.2064929103200641</v>
      </c>
      <c r="K7947" t="n">
        <v>0.6099198260880647</v>
      </c>
      <c r="L7947" t="n">
        <v>0.6419728971824065</v>
      </c>
      <c r="M7947" t="n">
        <v>0.1797851666835874</v>
      </c>
      <c r="N7947" t="n">
        <v>0.6517004459601691</v>
      </c>
      <c r="O7947" t="n">
        <v>0.6350865980517101</v>
      </c>
      <c r="P7947" t="n">
        <v>0.2043140338068193</v>
      </c>
      <c r="Q7947" t="n">
        <v>0.6522463872969853</v>
      </c>
      <c r="R7947" t="n">
        <v>0.6653840275881712</v>
      </c>
      <c r="S7947" t="n">
        <v>0.2557265031107307</v>
      </c>
      <c r="T7947" t="n">
        <v>0.6434729461544068</v>
      </c>
      <c r="U7947" t="n">
        <v>0.6505658272951155</v>
      </c>
      <c r="V7947" t="n">
        <v>0.210940582926007</v>
      </c>
      <c r="W7947" t="n">
        <v>0.6637964421725621</v>
      </c>
      <c r="X7947" t="n">
        <v>0.6192383191888345</v>
      </c>
      <c r="Y7947" t="n">
        <v>0.192810481111585</v>
      </c>
      <c r="Z7947" t="n">
        <v>0.6344122744887798</v>
      </c>
      <c r="AA7947" t="n">
        <v>0.6284816537413597</v>
      </c>
      <c r="AB7947" t="n">
        <v>0.1797342429490894</v>
      </c>
      <c r="AC7947" t="n">
        <v>0.6271298460158656</v>
      </c>
      <c r="AD7947" t="n">
        <v>0.617677039803456</v>
      </c>
      <c r="AE7947" t="n">
        <v>0.1766650876231695</v>
      </c>
      <c r="AF7947" t="n">
        <v>0.6355379015418801</v>
      </c>
      <c r="AG7947" t="n">
        <v>0.6947549068795972</v>
      </c>
      <c r="AH7947" t="n">
        <v>0.2139390370246375</v>
      </c>
      <c r="AI7947" t="n">
        <v>0.6727067210584309</v>
      </c>
      <c r="AJ7947" t="n">
        <v>0.5568393449855062</v>
      </c>
      <c r="AK7947" t="n">
        <v>0.1905384193462671</v>
      </c>
    </row>
    <row r="7948">
      <c r="A7948" t="n">
        <v>21</v>
      </c>
      <c r="B7948" t="n">
        <v>0.5977169948438817</v>
      </c>
      <c r="C7948" t="n">
        <v>0.5231360941344907</v>
      </c>
      <c r="D7948" t="n">
        <v>0.1797548977041481</v>
      </c>
      <c r="E7948" t="n">
        <v>0.5641503369338887</v>
      </c>
      <c r="F7948" t="n">
        <v>0.5998186365098019</v>
      </c>
      <c r="G7948" t="n">
        <v>0.2164670722399005</v>
      </c>
      <c r="H7948" t="n">
        <v>0.4712149967482152</v>
      </c>
      <c r="I7948" t="n">
        <v>0.5403191164524329</v>
      </c>
      <c r="J7948" t="n">
        <v>0.1890801246307313</v>
      </c>
      <c r="K7948" t="n">
        <v>0.4580787027975752</v>
      </c>
      <c r="L7948" t="n">
        <v>0.5023331504887198</v>
      </c>
      <c r="M7948" t="n">
        <v>0.1691017047082392</v>
      </c>
      <c r="N7948" t="n">
        <v>0.4981431580956497</v>
      </c>
      <c r="O7948" t="n">
        <v>0.4852466843173864</v>
      </c>
      <c r="P7948" t="n">
        <v>0.1835737667521762</v>
      </c>
      <c r="Q7948" t="n">
        <v>0.2223461229900972</v>
      </c>
      <c r="R7948" t="n">
        <v>0.242516283984212</v>
      </c>
      <c r="S7948" t="n">
        <v>0.1841580999262693</v>
      </c>
      <c r="T7948" t="n">
        <v>0.2110228493361249</v>
      </c>
      <c r="U7948" t="n">
        <v>0.2306701419514989</v>
      </c>
      <c r="V7948" t="n">
        <v>0.1834860192070014</v>
      </c>
      <c r="W7948" t="n">
        <v>0.5149739386775736</v>
      </c>
      <c r="X7948" t="n">
        <v>0.4089965127872435</v>
      </c>
      <c r="Y7948" t="n">
        <v>0.1592879032817939</v>
      </c>
      <c r="Z7948" t="n">
        <v>0.5146911859090496</v>
      </c>
      <c r="AA7948" t="n">
        <v>0.4952048659004835</v>
      </c>
      <c r="AB7948" t="n">
        <v>0.1672951552555181</v>
      </c>
      <c r="AC7948" t="n">
        <v>0.5053027645740741</v>
      </c>
      <c r="AD7948" t="n">
        <v>0.4860437043405847</v>
      </c>
      <c r="AE7948" t="n">
        <v>0.1658455819759326</v>
      </c>
      <c r="AF7948" t="n">
        <v>0.5326631901768383</v>
      </c>
      <c r="AG7948" t="n">
        <v>0.5922757888569566</v>
      </c>
      <c r="AH7948" t="n">
        <v>0.1807038144048547</v>
      </c>
      <c r="AI7948" t="n">
        <v>0.535005765782598</v>
      </c>
      <c r="AJ7948" t="n">
        <v>0.4589894105605807</v>
      </c>
      <c r="AK7948" t="n">
        <v>0.1515607190144767</v>
      </c>
    </row>
    <row r="7949">
      <c r="A7949" t="n">
        <v>22</v>
      </c>
      <c r="B7949" t="n">
        <v>0.439622300619039</v>
      </c>
      <c r="C7949" t="n">
        <v>0.3903888061823753</v>
      </c>
      <c r="D7949" t="n">
        <v>0.1776668371912153</v>
      </c>
      <c r="E7949" t="n">
        <v>0.4149214574871066</v>
      </c>
      <c r="F7949" t="n">
        <v>0.4452125525412331</v>
      </c>
      <c r="G7949" t="n">
        <v>0.2128793643393231</v>
      </c>
      <c r="H7949" t="n">
        <v>0.1516282982666091</v>
      </c>
      <c r="I7949" t="n">
        <v>0.2442369293744494</v>
      </c>
      <c r="J7949" t="n">
        <v>0.2074813092870082</v>
      </c>
      <c r="K7949" t="n">
        <v>0.1499825441721204</v>
      </c>
      <c r="L7949" t="n">
        <v>0.1702404539716245</v>
      </c>
      <c r="M7949" t="n">
        <v>0.1900602715435287</v>
      </c>
      <c r="N7949" t="n">
        <v>0.1547583253485383</v>
      </c>
      <c r="O7949" t="n">
        <v>0.1673053181972715</v>
      </c>
      <c r="P7949" t="n">
        <v>0.2052923399348576</v>
      </c>
      <c r="Q7949" t="n">
        <v>0.1334638421421617</v>
      </c>
      <c r="R7949" t="n">
        <v>0.1396964766064304</v>
      </c>
      <c r="S7949" t="n">
        <v>0.1968785681115995</v>
      </c>
      <c r="T7949" t="n">
        <v>0.1295716473293309</v>
      </c>
      <c r="U7949" t="n">
        <v>0.1357260699005531</v>
      </c>
      <c r="V7949" t="n">
        <v>0.1952853498426015</v>
      </c>
      <c r="W7949" t="n">
        <v>0.1565244096231516</v>
      </c>
      <c r="X7949" t="n">
        <v>0.1448179980527518</v>
      </c>
      <c r="Y7949" t="n">
        <v>0.1743595195826597</v>
      </c>
      <c r="Z7949" t="n">
        <v>0.1464673328787642</v>
      </c>
      <c r="AA7949" t="n">
        <v>0.1540125815629196</v>
      </c>
      <c r="AB7949" t="n">
        <v>0.1883384605483137</v>
      </c>
      <c r="AC7949" t="n">
        <v>0.1430339055713455</v>
      </c>
      <c r="AD7949" t="n">
        <v>0.1534131610513286</v>
      </c>
      <c r="AE7949" t="n">
        <v>0.1860516217545621</v>
      </c>
      <c r="AF7949" t="n">
        <v>0.4129855056671368</v>
      </c>
      <c r="AG7949" t="n">
        <v>0.4631534767421956</v>
      </c>
      <c r="AH7949" t="n">
        <v>0.1714929073217613</v>
      </c>
      <c r="AI7949" t="n">
        <v>0.4123202799759271</v>
      </c>
      <c r="AJ7949" t="n">
        <v>0.3585146251413544</v>
      </c>
      <c r="AK7949" t="n">
        <v>0.1494739986300804</v>
      </c>
    </row>
    <row r="7950">
      <c r="A7950" t="n">
        <v>23</v>
      </c>
      <c r="B7950" t="n">
        <v>0.1575440812755255</v>
      </c>
      <c r="C7950" t="n">
        <v>0.1719567039978312</v>
      </c>
      <c r="D7950" t="n">
        <v>0.2015846748770147</v>
      </c>
      <c r="E7950" t="n">
        <v>0.1461889737151587</v>
      </c>
      <c r="F7950" t="n">
        <v>0.185490464593175</v>
      </c>
      <c r="G7950" t="n">
        <v>0.2481210454967023</v>
      </c>
      <c r="H7950" t="n">
        <v>0.1039312781343691</v>
      </c>
      <c r="I7950" t="n">
        <v>0.1267234660473064</v>
      </c>
      <c r="J7950" t="n">
        <v>0.2072876850845731</v>
      </c>
      <c r="K7950" t="n">
        <v>0.1035738247243709</v>
      </c>
      <c r="L7950" t="n">
        <v>0.1193384066061265</v>
      </c>
      <c r="M7950" t="n">
        <v>0.1841970978871738</v>
      </c>
      <c r="N7950" t="n">
        <v>0.1096271123599142</v>
      </c>
      <c r="O7950" t="n">
        <v>0.1172531352502218</v>
      </c>
      <c r="P7950" t="n">
        <v>0.2007630610658469</v>
      </c>
      <c r="Q7950" t="n">
        <v>0.1104882147507109</v>
      </c>
      <c r="R7950" t="n">
        <v>0.1158696546452233</v>
      </c>
      <c r="S7950" t="n">
        <v>0.1868361655692141</v>
      </c>
      <c r="T7950" t="n">
        <v>0.108805656659017</v>
      </c>
      <c r="U7950" t="n">
        <v>0.1125338963208165</v>
      </c>
      <c r="V7950" t="n">
        <v>0.1853109827674962</v>
      </c>
      <c r="W7950" t="n">
        <v>0.1133251719575474</v>
      </c>
      <c r="X7950" t="n">
        <v>0.1090604485923327</v>
      </c>
      <c r="Y7950" t="n">
        <v>0.1687772367076932</v>
      </c>
      <c r="Z7950" t="n">
        <v>0.1062115356203528</v>
      </c>
      <c r="AA7950" t="n">
        <v>0.1084240133275054</v>
      </c>
      <c r="AB7950" t="n">
        <v>0.1822168395403762</v>
      </c>
      <c r="AC7950" t="n">
        <v>0.1032415914500626</v>
      </c>
      <c r="AD7950" t="n">
        <v>0.1086709380950373</v>
      </c>
      <c r="AE7950" t="n">
        <v>0.1798385527125137</v>
      </c>
      <c r="AF7950" t="n">
        <v>0.1359707509984757</v>
      </c>
      <c r="AG7950" t="n">
        <v>0.1597136215994799</v>
      </c>
      <c r="AH7950" t="n">
        <v>0.2024788924229199</v>
      </c>
      <c r="AI7950" t="n">
        <v>0.1602047872060375</v>
      </c>
      <c r="AJ7950" t="n">
        <v>0.1647551383404176</v>
      </c>
      <c r="AK7950" t="n">
        <v>0.1682410254913459</v>
      </c>
    </row>
    <row r="7951">
      <c r="A7951" t="n">
        <v>24</v>
      </c>
      <c r="B7951" t="n">
        <v>0.1080272125502759</v>
      </c>
      <c r="C7951" t="n">
        <v>0.1245597176244919</v>
      </c>
      <c r="D7951" t="n">
        <v>0.1981598686520506</v>
      </c>
      <c r="E7951" t="n">
        <v>0.100186558564828</v>
      </c>
      <c r="F7951" t="n">
        <v>0.1281277312712231</v>
      </c>
      <c r="G7951" t="n">
        <v>0.2440518121391685</v>
      </c>
      <c r="H7951" t="n">
        <v>0.05844365343180266</v>
      </c>
      <c r="I7951" t="n">
        <v>0.07904287284801099</v>
      </c>
      <c r="J7951" t="n">
        <v>0.132386821962508</v>
      </c>
      <c r="K7951" t="n">
        <v>0.05998250320668337</v>
      </c>
      <c r="L7951" t="n">
        <v>0.0710244810311068</v>
      </c>
      <c r="M7951" t="n">
        <v>0.1316353048047673</v>
      </c>
      <c r="N7951" t="n">
        <v>0.05842412781083522</v>
      </c>
      <c r="O7951" t="n">
        <v>0.06753256804675289</v>
      </c>
      <c r="P7951" t="n">
        <v>0.1324242299886403</v>
      </c>
      <c r="Q7951" t="n">
        <v>0.06677882636177637</v>
      </c>
      <c r="R7951" t="n">
        <v>0.08232643814858503</v>
      </c>
      <c r="S7951" t="n">
        <v>0.1175631350195519</v>
      </c>
      <c r="T7951" t="n">
        <v>0.06591400807737927</v>
      </c>
      <c r="U7951" t="n">
        <v>0.07420911456605737</v>
      </c>
      <c r="V7951" t="n">
        <v>0.1065008013801772</v>
      </c>
      <c r="W7951" t="n">
        <v>0.05802151672816917</v>
      </c>
      <c r="X7951" t="n">
        <v>0.05938285135889546</v>
      </c>
      <c r="Y7951" t="n">
        <v>0.1097979351178728</v>
      </c>
      <c r="Z7951" t="n">
        <v>0.05135924324242083</v>
      </c>
      <c r="AA7951" t="n">
        <v>0.05940267021229263</v>
      </c>
      <c r="AB7951" t="n">
        <v>0.09022404661319607</v>
      </c>
      <c r="AC7951" t="n">
        <v>0.04723424709538568</v>
      </c>
      <c r="AD7951" t="n">
        <v>0.06037490324713769</v>
      </c>
      <c r="AE7951" t="n">
        <v>0.08803013118570668</v>
      </c>
      <c r="AF7951" t="n">
        <v>0.09278093225919735</v>
      </c>
      <c r="AG7951" t="n">
        <v>0.1112027604970227</v>
      </c>
      <c r="AH7951" t="n">
        <v>0.2002468095864993</v>
      </c>
      <c r="AI7951" t="n">
        <v>0.1101217226770619</v>
      </c>
      <c r="AJ7951" t="n">
        <v>0.1247659485071192</v>
      </c>
      <c r="AK7951" t="n">
        <v>0.1646638446979676</v>
      </c>
    </row>
    <row r="7961">
      <c r="A7961" t="inlineStr">
        <is>
          <t>PVVAC-P-240to760-E10.8-rDXGF-EUn1985-CZ08</t>
        </is>
      </c>
      <c r="D7961" t="n">
        <v>2015</v>
      </c>
      <c r="F7961" t="inlineStr">
        <is>
          <t>Source Annual kWh:</t>
        </is>
      </c>
      <c r="G7961" s="169" t="n">
        <v>10088307.04099995</v>
      </c>
      <c r="H7961" t="inlineStr">
        <is>
          <t>DEER</t>
        </is>
      </c>
      <c r="K7961" t="inlineStr">
        <is>
          <t>PDAF</t>
        </is>
      </c>
      <c r="L7961" t="inlineStr">
        <is>
          <t>Monthly</t>
        </is>
      </c>
    </row>
    <row r="7962">
      <c r="A7962" t="n">
        <v>200</v>
      </c>
      <c r="B7962" t="inlineStr">
        <is>
          <t>PVVAC-P-240to760-E10.8-20-MM</t>
        </is>
      </c>
      <c r="F7962" t="inlineStr">
        <is>
          <t>Source Sample Size:</t>
        </is>
      </c>
      <c r="G7962" t="n">
        <v>0</v>
      </c>
      <c r="H7962" t="inlineStr">
        <is>
          <t>DEER</t>
        </is>
      </c>
      <c r="K7962" t="inlineStr">
        <is>
          <t>WKWE</t>
        </is>
      </c>
      <c r="L7962" t="inlineStr">
        <is>
          <t>Monthly</t>
        </is>
      </c>
      <c r="N7962" t="inlineStr">
        <is>
          <t>Weekend Peak3</t>
        </is>
      </c>
    </row>
    <row r="7963">
      <c r="B7963" t="n">
        <v>1</v>
      </c>
      <c r="C7963" t="inlineStr">
        <is>
          <t>JANUARY</t>
        </is>
      </c>
      <c r="D7963" t="inlineStr">
        <is>
          <t>JAN</t>
        </is>
      </c>
      <c r="E7963" t="n">
        <v>2</v>
      </c>
      <c r="F7963" t="inlineStr">
        <is>
          <t>FEBRUARY</t>
        </is>
      </c>
      <c r="G7963" t="inlineStr">
        <is>
          <t>FEB</t>
        </is>
      </c>
      <c r="H7963" t="n">
        <v>3</v>
      </c>
      <c r="I7963" t="inlineStr">
        <is>
          <t>MARCH</t>
        </is>
      </c>
      <c r="J7963" t="inlineStr">
        <is>
          <t>MAR</t>
        </is>
      </c>
      <c r="K7963" t="n">
        <v>4</v>
      </c>
      <c r="L7963" t="inlineStr">
        <is>
          <t>APRIL</t>
        </is>
      </c>
      <c r="M7963" t="inlineStr">
        <is>
          <t>APR</t>
        </is>
      </c>
      <c r="N7963" t="n">
        <v>5</v>
      </c>
      <c r="O7963" t="inlineStr">
        <is>
          <t>MAY</t>
        </is>
      </c>
      <c r="P7963" t="inlineStr">
        <is>
          <t>MAY</t>
        </is>
      </c>
      <c r="Q7963" t="n">
        <v>6</v>
      </c>
      <c r="R7963" t="inlineStr">
        <is>
          <t>JUNE</t>
        </is>
      </c>
      <c r="S7963" t="inlineStr">
        <is>
          <t>JUN</t>
        </is>
      </c>
      <c r="T7963" t="n">
        <v>7</v>
      </c>
      <c r="U7963" t="inlineStr">
        <is>
          <t>JULY</t>
        </is>
      </c>
      <c r="V7963" t="inlineStr">
        <is>
          <t>JUL</t>
        </is>
      </c>
      <c r="W7963" t="n">
        <v>8</v>
      </c>
      <c r="X7963" t="inlineStr">
        <is>
          <t>AUGUST</t>
        </is>
      </c>
      <c r="Y7963" t="inlineStr">
        <is>
          <t>AUG</t>
        </is>
      </c>
      <c r="Z7963" t="n">
        <v>9</v>
      </c>
      <c r="AA7963" t="inlineStr">
        <is>
          <t>SEPTEMBER</t>
        </is>
      </c>
      <c r="AB7963" t="inlineStr">
        <is>
          <t>SEP</t>
        </is>
      </c>
      <c r="AC7963" t="n">
        <v>10</v>
      </c>
      <c r="AD7963" t="inlineStr">
        <is>
          <t>OCTOBER</t>
        </is>
      </c>
      <c r="AE7963" t="inlineStr">
        <is>
          <t>OCT</t>
        </is>
      </c>
      <c r="AF7963" t="n">
        <v>11</v>
      </c>
      <c r="AG7963" t="inlineStr">
        <is>
          <t>NOVEMBER</t>
        </is>
      </c>
      <c r="AH7963" t="inlineStr">
        <is>
          <t>NOV</t>
        </is>
      </c>
      <c r="AI7963" t="n">
        <v>12</v>
      </c>
      <c r="AJ7963" t="inlineStr">
        <is>
          <t>DECEMBER</t>
        </is>
      </c>
      <c r="AK7963" t="inlineStr">
        <is>
          <t>DEC</t>
        </is>
      </c>
    </row>
    <row r="7964">
      <c r="B7964" t="n">
        <v>31</v>
      </c>
      <c r="E7964" t="n">
        <v>28</v>
      </c>
      <c r="H7964" t="n">
        <v>31</v>
      </c>
      <c r="K7964" t="n">
        <v>30</v>
      </c>
      <c r="N7964" t="n">
        <v>31</v>
      </c>
      <c r="Q7964" t="n">
        <v>30</v>
      </c>
      <c r="T7964" t="n">
        <v>31</v>
      </c>
      <c r="W7964" t="n">
        <v>31</v>
      </c>
      <c r="Z7964" t="n">
        <v>30</v>
      </c>
      <c r="AC7964" t="n">
        <v>31</v>
      </c>
      <c r="AF7964" t="n">
        <v>30</v>
      </c>
      <c r="AI7964" t="n">
        <v>31</v>
      </c>
    </row>
    <row r="7965">
      <c r="A7965" t="inlineStr">
        <is>
          <t>RATIOS</t>
        </is>
      </c>
      <c r="B7965" t="inlineStr">
        <is>
          <t>E.BKDWN</t>
        </is>
      </c>
      <c r="C7965" t="inlineStr">
        <is>
          <t>PEAK/AVG</t>
        </is>
      </c>
      <c r="D7965" t="inlineStr">
        <is>
          <t>END/AVG</t>
        </is>
      </c>
      <c r="E7965" t="inlineStr">
        <is>
          <t>E.BKDWN</t>
        </is>
      </c>
      <c r="F7965" t="inlineStr">
        <is>
          <t>PEAK/AVG</t>
        </is>
      </c>
      <c r="G7965" t="inlineStr">
        <is>
          <t>END/AVG</t>
        </is>
      </c>
      <c r="H7965" t="inlineStr">
        <is>
          <t>E.BKDWN</t>
        </is>
      </c>
      <c r="I7965" t="inlineStr">
        <is>
          <t>PEAK/AVG</t>
        </is>
      </c>
      <c r="J7965" t="inlineStr">
        <is>
          <t>END/AVG</t>
        </is>
      </c>
      <c r="K7965" t="inlineStr">
        <is>
          <t>E.BKDWN</t>
        </is>
      </c>
      <c r="L7965" t="inlineStr">
        <is>
          <t>PEAK/AVG</t>
        </is>
      </c>
      <c r="M7965" t="inlineStr">
        <is>
          <t>END/AVG</t>
        </is>
      </c>
      <c r="N7965" t="inlineStr">
        <is>
          <t>E.BKDWN</t>
        </is>
      </c>
      <c r="O7965" t="inlineStr">
        <is>
          <t>PEAK/AVG</t>
        </is>
      </c>
      <c r="P7965" t="inlineStr">
        <is>
          <t>END/AVG</t>
        </is>
      </c>
      <c r="Q7965" t="inlineStr">
        <is>
          <t>E.BKDWN</t>
        </is>
      </c>
      <c r="R7965" t="inlineStr">
        <is>
          <t>PEAK/AVG</t>
        </is>
      </c>
      <c r="S7965" t="inlineStr">
        <is>
          <t>END/AVG</t>
        </is>
      </c>
      <c r="T7965" t="inlineStr">
        <is>
          <t>E.BKDWN</t>
        </is>
      </c>
      <c r="U7965" t="inlineStr">
        <is>
          <t>PEAK/AVG</t>
        </is>
      </c>
      <c r="V7965" t="inlineStr">
        <is>
          <t>END/AVG</t>
        </is>
      </c>
      <c r="W7965" t="inlineStr">
        <is>
          <t>E.BKDWN</t>
        </is>
      </c>
      <c r="X7965" t="inlineStr">
        <is>
          <t>PEAK/AVG</t>
        </is>
      </c>
      <c r="Y7965" t="inlineStr">
        <is>
          <t>END/AVG</t>
        </is>
      </c>
      <c r="Z7965" t="inlineStr">
        <is>
          <t>E.BKDWN</t>
        </is>
      </c>
      <c r="AA7965" t="inlineStr">
        <is>
          <t>PEAK/AVG</t>
        </is>
      </c>
      <c r="AB7965" t="inlineStr">
        <is>
          <t>END/AVG</t>
        </is>
      </c>
      <c r="AC7965" t="inlineStr">
        <is>
          <t>E.BKDWN</t>
        </is>
      </c>
      <c r="AD7965" t="inlineStr">
        <is>
          <t>PEAK/AVG</t>
        </is>
      </c>
      <c r="AE7965" t="inlineStr">
        <is>
          <t>END/AVG</t>
        </is>
      </c>
      <c r="AF7965" t="inlineStr">
        <is>
          <t>E.BKDWN</t>
        </is>
      </c>
      <c r="AG7965" t="inlineStr">
        <is>
          <t>PEAK/AVG</t>
        </is>
      </c>
      <c r="AH7965" t="inlineStr">
        <is>
          <t>END/AVG</t>
        </is>
      </c>
      <c r="AI7965" t="inlineStr">
        <is>
          <t>E.BKDWN</t>
        </is>
      </c>
      <c r="AJ7965" t="inlineStr">
        <is>
          <t>PEAK/AVG</t>
        </is>
      </c>
      <c r="AK7965" t="inlineStr">
        <is>
          <t>END/AVG</t>
        </is>
      </c>
    </row>
    <row r="7966">
      <c r="B7966" s="170" t="n">
        <v>0.05749416148354083</v>
      </c>
      <c r="C7966" s="171" t="n">
        <v>1.549095183993051</v>
      </c>
      <c r="D7966" s="171" t="n">
        <v>0.4475795857473268</v>
      </c>
      <c r="E7966" s="170" t="n">
        <v>0.07379302103850055</v>
      </c>
      <c r="F7966" s="171" t="n">
        <v>1.254646491605526</v>
      </c>
      <c r="G7966" s="171" t="n">
        <v>0.503631918814098</v>
      </c>
      <c r="H7966" s="170" t="n">
        <v>0.09350012419699301</v>
      </c>
      <c r="I7966" s="171" t="n">
        <v>1.176530731001761</v>
      </c>
      <c r="J7966" s="171" t="n">
        <v>0.5315776870709843</v>
      </c>
      <c r="K7966" s="170" t="n">
        <v>0.07105101042528984</v>
      </c>
      <c r="L7966" s="171" t="n">
        <v>1.507091143452032</v>
      </c>
      <c r="M7966" s="171" t="n">
        <v>0.4157578558267213</v>
      </c>
      <c r="N7966" s="170" t="n">
        <v>0.07946833742204894</v>
      </c>
      <c r="O7966" s="171" t="n">
        <v>1.474794170143713</v>
      </c>
      <c r="P7966" s="171" t="n">
        <v>0.3961320833331421</v>
      </c>
      <c r="Q7966" s="170" t="n">
        <v>0.08643218597358711</v>
      </c>
      <c r="R7966" s="171" t="n">
        <v>1.268995063119691</v>
      </c>
      <c r="S7966" s="171" t="n">
        <v>0.652044027267104</v>
      </c>
      <c r="T7966" s="170" t="n">
        <v>0.09095186952063902</v>
      </c>
      <c r="U7966" s="171" t="n">
        <v>1.20380906507905</v>
      </c>
      <c r="V7966" s="171" t="n">
        <v>0.6536208748912737</v>
      </c>
      <c r="W7966" s="170" t="n">
        <v>0.09574760903354687</v>
      </c>
      <c r="X7966" s="171" t="n">
        <v>1.373250474844699</v>
      </c>
      <c r="Y7966" s="171" t="n">
        <v>0.532760482367133</v>
      </c>
      <c r="Z7966" s="170" t="n">
        <v>0.1129910624612674</v>
      </c>
      <c r="AA7966" s="171" t="n">
        <v>1.205483722981173</v>
      </c>
      <c r="AB7966" s="171" t="n">
        <v>0.5930722586630995</v>
      </c>
      <c r="AC7966" s="170" t="n">
        <v>0.1146808162048434</v>
      </c>
      <c r="AD7966" s="171" t="n">
        <v>1.254057426629511</v>
      </c>
      <c r="AE7966" s="171" t="n">
        <v>0.5731861198227013</v>
      </c>
      <c r="AF7966" s="170" t="n">
        <v>0.08575934314279079</v>
      </c>
      <c r="AG7966" s="171" t="n">
        <v>1.215767889215713</v>
      </c>
      <c r="AH7966" s="171" t="n">
        <v>0.5594061654295833</v>
      </c>
      <c r="AI7966" s="170" t="n">
        <v>0.03813045909695231</v>
      </c>
      <c r="AJ7966" s="171" t="n">
        <v>2.000000000000001</v>
      </c>
      <c r="AK7966" s="171" t="n">
        <v>0.3682039432409513</v>
      </c>
      <c r="AN7966" s="163">
        <f>1/($B7966*(1/$B7964)*(1/(5/7+2/7*$D7966))*$B7976/SUM($B7968:$B7991))</f>
        <v/>
      </c>
      <c r="AO7966" s="163">
        <f>1/(B7966*(1/B7964)*(1/(5/7+2/7*D7966)))</f>
        <v/>
      </c>
      <c r="AP7966" s="163" t="n"/>
      <c r="AR7966" s="168">
        <f>CHOOSE(AV$3,C7966,F7966,I7966,L7966,O7966,R7966,U7966,X7966,AA7966,AD7966,AG7966,AJ7966)</f>
        <v/>
      </c>
      <c r="AS7966" s="164" t="n"/>
      <c r="AT7966" s="164" t="n"/>
      <c r="AV7966" s="116">
        <f>AN7966/AR7966</f>
        <v/>
      </c>
      <c r="AW7966" s="165">
        <f>AO7966/AR7966</f>
        <v/>
      </c>
    </row>
    <row r="7967">
      <c r="A7967" t="inlineStr">
        <is>
          <t>HOUR</t>
        </is>
      </c>
      <c r="B7967" t="inlineStr">
        <is>
          <t>PEAK</t>
        </is>
      </c>
      <c r="C7967" t="inlineStr">
        <is>
          <t>AVG</t>
        </is>
      </c>
      <c r="D7967" t="inlineStr">
        <is>
          <t>END</t>
        </is>
      </c>
      <c r="E7967" t="inlineStr">
        <is>
          <t>PEAK</t>
        </is>
      </c>
      <c r="F7967" t="inlineStr">
        <is>
          <t>AVG</t>
        </is>
      </c>
      <c r="G7967" t="inlineStr">
        <is>
          <t>END</t>
        </is>
      </c>
      <c r="H7967" t="inlineStr">
        <is>
          <t>PEAK</t>
        </is>
      </c>
      <c r="I7967" t="inlineStr">
        <is>
          <t>AVG</t>
        </is>
      </c>
      <c r="J7967" t="inlineStr">
        <is>
          <t>END</t>
        </is>
      </c>
      <c r="K7967" t="inlineStr">
        <is>
          <t>PEAK</t>
        </is>
      </c>
      <c r="L7967" t="inlineStr">
        <is>
          <t>AVG</t>
        </is>
      </c>
      <c r="M7967" t="inlineStr">
        <is>
          <t>END</t>
        </is>
      </c>
      <c r="N7967" t="inlineStr">
        <is>
          <t>PEAK</t>
        </is>
      </c>
      <c r="O7967" t="inlineStr">
        <is>
          <t>AVG</t>
        </is>
      </c>
      <c r="P7967" t="inlineStr">
        <is>
          <t>END</t>
        </is>
      </c>
      <c r="Q7967" t="inlineStr">
        <is>
          <t>PEAK</t>
        </is>
      </c>
      <c r="R7967" t="inlineStr">
        <is>
          <t>AVG</t>
        </is>
      </c>
      <c r="S7967" t="inlineStr">
        <is>
          <t>END</t>
        </is>
      </c>
      <c r="T7967" t="inlineStr">
        <is>
          <t>PEAK</t>
        </is>
      </c>
      <c r="U7967" t="inlineStr">
        <is>
          <t>AVG</t>
        </is>
      </c>
      <c r="V7967" t="inlineStr">
        <is>
          <t>END</t>
        </is>
      </c>
      <c r="W7967" t="inlineStr">
        <is>
          <t>PEAK</t>
        </is>
      </c>
      <c r="X7967" t="inlineStr">
        <is>
          <t>AVG</t>
        </is>
      </c>
      <c r="Y7967" t="inlineStr">
        <is>
          <t>END</t>
        </is>
      </c>
      <c r="Z7967" t="inlineStr">
        <is>
          <t>PEAK</t>
        </is>
      </c>
      <c r="AA7967" t="inlineStr">
        <is>
          <t>AVG</t>
        </is>
      </c>
      <c r="AB7967" t="inlineStr">
        <is>
          <t>END</t>
        </is>
      </c>
      <c r="AC7967" t="inlineStr">
        <is>
          <t>PEAK</t>
        </is>
      </c>
      <c r="AD7967" t="inlineStr">
        <is>
          <t>AVG</t>
        </is>
      </c>
      <c r="AE7967" t="inlineStr">
        <is>
          <t>END</t>
        </is>
      </c>
      <c r="AF7967" t="inlineStr">
        <is>
          <t>PEAK</t>
        </is>
      </c>
      <c r="AG7967" t="inlineStr">
        <is>
          <t>AVG</t>
        </is>
      </c>
      <c r="AH7967" t="inlineStr">
        <is>
          <t>END</t>
        </is>
      </c>
      <c r="AI7967" t="inlineStr">
        <is>
          <t>PEAK</t>
        </is>
      </c>
      <c r="AJ7967" t="inlineStr">
        <is>
          <t>AVG</t>
        </is>
      </c>
      <c r="AK7967" t="inlineStr">
        <is>
          <t>END</t>
        </is>
      </c>
    </row>
    <row r="7968">
      <c r="A7968" t="n">
        <v>1</v>
      </c>
      <c r="B7968" t="n">
        <v>0.06333450198814387</v>
      </c>
      <c r="C7968" t="n">
        <v>0.08498574542363678</v>
      </c>
      <c r="D7968" t="n">
        <v>0.1373806272222311</v>
      </c>
      <c r="E7968" t="n">
        <v>0.05369572059686745</v>
      </c>
      <c r="F7968" t="n">
        <v>0.07306804113559288</v>
      </c>
      <c r="G7968" t="n">
        <v>0.1174042111352101</v>
      </c>
      <c r="H7968" t="n">
        <v>0.0522469020220063</v>
      </c>
      <c r="I7968" t="n">
        <v>0.06400837503674608</v>
      </c>
      <c r="J7968" t="n">
        <v>0.09062071476373344</v>
      </c>
      <c r="K7968" t="n">
        <v>0.05093845360599573</v>
      </c>
      <c r="L7968" t="n">
        <v>0.06815086550411101</v>
      </c>
      <c r="M7968" t="n">
        <v>0.09696760678489399</v>
      </c>
      <c r="N7968" t="n">
        <v>0.04956941343629297</v>
      </c>
      <c r="O7968" t="n">
        <v>0.06172576601797599</v>
      </c>
      <c r="P7968" t="n">
        <v>0.09120759342687594</v>
      </c>
      <c r="Q7968" t="n">
        <v>0.05436019170379795</v>
      </c>
      <c r="R7968" t="n">
        <v>0.06404928526148998</v>
      </c>
      <c r="S7968" t="n">
        <v>0.07505059709472386</v>
      </c>
      <c r="T7968" t="n">
        <v>0.05274185901462258</v>
      </c>
      <c r="U7968" t="n">
        <v>0.06197413906603053</v>
      </c>
      <c r="V7968" t="n">
        <v>0.07200408356512991</v>
      </c>
      <c r="W7968" t="n">
        <v>0.06412639677691026</v>
      </c>
      <c r="X7968" t="n">
        <v>0.0555840389999539</v>
      </c>
      <c r="Y7968" t="n">
        <v>0.06984338774586957</v>
      </c>
      <c r="Z7968" t="n">
        <v>0.0428776500506341</v>
      </c>
      <c r="AA7968" t="n">
        <v>0.05156236973108462</v>
      </c>
      <c r="AB7968" t="n">
        <v>0.06556885225461913</v>
      </c>
      <c r="AC7968" t="n">
        <v>0.04153692658324353</v>
      </c>
      <c r="AD7968" t="n">
        <v>0.05196162906571339</v>
      </c>
      <c r="AE7968" t="n">
        <v>0.06979857339266131</v>
      </c>
      <c r="AF7968" t="n">
        <v>0.05272234189446024</v>
      </c>
      <c r="AG7968" t="n">
        <v>0.06560272313871487</v>
      </c>
      <c r="AH7968" t="n">
        <v>0.09413951398051952</v>
      </c>
      <c r="AI7968" t="n">
        <v>0.06111747794163726</v>
      </c>
      <c r="AJ7968" t="n">
        <v>0.09510546204554524</v>
      </c>
      <c r="AK7968" t="n">
        <v>0.1588359584575367</v>
      </c>
    </row>
    <row r="7969">
      <c r="A7969" t="n">
        <v>2</v>
      </c>
      <c r="B7969" t="n">
        <v>0.064033548826654</v>
      </c>
      <c r="C7969" t="n">
        <v>0.08726175258392474</v>
      </c>
      <c r="D7969" t="n">
        <v>0.1483923108784983</v>
      </c>
      <c r="E7969" t="n">
        <v>0.05341825694445228</v>
      </c>
      <c r="F7969" t="n">
        <v>0.07344784250079926</v>
      </c>
      <c r="G7969" t="n">
        <v>0.1199876973807653</v>
      </c>
      <c r="H7969" t="n">
        <v>0.05094593483670867</v>
      </c>
      <c r="I7969" t="n">
        <v>0.06329810092497337</v>
      </c>
      <c r="J7969" t="n">
        <v>0.0916641654694533</v>
      </c>
      <c r="K7969" t="n">
        <v>0.04993073193257906</v>
      </c>
      <c r="L7969" t="n">
        <v>0.0691717826838804</v>
      </c>
      <c r="M7969" t="n">
        <v>0.10045189274362</v>
      </c>
      <c r="N7969" t="n">
        <v>0.05241792883085979</v>
      </c>
      <c r="O7969" t="n">
        <v>0.06270859228046717</v>
      </c>
      <c r="P7969" t="n">
        <v>0.09376939161522846</v>
      </c>
      <c r="Q7969" t="n">
        <v>0.0710126810594349</v>
      </c>
      <c r="R7969" t="n">
        <v>0.06965457842987845</v>
      </c>
      <c r="S7969" t="n">
        <v>0.08316518251743202</v>
      </c>
      <c r="T7969" t="n">
        <v>0.06275238622200856</v>
      </c>
      <c r="U7969" t="n">
        <v>0.06540541600726986</v>
      </c>
      <c r="V7969" t="n">
        <v>0.07940865242350713</v>
      </c>
      <c r="W7969" t="n">
        <v>0.07333255917863311</v>
      </c>
      <c r="X7969" t="n">
        <v>0.06279752643084985</v>
      </c>
      <c r="Y7969" t="n">
        <v>0.07772378653849461</v>
      </c>
      <c r="Z7969" t="n">
        <v>0.05253639119650001</v>
      </c>
      <c r="AA7969" t="n">
        <v>0.05296797132806386</v>
      </c>
      <c r="AB7969" t="n">
        <v>0.07380852874716481</v>
      </c>
      <c r="AC7969" t="n">
        <v>0.04733328062000881</v>
      </c>
      <c r="AD7969" t="n">
        <v>0.05363332555049728</v>
      </c>
      <c r="AE7969" t="n">
        <v>0.0792645784029916</v>
      </c>
      <c r="AF7969" t="n">
        <v>0.05205406855491918</v>
      </c>
      <c r="AG7969" t="n">
        <v>0.06549713548362643</v>
      </c>
      <c r="AH7969" t="n">
        <v>0.09360699326265773</v>
      </c>
      <c r="AI7969" t="n">
        <v>0.06082488425868528</v>
      </c>
      <c r="AJ7969" t="n">
        <v>0.09464531023331829</v>
      </c>
      <c r="AK7969" t="n">
        <v>0.1631960349645395</v>
      </c>
    </row>
    <row r="7970">
      <c r="A7970" t="n">
        <v>3</v>
      </c>
      <c r="B7970" t="n">
        <v>0.06465477319437185</v>
      </c>
      <c r="C7970" t="n">
        <v>0.08876975531162865</v>
      </c>
      <c r="D7970" t="n">
        <v>0.1546586694792501</v>
      </c>
      <c r="E7970" t="n">
        <v>0.05858877008628414</v>
      </c>
      <c r="F7970" t="n">
        <v>0.07662908889157888</v>
      </c>
      <c r="G7970" t="n">
        <v>0.1251540319346587</v>
      </c>
      <c r="H7970" t="n">
        <v>0.05333815808587022</v>
      </c>
      <c r="I7970" t="n">
        <v>0.06664893665308784</v>
      </c>
      <c r="J7970" t="n">
        <v>0.09632140127151771</v>
      </c>
      <c r="K7970" t="n">
        <v>0.05296218493949965</v>
      </c>
      <c r="L7970" t="n">
        <v>0.0732759652275663</v>
      </c>
      <c r="M7970" t="n">
        <v>0.1057328752848927</v>
      </c>
      <c r="N7970" t="n">
        <v>0.05670187479920778</v>
      </c>
      <c r="O7970" t="n">
        <v>0.06669068354106709</v>
      </c>
      <c r="P7970" t="n">
        <v>0.09776233668149313</v>
      </c>
      <c r="Q7970" t="n">
        <v>0.08459979869166653</v>
      </c>
      <c r="R7970" t="n">
        <v>0.07553169236770348</v>
      </c>
      <c r="S7970" t="n">
        <v>0.08983643413239079</v>
      </c>
      <c r="T7970" t="n">
        <v>0.07215339142181101</v>
      </c>
      <c r="U7970" t="n">
        <v>0.07066752678729711</v>
      </c>
      <c r="V7970" t="n">
        <v>0.08624027933952774</v>
      </c>
      <c r="W7970" t="n">
        <v>0.07892415359999261</v>
      </c>
      <c r="X7970" t="n">
        <v>0.07114935965297207</v>
      </c>
      <c r="Y7970" t="n">
        <v>0.08737557235613021</v>
      </c>
      <c r="Z7970" t="n">
        <v>0.06031269186737163</v>
      </c>
      <c r="AA7970" t="n">
        <v>0.05793237961919566</v>
      </c>
      <c r="AB7970" t="n">
        <v>0.08201669622834333</v>
      </c>
      <c r="AC7970" t="n">
        <v>0.05184269436728408</v>
      </c>
      <c r="AD7970" t="n">
        <v>0.0590999274974483</v>
      </c>
      <c r="AE7970" t="n">
        <v>0.08612779485908333</v>
      </c>
      <c r="AF7970" t="n">
        <v>0.05258222970904498</v>
      </c>
      <c r="AG7970" t="n">
        <v>0.06747047399907755</v>
      </c>
      <c r="AH7970" t="n">
        <v>0.09898593011011836</v>
      </c>
      <c r="AI7970" t="n">
        <v>0.06244395523542071</v>
      </c>
      <c r="AJ7970" t="n">
        <v>0.09609740225702676</v>
      </c>
      <c r="AK7970" t="n">
        <v>0.1708024863321739</v>
      </c>
    </row>
    <row r="7971">
      <c r="A7971" t="n">
        <v>4</v>
      </c>
      <c r="B7971" t="n">
        <v>0.06653572762993641</v>
      </c>
      <c r="C7971" t="n">
        <v>0.09030654647113935</v>
      </c>
      <c r="D7971" t="n">
        <v>0.1551317253570898</v>
      </c>
      <c r="E7971" t="n">
        <v>0.05954406853075674</v>
      </c>
      <c r="F7971" t="n">
        <v>0.07994507809034666</v>
      </c>
      <c r="G7971" t="n">
        <v>0.1271796420837294</v>
      </c>
      <c r="H7971" t="n">
        <v>0.05351344944664998</v>
      </c>
      <c r="I7971" t="n">
        <v>0.06914293112135032</v>
      </c>
      <c r="J7971" t="n">
        <v>0.0993964568284134</v>
      </c>
      <c r="K7971" t="n">
        <v>0.05624822539579524</v>
      </c>
      <c r="L7971" t="n">
        <v>0.0758587057794699</v>
      </c>
      <c r="M7971" t="n">
        <v>0.1039501047053785</v>
      </c>
      <c r="N7971" t="n">
        <v>0.0735111834339192</v>
      </c>
      <c r="O7971" t="n">
        <v>0.07269067338382497</v>
      </c>
      <c r="P7971" t="n">
        <v>0.09745628079424241</v>
      </c>
      <c r="Q7971" t="n">
        <v>0.1364809050112575</v>
      </c>
      <c r="R7971" t="n">
        <v>0.08795684249382581</v>
      </c>
      <c r="S7971" t="n">
        <v>0.08360451204190839</v>
      </c>
      <c r="T7971" t="n">
        <v>0.09897015971214633</v>
      </c>
      <c r="U7971" t="n">
        <v>0.08172385961026801</v>
      </c>
      <c r="V7971" t="n">
        <v>0.08022358998638809</v>
      </c>
      <c r="W7971" t="n">
        <v>0.09533173165642067</v>
      </c>
      <c r="X7971" t="n">
        <v>0.09482367567166691</v>
      </c>
      <c r="Y7971" t="n">
        <v>0.08075424673395921</v>
      </c>
      <c r="Z7971" t="n">
        <v>0.0860281245513549</v>
      </c>
      <c r="AA7971" t="n">
        <v>0.06327701906173211</v>
      </c>
      <c r="AB7971" t="n">
        <v>0.0747145878740347</v>
      </c>
      <c r="AC7971" t="n">
        <v>0.07473857827784006</v>
      </c>
      <c r="AD7971" t="n">
        <v>0.06861188967597008</v>
      </c>
      <c r="AE7971" t="n">
        <v>0.08166217702798809</v>
      </c>
      <c r="AF7971" t="n">
        <v>0.056006906354835</v>
      </c>
      <c r="AG7971" t="n">
        <v>0.07207068145926653</v>
      </c>
      <c r="AH7971" t="n">
        <v>0.1049904594018025</v>
      </c>
      <c r="AI7971" t="n">
        <v>0.06642293627904691</v>
      </c>
      <c r="AJ7971" t="n">
        <v>0.1018071638639855</v>
      </c>
      <c r="AK7971" t="n">
        <v>0.1715520173040276</v>
      </c>
    </row>
    <row r="7972">
      <c r="A7972" t="n">
        <v>5</v>
      </c>
      <c r="B7972" t="n">
        <v>0.07468675608381967</v>
      </c>
      <c r="C7972" t="n">
        <v>0.09811269664500294</v>
      </c>
      <c r="D7972" t="n">
        <v>0.1572102393645622</v>
      </c>
      <c r="E7972" t="n">
        <v>0.05895226897975827</v>
      </c>
      <c r="F7972" t="n">
        <v>0.08896771377467186</v>
      </c>
      <c r="G7972" t="n">
        <v>0.1239105328139355</v>
      </c>
      <c r="H7972" t="n">
        <v>0.06454682843355569</v>
      </c>
      <c r="I7972" t="n">
        <v>0.07843151357555887</v>
      </c>
      <c r="J7972" t="n">
        <v>0.09780439042825111</v>
      </c>
      <c r="K7972" t="n">
        <v>0.07001476626707519</v>
      </c>
      <c r="L7972" t="n">
        <v>0.09302702579646802</v>
      </c>
      <c r="M7972" t="n">
        <v>0.104283238917051</v>
      </c>
      <c r="N7972" t="n">
        <v>0.1164132301628655</v>
      </c>
      <c r="O7972" t="n">
        <v>0.1064692400361721</v>
      </c>
      <c r="P7972" t="n">
        <v>0.09604276807334286</v>
      </c>
      <c r="Q7972" t="n">
        <v>0.2267270098543217</v>
      </c>
      <c r="R7972" t="n">
        <v>0.17702655054093</v>
      </c>
      <c r="S7972" t="n">
        <v>0.08207331232926371</v>
      </c>
      <c r="T7972" t="n">
        <v>0.218866801675993</v>
      </c>
      <c r="U7972" t="n">
        <v>0.1774945019087404</v>
      </c>
      <c r="V7972" t="n">
        <v>0.07788453571639936</v>
      </c>
      <c r="W7972" t="n">
        <v>0.1842308419145598</v>
      </c>
      <c r="X7972" t="n">
        <v>0.1855791758286326</v>
      </c>
      <c r="Y7972" t="n">
        <v>0.07925433297228561</v>
      </c>
      <c r="Z7972" t="n">
        <v>0.1616537920428185</v>
      </c>
      <c r="AA7972" t="n">
        <v>0.1072317401641085</v>
      </c>
      <c r="AB7972" t="n">
        <v>0.07257753002306973</v>
      </c>
      <c r="AC7972" t="n">
        <v>0.1174154891612724</v>
      </c>
      <c r="AD7972" t="n">
        <v>0.1037796435434085</v>
      </c>
      <c r="AE7972" t="n">
        <v>0.08130522890829819</v>
      </c>
      <c r="AF7972" t="n">
        <v>0.05779936572828041</v>
      </c>
      <c r="AG7972" t="n">
        <v>0.07401781107315186</v>
      </c>
      <c r="AH7972" t="n">
        <v>0.1017501424731719</v>
      </c>
      <c r="AI7972" t="n">
        <v>0.07347144596732419</v>
      </c>
      <c r="AJ7972" t="n">
        <v>0.1204928455613224</v>
      </c>
      <c r="AK7972" t="n">
        <v>0.1718208346758621</v>
      </c>
    </row>
    <row r="7973">
      <c r="A7973" t="n">
        <v>6</v>
      </c>
      <c r="B7973" t="n">
        <v>0.0968841192913434</v>
      </c>
      <c r="C7973" t="n">
        <v>0.1296751181140594</v>
      </c>
      <c r="D7973" t="n">
        <v>0.1663197483227168</v>
      </c>
      <c r="E7973" t="n">
        <v>0.08159213539570732</v>
      </c>
      <c r="F7973" t="n">
        <v>0.1189939144040083</v>
      </c>
      <c r="G7973" t="n">
        <v>0.1273544368812557</v>
      </c>
      <c r="H7973" t="n">
        <v>0.1413621565406724</v>
      </c>
      <c r="I7973" t="n">
        <v>0.1713435209544129</v>
      </c>
      <c r="J7973" t="n">
        <v>0.1017783611048609</v>
      </c>
      <c r="K7973" t="n">
        <v>0.1977256204484327</v>
      </c>
      <c r="L7973" t="n">
        <v>0.2007929010158763</v>
      </c>
      <c r="M7973" t="n">
        <v>0.112890961939265</v>
      </c>
      <c r="N7973" t="n">
        <v>0.2429188817920082</v>
      </c>
      <c r="O7973" t="n">
        <v>0.2378780871462177</v>
      </c>
      <c r="P7973" t="n">
        <v>0.1197200394878024</v>
      </c>
      <c r="Q7973" t="n">
        <v>0.3742494891900612</v>
      </c>
      <c r="R7973" t="n">
        <v>0.3425934339538977</v>
      </c>
      <c r="S7973" t="n">
        <v>0.2263706632516072</v>
      </c>
      <c r="T7973" t="n">
        <v>0.3331663133763736</v>
      </c>
      <c r="U7973" t="n">
        <v>0.3273151447213254</v>
      </c>
      <c r="V7973" t="n">
        <v>0.2300069243060898</v>
      </c>
      <c r="W7973" t="n">
        <v>0.2715563805703044</v>
      </c>
      <c r="X7973" t="n">
        <v>0.2789802183013169</v>
      </c>
      <c r="Y7973" t="n">
        <v>0.1031136032790133</v>
      </c>
      <c r="Z7973" t="n">
        <v>0.2302502509197175</v>
      </c>
      <c r="AA7973" t="n">
        <v>0.2321040205973925</v>
      </c>
      <c r="AB7973" t="n">
        <v>0.09732204678990158</v>
      </c>
      <c r="AC7973" t="n">
        <v>0.202982197677939</v>
      </c>
      <c r="AD7973" t="n">
        <v>0.2236310798006649</v>
      </c>
      <c r="AE7973" t="n">
        <v>0.1109713940330608</v>
      </c>
      <c r="AF7973" t="n">
        <v>0.08834691139329311</v>
      </c>
      <c r="AG7973" t="n">
        <v>0.1005860039652526</v>
      </c>
      <c r="AH7973" t="n">
        <v>0.102640383386261</v>
      </c>
      <c r="AI7973" t="n">
        <v>0.1048504278224583</v>
      </c>
      <c r="AJ7973" t="n">
        <v>0.1382161052851131</v>
      </c>
      <c r="AK7973" t="n">
        <v>0.2042771045917705</v>
      </c>
    </row>
    <row r="7974">
      <c r="A7974" t="n">
        <v>7</v>
      </c>
      <c r="B7974" t="n">
        <v>0.1635779767603352</v>
      </c>
      <c r="C7974" t="n">
        <v>0.1960315929048719</v>
      </c>
      <c r="D7974" t="n">
        <v>0.1813112646685041</v>
      </c>
      <c r="E7974" t="n">
        <v>0.1457778051815953</v>
      </c>
      <c r="F7974" t="n">
        <v>0.1940788170676098</v>
      </c>
      <c r="G7974" t="n">
        <v>0.1714331873600076</v>
      </c>
      <c r="H7974" t="n">
        <v>0.4210737927742846</v>
      </c>
      <c r="I7974" t="n">
        <v>0.4402891479634325</v>
      </c>
      <c r="J7974" t="n">
        <v>0.2678820441984945</v>
      </c>
      <c r="K7974" t="n">
        <v>0.4873099223386396</v>
      </c>
      <c r="L7974" t="n">
        <v>0.5570129636530887</v>
      </c>
      <c r="M7974" t="n">
        <v>0.3781353033501241</v>
      </c>
      <c r="N7974" t="n">
        <v>0.5436422497969235</v>
      </c>
      <c r="O7974" t="n">
        <v>0.5645939224038926</v>
      </c>
      <c r="P7974" t="n">
        <v>0.4068924453047231</v>
      </c>
      <c r="Q7974" t="n">
        <v>0.6286732938720446</v>
      </c>
      <c r="R7974" t="n">
        <v>0.5857479527192009</v>
      </c>
      <c r="S7974" t="n">
        <v>0.5302414013928506</v>
      </c>
      <c r="T7974" t="n">
        <v>0.5716558516202768</v>
      </c>
      <c r="U7974" t="n">
        <v>0.5631708914449058</v>
      </c>
      <c r="V7974" t="n">
        <v>0.5505589749659703</v>
      </c>
      <c r="W7974" t="n">
        <v>0.5307993478975702</v>
      </c>
      <c r="X7974" t="n">
        <v>0.5235696693367679</v>
      </c>
      <c r="Y7974" t="n">
        <v>0.4932968486910351</v>
      </c>
      <c r="Z7974" t="n">
        <v>0.4997572392930872</v>
      </c>
      <c r="AA7974" t="n">
        <v>0.5151462267174428</v>
      </c>
      <c r="AB7974" t="n">
        <v>0.3806885610572053</v>
      </c>
      <c r="AC7974" t="n">
        <v>0.4465872854053464</v>
      </c>
      <c r="AD7974" t="n">
        <v>0.4877909982489632</v>
      </c>
      <c r="AE7974" t="n">
        <v>0.4283326214123274</v>
      </c>
      <c r="AF7974" t="n">
        <v>0.1788378581131931</v>
      </c>
      <c r="AG7974" t="n">
        <v>0.197561609531888</v>
      </c>
      <c r="AH7974" t="n">
        <v>0.1177081526175721</v>
      </c>
      <c r="AI7974" t="n">
        <v>0.1651139064051868</v>
      </c>
      <c r="AJ7974" t="n">
        <v>0.1931820019870659</v>
      </c>
      <c r="AK7974" t="n">
        <v>0.2306955784528126</v>
      </c>
    </row>
    <row r="7975">
      <c r="A7975" t="n">
        <v>8</v>
      </c>
      <c r="B7975" t="n">
        <v>0.4428790970876549</v>
      </c>
      <c r="C7975" t="n">
        <v>0.4959274147672713</v>
      </c>
      <c r="D7975" t="n">
        <v>0.390383451326231</v>
      </c>
      <c r="E7975" t="n">
        <v>0.4741020097320198</v>
      </c>
      <c r="F7975" t="n">
        <v>0.5409823647284006</v>
      </c>
      <c r="G7975" t="n">
        <v>0.387674207695931</v>
      </c>
      <c r="H7975" t="n">
        <v>0.6119574048977026</v>
      </c>
      <c r="I7975" t="n">
        <v>0.6803735624971796</v>
      </c>
      <c r="J7975" t="n">
        <v>0.5617959162798214</v>
      </c>
      <c r="K7975" t="n">
        <v>0.6725652430310708</v>
      </c>
      <c r="L7975" t="n">
        <v>0.7306320726309472</v>
      </c>
      <c r="M7975" t="n">
        <v>0.6851133328400704</v>
      </c>
      <c r="N7975" t="n">
        <v>0.749313601907191</v>
      </c>
      <c r="O7975" t="n">
        <v>0.7390529037900061</v>
      </c>
      <c r="P7975" t="n">
        <v>0.6492898200712295</v>
      </c>
      <c r="Q7975" t="n">
        <v>0.7988454073762605</v>
      </c>
      <c r="R7975" t="n">
        <v>0.7133101087061996</v>
      </c>
      <c r="S7975" t="n">
        <v>0.714668070496479</v>
      </c>
      <c r="T7975" t="n">
        <v>0.7289486102876227</v>
      </c>
      <c r="U7975" t="n">
        <v>0.7076521001903798</v>
      </c>
      <c r="V7975" t="n">
        <v>0.7371320352725336</v>
      </c>
      <c r="W7975" t="n">
        <v>0.7113019863465053</v>
      </c>
      <c r="X7975" t="n">
        <v>0.6993625038205618</v>
      </c>
      <c r="Y7975" t="n">
        <v>0.6969290394470157</v>
      </c>
      <c r="Z7975" t="n">
        <v>0.6790498474546379</v>
      </c>
      <c r="AA7975" t="n">
        <v>0.6899920723660914</v>
      </c>
      <c r="AB7975" t="n">
        <v>0.6031772380022205</v>
      </c>
      <c r="AC7975" t="n">
        <v>0.6396078378926059</v>
      </c>
      <c r="AD7975" t="n">
        <v>0.6738794184216692</v>
      </c>
      <c r="AE7975" t="n">
        <v>0.6324028945941442</v>
      </c>
      <c r="AF7975" t="n">
        <v>0.5238722862481981</v>
      </c>
      <c r="AG7975" t="n">
        <v>0.5266997074304453</v>
      </c>
      <c r="AH7975" t="n">
        <v>0.3794534880763715</v>
      </c>
      <c r="AI7975" t="n">
        <v>0.4398793242663856</v>
      </c>
      <c r="AJ7975" t="n">
        <v>0.4550004195907801</v>
      </c>
      <c r="AK7975" t="n">
        <v>0.3526323016687658</v>
      </c>
    </row>
    <row r="7976">
      <c r="A7976" t="n">
        <v>9</v>
      </c>
      <c r="B7976" t="n">
        <v>0.611352886615032</v>
      </c>
      <c r="C7976" t="n">
        <v>0.64635322931235</v>
      </c>
      <c r="D7976" t="n">
        <v>0.5103274593154289</v>
      </c>
      <c r="E7976" t="n">
        <v>0.6902859350509724</v>
      </c>
      <c r="F7976" t="n">
        <v>0.7251537200983627</v>
      </c>
      <c r="G7976" t="n">
        <v>0.6237344222708985</v>
      </c>
      <c r="H7976" t="n">
        <v>0.7481095071170089</v>
      </c>
      <c r="I7976" t="n">
        <v>0.7832986108978808</v>
      </c>
      <c r="J7976" t="n">
        <v>0.6802173556855344</v>
      </c>
      <c r="K7976" t="n">
        <v>0.7970802495522535</v>
      </c>
      <c r="L7976" t="n">
        <v>0.8376488805414116</v>
      </c>
      <c r="M7976" t="n">
        <v>0.7272858716581982</v>
      </c>
      <c r="N7976" t="n">
        <v>0.8437491212011864</v>
      </c>
      <c r="O7976" t="n">
        <v>0.834205043342124</v>
      </c>
      <c r="P7976" t="n">
        <v>0.7086355102355959</v>
      </c>
      <c r="Q7976" t="n">
        <v>0.9007071965168767</v>
      </c>
      <c r="R7976" t="n">
        <v>0.7999219297903546</v>
      </c>
      <c r="S7976" t="n">
        <v>0.7814722487997987</v>
      </c>
      <c r="T7976" t="n">
        <v>0.8313979185389953</v>
      </c>
      <c r="U7976" t="n">
        <v>0.7976046361815524</v>
      </c>
      <c r="V7976" t="n">
        <v>0.8219019352547791</v>
      </c>
      <c r="W7976" t="n">
        <v>0.8037984282408791</v>
      </c>
      <c r="X7976" t="n">
        <v>0.8074259740224169</v>
      </c>
      <c r="Y7976" t="n">
        <v>0.8056164460741223</v>
      </c>
      <c r="Z7976" t="n">
        <v>0.7834572082808089</v>
      </c>
      <c r="AA7976" t="n">
        <v>0.8033468577680839</v>
      </c>
      <c r="AB7976" t="n">
        <v>0.691939663464153</v>
      </c>
      <c r="AC7976" t="n">
        <v>0.7483114725545417</v>
      </c>
      <c r="AD7976" t="n">
        <v>0.7747228739981793</v>
      </c>
      <c r="AE7976" t="n">
        <v>0.713867916540829</v>
      </c>
      <c r="AF7976" t="n">
        <v>0.7357553940201793</v>
      </c>
      <c r="AG7976" t="n">
        <v>0.7445251221534106</v>
      </c>
      <c r="AH7976" t="n">
        <v>0.6649661425476769</v>
      </c>
      <c r="AI7976" t="n">
        <v>0.6920974458690416</v>
      </c>
      <c r="AJ7976" t="n">
        <v>0.6325511696354025</v>
      </c>
      <c r="AK7976" t="n">
        <v>0.4665541539243285</v>
      </c>
    </row>
    <row r="7977">
      <c r="A7977" t="n">
        <v>10</v>
      </c>
      <c r="B7977" t="n">
        <v>0.7518872796291268</v>
      </c>
      <c r="C7977" t="n">
        <v>0.7700846575468705</v>
      </c>
      <c r="D7977" t="n">
        <v>0.6134598468009449</v>
      </c>
      <c r="E7977" t="n">
        <v>0.7947167397232185</v>
      </c>
      <c r="F7977" t="n">
        <v>0.8149136415092525</v>
      </c>
      <c r="G7977" t="n">
        <v>0.7706089405784606</v>
      </c>
      <c r="H7977" t="n">
        <v>0.867678966792613</v>
      </c>
      <c r="I7977" t="n">
        <v>0.8723425839125709</v>
      </c>
      <c r="J7977" t="n">
        <v>0.8267178479501454</v>
      </c>
      <c r="K7977" t="n">
        <v>0.887917168496134</v>
      </c>
      <c r="L7977" t="n">
        <v>0.9175684271558676</v>
      </c>
      <c r="M7977" t="n">
        <v>0.8487843144283201</v>
      </c>
      <c r="N7977" t="n">
        <v>0.9278524756111728</v>
      </c>
      <c r="O7977" t="n">
        <v>0.9095096644822358</v>
      </c>
      <c r="P7977" t="n">
        <v>0.827940511568484</v>
      </c>
      <c r="Q7977" t="n">
        <v>0.9943653012256594</v>
      </c>
      <c r="R7977" t="n">
        <v>0.8740498558045722</v>
      </c>
      <c r="S7977" t="n">
        <v>0.9064192221058193</v>
      </c>
      <c r="T7977" t="n">
        <v>0.9078580048026944</v>
      </c>
      <c r="U7977" t="n">
        <v>0.8829773510240544</v>
      </c>
      <c r="V7977" t="n">
        <v>0.9471302006273303</v>
      </c>
      <c r="W7977" t="n">
        <v>0.8831941824317763</v>
      </c>
      <c r="X7977" t="n">
        <v>0.8900438056401936</v>
      </c>
      <c r="Y7977" t="n">
        <v>0.9420349264902204</v>
      </c>
      <c r="Z7977" t="n">
        <v>0.880096467638792</v>
      </c>
      <c r="AA7977" t="n">
        <v>0.8936433587842374</v>
      </c>
      <c r="AB7977" t="n">
        <v>0.8393631389286459</v>
      </c>
      <c r="AC7977" t="n">
        <v>0.8609866729922657</v>
      </c>
      <c r="AD7977" t="n">
        <v>0.8717961833862977</v>
      </c>
      <c r="AE7977" t="n">
        <v>0.8413253622285215</v>
      </c>
      <c r="AF7977" t="n">
        <v>0.8635444835261553</v>
      </c>
      <c r="AG7977" t="n">
        <v>0.8456697103837411</v>
      </c>
      <c r="AH7977" t="n">
        <v>0.7886791229550935</v>
      </c>
      <c r="AI7977" t="n">
        <v>0.8290585651728761</v>
      </c>
      <c r="AJ7977" t="n">
        <v>0.8142153250692414</v>
      </c>
      <c r="AK7977" t="n">
        <v>0.6298206132235294</v>
      </c>
    </row>
    <row r="7978">
      <c r="A7978" t="n">
        <v>11</v>
      </c>
      <c r="B7978" t="n">
        <v>0.8522998403792225</v>
      </c>
      <c r="C7978" t="n">
        <v>0.9031875287053129</v>
      </c>
      <c r="D7978" t="n">
        <v>0.8458071102620383</v>
      </c>
      <c r="E7978" t="n">
        <v>0.8970668230596162</v>
      </c>
      <c r="F7978" t="n">
        <v>0.9001130076238832</v>
      </c>
      <c r="G7978" t="n">
        <v>0.9001341980678634</v>
      </c>
      <c r="H7978" t="n">
        <v>0.9064303296156003</v>
      </c>
      <c r="I7978" t="n">
        <v>0.9124648525871247</v>
      </c>
      <c r="J7978" t="n">
        <v>0.8994951733814091</v>
      </c>
      <c r="K7978" t="n">
        <v>0.9178825305621944</v>
      </c>
      <c r="L7978" t="n">
        <v>0.9224557416318814</v>
      </c>
      <c r="M7978" t="n">
        <v>0.8686102200151055</v>
      </c>
      <c r="N7978" t="n">
        <v>0.9536774434110374</v>
      </c>
      <c r="O7978" t="n">
        <v>0.9219116776805233</v>
      </c>
      <c r="P7978" t="n">
        <v>0.8285706546656965</v>
      </c>
      <c r="Q7978" t="n">
        <v>0.9980555367473057</v>
      </c>
      <c r="R7978" t="n">
        <v>0.8945357151330231</v>
      </c>
      <c r="S7978" t="n">
        <v>0.949399523163537</v>
      </c>
      <c r="T7978" t="n">
        <v>0.9187078485446163</v>
      </c>
      <c r="U7978" t="n">
        <v>0.906004383830213</v>
      </c>
      <c r="V7978" t="n">
        <v>0.9734003077469374</v>
      </c>
      <c r="W7978" t="n">
        <v>0.896002651909276</v>
      </c>
      <c r="X7978" t="n">
        <v>0.9177852743699396</v>
      </c>
      <c r="Y7978" t="n">
        <v>0.9948711697888437</v>
      </c>
      <c r="Z7978" t="n">
        <v>0.9109476558077606</v>
      </c>
      <c r="AA7978" t="n">
        <v>0.9193100190635252</v>
      </c>
      <c r="AB7978" t="n">
        <v>0.8882297411177614</v>
      </c>
      <c r="AC7978" t="n">
        <v>0.9012238328984484</v>
      </c>
      <c r="AD7978" t="n">
        <v>0.9003978021486974</v>
      </c>
      <c r="AE7978" t="n">
        <v>0.87985747987597</v>
      </c>
      <c r="AF7978" t="n">
        <v>0.9276156134801078</v>
      </c>
      <c r="AG7978" t="n">
        <v>0.9224212001360607</v>
      </c>
      <c r="AH7978" t="n">
        <v>0.9449952067165429</v>
      </c>
      <c r="AI7978" t="n">
        <v>0.9144321270568908</v>
      </c>
      <c r="AJ7978" t="n">
        <v>0.9204218389798525</v>
      </c>
      <c r="AK7978" t="n">
        <v>0.8078288177623881</v>
      </c>
    </row>
    <row r="7979">
      <c r="A7979" t="n">
        <v>12</v>
      </c>
      <c r="B7979" t="n">
        <v>0.8969947875887051</v>
      </c>
      <c r="C7979" t="n">
        <v>0.9231399459126909</v>
      </c>
      <c r="D7979" t="n">
        <v>0.8969460449864264</v>
      </c>
      <c r="E7979" t="n">
        <v>0.9096457898398733</v>
      </c>
      <c r="F7979" t="n">
        <v>0.9272239122632866</v>
      </c>
      <c r="G7979" t="n">
        <v>0.9593337351806186</v>
      </c>
      <c r="H7979" t="n">
        <v>0.892099138488356</v>
      </c>
      <c r="I7979" t="n">
        <v>0.9001066704456283</v>
      </c>
      <c r="J7979" t="n">
        <v>0.9182256803553006</v>
      </c>
      <c r="K7979" t="n">
        <v>0.9027857190774241</v>
      </c>
      <c r="L7979" t="n">
        <v>0.8910453861698299</v>
      </c>
      <c r="M7979" t="n">
        <v>0.8872083365171407</v>
      </c>
      <c r="N7979" t="n">
        <v>0.9268472007825557</v>
      </c>
      <c r="O7979" t="n">
        <v>0.8865129486640442</v>
      </c>
      <c r="P7979" t="n">
        <v>0.799440298211071</v>
      </c>
      <c r="Q7979" t="n">
        <v>0.9378650278264105</v>
      </c>
      <c r="R7979" t="n">
        <v>0.8814328616354629</v>
      </c>
      <c r="S7979" t="n">
        <v>0.949269346339788</v>
      </c>
      <c r="T7979" t="n">
        <v>0.8963171274474107</v>
      </c>
      <c r="U7979" t="n">
        <v>0.8991420991167542</v>
      </c>
      <c r="V7979" t="n">
        <v>0.9503016511806831</v>
      </c>
      <c r="W7979" t="n">
        <v>0.87385101774837</v>
      </c>
      <c r="X7979" t="n">
        <v>0.8829521358575873</v>
      </c>
      <c r="Y7979" t="n">
        <v>0.9866910312588192</v>
      </c>
      <c r="Z7979" t="n">
        <v>0.9010842561321597</v>
      </c>
      <c r="AA7979" t="n">
        <v>0.9009122662107197</v>
      </c>
      <c r="AB7979" t="n">
        <v>0.9093805034281104</v>
      </c>
      <c r="AC7979" t="n">
        <v>0.8965843564528188</v>
      </c>
      <c r="AD7979" t="n">
        <v>0.8893859058846544</v>
      </c>
      <c r="AE7979" t="n">
        <v>0.9157715427580961</v>
      </c>
      <c r="AF7979" t="n">
        <v>0.9411869634679897</v>
      </c>
      <c r="AG7979" t="n">
        <v>0.9385517073802084</v>
      </c>
      <c r="AH7979" t="n">
        <v>0.9731460906113852</v>
      </c>
      <c r="AI7979" t="n">
        <v>0.9138922488822606</v>
      </c>
      <c r="AJ7979" t="n">
        <v>0.9263081791108633</v>
      </c>
      <c r="AK7979" t="n">
        <v>0.8762073151148277</v>
      </c>
    </row>
    <row r="7980">
      <c r="A7980" t="n">
        <v>13</v>
      </c>
      <c r="B7980" t="n">
        <v>0.8851265784181686</v>
      </c>
      <c r="C7980" t="n">
        <v>0.9163620434227079</v>
      </c>
      <c r="D7980" t="n">
        <v>0.952482869246007</v>
      </c>
      <c r="E7980" t="n">
        <v>0.8954603197786518</v>
      </c>
      <c r="F7980" t="n">
        <v>0.9173389396450183</v>
      </c>
      <c r="G7980" t="n">
        <v>0.9757831058116955</v>
      </c>
      <c r="H7980" t="n">
        <v>0.9226145010750938</v>
      </c>
      <c r="I7980" t="n">
        <v>0.9087617250380944</v>
      </c>
      <c r="J7980" t="n">
        <v>0.9540127705395743</v>
      </c>
      <c r="K7980" t="n">
        <v>0.9081087516458964</v>
      </c>
      <c r="L7980" t="n">
        <v>0.9190859289923136</v>
      </c>
      <c r="M7980" t="n">
        <v>0.9500846034958145</v>
      </c>
      <c r="N7980" t="n">
        <v>0.9359956088701655</v>
      </c>
      <c r="O7980" t="n">
        <v>0.8909011445587541</v>
      </c>
      <c r="P7980" t="n">
        <v>0.7870289495666288</v>
      </c>
      <c r="Q7980" t="n">
        <v>0.9090770257575663</v>
      </c>
      <c r="R7980" t="n">
        <v>0.9017054965109832</v>
      </c>
      <c r="S7980" t="n">
        <v>0.9663256852953889</v>
      </c>
      <c r="T7980" t="n">
        <v>0.9117316211129359</v>
      </c>
      <c r="U7980" t="n">
        <v>0.9184603955560768</v>
      </c>
      <c r="V7980" t="n">
        <v>0.9588866070900162</v>
      </c>
      <c r="W7980" t="n">
        <v>0.9087343574624085</v>
      </c>
      <c r="X7980" t="n">
        <v>0.9145348563769579</v>
      </c>
      <c r="Y7980" t="n">
        <v>0.9640156273951759</v>
      </c>
      <c r="Z7980" t="n">
        <v>0.9466154736317661</v>
      </c>
      <c r="AA7980" t="n">
        <v>0.9375612684124606</v>
      </c>
      <c r="AB7980" t="n">
        <v>0.9511900206713119</v>
      </c>
      <c r="AC7980" t="n">
        <v>0.9437813176000485</v>
      </c>
      <c r="AD7980" t="n">
        <v>0.927959801415504</v>
      </c>
      <c r="AE7980" t="n">
        <v>0.9529737424182423</v>
      </c>
      <c r="AF7980" t="n">
        <v>0.9219101775259257</v>
      </c>
      <c r="AG7980" t="n">
        <v>0.9203092778233058</v>
      </c>
      <c r="AH7980" t="n">
        <v>0.9790043558045534</v>
      </c>
      <c r="AI7980" t="n">
        <v>0.8928140073477534</v>
      </c>
      <c r="AJ7980" t="n">
        <v>0.9231353932556629</v>
      </c>
      <c r="AK7980" t="n">
        <v>0.9157571228813229</v>
      </c>
    </row>
    <row r="7981">
      <c r="A7981" t="n">
        <v>14</v>
      </c>
      <c r="B7981" t="n">
        <v>0.9132186831760244</v>
      </c>
      <c r="C7981" t="n">
        <v>0.9382903796805615</v>
      </c>
      <c r="D7981" t="n">
        <v>1</v>
      </c>
      <c r="E7981" t="n">
        <v>0.9338639932376303</v>
      </c>
      <c r="F7981" t="n">
        <v>0.9398568970471243</v>
      </c>
      <c r="G7981" t="n">
        <v>1</v>
      </c>
      <c r="H7981" t="n">
        <v>1</v>
      </c>
      <c r="I7981" t="n">
        <v>0.9812145238415005</v>
      </c>
      <c r="J7981" t="n">
        <v>1</v>
      </c>
      <c r="K7981" t="n">
        <v>0.9848882701392223</v>
      </c>
      <c r="L7981" t="n">
        <v>0.9987365652169095</v>
      </c>
      <c r="M7981" t="n">
        <v>1</v>
      </c>
      <c r="N7981" t="n">
        <v>0.9943171720199737</v>
      </c>
      <c r="O7981" t="n">
        <v>0.9712638049822669</v>
      </c>
      <c r="P7981" t="n">
        <v>0.9019860985650885</v>
      </c>
      <c r="Q7981" t="n">
        <v>0.9325417936697691</v>
      </c>
      <c r="R7981" t="n">
        <v>0.963667162592647</v>
      </c>
      <c r="S7981" t="n">
        <v>1</v>
      </c>
      <c r="T7981" t="n">
        <v>0.9841292173455817</v>
      </c>
      <c r="U7981" t="n">
        <v>0.9776045274372688</v>
      </c>
      <c r="V7981" t="n">
        <v>1</v>
      </c>
      <c r="W7981" t="n">
        <v>0.9961369265839244</v>
      </c>
      <c r="X7981" t="n">
        <v>0.9751849805409871</v>
      </c>
      <c r="Y7981" t="n">
        <v>0.993658397358709</v>
      </c>
      <c r="Z7981" t="n">
        <v>1</v>
      </c>
      <c r="AA7981" t="n">
        <v>1</v>
      </c>
      <c r="AB7981" t="n">
        <v>0.9802818007264623</v>
      </c>
      <c r="AC7981" t="n">
        <v>1</v>
      </c>
      <c r="AD7981" t="n">
        <v>1</v>
      </c>
      <c r="AE7981" t="n">
        <v>0.9907511367552212</v>
      </c>
      <c r="AF7981" t="n">
        <v>0.9533915719032616</v>
      </c>
      <c r="AG7981" t="n">
        <v>0.9488361066763209</v>
      </c>
      <c r="AH7981" t="n">
        <v>1</v>
      </c>
      <c r="AI7981" t="n">
        <v>0.934597534909492</v>
      </c>
      <c r="AJ7981" t="n">
        <v>0.9508686626351736</v>
      </c>
      <c r="AK7981" t="n">
        <v>0.9814761148286433</v>
      </c>
    </row>
    <row r="7982">
      <c r="A7982" t="n">
        <v>15</v>
      </c>
      <c r="B7982" t="n">
        <v>1</v>
      </c>
      <c r="C7982" t="n">
        <v>1</v>
      </c>
      <c r="D7982" t="n">
        <v>0.9905921694432439</v>
      </c>
      <c r="E7982" t="n">
        <v>1</v>
      </c>
      <c r="F7982" t="n">
        <v>1</v>
      </c>
      <c r="G7982" t="n">
        <v>0.9995374157753417</v>
      </c>
      <c r="H7982" t="n">
        <v>0.9930220669575086</v>
      </c>
      <c r="I7982" t="n">
        <v>1</v>
      </c>
      <c r="J7982" t="n">
        <v>0.9970558371352192</v>
      </c>
      <c r="K7982" t="n">
        <v>1</v>
      </c>
      <c r="L7982" t="n">
        <v>1</v>
      </c>
      <c r="M7982" t="n">
        <v>0.9798488314206474</v>
      </c>
      <c r="N7982" t="n">
        <v>0.9980423794780391</v>
      </c>
      <c r="O7982" t="n">
        <v>0.9982417484898658</v>
      </c>
      <c r="P7982" t="n">
        <v>1</v>
      </c>
      <c r="Q7982" t="n">
        <v>0.9642152531176335</v>
      </c>
      <c r="R7982" t="n">
        <v>0.9764127717750202</v>
      </c>
      <c r="S7982" t="n">
        <v>0.7567940775205054</v>
      </c>
      <c r="T7982" t="n">
        <v>1</v>
      </c>
      <c r="U7982" t="n">
        <v>0.9895527069458009</v>
      </c>
      <c r="V7982" t="n">
        <v>0.7433264484819792</v>
      </c>
      <c r="W7982" t="n">
        <v>1</v>
      </c>
      <c r="X7982" t="n">
        <v>0.9988176389805103</v>
      </c>
      <c r="Y7982" t="n">
        <v>1</v>
      </c>
      <c r="Z7982" t="n">
        <v>0.9686456862467379</v>
      </c>
      <c r="AA7982" t="n">
        <v>0.9929857753067958</v>
      </c>
      <c r="AB7982" t="n">
        <v>1</v>
      </c>
      <c r="AC7982" t="n">
        <v>0.993757928995152</v>
      </c>
      <c r="AD7982" t="n">
        <v>0.9919078485210349</v>
      </c>
      <c r="AE7982" t="n">
        <v>1</v>
      </c>
      <c r="AF7982" t="n">
        <v>1</v>
      </c>
      <c r="AG7982" t="n">
        <v>1</v>
      </c>
      <c r="AH7982" t="n">
        <v>0.9965861959406399</v>
      </c>
      <c r="AI7982" t="n">
        <v>1</v>
      </c>
      <c r="AJ7982" t="n">
        <v>1</v>
      </c>
      <c r="AK7982" t="n">
        <v>1</v>
      </c>
    </row>
    <row r="7983">
      <c r="A7983" t="n">
        <v>16</v>
      </c>
      <c r="B7983" t="n">
        <v>0.9710511703641187</v>
      </c>
      <c r="C7983" t="n">
        <v>0.9757221730666122</v>
      </c>
      <c r="D7983" t="n">
        <v>0.9651718093793467</v>
      </c>
      <c r="E7983" t="n">
        <v>0.9746060840640098</v>
      </c>
      <c r="F7983" t="n">
        <v>0.9870576625958312</v>
      </c>
      <c r="G7983" t="n">
        <v>0.9901935493542917</v>
      </c>
      <c r="H7983" t="n">
        <v>0.9992746908407122</v>
      </c>
      <c r="I7983" t="n">
        <v>0.9990250105665852</v>
      </c>
      <c r="J7983" t="n">
        <v>0.916628011800642</v>
      </c>
      <c r="K7983" t="n">
        <v>0.9817791050690495</v>
      </c>
      <c r="L7983" t="n">
        <v>0.9950253141429565</v>
      </c>
      <c r="M7983" t="n">
        <v>0.9647917947505751</v>
      </c>
      <c r="N7983" t="n">
        <v>1</v>
      </c>
      <c r="O7983" t="n">
        <v>1</v>
      </c>
      <c r="P7983" t="n">
        <v>0.9291430975302329</v>
      </c>
      <c r="Q7983" t="n">
        <v>1</v>
      </c>
      <c r="R7983" t="n">
        <v>1</v>
      </c>
      <c r="S7983" t="n">
        <v>0.7134489224382188</v>
      </c>
      <c r="T7983" t="n">
        <v>0.9891002152742409</v>
      </c>
      <c r="U7983" t="n">
        <v>1</v>
      </c>
      <c r="V7983" t="n">
        <v>0.6970672900514884</v>
      </c>
      <c r="W7983" t="n">
        <v>0.9963831219941347</v>
      </c>
      <c r="X7983" t="n">
        <v>1</v>
      </c>
      <c r="Y7983" t="n">
        <v>0.9640202958399873</v>
      </c>
      <c r="Z7983" t="n">
        <v>0.9452154999656759</v>
      </c>
      <c r="AA7983" t="n">
        <v>0.9807368833489768</v>
      </c>
      <c r="AB7983" t="n">
        <v>0.896550640839609</v>
      </c>
      <c r="AC7983" t="n">
        <v>0.9796299759247142</v>
      </c>
      <c r="AD7983" t="n">
        <v>0.9745003240373331</v>
      </c>
      <c r="AE7983" t="n">
        <v>0.9015942544409358</v>
      </c>
      <c r="AF7983" t="n">
        <v>0.949249492965292</v>
      </c>
      <c r="AG7983" t="n">
        <v>0.9567963930835874</v>
      </c>
      <c r="AH7983" t="n">
        <v>0.9467900164544127</v>
      </c>
      <c r="AI7983" t="n">
        <v>0.9434060023632914</v>
      </c>
      <c r="AJ7983" t="n">
        <v>0.9553836788707354</v>
      </c>
      <c r="AK7983" t="n">
        <v>0.9865954861533085</v>
      </c>
    </row>
    <row r="7984">
      <c r="A7984" t="n">
        <v>17</v>
      </c>
      <c r="B7984" t="n">
        <v>0.9109741430605172</v>
      </c>
      <c r="C7984" t="n">
        <v>0.9153831324353653</v>
      </c>
      <c r="D7984" t="n">
        <v>0.8047551478398595</v>
      </c>
      <c r="E7984" t="n">
        <v>0.9376341804083214</v>
      </c>
      <c r="F7984" t="n">
        <v>0.9464930069611367</v>
      </c>
      <c r="G7984" t="n">
        <v>0.8300588680489861</v>
      </c>
      <c r="H7984" t="n">
        <v>0.8805420803023991</v>
      </c>
      <c r="I7984" t="n">
        <v>0.8896008280518204</v>
      </c>
      <c r="J7984" t="n">
        <v>0.7543699770918015</v>
      </c>
      <c r="K7984" t="n">
        <v>0.8659376228572141</v>
      </c>
      <c r="L7984" t="n">
        <v>0.877641728221344</v>
      </c>
      <c r="M7984" t="n">
        <v>0.8428494152229137</v>
      </c>
      <c r="N7984" t="n">
        <v>0.9000801133119046</v>
      </c>
      <c r="O7984" t="n">
        <v>0.8937402376617829</v>
      </c>
      <c r="P7984" t="n">
        <v>0.7850829170772039</v>
      </c>
      <c r="Q7984" t="n">
        <v>0.9638241300299344</v>
      </c>
      <c r="R7984" t="n">
        <v>0.9404772151641697</v>
      </c>
      <c r="S7984" t="n">
        <v>0.6383368261123389</v>
      </c>
      <c r="T7984" t="n">
        <v>0.9078893554203018</v>
      </c>
      <c r="U7984" t="n">
        <v>0.9335365523543524</v>
      </c>
      <c r="V7984" t="n">
        <v>0.6207849914185951</v>
      </c>
      <c r="W7984" t="n">
        <v>0.8818435282903048</v>
      </c>
      <c r="X7984" t="n">
        <v>0.9036765647998726</v>
      </c>
      <c r="Y7984" t="n">
        <v>0.872524725011014</v>
      </c>
      <c r="Z7984" t="n">
        <v>0.8317767173832905</v>
      </c>
      <c r="AA7984" t="n">
        <v>0.8607220506221083</v>
      </c>
      <c r="AB7984" t="n">
        <v>0.7412788541437594</v>
      </c>
      <c r="AC7984" t="n">
        <v>0.8523948703522041</v>
      </c>
      <c r="AD7984" t="n">
        <v>0.8384214518452039</v>
      </c>
      <c r="AE7984" t="n">
        <v>0.7305452477942083</v>
      </c>
      <c r="AF7984" t="n">
        <v>0.8604864304437669</v>
      </c>
      <c r="AG7984" t="n">
        <v>0.8837310706490459</v>
      </c>
      <c r="AH7984" t="n">
        <v>0.7884526822507382</v>
      </c>
      <c r="AI7984" t="n">
        <v>0.8673848436472232</v>
      </c>
      <c r="AJ7984" t="n">
        <v>0.8665654953247038</v>
      </c>
      <c r="AK7984" t="n">
        <v>0.7329937176923169</v>
      </c>
    </row>
    <row r="7985">
      <c r="A7985" t="n">
        <v>18</v>
      </c>
      <c r="B7985" t="n">
        <v>0.7328174987383499</v>
      </c>
      <c r="C7985" t="n">
        <v>0.7714538812582018</v>
      </c>
      <c r="D7985" t="n">
        <v>0.5205891658968764</v>
      </c>
      <c r="E7985" t="n">
        <v>0.7794742652718443</v>
      </c>
      <c r="F7985" t="n">
        <v>0.8056915430242922</v>
      </c>
      <c r="G7985" t="n">
        <v>0.6027096861755575</v>
      </c>
      <c r="H7985" t="n">
        <v>0.7741890105785394</v>
      </c>
      <c r="I7985" t="n">
        <v>0.7948528848312963</v>
      </c>
      <c r="J7985" t="n">
        <v>0.6214342780938492</v>
      </c>
      <c r="K7985" t="n">
        <v>0.7972319684611879</v>
      </c>
      <c r="L7985" t="n">
        <v>0.8231016811079268</v>
      </c>
      <c r="M7985" t="n">
        <v>0.7669357453009126</v>
      </c>
      <c r="N7985" t="n">
        <v>0.8646444833306836</v>
      </c>
      <c r="O7985" t="n">
        <v>0.844973200404505</v>
      </c>
      <c r="P7985" t="n">
        <v>0.7341999541829651</v>
      </c>
      <c r="Q7985" t="n">
        <v>0.9501323184085604</v>
      </c>
      <c r="R7985" t="n">
        <v>0.9128326471922659</v>
      </c>
      <c r="S7985" t="n">
        <v>0.6073851120507708</v>
      </c>
      <c r="T7985" t="n">
        <v>0.8863825017352843</v>
      </c>
      <c r="U7985" t="n">
        <v>0.9069428685346029</v>
      </c>
      <c r="V7985" t="n">
        <v>0.584408238148784</v>
      </c>
      <c r="W7985" t="n">
        <v>0.8215463541711552</v>
      </c>
      <c r="X7985" t="n">
        <v>0.8547434192163068</v>
      </c>
      <c r="Y7985" t="n">
        <v>0.7999715928330801</v>
      </c>
      <c r="Z7985" t="n">
        <v>0.7709401607718954</v>
      </c>
      <c r="AA7985" t="n">
        <v>0.7868527960135582</v>
      </c>
      <c r="AB7985" t="n">
        <v>0.6232028718666679</v>
      </c>
      <c r="AC7985" t="n">
        <v>0.759012355643505</v>
      </c>
      <c r="AD7985" t="n">
        <v>0.7553888242119237</v>
      </c>
      <c r="AE7985" t="n">
        <v>0.6087307762496723</v>
      </c>
      <c r="AF7985" t="n">
        <v>0.7093083719721417</v>
      </c>
      <c r="AG7985" t="n">
        <v>0.7585362806026527</v>
      </c>
      <c r="AH7985" t="n">
        <v>0.6323315774875554</v>
      </c>
      <c r="AI7985" t="n">
        <v>0.7177130309684941</v>
      </c>
      <c r="AJ7985" t="n">
        <v>0.6620313948758394</v>
      </c>
      <c r="AK7985" t="n">
        <v>0.4019833486958098</v>
      </c>
    </row>
    <row r="7986">
      <c r="A7986" t="n">
        <v>19</v>
      </c>
      <c r="B7986" t="n">
        <v>0.6607776102605483</v>
      </c>
      <c r="C7986" t="n">
        <v>0.6716132007163625</v>
      </c>
      <c r="D7986" t="n">
        <v>0.3708483087102096</v>
      </c>
      <c r="E7986" t="n">
        <v>0.6902603293244667</v>
      </c>
      <c r="F7986" t="n">
        <v>0.7167689564837164</v>
      </c>
      <c r="G7986" t="n">
        <v>0.505480797730921</v>
      </c>
      <c r="H7986" t="n">
        <v>0.6697665402413894</v>
      </c>
      <c r="I7986" t="n">
        <v>0.7133515212545228</v>
      </c>
      <c r="J7986" t="n">
        <v>0.2831510128629422</v>
      </c>
      <c r="K7986" t="n">
        <v>0.6948047389342702</v>
      </c>
      <c r="L7986" t="n">
        <v>0.7192376228880248</v>
      </c>
      <c r="M7986" t="n">
        <v>0.261734383168282</v>
      </c>
      <c r="N7986" t="n">
        <v>0.7759182092416542</v>
      </c>
      <c r="O7986" t="n">
        <v>0.7533415116266804</v>
      </c>
      <c r="P7986" t="n">
        <v>0.3416911029482088</v>
      </c>
      <c r="Q7986" t="n">
        <v>0.8477550251692315</v>
      </c>
      <c r="R7986" t="n">
        <v>0.797363292090432</v>
      </c>
      <c r="S7986" t="n">
        <v>0.543031861019192</v>
      </c>
      <c r="T7986" t="n">
        <v>0.7610930035321696</v>
      </c>
      <c r="U7986" t="n">
        <v>0.7759664616836913</v>
      </c>
      <c r="V7986" t="n">
        <v>0.5219645499201041</v>
      </c>
      <c r="W7986" t="n">
        <v>0.7204362714162686</v>
      </c>
      <c r="X7986" t="n">
        <v>0.7266983528926041</v>
      </c>
      <c r="Y7986" t="n">
        <v>0.4544134997610458</v>
      </c>
      <c r="Z7986" t="n">
        <v>0.6809457121144185</v>
      </c>
      <c r="AA7986" t="n">
        <v>0.694554019745742</v>
      </c>
      <c r="AB7986" t="n">
        <v>0.2303012312834722</v>
      </c>
      <c r="AC7986" t="n">
        <v>0.6733053389603634</v>
      </c>
      <c r="AD7986" t="n">
        <v>0.6763126313269209</v>
      </c>
      <c r="AE7986" t="n">
        <v>0.2071629363713361</v>
      </c>
      <c r="AF7986" t="n">
        <v>0.6406423396303429</v>
      </c>
      <c r="AG7986" t="n">
        <v>0.6977903075796971</v>
      </c>
      <c r="AH7986" t="n">
        <v>0.543863349452632</v>
      </c>
      <c r="AI7986" t="n">
        <v>0.6216028813940625</v>
      </c>
      <c r="AJ7986" t="n">
        <v>0.5701275998391573</v>
      </c>
      <c r="AK7986" t="n">
        <v>0.3300252592768478</v>
      </c>
    </row>
    <row r="7987">
      <c r="A7987" t="n">
        <v>20</v>
      </c>
      <c r="B7987" t="n">
        <v>0.6190592313715143</v>
      </c>
      <c r="C7987" t="n">
        <v>0.5984545462344694</v>
      </c>
      <c r="D7987" t="n">
        <v>0.191696879575339</v>
      </c>
      <c r="E7987" t="n">
        <v>0.6073834009956122</v>
      </c>
      <c r="F7987" t="n">
        <v>0.6495986125260255</v>
      </c>
      <c r="G7987" t="n">
        <v>0.2171956933815369</v>
      </c>
      <c r="H7987" t="n">
        <v>0.5601712288313485</v>
      </c>
      <c r="I7987" t="n">
        <v>0.6229026863557149</v>
      </c>
      <c r="J7987" t="n">
        <v>0.1875281013955692</v>
      </c>
      <c r="K7987" t="n">
        <v>0.5655555369211279</v>
      </c>
      <c r="L7987" t="n">
        <v>0.5970088133561344</v>
      </c>
      <c r="M7987" t="n">
        <v>0.164801773034487</v>
      </c>
      <c r="N7987" t="n">
        <v>0.6275846390370268</v>
      </c>
      <c r="O7987" t="n">
        <v>0.5900668258118714</v>
      </c>
      <c r="P7987" t="n">
        <v>0.19680362634524</v>
      </c>
      <c r="Q7987" t="n">
        <v>0.6948166802560223</v>
      </c>
      <c r="R7987" t="n">
        <v>0.6370497338001297</v>
      </c>
      <c r="S7987" t="n">
        <v>0.3117107512389921</v>
      </c>
      <c r="T7987" t="n">
        <v>0.6127657514853042</v>
      </c>
      <c r="U7987" t="n">
        <v>0.6104180218205275</v>
      </c>
      <c r="V7987" t="n">
        <v>0.2816576315322247</v>
      </c>
      <c r="W7987" t="n">
        <v>0.6012081255680108</v>
      </c>
      <c r="X7987" t="n">
        <v>0.5808704929312046</v>
      </c>
      <c r="Y7987" t="n">
        <v>0.2302798016409775</v>
      </c>
      <c r="Z7987" t="n">
        <v>0.5603568228700521</v>
      </c>
      <c r="AA7987" t="n">
        <v>0.5712656972642297</v>
      </c>
      <c r="AB7987" t="n">
        <v>0.1706901962581952</v>
      </c>
      <c r="AC7987" t="n">
        <v>0.5665765769359185</v>
      </c>
      <c r="AD7987" t="n">
        <v>0.5727367455365637</v>
      </c>
      <c r="AE7987" t="n">
        <v>0.1668687765708655</v>
      </c>
      <c r="AF7987" t="n">
        <v>0.5804776091559627</v>
      </c>
      <c r="AG7987" t="n">
        <v>0.648739972274968</v>
      </c>
      <c r="AH7987" t="n">
        <v>0.1920485224281369</v>
      </c>
      <c r="AI7987" t="n">
        <v>0.5765290274122862</v>
      </c>
      <c r="AJ7987" t="n">
        <v>0.5236715916938226</v>
      </c>
      <c r="AK7987" t="n">
        <v>0.2120721851507693</v>
      </c>
    </row>
    <row r="7988">
      <c r="A7988" t="n">
        <v>21</v>
      </c>
      <c r="B7988" t="n">
        <v>0.5305065215004624</v>
      </c>
      <c r="C7988" t="n">
        <v>0.4935093951073278</v>
      </c>
      <c r="D7988" t="n">
        <v>0.1685709635712733</v>
      </c>
      <c r="E7988" t="n">
        <v>0.5004873793983086</v>
      </c>
      <c r="F7988" t="n">
        <v>0.5468723099887889</v>
      </c>
      <c r="G7988" t="n">
        <v>0.1831446780207264</v>
      </c>
      <c r="H7988" t="n">
        <v>0.4378153648215282</v>
      </c>
      <c r="I7988" t="n">
        <v>0.4919943097970603</v>
      </c>
      <c r="J7988" t="n">
        <v>0.1671238683812687</v>
      </c>
      <c r="K7988" t="n">
        <v>0.4356036111440463</v>
      </c>
      <c r="L7988" t="n">
        <v>0.4685044204373399</v>
      </c>
      <c r="M7988" t="n">
        <v>0.1538147621202546</v>
      </c>
      <c r="N7988" t="n">
        <v>0.4845687899329732</v>
      </c>
      <c r="O7988" t="n">
        <v>0.4505866311078207</v>
      </c>
      <c r="P7988" t="n">
        <v>0.1550287055480236</v>
      </c>
      <c r="Q7988" t="n">
        <v>0.2391403030321997</v>
      </c>
      <c r="R7988" t="n">
        <v>0.2174753611685406</v>
      </c>
      <c r="S7988" t="n">
        <v>0.2052759438061301</v>
      </c>
      <c r="T7988" t="n">
        <v>0.2170343855773959</v>
      </c>
      <c r="U7988" t="n">
        <v>0.2110770337150527</v>
      </c>
      <c r="V7988" t="n">
        <v>0.1876891755933006</v>
      </c>
      <c r="W7988" t="n">
        <v>0.4925882387539295</v>
      </c>
      <c r="X7988" t="n">
        <v>0.3974849015545419</v>
      </c>
      <c r="Y7988" t="n">
        <v>0.1740367447535474</v>
      </c>
      <c r="Z7988" t="n">
        <v>0.4502490869544737</v>
      </c>
      <c r="AA7988" t="n">
        <v>0.4593951510603946</v>
      </c>
      <c r="AB7988" t="n">
        <v>0.1423873551676623</v>
      </c>
      <c r="AC7988" t="n">
        <v>0.4592923697619165</v>
      </c>
      <c r="AD7988" t="n">
        <v>0.4521237253580932</v>
      </c>
      <c r="AE7988" t="n">
        <v>0.1526403665336933</v>
      </c>
      <c r="AF7988" t="n">
        <v>0.4790108757350408</v>
      </c>
      <c r="AG7988" t="n">
        <v>0.5442716478570481</v>
      </c>
      <c r="AH7988" t="n">
        <v>0.1626700946991384</v>
      </c>
      <c r="AI7988" t="n">
        <v>0.4579912789950646</v>
      </c>
      <c r="AJ7988" t="n">
        <v>0.4366889187225229</v>
      </c>
      <c r="AK7988" t="n">
        <v>0.17040819315463</v>
      </c>
    </row>
    <row r="7989">
      <c r="A7989" t="n">
        <v>22</v>
      </c>
      <c r="B7989" t="n">
        <v>0.3219162083536831</v>
      </c>
      <c r="C7989" t="n">
        <v>0.3589629822750095</v>
      </c>
      <c r="D7989" t="n">
        <v>0.1674741929881798</v>
      </c>
      <c r="E7989" t="n">
        <v>0.3953914403743517</v>
      </c>
      <c r="F7989" t="n">
        <v>0.4167593986249802</v>
      </c>
      <c r="G7989" t="n">
        <v>0.1773699108458816</v>
      </c>
      <c r="H7989" t="n">
        <v>0.1357233018387535</v>
      </c>
      <c r="I7989" t="n">
        <v>0.2192727973242175</v>
      </c>
      <c r="J7989" t="n">
        <v>0.1809586854946511</v>
      </c>
      <c r="K7989" t="n">
        <v>0.1350260262282601</v>
      </c>
      <c r="L7989" t="n">
        <v>0.1568429490774325</v>
      </c>
      <c r="M7989" t="n">
        <v>0.1727949354880937</v>
      </c>
      <c r="N7989" t="n">
        <v>0.154657986414729</v>
      </c>
      <c r="O7989" t="n">
        <v>0.1536922531228328</v>
      </c>
      <c r="P7989" t="n">
        <v>0.1716352360323973</v>
      </c>
      <c r="Q7989" t="n">
        <v>0.1309963055539592</v>
      </c>
      <c r="R7989" t="n">
        <v>0.125327748761289</v>
      </c>
      <c r="S7989" t="n">
        <v>0.1818153330628563</v>
      </c>
      <c r="T7989" t="n">
        <v>0.1157242597679174</v>
      </c>
      <c r="U7989" t="n">
        <v>0.1206044452330499</v>
      </c>
      <c r="V7989" t="n">
        <v>0.160500976504705</v>
      </c>
      <c r="W7989" t="n">
        <v>0.1403581268074284</v>
      </c>
      <c r="X7989" t="n">
        <v>0.1319413761538807</v>
      </c>
      <c r="Y7989" t="n">
        <v>0.1562349414676145</v>
      </c>
      <c r="Z7989" t="n">
        <v>0.1292061708807085</v>
      </c>
      <c r="AA7989" t="n">
        <v>0.1379183060939631</v>
      </c>
      <c r="AB7989" t="n">
        <v>0.1565142687040876</v>
      </c>
      <c r="AC7989" t="n">
        <v>0.1319847012480153</v>
      </c>
      <c r="AD7989" t="n">
        <v>0.138774703501284</v>
      </c>
      <c r="AE7989" t="n">
        <v>0.1615863662289717</v>
      </c>
      <c r="AF7989" t="n">
        <v>0.3799902260290572</v>
      </c>
      <c r="AG7989" t="n">
        <v>0.3994915134674271</v>
      </c>
      <c r="AH7989" t="n">
        <v>0.1549890803403022</v>
      </c>
      <c r="AI7989" t="n">
        <v>0.3199620124133659</v>
      </c>
      <c r="AJ7989" t="n">
        <v>0.3329660424526766</v>
      </c>
      <c r="AK7989" t="n">
        <v>0.1760363231683389</v>
      </c>
    </row>
    <row r="7990">
      <c r="A7990" t="n">
        <v>23</v>
      </c>
      <c r="B7990" t="n">
        <v>0.1370304616803961</v>
      </c>
      <c r="C7990" t="n">
        <v>0.1661238804292303</v>
      </c>
      <c r="D7990" t="n">
        <v>0.1940670810569102</v>
      </c>
      <c r="E7990" t="n">
        <v>0.1288091974950225</v>
      </c>
      <c r="F7990" t="n">
        <v>0.1620293872637359</v>
      </c>
      <c r="G7990" t="n">
        <v>0.2068336791617569</v>
      </c>
      <c r="H7990" t="n">
        <v>0.093689191756178</v>
      </c>
      <c r="I7990" t="n">
        <v>0.1153571565886497</v>
      </c>
      <c r="J7990" t="n">
        <v>0.1796990575330721</v>
      </c>
      <c r="K7990" t="n">
        <v>0.0926799721679657</v>
      </c>
      <c r="L7990" t="n">
        <v>0.1100301928474632</v>
      </c>
      <c r="M7990" t="n">
        <v>0.166739182795501</v>
      </c>
      <c r="N7990" t="n">
        <v>0.09931020743581442</v>
      </c>
      <c r="O7990" t="n">
        <v>0.1060521351499609</v>
      </c>
      <c r="P7990" t="n">
        <v>0.1642798067296392</v>
      </c>
      <c r="Q7990" t="n">
        <v>0.1058080697444044</v>
      </c>
      <c r="R7990" t="n">
        <v>0.1030232485251666</v>
      </c>
      <c r="S7990" t="n">
        <v>0.1535286547074245</v>
      </c>
      <c r="T7990" t="n">
        <v>0.0952207358484962</v>
      </c>
      <c r="U7990" t="n">
        <v>0.09871687666605528</v>
      </c>
      <c r="V7990" t="n">
        <v>0.1497822690418417</v>
      </c>
      <c r="W7990" t="n">
        <v>0.1019282760181948</v>
      </c>
      <c r="X7990" t="n">
        <v>0.1000161204256645</v>
      </c>
      <c r="Y7990" t="n">
        <v>0.1467334412021207</v>
      </c>
      <c r="Z7990" t="n">
        <v>0.09313225137083435</v>
      </c>
      <c r="AA7990" t="n">
        <v>0.09716601515400085</v>
      </c>
      <c r="AB7990" t="n">
        <v>0.1494332369095346</v>
      </c>
      <c r="AC7990" t="n">
        <v>0.09099313076556877</v>
      </c>
      <c r="AD7990" t="n">
        <v>0.09843925449205657</v>
      </c>
      <c r="AE7990" t="n">
        <v>0.1544574473950973</v>
      </c>
      <c r="AF7990" t="n">
        <v>0.1221745371315229</v>
      </c>
      <c r="AG7990" t="n">
        <v>0.1481683963664309</v>
      </c>
      <c r="AH7990" t="n">
        <v>0.179990868344282</v>
      </c>
      <c r="AI7990" t="n">
        <v>0.1349172464815497</v>
      </c>
      <c r="AJ7990" t="n">
        <v>0.1636465981699612</v>
      </c>
      <c r="AK7990" t="n">
        <v>0.1950471541817201</v>
      </c>
    </row>
    <row r="7991">
      <c r="A7991" t="n">
        <v>24</v>
      </c>
      <c r="B7991" t="n">
        <v>0.09410137297362257</v>
      </c>
      <c r="C7991" t="n">
        <v>0.1216234578990176</v>
      </c>
      <c r="D7991" t="n">
        <v>0.1972261013422439</v>
      </c>
      <c r="E7991" t="n">
        <v>0.0868212344397841</v>
      </c>
      <c r="F7991" t="n">
        <v>0.1110256459838977</v>
      </c>
      <c r="G7991" t="n">
        <v>0.2032498276174025</v>
      </c>
      <c r="H7991" t="n">
        <v>0.0524123164079897</v>
      </c>
      <c r="I7991" t="n">
        <v>0.07150309107662223</v>
      </c>
      <c r="J7991" t="n">
        <v>0.1138137661940162</v>
      </c>
      <c r="K7991" t="n">
        <v>0.0511995739389817</v>
      </c>
      <c r="L7991" t="n">
        <v>0.06511373539818044</v>
      </c>
      <c r="M7991" t="n">
        <v>0.1191954451555855</v>
      </c>
      <c r="N7991" t="n">
        <v>0.05003914767616952</v>
      </c>
      <c r="O7991" t="n">
        <v>0.05826625869644462</v>
      </c>
      <c r="P7991" t="n">
        <v>0.105808834299611</v>
      </c>
      <c r="Q7991" t="n">
        <v>0.05133897353233537</v>
      </c>
      <c r="R7991" t="n">
        <v>0.06291000120406701</v>
      </c>
      <c r="S7991" t="n">
        <v>0.08225484204636863</v>
      </c>
      <c r="T7991" t="n">
        <v>0.05216511765281776</v>
      </c>
      <c r="U7991" t="n">
        <v>0.06007041425668428</v>
      </c>
      <c r="V7991" t="n">
        <v>0.07905065988045216</v>
      </c>
      <c r="W7991" t="n">
        <v>0.04756937783994313</v>
      </c>
      <c r="X7991" t="n">
        <v>0.04991351154999289</v>
      </c>
      <c r="Y7991" t="n">
        <v>0.09036446420738535</v>
      </c>
      <c r="Z7991" t="n">
        <v>0.04114633213491001</v>
      </c>
      <c r="AA7991" t="n">
        <v>0.05047245313904943</v>
      </c>
      <c r="AB7991" t="n">
        <v>0.06982527623016664</v>
      </c>
      <c r="AC7991" t="n">
        <v>0.03865482165416446</v>
      </c>
      <c r="AD7991" t="n">
        <v>0.05091620450593132</v>
      </c>
      <c r="AE7991" t="n">
        <v>0.07374077109833058</v>
      </c>
      <c r="AF7991" t="n">
        <v>0.0814247117236629</v>
      </c>
      <c r="AG7991" t="n">
        <v>0.1029053413440571</v>
      </c>
      <c r="AH7991" t="n">
        <v>0.1756790027200346</v>
      </c>
      <c r="AI7991" t="n">
        <v>0.09396066801527257</v>
      </c>
      <c r="AJ7991" t="n">
        <v>0.1300336072571544</v>
      </c>
      <c r="AK7991" t="n">
        <v>0.1939243119137407</v>
      </c>
    </row>
    <row r="8001">
      <c r="A8001" t="inlineStr">
        <is>
          <t>PVVAC-P-240to760-E10.8-rDXGF-EUn1985-CZ09</t>
        </is>
      </c>
      <c r="D8001" t="n">
        <v>2015</v>
      </c>
      <c r="F8001" t="inlineStr">
        <is>
          <t>Source Annual kWh:</t>
        </is>
      </c>
      <c r="G8001" s="169" t="n">
        <v>10297507.50400003</v>
      </c>
      <c r="H8001" t="inlineStr">
        <is>
          <t>DEER</t>
        </is>
      </c>
      <c r="K8001" t="inlineStr">
        <is>
          <t>PDAF</t>
        </is>
      </c>
      <c r="L8001" t="inlineStr">
        <is>
          <t>Monthly</t>
        </is>
      </c>
    </row>
    <row r="8002">
      <c r="A8002" t="n">
        <v>201</v>
      </c>
      <c r="B8002" t="inlineStr">
        <is>
          <t>PVVAC-P-240to760-E10.8-20-MM</t>
        </is>
      </c>
      <c r="F8002" t="inlineStr">
        <is>
          <t>Source Sample Size:</t>
        </is>
      </c>
      <c r="G8002" t="n">
        <v>0</v>
      </c>
      <c r="H8002" t="inlineStr">
        <is>
          <t>DEER</t>
        </is>
      </c>
      <c r="K8002" t="inlineStr">
        <is>
          <t>WKWE</t>
        </is>
      </c>
      <c r="L8002" t="inlineStr">
        <is>
          <t>Monthly</t>
        </is>
      </c>
      <c r="N8002" t="inlineStr">
        <is>
          <t>Weekend Peak3</t>
        </is>
      </c>
    </row>
    <row r="8003">
      <c r="B8003" t="n">
        <v>1</v>
      </c>
      <c r="C8003" t="inlineStr">
        <is>
          <t>JANUARY</t>
        </is>
      </c>
      <c r="D8003" t="inlineStr">
        <is>
          <t>JAN</t>
        </is>
      </c>
      <c r="E8003" t="n">
        <v>2</v>
      </c>
      <c r="F8003" t="inlineStr">
        <is>
          <t>FEBRUARY</t>
        </is>
      </c>
      <c r="G8003" t="inlineStr">
        <is>
          <t>FEB</t>
        </is>
      </c>
      <c r="H8003" t="n">
        <v>3</v>
      </c>
      <c r="I8003" t="inlineStr">
        <is>
          <t>MARCH</t>
        </is>
      </c>
      <c r="J8003" t="inlineStr">
        <is>
          <t>MAR</t>
        </is>
      </c>
      <c r="K8003" t="n">
        <v>4</v>
      </c>
      <c r="L8003" t="inlineStr">
        <is>
          <t>APRIL</t>
        </is>
      </c>
      <c r="M8003" t="inlineStr">
        <is>
          <t>APR</t>
        </is>
      </c>
      <c r="N8003" t="n">
        <v>5</v>
      </c>
      <c r="O8003" t="inlineStr">
        <is>
          <t>MAY</t>
        </is>
      </c>
      <c r="P8003" t="inlineStr">
        <is>
          <t>MAY</t>
        </is>
      </c>
      <c r="Q8003" t="n">
        <v>6</v>
      </c>
      <c r="R8003" t="inlineStr">
        <is>
          <t>JUNE</t>
        </is>
      </c>
      <c r="S8003" t="inlineStr">
        <is>
          <t>JUN</t>
        </is>
      </c>
      <c r="T8003" t="n">
        <v>7</v>
      </c>
      <c r="U8003" t="inlineStr">
        <is>
          <t>JULY</t>
        </is>
      </c>
      <c r="V8003" t="inlineStr">
        <is>
          <t>JUL</t>
        </is>
      </c>
      <c r="W8003" t="n">
        <v>8</v>
      </c>
      <c r="X8003" t="inlineStr">
        <is>
          <t>AUGUST</t>
        </is>
      </c>
      <c r="Y8003" t="inlineStr">
        <is>
          <t>AUG</t>
        </is>
      </c>
      <c r="Z8003" t="n">
        <v>9</v>
      </c>
      <c r="AA8003" t="inlineStr">
        <is>
          <t>SEPTEMBER</t>
        </is>
      </c>
      <c r="AB8003" t="inlineStr">
        <is>
          <t>SEP</t>
        </is>
      </c>
      <c r="AC8003" t="n">
        <v>10</v>
      </c>
      <c r="AD8003" t="inlineStr">
        <is>
          <t>OCTOBER</t>
        </is>
      </c>
      <c r="AE8003" t="inlineStr">
        <is>
          <t>OCT</t>
        </is>
      </c>
      <c r="AF8003" t="n">
        <v>11</v>
      </c>
      <c r="AG8003" t="inlineStr">
        <is>
          <t>NOVEMBER</t>
        </is>
      </c>
      <c r="AH8003" t="inlineStr">
        <is>
          <t>NOV</t>
        </is>
      </c>
      <c r="AI8003" t="n">
        <v>12</v>
      </c>
      <c r="AJ8003" t="inlineStr">
        <is>
          <t>DECEMBER</t>
        </is>
      </c>
      <c r="AK8003" t="inlineStr">
        <is>
          <t>DEC</t>
        </is>
      </c>
    </row>
    <row r="8004">
      <c r="B8004" t="n">
        <v>31</v>
      </c>
      <c r="E8004" t="n">
        <v>28</v>
      </c>
      <c r="H8004" t="n">
        <v>31</v>
      </c>
      <c r="K8004" t="n">
        <v>30</v>
      </c>
      <c r="N8004" t="n">
        <v>31</v>
      </c>
      <c r="Q8004" t="n">
        <v>30</v>
      </c>
      <c r="T8004" t="n">
        <v>31</v>
      </c>
      <c r="W8004" t="n">
        <v>31</v>
      </c>
      <c r="Z8004" t="n">
        <v>30</v>
      </c>
      <c r="AC8004" t="n">
        <v>31</v>
      </c>
      <c r="AF8004" t="n">
        <v>30</v>
      </c>
      <c r="AI8004" t="n">
        <v>31</v>
      </c>
    </row>
    <row r="8005">
      <c r="A8005" t="inlineStr">
        <is>
          <t>RATIOS</t>
        </is>
      </c>
      <c r="B8005" t="inlineStr">
        <is>
          <t>E.BKDWN</t>
        </is>
      </c>
      <c r="C8005" t="inlineStr">
        <is>
          <t>PEAK/AVG</t>
        </is>
      </c>
      <c r="D8005" t="inlineStr">
        <is>
          <t>END/AVG</t>
        </is>
      </c>
      <c r="E8005" t="inlineStr">
        <is>
          <t>E.BKDWN</t>
        </is>
      </c>
      <c r="F8005" t="inlineStr">
        <is>
          <t>PEAK/AVG</t>
        </is>
      </c>
      <c r="G8005" t="inlineStr">
        <is>
          <t>END/AVG</t>
        </is>
      </c>
      <c r="H8005" t="inlineStr">
        <is>
          <t>E.BKDWN</t>
        </is>
      </c>
      <c r="I8005" t="inlineStr">
        <is>
          <t>PEAK/AVG</t>
        </is>
      </c>
      <c r="J8005" t="inlineStr">
        <is>
          <t>END/AVG</t>
        </is>
      </c>
      <c r="K8005" t="inlineStr">
        <is>
          <t>E.BKDWN</t>
        </is>
      </c>
      <c r="L8005" t="inlineStr">
        <is>
          <t>PEAK/AVG</t>
        </is>
      </c>
      <c r="M8005" t="inlineStr">
        <is>
          <t>END/AVG</t>
        </is>
      </c>
      <c r="N8005" t="inlineStr">
        <is>
          <t>E.BKDWN</t>
        </is>
      </c>
      <c r="O8005" t="inlineStr">
        <is>
          <t>PEAK/AVG</t>
        </is>
      </c>
      <c r="P8005" t="inlineStr">
        <is>
          <t>END/AVG</t>
        </is>
      </c>
      <c r="Q8005" t="inlineStr">
        <is>
          <t>E.BKDWN</t>
        </is>
      </c>
      <c r="R8005" t="inlineStr">
        <is>
          <t>PEAK/AVG</t>
        </is>
      </c>
      <c r="S8005" t="inlineStr">
        <is>
          <t>END/AVG</t>
        </is>
      </c>
      <c r="T8005" t="inlineStr">
        <is>
          <t>E.BKDWN</t>
        </is>
      </c>
      <c r="U8005" t="inlineStr">
        <is>
          <t>PEAK/AVG</t>
        </is>
      </c>
      <c r="V8005" t="inlineStr">
        <is>
          <t>END/AVG</t>
        </is>
      </c>
      <c r="W8005" t="inlineStr">
        <is>
          <t>E.BKDWN</t>
        </is>
      </c>
      <c r="X8005" t="inlineStr">
        <is>
          <t>PEAK/AVG</t>
        </is>
      </c>
      <c r="Y8005" t="inlineStr">
        <is>
          <t>END/AVG</t>
        </is>
      </c>
      <c r="Z8005" t="inlineStr">
        <is>
          <t>E.BKDWN</t>
        </is>
      </c>
      <c r="AA8005" t="inlineStr">
        <is>
          <t>PEAK/AVG</t>
        </is>
      </c>
      <c r="AB8005" t="inlineStr">
        <is>
          <t>END/AVG</t>
        </is>
      </c>
      <c r="AC8005" t="inlineStr">
        <is>
          <t>E.BKDWN</t>
        </is>
      </c>
      <c r="AD8005" t="inlineStr">
        <is>
          <t>PEAK/AVG</t>
        </is>
      </c>
      <c r="AE8005" t="inlineStr">
        <is>
          <t>END/AVG</t>
        </is>
      </c>
      <c r="AF8005" t="inlineStr">
        <is>
          <t>E.BKDWN</t>
        </is>
      </c>
      <c r="AG8005" t="inlineStr">
        <is>
          <t>PEAK/AVG</t>
        </is>
      </c>
      <c r="AH8005" t="inlineStr">
        <is>
          <t>END/AVG</t>
        </is>
      </c>
      <c r="AI8005" t="inlineStr">
        <is>
          <t>E.BKDWN</t>
        </is>
      </c>
      <c r="AJ8005" t="inlineStr">
        <is>
          <t>PEAK/AVG</t>
        </is>
      </c>
      <c r="AK8005" t="inlineStr">
        <is>
          <t>END/AVG</t>
        </is>
      </c>
    </row>
    <row r="8006">
      <c r="B8006" s="170" t="n">
        <v>0.05749493440526773</v>
      </c>
      <c r="C8006" s="171" t="n">
        <v>1.568372883220278</v>
      </c>
      <c r="D8006" s="171" t="n">
        <v>0.4403053766816845</v>
      </c>
      <c r="E8006" s="170" t="n">
        <v>0.07128987326085014</v>
      </c>
      <c r="F8006" s="171" t="n">
        <v>1.233476604250592</v>
      </c>
      <c r="G8006" s="171" t="n">
        <v>0.5152671173223596</v>
      </c>
      <c r="H8006" s="170" t="n">
        <v>0.09106267140908376</v>
      </c>
      <c r="I8006" s="171" t="n">
        <v>1.164944561412677</v>
      </c>
      <c r="J8006" s="171" t="n">
        <v>0.5264608372891645</v>
      </c>
      <c r="K8006" s="170" t="n">
        <v>0.07252454655247605</v>
      </c>
      <c r="L8006" s="171" t="n">
        <v>1.531664557028774</v>
      </c>
      <c r="M8006" s="171" t="n">
        <v>0.4397890668890649</v>
      </c>
      <c r="N8006" s="170" t="n">
        <v>0.07904196544108419</v>
      </c>
      <c r="O8006" s="171" t="n">
        <v>1.527094605314553</v>
      </c>
      <c r="P8006" s="171" t="n">
        <v>0.4365053360075569</v>
      </c>
      <c r="Q8006" s="170" t="n">
        <v>0.09033775610351454</v>
      </c>
      <c r="R8006" s="171" t="n">
        <v>1.331304045362443</v>
      </c>
      <c r="S8006" s="171" t="n">
        <v>0.6725635590335839</v>
      </c>
      <c r="T8006" s="170" t="n">
        <v>0.09336035718188379</v>
      </c>
      <c r="U8006" s="171" t="n">
        <v>1.202150706812787</v>
      </c>
      <c r="V8006" s="171" t="n">
        <v>0.6684033755461295</v>
      </c>
      <c r="W8006" s="170" t="n">
        <v>0.09775441792339162</v>
      </c>
      <c r="X8006" s="171" t="n">
        <v>1.389867586195351</v>
      </c>
      <c r="Y8006" s="171" t="n">
        <v>0.5572763067386871</v>
      </c>
      <c r="Z8006" s="170" t="n">
        <v>0.1137053598339061</v>
      </c>
      <c r="AA8006" s="171" t="n">
        <v>1.267788631731047</v>
      </c>
      <c r="AB8006" s="171" t="n">
        <v>0.6186542947620585</v>
      </c>
      <c r="AC8006" s="170" t="n">
        <v>0.1086022397645434</v>
      </c>
      <c r="AD8006" s="171" t="n">
        <v>1.319766960725417</v>
      </c>
      <c r="AE8006" s="171" t="n">
        <v>0.575938132988094</v>
      </c>
      <c r="AF8006" s="170" t="n">
        <v>0.08562203750430437</v>
      </c>
      <c r="AG8006" s="171" t="n">
        <v>1.168394685811253</v>
      </c>
      <c r="AH8006" s="171" t="n">
        <v>0.5727563051241865</v>
      </c>
      <c r="AI8006" s="170" t="n">
        <v>0.03920384061969428</v>
      </c>
      <c r="AJ8006" s="171" t="n">
        <v>2.000000000000001</v>
      </c>
      <c r="AK8006" s="171" t="n">
        <v>0.3966855727464354</v>
      </c>
      <c r="AN8006" s="163">
        <f>1/($B8006*(1/$B8004)*(1/(5/7+2/7*$D8006))*$B8016/SUM($B8008:$B8031))</f>
        <v/>
      </c>
      <c r="AO8006" s="163">
        <f>1/(B8006*(1/B8004)*(1/(5/7+2/7*D8006)))</f>
        <v/>
      </c>
      <c r="AP8006" s="163" t="n"/>
      <c r="AR8006" s="168">
        <f>CHOOSE(AV$3,C8006,F8006,I8006,L8006,O8006,R8006,U8006,X8006,AA8006,AD8006,AG8006,AJ8006)</f>
        <v/>
      </c>
      <c r="AS8006" s="164" t="n"/>
      <c r="AT8006" s="164" t="n"/>
      <c r="AV8006" s="116">
        <f>AN8006/AR8006</f>
        <v/>
      </c>
      <c r="AW8006" s="165">
        <f>AO8006/AR8006</f>
        <v/>
      </c>
    </row>
    <row r="8007">
      <c r="A8007" t="inlineStr">
        <is>
          <t>HOUR</t>
        </is>
      </c>
      <c r="B8007" t="inlineStr">
        <is>
          <t>PEAK</t>
        </is>
      </c>
      <c r="C8007" t="inlineStr">
        <is>
          <t>AVG</t>
        </is>
      </c>
      <c r="D8007" t="inlineStr">
        <is>
          <t>END</t>
        </is>
      </c>
      <c r="E8007" t="inlineStr">
        <is>
          <t>PEAK</t>
        </is>
      </c>
      <c r="F8007" t="inlineStr">
        <is>
          <t>AVG</t>
        </is>
      </c>
      <c r="G8007" t="inlineStr">
        <is>
          <t>END</t>
        </is>
      </c>
      <c r="H8007" t="inlineStr">
        <is>
          <t>PEAK</t>
        </is>
      </c>
      <c r="I8007" t="inlineStr">
        <is>
          <t>AVG</t>
        </is>
      </c>
      <c r="J8007" t="inlineStr">
        <is>
          <t>END</t>
        </is>
      </c>
      <c r="K8007" t="inlineStr">
        <is>
          <t>PEAK</t>
        </is>
      </c>
      <c r="L8007" t="inlineStr">
        <is>
          <t>AVG</t>
        </is>
      </c>
      <c r="M8007" t="inlineStr">
        <is>
          <t>END</t>
        </is>
      </c>
      <c r="N8007" t="inlineStr">
        <is>
          <t>PEAK</t>
        </is>
      </c>
      <c r="O8007" t="inlineStr">
        <is>
          <t>AVG</t>
        </is>
      </c>
      <c r="P8007" t="inlineStr">
        <is>
          <t>END</t>
        </is>
      </c>
      <c r="Q8007" t="inlineStr">
        <is>
          <t>PEAK</t>
        </is>
      </c>
      <c r="R8007" t="inlineStr">
        <is>
          <t>AVG</t>
        </is>
      </c>
      <c r="S8007" t="inlineStr">
        <is>
          <t>END</t>
        </is>
      </c>
      <c r="T8007" t="inlineStr">
        <is>
          <t>PEAK</t>
        </is>
      </c>
      <c r="U8007" t="inlineStr">
        <is>
          <t>AVG</t>
        </is>
      </c>
      <c r="V8007" t="inlineStr">
        <is>
          <t>END</t>
        </is>
      </c>
      <c r="W8007" t="inlineStr">
        <is>
          <t>PEAK</t>
        </is>
      </c>
      <c r="X8007" t="inlineStr">
        <is>
          <t>AVG</t>
        </is>
      </c>
      <c r="Y8007" t="inlineStr">
        <is>
          <t>END</t>
        </is>
      </c>
      <c r="Z8007" t="inlineStr">
        <is>
          <t>PEAK</t>
        </is>
      </c>
      <c r="AA8007" t="inlineStr">
        <is>
          <t>AVG</t>
        </is>
      </c>
      <c r="AB8007" t="inlineStr">
        <is>
          <t>END</t>
        </is>
      </c>
      <c r="AC8007" t="inlineStr">
        <is>
          <t>PEAK</t>
        </is>
      </c>
      <c r="AD8007" t="inlineStr">
        <is>
          <t>AVG</t>
        </is>
      </c>
      <c r="AE8007" t="inlineStr">
        <is>
          <t>END</t>
        </is>
      </c>
      <c r="AF8007" t="inlineStr">
        <is>
          <t>PEAK</t>
        </is>
      </c>
      <c r="AG8007" t="inlineStr">
        <is>
          <t>AVG</t>
        </is>
      </c>
      <c r="AH8007" t="inlineStr">
        <is>
          <t>END</t>
        </is>
      </c>
      <c r="AI8007" t="inlineStr">
        <is>
          <t>PEAK</t>
        </is>
      </c>
      <c r="AJ8007" t="inlineStr">
        <is>
          <t>AVG</t>
        </is>
      </c>
      <c r="AK8007" t="inlineStr">
        <is>
          <t>END</t>
        </is>
      </c>
    </row>
    <row r="8008">
      <c r="A8008" t="n">
        <v>1</v>
      </c>
      <c r="B8008" t="n">
        <v>0.06115284064438727</v>
      </c>
      <c r="C8008" t="n">
        <v>0.09479151975330026</v>
      </c>
      <c r="D8008" t="n">
        <v>0.1657266830855814</v>
      </c>
      <c r="E8008" t="n">
        <v>0.06035233702077467</v>
      </c>
      <c r="F8008" t="n">
        <v>0.07973793805072651</v>
      </c>
      <c r="G8008" t="n">
        <v>0.1213169087960727</v>
      </c>
      <c r="H8008" t="n">
        <v>0.0545736087510729</v>
      </c>
      <c r="I8008" t="n">
        <v>0.06511562252331919</v>
      </c>
      <c r="J8008" t="n">
        <v>0.09415231670465239</v>
      </c>
      <c r="K8008" t="n">
        <v>0.05147269187424677</v>
      </c>
      <c r="L8008" t="n">
        <v>0.06814887811853072</v>
      </c>
      <c r="M8008" t="n">
        <v>0.09133373490277495</v>
      </c>
      <c r="N8008" t="n">
        <v>0.04922111987396943</v>
      </c>
      <c r="O8008" t="n">
        <v>0.06493498865857229</v>
      </c>
      <c r="P8008" t="n">
        <v>0.08547011118681362</v>
      </c>
      <c r="Q8008" t="n">
        <v>0.04960351943236312</v>
      </c>
      <c r="R8008" t="n">
        <v>0.06296778287099607</v>
      </c>
      <c r="S8008" t="n">
        <v>0.06814226783212132</v>
      </c>
      <c r="T8008" t="n">
        <v>0.05192093211649892</v>
      </c>
      <c r="U8008" t="n">
        <v>0.0604123760100753</v>
      </c>
      <c r="V8008" t="n">
        <v>0.06728215608928592</v>
      </c>
      <c r="W8008" t="n">
        <v>0.04536408591895724</v>
      </c>
      <c r="X8008" t="n">
        <v>0.05414219953104959</v>
      </c>
      <c r="Y8008" t="n">
        <v>0.06327585950383903</v>
      </c>
      <c r="Z8008" t="n">
        <v>0.04241277780491379</v>
      </c>
      <c r="AA8008" t="n">
        <v>0.05211320448380231</v>
      </c>
      <c r="AB8008" t="n">
        <v>0.0651514697950949</v>
      </c>
      <c r="AC8008" t="n">
        <v>0.04228999505053296</v>
      </c>
      <c r="AD8008" t="n">
        <v>0.05503930058675072</v>
      </c>
      <c r="AE8008" t="n">
        <v>0.07259598787500431</v>
      </c>
      <c r="AF8008" t="n">
        <v>0.05497089773575721</v>
      </c>
      <c r="AG8008" t="n">
        <v>0.06669652497157091</v>
      </c>
      <c r="AH8008" t="n">
        <v>0.09182894484859136</v>
      </c>
      <c r="AI8008" t="n">
        <v>0.06265143597616801</v>
      </c>
      <c r="AJ8008" t="n">
        <v>0.1001500483724427</v>
      </c>
      <c r="AK8008" t="n">
        <v>0.1485001119171204</v>
      </c>
    </row>
    <row r="8009">
      <c r="A8009" t="n">
        <v>2</v>
      </c>
      <c r="B8009" t="n">
        <v>0.06462551300451266</v>
      </c>
      <c r="C8009" t="n">
        <v>0.09682050190572547</v>
      </c>
      <c r="D8009" t="n">
        <v>0.1685809055557155</v>
      </c>
      <c r="E8009" t="n">
        <v>0.06004757874486243</v>
      </c>
      <c r="F8009" t="n">
        <v>0.082460173001997</v>
      </c>
      <c r="G8009" t="n">
        <v>0.1263022050591465</v>
      </c>
      <c r="H8009" t="n">
        <v>0.05345183146370451</v>
      </c>
      <c r="I8009" t="n">
        <v>0.0647104194700719</v>
      </c>
      <c r="J8009" t="n">
        <v>0.09754686574101439</v>
      </c>
      <c r="K8009" t="n">
        <v>0.05282786804327737</v>
      </c>
      <c r="L8009" t="n">
        <v>0.07060709251489919</v>
      </c>
      <c r="M8009" t="n">
        <v>0.09751964341353214</v>
      </c>
      <c r="N8009" t="n">
        <v>0.05421099537553585</v>
      </c>
      <c r="O8009" t="n">
        <v>0.06606805116751459</v>
      </c>
      <c r="P8009" t="n">
        <v>0.08967355807490676</v>
      </c>
      <c r="Q8009" t="n">
        <v>0.07063117379723191</v>
      </c>
      <c r="R8009" t="n">
        <v>0.06848004556587882</v>
      </c>
      <c r="S8009" t="n">
        <v>0.07947814986982243</v>
      </c>
      <c r="T8009" t="n">
        <v>0.06152851191032869</v>
      </c>
      <c r="U8009" t="n">
        <v>0.06372584859652584</v>
      </c>
      <c r="V8009" t="n">
        <v>0.07649728709170987</v>
      </c>
      <c r="W8009" t="n">
        <v>0.05290144475861325</v>
      </c>
      <c r="X8009" t="n">
        <v>0.06037057079564222</v>
      </c>
      <c r="Y8009" t="n">
        <v>0.07014445134923876</v>
      </c>
      <c r="Z8009" t="n">
        <v>0.05699573096273141</v>
      </c>
      <c r="AA8009" t="n">
        <v>0.05445948691789234</v>
      </c>
      <c r="AB8009" t="n">
        <v>0.07870370307087693</v>
      </c>
      <c r="AC8009" t="n">
        <v>0.0499562823101052</v>
      </c>
      <c r="AD8009" t="n">
        <v>0.05615744370599011</v>
      </c>
      <c r="AE8009" t="n">
        <v>0.08123081513698732</v>
      </c>
      <c r="AF8009" t="n">
        <v>0.05468822833005391</v>
      </c>
      <c r="AG8009" t="n">
        <v>0.06764659313135991</v>
      </c>
      <c r="AH8009" t="n">
        <v>0.09162705831589449</v>
      </c>
      <c r="AI8009" t="n">
        <v>0.06355040353817766</v>
      </c>
      <c r="AJ8009" t="n">
        <v>0.1016671610520245</v>
      </c>
      <c r="AK8009" t="n">
        <v>0.1607663418389714</v>
      </c>
    </row>
    <row r="8010">
      <c r="A8010" t="n">
        <v>3</v>
      </c>
      <c r="B8010" t="n">
        <v>0.06552348563175082</v>
      </c>
      <c r="C8010" t="n">
        <v>0.1000598450752562</v>
      </c>
      <c r="D8010" t="n">
        <v>0.1772917256663219</v>
      </c>
      <c r="E8010" t="n">
        <v>0.06204147251300594</v>
      </c>
      <c r="F8010" t="n">
        <v>0.08381936703740218</v>
      </c>
      <c r="G8010" t="n">
        <v>0.1315584149659489</v>
      </c>
      <c r="H8010" t="n">
        <v>0.05642922261110865</v>
      </c>
      <c r="I8010" t="n">
        <v>0.06846554290598385</v>
      </c>
      <c r="J8010" t="n">
        <v>0.1041500183050629</v>
      </c>
      <c r="K8010" t="n">
        <v>0.05675925327296048</v>
      </c>
      <c r="L8010" t="n">
        <v>0.07552875337027794</v>
      </c>
      <c r="M8010" t="n">
        <v>0.09942025801267654</v>
      </c>
      <c r="N8010" t="n">
        <v>0.05943220910988612</v>
      </c>
      <c r="O8010" t="n">
        <v>0.07050846811991858</v>
      </c>
      <c r="P8010" t="n">
        <v>0.09396565617010931</v>
      </c>
      <c r="Q8010" t="n">
        <v>0.1117649823282688</v>
      </c>
      <c r="R8010" t="n">
        <v>0.07911640052531614</v>
      </c>
      <c r="S8010" t="n">
        <v>0.08393632957768661</v>
      </c>
      <c r="T8010" t="n">
        <v>0.06896334145463283</v>
      </c>
      <c r="U8010" t="n">
        <v>0.06826545034103812</v>
      </c>
      <c r="V8010" t="n">
        <v>0.0836244839138456</v>
      </c>
      <c r="W8010" t="n">
        <v>0.06081678225223613</v>
      </c>
      <c r="X8010" t="n">
        <v>0.06739206139231098</v>
      </c>
      <c r="Y8010" t="n">
        <v>0.0760402683027596</v>
      </c>
      <c r="Z8010" t="n">
        <v>0.06433980364382358</v>
      </c>
      <c r="AA8010" t="n">
        <v>0.05916715684827154</v>
      </c>
      <c r="AB8010" t="n">
        <v>0.08480584401444929</v>
      </c>
      <c r="AC8010" t="n">
        <v>0.05666772838199269</v>
      </c>
      <c r="AD8010" t="n">
        <v>0.06108703572637154</v>
      </c>
      <c r="AE8010" t="n">
        <v>0.08749201669111097</v>
      </c>
      <c r="AF8010" t="n">
        <v>0.05702558771723572</v>
      </c>
      <c r="AG8010" t="n">
        <v>0.06923896537231237</v>
      </c>
      <c r="AH8010" t="n">
        <v>0.09635918739415929</v>
      </c>
      <c r="AI8010" t="n">
        <v>0.06462887164246377</v>
      </c>
      <c r="AJ8010" t="n">
        <v>0.1067247389839198</v>
      </c>
      <c r="AK8010" t="n">
        <v>0.1693161286855783</v>
      </c>
    </row>
    <row r="8011">
      <c r="A8011" t="n">
        <v>4</v>
      </c>
      <c r="B8011" t="n">
        <v>0.06931418757813314</v>
      </c>
      <c r="C8011" t="n">
        <v>0.1064573815551162</v>
      </c>
      <c r="D8011" t="n">
        <v>0.1853460112222179</v>
      </c>
      <c r="E8011" t="n">
        <v>0.07015244748886884</v>
      </c>
      <c r="F8011" t="n">
        <v>0.08899479990707004</v>
      </c>
      <c r="G8011" t="n">
        <v>0.1375046864016878</v>
      </c>
      <c r="H8011" t="n">
        <v>0.0578064480402482</v>
      </c>
      <c r="I8011" t="n">
        <v>0.0720178140914953</v>
      </c>
      <c r="J8011" t="n">
        <v>0.104069836878259</v>
      </c>
      <c r="K8011" t="n">
        <v>0.07854166319855645</v>
      </c>
      <c r="L8011" t="n">
        <v>0.08249686325629695</v>
      </c>
      <c r="M8011" t="n">
        <v>0.09836858385153369</v>
      </c>
      <c r="N8011" t="n">
        <v>0.08965957668048039</v>
      </c>
      <c r="O8011" t="n">
        <v>0.07922336060798288</v>
      </c>
      <c r="P8011" t="n">
        <v>0.09218844898255123</v>
      </c>
      <c r="Q8011" t="n">
        <v>0.1767245573815265</v>
      </c>
      <c r="R8011" t="n">
        <v>0.0931444931695864</v>
      </c>
      <c r="S8011" t="n">
        <v>0.07791007467477055</v>
      </c>
      <c r="T8011" t="n">
        <v>0.09491550516871811</v>
      </c>
      <c r="U8011" t="n">
        <v>0.07984826888157635</v>
      </c>
      <c r="V8011" t="n">
        <v>0.07738049769145321</v>
      </c>
      <c r="W8011" t="n">
        <v>0.08151759271016165</v>
      </c>
      <c r="X8011" t="n">
        <v>0.09024767344840921</v>
      </c>
      <c r="Y8011" t="n">
        <v>0.07012476696319135</v>
      </c>
      <c r="Z8011" t="n">
        <v>0.1142310750744883</v>
      </c>
      <c r="AA8011" t="n">
        <v>0.06941884529617266</v>
      </c>
      <c r="AB8011" t="n">
        <v>0.07772800569945049</v>
      </c>
      <c r="AC8011" t="n">
        <v>0.08007925392639503</v>
      </c>
      <c r="AD8011" t="n">
        <v>0.06992180033799583</v>
      </c>
      <c r="AE8011" t="n">
        <v>0.08658453271220867</v>
      </c>
      <c r="AF8011" t="n">
        <v>0.0607889786775898</v>
      </c>
      <c r="AG8011" t="n">
        <v>0.07407272131367659</v>
      </c>
      <c r="AH8011" t="n">
        <v>0.1015322731590942</v>
      </c>
      <c r="AI8011" t="n">
        <v>0.06860537769201515</v>
      </c>
      <c r="AJ8011" t="n">
        <v>0.1143323811626218</v>
      </c>
      <c r="AK8011" t="n">
        <v>0.1827660500787014</v>
      </c>
    </row>
    <row r="8012">
      <c r="A8012" t="n">
        <v>5</v>
      </c>
      <c r="B8012" t="n">
        <v>0.07315482142930764</v>
      </c>
      <c r="C8012" t="n">
        <v>0.1238054617652187</v>
      </c>
      <c r="D8012" t="n">
        <v>0.1851214723219815</v>
      </c>
      <c r="E8012" t="n">
        <v>0.06777361873925981</v>
      </c>
      <c r="F8012" t="n">
        <v>0.1122613555463922</v>
      </c>
      <c r="G8012" t="n">
        <v>0.1347117689092062</v>
      </c>
      <c r="H8012" t="n">
        <v>0.06516450306568533</v>
      </c>
      <c r="I8012" t="n">
        <v>0.08706600445502723</v>
      </c>
      <c r="J8012" t="n">
        <v>0.1066147724752713</v>
      </c>
      <c r="K8012" t="n">
        <v>0.1171204374348399</v>
      </c>
      <c r="L8012" t="n">
        <v>0.1122873321767557</v>
      </c>
      <c r="M8012" t="n">
        <v>0.1056592393561141</v>
      </c>
      <c r="N8012" t="n">
        <v>0.1642935787076805</v>
      </c>
      <c r="O8012" t="n">
        <v>0.1152880037990118</v>
      </c>
      <c r="P8012" t="n">
        <v>0.09114679729901493</v>
      </c>
      <c r="Q8012" t="n">
        <v>0.2350885176566864</v>
      </c>
      <c r="R8012" t="n">
        <v>0.1703281752495492</v>
      </c>
      <c r="S8012" t="n">
        <v>0.07639611118822387</v>
      </c>
      <c r="T8012" t="n">
        <v>0.2096375110836295</v>
      </c>
      <c r="U8012" t="n">
        <v>0.1743311950459497</v>
      </c>
      <c r="V8012" t="n">
        <v>0.07365834158696571</v>
      </c>
      <c r="W8012" t="n">
        <v>0.1721366286811582</v>
      </c>
      <c r="X8012" t="n">
        <v>0.1773507992588316</v>
      </c>
      <c r="Y8012" t="n">
        <v>0.06776967894995244</v>
      </c>
      <c r="Z8012" t="n">
        <v>0.1882348849704489</v>
      </c>
      <c r="AA8012" t="n">
        <v>0.1146629040822268</v>
      </c>
      <c r="AB8012" t="n">
        <v>0.07463396882151624</v>
      </c>
      <c r="AC8012" t="n">
        <v>0.1306127658777185</v>
      </c>
      <c r="AD8012" t="n">
        <v>0.1068885202762812</v>
      </c>
      <c r="AE8012" t="n">
        <v>0.0829835497342177</v>
      </c>
      <c r="AF8012" t="n">
        <v>0.06373633059842174</v>
      </c>
      <c r="AG8012" t="n">
        <v>0.0802461528835275</v>
      </c>
      <c r="AH8012" t="n">
        <v>0.1002315307755488</v>
      </c>
      <c r="AI8012" t="n">
        <v>0.07505252334605687</v>
      </c>
      <c r="AJ8012" t="n">
        <v>0.1405813964821864</v>
      </c>
      <c r="AK8012" t="n">
        <v>0.1857882853521397</v>
      </c>
    </row>
    <row r="8013">
      <c r="A8013" t="n">
        <v>6</v>
      </c>
      <c r="B8013" t="n">
        <v>0.1102967146180919</v>
      </c>
      <c r="C8013" t="n">
        <v>0.1521261865384664</v>
      </c>
      <c r="D8013" t="n">
        <v>0.1864523756215645</v>
      </c>
      <c r="E8013" t="n">
        <v>0.09507698753876066</v>
      </c>
      <c r="F8013" t="n">
        <v>0.137943707642066</v>
      </c>
      <c r="G8013" t="n">
        <v>0.1459820190975518</v>
      </c>
      <c r="H8013" t="n">
        <v>0.1564354780654033</v>
      </c>
      <c r="I8013" t="n">
        <v>0.169026955229676</v>
      </c>
      <c r="J8013" t="n">
        <v>0.1121562448540152</v>
      </c>
      <c r="K8013" t="n">
        <v>0.2610697239203595</v>
      </c>
      <c r="L8013" t="n">
        <v>0.2320391076527833</v>
      </c>
      <c r="M8013" t="n">
        <v>0.1098132004953314</v>
      </c>
      <c r="N8013" t="n">
        <v>0.264447114046344</v>
      </c>
      <c r="O8013" t="n">
        <v>0.2299738695233119</v>
      </c>
      <c r="P8013" t="n">
        <v>0.1074759386827194</v>
      </c>
      <c r="Q8013" t="n">
        <v>0.3673394446665647</v>
      </c>
      <c r="R8013" t="n">
        <v>0.3586570986930544</v>
      </c>
      <c r="S8013" t="n">
        <v>0.2406301715978489</v>
      </c>
      <c r="T8013" t="n">
        <v>0.3325139187460825</v>
      </c>
      <c r="U8013" t="n">
        <v>0.3403154586611388</v>
      </c>
      <c r="V8013" t="n">
        <v>0.2140865467122474</v>
      </c>
      <c r="W8013" t="n">
        <v>0.2597384828633549</v>
      </c>
      <c r="X8013" t="n">
        <v>0.2722370155456824</v>
      </c>
      <c r="Y8013" t="n">
        <v>0.09633572864844944</v>
      </c>
      <c r="Z8013" t="n">
        <v>0.2472934303717091</v>
      </c>
      <c r="AA8013" t="n">
        <v>0.2380940734059954</v>
      </c>
      <c r="AB8013" t="n">
        <v>0.1120252217816077</v>
      </c>
      <c r="AC8013" t="n">
        <v>0.2192318021212448</v>
      </c>
      <c r="AD8013" t="n">
        <v>0.2264202872316053</v>
      </c>
      <c r="AE8013" t="n">
        <v>0.1117825525167393</v>
      </c>
      <c r="AF8013" t="n">
        <v>0.08496149260996366</v>
      </c>
      <c r="AG8013" t="n">
        <v>0.1133176746882045</v>
      </c>
      <c r="AH8013" t="n">
        <v>0.1004123161734723</v>
      </c>
      <c r="AI8013" t="n">
        <v>0.1009906334070454</v>
      </c>
      <c r="AJ8013" t="n">
        <v>0.154762995641991</v>
      </c>
      <c r="AK8013" t="n">
        <v>0.2135613276492428</v>
      </c>
    </row>
    <row r="8014">
      <c r="A8014" t="n">
        <v>7</v>
      </c>
      <c r="B8014" t="n">
        <v>0.2189079984040114</v>
      </c>
      <c r="C8014" t="n">
        <v>0.2392137068318231</v>
      </c>
      <c r="D8014" t="n">
        <v>0.2256249594433326</v>
      </c>
      <c r="E8014" t="n">
        <v>0.166413641713846</v>
      </c>
      <c r="F8014" t="n">
        <v>0.222419267988013</v>
      </c>
      <c r="G8014" t="n">
        <v>0.200637835848005</v>
      </c>
      <c r="H8014" t="n">
        <v>0.4881951373584959</v>
      </c>
      <c r="I8014" t="n">
        <v>0.4341237734697305</v>
      </c>
      <c r="J8014" t="n">
        <v>0.2653496940247131</v>
      </c>
      <c r="K8014" t="n">
        <v>0.5195492050317084</v>
      </c>
      <c r="L8014" t="n">
        <v>0.5425711052072725</v>
      </c>
      <c r="M8014" t="n">
        <v>0.3297288034471255</v>
      </c>
      <c r="N8014" t="n">
        <v>0.5317757417845711</v>
      </c>
      <c r="O8014" t="n">
        <v>0.5569646720141993</v>
      </c>
      <c r="P8014" t="n">
        <v>0.4066730288095874</v>
      </c>
      <c r="Q8014" t="n">
        <v>0.6086116845259114</v>
      </c>
      <c r="R8014" t="n">
        <v>0.5863561750340061</v>
      </c>
      <c r="S8014" t="n">
        <v>0.4707282927326994</v>
      </c>
      <c r="T8014" t="n">
        <v>0.5781185774002907</v>
      </c>
      <c r="U8014" t="n">
        <v>0.5644619818694899</v>
      </c>
      <c r="V8014" t="n">
        <v>0.4864394218130323</v>
      </c>
      <c r="W8014" t="n">
        <v>0.5106803792475583</v>
      </c>
      <c r="X8014" t="n">
        <v>0.5280887469684122</v>
      </c>
      <c r="Y8014" t="n">
        <v>0.4599413016185829</v>
      </c>
      <c r="Z8014" t="n">
        <v>0.5046406877350657</v>
      </c>
      <c r="AA8014" t="n">
        <v>0.5253629141266744</v>
      </c>
      <c r="AB8014" t="n">
        <v>0.4231241006044503</v>
      </c>
      <c r="AC8014" t="n">
        <v>0.4513383077819049</v>
      </c>
      <c r="AD8014" t="n">
        <v>0.5050233792854908</v>
      </c>
      <c r="AE8014" t="n">
        <v>0.4140548790053131</v>
      </c>
      <c r="AF8014" t="n">
        <v>0.1586131152004158</v>
      </c>
      <c r="AG8014" t="n">
        <v>0.1932479614839841</v>
      </c>
      <c r="AH8014" t="n">
        <v>0.1207334503514822</v>
      </c>
      <c r="AI8014" t="n">
        <v>0.1736883530290012</v>
      </c>
      <c r="AJ8014" t="n">
        <v>0.217818281782466</v>
      </c>
      <c r="AK8014" t="n">
        <v>0.2331531622215482</v>
      </c>
    </row>
    <row r="8015">
      <c r="A8015" t="n">
        <v>8</v>
      </c>
      <c r="B8015" t="n">
        <v>0.5040585705824122</v>
      </c>
      <c r="C8015" t="n">
        <v>0.5399141042226051</v>
      </c>
      <c r="D8015" t="n">
        <v>0.4345977272795641</v>
      </c>
      <c r="E8015" t="n">
        <v>0.4407227794388738</v>
      </c>
      <c r="F8015" t="n">
        <v>0.569049769827578</v>
      </c>
      <c r="G8015" t="n">
        <v>0.4230038354902371</v>
      </c>
      <c r="H8015" t="n">
        <v>0.643228470726012</v>
      </c>
      <c r="I8015" t="n">
        <v>0.6504560038691694</v>
      </c>
      <c r="J8015" t="n">
        <v>0.4839138957846113</v>
      </c>
      <c r="K8015" t="n">
        <v>0.7138857455443333</v>
      </c>
      <c r="L8015" t="n">
        <v>0.7190801944299626</v>
      </c>
      <c r="M8015" t="n">
        <v>0.6631784397464243</v>
      </c>
      <c r="N8015" t="n">
        <v>0.7246394082010967</v>
      </c>
      <c r="O8015" t="n">
        <v>0.7502643347552079</v>
      </c>
      <c r="P8015" t="n">
        <v>0.6191618263205435</v>
      </c>
      <c r="Q8015" t="n">
        <v>0.7687191489391676</v>
      </c>
      <c r="R8015" t="n">
        <v>0.7238696970977457</v>
      </c>
      <c r="S8015" t="n">
        <v>0.6873198740416697</v>
      </c>
      <c r="T8015" t="n">
        <v>0.7422852743303411</v>
      </c>
      <c r="U8015" t="n">
        <v>0.6946772080407863</v>
      </c>
      <c r="V8015" t="n">
        <v>0.6980425223447992</v>
      </c>
      <c r="W8015" t="n">
        <v>0.6799878057287325</v>
      </c>
      <c r="X8015" t="n">
        <v>0.6948792380579184</v>
      </c>
      <c r="Y8015" t="n">
        <v>0.6685830332036683</v>
      </c>
      <c r="Z8015" t="n">
        <v>0.6883501978215212</v>
      </c>
      <c r="AA8015" t="n">
        <v>0.6804332277026003</v>
      </c>
      <c r="AB8015" t="n">
        <v>0.6200226459842884</v>
      </c>
      <c r="AC8015" t="n">
        <v>0.6377470244647316</v>
      </c>
      <c r="AD8015" t="n">
        <v>0.6705255142684855</v>
      </c>
      <c r="AE8015" t="n">
        <v>0.6424929386000411</v>
      </c>
      <c r="AF8015" t="n">
        <v>0.4980716398331827</v>
      </c>
      <c r="AG8015" t="n">
        <v>0.5365217988765488</v>
      </c>
      <c r="AH8015" t="n">
        <v>0.4280096577042354</v>
      </c>
      <c r="AI8015" t="n">
        <v>0.4549401242306013</v>
      </c>
      <c r="AJ8015" t="n">
        <v>0.4763444903258431</v>
      </c>
      <c r="AK8015" t="n">
        <v>0.3461270148629341</v>
      </c>
    </row>
    <row r="8016">
      <c r="A8016" t="n">
        <v>9</v>
      </c>
      <c r="B8016" t="n">
        <v>0.6825665044872291</v>
      </c>
      <c r="C8016" t="n">
        <v>0.6867465390069489</v>
      </c>
      <c r="D8016" t="n">
        <v>0.5683942267073659</v>
      </c>
      <c r="E8016" t="n">
        <v>0.6975846414848162</v>
      </c>
      <c r="F8016" t="n">
        <v>0.7591713855066979</v>
      </c>
      <c r="G8016" t="n">
        <v>0.6222481239027996</v>
      </c>
      <c r="H8016" t="n">
        <v>0.7212223978079246</v>
      </c>
      <c r="I8016" t="n">
        <v>0.7574653798519545</v>
      </c>
      <c r="J8016" t="n">
        <v>0.6803874748936536</v>
      </c>
      <c r="K8016" t="n">
        <v>0.8078126554600571</v>
      </c>
      <c r="L8016" t="n">
        <v>0.8191712832154799</v>
      </c>
      <c r="M8016" t="n">
        <v>0.8058027946219679</v>
      </c>
      <c r="N8016" t="n">
        <v>0.8237748344675564</v>
      </c>
      <c r="O8016" t="n">
        <v>0.842739242854477</v>
      </c>
      <c r="P8016" t="n">
        <v>0.7172099879968614</v>
      </c>
      <c r="Q8016" t="n">
        <v>0.8678677197886656</v>
      </c>
      <c r="R8016" t="n">
        <v>0.8171456673485723</v>
      </c>
      <c r="S8016" t="n">
        <v>0.7624627139381159</v>
      </c>
      <c r="T8016" t="n">
        <v>0.8290704813313489</v>
      </c>
      <c r="U8016" t="n">
        <v>0.7832037160536665</v>
      </c>
      <c r="V8016" t="n">
        <v>0.7762686067765403</v>
      </c>
      <c r="W8016" t="n">
        <v>0.7796938961916799</v>
      </c>
      <c r="X8016" t="n">
        <v>0.7994794509609993</v>
      </c>
      <c r="Y8016" t="n">
        <v>0.7744635146471286</v>
      </c>
      <c r="Z8016" t="n">
        <v>0.7993976066038198</v>
      </c>
      <c r="AA8016" t="n">
        <v>0.7868622255689753</v>
      </c>
      <c r="AB8016" t="n">
        <v>0.702790387863626</v>
      </c>
      <c r="AC8016" t="n">
        <v>0.7562142354166373</v>
      </c>
      <c r="AD8016" t="n">
        <v>0.7704020643172538</v>
      </c>
      <c r="AE8016" t="n">
        <v>0.7266210051707782</v>
      </c>
      <c r="AF8016" t="n">
        <v>0.6994212547592824</v>
      </c>
      <c r="AG8016" t="n">
        <v>0.7116715372901796</v>
      </c>
      <c r="AH8016" t="n">
        <v>0.6344990892864291</v>
      </c>
      <c r="AI8016" t="n">
        <v>0.6733225347549897</v>
      </c>
      <c r="AJ8016" t="n">
        <v>0.6367429899608971</v>
      </c>
      <c r="AK8016" t="n">
        <v>0.4614459237854815</v>
      </c>
    </row>
    <row r="8017">
      <c r="A8017" t="n">
        <v>10</v>
      </c>
      <c r="B8017" t="n">
        <v>0.7796011448607014</v>
      </c>
      <c r="C8017" t="n">
        <v>0.7708231612329604</v>
      </c>
      <c r="D8017" t="n">
        <v>0.6165789854795313</v>
      </c>
      <c r="E8017" t="n">
        <v>0.7915680144200898</v>
      </c>
      <c r="F8017" t="n">
        <v>0.8355620038858387</v>
      </c>
      <c r="G8017" t="n">
        <v>0.7278124151878556</v>
      </c>
      <c r="H8017" t="n">
        <v>0.8585653064300942</v>
      </c>
      <c r="I8017" t="n">
        <v>0.8539289293367628</v>
      </c>
      <c r="J8017" t="n">
        <v>0.8405843105346549</v>
      </c>
      <c r="K8017" t="n">
        <v>0.89331457392185</v>
      </c>
      <c r="L8017" t="n">
        <v>0.9058124083231166</v>
      </c>
      <c r="M8017" t="n">
        <v>0.9229651206917817</v>
      </c>
      <c r="N8017" t="n">
        <v>0.9090253657679228</v>
      </c>
      <c r="O8017" t="n">
        <v>0.9267573895583942</v>
      </c>
      <c r="P8017" t="n">
        <v>0.8567835345940787</v>
      </c>
      <c r="Q8017" t="n">
        <v>0.9519739093777965</v>
      </c>
      <c r="R8017" t="n">
        <v>0.902130875864784</v>
      </c>
      <c r="S8017" t="n">
        <v>0.8728282927633404</v>
      </c>
      <c r="T8017" t="n">
        <v>0.9000682720507852</v>
      </c>
      <c r="U8017" t="n">
        <v>0.8680653895419558</v>
      </c>
      <c r="V8017" t="n">
        <v>0.8914801394612772</v>
      </c>
      <c r="W8017" t="n">
        <v>0.8741203182122519</v>
      </c>
      <c r="X8017" t="n">
        <v>0.8843655967945772</v>
      </c>
      <c r="Y8017" t="n">
        <v>0.9093033901777202</v>
      </c>
      <c r="Z8017" t="n">
        <v>0.8962679822204856</v>
      </c>
      <c r="AA8017" t="n">
        <v>0.8805673025800133</v>
      </c>
      <c r="AB8017" t="n">
        <v>0.8616865822565877</v>
      </c>
      <c r="AC8017" t="n">
        <v>0.8488160312768844</v>
      </c>
      <c r="AD8017" t="n">
        <v>0.869176350871093</v>
      </c>
      <c r="AE8017" t="n">
        <v>0.850348138467785</v>
      </c>
      <c r="AF8017" t="n">
        <v>0.8235928405542423</v>
      </c>
      <c r="AG8017" t="n">
        <v>0.8412224199095816</v>
      </c>
      <c r="AH8017" t="n">
        <v>0.7699878217937309</v>
      </c>
      <c r="AI8017" t="n">
        <v>0.781989774215812</v>
      </c>
      <c r="AJ8017" t="n">
        <v>0.7883624143831517</v>
      </c>
      <c r="AK8017" t="n">
        <v>0.6530964714225357</v>
      </c>
    </row>
    <row r="8018">
      <c r="A8018" t="n">
        <v>11</v>
      </c>
      <c r="B8018" t="n">
        <v>0.8777101228462286</v>
      </c>
      <c r="C8018" t="n">
        <v>0.8997388645189089</v>
      </c>
      <c r="D8018" t="n">
        <v>0.7825815613382261</v>
      </c>
      <c r="E8018" t="n">
        <v>0.8899052320019842</v>
      </c>
      <c r="F8018" t="n">
        <v>0.9041586645623416</v>
      </c>
      <c r="G8018" t="n">
        <v>0.8812513525464747</v>
      </c>
      <c r="H8018" t="n">
        <v>0.8918409391795508</v>
      </c>
      <c r="I8018" t="n">
        <v>0.8975376835747262</v>
      </c>
      <c r="J8018" t="n">
        <v>0.8947164007843371</v>
      </c>
      <c r="K8018" t="n">
        <v>0.9220265584332373</v>
      </c>
      <c r="L8018" t="n">
        <v>0.9173003077938984</v>
      </c>
      <c r="M8018" t="n">
        <v>0.9239515782364954</v>
      </c>
      <c r="N8018" t="n">
        <v>0.9244989857097572</v>
      </c>
      <c r="O8018" t="n">
        <v>0.9490615856611684</v>
      </c>
      <c r="P8018" t="n">
        <v>0.8552793261568908</v>
      </c>
      <c r="Q8018" t="n">
        <v>0.9922844359250428</v>
      </c>
      <c r="R8018" t="n">
        <v>0.9311789630676759</v>
      </c>
      <c r="S8018" t="n">
        <v>0.9117339983619411</v>
      </c>
      <c r="T8018" t="n">
        <v>0.9292179631018115</v>
      </c>
      <c r="U8018" t="n">
        <v>0.8994132587577121</v>
      </c>
      <c r="V8018" t="n">
        <v>0.9396907991964673</v>
      </c>
      <c r="W8018" t="n">
        <v>0.9194634520642371</v>
      </c>
      <c r="X8018" t="n">
        <v>0.917961072218295</v>
      </c>
      <c r="Y8018" t="n">
        <v>0.961062167182237</v>
      </c>
      <c r="Z8018" t="n">
        <v>0.9217029258047184</v>
      </c>
      <c r="AA8018" t="n">
        <v>0.9116577086807269</v>
      </c>
      <c r="AB8018" t="n">
        <v>0.9141657416131557</v>
      </c>
      <c r="AC8018" t="n">
        <v>0.8972068299522385</v>
      </c>
      <c r="AD8018" t="n">
        <v>0.9061520136938872</v>
      </c>
      <c r="AE8018" t="n">
        <v>0.8867287925270099</v>
      </c>
      <c r="AF8018" t="n">
        <v>0.9054880765280234</v>
      </c>
      <c r="AG8018" t="n">
        <v>0.9118237203400508</v>
      </c>
      <c r="AH8018" t="n">
        <v>0.9183739100551014</v>
      </c>
      <c r="AI8018" t="n">
        <v>0.890598983055622</v>
      </c>
      <c r="AJ8018" t="n">
        <v>0.8934140219611899</v>
      </c>
      <c r="AK8018" t="n">
        <v>0.7343594641676948</v>
      </c>
    </row>
    <row r="8019">
      <c r="A8019" t="n">
        <v>12</v>
      </c>
      <c r="B8019" t="n">
        <v>0.8917438511607794</v>
      </c>
      <c r="C8019" t="n">
        <v>0.934019377402778</v>
      </c>
      <c r="D8019" t="n">
        <v>0.8342580611613883</v>
      </c>
      <c r="E8019" t="n">
        <v>0.8903908489628184</v>
      </c>
      <c r="F8019" t="n">
        <v>0.915745935470604</v>
      </c>
      <c r="G8019" t="n">
        <v>0.9369108436946344</v>
      </c>
      <c r="H8019" t="n">
        <v>0.8783925328334438</v>
      </c>
      <c r="I8019" t="n">
        <v>0.8891008117683725</v>
      </c>
      <c r="J8019" t="n">
        <v>0.904711409473688</v>
      </c>
      <c r="K8019" t="n">
        <v>0.895050887339391</v>
      </c>
      <c r="L8019" t="n">
        <v>0.8795735327418308</v>
      </c>
      <c r="M8019" t="n">
        <v>0.8893937429604003</v>
      </c>
      <c r="N8019" t="n">
        <v>0.9104184562635932</v>
      </c>
      <c r="O8019" t="n">
        <v>0.9080646794376187</v>
      </c>
      <c r="P8019" t="n">
        <v>0.8371125068946863</v>
      </c>
      <c r="Q8019" t="n">
        <v>1</v>
      </c>
      <c r="R8019" t="n">
        <v>0.9288093076284197</v>
      </c>
      <c r="S8019" t="n">
        <v>0.9181868349216008</v>
      </c>
      <c r="T8019" t="n">
        <v>0.9160038450030547</v>
      </c>
      <c r="U8019" t="n">
        <v>0.8923386878663693</v>
      </c>
      <c r="V8019" t="n">
        <v>0.9535981086654155</v>
      </c>
      <c r="W8019" t="n">
        <v>0.8890052892609549</v>
      </c>
      <c r="X8019" t="n">
        <v>0.9042185239099956</v>
      </c>
      <c r="Y8019" t="n">
        <v>1</v>
      </c>
      <c r="Z8019" t="n">
        <v>0.9128191862452988</v>
      </c>
      <c r="AA8019" t="n">
        <v>0.8987641839430814</v>
      </c>
      <c r="AB8019" t="n">
        <v>0.925466407628902</v>
      </c>
      <c r="AC8019" t="n">
        <v>0.9022619220482364</v>
      </c>
      <c r="AD8019" t="n">
        <v>0.8998951591601042</v>
      </c>
      <c r="AE8019" t="n">
        <v>0.899380556536252</v>
      </c>
      <c r="AF8019" t="n">
        <v>0.9212088680436099</v>
      </c>
      <c r="AG8019" t="n">
        <v>0.9107018072569824</v>
      </c>
      <c r="AH8019" t="n">
        <v>0.9411403235727849</v>
      </c>
      <c r="AI8019" t="n">
        <v>0.916206149555615</v>
      </c>
      <c r="AJ8019" t="n">
        <v>0.9498569927324125</v>
      </c>
      <c r="AK8019" t="n">
        <v>0.9543962804538971</v>
      </c>
    </row>
    <row r="8020">
      <c r="A8020" t="n">
        <v>13</v>
      </c>
      <c r="B8020" t="n">
        <v>0.8636858999172229</v>
      </c>
      <c r="C8020" t="n">
        <v>0.9127985190137602</v>
      </c>
      <c r="D8020" t="n">
        <v>0.8858770833234851</v>
      </c>
      <c r="E8020" t="n">
        <v>0.8848576798380323</v>
      </c>
      <c r="F8020" t="n">
        <v>0.9029598165095836</v>
      </c>
      <c r="G8020" t="n">
        <v>0.9379996739331904</v>
      </c>
      <c r="H8020" t="n">
        <v>0.9000847050040557</v>
      </c>
      <c r="I8020" t="n">
        <v>0.9066356638359115</v>
      </c>
      <c r="J8020" t="n">
        <v>0.9491702265828829</v>
      </c>
      <c r="K8020" t="n">
        <v>0.9208520788723756</v>
      </c>
      <c r="L8020" t="n">
        <v>0.9092425648776276</v>
      </c>
      <c r="M8020" t="n">
        <v>0.9334199065176024</v>
      </c>
      <c r="N8020" t="n">
        <v>0.9378646119218328</v>
      </c>
      <c r="O8020" t="n">
        <v>0.9126745827567638</v>
      </c>
      <c r="P8020" t="n">
        <v>0.8083049742427149</v>
      </c>
      <c r="Q8020" t="n">
        <v>0.9616368307034969</v>
      </c>
      <c r="R8020" t="n">
        <v>0.9479662371992454</v>
      </c>
      <c r="S8020" t="n">
        <v>0.9532180073715714</v>
      </c>
      <c r="T8020" t="n">
        <v>0.9330045819298355</v>
      </c>
      <c r="U8020" t="n">
        <v>0.9198208533972454</v>
      </c>
      <c r="V8020" t="n">
        <v>0.9727029398675716</v>
      </c>
      <c r="W8020" t="n">
        <v>0.9127059476691414</v>
      </c>
      <c r="X8020" t="n">
        <v>0.9187464920141215</v>
      </c>
      <c r="Y8020" t="n">
        <v>0.9977150662230814</v>
      </c>
      <c r="Z8020" t="n">
        <v>0.9340380794216774</v>
      </c>
      <c r="AA8020" t="n">
        <v>0.9313160536726697</v>
      </c>
      <c r="AB8020" t="n">
        <v>0.9648712951099995</v>
      </c>
      <c r="AC8020" t="n">
        <v>0.9496965523917479</v>
      </c>
      <c r="AD8020" t="n">
        <v>0.9346286585880915</v>
      </c>
      <c r="AE8020" t="n">
        <v>0.9437328507294208</v>
      </c>
      <c r="AF8020" t="n">
        <v>0.9175050841305001</v>
      </c>
      <c r="AG8020" t="n">
        <v>0.9069102166784103</v>
      </c>
      <c r="AH8020" t="n">
        <v>0.9504295563708833</v>
      </c>
      <c r="AI8020" t="n">
        <v>0.8916369987464259</v>
      </c>
      <c r="AJ8020" t="n">
        <v>0.9367967650673443</v>
      </c>
      <c r="AK8020" t="n">
        <v>0.9645463969782565</v>
      </c>
    </row>
    <row r="8021">
      <c r="A8021" t="n">
        <v>14</v>
      </c>
      <c r="B8021" t="n">
        <v>0.9158742458106447</v>
      </c>
      <c r="C8021" t="n">
        <v>0.9409579129439812</v>
      </c>
      <c r="D8021" t="n">
        <v>0.975613786215761</v>
      </c>
      <c r="E8021" t="n">
        <v>0.9314757146494778</v>
      </c>
      <c r="F8021" t="n">
        <v>0.934237956551331</v>
      </c>
      <c r="G8021" t="n">
        <v>0.9837554518338185</v>
      </c>
      <c r="H8021" t="n">
        <v>0.9723601213763228</v>
      </c>
      <c r="I8021" t="n">
        <v>0.9704942409166331</v>
      </c>
      <c r="J8021" t="n">
        <v>0.9930247544502712</v>
      </c>
      <c r="K8021" t="n">
        <v>0.9987543838526336</v>
      </c>
      <c r="L8021" t="n">
        <v>0.9844431233769027</v>
      </c>
      <c r="M8021" t="n">
        <v>1</v>
      </c>
      <c r="N8021" t="n">
        <v>0.9926049062293386</v>
      </c>
      <c r="O8021" t="n">
        <v>0.974825233440726</v>
      </c>
      <c r="P8021" t="n">
        <v>0.8587521344539395</v>
      </c>
      <c r="Q8021" t="n">
        <v>0.9524596668812506</v>
      </c>
      <c r="R8021" t="n">
        <v>0.9875601383679002</v>
      </c>
      <c r="S8021" t="n">
        <v>1</v>
      </c>
      <c r="T8021" t="n">
        <v>0.9705970606702102</v>
      </c>
      <c r="U8021" t="n">
        <v>0.9777829145979282</v>
      </c>
      <c r="V8021" t="n">
        <v>1</v>
      </c>
      <c r="W8021" t="n">
        <v>0.9909562801043967</v>
      </c>
      <c r="X8021" t="n">
        <v>0.9761213057742494</v>
      </c>
      <c r="Y8021" t="n">
        <v>0.9858722185790847</v>
      </c>
      <c r="Z8021" t="n">
        <v>1</v>
      </c>
      <c r="AA8021" t="n">
        <v>1</v>
      </c>
      <c r="AB8021" t="n">
        <v>1</v>
      </c>
      <c r="AC8021" t="n">
        <v>0.9966623105111378</v>
      </c>
      <c r="AD8021" t="n">
        <v>1</v>
      </c>
      <c r="AE8021" t="n">
        <v>0.9844102340700759</v>
      </c>
      <c r="AF8021" t="n">
        <v>0.9577767602641685</v>
      </c>
      <c r="AG8021" t="n">
        <v>0.9450965761358519</v>
      </c>
      <c r="AH8021" t="n">
        <v>0.987756893484095</v>
      </c>
      <c r="AI8021" t="n">
        <v>0.9255879544206093</v>
      </c>
      <c r="AJ8021" t="n">
        <v>0.9498773597089982</v>
      </c>
      <c r="AK8021" t="n">
        <v>0.9842646231590674</v>
      </c>
    </row>
    <row r="8022">
      <c r="A8022" t="n">
        <v>15</v>
      </c>
      <c r="B8022" t="n">
        <v>1</v>
      </c>
      <c r="C8022" t="n">
        <v>1</v>
      </c>
      <c r="D8022" t="n">
        <v>1</v>
      </c>
      <c r="E8022" t="n">
        <v>1</v>
      </c>
      <c r="F8022" t="n">
        <v>1</v>
      </c>
      <c r="G8022" t="n">
        <v>1</v>
      </c>
      <c r="H8022" t="n">
        <v>0.9908199669999146</v>
      </c>
      <c r="I8022" t="n">
        <v>0.991520923024541</v>
      </c>
      <c r="J8022" t="n">
        <v>1</v>
      </c>
      <c r="K8022" t="n">
        <v>0.9953838646349155</v>
      </c>
      <c r="L8022" t="n">
        <v>0.985133572421631</v>
      </c>
      <c r="M8022" t="n">
        <v>0.993563794613085</v>
      </c>
      <c r="N8022" t="n">
        <v>0.9870354888860566</v>
      </c>
      <c r="O8022" t="n">
        <v>1</v>
      </c>
      <c r="P8022" t="n">
        <v>1</v>
      </c>
      <c r="Q8022" t="n">
        <v>0.9284126074752312</v>
      </c>
      <c r="R8022" t="n">
        <v>0.9902729256226251</v>
      </c>
      <c r="S8022" t="n">
        <v>0.7353425752209434</v>
      </c>
      <c r="T8022" t="n">
        <v>0.9860226018732446</v>
      </c>
      <c r="U8022" t="n">
        <v>0.9924879337040614</v>
      </c>
      <c r="V8022" t="n">
        <v>0.7397807381366894</v>
      </c>
      <c r="W8022" t="n">
        <v>1</v>
      </c>
      <c r="X8022" t="n">
        <v>0.9966716028689914</v>
      </c>
      <c r="Y8022" t="n">
        <v>0.9635056632665321</v>
      </c>
      <c r="Z8022" t="n">
        <v>0.9899467982220488</v>
      </c>
      <c r="AA8022" t="n">
        <v>0.9975797278897033</v>
      </c>
      <c r="AB8022" t="n">
        <v>0.9993844367475496</v>
      </c>
      <c r="AC8022" t="n">
        <v>1</v>
      </c>
      <c r="AD8022" t="n">
        <v>0.9907453719053929</v>
      </c>
      <c r="AE8022" t="n">
        <v>1</v>
      </c>
      <c r="AF8022" t="n">
        <v>1</v>
      </c>
      <c r="AG8022" t="n">
        <v>1</v>
      </c>
      <c r="AH8022" t="n">
        <v>1</v>
      </c>
      <c r="AI8022" t="n">
        <v>1</v>
      </c>
      <c r="AJ8022" t="n">
        <v>1</v>
      </c>
      <c r="AK8022" t="n">
        <v>1</v>
      </c>
    </row>
    <row r="8023">
      <c r="A8023" t="n">
        <v>16</v>
      </c>
      <c r="B8023" t="n">
        <v>0.977544385569588</v>
      </c>
      <c r="C8023" t="n">
        <v>0.9729449668835777</v>
      </c>
      <c r="D8023" t="n">
        <v>0.9487654872751977</v>
      </c>
      <c r="E8023" t="n">
        <v>0.9911267496070637</v>
      </c>
      <c r="F8023" t="n">
        <v>0.9711266272081982</v>
      </c>
      <c r="G8023" t="n">
        <v>0.9953116574383502</v>
      </c>
      <c r="H8023" t="n">
        <v>1</v>
      </c>
      <c r="I8023" t="n">
        <v>1</v>
      </c>
      <c r="J8023" t="n">
        <v>0.9320746846567487</v>
      </c>
      <c r="K8023" t="n">
        <v>1</v>
      </c>
      <c r="L8023" t="n">
        <v>1</v>
      </c>
      <c r="M8023" t="n">
        <v>0.9814017951885654</v>
      </c>
      <c r="N8023" t="n">
        <v>1</v>
      </c>
      <c r="O8023" t="n">
        <v>0.9989116583987179</v>
      </c>
      <c r="P8023" t="n">
        <v>0.9647204155217107</v>
      </c>
      <c r="Q8023" t="n">
        <v>0.9357247321817717</v>
      </c>
      <c r="R8023" t="n">
        <v>1</v>
      </c>
      <c r="S8023" t="n">
        <v>0.6940609182628242</v>
      </c>
      <c r="T8023" t="n">
        <v>1</v>
      </c>
      <c r="U8023" t="n">
        <v>1</v>
      </c>
      <c r="V8023" t="n">
        <v>0.694993578155533</v>
      </c>
      <c r="W8023" t="n">
        <v>0.9984808489272667</v>
      </c>
      <c r="X8023" t="n">
        <v>1</v>
      </c>
      <c r="Y8023" t="n">
        <v>0.9151034746374695</v>
      </c>
      <c r="Z8023" t="n">
        <v>0.9831883944707666</v>
      </c>
      <c r="AA8023" t="n">
        <v>0.9960994457545038</v>
      </c>
      <c r="AB8023" t="n">
        <v>0.917643332263046</v>
      </c>
      <c r="AC8023" t="n">
        <v>0.9921288641363494</v>
      </c>
      <c r="AD8023" t="n">
        <v>0.9740774316193922</v>
      </c>
      <c r="AE8023" t="n">
        <v>0.8980796835330581</v>
      </c>
      <c r="AF8023" t="n">
        <v>0.9684580750017531</v>
      </c>
      <c r="AG8023" t="n">
        <v>0.9620964624083428</v>
      </c>
      <c r="AH8023" t="n">
        <v>0.9542343761209978</v>
      </c>
      <c r="AI8023" t="n">
        <v>0.9645776582109102</v>
      </c>
      <c r="AJ8023" t="n">
        <v>0.9610386724867538</v>
      </c>
      <c r="AK8023" t="n">
        <v>0.9874963127897144</v>
      </c>
    </row>
    <row r="8024">
      <c r="A8024" t="n">
        <v>17</v>
      </c>
      <c r="B8024" t="n">
        <v>0.9421325870727675</v>
      </c>
      <c r="C8024" t="n">
        <v>0.8951689150423559</v>
      </c>
      <c r="D8024" t="n">
        <v>0.7884977853373736</v>
      </c>
      <c r="E8024" t="n">
        <v>0.9668030466280163</v>
      </c>
      <c r="F8024" t="n">
        <v>0.9475474069090509</v>
      </c>
      <c r="G8024" t="n">
        <v>0.8731261267177136</v>
      </c>
      <c r="H8024" t="n">
        <v>0.8858185774686739</v>
      </c>
      <c r="I8024" t="n">
        <v>0.9057847240521576</v>
      </c>
      <c r="J8024" t="n">
        <v>0.7845366180026222</v>
      </c>
      <c r="K8024" t="n">
        <v>0.9009945185146758</v>
      </c>
      <c r="L8024" t="n">
        <v>0.9036269330053922</v>
      </c>
      <c r="M8024" t="n">
        <v>0.8758195789053032</v>
      </c>
      <c r="N8024" t="n">
        <v>0.9228434542276509</v>
      </c>
      <c r="O8024" t="n">
        <v>0.9157772740219708</v>
      </c>
      <c r="P8024" t="n">
        <v>0.850272807944792</v>
      </c>
      <c r="Q8024" t="n">
        <v>0.9008211384920102</v>
      </c>
      <c r="R8024" t="n">
        <v>0.9356386777925545</v>
      </c>
      <c r="S8024" t="n">
        <v>0.6182639578945949</v>
      </c>
      <c r="T8024" t="n">
        <v>0.9501962192088821</v>
      </c>
      <c r="U8024" t="n">
        <v>0.9371836609561107</v>
      </c>
      <c r="V8024" t="n">
        <v>0.6169982316786056</v>
      </c>
      <c r="W8024" t="n">
        <v>0.9022987446682669</v>
      </c>
      <c r="X8024" t="n">
        <v>0.9176971576130296</v>
      </c>
      <c r="Y8024" t="n">
        <v>0.8384000027466583</v>
      </c>
      <c r="Z8024" t="n">
        <v>0.8907024862013385</v>
      </c>
      <c r="AA8024" t="n">
        <v>0.8875983321051744</v>
      </c>
      <c r="AB8024" t="n">
        <v>0.7892707826296707</v>
      </c>
      <c r="AC8024" t="n">
        <v>0.877883689086035</v>
      </c>
      <c r="AD8024" t="n">
        <v>0.8493349157011638</v>
      </c>
      <c r="AE8024" t="n">
        <v>0.7043362072816021</v>
      </c>
      <c r="AF8024" t="n">
        <v>0.9138682292375661</v>
      </c>
      <c r="AG8024" t="n">
        <v>0.9143215529122756</v>
      </c>
      <c r="AH8024" t="n">
        <v>0.8183727238291465</v>
      </c>
      <c r="AI8024" t="n">
        <v>0.9125203600152118</v>
      </c>
      <c r="AJ8024" t="n">
        <v>0.8889720297830174</v>
      </c>
      <c r="AK8024" t="n">
        <v>0.8293951688510528</v>
      </c>
    </row>
    <row r="8025">
      <c r="A8025" t="n">
        <v>18</v>
      </c>
      <c r="B8025" t="n">
        <v>0.7880175338861269</v>
      </c>
      <c r="C8025" t="n">
        <v>0.7531141356665388</v>
      </c>
      <c r="D8025" t="n">
        <v>0.4845951273554561</v>
      </c>
      <c r="E8025" t="n">
        <v>0.8306554060527013</v>
      </c>
      <c r="F8025" t="n">
        <v>0.8174661447835948</v>
      </c>
      <c r="G8025" t="n">
        <v>0.6966703661879068</v>
      </c>
      <c r="H8025" t="n">
        <v>0.8015708368669813</v>
      </c>
      <c r="I8025" t="n">
        <v>0.8267097209536296</v>
      </c>
      <c r="J8025" t="n">
        <v>0.6714625617366692</v>
      </c>
      <c r="K8025" t="n">
        <v>0.8486829956265033</v>
      </c>
      <c r="L8025" t="n">
        <v>0.8576010683342602</v>
      </c>
      <c r="M8025" t="n">
        <v>0.8112631120537285</v>
      </c>
      <c r="N8025" t="n">
        <v>0.8883373415703484</v>
      </c>
      <c r="O8025" t="n">
        <v>0.8763472566733214</v>
      </c>
      <c r="P8025" t="n">
        <v>0.7924861643939763</v>
      </c>
      <c r="Q8025" t="n">
        <v>0.8893898867642601</v>
      </c>
      <c r="R8025" t="n">
        <v>0.9088148381919535</v>
      </c>
      <c r="S8025" t="n">
        <v>0.5882082436706001</v>
      </c>
      <c r="T8025" t="n">
        <v>0.9216960392890494</v>
      </c>
      <c r="U8025" t="n">
        <v>0.9091660507212256</v>
      </c>
      <c r="V8025" t="n">
        <v>0.5841206248079784</v>
      </c>
      <c r="W8025" t="n">
        <v>0.8404091156132532</v>
      </c>
      <c r="X8025" t="n">
        <v>0.8625108573525874</v>
      </c>
      <c r="Y8025" t="n">
        <v>0.7692975077507268</v>
      </c>
      <c r="Z8025" t="n">
        <v>0.8365177160162166</v>
      </c>
      <c r="AA8025" t="n">
        <v>0.8218932520228672</v>
      </c>
      <c r="AB8025" t="n">
        <v>0.6839612146853619</v>
      </c>
      <c r="AC8025" t="n">
        <v>0.7828207434193167</v>
      </c>
      <c r="AD8025" t="n">
        <v>0.7710189396872515</v>
      </c>
      <c r="AE8025" t="n">
        <v>0.5927339666539436</v>
      </c>
      <c r="AF8025" t="n">
        <v>0.7618032266181561</v>
      </c>
      <c r="AG8025" t="n">
        <v>0.7875879989523148</v>
      </c>
      <c r="AH8025" t="n">
        <v>0.6466106273755173</v>
      </c>
      <c r="AI8025" t="n">
        <v>0.7781549079538572</v>
      </c>
      <c r="AJ8025" t="n">
        <v>0.691880727491635</v>
      </c>
      <c r="AK8025" t="n">
        <v>0.4599424691130505</v>
      </c>
    </row>
    <row r="8026">
      <c r="A8026" t="n">
        <v>19</v>
      </c>
      <c r="B8026" t="n">
        <v>0.704333837385987</v>
      </c>
      <c r="C8026" t="n">
        <v>0.7004380573619261</v>
      </c>
      <c r="D8026" t="n">
        <v>0.3767993730959854</v>
      </c>
      <c r="E8026" t="n">
        <v>0.7116342258407461</v>
      </c>
      <c r="F8026" t="n">
        <v>0.7367780050229142</v>
      </c>
      <c r="G8026" t="n">
        <v>0.5574998439213932</v>
      </c>
      <c r="H8026" t="n">
        <v>0.7078154210279658</v>
      </c>
      <c r="I8026" t="n">
        <v>0.7387676709073251</v>
      </c>
      <c r="J8026" t="n">
        <v>0.2995916065732343</v>
      </c>
      <c r="K8026" t="n">
        <v>0.7610636264986591</v>
      </c>
      <c r="L8026" t="n">
        <v>0.7646473476791334</v>
      </c>
      <c r="M8026" t="n">
        <v>0.2630191762714064</v>
      </c>
      <c r="N8026" t="n">
        <v>0.8023553434392744</v>
      </c>
      <c r="O8026" t="n">
        <v>0.772337962275901</v>
      </c>
      <c r="P8026" t="n">
        <v>0.3984537115941394</v>
      </c>
      <c r="Q8026" t="n">
        <v>0.8017700814235039</v>
      </c>
      <c r="R8026" t="n">
        <v>0.7991755989239465</v>
      </c>
      <c r="S8026" t="n">
        <v>0.5237327028675836</v>
      </c>
      <c r="T8026" t="n">
        <v>0.7929561412332656</v>
      </c>
      <c r="U8026" t="n">
        <v>0.7914776713865502</v>
      </c>
      <c r="V8026" t="n">
        <v>0.5265500392173086</v>
      </c>
      <c r="W8026" t="n">
        <v>0.7274921158381723</v>
      </c>
      <c r="X8026" t="n">
        <v>0.7350716056871224</v>
      </c>
      <c r="Y8026" t="n">
        <v>0.4336374685421766</v>
      </c>
      <c r="Z8026" t="n">
        <v>0.7411033067943146</v>
      </c>
      <c r="AA8026" t="n">
        <v>0.7304325052562336</v>
      </c>
      <c r="AB8026" t="n">
        <v>0.2706250254301436</v>
      </c>
      <c r="AC8026" t="n">
        <v>0.697698029425128</v>
      </c>
      <c r="AD8026" t="n">
        <v>0.6984215074196769</v>
      </c>
      <c r="AE8026" t="n">
        <v>0.1987655229861339</v>
      </c>
      <c r="AF8026" t="n">
        <v>0.6536411862008653</v>
      </c>
      <c r="AG8026" t="n">
        <v>0.7241774280869971</v>
      </c>
      <c r="AH8026" t="n">
        <v>0.5342762841152597</v>
      </c>
      <c r="AI8026" t="n">
        <v>0.6958828119498007</v>
      </c>
      <c r="AJ8026" t="n">
        <v>0.6025145216019036</v>
      </c>
      <c r="AK8026" t="n">
        <v>0.3418107792742737</v>
      </c>
    </row>
    <row r="8027">
      <c r="A8027" t="n">
        <v>20</v>
      </c>
      <c r="B8027" t="n">
        <v>0.6593970699591795</v>
      </c>
      <c r="C8027" t="n">
        <v>0.6402909810324053</v>
      </c>
      <c r="D8027" t="n">
        <v>0.2012686125558715</v>
      </c>
      <c r="E8027" t="n">
        <v>0.643828926995909</v>
      </c>
      <c r="F8027" t="n">
        <v>0.692103781986033</v>
      </c>
      <c r="G8027" t="n">
        <v>0.2219573648237961</v>
      </c>
      <c r="H8027" t="n">
        <v>0.6010072306898739</v>
      </c>
      <c r="I8027" t="n">
        <v>0.6173496340561114</v>
      </c>
      <c r="J8027" t="n">
        <v>0.1907263010025573</v>
      </c>
      <c r="K8027" t="n">
        <v>0.6199204121934497</v>
      </c>
      <c r="L8027" t="n">
        <v>0.6390418102268991</v>
      </c>
      <c r="M8027" t="n">
        <v>0.1614037044612326</v>
      </c>
      <c r="N8027" t="n">
        <v>0.6638239547335308</v>
      </c>
      <c r="O8027" t="n">
        <v>0.6163301456821325</v>
      </c>
      <c r="P8027" t="n">
        <v>0.1905000691303287</v>
      </c>
      <c r="Q8027" t="n">
        <v>0.6852518809140371</v>
      </c>
      <c r="R8027" t="n">
        <v>0.6417270405582806</v>
      </c>
      <c r="S8027" t="n">
        <v>0.3134332775976608</v>
      </c>
      <c r="T8027" t="n">
        <v>0.6488241256051471</v>
      </c>
      <c r="U8027" t="n">
        <v>0.627693096208313</v>
      </c>
      <c r="V8027" t="n">
        <v>0.2845837240269822</v>
      </c>
      <c r="W8027" t="n">
        <v>0.5937250326460971</v>
      </c>
      <c r="X8027" t="n">
        <v>0.5854349432800829</v>
      </c>
      <c r="Y8027" t="n">
        <v>0.224750597684338</v>
      </c>
      <c r="Z8027" t="n">
        <v>0.6181827773164656</v>
      </c>
      <c r="AA8027" t="n">
        <v>0.6173271815803679</v>
      </c>
      <c r="AB8027" t="n">
        <v>0.1807691478786601</v>
      </c>
      <c r="AC8027" t="n">
        <v>0.5892057900957575</v>
      </c>
      <c r="AD8027" t="n">
        <v>0.5902592971703711</v>
      </c>
      <c r="AE8027" t="n">
        <v>0.1640858797708143</v>
      </c>
      <c r="AF8027" t="n">
        <v>0.6000955981536252</v>
      </c>
      <c r="AG8027" t="n">
        <v>0.6623756018829142</v>
      </c>
      <c r="AH8027" t="n">
        <v>0.1872875129985841</v>
      </c>
      <c r="AI8027" t="n">
        <v>0.6460128737833992</v>
      </c>
      <c r="AJ8027" t="n">
        <v>0.5464206890193591</v>
      </c>
      <c r="AK8027" t="n">
        <v>0.1823435463933833</v>
      </c>
    </row>
    <row r="8028">
      <c r="A8028" t="n">
        <v>21</v>
      </c>
      <c r="B8028" t="n">
        <v>0.5727662458491242</v>
      </c>
      <c r="C8028" t="n">
        <v>0.5149034505213413</v>
      </c>
      <c r="D8028" t="n">
        <v>0.1839773982795808</v>
      </c>
      <c r="E8028" t="n">
        <v>0.5504014748174081</v>
      </c>
      <c r="F8028" t="n">
        <v>0.5909907082493842</v>
      </c>
      <c r="G8028" t="n">
        <v>0.1898256318919218</v>
      </c>
      <c r="H8028" t="n">
        <v>0.4720838559030465</v>
      </c>
      <c r="I8028" t="n">
        <v>0.4987313961912886</v>
      </c>
      <c r="J8028" t="n">
        <v>0.1704726476311067</v>
      </c>
      <c r="K8028" t="n">
        <v>0.4851489067806813</v>
      </c>
      <c r="L8028" t="n">
        <v>0.4817913735583402</v>
      </c>
      <c r="M8028" t="n">
        <v>0.1472293226501019</v>
      </c>
      <c r="N8028" t="n">
        <v>0.5017948957436619</v>
      </c>
      <c r="O8028" t="n">
        <v>0.4753605733304268</v>
      </c>
      <c r="P8028" t="n">
        <v>0.1522802440784956</v>
      </c>
      <c r="Q8028" t="n">
        <v>0.2333143505164557</v>
      </c>
      <c r="R8028" t="n">
        <v>0.2163247123954456</v>
      </c>
      <c r="S8028" t="n">
        <v>0.1985452345999947</v>
      </c>
      <c r="T8028" t="n">
        <v>0.2259613123617191</v>
      </c>
      <c r="U8028" t="n">
        <v>0.2110501257044674</v>
      </c>
      <c r="V8028" t="n">
        <v>0.1953601257559857</v>
      </c>
      <c r="W8028" t="n">
        <v>0.4836469958732842</v>
      </c>
      <c r="X8028" t="n">
        <v>0.3884623204154461</v>
      </c>
      <c r="Y8028" t="n">
        <v>0.1610340139324253</v>
      </c>
      <c r="Z8028" t="n">
        <v>0.4868450739999025</v>
      </c>
      <c r="AA8028" t="n">
        <v>0.4860179126214031</v>
      </c>
      <c r="AB8028" t="n">
        <v>0.1552495174936379</v>
      </c>
      <c r="AC8028" t="n">
        <v>0.4645868756372244</v>
      </c>
      <c r="AD8028" t="n">
        <v>0.4653624070040673</v>
      </c>
      <c r="AE8028" t="n">
        <v>0.1514767208850779</v>
      </c>
      <c r="AF8028" t="n">
        <v>0.5191494342486831</v>
      </c>
      <c r="AG8028" t="n">
        <v>0.5696395189734271</v>
      </c>
      <c r="AH8028" t="n">
        <v>0.1574887185919589</v>
      </c>
      <c r="AI8028" t="n">
        <v>0.5182115300646506</v>
      </c>
      <c r="AJ8028" t="n">
        <v>0.4602604129311924</v>
      </c>
      <c r="AK8028" t="n">
        <v>0.1645376555226983</v>
      </c>
    </row>
    <row r="8029">
      <c r="A8029" t="n">
        <v>22</v>
      </c>
      <c r="B8029" t="n">
        <v>0.4665211159276821</v>
      </c>
      <c r="C8029" t="n">
        <v>0.4065166714909678</v>
      </c>
      <c r="D8029" t="n">
        <v>0.1813313846078476</v>
      </c>
      <c r="E8029" t="n">
        <v>0.4463654185175208</v>
      </c>
      <c r="F8029" t="n">
        <v>0.4578112842301205</v>
      </c>
      <c r="G8029" t="n">
        <v>0.1834224464003421</v>
      </c>
      <c r="H8029" t="n">
        <v>0.1399189252104037</v>
      </c>
      <c r="I8029" t="n">
        <v>0.2207140964178342</v>
      </c>
      <c r="J8029" t="n">
        <v>0.1849075261074361</v>
      </c>
      <c r="K8029" t="n">
        <v>0.1405955109813597</v>
      </c>
      <c r="L8029" t="n">
        <v>0.1584865267363389</v>
      </c>
      <c r="M8029" t="n">
        <v>0.1616375847408409</v>
      </c>
      <c r="N8029" t="n">
        <v>0.1575430849054563</v>
      </c>
      <c r="O8029" t="n">
        <v>0.1587534118308323</v>
      </c>
      <c r="P8029" t="n">
        <v>0.1591824157101681</v>
      </c>
      <c r="Q8029" t="n">
        <v>0.123504272945199</v>
      </c>
      <c r="R8029" t="n">
        <v>0.1232657836755552</v>
      </c>
      <c r="S8029" t="n">
        <v>0.1760417499714274</v>
      </c>
      <c r="T8029" t="n">
        <v>0.1168261948706939</v>
      </c>
      <c r="U8029" t="n">
        <v>0.1179325044191129</v>
      </c>
      <c r="V8029" t="n">
        <v>0.1608011721270939</v>
      </c>
      <c r="W8029" t="n">
        <v>0.1354384522935319</v>
      </c>
      <c r="X8029" t="n">
        <v>0.1290240141658047</v>
      </c>
      <c r="Y8029" t="n">
        <v>0.1426371240654208</v>
      </c>
      <c r="Z8029" t="n">
        <v>0.1606022370927563</v>
      </c>
      <c r="AA8029" t="n">
        <v>0.1471750706723561</v>
      </c>
      <c r="AB8029" t="n">
        <v>0.160045990001813</v>
      </c>
      <c r="AC8029" t="n">
        <v>0.1387303602181513</v>
      </c>
      <c r="AD8029" t="n">
        <v>0.1430681533555222</v>
      </c>
      <c r="AE8029" t="n">
        <v>0.1603097881896846</v>
      </c>
      <c r="AF8029" t="n">
        <v>0.4219355996386452</v>
      </c>
      <c r="AG8029" t="n">
        <v>0.4422803888679966</v>
      </c>
      <c r="AH8029" t="n">
        <v>0.1494277429279547</v>
      </c>
      <c r="AI8029" t="n">
        <v>0.4160463118159922</v>
      </c>
      <c r="AJ8029" t="n">
        <v>0.3707619090306018</v>
      </c>
      <c r="AK8029" t="n">
        <v>0.1684266572011713</v>
      </c>
    </row>
    <row r="8030">
      <c r="A8030" t="n">
        <v>23</v>
      </c>
      <c r="B8030" t="n">
        <v>0.1427259979853163</v>
      </c>
      <c r="C8030" t="n">
        <v>0.1742860946534681</v>
      </c>
      <c r="D8030" t="n">
        <v>0.2189993429282709</v>
      </c>
      <c r="E8030" t="n">
        <v>0.1370320796871828</v>
      </c>
      <c r="F8030" t="n">
        <v>0.1710133376904629</v>
      </c>
      <c r="G8030" t="n">
        <v>0.2152827804700214</v>
      </c>
      <c r="H8030" t="n">
        <v>0.09611669601260935</v>
      </c>
      <c r="I8030" t="n">
        <v>0.1162039350428182</v>
      </c>
      <c r="J8030" t="n">
        <v>0.183814675476615</v>
      </c>
      <c r="K8030" t="n">
        <v>0.09898573745315148</v>
      </c>
      <c r="L8030" t="n">
        <v>0.1113993676777462</v>
      </c>
      <c r="M8030" t="n">
        <v>0.1566880933236288</v>
      </c>
      <c r="N8030" t="n">
        <v>0.0991668971000363</v>
      </c>
      <c r="O8030" t="n">
        <v>0.1085901459074151</v>
      </c>
      <c r="P8030" t="n">
        <v>0.1547235095075485</v>
      </c>
      <c r="Q8030" t="n">
        <v>0.1015816856036953</v>
      </c>
      <c r="R8030" t="n">
        <v>0.1008701406879685</v>
      </c>
      <c r="S8030" t="n">
        <v>0.1637360243337228</v>
      </c>
      <c r="T8030" t="n">
        <v>0.09694459808244774</v>
      </c>
      <c r="U8030" t="n">
        <v>0.09622877998084868</v>
      </c>
      <c r="V8030" t="n">
        <v>0.1435778053541304</v>
      </c>
      <c r="W8030" t="n">
        <v>0.09720438000856425</v>
      </c>
      <c r="X8030" t="n">
        <v>0.09683480284322567</v>
      </c>
      <c r="Y8030" t="n">
        <v>0.1340141613135436</v>
      </c>
      <c r="Z8030" t="n">
        <v>0.1000242661065794</v>
      </c>
      <c r="AA8030" t="n">
        <v>0.09972251777375116</v>
      </c>
      <c r="AB8030" t="n">
        <v>0.1513427639810658</v>
      </c>
      <c r="AC8030" t="n">
        <v>0.09734461874271047</v>
      </c>
      <c r="AD8030" t="n">
        <v>0.1014510628335684</v>
      </c>
      <c r="AE8030" t="n">
        <v>0.1540616206092574</v>
      </c>
      <c r="AF8030" t="n">
        <v>0.1272215484632107</v>
      </c>
      <c r="AG8030" t="n">
        <v>0.149618698494003</v>
      </c>
      <c r="AH8030" t="n">
        <v>0.1725129546709985</v>
      </c>
      <c r="AI8030" t="n">
        <v>0.1382254461456118</v>
      </c>
      <c r="AJ8030" t="n">
        <v>0.1686304612624122</v>
      </c>
      <c r="AK8030" t="n">
        <v>0.1823637917558235</v>
      </c>
    </row>
    <row r="8031">
      <c r="A8031" t="n">
        <v>24</v>
      </c>
      <c r="B8031" t="n">
        <v>0.09790272257146562</v>
      </c>
      <c r="C8031" t="n">
        <v>0.1307789291916023</v>
      </c>
      <c r="D8031" t="n">
        <v>0.2232162694226149</v>
      </c>
      <c r="E8031" t="n">
        <v>0.09275717925981602</v>
      </c>
      <c r="F8031" t="n">
        <v>0.118883326650583</v>
      </c>
      <c r="G8031" t="n">
        <v>0.212825715026019</v>
      </c>
      <c r="H8031" t="n">
        <v>0.05473235372235421</v>
      </c>
      <c r="I8031" t="n">
        <v>0.07265903179336282</v>
      </c>
      <c r="J8031" t="n">
        <v>0.1199042885551145</v>
      </c>
      <c r="K8031" t="n">
        <v>0.05189051043743097</v>
      </c>
      <c r="L8031" t="n">
        <v>0.06531283550983405</v>
      </c>
      <c r="M8031" t="n">
        <v>0.1121994540019896</v>
      </c>
      <c r="N8031" t="n">
        <v>0.03738063283061284</v>
      </c>
      <c r="O8031" t="n">
        <v>0.06079622807251778</v>
      </c>
      <c r="P8031" t="n">
        <v>0.09899727265441967</v>
      </c>
      <c r="Q8031" t="n">
        <v>0.04624296710786704</v>
      </c>
      <c r="R8031" t="n">
        <v>0.06147951082820161</v>
      </c>
      <c r="S8031" t="n">
        <v>0.07463291517790527</v>
      </c>
      <c r="T8031" t="n">
        <v>0.04765502699440251</v>
      </c>
      <c r="U8031" t="n">
        <v>0.05863159066996371</v>
      </c>
      <c r="V8031" t="n">
        <v>0.07422047353617535</v>
      </c>
      <c r="W8031" t="n">
        <v>0.0456539649178254</v>
      </c>
      <c r="X8031" t="n">
        <v>0.04880413956592061</v>
      </c>
      <c r="Y8031" t="n">
        <v>0.0811408703931956</v>
      </c>
      <c r="Z8031" t="n">
        <v>0.04126457285204904</v>
      </c>
      <c r="AA8031" t="n">
        <v>0.05124248559801423</v>
      </c>
      <c r="AB8031" t="n">
        <v>0.06897748473747141</v>
      </c>
      <c r="AC8031" t="n">
        <v>0.03924537021857284</v>
      </c>
      <c r="AD8031" t="n">
        <v>0.05399902978886133</v>
      </c>
      <c r="AE8031" t="n">
        <v>0.07647516633900564</v>
      </c>
      <c r="AF8031" t="n">
        <v>0.08666256223676992</v>
      </c>
      <c r="AG8031" t="n">
        <v>0.1043877450170118</v>
      </c>
      <c r="AH8031" t="n">
        <v>0.1712408413946322</v>
      </c>
      <c r="AI8031" t="n">
        <v>0.09387258616561261</v>
      </c>
      <c r="AJ8031" t="n">
        <v>0.1370009658418553</v>
      </c>
      <c r="AK8031" t="n">
        <v>0.1857489298812278</v>
      </c>
    </row>
    <row r="8041">
      <c r="A8041" t="inlineStr">
        <is>
          <t>PVVAC-P-240to760-E10.8-rDXGF-EUn1985-CZ10</t>
        </is>
      </c>
      <c r="D8041" t="n">
        <v>2015</v>
      </c>
      <c r="F8041" t="inlineStr">
        <is>
          <t>Source Annual kWh:</t>
        </is>
      </c>
      <c r="G8041" s="169" t="n">
        <v>10548035.06099999</v>
      </c>
      <c r="H8041" t="inlineStr">
        <is>
          <t>DEER</t>
        </is>
      </c>
      <c r="K8041" t="inlineStr">
        <is>
          <t>PDAF</t>
        </is>
      </c>
      <c r="L8041" t="inlineStr">
        <is>
          <t>Monthly</t>
        </is>
      </c>
    </row>
    <row r="8042">
      <c r="A8042" t="n">
        <v>202</v>
      </c>
      <c r="B8042" t="inlineStr">
        <is>
          <t>PVVAC-P-240to760-E10.8-20-MM</t>
        </is>
      </c>
      <c r="F8042" t="inlineStr">
        <is>
          <t>Source Sample Size:</t>
        </is>
      </c>
      <c r="G8042" t="n">
        <v>0</v>
      </c>
      <c r="H8042" t="inlineStr">
        <is>
          <t>DEER</t>
        </is>
      </c>
      <c r="K8042" t="inlineStr">
        <is>
          <t>WKWE</t>
        </is>
      </c>
      <c r="L8042" t="inlineStr">
        <is>
          <t>Monthly</t>
        </is>
      </c>
      <c r="N8042" t="inlineStr">
        <is>
          <t>Weekend Peak3</t>
        </is>
      </c>
    </row>
    <row r="8043">
      <c r="B8043" t="n">
        <v>1</v>
      </c>
      <c r="C8043" t="inlineStr">
        <is>
          <t>JANUARY</t>
        </is>
      </c>
      <c r="D8043" t="inlineStr">
        <is>
          <t>JAN</t>
        </is>
      </c>
      <c r="E8043" t="n">
        <v>2</v>
      </c>
      <c r="F8043" t="inlineStr">
        <is>
          <t>FEBRUARY</t>
        </is>
      </c>
      <c r="G8043" t="inlineStr">
        <is>
          <t>FEB</t>
        </is>
      </c>
      <c r="H8043" t="n">
        <v>3</v>
      </c>
      <c r="I8043" t="inlineStr">
        <is>
          <t>MARCH</t>
        </is>
      </c>
      <c r="J8043" t="inlineStr">
        <is>
          <t>MAR</t>
        </is>
      </c>
      <c r="K8043" t="n">
        <v>4</v>
      </c>
      <c r="L8043" t="inlineStr">
        <is>
          <t>APRIL</t>
        </is>
      </c>
      <c r="M8043" t="inlineStr">
        <is>
          <t>APR</t>
        </is>
      </c>
      <c r="N8043" t="n">
        <v>5</v>
      </c>
      <c r="O8043" t="inlineStr">
        <is>
          <t>MAY</t>
        </is>
      </c>
      <c r="P8043" t="inlineStr">
        <is>
          <t>MAY</t>
        </is>
      </c>
      <c r="Q8043" t="n">
        <v>6</v>
      </c>
      <c r="R8043" t="inlineStr">
        <is>
          <t>JUNE</t>
        </is>
      </c>
      <c r="S8043" t="inlineStr">
        <is>
          <t>JUN</t>
        </is>
      </c>
      <c r="T8043" t="n">
        <v>7</v>
      </c>
      <c r="U8043" t="inlineStr">
        <is>
          <t>JULY</t>
        </is>
      </c>
      <c r="V8043" t="inlineStr">
        <is>
          <t>JUL</t>
        </is>
      </c>
      <c r="W8043" t="n">
        <v>8</v>
      </c>
      <c r="X8043" t="inlineStr">
        <is>
          <t>AUGUST</t>
        </is>
      </c>
      <c r="Y8043" t="inlineStr">
        <is>
          <t>AUG</t>
        </is>
      </c>
      <c r="Z8043" t="n">
        <v>9</v>
      </c>
      <c r="AA8043" t="inlineStr">
        <is>
          <t>SEPTEMBER</t>
        </is>
      </c>
      <c r="AB8043" t="inlineStr">
        <is>
          <t>SEP</t>
        </is>
      </c>
      <c r="AC8043" t="n">
        <v>10</v>
      </c>
      <c r="AD8043" t="inlineStr">
        <is>
          <t>OCTOBER</t>
        </is>
      </c>
      <c r="AE8043" t="inlineStr">
        <is>
          <t>OCT</t>
        </is>
      </c>
      <c r="AF8043" t="n">
        <v>11</v>
      </c>
      <c r="AG8043" t="inlineStr">
        <is>
          <t>NOVEMBER</t>
        </is>
      </c>
      <c r="AH8043" t="inlineStr">
        <is>
          <t>NOV</t>
        </is>
      </c>
      <c r="AI8043" t="n">
        <v>12</v>
      </c>
      <c r="AJ8043" t="inlineStr">
        <is>
          <t>DECEMBER</t>
        </is>
      </c>
      <c r="AK8043" t="inlineStr">
        <is>
          <t>DEC</t>
        </is>
      </c>
    </row>
    <row r="8044">
      <c r="B8044" t="n">
        <v>31</v>
      </c>
      <c r="E8044" t="n">
        <v>28</v>
      </c>
      <c r="H8044" t="n">
        <v>31</v>
      </c>
      <c r="K8044" t="n">
        <v>30</v>
      </c>
      <c r="N8044" t="n">
        <v>31</v>
      </c>
      <c r="Q8044" t="n">
        <v>30</v>
      </c>
      <c r="T8044" t="n">
        <v>31</v>
      </c>
      <c r="W8044" t="n">
        <v>31</v>
      </c>
      <c r="Z8044" t="n">
        <v>30</v>
      </c>
      <c r="AC8044" t="n">
        <v>31</v>
      </c>
      <c r="AF8044" t="n">
        <v>30</v>
      </c>
      <c r="AI8044" t="n">
        <v>31</v>
      </c>
    </row>
    <row r="8045">
      <c r="A8045" t="inlineStr">
        <is>
          <t>RATIOS</t>
        </is>
      </c>
      <c r="B8045" t="inlineStr">
        <is>
          <t>E.BKDWN</t>
        </is>
      </c>
      <c r="C8045" t="inlineStr">
        <is>
          <t>PEAK/AVG</t>
        </is>
      </c>
      <c r="D8045" t="inlineStr">
        <is>
          <t>END/AVG</t>
        </is>
      </c>
      <c r="E8045" t="inlineStr">
        <is>
          <t>E.BKDWN</t>
        </is>
      </c>
      <c r="F8045" t="inlineStr">
        <is>
          <t>PEAK/AVG</t>
        </is>
      </c>
      <c r="G8045" t="inlineStr">
        <is>
          <t>END/AVG</t>
        </is>
      </c>
      <c r="H8045" t="inlineStr">
        <is>
          <t>E.BKDWN</t>
        </is>
      </c>
      <c r="I8045" t="inlineStr">
        <is>
          <t>PEAK/AVG</t>
        </is>
      </c>
      <c r="J8045" t="inlineStr">
        <is>
          <t>END/AVG</t>
        </is>
      </c>
      <c r="K8045" t="inlineStr">
        <is>
          <t>E.BKDWN</t>
        </is>
      </c>
      <c r="L8045" t="inlineStr">
        <is>
          <t>PEAK/AVG</t>
        </is>
      </c>
      <c r="M8045" t="inlineStr">
        <is>
          <t>END/AVG</t>
        </is>
      </c>
      <c r="N8045" t="inlineStr">
        <is>
          <t>E.BKDWN</t>
        </is>
      </c>
      <c r="O8045" t="inlineStr">
        <is>
          <t>PEAK/AVG</t>
        </is>
      </c>
      <c r="P8045" t="inlineStr">
        <is>
          <t>END/AVG</t>
        </is>
      </c>
      <c r="Q8045" t="inlineStr">
        <is>
          <t>E.BKDWN</t>
        </is>
      </c>
      <c r="R8045" t="inlineStr">
        <is>
          <t>PEAK/AVG</t>
        </is>
      </c>
      <c r="S8045" t="inlineStr">
        <is>
          <t>END/AVG</t>
        </is>
      </c>
      <c r="T8045" t="inlineStr">
        <is>
          <t>E.BKDWN</t>
        </is>
      </c>
      <c r="U8045" t="inlineStr">
        <is>
          <t>PEAK/AVG</t>
        </is>
      </c>
      <c r="V8045" t="inlineStr">
        <is>
          <t>END/AVG</t>
        </is>
      </c>
      <c r="W8045" t="inlineStr">
        <is>
          <t>E.BKDWN</t>
        </is>
      </c>
      <c r="X8045" t="inlineStr">
        <is>
          <t>PEAK/AVG</t>
        </is>
      </c>
      <c r="Y8045" t="inlineStr">
        <is>
          <t>END/AVG</t>
        </is>
      </c>
      <c r="Z8045" t="inlineStr">
        <is>
          <t>E.BKDWN</t>
        </is>
      </c>
      <c r="AA8045" t="inlineStr">
        <is>
          <t>PEAK/AVG</t>
        </is>
      </c>
      <c r="AB8045" t="inlineStr">
        <is>
          <t>END/AVG</t>
        </is>
      </c>
      <c r="AC8045" t="inlineStr">
        <is>
          <t>E.BKDWN</t>
        </is>
      </c>
      <c r="AD8045" t="inlineStr">
        <is>
          <t>PEAK/AVG</t>
        </is>
      </c>
      <c r="AE8045" t="inlineStr">
        <is>
          <t>END/AVG</t>
        </is>
      </c>
      <c r="AF8045" t="inlineStr">
        <is>
          <t>E.BKDWN</t>
        </is>
      </c>
      <c r="AG8045" t="inlineStr">
        <is>
          <t>PEAK/AVG</t>
        </is>
      </c>
      <c r="AH8045" t="inlineStr">
        <is>
          <t>END/AVG</t>
        </is>
      </c>
      <c r="AI8045" t="inlineStr">
        <is>
          <t>E.BKDWN</t>
        </is>
      </c>
      <c r="AJ8045" t="inlineStr">
        <is>
          <t>PEAK/AVG</t>
        </is>
      </c>
      <c r="AK8045" t="inlineStr">
        <is>
          <t>END/AVG</t>
        </is>
      </c>
    </row>
    <row r="8046">
      <c r="B8046" s="170" t="n">
        <v>0.05607972709543648</v>
      </c>
      <c r="C8046" s="171" t="n">
        <v>1.534419719478712</v>
      </c>
      <c r="D8046" s="171" t="n">
        <v>0.4587949253091079</v>
      </c>
      <c r="E8046" s="170" t="n">
        <v>0.06559080182294202</v>
      </c>
      <c r="F8046" s="171" t="n">
        <v>1.165661722412316</v>
      </c>
      <c r="G8046" s="171" t="n">
        <v>0.5040949152114597</v>
      </c>
      <c r="H8046" s="170" t="n">
        <v>0.09015925757918734</v>
      </c>
      <c r="I8046" s="171" t="n">
        <v>1.183806678035564</v>
      </c>
      <c r="J8046" s="171" t="n">
        <v>0.5464230651007954</v>
      </c>
      <c r="K8046" s="170" t="n">
        <v>0.07078365786718596</v>
      </c>
      <c r="L8046" s="171" t="n">
        <v>1.536633294694659</v>
      </c>
      <c r="M8046" s="171" t="n">
        <v>0.4275099262044461</v>
      </c>
      <c r="N8046" s="170" t="n">
        <v>0.0804324691957533</v>
      </c>
      <c r="O8046" s="171" t="n">
        <v>1.497268140802527</v>
      </c>
      <c r="P8046" s="171" t="n">
        <v>0.4246321594848098</v>
      </c>
      <c r="Q8046" s="170" t="n">
        <v>0.08969054734564276</v>
      </c>
      <c r="R8046" s="171" t="n">
        <v>1.353335759635377</v>
      </c>
      <c r="S8046" s="171" t="n">
        <v>0.6682828350628488</v>
      </c>
      <c r="T8046" s="170" t="n">
        <v>0.09934000817794401</v>
      </c>
      <c r="U8046" s="171" t="n">
        <v>1.214427177989178</v>
      </c>
      <c r="V8046" s="171" t="n">
        <v>0.6840452890785507</v>
      </c>
      <c r="W8046" s="170" t="n">
        <v>0.1052843928663904</v>
      </c>
      <c r="X8046" s="171" t="n">
        <v>1.392433737811693</v>
      </c>
      <c r="Y8046" s="171" t="n">
        <v>0.5716420217647664</v>
      </c>
      <c r="Z8046" s="170" t="n">
        <v>0.11545826122035</v>
      </c>
      <c r="AA8046" s="171" t="n">
        <v>1.266320400470846</v>
      </c>
      <c r="AB8046" s="171" t="n">
        <v>0.6351809174817988</v>
      </c>
      <c r="AC8046" s="170" t="n">
        <v>0.107551246452473</v>
      </c>
      <c r="AD8046" s="171" t="n">
        <v>1.304395796825259</v>
      </c>
      <c r="AE8046" s="171" t="n">
        <v>0.5716300734967641</v>
      </c>
      <c r="AF8046" s="170" t="n">
        <v>0.08201600061242371</v>
      </c>
      <c r="AG8046" s="171" t="n">
        <v>1.181533022749372</v>
      </c>
      <c r="AH8046" s="171" t="n">
        <v>0.5693590919720382</v>
      </c>
      <c r="AI8046" s="170" t="n">
        <v>0.0376136297642711</v>
      </c>
      <c r="AJ8046" s="171" t="n">
        <v>2.000000000000001</v>
      </c>
      <c r="AK8046" s="171" t="n">
        <v>0.4117067998971963</v>
      </c>
      <c r="AN8046" s="163">
        <f>1/($B8046*(1/$B8044)*(1/(5/7+2/7*$D8046))*$B8056/SUM($B8048:$B8071))</f>
        <v/>
      </c>
      <c r="AO8046" s="163">
        <f>1/(B8046*(1/B8044)*(1/(5/7+2/7*D8046)))</f>
        <v/>
      </c>
      <c r="AP8046" s="163" t="n"/>
      <c r="AR8046" s="168">
        <f>CHOOSE(AV$3,C8046,F8046,I8046,L8046,O8046,R8046,U8046,X8046,AA8046,AD8046,AG8046,AJ8046)</f>
        <v/>
      </c>
      <c r="AS8046" s="164" t="n"/>
      <c r="AT8046" s="164" t="n"/>
      <c r="AV8046" s="116">
        <f>AN8046/AR8046</f>
        <v/>
      </c>
      <c r="AW8046" s="165">
        <f>AO8046/AR8046</f>
        <v/>
      </c>
    </row>
    <row r="8047">
      <c r="A8047" t="inlineStr">
        <is>
          <t>HOUR</t>
        </is>
      </c>
      <c r="B8047" t="inlineStr">
        <is>
          <t>PEAK</t>
        </is>
      </c>
      <c r="C8047" t="inlineStr">
        <is>
          <t>AVG</t>
        </is>
      </c>
      <c r="D8047" t="inlineStr">
        <is>
          <t>END</t>
        </is>
      </c>
      <c r="E8047" t="inlineStr">
        <is>
          <t>PEAK</t>
        </is>
      </c>
      <c r="F8047" t="inlineStr">
        <is>
          <t>AVG</t>
        </is>
      </c>
      <c r="G8047" t="inlineStr">
        <is>
          <t>END</t>
        </is>
      </c>
      <c r="H8047" t="inlineStr">
        <is>
          <t>PEAK</t>
        </is>
      </c>
      <c r="I8047" t="inlineStr">
        <is>
          <t>AVG</t>
        </is>
      </c>
      <c r="J8047" t="inlineStr">
        <is>
          <t>END</t>
        </is>
      </c>
      <c r="K8047" t="inlineStr">
        <is>
          <t>PEAK</t>
        </is>
      </c>
      <c r="L8047" t="inlineStr">
        <is>
          <t>AVG</t>
        </is>
      </c>
      <c r="M8047" t="inlineStr">
        <is>
          <t>END</t>
        </is>
      </c>
      <c r="N8047" t="inlineStr">
        <is>
          <t>PEAK</t>
        </is>
      </c>
      <c r="O8047" t="inlineStr">
        <is>
          <t>AVG</t>
        </is>
      </c>
      <c r="P8047" t="inlineStr">
        <is>
          <t>END</t>
        </is>
      </c>
      <c r="Q8047" t="inlineStr">
        <is>
          <t>PEAK</t>
        </is>
      </c>
      <c r="R8047" t="inlineStr">
        <is>
          <t>AVG</t>
        </is>
      </c>
      <c r="S8047" t="inlineStr">
        <is>
          <t>END</t>
        </is>
      </c>
      <c r="T8047" t="inlineStr">
        <is>
          <t>PEAK</t>
        </is>
      </c>
      <c r="U8047" t="inlineStr">
        <is>
          <t>AVG</t>
        </is>
      </c>
      <c r="V8047" t="inlineStr">
        <is>
          <t>END</t>
        </is>
      </c>
      <c r="W8047" t="inlineStr">
        <is>
          <t>PEAK</t>
        </is>
      </c>
      <c r="X8047" t="inlineStr">
        <is>
          <t>AVG</t>
        </is>
      </c>
      <c r="Y8047" t="inlineStr">
        <is>
          <t>END</t>
        </is>
      </c>
      <c r="Z8047" t="inlineStr">
        <is>
          <t>PEAK</t>
        </is>
      </c>
      <c r="AA8047" t="inlineStr">
        <is>
          <t>AVG</t>
        </is>
      </c>
      <c r="AB8047" t="inlineStr">
        <is>
          <t>END</t>
        </is>
      </c>
      <c r="AC8047" t="inlineStr">
        <is>
          <t>PEAK</t>
        </is>
      </c>
      <c r="AD8047" t="inlineStr">
        <is>
          <t>AVG</t>
        </is>
      </c>
      <c r="AE8047" t="inlineStr">
        <is>
          <t>END</t>
        </is>
      </c>
      <c r="AF8047" t="inlineStr">
        <is>
          <t>PEAK</t>
        </is>
      </c>
      <c r="AG8047" t="inlineStr">
        <is>
          <t>AVG</t>
        </is>
      </c>
      <c r="AH8047" t="inlineStr">
        <is>
          <t>END</t>
        </is>
      </c>
      <c r="AI8047" t="inlineStr">
        <is>
          <t>PEAK</t>
        </is>
      </c>
      <c r="AJ8047" t="inlineStr">
        <is>
          <t>AVG</t>
        </is>
      </c>
      <c r="AK8047" t="inlineStr">
        <is>
          <t>END</t>
        </is>
      </c>
    </row>
    <row r="8048">
      <c r="A8048" t="n">
        <v>1</v>
      </c>
      <c r="B8048" t="n">
        <v>0.06779753505385301</v>
      </c>
      <c r="C8048" t="n">
        <v>0.09579721821887267</v>
      </c>
      <c r="D8048" t="n">
        <v>0.1684362315630193</v>
      </c>
      <c r="E8048" t="n">
        <v>0.07026213793841897</v>
      </c>
      <c r="F8048" t="n">
        <v>0.08921412511855514</v>
      </c>
      <c r="G8048" t="n">
        <v>0.1412904422219528</v>
      </c>
      <c r="H8048" t="n">
        <v>0.05275732252501337</v>
      </c>
      <c r="I8048" t="n">
        <v>0.06385570298070871</v>
      </c>
      <c r="J8048" t="n">
        <v>0.08830064462865495</v>
      </c>
      <c r="K8048" t="n">
        <v>0.04794030559145959</v>
      </c>
      <c r="L8048" t="n">
        <v>0.06670609718955239</v>
      </c>
      <c r="M8048" t="n">
        <v>0.08786104268993186</v>
      </c>
      <c r="N8048" t="n">
        <v>0.04557566807950911</v>
      </c>
      <c r="O8048" t="n">
        <v>0.05868665335567677</v>
      </c>
      <c r="P8048" t="n">
        <v>0.08148199603420184</v>
      </c>
      <c r="Q8048" t="n">
        <v>0.04648427583671334</v>
      </c>
      <c r="R8048" t="n">
        <v>0.05872979194543584</v>
      </c>
      <c r="S8048" t="n">
        <v>0.06414425213520013</v>
      </c>
      <c r="T8048" t="n">
        <v>0.04784586067325735</v>
      </c>
      <c r="U8048" t="n">
        <v>0.05457726956293513</v>
      </c>
      <c r="V8048" t="n">
        <v>0.05865952180566869</v>
      </c>
      <c r="W8048" t="n">
        <v>0.04126817363774275</v>
      </c>
      <c r="X8048" t="n">
        <v>0.04892447021267218</v>
      </c>
      <c r="Y8048" t="n">
        <v>0.05277732665690339</v>
      </c>
      <c r="Z8048" t="n">
        <v>0.03908204917416404</v>
      </c>
      <c r="AA8048" t="n">
        <v>0.04803204571182448</v>
      </c>
      <c r="AB8048" t="n">
        <v>0.05968387311103467</v>
      </c>
      <c r="AC8048" t="n">
        <v>0.04025758905356458</v>
      </c>
      <c r="AD8048" t="n">
        <v>0.05269056088514985</v>
      </c>
      <c r="AE8048" t="n">
        <v>0.06969952201396461</v>
      </c>
      <c r="AF8048" t="n">
        <v>0.05578451910882978</v>
      </c>
      <c r="AG8048" t="n">
        <v>0.06845495551626594</v>
      </c>
      <c r="AH8048" t="n">
        <v>0.09285316368742447</v>
      </c>
      <c r="AI8048" t="n">
        <v>0.06382022631839568</v>
      </c>
      <c r="AJ8048" t="n">
        <v>0.103369541030368</v>
      </c>
      <c r="AK8048" t="n">
        <v>0.1643618892623441</v>
      </c>
    </row>
    <row r="8049">
      <c r="A8049" t="n">
        <v>2</v>
      </c>
      <c r="B8049" t="n">
        <v>0.06860826225985721</v>
      </c>
      <c r="C8049" t="n">
        <v>0.09556715278404926</v>
      </c>
      <c r="D8049" t="n">
        <v>0.1743919260926282</v>
      </c>
      <c r="E8049" t="n">
        <v>0.07109040547213788</v>
      </c>
      <c r="F8049" t="n">
        <v>0.09305735314798637</v>
      </c>
      <c r="G8049" t="n">
        <v>0.1512866021477468</v>
      </c>
      <c r="H8049" t="n">
        <v>0.05144813770499045</v>
      </c>
      <c r="I8049" t="n">
        <v>0.06351676207928669</v>
      </c>
      <c r="J8049" t="n">
        <v>0.08994395393244188</v>
      </c>
      <c r="K8049" t="n">
        <v>0.04714340190376468</v>
      </c>
      <c r="L8049" t="n">
        <v>0.06792635138335691</v>
      </c>
      <c r="M8049" t="n">
        <v>0.09348165489352073</v>
      </c>
      <c r="N8049" t="n">
        <v>0.04986122152518333</v>
      </c>
      <c r="O8049" t="n">
        <v>0.05960469754420369</v>
      </c>
      <c r="P8049" t="n">
        <v>0.08513990454579261</v>
      </c>
      <c r="Q8049" t="n">
        <v>0.06566739728550805</v>
      </c>
      <c r="R8049" t="n">
        <v>0.06327784829273475</v>
      </c>
      <c r="S8049" t="n">
        <v>0.07374120231856754</v>
      </c>
      <c r="T8049" t="n">
        <v>0.06508526232826672</v>
      </c>
      <c r="U8049" t="n">
        <v>0.060258776167567</v>
      </c>
      <c r="V8049" t="n">
        <v>0.07149286675069308</v>
      </c>
      <c r="W8049" t="n">
        <v>0.05560586796530942</v>
      </c>
      <c r="X8049" t="n">
        <v>0.05938742735022195</v>
      </c>
      <c r="Y8049" t="n">
        <v>0.06312297904803878</v>
      </c>
      <c r="Z8049" t="n">
        <v>0.0494315921042737</v>
      </c>
      <c r="AA8049" t="n">
        <v>0.04937209127466596</v>
      </c>
      <c r="AB8049" t="n">
        <v>0.06847784625486736</v>
      </c>
      <c r="AC8049" t="n">
        <v>0.04576699548762844</v>
      </c>
      <c r="AD8049" t="n">
        <v>0.0538086357949186</v>
      </c>
      <c r="AE8049" t="n">
        <v>0.07777455183432841</v>
      </c>
      <c r="AF8049" t="n">
        <v>0.05541428710235659</v>
      </c>
      <c r="AG8049" t="n">
        <v>0.06922316453052037</v>
      </c>
      <c r="AH8049" t="n">
        <v>0.09360093556679912</v>
      </c>
      <c r="AI8049" t="n">
        <v>0.06460119058408188</v>
      </c>
      <c r="AJ8049" t="n">
        <v>0.1045875764054058</v>
      </c>
      <c r="AK8049" t="n">
        <v>0.1891390041554635</v>
      </c>
    </row>
    <row r="8050">
      <c r="A8050" t="n">
        <v>3</v>
      </c>
      <c r="B8050" t="n">
        <v>0.0720568057088235</v>
      </c>
      <c r="C8050" t="n">
        <v>0.09793998707367796</v>
      </c>
      <c r="D8050" t="n">
        <v>0.1795003996930871</v>
      </c>
      <c r="E8050" t="n">
        <v>0.07233115401537986</v>
      </c>
      <c r="F8050" t="n">
        <v>0.09370124401153809</v>
      </c>
      <c r="G8050" t="n">
        <v>0.1552903138649017</v>
      </c>
      <c r="H8050" t="n">
        <v>0.05282697060025397</v>
      </c>
      <c r="I8050" t="n">
        <v>0.06700522614448984</v>
      </c>
      <c r="J8050" t="n">
        <v>0.09771595477911238</v>
      </c>
      <c r="K8050" t="n">
        <v>0.04986200468649656</v>
      </c>
      <c r="L8050" t="n">
        <v>0.07187205841331402</v>
      </c>
      <c r="M8050" t="n">
        <v>0.09872142386961248</v>
      </c>
      <c r="N8050" t="n">
        <v>0.0531576822793309</v>
      </c>
      <c r="O8050" t="n">
        <v>0.06360936649274529</v>
      </c>
      <c r="P8050" t="n">
        <v>0.08896529996786381</v>
      </c>
      <c r="Q8050" t="n">
        <v>0.08702439206334045</v>
      </c>
      <c r="R8050" t="n">
        <v>0.06886778282143746</v>
      </c>
      <c r="S8050" t="n">
        <v>0.07706556120336414</v>
      </c>
      <c r="T8050" t="n">
        <v>0.07245115176030252</v>
      </c>
      <c r="U8050" t="n">
        <v>0.06494399925498025</v>
      </c>
      <c r="V8050" t="n">
        <v>0.07795607264185694</v>
      </c>
      <c r="W8050" t="n">
        <v>0.06465549077674491</v>
      </c>
      <c r="X8050" t="n">
        <v>0.06584136512802853</v>
      </c>
      <c r="Y8050" t="n">
        <v>0.07000550168735105</v>
      </c>
      <c r="Z8050" t="n">
        <v>0.05391906128554877</v>
      </c>
      <c r="AA8050" t="n">
        <v>0.05265823348212591</v>
      </c>
      <c r="AB8050" t="n">
        <v>0.07301090626261808</v>
      </c>
      <c r="AC8050" t="n">
        <v>0.05167608934022811</v>
      </c>
      <c r="AD8050" t="n">
        <v>0.05815054907604585</v>
      </c>
      <c r="AE8050" t="n">
        <v>0.08428220075950499</v>
      </c>
      <c r="AF8050" t="n">
        <v>0.05612229299256353</v>
      </c>
      <c r="AG8050" t="n">
        <v>0.07201824061850418</v>
      </c>
      <c r="AH8050" t="n">
        <v>0.0981259903560413</v>
      </c>
      <c r="AI8050" t="n">
        <v>0.06784114143771042</v>
      </c>
      <c r="AJ8050" t="n">
        <v>0.1071138315665793</v>
      </c>
      <c r="AK8050" t="n">
        <v>0.1926606563125243</v>
      </c>
    </row>
    <row r="8051">
      <c r="A8051" t="n">
        <v>4</v>
      </c>
      <c r="B8051" t="n">
        <v>0.07471399247360737</v>
      </c>
      <c r="C8051" t="n">
        <v>0.1021773007792</v>
      </c>
      <c r="D8051" t="n">
        <v>0.1880100634907386</v>
      </c>
      <c r="E8051" t="n">
        <v>0.07489481675230114</v>
      </c>
      <c r="F8051" t="n">
        <v>0.1114446666377295</v>
      </c>
      <c r="G8051" t="n">
        <v>0.1571781730607625</v>
      </c>
      <c r="H8051" t="n">
        <v>0.05504446581866487</v>
      </c>
      <c r="I8051" t="n">
        <v>0.06987109838800358</v>
      </c>
      <c r="J8051" t="n">
        <v>0.09680390626262292</v>
      </c>
      <c r="K8051" t="n">
        <v>0.05310450959807901</v>
      </c>
      <c r="L8051" t="n">
        <v>0.07500100545847264</v>
      </c>
      <c r="M8051" t="n">
        <v>0.09983801410172716</v>
      </c>
      <c r="N8051" t="n">
        <v>0.07200261835816449</v>
      </c>
      <c r="O8051" t="n">
        <v>0.0697510906858317</v>
      </c>
      <c r="P8051" t="n">
        <v>0.08571035640260284</v>
      </c>
      <c r="Q8051" t="n">
        <v>0.1703815444082158</v>
      </c>
      <c r="R8051" t="n">
        <v>0.0841702582370093</v>
      </c>
      <c r="S8051" t="n">
        <v>0.07163086911122657</v>
      </c>
      <c r="T8051" t="n">
        <v>0.1714243537897357</v>
      </c>
      <c r="U8051" t="n">
        <v>0.09414994325103143</v>
      </c>
      <c r="V8051" t="n">
        <v>0.07151640523976217</v>
      </c>
      <c r="W8051" t="n">
        <v>0.1102736657366765</v>
      </c>
      <c r="X8051" t="n">
        <v>0.09855169527174565</v>
      </c>
      <c r="Y8051" t="n">
        <v>0.0635253868172703</v>
      </c>
      <c r="Z8051" t="n">
        <v>0.09712171178715387</v>
      </c>
      <c r="AA8051" t="n">
        <v>0.06244542535532661</v>
      </c>
      <c r="AB8051" t="n">
        <v>0.0677786986574454</v>
      </c>
      <c r="AC8051" t="n">
        <v>0.07417198516488011</v>
      </c>
      <c r="AD8051" t="n">
        <v>0.06396949043475757</v>
      </c>
      <c r="AE8051" t="n">
        <v>0.0793538166212087</v>
      </c>
      <c r="AF8051" t="n">
        <v>0.06165891580656131</v>
      </c>
      <c r="AG8051" t="n">
        <v>0.07503892966338765</v>
      </c>
      <c r="AH8051" t="n">
        <v>0.1042134298068458</v>
      </c>
      <c r="AI8051" t="n">
        <v>0.06986466510888964</v>
      </c>
      <c r="AJ8051" t="n">
        <v>0.1179120854470708</v>
      </c>
      <c r="AK8051" t="n">
        <v>0.1937000599783827</v>
      </c>
    </row>
    <row r="8052">
      <c r="A8052" t="n">
        <v>5</v>
      </c>
      <c r="B8052" t="n">
        <v>0.08651418365120872</v>
      </c>
      <c r="C8052" t="n">
        <v>0.1230582945495119</v>
      </c>
      <c r="D8052" t="n">
        <v>0.1840886837095371</v>
      </c>
      <c r="E8052" t="n">
        <v>0.1075306353329061</v>
      </c>
      <c r="F8052" t="n">
        <v>0.1463837100108297</v>
      </c>
      <c r="G8052" t="n">
        <v>0.1592700029571763</v>
      </c>
      <c r="H8052" t="n">
        <v>0.06715139073774128</v>
      </c>
      <c r="I8052" t="n">
        <v>0.08722245247383865</v>
      </c>
      <c r="J8052" t="n">
        <v>0.09937086743611871</v>
      </c>
      <c r="K8052" t="n">
        <v>0.07888830214587919</v>
      </c>
      <c r="L8052" t="n">
        <v>0.09616903936660386</v>
      </c>
      <c r="M8052" t="n">
        <v>0.1011131714342617</v>
      </c>
      <c r="N8052" t="n">
        <v>0.1364607232545079</v>
      </c>
      <c r="O8052" t="n">
        <v>0.0985907264526809</v>
      </c>
      <c r="P8052" t="n">
        <v>0.08506117797957599</v>
      </c>
      <c r="Q8052" t="n">
        <v>0.2193996429241551</v>
      </c>
      <c r="R8052" t="n">
        <v>0.1368524911773705</v>
      </c>
      <c r="S8052" t="n">
        <v>0.07129944524815325</v>
      </c>
      <c r="T8052" t="n">
        <v>0.2443259454359728</v>
      </c>
      <c r="U8052" t="n">
        <v>0.1832053877818191</v>
      </c>
      <c r="V8052" t="n">
        <v>0.06804178393765646</v>
      </c>
      <c r="W8052" t="n">
        <v>0.1818883531575541</v>
      </c>
      <c r="X8052" t="n">
        <v>0.1857110424842434</v>
      </c>
      <c r="Y8052" t="n">
        <v>0.05988630800053133</v>
      </c>
      <c r="Z8052" t="n">
        <v>0.1619248844457521</v>
      </c>
      <c r="AA8052" t="n">
        <v>0.09437222735991793</v>
      </c>
      <c r="AB8052" t="n">
        <v>0.06829456798397202</v>
      </c>
      <c r="AC8052" t="n">
        <v>0.118618461010673</v>
      </c>
      <c r="AD8052" t="n">
        <v>0.1042582227691217</v>
      </c>
      <c r="AE8052" t="n">
        <v>0.07784814246071242</v>
      </c>
      <c r="AF8052" t="n">
        <v>0.06636408716032051</v>
      </c>
      <c r="AG8052" t="n">
        <v>0.08226458295332982</v>
      </c>
      <c r="AH8052" t="n">
        <v>0.1018050989030945</v>
      </c>
      <c r="AI8052" t="n">
        <v>0.07231742444368112</v>
      </c>
      <c r="AJ8052" t="n">
        <v>0.1359700963846334</v>
      </c>
      <c r="AK8052" t="n">
        <v>0.2049792031264636</v>
      </c>
    </row>
    <row r="8053">
      <c r="A8053" t="n">
        <v>6</v>
      </c>
      <c r="B8053" t="n">
        <v>0.1184788518194058</v>
      </c>
      <c r="C8053" t="n">
        <v>0.1507301072601732</v>
      </c>
      <c r="D8053" t="n">
        <v>0.1902137796198261</v>
      </c>
      <c r="E8053" t="n">
        <v>0.1192013451555853</v>
      </c>
      <c r="F8053" t="n">
        <v>0.1525203406889372</v>
      </c>
      <c r="G8053" t="n">
        <v>0.2070520675767962</v>
      </c>
      <c r="H8053" t="n">
        <v>0.1471590201868976</v>
      </c>
      <c r="I8053" t="n">
        <v>0.1704877666354409</v>
      </c>
      <c r="J8053" t="n">
        <v>0.101309064109088</v>
      </c>
      <c r="K8053" t="n">
        <v>0.1993324414437018</v>
      </c>
      <c r="L8053" t="n">
        <v>0.2045367080723569</v>
      </c>
      <c r="M8053" t="n">
        <v>0.1052235432529482</v>
      </c>
      <c r="N8053" t="n">
        <v>0.2384630738728497</v>
      </c>
      <c r="O8053" t="n">
        <v>0.2029387776436402</v>
      </c>
      <c r="P8053" t="n">
        <v>0.1254739381386009</v>
      </c>
      <c r="Q8053" t="n">
        <v>0.3282768521454046</v>
      </c>
      <c r="R8053" t="n">
        <v>0.3197904867357438</v>
      </c>
      <c r="S8053" t="n">
        <v>0.2114140736069788</v>
      </c>
      <c r="T8053" t="n">
        <v>0.34007285084202</v>
      </c>
      <c r="U8053" t="n">
        <v>0.3096404069701525</v>
      </c>
      <c r="V8053" t="n">
        <v>0.2488035783040925</v>
      </c>
      <c r="W8053" t="n">
        <v>0.2524130706422708</v>
      </c>
      <c r="X8053" t="n">
        <v>0.2483605262121243</v>
      </c>
      <c r="Y8053" t="n">
        <v>0.1032707972486317</v>
      </c>
      <c r="Z8053" t="n">
        <v>0.2135776880097364</v>
      </c>
      <c r="AA8053" t="n">
        <v>0.1881962495628278</v>
      </c>
      <c r="AB8053" t="n">
        <v>0.09955025974079806</v>
      </c>
      <c r="AC8053" t="n">
        <v>0.2071569800196952</v>
      </c>
      <c r="AD8053" t="n">
        <v>0.2121397186782854</v>
      </c>
      <c r="AE8053" t="n">
        <v>0.1017291460200623</v>
      </c>
      <c r="AF8053" t="n">
        <v>0.09471007985954637</v>
      </c>
      <c r="AG8053" t="n">
        <v>0.1119401269527664</v>
      </c>
      <c r="AH8053" t="n">
        <v>0.1050124902147263</v>
      </c>
      <c r="AI8053" t="n">
        <v>0.106902587634966</v>
      </c>
      <c r="AJ8053" t="n">
        <v>0.1524105983198655</v>
      </c>
      <c r="AK8053" t="n">
        <v>0.2343107247880076</v>
      </c>
    </row>
    <row r="8054">
      <c r="A8054" t="n">
        <v>7</v>
      </c>
      <c r="B8054" t="n">
        <v>0.1801290809053546</v>
      </c>
      <c r="C8054" t="n">
        <v>0.2217592272756216</v>
      </c>
      <c r="D8054" t="n">
        <v>0.2443404636011759</v>
      </c>
      <c r="E8054" t="n">
        <v>0.1806319742670405</v>
      </c>
      <c r="F8054" t="n">
        <v>0.2337979180499181</v>
      </c>
      <c r="G8054" t="n">
        <v>0.2585067571832081</v>
      </c>
      <c r="H8054" t="n">
        <v>0.4657605584740863</v>
      </c>
      <c r="I8054" t="n">
        <v>0.4284659029415371</v>
      </c>
      <c r="J8054" t="n">
        <v>0.2817140697956668</v>
      </c>
      <c r="K8054" t="n">
        <v>0.4694342418590917</v>
      </c>
      <c r="L8054" t="n">
        <v>0.5218209116097235</v>
      </c>
      <c r="M8054" t="n">
        <v>0.2701504759455011</v>
      </c>
      <c r="N8054" t="n">
        <v>0.4939247946298256</v>
      </c>
      <c r="O8054" t="n">
        <v>0.5146634772306087</v>
      </c>
      <c r="P8054" t="n">
        <v>0.3738165404375288</v>
      </c>
      <c r="Q8054" t="n">
        <v>0.5756886992840595</v>
      </c>
      <c r="R8054" t="n">
        <v>0.5402004408325224</v>
      </c>
      <c r="S8054" t="n">
        <v>0.4201362752931172</v>
      </c>
      <c r="T8054" t="n">
        <v>0.5766955942820642</v>
      </c>
      <c r="U8054" t="n">
        <v>0.5290724426268379</v>
      </c>
      <c r="V8054" t="n">
        <v>0.4668147480261464</v>
      </c>
      <c r="W8054" t="n">
        <v>0.4982212000672341</v>
      </c>
      <c r="X8054" t="n">
        <v>0.5077837671026006</v>
      </c>
      <c r="Y8054" t="n">
        <v>0.4343877160938545</v>
      </c>
      <c r="Z8054" t="n">
        <v>0.4636959253210367</v>
      </c>
      <c r="AA8054" t="n">
        <v>0.4761807256603255</v>
      </c>
      <c r="AB8054" t="n">
        <v>0.4077301132078536</v>
      </c>
      <c r="AC8054" t="n">
        <v>0.4287859125696573</v>
      </c>
      <c r="AD8054" t="n">
        <v>0.4732841478032577</v>
      </c>
      <c r="AE8054" t="n">
        <v>0.3551504015885233</v>
      </c>
      <c r="AF8054" t="n">
        <v>0.194124912258365</v>
      </c>
      <c r="AG8054" t="n">
        <v>0.1906447545373168</v>
      </c>
      <c r="AH8054" t="n">
        <v>0.1228829687835831</v>
      </c>
      <c r="AI8054" t="n">
        <v>0.1693884025638936</v>
      </c>
      <c r="AJ8054" t="n">
        <v>0.2094049276184707</v>
      </c>
      <c r="AK8054" t="n">
        <v>0.2677202680194755</v>
      </c>
    </row>
    <row r="8055">
      <c r="A8055" t="n">
        <v>8</v>
      </c>
      <c r="B8055" t="n">
        <v>0.4658766407215851</v>
      </c>
      <c r="C8055" t="n">
        <v>0.5171171804803381</v>
      </c>
      <c r="D8055" t="n">
        <v>0.4256897247307824</v>
      </c>
      <c r="E8055" t="n">
        <v>0.5111630181851708</v>
      </c>
      <c r="F8055" t="n">
        <v>0.6094329751170713</v>
      </c>
      <c r="G8055" t="n">
        <v>0.4608015472343311</v>
      </c>
      <c r="H8055" t="n">
        <v>0.6239141243212173</v>
      </c>
      <c r="I8055" t="n">
        <v>0.6343574244588507</v>
      </c>
      <c r="J8055" t="n">
        <v>0.5230865243958318</v>
      </c>
      <c r="K8055" t="n">
        <v>0.6293816342594312</v>
      </c>
      <c r="L8055" t="n">
        <v>0.6911511412127447</v>
      </c>
      <c r="M8055" t="n">
        <v>0.5769306032875812</v>
      </c>
      <c r="N8055" t="n">
        <v>0.6867762443379892</v>
      </c>
      <c r="O8055" t="n">
        <v>0.7009401957309449</v>
      </c>
      <c r="P8055" t="n">
        <v>0.581130533137429</v>
      </c>
      <c r="Q8055" t="n">
        <v>0.737796546693699</v>
      </c>
      <c r="R8055" t="n">
        <v>0.6746894442974943</v>
      </c>
      <c r="S8055" t="n">
        <v>0.6206121469881893</v>
      </c>
      <c r="T8055" t="n">
        <v>0.7304841080748272</v>
      </c>
      <c r="U8055" t="n">
        <v>0.6587793651300707</v>
      </c>
      <c r="V8055" t="n">
        <v>0.662747902120345</v>
      </c>
      <c r="W8055" t="n">
        <v>0.6783348566367343</v>
      </c>
      <c r="X8055" t="n">
        <v>0.6827929605046887</v>
      </c>
      <c r="Y8055" t="n">
        <v>0.6015670389069694</v>
      </c>
      <c r="Z8055" t="n">
        <v>0.6432414910385683</v>
      </c>
      <c r="AA8055" t="n">
        <v>0.6316140566424299</v>
      </c>
      <c r="AB8055" t="n">
        <v>0.5984222079968544</v>
      </c>
      <c r="AC8055" t="n">
        <v>0.6009076699473463</v>
      </c>
      <c r="AD8055" t="n">
        <v>0.6349463949000956</v>
      </c>
      <c r="AE8055" t="n">
        <v>0.5668587498036547</v>
      </c>
      <c r="AF8055" t="n">
        <v>0.5006895780527806</v>
      </c>
      <c r="AG8055" t="n">
        <v>0.5082226921222344</v>
      </c>
      <c r="AH8055" t="n">
        <v>0.3535313123899648</v>
      </c>
      <c r="AI8055" t="n">
        <v>0.4402411103459251</v>
      </c>
      <c r="AJ8055" t="n">
        <v>0.4689048481920984</v>
      </c>
      <c r="AK8055" t="n">
        <v>0.3785427971281559</v>
      </c>
    </row>
    <row r="8056">
      <c r="A8056" t="n">
        <v>9</v>
      </c>
      <c r="B8056" t="n">
        <v>0.7265544932346681</v>
      </c>
      <c r="C8056" t="n">
        <v>0.6775253043366436</v>
      </c>
      <c r="D8056" t="n">
        <v>0.5517000600342229</v>
      </c>
      <c r="E8056" t="n">
        <v>0.6888810632140723</v>
      </c>
      <c r="F8056" t="n">
        <v>0.7660839114332214</v>
      </c>
      <c r="G8056" t="n">
        <v>0.6333634192332758</v>
      </c>
      <c r="H8056" t="n">
        <v>0.7325439287822562</v>
      </c>
      <c r="I8056" t="n">
        <v>0.7411607341569091</v>
      </c>
      <c r="J8056" t="n">
        <v>0.6451110051005471</v>
      </c>
      <c r="K8056" t="n">
        <v>0.75446308636686</v>
      </c>
      <c r="L8056" t="n">
        <v>0.8064603561875118</v>
      </c>
      <c r="M8056" t="n">
        <v>0.7453088938126815</v>
      </c>
      <c r="N8056" t="n">
        <v>0.7864198242802947</v>
      </c>
      <c r="O8056" t="n">
        <v>0.785584041349952</v>
      </c>
      <c r="P8056" t="n">
        <v>0.6804457102441367</v>
      </c>
      <c r="Q8056" t="n">
        <v>0.8396452762428102</v>
      </c>
      <c r="R8056" t="n">
        <v>0.7542217829957145</v>
      </c>
      <c r="S8056" t="n">
        <v>0.6926368963875666</v>
      </c>
      <c r="T8056" t="n">
        <v>0.8180054352356921</v>
      </c>
      <c r="U8056" t="n">
        <v>0.7439770959924924</v>
      </c>
      <c r="V8056" t="n">
        <v>0.751371022456191</v>
      </c>
      <c r="W8056" t="n">
        <v>0.7748628495023858</v>
      </c>
      <c r="X8056" t="n">
        <v>0.7663084292568874</v>
      </c>
      <c r="Y8056" t="n">
        <v>0.6916558218798315</v>
      </c>
      <c r="Z8056" t="n">
        <v>0.7906564415789409</v>
      </c>
      <c r="AA8056" t="n">
        <v>0.7528043319205368</v>
      </c>
      <c r="AB8056" t="n">
        <v>0.708219512296225</v>
      </c>
      <c r="AC8056" t="n">
        <v>0.7163415077492522</v>
      </c>
      <c r="AD8056" t="n">
        <v>0.7453408891197264</v>
      </c>
      <c r="AE8056" t="n">
        <v>0.694876207886956</v>
      </c>
      <c r="AF8056" t="n">
        <v>0.711509378093992</v>
      </c>
      <c r="AG8056" t="n">
        <v>0.7182778174586691</v>
      </c>
      <c r="AH8056" t="n">
        <v>0.6213828222081731</v>
      </c>
      <c r="AI8056" t="n">
        <v>0.6543208407592402</v>
      </c>
      <c r="AJ8056" t="n">
        <v>0.6370516226344768</v>
      </c>
      <c r="AK8056" t="n">
        <v>0.4731514112911505</v>
      </c>
    </row>
    <row r="8057">
      <c r="A8057" t="n">
        <v>10</v>
      </c>
      <c r="B8057" t="n">
        <v>0.8088733053303306</v>
      </c>
      <c r="C8057" t="n">
        <v>0.7493151359074165</v>
      </c>
      <c r="D8057" t="n">
        <v>0.6408356849412554</v>
      </c>
      <c r="E8057" t="n">
        <v>0.7906148882978052</v>
      </c>
      <c r="F8057" t="n">
        <v>0.8626758244991032</v>
      </c>
      <c r="G8057" t="n">
        <v>0.7361878771374819</v>
      </c>
      <c r="H8057" t="n">
        <v>0.8613101857623613</v>
      </c>
      <c r="I8057" t="n">
        <v>0.8487089378383602</v>
      </c>
      <c r="J8057" t="n">
        <v>0.7791512571328649</v>
      </c>
      <c r="K8057" t="n">
        <v>0.8537964335887929</v>
      </c>
      <c r="L8057" t="n">
        <v>0.8905624440356847</v>
      </c>
      <c r="M8057" t="n">
        <v>0.8417309319263082</v>
      </c>
      <c r="N8057" t="n">
        <v>0.8582637724678334</v>
      </c>
      <c r="O8057" t="n">
        <v>0.8684138567964979</v>
      </c>
      <c r="P8057" t="n">
        <v>0.8003975621427658</v>
      </c>
      <c r="Q8057" t="n">
        <v>0.9139361389147589</v>
      </c>
      <c r="R8057" t="n">
        <v>0.8397666974614465</v>
      </c>
      <c r="S8057" t="n">
        <v>0.8105249601319819</v>
      </c>
      <c r="T8057" t="n">
        <v>0.8924490271740105</v>
      </c>
      <c r="U8057" t="n">
        <v>0.8287978690046121</v>
      </c>
      <c r="V8057" t="n">
        <v>0.8676581538318719</v>
      </c>
      <c r="W8057" t="n">
        <v>0.8569638622990463</v>
      </c>
      <c r="X8057" t="n">
        <v>0.8468757088940321</v>
      </c>
      <c r="Y8057" t="n">
        <v>0.8073937717655886</v>
      </c>
      <c r="Z8057" t="n">
        <v>0.8882647552060557</v>
      </c>
      <c r="AA8057" t="n">
        <v>0.8554030096888304</v>
      </c>
      <c r="AB8057" t="n">
        <v>0.8541895517765559</v>
      </c>
      <c r="AC8057" t="n">
        <v>0.8153495329726307</v>
      </c>
      <c r="AD8057" t="n">
        <v>0.84906896462646</v>
      </c>
      <c r="AE8057" t="n">
        <v>0.8189485619919231</v>
      </c>
      <c r="AF8057" t="n">
        <v>0.8471627621988096</v>
      </c>
      <c r="AG8057" t="n">
        <v>0.8254085300773127</v>
      </c>
      <c r="AH8057" t="n">
        <v>0.7254991640312921</v>
      </c>
      <c r="AI8057" t="n">
        <v>0.7591438594446692</v>
      </c>
      <c r="AJ8057" t="n">
        <v>0.7911878385634955</v>
      </c>
      <c r="AK8057" t="n">
        <v>0.7265879457726582</v>
      </c>
    </row>
    <row r="8058">
      <c r="A8058" t="n">
        <v>11</v>
      </c>
      <c r="B8058" t="n">
        <v>0.9130192702439375</v>
      </c>
      <c r="C8058" t="n">
        <v>0.8826021735032038</v>
      </c>
      <c r="D8058" t="n">
        <v>0.8156045103786439</v>
      </c>
      <c r="E8058" t="n">
        <v>0.8869329817524966</v>
      </c>
      <c r="F8058" t="n">
        <v>0.9277337706533925</v>
      </c>
      <c r="G8058" t="n">
        <v>0.8897276419391418</v>
      </c>
      <c r="H8058" t="n">
        <v>0.8901189181186384</v>
      </c>
      <c r="I8058" t="n">
        <v>0.8996472867473401</v>
      </c>
      <c r="J8058" t="n">
        <v>0.8543498444682791</v>
      </c>
      <c r="K8058" t="n">
        <v>0.8757893630839212</v>
      </c>
      <c r="L8058" t="n">
        <v>0.9095881016477303</v>
      </c>
      <c r="M8058" t="n">
        <v>0.8609416454619799</v>
      </c>
      <c r="N8058" t="n">
        <v>0.8823945105098177</v>
      </c>
      <c r="O8058" t="n">
        <v>0.8895071197045997</v>
      </c>
      <c r="P8058" t="n">
        <v>0.8293078236805581</v>
      </c>
      <c r="Q8058" t="n">
        <v>0.9413132223487917</v>
      </c>
      <c r="R8058" t="n">
        <v>0.8787908689780709</v>
      </c>
      <c r="S8058" t="n">
        <v>0.8649385590701303</v>
      </c>
      <c r="T8058" t="n">
        <v>0.9191822550138167</v>
      </c>
      <c r="U8058" t="n">
        <v>0.8652561535748495</v>
      </c>
      <c r="V8058" t="n">
        <v>0.9036248705973925</v>
      </c>
      <c r="W8058" t="n">
        <v>0.8952913055596672</v>
      </c>
      <c r="X8058" t="n">
        <v>0.8799796669577775</v>
      </c>
      <c r="Y8058" t="n">
        <v>0.8781074100121171</v>
      </c>
      <c r="Z8058" t="n">
        <v>0.9140653119690912</v>
      </c>
      <c r="AA8058" t="n">
        <v>0.8837320820761816</v>
      </c>
      <c r="AB8058" t="n">
        <v>0.9048439351473243</v>
      </c>
      <c r="AC8058" t="n">
        <v>0.8695299937998754</v>
      </c>
      <c r="AD8058" t="n">
        <v>0.8813101612609507</v>
      </c>
      <c r="AE8058" t="n">
        <v>0.8460588017944377</v>
      </c>
      <c r="AF8058" t="n">
        <v>0.9377777787084766</v>
      </c>
      <c r="AG8058" t="n">
        <v>0.9199712484100052</v>
      </c>
      <c r="AH8058" t="n">
        <v>0.910765279164261</v>
      </c>
      <c r="AI8058" t="n">
        <v>0.8812624065508925</v>
      </c>
      <c r="AJ8058" t="n">
        <v>0.9033123455908892</v>
      </c>
      <c r="AK8058" t="n">
        <v>0.8838046437387712</v>
      </c>
    </row>
    <row r="8059">
      <c r="A8059" t="n">
        <v>12</v>
      </c>
      <c r="B8059" t="n">
        <v>0.9350942240056752</v>
      </c>
      <c r="C8059" t="n">
        <v>0.9235336885505497</v>
      </c>
      <c r="D8059" t="n">
        <v>0.8630446018960543</v>
      </c>
      <c r="E8059" t="n">
        <v>0.8958204482207066</v>
      </c>
      <c r="F8059" t="n">
        <v>0.9273012518879951</v>
      </c>
      <c r="G8059" t="n">
        <v>0.9072251545780564</v>
      </c>
      <c r="H8059" t="n">
        <v>0.8793012785695161</v>
      </c>
      <c r="I8059" t="n">
        <v>0.8835669610418375</v>
      </c>
      <c r="J8059" t="n">
        <v>0.8653319192214476</v>
      </c>
      <c r="K8059" t="n">
        <v>0.853874511672311</v>
      </c>
      <c r="L8059" t="n">
        <v>0.8859109399144967</v>
      </c>
      <c r="M8059" t="n">
        <v>0.8314367687910426</v>
      </c>
      <c r="N8059" t="n">
        <v>0.8761092323556022</v>
      </c>
      <c r="O8059" t="n">
        <v>0.8604907135244398</v>
      </c>
      <c r="P8059" t="n">
        <v>0.8370414107351604</v>
      </c>
      <c r="Q8059" t="n">
        <v>0.9297729588312332</v>
      </c>
      <c r="R8059" t="n">
        <v>0.8804512945286368</v>
      </c>
      <c r="S8059" t="n">
        <v>0.9000235136874412</v>
      </c>
      <c r="T8059" t="n">
        <v>0.9303113031341194</v>
      </c>
      <c r="U8059" t="n">
        <v>0.8737792921895507</v>
      </c>
      <c r="V8059" t="n">
        <v>0.9253997218298875</v>
      </c>
      <c r="W8059" t="n">
        <v>0.8965495886168962</v>
      </c>
      <c r="X8059" t="n">
        <v>0.8888582717172129</v>
      </c>
      <c r="Y8059" t="n">
        <v>0.9125732991928236</v>
      </c>
      <c r="Z8059" t="n">
        <v>0.9029023080185996</v>
      </c>
      <c r="AA8059" t="n">
        <v>0.8789462752225873</v>
      </c>
      <c r="AB8059" t="n">
        <v>0.9251165929817238</v>
      </c>
      <c r="AC8059" t="n">
        <v>0.8820654803650918</v>
      </c>
      <c r="AD8059" t="n">
        <v>0.8766532551942862</v>
      </c>
      <c r="AE8059" t="n">
        <v>0.8844723131925567</v>
      </c>
      <c r="AF8059" t="n">
        <v>0.9337462704569938</v>
      </c>
      <c r="AG8059" t="n">
        <v>0.9283393765173803</v>
      </c>
      <c r="AH8059" t="n">
        <v>0.9405711758126731</v>
      </c>
      <c r="AI8059" t="n">
        <v>0.8992774051125081</v>
      </c>
      <c r="AJ8059" t="n">
        <v>0.9300814100066808</v>
      </c>
      <c r="AK8059" t="n">
        <v>0.9617710656224523</v>
      </c>
    </row>
    <row r="8060">
      <c r="A8060" t="n">
        <v>13</v>
      </c>
      <c r="B8060" t="n">
        <v>0.9072891391728292</v>
      </c>
      <c r="C8060" t="n">
        <v>0.9144733241664375</v>
      </c>
      <c r="D8060" t="n">
        <v>0.9499731932748829</v>
      </c>
      <c r="E8060" t="n">
        <v>0.8713048625419432</v>
      </c>
      <c r="F8060" t="n">
        <v>0.9019008389136342</v>
      </c>
      <c r="G8060" t="n">
        <v>0.9372881842725029</v>
      </c>
      <c r="H8060" t="n">
        <v>0.9012959417360021</v>
      </c>
      <c r="I8060" t="n">
        <v>0.9020853069332959</v>
      </c>
      <c r="J8060" t="n">
        <v>0.8814890895104501</v>
      </c>
      <c r="K8060" t="n">
        <v>0.9003536158214095</v>
      </c>
      <c r="L8060" t="n">
        <v>0.9171719099629562</v>
      </c>
      <c r="M8060" t="n">
        <v>0.9271752644006006</v>
      </c>
      <c r="N8060" t="n">
        <v>0.9053945626847575</v>
      </c>
      <c r="O8060" t="n">
        <v>0.8837695673466035</v>
      </c>
      <c r="P8060" t="n">
        <v>0.8445379760957518</v>
      </c>
      <c r="Q8060" t="n">
        <v>0.9712758896162937</v>
      </c>
      <c r="R8060" t="n">
        <v>0.9303078573680256</v>
      </c>
      <c r="S8060" t="n">
        <v>0.9537367910443963</v>
      </c>
      <c r="T8060" t="n">
        <v>0.9656792596033567</v>
      </c>
      <c r="U8060" t="n">
        <v>0.9263202304061935</v>
      </c>
      <c r="V8060" t="n">
        <v>0.9699666367913767</v>
      </c>
      <c r="W8060" t="n">
        <v>0.9243143386973673</v>
      </c>
      <c r="X8060" t="n">
        <v>0.9341125966064773</v>
      </c>
      <c r="Y8060" t="n">
        <v>0.9630466899373494</v>
      </c>
      <c r="Z8060" t="n">
        <v>0.944788687766618</v>
      </c>
      <c r="AA8060" t="n">
        <v>0.9263852968169258</v>
      </c>
      <c r="AB8060" t="n">
        <v>0.9815833043096913</v>
      </c>
      <c r="AC8060" t="n">
        <v>0.9337206365662181</v>
      </c>
      <c r="AD8060" t="n">
        <v>0.9205131604814727</v>
      </c>
      <c r="AE8060" t="n">
        <v>0.9457276091693322</v>
      </c>
      <c r="AF8060" t="n">
        <v>0.9126423131626691</v>
      </c>
      <c r="AG8060" t="n">
        <v>0.9106387015710018</v>
      </c>
      <c r="AH8060" t="n">
        <v>0.9445834596725502</v>
      </c>
      <c r="AI8060" t="n">
        <v>0.8945525879852492</v>
      </c>
      <c r="AJ8060" t="n">
        <v>0.932800570362698</v>
      </c>
      <c r="AK8060" t="n">
        <v>0.9740522603949654</v>
      </c>
    </row>
    <row r="8061">
      <c r="A8061" t="n">
        <v>14</v>
      </c>
      <c r="B8061" t="n">
        <v>0.9338402189435908</v>
      </c>
      <c r="C8061" t="n">
        <v>0.9373440913265877</v>
      </c>
      <c r="D8061" t="n">
        <v>0.9877626497243885</v>
      </c>
      <c r="E8061" t="n">
        <v>0.9201210573916444</v>
      </c>
      <c r="F8061" t="n">
        <v>0.932564679838368</v>
      </c>
      <c r="G8061" t="n">
        <v>0.9792878878457218</v>
      </c>
      <c r="H8061" t="n">
        <v>0.9835779788307659</v>
      </c>
      <c r="I8061" t="n">
        <v>0.9704599753228794</v>
      </c>
      <c r="J8061" t="n">
        <v>0.9381112074106251</v>
      </c>
      <c r="K8061" t="n">
        <v>0.9741759003209171</v>
      </c>
      <c r="L8061" t="n">
        <v>0.9948485173782448</v>
      </c>
      <c r="M8061" t="n">
        <v>1</v>
      </c>
      <c r="N8061" t="n">
        <v>0.9860263840432557</v>
      </c>
      <c r="O8061" t="n">
        <v>0.9778069317736494</v>
      </c>
      <c r="P8061" t="n">
        <v>0.954168859362918</v>
      </c>
      <c r="Q8061" t="n">
        <v>1</v>
      </c>
      <c r="R8061" t="n">
        <v>0.9989961324517178</v>
      </c>
      <c r="S8061" t="n">
        <v>1</v>
      </c>
      <c r="T8061" t="n">
        <v>0.9992672345237783</v>
      </c>
      <c r="U8061" t="n">
        <v>0.9929455475224903</v>
      </c>
      <c r="V8061" t="n">
        <v>1</v>
      </c>
      <c r="W8061" t="n">
        <v>0.9982952122477851</v>
      </c>
      <c r="X8061" t="n">
        <v>1</v>
      </c>
      <c r="Y8061" t="n">
        <v>1</v>
      </c>
      <c r="Z8061" t="n">
        <v>1</v>
      </c>
      <c r="AA8061" t="n">
        <v>1</v>
      </c>
      <c r="AB8061" t="n">
        <v>1</v>
      </c>
      <c r="AC8061" t="n">
        <v>0.9992009263591743</v>
      </c>
      <c r="AD8061" t="n">
        <v>1</v>
      </c>
      <c r="AE8061" t="n">
        <v>0.993320158953764</v>
      </c>
      <c r="AF8061" t="n">
        <v>0.9377796633736679</v>
      </c>
      <c r="AG8061" t="n">
        <v>0.9409459731369897</v>
      </c>
      <c r="AH8061" t="n">
        <v>0.9873485437459987</v>
      </c>
      <c r="AI8061" t="n">
        <v>0.9363677032856212</v>
      </c>
      <c r="AJ8061" t="n">
        <v>0.9648426584871298</v>
      </c>
      <c r="AK8061" t="n">
        <v>0.9997189796673871</v>
      </c>
    </row>
    <row r="8062">
      <c r="A8062" t="n">
        <v>15</v>
      </c>
      <c r="B8062" t="n">
        <v>1</v>
      </c>
      <c r="C8062" t="n">
        <v>1</v>
      </c>
      <c r="D8062" t="n">
        <v>1</v>
      </c>
      <c r="E8062" t="n">
        <v>1</v>
      </c>
      <c r="F8062" t="n">
        <v>1</v>
      </c>
      <c r="G8062" t="n">
        <v>1</v>
      </c>
      <c r="H8062" t="n">
        <v>0.9994990313445191</v>
      </c>
      <c r="I8062" t="n">
        <v>1</v>
      </c>
      <c r="J8062" t="n">
        <v>1</v>
      </c>
      <c r="K8062" t="n">
        <v>1</v>
      </c>
      <c r="L8062" t="n">
        <v>0.9941356498037296</v>
      </c>
      <c r="M8062" t="n">
        <v>0.9991404165398184</v>
      </c>
      <c r="N8062" t="n">
        <v>1</v>
      </c>
      <c r="O8062" t="n">
        <v>1</v>
      </c>
      <c r="P8062" t="n">
        <v>1</v>
      </c>
      <c r="Q8062" t="n">
        <v>0.9805508414422637</v>
      </c>
      <c r="R8062" t="n">
        <v>0.9968676547289674</v>
      </c>
      <c r="S8062" t="n">
        <v>0.7235649711058072</v>
      </c>
      <c r="T8062" t="n">
        <v>0.9949937218277984</v>
      </c>
      <c r="U8062" t="n">
        <v>1</v>
      </c>
      <c r="V8062" t="n">
        <v>0.6975139668791714</v>
      </c>
      <c r="W8062" t="n">
        <v>1</v>
      </c>
      <c r="X8062" t="n">
        <v>0.9899055590013002</v>
      </c>
      <c r="Y8062" t="n">
        <v>0.9271253218558644</v>
      </c>
      <c r="Z8062" t="n">
        <v>0.9896633065708407</v>
      </c>
      <c r="AA8062" t="n">
        <v>0.9986638702805912</v>
      </c>
      <c r="AB8062" t="n">
        <v>0.9916450825801217</v>
      </c>
      <c r="AC8062" t="n">
        <v>1</v>
      </c>
      <c r="AD8062" t="n">
        <v>0.9951168236627582</v>
      </c>
      <c r="AE8062" t="n">
        <v>1</v>
      </c>
      <c r="AF8062" t="n">
        <v>1</v>
      </c>
      <c r="AG8062" t="n">
        <v>1</v>
      </c>
      <c r="AH8062" t="n">
        <v>1</v>
      </c>
      <c r="AI8062" t="n">
        <v>1</v>
      </c>
      <c r="AJ8062" t="n">
        <v>1</v>
      </c>
      <c r="AK8062" t="n">
        <v>1</v>
      </c>
    </row>
    <row r="8063">
      <c r="A8063" t="n">
        <v>16</v>
      </c>
      <c r="B8063" t="n">
        <v>0.9733584457187782</v>
      </c>
      <c r="C8063" t="n">
        <v>0.9769727519290642</v>
      </c>
      <c r="D8063" t="n">
        <v>0.9862483105342403</v>
      </c>
      <c r="E8063" t="n">
        <v>0.9960686805672216</v>
      </c>
      <c r="F8063" t="n">
        <v>0.9967209515782048</v>
      </c>
      <c r="G8063" t="n">
        <v>0.9930007290113175</v>
      </c>
      <c r="H8063" t="n">
        <v>1</v>
      </c>
      <c r="I8063" t="n">
        <v>0.9945253547473747</v>
      </c>
      <c r="J8063" t="n">
        <v>0.9451710992411718</v>
      </c>
      <c r="K8063" t="n">
        <v>0.99394106825673</v>
      </c>
      <c r="L8063" t="n">
        <v>1</v>
      </c>
      <c r="M8063" t="n">
        <v>0.937840719836028</v>
      </c>
      <c r="N8063" t="n">
        <v>0.9975311299032428</v>
      </c>
      <c r="O8063" t="n">
        <v>0.9920737327680514</v>
      </c>
      <c r="P8063" t="n">
        <v>0.9255350529685249</v>
      </c>
      <c r="Q8063" t="n">
        <v>0.9685991528678153</v>
      </c>
      <c r="R8063" t="n">
        <v>1</v>
      </c>
      <c r="S8063" t="n">
        <v>0.6817540956379045</v>
      </c>
      <c r="T8063" t="n">
        <v>1</v>
      </c>
      <c r="U8063" t="n">
        <v>0.9984732724939931</v>
      </c>
      <c r="V8063" t="n">
        <v>0.6530136497712936</v>
      </c>
      <c r="W8063" t="n">
        <v>0.9898423981283885</v>
      </c>
      <c r="X8063" t="n">
        <v>0.9916625736263476</v>
      </c>
      <c r="Y8063" t="n">
        <v>0.8761846573273915</v>
      </c>
      <c r="Z8063" t="n">
        <v>0.9834792652129696</v>
      </c>
      <c r="AA8063" t="n">
        <v>0.9862495868655943</v>
      </c>
      <c r="AB8063" t="n">
        <v>0.9170402094676487</v>
      </c>
      <c r="AC8063" t="n">
        <v>0.97782819133612</v>
      </c>
      <c r="AD8063" t="n">
        <v>0.9775146925177813</v>
      </c>
      <c r="AE8063" t="n">
        <v>0.8916615207095209</v>
      </c>
      <c r="AF8063" t="n">
        <v>0.9539446461268875</v>
      </c>
      <c r="AG8063" t="n">
        <v>0.9676059637821317</v>
      </c>
      <c r="AH8063" t="n">
        <v>0.95340805982358</v>
      </c>
      <c r="AI8063" t="n">
        <v>0.9480739384006793</v>
      </c>
      <c r="AJ8063" t="n">
        <v>0.9332366671010969</v>
      </c>
      <c r="AK8063" t="n">
        <v>0.9725347114867698</v>
      </c>
    </row>
    <row r="8064">
      <c r="A8064" t="n">
        <v>17</v>
      </c>
      <c r="B8064" t="n">
        <v>0.9256106999927832</v>
      </c>
      <c r="C8064" t="n">
        <v>0.9164320666841738</v>
      </c>
      <c r="D8064" t="n">
        <v>0.8140236091804207</v>
      </c>
      <c r="E8064" t="n">
        <v>0.9348174936808594</v>
      </c>
      <c r="F8064" t="n">
        <v>0.9397621707703845</v>
      </c>
      <c r="G8064" t="n">
        <v>0.8626564484525884</v>
      </c>
      <c r="H8064" t="n">
        <v>0.8909136026571338</v>
      </c>
      <c r="I8064" t="n">
        <v>0.893814201955871</v>
      </c>
      <c r="J8064" t="n">
        <v>0.7784674078963563</v>
      </c>
      <c r="K8064" t="n">
        <v>0.8735826155795666</v>
      </c>
      <c r="L8064" t="n">
        <v>0.8921943751326334</v>
      </c>
      <c r="M8064" t="n">
        <v>0.8056879028279968</v>
      </c>
      <c r="N8064" t="n">
        <v>0.8939709110980215</v>
      </c>
      <c r="O8064" t="n">
        <v>0.8821668425830707</v>
      </c>
      <c r="P8064" t="n">
        <v>0.7992934957261718</v>
      </c>
      <c r="Q8064" t="n">
        <v>0.8988847754840905</v>
      </c>
      <c r="R8064" t="n">
        <v>0.9279947757916736</v>
      </c>
      <c r="S8064" t="n">
        <v>0.6079457526623787</v>
      </c>
      <c r="T8064" t="n">
        <v>0.9331844217764971</v>
      </c>
      <c r="U8064" t="n">
        <v>0.9221926523670695</v>
      </c>
      <c r="V8064" t="n">
        <v>0.5830165641954623</v>
      </c>
      <c r="W8064" t="n">
        <v>0.8877767895978083</v>
      </c>
      <c r="X8064" t="n">
        <v>0.8990085916794079</v>
      </c>
      <c r="Y8064" t="n">
        <v>0.7793158018619886</v>
      </c>
      <c r="Z8064" t="n">
        <v>0.8718620752090053</v>
      </c>
      <c r="AA8064" t="n">
        <v>0.8653615035577442</v>
      </c>
      <c r="AB8064" t="n">
        <v>0.7846399950324946</v>
      </c>
      <c r="AC8064" t="n">
        <v>0.8464752283406389</v>
      </c>
      <c r="AD8064" t="n">
        <v>0.8410510801025161</v>
      </c>
      <c r="AE8064" t="n">
        <v>0.7129506126842294</v>
      </c>
      <c r="AF8064" t="n">
        <v>0.8948684545577906</v>
      </c>
      <c r="AG8064" t="n">
        <v>0.9112746994736838</v>
      </c>
      <c r="AH8064" t="n">
        <v>0.7942428312274065</v>
      </c>
      <c r="AI8064" t="n">
        <v>0.8647016940018988</v>
      </c>
      <c r="AJ8064" t="n">
        <v>0.8265865404643651</v>
      </c>
      <c r="AK8064" t="n">
        <v>0.8838599873394177</v>
      </c>
    </row>
    <row r="8065">
      <c r="A8065" t="n">
        <v>18</v>
      </c>
      <c r="B8065" t="n">
        <v>0.7817485510200057</v>
      </c>
      <c r="C8065" t="n">
        <v>0.7737940981726275</v>
      </c>
      <c r="D8065" t="n">
        <v>0.5884953668775891</v>
      </c>
      <c r="E8065" t="n">
        <v>0.7427781882781018</v>
      </c>
      <c r="F8065" t="n">
        <v>0.782171905464912</v>
      </c>
      <c r="G8065" t="n">
        <v>0.5904169937644004</v>
      </c>
      <c r="H8065" t="n">
        <v>0.8061288117272235</v>
      </c>
      <c r="I8065" t="n">
        <v>0.8098609114185944</v>
      </c>
      <c r="J8065" t="n">
        <v>0.6605640514767169</v>
      </c>
      <c r="K8065" t="n">
        <v>0.8079156865391391</v>
      </c>
      <c r="L8065" t="n">
        <v>0.8352071934620272</v>
      </c>
      <c r="M8065" t="n">
        <v>0.7301463625347511</v>
      </c>
      <c r="N8065" t="n">
        <v>0.8478552152284918</v>
      </c>
      <c r="O8065" t="n">
        <v>0.8362368413428205</v>
      </c>
      <c r="P8065" t="n">
        <v>0.7314866270086852</v>
      </c>
      <c r="Q8065" t="n">
        <v>0.8664171157390828</v>
      </c>
      <c r="R8065" t="n">
        <v>0.8911695194011232</v>
      </c>
      <c r="S8065" t="n">
        <v>0.5687796754764153</v>
      </c>
      <c r="T8065" t="n">
        <v>0.8880859389242538</v>
      </c>
      <c r="U8065" t="n">
        <v>0.8943447706453008</v>
      </c>
      <c r="V8065" t="n">
        <v>0.5500472707689115</v>
      </c>
      <c r="W8065" t="n">
        <v>0.8268280628656726</v>
      </c>
      <c r="X8065" t="n">
        <v>0.846515908373381</v>
      </c>
      <c r="Y8065" t="n">
        <v>0.718573977901198</v>
      </c>
      <c r="Z8065" t="n">
        <v>0.7993146689464797</v>
      </c>
      <c r="AA8065" t="n">
        <v>0.7859643661349278</v>
      </c>
      <c r="AB8065" t="n">
        <v>0.6791448446525254</v>
      </c>
      <c r="AC8065" t="n">
        <v>0.7531051450493351</v>
      </c>
      <c r="AD8065" t="n">
        <v>0.7573448592246556</v>
      </c>
      <c r="AE8065" t="n">
        <v>0.5767919429402149</v>
      </c>
      <c r="AF8065" t="n">
        <v>0.7562836831551139</v>
      </c>
      <c r="AG8065" t="n">
        <v>0.7773863052163867</v>
      </c>
      <c r="AH8065" t="n">
        <v>0.6307699951930584</v>
      </c>
      <c r="AI8065" t="n">
        <v>0.7156848605134216</v>
      </c>
      <c r="AJ8065" t="n">
        <v>0.6346532314314052</v>
      </c>
      <c r="AK8065" t="n">
        <v>0.4373221989049007</v>
      </c>
    </row>
    <row r="8066">
      <c r="A8066" t="n">
        <v>19</v>
      </c>
      <c r="B8066" t="n">
        <v>0.7179603596444468</v>
      </c>
      <c r="C8066" t="n">
        <v>0.6783046916389668</v>
      </c>
      <c r="D8066" t="n">
        <v>0.3598344296802349</v>
      </c>
      <c r="E8066" t="n">
        <v>0.6058616455583977</v>
      </c>
      <c r="F8066" t="n">
        <v>0.7079379109904548</v>
      </c>
      <c r="G8066" t="n">
        <v>0.491028037151211</v>
      </c>
      <c r="H8066" t="n">
        <v>0.6969928647536863</v>
      </c>
      <c r="I8066" t="n">
        <v>0.7261246377565007</v>
      </c>
      <c r="J8066" t="n">
        <v>0.2975624411683478</v>
      </c>
      <c r="K8066" t="n">
        <v>0.6999880437273498</v>
      </c>
      <c r="L8066" t="n">
        <v>0.722362955513651</v>
      </c>
      <c r="M8066" t="n">
        <v>0.2422772883831963</v>
      </c>
      <c r="N8066" t="n">
        <v>0.7430959167617486</v>
      </c>
      <c r="O8066" t="n">
        <v>0.7274364615607308</v>
      </c>
      <c r="P8066" t="n">
        <v>0.3534478306691197</v>
      </c>
      <c r="Q8066" t="n">
        <v>0.7735582710708812</v>
      </c>
      <c r="R8066" t="n">
        <v>0.7704057014469623</v>
      </c>
      <c r="S8066" t="n">
        <v>0.5055844718522772</v>
      </c>
      <c r="T8066" t="n">
        <v>0.7694920445280176</v>
      </c>
      <c r="U8066" t="n">
        <v>0.7694047055126828</v>
      </c>
      <c r="V8066" t="n">
        <v>0.4875825489612388</v>
      </c>
      <c r="W8066" t="n">
        <v>0.7061989228568155</v>
      </c>
      <c r="X8066" t="n">
        <v>0.7174784807486395</v>
      </c>
      <c r="Y8066" t="n">
        <v>0.4475043397033191</v>
      </c>
      <c r="Z8066" t="n">
        <v>0.6851709458181812</v>
      </c>
      <c r="AA8066" t="n">
        <v>0.684829154077273</v>
      </c>
      <c r="AB8066" t="n">
        <v>0.2701091539903778</v>
      </c>
      <c r="AC8066" t="n">
        <v>0.6706669795091675</v>
      </c>
      <c r="AD8066" t="n">
        <v>0.6760438623784834</v>
      </c>
      <c r="AE8066" t="n">
        <v>0.2043420259608834</v>
      </c>
      <c r="AF8066" t="n">
        <v>0.6772611375336518</v>
      </c>
      <c r="AG8066" t="n">
        <v>0.7066677705579625</v>
      </c>
      <c r="AH8066" t="n">
        <v>0.4903249651458142</v>
      </c>
      <c r="AI8066" t="n">
        <v>0.6553812530100708</v>
      </c>
      <c r="AJ8066" t="n">
        <v>0.586157013348666</v>
      </c>
      <c r="AK8066" t="n">
        <v>0.3314119521447991</v>
      </c>
    </row>
    <row r="8067">
      <c r="A8067" t="n">
        <v>20</v>
      </c>
      <c r="B8067" t="n">
        <v>0.6209755821580014</v>
      </c>
      <c r="C8067" t="n">
        <v>0.5908032766520076</v>
      </c>
      <c r="D8067" t="n">
        <v>0.2031545255209655</v>
      </c>
      <c r="E8067" t="n">
        <v>0.5304168147753673</v>
      </c>
      <c r="F8067" t="n">
        <v>0.6555763017300136</v>
      </c>
      <c r="G8067" t="n">
        <v>0.2397041334516204</v>
      </c>
      <c r="H8067" t="n">
        <v>0.5807137116862207</v>
      </c>
      <c r="I8067" t="n">
        <v>0.6182070286077399</v>
      </c>
      <c r="J8067" t="n">
        <v>0.1825593616009732</v>
      </c>
      <c r="K8067" t="n">
        <v>0.563874393921141</v>
      </c>
      <c r="L8067" t="n">
        <v>0.5906955021895161</v>
      </c>
      <c r="M8067" t="n">
        <v>0.151237306356305</v>
      </c>
      <c r="N8067" t="n">
        <v>0.619101399936017</v>
      </c>
      <c r="O8067" t="n">
        <v>0.5738116956600939</v>
      </c>
      <c r="P8067" t="n">
        <v>0.1875322940303932</v>
      </c>
      <c r="Q8067" t="n">
        <v>0.6688529728219686</v>
      </c>
      <c r="R8067" t="n">
        <v>0.6124525155109032</v>
      </c>
      <c r="S8067" t="n">
        <v>0.3000857734904398</v>
      </c>
      <c r="T8067" t="n">
        <v>0.6493133821935623</v>
      </c>
      <c r="U8067" t="n">
        <v>0.6234870402115021</v>
      </c>
      <c r="V8067" t="n">
        <v>0.2758158851525922</v>
      </c>
      <c r="W8067" t="n">
        <v>0.5858234303414682</v>
      </c>
      <c r="X8067" t="n">
        <v>0.569443570632465</v>
      </c>
      <c r="Y8067" t="n">
        <v>0.2068479910255961</v>
      </c>
      <c r="Z8067" t="n">
        <v>0.5573608293184728</v>
      </c>
      <c r="AA8067" t="n">
        <v>0.5554065998581561</v>
      </c>
      <c r="AB8067" t="n">
        <v>0.1667138574023145</v>
      </c>
      <c r="AC8067" t="n">
        <v>0.5603320176579311</v>
      </c>
      <c r="AD8067" t="n">
        <v>0.5709390998954776</v>
      </c>
      <c r="AE8067" t="n">
        <v>0.162813592407476</v>
      </c>
      <c r="AF8067" t="n">
        <v>0.6089332292439729</v>
      </c>
      <c r="AG8067" t="n">
        <v>0.6357207258864089</v>
      </c>
      <c r="AH8067" t="n">
        <v>0.1830332058629477</v>
      </c>
      <c r="AI8067" t="n">
        <v>0.6218083520586467</v>
      </c>
      <c r="AJ8067" t="n">
        <v>0.5474020850311874</v>
      </c>
      <c r="AK8067" t="n">
        <v>0.1953462876470932</v>
      </c>
    </row>
    <row r="8068">
      <c r="A8068" t="n">
        <v>21</v>
      </c>
      <c r="B8068" t="n">
        <v>0.5326228525148547</v>
      </c>
      <c r="C8068" t="n">
        <v>0.4957483543493578</v>
      </c>
      <c r="D8068" t="n">
        <v>0.1839291275133312</v>
      </c>
      <c r="E8068" t="n">
        <v>0.4876171288464828</v>
      </c>
      <c r="F8068" t="n">
        <v>0.5630381367711669</v>
      </c>
      <c r="G8068" t="n">
        <v>0.2075371295817617</v>
      </c>
      <c r="H8068" t="n">
        <v>0.4456543531191243</v>
      </c>
      <c r="I8068" t="n">
        <v>0.4928569635363808</v>
      </c>
      <c r="J8068" t="n">
        <v>0.1616463760825195</v>
      </c>
      <c r="K8068" t="n">
        <v>0.4407258725588143</v>
      </c>
      <c r="L8068" t="n">
        <v>0.4551460953504322</v>
      </c>
      <c r="M8068" t="n">
        <v>0.1398651908313268</v>
      </c>
      <c r="N8068" t="n">
        <v>0.4717217833119828</v>
      </c>
      <c r="O8068" t="n">
        <v>0.4263064243111283</v>
      </c>
      <c r="P8068" t="n">
        <v>0.1471433904065855</v>
      </c>
      <c r="Q8068" t="n">
        <v>0.2247152470472354</v>
      </c>
      <c r="R8068" t="n">
        <v>0.2058530252940413</v>
      </c>
      <c r="S8068" t="n">
        <v>0.1868614697986173</v>
      </c>
      <c r="T8068" t="n">
        <v>0.2229082235876773</v>
      </c>
      <c r="U8068" t="n">
        <v>0.213057967370735</v>
      </c>
      <c r="V8068" t="n">
        <v>0.1977498716963281</v>
      </c>
      <c r="W8068" t="n">
        <v>0.4748654178922243</v>
      </c>
      <c r="X8068" t="n">
        <v>0.3839837509674561</v>
      </c>
      <c r="Y8068" t="n">
        <v>0.1595613817319655</v>
      </c>
      <c r="Z8068" t="n">
        <v>0.4457905837980935</v>
      </c>
      <c r="AA8068" t="n">
        <v>0.4356122258370037</v>
      </c>
      <c r="AB8068" t="n">
        <v>0.1441290509129526</v>
      </c>
      <c r="AC8068" t="n">
        <v>0.4491990363527302</v>
      </c>
      <c r="AD8068" t="n">
        <v>0.4474474013346591</v>
      </c>
      <c r="AE8068" t="n">
        <v>0.1508346793042324</v>
      </c>
      <c r="AF8068" t="n">
        <v>0.5298081787768272</v>
      </c>
      <c r="AG8068" t="n">
        <v>0.5230994897268129</v>
      </c>
      <c r="AH8068" t="n">
        <v>0.1565914821818677</v>
      </c>
      <c r="AI8068" t="n">
        <v>0.4635115769640118</v>
      </c>
      <c r="AJ8068" t="n">
        <v>0.4505170179674041</v>
      </c>
      <c r="AK8068" t="n">
        <v>0.1736017282848236</v>
      </c>
    </row>
    <row r="8069">
      <c r="A8069" t="n">
        <v>22</v>
      </c>
      <c r="B8069" t="n">
        <v>0.3849122296852539</v>
      </c>
      <c r="C8069" t="n">
        <v>0.3796170452242318</v>
      </c>
      <c r="D8069" t="n">
        <v>0.1898974495621568</v>
      </c>
      <c r="E8069" t="n">
        <v>0.341867070380192</v>
      </c>
      <c r="F8069" t="n">
        <v>0.4259819454005352</v>
      </c>
      <c r="G8069" t="n">
        <v>0.2056698358802634</v>
      </c>
      <c r="H8069" t="n">
        <v>0.1361116414867317</v>
      </c>
      <c r="I8069" t="n">
        <v>0.2095015807953087</v>
      </c>
      <c r="J8069" t="n">
        <v>0.1740667051823133</v>
      </c>
      <c r="K8069" t="n">
        <v>0.1305091470014664</v>
      </c>
      <c r="L8069" t="n">
        <v>0.1536360605769614</v>
      </c>
      <c r="M8069" t="n">
        <v>0.154845277690499</v>
      </c>
      <c r="N8069" t="n">
        <v>0.1501130514238953</v>
      </c>
      <c r="O8069" t="n">
        <v>0.1457625588949777</v>
      </c>
      <c r="P8069" t="n">
        <v>0.1508107011997031</v>
      </c>
      <c r="Q8069" t="n">
        <v>0.1211171998128986</v>
      </c>
      <c r="R8069" t="n">
        <v>0.116692088660239</v>
      </c>
      <c r="S8069" t="n">
        <v>0.1611540582565775</v>
      </c>
      <c r="T8069" t="n">
        <v>0.132041855532468</v>
      </c>
      <c r="U8069" t="n">
        <v>0.1169103092575392</v>
      </c>
      <c r="V8069" t="n">
        <v>0.1608401973867739</v>
      </c>
      <c r="W8069" t="n">
        <v>0.1340230650526033</v>
      </c>
      <c r="X8069" t="n">
        <v>0.1242841754765666</v>
      </c>
      <c r="Y8069" t="n">
        <v>0.135183922576688</v>
      </c>
      <c r="Z8069" t="n">
        <v>0.1307464464924148</v>
      </c>
      <c r="AA8069" t="n">
        <v>0.1312466006149606</v>
      </c>
      <c r="AB8069" t="n">
        <v>0.1478223216776023</v>
      </c>
      <c r="AC8069" t="n">
        <v>0.1309304599613053</v>
      </c>
      <c r="AD8069" t="n">
        <v>0.1386739295650312</v>
      </c>
      <c r="AE8069" t="n">
        <v>0.1578571642737199</v>
      </c>
      <c r="AF8069" t="n">
        <v>0.4186540810121239</v>
      </c>
      <c r="AG8069" t="n">
        <v>0.3949697660201943</v>
      </c>
      <c r="AH8069" t="n">
        <v>0.1473561735578646</v>
      </c>
      <c r="AI8069" t="n">
        <v>0.3610313398746922</v>
      </c>
      <c r="AJ8069" t="n">
        <v>0.3589729738695158</v>
      </c>
      <c r="AK8069" t="n">
        <v>0.1885845903468636</v>
      </c>
    </row>
    <row r="8070">
      <c r="A8070" t="n">
        <v>23</v>
      </c>
      <c r="B8070" t="n">
        <v>0.1452550548498767</v>
      </c>
      <c r="C8070" t="n">
        <v>0.172549310214666</v>
      </c>
      <c r="D8070" t="n">
        <v>0.2158966555266265</v>
      </c>
      <c r="E8070" t="n">
        <v>0.1448677221568531</v>
      </c>
      <c r="F8070" t="n">
        <v>0.1827649401685136</v>
      </c>
      <c r="G8070" t="n">
        <v>0.2353185417788018</v>
      </c>
      <c r="H8070" t="n">
        <v>0.09364273263626222</v>
      </c>
      <c r="I8070" t="n">
        <v>0.1142271610659626</v>
      </c>
      <c r="J8070" t="n">
        <v>0.1714761630006621</v>
      </c>
      <c r="K8070" t="n">
        <v>0.09053887464301014</v>
      </c>
      <c r="L8070" t="n">
        <v>0.1078049297355828</v>
      </c>
      <c r="M8070" t="n">
        <v>0.1479787036027075</v>
      </c>
      <c r="N8070" t="n">
        <v>0.09568274684581891</v>
      </c>
      <c r="O8070" t="n">
        <v>0.1004854652718237</v>
      </c>
      <c r="P8070" t="n">
        <v>0.1469683255378596</v>
      </c>
      <c r="Q8070" t="n">
        <v>0.09858520780390743</v>
      </c>
      <c r="R8070" t="n">
        <v>0.09507036230709541</v>
      </c>
      <c r="S8070" t="n">
        <v>0.144112417864018</v>
      </c>
      <c r="T8070" t="n">
        <v>0.09749821095249854</v>
      </c>
      <c r="U8070" t="n">
        <v>0.09357631038732413</v>
      </c>
      <c r="V8070" t="n">
        <v>0.1316905673711733</v>
      </c>
      <c r="W8070" t="n">
        <v>0.09497791640666153</v>
      </c>
      <c r="X8070" t="n">
        <v>0.0929250061706877</v>
      </c>
      <c r="Y8070" t="n">
        <v>0.1197092285499178</v>
      </c>
      <c r="Z8070" t="n">
        <v>0.09110142855786985</v>
      </c>
      <c r="AA8070" t="n">
        <v>0.09071371816622836</v>
      </c>
      <c r="AB8070" t="n">
        <v>0.1384983515953162</v>
      </c>
      <c r="AC8070" t="n">
        <v>0.08976175226337682</v>
      </c>
      <c r="AD8070" t="n">
        <v>0.0968935881669359</v>
      </c>
      <c r="AE8070" t="n">
        <v>0.1509150323125004</v>
      </c>
      <c r="AF8070" t="n">
        <v>0.1288819914796381</v>
      </c>
      <c r="AG8070" t="n">
        <v>0.1487661324645475</v>
      </c>
      <c r="AH8070" t="n">
        <v>0.1698448496282668</v>
      </c>
      <c r="AI8070" t="n">
        <v>0.1346067472955095</v>
      </c>
      <c r="AJ8070" t="n">
        <v>0.1757329701917104</v>
      </c>
      <c r="AK8070" t="n">
        <v>0.1948022385410879</v>
      </c>
    </row>
    <row r="8071">
      <c r="A8071" t="n">
        <v>24</v>
      </c>
      <c r="B8071" t="n">
        <v>0.1027706578642606</v>
      </c>
      <c r="C8071" t="n">
        <v>0.1290876736324255</v>
      </c>
      <c r="D8071" t="n">
        <v>0.2223191402157594</v>
      </c>
      <c r="E8071" t="n">
        <v>0.1023559701667856</v>
      </c>
      <c r="F8071" t="n">
        <v>0.1297849059920759</v>
      </c>
      <c r="G8071" t="n">
        <v>0.2344772180417536</v>
      </c>
      <c r="H8071" t="n">
        <v>0.05292378142483843</v>
      </c>
      <c r="I8071" t="n">
        <v>0.0714441090382876</v>
      </c>
      <c r="J8071" t="n">
        <v>0.1105941172621152</v>
      </c>
      <c r="K8071" t="n">
        <v>0.04821964759792141</v>
      </c>
      <c r="L8071" t="n">
        <v>0.06331591962012438</v>
      </c>
      <c r="M8071" t="n">
        <v>0.1070045741344608</v>
      </c>
      <c r="N8071" t="n">
        <v>0.03466278169318664</v>
      </c>
      <c r="O8071" t="n">
        <v>0.05540430488911341</v>
      </c>
      <c r="P8071" t="n">
        <v>0.09442135973830781</v>
      </c>
      <c r="Q8071" t="n">
        <v>0.04357242546298639</v>
      </c>
      <c r="R8071" t="n">
        <v>0.05777501866179129</v>
      </c>
      <c r="S8071" t="n">
        <v>0.06997820270764794</v>
      </c>
      <c r="T8071" t="n">
        <v>0.04368064669411022</v>
      </c>
      <c r="U8071" t="n">
        <v>0.05283728823881867</v>
      </c>
      <c r="V8071" t="n">
        <v>0.06418761631582184</v>
      </c>
      <c r="W8071" t="n">
        <v>0.04117098515835415</v>
      </c>
      <c r="X8071" t="n">
        <v>0.0436057079528651</v>
      </c>
      <c r="Y8071" t="n">
        <v>0.0694967327322257</v>
      </c>
      <c r="Z8071" t="n">
        <v>0.03838197039796219</v>
      </c>
      <c r="AA8071" t="n">
        <v>0.04718728326355853</v>
      </c>
      <c r="AB8071" t="n">
        <v>0.06381586121372428</v>
      </c>
      <c r="AC8071" t="n">
        <v>0.03767204517823212</v>
      </c>
      <c r="AD8071" t="n">
        <v>0.05178440627263969</v>
      </c>
      <c r="AE8071" t="n">
        <v>0.0736452723964494</v>
      </c>
      <c r="AF8071" t="n">
        <v>0.08552474523514758</v>
      </c>
      <c r="AG8071" t="n">
        <v>0.1037258814425263</v>
      </c>
      <c r="AH8071" t="n">
        <v>0.166431046289984</v>
      </c>
      <c r="AI8071" t="n">
        <v>0.09282488107892499</v>
      </c>
      <c r="AJ8071" t="n">
        <v>0.1369362774417588</v>
      </c>
      <c r="AK8071" t="n">
        <v>0.1976695455117024</v>
      </c>
    </row>
    <row r="8081">
      <c r="A8081" t="inlineStr">
        <is>
          <t>PVVAC-P-240to760-E10.8-rDXGF-EUn1985-CZ11</t>
        </is>
      </c>
      <c r="D8081" t="n">
        <v>2015</v>
      </c>
      <c r="F8081" t="inlineStr">
        <is>
          <t>Source Annual kWh:</t>
        </is>
      </c>
      <c r="G8081" s="169" t="n">
        <v>10452063.27000003</v>
      </c>
      <c r="H8081" t="inlineStr">
        <is>
          <t>DEER</t>
        </is>
      </c>
      <c r="K8081" t="inlineStr">
        <is>
          <t>PDAF</t>
        </is>
      </c>
      <c r="L8081" t="inlineStr">
        <is>
          <t>Monthly</t>
        </is>
      </c>
    </row>
    <row r="8082">
      <c r="A8082" t="n">
        <v>203</v>
      </c>
      <c r="B8082" t="inlineStr">
        <is>
          <t>PVVAC-P-240to760-E10.8-20-MM</t>
        </is>
      </c>
      <c r="F8082" t="inlineStr">
        <is>
          <t>Source Sample Size:</t>
        </is>
      </c>
      <c r="G8082" t="n">
        <v>0</v>
      </c>
      <c r="H8082" t="inlineStr">
        <is>
          <t>DEER</t>
        </is>
      </c>
      <c r="K8082" t="inlineStr">
        <is>
          <t>WKWE</t>
        </is>
      </c>
      <c r="L8082" t="inlineStr">
        <is>
          <t>Monthly</t>
        </is>
      </c>
      <c r="N8082" t="inlineStr">
        <is>
          <t>Weekend Peak3</t>
        </is>
      </c>
    </row>
    <row r="8083">
      <c r="B8083" t="n">
        <v>1</v>
      </c>
      <c r="C8083" t="inlineStr">
        <is>
          <t>JANUARY</t>
        </is>
      </c>
      <c r="D8083" t="inlineStr">
        <is>
          <t>JAN</t>
        </is>
      </c>
      <c r="E8083" t="n">
        <v>2</v>
      </c>
      <c r="F8083" t="inlineStr">
        <is>
          <t>FEBRUARY</t>
        </is>
      </c>
      <c r="G8083" t="inlineStr">
        <is>
          <t>FEB</t>
        </is>
      </c>
      <c r="H8083" t="n">
        <v>3</v>
      </c>
      <c r="I8083" t="inlineStr">
        <is>
          <t>MARCH</t>
        </is>
      </c>
      <c r="J8083" t="inlineStr">
        <is>
          <t>MAR</t>
        </is>
      </c>
      <c r="K8083" t="n">
        <v>4</v>
      </c>
      <c r="L8083" t="inlineStr">
        <is>
          <t>APRIL</t>
        </is>
      </c>
      <c r="M8083" t="inlineStr">
        <is>
          <t>APR</t>
        </is>
      </c>
      <c r="N8083" t="n">
        <v>5</v>
      </c>
      <c r="O8083" t="inlineStr">
        <is>
          <t>MAY</t>
        </is>
      </c>
      <c r="P8083" t="inlineStr">
        <is>
          <t>MAY</t>
        </is>
      </c>
      <c r="Q8083" t="n">
        <v>6</v>
      </c>
      <c r="R8083" t="inlineStr">
        <is>
          <t>JUNE</t>
        </is>
      </c>
      <c r="S8083" t="inlineStr">
        <is>
          <t>JUN</t>
        </is>
      </c>
      <c r="T8083" t="n">
        <v>7</v>
      </c>
      <c r="U8083" t="inlineStr">
        <is>
          <t>JULY</t>
        </is>
      </c>
      <c r="V8083" t="inlineStr">
        <is>
          <t>JUL</t>
        </is>
      </c>
      <c r="W8083" t="n">
        <v>8</v>
      </c>
      <c r="X8083" t="inlineStr">
        <is>
          <t>AUGUST</t>
        </is>
      </c>
      <c r="Y8083" t="inlineStr">
        <is>
          <t>AUG</t>
        </is>
      </c>
      <c r="Z8083" t="n">
        <v>9</v>
      </c>
      <c r="AA8083" t="inlineStr">
        <is>
          <t>SEPTEMBER</t>
        </is>
      </c>
      <c r="AB8083" t="inlineStr">
        <is>
          <t>SEP</t>
        </is>
      </c>
      <c r="AC8083" t="n">
        <v>10</v>
      </c>
      <c r="AD8083" t="inlineStr">
        <is>
          <t>OCTOBER</t>
        </is>
      </c>
      <c r="AE8083" t="inlineStr">
        <is>
          <t>OCT</t>
        </is>
      </c>
      <c r="AF8083" t="n">
        <v>11</v>
      </c>
      <c r="AG8083" t="inlineStr">
        <is>
          <t>NOVEMBER</t>
        </is>
      </c>
      <c r="AH8083" t="inlineStr">
        <is>
          <t>NOV</t>
        </is>
      </c>
      <c r="AI8083" t="n">
        <v>12</v>
      </c>
      <c r="AJ8083" t="inlineStr">
        <is>
          <t>DECEMBER</t>
        </is>
      </c>
      <c r="AK8083" t="inlineStr">
        <is>
          <t>DEC</t>
        </is>
      </c>
    </row>
    <row r="8084">
      <c r="B8084" t="n">
        <v>31</v>
      </c>
      <c r="E8084" t="n">
        <v>28</v>
      </c>
      <c r="H8084" t="n">
        <v>31</v>
      </c>
      <c r="K8084" t="n">
        <v>30</v>
      </c>
      <c r="N8084" t="n">
        <v>31</v>
      </c>
      <c r="Q8084" t="n">
        <v>30</v>
      </c>
      <c r="T8084" t="n">
        <v>31</v>
      </c>
      <c r="W8084" t="n">
        <v>31</v>
      </c>
      <c r="Z8084" t="n">
        <v>30</v>
      </c>
      <c r="AC8084" t="n">
        <v>31</v>
      </c>
      <c r="AF8084" t="n">
        <v>30</v>
      </c>
      <c r="AI8084" t="n">
        <v>31</v>
      </c>
    </row>
    <row r="8085">
      <c r="A8085" t="inlineStr">
        <is>
          <t>RATIOS</t>
        </is>
      </c>
      <c r="B8085" t="inlineStr">
        <is>
          <t>E.BKDWN</t>
        </is>
      </c>
      <c r="C8085" t="inlineStr">
        <is>
          <t>PEAK/AVG</t>
        </is>
      </c>
      <c r="D8085" t="inlineStr">
        <is>
          <t>END/AVG</t>
        </is>
      </c>
      <c r="E8085" t="inlineStr">
        <is>
          <t>E.BKDWN</t>
        </is>
      </c>
      <c r="F8085" t="inlineStr">
        <is>
          <t>PEAK/AVG</t>
        </is>
      </c>
      <c r="G8085" t="inlineStr">
        <is>
          <t>END/AVG</t>
        </is>
      </c>
      <c r="H8085" t="inlineStr">
        <is>
          <t>E.BKDWN</t>
        </is>
      </c>
      <c r="I8085" t="inlineStr">
        <is>
          <t>PEAK/AVG</t>
        </is>
      </c>
      <c r="J8085" t="inlineStr">
        <is>
          <t>END/AVG</t>
        </is>
      </c>
      <c r="K8085" t="inlineStr">
        <is>
          <t>E.BKDWN</t>
        </is>
      </c>
      <c r="L8085" t="inlineStr">
        <is>
          <t>PEAK/AVG</t>
        </is>
      </c>
      <c r="M8085" t="inlineStr">
        <is>
          <t>END/AVG</t>
        </is>
      </c>
      <c r="N8085" t="inlineStr">
        <is>
          <t>E.BKDWN</t>
        </is>
      </c>
      <c r="O8085" t="inlineStr">
        <is>
          <t>PEAK/AVG</t>
        </is>
      </c>
      <c r="P8085" t="inlineStr">
        <is>
          <t>END/AVG</t>
        </is>
      </c>
      <c r="Q8085" t="inlineStr">
        <is>
          <t>E.BKDWN</t>
        </is>
      </c>
      <c r="R8085" t="inlineStr">
        <is>
          <t>PEAK/AVG</t>
        </is>
      </c>
      <c r="S8085" t="inlineStr">
        <is>
          <t>END/AVG</t>
        </is>
      </c>
      <c r="T8085" t="inlineStr">
        <is>
          <t>E.BKDWN</t>
        </is>
      </c>
      <c r="U8085" t="inlineStr">
        <is>
          <t>PEAK/AVG</t>
        </is>
      </c>
      <c r="V8085" t="inlineStr">
        <is>
          <t>END/AVG</t>
        </is>
      </c>
      <c r="W8085" t="inlineStr">
        <is>
          <t>E.BKDWN</t>
        </is>
      </c>
      <c r="X8085" t="inlineStr">
        <is>
          <t>PEAK/AVG</t>
        </is>
      </c>
      <c r="Y8085" t="inlineStr">
        <is>
          <t>END/AVG</t>
        </is>
      </c>
      <c r="Z8085" t="inlineStr">
        <is>
          <t>E.BKDWN</t>
        </is>
      </c>
      <c r="AA8085" t="inlineStr">
        <is>
          <t>PEAK/AVG</t>
        </is>
      </c>
      <c r="AB8085" t="inlineStr">
        <is>
          <t>END/AVG</t>
        </is>
      </c>
      <c r="AC8085" t="inlineStr">
        <is>
          <t>E.BKDWN</t>
        </is>
      </c>
      <c r="AD8085" t="inlineStr">
        <is>
          <t>PEAK/AVG</t>
        </is>
      </c>
      <c r="AE8085" t="inlineStr">
        <is>
          <t>END/AVG</t>
        </is>
      </c>
      <c r="AF8085" t="inlineStr">
        <is>
          <t>E.BKDWN</t>
        </is>
      </c>
      <c r="AG8085" t="inlineStr">
        <is>
          <t>PEAK/AVG</t>
        </is>
      </c>
      <c r="AH8085" t="inlineStr">
        <is>
          <t>END/AVG</t>
        </is>
      </c>
      <c r="AI8085" t="inlineStr">
        <is>
          <t>E.BKDWN</t>
        </is>
      </c>
      <c r="AJ8085" t="inlineStr">
        <is>
          <t>PEAK/AVG</t>
        </is>
      </c>
      <c r="AK8085" t="inlineStr">
        <is>
          <t>END/AVG</t>
        </is>
      </c>
    </row>
    <row r="8086">
      <c r="B8086" s="170" t="n">
        <v>0.04914718257354332</v>
      </c>
      <c r="C8086" s="171" t="n">
        <v>1.463755322274462</v>
      </c>
      <c r="D8086" s="171" t="n">
        <v>0.4539438181839513</v>
      </c>
      <c r="E8086" s="170" t="n">
        <v>0.06480411717069598</v>
      </c>
      <c r="F8086" s="171" t="n">
        <v>1.14062644642157</v>
      </c>
      <c r="G8086" s="171" t="n">
        <v>0.5168125395840308</v>
      </c>
      <c r="H8086" s="170" t="n">
        <v>0.08040501061397766</v>
      </c>
      <c r="I8086" s="171" t="n">
        <v>1.182221113543163</v>
      </c>
      <c r="J8086" s="171" t="n">
        <v>0.5530436746353478</v>
      </c>
      <c r="K8086" s="170" t="n">
        <v>0.06215420930377392</v>
      </c>
      <c r="L8086" s="171" t="n">
        <v>1.404602719010815</v>
      </c>
      <c r="M8086" s="171" t="n">
        <v>0.416547560606572</v>
      </c>
      <c r="N8086" s="170" t="n">
        <v>0.09290403551310819</v>
      </c>
      <c r="O8086" s="171" t="n">
        <v>1.477779513965365</v>
      </c>
      <c r="P8086" s="171" t="n">
        <v>0.5098697775365522</v>
      </c>
      <c r="Q8086" s="170" t="n">
        <v>0.106731050651105</v>
      </c>
      <c r="R8086" s="171" t="n">
        <v>1.481570458704467</v>
      </c>
      <c r="S8086" s="171" t="n">
        <v>0.7168877218824332</v>
      </c>
      <c r="T8086" s="170" t="n">
        <v>0.1130868974311953</v>
      </c>
      <c r="U8086" s="171" t="n">
        <v>1.150914409867881</v>
      </c>
      <c r="V8086" s="171" t="n">
        <v>0.6139452709577464</v>
      </c>
      <c r="W8086" s="170" t="n">
        <v>0.1139656421480244</v>
      </c>
      <c r="X8086" s="171" t="n">
        <v>1.471286551751044</v>
      </c>
      <c r="Y8086" s="171" t="n">
        <v>0.6224110350258257</v>
      </c>
      <c r="Z8086" s="170" t="n">
        <v>0.1153908260388143</v>
      </c>
      <c r="AA8086" s="171" t="n">
        <v>1.170946121510688</v>
      </c>
      <c r="AB8086" s="171" t="n">
        <v>0.6584449948672138</v>
      </c>
      <c r="AC8086" s="170" t="n">
        <v>0.09711976734080696</v>
      </c>
      <c r="AD8086" s="171" t="n">
        <v>1.326334730528917</v>
      </c>
      <c r="AE8086" s="171" t="n">
        <v>0.6000840831513626</v>
      </c>
      <c r="AF8086" s="170" t="n">
        <v>0.06983166488298409</v>
      </c>
      <c r="AG8086" s="171" t="n">
        <v>1.149604207954851</v>
      </c>
      <c r="AH8086" s="171" t="n">
        <v>0.5049543088624558</v>
      </c>
      <c r="AI8086" s="170" t="n">
        <v>0.03445959633197098</v>
      </c>
      <c r="AJ8086" s="171" t="n">
        <v>2.000000000000001</v>
      </c>
      <c r="AK8086" s="171" t="n">
        <v>0.4374007747301541</v>
      </c>
      <c r="AN8086" s="163">
        <f>1/($B8086*(1/$B8084)*(1/(5/7+2/7*$D8086))*$B8096/SUM($B8088:$B8111))</f>
        <v/>
      </c>
      <c r="AO8086" s="163">
        <f>1/(B8086*(1/B8084)*(1/(5/7+2/7*D8086)))</f>
        <v/>
      </c>
      <c r="AP8086" s="163" t="n"/>
      <c r="AR8086" s="168">
        <f>CHOOSE(AV$3,C8086,F8086,I8086,L8086,O8086,R8086,U8086,X8086,AA8086,AD8086,AG8086,AJ8086)</f>
        <v/>
      </c>
      <c r="AS8086" s="164" t="n"/>
      <c r="AT8086" s="164" t="n"/>
      <c r="AV8086" s="116">
        <f>AN8086/AR8086</f>
        <v/>
      </c>
      <c r="AW8086" s="165">
        <f>AO8086/AR8086</f>
        <v/>
      </c>
    </row>
    <row r="8087">
      <c r="A8087" t="inlineStr">
        <is>
          <t>HOUR</t>
        </is>
      </c>
      <c r="B8087" t="inlineStr">
        <is>
          <t>PEAK</t>
        </is>
      </c>
      <c r="C8087" t="inlineStr">
        <is>
          <t>AVG</t>
        </is>
      </c>
      <c r="D8087" t="inlineStr">
        <is>
          <t>END</t>
        </is>
      </c>
      <c r="E8087" t="inlineStr">
        <is>
          <t>PEAK</t>
        </is>
      </c>
      <c r="F8087" t="inlineStr">
        <is>
          <t>AVG</t>
        </is>
      </c>
      <c r="G8087" t="inlineStr">
        <is>
          <t>END</t>
        </is>
      </c>
      <c r="H8087" t="inlineStr">
        <is>
          <t>PEAK</t>
        </is>
      </c>
      <c r="I8087" t="inlineStr">
        <is>
          <t>AVG</t>
        </is>
      </c>
      <c r="J8087" t="inlineStr">
        <is>
          <t>END</t>
        </is>
      </c>
      <c r="K8087" t="inlineStr">
        <is>
          <t>PEAK</t>
        </is>
      </c>
      <c r="L8087" t="inlineStr">
        <is>
          <t>AVG</t>
        </is>
      </c>
      <c r="M8087" t="inlineStr">
        <is>
          <t>END</t>
        </is>
      </c>
      <c r="N8087" t="inlineStr">
        <is>
          <t>PEAK</t>
        </is>
      </c>
      <c r="O8087" t="inlineStr">
        <is>
          <t>AVG</t>
        </is>
      </c>
      <c r="P8087" t="inlineStr">
        <is>
          <t>END</t>
        </is>
      </c>
      <c r="Q8087" t="inlineStr">
        <is>
          <t>PEAK</t>
        </is>
      </c>
      <c r="R8087" t="inlineStr">
        <is>
          <t>AVG</t>
        </is>
      </c>
      <c r="S8087" t="inlineStr">
        <is>
          <t>END</t>
        </is>
      </c>
      <c r="T8087" t="inlineStr">
        <is>
          <t>PEAK</t>
        </is>
      </c>
      <c r="U8087" t="inlineStr">
        <is>
          <t>AVG</t>
        </is>
      </c>
      <c r="V8087" t="inlineStr">
        <is>
          <t>END</t>
        </is>
      </c>
      <c r="W8087" t="inlineStr">
        <is>
          <t>PEAK</t>
        </is>
      </c>
      <c r="X8087" t="inlineStr">
        <is>
          <t>AVG</t>
        </is>
      </c>
      <c r="Y8087" t="inlineStr">
        <is>
          <t>END</t>
        </is>
      </c>
      <c r="Z8087" t="inlineStr">
        <is>
          <t>PEAK</t>
        </is>
      </c>
      <c r="AA8087" t="inlineStr">
        <is>
          <t>AVG</t>
        </is>
      </c>
      <c r="AB8087" t="inlineStr">
        <is>
          <t>END</t>
        </is>
      </c>
      <c r="AC8087" t="inlineStr">
        <is>
          <t>PEAK</t>
        </is>
      </c>
      <c r="AD8087" t="inlineStr">
        <is>
          <t>AVG</t>
        </is>
      </c>
      <c r="AE8087" t="inlineStr">
        <is>
          <t>END</t>
        </is>
      </c>
      <c r="AF8087" t="inlineStr">
        <is>
          <t>PEAK</t>
        </is>
      </c>
      <c r="AG8087" t="inlineStr">
        <is>
          <t>AVG</t>
        </is>
      </c>
      <c r="AH8087" t="inlineStr">
        <is>
          <t>END</t>
        </is>
      </c>
      <c r="AI8087" t="inlineStr">
        <is>
          <t>PEAK</t>
        </is>
      </c>
      <c r="AJ8087" t="inlineStr">
        <is>
          <t>AVG</t>
        </is>
      </c>
      <c r="AK8087" t="inlineStr">
        <is>
          <t>END</t>
        </is>
      </c>
    </row>
    <row r="8088">
      <c r="A8088" t="n">
        <v>1</v>
      </c>
      <c r="B8088" t="n">
        <v>0.08735253176718391</v>
      </c>
      <c r="C8088" t="n">
        <v>0.1574579545960845</v>
      </c>
      <c r="D8088" t="n">
        <v>0.300099531295237</v>
      </c>
      <c r="E8088" t="n">
        <v>0.07248242945557537</v>
      </c>
      <c r="F8088" t="n">
        <v>0.09428919083737854</v>
      </c>
      <c r="G8088" t="n">
        <v>0.139229777341482</v>
      </c>
      <c r="H8088" t="n">
        <v>0.06051292372366975</v>
      </c>
      <c r="I8088" t="n">
        <v>0.07966833612485619</v>
      </c>
      <c r="J8088" t="n">
        <v>0.10490958291737</v>
      </c>
      <c r="K8088" t="n">
        <v>0.06421649208786641</v>
      </c>
      <c r="L8088" t="n">
        <v>0.08102672688571365</v>
      </c>
      <c r="M8088" t="n">
        <v>0.1053219983371724</v>
      </c>
      <c r="N8088" t="n">
        <v>0.042707151043947</v>
      </c>
      <c r="O8088" t="n">
        <v>0.05267399179680387</v>
      </c>
      <c r="P8088" t="n">
        <v>0.06562360421266036</v>
      </c>
      <c r="Q8088" t="n">
        <v>0.08865726068575794</v>
      </c>
      <c r="R8088" t="n">
        <v>0.06941659036696597</v>
      </c>
      <c r="S8088" t="n">
        <v>0.05758449734378604</v>
      </c>
      <c r="T8088" t="n">
        <v>0.04311080870202577</v>
      </c>
      <c r="U8088" t="n">
        <v>0.04965439123325837</v>
      </c>
      <c r="V8088" t="n">
        <v>0.06148397512411251</v>
      </c>
      <c r="W8088" t="n">
        <v>0.04016067798044822</v>
      </c>
      <c r="X8088" t="n">
        <v>0.04849788935073222</v>
      </c>
      <c r="Y8088" t="n">
        <v>0.06867278510635909</v>
      </c>
      <c r="Z8088" t="n">
        <v>0.04158353483893179</v>
      </c>
      <c r="AA8088" t="n">
        <v>0.04854587637314382</v>
      </c>
      <c r="AB8088" t="n">
        <v>0.05613142604622669</v>
      </c>
      <c r="AC8088" t="n">
        <v>0.04381453294186629</v>
      </c>
      <c r="AD8088" t="n">
        <v>0.0589839881300109</v>
      </c>
      <c r="AE8088" t="n">
        <v>0.07476408819316133</v>
      </c>
      <c r="AF8088" t="n">
        <v>0.07001297601569306</v>
      </c>
      <c r="AG8088" t="n">
        <v>0.08671052913424324</v>
      </c>
      <c r="AH8088" t="n">
        <v>0.1375836092559601</v>
      </c>
      <c r="AI8088" t="n">
        <v>0.08857639397560704</v>
      </c>
      <c r="AJ8088" t="n">
        <v>0.1564710449355427</v>
      </c>
      <c r="AK8088" t="n">
        <v>0.4408987050351401</v>
      </c>
    </row>
    <row r="8089">
      <c r="A8089" t="n">
        <v>2</v>
      </c>
      <c r="B8089" t="n">
        <v>0.09134647682385365</v>
      </c>
      <c r="C8089" t="n">
        <v>0.1608241632067428</v>
      </c>
      <c r="D8089" t="n">
        <v>0.3075920781852753</v>
      </c>
      <c r="E8089" t="n">
        <v>0.07497075946711425</v>
      </c>
      <c r="F8089" t="n">
        <v>0.09862809358990322</v>
      </c>
      <c r="G8089" t="n">
        <v>0.1469661550514876</v>
      </c>
      <c r="H8089" t="n">
        <v>0.0612468897626074</v>
      </c>
      <c r="I8089" t="n">
        <v>0.0807485707494234</v>
      </c>
      <c r="J8089" t="n">
        <v>0.1112592010080088</v>
      </c>
      <c r="K8089" t="n">
        <v>0.06782823391341729</v>
      </c>
      <c r="L8089" t="n">
        <v>0.08396648829915503</v>
      </c>
      <c r="M8089" t="n">
        <v>0.1186336133131605</v>
      </c>
      <c r="N8089" t="n">
        <v>0.04906250136944717</v>
      </c>
      <c r="O8089" t="n">
        <v>0.0550812092714165</v>
      </c>
      <c r="P8089" t="n">
        <v>0.07398899602292276</v>
      </c>
      <c r="Q8089" t="n">
        <v>0.08727056237023854</v>
      </c>
      <c r="R8089" t="n">
        <v>0.07612393021070717</v>
      </c>
      <c r="S8089" t="n">
        <v>0.07529059418471237</v>
      </c>
      <c r="T8089" t="n">
        <v>0.0601932148858829</v>
      </c>
      <c r="U8089" t="n">
        <v>0.06698524969954574</v>
      </c>
      <c r="V8089" t="n">
        <v>0.07981216764306501</v>
      </c>
      <c r="W8089" t="n">
        <v>0.05555728883783695</v>
      </c>
      <c r="X8089" t="n">
        <v>0.0610885659688497</v>
      </c>
      <c r="Y8089" t="n">
        <v>0.07150467357434009</v>
      </c>
      <c r="Z8089" t="n">
        <v>0.04552906614489795</v>
      </c>
      <c r="AA8089" t="n">
        <v>0.05062662307345222</v>
      </c>
      <c r="AB8089" t="n">
        <v>0.06376933557106938</v>
      </c>
      <c r="AC8089" t="n">
        <v>0.04498449484858651</v>
      </c>
      <c r="AD8089" t="n">
        <v>0.05940762334387155</v>
      </c>
      <c r="AE8089" t="n">
        <v>0.08192044407424208</v>
      </c>
      <c r="AF8089" t="n">
        <v>0.07086512863313209</v>
      </c>
      <c r="AG8089" t="n">
        <v>0.08934320733740544</v>
      </c>
      <c r="AH8089" t="n">
        <v>0.1421071364728022</v>
      </c>
      <c r="AI8089" t="n">
        <v>0.09252305104433371</v>
      </c>
      <c r="AJ8089" t="n">
        <v>0.1613079294839462</v>
      </c>
      <c r="AK8089" t="n">
        <v>0.4479613619228914</v>
      </c>
    </row>
    <row r="8090">
      <c r="A8090" t="n">
        <v>3</v>
      </c>
      <c r="B8090" t="n">
        <v>0.09154874830768146</v>
      </c>
      <c r="C8090" t="n">
        <v>0.1622068705251651</v>
      </c>
      <c r="D8090" t="n">
        <v>0.3131448602884216</v>
      </c>
      <c r="E8090" t="n">
        <v>0.07732665477813909</v>
      </c>
      <c r="F8090" t="n">
        <v>0.09875728763034836</v>
      </c>
      <c r="G8090" t="n">
        <v>0.1542248833633262</v>
      </c>
      <c r="H8090" t="n">
        <v>0.06693625261614783</v>
      </c>
      <c r="I8090" t="n">
        <v>0.08467495437132948</v>
      </c>
      <c r="J8090" t="n">
        <v>0.1176621947642069</v>
      </c>
      <c r="K8090" t="n">
        <v>0.07027773559420947</v>
      </c>
      <c r="L8090" t="n">
        <v>0.08934419863701717</v>
      </c>
      <c r="M8090" t="n">
        <v>0.1229135637501056</v>
      </c>
      <c r="N8090" t="n">
        <v>0.05410533369294186</v>
      </c>
      <c r="O8090" t="n">
        <v>0.05895188739012364</v>
      </c>
      <c r="P8090" t="n">
        <v>0.07735828203235699</v>
      </c>
      <c r="Q8090" t="n">
        <v>0.2105481353653129</v>
      </c>
      <c r="R8090" t="n">
        <v>0.1104692787784849</v>
      </c>
      <c r="S8090" t="n">
        <v>0.0808856759467585</v>
      </c>
      <c r="T8090" t="n">
        <v>0.07975753563450301</v>
      </c>
      <c r="U8090" t="n">
        <v>0.08783898190855426</v>
      </c>
      <c r="V8090" t="n">
        <v>0.08320898929450804</v>
      </c>
      <c r="W8090" t="n">
        <v>0.08384237573134716</v>
      </c>
      <c r="X8090" t="n">
        <v>0.07555830587251761</v>
      </c>
      <c r="Y8090" t="n">
        <v>0.07315794697536643</v>
      </c>
      <c r="Z8090" t="n">
        <v>0.05022650388334885</v>
      </c>
      <c r="AA8090" t="n">
        <v>0.05475828816316244</v>
      </c>
      <c r="AB8090" t="n">
        <v>0.06835555115949613</v>
      </c>
      <c r="AC8090" t="n">
        <v>0.04893475624377124</v>
      </c>
      <c r="AD8090" t="n">
        <v>0.06346952414805916</v>
      </c>
      <c r="AE8090" t="n">
        <v>0.08689293968950416</v>
      </c>
      <c r="AF8090" t="n">
        <v>0.0718994328323657</v>
      </c>
      <c r="AG8090" t="n">
        <v>0.09136176389081863</v>
      </c>
      <c r="AH8090" t="n">
        <v>0.1489824453622215</v>
      </c>
      <c r="AI8090" t="n">
        <v>0.09176245395926179</v>
      </c>
      <c r="AJ8090" t="n">
        <v>0.169081095499432</v>
      </c>
      <c r="AK8090" t="n">
        <v>0.4561303572924461</v>
      </c>
    </row>
    <row r="8091">
      <c r="A8091" t="n">
        <v>4</v>
      </c>
      <c r="B8091" t="n">
        <v>0.1213901727448343</v>
      </c>
      <c r="C8091" t="n">
        <v>0.1950057554413577</v>
      </c>
      <c r="D8091" t="n">
        <v>0.3195755835335174</v>
      </c>
      <c r="E8091" t="n">
        <v>0.07990847582083291</v>
      </c>
      <c r="F8091" t="n">
        <v>0.1145611617715614</v>
      </c>
      <c r="G8091" t="n">
        <v>0.1551785678732979</v>
      </c>
      <c r="H8091" t="n">
        <v>0.06987343507641386</v>
      </c>
      <c r="I8091" t="n">
        <v>0.09256661160564553</v>
      </c>
      <c r="J8091" t="n">
        <v>0.1173489184521978</v>
      </c>
      <c r="K8091" t="n">
        <v>0.08503312722773208</v>
      </c>
      <c r="L8091" t="n">
        <v>0.09651398363079157</v>
      </c>
      <c r="M8091" t="n">
        <v>0.1229014022807569</v>
      </c>
      <c r="N8091" t="n">
        <v>0.07747744445821085</v>
      </c>
      <c r="O8091" t="n">
        <v>0.06869446355531007</v>
      </c>
      <c r="P8091" t="n">
        <v>0.07212328246898699</v>
      </c>
      <c r="Q8091" t="n">
        <v>0.227207991685684</v>
      </c>
      <c r="R8091" t="n">
        <v>0.1516789158618642</v>
      </c>
      <c r="S8091" t="n">
        <v>0.07215268629904437</v>
      </c>
      <c r="T8091" t="n">
        <v>0.1570855236829223</v>
      </c>
      <c r="U8091" t="n">
        <v>0.1383016874965792</v>
      </c>
      <c r="V8091" t="n">
        <v>0.07487875092394278</v>
      </c>
      <c r="W8091" t="n">
        <v>0.1303928289861709</v>
      </c>
      <c r="X8091" t="n">
        <v>0.1221237088234016</v>
      </c>
      <c r="Y8091" t="n">
        <v>0.06460642114493287</v>
      </c>
      <c r="Z8091" t="n">
        <v>0.07374439222371648</v>
      </c>
      <c r="AA8091" t="n">
        <v>0.06344873520256544</v>
      </c>
      <c r="AB8091" t="n">
        <v>0.06290218625961992</v>
      </c>
      <c r="AC8091" t="n">
        <v>0.05535283770427713</v>
      </c>
      <c r="AD8091" t="n">
        <v>0.06881465030514508</v>
      </c>
      <c r="AE8091" t="n">
        <v>0.08382438709820179</v>
      </c>
      <c r="AF8091" t="n">
        <v>0.07441812012257154</v>
      </c>
      <c r="AG8091" t="n">
        <v>0.09879389691959389</v>
      </c>
      <c r="AH8091" t="n">
        <v>0.154822626175851</v>
      </c>
      <c r="AI8091" t="n">
        <v>0.1052033377629611</v>
      </c>
      <c r="AJ8091" t="n">
        <v>0.1921147831901748</v>
      </c>
      <c r="AK8091" t="n">
        <v>0.4608104868178182</v>
      </c>
    </row>
    <row r="8092">
      <c r="A8092" t="n">
        <v>5</v>
      </c>
      <c r="B8092" t="n">
        <v>0.1479692911110557</v>
      </c>
      <c r="C8092" t="n">
        <v>0.21990751021486</v>
      </c>
      <c r="D8092" t="n">
        <v>0.3215172262693761</v>
      </c>
      <c r="E8092" t="n">
        <v>0.09038104479177594</v>
      </c>
      <c r="F8092" t="n">
        <v>0.1494716700632182</v>
      </c>
      <c r="G8092" t="n">
        <v>0.1551497797664989</v>
      </c>
      <c r="H8092" t="n">
        <v>0.109434435278444</v>
      </c>
      <c r="I8092" t="n">
        <v>0.1258783685535112</v>
      </c>
      <c r="J8092" t="n">
        <v>0.1167727202296506</v>
      </c>
      <c r="K8092" t="n">
        <v>0.1041310049838803</v>
      </c>
      <c r="L8092" t="n">
        <v>0.122873364330963</v>
      </c>
      <c r="M8092" t="n">
        <v>0.1244516095768024</v>
      </c>
      <c r="N8092" t="n">
        <v>0.1584002785505333</v>
      </c>
      <c r="O8092" t="n">
        <v>0.1059715452356824</v>
      </c>
      <c r="P8092" t="n">
        <v>0.07016647061012722</v>
      </c>
      <c r="Q8092" t="n">
        <v>0.2494120907696144</v>
      </c>
      <c r="R8092" t="n">
        <v>0.2107579053613757</v>
      </c>
      <c r="S8092" t="n">
        <v>0.06920944202998885</v>
      </c>
      <c r="T8092" t="n">
        <v>0.2051126984669085</v>
      </c>
      <c r="U8092" t="n">
        <v>0.2070948204009798</v>
      </c>
      <c r="V8092" t="n">
        <v>0.07031241400355608</v>
      </c>
      <c r="W8092" t="n">
        <v>0.1732168911282293</v>
      </c>
      <c r="X8092" t="n">
        <v>0.1788646202214455</v>
      </c>
      <c r="Y8092" t="n">
        <v>0.06140875558720733</v>
      </c>
      <c r="Z8092" t="n">
        <v>0.1196952652684543</v>
      </c>
      <c r="AA8092" t="n">
        <v>0.1020005994393479</v>
      </c>
      <c r="AB8092" t="n">
        <v>0.06058873782752414</v>
      </c>
      <c r="AC8092" t="n">
        <v>0.08912198645487927</v>
      </c>
      <c r="AD8092" t="n">
        <v>0.09032664560996284</v>
      </c>
      <c r="AE8092" t="n">
        <v>0.08344573751844644</v>
      </c>
      <c r="AF8092" t="n">
        <v>0.09824854248274432</v>
      </c>
      <c r="AG8092" t="n">
        <v>0.1268863960807832</v>
      </c>
      <c r="AH8092" t="n">
        <v>0.1515857199804095</v>
      </c>
      <c r="AI8092" t="n">
        <v>0.1491747432389924</v>
      </c>
      <c r="AJ8092" t="n">
        <v>0.2173962226134718</v>
      </c>
      <c r="AK8092" t="n">
        <v>0.4639839162071367</v>
      </c>
    </row>
    <row r="8093">
      <c r="A8093" t="n">
        <v>6</v>
      </c>
      <c r="B8093" t="n">
        <v>0.1499664836591336</v>
      </c>
      <c r="C8093" t="n">
        <v>0.2262842002155384</v>
      </c>
      <c r="D8093" t="n">
        <v>0.3721157442546499</v>
      </c>
      <c r="E8093" t="n">
        <v>0.1293220916815273</v>
      </c>
      <c r="F8093" t="n">
        <v>0.161132180417151</v>
      </c>
      <c r="G8093" t="n">
        <v>0.2004741876507452</v>
      </c>
      <c r="H8093" t="n">
        <v>0.2061655783879794</v>
      </c>
      <c r="I8093" t="n">
        <v>0.2050297862586821</v>
      </c>
      <c r="J8093" t="n">
        <v>0.1314859886000513</v>
      </c>
      <c r="K8093" t="n">
        <v>0.1754943621087461</v>
      </c>
      <c r="L8093" t="n">
        <v>0.2179266641701842</v>
      </c>
      <c r="M8093" t="n">
        <v>0.1438800635892828</v>
      </c>
      <c r="N8093" t="n">
        <v>0.2254322373639367</v>
      </c>
      <c r="O8093" t="n">
        <v>0.2047595705092629</v>
      </c>
      <c r="P8093" t="n">
        <v>0.1125529128851908</v>
      </c>
      <c r="Q8093" t="n">
        <v>0.3451561820953922</v>
      </c>
      <c r="R8093" t="n">
        <v>0.3305433813477791</v>
      </c>
      <c r="S8093" t="n">
        <v>0.2737328757569576</v>
      </c>
      <c r="T8093" t="n">
        <v>0.2890244767461717</v>
      </c>
      <c r="U8093" t="n">
        <v>0.3030105767072794</v>
      </c>
      <c r="V8093" t="n">
        <v>0.2595972819413858</v>
      </c>
      <c r="W8093" t="n">
        <v>0.2292114418696009</v>
      </c>
      <c r="X8093" t="n">
        <v>0.2289857712577008</v>
      </c>
      <c r="Y8093" t="n">
        <v>0.1220346665636125</v>
      </c>
      <c r="Z8093" t="n">
        <v>0.2072735297922855</v>
      </c>
      <c r="AA8093" t="n">
        <v>0.1845485301002788</v>
      </c>
      <c r="AB8093" t="n">
        <v>0.06828691147754393</v>
      </c>
      <c r="AC8093" t="n">
        <v>0.1852251279333831</v>
      </c>
      <c r="AD8093" t="n">
        <v>0.1735361020092605</v>
      </c>
      <c r="AE8093" t="n">
        <v>0.09375921005700026</v>
      </c>
      <c r="AF8093" t="n">
        <v>0.1203738067243784</v>
      </c>
      <c r="AG8093" t="n">
        <v>0.1460275568140784</v>
      </c>
      <c r="AH8093" t="n">
        <v>0.1744162926004514</v>
      </c>
      <c r="AI8093" t="n">
        <v>0.1516360496842124</v>
      </c>
      <c r="AJ8093" t="n">
        <v>0.2291454741873338</v>
      </c>
      <c r="AK8093" t="n">
        <v>0.522474558547837</v>
      </c>
    </row>
    <row r="8094">
      <c r="A8094" t="n">
        <v>7</v>
      </c>
      <c r="B8094" t="n">
        <v>0.2303944073914899</v>
      </c>
      <c r="C8094" t="n">
        <v>0.3170910049106422</v>
      </c>
      <c r="D8094" t="n">
        <v>0.4179610169093655</v>
      </c>
      <c r="E8094" t="n">
        <v>0.2038378527221232</v>
      </c>
      <c r="F8094" t="n">
        <v>0.2486353266453892</v>
      </c>
      <c r="G8094" t="n">
        <v>0.2518672360673186</v>
      </c>
      <c r="H8094" t="n">
        <v>0.4775153826911671</v>
      </c>
      <c r="I8094" t="n">
        <v>0.4913798164770732</v>
      </c>
      <c r="J8094" t="n">
        <v>0.3126877409907704</v>
      </c>
      <c r="K8094" t="n">
        <v>0.4580376596546106</v>
      </c>
      <c r="L8094" t="n">
        <v>0.5353848755708474</v>
      </c>
      <c r="M8094" t="n">
        <v>0.317328206260547</v>
      </c>
      <c r="N8094" t="n">
        <v>0.5000759719489415</v>
      </c>
      <c r="O8094" t="n">
        <v>0.4917131525909937</v>
      </c>
      <c r="P8094" t="n">
        <v>0.4428188382961734</v>
      </c>
      <c r="Q8094" t="n">
        <v>0.5462726512285249</v>
      </c>
      <c r="R8094" t="n">
        <v>0.5493836108992717</v>
      </c>
      <c r="S8094" t="n">
        <v>0.4573081395036359</v>
      </c>
      <c r="T8094" t="n">
        <v>0.5119486032991196</v>
      </c>
      <c r="U8094" t="n">
        <v>0.5345567159577488</v>
      </c>
      <c r="V8094" t="n">
        <v>0.4714942654813238</v>
      </c>
      <c r="W8094" t="n">
        <v>0.4534271647957167</v>
      </c>
      <c r="X8094" t="n">
        <v>0.472315427002013</v>
      </c>
      <c r="Y8094" t="n">
        <v>0.4190093253191886</v>
      </c>
      <c r="Z8094" t="n">
        <v>0.4142422559354481</v>
      </c>
      <c r="AA8094" t="n">
        <v>0.443014539995599</v>
      </c>
      <c r="AB8094" t="n">
        <v>0.3445352682730718</v>
      </c>
      <c r="AC8094" t="n">
        <v>0.4211092186133108</v>
      </c>
      <c r="AD8094" t="n">
        <v>0.4402560575847131</v>
      </c>
      <c r="AE8094" t="n">
        <v>0.3154802717088649</v>
      </c>
      <c r="AF8094" t="n">
        <v>0.1868570627905135</v>
      </c>
      <c r="AG8094" t="n">
        <v>0.2243130863988624</v>
      </c>
      <c r="AH8094" t="n">
        <v>0.2222814464962898</v>
      </c>
      <c r="AI8094" t="n">
        <v>0.2329388808038473</v>
      </c>
      <c r="AJ8094" t="n">
        <v>0.3014705656380173</v>
      </c>
      <c r="AK8094" t="n">
        <v>0.5348814369112648</v>
      </c>
    </row>
    <row r="8095">
      <c r="A8095" t="n">
        <v>8</v>
      </c>
      <c r="B8095" t="n">
        <v>0.5905133353966295</v>
      </c>
      <c r="C8095" t="n">
        <v>0.7267693262207233</v>
      </c>
      <c r="D8095" t="n">
        <v>0.6785977981048364</v>
      </c>
      <c r="E8095" t="n">
        <v>0.523212131543061</v>
      </c>
      <c r="F8095" t="n">
        <v>0.6391948462417383</v>
      </c>
      <c r="G8095" t="n">
        <v>0.4654785758191741</v>
      </c>
      <c r="H8095" t="n">
        <v>0.5874237484428901</v>
      </c>
      <c r="I8095" t="n">
        <v>0.6769936157496779</v>
      </c>
      <c r="J8095" t="n">
        <v>0.4766539730414046</v>
      </c>
      <c r="K8095" t="n">
        <v>0.6168127620001037</v>
      </c>
      <c r="L8095" t="n">
        <v>0.6877546047514237</v>
      </c>
      <c r="M8095" t="n">
        <v>0.451869021481842</v>
      </c>
      <c r="N8095" t="n">
        <v>0.6788381670004466</v>
      </c>
      <c r="O8095" t="n">
        <v>0.6763196911557415</v>
      </c>
      <c r="P8095" t="n">
        <v>0.6244765718300279</v>
      </c>
      <c r="Q8095" t="n">
        <v>0.669429346051407</v>
      </c>
      <c r="R8095" t="n">
        <v>0.6799653108191102</v>
      </c>
      <c r="S8095" t="n">
        <v>0.6492710351748403</v>
      </c>
      <c r="T8095" t="n">
        <v>0.6466528480893496</v>
      </c>
      <c r="U8095" t="n">
        <v>0.669321642195585</v>
      </c>
      <c r="V8095" t="n">
        <v>0.6674444685123363</v>
      </c>
      <c r="W8095" t="n">
        <v>0.6131191864581883</v>
      </c>
      <c r="X8095" t="n">
        <v>0.6313951293967902</v>
      </c>
      <c r="Y8095" t="n">
        <v>0.6214038963068981</v>
      </c>
      <c r="Z8095" t="n">
        <v>0.6024861546153318</v>
      </c>
      <c r="AA8095" t="n">
        <v>0.615291201497162</v>
      </c>
      <c r="AB8095" t="n">
        <v>0.5177966223373706</v>
      </c>
      <c r="AC8095" t="n">
        <v>0.571442516245712</v>
      </c>
      <c r="AD8095" t="n">
        <v>0.5920375700227435</v>
      </c>
      <c r="AE8095" t="n">
        <v>0.5570895245200231</v>
      </c>
      <c r="AF8095" t="n">
        <v>0.4865812158465783</v>
      </c>
      <c r="AG8095" t="n">
        <v>0.5741416953451296</v>
      </c>
      <c r="AH8095" t="n">
        <v>0.4720628539581976</v>
      </c>
      <c r="AI8095" t="n">
        <v>0.598106241164603</v>
      </c>
      <c r="AJ8095" t="n">
        <v>0.6164818652297871</v>
      </c>
      <c r="AK8095" t="n">
        <v>0.7195507052546746</v>
      </c>
    </row>
    <row r="8096">
      <c r="A8096" t="n">
        <v>9</v>
      </c>
      <c r="B8096" t="n">
        <v>0.7260573782154052</v>
      </c>
      <c r="C8096" t="n">
        <v>0.8873782199603808</v>
      </c>
      <c r="D8096" t="n">
        <v>0.8699254297764457</v>
      </c>
      <c r="E8096" t="n">
        <v>0.7018793926361062</v>
      </c>
      <c r="F8096" t="n">
        <v>0.8001128266116885</v>
      </c>
      <c r="G8096" t="n">
        <v>0.669297654495725</v>
      </c>
      <c r="H8096" t="n">
        <v>0.7194939116852423</v>
      </c>
      <c r="I8096" t="n">
        <v>0.7810664341785074</v>
      </c>
      <c r="J8096" t="n">
        <v>0.604852754378567</v>
      </c>
      <c r="K8096" t="n">
        <v>0.7409278055373695</v>
      </c>
      <c r="L8096" t="n">
        <v>0.7859404528542437</v>
      </c>
      <c r="M8096" t="n">
        <v>0.5412409994042146</v>
      </c>
      <c r="N8096" t="n">
        <v>0.7669637155262841</v>
      </c>
      <c r="O8096" t="n">
        <v>0.7641893749623017</v>
      </c>
      <c r="P8096" t="n">
        <v>0.7140695026015659</v>
      </c>
      <c r="Q8096" t="n">
        <v>0.7408494875855257</v>
      </c>
      <c r="R8096" t="n">
        <v>0.7492921262458223</v>
      </c>
      <c r="S8096" t="n">
        <v>0.7295574154015623</v>
      </c>
      <c r="T8096" t="n">
        <v>0.732492659428114</v>
      </c>
      <c r="U8096" t="n">
        <v>0.749297133152853</v>
      </c>
      <c r="V8096" t="n">
        <v>0.7534147028503578</v>
      </c>
      <c r="W8096" t="n">
        <v>0.707497763161536</v>
      </c>
      <c r="X8096" t="n">
        <v>0.718809376001147</v>
      </c>
      <c r="Y8096" t="n">
        <v>0.6995390117194642</v>
      </c>
      <c r="Z8096" t="n">
        <v>0.7047404172458092</v>
      </c>
      <c r="AA8096" t="n">
        <v>0.7158266092301907</v>
      </c>
      <c r="AB8096" t="n">
        <v>0.6027419179865481</v>
      </c>
      <c r="AC8096" t="n">
        <v>0.6994041189854313</v>
      </c>
      <c r="AD8096" t="n">
        <v>0.7116609113609738</v>
      </c>
      <c r="AE8096" t="n">
        <v>0.6266489854646399</v>
      </c>
      <c r="AF8096" t="n">
        <v>0.6537727308725608</v>
      </c>
      <c r="AG8096" t="n">
        <v>0.720114359977961</v>
      </c>
      <c r="AH8096" t="n">
        <v>0.6293580294042013</v>
      </c>
      <c r="AI8096" t="n">
        <v>0.7368250797742005</v>
      </c>
      <c r="AJ8096" t="n">
        <v>0.7310359103514497</v>
      </c>
      <c r="AK8096" t="n">
        <v>0.8733467750088825</v>
      </c>
    </row>
    <row r="8097">
      <c r="A8097" t="n">
        <v>10</v>
      </c>
      <c r="B8097" t="n">
        <v>0.7763538914891963</v>
      </c>
      <c r="C8097" t="n">
        <v>0.9333160447733593</v>
      </c>
      <c r="D8097" t="n">
        <v>0.8664948865014592</v>
      </c>
      <c r="E8097" t="n">
        <v>0.8101107993286479</v>
      </c>
      <c r="F8097" t="n">
        <v>0.8594498612440409</v>
      </c>
      <c r="G8097" t="n">
        <v>0.7327333688595908</v>
      </c>
      <c r="H8097" t="n">
        <v>0.7725163390112344</v>
      </c>
      <c r="I8097" t="n">
        <v>0.8648952465777867</v>
      </c>
      <c r="J8097" t="n">
        <v>0.7628567375555931</v>
      </c>
      <c r="K8097" t="n">
        <v>0.786021644987881</v>
      </c>
      <c r="L8097" t="n">
        <v>0.8744551408386785</v>
      </c>
      <c r="M8097" t="n">
        <v>0.7140197545334093</v>
      </c>
      <c r="N8097" t="n">
        <v>0.8408298829904505</v>
      </c>
      <c r="O8097" t="n">
        <v>0.8327380989096623</v>
      </c>
      <c r="P8097" t="n">
        <v>0.8182336016154014</v>
      </c>
      <c r="Q8097" t="n">
        <v>0.814570797085661</v>
      </c>
      <c r="R8097" t="n">
        <v>0.8161352533112571</v>
      </c>
      <c r="S8097" t="n">
        <v>0.8372048597825633</v>
      </c>
      <c r="T8097" t="n">
        <v>0.8081247630131506</v>
      </c>
      <c r="U8097" t="n">
        <v>0.8221025812793876</v>
      </c>
      <c r="V8097" t="n">
        <v>0.8533201010036797</v>
      </c>
      <c r="W8097" t="n">
        <v>0.7723822885801055</v>
      </c>
      <c r="X8097" t="n">
        <v>0.7912318523397134</v>
      </c>
      <c r="Y8097" t="n">
        <v>0.8040345692182783</v>
      </c>
      <c r="Z8097" t="n">
        <v>0.7868542227209349</v>
      </c>
      <c r="AA8097" t="n">
        <v>0.8023361548773666</v>
      </c>
      <c r="AB8097" t="n">
        <v>0.7394739193138742</v>
      </c>
      <c r="AC8097" t="n">
        <v>0.814225660806928</v>
      </c>
      <c r="AD8097" t="n">
        <v>0.8058027167270569</v>
      </c>
      <c r="AE8097" t="n">
        <v>0.7457638084339754</v>
      </c>
      <c r="AF8097" t="n">
        <v>0.7980450688094354</v>
      </c>
      <c r="AG8097" t="n">
        <v>0.8138796635491636</v>
      </c>
      <c r="AH8097" t="n">
        <v>0.6925583579940341</v>
      </c>
      <c r="AI8097" t="n">
        <v>0.7773968512708471</v>
      </c>
      <c r="AJ8097" t="n">
        <v>0.7538620076954511</v>
      </c>
      <c r="AK8097" t="n">
        <v>0.8794954749889512</v>
      </c>
    </row>
    <row r="8098">
      <c r="A8098" t="n">
        <v>11</v>
      </c>
      <c r="B8098" t="n">
        <v>0.8207409678228459</v>
      </c>
      <c r="C8098" t="n">
        <v>0.975603206598492</v>
      </c>
      <c r="D8098" t="n">
        <v>0.9267984882510816</v>
      </c>
      <c r="E8098" t="n">
        <v>0.9253565247036613</v>
      </c>
      <c r="F8098" t="n">
        <v>0.9246551774090449</v>
      </c>
      <c r="G8098" t="n">
        <v>0.8484045200735614</v>
      </c>
      <c r="H8098" t="n">
        <v>0.7887729012839296</v>
      </c>
      <c r="I8098" t="n">
        <v>0.8781941372113748</v>
      </c>
      <c r="J8098" t="n">
        <v>0.8235698306926768</v>
      </c>
      <c r="K8098" t="n">
        <v>0.8077480688209496</v>
      </c>
      <c r="L8098" t="n">
        <v>0.8957304389743341</v>
      </c>
      <c r="M8098" t="n">
        <v>0.807532966132968</v>
      </c>
      <c r="N8098" t="n">
        <v>0.8700229509385344</v>
      </c>
      <c r="O8098" t="n">
        <v>0.8496422001915539</v>
      </c>
      <c r="P8098" t="n">
        <v>0.8369596520652823</v>
      </c>
      <c r="Q8098" t="n">
        <v>0.8404713414006888</v>
      </c>
      <c r="R8098" t="n">
        <v>0.8427525482600295</v>
      </c>
      <c r="S8098" t="n">
        <v>0.8755928525744301</v>
      </c>
      <c r="T8098" t="n">
        <v>0.849433289460664</v>
      </c>
      <c r="U8098" t="n">
        <v>0.8508681684411421</v>
      </c>
      <c r="V8098" t="n">
        <v>0.8936596493325961</v>
      </c>
      <c r="W8098" t="n">
        <v>0.8223620634366847</v>
      </c>
      <c r="X8098" t="n">
        <v>0.8321157106608709</v>
      </c>
      <c r="Y8098" t="n">
        <v>0.8616605223894934</v>
      </c>
      <c r="Z8098" t="n">
        <v>0.8191176733175261</v>
      </c>
      <c r="AA8098" t="n">
        <v>0.8402737570285572</v>
      </c>
      <c r="AB8098" t="n">
        <v>0.7942727145099739</v>
      </c>
      <c r="AC8098" t="n">
        <v>0.8560079635632655</v>
      </c>
      <c r="AD8098" t="n">
        <v>0.8421111376991023</v>
      </c>
      <c r="AE8098" t="n">
        <v>0.8291220882785115</v>
      </c>
      <c r="AF8098" t="n">
        <v>0.8707548629598717</v>
      </c>
      <c r="AG8098" t="n">
        <v>0.8928476449286623</v>
      </c>
      <c r="AH8098" t="n">
        <v>0.8654130363363888</v>
      </c>
      <c r="AI8098" t="n">
        <v>0.8246445948749678</v>
      </c>
      <c r="AJ8098" t="n">
        <v>0.7951292088879649</v>
      </c>
      <c r="AK8098" t="n">
        <v>0.9388625222784217</v>
      </c>
    </row>
    <row r="8099">
      <c r="A8099" t="n">
        <v>12</v>
      </c>
      <c r="B8099" t="n">
        <v>0.9610959623443542</v>
      </c>
      <c r="C8099" t="n">
        <v>0.9892346156558832</v>
      </c>
      <c r="D8099" t="n">
        <v>0.8748116964921475</v>
      </c>
      <c r="E8099" t="n">
        <v>0.9525249134585126</v>
      </c>
      <c r="F8099" t="n">
        <v>0.9513317222096247</v>
      </c>
      <c r="G8099" t="n">
        <v>0.8992884405078976</v>
      </c>
      <c r="H8099" t="n">
        <v>0.7536956744561252</v>
      </c>
      <c r="I8099" t="n">
        <v>0.8518043932680904</v>
      </c>
      <c r="J8099" t="n">
        <v>0.855012773472956</v>
      </c>
      <c r="K8099" t="n">
        <v>0.8151754864479106</v>
      </c>
      <c r="L8099" t="n">
        <v>0.879273906335829</v>
      </c>
      <c r="M8099" t="n">
        <v>0.8349884966434975</v>
      </c>
      <c r="N8099" t="n">
        <v>0.8496100412049223</v>
      </c>
      <c r="O8099" t="n">
        <v>0.8390299205402084</v>
      </c>
      <c r="P8099" t="n">
        <v>0.8570762184834632</v>
      </c>
      <c r="Q8099" t="n">
        <v>0.861052627836589</v>
      </c>
      <c r="R8099" t="n">
        <v>0.8453764481008315</v>
      </c>
      <c r="S8099" t="n">
        <v>0.8884599999027452</v>
      </c>
      <c r="T8099" t="n">
        <v>0.8566601076588021</v>
      </c>
      <c r="U8099" t="n">
        <v>0.8523392343830418</v>
      </c>
      <c r="V8099" t="n">
        <v>0.9112979063989186</v>
      </c>
      <c r="W8099" t="n">
        <v>0.8318735780679685</v>
      </c>
      <c r="X8099" t="n">
        <v>0.8370406209336392</v>
      </c>
      <c r="Y8099" t="n">
        <v>0.9001259499544708</v>
      </c>
      <c r="Z8099" t="n">
        <v>0.8283823885516626</v>
      </c>
      <c r="AA8099" t="n">
        <v>0.8423760913811984</v>
      </c>
      <c r="AB8099" t="n">
        <v>0.836844074253698</v>
      </c>
      <c r="AC8099" t="n">
        <v>0.8397463264483342</v>
      </c>
      <c r="AD8099" t="n">
        <v>0.8449557243598949</v>
      </c>
      <c r="AE8099" t="n">
        <v>0.8561055730031857</v>
      </c>
      <c r="AF8099" t="n">
        <v>0.897253836453466</v>
      </c>
      <c r="AG8099" t="n">
        <v>0.9148112028703669</v>
      </c>
      <c r="AH8099" t="n">
        <v>0.8950486559586061</v>
      </c>
      <c r="AI8099" t="n">
        <v>0.9157328629549509</v>
      </c>
      <c r="AJ8099" t="n">
        <v>0.8743945790250055</v>
      </c>
      <c r="AK8099" t="n">
        <v>0.9119403674892472</v>
      </c>
    </row>
    <row r="8100">
      <c r="A8100" t="n">
        <v>13</v>
      </c>
      <c r="B8100" t="n">
        <v>0.9220612329613043</v>
      </c>
      <c r="C8100" t="n">
        <v>0.937163928990873</v>
      </c>
      <c r="D8100" t="n">
        <v>0.9321252904952307</v>
      </c>
      <c r="E8100" t="n">
        <v>0.9231213941046891</v>
      </c>
      <c r="F8100" t="n">
        <v>0.9162871408345312</v>
      </c>
      <c r="G8100" t="n">
        <v>0.8942033487832496</v>
      </c>
      <c r="H8100" t="n">
        <v>0.8049537709057004</v>
      </c>
      <c r="I8100" t="n">
        <v>0.890768284404064</v>
      </c>
      <c r="J8100" t="n">
        <v>0.9114489795536673</v>
      </c>
      <c r="K8100" t="n">
        <v>0.8452181267712319</v>
      </c>
      <c r="L8100" t="n">
        <v>0.9154954689400202</v>
      </c>
      <c r="M8100" t="n">
        <v>0.9674023215484895</v>
      </c>
      <c r="N8100" t="n">
        <v>0.8887071900856407</v>
      </c>
      <c r="O8100" t="n">
        <v>0.8566792203153859</v>
      </c>
      <c r="P8100" t="n">
        <v>0.8785390466872055</v>
      </c>
      <c r="Q8100" t="n">
        <v>0.9101033516101025</v>
      </c>
      <c r="R8100" t="n">
        <v>0.8866816341558703</v>
      </c>
      <c r="S8100" t="n">
        <v>0.9371262111770086</v>
      </c>
      <c r="T8100" t="n">
        <v>0.9035028955086121</v>
      </c>
      <c r="U8100" t="n">
        <v>0.8894884505089153</v>
      </c>
      <c r="V8100" t="n">
        <v>0.9513104773060552</v>
      </c>
      <c r="W8100" t="n">
        <v>0.8743741193042009</v>
      </c>
      <c r="X8100" t="n">
        <v>0.8770253403495784</v>
      </c>
      <c r="Y8100" t="n">
        <v>0.9412297732789897</v>
      </c>
      <c r="Z8100" t="n">
        <v>0.8698255821420773</v>
      </c>
      <c r="AA8100" t="n">
        <v>0.8800505801436697</v>
      </c>
      <c r="AB8100" t="n">
        <v>0.8937692238969789</v>
      </c>
      <c r="AC8100" t="n">
        <v>0.878670684314259</v>
      </c>
      <c r="AD8100" t="n">
        <v>0.8820261428496311</v>
      </c>
      <c r="AE8100" t="n">
        <v>0.9030750328888271</v>
      </c>
      <c r="AF8100" t="n">
        <v>0.8895464486533575</v>
      </c>
      <c r="AG8100" t="n">
        <v>0.891386104269029</v>
      </c>
      <c r="AH8100" t="n">
        <v>0.9165993788275598</v>
      </c>
      <c r="AI8100" t="n">
        <v>0.8759371562979416</v>
      </c>
      <c r="AJ8100" t="n">
        <v>0.8731396909585537</v>
      </c>
      <c r="AK8100" t="n">
        <v>0.9033929639183447</v>
      </c>
    </row>
    <row r="8101">
      <c r="A8101" t="n">
        <v>14</v>
      </c>
      <c r="B8101" t="n">
        <v>0.9320219667711515</v>
      </c>
      <c r="C8101" t="n">
        <v>0.9384329678022628</v>
      </c>
      <c r="D8101" t="n">
        <v>0.9571409791938901</v>
      </c>
      <c r="E8101" t="n">
        <v>0.9396222332948705</v>
      </c>
      <c r="F8101" t="n">
        <v>0.9335949422532565</v>
      </c>
      <c r="G8101" t="n">
        <v>0.9577797751083859</v>
      </c>
      <c r="H8101" t="n">
        <v>0.9139865627417921</v>
      </c>
      <c r="I8101" t="n">
        <v>0.9637675758149264</v>
      </c>
      <c r="J8101" t="n">
        <v>0.9610701490044288</v>
      </c>
      <c r="K8101" t="n">
        <v>0.9528285114838457</v>
      </c>
      <c r="L8101" t="n">
        <v>1</v>
      </c>
      <c r="M8101" t="n">
        <v>1</v>
      </c>
      <c r="N8101" t="n">
        <v>0.9649016766813924</v>
      </c>
      <c r="O8101" t="n">
        <v>0.9404881511452601</v>
      </c>
      <c r="P8101" t="n">
        <v>0.9423689489231847</v>
      </c>
      <c r="Q8101" t="n">
        <v>0.9471218281169583</v>
      </c>
      <c r="R8101" t="n">
        <v>0.9506994151731051</v>
      </c>
      <c r="S8101" t="n">
        <v>1</v>
      </c>
      <c r="T8101" t="n">
        <v>0.9529503713414266</v>
      </c>
      <c r="U8101" t="n">
        <v>0.9567146894570729</v>
      </c>
      <c r="V8101" t="n">
        <v>1</v>
      </c>
      <c r="W8101" t="n">
        <v>0.9606661654918633</v>
      </c>
      <c r="X8101" t="n">
        <v>0.9563333481039542</v>
      </c>
      <c r="Y8101" t="n">
        <v>1</v>
      </c>
      <c r="Z8101" t="n">
        <v>0.9591587387958032</v>
      </c>
      <c r="AA8101" t="n">
        <v>0.9623953805297137</v>
      </c>
      <c r="AB8101" t="n">
        <v>0.969851066647097</v>
      </c>
      <c r="AC8101" t="n">
        <v>0.9683668011695165</v>
      </c>
      <c r="AD8101" t="n">
        <v>0.9745083006429969</v>
      </c>
      <c r="AE8101" t="n">
        <v>0.9717440588052753</v>
      </c>
      <c r="AF8101" t="n">
        <v>0.9257104216291295</v>
      </c>
      <c r="AG8101" t="n">
        <v>0.9305030775620039</v>
      </c>
      <c r="AH8101" t="n">
        <v>0.9595850756741234</v>
      </c>
      <c r="AI8101" t="n">
        <v>0.9359285449230442</v>
      </c>
      <c r="AJ8101" t="n">
        <v>0.9320091727063691</v>
      </c>
      <c r="AK8101" t="n">
        <v>0.9982815645879251</v>
      </c>
    </row>
    <row r="8102">
      <c r="A8102" t="n">
        <v>15</v>
      </c>
      <c r="B8102" t="n">
        <v>1</v>
      </c>
      <c r="C8102" t="n">
        <v>1</v>
      </c>
      <c r="D8102" t="n">
        <v>1</v>
      </c>
      <c r="E8102" t="n">
        <v>1</v>
      </c>
      <c r="F8102" t="n">
        <v>1</v>
      </c>
      <c r="G8102" t="n">
        <v>0.9988871289181646</v>
      </c>
      <c r="H8102" t="n">
        <v>0.9647042641987711</v>
      </c>
      <c r="I8102" t="n">
        <v>0.9927536850051274</v>
      </c>
      <c r="J8102" t="n">
        <v>1</v>
      </c>
      <c r="K8102" t="n">
        <v>0.9805989740446417</v>
      </c>
      <c r="L8102" t="n">
        <v>0.9947996321977126</v>
      </c>
      <c r="M8102" t="n">
        <v>0.9854140910638155</v>
      </c>
      <c r="N8102" t="n">
        <v>0.9822702904263791</v>
      </c>
      <c r="O8102" t="n">
        <v>0.980067331180534</v>
      </c>
      <c r="P8102" t="n">
        <v>1</v>
      </c>
      <c r="Q8102" t="n">
        <v>0.989996712948425</v>
      </c>
      <c r="R8102" t="n">
        <v>0.9874577539617729</v>
      </c>
      <c r="S8102" t="n">
        <v>0.7188722102203261</v>
      </c>
      <c r="T8102" t="n">
        <v>0.9706532123813754</v>
      </c>
      <c r="U8102" t="n">
        <v>0.9839397038669281</v>
      </c>
      <c r="V8102" t="n">
        <v>0.7126165229842628</v>
      </c>
      <c r="W8102" t="n">
        <v>0.9869853033337441</v>
      </c>
      <c r="X8102" t="n">
        <v>0.9879871512189379</v>
      </c>
      <c r="Y8102" t="n">
        <v>0.9662108310926677</v>
      </c>
      <c r="Z8102" t="n">
        <v>0.9893378242532858</v>
      </c>
      <c r="AA8102" t="n">
        <v>0.9882508059455506</v>
      </c>
      <c r="AB8102" t="n">
        <v>1</v>
      </c>
      <c r="AC8102" t="n">
        <v>0.9914951467910665</v>
      </c>
      <c r="AD8102" t="n">
        <v>0.996317522177629</v>
      </c>
      <c r="AE8102" t="n">
        <v>1</v>
      </c>
      <c r="AF8102" t="n">
        <v>1</v>
      </c>
      <c r="AG8102" t="n">
        <v>1</v>
      </c>
      <c r="AH8102" t="n">
        <v>1</v>
      </c>
      <c r="AI8102" t="n">
        <v>1</v>
      </c>
      <c r="AJ8102" t="n">
        <v>1</v>
      </c>
      <c r="AK8102" t="n">
        <v>1</v>
      </c>
    </row>
    <row r="8103">
      <c r="A8103" t="n">
        <v>16</v>
      </c>
      <c r="B8103" t="n">
        <v>0.9958111174509391</v>
      </c>
      <c r="C8103" t="n">
        <v>0.9923256063402678</v>
      </c>
      <c r="D8103" t="n">
        <v>0.9779860562289219</v>
      </c>
      <c r="E8103" t="n">
        <v>0.9765298174761355</v>
      </c>
      <c r="F8103" t="n">
        <v>0.9914756831515275</v>
      </c>
      <c r="G8103" t="n">
        <v>1</v>
      </c>
      <c r="H8103" t="n">
        <v>1</v>
      </c>
      <c r="I8103" t="n">
        <v>1</v>
      </c>
      <c r="J8103" t="n">
        <v>0.9590447511075454</v>
      </c>
      <c r="K8103" t="n">
        <v>1</v>
      </c>
      <c r="L8103" t="n">
        <v>0.9876577398683205</v>
      </c>
      <c r="M8103" t="n">
        <v>0.9524581559944071</v>
      </c>
      <c r="N8103" t="n">
        <v>1</v>
      </c>
      <c r="O8103" t="n">
        <v>1</v>
      </c>
      <c r="P8103" t="n">
        <v>0.9757448792533633</v>
      </c>
      <c r="Q8103" t="n">
        <v>1</v>
      </c>
      <c r="R8103" t="n">
        <v>1</v>
      </c>
      <c r="S8103" t="n">
        <v>0.6991488905376745</v>
      </c>
      <c r="T8103" t="n">
        <v>1</v>
      </c>
      <c r="U8103" t="n">
        <v>1</v>
      </c>
      <c r="V8103" t="n">
        <v>0.6886838414430571</v>
      </c>
      <c r="W8103" t="n">
        <v>1</v>
      </c>
      <c r="X8103" t="n">
        <v>1</v>
      </c>
      <c r="Y8103" t="n">
        <v>0.9278776228056426</v>
      </c>
      <c r="Z8103" t="n">
        <v>1</v>
      </c>
      <c r="AA8103" t="n">
        <v>1</v>
      </c>
      <c r="AB8103" t="n">
        <v>0.9590367870407002</v>
      </c>
      <c r="AC8103" t="n">
        <v>1</v>
      </c>
      <c r="AD8103" t="n">
        <v>1</v>
      </c>
      <c r="AE8103" t="n">
        <v>0.8996699263090068</v>
      </c>
      <c r="AF8103" t="n">
        <v>0.990623640716666</v>
      </c>
      <c r="AG8103" t="n">
        <v>0.9898902688527367</v>
      </c>
      <c r="AH8103" t="n">
        <v>0.9655543885957147</v>
      </c>
      <c r="AI8103" t="n">
        <v>0.9355419997873183</v>
      </c>
      <c r="AJ8103" t="n">
        <v>0.9208826921727321</v>
      </c>
      <c r="AK8103" t="n">
        <v>0.9279155485330185</v>
      </c>
    </row>
    <row r="8104">
      <c r="A8104" t="n">
        <v>17</v>
      </c>
      <c r="B8104" t="n">
        <v>0.9330889158453818</v>
      </c>
      <c r="C8104" t="n">
        <v>0.9833938875291174</v>
      </c>
      <c r="D8104" t="n">
        <v>0.8075485723675457</v>
      </c>
      <c r="E8104" t="n">
        <v>0.9626090947235918</v>
      </c>
      <c r="F8104" t="n">
        <v>0.9785438551521786</v>
      </c>
      <c r="G8104" t="n">
        <v>0.8953998937082114</v>
      </c>
      <c r="H8104" t="n">
        <v>0.9003727615875945</v>
      </c>
      <c r="I8104" t="n">
        <v>0.9232713997528562</v>
      </c>
      <c r="J8104" t="n">
        <v>0.8213728681564954</v>
      </c>
      <c r="K8104" t="n">
        <v>0.9116761721156877</v>
      </c>
      <c r="L8104" t="n">
        <v>0.9071482930107437</v>
      </c>
      <c r="M8104" t="n">
        <v>0.8532846671868227</v>
      </c>
      <c r="N8104" t="n">
        <v>0.9288086666185951</v>
      </c>
      <c r="O8104" t="n">
        <v>0.9191375318331331</v>
      </c>
      <c r="P8104" t="n">
        <v>0.8874850353580221</v>
      </c>
      <c r="Q8104" t="n">
        <v>0.9708613273087981</v>
      </c>
      <c r="R8104" t="n">
        <v>0.9514325221944019</v>
      </c>
      <c r="S8104" t="n">
        <v>0.6568093235836021</v>
      </c>
      <c r="T8104" t="n">
        <v>0.9541045465571339</v>
      </c>
      <c r="U8104" t="n">
        <v>0.9524423190745007</v>
      </c>
      <c r="V8104" t="n">
        <v>0.6202478501464854</v>
      </c>
      <c r="W8104" t="n">
        <v>0.9333702251162914</v>
      </c>
      <c r="X8104" t="n">
        <v>0.9408807087174708</v>
      </c>
      <c r="Y8104" t="n">
        <v>0.8632203992871339</v>
      </c>
      <c r="Z8104" t="n">
        <v>0.9259739071786741</v>
      </c>
      <c r="AA8104" t="n">
        <v>0.9075589824157931</v>
      </c>
      <c r="AB8104" t="n">
        <v>0.8518680682296784</v>
      </c>
      <c r="AC8104" t="n">
        <v>0.8870692598635653</v>
      </c>
      <c r="AD8104" t="n">
        <v>0.8719718108116368</v>
      </c>
      <c r="AE8104" t="n">
        <v>0.7424830919554217</v>
      </c>
      <c r="AF8104" t="n">
        <v>0.8936756239757782</v>
      </c>
      <c r="AG8104" t="n">
        <v>0.932567649638434</v>
      </c>
      <c r="AH8104" t="n">
        <v>0.807327008382673</v>
      </c>
      <c r="AI8104" t="n">
        <v>0.9155136372796682</v>
      </c>
      <c r="AJ8104" t="n">
        <v>0.8159340052143017</v>
      </c>
      <c r="AK8104" t="n">
        <v>0.8377402964293866</v>
      </c>
    </row>
    <row r="8105">
      <c r="A8105" t="n">
        <v>18</v>
      </c>
      <c r="B8105" t="n">
        <v>0.7702894139700802</v>
      </c>
      <c r="C8105" t="n">
        <v>0.8700718358776806</v>
      </c>
      <c r="D8105" t="n">
        <v>0.6229879733018254</v>
      </c>
      <c r="E8105" t="n">
        <v>0.8235234186510018</v>
      </c>
      <c r="F8105" t="n">
        <v>0.8640879700505223</v>
      </c>
      <c r="G8105" t="n">
        <v>0.7195503889622991</v>
      </c>
      <c r="H8105" t="n">
        <v>0.8371016152416214</v>
      </c>
      <c r="I8105" t="n">
        <v>0.8651206734210055</v>
      </c>
      <c r="J8105" t="n">
        <v>0.7108485536705266</v>
      </c>
      <c r="K8105" t="n">
        <v>0.8774747927053574</v>
      </c>
      <c r="L8105" t="n">
        <v>0.8633314719644116</v>
      </c>
      <c r="M8105" t="n">
        <v>0.7504210592057065</v>
      </c>
      <c r="N8105" t="n">
        <v>0.906662863421399</v>
      </c>
      <c r="O8105" t="n">
        <v>0.8891812262435586</v>
      </c>
      <c r="P8105" t="n">
        <v>0.8216080675037312</v>
      </c>
      <c r="Q8105" t="n">
        <v>0.965064276040609</v>
      </c>
      <c r="R8105" t="n">
        <v>0.9429151359859385</v>
      </c>
      <c r="S8105" t="n">
        <v>0.6456266845274672</v>
      </c>
      <c r="T8105" t="n">
        <v>0.9416778099744209</v>
      </c>
      <c r="U8105" t="n">
        <v>0.9417481979009525</v>
      </c>
      <c r="V8105" t="n">
        <v>0.6027636017249163</v>
      </c>
      <c r="W8105" t="n">
        <v>0.8966459224428828</v>
      </c>
      <c r="X8105" t="n">
        <v>0.9096748587734586</v>
      </c>
      <c r="Y8105" t="n">
        <v>0.8092682785498136</v>
      </c>
      <c r="Z8105" t="n">
        <v>0.8797847985993442</v>
      </c>
      <c r="AA8105" t="n">
        <v>0.8472298262213579</v>
      </c>
      <c r="AB8105" t="n">
        <v>0.7630809844549665</v>
      </c>
      <c r="AC8105" t="n">
        <v>0.8036343659044105</v>
      </c>
      <c r="AD8105" t="n">
        <v>0.7933629296930963</v>
      </c>
      <c r="AE8105" t="n">
        <v>0.6323504882087561</v>
      </c>
      <c r="AF8105" t="n">
        <v>0.7508134682514057</v>
      </c>
      <c r="AG8105" t="n">
        <v>0.8106195375292368</v>
      </c>
      <c r="AH8105" t="n">
        <v>0.6495994275807063</v>
      </c>
      <c r="AI8105" t="n">
        <v>0.7155240482683178</v>
      </c>
      <c r="AJ8105" t="n">
        <v>0.6786500590460027</v>
      </c>
      <c r="AK8105" t="n">
        <v>0.7007579718475853</v>
      </c>
    </row>
    <row r="8106">
      <c r="A8106" t="n">
        <v>19</v>
      </c>
      <c r="B8106" t="n">
        <v>0.6752791683840429</v>
      </c>
      <c r="C8106" t="n">
        <v>0.8161344306331388</v>
      </c>
      <c r="D8106" t="n">
        <v>0.5764711773957543</v>
      </c>
      <c r="E8106" t="n">
        <v>0.7691484842127347</v>
      </c>
      <c r="F8106" t="n">
        <v>0.7784642362124781</v>
      </c>
      <c r="G8106" t="n">
        <v>0.5336202039776374</v>
      </c>
      <c r="H8106" t="n">
        <v>0.7093083614232897</v>
      </c>
      <c r="I8106" t="n">
        <v>0.7754641525191698</v>
      </c>
      <c r="J8106" t="n">
        <v>0.357900238723024</v>
      </c>
      <c r="K8106" t="n">
        <v>0.7781635344029048</v>
      </c>
      <c r="L8106" t="n">
        <v>0.7849065663094332</v>
      </c>
      <c r="M8106" t="n">
        <v>0.2603489353583699</v>
      </c>
      <c r="N8106" t="n">
        <v>0.8206814209742337</v>
      </c>
      <c r="O8106" t="n">
        <v>0.8146652299004735</v>
      </c>
      <c r="P8106" t="n">
        <v>0.5734737388303934</v>
      </c>
      <c r="Q8106" t="n">
        <v>0.8995246566352725</v>
      </c>
      <c r="R8106" t="n">
        <v>0.8663563537216634</v>
      </c>
      <c r="S8106" t="n">
        <v>0.6107144840633559</v>
      </c>
      <c r="T8106" t="n">
        <v>0.8578595566671133</v>
      </c>
      <c r="U8106" t="n">
        <v>0.8698978730348457</v>
      </c>
      <c r="V8106" t="n">
        <v>0.5683504767357966</v>
      </c>
      <c r="W8106" t="n">
        <v>0.8075274429830013</v>
      </c>
      <c r="X8106" t="n">
        <v>0.8248320304339252</v>
      </c>
      <c r="Y8106" t="n">
        <v>0.5774468430806081</v>
      </c>
      <c r="Z8106" t="n">
        <v>0.7690030038665894</v>
      </c>
      <c r="AA8106" t="n">
        <v>0.730573287337138</v>
      </c>
      <c r="AB8106" t="n">
        <v>0.3303776658200707</v>
      </c>
      <c r="AC8106" t="n">
        <v>0.6880591438476372</v>
      </c>
      <c r="AD8106" t="n">
        <v>0.6868187789615944</v>
      </c>
      <c r="AE8106" t="n">
        <v>0.225563193174508</v>
      </c>
      <c r="AF8106" t="n">
        <v>0.6598055425253884</v>
      </c>
      <c r="AG8106" t="n">
        <v>0.7049311379263208</v>
      </c>
      <c r="AH8106" t="n">
        <v>0.5343409355314521</v>
      </c>
      <c r="AI8106" t="n">
        <v>0.6753209744982832</v>
      </c>
      <c r="AJ8106" t="n">
        <v>0.6474027231256274</v>
      </c>
      <c r="AK8106" t="n">
        <v>0.6581304323963639</v>
      </c>
    </row>
    <row r="8107">
      <c r="A8107" t="n">
        <v>20</v>
      </c>
      <c r="B8107" t="n">
        <v>0.6419780068264791</v>
      </c>
      <c r="C8107" t="n">
        <v>0.7733230205940652</v>
      </c>
      <c r="D8107" t="n">
        <v>0.3604081409087707</v>
      </c>
      <c r="E8107" t="n">
        <v>0.680846270848631</v>
      </c>
      <c r="F8107" t="n">
        <v>0.7142621166757235</v>
      </c>
      <c r="G8107" t="n">
        <v>0.2438883566726258</v>
      </c>
      <c r="H8107" t="n">
        <v>0.6005538416986529</v>
      </c>
      <c r="I8107" t="n">
        <v>0.6448845727711623</v>
      </c>
      <c r="J8107" t="n">
        <v>0.1943345399686623</v>
      </c>
      <c r="K8107" t="n">
        <v>0.6261762907139616</v>
      </c>
      <c r="L8107" t="n">
        <v>0.6447145746672922</v>
      </c>
      <c r="M8107" t="n">
        <v>0.1713331871423372</v>
      </c>
      <c r="N8107" t="n">
        <v>0.6705294571571192</v>
      </c>
      <c r="O8107" t="n">
        <v>0.6470663221648414</v>
      </c>
      <c r="P8107" t="n">
        <v>0.3033405207906544</v>
      </c>
      <c r="Q8107" t="n">
        <v>0.7439811906144436</v>
      </c>
      <c r="R8107" t="n">
        <v>0.7159536037829656</v>
      </c>
      <c r="S8107" t="n">
        <v>0.5387383924204551</v>
      </c>
      <c r="T8107" t="n">
        <v>0.6921822581026517</v>
      </c>
      <c r="U8107" t="n">
        <v>0.7187290211797636</v>
      </c>
      <c r="V8107" t="n">
        <v>0.4835228934383832</v>
      </c>
      <c r="W8107" t="n">
        <v>0.6330949407027553</v>
      </c>
      <c r="X8107" t="n">
        <v>0.666044403004064</v>
      </c>
      <c r="Y8107" t="n">
        <v>0.3848362768169425</v>
      </c>
      <c r="Z8107" t="n">
        <v>0.5908105772191694</v>
      </c>
      <c r="AA8107" t="n">
        <v>0.5793467678269542</v>
      </c>
      <c r="AB8107" t="n">
        <v>0.1977378019986471</v>
      </c>
      <c r="AC8107" t="n">
        <v>0.5679414594926167</v>
      </c>
      <c r="AD8107" t="n">
        <v>0.568320708293227</v>
      </c>
      <c r="AE8107" t="n">
        <v>0.1753031646506619</v>
      </c>
      <c r="AF8107" t="n">
        <v>0.5835817458528532</v>
      </c>
      <c r="AG8107" t="n">
        <v>0.636803725101924</v>
      </c>
      <c r="AH8107" t="n">
        <v>0.2355579956912415</v>
      </c>
      <c r="AI8107" t="n">
        <v>0.6448306094964575</v>
      </c>
      <c r="AJ8107" t="n">
        <v>0.6227527692430166</v>
      </c>
      <c r="AK8107" t="n">
        <v>0.4942843029923135</v>
      </c>
    </row>
    <row r="8108">
      <c r="A8108" t="n">
        <v>21</v>
      </c>
      <c r="B8108" t="n">
        <v>0.5425644327817682</v>
      </c>
      <c r="C8108" t="n">
        <v>0.6641349000288664</v>
      </c>
      <c r="D8108" t="n">
        <v>0.3395953019976682</v>
      </c>
      <c r="E8108" t="n">
        <v>0.4934438267072275</v>
      </c>
      <c r="F8108" t="n">
        <v>0.5900418581649123</v>
      </c>
      <c r="G8108" t="n">
        <v>0.2122229637974759</v>
      </c>
      <c r="H8108" t="n">
        <v>0.413476983117243</v>
      </c>
      <c r="I8108" t="n">
        <v>0.486062908217036</v>
      </c>
      <c r="J8108" t="n">
        <v>0.1750144912773948</v>
      </c>
      <c r="K8108" t="n">
        <v>0.4888173526938325</v>
      </c>
      <c r="L8108" t="n">
        <v>0.4666804589427877</v>
      </c>
      <c r="M8108" t="n">
        <v>0.1569041104879625</v>
      </c>
      <c r="N8108" t="n">
        <v>0.529864067180397</v>
      </c>
      <c r="O8108" t="n">
        <v>0.4753754228975532</v>
      </c>
      <c r="P8108" t="n">
        <v>0.2019089205002884</v>
      </c>
      <c r="Q8108" t="n">
        <v>0.3555669306071956</v>
      </c>
      <c r="R8108" t="n">
        <v>0.2800912296962184</v>
      </c>
      <c r="S8108" t="n">
        <v>0.3873944686970616</v>
      </c>
      <c r="T8108" t="n">
        <v>0.2815712020148151</v>
      </c>
      <c r="U8108" t="n">
        <v>0.2730773720593894</v>
      </c>
      <c r="V8108" t="n">
        <v>0.3236971249311241</v>
      </c>
      <c r="W8108" t="n">
        <v>0.5266364867555832</v>
      </c>
      <c r="X8108" t="n">
        <v>0.4467017541862196</v>
      </c>
      <c r="Y8108" t="n">
        <v>0.2366318656357526</v>
      </c>
      <c r="Z8108" t="n">
        <v>0.4606672505865042</v>
      </c>
      <c r="AA8108" t="n">
        <v>0.4454114615676451</v>
      </c>
      <c r="AB8108" t="n">
        <v>0.1468481982183197</v>
      </c>
      <c r="AC8108" t="n">
        <v>0.4366791432898448</v>
      </c>
      <c r="AD8108" t="n">
        <v>0.4459852511190693</v>
      </c>
      <c r="AE8108" t="n">
        <v>0.1467693082572162</v>
      </c>
      <c r="AF8108" t="n">
        <v>0.4548445619528599</v>
      </c>
      <c r="AG8108" t="n">
        <v>0.5348598666336882</v>
      </c>
      <c r="AH8108" t="n">
        <v>0.2059176760108072</v>
      </c>
      <c r="AI8108" t="n">
        <v>0.5462467270454432</v>
      </c>
      <c r="AJ8108" t="n">
        <v>0.5449452887242403</v>
      </c>
      <c r="AK8108" t="n">
        <v>0.4609156323027728</v>
      </c>
    </row>
    <row r="8109">
      <c r="A8109" t="n">
        <v>22</v>
      </c>
      <c r="B8109" t="n">
        <v>0.4151323712114434</v>
      </c>
      <c r="C8109" t="n">
        <v>0.5238057136260688</v>
      </c>
      <c r="D8109" t="n">
        <v>0.3467103811453923</v>
      </c>
      <c r="E8109" t="n">
        <v>0.3778872075946711</v>
      </c>
      <c r="F8109" t="n">
        <v>0.4533945514067033</v>
      </c>
      <c r="G8109" t="n">
        <v>0.2046236210631367</v>
      </c>
      <c r="H8109" t="n">
        <v>0.1420039173418674</v>
      </c>
      <c r="I8109" t="n">
        <v>0.2313425608311827</v>
      </c>
      <c r="J8109" t="n">
        <v>0.1884075391760841</v>
      </c>
      <c r="K8109" t="n">
        <v>0.1504370931356604</v>
      </c>
      <c r="L8109" t="n">
        <v>0.1710553989654306</v>
      </c>
      <c r="M8109" t="n">
        <v>0.1744993496780947</v>
      </c>
      <c r="N8109" t="n">
        <v>0.1753732963579279</v>
      </c>
      <c r="O8109" t="n">
        <v>0.1590753090547906</v>
      </c>
      <c r="P8109" t="n">
        <v>0.1524875270486801</v>
      </c>
      <c r="Q8109" t="n">
        <v>0.2091819956136063</v>
      </c>
      <c r="R8109" t="n">
        <v>0.1625618702462662</v>
      </c>
      <c r="S8109" t="n">
        <v>0.2815241296122877</v>
      </c>
      <c r="T8109" t="n">
        <v>0.1782825907818355</v>
      </c>
      <c r="U8109" t="n">
        <v>0.1694725841257052</v>
      </c>
      <c r="V8109" t="n">
        <v>0.2560918880747023</v>
      </c>
      <c r="W8109" t="n">
        <v>0.1919124656877933</v>
      </c>
      <c r="X8109" t="n">
        <v>0.1743407909521641</v>
      </c>
      <c r="Y8109" t="n">
        <v>0.1969194505516982</v>
      </c>
      <c r="Z8109" t="n">
        <v>0.1498030836856744</v>
      </c>
      <c r="AA8109" t="n">
        <v>0.1373484407720623</v>
      </c>
      <c r="AB8109" t="n">
        <v>0.1459640584916978</v>
      </c>
      <c r="AC8109" t="n">
        <v>0.1273963838201175</v>
      </c>
      <c r="AD8109" t="n">
        <v>0.1437535844215155</v>
      </c>
      <c r="AE8109" t="n">
        <v>0.1611092583431196</v>
      </c>
      <c r="AF8109" t="n">
        <v>0.3496224771396719</v>
      </c>
      <c r="AG8109" t="n">
        <v>0.4137558643519622</v>
      </c>
      <c r="AH8109" t="n">
        <v>0.2011429744963688</v>
      </c>
      <c r="AI8109" t="n">
        <v>0.4188870206948145</v>
      </c>
      <c r="AJ8109" t="n">
        <v>0.4406520837570424</v>
      </c>
      <c r="AK8109" t="n">
        <v>0.4693760886457319</v>
      </c>
    </row>
    <row r="8110">
      <c r="A8110" t="n">
        <v>23</v>
      </c>
      <c r="B8110" t="n">
        <v>0.1764154970172657</v>
      </c>
      <c r="C8110" t="n">
        <v>0.2595132347901929</v>
      </c>
      <c r="D8110" t="n">
        <v>0.3769871438743652</v>
      </c>
      <c r="E8110" t="n">
        <v>0.1589228207279975</v>
      </c>
      <c r="F8110" t="n">
        <v>0.1944069769711182</v>
      </c>
      <c r="G8110" t="n">
        <v>0.2371397428513571</v>
      </c>
      <c r="H8110" t="n">
        <v>0.09754750318068427</v>
      </c>
      <c r="I8110" t="n">
        <v>0.1317140866570893</v>
      </c>
      <c r="J8110" t="n">
        <v>0.1905985311189482</v>
      </c>
      <c r="K8110" t="n">
        <v>0.1027831826271192</v>
      </c>
      <c r="L8110" t="n">
        <v>0.1229335855455708</v>
      </c>
      <c r="M8110" t="n">
        <v>0.1703118770809889</v>
      </c>
      <c r="N8110" t="n">
        <v>0.1011814892971977</v>
      </c>
      <c r="O8110" t="n">
        <v>0.09871347086832835</v>
      </c>
      <c r="P8110" t="n">
        <v>0.1409568914150433</v>
      </c>
      <c r="Q8110" t="n">
        <v>0.1658451613990242</v>
      </c>
      <c r="R8110" t="n">
        <v>0.1228552060391869</v>
      </c>
      <c r="S8110" t="n">
        <v>0.2434007216834947</v>
      </c>
      <c r="T8110" t="n">
        <v>0.1346542422069091</v>
      </c>
      <c r="U8110" t="n">
        <v>0.1132590761528656</v>
      </c>
      <c r="V8110" t="n">
        <v>0.1797250819613544</v>
      </c>
      <c r="W8110" t="n">
        <v>0.1303789250478703</v>
      </c>
      <c r="X8110" t="n">
        <v>0.1129977822041327</v>
      </c>
      <c r="Y8110" t="n">
        <v>0.1488094253000346</v>
      </c>
      <c r="Z8110" t="n">
        <v>0.09036973967011662</v>
      </c>
      <c r="AA8110" t="n">
        <v>0.0921708911469077</v>
      </c>
      <c r="AB8110" t="n">
        <v>0.1355926863042895</v>
      </c>
      <c r="AC8110" t="n">
        <v>0.08578009865009219</v>
      </c>
      <c r="AD8110" t="n">
        <v>0.09932247770234037</v>
      </c>
      <c r="AE8110" t="n">
        <v>0.1523871466723145</v>
      </c>
      <c r="AF8110" t="n">
        <v>0.1462965963849917</v>
      </c>
      <c r="AG8110" t="n">
        <v>0.1766629167071185</v>
      </c>
      <c r="AH8110" t="n">
        <v>0.2335901052143879</v>
      </c>
      <c r="AI8110" t="n">
        <v>0.1816329338240379</v>
      </c>
      <c r="AJ8110" t="n">
        <v>0.2410759200123366</v>
      </c>
      <c r="AK8110" t="n">
        <v>0.4972901928726383</v>
      </c>
    </row>
    <row r="8111">
      <c r="A8111" t="n">
        <v>24</v>
      </c>
      <c r="B8111" t="n">
        <v>0.1238831431140421</v>
      </c>
      <c r="C8111" t="n">
        <v>0.2012411383596636</v>
      </c>
      <c r="D8111" t="n">
        <v>0.3867372984139155</v>
      </c>
      <c r="E8111" t="n">
        <v>0.1100854924997378</v>
      </c>
      <c r="F8111" t="n">
        <v>0.1377242674745691</v>
      </c>
      <c r="G8111" t="n">
        <v>0.2374748866367402</v>
      </c>
      <c r="H8111" t="n">
        <v>0.05842033502292367</v>
      </c>
      <c r="I8111" t="n">
        <v>0.0855053473447439</v>
      </c>
      <c r="J8111" t="n">
        <v>0.1287728215139324</v>
      </c>
      <c r="K8111" t="n">
        <v>0.06107031157165883</v>
      </c>
      <c r="L8111" t="n">
        <v>0.07625023003900143</v>
      </c>
      <c r="M8111" t="n">
        <v>0.1291105924751162</v>
      </c>
      <c r="N8111" t="n">
        <v>0.03238253529588226</v>
      </c>
      <c r="O8111" t="n">
        <v>0.04969673980583407</v>
      </c>
      <c r="P8111" t="n">
        <v>0.08088318962078385</v>
      </c>
      <c r="Q8111" t="n">
        <v>0.06795424591149291</v>
      </c>
      <c r="R8111" t="n">
        <v>0.05757159236538069</v>
      </c>
      <c r="S8111" t="n">
        <v>0.09805512978043654</v>
      </c>
      <c r="T8111" t="n">
        <v>0.04215953363615108</v>
      </c>
      <c r="U8111" t="n">
        <v>0.04708298541274977</v>
      </c>
      <c r="V8111" t="n">
        <v>0.08546369331059864</v>
      </c>
      <c r="W8111" t="n">
        <v>0.04690856444617834</v>
      </c>
      <c r="X8111" t="n">
        <v>0.05000689565820695</v>
      </c>
      <c r="Y8111" t="n">
        <v>0.08170712125488339</v>
      </c>
      <c r="Z8111" t="n">
        <v>0.04115303492648843</v>
      </c>
      <c r="AA8111" t="n">
        <v>0.04772894110149267</v>
      </c>
      <c r="AB8111" t="n">
        <v>0.06016968080354292</v>
      </c>
      <c r="AC8111" t="n">
        <v>0.04032791608817679</v>
      </c>
      <c r="AD8111" t="n">
        <v>0.05755193101371817</v>
      </c>
      <c r="AE8111" t="n">
        <v>0.08001518391663912</v>
      </c>
      <c r="AF8111" t="n">
        <v>0.1042646619839292</v>
      </c>
      <c r="AG8111" t="n">
        <v>0.1266803100381947</v>
      </c>
      <c r="AH8111" t="n">
        <v>0.2335553725807844</v>
      </c>
      <c r="AI8111" t="n">
        <v>0.1289286423401523</v>
      </c>
      <c r="AJ8111" t="n">
        <v>0.1973457989140384</v>
      </c>
      <c r="AK8111" t="n">
        <v>0.5009142457689053</v>
      </c>
    </row>
    <row r="8121">
      <c r="A8121" t="inlineStr">
        <is>
          <t>PVVAC-P-240to760-E10.8-rDXGF-EUn1985-CZ12</t>
        </is>
      </c>
      <c r="D8121" t="n">
        <v>2015</v>
      </c>
      <c r="F8121" t="inlineStr">
        <is>
          <t>Source Annual kWh:</t>
        </is>
      </c>
      <c r="G8121" s="169" t="n">
        <v>9683495.59800001</v>
      </c>
      <c r="H8121" t="inlineStr">
        <is>
          <t>DEER</t>
        </is>
      </c>
      <c r="K8121" t="inlineStr">
        <is>
          <t>PDAF</t>
        </is>
      </c>
      <c r="L8121" t="inlineStr">
        <is>
          <t>Monthly</t>
        </is>
      </c>
    </row>
    <row r="8122">
      <c r="A8122" t="n">
        <v>204</v>
      </c>
      <c r="B8122" t="inlineStr">
        <is>
          <t>PVVAC-P-240to760-E10.8-20-MM</t>
        </is>
      </c>
      <c r="F8122" t="inlineStr">
        <is>
          <t>Source Sample Size:</t>
        </is>
      </c>
      <c r="G8122" t="n">
        <v>0</v>
      </c>
      <c r="H8122" t="inlineStr">
        <is>
          <t>DEER</t>
        </is>
      </c>
      <c r="K8122" t="inlineStr">
        <is>
          <t>WKWE</t>
        </is>
      </c>
      <c r="L8122" t="inlineStr">
        <is>
          <t>Monthly</t>
        </is>
      </c>
      <c r="N8122" t="inlineStr">
        <is>
          <t>Weekend Peak3</t>
        </is>
      </c>
    </row>
    <row r="8123">
      <c r="B8123" t="n">
        <v>1</v>
      </c>
      <c r="C8123" t="inlineStr">
        <is>
          <t>JANUARY</t>
        </is>
      </c>
      <c r="D8123" t="inlineStr">
        <is>
          <t>JAN</t>
        </is>
      </c>
      <c r="E8123" t="n">
        <v>2</v>
      </c>
      <c r="F8123" t="inlineStr">
        <is>
          <t>FEBRUARY</t>
        </is>
      </c>
      <c r="G8123" t="inlineStr">
        <is>
          <t>FEB</t>
        </is>
      </c>
      <c r="H8123" t="n">
        <v>3</v>
      </c>
      <c r="I8123" t="inlineStr">
        <is>
          <t>MARCH</t>
        </is>
      </c>
      <c r="J8123" t="inlineStr">
        <is>
          <t>MAR</t>
        </is>
      </c>
      <c r="K8123" t="n">
        <v>4</v>
      </c>
      <c r="L8123" t="inlineStr">
        <is>
          <t>APRIL</t>
        </is>
      </c>
      <c r="M8123" t="inlineStr">
        <is>
          <t>APR</t>
        </is>
      </c>
      <c r="N8123" t="n">
        <v>5</v>
      </c>
      <c r="O8123" t="inlineStr">
        <is>
          <t>MAY</t>
        </is>
      </c>
      <c r="P8123" t="inlineStr">
        <is>
          <t>MAY</t>
        </is>
      </c>
      <c r="Q8123" t="n">
        <v>6</v>
      </c>
      <c r="R8123" t="inlineStr">
        <is>
          <t>JUNE</t>
        </is>
      </c>
      <c r="S8123" t="inlineStr">
        <is>
          <t>JUN</t>
        </is>
      </c>
      <c r="T8123" t="n">
        <v>7</v>
      </c>
      <c r="U8123" t="inlineStr">
        <is>
          <t>JULY</t>
        </is>
      </c>
      <c r="V8123" t="inlineStr">
        <is>
          <t>JUL</t>
        </is>
      </c>
      <c r="W8123" t="n">
        <v>8</v>
      </c>
      <c r="X8123" t="inlineStr">
        <is>
          <t>AUGUST</t>
        </is>
      </c>
      <c r="Y8123" t="inlineStr">
        <is>
          <t>AUG</t>
        </is>
      </c>
      <c r="Z8123" t="n">
        <v>9</v>
      </c>
      <c r="AA8123" t="inlineStr">
        <is>
          <t>SEPTEMBER</t>
        </is>
      </c>
      <c r="AB8123" t="inlineStr">
        <is>
          <t>SEP</t>
        </is>
      </c>
      <c r="AC8123" t="n">
        <v>10</v>
      </c>
      <c r="AD8123" t="inlineStr">
        <is>
          <t>OCTOBER</t>
        </is>
      </c>
      <c r="AE8123" t="inlineStr">
        <is>
          <t>OCT</t>
        </is>
      </c>
      <c r="AF8123" t="n">
        <v>11</v>
      </c>
      <c r="AG8123" t="inlineStr">
        <is>
          <t>NOVEMBER</t>
        </is>
      </c>
      <c r="AH8123" t="inlineStr">
        <is>
          <t>NOV</t>
        </is>
      </c>
      <c r="AI8123" t="n">
        <v>12</v>
      </c>
      <c r="AJ8123" t="inlineStr">
        <is>
          <t>DECEMBER</t>
        </is>
      </c>
      <c r="AK8123" t="inlineStr">
        <is>
          <t>DEC</t>
        </is>
      </c>
    </row>
    <row r="8124">
      <c r="B8124" t="n">
        <v>31</v>
      </c>
      <c r="E8124" t="n">
        <v>28</v>
      </c>
      <c r="H8124" t="n">
        <v>31</v>
      </c>
      <c r="K8124" t="n">
        <v>30</v>
      </c>
      <c r="N8124" t="n">
        <v>31</v>
      </c>
      <c r="Q8124" t="n">
        <v>30</v>
      </c>
      <c r="T8124" t="n">
        <v>31</v>
      </c>
      <c r="W8124" t="n">
        <v>31</v>
      </c>
      <c r="Z8124" t="n">
        <v>30</v>
      </c>
      <c r="AC8124" t="n">
        <v>31</v>
      </c>
      <c r="AF8124" t="n">
        <v>30</v>
      </c>
      <c r="AI8124" t="n">
        <v>31</v>
      </c>
    </row>
    <row r="8125">
      <c r="A8125" t="inlineStr">
        <is>
          <t>RATIOS</t>
        </is>
      </c>
      <c r="B8125" t="inlineStr">
        <is>
          <t>E.BKDWN</t>
        </is>
      </c>
      <c r="C8125" t="inlineStr">
        <is>
          <t>PEAK/AVG</t>
        </is>
      </c>
      <c r="D8125" t="inlineStr">
        <is>
          <t>END/AVG</t>
        </is>
      </c>
      <c r="E8125" t="inlineStr">
        <is>
          <t>E.BKDWN</t>
        </is>
      </c>
      <c r="F8125" t="inlineStr">
        <is>
          <t>PEAK/AVG</t>
        </is>
      </c>
      <c r="G8125" t="inlineStr">
        <is>
          <t>END/AVG</t>
        </is>
      </c>
      <c r="H8125" t="inlineStr">
        <is>
          <t>E.BKDWN</t>
        </is>
      </c>
      <c r="I8125" t="inlineStr">
        <is>
          <t>PEAK/AVG</t>
        </is>
      </c>
      <c r="J8125" t="inlineStr">
        <is>
          <t>END/AVG</t>
        </is>
      </c>
      <c r="K8125" t="inlineStr">
        <is>
          <t>E.BKDWN</t>
        </is>
      </c>
      <c r="L8125" t="inlineStr">
        <is>
          <t>PEAK/AVG</t>
        </is>
      </c>
      <c r="M8125" t="inlineStr">
        <is>
          <t>END/AVG</t>
        </is>
      </c>
      <c r="N8125" t="inlineStr">
        <is>
          <t>E.BKDWN</t>
        </is>
      </c>
      <c r="O8125" t="inlineStr">
        <is>
          <t>PEAK/AVG</t>
        </is>
      </c>
      <c r="P8125" t="inlineStr">
        <is>
          <t>END/AVG</t>
        </is>
      </c>
      <c r="Q8125" t="inlineStr">
        <is>
          <t>E.BKDWN</t>
        </is>
      </c>
      <c r="R8125" t="inlineStr">
        <is>
          <t>PEAK/AVG</t>
        </is>
      </c>
      <c r="S8125" t="inlineStr">
        <is>
          <t>END/AVG</t>
        </is>
      </c>
      <c r="T8125" t="inlineStr">
        <is>
          <t>E.BKDWN</t>
        </is>
      </c>
      <c r="U8125" t="inlineStr">
        <is>
          <t>PEAK/AVG</t>
        </is>
      </c>
      <c r="V8125" t="inlineStr">
        <is>
          <t>END/AVG</t>
        </is>
      </c>
      <c r="W8125" t="inlineStr">
        <is>
          <t>E.BKDWN</t>
        </is>
      </c>
      <c r="X8125" t="inlineStr">
        <is>
          <t>PEAK/AVG</t>
        </is>
      </c>
      <c r="Y8125" t="inlineStr">
        <is>
          <t>END/AVG</t>
        </is>
      </c>
      <c r="Z8125" t="inlineStr">
        <is>
          <t>E.BKDWN</t>
        </is>
      </c>
      <c r="AA8125" t="inlineStr">
        <is>
          <t>PEAK/AVG</t>
        </is>
      </c>
      <c r="AB8125" t="inlineStr">
        <is>
          <t>END/AVG</t>
        </is>
      </c>
      <c r="AC8125" t="inlineStr">
        <is>
          <t>E.BKDWN</t>
        </is>
      </c>
      <c r="AD8125" t="inlineStr">
        <is>
          <t>PEAK/AVG</t>
        </is>
      </c>
      <c r="AE8125" t="inlineStr">
        <is>
          <t>END/AVG</t>
        </is>
      </c>
      <c r="AF8125" t="inlineStr">
        <is>
          <t>E.BKDWN</t>
        </is>
      </c>
      <c r="AG8125" t="inlineStr">
        <is>
          <t>PEAK/AVG</t>
        </is>
      </c>
      <c r="AH8125" t="inlineStr">
        <is>
          <t>END/AVG</t>
        </is>
      </c>
      <c r="AI8125" t="inlineStr">
        <is>
          <t>E.BKDWN</t>
        </is>
      </c>
      <c r="AJ8125" t="inlineStr">
        <is>
          <t>PEAK/AVG</t>
        </is>
      </c>
      <c r="AK8125" t="inlineStr">
        <is>
          <t>END/AVG</t>
        </is>
      </c>
    </row>
    <row r="8126">
      <c r="B8126" s="170" t="n">
        <v>0.05053019909117339</v>
      </c>
      <c r="C8126" s="171" t="n">
        <v>1.416962435623143</v>
      </c>
      <c r="D8126" s="171" t="n">
        <v>0.4553726533589791</v>
      </c>
      <c r="E8126" s="170" t="n">
        <v>0.06756798217508143</v>
      </c>
      <c r="F8126" s="171" t="n">
        <v>1.104772063499488</v>
      </c>
      <c r="G8126" s="171" t="n">
        <v>0.4930711803871161</v>
      </c>
      <c r="H8126" s="170" t="n">
        <v>0.09281594092159173</v>
      </c>
      <c r="I8126" s="171" t="n">
        <v>1.186836853392175</v>
      </c>
      <c r="J8126" s="171" t="n">
        <v>0.5351235824394043</v>
      </c>
      <c r="K8126" s="170" t="n">
        <v>0.06804254179937044</v>
      </c>
      <c r="L8126" s="171" t="n">
        <v>1.423588000622891</v>
      </c>
      <c r="M8126" s="171" t="n">
        <v>0.4091993650696225</v>
      </c>
      <c r="N8126" s="170" t="n">
        <v>0.0910497782012281</v>
      </c>
      <c r="O8126" s="171" t="n">
        <v>1.526594016838114</v>
      </c>
      <c r="P8126" s="171" t="n">
        <v>0.4860496979617435</v>
      </c>
      <c r="Q8126" s="170" t="n">
        <v>0.09836414359255176</v>
      </c>
      <c r="R8126" s="171" t="n">
        <v>1.488653521965809</v>
      </c>
      <c r="S8126" s="171" t="n">
        <v>0.7019601106171425</v>
      </c>
      <c r="T8126" s="170" t="n">
        <v>0.1036846217631973</v>
      </c>
      <c r="U8126" s="171" t="n">
        <v>1.198126353185452</v>
      </c>
      <c r="V8126" s="171" t="n">
        <v>0.6511360663184312</v>
      </c>
      <c r="W8126" s="170" t="n">
        <v>0.1032614379344523</v>
      </c>
      <c r="X8126" s="171" t="n">
        <v>1.500509199794581</v>
      </c>
      <c r="Y8126" s="171" t="n">
        <v>0.5927169234701184</v>
      </c>
      <c r="Z8126" s="170" t="n">
        <v>0.1113327488335665</v>
      </c>
      <c r="AA8126" s="171" t="n">
        <v>1.175094874460869</v>
      </c>
      <c r="AB8126" s="171" t="n">
        <v>0.6652755047691018</v>
      </c>
      <c r="AC8126" s="170" t="n">
        <v>0.1014601538834046</v>
      </c>
      <c r="AD8126" s="171" t="n">
        <v>1.33364666712283</v>
      </c>
      <c r="AE8126" s="171" t="n">
        <v>0.5684733682716036</v>
      </c>
      <c r="AF8126" s="170" t="n">
        <v>0.07623820042763985</v>
      </c>
      <c r="AG8126" s="171" t="n">
        <v>1.108557984051116</v>
      </c>
      <c r="AH8126" s="171" t="n">
        <v>0.5135637915492798</v>
      </c>
      <c r="AI8126" s="170" t="n">
        <v>0.03565225137674279</v>
      </c>
      <c r="AJ8126" s="171" t="n">
        <v>2.000000000000001</v>
      </c>
      <c r="AK8126" s="171" t="n">
        <v>0.4238889711056602</v>
      </c>
      <c r="AN8126" s="163">
        <f>1/($B8126*(1/$B8124)*(1/(5/7+2/7*$D8126))*$B8136/SUM($B8128:$B8151))</f>
        <v/>
      </c>
      <c r="AO8126" s="163">
        <f>1/(B8126*(1/B8124)*(1/(5/7+2/7*D8126)))</f>
        <v/>
      </c>
      <c r="AP8126" s="163" t="n"/>
      <c r="AR8126" s="168">
        <f>CHOOSE(AV$3,C8126,F8126,I8126,L8126,O8126,R8126,U8126,X8126,AA8126,AD8126,AG8126,AJ8126)</f>
        <v/>
      </c>
      <c r="AS8126" s="164" t="n"/>
      <c r="AT8126" s="164" t="n"/>
      <c r="AV8126" s="116">
        <f>AN8126/AR8126</f>
        <v/>
      </c>
      <c r="AW8126" s="165">
        <f>AO8126/AR8126</f>
        <v/>
      </c>
    </row>
    <row r="8127">
      <c r="A8127" t="inlineStr">
        <is>
          <t>HOUR</t>
        </is>
      </c>
      <c r="B8127" t="inlineStr">
        <is>
          <t>PEAK</t>
        </is>
      </c>
      <c r="C8127" t="inlineStr">
        <is>
          <t>AVG</t>
        </is>
      </c>
      <c r="D8127" t="inlineStr">
        <is>
          <t>END</t>
        </is>
      </c>
      <c r="E8127" t="inlineStr">
        <is>
          <t>PEAK</t>
        </is>
      </c>
      <c r="F8127" t="inlineStr">
        <is>
          <t>AVG</t>
        </is>
      </c>
      <c r="G8127" t="inlineStr">
        <is>
          <t>END</t>
        </is>
      </c>
      <c r="H8127" t="inlineStr">
        <is>
          <t>PEAK</t>
        </is>
      </c>
      <c r="I8127" t="inlineStr">
        <is>
          <t>AVG</t>
        </is>
      </c>
      <c r="J8127" t="inlineStr">
        <is>
          <t>END</t>
        </is>
      </c>
      <c r="K8127" t="inlineStr">
        <is>
          <t>PEAK</t>
        </is>
      </c>
      <c r="L8127" t="inlineStr">
        <is>
          <t>AVG</t>
        </is>
      </c>
      <c r="M8127" t="inlineStr">
        <is>
          <t>END</t>
        </is>
      </c>
      <c r="N8127" t="inlineStr">
        <is>
          <t>PEAK</t>
        </is>
      </c>
      <c r="O8127" t="inlineStr">
        <is>
          <t>AVG</t>
        </is>
      </c>
      <c r="P8127" t="inlineStr">
        <is>
          <t>END</t>
        </is>
      </c>
      <c r="Q8127" t="inlineStr">
        <is>
          <t>PEAK</t>
        </is>
      </c>
      <c r="R8127" t="inlineStr">
        <is>
          <t>AVG</t>
        </is>
      </c>
      <c r="S8127" t="inlineStr">
        <is>
          <t>END</t>
        </is>
      </c>
      <c r="T8127" t="inlineStr">
        <is>
          <t>PEAK</t>
        </is>
      </c>
      <c r="U8127" t="inlineStr">
        <is>
          <t>AVG</t>
        </is>
      </c>
      <c r="V8127" t="inlineStr">
        <is>
          <t>END</t>
        </is>
      </c>
      <c r="W8127" t="inlineStr">
        <is>
          <t>PEAK</t>
        </is>
      </c>
      <c r="X8127" t="inlineStr">
        <is>
          <t>AVG</t>
        </is>
      </c>
      <c r="Y8127" t="inlineStr">
        <is>
          <t>END</t>
        </is>
      </c>
      <c r="Z8127" t="inlineStr">
        <is>
          <t>PEAK</t>
        </is>
      </c>
      <c r="AA8127" t="inlineStr">
        <is>
          <t>AVG</t>
        </is>
      </c>
      <c r="AB8127" t="inlineStr">
        <is>
          <t>END</t>
        </is>
      </c>
      <c r="AC8127" t="inlineStr">
        <is>
          <t>PEAK</t>
        </is>
      </c>
      <c r="AD8127" t="inlineStr">
        <is>
          <t>AVG</t>
        </is>
      </c>
      <c r="AE8127" t="inlineStr">
        <is>
          <t>END</t>
        </is>
      </c>
      <c r="AF8127" t="inlineStr">
        <is>
          <t>PEAK</t>
        </is>
      </c>
      <c r="AG8127" t="inlineStr">
        <is>
          <t>AVG</t>
        </is>
      </c>
      <c r="AH8127" t="inlineStr">
        <is>
          <t>END</t>
        </is>
      </c>
      <c r="AI8127" t="inlineStr">
        <is>
          <t>PEAK</t>
        </is>
      </c>
      <c r="AJ8127" t="inlineStr">
        <is>
          <t>AVG</t>
        </is>
      </c>
      <c r="AK8127" t="inlineStr">
        <is>
          <t>END</t>
        </is>
      </c>
    </row>
    <row r="8128">
      <c r="A8128" t="n">
        <v>1</v>
      </c>
      <c r="B8128" t="n">
        <v>0.09801260877170077</v>
      </c>
      <c r="C8128" t="n">
        <v>0.1569823452226576</v>
      </c>
      <c r="D8128" t="n">
        <v>0.2813104935746699</v>
      </c>
      <c r="E8128" t="n">
        <v>0.07999417985775487</v>
      </c>
      <c r="F8128" t="n">
        <v>0.09420970166549687</v>
      </c>
      <c r="G8128" t="n">
        <v>0.1448911246431095</v>
      </c>
      <c r="H8128" t="n">
        <v>0.05451398603151682</v>
      </c>
      <c r="I8128" t="n">
        <v>0.06956982254415811</v>
      </c>
      <c r="J8128" t="n">
        <v>0.09630784106952441</v>
      </c>
      <c r="K8128" t="n">
        <v>0.05868826855651271</v>
      </c>
      <c r="L8128" t="n">
        <v>0.07562221451644001</v>
      </c>
      <c r="M8128" t="n">
        <v>0.1167120205280948</v>
      </c>
      <c r="N8128" t="n">
        <v>0.04317558193309696</v>
      </c>
      <c r="O8128" t="n">
        <v>0.05643307812443318</v>
      </c>
      <c r="P8128" t="n">
        <v>0.07430485240283512</v>
      </c>
      <c r="Q8128" t="n">
        <v>0.04067984067480598</v>
      </c>
      <c r="R8128" t="n">
        <v>0.05945996255790013</v>
      </c>
      <c r="S8128" t="n">
        <v>0.0628189369711835</v>
      </c>
      <c r="T8128" t="n">
        <v>0.04705352562015692</v>
      </c>
      <c r="U8128" t="n">
        <v>0.05425996641416037</v>
      </c>
      <c r="V8128" t="n">
        <v>0.06443374610856477</v>
      </c>
      <c r="W8128" t="n">
        <v>0.03938168550157017</v>
      </c>
      <c r="X8128" t="n">
        <v>0.04951000920936408</v>
      </c>
      <c r="Y8128" t="n">
        <v>0.05655533487419698</v>
      </c>
      <c r="Z8128" t="n">
        <v>0.04446290734612329</v>
      </c>
      <c r="AA8128" t="n">
        <v>0.05220844790315262</v>
      </c>
      <c r="AB8128" t="n">
        <v>0.05991222339170522</v>
      </c>
      <c r="AC8128" t="n">
        <v>0.04280479533503043</v>
      </c>
      <c r="AD8128" t="n">
        <v>0.0582656231843453</v>
      </c>
      <c r="AE8128" t="n">
        <v>0.07961099705918835</v>
      </c>
      <c r="AF8128" t="n">
        <v>0.07287401934568617</v>
      </c>
      <c r="AG8128" t="n">
        <v>0.08270843343275834</v>
      </c>
      <c r="AH8128" t="n">
        <v>0.1284035494903002</v>
      </c>
      <c r="AI8128" t="n">
        <v>0.08174676540901064</v>
      </c>
      <c r="AJ8128" t="n">
        <v>0.1984755888765095</v>
      </c>
      <c r="AK8128" t="n">
        <v>0.4646461794632816</v>
      </c>
    </row>
    <row r="8129">
      <c r="A8129" t="n">
        <v>2</v>
      </c>
      <c r="B8129" t="n">
        <v>0.1030601836053035</v>
      </c>
      <c r="C8129" t="n">
        <v>0.1611480994499535</v>
      </c>
      <c r="D8129" t="n">
        <v>0.2931524834013728</v>
      </c>
      <c r="E8129" t="n">
        <v>0.08091684519765582</v>
      </c>
      <c r="F8129" t="n">
        <v>0.09791736559368983</v>
      </c>
      <c r="G8129" t="n">
        <v>0.1534957474358293</v>
      </c>
      <c r="H8129" t="n">
        <v>0.05511293613906312</v>
      </c>
      <c r="I8129" t="n">
        <v>0.07159731644577884</v>
      </c>
      <c r="J8129" t="n">
        <v>0.1017406963395038</v>
      </c>
      <c r="K8129" t="n">
        <v>0.06061971429005579</v>
      </c>
      <c r="L8129" t="n">
        <v>0.07864230692709051</v>
      </c>
      <c r="M8129" t="n">
        <v>0.1259678173920028</v>
      </c>
      <c r="N8129" t="n">
        <v>0.04751599609475361</v>
      </c>
      <c r="O8129" t="n">
        <v>0.05996656952543421</v>
      </c>
      <c r="P8129" t="n">
        <v>0.08257756400937065</v>
      </c>
      <c r="Q8129" t="n">
        <v>0.05549369347309079</v>
      </c>
      <c r="R8129" t="n">
        <v>0.06393838516589352</v>
      </c>
      <c r="S8129" t="n">
        <v>0.06668555466980783</v>
      </c>
      <c r="T8129" t="n">
        <v>0.05636431548683515</v>
      </c>
      <c r="U8129" t="n">
        <v>0.05812870947119923</v>
      </c>
      <c r="V8129" t="n">
        <v>0.07401069502914691</v>
      </c>
      <c r="W8129" t="n">
        <v>0.04487191814170434</v>
      </c>
      <c r="X8129" t="n">
        <v>0.05245541528504559</v>
      </c>
      <c r="Y8129" t="n">
        <v>0.06491735538919362</v>
      </c>
      <c r="Z8129" t="n">
        <v>0.04361470778546541</v>
      </c>
      <c r="AA8129" t="n">
        <v>0.05201014332130586</v>
      </c>
      <c r="AB8129" t="n">
        <v>0.06392284832313312</v>
      </c>
      <c r="AC8129" t="n">
        <v>0.04389386567855126</v>
      </c>
      <c r="AD8129" t="n">
        <v>0.05884611542582217</v>
      </c>
      <c r="AE8129" t="n">
        <v>0.08386419228933148</v>
      </c>
      <c r="AF8129" t="n">
        <v>0.07252522574211645</v>
      </c>
      <c r="AG8129" t="n">
        <v>0.08509610505887719</v>
      </c>
      <c r="AH8129" t="n">
        <v>0.1325403333712748</v>
      </c>
      <c r="AI8129" t="n">
        <v>0.08424783334056039</v>
      </c>
      <c r="AJ8129" t="n">
        <v>0.2034574447759787</v>
      </c>
      <c r="AK8129" t="n">
        <v>0.4711616170528137</v>
      </c>
    </row>
    <row r="8130">
      <c r="A8130" t="n">
        <v>3</v>
      </c>
      <c r="B8130" t="n">
        <v>0.1025658603417484</v>
      </c>
      <c r="C8130" t="n">
        <v>0.1622513986742914</v>
      </c>
      <c r="D8130" t="n">
        <v>0.2985109536859605</v>
      </c>
      <c r="E8130" t="n">
        <v>0.08221993171069671</v>
      </c>
      <c r="F8130" t="n">
        <v>0.09894643055859718</v>
      </c>
      <c r="G8130" t="n">
        <v>0.1565785693657996</v>
      </c>
      <c r="H8130" t="n">
        <v>0.06219434542163661</v>
      </c>
      <c r="I8130" t="n">
        <v>0.07681412859965669</v>
      </c>
      <c r="J8130" t="n">
        <v>0.1098382580883657</v>
      </c>
      <c r="K8130" t="n">
        <v>0.06160795472438386</v>
      </c>
      <c r="L8130" t="n">
        <v>0.0832210888410499</v>
      </c>
      <c r="M8130" t="n">
        <v>0.1297826433829675</v>
      </c>
      <c r="N8130" t="n">
        <v>0.05084959662915575</v>
      </c>
      <c r="O8130" t="n">
        <v>0.06372767464725455</v>
      </c>
      <c r="P8130" t="n">
        <v>0.0857438845014155</v>
      </c>
      <c r="Q8130" t="n">
        <v>0.09356244026408608</v>
      </c>
      <c r="R8130" t="n">
        <v>0.07295467476810166</v>
      </c>
      <c r="S8130" t="n">
        <v>0.06905936244393453</v>
      </c>
      <c r="T8130" t="n">
        <v>0.07302861855611255</v>
      </c>
      <c r="U8130" t="n">
        <v>0.06299974112639867</v>
      </c>
      <c r="V8130" t="n">
        <v>0.07553302333768874</v>
      </c>
      <c r="W8130" t="n">
        <v>0.0496621599629046</v>
      </c>
      <c r="X8130" t="n">
        <v>0.05523683797904839</v>
      </c>
      <c r="Y8130" t="n">
        <v>0.06846606019746658</v>
      </c>
      <c r="Z8130" t="n">
        <v>0.04653278201067947</v>
      </c>
      <c r="AA8130" t="n">
        <v>0.05502340042408489</v>
      </c>
      <c r="AB8130" t="n">
        <v>0.06829602974773873</v>
      </c>
      <c r="AC8130" t="n">
        <v>0.04813898080698049</v>
      </c>
      <c r="AD8130" t="n">
        <v>0.06359842022617776</v>
      </c>
      <c r="AE8130" t="n">
        <v>0.08910415464537362</v>
      </c>
      <c r="AF8130" t="n">
        <v>0.07461648932371991</v>
      </c>
      <c r="AG8130" t="n">
        <v>0.08634463445761296</v>
      </c>
      <c r="AH8130" t="n">
        <v>0.1404399177453799</v>
      </c>
      <c r="AI8130" t="n">
        <v>0.08474867710776376</v>
      </c>
      <c r="AJ8130" t="n">
        <v>0.2045065134508039</v>
      </c>
      <c r="AK8130" t="n">
        <v>0.4773607151966454</v>
      </c>
    </row>
    <row r="8131">
      <c r="A8131" t="n">
        <v>4</v>
      </c>
      <c r="B8131" t="n">
        <v>0.139346905212086</v>
      </c>
      <c r="C8131" t="n">
        <v>0.1836821639261325</v>
      </c>
      <c r="D8131" t="n">
        <v>0.302735422498153</v>
      </c>
      <c r="E8131" t="n">
        <v>0.08484461838435377</v>
      </c>
      <c r="F8131" t="n">
        <v>0.1101696294763704</v>
      </c>
      <c r="G8131" t="n">
        <v>0.1584671754908926</v>
      </c>
      <c r="H8131" t="n">
        <v>0.06326960776940471</v>
      </c>
      <c r="I8131" t="n">
        <v>0.079862774658759</v>
      </c>
      <c r="J8131" t="n">
        <v>0.1064775006874138</v>
      </c>
      <c r="K8131" t="n">
        <v>0.06393040232782098</v>
      </c>
      <c r="L8131" t="n">
        <v>0.0870535758314059</v>
      </c>
      <c r="M8131" t="n">
        <v>0.1249156059977813</v>
      </c>
      <c r="N8131" t="n">
        <v>0.0658493602589795</v>
      </c>
      <c r="O8131" t="n">
        <v>0.06942646365296304</v>
      </c>
      <c r="P8131" t="n">
        <v>0.0822902649502975</v>
      </c>
      <c r="Q8131" t="n">
        <v>0.1541371702499906</v>
      </c>
      <c r="R8131" t="n">
        <v>0.08691495380503635</v>
      </c>
      <c r="S8131" t="n">
        <v>0.06817819152158269</v>
      </c>
      <c r="T8131" t="n">
        <v>0.1261660537665386</v>
      </c>
      <c r="U8131" t="n">
        <v>0.08438413982786658</v>
      </c>
      <c r="V8131" t="n">
        <v>0.07180893866858487</v>
      </c>
      <c r="W8131" t="n">
        <v>0.07126033739781949</v>
      </c>
      <c r="X8131" t="n">
        <v>0.0616756956596563</v>
      </c>
      <c r="Y8131" t="n">
        <v>0.06296470200274611</v>
      </c>
      <c r="Z8131" t="n">
        <v>0.04578820327338436</v>
      </c>
      <c r="AA8131" t="n">
        <v>0.05659614472119658</v>
      </c>
      <c r="AB8131" t="n">
        <v>0.0643675727920536</v>
      </c>
      <c r="AC8131" t="n">
        <v>0.05395420701030819</v>
      </c>
      <c r="AD8131" t="n">
        <v>0.06789169861103281</v>
      </c>
      <c r="AE8131" t="n">
        <v>0.08889795589341809</v>
      </c>
      <c r="AF8131" t="n">
        <v>0.07662798228517985</v>
      </c>
      <c r="AG8131" t="n">
        <v>0.09384281463377203</v>
      </c>
      <c r="AH8131" t="n">
        <v>0.1440573147387551</v>
      </c>
      <c r="AI8131" t="n">
        <v>0.09673171683931871</v>
      </c>
      <c r="AJ8131" t="n">
        <v>0.2282984364454061</v>
      </c>
      <c r="AK8131" t="n">
        <v>0.4636355615586616</v>
      </c>
    </row>
    <row r="8132">
      <c r="A8132" t="n">
        <v>5</v>
      </c>
      <c r="B8132" t="n">
        <v>0.1631056741152882</v>
      </c>
      <c r="C8132" t="n">
        <v>0.2227570819905474</v>
      </c>
      <c r="D8132" t="n">
        <v>0.309549522920193</v>
      </c>
      <c r="E8132" t="n">
        <v>0.1099624268950913</v>
      </c>
      <c r="F8132" t="n">
        <v>0.1433058392201285</v>
      </c>
      <c r="G8132" t="n">
        <v>0.1583184515237052</v>
      </c>
      <c r="H8132" t="n">
        <v>0.07533294225591504</v>
      </c>
      <c r="I8132" t="n">
        <v>0.1002333308441383</v>
      </c>
      <c r="J8132" t="n">
        <v>0.1058374048078388</v>
      </c>
      <c r="K8132" t="n">
        <v>0.08276984359264543</v>
      </c>
      <c r="L8132" t="n">
        <v>0.111278617633521</v>
      </c>
      <c r="M8132" t="n">
        <v>0.1290830686636115</v>
      </c>
      <c r="N8132" t="n">
        <v>0.1201696932326191</v>
      </c>
      <c r="O8132" t="n">
        <v>0.1013339075611101</v>
      </c>
      <c r="P8132" t="n">
        <v>0.08276445596092936</v>
      </c>
      <c r="Q8132" t="n">
        <v>0.1780400359555646</v>
      </c>
      <c r="R8132" t="n">
        <v>0.1134781454127806</v>
      </c>
      <c r="S8132" t="n">
        <v>0.06973578833529079</v>
      </c>
      <c r="T8132" t="n">
        <v>0.1856540837066281</v>
      </c>
      <c r="U8132" t="n">
        <v>0.133019547339942</v>
      </c>
      <c r="V8132" t="n">
        <v>0.07136638173535297</v>
      </c>
      <c r="W8132" t="n">
        <v>0.1197503588060903</v>
      </c>
      <c r="X8132" t="n">
        <v>0.09335951606639531</v>
      </c>
      <c r="Y8132" t="n">
        <v>0.06131236427991827</v>
      </c>
      <c r="Z8132" t="n">
        <v>0.05798038355294367</v>
      </c>
      <c r="AA8132" t="n">
        <v>0.06712610806435222</v>
      </c>
      <c r="AB8132" t="n">
        <v>0.06240049904327768</v>
      </c>
      <c r="AC8132" t="n">
        <v>0.08060303161688735</v>
      </c>
      <c r="AD8132" t="n">
        <v>0.09007272157784109</v>
      </c>
      <c r="AE8132" t="n">
        <v>0.08476573521070302</v>
      </c>
      <c r="AF8132" t="n">
        <v>0.08965880645175789</v>
      </c>
      <c r="AG8132" t="n">
        <v>0.1083116155278879</v>
      </c>
      <c r="AH8132" t="n">
        <v>0.1400538303308752</v>
      </c>
      <c r="AI8132" t="n">
        <v>0.1144653072664508</v>
      </c>
      <c r="AJ8132" t="n">
        <v>0.2509001790225808</v>
      </c>
      <c r="AK8132" t="n">
        <v>0.4595279612307722</v>
      </c>
    </row>
    <row r="8133">
      <c r="A8133" t="n">
        <v>6</v>
      </c>
      <c r="B8133" t="n">
        <v>0.1655993014281439</v>
      </c>
      <c r="C8133" t="n">
        <v>0.2295049348312745</v>
      </c>
      <c r="D8133" t="n">
        <v>0.338326010692851</v>
      </c>
      <c r="E8133" t="n">
        <v>0.1330009470759271</v>
      </c>
      <c r="F8133" t="n">
        <v>0.1588148477491167</v>
      </c>
      <c r="G8133" t="n">
        <v>0.1936895291173289</v>
      </c>
      <c r="H8133" t="n">
        <v>0.179125791555736</v>
      </c>
      <c r="I8133" t="n">
        <v>0.1855241309040929</v>
      </c>
      <c r="J8133" t="n">
        <v>0.1150200608311248</v>
      </c>
      <c r="K8133" t="n">
        <v>0.1602206963863323</v>
      </c>
      <c r="L8133" t="n">
        <v>0.1925424903974689</v>
      </c>
      <c r="M8133" t="n">
        <v>0.137584475411224</v>
      </c>
      <c r="N8133" t="n">
        <v>0.2142442834386722</v>
      </c>
      <c r="O8133" t="n">
        <v>0.185148460514554</v>
      </c>
      <c r="P8133" t="n">
        <v>0.1161606298149699</v>
      </c>
      <c r="Q8133" t="n">
        <v>0.2621262168472319</v>
      </c>
      <c r="R8133" t="n">
        <v>0.2622857308443854</v>
      </c>
      <c r="S8133" t="n">
        <v>0.1813839633353513</v>
      </c>
      <c r="T8133" t="n">
        <v>0.2542889877866927</v>
      </c>
      <c r="U8133" t="n">
        <v>0.2463580849022633</v>
      </c>
      <c r="V8133" t="n">
        <v>0.1765579486802812</v>
      </c>
      <c r="W8133" t="n">
        <v>0.1925334661831854</v>
      </c>
      <c r="X8133" t="n">
        <v>0.1728377193522749</v>
      </c>
      <c r="Y8133" t="n">
        <v>0.08158238996237396</v>
      </c>
      <c r="Z8133" t="n">
        <v>0.1244238686457369</v>
      </c>
      <c r="AA8133" t="n">
        <v>0.1493860107954358</v>
      </c>
      <c r="AB8133" t="n">
        <v>0.06568713185265723</v>
      </c>
      <c r="AC8133" t="n">
        <v>0.1470911308747242</v>
      </c>
      <c r="AD8133" t="n">
        <v>0.1680994380349483</v>
      </c>
      <c r="AE8133" t="n">
        <v>0.09088308017573717</v>
      </c>
      <c r="AF8133" t="n">
        <v>0.1206356482542593</v>
      </c>
      <c r="AG8133" t="n">
        <v>0.1383892212077489</v>
      </c>
      <c r="AH8133" t="n">
        <v>0.152981318753878</v>
      </c>
      <c r="AI8133" t="n">
        <v>0.1442467560313188</v>
      </c>
      <c r="AJ8133" t="n">
        <v>0.2664584142659141</v>
      </c>
      <c r="AK8133" t="n">
        <v>0.5494139218230907</v>
      </c>
    </row>
    <row r="8134">
      <c r="A8134" t="n">
        <v>7</v>
      </c>
      <c r="B8134" t="n">
        <v>0.2548117127393759</v>
      </c>
      <c r="C8134" t="n">
        <v>0.3216195702786927</v>
      </c>
      <c r="D8134" t="n">
        <v>0.4130853059810072</v>
      </c>
      <c r="E8134" t="n">
        <v>0.2056794933788339</v>
      </c>
      <c r="F8134" t="n">
        <v>0.244481692638703</v>
      </c>
      <c r="G8134" t="n">
        <v>0.2559468878474446</v>
      </c>
      <c r="H8134" t="n">
        <v>0.4589804912534031</v>
      </c>
      <c r="I8134" t="n">
        <v>0.4755531404225015</v>
      </c>
      <c r="J8134" t="n">
        <v>0.2862197972327454</v>
      </c>
      <c r="K8134" t="n">
        <v>0.4343295237352779</v>
      </c>
      <c r="L8134" t="n">
        <v>0.4993338750173848</v>
      </c>
      <c r="M8134" t="n">
        <v>0.3389514140201503</v>
      </c>
      <c r="N8134" t="n">
        <v>0.4652956374287036</v>
      </c>
      <c r="O8134" t="n">
        <v>0.4753717489235557</v>
      </c>
      <c r="P8134" t="n">
        <v>0.368620090685903</v>
      </c>
      <c r="Q8134" t="n">
        <v>0.4736494227837251</v>
      </c>
      <c r="R8134" t="n">
        <v>0.5215268651148823</v>
      </c>
      <c r="S8134" t="n">
        <v>0.423132403978965</v>
      </c>
      <c r="T8134" t="n">
        <v>0.4803699024959093</v>
      </c>
      <c r="U8134" t="n">
        <v>0.4714119322418415</v>
      </c>
      <c r="V8134" t="n">
        <v>0.4033470327050999</v>
      </c>
      <c r="W8134" t="n">
        <v>0.4156716084546919</v>
      </c>
      <c r="X8134" t="n">
        <v>0.4243800037740081</v>
      </c>
      <c r="Y8134" t="n">
        <v>0.3304160708479228</v>
      </c>
      <c r="Z8134" t="n">
        <v>0.4238132344380037</v>
      </c>
      <c r="AA8134" t="n">
        <v>0.422515573599451</v>
      </c>
      <c r="AB8134" t="n">
        <v>0.2914977053536575</v>
      </c>
      <c r="AC8134" t="n">
        <v>0.4046958644851656</v>
      </c>
      <c r="AD8134" t="n">
        <v>0.4430073946581388</v>
      </c>
      <c r="AE8134" t="n">
        <v>0.3309519376426374</v>
      </c>
      <c r="AF8134" t="n">
        <v>0.1866194334713028</v>
      </c>
      <c r="AG8134" t="n">
        <v>0.2126022858980317</v>
      </c>
      <c r="AH8134" t="n">
        <v>0.2093955489614473</v>
      </c>
      <c r="AI8134" t="n">
        <v>0.2261414639072146</v>
      </c>
      <c r="AJ8134" t="n">
        <v>0.3442205003609395</v>
      </c>
      <c r="AK8134" t="n">
        <v>0.5616122403473959</v>
      </c>
    </row>
    <row r="8135">
      <c r="A8135" t="n">
        <v>8</v>
      </c>
      <c r="B8135" t="n">
        <v>0.6664860420887191</v>
      </c>
      <c r="C8135" t="n">
        <v>0.7563930855260005</v>
      </c>
      <c r="D8135" t="n">
        <v>0.6847028295997986</v>
      </c>
      <c r="E8135" t="n">
        <v>0.5427059108454045</v>
      </c>
      <c r="F8135" t="n">
        <v>0.6427219384843043</v>
      </c>
      <c r="G8135" t="n">
        <v>0.478835449920122</v>
      </c>
      <c r="H8135" t="n">
        <v>0.577490386013467</v>
      </c>
      <c r="I8135" t="n">
        <v>0.6603772787941794</v>
      </c>
      <c r="J8135" t="n">
        <v>0.4613436350224643</v>
      </c>
      <c r="K8135" t="n">
        <v>0.6279689330240553</v>
      </c>
      <c r="L8135" t="n">
        <v>0.6485958184428298</v>
      </c>
      <c r="M8135" t="n">
        <v>0.5482868017549609</v>
      </c>
      <c r="N8135" t="n">
        <v>0.6386175427778634</v>
      </c>
      <c r="O8135" t="n">
        <v>0.6514072332236038</v>
      </c>
      <c r="P8135" t="n">
        <v>0.6667968644239716</v>
      </c>
      <c r="Q8135" t="n">
        <v>0.6158363861617173</v>
      </c>
      <c r="R8135" t="n">
        <v>0.6644429313146135</v>
      </c>
      <c r="S8135" t="n">
        <v>0.5940456983524746</v>
      </c>
      <c r="T8135" t="n">
        <v>0.6511105290484137</v>
      </c>
      <c r="U8135" t="n">
        <v>0.6221984207205239</v>
      </c>
      <c r="V8135" t="n">
        <v>0.6254277162109867</v>
      </c>
      <c r="W8135" t="n">
        <v>0.5781680982121166</v>
      </c>
      <c r="X8135" t="n">
        <v>0.5905322847979867</v>
      </c>
      <c r="Y8135" t="n">
        <v>0.542306374078338</v>
      </c>
      <c r="Z8135" t="n">
        <v>0.5610983705604345</v>
      </c>
      <c r="AA8135" t="n">
        <v>0.5900669068597204</v>
      </c>
      <c r="AB8135" t="n">
        <v>0.4657559356770463</v>
      </c>
      <c r="AC8135" t="n">
        <v>0.554850388013424</v>
      </c>
      <c r="AD8135" t="n">
        <v>0.5931845531130168</v>
      </c>
      <c r="AE8135" t="n">
        <v>0.5432712636264307</v>
      </c>
      <c r="AF8135" t="n">
        <v>0.4937157229764853</v>
      </c>
      <c r="AG8135" t="n">
        <v>0.5591149948159847</v>
      </c>
      <c r="AH8135" t="n">
        <v>0.4084962352985539</v>
      </c>
      <c r="AI8135" t="n">
        <v>0.5944116758715589</v>
      </c>
      <c r="AJ8135" t="n">
        <v>0.7132321447421898</v>
      </c>
      <c r="AK8135" t="n">
        <v>0.7582277932757013</v>
      </c>
    </row>
    <row r="8136">
      <c r="A8136" t="n">
        <v>9</v>
      </c>
      <c r="B8136" t="n">
        <v>0.8230326076929941</v>
      </c>
      <c r="C8136" t="n">
        <v>0.9269946888238545</v>
      </c>
      <c r="D8136" t="n">
        <v>0.8600649995906396</v>
      </c>
      <c r="E8136" t="n">
        <v>0.6743040719876445</v>
      </c>
      <c r="F8136" t="n">
        <v>0.7956374854044042</v>
      </c>
      <c r="G8136" t="n">
        <v>0.6567448954734071</v>
      </c>
      <c r="H8136" t="n">
        <v>0.6202091762806532</v>
      </c>
      <c r="I8136" t="n">
        <v>0.7592309242856383</v>
      </c>
      <c r="J8136" t="n">
        <v>0.5426440085325342</v>
      </c>
      <c r="K8136" t="n">
        <v>0.7357018951533606</v>
      </c>
      <c r="L8136" t="n">
        <v>0.7559596313445094</v>
      </c>
      <c r="M8136" t="n">
        <v>0.7621658974420203</v>
      </c>
      <c r="N8136" t="n">
        <v>0.7459166127126047</v>
      </c>
      <c r="O8136" t="n">
        <v>0.7595955414871819</v>
      </c>
      <c r="P8136" t="n">
        <v>0.7113955202133941</v>
      </c>
      <c r="Q8136" t="n">
        <v>0.7048593464933925</v>
      </c>
      <c r="R8136" t="n">
        <v>0.7562511803550377</v>
      </c>
      <c r="S8136" t="n">
        <v>0.6872832047806839</v>
      </c>
      <c r="T8136" t="n">
        <v>0.7505202639578354</v>
      </c>
      <c r="U8136" t="n">
        <v>0.7156849182171382</v>
      </c>
      <c r="V8136" t="n">
        <v>0.6949504185321126</v>
      </c>
      <c r="W8136" t="n">
        <v>0.6735821968428057</v>
      </c>
      <c r="X8136" t="n">
        <v>0.6888167206188991</v>
      </c>
      <c r="Y8136" t="n">
        <v>0.6344456887413589</v>
      </c>
      <c r="Z8136" t="n">
        <v>0.6915088623763805</v>
      </c>
      <c r="AA8136" t="n">
        <v>0.6924939319963866</v>
      </c>
      <c r="AB8136" t="n">
        <v>0.5771541557014165</v>
      </c>
      <c r="AC8136" t="n">
        <v>0.6827859354064574</v>
      </c>
      <c r="AD8136" t="n">
        <v>0.7059409720509632</v>
      </c>
      <c r="AE8136" t="n">
        <v>0.6623028375796763</v>
      </c>
      <c r="AF8136" t="n">
        <v>0.6299422206043391</v>
      </c>
      <c r="AG8136" t="n">
        <v>0.7023473656239579</v>
      </c>
      <c r="AH8136" t="n">
        <v>0.6558245623754245</v>
      </c>
      <c r="AI8136" t="n">
        <v>0.7331766083454254</v>
      </c>
      <c r="AJ8136" t="n">
        <v>0.8588330847771445</v>
      </c>
      <c r="AK8136" t="n">
        <v>0.8999603773615173</v>
      </c>
    </row>
    <row r="8137">
      <c r="A8137" t="n">
        <v>10</v>
      </c>
      <c r="B8137" t="n">
        <v>0.8800718331344782</v>
      </c>
      <c r="C8137" t="n">
        <v>0.9743659004703814</v>
      </c>
      <c r="D8137" t="n">
        <v>0.8643430189244938</v>
      </c>
      <c r="E8137" t="n">
        <v>0.7375826222949847</v>
      </c>
      <c r="F8137" t="n">
        <v>0.8517784484628866</v>
      </c>
      <c r="G8137" t="n">
        <v>0.697432478377606</v>
      </c>
      <c r="H8137" t="n">
        <v>0.7196072178852739</v>
      </c>
      <c r="I8137" t="n">
        <v>0.8378452399135475</v>
      </c>
      <c r="J8137" t="n">
        <v>0.6941832701061676</v>
      </c>
      <c r="K8137" t="n">
        <v>0.8201699707480831</v>
      </c>
      <c r="L8137" t="n">
        <v>0.851639475293215</v>
      </c>
      <c r="M8137" t="n">
        <v>0.8629583869728223</v>
      </c>
      <c r="N8137" t="n">
        <v>0.8225816145110735</v>
      </c>
      <c r="O8137" t="n">
        <v>0.840499931632168</v>
      </c>
      <c r="P8137" t="n">
        <v>0.8452662315307058</v>
      </c>
      <c r="Q8137" t="n">
        <v>0.7837053585658705</v>
      </c>
      <c r="R8137" t="n">
        <v>0.8358095358365496</v>
      </c>
      <c r="S8137" t="n">
        <v>0.8027790748616832</v>
      </c>
      <c r="T8137" t="n">
        <v>0.8443718286543519</v>
      </c>
      <c r="U8137" t="n">
        <v>0.8062480818080713</v>
      </c>
      <c r="V8137" t="n">
        <v>0.8158523080871674</v>
      </c>
      <c r="W8137" t="n">
        <v>0.7582741271795398</v>
      </c>
      <c r="X8137" t="n">
        <v>0.7813465508932306</v>
      </c>
      <c r="Y8137" t="n">
        <v>0.775452340987015</v>
      </c>
      <c r="Z8137" t="n">
        <v>0.7874161618152268</v>
      </c>
      <c r="AA8137" t="n">
        <v>0.7737415386774837</v>
      </c>
      <c r="AB8137" t="n">
        <v>0.7301122998260291</v>
      </c>
      <c r="AC8137" t="n">
        <v>0.7730576573561062</v>
      </c>
      <c r="AD8137" t="n">
        <v>0.7935915123137348</v>
      </c>
      <c r="AE8137" t="n">
        <v>0.8009772067922655</v>
      </c>
      <c r="AF8137" t="n">
        <v>0.814895459291517</v>
      </c>
      <c r="AG8137" t="n">
        <v>0.8125997804435312</v>
      </c>
      <c r="AH8137" t="n">
        <v>0.7225746226821855</v>
      </c>
      <c r="AI8137" t="n">
        <v>0.7829118348421913</v>
      </c>
      <c r="AJ8137" t="n">
        <v>0.8989410653364628</v>
      </c>
      <c r="AK8137" t="n">
        <v>0.906016705674379</v>
      </c>
    </row>
    <row r="8138">
      <c r="A8138" t="n">
        <v>11</v>
      </c>
      <c r="B8138" t="n">
        <v>0.9256030046520489</v>
      </c>
      <c r="C8138" t="n">
        <v>1</v>
      </c>
      <c r="D8138" t="n">
        <v>0.9426156516292786</v>
      </c>
      <c r="E8138" t="n">
        <v>0.8767989437072662</v>
      </c>
      <c r="F8138" t="n">
        <v>0.9135305495506325</v>
      </c>
      <c r="G8138" t="n">
        <v>0.8435101002399539</v>
      </c>
      <c r="H8138" t="n">
        <v>0.8516182081634903</v>
      </c>
      <c r="I8138" t="n">
        <v>0.9626836219462882</v>
      </c>
      <c r="J8138" t="n">
        <v>0.9537236895291789</v>
      </c>
      <c r="K8138" t="n">
        <v>0.8496798761654907</v>
      </c>
      <c r="L8138" t="n">
        <v>0.8656114215997807</v>
      </c>
      <c r="M8138" t="n">
        <v>0.9293415965282856</v>
      </c>
      <c r="N8138" t="n">
        <v>0.8476677663018345</v>
      </c>
      <c r="O8138" t="n">
        <v>0.8630695017147767</v>
      </c>
      <c r="P8138" t="n">
        <v>0.8859701180749089</v>
      </c>
      <c r="Q8138" t="n">
        <v>0.8282454040840854</v>
      </c>
      <c r="R8138" t="n">
        <v>0.863432888710071</v>
      </c>
      <c r="S8138" t="n">
        <v>0.8547386215357619</v>
      </c>
      <c r="T8138" t="n">
        <v>0.8819478738078823</v>
      </c>
      <c r="U8138" t="n">
        <v>0.8420731184975097</v>
      </c>
      <c r="V8138" t="n">
        <v>0.8791323562360109</v>
      </c>
      <c r="W8138" t="n">
        <v>0.8083826949698908</v>
      </c>
      <c r="X8138" t="n">
        <v>0.8216675624663936</v>
      </c>
      <c r="Y8138" t="n">
        <v>0.853150400762648</v>
      </c>
      <c r="Z8138" t="n">
        <v>0.8174192619672519</v>
      </c>
      <c r="AA8138" t="n">
        <v>0.8172597329629109</v>
      </c>
      <c r="AB8138" t="n">
        <v>0.7916240396941162</v>
      </c>
      <c r="AC8138" t="n">
        <v>0.8189742919697027</v>
      </c>
      <c r="AD8138" t="n">
        <v>0.8300024150156834</v>
      </c>
      <c r="AE8138" t="n">
        <v>0.833033501358023</v>
      </c>
      <c r="AF8138" t="n">
        <v>0.8593544097548359</v>
      </c>
      <c r="AG8138" t="n">
        <v>0.922125105297028</v>
      </c>
      <c r="AH8138" t="n">
        <v>0.8840722104505392</v>
      </c>
      <c r="AI8138" t="n">
        <v>0.8771774437852383</v>
      </c>
      <c r="AJ8138" t="n">
        <v>0.9369542613059129</v>
      </c>
      <c r="AK8138" t="n">
        <v>1</v>
      </c>
    </row>
    <row r="8139">
      <c r="A8139" t="n">
        <v>12</v>
      </c>
      <c r="B8139" t="n">
        <v>0.9005136626951104</v>
      </c>
      <c r="C8139" t="n">
        <v>0.9712473194180029</v>
      </c>
      <c r="D8139" t="n">
        <v>0.9100465173361268</v>
      </c>
      <c r="E8139" t="n">
        <v>0.911357478238236</v>
      </c>
      <c r="F8139" t="n">
        <v>0.920426922890675</v>
      </c>
      <c r="G8139" t="n">
        <v>0.8239864085119807</v>
      </c>
      <c r="H8139" t="n">
        <v>0.8963614758660108</v>
      </c>
      <c r="I8139" t="n">
        <v>0.9660617863354599</v>
      </c>
      <c r="J8139" t="n">
        <v>0.9966138392807243</v>
      </c>
      <c r="K8139" t="n">
        <v>0.8522204523817859</v>
      </c>
      <c r="L8139" t="n">
        <v>0.8396213699486854</v>
      </c>
      <c r="M8139" t="n">
        <v>0.8551823344629285</v>
      </c>
      <c r="N8139" t="n">
        <v>0.8418501824161143</v>
      </c>
      <c r="O8139" t="n">
        <v>0.8228612914357896</v>
      </c>
      <c r="P8139" t="n">
        <v>0.8730698257330393</v>
      </c>
      <c r="Q8139" t="n">
        <v>0.8427684542392864</v>
      </c>
      <c r="R8139" t="n">
        <v>0.8646532971841867</v>
      </c>
      <c r="S8139" t="n">
        <v>0.883968008314875</v>
      </c>
      <c r="T8139" t="n">
        <v>0.870715286013618</v>
      </c>
      <c r="U8139" t="n">
        <v>0.8474110068690553</v>
      </c>
      <c r="V8139" t="n">
        <v>0.9092681247036473</v>
      </c>
      <c r="W8139" t="n">
        <v>0.8152649777645354</v>
      </c>
      <c r="X8139" t="n">
        <v>0.8250226879534414</v>
      </c>
      <c r="Y8139" t="n">
        <v>0.8908257618842562</v>
      </c>
      <c r="Z8139" t="n">
        <v>0.819235379995691</v>
      </c>
      <c r="AA8139" t="n">
        <v>0.8182785410583898</v>
      </c>
      <c r="AB8139" t="n">
        <v>0.8257447873882073</v>
      </c>
      <c r="AC8139" t="n">
        <v>0.8187309170048958</v>
      </c>
      <c r="AD8139" t="n">
        <v>0.8302456357270916</v>
      </c>
      <c r="AE8139" t="n">
        <v>0.8506903074073963</v>
      </c>
      <c r="AF8139" t="n">
        <v>0.8778664367674898</v>
      </c>
      <c r="AG8139" t="n">
        <v>0.9190926657812735</v>
      </c>
      <c r="AH8139" t="n">
        <v>0.9159798989360328</v>
      </c>
      <c r="AI8139" t="n">
        <v>0.8668967927243514</v>
      </c>
      <c r="AJ8139" t="n">
        <v>0.9260951161186444</v>
      </c>
      <c r="AK8139" t="n">
        <v>0.9772582096663195</v>
      </c>
    </row>
    <row r="8140">
      <c r="A8140" t="n">
        <v>13</v>
      </c>
      <c r="B8140" t="n">
        <v>0.8527321609706074</v>
      </c>
      <c r="C8140" t="n">
        <v>0.913742746646675</v>
      </c>
      <c r="D8140" t="n">
        <v>1</v>
      </c>
      <c r="E8140" t="n">
        <v>0.8781313777801673</v>
      </c>
      <c r="F8140" t="n">
        <v>0.9053443778735366</v>
      </c>
      <c r="G8140" t="n">
        <v>0.8342012977013297</v>
      </c>
      <c r="H8140" t="n">
        <v>0.8881989882125255</v>
      </c>
      <c r="I8140" t="n">
        <v>0.9155159308184387</v>
      </c>
      <c r="J8140" t="n">
        <v>0.8648141076617015</v>
      </c>
      <c r="K8140" t="n">
        <v>0.9056589895525092</v>
      </c>
      <c r="L8140" t="n">
        <v>0.8823752017233947</v>
      </c>
      <c r="M8140" t="n">
        <v>0.9653175928116933</v>
      </c>
      <c r="N8140" t="n">
        <v>0.8741767432300498</v>
      </c>
      <c r="O8140" t="n">
        <v>0.8498273875023604</v>
      </c>
      <c r="P8140" t="n">
        <v>0.8560175551401831</v>
      </c>
      <c r="Q8140" t="n">
        <v>0.8760768810917965</v>
      </c>
      <c r="R8140" t="n">
        <v>0.8948591765334645</v>
      </c>
      <c r="S8140" t="n">
        <v>0.924771287281451</v>
      </c>
      <c r="T8140" t="n">
        <v>0.9069031017235828</v>
      </c>
      <c r="U8140" t="n">
        <v>0.8852106445965214</v>
      </c>
      <c r="V8140" t="n">
        <v>0.9506044302972568</v>
      </c>
      <c r="W8140" t="n">
        <v>0.8562742635112632</v>
      </c>
      <c r="X8140" t="n">
        <v>0.874210499299756</v>
      </c>
      <c r="Y8140" t="n">
        <v>0.9235032028788455</v>
      </c>
      <c r="Z8140" t="n">
        <v>0.8624253525501526</v>
      </c>
      <c r="AA8140" t="n">
        <v>0.8651076412683054</v>
      </c>
      <c r="AB8140" t="n">
        <v>0.8850208340653081</v>
      </c>
      <c r="AC8140" t="n">
        <v>0.8582144270460705</v>
      </c>
      <c r="AD8140" t="n">
        <v>0.8738150502061284</v>
      </c>
      <c r="AE8140" t="n">
        <v>0.9207116786164112</v>
      </c>
      <c r="AF8140" t="n">
        <v>0.8783838846868872</v>
      </c>
      <c r="AG8140" t="n">
        <v>0.8925358864931016</v>
      </c>
      <c r="AH8140" t="n">
        <v>0.9321205408979155</v>
      </c>
      <c r="AI8140" t="n">
        <v>0.8745578418284966</v>
      </c>
      <c r="AJ8140" t="n">
        <v>0.9162330225242842</v>
      </c>
      <c r="AK8140" t="n">
        <v>0.9409927476134179</v>
      </c>
    </row>
    <row r="8141">
      <c r="A8141" t="n">
        <v>14</v>
      </c>
      <c r="B8141" t="n">
        <v>0.8584924887899347</v>
      </c>
      <c r="C8141" t="n">
        <v>0.9157503698030894</v>
      </c>
      <c r="D8141" t="n">
        <v>0.9803417499887284</v>
      </c>
      <c r="E8141" t="n">
        <v>0.9184978492627043</v>
      </c>
      <c r="F8141" t="n">
        <v>0.9212783630855887</v>
      </c>
      <c r="G8141" t="n">
        <v>0.8933168155600659</v>
      </c>
      <c r="H8141" t="n">
        <v>0.9661446284513837</v>
      </c>
      <c r="I8141" t="n">
        <v>1</v>
      </c>
      <c r="J8141" t="n">
        <v>0.9326044545497715</v>
      </c>
      <c r="K8141" t="n">
        <v>0.9670720489488976</v>
      </c>
      <c r="L8141" t="n">
        <v>0.9669593548919025</v>
      </c>
      <c r="M8141" t="n">
        <v>1</v>
      </c>
      <c r="N8141" t="n">
        <v>0.9460538307383998</v>
      </c>
      <c r="O8141" t="n">
        <v>0.9254726263572413</v>
      </c>
      <c r="P8141" t="n">
        <v>0.9187415864938904</v>
      </c>
      <c r="Q8141" t="n">
        <v>0.9452508855259237</v>
      </c>
      <c r="R8141" t="n">
        <v>0.9644296872459019</v>
      </c>
      <c r="S8141" t="n">
        <v>1</v>
      </c>
      <c r="T8141" t="n">
        <v>0.963228568984984</v>
      </c>
      <c r="U8141" t="n">
        <v>0.9565468776319285</v>
      </c>
      <c r="V8141" t="n">
        <v>1</v>
      </c>
      <c r="W8141" t="n">
        <v>0.9311657237804055</v>
      </c>
      <c r="X8141" t="n">
        <v>0.9547033915922678</v>
      </c>
      <c r="Y8141" t="n">
        <v>1</v>
      </c>
      <c r="Z8141" t="n">
        <v>0.9522033489606189</v>
      </c>
      <c r="AA8141" t="n">
        <v>0.9569886220062435</v>
      </c>
      <c r="AB8141" t="n">
        <v>0.949025462372693</v>
      </c>
      <c r="AC8141" t="n">
        <v>0.941772131870082</v>
      </c>
      <c r="AD8141" t="n">
        <v>0.9646313087720633</v>
      </c>
      <c r="AE8141" t="n">
        <v>0.9722341502152143</v>
      </c>
      <c r="AF8141" t="n">
        <v>0.9240968193119304</v>
      </c>
      <c r="AG8141" t="n">
        <v>0.9269276462079074</v>
      </c>
      <c r="AH8141" t="n">
        <v>0.9819481632643879</v>
      </c>
      <c r="AI8141" t="n">
        <v>0.9357565089058816</v>
      </c>
      <c r="AJ8141" t="n">
        <v>0.9429569339485124</v>
      </c>
      <c r="AK8141" t="n">
        <v>0.9542629627787822</v>
      </c>
    </row>
    <row r="8142">
      <c r="A8142" t="n">
        <v>15</v>
      </c>
      <c r="B8142" t="n">
        <v>0.9974334507645125</v>
      </c>
      <c r="C8142" t="n">
        <v>0.9925396279004356</v>
      </c>
      <c r="D8142" t="n">
        <v>0.9745464116186078</v>
      </c>
      <c r="E8142" t="n">
        <v>0.9988948038088197</v>
      </c>
      <c r="F8142" t="n">
        <v>1</v>
      </c>
      <c r="G8142" t="n">
        <v>0.9952152299366661</v>
      </c>
      <c r="H8142" t="n">
        <v>1</v>
      </c>
      <c r="I8142" t="n">
        <v>0.9997126851101169</v>
      </c>
      <c r="J8142" t="n">
        <v>1</v>
      </c>
      <c r="K8142" t="n">
        <v>0.9882033271385248</v>
      </c>
      <c r="L8142" t="n">
        <v>0.9816132278561657</v>
      </c>
      <c r="M8142" t="n">
        <v>0.9649370057116556</v>
      </c>
      <c r="N8142" t="n">
        <v>0.982386269975849</v>
      </c>
      <c r="O8142" t="n">
        <v>0.9750087203867294</v>
      </c>
      <c r="P8142" t="n">
        <v>1</v>
      </c>
      <c r="Q8142" t="n">
        <v>0.9602471642655697</v>
      </c>
      <c r="R8142" t="n">
        <v>0.9840603383441288</v>
      </c>
      <c r="S8142" t="n">
        <v>0.7438873310420813</v>
      </c>
      <c r="T8142" t="n">
        <v>0.9744433183083858</v>
      </c>
      <c r="U8142" t="n">
        <v>0.9805356432200012</v>
      </c>
      <c r="V8142" t="n">
        <v>0.7410113768844815</v>
      </c>
      <c r="W8142" t="n">
        <v>0.974025065432867</v>
      </c>
      <c r="X8142" t="n">
        <v>0.9839846084464892</v>
      </c>
      <c r="Y8142" t="n">
        <v>0.982258725318248</v>
      </c>
      <c r="Z8142" t="n">
        <v>0.9867377207841598</v>
      </c>
      <c r="AA8142" t="n">
        <v>0.9832834654728787</v>
      </c>
      <c r="AB8142" t="n">
        <v>1</v>
      </c>
      <c r="AC8142" t="n">
        <v>0.9783287806555399</v>
      </c>
      <c r="AD8142" t="n">
        <v>0.9899544384486078</v>
      </c>
      <c r="AE8142" t="n">
        <v>1</v>
      </c>
      <c r="AF8142" t="n">
        <v>1</v>
      </c>
      <c r="AG8142" t="n">
        <v>1</v>
      </c>
      <c r="AH8142" t="n">
        <v>1</v>
      </c>
      <c r="AI8142" t="n">
        <v>1</v>
      </c>
      <c r="AJ8142" t="n">
        <v>1</v>
      </c>
      <c r="AK8142" t="n">
        <v>0.9356242811378593</v>
      </c>
    </row>
    <row r="8143">
      <c r="A8143" t="n">
        <v>16</v>
      </c>
      <c r="B8143" t="n">
        <v>1</v>
      </c>
      <c r="C8143" t="n">
        <v>0.9827361903357101</v>
      </c>
      <c r="D8143" t="n">
        <v>0.937769248035111</v>
      </c>
      <c r="E8143" t="n">
        <v>1</v>
      </c>
      <c r="F8143" t="n">
        <v>0.9958646677159403</v>
      </c>
      <c r="G8143" t="n">
        <v>1</v>
      </c>
      <c r="H8143" t="n">
        <v>0.9924103906261752</v>
      </c>
      <c r="I8143" t="n">
        <v>0.9888724427753969</v>
      </c>
      <c r="J8143" t="n">
        <v>0.9508113176321857</v>
      </c>
      <c r="K8143" t="n">
        <v>1</v>
      </c>
      <c r="L8143" t="n">
        <v>1</v>
      </c>
      <c r="M8143" t="n">
        <v>0.9502341322994028</v>
      </c>
      <c r="N8143" t="n">
        <v>1</v>
      </c>
      <c r="O8143" t="n">
        <v>1</v>
      </c>
      <c r="P8143" t="n">
        <v>0.9693022431011975</v>
      </c>
      <c r="Q8143" t="n">
        <v>1</v>
      </c>
      <c r="R8143" t="n">
        <v>1</v>
      </c>
      <c r="S8143" t="n">
        <v>0.7195492678619991</v>
      </c>
      <c r="T8143" t="n">
        <v>1</v>
      </c>
      <c r="U8143" t="n">
        <v>1</v>
      </c>
      <c r="V8143" t="n">
        <v>0.7142488452203166</v>
      </c>
      <c r="W8143" t="n">
        <v>1</v>
      </c>
      <c r="X8143" t="n">
        <v>1</v>
      </c>
      <c r="Y8143" t="n">
        <v>0.9523278047212698</v>
      </c>
      <c r="Z8143" t="n">
        <v>1</v>
      </c>
      <c r="AA8143" t="n">
        <v>1</v>
      </c>
      <c r="AB8143" t="n">
        <v>0.9593839729768239</v>
      </c>
      <c r="AC8143" t="n">
        <v>1</v>
      </c>
      <c r="AD8143" t="n">
        <v>1</v>
      </c>
      <c r="AE8143" t="n">
        <v>0.9203089683021892</v>
      </c>
      <c r="AF8143" t="n">
        <v>0.9776778335547934</v>
      </c>
      <c r="AG8143" t="n">
        <v>0.9772146367414649</v>
      </c>
      <c r="AH8143" t="n">
        <v>0.9690368911335134</v>
      </c>
      <c r="AI8143" t="n">
        <v>0.9283494827190142</v>
      </c>
      <c r="AJ8143" t="n">
        <v>0.9704856556363666</v>
      </c>
      <c r="AK8143" t="n">
        <v>0.9394501917767784</v>
      </c>
    </row>
    <row r="8144">
      <c r="A8144" t="n">
        <v>17</v>
      </c>
      <c r="B8144" t="n">
        <v>0.9903985015048967</v>
      </c>
      <c r="C8144" t="n">
        <v>0.9884016175865326</v>
      </c>
      <c r="D8144" t="n">
        <v>0.8016640051460587</v>
      </c>
      <c r="E8144" t="n">
        <v>0.9686762796838913</v>
      </c>
      <c r="F8144" t="n">
        <v>0.9880969614372239</v>
      </c>
      <c r="G8144" t="n">
        <v>0.8622971376848835</v>
      </c>
      <c r="H8144" t="n">
        <v>0.8614455825800079</v>
      </c>
      <c r="I8144" t="n">
        <v>0.9081393647419844</v>
      </c>
      <c r="J8144" t="n">
        <v>0.8009824784168327</v>
      </c>
      <c r="K8144" t="n">
        <v>0.8786152257515527</v>
      </c>
      <c r="L8144" t="n">
        <v>0.889779743935718</v>
      </c>
      <c r="M8144" t="n">
        <v>0.8542868354040165</v>
      </c>
      <c r="N8144" t="n">
        <v>0.923983762396588</v>
      </c>
      <c r="O8144" t="n">
        <v>0.9094750745767473</v>
      </c>
      <c r="P8144" t="n">
        <v>0.879886987149045</v>
      </c>
      <c r="Q8144" t="n">
        <v>0.9572305976689038</v>
      </c>
      <c r="R8144" t="n">
        <v>0.9376493805804612</v>
      </c>
      <c r="S8144" t="n">
        <v>0.6586893987303616</v>
      </c>
      <c r="T8144" t="n">
        <v>0.944047158574393</v>
      </c>
      <c r="U8144" t="n">
        <v>0.9400505838264452</v>
      </c>
      <c r="V8144" t="n">
        <v>0.6595883413185654</v>
      </c>
      <c r="W8144" t="n">
        <v>0.9180508663985777</v>
      </c>
      <c r="X8144" t="n">
        <v>0.9154869650661692</v>
      </c>
      <c r="Y8144" t="n">
        <v>0.8637270465929212</v>
      </c>
      <c r="Z8144" t="n">
        <v>0.8977337880222971</v>
      </c>
      <c r="AA8144" t="n">
        <v>0.8858845783444858</v>
      </c>
      <c r="AB8144" t="n">
        <v>0.8384740984424945</v>
      </c>
      <c r="AC8144" t="n">
        <v>0.8884321530300019</v>
      </c>
      <c r="AD8144" t="n">
        <v>0.8716231275679321</v>
      </c>
      <c r="AE8144" t="n">
        <v>0.7520281256020258</v>
      </c>
      <c r="AF8144" t="n">
        <v>0.8967107789457496</v>
      </c>
      <c r="AG8144" t="n">
        <v>0.9370723286933597</v>
      </c>
      <c r="AH8144" t="n">
        <v>0.8287073062465391</v>
      </c>
      <c r="AI8144" t="n">
        <v>0.8610826237671523</v>
      </c>
      <c r="AJ8144" t="n">
        <v>0.9069332064675328</v>
      </c>
      <c r="AK8144" t="n">
        <v>0.8635983451532848</v>
      </c>
    </row>
    <row r="8145">
      <c r="A8145" t="n">
        <v>18</v>
      </c>
      <c r="B8145" t="n">
        <v>0.8119681341279472</v>
      </c>
      <c r="C8145" t="n">
        <v>0.8783018682691212</v>
      </c>
      <c r="D8145" t="n">
        <v>0.6170732409996466</v>
      </c>
      <c r="E8145" t="n">
        <v>0.839809361542464</v>
      </c>
      <c r="F8145" t="n">
        <v>0.8679251783662617</v>
      </c>
      <c r="G8145" t="n">
        <v>0.678183549472557</v>
      </c>
      <c r="H8145" t="n">
        <v>0.7766780480223014</v>
      </c>
      <c r="I8145" t="n">
        <v>0.8366324791473484</v>
      </c>
      <c r="J8145" t="n">
        <v>0.6521365105229689</v>
      </c>
      <c r="K8145" t="n">
        <v>0.8168417751639048</v>
      </c>
      <c r="L8145" t="n">
        <v>0.8356769562528542</v>
      </c>
      <c r="M8145" t="n">
        <v>0.7883671144523777</v>
      </c>
      <c r="N8145" t="n">
        <v>0.8972826473459741</v>
      </c>
      <c r="O8145" t="n">
        <v>0.8754428700722839</v>
      </c>
      <c r="P8145" t="n">
        <v>0.8259147344126149</v>
      </c>
      <c r="Q8145" t="n">
        <v>0.938502515140454</v>
      </c>
      <c r="R8145" t="n">
        <v>0.9160161413007618</v>
      </c>
      <c r="S8145" t="n">
        <v>0.6369047351196977</v>
      </c>
      <c r="T8145" t="n">
        <v>0.9324744506023508</v>
      </c>
      <c r="U8145" t="n">
        <v>0.9205743431928971</v>
      </c>
      <c r="V8145" t="n">
        <v>0.6336243856204826</v>
      </c>
      <c r="W8145" t="n">
        <v>0.8857511724565622</v>
      </c>
      <c r="X8145" t="n">
        <v>0.8761865707618332</v>
      </c>
      <c r="Y8145" t="n">
        <v>0.8032493516613248</v>
      </c>
      <c r="Z8145" t="n">
        <v>0.8320281035262683</v>
      </c>
      <c r="AA8145" t="n">
        <v>0.818415166047776</v>
      </c>
      <c r="AB8145" t="n">
        <v>0.7328375089480539</v>
      </c>
      <c r="AC8145" t="n">
        <v>0.8034503294859862</v>
      </c>
      <c r="AD8145" t="n">
        <v>0.7840964416750589</v>
      </c>
      <c r="AE8145" t="n">
        <v>0.6290952666488339</v>
      </c>
      <c r="AF8145" t="n">
        <v>0.7570736191693169</v>
      </c>
      <c r="AG8145" t="n">
        <v>0.8150880458469009</v>
      </c>
      <c r="AH8145" t="n">
        <v>0.6674004344880033</v>
      </c>
      <c r="AI8145" t="n">
        <v>0.7618804477825358</v>
      </c>
      <c r="AJ8145" t="n">
        <v>0.8151299596253766</v>
      </c>
      <c r="AK8145" t="n">
        <v>0.7396417279320351</v>
      </c>
    </row>
    <row r="8146">
      <c r="A8146" t="n">
        <v>19</v>
      </c>
      <c r="B8146" t="n">
        <v>0.7641550441051614</v>
      </c>
      <c r="C8146" t="n">
        <v>0.8364243268994359</v>
      </c>
      <c r="D8146" t="n">
        <v>0.5825440599531456</v>
      </c>
      <c r="E8146" t="n">
        <v>0.7386658763853352</v>
      </c>
      <c r="F8146" t="n">
        <v>0.7672865059341513</v>
      </c>
      <c r="G8146" t="n">
        <v>0.5057639008903482</v>
      </c>
      <c r="H8146" t="n">
        <v>0.6644096485818429</v>
      </c>
      <c r="I8146" t="n">
        <v>0.7328815592887939</v>
      </c>
      <c r="J8146" t="n">
        <v>0.3188325772967089</v>
      </c>
      <c r="K8146" t="n">
        <v>0.7383518109519722</v>
      </c>
      <c r="L8146" t="n">
        <v>0.7309737421746092</v>
      </c>
      <c r="M8146" t="n">
        <v>0.2889620785998519</v>
      </c>
      <c r="N8146" t="n">
        <v>0.8221501464467397</v>
      </c>
      <c r="O8146" t="n">
        <v>0.7897861993717602</v>
      </c>
      <c r="P8146" t="n">
        <v>0.5338933333915031</v>
      </c>
      <c r="Q8146" t="n">
        <v>0.8183617104295493</v>
      </c>
      <c r="R8146" t="n">
        <v>0.7991427560699529</v>
      </c>
      <c r="S8146" t="n">
        <v>0.5864872664051883</v>
      </c>
      <c r="T8146" t="n">
        <v>0.8499629009357369</v>
      </c>
      <c r="U8146" t="n">
        <v>0.8212769235130101</v>
      </c>
      <c r="V8146" t="n">
        <v>0.5781236725798438</v>
      </c>
      <c r="W8146" t="n">
        <v>0.7955764171858484</v>
      </c>
      <c r="X8146" t="n">
        <v>0.7737892118090155</v>
      </c>
      <c r="Y8146" t="n">
        <v>0.5633001181384593</v>
      </c>
      <c r="Z8146" t="n">
        <v>0.7258326882096873</v>
      </c>
      <c r="AA8146" t="n">
        <v>0.7035745612999886</v>
      </c>
      <c r="AB8146" t="n">
        <v>0.2960425083477448</v>
      </c>
      <c r="AC8146" t="n">
        <v>0.6630675065386632</v>
      </c>
      <c r="AD8146" t="n">
        <v>0.6595769155414823</v>
      </c>
      <c r="AE8146" t="n">
        <v>0.2179976913351145</v>
      </c>
      <c r="AF8146" t="n">
        <v>0.6681045352156704</v>
      </c>
      <c r="AG8146" t="n">
        <v>0.7159545464598203</v>
      </c>
      <c r="AH8146" t="n">
        <v>0.5301011237114547</v>
      </c>
      <c r="AI8146" t="n">
        <v>0.6730426468917903</v>
      </c>
      <c r="AJ8146" t="n">
        <v>0.7627059611427962</v>
      </c>
      <c r="AK8146" t="n">
        <v>0.7117265364199421</v>
      </c>
    </row>
    <row r="8147">
      <c r="A8147" t="n">
        <v>20</v>
      </c>
      <c r="B8147" t="n">
        <v>0.7262353082908698</v>
      </c>
      <c r="C8147" t="n">
        <v>0.7941761658910323</v>
      </c>
      <c r="D8147" t="n">
        <v>0.3612044537757268</v>
      </c>
      <c r="E8147" t="n">
        <v>0.6547244497263959</v>
      </c>
      <c r="F8147" t="n">
        <v>0.7111947107655296</v>
      </c>
      <c r="G8147" t="n">
        <v>0.2529086831076306</v>
      </c>
      <c r="H8147" t="n">
        <v>0.5144366730342091</v>
      </c>
      <c r="I8147" t="n">
        <v>0.6107703785317089</v>
      </c>
      <c r="J8147" t="n">
        <v>0.1858720156435666</v>
      </c>
      <c r="K8147" t="n">
        <v>0.5957002126671392</v>
      </c>
      <c r="L8147" t="n">
        <v>0.5933258107716752</v>
      </c>
      <c r="M8147" t="n">
        <v>0.1837980611631284</v>
      </c>
      <c r="N8147" t="n">
        <v>0.6472964801397668</v>
      </c>
      <c r="O8147" t="n">
        <v>0.6142832586248114</v>
      </c>
      <c r="P8147" t="n">
        <v>0.2505986894081601</v>
      </c>
      <c r="Q8147" t="n">
        <v>0.6168085889271704</v>
      </c>
      <c r="R8147" t="n">
        <v>0.6187782490497934</v>
      </c>
      <c r="S8147" t="n">
        <v>0.4896252710174612</v>
      </c>
      <c r="T8147" t="n">
        <v>0.6662846260823616</v>
      </c>
      <c r="U8147" t="n">
        <v>0.6344535427868266</v>
      </c>
      <c r="V8147" t="n">
        <v>0.433665427802749</v>
      </c>
      <c r="W8147" t="n">
        <v>0.6123307928393072</v>
      </c>
      <c r="X8147" t="n">
        <v>0.5876580338048316</v>
      </c>
      <c r="Y8147" t="n">
        <v>0.3163760389425875</v>
      </c>
      <c r="Z8147" t="n">
        <v>0.5860682777346471</v>
      </c>
      <c r="AA8147" t="n">
        <v>0.5615916940651264</v>
      </c>
      <c r="AB8147" t="n">
        <v>0.1814837958587082</v>
      </c>
      <c r="AC8147" t="n">
        <v>0.5346125852260957</v>
      </c>
      <c r="AD8147" t="n">
        <v>0.5433186021535052</v>
      </c>
      <c r="AE8147" t="n">
        <v>0.1618629065455476</v>
      </c>
      <c r="AF8147" t="n">
        <v>0.5533714135054282</v>
      </c>
      <c r="AG8147" t="n">
        <v>0.6558260025038196</v>
      </c>
      <c r="AH8147" t="n">
        <v>0.2264401910170587</v>
      </c>
      <c r="AI8147" t="n">
        <v>0.6424491650328226</v>
      </c>
      <c r="AJ8147" t="n">
        <v>0.739087198329892</v>
      </c>
      <c r="AK8147" t="n">
        <v>0.5396086823307095</v>
      </c>
    </row>
    <row r="8148">
      <c r="A8148" t="n">
        <v>21</v>
      </c>
      <c r="B8148" t="n">
        <v>0.6110794948090176</v>
      </c>
      <c r="C8148" t="n">
        <v>0.684314849041763</v>
      </c>
      <c r="D8148" t="n">
        <v>0.3377817160289082</v>
      </c>
      <c r="E8148" t="n">
        <v>0.5118235010322388</v>
      </c>
      <c r="F8148" t="n">
        <v>0.5935239531578178</v>
      </c>
      <c r="G8148" t="n">
        <v>0.2197557575942411</v>
      </c>
      <c r="H8148" t="n">
        <v>0.4027773516036681</v>
      </c>
      <c r="I8148" t="n">
        <v>0.4728349394582028</v>
      </c>
      <c r="J8148" t="n">
        <v>0.1655694126705384</v>
      </c>
      <c r="K8148" t="n">
        <v>0.442705508314543</v>
      </c>
      <c r="L8148" t="n">
        <v>0.4359968820950013</v>
      </c>
      <c r="M8148" t="n">
        <v>0.167353035036265</v>
      </c>
      <c r="N8148" t="n">
        <v>0.5108035147217512</v>
      </c>
      <c r="O8148" t="n">
        <v>0.464447666982616</v>
      </c>
      <c r="P8148" t="n">
        <v>0.1733715731503311</v>
      </c>
      <c r="Q8148" t="n">
        <v>0.258196376295024</v>
      </c>
      <c r="R8148" t="n">
        <v>0.2317334411329589</v>
      </c>
      <c r="S8148" t="n">
        <v>0.2933380155273924</v>
      </c>
      <c r="T8148" t="n">
        <v>0.248884228423205</v>
      </c>
      <c r="U8148" t="n">
        <v>0.2278206373432946</v>
      </c>
      <c r="V8148" t="n">
        <v>0.2741523322439056</v>
      </c>
      <c r="W8148" t="n">
        <v>0.4767945373928661</v>
      </c>
      <c r="X8148" t="n">
        <v>0.377272056286746</v>
      </c>
      <c r="Y8148" t="n">
        <v>0.1688554505017432</v>
      </c>
      <c r="Z8148" t="n">
        <v>0.4599644469583815</v>
      </c>
      <c r="AA8148" t="n">
        <v>0.425417884215376</v>
      </c>
      <c r="AB8148" t="n">
        <v>0.1396181344636244</v>
      </c>
      <c r="AC8148" t="n">
        <v>0.4241224717631211</v>
      </c>
      <c r="AD8148" t="n">
        <v>0.4230027764008575</v>
      </c>
      <c r="AE8148" t="n">
        <v>0.148813800739467</v>
      </c>
      <c r="AF8148" t="n">
        <v>0.4639505457109372</v>
      </c>
      <c r="AG8148" t="n">
        <v>0.5389556969583407</v>
      </c>
      <c r="AH8148" t="n">
        <v>0.1984057134730154</v>
      </c>
      <c r="AI8148" t="n">
        <v>0.5421062115880363</v>
      </c>
      <c r="AJ8148" t="n">
        <v>0.6454209017651741</v>
      </c>
      <c r="AK8148" t="n">
        <v>0.5137695887426791</v>
      </c>
    </row>
    <row r="8149">
      <c r="A8149" t="n">
        <v>22</v>
      </c>
      <c r="B8149" t="n">
        <v>0.4671578311003935</v>
      </c>
      <c r="C8149" t="n">
        <v>0.5381003333286657</v>
      </c>
      <c r="D8149" t="n">
        <v>0.3365537976841759</v>
      </c>
      <c r="E8149" t="n">
        <v>0.3882051334093445</v>
      </c>
      <c r="F8149" t="n">
        <v>0.4528973281404726</v>
      </c>
      <c r="G8149" t="n">
        <v>0.2143103895551346</v>
      </c>
      <c r="H8149" t="n">
        <v>0.130018701522695</v>
      </c>
      <c r="I8149" t="n">
        <v>0.2133183755881615</v>
      </c>
      <c r="J8149" t="n">
        <v>0.179228472093371</v>
      </c>
      <c r="K8149" t="n">
        <v>0.1425700065119264</v>
      </c>
      <c r="L8149" t="n">
        <v>0.1615405682036897</v>
      </c>
      <c r="M8149" t="n">
        <v>0.188564015699998</v>
      </c>
      <c r="N8149" t="n">
        <v>0.1751741431581111</v>
      </c>
      <c r="O8149" t="n">
        <v>0.1553381882245478</v>
      </c>
      <c r="P8149" t="n">
        <v>0.1549380472107163</v>
      </c>
      <c r="Q8149" t="n">
        <v>0.141562939156535</v>
      </c>
      <c r="R8149" t="n">
        <v>0.1227337350589305</v>
      </c>
      <c r="S8149" t="n">
        <v>0.1967068991517937</v>
      </c>
      <c r="T8149" t="n">
        <v>0.1448745464940418</v>
      </c>
      <c r="U8149" t="n">
        <v>0.1228330310423814</v>
      </c>
      <c r="V8149" t="n">
        <v>0.1885742110513754</v>
      </c>
      <c r="W8149" t="n">
        <v>0.1591659401752155</v>
      </c>
      <c r="X8149" t="n">
        <v>0.1336752208887226</v>
      </c>
      <c r="Y8149" t="n">
        <v>0.1450450374105121</v>
      </c>
      <c r="Z8149" t="n">
        <v>0.1306733142150231</v>
      </c>
      <c r="AA8149" t="n">
        <v>0.1342342440206199</v>
      </c>
      <c r="AB8149" t="n">
        <v>0.1464516130422909</v>
      </c>
      <c r="AC8149" t="n">
        <v>0.121180913399945</v>
      </c>
      <c r="AD8149" t="n">
        <v>0.142029333084154</v>
      </c>
      <c r="AE8149" t="n">
        <v>0.1680689930875559</v>
      </c>
      <c r="AF8149" t="n">
        <v>0.3533852204390555</v>
      </c>
      <c r="AG8149" t="n">
        <v>0.4031427634708005</v>
      </c>
      <c r="AH8149" t="n">
        <v>0.1953662837526797</v>
      </c>
      <c r="AI8149" t="n">
        <v>0.4130054032009888</v>
      </c>
      <c r="AJ8149" t="n">
        <v>0.5255927247873821</v>
      </c>
      <c r="AK8149" t="n">
        <v>0.5181973784892384</v>
      </c>
    </row>
    <row r="8150">
      <c r="A8150" t="n">
        <v>23</v>
      </c>
      <c r="B8150" t="n">
        <v>0.202439154300604</v>
      </c>
      <c r="C8150" t="n">
        <v>0.2648076943219923</v>
      </c>
      <c r="D8150" t="n">
        <v>0.3680413416537931</v>
      </c>
      <c r="E8150" t="n">
        <v>0.1671807060913192</v>
      </c>
      <c r="F8150" t="n">
        <v>0.1964762209036899</v>
      </c>
      <c r="G8150" t="n">
        <v>0.2476627746169228</v>
      </c>
      <c r="H8150" t="n">
        <v>0.08699567307933356</v>
      </c>
      <c r="I8150" t="n">
        <v>0.1198854304920212</v>
      </c>
      <c r="J8150" t="n">
        <v>0.1785796374722926</v>
      </c>
      <c r="K8150" t="n">
        <v>0.09781532247248838</v>
      </c>
      <c r="L8150" t="n">
        <v>0.1137827119330086</v>
      </c>
      <c r="M8150" t="n">
        <v>0.1921926864320495</v>
      </c>
      <c r="N8150" t="n">
        <v>0.09630781563126253</v>
      </c>
      <c r="O8150" t="n">
        <v>0.09998958204465395</v>
      </c>
      <c r="P8150" t="n">
        <v>0.1473668380409618</v>
      </c>
      <c r="Q8150" t="n">
        <v>0.09525756303461956</v>
      </c>
      <c r="R8150" t="n">
        <v>0.09452624447065151</v>
      </c>
      <c r="S8150" t="n">
        <v>0.1637206804711778</v>
      </c>
      <c r="T8150" t="n">
        <v>0.09217801882176702</v>
      </c>
      <c r="U8150" t="n">
        <v>0.09016855067030576</v>
      </c>
      <c r="V8150" t="n">
        <v>0.1630092267342591</v>
      </c>
      <c r="W8150" t="n">
        <v>0.09275106568083816</v>
      </c>
      <c r="X8150" t="n">
        <v>0.08803212786636855</v>
      </c>
      <c r="Y8150" t="n">
        <v>0.1170892114854185</v>
      </c>
      <c r="Z8150" t="n">
        <v>0.09006538956896702</v>
      </c>
      <c r="AA8150" t="n">
        <v>0.09160969290387808</v>
      </c>
      <c r="AB8150" t="n">
        <v>0.135642040774888</v>
      </c>
      <c r="AC8150" t="n">
        <v>0.08493296911910986</v>
      </c>
      <c r="AD8150" t="n">
        <v>0.09867239251864231</v>
      </c>
      <c r="AE8150" t="n">
        <v>0.1609524260384509</v>
      </c>
      <c r="AF8150" t="n">
        <v>0.1543899807102407</v>
      </c>
      <c r="AG8150" t="n">
        <v>0.1743832787292282</v>
      </c>
      <c r="AH8150" t="n">
        <v>0.2291374492144914</v>
      </c>
      <c r="AI8150" t="n">
        <v>0.1793556340347497</v>
      </c>
      <c r="AJ8150" t="n">
        <v>0.2968594649813855</v>
      </c>
      <c r="AK8150" t="n">
        <v>0.5284158484137309</v>
      </c>
    </row>
    <row r="8151">
      <c r="A8151" t="n">
        <v>24</v>
      </c>
      <c r="B8151" t="n">
        <v>0.143167577098551</v>
      </c>
      <c r="C8151" t="n">
        <v>0.2079795624593391</v>
      </c>
      <c r="D8151" t="n">
        <v>0.3665028628369309</v>
      </c>
      <c r="E8151" t="n">
        <v>0.1161155405203405</v>
      </c>
      <c r="F8151" t="n">
        <v>0.1376431492479504</v>
      </c>
      <c r="G8151" t="n">
        <v>0.2460963723777046</v>
      </c>
      <c r="H8151" t="n">
        <v>0.05054114084302253</v>
      </c>
      <c r="I8151" t="n">
        <v>0.07714642722392794</v>
      </c>
      <c r="J8151" t="n">
        <v>0.1184403636102275</v>
      </c>
      <c r="K8151" t="n">
        <v>0.05554659991336518</v>
      </c>
      <c r="L8151" t="n">
        <v>0.07066986873037857</v>
      </c>
      <c r="M8151" t="n">
        <v>0.1420732322848577</v>
      </c>
      <c r="N8151" t="n">
        <v>0.03327385026463182</v>
      </c>
      <c r="O8151" t="n">
        <v>0.05293720298362799</v>
      </c>
      <c r="P8151" t="n">
        <v>0.08745446232924214</v>
      </c>
      <c r="Q8151" t="n">
        <v>0.03891581778394655</v>
      </c>
      <c r="R8151" t="n">
        <v>0.05689185799627883</v>
      </c>
      <c r="S8151" t="n">
        <v>0.07646508655886081</v>
      </c>
      <c r="T8151" t="n">
        <v>0.0434454966829859</v>
      </c>
      <c r="U8151" t="n">
        <v>0.05270329134455363</v>
      </c>
      <c r="V8151" t="n">
        <v>0.07681615877889536</v>
      </c>
      <c r="W8151" t="n">
        <v>0.03797826189922662</v>
      </c>
      <c r="X8151" t="n">
        <v>0.04560661508642968</v>
      </c>
      <c r="Y8151" t="n">
        <v>0.07030436241849472</v>
      </c>
      <c r="Z8151" t="n">
        <v>0.04093446156612156</v>
      </c>
      <c r="AA8151" t="n">
        <v>0.05117263455350487</v>
      </c>
      <c r="AB8151" t="n">
        <v>0.06398195236024926</v>
      </c>
      <c r="AC8151" t="n">
        <v>0.03948750647994</v>
      </c>
      <c r="AD8151" t="n">
        <v>0.05707084917239692</v>
      </c>
      <c r="AE8151" t="n">
        <v>0.08409201423255748</v>
      </c>
      <c r="AF8151" t="n">
        <v>0.1079723431889373</v>
      </c>
      <c r="AG8151" t="n">
        <v>0.1236117235739562</v>
      </c>
      <c r="AH8151" t="n">
        <v>0.2242901744865274</v>
      </c>
      <c r="AI8151" t="n">
        <v>0.1259701597343517</v>
      </c>
      <c r="AJ8151" t="n">
        <v>0.2511183056295944</v>
      </c>
      <c r="AK8151" t="n">
        <v>0.5291621015077456</v>
      </c>
    </row>
    <row r="8161">
      <c r="A8161" t="inlineStr">
        <is>
          <t>PVVAC-P-240to760-E10.8-rDXGF-EUn1985-CZ13</t>
        </is>
      </c>
      <c r="D8161" t="n">
        <v>2015</v>
      </c>
      <c r="F8161" t="inlineStr">
        <is>
          <t>Source Annual kWh:</t>
        </is>
      </c>
      <c r="G8161" s="169" t="n">
        <v>10869058.85299999</v>
      </c>
      <c r="H8161" t="inlineStr">
        <is>
          <t>DEER</t>
        </is>
      </c>
      <c r="K8161" t="inlineStr">
        <is>
          <t>PDAF</t>
        </is>
      </c>
      <c r="L8161" t="inlineStr">
        <is>
          <t>Monthly</t>
        </is>
      </c>
    </row>
    <row r="8162">
      <c r="A8162" t="n">
        <v>205</v>
      </c>
      <c r="B8162" t="inlineStr">
        <is>
          <t>PVVAC-P-240to760-E10.8-20-MM</t>
        </is>
      </c>
      <c r="F8162" t="inlineStr">
        <is>
          <t>Source Sample Size:</t>
        </is>
      </c>
      <c r="G8162" t="n">
        <v>0</v>
      </c>
      <c r="H8162" t="inlineStr">
        <is>
          <t>DEER</t>
        </is>
      </c>
      <c r="K8162" t="inlineStr">
        <is>
          <t>WKWE</t>
        </is>
      </c>
      <c r="L8162" t="inlineStr">
        <is>
          <t>Monthly</t>
        </is>
      </c>
      <c r="N8162" t="inlineStr">
        <is>
          <t>Weekend Peak3</t>
        </is>
      </c>
    </row>
    <row r="8163">
      <c r="B8163" t="n">
        <v>1</v>
      </c>
      <c r="C8163" t="inlineStr">
        <is>
          <t>JANUARY</t>
        </is>
      </c>
      <c r="D8163" t="inlineStr">
        <is>
          <t>JAN</t>
        </is>
      </c>
      <c r="E8163" t="n">
        <v>2</v>
      </c>
      <c r="F8163" t="inlineStr">
        <is>
          <t>FEBRUARY</t>
        </is>
      </c>
      <c r="G8163" t="inlineStr">
        <is>
          <t>FEB</t>
        </is>
      </c>
      <c r="H8163" t="n">
        <v>3</v>
      </c>
      <c r="I8163" t="inlineStr">
        <is>
          <t>MARCH</t>
        </is>
      </c>
      <c r="J8163" t="inlineStr">
        <is>
          <t>MAR</t>
        </is>
      </c>
      <c r="K8163" t="n">
        <v>4</v>
      </c>
      <c r="L8163" t="inlineStr">
        <is>
          <t>APRIL</t>
        </is>
      </c>
      <c r="M8163" t="inlineStr">
        <is>
          <t>APR</t>
        </is>
      </c>
      <c r="N8163" t="n">
        <v>5</v>
      </c>
      <c r="O8163" t="inlineStr">
        <is>
          <t>MAY</t>
        </is>
      </c>
      <c r="P8163" t="inlineStr">
        <is>
          <t>MAY</t>
        </is>
      </c>
      <c r="Q8163" t="n">
        <v>6</v>
      </c>
      <c r="R8163" t="inlineStr">
        <is>
          <t>JUNE</t>
        </is>
      </c>
      <c r="S8163" t="inlineStr">
        <is>
          <t>JUN</t>
        </is>
      </c>
      <c r="T8163" t="n">
        <v>7</v>
      </c>
      <c r="U8163" t="inlineStr">
        <is>
          <t>JULY</t>
        </is>
      </c>
      <c r="V8163" t="inlineStr">
        <is>
          <t>JUL</t>
        </is>
      </c>
      <c r="W8163" t="n">
        <v>8</v>
      </c>
      <c r="X8163" t="inlineStr">
        <is>
          <t>AUGUST</t>
        </is>
      </c>
      <c r="Y8163" t="inlineStr">
        <is>
          <t>AUG</t>
        </is>
      </c>
      <c r="Z8163" t="n">
        <v>9</v>
      </c>
      <c r="AA8163" t="inlineStr">
        <is>
          <t>SEPTEMBER</t>
        </is>
      </c>
      <c r="AB8163" t="inlineStr">
        <is>
          <t>SEP</t>
        </is>
      </c>
      <c r="AC8163" t="n">
        <v>10</v>
      </c>
      <c r="AD8163" t="inlineStr">
        <is>
          <t>OCTOBER</t>
        </is>
      </c>
      <c r="AE8163" t="inlineStr">
        <is>
          <t>OCT</t>
        </is>
      </c>
      <c r="AF8163" t="n">
        <v>11</v>
      </c>
      <c r="AG8163" t="inlineStr">
        <is>
          <t>NOVEMBER</t>
        </is>
      </c>
      <c r="AH8163" t="inlineStr">
        <is>
          <t>NOV</t>
        </is>
      </c>
      <c r="AI8163" t="n">
        <v>12</v>
      </c>
      <c r="AJ8163" t="inlineStr">
        <is>
          <t>DECEMBER</t>
        </is>
      </c>
      <c r="AK8163" t="inlineStr">
        <is>
          <t>DEC</t>
        </is>
      </c>
    </row>
    <row r="8164">
      <c r="B8164" t="n">
        <v>31</v>
      </c>
      <c r="E8164" t="n">
        <v>28</v>
      </c>
      <c r="H8164" t="n">
        <v>31</v>
      </c>
      <c r="K8164" t="n">
        <v>30</v>
      </c>
      <c r="N8164" t="n">
        <v>31</v>
      </c>
      <c r="Q8164" t="n">
        <v>30</v>
      </c>
      <c r="T8164" t="n">
        <v>31</v>
      </c>
      <c r="W8164" t="n">
        <v>31</v>
      </c>
      <c r="Z8164" t="n">
        <v>30</v>
      </c>
      <c r="AC8164" t="n">
        <v>31</v>
      </c>
      <c r="AF8164" t="n">
        <v>30</v>
      </c>
      <c r="AI8164" t="n">
        <v>31</v>
      </c>
    </row>
    <row r="8165">
      <c r="A8165" t="inlineStr">
        <is>
          <t>RATIOS</t>
        </is>
      </c>
      <c r="B8165" t="inlineStr">
        <is>
          <t>E.BKDWN</t>
        </is>
      </c>
      <c r="C8165" t="inlineStr">
        <is>
          <t>PEAK/AVG</t>
        </is>
      </c>
      <c r="D8165" t="inlineStr">
        <is>
          <t>END/AVG</t>
        </is>
      </c>
      <c r="E8165" t="inlineStr">
        <is>
          <t>E.BKDWN</t>
        </is>
      </c>
      <c r="F8165" t="inlineStr">
        <is>
          <t>PEAK/AVG</t>
        </is>
      </c>
      <c r="G8165" t="inlineStr">
        <is>
          <t>END/AVG</t>
        </is>
      </c>
      <c r="H8165" t="inlineStr">
        <is>
          <t>E.BKDWN</t>
        </is>
      </c>
      <c r="I8165" t="inlineStr">
        <is>
          <t>PEAK/AVG</t>
        </is>
      </c>
      <c r="J8165" t="inlineStr">
        <is>
          <t>END/AVG</t>
        </is>
      </c>
      <c r="K8165" t="inlineStr">
        <is>
          <t>E.BKDWN</t>
        </is>
      </c>
      <c r="L8165" t="inlineStr">
        <is>
          <t>PEAK/AVG</t>
        </is>
      </c>
      <c r="M8165" t="inlineStr">
        <is>
          <t>END/AVG</t>
        </is>
      </c>
      <c r="N8165" t="inlineStr">
        <is>
          <t>E.BKDWN</t>
        </is>
      </c>
      <c r="O8165" t="inlineStr">
        <is>
          <t>PEAK/AVG</t>
        </is>
      </c>
      <c r="P8165" t="inlineStr">
        <is>
          <t>END/AVG</t>
        </is>
      </c>
      <c r="Q8165" t="inlineStr">
        <is>
          <t>E.BKDWN</t>
        </is>
      </c>
      <c r="R8165" t="inlineStr">
        <is>
          <t>PEAK/AVG</t>
        </is>
      </c>
      <c r="S8165" t="inlineStr">
        <is>
          <t>END/AVG</t>
        </is>
      </c>
      <c r="T8165" t="inlineStr">
        <is>
          <t>E.BKDWN</t>
        </is>
      </c>
      <c r="U8165" t="inlineStr">
        <is>
          <t>PEAK/AVG</t>
        </is>
      </c>
      <c r="V8165" t="inlineStr">
        <is>
          <t>END/AVG</t>
        </is>
      </c>
      <c r="W8165" t="inlineStr">
        <is>
          <t>E.BKDWN</t>
        </is>
      </c>
      <c r="X8165" t="inlineStr">
        <is>
          <t>PEAK/AVG</t>
        </is>
      </c>
      <c r="Y8165" t="inlineStr">
        <is>
          <t>END/AVG</t>
        </is>
      </c>
      <c r="Z8165" t="inlineStr">
        <is>
          <t>E.BKDWN</t>
        </is>
      </c>
      <c r="AA8165" t="inlineStr">
        <is>
          <t>PEAK/AVG</t>
        </is>
      </c>
      <c r="AB8165" t="inlineStr">
        <is>
          <t>END/AVG</t>
        </is>
      </c>
      <c r="AC8165" t="inlineStr">
        <is>
          <t>E.BKDWN</t>
        </is>
      </c>
      <c r="AD8165" t="inlineStr">
        <is>
          <t>PEAK/AVG</t>
        </is>
      </c>
      <c r="AE8165" t="inlineStr">
        <is>
          <t>END/AVG</t>
        </is>
      </c>
      <c r="AF8165" t="inlineStr">
        <is>
          <t>E.BKDWN</t>
        </is>
      </c>
      <c r="AG8165" t="inlineStr">
        <is>
          <t>PEAK/AVG</t>
        </is>
      </c>
      <c r="AH8165" t="inlineStr">
        <is>
          <t>END/AVG</t>
        </is>
      </c>
      <c r="AI8165" t="inlineStr">
        <is>
          <t>E.BKDWN</t>
        </is>
      </c>
      <c r="AJ8165" t="inlineStr">
        <is>
          <t>PEAK/AVG</t>
        </is>
      </c>
      <c r="AK8165" t="inlineStr">
        <is>
          <t>END/AVG</t>
        </is>
      </c>
    </row>
    <row r="8166">
      <c r="B8166" s="170" t="n">
        <v>0.04574954343387295</v>
      </c>
      <c r="C8166" s="171" t="n">
        <v>1.40232035282495</v>
      </c>
      <c r="D8166" s="171" t="n">
        <v>0.4687316278835562</v>
      </c>
      <c r="E8166" s="170" t="n">
        <v>0.06194410103742832</v>
      </c>
      <c r="F8166" s="171" t="n">
        <v>1.110474035770245</v>
      </c>
      <c r="G8166" s="171" t="n">
        <v>0.4930389991323429</v>
      </c>
      <c r="H8166" s="170" t="n">
        <v>0.08605748046893832</v>
      </c>
      <c r="I8166" s="171" t="n">
        <v>1.145398281025133</v>
      </c>
      <c r="J8166" s="171" t="n">
        <v>0.5396874275136643</v>
      </c>
      <c r="K8166" s="170" t="n">
        <v>0.06663908082969375</v>
      </c>
      <c r="L8166" s="171" t="n">
        <v>1.451889008071908</v>
      </c>
      <c r="M8166" s="171" t="n">
        <v>0.4532425816511944</v>
      </c>
      <c r="N8166" s="170" t="n">
        <v>0.08588120540417508</v>
      </c>
      <c r="O8166" s="171" t="n">
        <v>1.582059803160613</v>
      </c>
      <c r="P8166" s="171" t="n">
        <v>0.5368738986168582</v>
      </c>
      <c r="Q8166" s="170" t="n">
        <v>0.1069224765527213</v>
      </c>
      <c r="R8166" s="171" t="n">
        <v>1.386775865762599</v>
      </c>
      <c r="S8166" s="171" t="n">
        <v>0.6623502955654702</v>
      </c>
      <c r="T8166" s="170" t="n">
        <v>0.1125956561458273</v>
      </c>
      <c r="U8166" s="171" t="n">
        <v>1.165930375441626</v>
      </c>
      <c r="V8166" s="171" t="n">
        <v>0.6454644860859703</v>
      </c>
      <c r="W8166" s="170" t="n">
        <v>0.1133459096465018</v>
      </c>
      <c r="X8166" s="171" t="n">
        <v>1.378114479185221</v>
      </c>
      <c r="Y8166" s="171" t="n">
        <v>0.6452069764321692</v>
      </c>
      <c r="Z8166" s="170" t="n">
        <v>0.1149399539211609</v>
      </c>
      <c r="AA8166" s="171" t="n">
        <v>1.213325352591244</v>
      </c>
      <c r="AB8166" s="171" t="n">
        <v>0.6681412949805215</v>
      </c>
      <c r="AC8166" s="170" t="n">
        <v>0.1016592656718254</v>
      </c>
      <c r="AD8166" s="171" t="n">
        <v>1.323930379816958</v>
      </c>
      <c r="AE8166" s="171" t="n">
        <v>0.6205796182784564</v>
      </c>
      <c r="AF8166" s="170" t="n">
        <v>0.07181864020682337</v>
      </c>
      <c r="AG8166" s="171" t="n">
        <v>1.133866600878947</v>
      </c>
      <c r="AH8166" s="171" t="n">
        <v>0.5239747803413749</v>
      </c>
      <c r="AI8166" s="170" t="n">
        <v>0.03244668668103163</v>
      </c>
      <c r="AJ8166" s="171" t="n">
        <v>2.000000000000001</v>
      </c>
      <c r="AK8166" s="171" t="n">
        <v>0.42526483362853</v>
      </c>
      <c r="AN8166" s="163">
        <f>1/($B8166*(1/$B8164)*(1/(5/7+2/7*$D8166))*$B8176/SUM($B8168:$B8191))</f>
        <v/>
      </c>
      <c r="AO8166" s="163">
        <f>1/(B8166*(1/B8164)*(1/(5/7+2/7*D8166)))</f>
        <v/>
      </c>
      <c r="AP8166" s="163" t="n"/>
      <c r="AR8166" s="168">
        <f>CHOOSE(AV$3,C8166,F8166,I8166,L8166,O8166,R8166,U8166,X8166,AA8166,AD8166,AG8166,AJ8166)</f>
        <v/>
      </c>
      <c r="AS8166" s="164" t="n"/>
      <c r="AT8166" s="164" t="n"/>
      <c r="AV8166" s="116">
        <f>AN8166/AR8166</f>
        <v/>
      </c>
      <c r="AW8166" s="165">
        <f>AO8166/AR8166</f>
        <v/>
      </c>
    </row>
    <row r="8167">
      <c r="A8167" t="inlineStr">
        <is>
          <t>HOUR</t>
        </is>
      </c>
      <c r="B8167" t="inlineStr">
        <is>
          <t>PEAK</t>
        </is>
      </c>
      <c r="C8167" t="inlineStr">
        <is>
          <t>AVG</t>
        </is>
      </c>
      <c r="D8167" t="inlineStr">
        <is>
          <t>END</t>
        </is>
      </c>
      <c r="E8167" t="inlineStr">
        <is>
          <t>PEAK</t>
        </is>
      </c>
      <c r="F8167" t="inlineStr">
        <is>
          <t>AVG</t>
        </is>
      </c>
      <c r="G8167" t="inlineStr">
        <is>
          <t>END</t>
        </is>
      </c>
      <c r="H8167" t="inlineStr">
        <is>
          <t>PEAK</t>
        </is>
      </c>
      <c r="I8167" t="inlineStr">
        <is>
          <t>AVG</t>
        </is>
      </c>
      <c r="J8167" t="inlineStr">
        <is>
          <t>END</t>
        </is>
      </c>
      <c r="K8167" t="inlineStr">
        <is>
          <t>PEAK</t>
        </is>
      </c>
      <c r="L8167" t="inlineStr">
        <is>
          <t>AVG</t>
        </is>
      </c>
      <c r="M8167" t="inlineStr">
        <is>
          <t>END</t>
        </is>
      </c>
      <c r="N8167" t="inlineStr">
        <is>
          <t>PEAK</t>
        </is>
      </c>
      <c r="O8167" t="inlineStr">
        <is>
          <t>AVG</t>
        </is>
      </c>
      <c r="P8167" t="inlineStr">
        <is>
          <t>END</t>
        </is>
      </c>
      <c r="Q8167" t="inlineStr">
        <is>
          <t>PEAK</t>
        </is>
      </c>
      <c r="R8167" t="inlineStr">
        <is>
          <t>AVG</t>
        </is>
      </c>
      <c r="S8167" t="inlineStr">
        <is>
          <t>END</t>
        </is>
      </c>
      <c r="T8167" t="inlineStr">
        <is>
          <t>PEAK</t>
        </is>
      </c>
      <c r="U8167" t="inlineStr">
        <is>
          <t>AVG</t>
        </is>
      </c>
      <c r="V8167" t="inlineStr">
        <is>
          <t>END</t>
        </is>
      </c>
      <c r="W8167" t="inlineStr">
        <is>
          <t>PEAK</t>
        </is>
      </c>
      <c r="X8167" t="inlineStr">
        <is>
          <t>AVG</t>
        </is>
      </c>
      <c r="Y8167" t="inlineStr">
        <is>
          <t>END</t>
        </is>
      </c>
      <c r="Z8167" t="inlineStr">
        <is>
          <t>PEAK</t>
        </is>
      </c>
      <c r="AA8167" t="inlineStr">
        <is>
          <t>AVG</t>
        </is>
      </c>
      <c r="AB8167" t="inlineStr">
        <is>
          <t>END</t>
        </is>
      </c>
      <c r="AC8167" t="inlineStr">
        <is>
          <t>PEAK</t>
        </is>
      </c>
      <c r="AD8167" t="inlineStr">
        <is>
          <t>AVG</t>
        </is>
      </c>
      <c r="AE8167" t="inlineStr">
        <is>
          <t>END</t>
        </is>
      </c>
      <c r="AF8167" t="inlineStr">
        <is>
          <t>PEAK</t>
        </is>
      </c>
      <c r="AG8167" t="inlineStr">
        <is>
          <t>AVG</t>
        </is>
      </c>
      <c r="AH8167" t="inlineStr">
        <is>
          <t>END</t>
        </is>
      </c>
      <c r="AI8167" t="inlineStr">
        <is>
          <t>PEAK</t>
        </is>
      </c>
      <c r="AJ8167" t="inlineStr">
        <is>
          <t>AVG</t>
        </is>
      </c>
      <c r="AK8167" t="inlineStr">
        <is>
          <t>END</t>
        </is>
      </c>
    </row>
    <row r="8168">
      <c r="A8168" t="n">
        <v>1</v>
      </c>
      <c r="B8168" t="n">
        <v>0.1047612785814542</v>
      </c>
      <c r="C8168" t="n">
        <v>0.1591177968979962</v>
      </c>
      <c r="D8168" t="n">
        <v>0.2698387744545726</v>
      </c>
      <c r="E8168" t="n">
        <v>0.07736380307351504</v>
      </c>
      <c r="F8168" t="n">
        <v>0.09189539569373506</v>
      </c>
      <c r="G8168" t="n">
        <v>0.1383834898473563</v>
      </c>
      <c r="H8168" t="n">
        <v>0.05413371465556511</v>
      </c>
      <c r="I8168" t="n">
        <v>0.06522695816928471</v>
      </c>
      <c r="J8168" t="n">
        <v>0.08986169188514388</v>
      </c>
      <c r="K8168" t="n">
        <v>0.05384843536623397</v>
      </c>
      <c r="L8168" t="n">
        <v>0.06933995098633194</v>
      </c>
      <c r="M8168" t="n">
        <v>0.08786855657768927</v>
      </c>
      <c r="N8168" t="n">
        <v>0.04265409697701545</v>
      </c>
      <c r="O8168" t="n">
        <v>0.05661969761372326</v>
      </c>
      <c r="P8168" t="n">
        <v>0.06366649752325985</v>
      </c>
      <c r="Q8168" t="n">
        <v>0.09038127918627883</v>
      </c>
      <c r="R8168" t="n">
        <v>0.06165416164278104</v>
      </c>
      <c r="S8168" t="n">
        <v>0.05846412680253811</v>
      </c>
      <c r="T8168" t="n">
        <v>0.04540449100951156</v>
      </c>
      <c r="U8168" t="n">
        <v>0.04920498558810974</v>
      </c>
      <c r="V8168" t="n">
        <v>0.06656404056106761</v>
      </c>
      <c r="W8168" t="n">
        <v>0.04182889993008797</v>
      </c>
      <c r="X8168" t="n">
        <v>0.04816579477543238</v>
      </c>
      <c r="Y8168" t="n">
        <v>0.05108566636365063</v>
      </c>
      <c r="Z8168" t="n">
        <v>0.04076938100200311</v>
      </c>
      <c r="AA8168" t="n">
        <v>0.04820693081554774</v>
      </c>
      <c r="AB8168" t="n">
        <v>0.05638839475732935</v>
      </c>
      <c r="AC8168" t="n">
        <v>0.04230478369257896</v>
      </c>
      <c r="AD8168" t="n">
        <v>0.05561014888151768</v>
      </c>
      <c r="AE8168" t="n">
        <v>0.06907559275373679</v>
      </c>
      <c r="AF8168" t="n">
        <v>0.06092856995363115</v>
      </c>
      <c r="AG8168" t="n">
        <v>0.0767141869940372</v>
      </c>
      <c r="AH8168" t="n">
        <v>0.1171372500909421</v>
      </c>
      <c r="AI8168" t="n">
        <v>0.09395117022643215</v>
      </c>
      <c r="AJ8168" t="n">
        <v>0.2195343291260265</v>
      </c>
      <c r="AK8168" t="n">
        <v>0.4768286442781185</v>
      </c>
    </row>
    <row r="8169">
      <c r="A8169" t="n">
        <v>2</v>
      </c>
      <c r="B8169" t="n">
        <v>0.1094969607812803</v>
      </c>
      <c r="C8169" t="n">
        <v>0.1645650357213083</v>
      </c>
      <c r="D8169" t="n">
        <v>0.2786503123090555</v>
      </c>
      <c r="E8169" t="n">
        <v>0.08128017514919897</v>
      </c>
      <c r="F8169" t="n">
        <v>0.0953430134406061</v>
      </c>
      <c r="G8169" t="n">
        <v>0.1469998811827077</v>
      </c>
      <c r="H8169" t="n">
        <v>0.05277369490097397</v>
      </c>
      <c r="I8169" t="n">
        <v>0.0663645708757172</v>
      </c>
      <c r="J8169" t="n">
        <v>0.09168529996412478</v>
      </c>
      <c r="K8169" t="n">
        <v>0.05506951023353298</v>
      </c>
      <c r="L8169" t="n">
        <v>0.07207413015900896</v>
      </c>
      <c r="M8169" t="n">
        <v>0.0949113931935379</v>
      </c>
      <c r="N8169" t="n">
        <v>0.05637772923693585</v>
      </c>
      <c r="O8169" t="n">
        <v>0.06089639417417256</v>
      </c>
      <c r="P8169" t="n">
        <v>0.07030211090644717</v>
      </c>
      <c r="Q8169" t="n">
        <v>0.07734732950581236</v>
      </c>
      <c r="R8169" t="n">
        <v>0.07001910976569417</v>
      </c>
      <c r="S8169" t="n">
        <v>0.08114940326974059</v>
      </c>
      <c r="T8169" t="n">
        <v>0.07321553738469509</v>
      </c>
      <c r="U8169" t="n">
        <v>0.06888401785067877</v>
      </c>
      <c r="V8169" t="n">
        <v>0.08596548513443025</v>
      </c>
      <c r="W8169" t="n">
        <v>0.06448458550568344</v>
      </c>
      <c r="X8169" t="n">
        <v>0.06363824095287111</v>
      </c>
      <c r="Y8169" t="n">
        <v>0.0716711653069589</v>
      </c>
      <c r="Z8169" t="n">
        <v>0.05358696010068534</v>
      </c>
      <c r="AA8169" t="n">
        <v>0.05427776665636066</v>
      </c>
      <c r="AB8169" t="n">
        <v>0.07470250973753348</v>
      </c>
      <c r="AC8169" t="n">
        <v>0.0471523354766465</v>
      </c>
      <c r="AD8169" t="n">
        <v>0.05762391288609061</v>
      </c>
      <c r="AE8169" t="n">
        <v>0.07889873529486328</v>
      </c>
      <c r="AF8169" t="n">
        <v>0.06579316879773686</v>
      </c>
      <c r="AG8169" t="n">
        <v>0.07882509192872013</v>
      </c>
      <c r="AH8169" t="n">
        <v>0.1229672324952698</v>
      </c>
      <c r="AI8169" t="n">
        <v>0.0981987725961239</v>
      </c>
      <c r="AJ8169" t="n">
        <v>0.2195007810032882</v>
      </c>
      <c r="AK8169" t="n">
        <v>0.4764010916925784</v>
      </c>
    </row>
    <row r="8170">
      <c r="A8170" t="n">
        <v>3</v>
      </c>
      <c r="B8170" t="n">
        <v>0.1092610380879784</v>
      </c>
      <c r="C8170" t="n">
        <v>0.1661845978299082</v>
      </c>
      <c r="D8170" t="n">
        <v>0.2872265049358427</v>
      </c>
      <c r="E8170" t="n">
        <v>0.08238738292230663</v>
      </c>
      <c r="F8170" t="n">
        <v>0.09634100739995215</v>
      </c>
      <c r="G8170" t="n">
        <v>0.1495612221685635</v>
      </c>
      <c r="H8170" t="n">
        <v>0.0564764537441443</v>
      </c>
      <c r="I8170" t="n">
        <v>0.07063082008626829</v>
      </c>
      <c r="J8170" t="n">
        <v>0.0963550723773466</v>
      </c>
      <c r="K8170" t="n">
        <v>0.05868523446366587</v>
      </c>
      <c r="L8170" t="n">
        <v>0.07703851418956194</v>
      </c>
      <c r="M8170" t="n">
        <v>0.1004830474364889</v>
      </c>
      <c r="N8170" t="n">
        <v>0.07069423062941174</v>
      </c>
      <c r="O8170" t="n">
        <v>0.0679611774774897</v>
      </c>
      <c r="P8170" t="n">
        <v>0.07357280413809317</v>
      </c>
      <c r="Q8170" t="n">
        <v>0.186621018215873</v>
      </c>
      <c r="R8170" t="n">
        <v>0.09639615487671845</v>
      </c>
      <c r="S8170" t="n">
        <v>0.08504469388799098</v>
      </c>
      <c r="T8170" t="n">
        <v>0.1112994359089203</v>
      </c>
      <c r="U8170" t="n">
        <v>0.09262428254738027</v>
      </c>
      <c r="V8170" t="n">
        <v>0.09020136050193128</v>
      </c>
      <c r="W8170" t="n">
        <v>0.0906042868097354</v>
      </c>
      <c r="X8170" t="n">
        <v>0.07841112725487272</v>
      </c>
      <c r="Y8170" t="n">
        <v>0.0743143864197893</v>
      </c>
      <c r="Z8170" t="n">
        <v>0.05876293015248188</v>
      </c>
      <c r="AA8170" t="n">
        <v>0.05942765368495384</v>
      </c>
      <c r="AB8170" t="n">
        <v>0.07994336412995254</v>
      </c>
      <c r="AC8170" t="n">
        <v>0.05323827764772646</v>
      </c>
      <c r="AD8170" t="n">
        <v>0.0628044756657327</v>
      </c>
      <c r="AE8170" t="n">
        <v>0.08374282318226865</v>
      </c>
      <c r="AF8170" t="n">
        <v>0.07006926647287044</v>
      </c>
      <c r="AG8170" t="n">
        <v>0.08141973237075706</v>
      </c>
      <c r="AH8170" t="n">
        <v>0.1289140539251999</v>
      </c>
      <c r="AI8170" t="n">
        <v>0.09771534538565023</v>
      </c>
      <c r="AJ8170" t="n">
        <v>0.2219784569209453</v>
      </c>
      <c r="AK8170" t="n">
        <v>0.489125455521131</v>
      </c>
    </row>
    <row r="8171">
      <c r="A8171" t="n">
        <v>4</v>
      </c>
      <c r="B8171" t="n">
        <v>0.136835162115105</v>
      </c>
      <c r="C8171" t="n">
        <v>0.1877213216586128</v>
      </c>
      <c r="D8171" t="n">
        <v>0.2942379487147432</v>
      </c>
      <c r="E8171" t="n">
        <v>0.08471977852073485</v>
      </c>
      <c r="F8171" t="n">
        <v>0.1080917140255317</v>
      </c>
      <c r="G8171" t="n">
        <v>0.1532119591831427</v>
      </c>
      <c r="H8171" t="n">
        <v>0.06194536710359556</v>
      </c>
      <c r="I8171" t="n">
        <v>0.07439919576989747</v>
      </c>
      <c r="J8171" t="n">
        <v>0.101816613541489</v>
      </c>
      <c r="K8171" t="n">
        <v>0.0582808201635925</v>
      </c>
      <c r="L8171" t="n">
        <v>0.08097506769753909</v>
      </c>
      <c r="M8171" t="n">
        <v>0.09964615443215258</v>
      </c>
      <c r="N8171" t="n">
        <v>0.09618934194845469</v>
      </c>
      <c r="O8171" t="n">
        <v>0.07991033535002109</v>
      </c>
      <c r="P8171" t="n">
        <v>0.0692131332816075</v>
      </c>
      <c r="Q8171" t="n">
        <v>0.2404536797928458</v>
      </c>
      <c r="R8171" t="n">
        <v>0.1413084738690816</v>
      </c>
      <c r="S8171" t="n">
        <v>0.07575747519737594</v>
      </c>
      <c r="T8171" t="n">
        <v>0.2384214456104763</v>
      </c>
      <c r="U8171" t="n">
        <v>0.1605938215452013</v>
      </c>
      <c r="V8171" t="n">
        <v>0.08008279558984721</v>
      </c>
      <c r="W8171" t="n">
        <v>0.1531902179177886</v>
      </c>
      <c r="X8171" t="n">
        <v>0.1336900408748332</v>
      </c>
      <c r="Y8171" t="n">
        <v>0.06683055220070801</v>
      </c>
      <c r="Z8171" t="n">
        <v>0.108652145915552</v>
      </c>
      <c r="AA8171" t="n">
        <v>0.07754663550812001</v>
      </c>
      <c r="AB8171" t="n">
        <v>0.07152975464800464</v>
      </c>
      <c r="AC8171" t="n">
        <v>0.07210199865219549</v>
      </c>
      <c r="AD8171" t="n">
        <v>0.06958336953847399</v>
      </c>
      <c r="AE8171" t="n">
        <v>0.07778529589775822</v>
      </c>
      <c r="AF8171" t="n">
        <v>0.07301246062319176</v>
      </c>
      <c r="AG8171" t="n">
        <v>0.08753350512551451</v>
      </c>
      <c r="AH8171" t="n">
        <v>0.1332283349455694</v>
      </c>
      <c r="AI8171" t="n">
        <v>0.1099941128117668</v>
      </c>
      <c r="AJ8171" t="n">
        <v>0.2427840754588503</v>
      </c>
      <c r="AK8171" t="n">
        <v>0.486192419854146</v>
      </c>
    </row>
    <row r="8172">
      <c r="A8172" t="n">
        <v>5</v>
      </c>
      <c r="B8172" t="n">
        <v>0.1774321484927669</v>
      </c>
      <c r="C8172" t="n">
        <v>0.2272661729042406</v>
      </c>
      <c r="D8172" t="n">
        <v>0.2906766722247313</v>
      </c>
      <c r="E8172" t="n">
        <v>0.09534108086966919</v>
      </c>
      <c r="F8172" t="n">
        <v>0.1344295337675092</v>
      </c>
      <c r="G8172" t="n">
        <v>0.150143729733591</v>
      </c>
      <c r="H8172" t="n">
        <v>0.06922399323926726</v>
      </c>
      <c r="I8172" t="n">
        <v>0.09227848398930379</v>
      </c>
      <c r="J8172" t="n">
        <v>0.1003877294538684</v>
      </c>
      <c r="K8172" t="n">
        <v>0.1036791733348577</v>
      </c>
      <c r="L8172" t="n">
        <v>0.1075021104843945</v>
      </c>
      <c r="M8172" t="n">
        <v>0.0992641700733269</v>
      </c>
      <c r="N8172" t="n">
        <v>0.1742879564270428</v>
      </c>
      <c r="O8172" t="n">
        <v>0.1242482691112071</v>
      </c>
      <c r="P8172" t="n">
        <v>0.06660170150165229</v>
      </c>
      <c r="Q8172" t="n">
        <v>0.2489797887199839</v>
      </c>
      <c r="R8172" t="n">
        <v>0.2177818913121992</v>
      </c>
      <c r="S8172" t="n">
        <v>0.07959175671592766</v>
      </c>
      <c r="T8172" t="n">
        <v>0.2455508266517577</v>
      </c>
      <c r="U8172" t="n">
        <v>0.2119865448564579</v>
      </c>
      <c r="V8172" t="n">
        <v>0.09097873580869845</v>
      </c>
      <c r="W8172" t="n">
        <v>0.2111757709873237</v>
      </c>
      <c r="X8172" t="n">
        <v>0.1852997176885319</v>
      </c>
      <c r="Y8172" t="n">
        <v>0.06318025169653751</v>
      </c>
      <c r="Z8172" t="n">
        <v>0.1652226201610924</v>
      </c>
      <c r="AA8172" t="n">
        <v>0.126855399437695</v>
      </c>
      <c r="AB8172" t="n">
        <v>0.06741226902683005</v>
      </c>
      <c r="AC8172" t="n">
        <v>0.1340797877461263</v>
      </c>
      <c r="AD8172" t="n">
        <v>0.1200184662361562</v>
      </c>
      <c r="AE8172" t="n">
        <v>0.07768107183136252</v>
      </c>
      <c r="AF8172" t="n">
        <v>0.07721112393398692</v>
      </c>
      <c r="AG8172" t="n">
        <v>0.09690350362417964</v>
      </c>
      <c r="AH8172" t="n">
        <v>0.1307851169309295</v>
      </c>
      <c r="AI8172" t="n">
        <v>0.1584807429048348</v>
      </c>
      <c r="AJ8172" t="n">
        <v>0.2789534879953303</v>
      </c>
      <c r="AK8172" t="n">
        <v>0.4808165381827518</v>
      </c>
    </row>
    <row r="8173">
      <c r="A8173" t="n">
        <v>6</v>
      </c>
      <c r="B8173" t="n">
        <v>0.1800105971832729</v>
      </c>
      <c r="C8173" t="n">
        <v>0.233579072497274</v>
      </c>
      <c r="D8173" t="n">
        <v>0.3389791705409034</v>
      </c>
      <c r="E8173" t="n">
        <v>0.1355778005716914</v>
      </c>
      <c r="F8173" t="n">
        <v>0.1585241822013203</v>
      </c>
      <c r="G8173" t="n">
        <v>0.1740001756429539</v>
      </c>
      <c r="H8173" t="n">
        <v>0.1518567730793594</v>
      </c>
      <c r="I8173" t="n">
        <v>0.1669232151735444</v>
      </c>
      <c r="J8173" t="n">
        <v>0.1084640672558624</v>
      </c>
      <c r="K8173" t="n">
        <v>0.1912004900166831</v>
      </c>
      <c r="L8173" t="n">
        <v>0.1925811441761727</v>
      </c>
      <c r="M8173" t="n">
        <v>0.1072331017227603</v>
      </c>
      <c r="N8173" t="n">
        <v>0.2567381765994505</v>
      </c>
      <c r="O8173" t="n">
        <v>0.217146694506593</v>
      </c>
      <c r="P8173" t="n">
        <v>0.1007454172282451</v>
      </c>
      <c r="Q8173" t="n">
        <v>0.3508180938786096</v>
      </c>
      <c r="R8173" t="n">
        <v>0.3122729657933963</v>
      </c>
      <c r="S8173" t="n">
        <v>0.3043635239713687</v>
      </c>
      <c r="T8173" t="n">
        <v>0.3418683090066998</v>
      </c>
      <c r="U8173" t="n">
        <v>0.3033210668816115</v>
      </c>
      <c r="V8173" t="n">
        <v>0.3046806483975163</v>
      </c>
      <c r="W8173" t="n">
        <v>0.2626952634889955</v>
      </c>
      <c r="X8173" t="n">
        <v>0.2351483950870577</v>
      </c>
      <c r="Y8173" t="n">
        <v>0.1621629685297493</v>
      </c>
      <c r="Z8173" t="n">
        <v>0.2178641893656454</v>
      </c>
      <c r="AA8173" t="n">
        <v>0.20615051008599</v>
      </c>
      <c r="AB8173" t="n">
        <v>0.1165618051551363</v>
      </c>
      <c r="AC8173" t="n">
        <v>0.2255566343902958</v>
      </c>
      <c r="AD8173" t="n">
        <v>0.1957888285154964</v>
      </c>
      <c r="AE8173" t="n">
        <v>0.1074228613207006</v>
      </c>
      <c r="AF8173" t="n">
        <v>0.1153578155937897</v>
      </c>
      <c r="AG8173" t="n">
        <v>0.1344900649305846</v>
      </c>
      <c r="AH8173" t="n">
        <v>0.1347951177815745</v>
      </c>
      <c r="AI8173" t="n">
        <v>0.1608903130928071</v>
      </c>
      <c r="AJ8173" t="n">
        <v>0.2882231383845109</v>
      </c>
      <c r="AK8173" t="n">
        <v>0.5399786597659928</v>
      </c>
    </row>
    <row r="8174">
      <c r="A8174" t="n">
        <v>7</v>
      </c>
      <c r="B8174" t="n">
        <v>0.2776184254568673</v>
      </c>
      <c r="C8174" t="n">
        <v>0.3298455031073665</v>
      </c>
      <c r="D8174" t="n">
        <v>0.4110865417222083</v>
      </c>
      <c r="E8174" t="n">
        <v>0.2095850980958343</v>
      </c>
      <c r="F8174" t="n">
        <v>0.2445368459736245</v>
      </c>
      <c r="G8174" t="n">
        <v>0.2511587358053863</v>
      </c>
      <c r="H8174" t="n">
        <v>0.4062875223478924</v>
      </c>
      <c r="I8174" t="n">
        <v>0.4270581437536113</v>
      </c>
      <c r="J8174" t="n">
        <v>0.256653303984211</v>
      </c>
      <c r="K8174" t="n">
        <v>0.4856387152237776</v>
      </c>
      <c r="L8174" t="n">
        <v>0.5062373155872694</v>
      </c>
      <c r="M8174" t="n">
        <v>0.2938021844079411</v>
      </c>
      <c r="N8174" t="n">
        <v>0.5348333928678681</v>
      </c>
      <c r="O8174" t="n">
        <v>0.5186531526508754</v>
      </c>
      <c r="P8174" t="n">
        <v>0.4359403816631688</v>
      </c>
      <c r="Q8174" t="n">
        <v>0.53283456848671</v>
      </c>
      <c r="R8174" t="n">
        <v>0.531191992362816</v>
      </c>
      <c r="S8174" t="n">
        <v>0.4551597922770343</v>
      </c>
      <c r="T8174" t="n">
        <v>0.5648400777801045</v>
      </c>
      <c r="U8174" t="n">
        <v>0.5277476955691467</v>
      </c>
      <c r="V8174" t="n">
        <v>0.4638035925359105</v>
      </c>
      <c r="W8174" t="n">
        <v>0.5077719508024712</v>
      </c>
      <c r="X8174" t="n">
        <v>0.4900273546733092</v>
      </c>
      <c r="Y8174" t="n">
        <v>0.4425167710173906</v>
      </c>
      <c r="Z8174" t="n">
        <v>0.449143292122329</v>
      </c>
      <c r="AA8174" t="n">
        <v>0.4635626636635231</v>
      </c>
      <c r="AB8174" t="n">
        <v>0.373049245066701</v>
      </c>
      <c r="AC8174" t="n">
        <v>0.4526760221273016</v>
      </c>
      <c r="AD8174" t="n">
        <v>0.4687125375454184</v>
      </c>
      <c r="AE8174" t="n">
        <v>0.365868337515409</v>
      </c>
      <c r="AF8174" t="n">
        <v>0.1781598382941037</v>
      </c>
      <c r="AG8174" t="n">
        <v>0.2080544257689698</v>
      </c>
      <c r="AH8174" t="n">
        <v>0.1723804512351666</v>
      </c>
      <c r="AI8174" t="n">
        <v>0.2475850312525367</v>
      </c>
      <c r="AJ8174" t="n">
        <v>0.368024252351671</v>
      </c>
      <c r="AK8174" t="n">
        <v>0.5771455068648366</v>
      </c>
    </row>
    <row r="8175">
      <c r="A8175" t="n">
        <v>8</v>
      </c>
      <c r="B8175" t="n">
        <v>0.7081038566152582</v>
      </c>
      <c r="C8175" t="n">
        <v>0.7594165420343569</v>
      </c>
      <c r="D8175" t="n">
        <v>0.6754312709111111</v>
      </c>
      <c r="E8175" t="n">
        <v>0.5414386078138349</v>
      </c>
      <c r="F8175" t="n">
        <v>0.6298492253129458</v>
      </c>
      <c r="G8175" t="n">
        <v>0.4530343923510878</v>
      </c>
      <c r="H8175" t="n">
        <v>0.6320085725927542</v>
      </c>
      <c r="I8175" t="n">
        <v>0.6332799251535225</v>
      </c>
      <c r="J8175" t="n">
        <v>0.4719692137205105</v>
      </c>
      <c r="K8175" t="n">
        <v>0.6563966523121288</v>
      </c>
      <c r="L8175" t="n">
        <v>0.6695984523754694</v>
      </c>
      <c r="M8175" t="n">
        <v>0.5450249412997473</v>
      </c>
      <c r="N8175" t="n">
        <v>0.7042721033814562</v>
      </c>
      <c r="O8175" t="n">
        <v>0.684052093365673</v>
      </c>
      <c r="P8175" t="n">
        <v>0.6310097795989289</v>
      </c>
      <c r="Q8175" t="n">
        <v>0.6745526400186013</v>
      </c>
      <c r="R8175" t="n">
        <v>0.6763305983863027</v>
      </c>
      <c r="S8175" t="n">
        <v>0.643682300958961</v>
      </c>
      <c r="T8175" t="n">
        <v>0.6919527347479861</v>
      </c>
      <c r="U8175" t="n">
        <v>0.6610867765079637</v>
      </c>
      <c r="V8175" t="n">
        <v>0.6680983940209065</v>
      </c>
      <c r="W8175" t="n">
        <v>0.6781699095812164</v>
      </c>
      <c r="X8175" t="n">
        <v>0.641022299211865</v>
      </c>
      <c r="Y8175" t="n">
        <v>0.6166338418228973</v>
      </c>
      <c r="Z8175" t="n">
        <v>0.6183618727219397</v>
      </c>
      <c r="AA8175" t="n">
        <v>0.6214570480806991</v>
      </c>
      <c r="AB8175" t="n">
        <v>0.5488935495752367</v>
      </c>
      <c r="AC8175" t="n">
        <v>0.6216644530497878</v>
      </c>
      <c r="AD8175" t="n">
        <v>0.6398378621987979</v>
      </c>
      <c r="AE8175" t="n">
        <v>0.5762820118683335</v>
      </c>
      <c r="AF8175" t="n">
        <v>0.4623756174673571</v>
      </c>
      <c r="AG8175" t="n">
        <v>0.5385751969288656</v>
      </c>
      <c r="AH8175" t="n">
        <v>0.3860418400550683</v>
      </c>
      <c r="AI8175" t="n">
        <v>0.634179265275756</v>
      </c>
      <c r="AJ8175" t="n">
        <v>0.7406324344546698</v>
      </c>
      <c r="AK8175" t="n">
        <v>0.7725164710582425</v>
      </c>
    </row>
    <row r="8176">
      <c r="A8176" t="n">
        <v>9</v>
      </c>
      <c r="B8176" t="n">
        <v>0.8724744669061287</v>
      </c>
      <c r="C8176" t="n">
        <v>0.9244241838321605</v>
      </c>
      <c r="D8176" t="n">
        <v>0.847445035325225</v>
      </c>
      <c r="E8176" t="n">
        <v>0.6793322382916919</v>
      </c>
      <c r="F8176" t="n">
        <v>0.7814593788528782</v>
      </c>
      <c r="G8176" t="n">
        <v>0.6354521585824296</v>
      </c>
      <c r="H8176" t="n">
        <v>0.6863577268109782</v>
      </c>
      <c r="I8176" t="n">
        <v>0.7445617382657652</v>
      </c>
      <c r="J8176" t="n">
        <v>0.6358261499648178</v>
      </c>
      <c r="K8176" t="n">
        <v>0.759155925513721</v>
      </c>
      <c r="L8176" t="n">
        <v>0.7625185531981221</v>
      </c>
      <c r="M8176" t="n">
        <v>0.7011119977054893</v>
      </c>
      <c r="N8176" t="n">
        <v>0.7703085732891197</v>
      </c>
      <c r="O8176" t="n">
        <v>0.766462251994996</v>
      </c>
      <c r="P8176" t="n">
        <v>0.6898266698805913</v>
      </c>
      <c r="Q8176" t="n">
        <v>0.7410369644168771</v>
      </c>
      <c r="R8176" t="n">
        <v>0.7557222157580612</v>
      </c>
      <c r="S8176" t="n">
        <v>0.7173988047934468</v>
      </c>
      <c r="T8176" t="n">
        <v>0.7537814920831707</v>
      </c>
      <c r="U8176" t="n">
        <v>0.7384923064975206</v>
      </c>
      <c r="V8176" t="n">
        <v>0.7440197987405326</v>
      </c>
      <c r="W8176" t="n">
        <v>0.7575442844287581</v>
      </c>
      <c r="X8176" t="n">
        <v>0.7318336964588682</v>
      </c>
      <c r="Y8176" t="n">
        <v>0.6952591315692026</v>
      </c>
      <c r="Z8176" t="n">
        <v>0.7137484764066487</v>
      </c>
      <c r="AA8176" t="n">
        <v>0.7297979715876953</v>
      </c>
      <c r="AB8176" t="n">
        <v>0.6451124534401483</v>
      </c>
      <c r="AC8176" t="n">
        <v>0.7263336170816485</v>
      </c>
      <c r="AD8176" t="n">
        <v>0.7303699769537987</v>
      </c>
      <c r="AE8176" t="n">
        <v>0.6614108305803318</v>
      </c>
      <c r="AF8176" t="n">
        <v>0.5948529664818184</v>
      </c>
      <c r="AG8176" t="n">
        <v>0.6880373297137488</v>
      </c>
      <c r="AH8176" t="n">
        <v>0.6300861488332555</v>
      </c>
      <c r="AI8176" t="n">
        <v>0.7820036458009059</v>
      </c>
      <c r="AJ8176" t="n">
        <v>0.8851932394301607</v>
      </c>
      <c r="AK8176" t="n">
        <v>0.9328948114686305</v>
      </c>
    </row>
    <row r="8177">
      <c r="A8177" t="n">
        <v>10</v>
      </c>
      <c r="B8177" t="n">
        <v>0.9322724312905921</v>
      </c>
      <c r="C8177" t="n">
        <v>0.9642500536266513</v>
      </c>
      <c r="D8177" t="n">
        <v>0.8626299594787401</v>
      </c>
      <c r="E8177" t="n">
        <v>0.7396729743794733</v>
      </c>
      <c r="F8177" t="n">
        <v>0.8328103600023157</v>
      </c>
      <c r="G8177" t="n">
        <v>0.6773960878649423</v>
      </c>
      <c r="H8177" t="n">
        <v>0.7551072826649885</v>
      </c>
      <c r="I8177" t="n">
        <v>0.8196821880165009</v>
      </c>
      <c r="J8177" t="n">
        <v>0.7697990698232121</v>
      </c>
      <c r="K8177" t="n">
        <v>0.846306190040952</v>
      </c>
      <c r="L8177" t="n">
        <v>0.8370058506710045</v>
      </c>
      <c r="M8177" t="n">
        <v>0.8313126686306306</v>
      </c>
      <c r="N8177" t="n">
        <v>0.833864823941102</v>
      </c>
      <c r="O8177" t="n">
        <v>0.8471846119964875</v>
      </c>
      <c r="P8177" t="n">
        <v>0.7722474853429182</v>
      </c>
      <c r="Q8177" t="n">
        <v>0.803018125995307</v>
      </c>
      <c r="R8177" t="n">
        <v>0.8170925627595191</v>
      </c>
      <c r="S8177" t="n">
        <v>0.8093893463919015</v>
      </c>
      <c r="T8177" t="n">
        <v>0.8054246028508865</v>
      </c>
      <c r="U8177" t="n">
        <v>0.8029064041340223</v>
      </c>
      <c r="V8177" t="n">
        <v>0.82778572586162</v>
      </c>
      <c r="W8177" t="n">
        <v>0.8309583375642369</v>
      </c>
      <c r="X8177" t="n">
        <v>0.8019700325740968</v>
      </c>
      <c r="Y8177" t="n">
        <v>0.7886212900709167</v>
      </c>
      <c r="Z8177" t="n">
        <v>0.787586091387486</v>
      </c>
      <c r="AA8177" t="n">
        <v>0.8173238856507764</v>
      </c>
      <c r="AB8177" t="n">
        <v>0.7636802040564482</v>
      </c>
      <c r="AC8177" t="n">
        <v>0.8134571755388684</v>
      </c>
      <c r="AD8177" t="n">
        <v>0.8263134537393733</v>
      </c>
      <c r="AE8177" t="n">
        <v>0.8179893749732277</v>
      </c>
      <c r="AF8177" t="n">
        <v>0.7736178252759532</v>
      </c>
      <c r="AG8177" t="n">
        <v>0.8245063640895792</v>
      </c>
      <c r="AH8177" t="n">
        <v>0.7419364330156879</v>
      </c>
      <c r="AI8177" t="n">
        <v>0.8391943300151238</v>
      </c>
      <c r="AJ8177" t="n">
        <v>0.9258056098143961</v>
      </c>
      <c r="AK8177" t="n">
        <v>0.9429479065193043</v>
      </c>
    </row>
    <row r="8178">
      <c r="A8178" t="n">
        <v>11</v>
      </c>
      <c r="B8178" t="n">
        <v>0.9682079227833111</v>
      </c>
      <c r="C8178" t="n">
        <v>1</v>
      </c>
      <c r="D8178" t="n">
        <v>0.9244469934100213</v>
      </c>
      <c r="E8178" t="n">
        <v>0.8823899149142946</v>
      </c>
      <c r="F8178" t="n">
        <v>0.8984776494268533</v>
      </c>
      <c r="G8178" t="n">
        <v>0.8498289262568584</v>
      </c>
      <c r="H8178" t="n">
        <v>0.8175243264190561</v>
      </c>
      <c r="I8178" t="n">
        <v>0.8635815114419705</v>
      </c>
      <c r="J8178" t="n">
        <v>0.8105126931515743</v>
      </c>
      <c r="K8178" t="n">
        <v>0.8645311774335193</v>
      </c>
      <c r="L8178" t="n">
        <v>0.8596401700222657</v>
      </c>
      <c r="M8178" t="n">
        <v>0.8275943981559705</v>
      </c>
      <c r="N8178" t="n">
        <v>0.8535158040481378</v>
      </c>
      <c r="O8178" t="n">
        <v>0.8681701995654436</v>
      </c>
      <c r="P8178" t="n">
        <v>0.800943479052985</v>
      </c>
      <c r="Q8178" t="n">
        <v>0.8358334459360491</v>
      </c>
      <c r="R8178" t="n">
        <v>0.842706984694429</v>
      </c>
      <c r="S8178" t="n">
        <v>0.8605030253876477</v>
      </c>
      <c r="T8178" t="n">
        <v>0.8323013284518992</v>
      </c>
      <c r="U8178" t="n">
        <v>0.8342633963337495</v>
      </c>
      <c r="V8178" t="n">
        <v>0.8695577555465013</v>
      </c>
      <c r="W8178" t="n">
        <v>0.8638779760758458</v>
      </c>
      <c r="X8178" t="n">
        <v>0.8391632124727613</v>
      </c>
      <c r="Y8178" t="n">
        <v>0.8465919901470913</v>
      </c>
      <c r="Z8178" t="n">
        <v>0.8098237510518753</v>
      </c>
      <c r="AA8178" t="n">
        <v>0.8482515403420765</v>
      </c>
      <c r="AB8178" t="n">
        <v>0.8201660164101081</v>
      </c>
      <c r="AC8178" t="n">
        <v>0.8480464435188845</v>
      </c>
      <c r="AD8178" t="n">
        <v>0.8666480301377929</v>
      </c>
      <c r="AE8178" t="n">
        <v>0.8506693020882597</v>
      </c>
      <c r="AF8178" t="n">
        <v>0.8284036131447989</v>
      </c>
      <c r="AG8178" t="n">
        <v>0.9111641429488008</v>
      </c>
      <c r="AH8178" t="n">
        <v>0.8824749013387043</v>
      </c>
      <c r="AI8178" t="n">
        <v>0.8766054803653998</v>
      </c>
      <c r="AJ8178" t="n">
        <v>0.9519628268854555</v>
      </c>
      <c r="AK8178" t="n">
        <v>1</v>
      </c>
    </row>
    <row r="8179">
      <c r="A8179" t="n">
        <v>12</v>
      </c>
      <c r="B8179" t="n">
        <v>0.9524202644584396</v>
      </c>
      <c r="C8179" t="n">
        <v>0.9812025553099324</v>
      </c>
      <c r="D8179" t="n">
        <v>0.8853038938227349</v>
      </c>
      <c r="E8179" t="n">
        <v>0.9185521477217998</v>
      </c>
      <c r="F8179" t="n">
        <v>0.9203998671058113</v>
      </c>
      <c r="G8179" t="n">
        <v>0.8295363756379305</v>
      </c>
      <c r="H8179" t="n">
        <v>0.8305139925797586</v>
      </c>
      <c r="I8179" t="n">
        <v>0.869842798882006</v>
      </c>
      <c r="J8179" t="n">
        <v>0.8374428228792934</v>
      </c>
      <c r="K8179" t="n">
        <v>0.8670564273902401</v>
      </c>
      <c r="L8179" t="n">
        <v>0.8517654487518973</v>
      </c>
      <c r="M8179" t="n">
        <v>0.8264804579732018</v>
      </c>
      <c r="N8179" t="n">
        <v>0.8434170346743883</v>
      </c>
      <c r="O8179" t="n">
        <v>0.8472393814979645</v>
      </c>
      <c r="P8179" t="n">
        <v>0.832257498792462</v>
      </c>
      <c r="Q8179" t="n">
        <v>0.8484331146770085</v>
      </c>
      <c r="R8179" t="n">
        <v>0.8442219092410495</v>
      </c>
      <c r="S8179" t="n">
        <v>0.8752896911162888</v>
      </c>
      <c r="T8179" t="n">
        <v>0.8531794011929585</v>
      </c>
      <c r="U8179" t="n">
        <v>0.8436598048438648</v>
      </c>
      <c r="V8179" t="n">
        <v>0.8890998326500077</v>
      </c>
      <c r="W8179" t="n">
        <v>0.8598384845312333</v>
      </c>
      <c r="X8179" t="n">
        <v>0.8441136969988859</v>
      </c>
      <c r="Y8179" t="n">
        <v>0.8823517903747282</v>
      </c>
      <c r="Z8179" t="n">
        <v>0.8235083143430745</v>
      </c>
      <c r="AA8179" t="n">
        <v>0.8450163304205545</v>
      </c>
      <c r="AB8179" t="n">
        <v>0.8544501305446895</v>
      </c>
      <c r="AC8179" t="n">
        <v>0.8435475601445089</v>
      </c>
      <c r="AD8179" t="n">
        <v>0.8558986084812807</v>
      </c>
      <c r="AE8179" t="n">
        <v>0.8823278722059475</v>
      </c>
      <c r="AF8179" t="n">
        <v>0.8695766691981013</v>
      </c>
      <c r="AG8179" t="n">
        <v>0.9086907456237849</v>
      </c>
      <c r="AH8179" t="n">
        <v>0.936109428581647</v>
      </c>
      <c r="AI8179" t="n">
        <v>0.914793077549322</v>
      </c>
      <c r="AJ8179" t="n">
        <v>0.9522351499085152</v>
      </c>
      <c r="AK8179" t="n">
        <v>0.9035875152152003</v>
      </c>
    </row>
    <row r="8180">
      <c r="A8180" t="n">
        <v>13</v>
      </c>
      <c r="B8180" t="n">
        <v>0.9020634269898372</v>
      </c>
      <c r="C8180" t="n">
        <v>0.9303094108814433</v>
      </c>
      <c r="D8180" t="n">
        <v>0.9404385922417335</v>
      </c>
      <c r="E8180" t="n">
        <v>0.8842680334395333</v>
      </c>
      <c r="F8180" t="n">
        <v>0.8939634018040153</v>
      </c>
      <c r="G8180" t="n">
        <v>0.8064847521074038</v>
      </c>
      <c r="H8180" t="n">
        <v>0.8714001679958241</v>
      </c>
      <c r="I8180" t="n">
        <v>0.8876183165589431</v>
      </c>
      <c r="J8180" t="n">
        <v>0.9075452364459885</v>
      </c>
      <c r="K8180" t="n">
        <v>0.877163530048613</v>
      </c>
      <c r="L8180" t="n">
        <v>0.8812284320795917</v>
      </c>
      <c r="M8180" t="n">
        <v>0.918316008931923</v>
      </c>
      <c r="N8180" t="n">
        <v>0.8911233218373726</v>
      </c>
      <c r="O8180" t="n">
        <v>0.8779380952495808</v>
      </c>
      <c r="P8180" t="n">
        <v>0.844261049223565</v>
      </c>
      <c r="Q8180" t="n">
        <v>0.8820340973804646</v>
      </c>
      <c r="R8180" t="n">
        <v>0.8790274719127843</v>
      </c>
      <c r="S8180" t="n">
        <v>0.9330135911936965</v>
      </c>
      <c r="T8180" t="n">
        <v>0.8939060531758332</v>
      </c>
      <c r="U8180" t="n">
        <v>0.8817150444795382</v>
      </c>
      <c r="V8180" t="n">
        <v>0.9333123169857228</v>
      </c>
      <c r="W8180" t="n">
        <v>0.9036731974308788</v>
      </c>
      <c r="X8180" t="n">
        <v>0.8889555371016542</v>
      </c>
      <c r="Y8180" t="n">
        <v>0.9253652218507075</v>
      </c>
      <c r="Z8180" t="n">
        <v>0.8693552623527395</v>
      </c>
      <c r="AA8180" t="n">
        <v>0.8840102121961232</v>
      </c>
      <c r="AB8180" t="n">
        <v>0.8998874980083054</v>
      </c>
      <c r="AC8180" t="n">
        <v>0.8877115920053912</v>
      </c>
      <c r="AD8180" t="n">
        <v>0.8962781306767474</v>
      </c>
      <c r="AE8180" t="n">
        <v>0.9302805103812709</v>
      </c>
      <c r="AF8180" t="n">
        <v>0.8728757172716489</v>
      </c>
      <c r="AG8180" t="n">
        <v>0.8952583165010585</v>
      </c>
      <c r="AH8180" t="n">
        <v>0.9405329968369396</v>
      </c>
      <c r="AI8180" t="n">
        <v>0.9220556768808462</v>
      </c>
      <c r="AJ8180" t="n">
        <v>0.916056714771418</v>
      </c>
      <c r="AK8180" t="n">
        <v>0.8686394541287804</v>
      </c>
    </row>
    <row r="8181">
      <c r="A8181" t="n">
        <v>14</v>
      </c>
      <c r="B8181" t="n">
        <v>0.9152184904322974</v>
      </c>
      <c r="C8181" t="n">
        <v>0.9363554806437582</v>
      </c>
      <c r="D8181" t="n">
        <v>0.9704355761973148</v>
      </c>
      <c r="E8181" t="n">
        <v>0.9156908620947869</v>
      </c>
      <c r="F8181" t="n">
        <v>0.9196805022841746</v>
      </c>
      <c r="G8181" t="n">
        <v>0.8704482689638724</v>
      </c>
      <c r="H8181" t="n">
        <v>0.9622399988548064</v>
      </c>
      <c r="I8181" t="n">
        <v>0.9666180343729425</v>
      </c>
      <c r="J8181" t="n">
        <v>0.960140548300827</v>
      </c>
      <c r="K8181" t="n">
        <v>0.9663823493093936</v>
      </c>
      <c r="L8181" t="n">
        <v>0.9697181401451548</v>
      </c>
      <c r="M8181" t="n">
        <v>0.9698773862763654</v>
      </c>
      <c r="N8181" t="n">
        <v>0.9686216385379161</v>
      </c>
      <c r="O8181" t="n">
        <v>0.9493157244685904</v>
      </c>
      <c r="P8181" t="n">
        <v>0.8999054515423215</v>
      </c>
      <c r="Q8181" t="n">
        <v>0.9543623110095699</v>
      </c>
      <c r="R8181" t="n">
        <v>0.948754349933803</v>
      </c>
      <c r="S8181" t="n">
        <v>1</v>
      </c>
      <c r="T8181" t="n">
        <v>0.9550108396451297</v>
      </c>
      <c r="U8181" t="n">
        <v>0.9463064173890516</v>
      </c>
      <c r="V8181" t="n">
        <v>1</v>
      </c>
      <c r="W8181" t="n">
        <v>0.9640104763005215</v>
      </c>
      <c r="X8181" t="n">
        <v>0.9613771800395533</v>
      </c>
      <c r="Y8181" t="n">
        <v>1</v>
      </c>
      <c r="Z8181" t="n">
        <v>0.956331450319543</v>
      </c>
      <c r="AA8181" t="n">
        <v>0.9682837955482028</v>
      </c>
      <c r="AB8181" t="n">
        <v>0.9626758121268236</v>
      </c>
      <c r="AC8181" t="n">
        <v>0.9720363818542954</v>
      </c>
      <c r="AD8181" t="n">
        <v>0.9852047390836927</v>
      </c>
      <c r="AE8181" t="n">
        <v>0.9777184875912649</v>
      </c>
      <c r="AF8181" t="n">
        <v>0.9177887957637094</v>
      </c>
      <c r="AG8181" t="n">
        <v>0.9285773003910704</v>
      </c>
      <c r="AH8181" t="n">
        <v>0.9909070740757998</v>
      </c>
      <c r="AI8181" t="n">
        <v>0.9294617123915461</v>
      </c>
      <c r="AJ8181" t="n">
        <v>0.9350375746451961</v>
      </c>
      <c r="AK8181" t="n">
        <v>0.8726052224987395</v>
      </c>
    </row>
    <row r="8182">
      <c r="A8182" t="n">
        <v>15</v>
      </c>
      <c r="B8182" t="n">
        <v>1</v>
      </c>
      <c r="C8182" t="n">
        <v>0.9953432329124634</v>
      </c>
      <c r="D8182" t="n">
        <v>1</v>
      </c>
      <c r="E8182" t="n">
        <v>0.9994067327283128</v>
      </c>
      <c r="F8182" t="n">
        <v>1</v>
      </c>
      <c r="G8182" t="n">
        <v>1</v>
      </c>
      <c r="H8182" t="n">
        <v>0.9773810954084379</v>
      </c>
      <c r="I8182" t="n">
        <v>0.9974586463134415</v>
      </c>
      <c r="J8182" t="n">
        <v>1</v>
      </c>
      <c r="K8182" t="n">
        <v>0.9855618195470032</v>
      </c>
      <c r="L8182" t="n">
        <v>0.9829645688320335</v>
      </c>
      <c r="M8182" t="n">
        <v>1</v>
      </c>
      <c r="N8182" t="n">
        <v>0.9806799107298091</v>
      </c>
      <c r="O8182" t="n">
        <v>0.9800485949452129</v>
      </c>
      <c r="P8182" t="n">
        <v>1</v>
      </c>
      <c r="Q8182" t="n">
        <v>0.979616633381764</v>
      </c>
      <c r="R8182" t="n">
        <v>0.9782949234250873</v>
      </c>
      <c r="S8182" t="n">
        <v>0.7184887489519964</v>
      </c>
      <c r="T8182" t="n">
        <v>0.9845421828206563</v>
      </c>
      <c r="U8182" t="n">
        <v>0.9749157032781171</v>
      </c>
      <c r="V8182" t="n">
        <v>0.6967931841429393</v>
      </c>
      <c r="W8182" t="n">
        <v>0.9844841098937779</v>
      </c>
      <c r="X8182" t="n">
        <v>0.9878089799623599</v>
      </c>
      <c r="Y8182" t="n">
        <v>0.9726522195300092</v>
      </c>
      <c r="Z8182" t="n">
        <v>0.9820716268917404</v>
      </c>
      <c r="AA8182" t="n">
        <v>0.9898568676195788</v>
      </c>
      <c r="AB8182" t="n">
        <v>1</v>
      </c>
      <c r="AC8182" t="n">
        <v>0.9934754513371639</v>
      </c>
      <c r="AD8182" t="n">
        <v>0.9998138308348976</v>
      </c>
      <c r="AE8182" t="n">
        <v>1</v>
      </c>
      <c r="AF8182" t="n">
        <v>1</v>
      </c>
      <c r="AG8182" t="n">
        <v>1</v>
      </c>
      <c r="AH8182" t="n">
        <v>1</v>
      </c>
      <c r="AI8182" t="n">
        <v>1</v>
      </c>
      <c r="AJ8182" t="n">
        <v>1</v>
      </c>
      <c r="AK8182" t="n">
        <v>0.8592036926582488</v>
      </c>
    </row>
    <row r="8183">
      <c r="A8183" t="n">
        <v>16</v>
      </c>
      <c r="B8183" t="n">
        <v>0.994337152163457</v>
      </c>
      <c r="C8183" t="n">
        <v>0.9872329467249013</v>
      </c>
      <c r="D8183" t="n">
        <v>0.9962452591063443</v>
      </c>
      <c r="E8183" t="n">
        <v>1</v>
      </c>
      <c r="F8183" t="n">
        <v>0.9864126635940292</v>
      </c>
      <c r="G8183" t="n">
        <v>0.999756843172397</v>
      </c>
      <c r="H8183" t="n">
        <v>1</v>
      </c>
      <c r="I8183" t="n">
        <v>1</v>
      </c>
      <c r="J8183" t="n">
        <v>0.948409451844221</v>
      </c>
      <c r="K8183" t="n">
        <v>1</v>
      </c>
      <c r="L8183" t="n">
        <v>1</v>
      </c>
      <c r="M8183" t="n">
        <v>0.9913057321419327</v>
      </c>
      <c r="N8183" t="n">
        <v>1</v>
      </c>
      <c r="O8183" t="n">
        <v>1</v>
      </c>
      <c r="P8183" t="n">
        <v>0.9703540528829379</v>
      </c>
      <c r="Q8183" t="n">
        <v>1</v>
      </c>
      <c r="R8183" t="n">
        <v>1</v>
      </c>
      <c r="S8183" t="n">
        <v>0.696300224401169</v>
      </c>
      <c r="T8183" t="n">
        <v>1</v>
      </c>
      <c r="U8183" t="n">
        <v>1</v>
      </c>
      <c r="V8183" t="n">
        <v>0.7027798529583598</v>
      </c>
      <c r="W8183" t="n">
        <v>1</v>
      </c>
      <c r="X8183" t="n">
        <v>1</v>
      </c>
      <c r="Y8183" t="n">
        <v>0.9517185391262363</v>
      </c>
      <c r="Z8183" t="n">
        <v>1</v>
      </c>
      <c r="AA8183" t="n">
        <v>1</v>
      </c>
      <c r="AB8183" t="n">
        <v>0.9517819852377354</v>
      </c>
      <c r="AC8183" t="n">
        <v>1</v>
      </c>
      <c r="AD8183" t="n">
        <v>1</v>
      </c>
      <c r="AE8183" t="n">
        <v>0.9168859208827632</v>
      </c>
      <c r="AF8183" t="n">
        <v>0.965627631334418</v>
      </c>
      <c r="AG8183" t="n">
        <v>0.9715722733197658</v>
      </c>
      <c r="AH8183" t="n">
        <v>0.9696916005421902</v>
      </c>
      <c r="AI8183" t="n">
        <v>0.9828652086090081</v>
      </c>
      <c r="AJ8183" t="n">
        <v>0.9571257483835959</v>
      </c>
      <c r="AK8183" t="n">
        <v>0.8950719890107766</v>
      </c>
    </row>
    <row r="8184">
      <c r="A8184" t="n">
        <v>17</v>
      </c>
      <c r="B8184" t="n">
        <v>0.9825617618186371</v>
      </c>
      <c r="C8184" t="n">
        <v>0.975040741358661</v>
      </c>
      <c r="D8184" t="n">
        <v>0.8102362672309119</v>
      </c>
      <c r="E8184" t="n">
        <v>0.9864336407997646</v>
      </c>
      <c r="F8184" t="n">
        <v>0.9814248479548554</v>
      </c>
      <c r="G8184" t="n">
        <v>0.8043881702154799</v>
      </c>
      <c r="H8184" t="n">
        <v>0.8937247987092033</v>
      </c>
      <c r="I8184" t="n">
        <v>0.9119145816256601</v>
      </c>
      <c r="J8184" t="n">
        <v>0.8175889087909088</v>
      </c>
      <c r="K8184" t="n">
        <v>0.8793142695795617</v>
      </c>
      <c r="L8184" t="n">
        <v>0.8994001961870821</v>
      </c>
      <c r="M8184" t="n">
        <v>0.8871905777480872</v>
      </c>
      <c r="N8184" t="n">
        <v>0.9322041265335409</v>
      </c>
      <c r="O8184" t="n">
        <v>0.9327240721050132</v>
      </c>
      <c r="P8184" t="n">
        <v>0.8851399460503199</v>
      </c>
      <c r="Q8184" t="n">
        <v>0.9623974669833756</v>
      </c>
      <c r="R8184" t="n">
        <v>0.9515646960971922</v>
      </c>
      <c r="S8184" t="n">
        <v>0.6451259447348432</v>
      </c>
      <c r="T8184" t="n">
        <v>0.9515090202786318</v>
      </c>
      <c r="U8184" t="n">
        <v>0.9562510728087793</v>
      </c>
      <c r="V8184" t="n">
        <v>0.6314500278569302</v>
      </c>
      <c r="W8184" t="n">
        <v>0.9266171680141364</v>
      </c>
      <c r="X8184" t="n">
        <v>0.9391470471254294</v>
      </c>
      <c r="Y8184" t="n">
        <v>0.8881976074917024</v>
      </c>
      <c r="Z8184" t="n">
        <v>0.9306944127668666</v>
      </c>
      <c r="AA8184" t="n">
        <v>0.9011303565815335</v>
      </c>
      <c r="AB8184" t="n">
        <v>0.8483998216290888</v>
      </c>
      <c r="AC8184" t="n">
        <v>0.8950326785587613</v>
      </c>
      <c r="AD8184" t="n">
        <v>0.8823782411254473</v>
      </c>
      <c r="AE8184" t="n">
        <v>0.764923929544531</v>
      </c>
      <c r="AF8184" t="n">
        <v>0.8871924708559996</v>
      </c>
      <c r="AG8184" t="n">
        <v>0.9282960909965339</v>
      </c>
      <c r="AH8184" t="n">
        <v>0.8178056405606964</v>
      </c>
      <c r="AI8184" t="n">
        <v>0.9612515831177193</v>
      </c>
      <c r="AJ8184" t="n">
        <v>0.9420658315859319</v>
      </c>
      <c r="AK8184" t="n">
        <v>0.8535323883548636</v>
      </c>
    </row>
    <row r="8185">
      <c r="A8185" t="n">
        <v>18</v>
      </c>
      <c r="B8185" t="n">
        <v>0.8638307657256011</v>
      </c>
      <c r="C8185" t="n">
        <v>0.8738511979598039</v>
      </c>
      <c r="D8185" t="n">
        <v>0.6416909538982766</v>
      </c>
      <c r="E8185" t="n">
        <v>0.8553747725247624</v>
      </c>
      <c r="F8185" t="n">
        <v>0.8663667369549295</v>
      </c>
      <c r="G8185" t="n">
        <v>0.6031408024104057</v>
      </c>
      <c r="H8185" t="n">
        <v>0.8321889405987012</v>
      </c>
      <c r="I8185" t="n">
        <v>0.8444415404668163</v>
      </c>
      <c r="J8185" t="n">
        <v>0.7155744497603647</v>
      </c>
      <c r="K8185" t="n">
        <v>0.8166642289245325</v>
      </c>
      <c r="L8185" t="n">
        <v>0.8506412942380803</v>
      </c>
      <c r="M8185" t="n">
        <v>0.8219759725327203</v>
      </c>
      <c r="N8185" t="n">
        <v>0.9080081588655352</v>
      </c>
      <c r="O8185" t="n">
        <v>0.9055160420649067</v>
      </c>
      <c r="P8185" t="n">
        <v>0.8235169573849626</v>
      </c>
      <c r="Q8185" t="n">
        <v>0.9457865086251123</v>
      </c>
      <c r="R8185" t="n">
        <v>0.9366013411680834</v>
      </c>
      <c r="S8185" t="n">
        <v>0.6241144618522608</v>
      </c>
      <c r="T8185" t="n">
        <v>0.9378988875962487</v>
      </c>
      <c r="U8185" t="n">
        <v>0.9432468849070333</v>
      </c>
      <c r="V8185" t="n">
        <v>0.6345622474963083</v>
      </c>
      <c r="W8185" t="n">
        <v>0.8920070647334065</v>
      </c>
      <c r="X8185" t="n">
        <v>0.9058594393556846</v>
      </c>
      <c r="Y8185" t="n">
        <v>0.8341225844245207</v>
      </c>
      <c r="Z8185" t="n">
        <v>0.8925610155254295</v>
      </c>
      <c r="AA8185" t="n">
        <v>0.8420923911599032</v>
      </c>
      <c r="AB8185" t="n">
        <v>0.7752445926649109</v>
      </c>
      <c r="AC8185" t="n">
        <v>0.8188730156618935</v>
      </c>
      <c r="AD8185" t="n">
        <v>0.8073961093041028</v>
      </c>
      <c r="AE8185" t="n">
        <v>0.6505076139420135</v>
      </c>
      <c r="AF8185" t="n">
        <v>0.7449295978231192</v>
      </c>
      <c r="AG8185" t="n">
        <v>0.813436928305316</v>
      </c>
      <c r="AH8185" t="n">
        <v>0.6649606744062547</v>
      </c>
      <c r="AI8185" t="n">
        <v>0.7592278720139464</v>
      </c>
      <c r="AJ8185" t="n">
        <v>0.829932253230004</v>
      </c>
      <c r="AK8185" t="n">
        <v>0.7650299380298051</v>
      </c>
    </row>
    <row r="8186">
      <c r="A8186" t="n">
        <v>19</v>
      </c>
      <c r="B8186" t="n">
        <v>0.8085942664105152</v>
      </c>
      <c r="C8186" t="n">
        <v>0.8306349693434312</v>
      </c>
      <c r="D8186" t="n">
        <v>0.5935067532828785</v>
      </c>
      <c r="E8186" t="n">
        <v>0.7930122138983733</v>
      </c>
      <c r="F8186" t="n">
        <v>0.7881921116334959</v>
      </c>
      <c r="G8186" t="n">
        <v>0.5288055335012214</v>
      </c>
      <c r="H8186" t="n">
        <v>0.7386212992733646</v>
      </c>
      <c r="I8186" t="n">
        <v>0.7600831944799041</v>
      </c>
      <c r="J8186" t="n">
        <v>0.3323130548690845</v>
      </c>
      <c r="K8186" t="n">
        <v>0.7408904560056032</v>
      </c>
      <c r="L8186" t="n">
        <v>0.7457026810640727</v>
      </c>
      <c r="M8186" t="n">
        <v>0.3217980568065001</v>
      </c>
      <c r="N8186" t="n">
        <v>0.8127527715169925</v>
      </c>
      <c r="O8186" t="n">
        <v>0.8244906130232301</v>
      </c>
      <c r="P8186" t="n">
        <v>0.522060516571703</v>
      </c>
      <c r="Q8186" t="n">
        <v>0.8530996217315623</v>
      </c>
      <c r="R8186" t="n">
        <v>0.8442757170797845</v>
      </c>
      <c r="S8186" t="n">
        <v>0.5781342774036284</v>
      </c>
      <c r="T8186" t="n">
        <v>0.8357520541807326</v>
      </c>
      <c r="U8186" t="n">
        <v>0.8460391174814499</v>
      </c>
      <c r="V8186" t="n">
        <v>0.5848170238939835</v>
      </c>
      <c r="W8186" t="n">
        <v>0.8094254462290102</v>
      </c>
      <c r="X8186" t="n">
        <v>0.8142159413074147</v>
      </c>
      <c r="Y8186" t="n">
        <v>0.601827200384078</v>
      </c>
      <c r="Z8186" t="n">
        <v>0.7861495873612303</v>
      </c>
      <c r="AA8186" t="n">
        <v>0.7353047116051395</v>
      </c>
      <c r="AB8186" t="n">
        <v>0.3482732534485455</v>
      </c>
      <c r="AC8186" t="n">
        <v>0.7252184165323928</v>
      </c>
      <c r="AD8186" t="n">
        <v>0.7179291467968908</v>
      </c>
      <c r="AE8186" t="n">
        <v>0.2294614724034002</v>
      </c>
      <c r="AF8186" t="n">
        <v>0.6795958729204571</v>
      </c>
      <c r="AG8186" t="n">
        <v>0.7511043595884259</v>
      </c>
      <c r="AH8186" t="n">
        <v>0.5621669108174842</v>
      </c>
      <c r="AI8186" t="n">
        <v>0.7151857143870428</v>
      </c>
      <c r="AJ8186" t="n">
        <v>0.7990610015036836</v>
      </c>
      <c r="AK8186" t="n">
        <v>0.7402060230068164</v>
      </c>
    </row>
    <row r="8187">
      <c r="A8187" t="n">
        <v>20</v>
      </c>
      <c r="B8187" t="n">
        <v>0.7674844734036718</v>
      </c>
      <c r="C8187" t="n">
        <v>0.7894774455242601</v>
      </c>
      <c r="D8187" t="n">
        <v>0.3764106258526577</v>
      </c>
      <c r="E8187" t="n">
        <v>0.752640275049751</v>
      </c>
      <c r="F8187" t="n">
        <v>0.7329239806712149</v>
      </c>
      <c r="G8187" t="n">
        <v>0.242346661118297</v>
      </c>
      <c r="H8187" t="n">
        <v>0.6010959094601689</v>
      </c>
      <c r="I8187" t="n">
        <v>0.6458529743748235</v>
      </c>
      <c r="J8187" t="n">
        <v>0.1889015062752605</v>
      </c>
      <c r="K8187" t="n">
        <v>0.626532548129472</v>
      </c>
      <c r="L8187" t="n">
        <v>0.6212606051917448</v>
      </c>
      <c r="M8187" t="n">
        <v>0.1637931567719153</v>
      </c>
      <c r="N8187" t="n">
        <v>0.6476483595337972</v>
      </c>
      <c r="O8187" t="n">
        <v>0.6528249429809044</v>
      </c>
      <c r="P8187" t="n">
        <v>0.2613979558153678</v>
      </c>
      <c r="Q8187" t="n">
        <v>0.7266748650646252</v>
      </c>
      <c r="R8187" t="n">
        <v>0.7065765839601997</v>
      </c>
      <c r="S8187" t="n">
        <v>0.4881804697159508</v>
      </c>
      <c r="T8187" t="n">
        <v>0.6885531026568174</v>
      </c>
      <c r="U8187" t="n">
        <v>0.696612241739077</v>
      </c>
      <c r="V8187" t="n">
        <v>0.5001855996004297</v>
      </c>
      <c r="W8187" t="n">
        <v>0.6623963720440574</v>
      </c>
      <c r="X8187" t="n">
        <v>0.6734382902611926</v>
      </c>
      <c r="Y8187" t="n">
        <v>0.4591721541440115</v>
      </c>
      <c r="Z8187" t="n">
        <v>0.6441645190647065</v>
      </c>
      <c r="AA8187" t="n">
        <v>0.6116653111955723</v>
      </c>
      <c r="AB8187" t="n">
        <v>0.2109641342455363</v>
      </c>
      <c r="AC8187" t="n">
        <v>0.6142342690694068</v>
      </c>
      <c r="AD8187" t="n">
        <v>0.6078375596900492</v>
      </c>
      <c r="AE8187" t="n">
        <v>0.1854915922843885</v>
      </c>
      <c r="AF8187" t="n">
        <v>0.6453354686098295</v>
      </c>
      <c r="AG8187" t="n">
        <v>0.6844799774110005</v>
      </c>
      <c r="AH8187" t="n">
        <v>0.213241765734049</v>
      </c>
      <c r="AI8187" t="n">
        <v>0.6797401125579952</v>
      </c>
      <c r="AJ8187" t="n">
        <v>0.7708942369260148</v>
      </c>
      <c r="AK8187" t="n">
        <v>0.549956341022424</v>
      </c>
    </row>
    <row r="8188">
      <c r="A8188" t="n">
        <v>21</v>
      </c>
      <c r="B8188" t="n">
        <v>0.6495785035398952</v>
      </c>
      <c r="C8188" t="n">
        <v>0.6822528183784493</v>
      </c>
      <c r="D8188" t="n">
        <v>0.3438798520419246</v>
      </c>
      <c r="E8188" t="n">
        <v>0.5121934269487988</v>
      </c>
      <c r="F8188" t="n">
        <v>0.5827542900047734</v>
      </c>
      <c r="G8188" t="n">
        <v>0.2101547457176342</v>
      </c>
      <c r="H8188" t="n">
        <v>0.4661251195679348</v>
      </c>
      <c r="I8188" t="n">
        <v>0.515423866888832</v>
      </c>
      <c r="J8188" t="n">
        <v>0.1674362699324173</v>
      </c>
      <c r="K8188" t="n">
        <v>0.4914198257804352</v>
      </c>
      <c r="L8188" t="n">
        <v>0.4919973848261148</v>
      </c>
      <c r="M8188" t="n">
        <v>0.1496684169580654</v>
      </c>
      <c r="N8188" t="n">
        <v>0.5244535203876804</v>
      </c>
      <c r="O8188" t="n">
        <v>0.513574747103868</v>
      </c>
      <c r="P8188" t="n">
        <v>0.1787564782369876</v>
      </c>
      <c r="Q8188" t="n">
        <v>0.3378155093587044</v>
      </c>
      <c r="R8188" t="n">
        <v>0.2723282643417497</v>
      </c>
      <c r="S8188" t="n">
        <v>0.3285157757278948</v>
      </c>
      <c r="T8188" t="n">
        <v>0.3116846126574009</v>
      </c>
      <c r="U8188" t="n">
        <v>0.2763370124453337</v>
      </c>
      <c r="V8188" t="n">
        <v>0.3277254450686574</v>
      </c>
      <c r="W8188" t="n">
        <v>0.531581724714662</v>
      </c>
      <c r="X8188" t="n">
        <v>0.4521377401339963</v>
      </c>
      <c r="Y8188" t="n">
        <v>0.3046684531656084</v>
      </c>
      <c r="Z8188" t="n">
        <v>0.5055479320551413</v>
      </c>
      <c r="AA8188" t="n">
        <v>0.4928773903241194</v>
      </c>
      <c r="AB8188" t="n">
        <v>0.1749504449896633</v>
      </c>
      <c r="AC8188" t="n">
        <v>0.4918965471376889</v>
      </c>
      <c r="AD8188" t="n">
        <v>0.4704080359411391</v>
      </c>
      <c r="AE8188" t="n">
        <v>0.1562495052270846</v>
      </c>
      <c r="AF8188" t="n">
        <v>0.5197620528022062</v>
      </c>
      <c r="AG8188" t="n">
        <v>0.5544922398849266</v>
      </c>
      <c r="AH8188" t="n">
        <v>0.1834114801182012</v>
      </c>
      <c r="AI8188" t="n">
        <v>0.5795855640154879</v>
      </c>
      <c r="AJ8188" t="n">
        <v>0.6808850224082017</v>
      </c>
      <c r="AK8188" t="n">
        <v>0.5134333158198819</v>
      </c>
    </row>
    <row r="8189">
      <c r="A8189" t="n">
        <v>22</v>
      </c>
      <c r="B8189" t="n">
        <v>0.4988275943057896</v>
      </c>
      <c r="C8189" t="n">
        <v>0.5376345507576255</v>
      </c>
      <c r="D8189" t="n">
        <v>0.3471790608381478</v>
      </c>
      <c r="E8189" t="n">
        <v>0.3910724925467852</v>
      </c>
      <c r="F8189" t="n">
        <v>0.4473441688613901</v>
      </c>
      <c r="G8189" t="n">
        <v>0.2070442087614482</v>
      </c>
      <c r="H8189" t="n">
        <v>0.1418131176824552</v>
      </c>
      <c r="I8189" t="n">
        <v>0.2274675150163264</v>
      </c>
      <c r="J8189" t="n">
        <v>0.1803718450848547</v>
      </c>
      <c r="K8189" t="n">
        <v>0.1440797143712121</v>
      </c>
      <c r="L8189" t="n">
        <v>0.1590548985857947</v>
      </c>
      <c r="M8189" t="n">
        <v>0.1622576230567495</v>
      </c>
      <c r="N8189" t="n">
        <v>0.1920191058439731</v>
      </c>
      <c r="O8189" t="n">
        <v>0.166762092751557</v>
      </c>
      <c r="P8189" t="n">
        <v>0.1549815385539334</v>
      </c>
      <c r="Q8189" t="n">
        <v>0.186079451556011</v>
      </c>
      <c r="R8189" t="n">
        <v>0.1583496628873079</v>
      </c>
      <c r="S8189" t="n">
        <v>0.2562024811864785</v>
      </c>
      <c r="T8189" t="n">
        <v>0.1850936303900108</v>
      </c>
      <c r="U8189" t="n">
        <v>0.1696520334654038</v>
      </c>
      <c r="V8189" t="n">
        <v>0.2494075333638672</v>
      </c>
      <c r="W8189" t="n">
        <v>0.1963687031026236</v>
      </c>
      <c r="X8189" t="n">
        <v>0.1951681533281857</v>
      </c>
      <c r="Y8189" t="n">
        <v>0.2195911721401639</v>
      </c>
      <c r="Z8189" t="n">
        <v>0.1891029115423539</v>
      </c>
      <c r="AA8189" t="n">
        <v>0.1523880314560123</v>
      </c>
      <c r="AB8189" t="n">
        <v>0.159791315626211</v>
      </c>
      <c r="AC8189" t="n">
        <v>0.1558168562966791</v>
      </c>
      <c r="AD8189" t="n">
        <v>0.1493303729188083</v>
      </c>
      <c r="AE8189" t="n">
        <v>0.1614257405469597</v>
      </c>
      <c r="AF8189" t="n">
        <v>0.3360940500581618</v>
      </c>
      <c r="AG8189" t="n">
        <v>0.4227138654261781</v>
      </c>
      <c r="AH8189" t="n">
        <v>0.1786963842453688</v>
      </c>
      <c r="AI8189" t="n">
        <v>0.4450892417348842</v>
      </c>
      <c r="AJ8189" t="n">
        <v>0.5524002485452302</v>
      </c>
      <c r="AK8189" t="n">
        <v>0.5180771850835254</v>
      </c>
    </row>
    <row r="8190">
      <c r="A8190" t="n">
        <v>23</v>
      </c>
      <c r="B8190" t="n">
        <v>0.2141800086633907</v>
      </c>
      <c r="C8190" t="n">
        <v>0.261087980479899</v>
      </c>
      <c r="D8190" t="n">
        <v>0.377793318133303</v>
      </c>
      <c r="E8190" t="n">
        <v>0.1624792726826078</v>
      </c>
      <c r="F8190" t="n">
        <v>0.1912797077516345</v>
      </c>
      <c r="G8190" t="n">
        <v>0.2392518002066744</v>
      </c>
      <c r="H8190" t="n">
        <v>0.09837827281274397</v>
      </c>
      <c r="I8190" t="n">
        <v>0.1173579831763393</v>
      </c>
      <c r="J8190" t="n">
        <v>0.1780846635579117</v>
      </c>
      <c r="K8190" t="n">
        <v>0.09942071923496532</v>
      </c>
      <c r="L8190" t="n">
        <v>0.111410772128128</v>
      </c>
      <c r="M8190" t="n">
        <v>0.15338104448197</v>
      </c>
      <c r="N8190" t="n">
        <v>0.1206487894468978</v>
      </c>
      <c r="O8190" t="n">
        <v>0.1106472319044962</v>
      </c>
      <c r="P8190" t="n">
        <v>0.1428011968399267</v>
      </c>
      <c r="Q8190" t="n">
        <v>0.155674110920398</v>
      </c>
      <c r="R8190" t="n">
        <v>0.1167630660754097</v>
      </c>
      <c r="S8190" t="n">
        <v>0.1971891703793724</v>
      </c>
      <c r="T8190" t="n">
        <v>0.1368277224725233</v>
      </c>
      <c r="U8190" t="n">
        <v>0.1141329035796527</v>
      </c>
      <c r="V8190" t="n">
        <v>0.1927486623485895</v>
      </c>
      <c r="W8190" t="n">
        <v>0.1088916375172008</v>
      </c>
      <c r="X8190" t="n">
        <v>0.1163490280794321</v>
      </c>
      <c r="Y8190" t="n">
        <v>0.1719612355416679</v>
      </c>
      <c r="Z8190" t="n">
        <v>0.1032745586258876</v>
      </c>
      <c r="AA8190" t="n">
        <v>0.09890020796275922</v>
      </c>
      <c r="AB8190" t="n">
        <v>0.1486725004789305</v>
      </c>
      <c r="AC8190" t="n">
        <v>0.09973254504504504</v>
      </c>
      <c r="AD8190" t="n">
        <v>0.103624989030829</v>
      </c>
      <c r="AE8190" t="n">
        <v>0.1524291541036842</v>
      </c>
      <c r="AF8190" t="n">
        <v>0.1396257453774553</v>
      </c>
      <c r="AG8190" t="n">
        <v>0.1651700664811883</v>
      </c>
      <c r="AH8190" t="n">
        <v>0.2110990519937939</v>
      </c>
      <c r="AI8190" t="n">
        <v>0.1932433678499626</v>
      </c>
      <c r="AJ8190" t="n">
        <v>0.3189748531148036</v>
      </c>
      <c r="AK8190" t="n">
        <v>0.5468612591859922</v>
      </c>
    </row>
    <row r="8191">
      <c r="A8191" t="n">
        <v>24</v>
      </c>
      <c r="B8191" t="n">
        <v>0.1521624020094566</v>
      </c>
      <c r="C8191" t="n">
        <v>0.2009155633479714</v>
      </c>
      <c r="D8191" t="n">
        <v>0.3771699501961991</v>
      </c>
      <c r="E8191" t="n">
        <v>0.111552428934527</v>
      </c>
      <c r="F8191" t="n">
        <v>0.1348026734729462</v>
      </c>
      <c r="G8191" t="n">
        <v>0.2354832256525644</v>
      </c>
      <c r="H8191" t="n">
        <v>0.05214445186888964</v>
      </c>
      <c r="I8191" t="n">
        <v>0.07301900388341687</v>
      </c>
      <c r="J8191" t="n">
        <v>0.113813437957002</v>
      </c>
      <c r="K8191" t="n">
        <v>0.05210943353314683</v>
      </c>
      <c r="L8191" t="n">
        <v>0.06597414879853906</v>
      </c>
      <c r="M8191" t="n">
        <v>0.1069656041532986</v>
      </c>
      <c r="N8191" t="n">
        <v>0.03216500760250741</v>
      </c>
      <c r="O8191" t="n">
        <v>0.05329799785189265</v>
      </c>
      <c r="P8191" t="n">
        <v>0.07766521714890702</v>
      </c>
      <c r="Q8191" t="n">
        <v>0.06798517417173354</v>
      </c>
      <c r="R8191" t="n">
        <v>0.05382790813441753</v>
      </c>
      <c r="S8191" t="n">
        <v>0.08998479724710606</v>
      </c>
      <c r="T8191" t="n">
        <v>0.04232267866449198</v>
      </c>
      <c r="U8191" t="n">
        <v>0.04592268751838142</v>
      </c>
      <c r="V8191" t="n">
        <v>0.07846012997544775</v>
      </c>
      <c r="W8191" t="n">
        <v>0.03857701294714814</v>
      </c>
      <c r="X8191" t="n">
        <v>0.0497769940852679</v>
      </c>
      <c r="Y8191" t="n">
        <v>0.07376080815947418</v>
      </c>
      <c r="Z8191" t="n">
        <v>0.04070435530820901</v>
      </c>
      <c r="AA8191" t="n">
        <v>0.04715528599924024</v>
      </c>
      <c r="AB8191" t="n">
        <v>0.05999838895355221</v>
      </c>
      <c r="AC8191" t="n">
        <v>0.03932392213642213</v>
      </c>
      <c r="AD8191" t="n">
        <v>0.05452791952693258</v>
      </c>
      <c r="AE8191" t="n">
        <v>0.0718110616799579</v>
      </c>
      <c r="AF8191" t="n">
        <v>0.09627282592984333</v>
      </c>
      <c r="AG8191" t="n">
        <v>0.1169641553729182</v>
      </c>
      <c r="AH8191" t="n">
        <v>0.2056853442398289</v>
      </c>
      <c r="AI8191" t="n">
        <v>0.1371773178537849</v>
      </c>
      <c r="AJ8191" t="n">
        <v>0.2719402853384983</v>
      </c>
      <c r="AK8191" t="n">
        <v>0.5454399273035954</v>
      </c>
    </row>
    <row r="8201">
      <c r="A8201" t="inlineStr">
        <is>
          <t>PVVAC-P-240to760-E10.8-rDXGF-EUn1985-CZ14</t>
        </is>
      </c>
      <c r="D8201" t="n">
        <v>2015</v>
      </c>
      <c r="F8201" t="inlineStr">
        <is>
          <t>Source Annual kWh:</t>
        </is>
      </c>
      <c r="G8201" s="169" t="n">
        <v>10482130.52399996</v>
      </c>
      <c r="H8201" t="inlineStr">
        <is>
          <t>DEER</t>
        </is>
      </c>
      <c r="K8201" t="inlineStr">
        <is>
          <t>PDAF</t>
        </is>
      </c>
      <c r="L8201" t="inlineStr">
        <is>
          <t>Monthly</t>
        </is>
      </c>
    </row>
    <row r="8202">
      <c r="A8202" t="n">
        <v>206</v>
      </c>
      <c r="B8202" t="inlineStr">
        <is>
          <t>PVVAC-P-240to760-E10.8-20-MM</t>
        </is>
      </c>
      <c r="F8202" t="inlineStr">
        <is>
          <t>Source Sample Size:</t>
        </is>
      </c>
      <c r="G8202" t="n">
        <v>0</v>
      </c>
      <c r="H8202" t="inlineStr">
        <is>
          <t>DEER</t>
        </is>
      </c>
      <c r="K8202" t="inlineStr">
        <is>
          <t>WKWE</t>
        </is>
      </c>
      <c r="L8202" t="inlineStr">
        <is>
          <t>Monthly</t>
        </is>
      </c>
      <c r="N8202" t="inlineStr">
        <is>
          <t>Weekend Peak3</t>
        </is>
      </c>
    </row>
    <row r="8203">
      <c r="B8203" t="n">
        <v>1</v>
      </c>
      <c r="C8203" t="inlineStr">
        <is>
          <t>JANUARY</t>
        </is>
      </c>
      <c r="D8203" t="inlineStr">
        <is>
          <t>JAN</t>
        </is>
      </c>
      <c r="E8203" t="n">
        <v>2</v>
      </c>
      <c r="F8203" t="inlineStr">
        <is>
          <t>FEBRUARY</t>
        </is>
      </c>
      <c r="G8203" t="inlineStr">
        <is>
          <t>FEB</t>
        </is>
      </c>
      <c r="H8203" t="n">
        <v>3</v>
      </c>
      <c r="I8203" t="inlineStr">
        <is>
          <t>MARCH</t>
        </is>
      </c>
      <c r="J8203" t="inlineStr">
        <is>
          <t>MAR</t>
        </is>
      </c>
      <c r="K8203" t="n">
        <v>4</v>
      </c>
      <c r="L8203" t="inlineStr">
        <is>
          <t>APRIL</t>
        </is>
      </c>
      <c r="M8203" t="inlineStr">
        <is>
          <t>APR</t>
        </is>
      </c>
      <c r="N8203" t="n">
        <v>5</v>
      </c>
      <c r="O8203" t="inlineStr">
        <is>
          <t>MAY</t>
        </is>
      </c>
      <c r="P8203" t="inlineStr">
        <is>
          <t>MAY</t>
        </is>
      </c>
      <c r="Q8203" t="n">
        <v>6</v>
      </c>
      <c r="R8203" t="inlineStr">
        <is>
          <t>JUNE</t>
        </is>
      </c>
      <c r="S8203" t="inlineStr">
        <is>
          <t>JUN</t>
        </is>
      </c>
      <c r="T8203" t="n">
        <v>7</v>
      </c>
      <c r="U8203" t="inlineStr">
        <is>
          <t>JULY</t>
        </is>
      </c>
      <c r="V8203" t="inlineStr">
        <is>
          <t>JUL</t>
        </is>
      </c>
      <c r="W8203" t="n">
        <v>8</v>
      </c>
      <c r="X8203" t="inlineStr">
        <is>
          <t>AUGUST</t>
        </is>
      </c>
      <c r="Y8203" t="inlineStr">
        <is>
          <t>AUG</t>
        </is>
      </c>
      <c r="Z8203" t="n">
        <v>9</v>
      </c>
      <c r="AA8203" t="inlineStr">
        <is>
          <t>SEPTEMBER</t>
        </is>
      </c>
      <c r="AB8203" t="inlineStr">
        <is>
          <t>SEP</t>
        </is>
      </c>
      <c r="AC8203" t="n">
        <v>10</v>
      </c>
      <c r="AD8203" t="inlineStr">
        <is>
          <t>OCTOBER</t>
        </is>
      </c>
      <c r="AE8203" t="inlineStr">
        <is>
          <t>OCT</t>
        </is>
      </c>
      <c r="AF8203" t="n">
        <v>11</v>
      </c>
      <c r="AG8203" t="inlineStr">
        <is>
          <t>NOVEMBER</t>
        </is>
      </c>
      <c r="AH8203" t="inlineStr">
        <is>
          <t>NOV</t>
        </is>
      </c>
      <c r="AI8203" t="n">
        <v>12</v>
      </c>
      <c r="AJ8203" t="inlineStr">
        <is>
          <t>DECEMBER</t>
        </is>
      </c>
      <c r="AK8203" t="inlineStr">
        <is>
          <t>DEC</t>
        </is>
      </c>
    </row>
    <row r="8204">
      <c r="B8204" t="n">
        <v>31</v>
      </c>
      <c r="E8204" t="n">
        <v>28</v>
      </c>
      <c r="H8204" t="n">
        <v>31</v>
      </c>
      <c r="K8204" t="n">
        <v>30</v>
      </c>
      <c r="N8204" t="n">
        <v>31</v>
      </c>
      <c r="Q8204" t="n">
        <v>30</v>
      </c>
      <c r="T8204" t="n">
        <v>31</v>
      </c>
      <c r="W8204" t="n">
        <v>31</v>
      </c>
      <c r="Z8204" t="n">
        <v>30</v>
      </c>
      <c r="AC8204" t="n">
        <v>31</v>
      </c>
      <c r="AF8204" t="n">
        <v>30</v>
      </c>
      <c r="AI8204" t="n">
        <v>31</v>
      </c>
    </row>
    <row r="8205">
      <c r="A8205" t="inlineStr">
        <is>
          <t>RATIOS</t>
        </is>
      </c>
      <c r="B8205" t="inlineStr">
        <is>
          <t>E.BKDWN</t>
        </is>
      </c>
      <c r="C8205" t="inlineStr">
        <is>
          <t>PEAK/AVG</t>
        </is>
      </c>
      <c r="D8205" t="inlineStr">
        <is>
          <t>END/AVG</t>
        </is>
      </c>
      <c r="E8205" t="inlineStr">
        <is>
          <t>E.BKDWN</t>
        </is>
      </c>
      <c r="F8205" t="inlineStr">
        <is>
          <t>PEAK/AVG</t>
        </is>
      </c>
      <c r="G8205" t="inlineStr">
        <is>
          <t>END/AVG</t>
        </is>
      </c>
      <c r="H8205" t="inlineStr">
        <is>
          <t>E.BKDWN</t>
        </is>
      </c>
      <c r="I8205" t="inlineStr">
        <is>
          <t>PEAK/AVG</t>
        </is>
      </c>
      <c r="J8205" t="inlineStr">
        <is>
          <t>END/AVG</t>
        </is>
      </c>
      <c r="K8205" t="inlineStr">
        <is>
          <t>E.BKDWN</t>
        </is>
      </c>
      <c r="L8205" t="inlineStr">
        <is>
          <t>PEAK/AVG</t>
        </is>
      </c>
      <c r="M8205" t="inlineStr">
        <is>
          <t>END/AVG</t>
        </is>
      </c>
      <c r="N8205" t="inlineStr">
        <is>
          <t>E.BKDWN</t>
        </is>
      </c>
      <c r="O8205" t="inlineStr">
        <is>
          <t>PEAK/AVG</t>
        </is>
      </c>
      <c r="P8205" t="inlineStr">
        <is>
          <t>END/AVG</t>
        </is>
      </c>
      <c r="Q8205" t="inlineStr">
        <is>
          <t>E.BKDWN</t>
        </is>
      </c>
      <c r="R8205" t="inlineStr">
        <is>
          <t>PEAK/AVG</t>
        </is>
      </c>
      <c r="S8205" t="inlineStr">
        <is>
          <t>END/AVG</t>
        </is>
      </c>
      <c r="T8205" t="inlineStr">
        <is>
          <t>E.BKDWN</t>
        </is>
      </c>
      <c r="U8205" t="inlineStr">
        <is>
          <t>PEAK/AVG</t>
        </is>
      </c>
      <c r="V8205" t="inlineStr">
        <is>
          <t>END/AVG</t>
        </is>
      </c>
      <c r="W8205" t="inlineStr">
        <is>
          <t>E.BKDWN</t>
        </is>
      </c>
      <c r="X8205" t="inlineStr">
        <is>
          <t>PEAK/AVG</t>
        </is>
      </c>
      <c r="Y8205" t="inlineStr">
        <is>
          <t>END/AVG</t>
        </is>
      </c>
      <c r="Z8205" t="inlineStr">
        <is>
          <t>E.BKDWN</t>
        </is>
      </c>
      <c r="AA8205" t="inlineStr">
        <is>
          <t>PEAK/AVG</t>
        </is>
      </c>
      <c r="AB8205" t="inlineStr">
        <is>
          <t>END/AVG</t>
        </is>
      </c>
      <c r="AC8205" t="inlineStr">
        <is>
          <t>E.BKDWN</t>
        </is>
      </c>
      <c r="AD8205" t="inlineStr">
        <is>
          <t>PEAK/AVG</t>
        </is>
      </c>
      <c r="AE8205" t="inlineStr">
        <is>
          <t>END/AVG</t>
        </is>
      </c>
      <c r="AF8205" t="inlineStr">
        <is>
          <t>E.BKDWN</t>
        </is>
      </c>
      <c r="AG8205" t="inlineStr">
        <is>
          <t>PEAK/AVG</t>
        </is>
      </c>
      <c r="AH8205" t="inlineStr">
        <is>
          <t>END/AVG</t>
        </is>
      </c>
      <c r="AI8205" t="inlineStr">
        <is>
          <t>E.BKDWN</t>
        </is>
      </c>
      <c r="AJ8205" t="inlineStr">
        <is>
          <t>PEAK/AVG</t>
        </is>
      </c>
      <c r="AK8205" t="inlineStr">
        <is>
          <t>END/AVG</t>
        </is>
      </c>
    </row>
    <row r="8206">
      <c r="B8206" s="170" t="n">
        <v>0.05199464384539078</v>
      </c>
      <c r="C8206" s="171" t="n">
        <v>1.412820398376597</v>
      </c>
      <c r="D8206" s="171" t="n">
        <v>0.4531348340603621</v>
      </c>
      <c r="E8206" s="170" t="n">
        <v>0.06527350247223747</v>
      </c>
      <c r="F8206" s="171" t="n">
        <v>1.104297110481477</v>
      </c>
      <c r="G8206" s="171" t="n">
        <v>0.5018059229264608</v>
      </c>
      <c r="H8206" s="170" t="n">
        <v>0.08319543249184236</v>
      </c>
      <c r="I8206" s="171" t="n">
        <v>1.135727117816782</v>
      </c>
      <c r="J8206" s="171" t="n">
        <v>0.5424693952275867</v>
      </c>
      <c r="K8206" s="170" t="n">
        <v>0.06637536661401394</v>
      </c>
      <c r="L8206" s="171" t="n">
        <v>1.468837145992984</v>
      </c>
      <c r="M8206" s="171" t="n">
        <v>0.4465177247544929</v>
      </c>
      <c r="N8206" s="170" t="n">
        <v>0.08348304819038564</v>
      </c>
      <c r="O8206" s="171" t="n">
        <v>1.499452437537984</v>
      </c>
      <c r="P8206" s="171" t="n">
        <v>0.5016341849758483</v>
      </c>
      <c r="Q8206" s="170" t="n">
        <v>0.1019555013356968</v>
      </c>
      <c r="R8206" s="171" t="n">
        <v>1.320917657428061</v>
      </c>
      <c r="S8206" s="171" t="n">
        <v>0.6933265085257478</v>
      </c>
      <c r="T8206" s="170" t="n">
        <v>0.1111697232595781</v>
      </c>
      <c r="U8206" s="171" t="n">
        <v>1.147994295238738</v>
      </c>
      <c r="V8206" s="171" t="n">
        <v>0.6550225348047365</v>
      </c>
      <c r="W8206" s="170" t="n">
        <v>0.1133883125694647</v>
      </c>
      <c r="X8206" s="171" t="n">
        <v>1.369199714318559</v>
      </c>
      <c r="Y8206" s="171" t="n">
        <v>0.6149124616391078</v>
      </c>
      <c r="Z8206" s="170" t="n">
        <v>0.1140165071792464</v>
      </c>
      <c r="AA8206" s="171" t="n">
        <v>1.236820956782789</v>
      </c>
      <c r="AB8206" s="171" t="n">
        <v>0.6654623229886212</v>
      </c>
      <c r="AC8206" s="170" t="n">
        <v>0.09897306616778161</v>
      </c>
      <c r="AD8206" s="171" t="n">
        <v>1.282396255123139</v>
      </c>
      <c r="AE8206" s="171" t="n">
        <v>0.5797322979546036</v>
      </c>
      <c r="AF8206" s="170" t="n">
        <v>0.07414039079526658</v>
      </c>
      <c r="AG8206" s="171" t="n">
        <v>1.10874267082473</v>
      </c>
      <c r="AH8206" s="171" t="n">
        <v>0.5374678187977407</v>
      </c>
      <c r="AI8206" s="170" t="n">
        <v>0.0360345050790956</v>
      </c>
      <c r="AJ8206" s="171" t="n">
        <v>2.000000000000001</v>
      </c>
      <c r="AK8206" s="171" t="n">
        <v>0.4529557080817878</v>
      </c>
      <c r="AN8206" s="163">
        <f>1/($B8206*(1/$B8204)*(1/(5/7+2/7*$D8206))*$B8216/SUM($B8208:$B8231))</f>
        <v/>
      </c>
      <c r="AO8206" s="163">
        <f>1/(B8206*(1/B8204)*(1/(5/7+2/7*D8206)))</f>
        <v/>
      </c>
      <c r="AP8206" s="163" t="n"/>
      <c r="AR8206" s="168">
        <f>CHOOSE(AV$3,C8206,F8206,I8206,L8206,O8206,R8206,U8206,X8206,AA8206,AD8206,AG8206,AJ8206)</f>
        <v/>
      </c>
      <c r="AS8206" s="164" t="n"/>
      <c r="AT8206" s="164" t="n"/>
      <c r="AV8206" s="116">
        <f>AN8206/AR8206</f>
        <v/>
      </c>
      <c r="AW8206" s="165">
        <f>AO8206/AR8206</f>
        <v/>
      </c>
    </row>
    <row r="8207">
      <c r="A8207" t="inlineStr">
        <is>
          <t>HOUR</t>
        </is>
      </c>
      <c r="B8207" t="inlineStr">
        <is>
          <t>PEAK</t>
        </is>
      </c>
      <c r="C8207" t="inlineStr">
        <is>
          <t>AVG</t>
        </is>
      </c>
      <c r="D8207" t="inlineStr">
        <is>
          <t>END</t>
        </is>
      </c>
      <c r="E8207" t="inlineStr">
        <is>
          <t>PEAK</t>
        </is>
      </c>
      <c r="F8207" t="inlineStr">
        <is>
          <t>AVG</t>
        </is>
      </c>
      <c r="G8207" t="inlineStr">
        <is>
          <t>END</t>
        </is>
      </c>
      <c r="H8207" t="inlineStr">
        <is>
          <t>PEAK</t>
        </is>
      </c>
      <c r="I8207" t="inlineStr">
        <is>
          <t>AVG</t>
        </is>
      </c>
      <c r="J8207" t="inlineStr">
        <is>
          <t>END</t>
        </is>
      </c>
      <c r="K8207" t="inlineStr">
        <is>
          <t>PEAK</t>
        </is>
      </c>
      <c r="L8207" t="inlineStr">
        <is>
          <t>AVG</t>
        </is>
      </c>
      <c r="M8207" t="inlineStr">
        <is>
          <t>END</t>
        </is>
      </c>
      <c r="N8207" t="inlineStr">
        <is>
          <t>PEAK</t>
        </is>
      </c>
      <c r="O8207" t="inlineStr">
        <is>
          <t>AVG</t>
        </is>
      </c>
      <c r="P8207" t="inlineStr">
        <is>
          <t>END</t>
        </is>
      </c>
      <c r="Q8207" t="inlineStr">
        <is>
          <t>PEAK</t>
        </is>
      </c>
      <c r="R8207" t="inlineStr">
        <is>
          <t>AVG</t>
        </is>
      </c>
      <c r="S8207" t="inlineStr">
        <is>
          <t>END</t>
        </is>
      </c>
      <c r="T8207" t="inlineStr">
        <is>
          <t>PEAK</t>
        </is>
      </c>
      <c r="U8207" t="inlineStr">
        <is>
          <t>AVG</t>
        </is>
      </c>
      <c r="V8207" t="inlineStr">
        <is>
          <t>END</t>
        </is>
      </c>
      <c r="W8207" t="inlineStr">
        <is>
          <t>PEAK</t>
        </is>
      </c>
      <c r="X8207" t="inlineStr">
        <is>
          <t>AVG</t>
        </is>
      </c>
      <c r="Y8207" t="inlineStr">
        <is>
          <t>END</t>
        </is>
      </c>
      <c r="Z8207" t="inlineStr">
        <is>
          <t>PEAK</t>
        </is>
      </c>
      <c r="AA8207" t="inlineStr">
        <is>
          <t>AVG</t>
        </is>
      </c>
      <c r="AB8207" t="inlineStr">
        <is>
          <t>END</t>
        </is>
      </c>
      <c r="AC8207" t="inlineStr">
        <is>
          <t>PEAK</t>
        </is>
      </c>
      <c r="AD8207" t="inlineStr">
        <is>
          <t>AVG</t>
        </is>
      </c>
      <c r="AE8207" t="inlineStr">
        <is>
          <t>END</t>
        </is>
      </c>
      <c r="AF8207" t="inlineStr">
        <is>
          <t>PEAK</t>
        </is>
      </c>
      <c r="AG8207" t="inlineStr">
        <is>
          <t>AVG</t>
        </is>
      </c>
      <c r="AH8207" t="inlineStr">
        <is>
          <t>END</t>
        </is>
      </c>
      <c r="AI8207" t="inlineStr">
        <is>
          <t>PEAK</t>
        </is>
      </c>
      <c r="AJ8207" t="inlineStr">
        <is>
          <t>AVG</t>
        </is>
      </c>
      <c r="AK8207" t="inlineStr">
        <is>
          <t>END</t>
        </is>
      </c>
    </row>
    <row r="8208">
      <c r="A8208" t="n">
        <v>1</v>
      </c>
      <c r="B8208" t="n">
        <v>0.08508679345689563</v>
      </c>
      <c r="C8208" t="n">
        <v>0.1317891205085975</v>
      </c>
      <c r="D8208" t="n">
        <v>0.2533177123779619</v>
      </c>
      <c r="E8208" t="n">
        <v>0.07777062101084159</v>
      </c>
      <c r="F8208" t="n">
        <v>0.09359623789022839</v>
      </c>
      <c r="G8208" t="n">
        <v>0.148012191890959</v>
      </c>
      <c r="H8208" t="n">
        <v>0.06408451541894915</v>
      </c>
      <c r="I8208" t="n">
        <v>0.07593744974983391</v>
      </c>
      <c r="J8208" t="n">
        <v>0.105163672655557</v>
      </c>
      <c r="K8208" t="n">
        <v>0.05535978722139485</v>
      </c>
      <c r="L8208" t="n">
        <v>0.07566331081989161</v>
      </c>
      <c r="M8208" t="n">
        <v>0.1063716408420884</v>
      </c>
      <c r="N8208" t="n">
        <v>0.04685257816489484</v>
      </c>
      <c r="O8208" t="n">
        <v>0.06117523047862878</v>
      </c>
      <c r="P8208" t="n">
        <v>0.07223446605981376</v>
      </c>
      <c r="Q8208" t="n">
        <v>0.042321049392717</v>
      </c>
      <c r="R8208" t="n">
        <v>0.05609616862149235</v>
      </c>
      <c r="S8208" t="n">
        <v>0.05684008840144689</v>
      </c>
      <c r="T8208" t="n">
        <v>0.04446380729151113</v>
      </c>
      <c r="U8208" t="n">
        <v>0.05074929518600086</v>
      </c>
      <c r="V8208" t="n">
        <v>0.05533583633737023</v>
      </c>
      <c r="W8208" t="n">
        <v>0.03925769731579286</v>
      </c>
      <c r="X8208" t="n">
        <v>0.0481897034857019</v>
      </c>
      <c r="Y8208" t="n">
        <v>0.04918602291388541</v>
      </c>
      <c r="Z8208" t="n">
        <v>0.04138597170252245</v>
      </c>
      <c r="AA8208" t="n">
        <v>0.05076852508709338</v>
      </c>
      <c r="AB8208" t="n">
        <v>0.05897673989888821</v>
      </c>
      <c r="AC8208" t="n">
        <v>0.04455451213443658</v>
      </c>
      <c r="AD8208" t="n">
        <v>0.05886305761103685</v>
      </c>
      <c r="AE8208" t="n">
        <v>0.07720280037910029</v>
      </c>
      <c r="AF8208" t="n">
        <v>0.07461631276384495</v>
      </c>
      <c r="AG8208" t="n">
        <v>0.08069397977724833</v>
      </c>
      <c r="AH8208" t="n">
        <v>0.1196611257216667</v>
      </c>
      <c r="AI8208" t="n">
        <v>0.08484417175260105</v>
      </c>
      <c r="AJ8208" t="n">
        <v>0.1747505640654834</v>
      </c>
      <c r="AK8208" t="n">
        <v>0.308326423791354</v>
      </c>
    </row>
    <row r="8209">
      <c r="A8209" t="n">
        <v>2</v>
      </c>
      <c r="B8209" t="n">
        <v>0.08905782642793175</v>
      </c>
      <c r="C8209" t="n">
        <v>0.1361779271241209</v>
      </c>
      <c r="D8209" t="n">
        <v>0.2603210659785357</v>
      </c>
      <c r="E8209" t="n">
        <v>0.08007691741786632</v>
      </c>
      <c r="F8209" t="n">
        <v>0.09760023490996843</v>
      </c>
      <c r="G8209" t="n">
        <v>0.1559872295879754</v>
      </c>
      <c r="H8209" t="n">
        <v>0.06759887758717159</v>
      </c>
      <c r="I8209" t="n">
        <v>0.07912509677359304</v>
      </c>
      <c r="J8209" t="n">
        <v>0.1158163680902525</v>
      </c>
      <c r="K8209" t="n">
        <v>0.05853210748560057</v>
      </c>
      <c r="L8209" t="n">
        <v>0.07969829561854959</v>
      </c>
      <c r="M8209" t="n">
        <v>0.1099914322328505</v>
      </c>
      <c r="N8209" t="n">
        <v>0.05145704438654125</v>
      </c>
      <c r="O8209" t="n">
        <v>0.06256939003646773</v>
      </c>
      <c r="P8209" t="n">
        <v>0.07671347778183074</v>
      </c>
      <c r="Q8209" t="n">
        <v>0.06139347445538192</v>
      </c>
      <c r="R8209" t="n">
        <v>0.06429635492548794</v>
      </c>
      <c r="S8209" t="n">
        <v>0.07030773545528578</v>
      </c>
      <c r="T8209" t="n">
        <v>0.06434828419831111</v>
      </c>
      <c r="U8209" t="n">
        <v>0.06422297147013256</v>
      </c>
      <c r="V8209" t="n">
        <v>0.07589076704018412</v>
      </c>
      <c r="W8209" t="n">
        <v>0.05172441478211619</v>
      </c>
      <c r="X8209" t="n">
        <v>0.06254364883065425</v>
      </c>
      <c r="Y8209" t="n">
        <v>0.06650740316348767</v>
      </c>
      <c r="Z8209" t="n">
        <v>0.04946663934837148</v>
      </c>
      <c r="AA8209" t="n">
        <v>0.05384421399587844</v>
      </c>
      <c r="AB8209" t="n">
        <v>0.07321207584614477</v>
      </c>
      <c r="AC8209" t="n">
        <v>0.04668299579085811</v>
      </c>
      <c r="AD8209" t="n">
        <v>0.06049657153251068</v>
      </c>
      <c r="AE8209" t="n">
        <v>0.08846607844451448</v>
      </c>
      <c r="AF8209" t="n">
        <v>0.07413479085894273</v>
      </c>
      <c r="AG8209" t="n">
        <v>0.081981311084494</v>
      </c>
      <c r="AH8209" t="n">
        <v>0.1222817907927712</v>
      </c>
      <c r="AI8209" t="n">
        <v>0.08880476842633733</v>
      </c>
      <c r="AJ8209" t="n">
        <v>0.1833667476724424</v>
      </c>
      <c r="AK8209" t="n">
        <v>0.317327952404717</v>
      </c>
    </row>
    <row r="8210">
      <c r="A8210" t="n">
        <v>3</v>
      </c>
      <c r="B8210" t="n">
        <v>0.08815082245589954</v>
      </c>
      <c r="C8210" t="n">
        <v>0.1367024626564873</v>
      </c>
      <c r="D8210" t="n">
        <v>0.264561793486482</v>
      </c>
      <c r="E8210" t="n">
        <v>0.08002565479199897</v>
      </c>
      <c r="F8210" t="n">
        <v>0.09954083089292906</v>
      </c>
      <c r="G8210" t="n">
        <v>0.1619568988958268</v>
      </c>
      <c r="H8210" t="n">
        <v>0.07166495356671142</v>
      </c>
      <c r="I8210" t="n">
        <v>0.08409375792677866</v>
      </c>
      <c r="J8210" t="n">
        <v>0.1191407643145301</v>
      </c>
      <c r="K8210" t="n">
        <v>0.0647843728086534</v>
      </c>
      <c r="L8210" t="n">
        <v>0.08704149313057154</v>
      </c>
      <c r="M8210" t="n">
        <v>0.1165179076113184</v>
      </c>
      <c r="N8210" t="n">
        <v>0.05639902696202725</v>
      </c>
      <c r="O8210" t="n">
        <v>0.0680520934992654</v>
      </c>
      <c r="P8210" t="n">
        <v>0.08035152379228777</v>
      </c>
      <c r="Q8210" t="n">
        <v>0.1060593630348017</v>
      </c>
      <c r="R8210" t="n">
        <v>0.07577058612205237</v>
      </c>
      <c r="S8210" t="n">
        <v>0.07511611638821965</v>
      </c>
      <c r="T8210" t="n">
        <v>0.07649713522219098</v>
      </c>
      <c r="U8210" t="n">
        <v>0.07322398264129917</v>
      </c>
      <c r="V8210" t="n">
        <v>0.0824846597798199</v>
      </c>
      <c r="W8210" t="n">
        <v>0.05789482135454075</v>
      </c>
      <c r="X8210" t="n">
        <v>0.07601486746747543</v>
      </c>
      <c r="Y8210" t="n">
        <v>0.07163855878220395</v>
      </c>
      <c r="Z8210" t="n">
        <v>0.05557612385151842</v>
      </c>
      <c r="AA8210" t="n">
        <v>0.05849843535716251</v>
      </c>
      <c r="AB8210" t="n">
        <v>0.07663498868124434</v>
      </c>
      <c r="AC8210" t="n">
        <v>0.05106533642402285</v>
      </c>
      <c r="AD8210" t="n">
        <v>0.06515035842905377</v>
      </c>
      <c r="AE8210" t="n">
        <v>0.09611726850592718</v>
      </c>
      <c r="AF8210" t="n">
        <v>0.07659777605094457</v>
      </c>
      <c r="AG8210" t="n">
        <v>0.0832717387103117</v>
      </c>
      <c r="AH8210" t="n">
        <v>0.131364575067019</v>
      </c>
      <c r="AI8210" t="n">
        <v>0.08749201676223783</v>
      </c>
      <c r="AJ8210" t="n">
        <v>0.1898248152465471</v>
      </c>
      <c r="AK8210" t="n">
        <v>0.3271674676495899</v>
      </c>
    </row>
    <row r="8211">
      <c r="A8211" t="n">
        <v>4</v>
      </c>
      <c r="B8211" t="n">
        <v>0.1070845660584097</v>
      </c>
      <c r="C8211" t="n">
        <v>0.1605725832969784</v>
      </c>
      <c r="D8211" t="n">
        <v>0.2736465959297796</v>
      </c>
      <c r="E8211" t="n">
        <v>0.08395735471284843</v>
      </c>
      <c r="F8211" t="n">
        <v>0.1194009302710883</v>
      </c>
      <c r="G8211" t="n">
        <v>0.1676817245801065</v>
      </c>
      <c r="H8211" t="n">
        <v>0.0749390852442736</v>
      </c>
      <c r="I8211" t="n">
        <v>0.09291061684269815</v>
      </c>
      <c r="J8211" t="n">
        <v>0.1199122898777438</v>
      </c>
      <c r="K8211" t="n">
        <v>0.06572643156580707</v>
      </c>
      <c r="L8211" t="n">
        <v>0.09239870833785536</v>
      </c>
      <c r="M8211" t="n">
        <v>0.1156250389298429</v>
      </c>
      <c r="N8211" t="n">
        <v>0.08294170229978247</v>
      </c>
      <c r="O8211" t="n">
        <v>0.07670195798358871</v>
      </c>
      <c r="P8211" t="n">
        <v>0.07846445441889054</v>
      </c>
      <c r="Q8211" t="n">
        <v>0.1968230511958706</v>
      </c>
      <c r="R8211" t="n">
        <v>0.1062303036927313</v>
      </c>
      <c r="S8211" t="n">
        <v>0.06831457895120936</v>
      </c>
      <c r="T8211" t="n">
        <v>0.1453075550638412</v>
      </c>
      <c r="U8211" t="n">
        <v>0.1318138455105735</v>
      </c>
      <c r="V8211" t="n">
        <v>0.07570337803097935</v>
      </c>
      <c r="W8211" t="n">
        <v>0.105549278586485</v>
      </c>
      <c r="X8211" t="n">
        <v>0.1319715032720761</v>
      </c>
      <c r="Y8211" t="n">
        <v>0.06459101796585073</v>
      </c>
      <c r="Z8211" t="n">
        <v>0.08858219293462946</v>
      </c>
      <c r="AA8211" t="n">
        <v>0.06841099745282982</v>
      </c>
      <c r="AB8211" t="n">
        <v>0.070378352243403</v>
      </c>
      <c r="AC8211" t="n">
        <v>0.05811124966635878</v>
      </c>
      <c r="AD8211" t="n">
        <v>0.06975652438432477</v>
      </c>
      <c r="AE8211" t="n">
        <v>0.09062762590932279</v>
      </c>
      <c r="AF8211" t="n">
        <v>0.08117268804642945</v>
      </c>
      <c r="AG8211" t="n">
        <v>0.09422824101617384</v>
      </c>
      <c r="AH8211" t="n">
        <v>0.1366370198795038</v>
      </c>
      <c r="AI8211" t="n">
        <v>0.09618179241191117</v>
      </c>
      <c r="AJ8211" t="n">
        <v>0.2189770925448534</v>
      </c>
      <c r="AK8211" t="n">
        <v>0.3270057647192891</v>
      </c>
    </row>
    <row r="8212">
      <c r="A8212" t="n">
        <v>5</v>
      </c>
      <c r="B8212" t="n">
        <v>0.1453768634335225</v>
      </c>
      <c r="C8212" t="n">
        <v>0.187067794832184</v>
      </c>
      <c r="D8212" t="n">
        <v>0.2723341323418302</v>
      </c>
      <c r="E8212" t="n">
        <v>0.1241451663648302</v>
      </c>
      <c r="F8212" t="n">
        <v>0.1507170079452232</v>
      </c>
      <c r="G8212" t="n">
        <v>0.1669579308548025</v>
      </c>
      <c r="H8212" t="n">
        <v>0.11628858352406</v>
      </c>
      <c r="I8212" t="n">
        <v>0.12890645559885</v>
      </c>
      <c r="J8212" t="n">
        <v>0.1233315985763707</v>
      </c>
      <c r="K8212" t="n">
        <v>0.0960928339250572</v>
      </c>
      <c r="L8212" t="n">
        <v>0.1270820777851859</v>
      </c>
      <c r="M8212" t="n">
        <v>0.1198027422676163</v>
      </c>
      <c r="N8212" t="n">
        <v>0.138831844840503</v>
      </c>
      <c r="O8212" t="n">
        <v>0.1151919715002742</v>
      </c>
      <c r="P8212" t="n">
        <v>0.07769072351331016</v>
      </c>
      <c r="Q8212" t="n">
        <v>0.2252369949871505</v>
      </c>
      <c r="R8212" t="n">
        <v>0.1906120142089627</v>
      </c>
      <c r="S8212" t="n">
        <v>0.06600331857219738</v>
      </c>
      <c r="T8212" t="n">
        <v>0.232689819671878</v>
      </c>
      <c r="U8212" t="n">
        <v>0.2173781212518031</v>
      </c>
      <c r="V8212" t="n">
        <v>0.07222351914243091</v>
      </c>
      <c r="W8212" t="n">
        <v>0.1699409818931339</v>
      </c>
      <c r="X8212" t="n">
        <v>0.1990025443601435</v>
      </c>
      <c r="Y8212" t="n">
        <v>0.0624459310989</v>
      </c>
      <c r="Z8212" t="n">
        <v>0.14540313116238</v>
      </c>
      <c r="AA8212" t="n">
        <v>0.09781559362451722</v>
      </c>
      <c r="AB8212" t="n">
        <v>0.06905622242061979</v>
      </c>
      <c r="AC8212" t="n">
        <v>0.08936701208181179</v>
      </c>
      <c r="AD8212" t="n">
        <v>0.1012564029216401</v>
      </c>
      <c r="AE8212" t="n">
        <v>0.09271062804688571</v>
      </c>
      <c r="AF8212" t="n">
        <v>0.09801285649220694</v>
      </c>
      <c r="AG8212" t="n">
        <v>0.1214747702168276</v>
      </c>
      <c r="AH8212" t="n">
        <v>0.1322987965939523</v>
      </c>
      <c r="AI8212" t="n">
        <v>0.1357927397788942</v>
      </c>
      <c r="AJ8212" t="n">
        <v>0.2395945047214152</v>
      </c>
      <c r="AK8212" t="n">
        <v>0.3235211942832217</v>
      </c>
    </row>
    <row r="8213">
      <c r="A8213" t="n">
        <v>6</v>
      </c>
      <c r="B8213" t="n">
        <v>0.1473895729087592</v>
      </c>
      <c r="C8213" t="n">
        <v>0.1927341550182746</v>
      </c>
      <c r="D8213" t="n">
        <v>0.3127709159665419</v>
      </c>
      <c r="E8213" t="n">
        <v>0.1330094265838325</v>
      </c>
      <c r="F8213" t="n">
        <v>0.1605532218513608</v>
      </c>
      <c r="G8213" t="n">
        <v>0.2249446646986794</v>
      </c>
      <c r="H8213" t="n">
        <v>0.1818975130080146</v>
      </c>
      <c r="I8213" t="n">
        <v>0.1929272256154824</v>
      </c>
      <c r="J8213" t="n">
        <v>0.147123739678811</v>
      </c>
      <c r="K8213" t="n">
        <v>0.2022102714284437</v>
      </c>
      <c r="L8213" t="n">
        <v>0.2197147681064284</v>
      </c>
      <c r="M8213" t="n">
        <v>0.1306710812186837</v>
      </c>
      <c r="N8213" t="n">
        <v>0.2571780837139645</v>
      </c>
      <c r="O8213" t="n">
        <v>0.2183569921608837</v>
      </c>
      <c r="P8213" t="n">
        <v>0.1265512621071813</v>
      </c>
      <c r="Q8213" t="n">
        <v>0.3140657844904715</v>
      </c>
      <c r="R8213" t="n">
        <v>0.3284374960326257</v>
      </c>
      <c r="S8213" t="n">
        <v>0.3142915586869038</v>
      </c>
      <c r="T8213" t="n">
        <v>0.3531846793075198</v>
      </c>
      <c r="U8213" t="n">
        <v>0.3524040811561192</v>
      </c>
      <c r="V8213" t="n">
        <v>0.3070948187050309</v>
      </c>
      <c r="W8213" t="n">
        <v>0.2231967581644391</v>
      </c>
      <c r="X8213" t="n">
        <v>0.2610818582164884</v>
      </c>
      <c r="Y8213" t="n">
        <v>0.1824416355157819</v>
      </c>
      <c r="Z8213" t="n">
        <v>0.2197332075778377</v>
      </c>
      <c r="AA8213" t="n">
        <v>0.1905398648480787</v>
      </c>
      <c r="AB8213" t="n">
        <v>0.1060377982882275</v>
      </c>
      <c r="AC8213" t="n">
        <v>0.1955712653443388</v>
      </c>
      <c r="AD8213" t="n">
        <v>0.1902266180127119</v>
      </c>
      <c r="AE8213" t="n">
        <v>0.1221496161083283</v>
      </c>
      <c r="AF8213" t="n">
        <v>0.1483154903508872</v>
      </c>
      <c r="AG8213" t="n">
        <v>0.1427102497728577</v>
      </c>
      <c r="AH8213" t="n">
        <v>0.1504967584978036</v>
      </c>
      <c r="AI8213" t="n">
        <v>0.1457325111594564</v>
      </c>
      <c r="AJ8213" t="n">
        <v>0.2464349332433291</v>
      </c>
      <c r="AK8213" t="n">
        <v>0.3548762373319605</v>
      </c>
    </row>
    <row r="8214">
      <c r="A8214" t="n">
        <v>7</v>
      </c>
      <c r="B8214" t="n">
        <v>0.227563785047196</v>
      </c>
      <c r="C8214" t="n">
        <v>0.2705882356446236</v>
      </c>
      <c r="D8214" t="n">
        <v>0.3517306625153879</v>
      </c>
      <c r="E8214" t="n">
        <v>0.2061278012481471</v>
      </c>
      <c r="F8214" t="n">
        <v>0.24767962303952</v>
      </c>
      <c r="G8214" t="n">
        <v>0.2710375780817603</v>
      </c>
      <c r="H8214" t="n">
        <v>0.5104567901148185</v>
      </c>
      <c r="I8214" t="n">
        <v>0.4735932537430367</v>
      </c>
      <c r="J8214" t="n">
        <v>0.3202095858416052</v>
      </c>
      <c r="K8214" t="n">
        <v>0.5086340831892382</v>
      </c>
      <c r="L8214" t="n">
        <v>0.5511542839915852</v>
      </c>
      <c r="M8214" t="n">
        <v>0.4100338461147988</v>
      </c>
      <c r="N8214" t="n">
        <v>0.5680111820096971</v>
      </c>
      <c r="O8214" t="n">
        <v>0.5630983635369617</v>
      </c>
      <c r="P8214" t="n">
        <v>0.4615125059548376</v>
      </c>
      <c r="Q8214" t="n">
        <v>0.5576499185278672</v>
      </c>
      <c r="R8214" t="n">
        <v>0.5959066305238288</v>
      </c>
      <c r="S8214" t="n">
        <v>0.4887848868510064</v>
      </c>
      <c r="T8214" t="n">
        <v>0.5878623549362116</v>
      </c>
      <c r="U8214" t="n">
        <v>0.5894733916091591</v>
      </c>
      <c r="V8214" t="n">
        <v>0.493768836615358</v>
      </c>
      <c r="W8214" t="n">
        <v>0.483159913815755</v>
      </c>
      <c r="X8214" t="n">
        <v>0.5547049907466935</v>
      </c>
      <c r="Y8214" t="n">
        <v>0.4823006501148674</v>
      </c>
      <c r="Z8214" t="n">
        <v>0.4864267669887464</v>
      </c>
      <c r="AA8214" t="n">
        <v>0.5075225949054759</v>
      </c>
      <c r="AB8214" t="n">
        <v>0.4168091008585483</v>
      </c>
      <c r="AC8214" t="n">
        <v>0.4464792325704562</v>
      </c>
      <c r="AD8214" t="n">
        <v>0.4828611916991128</v>
      </c>
      <c r="AE8214" t="n">
        <v>0.3988427027347401</v>
      </c>
      <c r="AF8214" t="n">
        <v>0.2491139893201476</v>
      </c>
      <c r="AG8214" t="n">
        <v>0.2209639513743179</v>
      </c>
      <c r="AH8214" t="n">
        <v>0.1987643497769155</v>
      </c>
      <c r="AI8214" t="n">
        <v>0.2250615605821019</v>
      </c>
      <c r="AJ8214" t="n">
        <v>0.3160954691636981</v>
      </c>
      <c r="AK8214" t="n">
        <v>0.3767191005937621</v>
      </c>
    </row>
    <row r="8215">
      <c r="A8215" t="n">
        <v>8</v>
      </c>
      <c r="B8215" t="n">
        <v>0.5765283530812014</v>
      </c>
      <c r="C8215" t="n">
        <v>0.6141265647692491</v>
      </c>
      <c r="D8215" t="n">
        <v>0.5762094322028408</v>
      </c>
      <c r="E8215" t="n">
        <v>0.5272749779427226</v>
      </c>
      <c r="F8215" t="n">
        <v>0.6308720218973172</v>
      </c>
      <c r="G8215" t="n">
        <v>0.4807298065267344</v>
      </c>
      <c r="H8215" t="n">
        <v>0.6824161076643089</v>
      </c>
      <c r="I8215" t="n">
        <v>0.6831697505983572</v>
      </c>
      <c r="J8215" t="n">
        <v>0.5501900347399911</v>
      </c>
      <c r="K8215" t="n">
        <v>0.6809373032226637</v>
      </c>
      <c r="L8215" t="n">
        <v>0.731484320114697</v>
      </c>
      <c r="M8215" t="n">
        <v>0.6087985927392977</v>
      </c>
      <c r="N8215" t="n">
        <v>0.7494374137630234</v>
      </c>
      <c r="O8215" t="n">
        <v>0.7678309406581871</v>
      </c>
      <c r="P8215" t="n">
        <v>0.7135322813531291</v>
      </c>
      <c r="Q8215" t="n">
        <v>0.7159800958265009</v>
      </c>
      <c r="R8215" t="n">
        <v>0.7528995637549359</v>
      </c>
      <c r="S8215" t="n">
        <v>0.6930235465171964</v>
      </c>
      <c r="T8215" t="n">
        <v>0.7228000513698962</v>
      </c>
      <c r="U8215" t="n">
        <v>0.7423809533372443</v>
      </c>
      <c r="V8215" t="n">
        <v>0.7159892623024313</v>
      </c>
      <c r="W8215" t="n">
        <v>0.6601000811626699</v>
      </c>
      <c r="X8215" t="n">
        <v>0.7211274805882103</v>
      </c>
      <c r="Y8215" t="n">
        <v>0.6808900955461303</v>
      </c>
      <c r="Z8215" t="n">
        <v>0.6558369658258715</v>
      </c>
      <c r="AA8215" t="n">
        <v>0.6827674489265825</v>
      </c>
      <c r="AB8215" t="n">
        <v>0.621817504656113</v>
      </c>
      <c r="AC8215" t="n">
        <v>0.6185388324704271</v>
      </c>
      <c r="AD8215" t="n">
        <v>0.6584552505519282</v>
      </c>
      <c r="AE8215" t="n">
        <v>0.5991218765353867</v>
      </c>
      <c r="AF8215" t="n">
        <v>0.5687914928449969</v>
      </c>
      <c r="AG8215" t="n">
        <v>0.5544428959341019</v>
      </c>
      <c r="AH8215" t="n">
        <v>0.4239653715031247</v>
      </c>
      <c r="AI8215" t="n">
        <v>0.5742946290028609</v>
      </c>
      <c r="AJ8215" t="n">
        <v>0.6309756623828132</v>
      </c>
      <c r="AK8215" t="n">
        <v>0.4967492406053151</v>
      </c>
    </row>
    <row r="8216">
      <c r="A8216" t="n">
        <v>9</v>
      </c>
      <c r="B8216" t="n">
        <v>0.7173911802214324</v>
      </c>
      <c r="C8216" t="n">
        <v>0.7555964434667576</v>
      </c>
      <c r="D8216" t="n">
        <v>0.745569919851248</v>
      </c>
      <c r="E8216" t="n">
        <v>0.6615624483134466</v>
      </c>
      <c r="F8216" t="n">
        <v>0.7957667389378066</v>
      </c>
      <c r="G8216" t="n">
        <v>0.6637393109193741</v>
      </c>
      <c r="H8216" t="n">
        <v>0.7783334954306063</v>
      </c>
      <c r="I8216" t="n">
        <v>0.7688287389524444</v>
      </c>
      <c r="J8216" t="n">
        <v>0.724417145533377</v>
      </c>
      <c r="K8216" t="n">
        <v>0.7624089728098107</v>
      </c>
      <c r="L8216" t="n">
        <v>0.8110380859605366</v>
      </c>
      <c r="M8216" t="n">
        <v>0.7259293652272997</v>
      </c>
      <c r="N8216" t="n">
        <v>0.8357195990217247</v>
      </c>
      <c r="O8216" t="n">
        <v>0.8475437322870559</v>
      </c>
      <c r="P8216" t="n">
        <v>0.794980288090843</v>
      </c>
      <c r="Q8216" t="n">
        <v>0.811256053652934</v>
      </c>
      <c r="R8216" t="n">
        <v>0.8411643491274367</v>
      </c>
      <c r="S8216" t="n">
        <v>0.768874218882685</v>
      </c>
      <c r="T8216" t="n">
        <v>0.8196556053423583</v>
      </c>
      <c r="U8216" t="n">
        <v>0.8262758120514688</v>
      </c>
      <c r="V8216" t="n">
        <v>0.7905704888456768</v>
      </c>
      <c r="W8216" t="n">
        <v>0.7615680890570534</v>
      </c>
      <c r="X8216" t="n">
        <v>0.8089064597238288</v>
      </c>
      <c r="Y8216" t="n">
        <v>0.7617602118421263</v>
      </c>
      <c r="Z8216" t="n">
        <v>0.7680932847125803</v>
      </c>
      <c r="AA8216" t="n">
        <v>0.7891939316608173</v>
      </c>
      <c r="AB8216" t="n">
        <v>0.705917789197285</v>
      </c>
      <c r="AC8216" t="n">
        <v>0.7321785908847114</v>
      </c>
      <c r="AD8216" t="n">
        <v>0.7721938665789476</v>
      </c>
      <c r="AE8216" t="n">
        <v>0.7255507174046586</v>
      </c>
      <c r="AF8216" t="n">
        <v>0.7646273463980138</v>
      </c>
      <c r="AG8216" t="n">
        <v>0.7261459143286566</v>
      </c>
      <c r="AH8216" t="n">
        <v>0.6460527950599564</v>
      </c>
      <c r="AI8216" t="n">
        <v>0.7245237948868571</v>
      </c>
      <c r="AJ8216" t="n">
        <v>0.7466819386680251</v>
      </c>
      <c r="AK8216" t="n">
        <v>0.5774470584999155</v>
      </c>
    </row>
    <row r="8217">
      <c r="A8217" t="n">
        <v>10</v>
      </c>
      <c r="B8217" t="n">
        <v>0.8291500856043882</v>
      </c>
      <c r="C8217" t="n">
        <v>0.8187872146206877</v>
      </c>
      <c r="D8217" t="n">
        <v>0.7484679831392665</v>
      </c>
      <c r="E8217" t="n">
        <v>0.7192612077318128</v>
      </c>
      <c r="F8217" t="n">
        <v>0.8482076034104351</v>
      </c>
      <c r="G8217" t="n">
        <v>0.6995710005670497</v>
      </c>
      <c r="H8217" t="n">
        <v>0.8358985518299616</v>
      </c>
      <c r="I8217" t="n">
        <v>0.8695088725121651</v>
      </c>
      <c r="J8217" t="n">
        <v>0.8439228020130124</v>
      </c>
      <c r="K8217" t="n">
        <v>0.856027771479734</v>
      </c>
      <c r="L8217" t="n">
        <v>0.9015320828643443</v>
      </c>
      <c r="M8217" t="n">
        <v>0.9025661271771461</v>
      </c>
      <c r="N8217" t="n">
        <v>0.9076831284996865</v>
      </c>
      <c r="O8217" t="n">
        <v>0.9199712531544388</v>
      </c>
      <c r="P8217" t="n">
        <v>0.9016201840260964</v>
      </c>
      <c r="Q8217" t="n">
        <v>0.8778716905923336</v>
      </c>
      <c r="R8217" t="n">
        <v>0.9113291738562898</v>
      </c>
      <c r="S8217" t="n">
        <v>0.858854270369908</v>
      </c>
      <c r="T8217" t="n">
        <v>0.8907461421956823</v>
      </c>
      <c r="U8217" t="n">
        <v>0.889736457347392</v>
      </c>
      <c r="V8217" t="n">
        <v>0.8864321493439178</v>
      </c>
      <c r="W8217" t="n">
        <v>0.8295955442278161</v>
      </c>
      <c r="X8217" t="n">
        <v>0.8803150256076316</v>
      </c>
      <c r="Y8217" t="n">
        <v>0.8828558391575478</v>
      </c>
      <c r="Z8217" t="n">
        <v>0.8666147650195872</v>
      </c>
      <c r="AA8217" t="n">
        <v>0.8858125628487933</v>
      </c>
      <c r="AB8217" t="n">
        <v>0.8425478813478952</v>
      </c>
      <c r="AC8217" t="n">
        <v>0.8278969530662579</v>
      </c>
      <c r="AD8217" t="n">
        <v>0.8635858565774388</v>
      </c>
      <c r="AE8217" t="n">
        <v>0.8643952037497916</v>
      </c>
      <c r="AF8217" t="n">
        <v>0.8269551890242572</v>
      </c>
      <c r="AG8217" t="n">
        <v>0.8508814871428532</v>
      </c>
      <c r="AH8217" t="n">
        <v>0.77369824353424</v>
      </c>
      <c r="AI8217" t="n">
        <v>0.7802331333112478</v>
      </c>
      <c r="AJ8217" t="n">
        <v>0.7908942900498692</v>
      </c>
      <c r="AK8217" t="n">
        <v>0.553853559625745</v>
      </c>
    </row>
    <row r="8218">
      <c r="A8218" t="n">
        <v>11</v>
      </c>
      <c r="B8218" t="n">
        <v>0.8663479543591721</v>
      </c>
      <c r="C8218" t="n">
        <v>0.8641538179146672</v>
      </c>
      <c r="D8218" t="n">
        <v>0.8169525061136322</v>
      </c>
      <c r="E8218" t="n">
        <v>0.9023023049659267</v>
      </c>
      <c r="F8218" t="n">
        <v>0.9359381679882408</v>
      </c>
      <c r="G8218" t="n">
        <v>0.8453175630057069</v>
      </c>
      <c r="H8218" t="n">
        <v>0.8704260872587111</v>
      </c>
      <c r="I8218" t="n">
        <v>0.9038507917934562</v>
      </c>
      <c r="J8218" t="n">
        <v>0.9061754743561973</v>
      </c>
      <c r="K8218" t="n">
        <v>0.8967212588699398</v>
      </c>
      <c r="L8218" t="n">
        <v>0.9125072528013011</v>
      </c>
      <c r="M8218" t="n">
        <v>0.8823196982152756</v>
      </c>
      <c r="N8218" t="n">
        <v>0.9097691830494067</v>
      </c>
      <c r="O8218" t="n">
        <v>0.9217588003765217</v>
      </c>
      <c r="P8218" t="n">
        <v>0.891773000562038</v>
      </c>
      <c r="Q8218" t="n">
        <v>0.9091200459284744</v>
      </c>
      <c r="R8218" t="n">
        <v>0.9290529611358435</v>
      </c>
      <c r="S8218" t="n">
        <v>0.8848738217920875</v>
      </c>
      <c r="T8218" t="n">
        <v>0.9358435670161256</v>
      </c>
      <c r="U8218" t="n">
        <v>0.9129999389301102</v>
      </c>
      <c r="V8218" t="n">
        <v>0.9236955250640478</v>
      </c>
      <c r="W8218" t="n">
        <v>0.8608494490864822</v>
      </c>
      <c r="X8218" t="n">
        <v>0.9079924813373197</v>
      </c>
      <c r="Y8218" t="n">
        <v>0.9132571547197831</v>
      </c>
      <c r="Z8218" t="n">
        <v>0.8947256488588126</v>
      </c>
      <c r="AA8218" t="n">
        <v>0.914570115592737</v>
      </c>
      <c r="AB8218" t="n">
        <v>0.8933461422892202</v>
      </c>
      <c r="AC8218" t="n">
        <v>0.870151635199844</v>
      </c>
      <c r="AD8218" t="n">
        <v>0.8925899232346222</v>
      </c>
      <c r="AE8218" t="n">
        <v>0.9135868460395263</v>
      </c>
      <c r="AF8218" t="n">
        <v>0.9545077868303953</v>
      </c>
      <c r="AG8218" t="n">
        <v>0.9379926608824487</v>
      </c>
      <c r="AH8218" t="n">
        <v>0.9417166816047864</v>
      </c>
      <c r="AI8218" t="n">
        <v>0.8155244517607523</v>
      </c>
      <c r="AJ8218" t="n">
        <v>0.8230590954010545</v>
      </c>
      <c r="AK8218" t="n">
        <v>0.6186150920115215</v>
      </c>
    </row>
    <row r="8219">
      <c r="A8219" t="n">
        <v>12</v>
      </c>
      <c r="B8219" t="n">
        <v>0.9023721708227931</v>
      </c>
      <c r="C8219" t="n">
        <v>0.870539053362627</v>
      </c>
      <c r="D8219" t="n">
        <v>0.8027406474829235</v>
      </c>
      <c r="E8219" t="n">
        <v>0.8893092511169515</v>
      </c>
      <c r="F8219" t="n">
        <v>0.9439580702471533</v>
      </c>
      <c r="G8219" t="n">
        <v>0.8983858583168504</v>
      </c>
      <c r="H8219" t="n">
        <v>0.8762667202170752</v>
      </c>
      <c r="I8219" t="n">
        <v>0.8853950434333083</v>
      </c>
      <c r="J8219" t="n">
        <v>0.9089669283559842</v>
      </c>
      <c r="K8219" t="n">
        <v>0.88889714210263</v>
      </c>
      <c r="L8219" t="n">
        <v>0.8750032090600812</v>
      </c>
      <c r="M8219" t="n">
        <v>0.8232993203417002</v>
      </c>
      <c r="N8219" t="n">
        <v>0.8949093509812658</v>
      </c>
      <c r="O8219" t="n">
        <v>0.8886140763849552</v>
      </c>
      <c r="P8219" t="n">
        <v>0.8692528989469607</v>
      </c>
      <c r="Q8219" t="n">
        <v>0.9179656286322345</v>
      </c>
      <c r="R8219" t="n">
        <v>0.9181775597545442</v>
      </c>
      <c r="S8219" t="n">
        <v>0.9111251463475548</v>
      </c>
      <c r="T8219" t="n">
        <v>0.9106789748543618</v>
      </c>
      <c r="U8219" t="n">
        <v>0.9019400330667375</v>
      </c>
      <c r="V8219" t="n">
        <v>0.9407389273785409</v>
      </c>
      <c r="W8219" t="n">
        <v>0.8772850357057359</v>
      </c>
      <c r="X8219" t="n">
        <v>0.90669876078457</v>
      </c>
      <c r="Y8219" t="n">
        <v>0.9299991101119615</v>
      </c>
      <c r="Z8219" t="n">
        <v>0.901863383821321</v>
      </c>
      <c r="AA8219" t="n">
        <v>0.9009869638041026</v>
      </c>
      <c r="AB8219" t="n">
        <v>0.910345031543773</v>
      </c>
      <c r="AC8219" t="n">
        <v>0.8691107587822371</v>
      </c>
      <c r="AD8219" t="n">
        <v>0.8812776895274416</v>
      </c>
      <c r="AE8219" t="n">
        <v>0.9175469042450483</v>
      </c>
      <c r="AF8219" t="n">
        <v>0.9660972526406542</v>
      </c>
      <c r="AG8219" t="n">
        <v>0.9297357902937153</v>
      </c>
      <c r="AH8219" t="n">
        <v>0.9480333858991296</v>
      </c>
      <c r="AI8219" t="n">
        <v>0.9013660301706621</v>
      </c>
      <c r="AJ8219" t="n">
        <v>0.9093340958396192</v>
      </c>
      <c r="AK8219" t="n">
        <v>0.6937898608529582</v>
      </c>
    </row>
    <row r="8220">
      <c r="A8220" t="n">
        <v>13</v>
      </c>
      <c r="B8220" t="n">
        <v>0.9139028549356064</v>
      </c>
      <c r="C8220" t="n">
        <v>0.8836959394496633</v>
      </c>
      <c r="D8220" t="n">
        <v>0.8572007686127361</v>
      </c>
      <c r="E8220" t="n">
        <v>0.8662804621306156</v>
      </c>
      <c r="F8220" t="n">
        <v>0.9109282937814438</v>
      </c>
      <c r="G8220" t="n">
        <v>0.9238562944128943</v>
      </c>
      <c r="H8220" t="n">
        <v>0.9013177458729918</v>
      </c>
      <c r="I8220" t="n">
        <v>0.9001687735501687</v>
      </c>
      <c r="J8220" t="n">
        <v>0.9365887733300577</v>
      </c>
      <c r="K8220" t="n">
        <v>0.9143381995146621</v>
      </c>
      <c r="L8220" t="n">
        <v>0.9046852624401346</v>
      </c>
      <c r="M8220" t="n">
        <v>0.9319545348333466</v>
      </c>
      <c r="N8220" t="n">
        <v>0.9220454888882362</v>
      </c>
      <c r="O8220" t="n">
        <v>0.9136620897397009</v>
      </c>
      <c r="P8220" t="n">
        <v>0.8947307701743903</v>
      </c>
      <c r="Q8220" t="n">
        <v>0.9651891952507095</v>
      </c>
      <c r="R8220" t="n">
        <v>0.9394610116794195</v>
      </c>
      <c r="S8220" t="n">
        <v>0.9427903995901319</v>
      </c>
      <c r="T8220" t="n">
        <v>0.9212756339804283</v>
      </c>
      <c r="U8220" t="n">
        <v>0.9236736467272875</v>
      </c>
      <c r="V8220" t="n">
        <v>0.9691348431622585</v>
      </c>
      <c r="W8220" t="n">
        <v>0.9119603996239659</v>
      </c>
      <c r="X8220" t="n">
        <v>0.9339963260966658</v>
      </c>
      <c r="Y8220" t="n">
        <v>0.9602778720848242</v>
      </c>
      <c r="Z8220" t="n">
        <v>0.9276309869180448</v>
      </c>
      <c r="AA8220" t="n">
        <v>0.9311534105027084</v>
      </c>
      <c r="AB8220" t="n">
        <v>0.9539608823272011</v>
      </c>
      <c r="AC8220" t="n">
        <v>0.9085777579814981</v>
      </c>
      <c r="AD8220" t="n">
        <v>0.9144664370128878</v>
      </c>
      <c r="AE8220" t="n">
        <v>0.962633196091345</v>
      </c>
      <c r="AF8220" t="n">
        <v>0.9142352814847627</v>
      </c>
      <c r="AG8220" t="n">
        <v>0.9061362399128733</v>
      </c>
      <c r="AH8220" t="n">
        <v>0.9418485282441287</v>
      </c>
      <c r="AI8220" t="n">
        <v>0.9148104571591855</v>
      </c>
      <c r="AJ8220" t="n">
        <v>0.937052761477738</v>
      </c>
      <c r="AK8220" t="n">
        <v>0.8955790065192016</v>
      </c>
    </row>
    <row r="8221">
      <c r="A8221" t="n">
        <v>14</v>
      </c>
      <c r="B8221" t="n">
        <v>0.928789910530068</v>
      </c>
      <c r="C8221" t="n">
        <v>0.9180423807191871</v>
      </c>
      <c r="D8221" t="n">
        <v>0.9706721263732806</v>
      </c>
      <c r="E8221" t="n">
        <v>0.9025640965438293</v>
      </c>
      <c r="F8221" t="n">
        <v>0.9248310536777166</v>
      </c>
      <c r="G8221" t="n">
        <v>0.9560925086752924</v>
      </c>
      <c r="H8221" t="n">
        <v>0.9957862872237728</v>
      </c>
      <c r="I8221" t="n">
        <v>0.9748085470393324</v>
      </c>
      <c r="J8221" t="n">
        <v>0.972431470950923</v>
      </c>
      <c r="K8221" t="n">
        <v>0.9892277674817184</v>
      </c>
      <c r="L8221" t="n">
        <v>0.9864304338382308</v>
      </c>
      <c r="M8221" t="n">
        <v>0.9582275072245058</v>
      </c>
      <c r="N8221" t="n">
        <v>0.9857520324412051</v>
      </c>
      <c r="O8221" t="n">
        <v>0.9756030872028296</v>
      </c>
      <c r="P8221" t="n">
        <v>0.9289430482488082</v>
      </c>
      <c r="Q8221" t="n">
        <v>1</v>
      </c>
      <c r="R8221" t="n">
        <v>0.9991173752291794</v>
      </c>
      <c r="S8221" t="n">
        <v>1</v>
      </c>
      <c r="T8221" t="n">
        <v>0.9765373823709352</v>
      </c>
      <c r="U8221" t="n">
        <v>0.9786287459106688</v>
      </c>
      <c r="V8221" t="n">
        <v>1</v>
      </c>
      <c r="W8221" t="n">
        <v>0.9807437916396613</v>
      </c>
      <c r="X8221" t="n">
        <v>0.991663488925866</v>
      </c>
      <c r="Y8221" t="n">
        <v>1</v>
      </c>
      <c r="Z8221" t="n">
        <v>0.9577065927910217</v>
      </c>
      <c r="AA8221" t="n">
        <v>0.9935669613674867</v>
      </c>
      <c r="AB8221" t="n">
        <v>0.9997248509161986</v>
      </c>
      <c r="AC8221" t="n">
        <v>0.9891773102076112</v>
      </c>
      <c r="AD8221" t="n">
        <v>0.992366052248898</v>
      </c>
      <c r="AE8221" t="n">
        <v>0.9799322228050652</v>
      </c>
      <c r="AF8221" t="n">
        <v>0.9580781556868087</v>
      </c>
      <c r="AG8221" t="n">
        <v>0.9384490203258569</v>
      </c>
      <c r="AH8221" t="n">
        <v>0.9776630765688701</v>
      </c>
      <c r="AI8221" t="n">
        <v>0.9326946173908787</v>
      </c>
      <c r="AJ8221" t="n">
        <v>0.9475137767102092</v>
      </c>
      <c r="AK8221" t="n">
        <v>0.9179118905685733</v>
      </c>
    </row>
    <row r="8222">
      <c r="A8222" t="n">
        <v>15</v>
      </c>
      <c r="B8222" t="n">
        <v>1</v>
      </c>
      <c r="C8222" t="n">
        <v>1</v>
      </c>
      <c r="D8222" t="n">
        <v>1</v>
      </c>
      <c r="E8222" t="n">
        <v>1</v>
      </c>
      <c r="F8222" t="n">
        <v>1</v>
      </c>
      <c r="G8222" t="n">
        <v>0.9902383747228877</v>
      </c>
      <c r="H8222" t="n">
        <v>0.9923413120176585</v>
      </c>
      <c r="I8222" t="n">
        <v>0.9928572179951272</v>
      </c>
      <c r="J8222" t="n">
        <v>1</v>
      </c>
      <c r="K8222" t="n">
        <v>0.9998603850825616</v>
      </c>
      <c r="L8222" t="n">
        <v>0.9903915261630034</v>
      </c>
      <c r="M8222" t="n">
        <v>1</v>
      </c>
      <c r="N8222" t="n">
        <v>0.9953328079343505</v>
      </c>
      <c r="O8222" t="n">
        <v>0.985297439908972</v>
      </c>
      <c r="P8222" t="n">
        <v>1</v>
      </c>
      <c r="Q8222" t="n">
        <v>0.9935944534969036</v>
      </c>
      <c r="R8222" t="n">
        <v>1</v>
      </c>
      <c r="S8222" t="n">
        <v>0.6892614058393784</v>
      </c>
      <c r="T8222" t="n">
        <v>1</v>
      </c>
      <c r="U8222" t="n">
        <v>0.9948732788227377</v>
      </c>
      <c r="V8222" t="n">
        <v>0.6856971853297789</v>
      </c>
      <c r="W8222" t="n">
        <v>0.9862275999789798</v>
      </c>
      <c r="X8222" t="n">
        <v>0.996458055047077</v>
      </c>
      <c r="Y8222" t="n">
        <v>0.9127036239637316</v>
      </c>
      <c r="Z8222" t="n">
        <v>0.9766509534572849</v>
      </c>
      <c r="AA8222" t="n">
        <v>0.9941943329849521</v>
      </c>
      <c r="AB8222" t="n">
        <v>1</v>
      </c>
      <c r="AC8222" t="n">
        <v>1</v>
      </c>
      <c r="AD8222" t="n">
        <v>1</v>
      </c>
      <c r="AE8222" t="n">
        <v>1</v>
      </c>
      <c r="AF8222" t="n">
        <v>1</v>
      </c>
      <c r="AG8222" t="n">
        <v>1</v>
      </c>
      <c r="AH8222" t="n">
        <v>1</v>
      </c>
      <c r="AI8222" t="n">
        <v>1</v>
      </c>
      <c r="AJ8222" t="n">
        <v>1</v>
      </c>
      <c r="AK8222" t="n">
        <v>1</v>
      </c>
    </row>
    <row r="8223">
      <c r="A8223" t="n">
        <v>16</v>
      </c>
      <c r="B8223" t="n">
        <v>0.9903415639352157</v>
      </c>
      <c r="C8223" t="n">
        <v>0.9586287569827714</v>
      </c>
      <c r="D8223" t="n">
        <v>0.9898765352930307</v>
      </c>
      <c r="E8223" t="n">
        <v>0.9983641613460497</v>
      </c>
      <c r="F8223" t="n">
        <v>0.9947538252997637</v>
      </c>
      <c r="G8223" t="n">
        <v>1</v>
      </c>
      <c r="H8223" t="n">
        <v>1</v>
      </c>
      <c r="I8223" t="n">
        <v>1</v>
      </c>
      <c r="J8223" t="n">
        <v>0.9324337482715729</v>
      </c>
      <c r="K8223" t="n">
        <v>1</v>
      </c>
      <c r="L8223" t="n">
        <v>1</v>
      </c>
      <c r="M8223" t="n">
        <v>0.9430244066684448</v>
      </c>
      <c r="N8223" t="n">
        <v>1</v>
      </c>
      <c r="O8223" t="n">
        <v>1</v>
      </c>
      <c r="P8223" t="n">
        <v>0.9039150946134807</v>
      </c>
      <c r="Q8223" t="n">
        <v>0.978535696214375</v>
      </c>
      <c r="R8223" t="n">
        <v>0.9947335105164621</v>
      </c>
      <c r="S8223" t="n">
        <v>0.6515915696207616</v>
      </c>
      <c r="T8223" t="n">
        <v>0.9992031933657759</v>
      </c>
      <c r="U8223" t="n">
        <v>1</v>
      </c>
      <c r="V8223" t="n">
        <v>0.6441990941632221</v>
      </c>
      <c r="W8223" t="n">
        <v>1</v>
      </c>
      <c r="X8223" t="n">
        <v>1</v>
      </c>
      <c r="Y8223" t="n">
        <v>0.8706315620097883</v>
      </c>
      <c r="Z8223" t="n">
        <v>1</v>
      </c>
      <c r="AA8223" t="n">
        <v>1</v>
      </c>
      <c r="AB8223" t="n">
        <v>0.9225616924592761</v>
      </c>
      <c r="AC8223" t="n">
        <v>0.9931666067445629</v>
      </c>
      <c r="AD8223" t="n">
        <v>0.9870676330899436</v>
      </c>
      <c r="AE8223" t="n">
        <v>0.8754424544694673</v>
      </c>
      <c r="AF8223" t="n">
        <v>0.9618721021796485</v>
      </c>
      <c r="AG8223" t="n">
        <v>0.9643642799842912</v>
      </c>
      <c r="AH8223" t="n">
        <v>0.9600538070681587</v>
      </c>
      <c r="AI8223" t="n">
        <v>0.9870670125215875</v>
      </c>
      <c r="AJ8223" t="n">
        <v>0.955564853637454</v>
      </c>
      <c r="AK8223" t="n">
        <v>0.9196385556372039</v>
      </c>
    </row>
    <row r="8224">
      <c r="A8224" t="n">
        <v>17</v>
      </c>
      <c r="B8224" t="n">
        <v>0.9730472507102298</v>
      </c>
      <c r="C8224" t="n">
        <v>0.9277063952429163</v>
      </c>
      <c r="D8224" t="n">
        <v>0.7406530707057993</v>
      </c>
      <c r="E8224" t="n">
        <v>0.9779711583162068</v>
      </c>
      <c r="F8224" t="n">
        <v>0.9871024368211021</v>
      </c>
      <c r="G8224" t="n">
        <v>0.885946829472381</v>
      </c>
      <c r="H8224" t="n">
        <v>0.88803230003902</v>
      </c>
      <c r="I8224" t="n">
        <v>0.896472692833185</v>
      </c>
      <c r="J8224" t="n">
        <v>0.7775609693283684</v>
      </c>
      <c r="K8224" t="n">
        <v>0.8842123093643524</v>
      </c>
      <c r="L8224" t="n">
        <v>0.898742289331201</v>
      </c>
      <c r="M8224" t="n">
        <v>0.8210584749234763</v>
      </c>
      <c r="N8224" t="n">
        <v>0.9100245984395865</v>
      </c>
      <c r="O8224" t="n">
        <v>0.9096646742205661</v>
      </c>
      <c r="P8224" t="n">
        <v>0.7818154383974669</v>
      </c>
      <c r="Q8224" t="n">
        <v>0.912376437371716</v>
      </c>
      <c r="R8224" t="n">
        <v>0.9171576072972174</v>
      </c>
      <c r="S8224" t="n">
        <v>0.5817382902825736</v>
      </c>
      <c r="T8224" t="n">
        <v>0.9368942644623225</v>
      </c>
      <c r="U8224" t="n">
        <v>0.9342609291444948</v>
      </c>
      <c r="V8224" t="n">
        <v>0.5750754889964521</v>
      </c>
      <c r="W8224" t="n">
        <v>0.9074903947775621</v>
      </c>
      <c r="X8224" t="n">
        <v>0.9114525210883506</v>
      </c>
      <c r="Y8224" t="n">
        <v>0.7841619793096375</v>
      </c>
      <c r="Z8224" t="n">
        <v>0.9100745970058444</v>
      </c>
      <c r="AA8224" t="n">
        <v>0.8916588355531181</v>
      </c>
      <c r="AB8224" t="n">
        <v>0.7881052156786144</v>
      </c>
      <c r="AC8224" t="n">
        <v>0.8711749980844574</v>
      </c>
      <c r="AD8224" t="n">
        <v>0.8546201293583601</v>
      </c>
      <c r="AE8224" t="n">
        <v>0.6884980394133583</v>
      </c>
      <c r="AF8224" t="n">
        <v>0.902279454408318</v>
      </c>
      <c r="AG8224" t="n">
        <v>0.9134148844667702</v>
      </c>
      <c r="AH8224" t="n">
        <v>0.8299078188822145</v>
      </c>
      <c r="AI8224" t="n">
        <v>0.9087757840080237</v>
      </c>
      <c r="AJ8224" t="n">
        <v>0.8296935563577277</v>
      </c>
      <c r="AK8224" t="n">
        <v>0.6963598175094996</v>
      </c>
    </row>
    <row r="8225">
      <c r="A8225" t="n">
        <v>18</v>
      </c>
      <c r="B8225" t="n">
        <v>0.7589562003014212</v>
      </c>
      <c r="C8225" t="n">
        <v>0.7606985242604238</v>
      </c>
      <c r="D8225" t="n">
        <v>0.5484275116315671</v>
      </c>
      <c r="E8225" t="n">
        <v>0.8333262896137487</v>
      </c>
      <c r="F8225" t="n">
        <v>0.8586202688249716</v>
      </c>
      <c r="G8225" t="n">
        <v>0.6994910684845418</v>
      </c>
      <c r="H8225" t="n">
        <v>0.8395347784946597</v>
      </c>
      <c r="I8225" t="n">
        <v>0.8186625107834483</v>
      </c>
      <c r="J8225" t="n">
        <v>0.6696598096744458</v>
      </c>
      <c r="K8225" t="n">
        <v>0.8131631511307809</v>
      </c>
      <c r="L8225" t="n">
        <v>0.8404782798335549</v>
      </c>
      <c r="M8225" t="n">
        <v>0.7525957400535489</v>
      </c>
      <c r="N8225" t="n">
        <v>0.8657632434693462</v>
      </c>
      <c r="O8225" t="n">
        <v>0.8630761516105188</v>
      </c>
      <c r="P8225" t="n">
        <v>0.7170575202192917</v>
      </c>
      <c r="Q8225" t="n">
        <v>0.8740495347815662</v>
      </c>
      <c r="R8225" t="n">
        <v>0.8881870022222287</v>
      </c>
      <c r="S8225" t="n">
        <v>0.5501543861743038</v>
      </c>
      <c r="T8225" t="n">
        <v>0.9046153669771636</v>
      </c>
      <c r="U8225" t="n">
        <v>0.9012600580569933</v>
      </c>
      <c r="V8225" t="n">
        <v>0.4902190464825853</v>
      </c>
      <c r="W8225" t="n">
        <v>0.8525919502980831</v>
      </c>
      <c r="X8225" t="n">
        <v>0.8621131650707895</v>
      </c>
      <c r="Y8225" t="n">
        <v>0.7245952151159123</v>
      </c>
      <c r="Z8225" t="n">
        <v>0.8575957575268807</v>
      </c>
      <c r="AA8225" t="n">
        <v>0.8183972141534038</v>
      </c>
      <c r="AB8225" t="n">
        <v>0.6708928706314311</v>
      </c>
      <c r="AC8225" t="n">
        <v>0.7791945964014744</v>
      </c>
      <c r="AD8225" t="n">
        <v>0.769544364155461</v>
      </c>
      <c r="AE8225" t="n">
        <v>0.5817492343492341</v>
      </c>
      <c r="AF8225" t="n">
        <v>0.7959590806238593</v>
      </c>
      <c r="AG8225" t="n">
        <v>0.7726414978093549</v>
      </c>
      <c r="AH8225" t="n">
        <v>0.6547122635347216</v>
      </c>
      <c r="AI8225" t="n">
        <v>0.7539816576218433</v>
      </c>
      <c r="AJ8225" t="n">
        <v>0.7061797799840669</v>
      </c>
      <c r="AK8225" t="n">
        <v>0.3837021915364331</v>
      </c>
    </row>
    <row r="8226">
      <c r="A8226" t="n">
        <v>19</v>
      </c>
      <c r="B8226" t="n">
        <v>0.6600555108128179</v>
      </c>
      <c r="C8226" t="n">
        <v>0.6909807625714612</v>
      </c>
      <c r="D8226" t="n">
        <v>0.507089498575049</v>
      </c>
      <c r="E8226" t="n">
        <v>0.7734704562921547</v>
      </c>
      <c r="F8226" t="n">
        <v>0.7891216566379571</v>
      </c>
      <c r="G8226" t="n">
        <v>0.5537151394943319</v>
      </c>
      <c r="H8226" t="n">
        <v>0.7346354525627579</v>
      </c>
      <c r="I8226" t="n">
        <v>0.7283234724367161</v>
      </c>
      <c r="J8226" t="n">
        <v>0.2924615767247991</v>
      </c>
      <c r="K8226" t="n">
        <v>0.7204100280755393</v>
      </c>
      <c r="L8226" t="n">
        <v>0.7157492161918226</v>
      </c>
      <c r="M8226" t="n">
        <v>0.2601992113556038</v>
      </c>
      <c r="N8226" t="n">
        <v>0.7645674358559681</v>
      </c>
      <c r="O8226" t="n">
        <v>0.7630431331342239</v>
      </c>
      <c r="P8226" t="n">
        <v>0.4473478116444067</v>
      </c>
      <c r="Q8226" t="n">
        <v>0.7502855910418833</v>
      </c>
      <c r="R8226" t="n">
        <v>0.7704393272556045</v>
      </c>
      <c r="S8226" t="n">
        <v>0.4898246047954801</v>
      </c>
      <c r="T8226" t="n">
        <v>0.7864021961462779</v>
      </c>
      <c r="U8226" t="n">
        <v>0.7870465056818909</v>
      </c>
      <c r="V8226" t="n">
        <v>0.4292263960781844</v>
      </c>
      <c r="W8226" t="n">
        <v>0.7472813425123059</v>
      </c>
      <c r="X8226" t="n">
        <v>0.7522515160205179</v>
      </c>
      <c r="Y8226" t="n">
        <v>0.5048398248086685</v>
      </c>
      <c r="Z8226" t="n">
        <v>0.7342696907355172</v>
      </c>
      <c r="AA8226" t="n">
        <v>0.7074359676059335</v>
      </c>
      <c r="AB8226" t="n">
        <v>0.2732992417448619</v>
      </c>
      <c r="AC8226" t="n">
        <v>0.6803004749703828</v>
      </c>
      <c r="AD8226" t="n">
        <v>0.6705010810299076</v>
      </c>
      <c r="AE8226" t="n">
        <v>0.2125273703877469</v>
      </c>
      <c r="AF8226" t="n">
        <v>0.7552404574886058</v>
      </c>
      <c r="AG8226" t="n">
        <v>0.6708650850797779</v>
      </c>
      <c r="AH8226" t="n">
        <v>0.5176922774738097</v>
      </c>
      <c r="AI8226" t="n">
        <v>0.6605525880489936</v>
      </c>
      <c r="AJ8226" t="n">
        <v>0.6640593708237773</v>
      </c>
      <c r="AK8226" t="n">
        <v>0.3559466596457859</v>
      </c>
    </row>
    <row r="8227">
      <c r="A8227" t="n">
        <v>20</v>
      </c>
      <c r="B8227" t="n">
        <v>0.6327032172804099</v>
      </c>
      <c r="C8227" t="n">
        <v>0.6552255295727837</v>
      </c>
      <c r="D8227" t="n">
        <v>0.3161995524718685</v>
      </c>
      <c r="E8227" t="n">
        <v>0.5901524365269558</v>
      </c>
      <c r="F8227" t="n">
        <v>0.6885008020173461</v>
      </c>
      <c r="G8227" t="n">
        <v>0.2478062497711474</v>
      </c>
      <c r="H8227" t="n">
        <v>0.595985375327489</v>
      </c>
      <c r="I8227" t="n">
        <v>0.6135258269354126</v>
      </c>
      <c r="J8227" t="n">
        <v>0.1895067170107895</v>
      </c>
      <c r="K8227" t="n">
        <v>0.5759409934963857</v>
      </c>
      <c r="L8227" t="n">
        <v>0.5707992437837714</v>
      </c>
      <c r="M8227" t="n">
        <v>0.1570864422390571</v>
      </c>
      <c r="N8227" t="n">
        <v>0.6265767720095167</v>
      </c>
      <c r="O8227" t="n">
        <v>0.5873179801404151</v>
      </c>
      <c r="P8227" t="n">
        <v>0.2165970211047996</v>
      </c>
      <c r="Q8227" t="n">
        <v>0.6293631964732215</v>
      </c>
      <c r="R8227" t="n">
        <v>0.6329253866628288</v>
      </c>
      <c r="S8227" t="n">
        <v>0.3581250811758052</v>
      </c>
      <c r="T8227" t="n">
        <v>0.639713682172159</v>
      </c>
      <c r="U8227" t="n">
        <v>0.6453138380484023</v>
      </c>
      <c r="V8227" t="n">
        <v>0.3166491638116233</v>
      </c>
      <c r="W8227" t="n">
        <v>0.6155868090224863</v>
      </c>
      <c r="X8227" t="n">
        <v>0.599137050902806</v>
      </c>
      <c r="Y8227" t="n">
        <v>0.30473495369811</v>
      </c>
      <c r="Z8227" t="n">
        <v>0.5950968590291896</v>
      </c>
      <c r="AA8227" t="n">
        <v>0.5808431357090562</v>
      </c>
      <c r="AB8227" t="n">
        <v>0.1755424118083754</v>
      </c>
      <c r="AC8227" t="n">
        <v>0.5468673930853541</v>
      </c>
      <c r="AD8227" t="n">
        <v>0.5503572756989091</v>
      </c>
      <c r="AE8227" t="n">
        <v>0.1572115744128349</v>
      </c>
      <c r="AF8227" t="n">
        <v>0.6739094235639417</v>
      </c>
      <c r="AG8227" t="n">
        <v>0.6113440897755452</v>
      </c>
      <c r="AH8227" t="n">
        <v>0.2143109581677465</v>
      </c>
      <c r="AI8227" t="n">
        <v>0.6309490063216997</v>
      </c>
      <c r="AJ8227" t="n">
        <v>0.6432104554790127</v>
      </c>
      <c r="AK8227" t="n">
        <v>0.2498013588547581</v>
      </c>
    </row>
    <row r="8228">
      <c r="A8228" t="n">
        <v>21</v>
      </c>
      <c r="B8228" t="n">
        <v>0.5352074275545923</v>
      </c>
      <c r="C8228" t="n">
        <v>0.5598521826335837</v>
      </c>
      <c r="D8228" t="n">
        <v>0.285599527113981</v>
      </c>
      <c r="E8228" t="n">
        <v>0.4952616637474363</v>
      </c>
      <c r="F8228" t="n">
        <v>0.5833384779471116</v>
      </c>
      <c r="G8228" t="n">
        <v>0.2163935837388594</v>
      </c>
      <c r="H8228" t="n">
        <v>0.4818706445104184</v>
      </c>
      <c r="I8228" t="n">
        <v>0.4838478261903219</v>
      </c>
      <c r="J8228" t="n">
        <v>0.1711368127146834</v>
      </c>
      <c r="K8228" t="n">
        <v>0.4533952885488939</v>
      </c>
      <c r="L8228" t="n">
        <v>0.4352754771104663</v>
      </c>
      <c r="M8228" t="n">
        <v>0.1454176766110901</v>
      </c>
      <c r="N8228" t="n">
        <v>0.4975353786146099</v>
      </c>
      <c r="O8228" t="n">
        <v>0.4447497055422679</v>
      </c>
      <c r="P8228" t="n">
        <v>0.1573414321413212</v>
      </c>
      <c r="Q8228" t="n">
        <v>0.2142417828723803</v>
      </c>
      <c r="R8228" t="n">
        <v>0.2226535814046864</v>
      </c>
      <c r="S8228" t="n">
        <v>0.2170552055049123</v>
      </c>
      <c r="T8228" t="n">
        <v>0.2391330618076194</v>
      </c>
      <c r="U8228" t="n">
        <v>0.2358439973636647</v>
      </c>
      <c r="V8228" t="n">
        <v>0.1863913086064471</v>
      </c>
      <c r="W8228" t="n">
        <v>0.488311115782344</v>
      </c>
      <c r="X8228" t="n">
        <v>0.3971529370185252</v>
      </c>
      <c r="Y8228" t="n">
        <v>0.1861675484036796</v>
      </c>
      <c r="Z8228" t="n">
        <v>0.4671689257713552</v>
      </c>
      <c r="AA8228" t="n">
        <v>0.4532838060985603</v>
      </c>
      <c r="AB8228" t="n">
        <v>0.1375157269642608</v>
      </c>
      <c r="AC8228" t="n">
        <v>0.442180249618365</v>
      </c>
      <c r="AD8228" t="n">
        <v>0.4372649739101518</v>
      </c>
      <c r="AE8228" t="n">
        <v>0.146650994528969</v>
      </c>
      <c r="AF8228" t="n">
        <v>0.5851111040792802</v>
      </c>
      <c r="AG8228" t="n">
        <v>0.5208951267421135</v>
      </c>
      <c r="AH8228" t="n">
        <v>0.1836591008528048</v>
      </c>
      <c r="AI8228" t="n">
        <v>0.5339686055261651</v>
      </c>
      <c r="AJ8228" t="n">
        <v>0.565809855337654</v>
      </c>
      <c r="AK8228" t="n">
        <v>0.2565078061451042</v>
      </c>
    </row>
    <row r="8229">
      <c r="A8229" t="n">
        <v>22</v>
      </c>
      <c r="B8229" t="n">
        <v>0.4108690879514073</v>
      </c>
      <c r="C8229" t="n">
        <v>0.4416546876467771</v>
      </c>
      <c r="D8229" t="n">
        <v>0.2871941736994004</v>
      </c>
      <c r="E8229" t="n">
        <v>0.380928007446516</v>
      </c>
      <c r="F8229" t="n">
        <v>0.44951440105601</v>
      </c>
      <c r="G8229" t="n">
        <v>0.2133182633979614</v>
      </c>
      <c r="H8229" t="n">
        <v>0.1463864319684743</v>
      </c>
      <c r="I8229" t="n">
        <v>0.2241380965758923</v>
      </c>
      <c r="J8229" t="n">
        <v>0.1889402081795165</v>
      </c>
      <c r="K8229" t="n">
        <v>0.1416402280341915</v>
      </c>
      <c r="L8229" t="n">
        <v>0.1637954395040797</v>
      </c>
      <c r="M8229" t="n">
        <v>0.1620193990827285</v>
      </c>
      <c r="N8229" t="n">
        <v>0.1570419801336901</v>
      </c>
      <c r="O8229" t="n">
        <v>0.1520440258999087</v>
      </c>
      <c r="P8229" t="n">
        <v>0.1495371379909803</v>
      </c>
      <c r="Q8229" t="n">
        <v>0.1335154889927485</v>
      </c>
      <c r="R8229" t="n">
        <v>0.1227230391127031</v>
      </c>
      <c r="S8229" t="n">
        <v>0.1696464810054137</v>
      </c>
      <c r="T8229" t="n">
        <v>0.1315153481433841</v>
      </c>
      <c r="U8229" t="n">
        <v>0.1298652869311779</v>
      </c>
      <c r="V8229" t="n">
        <v>0.1695097726241272</v>
      </c>
      <c r="W8229" t="n">
        <v>0.1774907159248165</v>
      </c>
      <c r="X8229" t="n">
        <v>0.1475325962520796</v>
      </c>
      <c r="Y8229" t="n">
        <v>0.1688425766776884</v>
      </c>
      <c r="Z8229" t="n">
        <v>0.1531401145188747</v>
      </c>
      <c r="AA8229" t="n">
        <v>0.1400608747872951</v>
      </c>
      <c r="AB8229" t="n">
        <v>0.1477859628795394</v>
      </c>
      <c r="AC8229" t="n">
        <v>0.1333205069157405</v>
      </c>
      <c r="AD8229" t="n">
        <v>0.1436269214171271</v>
      </c>
      <c r="AE8229" t="n">
        <v>0.1646829632526406</v>
      </c>
      <c r="AF8229" t="n">
        <v>0.4237650837093345</v>
      </c>
      <c r="AG8229" t="n">
        <v>0.3985719020463823</v>
      </c>
      <c r="AH8229" t="n">
        <v>0.1820171981722475</v>
      </c>
      <c r="AI8229" t="n">
        <v>0.410228989427404</v>
      </c>
      <c r="AJ8229" t="n">
        <v>0.4641999891210758</v>
      </c>
      <c r="AK8229" t="n">
        <v>0.276104708050566</v>
      </c>
    </row>
    <row r="8230">
      <c r="A8230" t="n">
        <v>23</v>
      </c>
      <c r="B8230" t="n">
        <v>0.1748783309984952</v>
      </c>
      <c r="C8230" t="n">
        <v>0.2178926142948058</v>
      </c>
      <c r="D8230" t="n">
        <v>0.3211935662276577</v>
      </c>
      <c r="E8230" t="n">
        <v>0.1632447233409562</v>
      </c>
      <c r="F8230" t="n">
        <v>0.1917574411578636</v>
      </c>
      <c r="G8230" t="n">
        <v>0.249323674552167</v>
      </c>
      <c r="H8230" t="n">
        <v>0.09865449934216494</v>
      </c>
      <c r="I8230" t="n">
        <v>0.1252937583747217</v>
      </c>
      <c r="J8230" t="n">
        <v>0.1936042303184299</v>
      </c>
      <c r="K8230" t="n">
        <v>0.09790793306269574</v>
      </c>
      <c r="L8230" t="n">
        <v>0.1168169049313754</v>
      </c>
      <c r="M8230" t="n">
        <v>0.1572274337598899</v>
      </c>
      <c r="N8230" t="n">
        <v>0.09862917931947503</v>
      </c>
      <c r="O8230" t="n">
        <v>0.1045566307580773</v>
      </c>
      <c r="P8230" t="n">
        <v>0.1344374616107674</v>
      </c>
      <c r="Q8230" t="n">
        <v>0.08605079100377036</v>
      </c>
      <c r="R8230" t="n">
        <v>0.09502632964003738</v>
      </c>
      <c r="S8230" t="n">
        <v>0.1528766959227393</v>
      </c>
      <c r="T8230" t="n">
        <v>0.09282501421779303</v>
      </c>
      <c r="U8230" t="n">
        <v>0.09631077040973562</v>
      </c>
      <c r="V8230" t="n">
        <v>0.1472970260112603</v>
      </c>
      <c r="W8230" t="n">
        <v>0.09808866291800238</v>
      </c>
      <c r="X8230" t="n">
        <v>0.09453024291600365</v>
      </c>
      <c r="Y8230" t="n">
        <v>0.1226760986226511</v>
      </c>
      <c r="Z8230" t="n">
        <v>0.09641866180002448</v>
      </c>
      <c r="AA8230" t="n">
        <v>0.09471312690983065</v>
      </c>
      <c r="AB8230" t="n">
        <v>0.1399725191992916</v>
      </c>
      <c r="AC8230" t="n">
        <v>0.09122454117490547</v>
      </c>
      <c r="AD8230" t="n">
        <v>0.1000656991781386</v>
      </c>
      <c r="AE8230" t="n">
        <v>0.1605052713441942</v>
      </c>
      <c r="AF8230" t="n">
        <v>0.1564156406822075</v>
      </c>
      <c r="AG8230" t="n">
        <v>0.168779356443876</v>
      </c>
      <c r="AH8230" t="n">
        <v>0.213540621445211</v>
      </c>
      <c r="AI8230" t="n">
        <v>0.1744532407106989</v>
      </c>
      <c r="AJ8230" t="n">
        <v>0.256983997927199</v>
      </c>
      <c r="AK8230" t="n">
        <v>0.2971879801476742</v>
      </c>
    </row>
    <row r="8231">
      <c r="A8231" t="n">
        <v>24</v>
      </c>
      <c r="B8231" t="n">
        <v>0.1238495795150141</v>
      </c>
      <c r="C8231" t="n">
        <v>0.1702595980155837</v>
      </c>
      <c r="D8231" t="n">
        <v>0.3353938501668152</v>
      </c>
      <c r="E8231" t="n">
        <v>0.114470226197315</v>
      </c>
      <c r="F8231" t="n">
        <v>0.1356172377763237</v>
      </c>
      <c r="G8231" t="n">
        <v>0.2458484184873088</v>
      </c>
      <c r="H8231" t="n">
        <v>0.0617222100552087</v>
      </c>
      <c r="I8231" t="n">
        <v>0.08225230820543687</v>
      </c>
      <c r="J8231" t="n">
        <v>0.1283223887386349</v>
      </c>
      <c r="K8231" t="n">
        <v>0.05344063446405285</v>
      </c>
      <c r="L8231" t="n">
        <v>0.07313894426122512</v>
      </c>
      <c r="M8231" t="n">
        <v>0.1235784276686138</v>
      </c>
      <c r="N8231" t="n">
        <v>0.03566251761897297</v>
      </c>
      <c r="O8231" t="n">
        <v>0.05733368778079019</v>
      </c>
      <c r="P8231" t="n">
        <v>0.08603845219108994</v>
      </c>
      <c r="Q8231" t="n">
        <v>0.04118418893692023</v>
      </c>
      <c r="R8231" t="n">
        <v>0.0533643848310754</v>
      </c>
      <c r="S8231" t="n">
        <v>0.06976951643537543</v>
      </c>
      <c r="T8231" t="n">
        <v>0.04078904752390351</v>
      </c>
      <c r="U8231" t="n">
        <v>0.04886105522268269</v>
      </c>
      <c r="V8231" t="n">
        <v>0.06050192905559903</v>
      </c>
      <c r="W8231" t="n">
        <v>0.0380272654019304</v>
      </c>
      <c r="X8231" t="n">
        <v>0.04290887293290095</v>
      </c>
      <c r="Y8231" t="n">
        <v>0.06569253707611879</v>
      </c>
      <c r="Z8231" t="n">
        <v>0.04040505081234044</v>
      </c>
      <c r="AA8231" t="n">
        <v>0.04995979968170904</v>
      </c>
      <c r="AB8231" t="n">
        <v>0.0627624418963333</v>
      </c>
      <c r="AC8231" t="n">
        <v>0.04304051772697919</v>
      </c>
      <c r="AD8231" t="n">
        <v>0.0570386995010779</v>
      </c>
      <c r="AE8231" t="n">
        <v>0.0827794632218983</v>
      </c>
      <c r="AF8231" t="n">
        <v>0.1074728879694482</v>
      </c>
      <c r="AG8231" t="n">
        <v>0.1203074370517908</v>
      </c>
      <c r="AH8231" t="n">
        <v>0.2099460245716387</v>
      </c>
      <c r="AI8231" t="n">
        <v>0.1235809474694417</v>
      </c>
      <c r="AJ8231" t="n">
        <v>0.2198440830579352</v>
      </c>
      <c r="AK8231" t="n">
        <v>0.2978385249863446</v>
      </c>
    </row>
    <row r="8241">
      <c r="A8241" t="inlineStr">
        <is>
          <t>PVVAC-P-240to760-E10.8-rDXGF-EUn1985-CZ15</t>
        </is>
      </c>
      <c r="D8241" t="n">
        <v>2015</v>
      </c>
      <c r="F8241" t="inlineStr">
        <is>
          <t>Source Annual kWh:</t>
        </is>
      </c>
      <c r="G8241" s="169" t="n">
        <v>13863305.077</v>
      </c>
      <c r="H8241" t="inlineStr">
        <is>
          <t>DEER</t>
        </is>
      </c>
      <c r="K8241" t="inlineStr">
        <is>
          <t>PDAF</t>
        </is>
      </c>
      <c r="L8241" t="inlineStr">
        <is>
          <t>Monthly</t>
        </is>
      </c>
    </row>
    <row r="8242">
      <c r="A8242" t="n">
        <v>207</v>
      </c>
      <c r="B8242" t="inlineStr">
        <is>
          <t>PVVAC-P-240to760-E10.8-20-MM</t>
        </is>
      </c>
      <c r="F8242" t="inlineStr">
        <is>
          <t>Source Sample Size:</t>
        </is>
      </c>
      <c r="G8242" t="n">
        <v>0</v>
      </c>
      <c r="H8242" t="inlineStr">
        <is>
          <t>DEER</t>
        </is>
      </c>
      <c r="K8242" t="inlineStr">
        <is>
          <t>WKWE</t>
        </is>
      </c>
      <c r="L8242" t="inlineStr">
        <is>
          <t>Monthly</t>
        </is>
      </c>
      <c r="N8242" t="inlineStr">
        <is>
          <t>Weekend Peak3</t>
        </is>
      </c>
    </row>
    <row r="8243">
      <c r="B8243" t="n">
        <v>1</v>
      </c>
      <c r="C8243" t="inlineStr">
        <is>
          <t>JANUARY</t>
        </is>
      </c>
      <c r="D8243" t="inlineStr">
        <is>
          <t>JAN</t>
        </is>
      </c>
      <c r="E8243" t="n">
        <v>2</v>
      </c>
      <c r="F8243" t="inlineStr">
        <is>
          <t>FEBRUARY</t>
        </is>
      </c>
      <c r="G8243" t="inlineStr">
        <is>
          <t>FEB</t>
        </is>
      </c>
      <c r="H8243" t="n">
        <v>3</v>
      </c>
      <c r="I8243" t="inlineStr">
        <is>
          <t>MARCH</t>
        </is>
      </c>
      <c r="J8243" t="inlineStr">
        <is>
          <t>MAR</t>
        </is>
      </c>
      <c r="K8243" t="n">
        <v>4</v>
      </c>
      <c r="L8243" t="inlineStr">
        <is>
          <t>APRIL</t>
        </is>
      </c>
      <c r="M8243" t="inlineStr">
        <is>
          <t>APR</t>
        </is>
      </c>
      <c r="N8243" t="n">
        <v>5</v>
      </c>
      <c r="O8243" t="inlineStr">
        <is>
          <t>MAY</t>
        </is>
      </c>
      <c r="P8243" t="inlineStr">
        <is>
          <t>MAY</t>
        </is>
      </c>
      <c r="Q8243" t="n">
        <v>6</v>
      </c>
      <c r="R8243" t="inlineStr">
        <is>
          <t>JUNE</t>
        </is>
      </c>
      <c r="S8243" t="inlineStr">
        <is>
          <t>JUN</t>
        </is>
      </c>
      <c r="T8243" t="n">
        <v>7</v>
      </c>
      <c r="U8243" t="inlineStr">
        <is>
          <t>JULY</t>
        </is>
      </c>
      <c r="V8243" t="inlineStr">
        <is>
          <t>JUL</t>
        </is>
      </c>
      <c r="W8243" t="n">
        <v>8</v>
      </c>
      <c r="X8243" t="inlineStr">
        <is>
          <t>AUGUST</t>
        </is>
      </c>
      <c r="Y8243" t="inlineStr">
        <is>
          <t>AUG</t>
        </is>
      </c>
      <c r="Z8243" t="n">
        <v>9</v>
      </c>
      <c r="AA8243" t="inlineStr">
        <is>
          <t>SEPTEMBER</t>
        </is>
      </c>
      <c r="AB8243" t="inlineStr">
        <is>
          <t>SEP</t>
        </is>
      </c>
      <c r="AC8243" t="n">
        <v>10</v>
      </c>
      <c r="AD8243" t="inlineStr">
        <is>
          <t>OCTOBER</t>
        </is>
      </c>
      <c r="AE8243" t="inlineStr">
        <is>
          <t>OCT</t>
        </is>
      </c>
      <c r="AF8243" t="n">
        <v>11</v>
      </c>
      <c r="AG8243" t="inlineStr">
        <is>
          <t>NOVEMBER</t>
        </is>
      </c>
      <c r="AH8243" t="inlineStr">
        <is>
          <t>NOV</t>
        </is>
      </c>
      <c r="AI8243" t="n">
        <v>12</v>
      </c>
      <c r="AJ8243" t="inlineStr">
        <is>
          <t>DECEMBER</t>
        </is>
      </c>
      <c r="AK8243" t="inlineStr">
        <is>
          <t>DEC</t>
        </is>
      </c>
    </row>
    <row r="8244">
      <c r="B8244" t="n">
        <v>31</v>
      </c>
      <c r="E8244" t="n">
        <v>28</v>
      </c>
      <c r="H8244" t="n">
        <v>31</v>
      </c>
      <c r="K8244" t="n">
        <v>30</v>
      </c>
      <c r="N8244" t="n">
        <v>31</v>
      </c>
      <c r="Q8244" t="n">
        <v>30</v>
      </c>
      <c r="T8244" t="n">
        <v>31</v>
      </c>
      <c r="W8244" t="n">
        <v>31</v>
      </c>
      <c r="Z8244" t="n">
        <v>30</v>
      </c>
      <c r="AC8244" t="n">
        <v>31</v>
      </c>
      <c r="AF8244" t="n">
        <v>30</v>
      </c>
      <c r="AI8244" t="n">
        <v>31</v>
      </c>
    </row>
    <row r="8245">
      <c r="A8245" t="inlineStr">
        <is>
          <t>RATIOS</t>
        </is>
      </c>
      <c r="B8245" t="inlineStr">
        <is>
          <t>E.BKDWN</t>
        </is>
      </c>
      <c r="C8245" t="inlineStr">
        <is>
          <t>PEAK/AVG</t>
        </is>
      </c>
      <c r="D8245" t="inlineStr">
        <is>
          <t>END/AVG</t>
        </is>
      </c>
      <c r="E8245" t="inlineStr">
        <is>
          <t>E.BKDWN</t>
        </is>
      </c>
      <c r="F8245" t="inlineStr">
        <is>
          <t>PEAK/AVG</t>
        </is>
      </c>
      <c r="G8245" t="inlineStr">
        <is>
          <t>END/AVG</t>
        </is>
      </c>
      <c r="H8245" t="inlineStr">
        <is>
          <t>E.BKDWN</t>
        </is>
      </c>
      <c r="I8245" t="inlineStr">
        <is>
          <t>PEAK/AVG</t>
        </is>
      </c>
      <c r="J8245" t="inlineStr">
        <is>
          <t>END/AVG</t>
        </is>
      </c>
      <c r="K8245" t="inlineStr">
        <is>
          <t>E.BKDWN</t>
        </is>
      </c>
      <c r="L8245" t="inlineStr">
        <is>
          <t>PEAK/AVG</t>
        </is>
      </c>
      <c r="M8245" t="inlineStr">
        <is>
          <t>END/AVG</t>
        </is>
      </c>
      <c r="N8245" t="inlineStr">
        <is>
          <t>E.BKDWN</t>
        </is>
      </c>
      <c r="O8245" t="inlineStr">
        <is>
          <t>PEAK/AVG</t>
        </is>
      </c>
      <c r="P8245" t="inlineStr">
        <is>
          <t>END/AVG</t>
        </is>
      </c>
      <c r="Q8245" t="inlineStr">
        <is>
          <t>E.BKDWN</t>
        </is>
      </c>
      <c r="R8245" t="inlineStr">
        <is>
          <t>PEAK/AVG</t>
        </is>
      </c>
      <c r="S8245" t="inlineStr">
        <is>
          <t>END/AVG</t>
        </is>
      </c>
      <c r="T8245" t="inlineStr">
        <is>
          <t>E.BKDWN</t>
        </is>
      </c>
      <c r="U8245" t="inlineStr">
        <is>
          <t>PEAK/AVG</t>
        </is>
      </c>
      <c r="V8245" t="inlineStr">
        <is>
          <t>END/AVG</t>
        </is>
      </c>
      <c r="W8245" t="inlineStr">
        <is>
          <t>E.BKDWN</t>
        </is>
      </c>
      <c r="X8245" t="inlineStr">
        <is>
          <t>PEAK/AVG</t>
        </is>
      </c>
      <c r="Y8245" t="inlineStr">
        <is>
          <t>END/AVG</t>
        </is>
      </c>
      <c r="Z8245" t="inlineStr">
        <is>
          <t>E.BKDWN</t>
        </is>
      </c>
      <c r="AA8245" t="inlineStr">
        <is>
          <t>PEAK/AVG</t>
        </is>
      </c>
      <c r="AB8245" t="inlineStr">
        <is>
          <t>END/AVG</t>
        </is>
      </c>
      <c r="AC8245" t="inlineStr">
        <is>
          <t>E.BKDWN</t>
        </is>
      </c>
      <c r="AD8245" t="inlineStr">
        <is>
          <t>PEAK/AVG</t>
        </is>
      </c>
      <c r="AE8245" t="inlineStr">
        <is>
          <t>END/AVG</t>
        </is>
      </c>
      <c r="AF8245" t="inlineStr">
        <is>
          <t>E.BKDWN</t>
        </is>
      </c>
      <c r="AG8245" t="inlineStr">
        <is>
          <t>PEAK/AVG</t>
        </is>
      </c>
      <c r="AH8245" t="inlineStr">
        <is>
          <t>END/AVG</t>
        </is>
      </c>
      <c r="AI8245" t="inlineStr">
        <is>
          <t>E.BKDWN</t>
        </is>
      </c>
      <c r="AJ8245" t="inlineStr">
        <is>
          <t>PEAK/AVG</t>
        </is>
      </c>
      <c r="AK8245" t="inlineStr">
        <is>
          <t>END/AVG</t>
        </is>
      </c>
    </row>
    <row r="8246">
      <c r="B8246" s="170" t="n">
        <v>0.04767775831669396</v>
      </c>
      <c r="C8246" s="171" t="n">
        <v>1.519944256685623</v>
      </c>
      <c r="D8246" s="171" t="n">
        <v>0.4836985003559854</v>
      </c>
      <c r="E8246" s="170" t="n">
        <v>0.06150109057263029</v>
      </c>
      <c r="F8246" s="171" t="n">
        <v>1.185050627044216</v>
      </c>
      <c r="G8246" s="171" t="n">
        <v>0.507476499173215</v>
      </c>
      <c r="H8246" s="170" t="n">
        <v>0.08314221893405045</v>
      </c>
      <c r="I8246" s="171" t="n">
        <v>1.106202980689396</v>
      </c>
      <c r="J8246" s="171" t="n">
        <v>0.5740482560914166</v>
      </c>
      <c r="K8246" s="170" t="n">
        <v>0.06977519666674561</v>
      </c>
      <c r="L8246" s="171" t="n">
        <v>1.490817445311088</v>
      </c>
      <c r="M8246" s="171" t="n">
        <v>0.4866427272381738</v>
      </c>
      <c r="N8246" s="170" t="n">
        <v>0.08768800797965712</v>
      </c>
      <c r="O8246" s="171" t="n">
        <v>1.473556607602964</v>
      </c>
      <c r="P8246" s="171" t="n">
        <v>0.5320273835299131</v>
      </c>
      <c r="Q8246" s="170" t="n">
        <v>0.106089843784468</v>
      </c>
      <c r="R8246" s="171" t="n">
        <v>1.23369904105963</v>
      </c>
      <c r="S8246" s="171" t="n">
        <v>0.7303877493320714</v>
      </c>
      <c r="T8246" s="170" t="n">
        <v>0.1133603902417075</v>
      </c>
      <c r="U8246" s="171" t="n">
        <v>1.172247930106373</v>
      </c>
      <c r="V8246" s="171" t="n">
        <v>0.696715194652816</v>
      </c>
      <c r="W8246" s="170" t="n">
        <v>0.1109207301826038</v>
      </c>
      <c r="X8246" s="171" t="n">
        <v>1.297854464096606</v>
      </c>
      <c r="Y8246" s="171" t="n">
        <v>0.6352213404634601</v>
      </c>
      <c r="Z8246" s="170" t="n">
        <v>0.1156328079183252</v>
      </c>
      <c r="AA8246" s="171" t="n">
        <v>1.188068300226307</v>
      </c>
      <c r="AB8246" s="171" t="n">
        <v>0.6847142916274992</v>
      </c>
      <c r="AC8246" s="170" t="n">
        <v>0.1001865007408404</v>
      </c>
      <c r="AD8246" s="171" t="n">
        <v>1.287579632370174</v>
      </c>
      <c r="AE8246" s="171" t="n">
        <v>0.5946057722175488</v>
      </c>
      <c r="AF8246" s="170" t="n">
        <v>0.07236635127836791</v>
      </c>
      <c r="AG8246" s="171" t="n">
        <v>1.102749193850863</v>
      </c>
      <c r="AH8246" s="171" t="n">
        <v>0.5764301020958136</v>
      </c>
      <c r="AI8246" s="170" t="n">
        <v>0.03165910338390966</v>
      </c>
      <c r="AJ8246" s="171" t="n">
        <v>2.000000000000001</v>
      </c>
      <c r="AK8246" s="171" t="n">
        <v>0.4715867525498476</v>
      </c>
      <c r="AN8246" s="163">
        <f>1/($B8246*(1/$B8244)*(1/(5/7+2/7*$D8246))*$B8256/SUM($B8248:$B8271))</f>
        <v/>
      </c>
      <c r="AO8246" s="163">
        <f>1/(B8246*(1/B8244)*(1/(5/7+2/7*D8246)))</f>
        <v/>
      </c>
      <c r="AP8246" s="163" t="n"/>
      <c r="AR8246" s="168">
        <f>CHOOSE(AV$3,C8246,F8246,I8246,L8246,O8246,R8246,U8246,X8246,AA8246,AD8246,AG8246,AJ8246)</f>
        <v/>
      </c>
      <c r="AS8246" s="164" t="n"/>
      <c r="AT8246" s="164" t="n"/>
      <c r="AV8246" s="116">
        <f>AN8246/AR8246</f>
        <v/>
      </c>
      <c r="AW8246" s="165">
        <f>AO8246/AR8246</f>
        <v/>
      </c>
    </row>
    <row r="8247">
      <c r="A8247" t="inlineStr">
        <is>
          <t>HOUR</t>
        </is>
      </c>
      <c r="B8247" t="inlineStr">
        <is>
          <t>PEAK</t>
        </is>
      </c>
      <c r="C8247" t="inlineStr">
        <is>
          <t>AVG</t>
        </is>
      </c>
      <c r="D8247" t="inlineStr">
        <is>
          <t>END</t>
        </is>
      </c>
      <c r="E8247" t="inlineStr">
        <is>
          <t>PEAK</t>
        </is>
      </c>
      <c r="F8247" t="inlineStr">
        <is>
          <t>AVG</t>
        </is>
      </c>
      <c r="G8247" t="inlineStr">
        <is>
          <t>END</t>
        </is>
      </c>
      <c r="H8247" t="inlineStr">
        <is>
          <t>PEAK</t>
        </is>
      </c>
      <c r="I8247" t="inlineStr">
        <is>
          <t>AVG</t>
        </is>
      </c>
      <c r="J8247" t="inlineStr">
        <is>
          <t>END</t>
        </is>
      </c>
      <c r="K8247" t="inlineStr">
        <is>
          <t>PEAK</t>
        </is>
      </c>
      <c r="L8247" t="inlineStr">
        <is>
          <t>AVG</t>
        </is>
      </c>
      <c r="M8247" t="inlineStr">
        <is>
          <t>END</t>
        </is>
      </c>
      <c r="N8247" t="inlineStr">
        <is>
          <t>PEAK</t>
        </is>
      </c>
      <c r="O8247" t="inlineStr">
        <is>
          <t>AVG</t>
        </is>
      </c>
      <c r="P8247" t="inlineStr">
        <is>
          <t>END</t>
        </is>
      </c>
      <c r="Q8247" t="inlineStr">
        <is>
          <t>PEAK</t>
        </is>
      </c>
      <c r="R8247" t="inlineStr">
        <is>
          <t>AVG</t>
        </is>
      </c>
      <c r="S8247" t="inlineStr">
        <is>
          <t>END</t>
        </is>
      </c>
      <c r="T8247" t="inlineStr">
        <is>
          <t>PEAK</t>
        </is>
      </c>
      <c r="U8247" t="inlineStr">
        <is>
          <t>AVG</t>
        </is>
      </c>
      <c r="V8247" t="inlineStr">
        <is>
          <t>END</t>
        </is>
      </c>
      <c r="W8247" t="inlineStr">
        <is>
          <t>PEAK</t>
        </is>
      </c>
      <c r="X8247" t="inlineStr">
        <is>
          <t>AVG</t>
        </is>
      </c>
      <c r="Y8247" t="inlineStr">
        <is>
          <t>END</t>
        </is>
      </c>
      <c r="Z8247" t="inlineStr">
        <is>
          <t>PEAK</t>
        </is>
      </c>
      <c r="AA8247" t="inlineStr">
        <is>
          <t>AVG</t>
        </is>
      </c>
      <c r="AB8247" t="inlineStr">
        <is>
          <t>END</t>
        </is>
      </c>
      <c r="AC8247" t="inlineStr">
        <is>
          <t>PEAK</t>
        </is>
      </c>
      <c r="AD8247" t="inlineStr">
        <is>
          <t>AVG</t>
        </is>
      </c>
      <c r="AE8247" t="inlineStr">
        <is>
          <t>END</t>
        </is>
      </c>
      <c r="AF8247" t="inlineStr">
        <is>
          <t>PEAK</t>
        </is>
      </c>
      <c r="AG8247" t="inlineStr">
        <is>
          <t>AVG</t>
        </is>
      </c>
      <c r="AH8247" t="inlineStr">
        <is>
          <t>END</t>
        </is>
      </c>
      <c r="AI8247" t="inlineStr">
        <is>
          <t>PEAK</t>
        </is>
      </c>
      <c r="AJ8247" t="inlineStr">
        <is>
          <t>AVG</t>
        </is>
      </c>
      <c r="AK8247" t="inlineStr">
        <is>
          <t>END</t>
        </is>
      </c>
    </row>
    <row r="8248">
      <c r="A8248" t="n">
        <v>1</v>
      </c>
      <c r="B8248" t="n">
        <v>0.05873280870475885</v>
      </c>
      <c r="C8248" t="n">
        <v>0.08418096905841342</v>
      </c>
      <c r="D8248" t="n">
        <v>0.1227739333617411</v>
      </c>
      <c r="E8248" t="n">
        <v>0.05383909473793631</v>
      </c>
      <c r="F8248" t="n">
        <v>0.06757774085662997</v>
      </c>
      <c r="G8248" t="n">
        <v>0.1100018042942202</v>
      </c>
      <c r="H8248" t="n">
        <v>0.05028269474288994</v>
      </c>
      <c r="I8248" t="n">
        <v>0.05613359533720461</v>
      </c>
      <c r="J8248" t="n">
        <v>0.07326336390611091</v>
      </c>
      <c r="K8248" t="n">
        <v>0.04208584588877166</v>
      </c>
      <c r="L8248" t="n">
        <v>0.05531443641809394</v>
      </c>
      <c r="M8248" t="n">
        <v>0.06278301503293029</v>
      </c>
      <c r="N8248" t="n">
        <v>0.0407312699915616</v>
      </c>
      <c r="O8248" t="n">
        <v>0.04679391361750797</v>
      </c>
      <c r="P8248" t="n">
        <v>0.06276217427262937</v>
      </c>
      <c r="Q8248" t="n">
        <v>0.08392066677532484</v>
      </c>
      <c r="R8248" t="n">
        <v>0.05190778669336604</v>
      </c>
      <c r="S8248" t="n">
        <v>0.05603515614524449</v>
      </c>
      <c r="T8248" t="n">
        <v>0.0487460369427395</v>
      </c>
      <c r="U8248" t="n">
        <v>0.05090834497814813</v>
      </c>
      <c r="V8248" t="n">
        <v>0.0662454400340131</v>
      </c>
      <c r="W8248" t="n">
        <v>0.08233656577228925</v>
      </c>
      <c r="X8248" t="n">
        <v>0.06169736639718662</v>
      </c>
      <c r="Y8248" t="n">
        <v>0.06269269666314974</v>
      </c>
      <c r="Z8248" t="n">
        <v>0.04316485521650514</v>
      </c>
      <c r="AA8248" t="n">
        <v>0.04323699902667905</v>
      </c>
      <c r="AB8248" t="n">
        <v>0.05489503008430714</v>
      </c>
      <c r="AC8248" t="n">
        <v>0.040305711024982</v>
      </c>
      <c r="AD8248" t="n">
        <v>0.04728294159461398</v>
      </c>
      <c r="AE8248" t="n">
        <v>0.05949979862979284</v>
      </c>
      <c r="AF8248" t="n">
        <v>0.05425796432906507</v>
      </c>
      <c r="AG8248" t="n">
        <v>0.06039352110529688</v>
      </c>
      <c r="AH8248" t="n">
        <v>0.08421441160693759</v>
      </c>
      <c r="AI8248" t="n">
        <v>0.06060034716323984</v>
      </c>
      <c r="AJ8248" t="n">
        <v>0.0903075491038821</v>
      </c>
      <c r="AK8248" t="n">
        <v>0.119864016996896</v>
      </c>
    </row>
    <row r="8249">
      <c r="A8249" t="n">
        <v>2</v>
      </c>
      <c r="B8249" t="n">
        <v>0.05845851921584143</v>
      </c>
      <c r="C8249" t="n">
        <v>0.08327057039954358</v>
      </c>
      <c r="D8249" t="n">
        <v>0.1286454298795305</v>
      </c>
      <c r="E8249" t="n">
        <v>0.05358291333915992</v>
      </c>
      <c r="F8249" t="n">
        <v>0.06843553848908501</v>
      </c>
      <c r="G8249" t="n">
        <v>0.112818508049157</v>
      </c>
      <c r="H8249" t="n">
        <v>0.05126358633464703</v>
      </c>
      <c r="I8249" t="n">
        <v>0.05709229119165118</v>
      </c>
      <c r="J8249" t="n">
        <v>0.07501058324095465</v>
      </c>
      <c r="K8249" t="n">
        <v>0.04834339290727169</v>
      </c>
      <c r="L8249" t="n">
        <v>0.06031502793948442</v>
      </c>
      <c r="M8249" t="n">
        <v>0.07130783661793932</v>
      </c>
      <c r="N8249" t="n">
        <v>0.06051503547192624</v>
      </c>
      <c r="O8249" t="n">
        <v>0.05741343706970665</v>
      </c>
      <c r="P8249" t="n">
        <v>0.06323227562540805</v>
      </c>
      <c r="Q8249" t="n">
        <v>0.1027394831771008</v>
      </c>
      <c r="R8249" t="n">
        <v>0.07463676898221742</v>
      </c>
      <c r="S8249" t="n">
        <v>0.0818266987243166</v>
      </c>
      <c r="T8249" t="n">
        <v>0.0707724593257973</v>
      </c>
      <c r="U8249" t="n">
        <v>0.07402549319478267</v>
      </c>
      <c r="V8249" t="n">
        <v>0.09182188626806539</v>
      </c>
      <c r="W8249" t="n">
        <v>0.08846175074241155</v>
      </c>
      <c r="X8249" t="n">
        <v>0.07321043682799064</v>
      </c>
      <c r="Y8249" t="n">
        <v>0.08112140086895363</v>
      </c>
      <c r="Z8249" t="n">
        <v>0.07033673819900504</v>
      </c>
      <c r="AA8249" t="n">
        <v>0.06152731761162756</v>
      </c>
      <c r="AB8249" t="n">
        <v>0.08981270074187356</v>
      </c>
      <c r="AC8249" t="n">
        <v>0.05853866786780993</v>
      </c>
      <c r="AD8249" t="n">
        <v>0.05731928472055851</v>
      </c>
      <c r="AE8249" t="n">
        <v>0.07598274407471718</v>
      </c>
      <c r="AF8249" t="n">
        <v>0.05402919748692334</v>
      </c>
      <c r="AG8249" t="n">
        <v>0.06005663887745762</v>
      </c>
      <c r="AH8249" t="n">
        <v>0.0840296303864722</v>
      </c>
      <c r="AI8249" t="n">
        <v>0.06030549465136868</v>
      </c>
      <c r="AJ8249" t="n">
        <v>0.08950865021050626</v>
      </c>
      <c r="AK8249" t="n">
        <v>0.125015494585779</v>
      </c>
    </row>
    <row r="8250">
      <c r="A8250" t="n">
        <v>3</v>
      </c>
      <c r="B8250" t="n">
        <v>0.06009880957490358</v>
      </c>
      <c r="C8250" t="n">
        <v>0.09101725461551076</v>
      </c>
      <c r="D8250" t="n">
        <v>0.1271675041488381</v>
      </c>
      <c r="E8250" t="n">
        <v>0.05235976687093674</v>
      </c>
      <c r="F8250" t="n">
        <v>0.07071231526000617</v>
      </c>
      <c r="G8250" t="n">
        <v>0.1167905309080055</v>
      </c>
      <c r="H8250" t="n">
        <v>0.0557432765574724</v>
      </c>
      <c r="I8250" t="n">
        <v>0.06157039858895828</v>
      </c>
      <c r="J8250" t="n">
        <v>0.079587156045956</v>
      </c>
      <c r="K8250" t="n">
        <v>0.05620335889960943</v>
      </c>
      <c r="L8250" t="n">
        <v>0.06617102582584945</v>
      </c>
      <c r="M8250" t="n">
        <v>0.07571321082429447</v>
      </c>
      <c r="N8250" t="n">
        <v>0.1168379984658059</v>
      </c>
      <c r="O8250" t="n">
        <v>0.07637905354226232</v>
      </c>
      <c r="P8250" t="n">
        <v>0.0665271429099618</v>
      </c>
      <c r="Q8250" t="n">
        <v>0.1639712018404444</v>
      </c>
      <c r="R8250" t="n">
        <v>0.1248904654955786</v>
      </c>
      <c r="S8250" t="n">
        <v>0.08496490665695307</v>
      </c>
      <c r="T8250" t="n">
        <v>0.1796596317875247</v>
      </c>
      <c r="U8250" t="n">
        <v>0.1671229021290884</v>
      </c>
      <c r="V8250" t="n">
        <v>0.09613397510031385</v>
      </c>
      <c r="W8250" t="n">
        <v>0.1841978771259521</v>
      </c>
      <c r="X8250" t="n">
        <v>0.1510166006795905</v>
      </c>
      <c r="Y8250" t="n">
        <v>0.08512176777170573</v>
      </c>
      <c r="Z8250" t="n">
        <v>0.1582671102039825</v>
      </c>
      <c r="AA8250" t="n">
        <v>0.08857072425285989</v>
      </c>
      <c r="AB8250" t="n">
        <v>0.09641551960024013</v>
      </c>
      <c r="AC8250" t="n">
        <v>0.09153982793676638</v>
      </c>
      <c r="AD8250" t="n">
        <v>0.06881979183230605</v>
      </c>
      <c r="AE8250" t="n">
        <v>0.08200860901402827</v>
      </c>
      <c r="AF8250" t="n">
        <v>0.05314339216277983</v>
      </c>
      <c r="AG8250" t="n">
        <v>0.05986505515793432</v>
      </c>
      <c r="AH8250" t="n">
        <v>0.08665769240593629</v>
      </c>
      <c r="AI8250" t="n">
        <v>0.06674331407023587</v>
      </c>
      <c r="AJ8250" t="n">
        <v>0.09554052207162092</v>
      </c>
      <c r="AK8250" t="n">
        <v>0.1278564251395352</v>
      </c>
    </row>
    <row r="8251">
      <c r="A8251" t="n">
        <v>4</v>
      </c>
      <c r="B8251" t="n">
        <v>0.06903718289226611</v>
      </c>
      <c r="C8251" t="n">
        <v>0.1027931277434979</v>
      </c>
      <c r="D8251" t="n">
        <v>0.154981169697803</v>
      </c>
      <c r="E8251" t="n">
        <v>0.05501196261387627</v>
      </c>
      <c r="F8251" t="n">
        <v>0.07467572235624974</v>
      </c>
      <c r="G8251" t="n">
        <v>0.1205829596662278</v>
      </c>
      <c r="H8251" t="n">
        <v>0.05607873701648948</v>
      </c>
      <c r="I8251" t="n">
        <v>0.06302923666673493</v>
      </c>
      <c r="J8251" t="n">
        <v>0.07818089648172039</v>
      </c>
      <c r="K8251" t="n">
        <v>0.07578457428775706</v>
      </c>
      <c r="L8251" t="n">
        <v>0.07903782977317519</v>
      </c>
      <c r="M8251" t="n">
        <v>0.07003897922600003</v>
      </c>
      <c r="N8251" t="n">
        <v>0.1814598135742177</v>
      </c>
      <c r="O8251" t="n">
        <v>0.1099363971427255</v>
      </c>
      <c r="P8251" t="n">
        <v>0.06182550347452512</v>
      </c>
      <c r="Q8251" t="n">
        <v>0.236905806904456</v>
      </c>
      <c r="R8251" t="n">
        <v>0.2147738321091857</v>
      </c>
      <c r="S8251" t="n">
        <v>0.07407562944177673</v>
      </c>
      <c r="T8251" t="n">
        <v>0.2487160877609914</v>
      </c>
      <c r="U8251" t="n">
        <v>0.2477212255430948</v>
      </c>
      <c r="V8251" t="n">
        <v>0.08731094126785445</v>
      </c>
      <c r="W8251" t="n">
        <v>0.2550269253793541</v>
      </c>
      <c r="X8251" t="n">
        <v>0.2055927082997966</v>
      </c>
      <c r="Y8251" t="n">
        <v>0.07608021998651886</v>
      </c>
      <c r="Z8251" t="n">
        <v>0.1954837320690979</v>
      </c>
      <c r="AA8251" t="n">
        <v>0.1627561008352578</v>
      </c>
      <c r="AB8251" t="n">
        <v>0.08607579877028125</v>
      </c>
      <c r="AC8251" t="n">
        <v>0.1677095148632743</v>
      </c>
      <c r="AD8251" t="n">
        <v>0.1218763261419381</v>
      </c>
      <c r="AE8251" t="n">
        <v>0.07473905597103137</v>
      </c>
      <c r="AF8251" t="n">
        <v>0.05729558576529246</v>
      </c>
      <c r="AG8251" t="n">
        <v>0.06520100725833236</v>
      </c>
      <c r="AH8251" t="n">
        <v>0.0924999872282817</v>
      </c>
      <c r="AI8251" t="n">
        <v>0.07234078695584187</v>
      </c>
      <c r="AJ8251" t="n">
        <v>0.09831580701363435</v>
      </c>
      <c r="AK8251" t="n">
        <v>0.1279673705708919</v>
      </c>
    </row>
    <row r="8252">
      <c r="A8252" t="n">
        <v>5</v>
      </c>
      <c r="B8252" t="n">
        <v>0.07216101119793919</v>
      </c>
      <c r="C8252" t="n">
        <v>0.1093181049751034</v>
      </c>
      <c r="D8252" t="n">
        <v>0.1482544475499279</v>
      </c>
      <c r="E8252" t="n">
        <v>0.05938460399672909</v>
      </c>
      <c r="F8252" t="n">
        <v>0.0878579314012545</v>
      </c>
      <c r="G8252" t="n">
        <v>0.1187263186383593</v>
      </c>
      <c r="H8252" t="n">
        <v>0.1101680614106605</v>
      </c>
      <c r="I8252" t="n">
        <v>0.102636513702007</v>
      </c>
      <c r="J8252" t="n">
        <v>0.07958293459024258</v>
      </c>
      <c r="K8252" t="n">
        <v>0.1432789041358947</v>
      </c>
      <c r="L8252" t="n">
        <v>0.1491463694767808</v>
      </c>
      <c r="M8252" t="n">
        <v>0.06765244939414876</v>
      </c>
      <c r="N8252" t="n">
        <v>0.2025655171206698</v>
      </c>
      <c r="O8252" t="n">
        <v>0.1673862694221464</v>
      </c>
      <c r="P8252" t="n">
        <v>0.06040692849367232</v>
      </c>
      <c r="Q8252" t="n">
        <v>0.2665893986409126</v>
      </c>
      <c r="R8252" t="n">
        <v>0.2694787483171889</v>
      </c>
      <c r="S8252" t="n">
        <v>0.1226863181627797</v>
      </c>
      <c r="T8252" t="n">
        <v>0.2572535117004884</v>
      </c>
      <c r="U8252" t="n">
        <v>0.2745605995945028</v>
      </c>
      <c r="V8252" t="n">
        <v>0.1706471595144257</v>
      </c>
      <c r="W8252" t="n">
        <v>0.2541680696255137</v>
      </c>
      <c r="X8252" t="n">
        <v>0.2416227563015084</v>
      </c>
      <c r="Y8252" t="n">
        <v>0.1260065814919075</v>
      </c>
      <c r="Z8252" t="n">
        <v>0.2445515164309998</v>
      </c>
      <c r="AA8252" t="n">
        <v>0.2254184568103387</v>
      </c>
      <c r="AB8252" t="n">
        <v>0.1305668451031605</v>
      </c>
      <c r="AC8252" t="n">
        <v>0.2148981046115328</v>
      </c>
      <c r="AD8252" t="n">
        <v>0.1796225819117045</v>
      </c>
      <c r="AE8252" t="n">
        <v>0.07272877288822549</v>
      </c>
      <c r="AF8252" t="n">
        <v>0.05940949194353573</v>
      </c>
      <c r="AG8252" t="n">
        <v>0.07205360538510824</v>
      </c>
      <c r="AH8252" t="n">
        <v>0.09577511558405069</v>
      </c>
      <c r="AI8252" t="n">
        <v>0.07208283319402554</v>
      </c>
      <c r="AJ8252" t="n">
        <v>0.1205601663539764</v>
      </c>
      <c r="AK8252" t="n">
        <v>0.1377280502228842</v>
      </c>
    </row>
    <row r="8253">
      <c r="A8253" t="n">
        <v>6</v>
      </c>
      <c r="B8253" t="n">
        <v>0.120685523288354</v>
      </c>
      <c r="C8253" t="n">
        <v>0.1522457844727797</v>
      </c>
      <c r="D8253" t="n">
        <v>0.1550041318207376</v>
      </c>
      <c r="E8253" t="n">
        <v>0.1126946761654633</v>
      </c>
      <c r="F8253" t="n">
        <v>0.126920276105163</v>
      </c>
      <c r="G8253" t="n">
        <v>0.1232703278246672</v>
      </c>
      <c r="H8253" t="n">
        <v>0.23457644721512</v>
      </c>
      <c r="I8253" t="n">
        <v>0.2389975845817045</v>
      </c>
      <c r="J8253" t="n">
        <v>0.08399203915822319</v>
      </c>
      <c r="K8253" t="n">
        <v>0.2580774432622416</v>
      </c>
      <c r="L8253" t="n">
        <v>0.2789186407681652</v>
      </c>
      <c r="M8253" t="n">
        <v>0.119864469465664</v>
      </c>
      <c r="N8253" t="n">
        <v>0.3081362437019113</v>
      </c>
      <c r="O8253" t="n">
        <v>0.2874715661037207</v>
      </c>
      <c r="P8253" t="n">
        <v>0.2269427581076612</v>
      </c>
      <c r="Q8253" t="n">
        <v>0.3648160294517738</v>
      </c>
      <c r="R8253" t="n">
        <v>0.3738722315363486</v>
      </c>
      <c r="S8253" t="n">
        <v>0.3319005987662698</v>
      </c>
      <c r="T8253" t="n">
        <v>0.3740077126206487</v>
      </c>
      <c r="U8253" t="n">
        <v>0.3930641501233689</v>
      </c>
      <c r="V8253" t="n">
        <v>0.3592632828617761</v>
      </c>
      <c r="W8253" t="n">
        <v>0.3665035805251568</v>
      </c>
      <c r="X8253" t="n">
        <v>0.3449028265989525</v>
      </c>
      <c r="Y8253" t="n">
        <v>0.2954625274221208</v>
      </c>
      <c r="Z8253" t="n">
        <v>0.353457474691334</v>
      </c>
      <c r="AA8253" t="n">
        <v>0.3051651591906304</v>
      </c>
      <c r="AB8253" t="n">
        <v>0.2632788742157037</v>
      </c>
      <c r="AC8253" t="n">
        <v>0.2857984339539404</v>
      </c>
      <c r="AD8253" t="n">
        <v>0.2691443780924533</v>
      </c>
      <c r="AE8253" t="n">
        <v>0.1287741981513321</v>
      </c>
      <c r="AF8253" t="n">
        <v>0.1214884666819446</v>
      </c>
      <c r="AG8253" t="n">
        <v>0.1093027015257345</v>
      </c>
      <c r="AH8253" t="n">
        <v>0.09793941096835168</v>
      </c>
      <c r="AI8253" t="n">
        <v>0.1220236039504162</v>
      </c>
      <c r="AJ8253" t="n">
        <v>0.1470175102026466</v>
      </c>
      <c r="AK8253" t="n">
        <v>0.1412202430502411</v>
      </c>
    </row>
    <row r="8254">
      <c r="A8254" t="n">
        <v>7</v>
      </c>
      <c r="B8254" t="n">
        <v>0.2371278382916405</v>
      </c>
      <c r="C8254" t="n">
        <v>0.23581988530571</v>
      </c>
      <c r="D8254" t="n">
        <v>0.1910399618084533</v>
      </c>
      <c r="E8254" t="n">
        <v>0.2582841213322191</v>
      </c>
      <c r="F8254" t="n">
        <v>0.2223059302665861</v>
      </c>
      <c r="G8254" t="n">
        <v>0.1806613629326686</v>
      </c>
      <c r="H8254" t="n">
        <v>0.4390818318857492</v>
      </c>
      <c r="I8254" t="n">
        <v>0.5006610513121867</v>
      </c>
      <c r="J8254" t="n">
        <v>0.3518363512537388</v>
      </c>
      <c r="K8254" t="n">
        <v>0.5111676779755887</v>
      </c>
      <c r="L8254" t="n">
        <v>0.5468050882082318</v>
      </c>
      <c r="M8254" t="n">
        <v>0.4033710438034419</v>
      </c>
      <c r="N8254" t="n">
        <v>0.5502653872964828</v>
      </c>
      <c r="O8254" t="n">
        <v>0.5750977535763943</v>
      </c>
      <c r="P8254" t="n">
        <v>0.4998307590422307</v>
      </c>
      <c r="Q8254" t="n">
        <v>0.5409701286502916</v>
      </c>
      <c r="R8254" t="n">
        <v>0.576641784763142</v>
      </c>
      <c r="S8254" t="n">
        <v>0.4726410081460651</v>
      </c>
      <c r="T8254" t="n">
        <v>0.5594685150397516</v>
      </c>
      <c r="U8254" t="n">
        <v>0.5944813243559891</v>
      </c>
      <c r="V8254" t="n">
        <v>0.4759496615996771</v>
      </c>
      <c r="W8254" t="n">
        <v>0.5863538669900304</v>
      </c>
      <c r="X8254" t="n">
        <v>0.5844784735228065</v>
      </c>
      <c r="Y8254" t="n">
        <v>0.515551419016883</v>
      </c>
      <c r="Z8254" t="n">
        <v>0.5757127285104329</v>
      </c>
      <c r="AA8254" t="n">
        <v>0.5452530989596144</v>
      </c>
      <c r="AB8254" t="n">
        <v>0.4521441647680365</v>
      </c>
      <c r="AC8254" t="n">
        <v>0.5004751539244745</v>
      </c>
      <c r="AD8254" t="n">
        <v>0.5094454287149428</v>
      </c>
      <c r="AE8254" t="n">
        <v>0.4549848301934453</v>
      </c>
      <c r="AF8254" t="n">
        <v>0.3067647712738834</v>
      </c>
      <c r="AG8254" t="n">
        <v>0.272184282239974</v>
      </c>
      <c r="AH8254" t="n">
        <v>0.1360501673095098</v>
      </c>
      <c r="AI8254" t="n">
        <v>0.1923062731249979</v>
      </c>
      <c r="AJ8254" t="n">
        <v>0.2073142303369849</v>
      </c>
      <c r="AK8254" t="n">
        <v>0.1980783076078906</v>
      </c>
    </row>
    <row r="8255">
      <c r="A8255" t="n">
        <v>8</v>
      </c>
      <c r="B8255" t="n">
        <v>0.503381995934241</v>
      </c>
      <c r="C8255" t="n">
        <v>0.5235874932554476</v>
      </c>
      <c r="D8255" t="n">
        <v>0.4059719671505503</v>
      </c>
      <c r="E8255" t="n">
        <v>0.5603556093101986</v>
      </c>
      <c r="F8255" t="n">
        <v>0.53893908279433</v>
      </c>
      <c r="G8255" t="n">
        <v>0.3986024237685692</v>
      </c>
      <c r="H8255" t="n">
        <v>0.6041173073409466</v>
      </c>
      <c r="I8255" t="n">
        <v>0.6757712742155397</v>
      </c>
      <c r="J8255" t="n">
        <v>0.5998407481572701</v>
      </c>
      <c r="K8255" t="n">
        <v>0.6894692681743739</v>
      </c>
      <c r="L8255" t="n">
        <v>0.7212441553726111</v>
      </c>
      <c r="M8255" t="n">
        <v>0.6614905740064804</v>
      </c>
      <c r="N8255" t="n">
        <v>0.721874853792115</v>
      </c>
      <c r="O8255" t="n">
        <v>0.7372282366336389</v>
      </c>
      <c r="P8255" t="n">
        <v>0.6953571109390462</v>
      </c>
      <c r="Q8255" t="n">
        <v>0.6659271528210428</v>
      </c>
      <c r="R8255" t="n">
        <v>0.7089460247223545</v>
      </c>
      <c r="S8255" t="n">
        <v>0.7043152717484563</v>
      </c>
      <c r="T8255" t="n">
        <v>0.7028485980569057</v>
      </c>
      <c r="U8255" t="n">
        <v>0.7270423697302111</v>
      </c>
      <c r="V8255" t="n">
        <v>0.7263040326218776</v>
      </c>
      <c r="W8255" t="n">
        <v>0.7330010212342924</v>
      </c>
      <c r="X8255" t="n">
        <v>0.7311129367513479</v>
      </c>
      <c r="Y8255" t="n">
        <v>0.7297806599880953</v>
      </c>
      <c r="Z8255" t="n">
        <v>0.7591496544150775</v>
      </c>
      <c r="AA8255" t="n">
        <v>0.7251587067107896</v>
      </c>
      <c r="AB8255" t="n">
        <v>0.7010916549263042</v>
      </c>
      <c r="AC8255" t="n">
        <v>0.6786384582545163</v>
      </c>
      <c r="AD8255" t="n">
        <v>0.6917745197555741</v>
      </c>
      <c r="AE8255" t="n">
        <v>0.6500761672458971</v>
      </c>
      <c r="AF8255" t="n">
        <v>0.572975767909955</v>
      </c>
      <c r="AG8255" t="n">
        <v>0.5943467279752375</v>
      </c>
      <c r="AH8255" t="n">
        <v>0.4936001941301183</v>
      </c>
      <c r="AI8255" t="n">
        <v>0.4727371110303638</v>
      </c>
      <c r="AJ8255" t="n">
        <v>0.4468754006923444</v>
      </c>
      <c r="AK8255" t="n">
        <v>0.2629970544197833</v>
      </c>
    </row>
    <row r="8256">
      <c r="A8256" t="n">
        <v>9</v>
      </c>
      <c r="B8256" t="n">
        <v>0.7307745181361125</v>
      </c>
      <c r="C8256" t="n">
        <v>0.706071049334688</v>
      </c>
      <c r="D8256" t="n">
        <v>0.5377697425474069</v>
      </c>
      <c r="E8256" t="n">
        <v>0.706374816730042</v>
      </c>
      <c r="F8256" t="n">
        <v>0.7470559032042458</v>
      </c>
      <c r="G8256" t="n">
        <v>0.6104493277333387</v>
      </c>
      <c r="H8256" t="n">
        <v>0.7530528204168344</v>
      </c>
      <c r="I8256" t="n">
        <v>0.7916592140165</v>
      </c>
      <c r="J8256" t="n">
        <v>0.7227289713717862</v>
      </c>
      <c r="K8256" t="n">
        <v>0.7915704235900762</v>
      </c>
      <c r="L8256" t="n">
        <v>0.8203960120726578</v>
      </c>
      <c r="M8256" t="n">
        <v>0.7528372680498541</v>
      </c>
      <c r="N8256" t="n">
        <v>0.8078625593709199</v>
      </c>
      <c r="O8256" t="n">
        <v>0.8244793564640659</v>
      </c>
      <c r="P8256" t="n">
        <v>0.754706926119694</v>
      </c>
      <c r="Q8256" t="n">
        <v>0.7361930412843423</v>
      </c>
      <c r="R8256" t="n">
        <v>0.7808887534416142</v>
      </c>
      <c r="S8256" t="n">
        <v>0.7675383314981474</v>
      </c>
      <c r="T8256" t="n">
        <v>0.7846624165669833</v>
      </c>
      <c r="U8256" t="n">
        <v>0.802361619325439</v>
      </c>
      <c r="V8256" t="n">
        <v>0.7700677720211736</v>
      </c>
      <c r="W8256" t="n">
        <v>0.8052035593950453</v>
      </c>
      <c r="X8256" t="n">
        <v>0.8117250039721313</v>
      </c>
      <c r="Y8256" t="n">
        <v>0.7923519948215052</v>
      </c>
      <c r="Z8256" t="n">
        <v>0.8317120433332771</v>
      </c>
      <c r="AA8256" t="n">
        <v>0.813135277815086</v>
      </c>
      <c r="AB8256" t="n">
        <v>0.7692682341213405</v>
      </c>
      <c r="AC8256" t="n">
        <v>0.790713240172168</v>
      </c>
      <c r="AD8256" t="n">
        <v>0.8052425396967586</v>
      </c>
      <c r="AE8256" t="n">
        <v>0.741931175918389</v>
      </c>
      <c r="AF8256" t="n">
        <v>0.7602055904985036</v>
      </c>
      <c r="AG8256" t="n">
        <v>0.7619862548111876</v>
      </c>
      <c r="AH8256" t="n">
        <v>0.7099254131650871</v>
      </c>
      <c r="AI8256" t="n">
        <v>0.7060810940029406</v>
      </c>
      <c r="AJ8256" t="n">
        <v>0.6316489908743038</v>
      </c>
      <c r="AK8256" t="n">
        <v>0.4260153465652665</v>
      </c>
    </row>
    <row r="8257">
      <c r="A8257" t="n">
        <v>10</v>
      </c>
      <c r="B8257" t="n">
        <v>0.8100101938087263</v>
      </c>
      <c r="C8257" t="n">
        <v>0.8171856788249245</v>
      </c>
      <c r="D8257" t="n">
        <v>0.7475577785552833</v>
      </c>
      <c r="E8257" t="n">
        <v>0.8371608077974115</v>
      </c>
      <c r="F8257" t="n">
        <v>0.8285506538674198</v>
      </c>
      <c r="G8257" t="n">
        <v>0.7792659724588968</v>
      </c>
      <c r="H8257" t="n">
        <v>0.8479172426675935</v>
      </c>
      <c r="I8257" t="n">
        <v>0.8775067012796209</v>
      </c>
      <c r="J8257" t="n">
        <v>0.8466485168095534</v>
      </c>
      <c r="K8257" t="n">
        <v>0.8734447511095199</v>
      </c>
      <c r="L8257" t="n">
        <v>0.9033019829125695</v>
      </c>
      <c r="M8257" t="n">
        <v>0.8485122974418533</v>
      </c>
      <c r="N8257" t="n">
        <v>0.8796772470405841</v>
      </c>
      <c r="O8257" t="n">
        <v>0.8891718827631003</v>
      </c>
      <c r="P8257" t="n">
        <v>0.8460299370734802</v>
      </c>
      <c r="Q8257" t="n">
        <v>0.8123950236227422</v>
      </c>
      <c r="R8257" t="n">
        <v>0.8396131530890812</v>
      </c>
      <c r="S8257" t="n">
        <v>0.8475280944736768</v>
      </c>
      <c r="T8257" t="n">
        <v>0.851438143461525</v>
      </c>
      <c r="U8257" t="n">
        <v>0.8654375175854458</v>
      </c>
      <c r="V8257" t="n">
        <v>0.834658094507594</v>
      </c>
      <c r="W8257" t="n">
        <v>0.8740323339694139</v>
      </c>
      <c r="X8257" t="n">
        <v>0.8697465098090227</v>
      </c>
      <c r="Y8257" t="n">
        <v>0.8705181235434158</v>
      </c>
      <c r="Z8257" t="n">
        <v>0.9025492820327826</v>
      </c>
      <c r="AA8257" t="n">
        <v>0.891515350111359</v>
      </c>
      <c r="AB8257" t="n">
        <v>0.8779851623981941</v>
      </c>
      <c r="AC8257" t="n">
        <v>0.8708645584219622</v>
      </c>
      <c r="AD8257" t="n">
        <v>0.8866988107392668</v>
      </c>
      <c r="AE8257" t="n">
        <v>0.8569831591729229</v>
      </c>
      <c r="AF8257" t="n">
        <v>0.8743469712225391</v>
      </c>
      <c r="AG8257" t="n">
        <v>0.866648167048051</v>
      </c>
      <c r="AH8257" t="n">
        <v>0.8373261641421237</v>
      </c>
      <c r="AI8257" t="n">
        <v>0.8138089072232677</v>
      </c>
      <c r="AJ8257" t="n">
        <v>0.8226262489984519</v>
      </c>
      <c r="AK8257" t="n">
        <v>0.6671189360207217</v>
      </c>
    </row>
    <row r="8258">
      <c r="A8258" t="n">
        <v>11</v>
      </c>
      <c r="B8258" t="n">
        <v>0.8887354165246018</v>
      </c>
      <c r="C8258" t="n">
        <v>0.9055231726883965</v>
      </c>
      <c r="D8258" t="n">
        <v>0.8555556311883716</v>
      </c>
      <c r="E8258" t="n">
        <v>0.9178081686152447</v>
      </c>
      <c r="F8258" t="n">
        <v>0.9056253358181846</v>
      </c>
      <c r="G8258" t="n">
        <v>0.8813369569575591</v>
      </c>
      <c r="H8258" t="n">
        <v>0.8975541341640896</v>
      </c>
      <c r="I8258" t="n">
        <v>0.9103843789783111</v>
      </c>
      <c r="J8258" t="n">
        <v>0.9018166622813291</v>
      </c>
      <c r="K8258" t="n">
        <v>0.8964776241958484</v>
      </c>
      <c r="L8258" t="n">
        <v>0.9194968452618367</v>
      </c>
      <c r="M8258" t="n">
        <v>0.8510252714858479</v>
      </c>
      <c r="N8258" t="n">
        <v>0.9032811489692997</v>
      </c>
      <c r="O8258" t="n">
        <v>0.9045598679684613</v>
      </c>
      <c r="P8258" t="n">
        <v>0.8725620282304916</v>
      </c>
      <c r="Q8258" t="n">
        <v>0.8699203610614945</v>
      </c>
      <c r="R8258" t="n">
        <v>0.8619269022170442</v>
      </c>
      <c r="S8258" t="n">
        <v>0.8811739438665515</v>
      </c>
      <c r="T8258" t="n">
        <v>0.8930037934452968</v>
      </c>
      <c r="U8258" t="n">
        <v>0.8853694401950943</v>
      </c>
      <c r="V8258" t="n">
        <v>0.875300109861102</v>
      </c>
      <c r="W8258" t="n">
        <v>0.8838237729104135</v>
      </c>
      <c r="X8258" t="n">
        <v>0.8873011258813153</v>
      </c>
      <c r="Y8258" t="n">
        <v>0.8991965788330702</v>
      </c>
      <c r="Z8258" t="n">
        <v>0.9197887074501133</v>
      </c>
      <c r="AA8258" t="n">
        <v>0.9074307643085726</v>
      </c>
      <c r="AB8258" t="n">
        <v>0.9090653157666952</v>
      </c>
      <c r="AC8258" t="n">
        <v>0.9116663188565023</v>
      </c>
      <c r="AD8258" t="n">
        <v>0.9079932905287171</v>
      </c>
      <c r="AE8258" t="n">
        <v>0.8899933733404466</v>
      </c>
      <c r="AF8258" t="n">
        <v>0.9281220615401912</v>
      </c>
      <c r="AG8258" t="n">
        <v>0.9292178441924288</v>
      </c>
      <c r="AH8258" t="n">
        <v>0.9429120028608649</v>
      </c>
      <c r="AI8258" t="n">
        <v>0.8769895794779952</v>
      </c>
      <c r="AJ8258" t="n">
        <v>0.9125624235211743</v>
      </c>
      <c r="AK8258" t="n">
        <v>0.8565621074763229</v>
      </c>
    </row>
    <row r="8259">
      <c r="A8259" t="n">
        <v>12</v>
      </c>
      <c r="B8259" t="n">
        <v>0.9156778773871518</v>
      </c>
      <c r="C8259" t="n">
        <v>0.9399221165710496</v>
      </c>
      <c r="D8259" t="n">
        <v>0.9037464110337993</v>
      </c>
      <c r="E8259" t="n">
        <v>0.9195997425017809</v>
      </c>
      <c r="F8259" t="n">
        <v>0.9273478099722767</v>
      </c>
      <c r="G8259" t="n">
        <v>0.877130348006032</v>
      </c>
      <c r="H8259" t="n">
        <v>0.8935419117190126</v>
      </c>
      <c r="I8259" t="n">
        <v>0.8961492669524308</v>
      </c>
      <c r="J8259" t="n">
        <v>0.8940345116360049</v>
      </c>
      <c r="K8259" t="n">
        <v>0.8961163181133276</v>
      </c>
      <c r="L8259" t="n">
        <v>0.8825374421541905</v>
      </c>
      <c r="M8259" t="n">
        <v>0.8237151486712927</v>
      </c>
      <c r="N8259" t="n">
        <v>0.8723410528852643</v>
      </c>
      <c r="O8259" t="n">
        <v>0.8857809635366319</v>
      </c>
      <c r="P8259" t="n">
        <v>0.891314087299006</v>
      </c>
      <c r="Q8259" t="n">
        <v>0.8917951362081395</v>
      </c>
      <c r="R8259" t="n">
        <v>0.8698077154088129</v>
      </c>
      <c r="S8259" t="n">
        <v>0.8965281872505149</v>
      </c>
      <c r="T8259" t="n">
        <v>0.8848263954005403</v>
      </c>
      <c r="U8259" t="n">
        <v>0.8850976432927207</v>
      </c>
      <c r="V8259" t="n">
        <v>0.8952830586715621</v>
      </c>
      <c r="W8259" t="n">
        <v>0.8687391593873379</v>
      </c>
      <c r="X8259" t="n">
        <v>0.8829402476410838</v>
      </c>
      <c r="Y8259" t="n">
        <v>0.9203185497404039</v>
      </c>
      <c r="Z8259" t="n">
        <v>0.8946647834739656</v>
      </c>
      <c r="AA8259" t="n">
        <v>0.891771505409214</v>
      </c>
      <c r="AB8259" t="n">
        <v>0.9172611614044092</v>
      </c>
      <c r="AC8259" t="n">
        <v>0.8986443331780395</v>
      </c>
      <c r="AD8259" t="n">
        <v>0.8932723433041603</v>
      </c>
      <c r="AE8259" t="n">
        <v>0.9062621170716996</v>
      </c>
      <c r="AF8259" t="n">
        <v>0.9343081180654109</v>
      </c>
      <c r="AG8259" t="n">
        <v>0.9393258466350464</v>
      </c>
      <c r="AH8259" t="n">
        <v>0.9585070372167871</v>
      </c>
      <c r="AI8259" t="n">
        <v>0.877120412546025</v>
      </c>
      <c r="AJ8259" t="n">
        <v>0.9468217205096446</v>
      </c>
      <c r="AK8259" t="n">
        <v>0.962133051133672</v>
      </c>
    </row>
    <row r="8260">
      <c r="A8260" t="n">
        <v>13</v>
      </c>
      <c r="B8260" t="n">
        <v>0.8986045004826753</v>
      </c>
      <c r="C8260" t="n">
        <v>0.9290394488667528</v>
      </c>
      <c r="D8260" t="n">
        <v>0.947831418083534</v>
      </c>
      <c r="E8260" t="n">
        <v>0.9086856966483032</v>
      </c>
      <c r="F8260" t="n">
        <v>0.9077616042351058</v>
      </c>
      <c r="G8260" t="n">
        <v>0.903201146506463</v>
      </c>
      <c r="H8260" t="n">
        <v>0.9038902063779536</v>
      </c>
      <c r="I8260" t="n">
        <v>0.9126466194885335</v>
      </c>
      <c r="J8260" t="n">
        <v>0.9326954782391936</v>
      </c>
      <c r="K8260" t="n">
        <v>0.9086194881143861</v>
      </c>
      <c r="L8260" t="n">
        <v>0.9113603599414045</v>
      </c>
      <c r="M8260" t="n">
        <v>0.9209785335638206</v>
      </c>
      <c r="N8260" t="n">
        <v>0.9050240311066426</v>
      </c>
      <c r="O8260" t="n">
        <v>0.9122247227124435</v>
      </c>
      <c r="P8260" t="n">
        <v>0.9323176998144229</v>
      </c>
      <c r="Q8260" t="n">
        <v>0.9174968157122199</v>
      </c>
      <c r="R8260" t="n">
        <v>0.9065806337823745</v>
      </c>
      <c r="S8260" t="n">
        <v>0.9480452369059796</v>
      </c>
      <c r="T8260" t="n">
        <v>0.9268069545673032</v>
      </c>
      <c r="U8260" t="n">
        <v>0.9214230516145763</v>
      </c>
      <c r="V8260" t="n">
        <v>0.9419763598489314</v>
      </c>
      <c r="W8260" t="n">
        <v>0.9168600980868269</v>
      </c>
      <c r="X8260" t="n">
        <v>0.9192097471835178</v>
      </c>
      <c r="Y8260" t="n">
        <v>0.9707248338025298</v>
      </c>
      <c r="Z8260" t="n">
        <v>0.9181787108616376</v>
      </c>
      <c r="AA8260" t="n">
        <v>0.9197414194813448</v>
      </c>
      <c r="AB8260" t="n">
        <v>0.9551154250741944</v>
      </c>
      <c r="AC8260" t="n">
        <v>0.9271019682203189</v>
      </c>
      <c r="AD8260" t="n">
        <v>0.9257300420905336</v>
      </c>
      <c r="AE8260" t="n">
        <v>0.9408442010838359</v>
      </c>
      <c r="AF8260" t="n">
        <v>0.9135401110730895</v>
      </c>
      <c r="AG8260" t="n">
        <v>0.9222594894489168</v>
      </c>
      <c r="AH8260" t="n">
        <v>0.968555876267593</v>
      </c>
      <c r="AI8260" t="n">
        <v>0.8822589009797293</v>
      </c>
      <c r="AJ8260" t="n">
        <v>0.9444825058169236</v>
      </c>
      <c r="AK8260" t="n">
        <v>0.9630348849930983</v>
      </c>
    </row>
    <row r="8261">
      <c r="A8261" t="n">
        <v>14</v>
      </c>
      <c r="B8261" t="n">
        <v>0.9288954063809015</v>
      </c>
      <c r="C8261" t="n">
        <v>0.9516391377847806</v>
      </c>
      <c r="D8261" t="n">
        <v>0.9731252402287319</v>
      </c>
      <c r="E8261" t="n">
        <v>0.93924690050934</v>
      </c>
      <c r="F8261" t="n">
        <v>0.9398062741542513</v>
      </c>
      <c r="G8261" t="n">
        <v>0.9737198838791881</v>
      </c>
      <c r="H8261" t="n">
        <v>0.9668021594499566</v>
      </c>
      <c r="I8261" t="n">
        <v>0.976325243067147</v>
      </c>
      <c r="J8261" t="n">
        <v>0.972410521741552</v>
      </c>
      <c r="K8261" t="n">
        <v>0.9862332718634992</v>
      </c>
      <c r="L8261" t="n">
        <v>0.9869316891167985</v>
      </c>
      <c r="M8261" t="n">
        <v>0.9642136997013144</v>
      </c>
      <c r="N8261" t="n">
        <v>0.9719709008021363</v>
      </c>
      <c r="O8261" t="n">
        <v>0.9723737754146636</v>
      </c>
      <c r="P8261" t="n">
        <v>0.9711748961675091</v>
      </c>
      <c r="Q8261" t="n">
        <v>0.9630057123246734</v>
      </c>
      <c r="R8261" t="n">
        <v>0.9639883462871995</v>
      </c>
      <c r="S8261" t="n">
        <v>1</v>
      </c>
      <c r="T8261" t="n">
        <v>0.9637095028259245</v>
      </c>
      <c r="U8261" t="n">
        <v>0.9709320081688915</v>
      </c>
      <c r="V8261" t="n">
        <v>1</v>
      </c>
      <c r="W8261" t="n">
        <v>0.9870514545975303</v>
      </c>
      <c r="X8261" t="n">
        <v>0.9832177578560503</v>
      </c>
      <c r="Y8261" t="n">
        <v>1</v>
      </c>
      <c r="Z8261" t="n">
        <v>0.9913023758073973</v>
      </c>
      <c r="AA8261" t="n">
        <v>0.98374689067222</v>
      </c>
      <c r="AB8261" t="n">
        <v>0.9928742759746296</v>
      </c>
      <c r="AC8261" t="n">
        <v>0.9788606222769523</v>
      </c>
      <c r="AD8261" t="n">
        <v>0.9891791277940855</v>
      </c>
      <c r="AE8261" t="n">
        <v>0.9873888741075975</v>
      </c>
      <c r="AF8261" t="n">
        <v>0.9564742675514195</v>
      </c>
      <c r="AG8261" t="n">
        <v>0.9487511213481232</v>
      </c>
      <c r="AH8261" t="n">
        <v>0.9911130297070168</v>
      </c>
      <c r="AI8261" t="n">
        <v>0.9280784863412751</v>
      </c>
      <c r="AJ8261" t="n">
        <v>0.9626193888530693</v>
      </c>
      <c r="AK8261" t="n">
        <v>0.9945983705431902</v>
      </c>
    </row>
    <row r="8262">
      <c r="A8262" t="n">
        <v>15</v>
      </c>
      <c r="B8262" t="n">
        <v>1</v>
      </c>
      <c r="C8262" t="n">
        <v>1</v>
      </c>
      <c r="D8262" t="n">
        <v>1</v>
      </c>
      <c r="E8262" t="n">
        <v>1</v>
      </c>
      <c r="F8262" t="n">
        <v>1</v>
      </c>
      <c r="G8262" t="n">
        <v>1</v>
      </c>
      <c r="H8262" t="n">
        <v>0.9987294179286592</v>
      </c>
      <c r="I8262" t="n">
        <v>1</v>
      </c>
      <c r="J8262" t="n">
        <v>1</v>
      </c>
      <c r="K8262" t="n">
        <v>1</v>
      </c>
      <c r="L8262" t="n">
        <v>0.9890300409823392</v>
      </c>
      <c r="M8262" t="n">
        <v>1</v>
      </c>
      <c r="N8262" t="n">
        <v>0.9836538658963607</v>
      </c>
      <c r="O8262" t="n">
        <v>0.9887035828093678</v>
      </c>
      <c r="P8262" t="n">
        <v>1</v>
      </c>
      <c r="Q8262" t="n">
        <v>0.9903045141498806</v>
      </c>
      <c r="R8262" t="n">
        <v>0.9871030463645101</v>
      </c>
      <c r="S8262" t="n">
        <v>0.6778514679718873</v>
      </c>
      <c r="T8262" t="n">
        <v>0.9878908535975927</v>
      </c>
      <c r="U8262" t="n">
        <v>0.9850264584966959</v>
      </c>
      <c r="V8262" t="n">
        <v>0.6674330731682513</v>
      </c>
      <c r="W8262" t="n">
        <v>0.987341724197505</v>
      </c>
      <c r="X8262" t="n">
        <v>0.9877728892809361</v>
      </c>
      <c r="Y8262" t="n">
        <v>0.9311456567703784</v>
      </c>
      <c r="Z8262" t="n">
        <v>1</v>
      </c>
      <c r="AA8262" t="n">
        <v>1</v>
      </c>
      <c r="AB8262" t="n">
        <v>1</v>
      </c>
      <c r="AC8262" t="n">
        <v>1</v>
      </c>
      <c r="AD8262" t="n">
        <v>1</v>
      </c>
      <c r="AE8262" t="n">
        <v>1</v>
      </c>
      <c r="AF8262" t="n">
        <v>1</v>
      </c>
      <c r="AG8262" t="n">
        <v>1</v>
      </c>
      <c r="AH8262" t="n">
        <v>1</v>
      </c>
      <c r="AI8262" t="n">
        <v>1</v>
      </c>
      <c r="AJ8262" t="n">
        <v>1</v>
      </c>
      <c r="AK8262" t="n">
        <v>1</v>
      </c>
    </row>
    <row r="8263">
      <c r="A8263" t="n">
        <v>16</v>
      </c>
      <c r="B8263" t="n">
        <v>0.9720284633623097</v>
      </c>
      <c r="C8263" t="n">
        <v>0.9778071935677263</v>
      </c>
      <c r="D8263" t="n">
        <v>0.9763316783360537</v>
      </c>
      <c r="E8263" t="n">
        <v>0.9906324198956779</v>
      </c>
      <c r="F8263" t="n">
        <v>0.9850483739101848</v>
      </c>
      <c r="G8263" t="n">
        <v>0.9921697668228162</v>
      </c>
      <c r="H8263" t="n">
        <v>1</v>
      </c>
      <c r="I8263" t="n">
        <v>0.9984738733122879</v>
      </c>
      <c r="J8263" t="n">
        <v>0.9460646225588722</v>
      </c>
      <c r="K8263" t="n">
        <v>0.9972668239184626</v>
      </c>
      <c r="L8263" t="n">
        <v>1</v>
      </c>
      <c r="M8263" t="n">
        <v>0.9621428617103784</v>
      </c>
      <c r="N8263" t="n">
        <v>1</v>
      </c>
      <c r="O8263" t="n">
        <v>1</v>
      </c>
      <c r="P8263" t="n">
        <v>0.9535998564346682</v>
      </c>
      <c r="Q8263" t="n">
        <v>1</v>
      </c>
      <c r="R8263" t="n">
        <v>1</v>
      </c>
      <c r="S8263" t="n">
        <v>0.6615395196046513</v>
      </c>
      <c r="T8263" t="n">
        <v>1</v>
      </c>
      <c r="U8263" t="n">
        <v>1</v>
      </c>
      <c r="V8263" t="n">
        <v>0.6523736232202338</v>
      </c>
      <c r="W8263" t="n">
        <v>1</v>
      </c>
      <c r="X8263" t="n">
        <v>1</v>
      </c>
      <c r="Y8263" t="n">
        <v>0.9088282883046308</v>
      </c>
      <c r="Z8263" t="n">
        <v>0.9738003296109465</v>
      </c>
      <c r="AA8263" t="n">
        <v>0.9894116927017337</v>
      </c>
      <c r="AB8263" t="n">
        <v>0.9532431621584844</v>
      </c>
      <c r="AC8263" t="n">
        <v>0.987554756585068</v>
      </c>
      <c r="AD8263" t="n">
        <v>0.9807990844523807</v>
      </c>
      <c r="AE8263" t="n">
        <v>0.9146392577449266</v>
      </c>
      <c r="AF8263" t="n">
        <v>0.9611368877432559</v>
      </c>
      <c r="AG8263" t="n">
        <v>0.9599489877884994</v>
      </c>
      <c r="AH8263" t="n">
        <v>0.9623510179059491</v>
      </c>
      <c r="AI8263" t="n">
        <v>0.9644020433807805</v>
      </c>
      <c r="AJ8263" t="n">
        <v>0.9619020500435773</v>
      </c>
      <c r="AK8263" t="n">
        <v>0.9264374428659008</v>
      </c>
    </row>
    <row r="8264">
      <c r="A8264" t="n">
        <v>17</v>
      </c>
      <c r="B8264" t="n">
        <v>0.9207254357858676</v>
      </c>
      <c r="C8264" t="n">
        <v>0.9116382333339214</v>
      </c>
      <c r="D8264" t="n">
        <v>0.831404015830251</v>
      </c>
      <c r="E8264" t="n">
        <v>0.9619588579457183</v>
      </c>
      <c r="F8264" t="n">
        <v>0.9541782606883182</v>
      </c>
      <c r="G8264" t="n">
        <v>0.8935948112062263</v>
      </c>
      <c r="H8264" t="n">
        <v>0.9370765114047254</v>
      </c>
      <c r="I8264" t="n">
        <v>0.9175244118575793</v>
      </c>
      <c r="J8264" t="n">
        <v>0.8273187799848839</v>
      </c>
      <c r="K8264" t="n">
        <v>0.9024672311125997</v>
      </c>
      <c r="L8264" t="n">
        <v>0.9042967257821815</v>
      </c>
      <c r="M8264" t="n">
        <v>0.868730430074752</v>
      </c>
      <c r="N8264" t="n">
        <v>0.9229886423190498</v>
      </c>
      <c r="O8264" t="n">
        <v>0.9222589706313951</v>
      </c>
      <c r="P8264" t="n">
        <v>0.847740274434574</v>
      </c>
      <c r="Q8264" t="n">
        <v>0.9504814368355747</v>
      </c>
      <c r="R8264" t="n">
        <v>0.9435243586019639</v>
      </c>
      <c r="S8264" t="n">
        <v>0.6133136322345155</v>
      </c>
      <c r="T8264" t="n">
        <v>0.9476051779592386</v>
      </c>
      <c r="U8264" t="n">
        <v>0.9494960648196018</v>
      </c>
      <c r="V8264" t="n">
        <v>0.6100216544292252</v>
      </c>
      <c r="W8264" t="n">
        <v>0.9230529516675642</v>
      </c>
      <c r="X8264" t="n">
        <v>0.9346428646667599</v>
      </c>
      <c r="Y8264" t="n">
        <v>0.8451989066239448</v>
      </c>
      <c r="Z8264" t="n">
        <v>0.8587476872986199</v>
      </c>
      <c r="AA8264" t="n">
        <v>0.8861252233655706</v>
      </c>
      <c r="AB8264" t="n">
        <v>0.8534276628383658</v>
      </c>
      <c r="AC8264" t="n">
        <v>0.8743480575059874</v>
      </c>
      <c r="AD8264" t="n">
        <v>0.8581397433122073</v>
      </c>
      <c r="AE8264" t="n">
        <v>0.763840303889619</v>
      </c>
      <c r="AF8264" t="n">
        <v>0.9011621657251362</v>
      </c>
      <c r="AG8264" t="n">
        <v>0.9000866867091259</v>
      </c>
      <c r="AH8264" t="n">
        <v>0.8259251577307211</v>
      </c>
      <c r="AI8264" t="n">
        <v>0.8836006430282173</v>
      </c>
      <c r="AJ8264" t="n">
        <v>0.8712316722956124</v>
      </c>
      <c r="AK8264" t="n">
        <v>0.7435629964388334</v>
      </c>
    </row>
    <row r="8265">
      <c r="A8265" t="n">
        <v>18</v>
      </c>
      <c r="B8265" t="n">
        <v>0.7679347526525362</v>
      </c>
      <c r="C8265" t="n">
        <v>0.7836743056082141</v>
      </c>
      <c r="D8265" t="n">
        <v>0.6090370929044772</v>
      </c>
      <c r="E8265" t="n">
        <v>0.8204313045289539</v>
      </c>
      <c r="F8265" t="n">
        <v>0.8214989026831417</v>
      </c>
      <c r="G8265" t="n">
        <v>0.744088082413923</v>
      </c>
      <c r="H8265" t="n">
        <v>0.8481634888780812</v>
      </c>
      <c r="I8265" t="n">
        <v>0.8448535366639219</v>
      </c>
      <c r="J8265" t="n">
        <v>0.7290529179551329</v>
      </c>
      <c r="K8265" t="n">
        <v>0.8502424476039936</v>
      </c>
      <c r="L8265" t="n">
        <v>0.8464815624187934</v>
      </c>
      <c r="M8265" t="n">
        <v>0.762697328335044</v>
      </c>
      <c r="N8265" t="n">
        <v>0.8812331850413724</v>
      </c>
      <c r="O8265" t="n">
        <v>0.8841774166735297</v>
      </c>
      <c r="P8265" t="n">
        <v>0.7928727627657552</v>
      </c>
      <c r="Q8265" t="n">
        <v>0.9068390182159232</v>
      </c>
      <c r="R8265" t="n">
        <v>0.9142697304234044</v>
      </c>
      <c r="S8265" t="n">
        <v>0.5862853314189125</v>
      </c>
      <c r="T8265" t="n">
        <v>0.9264193810761434</v>
      </c>
      <c r="U8265" t="n">
        <v>0.9252276578470027</v>
      </c>
      <c r="V8265" t="n">
        <v>0.586158305737335</v>
      </c>
      <c r="W8265" t="n">
        <v>0.8674548274466759</v>
      </c>
      <c r="X8265" t="n">
        <v>0.8945857404822878</v>
      </c>
      <c r="Y8265" t="n">
        <v>0.8034752071538868</v>
      </c>
      <c r="Z8265" t="n">
        <v>0.8250231449657561</v>
      </c>
      <c r="AA8265" t="n">
        <v>0.8231144473177268</v>
      </c>
      <c r="AB8265" t="n">
        <v>0.7795260884393264</v>
      </c>
      <c r="AC8265" t="n">
        <v>0.7886174431746947</v>
      </c>
      <c r="AD8265" t="n">
        <v>0.7878459166201529</v>
      </c>
      <c r="AE8265" t="n">
        <v>0.663882579893223</v>
      </c>
      <c r="AF8265" t="n">
        <v>0.7678679221927267</v>
      </c>
      <c r="AG8265" t="n">
        <v>0.7769533531699325</v>
      </c>
      <c r="AH8265" t="n">
        <v>0.6777218830621471</v>
      </c>
      <c r="AI8265" t="n">
        <v>0.7603065071170713</v>
      </c>
      <c r="AJ8265" t="n">
        <v>0.6412625851921072</v>
      </c>
      <c r="AK8265" t="n">
        <v>0.3566996350412961</v>
      </c>
    </row>
    <row r="8266">
      <c r="A8266" t="n">
        <v>19</v>
      </c>
      <c r="B8266" t="n">
        <v>0.7008538703684782</v>
      </c>
      <c r="C8266" t="n">
        <v>0.7253285081827158</v>
      </c>
      <c r="D8266" t="n">
        <v>0.5371669187508422</v>
      </c>
      <c r="E8266" t="n">
        <v>0.7333661407798588</v>
      </c>
      <c r="F8266" t="n">
        <v>0.7440196013508039</v>
      </c>
      <c r="G8266" t="n">
        <v>0.6450817529052478</v>
      </c>
      <c r="H8266" t="n">
        <v>0.7674445950677824</v>
      </c>
      <c r="I8266" t="n">
        <v>0.7588812694252552</v>
      </c>
      <c r="J8266" t="n">
        <v>0.327597164396716</v>
      </c>
      <c r="K8266" t="n">
        <v>0.7586348334913593</v>
      </c>
      <c r="L8266" t="n">
        <v>0.7371000427479605</v>
      </c>
      <c r="M8266" t="n">
        <v>0.2795277304870165</v>
      </c>
      <c r="N8266" t="n">
        <v>0.7931632435649176</v>
      </c>
      <c r="O8266" t="n">
        <v>0.8002974815582464</v>
      </c>
      <c r="P8266" t="n">
        <v>0.474704903543831</v>
      </c>
      <c r="Q8266" t="n">
        <v>0.8026009405522596</v>
      </c>
      <c r="R8266" t="n">
        <v>0.8084303998640601</v>
      </c>
      <c r="S8266" t="n">
        <v>0.5267255683570349</v>
      </c>
      <c r="T8266" t="n">
        <v>0.8222445428388081</v>
      </c>
      <c r="U8266" t="n">
        <v>0.820886470365359</v>
      </c>
      <c r="V8266" t="n">
        <v>0.5347557105054475</v>
      </c>
      <c r="W8266" t="n">
        <v>0.7939093025071025</v>
      </c>
      <c r="X8266" t="n">
        <v>0.8102853383875696</v>
      </c>
      <c r="Y8266" t="n">
        <v>0.5535124627110566</v>
      </c>
      <c r="Z8266" t="n">
        <v>0.7587161963058663</v>
      </c>
      <c r="AA8266" t="n">
        <v>0.7453498375057732</v>
      </c>
      <c r="AB8266" t="n">
        <v>0.3241646221034282</v>
      </c>
      <c r="AC8266" t="n">
        <v>0.700519726480116</v>
      </c>
      <c r="AD8266" t="n">
        <v>0.7130326967945928</v>
      </c>
      <c r="AE8266" t="n">
        <v>0.2365635899185634</v>
      </c>
      <c r="AF8266" t="n">
        <v>0.6956705146087488</v>
      </c>
      <c r="AG8266" t="n">
        <v>0.705685427978384</v>
      </c>
      <c r="AH8266" t="n">
        <v>0.5597543232266469</v>
      </c>
      <c r="AI8266" t="n">
        <v>0.7033580112473689</v>
      </c>
      <c r="AJ8266" t="n">
        <v>0.5745085809981642</v>
      </c>
      <c r="AK8266" t="n">
        <v>0.2908173558387936</v>
      </c>
    </row>
    <row r="8267">
      <c r="A8267" t="n">
        <v>20</v>
      </c>
      <c r="B8267" t="n">
        <v>0.6652289162558678</v>
      </c>
      <c r="C8267" t="n">
        <v>0.6472141504852597</v>
      </c>
      <c r="D8267" t="n">
        <v>0.1783014291425644</v>
      </c>
      <c r="E8267" t="n">
        <v>0.6669137034802064</v>
      </c>
      <c r="F8267" t="n">
        <v>0.6922128536103245</v>
      </c>
      <c r="G8267" t="n">
        <v>0.2037729657696428</v>
      </c>
      <c r="H8267" t="n">
        <v>0.6737153985467474</v>
      </c>
      <c r="I8267" t="n">
        <v>0.6550568327494103</v>
      </c>
      <c r="J8267" t="n">
        <v>0.1731071237116645</v>
      </c>
      <c r="K8267" t="n">
        <v>0.6548570651004042</v>
      </c>
      <c r="L8267" t="n">
        <v>0.6218895620620919</v>
      </c>
      <c r="M8267" t="n">
        <v>0.1752026533035206</v>
      </c>
      <c r="N8267" t="n">
        <v>0.6723475154841514</v>
      </c>
      <c r="O8267" t="n">
        <v>0.6646176500285299</v>
      </c>
      <c r="P8267" t="n">
        <v>0.3411382228970699</v>
      </c>
      <c r="Q8267" t="n">
        <v>0.7068293874670235</v>
      </c>
      <c r="R8267" t="n">
        <v>0.6931768600315167</v>
      </c>
      <c r="S8267" t="n">
        <v>0.4677271070679329</v>
      </c>
      <c r="T8267" t="n">
        <v>0.6899967260741179</v>
      </c>
      <c r="U8267" t="n">
        <v>0.7004410721075259</v>
      </c>
      <c r="V8267" t="n">
        <v>0.4843506754483424</v>
      </c>
      <c r="W8267" t="n">
        <v>0.6851041205023807</v>
      </c>
      <c r="X8267" t="n">
        <v>0.6954232163873639</v>
      </c>
      <c r="Y8267" t="n">
        <v>0.4351161862983483</v>
      </c>
      <c r="Z8267" t="n">
        <v>0.661025117983511</v>
      </c>
      <c r="AA8267" t="n">
        <v>0.6454254321311114</v>
      </c>
      <c r="AB8267" t="n">
        <v>0.2259631233572914</v>
      </c>
      <c r="AC8267" t="n">
        <v>0.600562780585716</v>
      </c>
      <c r="AD8267" t="n">
        <v>0.6132595461444932</v>
      </c>
      <c r="AE8267" t="n">
        <v>0.1758486496826951</v>
      </c>
      <c r="AF8267" t="n">
        <v>0.6519686065525059</v>
      </c>
      <c r="AG8267" t="n">
        <v>0.6518480159242493</v>
      </c>
      <c r="AH8267" t="n">
        <v>0.1769511354057575</v>
      </c>
      <c r="AI8267" t="n">
        <v>0.6740201300680939</v>
      </c>
      <c r="AJ8267" t="n">
        <v>0.5286329184687056</v>
      </c>
      <c r="AK8267" t="n">
        <v>0.1398507035451333</v>
      </c>
    </row>
    <row r="8268">
      <c r="A8268" t="n">
        <v>21</v>
      </c>
      <c r="B8268" t="n">
        <v>0.5831514359022065</v>
      </c>
      <c r="C8268" t="n">
        <v>0.5261247235326578</v>
      </c>
      <c r="D8268" t="n">
        <v>0.1550913515841369</v>
      </c>
      <c r="E8268" t="n">
        <v>0.5545139152488486</v>
      </c>
      <c r="F8268" t="n">
        <v>0.5891875546476594</v>
      </c>
      <c r="G8268" t="n">
        <v>0.1714160953068302</v>
      </c>
      <c r="H8268" t="n">
        <v>0.5541618865566873</v>
      </c>
      <c r="I8268" t="n">
        <v>0.536571416295461</v>
      </c>
      <c r="J8268" t="n">
        <v>0.1544998735879939</v>
      </c>
      <c r="K8268" t="n">
        <v>0.5305648891228321</v>
      </c>
      <c r="L8268" t="n">
        <v>0.5030192982895448</v>
      </c>
      <c r="M8268" t="n">
        <v>0.1243021969472515</v>
      </c>
      <c r="N8268" t="n">
        <v>0.5625938717732867</v>
      </c>
      <c r="O8268" t="n">
        <v>0.5331946851367554</v>
      </c>
      <c r="P8268" t="n">
        <v>0.2222564087019583</v>
      </c>
      <c r="Q8268" t="n">
        <v>0.2972309307182103</v>
      </c>
      <c r="R8268" t="n">
        <v>0.2617054197901256</v>
      </c>
      <c r="S8268" t="n">
        <v>0.3972755562245327</v>
      </c>
      <c r="T8268" t="n">
        <v>0.3779047792607568</v>
      </c>
      <c r="U8268" t="n">
        <v>0.2843769979057698</v>
      </c>
      <c r="V8268" t="n">
        <v>0.3508040185579256</v>
      </c>
      <c r="W8268" t="n">
        <v>0.5928676892508478</v>
      </c>
      <c r="X8268" t="n">
        <v>0.5022815555699847</v>
      </c>
      <c r="Y8268" t="n">
        <v>0.3823191437072245</v>
      </c>
      <c r="Z8268" t="n">
        <v>0.5657011517843654</v>
      </c>
      <c r="AA8268" t="n">
        <v>0.5384338736660838</v>
      </c>
      <c r="AB8268" t="n">
        <v>0.1882431116054223</v>
      </c>
      <c r="AC8268" t="n">
        <v>0.4911342673995899</v>
      </c>
      <c r="AD8268" t="n">
        <v>0.4952509711367197</v>
      </c>
      <c r="AE8268" t="n">
        <v>0.1475730760474165</v>
      </c>
      <c r="AF8268" t="n">
        <v>0.5646887770406179</v>
      </c>
      <c r="AG8268" t="n">
        <v>0.5611339259164553</v>
      </c>
      <c r="AH8268" t="n">
        <v>0.1498391785230785</v>
      </c>
      <c r="AI8268" t="n">
        <v>0.5468393633165677</v>
      </c>
      <c r="AJ8268" t="n">
        <v>0.4496872089547902</v>
      </c>
      <c r="AK8268" t="n">
        <v>0.1263331289773517</v>
      </c>
    </row>
    <row r="8269">
      <c r="A8269" t="n">
        <v>22</v>
      </c>
      <c r="B8269" t="n">
        <v>0.4851203943494186</v>
      </c>
      <c r="C8269" t="n">
        <v>0.4273788448221669</v>
      </c>
      <c r="D8269" t="n">
        <v>0.1568579829000254</v>
      </c>
      <c r="E8269" t="n">
        <v>0.4533065007925363</v>
      </c>
      <c r="F8269" t="n">
        <v>0.4649182709740903</v>
      </c>
      <c r="G8269" t="n">
        <v>0.1651446414689182</v>
      </c>
      <c r="H8269" t="n">
        <v>0.26039341343948</v>
      </c>
      <c r="I8269" t="n">
        <v>0.2266049650417993</v>
      </c>
      <c r="J8269" t="n">
        <v>0.1631580792561836</v>
      </c>
      <c r="K8269" t="n">
        <v>0.1677353356569357</v>
      </c>
      <c r="L8269" t="n">
        <v>0.1489707815262376</v>
      </c>
      <c r="M8269" t="n">
        <v>0.1326128017875451</v>
      </c>
      <c r="N8269" t="n">
        <v>0.1974509086515013</v>
      </c>
      <c r="O8269" t="n">
        <v>0.1723868178648343</v>
      </c>
      <c r="P8269" t="n">
        <v>0.1971783904310881</v>
      </c>
      <c r="Q8269" t="n">
        <v>0.1801600189173442</v>
      </c>
      <c r="R8269" t="n">
        <v>0.1673035337937794</v>
      </c>
      <c r="S8269" t="n">
        <v>0.2849797874683864</v>
      </c>
      <c r="T8269" t="n">
        <v>0.2067492317575755</v>
      </c>
      <c r="U8269" t="n">
        <v>0.1695226833256739</v>
      </c>
      <c r="V8269" t="n">
        <v>0.3072972505514691</v>
      </c>
      <c r="W8269" t="n">
        <v>0.1859073586674771</v>
      </c>
      <c r="X8269" t="n">
        <v>0.2068679725254083</v>
      </c>
      <c r="Y8269" t="n">
        <v>0.267585930999086</v>
      </c>
      <c r="Z8269" t="n">
        <v>0.157237777754277</v>
      </c>
      <c r="AA8269" t="n">
        <v>0.1564539647911175</v>
      </c>
      <c r="AB8269" t="n">
        <v>0.1631112376446436</v>
      </c>
      <c r="AC8269" t="n">
        <v>0.1636041231428046</v>
      </c>
      <c r="AD8269" t="n">
        <v>0.1445643245066359</v>
      </c>
      <c r="AE8269" t="n">
        <v>0.1494751048795439</v>
      </c>
      <c r="AF8269" t="n">
        <v>0.4582614142336014</v>
      </c>
      <c r="AG8269" t="n">
        <v>0.4616696609620799</v>
      </c>
      <c r="AH8269" t="n">
        <v>0.1417219852358936</v>
      </c>
      <c r="AI8269" t="n">
        <v>0.398986521831573</v>
      </c>
      <c r="AJ8269" t="n">
        <v>0.349315340463959</v>
      </c>
      <c r="AK8269" t="n">
        <v>0.1311629627494768</v>
      </c>
    </row>
    <row r="8270">
      <c r="A8270" t="n">
        <v>23</v>
      </c>
      <c r="B8270" t="n">
        <v>0.1383340584539441</v>
      </c>
      <c r="C8270" t="n">
        <v>0.1600964709054702</v>
      </c>
      <c r="D8270" t="n">
        <v>0.1794857482815846</v>
      </c>
      <c r="E8270" t="n">
        <v>0.1321360311256409</v>
      </c>
      <c r="F8270" t="n">
        <v>0.1516746600434262</v>
      </c>
      <c r="G8270" t="n">
        <v>0.1945642434549784</v>
      </c>
      <c r="H8270" t="n">
        <v>0.1098636724417466</v>
      </c>
      <c r="I8270" t="n">
        <v>0.1102612971917818</v>
      </c>
      <c r="J8270" t="n">
        <v>0.1597333975681017</v>
      </c>
      <c r="K8270" t="n">
        <v>0.09981314334265486</v>
      </c>
      <c r="L8270" t="n">
        <v>0.1018445725804412</v>
      </c>
      <c r="M8270" t="n">
        <v>0.1271609323467894</v>
      </c>
      <c r="N8270" t="n">
        <v>0.1372280365042591</v>
      </c>
      <c r="O8270" t="n">
        <v>0.1165892838186786</v>
      </c>
      <c r="P8270" t="n">
        <v>0.1468995865745849</v>
      </c>
      <c r="Q8270" t="n">
        <v>0.1570977058210037</v>
      </c>
      <c r="R8270" t="n">
        <v>0.1261534682928474</v>
      </c>
      <c r="S8270" t="n">
        <v>0.2268208443498697</v>
      </c>
      <c r="T8270" t="n">
        <v>0.1767511000496916</v>
      </c>
      <c r="U8270" t="n">
        <v>0.1286978383053415</v>
      </c>
      <c r="V8270" t="n">
        <v>0.216898122354219</v>
      </c>
      <c r="W8270" t="n">
        <v>0.1309319685523849</v>
      </c>
      <c r="X8270" t="n">
        <v>0.1504261498339804</v>
      </c>
      <c r="Y8270" t="n">
        <v>0.21850837054529</v>
      </c>
      <c r="Z8270" t="n">
        <v>0.135090614287171</v>
      </c>
      <c r="AA8270" t="n">
        <v>0.107699718181602</v>
      </c>
      <c r="AB8270" t="n">
        <v>0.1527650054494238</v>
      </c>
      <c r="AC8270" t="n">
        <v>0.1007453305309643</v>
      </c>
      <c r="AD8270" t="n">
        <v>0.101070765645077</v>
      </c>
      <c r="AE8270" t="n">
        <v>0.1416875956158347</v>
      </c>
      <c r="AF8270" t="n">
        <v>0.1335392000279951</v>
      </c>
      <c r="AG8270" t="n">
        <v>0.1398051230701734</v>
      </c>
      <c r="AH8270" t="n">
        <v>0.1628758844414928</v>
      </c>
      <c r="AI8270" t="n">
        <v>0.1390251530229414</v>
      </c>
      <c r="AJ8270" t="n">
        <v>0.1576494357829368</v>
      </c>
      <c r="AK8270" t="n">
        <v>0.1422632420297669</v>
      </c>
    </row>
    <row r="8271">
      <c r="A8271" t="n">
        <v>24</v>
      </c>
      <c r="B8271" t="n">
        <v>0.09410133809262271</v>
      </c>
      <c r="C8271" t="n">
        <v>0.1180702322466542</v>
      </c>
      <c r="D8271" t="n">
        <v>0.1836151185158663</v>
      </c>
      <c r="E8271" t="n">
        <v>0.09220585053271863</v>
      </c>
      <c r="F8271" t="n">
        <v>0.1058826807873209</v>
      </c>
      <c r="G8271" t="n">
        <v>0.1937375537111659</v>
      </c>
      <c r="H8271" t="n">
        <v>0.06509737656152843</v>
      </c>
      <c r="I8271" t="n">
        <v>0.0645941121656969</v>
      </c>
      <c r="J8271" t="n">
        <v>0.09547295722599702</v>
      </c>
      <c r="K8271" t="n">
        <v>0.04163335600199077</v>
      </c>
      <c r="L8271" t="n">
        <v>0.05143101225279708</v>
      </c>
      <c r="M8271" t="n">
        <v>0.08062641726376855</v>
      </c>
      <c r="N8271" t="n">
        <v>0.04661358135351729</v>
      </c>
      <c r="O8271" t="n">
        <v>0.05072775281411186</v>
      </c>
      <c r="P8271" t="n">
        <v>0.08100286679115969</v>
      </c>
      <c r="Q8271" t="n">
        <v>0.04214042422893817</v>
      </c>
      <c r="R8271" t="n">
        <v>0.04242711274457081</v>
      </c>
      <c r="S8271" t="n">
        <v>0.1026666817300648</v>
      </c>
      <c r="T8271" t="n">
        <v>0.06538937644602809</v>
      </c>
      <c r="U8271" t="n">
        <v>0.05144528904258824</v>
      </c>
      <c r="V8271" t="n">
        <v>0.1011880388251623</v>
      </c>
      <c r="W8271" t="n">
        <v>0.0406150789309274</v>
      </c>
      <c r="X8271" t="n">
        <v>0.05504070970624542</v>
      </c>
      <c r="Y8271" t="n">
        <v>0.1085777860726452</v>
      </c>
      <c r="Z8271" t="n">
        <v>0.03947021235400001</v>
      </c>
      <c r="AA8271" t="n">
        <v>0.04192984263925863</v>
      </c>
      <c r="AB8271" t="n">
        <v>0.05178734195174149</v>
      </c>
      <c r="AC8271" t="n">
        <v>0.0377010316994587</v>
      </c>
      <c r="AD8271" t="n">
        <v>0.04652466833511432</v>
      </c>
      <c r="AE8271" t="n">
        <v>0.06263999575221525</v>
      </c>
      <c r="AF8271" t="n">
        <v>0.091605986471282</v>
      </c>
      <c r="AG8271" t="n">
        <v>0.09845348473977591</v>
      </c>
      <c r="AH8271" t="n">
        <v>0.1584090015070627</v>
      </c>
      <c r="AI8271" t="n">
        <v>0.09642768351222103</v>
      </c>
      <c r="AJ8271" t="n">
        <v>0.1234385549398798</v>
      </c>
      <c r="AK8271" t="n">
        <v>0.1447730151610499</v>
      </c>
    </row>
    <row r="8281">
      <c r="A8281" t="inlineStr">
        <is>
          <t>PVVAC-P-240to760-E10.8-rDXGF-EUn1985-CZ16</t>
        </is>
      </c>
      <c r="D8281" t="n">
        <v>2015</v>
      </c>
      <c r="F8281" t="inlineStr">
        <is>
          <t>Source Annual kWh:</t>
        </is>
      </c>
      <c r="G8281" s="175" t="n">
        <v>8003001.703</v>
      </c>
      <c r="H8281" t="inlineStr">
        <is>
          <t>DEER</t>
        </is>
      </c>
      <c r="K8281" t="inlineStr">
        <is>
          <t>PDAF</t>
        </is>
      </c>
      <c r="L8281" t="inlineStr">
        <is>
          <t>Monthly</t>
        </is>
      </c>
    </row>
    <row r="8282">
      <c r="A8282" t="n">
        <v>208</v>
      </c>
      <c r="B8282" t="inlineStr">
        <is>
          <t>PVVAC-P-240to760-E10.8-20-MM</t>
        </is>
      </c>
      <c r="F8282" t="inlineStr">
        <is>
          <t>Source Sample Size:</t>
        </is>
      </c>
      <c r="G8282" t="n">
        <v>0</v>
      </c>
      <c r="H8282" t="inlineStr">
        <is>
          <t>DEER</t>
        </is>
      </c>
      <c r="K8282" t="inlineStr">
        <is>
          <t>WKWE</t>
        </is>
      </c>
      <c r="L8282" t="inlineStr">
        <is>
          <t>Monthly</t>
        </is>
      </c>
      <c r="N8282" t="inlineStr">
        <is>
          <t>Weekend Peak3</t>
        </is>
      </c>
    </row>
    <row r="8283">
      <c r="B8283" t="n">
        <v>1</v>
      </c>
      <c r="C8283" t="inlineStr">
        <is>
          <t>JANUARY</t>
        </is>
      </c>
      <c r="D8283" t="inlineStr">
        <is>
          <t>JAN</t>
        </is>
      </c>
      <c r="E8283" t="n">
        <v>2</v>
      </c>
      <c r="F8283" t="inlineStr">
        <is>
          <t>FEBRUARY</t>
        </is>
      </c>
      <c r="G8283" t="inlineStr">
        <is>
          <t>FEB</t>
        </is>
      </c>
      <c r="H8283" t="n">
        <v>3</v>
      </c>
      <c r="I8283" t="inlineStr">
        <is>
          <t>MARCH</t>
        </is>
      </c>
      <c r="J8283" t="inlineStr">
        <is>
          <t>MAR</t>
        </is>
      </c>
      <c r="K8283" t="n">
        <v>4</v>
      </c>
      <c r="L8283" t="inlineStr">
        <is>
          <t>APRIL</t>
        </is>
      </c>
      <c r="M8283" t="inlineStr">
        <is>
          <t>APR</t>
        </is>
      </c>
      <c r="N8283" t="n">
        <v>5</v>
      </c>
      <c r="O8283" t="inlineStr">
        <is>
          <t>MAY</t>
        </is>
      </c>
      <c r="P8283" t="inlineStr">
        <is>
          <t>MAY</t>
        </is>
      </c>
      <c r="Q8283" t="n">
        <v>6</v>
      </c>
      <c r="R8283" t="inlineStr">
        <is>
          <t>JUNE</t>
        </is>
      </c>
      <c r="S8283" t="inlineStr">
        <is>
          <t>JUN</t>
        </is>
      </c>
      <c r="T8283" t="n">
        <v>7</v>
      </c>
      <c r="U8283" t="inlineStr">
        <is>
          <t>JULY</t>
        </is>
      </c>
      <c r="V8283" t="inlineStr">
        <is>
          <t>JUL</t>
        </is>
      </c>
      <c r="W8283" t="n">
        <v>8</v>
      </c>
      <c r="X8283" t="inlineStr">
        <is>
          <t>AUGUST</t>
        </is>
      </c>
      <c r="Y8283" t="inlineStr">
        <is>
          <t>AUG</t>
        </is>
      </c>
      <c r="Z8283" t="n">
        <v>9</v>
      </c>
      <c r="AA8283" t="inlineStr">
        <is>
          <t>SEPTEMBER</t>
        </is>
      </c>
      <c r="AB8283" t="inlineStr">
        <is>
          <t>SEP</t>
        </is>
      </c>
      <c r="AC8283" t="n">
        <v>10</v>
      </c>
      <c r="AD8283" t="inlineStr">
        <is>
          <t>OCTOBER</t>
        </is>
      </c>
      <c r="AE8283" t="inlineStr">
        <is>
          <t>OCT</t>
        </is>
      </c>
      <c r="AF8283" t="n">
        <v>11</v>
      </c>
      <c r="AG8283" t="inlineStr">
        <is>
          <t>NOVEMBER</t>
        </is>
      </c>
      <c r="AH8283" t="inlineStr">
        <is>
          <t>NOV</t>
        </is>
      </c>
      <c r="AI8283" t="n">
        <v>12</v>
      </c>
      <c r="AJ8283" t="inlineStr">
        <is>
          <t>DECEMBER</t>
        </is>
      </c>
      <c r="AK8283" t="inlineStr">
        <is>
          <t>DEC</t>
        </is>
      </c>
    </row>
    <row r="8284">
      <c r="B8284" t="n">
        <v>31</v>
      </c>
      <c r="E8284" t="n">
        <v>28</v>
      </c>
      <c r="H8284" t="n">
        <v>31</v>
      </c>
      <c r="K8284" t="n">
        <v>30</v>
      </c>
      <c r="N8284" t="n">
        <v>31</v>
      </c>
      <c r="Q8284" t="n">
        <v>30</v>
      </c>
      <c r="T8284" t="n">
        <v>31</v>
      </c>
      <c r="W8284" t="n">
        <v>31</v>
      </c>
      <c r="Z8284" t="n">
        <v>30</v>
      </c>
      <c r="AC8284" t="n">
        <v>31</v>
      </c>
      <c r="AF8284" t="n">
        <v>30</v>
      </c>
      <c r="AI8284" t="n">
        <v>31</v>
      </c>
    </row>
    <row r="8285">
      <c r="A8285" t="inlineStr">
        <is>
          <t>RATIOS</t>
        </is>
      </c>
      <c r="B8285" t="inlineStr">
        <is>
          <t>E.BKDWN</t>
        </is>
      </c>
      <c r="C8285" t="inlineStr">
        <is>
          <t>PEAK/AVG</t>
        </is>
      </c>
      <c r="D8285" t="inlineStr">
        <is>
          <t>END/AVG</t>
        </is>
      </c>
      <c r="E8285" t="inlineStr">
        <is>
          <t>E.BKDWN</t>
        </is>
      </c>
      <c r="F8285" t="inlineStr">
        <is>
          <t>PEAK/AVG</t>
        </is>
      </c>
      <c r="G8285" t="inlineStr">
        <is>
          <t>END/AVG</t>
        </is>
      </c>
      <c r="H8285" t="inlineStr">
        <is>
          <t>E.BKDWN</t>
        </is>
      </c>
      <c r="I8285" t="inlineStr">
        <is>
          <t>PEAK/AVG</t>
        </is>
      </c>
      <c r="J8285" t="inlineStr">
        <is>
          <t>END/AVG</t>
        </is>
      </c>
      <c r="K8285" t="inlineStr">
        <is>
          <t>E.BKDWN</t>
        </is>
      </c>
      <c r="L8285" t="inlineStr">
        <is>
          <t>PEAK/AVG</t>
        </is>
      </c>
      <c r="M8285" t="inlineStr">
        <is>
          <t>END/AVG</t>
        </is>
      </c>
      <c r="N8285" t="inlineStr">
        <is>
          <t>E.BKDWN</t>
        </is>
      </c>
      <c r="O8285" t="inlineStr">
        <is>
          <t>PEAK/AVG</t>
        </is>
      </c>
      <c r="P8285" t="inlineStr">
        <is>
          <t>END/AVG</t>
        </is>
      </c>
      <c r="Q8285" t="inlineStr">
        <is>
          <t>E.BKDWN</t>
        </is>
      </c>
      <c r="R8285" t="inlineStr">
        <is>
          <t>PEAK/AVG</t>
        </is>
      </c>
      <c r="S8285" t="inlineStr">
        <is>
          <t>END/AVG</t>
        </is>
      </c>
      <c r="T8285" t="inlineStr">
        <is>
          <t>E.BKDWN</t>
        </is>
      </c>
      <c r="U8285" t="inlineStr">
        <is>
          <t>PEAK/AVG</t>
        </is>
      </c>
      <c r="V8285" t="inlineStr">
        <is>
          <t>END/AVG</t>
        </is>
      </c>
      <c r="W8285" t="inlineStr">
        <is>
          <t>E.BKDWN</t>
        </is>
      </c>
      <c r="X8285" t="inlineStr">
        <is>
          <t>PEAK/AVG</t>
        </is>
      </c>
      <c r="Y8285" t="inlineStr">
        <is>
          <t>END/AVG</t>
        </is>
      </c>
      <c r="Z8285" t="inlineStr">
        <is>
          <t>E.BKDWN</t>
        </is>
      </c>
      <c r="AA8285" t="inlineStr">
        <is>
          <t>PEAK/AVG</t>
        </is>
      </c>
      <c r="AB8285" t="inlineStr">
        <is>
          <t>END/AVG</t>
        </is>
      </c>
      <c r="AC8285" t="inlineStr">
        <is>
          <t>E.BKDWN</t>
        </is>
      </c>
      <c r="AD8285" t="inlineStr">
        <is>
          <t>PEAK/AVG</t>
        </is>
      </c>
      <c r="AE8285" t="inlineStr">
        <is>
          <t>END/AVG</t>
        </is>
      </c>
      <c r="AF8285" t="inlineStr">
        <is>
          <t>E.BKDWN</t>
        </is>
      </c>
      <c r="AG8285" t="inlineStr">
        <is>
          <t>PEAK/AVG</t>
        </is>
      </c>
      <c r="AH8285" t="inlineStr">
        <is>
          <t>END/AVG</t>
        </is>
      </c>
      <c r="AI8285" t="inlineStr">
        <is>
          <t>E.BKDWN</t>
        </is>
      </c>
      <c r="AJ8285" t="inlineStr">
        <is>
          <t>PEAK/AVG</t>
        </is>
      </c>
      <c r="AK8285" t="inlineStr">
        <is>
          <t>END/AVG</t>
        </is>
      </c>
    </row>
    <row r="8286">
      <c r="B8286" s="170" t="n">
        <v>0.0618539137061646</v>
      </c>
      <c r="C8286" s="171" t="n">
        <v>1.380466354868074</v>
      </c>
      <c r="D8286" s="171" t="n">
        <v>0.463924872271827</v>
      </c>
      <c r="E8286" s="170" t="n">
        <v>0.07685159535767715</v>
      </c>
      <c r="F8286" s="171" t="n">
        <v>1.045303298882423</v>
      </c>
      <c r="G8286" s="171" t="n">
        <v>0.4852890923339061</v>
      </c>
      <c r="H8286" s="170" t="n">
        <v>0.08760650784173395</v>
      </c>
      <c r="I8286" s="171" t="n">
        <v>1.100859481158859</v>
      </c>
      <c r="J8286" s="171" t="n">
        <v>0.4858970352613997</v>
      </c>
      <c r="K8286" s="170" t="n">
        <v>0.06501878485294633</v>
      </c>
      <c r="L8286" s="171" t="n">
        <v>1.325132223549754</v>
      </c>
      <c r="M8286" s="171" t="n">
        <v>0.3678584155557497</v>
      </c>
      <c r="N8286" s="170" t="n">
        <v>0.08184287640899714</v>
      </c>
      <c r="O8286" s="171" t="n">
        <v>1.447166483528326</v>
      </c>
      <c r="P8286" s="171" t="n">
        <v>0.4474188561100376</v>
      </c>
      <c r="Q8286" s="170" t="n">
        <v>0.09022292483366608</v>
      </c>
      <c r="R8286" s="171" t="n">
        <v>1.423687144768373</v>
      </c>
      <c r="S8286" s="171" t="n">
        <v>0.6727189980666919</v>
      </c>
      <c r="T8286" s="170" t="n">
        <v>0.09628765756210629</v>
      </c>
      <c r="U8286" s="171" t="n">
        <v>1.190310678198862</v>
      </c>
      <c r="V8286" s="171" t="n">
        <v>0.5891603932821187</v>
      </c>
      <c r="W8286" s="170" t="n">
        <v>0.1022587593653021</v>
      </c>
      <c r="X8286" s="171" t="n">
        <v>1.502695936307245</v>
      </c>
      <c r="Y8286" s="171" t="n">
        <v>0.5616971223149757</v>
      </c>
      <c r="Z8286" s="170" t="n">
        <v>0.1136768471497602</v>
      </c>
      <c r="AA8286" s="171" t="n">
        <v>1.168286298595342</v>
      </c>
      <c r="AB8286" s="171" t="n">
        <v>0.5969135254470543</v>
      </c>
      <c r="AC8286" s="170" t="n">
        <v>0.1002607071050324</v>
      </c>
      <c r="AD8286" s="171" t="n">
        <v>1.323197916306126</v>
      </c>
      <c r="AE8286" s="171" t="n">
        <v>0.5609900434918943</v>
      </c>
      <c r="AF8286" s="170" t="n">
        <v>0.0819824595114141</v>
      </c>
      <c r="AG8286" s="171" t="n">
        <v>1.218078591919896</v>
      </c>
      <c r="AH8286" s="171" t="n">
        <v>0.4760457155328561</v>
      </c>
      <c r="AI8286" s="170" t="n">
        <v>0.04213696630519976</v>
      </c>
      <c r="AJ8286" s="171" t="n">
        <v>1.956556666897485</v>
      </c>
      <c r="AK8286" s="171" t="n">
        <v>0.4075310729459664</v>
      </c>
      <c r="AN8286" s="163">
        <f>1/($B8286*(1/$B8284)*(1/(5/7+2/7*$D8286))*$B8296/SUM($B8288:$B8311))</f>
        <v/>
      </c>
      <c r="AO8286" s="163">
        <f>1/(B8286*(1/B8284)*(1/(5/7+2/7*D8286)))</f>
        <v/>
      </c>
      <c r="AP8286" s="163" t="n"/>
      <c r="AR8286" s="168">
        <f>CHOOSE(AV$3,C8286,F8286,I8286,L8286,O8286,R8286,U8286,X8286,AA8286,AD8286,AG8286,AJ8286)</f>
        <v/>
      </c>
      <c r="AS8286" s="164" t="n"/>
      <c r="AT8286" s="164" t="n"/>
      <c r="AV8286" s="116">
        <f>AN8286/AR8286</f>
        <v/>
      </c>
      <c r="AW8286" s="165">
        <f>AO8286/AR8286</f>
        <v/>
      </c>
    </row>
    <row r="8287">
      <c r="A8287" t="inlineStr">
        <is>
          <t>HOUR</t>
        </is>
      </c>
      <c r="B8287" t="inlineStr">
        <is>
          <t>PEAK</t>
        </is>
      </c>
      <c r="C8287" t="inlineStr">
        <is>
          <t>AVG</t>
        </is>
      </c>
      <c r="D8287" t="inlineStr">
        <is>
          <t>END</t>
        </is>
      </c>
      <c r="E8287" t="inlineStr">
        <is>
          <t>PEAK</t>
        </is>
      </c>
      <c r="F8287" t="inlineStr">
        <is>
          <t>AVG</t>
        </is>
      </c>
      <c r="G8287" t="inlineStr">
        <is>
          <t>END</t>
        </is>
      </c>
      <c r="H8287" t="inlineStr">
        <is>
          <t>PEAK</t>
        </is>
      </c>
      <c r="I8287" t="inlineStr">
        <is>
          <t>AVG</t>
        </is>
      </c>
      <c r="J8287" t="inlineStr">
        <is>
          <t>END</t>
        </is>
      </c>
      <c r="K8287" t="inlineStr">
        <is>
          <t>PEAK</t>
        </is>
      </c>
      <c r="L8287" t="inlineStr">
        <is>
          <t>AVG</t>
        </is>
      </c>
      <c r="M8287" t="inlineStr">
        <is>
          <t>END</t>
        </is>
      </c>
      <c r="N8287" t="inlineStr">
        <is>
          <t>PEAK</t>
        </is>
      </c>
      <c r="O8287" t="inlineStr">
        <is>
          <t>AVG</t>
        </is>
      </c>
      <c r="P8287" t="inlineStr">
        <is>
          <t>END</t>
        </is>
      </c>
      <c r="Q8287" t="inlineStr">
        <is>
          <t>PEAK</t>
        </is>
      </c>
      <c r="R8287" t="inlineStr">
        <is>
          <t>AVG</t>
        </is>
      </c>
      <c r="S8287" t="inlineStr">
        <is>
          <t>END</t>
        </is>
      </c>
      <c r="T8287" t="inlineStr">
        <is>
          <t>PEAK</t>
        </is>
      </c>
      <c r="U8287" t="inlineStr">
        <is>
          <t>AVG</t>
        </is>
      </c>
      <c r="V8287" t="inlineStr">
        <is>
          <t>END</t>
        </is>
      </c>
      <c r="W8287" t="inlineStr">
        <is>
          <t>PEAK</t>
        </is>
      </c>
      <c r="X8287" t="inlineStr">
        <is>
          <t>AVG</t>
        </is>
      </c>
      <c r="Y8287" t="inlineStr">
        <is>
          <t>END</t>
        </is>
      </c>
      <c r="Z8287" t="inlineStr">
        <is>
          <t>PEAK</t>
        </is>
      </c>
      <c r="AA8287" t="inlineStr">
        <is>
          <t>AVG</t>
        </is>
      </c>
      <c r="AB8287" t="inlineStr">
        <is>
          <t>END</t>
        </is>
      </c>
      <c r="AC8287" t="inlineStr">
        <is>
          <t>PEAK</t>
        </is>
      </c>
      <c r="AD8287" t="inlineStr">
        <is>
          <t>AVG</t>
        </is>
      </c>
      <c r="AE8287" t="inlineStr">
        <is>
          <t>END</t>
        </is>
      </c>
      <c r="AF8287" t="inlineStr">
        <is>
          <t>PEAK</t>
        </is>
      </c>
      <c r="AG8287" t="inlineStr">
        <is>
          <t>AVG</t>
        </is>
      </c>
      <c r="AH8287" t="inlineStr">
        <is>
          <t>END</t>
        </is>
      </c>
      <c r="AI8287" t="inlineStr">
        <is>
          <t>PEAK</t>
        </is>
      </c>
      <c r="AJ8287" t="inlineStr">
        <is>
          <t>AVG</t>
        </is>
      </c>
      <c r="AK8287" t="inlineStr">
        <is>
          <t>END</t>
        </is>
      </c>
    </row>
    <row r="8288">
      <c r="A8288" t="n">
        <v>1</v>
      </c>
      <c r="B8288" t="n">
        <v>0.103538461074373</v>
      </c>
      <c r="C8288" t="n">
        <v>0.1580214958142801</v>
      </c>
      <c r="D8288" t="n">
        <v>0.3095795895500856</v>
      </c>
      <c r="E8288" t="n">
        <v>0.09470280041704776</v>
      </c>
      <c r="F8288" t="n">
        <v>0.1179670171115267</v>
      </c>
      <c r="G8288" t="n">
        <v>0.2019240781831132</v>
      </c>
      <c r="H8288" t="n">
        <v>0.08285747897975866</v>
      </c>
      <c r="I8288" t="n">
        <v>0.1081541809628397</v>
      </c>
      <c r="J8288" t="n">
        <v>0.1770352291367673</v>
      </c>
      <c r="K8288" t="n">
        <v>0.09800198408703925</v>
      </c>
      <c r="L8288" t="n">
        <v>0.1338492812326305</v>
      </c>
      <c r="M8288" t="n">
        <v>0.2645172718109812</v>
      </c>
      <c r="N8288" t="n">
        <v>0.06295852350659936</v>
      </c>
      <c r="O8288" t="n">
        <v>0.08624731123935021</v>
      </c>
      <c r="P8288" t="n">
        <v>0.1219605259548765</v>
      </c>
      <c r="Q8288" t="n">
        <v>0.05890960564877307</v>
      </c>
      <c r="R8288" t="n">
        <v>0.08389051487881596</v>
      </c>
      <c r="S8288" t="n">
        <v>0.09691534418759019</v>
      </c>
      <c r="T8288" t="n">
        <v>0.06355511878357796</v>
      </c>
      <c r="U8288" t="n">
        <v>0.07488316629397852</v>
      </c>
      <c r="V8288" t="n">
        <v>0.1044948942123723</v>
      </c>
      <c r="W8288" t="n">
        <v>0.07112807082235754</v>
      </c>
      <c r="X8288" t="n">
        <v>0.06661841606480959</v>
      </c>
      <c r="Y8288" t="n">
        <v>0.07938126474181968</v>
      </c>
      <c r="Z8288" t="n">
        <v>0.05672345215890237</v>
      </c>
      <c r="AA8288" t="n">
        <v>0.06684680060808881</v>
      </c>
      <c r="AB8288" t="n">
        <v>0.08737099843679909</v>
      </c>
      <c r="AC8288" t="n">
        <v>0.05868346738990997</v>
      </c>
      <c r="AD8288" t="n">
        <v>0.08151768184370384</v>
      </c>
      <c r="AE8288" t="n">
        <v>0.1205691698798847</v>
      </c>
      <c r="AF8288" t="n">
        <v>0.07233225678882151</v>
      </c>
      <c r="AG8288" t="n">
        <v>0.1043933005629447</v>
      </c>
      <c r="AH8288" t="n">
        <v>0.1775153838648171</v>
      </c>
      <c r="AI8288" t="n">
        <v>0.1143703870636517</v>
      </c>
      <c r="AJ8288" t="n">
        <v>0.207209732226199</v>
      </c>
      <c r="AK8288" t="n">
        <v>0.385484523049838</v>
      </c>
    </row>
    <row r="8289">
      <c r="A8289" t="n">
        <v>2</v>
      </c>
      <c r="B8289" t="n">
        <v>0.1106009746378734</v>
      </c>
      <c r="C8289" t="n">
        <v>0.1640519352974863</v>
      </c>
      <c r="D8289" t="n">
        <v>0.3199046744222505</v>
      </c>
      <c r="E8289" t="n">
        <v>0.09778523366428916</v>
      </c>
      <c r="F8289" t="n">
        <v>0.1255139011830234</v>
      </c>
      <c r="G8289" t="n">
        <v>0.2129383919832271</v>
      </c>
      <c r="H8289" t="n">
        <v>0.08475565116852384</v>
      </c>
      <c r="I8289" t="n">
        <v>0.1097891317364854</v>
      </c>
      <c r="J8289" t="n">
        <v>0.1883926741426635</v>
      </c>
      <c r="K8289" t="n">
        <v>0.09647439092276086</v>
      </c>
      <c r="L8289" t="n">
        <v>0.136512043524653</v>
      </c>
      <c r="M8289" t="n">
        <v>0.2878035770548785</v>
      </c>
      <c r="N8289" t="n">
        <v>0.06220459430588993</v>
      </c>
      <c r="O8289" t="n">
        <v>0.08634009573014967</v>
      </c>
      <c r="P8289" t="n">
        <v>0.1255381742084048</v>
      </c>
      <c r="Q8289" t="n">
        <v>0.07131495572434453</v>
      </c>
      <c r="R8289" t="n">
        <v>0.08872336815772432</v>
      </c>
      <c r="S8289" t="n">
        <v>0.1062601792916849</v>
      </c>
      <c r="T8289" t="n">
        <v>0.07326860481215336</v>
      </c>
      <c r="U8289" t="n">
        <v>0.07852384813489235</v>
      </c>
      <c r="V8289" t="n">
        <v>0.1108935894773953</v>
      </c>
      <c r="W8289" t="n">
        <v>0.08249203820928752</v>
      </c>
      <c r="X8289" t="n">
        <v>0.07022477139678167</v>
      </c>
      <c r="Y8289" t="n">
        <v>0.08854617093181981</v>
      </c>
      <c r="Z8289" t="n">
        <v>0.05779380636611543</v>
      </c>
      <c r="AA8289" t="n">
        <v>0.06714808058513856</v>
      </c>
      <c r="AB8289" t="n">
        <v>0.09386621699128184</v>
      </c>
      <c r="AC8289" t="n">
        <v>0.06117447884782062</v>
      </c>
      <c r="AD8289" t="n">
        <v>0.08326166782668541</v>
      </c>
      <c r="AE8289" t="n">
        <v>0.129734258311113</v>
      </c>
      <c r="AF8289" t="n">
        <v>0.07140359983302574</v>
      </c>
      <c r="AG8289" t="n">
        <v>0.1072205586690394</v>
      </c>
      <c r="AH8289" t="n">
        <v>0.1841281063650091</v>
      </c>
      <c r="AI8289" t="n">
        <v>0.1158348601848453</v>
      </c>
      <c r="AJ8289" t="n">
        <v>0.2065256798011587</v>
      </c>
      <c r="AK8289" t="n">
        <v>0.3961378590550807</v>
      </c>
    </row>
    <row r="8290">
      <c r="A8290" t="n">
        <v>3</v>
      </c>
      <c r="B8290" t="n">
        <v>0.1117536614575136</v>
      </c>
      <c r="C8290" t="n">
        <v>0.1673952332885794</v>
      </c>
      <c r="D8290" t="n">
        <v>0.334842698574383</v>
      </c>
      <c r="E8290" t="n">
        <v>0.09470047943251265</v>
      </c>
      <c r="F8290" t="n">
        <v>0.1275423952014896</v>
      </c>
      <c r="G8290" t="n">
        <v>0.2314187051483844</v>
      </c>
      <c r="H8290" t="n">
        <v>0.08938703545098073</v>
      </c>
      <c r="I8290" t="n">
        <v>0.1214193595786739</v>
      </c>
      <c r="J8290" t="n">
        <v>0.193823558661612</v>
      </c>
      <c r="K8290" t="n">
        <v>0.1067441118591675</v>
      </c>
      <c r="L8290" t="n">
        <v>0.1576879277713089</v>
      </c>
      <c r="M8290" t="n">
        <v>0.2889881806124064</v>
      </c>
      <c r="N8290" t="n">
        <v>0.06632306240678552</v>
      </c>
      <c r="O8290" t="n">
        <v>0.09185137618408444</v>
      </c>
      <c r="P8290" t="n">
        <v>0.1299977434487872</v>
      </c>
      <c r="Q8290" t="n">
        <v>0.1112380912314219</v>
      </c>
      <c r="R8290" t="n">
        <v>0.1003946863244929</v>
      </c>
      <c r="S8290" t="n">
        <v>0.1136653017950564</v>
      </c>
      <c r="T8290" t="n">
        <v>0.0844107243205677</v>
      </c>
      <c r="U8290" t="n">
        <v>0.08441005754341985</v>
      </c>
      <c r="V8290" t="n">
        <v>0.1180459945904291</v>
      </c>
      <c r="W8290" t="n">
        <v>0.0883298219950958</v>
      </c>
      <c r="X8290" t="n">
        <v>0.07551022474677191</v>
      </c>
      <c r="Y8290" t="n">
        <v>0.09417858695364395</v>
      </c>
      <c r="Z8290" t="n">
        <v>0.06440704689849747</v>
      </c>
      <c r="AA8290" t="n">
        <v>0.07321581693249629</v>
      </c>
      <c r="AB8290" t="n">
        <v>0.1022856971488765</v>
      </c>
      <c r="AC8290" t="n">
        <v>0.06736310651929718</v>
      </c>
      <c r="AD8290" t="n">
        <v>0.09215795887012394</v>
      </c>
      <c r="AE8290" t="n">
        <v>0.1387788435983083</v>
      </c>
      <c r="AF8290" t="n">
        <v>0.07308885886281748</v>
      </c>
      <c r="AG8290" t="n">
        <v>0.1082870977915912</v>
      </c>
      <c r="AH8290" t="n">
        <v>0.193648247351112</v>
      </c>
      <c r="AI8290" t="n">
        <v>0.125792516549597</v>
      </c>
      <c r="AJ8290" t="n">
        <v>0.2179270263368795</v>
      </c>
      <c r="AK8290" t="n">
        <v>0.4199355874435975</v>
      </c>
    </row>
    <row r="8291">
      <c r="A8291" t="n">
        <v>4</v>
      </c>
      <c r="B8291" t="n">
        <v>0.142924115908196</v>
      </c>
      <c r="C8291" t="n">
        <v>0.1887377235560366</v>
      </c>
      <c r="D8291" t="n">
        <v>0.3450556395544912</v>
      </c>
      <c r="E8291" t="n">
        <v>0.103670255737681</v>
      </c>
      <c r="F8291" t="n">
        <v>0.1422148737333543</v>
      </c>
      <c r="G8291" t="n">
        <v>0.2338901127400576</v>
      </c>
      <c r="H8291" t="n">
        <v>0.1064340184347198</v>
      </c>
      <c r="I8291" t="n">
        <v>0.1486072902576959</v>
      </c>
      <c r="J8291" t="n">
        <v>0.1922477445957738</v>
      </c>
      <c r="K8291" t="n">
        <v>0.1410870512050603</v>
      </c>
      <c r="L8291" t="n">
        <v>0.1870371727435381</v>
      </c>
      <c r="M8291" t="n">
        <v>0.2993134897681827</v>
      </c>
      <c r="N8291" t="n">
        <v>0.08046726700785527</v>
      </c>
      <c r="O8291" t="n">
        <v>0.1061819959048997</v>
      </c>
      <c r="P8291" t="n">
        <v>0.129614649779275</v>
      </c>
      <c r="Q8291" t="n">
        <v>0.2040659485470668</v>
      </c>
      <c r="R8291" t="n">
        <v>0.1352311911850259</v>
      </c>
      <c r="S8291" t="n">
        <v>0.1110639297092005</v>
      </c>
      <c r="T8291" t="n">
        <v>0.1270976140124172</v>
      </c>
      <c r="U8291" t="n">
        <v>0.1109353000238511</v>
      </c>
      <c r="V8291" t="n">
        <v>0.1135905364560761</v>
      </c>
      <c r="W8291" t="n">
        <v>0.1291320899572478</v>
      </c>
      <c r="X8291" t="n">
        <v>0.09662902662604891</v>
      </c>
      <c r="Y8291" t="n">
        <v>0.08912796761048331</v>
      </c>
      <c r="Z8291" t="n">
        <v>0.08145192456896715</v>
      </c>
      <c r="AA8291" t="n">
        <v>0.08022259175561317</v>
      </c>
      <c r="AB8291" t="n">
        <v>0.09769412243949316</v>
      </c>
      <c r="AC8291" t="n">
        <v>0.07981051853086089</v>
      </c>
      <c r="AD8291" t="n">
        <v>0.09919940250490222</v>
      </c>
      <c r="AE8291" t="n">
        <v>0.1360851642629887</v>
      </c>
      <c r="AF8291" t="n">
        <v>0.07816935253537217</v>
      </c>
      <c r="AG8291" t="n">
        <v>0.1255980163881813</v>
      </c>
      <c r="AH8291" t="n">
        <v>0.1971660017787219</v>
      </c>
      <c r="AI8291" t="n">
        <v>0.147368495422344</v>
      </c>
      <c r="AJ8291" t="n">
        <v>0.2377275681181522</v>
      </c>
      <c r="AK8291" t="n">
        <v>0.4288624834293299</v>
      </c>
    </row>
    <row r="8292">
      <c r="A8292" t="n">
        <v>5</v>
      </c>
      <c r="B8292" t="n">
        <v>0.1658852256815642</v>
      </c>
      <c r="C8292" t="n">
        <v>0.2114071308513022</v>
      </c>
      <c r="D8292" t="n">
        <v>0.3419249286553964</v>
      </c>
      <c r="E8292" t="n">
        <v>0.1285495521080094</v>
      </c>
      <c r="F8292" t="n">
        <v>0.1586415328116931</v>
      </c>
      <c r="G8292" t="n">
        <v>0.2402958477370682</v>
      </c>
      <c r="H8292" t="n">
        <v>0.1347894079414213</v>
      </c>
      <c r="I8292" t="n">
        <v>0.1669973887186814</v>
      </c>
      <c r="J8292" t="n">
        <v>0.2204250601018335</v>
      </c>
      <c r="K8292" t="n">
        <v>0.1511963691305387</v>
      </c>
      <c r="L8292" t="n">
        <v>0.1976230546167859</v>
      </c>
      <c r="M8292" t="n">
        <v>0.3528228610124129</v>
      </c>
      <c r="N8292" t="n">
        <v>0.1170025166403118</v>
      </c>
      <c r="O8292" t="n">
        <v>0.1352769107555696</v>
      </c>
      <c r="P8292" t="n">
        <v>0.139967661877469</v>
      </c>
      <c r="Q8292" t="n">
        <v>0.2900238871383752</v>
      </c>
      <c r="R8292" t="n">
        <v>0.2106162936804603</v>
      </c>
      <c r="S8292" t="n">
        <v>0.1115550465504501</v>
      </c>
      <c r="T8292" t="n">
        <v>0.2726698682535244</v>
      </c>
      <c r="U8292" t="n">
        <v>0.2159742049572534</v>
      </c>
      <c r="V8292" t="n">
        <v>0.112716375866235</v>
      </c>
      <c r="W8292" t="n">
        <v>0.2204913356371447</v>
      </c>
      <c r="X8292" t="n">
        <v>0.1716124913412254</v>
      </c>
      <c r="Y8292" t="n">
        <v>0.08778355654890664</v>
      </c>
      <c r="Z8292" t="n">
        <v>0.1579602612676308</v>
      </c>
      <c r="AA8292" t="n">
        <v>0.1278719467164685</v>
      </c>
      <c r="AB8292" t="n">
        <v>0.09559929574736874</v>
      </c>
      <c r="AC8292" t="n">
        <v>0.1433422164717739</v>
      </c>
      <c r="AD8292" t="n">
        <v>0.129329778494524</v>
      </c>
      <c r="AE8292" t="n">
        <v>0.1404832502620924</v>
      </c>
      <c r="AF8292" t="n">
        <v>0.07834497759029792</v>
      </c>
      <c r="AG8292" t="n">
        <v>0.1379771083062998</v>
      </c>
      <c r="AH8292" t="n">
        <v>0.1956205172049753</v>
      </c>
      <c r="AI8292" t="n">
        <v>0.1549406765199162</v>
      </c>
      <c r="AJ8292" t="n">
        <v>0.2445617097703951</v>
      </c>
      <c r="AK8292" t="n">
        <v>0.4243649462904797</v>
      </c>
    </row>
    <row r="8293">
      <c r="A8293" t="n">
        <v>6</v>
      </c>
      <c r="B8293" t="n">
        <v>0.1692998119608647</v>
      </c>
      <c r="C8293" t="n">
        <v>0.2171359001239549</v>
      </c>
      <c r="D8293" t="n">
        <v>0.3740989458964572</v>
      </c>
      <c r="E8293" t="n">
        <v>0.1548504515060952</v>
      </c>
      <c r="F8293" t="n">
        <v>0.173727685907353</v>
      </c>
      <c r="G8293" t="n">
        <v>0.2854568226578981</v>
      </c>
      <c r="H8293" t="n">
        <v>0.2078586966214003</v>
      </c>
      <c r="I8293" t="n">
        <v>0.2358774039851356</v>
      </c>
      <c r="J8293" t="n">
        <v>0.2715220013455986</v>
      </c>
      <c r="K8293" t="n">
        <v>0.2312788817487725</v>
      </c>
      <c r="L8293" t="n">
        <v>0.285149990009372</v>
      </c>
      <c r="M8293" t="n">
        <v>0.3805589313397956</v>
      </c>
      <c r="N8293" t="n">
        <v>0.2488802182602088</v>
      </c>
      <c r="O8293" t="n">
        <v>0.2333610871255779</v>
      </c>
      <c r="P8293" t="n">
        <v>0.155229921971049</v>
      </c>
      <c r="Q8293" t="n">
        <v>0.3678517846680578</v>
      </c>
      <c r="R8293" t="n">
        <v>0.35019183143223</v>
      </c>
      <c r="S8293" t="n">
        <v>0.3055038505151732</v>
      </c>
      <c r="T8293" t="n">
        <v>0.3505820408894584</v>
      </c>
      <c r="U8293" t="n">
        <v>0.335128191834248</v>
      </c>
      <c r="V8293" t="n">
        <v>0.34904909234313</v>
      </c>
      <c r="W8293" t="n">
        <v>0.2849545119554495</v>
      </c>
      <c r="X8293" t="n">
        <v>0.2656010733388415</v>
      </c>
      <c r="Y8293" t="n">
        <v>0.1724569746306475</v>
      </c>
      <c r="Z8293" t="n">
        <v>0.2579248506450303</v>
      </c>
      <c r="AA8293" t="n">
        <v>0.2393849939274811</v>
      </c>
      <c r="AB8293" t="n">
        <v>0.1111143460859373</v>
      </c>
      <c r="AC8293" t="n">
        <v>0.2359433975098205</v>
      </c>
      <c r="AD8293" t="n">
        <v>0.2269931986125711</v>
      </c>
      <c r="AE8293" t="n">
        <v>0.1600782720884533</v>
      </c>
      <c r="AF8293" t="n">
        <v>0.1224200006591089</v>
      </c>
      <c r="AG8293" t="n">
        <v>0.1618888295581886</v>
      </c>
      <c r="AH8293" t="n">
        <v>0.2276841984874465</v>
      </c>
      <c r="AI8293" t="n">
        <v>0.1711245175336418</v>
      </c>
      <c r="AJ8293" t="n">
        <v>0.2529453031093333</v>
      </c>
      <c r="AK8293" t="n">
        <v>0.4419960437475249</v>
      </c>
    </row>
    <row r="8294">
      <c r="A8294" t="n">
        <v>7</v>
      </c>
      <c r="B8294" t="n">
        <v>0.2563988225417703</v>
      </c>
      <c r="C8294" t="n">
        <v>0.3009071774451118</v>
      </c>
      <c r="D8294" t="n">
        <v>0.4048760687386476</v>
      </c>
      <c r="E8294" t="n">
        <v>0.2332145155035965</v>
      </c>
      <c r="F8294" t="n">
        <v>0.2630140586370096</v>
      </c>
      <c r="G8294" t="n">
        <v>0.3091362913561179</v>
      </c>
      <c r="H8294" t="n">
        <v>0.5775287044967318</v>
      </c>
      <c r="I8294" t="n">
        <v>0.5948563938902925</v>
      </c>
      <c r="J8294" t="n">
        <v>0.5024042978339094</v>
      </c>
      <c r="K8294" t="n">
        <v>0.6332591387569519</v>
      </c>
      <c r="L8294" t="n">
        <v>0.7285497221388263</v>
      </c>
      <c r="M8294" t="n">
        <v>0.6309691199156938</v>
      </c>
      <c r="N8294" t="n">
        <v>0.6096947661708272</v>
      </c>
      <c r="O8294" t="n">
        <v>0.6254713565054913</v>
      </c>
      <c r="P8294" t="n">
        <v>0.6153985300909014</v>
      </c>
      <c r="Q8294" t="n">
        <v>0.6386098069045646</v>
      </c>
      <c r="R8294" t="n">
        <v>0.682556434260062</v>
      </c>
      <c r="S8294" t="n">
        <v>0.5658107176459211</v>
      </c>
      <c r="T8294" t="n">
        <v>0.6411803430892146</v>
      </c>
      <c r="U8294" t="n">
        <v>0.6375705303828837</v>
      </c>
      <c r="V8294" t="n">
        <v>0.7046725481698451</v>
      </c>
      <c r="W8294" t="n">
        <v>0.6016616917210469</v>
      </c>
      <c r="X8294" t="n">
        <v>0.6059091122628711</v>
      </c>
      <c r="Y8294" t="n">
        <v>0.5791421712294109</v>
      </c>
      <c r="Z8294" t="n">
        <v>0.557792231836745</v>
      </c>
      <c r="AA8294" t="n">
        <v>0.5780302278507045</v>
      </c>
      <c r="AB8294" t="n">
        <v>0.4719244865241085</v>
      </c>
      <c r="AC8294" t="n">
        <v>0.5398172261379912</v>
      </c>
      <c r="AD8294" t="n">
        <v>0.5979167444227844</v>
      </c>
      <c r="AE8294" t="n">
        <v>0.5191126508469589</v>
      </c>
      <c r="AF8294" t="n">
        <v>0.2277668841725987</v>
      </c>
      <c r="AG8294" t="n">
        <v>0.2552435795496943</v>
      </c>
      <c r="AH8294" t="n">
        <v>0.2645486893123128</v>
      </c>
      <c r="AI8294" t="n">
        <v>0.2609671537012004</v>
      </c>
      <c r="AJ8294" t="n">
        <v>0.3264752653805798</v>
      </c>
      <c r="AK8294" t="n">
        <v>0.4709501537038175</v>
      </c>
    </row>
    <row r="8295">
      <c r="A8295" t="n">
        <v>8</v>
      </c>
      <c r="B8295" t="n">
        <v>0.6907424307460756</v>
      </c>
      <c r="C8295" t="n">
        <v>0.7237873585907163</v>
      </c>
      <c r="D8295" t="n">
        <v>0.677822531800395</v>
      </c>
      <c r="E8295" t="n">
        <v>0.641652090054863</v>
      </c>
      <c r="F8295" t="n">
        <v>0.7060165744654293</v>
      </c>
      <c r="G8295" t="n">
        <v>0.5817860357843267</v>
      </c>
      <c r="H8295" t="n">
        <v>0.7391980949340862</v>
      </c>
      <c r="I8295" t="n">
        <v>0.8296598001947547</v>
      </c>
      <c r="J8295" t="n">
        <v>0.7202599470246308</v>
      </c>
      <c r="K8295" t="n">
        <v>0.8511790685200744</v>
      </c>
      <c r="L8295" t="n">
        <v>0.9172278682231086</v>
      </c>
      <c r="M8295" t="n">
        <v>0.8299285498190737</v>
      </c>
      <c r="N8295" t="n">
        <v>0.785013742720996</v>
      </c>
      <c r="O8295" t="n">
        <v>0.8249532259696771</v>
      </c>
      <c r="P8295" t="n">
        <v>0.8202574874826668</v>
      </c>
      <c r="Q8295" t="n">
        <v>0.8267388704557364</v>
      </c>
      <c r="R8295" t="n">
        <v>0.8695874351524883</v>
      </c>
      <c r="S8295" t="n">
        <v>0.7910142681156693</v>
      </c>
      <c r="T8295" t="n">
        <v>0.824383278269297</v>
      </c>
      <c r="U8295" t="n">
        <v>0.8013018700387422</v>
      </c>
      <c r="V8295" t="n">
        <v>0.8680402463988447</v>
      </c>
      <c r="W8295" t="n">
        <v>0.8028079338075949</v>
      </c>
      <c r="X8295" t="n">
        <v>0.7805210194638618</v>
      </c>
      <c r="Y8295" t="n">
        <v>0.7708127833457799</v>
      </c>
      <c r="Z8295" t="n">
        <v>0.7510045768854092</v>
      </c>
      <c r="AA8295" t="n">
        <v>0.7708278918702158</v>
      </c>
      <c r="AB8295" t="n">
        <v>0.6821134701436121</v>
      </c>
      <c r="AC8295" t="n">
        <v>0.772855305581199</v>
      </c>
      <c r="AD8295" t="n">
        <v>0.7827054945514667</v>
      </c>
      <c r="AE8295" t="n">
        <v>0.7238664481096976</v>
      </c>
      <c r="AF8295" t="n">
        <v>0.6546199413393092</v>
      </c>
      <c r="AG8295" t="n">
        <v>0.6868127375350458</v>
      </c>
      <c r="AH8295" t="n">
        <v>0.530924287551506</v>
      </c>
      <c r="AI8295" t="n">
        <v>0.7036262557349775</v>
      </c>
      <c r="AJ8295" t="n">
        <v>0.7069746145328619</v>
      </c>
      <c r="AK8295" t="n">
        <v>0.6664147680552206</v>
      </c>
    </row>
    <row r="8296">
      <c r="A8296" t="n">
        <v>9</v>
      </c>
      <c r="B8296" t="n">
        <v>0.8593642229504985</v>
      </c>
      <c r="C8296" t="n">
        <v>0.8890632506755006</v>
      </c>
      <c r="D8296" t="n">
        <v>0.8510027805473177</v>
      </c>
      <c r="E8296" t="n">
        <v>0.827363015078276</v>
      </c>
      <c r="F8296" t="n">
        <v>0.8856028082920424</v>
      </c>
      <c r="G8296" t="n">
        <v>0.7853920441339953</v>
      </c>
      <c r="H8296" t="n">
        <v>0.7984189391606289</v>
      </c>
      <c r="I8296" t="n">
        <v>0.91167572875032</v>
      </c>
      <c r="J8296" t="n">
        <v>0.8023460648873066</v>
      </c>
      <c r="K8296" t="n">
        <v>0.909004026606604</v>
      </c>
      <c r="L8296" t="n">
        <v>0.9697986989869402</v>
      </c>
      <c r="M8296" t="n">
        <v>0.8759303560595831</v>
      </c>
      <c r="N8296" t="n">
        <v>0.8669695428063173</v>
      </c>
      <c r="O8296" t="n">
        <v>0.9118163132718441</v>
      </c>
      <c r="P8296" t="n">
        <v>0.8661362428738406</v>
      </c>
      <c r="Q8296" t="n">
        <v>0.8735936687019094</v>
      </c>
      <c r="R8296" t="n">
        <v>0.9272385584179023</v>
      </c>
      <c r="S8296" t="n">
        <v>0.8590698892418803</v>
      </c>
      <c r="T8296" t="n">
        <v>0.8847225125488992</v>
      </c>
      <c r="U8296" t="n">
        <v>0.8727151504543248</v>
      </c>
      <c r="V8296" t="n">
        <v>0.9145067981945797</v>
      </c>
      <c r="W8296" t="n">
        <v>0.8904858313772048</v>
      </c>
      <c r="X8296" t="n">
        <v>0.8556231081435967</v>
      </c>
      <c r="Y8296" t="n">
        <v>0.8339216379702682</v>
      </c>
      <c r="Z8296" t="n">
        <v>0.8628354711279633</v>
      </c>
      <c r="AA8296" t="n">
        <v>0.8564892475239552</v>
      </c>
      <c r="AB8296" t="n">
        <v>0.7728509735955248</v>
      </c>
      <c r="AC8296" t="n">
        <v>0.8599154589657131</v>
      </c>
      <c r="AD8296" t="n">
        <v>0.8795011153816025</v>
      </c>
      <c r="AE8296" t="n">
        <v>0.8226100534984581</v>
      </c>
      <c r="AF8296" t="n">
        <v>0.831952912162756</v>
      </c>
      <c r="AG8296" t="n">
        <v>0.8687515744993487</v>
      </c>
      <c r="AH8296" t="n">
        <v>0.7586308800194509</v>
      </c>
      <c r="AI8296" t="n">
        <v>0.8712553491130737</v>
      </c>
      <c r="AJ8296" t="n">
        <v>0.8541122446751781</v>
      </c>
      <c r="AK8296" t="n">
        <v>0.8158446987714207</v>
      </c>
    </row>
    <row r="8297">
      <c r="A8297" t="n">
        <v>10</v>
      </c>
      <c r="B8297" t="n">
        <v>0.9310471119925033</v>
      </c>
      <c r="C8297" t="n">
        <v>0.9491987658240518</v>
      </c>
      <c r="D8297" t="n">
        <v>0.8756332410843563</v>
      </c>
      <c r="E8297" t="n">
        <v>0.9015017267296018</v>
      </c>
      <c r="F8297" t="n">
        <v>0.9455036294575225</v>
      </c>
      <c r="G8297" t="n">
        <v>0.828415038834176</v>
      </c>
      <c r="H8297" t="n">
        <v>0.8972394378017409</v>
      </c>
      <c r="I8297" t="n">
        <v>0.9659645855362907</v>
      </c>
      <c r="J8297" t="n">
        <v>0.9115996258185221</v>
      </c>
      <c r="K8297" t="n">
        <v>0.9513982150418415</v>
      </c>
      <c r="L8297" t="n">
        <v>1</v>
      </c>
      <c r="M8297" t="n">
        <v>0.996118351972365</v>
      </c>
      <c r="N8297" t="n">
        <v>0.9231297796961384</v>
      </c>
      <c r="O8297" t="n">
        <v>0.9549245092907628</v>
      </c>
      <c r="P8297" t="n">
        <v>0.9913684111993054</v>
      </c>
      <c r="Q8297" t="n">
        <v>0.9214733680988844</v>
      </c>
      <c r="R8297" t="n">
        <v>0.9744829402035848</v>
      </c>
      <c r="S8297" t="n">
        <v>0.9598636861223202</v>
      </c>
      <c r="T8297" t="n">
        <v>0.9245070705480251</v>
      </c>
      <c r="U8297" t="n">
        <v>0.9371986480758591</v>
      </c>
      <c r="V8297" t="n">
        <v>0.9890799165850304</v>
      </c>
      <c r="W8297" t="n">
        <v>0.9444785310010211</v>
      </c>
      <c r="X8297" t="n">
        <v>0.9257800125370331</v>
      </c>
      <c r="Y8297" t="n">
        <v>0.9323786158548949</v>
      </c>
      <c r="Z8297" t="n">
        <v>0.9160616220845008</v>
      </c>
      <c r="AA8297" t="n">
        <v>0.9223638944017577</v>
      </c>
      <c r="AB8297" t="n">
        <v>0.9212587828525231</v>
      </c>
      <c r="AC8297" t="n">
        <v>0.9189492599764413</v>
      </c>
      <c r="AD8297" t="n">
        <v>0.9454746349632248</v>
      </c>
      <c r="AE8297" t="n">
        <v>0.9293044770382574</v>
      </c>
      <c r="AF8297" t="n">
        <v>0.903981704235873</v>
      </c>
      <c r="AG8297" t="n">
        <v>0.9397166570576536</v>
      </c>
      <c r="AH8297" t="n">
        <v>0.8003839567924143</v>
      </c>
      <c r="AI8297" t="n">
        <v>0.9301359003520606</v>
      </c>
      <c r="AJ8297" t="n">
        <v>0.90785909067124</v>
      </c>
      <c r="AK8297" t="n">
        <v>0.8487843714965039</v>
      </c>
    </row>
    <row r="8298">
      <c r="A8298" t="n">
        <v>11</v>
      </c>
      <c r="B8298" t="n">
        <v>0.9847235281727768</v>
      </c>
      <c r="C8298" t="n">
        <v>1</v>
      </c>
      <c r="D8298" t="n">
        <v>0.9827067906396141</v>
      </c>
      <c r="E8298" t="n">
        <v>1</v>
      </c>
      <c r="F8298" t="n">
        <v>1</v>
      </c>
      <c r="G8298" t="n">
        <v>0.9958644604445921</v>
      </c>
      <c r="H8298" t="n">
        <v>0.8883739576050899</v>
      </c>
      <c r="I8298" t="n">
        <v>0.9588976671649588</v>
      </c>
      <c r="J8298" t="n">
        <v>0.9523122902272588</v>
      </c>
      <c r="K8298" t="n">
        <v>0.9418697851630816</v>
      </c>
      <c r="L8298" t="n">
        <v>0.9714806237600463</v>
      </c>
      <c r="M8298" t="n">
        <v>0.9172031532400028</v>
      </c>
      <c r="N8298" t="n">
        <v>0.9308931246778106</v>
      </c>
      <c r="O8298" t="n">
        <v>0.9506377905342935</v>
      </c>
      <c r="P8298" t="n">
        <v>0.974918836043761</v>
      </c>
      <c r="Q8298" t="n">
        <v>0.9051243201507592</v>
      </c>
      <c r="R8298" t="n">
        <v>0.9465303151441727</v>
      </c>
      <c r="S8298" t="n">
        <v>0.9731268467717226</v>
      </c>
      <c r="T8298" t="n">
        <v>0.9237085289079403</v>
      </c>
      <c r="U8298" t="n">
        <v>0.9308418645341028</v>
      </c>
      <c r="V8298" t="n">
        <v>0.9858962022917516</v>
      </c>
      <c r="W8298" t="n">
        <v>0.9434039671067942</v>
      </c>
      <c r="X8298" t="n">
        <v>0.9327480453528202</v>
      </c>
      <c r="Y8298" t="n">
        <v>0.9565490249673381</v>
      </c>
      <c r="Z8298" t="n">
        <v>0.9174240786369917</v>
      </c>
      <c r="AA8298" t="n">
        <v>0.9183125111206931</v>
      </c>
      <c r="AB8298" t="n">
        <v>0.9425677980609314</v>
      </c>
      <c r="AC8298" t="n">
        <v>0.9354882448791534</v>
      </c>
      <c r="AD8298" t="n">
        <v>0.9429341118925231</v>
      </c>
      <c r="AE8298" t="n">
        <v>0.9257078603969884</v>
      </c>
      <c r="AF8298" t="n">
        <v>0.9542077236576149</v>
      </c>
      <c r="AG8298" t="n">
        <v>1</v>
      </c>
      <c r="AH8298" t="n">
        <v>0.9669912727458858</v>
      </c>
      <c r="AI8298" t="n">
        <v>0.9813953581057067</v>
      </c>
      <c r="AJ8298" t="n">
        <v>0.9761026913440873</v>
      </c>
      <c r="AK8298" t="n">
        <v>0.9740839657082309</v>
      </c>
    </row>
    <row r="8299">
      <c r="A8299" t="n">
        <v>12</v>
      </c>
      <c r="B8299" t="n">
        <v>0.9658550244351508</v>
      </c>
      <c r="C8299" t="n">
        <v>0.9751330339275406</v>
      </c>
      <c r="D8299" t="n">
        <v>0.9495793868410094</v>
      </c>
      <c r="E8299" t="n">
        <v>0.9285998843154996</v>
      </c>
      <c r="F8299" t="n">
        <v>0.9618215307733798</v>
      </c>
      <c r="G8299" t="n">
        <v>0.9711124766673069</v>
      </c>
      <c r="H8299" t="n">
        <v>0.8853688929651783</v>
      </c>
      <c r="I8299" t="n">
        <v>0.9177768817653875</v>
      </c>
      <c r="J8299" t="n">
        <v>0.9269621012171225</v>
      </c>
      <c r="K8299" t="n">
        <v>0.8893022812745361</v>
      </c>
      <c r="L8299" t="n">
        <v>0.9144015854670341</v>
      </c>
      <c r="M8299" t="n">
        <v>0.8715121654754571</v>
      </c>
      <c r="N8299" t="n">
        <v>0.886169735286544</v>
      </c>
      <c r="O8299" t="n">
        <v>0.8846244349448709</v>
      </c>
      <c r="P8299" t="n">
        <v>0.9444515198886998</v>
      </c>
      <c r="Q8299" t="n">
        <v>0.8704026538790152</v>
      </c>
      <c r="R8299" t="n">
        <v>0.9047169230629272</v>
      </c>
      <c r="S8299" t="n">
        <v>0.9498455214299345</v>
      </c>
      <c r="T8299" t="n">
        <v>0.9061855418219725</v>
      </c>
      <c r="U8299" t="n">
        <v>0.8989455108858272</v>
      </c>
      <c r="V8299" t="n">
        <v>0.9630278059187558</v>
      </c>
      <c r="W8299" t="n">
        <v>0.9055271884355934</v>
      </c>
      <c r="X8299" t="n">
        <v>0.9027877459576517</v>
      </c>
      <c r="Y8299" t="n">
        <v>0.9496954793207408</v>
      </c>
      <c r="Z8299" t="n">
        <v>0.8807668631281164</v>
      </c>
      <c r="AA8299" t="n">
        <v>0.8827091741899705</v>
      </c>
      <c r="AB8299" t="n">
        <v>0.9228475373025226</v>
      </c>
      <c r="AC8299" t="n">
        <v>0.895570899328666</v>
      </c>
      <c r="AD8299" t="n">
        <v>0.9012266121560393</v>
      </c>
      <c r="AE8299" t="n">
        <v>0.9229018017250987</v>
      </c>
      <c r="AF8299" t="n">
        <v>0.9408212222075752</v>
      </c>
      <c r="AG8299" t="n">
        <v>0.9735735869323398</v>
      </c>
      <c r="AH8299" t="n">
        <v>0.9735749030660557</v>
      </c>
      <c r="AI8299" t="n">
        <v>0.9619930819767998</v>
      </c>
      <c r="AJ8299" t="n">
        <v>0.9796357633589932</v>
      </c>
      <c r="AK8299" t="n">
        <v>0.9493983265733813</v>
      </c>
    </row>
    <row r="8300">
      <c r="A8300" t="n">
        <v>13</v>
      </c>
      <c r="B8300" t="n">
        <v>0.9161702477265221</v>
      </c>
      <c r="C8300" t="n">
        <v>0.9208005892561334</v>
      </c>
      <c r="D8300" t="n">
        <v>0.9464158174545918</v>
      </c>
      <c r="E8300" t="n">
        <v>0.921954574022248</v>
      </c>
      <c r="F8300" t="n">
        <v>0.9131092467286789</v>
      </c>
      <c r="G8300" t="n">
        <v>0.9406594049228671</v>
      </c>
      <c r="H8300" t="n">
        <v>0.9342170789039277</v>
      </c>
      <c r="I8300" t="n">
        <v>0.9133572004353342</v>
      </c>
      <c r="J8300" t="n">
        <v>0.9455911441022979</v>
      </c>
      <c r="K8300" t="n">
        <v>0.8946011456375864</v>
      </c>
      <c r="L8300" t="n">
        <v>0.9172131612071522</v>
      </c>
      <c r="M8300" t="n">
        <v>0.9124181610250202</v>
      </c>
      <c r="N8300" t="n">
        <v>0.9129841054041821</v>
      </c>
      <c r="O8300" t="n">
        <v>0.8982101169993337</v>
      </c>
      <c r="P8300" t="n">
        <v>0.9412433015964818</v>
      </c>
      <c r="Q8300" t="n">
        <v>0.9019511232399398</v>
      </c>
      <c r="R8300" t="n">
        <v>0.9161291318497763</v>
      </c>
      <c r="S8300" t="n">
        <v>0.9703902075810761</v>
      </c>
      <c r="T8300" t="n">
        <v>0.9230715144736521</v>
      </c>
      <c r="U8300" t="n">
        <v>0.9074180966256625</v>
      </c>
      <c r="V8300" t="n">
        <v>0.9760336990344429</v>
      </c>
      <c r="W8300" t="n">
        <v>0.9163761527811231</v>
      </c>
      <c r="X8300" t="n">
        <v>0.9090014297074785</v>
      </c>
      <c r="Y8300" t="n">
        <v>0.9596124984155341</v>
      </c>
      <c r="Z8300" t="n">
        <v>0.9017300385781412</v>
      </c>
      <c r="AA8300" t="n">
        <v>0.9063503138141371</v>
      </c>
      <c r="AB8300" t="n">
        <v>0.9431462823683183</v>
      </c>
      <c r="AC8300" t="n">
        <v>0.9184997626028752</v>
      </c>
      <c r="AD8300" t="n">
        <v>0.9156599453936727</v>
      </c>
      <c r="AE8300" t="n">
        <v>0.9431808959269381</v>
      </c>
      <c r="AF8300" t="n">
        <v>0.8874523519202038</v>
      </c>
      <c r="AG8300" t="n">
        <v>0.9181060050971775</v>
      </c>
      <c r="AH8300" t="n">
        <v>0.9459560270199371</v>
      </c>
      <c r="AI8300" t="n">
        <v>0.9647638781654013</v>
      </c>
      <c r="AJ8300" t="n">
        <v>0.9562359934263288</v>
      </c>
      <c r="AK8300" t="n">
        <v>0.9605617254077874</v>
      </c>
    </row>
    <row r="8301">
      <c r="A8301" t="n">
        <v>14</v>
      </c>
      <c r="B8301" t="n">
        <v>0.9192597536096434</v>
      </c>
      <c r="C8301" t="n">
        <v>0.9234449069013229</v>
      </c>
      <c r="D8301" t="n">
        <v>0.9698607568470301</v>
      </c>
      <c r="E8301" t="n">
        <v>0.9359784599372374</v>
      </c>
      <c r="F8301" t="n">
        <v>0.9175625035069296</v>
      </c>
      <c r="G8301" t="n">
        <v>0.9693437513688146</v>
      </c>
      <c r="H8301" t="n">
        <v>0.9685942870502124</v>
      </c>
      <c r="I8301" t="n">
        <v>0.9634717609182523</v>
      </c>
      <c r="J8301" t="n">
        <v>0.9790711598076832</v>
      </c>
      <c r="K8301" t="n">
        <v>0.9724131372684774</v>
      </c>
      <c r="L8301" t="n">
        <v>0.9847248304636055</v>
      </c>
      <c r="M8301" t="n">
        <v>0.9356361668199485</v>
      </c>
      <c r="N8301" t="n">
        <v>0.9846719985235453</v>
      </c>
      <c r="O8301" t="n">
        <v>0.9652304975388856</v>
      </c>
      <c r="P8301" t="n">
        <v>0.9092567646317157</v>
      </c>
      <c r="Q8301" t="n">
        <v>0.9773795419435506</v>
      </c>
      <c r="R8301" t="n">
        <v>0.9869086975873915</v>
      </c>
      <c r="S8301" t="n">
        <v>1</v>
      </c>
      <c r="T8301" t="n">
        <v>0.9822482958201101</v>
      </c>
      <c r="U8301" t="n">
        <v>0.9680023141169878</v>
      </c>
      <c r="V8301" t="n">
        <v>1</v>
      </c>
      <c r="W8301" t="n">
        <v>0.9991289404609186</v>
      </c>
      <c r="X8301" t="n">
        <v>0.9847439774084608</v>
      </c>
      <c r="Y8301" t="n">
        <v>1</v>
      </c>
      <c r="Z8301" t="n">
        <v>0.980114997109924</v>
      </c>
      <c r="AA8301" t="n">
        <v>0.9838874540756816</v>
      </c>
      <c r="AB8301" t="n">
        <v>0.9848828723910728</v>
      </c>
      <c r="AC8301" t="n">
        <v>0.9844845829034269</v>
      </c>
      <c r="AD8301" t="n">
        <v>0.989022278511955</v>
      </c>
      <c r="AE8301" t="n">
        <v>1</v>
      </c>
      <c r="AF8301" t="n">
        <v>0.918264868397926</v>
      </c>
      <c r="AG8301" t="n">
        <v>0.9374098804977997</v>
      </c>
      <c r="AH8301" t="n">
        <v>1</v>
      </c>
      <c r="AI8301" t="n">
        <v>0.9215327548145189</v>
      </c>
      <c r="AJ8301" t="n">
        <v>0.952708797454174</v>
      </c>
      <c r="AK8301" t="n">
        <v>0.9794018724817438</v>
      </c>
    </row>
    <row r="8302">
      <c r="A8302" t="n">
        <v>15</v>
      </c>
      <c r="B8302" t="n">
        <v>1</v>
      </c>
      <c r="C8302" t="n">
        <v>0.9833914114981517</v>
      </c>
      <c r="D8302" t="n">
        <v>1</v>
      </c>
      <c r="E8302" t="n">
        <v>0.9697884074448564</v>
      </c>
      <c r="F8302" t="n">
        <v>0.9815577581300649</v>
      </c>
      <c r="G8302" t="n">
        <v>1</v>
      </c>
      <c r="H8302" t="n">
        <v>0.9792038796685316</v>
      </c>
      <c r="I8302" t="n">
        <v>0.9814580938973109</v>
      </c>
      <c r="J8302" t="n">
        <v>1</v>
      </c>
      <c r="K8302" t="n">
        <v>0.9791207656264858</v>
      </c>
      <c r="L8302" t="n">
        <v>0.9782917154364841</v>
      </c>
      <c r="M8302" t="n">
        <v>1</v>
      </c>
      <c r="N8302" t="n">
        <v>0.9889669309887852</v>
      </c>
      <c r="O8302" t="n">
        <v>0.9922628327860548</v>
      </c>
      <c r="P8302" t="n">
        <v>1</v>
      </c>
      <c r="Q8302" t="n">
        <v>0.9969627884042512</v>
      </c>
      <c r="R8302" t="n">
        <v>0.9963087135951202</v>
      </c>
      <c r="S8302" t="n">
        <v>0.8021077620862043</v>
      </c>
      <c r="T8302" t="n">
        <v>0.9793076862517273</v>
      </c>
      <c r="U8302" t="n">
        <v>0.9805908333758826</v>
      </c>
      <c r="V8302" t="n">
        <v>0.8140327639952786</v>
      </c>
      <c r="W8302" t="n">
        <v>0.9861590648908907</v>
      </c>
      <c r="X8302" t="n">
        <v>0.9913576667710605</v>
      </c>
      <c r="Y8302" t="n">
        <v>0.9770016889630795</v>
      </c>
      <c r="Z8302" t="n">
        <v>0.9834667900808125</v>
      </c>
      <c r="AA8302" t="n">
        <v>0.9916487784510849</v>
      </c>
      <c r="AB8302" t="n">
        <v>1</v>
      </c>
      <c r="AC8302" t="n">
        <v>1</v>
      </c>
      <c r="AD8302" t="n">
        <v>0.9943734032653055</v>
      </c>
      <c r="AE8302" t="n">
        <v>0.9829865171079024</v>
      </c>
      <c r="AF8302" t="n">
        <v>1</v>
      </c>
      <c r="AG8302" t="n">
        <v>0.980648306224075</v>
      </c>
      <c r="AH8302" t="n">
        <v>0.937969073912932</v>
      </c>
      <c r="AI8302" t="n">
        <v>1</v>
      </c>
      <c r="AJ8302" t="n">
        <v>1</v>
      </c>
      <c r="AK8302" t="n">
        <v>1</v>
      </c>
    </row>
    <row r="8303">
      <c r="A8303" t="n">
        <v>16</v>
      </c>
      <c r="B8303" t="n">
        <v>0.9959522877089267</v>
      </c>
      <c r="C8303" t="n">
        <v>0.9761831698182211</v>
      </c>
      <c r="D8303" t="n">
        <v>0.9816670892496999</v>
      </c>
      <c r="E8303" t="n">
        <v>0.9668473884696474</v>
      </c>
      <c r="F8303" t="n">
        <v>0.9784130871172867</v>
      </c>
      <c r="G8303" t="n">
        <v>0.9721995539123165</v>
      </c>
      <c r="H8303" t="n">
        <v>1</v>
      </c>
      <c r="I8303" t="n">
        <v>1</v>
      </c>
      <c r="J8303" t="n">
        <v>0.9232820214420264</v>
      </c>
      <c r="K8303" t="n">
        <v>1</v>
      </c>
      <c r="L8303" t="n">
        <v>0.9982577574437786</v>
      </c>
      <c r="M8303" t="n">
        <v>0.9057319808698842</v>
      </c>
      <c r="N8303" t="n">
        <v>1</v>
      </c>
      <c r="O8303" t="n">
        <v>1</v>
      </c>
      <c r="P8303" t="n">
        <v>0.9422324928895185</v>
      </c>
      <c r="Q8303" t="n">
        <v>1</v>
      </c>
      <c r="R8303" t="n">
        <v>1</v>
      </c>
      <c r="S8303" t="n">
        <v>0.7556254759766506</v>
      </c>
      <c r="T8303" t="n">
        <v>1</v>
      </c>
      <c r="U8303" t="n">
        <v>1</v>
      </c>
      <c r="V8303" t="n">
        <v>0.7873420815002985</v>
      </c>
      <c r="W8303" t="n">
        <v>1</v>
      </c>
      <c r="X8303" t="n">
        <v>1</v>
      </c>
      <c r="Y8303" t="n">
        <v>0.9294113566534186</v>
      </c>
      <c r="Z8303" t="n">
        <v>1</v>
      </c>
      <c r="AA8303" t="n">
        <v>1</v>
      </c>
      <c r="AB8303" t="n">
        <v>0.9157160422401633</v>
      </c>
      <c r="AC8303" t="n">
        <v>0.9989626032351444</v>
      </c>
      <c r="AD8303" t="n">
        <v>1</v>
      </c>
      <c r="AE8303" t="n">
        <v>0.8703809882516207</v>
      </c>
      <c r="AF8303" t="n">
        <v>0.973431870111609</v>
      </c>
      <c r="AG8303" t="n">
        <v>0.9645757048623206</v>
      </c>
      <c r="AH8303" t="n">
        <v>0.896542309427226</v>
      </c>
      <c r="AI8303" t="n">
        <v>0.984448396887433</v>
      </c>
      <c r="AJ8303" t="n">
        <v>0.9547722509149276</v>
      </c>
      <c r="AK8303" t="n">
        <v>0.954827739899179</v>
      </c>
    </row>
    <row r="8304">
      <c r="A8304" t="n">
        <v>17</v>
      </c>
      <c r="B8304" t="n">
        <v>0.979654793720341</v>
      </c>
      <c r="C8304" t="n">
        <v>0.9680100373240937</v>
      </c>
      <c r="D8304" t="n">
        <v>0.8479315745705387</v>
      </c>
      <c r="E8304" t="n">
        <v>0.9715931387055173</v>
      </c>
      <c r="F8304" t="n">
        <v>0.9809202698818581</v>
      </c>
      <c r="G8304" t="n">
        <v>0.8470224820194812</v>
      </c>
      <c r="H8304" t="n">
        <v>0.899237569002815</v>
      </c>
      <c r="I8304" t="n">
        <v>0.9160669035459862</v>
      </c>
      <c r="J8304" t="n">
        <v>0.7520203622250911</v>
      </c>
      <c r="K8304" t="n">
        <v>0.8903496474652804</v>
      </c>
      <c r="L8304" t="n">
        <v>0.9018836327647972</v>
      </c>
      <c r="M8304" t="n">
        <v>0.6886019864166952</v>
      </c>
      <c r="N8304" t="n">
        <v>0.8842978360951638</v>
      </c>
      <c r="O8304" t="n">
        <v>0.8970713224782378</v>
      </c>
      <c r="P8304" t="n">
        <v>0.7767204265605765</v>
      </c>
      <c r="Q8304" t="n">
        <v>0.9472614549686298</v>
      </c>
      <c r="R8304" t="n">
        <v>0.9327639104887305</v>
      </c>
      <c r="S8304" t="n">
        <v>0.672026073132293</v>
      </c>
      <c r="T8304" t="n">
        <v>0.9370388669748804</v>
      </c>
      <c r="U8304" t="n">
        <v>0.9313246789717865</v>
      </c>
      <c r="V8304" t="n">
        <v>0.6958085754657427</v>
      </c>
      <c r="W8304" t="n">
        <v>0.9010930264589155</v>
      </c>
      <c r="X8304" t="n">
        <v>0.9063475050830728</v>
      </c>
      <c r="Y8304" t="n">
        <v>0.8135660017160301</v>
      </c>
      <c r="Z8304" t="n">
        <v>0.8915222017871234</v>
      </c>
      <c r="AA8304" t="n">
        <v>0.8775811284787457</v>
      </c>
      <c r="AB8304" t="n">
        <v>0.765360729543748</v>
      </c>
      <c r="AC8304" t="n">
        <v>0.8753061905727202</v>
      </c>
      <c r="AD8304" t="n">
        <v>0.8526826988502483</v>
      </c>
      <c r="AE8304" t="n">
        <v>0.6728636715993842</v>
      </c>
      <c r="AF8304" t="n">
        <v>0.8908555507953247</v>
      </c>
      <c r="AG8304" t="n">
        <v>0.940250099970541</v>
      </c>
      <c r="AH8304" t="n">
        <v>0.7646153713881707</v>
      </c>
      <c r="AI8304" t="n">
        <v>0.9515258309942948</v>
      </c>
      <c r="AJ8304" t="n">
        <v>0.9144363074197651</v>
      </c>
      <c r="AK8304" t="n">
        <v>0.8433976492507238</v>
      </c>
    </row>
    <row r="8305">
      <c r="A8305" t="n">
        <v>18</v>
      </c>
      <c r="B8305" t="n">
        <v>0.8439168709805237</v>
      </c>
      <c r="C8305" t="n">
        <v>0.8634210997705594</v>
      </c>
      <c r="D8305" t="n">
        <v>0.6487280577642398</v>
      </c>
      <c r="E8305" t="n">
        <v>0.83332777954891</v>
      </c>
      <c r="F8305" t="n">
        <v>0.8602232010452656</v>
      </c>
      <c r="G8305" t="n">
        <v>0.6362761583018388</v>
      </c>
      <c r="H8305" t="n">
        <v>0.7969535730101674</v>
      </c>
      <c r="I8305" t="n">
        <v>0.8415670112549201</v>
      </c>
      <c r="J8305" t="n">
        <v>0.6297660826984168</v>
      </c>
      <c r="K8305" t="n">
        <v>0.8435667999157392</v>
      </c>
      <c r="L8305" t="n">
        <v>0.8575195704739922</v>
      </c>
      <c r="M8305" t="n">
        <v>0.621356364355391</v>
      </c>
      <c r="N8305" t="n">
        <v>0.8497947650596213</v>
      </c>
      <c r="O8305" t="n">
        <v>0.8670955061333482</v>
      </c>
      <c r="P8305" t="n">
        <v>0.6975478028400323</v>
      </c>
      <c r="Q8305" t="n">
        <v>0.943320355541587</v>
      </c>
      <c r="R8305" t="n">
        <v>0.9072168724943767</v>
      </c>
      <c r="S8305" t="n">
        <v>0.641318318507882</v>
      </c>
      <c r="T8305" t="n">
        <v>0.9217870338447002</v>
      </c>
      <c r="U8305" t="n">
        <v>0.9185966858151658</v>
      </c>
      <c r="V8305" t="n">
        <v>0.6684442223358698</v>
      </c>
      <c r="W8305" t="n">
        <v>0.8559127251527019</v>
      </c>
      <c r="X8305" t="n">
        <v>0.8678220587036205</v>
      </c>
      <c r="Y8305" t="n">
        <v>0.7590208066821348</v>
      </c>
      <c r="Z8305" t="n">
        <v>0.8390997123389135</v>
      </c>
      <c r="AA8305" t="n">
        <v>0.8175656896688338</v>
      </c>
      <c r="AB8305" t="n">
        <v>0.6699661743812487</v>
      </c>
      <c r="AC8305" t="n">
        <v>0.7853255409961729</v>
      </c>
      <c r="AD8305" t="n">
        <v>0.7687621786587447</v>
      </c>
      <c r="AE8305" t="n">
        <v>0.557691338165512</v>
      </c>
      <c r="AF8305" t="n">
        <v>0.7671068964759646</v>
      </c>
      <c r="AG8305" t="n">
        <v>0.8242430148501525</v>
      </c>
      <c r="AH8305" t="n">
        <v>0.5834109791288101</v>
      </c>
      <c r="AI8305" t="n">
        <v>0.8435410467323448</v>
      </c>
      <c r="AJ8305" t="n">
        <v>0.8185102641043135</v>
      </c>
      <c r="AK8305" t="n">
        <v>0.6915598141854814</v>
      </c>
    </row>
    <row r="8306">
      <c r="A8306" t="n">
        <v>19</v>
      </c>
      <c r="B8306" t="n">
        <v>0.7889289541407735</v>
      </c>
      <c r="C8306" t="n">
        <v>0.816567382444697</v>
      </c>
      <c r="D8306" t="n">
        <v>0.5795393632417496</v>
      </c>
      <c r="E8306" t="n">
        <v>0.765852282928678</v>
      </c>
      <c r="F8306" t="n">
        <v>0.8068938794486478</v>
      </c>
      <c r="G8306" t="n">
        <v>0.5519011196572019</v>
      </c>
      <c r="H8306" t="n">
        <v>0.6805007242157823</v>
      </c>
      <c r="I8306" t="n">
        <v>0.7768083689731958</v>
      </c>
      <c r="J8306" t="n">
        <v>0.3698370173416997</v>
      </c>
      <c r="K8306" t="n">
        <v>0.7338581785321522</v>
      </c>
      <c r="L8306" t="n">
        <v>0.7976563419188498</v>
      </c>
      <c r="M8306" t="n">
        <v>0.3546958334425005</v>
      </c>
      <c r="N8306" t="n">
        <v>0.7786933955222259</v>
      </c>
      <c r="O8306" t="n">
        <v>0.8036793365847068</v>
      </c>
      <c r="P8306" t="n">
        <v>0.5353826312447609</v>
      </c>
      <c r="Q8306" t="n">
        <v>0.8577328810388337</v>
      </c>
      <c r="R8306" t="n">
        <v>0.8278154899260189</v>
      </c>
      <c r="S8306" t="n">
        <v>0.5963903663652068</v>
      </c>
      <c r="T8306" t="n">
        <v>0.8256298882340325</v>
      </c>
      <c r="U8306" t="n">
        <v>0.8369710352429838</v>
      </c>
      <c r="V8306" t="n">
        <v>0.6271308372014597</v>
      </c>
      <c r="W8306" t="n">
        <v>0.7579885609237738</v>
      </c>
      <c r="X8306" t="n">
        <v>0.7722187005585324</v>
      </c>
      <c r="Y8306" t="n">
        <v>0.573062924708987</v>
      </c>
      <c r="Z8306" t="n">
        <v>0.7326678250135382</v>
      </c>
      <c r="AA8306" t="n">
        <v>0.7129038951473941</v>
      </c>
      <c r="AB8306" t="n">
        <v>0.280385514588001</v>
      </c>
      <c r="AC8306" t="n">
        <v>0.7133106201118705</v>
      </c>
      <c r="AD8306" t="n">
        <v>0.6903586242027349</v>
      </c>
      <c r="AE8306" t="n">
        <v>0.2531851497755321</v>
      </c>
      <c r="AF8306" t="n">
        <v>0.7227322534932772</v>
      </c>
      <c r="AG8306" t="n">
        <v>0.7796047881955341</v>
      </c>
      <c r="AH8306" t="n">
        <v>0.5159734063483736</v>
      </c>
      <c r="AI8306" t="n">
        <v>0.797157067097289</v>
      </c>
      <c r="AJ8306" t="n">
        <v>0.7815171304122341</v>
      </c>
      <c r="AK8306" t="n">
        <v>0.6276385237934275</v>
      </c>
    </row>
    <row r="8307">
      <c r="A8307" t="n">
        <v>20</v>
      </c>
      <c r="B8307" t="n">
        <v>0.7477801995163187</v>
      </c>
      <c r="C8307" t="n">
        <v>0.7717348408889118</v>
      </c>
      <c r="D8307" t="n">
        <v>0.3687139139019355</v>
      </c>
      <c r="E8307" t="n">
        <v>0.7196126343124738</v>
      </c>
      <c r="F8307" t="n">
        <v>0.7657534144612612</v>
      </c>
      <c r="G8307" t="n">
        <v>0.2994821531988398</v>
      </c>
      <c r="H8307" t="n">
        <v>0.5615640363359251</v>
      </c>
      <c r="I8307" t="n">
        <v>0.6701698787396294</v>
      </c>
      <c r="J8307" t="n">
        <v>0.2792089074408191</v>
      </c>
      <c r="K8307" t="n">
        <v>0.6048123194750042</v>
      </c>
      <c r="L8307" t="n">
        <v>0.6724100944900419</v>
      </c>
      <c r="M8307" t="n">
        <v>0.3029414221378444</v>
      </c>
      <c r="N8307" t="n">
        <v>0.6253343884960212</v>
      </c>
      <c r="O8307" t="n">
        <v>0.6160450329835288</v>
      </c>
      <c r="P8307" t="n">
        <v>0.2852486708219975</v>
      </c>
      <c r="Q8307" t="n">
        <v>0.7023849399047607</v>
      </c>
      <c r="R8307" t="n">
        <v>0.6751502466632257</v>
      </c>
      <c r="S8307" t="n">
        <v>0.4887319849413233</v>
      </c>
      <c r="T8307" t="n">
        <v>0.6608964352710263</v>
      </c>
      <c r="U8307" t="n">
        <v>0.6455963231524309</v>
      </c>
      <c r="V8307" t="n">
        <v>0.5118230720565425</v>
      </c>
      <c r="W8307" t="n">
        <v>0.6143714268111558</v>
      </c>
      <c r="X8307" t="n">
        <v>0.5808581849442286</v>
      </c>
      <c r="Y8307" t="n">
        <v>0.2983543148428927</v>
      </c>
      <c r="Z8307" t="n">
        <v>0.5906396292102779</v>
      </c>
      <c r="AA8307" t="n">
        <v>0.5821494901573238</v>
      </c>
      <c r="AB8307" t="n">
        <v>0.1941305616402239</v>
      </c>
      <c r="AC8307" t="n">
        <v>0.5912638757579364</v>
      </c>
      <c r="AD8307" t="n">
        <v>0.5665058430902735</v>
      </c>
      <c r="AE8307" t="n">
        <v>0.1998515573299084</v>
      </c>
      <c r="AF8307" t="n">
        <v>0.7273493112312154</v>
      </c>
      <c r="AG8307" t="n">
        <v>0.7457595928914746</v>
      </c>
      <c r="AH8307" t="n">
        <v>0.2814104568691935</v>
      </c>
      <c r="AI8307" t="n">
        <v>0.7588421821881374</v>
      </c>
      <c r="AJ8307" t="n">
        <v>0.7468723875987739</v>
      </c>
      <c r="AK8307" t="n">
        <v>0.4667122675367152</v>
      </c>
    </row>
    <row r="8308">
      <c r="A8308" t="n">
        <v>21</v>
      </c>
      <c r="B8308" t="n">
        <v>0.6324595259823879</v>
      </c>
      <c r="C8308" t="n">
        <v>0.660220921271981</v>
      </c>
      <c r="D8308" t="n">
        <v>0.347616476389869</v>
      </c>
      <c r="E8308" t="n">
        <v>0.6038853612687033</v>
      </c>
      <c r="F8308" t="n">
        <v>0.6465924667142274</v>
      </c>
      <c r="G8308" t="n">
        <v>0.2707277696690655</v>
      </c>
      <c r="H8308" t="n">
        <v>0.4232462401099398</v>
      </c>
      <c r="I8308" t="n">
        <v>0.522171328361414</v>
      </c>
      <c r="J8308" t="n">
        <v>0.2638720240079577</v>
      </c>
      <c r="K8308" t="n">
        <v>0.456379301399058</v>
      </c>
      <c r="L8308" t="n">
        <v>0.5164732208060663</v>
      </c>
      <c r="M8308" t="n">
        <v>0.2962498675998387</v>
      </c>
      <c r="N8308" t="n">
        <v>0.470127035017004</v>
      </c>
      <c r="O8308" t="n">
        <v>0.4652718754963875</v>
      </c>
      <c r="P8308" t="n">
        <v>0.2053839904778229</v>
      </c>
      <c r="Q8308" t="n">
        <v>0.265007043643367</v>
      </c>
      <c r="R8308" t="n">
        <v>0.2739828970872419</v>
      </c>
      <c r="S8308" t="n">
        <v>0.242828765814095</v>
      </c>
      <c r="T8308" t="n">
        <v>0.2633724165827359</v>
      </c>
      <c r="U8308" t="n">
        <v>0.2711031154722344</v>
      </c>
      <c r="V8308" t="n">
        <v>0.2638310198894396</v>
      </c>
      <c r="W8308" t="n">
        <v>0.4878498765119334</v>
      </c>
      <c r="X8308" t="n">
        <v>0.3822325458942384</v>
      </c>
      <c r="Y8308" t="n">
        <v>0.1837858509000136</v>
      </c>
      <c r="Z8308" t="n">
        <v>0.4637815352443197</v>
      </c>
      <c r="AA8308" t="n">
        <v>0.4525926690000239</v>
      </c>
      <c r="AB8308" t="n">
        <v>0.167828050397298</v>
      </c>
      <c r="AC8308" t="n">
        <v>0.4687865223642933</v>
      </c>
      <c r="AD8308" t="n">
        <v>0.4329795310352521</v>
      </c>
      <c r="AE8308" t="n">
        <v>0.1937311445034996</v>
      </c>
      <c r="AF8308" t="n">
        <v>0.548118244133931</v>
      </c>
      <c r="AG8308" t="n">
        <v>0.6180247645311722</v>
      </c>
      <c r="AH8308" t="n">
        <v>0.2497518666982315</v>
      </c>
      <c r="AI8308" t="n">
        <v>0.6417346941363468</v>
      </c>
      <c r="AJ8308" t="n">
        <v>0.6480355755890339</v>
      </c>
      <c r="AK8308" t="n">
        <v>0.4524416589753695</v>
      </c>
    </row>
    <row r="8309">
      <c r="A8309" t="n">
        <v>22</v>
      </c>
      <c r="B8309" t="n">
        <v>0.4809422504968034</v>
      </c>
      <c r="C8309" t="n">
        <v>0.5154853958603468</v>
      </c>
      <c r="D8309" t="n">
        <v>0.3579397630363596</v>
      </c>
      <c r="E8309" t="n">
        <v>0.4571442639436876</v>
      </c>
      <c r="F8309" t="n">
        <v>0.4921371773481543</v>
      </c>
      <c r="G8309" t="n">
        <v>0.2745519562478568</v>
      </c>
      <c r="H8309" t="n">
        <v>0.1836447873323307</v>
      </c>
      <c r="I8309" t="n">
        <v>0.2754803320614452</v>
      </c>
      <c r="J8309" t="n">
        <v>0.2947553531545353</v>
      </c>
      <c r="K8309" t="n">
        <v>0.1986108444547451</v>
      </c>
      <c r="L8309" t="n">
        <v>0.2428492523257371</v>
      </c>
      <c r="M8309" t="n">
        <v>0.3294369057528066</v>
      </c>
      <c r="N8309" t="n">
        <v>0.1583849198699599</v>
      </c>
      <c r="O8309" t="n">
        <v>0.1856564694960837</v>
      </c>
      <c r="P8309" t="n">
        <v>0.2149232981622007</v>
      </c>
      <c r="Q8309" t="n">
        <v>0.1445933463709306</v>
      </c>
      <c r="R8309" t="n">
        <v>0.1482164932060548</v>
      </c>
      <c r="S8309" t="n">
        <v>0.2320610622233987</v>
      </c>
      <c r="T8309" t="n">
        <v>0.1264916833849587</v>
      </c>
      <c r="U8309" t="n">
        <v>0.135053289914059</v>
      </c>
      <c r="V8309" t="n">
        <v>0.2294068423685614</v>
      </c>
      <c r="W8309" t="n">
        <v>0.1740028210474049</v>
      </c>
      <c r="X8309" t="n">
        <v>0.1510978055649202</v>
      </c>
      <c r="Y8309" t="n">
        <v>0.1615085181038827</v>
      </c>
      <c r="Z8309" t="n">
        <v>0.1503903584074059</v>
      </c>
      <c r="AA8309" t="n">
        <v>0.1617323669331068</v>
      </c>
      <c r="AB8309" t="n">
        <v>0.1888995240421802</v>
      </c>
      <c r="AC8309" t="n">
        <v>0.1513747053054519</v>
      </c>
      <c r="AD8309" t="n">
        <v>0.1817086440331083</v>
      </c>
      <c r="AE8309" t="n">
        <v>0.2224182201390939</v>
      </c>
      <c r="AF8309" t="n">
        <v>0.4621547917215924</v>
      </c>
      <c r="AG8309" t="n">
        <v>0.4804895694868734</v>
      </c>
      <c r="AH8309" t="n">
        <v>0.2551892051416579</v>
      </c>
      <c r="AI8309" t="n">
        <v>0.4882132014896902</v>
      </c>
      <c r="AJ8309" t="n">
        <v>0.5216371344018648</v>
      </c>
      <c r="AK8309" t="n">
        <v>0.459351242135204</v>
      </c>
    </row>
    <row r="8310">
      <c r="A8310" t="n">
        <v>23</v>
      </c>
      <c r="B8310" t="n">
        <v>0.2089679602394026</v>
      </c>
      <c r="C8310" t="n">
        <v>0.2592565575205154</v>
      </c>
      <c r="D8310" t="n">
        <v>0.3903437896886797</v>
      </c>
      <c r="E8310" t="n">
        <v>0.1997974775208504</v>
      </c>
      <c r="F8310" t="n">
        <v>0.2174090288123618</v>
      </c>
      <c r="G8310" t="n">
        <v>0.3239787212083731</v>
      </c>
      <c r="H8310" t="n">
        <v>0.1242794746082378</v>
      </c>
      <c r="I8310" t="n">
        <v>0.1640085844835696</v>
      </c>
      <c r="J8310" t="n">
        <v>0.3012915187552068</v>
      </c>
      <c r="K8310" t="n">
        <v>0.1375514742264278</v>
      </c>
      <c r="L8310" t="n">
        <v>0.1788910073190226</v>
      </c>
      <c r="M8310" t="n">
        <v>0.3363013362731208</v>
      </c>
      <c r="N8310" t="n">
        <v>0.1086685914689324</v>
      </c>
      <c r="O8310" t="n">
        <v>0.1303046729721763</v>
      </c>
      <c r="P8310" t="n">
        <v>0.2074179456084485</v>
      </c>
      <c r="Q8310" t="n">
        <v>0.106191538842739</v>
      </c>
      <c r="R8310" t="n">
        <v>0.1206053147401082</v>
      </c>
      <c r="S8310" t="n">
        <v>0.1908782406859758</v>
      </c>
      <c r="T8310" t="n">
        <v>0.1076520459660277</v>
      </c>
      <c r="U8310" t="n">
        <v>0.1120658451440614</v>
      </c>
      <c r="V8310" t="n">
        <v>0.1903844599556587</v>
      </c>
      <c r="W8310" t="n">
        <v>0.1077795604285629</v>
      </c>
      <c r="X8310" t="n">
        <v>0.1061490243486726</v>
      </c>
      <c r="Y8310" t="n">
        <v>0.1519731759709023</v>
      </c>
      <c r="Z8310" t="n">
        <v>0.1052344848862012</v>
      </c>
      <c r="AA8310" t="n">
        <v>0.1121800623487056</v>
      </c>
      <c r="AB8310" t="n">
        <v>0.182922435994357</v>
      </c>
      <c r="AC8310" t="n">
        <v>0.1041616283722562</v>
      </c>
      <c r="AD8310" t="n">
        <v>0.1271986183130935</v>
      </c>
      <c r="AE8310" t="n">
        <v>0.2159913326938888</v>
      </c>
      <c r="AF8310" t="n">
        <v>0.1645067119254768</v>
      </c>
      <c r="AG8310" t="n">
        <v>0.2087214475894339</v>
      </c>
      <c r="AH8310" t="n">
        <v>0.3006126953075013</v>
      </c>
      <c r="AI8310" t="n">
        <v>0.214593318857682</v>
      </c>
      <c r="AJ8310" t="n">
        <v>0.2919462198226579</v>
      </c>
      <c r="AK8310" t="n">
        <v>0.5009361771539641</v>
      </c>
    </row>
    <row r="8311">
      <c r="A8311" t="n">
        <v>24</v>
      </c>
      <c r="B8311" t="n">
        <v>0.1485768239325891</v>
      </c>
      <c r="C8311" t="n">
        <v>0.2016548232498791</v>
      </c>
      <c r="D8311" t="n">
        <v>0.4021489777659204</v>
      </c>
      <c r="E8311" t="n">
        <v>0.1397106693835449</v>
      </c>
      <c r="F8311" t="n">
        <v>0.1572465477497822</v>
      </c>
      <c r="G8311" t="n">
        <v>0.3303648088386337</v>
      </c>
      <c r="H8311" t="n">
        <v>0.08560447852342405</v>
      </c>
      <c r="I8311" t="n">
        <v>0.1127220183716945</v>
      </c>
      <c r="J8311" t="n">
        <v>0.2230363385709312</v>
      </c>
      <c r="K8311" t="n">
        <v>0.07011788475567431</v>
      </c>
      <c r="L8311" t="n">
        <v>0.1245004052036465</v>
      </c>
      <c r="M8311" t="n">
        <v>0.2794703724828014</v>
      </c>
      <c r="N8311" t="n">
        <v>0.04787498737814779</v>
      </c>
      <c r="O8311" t="n">
        <v>0.07926215277871135</v>
      </c>
      <c r="P8311" t="n">
        <v>0.1413434137510539</v>
      </c>
      <c r="Q8311" t="n">
        <v>0.05845277418085552</v>
      </c>
      <c r="R8311" t="n">
        <v>0.08277827292480464</v>
      </c>
      <c r="S8311" t="n">
        <v>0.1048909755976375</v>
      </c>
      <c r="T8311" t="n">
        <v>0.06412236432393399</v>
      </c>
      <c r="U8311" t="n">
        <v>0.07290130799893406</v>
      </c>
      <c r="V8311" t="n">
        <v>0.1145045860117583</v>
      </c>
      <c r="W8311" t="n">
        <v>0.05162169626411679</v>
      </c>
      <c r="X8311" t="n">
        <v>0.06040038050525954</v>
      </c>
      <c r="Y8311" t="n">
        <v>0.1026090552618839</v>
      </c>
      <c r="Z8311" t="n">
        <v>0.05211996263261745</v>
      </c>
      <c r="AA8311" t="n">
        <v>0.06534286443980709</v>
      </c>
      <c r="AB8311" t="n">
        <v>0.09324905876810773</v>
      </c>
      <c r="AC8311" t="n">
        <v>0.05647994087052059</v>
      </c>
      <c r="AD8311" t="n">
        <v>0.07910856832086567</v>
      </c>
      <c r="AE8311" t="n">
        <v>0.1269382349307951</v>
      </c>
      <c r="AF8311" t="n">
        <v>0.1138195909130855</v>
      </c>
      <c r="AG8311" t="n">
        <v>0.148214587746132</v>
      </c>
      <c r="AH8311" t="n">
        <v>0.3031164223056842</v>
      </c>
      <c r="AI8311" t="n">
        <v>0.1556883114248106</v>
      </c>
      <c r="AJ8311" t="n">
        <v>0.2413105358408974</v>
      </c>
      <c r="AK8311" t="n">
        <v>0.5124675476109084</v>
      </c>
    </row>
    <row r="8321">
      <c r="A8321" t="inlineStr">
        <is>
          <t>PVVAC-P-240to760-E10.8-rDXGF-Hsp1985-CZ01</t>
        </is>
      </c>
      <c r="D8321" t="n">
        <v>2015</v>
      </c>
      <c r="F8321" t="inlineStr">
        <is>
          <t>Source Annual kWh:</t>
        </is>
      </c>
      <c r="G8321" s="175" t="n">
        <v>2934569.736000001</v>
      </c>
      <c r="H8321" t="inlineStr">
        <is>
          <t>DEER</t>
        </is>
      </c>
      <c r="K8321" t="inlineStr">
        <is>
          <t>PDAF</t>
        </is>
      </c>
      <c r="L8321" t="inlineStr">
        <is>
          <t>Monthly</t>
        </is>
      </c>
    </row>
    <row r="8322">
      <c r="A8322" t="n">
        <v>209</v>
      </c>
      <c r="B8322" t="inlineStr">
        <is>
          <t>PVVAC-P-240to760-E10.8-20-MM</t>
        </is>
      </c>
      <c r="F8322" t="inlineStr">
        <is>
          <t>Source Sample Size:</t>
        </is>
      </c>
      <c r="G8322" t="n">
        <v>0</v>
      </c>
      <c r="H8322" t="inlineStr">
        <is>
          <t>DEER</t>
        </is>
      </c>
      <c r="K8322" t="inlineStr">
        <is>
          <t>WKWE</t>
        </is>
      </c>
      <c r="L8322" t="inlineStr">
        <is>
          <t>Monthly</t>
        </is>
      </c>
      <c r="N8322" t="inlineStr">
        <is>
          <t>Weekend Peak3</t>
        </is>
      </c>
    </row>
    <row r="8323">
      <c r="B8323" t="n">
        <v>1</v>
      </c>
      <c r="C8323" t="inlineStr">
        <is>
          <t>JANUARY</t>
        </is>
      </c>
      <c r="D8323" t="inlineStr">
        <is>
          <t>JAN</t>
        </is>
      </c>
      <c r="E8323" t="n">
        <v>2</v>
      </c>
      <c r="F8323" t="inlineStr">
        <is>
          <t>FEBRUARY</t>
        </is>
      </c>
      <c r="G8323" t="inlineStr">
        <is>
          <t>FEB</t>
        </is>
      </c>
      <c r="H8323" t="n">
        <v>3</v>
      </c>
      <c r="I8323" t="inlineStr">
        <is>
          <t>MARCH</t>
        </is>
      </c>
      <c r="J8323" t="inlineStr">
        <is>
          <t>MAR</t>
        </is>
      </c>
      <c r="K8323" t="n">
        <v>4</v>
      </c>
      <c r="L8323" t="inlineStr">
        <is>
          <t>APRIL</t>
        </is>
      </c>
      <c r="M8323" t="inlineStr">
        <is>
          <t>APR</t>
        </is>
      </c>
      <c r="N8323" t="n">
        <v>5</v>
      </c>
      <c r="O8323" t="inlineStr">
        <is>
          <t>MAY</t>
        </is>
      </c>
      <c r="P8323" t="inlineStr">
        <is>
          <t>MAY</t>
        </is>
      </c>
      <c r="Q8323" t="n">
        <v>6</v>
      </c>
      <c r="R8323" t="inlineStr">
        <is>
          <t>JUNE</t>
        </is>
      </c>
      <c r="S8323" t="inlineStr">
        <is>
          <t>JUN</t>
        </is>
      </c>
      <c r="T8323" t="n">
        <v>7</v>
      </c>
      <c r="U8323" t="inlineStr">
        <is>
          <t>JULY</t>
        </is>
      </c>
      <c r="V8323" t="inlineStr">
        <is>
          <t>JUL</t>
        </is>
      </c>
      <c r="W8323" t="n">
        <v>8</v>
      </c>
      <c r="X8323" t="inlineStr">
        <is>
          <t>AUGUST</t>
        </is>
      </c>
      <c r="Y8323" t="inlineStr">
        <is>
          <t>AUG</t>
        </is>
      </c>
      <c r="Z8323" t="n">
        <v>9</v>
      </c>
      <c r="AA8323" t="inlineStr">
        <is>
          <t>SEPTEMBER</t>
        </is>
      </c>
      <c r="AB8323" t="inlineStr">
        <is>
          <t>SEP</t>
        </is>
      </c>
      <c r="AC8323" t="n">
        <v>10</v>
      </c>
      <c r="AD8323" t="inlineStr">
        <is>
          <t>OCTOBER</t>
        </is>
      </c>
      <c r="AE8323" t="inlineStr">
        <is>
          <t>OCT</t>
        </is>
      </c>
      <c r="AF8323" t="n">
        <v>11</v>
      </c>
      <c r="AG8323" t="inlineStr">
        <is>
          <t>NOVEMBER</t>
        </is>
      </c>
      <c r="AH8323" t="inlineStr">
        <is>
          <t>NOV</t>
        </is>
      </c>
      <c r="AI8323" t="n">
        <v>12</v>
      </c>
      <c r="AJ8323" t="inlineStr">
        <is>
          <t>DECEMBER</t>
        </is>
      </c>
      <c r="AK8323" t="inlineStr">
        <is>
          <t>DEC</t>
        </is>
      </c>
    </row>
    <row r="8324">
      <c r="B8324" t="n">
        <v>31</v>
      </c>
      <c r="E8324" t="n">
        <v>28</v>
      </c>
      <c r="H8324" t="n">
        <v>31</v>
      </c>
      <c r="K8324" t="n">
        <v>30</v>
      </c>
      <c r="N8324" t="n">
        <v>31</v>
      </c>
      <c r="Q8324" t="n">
        <v>30</v>
      </c>
      <c r="T8324" t="n">
        <v>31</v>
      </c>
      <c r="W8324" t="n">
        <v>31</v>
      </c>
      <c r="Z8324" t="n">
        <v>30</v>
      </c>
      <c r="AC8324" t="n">
        <v>31</v>
      </c>
      <c r="AF8324" t="n">
        <v>30</v>
      </c>
      <c r="AI8324" t="n">
        <v>31</v>
      </c>
    </row>
    <row r="8325">
      <c r="A8325" t="inlineStr">
        <is>
          <t>RATIOS</t>
        </is>
      </c>
      <c r="B8325" t="inlineStr">
        <is>
          <t>E.BKDWN</t>
        </is>
      </c>
      <c r="C8325" t="inlineStr">
        <is>
          <t>PEAK/AVG</t>
        </is>
      </c>
      <c r="D8325" t="inlineStr">
        <is>
          <t>END/AVG</t>
        </is>
      </c>
      <c r="E8325" t="inlineStr">
        <is>
          <t>E.BKDWN</t>
        </is>
      </c>
      <c r="F8325" t="inlineStr">
        <is>
          <t>PEAK/AVG</t>
        </is>
      </c>
      <c r="G8325" t="inlineStr">
        <is>
          <t>END/AVG</t>
        </is>
      </c>
      <c r="H8325" t="inlineStr">
        <is>
          <t>E.BKDWN</t>
        </is>
      </c>
      <c r="I8325" t="inlineStr">
        <is>
          <t>PEAK/AVG</t>
        </is>
      </c>
      <c r="J8325" t="inlineStr">
        <is>
          <t>END/AVG</t>
        </is>
      </c>
      <c r="K8325" t="inlineStr">
        <is>
          <t>E.BKDWN</t>
        </is>
      </c>
      <c r="L8325" t="inlineStr">
        <is>
          <t>PEAK/AVG</t>
        </is>
      </c>
      <c r="M8325" t="inlineStr">
        <is>
          <t>END/AVG</t>
        </is>
      </c>
      <c r="N8325" t="inlineStr">
        <is>
          <t>E.BKDWN</t>
        </is>
      </c>
      <c r="O8325" t="inlineStr">
        <is>
          <t>PEAK/AVG</t>
        </is>
      </c>
      <c r="P8325" t="inlineStr">
        <is>
          <t>END/AVG</t>
        </is>
      </c>
      <c r="Q8325" t="inlineStr">
        <is>
          <t>E.BKDWN</t>
        </is>
      </c>
      <c r="R8325" t="inlineStr">
        <is>
          <t>PEAK/AVG</t>
        </is>
      </c>
      <c r="S8325" t="inlineStr">
        <is>
          <t>END/AVG</t>
        </is>
      </c>
      <c r="T8325" t="inlineStr">
        <is>
          <t>E.BKDWN</t>
        </is>
      </c>
      <c r="U8325" t="inlineStr">
        <is>
          <t>PEAK/AVG</t>
        </is>
      </c>
      <c r="V8325" t="inlineStr">
        <is>
          <t>END/AVG</t>
        </is>
      </c>
      <c r="W8325" t="inlineStr">
        <is>
          <t>E.BKDWN</t>
        </is>
      </c>
      <c r="X8325" t="inlineStr">
        <is>
          <t>PEAK/AVG</t>
        </is>
      </c>
      <c r="Y8325" t="inlineStr">
        <is>
          <t>END/AVG</t>
        </is>
      </c>
      <c r="Z8325" t="inlineStr">
        <is>
          <t>E.BKDWN</t>
        </is>
      </c>
      <c r="AA8325" t="inlineStr">
        <is>
          <t>PEAK/AVG</t>
        </is>
      </c>
      <c r="AB8325" t="inlineStr">
        <is>
          <t>END/AVG</t>
        </is>
      </c>
      <c r="AC8325" t="inlineStr">
        <is>
          <t>E.BKDWN</t>
        </is>
      </c>
      <c r="AD8325" t="inlineStr">
        <is>
          <t>PEAK/AVG</t>
        </is>
      </c>
      <c r="AE8325" t="inlineStr">
        <is>
          <t>END/AVG</t>
        </is>
      </c>
      <c r="AF8325" t="inlineStr">
        <is>
          <t>E.BKDWN</t>
        </is>
      </c>
      <c r="AG8325" t="inlineStr">
        <is>
          <t>PEAK/AVG</t>
        </is>
      </c>
      <c r="AH8325" t="inlineStr">
        <is>
          <t>END/AVG</t>
        </is>
      </c>
      <c r="AI8325" t="inlineStr">
        <is>
          <t>E.BKDWN</t>
        </is>
      </c>
      <c r="AJ8325" t="inlineStr">
        <is>
          <t>PEAK/AVG</t>
        </is>
      </c>
      <c r="AK8325" t="inlineStr">
        <is>
          <t>END/AVG</t>
        </is>
      </c>
    </row>
    <row r="8326">
      <c r="B8326" s="170" t="n">
        <v>0.08275050975726143</v>
      </c>
      <c r="C8326" s="171" t="n">
        <v>1.093438071307642</v>
      </c>
      <c r="D8326" s="171" t="n">
        <v>0.8282901104411007</v>
      </c>
      <c r="E8326" s="170" t="n">
        <v>0.07407311467361552</v>
      </c>
      <c r="F8326" s="171" t="n">
        <v>1.000517456533991</v>
      </c>
      <c r="G8326" s="171" t="n">
        <v>0.8401193235657194</v>
      </c>
      <c r="H8326" s="170" t="n">
        <v>0.08500550526416105</v>
      </c>
      <c r="I8326" s="171" t="n">
        <v>1.092787685638041</v>
      </c>
      <c r="J8326" s="171" t="n">
        <v>0.8334767660828509</v>
      </c>
      <c r="K8326" s="170" t="n">
        <v>0.07976494353675594</v>
      </c>
      <c r="L8326" s="171" t="n">
        <v>1.001389651877276</v>
      </c>
      <c r="M8326" s="171" t="n">
        <v>0.8412694232550845</v>
      </c>
      <c r="N8326" s="170" t="n">
        <v>0.08264020352828358</v>
      </c>
      <c r="O8326" s="171" t="n">
        <v>1.024248760148455</v>
      </c>
      <c r="P8326" s="171" t="n">
        <v>0.853510784854572</v>
      </c>
      <c r="Q8326" s="170" t="n">
        <v>0.08534679257907486</v>
      </c>
      <c r="R8326" s="171" t="n">
        <v>1.133009248099397</v>
      </c>
      <c r="S8326" s="171" t="n">
        <v>0.8543692374412213</v>
      </c>
      <c r="T8326" s="170" t="n">
        <v>0.085386655632397</v>
      </c>
      <c r="U8326" s="171" t="n">
        <v>1.068512248174586</v>
      </c>
      <c r="V8326" s="171" t="n">
        <v>0.8526197227585975</v>
      </c>
      <c r="W8326" s="170" t="n">
        <v>0.0916846794427713</v>
      </c>
      <c r="X8326" s="171" t="n">
        <v>1.134165848785758</v>
      </c>
      <c r="Y8326" s="171" t="n">
        <v>0.8330153185035014</v>
      </c>
      <c r="Z8326" s="170" t="n">
        <v>0.08365906231674147</v>
      </c>
      <c r="AA8326" s="171" t="n">
        <v>1.100972557710043</v>
      </c>
      <c r="AB8326" s="171" t="n">
        <v>0.8322614968826627</v>
      </c>
      <c r="AC8326" s="170" t="n">
        <v>0.08733792643090926</v>
      </c>
      <c r="AD8326" s="171" t="n">
        <v>1.113065136808664</v>
      </c>
      <c r="AE8326" s="171" t="n">
        <v>0.8347983563893543</v>
      </c>
      <c r="AF8326" s="170" t="n">
        <v>0.07969519579560409</v>
      </c>
      <c r="AG8326" s="171" t="n">
        <v>1.065677049060449</v>
      </c>
      <c r="AH8326" s="171" t="n">
        <v>0.8348933756963505</v>
      </c>
      <c r="AI8326" s="170" t="n">
        <v>0.08265541104242456</v>
      </c>
      <c r="AJ8326" s="171" t="n">
        <v>1.026465512934815</v>
      </c>
      <c r="AK8326" s="171" t="n">
        <v>0.8416735329096445</v>
      </c>
      <c r="AN8326" s="163">
        <f>1/($B8326*(1/$B8324)*(1/(5/7+2/7*$D8326))*$B8336/SUM($B8328:$B8351))</f>
        <v/>
      </c>
      <c r="AO8326" s="163">
        <f>1/(B8326*(1/B8324)*(1/(5/7+2/7*D8326)))</f>
        <v/>
      </c>
      <c r="AP8326" s="163" t="n"/>
      <c r="AR8326" s="168">
        <f>CHOOSE(AV$3,C8326,F8326,I8326,L8326,O8326,R8326,U8326,X8326,AA8326,AD8326,AG8326,AJ8326)</f>
        <v/>
      </c>
      <c r="AS8326" s="164" t="n"/>
      <c r="AT8326" s="164" t="n"/>
      <c r="AV8326" s="116">
        <f>AN8326/AR8326</f>
        <v/>
      </c>
      <c r="AW8326" s="165">
        <f>AO8326/AR8326</f>
        <v/>
      </c>
    </row>
    <row r="8327">
      <c r="A8327" t="inlineStr">
        <is>
          <t>HOUR</t>
        </is>
      </c>
      <c r="B8327" t="inlineStr">
        <is>
          <t>PEAK</t>
        </is>
      </c>
      <c r="C8327" t="inlineStr">
        <is>
          <t>AVG</t>
        </is>
      </c>
      <c r="D8327" t="inlineStr">
        <is>
          <t>END</t>
        </is>
      </c>
      <c r="E8327" t="inlineStr">
        <is>
          <t>PEAK</t>
        </is>
      </c>
      <c r="F8327" t="inlineStr">
        <is>
          <t>AVG</t>
        </is>
      </c>
      <c r="G8327" t="inlineStr">
        <is>
          <t>END</t>
        </is>
      </c>
      <c r="H8327" t="inlineStr">
        <is>
          <t>PEAK</t>
        </is>
      </c>
      <c r="I8327" t="inlineStr">
        <is>
          <t>AVG</t>
        </is>
      </c>
      <c r="J8327" t="inlineStr">
        <is>
          <t>END</t>
        </is>
      </c>
      <c r="K8327" t="inlineStr">
        <is>
          <t>PEAK</t>
        </is>
      </c>
      <c r="L8327" t="inlineStr">
        <is>
          <t>AVG</t>
        </is>
      </c>
      <c r="M8327" t="inlineStr">
        <is>
          <t>END</t>
        </is>
      </c>
      <c r="N8327" t="inlineStr">
        <is>
          <t>PEAK</t>
        </is>
      </c>
      <c r="O8327" t="inlineStr">
        <is>
          <t>AVG</t>
        </is>
      </c>
      <c r="P8327" t="inlineStr">
        <is>
          <t>END</t>
        </is>
      </c>
      <c r="Q8327" t="inlineStr">
        <is>
          <t>PEAK</t>
        </is>
      </c>
      <c r="R8327" t="inlineStr">
        <is>
          <t>AVG</t>
        </is>
      </c>
      <c r="S8327" t="inlineStr">
        <is>
          <t>END</t>
        </is>
      </c>
      <c r="T8327" t="inlineStr">
        <is>
          <t>PEAK</t>
        </is>
      </c>
      <c r="U8327" t="inlineStr">
        <is>
          <t>AVG</t>
        </is>
      </c>
      <c r="V8327" t="inlineStr">
        <is>
          <t>END</t>
        </is>
      </c>
      <c r="W8327" t="inlineStr">
        <is>
          <t>PEAK</t>
        </is>
      </c>
      <c r="X8327" t="inlineStr">
        <is>
          <t>AVG</t>
        </is>
      </c>
      <c r="Y8327" t="inlineStr">
        <is>
          <t>END</t>
        </is>
      </c>
      <c r="Z8327" t="inlineStr">
        <is>
          <t>PEAK</t>
        </is>
      </c>
      <c r="AA8327" t="inlineStr">
        <is>
          <t>AVG</t>
        </is>
      </c>
      <c r="AB8327" t="inlineStr">
        <is>
          <t>END</t>
        </is>
      </c>
      <c r="AC8327" t="inlineStr">
        <is>
          <t>PEAK</t>
        </is>
      </c>
      <c r="AD8327" t="inlineStr">
        <is>
          <t>AVG</t>
        </is>
      </c>
      <c r="AE8327" t="inlineStr">
        <is>
          <t>END</t>
        </is>
      </c>
      <c r="AF8327" t="inlineStr">
        <is>
          <t>PEAK</t>
        </is>
      </c>
      <c r="AG8327" t="inlineStr">
        <is>
          <t>AVG</t>
        </is>
      </c>
      <c r="AH8327" t="inlineStr">
        <is>
          <t>END</t>
        </is>
      </c>
      <c r="AI8327" t="inlineStr">
        <is>
          <t>PEAK</t>
        </is>
      </c>
      <c r="AJ8327" t="inlineStr">
        <is>
          <t>AVG</t>
        </is>
      </c>
      <c r="AK8327" t="inlineStr">
        <is>
          <t>END</t>
        </is>
      </c>
    </row>
    <row r="8328">
      <c r="A8328" t="n">
        <v>1</v>
      </c>
      <c r="B8328" t="n">
        <v>0.459465372792859</v>
      </c>
      <c r="C8328" t="n">
        <v>0.4536293749139378</v>
      </c>
      <c r="D8328" t="n">
        <v>0.4955697758965575</v>
      </c>
      <c r="E8328" t="n">
        <v>0.4559567952034281</v>
      </c>
      <c r="F8328" t="n">
        <v>0.4561048045166361</v>
      </c>
      <c r="G8328" t="n">
        <v>0.495698168099625</v>
      </c>
      <c r="H8328" t="n">
        <v>0.3750504361612101</v>
      </c>
      <c r="I8328" t="n">
        <v>0.4308405203436069</v>
      </c>
      <c r="J8328" t="n">
        <v>0.4595311050253937</v>
      </c>
      <c r="K8328" t="n">
        <v>0.4547807503561818</v>
      </c>
      <c r="L8328" t="n">
        <v>0.4545094129873706</v>
      </c>
      <c r="M8328" t="n">
        <v>0.4968979704068009</v>
      </c>
      <c r="N8328" t="n">
        <v>0.4132579467778066</v>
      </c>
      <c r="O8328" t="n">
        <v>0.4490121143892284</v>
      </c>
      <c r="P8328" t="n">
        <v>0.4724701148365664</v>
      </c>
      <c r="Q8328" t="n">
        <v>0.3712126578870935</v>
      </c>
      <c r="R8328" t="n">
        <v>0.4103993139311901</v>
      </c>
      <c r="S8328" t="n">
        <v>0.4248612135674925</v>
      </c>
      <c r="T8328" t="n">
        <v>0.3739055925676624</v>
      </c>
      <c r="U8328" t="n">
        <v>0.4103024856144432</v>
      </c>
      <c r="V8328" t="n">
        <v>0.4318980088189963</v>
      </c>
      <c r="W8328" t="n">
        <v>0.4450082713075605</v>
      </c>
      <c r="X8328" t="n">
        <v>0.4005566849231632</v>
      </c>
      <c r="Y8328" t="n">
        <v>0.4004212599053675</v>
      </c>
      <c r="Z8328" t="n">
        <v>0.3605299246882964</v>
      </c>
      <c r="AA8328" t="n">
        <v>0.4120908538147637</v>
      </c>
      <c r="AB8328" t="n">
        <v>0.4552431254429098</v>
      </c>
      <c r="AC8328" t="n">
        <v>0.4244722451750761</v>
      </c>
      <c r="AD8328" t="n">
        <v>0.4259279883958196</v>
      </c>
      <c r="AE8328" t="n">
        <v>0.4450430725853417</v>
      </c>
      <c r="AF8328" t="n">
        <v>0.3774909626456018</v>
      </c>
      <c r="AG8328" t="n">
        <v>0.4537659739769051</v>
      </c>
      <c r="AH8328" t="n">
        <v>0.4947094285256413</v>
      </c>
      <c r="AI8328" t="n">
        <v>0.3772712857027036</v>
      </c>
      <c r="AJ8328" t="n">
        <v>0.4355716551816249</v>
      </c>
      <c r="AK8328" t="n">
        <v>0.4845778415371446</v>
      </c>
    </row>
    <row r="8329">
      <c r="A8329" t="n">
        <v>2</v>
      </c>
      <c r="B8329" t="n">
        <v>0.4585471996033896</v>
      </c>
      <c r="C8329" t="n">
        <v>0.4619020420885275</v>
      </c>
      <c r="D8329" t="n">
        <v>0.4957603346168546</v>
      </c>
      <c r="E8329" t="n">
        <v>0.4543051345945274</v>
      </c>
      <c r="F8329" t="n">
        <v>0.4543077495752287</v>
      </c>
      <c r="G8329" t="n">
        <v>0.4958693543999905</v>
      </c>
      <c r="H8329" t="n">
        <v>0.4301606458685197</v>
      </c>
      <c r="I8329" t="n">
        <v>0.4457815989399367</v>
      </c>
      <c r="J8329" t="n">
        <v>0.4593310691833551</v>
      </c>
      <c r="K8329" t="n">
        <v>0.4516506684703613</v>
      </c>
      <c r="L8329" t="n">
        <v>0.4512515183543173</v>
      </c>
      <c r="M8329" t="n">
        <v>0.4964442421956584</v>
      </c>
      <c r="N8329" t="n">
        <v>0.4099336847652812</v>
      </c>
      <c r="O8329" t="n">
        <v>0.4454282119366574</v>
      </c>
      <c r="P8329" t="n">
        <v>0.4726145183012331</v>
      </c>
      <c r="Q8329" t="n">
        <v>0.4250914440485216</v>
      </c>
      <c r="R8329" t="n">
        <v>0.415450332128071</v>
      </c>
      <c r="S8329" t="n">
        <v>0.4244057181492406</v>
      </c>
      <c r="T8329" t="n">
        <v>0.3721484755002581</v>
      </c>
      <c r="U8329" t="n">
        <v>0.407086325786972</v>
      </c>
      <c r="V8329" t="n">
        <v>0.4311977558794602</v>
      </c>
      <c r="W8329" t="n">
        <v>0.4433198621954631</v>
      </c>
      <c r="X8329" t="n">
        <v>0.3975311741466266</v>
      </c>
      <c r="Y8329" t="n">
        <v>0.3999749332235746</v>
      </c>
      <c r="Z8329" t="n">
        <v>0.3570037598710901</v>
      </c>
      <c r="AA8329" t="n">
        <v>0.4088579462820444</v>
      </c>
      <c r="AB8329" t="n">
        <v>0.4554126693670324</v>
      </c>
      <c r="AC8329" t="n">
        <v>0.4216617632353173</v>
      </c>
      <c r="AD8329" t="n">
        <v>0.4144076048444215</v>
      </c>
      <c r="AE8329" t="n">
        <v>0.4444291516700239</v>
      </c>
      <c r="AF8329" t="n">
        <v>0.3760878296960771</v>
      </c>
      <c r="AG8329" t="n">
        <v>0.452400849838142</v>
      </c>
      <c r="AH8329" t="n">
        <v>0.4955695390435871</v>
      </c>
      <c r="AI8329" t="n">
        <v>0.3761571038186214</v>
      </c>
      <c r="AJ8329" t="n">
        <v>0.4341071307232882</v>
      </c>
      <c r="AK8329" t="n">
        <v>0.4848685773069305</v>
      </c>
    </row>
    <row r="8330">
      <c r="A8330" t="n">
        <v>3</v>
      </c>
      <c r="B8330" t="n">
        <v>0.4553354904922913</v>
      </c>
      <c r="C8330" t="n">
        <v>0.4686675729712632</v>
      </c>
      <c r="D8330" t="n">
        <v>0.496523101784971</v>
      </c>
      <c r="E8330" t="n">
        <v>0.4519332982109885</v>
      </c>
      <c r="F8330" t="n">
        <v>0.4516419099549465</v>
      </c>
      <c r="G8330" t="n">
        <v>0.4964798893054388</v>
      </c>
      <c r="H8330" t="n">
        <v>0.3710131627966212</v>
      </c>
      <c r="I8330" t="n">
        <v>0.4352447032426708</v>
      </c>
      <c r="J8330" t="n">
        <v>0.4599489881200632</v>
      </c>
      <c r="K8330" t="n">
        <v>0.4503928792435996</v>
      </c>
      <c r="L8330" t="n">
        <v>0.4500344802923716</v>
      </c>
      <c r="M8330" t="n">
        <v>0.4969212726626922</v>
      </c>
      <c r="N8330" t="n">
        <v>0.4088672269874628</v>
      </c>
      <c r="O8330" t="n">
        <v>0.4441578138985434</v>
      </c>
      <c r="P8330" t="n">
        <v>0.4729121049612179</v>
      </c>
      <c r="Q8330" t="n">
        <v>0.4239939973977705</v>
      </c>
      <c r="R8330" t="n">
        <v>0.4143814580951645</v>
      </c>
      <c r="S8330" t="n">
        <v>0.424502917108955</v>
      </c>
      <c r="T8330" t="n">
        <v>0.3710180932514812</v>
      </c>
      <c r="U8330" t="n">
        <v>0.4061425194659497</v>
      </c>
      <c r="V8330" t="n">
        <v>0.4312225893786089</v>
      </c>
      <c r="W8330" t="n">
        <v>0.4423219934393246</v>
      </c>
      <c r="X8330" t="n">
        <v>0.4047736359372594</v>
      </c>
      <c r="Y8330" t="n">
        <v>0.4000292949073889</v>
      </c>
      <c r="Z8330" t="n">
        <v>0.4110013370970138</v>
      </c>
      <c r="AA8330" t="n">
        <v>0.4166454401288383</v>
      </c>
      <c r="AB8330" t="n">
        <v>0.4557280809369493</v>
      </c>
      <c r="AC8330" t="n">
        <v>0.4209395524164238</v>
      </c>
      <c r="AD8330" t="n">
        <v>0.4133662815864051</v>
      </c>
      <c r="AE8330" t="n">
        <v>0.4703106254196674</v>
      </c>
      <c r="AF8330" t="n">
        <v>0.3732994153612709</v>
      </c>
      <c r="AG8330" t="n">
        <v>0.4392888710720437</v>
      </c>
      <c r="AH8330" t="n">
        <v>0.495924124995275</v>
      </c>
      <c r="AI8330" t="n">
        <v>0.3736312671985808</v>
      </c>
      <c r="AJ8330" t="n">
        <v>0.431343222731714</v>
      </c>
      <c r="AK8330" t="n">
        <v>0.4852189066772894</v>
      </c>
    </row>
    <row r="8331">
      <c r="A8331" t="n">
        <v>4</v>
      </c>
      <c r="B8331" t="n">
        <v>0.4548479481168913</v>
      </c>
      <c r="C8331" t="n">
        <v>0.4579923182520242</v>
      </c>
      <c r="D8331" t="n">
        <v>0.4971134079883493</v>
      </c>
      <c r="E8331" t="n">
        <v>0.450814222680937</v>
      </c>
      <c r="F8331" t="n">
        <v>0.4504963583811157</v>
      </c>
      <c r="G8331" t="n">
        <v>0.4971285641638185</v>
      </c>
      <c r="H8331" t="n">
        <v>0.3699830153623489</v>
      </c>
      <c r="I8331" t="n">
        <v>0.4259350944792279</v>
      </c>
      <c r="J8331" t="n">
        <v>0.4608590141904879</v>
      </c>
      <c r="K8331" t="n">
        <v>0.4506461640306819</v>
      </c>
      <c r="L8331" t="n">
        <v>0.4500933454948841</v>
      </c>
      <c r="M8331" t="n">
        <v>0.4978723375924309</v>
      </c>
      <c r="N8331" t="n">
        <v>0.4088463032297128</v>
      </c>
      <c r="O8331" t="n">
        <v>0.4441693493776181</v>
      </c>
      <c r="P8331" t="n">
        <v>0.4735449387047725</v>
      </c>
      <c r="Q8331" t="n">
        <v>0.4239526734249073</v>
      </c>
      <c r="R8331" t="n">
        <v>0.4144219571860664</v>
      </c>
      <c r="S8331" t="n">
        <v>0.4253791329510743</v>
      </c>
      <c r="T8331" t="n">
        <v>0.370952684494319</v>
      </c>
      <c r="U8331" t="n">
        <v>0.4061088279715853</v>
      </c>
      <c r="V8331" t="n">
        <v>0.4319456063590312</v>
      </c>
      <c r="W8331" t="n">
        <v>0.442025505547088</v>
      </c>
      <c r="X8331" t="n">
        <v>0.4047975919265354</v>
      </c>
      <c r="Y8331" t="n">
        <v>0.400765550569525</v>
      </c>
      <c r="Z8331" t="n">
        <v>0.3558815126338525</v>
      </c>
      <c r="AA8331" t="n">
        <v>0.4076223563623217</v>
      </c>
      <c r="AB8331" t="n">
        <v>0.456583692650339</v>
      </c>
      <c r="AC8331" t="n">
        <v>0.4202875159281111</v>
      </c>
      <c r="AD8331" t="n">
        <v>0.4132433438841518</v>
      </c>
      <c r="AE8331" t="n">
        <v>0.4708577177947431</v>
      </c>
      <c r="AF8331" t="n">
        <v>0.3723372160485562</v>
      </c>
      <c r="AG8331" t="n">
        <v>0.4380088491505582</v>
      </c>
      <c r="AH8331" t="n">
        <v>0.4967094317201093</v>
      </c>
      <c r="AI8331" t="n">
        <v>0.4300688420138972</v>
      </c>
      <c r="AJ8331" t="n">
        <v>0.4393266898944908</v>
      </c>
      <c r="AK8331" t="n">
        <v>0.5133294394990435</v>
      </c>
    </row>
    <row r="8332">
      <c r="A8332" t="n">
        <v>5</v>
      </c>
      <c r="B8332" t="n">
        <v>0.4548353011032623</v>
      </c>
      <c r="C8332" t="n">
        <v>0.4483607990130783</v>
      </c>
      <c r="D8332" t="n">
        <v>0.497949896896022</v>
      </c>
      <c r="E8332" t="n">
        <v>0.4507581610936897</v>
      </c>
      <c r="F8332" t="n">
        <v>0.4505035102738074</v>
      </c>
      <c r="G8332" t="n">
        <v>0.4976985938479369</v>
      </c>
      <c r="H8332" t="n">
        <v>0.4003089847185871</v>
      </c>
      <c r="I8332" t="n">
        <v>0.4661138075548954</v>
      </c>
      <c r="J8332" t="n">
        <v>0.5075084686406826</v>
      </c>
      <c r="K8332" t="n">
        <v>0.5057276900715241</v>
      </c>
      <c r="L8332" t="n">
        <v>0.5051245592590596</v>
      </c>
      <c r="M8332" t="n">
        <v>0.5628327021196066</v>
      </c>
      <c r="N8332" t="n">
        <v>0.4588593151915635</v>
      </c>
      <c r="O8332" t="n">
        <v>0.4987559840297701</v>
      </c>
      <c r="P8332" t="n">
        <v>0.535426559748031</v>
      </c>
      <c r="Q8332" t="n">
        <v>0.4122278816386964</v>
      </c>
      <c r="R8332" t="n">
        <v>0.4556754324698975</v>
      </c>
      <c r="S8332" t="n">
        <v>0.4810339460953382</v>
      </c>
      <c r="T8332" t="n">
        <v>0.4164230685983261</v>
      </c>
      <c r="U8332" t="n">
        <v>0.4558653869232555</v>
      </c>
      <c r="V8332" t="n">
        <v>0.4886836848566873</v>
      </c>
      <c r="W8332" t="n">
        <v>0.4834731036157431</v>
      </c>
      <c r="X8332" t="n">
        <v>0.4430378842627791</v>
      </c>
      <c r="Y8332" t="n">
        <v>0.4533939164098509</v>
      </c>
      <c r="Z8332" t="n">
        <v>0.4546261271042136</v>
      </c>
      <c r="AA8332" t="n">
        <v>0.4665829556752542</v>
      </c>
      <c r="AB8332" t="n">
        <v>0.5161964793646266</v>
      </c>
      <c r="AC8332" t="n">
        <v>0.4653891429784442</v>
      </c>
      <c r="AD8332" t="n">
        <v>0.4630622020295218</v>
      </c>
      <c r="AE8332" t="n">
        <v>0.5290966690746156</v>
      </c>
      <c r="AF8332" t="n">
        <v>0.3723419764656878</v>
      </c>
      <c r="AG8332" t="n">
        <v>0.4379684652412415</v>
      </c>
      <c r="AH8332" t="n">
        <v>0.4975953641879903</v>
      </c>
      <c r="AI8332" t="n">
        <v>0.3720306367230533</v>
      </c>
      <c r="AJ8332" t="n">
        <v>0.4302236010000305</v>
      </c>
      <c r="AK8332" t="n">
        <v>0.4862811770719698</v>
      </c>
    </row>
    <row r="8333">
      <c r="A8333" t="n">
        <v>6</v>
      </c>
      <c r="B8333" t="n">
        <v>0.5641232046773715</v>
      </c>
      <c r="C8333" t="n">
        <v>0.5214588748664586</v>
      </c>
      <c r="D8333" t="n">
        <v>0.562729482201922</v>
      </c>
      <c r="E8333" t="n">
        <v>0.5057236724364581</v>
      </c>
      <c r="F8333" t="n">
        <v>0.5054040495832774</v>
      </c>
      <c r="G8333" t="n">
        <v>0.5625087219272206</v>
      </c>
      <c r="H8333" t="n">
        <v>0.4512545660347715</v>
      </c>
      <c r="I8333" t="n">
        <v>0.5248457679955019</v>
      </c>
      <c r="J8333" t="n">
        <v>0.566763743421424</v>
      </c>
      <c r="K8333" t="n">
        <v>0.5693949947472189</v>
      </c>
      <c r="L8333" t="n">
        <v>0.5688236740931987</v>
      </c>
      <c r="M8333" t="n">
        <v>0.6270480602369972</v>
      </c>
      <c r="N8333" t="n">
        <v>0.5164316885080183</v>
      </c>
      <c r="O8333" t="n">
        <v>0.5615837571909829</v>
      </c>
      <c r="P8333" t="n">
        <v>0.5964729511516582</v>
      </c>
      <c r="Q8333" t="n">
        <v>0.52142293787472</v>
      </c>
      <c r="R8333" t="n">
        <v>0.5218421544379545</v>
      </c>
      <c r="S8333" t="n">
        <v>0.535553441185223</v>
      </c>
      <c r="T8333" t="n">
        <v>0.4684920070498748</v>
      </c>
      <c r="U8333" t="n">
        <v>0.5133144518731672</v>
      </c>
      <c r="V8333" t="n">
        <v>0.5447186649096966</v>
      </c>
      <c r="W8333" t="n">
        <v>0.5314905915231565</v>
      </c>
      <c r="X8333" t="n">
        <v>0.4970240563430929</v>
      </c>
      <c r="Y8333" t="n">
        <v>0.5056296700892956</v>
      </c>
      <c r="Z8333" t="n">
        <v>0.4507519742180268</v>
      </c>
      <c r="AA8333" t="n">
        <v>0.515698798789602</v>
      </c>
      <c r="AB8333" t="n">
        <v>0.5750856428136781</v>
      </c>
      <c r="AC8333" t="n">
        <v>0.5164070508828222</v>
      </c>
      <c r="AD8333" t="n">
        <v>0.5202770706240627</v>
      </c>
      <c r="AE8333" t="n">
        <v>0.5869325275720768</v>
      </c>
      <c r="AF8333" t="n">
        <v>0.4178450186697609</v>
      </c>
      <c r="AG8333" t="n">
        <v>0.4917908075439257</v>
      </c>
      <c r="AH8333" t="n">
        <v>0.5623805069301322</v>
      </c>
      <c r="AI8333" t="n">
        <v>0.4173794489777426</v>
      </c>
      <c r="AJ8333" t="n">
        <v>0.4826174180563138</v>
      </c>
      <c r="AK8333" t="n">
        <v>0.5496740143261859</v>
      </c>
    </row>
    <row r="8334">
      <c r="A8334" t="n">
        <v>7</v>
      </c>
      <c r="B8334" t="n">
        <v>0.6201412544952229</v>
      </c>
      <c r="C8334" t="n">
        <v>0.5736401046033837</v>
      </c>
      <c r="D8334" t="n">
        <v>0.6267540185001645</v>
      </c>
      <c r="E8334" t="n">
        <v>0.5693657925131906</v>
      </c>
      <c r="F8334" t="n">
        <v>0.5689328365757327</v>
      </c>
      <c r="G8334" t="n">
        <v>0.6263703773785729</v>
      </c>
      <c r="H8334" t="n">
        <v>0.5041902184198217</v>
      </c>
      <c r="I8334" t="n">
        <v>0.5846618163865229</v>
      </c>
      <c r="J8334" t="n">
        <v>0.6082185684777491</v>
      </c>
      <c r="K8334" t="n">
        <v>0.6318440859441334</v>
      </c>
      <c r="L8334" t="n">
        <v>0.6312439424027537</v>
      </c>
      <c r="M8334" t="n">
        <v>0.6660949846554646</v>
      </c>
      <c r="N8334" t="n">
        <v>0.5721143849526796</v>
      </c>
      <c r="O8334" t="n">
        <v>0.6232957931816774</v>
      </c>
      <c r="P8334" t="n">
        <v>0.6332362248914142</v>
      </c>
      <c r="Q8334" t="n">
        <v>0.6299290644488682</v>
      </c>
      <c r="R8334" t="n">
        <v>0.5868886679991107</v>
      </c>
      <c r="S8334" t="n">
        <v>0.5959459197529948</v>
      </c>
      <c r="T8334" t="n">
        <v>0.5198313405465317</v>
      </c>
      <c r="U8334" t="n">
        <v>0.5699453202158743</v>
      </c>
      <c r="V8334" t="n">
        <v>0.5787338330040307</v>
      </c>
      <c r="W8334" t="n">
        <v>0.5787492438745712</v>
      </c>
      <c r="X8334" t="n">
        <v>0.549873930517526</v>
      </c>
      <c r="Y8334" t="n">
        <v>0.536882892421248</v>
      </c>
      <c r="Z8334" t="n">
        <v>0.5006451207387175</v>
      </c>
      <c r="AA8334" t="n">
        <v>0.5723274357172045</v>
      </c>
      <c r="AB8334" t="n">
        <v>0.6106376157824439</v>
      </c>
      <c r="AC8334" t="n">
        <v>0.5674208652845832</v>
      </c>
      <c r="AD8334" t="n">
        <v>0.5758386850967659</v>
      </c>
      <c r="AE8334" t="n">
        <v>0.6219801190396634</v>
      </c>
      <c r="AF8334" t="n">
        <v>0.4705404561074664</v>
      </c>
      <c r="AG8334" t="n">
        <v>0.5535884433514712</v>
      </c>
      <c r="AH8334" t="n">
        <v>0.6261431536959728</v>
      </c>
      <c r="AI8334" t="n">
        <v>0.4701197760428837</v>
      </c>
      <c r="AJ8334" t="n">
        <v>0.5434125219371726</v>
      </c>
      <c r="AK8334" t="n">
        <v>0.6123456532977393</v>
      </c>
    </row>
    <row r="8335">
      <c r="A8335" t="n">
        <v>8</v>
      </c>
      <c r="B8335" t="n">
        <v>0.614217393311374</v>
      </c>
      <c r="C8335" t="n">
        <v>0.6238873894697836</v>
      </c>
      <c r="D8335" t="n">
        <v>0.6654220023995495</v>
      </c>
      <c r="E8335" t="n">
        <v>0.6318902745364677</v>
      </c>
      <c r="F8335" t="n">
        <v>0.6314811331367963</v>
      </c>
      <c r="G8335" t="n">
        <v>0.665329895809927</v>
      </c>
      <c r="H8335" t="n">
        <v>0.7149288656713931</v>
      </c>
      <c r="I8335" t="n">
        <v>0.8560835329264151</v>
      </c>
      <c r="J8335" t="n">
        <v>0.8417006773268417</v>
      </c>
      <c r="K8335" t="n">
        <v>0.9840732798940807</v>
      </c>
      <c r="L8335" t="n">
        <v>0.9834898804339816</v>
      </c>
      <c r="M8335" t="n">
        <v>0.978953735368264</v>
      </c>
      <c r="N8335" t="n">
        <v>0.8927121244022016</v>
      </c>
      <c r="O8335" t="n">
        <v>0.9724639569683909</v>
      </c>
      <c r="P8335" t="n">
        <v>0.931767399057935</v>
      </c>
      <c r="Q8335" t="n">
        <v>0.9772210454729</v>
      </c>
      <c r="R8335" t="n">
        <v>0.9239448388171712</v>
      </c>
      <c r="S8335" t="n">
        <v>0.8643869282506351</v>
      </c>
      <c r="T8335" t="n">
        <v>0.8125141223452965</v>
      </c>
      <c r="U8335" t="n">
        <v>0.8903062725739682</v>
      </c>
      <c r="V8335" t="n">
        <v>0.8527699440159803</v>
      </c>
      <c r="W8335" t="n">
        <v>0.795279175601052</v>
      </c>
      <c r="X8335" t="n">
        <v>0.8582648685678603</v>
      </c>
      <c r="Y8335" t="n">
        <v>0.8329094416321622</v>
      </c>
      <c r="Z8335" t="n">
        <v>0.946025850542267</v>
      </c>
      <c r="AA8335" t="n">
        <v>0.9285086159824253</v>
      </c>
      <c r="AB8335" t="n">
        <v>0.8973592513288651</v>
      </c>
      <c r="AC8335" t="n">
        <v>0.9109125177555676</v>
      </c>
      <c r="AD8335" t="n">
        <v>0.8999209711615902</v>
      </c>
      <c r="AE8335" t="n">
        <v>0.8762661621642265</v>
      </c>
      <c r="AF8335" t="n">
        <v>0.521584623852665</v>
      </c>
      <c r="AG8335" t="n">
        <v>0.613295207539993</v>
      </c>
      <c r="AH8335" t="n">
        <v>0.6651236498713963</v>
      </c>
      <c r="AI8335" t="n">
        <v>0.5218502453703925</v>
      </c>
      <c r="AJ8335" t="n">
        <v>0.6031774163692896</v>
      </c>
      <c r="AK8335" t="n">
        <v>0.6506759100391207</v>
      </c>
    </row>
    <row r="8336">
      <c r="A8336" t="n">
        <v>9</v>
      </c>
      <c r="B8336" t="n">
        <v>0.8629044752090078</v>
      </c>
      <c r="C8336" t="n">
        <v>0.9549579854635089</v>
      </c>
      <c r="D8336" t="n">
        <v>0.9776617806275236</v>
      </c>
      <c r="E8336" t="n">
        <v>0.9831966173300739</v>
      </c>
      <c r="F8336" t="n">
        <v>0.9832835292933011</v>
      </c>
      <c r="G8336" t="n">
        <v>0.9776508745579905</v>
      </c>
      <c r="H8336" t="n">
        <v>0.8717802685405709</v>
      </c>
      <c r="I8336" t="n">
        <v>0.9432543090193125</v>
      </c>
      <c r="J8336" t="n">
        <v>0.904873640372823</v>
      </c>
      <c r="K8336" t="n">
        <v>0.9871681033862448</v>
      </c>
      <c r="L8336" t="n">
        <v>0.9862772458816181</v>
      </c>
      <c r="M8336" t="n">
        <v>0.9786061988661124</v>
      </c>
      <c r="N8336" t="n">
        <v>0.8961795833818285</v>
      </c>
      <c r="O8336" t="n">
        <v>0.9757527434146301</v>
      </c>
      <c r="P8336" t="n">
        <v>0.9532137395391244</v>
      </c>
      <c r="Q8336" t="n">
        <v>0.9802990911087341</v>
      </c>
      <c r="R8336" t="n">
        <v>0.9268736513625104</v>
      </c>
      <c r="S8336" t="n">
        <v>0.8919597932655088</v>
      </c>
      <c r="T8336" t="n">
        <v>0.9305055740153606</v>
      </c>
      <c r="U8336" t="n">
        <v>0.9107319410478854</v>
      </c>
      <c r="V8336" t="n">
        <v>0.8524419348813915</v>
      </c>
      <c r="W8336" t="n">
        <v>0.8480486001652094</v>
      </c>
      <c r="X8336" t="n">
        <v>0.8944533086444358</v>
      </c>
      <c r="Y8336" t="n">
        <v>0.8536641716379564</v>
      </c>
      <c r="Z8336" t="n">
        <v>0.9616041735711919</v>
      </c>
      <c r="AA8336" t="n">
        <v>0.9517770720524557</v>
      </c>
      <c r="AB8336" t="n">
        <v>0.9495104725349728</v>
      </c>
      <c r="AC8336" t="n">
        <v>0.927197640739006</v>
      </c>
      <c r="AD8336" t="n">
        <v>0.9732106114985357</v>
      </c>
      <c r="AE8336" t="n">
        <v>0.9007635956300499</v>
      </c>
      <c r="AF8336" t="n">
        <v>0.8121146665476562</v>
      </c>
      <c r="AG8336" t="n">
        <v>0.9529724090154226</v>
      </c>
      <c r="AH8336" t="n">
        <v>0.9777824748289232</v>
      </c>
      <c r="AI8336" t="n">
        <v>0.8139876623283718</v>
      </c>
      <c r="AJ8336" t="n">
        <v>0.9394857856495163</v>
      </c>
      <c r="AK8336" t="n">
        <v>0.9844585096913371</v>
      </c>
    </row>
    <row r="8337">
      <c r="A8337" t="n">
        <v>10</v>
      </c>
      <c r="B8337" t="n">
        <v>0.9875926472792165</v>
      </c>
      <c r="C8337" t="n">
        <v>0.9767696780024634</v>
      </c>
      <c r="D8337" t="n">
        <v>0.976720431194995</v>
      </c>
      <c r="E8337" t="n">
        <v>0.9860183838881873</v>
      </c>
      <c r="F8337" t="n">
        <v>0.986101375013807</v>
      </c>
      <c r="G8337" t="n">
        <v>0.9760484052177821</v>
      </c>
      <c r="H8337" t="n">
        <v>0.9955794713219097</v>
      </c>
      <c r="I8337" t="n">
        <v>0.9808376684600195</v>
      </c>
      <c r="J8337" t="n">
        <v>0.9698134953495777</v>
      </c>
      <c r="K8337" t="n">
        <v>0.9998021212600918</v>
      </c>
      <c r="L8337" t="n">
        <v>1</v>
      </c>
      <c r="M8337" t="n">
        <v>0.9945206409718242</v>
      </c>
      <c r="N8337" t="n">
        <v>0.9093622046317352</v>
      </c>
      <c r="O8337" t="n">
        <v>0.9896310996515859</v>
      </c>
      <c r="P8337" t="n">
        <v>0.9919515284933448</v>
      </c>
      <c r="Q8337" t="n">
        <v>0.9950830375717563</v>
      </c>
      <c r="R8337" t="n">
        <v>0.9576521611238571</v>
      </c>
      <c r="S8337" t="n">
        <v>0.906703535761806</v>
      </c>
      <c r="T8337" t="n">
        <v>0.9427203621028798</v>
      </c>
      <c r="U8337" t="n">
        <v>0.9323647250942964</v>
      </c>
      <c r="V8337" t="n">
        <v>0.8924414589059912</v>
      </c>
      <c r="W8337" t="n">
        <v>0.9113430738910704</v>
      </c>
      <c r="X8337" t="n">
        <v>0.9151307247845355</v>
      </c>
      <c r="Y8337" t="n">
        <v>0.8884934004484407</v>
      </c>
      <c r="Z8337" t="n">
        <v>0.9881238357542025</v>
      </c>
      <c r="AA8337" t="n">
        <v>0.9673167651802115</v>
      </c>
      <c r="AB8337" t="n">
        <v>0.9654024259748911</v>
      </c>
      <c r="AC8337" t="n">
        <v>0.9820400496600346</v>
      </c>
      <c r="AD8337" t="n">
        <v>0.9669563560482237</v>
      </c>
      <c r="AE8337" t="n">
        <v>0.9414849832026994</v>
      </c>
      <c r="AF8337" t="n">
        <v>0.9301438538551938</v>
      </c>
      <c r="AG8337" t="n">
        <v>0.976033524142019</v>
      </c>
      <c r="AH8337" t="n">
        <v>0.9765475467284122</v>
      </c>
      <c r="AI8337" t="n">
        <v>0.815986512974347</v>
      </c>
      <c r="AJ8337" t="n">
        <v>0.9418712378774426</v>
      </c>
      <c r="AK8337" t="n">
        <v>0.9834575686331689</v>
      </c>
    </row>
    <row r="8338">
      <c r="A8338" t="n">
        <v>11</v>
      </c>
      <c r="B8338" t="n">
        <v>0.9999677501152461</v>
      </c>
      <c r="C8338" t="n">
        <v>0.9903511422925771</v>
      </c>
      <c r="D8338" t="n">
        <v>0.993244214307234</v>
      </c>
      <c r="E8338" t="n">
        <v>0.9997053172978027</v>
      </c>
      <c r="F8338" t="n">
        <v>0.9997610359664143</v>
      </c>
      <c r="G8338" t="n">
        <v>0.9932675591612756</v>
      </c>
      <c r="H8338" t="n">
        <v>1</v>
      </c>
      <c r="I8338" t="n">
        <v>0.9839983742867848</v>
      </c>
      <c r="J8338" t="n">
        <v>1</v>
      </c>
      <c r="K8338" t="n">
        <v>1</v>
      </c>
      <c r="L8338" t="n">
        <v>0.9996348395270807</v>
      </c>
      <c r="M8338" t="n">
        <v>0.9945349552147285</v>
      </c>
      <c r="N8338" t="n">
        <v>0.9726519947533678</v>
      </c>
      <c r="O8338" t="n">
        <v>1</v>
      </c>
      <c r="P8338" t="n">
        <v>0.9701431396455437</v>
      </c>
      <c r="Q8338" t="n">
        <v>1</v>
      </c>
      <c r="R8338" t="n">
        <v>0.9587014961216794</v>
      </c>
      <c r="S8338" t="n">
        <v>0.9075928634870538</v>
      </c>
      <c r="T8338" t="n">
        <v>0.943511808064543</v>
      </c>
      <c r="U8338" t="n">
        <v>0.9500740946188724</v>
      </c>
      <c r="V8338" t="n">
        <v>0.8930475514945886</v>
      </c>
      <c r="W8338" t="n">
        <v>0.923594473942671</v>
      </c>
      <c r="X8338" t="n">
        <v>0.9258217165659761</v>
      </c>
      <c r="Y8338" t="n">
        <v>0.9307703956624552</v>
      </c>
      <c r="Z8338" t="n">
        <v>1</v>
      </c>
      <c r="AA8338" t="n">
        <v>0.9875503554480246</v>
      </c>
      <c r="AB8338" t="n">
        <v>0.9924393751204226</v>
      </c>
      <c r="AC8338" t="n">
        <v>1</v>
      </c>
      <c r="AD8338" t="n">
        <v>0.995576911409953</v>
      </c>
      <c r="AE8338" t="n">
        <v>0.96796526188832</v>
      </c>
      <c r="AF8338" t="n">
        <v>0.9995870338138378</v>
      </c>
      <c r="AG8338" t="n">
        <v>0.9998324384914472</v>
      </c>
      <c r="AH8338" t="n">
        <v>0.9933161080518165</v>
      </c>
      <c r="AI8338" t="n">
        <v>0.9424071097800012</v>
      </c>
      <c r="AJ8338" t="n">
        <v>0.981790541886234</v>
      </c>
      <c r="AK8338" t="n">
        <v>1</v>
      </c>
    </row>
    <row r="8339">
      <c r="A8339" t="n">
        <v>12</v>
      </c>
      <c r="B8339" t="n">
        <v>1</v>
      </c>
      <c r="C8339" t="n">
        <v>1</v>
      </c>
      <c r="D8339" t="n">
        <v>0.9939859561416863</v>
      </c>
      <c r="E8339" t="n">
        <v>1</v>
      </c>
      <c r="F8339" t="n">
        <v>1</v>
      </c>
      <c r="G8339" t="n">
        <v>0.9939401823621934</v>
      </c>
      <c r="H8339" t="n">
        <v>0.9918314247932863</v>
      </c>
      <c r="I8339" t="n">
        <v>1</v>
      </c>
      <c r="J8339" t="n">
        <v>0.9625987779728203</v>
      </c>
      <c r="K8339" t="n">
        <v>0.9849964741606343</v>
      </c>
      <c r="L8339" t="n">
        <v>0.9843254719836464</v>
      </c>
      <c r="M8339" t="n">
        <v>0.9792753064995651</v>
      </c>
      <c r="N8339" t="n">
        <v>0.8962063919464456</v>
      </c>
      <c r="O8339" t="n">
        <v>0.9750003738349702</v>
      </c>
      <c r="P8339" t="n">
        <v>0.9781779794651341</v>
      </c>
      <c r="Q8339" t="n">
        <v>0.9805617935076499</v>
      </c>
      <c r="R8339" t="n">
        <v>0.9783281016086667</v>
      </c>
      <c r="S8339" t="n">
        <v>0.9222693363220825</v>
      </c>
      <c r="T8339" t="n">
        <v>0.9883911348538293</v>
      </c>
      <c r="U8339" t="n">
        <v>0.9538660323064984</v>
      </c>
      <c r="V8339" t="n">
        <v>0.9547761285919975</v>
      </c>
      <c r="W8339" t="n">
        <v>0.9232096359107004</v>
      </c>
      <c r="X8339" t="n">
        <v>0.9773755281642291</v>
      </c>
      <c r="Y8339" t="n">
        <v>0.9395569263903972</v>
      </c>
      <c r="Z8339" t="n">
        <v>0.9826125961395609</v>
      </c>
      <c r="AA8339" t="n">
        <v>0.9911327538799748</v>
      </c>
      <c r="AB8339" t="n">
        <v>0.978466016648506</v>
      </c>
      <c r="AC8339" t="n">
        <v>0.9794827800964545</v>
      </c>
      <c r="AD8339" t="n">
        <v>0.9904557821906861</v>
      </c>
      <c r="AE8339" t="n">
        <v>0.9547960615713617</v>
      </c>
      <c r="AF8339" t="n">
        <v>1</v>
      </c>
      <c r="AG8339" t="n">
        <v>1</v>
      </c>
      <c r="AH8339" t="n">
        <v>0.9940593542808801</v>
      </c>
      <c r="AI8339" t="n">
        <v>1</v>
      </c>
      <c r="AJ8339" t="n">
        <v>1</v>
      </c>
      <c r="AK8339" t="n">
        <v>0.9997451361062872</v>
      </c>
    </row>
    <row r="8340">
      <c r="A8340" t="n">
        <v>13</v>
      </c>
      <c r="B8340" t="n">
        <v>0.9867364444565293</v>
      </c>
      <c r="C8340" t="n">
        <v>0.985356151295476</v>
      </c>
      <c r="D8340" t="n">
        <v>0.979089374168967</v>
      </c>
      <c r="E8340" t="n">
        <v>0.9844278160346203</v>
      </c>
      <c r="F8340" t="n">
        <v>0.9844437252188338</v>
      </c>
      <c r="G8340" t="n">
        <v>0.978823456366711</v>
      </c>
      <c r="H8340" t="n">
        <v>0.9743153477089784</v>
      </c>
      <c r="I8340" t="n">
        <v>0.9878688408968109</v>
      </c>
      <c r="J8340" t="n">
        <v>0.9347737923452587</v>
      </c>
      <c r="K8340" t="n">
        <v>0.9604256911364716</v>
      </c>
      <c r="L8340" t="n">
        <v>0.9597594532364527</v>
      </c>
      <c r="M8340" t="n">
        <v>0.9446301782189821</v>
      </c>
      <c r="N8340" t="n">
        <v>1</v>
      </c>
      <c r="O8340" t="n">
        <v>0.9714845093469425</v>
      </c>
      <c r="P8340" t="n">
        <v>0.9674754878006798</v>
      </c>
      <c r="Q8340" t="n">
        <v>0.9645092010777294</v>
      </c>
      <c r="R8340" t="n">
        <v>0.9760966549882448</v>
      </c>
      <c r="S8340" t="n">
        <v>0.9239693204738062</v>
      </c>
      <c r="T8340" t="n">
        <v>0.9679901434949207</v>
      </c>
      <c r="U8340" t="n">
        <v>0.9403432087637</v>
      </c>
      <c r="V8340" t="n">
        <v>0.9744282216162158</v>
      </c>
      <c r="W8340" t="n">
        <v>0.9428580565570981</v>
      </c>
      <c r="X8340" t="n">
        <v>0.9974917643664502</v>
      </c>
      <c r="Y8340" t="n">
        <v>0.9530681777488998</v>
      </c>
      <c r="Z8340" t="n">
        <v>0.9683165148623474</v>
      </c>
      <c r="AA8340" t="n">
        <v>0.9787773215420853</v>
      </c>
      <c r="AB8340" t="n">
        <v>0.946835053083849</v>
      </c>
      <c r="AC8340" t="n">
        <v>0.9669671882373786</v>
      </c>
      <c r="AD8340" t="n">
        <v>0.9858407257558756</v>
      </c>
      <c r="AE8340" t="n">
        <v>0.9498080535816386</v>
      </c>
      <c r="AF8340" t="n">
        <v>0.9879799467428333</v>
      </c>
      <c r="AG8340" t="n">
        <v>0.9856111708236193</v>
      </c>
      <c r="AH8340" t="n">
        <v>0.978927691618834</v>
      </c>
      <c r="AI8340" t="n">
        <v>0.9302876246524515</v>
      </c>
      <c r="AJ8340" t="n">
        <v>0.9675732391099074</v>
      </c>
      <c r="AK8340" t="n">
        <v>0.9851571434067926</v>
      </c>
    </row>
    <row r="8341">
      <c r="A8341" t="n">
        <v>14</v>
      </c>
      <c r="B8341" t="n">
        <v>0.9040913721440673</v>
      </c>
      <c r="C8341" t="n">
        <v>0.9611304802413032</v>
      </c>
      <c r="D8341" t="n">
        <v>0.9443701608464639</v>
      </c>
      <c r="E8341" t="n">
        <v>0.9599698704905459</v>
      </c>
      <c r="F8341" t="n">
        <v>0.9600273906137878</v>
      </c>
      <c r="G8341" t="n">
        <v>0.9725327294014687</v>
      </c>
      <c r="H8341" t="n">
        <v>0.9657647074226559</v>
      </c>
      <c r="I8341" t="n">
        <v>0.9709350726132364</v>
      </c>
      <c r="J8341" t="n">
        <v>0.92716009937123</v>
      </c>
      <c r="K8341" t="n">
        <v>0.9565192050311571</v>
      </c>
      <c r="L8341" t="n">
        <v>0.9557301301244731</v>
      </c>
      <c r="M8341" t="n">
        <v>0.9437996192411389</v>
      </c>
      <c r="N8341" t="n">
        <v>0.9967162777681151</v>
      </c>
      <c r="O8341" t="n">
        <v>0.9678528628282006</v>
      </c>
      <c r="P8341" t="n">
        <v>0.9669232889517948</v>
      </c>
      <c r="Q8341" t="n">
        <v>0.9656768984823478</v>
      </c>
      <c r="R8341" t="n">
        <v>1</v>
      </c>
      <c r="S8341" t="n">
        <v>0.9519925501700552</v>
      </c>
      <c r="T8341" t="n">
        <v>0.9655135300987316</v>
      </c>
      <c r="U8341" t="n">
        <v>0.9543934508713114</v>
      </c>
      <c r="V8341" t="n">
        <v>0.9489767304939331</v>
      </c>
      <c r="W8341" t="n">
        <v>0.9502713379138095</v>
      </c>
      <c r="X8341" t="n">
        <v>0.9789958241661747</v>
      </c>
      <c r="Y8341" t="n">
        <v>0.952798742260471</v>
      </c>
      <c r="Z8341" t="n">
        <v>0.9534615956024364</v>
      </c>
      <c r="AA8341" t="n">
        <v>0.9556257670498902</v>
      </c>
      <c r="AB8341" t="n">
        <v>0.9726615184821928</v>
      </c>
      <c r="AC8341" t="n">
        <v>0.9733466196732565</v>
      </c>
      <c r="AD8341" t="n">
        <v>0.9753553495602799</v>
      </c>
      <c r="AE8341" t="n">
        <v>0.9488061558632498</v>
      </c>
      <c r="AF8341" t="n">
        <v>0.9682444474197051</v>
      </c>
      <c r="AG8341" t="n">
        <v>0.9819103344009696</v>
      </c>
      <c r="AH8341" t="n">
        <v>0.9441793331760947</v>
      </c>
      <c r="AI8341" t="n">
        <v>0.8524099473967848</v>
      </c>
      <c r="AJ8341" t="n">
        <v>0.935151164398166</v>
      </c>
      <c r="AK8341" t="n">
        <v>0.9513447180253572</v>
      </c>
    </row>
    <row r="8342">
      <c r="A8342" t="n">
        <v>15</v>
      </c>
      <c r="B8342" t="n">
        <v>0.9003851648000728</v>
      </c>
      <c r="C8342" t="n">
        <v>0.9570157189345549</v>
      </c>
      <c r="D8342" t="n">
        <v>0.9435632138633068</v>
      </c>
      <c r="E8342" t="n">
        <v>0.9566557681982739</v>
      </c>
      <c r="F8342" t="n">
        <v>0.9558893963200902</v>
      </c>
      <c r="G8342" t="n">
        <v>0.9430135884669512</v>
      </c>
      <c r="H8342" t="n">
        <v>0.9653338427534396</v>
      </c>
      <c r="I8342" t="n">
        <v>0.9610448519872418</v>
      </c>
      <c r="J8342" t="n">
        <v>0.9278393991690567</v>
      </c>
      <c r="K8342" t="n">
        <v>0.9562572855354239</v>
      </c>
      <c r="L8342" t="n">
        <v>0.9552937427565139</v>
      </c>
      <c r="M8342" t="n">
        <v>0.9448299118409083</v>
      </c>
      <c r="N8342" t="n">
        <v>0.9343477868549106</v>
      </c>
      <c r="O8342" t="n">
        <v>0.9575690900429589</v>
      </c>
      <c r="P8342" t="n">
        <v>0.946704031351956</v>
      </c>
      <c r="Q8342" t="n">
        <v>0.968158698224014</v>
      </c>
      <c r="R8342" t="n">
        <v>0.9644474822709904</v>
      </c>
      <c r="S8342" t="n">
        <v>0.9485985677262968</v>
      </c>
      <c r="T8342" t="n">
        <v>0.9660338270307041</v>
      </c>
      <c r="U8342" t="n">
        <v>0.9546968521121184</v>
      </c>
      <c r="V8342" t="n">
        <v>0.9759660877874541</v>
      </c>
      <c r="W8342" t="n">
        <v>0.9533505841949733</v>
      </c>
      <c r="X8342" t="n">
        <v>0.9639987650905311</v>
      </c>
      <c r="Y8342" t="n">
        <v>0.9542378168347782</v>
      </c>
      <c r="Z8342" t="n">
        <v>0.9609853376455663</v>
      </c>
      <c r="AA8342" t="n">
        <v>0.9658722090215152</v>
      </c>
      <c r="AB8342" t="n">
        <v>0.9486711892893961</v>
      </c>
      <c r="AC8342" t="n">
        <v>0.9638994004188237</v>
      </c>
      <c r="AD8342" t="n">
        <v>0.9568054558008715</v>
      </c>
      <c r="AE8342" t="n">
        <v>0.9500562738739656</v>
      </c>
      <c r="AF8342" t="n">
        <v>0.9082852084913939</v>
      </c>
      <c r="AG8342" t="n">
        <v>0.9579511530187553</v>
      </c>
      <c r="AH8342" t="n">
        <v>0.9690448061410453</v>
      </c>
      <c r="AI8342" t="n">
        <v>0.7915859893267455</v>
      </c>
      <c r="AJ8342" t="n">
        <v>0.9130648309344008</v>
      </c>
      <c r="AK8342" t="n">
        <v>0.9226402742231353</v>
      </c>
    </row>
    <row r="8343">
      <c r="A8343" t="n">
        <v>16</v>
      </c>
      <c r="B8343" t="n">
        <v>0.8998204756415357</v>
      </c>
      <c r="C8343" t="n">
        <v>0.9373158921781131</v>
      </c>
      <c r="D8343" t="n">
        <v>0.9452896865149366</v>
      </c>
      <c r="E8343" t="n">
        <v>0.9560692777470716</v>
      </c>
      <c r="F8343" t="n">
        <v>0.955235963076708</v>
      </c>
      <c r="G8343" t="n">
        <v>0.9449173338694606</v>
      </c>
      <c r="H8343" t="n">
        <v>0.9876293040345359</v>
      </c>
      <c r="I8343" t="n">
        <v>0.9900921935339377</v>
      </c>
      <c r="J8343" t="n">
        <v>0.9416237868374225</v>
      </c>
      <c r="K8343" t="n">
        <v>0.9963928504612374</v>
      </c>
      <c r="L8343" t="n">
        <v>0.9944384156666198</v>
      </c>
      <c r="M8343" t="n">
        <v>1</v>
      </c>
      <c r="N8343" t="n">
        <v>0.9711788314342842</v>
      </c>
      <c r="O8343" t="n">
        <v>0.9970440334870686</v>
      </c>
      <c r="P8343" t="n">
        <v>1</v>
      </c>
      <c r="Q8343" t="n">
        <v>0.997652798341374</v>
      </c>
      <c r="R8343" t="n">
        <v>0.9919486741521305</v>
      </c>
      <c r="S8343" t="n">
        <v>0.9999201885374774</v>
      </c>
      <c r="T8343" t="n">
        <v>1</v>
      </c>
      <c r="U8343" t="n">
        <v>1</v>
      </c>
      <c r="V8343" t="n">
        <v>1</v>
      </c>
      <c r="W8343" t="n">
        <v>1</v>
      </c>
      <c r="X8343" t="n">
        <v>1</v>
      </c>
      <c r="Y8343" t="n">
        <v>1</v>
      </c>
      <c r="Z8343" t="n">
        <v>0.9794544187056444</v>
      </c>
      <c r="AA8343" t="n">
        <v>1</v>
      </c>
      <c r="AB8343" t="n">
        <v>1</v>
      </c>
      <c r="AC8343" t="n">
        <v>0.9869791529607427</v>
      </c>
      <c r="AD8343" t="n">
        <v>1</v>
      </c>
      <c r="AE8343" t="n">
        <v>1</v>
      </c>
      <c r="AF8343" t="n">
        <v>0.8512208982312074</v>
      </c>
      <c r="AG8343" t="n">
        <v>0.9475737569288269</v>
      </c>
      <c r="AH8343" t="n">
        <v>0.9453958930854144</v>
      </c>
      <c r="AI8343" t="n">
        <v>0.7909880629330942</v>
      </c>
      <c r="AJ8343" t="n">
        <v>0.9124774653398536</v>
      </c>
      <c r="AK8343" t="n">
        <v>0.9244182464033381</v>
      </c>
    </row>
    <row r="8344">
      <c r="A8344" t="n">
        <v>17</v>
      </c>
      <c r="B8344" t="n">
        <v>0.9337056192578608</v>
      </c>
      <c r="C8344" t="n">
        <v>0.9754774580756842</v>
      </c>
      <c r="D8344" t="n">
        <v>1</v>
      </c>
      <c r="E8344" t="n">
        <v>0.9946216813157511</v>
      </c>
      <c r="F8344" t="n">
        <v>0.9940654048533198</v>
      </c>
      <c r="G8344" t="n">
        <v>1</v>
      </c>
      <c r="H8344" t="n">
        <v>0.989280158443936</v>
      </c>
      <c r="I8344" t="n">
        <v>0.9869296267717156</v>
      </c>
      <c r="J8344" t="n">
        <v>0.9514143082075529</v>
      </c>
      <c r="K8344" t="n">
        <v>0.9809842128743507</v>
      </c>
      <c r="L8344" t="n">
        <v>0.979088529242123</v>
      </c>
      <c r="M8344" t="n">
        <v>0.9976118516605023</v>
      </c>
      <c r="N8344" t="n">
        <v>0.8943147534723629</v>
      </c>
      <c r="O8344" t="n">
        <v>0.9714197824921337</v>
      </c>
      <c r="P8344" t="n">
        <v>0.9546374421779645</v>
      </c>
      <c r="Q8344" t="n">
        <v>0.98022529830005</v>
      </c>
      <c r="R8344" t="n">
        <v>0.9765956108932611</v>
      </c>
      <c r="S8344" t="n">
        <v>1</v>
      </c>
      <c r="T8344" t="n">
        <v>0.9302035044822838</v>
      </c>
      <c r="U8344" t="n">
        <v>0.9432965927142809</v>
      </c>
      <c r="V8344" t="n">
        <v>0.9499219555552795</v>
      </c>
      <c r="W8344" t="n">
        <v>0.9802025223693882</v>
      </c>
      <c r="X8344" t="n">
        <v>0.9837610624402839</v>
      </c>
      <c r="Y8344" t="n">
        <v>0.956825174119179</v>
      </c>
      <c r="Z8344" t="n">
        <v>0.950446841822566</v>
      </c>
      <c r="AA8344" t="n">
        <v>0.9649708903866568</v>
      </c>
      <c r="AB8344" t="n">
        <v>0.9995237530221274</v>
      </c>
      <c r="AC8344" t="n">
        <v>0.9728606624339848</v>
      </c>
      <c r="AD8344" t="n">
        <v>0.9692669087821819</v>
      </c>
      <c r="AE8344" t="n">
        <v>0.9721274600593396</v>
      </c>
      <c r="AF8344" t="n">
        <v>0.8832364885973132</v>
      </c>
      <c r="AG8344" t="n">
        <v>0.9753839986476674</v>
      </c>
      <c r="AH8344" t="n">
        <v>1</v>
      </c>
      <c r="AI8344" t="n">
        <v>0.823419161305399</v>
      </c>
      <c r="AJ8344" t="n">
        <v>0.949778601503795</v>
      </c>
      <c r="AK8344" t="n">
        <v>0.9777122826750121</v>
      </c>
    </row>
    <row r="8345">
      <c r="A8345" t="n">
        <v>18</v>
      </c>
      <c r="B8345" t="n">
        <v>0.9199127861940141</v>
      </c>
      <c r="C8345" t="n">
        <v>0.9612663654477389</v>
      </c>
      <c r="D8345" t="n">
        <v>0.9991166698426455</v>
      </c>
      <c r="E8345" t="n">
        <v>0.9784033516204313</v>
      </c>
      <c r="F8345" t="n">
        <v>0.9781262200078855</v>
      </c>
      <c r="G8345" t="n">
        <v>0.9993888737774518</v>
      </c>
      <c r="H8345" t="n">
        <v>0.9541486197452663</v>
      </c>
      <c r="I8345" t="n">
        <v>0.9430525836157846</v>
      </c>
      <c r="J8345" t="n">
        <v>0.9159709712370381</v>
      </c>
      <c r="K8345" t="n">
        <v>0.9261897908961388</v>
      </c>
      <c r="L8345" t="n">
        <v>0.9246282098336474</v>
      </c>
      <c r="M8345" t="n">
        <v>0.9493698570672913</v>
      </c>
      <c r="N8345" t="n">
        <v>0.8443664743860512</v>
      </c>
      <c r="O8345" t="n">
        <v>0.9169284223523403</v>
      </c>
      <c r="P8345" t="n">
        <v>0.9075036892197154</v>
      </c>
      <c r="Q8345" t="n">
        <v>0.9344938285598243</v>
      </c>
      <c r="R8345" t="n">
        <v>0.9180734475881371</v>
      </c>
      <c r="S8345" t="n">
        <v>0.9593702647574244</v>
      </c>
      <c r="T8345" t="n">
        <v>0.8842990440807454</v>
      </c>
      <c r="U8345" t="n">
        <v>0.8674870856679581</v>
      </c>
      <c r="V8345" t="n">
        <v>0.881569301242244</v>
      </c>
      <c r="W8345" t="n">
        <v>0.9304088172355405</v>
      </c>
      <c r="X8345" t="n">
        <v>0.9332762106398742</v>
      </c>
      <c r="Y8345" t="n">
        <v>0.8962891247725761</v>
      </c>
      <c r="Z8345" t="n">
        <v>0.9055300961109904</v>
      </c>
      <c r="AA8345" t="n">
        <v>0.9146567127276315</v>
      </c>
      <c r="AB8345" t="n">
        <v>0.9535449647903805</v>
      </c>
      <c r="AC8345" t="n">
        <v>0.9266555440352698</v>
      </c>
      <c r="AD8345" t="n">
        <v>0.8850315430389595</v>
      </c>
      <c r="AE8345" t="n">
        <v>0.9027156785059259</v>
      </c>
      <c r="AF8345" t="n">
        <v>0.8115261599797681</v>
      </c>
      <c r="AG8345" t="n">
        <v>0.9509029979555381</v>
      </c>
      <c r="AH8345" t="n">
        <v>0.9989735109386572</v>
      </c>
      <c r="AI8345" t="n">
        <v>0.8102302046422458</v>
      </c>
      <c r="AJ8345" t="n">
        <v>0.9347892039823147</v>
      </c>
      <c r="AK8345" t="n">
        <v>0.9779228853022799</v>
      </c>
    </row>
    <row r="8346">
      <c r="A8346" t="n">
        <v>19</v>
      </c>
      <c r="B8346" t="n">
        <v>0.8722126772399917</v>
      </c>
      <c r="C8346" t="n">
        <v>0.9086022795247405</v>
      </c>
      <c r="D8346" t="n">
        <v>0.9504536681489083</v>
      </c>
      <c r="E8346" t="n">
        <v>0.9235463697606673</v>
      </c>
      <c r="F8346" t="n">
        <v>0.9238061192275001</v>
      </c>
      <c r="G8346" t="n">
        <v>0.9509425594569342</v>
      </c>
      <c r="H8346" t="n">
        <v>0.8778587930314187</v>
      </c>
      <c r="I8346" t="n">
        <v>0.8992418828088925</v>
      </c>
      <c r="J8346" t="n">
        <v>0.8766252912165631</v>
      </c>
      <c r="K8346" t="n">
        <v>0.9185862103702851</v>
      </c>
      <c r="L8346" t="n">
        <v>0.91777119861031</v>
      </c>
      <c r="M8346" t="n">
        <v>0.9464041456710569</v>
      </c>
      <c r="N8346" t="n">
        <v>0.8379180337944843</v>
      </c>
      <c r="O8346" t="n">
        <v>0.9100504997639499</v>
      </c>
      <c r="P8346" t="n">
        <v>0.9024056693031273</v>
      </c>
      <c r="Q8346" t="n">
        <v>0.9273518653641354</v>
      </c>
      <c r="R8346" t="n">
        <v>0.8857112102194129</v>
      </c>
      <c r="S8346" t="n">
        <v>0.8990835363774943</v>
      </c>
      <c r="T8346" t="n">
        <v>0.8784776646933045</v>
      </c>
      <c r="U8346" t="n">
        <v>0.8698576689930688</v>
      </c>
      <c r="V8346" t="n">
        <v>0.8767133174295465</v>
      </c>
      <c r="W8346" t="n">
        <v>0.9044859105918266</v>
      </c>
      <c r="X8346" t="n">
        <v>0.8824666027375684</v>
      </c>
      <c r="Y8346" t="n">
        <v>0.8097330280450202</v>
      </c>
      <c r="Z8346" t="n">
        <v>0.8443990491754568</v>
      </c>
      <c r="AA8346" t="n">
        <v>0.871968869072474</v>
      </c>
      <c r="AB8346" t="n">
        <v>0.9222835688805532</v>
      </c>
      <c r="AC8346" t="n">
        <v>0.8115152567766473</v>
      </c>
      <c r="AD8346" t="n">
        <v>0.8447233661517102</v>
      </c>
      <c r="AE8346" t="n">
        <v>0.847949424585053</v>
      </c>
      <c r="AF8346" t="n">
        <v>0.7677011648145668</v>
      </c>
      <c r="AG8346" t="n">
        <v>0.8987702253876726</v>
      </c>
      <c r="AH8346" t="n">
        <v>0.9501274326539588</v>
      </c>
      <c r="AI8346" t="n">
        <v>0.7650828870246991</v>
      </c>
      <c r="AJ8346" t="n">
        <v>0.8828773135076748</v>
      </c>
      <c r="AK8346" t="n">
        <v>0.9292959536813079</v>
      </c>
    </row>
    <row r="8347">
      <c r="A8347" t="n">
        <v>20</v>
      </c>
      <c r="B8347" t="n">
        <v>0.8055192832178557</v>
      </c>
      <c r="C8347" t="n">
        <v>0.8920866826651001</v>
      </c>
      <c r="D8347" t="n">
        <v>0.9450993939381037</v>
      </c>
      <c r="E8347" t="n">
        <v>0.9168563536824916</v>
      </c>
      <c r="F8347" t="n">
        <v>0.9171365819651743</v>
      </c>
      <c r="G8347" t="n">
        <v>0.94546548482089</v>
      </c>
      <c r="H8347" t="n">
        <v>0.62692892280262</v>
      </c>
      <c r="I8347" t="n">
        <v>0.6276672904212164</v>
      </c>
      <c r="J8347" t="n">
        <v>0.6598464491993909</v>
      </c>
      <c r="K8347" t="n">
        <v>0.5752831464878322</v>
      </c>
      <c r="L8347" t="n">
        <v>0.5746425974702287</v>
      </c>
      <c r="M8347" t="n">
        <v>0.6472181600472171</v>
      </c>
      <c r="N8347" t="n">
        <v>0.5217750931434153</v>
      </c>
      <c r="O8347" t="n">
        <v>0.5677347309776747</v>
      </c>
      <c r="P8347" t="n">
        <v>0.6152421669207013</v>
      </c>
      <c r="Q8347" t="n">
        <v>0.6426497639810809</v>
      </c>
      <c r="R8347" t="n">
        <v>0.5542505749805143</v>
      </c>
      <c r="S8347" t="n">
        <v>0.5807629291718875</v>
      </c>
      <c r="T8347" t="n">
        <v>0.4752457585394105</v>
      </c>
      <c r="U8347" t="n">
        <v>0.520485050843932</v>
      </c>
      <c r="V8347" t="n">
        <v>0.5634438993146471</v>
      </c>
      <c r="W8347" t="n">
        <v>0.5908282798498807</v>
      </c>
      <c r="X8347" t="n">
        <v>0.5540088213792657</v>
      </c>
      <c r="Y8347" t="n">
        <v>0.5646916980648535</v>
      </c>
      <c r="Z8347" t="n">
        <v>0.4574511731026364</v>
      </c>
      <c r="AA8347" t="n">
        <v>0.5305550098488646</v>
      </c>
      <c r="AB8347" t="n">
        <v>0.5933871338205022</v>
      </c>
      <c r="AC8347" t="n">
        <v>0.5292185445025137</v>
      </c>
      <c r="AD8347" t="n">
        <v>0.5362483861090716</v>
      </c>
      <c r="AE8347" t="n">
        <v>0.5791019198884919</v>
      </c>
      <c r="AF8347" t="n">
        <v>0.7619142827390247</v>
      </c>
      <c r="AG8347" t="n">
        <v>0.8916744976564117</v>
      </c>
      <c r="AH8347" t="n">
        <v>0.9457249232928364</v>
      </c>
      <c r="AI8347" t="n">
        <v>0.7595906678176104</v>
      </c>
      <c r="AJ8347" t="n">
        <v>0.8765803082099504</v>
      </c>
      <c r="AK8347" t="n">
        <v>0.9239001292255409</v>
      </c>
    </row>
    <row r="8348">
      <c r="A8348" t="n">
        <v>21</v>
      </c>
      <c r="B8348" t="n">
        <v>0.5644969239301102</v>
      </c>
      <c r="C8348" t="n">
        <v>0.5699563856873766</v>
      </c>
      <c r="D8348" t="n">
        <v>0.6458668452311881</v>
      </c>
      <c r="E8348" t="n">
        <v>0.5749683575464287</v>
      </c>
      <c r="F8348" t="n">
        <v>0.5750119453636267</v>
      </c>
      <c r="G8348" t="n">
        <v>0.6468003831734807</v>
      </c>
      <c r="H8348" t="n">
        <v>0.5129455789357167</v>
      </c>
      <c r="I8348" t="n">
        <v>0.5269961719627185</v>
      </c>
      <c r="J8348" t="n">
        <v>0.5679886204267833</v>
      </c>
      <c r="K8348" t="n">
        <v>0.5391655993207363</v>
      </c>
      <c r="L8348" t="n">
        <v>0.5384483466187189</v>
      </c>
      <c r="M8348" t="n">
        <v>0.6048526615004457</v>
      </c>
      <c r="N8348" t="n">
        <v>0.4890137194464096</v>
      </c>
      <c r="O8348" t="n">
        <v>0.5323656704142734</v>
      </c>
      <c r="P8348" t="n">
        <v>0.5748856728889542</v>
      </c>
      <c r="Q8348" t="n">
        <v>0.6120440489937023</v>
      </c>
      <c r="R8348" t="n">
        <v>0.5123592390149769</v>
      </c>
      <c r="S8348" t="n">
        <v>0.5436922150759291</v>
      </c>
      <c r="T8348" t="n">
        <v>0.4445553750538137</v>
      </c>
      <c r="U8348" t="n">
        <v>0.4871545621750303</v>
      </c>
      <c r="V8348" t="n">
        <v>0.5257207793786762</v>
      </c>
      <c r="W8348" t="n">
        <v>0.5631714339607097</v>
      </c>
      <c r="X8348" t="n">
        <v>0.4893502996328025</v>
      </c>
      <c r="Y8348" t="n">
        <v>0.4880031098334677</v>
      </c>
      <c r="Z8348" t="n">
        <v>0.4279264710924197</v>
      </c>
      <c r="AA8348" t="n">
        <v>0.4974870829358805</v>
      </c>
      <c r="AB8348" t="n">
        <v>0.5535538365912256</v>
      </c>
      <c r="AC8348" t="n">
        <v>0.4942822540228896</v>
      </c>
      <c r="AD8348" t="n">
        <v>0.5026375563471882</v>
      </c>
      <c r="AE8348" t="n">
        <v>0.5406078851312863</v>
      </c>
      <c r="AF8348" t="n">
        <v>0.476032192320852</v>
      </c>
      <c r="AG8348" t="n">
        <v>0.5601734520620268</v>
      </c>
      <c r="AH8348" t="n">
        <v>0.6467461414819243</v>
      </c>
      <c r="AI8348" t="n">
        <v>0.4761151357048496</v>
      </c>
      <c r="AJ8348" t="n">
        <v>0.5493579701349854</v>
      </c>
      <c r="AK8348" t="n">
        <v>0.6315350819715763</v>
      </c>
    </row>
    <row r="8349">
      <c r="A8349" t="n">
        <v>22</v>
      </c>
      <c r="B8349" t="n">
        <v>0.5326586994696476</v>
      </c>
      <c r="C8349" t="n">
        <v>0.5348490111730302</v>
      </c>
      <c r="D8349" t="n">
        <v>0.6034574165134567</v>
      </c>
      <c r="E8349" t="n">
        <v>0.539041504980497</v>
      </c>
      <c r="F8349" t="n">
        <v>0.5390265729140568</v>
      </c>
      <c r="G8349" t="n">
        <v>0.6042249606774128</v>
      </c>
      <c r="H8349" t="n">
        <v>0.4078997013703163</v>
      </c>
      <c r="I8349" t="n">
        <v>0.4605738026997149</v>
      </c>
      <c r="J8349" t="n">
        <v>0.5021787465480116</v>
      </c>
      <c r="K8349" t="n">
        <v>0.4713061435952048</v>
      </c>
      <c r="L8349" t="n">
        <v>0.4707284441269647</v>
      </c>
      <c r="M8349" t="n">
        <v>0.5258773216120767</v>
      </c>
      <c r="N8349" t="n">
        <v>0.4270388567258765</v>
      </c>
      <c r="O8349" t="n">
        <v>0.4650535865727023</v>
      </c>
      <c r="P8349" t="n">
        <v>0.4991369293723809</v>
      </c>
      <c r="Q8349" t="n">
        <v>0.499029476980186</v>
      </c>
      <c r="R8349" t="n">
        <v>0.4420517514435796</v>
      </c>
      <c r="S8349" t="n">
        <v>0.4756042012753871</v>
      </c>
      <c r="T8349" t="n">
        <v>0.3880130722374315</v>
      </c>
      <c r="U8349" t="n">
        <v>0.4254338779976762</v>
      </c>
      <c r="V8349" t="n">
        <v>0.4559492527444897</v>
      </c>
      <c r="W8349" t="n">
        <v>0.4593014810301952</v>
      </c>
      <c r="X8349" t="n">
        <v>0.4231233139339184</v>
      </c>
      <c r="Y8349" t="n">
        <v>0.4236110481924956</v>
      </c>
      <c r="Z8349" t="n">
        <v>0.3737980412100157</v>
      </c>
      <c r="AA8349" t="n">
        <v>0.4268200791345251</v>
      </c>
      <c r="AB8349" t="n">
        <v>0.4804855759758164</v>
      </c>
      <c r="AC8349" t="n">
        <v>0.4392000828057102</v>
      </c>
      <c r="AD8349" t="n">
        <v>0.432568937183104</v>
      </c>
      <c r="AE8349" t="n">
        <v>0.4706593537149773</v>
      </c>
      <c r="AF8349" t="n">
        <v>0.445864833906071</v>
      </c>
      <c r="AG8349" t="n">
        <v>0.524790275892931</v>
      </c>
      <c r="AH8349" t="n">
        <v>0.6039037996600023</v>
      </c>
      <c r="AI8349" t="n">
        <v>0.4455123925163222</v>
      </c>
      <c r="AJ8349" t="n">
        <v>0.5148810999397827</v>
      </c>
      <c r="AK8349" t="n">
        <v>0.5901626587077389</v>
      </c>
    </row>
    <row r="8350">
      <c r="A8350" t="n">
        <v>23</v>
      </c>
      <c r="B8350" t="n">
        <v>0.4730071626361689</v>
      </c>
      <c r="C8350" t="n">
        <v>0.4684246328024873</v>
      </c>
      <c r="D8350" t="n">
        <v>0.5243829996071723</v>
      </c>
      <c r="E8350" t="n">
        <v>0.4713291699219522</v>
      </c>
      <c r="F8350" t="n">
        <v>0.471358883451054</v>
      </c>
      <c r="G8350" t="n">
        <v>0.5249175112645907</v>
      </c>
      <c r="H8350" t="n">
        <v>0.3820698405443654</v>
      </c>
      <c r="I8350" t="n">
        <v>0.4365427987706288</v>
      </c>
      <c r="J8350" t="n">
        <v>0.4711989490719707</v>
      </c>
      <c r="K8350" t="n">
        <v>0.4586570149812195</v>
      </c>
      <c r="L8350" t="n">
        <v>0.458213309638127</v>
      </c>
      <c r="M8350" t="n">
        <v>0.505547102014946</v>
      </c>
      <c r="N8350" t="n">
        <v>0.4154503642695451</v>
      </c>
      <c r="O8350" t="n">
        <v>0.4527617859485047</v>
      </c>
      <c r="P8350" t="n">
        <v>0.4799021568332528</v>
      </c>
      <c r="Q8350" t="n">
        <v>0.4884523109546311</v>
      </c>
      <c r="R8350" t="n">
        <v>0.4307201768602406</v>
      </c>
      <c r="S8350" t="n">
        <v>0.4306828896766153</v>
      </c>
      <c r="T8350" t="n">
        <v>0.3774150697019502</v>
      </c>
      <c r="U8350" t="n">
        <v>0.4141778075282266</v>
      </c>
      <c r="V8350" t="n">
        <v>0.4385893434281506</v>
      </c>
      <c r="W8350" t="n">
        <v>0.3973387637051122</v>
      </c>
      <c r="X8350" t="n">
        <v>0.4038775948256457</v>
      </c>
      <c r="Y8350" t="n">
        <v>0.4072660862046873</v>
      </c>
      <c r="Z8350" t="n">
        <v>0.3639698067494829</v>
      </c>
      <c r="AA8350" t="n">
        <v>0.4153600830038552</v>
      </c>
      <c r="AB8350" t="n">
        <v>0.4622684487193583</v>
      </c>
      <c r="AC8350" t="n">
        <v>0.4291522882387237</v>
      </c>
      <c r="AD8350" t="n">
        <v>0.4297660999019167</v>
      </c>
      <c r="AE8350" t="n">
        <v>0.4522764664886693</v>
      </c>
      <c r="AF8350" t="n">
        <v>0.3896139599232383</v>
      </c>
      <c r="AG8350" t="n">
        <v>0.4583366502054664</v>
      </c>
      <c r="AH8350" t="n">
        <v>0.5248497668304543</v>
      </c>
      <c r="AI8350" t="n">
        <v>0.3893120806169312</v>
      </c>
      <c r="AJ8350" t="n">
        <v>0.4501247694986024</v>
      </c>
      <c r="AK8350" t="n">
        <v>0.5123866455948324</v>
      </c>
    </row>
    <row r="8351">
      <c r="A8351" t="n">
        <v>24</v>
      </c>
      <c r="B8351" t="n">
        <v>0.4618449084071656</v>
      </c>
      <c r="C8351" t="n">
        <v>0.4562030286272228</v>
      </c>
      <c r="D8351" t="n">
        <v>0.5044267642384093</v>
      </c>
      <c r="E8351" t="n">
        <v>0.4587009380253528</v>
      </c>
      <c r="F8351" t="n">
        <v>0.4587513453788614</v>
      </c>
      <c r="G8351" t="n">
        <v>0.5048987665125299</v>
      </c>
      <c r="H8351" t="n">
        <v>0.3626249894366743</v>
      </c>
      <c r="I8351" t="n">
        <v>0.4255491364654679</v>
      </c>
      <c r="J8351" t="n">
        <v>0.4880290879516495</v>
      </c>
      <c r="K8351" t="n">
        <v>0.4564760314879042</v>
      </c>
      <c r="L8351" t="n">
        <v>0.4463124335375073</v>
      </c>
      <c r="M8351" t="n">
        <v>0.5299332456946586</v>
      </c>
      <c r="N8351" t="n">
        <v>0.3970943439159597</v>
      </c>
      <c r="O8351" t="n">
        <v>0.4373740977225975</v>
      </c>
      <c r="P8351" t="n">
        <v>0.5008868683185962</v>
      </c>
      <c r="Q8351" t="n">
        <v>0.3570786784829617</v>
      </c>
      <c r="R8351" t="n">
        <v>0.4025769500489899</v>
      </c>
      <c r="S8351" t="n">
        <v>0.4518027129056275</v>
      </c>
      <c r="T8351" t="n">
        <v>0.3753112862215859</v>
      </c>
      <c r="U8351" t="n">
        <v>0.4007622811719662</v>
      </c>
      <c r="V8351" t="n">
        <v>0.457601456484725</v>
      </c>
      <c r="W8351" t="n">
        <v>0.3673392840494935</v>
      </c>
      <c r="X8351" t="n">
        <v>0.3928783112403941</v>
      </c>
      <c r="Y8351" t="n">
        <v>0.4277802873317</v>
      </c>
      <c r="Z8351" t="n">
        <v>0.3624921431265214</v>
      </c>
      <c r="AA8351" t="n">
        <v>0.404220165634223</v>
      </c>
      <c r="AB8351" t="n">
        <v>0.4822542211810708</v>
      </c>
      <c r="AC8351" t="n">
        <v>0.4129455265911006</v>
      </c>
      <c r="AD8351" t="n">
        <v>0.4102733575852117</v>
      </c>
      <c r="AE8351" t="n">
        <v>0.463894024785963</v>
      </c>
      <c r="AF8351" t="n">
        <v>0.3792630279228217</v>
      </c>
      <c r="AG8351" t="n">
        <v>0.4562238951591429</v>
      </c>
      <c r="AH8351" t="n">
        <v>0.5047980909859033</v>
      </c>
      <c r="AI8351" t="n">
        <v>0.3788039564485438</v>
      </c>
      <c r="AJ8351" t="n">
        <v>0.4380274000848198</v>
      </c>
      <c r="AK8351" t="n">
        <v>0.4931387804777151</v>
      </c>
    </row>
    <row r="8361">
      <c r="A8361" t="inlineStr">
        <is>
          <t>PVVAC-P-240to760-E10.8-rDXGF-Hsp1985-CZ02</t>
        </is>
      </c>
      <c r="D8361" t="n">
        <v>2015</v>
      </c>
      <c r="F8361" t="inlineStr">
        <is>
          <t>Source Annual kWh:</t>
        </is>
      </c>
      <c r="G8361" s="175" t="n">
        <v>3307897.795999992</v>
      </c>
      <c r="H8361" t="inlineStr">
        <is>
          <t>DEER</t>
        </is>
      </c>
      <c r="K8361" t="inlineStr">
        <is>
          <t>PDAF</t>
        </is>
      </c>
      <c r="L8361" t="inlineStr">
        <is>
          <t>Monthly</t>
        </is>
      </c>
    </row>
    <row r="8362">
      <c r="A8362" t="n">
        <v>210</v>
      </c>
      <c r="B8362" t="inlineStr">
        <is>
          <t>PVVAC-P-240to760-E10.8-20-MM</t>
        </is>
      </c>
      <c r="F8362" t="inlineStr">
        <is>
          <t>Source Sample Size:</t>
        </is>
      </c>
      <c r="G8362" t="n">
        <v>0</v>
      </c>
      <c r="H8362" t="inlineStr">
        <is>
          <t>DEER</t>
        </is>
      </c>
      <c r="K8362" t="inlineStr">
        <is>
          <t>WKWE</t>
        </is>
      </c>
      <c r="L8362" t="inlineStr">
        <is>
          <t>Monthly</t>
        </is>
      </c>
      <c r="N8362" t="inlineStr">
        <is>
          <t>Weekend Peak3</t>
        </is>
      </c>
    </row>
    <row r="8363">
      <c r="B8363" t="n">
        <v>1</v>
      </c>
      <c r="C8363" t="inlineStr">
        <is>
          <t>JANUARY</t>
        </is>
      </c>
      <c r="D8363" t="inlineStr">
        <is>
          <t>JAN</t>
        </is>
      </c>
      <c r="E8363" t="n">
        <v>2</v>
      </c>
      <c r="F8363" t="inlineStr">
        <is>
          <t>FEBRUARY</t>
        </is>
      </c>
      <c r="G8363" t="inlineStr">
        <is>
          <t>FEB</t>
        </is>
      </c>
      <c r="H8363" t="n">
        <v>3</v>
      </c>
      <c r="I8363" t="inlineStr">
        <is>
          <t>MARCH</t>
        </is>
      </c>
      <c r="J8363" t="inlineStr">
        <is>
          <t>MAR</t>
        </is>
      </c>
      <c r="K8363" t="n">
        <v>4</v>
      </c>
      <c r="L8363" t="inlineStr">
        <is>
          <t>APRIL</t>
        </is>
      </c>
      <c r="M8363" t="inlineStr">
        <is>
          <t>APR</t>
        </is>
      </c>
      <c r="N8363" t="n">
        <v>5</v>
      </c>
      <c r="O8363" t="inlineStr">
        <is>
          <t>MAY</t>
        </is>
      </c>
      <c r="P8363" t="inlineStr">
        <is>
          <t>MAY</t>
        </is>
      </c>
      <c r="Q8363" t="n">
        <v>6</v>
      </c>
      <c r="R8363" t="inlineStr">
        <is>
          <t>JUNE</t>
        </is>
      </c>
      <c r="S8363" t="inlineStr">
        <is>
          <t>JUN</t>
        </is>
      </c>
      <c r="T8363" t="n">
        <v>7</v>
      </c>
      <c r="U8363" t="inlineStr">
        <is>
          <t>JULY</t>
        </is>
      </c>
      <c r="V8363" t="inlineStr">
        <is>
          <t>JUL</t>
        </is>
      </c>
      <c r="W8363" t="n">
        <v>8</v>
      </c>
      <c r="X8363" t="inlineStr">
        <is>
          <t>AUGUST</t>
        </is>
      </c>
      <c r="Y8363" t="inlineStr">
        <is>
          <t>AUG</t>
        </is>
      </c>
      <c r="Z8363" t="n">
        <v>9</v>
      </c>
      <c r="AA8363" t="inlineStr">
        <is>
          <t>SEPTEMBER</t>
        </is>
      </c>
      <c r="AB8363" t="inlineStr">
        <is>
          <t>SEP</t>
        </is>
      </c>
      <c r="AC8363" t="n">
        <v>10</v>
      </c>
      <c r="AD8363" t="inlineStr">
        <is>
          <t>OCTOBER</t>
        </is>
      </c>
      <c r="AE8363" t="inlineStr">
        <is>
          <t>OCT</t>
        </is>
      </c>
      <c r="AF8363" t="n">
        <v>11</v>
      </c>
      <c r="AG8363" t="inlineStr">
        <is>
          <t>NOVEMBER</t>
        </is>
      </c>
      <c r="AH8363" t="inlineStr">
        <is>
          <t>NOV</t>
        </is>
      </c>
      <c r="AI8363" t="n">
        <v>12</v>
      </c>
      <c r="AJ8363" t="inlineStr">
        <is>
          <t>DECEMBER</t>
        </is>
      </c>
      <c r="AK8363" t="inlineStr">
        <is>
          <t>DEC</t>
        </is>
      </c>
    </row>
    <row r="8364">
      <c r="B8364" t="n">
        <v>31</v>
      </c>
      <c r="E8364" t="n">
        <v>28</v>
      </c>
      <c r="H8364" t="n">
        <v>31</v>
      </c>
      <c r="K8364" t="n">
        <v>30</v>
      </c>
      <c r="N8364" t="n">
        <v>31</v>
      </c>
      <c r="Q8364" t="n">
        <v>30</v>
      </c>
      <c r="T8364" t="n">
        <v>31</v>
      </c>
      <c r="W8364" t="n">
        <v>31</v>
      </c>
      <c r="Z8364" t="n">
        <v>30</v>
      </c>
      <c r="AC8364" t="n">
        <v>31</v>
      </c>
      <c r="AF8364" t="n">
        <v>30</v>
      </c>
      <c r="AI8364" t="n">
        <v>31</v>
      </c>
    </row>
    <row r="8365">
      <c r="A8365" t="inlineStr">
        <is>
          <t>RATIOS</t>
        </is>
      </c>
      <c r="B8365" t="inlineStr">
        <is>
          <t>E.BKDWN</t>
        </is>
      </c>
      <c r="C8365" t="inlineStr">
        <is>
          <t>PEAK/AVG</t>
        </is>
      </c>
      <c r="D8365" t="inlineStr">
        <is>
          <t>END/AVG</t>
        </is>
      </c>
      <c r="E8365" t="inlineStr">
        <is>
          <t>E.BKDWN</t>
        </is>
      </c>
      <c r="F8365" t="inlineStr">
        <is>
          <t>PEAK/AVG</t>
        </is>
      </c>
      <c r="G8365" t="inlineStr">
        <is>
          <t>END/AVG</t>
        </is>
      </c>
      <c r="H8365" t="inlineStr">
        <is>
          <t>E.BKDWN</t>
        </is>
      </c>
      <c r="I8365" t="inlineStr">
        <is>
          <t>PEAK/AVG</t>
        </is>
      </c>
      <c r="J8365" t="inlineStr">
        <is>
          <t>END/AVG</t>
        </is>
      </c>
      <c r="K8365" t="inlineStr">
        <is>
          <t>E.BKDWN</t>
        </is>
      </c>
      <c r="L8365" t="inlineStr">
        <is>
          <t>PEAK/AVG</t>
        </is>
      </c>
      <c r="M8365" t="inlineStr">
        <is>
          <t>END/AVG</t>
        </is>
      </c>
      <c r="N8365" t="inlineStr">
        <is>
          <t>E.BKDWN</t>
        </is>
      </c>
      <c r="O8365" t="inlineStr">
        <is>
          <t>PEAK/AVG</t>
        </is>
      </c>
      <c r="P8365" t="inlineStr">
        <is>
          <t>END/AVG</t>
        </is>
      </c>
      <c r="Q8365" t="inlineStr">
        <is>
          <t>E.BKDWN</t>
        </is>
      </c>
      <c r="R8365" t="inlineStr">
        <is>
          <t>PEAK/AVG</t>
        </is>
      </c>
      <c r="S8365" t="inlineStr">
        <is>
          <t>END/AVG</t>
        </is>
      </c>
      <c r="T8365" t="inlineStr">
        <is>
          <t>E.BKDWN</t>
        </is>
      </c>
      <c r="U8365" t="inlineStr">
        <is>
          <t>PEAK/AVG</t>
        </is>
      </c>
      <c r="V8365" t="inlineStr">
        <is>
          <t>END/AVG</t>
        </is>
      </c>
      <c r="W8365" t="inlineStr">
        <is>
          <t>E.BKDWN</t>
        </is>
      </c>
      <c r="X8365" t="inlineStr">
        <is>
          <t>PEAK/AVG</t>
        </is>
      </c>
      <c r="Y8365" t="inlineStr">
        <is>
          <t>END/AVG</t>
        </is>
      </c>
      <c r="Z8365" t="inlineStr">
        <is>
          <t>E.BKDWN</t>
        </is>
      </c>
      <c r="AA8365" t="inlineStr">
        <is>
          <t>PEAK/AVG</t>
        </is>
      </c>
      <c r="AB8365" t="inlineStr">
        <is>
          <t>END/AVG</t>
        </is>
      </c>
      <c r="AC8365" t="inlineStr">
        <is>
          <t>E.BKDWN</t>
        </is>
      </c>
      <c r="AD8365" t="inlineStr">
        <is>
          <t>PEAK/AVG</t>
        </is>
      </c>
      <c r="AE8365" t="inlineStr">
        <is>
          <t>END/AVG</t>
        </is>
      </c>
      <c r="AF8365" t="inlineStr">
        <is>
          <t>E.BKDWN</t>
        </is>
      </c>
      <c r="AG8365" t="inlineStr">
        <is>
          <t>PEAK/AVG</t>
        </is>
      </c>
      <c r="AH8365" t="inlineStr">
        <is>
          <t>END/AVG</t>
        </is>
      </c>
      <c r="AI8365" t="inlineStr">
        <is>
          <t>E.BKDWN</t>
        </is>
      </c>
      <c r="AJ8365" t="inlineStr">
        <is>
          <t>PEAK/AVG</t>
        </is>
      </c>
      <c r="AK8365" t="inlineStr">
        <is>
          <t>END/AVG</t>
        </is>
      </c>
    </row>
    <row r="8366">
      <c r="B8366" s="170" t="n">
        <v>0.07284173686587761</v>
      </c>
      <c r="C8366" s="171" t="n">
        <v>1.044393957869306</v>
      </c>
      <c r="D8366" s="171" t="n">
        <v>0.8413887995278291</v>
      </c>
      <c r="E8366" s="170" t="n">
        <v>0.0685428279003976</v>
      </c>
      <c r="F8366" s="171" t="n">
        <v>1.051784712380754</v>
      </c>
      <c r="G8366" s="171" t="n">
        <v>0.8576078633348146</v>
      </c>
      <c r="H8366" s="170" t="n">
        <v>0.08093069744040501</v>
      </c>
      <c r="I8366" s="171" t="n">
        <v>1.092997571421615</v>
      </c>
      <c r="J8366" s="171" t="n">
        <v>0.8574183988991545</v>
      </c>
      <c r="K8366" s="170" t="n">
        <v>0.07888142681701892</v>
      </c>
      <c r="L8366" s="171" t="n">
        <v>1.103131207007144</v>
      </c>
      <c r="M8366" s="171" t="n">
        <v>0.8672228135851896</v>
      </c>
      <c r="N8366" s="170" t="n">
        <v>0.08807561037821694</v>
      </c>
      <c r="O8366" s="171" t="n">
        <v>1.137622704228137</v>
      </c>
      <c r="P8366" s="171" t="n">
        <v>0.8666480650324195</v>
      </c>
      <c r="Q8366" s="170" t="n">
        <v>0.09444562923670116</v>
      </c>
      <c r="R8366" s="171" t="n">
        <v>1.239737083948642</v>
      </c>
      <c r="S8366" s="171" t="n">
        <v>0.9201482513549865</v>
      </c>
      <c r="T8366" s="170" t="n">
        <v>0.09476823926629367</v>
      </c>
      <c r="U8366" s="171" t="n">
        <v>1.135222594060497</v>
      </c>
      <c r="V8366" s="171" t="n">
        <v>0.9323590902279512</v>
      </c>
      <c r="W8366" s="170" t="n">
        <v>0.09679835469412411</v>
      </c>
      <c r="X8366" s="171" t="n">
        <v>1.142779176413704</v>
      </c>
      <c r="Y8366" s="171" t="n">
        <v>0.8511011365513498</v>
      </c>
      <c r="Z8366" s="170" t="n">
        <v>0.08604184249335087</v>
      </c>
      <c r="AA8366" s="171" t="n">
        <v>1.146202359690581</v>
      </c>
      <c r="AB8366" s="171" t="n">
        <v>0.8649995990497988</v>
      </c>
      <c r="AC8366" s="170" t="n">
        <v>0.0871294165258705</v>
      </c>
      <c r="AD8366" s="171" t="n">
        <v>1.217606475338195</v>
      </c>
      <c r="AE8366" s="171" t="n">
        <v>0.8367198221220028</v>
      </c>
      <c r="AF8366" s="170" t="n">
        <v>0.0770488029630353</v>
      </c>
      <c r="AG8366" s="171" t="n">
        <v>1.070232208479405</v>
      </c>
      <c r="AH8366" s="171" t="n">
        <v>0.8709506885784403</v>
      </c>
      <c r="AI8366" s="170" t="n">
        <v>0.07449541541870823</v>
      </c>
      <c r="AJ8366" s="171" t="n">
        <v>1.070131931085117</v>
      </c>
      <c r="AK8366" s="171" t="n">
        <v>0.8161082140555801</v>
      </c>
      <c r="AN8366" s="163">
        <f>1/($B8366*(1/$B8364)*(1/(5/7+2/7*$D8366))*$B8376/SUM($B8368:$B8391))</f>
        <v/>
      </c>
      <c r="AO8366" s="163">
        <f>1/(B8366*(1/B8364)*(1/(5/7+2/7*D8366)))</f>
        <v/>
      </c>
      <c r="AP8366" s="163" t="n"/>
      <c r="AR8366" s="168">
        <f>CHOOSE(AV$3,C8366,F8366,I8366,L8366,O8366,R8366,U8366,X8366,AA8366,AD8366,AG8366,AJ8366)</f>
        <v/>
      </c>
      <c r="AS8366" s="164" t="n"/>
      <c r="AT8366" s="164" t="n"/>
      <c r="AV8366" s="116">
        <f>AN8366/AR8366</f>
        <v/>
      </c>
      <c r="AW8366" s="165">
        <f>AO8366/AR8366</f>
        <v/>
      </c>
    </row>
    <row r="8367">
      <c r="A8367" t="inlineStr">
        <is>
          <t>HOUR</t>
        </is>
      </c>
      <c r="B8367" t="inlineStr">
        <is>
          <t>PEAK</t>
        </is>
      </c>
      <c r="C8367" t="inlineStr">
        <is>
          <t>AVG</t>
        </is>
      </c>
      <c r="D8367" t="inlineStr">
        <is>
          <t>END</t>
        </is>
      </c>
      <c r="E8367" t="inlineStr">
        <is>
          <t>PEAK</t>
        </is>
      </c>
      <c r="F8367" t="inlineStr">
        <is>
          <t>AVG</t>
        </is>
      </c>
      <c r="G8367" t="inlineStr">
        <is>
          <t>END</t>
        </is>
      </c>
      <c r="H8367" t="inlineStr">
        <is>
          <t>PEAK</t>
        </is>
      </c>
      <c r="I8367" t="inlineStr">
        <is>
          <t>AVG</t>
        </is>
      </c>
      <c r="J8367" t="inlineStr">
        <is>
          <t>END</t>
        </is>
      </c>
      <c r="K8367" t="inlineStr">
        <is>
          <t>PEAK</t>
        </is>
      </c>
      <c r="L8367" t="inlineStr">
        <is>
          <t>AVG</t>
        </is>
      </c>
      <c r="M8367" t="inlineStr">
        <is>
          <t>END</t>
        </is>
      </c>
      <c r="N8367" t="inlineStr">
        <is>
          <t>PEAK</t>
        </is>
      </c>
      <c r="O8367" t="inlineStr">
        <is>
          <t>AVG</t>
        </is>
      </c>
      <c r="P8367" t="inlineStr">
        <is>
          <t>END</t>
        </is>
      </c>
      <c r="Q8367" t="inlineStr">
        <is>
          <t>PEAK</t>
        </is>
      </c>
      <c r="R8367" t="inlineStr">
        <is>
          <t>AVG</t>
        </is>
      </c>
      <c r="S8367" t="inlineStr">
        <is>
          <t>END</t>
        </is>
      </c>
      <c r="T8367" t="inlineStr">
        <is>
          <t>PEAK</t>
        </is>
      </c>
      <c r="U8367" t="inlineStr">
        <is>
          <t>AVG</t>
        </is>
      </c>
      <c r="V8367" t="inlineStr">
        <is>
          <t>END</t>
        </is>
      </c>
      <c r="W8367" t="inlineStr">
        <is>
          <t>PEAK</t>
        </is>
      </c>
      <c r="X8367" t="inlineStr">
        <is>
          <t>AVG</t>
        </is>
      </c>
      <c r="Y8367" t="inlineStr">
        <is>
          <t>END</t>
        </is>
      </c>
      <c r="Z8367" t="inlineStr">
        <is>
          <t>PEAK</t>
        </is>
      </c>
      <c r="AA8367" t="inlineStr">
        <is>
          <t>AVG</t>
        </is>
      </c>
      <c r="AB8367" t="inlineStr">
        <is>
          <t>END</t>
        </is>
      </c>
      <c r="AC8367" t="inlineStr">
        <is>
          <t>PEAK</t>
        </is>
      </c>
      <c r="AD8367" t="inlineStr">
        <is>
          <t>AVG</t>
        </is>
      </c>
      <c r="AE8367" t="inlineStr">
        <is>
          <t>END</t>
        </is>
      </c>
      <c r="AF8367" t="inlineStr">
        <is>
          <t>PEAK</t>
        </is>
      </c>
      <c r="AG8367" t="inlineStr">
        <is>
          <t>AVG</t>
        </is>
      </c>
      <c r="AH8367" t="inlineStr">
        <is>
          <t>END</t>
        </is>
      </c>
      <c r="AI8367" t="inlineStr">
        <is>
          <t>PEAK</t>
        </is>
      </c>
      <c r="AJ8367" t="inlineStr">
        <is>
          <t>AVG</t>
        </is>
      </c>
      <c r="AK8367" t="inlineStr">
        <is>
          <t>END</t>
        </is>
      </c>
    </row>
    <row r="8368">
      <c r="A8368" t="n">
        <v>1</v>
      </c>
      <c r="B8368" t="n">
        <v>0.3914415443574139</v>
      </c>
      <c r="C8368" t="n">
        <v>0.4517877987956339</v>
      </c>
      <c r="D8368" t="n">
        <v>0.4965038220905446</v>
      </c>
      <c r="E8368" t="n">
        <v>0.3774481568530578</v>
      </c>
      <c r="F8368" t="n">
        <v>0.4213211141249115</v>
      </c>
      <c r="G8368" t="n">
        <v>0.4336176241374504</v>
      </c>
      <c r="H8368" t="n">
        <v>0.400572556023826</v>
      </c>
      <c r="I8368" t="n">
        <v>0.3926194211257668</v>
      </c>
      <c r="J8368" t="n">
        <v>0.3953743252420802</v>
      </c>
      <c r="K8368" t="n">
        <v>0.3288739439143822</v>
      </c>
      <c r="L8368" t="n">
        <v>0.3788970988487724</v>
      </c>
      <c r="M8368" t="n">
        <v>0.3869813812344039</v>
      </c>
      <c r="N8368" t="n">
        <v>0.3263192987636987</v>
      </c>
      <c r="O8368" t="n">
        <v>0.3399175770904725</v>
      </c>
      <c r="P8368" t="n">
        <v>0.3923062130899678</v>
      </c>
      <c r="Q8368" t="n">
        <v>0.3646014294583431</v>
      </c>
      <c r="R8368" t="n">
        <v>0.3711440030396186</v>
      </c>
      <c r="S8368" t="n">
        <v>0.3581533681431959</v>
      </c>
      <c r="T8368" t="n">
        <v>0.3606453785334452</v>
      </c>
      <c r="U8368" t="n">
        <v>0.339414571214063</v>
      </c>
      <c r="V8368" t="n">
        <v>0.3407173810795879</v>
      </c>
      <c r="W8368" t="n">
        <v>0.3469247749899516</v>
      </c>
      <c r="X8368" t="n">
        <v>0.3200365450725057</v>
      </c>
      <c r="Y8368" t="n">
        <v>0.3292281451874323</v>
      </c>
      <c r="Z8368" t="n">
        <v>0.336350196082968</v>
      </c>
      <c r="AA8368" t="n">
        <v>0.3451172789038617</v>
      </c>
      <c r="AB8368" t="n">
        <v>0.3333421704663016</v>
      </c>
      <c r="AC8368" t="n">
        <v>0.3531997671323306</v>
      </c>
      <c r="AD8368" t="n">
        <v>0.3582971784557915</v>
      </c>
      <c r="AE8368" t="n">
        <v>0.4219767516131298</v>
      </c>
      <c r="AF8368" t="n">
        <v>0.3705821239209896</v>
      </c>
      <c r="AG8368" t="n">
        <v>0.3879579772019982</v>
      </c>
      <c r="AH8368" t="n">
        <v>0.435173315651412</v>
      </c>
      <c r="AI8368" t="n">
        <v>0.4334435233566819</v>
      </c>
      <c r="AJ8368" t="n">
        <v>0.4344528423200956</v>
      </c>
      <c r="AK8368" t="n">
        <v>0.4955280098070298</v>
      </c>
    </row>
    <row r="8369">
      <c r="A8369" t="n">
        <v>2</v>
      </c>
      <c r="B8369" t="n">
        <v>0.3893298584018806</v>
      </c>
      <c r="C8369" t="n">
        <v>0.4502969827072078</v>
      </c>
      <c r="D8369" t="n">
        <v>0.496691122086607</v>
      </c>
      <c r="E8369" t="n">
        <v>0.376046156166606</v>
      </c>
      <c r="F8369" t="n">
        <v>0.4198728074478836</v>
      </c>
      <c r="G8369" t="n">
        <v>0.4337569739415866</v>
      </c>
      <c r="H8369" t="n">
        <v>0.3983729554712863</v>
      </c>
      <c r="I8369" t="n">
        <v>0.3901884854369881</v>
      </c>
      <c r="J8369" t="n">
        <v>0.3950894490173887</v>
      </c>
      <c r="K8369" t="n">
        <v>0.3267780291534513</v>
      </c>
      <c r="L8369" t="n">
        <v>0.3761355842227229</v>
      </c>
      <c r="M8369" t="n">
        <v>0.3865720494018675</v>
      </c>
      <c r="N8369" t="n">
        <v>0.3250001625123858</v>
      </c>
      <c r="O8369" t="n">
        <v>0.3375738971883674</v>
      </c>
      <c r="P8369" t="n">
        <v>0.3925020109083356</v>
      </c>
      <c r="Q8369" t="n">
        <v>0.3594383364375341</v>
      </c>
      <c r="R8369" t="n">
        <v>0.354684458245814</v>
      </c>
      <c r="S8369" t="n">
        <v>0.3388650899988742</v>
      </c>
      <c r="T8369" t="n">
        <v>0.2736342884130981</v>
      </c>
      <c r="U8369" t="n">
        <v>0.3237577837718873</v>
      </c>
      <c r="V8369" t="n">
        <v>0.340566689955295</v>
      </c>
      <c r="W8369" t="n">
        <v>0.3452299132367145</v>
      </c>
      <c r="X8369" t="n">
        <v>0.3113911148873808</v>
      </c>
      <c r="Y8369" t="n">
        <v>0.32902062204431</v>
      </c>
      <c r="Z8369" t="n">
        <v>0.3348208646159898</v>
      </c>
      <c r="AA8369" t="n">
        <v>0.3427437893139871</v>
      </c>
      <c r="AB8369" t="n">
        <v>0.3330296150265811</v>
      </c>
      <c r="AC8369" t="n">
        <v>0.3097902520291316</v>
      </c>
      <c r="AD8369" t="n">
        <v>0.3485909112200147</v>
      </c>
      <c r="AE8369" t="n">
        <v>0.3777721804339883</v>
      </c>
      <c r="AF8369" t="n">
        <v>0.3692027193308778</v>
      </c>
      <c r="AG8369" t="n">
        <v>0.3865273483128882</v>
      </c>
      <c r="AH8369" t="n">
        <v>0.4361131308047979</v>
      </c>
      <c r="AI8369" t="n">
        <v>0.4326399637002467</v>
      </c>
      <c r="AJ8369" t="n">
        <v>0.4330141782671406</v>
      </c>
      <c r="AK8369" t="n">
        <v>0.4963233979738875</v>
      </c>
    </row>
    <row r="8370">
      <c r="A8370" t="n">
        <v>3</v>
      </c>
      <c r="B8370" t="n">
        <v>0.3864662422767042</v>
      </c>
      <c r="C8370" t="n">
        <v>0.4473008368950509</v>
      </c>
      <c r="D8370" t="n">
        <v>0.4971048315949553</v>
      </c>
      <c r="E8370" t="n">
        <v>0.3730723232831875</v>
      </c>
      <c r="F8370" t="n">
        <v>0.416928025409609</v>
      </c>
      <c r="G8370" t="n">
        <v>0.4339236775961642</v>
      </c>
      <c r="H8370" t="n">
        <v>0.3973204466068961</v>
      </c>
      <c r="I8370" t="n">
        <v>0.3885970304396975</v>
      </c>
      <c r="J8370" t="n">
        <v>0.3948245682337369</v>
      </c>
      <c r="K8370" t="n">
        <v>0.325848939115471</v>
      </c>
      <c r="L8370" t="n">
        <v>0.3750442008233713</v>
      </c>
      <c r="M8370" t="n">
        <v>0.3867470329274926</v>
      </c>
      <c r="N8370" t="n">
        <v>0.3246370634104757</v>
      </c>
      <c r="O8370" t="n">
        <v>0.3366968343442303</v>
      </c>
      <c r="P8370" t="n">
        <v>0.3755575382247559</v>
      </c>
      <c r="Q8370" t="n">
        <v>0.359527888412617</v>
      </c>
      <c r="R8370" t="n">
        <v>0.3473466338301784</v>
      </c>
      <c r="S8370" t="n">
        <v>0.3194132818952397</v>
      </c>
      <c r="T8370" t="n">
        <v>0.2731541246851384</v>
      </c>
      <c r="U8370" t="n">
        <v>0.316370564031727</v>
      </c>
      <c r="V8370" t="n">
        <v>0.3052801256672649</v>
      </c>
      <c r="W8370" t="n">
        <v>0.3038402696964021</v>
      </c>
      <c r="X8370" t="n">
        <v>0.304131776207296</v>
      </c>
      <c r="Y8370" t="n">
        <v>0.3294605778400292</v>
      </c>
      <c r="Z8370" t="n">
        <v>0.334089747000914</v>
      </c>
      <c r="AA8370" t="n">
        <v>0.3419408184566169</v>
      </c>
      <c r="AB8370" t="n">
        <v>0.3333758578829551</v>
      </c>
      <c r="AC8370" t="n">
        <v>0.3093888594496253</v>
      </c>
      <c r="AD8370" t="n">
        <v>0.3478749129062667</v>
      </c>
      <c r="AE8370" t="n">
        <v>0.3779279129829712</v>
      </c>
      <c r="AF8370" t="n">
        <v>0.3662336706703661</v>
      </c>
      <c r="AG8370" t="n">
        <v>0.3837231902369286</v>
      </c>
      <c r="AH8370" t="n">
        <v>0.457647968094298</v>
      </c>
      <c r="AI8370" t="n">
        <v>0.4305494019924479</v>
      </c>
      <c r="AJ8370" t="n">
        <v>0.4304467106334213</v>
      </c>
      <c r="AK8370" t="n">
        <v>0.4966622947894099</v>
      </c>
    </row>
    <row r="8371">
      <c r="A8371" t="n">
        <v>4</v>
      </c>
      <c r="B8371" t="n">
        <v>0.3861897339669829</v>
      </c>
      <c r="C8371" t="n">
        <v>0.4462714930840995</v>
      </c>
      <c r="D8371" t="n">
        <v>0.4977561247630816</v>
      </c>
      <c r="E8371" t="n">
        <v>0.3723217392646889</v>
      </c>
      <c r="F8371" t="n">
        <v>0.4159244413453596</v>
      </c>
      <c r="G8371" t="n">
        <v>0.4343739839076782</v>
      </c>
      <c r="H8371" t="n">
        <v>0.3972786541963979</v>
      </c>
      <c r="I8371" t="n">
        <v>0.3883462893933219</v>
      </c>
      <c r="J8371" t="n">
        <v>0.3955549899328835</v>
      </c>
      <c r="K8371" t="n">
        <v>0.3251086842867778</v>
      </c>
      <c r="L8371" t="n">
        <v>0.3749362474373329</v>
      </c>
      <c r="M8371" t="n">
        <v>0.3878350416046016</v>
      </c>
      <c r="N8371" t="n">
        <v>0.3251278508154872</v>
      </c>
      <c r="O8371" t="n">
        <v>0.336799885190374</v>
      </c>
      <c r="P8371" t="n">
        <v>0.3761318085016848</v>
      </c>
      <c r="Q8371" t="n">
        <v>0.3594046038549916</v>
      </c>
      <c r="R8371" t="n">
        <v>0.3472935229698531</v>
      </c>
      <c r="S8371" t="n">
        <v>0.3201096939633479</v>
      </c>
      <c r="T8371" t="n">
        <v>0.2729634585782256</v>
      </c>
      <c r="U8371" t="n">
        <v>0.3162407236510922</v>
      </c>
      <c r="V8371" t="n">
        <v>0.3056786808590308</v>
      </c>
      <c r="W8371" t="n">
        <v>0.3036483509083525</v>
      </c>
      <c r="X8371" t="n">
        <v>0.3040912870106983</v>
      </c>
      <c r="Y8371" t="n">
        <v>0.3299399175899175</v>
      </c>
      <c r="Z8371" t="n">
        <v>0.3790146107839849</v>
      </c>
      <c r="AA8371" t="n">
        <v>0.3491957148226758</v>
      </c>
      <c r="AB8371" t="n">
        <v>0.3342752521074568</v>
      </c>
      <c r="AC8371" t="n">
        <v>0.3091965165806835</v>
      </c>
      <c r="AD8371" t="n">
        <v>0.3478708143776383</v>
      </c>
      <c r="AE8371" t="n">
        <v>0.3785650622377233</v>
      </c>
      <c r="AF8371" t="n">
        <v>0.4219868448485196</v>
      </c>
      <c r="AG8371" t="n">
        <v>0.391722683257989</v>
      </c>
      <c r="AH8371" t="n">
        <v>0.4147132196737898</v>
      </c>
      <c r="AI8371" t="n">
        <v>0.3717256280296812</v>
      </c>
      <c r="AJ8371" t="n">
        <v>0.420523854543478</v>
      </c>
      <c r="AK8371" t="n">
        <v>0.4973034509268843</v>
      </c>
    </row>
    <row r="8372">
      <c r="A8372" t="n">
        <v>5</v>
      </c>
      <c r="B8372" t="n">
        <v>0.3862168305496727</v>
      </c>
      <c r="C8372" t="n">
        <v>0.4462430790656857</v>
      </c>
      <c r="D8372" t="n">
        <v>0.4988817870973715</v>
      </c>
      <c r="E8372" t="n">
        <v>0.3723122382011637</v>
      </c>
      <c r="F8372" t="n">
        <v>0.4159125038888358</v>
      </c>
      <c r="G8372" t="n">
        <v>0.4352007927455524</v>
      </c>
      <c r="H8372" t="n">
        <v>0.4393091714544638</v>
      </c>
      <c r="I8372" t="n">
        <v>0.4243358825201474</v>
      </c>
      <c r="J8372" t="n">
        <v>0.435907671874342</v>
      </c>
      <c r="K8372" t="n">
        <v>0.3648967310700506</v>
      </c>
      <c r="L8372" t="n">
        <v>0.4207590683908808</v>
      </c>
      <c r="M8372" t="n">
        <v>0.4381680806199654</v>
      </c>
      <c r="N8372" t="n">
        <v>0.3601302327827414</v>
      </c>
      <c r="O8372" t="n">
        <v>0.3779541612715053</v>
      </c>
      <c r="P8372" t="n">
        <v>0.4230592438004794</v>
      </c>
      <c r="Q8372" t="n">
        <v>0.3506618413010496</v>
      </c>
      <c r="R8372" t="n">
        <v>0.3796626356222508</v>
      </c>
      <c r="S8372" t="n">
        <v>0.3594064265260093</v>
      </c>
      <c r="T8372" t="n">
        <v>0.3064030576546319</v>
      </c>
      <c r="U8372" t="n">
        <v>0.3549737883435954</v>
      </c>
      <c r="V8372" t="n">
        <v>0.3459208825933486</v>
      </c>
      <c r="W8372" t="n">
        <v>0.3358406232310117</v>
      </c>
      <c r="X8372" t="n">
        <v>0.3404332330426142</v>
      </c>
      <c r="Y8372" t="n">
        <v>0.3546201922542871</v>
      </c>
      <c r="Z8372" t="n">
        <v>0.4143780294529343</v>
      </c>
      <c r="AA8372" t="n">
        <v>0.3892730372765853</v>
      </c>
      <c r="AB8372" t="n">
        <v>0.3781695573393717</v>
      </c>
      <c r="AC8372" t="n">
        <v>0.3415311092100534</v>
      </c>
      <c r="AD8372" t="n">
        <v>0.3887359991334538</v>
      </c>
      <c r="AE8372" t="n">
        <v>0.4283446329711085</v>
      </c>
      <c r="AF8372" t="n">
        <v>0.3653132889455497</v>
      </c>
      <c r="AG8372" t="n">
        <v>0.3827937288476273</v>
      </c>
      <c r="AH8372" t="n">
        <v>0.4154143022172568</v>
      </c>
      <c r="AI8372" t="n">
        <v>0.3711376575493628</v>
      </c>
      <c r="AJ8372" t="n">
        <v>0.4204559524553607</v>
      </c>
      <c r="AK8372" t="n">
        <v>0.4981298627778136</v>
      </c>
    </row>
    <row r="8373">
      <c r="A8373" t="n">
        <v>6</v>
      </c>
      <c r="B8373" t="n">
        <v>0.4333445619929783</v>
      </c>
      <c r="C8373" t="n">
        <v>0.500777143845355</v>
      </c>
      <c r="D8373" t="n">
        <v>0.5637689973809927</v>
      </c>
      <c r="E8373" t="n">
        <v>0.4177564188591361</v>
      </c>
      <c r="F8373" t="n">
        <v>0.4666409348159373</v>
      </c>
      <c r="G8373" t="n">
        <v>0.491865584211151</v>
      </c>
      <c r="H8373" t="n">
        <v>0.4880066779872774</v>
      </c>
      <c r="I8373" t="n">
        <v>0.4765863186627564</v>
      </c>
      <c r="J8373" t="n">
        <v>0.4871070572380085</v>
      </c>
      <c r="K8373" t="n">
        <v>0.4109865677301957</v>
      </c>
      <c r="L8373" t="n">
        <v>0.4738736052990484</v>
      </c>
      <c r="M8373" t="n">
        <v>0.4880243867410706</v>
      </c>
      <c r="N8373" t="n">
        <v>0.3983791478964862</v>
      </c>
      <c r="O8373" t="n">
        <v>0.4251466839150309</v>
      </c>
      <c r="P8373" t="n">
        <v>0.4860902185254132</v>
      </c>
      <c r="Q8373" t="n">
        <v>0.4239988852184626</v>
      </c>
      <c r="R8373" t="n">
        <v>0.4386203028423185</v>
      </c>
      <c r="S8373" t="n">
        <v>0.3979819758567751</v>
      </c>
      <c r="T8373" t="n">
        <v>0.3454336342009515</v>
      </c>
      <c r="U8373" t="n">
        <v>0.3999631692800009</v>
      </c>
      <c r="V8373" t="n">
        <v>0.403202506039061</v>
      </c>
      <c r="W8373" t="n">
        <v>0.3732471101702227</v>
      </c>
      <c r="X8373" t="n">
        <v>0.3825914691780585</v>
      </c>
      <c r="Y8373" t="n">
        <v>0.3952343059150324</v>
      </c>
      <c r="Z8373" t="n">
        <v>0.4103355968673</v>
      </c>
      <c r="AA8373" t="n">
        <v>0.4212039724964882</v>
      </c>
      <c r="AB8373" t="n">
        <v>0.4213474567993765</v>
      </c>
      <c r="AC8373" t="n">
        <v>0.3799418516235409</v>
      </c>
      <c r="AD8373" t="n">
        <v>0.4360059399389903</v>
      </c>
      <c r="AE8373" t="n">
        <v>0.4992945766929764</v>
      </c>
      <c r="AF8373" t="n">
        <v>0.4668420219665217</v>
      </c>
      <c r="AG8373" t="n">
        <v>0.4386858508136984</v>
      </c>
      <c r="AH8373" t="n">
        <v>0.5128561066979168</v>
      </c>
      <c r="AI8373" t="n">
        <v>0.4171739644295677</v>
      </c>
      <c r="AJ8373" t="n">
        <v>0.4718700042891792</v>
      </c>
      <c r="AK8373" t="n">
        <v>0.5628186760214401</v>
      </c>
    </row>
    <row r="8374">
      <c r="A8374" t="n">
        <v>7</v>
      </c>
      <c r="B8374" t="n">
        <v>0.4878967570933004</v>
      </c>
      <c r="C8374" t="n">
        <v>0.5636639079516628</v>
      </c>
      <c r="D8374" t="n">
        <v>0.6275478386538238</v>
      </c>
      <c r="E8374" t="n">
        <v>0.4703638075987132</v>
      </c>
      <c r="F8374" t="n">
        <v>0.5253698700482199</v>
      </c>
      <c r="G8374" t="n">
        <v>0.5476937607415473</v>
      </c>
      <c r="H8374" t="n">
        <v>0.5359838153391343</v>
      </c>
      <c r="I8374" t="n">
        <v>0.5298432856018486</v>
      </c>
      <c r="J8374" t="n">
        <v>0.5226471893819974</v>
      </c>
      <c r="K8374" t="n">
        <v>0.4553040585004196</v>
      </c>
      <c r="L8374" t="n">
        <v>0.5257597944815962</v>
      </c>
      <c r="M8374" t="n">
        <v>0.5184619285102863</v>
      </c>
      <c r="N8374" t="n">
        <v>0.4777125870950309</v>
      </c>
      <c r="O8374" t="n">
        <v>0.4796034836031647</v>
      </c>
      <c r="P8374" t="n">
        <v>0.5170490206697055</v>
      </c>
      <c r="Q8374" t="n">
        <v>0.4821132981068793</v>
      </c>
      <c r="R8374" t="n">
        <v>0.520591045606785</v>
      </c>
      <c r="S8374" t="n">
        <v>0.466595884240928</v>
      </c>
      <c r="T8374" t="n">
        <v>0.5120460747271199</v>
      </c>
      <c r="U8374" t="n">
        <v>0.4913703826421585</v>
      </c>
      <c r="V8374" t="n">
        <v>0.4693396532277584</v>
      </c>
      <c r="W8374" t="n">
        <v>0.4516025850113953</v>
      </c>
      <c r="X8374" t="n">
        <v>0.4506670101783717</v>
      </c>
      <c r="Y8374" t="n">
        <v>0.4527018907327537</v>
      </c>
      <c r="Z8374" t="n">
        <v>0.4962312737873513</v>
      </c>
      <c r="AA8374" t="n">
        <v>0.4741253837271313</v>
      </c>
      <c r="AB8374" t="n">
        <v>0.4478305503008943</v>
      </c>
      <c r="AC8374" t="n">
        <v>0.4169774924572894</v>
      </c>
      <c r="AD8374" t="n">
        <v>0.4815696486389958</v>
      </c>
      <c r="AE8374" t="n">
        <v>0.5294401098884979</v>
      </c>
      <c r="AF8374" t="n">
        <v>0.4617355385897486</v>
      </c>
      <c r="AG8374" t="n">
        <v>0.4836182430135654</v>
      </c>
      <c r="AH8374" t="n">
        <v>0.5447478047825211</v>
      </c>
      <c r="AI8374" t="n">
        <v>0.4699398607163263</v>
      </c>
      <c r="AJ8374" t="n">
        <v>0.5313299044914122</v>
      </c>
      <c r="AK8374" t="n">
        <v>0.6268255591428129</v>
      </c>
    </row>
    <row r="8375">
      <c r="A8375" t="n">
        <v>8</v>
      </c>
      <c r="B8375" t="n">
        <v>0.5415676974247778</v>
      </c>
      <c r="C8375" t="n">
        <v>0.6244309658425681</v>
      </c>
      <c r="D8375" t="n">
        <v>0.6665096964995122</v>
      </c>
      <c r="E8375" t="n">
        <v>0.5219385494963843</v>
      </c>
      <c r="F8375" t="n">
        <v>0.5830043290034223</v>
      </c>
      <c r="G8375" t="n">
        <v>0.5818563974462858</v>
      </c>
      <c r="H8375" t="n">
        <v>0.8059732352604766</v>
      </c>
      <c r="I8375" t="n">
        <v>0.7721020186769316</v>
      </c>
      <c r="J8375" t="n">
        <v>0.7230685521348191</v>
      </c>
      <c r="K8375" t="n">
        <v>0.8122010434315778</v>
      </c>
      <c r="L8375" t="n">
        <v>0.8353780325728302</v>
      </c>
      <c r="M8375" t="n">
        <v>0.7619415238757893</v>
      </c>
      <c r="N8375" t="n">
        <v>0.7526696141770235</v>
      </c>
      <c r="O8375" t="n">
        <v>0.7846882594800924</v>
      </c>
      <c r="P8375" t="n">
        <v>0.7922707630113252</v>
      </c>
      <c r="Q8375" t="n">
        <v>0.7254416759632059</v>
      </c>
      <c r="R8375" t="n">
        <v>0.8402250614635915</v>
      </c>
      <c r="S8375" t="n">
        <v>0.7255949157488414</v>
      </c>
      <c r="T8375" t="n">
        <v>0.7518611810803245</v>
      </c>
      <c r="U8375" t="n">
        <v>0.7862673931002172</v>
      </c>
      <c r="V8375" t="n">
        <v>0.7189208688941555</v>
      </c>
      <c r="W8375" t="n">
        <v>0.7313574676820965</v>
      </c>
      <c r="X8375" t="n">
        <v>0.7305049962307619</v>
      </c>
      <c r="Y8375" t="n">
        <v>0.7066964166997393</v>
      </c>
      <c r="Z8375" t="n">
        <v>0.7366019226542345</v>
      </c>
      <c r="AA8375" t="n">
        <v>0.7704271719586581</v>
      </c>
      <c r="AB8375" t="n">
        <v>0.6780272329873561</v>
      </c>
      <c r="AC8375" t="n">
        <v>0.7266932062699492</v>
      </c>
      <c r="AD8375" t="n">
        <v>0.7586381614000572</v>
      </c>
      <c r="AE8375" t="n">
        <v>0.8126049925146811</v>
      </c>
      <c r="AF8375" t="n">
        <v>0.5691533130530101</v>
      </c>
      <c r="AG8375" t="n">
        <v>0.5446830998810315</v>
      </c>
      <c r="AH8375" t="n">
        <v>0.6206441023598295</v>
      </c>
      <c r="AI8375" t="n">
        <v>0.5219556492084968</v>
      </c>
      <c r="AJ8375" t="n">
        <v>0.5898484181970644</v>
      </c>
      <c r="AK8375" t="n">
        <v>0.6658775817245093</v>
      </c>
    </row>
    <row r="8376">
      <c r="A8376" t="n">
        <v>9</v>
      </c>
      <c r="B8376" t="n">
        <v>0.8429605233581782</v>
      </c>
      <c r="C8376" t="n">
        <v>0.9697387637632953</v>
      </c>
      <c r="D8376" t="n">
        <v>0.9785456368146657</v>
      </c>
      <c r="E8376" t="n">
        <v>0.8126627799399295</v>
      </c>
      <c r="F8376" t="n">
        <v>0.9075308910484047</v>
      </c>
      <c r="G8376" t="n">
        <v>0.8543162311555194</v>
      </c>
      <c r="H8376" t="n">
        <v>0.8089196002006034</v>
      </c>
      <c r="I8376" t="n">
        <v>0.8418625240673663</v>
      </c>
      <c r="J8376" t="n">
        <v>0.7782609094538209</v>
      </c>
      <c r="K8376" t="n">
        <v>0.8148499384334795</v>
      </c>
      <c r="L8376" t="n">
        <v>0.8621037279221637</v>
      </c>
      <c r="M8376" t="n">
        <v>0.7866497161637599</v>
      </c>
      <c r="N8376" t="n">
        <v>0.7901282547748462</v>
      </c>
      <c r="O8376" t="n">
        <v>0.8586593036460214</v>
      </c>
      <c r="P8376" t="n">
        <v>0.8375681246051018</v>
      </c>
      <c r="Q8376" t="n">
        <v>0.7912784407836561</v>
      </c>
      <c r="R8376" t="n">
        <v>0.87926461864201</v>
      </c>
      <c r="S8376" t="n">
        <v>0.7923399103122757</v>
      </c>
      <c r="T8376" t="n">
        <v>0.821155191715645</v>
      </c>
      <c r="U8376" t="n">
        <v>0.8553655552611097</v>
      </c>
      <c r="V8376" t="n">
        <v>0.8121584905315743</v>
      </c>
      <c r="W8376" t="n">
        <v>0.7920572557717681</v>
      </c>
      <c r="X8376" t="n">
        <v>0.8005968992216415</v>
      </c>
      <c r="Y8376" t="n">
        <v>0.7754734237413881</v>
      </c>
      <c r="Z8376" t="n">
        <v>0.8069585738579179</v>
      </c>
      <c r="AA8376" t="n">
        <v>0.8073675010089559</v>
      </c>
      <c r="AB8376" t="n">
        <v>0.7561318074993369</v>
      </c>
      <c r="AC8376" t="n">
        <v>0.7667296528875206</v>
      </c>
      <c r="AD8376" t="n">
        <v>0.7889895955923253</v>
      </c>
      <c r="AE8376" t="n">
        <v>0.8364582536332518</v>
      </c>
      <c r="AF8376" t="n">
        <v>0.8548267188683508</v>
      </c>
      <c r="AG8376" t="n">
        <v>0.8415682511634178</v>
      </c>
      <c r="AH8376" t="n">
        <v>0.8812932105468243</v>
      </c>
      <c r="AI8376" t="n">
        <v>0.8704018035846006</v>
      </c>
      <c r="AJ8376" t="n">
        <v>0.9271997188011639</v>
      </c>
      <c r="AK8376" t="n">
        <v>0.9777817238590746</v>
      </c>
    </row>
    <row r="8377">
      <c r="A8377" t="n">
        <v>10</v>
      </c>
      <c r="B8377" t="n">
        <v>0.845433702360051</v>
      </c>
      <c r="C8377" t="n">
        <v>0.9724038555983228</v>
      </c>
      <c r="D8377" t="n">
        <v>0.9776123294479228</v>
      </c>
      <c r="E8377" t="n">
        <v>0.8140618115440299</v>
      </c>
      <c r="F8377" t="n">
        <v>0.9099633048869328</v>
      </c>
      <c r="G8377" t="n">
        <v>0.8529338294874507</v>
      </c>
      <c r="H8377" t="n">
        <v>0.9278305559710356</v>
      </c>
      <c r="I8377" t="n">
        <v>0.9329090614562737</v>
      </c>
      <c r="J8377" t="n">
        <v>0.8565623508428315</v>
      </c>
      <c r="K8377" t="n">
        <v>0.8838653058740237</v>
      </c>
      <c r="L8377" t="n">
        <v>0.9148409591654264</v>
      </c>
      <c r="M8377" t="n">
        <v>0.9011034590743349</v>
      </c>
      <c r="N8377" t="n">
        <v>0.8543178612255664</v>
      </c>
      <c r="O8377" t="n">
        <v>0.9188809744152048</v>
      </c>
      <c r="P8377" t="n">
        <v>0.9059731282804666</v>
      </c>
      <c r="Q8377" t="n">
        <v>0.8596925355416929</v>
      </c>
      <c r="R8377" t="n">
        <v>0.9186939815821321</v>
      </c>
      <c r="S8377" t="n">
        <v>0.8419569541618679</v>
      </c>
      <c r="T8377" t="n">
        <v>0.8747140008396305</v>
      </c>
      <c r="U8377" t="n">
        <v>0.9034527936239322</v>
      </c>
      <c r="V8377" t="n">
        <v>0.8625835764940113</v>
      </c>
      <c r="W8377" t="n">
        <v>0.8621353911292274</v>
      </c>
      <c r="X8377" t="n">
        <v>0.8566900197464792</v>
      </c>
      <c r="Y8377" t="n">
        <v>0.8325197348954964</v>
      </c>
      <c r="Z8377" t="n">
        <v>0.8479863031130342</v>
      </c>
      <c r="AA8377" t="n">
        <v>0.8463912705789369</v>
      </c>
      <c r="AB8377" t="n">
        <v>0.8637730703987273</v>
      </c>
      <c r="AC8377" t="n">
        <v>0.8421473346376094</v>
      </c>
      <c r="AD8377" t="n">
        <v>0.859399609468772</v>
      </c>
      <c r="AE8377" t="n">
        <v>0.9394317748116371</v>
      </c>
      <c r="AF8377" t="n">
        <v>0.9150568259795261</v>
      </c>
      <c r="AG8377" t="n">
        <v>0.8529199302590323</v>
      </c>
      <c r="AH8377" t="n">
        <v>0.9023221303128841</v>
      </c>
      <c r="AI8377" t="n">
        <v>0.8721597759297951</v>
      </c>
      <c r="AJ8377" t="n">
        <v>0.9386469859205662</v>
      </c>
      <c r="AK8377" t="n">
        <v>0.9771517953405974</v>
      </c>
    </row>
    <row r="8378">
      <c r="A8378" t="n">
        <v>11</v>
      </c>
      <c r="B8378" t="n">
        <v>0.8570593679968421</v>
      </c>
      <c r="C8378" t="n">
        <v>0.9858790505179782</v>
      </c>
      <c r="D8378" t="n">
        <v>0.9937102852174542</v>
      </c>
      <c r="E8378" t="n">
        <v>0.8263591568281174</v>
      </c>
      <c r="F8378" t="n">
        <v>0.9227624572856339</v>
      </c>
      <c r="G8378" t="n">
        <v>0.8921835082087358</v>
      </c>
      <c r="H8378" t="n">
        <v>0.9294247164714886</v>
      </c>
      <c r="I8378" t="n">
        <v>0.960196040846156</v>
      </c>
      <c r="J8378" t="n">
        <v>0.9288112898494437</v>
      </c>
      <c r="K8378" t="n">
        <v>0.9067492200793733</v>
      </c>
      <c r="L8378" t="n">
        <v>0.9590512621679441</v>
      </c>
      <c r="M8378" t="n">
        <v>0.9269631725783447</v>
      </c>
      <c r="N8378" t="n">
        <v>0.889572369551308</v>
      </c>
      <c r="O8378" t="n">
        <v>0.9615398251543723</v>
      </c>
      <c r="P8378" t="n">
        <v>0.9440210712747805</v>
      </c>
      <c r="Q8378" t="n">
        <v>0.8995110381844804</v>
      </c>
      <c r="R8378" t="n">
        <v>0.9614516483968804</v>
      </c>
      <c r="S8378" t="n">
        <v>0.8861334045990988</v>
      </c>
      <c r="T8378" t="n">
        <v>0.926615414217744</v>
      </c>
      <c r="U8378" t="n">
        <v>0.9374775379251039</v>
      </c>
      <c r="V8378" t="n">
        <v>0.9038882876465244</v>
      </c>
      <c r="W8378" t="n">
        <v>0.9157897394997067</v>
      </c>
      <c r="X8378" t="n">
        <v>0.906974471663619</v>
      </c>
      <c r="Y8378" t="n">
        <v>0.8977523543694141</v>
      </c>
      <c r="Z8378" t="n">
        <v>0.8910449660469907</v>
      </c>
      <c r="AA8378" t="n">
        <v>0.8929357212167862</v>
      </c>
      <c r="AB8378" t="n">
        <v>0.9051655367760941</v>
      </c>
      <c r="AC8378" t="n">
        <v>0.8905012181001064</v>
      </c>
      <c r="AD8378" t="n">
        <v>0.92807170083083</v>
      </c>
      <c r="AE8378" t="n">
        <v>0.9862774797417908</v>
      </c>
      <c r="AF8378" t="n">
        <v>0.9837572481520824</v>
      </c>
      <c r="AG8378" t="n">
        <v>0.97302726294007</v>
      </c>
      <c r="AH8378" t="n">
        <v>0.9468731029482141</v>
      </c>
      <c r="AI8378" t="n">
        <v>0.8840587542865426</v>
      </c>
      <c r="AJ8378" t="n">
        <v>0.9601656335086375</v>
      </c>
      <c r="AK8378" t="n">
        <v>0.9936129621088544</v>
      </c>
    </row>
    <row r="8379">
      <c r="A8379" t="n">
        <v>12</v>
      </c>
      <c r="B8379" t="n">
        <v>0.8563616309925788</v>
      </c>
      <c r="C8379" t="n">
        <v>0.9856419263355326</v>
      </c>
      <c r="D8379" t="n">
        <v>0.9933710700257218</v>
      </c>
      <c r="E8379" t="n">
        <v>1</v>
      </c>
      <c r="F8379" t="n">
        <v>0.9940532617895733</v>
      </c>
      <c r="G8379" t="n">
        <v>0.9431574085065313</v>
      </c>
      <c r="H8379" t="n">
        <v>0.9367713823169711</v>
      </c>
      <c r="I8379" t="n">
        <v>0.9707360398491636</v>
      </c>
      <c r="J8379" t="n">
        <v>0.9723740634194228</v>
      </c>
      <c r="K8379" t="n">
        <v>0.9226254232535736</v>
      </c>
      <c r="L8379" t="n">
        <v>1</v>
      </c>
      <c r="M8379" t="n">
        <v>0.942463602130496</v>
      </c>
      <c r="N8379" t="n">
        <v>0.9068975828372063</v>
      </c>
      <c r="O8379" t="n">
        <v>0.9687539497103793</v>
      </c>
      <c r="P8379" t="n">
        <v>0.9702315576040156</v>
      </c>
      <c r="Q8379" t="n">
        <v>0.9383267996533574</v>
      </c>
      <c r="R8379" t="n">
        <v>0.9743170554835884</v>
      </c>
      <c r="S8379" t="n">
        <v>0.9100802726680819</v>
      </c>
      <c r="T8379" t="n">
        <v>0.9618816470752867</v>
      </c>
      <c r="U8379" t="n">
        <v>0.9559488004621463</v>
      </c>
      <c r="V8379" t="n">
        <v>0.9270377321442435</v>
      </c>
      <c r="W8379" t="n">
        <v>0.9461907698005686</v>
      </c>
      <c r="X8379" t="n">
        <v>0.940221341848722</v>
      </c>
      <c r="Y8379" t="n">
        <v>0.9405337636619404</v>
      </c>
      <c r="Z8379" t="n">
        <v>0.9155836794188078</v>
      </c>
      <c r="AA8379" t="n">
        <v>0.9410895585105662</v>
      </c>
      <c r="AB8379" t="n">
        <v>0.9416537930237144</v>
      </c>
      <c r="AC8379" t="n">
        <v>0.9239714475792857</v>
      </c>
      <c r="AD8379" t="n">
        <v>0.9460686327894002</v>
      </c>
      <c r="AE8379" t="n">
        <v>1</v>
      </c>
      <c r="AF8379" t="n">
        <v>0.9849159012878919</v>
      </c>
      <c r="AG8379" t="n">
        <v>1</v>
      </c>
      <c r="AH8379" t="n">
        <v>1</v>
      </c>
      <c r="AI8379" t="n">
        <v>1</v>
      </c>
      <c r="AJ8379" t="n">
        <v>0.9868275439787272</v>
      </c>
      <c r="AK8379" t="n">
        <v>0.9941619335850884</v>
      </c>
    </row>
    <row r="8380">
      <c r="A8380" t="n">
        <v>13</v>
      </c>
      <c r="B8380" t="n">
        <v>0.9039204444332226</v>
      </c>
      <c r="C8380" t="n">
        <v>0.9805273008123648</v>
      </c>
      <c r="D8380" t="n">
        <v>0.9785903334046353</v>
      </c>
      <c r="E8380" t="n">
        <v>0.9875399490030418</v>
      </c>
      <c r="F8380" t="n">
        <v>0.9905185180841467</v>
      </c>
      <c r="G8380" t="n">
        <v>0.9803116790619176</v>
      </c>
      <c r="H8380" t="n">
        <v>0.9393042223532206</v>
      </c>
      <c r="I8380" t="n">
        <v>0.9692967879018561</v>
      </c>
      <c r="J8380" t="n">
        <v>0.9502452264413126</v>
      </c>
      <c r="K8380" t="n">
        <v>0.9398926604488037</v>
      </c>
      <c r="L8380" t="n">
        <v>0.9717288796064779</v>
      </c>
      <c r="M8380" t="n">
        <v>0.9453898451486531</v>
      </c>
      <c r="N8380" t="n">
        <v>0.9152321466214605</v>
      </c>
      <c r="O8380" t="n">
        <v>0.9637739125813859</v>
      </c>
      <c r="P8380" t="n">
        <v>0.9583577059914659</v>
      </c>
      <c r="Q8380" t="n">
        <v>0.9468013078604146</v>
      </c>
      <c r="R8380" t="n">
        <v>0.9701066221485847</v>
      </c>
      <c r="S8380" t="n">
        <v>0.9242121209130852</v>
      </c>
      <c r="T8380" t="n">
        <v>0.9688689476630281</v>
      </c>
      <c r="U8380" t="n">
        <v>0.9579377975436741</v>
      </c>
      <c r="V8380" t="n">
        <v>0.9292577320529154</v>
      </c>
      <c r="W8380" t="n">
        <v>0.9691162266072672</v>
      </c>
      <c r="X8380" t="n">
        <v>0.9601216799028915</v>
      </c>
      <c r="Y8380" t="n">
        <v>0.9564607020509618</v>
      </c>
      <c r="Z8380" t="n">
        <v>0.9328588781046471</v>
      </c>
      <c r="AA8380" t="n">
        <v>0.9540829779988832</v>
      </c>
      <c r="AB8380" t="n">
        <v>0.9594230083062403</v>
      </c>
      <c r="AC8380" t="n">
        <v>0.9511016448528149</v>
      </c>
      <c r="AD8380" t="n">
        <v>0.9614916887694457</v>
      </c>
      <c r="AE8380" t="n">
        <v>0.9705855069873133</v>
      </c>
      <c r="AF8380" t="n">
        <v>1</v>
      </c>
      <c r="AG8380" t="n">
        <v>0.9969875525416423</v>
      </c>
      <c r="AH8380" t="n">
        <v>0.9936486900715017</v>
      </c>
      <c r="AI8380" t="n">
        <v>0.987877117733071</v>
      </c>
      <c r="AJ8380" t="n">
        <v>0.981880117307721</v>
      </c>
      <c r="AK8380" t="n">
        <v>0.9793337944536153</v>
      </c>
    </row>
    <row r="8381">
      <c r="A8381" t="n">
        <v>14</v>
      </c>
      <c r="B8381" t="n">
        <v>0.8831897111812202</v>
      </c>
      <c r="C8381" t="n">
        <v>0.9555808147321164</v>
      </c>
      <c r="D8381" t="n">
        <v>0.9697595642721002</v>
      </c>
      <c r="E8381" t="n">
        <v>0.976983673609965</v>
      </c>
      <c r="F8381" t="n">
        <v>0.979749989868869</v>
      </c>
      <c r="G8381" t="n">
        <v>0.9792701683035968</v>
      </c>
      <c r="H8381" t="n">
        <v>0.9431221790122912</v>
      </c>
      <c r="I8381" t="n">
        <v>0.9690827912430243</v>
      </c>
      <c r="J8381" t="n">
        <v>0.9578639599583058</v>
      </c>
      <c r="K8381" t="n">
        <v>0.9509018051709636</v>
      </c>
      <c r="L8381" t="n">
        <v>0.9793064554735595</v>
      </c>
      <c r="M8381" t="n">
        <v>0.9522725304899073</v>
      </c>
      <c r="N8381" t="n">
        <v>0.9457329355030132</v>
      </c>
      <c r="O8381" t="n">
        <v>0.9714505545322707</v>
      </c>
      <c r="P8381" t="n">
        <v>0.9612194337121149</v>
      </c>
      <c r="Q8381" t="n">
        <v>0.9461427193441101</v>
      </c>
      <c r="R8381" t="n">
        <v>0.969455734578755</v>
      </c>
      <c r="S8381" t="n">
        <v>0.9485041741424897</v>
      </c>
      <c r="T8381" t="n">
        <v>0.9767002518891686</v>
      </c>
      <c r="U8381" t="n">
        <v>0.9698881569195976</v>
      </c>
      <c r="V8381" t="n">
        <v>0.9481304711152513</v>
      </c>
      <c r="W8381" t="n">
        <v>0.982003825749525</v>
      </c>
      <c r="X8381" t="n">
        <v>0.969602684617467</v>
      </c>
      <c r="Y8381" t="n">
        <v>0.9668563828766648</v>
      </c>
      <c r="Z8381" t="n">
        <v>0.9587302615596407</v>
      </c>
      <c r="AA8381" t="n">
        <v>0.9662584486246558</v>
      </c>
      <c r="AB8381" t="n">
        <v>0.9854125512537099</v>
      </c>
      <c r="AC8381" t="n">
        <v>0.9836902671509653</v>
      </c>
      <c r="AD8381" t="n">
        <v>0.9839738016195043</v>
      </c>
      <c r="AE8381" t="n">
        <v>0.9762343102278143</v>
      </c>
      <c r="AF8381" t="n">
        <v>0.9968516637826871</v>
      </c>
      <c r="AG8381" t="n">
        <v>0.9936122129529242</v>
      </c>
      <c r="AH8381" t="n">
        <v>0.9924070137595783</v>
      </c>
      <c r="AI8381" t="n">
        <v>0.9692449865123135</v>
      </c>
      <c r="AJ8381" t="n">
        <v>0.9769697530972093</v>
      </c>
      <c r="AK8381" t="n">
        <v>0.9731976052079607</v>
      </c>
    </row>
    <row r="8382">
      <c r="A8382" t="n">
        <v>15</v>
      </c>
      <c r="B8382" t="n">
        <v>1</v>
      </c>
      <c r="C8382" t="n">
        <v>0.9814151877834437</v>
      </c>
      <c r="D8382" t="n">
        <v>0.9687238272200105</v>
      </c>
      <c r="E8382" t="n">
        <v>0.9770935296569762</v>
      </c>
      <c r="F8382" t="n">
        <v>0.9672882276887627</v>
      </c>
      <c r="G8382" t="n">
        <v>0.9833838261327333</v>
      </c>
      <c r="H8382" t="n">
        <v>0.9647997923577075</v>
      </c>
      <c r="I8382" t="n">
        <v>0.9740675033383063</v>
      </c>
      <c r="J8382" t="n">
        <v>0.9625433636425014</v>
      </c>
      <c r="K8382" t="n">
        <v>0.9704865653892634</v>
      </c>
      <c r="L8382" t="n">
        <v>0.9726546963441232</v>
      </c>
      <c r="M8382" t="n">
        <v>0.9594388187601005</v>
      </c>
      <c r="N8382" t="n">
        <v>0.9536236083135767</v>
      </c>
      <c r="O8382" t="n">
        <v>0.9702294504619802</v>
      </c>
      <c r="P8382" t="n">
        <v>0.960228546272064</v>
      </c>
      <c r="Q8382" t="n">
        <v>0.9794966134896599</v>
      </c>
      <c r="R8382" t="n">
        <v>0.9730409971815606</v>
      </c>
      <c r="S8382" t="n">
        <v>0.9608140328038681</v>
      </c>
      <c r="T8382" t="n">
        <v>0.9638114854464033</v>
      </c>
      <c r="U8382" t="n">
        <v>0.9704538159700905</v>
      </c>
      <c r="V8382" t="n">
        <v>0.9568701910124161</v>
      </c>
      <c r="W8382" t="n">
        <v>0.9675101693809567</v>
      </c>
      <c r="X8382" t="n">
        <v>0.9686955224664685</v>
      </c>
      <c r="Y8382" t="n">
        <v>0.9654521934337861</v>
      </c>
      <c r="Z8382" t="n">
        <v>0.9660303321263723</v>
      </c>
      <c r="AA8382" t="n">
        <v>0.9701703291259366</v>
      </c>
      <c r="AB8382" t="n">
        <v>0.9767506991633957</v>
      </c>
      <c r="AC8382" t="n">
        <v>0.9881527073865229</v>
      </c>
      <c r="AD8382" t="n">
        <v>0.9858389980854017</v>
      </c>
      <c r="AE8382" t="n">
        <v>0.9668944198770708</v>
      </c>
      <c r="AF8382" t="n">
        <v>0.9920430196696552</v>
      </c>
      <c r="AG8382" t="n">
        <v>0.9935510544673042</v>
      </c>
      <c r="AH8382" t="n">
        <v>0.9927379940725847</v>
      </c>
      <c r="AI8382" t="n">
        <v>0.9668384649100403</v>
      </c>
      <c r="AJ8382" t="n">
        <v>1</v>
      </c>
      <c r="AK8382" t="n">
        <v>0.9723771026301884</v>
      </c>
    </row>
    <row r="8383">
      <c r="A8383" t="n">
        <v>16</v>
      </c>
      <c r="B8383" t="n">
        <v>0.9998737545579227</v>
      </c>
      <c r="C8383" t="n">
        <v>0.991089650009817</v>
      </c>
      <c r="D8383" t="n">
        <v>0.9445770265912785</v>
      </c>
      <c r="E8383" t="n">
        <v>0.9730021341763944</v>
      </c>
      <c r="F8383" t="n">
        <v>0.9671106318443377</v>
      </c>
      <c r="G8383" t="n">
        <v>0.9792655233101253</v>
      </c>
      <c r="H8383" t="n">
        <v>1</v>
      </c>
      <c r="I8383" t="n">
        <v>1</v>
      </c>
      <c r="J8383" t="n">
        <v>1</v>
      </c>
      <c r="K8383" t="n">
        <v>1</v>
      </c>
      <c r="L8383" t="n">
        <v>0.9996671505364613</v>
      </c>
      <c r="M8383" t="n">
        <v>1</v>
      </c>
      <c r="N8383" t="n">
        <v>1</v>
      </c>
      <c r="O8383" t="n">
        <v>1</v>
      </c>
      <c r="P8383" t="n">
        <v>1</v>
      </c>
      <c r="Q8383" t="n">
        <v>1</v>
      </c>
      <c r="R8383" t="n">
        <v>1</v>
      </c>
      <c r="S8383" t="n">
        <v>1</v>
      </c>
      <c r="T8383" t="n">
        <v>1</v>
      </c>
      <c r="U8383" t="n">
        <v>1</v>
      </c>
      <c r="V8383" t="n">
        <v>1</v>
      </c>
      <c r="W8383" t="n">
        <v>1</v>
      </c>
      <c r="X8383" t="n">
        <v>1</v>
      </c>
      <c r="Y8383" t="n">
        <v>1</v>
      </c>
      <c r="Z8383" t="n">
        <v>1</v>
      </c>
      <c r="AA8383" t="n">
        <v>1</v>
      </c>
      <c r="AB8383" t="n">
        <v>1</v>
      </c>
      <c r="AC8383" t="n">
        <v>1</v>
      </c>
      <c r="AD8383" t="n">
        <v>1</v>
      </c>
      <c r="AE8383" t="n">
        <v>0.9996497146144616</v>
      </c>
      <c r="AF8383" t="n">
        <v>0.9842682468888935</v>
      </c>
      <c r="AG8383" t="n">
        <v>0.9712865061042715</v>
      </c>
      <c r="AH8383" t="n">
        <v>0.9615193707950885</v>
      </c>
      <c r="AI8383" t="n">
        <v>0.90775930982956</v>
      </c>
      <c r="AJ8383" t="n">
        <v>0.9639104062146335</v>
      </c>
      <c r="AK8383" t="n">
        <v>0.9454184075631605</v>
      </c>
    </row>
    <row r="8384">
      <c r="A8384" t="n">
        <v>17</v>
      </c>
      <c r="B8384" t="n">
        <v>0.9733868449786029</v>
      </c>
      <c r="C8384" t="n">
        <v>1</v>
      </c>
      <c r="D8384" t="n">
        <v>1</v>
      </c>
      <c r="E8384" t="n">
        <v>0.9976674889045394</v>
      </c>
      <c r="F8384" t="n">
        <v>1</v>
      </c>
      <c r="G8384" t="n">
        <v>1</v>
      </c>
      <c r="H8384" t="n">
        <v>0.9705913406125447</v>
      </c>
      <c r="I8384" t="n">
        <v>0.970558538744551</v>
      </c>
      <c r="J8384" t="n">
        <v>0.9763383360358545</v>
      </c>
      <c r="K8384" t="n">
        <v>0.95716093805841</v>
      </c>
      <c r="L8384" t="n">
        <v>0.9558674953498733</v>
      </c>
      <c r="M8384" t="n">
        <v>0.9907460934603862</v>
      </c>
      <c r="N8384" t="n">
        <v>0.9777873427924828</v>
      </c>
      <c r="O8384" t="n">
        <v>0.9754491050365134</v>
      </c>
      <c r="P8384" t="n">
        <v>0.9678784842694214</v>
      </c>
      <c r="Q8384" t="n">
        <v>0.964636206144631</v>
      </c>
      <c r="R8384" t="n">
        <v>0.9736554059762719</v>
      </c>
      <c r="S8384" t="n">
        <v>0.9787825919538828</v>
      </c>
      <c r="T8384" t="n">
        <v>0.9680555555555554</v>
      </c>
      <c r="U8384" t="n">
        <v>0.9664585466100365</v>
      </c>
      <c r="V8384" t="n">
        <v>0.9873797553324111</v>
      </c>
      <c r="W8384" t="n">
        <v>0.9702437494870592</v>
      </c>
      <c r="X8384" t="n">
        <v>0.9689302917576655</v>
      </c>
      <c r="Y8384" t="n">
        <v>0.9663755283593085</v>
      </c>
      <c r="Z8384" t="n">
        <v>0.958841780132573</v>
      </c>
      <c r="AA8384" t="n">
        <v>0.9624064052540445</v>
      </c>
      <c r="AB8384" t="n">
        <v>0.9668356353068043</v>
      </c>
      <c r="AC8384" t="n">
        <v>0.9481822313743349</v>
      </c>
      <c r="AD8384" t="n">
        <v>0.9548134291218022</v>
      </c>
      <c r="AE8384" t="n">
        <v>0.973728596084613</v>
      </c>
      <c r="AF8384" t="n">
        <v>0.9895703697820459</v>
      </c>
      <c r="AG8384" t="n">
        <v>0.9847673860521936</v>
      </c>
      <c r="AH8384" t="n">
        <v>0.9976746910313226</v>
      </c>
      <c r="AI8384" t="n">
        <v>0.9391955376010094</v>
      </c>
      <c r="AJ8384" t="n">
        <v>0.9551987147287777</v>
      </c>
      <c r="AK8384" t="n">
        <v>1</v>
      </c>
    </row>
    <row r="8385">
      <c r="A8385" t="n">
        <v>18</v>
      </c>
      <c r="B8385" t="n">
        <v>0.8990596869975201</v>
      </c>
      <c r="C8385" t="n">
        <v>0.9755945045653048</v>
      </c>
      <c r="D8385" t="n">
        <v>0.9989211626647255</v>
      </c>
      <c r="E8385" t="n">
        <v>0.98434521639266</v>
      </c>
      <c r="F8385" t="n">
        <v>0.9849365005848829</v>
      </c>
      <c r="G8385" t="n">
        <v>0.9738195265203321</v>
      </c>
      <c r="H8385" t="n">
        <v>0.9172312308084851</v>
      </c>
      <c r="I8385" t="n">
        <v>0.9172078445866682</v>
      </c>
      <c r="J8385" t="n">
        <v>0.9187441733872913</v>
      </c>
      <c r="K8385" t="n">
        <v>0.907702239648007</v>
      </c>
      <c r="L8385" t="n">
        <v>0.8902721250709849</v>
      </c>
      <c r="M8385" t="n">
        <v>0.9491230862635082</v>
      </c>
      <c r="N8385" t="n">
        <v>0.9224723055678603</v>
      </c>
      <c r="O8385" t="n">
        <v>0.9123304617735875</v>
      </c>
      <c r="P8385" t="n">
        <v>0.9177145232813055</v>
      </c>
      <c r="Q8385" t="n">
        <v>0.920320427407884</v>
      </c>
      <c r="R8385" t="n">
        <v>0.9204805330876817</v>
      </c>
      <c r="S8385" t="n">
        <v>0.9323825771314631</v>
      </c>
      <c r="T8385" t="n">
        <v>0.9117093478869296</v>
      </c>
      <c r="U8385" t="n">
        <v>0.907158323379941</v>
      </c>
      <c r="V8385" t="n">
        <v>0.9374398034622429</v>
      </c>
      <c r="W8385" t="n">
        <v>0.9100347011054267</v>
      </c>
      <c r="X8385" t="n">
        <v>0.9068223819923652</v>
      </c>
      <c r="Y8385" t="n">
        <v>0.9081253136830965</v>
      </c>
      <c r="Z8385" t="n">
        <v>0.9056640792198328</v>
      </c>
      <c r="AA8385" t="n">
        <v>0.900933526639468</v>
      </c>
      <c r="AB8385" t="n">
        <v>0.9069565512058696</v>
      </c>
      <c r="AC8385" t="n">
        <v>0.8794271523873863</v>
      </c>
      <c r="AD8385" t="n">
        <v>0.8901207894937144</v>
      </c>
      <c r="AE8385" t="n">
        <v>0.907680165067474</v>
      </c>
      <c r="AF8385" t="n">
        <v>0.9675536242074407</v>
      </c>
      <c r="AG8385" t="n">
        <v>0.9574977120914935</v>
      </c>
      <c r="AH8385" t="n">
        <v>0.9675894919418854</v>
      </c>
      <c r="AI8385" t="n">
        <v>0.9253485358347221</v>
      </c>
      <c r="AJ8385" t="n">
        <v>0.9312735695514596</v>
      </c>
      <c r="AK8385" t="n">
        <v>0.9992096347153253</v>
      </c>
    </row>
    <row r="8386">
      <c r="A8386" t="n">
        <v>19</v>
      </c>
      <c r="B8386" t="n">
        <v>0.7926557175944888</v>
      </c>
      <c r="C8386" t="n">
        <v>0.9125484993054407</v>
      </c>
      <c r="D8386" t="n">
        <v>0.9503737486285064</v>
      </c>
      <c r="E8386" t="n">
        <v>0.8231852077941976</v>
      </c>
      <c r="F8386" t="n">
        <v>0.86348272362076</v>
      </c>
      <c r="G8386" t="n">
        <v>0.8555350258313248</v>
      </c>
      <c r="H8386" t="n">
        <v>0.8676989758659825</v>
      </c>
      <c r="I8386" t="n">
        <v>0.8849199789354295</v>
      </c>
      <c r="J8386" t="n">
        <v>0.8682081661851685</v>
      </c>
      <c r="K8386" t="n">
        <v>0.8529166196312667</v>
      </c>
      <c r="L8386" t="n">
        <v>0.8685111413860023</v>
      </c>
      <c r="M8386" t="n">
        <v>0.89006523904305</v>
      </c>
      <c r="N8386" t="n">
        <v>0.8569932794163672</v>
      </c>
      <c r="O8386" t="n">
        <v>0.8783075303759733</v>
      </c>
      <c r="P8386" t="n">
        <v>0.8647500760706897</v>
      </c>
      <c r="Q8386" t="n">
        <v>0.8730936071133986</v>
      </c>
      <c r="R8386" t="n">
        <v>0.8885013659624099</v>
      </c>
      <c r="S8386" t="n">
        <v>0.8942905689734929</v>
      </c>
      <c r="T8386" t="n">
        <v>0.8484112615449202</v>
      </c>
      <c r="U8386" t="n">
        <v>0.858403295001975</v>
      </c>
      <c r="V8386" t="n">
        <v>0.8907330438237189</v>
      </c>
      <c r="W8386" t="n">
        <v>0.8561480299915193</v>
      </c>
      <c r="X8386" t="n">
        <v>0.8477798786793963</v>
      </c>
      <c r="Y8386" t="n">
        <v>0.8388820948762824</v>
      </c>
      <c r="Z8386" t="n">
        <v>0.8392448202862004</v>
      </c>
      <c r="AA8386" t="n">
        <v>0.8276039842392442</v>
      </c>
      <c r="AB8386" t="n">
        <v>0.7845237217220049</v>
      </c>
      <c r="AC8386" t="n">
        <v>0.7820048466975928</v>
      </c>
      <c r="AD8386" t="n">
        <v>0.839325235811772</v>
      </c>
      <c r="AE8386" t="n">
        <v>0.8415712466255127</v>
      </c>
      <c r="AF8386" t="n">
        <v>0.8666415936619803</v>
      </c>
      <c r="AG8386" t="n">
        <v>0.8215185070835455</v>
      </c>
      <c r="AH8386" t="n">
        <v>0.88116739801683</v>
      </c>
      <c r="AI8386" t="n">
        <v>0.8228569663811547</v>
      </c>
      <c r="AJ8386" t="n">
        <v>0.8721680962862591</v>
      </c>
      <c r="AK8386" t="n">
        <v>0.9506906610733427</v>
      </c>
    </row>
    <row r="8387">
      <c r="A8387" t="n">
        <v>20</v>
      </c>
      <c r="B8387" t="n">
        <v>0.7878066609558567</v>
      </c>
      <c r="C8387" t="n">
        <v>0.9060402581669095</v>
      </c>
      <c r="D8387" t="n">
        <v>0.9453179789904744</v>
      </c>
      <c r="E8387" t="n">
        <v>0.7603766459108017</v>
      </c>
      <c r="F8387" t="n">
        <v>0.8473803513444768</v>
      </c>
      <c r="G8387" t="n">
        <v>0.8259394499295508</v>
      </c>
      <c r="H8387" t="n">
        <v>0.5479243469385959</v>
      </c>
      <c r="I8387" t="n">
        <v>0.6008580768352514</v>
      </c>
      <c r="J8387" t="n">
        <v>0.6359644118787975</v>
      </c>
      <c r="K8387" t="n">
        <v>0.5685339156879402</v>
      </c>
      <c r="L8387" t="n">
        <v>0.5031480956197322</v>
      </c>
      <c r="M8387" t="n">
        <v>0.5793709718144315</v>
      </c>
      <c r="N8387" t="n">
        <v>0.583784421284108</v>
      </c>
      <c r="O8387" t="n">
        <v>0.5509711209694984</v>
      </c>
      <c r="P8387" t="n">
        <v>0.6038598941501947</v>
      </c>
      <c r="Q8387" t="n">
        <v>0.6086598767796949</v>
      </c>
      <c r="R8387" t="n">
        <v>0.5802651503795575</v>
      </c>
      <c r="S8387" t="n">
        <v>0.618089877435101</v>
      </c>
      <c r="T8387" t="n">
        <v>0.5324267947103274</v>
      </c>
      <c r="U8387" t="n">
        <v>0.5675203493183036</v>
      </c>
      <c r="V8387" t="n">
        <v>0.6261612577685841</v>
      </c>
      <c r="W8387" t="n">
        <v>0.5464256177912084</v>
      </c>
      <c r="X8387" t="n">
        <v>0.5542860774733217</v>
      </c>
      <c r="Y8387" t="n">
        <v>0.5847926434812992</v>
      </c>
      <c r="Z8387" t="n">
        <v>0.5463632682808326</v>
      </c>
      <c r="AA8387" t="n">
        <v>0.5080913056199798</v>
      </c>
      <c r="AB8387" t="n">
        <v>0.5333619045151103</v>
      </c>
      <c r="AC8387" t="n">
        <v>0.514665394090833</v>
      </c>
      <c r="AD8387" t="n">
        <v>0.5106912314907519</v>
      </c>
      <c r="AE8387" t="n">
        <v>0.5383814151935835</v>
      </c>
      <c r="AF8387" t="n">
        <v>0.8043552276338772</v>
      </c>
      <c r="AG8387" t="n">
        <v>0.7885055624242262</v>
      </c>
      <c r="AH8387" t="n">
        <v>0.8117566696756457</v>
      </c>
      <c r="AI8387" t="n">
        <v>0.7597701094812913</v>
      </c>
      <c r="AJ8387" t="n">
        <v>0.8572104193283389</v>
      </c>
      <c r="AK8387" t="n">
        <v>0.944855844758667</v>
      </c>
    </row>
    <row r="8388">
      <c r="A8388" t="n">
        <v>21</v>
      </c>
      <c r="B8388" t="n">
        <v>0.4931910598520405</v>
      </c>
      <c r="C8388" t="n">
        <v>0.5697380687441402</v>
      </c>
      <c r="D8388" t="n">
        <v>0.646999102875587</v>
      </c>
      <c r="E8388" t="n">
        <v>0.4749534150979026</v>
      </c>
      <c r="F8388" t="n">
        <v>0.5307645532516845</v>
      </c>
      <c r="G8388" t="n">
        <v>0.5649228156918202</v>
      </c>
      <c r="H8388" t="n">
        <v>0.4659925257573224</v>
      </c>
      <c r="I8388" t="n">
        <v>0.4788456423022623</v>
      </c>
      <c r="J8388" t="n">
        <v>0.5106242835457045</v>
      </c>
      <c r="K8388" t="n">
        <v>0.4909439731656325</v>
      </c>
      <c r="L8388" t="n">
        <v>0.464661201659295</v>
      </c>
      <c r="M8388" t="n">
        <v>0.4705143686101849</v>
      </c>
      <c r="N8388" t="n">
        <v>0.521585823719565</v>
      </c>
      <c r="O8388" t="n">
        <v>0.4462607200944383</v>
      </c>
      <c r="P8388" t="n">
        <v>0.5156632130544477</v>
      </c>
      <c r="Q8388" t="n">
        <v>0.5224474273685293</v>
      </c>
      <c r="R8388" t="n">
        <v>0.5273508701201166</v>
      </c>
      <c r="S8388" t="n">
        <v>0.5255226564515489</v>
      </c>
      <c r="T8388" t="n">
        <v>0.457374317800168</v>
      </c>
      <c r="U8388" t="n">
        <v>0.4882971941970541</v>
      </c>
      <c r="V8388" t="n">
        <v>0.5388332853861575</v>
      </c>
      <c r="W8388" t="n">
        <v>0.4774337596090917</v>
      </c>
      <c r="X8388" t="n">
        <v>0.4642170770774122</v>
      </c>
      <c r="Y8388" t="n">
        <v>0.4974048667122443</v>
      </c>
      <c r="Z8388" t="n">
        <v>0.5015929572087966</v>
      </c>
      <c r="AA8388" t="n">
        <v>0.461859071499979</v>
      </c>
      <c r="AB8388" t="n">
        <v>0.4651769785377268</v>
      </c>
      <c r="AC8388" t="n">
        <v>0.4663320728949487</v>
      </c>
      <c r="AD8388" t="n">
        <v>0.4642901787543985</v>
      </c>
      <c r="AE8388" t="n">
        <v>0.5048846981034257</v>
      </c>
      <c r="AF8388" t="n">
        <v>0.5235652177467817</v>
      </c>
      <c r="AG8388" t="n">
        <v>0.4984034683410746</v>
      </c>
      <c r="AH8388" t="n">
        <v>0.5616640329762198</v>
      </c>
      <c r="AI8388" t="n">
        <v>0.4755499305719705</v>
      </c>
      <c r="AJ8388" t="n">
        <v>0.5369685231725942</v>
      </c>
      <c r="AK8388" t="n">
        <v>0.6462570220631578</v>
      </c>
    </row>
    <row r="8389">
      <c r="A8389" t="n">
        <v>22</v>
      </c>
      <c r="B8389" t="n">
        <v>0.4620527755214399</v>
      </c>
      <c r="C8389" t="n">
        <v>0.5339971175102615</v>
      </c>
      <c r="D8389" t="n">
        <v>0.6044104360152351</v>
      </c>
      <c r="E8389" t="n">
        <v>0.4453445382542509</v>
      </c>
      <c r="F8389" t="n">
        <v>0.4975448107509988</v>
      </c>
      <c r="G8389" t="n">
        <v>0.5278188658990385</v>
      </c>
      <c r="H8389" t="n">
        <v>0.4134259218525915</v>
      </c>
      <c r="I8389" t="n">
        <v>0.4192644934835945</v>
      </c>
      <c r="J8389" t="n">
        <v>0.4542154976900561</v>
      </c>
      <c r="K8389" t="n">
        <v>0.3908020086239948</v>
      </c>
      <c r="L8389" t="n">
        <v>0.4002777531933895</v>
      </c>
      <c r="M8389" t="n">
        <v>0.4086280099110669</v>
      </c>
      <c r="N8389" t="n">
        <v>0.4077407899587777</v>
      </c>
      <c r="O8389" t="n">
        <v>0.3698173439904276</v>
      </c>
      <c r="P8389" t="n">
        <v>0.4343229551157561</v>
      </c>
      <c r="Q8389" t="n">
        <v>0.4403511561842666</v>
      </c>
      <c r="R8389" t="n">
        <v>0.446497901317366</v>
      </c>
      <c r="S8389" t="n">
        <v>0.4595665126893811</v>
      </c>
      <c r="T8389" t="n">
        <v>0.4152283620207108</v>
      </c>
      <c r="U8389" t="n">
        <v>0.3791314929259796</v>
      </c>
      <c r="V8389" t="n">
        <v>0.4553290317866945</v>
      </c>
      <c r="W8389" t="n">
        <v>0.4189540846925828</v>
      </c>
      <c r="X8389" t="n">
        <v>0.4041328786022287</v>
      </c>
      <c r="Y8389" t="n">
        <v>0.4138888355915151</v>
      </c>
      <c r="Z8389" t="n">
        <v>0.4554825723309002</v>
      </c>
      <c r="AA8389" t="n">
        <v>0.3968794674240744</v>
      </c>
      <c r="AB8389" t="n">
        <v>0.3720502082041816</v>
      </c>
      <c r="AC8389" t="n">
        <v>0.4068998399141868</v>
      </c>
      <c r="AD8389" t="n">
        <v>0.3880866750979255</v>
      </c>
      <c r="AE8389" t="n">
        <v>0.4660018918119212</v>
      </c>
      <c r="AF8389" t="n">
        <v>0.494463401686471</v>
      </c>
      <c r="AG8389" t="n">
        <v>0.4676136300217872</v>
      </c>
      <c r="AH8389" t="n">
        <v>0.5261186589984744</v>
      </c>
      <c r="AI8389" t="n">
        <v>0.4455759081768282</v>
      </c>
      <c r="AJ8389" t="n">
        <v>0.5031603297332721</v>
      </c>
      <c r="AK8389" t="n">
        <v>0.6037761437324329</v>
      </c>
    </row>
    <row r="8390">
      <c r="A8390" t="n">
        <v>23</v>
      </c>
      <c r="B8390" t="n">
        <v>0.4039607813915451</v>
      </c>
      <c r="C8390" t="n">
        <v>0.4668210631278744</v>
      </c>
      <c r="D8390" t="n">
        <v>0.5253450949217225</v>
      </c>
      <c r="E8390" t="n">
        <v>0.3889806665233591</v>
      </c>
      <c r="F8390" t="n">
        <v>0.4349881405558016</v>
      </c>
      <c r="G8390" t="n">
        <v>0.4585612390778138</v>
      </c>
      <c r="H8390" t="n">
        <v>0.3510694457886447</v>
      </c>
      <c r="I8390" t="n">
        <v>0.3900711190523963</v>
      </c>
      <c r="J8390" t="n">
        <v>0.4050024829632961</v>
      </c>
      <c r="K8390" t="n">
        <v>0.3308835042820855</v>
      </c>
      <c r="L8390" t="n">
        <v>0.3818414232587491</v>
      </c>
      <c r="M8390" t="n">
        <v>0.3927675031484074</v>
      </c>
      <c r="N8390" t="n">
        <v>0.3788730183936161</v>
      </c>
      <c r="O8390" t="n">
        <v>0.3513340925391753</v>
      </c>
      <c r="P8390" t="n">
        <v>0.3808561526446091</v>
      </c>
      <c r="Q8390" t="n">
        <v>0.4160010505289992</v>
      </c>
      <c r="R8390" t="n">
        <v>0.4121936665159296</v>
      </c>
      <c r="S8390" t="n">
        <v>0.419467838873045</v>
      </c>
      <c r="T8390" t="n">
        <v>0.3644718198992443</v>
      </c>
      <c r="U8390" t="n">
        <v>0.3497300750469108</v>
      </c>
      <c r="V8390" t="n">
        <v>0.4245980885059205</v>
      </c>
      <c r="W8390" t="n">
        <v>0.3953657504929493</v>
      </c>
      <c r="X8390" t="n">
        <v>0.371430060731073</v>
      </c>
      <c r="Y8390" t="n">
        <v>0.3350116956879283</v>
      </c>
      <c r="Z8390" t="n">
        <v>0.4386775100355149</v>
      </c>
      <c r="AA8390" t="n">
        <v>0.3787755525704392</v>
      </c>
      <c r="AB8390" t="n">
        <v>0.3582411580497975</v>
      </c>
      <c r="AC8390" t="n">
        <v>0.3982838218228192</v>
      </c>
      <c r="AD8390" t="n">
        <v>0.3771408225161453</v>
      </c>
      <c r="AE8390" t="n">
        <v>0.4283304139122883</v>
      </c>
      <c r="AF8390" t="n">
        <v>0.4390431066854402</v>
      </c>
      <c r="AG8390" t="n">
        <v>0.4096853824854457</v>
      </c>
      <c r="AH8390" t="n">
        <v>0.4596525217965762</v>
      </c>
      <c r="AI8390" t="n">
        <v>0.3895619204184925</v>
      </c>
      <c r="AJ8390" t="n">
        <v>0.4400828588499528</v>
      </c>
      <c r="AK8390" t="n">
        <v>0.5240910725360326</v>
      </c>
    </row>
    <row r="8391">
      <c r="A8391" t="n">
        <v>24</v>
      </c>
      <c r="B8391" t="n">
        <v>0.3932951969459688</v>
      </c>
      <c r="C8391" t="n">
        <v>0.4543659110275315</v>
      </c>
      <c r="D8391" t="n">
        <v>0.5054846440608342</v>
      </c>
      <c r="E8391" t="n">
        <v>0.3790425540758969</v>
      </c>
      <c r="F8391" t="n">
        <v>0.4232861870119844</v>
      </c>
      <c r="G8391" t="n">
        <v>0.4414294709352437</v>
      </c>
      <c r="H8391" t="n">
        <v>0.3884714535840291</v>
      </c>
      <c r="I8391" t="n">
        <v>0.3879205355755759</v>
      </c>
      <c r="J8391" t="n">
        <v>0.419706424582254</v>
      </c>
      <c r="K8391" t="n">
        <v>0.3284713035507782</v>
      </c>
      <c r="L8391" t="n">
        <v>0.3719035009503739</v>
      </c>
      <c r="M8391" t="n">
        <v>0.4123047378280164</v>
      </c>
      <c r="N8391" t="n">
        <v>0.3603958244531923</v>
      </c>
      <c r="O8391" t="n">
        <v>0.338857025592387</v>
      </c>
      <c r="P8391" t="n">
        <v>0.3961504294166363</v>
      </c>
      <c r="Q8391" t="n">
        <v>0.3875480187328275</v>
      </c>
      <c r="R8391" t="n">
        <v>0.3921986854922305</v>
      </c>
      <c r="S8391" t="n">
        <v>0.4231964025020084</v>
      </c>
      <c r="T8391" t="n">
        <v>0.3066483872096277</v>
      </c>
      <c r="U8391" t="n">
        <v>0.3179533175806572</v>
      </c>
      <c r="V8391" t="n">
        <v>0.4126167742053327</v>
      </c>
      <c r="W8391" t="n">
        <v>0.3674234692267062</v>
      </c>
      <c r="X8391" t="n">
        <v>0.3545266037158331</v>
      </c>
      <c r="Y8391" t="n">
        <v>0.3495231680318088</v>
      </c>
      <c r="Z8391" t="n">
        <v>0.3709056835139919</v>
      </c>
      <c r="AA8391" t="n">
        <v>0.3458151790549372</v>
      </c>
      <c r="AB8391" t="n">
        <v>0.352814095293529</v>
      </c>
      <c r="AC8391" t="n">
        <v>0.3739762240224677</v>
      </c>
      <c r="AD8391" t="n">
        <v>0.3591327659798703</v>
      </c>
      <c r="AE8391" t="n">
        <v>0.4158327640067322</v>
      </c>
      <c r="AF8391" t="n">
        <v>0.4285474846306179</v>
      </c>
      <c r="AG8391" t="n">
        <v>0.3987478837826421</v>
      </c>
      <c r="AH8391" t="n">
        <v>0.4428078689291287</v>
      </c>
      <c r="AI8391" t="n">
        <v>0.4356908771925657</v>
      </c>
      <c r="AJ8391" t="n">
        <v>0.4368748054792775</v>
      </c>
      <c r="AK8391" t="n">
        <v>0.5040208171874757</v>
      </c>
    </row>
    <row r="8401">
      <c r="A8401" t="inlineStr">
        <is>
          <t>PVVAC-P-240to760-E10.8-rDXGF-Hsp1985-CZ03</t>
        </is>
      </c>
      <c r="D8401" t="n">
        <v>2015</v>
      </c>
      <c r="F8401" t="inlineStr">
        <is>
          <t>Source Annual kWh:</t>
        </is>
      </c>
      <c r="G8401" s="169" t="n">
        <v>3245538.501999998</v>
      </c>
      <c r="H8401" t="inlineStr">
        <is>
          <t>DEER</t>
        </is>
      </c>
      <c r="K8401" t="inlineStr">
        <is>
          <t>PDAF</t>
        </is>
      </c>
      <c r="L8401" t="inlineStr">
        <is>
          <t>Monthly</t>
        </is>
      </c>
    </row>
    <row r="8402">
      <c r="A8402" t="n">
        <v>211</v>
      </c>
      <c r="B8402" t="inlineStr">
        <is>
          <t>PVVAC-P-240to760-E10.8-20-MM</t>
        </is>
      </c>
      <c r="F8402" t="inlineStr">
        <is>
          <t>Source Sample Size:</t>
        </is>
      </c>
      <c r="G8402" t="n">
        <v>0</v>
      </c>
      <c r="H8402" t="inlineStr">
        <is>
          <t>DEER</t>
        </is>
      </c>
      <c r="K8402" t="inlineStr">
        <is>
          <t>WKWE</t>
        </is>
      </c>
      <c r="L8402" t="inlineStr">
        <is>
          <t>Monthly</t>
        </is>
      </c>
      <c r="N8402" t="inlineStr">
        <is>
          <t>Weekend Peak3</t>
        </is>
      </c>
    </row>
    <row r="8403">
      <c r="B8403" t="n">
        <v>1</v>
      </c>
      <c r="C8403" t="inlineStr">
        <is>
          <t>JANUARY</t>
        </is>
      </c>
      <c r="D8403" t="inlineStr">
        <is>
          <t>JAN</t>
        </is>
      </c>
      <c r="E8403" t="n">
        <v>2</v>
      </c>
      <c r="F8403" t="inlineStr">
        <is>
          <t>FEBRUARY</t>
        </is>
      </c>
      <c r="G8403" t="inlineStr">
        <is>
          <t>FEB</t>
        </is>
      </c>
      <c r="H8403" t="n">
        <v>3</v>
      </c>
      <c r="I8403" t="inlineStr">
        <is>
          <t>MARCH</t>
        </is>
      </c>
      <c r="J8403" t="inlineStr">
        <is>
          <t>MAR</t>
        </is>
      </c>
      <c r="K8403" t="n">
        <v>4</v>
      </c>
      <c r="L8403" t="inlineStr">
        <is>
          <t>APRIL</t>
        </is>
      </c>
      <c r="M8403" t="inlineStr">
        <is>
          <t>APR</t>
        </is>
      </c>
      <c r="N8403" t="n">
        <v>5</v>
      </c>
      <c r="O8403" t="inlineStr">
        <is>
          <t>MAY</t>
        </is>
      </c>
      <c r="P8403" t="inlineStr">
        <is>
          <t>MAY</t>
        </is>
      </c>
      <c r="Q8403" t="n">
        <v>6</v>
      </c>
      <c r="R8403" t="inlineStr">
        <is>
          <t>JUNE</t>
        </is>
      </c>
      <c r="S8403" t="inlineStr">
        <is>
          <t>JUN</t>
        </is>
      </c>
      <c r="T8403" t="n">
        <v>7</v>
      </c>
      <c r="U8403" t="inlineStr">
        <is>
          <t>JULY</t>
        </is>
      </c>
      <c r="V8403" t="inlineStr">
        <is>
          <t>JUL</t>
        </is>
      </c>
      <c r="W8403" t="n">
        <v>8</v>
      </c>
      <c r="X8403" t="inlineStr">
        <is>
          <t>AUGUST</t>
        </is>
      </c>
      <c r="Y8403" t="inlineStr">
        <is>
          <t>AUG</t>
        </is>
      </c>
      <c r="Z8403" t="n">
        <v>9</v>
      </c>
      <c r="AA8403" t="inlineStr">
        <is>
          <t>SEPTEMBER</t>
        </is>
      </c>
      <c r="AB8403" t="inlineStr">
        <is>
          <t>SEP</t>
        </is>
      </c>
      <c r="AC8403" t="n">
        <v>10</v>
      </c>
      <c r="AD8403" t="inlineStr">
        <is>
          <t>OCTOBER</t>
        </is>
      </c>
      <c r="AE8403" t="inlineStr">
        <is>
          <t>OCT</t>
        </is>
      </c>
      <c r="AF8403" t="n">
        <v>11</v>
      </c>
      <c r="AG8403" t="inlineStr">
        <is>
          <t>NOVEMBER</t>
        </is>
      </c>
      <c r="AH8403" t="inlineStr">
        <is>
          <t>NOV</t>
        </is>
      </c>
      <c r="AI8403" t="n">
        <v>12</v>
      </c>
      <c r="AJ8403" t="inlineStr">
        <is>
          <t>DECEMBER</t>
        </is>
      </c>
      <c r="AK8403" t="inlineStr">
        <is>
          <t>DEC</t>
        </is>
      </c>
    </row>
    <row r="8404">
      <c r="B8404" t="n">
        <v>31</v>
      </c>
      <c r="E8404" t="n">
        <v>28</v>
      </c>
      <c r="H8404" t="n">
        <v>31</v>
      </c>
      <c r="K8404" t="n">
        <v>30</v>
      </c>
      <c r="N8404" t="n">
        <v>31</v>
      </c>
      <c r="Q8404" t="n">
        <v>30</v>
      </c>
      <c r="T8404" t="n">
        <v>31</v>
      </c>
      <c r="W8404" t="n">
        <v>31</v>
      </c>
      <c r="Z8404" t="n">
        <v>30</v>
      </c>
      <c r="AC8404" t="n">
        <v>31</v>
      </c>
      <c r="AF8404" t="n">
        <v>30</v>
      </c>
      <c r="AI8404" t="n">
        <v>31</v>
      </c>
    </row>
    <row r="8405">
      <c r="A8405" t="inlineStr">
        <is>
          <t>RATIOS</t>
        </is>
      </c>
      <c r="B8405" t="inlineStr">
        <is>
          <t>E.BKDWN</t>
        </is>
      </c>
      <c r="C8405" t="inlineStr">
        <is>
          <t>PEAK/AVG</t>
        </is>
      </c>
      <c r="D8405" t="inlineStr">
        <is>
          <t>END/AVG</t>
        </is>
      </c>
      <c r="E8405" t="inlineStr">
        <is>
          <t>E.BKDWN</t>
        </is>
      </c>
      <c r="F8405" t="inlineStr">
        <is>
          <t>PEAK/AVG</t>
        </is>
      </c>
      <c r="G8405" t="inlineStr">
        <is>
          <t>END/AVG</t>
        </is>
      </c>
      <c r="H8405" t="inlineStr">
        <is>
          <t>E.BKDWN</t>
        </is>
      </c>
      <c r="I8405" t="inlineStr">
        <is>
          <t>PEAK/AVG</t>
        </is>
      </c>
      <c r="J8405" t="inlineStr">
        <is>
          <t>END/AVG</t>
        </is>
      </c>
      <c r="K8405" t="inlineStr">
        <is>
          <t>E.BKDWN</t>
        </is>
      </c>
      <c r="L8405" t="inlineStr">
        <is>
          <t>PEAK/AVG</t>
        </is>
      </c>
      <c r="M8405" t="inlineStr">
        <is>
          <t>END/AVG</t>
        </is>
      </c>
      <c r="N8405" t="inlineStr">
        <is>
          <t>E.BKDWN</t>
        </is>
      </c>
      <c r="O8405" t="inlineStr">
        <is>
          <t>PEAK/AVG</t>
        </is>
      </c>
      <c r="P8405" t="inlineStr">
        <is>
          <t>END/AVG</t>
        </is>
      </c>
      <c r="Q8405" t="inlineStr">
        <is>
          <t>E.BKDWN</t>
        </is>
      </c>
      <c r="R8405" t="inlineStr">
        <is>
          <t>PEAK/AVG</t>
        </is>
      </c>
      <c r="S8405" t="inlineStr">
        <is>
          <t>END/AVG</t>
        </is>
      </c>
      <c r="T8405" t="inlineStr">
        <is>
          <t>E.BKDWN</t>
        </is>
      </c>
      <c r="U8405" t="inlineStr">
        <is>
          <t>PEAK/AVG</t>
        </is>
      </c>
      <c r="V8405" t="inlineStr">
        <is>
          <t>END/AVG</t>
        </is>
      </c>
      <c r="W8405" t="inlineStr">
        <is>
          <t>E.BKDWN</t>
        </is>
      </c>
      <c r="X8405" t="inlineStr">
        <is>
          <t>PEAK/AVG</t>
        </is>
      </c>
      <c r="Y8405" t="inlineStr">
        <is>
          <t>END/AVG</t>
        </is>
      </c>
      <c r="Z8405" t="inlineStr">
        <is>
          <t>E.BKDWN</t>
        </is>
      </c>
      <c r="AA8405" t="inlineStr">
        <is>
          <t>PEAK/AVG</t>
        </is>
      </c>
      <c r="AB8405" t="inlineStr">
        <is>
          <t>END/AVG</t>
        </is>
      </c>
      <c r="AC8405" t="inlineStr">
        <is>
          <t>E.BKDWN</t>
        </is>
      </c>
      <c r="AD8405" t="inlineStr">
        <is>
          <t>PEAK/AVG</t>
        </is>
      </c>
      <c r="AE8405" t="inlineStr">
        <is>
          <t>END/AVG</t>
        </is>
      </c>
      <c r="AF8405" t="inlineStr">
        <is>
          <t>E.BKDWN</t>
        </is>
      </c>
      <c r="AG8405" t="inlineStr">
        <is>
          <t>PEAK/AVG</t>
        </is>
      </c>
      <c r="AH8405" t="inlineStr">
        <is>
          <t>END/AVG</t>
        </is>
      </c>
      <c r="AI8405" t="inlineStr">
        <is>
          <t>E.BKDWN</t>
        </is>
      </c>
      <c r="AJ8405" t="inlineStr">
        <is>
          <t>PEAK/AVG</t>
        </is>
      </c>
      <c r="AK8405" t="inlineStr">
        <is>
          <t>END/AVG</t>
        </is>
      </c>
    </row>
    <row r="8406">
      <c r="B8406" s="170" t="n">
        <v>0.07397280478643112</v>
      </c>
      <c r="C8406" s="171" t="n">
        <v>1.02812372682798</v>
      </c>
      <c r="D8406" s="171" t="n">
        <v>0.8475989267001709</v>
      </c>
      <c r="E8406" s="170" t="n">
        <v>0.06867277596408754</v>
      </c>
      <c r="F8406" s="171" t="n">
        <v>1.050233563542224</v>
      </c>
      <c r="G8406" s="171" t="n">
        <v>0.8321353581606359</v>
      </c>
      <c r="H8406" s="170" t="n">
        <v>0.08548588716282562</v>
      </c>
      <c r="I8406" s="171" t="n">
        <v>1.081277416134401</v>
      </c>
      <c r="J8406" s="171" t="n">
        <v>0.8537788617120706</v>
      </c>
      <c r="K8406" s="170" t="n">
        <v>0.07800765693166965</v>
      </c>
      <c r="L8406" s="171" t="n">
        <v>1.0741661385773</v>
      </c>
      <c r="M8406" s="171" t="n">
        <v>0.8616507628161401</v>
      </c>
      <c r="N8406" s="170" t="n">
        <v>0.08884469802582402</v>
      </c>
      <c r="O8406" s="171" t="n">
        <v>1.108044291870308</v>
      </c>
      <c r="P8406" s="171" t="n">
        <v>0.879784643977</v>
      </c>
      <c r="Q8406" s="170" t="n">
        <v>0.09073962201560605</v>
      </c>
      <c r="R8406" s="171" t="n">
        <v>1.158908710473323</v>
      </c>
      <c r="S8406" s="171" t="n">
        <v>0.8822131181135779</v>
      </c>
      <c r="T8406" s="170" t="n">
        <v>0.08938551438314017</v>
      </c>
      <c r="U8406" s="171" t="n">
        <v>1.109719677549731</v>
      </c>
      <c r="V8406" s="171" t="n">
        <v>0.8733269380376036</v>
      </c>
      <c r="W8406" s="170" t="n">
        <v>0.09372841944856318</v>
      </c>
      <c r="X8406" s="171" t="n">
        <v>1.146722480756035</v>
      </c>
      <c r="Y8406" s="171" t="n">
        <v>0.8584883375480922</v>
      </c>
      <c r="Z8406" s="170" t="n">
        <v>0.08589215633746326</v>
      </c>
      <c r="AA8406" s="171" t="n">
        <v>1.082757031174674</v>
      </c>
      <c r="AB8406" s="171" t="n">
        <v>0.8646430903532</v>
      </c>
      <c r="AC8406" s="170" t="n">
        <v>0.09110990845724654</v>
      </c>
      <c r="AD8406" s="171" t="n">
        <v>1.148000067846757</v>
      </c>
      <c r="AE8406" s="171" t="n">
        <v>0.8646430311874818</v>
      </c>
      <c r="AF8406" s="170" t="n">
        <v>0.07872774952854759</v>
      </c>
      <c r="AG8406" s="171" t="n">
        <v>1.06088511892243</v>
      </c>
      <c r="AH8406" s="171" t="n">
        <v>0.8473688975212843</v>
      </c>
      <c r="AI8406" s="170" t="n">
        <v>0.07543280695859507</v>
      </c>
      <c r="AJ8406" s="171" t="n">
        <v>1.046605473904456</v>
      </c>
      <c r="AK8406" s="171" t="n">
        <v>0.8304362229165185</v>
      </c>
      <c r="AN8406" s="163">
        <f>1/($B8406*(1/$B8404)*(1/(5/7+2/7*$D8406))*$B8416/SUM($B8408:$B8431))</f>
        <v/>
      </c>
      <c r="AO8406" s="163">
        <f>1/(B8406*(1/B8404)*(1/(5/7+2/7*D8406)))</f>
        <v/>
      </c>
      <c r="AP8406" s="163" t="n"/>
      <c r="AR8406" s="168">
        <f>CHOOSE(AV$3,C8406,F8406,I8406,L8406,O8406,R8406,U8406,X8406,AA8406,AD8406,AG8406,AJ8406)</f>
        <v/>
      </c>
      <c r="AS8406" s="164" t="n"/>
      <c r="AT8406" s="164" t="n"/>
      <c r="AV8406" s="116">
        <f>AN8406/AR8406</f>
        <v/>
      </c>
      <c r="AW8406" s="165">
        <f>AO8406/AR8406</f>
        <v/>
      </c>
    </row>
    <row r="8407">
      <c r="A8407" t="inlineStr">
        <is>
          <t>HOUR</t>
        </is>
      </c>
      <c r="B8407" t="inlineStr">
        <is>
          <t>PEAK</t>
        </is>
      </c>
      <c r="C8407" t="inlineStr">
        <is>
          <t>AVG</t>
        </is>
      </c>
      <c r="D8407" t="inlineStr">
        <is>
          <t>END</t>
        </is>
      </c>
      <c r="E8407" t="inlineStr">
        <is>
          <t>PEAK</t>
        </is>
      </c>
      <c r="F8407" t="inlineStr">
        <is>
          <t>AVG</t>
        </is>
      </c>
      <c r="G8407" t="inlineStr">
        <is>
          <t>END</t>
        </is>
      </c>
      <c r="H8407" t="inlineStr">
        <is>
          <t>PEAK</t>
        </is>
      </c>
      <c r="I8407" t="inlineStr">
        <is>
          <t>AVG</t>
        </is>
      </c>
      <c r="J8407" t="inlineStr">
        <is>
          <t>END</t>
        </is>
      </c>
      <c r="K8407" t="inlineStr">
        <is>
          <t>PEAK</t>
        </is>
      </c>
      <c r="L8407" t="inlineStr">
        <is>
          <t>AVG</t>
        </is>
      </c>
      <c r="M8407" t="inlineStr">
        <is>
          <t>END</t>
        </is>
      </c>
      <c r="N8407" t="inlineStr">
        <is>
          <t>PEAK</t>
        </is>
      </c>
      <c r="O8407" t="inlineStr">
        <is>
          <t>AVG</t>
        </is>
      </c>
      <c r="P8407" t="inlineStr">
        <is>
          <t>END</t>
        </is>
      </c>
      <c r="Q8407" t="inlineStr">
        <is>
          <t>PEAK</t>
        </is>
      </c>
      <c r="R8407" t="inlineStr">
        <is>
          <t>AVG</t>
        </is>
      </c>
      <c r="S8407" t="inlineStr">
        <is>
          <t>END</t>
        </is>
      </c>
      <c r="T8407" t="inlineStr">
        <is>
          <t>PEAK</t>
        </is>
      </c>
      <c r="U8407" t="inlineStr">
        <is>
          <t>AVG</t>
        </is>
      </c>
      <c r="V8407" t="inlineStr">
        <is>
          <t>END</t>
        </is>
      </c>
      <c r="W8407" t="inlineStr">
        <is>
          <t>PEAK</t>
        </is>
      </c>
      <c r="X8407" t="inlineStr">
        <is>
          <t>AVG</t>
        </is>
      </c>
      <c r="Y8407" t="inlineStr">
        <is>
          <t>END</t>
        </is>
      </c>
      <c r="Z8407" t="inlineStr">
        <is>
          <t>PEAK</t>
        </is>
      </c>
      <c r="AA8407" t="inlineStr">
        <is>
          <t>AVG</t>
        </is>
      </c>
      <c r="AB8407" t="inlineStr">
        <is>
          <t>END</t>
        </is>
      </c>
      <c r="AC8407" t="inlineStr">
        <is>
          <t>PEAK</t>
        </is>
      </c>
      <c r="AD8407" t="inlineStr">
        <is>
          <t>AVG</t>
        </is>
      </c>
      <c r="AE8407" t="inlineStr">
        <is>
          <t>END</t>
        </is>
      </c>
      <c r="AF8407" t="inlineStr">
        <is>
          <t>PEAK</t>
        </is>
      </c>
      <c r="AG8407" t="inlineStr">
        <is>
          <t>AVG</t>
        </is>
      </c>
      <c r="AH8407" t="inlineStr">
        <is>
          <t>END</t>
        </is>
      </c>
      <c r="AI8407" t="inlineStr">
        <is>
          <t>PEAK</t>
        </is>
      </c>
      <c r="AJ8407" t="inlineStr">
        <is>
          <t>AVG</t>
        </is>
      </c>
      <c r="AK8407" t="inlineStr">
        <is>
          <t>END</t>
        </is>
      </c>
    </row>
    <row r="8408">
      <c r="A8408" t="n">
        <v>1</v>
      </c>
      <c r="B8408" t="n">
        <v>0.4264050969884002</v>
      </c>
      <c r="C8408" t="n">
        <v>0.4534123049984067</v>
      </c>
      <c r="D8408" t="n">
        <v>0.4861662959810785</v>
      </c>
      <c r="E8408" t="n">
        <v>0.3776933210992141</v>
      </c>
      <c r="F8408" t="n">
        <v>0.4246565952882163</v>
      </c>
      <c r="G8408" t="n">
        <v>0.4681137466075333</v>
      </c>
      <c r="H8408" t="n">
        <v>0.4597765853434931</v>
      </c>
      <c r="I8408" t="n">
        <v>0.4071920955377677</v>
      </c>
      <c r="J8408" t="n">
        <v>0.4220510807039969</v>
      </c>
      <c r="K8408" t="n">
        <v>0.3642344262560366</v>
      </c>
      <c r="L8408" t="n">
        <v>0.3923232997271323</v>
      </c>
      <c r="M8408" t="n">
        <v>0.4003602436682569</v>
      </c>
      <c r="N8408" t="n">
        <v>0.3192800585014633</v>
      </c>
      <c r="O8408" t="n">
        <v>0.3925093463521231</v>
      </c>
      <c r="P8408" t="n">
        <v>0.4080878696580573</v>
      </c>
      <c r="Q8408" t="n">
        <v>0.4661792687831259</v>
      </c>
      <c r="R8408" t="n">
        <v>0.3988584416640064</v>
      </c>
      <c r="S8408" t="n">
        <v>0.4055280642088465</v>
      </c>
      <c r="T8408" t="n">
        <v>0.4837434055573663</v>
      </c>
      <c r="U8408" t="n">
        <v>0.4068313971821748</v>
      </c>
      <c r="V8408" t="n">
        <v>0.4516448675265549</v>
      </c>
      <c r="W8408" t="n">
        <v>0.4505844736400475</v>
      </c>
      <c r="X8408" t="n">
        <v>0.4248513252901849</v>
      </c>
      <c r="Y8408" t="n">
        <v>0.4557122572236204</v>
      </c>
      <c r="Z8408" t="n">
        <v>0.3701873465784115</v>
      </c>
      <c r="AA8408" t="n">
        <v>0.3719657359192362</v>
      </c>
      <c r="AB8408" t="n">
        <v>0.4204818697538346</v>
      </c>
      <c r="AC8408" t="n">
        <v>0.3940615967623359</v>
      </c>
      <c r="AD8408" t="n">
        <v>0.4150592566013878</v>
      </c>
      <c r="AE8408" t="n">
        <v>0.4668689972131319</v>
      </c>
      <c r="AF8408" t="n">
        <v>0.4325561037720834</v>
      </c>
      <c r="AG8408" t="n">
        <v>0.3958749760519265</v>
      </c>
      <c r="AH8408" t="n">
        <v>0.417929924452363</v>
      </c>
      <c r="AI8408" t="n">
        <v>0.3774218004406111</v>
      </c>
      <c r="AJ8408" t="n">
        <v>0.4373954059188855</v>
      </c>
      <c r="AK8408" t="n">
        <v>0.4711118238818525</v>
      </c>
    </row>
    <row r="8409">
      <c r="A8409" t="n">
        <v>2</v>
      </c>
      <c r="B8409" t="n">
        <v>0.4248190173439189</v>
      </c>
      <c r="C8409" t="n">
        <v>0.4517989842183764</v>
      </c>
      <c r="D8409" t="n">
        <v>0.4860529220943762</v>
      </c>
      <c r="E8409" t="n">
        <v>0.3762890155937414</v>
      </c>
      <c r="F8409" t="n">
        <v>0.4230765935386527</v>
      </c>
      <c r="G8409" t="n">
        <v>0.4685590908049554</v>
      </c>
      <c r="H8409" t="n">
        <v>0.4029575078359479</v>
      </c>
      <c r="I8409" t="n">
        <v>0.3968432878685592</v>
      </c>
      <c r="J8409" t="n">
        <v>0.4222462001854232</v>
      </c>
      <c r="K8409" t="n">
        <v>0.3612932905811994</v>
      </c>
      <c r="L8409" t="n">
        <v>0.3892464625494354</v>
      </c>
      <c r="M8409" t="n">
        <v>0.4002069542222217</v>
      </c>
      <c r="N8409" t="n">
        <v>0.3168061286473973</v>
      </c>
      <c r="O8409" t="n">
        <v>0.3731907387553101</v>
      </c>
      <c r="P8409" t="n">
        <v>0.4078730584725188</v>
      </c>
      <c r="Q8409" t="n">
        <v>0.4634666674669916</v>
      </c>
      <c r="R8409" t="n">
        <v>0.3961421785066396</v>
      </c>
      <c r="S8409" t="n">
        <v>0.4033010608131771</v>
      </c>
      <c r="T8409" t="n">
        <v>0.4304797389551149</v>
      </c>
      <c r="U8409" t="n">
        <v>0.3813289799213286</v>
      </c>
      <c r="V8409" t="n">
        <v>0.4302297434648201</v>
      </c>
      <c r="W8409" t="n">
        <v>0.4486525848642378</v>
      </c>
      <c r="X8409" t="n">
        <v>0.4145820452886402</v>
      </c>
      <c r="Y8409" t="n">
        <v>0.4542428539140675</v>
      </c>
      <c r="Z8409" t="n">
        <v>0.3185662449539926</v>
      </c>
      <c r="AA8409" t="n">
        <v>0.361437438130118</v>
      </c>
      <c r="AB8409" t="n">
        <v>0.3982852278868632</v>
      </c>
      <c r="AC8409" t="n">
        <v>0.4386048963004632</v>
      </c>
      <c r="AD8409" t="n">
        <v>0.4041194100026706</v>
      </c>
      <c r="AE8409" t="n">
        <v>0.4446233051922732</v>
      </c>
      <c r="AF8409" t="n">
        <v>0.431684882922646</v>
      </c>
      <c r="AG8409" t="n">
        <v>0.3948575926357654</v>
      </c>
      <c r="AH8409" t="n">
        <v>0.418946703904271</v>
      </c>
      <c r="AI8409" t="n">
        <v>0.376018504478952</v>
      </c>
      <c r="AJ8409" t="n">
        <v>0.4357102339736725</v>
      </c>
      <c r="AK8409" t="n">
        <v>0.4715617135196197</v>
      </c>
    </row>
    <row r="8410">
      <c r="A8410" t="n">
        <v>3</v>
      </c>
      <c r="B8410" t="n">
        <v>0.4214678605218922</v>
      </c>
      <c r="C8410" t="n">
        <v>0.4487089271478475</v>
      </c>
      <c r="D8410" t="n">
        <v>0.4861017721331166</v>
      </c>
      <c r="E8410" t="n">
        <v>0.3732840398299123</v>
      </c>
      <c r="F8410" t="n">
        <v>0.419958372237496</v>
      </c>
      <c r="G8410" t="n">
        <v>0.4686686108334305</v>
      </c>
      <c r="H8410" t="n">
        <v>0.4019976845731191</v>
      </c>
      <c r="I8410" t="n">
        <v>0.3876177926377765</v>
      </c>
      <c r="J8410" t="n">
        <v>0.4221800458447194</v>
      </c>
      <c r="K8410" t="n">
        <v>0.3601576388615972</v>
      </c>
      <c r="L8410" t="n">
        <v>0.3882659646567634</v>
      </c>
      <c r="M8410" t="n">
        <v>0.4002179996831838</v>
      </c>
      <c r="N8410" t="n">
        <v>0.3159967095464259</v>
      </c>
      <c r="O8410" t="n">
        <v>0.3639310534685971</v>
      </c>
      <c r="P8410" t="n">
        <v>0.4079597142188551</v>
      </c>
      <c r="Q8410" t="n">
        <v>0.4654939905601674</v>
      </c>
      <c r="R8410" t="n">
        <v>0.3956954564513414</v>
      </c>
      <c r="S8410" t="n">
        <v>0.4034351857883292</v>
      </c>
      <c r="T8410" t="n">
        <v>0.3787304444071176</v>
      </c>
      <c r="U8410" t="n">
        <v>0.3727757882352737</v>
      </c>
      <c r="V8410" t="n">
        <v>0.3665867781368524</v>
      </c>
      <c r="W8410" t="n">
        <v>0.4479224221773176</v>
      </c>
      <c r="X8410" t="n">
        <v>0.4136756996347556</v>
      </c>
      <c r="Y8410" t="n">
        <v>0.454447585234615</v>
      </c>
      <c r="Z8410" t="n">
        <v>0.3177297942811066</v>
      </c>
      <c r="AA8410" t="n">
        <v>0.3604479245946829</v>
      </c>
      <c r="AB8410" t="n">
        <v>0.3984042465497572</v>
      </c>
      <c r="AC8410" t="n">
        <v>0.437648156753742</v>
      </c>
      <c r="AD8410" t="n">
        <v>0.4106561946305998</v>
      </c>
      <c r="AE8410" t="n">
        <v>0.4447690267660116</v>
      </c>
      <c r="AF8410" t="n">
        <v>0.3712475740032924</v>
      </c>
      <c r="AG8410" t="n">
        <v>0.3830942065281872</v>
      </c>
      <c r="AH8410" t="n">
        <v>0.4184037306095452</v>
      </c>
      <c r="AI8410" t="n">
        <v>0.3730240136048354</v>
      </c>
      <c r="AJ8410" t="n">
        <v>0.4324692581489415</v>
      </c>
      <c r="AK8410" t="n">
        <v>0.4715102252121079</v>
      </c>
    </row>
    <row r="8411">
      <c r="A8411" t="n">
        <v>4</v>
      </c>
      <c r="B8411" t="n">
        <v>0.4204093525538102</v>
      </c>
      <c r="C8411" t="n">
        <v>0.4475491408691727</v>
      </c>
      <c r="D8411" t="n">
        <v>0.4877645020613671</v>
      </c>
      <c r="E8411" t="n">
        <v>0.3716500470680362</v>
      </c>
      <c r="F8411" t="n">
        <v>0.418932645721762</v>
      </c>
      <c r="G8411" t="n">
        <v>0.4691418938136271</v>
      </c>
      <c r="H8411" t="n">
        <v>0.3478954044198827</v>
      </c>
      <c r="I8411" t="n">
        <v>0.3715670904027762</v>
      </c>
      <c r="J8411" t="n">
        <v>0.4227510748289182</v>
      </c>
      <c r="K8411" t="n">
        <v>0.3601223845334061</v>
      </c>
      <c r="L8411" t="n">
        <v>0.3882773352078338</v>
      </c>
      <c r="M8411" t="n">
        <v>0.4012662408686365</v>
      </c>
      <c r="N8411" t="n">
        <v>0.3159165288455146</v>
      </c>
      <c r="O8411" t="n">
        <v>0.3555760791306344</v>
      </c>
      <c r="P8411" t="n">
        <v>0.4085697779857841</v>
      </c>
      <c r="Q8411" t="n">
        <v>0.4638413195757478</v>
      </c>
      <c r="R8411" t="n">
        <v>0.3957351412437689</v>
      </c>
      <c r="S8411" t="n">
        <v>0.4042281576396312</v>
      </c>
      <c r="T8411" t="n">
        <v>0.3786467221690695</v>
      </c>
      <c r="U8411" t="n">
        <v>0.3727023016879734</v>
      </c>
      <c r="V8411" t="n">
        <v>0.3671619227859515</v>
      </c>
      <c r="W8411" t="n">
        <v>0.4478301704399918</v>
      </c>
      <c r="X8411" t="n">
        <v>0.3982793753707867</v>
      </c>
      <c r="Y8411" t="n">
        <v>0.435445072715092</v>
      </c>
      <c r="Z8411" t="n">
        <v>0.3176506912583504</v>
      </c>
      <c r="AA8411" t="n">
        <v>0.3603817358570933</v>
      </c>
      <c r="AB8411" t="n">
        <v>0.377167206767487</v>
      </c>
      <c r="AC8411" t="n">
        <v>0.3448645626069738</v>
      </c>
      <c r="AD8411" t="n">
        <v>0.3812463016271991</v>
      </c>
      <c r="AE8411" t="n">
        <v>0.4456821698986442</v>
      </c>
      <c r="AF8411" t="n">
        <v>0.3700811951700989</v>
      </c>
      <c r="AG8411" t="n">
        <v>0.3820385061941837</v>
      </c>
      <c r="AH8411" t="n">
        <v>0.4187355976896825</v>
      </c>
      <c r="AI8411" t="n">
        <v>0.3721856037294374</v>
      </c>
      <c r="AJ8411" t="n">
        <v>0.4314246227791855</v>
      </c>
      <c r="AK8411" t="n">
        <v>0.47198656239581</v>
      </c>
    </row>
    <row r="8412">
      <c r="A8412" t="n">
        <v>5</v>
      </c>
      <c r="B8412" t="n">
        <v>0.4203689771704124</v>
      </c>
      <c r="C8412" t="n">
        <v>0.4475153287570163</v>
      </c>
      <c r="D8412" t="n">
        <v>0.4882783417736796</v>
      </c>
      <c r="E8412" t="n">
        <v>0.3722903151713788</v>
      </c>
      <c r="F8412" t="n">
        <v>0.4192596046430916</v>
      </c>
      <c r="G8412" t="n">
        <v>0.4700079960796301</v>
      </c>
      <c r="H8412" t="n">
        <v>0.4452383654271325</v>
      </c>
      <c r="I8412" t="n">
        <v>0.4149134958314445</v>
      </c>
      <c r="J8412" t="n">
        <v>0.4642202934768955</v>
      </c>
      <c r="K8412" t="n">
        <v>0.4043243768075067</v>
      </c>
      <c r="L8412" t="n">
        <v>0.4359180773857643</v>
      </c>
      <c r="M8412" t="n">
        <v>0.4541470587284465</v>
      </c>
      <c r="N8412" t="n">
        <v>0.3547072414844797</v>
      </c>
      <c r="O8412" t="n">
        <v>0.3992425412755627</v>
      </c>
      <c r="P8412" t="n">
        <v>0.4575790870798841</v>
      </c>
      <c r="Q8412" t="n">
        <v>0.49525807477836</v>
      </c>
      <c r="R8412" t="n">
        <v>0.4301402474354469</v>
      </c>
      <c r="S8412" t="n">
        <v>0.4510521960080274</v>
      </c>
      <c r="T8412" t="n">
        <v>0.4188997423566599</v>
      </c>
      <c r="U8412" t="n">
        <v>0.4166243805644221</v>
      </c>
      <c r="V8412" t="n">
        <v>0.4153672230428979</v>
      </c>
      <c r="W8412" t="n">
        <v>0.4853422784805158</v>
      </c>
      <c r="X8412" t="n">
        <v>0.4482530039167109</v>
      </c>
      <c r="Y8412" t="n">
        <v>0.5044930416689047</v>
      </c>
      <c r="Z8412" t="n">
        <v>0.3566627710554384</v>
      </c>
      <c r="AA8412" t="n">
        <v>0.4115916708351545</v>
      </c>
      <c r="AB8412" t="n">
        <v>0.4266767121128251</v>
      </c>
      <c r="AC8412" t="n">
        <v>0.4280980257595529</v>
      </c>
      <c r="AD8412" t="n">
        <v>0.4313940357400862</v>
      </c>
      <c r="AE8412" t="n">
        <v>0.5174582162680661</v>
      </c>
      <c r="AF8412" t="n">
        <v>0.370038435864605</v>
      </c>
      <c r="AG8412" t="n">
        <v>0.3820506937439553</v>
      </c>
      <c r="AH8412" t="n">
        <v>0.4417725351941321</v>
      </c>
      <c r="AI8412" t="n">
        <v>0.3721796575601083</v>
      </c>
      <c r="AJ8412" t="n">
        <v>0.4312476472653144</v>
      </c>
      <c r="AK8412" t="n">
        <v>0.4728967518755952</v>
      </c>
    </row>
    <row r="8413">
      <c r="A8413" t="n">
        <v>6</v>
      </c>
      <c r="B8413" t="n">
        <v>0.4718428805413531</v>
      </c>
      <c r="C8413" t="n">
        <v>0.5022329868294115</v>
      </c>
      <c r="D8413" t="n">
        <v>0.5518541855078914</v>
      </c>
      <c r="E8413" t="n">
        <v>0.4178195657839772</v>
      </c>
      <c r="F8413" t="n">
        <v>0.4704607793680987</v>
      </c>
      <c r="G8413" t="n">
        <v>0.5312933924219962</v>
      </c>
      <c r="H8413" t="n">
        <v>0.440666207904315</v>
      </c>
      <c r="I8413" t="n">
        <v>0.4581561032536364</v>
      </c>
      <c r="J8413" t="n">
        <v>0.4928519876632902</v>
      </c>
      <c r="K8413" t="n">
        <v>0.4555136613411438</v>
      </c>
      <c r="L8413" t="n">
        <v>0.4910101792737087</v>
      </c>
      <c r="M8413" t="n">
        <v>0.5061294226295094</v>
      </c>
      <c r="N8413" t="n">
        <v>0.3997084061345341</v>
      </c>
      <c r="O8413" t="n">
        <v>0.4580610053987057</v>
      </c>
      <c r="P8413" t="n">
        <v>0.5060083145640155</v>
      </c>
      <c r="Q8413" t="n">
        <v>0.5541544867216088</v>
      </c>
      <c r="R8413" t="n">
        <v>0.4966216213627987</v>
      </c>
      <c r="S8413" t="n">
        <v>0.4997585510079924</v>
      </c>
      <c r="T8413" t="n">
        <v>0.465612538747863</v>
      </c>
      <c r="U8413" t="n">
        <v>0.4675431151762177</v>
      </c>
      <c r="V8413" t="n">
        <v>0.5055330190411135</v>
      </c>
      <c r="W8413" t="n">
        <v>0.5289155219436461</v>
      </c>
      <c r="X8413" t="n">
        <v>0.5049642106215956</v>
      </c>
      <c r="Y8413" t="n">
        <v>0.5534536248085712</v>
      </c>
      <c r="Z8413" t="n">
        <v>0.4018433556012594</v>
      </c>
      <c r="AA8413" t="n">
        <v>0.4617449325562657</v>
      </c>
      <c r="AB8413" t="n">
        <v>0.4758379693022185</v>
      </c>
      <c r="AC8413" t="n">
        <v>0.4242892911830816</v>
      </c>
      <c r="AD8413" t="n">
        <v>0.4737460517867185</v>
      </c>
      <c r="AE8413" t="n">
        <v>0.5667261809916422</v>
      </c>
      <c r="AF8413" t="n">
        <v>0.4148543451768691</v>
      </c>
      <c r="AG8413" t="n">
        <v>0.4287655720184936</v>
      </c>
      <c r="AH8413" t="n">
        <v>0.4746134075201578</v>
      </c>
      <c r="AI8413" t="n">
        <v>0.4167301420242544</v>
      </c>
      <c r="AJ8413" t="n">
        <v>0.4838129501479454</v>
      </c>
      <c r="AK8413" t="n">
        <v>0.534580869702226</v>
      </c>
    </row>
    <row r="8414">
      <c r="A8414" t="n">
        <v>7</v>
      </c>
      <c r="B8414" t="n">
        <v>0.5307122083046779</v>
      </c>
      <c r="C8414" t="n">
        <v>0.5653169330543816</v>
      </c>
      <c r="D8414" t="n">
        <v>0.6147746027864897</v>
      </c>
      <c r="E8414" t="n">
        <v>0.4705089893403691</v>
      </c>
      <c r="F8414" t="n">
        <v>0.5297648445009391</v>
      </c>
      <c r="G8414" t="n">
        <v>0.5913813325346567</v>
      </c>
      <c r="H8414" t="n">
        <v>0.4894450186737891</v>
      </c>
      <c r="I8414" t="n">
        <v>0.5102208904551142</v>
      </c>
      <c r="J8414" t="n">
        <v>0.5289271198883829</v>
      </c>
      <c r="K8414" t="n">
        <v>0.5059683843808299</v>
      </c>
      <c r="L8414" t="n">
        <v>0.5448311553778167</v>
      </c>
      <c r="M8414" t="n">
        <v>0.5369074648996803</v>
      </c>
      <c r="N8414" t="n">
        <v>0.5914245217957027</v>
      </c>
      <c r="O8414" t="n">
        <v>0.5577392628015229</v>
      </c>
      <c r="P8414" t="n">
        <v>0.556814542077398</v>
      </c>
      <c r="Q8414" t="n">
        <v>0.6339593875113295</v>
      </c>
      <c r="R8414" t="n">
        <v>0.589052329455179</v>
      </c>
      <c r="S8414" t="n">
        <v>0.5849639653303765</v>
      </c>
      <c r="T8414" t="n">
        <v>0.6136160793033889</v>
      </c>
      <c r="U8414" t="n">
        <v>0.5481171970977358</v>
      </c>
      <c r="V8414" t="n">
        <v>0.5773190300546059</v>
      </c>
      <c r="W8414" t="n">
        <v>0.5844667702372341</v>
      </c>
      <c r="X8414" t="n">
        <v>0.5783593774849338</v>
      </c>
      <c r="Y8414" t="n">
        <v>0.6461028582316687</v>
      </c>
      <c r="Z8414" t="n">
        <v>0.4957672227694223</v>
      </c>
      <c r="AA8414" t="n">
        <v>0.5344957413454179</v>
      </c>
      <c r="AB8414" t="n">
        <v>0.5492277676186579</v>
      </c>
      <c r="AC8414" t="n">
        <v>0.5588274929059801</v>
      </c>
      <c r="AD8414" t="n">
        <v>0.536909818476024</v>
      </c>
      <c r="AE8414" t="n">
        <v>0.5967788722784455</v>
      </c>
      <c r="AF8414" t="n">
        <v>0.4680754274148911</v>
      </c>
      <c r="AG8414" t="n">
        <v>0.4828988825771127</v>
      </c>
      <c r="AH8414" t="n">
        <v>0.5290346520600091</v>
      </c>
      <c r="AI8414" t="n">
        <v>0.46955412649286</v>
      </c>
      <c r="AJ8414" t="n">
        <v>0.544909583012383</v>
      </c>
      <c r="AK8414" t="n">
        <v>0.5952205908212947</v>
      </c>
    </row>
    <row r="8415">
      <c r="A8415" t="n">
        <v>8</v>
      </c>
      <c r="B8415" t="n">
        <v>0.589224886847988</v>
      </c>
      <c r="C8415" t="n">
        <v>0.6265708115554383</v>
      </c>
      <c r="D8415" t="n">
        <v>0.6531864070456905</v>
      </c>
      <c r="E8415" t="n">
        <v>0.5214692129819711</v>
      </c>
      <c r="F8415" t="n">
        <v>0.5877866721558249</v>
      </c>
      <c r="G8415" t="n">
        <v>0.6283488123502831</v>
      </c>
      <c r="H8415" t="n">
        <v>0.8179086138687474</v>
      </c>
      <c r="I8415" t="n">
        <v>0.7640292238569142</v>
      </c>
      <c r="J8415" t="n">
        <v>0.7553099008449128</v>
      </c>
      <c r="K8415" t="n">
        <v>0.9012670752315802</v>
      </c>
      <c r="L8415" t="n">
        <v>0.8665559763319435</v>
      </c>
      <c r="M8415" t="n">
        <v>0.7909517200207331</v>
      </c>
      <c r="N8415" t="n">
        <v>0.8418938072587894</v>
      </c>
      <c r="O8415" t="n">
        <v>0.8639945006186633</v>
      </c>
      <c r="P8415" t="n">
        <v>0.8692359303243923</v>
      </c>
      <c r="Q8415" t="n">
        <v>0.8979335610257764</v>
      </c>
      <c r="R8415" t="n">
        <v>0.9081322337121699</v>
      </c>
      <c r="S8415" t="n">
        <v>0.8694211641999769</v>
      </c>
      <c r="T8415" t="n">
        <v>0.8733466832566583</v>
      </c>
      <c r="U8415" t="n">
        <v>0.853748217383235</v>
      </c>
      <c r="V8415" t="n">
        <v>0.8107670771900842</v>
      </c>
      <c r="W8415" t="n">
        <v>0.840317149696109</v>
      </c>
      <c r="X8415" t="n">
        <v>0.8685873968027955</v>
      </c>
      <c r="Y8415" t="n">
        <v>0.9120699248676593</v>
      </c>
      <c r="Z8415" t="n">
        <v>0.8460553108748794</v>
      </c>
      <c r="AA8415" t="n">
        <v>0.8836151964810249</v>
      </c>
      <c r="AB8415" t="n">
        <v>0.876246110720781</v>
      </c>
      <c r="AC8415" t="n">
        <v>0.8061444259490785</v>
      </c>
      <c r="AD8415" t="n">
        <v>0.8592674445419778</v>
      </c>
      <c r="AE8415" t="n">
        <v>0.867028156041022</v>
      </c>
      <c r="AF8415" t="n">
        <v>0.5193491796152138</v>
      </c>
      <c r="AG8415" t="n">
        <v>0.534871395959181</v>
      </c>
      <c r="AH8415" t="n">
        <v>0.6051430610716536</v>
      </c>
      <c r="AI8415" t="n">
        <v>0.521112766128241</v>
      </c>
      <c r="AJ8415" t="n">
        <v>0.6049901826103165</v>
      </c>
      <c r="AK8415" t="n">
        <v>0.6318673233536051</v>
      </c>
    </row>
    <row r="8416">
      <c r="A8416" t="n">
        <v>9</v>
      </c>
      <c r="B8416" t="n">
        <v>0.9190836941322456</v>
      </c>
      <c r="C8416" t="n">
        <v>0.9738165786438384</v>
      </c>
      <c r="D8416" t="n">
        <v>0.9593217629273658</v>
      </c>
      <c r="E8416" t="n">
        <v>0.8129667381910402</v>
      </c>
      <c r="F8416" t="n">
        <v>0.9155896996621566</v>
      </c>
      <c r="G8416" t="n">
        <v>0.9230591067300616</v>
      </c>
      <c r="H8416" t="n">
        <v>0.9294549467233802</v>
      </c>
      <c r="I8416" t="n">
        <v>0.9198825000058976</v>
      </c>
      <c r="J8416" t="n">
        <v>0.8578278735702185</v>
      </c>
      <c r="K8416" t="n">
        <v>0.904282765141445</v>
      </c>
      <c r="L8416" t="n">
        <v>0.8775972905504188</v>
      </c>
      <c r="M8416" t="n">
        <v>0.816719702839384</v>
      </c>
      <c r="N8416" t="n">
        <v>0.8557508592783026</v>
      </c>
      <c r="O8416" t="n">
        <v>0.9124617828383559</v>
      </c>
      <c r="P8416" t="n">
        <v>0.8924285912773863</v>
      </c>
      <c r="Q8416" t="n">
        <v>0.9220808648311214</v>
      </c>
      <c r="R8416" t="n">
        <v>0.9384905636382036</v>
      </c>
      <c r="S8416" t="n">
        <v>0.9005064299465015</v>
      </c>
      <c r="T8416" t="n">
        <v>0.8786411933420285</v>
      </c>
      <c r="U8416" t="n">
        <v>0.8799260371219879</v>
      </c>
      <c r="V8416" t="n">
        <v>0.813420965209685</v>
      </c>
      <c r="W8416" t="n">
        <v>0.8776889173277224</v>
      </c>
      <c r="X8416" t="n">
        <v>0.886656471497862</v>
      </c>
      <c r="Y8416" t="n">
        <v>0.9339707031507339</v>
      </c>
      <c r="Z8416" t="n">
        <v>0.8509142778404363</v>
      </c>
      <c r="AA8416" t="n">
        <v>0.9030245987449385</v>
      </c>
      <c r="AB8416" t="n">
        <v>0.9023778212448086</v>
      </c>
      <c r="AC8416" t="n">
        <v>0.8477412554245214</v>
      </c>
      <c r="AD8416" t="n">
        <v>0.8983815742993153</v>
      </c>
      <c r="AE8416" t="n">
        <v>0.8757732663104887</v>
      </c>
      <c r="AF8416" t="n">
        <v>0.9266048398782784</v>
      </c>
      <c r="AG8416" t="n">
        <v>0.8681312654508355</v>
      </c>
      <c r="AH8416" t="n">
        <v>0.9130195082869893</v>
      </c>
      <c r="AI8416" t="n">
        <v>0.8117496305942303</v>
      </c>
      <c r="AJ8416" t="n">
        <v>0.9428251482863815</v>
      </c>
      <c r="AK8416" t="n">
        <v>0.9293811133572765</v>
      </c>
    </row>
    <row r="8417">
      <c r="A8417" t="n">
        <v>10</v>
      </c>
      <c r="B8417" t="n">
        <v>0.9865536514823823</v>
      </c>
      <c r="C8417" t="n">
        <v>0.9860074380480399</v>
      </c>
      <c r="D8417" t="n">
        <v>0.9582457559243079</v>
      </c>
      <c r="E8417" t="n">
        <v>0.873094220568791</v>
      </c>
      <c r="F8417" t="n">
        <v>0.9286570556328378</v>
      </c>
      <c r="G8417" t="n">
        <v>0.922162271803007</v>
      </c>
      <c r="H8417" t="n">
        <v>0.9411684800077813</v>
      </c>
      <c r="I8417" t="n">
        <v>0.9459480829378609</v>
      </c>
      <c r="J8417" t="n">
        <v>0.9382288023102912</v>
      </c>
      <c r="K8417" t="n">
        <v>0.9721675748027493</v>
      </c>
      <c r="L8417" t="n">
        <v>0.8984272067078788</v>
      </c>
      <c r="M8417" t="n">
        <v>0.8567920964069385</v>
      </c>
      <c r="N8417" t="n">
        <v>0.909449092613277</v>
      </c>
      <c r="O8417" t="n">
        <v>0.951364182271624</v>
      </c>
      <c r="P8417" t="n">
        <v>0.9678704624564893</v>
      </c>
      <c r="Q8417" t="n">
        <v>0.9598962178644528</v>
      </c>
      <c r="R8417" t="n">
        <v>0.9735179089883677</v>
      </c>
      <c r="S8417" t="n">
        <v>0.9562899205081173</v>
      </c>
      <c r="T8417" t="n">
        <v>0.9254045390090342</v>
      </c>
      <c r="U8417" t="n">
        <v>0.9439245153707142</v>
      </c>
      <c r="V8417" t="n">
        <v>0.8625564783910725</v>
      </c>
      <c r="W8417" t="n">
        <v>0.9287767517770726</v>
      </c>
      <c r="X8417" t="n">
        <v>0.9417570651839362</v>
      </c>
      <c r="Y8417" t="n">
        <v>0.9558656030097531</v>
      </c>
      <c r="Z8417" t="n">
        <v>0.8721164396494969</v>
      </c>
      <c r="AA8417" t="n">
        <v>0.9349556478817419</v>
      </c>
      <c r="AB8417" t="n">
        <v>0.9690203680002852</v>
      </c>
      <c r="AC8417" t="n">
        <v>0.8792498778298751</v>
      </c>
      <c r="AD8417" t="n">
        <v>0.9590113329495495</v>
      </c>
      <c r="AE8417" t="n">
        <v>0.9194879225868895</v>
      </c>
      <c r="AF8417" t="n">
        <v>0.9875582298597734</v>
      </c>
      <c r="AG8417" t="n">
        <v>0.9248010636407072</v>
      </c>
      <c r="AH8417" t="n">
        <v>0.9353201649917856</v>
      </c>
      <c r="AI8417" t="n">
        <v>0.8150604576766531</v>
      </c>
      <c r="AJ8417" t="n">
        <v>0.9547660559647195</v>
      </c>
      <c r="AK8417" t="n">
        <v>0.9284838662935874</v>
      </c>
    </row>
    <row r="8418">
      <c r="A8418" t="n">
        <v>11</v>
      </c>
      <c r="B8418" t="n">
        <v>0.9347096404302938</v>
      </c>
      <c r="C8418" t="n">
        <v>0.9899925397531264</v>
      </c>
      <c r="D8418" t="n">
        <v>0.9740520088337589</v>
      </c>
      <c r="E8418" t="n">
        <v>0.8856020602827889</v>
      </c>
      <c r="F8418" t="n">
        <v>0.9420014434427176</v>
      </c>
      <c r="G8418" t="n">
        <v>0.9382720533384892</v>
      </c>
      <c r="H8418" t="n">
        <v>0.9424871888470436</v>
      </c>
      <c r="I8418" t="n">
        <v>0.9647769274277039</v>
      </c>
      <c r="J8418" t="n">
        <v>0.9190555070742158</v>
      </c>
      <c r="K8418" t="n">
        <v>0.9770193794775887</v>
      </c>
      <c r="L8418" t="n">
        <v>0.9569885994951646</v>
      </c>
      <c r="M8418" t="n">
        <v>0.8835369290170186</v>
      </c>
      <c r="N8418" t="n">
        <v>0.9479368439962672</v>
      </c>
      <c r="O8418" t="n">
        <v>0.9867392457509045</v>
      </c>
      <c r="P8418" t="n">
        <v>0.9817560403077192</v>
      </c>
      <c r="Q8418" t="n">
        <v>0.9872518242406416</v>
      </c>
      <c r="R8418" t="n">
        <v>0.9855597153083471</v>
      </c>
      <c r="S8418" t="n">
        <v>0.9714133527421948</v>
      </c>
      <c r="T8418" t="n">
        <v>0.9649098511587108</v>
      </c>
      <c r="U8418" t="n">
        <v>0.9651318868078408</v>
      </c>
      <c r="V8418" t="n">
        <v>0.8983697859103194</v>
      </c>
      <c r="W8418" t="n">
        <v>0.9629373738285746</v>
      </c>
      <c r="X8418" t="n">
        <v>0.9622544024820339</v>
      </c>
      <c r="Y8418" t="n">
        <v>0.991292432339846</v>
      </c>
      <c r="Z8418" t="n">
        <v>0.895185943137685</v>
      </c>
      <c r="AA8418" t="n">
        <v>0.9640818481190178</v>
      </c>
      <c r="AB8418" t="n">
        <v>0.9819909179952379</v>
      </c>
      <c r="AC8418" t="n">
        <v>0.8967579717505265</v>
      </c>
      <c r="AD8418" t="n">
        <v>0.9640158656042025</v>
      </c>
      <c r="AE8418" t="n">
        <v>0.9783987060287423</v>
      </c>
      <c r="AF8418" t="n">
        <v>0.9999257650946288</v>
      </c>
      <c r="AG8418" t="n">
        <v>0.9908243446306686</v>
      </c>
      <c r="AH8418" t="n">
        <v>0.9524756428037791</v>
      </c>
      <c r="AI8418" t="n">
        <v>0.9422115587585587</v>
      </c>
      <c r="AJ8418" t="n">
        <v>0.9862268641679532</v>
      </c>
      <c r="AK8418" t="n">
        <v>0.9442083391363187</v>
      </c>
    </row>
    <row r="8419">
      <c r="A8419" t="n">
        <v>12</v>
      </c>
      <c r="B8419" t="n">
        <v>1</v>
      </c>
      <c r="C8419" t="n">
        <v>1</v>
      </c>
      <c r="D8419" t="n">
        <v>1</v>
      </c>
      <c r="E8419" t="n">
        <v>0.8286378355605853</v>
      </c>
      <c r="F8419" t="n">
        <v>0.9523928347444256</v>
      </c>
      <c r="G8419" t="n">
        <v>0.9390942917155363</v>
      </c>
      <c r="H8419" t="n">
        <v>0.9424245795252983</v>
      </c>
      <c r="I8419" t="n">
        <v>0.964949463142231</v>
      </c>
      <c r="J8419" t="n">
        <v>0.9792514194524332</v>
      </c>
      <c r="K8419" t="n">
        <v>0.9726489986614912</v>
      </c>
      <c r="L8419" t="n">
        <v>0.9698144113928173</v>
      </c>
      <c r="M8419" t="n">
        <v>0.9495922877897549</v>
      </c>
      <c r="N8419" t="n">
        <v>0.9772302033595714</v>
      </c>
      <c r="O8419" t="n">
        <v>0.9900531490906928</v>
      </c>
      <c r="P8419" t="n">
        <v>0.9816500058501769</v>
      </c>
      <c r="Q8419" t="n">
        <v>1</v>
      </c>
      <c r="R8419" t="n">
        <v>0.9819428831645233</v>
      </c>
      <c r="S8419" t="n">
        <v>0.9768545481947332</v>
      </c>
      <c r="T8419" t="n">
        <v>1</v>
      </c>
      <c r="U8419" t="n">
        <v>0.9698358092737359</v>
      </c>
      <c r="V8419" t="n">
        <v>0.9298767638263916</v>
      </c>
      <c r="W8419" t="n">
        <v>0.9705059418951451</v>
      </c>
      <c r="X8419" t="n">
        <v>0.9765399291349259</v>
      </c>
      <c r="Y8419" t="n">
        <v>0.9926627132575692</v>
      </c>
      <c r="Z8419" t="n">
        <v>0.9188260090738823</v>
      </c>
      <c r="AA8419" t="n">
        <v>0.9724059314818718</v>
      </c>
      <c r="AB8419" t="n">
        <v>0.9814294751186627</v>
      </c>
      <c r="AC8419" t="n">
        <v>0.9211656204875582</v>
      </c>
      <c r="AD8419" t="n">
        <v>0.9639480572759495</v>
      </c>
      <c r="AE8419" t="n">
        <v>0.969820426532948</v>
      </c>
      <c r="AF8419" t="n">
        <v>1</v>
      </c>
      <c r="AG8419" t="n">
        <v>1</v>
      </c>
      <c r="AH8419" t="n">
        <v>0.9979563025906811</v>
      </c>
      <c r="AI8419" t="n">
        <v>1</v>
      </c>
      <c r="AJ8419" t="n">
        <v>0.9956582195435352</v>
      </c>
      <c r="AK8419" t="n">
        <v>1</v>
      </c>
    </row>
    <row r="8420">
      <c r="A8420" t="n">
        <v>13</v>
      </c>
      <c r="B8420" t="n">
        <v>0.921066125457083</v>
      </c>
      <c r="C8420" t="n">
        <v>0.9751047276218544</v>
      </c>
      <c r="D8420" t="n">
        <v>0.9855814016669618</v>
      </c>
      <c r="E8420" t="n">
        <v>0.931569263798789</v>
      </c>
      <c r="F8420" t="n">
        <v>0.9587681634883461</v>
      </c>
      <c r="G8420" t="n">
        <v>0.9784142170407577</v>
      </c>
      <c r="H8420" t="n">
        <v>0.9307311706657438</v>
      </c>
      <c r="I8420" t="n">
        <v>0.9726009055318563</v>
      </c>
      <c r="J8420" t="n">
        <v>0.9581617977549557</v>
      </c>
      <c r="K8420" t="n">
        <v>0.9618004905553076</v>
      </c>
      <c r="L8420" t="n">
        <v>0.9582871333983721</v>
      </c>
      <c r="M8420" t="n">
        <v>0.923874144246177</v>
      </c>
      <c r="N8420" t="n">
        <v>0.9947567911277517</v>
      </c>
      <c r="O8420" t="n">
        <v>0.9799489869490796</v>
      </c>
      <c r="P8420" t="n">
        <v>0.9658439245912189</v>
      </c>
      <c r="Q8420" t="n">
        <v>0.9777229555199409</v>
      </c>
      <c r="R8420" t="n">
        <v>0.9708886765726958</v>
      </c>
      <c r="S8420" t="n">
        <v>0.9546876318264625</v>
      </c>
      <c r="T8420" t="n">
        <v>0.9936492206723372</v>
      </c>
      <c r="U8420" t="n">
        <v>0.9838595181648482</v>
      </c>
      <c r="V8420" t="n">
        <v>0.9259395733156629</v>
      </c>
      <c r="W8420" t="n">
        <v>0.9740227940303313</v>
      </c>
      <c r="X8420" t="n">
        <v>0.9621414158741116</v>
      </c>
      <c r="Y8420" t="n">
        <v>0.9707183535547743</v>
      </c>
      <c r="Z8420" t="n">
        <v>0.9441415280662626</v>
      </c>
      <c r="AA8420" t="n">
        <v>0.9691881716680159</v>
      </c>
      <c r="AB8420" t="n">
        <v>0.9695987490167409</v>
      </c>
      <c r="AC8420" t="n">
        <v>0.9409550226907929</v>
      </c>
      <c r="AD8420" t="n">
        <v>0.9597854136717343</v>
      </c>
      <c r="AE8420" t="n">
        <v>0.9606199930907093</v>
      </c>
      <c r="AF8420" t="n">
        <v>0.9906891612287124</v>
      </c>
      <c r="AG8420" t="n">
        <v>0.9879158597416148</v>
      </c>
      <c r="AH8420" t="n">
        <v>0.9881032523424456</v>
      </c>
      <c r="AI8420" t="n">
        <v>0.9879001400322877</v>
      </c>
      <c r="AJ8420" t="n">
        <v>0.9996538580991329</v>
      </c>
      <c r="AK8420" t="n">
        <v>0.958481291878212</v>
      </c>
    </row>
    <row r="8421">
      <c r="A8421" t="n">
        <v>14</v>
      </c>
      <c r="B8421" t="n">
        <v>0.963292047260732</v>
      </c>
      <c r="C8421" t="n">
        <v>0.9603503140364147</v>
      </c>
      <c r="D8421" t="n">
        <v>0.9518767035471397</v>
      </c>
      <c r="E8421" t="n">
        <v>0.9693159247054227</v>
      </c>
      <c r="F8421" t="n">
        <v>0.9669186538685502</v>
      </c>
      <c r="G8421" t="n">
        <v>0.9462645009267292</v>
      </c>
      <c r="H8421" t="n">
        <v>0.9444012452546887</v>
      </c>
      <c r="I8421" t="n">
        <v>0.970385192287027</v>
      </c>
      <c r="J8421" t="n">
        <v>0.9550792920673542</v>
      </c>
      <c r="K8421" t="n">
        <v>0.9756993649597407</v>
      </c>
      <c r="L8421" t="n">
        <v>0.9906388119844592</v>
      </c>
      <c r="M8421" t="n">
        <v>0.952264750539611</v>
      </c>
      <c r="N8421" t="n">
        <v>0.9947704928930974</v>
      </c>
      <c r="O8421" t="n">
        <v>0.977138890823863</v>
      </c>
      <c r="P8421" t="n">
        <v>0.9758884956269928</v>
      </c>
      <c r="Q8421" t="n">
        <v>0.9811593506963827</v>
      </c>
      <c r="R8421" t="n">
        <v>0.972117143071874</v>
      </c>
      <c r="S8421" t="n">
        <v>0.959859375492002</v>
      </c>
      <c r="T8421" t="n">
        <v>0.9732652252049223</v>
      </c>
      <c r="U8421" t="n">
        <v>0.9811532076211976</v>
      </c>
      <c r="V8421" t="n">
        <v>0.9573612469030462</v>
      </c>
      <c r="W8421" t="n">
        <v>0.9679194583449057</v>
      </c>
      <c r="X8421" t="n">
        <v>0.9742367588478086</v>
      </c>
      <c r="Y8421" t="n">
        <v>0.9712682902603635</v>
      </c>
      <c r="Z8421" t="n">
        <v>0.9787243489310883</v>
      </c>
      <c r="AA8421" t="n">
        <v>0.9760241412496787</v>
      </c>
      <c r="AB8421" t="n">
        <v>0.9701915839125612</v>
      </c>
      <c r="AC8421" t="n">
        <v>0.9784011851101594</v>
      </c>
      <c r="AD8421" t="n">
        <v>0.9737848986991462</v>
      </c>
      <c r="AE8421" t="n">
        <v>0.96104671670228</v>
      </c>
      <c r="AF8421" t="n">
        <v>0.9697828302384307</v>
      </c>
      <c r="AG8421" t="n">
        <v>0.9769348773974041</v>
      </c>
      <c r="AH8421" t="n">
        <v>0.9613132654008406</v>
      </c>
      <c r="AI8421" t="n">
        <v>0.9680607460658657</v>
      </c>
      <c r="AJ8421" t="n">
        <v>0.9944667161370152</v>
      </c>
      <c r="AK8421" t="n">
        <v>0.9253827508542698</v>
      </c>
    </row>
    <row r="8422">
      <c r="A8422" t="n">
        <v>15</v>
      </c>
      <c r="B8422" t="n">
        <v>0.9599381987464789</v>
      </c>
      <c r="C8422" t="n">
        <v>0.9565476333011688</v>
      </c>
      <c r="D8422" t="n">
        <v>0.9512150075678374</v>
      </c>
      <c r="E8422" t="n">
        <v>0.9664317430168526</v>
      </c>
      <c r="F8422" t="n">
        <v>0.9634720985357507</v>
      </c>
      <c r="G8422" t="n">
        <v>0.9458353612233162</v>
      </c>
      <c r="H8422" t="n">
        <v>0.9596024531673888</v>
      </c>
      <c r="I8422" t="n">
        <v>0.9733416458508007</v>
      </c>
      <c r="J8422" t="n">
        <v>0.9602474506696397</v>
      </c>
      <c r="K8422" t="n">
        <v>0.9725547944730458</v>
      </c>
      <c r="L8422" t="n">
        <v>0.9658194446436178</v>
      </c>
      <c r="M8422" t="n">
        <v>0.9542720610183593</v>
      </c>
      <c r="N8422" t="n">
        <v>0.9766039819359986</v>
      </c>
      <c r="O8422" t="n">
        <v>0.9716365963161584</v>
      </c>
      <c r="P8422" t="n">
        <v>0.9676710079854913</v>
      </c>
      <c r="Q8422" t="n">
        <v>0.9799828730464568</v>
      </c>
      <c r="R8422" t="n">
        <v>0.9691392514084461</v>
      </c>
      <c r="S8422" t="n">
        <v>0.9581039728154155</v>
      </c>
      <c r="T8422" t="n">
        <v>0.9619332359908738</v>
      </c>
      <c r="U8422" t="n">
        <v>0.9737676529297745</v>
      </c>
      <c r="V8422" t="n">
        <v>0.9606230381928148</v>
      </c>
      <c r="W8422" t="n">
        <v>0.9702708962452562</v>
      </c>
      <c r="X8422" t="n">
        <v>0.9703553365521327</v>
      </c>
      <c r="Y8422" t="n">
        <v>0.9653325008944326</v>
      </c>
      <c r="Z8422" t="n">
        <v>0.9752463676402292</v>
      </c>
      <c r="AA8422" t="n">
        <v>0.9744286528293905</v>
      </c>
      <c r="AB8422" t="n">
        <v>0.9618521472028243</v>
      </c>
      <c r="AC8422" t="n">
        <v>0.9767495505242407</v>
      </c>
      <c r="AD8422" t="n">
        <v>0.9733678543112581</v>
      </c>
      <c r="AE8422" t="n">
        <v>0.9598128499190361</v>
      </c>
      <c r="AF8422" t="n">
        <v>0.9821652124543605</v>
      </c>
      <c r="AG8422" t="n">
        <v>0.9701526906093544</v>
      </c>
      <c r="AH8422" t="n">
        <v>0.9602354296157911</v>
      </c>
      <c r="AI8422" t="n">
        <v>0.9655473002904703</v>
      </c>
      <c r="AJ8422" t="n">
        <v>1</v>
      </c>
      <c r="AK8422" t="n">
        <v>0.951826357793093</v>
      </c>
    </row>
    <row r="8423">
      <c r="A8423" t="n">
        <v>16</v>
      </c>
      <c r="B8423" t="n">
        <v>0.9595990455259366</v>
      </c>
      <c r="C8423" t="n">
        <v>0.9562595623273872</v>
      </c>
      <c r="D8423" t="n">
        <v>0.9276854851644782</v>
      </c>
      <c r="E8423" t="n">
        <v>0.9669048035578912</v>
      </c>
      <c r="F8423" t="n">
        <v>0.9633996408000307</v>
      </c>
      <c r="G8423" t="n">
        <v>0.9747316060832788</v>
      </c>
      <c r="H8423" t="n">
        <v>1</v>
      </c>
      <c r="I8423" t="n">
        <v>1</v>
      </c>
      <c r="J8423" t="n">
        <v>0.9955805556869091</v>
      </c>
      <c r="K8423" t="n">
        <v>1</v>
      </c>
      <c r="L8423" t="n">
        <v>1</v>
      </c>
      <c r="M8423" t="n">
        <v>1</v>
      </c>
      <c r="N8423" t="n">
        <v>1</v>
      </c>
      <c r="O8423" t="n">
        <v>1</v>
      </c>
      <c r="P8423" t="n">
        <v>1</v>
      </c>
      <c r="Q8423" t="n">
        <v>0.9985474102485608</v>
      </c>
      <c r="R8423" t="n">
        <v>1</v>
      </c>
      <c r="S8423" t="n">
        <v>1</v>
      </c>
      <c r="T8423" t="n">
        <v>0.9845519306927307</v>
      </c>
      <c r="U8423" t="n">
        <v>1</v>
      </c>
      <c r="V8423" t="n">
        <v>1</v>
      </c>
      <c r="W8423" t="n">
        <v>1</v>
      </c>
      <c r="X8423" t="n">
        <v>1</v>
      </c>
      <c r="Y8423" t="n">
        <v>1</v>
      </c>
      <c r="Z8423" t="n">
        <v>1</v>
      </c>
      <c r="AA8423" t="n">
        <v>1</v>
      </c>
      <c r="AB8423" t="n">
        <v>1</v>
      </c>
      <c r="AC8423" t="n">
        <v>1</v>
      </c>
      <c r="AD8423" t="n">
        <v>1</v>
      </c>
      <c r="AE8423" t="n">
        <v>1</v>
      </c>
      <c r="AF8423" t="n">
        <v>0.9766552008380823</v>
      </c>
      <c r="AG8423" t="n">
        <v>0.9666020511092287</v>
      </c>
      <c r="AH8423" t="n">
        <v>0.9575435437546357</v>
      </c>
      <c r="AI8423" t="n">
        <v>0.9657328207735373</v>
      </c>
      <c r="AJ8423" t="n">
        <v>0.9814593451680185</v>
      </c>
      <c r="AK8423" t="n">
        <v>0.9264234899225001</v>
      </c>
    </row>
    <row r="8424">
      <c r="A8424" t="n">
        <v>17</v>
      </c>
      <c r="B8424" t="n">
        <v>0.9957659681276723</v>
      </c>
      <c r="C8424" t="n">
        <v>0.9950686730164238</v>
      </c>
      <c r="D8424" t="n">
        <v>0.9813050640510214</v>
      </c>
      <c r="E8424" t="n">
        <v>1</v>
      </c>
      <c r="F8424" t="n">
        <v>1</v>
      </c>
      <c r="G8424" t="n">
        <v>1</v>
      </c>
      <c r="H8424" t="n">
        <v>0.9821149764292674</v>
      </c>
      <c r="I8424" t="n">
        <v>0.9930770959693104</v>
      </c>
      <c r="J8424" t="n">
        <v>1</v>
      </c>
      <c r="K8424" t="n">
        <v>0.9713220488659665</v>
      </c>
      <c r="L8424" t="n">
        <v>0.9511967462574129</v>
      </c>
      <c r="M8424" t="n">
        <v>0.9688528776928028</v>
      </c>
      <c r="N8424" t="n">
        <v>0.9585151143158582</v>
      </c>
      <c r="O8424" t="n">
        <v>0.9769393386125131</v>
      </c>
      <c r="P8424" t="n">
        <v>0.9852946661011495</v>
      </c>
      <c r="Q8424" t="n">
        <v>0.9740579675348191</v>
      </c>
      <c r="R8424" t="n">
        <v>0.9790649695978482</v>
      </c>
      <c r="S8424" t="n">
        <v>0.9933064907113648</v>
      </c>
      <c r="T8424" t="n">
        <v>0.958480088587606</v>
      </c>
      <c r="U8424" t="n">
        <v>0.9758204189344276</v>
      </c>
      <c r="V8424" t="n">
        <v>0.9894693125372521</v>
      </c>
      <c r="W8424" t="n">
        <v>0.9822807966231939</v>
      </c>
      <c r="X8424" t="n">
        <v>0.9755651427136376</v>
      </c>
      <c r="Y8424" t="n">
        <v>0.9787624701137881</v>
      </c>
      <c r="Z8424" t="n">
        <v>0.9644582463625369</v>
      </c>
      <c r="AA8424" t="n">
        <v>0.973993328369448</v>
      </c>
      <c r="AB8424" t="n">
        <v>0.9902653122478333</v>
      </c>
      <c r="AC8424" t="n">
        <v>0.9627025038761141</v>
      </c>
      <c r="AD8424" t="n">
        <v>0.970961585423588</v>
      </c>
      <c r="AE8424" t="n">
        <v>0.986667156944859</v>
      </c>
      <c r="AF8424" t="n">
        <v>0.9981916377051556</v>
      </c>
      <c r="AG8424" t="n">
        <v>0.9798032911000878</v>
      </c>
      <c r="AH8424" t="n">
        <v>1</v>
      </c>
      <c r="AI8424" t="n">
        <v>0.8248484470092254</v>
      </c>
      <c r="AJ8424" t="n">
        <v>0.9545935965724143</v>
      </c>
      <c r="AK8424" t="n">
        <v>0.9511691081409205</v>
      </c>
    </row>
    <row r="8425">
      <c r="A8425" t="n">
        <v>18</v>
      </c>
      <c r="B8425" t="n">
        <v>0.9153550274754485</v>
      </c>
      <c r="C8425" t="n">
        <v>0.9705874705467213</v>
      </c>
      <c r="D8425" t="n">
        <v>0.9801028828837298</v>
      </c>
      <c r="E8425" t="n">
        <v>0.985659422592419</v>
      </c>
      <c r="F8425" t="n">
        <v>0.9744913863618886</v>
      </c>
      <c r="G8425" t="n">
        <v>0.9989184897188074</v>
      </c>
      <c r="H8425" t="n">
        <v>0.9199461559832989</v>
      </c>
      <c r="I8425" t="n">
        <v>0.9429264709076396</v>
      </c>
      <c r="J8425" t="n">
        <v>0.9628523076878988</v>
      </c>
      <c r="K8425" t="n">
        <v>0.9195750524191403</v>
      </c>
      <c r="L8425" t="n">
        <v>0.9020164823774701</v>
      </c>
      <c r="M8425" t="n">
        <v>0.9276312173822151</v>
      </c>
      <c r="N8425" t="n">
        <v>0.9103397073607408</v>
      </c>
      <c r="O8425" t="n">
        <v>0.9272308741971964</v>
      </c>
      <c r="P8425" t="n">
        <v>0.939420503407728</v>
      </c>
      <c r="Q8425" t="n">
        <v>0.9284049324025552</v>
      </c>
      <c r="R8425" t="n">
        <v>0.9218999454449021</v>
      </c>
      <c r="S8425" t="n">
        <v>0.9443948620039088</v>
      </c>
      <c r="T8425" t="n">
        <v>0.9102687167908373</v>
      </c>
      <c r="U8425" t="n">
        <v>0.9271653520174054</v>
      </c>
      <c r="V8425" t="n">
        <v>0.9434988537780475</v>
      </c>
      <c r="W8425" t="n">
        <v>0.9365479792453218</v>
      </c>
      <c r="X8425" t="n">
        <v>0.9233871676013909</v>
      </c>
      <c r="Y8425" t="n">
        <v>0.9330052226757169</v>
      </c>
      <c r="Z8425" t="n">
        <v>0.9041087641045792</v>
      </c>
      <c r="AA8425" t="n">
        <v>0.9215385110835386</v>
      </c>
      <c r="AB8425" t="n">
        <v>0.9436167716492578</v>
      </c>
      <c r="AC8425" t="n">
        <v>0.9042790475957544</v>
      </c>
      <c r="AD8425" t="n">
        <v>0.9185696118907695</v>
      </c>
      <c r="AE8425" t="n">
        <v>0.9323218621855242</v>
      </c>
      <c r="AF8425" t="n">
        <v>0.9835798328111154</v>
      </c>
      <c r="AG8425" t="n">
        <v>0.9576591594745505</v>
      </c>
      <c r="AH8425" t="n">
        <v>0.9984920662814936</v>
      </c>
      <c r="AI8425" t="n">
        <v>0.8105699105993441</v>
      </c>
      <c r="AJ8425" t="n">
        <v>0.938978353570733</v>
      </c>
      <c r="AK8425" t="n">
        <v>0.9502743932890759</v>
      </c>
    </row>
    <row r="8426">
      <c r="A8426" t="n">
        <v>19</v>
      </c>
      <c r="B8426" t="n">
        <v>0.8642539234778817</v>
      </c>
      <c r="C8426" t="n">
        <v>0.9167296061834438</v>
      </c>
      <c r="D8426" t="n">
        <v>0.9320561268659017</v>
      </c>
      <c r="E8426" t="n">
        <v>0.8242785380465634</v>
      </c>
      <c r="F8426" t="n">
        <v>0.8823424940714235</v>
      </c>
      <c r="G8426" t="n">
        <v>0.897573907859012</v>
      </c>
      <c r="H8426" t="n">
        <v>0.8886191346385515</v>
      </c>
      <c r="I8426" t="n">
        <v>0.9003907637019672</v>
      </c>
      <c r="J8426" t="n">
        <v>0.9272292699283385</v>
      </c>
      <c r="K8426" t="n">
        <v>0.9087646883401799</v>
      </c>
      <c r="L8426" t="n">
        <v>0.8619223919159118</v>
      </c>
      <c r="M8426" t="n">
        <v>0.8704849657806231</v>
      </c>
      <c r="N8426" t="n">
        <v>0.880348572910392</v>
      </c>
      <c r="O8426" t="n">
        <v>0.9047282564131961</v>
      </c>
      <c r="P8426" t="n">
        <v>0.9258001945183842</v>
      </c>
      <c r="Q8426" t="n">
        <v>0.9029045792591791</v>
      </c>
      <c r="R8426" t="n">
        <v>0.9053061861772965</v>
      </c>
      <c r="S8426" t="n">
        <v>0.919663947230716</v>
      </c>
      <c r="T8426" t="n">
        <v>0.8889974762220947</v>
      </c>
      <c r="U8426" t="n">
        <v>0.9155658374046682</v>
      </c>
      <c r="V8426" t="n">
        <v>0.9234536556752334</v>
      </c>
      <c r="W8426" t="n">
        <v>0.8965401672896931</v>
      </c>
      <c r="X8426" t="n">
        <v>0.8998158508184328</v>
      </c>
      <c r="Y8426" t="n">
        <v>0.9251595536046395</v>
      </c>
      <c r="Z8426" t="n">
        <v>0.8641852133485075</v>
      </c>
      <c r="AA8426" t="n">
        <v>0.8787190909519023</v>
      </c>
      <c r="AB8426" t="n">
        <v>0.9259891365546061</v>
      </c>
      <c r="AC8426" t="n">
        <v>0.8429167943518318</v>
      </c>
      <c r="AD8426" t="n">
        <v>0.8917747416603095</v>
      </c>
      <c r="AE8426" t="n">
        <v>0.8990135875153382</v>
      </c>
      <c r="AF8426" t="n">
        <v>0.9383404875986137</v>
      </c>
      <c r="AG8426" t="n">
        <v>0.8752890503636644</v>
      </c>
      <c r="AH8426" t="n">
        <v>0.8914470215774435</v>
      </c>
      <c r="AI8426" t="n">
        <v>0.7651732862396723</v>
      </c>
      <c r="AJ8426" t="n">
        <v>0.8870746624975339</v>
      </c>
      <c r="AK8426" t="n">
        <v>0.9036403358838333</v>
      </c>
    </row>
    <row r="8427">
      <c r="A8427" t="n">
        <v>20</v>
      </c>
      <c r="B8427" t="n">
        <v>0.8580785085871712</v>
      </c>
      <c r="C8427" t="n">
        <v>0.9099771526727856</v>
      </c>
      <c r="D8427" t="n">
        <v>0.927624618538668</v>
      </c>
      <c r="E8427" t="n">
        <v>0.761054443020304</v>
      </c>
      <c r="F8427" t="n">
        <v>0.8660199346568735</v>
      </c>
      <c r="G8427" t="n">
        <v>0.8925306781804253</v>
      </c>
      <c r="H8427" t="n">
        <v>0.6093826776777084</v>
      </c>
      <c r="I8427" t="n">
        <v>0.6515906027662494</v>
      </c>
      <c r="J8427" t="n">
        <v>0.6908450034844472</v>
      </c>
      <c r="K8427" t="n">
        <v>0.5734798449271912</v>
      </c>
      <c r="L8427" t="n">
        <v>0.5212460019572622</v>
      </c>
      <c r="M8427" t="n">
        <v>0.5488001935380282</v>
      </c>
      <c r="N8427" t="n">
        <v>0.5698650477608017</v>
      </c>
      <c r="O8427" t="n">
        <v>0.5589771034186833</v>
      </c>
      <c r="P8427" t="n">
        <v>0.6151731652382485</v>
      </c>
      <c r="Q8427" t="n">
        <v>0.6157319871867978</v>
      </c>
      <c r="R8427" t="n">
        <v>0.6035126863777505</v>
      </c>
      <c r="S8427" t="n">
        <v>0.6584735856725683</v>
      </c>
      <c r="T8427" t="n">
        <v>0.5925770494703648</v>
      </c>
      <c r="U8427" t="n">
        <v>0.6136751883641181</v>
      </c>
      <c r="V8427" t="n">
        <v>0.6338546937497652</v>
      </c>
      <c r="W8427" t="n">
        <v>0.6168471300386378</v>
      </c>
      <c r="X8427" t="n">
        <v>0.5867661191458021</v>
      </c>
      <c r="Y8427" t="n">
        <v>0.6687666154162686</v>
      </c>
      <c r="Z8427" t="n">
        <v>0.5734448600897181</v>
      </c>
      <c r="AA8427" t="n">
        <v>0.5649190951918655</v>
      </c>
      <c r="AB8427" t="n">
        <v>0.6020458562873358</v>
      </c>
      <c r="AC8427" t="n">
        <v>0.5766381946732386</v>
      </c>
      <c r="AD8427" t="n">
        <v>0.5936657753758768</v>
      </c>
      <c r="AE8427" t="n">
        <v>0.6631595887292308</v>
      </c>
      <c r="AF8427" t="n">
        <v>0.9331309788792784</v>
      </c>
      <c r="AG8427" t="n">
        <v>0.8425083270048866</v>
      </c>
      <c r="AH8427" t="n">
        <v>0.8435734491916684</v>
      </c>
      <c r="AI8427" t="n">
        <v>0.7595981578767419</v>
      </c>
      <c r="AJ8427" t="n">
        <v>0.8806372134626715</v>
      </c>
      <c r="AK8427" t="n">
        <v>0.8985950444614196</v>
      </c>
    </row>
    <row r="8428">
      <c r="A8428" t="n">
        <v>21</v>
      </c>
      <c r="B8428" t="n">
        <v>0.5363317887506106</v>
      </c>
      <c r="C8428" t="n">
        <v>0.5714376447613168</v>
      </c>
      <c r="D8428" t="n">
        <v>0.6341207855086228</v>
      </c>
      <c r="E8428" t="n">
        <v>0.4749420723978992</v>
      </c>
      <c r="F8428" t="n">
        <v>0.5349943890210347</v>
      </c>
      <c r="G8428" t="n">
        <v>0.6102665527509363</v>
      </c>
      <c r="H8428" t="n">
        <v>0.5804180402052468</v>
      </c>
      <c r="I8428" t="n">
        <v>0.523665660764199</v>
      </c>
      <c r="J8428" t="n">
        <v>0.6096853298331238</v>
      </c>
      <c r="K8428" t="n">
        <v>0.4321764519581756</v>
      </c>
      <c r="L8428" t="n">
        <v>0.4649824787444943</v>
      </c>
      <c r="M8428" t="n">
        <v>0.51388845485316</v>
      </c>
      <c r="N8428" t="n">
        <v>0.5277118204114691</v>
      </c>
      <c r="O8428" t="n">
        <v>0.485464947655887</v>
      </c>
      <c r="P8428" t="n">
        <v>0.5433624257758798</v>
      </c>
      <c r="Q8428" t="n">
        <v>0.55746833214285</v>
      </c>
      <c r="R8428" t="n">
        <v>0.5607113353480643</v>
      </c>
      <c r="S8428" t="n">
        <v>0.6162321506218664</v>
      </c>
      <c r="T8428" t="n">
        <v>0.547221185201489</v>
      </c>
      <c r="U8428" t="n">
        <v>0.5586662771409597</v>
      </c>
      <c r="V8428" t="n">
        <v>0.5751044153564501</v>
      </c>
      <c r="W8428" t="n">
        <v>0.5566209758859847</v>
      </c>
      <c r="X8428" t="n">
        <v>0.5291063154924736</v>
      </c>
      <c r="Y8428" t="n">
        <v>0.6159860701620318</v>
      </c>
      <c r="Z8428" t="n">
        <v>0.5340142997851459</v>
      </c>
      <c r="AA8428" t="n">
        <v>0.5025768295076836</v>
      </c>
      <c r="AB8428" t="n">
        <v>0.5471324067944976</v>
      </c>
      <c r="AC8428" t="n">
        <v>0.5294030760495241</v>
      </c>
      <c r="AD8428" t="n">
        <v>0.546217013526603</v>
      </c>
      <c r="AE8428" t="n">
        <v>0.5834778065135274</v>
      </c>
      <c r="AF8428" t="n">
        <v>0.589394860806583</v>
      </c>
      <c r="AG8428" t="n">
        <v>0.5245126249627794</v>
      </c>
      <c r="AH8428" t="n">
        <v>0.5677035879495077</v>
      </c>
      <c r="AI8428" t="n">
        <v>0.4748420548771967</v>
      </c>
      <c r="AJ8428" t="n">
        <v>0.5511366560509585</v>
      </c>
      <c r="AK8428" t="n">
        <v>0.613933636354684</v>
      </c>
    </row>
    <row r="8429">
      <c r="A8429" t="n">
        <v>22</v>
      </c>
      <c r="B8429" t="n">
        <v>0.5037239561954008</v>
      </c>
      <c r="C8429" t="n">
        <v>0.5357282517462826</v>
      </c>
      <c r="D8429" t="n">
        <v>0.5926175836106291</v>
      </c>
      <c r="E8429" t="n">
        <v>0.4446923797384896</v>
      </c>
      <c r="F8429" t="n">
        <v>0.5013615178763811</v>
      </c>
      <c r="G8429" t="n">
        <v>0.569825164685155</v>
      </c>
      <c r="H8429" t="n">
        <v>0.5272079428868822</v>
      </c>
      <c r="I8429" t="n">
        <v>0.4493664620343741</v>
      </c>
      <c r="J8429" t="n">
        <v>0.5058414044017235</v>
      </c>
      <c r="K8429" t="n">
        <v>0.3772490527566573</v>
      </c>
      <c r="L8429" t="n">
        <v>0.406163975735244</v>
      </c>
      <c r="M8429" t="n">
        <v>0.4239484990565561</v>
      </c>
      <c r="N8429" t="n">
        <v>0.4790604039787897</v>
      </c>
      <c r="O8429" t="n">
        <v>0.4061794868038068</v>
      </c>
      <c r="P8429" t="n">
        <v>0.465193640857636</v>
      </c>
      <c r="Q8429" t="n">
        <v>0.4982923066765106</v>
      </c>
      <c r="R8429" t="n">
        <v>0.4831218968963045</v>
      </c>
      <c r="S8429" t="n">
        <v>0.4819367550265017</v>
      </c>
      <c r="T8429" t="n">
        <v>0.4969367665418557</v>
      </c>
      <c r="U8429" t="n">
        <v>0.4661157682622883</v>
      </c>
      <c r="V8429" t="n">
        <v>0.5155389089972102</v>
      </c>
      <c r="W8429" t="n">
        <v>0.4876181484683757</v>
      </c>
      <c r="X8429" t="n">
        <v>0.4727665878661561</v>
      </c>
      <c r="Y8429" t="n">
        <v>0.4964712225804456</v>
      </c>
      <c r="Z8429" t="n">
        <v>0.4815414372253721</v>
      </c>
      <c r="AA8429" t="n">
        <v>0.4246022890298721</v>
      </c>
      <c r="AB8429" t="n">
        <v>0.485863767218466</v>
      </c>
      <c r="AC8429" t="n">
        <v>0.4817224381080631</v>
      </c>
      <c r="AD8429" t="n">
        <v>0.4845972378377885</v>
      </c>
      <c r="AE8429" t="n">
        <v>0.5199146008023313</v>
      </c>
      <c r="AF8429" t="n">
        <v>0.5016147576616361</v>
      </c>
      <c r="AG8429" t="n">
        <v>0.4845242585330161</v>
      </c>
      <c r="AH8429" t="n">
        <v>0.5095750298973263</v>
      </c>
      <c r="AI8429" t="n">
        <v>0.4452057523242089</v>
      </c>
      <c r="AJ8429" t="n">
        <v>0.5165577481639381</v>
      </c>
      <c r="AK8429" t="n">
        <v>0.5732637819146615</v>
      </c>
    </row>
    <row r="8430">
      <c r="A8430" t="n">
        <v>23</v>
      </c>
      <c r="B8430" t="n">
        <v>0.4401482045739926</v>
      </c>
      <c r="C8430" t="n">
        <v>0.4680573687743193</v>
      </c>
      <c r="D8430" t="n">
        <v>0.5146283661464529</v>
      </c>
      <c r="E8430" t="n">
        <v>0.388270240743187</v>
      </c>
      <c r="F8430" t="n">
        <v>0.4379562391240674</v>
      </c>
      <c r="G8430" t="n">
        <v>0.4953467957289424</v>
      </c>
      <c r="H8430" t="n">
        <v>0.5172133708914729</v>
      </c>
      <c r="I8430" t="n">
        <v>0.4204699430339295</v>
      </c>
      <c r="J8430" t="n">
        <v>0.4785858160317044</v>
      </c>
      <c r="K8430" t="n">
        <v>0.3669698153597906</v>
      </c>
      <c r="L8430" t="n">
        <v>0.3953030629464373</v>
      </c>
      <c r="M8430" t="n">
        <v>0.4072148951004491</v>
      </c>
      <c r="N8430" t="n">
        <v>0.4698482504114336</v>
      </c>
      <c r="O8430" t="n">
        <v>0.395962139401914</v>
      </c>
      <c r="P8430" t="n">
        <v>0.4321500131628982</v>
      </c>
      <c r="Q8430" t="n">
        <v>0.4861403729914345</v>
      </c>
      <c r="R8430" t="n">
        <v>0.45023530860174</v>
      </c>
      <c r="S8430" t="n">
        <v>0.4647105893110087</v>
      </c>
      <c r="T8430" t="n">
        <v>0.4874287636963527</v>
      </c>
      <c r="U8430" t="n">
        <v>0.4331033079052644</v>
      </c>
      <c r="V8430" t="n">
        <v>0.4792153145014502</v>
      </c>
      <c r="W8430" t="n">
        <v>0.4583453963929572</v>
      </c>
      <c r="X8430" t="n">
        <v>0.4595568076567574</v>
      </c>
      <c r="Y8430" t="n">
        <v>0.4806213696930753</v>
      </c>
      <c r="Z8430" t="n">
        <v>0.4723736520589751</v>
      </c>
      <c r="AA8430" t="n">
        <v>0.3988422473164026</v>
      </c>
      <c r="AB8430" t="n">
        <v>0.4703949545120607</v>
      </c>
      <c r="AC8430" t="n">
        <v>0.4447102853577606</v>
      </c>
      <c r="AD8430" t="n">
        <v>0.4325205189700363</v>
      </c>
      <c r="AE8430" t="n">
        <v>0.5008722866166312</v>
      </c>
      <c r="AF8430" t="n">
        <v>0.38776632514651</v>
      </c>
      <c r="AG8430" t="n">
        <v>0.3996721364451594</v>
      </c>
      <c r="AH8430" t="n">
        <v>0.442640841865449</v>
      </c>
      <c r="AI8430" t="n">
        <v>0.3895668512952243</v>
      </c>
      <c r="AJ8430" t="n">
        <v>0.4515589040088013</v>
      </c>
      <c r="AK8430" t="n">
        <v>0.4976479972314483</v>
      </c>
    </row>
    <row r="8431">
      <c r="A8431" t="n">
        <v>24</v>
      </c>
      <c r="B8431" t="n">
        <v>0.4282576541633077</v>
      </c>
      <c r="C8431" t="n">
        <v>0.4554750493846967</v>
      </c>
      <c r="D8431" t="n">
        <v>0.4950852158884359</v>
      </c>
      <c r="E8431" t="n">
        <v>0.3788905510471001</v>
      </c>
      <c r="F8431" t="n">
        <v>0.4265860866126982</v>
      </c>
      <c r="G8431" t="n">
        <v>0.476142794001208</v>
      </c>
      <c r="H8431" t="n">
        <v>0.5143819761178978</v>
      </c>
      <c r="I8431" t="n">
        <v>0.4100011494246328</v>
      </c>
      <c r="J8431" t="n">
        <v>0.4699162538588043</v>
      </c>
      <c r="K8431" t="n">
        <v>0.3642043733861031</v>
      </c>
      <c r="L8431" t="n">
        <v>0.3845927675318837</v>
      </c>
      <c r="M8431" t="n">
        <v>0.4275547073599409</v>
      </c>
      <c r="N8431" t="n">
        <v>0.4052474716436892</v>
      </c>
      <c r="O8431" t="n">
        <v>0.3825222251382493</v>
      </c>
      <c r="P8431" t="n">
        <v>0.44778753619797</v>
      </c>
      <c r="Q8431" t="n">
        <v>0.4549392053173588</v>
      </c>
      <c r="R8431" t="n">
        <v>0.4143828566599853</v>
      </c>
      <c r="S8431" t="n">
        <v>0.4537517615921355</v>
      </c>
      <c r="T8431" t="n">
        <v>0.4845163882331818</v>
      </c>
      <c r="U8431" t="n">
        <v>0.3976245042693882</v>
      </c>
      <c r="V8431" t="n">
        <v>0.5159359698673452</v>
      </c>
      <c r="W8431" t="n">
        <v>0.4406379698336819</v>
      </c>
      <c r="X8431" t="n">
        <v>0.4179037566148199</v>
      </c>
      <c r="Y8431" t="n">
        <v>0.498489346369921</v>
      </c>
      <c r="Z8431" t="n">
        <v>0.4441410177241804</v>
      </c>
      <c r="AA8431" t="n">
        <v>0.395829284195505</v>
      </c>
      <c r="AB8431" t="n">
        <v>0.4421893381410548</v>
      </c>
      <c r="AC8431" t="n">
        <v>0.3710034543333108</v>
      </c>
      <c r="AD8431" t="n">
        <v>0.4145684571411977</v>
      </c>
      <c r="AE8431" t="n">
        <v>0.464431452072356</v>
      </c>
      <c r="AF8431" t="n">
        <v>0.3777137312007525</v>
      </c>
      <c r="AG8431" t="n">
        <v>0.397659990443853</v>
      </c>
      <c r="AH8431" t="n">
        <v>0.4472088018449378</v>
      </c>
      <c r="AI8431" t="n">
        <v>0.3790784032156884</v>
      </c>
      <c r="AJ8431" t="n">
        <v>0.4393929429390864</v>
      </c>
      <c r="AK8431" t="n">
        <v>0.4785373944384186</v>
      </c>
    </row>
    <row r="8441">
      <c r="A8441" t="inlineStr">
        <is>
          <t>PVVAC-P-240to760-E10.8-rDXGF-Hsp1985-CZ04</t>
        </is>
      </c>
      <c r="D8441" t="n">
        <v>2015</v>
      </c>
      <c r="F8441" t="inlineStr">
        <is>
          <t>Source Annual kWh:</t>
        </is>
      </c>
      <c r="G8441" s="169" t="n">
        <v>3519697.228999995</v>
      </c>
      <c r="H8441" t="inlineStr">
        <is>
          <t>DEER</t>
        </is>
      </c>
      <c r="K8441" t="inlineStr">
        <is>
          <t>PDAF</t>
        </is>
      </c>
      <c r="L8441" t="inlineStr">
        <is>
          <t>Monthly</t>
        </is>
      </c>
    </row>
    <row r="8442">
      <c r="A8442" t="n">
        <v>212</v>
      </c>
      <c r="B8442" t="inlineStr">
        <is>
          <t>PVVAC-P-240to760-E10.8-20-MM</t>
        </is>
      </c>
      <c r="F8442" t="inlineStr">
        <is>
          <t>Source Sample Size:</t>
        </is>
      </c>
      <c r="G8442" t="n">
        <v>0</v>
      </c>
      <c r="H8442" t="inlineStr">
        <is>
          <t>DEER</t>
        </is>
      </c>
      <c r="K8442" t="inlineStr">
        <is>
          <t>WKWE</t>
        </is>
      </c>
      <c r="L8442" t="inlineStr">
        <is>
          <t>Monthly</t>
        </is>
      </c>
      <c r="N8442" t="inlineStr">
        <is>
          <t>Weekend Peak3</t>
        </is>
      </c>
    </row>
    <row r="8443">
      <c r="B8443" t="n">
        <v>1</v>
      </c>
      <c r="C8443" t="inlineStr">
        <is>
          <t>JANUARY</t>
        </is>
      </c>
      <c r="D8443" t="inlineStr">
        <is>
          <t>JAN</t>
        </is>
      </c>
      <c r="E8443" t="n">
        <v>2</v>
      </c>
      <c r="F8443" t="inlineStr">
        <is>
          <t>FEBRUARY</t>
        </is>
      </c>
      <c r="G8443" t="inlineStr">
        <is>
          <t>FEB</t>
        </is>
      </c>
      <c r="H8443" t="n">
        <v>3</v>
      </c>
      <c r="I8443" t="inlineStr">
        <is>
          <t>MARCH</t>
        </is>
      </c>
      <c r="J8443" t="inlineStr">
        <is>
          <t>MAR</t>
        </is>
      </c>
      <c r="K8443" t="n">
        <v>4</v>
      </c>
      <c r="L8443" t="inlineStr">
        <is>
          <t>APRIL</t>
        </is>
      </c>
      <c r="M8443" t="inlineStr">
        <is>
          <t>APR</t>
        </is>
      </c>
      <c r="N8443" t="n">
        <v>5</v>
      </c>
      <c r="O8443" t="inlineStr">
        <is>
          <t>MAY</t>
        </is>
      </c>
      <c r="P8443" t="inlineStr">
        <is>
          <t>MAY</t>
        </is>
      </c>
      <c r="Q8443" t="n">
        <v>6</v>
      </c>
      <c r="R8443" t="inlineStr">
        <is>
          <t>JUNE</t>
        </is>
      </c>
      <c r="S8443" t="inlineStr">
        <is>
          <t>JUN</t>
        </is>
      </c>
      <c r="T8443" t="n">
        <v>7</v>
      </c>
      <c r="U8443" t="inlineStr">
        <is>
          <t>JULY</t>
        </is>
      </c>
      <c r="V8443" t="inlineStr">
        <is>
          <t>JUL</t>
        </is>
      </c>
      <c r="W8443" t="n">
        <v>8</v>
      </c>
      <c r="X8443" t="inlineStr">
        <is>
          <t>AUGUST</t>
        </is>
      </c>
      <c r="Y8443" t="inlineStr">
        <is>
          <t>AUG</t>
        </is>
      </c>
      <c r="Z8443" t="n">
        <v>9</v>
      </c>
      <c r="AA8443" t="inlineStr">
        <is>
          <t>SEPTEMBER</t>
        </is>
      </c>
      <c r="AB8443" t="inlineStr">
        <is>
          <t>SEP</t>
        </is>
      </c>
      <c r="AC8443" t="n">
        <v>10</v>
      </c>
      <c r="AD8443" t="inlineStr">
        <is>
          <t>OCTOBER</t>
        </is>
      </c>
      <c r="AE8443" t="inlineStr">
        <is>
          <t>OCT</t>
        </is>
      </c>
      <c r="AF8443" t="n">
        <v>11</v>
      </c>
      <c r="AG8443" t="inlineStr">
        <is>
          <t>NOVEMBER</t>
        </is>
      </c>
      <c r="AH8443" t="inlineStr">
        <is>
          <t>NOV</t>
        </is>
      </c>
      <c r="AI8443" t="n">
        <v>12</v>
      </c>
      <c r="AJ8443" t="inlineStr">
        <is>
          <t>DECEMBER</t>
        </is>
      </c>
      <c r="AK8443" t="inlineStr">
        <is>
          <t>DEC</t>
        </is>
      </c>
    </row>
    <row r="8444">
      <c r="B8444" t="n">
        <v>31</v>
      </c>
      <c r="E8444" t="n">
        <v>28</v>
      </c>
      <c r="H8444" t="n">
        <v>31</v>
      </c>
      <c r="K8444" t="n">
        <v>30</v>
      </c>
      <c r="N8444" t="n">
        <v>31</v>
      </c>
      <c r="Q8444" t="n">
        <v>30</v>
      </c>
      <c r="T8444" t="n">
        <v>31</v>
      </c>
      <c r="W8444" t="n">
        <v>31</v>
      </c>
      <c r="Z8444" t="n">
        <v>30</v>
      </c>
      <c r="AC8444" t="n">
        <v>31</v>
      </c>
      <c r="AF8444" t="n">
        <v>30</v>
      </c>
      <c r="AI8444" t="n">
        <v>31</v>
      </c>
    </row>
    <row r="8445">
      <c r="A8445" t="inlineStr">
        <is>
          <t>RATIOS</t>
        </is>
      </c>
      <c r="B8445" t="inlineStr">
        <is>
          <t>E.BKDWN</t>
        </is>
      </c>
      <c r="C8445" t="inlineStr">
        <is>
          <t>PEAK/AVG</t>
        </is>
      </c>
      <c r="D8445" t="inlineStr">
        <is>
          <t>END/AVG</t>
        </is>
      </c>
      <c r="E8445" t="inlineStr">
        <is>
          <t>E.BKDWN</t>
        </is>
      </c>
      <c r="F8445" t="inlineStr">
        <is>
          <t>PEAK/AVG</t>
        </is>
      </c>
      <c r="G8445" t="inlineStr">
        <is>
          <t>END/AVG</t>
        </is>
      </c>
      <c r="H8445" t="inlineStr">
        <is>
          <t>E.BKDWN</t>
        </is>
      </c>
      <c r="I8445" t="inlineStr">
        <is>
          <t>PEAK/AVG</t>
        </is>
      </c>
      <c r="J8445" t="inlineStr">
        <is>
          <t>END/AVG</t>
        </is>
      </c>
      <c r="K8445" t="inlineStr">
        <is>
          <t>E.BKDWN</t>
        </is>
      </c>
      <c r="L8445" t="inlineStr">
        <is>
          <t>PEAK/AVG</t>
        </is>
      </c>
      <c r="M8445" t="inlineStr">
        <is>
          <t>END/AVG</t>
        </is>
      </c>
      <c r="N8445" t="inlineStr">
        <is>
          <t>E.BKDWN</t>
        </is>
      </c>
      <c r="O8445" t="inlineStr">
        <is>
          <t>PEAK/AVG</t>
        </is>
      </c>
      <c r="P8445" t="inlineStr">
        <is>
          <t>END/AVG</t>
        </is>
      </c>
      <c r="Q8445" t="inlineStr">
        <is>
          <t>E.BKDWN</t>
        </is>
      </c>
      <c r="R8445" t="inlineStr">
        <is>
          <t>PEAK/AVG</t>
        </is>
      </c>
      <c r="S8445" t="inlineStr">
        <is>
          <t>END/AVG</t>
        </is>
      </c>
      <c r="T8445" t="inlineStr">
        <is>
          <t>E.BKDWN</t>
        </is>
      </c>
      <c r="U8445" t="inlineStr">
        <is>
          <t>PEAK/AVG</t>
        </is>
      </c>
      <c r="V8445" t="inlineStr">
        <is>
          <t>END/AVG</t>
        </is>
      </c>
      <c r="W8445" t="inlineStr">
        <is>
          <t>E.BKDWN</t>
        </is>
      </c>
      <c r="X8445" t="inlineStr">
        <is>
          <t>PEAK/AVG</t>
        </is>
      </c>
      <c r="Y8445" t="inlineStr">
        <is>
          <t>END/AVG</t>
        </is>
      </c>
      <c r="Z8445" t="inlineStr">
        <is>
          <t>E.BKDWN</t>
        </is>
      </c>
      <c r="AA8445" t="inlineStr">
        <is>
          <t>PEAK/AVG</t>
        </is>
      </c>
      <c r="AB8445" t="inlineStr">
        <is>
          <t>END/AVG</t>
        </is>
      </c>
      <c r="AC8445" t="inlineStr">
        <is>
          <t>E.BKDWN</t>
        </is>
      </c>
      <c r="AD8445" t="inlineStr">
        <is>
          <t>PEAK/AVG</t>
        </is>
      </c>
      <c r="AE8445" t="inlineStr">
        <is>
          <t>END/AVG</t>
        </is>
      </c>
      <c r="AF8445" t="inlineStr">
        <is>
          <t>E.BKDWN</t>
        </is>
      </c>
      <c r="AG8445" t="inlineStr">
        <is>
          <t>PEAK/AVG</t>
        </is>
      </c>
      <c r="AH8445" t="inlineStr">
        <is>
          <t>END/AVG</t>
        </is>
      </c>
      <c r="AI8445" t="inlineStr">
        <is>
          <t>E.BKDWN</t>
        </is>
      </c>
      <c r="AJ8445" t="inlineStr">
        <is>
          <t>PEAK/AVG</t>
        </is>
      </c>
      <c r="AK8445" t="inlineStr">
        <is>
          <t>END/AVG</t>
        </is>
      </c>
    </row>
    <row r="8446">
      <c r="B8446" s="170" t="n">
        <v>0.06995152827624558</v>
      </c>
      <c r="C8446" s="171" t="n">
        <v>1.12756382171639</v>
      </c>
      <c r="D8446" s="171" t="n">
        <v>0.8376175242694612</v>
      </c>
      <c r="E8446" s="170" t="n">
        <v>0.06497896163159091</v>
      </c>
      <c r="F8446" s="171" t="n">
        <v>1.065464404958553</v>
      </c>
      <c r="G8446" s="171" t="n">
        <v>0.8541436081805756</v>
      </c>
      <c r="H8446" s="170" t="n">
        <v>0.08122961354893572</v>
      </c>
      <c r="I8446" s="171" t="n">
        <v>1.082193391545785</v>
      </c>
      <c r="J8446" s="171" t="n">
        <v>0.8607048134388204</v>
      </c>
      <c r="K8446" s="170" t="n">
        <v>0.07597165002093141</v>
      </c>
      <c r="L8446" s="171" t="n">
        <v>1.100523779804434</v>
      </c>
      <c r="M8446" s="171" t="n">
        <v>0.8729288418069293</v>
      </c>
      <c r="N8446" s="170" t="n">
        <v>0.08798238265018736</v>
      </c>
      <c r="O8446" s="171" t="n">
        <v>1.189702864332408</v>
      </c>
      <c r="P8446" s="171" t="n">
        <v>0.8989296801729859</v>
      </c>
      <c r="Q8446" s="170" t="n">
        <v>0.09626862885783076</v>
      </c>
      <c r="R8446" s="171" t="n">
        <v>1.185863691999475</v>
      </c>
      <c r="S8446" s="171" t="n">
        <v>0.9087459464977271</v>
      </c>
      <c r="T8446" s="170" t="n">
        <v>0.0971153728255415</v>
      </c>
      <c r="U8446" s="171" t="n">
        <v>1.135135940142922</v>
      </c>
      <c r="V8446" s="171" t="n">
        <v>0.9068539968907355</v>
      </c>
      <c r="W8446" s="170" t="n">
        <v>0.1020687714570534</v>
      </c>
      <c r="X8446" s="171" t="n">
        <v>1.128249723507685</v>
      </c>
      <c r="Y8446" s="171" t="n">
        <v>0.889923093038851</v>
      </c>
      <c r="Z8446" s="170" t="n">
        <v>0.08857161488320622</v>
      </c>
      <c r="AA8446" s="171" t="n">
        <v>1.085507489513633</v>
      </c>
      <c r="AB8446" s="171" t="n">
        <v>0.9106953045673003</v>
      </c>
      <c r="AC8446" s="170" t="n">
        <v>0.0899570051271288</v>
      </c>
      <c r="AD8446" s="171" t="n">
        <v>1.182374386398096</v>
      </c>
      <c r="AE8446" s="171" t="n">
        <v>0.8952554396054687</v>
      </c>
      <c r="AF8446" s="170" t="n">
        <v>0.07440149533700371</v>
      </c>
      <c r="AG8446" s="171" t="n">
        <v>1.050377415020854</v>
      </c>
      <c r="AH8446" s="171" t="n">
        <v>0.8648604429920108</v>
      </c>
      <c r="AI8446" s="170" t="n">
        <v>0.07150297538434475</v>
      </c>
      <c r="AJ8446" s="171" t="n">
        <v>1.061187269937766</v>
      </c>
      <c r="AK8446" s="171" t="n">
        <v>0.8267999681435279</v>
      </c>
      <c r="AN8446" s="163">
        <f>1/($B8446*(1/$B8444)*(1/(5/7+2/7*$D8446))*$B8456/SUM($B8448:$B8471))</f>
        <v/>
      </c>
      <c r="AO8446" s="163">
        <f>1/(B8446*(1/B8444)*(1/(5/7+2/7*D8446)))</f>
        <v/>
      </c>
      <c r="AP8446" s="163" t="n"/>
      <c r="AR8446" s="168">
        <f>CHOOSE(AV$3,C8446,F8446,I8446,L8446,O8446,R8446,U8446,X8446,AA8446,AD8446,AG8446,AJ8446)</f>
        <v/>
      </c>
      <c r="AS8446" s="164" t="n"/>
      <c r="AT8446" s="164" t="n"/>
      <c r="AV8446" s="116">
        <f>AN8446/AR8446</f>
        <v/>
      </c>
      <c r="AW8446" s="165">
        <f>AO8446/AR8446</f>
        <v/>
      </c>
    </row>
    <row r="8447">
      <c r="A8447" t="inlineStr">
        <is>
          <t>HOUR</t>
        </is>
      </c>
      <c r="B8447" t="inlineStr">
        <is>
          <t>PEAK</t>
        </is>
      </c>
      <c r="C8447" t="inlineStr">
        <is>
          <t>AVG</t>
        </is>
      </c>
      <c r="D8447" t="inlineStr">
        <is>
          <t>END</t>
        </is>
      </c>
      <c r="E8447" t="inlineStr">
        <is>
          <t>PEAK</t>
        </is>
      </c>
      <c r="F8447" t="inlineStr">
        <is>
          <t>AVG</t>
        </is>
      </c>
      <c r="G8447" t="inlineStr">
        <is>
          <t>END</t>
        </is>
      </c>
      <c r="H8447" t="inlineStr">
        <is>
          <t>PEAK</t>
        </is>
      </c>
      <c r="I8447" t="inlineStr">
        <is>
          <t>AVG</t>
        </is>
      </c>
      <c r="J8447" t="inlineStr">
        <is>
          <t>END</t>
        </is>
      </c>
      <c r="K8447" t="inlineStr">
        <is>
          <t>PEAK</t>
        </is>
      </c>
      <c r="L8447" t="inlineStr">
        <is>
          <t>AVG</t>
        </is>
      </c>
      <c r="M8447" t="inlineStr">
        <is>
          <t>END</t>
        </is>
      </c>
      <c r="N8447" t="inlineStr">
        <is>
          <t>PEAK</t>
        </is>
      </c>
      <c r="O8447" t="inlineStr">
        <is>
          <t>AVG</t>
        </is>
      </c>
      <c r="P8447" t="inlineStr">
        <is>
          <t>END</t>
        </is>
      </c>
      <c r="Q8447" t="inlineStr">
        <is>
          <t>PEAK</t>
        </is>
      </c>
      <c r="R8447" t="inlineStr">
        <is>
          <t>AVG</t>
        </is>
      </c>
      <c r="S8447" t="inlineStr">
        <is>
          <t>END</t>
        </is>
      </c>
      <c r="T8447" t="inlineStr">
        <is>
          <t>PEAK</t>
        </is>
      </c>
      <c r="U8447" t="inlineStr">
        <is>
          <t>AVG</t>
        </is>
      </c>
      <c r="V8447" t="inlineStr">
        <is>
          <t>END</t>
        </is>
      </c>
      <c r="W8447" t="inlineStr">
        <is>
          <t>PEAK</t>
        </is>
      </c>
      <c r="X8447" t="inlineStr">
        <is>
          <t>AVG</t>
        </is>
      </c>
      <c r="Y8447" t="inlineStr">
        <is>
          <t>END</t>
        </is>
      </c>
      <c r="Z8447" t="inlineStr">
        <is>
          <t>PEAK</t>
        </is>
      </c>
      <c r="AA8447" t="inlineStr">
        <is>
          <t>AVG</t>
        </is>
      </c>
      <c r="AB8447" t="inlineStr">
        <is>
          <t>END</t>
        </is>
      </c>
      <c r="AC8447" t="inlineStr">
        <is>
          <t>PEAK</t>
        </is>
      </c>
      <c r="AD8447" t="inlineStr">
        <is>
          <t>AVG</t>
        </is>
      </c>
      <c r="AE8447" t="inlineStr">
        <is>
          <t>END</t>
        </is>
      </c>
      <c r="AF8447" t="inlineStr">
        <is>
          <t>PEAK</t>
        </is>
      </c>
      <c r="AG8447" t="inlineStr">
        <is>
          <t>AVG</t>
        </is>
      </c>
      <c r="AH8447" t="inlineStr">
        <is>
          <t>END</t>
        </is>
      </c>
      <c r="AI8447" t="inlineStr">
        <is>
          <t>PEAK</t>
        </is>
      </c>
      <c r="AJ8447" t="inlineStr">
        <is>
          <t>AVG</t>
        </is>
      </c>
      <c r="AK8447" t="inlineStr">
        <is>
          <t>END</t>
        </is>
      </c>
    </row>
    <row r="8448">
      <c r="A8448" t="n">
        <v>1</v>
      </c>
      <c r="B8448" t="n">
        <v>0.3754462193215862</v>
      </c>
      <c r="C8448" t="n">
        <v>0.4380944852478444</v>
      </c>
      <c r="D8448" t="n">
        <v>0.4719095981544619</v>
      </c>
      <c r="E8448" t="n">
        <v>0.3756205050927731</v>
      </c>
      <c r="F8448" t="n">
        <v>0.4202410102967017</v>
      </c>
      <c r="G8448" t="n">
        <v>0.4305148025099998</v>
      </c>
      <c r="H8448" t="n">
        <v>0.4502115014609203</v>
      </c>
      <c r="I8448" t="n">
        <v>0.3870602925720849</v>
      </c>
      <c r="J8448" t="n">
        <v>0.4075970793672423</v>
      </c>
      <c r="K8448" t="n">
        <v>0.3975390553920183</v>
      </c>
      <c r="L8448" t="n">
        <v>0.3978663972856172</v>
      </c>
      <c r="M8448" t="n">
        <v>0.3862506839942618</v>
      </c>
      <c r="N8448" t="n">
        <v>0.4247377217764462</v>
      </c>
      <c r="O8448" t="n">
        <v>0.3833450486565764</v>
      </c>
      <c r="P8448" t="n">
        <v>0.4059118970178572</v>
      </c>
      <c r="Q8448" t="n">
        <v>0.4375506652334964</v>
      </c>
      <c r="R8448" t="n">
        <v>0.4638003257585312</v>
      </c>
      <c r="S8448" t="n">
        <v>0.4724361557182341</v>
      </c>
      <c r="T8448" t="n">
        <v>0.4231244091271324</v>
      </c>
      <c r="U8448" t="n">
        <v>0.4483060003386146</v>
      </c>
      <c r="V8448" t="n">
        <v>0.4788586654774843</v>
      </c>
      <c r="W8448" t="n">
        <v>0.3768531616058614</v>
      </c>
      <c r="X8448" t="n">
        <v>0.4300689790615184</v>
      </c>
      <c r="Y8448" t="n">
        <v>0.4671754643476383</v>
      </c>
      <c r="Z8448" t="n">
        <v>0.4185380860453667</v>
      </c>
      <c r="AA8448" t="n">
        <v>0.4301581824937631</v>
      </c>
      <c r="AB8448" t="n">
        <v>0.4579889960468748</v>
      </c>
      <c r="AC8448" t="n">
        <v>0.4021576817129028</v>
      </c>
      <c r="AD8448" t="n">
        <v>0.4373097130005422</v>
      </c>
      <c r="AE8448" t="n">
        <v>0.5082570226776222</v>
      </c>
      <c r="AF8448" t="n">
        <v>0.3632743106150719</v>
      </c>
      <c r="AG8448" t="n">
        <v>0.3801112009214027</v>
      </c>
      <c r="AH8448" t="n">
        <v>0.4200997994263004</v>
      </c>
      <c r="AI8448" t="n">
        <v>0.3763175024000523</v>
      </c>
      <c r="AJ8448" t="n">
        <v>0.4145397265174335</v>
      </c>
      <c r="AK8448" t="n">
        <v>0.4657947984859422</v>
      </c>
    </row>
    <row r="8449">
      <c r="A8449" t="n">
        <v>2</v>
      </c>
      <c r="B8449" t="n">
        <v>0.4321892177847323</v>
      </c>
      <c r="C8449" t="n">
        <v>0.4461367515552168</v>
      </c>
      <c r="D8449" t="n">
        <v>0.4720671182072954</v>
      </c>
      <c r="E8449" t="n">
        <v>0.3742219086609401</v>
      </c>
      <c r="F8449" t="n">
        <v>0.4187908221432809</v>
      </c>
      <c r="G8449" t="n">
        <v>0.4306495527830937</v>
      </c>
      <c r="H8449" t="n">
        <v>0.4480268151393625</v>
      </c>
      <c r="I8449" t="n">
        <v>0.384928160565317</v>
      </c>
      <c r="J8449" t="n">
        <v>0.4075393056753099</v>
      </c>
      <c r="K8449" t="n">
        <v>0.3947653288554444</v>
      </c>
      <c r="L8449" t="n">
        <v>0.3873658573428734</v>
      </c>
      <c r="M8449" t="n">
        <v>0.3866585508428599</v>
      </c>
      <c r="N8449" t="n">
        <v>0.4227548733243494</v>
      </c>
      <c r="O8449" t="n">
        <v>0.3731114539076001</v>
      </c>
      <c r="P8449" t="n">
        <v>0.4058389403147389</v>
      </c>
      <c r="Q8449" t="n">
        <v>0.4313998854986112</v>
      </c>
      <c r="R8449" t="n">
        <v>0.4602048683760905</v>
      </c>
      <c r="S8449" t="n">
        <v>0.4721487310433212</v>
      </c>
      <c r="T8449" t="n">
        <v>0.4125070432689521</v>
      </c>
      <c r="U8449" t="n">
        <v>0.4384733898656274</v>
      </c>
      <c r="V8449" t="n">
        <v>0.4409604911874498</v>
      </c>
      <c r="W8449" t="n">
        <v>0.3733565061201441</v>
      </c>
      <c r="X8449" t="n">
        <v>0.4211117321234034</v>
      </c>
      <c r="Y8449" t="n">
        <v>0.46419629395895</v>
      </c>
      <c r="Z8449" t="n">
        <v>0.4170639810652738</v>
      </c>
      <c r="AA8449" t="n">
        <v>0.4137402748911318</v>
      </c>
      <c r="AB8449" t="n">
        <v>0.4581060951978687</v>
      </c>
      <c r="AC8449" t="n">
        <v>0.4006569743800956</v>
      </c>
      <c r="AD8449" t="n">
        <v>0.4205806969894038</v>
      </c>
      <c r="AE8449" t="n">
        <v>0.4859890954325003</v>
      </c>
      <c r="AF8449" t="n">
        <v>0.3625310941880361</v>
      </c>
      <c r="AG8449" t="n">
        <v>0.3792786341557436</v>
      </c>
      <c r="AH8449" t="n">
        <v>0.3997424600199993</v>
      </c>
      <c r="AI8449" t="n">
        <v>0.3752106547461592</v>
      </c>
      <c r="AJ8449" t="n">
        <v>0.4131382156577283</v>
      </c>
      <c r="AK8449" t="n">
        <v>0.4659413309532908</v>
      </c>
    </row>
    <row r="8450">
      <c r="A8450" t="n">
        <v>3</v>
      </c>
      <c r="B8450" t="n">
        <v>0.4298010644510307</v>
      </c>
      <c r="C8450" t="n">
        <v>0.443086770285956</v>
      </c>
      <c r="D8450" t="n">
        <v>0.4723088343718365</v>
      </c>
      <c r="E8450" t="n">
        <v>0.3718337001960876</v>
      </c>
      <c r="F8450" t="n">
        <v>0.4156699127190542</v>
      </c>
      <c r="G8450" t="n">
        <v>0.4307406696344239</v>
      </c>
      <c r="H8450" t="n">
        <v>0.4471290063283773</v>
      </c>
      <c r="I8450" t="n">
        <v>0.3836316629912877</v>
      </c>
      <c r="J8450" t="n">
        <v>0.3857848636609921</v>
      </c>
      <c r="K8450" t="n">
        <v>0.3937429406856394</v>
      </c>
      <c r="L8450" t="n">
        <v>0.3863829302725849</v>
      </c>
      <c r="M8450" t="n">
        <v>0.386759739183161</v>
      </c>
      <c r="N8450" t="n">
        <v>0.4183418042187974</v>
      </c>
      <c r="O8450" t="n">
        <v>0.37160725438405</v>
      </c>
      <c r="P8450" t="n">
        <v>0.4060459570466993</v>
      </c>
      <c r="Q8450" t="n">
        <v>0.4214466646985041</v>
      </c>
      <c r="R8450" t="n">
        <v>0.4506114574945482</v>
      </c>
      <c r="S8450" t="n">
        <v>0.4322468640167771</v>
      </c>
      <c r="T8450" t="n">
        <v>0.4064591657765577</v>
      </c>
      <c r="U8450" t="n">
        <v>0.4105536618074627</v>
      </c>
      <c r="V8450" t="n">
        <v>0.4381977094457307</v>
      </c>
      <c r="W8450" t="n">
        <v>0.3693872757313047</v>
      </c>
      <c r="X8450" t="n">
        <v>0.4067764364998925</v>
      </c>
      <c r="Y8450" t="n">
        <v>0.4621206911842392</v>
      </c>
      <c r="Z8450" t="n">
        <v>0.3278999481358685</v>
      </c>
      <c r="AA8450" t="n">
        <v>0.3701205093817663</v>
      </c>
      <c r="AB8450" t="n">
        <v>0.4219222704814552</v>
      </c>
      <c r="AC8450" t="n">
        <v>0.400003581431935</v>
      </c>
      <c r="AD8450" t="n">
        <v>0.4197305902027684</v>
      </c>
      <c r="AE8450" t="n">
        <v>0.4656491683359085</v>
      </c>
      <c r="AF8450" t="n">
        <v>0.3602124197553129</v>
      </c>
      <c r="AG8450" t="n">
        <v>0.3764862929004662</v>
      </c>
      <c r="AH8450" t="n">
        <v>0.3996123372687235</v>
      </c>
      <c r="AI8450" t="n">
        <v>0.372435807888816</v>
      </c>
      <c r="AJ8450" t="n">
        <v>0.41001781862415</v>
      </c>
      <c r="AK8450" t="n">
        <v>0.4659624227478334</v>
      </c>
    </row>
    <row r="8451">
      <c r="A8451" t="n">
        <v>4</v>
      </c>
      <c r="B8451" t="n">
        <v>0.428547580984834</v>
      </c>
      <c r="C8451" t="n">
        <v>0.4419240461332604</v>
      </c>
      <c r="D8451" t="n">
        <v>0.4726284256186771</v>
      </c>
      <c r="E8451" t="n">
        <v>0.3707570827989212</v>
      </c>
      <c r="F8451" t="n">
        <v>0.4144846778606908</v>
      </c>
      <c r="G8451" t="n">
        <v>0.4310340402289882</v>
      </c>
      <c r="H8451" t="n">
        <v>0.4470552362800005</v>
      </c>
      <c r="I8451" t="n">
        <v>0.3757969895893449</v>
      </c>
      <c r="J8451" t="n">
        <v>0.3863234709881694</v>
      </c>
      <c r="K8451" t="n">
        <v>0.3404875004713039</v>
      </c>
      <c r="L8451" t="n">
        <v>0.3705863097303067</v>
      </c>
      <c r="M8451" t="n">
        <v>0.3874838844595206</v>
      </c>
      <c r="N8451" t="n">
        <v>0.4180549570071211</v>
      </c>
      <c r="O8451" t="n">
        <v>0.3636903348183405</v>
      </c>
      <c r="P8451" t="n">
        <v>0.3902936532342859</v>
      </c>
      <c r="Q8451" t="n">
        <v>0.4074455262089112</v>
      </c>
      <c r="R8451" t="n">
        <v>0.4283288786770452</v>
      </c>
      <c r="S8451" t="n">
        <v>0.4106778772403348</v>
      </c>
      <c r="T8451" t="n">
        <v>0.3971854389184972</v>
      </c>
      <c r="U8451" t="n">
        <v>0.4089928816515185</v>
      </c>
      <c r="V8451" t="n">
        <v>0.4348942951731795</v>
      </c>
      <c r="W8451" t="n">
        <v>0.3655532376565229</v>
      </c>
      <c r="X8451" t="n">
        <v>0.3992967553421998</v>
      </c>
      <c r="Y8451" t="n">
        <v>0.4615715457175651</v>
      </c>
      <c r="Z8451" t="n">
        <v>0.3277904016356519</v>
      </c>
      <c r="AA8451" t="n">
        <v>0.3628820135964566</v>
      </c>
      <c r="AB8451" t="n">
        <v>0.3677102271143645</v>
      </c>
      <c r="AC8451" t="n">
        <v>0.3999371939131381</v>
      </c>
      <c r="AD8451" t="n">
        <v>0.3846349225138275</v>
      </c>
      <c r="AE8451" t="n">
        <v>0.466212550360907</v>
      </c>
      <c r="AF8451" t="n">
        <v>0.3590746208820842</v>
      </c>
      <c r="AG8451" t="n">
        <v>0.3753628893327474</v>
      </c>
      <c r="AH8451" t="n">
        <v>0.3998343618971381</v>
      </c>
      <c r="AI8451" t="n">
        <v>0.3712386053244009</v>
      </c>
      <c r="AJ8451" t="n">
        <v>0.4089234394184594</v>
      </c>
      <c r="AK8451" t="n">
        <v>0.4666054449577707</v>
      </c>
    </row>
    <row r="8452">
      <c r="A8452" t="n">
        <v>5</v>
      </c>
      <c r="B8452" t="n">
        <v>0.4285368877609518</v>
      </c>
      <c r="C8452" t="n">
        <v>0.4420555629998026</v>
      </c>
      <c r="D8452" t="n">
        <v>0.4732438410417867</v>
      </c>
      <c r="E8452" t="n">
        <v>0.3707186110392643</v>
      </c>
      <c r="F8452" t="n">
        <v>0.4146455311628973</v>
      </c>
      <c r="G8452" t="n">
        <v>0.4317786317380271</v>
      </c>
      <c r="H8452" t="n">
        <v>0.4356176001127862</v>
      </c>
      <c r="I8452" t="n">
        <v>0.4027187695907202</v>
      </c>
      <c r="J8452" t="n">
        <v>0.4262911269276503</v>
      </c>
      <c r="K8452" t="n">
        <v>0.382272630652301</v>
      </c>
      <c r="L8452" t="n">
        <v>0.416192912800662</v>
      </c>
      <c r="M8452" t="n">
        <v>0.4384153490777202</v>
      </c>
      <c r="N8452" t="n">
        <v>0.4528432760779002</v>
      </c>
      <c r="O8452" t="n">
        <v>0.3967264268104173</v>
      </c>
      <c r="P8452" t="n">
        <v>0.4350485003474209</v>
      </c>
      <c r="Q8452" t="n">
        <v>0.4313729727790075</v>
      </c>
      <c r="R8452" t="n">
        <v>0.4445831190894283</v>
      </c>
      <c r="S8452" t="n">
        <v>0.4478828876936122</v>
      </c>
      <c r="T8452" t="n">
        <v>0.4263871645783973</v>
      </c>
      <c r="U8452" t="n">
        <v>0.4463693878398951</v>
      </c>
      <c r="V8452" t="n">
        <v>0.4573134716250059</v>
      </c>
      <c r="W8452" t="n">
        <v>0.3959814782541767</v>
      </c>
      <c r="X8452" t="n">
        <v>0.4279623244515066</v>
      </c>
      <c r="Y8452" t="n">
        <v>0.4985217415333915</v>
      </c>
      <c r="Z8452" t="n">
        <v>0.3182630379653624</v>
      </c>
      <c r="AA8452" t="n">
        <v>0.3879045291902099</v>
      </c>
      <c r="AB8452" t="n">
        <v>0.3905267909202141</v>
      </c>
      <c r="AC8452" t="n">
        <v>0.4333751021472432</v>
      </c>
      <c r="AD8452" t="n">
        <v>0.4251507607871103</v>
      </c>
      <c r="AE8452" t="n">
        <v>0.511532312465575</v>
      </c>
      <c r="AF8452" t="n">
        <v>0.3596168127732139</v>
      </c>
      <c r="AG8452" t="n">
        <v>0.3755395108724596</v>
      </c>
      <c r="AH8452" t="n">
        <v>0.4005841781470649</v>
      </c>
      <c r="AI8452" t="n">
        <v>0.3712314720419913</v>
      </c>
      <c r="AJ8452" t="n">
        <v>0.4089276259578268</v>
      </c>
      <c r="AK8452" t="n">
        <v>0.4670222854235996</v>
      </c>
    </row>
    <row r="8453">
      <c r="A8453" t="n">
        <v>6</v>
      </c>
      <c r="B8453" t="n">
        <v>0.4739729901046094</v>
      </c>
      <c r="C8453" t="n">
        <v>0.4949923911640899</v>
      </c>
      <c r="D8453" t="n">
        <v>0.5348617413879768</v>
      </c>
      <c r="E8453" t="n">
        <v>0.4161673722781969</v>
      </c>
      <c r="F8453" t="n">
        <v>0.4652459665433493</v>
      </c>
      <c r="G8453" t="n">
        <v>0.4883596297421831</v>
      </c>
      <c r="H8453" t="n">
        <v>0.4840003693966868</v>
      </c>
      <c r="I8453" t="n">
        <v>0.4523694280830983</v>
      </c>
      <c r="J8453" t="n">
        <v>0.4766297360041504</v>
      </c>
      <c r="K8453" t="n">
        <v>0.430671317230492</v>
      </c>
      <c r="L8453" t="n">
        <v>0.46854576768828</v>
      </c>
      <c r="M8453" t="n">
        <v>0.4881888558426797</v>
      </c>
      <c r="N8453" t="n">
        <v>0.4935194875969364</v>
      </c>
      <c r="O8453" t="n">
        <v>0.443955972775668</v>
      </c>
      <c r="P8453" t="n">
        <v>0.495579691925713</v>
      </c>
      <c r="Q8453" t="n">
        <v>0.4709668843062962</v>
      </c>
      <c r="R8453" t="n">
        <v>0.4956263252130851</v>
      </c>
      <c r="S8453" t="n">
        <v>0.4904261895052979</v>
      </c>
      <c r="T8453" t="n">
        <v>0.4649123973978634</v>
      </c>
      <c r="U8453" t="n">
        <v>0.4970993105499806</v>
      </c>
      <c r="V8453" t="n">
        <v>0.4975146408236072</v>
      </c>
      <c r="W8453" t="n">
        <v>0.4314652733217709</v>
      </c>
      <c r="X8453" t="n">
        <v>0.4757907851438294</v>
      </c>
      <c r="Y8453" t="n">
        <v>0.5386545068487341</v>
      </c>
      <c r="Z8453" t="n">
        <v>0.3585388769620073</v>
      </c>
      <c r="AA8453" t="n">
        <v>0.4333671861505125</v>
      </c>
      <c r="AB8453" t="n">
        <v>0.4310911714161347</v>
      </c>
      <c r="AC8453" t="n">
        <v>0.4721004268455403</v>
      </c>
      <c r="AD8453" t="n">
        <v>0.4716244921409513</v>
      </c>
      <c r="AE8453" t="n">
        <v>0.5563289193833535</v>
      </c>
      <c r="AF8453" t="n">
        <v>0.4035263149732838</v>
      </c>
      <c r="AG8453" t="n">
        <v>0.4215455272361281</v>
      </c>
      <c r="AH8453" t="n">
        <v>0.4531520518704501</v>
      </c>
      <c r="AI8453" t="n">
        <v>0.4166912863983165</v>
      </c>
      <c r="AJ8453" t="n">
        <v>0.4588920136506124</v>
      </c>
      <c r="AK8453" t="n">
        <v>0.527887931524934</v>
      </c>
    </row>
    <row r="8454">
      <c r="A8454" t="n">
        <v>7</v>
      </c>
      <c r="B8454" t="n">
        <v>0.5265973151691102</v>
      </c>
      <c r="C8454" t="n">
        <v>0.5557904763737289</v>
      </c>
      <c r="D8454" t="n">
        <v>0.5955744703230198</v>
      </c>
      <c r="E8454" t="n">
        <v>0.4685990538314617</v>
      </c>
      <c r="F8454" t="n">
        <v>0.5238723441437066</v>
      </c>
      <c r="G8454" t="n">
        <v>0.5438895756162067</v>
      </c>
      <c r="H8454" t="n">
        <v>0.5316749462161703</v>
      </c>
      <c r="I8454" t="n">
        <v>0.5025407335356425</v>
      </c>
      <c r="J8454" t="n">
        <v>0.5330764744145408</v>
      </c>
      <c r="K8454" t="n">
        <v>0.4783437858088587</v>
      </c>
      <c r="L8454" t="n">
        <v>0.5199749703342825</v>
      </c>
      <c r="M8454" t="n">
        <v>0.5183157382376987</v>
      </c>
      <c r="N8454" t="n">
        <v>0.540652725618557</v>
      </c>
      <c r="O8454" t="n">
        <v>0.5307652385167841</v>
      </c>
      <c r="P8454" t="n">
        <v>0.5928747178144909</v>
      </c>
      <c r="Q8454" t="n">
        <v>0.5445939686148757</v>
      </c>
      <c r="R8454" t="n">
        <v>0.5919775359202137</v>
      </c>
      <c r="S8454" t="n">
        <v>0.5788431571486825</v>
      </c>
      <c r="T8454" t="n">
        <v>0.5207444386605837</v>
      </c>
      <c r="U8454" t="n">
        <v>0.5502621285103004</v>
      </c>
      <c r="V8454" t="n">
        <v>0.5846631650758398</v>
      </c>
      <c r="W8454" t="n">
        <v>0.4768647666098114</v>
      </c>
      <c r="X8454" t="n">
        <v>0.5396359663828674</v>
      </c>
      <c r="Y8454" t="n">
        <v>0.5669996028415465</v>
      </c>
      <c r="Z8454" t="n">
        <v>0.4870096487284651</v>
      </c>
      <c r="AA8454" t="n">
        <v>0.5068012343032368</v>
      </c>
      <c r="AB8454" t="n">
        <v>0.4560751918714483</v>
      </c>
      <c r="AC8454" t="n">
        <v>0.510304696873279</v>
      </c>
      <c r="AD8454" t="n">
        <v>0.5166988458093376</v>
      </c>
      <c r="AE8454" t="n">
        <v>0.523436155882092</v>
      </c>
      <c r="AF8454" t="n">
        <v>0.453796807845241</v>
      </c>
      <c r="AG8454" t="n">
        <v>0.4743844422328005</v>
      </c>
      <c r="AH8454" t="n">
        <v>0.5046151705520618</v>
      </c>
      <c r="AI8454" t="n">
        <v>0.4693265884185217</v>
      </c>
      <c r="AJ8454" t="n">
        <v>0.5167451776411007</v>
      </c>
      <c r="AK8454" t="n">
        <v>0.5880053739672306</v>
      </c>
    </row>
    <row r="8455">
      <c r="A8455" t="n">
        <v>8</v>
      </c>
      <c r="B8455" t="n">
        <v>0.5778035999332267</v>
      </c>
      <c r="C8455" t="n">
        <v>0.6147823371062936</v>
      </c>
      <c r="D8455" t="n">
        <v>0.6329765070092631</v>
      </c>
      <c r="E8455" t="n">
        <v>0.5198777663414719</v>
      </c>
      <c r="F8455" t="n">
        <v>0.5815492796405917</v>
      </c>
      <c r="G8455" t="n">
        <v>0.5778766744967271</v>
      </c>
      <c r="H8455" t="n">
        <v>0.8537440485330415</v>
      </c>
      <c r="I8455" t="n">
        <v>0.756068392373727</v>
      </c>
      <c r="J8455" t="n">
        <v>0.7288742784618295</v>
      </c>
      <c r="K8455" t="n">
        <v>0.8532088835750689</v>
      </c>
      <c r="L8455" t="n">
        <v>0.8504373964813232</v>
      </c>
      <c r="M8455" t="n">
        <v>0.8130778924492482</v>
      </c>
      <c r="N8455" t="n">
        <v>0.8097213386507236</v>
      </c>
      <c r="O8455" t="n">
        <v>0.8405420556113999</v>
      </c>
      <c r="P8455" t="n">
        <v>0.8201996242312418</v>
      </c>
      <c r="Q8455" t="n">
        <v>0.8081184257527</v>
      </c>
      <c r="R8455" t="n">
        <v>0.8527139178230446</v>
      </c>
      <c r="S8455" t="n">
        <v>0.7861032495776618</v>
      </c>
      <c r="T8455" t="n">
        <v>0.7776202355209056</v>
      </c>
      <c r="U8455" t="n">
        <v>0.8395277098872055</v>
      </c>
      <c r="V8455" t="n">
        <v>0.7992228476586494</v>
      </c>
      <c r="W8455" t="n">
        <v>0.7224158826642376</v>
      </c>
      <c r="X8455" t="n">
        <v>0.7940544233204815</v>
      </c>
      <c r="Y8455" t="n">
        <v>0.7874620675117959</v>
      </c>
      <c r="Z8455" t="n">
        <v>0.755952670457309</v>
      </c>
      <c r="AA8455" t="n">
        <v>0.8171843762454692</v>
      </c>
      <c r="AB8455" t="n">
        <v>0.7167519314345189</v>
      </c>
      <c r="AC8455" t="n">
        <v>0.744299299393297</v>
      </c>
      <c r="AD8455" t="n">
        <v>0.8066948976991976</v>
      </c>
      <c r="AE8455" t="n">
        <v>0.8272298561529527</v>
      </c>
      <c r="AF8455" t="n">
        <v>0.5040075677122432</v>
      </c>
      <c r="AG8455" t="n">
        <v>0.5431800717282717</v>
      </c>
      <c r="AH8455" t="n">
        <v>0.5567660502441305</v>
      </c>
      <c r="AI8455" t="n">
        <v>0.5211302685978048</v>
      </c>
      <c r="AJ8455" t="n">
        <v>0.5735101976972965</v>
      </c>
      <c r="AK8455" t="n">
        <v>0.6243812264156966</v>
      </c>
    </row>
    <row r="8456">
      <c r="A8456" t="n">
        <v>9</v>
      </c>
      <c r="B8456" t="n">
        <v>0.8693276160229643</v>
      </c>
      <c r="C8456" t="n">
        <v>0.9501698858709328</v>
      </c>
      <c r="D8456" t="n">
        <v>0.9295928346833368</v>
      </c>
      <c r="E8456" t="n">
        <v>0.8094523337857218</v>
      </c>
      <c r="F8456" t="n">
        <v>0.9055929079894026</v>
      </c>
      <c r="G8456" t="n">
        <v>0.8490735341223625</v>
      </c>
      <c r="H8456" t="n">
        <v>0.9103458940957186</v>
      </c>
      <c r="I8456" t="n">
        <v>0.8999544965584133</v>
      </c>
      <c r="J8456" t="n">
        <v>0.8281877152415285</v>
      </c>
      <c r="K8456" t="n">
        <v>0.856039986251584</v>
      </c>
      <c r="L8456" t="n">
        <v>0.877000525467717</v>
      </c>
      <c r="M8456" t="n">
        <v>0.8886832257493711</v>
      </c>
      <c r="N8456" t="n">
        <v>0.871648413789644</v>
      </c>
      <c r="O8456" t="n">
        <v>0.8940729260879057</v>
      </c>
      <c r="P8456" t="n">
        <v>0.8853574728198718</v>
      </c>
      <c r="Q8456" t="n">
        <v>0.8495432177499986</v>
      </c>
      <c r="R8456" t="n">
        <v>0.880964604212008</v>
      </c>
      <c r="S8456" t="n">
        <v>0.8086748852728531</v>
      </c>
      <c r="T8456" t="n">
        <v>0.8294063398647091</v>
      </c>
      <c r="U8456" t="n">
        <v>0.8632285608761102</v>
      </c>
      <c r="V8456" t="n">
        <v>0.8197611618744978</v>
      </c>
      <c r="W8456" t="n">
        <v>0.7794311474318045</v>
      </c>
      <c r="X8456" t="n">
        <v>0.8281579102832103</v>
      </c>
      <c r="Y8456" t="n">
        <v>0.8220930957408934</v>
      </c>
      <c r="Z8456" t="n">
        <v>0.7944975838405729</v>
      </c>
      <c r="AA8456" t="n">
        <v>0.8604954046486967</v>
      </c>
      <c r="AB8456" t="n">
        <v>0.7860918382827055</v>
      </c>
      <c r="AC8456" t="n">
        <v>0.8066559602233939</v>
      </c>
      <c r="AD8456" t="n">
        <v>0.8635829785206931</v>
      </c>
      <c r="AE8456" t="n">
        <v>0.8512708586470167</v>
      </c>
      <c r="AF8456" t="n">
        <v>0.7859238025111985</v>
      </c>
      <c r="AG8456" t="n">
        <v>0.8436842311202444</v>
      </c>
      <c r="AH8456" t="n">
        <v>0.8508211368305146</v>
      </c>
      <c r="AI8456" t="n">
        <v>0.8125135606670808</v>
      </c>
      <c r="AJ8456" t="n">
        <v>0.8934008203479351</v>
      </c>
      <c r="AK8456" t="n">
        <v>0.9177422788074368</v>
      </c>
    </row>
    <row r="8457">
      <c r="A8457" t="n">
        <v>10</v>
      </c>
      <c r="B8457" t="n">
        <v>0.9877223967792009</v>
      </c>
      <c r="C8457" t="n">
        <v>0.9717853672509317</v>
      </c>
      <c r="D8457" t="n">
        <v>0.9284896886311482</v>
      </c>
      <c r="E8457" t="n">
        <v>0.8124590497712114</v>
      </c>
      <c r="F8457" t="n">
        <v>0.9083019117190254</v>
      </c>
      <c r="G8457" t="n">
        <v>0.8476821413024733</v>
      </c>
      <c r="H8457" t="n">
        <v>0.9221381729399443</v>
      </c>
      <c r="I8457" t="n">
        <v>0.932875216519427</v>
      </c>
      <c r="J8457" t="n">
        <v>0.9735378077024528</v>
      </c>
      <c r="K8457" t="n">
        <v>0.9326655479230109</v>
      </c>
      <c r="L8457" t="n">
        <v>0.9536856570926093</v>
      </c>
      <c r="M8457" t="n">
        <v>0.9274645652702416</v>
      </c>
      <c r="N8457" t="n">
        <v>0.9246084353145857</v>
      </c>
      <c r="O8457" t="n">
        <v>0.9463778059798529</v>
      </c>
      <c r="P8457" t="n">
        <v>0.9227570488362489</v>
      </c>
      <c r="Q8457" t="n">
        <v>0.9041295529389507</v>
      </c>
      <c r="R8457" t="n">
        <v>0.9220406853217861</v>
      </c>
      <c r="S8457" t="n">
        <v>0.8530642989831518</v>
      </c>
      <c r="T8457" t="n">
        <v>0.8828047251805502</v>
      </c>
      <c r="U8457" t="n">
        <v>0.9096180734078924</v>
      </c>
      <c r="V8457" t="n">
        <v>0.8862078347233378</v>
      </c>
      <c r="W8457" t="n">
        <v>0.8428514970255697</v>
      </c>
      <c r="X8457" t="n">
        <v>0.8840346109871948</v>
      </c>
      <c r="Y8457" t="n">
        <v>0.8805562017770591</v>
      </c>
      <c r="Z8457" t="n">
        <v>0.8547922502896618</v>
      </c>
      <c r="AA8457" t="n">
        <v>0.9027659208195999</v>
      </c>
      <c r="AB8457" t="n">
        <v>0.851907921158975</v>
      </c>
      <c r="AC8457" t="n">
        <v>0.8801294731320538</v>
      </c>
      <c r="AD8457" t="n">
        <v>0.9170287692362106</v>
      </c>
      <c r="AE8457" t="n">
        <v>0.9137319984899462</v>
      </c>
      <c r="AF8457" t="n">
        <v>0.9570709231793353</v>
      </c>
      <c r="AG8457" t="n">
        <v>0.9349886002118007</v>
      </c>
      <c r="AH8457" t="n">
        <v>0.9148531255549275</v>
      </c>
      <c r="AI8457" t="n">
        <v>0.8724521549943379</v>
      </c>
      <c r="AJ8457" t="n">
        <v>0.9045469024240596</v>
      </c>
      <c r="AK8457" t="n">
        <v>0.9703862878913395</v>
      </c>
    </row>
    <row r="8458">
      <c r="A8458" t="n">
        <v>11</v>
      </c>
      <c r="B8458" t="n">
        <v>0.9993287031673923</v>
      </c>
      <c r="C8458" t="n">
        <v>0.9850574622580813</v>
      </c>
      <c r="D8458" t="n">
        <v>0.9438232417677441</v>
      </c>
      <c r="E8458" t="n">
        <v>0.9401391257203837</v>
      </c>
      <c r="F8458" t="n">
        <v>0.9518070337313241</v>
      </c>
      <c r="G8458" t="n">
        <v>0.8875140653618393</v>
      </c>
      <c r="H8458" t="n">
        <v>0.9421129162611591</v>
      </c>
      <c r="I8458" t="n">
        <v>0.9836614525041973</v>
      </c>
      <c r="J8458" t="n">
        <v>0.97912873589781</v>
      </c>
      <c r="K8458" t="n">
        <v>0.9449221842932545</v>
      </c>
      <c r="L8458" t="n">
        <v>0.9715716951290971</v>
      </c>
      <c r="M8458" t="n">
        <v>0.9788220587468368</v>
      </c>
      <c r="N8458" t="n">
        <v>0.9644373302687657</v>
      </c>
      <c r="O8458" t="n">
        <v>0.9636974519771706</v>
      </c>
      <c r="P8458" t="n">
        <v>0.9509101557400232</v>
      </c>
      <c r="Q8458" t="n">
        <v>0.9440345918155973</v>
      </c>
      <c r="R8458" t="n">
        <v>0.9545850755809376</v>
      </c>
      <c r="S8458" t="n">
        <v>0.8997296468539844</v>
      </c>
      <c r="T8458" t="n">
        <v>0.9265131173240169</v>
      </c>
      <c r="U8458" t="n">
        <v>0.947899920056116</v>
      </c>
      <c r="V8458" t="n">
        <v>0.9228189381231393</v>
      </c>
      <c r="W8458" t="n">
        <v>0.8957017218874759</v>
      </c>
      <c r="X8458" t="n">
        <v>0.9203954827721513</v>
      </c>
      <c r="Y8458" t="n">
        <v>0.9256635695162251</v>
      </c>
      <c r="Z8458" t="n">
        <v>0.8980908454126152</v>
      </c>
      <c r="AA8458" t="n">
        <v>0.9334448286571384</v>
      </c>
      <c r="AB8458" t="n">
        <v>0.8987820004762532</v>
      </c>
      <c r="AC8458" t="n">
        <v>0.9217981234170182</v>
      </c>
      <c r="AD8458" t="n">
        <v>0.9475763872699072</v>
      </c>
      <c r="AE8458" t="n">
        <v>0.9580937429731966</v>
      </c>
      <c r="AF8458" t="n">
        <v>0.9698354068535582</v>
      </c>
      <c r="AG8458" t="n">
        <v>0.9736756011200883</v>
      </c>
      <c r="AH8458" t="n">
        <v>0.9941418995044383</v>
      </c>
      <c r="AI8458" t="n">
        <v>0.999823451260362</v>
      </c>
      <c r="AJ8458" t="n">
        <v>0.9606602475438377</v>
      </c>
      <c r="AK8458" t="n">
        <v>0.98624481967487</v>
      </c>
    </row>
    <row r="8459">
      <c r="A8459" t="n">
        <v>12</v>
      </c>
      <c r="B8459" t="n">
        <v>1</v>
      </c>
      <c r="C8459" t="n">
        <v>0.9850672813906511</v>
      </c>
      <c r="D8459" t="n">
        <v>0.9689703194799969</v>
      </c>
      <c r="E8459" t="n">
        <v>0.9978680726417848</v>
      </c>
      <c r="F8459" t="n">
        <v>0.9823767909693043</v>
      </c>
      <c r="G8459" t="n">
        <v>0.9127144197678909</v>
      </c>
      <c r="H8459" t="n">
        <v>0.9549838771460938</v>
      </c>
      <c r="I8459" t="n">
        <v>0.9787029400327337</v>
      </c>
      <c r="J8459" t="n">
        <v>0.9774424806504166</v>
      </c>
      <c r="K8459" t="n">
        <v>0.9536012817283223</v>
      </c>
      <c r="L8459" t="n">
        <v>0.963998102558554</v>
      </c>
      <c r="M8459" t="n">
        <v>0.9689299903819185</v>
      </c>
      <c r="N8459" t="n">
        <v>0.9727718606989678</v>
      </c>
      <c r="O8459" t="n">
        <v>0.9709230475194303</v>
      </c>
      <c r="P8459" t="n">
        <v>0.9570513738732197</v>
      </c>
      <c r="Q8459" t="n">
        <v>0.9570248722461355</v>
      </c>
      <c r="R8459" t="n">
        <v>0.9638218175213246</v>
      </c>
      <c r="S8459" t="n">
        <v>0.9242289089755789</v>
      </c>
      <c r="T8459" t="n">
        <v>0.9448773280337338</v>
      </c>
      <c r="U8459" t="n">
        <v>0.9660383982369309</v>
      </c>
      <c r="V8459" t="n">
        <v>0.9449577387421441</v>
      </c>
      <c r="W8459" t="n">
        <v>0.9247034642332581</v>
      </c>
      <c r="X8459" t="n">
        <v>0.9400982541595525</v>
      </c>
      <c r="Y8459" t="n">
        <v>0.9478212195720715</v>
      </c>
      <c r="Z8459" t="n">
        <v>0.9261402040655842</v>
      </c>
      <c r="AA8459" t="n">
        <v>0.950534611548454</v>
      </c>
      <c r="AB8459" t="n">
        <v>0.914573737578558</v>
      </c>
      <c r="AC8459" t="n">
        <v>0.9450027450365501</v>
      </c>
      <c r="AD8459" t="n">
        <v>0.9567624197656687</v>
      </c>
      <c r="AE8459" t="n">
        <v>0.9689731429125468</v>
      </c>
      <c r="AF8459" t="n">
        <v>0.9903226788414785</v>
      </c>
      <c r="AG8459" t="n">
        <v>0.9963347860379494</v>
      </c>
      <c r="AH8459" t="n">
        <v>0.9995349077899938</v>
      </c>
      <c r="AI8459" t="n">
        <v>1</v>
      </c>
      <c r="AJ8459" t="n">
        <v>0.986905930063771</v>
      </c>
      <c r="AK8459" t="n">
        <v>0.959715782518066</v>
      </c>
    </row>
    <row r="8460">
      <c r="A8460" t="n">
        <v>13</v>
      </c>
      <c r="B8460" t="n">
        <v>0.9899483695506885</v>
      </c>
      <c r="C8460" t="n">
        <v>0.9905643095161184</v>
      </c>
      <c r="D8460" t="n">
        <v>0.9794457822552018</v>
      </c>
      <c r="E8460" t="n">
        <v>0.9854345917939146</v>
      </c>
      <c r="F8460" t="n">
        <v>0.9992179958368365</v>
      </c>
      <c r="G8460" t="n">
        <v>1</v>
      </c>
      <c r="H8460" t="n">
        <v>0.948407960389309</v>
      </c>
      <c r="I8460" t="n">
        <v>0.9691483200313677</v>
      </c>
      <c r="J8460" t="n">
        <v>0.960705833393562</v>
      </c>
      <c r="K8460" t="n">
        <v>0.9555471525314624</v>
      </c>
      <c r="L8460" t="n">
        <v>0.956638077276586</v>
      </c>
      <c r="M8460" t="n">
        <v>0.9505261663967013</v>
      </c>
      <c r="N8460" t="n">
        <v>0.9630550824172692</v>
      </c>
      <c r="O8460" t="n">
        <v>0.9609139231618741</v>
      </c>
      <c r="P8460" t="n">
        <v>0.9516443973425732</v>
      </c>
      <c r="Q8460" t="n">
        <v>0.9712058366348988</v>
      </c>
      <c r="R8460" t="n">
        <v>0.9650207075492544</v>
      </c>
      <c r="S8460" t="n">
        <v>0.9329760448422947</v>
      </c>
      <c r="T8460" t="n">
        <v>0.9591089154374293</v>
      </c>
      <c r="U8460" t="n">
        <v>0.9699566906344933</v>
      </c>
      <c r="V8460" t="n">
        <v>0.9422972138874451</v>
      </c>
      <c r="W8460" t="n">
        <v>0.9451733352900992</v>
      </c>
      <c r="X8460" t="n">
        <v>0.952605822058524</v>
      </c>
      <c r="Y8460" t="n">
        <v>0.9510230686081588</v>
      </c>
      <c r="Z8460" t="n">
        <v>0.9333366363951655</v>
      </c>
      <c r="AA8460" t="n">
        <v>0.9557273482569222</v>
      </c>
      <c r="AB8460" t="n">
        <v>0.9345952606269818</v>
      </c>
      <c r="AC8460" t="n">
        <v>0.9551665868123814</v>
      </c>
      <c r="AD8460" t="n">
        <v>0.9570117209068673</v>
      </c>
      <c r="AE8460" t="n">
        <v>0.9610245259937574</v>
      </c>
      <c r="AF8460" t="n">
        <v>0.9888442869688431</v>
      </c>
      <c r="AG8460" t="n">
        <v>1</v>
      </c>
      <c r="AH8460" t="n">
        <v>0.989184566239244</v>
      </c>
      <c r="AI8460" t="n">
        <v>0.9876629880725574</v>
      </c>
      <c r="AJ8460" t="n">
        <v>0.9908296972793552</v>
      </c>
      <c r="AK8460" t="n">
        <v>1</v>
      </c>
    </row>
    <row r="8461">
      <c r="A8461" t="n">
        <v>14</v>
      </c>
      <c r="B8461" t="n">
        <v>0.9688577676469382</v>
      </c>
      <c r="C8461" t="n">
        <v>0.9761588485708251</v>
      </c>
      <c r="D8461" t="n">
        <v>0.9714426005018393</v>
      </c>
      <c r="E8461" t="n">
        <v>0.9711929382421721</v>
      </c>
      <c r="F8461" t="n">
        <v>0.9981481489223559</v>
      </c>
      <c r="G8461" t="n">
        <v>0.9712047649749905</v>
      </c>
      <c r="H8461" t="n">
        <v>0.9606783784359767</v>
      </c>
      <c r="I8461" t="n">
        <v>0.9739270872134067</v>
      </c>
      <c r="J8461" t="n">
        <v>0.9705846743658357</v>
      </c>
      <c r="K8461" t="n">
        <v>0.9616142695006473</v>
      </c>
      <c r="L8461" t="n">
        <v>0.9658268887119537</v>
      </c>
      <c r="M8461" t="n">
        <v>0.9524189072748968</v>
      </c>
      <c r="N8461" t="n">
        <v>0.9676970820478794</v>
      </c>
      <c r="O8461" t="n">
        <v>0.9693020946038342</v>
      </c>
      <c r="P8461" t="n">
        <v>0.9603245755238773</v>
      </c>
      <c r="Q8461" t="n">
        <v>0.9749348793739288</v>
      </c>
      <c r="R8461" t="n">
        <v>0.971518226631784</v>
      </c>
      <c r="S8461" t="n">
        <v>0.9490702084830127</v>
      </c>
      <c r="T8461" t="n">
        <v>0.9791978419381014</v>
      </c>
      <c r="U8461" t="n">
        <v>0.9763565997959379</v>
      </c>
      <c r="V8461" t="n">
        <v>0.9528067854273968</v>
      </c>
      <c r="W8461" t="n">
        <v>0.9547165567514603</v>
      </c>
      <c r="X8461" t="n">
        <v>0.9637814000900549</v>
      </c>
      <c r="Y8461" t="n">
        <v>0.9634691341046006</v>
      </c>
      <c r="Z8461" t="n">
        <v>0.952256362447096</v>
      </c>
      <c r="AA8461" t="n">
        <v>0.9596359409582628</v>
      </c>
      <c r="AB8461" t="n">
        <v>0.9467694570247053</v>
      </c>
      <c r="AC8461" t="n">
        <v>0.9775675700464757</v>
      </c>
      <c r="AD8461" t="n">
        <v>0.9681521761882045</v>
      </c>
      <c r="AE8461" t="n">
        <v>0.9664570057617209</v>
      </c>
      <c r="AF8461" t="n">
        <v>0.9887874257429723</v>
      </c>
      <c r="AG8461" t="n">
        <v>0.9846621854913828</v>
      </c>
      <c r="AH8461" t="n">
        <v>0.9690535459415981</v>
      </c>
      <c r="AI8461" t="n">
        <v>0.9674163548332446</v>
      </c>
      <c r="AJ8461" t="n">
        <v>0.9948061080006014</v>
      </c>
      <c r="AK8461" t="n">
        <v>0.9950012446934017</v>
      </c>
    </row>
    <row r="8462">
      <c r="A8462" t="n">
        <v>15</v>
      </c>
      <c r="B8462" t="n">
        <v>0.9641058177672667</v>
      </c>
      <c r="C8462" t="n">
        <v>0.9819199022609498</v>
      </c>
      <c r="D8462" t="n">
        <v>0.9707632162611264</v>
      </c>
      <c r="E8462" t="n">
        <v>0.9762315550107692</v>
      </c>
      <c r="F8462" t="n">
        <v>0.9962049490558048</v>
      </c>
      <c r="G8462" t="n">
        <v>0.9995954925135316</v>
      </c>
      <c r="H8462" t="n">
        <v>0.9685247793592499</v>
      </c>
      <c r="I8462" t="n">
        <v>0.9752470572222514</v>
      </c>
      <c r="J8462" t="n">
        <v>0.9823484108091584</v>
      </c>
      <c r="K8462" t="n">
        <v>0.9704840742960902</v>
      </c>
      <c r="L8462" t="n">
        <v>0.9673519419096974</v>
      </c>
      <c r="M8462" t="n">
        <v>0.9560082393254734</v>
      </c>
      <c r="N8462" t="n">
        <v>0.9733952631446938</v>
      </c>
      <c r="O8462" t="n">
        <v>0.9722143720226887</v>
      </c>
      <c r="P8462" t="n">
        <v>0.964338195889249</v>
      </c>
      <c r="Q8462" t="n">
        <v>0.9779625603293466</v>
      </c>
      <c r="R8462" t="n">
        <v>0.9734463544041539</v>
      </c>
      <c r="S8462" t="n">
        <v>0.9611940280393794</v>
      </c>
      <c r="T8462" t="n">
        <v>0.9773242143831596</v>
      </c>
      <c r="U8462" t="n">
        <v>0.9750454497286684</v>
      </c>
      <c r="V8462" t="n">
        <v>0.9598833680834475</v>
      </c>
      <c r="W8462" t="n">
        <v>0.9661640357338409</v>
      </c>
      <c r="X8462" t="n">
        <v>0.968704086262352</v>
      </c>
      <c r="Y8462" t="n">
        <v>0.967975886440959</v>
      </c>
      <c r="Z8462" t="n">
        <v>0.9630260107028292</v>
      </c>
      <c r="AA8462" t="n">
        <v>0.969737751619642</v>
      </c>
      <c r="AB8462" t="n">
        <v>0.9614586663379412</v>
      </c>
      <c r="AC8462" t="n">
        <v>0.9806292575909978</v>
      </c>
      <c r="AD8462" t="n">
        <v>0.9705206092071084</v>
      </c>
      <c r="AE8462" t="n">
        <v>0.9652466936633445</v>
      </c>
      <c r="AF8462" t="n">
        <v>0.9945976091864768</v>
      </c>
      <c r="AG8462" t="n">
        <v>0.9839923822677042</v>
      </c>
      <c r="AH8462" t="n">
        <v>0.9671384224785119</v>
      </c>
      <c r="AI8462" t="n">
        <v>0.9061682087436209</v>
      </c>
      <c r="AJ8462" t="n">
        <v>0.9913370702205576</v>
      </c>
      <c r="AK8462" t="n">
        <v>0.99430688061517</v>
      </c>
    </row>
    <row r="8463">
      <c r="A8463" t="n">
        <v>16</v>
      </c>
      <c r="B8463" t="n">
        <v>0.9050483304016078</v>
      </c>
      <c r="C8463" t="n">
        <v>0.9720975958300228</v>
      </c>
      <c r="D8463" t="n">
        <v>0.9477738851474016</v>
      </c>
      <c r="E8463" t="n">
        <v>0.9755893725611124</v>
      </c>
      <c r="F8463" t="n">
        <v>0.9654453870115818</v>
      </c>
      <c r="G8463" t="n">
        <v>0.9786945701543291</v>
      </c>
      <c r="H8463" t="n">
        <v>1</v>
      </c>
      <c r="I8463" t="n">
        <v>1</v>
      </c>
      <c r="J8463" t="n">
        <v>0.9988537331242123</v>
      </c>
      <c r="K8463" t="n">
        <v>1</v>
      </c>
      <c r="L8463" t="n">
        <v>1</v>
      </c>
      <c r="M8463" t="n">
        <v>1</v>
      </c>
      <c r="N8463" t="n">
        <v>1</v>
      </c>
      <c r="O8463" t="n">
        <v>1</v>
      </c>
      <c r="P8463" t="n">
        <v>1</v>
      </c>
      <c r="Q8463" t="n">
        <v>1</v>
      </c>
      <c r="R8463" t="n">
        <v>1</v>
      </c>
      <c r="S8463" t="n">
        <v>1</v>
      </c>
      <c r="T8463" t="n">
        <v>1</v>
      </c>
      <c r="U8463" t="n">
        <v>1</v>
      </c>
      <c r="V8463" t="n">
        <v>1</v>
      </c>
      <c r="W8463" t="n">
        <v>1</v>
      </c>
      <c r="X8463" t="n">
        <v>1</v>
      </c>
      <c r="Y8463" t="n">
        <v>1</v>
      </c>
      <c r="Z8463" t="n">
        <v>1</v>
      </c>
      <c r="AA8463" t="n">
        <v>1</v>
      </c>
      <c r="AB8463" t="n">
        <v>1</v>
      </c>
      <c r="AC8463" t="n">
        <v>1</v>
      </c>
      <c r="AD8463" t="n">
        <v>1</v>
      </c>
      <c r="AE8463" t="n">
        <v>1</v>
      </c>
      <c r="AF8463" t="n">
        <v>0.986355603214325</v>
      </c>
      <c r="AG8463" t="n">
        <v>0.9725714900590151</v>
      </c>
      <c r="AH8463" t="n">
        <v>0.9614748619378282</v>
      </c>
      <c r="AI8463" t="n">
        <v>0.9059054661748664</v>
      </c>
      <c r="AJ8463" t="n">
        <v>0.9737171730775946</v>
      </c>
      <c r="AK8463" t="n">
        <v>0.96896564451945</v>
      </c>
    </row>
    <row r="8464">
      <c r="A8464" t="n">
        <v>17</v>
      </c>
      <c r="B8464" t="n">
        <v>0.9370085943816613</v>
      </c>
      <c r="C8464" t="n">
        <v>1</v>
      </c>
      <c r="D8464" t="n">
        <v>1</v>
      </c>
      <c r="E8464" t="n">
        <v>1</v>
      </c>
      <c r="F8464" t="n">
        <v>1</v>
      </c>
      <c r="G8464" t="n">
        <v>0.9999132464908465</v>
      </c>
      <c r="H8464" t="n">
        <v>0.9770389358315333</v>
      </c>
      <c r="I8464" t="n">
        <v>0.9880417396602941</v>
      </c>
      <c r="J8464" t="n">
        <v>1</v>
      </c>
      <c r="K8464" t="n">
        <v>0.9735310205466688</v>
      </c>
      <c r="L8464" t="n">
        <v>0.9670856499440484</v>
      </c>
      <c r="M8464" t="n">
        <v>0.9684863184282908</v>
      </c>
      <c r="N8464" t="n">
        <v>0.9751660544371251</v>
      </c>
      <c r="O8464" t="n">
        <v>0.9776231728294064</v>
      </c>
      <c r="P8464" t="n">
        <v>0.9880846845348819</v>
      </c>
      <c r="Q8464" t="n">
        <v>0.9652597566763935</v>
      </c>
      <c r="R8464" t="n">
        <v>0.973964312624706</v>
      </c>
      <c r="S8464" t="n">
        <v>0.9836815197058845</v>
      </c>
      <c r="T8464" t="n">
        <v>0.9683036804379291</v>
      </c>
      <c r="U8464" t="n">
        <v>0.9720448811756716</v>
      </c>
      <c r="V8464" t="n">
        <v>0.9800043486863865</v>
      </c>
      <c r="W8464" t="n">
        <v>0.9801004092059982</v>
      </c>
      <c r="X8464" t="n">
        <v>0.9749258540839032</v>
      </c>
      <c r="Y8464" t="n">
        <v>0.9764074704348308</v>
      </c>
      <c r="Z8464" t="n">
        <v>0.9698247119631594</v>
      </c>
      <c r="AA8464" t="n">
        <v>0.9685426142253977</v>
      </c>
      <c r="AB8464" t="n">
        <v>0.9774885299885129</v>
      </c>
      <c r="AC8464" t="n">
        <v>0.9579111866026494</v>
      </c>
      <c r="AD8464" t="n">
        <v>0.9698427179742951</v>
      </c>
      <c r="AE8464" t="n">
        <v>0.9787078314433597</v>
      </c>
      <c r="AF8464" t="n">
        <v>1</v>
      </c>
      <c r="AG8464" t="n">
        <v>0.9885632571403105</v>
      </c>
      <c r="AH8464" t="n">
        <v>1</v>
      </c>
      <c r="AI8464" t="n">
        <v>0.9956421588879213</v>
      </c>
      <c r="AJ8464" t="n">
        <v>1</v>
      </c>
      <c r="AK8464" t="n">
        <v>0.9931945659766597</v>
      </c>
    </row>
    <row r="8465">
      <c r="A8465" t="n">
        <v>18</v>
      </c>
      <c r="B8465" t="n">
        <v>0.9239848417610788</v>
      </c>
      <c r="C8465" t="n">
        <v>0.9566949474215205</v>
      </c>
      <c r="D8465" t="n">
        <v>0.9988131635184571</v>
      </c>
      <c r="E8465" t="n">
        <v>0.9825817628470521</v>
      </c>
      <c r="F8465" t="n">
        <v>0.984214845662354</v>
      </c>
      <c r="G8465" t="n">
        <v>0.9714991622383023</v>
      </c>
      <c r="H8465" t="n">
        <v>0.9221802491897589</v>
      </c>
      <c r="I8465" t="n">
        <v>0.9321904988152324</v>
      </c>
      <c r="J8465" t="n">
        <v>0.95550482007523</v>
      </c>
      <c r="K8465" t="n">
        <v>0.9155980588285758</v>
      </c>
      <c r="L8465" t="n">
        <v>0.8999994015910883</v>
      </c>
      <c r="M8465" t="n">
        <v>0.9264534602390796</v>
      </c>
      <c r="N8465" t="n">
        <v>0.9168813460385214</v>
      </c>
      <c r="O8465" t="n">
        <v>0.921548437863605</v>
      </c>
      <c r="P8465" t="n">
        <v>0.9364426912575832</v>
      </c>
      <c r="Q8465" t="n">
        <v>0.9018281076443542</v>
      </c>
      <c r="R8465" t="n">
        <v>0.9162757725985547</v>
      </c>
      <c r="S8465" t="n">
        <v>0.9371804145064306</v>
      </c>
      <c r="T8465" t="n">
        <v>0.9041634785101443</v>
      </c>
      <c r="U8465" t="n">
        <v>0.9133467579148435</v>
      </c>
      <c r="V8465" t="n">
        <v>0.9231533956669657</v>
      </c>
      <c r="W8465" t="n">
        <v>0.9299827440370816</v>
      </c>
      <c r="X8465" t="n">
        <v>0.9190422149001802</v>
      </c>
      <c r="Y8465" t="n">
        <v>0.9206336990875638</v>
      </c>
      <c r="Z8465" t="n">
        <v>0.906039557650323</v>
      </c>
      <c r="AA8465" t="n">
        <v>0.9020210219836072</v>
      </c>
      <c r="AB8465" t="n">
        <v>0.918657243115608</v>
      </c>
      <c r="AC8465" t="n">
        <v>0.8856448783121149</v>
      </c>
      <c r="AD8465" t="n">
        <v>0.9036028850796808</v>
      </c>
      <c r="AE8465" t="n">
        <v>0.9233866459274968</v>
      </c>
      <c r="AF8465" t="n">
        <v>0.9561485077374344</v>
      </c>
      <c r="AG8465" t="n">
        <v>0.9679191881278438</v>
      </c>
      <c r="AH8465" t="n">
        <v>0.9953911638062921</v>
      </c>
      <c r="AI8465" t="n">
        <v>0.9824806584019665</v>
      </c>
      <c r="AJ8465" t="n">
        <v>0.9506790923155093</v>
      </c>
      <c r="AK8465" t="n">
        <v>0.9655779137828494</v>
      </c>
    </row>
    <row r="8466">
      <c r="A8466" t="n">
        <v>19</v>
      </c>
      <c r="B8466" t="n">
        <v>0.9369842375939293</v>
      </c>
      <c r="C8466" t="n">
        <v>0.9143702211695142</v>
      </c>
      <c r="D8466" t="n">
        <v>0.903556514554044</v>
      </c>
      <c r="E8466" t="n">
        <v>0.9371554927906881</v>
      </c>
      <c r="F8466" t="n">
        <v>0.9236374293405623</v>
      </c>
      <c r="G8466" t="n">
        <v>0.8756942847404171</v>
      </c>
      <c r="H8466" t="n">
        <v>0.8907405474611902</v>
      </c>
      <c r="I8466" t="n">
        <v>0.9030422244684695</v>
      </c>
      <c r="J8466" t="n">
        <v>0.9269853319271231</v>
      </c>
      <c r="K8466" t="n">
        <v>0.8902547445969434</v>
      </c>
      <c r="L8466" t="n">
        <v>0.866856119693427</v>
      </c>
      <c r="M8466" t="n">
        <v>0.8670081643423186</v>
      </c>
      <c r="N8466" t="n">
        <v>0.8719685516952033</v>
      </c>
      <c r="O8466" t="n">
        <v>0.8917977543364688</v>
      </c>
      <c r="P8466" t="n">
        <v>0.9049908395096108</v>
      </c>
      <c r="Q8466" t="n">
        <v>0.8634795210514555</v>
      </c>
      <c r="R8466" t="n">
        <v>0.8834932886412461</v>
      </c>
      <c r="S8466" t="n">
        <v>0.9067803501038856</v>
      </c>
      <c r="T8466" t="n">
        <v>0.8702356281909279</v>
      </c>
      <c r="U8466" t="n">
        <v>0.8740253159691661</v>
      </c>
      <c r="V8466" t="n">
        <v>0.8845645259415016</v>
      </c>
      <c r="W8466" t="n">
        <v>0.886091502465166</v>
      </c>
      <c r="X8466" t="n">
        <v>0.8748933952148807</v>
      </c>
      <c r="Y8466" t="n">
        <v>0.8753764329515556</v>
      </c>
      <c r="Z8466" t="n">
        <v>0.8507331206343333</v>
      </c>
      <c r="AA8466" t="n">
        <v>0.8690922410574746</v>
      </c>
      <c r="AB8466" t="n">
        <v>0.8513444984069091</v>
      </c>
      <c r="AC8466" t="n">
        <v>0.8441028884248556</v>
      </c>
      <c r="AD8466" t="n">
        <v>0.8665907599787224</v>
      </c>
      <c r="AE8466" t="n">
        <v>0.890230448209493</v>
      </c>
      <c r="AF8466" t="n">
        <v>0.9093321907481616</v>
      </c>
      <c r="AG8466" t="n">
        <v>0.9130463175948748</v>
      </c>
      <c r="AH8466" t="n">
        <v>0.913518830544319</v>
      </c>
      <c r="AI8466" t="n">
        <v>0.8797013532431172</v>
      </c>
      <c r="AJ8466" t="n">
        <v>0.8578754506319717</v>
      </c>
      <c r="AK8466" t="n">
        <v>0.8928542387707702</v>
      </c>
    </row>
    <row r="8467">
      <c r="A8467" t="n">
        <v>20</v>
      </c>
      <c r="B8467" t="n">
        <v>0.8737272835825151</v>
      </c>
      <c r="C8467" t="n">
        <v>0.8985844282244718</v>
      </c>
      <c r="D8467" t="n">
        <v>0.8986936202103033</v>
      </c>
      <c r="E8467" t="n">
        <v>0.8168874452443282</v>
      </c>
      <c r="F8467" t="n">
        <v>0.8568820547080999</v>
      </c>
      <c r="G8467" t="n">
        <v>0.8458423509071646</v>
      </c>
      <c r="H8467" t="n">
        <v>0.6054346121416757</v>
      </c>
      <c r="I8467" t="n">
        <v>0.672076301481528</v>
      </c>
      <c r="J8467" t="n">
        <v>0.735111995797942</v>
      </c>
      <c r="K8467" t="n">
        <v>0.6059914897523482</v>
      </c>
      <c r="L8467" t="n">
        <v>0.5385891264572267</v>
      </c>
      <c r="M8467" t="n">
        <v>0.5799049296624279</v>
      </c>
      <c r="N8467" t="n">
        <v>0.5812723885616824</v>
      </c>
      <c r="O8467" t="n">
        <v>0.5876251000600559</v>
      </c>
      <c r="P8467" t="n">
        <v>0.6609570116400165</v>
      </c>
      <c r="Q8467" t="n">
        <v>0.6125575565207889</v>
      </c>
      <c r="R8467" t="n">
        <v>0.5975938927282114</v>
      </c>
      <c r="S8467" t="n">
        <v>0.6617879311572393</v>
      </c>
      <c r="T8467" t="n">
        <v>0.6038994283418997</v>
      </c>
      <c r="U8467" t="n">
        <v>0.5880644065929409</v>
      </c>
      <c r="V8467" t="n">
        <v>0.6408042264211122</v>
      </c>
      <c r="W8467" t="n">
        <v>0.6192513855218204</v>
      </c>
      <c r="X8467" t="n">
        <v>0.5882616253567203</v>
      </c>
      <c r="Y8467" t="n">
        <v>0.6256065020879737</v>
      </c>
      <c r="Z8467" t="n">
        <v>0.5650203933764821</v>
      </c>
      <c r="AA8467" t="n">
        <v>0.5883567326390915</v>
      </c>
      <c r="AB8467" t="n">
        <v>0.610665899473933</v>
      </c>
      <c r="AC8467" t="n">
        <v>0.5761384040003722</v>
      </c>
      <c r="AD8467" t="n">
        <v>0.5889514988743917</v>
      </c>
      <c r="AE8467" t="n">
        <v>0.6644120383454598</v>
      </c>
      <c r="AF8467" t="n">
        <v>0.9047074777106867</v>
      </c>
      <c r="AG8467" t="n">
        <v>0.8543732761284847</v>
      </c>
      <c r="AH8467" t="n">
        <v>0.8676501312715246</v>
      </c>
      <c r="AI8467" t="n">
        <v>0.8163274889954258</v>
      </c>
      <c r="AJ8467" t="n">
        <v>0.843195394877956</v>
      </c>
      <c r="AK8467" t="n">
        <v>0.887593778697676</v>
      </c>
    </row>
    <row r="8468">
      <c r="A8468" t="n">
        <v>21</v>
      </c>
      <c r="B8468" t="n">
        <v>0.5318257075795353</v>
      </c>
      <c r="C8468" t="n">
        <v>0.5622332159037813</v>
      </c>
      <c r="D8468" t="n">
        <v>0.6145168255689181</v>
      </c>
      <c r="E8468" t="n">
        <v>0.5312405485244304</v>
      </c>
      <c r="F8468" t="n">
        <v>0.5396396258922185</v>
      </c>
      <c r="G8468" t="n">
        <v>0.5856767903049618</v>
      </c>
      <c r="H8468" t="n">
        <v>0.5695419317151645</v>
      </c>
      <c r="I8468" t="n">
        <v>0.5468104544964403</v>
      </c>
      <c r="J8468" t="n">
        <v>0.6117490513375644</v>
      </c>
      <c r="K8468" t="n">
        <v>0.5735674134125743</v>
      </c>
      <c r="L8468" t="n">
        <v>0.4841125668620874</v>
      </c>
      <c r="M8468" t="n">
        <v>0.5464471346705243</v>
      </c>
      <c r="N8468" t="n">
        <v>0.5271403521972999</v>
      </c>
      <c r="O8468" t="n">
        <v>0.5142741417626084</v>
      </c>
      <c r="P8468" t="n">
        <v>0.6000264781078136</v>
      </c>
      <c r="Q8468" t="n">
        <v>0.5584169122792138</v>
      </c>
      <c r="R8468" t="n">
        <v>0.5522288911813434</v>
      </c>
      <c r="S8468" t="n">
        <v>0.5907321420480657</v>
      </c>
      <c r="T8468" t="n">
        <v>0.5492483818183457</v>
      </c>
      <c r="U8468" t="n">
        <v>0.5358330492372849</v>
      </c>
      <c r="V8468" t="n">
        <v>0.5854684842059255</v>
      </c>
      <c r="W8468" t="n">
        <v>0.5600483182913606</v>
      </c>
      <c r="X8468" t="n">
        <v>0.5364751914987367</v>
      </c>
      <c r="Y8468" t="n">
        <v>0.5578018179317684</v>
      </c>
      <c r="Z8468" t="n">
        <v>0.5181813099125037</v>
      </c>
      <c r="AA8468" t="n">
        <v>0.540196970021341</v>
      </c>
      <c r="AB8468" t="n">
        <v>0.5603946353624099</v>
      </c>
      <c r="AC8468" t="n">
        <v>0.5257742990329697</v>
      </c>
      <c r="AD8468" t="n">
        <v>0.5474607588888416</v>
      </c>
      <c r="AE8468" t="n">
        <v>0.6177940839730086</v>
      </c>
      <c r="AF8468" t="n">
        <v>0.5717648977847671</v>
      </c>
      <c r="AG8468" t="n">
        <v>0.5244166145255729</v>
      </c>
      <c r="AH8468" t="n">
        <v>0.6047222963616518</v>
      </c>
      <c r="AI8468" t="n">
        <v>0.5900651209239978</v>
      </c>
      <c r="AJ8468" t="n">
        <v>0.5398620900487207</v>
      </c>
      <c r="AK8468" t="n">
        <v>0.6065242470992539</v>
      </c>
    </row>
    <row r="8469">
      <c r="A8469" t="n">
        <v>22</v>
      </c>
      <c r="B8469" t="n">
        <v>0.501869234941416</v>
      </c>
      <c r="C8469" t="n">
        <v>0.5275592800373958</v>
      </c>
      <c r="D8469" t="n">
        <v>0.5742619818905036</v>
      </c>
      <c r="E8469" t="n">
        <v>0.4432473479640449</v>
      </c>
      <c r="F8469" t="n">
        <v>0.4957826960727545</v>
      </c>
      <c r="G8469" t="n">
        <v>0.524483739620379</v>
      </c>
      <c r="H8469" t="n">
        <v>0.463870982196282</v>
      </c>
      <c r="I8469" t="n">
        <v>0.4515767214254415</v>
      </c>
      <c r="J8469" t="n">
        <v>0.5336562829005063</v>
      </c>
      <c r="K8469" t="n">
        <v>0.5219742419382425</v>
      </c>
      <c r="L8469" t="n">
        <v>0.4358897038571335</v>
      </c>
      <c r="M8469" t="n">
        <v>0.4845419242753163</v>
      </c>
      <c r="N8469" t="n">
        <v>0.4587234158988145</v>
      </c>
      <c r="O8469" t="n">
        <v>0.4483839651211237</v>
      </c>
      <c r="P8469" t="n">
        <v>0.4891040749908095</v>
      </c>
      <c r="Q8469" t="n">
        <v>0.4938573756346916</v>
      </c>
      <c r="R8469" t="n">
        <v>0.4976689185183268</v>
      </c>
      <c r="S8469" t="n">
        <v>0.5308628565603216</v>
      </c>
      <c r="T8469" t="n">
        <v>0.4937000024461009</v>
      </c>
      <c r="U8469" t="n">
        <v>0.4817527104387062</v>
      </c>
      <c r="V8469" t="n">
        <v>0.5284213234772952</v>
      </c>
      <c r="W8469" t="n">
        <v>0.4891895998427143</v>
      </c>
      <c r="X8469" t="n">
        <v>0.4734749849302827</v>
      </c>
      <c r="Y8469" t="n">
        <v>0.4931217040025604</v>
      </c>
      <c r="Z8469" t="n">
        <v>0.4578075517993581</v>
      </c>
      <c r="AA8469" t="n">
        <v>0.4705861737978023</v>
      </c>
      <c r="AB8469" t="n">
        <v>0.5038374289665514</v>
      </c>
      <c r="AC8469" t="n">
        <v>0.4531856618682758</v>
      </c>
      <c r="AD8469" t="n">
        <v>0.4635211945667653</v>
      </c>
      <c r="AE8469" t="n">
        <v>0.4728778279982918</v>
      </c>
      <c r="AF8469" t="n">
        <v>0.4863748441341902</v>
      </c>
      <c r="AG8469" t="n">
        <v>0.467323203650251</v>
      </c>
      <c r="AH8469" t="n">
        <v>0.5072964292899871</v>
      </c>
      <c r="AI8469" t="n">
        <v>0.5021902149198546</v>
      </c>
      <c r="AJ8469" t="n">
        <v>0.4983082817943614</v>
      </c>
      <c r="AK8469" t="n">
        <v>0.5664825852545599</v>
      </c>
    </row>
    <row r="8470">
      <c r="A8470" t="n">
        <v>23</v>
      </c>
      <c r="B8470" t="n">
        <v>0.3879566971958208</v>
      </c>
      <c r="C8470" t="n">
        <v>0.4525405121044612</v>
      </c>
      <c r="D8470" t="n">
        <v>0.499081175165333</v>
      </c>
      <c r="E8470" t="n">
        <v>0.3876124485144278</v>
      </c>
      <c r="F8470" t="n">
        <v>0.4335074883012929</v>
      </c>
      <c r="G8470" t="n">
        <v>0.4553922695949998</v>
      </c>
      <c r="H8470" t="n">
        <v>0.4541098386840298</v>
      </c>
      <c r="I8470" t="n">
        <v>0.4080617416404851</v>
      </c>
      <c r="J8470" t="n">
        <v>0.4625011911508197</v>
      </c>
      <c r="K8470" t="n">
        <v>0.5070990678289797</v>
      </c>
      <c r="L8470" t="n">
        <v>0.4167177335893228</v>
      </c>
      <c r="M8470" t="n">
        <v>0.4686851924355748</v>
      </c>
      <c r="N8470" t="n">
        <v>0.4275751833838395</v>
      </c>
      <c r="O8470" t="n">
        <v>0.4023399458935992</v>
      </c>
      <c r="P8470" t="n">
        <v>0.4514889678446253</v>
      </c>
      <c r="Q8470" t="n">
        <v>0.4667203833676132</v>
      </c>
      <c r="R8470" t="n">
        <v>0.4831402173807591</v>
      </c>
      <c r="S8470" t="n">
        <v>0.5108547819698765</v>
      </c>
      <c r="T8470" t="n">
        <v>0.4694308180405529</v>
      </c>
      <c r="U8470" t="n">
        <v>0.4606041224084721</v>
      </c>
      <c r="V8470" t="n">
        <v>0.5076797875419364</v>
      </c>
      <c r="W8470" t="n">
        <v>0.4552627097724102</v>
      </c>
      <c r="X8470" t="n">
        <v>0.4520485630144139</v>
      </c>
      <c r="Y8470" t="n">
        <v>0.472269599898204</v>
      </c>
      <c r="Z8470" t="n">
        <v>0.4334100461868045</v>
      </c>
      <c r="AA8470" t="n">
        <v>0.4432351894902399</v>
      </c>
      <c r="AB8470" t="n">
        <v>0.4865473464976973</v>
      </c>
      <c r="AC8470" t="n">
        <v>0.4428440587756657</v>
      </c>
      <c r="AD8470" t="n">
        <v>0.4676143093369557</v>
      </c>
      <c r="AE8470" t="n">
        <v>0.5190367838333495</v>
      </c>
      <c r="AF8470" t="n">
        <v>0.431686406318833</v>
      </c>
      <c r="AG8470" t="n">
        <v>0.4014552346820214</v>
      </c>
      <c r="AH8470" t="n">
        <v>0.4434903302262053</v>
      </c>
      <c r="AI8470" t="n">
        <v>0.3881807454874558</v>
      </c>
      <c r="AJ8470" t="n">
        <v>0.4279548238553645</v>
      </c>
      <c r="AK8470" t="n">
        <v>0.4918908988073978</v>
      </c>
    </row>
    <row r="8471">
      <c r="A8471" t="n">
        <v>24</v>
      </c>
      <c r="B8471" t="n">
        <v>0.3774618920233896</v>
      </c>
      <c r="C8471" t="n">
        <v>0.4401834809063001</v>
      </c>
      <c r="D8471" t="n">
        <v>0.4801097431841606</v>
      </c>
      <c r="E8471" t="n">
        <v>0.3769895078633317</v>
      </c>
      <c r="F8471" t="n">
        <v>0.4219913743331224</v>
      </c>
      <c r="G8471" t="n">
        <v>0.4380174410486806</v>
      </c>
      <c r="H8471" t="n">
        <v>0.4512300745733223</v>
      </c>
      <c r="I8471" t="n">
        <v>0.3825495679929878</v>
      </c>
      <c r="J8471" t="n">
        <v>0.4761558075910488</v>
      </c>
      <c r="K8471" t="n">
        <v>0.4512256363150529</v>
      </c>
      <c r="L8471" t="n">
        <v>0.3907506683984943</v>
      </c>
      <c r="M8471" t="n">
        <v>0.4876914762315074</v>
      </c>
      <c r="N8471" t="n">
        <v>0.4209840820319181</v>
      </c>
      <c r="O8471" t="n">
        <v>0.3812140593475085</v>
      </c>
      <c r="P8471" t="n">
        <v>0.4619489890738572</v>
      </c>
      <c r="Q8471" t="n">
        <v>0.4283497772768569</v>
      </c>
      <c r="R8471" t="n">
        <v>0.4640663789600088</v>
      </c>
      <c r="S8471" t="n">
        <v>0.5104259710544542</v>
      </c>
      <c r="T8471" t="n">
        <v>0.4174421593664855</v>
      </c>
      <c r="U8471" t="n">
        <v>0.4415466346764815</v>
      </c>
      <c r="V8471" t="n">
        <v>0.5063364199900769</v>
      </c>
      <c r="W8471" t="n">
        <v>0.4091501667571272</v>
      </c>
      <c r="X8471" t="n">
        <v>0.4311476152973785</v>
      </c>
      <c r="Y8471" t="n">
        <v>0.4796722992903845</v>
      </c>
      <c r="Z8471" t="n">
        <v>0.3978983435750977</v>
      </c>
      <c r="AA8471" t="n">
        <v>0.4309123925652058</v>
      </c>
      <c r="AB8471" t="n">
        <v>0.4949936371763242</v>
      </c>
      <c r="AC8471" t="n">
        <v>0.3949974384026465</v>
      </c>
      <c r="AD8471" t="n">
        <v>0.4467918898455618</v>
      </c>
      <c r="AE8471" t="n">
        <v>0.5032255735418801</v>
      </c>
      <c r="AF8471" t="n">
        <v>0.4213658066454117</v>
      </c>
      <c r="AG8471" t="n">
        <v>0.3911480545001538</v>
      </c>
      <c r="AH8471" t="n">
        <v>0.426951642649428</v>
      </c>
      <c r="AI8471" t="n">
        <v>0.3776853093020975</v>
      </c>
      <c r="AJ8471" t="n">
        <v>0.4165031244054223</v>
      </c>
      <c r="AK8471" t="n">
        <v>0.4731244746131112</v>
      </c>
    </row>
    <row r="8481">
      <c r="A8481" t="inlineStr">
        <is>
          <t>PVVAC-P-240to760-E10.8-rDXGF-Hsp1985-CZ05</t>
        </is>
      </c>
      <c r="D8481" t="n">
        <v>2015</v>
      </c>
      <c r="F8481" t="inlineStr">
        <is>
          <t>Source Annual kWh:</t>
        </is>
      </c>
      <c r="G8481" s="169" t="n">
        <v>3254664.502999992</v>
      </c>
      <c r="H8481" t="inlineStr">
        <is>
          <t>DEER</t>
        </is>
      </c>
      <c r="K8481" t="inlineStr">
        <is>
          <t>PDAF</t>
        </is>
      </c>
      <c r="L8481" t="inlineStr">
        <is>
          <t>Monthly</t>
        </is>
      </c>
    </row>
    <row r="8482">
      <c r="A8482" t="n">
        <v>213</v>
      </c>
      <c r="B8482" t="inlineStr">
        <is>
          <t>PVVAC-P-240to760-E10.8-20-MM</t>
        </is>
      </c>
      <c r="F8482" t="inlineStr">
        <is>
          <t>Source Sample Size:</t>
        </is>
      </c>
      <c r="G8482" t="n">
        <v>0</v>
      </c>
      <c r="H8482" t="inlineStr">
        <is>
          <t>DEER</t>
        </is>
      </c>
      <c r="K8482" t="inlineStr">
        <is>
          <t>WKWE</t>
        </is>
      </c>
      <c r="L8482" t="inlineStr">
        <is>
          <t>Monthly</t>
        </is>
      </c>
      <c r="N8482" t="inlineStr">
        <is>
          <t>Weekend Peak3</t>
        </is>
      </c>
    </row>
    <row r="8483">
      <c r="B8483" t="n">
        <v>1</v>
      </c>
      <c r="C8483" t="inlineStr">
        <is>
          <t>JANUARY</t>
        </is>
      </c>
      <c r="D8483" t="inlineStr">
        <is>
          <t>JAN</t>
        </is>
      </c>
      <c r="E8483" t="n">
        <v>2</v>
      </c>
      <c r="F8483" t="inlineStr">
        <is>
          <t>FEBRUARY</t>
        </is>
      </c>
      <c r="G8483" t="inlineStr">
        <is>
          <t>FEB</t>
        </is>
      </c>
      <c r="H8483" t="n">
        <v>3</v>
      </c>
      <c r="I8483" t="inlineStr">
        <is>
          <t>MARCH</t>
        </is>
      </c>
      <c r="J8483" t="inlineStr">
        <is>
          <t>MAR</t>
        </is>
      </c>
      <c r="K8483" t="n">
        <v>4</v>
      </c>
      <c r="L8483" t="inlineStr">
        <is>
          <t>APRIL</t>
        </is>
      </c>
      <c r="M8483" t="inlineStr">
        <is>
          <t>APR</t>
        </is>
      </c>
      <c r="N8483" t="n">
        <v>5</v>
      </c>
      <c r="O8483" t="inlineStr">
        <is>
          <t>MAY</t>
        </is>
      </c>
      <c r="P8483" t="inlineStr">
        <is>
          <t>MAY</t>
        </is>
      </c>
      <c r="Q8483" t="n">
        <v>6</v>
      </c>
      <c r="R8483" t="inlineStr">
        <is>
          <t>JUNE</t>
        </is>
      </c>
      <c r="S8483" t="inlineStr">
        <is>
          <t>JUN</t>
        </is>
      </c>
      <c r="T8483" t="n">
        <v>7</v>
      </c>
      <c r="U8483" t="inlineStr">
        <is>
          <t>JULY</t>
        </is>
      </c>
      <c r="V8483" t="inlineStr">
        <is>
          <t>JUL</t>
        </is>
      </c>
      <c r="W8483" t="n">
        <v>8</v>
      </c>
      <c r="X8483" t="inlineStr">
        <is>
          <t>AUGUST</t>
        </is>
      </c>
      <c r="Y8483" t="inlineStr">
        <is>
          <t>AUG</t>
        </is>
      </c>
      <c r="Z8483" t="n">
        <v>9</v>
      </c>
      <c r="AA8483" t="inlineStr">
        <is>
          <t>SEPTEMBER</t>
        </is>
      </c>
      <c r="AB8483" t="inlineStr">
        <is>
          <t>SEP</t>
        </is>
      </c>
      <c r="AC8483" t="n">
        <v>10</v>
      </c>
      <c r="AD8483" t="inlineStr">
        <is>
          <t>OCTOBER</t>
        </is>
      </c>
      <c r="AE8483" t="inlineStr">
        <is>
          <t>OCT</t>
        </is>
      </c>
      <c r="AF8483" t="n">
        <v>11</v>
      </c>
      <c r="AG8483" t="inlineStr">
        <is>
          <t>NOVEMBER</t>
        </is>
      </c>
      <c r="AH8483" t="inlineStr">
        <is>
          <t>NOV</t>
        </is>
      </c>
      <c r="AI8483" t="n">
        <v>12</v>
      </c>
      <c r="AJ8483" t="inlineStr">
        <is>
          <t>DECEMBER</t>
        </is>
      </c>
      <c r="AK8483" t="inlineStr">
        <is>
          <t>DEC</t>
        </is>
      </c>
    </row>
    <row r="8484">
      <c r="B8484" t="n">
        <v>31</v>
      </c>
      <c r="E8484" t="n">
        <v>28</v>
      </c>
      <c r="H8484" t="n">
        <v>31</v>
      </c>
      <c r="K8484" t="n">
        <v>30</v>
      </c>
      <c r="N8484" t="n">
        <v>31</v>
      </c>
      <c r="Q8484" t="n">
        <v>30</v>
      </c>
      <c r="T8484" t="n">
        <v>31</v>
      </c>
      <c r="W8484" t="n">
        <v>31</v>
      </c>
      <c r="Z8484" t="n">
        <v>30</v>
      </c>
      <c r="AC8484" t="n">
        <v>31</v>
      </c>
      <c r="AF8484" t="n">
        <v>30</v>
      </c>
      <c r="AI8484" t="n">
        <v>31</v>
      </c>
    </row>
    <row r="8485">
      <c r="A8485" t="inlineStr">
        <is>
          <t>RATIOS</t>
        </is>
      </c>
      <c r="B8485" t="inlineStr">
        <is>
          <t>E.BKDWN</t>
        </is>
      </c>
      <c r="C8485" t="inlineStr">
        <is>
          <t>PEAK/AVG</t>
        </is>
      </c>
      <c r="D8485" t="inlineStr">
        <is>
          <t>END/AVG</t>
        </is>
      </c>
      <c r="E8485" t="inlineStr">
        <is>
          <t>E.BKDWN</t>
        </is>
      </c>
      <c r="F8485" t="inlineStr">
        <is>
          <t>PEAK/AVG</t>
        </is>
      </c>
      <c r="G8485" t="inlineStr">
        <is>
          <t>END/AVG</t>
        </is>
      </c>
      <c r="H8485" t="inlineStr">
        <is>
          <t>E.BKDWN</t>
        </is>
      </c>
      <c r="I8485" t="inlineStr">
        <is>
          <t>PEAK/AVG</t>
        </is>
      </c>
      <c r="J8485" t="inlineStr">
        <is>
          <t>END/AVG</t>
        </is>
      </c>
      <c r="K8485" t="inlineStr">
        <is>
          <t>E.BKDWN</t>
        </is>
      </c>
      <c r="L8485" t="inlineStr">
        <is>
          <t>PEAK/AVG</t>
        </is>
      </c>
      <c r="M8485" t="inlineStr">
        <is>
          <t>END/AVG</t>
        </is>
      </c>
      <c r="N8485" t="inlineStr">
        <is>
          <t>E.BKDWN</t>
        </is>
      </c>
      <c r="O8485" t="inlineStr">
        <is>
          <t>PEAK/AVG</t>
        </is>
      </c>
      <c r="P8485" t="inlineStr">
        <is>
          <t>END/AVG</t>
        </is>
      </c>
      <c r="Q8485" t="inlineStr">
        <is>
          <t>E.BKDWN</t>
        </is>
      </c>
      <c r="R8485" t="inlineStr">
        <is>
          <t>PEAK/AVG</t>
        </is>
      </c>
      <c r="S8485" t="inlineStr">
        <is>
          <t>END/AVG</t>
        </is>
      </c>
      <c r="T8485" t="inlineStr">
        <is>
          <t>E.BKDWN</t>
        </is>
      </c>
      <c r="U8485" t="inlineStr">
        <is>
          <t>PEAK/AVG</t>
        </is>
      </c>
      <c r="V8485" t="inlineStr">
        <is>
          <t>END/AVG</t>
        </is>
      </c>
      <c r="W8485" t="inlineStr">
        <is>
          <t>E.BKDWN</t>
        </is>
      </c>
      <c r="X8485" t="inlineStr">
        <is>
          <t>PEAK/AVG</t>
        </is>
      </c>
      <c r="Y8485" t="inlineStr">
        <is>
          <t>END/AVG</t>
        </is>
      </c>
      <c r="Z8485" t="inlineStr">
        <is>
          <t>E.BKDWN</t>
        </is>
      </c>
      <c r="AA8485" t="inlineStr">
        <is>
          <t>PEAK/AVG</t>
        </is>
      </c>
      <c r="AB8485" t="inlineStr">
        <is>
          <t>END/AVG</t>
        </is>
      </c>
      <c r="AC8485" t="inlineStr">
        <is>
          <t>E.BKDWN</t>
        </is>
      </c>
      <c r="AD8485" t="inlineStr">
        <is>
          <t>PEAK/AVG</t>
        </is>
      </c>
      <c r="AE8485" t="inlineStr">
        <is>
          <t>END/AVG</t>
        </is>
      </c>
      <c r="AF8485" t="inlineStr">
        <is>
          <t>E.BKDWN</t>
        </is>
      </c>
      <c r="AG8485" t="inlineStr">
        <is>
          <t>PEAK/AVG</t>
        </is>
      </c>
      <c r="AH8485" t="inlineStr">
        <is>
          <t>END/AVG</t>
        </is>
      </c>
      <c r="AI8485" t="inlineStr">
        <is>
          <t>E.BKDWN</t>
        </is>
      </c>
      <c r="AJ8485" t="inlineStr">
        <is>
          <t>PEAK/AVG</t>
        </is>
      </c>
      <c r="AK8485" t="inlineStr">
        <is>
          <t>END/AVG</t>
        </is>
      </c>
    </row>
    <row r="8486">
      <c r="B8486" s="170" t="n">
        <v>0.07656268040174694</v>
      </c>
      <c r="C8486" s="171" t="n">
        <v>1.051711494275121</v>
      </c>
      <c r="D8486" s="171" t="n">
        <v>0.8324587824719999</v>
      </c>
      <c r="E8486" s="170" t="n">
        <v>0.07060370762332153</v>
      </c>
      <c r="F8486" s="171" t="n">
        <v>1.08174620590226</v>
      </c>
      <c r="G8486" s="171" t="n">
        <v>0.8531627206746186</v>
      </c>
      <c r="H8486" s="170" t="n">
        <v>0.08547083330301654</v>
      </c>
      <c r="I8486" s="171" t="n">
        <v>1.086163908394282</v>
      </c>
      <c r="J8486" s="171" t="n">
        <v>0.8577653643741645</v>
      </c>
      <c r="K8486" s="170" t="n">
        <v>0.07942056670064787</v>
      </c>
      <c r="L8486" s="171" t="n">
        <v>1.09428678498612</v>
      </c>
      <c r="M8486" s="171" t="n">
        <v>0.8541231774097491</v>
      </c>
      <c r="N8486" s="170" t="n">
        <v>0.08399037208186524</v>
      </c>
      <c r="O8486" s="171" t="n">
        <v>1.091030107132027</v>
      </c>
      <c r="P8486" s="171" t="n">
        <v>0.8686196677565228</v>
      </c>
      <c r="Q8486" s="170" t="n">
        <v>0.087721961731953</v>
      </c>
      <c r="R8486" s="171" t="n">
        <v>1.118507633438542</v>
      </c>
      <c r="S8486" s="171" t="n">
        <v>0.8567762499495951</v>
      </c>
      <c r="T8486" s="170" t="n">
        <v>0.08852262553029409</v>
      </c>
      <c r="U8486" s="171" t="n">
        <v>1.142227568129502</v>
      </c>
      <c r="V8486" s="171" t="n">
        <v>0.8644589211478747</v>
      </c>
      <c r="W8486" s="170" t="n">
        <v>0.08862889347671307</v>
      </c>
      <c r="X8486" s="171" t="n">
        <v>1.06623584907874</v>
      </c>
      <c r="Y8486" s="171" t="n">
        <v>0.8702939866443488</v>
      </c>
      <c r="Z8486" s="170" t="n">
        <v>0.08858388401072041</v>
      </c>
      <c r="AA8486" s="171" t="n">
        <v>1.095300917392863</v>
      </c>
      <c r="AB8486" s="171" t="n">
        <v>0.8422078822511135</v>
      </c>
      <c r="AC8486" s="170" t="n">
        <v>0.09221701975936374</v>
      </c>
      <c r="AD8486" s="171" t="n">
        <v>1.19368916810918</v>
      </c>
      <c r="AE8486" s="171" t="n">
        <v>0.875647839902829</v>
      </c>
      <c r="AF8486" s="170" t="n">
        <v>0.08009476381726631</v>
      </c>
      <c r="AG8486" s="171" t="n">
        <v>1.088825887694195</v>
      </c>
      <c r="AH8486" s="171" t="n">
        <v>0.8595499478953866</v>
      </c>
      <c r="AI8486" s="170" t="n">
        <v>0.07818269156309123</v>
      </c>
      <c r="AJ8486" s="171" t="n">
        <v>1.058557262615613</v>
      </c>
      <c r="AK8486" s="171" t="n">
        <v>0.8138158697475023</v>
      </c>
      <c r="AN8486" s="163">
        <f>1/($B8486*(1/$B8484)*(1/(5/7+2/7*$D8486))*$B8496/SUM($B8488:$B8511))</f>
        <v/>
      </c>
      <c r="AO8486" s="163">
        <f>1/(B8486*(1/B8484)*(1/(5/7+2/7*D8486)))</f>
        <v/>
      </c>
      <c r="AP8486" s="163" t="n"/>
      <c r="AR8486" s="168">
        <f>CHOOSE(AV$3,C8486,F8486,I8486,L8486,O8486,R8486,U8486,X8486,AA8486,AD8486,AG8486,AJ8486)</f>
        <v/>
      </c>
      <c r="AS8486" s="164" t="n"/>
      <c r="AT8486" s="164" t="n"/>
      <c r="AV8486" s="116">
        <f>AN8486/AR8486</f>
        <v/>
      </c>
      <c r="AW8486" s="165">
        <f>AO8486/AR8486</f>
        <v/>
      </c>
    </row>
    <row r="8487">
      <c r="A8487" t="inlineStr">
        <is>
          <t>HOUR</t>
        </is>
      </c>
      <c r="B8487" t="inlineStr">
        <is>
          <t>PEAK</t>
        </is>
      </c>
      <c r="C8487" t="inlineStr">
        <is>
          <t>AVG</t>
        </is>
      </c>
      <c r="D8487" t="inlineStr">
        <is>
          <t>END</t>
        </is>
      </c>
      <c r="E8487" t="inlineStr">
        <is>
          <t>PEAK</t>
        </is>
      </c>
      <c r="F8487" t="inlineStr">
        <is>
          <t>AVG</t>
        </is>
      </c>
      <c r="G8487" t="inlineStr">
        <is>
          <t>END</t>
        </is>
      </c>
      <c r="H8487" t="inlineStr">
        <is>
          <t>PEAK</t>
        </is>
      </c>
      <c r="I8487" t="inlineStr">
        <is>
          <t>AVG</t>
        </is>
      </c>
      <c r="J8487" t="inlineStr">
        <is>
          <t>END</t>
        </is>
      </c>
      <c r="K8487" t="inlineStr">
        <is>
          <t>PEAK</t>
        </is>
      </c>
      <c r="L8487" t="inlineStr">
        <is>
          <t>AVG</t>
        </is>
      </c>
      <c r="M8487" t="inlineStr">
        <is>
          <t>END</t>
        </is>
      </c>
      <c r="N8487" t="inlineStr">
        <is>
          <t>PEAK</t>
        </is>
      </c>
      <c r="O8487" t="inlineStr">
        <is>
          <t>AVG</t>
        </is>
      </c>
      <c r="P8487" t="inlineStr">
        <is>
          <t>END</t>
        </is>
      </c>
      <c r="Q8487" t="inlineStr">
        <is>
          <t>PEAK</t>
        </is>
      </c>
      <c r="R8487" t="inlineStr">
        <is>
          <t>AVG</t>
        </is>
      </c>
      <c r="S8487" t="inlineStr">
        <is>
          <t>END</t>
        </is>
      </c>
      <c r="T8487" t="inlineStr">
        <is>
          <t>PEAK</t>
        </is>
      </c>
      <c r="U8487" t="inlineStr">
        <is>
          <t>AVG</t>
        </is>
      </c>
      <c r="V8487" t="inlineStr">
        <is>
          <t>END</t>
        </is>
      </c>
      <c r="W8487" t="inlineStr">
        <is>
          <t>PEAK</t>
        </is>
      </c>
      <c r="X8487" t="inlineStr">
        <is>
          <t>AVG</t>
        </is>
      </c>
      <c r="Y8487" t="inlineStr">
        <is>
          <t>END</t>
        </is>
      </c>
      <c r="Z8487" t="inlineStr">
        <is>
          <t>PEAK</t>
        </is>
      </c>
      <c r="AA8487" t="inlineStr">
        <is>
          <t>AVG</t>
        </is>
      </c>
      <c r="AB8487" t="inlineStr">
        <is>
          <t>END</t>
        </is>
      </c>
      <c r="AC8487" t="inlineStr">
        <is>
          <t>PEAK</t>
        </is>
      </c>
      <c r="AD8487" t="inlineStr">
        <is>
          <t>AVG</t>
        </is>
      </c>
      <c r="AE8487" t="inlineStr">
        <is>
          <t>END</t>
        </is>
      </c>
      <c r="AF8487" t="inlineStr">
        <is>
          <t>PEAK</t>
        </is>
      </c>
      <c r="AG8487" t="inlineStr">
        <is>
          <t>AVG</t>
        </is>
      </c>
      <c r="AH8487" t="inlineStr">
        <is>
          <t>END</t>
        </is>
      </c>
      <c r="AI8487" t="inlineStr">
        <is>
          <t>PEAK</t>
        </is>
      </c>
      <c r="AJ8487" t="inlineStr">
        <is>
          <t>AVG</t>
        </is>
      </c>
      <c r="AK8487" t="inlineStr">
        <is>
          <t>END</t>
        </is>
      </c>
    </row>
    <row r="8488">
      <c r="A8488" t="n">
        <v>1</v>
      </c>
      <c r="B8488" t="n">
        <v>0.3770354677522891</v>
      </c>
      <c r="C8488" t="n">
        <v>0.3996518097525868</v>
      </c>
      <c r="D8488" t="n">
        <v>0.4482602602824</v>
      </c>
      <c r="E8488" t="n">
        <v>0.3599038020526538</v>
      </c>
      <c r="F8488" t="n">
        <v>0.4066833064856137</v>
      </c>
      <c r="G8488" t="n">
        <v>0.4183574524553508</v>
      </c>
      <c r="H8488" t="n">
        <v>0.3915803983392009</v>
      </c>
      <c r="I8488" t="n">
        <v>0.374721975119886</v>
      </c>
      <c r="J8488" t="n">
        <v>0.3839550878880879</v>
      </c>
      <c r="K8488" t="n">
        <v>0.347105888717122</v>
      </c>
      <c r="L8488" t="n">
        <v>0.3792505792832657</v>
      </c>
      <c r="M8488" t="n">
        <v>0.3958833042906862</v>
      </c>
      <c r="N8488" t="n">
        <v>0.3307817801183169</v>
      </c>
      <c r="O8488" t="n">
        <v>0.3707587541962959</v>
      </c>
      <c r="P8488" t="n">
        <v>0.3826126096558062</v>
      </c>
      <c r="Q8488" t="n">
        <v>0.3719071135108553</v>
      </c>
      <c r="R8488" t="n">
        <v>0.3924450864261892</v>
      </c>
      <c r="S8488" t="n">
        <v>0.4214215738539791</v>
      </c>
      <c r="T8488" t="n">
        <v>0.4244158663727838</v>
      </c>
      <c r="U8488" t="n">
        <v>0.390048005101907</v>
      </c>
      <c r="V8488" t="n">
        <v>0.3707191780821918</v>
      </c>
      <c r="W8488" t="n">
        <v>0.3952917923531782</v>
      </c>
      <c r="X8488" t="n">
        <v>0.3755927958267172</v>
      </c>
      <c r="Y8488" t="n">
        <v>0.3873429719863015</v>
      </c>
      <c r="Z8488" t="n">
        <v>0.4062788737477229</v>
      </c>
      <c r="AA8488" t="n">
        <v>0.4315030773038422</v>
      </c>
      <c r="AB8488" t="n">
        <v>0.3924024805867991</v>
      </c>
      <c r="AC8488" t="n">
        <v>0.4184575702205027</v>
      </c>
      <c r="AD8488" t="n">
        <v>0.3914817469988995</v>
      </c>
      <c r="AE8488" t="n">
        <v>0.4244872231376999</v>
      </c>
      <c r="AF8488" t="n">
        <v>0.4021698352791594</v>
      </c>
      <c r="AG8488" t="n">
        <v>0.3728041507848102</v>
      </c>
      <c r="AH8488" t="n">
        <v>0.3952476940635527</v>
      </c>
      <c r="AI8488" t="n">
        <v>0.359760417009055</v>
      </c>
      <c r="AJ8488" t="n">
        <v>0.3902620963239962</v>
      </c>
      <c r="AK8488" t="n">
        <v>0.4463965101497828</v>
      </c>
    </row>
    <row r="8489">
      <c r="A8489" t="n">
        <v>2</v>
      </c>
      <c r="B8489" t="n">
        <v>0.3762697969336282</v>
      </c>
      <c r="C8489" t="n">
        <v>0.3985213595682774</v>
      </c>
      <c r="D8489" t="n">
        <v>0.4484071508542131</v>
      </c>
      <c r="E8489" t="n">
        <v>0.3585641288467415</v>
      </c>
      <c r="F8489" t="n">
        <v>0.4050628313533203</v>
      </c>
      <c r="G8489" t="n">
        <v>0.418334478295537</v>
      </c>
      <c r="H8489" t="n">
        <v>0.3890912505808641</v>
      </c>
      <c r="I8489" t="n">
        <v>0.3722930776421887</v>
      </c>
      <c r="J8489" t="n">
        <v>0.4060999299539239</v>
      </c>
      <c r="K8489" t="n">
        <v>0.3442983083049844</v>
      </c>
      <c r="L8489" t="n">
        <v>0.3763552484067405</v>
      </c>
      <c r="M8489" t="n">
        <v>0.3957652051925386</v>
      </c>
      <c r="N8489" t="n">
        <v>0.328134528377407</v>
      </c>
      <c r="O8489" t="n">
        <v>0.367782394929755</v>
      </c>
      <c r="P8489" t="n">
        <v>0.3826321144405738</v>
      </c>
      <c r="Q8489" t="n">
        <v>0.3694077026320912</v>
      </c>
      <c r="R8489" t="n">
        <v>0.3822234012815907</v>
      </c>
      <c r="S8489" t="n">
        <v>0.3964742258989106</v>
      </c>
      <c r="T8489" t="n">
        <v>0.422371837642767</v>
      </c>
      <c r="U8489" t="n">
        <v>0.3872958082741252</v>
      </c>
      <c r="V8489" t="n">
        <v>0.3703559635603643</v>
      </c>
      <c r="W8489" t="n">
        <v>0.3925715188012502</v>
      </c>
      <c r="X8489" t="n">
        <v>0.3573359643548109</v>
      </c>
      <c r="Y8489" t="n">
        <v>0.3871502253668035</v>
      </c>
      <c r="Z8489" t="n">
        <v>0.4043182396808409</v>
      </c>
      <c r="AA8489" t="n">
        <v>0.3754320158297418</v>
      </c>
      <c r="AB8489" t="n">
        <v>0.4135470782071177</v>
      </c>
      <c r="AC8489" t="n">
        <v>0.4166307916511209</v>
      </c>
      <c r="AD8489" t="n">
        <v>0.382489873690102</v>
      </c>
      <c r="AE8489" t="n">
        <v>0.4450013259885536</v>
      </c>
      <c r="AF8489" t="n">
        <v>0.4011154368013715</v>
      </c>
      <c r="AG8489" t="n">
        <v>0.3716210645135198</v>
      </c>
      <c r="AH8489" t="n">
        <v>0.3957640247409798</v>
      </c>
      <c r="AI8489" t="n">
        <v>0.3584224109497746</v>
      </c>
      <c r="AJ8489" t="n">
        <v>0.3889021617754634</v>
      </c>
      <c r="AK8489" t="n">
        <v>0.4465392922483174</v>
      </c>
    </row>
    <row r="8490">
      <c r="A8490" t="n">
        <v>3</v>
      </c>
      <c r="B8490" t="n">
        <v>0.3736628276038906</v>
      </c>
      <c r="C8490" t="n">
        <v>0.3959040468378002</v>
      </c>
      <c r="D8490" t="n">
        <v>0.4487420421251387</v>
      </c>
      <c r="E8490" t="n">
        <v>0.3556761494515164</v>
      </c>
      <c r="F8490" t="n">
        <v>0.4019940869250947</v>
      </c>
      <c r="G8490" t="n">
        <v>0.418331981104253</v>
      </c>
      <c r="H8490" t="n">
        <v>0.3881721225165867</v>
      </c>
      <c r="I8490" t="n">
        <v>0.3708902141993993</v>
      </c>
      <c r="J8490" t="n">
        <v>0.406022355990133</v>
      </c>
      <c r="K8490" t="n">
        <v>0.3433082060292336</v>
      </c>
      <c r="L8490" t="n">
        <v>0.375269059003129</v>
      </c>
      <c r="M8490" t="n">
        <v>0.3960629741546094</v>
      </c>
      <c r="N8490" t="n">
        <v>0.3276755945707502</v>
      </c>
      <c r="O8490" t="n">
        <v>0.366820469484181</v>
      </c>
      <c r="P8490" t="n">
        <v>0.3824824527266845</v>
      </c>
      <c r="Q8490" t="n">
        <v>0.3686111082651148</v>
      </c>
      <c r="R8490" t="n">
        <v>0.3740661307061728</v>
      </c>
      <c r="S8490" t="n">
        <v>0.3965836066807574</v>
      </c>
      <c r="T8490" t="n">
        <v>0.4715741603369601</v>
      </c>
      <c r="U8490" t="n">
        <v>0.3863563609724075</v>
      </c>
      <c r="V8490" t="n">
        <v>0.3704650389916898</v>
      </c>
      <c r="W8490" t="n">
        <v>0.3389838721972362</v>
      </c>
      <c r="X8490" t="n">
        <v>0.3486631454114563</v>
      </c>
      <c r="Y8490" t="n">
        <v>0.3678610875906475</v>
      </c>
      <c r="Z8490" t="n">
        <v>0.4035717552025271</v>
      </c>
      <c r="AA8490" t="n">
        <v>0.382147123409102</v>
      </c>
      <c r="AB8490" t="n">
        <v>0.4136984364977515</v>
      </c>
      <c r="AC8490" t="n">
        <v>0.4159378913508641</v>
      </c>
      <c r="AD8490" t="n">
        <v>0.3819038689026125</v>
      </c>
      <c r="AE8490" t="n">
        <v>0.4242975180868732</v>
      </c>
      <c r="AF8490" t="n">
        <v>0.398322988586164</v>
      </c>
      <c r="AG8490" t="n">
        <v>0.3688528841735343</v>
      </c>
      <c r="AH8490" t="n">
        <v>0.3760287413286491</v>
      </c>
      <c r="AI8490" t="n">
        <v>0.3557322310415139</v>
      </c>
      <c r="AJ8490" t="n">
        <v>0.386055281507291</v>
      </c>
      <c r="AK8490" t="n">
        <v>0.446665558507096</v>
      </c>
    </row>
    <row r="8491">
      <c r="A8491" t="n">
        <v>4</v>
      </c>
      <c r="B8491" t="n">
        <v>0.3720142853828264</v>
      </c>
      <c r="C8491" t="n">
        <v>0.3947940613876829</v>
      </c>
      <c r="D8491" t="n">
        <v>0.4489581708060879</v>
      </c>
      <c r="E8491" t="n">
        <v>0.3546256143475996</v>
      </c>
      <c r="F8491" t="n">
        <v>0.4007594054790798</v>
      </c>
      <c r="G8491" t="n">
        <v>0.4187108050220514</v>
      </c>
      <c r="H8491" t="n">
        <v>0.388110055735969</v>
      </c>
      <c r="I8491" t="n">
        <v>0.3783496730663326</v>
      </c>
      <c r="J8491" t="n">
        <v>0.3843824332152435</v>
      </c>
      <c r="K8491" t="n">
        <v>0.3432988602553925</v>
      </c>
      <c r="L8491" t="n">
        <v>0.3752082736846676</v>
      </c>
      <c r="M8491" t="n">
        <v>0.3965425361104579</v>
      </c>
      <c r="N8491" t="n">
        <v>0.3275917710444202</v>
      </c>
      <c r="O8491" t="n">
        <v>0.366946685815798</v>
      </c>
      <c r="P8491" t="n">
        <v>0.3831281736300937</v>
      </c>
      <c r="Q8491" t="n">
        <v>0.3685214593813715</v>
      </c>
      <c r="R8491" t="n">
        <v>0.373911622948105</v>
      </c>
      <c r="S8491" t="n">
        <v>0.3732473673977535</v>
      </c>
      <c r="T8491" t="n">
        <v>0.4714765551247385</v>
      </c>
      <c r="U8491" t="n">
        <v>0.3787324387939631</v>
      </c>
      <c r="V8491" t="n">
        <v>0.3710484037221602</v>
      </c>
      <c r="W8491" t="n">
        <v>0.4442665171133303</v>
      </c>
      <c r="X8491" t="n">
        <v>0.3640679969613013</v>
      </c>
      <c r="Y8491" t="n">
        <v>0.3685188453446337</v>
      </c>
      <c r="Z8491" t="n">
        <v>0.3556563501852616</v>
      </c>
      <c r="AA8491" t="n">
        <v>0.3668050369541636</v>
      </c>
      <c r="AB8491" t="n">
        <v>0.4142736424539337</v>
      </c>
      <c r="AC8491" t="n">
        <v>0.4158413135312359</v>
      </c>
      <c r="AD8491" t="n">
        <v>0.3820902101002578</v>
      </c>
      <c r="AE8491" t="n">
        <v>0.4361226104626337</v>
      </c>
      <c r="AF8491" t="n">
        <v>0.3440578255482845</v>
      </c>
      <c r="AG8491" t="n">
        <v>0.3596180865106532</v>
      </c>
      <c r="AH8491" t="n">
        <v>0.3958827888897454</v>
      </c>
      <c r="AI8491" t="n">
        <v>0.3548073577298895</v>
      </c>
      <c r="AJ8491" t="n">
        <v>0.3852195093859829</v>
      </c>
      <c r="AK8491" t="n">
        <v>0.4468765350407516</v>
      </c>
    </row>
    <row r="8492">
      <c r="A8492" t="n">
        <v>5</v>
      </c>
      <c r="B8492" t="n">
        <v>0.372769247518709</v>
      </c>
      <c r="C8492" t="n">
        <v>0.3948973811297765</v>
      </c>
      <c r="D8492" t="n">
        <v>0.4500087629481875</v>
      </c>
      <c r="E8492" t="n">
        <v>0.3547373010262136</v>
      </c>
      <c r="F8492" t="n">
        <v>0.4008282068708105</v>
      </c>
      <c r="G8492" t="n">
        <v>0.4194879309496644</v>
      </c>
      <c r="H8492" t="n">
        <v>0.4299355099163826</v>
      </c>
      <c r="I8492" t="n">
        <v>0.4052357046499432</v>
      </c>
      <c r="J8492" t="n">
        <v>0.4237470886812701</v>
      </c>
      <c r="K8492" t="n">
        <v>0.3847765040648618</v>
      </c>
      <c r="L8492" t="n">
        <v>0.4211205224588236</v>
      </c>
      <c r="M8492" t="n">
        <v>0.4487123482824675</v>
      </c>
      <c r="N8492" t="n">
        <v>0.3676531298656938</v>
      </c>
      <c r="O8492" t="n">
        <v>0.4119163034896831</v>
      </c>
      <c r="P8492" t="n">
        <v>0.4334111336687282</v>
      </c>
      <c r="Q8492" t="n">
        <v>0.4572559245105171</v>
      </c>
      <c r="R8492" t="n">
        <v>0.4245223443084138</v>
      </c>
      <c r="S8492" t="n">
        <v>0.4219391255809286</v>
      </c>
      <c r="T8492" t="n">
        <v>0.5109555395347588</v>
      </c>
      <c r="U8492" t="n">
        <v>0.4224580789971907</v>
      </c>
      <c r="V8492" t="n">
        <v>0.4197558043235635</v>
      </c>
      <c r="W8492" t="n">
        <v>0.4332204423439219</v>
      </c>
      <c r="X8492" t="n">
        <v>0.3991364700792505</v>
      </c>
      <c r="Y8492" t="n">
        <v>0.4168899182809858</v>
      </c>
      <c r="Z8492" t="n">
        <v>0.3934334083937484</v>
      </c>
      <c r="AA8492" t="n">
        <v>0.4091202535082147</v>
      </c>
      <c r="AB8492" t="n">
        <v>0.4629963429525491</v>
      </c>
      <c r="AC8492" t="n">
        <v>0.406605831751416</v>
      </c>
      <c r="AD8492" t="n">
        <v>0.4163731997206742</v>
      </c>
      <c r="AE8492" t="n">
        <v>0.4830063643124348</v>
      </c>
      <c r="AF8492" t="n">
        <v>0.3973341457086147</v>
      </c>
      <c r="AG8492" t="n">
        <v>0.3682626877249131</v>
      </c>
      <c r="AH8492" t="n">
        <v>0.3773790512585661</v>
      </c>
      <c r="AI8492" t="n">
        <v>0.3548016906140093</v>
      </c>
      <c r="AJ8492" t="n">
        <v>0.3850957721313817</v>
      </c>
      <c r="AK8492" t="n">
        <v>0.4479372781682975</v>
      </c>
    </row>
    <row r="8493">
      <c r="A8493" t="n">
        <v>6</v>
      </c>
      <c r="B8493" t="n">
        <v>0.4181407465974648</v>
      </c>
      <c r="C8493" t="n">
        <v>0.4432204138802331</v>
      </c>
      <c r="D8493" t="n">
        <v>0.5085803567156998</v>
      </c>
      <c r="E8493" t="n">
        <v>0.3981063155131664</v>
      </c>
      <c r="F8493" t="n">
        <v>0.4497543942082987</v>
      </c>
      <c r="G8493" t="n">
        <v>0.474519284434832</v>
      </c>
      <c r="H8493" t="n">
        <v>0.4777371855035749</v>
      </c>
      <c r="I8493" t="n">
        <v>0.4631423267357209</v>
      </c>
      <c r="J8493" t="n">
        <v>0.4739367547276512</v>
      </c>
      <c r="K8493" t="n">
        <v>0.433328348920618</v>
      </c>
      <c r="L8493" t="n">
        <v>0.4742373879680297</v>
      </c>
      <c r="M8493" t="n">
        <v>0.4995390154303769</v>
      </c>
      <c r="N8493" t="n">
        <v>0.4130598101816246</v>
      </c>
      <c r="O8493" t="n">
        <v>0.4636646466467513</v>
      </c>
      <c r="P8493" t="n">
        <v>0.5012290827593644</v>
      </c>
      <c r="Q8493" t="n">
        <v>0.5522678606190383</v>
      </c>
      <c r="R8493" t="n">
        <v>0.489300126046613</v>
      </c>
      <c r="S8493" t="n">
        <v>0.5189174814824107</v>
      </c>
      <c r="T8493" t="n">
        <v>0.556776280590713</v>
      </c>
      <c r="U8493" t="n">
        <v>0.4731501686699473</v>
      </c>
      <c r="V8493" t="n">
        <v>0.4679084974870443</v>
      </c>
      <c r="W8493" t="n">
        <v>0.4814503043700792</v>
      </c>
      <c r="X8493" t="n">
        <v>0.4487342809106622</v>
      </c>
      <c r="Y8493" t="n">
        <v>0.4647017880620042</v>
      </c>
      <c r="Z8493" t="n">
        <v>0.437213487145389</v>
      </c>
      <c r="AA8493" t="n">
        <v>0.4579618765365998</v>
      </c>
      <c r="AB8493" t="n">
        <v>0.5111378365054861</v>
      </c>
      <c r="AC8493" t="n">
        <v>0.4469598714603888</v>
      </c>
      <c r="AD8493" t="n">
        <v>0.4640548424368849</v>
      </c>
      <c r="AE8493" t="n">
        <v>0.5330047852396059</v>
      </c>
      <c r="AF8493" t="n">
        <v>0.3861715143839454</v>
      </c>
      <c r="AG8493" t="n">
        <v>0.4041544165209132</v>
      </c>
      <c r="AH8493" t="n">
        <v>0.4269138174904589</v>
      </c>
      <c r="AI8493" t="n">
        <v>0.3974393703607573</v>
      </c>
      <c r="AJ8493" t="n">
        <v>0.4323006952959193</v>
      </c>
      <c r="AK8493" t="n">
        <v>0.5062816131819844</v>
      </c>
    </row>
    <row r="8494">
      <c r="A8494" t="n">
        <v>7</v>
      </c>
      <c r="B8494" t="n">
        <v>0.4701629326084745</v>
      </c>
      <c r="C8494" t="n">
        <v>0.4987095445709234</v>
      </c>
      <c r="D8494" t="n">
        <v>0.56643456674133</v>
      </c>
      <c r="E8494" t="n">
        <v>0.448175396842045</v>
      </c>
      <c r="F8494" t="n">
        <v>0.506439051427118</v>
      </c>
      <c r="G8494" t="n">
        <v>0.5281906675466769</v>
      </c>
      <c r="H8494" t="n">
        <v>0.5242559677209563</v>
      </c>
      <c r="I8494" t="n">
        <v>0.5061407545214565</v>
      </c>
      <c r="J8494" t="n">
        <v>0.508356184756395</v>
      </c>
      <c r="K8494" t="n">
        <v>0.5871213037464458</v>
      </c>
      <c r="L8494" t="n">
        <v>0.5497004766568402</v>
      </c>
      <c r="M8494" t="n">
        <v>0.5296288078997415</v>
      </c>
      <c r="N8494" t="n">
        <v>0.5091566724574753</v>
      </c>
      <c r="O8494" t="n">
        <v>0.5230246901547821</v>
      </c>
      <c r="P8494" t="n">
        <v>0.5502258522793873</v>
      </c>
      <c r="Q8494" t="n">
        <v>0.601816030244972</v>
      </c>
      <c r="R8494" t="n">
        <v>0.5691665488163298</v>
      </c>
      <c r="S8494" t="n">
        <v>0.5749781426591322</v>
      </c>
      <c r="T8494" t="n">
        <v>0.6020217189672233</v>
      </c>
      <c r="U8494" t="n">
        <v>0.5382767054509785</v>
      </c>
      <c r="V8494" t="n">
        <v>0.5619726169572975</v>
      </c>
      <c r="W8494" t="n">
        <v>0.5290572694900304</v>
      </c>
      <c r="X8494" t="n">
        <v>0.4976624164565881</v>
      </c>
      <c r="Y8494" t="n">
        <v>0.5322438125757254</v>
      </c>
      <c r="Z8494" t="n">
        <v>0.5761144741362904</v>
      </c>
      <c r="AA8494" t="n">
        <v>0.5596843995721826</v>
      </c>
      <c r="AB8494" t="n">
        <v>0.5406418124944159</v>
      </c>
      <c r="AC8494" t="n">
        <v>0.4873389667357744</v>
      </c>
      <c r="AD8494" t="n">
        <v>0.5105826116978717</v>
      </c>
      <c r="AE8494" t="n">
        <v>0.5618715344218409</v>
      </c>
      <c r="AF8494" t="n">
        <v>0.43495700048423</v>
      </c>
      <c r="AG8494" t="n">
        <v>0.4547537921620556</v>
      </c>
      <c r="AH8494" t="n">
        <v>0.475115066678887</v>
      </c>
      <c r="AI8494" t="n">
        <v>0.4476284820176746</v>
      </c>
      <c r="AJ8494" t="n">
        <v>0.4867796733101429</v>
      </c>
      <c r="AK8494" t="n">
        <v>0.5639890228270217</v>
      </c>
    </row>
    <row r="8495">
      <c r="A8495" t="n">
        <v>8</v>
      </c>
      <c r="B8495" t="n">
        <v>0.5218394661364678</v>
      </c>
      <c r="C8495" t="n">
        <v>0.5523669909995012</v>
      </c>
      <c r="D8495" t="n">
        <v>0.6017313373845641</v>
      </c>
      <c r="E8495" t="n">
        <v>0.496929183275572</v>
      </c>
      <c r="F8495" t="n">
        <v>0.5619608639471703</v>
      </c>
      <c r="G8495" t="n">
        <v>0.5848961380687072</v>
      </c>
      <c r="H8495" t="n">
        <v>0.8941642654018718</v>
      </c>
      <c r="I8495" t="n">
        <v>0.7769949935861953</v>
      </c>
      <c r="J8495" t="n">
        <v>0.7703778540562922</v>
      </c>
      <c r="K8495" t="n">
        <v>0.9222805447376696</v>
      </c>
      <c r="L8495" t="n">
        <v>0.8707255202899671</v>
      </c>
      <c r="M8495" t="n">
        <v>0.8046619685341541</v>
      </c>
      <c r="N8495" t="n">
        <v>0.8726568704905562</v>
      </c>
      <c r="O8495" t="n">
        <v>0.8810842820800063</v>
      </c>
      <c r="P8495" t="n">
        <v>0.8183142427126655</v>
      </c>
      <c r="Q8495" t="n">
        <v>0.89057867073758</v>
      </c>
      <c r="R8495" t="n">
        <v>0.8910901988885142</v>
      </c>
      <c r="S8495" t="n">
        <v>0.9034112504155092</v>
      </c>
      <c r="T8495" t="n">
        <v>0.88317224169736</v>
      </c>
      <c r="U8495" t="n">
        <v>0.8705870001210579</v>
      </c>
      <c r="V8495" t="n">
        <v>0.8438957301078404</v>
      </c>
      <c r="W8495" t="n">
        <v>0.9025748946411266</v>
      </c>
      <c r="X8495" t="n">
        <v>0.8506872111620334</v>
      </c>
      <c r="Y8495" t="n">
        <v>0.8276232477805385</v>
      </c>
      <c r="Z8495" t="n">
        <v>0.820255436112546</v>
      </c>
      <c r="AA8495" t="n">
        <v>0.8470472972887649</v>
      </c>
      <c r="AB8495" t="n">
        <v>0.798003581923953</v>
      </c>
      <c r="AC8495" t="n">
        <v>0.8155204200588488</v>
      </c>
      <c r="AD8495" t="n">
        <v>0.8325124137651663</v>
      </c>
      <c r="AE8495" t="n">
        <v>0.8726791414862233</v>
      </c>
      <c r="AF8495" t="n">
        <v>0.5350554440620674</v>
      </c>
      <c r="AG8495" t="n">
        <v>0.519898604024231</v>
      </c>
      <c r="AH8495" t="n">
        <v>0.54304674350525</v>
      </c>
      <c r="AI8495" t="n">
        <v>0.4968938537861436</v>
      </c>
      <c r="AJ8495" t="n">
        <v>0.5401494652015415</v>
      </c>
      <c r="AK8495" t="n">
        <v>0.5990697320065255</v>
      </c>
    </row>
    <row r="8496">
      <c r="A8496" t="n">
        <v>9</v>
      </c>
      <c r="B8496" t="n">
        <v>0.8132524708798194</v>
      </c>
      <c r="C8496" t="n">
        <v>0.8582050182425901</v>
      </c>
      <c r="D8496" t="n">
        <v>0.8834025433946243</v>
      </c>
      <c r="E8496" t="n">
        <v>0.8295689631224196</v>
      </c>
      <c r="F8496" t="n">
        <v>0.885658865904165</v>
      </c>
      <c r="G8496" t="n">
        <v>0.8484559491711695</v>
      </c>
      <c r="H8496" t="n">
        <v>0.9074794788333391</v>
      </c>
      <c r="I8496" t="n">
        <v>0.9075377081607161</v>
      </c>
      <c r="J8496" t="n">
        <v>0.8936509153268711</v>
      </c>
      <c r="K8496" t="n">
        <v>0.9593068514417779</v>
      </c>
      <c r="L8496" t="n">
        <v>0.91966196153895</v>
      </c>
      <c r="M8496" t="n">
        <v>0.881628610448665</v>
      </c>
      <c r="N8496" t="n">
        <v>0.9521833933020809</v>
      </c>
      <c r="O8496" t="n">
        <v>0.9322302972645982</v>
      </c>
      <c r="P8496" t="n">
        <v>0.9265061585420173</v>
      </c>
      <c r="Q8496" t="n">
        <v>0.9419643863405839</v>
      </c>
      <c r="R8496" t="n">
        <v>0.9446742130401009</v>
      </c>
      <c r="S8496" t="n">
        <v>0.9495320584785786</v>
      </c>
      <c r="T8496" t="n">
        <v>0.9264676415482149</v>
      </c>
      <c r="U8496" t="n">
        <v>0.9313720641881819</v>
      </c>
      <c r="V8496" t="n">
        <v>0.9177620120707182</v>
      </c>
      <c r="W8496" t="n">
        <v>0.9276083807947382</v>
      </c>
      <c r="X8496" t="n">
        <v>0.9195607262924869</v>
      </c>
      <c r="Y8496" t="n">
        <v>0.8930331615403073</v>
      </c>
      <c r="Z8496" t="n">
        <v>0.8717060136492957</v>
      </c>
      <c r="AA8496" t="n">
        <v>0.9040766225927388</v>
      </c>
      <c r="AB8496" t="n">
        <v>0.9271062028450027</v>
      </c>
      <c r="AC8496" t="n">
        <v>0.8775534469398272</v>
      </c>
      <c r="AD8496" t="n">
        <v>0.904433054862134</v>
      </c>
      <c r="AE8496" t="n">
        <v>0.9154596854054301</v>
      </c>
      <c r="AF8496" t="n">
        <v>0.91306556166</v>
      </c>
      <c r="AG8496" t="n">
        <v>0.8591275014602869</v>
      </c>
      <c r="AH8496" t="n">
        <v>0.8415900718836702</v>
      </c>
      <c r="AI8496" t="n">
        <v>0.8295235202310373</v>
      </c>
      <c r="AJ8496" t="n">
        <v>0.8492589783802307</v>
      </c>
      <c r="AK8496" t="n">
        <v>0.8798371431646268</v>
      </c>
    </row>
    <row r="8497">
      <c r="A8497" t="n">
        <v>10</v>
      </c>
      <c r="B8497" t="n">
        <v>0.8726208132768629</v>
      </c>
      <c r="C8497" t="n">
        <v>0.8689950946213245</v>
      </c>
      <c r="D8497" t="n">
        <v>0.8818076627834824</v>
      </c>
      <c r="E8497" t="n">
        <v>0.9426463393132009</v>
      </c>
      <c r="F8497" t="n">
        <v>0.9373994348775095</v>
      </c>
      <c r="G8497" t="n">
        <v>0.8962209754578535</v>
      </c>
      <c r="H8497" t="n">
        <v>0.9357759939725061</v>
      </c>
      <c r="I8497" t="n">
        <v>0.9527299122084389</v>
      </c>
      <c r="J8497" t="n">
        <v>0.9380675178075856</v>
      </c>
      <c r="K8497" t="n">
        <v>0.9854178440509199</v>
      </c>
      <c r="L8497" t="n">
        <v>0.9573495143523395</v>
      </c>
      <c r="M8497" t="n">
        <v>0.9467338566494568</v>
      </c>
      <c r="N8497" t="n">
        <v>0.9992047242939438</v>
      </c>
      <c r="O8497" t="n">
        <v>0.9777278008537374</v>
      </c>
      <c r="P8497" t="n">
        <v>0.9847273784350227</v>
      </c>
      <c r="Q8497" t="n">
        <v>0.9976383922625329</v>
      </c>
      <c r="R8497" t="n">
        <v>0.9765321422712365</v>
      </c>
      <c r="S8497" t="n">
        <v>0.9793195060303683</v>
      </c>
      <c r="T8497" t="n">
        <v>0.9585776906503501</v>
      </c>
      <c r="U8497" t="n">
        <v>0.9772797899332186</v>
      </c>
      <c r="V8497" t="n">
        <v>0.985388779492575</v>
      </c>
      <c r="W8497" t="n">
        <v>0.9626131178603711</v>
      </c>
      <c r="X8497" t="n">
        <v>0.9663043172176063</v>
      </c>
      <c r="Y8497" t="n">
        <v>0.9592787072492162</v>
      </c>
      <c r="Z8497" t="n">
        <v>0.9274100696306879</v>
      </c>
      <c r="AA8497" t="n">
        <v>0.9667610619413152</v>
      </c>
      <c r="AB8497" t="n">
        <v>0.9506243029406184</v>
      </c>
      <c r="AC8497" t="n">
        <v>0.9405950742578657</v>
      </c>
      <c r="AD8497" t="n">
        <v>0.9618771329916461</v>
      </c>
      <c r="AE8497" t="n">
        <v>0.9603778180501436</v>
      </c>
      <c r="AF8497" t="n">
        <v>0.9344399926621798</v>
      </c>
      <c r="AG8497" t="n">
        <v>0.9094756113676719</v>
      </c>
      <c r="AH8497" t="n">
        <v>0.8936198968593054</v>
      </c>
      <c r="AI8497" t="n">
        <v>0.8870458798367418</v>
      </c>
      <c r="AJ8497" t="n">
        <v>0.9004543020857873</v>
      </c>
      <c r="AK8497" t="n">
        <v>0.9041111654535516</v>
      </c>
    </row>
    <row r="8498">
      <c r="A8498" t="n">
        <v>11</v>
      </c>
      <c r="B8498" t="n">
        <v>0.9421576448988891</v>
      </c>
      <c r="C8498" t="n">
        <v>0.9161721022570248</v>
      </c>
      <c r="D8498" t="n">
        <v>0.9198338093052651</v>
      </c>
      <c r="E8498" t="n">
        <v>0.9629030145765292</v>
      </c>
      <c r="F8498" t="n">
        <v>0.980807548241158</v>
      </c>
      <c r="G8498" t="n">
        <v>0.9347526369715661</v>
      </c>
      <c r="H8498" t="n">
        <v>0.9853376675735613</v>
      </c>
      <c r="I8498" t="n">
        <v>0.9912857405099001</v>
      </c>
      <c r="J8498" t="n">
        <v>1</v>
      </c>
      <c r="K8498" t="n">
        <v>0.9970874170700008</v>
      </c>
      <c r="L8498" t="n">
        <v>1</v>
      </c>
      <c r="M8498" t="n">
        <v>1</v>
      </c>
      <c r="N8498" t="n">
        <v>1</v>
      </c>
      <c r="O8498" t="n">
        <v>1</v>
      </c>
      <c r="P8498" t="n">
        <v>0.9675280967362306</v>
      </c>
      <c r="Q8498" t="n">
        <v>1</v>
      </c>
      <c r="R8498" t="n">
        <v>1</v>
      </c>
      <c r="S8498" t="n">
        <v>0.9989648965461012</v>
      </c>
      <c r="T8498" t="n">
        <v>0.9887852127587055</v>
      </c>
      <c r="U8498" t="n">
        <v>1</v>
      </c>
      <c r="V8498" t="n">
        <v>0.9892686214642676</v>
      </c>
      <c r="W8498" t="n">
        <v>0.9815722701978677</v>
      </c>
      <c r="X8498" t="n">
        <v>0.9970763405825621</v>
      </c>
      <c r="Y8498" t="n">
        <v>0.9931170420136073</v>
      </c>
      <c r="Z8498" t="n">
        <v>0.9833904731772308</v>
      </c>
      <c r="AA8498" t="n">
        <v>0.992733863095967</v>
      </c>
      <c r="AB8498" t="n">
        <v>0.9853949251187643</v>
      </c>
      <c r="AC8498" t="n">
        <v>1</v>
      </c>
      <c r="AD8498" t="n">
        <v>1</v>
      </c>
      <c r="AE8498" t="n">
        <v>0.9992392329945754</v>
      </c>
      <c r="AF8498" t="n">
        <v>0.9759785550554109</v>
      </c>
      <c r="AG8498" t="n">
        <v>0.9701770511151135</v>
      </c>
      <c r="AH8498" t="n">
        <v>0.9471291144342143</v>
      </c>
      <c r="AI8498" t="n">
        <v>0.9637559603891269</v>
      </c>
      <c r="AJ8498" t="n">
        <v>0.9629615109980929</v>
      </c>
      <c r="AK8498" t="n">
        <v>0.9709734116290691</v>
      </c>
    </row>
    <row r="8499">
      <c r="A8499" t="n">
        <v>12</v>
      </c>
      <c r="B8499" t="n">
        <v>1</v>
      </c>
      <c r="C8499" t="n">
        <v>0.9690491722286677</v>
      </c>
      <c r="D8499" t="n">
        <v>0.9904345628947685</v>
      </c>
      <c r="E8499" t="n">
        <v>0.9947427889807771</v>
      </c>
      <c r="F8499" t="n">
        <v>1</v>
      </c>
      <c r="G8499" t="n">
        <v>0.9865678578019372</v>
      </c>
      <c r="H8499" t="n">
        <v>1</v>
      </c>
      <c r="I8499" t="n">
        <v>1</v>
      </c>
      <c r="J8499" t="n">
        <v>0.9999873770177266</v>
      </c>
      <c r="K8499" t="n">
        <v>1</v>
      </c>
      <c r="L8499" t="n">
        <v>0.9882871934263381</v>
      </c>
      <c r="M8499" t="n">
        <v>0.9943516784137671</v>
      </c>
      <c r="N8499" t="n">
        <v>0.9983926838826218</v>
      </c>
      <c r="O8499" t="n">
        <v>0.9979251481586572</v>
      </c>
      <c r="P8499" t="n">
        <v>0.9732268697164773</v>
      </c>
      <c r="Q8499" t="n">
        <v>0.9872022376361383</v>
      </c>
      <c r="R8499" t="n">
        <v>0.9971473418160429</v>
      </c>
      <c r="S8499" t="n">
        <v>0.9856861699792402</v>
      </c>
      <c r="T8499" t="n">
        <v>1</v>
      </c>
      <c r="U8499" t="n">
        <v>0.9990051717962383</v>
      </c>
      <c r="V8499" t="n">
        <v>0.980437288069325</v>
      </c>
      <c r="W8499" t="n">
        <v>1</v>
      </c>
      <c r="X8499" t="n">
        <v>1</v>
      </c>
      <c r="Y8499" t="n">
        <v>1</v>
      </c>
      <c r="Z8499" t="n">
        <v>1</v>
      </c>
      <c r="AA8499" t="n">
        <v>1</v>
      </c>
      <c r="AB8499" t="n">
        <v>1</v>
      </c>
      <c r="AC8499" t="n">
        <v>0.9913207517945479</v>
      </c>
      <c r="AD8499" t="n">
        <v>0.9958158336501581</v>
      </c>
      <c r="AE8499" t="n">
        <v>1</v>
      </c>
      <c r="AF8499" t="n">
        <v>0.9957504546198241</v>
      </c>
      <c r="AG8499" t="n">
        <v>1</v>
      </c>
      <c r="AH8499" t="n">
        <v>1</v>
      </c>
      <c r="AI8499" t="n">
        <v>0.9863858875213509</v>
      </c>
      <c r="AJ8499" t="n">
        <v>1</v>
      </c>
      <c r="AK8499" t="n">
        <v>1</v>
      </c>
    </row>
    <row r="8500">
      <c r="A8500" t="n">
        <v>13</v>
      </c>
      <c r="B8500" t="n">
        <v>0.9881145519695349</v>
      </c>
      <c r="C8500" t="n">
        <v>1</v>
      </c>
      <c r="D8500" t="n">
        <v>1</v>
      </c>
      <c r="E8500" t="n">
        <v>1</v>
      </c>
      <c r="F8500" t="n">
        <v>0.9801860086096846</v>
      </c>
      <c r="G8500" t="n">
        <v>1</v>
      </c>
      <c r="H8500" t="n">
        <v>0.9895344613655878</v>
      </c>
      <c r="I8500" t="n">
        <v>0.9841150994606433</v>
      </c>
      <c r="J8500" t="n">
        <v>0.9777236494097494</v>
      </c>
      <c r="K8500" t="n">
        <v>0.9983265567310462</v>
      </c>
      <c r="L8500" t="n">
        <v>0.9721410727297976</v>
      </c>
      <c r="M8500" t="n">
        <v>0.9691891395538561</v>
      </c>
      <c r="N8500" t="n">
        <v>0.974027280366644</v>
      </c>
      <c r="O8500" t="n">
        <v>0.9703752364792188</v>
      </c>
      <c r="P8500" t="n">
        <v>0.9624602285248103</v>
      </c>
      <c r="Q8500" t="n">
        <v>0.9640492607809187</v>
      </c>
      <c r="R8500" t="n">
        <v>0.9746556467042695</v>
      </c>
      <c r="S8500" t="n">
        <v>0.9673345333442045</v>
      </c>
      <c r="T8500" t="n">
        <v>0.9699159045885811</v>
      </c>
      <c r="U8500" t="n">
        <v>0.9807219079984375</v>
      </c>
      <c r="V8500" t="n">
        <v>0.9586115386255873</v>
      </c>
      <c r="W8500" t="n">
        <v>0.9825267616983744</v>
      </c>
      <c r="X8500" t="n">
        <v>0.9780630344362374</v>
      </c>
      <c r="Y8500" t="n">
        <v>0.9735381894112306</v>
      </c>
      <c r="Z8500" t="n">
        <v>0.9831956951080548</v>
      </c>
      <c r="AA8500" t="n">
        <v>0.991332771202396</v>
      </c>
      <c r="AB8500" t="n">
        <v>0.9760567186856146</v>
      </c>
      <c r="AC8500" t="n">
        <v>0.9718789989253439</v>
      </c>
      <c r="AD8500" t="n">
        <v>0.9755342257939479</v>
      </c>
      <c r="AE8500" t="n">
        <v>0.9829470950035106</v>
      </c>
      <c r="AF8500" t="n">
        <v>1</v>
      </c>
      <c r="AG8500" t="n">
        <v>0.992933194679596</v>
      </c>
      <c r="AH8500" t="n">
        <v>0.9873555634731652</v>
      </c>
      <c r="AI8500" t="n">
        <v>1</v>
      </c>
      <c r="AJ8500" t="n">
        <v>0.9935451797959396</v>
      </c>
      <c r="AK8500" t="n">
        <v>0.9911674887292715</v>
      </c>
    </row>
    <row r="8501">
      <c r="A8501" t="n">
        <v>14</v>
      </c>
      <c r="B8501" t="n">
        <v>0.9678424205430611</v>
      </c>
      <c r="C8501" t="n">
        <v>0.9960438771145234</v>
      </c>
      <c r="D8501" t="n">
        <v>0.9689721915231879</v>
      </c>
      <c r="E8501" t="n">
        <v>0.9790221802940479</v>
      </c>
      <c r="F8501" t="n">
        <v>0.9694209179097203</v>
      </c>
      <c r="G8501" t="n">
        <v>0.9479717687530949</v>
      </c>
      <c r="H8501" t="n">
        <v>0.9730214594544708</v>
      </c>
      <c r="I8501" t="n">
        <v>0.9745839526116368</v>
      </c>
      <c r="J8501" t="n">
        <v>0.96891188974766</v>
      </c>
      <c r="K8501" t="n">
        <v>0.9832974528918023</v>
      </c>
      <c r="L8501" t="n">
        <v>0.9670518178455703</v>
      </c>
      <c r="M8501" t="n">
        <v>0.9416080903986227</v>
      </c>
      <c r="N8501" t="n">
        <v>0.9572599556154426</v>
      </c>
      <c r="O8501" t="n">
        <v>0.9712962364336182</v>
      </c>
      <c r="P8501" t="n">
        <v>0.9571839966991904</v>
      </c>
      <c r="Q8501" t="n">
        <v>0.9761866950810938</v>
      </c>
      <c r="R8501" t="n">
        <v>0.9727007809839826</v>
      </c>
      <c r="S8501" t="n">
        <v>0.9723457285675758</v>
      </c>
      <c r="T8501" t="n">
        <v>0.9742657919036221</v>
      </c>
      <c r="U8501" t="n">
        <v>0.9815161949357829</v>
      </c>
      <c r="V8501" t="n">
        <v>0.9647697464296123</v>
      </c>
      <c r="W8501" t="n">
        <v>0.9709601541996539</v>
      </c>
      <c r="X8501" t="n">
        <v>0.9691950968665176</v>
      </c>
      <c r="Y8501" t="n">
        <v>0.9721030996115326</v>
      </c>
      <c r="Z8501" t="n">
        <v>0.964138589045464</v>
      </c>
      <c r="AA8501" t="n">
        <v>0.9874458914773709</v>
      </c>
      <c r="AB8501" t="n">
        <v>0.9725585863269013</v>
      </c>
      <c r="AC8501" t="n">
        <v>0.9491791113109483</v>
      </c>
      <c r="AD8501" t="n">
        <v>0.9677580671356044</v>
      </c>
      <c r="AE8501" t="n">
        <v>0.9808880272967615</v>
      </c>
      <c r="AF8501" t="n">
        <v>0.9782641868654121</v>
      </c>
      <c r="AG8501" t="n">
        <v>0.9713468442822318</v>
      </c>
      <c r="AH8501" t="n">
        <v>0.9424208341856227</v>
      </c>
      <c r="AI8501" t="n">
        <v>0.9726964024014972</v>
      </c>
      <c r="AJ8501" t="n">
        <v>0.9716210201557413</v>
      </c>
      <c r="AK8501" t="n">
        <v>0.9565055360029324</v>
      </c>
    </row>
    <row r="8502">
      <c r="A8502" t="n">
        <v>15</v>
      </c>
      <c r="B8502" t="n">
        <v>0.9650754158984672</v>
      </c>
      <c r="C8502" t="n">
        <v>0.9580250191336209</v>
      </c>
      <c r="D8502" t="n">
        <v>0.9684029004036244</v>
      </c>
      <c r="E8502" t="n">
        <v>0.9490192832436535</v>
      </c>
      <c r="F8502" t="n">
        <v>0.9485281611684744</v>
      </c>
      <c r="G8502" t="n">
        <v>0.9000928705438557</v>
      </c>
      <c r="H8502" t="n">
        <v>0.9464347491935367</v>
      </c>
      <c r="I8502" t="n">
        <v>0.9677321549947651</v>
      </c>
      <c r="J8502" t="n">
        <v>0.9642625011131175</v>
      </c>
      <c r="K8502" t="n">
        <v>0.9768021400722592</v>
      </c>
      <c r="L8502" t="n">
        <v>0.9569500679738786</v>
      </c>
      <c r="M8502" t="n">
        <v>0.9374966494356984</v>
      </c>
      <c r="N8502" t="n">
        <v>0.9338386145647569</v>
      </c>
      <c r="O8502" t="n">
        <v>0.9550911531524491</v>
      </c>
      <c r="P8502" t="n">
        <v>0.9577365072369315</v>
      </c>
      <c r="Q8502" t="n">
        <v>0.9704588998288988</v>
      </c>
      <c r="R8502" t="n">
        <v>0.969601695628339</v>
      </c>
      <c r="S8502" t="n">
        <v>0.9758501784336723</v>
      </c>
      <c r="T8502" t="n">
        <v>0.9543636243449092</v>
      </c>
      <c r="U8502" t="n">
        <v>0.97443804764692</v>
      </c>
      <c r="V8502" t="n">
        <v>0.9629894398987711</v>
      </c>
      <c r="W8502" t="n">
        <v>0.9599924860338239</v>
      </c>
      <c r="X8502" t="n">
        <v>0.9598851624084564</v>
      </c>
      <c r="Y8502" t="n">
        <v>0.9641505168663208</v>
      </c>
      <c r="Z8502" t="n">
        <v>0.9453568418268601</v>
      </c>
      <c r="AA8502" t="n">
        <v>0.9753668898774759</v>
      </c>
      <c r="AB8502" t="n">
        <v>0.9550625903204485</v>
      </c>
      <c r="AC8502" t="n">
        <v>0.9474962883595027</v>
      </c>
      <c r="AD8502" t="n">
        <v>0.9563590698995046</v>
      </c>
      <c r="AE8502" t="n">
        <v>0.9630579156325181</v>
      </c>
      <c r="AF8502" t="n">
        <v>0.9520221148236637</v>
      </c>
      <c r="AG8502" t="n">
        <v>0.9501784881604928</v>
      </c>
      <c r="AH8502" t="n">
        <v>0.9315301415114285</v>
      </c>
      <c r="AI8502" t="n">
        <v>0.942212419371109</v>
      </c>
      <c r="AJ8502" t="n">
        <v>0.9448141918068476</v>
      </c>
      <c r="AK8502" t="n">
        <v>0.9526211170461584</v>
      </c>
    </row>
    <row r="8503">
      <c r="A8503" t="n">
        <v>16</v>
      </c>
      <c r="B8503" t="n">
        <v>0.9650099739481544</v>
      </c>
      <c r="C8503" t="n">
        <v>0.9143607016252622</v>
      </c>
      <c r="D8503" t="n">
        <v>0.8771295226248744</v>
      </c>
      <c r="E8503" t="n">
        <v>0.9248751178521237</v>
      </c>
      <c r="F8503" t="n">
        <v>0.9237275865554391</v>
      </c>
      <c r="G8503" t="n">
        <v>0.901325983599946</v>
      </c>
      <c r="H8503" t="n">
        <v>0.9750156921012736</v>
      </c>
      <c r="I8503" t="n">
        <v>0.9871331503359497</v>
      </c>
      <c r="J8503" t="n">
        <v>0.9982164873591162</v>
      </c>
      <c r="K8503" t="n">
        <v>0.9956217798311602</v>
      </c>
      <c r="L8503" t="n">
        <v>0.9641075801831671</v>
      </c>
      <c r="M8503" t="n">
        <v>0.9797909884814897</v>
      </c>
      <c r="N8503" t="n">
        <v>0.9559041100770548</v>
      </c>
      <c r="O8503" t="n">
        <v>0.9837510805784996</v>
      </c>
      <c r="P8503" t="n">
        <v>1</v>
      </c>
      <c r="Q8503" t="n">
        <v>0.996739854307757</v>
      </c>
      <c r="R8503" t="n">
        <v>0.9921745323330389</v>
      </c>
      <c r="S8503" t="n">
        <v>1</v>
      </c>
      <c r="T8503" t="n">
        <v>0.9762710884065666</v>
      </c>
      <c r="U8503" t="n">
        <v>0.9958498644025914</v>
      </c>
      <c r="V8503" t="n">
        <v>1</v>
      </c>
      <c r="W8503" t="n">
        <v>0.9849856799050409</v>
      </c>
      <c r="X8503" t="n">
        <v>0.9769084825642826</v>
      </c>
      <c r="Y8503" t="n">
        <v>0.9856403768474031</v>
      </c>
      <c r="Z8503" t="n">
        <v>0.9496953502915492</v>
      </c>
      <c r="AA8503" t="n">
        <v>0.9849762036147269</v>
      </c>
      <c r="AB8503" t="n">
        <v>0.9823939858527786</v>
      </c>
      <c r="AC8503" t="n">
        <v>0.9521620903813502</v>
      </c>
      <c r="AD8503" t="n">
        <v>0.9663686471086455</v>
      </c>
      <c r="AE8503" t="n">
        <v>0.9810005091969096</v>
      </c>
      <c r="AF8503" t="n">
        <v>0.909766847926983</v>
      </c>
      <c r="AG8503" t="n">
        <v>0.927133197859515</v>
      </c>
      <c r="AH8503" t="n">
        <v>0.8928089825351956</v>
      </c>
      <c r="AI8503" t="n">
        <v>0.9236973850793907</v>
      </c>
      <c r="AJ8503" t="n">
        <v>0.9418460926813863</v>
      </c>
      <c r="AK8503" t="n">
        <v>0.8770076068761303</v>
      </c>
    </row>
    <row r="8504">
      <c r="A8504" t="n">
        <v>17</v>
      </c>
      <c r="B8504" t="n">
        <v>0.9972657163305627</v>
      </c>
      <c r="C8504" t="n">
        <v>0.9048792816117663</v>
      </c>
      <c r="D8504" t="n">
        <v>0.9032351746903937</v>
      </c>
      <c r="E8504" t="n">
        <v>0.9552658001216651</v>
      </c>
      <c r="F8504" t="n">
        <v>0.9573013503993163</v>
      </c>
      <c r="G8504" t="n">
        <v>0.9232420834666208</v>
      </c>
      <c r="H8504" t="n">
        <v>0.9425849896618334</v>
      </c>
      <c r="I8504" t="n">
        <v>0.977577855902627</v>
      </c>
      <c r="J8504" t="n">
        <v>0.9744485592816561</v>
      </c>
      <c r="K8504" t="n">
        <v>0.9521804240122616</v>
      </c>
      <c r="L8504" t="n">
        <v>0.9227299817029642</v>
      </c>
      <c r="M8504" t="n">
        <v>0.9524028787517692</v>
      </c>
      <c r="N8504" t="n">
        <v>0.9406938073274335</v>
      </c>
      <c r="O8504" t="n">
        <v>0.9619766024380479</v>
      </c>
      <c r="P8504" t="n">
        <v>0.9787594769341853</v>
      </c>
      <c r="Q8504" t="n">
        <v>0.9690824052539369</v>
      </c>
      <c r="R8504" t="n">
        <v>0.9704634593771236</v>
      </c>
      <c r="S8504" t="n">
        <v>0.9932271720928484</v>
      </c>
      <c r="T8504" t="n">
        <v>0.9492292803242354</v>
      </c>
      <c r="U8504" t="n">
        <v>0.9752645491089761</v>
      </c>
      <c r="V8504" t="n">
        <v>0.9935629945049087</v>
      </c>
      <c r="W8504" t="n">
        <v>0.9465419420880116</v>
      </c>
      <c r="X8504" t="n">
        <v>0.9485152424526933</v>
      </c>
      <c r="Y8504" t="n">
        <v>0.9652544473506264</v>
      </c>
      <c r="Z8504" t="n">
        <v>0.919164629489103</v>
      </c>
      <c r="AA8504" t="n">
        <v>0.9583498542163607</v>
      </c>
      <c r="AB8504" t="n">
        <v>0.9678171378480631</v>
      </c>
      <c r="AC8504" t="n">
        <v>0.9292890915808286</v>
      </c>
      <c r="AD8504" t="n">
        <v>0.9390719286685599</v>
      </c>
      <c r="AE8504" t="n">
        <v>0.9481058264326407</v>
      </c>
      <c r="AF8504" t="n">
        <v>0.9268851229002237</v>
      </c>
      <c r="AG8504" t="n">
        <v>0.8985283491085408</v>
      </c>
      <c r="AH8504" t="n">
        <v>0.8858941574715498</v>
      </c>
      <c r="AI8504" t="n">
        <v>0.9520363647491793</v>
      </c>
      <c r="AJ8504" t="n">
        <v>0.9339975074582337</v>
      </c>
      <c r="AK8504" t="n">
        <v>0.9262597057197017</v>
      </c>
    </row>
    <row r="8505">
      <c r="A8505" t="n">
        <v>18</v>
      </c>
      <c r="B8505" t="n">
        <v>0.8681106730466618</v>
      </c>
      <c r="C8505" t="n">
        <v>0.8650853343195042</v>
      </c>
      <c r="D8505" t="n">
        <v>0.9021355388876561</v>
      </c>
      <c r="E8505" t="n">
        <v>0.9415016925917716</v>
      </c>
      <c r="F8505" t="n">
        <v>0.9326008413398422</v>
      </c>
      <c r="G8505" t="n">
        <v>0.8946042938205253</v>
      </c>
      <c r="H8505" t="n">
        <v>0.8702858256204116</v>
      </c>
      <c r="I8505" t="n">
        <v>0.9187206609829294</v>
      </c>
      <c r="J8505" t="n">
        <v>0.910082136598111</v>
      </c>
      <c r="K8505" t="n">
        <v>0.8944389347137222</v>
      </c>
      <c r="L8505" t="n">
        <v>0.8424373274284739</v>
      </c>
      <c r="M8505" t="n">
        <v>0.810403177051514</v>
      </c>
      <c r="N8505" t="n">
        <v>0.8870142688597696</v>
      </c>
      <c r="O8505" t="n">
        <v>0.8890356463674172</v>
      </c>
      <c r="P8505" t="n">
        <v>0.8982238455371083</v>
      </c>
      <c r="Q8505" t="n">
        <v>0.9072390192924399</v>
      </c>
      <c r="R8505" t="n">
        <v>0.9191192303342686</v>
      </c>
      <c r="S8505" t="n">
        <v>0.9472736965561362</v>
      </c>
      <c r="T8505" t="n">
        <v>0.8951745842224531</v>
      </c>
      <c r="U8505" t="n">
        <v>0.9217357872325026</v>
      </c>
      <c r="V8505" t="n">
        <v>0.9535796290635598</v>
      </c>
      <c r="W8505" t="n">
        <v>0.8785612388243365</v>
      </c>
      <c r="X8505" t="n">
        <v>0.8922019588982094</v>
      </c>
      <c r="Y8505" t="n">
        <v>0.9138934222241613</v>
      </c>
      <c r="Z8505" t="n">
        <v>0.8542358050538483</v>
      </c>
      <c r="AA8505" t="n">
        <v>0.8979804956770004</v>
      </c>
      <c r="AB8505" t="n">
        <v>0.9185323446666096</v>
      </c>
      <c r="AC8505" t="n">
        <v>0.8700167325628062</v>
      </c>
      <c r="AD8505" t="n">
        <v>0.8590523951756436</v>
      </c>
      <c r="AE8505" t="n">
        <v>0.8725123654381191</v>
      </c>
      <c r="AF8505" t="n">
        <v>0.9132319296538829</v>
      </c>
      <c r="AG8505" t="n">
        <v>0.8850609575709312</v>
      </c>
      <c r="AH8505" t="n">
        <v>0.8193876504303733</v>
      </c>
      <c r="AI8505" t="n">
        <v>0.883680179715579</v>
      </c>
      <c r="AJ8505" t="n">
        <v>0.8631376980740473</v>
      </c>
      <c r="AK8505" t="n">
        <v>0.8994941890882512</v>
      </c>
    </row>
    <row r="8506">
      <c r="A8506" t="n">
        <v>19</v>
      </c>
      <c r="B8506" t="n">
        <v>0.8227510725043268</v>
      </c>
      <c r="C8506" t="n">
        <v>0.8175195872860757</v>
      </c>
      <c r="D8506" t="n">
        <v>0.8582700714186287</v>
      </c>
      <c r="E8506" t="n">
        <v>0.7874727232217017</v>
      </c>
      <c r="F8506" t="n">
        <v>0.8445605569108416</v>
      </c>
      <c r="G8506" t="n">
        <v>0.8272478030335381</v>
      </c>
      <c r="H8506" t="n">
        <v>0.8497956923495407</v>
      </c>
      <c r="I8506" t="n">
        <v>0.8323978924560328</v>
      </c>
      <c r="J8506" t="n">
        <v>0.8470744058247491</v>
      </c>
      <c r="K8506" t="n">
        <v>0.812199423420729</v>
      </c>
      <c r="L8506" t="n">
        <v>0.7849142636190448</v>
      </c>
      <c r="M8506" t="n">
        <v>0.7808829141655754</v>
      </c>
      <c r="N8506" t="n">
        <v>0.8435156215619258</v>
      </c>
      <c r="O8506" t="n">
        <v>0.799621474487234</v>
      </c>
      <c r="P8506" t="n">
        <v>0.8425729436752454</v>
      </c>
      <c r="Q8506" t="n">
        <v>0.8508811204573631</v>
      </c>
      <c r="R8506" t="n">
        <v>0.8938557876781644</v>
      </c>
      <c r="S8506" t="n">
        <v>0.9242623382650855</v>
      </c>
      <c r="T8506" t="n">
        <v>0.8444214231562944</v>
      </c>
      <c r="U8506" t="n">
        <v>0.8982844712574681</v>
      </c>
      <c r="V8506" t="n">
        <v>0.9331589755528858</v>
      </c>
      <c r="W8506" t="n">
        <v>0.8576745908155378</v>
      </c>
      <c r="X8506" t="n">
        <v>0.8825172270787212</v>
      </c>
      <c r="Y8506" t="n">
        <v>0.9044315858565227</v>
      </c>
      <c r="Z8506" t="n">
        <v>0.8040898450921119</v>
      </c>
      <c r="AA8506" t="n">
        <v>0.8734471422239675</v>
      </c>
      <c r="AB8506" t="n">
        <v>0.9101007321651706</v>
      </c>
      <c r="AC8506" t="n">
        <v>0.8058758492128679</v>
      </c>
      <c r="AD8506" t="n">
        <v>0.8248939055576431</v>
      </c>
      <c r="AE8506" t="n">
        <v>0.836586511776206</v>
      </c>
      <c r="AF8506" t="n">
        <v>0.8178859916496489</v>
      </c>
      <c r="AG8506" t="n">
        <v>0.7739698778259468</v>
      </c>
      <c r="AH8506" t="n">
        <v>0.7622531926210842</v>
      </c>
      <c r="AI8506" t="n">
        <v>0.7854741619185683</v>
      </c>
      <c r="AJ8506" t="n">
        <v>0.8003914932568233</v>
      </c>
      <c r="AK8506" t="n">
        <v>0.8553148505103396</v>
      </c>
    </row>
    <row r="8507">
      <c r="A8507" t="n">
        <v>20</v>
      </c>
      <c r="B8507" t="n">
        <v>0.7595508064530522</v>
      </c>
      <c r="C8507" t="n">
        <v>0.8028196600535997</v>
      </c>
      <c r="D8507" t="n">
        <v>0.8533044007790248</v>
      </c>
      <c r="E8507" t="n">
        <v>0.7821299046467897</v>
      </c>
      <c r="F8507" t="n">
        <v>0.8292401058286818</v>
      </c>
      <c r="G8507" t="n">
        <v>0.8223940123346265</v>
      </c>
      <c r="H8507" t="n">
        <v>0.5887573852722546</v>
      </c>
      <c r="I8507" t="n">
        <v>0.5828400752356119</v>
      </c>
      <c r="J8507" t="n">
        <v>0.5975683086948022</v>
      </c>
      <c r="K8507" t="n">
        <v>0.4929203014396889</v>
      </c>
      <c r="L8507" t="n">
        <v>0.4878386354597137</v>
      </c>
      <c r="M8507" t="n">
        <v>0.5151058035223784</v>
      </c>
      <c r="N8507" t="n">
        <v>0.4704820690999238</v>
      </c>
      <c r="O8507" t="n">
        <v>0.4783115624126529</v>
      </c>
      <c r="P8507" t="n">
        <v>0.5362893084709843</v>
      </c>
      <c r="Q8507" t="n">
        <v>0.5600391381412457</v>
      </c>
      <c r="R8507" t="n">
        <v>0.548646963937951</v>
      </c>
      <c r="S8507" t="n">
        <v>0.5607044523748298</v>
      </c>
      <c r="T8507" t="n">
        <v>0.5732808571906639</v>
      </c>
      <c r="U8507" t="n">
        <v>0.5497347020788275</v>
      </c>
      <c r="V8507" t="n">
        <v>0.5781055619139693</v>
      </c>
      <c r="W8507" t="n">
        <v>0.5937819207439916</v>
      </c>
      <c r="X8507" t="n">
        <v>0.5100712890981246</v>
      </c>
      <c r="Y8507" t="n">
        <v>0.5968381225844706</v>
      </c>
      <c r="Z8507" t="n">
        <v>0.5402945894706139</v>
      </c>
      <c r="AA8507" t="n">
        <v>0.5642949097580964</v>
      </c>
      <c r="AB8507" t="n">
        <v>0.6357546066484743</v>
      </c>
      <c r="AC8507" t="n">
        <v>0.5481064597350215</v>
      </c>
      <c r="AD8507" t="n">
        <v>0.5431429672550129</v>
      </c>
      <c r="AE8507" t="n">
        <v>0.5614081955177692</v>
      </c>
      <c r="AF8507" t="n">
        <v>0.7592583513152161</v>
      </c>
      <c r="AG8507" t="n">
        <v>0.7428097990508377</v>
      </c>
      <c r="AH8507" t="n">
        <v>0.7188551136059002</v>
      </c>
      <c r="AI8507" t="n">
        <v>0.7801402724522631</v>
      </c>
      <c r="AJ8507" t="n">
        <v>0.7945326937499592</v>
      </c>
      <c r="AK8507" t="n">
        <v>0.8510255270950343</v>
      </c>
    </row>
    <row r="8508">
      <c r="A8508" t="n">
        <v>21</v>
      </c>
      <c r="B8508" t="n">
        <v>0.4749366254203902</v>
      </c>
      <c r="C8508" t="n">
        <v>0.504052560681559</v>
      </c>
      <c r="D8508" t="n">
        <v>0.5833442920271115</v>
      </c>
      <c r="E8508" t="n">
        <v>0.5083353979305649</v>
      </c>
      <c r="F8508" t="n">
        <v>0.5218629069539082</v>
      </c>
      <c r="G8508" t="n">
        <v>0.5694262877828161</v>
      </c>
      <c r="H8508" t="n">
        <v>0.4565200613327735</v>
      </c>
      <c r="I8508" t="n">
        <v>0.4577896651675307</v>
      </c>
      <c r="J8508" t="n">
        <v>0.4973177310212314</v>
      </c>
      <c r="K8508" t="n">
        <v>0.4114911237138565</v>
      </c>
      <c r="L8508" t="n">
        <v>0.4496440741072976</v>
      </c>
      <c r="M8508" t="n">
        <v>0.4809419902537724</v>
      </c>
      <c r="N8508" t="n">
        <v>0.3926377796824346</v>
      </c>
      <c r="O8508" t="n">
        <v>0.4399779602117788</v>
      </c>
      <c r="P8508" t="n">
        <v>0.4665045644009547</v>
      </c>
      <c r="Q8508" t="n">
        <v>0.5327838283659314</v>
      </c>
      <c r="R8508" t="n">
        <v>0.4896365480210804</v>
      </c>
      <c r="S8508" t="n">
        <v>0.5034799897141926</v>
      </c>
      <c r="T8508" t="n">
        <v>0.5371168349883185</v>
      </c>
      <c r="U8508" t="n">
        <v>0.4659528354397836</v>
      </c>
      <c r="V8508" t="n">
        <v>0.5183617714383207</v>
      </c>
      <c r="W8508" t="n">
        <v>0.513013862723105</v>
      </c>
      <c r="X8508" t="n">
        <v>0.4502343503501733</v>
      </c>
      <c r="Y8508" t="n">
        <v>0.5068605502003813</v>
      </c>
      <c r="Z8508" t="n">
        <v>0.5141755424989434</v>
      </c>
      <c r="AA8508" t="n">
        <v>0.5205651846697991</v>
      </c>
      <c r="AB8508" t="n">
        <v>0.5601808120361181</v>
      </c>
      <c r="AC8508" t="n">
        <v>0.4932475248517052</v>
      </c>
      <c r="AD8508" t="n">
        <v>0.4956464764826929</v>
      </c>
      <c r="AE8508" t="n">
        <v>0.5460477104958158</v>
      </c>
      <c r="AF8508" t="n">
        <v>0.546799261590533</v>
      </c>
      <c r="AG8508" t="n">
        <v>0.4771350354356798</v>
      </c>
      <c r="AH8508" t="n">
        <v>0.5101804345068324</v>
      </c>
      <c r="AI8508" t="n">
        <v>0.5081039757084747</v>
      </c>
      <c r="AJ8508" t="n">
        <v>0.5000554886874431</v>
      </c>
      <c r="AK8508" t="n">
        <v>0.5814974112753105</v>
      </c>
    </row>
    <row r="8509">
      <c r="A8509" t="n">
        <v>22</v>
      </c>
      <c r="B8509" t="n">
        <v>0.445412787000135</v>
      </c>
      <c r="C8509" t="n">
        <v>0.4725105194166863</v>
      </c>
      <c r="D8509" t="n">
        <v>0.5452395314022471</v>
      </c>
      <c r="E8509" t="n">
        <v>0.4243050622412285</v>
      </c>
      <c r="F8509" t="n">
        <v>0.4799639723535772</v>
      </c>
      <c r="G8509" t="n">
        <v>0.5094190309449447</v>
      </c>
      <c r="H8509" t="n">
        <v>0.404918279638372</v>
      </c>
      <c r="I8509" t="n">
        <v>0.40051937958819</v>
      </c>
      <c r="J8509" t="n">
        <v>0.4418337567005086</v>
      </c>
      <c r="K8509" t="n">
        <v>0.3590794742617388</v>
      </c>
      <c r="L8509" t="n">
        <v>0.400936847576718</v>
      </c>
      <c r="M8509" t="n">
        <v>0.417990393898974</v>
      </c>
      <c r="N8509" t="n">
        <v>0.3425071197607677</v>
      </c>
      <c r="O8509" t="n">
        <v>0.3842345305832931</v>
      </c>
      <c r="P8509" t="n">
        <v>0.4048152437394799</v>
      </c>
      <c r="Q8509" t="n">
        <v>0.4837177135948691</v>
      </c>
      <c r="R8509" t="n">
        <v>0.4358611505677717</v>
      </c>
      <c r="S8509" t="n">
        <v>0.4432974793499871</v>
      </c>
      <c r="T8509" t="n">
        <v>0.4376700344768464</v>
      </c>
      <c r="U8509" t="n">
        <v>0.3963850623198951</v>
      </c>
      <c r="V8509" t="n">
        <v>0.435191199678683</v>
      </c>
      <c r="W8509" t="n">
        <v>0.461055331104553</v>
      </c>
      <c r="X8509" t="n">
        <v>0.3968144864260155</v>
      </c>
      <c r="Y8509" t="n">
        <v>0.4474634584533869</v>
      </c>
      <c r="Z8509" t="n">
        <v>0.4668790769299219</v>
      </c>
      <c r="AA8509" t="n">
        <v>0.452597114380492</v>
      </c>
      <c r="AB8509" t="n">
        <v>0.4783242036798069</v>
      </c>
      <c r="AC8509" t="n">
        <v>0.4383776566303178</v>
      </c>
      <c r="AD8509" t="n">
        <v>0.434649725746935</v>
      </c>
      <c r="AE8509" t="n">
        <v>0.4667438609758324</v>
      </c>
      <c r="AF8509" t="n">
        <v>0.518639550519955</v>
      </c>
      <c r="AG8509" t="n">
        <v>0.4481017664450252</v>
      </c>
      <c r="AH8509" t="n">
        <v>0.4778905463939905</v>
      </c>
      <c r="AI8509" t="n">
        <v>0.4248727449129135</v>
      </c>
      <c r="AJ8509" t="n">
        <v>0.4610560915917598</v>
      </c>
      <c r="AK8509" t="n">
        <v>0.5431268533702436</v>
      </c>
    </row>
    <row r="8510">
      <c r="A8510" t="n">
        <v>23</v>
      </c>
      <c r="B8510" t="n">
        <v>0.389370085532629</v>
      </c>
      <c r="C8510" t="n">
        <v>0.4127480624605421</v>
      </c>
      <c r="D8510" t="n">
        <v>0.4740264532850718</v>
      </c>
      <c r="E8510" t="n">
        <v>0.3719251438462058</v>
      </c>
      <c r="F8510" t="n">
        <v>0.4196118974199579</v>
      </c>
      <c r="G8510" t="n">
        <v>0.442471330371165</v>
      </c>
      <c r="H8510" t="n">
        <v>0.3951905261266065</v>
      </c>
      <c r="I8510" t="n">
        <v>0.3876392646393341</v>
      </c>
      <c r="J8510" t="n">
        <v>0.3934365541369874</v>
      </c>
      <c r="K8510" t="n">
        <v>0.349738098431889</v>
      </c>
      <c r="L8510" t="n">
        <v>0.3904598179963045</v>
      </c>
      <c r="M8510" t="n">
        <v>0.4017935670226978</v>
      </c>
      <c r="N8510" t="n">
        <v>0.3330177726831701</v>
      </c>
      <c r="O8510" t="n">
        <v>0.3737500195145795</v>
      </c>
      <c r="P8510" t="n">
        <v>0.3890910113887312</v>
      </c>
      <c r="Q8510" t="n">
        <v>0.4744567277645154</v>
      </c>
      <c r="R8510" t="n">
        <v>0.4182926869638179</v>
      </c>
      <c r="S8510" t="n">
        <v>0.4275624517852775</v>
      </c>
      <c r="T8510" t="n">
        <v>0.4283422813385031</v>
      </c>
      <c r="U8510" t="n">
        <v>0.3936565778783405</v>
      </c>
      <c r="V8510" t="n">
        <v>0.4199346347150444</v>
      </c>
      <c r="W8510" t="n">
        <v>0.4512969759008593</v>
      </c>
      <c r="X8510" t="n">
        <v>0.3790311716205517</v>
      </c>
      <c r="Y8510" t="n">
        <v>0.4319594518222686</v>
      </c>
      <c r="Z8510" t="n">
        <v>0.4578723214925735</v>
      </c>
      <c r="AA8510" t="n">
        <v>0.4426593297109455</v>
      </c>
      <c r="AB8510" t="n">
        <v>0.4415708101202466</v>
      </c>
      <c r="AC8510" t="n">
        <v>0.4247825062946417</v>
      </c>
      <c r="AD8510" t="n">
        <v>0.4242072601711857</v>
      </c>
      <c r="AE8510" t="n">
        <v>0.45146773737899</v>
      </c>
      <c r="AF8510" t="n">
        <v>0.4663080022454171</v>
      </c>
      <c r="AG8510" t="n">
        <v>0.3932528547375625</v>
      </c>
      <c r="AH8510" t="n">
        <v>0.4171533063069023</v>
      </c>
      <c r="AI8510" t="n">
        <v>0.370966005238682</v>
      </c>
      <c r="AJ8510" t="n">
        <v>0.4030741068629853</v>
      </c>
      <c r="AK8510" t="n">
        <v>0.4715240284157687</v>
      </c>
    </row>
    <row r="8511">
      <c r="A8511" t="n">
        <v>24</v>
      </c>
      <c r="B8511" t="n">
        <v>0.3788773611901868</v>
      </c>
      <c r="C8511" t="n">
        <v>0.401800516290834</v>
      </c>
      <c r="D8511" t="n">
        <v>0.4561144582875252</v>
      </c>
      <c r="E8511" t="n">
        <v>0.3616805840362886</v>
      </c>
      <c r="F8511" t="n">
        <v>0.4085138282197204</v>
      </c>
      <c r="G8511" t="n">
        <v>0.425374060525424</v>
      </c>
      <c r="H8511" t="n">
        <v>0.3406451598975197</v>
      </c>
      <c r="I8511" t="n">
        <v>0.369978404592934</v>
      </c>
      <c r="J8511" t="n">
        <v>0.4077305897549123</v>
      </c>
      <c r="K8511" t="n">
        <v>0.3478172670318482</v>
      </c>
      <c r="L8511" t="n">
        <v>0.3724229625961393</v>
      </c>
      <c r="M8511" t="n">
        <v>0.4219396808192733</v>
      </c>
      <c r="N8511" t="n">
        <v>0.3175973872206843</v>
      </c>
      <c r="O8511" t="n">
        <v>0.3609206718448583</v>
      </c>
      <c r="P8511" t="n">
        <v>0.4055772431674645</v>
      </c>
      <c r="Q8511" t="n">
        <v>0.4587650994334191</v>
      </c>
      <c r="R8511" t="n">
        <v>0.4004408436600894</v>
      </c>
      <c r="S8511" t="n">
        <v>0.4214471629359708</v>
      </c>
      <c r="T8511" t="n">
        <v>0.4254037963779687</v>
      </c>
      <c r="U8511" t="n">
        <v>0.3734040160046128</v>
      </c>
      <c r="V8511" t="n">
        <v>0.4139252671126245</v>
      </c>
      <c r="W8511" t="n">
        <v>0.4349383092487123</v>
      </c>
      <c r="X8511" t="n">
        <v>0.3604781022341603</v>
      </c>
      <c r="Y8511" t="n">
        <v>0.411234232751458</v>
      </c>
      <c r="Z8511" t="n">
        <v>0.4550480394895233</v>
      </c>
      <c r="AA8511" t="n">
        <v>0.4243329088413452</v>
      </c>
      <c r="AB8511" t="n">
        <v>0.435066626541532</v>
      </c>
      <c r="AC8511" t="n">
        <v>0.4079670323412696</v>
      </c>
      <c r="AD8511" t="n">
        <v>0.3994572543178275</v>
      </c>
      <c r="AE8511" t="n">
        <v>0.4607795082204801</v>
      </c>
      <c r="AF8511" t="n">
        <v>0.4569302460869091</v>
      </c>
      <c r="AG8511" t="n">
        <v>0.3831948403294014</v>
      </c>
      <c r="AH8511" t="n">
        <v>0.4018084522441669</v>
      </c>
      <c r="AI8511" t="n">
        <v>0.360847936546437</v>
      </c>
      <c r="AJ8511" t="n">
        <v>0.392523449217106</v>
      </c>
      <c r="AK8511" t="n">
        <v>0.4532295392720032</v>
      </c>
    </row>
    <row r="8521">
      <c r="A8521" t="inlineStr">
        <is>
          <t>PVVAC-P-240to760-E10.8-rDXGF-Hsp1985-CZ06</t>
        </is>
      </c>
      <c r="D8521" t="n">
        <v>2015</v>
      </c>
      <c r="F8521" t="inlineStr">
        <is>
          <t>Source Annual kWh:</t>
        </is>
      </c>
      <c r="G8521" s="169" t="n">
        <v>3667019.929999993</v>
      </c>
      <c r="H8521" t="inlineStr">
        <is>
          <t>DEER</t>
        </is>
      </c>
      <c r="K8521" t="inlineStr">
        <is>
          <t>PDAF</t>
        </is>
      </c>
      <c r="L8521" t="inlineStr">
        <is>
          <t>Monthly</t>
        </is>
      </c>
    </row>
    <row r="8522">
      <c r="A8522" t="n">
        <v>214</v>
      </c>
      <c r="B8522" t="inlineStr">
        <is>
          <t>PVVAC-P-240to760-E10.8-20-MM</t>
        </is>
      </c>
      <c r="F8522" t="inlineStr">
        <is>
          <t>Source Sample Size:</t>
        </is>
      </c>
      <c r="G8522" t="n">
        <v>0</v>
      </c>
      <c r="H8522" t="inlineStr">
        <is>
          <t>DEER</t>
        </is>
      </c>
      <c r="K8522" t="inlineStr">
        <is>
          <t>WKWE</t>
        </is>
      </c>
      <c r="L8522" t="inlineStr">
        <is>
          <t>Monthly</t>
        </is>
      </c>
      <c r="N8522" t="inlineStr">
        <is>
          <t>Weekend Peak3</t>
        </is>
      </c>
    </row>
    <row r="8523">
      <c r="B8523" t="n">
        <v>1</v>
      </c>
      <c r="C8523" t="inlineStr">
        <is>
          <t>JANUARY</t>
        </is>
      </c>
      <c r="D8523" t="inlineStr">
        <is>
          <t>JAN</t>
        </is>
      </c>
      <c r="E8523" t="n">
        <v>2</v>
      </c>
      <c r="F8523" t="inlineStr">
        <is>
          <t>FEBRUARY</t>
        </is>
      </c>
      <c r="G8523" t="inlineStr">
        <is>
          <t>FEB</t>
        </is>
      </c>
      <c r="H8523" t="n">
        <v>3</v>
      </c>
      <c r="I8523" t="inlineStr">
        <is>
          <t>MARCH</t>
        </is>
      </c>
      <c r="J8523" t="inlineStr">
        <is>
          <t>MAR</t>
        </is>
      </c>
      <c r="K8523" t="n">
        <v>4</v>
      </c>
      <c r="L8523" t="inlineStr">
        <is>
          <t>APRIL</t>
        </is>
      </c>
      <c r="M8523" t="inlineStr">
        <is>
          <t>APR</t>
        </is>
      </c>
      <c r="N8523" t="n">
        <v>5</v>
      </c>
      <c r="O8523" t="inlineStr">
        <is>
          <t>MAY</t>
        </is>
      </c>
      <c r="P8523" t="inlineStr">
        <is>
          <t>MAY</t>
        </is>
      </c>
      <c r="Q8523" t="n">
        <v>6</v>
      </c>
      <c r="R8523" t="inlineStr">
        <is>
          <t>JUNE</t>
        </is>
      </c>
      <c r="S8523" t="inlineStr">
        <is>
          <t>JUN</t>
        </is>
      </c>
      <c r="T8523" t="n">
        <v>7</v>
      </c>
      <c r="U8523" t="inlineStr">
        <is>
          <t>JULY</t>
        </is>
      </c>
      <c r="V8523" t="inlineStr">
        <is>
          <t>JUL</t>
        </is>
      </c>
      <c r="W8523" t="n">
        <v>8</v>
      </c>
      <c r="X8523" t="inlineStr">
        <is>
          <t>AUGUST</t>
        </is>
      </c>
      <c r="Y8523" t="inlineStr">
        <is>
          <t>AUG</t>
        </is>
      </c>
      <c r="Z8523" t="n">
        <v>9</v>
      </c>
      <c r="AA8523" t="inlineStr">
        <is>
          <t>SEPTEMBER</t>
        </is>
      </c>
      <c r="AB8523" t="inlineStr">
        <is>
          <t>SEP</t>
        </is>
      </c>
      <c r="AC8523" t="n">
        <v>10</v>
      </c>
      <c r="AD8523" t="inlineStr">
        <is>
          <t>OCTOBER</t>
        </is>
      </c>
      <c r="AE8523" t="inlineStr">
        <is>
          <t>OCT</t>
        </is>
      </c>
      <c r="AF8523" t="n">
        <v>11</v>
      </c>
      <c r="AG8523" t="inlineStr">
        <is>
          <t>NOVEMBER</t>
        </is>
      </c>
      <c r="AH8523" t="inlineStr">
        <is>
          <t>NOV</t>
        </is>
      </c>
      <c r="AI8523" t="n">
        <v>12</v>
      </c>
      <c r="AJ8523" t="inlineStr">
        <is>
          <t>DECEMBER</t>
        </is>
      </c>
      <c r="AK8523" t="inlineStr">
        <is>
          <t>DEC</t>
        </is>
      </c>
    </row>
    <row r="8524">
      <c r="B8524" t="n">
        <v>31</v>
      </c>
      <c r="E8524" t="n">
        <v>28</v>
      </c>
      <c r="H8524" t="n">
        <v>31</v>
      </c>
      <c r="K8524" t="n">
        <v>30</v>
      </c>
      <c r="N8524" t="n">
        <v>31</v>
      </c>
      <c r="Q8524" t="n">
        <v>30</v>
      </c>
      <c r="T8524" t="n">
        <v>31</v>
      </c>
      <c r="W8524" t="n">
        <v>31</v>
      </c>
      <c r="Z8524" t="n">
        <v>30</v>
      </c>
      <c r="AC8524" t="n">
        <v>31</v>
      </c>
      <c r="AF8524" t="n">
        <v>30</v>
      </c>
      <c r="AI8524" t="n">
        <v>31</v>
      </c>
    </row>
    <row r="8525">
      <c r="A8525" t="inlineStr">
        <is>
          <t>RATIOS</t>
        </is>
      </c>
      <c r="B8525" t="inlineStr">
        <is>
          <t>E.BKDWN</t>
        </is>
      </c>
      <c r="C8525" t="inlineStr">
        <is>
          <t>PEAK/AVG</t>
        </is>
      </c>
      <c r="D8525" t="inlineStr">
        <is>
          <t>END/AVG</t>
        </is>
      </c>
      <c r="E8525" t="inlineStr">
        <is>
          <t>E.BKDWN</t>
        </is>
      </c>
      <c r="F8525" t="inlineStr">
        <is>
          <t>PEAK/AVG</t>
        </is>
      </c>
      <c r="G8525" t="inlineStr">
        <is>
          <t>END/AVG</t>
        </is>
      </c>
      <c r="H8525" t="inlineStr">
        <is>
          <t>E.BKDWN</t>
        </is>
      </c>
      <c r="I8525" t="inlineStr">
        <is>
          <t>PEAK/AVG</t>
        </is>
      </c>
      <c r="J8525" t="inlineStr">
        <is>
          <t>END/AVG</t>
        </is>
      </c>
      <c r="K8525" t="inlineStr">
        <is>
          <t>E.BKDWN</t>
        </is>
      </c>
      <c r="L8525" t="inlineStr">
        <is>
          <t>PEAK/AVG</t>
        </is>
      </c>
      <c r="M8525" t="inlineStr">
        <is>
          <t>END/AVG</t>
        </is>
      </c>
      <c r="N8525" t="inlineStr">
        <is>
          <t>E.BKDWN</t>
        </is>
      </c>
      <c r="O8525" t="inlineStr">
        <is>
          <t>PEAK/AVG</t>
        </is>
      </c>
      <c r="P8525" t="inlineStr">
        <is>
          <t>END/AVG</t>
        </is>
      </c>
      <c r="Q8525" t="inlineStr">
        <is>
          <t>E.BKDWN</t>
        </is>
      </c>
      <c r="R8525" t="inlineStr">
        <is>
          <t>PEAK/AVG</t>
        </is>
      </c>
      <c r="S8525" t="inlineStr">
        <is>
          <t>END/AVG</t>
        </is>
      </c>
      <c r="T8525" t="inlineStr">
        <is>
          <t>E.BKDWN</t>
        </is>
      </c>
      <c r="U8525" t="inlineStr">
        <is>
          <t>PEAK/AVG</t>
        </is>
      </c>
      <c r="V8525" t="inlineStr">
        <is>
          <t>END/AVG</t>
        </is>
      </c>
      <c r="W8525" t="inlineStr">
        <is>
          <t>E.BKDWN</t>
        </is>
      </c>
      <c r="X8525" t="inlineStr">
        <is>
          <t>PEAK/AVG</t>
        </is>
      </c>
      <c r="Y8525" t="inlineStr">
        <is>
          <t>END/AVG</t>
        </is>
      </c>
      <c r="Z8525" t="inlineStr">
        <is>
          <t>E.BKDWN</t>
        </is>
      </c>
      <c r="AA8525" t="inlineStr">
        <is>
          <t>PEAK/AVG</t>
        </is>
      </c>
      <c r="AB8525" t="inlineStr">
        <is>
          <t>END/AVG</t>
        </is>
      </c>
      <c r="AC8525" t="inlineStr">
        <is>
          <t>E.BKDWN</t>
        </is>
      </c>
      <c r="AD8525" t="inlineStr">
        <is>
          <t>PEAK/AVG</t>
        </is>
      </c>
      <c r="AE8525" t="inlineStr">
        <is>
          <t>END/AVG</t>
        </is>
      </c>
      <c r="AF8525" t="inlineStr">
        <is>
          <t>E.BKDWN</t>
        </is>
      </c>
      <c r="AG8525" t="inlineStr">
        <is>
          <t>PEAK/AVG</t>
        </is>
      </c>
      <c r="AH8525" t="inlineStr">
        <is>
          <t>END/AVG</t>
        </is>
      </c>
      <c r="AI8525" t="inlineStr">
        <is>
          <t>E.BKDWN</t>
        </is>
      </c>
      <c r="AJ8525" t="inlineStr">
        <is>
          <t>PEAK/AVG</t>
        </is>
      </c>
      <c r="AK8525" t="inlineStr">
        <is>
          <t>END/AVG</t>
        </is>
      </c>
    </row>
    <row r="8526">
      <c r="B8526" s="170" t="n">
        <v>0.07159249715285397</v>
      </c>
      <c r="C8526" s="171" t="n">
        <v>1.091086925674287</v>
      </c>
      <c r="D8526" s="171" t="n">
        <v>0.8264834803543146</v>
      </c>
      <c r="E8526" s="170" t="n">
        <v>0.06398873286997951</v>
      </c>
      <c r="F8526" s="171" t="n">
        <v>1.104784053866634</v>
      </c>
      <c r="G8526" s="171" t="n">
        <v>0.8360399011693008</v>
      </c>
      <c r="H8526" s="170" t="n">
        <v>0.08424082384569533</v>
      </c>
      <c r="I8526" s="171" t="n">
        <v>1.079977322766903</v>
      </c>
      <c r="J8526" s="171" t="n">
        <v>0.8530632821560515</v>
      </c>
      <c r="K8526" s="170" t="n">
        <v>0.07905261970518915</v>
      </c>
      <c r="L8526" s="171" t="n">
        <v>1.133123393207328</v>
      </c>
      <c r="M8526" s="171" t="n">
        <v>0.8563186654485944</v>
      </c>
      <c r="N8526" s="170" t="n">
        <v>0.08379888526898048</v>
      </c>
      <c r="O8526" s="171" t="n">
        <v>1.085490692127431</v>
      </c>
      <c r="P8526" s="171" t="n">
        <v>0.8843811590507017</v>
      </c>
      <c r="Q8526" s="170" t="n">
        <v>0.08995554910540042</v>
      </c>
      <c r="R8526" s="171" t="n">
        <v>1.09545460326046</v>
      </c>
      <c r="S8526" s="171" t="n">
        <v>0.8860919508708127</v>
      </c>
      <c r="T8526" s="170" t="n">
        <v>0.09457904130248569</v>
      </c>
      <c r="U8526" s="171" t="n">
        <v>1.07464859384772</v>
      </c>
      <c r="V8526" s="171" t="n">
        <v>0.8959306470365344</v>
      </c>
      <c r="W8526" s="170" t="n">
        <v>0.09641090964405603</v>
      </c>
      <c r="X8526" s="171" t="n">
        <v>1.038505335380948</v>
      </c>
      <c r="Y8526" s="171" t="n">
        <v>0.8850512886823445</v>
      </c>
      <c r="Z8526" s="170" t="n">
        <v>0.09301098688215381</v>
      </c>
      <c r="AA8526" s="171" t="n">
        <v>1.093224988029866</v>
      </c>
      <c r="AB8526" s="171" t="n">
        <v>0.8966240896025617</v>
      </c>
      <c r="AC8526" s="170" t="n">
        <v>0.09217932278758842</v>
      </c>
      <c r="AD8526" s="171" t="n">
        <v>1.130210476021276</v>
      </c>
      <c r="AE8526" s="171" t="n">
        <v>0.8769557071951408</v>
      </c>
      <c r="AF8526" s="170" t="n">
        <v>0.07853755102931546</v>
      </c>
      <c r="AG8526" s="171" t="n">
        <v>1.08858041033689</v>
      </c>
      <c r="AH8526" s="171" t="n">
        <v>0.899110191478142</v>
      </c>
      <c r="AI8526" s="170" t="n">
        <v>0.07265308040630172</v>
      </c>
      <c r="AJ8526" s="171" t="n">
        <v>1.120694672880247</v>
      </c>
      <c r="AK8526" s="171" t="n">
        <v>0.835162666058046</v>
      </c>
      <c r="AN8526" s="163">
        <f>1/($B8526*(1/$B8524)*(1/(5/7+2/7*$D8526))*$B8536/SUM($B8528:$B8551))</f>
        <v/>
      </c>
      <c r="AO8526" s="163">
        <f>1/(B8526*(1/B8524)*(1/(5/7+2/7*D8526)))</f>
        <v/>
      </c>
      <c r="AP8526" s="163" t="n"/>
      <c r="AR8526" s="168">
        <f>CHOOSE(AV$3,C8526,F8526,I8526,L8526,O8526,R8526,U8526,X8526,AA8526,AD8526,AG8526,AJ8526)</f>
        <v/>
      </c>
      <c r="AS8526" s="164" t="n"/>
      <c r="AT8526" s="164" t="n"/>
      <c r="AV8526" s="116">
        <f>AN8526/AR8526</f>
        <v/>
      </c>
      <c r="AW8526" s="165">
        <f>AO8526/AR8526</f>
        <v/>
      </c>
    </row>
    <row r="8527">
      <c r="A8527" t="inlineStr">
        <is>
          <t>HOUR</t>
        </is>
      </c>
      <c r="B8527" t="inlineStr">
        <is>
          <t>PEAK</t>
        </is>
      </c>
      <c r="C8527" t="inlineStr">
        <is>
          <t>AVG</t>
        </is>
      </c>
      <c r="D8527" t="inlineStr">
        <is>
          <t>END</t>
        </is>
      </c>
      <c r="E8527" t="inlineStr">
        <is>
          <t>PEAK</t>
        </is>
      </c>
      <c r="F8527" t="inlineStr">
        <is>
          <t>AVG</t>
        </is>
      </c>
      <c r="G8527" t="inlineStr">
        <is>
          <t>END</t>
        </is>
      </c>
      <c r="H8527" t="inlineStr">
        <is>
          <t>PEAK</t>
        </is>
      </c>
      <c r="I8527" t="inlineStr">
        <is>
          <t>AVG</t>
        </is>
      </c>
      <c r="J8527" t="inlineStr">
        <is>
          <t>END</t>
        </is>
      </c>
      <c r="K8527" t="inlineStr">
        <is>
          <t>PEAK</t>
        </is>
      </c>
      <c r="L8527" t="inlineStr">
        <is>
          <t>AVG</t>
        </is>
      </c>
      <c r="M8527" t="inlineStr">
        <is>
          <t>END</t>
        </is>
      </c>
      <c r="N8527" t="inlineStr">
        <is>
          <t>PEAK</t>
        </is>
      </c>
      <c r="O8527" t="inlineStr">
        <is>
          <t>AVG</t>
        </is>
      </c>
      <c r="P8527" t="inlineStr">
        <is>
          <t>END</t>
        </is>
      </c>
      <c r="Q8527" t="inlineStr">
        <is>
          <t>PEAK</t>
        </is>
      </c>
      <c r="R8527" t="inlineStr">
        <is>
          <t>AVG</t>
        </is>
      </c>
      <c r="S8527" t="inlineStr">
        <is>
          <t>END</t>
        </is>
      </c>
      <c r="T8527" t="inlineStr">
        <is>
          <t>PEAK</t>
        </is>
      </c>
      <c r="U8527" t="inlineStr">
        <is>
          <t>AVG</t>
        </is>
      </c>
      <c r="V8527" t="inlineStr">
        <is>
          <t>END</t>
        </is>
      </c>
      <c r="W8527" t="inlineStr">
        <is>
          <t>PEAK</t>
        </is>
      </c>
      <c r="X8527" t="inlineStr">
        <is>
          <t>AVG</t>
        </is>
      </c>
      <c r="Y8527" t="inlineStr">
        <is>
          <t>END</t>
        </is>
      </c>
      <c r="Z8527" t="inlineStr">
        <is>
          <t>PEAK</t>
        </is>
      </c>
      <c r="AA8527" t="inlineStr">
        <is>
          <t>AVG</t>
        </is>
      </c>
      <c r="AB8527" t="inlineStr">
        <is>
          <t>END</t>
        </is>
      </c>
      <c r="AC8527" t="inlineStr">
        <is>
          <t>PEAK</t>
        </is>
      </c>
      <c r="AD8527" t="inlineStr">
        <is>
          <t>AVG</t>
        </is>
      </c>
      <c r="AE8527" t="inlineStr">
        <is>
          <t>END</t>
        </is>
      </c>
      <c r="AF8527" t="inlineStr">
        <is>
          <t>PEAK</t>
        </is>
      </c>
      <c r="AG8527" t="inlineStr">
        <is>
          <t>AVG</t>
        </is>
      </c>
      <c r="AH8527" t="inlineStr">
        <is>
          <t>END</t>
        </is>
      </c>
      <c r="AI8527" t="inlineStr">
        <is>
          <t>PEAK</t>
        </is>
      </c>
      <c r="AJ8527" t="inlineStr">
        <is>
          <t>AVG</t>
        </is>
      </c>
      <c r="AK8527" t="inlineStr">
        <is>
          <t>END</t>
        </is>
      </c>
    </row>
    <row r="8528">
      <c r="A8528" t="n">
        <v>1</v>
      </c>
      <c r="B8528" t="n">
        <v>0.3543514612911221</v>
      </c>
      <c r="C8528" t="n">
        <v>0.3733799350982669</v>
      </c>
      <c r="D8528" t="n">
        <v>0.4108007223339855</v>
      </c>
      <c r="E8528" t="n">
        <v>0.3490135648639094</v>
      </c>
      <c r="F8528" t="n">
        <v>0.3781467079046055</v>
      </c>
      <c r="G8528" t="n">
        <v>0.3999470987760863</v>
      </c>
      <c r="H8528" t="n">
        <v>0.4709480950332625</v>
      </c>
      <c r="I8528" t="n">
        <v>0.4769062781848483</v>
      </c>
      <c r="J8528" t="n">
        <v>0.4648015559395712</v>
      </c>
      <c r="K8528" t="n">
        <v>0.4725098130709336</v>
      </c>
      <c r="L8528" t="n">
        <v>0.4295595944610843</v>
      </c>
      <c r="M8528" t="n">
        <v>0.4618971167111742</v>
      </c>
      <c r="N8528" t="n">
        <v>0.4819752784083238</v>
      </c>
      <c r="O8528" t="n">
        <v>0.4904324444624706</v>
      </c>
      <c r="P8528" t="n">
        <v>0.5671484050739061</v>
      </c>
      <c r="Q8528" t="n">
        <v>0.4616173991448738</v>
      </c>
      <c r="R8528" t="n">
        <v>0.4884870819708982</v>
      </c>
      <c r="S8528" t="n">
        <v>0.5271877395971284</v>
      </c>
      <c r="T8528" t="n">
        <v>0.485877878350656</v>
      </c>
      <c r="U8528" t="n">
        <v>0.4882839187722918</v>
      </c>
      <c r="V8528" t="n">
        <v>0.5121795898947261</v>
      </c>
      <c r="W8528" t="n">
        <v>0.4652201885788554</v>
      </c>
      <c r="X8528" t="n">
        <v>0.4775883424236476</v>
      </c>
      <c r="Y8528" t="n">
        <v>0.5267562551946108</v>
      </c>
      <c r="Z8528" t="n">
        <v>0.4780776067803448</v>
      </c>
      <c r="AA8528" t="n">
        <v>0.4760435592884782</v>
      </c>
      <c r="AB8528" t="n">
        <v>0.518755154968881</v>
      </c>
      <c r="AC8528" t="n">
        <v>0.4263737151215223</v>
      </c>
      <c r="AD8528" t="n">
        <v>0.4550074600335351</v>
      </c>
      <c r="AE8528" t="n">
        <v>0.5332539380896339</v>
      </c>
      <c r="AF8528" t="n">
        <v>0.4237768494889451</v>
      </c>
      <c r="AG8528" t="n">
        <v>0.4206766147115696</v>
      </c>
      <c r="AH8528" t="n">
        <v>0.4741030642602277</v>
      </c>
      <c r="AI8528" t="n">
        <v>0.3889813600532036</v>
      </c>
      <c r="AJ8528" t="n">
        <v>0.3812688795995001</v>
      </c>
      <c r="AK8528" t="n">
        <v>0.408606089736075</v>
      </c>
    </row>
    <row r="8529">
      <c r="A8529" t="n">
        <v>2</v>
      </c>
      <c r="B8529" t="n">
        <v>0.3538602332996502</v>
      </c>
      <c r="C8529" t="n">
        <v>0.3723326409555389</v>
      </c>
      <c r="D8529" t="n">
        <v>0.4116386880810032</v>
      </c>
      <c r="E8529" t="n">
        <v>0.3479387592788971</v>
      </c>
      <c r="F8529" t="n">
        <v>0.3769161308069329</v>
      </c>
      <c r="G8529" t="n">
        <v>0.4001705443788987</v>
      </c>
      <c r="H8529" t="n">
        <v>0.4692525321053487</v>
      </c>
      <c r="I8529" t="n">
        <v>0.467290559507021</v>
      </c>
      <c r="J8529" t="n">
        <v>0.4645980016058928</v>
      </c>
      <c r="K8529" t="n">
        <v>0.470414648716417</v>
      </c>
      <c r="L8529" t="n">
        <v>0.4267649372813221</v>
      </c>
      <c r="M8529" t="n">
        <v>0.4615738896957304</v>
      </c>
      <c r="N8529" t="n">
        <v>0.4800407317055302</v>
      </c>
      <c r="O8529" t="n">
        <v>0.4709663597685838</v>
      </c>
      <c r="P8529" t="n">
        <v>0.5485936578996105</v>
      </c>
      <c r="Q8529" t="n">
        <v>0.4577776175658069</v>
      </c>
      <c r="R8529" t="n">
        <v>0.4857943862450159</v>
      </c>
      <c r="S8529" t="n">
        <v>0.5279888423400454</v>
      </c>
      <c r="T8529" t="n">
        <v>0.4874075908683794</v>
      </c>
      <c r="U8529" t="n">
        <v>0.4876346096328559</v>
      </c>
      <c r="V8529" t="n">
        <v>0.5114879218599933</v>
      </c>
      <c r="W8529" t="n">
        <v>0.4642865538852588</v>
      </c>
      <c r="X8529" t="n">
        <v>0.4756701837190234</v>
      </c>
      <c r="Y8529" t="n">
        <v>0.5267471160188485</v>
      </c>
      <c r="Z8529" t="n">
        <v>0.4695869071755688</v>
      </c>
      <c r="AA8529" t="n">
        <v>0.4734368778463892</v>
      </c>
      <c r="AB8529" t="n">
        <v>0.5166535987685315</v>
      </c>
      <c r="AC8529" t="n">
        <v>0.4201977736998667</v>
      </c>
      <c r="AD8529" t="n">
        <v>0.4458517034909599</v>
      </c>
      <c r="AE8529" t="n">
        <v>0.5155050885874124</v>
      </c>
      <c r="AF8529" t="n">
        <v>0.4229908481119035</v>
      </c>
      <c r="AG8529" t="n">
        <v>0.4033386234754096</v>
      </c>
      <c r="AH8529" t="n">
        <v>0.4557951696856051</v>
      </c>
      <c r="AI8529" t="n">
        <v>0.3877216663582319</v>
      </c>
      <c r="AJ8529" t="n">
        <v>0.3801484799039464</v>
      </c>
      <c r="AK8529" t="n">
        <v>0.4091416867912436</v>
      </c>
    </row>
    <row r="8530">
      <c r="A8530" t="n">
        <v>3</v>
      </c>
      <c r="B8530" t="n">
        <v>0.3510267001479291</v>
      </c>
      <c r="C8530" t="n">
        <v>0.3695964579088586</v>
      </c>
      <c r="D8530" t="n">
        <v>0.4114252752384988</v>
      </c>
      <c r="E8530" t="n">
        <v>0.3451418345705196</v>
      </c>
      <c r="F8530" t="n">
        <v>0.3739838241422936</v>
      </c>
      <c r="G8530" t="n">
        <v>0.3999344464075509</v>
      </c>
      <c r="H8530" t="n">
        <v>0.468079073821101</v>
      </c>
      <c r="I8530" t="n">
        <v>0.4509468410503104</v>
      </c>
      <c r="J8530" t="n">
        <v>0.4427178268061447</v>
      </c>
      <c r="K8530" t="n">
        <v>0.4696234498424526</v>
      </c>
      <c r="L8530" t="n">
        <v>0.4105938574252253</v>
      </c>
      <c r="M8530" t="n">
        <v>0.4616512564833627</v>
      </c>
      <c r="N8530" t="n">
        <v>0.4792505868526176</v>
      </c>
      <c r="O8530" t="n">
        <v>0.4615678009727973</v>
      </c>
      <c r="P8530" t="n">
        <v>0.5240664575258269</v>
      </c>
      <c r="Q8530" t="n">
        <v>0.4613739601761936</v>
      </c>
      <c r="R8530" t="n">
        <v>0.4872550513718107</v>
      </c>
      <c r="S8530" t="n">
        <v>0.5275066674492742</v>
      </c>
      <c r="T8530" t="n">
        <v>0.4850129451981811</v>
      </c>
      <c r="U8530" t="n">
        <v>0.4882031155446072</v>
      </c>
      <c r="V8530" t="n">
        <v>0.5136789248671174</v>
      </c>
      <c r="W8530" t="n">
        <v>0.4670116541214501</v>
      </c>
      <c r="X8530" t="n">
        <v>0.4779783095247217</v>
      </c>
      <c r="Y8530" t="n">
        <v>0.527595477584326</v>
      </c>
      <c r="Z8530" t="n">
        <v>0.4669449860408475</v>
      </c>
      <c r="AA8530" t="n">
        <v>0.4662423682788959</v>
      </c>
      <c r="AB8530" t="n">
        <v>0.5171155531293613</v>
      </c>
      <c r="AC8530" t="n">
        <v>0.4174074954796506</v>
      </c>
      <c r="AD8530" t="n">
        <v>0.4453113059397544</v>
      </c>
      <c r="AE8530" t="n">
        <v>0.497038260034292</v>
      </c>
      <c r="AF8530" t="n">
        <v>0.42067388843911</v>
      </c>
      <c r="AG8530" t="n">
        <v>0.4007895698161385</v>
      </c>
      <c r="AH8530" t="n">
        <v>0.4558943436057421</v>
      </c>
      <c r="AI8530" t="n">
        <v>0.3852508107744876</v>
      </c>
      <c r="AJ8530" t="n">
        <v>0.3773689556628161</v>
      </c>
      <c r="AK8530" t="n">
        <v>0.4089157737606778</v>
      </c>
    </row>
    <row r="8531">
      <c r="A8531" t="n">
        <v>4</v>
      </c>
      <c r="B8531" t="n">
        <v>0.3501070495702877</v>
      </c>
      <c r="C8531" t="n">
        <v>0.3688254765654378</v>
      </c>
      <c r="D8531" t="n">
        <v>0.4120394447024349</v>
      </c>
      <c r="E8531" t="n">
        <v>0.3447253888299752</v>
      </c>
      <c r="F8531" t="n">
        <v>0.3732015866092398</v>
      </c>
      <c r="G8531" t="n">
        <v>0.4004486577627412</v>
      </c>
      <c r="H8531" t="n">
        <v>0.4677505872400077</v>
      </c>
      <c r="I8531" t="n">
        <v>0.4130345962667414</v>
      </c>
      <c r="J8531" t="n">
        <v>0.4432572570613968</v>
      </c>
      <c r="K8531" t="n">
        <v>0.4695619178496619</v>
      </c>
      <c r="L8531" t="n">
        <v>0.4257785233599189</v>
      </c>
      <c r="M8531" t="n">
        <v>0.462356644275299</v>
      </c>
      <c r="N8531" t="n">
        <v>0.4791883171589112</v>
      </c>
      <c r="O8531" t="n">
        <v>0.4530638849282988</v>
      </c>
      <c r="P8531" t="n">
        <v>0.4943559236150217</v>
      </c>
      <c r="Q8531" t="n">
        <v>0.4569443072499402</v>
      </c>
      <c r="R8531" t="n">
        <v>0.4870294120562567</v>
      </c>
      <c r="S8531" t="n">
        <v>0.5270215119243707</v>
      </c>
      <c r="T8531" t="n">
        <v>0.4809609109733233</v>
      </c>
      <c r="U8531" t="n">
        <v>0.4865735486238874</v>
      </c>
      <c r="V8531" t="n">
        <v>0.5159613507384115</v>
      </c>
      <c r="W8531" t="n">
        <v>0.4562892482801402</v>
      </c>
      <c r="X8531" t="n">
        <v>0.4739022757855043</v>
      </c>
      <c r="Y8531" t="n">
        <v>0.5260767926273565</v>
      </c>
      <c r="Z8531" t="n">
        <v>0.4574613682652988</v>
      </c>
      <c r="AA8531" t="n">
        <v>0.435876202586991</v>
      </c>
      <c r="AB8531" t="n">
        <v>0.5118581091334043</v>
      </c>
      <c r="AC8531" t="n">
        <v>0.4165837375101512</v>
      </c>
      <c r="AD8531" t="n">
        <v>0.4382183956309117</v>
      </c>
      <c r="AE8531" t="n">
        <v>0.4957705432647048</v>
      </c>
      <c r="AF8531" t="n">
        <v>0.4198463295480082</v>
      </c>
      <c r="AG8531" t="n">
        <v>0.3916954492680575</v>
      </c>
      <c r="AH8531" t="n">
        <v>0.456036103973938</v>
      </c>
      <c r="AI8531" t="n">
        <v>0.384326573190497</v>
      </c>
      <c r="AJ8531" t="n">
        <v>0.3764010525805265</v>
      </c>
      <c r="AK8531" t="n">
        <v>0.4093602729127101</v>
      </c>
    </row>
    <row r="8532">
      <c r="A8532" t="n">
        <v>5</v>
      </c>
      <c r="B8532" t="n">
        <v>0.3500756468676365</v>
      </c>
      <c r="C8532" t="n">
        <v>0.368823527717114</v>
      </c>
      <c r="D8532" t="n">
        <v>0.4128579691139037</v>
      </c>
      <c r="E8532" t="n">
        <v>0.3453715977377165</v>
      </c>
      <c r="F8532" t="n">
        <v>0.373597701590427</v>
      </c>
      <c r="G8532" t="n">
        <v>0.4011216205344599</v>
      </c>
      <c r="H8532" t="n">
        <v>0.4439886955659931</v>
      </c>
      <c r="I8532" t="n">
        <v>0.4389453939096255</v>
      </c>
      <c r="J8532" t="n">
        <v>0.481903726689873</v>
      </c>
      <c r="K8532" t="n">
        <v>0.5087542078909653</v>
      </c>
      <c r="L8532" t="n">
        <v>0.4696547270067445</v>
      </c>
      <c r="M8532" t="n">
        <v>0.5133081259531304</v>
      </c>
      <c r="N8532" t="n">
        <v>0.5192073224973602</v>
      </c>
      <c r="O8532" t="n">
        <v>0.4889796791384529</v>
      </c>
      <c r="P8532" t="n">
        <v>0.5447571111489241</v>
      </c>
      <c r="Q8532" t="n">
        <v>0.4922434258604281</v>
      </c>
      <c r="R8532" t="n">
        <v>0.5269759860291895</v>
      </c>
      <c r="S8532" t="n">
        <v>0.5716044615965926</v>
      </c>
      <c r="T8532" t="n">
        <v>0.5165950048910481</v>
      </c>
      <c r="U8532" t="n">
        <v>0.5249265298937835</v>
      </c>
      <c r="V8532" t="n">
        <v>0.5580255020638958</v>
      </c>
      <c r="W8532" t="n">
        <v>0.4871068695075196</v>
      </c>
      <c r="X8532" t="n">
        <v>0.5087121546952261</v>
      </c>
      <c r="Y8532" t="n">
        <v>0.5654982757714649</v>
      </c>
      <c r="Z8532" t="n">
        <v>0.4845820073603644</v>
      </c>
      <c r="AA8532" t="n">
        <v>0.4719702030494424</v>
      </c>
      <c r="AB8532" t="n">
        <v>0.550538767478874</v>
      </c>
      <c r="AC8532" t="n">
        <v>0.4504201793782333</v>
      </c>
      <c r="AD8532" t="n">
        <v>0.4769998628361566</v>
      </c>
      <c r="AE8532" t="n">
        <v>0.5416462475461412</v>
      </c>
      <c r="AF8532" t="n">
        <v>0.4197801453589491</v>
      </c>
      <c r="AG8532" t="n">
        <v>0.391639144699688</v>
      </c>
      <c r="AH8532" t="n">
        <v>0.4377256814366451</v>
      </c>
      <c r="AI8532" t="n">
        <v>0.3842759081180911</v>
      </c>
      <c r="AJ8532" t="n">
        <v>0.3765067385245292</v>
      </c>
      <c r="AK8532" t="n">
        <v>0.4103064211077505</v>
      </c>
    </row>
    <row r="8533">
      <c r="A8533" t="n">
        <v>6</v>
      </c>
      <c r="B8533" t="n">
        <v>0.39295042971234</v>
      </c>
      <c r="C8533" t="n">
        <v>0.4140683293336752</v>
      </c>
      <c r="D8533" t="n">
        <v>0.4666567839877625</v>
      </c>
      <c r="E8533" t="n">
        <v>0.3877142983386355</v>
      </c>
      <c r="F8533" t="n">
        <v>0.4191958903589177</v>
      </c>
      <c r="G8533" t="n">
        <v>0.4542546453887249</v>
      </c>
      <c r="H8533" t="n">
        <v>0.4871788060253531</v>
      </c>
      <c r="I8533" t="n">
        <v>0.4950553710428877</v>
      </c>
      <c r="J8533" t="n">
        <v>0.5309481484219919</v>
      </c>
      <c r="K8533" t="n">
        <v>0.5541760994357005</v>
      </c>
      <c r="L8533" t="n">
        <v>0.5507304056076555</v>
      </c>
      <c r="M8533" t="n">
        <v>0.5631133849215765</v>
      </c>
      <c r="N8533" t="n">
        <v>0.5656615605517828</v>
      </c>
      <c r="O8533" t="n">
        <v>0.5485481706579364</v>
      </c>
      <c r="P8533" t="n">
        <v>0.5945675400505962</v>
      </c>
      <c r="Q8533" t="n">
        <v>0.5495924972109852</v>
      </c>
      <c r="R8533" t="n">
        <v>0.5773992415980199</v>
      </c>
      <c r="S8533" t="n">
        <v>0.6177258770401293</v>
      </c>
      <c r="T8533" t="n">
        <v>0.5667246488668993</v>
      </c>
      <c r="U8533" t="n">
        <v>0.5760480386088933</v>
      </c>
      <c r="V8533" t="n">
        <v>0.6083247890638593</v>
      </c>
      <c r="W8533" t="n">
        <v>0.5447820807387708</v>
      </c>
      <c r="X8533" t="n">
        <v>0.5581397356428289</v>
      </c>
      <c r="Y8533" t="n">
        <v>0.6143643940524354</v>
      </c>
      <c r="Z8533" t="n">
        <v>0.5307878662253286</v>
      </c>
      <c r="AA8533" t="n">
        <v>0.5189050146606575</v>
      </c>
      <c r="AB8533" t="n">
        <v>0.5962294151792248</v>
      </c>
      <c r="AC8533" t="n">
        <v>0.4949556041116111</v>
      </c>
      <c r="AD8533" t="n">
        <v>0.5235099527764481</v>
      </c>
      <c r="AE8533" t="n">
        <v>0.5878142354979434</v>
      </c>
      <c r="AF8533" t="n">
        <v>0.4589991514058239</v>
      </c>
      <c r="AG8533" t="n">
        <v>0.4347781108189227</v>
      </c>
      <c r="AH8533" t="n">
        <v>0.4851158419447734</v>
      </c>
      <c r="AI8533" t="n">
        <v>0.4250506250736644</v>
      </c>
      <c r="AJ8533" t="n">
        <v>0.4216132420466299</v>
      </c>
      <c r="AK8533" t="n">
        <v>0.4638602650973405</v>
      </c>
    </row>
    <row r="8534">
      <c r="A8534" t="n">
        <v>7</v>
      </c>
      <c r="B8534" t="n">
        <v>0.4424814639939976</v>
      </c>
      <c r="C8534" t="n">
        <v>0.4660464866416618</v>
      </c>
      <c r="D8534" t="n">
        <v>0.5197729428747285</v>
      </c>
      <c r="E8534" t="n">
        <v>0.4358071535878402</v>
      </c>
      <c r="F8534" t="n">
        <v>0.4716593494117806</v>
      </c>
      <c r="G8534" t="n">
        <v>0.5059443453342242</v>
      </c>
      <c r="H8534" t="n">
        <v>0.5817763001274099</v>
      </c>
      <c r="I8534" t="n">
        <v>0.6048488323202165</v>
      </c>
      <c r="J8534" t="n">
        <v>0.565015209092905</v>
      </c>
      <c r="K8534" t="n">
        <v>0.6039231773070011</v>
      </c>
      <c r="L8534" t="n">
        <v>0.6318059279820978</v>
      </c>
      <c r="M8534" t="n">
        <v>0.6189444262421911</v>
      </c>
      <c r="N8534" t="n">
        <v>0.6131613015307879</v>
      </c>
      <c r="O8534" t="n">
        <v>0.641486412141974</v>
      </c>
      <c r="P8534" t="n">
        <v>0.680078253896478</v>
      </c>
      <c r="Q8534" t="n">
        <v>0.6271348310135628</v>
      </c>
      <c r="R8534" t="n">
        <v>0.6359858052617177</v>
      </c>
      <c r="S8534" t="n">
        <v>0.6677986962247747</v>
      </c>
      <c r="T8534" t="n">
        <v>0.6485333095260724</v>
      </c>
      <c r="U8534" t="n">
        <v>0.6388929774962659</v>
      </c>
      <c r="V8534" t="n">
        <v>0.6750544359258432</v>
      </c>
      <c r="W8534" t="n">
        <v>0.6297116527301138</v>
      </c>
      <c r="X8534" t="n">
        <v>0.6199996047534321</v>
      </c>
      <c r="Y8534" t="n">
        <v>0.6669216848211119</v>
      </c>
      <c r="Z8534" t="n">
        <v>0.6059530672658106</v>
      </c>
      <c r="AA8534" t="n">
        <v>0.6105053009592463</v>
      </c>
      <c r="AB8534" t="n">
        <v>0.6390630528325966</v>
      </c>
      <c r="AC8534" t="n">
        <v>0.570584302834248</v>
      </c>
      <c r="AD8534" t="n">
        <v>0.6017803307048263</v>
      </c>
      <c r="AE8534" t="n">
        <v>0.642409769892297</v>
      </c>
      <c r="AF8534" t="n">
        <v>0.504803227736203</v>
      </c>
      <c r="AG8534" t="n">
        <v>0.5009544641891074</v>
      </c>
      <c r="AH8534" t="n">
        <v>0.5320206336202312</v>
      </c>
      <c r="AI8534" t="n">
        <v>0.4722752724047615</v>
      </c>
      <c r="AJ8534" t="n">
        <v>0.4737024979283061</v>
      </c>
      <c r="AK8534" t="n">
        <v>0.516751512274038</v>
      </c>
    </row>
    <row r="8535">
      <c r="A8535" t="n">
        <v>8</v>
      </c>
      <c r="B8535" t="n">
        <v>0.490864056578698</v>
      </c>
      <c r="C8535" t="n">
        <v>0.5159893684392657</v>
      </c>
      <c r="D8535" t="n">
        <v>0.5513779267494661</v>
      </c>
      <c r="E8535" t="n">
        <v>0.5373453517143866</v>
      </c>
      <c r="F8535" t="n">
        <v>0.5322238405977509</v>
      </c>
      <c r="G8535" t="n">
        <v>0.5366437658796176</v>
      </c>
      <c r="H8535" t="n">
        <v>0.7665344205915618</v>
      </c>
      <c r="I8535" t="n">
        <v>0.8619245272588837</v>
      </c>
      <c r="J8535" t="n">
        <v>0.8897623666583863</v>
      </c>
      <c r="K8535" t="n">
        <v>0.8989362656746342</v>
      </c>
      <c r="L8535" t="n">
        <v>0.9389073270838579</v>
      </c>
      <c r="M8535" t="n">
        <v>0.9655712602634313</v>
      </c>
      <c r="N8535" t="n">
        <v>0.9455025059627156</v>
      </c>
      <c r="O8535" t="n">
        <v>0.9788264415595401</v>
      </c>
      <c r="P8535" t="n">
        <v>0.9743033156375238</v>
      </c>
      <c r="Q8535" t="n">
        <v>0.9160519442580939</v>
      </c>
      <c r="R8535" t="n">
        <v>0.9156103254661707</v>
      </c>
      <c r="S8535" t="n">
        <v>0.913599899850693</v>
      </c>
      <c r="T8535" t="n">
        <v>0.9186276457978745</v>
      </c>
      <c r="U8535" t="n">
        <v>0.9176374598981459</v>
      </c>
      <c r="V8535" t="n">
        <v>0.9356852930102797</v>
      </c>
      <c r="W8535" t="n">
        <v>0.9317016955592859</v>
      </c>
      <c r="X8535" t="n">
        <v>0.9015989435929639</v>
      </c>
      <c r="Y8535" t="n">
        <v>0.9140198647015333</v>
      </c>
      <c r="Z8535" t="n">
        <v>0.910023384009483</v>
      </c>
      <c r="AA8535" t="n">
        <v>0.9059864249642393</v>
      </c>
      <c r="AB8535" t="n">
        <v>0.8981627854176852</v>
      </c>
      <c r="AC8535" t="n">
        <v>0.8855766081451537</v>
      </c>
      <c r="AD8535" t="n">
        <v>0.8967226239163356</v>
      </c>
      <c r="AE8535" t="n">
        <v>0.9100686937914061</v>
      </c>
      <c r="AF8535" t="n">
        <v>0.5998144790483431</v>
      </c>
      <c r="AG8535" t="n">
        <v>0.5904482013234287</v>
      </c>
      <c r="AH8535" t="n">
        <v>0.6208969950496658</v>
      </c>
      <c r="AI8535" t="n">
        <v>0.5189015385649198</v>
      </c>
      <c r="AJ8535" t="n">
        <v>0.5250714164321375</v>
      </c>
      <c r="AK8535" t="n">
        <v>0.5722484525567982</v>
      </c>
    </row>
    <row r="8536">
      <c r="A8536" t="n">
        <v>9</v>
      </c>
      <c r="B8536" t="n">
        <v>0.9310682638679382</v>
      </c>
      <c r="C8536" t="n">
        <v>0.827578017058693</v>
      </c>
      <c r="D8536" t="n">
        <v>0.8322153092564175</v>
      </c>
      <c r="E8536" t="n">
        <v>0.9172570917285258</v>
      </c>
      <c r="F8536" t="n">
        <v>0.8711792980242987</v>
      </c>
      <c r="G8536" t="n">
        <v>0.8113572434451777</v>
      </c>
      <c r="H8536" t="n">
        <v>0.8867451833036861</v>
      </c>
      <c r="I8536" t="n">
        <v>0.9457824079142476</v>
      </c>
      <c r="J8536" t="n">
        <v>0.9499021902265969</v>
      </c>
      <c r="K8536" t="n">
        <v>0.9343745913891105</v>
      </c>
      <c r="L8536" t="n">
        <v>0.9625814955372347</v>
      </c>
      <c r="M8536" t="n">
        <v>0.9658526884439462</v>
      </c>
      <c r="N8536" t="n">
        <v>0.9635355999501842</v>
      </c>
      <c r="O8536" t="n">
        <v>0.9722024626031878</v>
      </c>
      <c r="P8536" t="n">
        <v>0.9725840613621856</v>
      </c>
      <c r="Q8536" t="n">
        <v>0.9682550903322426</v>
      </c>
      <c r="R8536" t="n">
        <v>0.9396623782597802</v>
      </c>
      <c r="S8536" t="n">
        <v>0.9505620558855142</v>
      </c>
      <c r="T8536" t="n">
        <v>0.9507415289829405</v>
      </c>
      <c r="U8536" t="n">
        <v>0.9458047336907754</v>
      </c>
      <c r="V8536" t="n">
        <v>0.9604451605356005</v>
      </c>
      <c r="W8536" t="n">
        <v>0.9535168905838669</v>
      </c>
      <c r="X8536" t="n">
        <v>0.9383768507652406</v>
      </c>
      <c r="Y8536" t="n">
        <v>0.943081037598745</v>
      </c>
      <c r="Z8536" t="n">
        <v>0.9452308002661354</v>
      </c>
      <c r="AA8536" t="n">
        <v>0.9472365371914804</v>
      </c>
      <c r="AB8536" t="n">
        <v>0.9418790344174246</v>
      </c>
      <c r="AC8536" t="n">
        <v>0.9437112180939605</v>
      </c>
      <c r="AD8536" t="n">
        <v>0.9441650780854171</v>
      </c>
      <c r="AE8536" t="n">
        <v>0.9406232343316603</v>
      </c>
      <c r="AF8536" t="n">
        <v>0.885042681106107</v>
      </c>
      <c r="AG8536" t="n">
        <v>0.9392939237534388</v>
      </c>
      <c r="AH8536" t="n">
        <v>0.8792796706492449</v>
      </c>
      <c r="AI8536" t="n">
        <v>0.8864819720339466</v>
      </c>
      <c r="AJ8536" t="n">
        <v>0.8613282985857947</v>
      </c>
      <c r="AK8536" t="n">
        <v>0.8541710628121265</v>
      </c>
    </row>
    <row r="8537">
      <c r="A8537" t="n">
        <v>10</v>
      </c>
      <c r="B8537" t="n">
        <v>0.9409113288614387</v>
      </c>
      <c r="C8537" t="n">
        <v>0.9308283401862186</v>
      </c>
      <c r="D8537" t="n">
        <v>0.8962592661160941</v>
      </c>
      <c r="E8537" t="n">
        <v>0.9338453296217744</v>
      </c>
      <c r="F8537" t="n">
        <v>0.886007214722506</v>
      </c>
      <c r="G8537" t="n">
        <v>0.8808013198568897</v>
      </c>
      <c r="H8537" t="n">
        <v>0.9431074524052063</v>
      </c>
      <c r="I8537" t="n">
        <v>0.9838619571079977</v>
      </c>
      <c r="J8537" t="n">
        <v>0.9880081024994128</v>
      </c>
      <c r="K8537" t="n">
        <v>0.9776618355506217</v>
      </c>
      <c r="L8537" t="n">
        <v>0.9868087838019398</v>
      </c>
      <c r="M8537" t="n">
        <v>0.9826199925125564</v>
      </c>
      <c r="N8537" t="n">
        <v>0.9923748405320238</v>
      </c>
      <c r="O8537" t="n">
        <v>0.9925187309055347</v>
      </c>
      <c r="P8537" t="n">
        <v>0.997288376513678</v>
      </c>
      <c r="Q8537" t="n">
        <v>0.9872564381414557</v>
      </c>
      <c r="R8537" t="n">
        <v>0.9674197224308371</v>
      </c>
      <c r="S8537" t="n">
        <v>0.9768523953293003</v>
      </c>
      <c r="T8537" t="n">
        <v>0.9844268833895395</v>
      </c>
      <c r="U8537" t="n">
        <v>0.9836785215808264</v>
      </c>
      <c r="V8537" t="n">
        <v>0.9938876442490594</v>
      </c>
      <c r="W8537" t="n">
        <v>0.9812011263107947</v>
      </c>
      <c r="X8537" t="n">
        <v>0.9777519702220948</v>
      </c>
      <c r="Y8537" t="n">
        <v>0.9831796985161668</v>
      </c>
      <c r="Z8537" t="n">
        <v>0.9932253924247655</v>
      </c>
      <c r="AA8537" t="n">
        <v>0.991667275124016</v>
      </c>
      <c r="AB8537" t="n">
        <v>0.9936586439632266</v>
      </c>
      <c r="AC8537" t="n">
        <v>0.9906793311228863</v>
      </c>
      <c r="AD8537" t="n">
        <v>0.985174687952256</v>
      </c>
      <c r="AE8537" t="n">
        <v>0.9847049075548504</v>
      </c>
      <c r="AF8537" t="n">
        <v>0.935074849700324</v>
      </c>
      <c r="AG8537" t="n">
        <v>0.9615749303570151</v>
      </c>
      <c r="AH8537" t="n">
        <v>0.9444108787178797</v>
      </c>
      <c r="AI8537" t="n">
        <v>0.9069298619403443</v>
      </c>
      <c r="AJ8537" t="n">
        <v>0.9142315131838388</v>
      </c>
      <c r="AK8537" t="n">
        <v>0.8779485924519159</v>
      </c>
    </row>
    <row r="8538">
      <c r="A8538" t="n">
        <v>11</v>
      </c>
      <c r="B8538" t="n">
        <v>0.9699358375493331</v>
      </c>
      <c r="C8538" t="n">
        <v>0.9952277788501149</v>
      </c>
      <c r="D8538" t="n">
        <v>0.9325189033849574</v>
      </c>
      <c r="E8538" t="n">
        <v>0.9837453605514314</v>
      </c>
      <c r="F8538" t="n">
        <v>0.9651661085832046</v>
      </c>
      <c r="G8538" t="n">
        <v>0.9415212300775923</v>
      </c>
      <c r="H8538" t="n">
        <v>0.9864370291734909</v>
      </c>
      <c r="I8538" t="n">
        <v>1</v>
      </c>
      <c r="J8538" t="n">
        <v>1</v>
      </c>
      <c r="K8538" t="n">
        <v>0.9981550657494983</v>
      </c>
      <c r="L8538" t="n">
        <v>1</v>
      </c>
      <c r="M8538" t="n">
        <v>0.9916080401227276</v>
      </c>
      <c r="N8538" t="n">
        <v>1</v>
      </c>
      <c r="O8538" t="n">
        <v>1</v>
      </c>
      <c r="P8538" t="n">
        <v>1</v>
      </c>
      <c r="Q8538" t="n">
        <v>1</v>
      </c>
      <c r="R8538" t="n">
        <v>0.9830069491061397</v>
      </c>
      <c r="S8538" t="n">
        <v>0.9968506161200031</v>
      </c>
      <c r="T8538" t="n">
        <v>0.9974090404233852</v>
      </c>
      <c r="U8538" t="n">
        <v>1</v>
      </c>
      <c r="V8538" t="n">
        <v>0.9974210887971601</v>
      </c>
      <c r="W8538" t="n">
        <v>1</v>
      </c>
      <c r="X8538" t="n">
        <v>1</v>
      </c>
      <c r="Y8538" t="n">
        <v>1</v>
      </c>
      <c r="Z8538" t="n">
        <v>0.9924244877865512</v>
      </c>
      <c r="AA8538" t="n">
        <v>0.9993377070131333</v>
      </c>
      <c r="AB8538" t="n">
        <v>0.9983273602602464</v>
      </c>
      <c r="AC8538" t="n">
        <v>0.9898762119696162</v>
      </c>
      <c r="AD8538" t="n">
        <v>1</v>
      </c>
      <c r="AE8538" t="n">
        <v>1</v>
      </c>
      <c r="AF8538" t="n">
        <v>0.9788569734021648</v>
      </c>
      <c r="AG8538" t="n">
        <v>0.9923288417437999</v>
      </c>
      <c r="AH8538" t="n">
        <v>0.9845959566987221</v>
      </c>
      <c r="AI8538" t="n">
        <v>0.9731123127325593</v>
      </c>
      <c r="AJ8538" t="n">
        <v>0.9771518088503208</v>
      </c>
      <c r="AK8538" t="n">
        <v>0.9711945011058749</v>
      </c>
    </row>
    <row r="8539">
      <c r="A8539" t="n">
        <v>12</v>
      </c>
      <c r="B8539" t="n">
        <v>1</v>
      </c>
      <c r="C8539" t="n">
        <v>1</v>
      </c>
      <c r="D8539" t="n">
        <v>1</v>
      </c>
      <c r="E8539" t="n">
        <v>1</v>
      </c>
      <c r="F8539" t="n">
        <v>1</v>
      </c>
      <c r="G8539" t="n">
        <v>0.9449115873971905</v>
      </c>
      <c r="H8539" t="n">
        <v>1</v>
      </c>
      <c r="I8539" t="n">
        <v>0.9982887391547444</v>
      </c>
      <c r="J8539" t="n">
        <v>0.9946674625498348</v>
      </c>
      <c r="K8539" t="n">
        <v>1</v>
      </c>
      <c r="L8539" t="n">
        <v>0.9909809678667149</v>
      </c>
      <c r="M8539" t="n">
        <v>0.9807486508841882</v>
      </c>
      <c r="N8539" t="n">
        <v>0.9774285442182851</v>
      </c>
      <c r="O8539" t="n">
        <v>0.995719442529148</v>
      </c>
      <c r="P8539" t="n">
        <v>0.9859671322353598</v>
      </c>
      <c r="Q8539" t="n">
        <v>0.9752572377448375</v>
      </c>
      <c r="R8539" t="n">
        <v>0.9756279587080052</v>
      </c>
      <c r="S8539" t="n">
        <v>1</v>
      </c>
      <c r="T8539" t="n">
        <v>0.9807213984077933</v>
      </c>
      <c r="U8539" t="n">
        <v>0.9884071630338384</v>
      </c>
      <c r="V8539" t="n">
        <v>0.9932604637400207</v>
      </c>
      <c r="W8539" t="n">
        <v>0.9928490107358392</v>
      </c>
      <c r="X8539" t="n">
        <v>0.992300468438527</v>
      </c>
      <c r="Y8539" t="n">
        <v>0.9850477811926659</v>
      </c>
      <c r="Z8539" t="n">
        <v>0.973187970606661</v>
      </c>
      <c r="AA8539" t="n">
        <v>0.9960981821587311</v>
      </c>
      <c r="AB8539" t="n">
        <v>0.9878213079858368</v>
      </c>
      <c r="AC8539" t="n">
        <v>0.9814591643074106</v>
      </c>
      <c r="AD8539" t="n">
        <v>0.9882230843949537</v>
      </c>
      <c r="AE8539" t="n">
        <v>0.9909577412806795</v>
      </c>
      <c r="AF8539" t="n">
        <v>1</v>
      </c>
      <c r="AG8539" t="n">
        <v>1</v>
      </c>
      <c r="AH8539" t="n">
        <v>1</v>
      </c>
      <c r="AI8539" t="n">
        <v>0.9918663892709509</v>
      </c>
      <c r="AJ8539" t="n">
        <v>0.9958602317063784</v>
      </c>
      <c r="AK8539" t="n">
        <v>1</v>
      </c>
    </row>
    <row r="8540">
      <c r="A8540" t="n">
        <v>13</v>
      </c>
      <c r="B8540" t="n">
        <v>0.9921218469723869</v>
      </c>
      <c r="C8540" t="n">
        <v>0.98953985318563</v>
      </c>
      <c r="D8540" t="n">
        <v>0.9910326839779977</v>
      </c>
      <c r="E8540" t="n">
        <v>0.9758582979851534</v>
      </c>
      <c r="F8540" t="n">
        <v>0.97431945664563</v>
      </c>
      <c r="G8540" t="n">
        <v>1</v>
      </c>
      <c r="H8540" t="n">
        <v>0.9839828308288998</v>
      </c>
      <c r="I8540" t="n">
        <v>0.981591342108721</v>
      </c>
      <c r="J8540" t="n">
        <v>0.9667956219813433</v>
      </c>
      <c r="K8540" t="n">
        <v>0.9847339125886766</v>
      </c>
      <c r="L8540" t="n">
        <v>0.9765839957856352</v>
      </c>
      <c r="M8540" t="n">
        <v>0.958960813462444</v>
      </c>
      <c r="N8540" t="n">
        <v>0.952169549387193</v>
      </c>
      <c r="O8540" t="n">
        <v>0.9738447642729453</v>
      </c>
      <c r="P8540" t="n">
        <v>0.9551484088343047</v>
      </c>
      <c r="Q8540" t="n">
        <v>0.929299237521061</v>
      </c>
      <c r="R8540" t="n">
        <v>0.9663882284168758</v>
      </c>
      <c r="S8540" t="n">
        <v>0.9748677515563494</v>
      </c>
      <c r="T8540" t="n">
        <v>0.961254642655892</v>
      </c>
      <c r="U8540" t="n">
        <v>0.9721347713447984</v>
      </c>
      <c r="V8540" t="n">
        <v>0.9674119760019894</v>
      </c>
      <c r="W8540" t="n">
        <v>0.9724246723282861</v>
      </c>
      <c r="X8540" t="n">
        <v>0.9739231439481577</v>
      </c>
      <c r="Y8540" t="n">
        <v>0.9574882451745591</v>
      </c>
      <c r="Z8540" t="n">
        <v>0.9551993100467958</v>
      </c>
      <c r="AA8540" t="n">
        <v>0.9795704503685461</v>
      </c>
      <c r="AB8540" t="n">
        <v>0.9672698132321399</v>
      </c>
      <c r="AC8540" t="n">
        <v>0.9786890762335061</v>
      </c>
      <c r="AD8540" t="n">
        <v>0.9754493515509314</v>
      </c>
      <c r="AE8540" t="n">
        <v>0.9670491407267457</v>
      </c>
      <c r="AF8540" t="n">
        <v>0.9906859862932031</v>
      </c>
      <c r="AG8540" t="n">
        <v>0.9821657823570653</v>
      </c>
      <c r="AH8540" t="n">
        <v>0.9824971643064898</v>
      </c>
      <c r="AI8540" t="n">
        <v>1</v>
      </c>
      <c r="AJ8540" t="n">
        <v>1</v>
      </c>
      <c r="AK8540" t="n">
        <v>0.9880908419497785</v>
      </c>
    </row>
    <row r="8541">
      <c r="A8541" t="n">
        <v>14</v>
      </c>
      <c r="B8541" t="n">
        <v>0.9580936540745567</v>
      </c>
      <c r="C8541" t="n">
        <v>0.9664067693839657</v>
      </c>
      <c r="D8541" t="n">
        <v>0.9815369171078893</v>
      </c>
      <c r="E8541" t="n">
        <v>0.9341717479674797</v>
      </c>
      <c r="F8541" t="n">
        <v>0.939183058571379</v>
      </c>
      <c r="G8541" t="n">
        <v>0.9025655422530622</v>
      </c>
      <c r="H8541" t="n">
        <v>0.9702180680902106</v>
      </c>
      <c r="I8541" t="n">
        <v>0.9739247545520001</v>
      </c>
      <c r="J8541" t="n">
        <v>0.9591897230083123</v>
      </c>
      <c r="K8541" t="n">
        <v>0.976541440515228</v>
      </c>
      <c r="L8541" t="n">
        <v>0.9777148410770627</v>
      </c>
      <c r="M8541" t="n">
        <v>0.9634177115942698</v>
      </c>
      <c r="N8541" t="n">
        <v>0.9561385882675525</v>
      </c>
      <c r="O8541" t="n">
        <v>0.9688532938418283</v>
      </c>
      <c r="P8541" t="n">
        <v>0.9562005683842599</v>
      </c>
      <c r="Q8541" t="n">
        <v>0.9256050511713393</v>
      </c>
      <c r="R8541" t="n">
        <v>0.9697808766971711</v>
      </c>
      <c r="S8541" t="n">
        <v>0.9744905866988511</v>
      </c>
      <c r="T8541" t="n">
        <v>0.9556128977756531</v>
      </c>
      <c r="U8541" t="n">
        <v>0.9712247680669583</v>
      </c>
      <c r="V8541" t="n">
        <v>0.9673838610136536</v>
      </c>
      <c r="W8541" t="n">
        <v>0.9586677138472034</v>
      </c>
      <c r="X8541" t="n">
        <v>0.9654754263294283</v>
      </c>
      <c r="Y8541" t="n">
        <v>0.9733949805889179</v>
      </c>
      <c r="Z8541" t="n">
        <v>0.9556444112957628</v>
      </c>
      <c r="AA8541" t="n">
        <v>0.9801193875720928</v>
      </c>
      <c r="AB8541" t="n">
        <v>0.9643642067388866</v>
      </c>
      <c r="AC8541" t="n">
        <v>0.9756556189177185</v>
      </c>
      <c r="AD8541" t="n">
        <v>0.9693849601245114</v>
      </c>
      <c r="AE8541" t="n">
        <v>0.9678137629557031</v>
      </c>
      <c r="AF8541" t="n">
        <v>0.9620554243843074</v>
      </c>
      <c r="AG8541" t="n">
        <v>0.9614220431028431</v>
      </c>
      <c r="AH8541" t="n">
        <v>0.9523869898595642</v>
      </c>
      <c r="AI8541" t="n">
        <v>0.9600684565125682</v>
      </c>
      <c r="AJ8541" t="n">
        <v>0.9585865526459567</v>
      </c>
      <c r="AK8541" t="n">
        <v>0.9617965190343328</v>
      </c>
    </row>
    <row r="8542">
      <c r="A8542" t="n">
        <v>15</v>
      </c>
      <c r="B8542" t="n">
        <v>0.9426356736945168</v>
      </c>
      <c r="C8542" t="n">
        <v>0.9537112935421439</v>
      </c>
      <c r="D8542" t="n">
        <v>0.9598364099983255</v>
      </c>
      <c r="E8542" t="n">
        <v>0.9080356353835275</v>
      </c>
      <c r="F8542" t="n">
        <v>0.8932656776738304</v>
      </c>
      <c r="G8542" t="n">
        <v>0.9023568975341965</v>
      </c>
      <c r="H8542" t="n">
        <v>0.9575475794676983</v>
      </c>
      <c r="I8542" t="n">
        <v>0.9641276028497491</v>
      </c>
      <c r="J8542" t="n">
        <v>0.9575274753266452</v>
      </c>
      <c r="K8542" t="n">
        <v>0.9780771765019575</v>
      </c>
      <c r="L8542" t="n">
        <v>0.9779799573939172</v>
      </c>
      <c r="M8542" t="n">
        <v>0.9651818301243424</v>
      </c>
      <c r="N8542" t="n">
        <v>0.9484642409742958</v>
      </c>
      <c r="O8542" t="n">
        <v>0.9659369300693218</v>
      </c>
      <c r="P8542" t="n">
        <v>0.9588907575981206</v>
      </c>
      <c r="Q8542" t="n">
        <v>0.9502827403175661</v>
      </c>
      <c r="R8542" t="n">
        <v>0.9678762070259262</v>
      </c>
      <c r="S8542" t="n">
        <v>0.9667310789345288</v>
      </c>
      <c r="T8542" t="n">
        <v>0.9664130425391597</v>
      </c>
      <c r="U8542" t="n">
        <v>0.9695244543689969</v>
      </c>
      <c r="V8542" t="n">
        <v>0.9651621871101624</v>
      </c>
      <c r="W8542" t="n">
        <v>0.9456414468555076</v>
      </c>
      <c r="X8542" t="n">
        <v>0.9603730357083871</v>
      </c>
      <c r="Y8542" t="n">
        <v>0.9516356576190586</v>
      </c>
      <c r="Z8542" t="n">
        <v>0.9660589476918123</v>
      </c>
      <c r="AA8542" t="n">
        <v>0.9765692449422863</v>
      </c>
      <c r="AB8542" t="n">
        <v>0.9821789340359905</v>
      </c>
      <c r="AC8542" t="n">
        <v>0.9672771568684635</v>
      </c>
      <c r="AD8542" t="n">
        <v>0.9683516125149415</v>
      </c>
      <c r="AE8542" t="n">
        <v>0.9585885978001528</v>
      </c>
      <c r="AF8542" t="n">
        <v>0.9436818726123667</v>
      </c>
      <c r="AG8542" t="n">
        <v>0.943438160455131</v>
      </c>
      <c r="AH8542" t="n">
        <v>0.9343618381866654</v>
      </c>
      <c r="AI8542" t="n">
        <v>0.9115302505147835</v>
      </c>
      <c r="AJ8542" t="n">
        <v>0.9582391724388429</v>
      </c>
      <c r="AK8542" t="n">
        <v>0.9830513938711871</v>
      </c>
    </row>
    <row r="8543">
      <c r="A8543" t="n">
        <v>16</v>
      </c>
      <c r="B8543" t="n">
        <v>0.9399911175212502</v>
      </c>
      <c r="C8543" t="n">
        <v>0.9205948529051652</v>
      </c>
      <c r="D8543" t="n">
        <v>0.9176301542183943</v>
      </c>
      <c r="E8543" t="n">
        <v>0.9021501634853303</v>
      </c>
      <c r="F8543" t="n">
        <v>0.8644728696588461</v>
      </c>
      <c r="G8543" t="n">
        <v>0.8812133573680589</v>
      </c>
      <c r="H8543" t="n">
        <v>0.9627451260867388</v>
      </c>
      <c r="I8543" t="n">
        <v>0.9840064086776559</v>
      </c>
      <c r="J8543" t="n">
        <v>0.983460928613518</v>
      </c>
      <c r="K8543" t="n">
        <v>0.9947733699790537</v>
      </c>
      <c r="L8543" t="n">
        <v>0.9988104135564584</v>
      </c>
      <c r="M8543" t="n">
        <v>1</v>
      </c>
      <c r="N8543" t="n">
        <v>0.9812421705017473</v>
      </c>
      <c r="O8543" t="n">
        <v>0.990076424659866</v>
      </c>
      <c r="P8543" t="n">
        <v>0.9984599287216434</v>
      </c>
      <c r="Q8543" t="n">
        <v>0.9829761256594501</v>
      </c>
      <c r="R8543" t="n">
        <v>1</v>
      </c>
      <c r="S8543" t="n">
        <v>0.9999220449534654</v>
      </c>
      <c r="T8543" t="n">
        <v>1</v>
      </c>
      <c r="U8543" t="n">
        <v>0.9996040008920003</v>
      </c>
      <c r="V8543" t="n">
        <v>1</v>
      </c>
      <c r="W8543" t="n">
        <v>0.9834781202757531</v>
      </c>
      <c r="X8543" t="n">
        <v>0.9857560699420905</v>
      </c>
      <c r="Y8543" t="n">
        <v>0.9841758686742622</v>
      </c>
      <c r="Z8543" t="n">
        <v>1</v>
      </c>
      <c r="AA8543" t="n">
        <v>1</v>
      </c>
      <c r="AB8543" t="n">
        <v>1</v>
      </c>
      <c r="AC8543" t="n">
        <v>1</v>
      </c>
      <c r="AD8543" t="n">
        <v>0.9926170861360947</v>
      </c>
      <c r="AE8543" t="n">
        <v>0.9953318122361555</v>
      </c>
      <c r="AF8543" t="n">
        <v>0.9071148516294135</v>
      </c>
      <c r="AG8543" t="n">
        <v>0.924875799245044</v>
      </c>
      <c r="AH8543" t="n">
        <v>0.9199868701508088</v>
      </c>
      <c r="AI8543" t="n">
        <v>0.8803786974169879</v>
      </c>
      <c r="AJ8543" t="n">
        <v>0.9155111656717252</v>
      </c>
      <c r="AK8543" t="n">
        <v>0.954644478832071</v>
      </c>
    </row>
    <row r="8544">
      <c r="A8544" t="n">
        <v>17</v>
      </c>
      <c r="B8544" t="n">
        <v>0.956484265563684</v>
      </c>
      <c r="C8544" t="n">
        <v>0.9260411213774934</v>
      </c>
      <c r="D8544" t="n">
        <v>0.9191134397510801</v>
      </c>
      <c r="E8544" t="n">
        <v>0.9325396562389537</v>
      </c>
      <c r="F8544" t="n">
        <v>0.8952491748940024</v>
      </c>
      <c r="G8544" t="n">
        <v>0.9027519856460073</v>
      </c>
      <c r="H8544" t="n">
        <v>0.951461637569465</v>
      </c>
      <c r="I8544" t="n">
        <v>0.9754944976382055</v>
      </c>
      <c r="J8544" t="n">
        <v>0.9847446959781903</v>
      </c>
      <c r="K8544" t="n">
        <v>0.9666019726131357</v>
      </c>
      <c r="L8544" t="n">
        <v>0.9721416180437821</v>
      </c>
      <c r="M8544" t="n">
        <v>0.9913658145762143</v>
      </c>
      <c r="N8544" t="n">
        <v>0.9660985996121488</v>
      </c>
      <c r="O8544" t="n">
        <v>0.9761496198353297</v>
      </c>
      <c r="P8544" t="n">
        <v>0.9968655196823967</v>
      </c>
      <c r="Q8544" t="n">
        <v>0.9610591280484293</v>
      </c>
      <c r="R8544" t="n">
        <v>0.9749263659183652</v>
      </c>
      <c r="S8544" t="n">
        <v>0.9835065463896724</v>
      </c>
      <c r="T8544" t="n">
        <v>0.980480925872061</v>
      </c>
      <c r="U8544" t="n">
        <v>0.9783965643789696</v>
      </c>
      <c r="V8544" t="n">
        <v>0.9804724694298652</v>
      </c>
      <c r="W8544" t="n">
        <v>0.9631027185273711</v>
      </c>
      <c r="X8544" t="n">
        <v>0.9562350039064487</v>
      </c>
      <c r="Y8544" t="n">
        <v>0.9669567827711071</v>
      </c>
      <c r="Z8544" t="n">
        <v>0.9817304907310673</v>
      </c>
      <c r="AA8544" t="n">
        <v>0.9726463609819936</v>
      </c>
      <c r="AB8544" t="n">
        <v>0.9712416603312013</v>
      </c>
      <c r="AC8544" t="n">
        <v>0.9747309102166627</v>
      </c>
      <c r="AD8544" t="n">
        <v>0.9618828676760809</v>
      </c>
      <c r="AE8544" t="n">
        <v>0.9749951829206941</v>
      </c>
      <c r="AF8544" t="n">
        <v>0.9031915144686845</v>
      </c>
      <c r="AG8544" t="n">
        <v>0.9524818273613744</v>
      </c>
      <c r="AH8544" t="n">
        <v>0.9411091650119855</v>
      </c>
      <c r="AI8544" t="n">
        <v>0.8994906293615295</v>
      </c>
      <c r="AJ8544" t="n">
        <v>0.9290727473994138</v>
      </c>
      <c r="AK8544" t="n">
        <v>0.9229460719951856</v>
      </c>
    </row>
    <row r="8545">
      <c r="A8545" t="n">
        <v>18</v>
      </c>
      <c r="B8545" t="n">
        <v>0.931904921588573</v>
      </c>
      <c r="C8545" t="n">
        <v>0.8700889234070411</v>
      </c>
      <c r="D8545" t="n">
        <v>0.852062703609328</v>
      </c>
      <c r="E8545" t="n">
        <v>0.9190117974549308</v>
      </c>
      <c r="F8545" t="n">
        <v>0.8707534885597524</v>
      </c>
      <c r="G8545" t="n">
        <v>0.8545970710005564</v>
      </c>
      <c r="H8545" t="n">
        <v>0.8976920113902593</v>
      </c>
      <c r="I8545" t="n">
        <v>0.9244579283066247</v>
      </c>
      <c r="J8545" t="n">
        <v>0.9458991804176675</v>
      </c>
      <c r="K8545" t="n">
        <v>0.9014534369463725</v>
      </c>
      <c r="L8545" t="n">
        <v>0.9185883563788207</v>
      </c>
      <c r="M8545" t="n">
        <v>0.9485638076090493</v>
      </c>
      <c r="N8545" t="n">
        <v>0.9132991320965212</v>
      </c>
      <c r="O8545" t="n">
        <v>0.9163469594972877</v>
      </c>
      <c r="P8545" t="n">
        <v>0.9515743379113052</v>
      </c>
      <c r="Q8545" t="n">
        <v>0.9054117887193189</v>
      </c>
      <c r="R8545" t="n">
        <v>0.9196609933307323</v>
      </c>
      <c r="S8545" t="n">
        <v>0.9308167304369518</v>
      </c>
      <c r="T8545" t="n">
        <v>0.934578030697927</v>
      </c>
      <c r="U8545" t="n">
        <v>0.9235512153571985</v>
      </c>
      <c r="V8545" t="n">
        <v>0.9243437460371137</v>
      </c>
      <c r="W8545" t="n">
        <v>0.9133370147774315</v>
      </c>
      <c r="X8545" t="n">
        <v>0.8999717976591556</v>
      </c>
      <c r="Y8545" t="n">
        <v>0.9150306223901721</v>
      </c>
      <c r="Z8545" t="n">
        <v>0.9272745275310391</v>
      </c>
      <c r="AA8545" t="n">
        <v>0.9116527810608999</v>
      </c>
      <c r="AB8545" t="n">
        <v>0.9060809328673708</v>
      </c>
      <c r="AC8545" t="n">
        <v>0.9057609217474797</v>
      </c>
      <c r="AD8545" t="n">
        <v>0.8963722262811527</v>
      </c>
      <c r="AE8545" t="n">
        <v>0.9115508877072619</v>
      </c>
      <c r="AF8545" t="n">
        <v>0.8581734395153471</v>
      </c>
      <c r="AG8545" t="n">
        <v>0.9337759912571895</v>
      </c>
      <c r="AH8545" t="n">
        <v>0.9340802620369431</v>
      </c>
      <c r="AI8545" t="n">
        <v>0.886469705753259</v>
      </c>
      <c r="AJ8545" t="n">
        <v>0.8603460788383359</v>
      </c>
      <c r="AK8545" t="n">
        <v>0.8978638640750899</v>
      </c>
    </row>
    <row r="8546">
      <c r="A8546" t="n">
        <v>19</v>
      </c>
      <c r="B8546" t="n">
        <v>0.8882046962741813</v>
      </c>
      <c r="C8546" t="n">
        <v>0.791637695200461</v>
      </c>
      <c r="D8546" t="n">
        <v>0.8112878161591961</v>
      </c>
      <c r="E8546" t="n">
        <v>0.8759715226228348</v>
      </c>
      <c r="F8546" t="n">
        <v>0.8154089104754689</v>
      </c>
      <c r="G8546" t="n">
        <v>0.7675191737096195</v>
      </c>
      <c r="H8546" t="n">
        <v>0.8480685704243555</v>
      </c>
      <c r="I8546" t="n">
        <v>0.9001459802393956</v>
      </c>
      <c r="J8546" t="n">
        <v>0.9084794468732209</v>
      </c>
      <c r="K8546" t="n">
        <v>0.8569940083222021</v>
      </c>
      <c r="L8546" t="n">
        <v>0.892619142991587</v>
      </c>
      <c r="M8546" t="n">
        <v>0.9426400559533225</v>
      </c>
      <c r="N8546" t="n">
        <v>0.8592281069699148</v>
      </c>
      <c r="O8546" t="n">
        <v>0.882670242117732</v>
      </c>
      <c r="P8546" t="n">
        <v>0.9381895748587266</v>
      </c>
      <c r="Q8546" t="n">
        <v>0.865743408772885</v>
      </c>
      <c r="R8546" t="n">
        <v>0.8878584725173952</v>
      </c>
      <c r="S8546" t="n">
        <v>0.8960240174912782</v>
      </c>
      <c r="T8546" t="n">
        <v>0.9070144062728293</v>
      </c>
      <c r="U8546" t="n">
        <v>0.8965088575176082</v>
      </c>
      <c r="V8546" t="n">
        <v>0.8912716723797763</v>
      </c>
      <c r="W8546" t="n">
        <v>0.8725099276649008</v>
      </c>
      <c r="X8546" t="n">
        <v>0.8707972501397809</v>
      </c>
      <c r="Y8546" t="n">
        <v>0.8795495300266741</v>
      </c>
      <c r="Z8546" t="n">
        <v>0.9161164592149376</v>
      </c>
      <c r="AA8546" t="n">
        <v>0.8872526979142179</v>
      </c>
      <c r="AB8546" t="n">
        <v>0.8689966581779752</v>
      </c>
      <c r="AC8546" t="n">
        <v>0.8741736621784719</v>
      </c>
      <c r="AD8546" t="n">
        <v>0.8736269619328347</v>
      </c>
      <c r="AE8546" t="n">
        <v>0.8842355020170629</v>
      </c>
      <c r="AF8546" t="n">
        <v>0.8143800285874651</v>
      </c>
      <c r="AG8546" t="n">
        <v>0.8898174714432385</v>
      </c>
      <c r="AH8546" t="n">
        <v>0.8728098363416413</v>
      </c>
      <c r="AI8546" t="n">
        <v>0.8453696657011859</v>
      </c>
      <c r="AJ8546" t="n">
        <v>0.8076360587893745</v>
      </c>
      <c r="AK8546" t="n">
        <v>0.8330483165693652</v>
      </c>
    </row>
    <row r="8547">
      <c r="A8547" t="n">
        <v>20</v>
      </c>
      <c r="B8547" t="n">
        <v>0.8830669898154306</v>
      </c>
      <c r="C8547" t="n">
        <v>0.7856490537663525</v>
      </c>
      <c r="D8547" t="n">
        <v>0.7849587247190837</v>
      </c>
      <c r="E8547" t="n">
        <v>0.8704853746907032</v>
      </c>
      <c r="F8547" t="n">
        <v>0.8097415062229739</v>
      </c>
      <c r="G8547" t="n">
        <v>0.7634109735185926</v>
      </c>
      <c r="H8547" t="n">
        <v>0.6693897506056312</v>
      </c>
      <c r="I8547" t="n">
        <v>0.685400462831785</v>
      </c>
      <c r="J8547" t="n">
        <v>0.7277962346731252</v>
      </c>
      <c r="K8547" t="n">
        <v>0.5797134147435783</v>
      </c>
      <c r="L8547" t="n">
        <v>0.5927236116309982</v>
      </c>
      <c r="M8547" t="n">
        <v>0.6817537960351858</v>
      </c>
      <c r="N8547" t="n">
        <v>0.5935442549143347</v>
      </c>
      <c r="O8547" t="n">
        <v>0.6179067734240753</v>
      </c>
      <c r="P8547" t="n">
        <v>0.7034568404942292</v>
      </c>
      <c r="Q8547" t="n">
        <v>0.5943117676056699</v>
      </c>
      <c r="R8547" t="n">
        <v>0.5995322904907934</v>
      </c>
      <c r="S8547" t="n">
        <v>0.6584172649334356</v>
      </c>
      <c r="T8547" t="n">
        <v>0.6285011313248836</v>
      </c>
      <c r="U8547" t="n">
        <v>0.6091548580145234</v>
      </c>
      <c r="V8547" t="n">
        <v>0.653509900702973</v>
      </c>
      <c r="W8547" t="n">
        <v>0.6063237678157025</v>
      </c>
      <c r="X8547" t="n">
        <v>0.6006639143522091</v>
      </c>
      <c r="Y8547" t="n">
        <v>0.6588275386565166</v>
      </c>
      <c r="Z8547" t="n">
        <v>0.6614014859534004</v>
      </c>
      <c r="AA8547" t="n">
        <v>0.619369264632659</v>
      </c>
      <c r="AB8547" t="n">
        <v>0.6561874416794624</v>
      </c>
      <c r="AC8547" t="n">
        <v>0.5958574306468475</v>
      </c>
      <c r="AD8547" t="n">
        <v>0.5901027889048448</v>
      </c>
      <c r="AE8547" t="n">
        <v>0.6441378079824607</v>
      </c>
      <c r="AF8547" t="n">
        <v>0.8095331911142851</v>
      </c>
      <c r="AG8547" t="n">
        <v>0.8759645125194562</v>
      </c>
      <c r="AH8547" t="n">
        <v>0.8657107337878354</v>
      </c>
      <c r="AI8547" t="n">
        <v>0.8404780862895515</v>
      </c>
      <c r="AJ8547" t="n">
        <v>0.8020881097441553</v>
      </c>
      <c r="AK8547" t="n">
        <v>0.8287286151946418</v>
      </c>
    </row>
    <row r="8548">
      <c r="A8548" t="n">
        <v>21</v>
      </c>
      <c r="B8548" t="n">
        <v>0.6127833673342358</v>
      </c>
      <c r="C8548" t="n">
        <v>0.4964343701601834</v>
      </c>
      <c r="D8548" t="n">
        <v>0.535941727247783</v>
      </c>
      <c r="E8548" t="n">
        <v>0.6036883616118769</v>
      </c>
      <c r="F8548" t="n">
        <v>0.5047012965931188</v>
      </c>
      <c r="G8548" t="n">
        <v>0.5210954372933098</v>
      </c>
      <c r="H8548" t="n">
        <v>0.5498293198028876</v>
      </c>
      <c r="I8548" t="n">
        <v>0.5975141513898773</v>
      </c>
      <c r="J8548" t="n">
        <v>0.6438921752632117</v>
      </c>
      <c r="K8548" t="n">
        <v>0.5401524455121386</v>
      </c>
      <c r="L8548" t="n">
        <v>0.4985526398836175</v>
      </c>
      <c r="M8548" t="n">
        <v>0.5720437968711625</v>
      </c>
      <c r="N8548" t="n">
        <v>0.551401800693025</v>
      </c>
      <c r="O8548" t="n">
        <v>0.5772506639405327</v>
      </c>
      <c r="P8548" t="n">
        <v>0.6698071009488425</v>
      </c>
      <c r="Q8548" t="n">
        <v>0.5651220308053289</v>
      </c>
      <c r="R8548" t="n">
        <v>0.5702649315069861</v>
      </c>
      <c r="S8548" t="n">
        <v>0.6246767158364301</v>
      </c>
      <c r="T8548" t="n">
        <v>0.5692685699035901</v>
      </c>
      <c r="U8548" t="n">
        <v>0.5639898622540558</v>
      </c>
      <c r="V8548" t="n">
        <v>0.6051965542427581</v>
      </c>
      <c r="W8548" t="n">
        <v>0.566900491141745</v>
      </c>
      <c r="X8548" t="n">
        <v>0.5666415321240929</v>
      </c>
      <c r="Y8548" t="n">
        <v>0.6220349745711222</v>
      </c>
      <c r="Z8548" t="n">
        <v>0.6153321186356768</v>
      </c>
      <c r="AA8548" t="n">
        <v>0.5777249150351113</v>
      </c>
      <c r="AB8548" t="n">
        <v>0.6147235323200941</v>
      </c>
      <c r="AC8548" t="n">
        <v>0.5477914223285072</v>
      </c>
      <c r="AD8548" t="n">
        <v>0.5482582291308011</v>
      </c>
      <c r="AE8548" t="n">
        <v>0.609004699758474</v>
      </c>
      <c r="AF8548" t="n">
        <v>0.5613234990811171</v>
      </c>
      <c r="AG8548" t="n">
        <v>0.5576060179408062</v>
      </c>
      <c r="AH8548" t="n">
        <v>0.6237559263709483</v>
      </c>
      <c r="AI8548" t="n">
        <v>0.5309752919774791</v>
      </c>
      <c r="AJ8548" t="n">
        <v>0.4951464494308441</v>
      </c>
      <c r="AK8548" t="n">
        <v>0.580968451306339</v>
      </c>
    </row>
    <row r="8549">
      <c r="A8549" t="n">
        <v>22</v>
      </c>
      <c r="B8549" t="n">
        <v>0.5293609662162996</v>
      </c>
      <c r="C8549" t="n">
        <v>0.458118317462647</v>
      </c>
      <c r="D8549" t="n">
        <v>0.500290957260433</v>
      </c>
      <c r="E8549" t="n">
        <v>0.5215099195828914</v>
      </c>
      <c r="F8549" t="n">
        <v>0.4652687195201446</v>
      </c>
      <c r="G8549" t="n">
        <v>0.4864670982317957</v>
      </c>
      <c r="H8549" t="n">
        <v>0.5007632332070814</v>
      </c>
      <c r="I8549" t="n">
        <v>0.5405406302659004</v>
      </c>
      <c r="J8549" t="n">
        <v>0.5887632146887333</v>
      </c>
      <c r="K8549" t="n">
        <v>0.4874138872580062</v>
      </c>
      <c r="L8549" t="n">
        <v>0.4434176633394595</v>
      </c>
      <c r="M8549" t="n">
        <v>0.5099281319659315</v>
      </c>
      <c r="N8549" t="n">
        <v>0.4459697903028819</v>
      </c>
      <c r="O8549" t="n">
        <v>0.5131288802085228</v>
      </c>
      <c r="P8549" t="n">
        <v>0.6077373963187578</v>
      </c>
      <c r="Q8549" t="n">
        <v>0.5043746450823688</v>
      </c>
      <c r="R8549" t="n">
        <v>0.5147307742858755</v>
      </c>
      <c r="S8549" t="n">
        <v>0.5613735495775755</v>
      </c>
      <c r="T8549" t="n">
        <v>0.5163334130108602</v>
      </c>
      <c r="U8549" t="n">
        <v>0.5107322368801825</v>
      </c>
      <c r="V8549" t="n">
        <v>0.5453824080782422</v>
      </c>
      <c r="W8549" t="n">
        <v>0.5140676103125853</v>
      </c>
      <c r="X8549" t="n">
        <v>0.5100016287868492</v>
      </c>
      <c r="Y8549" t="n">
        <v>0.5612657828732197</v>
      </c>
      <c r="Z8549" t="n">
        <v>0.5502404564647485</v>
      </c>
      <c r="AA8549" t="n">
        <v>0.5166779532817968</v>
      </c>
      <c r="AB8549" t="n">
        <v>0.550859350359633</v>
      </c>
      <c r="AC8549" t="n">
        <v>0.4866843741727649</v>
      </c>
      <c r="AD8549" t="n">
        <v>0.4869375232688665</v>
      </c>
      <c r="AE8549" t="n">
        <v>0.5515957058945978</v>
      </c>
      <c r="AF8549" t="n">
        <v>0.5348883026372089</v>
      </c>
      <c r="AG8549" t="n">
        <v>0.5039196120004708</v>
      </c>
      <c r="AH8549" t="n">
        <v>0.5730533569302445</v>
      </c>
      <c r="AI8549" t="n">
        <v>0.5035846872018427</v>
      </c>
      <c r="AJ8549" t="n">
        <v>0.4653899847527516</v>
      </c>
      <c r="AK8549" t="n">
        <v>0.5217174470313318</v>
      </c>
    </row>
    <row r="8550">
      <c r="A8550" t="n">
        <v>23</v>
      </c>
      <c r="B8550" t="n">
        <v>0.476028522626208</v>
      </c>
      <c r="C8550" t="n">
        <v>0.4020807090960885</v>
      </c>
      <c r="D8550" t="n">
        <v>0.4341992533643453</v>
      </c>
      <c r="E8550" t="n">
        <v>0.4150467258748674</v>
      </c>
      <c r="F8550" t="n">
        <v>0.399615913641278</v>
      </c>
      <c r="G8550" t="n">
        <v>0.4221104675909579</v>
      </c>
      <c r="H8550" t="n">
        <v>0.4775612502311666</v>
      </c>
      <c r="I8550" t="n">
        <v>0.5128421382908761</v>
      </c>
      <c r="J8550" t="n">
        <v>0.5627256173241645</v>
      </c>
      <c r="K8550" t="n">
        <v>0.476188913473199</v>
      </c>
      <c r="L8550" t="n">
        <v>0.4253363243411462</v>
      </c>
      <c r="M8550" t="n">
        <v>0.4684517451922253</v>
      </c>
      <c r="N8550" t="n">
        <v>0.4354038268128069</v>
      </c>
      <c r="O8550" t="n">
        <v>0.4857262751974142</v>
      </c>
      <c r="P8550" t="n">
        <v>0.5919546270295577</v>
      </c>
      <c r="Q8550" t="n">
        <v>0.4891643910584867</v>
      </c>
      <c r="R8550" t="n">
        <v>0.5022849546428606</v>
      </c>
      <c r="S8550" t="n">
        <v>0.5429199851060005</v>
      </c>
      <c r="T8550" t="n">
        <v>0.4979879024555078</v>
      </c>
      <c r="U8550" t="n">
        <v>0.4982303108589482</v>
      </c>
      <c r="V8550" t="n">
        <v>0.5284015449481001</v>
      </c>
      <c r="W8550" t="n">
        <v>0.493908585361126</v>
      </c>
      <c r="X8550" t="n">
        <v>0.4980429944079746</v>
      </c>
      <c r="Y8550" t="n">
        <v>0.5432749638782867</v>
      </c>
      <c r="Z8550" t="n">
        <v>0.5219233185860771</v>
      </c>
      <c r="AA8550" t="n">
        <v>0.4981918606105062</v>
      </c>
      <c r="AB8550" t="n">
        <v>0.5318857995037399</v>
      </c>
      <c r="AC8550" t="n">
        <v>0.4651540508163549</v>
      </c>
      <c r="AD8550" t="n">
        <v>0.4741160630057917</v>
      </c>
      <c r="AE8550" t="n">
        <v>0.5380386319576244</v>
      </c>
      <c r="AF8550" t="n">
        <v>0.4358146760617431</v>
      </c>
      <c r="AG8550" t="n">
        <v>0.4418785069520878</v>
      </c>
      <c r="AH8550" t="n">
        <v>0.5145909143854884</v>
      </c>
      <c r="AI8550" t="n">
        <v>0.452836950730617</v>
      </c>
      <c r="AJ8550" t="n">
        <v>0.4017629444972651</v>
      </c>
      <c r="AK8550" t="n">
        <v>0.4559142321790032</v>
      </c>
    </row>
    <row r="8551">
      <c r="A8551" t="n">
        <v>24</v>
      </c>
      <c r="B8551" t="n">
        <v>0.4113075524621401</v>
      </c>
      <c r="C8551" t="n">
        <v>0.3835109807435144</v>
      </c>
      <c r="D8551" t="n">
        <v>0.4179540291947001</v>
      </c>
      <c r="E8551" t="n">
        <v>0.4051133351007423</v>
      </c>
      <c r="F8551" t="n">
        <v>0.3891016155590042</v>
      </c>
      <c r="G8551" t="n">
        <v>0.4067562215635032</v>
      </c>
      <c r="H8551" t="n">
        <v>0.4725614085995028</v>
      </c>
      <c r="I8551" t="n">
        <v>0.4875459739703059</v>
      </c>
      <c r="J8551" t="n">
        <v>0.5540451408221793</v>
      </c>
      <c r="K8551" t="n">
        <v>0.460719770485667</v>
      </c>
      <c r="L8551" t="n">
        <v>0.4150532638521324</v>
      </c>
      <c r="M8551" t="n">
        <v>0.4871262184620002</v>
      </c>
      <c r="N8551" t="n">
        <v>0.4329951931982657</v>
      </c>
      <c r="O8551" t="n">
        <v>0.4722507350058293</v>
      </c>
      <c r="P8551" t="n">
        <v>0.6081143762861738</v>
      </c>
      <c r="Q8551" t="n">
        <v>0.456340859498731</v>
      </c>
      <c r="R8551" t="n">
        <v>0.4851305901801684</v>
      </c>
      <c r="S8551" t="n">
        <v>0.5509438521898947</v>
      </c>
      <c r="T8551" t="n">
        <v>0.4816832885507233</v>
      </c>
      <c r="U8551" t="n">
        <v>0.4795570998575291</v>
      </c>
      <c r="V8551" t="n">
        <v>0.5364552111524098</v>
      </c>
      <c r="W8551" t="n">
        <v>0.4587173701631269</v>
      </c>
      <c r="X8551" t="n">
        <v>0.4740296964299461</v>
      </c>
      <c r="Y8551" t="n">
        <v>0.5463376422789519</v>
      </c>
      <c r="Z8551" t="n">
        <v>0.4791482557305629</v>
      </c>
      <c r="AA8551" t="n">
        <v>0.4748609188310253</v>
      </c>
      <c r="AB8551" t="n">
        <v>0.5365401097396115</v>
      </c>
      <c r="AC8551" t="n">
        <v>0.4299482683584514</v>
      </c>
      <c r="AD8551" t="n">
        <v>0.4584879925651599</v>
      </c>
      <c r="AE8551" t="n">
        <v>0.5226290702283317</v>
      </c>
      <c r="AF8551" t="n">
        <v>0.4265555593179642</v>
      </c>
      <c r="AG8551" t="n">
        <v>0.4246475283142446</v>
      </c>
      <c r="AH8551" t="n">
        <v>0.4997406893676418</v>
      </c>
      <c r="AI8551" t="n">
        <v>0.4432345862183537</v>
      </c>
      <c r="AJ8551" t="n">
        <v>0.3913370341644694</v>
      </c>
      <c r="AK8551" t="n">
        <v>0.4154626112713262</v>
      </c>
    </row>
    <row r="8561">
      <c r="A8561" t="inlineStr">
        <is>
          <t>PVVAC-P-240to760-E10.8-rDXGF-Hsp1985-CZ07</t>
        </is>
      </c>
      <c r="D8561" t="n">
        <v>2015</v>
      </c>
      <c r="F8561" t="inlineStr">
        <is>
          <t>Source Annual kWh:</t>
        </is>
      </c>
      <c r="G8561" s="169" t="n">
        <v>3650793.829999988</v>
      </c>
      <c r="H8561" t="inlineStr">
        <is>
          <t>DEER</t>
        </is>
      </c>
      <c r="K8561" t="inlineStr">
        <is>
          <t>PDAF</t>
        </is>
      </c>
      <c r="L8561" t="inlineStr">
        <is>
          <t>Monthly</t>
        </is>
      </c>
    </row>
    <row r="8562">
      <c r="A8562" t="n">
        <v>215</v>
      </c>
      <c r="B8562" t="inlineStr">
        <is>
          <t>PVVAC-P-240to760-E10.8-20-MM</t>
        </is>
      </c>
      <c r="F8562" t="inlineStr">
        <is>
          <t>Source Sample Size:</t>
        </is>
      </c>
      <c r="G8562" t="n">
        <v>0</v>
      </c>
      <c r="H8562" t="inlineStr">
        <is>
          <t>DEER</t>
        </is>
      </c>
      <c r="K8562" t="inlineStr">
        <is>
          <t>WKWE</t>
        </is>
      </c>
      <c r="L8562" t="inlineStr">
        <is>
          <t>Monthly</t>
        </is>
      </c>
      <c r="N8562" t="inlineStr">
        <is>
          <t>Weekend Peak3</t>
        </is>
      </c>
    </row>
    <row r="8563">
      <c r="B8563" t="n">
        <v>1</v>
      </c>
      <c r="C8563" t="inlineStr">
        <is>
          <t>JANUARY</t>
        </is>
      </c>
      <c r="D8563" t="inlineStr">
        <is>
          <t>JAN</t>
        </is>
      </c>
      <c r="E8563" t="n">
        <v>2</v>
      </c>
      <c r="F8563" t="inlineStr">
        <is>
          <t>FEBRUARY</t>
        </is>
      </c>
      <c r="G8563" t="inlineStr">
        <is>
          <t>FEB</t>
        </is>
      </c>
      <c r="H8563" t="n">
        <v>3</v>
      </c>
      <c r="I8563" t="inlineStr">
        <is>
          <t>MARCH</t>
        </is>
      </c>
      <c r="J8563" t="inlineStr">
        <is>
          <t>MAR</t>
        </is>
      </c>
      <c r="K8563" t="n">
        <v>4</v>
      </c>
      <c r="L8563" t="inlineStr">
        <is>
          <t>APRIL</t>
        </is>
      </c>
      <c r="M8563" t="inlineStr">
        <is>
          <t>APR</t>
        </is>
      </c>
      <c r="N8563" t="n">
        <v>5</v>
      </c>
      <c r="O8563" t="inlineStr">
        <is>
          <t>MAY</t>
        </is>
      </c>
      <c r="P8563" t="inlineStr">
        <is>
          <t>MAY</t>
        </is>
      </c>
      <c r="Q8563" t="n">
        <v>6</v>
      </c>
      <c r="R8563" t="inlineStr">
        <is>
          <t>JUNE</t>
        </is>
      </c>
      <c r="S8563" t="inlineStr">
        <is>
          <t>JUN</t>
        </is>
      </c>
      <c r="T8563" t="n">
        <v>7</v>
      </c>
      <c r="U8563" t="inlineStr">
        <is>
          <t>JULY</t>
        </is>
      </c>
      <c r="V8563" t="inlineStr">
        <is>
          <t>JUL</t>
        </is>
      </c>
      <c r="W8563" t="n">
        <v>8</v>
      </c>
      <c r="X8563" t="inlineStr">
        <is>
          <t>AUGUST</t>
        </is>
      </c>
      <c r="Y8563" t="inlineStr">
        <is>
          <t>AUG</t>
        </is>
      </c>
      <c r="Z8563" t="n">
        <v>9</v>
      </c>
      <c r="AA8563" t="inlineStr">
        <is>
          <t>SEPTEMBER</t>
        </is>
      </c>
      <c r="AB8563" t="inlineStr">
        <is>
          <t>SEP</t>
        </is>
      </c>
      <c r="AC8563" t="n">
        <v>10</v>
      </c>
      <c r="AD8563" t="inlineStr">
        <is>
          <t>OCTOBER</t>
        </is>
      </c>
      <c r="AE8563" t="inlineStr">
        <is>
          <t>OCT</t>
        </is>
      </c>
      <c r="AF8563" t="n">
        <v>11</v>
      </c>
      <c r="AG8563" t="inlineStr">
        <is>
          <t>NOVEMBER</t>
        </is>
      </c>
      <c r="AH8563" t="inlineStr">
        <is>
          <t>NOV</t>
        </is>
      </c>
      <c r="AI8563" t="n">
        <v>12</v>
      </c>
      <c r="AJ8563" t="inlineStr">
        <is>
          <t>DECEMBER</t>
        </is>
      </c>
      <c r="AK8563" t="inlineStr">
        <is>
          <t>DEC</t>
        </is>
      </c>
    </row>
    <row r="8564">
      <c r="B8564" t="n">
        <v>31</v>
      </c>
      <c r="E8564" t="n">
        <v>28</v>
      </c>
      <c r="H8564" t="n">
        <v>31</v>
      </c>
      <c r="K8564" t="n">
        <v>30</v>
      </c>
      <c r="N8564" t="n">
        <v>31</v>
      </c>
      <c r="Q8564" t="n">
        <v>30</v>
      </c>
      <c r="T8564" t="n">
        <v>31</v>
      </c>
      <c r="W8564" t="n">
        <v>31</v>
      </c>
      <c r="Z8564" t="n">
        <v>30</v>
      </c>
      <c r="AC8564" t="n">
        <v>31</v>
      </c>
      <c r="AF8564" t="n">
        <v>30</v>
      </c>
      <c r="AI8564" t="n">
        <v>31</v>
      </c>
    </row>
    <row r="8565">
      <c r="A8565" t="inlineStr">
        <is>
          <t>RATIOS</t>
        </is>
      </c>
      <c r="B8565" t="inlineStr">
        <is>
          <t>E.BKDWN</t>
        </is>
      </c>
      <c r="C8565" t="inlineStr">
        <is>
          <t>PEAK/AVG</t>
        </is>
      </c>
      <c r="D8565" t="inlineStr">
        <is>
          <t>END/AVG</t>
        </is>
      </c>
      <c r="E8565" t="inlineStr">
        <is>
          <t>E.BKDWN</t>
        </is>
      </c>
      <c r="F8565" t="inlineStr">
        <is>
          <t>PEAK/AVG</t>
        </is>
      </c>
      <c r="G8565" t="inlineStr">
        <is>
          <t>END/AVG</t>
        </is>
      </c>
      <c r="H8565" t="inlineStr">
        <is>
          <t>E.BKDWN</t>
        </is>
      </c>
      <c r="I8565" t="inlineStr">
        <is>
          <t>PEAK/AVG</t>
        </is>
      </c>
      <c r="J8565" t="inlineStr">
        <is>
          <t>END/AVG</t>
        </is>
      </c>
      <c r="K8565" t="inlineStr">
        <is>
          <t>E.BKDWN</t>
        </is>
      </c>
      <c r="L8565" t="inlineStr">
        <is>
          <t>PEAK/AVG</t>
        </is>
      </c>
      <c r="M8565" t="inlineStr">
        <is>
          <t>END/AVG</t>
        </is>
      </c>
      <c r="N8565" t="inlineStr">
        <is>
          <t>E.BKDWN</t>
        </is>
      </c>
      <c r="O8565" t="inlineStr">
        <is>
          <t>PEAK/AVG</t>
        </is>
      </c>
      <c r="P8565" t="inlineStr">
        <is>
          <t>END/AVG</t>
        </is>
      </c>
      <c r="Q8565" t="inlineStr">
        <is>
          <t>E.BKDWN</t>
        </is>
      </c>
      <c r="R8565" t="inlineStr">
        <is>
          <t>PEAK/AVG</t>
        </is>
      </c>
      <c r="S8565" t="inlineStr">
        <is>
          <t>END/AVG</t>
        </is>
      </c>
      <c r="T8565" t="inlineStr">
        <is>
          <t>E.BKDWN</t>
        </is>
      </c>
      <c r="U8565" t="inlineStr">
        <is>
          <t>PEAK/AVG</t>
        </is>
      </c>
      <c r="V8565" t="inlineStr">
        <is>
          <t>END/AVG</t>
        </is>
      </c>
      <c r="W8565" t="inlineStr">
        <is>
          <t>E.BKDWN</t>
        </is>
      </c>
      <c r="X8565" t="inlineStr">
        <is>
          <t>PEAK/AVG</t>
        </is>
      </c>
      <c r="Y8565" t="inlineStr">
        <is>
          <t>END/AVG</t>
        </is>
      </c>
      <c r="Z8565" t="inlineStr">
        <is>
          <t>E.BKDWN</t>
        </is>
      </c>
      <c r="AA8565" t="inlineStr">
        <is>
          <t>PEAK/AVG</t>
        </is>
      </c>
      <c r="AB8565" t="inlineStr">
        <is>
          <t>END/AVG</t>
        </is>
      </c>
      <c r="AC8565" t="inlineStr">
        <is>
          <t>E.BKDWN</t>
        </is>
      </c>
      <c r="AD8565" t="inlineStr">
        <is>
          <t>PEAK/AVG</t>
        </is>
      </c>
      <c r="AE8565" t="inlineStr">
        <is>
          <t>END/AVG</t>
        </is>
      </c>
      <c r="AF8565" t="inlineStr">
        <is>
          <t>E.BKDWN</t>
        </is>
      </c>
      <c r="AG8565" t="inlineStr">
        <is>
          <t>PEAK/AVG</t>
        </is>
      </c>
      <c r="AH8565" t="inlineStr">
        <is>
          <t>END/AVG</t>
        </is>
      </c>
      <c r="AI8565" t="inlineStr">
        <is>
          <t>E.BKDWN</t>
        </is>
      </c>
      <c r="AJ8565" t="inlineStr">
        <is>
          <t>PEAK/AVG</t>
        </is>
      </c>
      <c r="AK8565" t="inlineStr">
        <is>
          <t>END/AVG</t>
        </is>
      </c>
    </row>
    <row r="8566">
      <c r="B8566" s="170" t="n">
        <v>0.07227855542331474</v>
      </c>
      <c r="C8566" s="171" t="n">
        <v>1.058210678141222</v>
      </c>
      <c r="D8566" s="171" t="n">
        <v>0.8153277008492699</v>
      </c>
      <c r="E8566" s="170" t="n">
        <v>0.06295020706720389</v>
      </c>
      <c r="F8566" s="171" t="n">
        <v>1.11289819572546</v>
      </c>
      <c r="G8566" s="171" t="n">
        <v>0.8226835872985588</v>
      </c>
      <c r="H8566" s="170" t="n">
        <v>0.08536358067639178</v>
      </c>
      <c r="I8566" s="171" t="n">
        <v>1.061190847568246</v>
      </c>
      <c r="J8566" s="171" t="n">
        <v>0.859623744682378</v>
      </c>
      <c r="K8566" s="170" t="n">
        <v>0.08221696574203814</v>
      </c>
      <c r="L8566" s="171" t="n">
        <v>1.076386726294775</v>
      </c>
      <c r="M8566" s="171" t="n">
        <v>0.8737811826874105</v>
      </c>
      <c r="N8566" s="170" t="n">
        <v>0.08654460370423463</v>
      </c>
      <c r="O8566" s="171" t="n">
        <v>1.090913755342266</v>
      </c>
      <c r="P8566" s="171" t="n">
        <v>0.8780598842395725</v>
      </c>
      <c r="Q8566" s="170" t="n">
        <v>0.08602556943795953</v>
      </c>
      <c r="R8566" s="171" t="n">
        <v>1.088276888839835</v>
      </c>
      <c r="S8566" s="171" t="n">
        <v>0.8749249568687797</v>
      </c>
      <c r="T8566" s="170" t="n">
        <v>0.09268183304869763</v>
      </c>
      <c r="U8566" s="171" t="n">
        <v>1.098628879258387</v>
      </c>
      <c r="V8566" s="171" t="n">
        <v>0.8865315873534824</v>
      </c>
      <c r="W8566" s="170" t="n">
        <v>0.09633188853882842</v>
      </c>
      <c r="X8566" s="171" t="n">
        <v>1.049743001391623</v>
      </c>
      <c r="Y8566" s="171" t="n">
        <v>0.8795996400911297</v>
      </c>
      <c r="Z8566" s="170" t="n">
        <v>0.08966723419784915</v>
      </c>
      <c r="AA8566" s="171" t="n">
        <v>1.102536717757104</v>
      </c>
      <c r="AB8566" s="171" t="n">
        <v>0.8912985776982394</v>
      </c>
      <c r="AC8566" s="170" t="n">
        <v>0.09148966610541016</v>
      </c>
      <c r="AD8566" s="171" t="n">
        <v>1.109678301595857</v>
      </c>
      <c r="AE8566" s="171" t="n">
        <v>0.8831035949581645</v>
      </c>
      <c r="AF8566" s="170" t="n">
        <v>0.07949242382937784</v>
      </c>
      <c r="AG8566" s="171" t="n">
        <v>1.056657022275982</v>
      </c>
      <c r="AH8566" s="171" t="n">
        <v>0.871992374920348</v>
      </c>
      <c r="AI8566" s="170" t="n">
        <v>0.0749574722286942</v>
      </c>
      <c r="AJ8566" s="171" t="n">
        <v>1.100623055873182</v>
      </c>
      <c r="AK8566" s="171" t="n">
        <v>0.8456486601417497</v>
      </c>
      <c r="AN8566" s="163">
        <f>1/($B8566*(1/$B8564)*(1/(5/7+2/7*$D8566))*$B8576/SUM($B8568:$B8591))</f>
        <v/>
      </c>
      <c r="AO8566" s="163">
        <f>1/(B8566*(1/B8564)*(1/(5/7+2/7*D8566)))</f>
        <v/>
      </c>
      <c r="AP8566" s="163" t="n"/>
      <c r="AR8566" s="168">
        <f>CHOOSE(AV$3,C8566,F8566,I8566,L8566,O8566,R8566,U8566,X8566,AA8566,AD8566,AG8566,AJ8566)</f>
        <v/>
      </c>
      <c r="AS8566" s="164" t="n"/>
      <c r="AT8566" s="164" t="n"/>
      <c r="AV8566" s="116">
        <f>AN8566/AR8566</f>
        <v/>
      </c>
      <c r="AW8566" s="165">
        <f>AO8566/AR8566</f>
        <v/>
      </c>
    </row>
    <row r="8567">
      <c r="A8567" t="inlineStr">
        <is>
          <t>HOUR</t>
        </is>
      </c>
      <c r="B8567" t="inlineStr">
        <is>
          <t>PEAK</t>
        </is>
      </c>
      <c r="C8567" t="inlineStr">
        <is>
          <t>AVG</t>
        </is>
      </c>
      <c r="D8567" t="inlineStr">
        <is>
          <t>END</t>
        </is>
      </c>
      <c r="E8567" t="inlineStr">
        <is>
          <t>PEAK</t>
        </is>
      </c>
      <c r="F8567" t="inlineStr">
        <is>
          <t>AVG</t>
        </is>
      </c>
      <c r="G8567" t="inlineStr">
        <is>
          <t>END</t>
        </is>
      </c>
      <c r="H8567" t="inlineStr">
        <is>
          <t>PEAK</t>
        </is>
      </c>
      <c r="I8567" t="inlineStr">
        <is>
          <t>AVG</t>
        </is>
      </c>
      <c r="J8567" t="inlineStr">
        <is>
          <t>END</t>
        </is>
      </c>
      <c r="K8567" t="inlineStr">
        <is>
          <t>PEAK</t>
        </is>
      </c>
      <c r="L8567" t="inlineStr">
        <is>
          <t>AVG</t>
        </is>
      </c>
      <c r="M8567" t="inlineStr">
        <is>
          <t>END</t>
        </is>
      </c>
      <c r="N8567" t="inlineStr">
        <is>
          <t>PEAK</t>
        </is>
      </c>
      <c r="O8567" t="inlineStr">
        <is>
          <t>AVG</t>
        </is>
      </c>
      <c r="P8567" t="inlineStr">
        <is>
          <t>END</t>
        </is>
      </c>
      <c r="Q8567" t="inlineStr">
        <is>
          <t>PEAK</t>
        </is>
      </c>
      <c r="R8567" t="inlineStr">
        <is>
          <t>AVG</t>
        </is>
      </c>
      <c r="S8567" t="inlineStr">
        <is>
          <t>END</t>
        </is>
      </c>
      <c r="T8567" t="inlineStr">
        <is>
          <t>PEAK</t>
        </is>
      </c>
      <c r="U8567" t="inlineStr">
        <is>
          <t>AVG</t>
        </is>
      </c>
      <c r="V8567" t="inlineStr">
        <is>
          <t>END</t>
        </is>
      </c>
      <c r="W8567" t="inlineStr">
        <is>
          <t>PEAK</t>
        </is>
      </c>
      <c r="X8567" t="inlineStr">
        <is>
          <t>AVG</t>
        </is>
      </c>
      <c r="Y8567" t="inlineStr">
        <is>
          <t>END</t>
        </is>
      </c>
      <c r="Z8567" t="inlineStr">
        <is>
          <t>PEAK</t>
        </is>
      </c>
      <c r="AA8567" t="inlineStr">
        <is>
          <t>AVG</t>
        </is>
      </c>
      <c r="AB8567" t="inlineStr">
        <is>
          <t>END</t>
        </is>
      </c>
      <c r="AC8567" t="inlineStr">
        <is>
          <t>PEAK</t>
        </is>
      </c>
      <c r="AD8567" t="inlineStr">
        <is>
          <t>AVG</t>
        </is>
      </c>
      <c r="AE8567" t="inlineStr">
        <is>
          <t>END</t>
        </is>
      </c>
      <c r="AF8567" t="inlineStr">
        <is>
          <t>PEAK</t>
        </is>
      </c>
      <c r="AG8567" t="inlineStr">
        <is>
          <t>AVG</t>
        </is>
      </c>
      <c r="AH8567" t="inlineStr">
        <is>
          <t>END</t>
        </is>
      </c>
      <c r="AI8567" t="inlineStr">
        <is>
          <t>PEAK</t>
        </is>
      </c>
      <c r="AJ8567" t="inlineStr">
        <is>
          <t>AVG</t>
        </is>
      </c>
      <c r="AK8567" t="inlineStr">
        <is>
          <t>END</t>
        </is>
      </c>
    </row>
    <row r="8568">
      <c r="A8568" t="n">
        <v>1</v>
      </c>
      <c r="B8568" t="n">
        <v>0.3735054369528218</v>
      </c>
      <c r="C8568" t="n">
        <v>0.375637996697846</v>
      </c>
      <c r="D8568" t="n">
        <v>0.4106528604468238</v>
      </c>
      <c r="E8568" t="n">
        <v>0.3605807533779906</v>
      </c>
      <c r="F8568" t="n">
        <v>0.4081358303841243</v>
      </c>
      <c r="G8568" t="n">
        <v>0.4412663226056331</v>
      </c>
      <c r="H8568" t="n">
        <v>0.4916702844079271</v>
      </c>
      <c r="I8568" t="n">
        <v>0.5210608785262161</v>
      </c>
      <c r="J8568" t="n">
        <v>0.5822026433331563</v>
      </c>
      <c r="K8568" t="n">
        <v>0.4934820463149534</v>
      </c>
      <c r="L8568" t="n">
        <v>0.504829316359542</v>
      </c>
      <c r="M8568" t="n">
        <v>0.5649841488700519</v>
      </c>
      <c r="N8568" t="n">
        <v>0.470715196252134</v>
      </c>
      <c r="O8568" t="n">
        <v>0.5079760239493675</v>
      </c>
      <c r="P8568" t="n">
        <v>0.5812145078929749</v>
      </c>
      <c r="Q8568" t="n">
        <v>0.5134773539683063</v>
      </c>
      <c r="R8568" t="n">
        <v>0.5243299078247412</v>
      </c>
      <c r="S8568" t="n">
        <v>0.5670568418591913</v>
      </c>
      <c r="T8568" t="n">
        <v>0.5110538331246779</v>
      </c>
      <c r="U8568" t="n">
        <v>0.5101412699598898</v>
      </c>
      <c r="V8568" t="n">
        <v>0.551605615024316</v>
      </c>
      <c r="W8568" t="n">
        <v>0.5003674993866817</v>
      </c>
      <c r="X8568" t="n">
        <v>0.5033930436000378</v>
      </c>
      <c r="Y8568" t="n">
        <v>0.55427888023481</v>
      </c>
      <c r="Z8568" t="n">
        <v>0.4902582510814693</v>
      </c>
      <c r="AA8568" t="n">
        <v>0.5010459906931711</v>
      </c>
      <c r="AB8568" t="n">
        <v>0.5505443023734343</v>
      </c>
      <c r="AC8568" t="n">
        <v>0.4611978070320668</v>
      </c>
      <c r="AD8568" t="n">
        <v>0.4977671737793328</v>
      </c>
      <c r="AE8568" t="n">
        <v>0.5627909551389744</v>
      </c>
      <c r="AF8568" t="n">
        <v>0.5007560327831457</v>
      </c>
      <c r="AG8568" t="n">
        <v>0.4762614336147793</v>
      </c>
      <c r="AH8568" t="n">
        <v>0.4979360797316914</v>
      </c>
      <c r="AI8568" t="n">
        <v>0.414252269320157</v>
      </c>
      <c r="AJ8568" t="n">
        <v>0.4011013945483577</v>
      </c>
      <c r="AK8568" t="n">
        <v>0.4225254791506808</v>
      </c>
    </row>
    <row r="8569">
      <c r="A8569" t="n">
        <v>2</v>
      </c>
      <c r="B8569" t="n">
        <v>0.3723092540894725</v>
      </c>
      <c r="C8569" t="n">
        <v>0.3747704570622998</v>
      </c>
      <c r="D8569" t="n">
        <v>0.4115579466725677</v>
      </c>
      <c r="E8569" t="n">
        <v>0.3594259629107802</v>
      </c>
      <c r="F8569" t="n">
        <v>0.4068237378131334</v>
      </c>
      <c r="G8569" t="n">
        <v>0.4417794855653461</v>
      </c>
      <c r="H8569" t="n">
        <v>0.4895873208683434</v>
      </c>
      <c r="I8569" t="n">
        <v>0.5113708431085293</v>
      </c>
      <c r="J8569" t="n">
        <v>0.5378385889281809</v>
      </c>
      <c r="K8569" t="n">
        <v>0.4913774553337859</v>
      </c>
      <c r="L8569" t="n">
        <v>0.5023646592158748</v>
      </c>
      <c r="M8569" t="n">
        <v>0.5396474102857381</v>
      </c>
      <c r="N8569" t="n">
        <v>0.4686535018891194</v>
      </c>
      <c r="O8569" t="n">
        <v>0.5055953012605848</v>
      </c>
      <c r="P8569" t="n">
        <v>0.5811597014112949</v>
      </c>
      <c r="Q8569" t="n">
        <v>0.5125476682700227</v>
      </c>
      <c r="R8569" t="n">
        <v>0.5222423408293567</v>
      </c>
      <c r="S8569" t="n">
        <v>0.5656037141429345</v>
      </c>
      <c r="T8569" t="n">
        <v>0.5169280997618872</v>
      </c>
      <c r="U8569" t="n">
        <v>0.5088478174808322</v>
      </c>
      <c r="V8569" t="n">
        <v>0.5506222635099796</v>
      </c>
      <c r="W8569" t="n">
        <v>0.5035783870046319</v>
      </c>
      <c r="X8569" t="n">
        <v>0.5041053713697524</v>
      </c>
      <c r="Y8569" t="n">
        <v>0.5536733864287182</v>
      </c>
      <c r="Z8569" t="n">
        <v>0.4865452103888295</v>
      </c>
      <c r="AA8569" t="n">
        <v>0.4984142044130589</v>
      </c>
      <c r="AB8569" t="n">
        <v>0.549604825227018</v>
      </c>
      <c r="AC8569" t="n">
        <v>0.4565677875905262</v>
      </c>
      <c r="AD8569" t="n">
        <v>0.4927813639419793</v>
      </c>
      <c r="AE8569" t="n">
        <v>0.5366752386047876</v>
      </c>
      <c r="AF8569" t="n">
        <v>0.4471059477837702</v>
      </c>
      <c r="AG8569" t="n">
        <v>0.4498382953629612</v>
      </c>
      <c r="AH8569" t="n">
        <v>0.4984036603008755</v>
      </c>
      <c r="AI8569" t="n">
        <v>0.4131024614763169</v>
      </c>
      <c r="AJ8569" t="n">
        <v>0.3922293664740421</v>
      </c>
      <c r="AK8569" t="n">
        <v>0.4229761601025533</v>
      </c>
    </row>
    <row r="8570">
      <c r="A8570" t="n">
        <v>3</v>
      </c>
      <c r="B8570" t="n">
        <v>0.3693300370272431</v>
      </c>
      <c r="C8570" t="n">
        <v>0.3720321355412752</v>
      </c>
      <c r="D8570" t="n">
        <v>0.4114870637571887</v>
      </c>
      <c r="E8570" t="n">
        <v>0.3571557887727181</v>
      </c>
      <c r="F8570" t="n">
        <v>0.4038798135847717</v>
      </c>
      <c r="G8570" t="n">
        <v>0.4417267181658898</v>
      </c>
      <c r="H8570" t="n">
        <v>0.4888227834295331</v>
      </c>
      <c r="I8570" t="n">
        <v>0.5099971148446846</v>
      </c>
      <c r="J8570" t="n">
        <v>0.5156166159695121</v>
      </c>
      <c r="K8570" t="n">
        <v>0.4905639520376486</v>
      </c>
      <c r="L8570" t="n">
        <v>0.501442010610181</v>
      </c>
      <c r="M8570" t="n">
        <v>0.5397899921136057</v>
      </c>
      <c r="N8570" t="n">
        <v>0.4677919059065599</v>
      </c>
      <c r="O8570" t="n">
        <v>0.5046929409096367</v>
      </c>
      <c r="P8570" t="n">
        <v>0.581306350836678</v>
      </c>
      <c r="Q8570" t="n">
        <v>0.5151822925246268</v>
      </c>
      <c r="R8570" t="n">
        <v>0.5228278647926107</v>
      </c>
      <c r="S8570" t="n">
        <v>0.566694055202014</v>
      </c>
      <c r="T8570" t="n">
        <v>0.5231543805385768</v>
      </c>
      <c r="U8570" t="n">
        <v>0.5113835371410027</v>
      </c>
      <c r="V8570" t="n">
        <v>0.5509205066771601</v>
      </c>
      <c r="W8570" t="n">
        <v>0.5057607679778489</v>
      </c>
      <c r="X8570" t="n">
        <v>0.5062193077010815</v>
      </c>
      <c r="Y8570" t="n">
        <v>0.5572469587244796</v>
      </c>
      <c r="Z8570" t="n">
        <v>0.4903125226631881</v>
      </c>
      <c r="AA8570" t="n">
        <v>0.4992781201691546</v>
      </c>
      <c r="AB8570" t="n">
        <v>0.5542839067852748</v>
      </c>
      <c r="AC8570" t="n">
        <v>0.4545692350628895</v>
      </c>
      <c r="AD8570" t="n">
        <v>0.4857591294966143</v>
      </c>
      <c r="AE8570" t="n">
        <v>0.5383392525870513</v>
      </c>
      <c r="AF8570" t="n">
        <v>0.3919019764391507</v>
      </c>
      <c r="AG8570" t="n">
        <v>0.4302526955587823</v>
      </c>
      <c r="AH8570" t="n">
        <v>0.4586811977998759</v>
      </c>
      <c r="AI8570" t="n">
        <v>0.4104631944859289</v>
      </c>
      <c r="AJ8570" t="n">
        <v>0.3895145055112509</v>
      </c>
      <c r="AK8570" t="n">
        <v>0.3994622464351209</v>
      </c>
    </row>
    <row r="8571">
      <c r="A8571" t="n">
        <v>4</v>
      </c>
      <c r="B8571" t="n">
        <v>0.3684160397355146</v>
      </c>
      <c r="C8571" t="n">
        <v>0.3713137149624694</v>
      </c>
      <c r="D8571" t="n">
        <v>0.4119322970694123</v>
      </c>
      <c r="E8571" t="n">
        <v>0.3574521964148953</v>
      </c>
      <c r="F8571" t="n">
        <v>0.403291620093277</v>
      </c>
      <c r="G8571" t="n">
        <v>0.4422586135524095</v>
      </c>
      <c r="H8571" t="n">
        <v>0.4887495375350457</v>
      </c>
      <c r="I8571" t="n">
        <v>0.5020202844942817</v>
      </c>
      <c r="J8571" t="n">
        <v>0.5161799770351962</v>
      </c>
      <c r="K8571" t="n">
        <v>0.4905135105403948</v>
      </c>
      <c r="L8571" t="n">
        <v>0.4936729774793868</v>
      </c>
      <c r="M8571" t="n">
        <v>0.5405060349194908</v>
      </c>
      <c r="N8571" t="n">
        <v>0.4675403301063111</v>
      </c>
      <c r="O8571" t="n">
        <v>0.5046034831400328</v>
      </c>
      <c r="P8571" t="n">
        <v>0.5819219417281775</v>
      </c>
      <c r="Q8571" t="n">
        <v>0.5126681258854149</v>
      </c>
      <c r="R8571" t="n">
        <v>0.5218439478348025</v>
      </c>
      <c r="S8571" t="n">
        <v>0.5429445300439355</v>
      </c>
      <c r="T8571" t="n">
        <v>0.52356383631588</v>
      </c>
      <c r="U8571" t="n">
        <v>0.5102955570722654</v>
      </c>
      <c r="V8571" t="n">
        <v>0.5498271559431956</v>
      </c>
      <c r="W8571" t="n">
        <v>0.4978385136407416</v>
      </c>
      <c r="X8571" t="n">
        <v>0.5020504470453113</v>
      </c>
      <c r="Y8571" t="n">
        <v>0.550555745174745</v>
      </c>
      <c r="Z8571" t="n">
        <v>0.489333232794828</v>
      </c>
      <c r="AA8571" t="n">
        <v>0.4985065144687847</v>
      </c>
      <c r="AB8571" t="n">
        <v>0.5493604953561899</v>
      </c>
      <c r="AC8571" t="n">
        <v>0.4473465371825376</v>
      </c>
      <c r="AD8571" t="n">
        <v>0.4695106224192149</v>
      </c>
      <c r="AE8571" t="n">
        <v>0.5363159580750982</v>
      </c>
      <c r="AF8571" t="n">
        <v>0.3910851134320738</v>
      </c>
      <c r="AG8571" t="n">
        <v>0.4208675933962245</v>
      </c>
      <c r="AH8571" t="n">
        <v>0.4591043929869461</v>
      </c>
      <c r="AI8571" t="n">
        <v>0.4101639372242467</v>
      </c>
      <c r="AJ8571" t="n">
        <v>0.3807036750771999</v>
      </c>
      <c r="AK8571" t="n">
        <v>0.4001146926777151</v>
      </c>
    </row>
    <row r="8572">
      <c r="A8572" t="n">
        <v>5</v>
      </c>
      <c r="B8572" t="n">
        <v>0.3690886707521459</v>
      </c>
      <c r="C8572" t="n">
        <v>0.3714972724030873</v>
      </c>
      <c r="D8572" t="n">
        <v>0.4123979092198072</v>
      </c>
      <c r="E8572" t="n">
        <v>0.3568102654133402</v>
      </c>
      <c r="F8572" t="n">
        <v>0.4033215956326251</v>
      </c>
      <c r="G8572" t="n">
        <v>0.4430071191136977</v>
      </c>
      <c r="H8572" t="n">
        <v>0.52962983556564</v>
      </c>
      <c r="I8572" t="n">
        <v>0.5210103147681393</v>
      </c>
      <c r="J8572" t="n">
        <v>0.5331998450699842</v>
      </c>
      <c r="K8572" t="n">
        <v>0.5315326434295924</v>
      </c>
      <c r="L8572" t="n">
        <v>0.5151405754910517</v>
      </c>
      <c r="M8572" t="n">
        <v>0.5660704866061869</v>
      </c>
      <c r="N8572" t="n">
        <v>0.506570372449791</v>
      </c>
      <c r="O8572" t="n">
        <v>0.5315254824647377</v>
      </c>
      <c r="P8572" t="n">
        <v>0.6320262891541338</v>
      </c>
      <c r="Q8572" t="n">
        <v>0.5501397102428096</v>
      </c>
      <c r="R8572" t="n">
        <v>0.5642973939149926</v>
      </c>
      <c r="S8572" t="n">
        <v>0.5911545431537825</v>
      </c>
      <c r="T8572" t="n">
        <v>0.5616201487591135</v>
      </c>
      <c r="U8572" t="n">
        <v>0.5518097585794237</v>
      </c>
      <c r="V8572" t="n">
        <v>0.5971311788429575</v>
      </c>
      <c r="W8572" t="n">
        <v>0.5435293805312346</v>
      </c>
      <c r="X8572" t="n">
        <v>0.5421577666920671</v>
      </c>
      <c r="Y8572" t="n">
        <v>0.6015937668903169</v>
      </c>
      <c r="Z8572" t="n">
        <v>0.516643365107023</v>
      </c>
      <c r="AA8572" t="n">
        <v>0.5368861485760358</v>
      </c>
      <c r="AB8572" t="n">
        <v>0.5938789197411337</v>
      </c>
      <c r="AC8572" t="n">
        <v>0.4843247257607508</v>
      </c>
      <c r="AD8572" t="n">
        <v>0.5094082802276916</v>
      </c>
      <c r="AE8572" t="n">
        <v>0.5831838611270252</v>
      </c>
      <c r="AF8572" t="n">
        <v>0.3910031012551665</v>
      </c>
      <c r="AG8572" t="n">
        <v>0.4123106683038777</v>
      </c>
      <c r="AH8572" t="n">
        <v>0.4597298791551723</v>
      </c>
      <c r="AI8572" t="n">
        <v>0.4647664399479998</v>
      </c>
      <c r="AJ8572" t="n">
        <v>0.39642706826226</v>
      </c>
      <c r="AK8572" t="n">
        <v>0.40077743062553</v>
      </c>
    </row>
    <row r="8573">
      <c r="A8573" t="n">
        <v>6</v>
      </c>
      <c r="B8573" t="n">
        <v>0.4135970851472778</v>
      </c>
      <c r="C8573" t="n">
        <v>0.416978670163943</v>
      </c>
      <c r="D8573" t="n">
        <v>0.4666166942113245</v>
      </c>
      <c r="E8573" t="n">
        <v>0.4005672294223706</v>
      </c>
      <c r="F8573" t="n">
        <v>0.4526742820170111</v>
      </c>
      <c r="G8573" t="n">
        <v>0.5008605043666343</v>
      </c>
      <c r="H8573" t="n">
        <v>0.525103560071257</v>
      </c>
      <c r="I8573" t="n">
        <v>0.5555947327510603</v>
      </c>
      <c r="J8573" t="n">
        <v>0.560777296343029</v>
      </c>
      <c r="K8573" t="n">
        <v>0.5790759010380753</v>
      </c>
      <c r="L8573" t="n">
        <v>0.5666154913343995</v>
      </c>
      <c r="M8573" t="n">
        <v>0.6164454820362565</v>
      </c>
      <c r="N8573" t="n">
        <v>0.5571877302596089</v>
      </c>
      <c r="O8573" t="n">
        <v>0.5912211823683013</v>
      </c>
      <c r="P8573" t="n">
        <v>0.6815945431449529</v>
      </c>
      <c r="Q8573" t="n">
        <v>0.60904914670708</v>
      </c>
      <c r="R8573" t="n">
        <v>0.6167560835048315</v>
      </c>
      <c r="S8573" t="n">
        <v>0.6411713081071552</v>
      </c>
      <c r="T8573" t="n">
        <v>0.6161283354198887</v>
      </c>
      <c r="U8573" t="n">
        <v>0.6015102441524088</v>
      </c>
      <c r="V8573" t="n">
        <v>0.6441521094114503</v>
      </c>
      <c r="W8573" t="n">
        <v>0.6000859383181164</v>
      </c>
      <c r="X8573" t="n">
        <v>0.5919753505966452</v>
      </c>
      <c r="Y8573" t="n">
        <v>0.643705281684084</v>
      </c>
      <c r="Z8573" t="n">
        <v>0.5628198361190343</v>
      </c>
      <c r="AA8573" t="n">
        <v>0.5840195110788402</v>
      </c>
      <c r="AB8573" t="n">
        <v>0.6380841165223139</v>
      </c>
      <c r="AC8573" t="n">
        <v>0.5257248004995198</v>
      </c>
      <c r="AD8573" t="n">
        <v>0.5634974889381614</v>
      </c>
      <c r="AE8573" t="n">
        <v>0.6287472412012051</v>
      </c>
      <c r="AF8573" t="n">
        <v>0.4325295053742416</v>
      </c>
      <c r="AG8573" t="n">
        <v>0.4569044141837841</v>
      </c>
      <c r="AH8573" t="n">
        <v>0.5095707769916814</v>
      </c>
      <c r="AI8573" t="n">
        <v>0.4530191701015825</v>
      </c>
      <c r="AJ8573" t="n">
        <v>0.4341873161167776</v>
      </c>
      <c r="AK8573" t="n">
        <v>0.4535518589452391</v>
      </c>
    </row>
    <row r="8574">
      <c r="A8574" t="n">
        <v>7</v>
      </c>
      <c r="B8574" t="n">
        <v>0.4658783218181506</v>
      </c>
      <c r="C8574" t="n">
        <v>0.4693517610875148</v>
      </c>
      <c r="D8574" t="n">
        <v>0.5198211889855924</v>
      </c>
      <c r="E8574" t="n">
        <v>0.45035400438729</v>
      </c>
      <c r="F8574" t="n">
        <v>0.50978410780509</v>
      </c>
      <c r="G8574" t="n">
        <v>0.5579986275199402</v>
      </c>
      <c r="H8574" t="n">
        <v>0.6239090638853899</v>
      </c>
      <c r="I8574" t="n">
        <v>0.6298641480614959</v>
      </c>
      <c r="J8574" t="n">
        <v>0.6398355562555283</v>
      </c>
      <c r="K8574" t="n">
        <v>0.6270650829467492</v>
      </c>
      <c r="L8574" t="n">
        <v>0.6407390843270336</v>
      </c>
      <c r="M8574" t="n">
        <v>0.6978565720821647</v>
      </c>
      <c r="N8574" t="n">
        <v>0.6151856675425798</v>
      </c>
      <c r="O8574" t="n">
        <v>0.6515955126751225</v>
      </c>
      <c r="P8574" t="n">
        <v>0.7120907026695995</v>
      </c>
      <c r="Q8574" t="n">
        <v>0.6670839785194214</v>
      </c>
      <c r="R8574" t="n">
        <v>0.6606265759636072</v>
      </c>
      <c r="S8574" t="n">
        <v>0.6706820834899631</v>
      </c>
      <c r="T8574" t="n">
        <v>0.6834327515526426</v>
      </c>
      <c r="U8574" t="n">
        <v>0.6565336351023509</v>
      </c>
      <c r="V8574" t="n">
        <v>0.6790168809368448</v>
      </c>
      <c r="W8574" t="n">
        <v>0.6614890632674163</v>
      </c>
      <c r="X8574" t="n">
        <v>0.6490418696060714</v>
      </c>
      <c r="Y8574" t="n">
        <v>0.6832474313138439</v>
      </c>
      <c r="Z8574" t="n">
        <v>0.627537496620033</v>
      </c>
      <c r="AA8574" t="n">
        <v>0.636552442026436</v>
      </c>
      <c r="AB8574" t="n">
        <v>0.676765154776186</v>
      </c>
      <c r="AC8574" t="n">
        <v>0.5773035387388069</v>
      </c>
      <c r="AD8574" t="n">
        <v>0.625709818663151</v>
      </c>
      <c r="AE8574" t="n">
        <v>0.664691290256994</v>
      </c>
      <c r="AF8574" t="n">
        <v>0.5334305530662234</v>
      </c>
      <c r="AG8574" t="n">
        <v>0.5165030477091274</v>
      </c>
      <c r="AH8574" t="n">
        <v>0.5586010791170459</v>
      </c>
      <c r="AI8574" t="n">
        <v>0.5034201236285228</v>
      </c>
      <c r="AJ8574" t="n">
        <v>0.4868974711358601</v>
      </c>
      <c r="AK8574" t="n">
        <v>0.5050197193858869</v>
      </c>
    </row>
    <row r="8575">
      <c r="A8575" t="n">
        <v>8</v>
      </c>
      <c r="B8575" t="n">
        <v>0.5175792145775765</v>
      </c>
      <c r="C8575" t="n">
        <v>0.5197463967665861</v>
      </c>
      <c r="D8575" t="n">
        <v>0.5518556150455189</v>
      </c>
      <c r="E8575" t="n">
        <v>0.4997124446091789</v>
      </c>
      <c r="F8575" t="n">
        <v>0.5651606541070515</v>
      </c>
      <c r="G8575" t="n">
        <v>0.5921919023676468</v>
      </c>
      <c r="H8575" t="n">
        <v>0.8883753953674377</v>
      </c>
      <c r="I8575" t="n">
        <v>0.886627786104809</v>
      </c>
      <c r="J8575" t="n">
        <v>0.9024700898996985</v>
      </c>
      <c r="K8575" t="n">
        <v>0.9174181465969429</v>
      </c>
      <c r="L8575" t="n">
        <v>0.9390502507252527</v>
      </c>
      <c r="M8575" t="n">
        <v>0.9695587797502467</v>
      </c>
      <c r="N8575" t="n">
        <v>0.9122808363156826</v>
      </c>
      <c r="O8575" t="n">
        <v>0.9425144030430008</v>
      </c>
      <c r="P8575" t="n">
        <v>0.9621055266070505</v>
      </c>
      <c r="Q8575" t="n">
        <v>0.9316681011761606</v>
      </c>
      <c r="R8575" t="n">
        <v>0.9513791475542673</v>
      </c>
      <c r="S8575" t="n">
        <v>0.9093808457559904</v>
      </c>
      <c r="T8575" t="n">
        <v>0.9519522792547316</v>
      </c>
      <c r="U8575" t="n">
        <v>0.935421410751633</v>
      </c>
      <c r="V8575" t="n">
        <v>0.9213528409685243</v>
      </c>
      <c r="W8575" t="n">
        <v>0.9275684519844231</v>
      </c>
      <c r="X8575" t="n">
        <v>0.9210520637100671</v>
      </c>
      <c r="Y8575" t="n">
        <v>0.9096539505121077</v>
      </c>
      <c r="Z8575" t="n">
        <v>0.910097443904557</v>
      </c>
      <c r="AA8575" t="n">
        <v>0.9158038082342548</v>
      </c>
      <c r="AB8575" t="n">
        <v>0.9248307223834749</v>
      </c>
      <c r="AC8575" t="n">
        <v>0.8601410576008857</v>
      </c>
      <c r="AD8575" t="n">
        <v>0.9020979608573342</v>
      </c>
      <c r="AE8575" t="n">
        <v>0.9208475737093368</v>
      </c>
      <c r="AF8575" t="n">
        <v>0.6338987285396944</v>
      </c>
      <c r="AG8575" t="n">
        <v>0.6173787793020166</v>
      </c>
      <c r="AH8575" t="n">
        <v>0.6282415391132373</v>
      </c>
      <c r="AI8575" t="n">
        <v>0.6083695315144637</v>
      </c>
      <c r="AJ8575" t="n">
        <v>0.5467427331876595</v>
      </c>
      <c r="AK8575" t="n">
        <v>0.5365049177597017</v>
      </c>
    </row>
    <row r="8576">
      <c r="A8576" t="n">
        <v>9</v>
      </c>
      <c r="B8576" t="n">
        <v>0.9242127643714982</v>
      </c>
      <c r="C8576" t="n">
        <v>0.8344616960143512</v>
      </c>
      <c r="D8576" t="n">
        <v>0.8121303705160741</v>
      </c>
      <c r="E8576" t="n">
        <v>0.9477677192088714</v>
      </c>
      <c r="F8576" t="n">
        <v>0.9118733417230857</v>
      </c>
      <c r="G8576" t="n">
        <v>0.8702929830703716</v>
      </c>
      <c r="H8576" t="n">
        <v>0.9206538452490681</v>
      </c>
      <c r="I8576" t="n">
        <v>0.9665480988941244</v>
      </c>
      <c r="J8576" t="n">
        <v>0.9346354657881195</v>
      </c>
      <c r="K8576" t="n">
        <v>0.955063601898532</v>
      </c>
      <c r="L8576" t="n">
        <v>0.9658504099279878</v>
      </c>
      <c r="M8576" t="n">
        <v>0.9696271981365129</v>
      </c>
      <c r="N8576" t="n">
        <v>0.9543134256084733</v>
      </c>
      <c r="O8576" t="n">
        <v>0.9667414656774657</v>
      </c>
      <c r="P8576" t="n">
        <v>0.9709867953789719</v>
      </c>
      <c r="Q8576" t="n">
        <v>0.9516831120482325</v>
      </c>
      <c r="R8576" t="n">
        <v>0.960843517241448</v>
      </c>
      <c r="S8576" t="n">
        <v>0.9235032759758961</v>
      </c>
      <c r="T8576" t="n">
        <v>0.9713488965805044</v>
      </c>
      <c r="U8576" t="n">
        <v>0.955454824514131</v>
      </c>
      <c r="V8576" t="n">
        <v>0.9419976190357592</v>
      </c>
      <c r="W8576" t="n">
        <v>0.959201422603646</v>
      </c>
      <c r="X8576" t="n">
        <v>0.9461908850523907</v>
      </c>
      <c r="Y8576" t="n">
        <v>0.9301960159449119</v>
      </c>
      <c r="Z8576" t="n">
        <v>0.9499889775858368</v>
      </c>
      <c r="AA8576" t="n">
        <v>0.9417680817355023</v>
      </c>
      <c r="AB8576" t="n">
        <v>0.945150823307342</v>
      </c>
      <c r="AC8576" t="n">
        <v>0.9188739043438363</v>
      </c>
      <c r="AD8576" t="n">
        <v>0.9361854773574809</v>
      </c>
      <c r="AE8576" t="n">
        <v>0.937630625939507</v>
      </c>
      <c r="AF8576" t="n">
        <v>0.9142538249718932</v>
      </c>
      <c r="AG8576" t="n">
        <v>0.9454961437239148</v>
      </c>
      <c r="AH8576" t="n">
        <v>0.9334843118128318</v>
      </c>
      <c r="AI8576" t="n">
        <v>0.9441623499091133</v>
      </c>
      <c r="AJ8576" t="n">
        <v>0.9041609098646766</v>
      </c>
      <c r="AK8576" t="n">
        <v>0.8595821280470032</v>
      </c>
    </row>
    <row r="8577">
      <c r="A8577" t="n">
        <v>10</v>
      </c>
      <c r="B8577" t="n">
        <v>0.985346464131966</v>
      </c>
      <c r="C8577" t="n">
        <v>0.8958740508828406</v>
      </c>
      <c r="D8577" t="n">
        <v>0.898421238116313</v>
      </c>
      <c r="E8577" t="n">
        <v>0.9509950787193591</v>
      </c>
      <c r="F8577" t="n">
        <v>0.9449311617856324</v>
      </c>
      <c r="G8577" t="n">
        <v>0.9212752614031011</v>
      </c>
      <c r="H8577" t="n">
        <v>0.9719243674655638</v>
      </c>
      <c r="I8577" t="n">
        <v>0.9846317976552883</v>
      </c>
      <c r="J8577" t="n">
        <v>0.9573553299771268</v>
      </c>
      <c r="K8577" t="n">
        <v>0.9859026747408836</v>
      </c>
      <c r="L8577" t="n">
        <v>0.9922242182992477</v>
      </c>
      <c r="M8577" t="n">
        <v>0.9847719474170753</v>
      </c>
      <c r="N8577" t="n">
        <v>0.9714937006340015</v>
      </c>
      <c r="O8577" t="n">
        <v>0.9847027213977171</v>
      </c>
      <c r="P8577" t="n">
        <v>0.9842877486189422</v>
      </c>
      <c r="Q8577" t="n">
        <v>0.9801193456989424</v>
      </c>
      <c r="R8577" t="n">
        <v>0.9792017953506522</v>
      </c>
      <c r="S8577" t="n">
        <v>0.9756521864025085</v>
      </c>
      <c r="T8577" t="n">
        <v>0.9947138964577658</v>
      </c>
      <c r="U8577" t="n">
        <v>0.9805190949678857</v>
      </c>
      <c r="V8577" t="n">
        <v>0.9707451886756425</v>
      </c>
      <c r="W8577" t="n">
        <v>0.9883250729959486</v>
      </c>
      <c r="X8577" t="n">
        <v>0.9762064175410694</v>
      </c>
      <c r="Y8577" t="n">
        <v>0.9566181070532604</v>
      </c>
      <c r="Z8577" t="n">
        <v>0.9783869429298296</v>
      </c>
      <c r="AA8577" t="n">
        <v>0.9728856875575848</v>
      </c>
      <c r="AB8577" t="n">
        <v>0.9788942592557932</v>
      </c>
      <c r="AC8577" t="n">
        <v>0.9684574012667749</v>
      </c>
      <c r="AD8577" t="n">
        <v>0.9730258313421613</v>
      </c>
      <c r="AE8577" t="n">
        <v>0.9702811649023964</v>
      </c>
      <c r="AF8577" t="n">
        <v>0.9709975613597728</v>
      </c>
      <c r="AG8577" t="n">
        <v>0.961048363614907</v>
      </c>
      <c r="AH8577" t="n">
        <v>0.9710325042130319</v>
      </c>
      <c r="AI8577" t="n">
        <v>0.9473381180359394</v>
      </c>
      <c r="AJ8577" t="n">
        <v>0.9234707618291331</v>
      </c>
      <c r="AK8577" t="n">
        <v>0.8610586287331966</v>
      </c>
    </row>
    <row r="8578">
      <c r="A8578" t="n">
        <v>11</v>
      </c>
      <c r="B8578" t="n">
        <v>1</v>
      </c>
      <c r="C8578" t="n">
        <v>0.9915358485203331</v>
      </c>
      <c r="D8578" t="n">
        <v>0.9777155189504366</v>
      </c>
      <c r="E8578" t="n">
        <v>0.9814188388473343</v>
      </c>
      <c r="F8578" t="n">
        <v>0.971114285618154</v>
      </c>
      <c r="G8578" t="n">
        <v>0.9368469209826663</v>
      </c>
      <c r="H8578" t="n">
        <v>0.9914783480858761</v>
      </c>
      <c r="I8578" t="n">
        <v>1</v>
      </c>
      <c r="J8578" t="n">
        <v>0.9853361303756228</v>
      </c>
      <c r="K8578" t="n">
        <v>0.9985608074932454</v>
      </c>
      <c r="L8578" t="n">
        <v>0.990016086208932</v>
      </c>
      <c r="M8578" t="n">
        <v>0.9901691657657373</v>
      </c>
      <c r="N8578" t="n">
        <v>1</v>
      </c>
      <c r="O8578" t="n">
        <v>1</v>
      </c>
      <c r="P8578" t="n">
        <v>0.990495284117362</v>
      </c>
      <c r="Q8578" t="n">
        <v>0.9816858094751756</v>
      </c>
      <c r="R8578" t="n">
        <v>0.9874732147186842</v>
      </c>
      <c r="S8578" t="n">
        <v>0.982079082043274</v>
      </c>
      <c r="T8578" t="n">
        <v>0.9873338733829198</v>
      </c>
      <c r="U8578" t="n">
        <v>0.9918376999023532</v>
      </c>
      <c r="V8578" t="n">
        <v>0.9828614989448377</v>
      </c>
      <c r="W8578" t="n">
        <v>1</v>
      </c>
      <c r="X8578" t="n">
        <v>0.9893370294618178</v>
      </c>
      <c r="Y8578" t="n">
        <v>0.9742650646913278</v>
      </c>
      <c r="Z8578" t="n">
        <v>0.9933202729332252</v>
      </c>
      <c r="AA8578" t="n">
        <v>0.9842645923774079</v>
      </c>
      <c r="AB8578" t="n">
        <v>0.9914457808776503</v>
      </c>
      <c r="AC8578" t="n">
        <v>0.9786389029483971</v>
      </c>
      <c r="AD8578" t="n">
        <v>0.9895315310075624</v>
      </c>
      <c r="AE8578" t="n">
        <v>0.9830696153909293</v>
      </c>
      <c r="AF8578" t="n">
        <v>0.9952970633123143</v>
      </c>
      <c r="AG8578" t="n">
        <v>0.9977771412273022</v>
      </c>
      <c r="AH8578" t="n">
        <v>0.996006747396245</v>
      </c>
      <c r="AI8578" t="n">
        <v>0.9790389062886695</v>
      </c>
      <c r="AJ8578" t="n">
        <v>0.9866087176894184</v>
      </c>
      <c r="AK8578" t="n">
        <v>0.9282108085881651</v>
      </c>
    </row>
    <row r="8579">
      <c r="A8579" t="n">
        <v>12</v>
      </c>
      <c r="B8579" t="n">
        <v>0.9994001338163025</v>
      </c>
      <c r="C8579" t="n">
        <v>1</v>
      </c>
      <c r="D8579" t="n">
        <v>1</v>
      </c>
      <c r="E8579" t="n">
        <v>1</v>
      </c>
      <c r="F8579" t="n">
        <v>0.9856516065410705</v>
      </c>
      <c r="G8579" t="n">
        <v>0.9631881429542728</v>
      </c>
      <c r="H8579" t="n">
        <v>0.992737428972868</v>
      </c>
      <c r="I8579" t="n">
        <v>0.993225489953673</v>
      </c>
      <c r="J8579" t="n">
        <v>0.9819772531237811</v>
      </c>
      <c r="K8579" t="n">
        <v>0.9950948326978957</v>
      </c>
      <c r="L8579" t="n">
        <v>0.9963067061492411</v>
      </c>
      <c r="M8579" t="n">
        <v>0.9853754393661637</v>
      </c>
      <c r="N8579" t="n">
        <v>0.9915476667111525</v>
      </c>
      <c r="O8579" t="n">
        <v>0.9926094711660335</v>
      </c>
      <c r="P8579" t="n">
        <v>0.9758656945655351</v>
      </c>
      <c r="Q8579" t="n">
        <v>0.9796169241920074</v>
      </c>
      <c r="R8579" t="n">
        <v>0.9782820485607553</v>
      </c>
      <c r="S8579" t="n">
        <v>0.9782001126248273</v>
      </c>
      <c r="T8579" t="n">
        <v>0.9869794044725927</v>
      </c>
      <c r="U8579" t="n">
        <v>0.9860981462001279</v>
      </c>
      <c r="V8579" t="n">
        <v>0.972314856785167</v>
      </c>
      <c r="W8579" t="n">
        <v>0.9910993860916602</v>
      </c>
      <c r="X8579" t="n">
        <v>0.982465580366206</v>
      </c>
      <c r="Y8579" t="n">
        <v>0.9823423593073399</v>
      </c>
      <c r="Z8579" t="n">
        <v>0.9886207381799615</v>
      </c>
      <c r="AA8579" t="n">
        <v>0.9853980686912935</v>
      </c>
      <c r="AB8579" t="n">
        <v>0.9890098861048493</v>
      </c>
      <c r="AC8579" t="n">
        <v>0.9738381196104123</v>
      </c>
      <c r="AD8579" t="n">
        <v>0.9833264675577128</v>
      </c>
      <c r="AE8579" t="n">
        <v>0.9710944396339252</v>
      </c>
      <c r="AF8579" t="n">
        <v>1</v>
      </c>
      <c r="AG8579" t="n">
        <v>1</v>
      </c>
      <c r="AH8579" t="n">
        <v>1</v>
      </c>
      <c r="AI8579" t="n">
        <v>1</v>
      </c>
      <c r="AJ8579" t="n">
        <v>1</v>
      </c>
      <c r="AK8579" t="n">
        <v>1</v>
      </c>
    </row>
    <row r="8580">
      <c r="A8580" t="n">
        <v>13</v>
      </c>
      <c r="B8580" t="n">
        <v>0.997003035417543</v>
      </c>
      <c r="C8580" t="n">
        <v>0.9893328174127308</v>
      </c>
      <c r="D8580" t="n">
        <v>0.9878338336116594</v>
      </c>
      <c r="E8580" t="n">
        <v>0.9710936870883345</v>
      </c>
      <c r="F8580" t="n">
        <v>1</v>
      </c>
      <c r="G8580" t="n">
        <v>0.9760093018371764</v>
      </c>
      <c r="H8580" t="n">
        <v>0.967227006670188</v>
      </c>
      <c r="I8580" t="n">
        <v>0.9773774089238195</v>
      </c>
      <c r="J8580" t="n">
        <v>0.9578534501229736</v>
      </c>
      <c r="K8580" t="n">
        <v>0.9749735047986499</v>
      </c>
      <c r="L8580" t="n">
        <v>0.9796005021253626</v>
      </c>
      <c r="M8580" t="n">
        <v>0.9593691406964051</v>
      </c>
      <c r="N8580" t="n">
        <v>0.9679951607451756</v>
      </c>
      <c r="O8580" t="n">
        <v>0.9639381704842728</v>
      </c>
      <c r="P8580" t="n">
        <v>0.9492989540192323</v>
      </c>
      <c r="Q8580" t="n">
        <v>0.980466819589497</v>
      </c>
      <c r="R8580" t="n">
        <v>0.9679698641521388</v>
      </c>
      <c r="S8580" t="n">
        <v>0.9553423244991689</v>
      </c>
      <c r="T8580" t="n">
        <v>0.9745464810859908</v>
      </c>
      <c r="U8580" t="n">
        <v>0.9725635103520802</v>
      </c>
      <c r="V8580" t="n">
        <v>0.9473616375853634</v>
      </c>
      <c r="W8580" t="n">
        <v>0.9843880360881943</v>
      </c>
      <c r="X8580" t="n">
        <v>0.9681272774487668</v>
      </c>
      <c r="Y8580" t="n">
        <v>0.9603732912771048</v>
      </c>
      <c r="Z8580" t="n">
        <v>0.9679908132140256</v>
      </c>
      <c r="AA8580" t="n">
        <v>0.9703921764226749</v>
      </c>
      <c r="AB8580" t="n">
        <v>0.9733359603593293</v>
      </c>
      <c r="AC8580" t="n">
        <v>0.9552546557995867</v>
      </c>
      <c r="AD8580" t="n">
        <v>0.9708396943441451</v>
      </c>
      <c r="AE8580" t="n">
        <v>0.9581294007655389</v>
      </c>
      <c r="AF8580" t="n">
        <v>0.9943889549693404</v>
      </c>
      <c r="AG8580" t="n">
        <v>0.9935852170568058</v>
      </c>
      <c r="AH8580" t="n">
        <v>0.987401505871245</v>
      </c>
      <c r="AI8580" t="n">
        <v>0.993377084062275</v>
      </c>
      <c r="AJ8580" t="n">
        <v>0.9920623156584066</v>
      </c>
      <c r="AK8580" t="n">
        <v>0.9871181358514666</v>
      </c>
    </row>
    <row r="8581">
      <c r="A8581" t="n">
        <v>14</v>
      </c>
      <c r="B8581" t="n">
        <v>0.9905044850941536</v>
      </c>
      <c r="C8581" t="n">
        <v>0.9714153722861935</v>
      </c>
      <c r="D8581" t="n">
        <v>0.9378731182524171</v>
      </c>
      <c r="E8581" t="n">
        <v>0.9714432082386476</v>
      </c>
      <c r="F8581" t="n">
        <v>0.972313511107314</v>
      </c>
      <c r="G8581" t="n">
        <v>1</v>
      </c>
      <c r="H8581" t="n">
        <v>0.9682374792291751</v>
      </c>
      <c r="I8581" t="n">
        <v>0.9724088836706806</v>
      </c>
      <c r="J8581" t="n">
        <v>0.9598983523577383</v>
      </c>
      <c r="K8581" t="n">
        <v>0.974349962034724</v>
      </c>
      <c r="L8581" t="n">
        <v>0.9752524381987794</v>
      </c>
      <c r="M8581" t="n">
        <v>0.9567496566023743</v>
      </c>
      <c r="N8581" t="n">
        <v>0.968728412162974</v>
      </c>
      <c r="O8581" t="n">
        <v>0.9646512669306951</v>
      </c>
      <c r="P8581" t="n">
        <v>0.9545594409963332</v>
      </c>
      <c r="Q8581" t="n">
        <v>0.9853479268935526</v>
      </c>
      <c r="R8581" t="n">
        <v>0.9697793860367405</v>
      </c>
      <c r="S8581" t="n">
        <v>0.9591675569178834</v>
      </c>
      <c r="T8581" t="n">
        <v>0.9659272896875077</v>
      </c>
      <c r="U8581" t="n">
        <v>0.9707119918817193</v>
      </c>
      <c r="V8581" t="n">
        <v>0.9551082807412536</v>
      </c>
      <c r="W8581" t="n">
        <v>0.9823157820214877</v>
      </c>
      <c r="X8581" t="n">
        <v>0.9686018690365026</v>
      </c>
      <c r="Y8581" t="n">
        <v>0.9584021771703124</v>
      </c>
      <c r="Z8581" t="n">
        <v>0.9845964763815358</v>
      </c>
      <c r="AA8581" t="n">
        <v>0.9737054616327119</v>
      </c>
      <c r="AB8581" t="n">
        <v>0.978533317401161</v>
      </c>
      <c r="AC8581" t="n">
        <v>0.9748683793512866</v>
      </c>
      <c r="AD8581" t="n">
        <v>0.9752099224900452</v>
      </c>
      <c r="AE8581" t="n">
        <v>0.9619935081144358</v>
      </c>
      <c r="AF8581" t="n">
        <v>0.9745686213807374</v>
      </c>
      <c r="AG8581" t="n">
        <v>0.9748891634693719</v>
      </c>
      <c r="AH8581" t="n">
        <v>0.9640187956752683</v>
      </c>
      <c r="AI8581" t="n">
        <v>0.9780410027962917</v>
      </c>
      <c r="AJ8581" t="n">
        <v>0.9760292673028994</v>
      </c>
      <c r="AK8581" t="n">
        <v>0.9574320711554141</v>
      </c>
    </row>
    <row r="8582">
      <c r="A8582" t="n">
        <v>15</v>
      </c>
      <c r="B8582" t="n">
        <v>0.9881215847115764</v>
      </c>
      <c r="C8582" t="n">
        <v>0.9690427129106085</v>
      </c>
      <c r="D8582" t="n">
        <v>0.9378511888504718</v>
      </c>
      <c r="E8582" t="n">
        <v>0.976125192536467</v>
      </c>
      <c r="F8582" t="n">
        <v>0.9512545731814559</v>
      </c>
      <c r="G8582" t="n">
        <v>0.9706568406733228</v>
      </c>
      <c r="H8582" t="n">
        <v>0.9823819564887306</v>
      </c>
      <c r="I8582" t="n">
        <v>0.9730355244586674</v>
      </c>
      <c r="J8582" t="n">
        <v>0.9589769674372268</v>
      </c>
      <c r="K8582" t="n">
        <v>0.9795411433584913</v>
      </c>
      <c r="L8582" t="n">
        <v>0.9772602568537483</v>
      </c>
      <c r="M8582" t="n">
        <v>0.9574492476588898</v>
      </c>
      <c r="N8582" t="n">
        <v>0.9565228951874878</v>
      </c>
      <c r="O8582" t="n">
        <v>0.9643526182390539</v>
      </c>
      <c r="P8582" t="n">
        <v>0.9590601193434519</v>
      </c>
      <c r="Q8582" t="n">
        <v>0.9790414044740223</v>
      </c>
      <c r="R8582" t="n">
        <v>0.9700827918126855</v>
      </c>
      <c r="S8582" t="n">
        <v>0.9654743491260681</v>
      </c>
      <c r="T8582" t="n">
        <v>0.9641902938360705</v>
      </c>
      <c r="U8582" t="n">
        <v>0.9722180827128093</v>
      </c>
      <c r="V8582" t="n">
        <v>0.9587664812038315</v>
      </c>
      <c r="W8582" t="n">
        <v>0.9825714337687445</v>
      </c>
      <c r="X8582" t="n">
        <v>0.9682677612562098</v>
      </c>
      <c r="Y8582" t="n">
        <v>0.9596455760837188</v>
      </c>
      <c r="Z8582" t="n">
        <v>0.9822507913805202</v>
      </c>
      <c r="AA8582" t="n">
        <v>0.9718269709925338</v>
      </c>
      <c r="AB8582" t="n">
        <v>0.9702193148521505</v>
      </c>
      <c r="AC8582" t="n">
        <v>0.9678273250616123</v>
      </c>
      <c r="AD8582" t="n">
        <v>0.9721746115551665</v>
      </c>
      <c r="AE8582" t="n">
        <v>0.9615205711781665</v>
      </c>
      <c r="AF8582" t="n">
        <v>0.97068146144613</v>
      </c>
      <c r="AG8582" t="n">
        <v>0.9712986744439439</v>
      </c>
      <c r="AH8582" t="n">
        <v>0.9635272838171097</v>
      </c>
      <c r="AI8582" t="n">
        <v>0.9752253674577641</v>
      </c>
      <c r="AJ8582" t="n">
        <v>0.9709827029066432</v>
      </c>
      <c r="AK8582" t="n">
        <v>0.9555273876636442</v>
      </c>
    </row>
    <row r="8583">
      <c r="A8583" t="n">
        <v>16</v>
      </c>
      <c r="B8583" t="n">
        <v>0.9780634734145105</v>
      </c>
      <c r="C8583" t="n">
        <v>0.9680177650787782</v>
      </c>
      <c r="D8583" t="n">
        <v>0.9181410866838247</v>
      </c>
      <c r="E8583" t="n">
        <v>0.9624384697141637</v>
      </c>
      <c r="F8583" t="n">
        <v>0.959802088030818</v>
      </c>
      <c r="G8583" t="n">
        <v>0.9472626779613526</v>
      </c>
      <c r="H8583" t="n">
        <v>1</v>
      </c>
      <c r="I8583" t="n">
        <v>0.9942582308615581</v>
      </c>
      <c r="J8583" t="n">
        <v>0.9959214123903724</v>
      </c>
      <c r="K8583" t="n">
        <v>1</v>
      </c>
      <c r="L8583" t="n">
        <v>1</v>
      </c>
      <c r="M8583" t="n">
        <v>1</v>
      </c>
      <c r="N8583" t="n">
        <v>0.994178474622291</v>
      </c>
      <c r="O8583" t="n">
        <v>0.995958236392242</v>
      </c>
      <c r="P8583" t="n">
        <v>1</v>
      </c>
      <c r="Q8583" t="n">
        <v>1</v>
      </c>
      <c r="R8583" t="n">
        <v>1</v>
      </c>
      <c r="S8583" t="n">
        <v>1</v>
      </c>
      <c r="T8583" t="n">
        <v>1</v>
      </c>
      <c r="U8583" t="n">
        <v>1</v>
      </c>
      <c r="V8583" t="n">
        <v>1</v>
      </c>
      <c r="W8583" t="n">
        <v>0.9952016133591806</v>
      </c>
      <c r="X8583" t="n">
        <v>1</v>
      </c>
      <c r="Y8583" t="n">
        <v>1</v>
      </c>
      <c r="Z8583" t="n">
        <v>1</v>
      </c>
      <c r="AA8583" t="n">
        <v>1</v>
      </c>
      <c r="AB8583" t="n">
        <v>1</v>
      </c>
      <c r="AC8583" t="n">
        <v>1</v>
      </c>
      <c r="AD8583" t="n">
        <v>1</v>
      </c>
      <c r="AE8583" t="n">
        <v>1</v>
      </c>
      <c r="AF8583" t="n">
        <v>0.9607791699933195</v>
      </c>
      <c r="AG8583" t="n">
        <v>0.9702385027399004</v>
      </c>
      <c r="AH8583" t="n">
        <v>0.9540709474765477</v>
      </c>
      <c r="AI8583" t="n">
        <v>0.9643155627999329</v>
      </c>
      <c r="AJ8583" t="n">
        <v>0.9517068315227335</v>
      </c>
      <c r="AK8583" t="n">
        <v>0.958741271796276</v>
      </c>
    </row>
    <row r="8584">
      <c r="A8584" t="n">
        <v>17</v>
      </c>
      <c r="B8584" t="n">
        <v>0.9974177358068645</v>
      </c>
      <c r="C8584" t="n">
        <v>0.9821255387620246</v>
      </c>
      <c r="D8584" t="n">
        <v>0.8776516578738625</v>
      </c>
      <c r="E8584" t="n">
        <v>0.9844811467035074</v>
      </c>
      <c r="F8584" t="n">
        <v>0.982047914574199</v>
      </c>
      <c r="G8584" t="n">
        <v>0.9195439630269386</v>
      </c>
      <c r="H8584" t="n">
        <v>0.97998622763327</v>
      </c>
      <c r="I8584" t="n">
        <v>0.9893882890361154</v>
      </c>
      <c r="J8584" t="n">
        <v>1</v>
      </c>
      <c r="K8584" t="n">
        <v>0.9847258853421837</v>
      </c>
      <c r="L8584" t="n">
        <v>0.9840787737546681</v>
      </c>
      <c r="M8584" t="n">
        <v>0.9953083789020675</v>
      </c>
      <c r="N8584" t="n">
        <v>0.979202555846504</v>
      </c>
      <c r="O8584" t="n">
        <v>0.9782839126194297</v>
      </c>
      <c r="P8584" t="n">
        <v>0.995452745496095</v>
      </c>
      <c r="Q8584" t="n">
        <v>0.9827102139821435</v>
      </c>
      <c r="R8584" t="n">
        <v>0.9825291914704859</v>
      </c>
      <c r="S8584" t="n">
        <v>0.9945002533315702</v>
      </c>
      <c r="T8584" t="n">
        <v>0.9813687802243664</v>
      </c>
      <c r="U8584" t="n">
        <v>0.9851904846238635</v>
      </c>
      <c r="V8584" t="n">
        <v>0.99209458438559</v>
      </c>
      <c r="W8584" t="n">
        <v>0.9757588063423264</v>
      </c>
      <c r="X8584" t="n">
        <v>0.9822740849358933</v>
      </c>
      <c r="Y8584" t="n">
        <v>0.9881901547503832</v>
      </c>
      <c r="Z8584" t="n">
        <v>0.9673875821818231</v>
      </c>
      <c r="AA8584" t="n">
        <v>0.9796096583821366</v>
      </c>
      <c r="AB8584" t="n">
        <v>0.9843447897580538</v>
      </c>
      <c r="AC8584" t="n">
        <v>0.9761271126710594</v>
      </c>
      <c r="AD8584" t="n">
        <v>0.9777526219396091</v>
      </c>
      <c r="AE8584" t="n">
        <v>0.9866801005732914</v>
      </c>
      <c r="AF8584" t="n">
        <v>0.9763267234777508</v>
      </c>
      <c r="AG8584" t="n">
        <v>0.9953146713931705</v>
      </c>
      <c r="AH8584" t="n">
        <v>0.9882869635632829</v>
      </c>
      <c r="AI8584" t="n">
        <v>0.9882043710903829</v>
      </c>
      <c r="AJ8584" t="n">
        <v>0.9733606916392696</v>
      </c>
      <c r="AK8584" t="n">
        <v>0.9782543448946683</v>
      </c>
    </row>
    <row r="8585">
      <c r="A8585" t="n">
        <v>18</v>
      </c>
      <c r="B8585" t="n">
        <v>0.9821856307794061</v>
      </c>
      <c r="C8585" t="n">
        <v>0.9437523772525844</v>
      </c>
      <c r="D8585" t="n">
        <v>0.875824207711751</v>
      </c>
      <c r="E8585" t="n">
        <v>0.9493628377919173</v>
      </c>
      <c r="F8585" t="n">
        <v>0.9620202779425809</v>
      </c>
      <c r="G8585" t="n">
        <v>0.9181042045327725</v>
      </c>
      <c r="H8585" t="n">
        <v>0.9269294679460996</v>
      </c>
      <c r="I8585" t="n">
        <v>0.9485949436718939</v>
      </c>
      <c r="J8585" t="n">
        <v>0.9642754457900606</v>
      </c>
      <c r="K8585" t="n">
        <v>0.9402579492311696</v>
      </c>
      <c r="L8585" t="n">
        <v>0.9367903531336109</v>
      </c>
      <c r="M8585" t="n">
        <v>0.9528054149757922</v>
      </c>
      <c r="N8585" t="n">
        <v>0.931404687798011</v>
      </c>
      <c r="O8585" t="n">
        <v>0.9271717113664734</v>
      </c>
      <c r="P8585" t="n">
        <v>0.9541550327594989</v>
      </c>
      <c r="Q8585" t="n">
        <v>0.9329025343458637</v>
      </c>
      <c r="R8585" t="n">
        <v>0.93404351905512</v>
      </c>
      <c r="S8585" t="n">
        <v>0.9512714372245359</v>
      </c>
      <c r="T8585" t="n">
        <v>0.9275012887546948</v>
      </c>
      <c r="U8585" t="n">
        <v>0.9332738218935899</v>
      </c>
      <c r="V8585" t="n">
        <v>0.9523518663339293</v>
      </c>
      <c r="W8585" t="n">
        <v>0.9210041017356297</v>
      </c>
      <c r="X8585" t="n">
        <v>0.9265409143308603</v>
      </c>
      <c r="Y8585" t="n">
        <v>0.9391446132507902</v>
      </c>
      <c r="Z8585" t="n">
        <v>0.9107698351824893</v>
      </c>
      <c r="AA8585" t="n">
        <v>0.9221650727163918</v>
      </c>
      <c r="AB8585" t="n">
        <v>0.9240440542387631</v>
      </c>
      <c r="AC8585" t="n">
        <v>0.912667748329021</v>
      </c>
      <c r="AD8585" t="n">
        <v>0.9202299652453905</v>
      </c>
      <c r="AE8585" t="n">
        <v>0.9390025008618944</v>
      </c>
      <c r="AF8585" t="n">
        <v>0.9475849857972287</v>
      </c>
      <c r="AG8585" t="n">
        <v>0.9767671819165348</v>
      </c>
      <c r="AH8585" t="n">
        <v>0.9820411016820013</v>
      </c>
      <c r="AI8585" t="n">
        <v>0.9659398583932842</v>
      </c>
      <c r="AJ8585" t="n">
        <v>0.9550806060929543</v>
      </c>
      <c r="AK8585" t="n">
        <v>0.9519571233199992</v>
      </c>
    </row>
    <row r="8586">
      <c r="A8586" t="n">
        <v>19</v>
      </c>
      <c r="B8586" t="n">
        <v>0.9362319766537288</v>
      </c>
      <c r="C8586" t="n">
        <v>0.8398379293763603</v>
      </c>
      <c r="D8586" t="n">
        <v>0.8128489460707273</v>
      </c>
      <c r="E8586" t="n">
        <v>0.9046047127101767</v>
      </c>
      <c r="F8586" t="n">
        <v>0.8910159740057016</v>
      </c>
      <c r="G8586" t="n">
        <v>0.8479934800601233</v>
      </c>
      <c r="H8586" t="n">
        <v>0.9033838533970056</v>
      </c>
      <c r="I8586" t="n">
        <v>0.9278304116994996</v>
      </c>
      <c r="J8586" t="n">
        <v>0.9219070767855867</v>
      </c>
      <c r="K8586" t="n">
        <v>0.903399166642072</v>
      </c>
      <c r="L8586" t="n">
        <v>0.9160581904575062</v>
      </c>
      <c r="M8586" t="n">
        <v>0.9465594952707748</v>
      </c>
      <c r="N8586" t="n">
        <v>0.9008965200214963</v>
      </c>
      <c r="O8586" t="n">
        <v>0.9102794161264137</v>
      </c>
      <c r="P8586" t="n">
        <v>0.9415992980281077</v>
      </c>
      <c r="Q8586" t="n">
        <v>0.9111429471551411</v>
      </c>
      <c r="R8586" t="n">
        <v>0.9171495503823042</v>
      </c>
      <c r="S8586" t="n">
        <v>0.9412441626017227</v>
      </c>
      <c r="T8586" t="n">
        <v>0.908143456808307</v>
      </c>
      <c r="U8586" t="n">
        <v>0.9130561410584915</v>
      </c>
      <c r="V8586" t="n">
        <v>0.9305535492804805</v>
      </c>
      <c r="W8586" t="n">
        <v>0.905201382289332</v>
      </c>
      <c r="X8586" t="n">
        <v>0.909115857744658</v>
      </c>
      <c r="Y8586" t="n">
        <v>0.9226937955897092</v>
      </c>
      <c r="Z8586" t="n">
        <v>0.8843218045445005</v>
      </c>
      <c r="AA8586" t="n">
        <v>0.8975716225365089</v>
      </c>
      <c r="AB8586" t="n">
        <v>0.8966289264766583</v>
      </c>
      <c r="AC8586" t="n">
        <v>0.8918416484155856</v>
      </c>
      <c r="AD8586" t="n">
        <v>0.9032891570965937</v>
      </c>
      <c r="AE8586" t="n">
        <v>0.9250747501348091</v>
      </c>
      <c r="AF8586" t="n">
        <v>0.8884764744540214</v>
      </c>
      <c r="AG8586" t="n">
        <v>0.9259488886931769</v>
      </c>
      <c r="AH8586" t="n">
        <v>0.9394010673354882</v>
      </c>
      <c r="AI8586" t="n">
        <v>0.90860307734321</v>
      </c>
      <c r="AJ8586" t="n">
        <v>0.8910620887137616</v>
      </c>
      <c r="AK8586" t="n">
        <v>0.8857771505954114</v>
      </c>
    </row>
    <row r="8587">
      <c r="A8587" t="n">
        <v>20</v>
      </c>
      <c r="B8587" t="n">
        <v>0.9308231240723225</v>
      </c>
      <c r="C8587" t="n">
        <v>0.8255397618487483</v>
      </c>
      <c r="D8587" t="n">
        <v>0.8082763335014588</v>
      </c>
      <c r="E8587" t="n">
        <v>0.8994087267207207</v>
      </c>
      <c r="F8587" t="n">
        <v>0.8751086485854349</v>
      </c>
      <c r="G8587" t="n">
        <v>0.8429642192179397</v>
      </c>
      <c r="H8587" t="n">
        <v>0.6154521036007039</v>
      </c>
      <c r="I8587" t="n">
        <v>0.70447415321407</v>
      </c>
      <c r="J8587" t="n">
        <v>0.7331305294541005</v>
      </c>
      <c r="K8587" t="n">
        <v>0.6043309928120865</v>
      </c>
      <c r="L8587" t="n">
        <v>0.6169314792285765</v>
      </c>
      <c r="M8587" t="n">
        <v>0.7098948132595876</v>
      </c>
      <c r="N8587" t="n">
        <v>0.6121207379761341</v>
      </c>
      <c r="O8587" t="n">
        <v>0.6233817636830192</v>
      </c>
      <c r="P8587" t="n">
        <v>0.7020994623540262</v>
      </c>
      <c r="Q8587" t="n">
        <v>0.6320678763219451</v>
      </c>
      <c r="R8587" t="n">
        <v>0.631950119106748</v>
      </c>
      <c r="S8587" t="n">
        <v>0.6970201471650885</v>
      </c>
      <c r="T8587" t="n">
        <v>0.6282480300463952</v>
      </c>
      <c r="U8587" t="n">
        <v>0.6229915437500483</v>
      </c>
      <c r="V8587" t="n">
        <v>0.6933014211068993</v>
      </c>
      <c r="W8587" t="n">
        <v>0.6249190640982845</v>
      </c>
      <c r="X8587" t="n">
        <v>0.628758914372844</v>
      </c>
      <c r="Y8587" t="n">
        <v>0.6921038646402663</v>
      </c>
      <c r="Z8587" t="n">
        <v>0.6289134973423736</v>
      </c>
      <c r="AA8587" t="n">
        <v>0.6215439665957641</v>
      </c>
      <c r="AB8587" t="n">
        <v>0.6707436985824961</v>
      </c>
      <c r="AC8587" t="n">
        <v>0.6352189893237088</v>
      </c>
      <c r="AD8587" t="n">
        <v>0.6287180220837832</v>
      </c>
      <c r="AE8587" t="n">
        <v>0.6960314129469801</v>
      </c>
      <c r="AF8587" t="n">
        <v>0.8707075315421005</v>
      </c>
      <c r="AG8587" t="n">
        <v>0.9141573455891865</v>
      </c>
      <c r="AH8587" t="n">
        <v>0.9344153821325725</v>
      </c>
      <c r="AI8587" t="n">
        <v>0.8940919448023964</v>
      </c>
      <c r="AJ8587" t="n">
        <v>0.8440549670522821</v>
      </c>
      <c r="AK8587" t="n">
        <v>0.8812629214752468</v>
      </c>
    </row>
    <row r="8588">
      <c r="A8588" t="n">
        <v>21</v>
      </c>
      <c r="B8588" t="n">
        <v>0.6454773106827649</v>
      </c>
      <c r="C8588" t="n">
        <v>0.5086595444442725</v>
      </c>
      <c r="D8588" t="n">
        <v>0.5366175603119467</v>
      </c>
      <c r="E8588" t="n">
        <v>0.6235000431190307</v>
      </c>
      <c r="F8588" t="n">
        <v>0.5550815319376627</v>
      </c>
      <c r="G8588" t="n">
        <v>0.5752707165469859</v>
      </c>
      <c r="H8588" t="n">
        <v>0.5759773782460762</v>
      </c>
      <c r="I8588" t="n">
        <v>0.61583469276435</v>
      </c>
      <c r="J8588" t="n">
        <v>0.655823015348327</v>
      </c>
      <c r="K8588" t="n">
        <v>0.5667901767867156</v>
      </c>
      <c r="L8588" t="n">
        <v>0.5846236135956212</v>
      </c>
      <c r="M8588" t="n">
        <v>0.6759305683948836</v>
      </c>
      <c r="N8588" t="n">
        <v>0.5685669332245216</v>
      </c>
      <c r="O8588" t="n">
        <v>0.5826726629029405</v>
      </c>
      <c r="P8588" t="n">
        <v>0.6681196307651788</v>
      </c>
      <c r="Q8588" t="n">
        <v>0.5977214978750041</v>
      </c>
      <c r="R8588" t="n">
        <v>0.600510502504673</v>
      </c>
      <c r="S8588" t="n">
        <v>0.6612771179930791</v>
      </c>
      <c r="T8588" t="n">
        <v>0.5868095343299704</v>
      </c>
      <c r="U8588" t="n">
        <v>0.5883786559647471</v>
      </c>
      <c r="V8588" t="n">
        <v>0.6551839934116693</v>
      </c>
      <c r="W8588" t="n">
        <v>0.5922733192495442</v>
      </c>
      <c r="X8588" t="n">
        <v>0.5919054756830163</v>
      </c>
      <c r="Y8588" t="n">
        <v>0.6509435038427311</v>
      </c>
      <c r="Z8588" t="n">
        <v>0.5930836872592898</v>
      </c>
      <c r="AA8588" t="n">
        <v>0.589609397786671</v>
      </c>
      <c r="AB8588" t="n">
        <v>0.6319748414272404</v>
      </c>
      <c r="AC8588" t="n">
        <v>0.5977199945128499</v>
      </c>
      <c r="AD8588" t="n">
        <v>0.5934125671605106</v>
      </c>
      <c r="AE8588" t="n">
        <v>0.655952164965118</v>
      </c>
      <c r="AF8588" t="n">
        <v>0.5951276076885057</v>
      </c>
      <c r="AG8588" t="n">
        <v>0.6264485438528512</v>
      </c>
      <c r="AH8588" t="n">
        <v>0.6760362094720042</v>
      </c>
      <c r="AI8588" t="n">
        <v>0.6204627108952969</v>
      </c>
      <c r="AJ8588" t="n">
        <v>0.5248641286079411</v>
      </c>
      <c r="AK8588" t="n">
        <v>0.6148875020882589</v>
      </c>
    </row>
    <row r="8589">
      <c r="A8589" t="n">
        <v>22</v>
      </c>
      <c r="B8589" t="n">
        <v>0.5577501350290498</v>
      </c>
      <c r="C8589" t="n">
        <v>0.4616948179803229</v>
      </c>
      <c r="D8589" t="n">
        <v>0.5007962144979042</v>
      </c>
      <c r="E8589" t="n">
        <v>0.538701186258793</v>
      </c>
      <c r="F8589" t="n">
        <v>0.5024934244983966</v>
      </c>
      <c r="G8589" t="n">
        <v>0.537005645320231</v>
      </c>
      <c r="H8589" t="n">
        <v>0.5130698477126965</v>
      </c>
      <c r="I8589" t="n">
        <v>0.5644048315737914</v>
      </c>
      <c r="J8589" t="n">
        <v>0.5971551754133755</v>
      </c>
      <c r="K8589" t="n">
        <v>0.5077612829311876</v>
      </c>
      <c r="L8589" t="n">
        <v>0.5272477481808435</v>
      </c>
      <c r="M8589" t="n">
        <v>0.6135429233975211</v>
      </c>
      <c r="N8589" t="n">
        <v>0.509565249405192</v>
      </c>
      <c r="O8589" t="n">
        <v>0.5263415501064428</v>
      </c>
      <c r="P8589" t="n">
        <v>0.603753439667884</v>
      </c>
      <c r="Q8589" t="n">
        <v>0.5338738139557869</v>
      </c>
      <c r="R8589" t="n">
        <v>0.5428909944047455</v>
      </c>
      <c r="S8589" t="n">
        <v>0.5996903064891018</v>
      </c>
      <c r="T8589" t="n">
        <v>0.5370528021209221</v>
      </c>
      <c r="U8589" t="n">
        <v>0.5339147203213385</v>
      </c>
      <c r="V8589" t="n">
        <v>0.5941748979290259</v>
      </c>
      <c r="W8589" t="n">
        <v>0.5357177447386134</v>
      </c>
      <c r="X8589" t="n">
        <v>0.5339260321192664</v>
      </c>
      <c r="Y8589" t="n">
        <v>0.5891355145475139</v>
      </c>
      <c r="Z8589" t="n">
        <v>0.5347460594269017</v>
      </c>
      <c r="AA8589" t="n">
        <v>0.5326217279029291</v>
      </c>
      <c r="AB8589" t="n">
        <v>0.5670252570862346</v>
      </c>
      <c r="AC8589" t="n">
        <v>0.5322568743111498</v>
      </c>
      <c r="AD8589" t="n">
        <v>0.5349504999253997</v>
      </c>
      <c r="AE8589" t="n">
        <v>0.5875579489817436</v>
      </c>
      <c r="AF8589" t="n">
        <v>0.5651920768633331</v>
      </c>
      <c r="AG8589" t="n">
        <v>0.587568256760805</v>
      </c>
      <c r="AH8589" t="n">
        <v>0.6216387533066599</v>
      </c>
      <c r="AI8589" t="n">
        <v>0.5915081485021492</v>
      </c>
      <c r="AJ8589" t="n">
        <v>0.4944183433203916</v>
      </c>
      <c r="AK8589" t="n">
        <v>0.5800596535955629</v>
      </c>
    </row>
    <row r="8590">
      <c r="A8590" t="n">
        <v>23</v>
      </c>
      <c r="B8590" t="n">
        <v>0.4440139684815873</v>
      </c>
      <c r="C8590" t="n">
        <v>0.396680874707605</v>
      </c>
      <c r="D8590" t="n">
        <v>0.4346491639027866</v>
      </c>
      <c r="E8590" t="n">
        <v>0.4287002553446182</v>
      </c>
      <c r="F8590" t="n">
        <v>0.4316412413258284</v>
      </c>
      <c r="G8590" t="n">
        <v>0.4659962920348403</v>
      </c>
      <c r="H8590" t="n">
        <v>0.4964109511701166</v>
      </c>
      <c r="I8590" t="n">
        <v>0.5427186240551991</v>
      </c>
      <c r="J8590" t="n">
        <v>0.5704574464383495</v>
      </c>
      <c r="K8590" t="n">
        <v>0.4976654709169888</v>
      </c>
      <c r="L8590" t="n">
        <v>0.5164918773815008</v>
      </c>
      <c r="M8590" t="n">
        <v>0.5972786717432065</v>
      </c>
      <c r="N8590" t="n">
        <v>0.497152642594135</v>
      </c>
      <c r="O8590" t="n">
        <v>0.5156508334966835</v>
      </c>
      <c r="P8590" t="n">
        <v>0.5879822666426989</v>
      </c>
      <c r="Q8590" t="n">
        <v>0.5198528563898132</v>
      </c>
      <c r="R8590" t="n">
        <v>0.5309866213269206</v>
      </c>
      <c r="S8590" t="n">
        <v>0.5807290699338763</v>
      </c>
      <c r="T8590" t="n">
        <v>0.5187289196553503</v>
      </c>
      <c r="U8590" t="n">
        <v>0.5211455240431238</v>
      </c>
      <c r="V8590" t="n">
        <v>0.5768554170257206</v>
      </c>
      <c r="W8590" t="n">
        <v>0.5215954438925537</v>
      </c>
      <c r="X8590" t="n">
        <v>0.5184378758437287</v>
      </c>
      <c r="Y8590" t="n">
        <v>0.5727549515505368</v>
      </c>
      <c r="Z8590" t="n">
        <v>0.5240934604665146</v>
      </c>
      <c r="AA8590" t="n">
        <v>0.5198561209126494</v>
      </c>
      <c r="AB8590" t="n">
        <v>0.5500714788271098</v>
      </c>
      <c r="AC8590" t="n">
        <v>0.5177712709848016</v>
      </c>
      <c r="AD8590" t="n">
        <v>0.5149507804991321</v>
      </c>
      <c r="AE8590" t="n">
        <v>0.5709426451886928</v>
      </c>
      <c r="AF8590" t="n">
        <v>0.5133516910259125</v>
      </c>
      <c r="AG8590" t="n">
        <v>0.5235742441483512</v>
      </c>
      <c r="AH8590" t="n">
        <v>0.5204687178167627</v>
      </c>
      <c r="AI8590" t="n">
        <v>0.5375087117430029</v>
      </c>
      <c r="AJ8590" t="n">
        <v>0.4219903249056874</v>
      </c>
      <c r="AK8590" t="n">
        <v>0.4922144446715536</v>
      </c>
    </row>
    <row r="8591">
      <c r="A8591" t="n">
        <v>24</v>
      </c>
      <c r="B8591" t="n">
        <v>0.3759386219760444</v>
      </c>
      <c r="C8591" t="n">
        <v>0.3778038548600721</v>
      </c>
      <c r="D8591" t="n">
        <v>0.4178601023770807</v>
      </c>
      <c r="E8591" t="n">
        <v>0.3629440189335379</v>
      </c>
      <c r="F8591" t="n">
        <v>0.4103992894777598</v>
      </c>
      <c r="G8591" t="n">
        <v>0.4481358465038565</v>
      </c>
      <c r="H8591" t="n">
        <v>0.4929325731443125</v>
      </c>
      <c r="I8591" t="n">
        <v>0.5244539770025533</v>
      </c>
      <c r="J8591" t="n">
        <v>0.583985208395522</v>
      </c>
      <c r="K8591" t="n">
        <v>0.4949459229586621</v>
      </c>
      <c r="L8591" t="n">
        <v>0.5059003541093748</v>
      </c>
      <c r="M8591" t="n">
        <v>0.6159921449425232</v>
      </c>
      <c r="N8591" t="n">
        <v>0.4732105009375288</v>
      </c>
      <c r="O8591" t="n">
        <v>0.4987969383890828</v>
      </c>
      <c r="P8591" t="n">
        <v>0.6041426966247999</v>
      </c>
      <c r="Q8591" t="n">
        <v>0.484957211807729</v>
      </c>
      <c r="R8591" t="n">
        <v>0.5161563959943367</v>
      </c>
      <c r="S8591" t="n">
        <v>0.5966862348589195</v>
      </c>
      <c r="T8591" t="n">
        <v>0.5007217026290596</v>
      </c>
      <c r="U8591" t="n">
        <v>0.5011692184487609</v>
      </c>
      <c r="V8591" t="n">
        <v>0.5815175160266787</v>
      </c>
      <c r="W8591" t="n">
        <v>0.4894919757307831</v>
      </c>
      <c r="X8591" t="n">
        <v>0.4978092159432827</v>
      </c>
      <c r="Y8591" t="n">
        <v>0.5801229999827985</v>
      </c>
      <c r="Z8591" t="n">
        <v>0.4937801405393827</v>
      </c>
      <c r="AA8591" t="n">
        <v>0.5001224342837876</v>
      </c>
      <c r="AB8591" t="n">
        <v>0.5587939318167469</v>
      </c>
      <c r="AC8591" t="n">
        <v>0.4833985326603691</v>
      </c>
      <c r="AD8591" t="n">
        <v>0.4964999157548142</v>
      </c>
      <c r="AE8591" t="n">
        <v>0.5688671529196436</v>
      </c>
      <c r="AF8591" t="n">
        <v>0.5035683443859678</v>
      </c>
      <c r="AG8591" t="n">
        <v>0.5131214413992936</v>
      </c>
      <c r="AH8591" t="n">
        <v>0.4850080701624483</v>
      </c>
      <c r="AI8591" t="n">
        <v>0.4720589866785004</v>
      </c>
      <c r="AJ8591" t="n">
        <v>0.4034106887260665</v>
      </c>
      <c r="AK8591" t="n">
        <v>0.4758740888849106</v>
      </c>
    </row>
    <row r="8601">
      <c r="A8601" t="inlineStr">
        <is>
          <t>PVVAC-P-240to760-E10.8-rDXGF-Hsp1985-CZ08</t>
        </is>
      </c>
      <c r="D8601" t="n">
        <v>2015</v>
      </c>
      <c r="F8601" t="inlineStr">
        <is>
          <t>Source Annual kWh:</t>
        </is>
      </c>
      <c r="G8601" s="175" t="n">
        <v>3764355.289999996</v>
      </c>
      <c r="H8601" t="inlineStr">
        <is>
          <t>DEER</t>
        </is>
      </c>
      <c r="K8601" t="inlineStr">
        <is>
          <t>PDAF</t>
        </is>
      </c>
      <c r="L8601" t="inlineStr">
        <is>
          <t>Monthly</t>
        </is>
      </c>
    </row>
    <row r="8602">
      <c r="A8602" t="n">
        <v>216</v>
      </c>
      <c r="B8602" t="inlineStr">
        <is>
          <t>PVVAC-P-240to760-E10.8-20-MM</t>
        </is>
      </c>
      <c r="F8602" t="inlineStr">
        <is>
          <t>Source Sample Size:</t>
        </is>
      </c>
      <c r="G8602" t="n">
        <v>0</v>
      </c>
      <c r="H8602" t="inlineStr">
        <is>
          <t>DEER</t>
        </is>
      </c>
      <c r="K8602" t="inlineStr">
        <is>
          <t>WKWE</t>
        </is>
      </c>
      <c r="L8602" t="inlineStr">
        <is>
          <t>Monthly</t>
        </is>
      </c>
      <c r="N8602" t="inlineStr">
        <is>
          <t>Weekend Peak3</t>
        </is>
      </c>
    </row>
    <row r="8603">
      <c r="B8603" t="n">
        <v>1</v>
      </c>
      <c r="C8603" t="inlineStr">
        <is>
          <t>JANUARY</t>
        </is>
      </c>
      <c r="D8603" t="inlineStr">
        <is>
          <t>JAN</t>
        </is>
      </c>
      <c r="E8603" t="n">
        <v>2</v>
      </c>
      <c r="F8603" t="inlineStr">
        <is>
          <t>FEBRUARY</t>
        </is>
      </c>
      <c r="G8603" t="inlineStr">
        <is>
          <t>FEB</t>
        </is>
      </c>
      <c r="H8603" t="n">
        <v>3</v>
      </c>
      <c r="I8603" t="inlineStr">
        <is>
          <t>MARCH</t>
        </is>
      </c>
      <c r="J8603" t="inlineStr">
        <is>
          <t>MAR</t>
        </is>
      </c>
      <c r="K8603" t="n">
        <v>4</v>
      </c>
      <c r="L8603" t="inlineStr">
        <is>
          <t>APRIL</t>
        </is>
      </c>
      <c r="M8603" t="inlineStr">
        <is>
          <t>APR</t>
        </is>
      </c>
      <c r="N8603" t="n">
        <v>5</v>
      </c>
      <c r="O8603" t="inlineStr">
        <is>
          <t>MAY</t>
        </is>
      </c>
      <c r="P8603" t="inlineStr">
        <is>
          <t>MAY</t>
        </is>
      </c>
      <c r="Q8603" t="n">
        <v>6</v>
      </c>
      <c r="R8603" t="inlineStr">
        <is>
          <t>JUNE</t>
        </is>
      </c>
      <c r="S8603" t="inlineStr">
        <is>
          <t>JUN</t>
        </is>
      </c>
      <c r="T8603" t="n">
        <v>7</v>
      </c>
      <c r="U8603" t="inlineStr">
        <is>
          <t>JULY</t>
        </is>
      </c>
      <c r="V8603" t="inlineStr">
        <is>
          <t>JUL</t>
        </is>
      </c>
      <c r="W8603" t="n">
        <v>8</v>
      </c>
      <c r="X8603" t="inlineStr">
        <is>
          <t>AUGUST</t>
        </is>
      </c>
      <c r="Y8603" t="inlineStr">
        <is>
          <t>AUG</t>
        </is>
      </c>
      <c r="Z8603" t="n">
        <v>9</v>
      </c>
      <c r="AA8603" t="inlineStr">
        <is>
          <t>SEPTEMBER</t>
        </is>
      </c>
      <c r="AB8603" t="inlineStr">
        <is>
          <t>SEP</t>
        </is>
      </c>
      <c r="AC8603" t="n">
        <v>10</v>
      </c>
      <c r="AD8603" t="inlineStr">
        <is>
          <t>OCTOBER</t>
        </is>
      </c>
      <c r="AE8603" t="inlineStr">
        <is>
          <t>OCT</t>
        </is>
      </c>
      <c r="AF8603" t="n">
        <v>11</v>
      </c>
      <c r="AG8603" t="inlineStr">
        <is>
          <t>NOVEMBER</t>
        </is>
      </c>
      <c r="AH8603" t="inlineStr">
        <is>
          <t>NOV</t>
        </is>
      </c>
      <c r="AI8603" t="n">
        <v>12</v>
      </c>
      <c r="AJ8603" t="inlineStr">
        <is>
          <t>DECEMBER</t>
        </is>
      </c>
      <c r="AK8603" t="inlineStr">
        <is>
          <t>DEC</t>
        </is>
      </c>
    </row>
    <row r="8604">
      <c r="B8604" t="n">
        <v>31</v>
      </c>
      <c r="E8604" t="n">
        <v>28</v>
      </c>
      <c r="H8604" t="n">
        <v>31</v>
      </c>
      <c r="K8604" t="n">
        <v>30</v>
      </c>
      <c r="N8604" t="n">
        <v>31</v>
      </c>
      <c r="Q8604" t="n">
        <v>30</v>
      </c>
      <c r="T8604" t="n">
        <v>31</v>
      </c>
      <c r="W8604" t="n">
        <v>31</v>
      </c>
      <c r="Z8604" t="n">
        <v>30</v>
      </c>
      <c r="AC8604" t="n">
        <v>31</v>
      </c>
      <c r="AF8604" t="n">
        <v>30</v>
      </c>
      <c r="AI8604" t="n">
        <v>31</v>
      </c>
    </row>
    <row r="8605">
      <c r="A8605" t="inlineStr">
        <is>
          <t>RATIOS</t>
        </is>
      </c>
      <c r="B8605" t="inlineStr">
        <is>
          <t>E.BKDWN</t>
        </is>
      </c>
      <c r="C8605" t="inlineStr">
        <is>
          <t>PEAK/AVG</t>
        </is>
      </c>
      <c r="D8605" t="inlineStr">
        <is>
          <t>END/AVG</t>
        </is>
      </c>
      <c r="E8605" t="inlineStr">
        <is>
          <t>E.BKDWN</t>
        </is>
      </c>
      <c r="F8605" t="inlineStr">
        <is>
          <t>PEAK/AVG</t>
        </is>
      </c>
      <c r="G8605" t="inlineStr">
        <is>
          <t>END/AVG</t>
        </is>
      </c>
      <c r="H8605" t="inlineStr">
        <is>
          <t>E.BKDWN</t>
        </is>
      </c>
      <c r="I8605" t="inlineStr">
        <is>
          <t>PEAK/AVG</t>
        </is>
      </c>
      <c r="J8605" t="inlineStr">
        <is>
          <t>END/AVG</t>
        </is>
      </c>
      <c r="K8605" t="inlineStr">
        <is>
          <t>E.BKDWN</t>
        </is>
      </c>
      <c r="L8605" t="inlineStr">
        <is>
          <t>PEAK/AVG</t>
        </is>
      </c>
      <c r="M8605" t="inlineStr">
        <is>
          <t>END/AVG</t>
        </is>
      </c>
      <c r="N8605" t="inlineStr">
        <is>
          <t>E.BKDWN</t>
        </is>
      </c>
      <c r="O8605" t="inlineStr">
        <is>
          <t>PEAK/AVG</t>
        </is>
      </c>
      <c r="P8605" t="inlineStr">
        <is>
          <t>END/AVG</t>
        </is>
      </c>
      <c r="Q8605" t="inlineStr">
        <is>
          <t>E.BKDWN</t>
        </is>
      </c>
      <c r="R8605" t="inlineStr">
        <is>
          <t>PEAK/AVG</t>
        </is>
      </c>
      <c r="S8605" t="inlineStr">
        <is>
          <t>END/AVG</t>
        </is>
      </c>
      <c r="T8605" t="inlineStr">
        <is>
          <t>E.BKDWN</t>
        </is>
      </c>
      <c r="U8605" t="inlineStr">
        <is>
          <t>PEAK/AVG</t>
        </is>
      </c>
      <c r="V8605" t="inlineStr">
        <is>
          <t>END/AVG</t>
        </is>
      </c>
      <c r="W8605" t="inlineStr">
        <is>
          <t>E.BKDWN</t>
        </is>
      </c>
      <c r="X8605" t="inlineStr">
        <is>
          <t>PEAK/AVG</t>
        </is>
      </c>
      <c r="Y8605" t="inlineStr">
        <is>
          <t>END/AVG</t>
        </is>
      </c>
      <c r="Z8605" t="inlineStr">
        <is>
          <t>E.BKDWN</t>
        </is>
      </c>
      <c r="AA8605" t="inlineStr">
        <is>
          <t>PEAK/AVG</t>
        </is>
      </c>
      <c r="AB8605" t="inlineStr">
        <is>
          <t>END/AVG</t>
        </is>
      </c>
      <c r="AC8605" t="inlineStr">
        <is>
          <t>E.BKDWN</t>
        </is>
      </c>
      <c r="AD8605" t="inlineStr">
        <is>
          <t>PEAK/AVG</t>
        </is>
      </c>
      <c r="AE8605" t="inlineStr">
        <is>
          <t>END/AVG</t>
        </is>
      </c>
      <c r="AF8605" t="inlineStr">
        <is>
          <t>E.BKDWN</t>
        </is>
      </c>
      <c r="AG8605" t="inlineStr">
        <is>
          <t>PEAK/AVG</t>
        </is>
      </c>
      <c r="AH8605" t="inlineStr">
        <is>
          <t>END/AVG</t>
        </is>
      </c>
      <c r="AI8605" t="inlineStr">
        <is>
          <t>E.BKDWN</t>
        </is>
      </c>
      <c r="AJ8605" t="inlineStr">
        <is>
          <t>PEAK/AVG</t>
        </is>
      </c>
      <c r="AK8605" t="inlineStr">
        <is>
          <t>END/AVG</t>
        </is>
      </c>
    </row>
    <row r="8606">
      <c r="B8606" s="170" t="n">
        <v>0.07107268622250518</v>
      </c>
      <c r="C8606" s="171" t="n">
        <v>1.066960983245278</v>
      </c>
      <c r="D8606" s="171" t="n">
        <v>0.8373378141414211</v>
      </c>
      <c r="E8606" s="170" t="n">
        <v>0.06538740309071193</v>
      </c>
      <c r="F8606" s="171" t="n">
        <v>1.132850759995411</v>
      </c>
      <c r="G8606" s="171" t="n">
        <v>0.8404585499414678</v>
      </c>
      <c r="H8606" s="170" t="n">
        <v>0.08109667017140763</v>
      </c>
      <c r="I8606" s="171" t="n">
        <v>1.084756429645751</v>
      </c>
      <c r="J8606" s="171" t="n">
        <v>0.8594107753097436</v>
      </c>
      <c r="K8606" s="170" t="n">
        <v>0.07787362467236437</v>
      </c>
      <c r="L8606" s="171" t="n">
        <v>1.130564825433413</v>
      </c>
      <c r="M8606" s="171" t="n">
        <v>0.8701151129633131</v>
      </c>
      <c r="N8606" s="170" t="n">
        <v>0.08605555428701621</v>
      </c>
      <c r="O8606" s="171" t="n">
        <v>1.128124845197094</v>
      </c>
      <c r="P8606" s="171" t="n">
        <v>0.8700559508207634</v>
      </c>
      <c r="Q8606" s="170" t="n">
        <v>0.09140782421130662</v>
      </c>
      <c r="R8606" s="171" t="n">
        <v>1.144015656932238</v>
      </c>
      <c r="S8606" s="171" t="n">
        <v>0.8964519963562725</v>
      </c>
      <c r="T8606" s="170" t="n">
        <v>0.09545597466567846</v>
      </c>
      <c r="U8606" s="171" t="n">
        <v>1.106142351578745</v>
      </c>
      <c r="V8606" s="171" t="n">
        <v>0.9071982728026126</v>
      </c>
      <c r="W8606" s="170" t="n">
        <v>0.100032886098095</v>
      </c>
      <c r="X8606" s="171" t="n">
        <v>1.054700743597974</v>
      </c>
      <c r="Y8606" s="171" t="n">
        <v>0.8836111855387037</v>
      </c>
      <c r="Z8606" s="170" t="n">
        <v>0.09146403433653276</v>
      </c>
      <c r="AA8606" s="171" t="n">
        <v>1.125594938908778</v>
      </c>
      <c r="AB8606" s="171" t="n">
        <v>0.9047195629094154</v>
      </c>
      <c r="AC8606" s="170" t="n">
        <v>0.09329479632031369</v>
      </c>
      <c r="AD8606" s="171" t="n">
        <v>1.142479486185739</v>
      </c>
      <c r="AE8606" s="171" t="n">
        <v>0.8743109700545088</v>
      </c>
      <c r="AF8606" s="170" t="n">
        <v>0.07598517888922719</v>
      </c>
      <c r="AG8606" s="171" t="n">
        <v>1.088041460004086</v>
      </c>
      <c r="AH8606" s="171" t="n">
        <v>0.886224264545353</v>
      </c>
      <c r="AI8606" s="170" t="n">
        <v>0.07087336703484105</v>
      </c>
      <c r="AJ8606" s="171" t="n">
        <v>1.115415457047513</v>
      </c>
      <c r="AK8606" s="171" t="n">
        <v>0.8311333207923587</v>
      </c>
      <c r="AN8606" s="163">
        <f>1/($B8606*(1/$B8604)*(1/(5/7+2/7*$D8606))*$B8616/SUM($B8608:$B8631))</f>
        <v/>
      </c>
      <c r="AO8606" s="163">
        <f>1/(B8606*(1/B8604)*(1/(5/7+2/7*D8606)))</f>
        <v/>
      </c>
      <c r="AP8606" s="163" t="n"/>
      <c r="AR8606" s="168">
        <f>CHOOSE(AV$3,C8606,F8606,I8606,L8606,O8606,R8606,U8606,X8606,AA8606,AD8606,AG8606,AJ8606)</f>
        <v/>
      </c>
      <c r="AS8606" s="164" t="n"/>
      <c r="AT8606" s="164" t="n"/>
      <c r="AV8606" s="116">
        <f>AN8606/AR8606</f>
        <v/>
      </c>
      <c r="AW8606" s="165">
        <f>AO8606/AR8606</f>
        <v/>
      </c>
    </row>
    <row r="8607">
      <c r="A8607" t="inlineStr">
        <is>
          <t>HOUR</t>
        </is>
      </c>
      <c r="B8607" t="inlineStr">
        <is>
          <t>PEAK</t>
        </is>
      </c>
      <c r="C8607" t="inlineStr">
        <is>
          <t>AVG</t>
        </is>
      </c>
      <c r="D8607" t="inlineStr">
        <is>
          <t>END</t>
        </is>
      </c>
      <c r="E8607" t="inlineStr">
        <is>
          <t>PEAK</t>
        </is>
      </c>
      <c r="F8607" t="inlineStr">
        <is>
          <t>AVG</t>
        </is>
      </c>
      <c r="G8607" t="inlineStr">
        <is>
          <t>END</t>
        </is>
      </c>
      <c r="H8607" t="inlineStr">
        <is>
          <t>PEAK</t>
        </is>
      </c>
      <c r="I8607" t="inlineStr">
        <is>
          <t>AVG</t>
        </is>
      </c>
      <c r="J8607" t="inlineStr">
        <is>
          <t>END</t>
        </is>
      </c>
      <c r="K8607" t="inlineStr">
        <is>
          <t>PEAK</t>
        </is>
      </c>
      <c r="L8607" t="inlineStr">
        <is>
          <t>AVG</t>
        </is>
      </c>
      <c r="M8607" t="inlineStr">
        <is>
          <t>END</t>
        </is>
      </c>
      <c r="N8607" t="inlineStr">
        <is>
          <t>PEAK</t>
        </is>
      </c>
      <c r="O8607" t="inlineStr">
        <is>
          <t>AVG</t>
        </is>
      </c>
      <c r="P8607" t="inlineStr">
        <is>
          <t>END</t>
        </is>
      </c>
      <c r="Q8607" t="inlineStr">
        <is>
          <t>PEAK</t>
        </is>
      </c>
      <c r="R8607" t="inlineStr">
        <is>
          <t>AVG</t>
        </is>
      </c>
      <c r="S8607" t="inlineStr">
        <is>
          <t>END</t>
        </is>
      </c>
      <c r="T8607" t="inlineStr">
        <is>
          <t>PEAK</t>
        </is>
      </c>
      <c r="U8607" t="inlineStr">
        <is>
          <t>AVG</t>
        </is>
      </c>
      <c r="V8607" t="inlineStr">
        <is>
          <t>END</t>
        </is>
      </c>
      <c r="W8607" t="inlineStr">
        <is>
          <t>PEAK</t>
        </is>
      </c>
      <c r="X8607" t="inlineStr">
        <is>
          <t>AVG</t>
        </is>
      </c>
      <c r="Y8607" t="inlineStr">
        <is>
          <t>END</t>
        </is>
      </c>
      <c r="Z8607" t="inlineStr">
        <is>
          <t>PEAK</t>
        </is>
      </c>
      <c r="AA8607" t="inlineStr">
        <is>
          <t>AVG</t>
        </is>
      </c>
      <c r="AB8607" t="inlineStr">
        <is>
          <t>END</t>
        </is>
      </c>
      <c r="AC8607" t="inlineStr">
        <is>
          <t>PEAK</t>
        </is>
      </c>
      <c r="AD8607" t="inlineStr">
        <is>
          <t>AVG</t>
        </is>
      </c>
      <c r="AE8607" t="inlineStr">
        <is>
          <t>END</t>
        </is>
      </c>
      <c r="AF8607" t="inlineStr">
        <is>
          <t>PEAK</t>
        </is>
      </c>
      <c r="AG8607" t="inlineStr">
        <is>
          <t>AVG</t>
        </is>
      </c>
      <c r="AH8607" t="inlineStr">
        <is>
          <t>END</t>
        </is>
      </c>
      <c r="AI8607" t="inlineStr">
        <is>
          <t>PEAK</t>
        </is>
      </c>
      <c r="AJ8607" t="inlineStr">
        <is>
          <t>AVG</t>
        </is>
      </c>
      <c r="AK8607" t="inlineStr">
        <is>
          <t>END</t>
        </is>
      </c>
    </row>
    <row r="8608">
      <c r="A8608" t="n">
        <v>1</v>
      </c>
      <c r="B8608" t="n">
        <v>0.3502541096888426</v>
      </c>
      <c r="C8608" t="n">
        <v>0.3771867506301405</v>
      </c>
      <c r="D8608" t="n">
        <v>0.4013268395158373</v>
      </c>
      <c r="E8608" t="n">
        <v>0.3271229949068707</v>
      </c>
      <c r="F8608" t="n">
        <v>0.3681995191288602</v>
      </c>
      <c r="G8608" t="n">
        <v>0.3905759547723358</v>
      </c>
      <c r="H8608" t="n">
        <v>0.472210404236475</v>
      </c>
      <c r="I8608" t="n">
        <v>0.4511768561718159</v>
      </c>
      <c r="J8608" t="n">
        <v>0.4395283623073182</v>
      </c>
      <c r="K8608" t="n">
        <v>0.4553971060712509</v>
      </c>
      <c r="L8608" t="n">
        <v>0.441384283528653</v>
      </c>
      <c r="M8608" t="n">
        <v>0.4467984388719481</v>
      </c>
      <c r="N8608" t="n">
        <v>0.4298629254434391</v>
      </c>
      <c r="O8608" t="n">
        <v>0.4674822868507285</v>
      </c>
      <c r="P8608" t="n">
        <v>0.5342953080785047</v>
      </c>
      <c r="Q8608" t="n">
        <v>0.4563275917258564</v>
      </c>
      <c r="R8608" t="n">
        <v>0.467130970249178</v>
      </c>
      <c r="S8608" t="n">
        <v>0.485687063888404</v>
      </c>
      <c r="T8608" t="n">
        <v>0.4375110754583403</v>
      </c>
      <c r="U8608" t="n">
        <v>0.4545905550543059</v>
      </c>
      <c r="V8608" t="n">
        <v>0.4807718668327104</v>
      </c>
      <c r="W8608" t="n">
        <v>0.4418659382331645</v>
      </c>
      <c r="X8608" t="n">
        <v>0.4537618181051874</v>
      </c>
      <c r="Y8608" t="n">
        <v>0.4959036855464644</v>
      </c>
      <c r="Z8608" t="n">
        <v>0.4130872415097451</v>
      </c>
      <c r="AA8608" t="n">
        <v>0.4560940892346799</v>
      </c>
      <c r="AB8608" t="n">
        <v>0.4818662499808464</v>
      </c>
      <c r="AC8608" t="n">
        <v>0.3997522270267325</v>
      </c>
      <c r="AD8608" t="n">
        <v>0.4583814209897487</v>
      </c>
      <c r="AE8608" t="n">
        <v>0.5138002923709349</v>
      </c>
      <c r="AF8608" t="n">
        <v>0.3644948346546312</v>
      </c>
      <c r="AG8608" t="n">
        <v>0.4031567809699816</v>
      </c>
      <c r="AH8608" t="n">
        <v>0.4376998869075</v>
      </c>
      <c r="AI8608" t="n">
        <v>0.3349735167004885</v>
      </c>
      <c r="AJ8608" t="n">
        <v>0.3806235376483939</v>
      </c>
      <c r="AK8608" t="n">
        <v>0.4126346533337926</v>
      </c>
    </row>
    <row r="8609">
      <c r="A8609" t="n">
        <v>2</v>
      </c>
      <c r="B8609" t="n">
        <v>0.3491833607827727</v>
      </c>
      <c r="C8609" t="n">
        <v>0.3763153627461935</v>
      </c>
      <c r="D8609" t="n">
        <v>0.4020036797533216</v>
      </c>
      <c r="E8609" t="n">
        <v>0.3261195755225668</v>
      </c>
      <c r="F8609" t="n">
        <v>0.3671189263224003</v>
      </c>
      <c r="G8609" t="n">
        <v>0.3911411142073999</v>
      </c>
      <c r="H8609" t="n">
        <v>0.4701644722712555</v>
      </c>
      <c r="I8609" t="n">
        <v>0.4115754333071993</v>
      </c>
      <c r="J8609" t="n">
        <v>0.4174577073495355</v>
      </c>
      <c r="K8609" t="n">
        <v>0.4536964492930951</v>
      </c>
      <c r="L8609" t="n">
        <v>0.4160989222113771</v>
      </c>
      <c r="M8609" t="n">
        <v>0.4219410901319277</v>
      </c>
      <c r="N8609" t="n">
        <v>0.4253748071024207</v>
      </c>
      <c r="O8609" t="n">
        <v>0.4571063985056235</v>
      </c>
      <c r="P8609" t="n">
        <v>0.4998421624783869</v>
      </c>
      <c r="Q8609" t="n">
        <v>0.4497543018799367</v>
      </c>
      <c r="R8609" t="n">
        <v>0.4637110023929619</v>
      </c>
      <c r="S8609" t="n">
        <v>0.4853974840076263</v>
      </c>
      <c r="T8609" t="n">
        <v>0.4309971932087235</v>
      </c>
      <c r="U8609" t="n">
        <v>0.4521574411893907</v>
      </c>
      <c r="V8609" t="n">
        <v>0.4775140984586583</v>
      </c>
      <c r="W8609" t="n">
        <v>0.44364026869662</v>
      </c>
      <c r="X8609" t="n">
        <v>0.451761444092011</v>
      </c>
      <c r="Y8609" t="n">
        <v>0.491389590384676</v>
      </c>
      <c r="Z8609" t="n">
        <v>0.408016973259493</v>
      </c>
      <c r="AA8609" t="n">
        <v>0.4535175380248476</v>
      </c>
      <c r="AB8609" t="n">
        <v>0.4837456776629208</v>
      </c>
      <c r="AC8609" t="n">
        <v>0.3952544294990149</v>
      </c>
      <c r="AD8609" t="n">
        <v>0.4428756522653356</v>
      </c>
      <c r="AE8609" t="n">
        <v>0.493705369817407</v>
      </c>
      <c r="AF8609" t="n">
        <v>0.3627875872248458</v>
      </c>
      <c r="AG8609" t="n">
        <v>0.3856134914126494</v>
      </c>
      <c r="AH8609" t="n">
        <v>0.4001121974114036</v>
      </c>
      <c r="AI8609" t="n">
        <v>0.333728081581539</v>
      </c>
      <c r="AJ8609" t="n">
        <v>0.3793113768195224</v>
      </c>
      <c r="AK8609" t="n">
        <v>0.4128720959415768</v>
      </c>
    </row>
    <row r="8610">
      <c r="A8610" t="n">
        <v>3</v>
      </c>
      <c r="B8610" t="n">
        <v>0.3463944462351586</v>
      </c>
      <c r="C8610" t="n">
        <v>0.3732778143396733</v>
      </c>
      <c r="D8610" t="n">
        <v>0.401790416915922</v>
      </c>
      <c r="E8610" t="n">
        <v>0.3246620312828923</v>
      </c>
      <c r="F8610" t="n">
        <v>0.3646263870559371</v>
      </c>
      <c r="G8610" t="n">
        <v>0.3908953420705522</v>
      </c>
      <c r="H8610" t="n">
        <v>0.4193321906250191</v>
      </c>
      <c r="I8610" t="n">
        <v>0.4102705695069488</v>
      </c>
      <c r="J8610" t="n">
        <v>0.4175749868144374</v>
      </c>
      <c r="K8610" t="n">
        <v>0.4530590113594203</v>
      </c>
      <c r="L8610" t="n">
        <v>0.4076269054701901</v>
      </c>
      <c r="M8610" t="n">
        <v>0.4223106620753496</v>
      </c>
      <c r="N8610" t="n">
        <v>0.4248174318867613</v>
      </c>
      <c r="O8610" t="n">
        <v>0.4251105655840633</v>
      </c>
      <c r="P8610" t="n">
        <v>0.5173417013452355</v>
      </c>
      <c r="Q8610" t="n">
        <v>0.4563907465243232</v>
      </c>
      <c r="R8610" t="n">
        <v>0.46473343511705</v>
      </c>
      <c r="S8610" t="n">
        <v>0.4874105042063469</v>
      </c>
      <c r="T8610" t="n">
        <v>0.4330636036018904</v>
      </c>
      <c r="U8610" t="n">
        <v>0.4529989925321113</v>
      </c>
      <c r="V8610" t="n">
        <v>0.4790084558895141</v>
      </c>
      <c r="W8610" t="n">
        <v>0.4421546326417432</v>
      </c>
      <c r="X8610" t="n">
        <v>0.4550230802049823</v>
      </c>
      <c r="Y8610" t="n">
        <v>0.4977142566961391</v>
      </c>
      <c r="Z8610" t="n">
        <v>0.408151622481697</v>
      </c>
      <c r="AA8610" t="n">
        <v>0.4332083296518514</v>
      </c>
      <c r="AB8610" t="n">
        <v>0.4838965353444772</v>
      </c>
      <c r="AC8610" t="n">
        <v>0.3922794205644965</v>
      </c>
      <c r="AD8610" t="n">
        <v>0.4289563608422419</v>
      </c>
      <c r="AE8610" t="n">
        <v>0.4970713421176574</v>
      </c>
      <c r="AF8610" t="n">
        <v>0.3117769675079818</v>
      </c>
      <c r="AG8610" t="n">
        <v>0.3832285101856092</v>
      </c>
      <c r="AH8610" t="n">
        <v>0.3998586538334309</v>
      </c>
      <c r="AI8610" t="n">
        <v>0.3310684103110001</v>
      </c>
      <c r="AJ8610" t="n">
        <v>0.3764339774671722</v>
      </c>
      <c r="AK8610" t="n">
        <v>0.4127301224859379</v>
      </c>
    </row>
    <row r="8611">
      <c r="A8611" t="n">
        <v>4</v>
      </c>
      <c r="B8611" t="n">
        <v>0.3455825536367931</v>
      </c>
      <c r="C8611" t="n">
        <v>0.3721709277682357</v>
      </c>
      <c r="D8611" t="n">
        <v>0.4016458721039068</v>
      </c>
      <c r="E8611" t="n">
        <v>0.3232825882427178</v>
      </c>
      <c r="F8611" t="n">
        <v>0.363756113433615</v>
      </c>
      <c r="G8611" t="n">
        <v>0.3913437888605352</v>
      </c>
      <c r="H8611" t="n">
        <v>0.4192611122588192</v>
      </c>
      <c r="I8611" t="n">
        <v>0.3949800383992284</v>
      </c>
      <c r="J8611" t="n">
        <v>0.4399894381464751</v>
      </c>
      <c r="K8611" t="n">
        <v>0.3562809344879577</v>
      </c>
      <c r="L8611" t="n">
        <v>0.3999549711683085</v>
      </c>
      <c r="M8611" t="n">
        <v>0.4229816081544521</v>
      </c>
      <c r="N8611" t="n">
        <v>0.4244583269592593</v>
      </c>
      <c r="O8611" t="n">
        <v>0.4093511125919462</v>
      </c>
      <c r="P8611" t="n">
        <v>0.5178826817134311</v>
      </c>
      <c r="Q8611" t="n">
        <v>0.4464179117390064</v>
      </c>
      <c r="R8611" t="n">
        <v>0.4627766698378243</v>
      </c>
      <c r="S8611" t="n">
        <v>0.4864493588278176</v>
      </c>
      <c r="T8611" t="n">
        <v>0.4359693716573727</v>
      </c>
      <c r="U8611" t="n">
        <v>0.4529456598651623</v>
      </c>
      <c r="V8611" t="n">
        <v>0.4768502025455956</v>
      </c>
      <c r="W8611" t="n">
        <v>0.4397783893949766</v>
      </c>
      <c r="X8611" t="n">
        <v>0.4533230441473854</v>
      </c>
      <c r="Y8611" t="n">
        <v>0.4957656881371399</v>
      </c>
      <c r="Z8611" t="n">
        <v>0.399066735883272</v>
      </c>
      <c r="AA8611" t="n">
        <v>0.4311523261131831</v>
      </c>
      <c r="AB8611" t="n">
        <v>0.4803740905671446</v>
      </c>
      <c r="AC8611" t="n">
        <v>0.3887687532034271</v>
      </c>
      <c r="AD8611" t="n">
        <v>0.4145446846032352</v>
      </c>
      <c r="AE8611" t="n">
        <v>0.4996579690873916</v>
      </c>
      <c r="AF8611" t="n">
        <v>0.311017028123737</v>
      </c>
      <c r="AG8611" t="n">
        <v>0.3659880593104661</v>
      </c>
      <c r="AH8611" t="n">
        <v>0.4002760375439079</v>
      </c>
      <c r="AI8611" t="n">
        <v>0.3302001399993564</v>
      </c>
      <c r="AJ8611" t="n">
        <v>0.3756160336289968</v>
      </c>
      <c r="AK8611" t="n">
        <v>0.4131602257796237</v>
      </c>
    </row>
    <row r="8612">
      <c r="A8612" t="n">
        <v>5</v>
      </c>
      <c r="B8612" t="n">
        <v>0.3455549570155027</v>
      </c>
      <c r="C8612" t="n">
        <v>0.3722478601888315</v>
      </c>
      <c r="D8612" t="n">
        <v>0.4023873374436334</v>
      </c>
      <c r="E8612" t="n">
        <v>0.3231869013426682</v>
      </c>
      <c r="F8612" t="n">
        <v>0.3637324387610549</v>
      </c>
      <c r="G8612" t="n">
        <v>0.3917426153044057</v>
      </c>
      <c r="H8612" t="n">
        <v>0.4082787376482162</v>
      </c>
      <c r="I8612" t="n">
        <v>0.4056385937338383</v>
      </c>
      <c r="J8612" t="n">
        <v>0.456400967991195</v>
      </c>
      <c r="K8612" t="n">
        <v>0.3456970965984891</v>
      </c>
      <c r="L8612" t="n">
        <v>0.4358648450635788</v>
      </c>
      <c r="M8612" t="n">
        <v>0.4473625751492203</v>
      </c>
      <c r="N8612" t="n">
        <v>0.4598414854465448</v>
      </c>
      <c r="O8612" t="n">
        <v>0.4421675720102737</v>
      </c>
      <c r="P8612" t="n">
        <v>0.5652999027862345</v>
      </c>
      <c r="Q8612" t="n">
        <v>0.4721872323490991</v>
      </c>
      <c r="R8612" t="n">
        <v>0.500044588100774</v>
      </c>
      <c r="S8612" t="n">
        <v>0.5281641578474368</v>
      </c>
      <c r="T8612" t="n">
        <v>0.465707787700428</v>
      </c>
      <c r="U8612" t="n">
        <v>0.4890132075620593</v>
      </c>
      <c r="V8612" t="n">
        <v>0.5159539812911329</v>
      </c>
      <c r="W8612" t="n">
        <v>0.471059783836297</v>
      </c>
      <c r="X8612" t="n">
        <v>0.4883398147645012</v>
      </c>
      <c r="Y8612" t="n">
        <v>0.5349895171944612</v>
      </c>
      <c r="Z8612" t="n">
        <v>0.4247611219221777</v>
      </c>
      <c r="AA8612" t="n">
        <v>0.4604101754497106</v>
      </c>
      <c r="AB8612" t="n">
        <v>0.5193829318852942</v>
      </c>
      <c r="AC8612" t="n">
        <v>0.4170497023340345</v>
      </c>
      <c r="AD8612" t="n">
        <v>0.4505029316468327</v>
      </c>
      <c r="AE8612" t="n">
        <v>0.5435797838287008</v>
      </c>
      <c r="AF8612" t="n">
        <v>0.3596915194252965</v>
      </c>
      <c r="AG8612" t="n">
        <v>0.3741890962544221</v>
      </c>
      <c r="AH8612" t="n">
        <v>0.4008634880902623</v>
      </c>
      <c r="AI8612" t="n">
        <v>0.3307044330843694</v>
      </c>
      <c r="AJ8612" t="n">
        <v>0.3758189864037995</v>
      </c>
      <c r="AK8612" t="n">
        <v>0.4138533613507408</v>
      </c>
    </row>
    <row r="8613">
      <c r="A8613" t="n">
        <v>6</v>
      </c>
      <c r="B8613" t="n">
        <v>0.3876370448213285</v>
      </c>
      <c r="C8613" t="n">
        <v>0.4179693961121261</v>
      </c>
      <c r="D8613" t="n">
        <v>0.4550707978765915</v>
      </c>
      <c r="E8613" t="n">
        <v>0.3632455755153257</v>
      </c>
      <c r="F8613" t="n">
        <v>0.4081194216552781</v>
      </c>
      <c r="G8613" t="n">
        <v>0.4427677064264638</v>
      </c>
      <c r="H8613" t="n">
        <v>0.4536037243018468</v>
      </c>
      <c r="I8613" t="n">
        <v>0.461287867520826</v>
      </c>
      <c r="J8613" t="n">
        <v>0.5268738633665193</v>
      </c>
      <c r="K8613" t="n">
        <v>0.4861554598631185</v>
      </c>
      <c r="L8613" t="n">
        <v>0.4936936021818853</v>
      </c>
      <c r="M8613" t="n">
        <v>0.5200170594810247</v>
      </c>
      <c r="N8613" t="n">
        <v>0.5025255197893621</v>
      </c>
      <c r="O8613" t="n">
        <v>0.5362648028318422</v>
      </c>
      <c r="P8613" t="n">
        <v>0.62952270817708</v>
      </c>
      <c r="Q8613" t="n">
        <v>0.5374836705914923</v>
      </c>
      <c r="R8613" t="n">
        <v>0.5486771591501977</v>
      </c>
      <c r="S8613" t="n">
        <v>0.571046286473288</v>
      </c>
      <c r="T8613" t="n">
        <v>0.5183690528570577</v>
      </c>
      <c r="U8613" t="n">
        <v>0.5367308193107656</v>
      </c>
      <c r="V8613" t="n">
        <v>0.5683542462669736</v>
      </c>
      <c r="W8613" t="n">
        <v>0.51491293776893</v>
      </c>
      <c r="X8613" t="n">
        <v>0.5309163578457916</v>
      </c>
      <c r="Y8613" t="n">
        <v>0.5794960998804616</v>
      </c>
      <c r="Z8613" t="n">
        <v>0.4699643158845894</v>
      </c>
      <c r="AA8613" t="n">
        <v>0.5115402654112398</v>
      </c>
      <c r="AB8613" t="n">
        <v>0.5637870787021059</v>
      </c>
      <c r="AC8613" t="n">
        <v>0.4530143373228468</v>
      </c>
      <c r="AD8613" t="n">
        <v>0.4988429056512538</v>
      </c>
      <c r="AE8613" t="n">
        <v>0.5887094285842366</v>
      </c>
      <c r="AF8613" t="n">
        <v>0.3977771897591066</v>
      </c>
      <c r="AG8613" t="n">
        <v>0.4170906520754915</v>
      </c>
      <c r="AH8613" t="n">
        <v>0.4482741913263579</v>
      </c>
      <c r="AI8613" t="n">
        <v>0.4221344574075432</v>
      </c>
      <c r="AJ8613" t="n">
        <v>0.4295139779839577</v>
      </c>
      <c r="AK8613" t="n">
        <v>0.467994950961335</v>
      </c>
    </row>
    <row r="8614">
      <c r="A8614" t="n">
        <v>7</v>
      </c>
      <c r="B8614" t="n">
        <v>0.436389235993059</v>
      </c>
      <c r="C8614" t="n">
        <v>0.4702581398988716</v>
      </c>
      <c r="D8614" t="n">
        <v>0.5069339503450873</v>
      </c>
      <c r="E8614" t="n">
        <v>0.4085282372042046</v>
      </c>
      <c r="F8614" t="n">
        <v>0.4593998635678173</v>
      </c>
      <c r="G8614" t="n">
        <v>0.4932278710728292</v>
      </c>
      <c r="H8614" t="n">
        <v>0.4983616180913361</v>
      </c>
      <c r="I8614" t="n">
        <v>0.5254958727255924</v>
      </c>
      <c r="J8614" t="n">
        <v>0.5606512428160744</v>
      </c>
      <c r="K8614" t="n">
        <v>0.577846367590524</v>
      </c>
      <c r="L8614" t="n">
        <v>0.6039612055246414</v>
      </c>
      <c r="M8614" t="n">
        <v>0.5741262531973991</v>
      </c>
      <c r="N8614" t="n">
        <v>0.5640221230819429</v>
      </c>
      <c r="O8614" t="n">
        <v>0.6100566841481478</v>
      </c>
      <c r="P8614" t="n">
        <v>0.6756809429010164</v>
      </c>
      <c r="Q8614" t="n">
        <v>0.6064253518933463</v>
      </c>
      <c r="R8614" t="n">
        <v>0.6028416137852688</v>
      </c>
      <c r="S8614" t="n">
        <v>0.6106969383108943</v>
      </c>
      <c r="T8614" t="n">
        <v>0.5848723718207492</v>
      </c>
      <c r="U8614" t="n">
        <v>0.5887491089301637</v>
      </c>
      <c r="V8614" t="n">
        <v>0.6203443775734614</v>
      </c>
      <c r="W8614" t="n">
        <v>0.5848019388561592</v>
      </c>
      <c r="X8614" t="n">
        <v>0.5890478768984071</v>
      </c>
      <c r="Y8614" t="n">
        <v>0.6208037543033511</v>
      </c>
      <c r="Z8614" t="n">
        <v>0.546801790958947</v>
      </c>
      <c r="AA8614" t="n">
        <v>0.5853894757958532</v>
      </c>
      <c r="AB8614" t="n">
        <v>0.6067868079973907</v>
      </c>
      <c r="AC8614" t="n">
        <v>0.5219941845157573</v>
      </c>
      <c r="AD8614" t="n">
        <v>0.5715364891773034</v>
      </c>
      <c r="AE8614" t="n">
        <v>0.6368706801010586</v>
      </c>
      <c r="AF8614" t="n">
        <v>0.444142960295285</v>
      </c>
      <c r="AG8614" t="n">
        <v>0.4750703331866968</v>
      </c>
      <c r="AH8614" t="n">
        <v>0.494923680075094</v>
      </c>
      <c r="AI8614" t="n">
        <v>0.468866495790788</v>
      </c>
      <c r="AJ8614" t="n">
        <v>0.4825826942610483</v>
      </c>
      <c r="AK8614" t="n">
        <v>0.5210172385793796</v>
      </c>
    </row>
    <row r="8615">
      <c r="A8615" t="n">
        <v>8</v>
      </c>
      <c r="B8615" t="n">
        <v>0.4846060527117546</v>
      </c>
      <c r="C8615" t="n">
        <v>0.5207316204814276</v>
      </c>
      <c r="D8615" t="n">
        <v>0.5379751102881224</v>
      </c>
      <c r="E8615" t="n">
        <v>0.5550497080515094</v>
      </c>
      <c r="F8615" t="n">
        <v>0.5274410560298751</v>
      </c>
      <c r="G8615" t="n">
        <v>0.5230536593956939</v>
      </c>
      <c r="H8615" t="n">
        <v>0.8514426351562803</v>
      </c>
      <c r="I8615" t="n">
        <v>0.8404916466071398</v>
      </c>
      <c r="J8615" t="n">
        <v>0.8395091954919114</v>
      </c>
      <c r="K8615" t="n">
        <v>0.8442322721208725</v>
      </c>
      <c r="L8615" t="n">
        <v>0.9028502956255838</v>
      </c>
      <c r="M8615" t="n">
        <v>0.90920514953623</v>
      </c>
      <c r="N8615" t="n">
        <v>0.8307136852253511</v>
      </c>
      <c r="O8615" t="n">
        <v>0.8938673916954188</v>
      </c>
      <c r="P8615" t="n">
        <v>0.9178574630797257</v>
      </c>
      <c r="Q8615" t="n">
        <v>0.8719034683231103</v>
      </c>
      <c r="R8615" t="n">
        <v>0.8655885313217622</v>
      </c>
      <c r="S8615" t="n">
        <v>0.8411719310347285</v>
      </c>
      <c r="T8615" t="n">
        <v>0.8458434507195051</v>
      </c>
      <c r="U8615" t="n">
        <v>0.8538667827578315</v>
      </c>
      <c r="V8615" t="n">
        <v>0.8584017602434661</v>
      </c>
      <c r="W8615" t="n">
        <v>0.8392312037782397</v>
      </c>
      <c r="X8615" t="n">
        <v>0.8472774941143397</v>
      </c>
      <c r="Y8615" t="n">
        <v>0.8433848700994601</v>
      </c>
      <c r="Z8615" t="n">
        <v>0.804483114780383</v>
      </c>
      <c r="AA8615" t="n">
        <v>0.8522678901968109</v>
      </c>
      <c r="AB8615" t="n">
        <v>0.8291833181685184</v>
      </c>
      <c r="AC8615" t="n">
        <v>0.7847334046994326</v>
      </c>
      <c r="AD8615" t="n">
        <v>0.8519031547053286</v>
      </c>
      <c r="AE8615" t="n">
        <v>0.8656826655628528</v>
      </c>
      <c r="AF8615" t="n">
        <v>0.5945925205021679</v>
      </c>
      <c r="AG8615" t="n">
        <v>0.5572761804378363</v>
      </c>
      <c r="AH8615" t="n">
        <v>0.561806063096742</v>
      </c>
      <c r="AI8615" t="n">
        <v>0.5138461684539355</v>
      </c>
      <c r="AJ8615" t="n">
        <v>0.5341468452454837</v>
      </c>
      <c r="AK8615" t="n">
        <v>0.5532902409857929</v>
      </c>
    </row>
    <row r="8616">
      <c r="A8616" t="n">
        <v>9</v>
      </c>
      <c r="B8616" t="n">
        <v>0.8092814060588935</v>
      </c>
      <c r="C8616" t="n">
        <v>0.8270488236220827</v>
      </c>
      <c r="D8616" t="n">
        <v>0.8122922976141058</v>
      </c>
      <c r="E8616" t="n">
        <v>0.8811449739291988</v>
      </c>
      <c r="F8616" t="n">
        <v>0.8525776304442344</v>
      </c>
      <c r="G8616" t="n">
        <v>0.8379185173347395</v>
      </c>
      <c r="H8616" t="n">
        <v>0.8979892492692734</v>
      </c>
      <c r="I8616" t="n">
        <v>0.9281091654441217</v>
      </c>
      <c r="J8616" t="n">
        <v>0.9208486476113972</v>
      </c>
      <c r="K8616" t="n">
        <v>0.9059685306956954</v>
      </c>
      <c r="L8616" t="n">
        <v>0.9375991441425086</v>
      </c>
      <c r="M8616" t="n">
        <v>0.9340735302745615</v>
      </c>
      <c r="N8616" t="n">
        <v>0.8856886287599141</v>
      </c>
      <c r="O8616" t="n">
        <v>0.9186380482897881</v>
      </c>
      <c r="P8616" t="n">
        <v>0.9380329005903036</v>
      </c>
      <c r="Q8616" t="n">
        <v>0.9222702852347544</v>
      </c>
      <c r="R8616" t="n">
        <v>0.900138458494531</v>
      </c>
      <c r="S8616" t="n">
        <v>0.8746146356018559</v>
      </c>
      <c r="T8616" t="n">
        <v>0.8965744525806144</v>
      </c>
      <c r="U8616" t="n">
        <v>0.889508984351367</v>
      </c>
      <c r="V8616" t="n">
        <v>0.8962268976691917</v>
      </c>
      <c r="W8616" t="n">
        <v>0.8875873020926688</v>
      </c>
      <c r="X8616" t="n">
        <v>0.8860247610356665</v>
      </c>
      <c r="Y8616" t="n">
        <v>0.8822865977270733</v>
      </c>
      <c r="Z8616" t="n">
        <v>0.8641940374009967</v>
      </c>
      <c r="AA8616" t="n">
        <v>0.8986401855578101</v>
      </c>
      <c r="AB8616" t="n">
        <v>0.8698224074915889</v>
      </c>
      <c r="AC8616" t="n">
        <v>0.8372085345491431</v>
      </c>
      <c r="AD8616" t="n">
        <v>0.8886964422688273</v>
      </c>
      <c r="AE8616" t="n">
        <v>0.8900760191599408</v>
      </c>
      <c r="AF8616" t="n">
        <v>0.8804802218923337</v>
      </c>
      <c r="AG8616" t="n">
        <v>0.9123665205590999</v>
      </c>
      <c r="AH8616" t="n">
        <v>0.8957568129864125</v>
      </c>
      <c r="AI8616" t="n">
        <v>0.8772631866575444</v>
      </c>
      <c r="AJ8616" t="n">
        <v>0.876163809873317</v>
      </c>
      <c r="AK8616" t="n">
        <v>0.837074756283002</v>
      </c>
    </row>
    <row r="8617">
      <c r="A8617" t="n">
        <v>10</v>
      </c>
      <c r="B8617" t="n">
        <v>0.9241004605324163</v>
      </c>
      <c r="C8617" t="n">
        <v>0.9229564547967746</v>
      </c>
      <c r="D8617" t="n">
        <v>0.8537775203305185</v>
      </c>
      <c r="E8617" t="n">
        <v>0.9115982350163365</v>
      </c>
      <c r="F8617" t="n">
        <v>0.8823187084420031</v>
      </c>
      <c r="G8617" t="n">
        <v>0.9291885046664091</v>
      </c>
      <c r="H8617" t="n">
        <v>0.9453867583560545</v>
      </c>
      <c r="I8617" t="n">
        <v>0.9599915722445923</v>
      </c>
      <c r="J8617" t="n">
        <v>0.9682999191106777</v>
      </c>
      <c r="K8617" t="n">
        <v>0.9591339132768651</v>
      </c>
      <c r="L8617" t="n">
        <v>0.980115853237907</v>
      </c>
      <c r="M8617" t="n">
        <v>0.9535056431178635</v>
      </c>
      <c r="N8617" t="n">
        <v>0.940003133502456</v>
      </c>
      <c r="O8617" t="n">
        <v>0.9609187481022264</v>
      </c>
      <c r="P8617" t="n">
        <v>0.9657560664873538</v>
      </c>
      <c r="Q8617" t="n">
        <v>0.9840361107025756</v>
      </c>
      <c r="R8617" t="n">
        <v>0.9416950391803643</v>
      </c>
      <c r="S8617" t="n">
        <v>0.9269336738446298</v>
      </c>
      <c r="T8617" t="n">
        <v>0.9464699866964835</v>
      </c>
      <c r="U8617" t="n">
        <v>0.9350687603410133</v>
      </c>
      <c r="V8617" t="n">
        <v>0.9500998574453278</v>
      </c>
      <c r="W8617" t="n">
        <v>0.9277171156201747</v>
      </c>
      <c r="X8617" t="n">
        <v>0.9325968083553469</v>
      </c>
      <c r="Y8617" t="n">
        <v>0.9396711115481747</v>
      </c>
      <c r="Z8617" t="n">
        <v>0.9275189451455642</v>
      </c>
      <c r="AA8617" t="n">
        <v>0.9486007450763998</v>
      </c>
      <c r="AB8617" t="n">
        <v>0.9282999160158687</v>
      </c>
      <c r="AC8617" t="n">
        <v>0.9183752299658381</v>
      </c>
      <c r="AD8617" t="n">
        <v>0.9403751827419554</v>
      </c>
      <c r="AE8617" t="n">
        <v>0.9288395225888859</v>
      </c>
      <c r="AF8617" t="n">
        <v>0.9450830426876639</v>
      </c>
      <c r="AG8617" t="n">
        <v>0.9471280629499321</v>
      </c>
      <c r="AH8617" t="n">
        <v>0.9445710540796971</v>
      </c>
      <c r="AI8617" t="n">
        <v>0.9260830828132591</v>
      </c>
      <c r="AJ8617" t="n">
        <v>0.9284181801857582</v>
      </c>
      <c r="AK8617" t="n">
        <v>0.8882580324496695</v>
      </c>
    </row>
    <row r="8618">
      <c r="A8618" t="n">
        <v>11</v>
      </c>
      <c r="B8618" t="n">
        <v>0.9580912189758785</v>
      </c>
      <c r="C8618" t="n">
        <v>0.988924210367772</v>
      </c>
      <c r="D8618" t="n">
        <v>0.9535046085237492</v>
      </c>
      <c r="E8618" t="n">
        <v>0.9681667786462008</v>
      </c>
      <c r="F8618" t="n">
        <v>0.932875879931604</v>
      </c>
      <c r="G8618" t="n">
        <v>0.9456533741602396</v>
      </c>
      <c r="H8618" t="n">
        <v>0.9759468763359153</v>
      </c>
      <c r="I8618" t="n">
        <v>0.9870549493324814</v>
      </c>
      <c r="J8618" t="n">
        <v>0.9918136699603953</v>
      </c>
      <c r="K8618" t="n">
        <v>0.9993122380189297</v>
      </c>
      <c r="L8618" t="n">
        <v>0.9916370713328385</v>
      </c>
      <c r="M8618" t="n">
        <v>0.9673249760931583</v>
      </c>
      <c r="N8618" t="n">
        <v>0.9823474739949335</v>
      </c>
      <c r="O8618" t="n">
        <v>0.984210763959868</v>
      </c>
      <c r="P8618" t="n">
        <v>0.9748903051330884</v>
      </c>
      <c r="Q8618" t="n">
        <v>1</v>
      </c>
      <c r="R8618" t="n">
        <v>0.9653693031303535</v>
      </c>
      <c r="S8618" t="n">
        <v>0.9570204367543503</v>
      </c>
      <c r="T8618" t="n">
        <v>0.971036109668</v>
      </c>
      <c r="U8618" t="n">
        <v>0.9637543698590857</v>
      </c>
      <c r="V8618" t="n">
        <v>0.9735956198525085</v>
      </c>
      <c r="W8618" t="n">
        <v>0.9698944651989861</v>
      </c>
      <c r="X8618" t="n">
        <v>0.9675633697027174</v>
      </c>
      <c r="Y8618" t="n">
        <v>0.9695440040045047</v>
      </c>
      <c r="Z8618" t="n">
        <v>0.9659184174863352</v>
      </c>
      <c r="AA8618" t="n">
        <v>0.9832989218953437</v>
      </c>
      <c r="AB8618" t="n">
        <v>0.9656155759552923</v>
      </c>
      <c r="AC8618" t="n">
        <v>0.9620908176260511</v>
      </c>
      <c r="AD8618" t="n">
        <v>0.9713941634488973</v>
      </c>
      <c r="AE8618" t="n">
        <v>0.9570987472838866</v>
      </c>
      <c r="AF8618" t="n">
        <v>0.9766835647286468</v>
      </c>
      <c r="AG8618" t="n">
        <v>0.9804326372995295</v>
      </c>
      <c r="AH8618" t="n">
        <v>0.9832896685759294</v>
      </c>
      <c r="AI8618" t="n">
        <v>0.9822284162823366</v>
      </c>
      <c r="AJ8618" t="n">
        <v>0.9851241830578424</v>
      </c>
      <c r="AK8618" t="n">
        <v>0.959708326976925</v>
      </c>
    </row>
    <row r="8619">
      <c r="A8619" t="n">
        <v>12</v>
      </c>
      <c r="B8619" t="n">
        <v>0.993808973979698</v>
      </c>
      <c r="C8619" t="n">
        <v>0.9947942395396909</v>
      </c>
      <c r="D8619" t="n">
        <v>0.9853221313617219</v>
      </c>
      <c r="E8619" t="n">
        <v>0.9929207210757898</v>
      </c>
      <c r="F8619" t="n">
        <v>0.9787840064189562</v>
      </c>
      <c r="G8619" t="n">
        <v>1</v>
      </c>
      <c r="H8619" t="n">
        <v>0.9850167826761054</v>
      </c>
      <c r="I8619" t="n">
        <v>0.9909511796103402</v>
      </c>
      <c r="J8619" t="n">
        <v>1</v>
      </c>
      <c r="K8619" t="n">
        <v>1</v>
      </c>
      <c r="L8619" t="n">
        <v>0.9876875256122771</v>
      </c>
      <c r="M8619" t="n">
        <v>0.9755026955684964</v>
      </c>
      <c r="N8619" t="n">
        <v>0.9850724194937127</v>
      </c>
      <c r="O8619" t="n">
        <v>0.9875403335335065</v>
      </c>
      <c r="P8619" t="n">
        <v>0.9724734899281978</v>
      </c>
      <c r="Q8619" t="n">
        <v>0.9762217858100685</v>
      </c>
      <c r="R8619" t="n">
        <v>0.9685433302859191</v>
      </c>
      <c r="S8619" t="n">
        <v>0.9642473615647875</v>
      </c>
      <c r="T8619" t="n">
        <v>0.971308403863293</v>
      </c>
      <c r="U8619" t="n">
        <v>0.9753780635046729</v>
      </c>
      <c r="V8619" t="n">
        <v>0.9710589076099729</v>
      </c>
      <c r="W8619" t="n">
        <v>0.9717927062282699</v>
      </c>
      <c r="X8619" t="n">
        <v>0.967711113428574</v>
      </c>
      <c r="Y8619" t="n">
        <v>0.96916563961235</v>
      </c>
      <c r="Z8619" t="n">
        <v>0.9832268499663791</v>
      </c>
      <c r="AA8619" t="n">
        <v>0.9953892562961683</v>
      </c>
      <c r="AB8619" t="n">
        <v>0.9871238317194422</v>
      </c>
      <c r="AC8619" t="n">
        <v>0.9810505673109698</v>
      </c>
      <c r="AD8619" t="n">
        <v>0.9838041349159651</v>
      </c>
      <c r="AE8619" t="n">
        <v>0.9760832579895024</v>
      </c>
      <c r="AF8619" t="n">
        <v>1</v>
      </c>
      <c r="AG8619" t="n">
        <v>1</v>
      </c>
      <c r="AH8619" t="n">
        <v>1</v>
      </c>
      <c r="AI8619" t="n">
        <v>1</v>
      </c>
      <c r="AJ8619" t="n">
        <v>1</v>
      </c>
      <c r="AK8619" t="n">
        <v>0.9636365873222872</v>
      </c>
    </row>
    <row r="8620">
      <c r="A8620" t="n">
        <v>13</v>
      </c>
      <c r="B8620" t="n">
        <v>1</v>
      </c>
      <c r="C8620" t="n">
        <v>0.9949085269245093</v>
      </c>
      <c r="D8620" t="n">
        <v>1</v>
      </c>
      <c r="E8620" t="n">
        <v>1</v>
      </c>
      <c r="F8620" t="n">
        <v>1</v>
      </c>
      <c r="G8620" t="n">
        <v>0.9978681887921383</v>
      </c>
      <c r="H8620" t="n">
        <v>0.9865728364052141</v>
      </c>
      <c r="I8620" t="n">
        <v>0.9757810668669251</v>
      </c>
      <c r="J8620" t="n">
        <v>0.9878384545738657</v>
      </c>
      <c r="K8620" t="n">
        <v>0.9710286432636822</v>
      </c>
      <c r="L8620" t="n">
        <v>0.980453492053255</v>
      </c>
      <c r="M8620" t="n">
        <v>0.9635492746711838</v>
      </c>
      <c r="N8620" t="n">
        <v>0.9723211904721187</v>
      </c>
      <c r="O8620" t="n">
        <v>0.9781929159507253</v>
      </c>
      <c r="P8620" t="n">
        <v>0.95220467627038</v>
      </c>
      <c r="Q8620" t="n">
        <v>0.9402867054823557</v>
      </c>
      <c r="R8620" t="n">
        <v>0.9614259799193485</v>
      </c>
      <c r="S8620" t="n">
        <v>0.9494257748304794</v>
      </c>
      <c r="T8620" t="n">
        <v>0.9649652457519946</v>
      </c>
      <c r="U8620" t="n">
        <v>0.9696604201903929</v>
      </c>
      <c r="V8620" t="n">
        <v>0.9542421528941184</v>
      </c>
      <c r="W8620" t="n">
        <v>0.9557815680451861</v>
      </c>
      <c r="X8620" t="n">
        <v>0.9657462005314973</v>
      </c>
      <c r="Y8620" t="n">
        <v>0.9506420668013864</v>
      </c>
      <c r="Z8620" t="n">
        <v>1</v>
      </c>
      <c r="AA8620" t="n">
        <v>0.9973266883276739</v>
      </c>
      <c r="AB8620" t="n">
        <v>0.9859720597710175</v>
      </c>
      <c r="AC8620" t="n">
        <v>0.9974067199133702</v>
      </c>
      <c r="AD8620" t="n">
        <v>0.9852722511217056</v>
      </c>
      <c r="AE8620" t="n">
        <v>0.9647472377001317</v>
      </c>
      <c r="AF8620" t="n">
        <v>0.9975044088942309</v>
      </c>
      <c r="AG8620" t="n">
        <v>0.996422317151439</v>
      </c>
      <c r="AH8620" t="n">
        <v>0.9987906574542589</v>
      </c>
      <c r="AI8620" t="n">
        <v>0.9963444026368832</v>
      </c>
      <c r="AJ8620" t="n">
        <v>0.9989435335010267</v>
      </c>
      <c r="AK8620" t="n">
        <v>1</v>
      </c>
    </row>
    <row r="8621">
      <c r="A8621" t="n">
        <v>14</v>
      </c>
      <c r="B8621" t="n">
        <v>0.9853357073786745</v>
      </c>
      <c r="C8621" t="n">
        <v>0.9763572994634646</v>
      </c>
      <c r="D8621" t="n">
        <v>0.9711711727237261</v>
      </c>
      <c r="E8621" t="n">
        <v>0.9974319704932633</v>
      </c>
      <c r="F8621" t="n">
        <v>0.9834307573637868</v>
      </c>
      <c r="G8621" t="n">
        <v>0.9711006910972713</v>
      </c>
      <c r="H8621" t="n">
        <v>0.9869185124883154</v>
      </c>
      <c r="I8621" t="n">
        <v>0.983897142213629</v>
      </c>
      <c r="J8621" t="n">
        <v>0.9970914692704345</v>
      </c>
      <c r="K8621" t="n">
        <v>0.9786093196188791</v>
      </c>
      <c r="L8621" t="n">
        <v>0.9838180345890488</v>
      </c>
      <c r="M8621" t="n">
        <v>0.9606970016532954</v>
      </c>
      <c r="N8621" t="n">
        <v>0.9741726374985961</v>
      </c>
      <c r="O8621" t="n">
        <v>0.9755266164490499</v>
      </c>
      <c r="P8621" t="n">
        <v>0.963695070995052</v>
      </c>
      <c r="Q8621" t="n">
        <v>0.9213701130730434</v>
      </c>
      <c r="R8621" t="n">
        <v>0.9644773393587571</v>
      </c>
      <c r="S8621" t="n">
        <v>0.9537994368069438</v>
      </c>
      <c r="T8621" t="n">
        <v>0.9822062226571244</v>
      </c>
      <c r="U8621" t="n">
        <v>0.9720348746978251</v>
      </c>
      <c r="V8621" t="n">
        <v>0.9649717084224488</v>
      </c>
      <c r="W8621" t="n">
        <v>0.9612207255910168</v>
      </c>
      <c r="X8621" t="n">
        <v>0.9726840597432629</v>
      </c>
      <c r="Y8621" t="n">
        <v>0.9479607900351688</v>
      </c>
      <c r="Z8621" t="n">
        <v>0.9913911501902283</v>
      </c>
      <c r="AA8621" t="n">
        <v>0.9942889099312221</v>
      </c>
      <c r="AB8621" t="n">
        <v>0.9864076681670958</v>
      </c>
      <c r="AC8621" t="n">
        <v>0.9956788294419</v>
      </c>
      <c r="AD8621" t="n">
        <v>0.9901401419296406</v>
      </c>
      <c r="AE8621" t="n">
        <v>0.968694419976701</v>
      </c>
      <c r="AF8621" t="n">
        <v>0.9879321625781928</v>
      </c>
      <c r="AG8621" t="n">
        <v>0.9847977176024222</v>
      </c>
      <c r="AH8621" t="n">
        <v>0.9693313454582814</v>
      </c>
      <c r="AI8621" t="n">
        <v>0.9884782745158444</v>
      </c>
      <c r="AJ8621" t="n">
        <v>0.985610468372811</v>
      </c>
      <c r="AK8621" t="n">
        <v>0.974833790174551</v>
      </c>
    </row>
    <row r="8622">
      <c r="A8622" t="n">
        <v>15</v>
      </c>
      <c r="B8622" t="n">
        <v>0.9947527784278317</v>
      </c>
      <c r="C8622" t="n">
        <v>0.9738055365527728</v>
      </c>
      <c r="D8622" t="n">
        <v>0.9714135168571347</v>
      </c>
      <c r="E8622" t="n">
        <v>0.9947734263513447</v>
      </c>
      <c r="F8622" t="n">
        <v>0.9711309391081917</v>
      </c>
      <c r="G8622" t="n">
        <v>0.9609655606842854</v>
      </c>
      <c r="H8622" t="n">
        <v>0.9772866268355093</v>
      </c>
      <c r="I8622" t="n">
        <v>0.9808016099032549</v>
      </c>
      <c r="J8622" t="n">
        <v>0.974135521894736</v>
      </c>
      <c r="K8622" t="n">
        <v>0.9864100403381775</v>
      </c>
      <c r="L8622" t="n">
        <v>0.9836559122135985</v>
      </c>
      <c r="M8622" t="n">
        <v>0.9579878938862172</v>
      </c>
      <c r="N8622" t="n">
        <v>0.9682975514774832</v>
      </c>
      <c r="O8622" t="n">
        <v>0.974078316197065</v>
      </c>
      <c r="P8622" t="n">
        <v>0.9674295863383623</v>
      </c>
      <c r="Q8622" t="n">
        <v>0.945264255249202</v>
      </c>
      <c r="R8622" t="n">
        <v>0.9665532752481969</v>
      </c>
      <c r="S8622" t="n">
        <v>0.9579908017528176</v>
      </c>
      <c r="T8622" t="n">
        <v>0.9877636175191493</v>
      </c>
      <c r="U8622" t="n">
        <v>0.9729216042676656</v>
      </c>
      <c r="V8622" t="n">
        <v>0.9679081781163378</v>
      </c>
      <c r="W8622" t="n">
        <v>0.9851703146424856</v>
      </c>
      <c r="X8622" t="n">
        <v>0.9746749293907566</v>
      </c>
      <c r="Y8622" t="n">
        <v>0.956370732619541</v>
      </c>
      <c r="Z8622" t="n">
        <v>0.9590198199512031</v>
      </c>
      <c r="AA8622" t="n">
        <v>0.9854395300595098</v>
      </c>
      <c r="AB8622" t="n">
        <v>0.9916156328689519</v>
      </c>
      <c r="AC8622" t="n">
        <v>0.9876662377547575</v>
      </c>
      <c r="AD8622" t="n">
        <v>0.9825056186630127</v>
      </c>
      <c r="AE8622" t="n">
        <v>0.9721900244185814</v>
      </c>
      <c r="AF8622" t="n">
        <v>0.9797407634973956</v>
      </c>
      <c r="AG8622" t="n">
        <v>0.9750970045979485</v>
      </c>
      <c r="AH8622" t="n">
        <v>0.9578080525284695</v>
      </c>
      <c r="AI8622" t="n">
        <v>0.9835851545821832</v>
      </c>
      <c r="AJ8622" t="n">
        <v>0.9828039634828917</v>
      </c>
      <c r="AK8622" t="n">
        <v>0.9739206818662742</v>
      </c>
    </row>
    <row r="8623">
      <c r="A8623" t="n">
        <v>16</v>
      </c>
      <c r="B8623" t="n">
        <v>0.9750901857583772</v>
      </c>
      <c r="C8623" t="n">
        <v>0.9709651915843797</v>
      </c>
      <c r="D8623" t="n">
        <v>0.9689788738386598</v>
      </c>
      <c r="E8623" t="n">
        <v>0.9784368277672003</v>
      </c>
      <c r="F8623" t="n">
        <v>0.9671651561675003</v>
      </c>
      <c r="G8623" t="n">
        <v>0.9603160699567674</v>
      </c>
      <c r="H8623" t="n">
        <v>1</v>
      </c>
      <c r="I8623" t="n">
        <v>1</v>
      </c>
      <c r="J8623" t="n">
        <v>0.9960565059163581</v>
      </c>
      <c r="K8623" t="n">
        <v>0.9975696445346111</v>
      </c>
      <c r="L8623" t="n">
        <v>1</v>
      </c>
      <c r="M8623" t="n">
        <v>1</v>
      </c>
      <c r="N8623" t="n">
        <v>1</v>
      </c>
      <c r="O8623" t="n">
        <v>1</v>
      </c>
      <c r="P8623" t="n">
        <v>1</v>
      </c>
      <c r="Q8623" t="n">
        <v>0.9890707593283099</v>
      </c>
      <c r="R8623" t="n">
        <v>1</v>
      </c>
      <c r="S8623" t="n">
        <v>1</v>
      </c>
      <c r="T8623" t="n">
        <v>1</v>
      </c>
      <c r="U8623" t="n">
        <v>1</v>
      </c>
      <c r="V8623" t="n">
        <v>1</v>
      </c>
      <c r="W8623" t="n">
        <v>1</v>
      </c>
      <c r="X8623" t="n">
        <v>1</v>
      </c>
      <c r="Y8623" t="n">
        <v>1</v>
      </c>
      <c r="Z8623" t="n">
        <v>0.9594912993815663</v>
      </c>
      <c r="AA8623" t="n">
        <v>1</v>
      </c>
      <c r="AB8623" t="n">
        <v>1</v>
      </c>
      <c r="AC8623" t="n">
        <v>1</v>
      </c>
      <c r="AD8623" t="n">
        <v>1</v>
      </c>
      <c r="AE8623" t="n">
        <v>1</v>
      </c>
      <c r="AF8623" t="n">
        <v>0.9545481500085462</v>
      </c>
      <c r="AG8623" t="n">
        <v>0.9600203985654154</v>
      </c>
      <c r="AH8623" t="n">
        <v>0.9457529602137005</v>
      </c>
      <c r="AI8623" t="n">
        <v>0.953145053364864</v>
      </c>
      <c r="AJ8623" t="n">
        <v>0.9565013819922832</v>
      </c>
      <c r="AK8623" t="n">
        <v>0.9473052109425364</v>
      </c>
    </row>
    <row r="8624">
      <c r="A8624" t="n">
        <v>17</v>
      </c>
      <c r="B8624" t="n">
        <v>0.9821455379574969</v>
      </c>
      <c r="C8624" t="n">
        <v>1</v>
      </c>
      <c r="D8624" t="n">
        <v>0.9874605759949197</v>
      </c>
      <c r="E8624" t="n">
        <v>0.9912035291397643</v>
      </c>
      <c r="F8624" t="n">
        <v>0.9663090139388768</v>
      </c>
      <c r="G8624" t="n">
        <v>0.9558213518445955</v>
      </c>
      <c r="H8624" t="n">
        <v>0.9723934693810762</v>
      </c>
      <c r="I8624" t="n">
        <v>0.9813870237048218</v>
      </c>
      <c r="J8624" t="n">
        <v>0.9832464608966808</v>
      </c>
      <c r="K8624" t="n">
        <v>0.9654707962645742</v>
      </c>
      <c r="L8624" t="n">
        <v>0.9688173017866208</v>
      </c>
      <c r="M8624" t="n">
        <v>0.9870178452601772</v>
      </c>
      <c r="N8624" t="n">
        <v>0.9790406583497904</v>
      </c>
      <c r="O8624" t="n">
        <v>0.9745597822620287</v>
      </c>
      <c r="P8624" t="n">
        <v>0.9847559902655368</v>
      </c>
      <c r="Q8624" t="n">
        <v>0.9867976191506114</v>
      </c>
      <c r="R8624" t="n">
        <v>0.979732186246716</v>
      </c>
      <c r="S8624" t="n">
        <v>0.9891677847201982</v>
      </c>
      <c r="T8624" t="n">
        <v>0.962202540202293</v>
      </c>
      <c r="U8624" t="n">
        <v>0.9727026181012784</v>
      </c>
      <c r="V8624" t="n">
        <v>0.9820789972422929</v>
      </c>
      <c r="W8624" t="n">
        <v>0.9588427613641693</v>
      </c>
      <c r="X8624" t="n">
        <v>0.9703505740997385</v>
      </c>
      <c r="Y8624" t="n">
        <v>0.9919273127664535</v>
      </c>
      <c r="Z8624" t="n">
        <v>0.9178407733588435</v>
      </c>
      <c r="AA8624" t="n">
        <v>0.9640785986695545</v>
      </c>
      <c r="AB8624" t="n">
        <v>0.9588654699718423</v>
      </c>
      <c r="AC8624" t="n">
        <v>0.9548515879507391</v>
      </c>
      <c r="AD8624" t="n">
        <v>0.9615909937640116</v>
      </c>
      <c r="AE8624" t="n">
        <v>0.9743504954257124</v>
      </c>
      <c r="AF8624" t="n">
        <v>0.9478332757772685</v>
      </c>
      <c r="AG8624" t="n">
        <v>0.9722957467876981</v>
      </c>
      <c r="AH8624" t="n">
        <v>0.9684376189397635</v>
      </c>
      <c r="AI8624" t="n">
        <v>0.9467981345375879</v>
      </c>
      <c r="AJ8624" t="n">
        <v>0.9691132370182587</v>
      </c>
      <c r="AK8624" t="n">
        <v>0.9883407067669914</v>
      </c>
    </row>
    <row r="8625">
      <c r="A8625" t="n">
        <v>18</v>
      </c>
      <c r="B8625" t="n">
        <v>0.9321801993138379</v>
      </c>
      <c r="C8625" t="n">
        <v>0.9812836242760764</v>
      </c>
      <c r="D8625" t="n">
        <v>0.9384094771419935</v>
      </c>
      <c r="E8625" t="n">
        <v>0.9497023102955481</v>
      </c>
      <c r="F8625" t="n">
        <v>0.9347834345563232</v>
      </c>
      <c r="G8625" t="n">
        <v>0.905490945568111</v>
      </c>
      <c r="H8625" t="n">
        <v>0.9075878968371659</v>
      </c>
      <c r="I8625" t="n">
        <v>0.9277522711178923</v>
      </c>
      <c r="J8625" t="n">
        <v>0.9348183073021322</v>
      </c>
      <c r="K8625" t="n">
        <v>0.8989458592189709</v>
      </c>
      <c r="L8625" t="n">
        <v>0.9142853426584926</v>
      </c>
      <c r="M8625" t="n">
        <v>0.9429382423720001</v>
      </c>
      <c r="N8625" t="n">
        <v>0.9278721346130471</v>
      </c>
      <c r="O8625" t="n">
        <v>0.9137718645597575</v>
      </c>
      <c r="P8625" t="n">
        <v>0.9325477593350061</v>
      </c>
      <c r="Q8625" t="n">
        <v>0.9490578688283489</v>
      </c>
      <c r="R8625" t="n">
        <v>0.9313982142432014</v>
      </c>
      <c r="S8625" t="n">
        <v>0.9472126469717427</v>
      </c>
      <c r="T8625" t="n">
        <v>0.9107618445813889</v>
      </c>
      <c r="U8625" t="n">
        <v>0.9238207627820844</v>
      </c>
      <c r="V8625" t="n">
        <v>0.9336209669506532</v>
      </c>
      <c r="W8625" t="n">
        <v>0.9062138997537708</v>
      </c>
      <c r="X8625" t="n">
        <v>0.9169501316420196</v>
      </c>
      <c r="Y8625" t="n">
        <v>0.9448677780079529</v>
      </c>
      <c r="Z8625" t="n">
        <v>0.8632974807337679</v>
      </c>
      <c r="AA8625" t="n">
        <v>0.9031656300168879</v>
      </c>
      <c r="AB8625" t="n">
        <v>0.8939658386702051</v>
      </c>
      <c r="AC8625" t="n">
        <v>0.8853728108366423</v>
      </c>
      <c r="AD8625" t="n">
        <v>0.897342716977952</v>
      </c>
      <c r="AE8625" t="n">
        <v>0.919563644238948</v>
      </c>
      <c r="AF8625" t="n">
        <v>0.897821789480346</v>
      </c>
      <c r="AG8625" t="n">
        <v>0.9480777677581799</v>
      </c>
      <c r="AH8625" t="n">
        <v>0.9557125722589466</v>
      </c>
      <c r="AI8625" t="n">
        <v>0.9005403215554171</v>
      </c>
      <c r="AJ8625" t="n">
        <v>0.9365441410837415</v>
      </c>
      <c r="AK8625" t="n">
        <v>0.931164034703529</v>
      </c>
    </row>
    <row r="8626">
      <c r="A8626" t="n">
        <v>19</v>
      </c>
      <c r="B8626" t="n">
        <v>0.8758703974355013</v>
      </c>
      <c r="C8626" t="n">
        <v>0.8750222569766806</v>
      </c>
      <c r="D8626" t="n">
        <v>0.8336851452093735</v>
      </c>
      <c r="E8626" t="n">
        <v>0.8640816721311644</v>
      </c>
      <c r="F8626" t="n">
        <v>0.8405928321533622</v>
      </c>
      <c r="G8626" t="n">
        <v>0.8417225109106524</v>
      </c>
      <c r="H8626" t="n">
        <v>0.8721039400937208</v>
      </c>
      <c r="I8626" t="n">
        <v>0.8971218633846771</v>
      </c>
      <c r="J8626" t="n">
        <v>0.9091497417506182</v>
      </c>
      <c r="K8626" t="n">
        <v>0.8493105605506831</v>
      </c>
      <c r="L8626" t="n">
        <v>0.893626895095597</v>
      </c>
      <c r="M8626" t="n">
        <v>0.9249089484048484</v>
      </c>
      <c r="N8626" t="n">
        <v>0.8884731939956915</v>
      </c>
      <c r="O8626" t="n">
        <v>0.8834254869150092</v>
      </c>
      <c r="P8626" t="n">
        <v>0.9133934465861027</v>
      </c>
      <c r="Q8626" t="n">
        <v>0.9270064625526651</v>
      </c>
      <c r="R8626" t="n">
        <v>0.9026444039108943</v>
      </c>
      <c r="S8626" t="n">
        <v>0.9072994455027219</v>
      </c>
      <c r="T8626" t="n">
        <v>0.8699669875704182</v>
      </c>
      <c r="U8626" t="n">
        <v>0.8822443648875081</v>
      </c>
      <c r="V8626" t="n">
        <v>0.8922901241523584</v>
      </c>
      <c r="W8626" t="n">
        <v>0.8650936621896805</v>
      </c>
      <c r="X8626" t="n">
        <v>0.8757489030487189</v>
      </c>
      <c r="Y8626" t="n">
        <v>0.9050600393518315</v>
      </c>
      <c r="Z8626" t="n">
        <v>0.8269003459034941</v>
      </c>
      <c r="AA8626" t="n">
        <v>0.8640334206330821</v>
      </c>
      <c r="AB8626" t="n">
        <v>0.8506083924298995</v>
      </c>
      <c r="AC8626" t="n">
        <v>0.8413844418051275</v>
      </c>
      <c r="AD8626" t="n">
        <v>0.86535551459696</v>
      </c>
      <c r="AE8626" t="n">
        <v>0.8827050346756276</v>
      </c>
      <c r="AF8626" t="n">
        <v>0.8154363870936878</v>
      </c>
      <c r="AG8626" t="n">
        <v>0.8823950285839874</v>
      </c>
      <c r="AH8626" t="n">
        <v>0.8960510247207907</v>
      </c>
      <c r="AI8626" t="n">
        <v>0.8421942446232915</v>
      </c>
      <c r="AJ8626" t="n">
        <v>0.838197576570517</v>
      </c>
      <c r="AK8626" t="n">
        <v>0.864346700654997</v>
      </c>
    </row>
    <row r="8627">
      <c r="A8627" t="n">
        <v>20</v>
      </c>
      <c r="B8627" t="n">
        <v>0.870926738697528</v>
      </c>
      <c r="C8627" t="n">
        <v>0.8188385102156425</v>
      </c>
      <c r="D8627" t="n">
        <v>0.7873679035983042</v>
      </c>
      <c r="E8627" t="n">
        <v>0.8273715222337562</v>
      </c>
      <c r="F8627" t="n">
        <v>0.809387136137259</v>
      </c>
      <c r="G8627" t="n">
        <v>0.7915335109726195</v>
      </c>
      <c r="H8627" t="n">
        <v>0.5945603061585569</v>
      </c>
      <c r="I8627" t="n">
        <v>0.6810620165286827</v>
      </c>
      <c r="J8627" t="n">
        <v>0.7207788160671528</v>
      </c>
      <c r="K8627" t="n">
        <v>0.5697372887376755</v>
      </c>
      <c r="L8627" t="n">
        <v>0.5992811800464982</v>
      </c>
      <c r="M8627" t="n">
        <v>0.6887635085565683</v>
      </c>
      <c r="N8627" t="n">
        <v>0.5997551431266531</v>
      </c>
      <c r="O8627" t="n">
        <v>0.5888733717969985</v>
      </c>
      <c r="P8627" t="n">
        <v>0.677926568502634</v>
      </c>
      <c r="Q8627" t="n">
        <v>0.6544152125202225</v>
      </c>
      <c r="R8627" t="n">
        <v>0.6133644055679844</v>
      </c>
      <c r="S8627" t="n">
        <v>0.6613415678508501</v>
      </c>
      <c r="T8627" t="n">
        <v>0.602988580067892</v>
      </c>
      <c r="U8627" t="n">
        <v>0.5948672404586479</v>
      </c>
      <c r="V8627" t="n">
        <v>0.6500509435895999</v>
      </c>
      <c r="W8627" t="n">
        <v>0.6044744621614563</v>
      </c>
      <c r="X8627" t="n">
        <v>0.6048772996222441</v>
      </c>
      <c r="Y8627" t="n">
        <v>0.6747949182776443</v>
      </c>
      <c r="Z8627" t="n">
        <v>0.5727414457349134</v>
      </c>
      <c r="AA8627" t="n">
        <v>0.5883968298688504</v>
      </c>
      <c r="AB8627" t="n">
        <v>0.623909793308559</v>
      </c>
      <c r="AC8627" t="n">
        <v>0.5979945410711353</v>
      </c>
      <c r="AD8627" t="n">
        <v>0.5987451863054152</v>
      </c>
      <c r="AE8627" t="n">
        <v>0.6561763602593651</v>
      </c>
      <c r="AF8627" t="n">
        <v>0.802331045542046</v>
      </c>
      <c r="AG8627" t="n">
        <v>0.8754650194313043</v>
      </c>
      <c r="AH8627" t="n">
        <v>0.851651516319022</v>
      </c>
      <c r="AI8627" t="n">
        <v>0.8324517875238102</v>
      </c>
      <c r="AJ8627" t="n">
        <v>0.8241464903643223</v>
      </c>
      <c r="AK8627" t="n">
        <v>0.8355196917429026</v>
      </c>
    </row>
    <row r="8628">
      <c r="A8628" t="n">
        <v>21</v>
      </c>
      <c r="B8628" t="n">
        <v>0.6047286258648783</v>
      </c>
      <c r="C8628" t="n">
        <v>0.5099157769503458</v>
      </c>
      <c r="D8628" t="n">
        <v>0.5232015964985258</v>
      </c>
      <c r="E8628" t="n">
        <v>0.5673710774189777</v>
      </c>
      <c r="F8628" t="n">
        <v>0.5280636632132845</v>
      </c>
      <c r="G8628" t="n">
        <v>0.5317395495590778</v>
      </c>
      <c r="H8628" t="n">
        <v>0.5546679566452647</v>
      </c>
      <c r="I8628" t="n">
        <v>0.580355159200116</v>
      </c>
      <c r="J8628" t="n">
        <v>0.6391118750037695</v>
      </c>
      <c r="K8628" t="n">
        <v>0.5335034812399845</v>
      </c>
      <c r="L8628" t="n">
        <v>0.5582337146564124</v>
      </c>
      <c r="M8628" t="n">
        <v>0.6272530976096168</v>
      </c>
      <c r="N8628" t="n">
        <v>0.5393871553205069</v>
      </c>
      <c r="O8628" t="n">
        <v>0.5512573821544914</v>
      </c>
      <c r="P8628" t="n">
        <v>0.6396255475016663</v>
      </c>
      <c r="Q8628" t="n">
        <v>0.5916151190857262</v>
      </c>
      <c r="R8628" t="n">
        <v>0.5635309821393384</v>
      </c>
      <c r="S8628" t="n">
        <v>0.6041740572048082</v>
      </c>
      <c r="T8628" t="n">
        <v>0.5473286210589738</v>
      </c>
      <c r="U8628" t="n">
        <v>0.5451821070546428</v>
      </c>
      <c r="V8628" t="n">
        <v>0.596581564081975</v>
      </c>
      <c r="W8628" t="n">
        <v>0.5554738568067128</v>
      </c>
      <c r="X8628" t="n">
        <v>0.5596348802879259</v>
      </c>
      <c r="Y8628" t="n">
        <v>0.6173575269445587</v>
      </c>
      <c r="Z8628" t="n">
        <v>0.5238571491900953</v>
      </c>
      <c r="AA8628" t="n">
        <v>0.5479943702498464</v>
      </c>
      <c r="AB8628" t="n">
        <v>0.5816357131755853</v>
      </c>
      <c r="AC8628" t="n">
        <v>0.5525287782283324</v>
      </c>
      <c r="AD8628" t="n">
        <v>0.5594358781256864</v>
      </c>
      <c r="AE8628" t="n">
        <v>0.612062037906534</v>
      </c>
      <c r="AF8628" t="n">
        <v>0.5468309531035177</v>
      </c>
      <c r="AG8628" t="n">
        <v>0.5890825135813187</v>
      </c>
      <c r="AH8628" t="n">
        <v>0.6298608176128531</v>
      </c>
      <c r="AI8628" t="n">
        <v>0.5267251597411647</v>
      </c>
      <c r="AJ8628" t="n">
        <v>0.4959888616377225</v>
      </c>
      <c r="AK8628" t="n">
        <v>0.5858006859999902</v>
      </c>
    </row>
    <row r="8629">
      <c r="A8629" t="n">
        <v>22</v>
      </c>
      <c r="B8629" t="n">
        <v>0.4140701925581848</v>
      </c>
      <c r="C8629" t="n">
        <v>0.4543657823740815</v>
      </c>
      <c r="D8629" t="n">
        <v>0.4883975322689292</v>
      </c>
      <c r="E8629" t="n">
        <v>0.5408942535620095</v>
      </c>
      <c r="F8629" t="n">
        <v>0.4894869771866085</v>
      </c>
      <c r="G8629" t="n">
        <v>0.4751751505034019</v>
      </c>
      <c r="H8629" t="n">
        <v>0.4871931102052169</v>
      </c>
      <c r="I8629" t="n">
        <v>0.5296177153009969</v>
      </c>
      <c r="J8629" t="n">
        <v>0.5627457423644924</v>
      </c>
      <c r="K8629" t="n">
        <v>0.4780414472801333</v>
      </c>
      <c r="L8629" t="n">
        <v>0.487110303372463</v>
      </c>
      <c r="M8629" t="n">
        <v>0.5671640593541568</v>
      </c>
      <c r="N8629" t="n">
        <v>0.4711655381282083</v>
      </c>
      <c r="O8629" t="n">
        <v>0.4945817548251523</v>
      </c>
      <c r="P8629" t="n">
        <v>0.5768355707944169</v>
      </c>
      <c r="Q8629" t="n">
        <v>0.5289685869762695</v>
      </c>
      <c r="R8629" t="n">
        <v>0.5042592060305171</v>
      </c>
      <c r="S8629" t="n">
        <v>0.5373064586999791</v>
      </c>
      <c r="T8629" t="n">
        <v>0.4807634956350808</v>
      </c>
      <c r="U8629" t="n">
        <v>0.4855171230084096</v>
      </c>
      <c r="V8629" t="n">
        <v>0.5267534397617766</v>
      </c>
      <c r="W8629" t="n">
        <v>0.486831275543109</v>
      </c>
      <c r="X8629" t="n">
        <v>0.4970267394513175</v>
      </c>
      <c r="Y8629" t="n">
        <v>0.5497275115407589</v>
      </c>
      <c r="Z8629" t="n">
        <v>0.4635218684837544</v>
      </c>
      <c r="AA8629" t="n">
        <v>0.4862880769438088</v>
      </c>
      <c r="AB8629" t="n">
        <v>0.5164516959905787</v>
      </c>
      <c r="AC8629" t="n">
        <v>0.4891939785059833</v>
      </c>
      <c r="AD8629" t="n">
        <v>0.4999484953121429</v>
      </c>
      <c r="AE8629" t="n">
        <v>0.5485816827067037</v>
      </c>
      <c r="AF8629" t="n">
        <v>0.5211749011705059</v>
      </c>
      <c r="AG8629" t="n">
        <v>0.5025643380273891</v>
      </c>
      <c r="AH8629" t="n">
        <v>0.5577275723873725</v>
      </c>
      <c r="AI8629" t="n">
        <v>0.4474356221874188</v>
      </c>
      <c r="AJ8629" t="n">
        <v>0.457596443861807</v>
      </c>
      <c r="AK8629" t="n">
        <v>0.5262577076577085</v>
      </c>
    </row>
    <row r="8630">
      <c r="A8630" t="n">
        <v>23</v>
      </c>
      <c r="B8630" t="n">
        <v>0.3614191507305378</v>
      </c>
      <c r="C8630" t="n">
        <v>0.3894015674895215</v>
      </c>
      <c r="D8630" t="n">
        <v>0.4241392851903608</v>
      </c>
      <c r="E8630" t="n">
        <v>0.4912767166876402</v>
      </c>
      <c r="F8630" t="n">
        <v>0.4166289982438532</v>
      </c>
      <c r="G8630" t="n">
        <v>0.4122108915960839</v>
      </c>
      <c r="H8630" t="n">
        <v>0.4765666387807656</v>
      </c>
      <c r="I8630" t="n">
        <v>0.5019791760384898</v>
      </c>
      <c r="J8630" t="n">
        <v>0.5371587139647676</v>
      </c>
      <c r="K8630" t="n">
        <v>0.4596667561316398</v>
      </c>
      <c r="L8630" t="n">
        <v>0.4677803457046746</v>
      </c>
      <c r="M8630" t="n">
        <v>0.5514788143008799</v>
      </c>
      <c r="N8630" t="n">
        <v>0.4491247221789581</v>
      </c>
      <c r="O8630" t="n">
        <v>0.474035911188862</v>
      </c>
      <c r="P8630" t="n">
        <v>0.558519698034273</v>
      </c>
      <c r="Q8630" t="n">
        <v>0.4927679104413049</v>
      </c>
      <c r="R8630" t="n">
        <v>0.4864076234757493</v>
      </c>
      <c r="S8630" t="n">
        <v>0.5171205199195128</v>
      </c>
      <c r="T8630" t="n">
        <v>0.4538202011173572</v>
      </c>
      <c r="U8630" t="n">
        <v>0.4686911597980855</v>
      </c>
      <c r="V8630" t="n">
        <v>0.5068028851711284</v>
      </c>
      <c r="W8630" t="n">
        <v>0.4697075237376934</v>
      </c>
      <c r="X8630" t="n">
        <v>0.4819353798832693</v>
      </c>
      <c r="Y8630" t="n">
        <v>0.5222316889448116</v>
      </c>
      <c r="Z8630" t="n">
        <v>0.4510396784327991</v>
      </c>
      <c r="AA8630" t="n">
        <v>0.4726968092525509</v>
      </c>
      <c r="AB8630" t="n">
        <v>0.4959292140004685</v>
      </c>
      <c r="AC8630" t="n">
        <v>0.4587984578979905</v>
      </c>
      <c r="AD8630" t="n">
        <v>0.4801617898483794</v>
      </c>
      <c r="AE8630" t="n">
        <v>0.5282923119407309</v>
      </c>
      <c r="AF8630" t="n">
        <v>0.3756278220535905</v>
      </c>
      <c r="AG8630" t="n">
        <v>0.4242270270525759</v>
      </c>
      <c r="AH8630" t="n">
        <v>0.4979778780795912</v>
      </c>
      <c r="AI8630" t="n">
        <v>0.3970432389120141</v>
      </c>
      <c r="AJ8630" t="n">
        <v>0.4007861026574711</v>
      </c>
      <c r="AK8630" t="n">
        <v>0.4360302548632675</v>
      </c>
    </row>
    <row r="8631">
      <c r="A8631" t="n">
        <v>24</v>
      </c>
      <c r="B8631" t="n">
        <v>0.3514860228632488</v>
      </c>
      <c r="C8631" t="n">
        <v>0.3787891674706817</v>
      </c>
      <c r="D8631" t="n">
        <v>0.4082619746544657</v>
      </c>
      <c r="E8631" t="n">
        <v>0.3804449078793766</v>
      </c>
      <c r="F8631" t="n">
        <v>0.3792349446976168</v>
      </c>
      <c r="G8631" t="n">
        <v>0.3965280667121093</v>
      </c>
      <c r="H8631" t="n">
        <v>0.4604487243734365</v>
      </c>
      <c r="I8631" t="n">
        <v>0.4616127063866717</v>
      </c>
      <c r="J8631" t="n">
        <v>0.5064078148780505</v>
      </c>
      <c r="K8631" t="n">
        <v>0.45656195975655</v>
      </c>
      <c r="L8631" t="n">
        <v>0.4497402441854081</v>
      </c>
      <c r="M8631" t="n">
        <v>0.5446021184445485</v>
      </c>
      <c r="N8631" t="n">
        <v>0.4253577068677777</v>
      </c>
      <c r="O8631" t="n">
        <v>0.4596086523417639</v>
      </c>
      <c r="P8631" t="n">
        <v>0.5734848172683622</v>
      </c>
      <c r="Q8631" t="n">
        <v>0.4411012293557346</v>
      </c>
      <c r="R8631" t="n">
        <v>0.4624573571644066</v>
      </c>
      <c r="S8631" t="n">
        <v>0.5177135091109751</v>
      </c>
      <c r="T8631" t="n">
        <v>0.430193277013097</v>
      </c>
      <c r="U8631" t="n">
        <v>0.4474347052959142</v>
      </c>
      <c r="V8631" t="n">
        <v>0.5087741845521415</v>
      </c>
      <c r="W8631" t="n">
        <v>0.4220260496149953</v>
      </c>
      <c r="X8631" t="n">
        <v>0.4527211883839347</v>
      </c>
      <c r="Y8631" t="n">
        <v>0.5176666508141606</v>
      </c>
      <c r="Z8631" t="n">
        <v>0.4154993269610417</v>
      </c>
      <c r="AA8631" t="n">
        <v>0.4529953232674668</v>
      </c>
      <c r="AB8631" t="n">
        <v>0.4959899583873588</v>
      </c>
      <c r="AC8631" t="n">
        <v>0.4085282764096524</v>
      </c>
      <c r="AD8631" t="n">
        <v>0.4584076053084784</v>
      </c>
      <c r="AE8631" t="n">
        <v>0.5254213869358357</v>
      </c>
      <c r="AF8631" t="n">
        <v>0.3176711072042752</v>
      </c>
      <c r="AG8631" t="n">
        <v>0.3892879003285985</v>
      </c>
      <c r="AH8631" t="n">
        <v>0.4647813765528814</v>
      </c>
      <c r="AI8631" t="n">
        <v>0.3876051511745123</v>
      </c>
      <c r="AJ8631" t="n">
        <v>0.390682946717292</v>
      </c>
      <c r="AK8631" t="n">
        <v>0.4192572106275866</v>
      </c>
    </row>
    <row r="8641">
      <c r="A8641" t="inlineStr">
        <is>
          <t>PVVAC-P-240to760-E10.8-rDXGF-Hsp1985-CZ09</t>
        </is>
      </c>
      <c r="D8641" t="n">
        <v>2015</v>
      </c>
      <c r="F8641" t="inlineStr">
        <is>
          <t>Source Annual kWh:</t>
        </is>
      </c>
      <c r="G8641" s="169" t="n">
        <v>3712099.315999995</v>
      </c>
      <c r="H8641" t="inlineStr">
        <is>
          <t>DEER</t>
        </is>
      </c>
      <c r="K8641" t="inlineStr">
        <is>
          <t>PDAF</t>
        </is>
      </c>
      <c r="L8641" t="inlineStr">
        <is>
          <t>Monthly</t>
        </is>
      </c>
    </row>
    <row r="8642">
      <c r="A8642" t="n">
        <v>217</v>
      </c>
      <c r="B8642" t="inlineStr">
        <is>
          <t>PVVAC-P-240to760-E10.8-20-MM</t>
        </is>
      </c>
      <c r="F8642" t="inlineStr">
        <is>
          <t>Source Sample Size:</t>
        </is>
      </c>
      <c r="G8642" t="n">
        <v>0</v>
      </c>
      <c r="H8642" t="inlineStr">
        <is>
          <t>DEER</t>
        </is>
      </c>
      <c r="K8642" t="inlineStr">
        <is>
          <t>WKWE</t>
        </is>
      </c>
      <c r="L8642" t="inlineStr">
        <is>
          <t>Monthly</t>
        </is>
      </c>
      <c r="N8642" t="inlineStr">
        <is>
          <t>Weekend Peak3</t>
        </is>
      </c>
    </row>
    <row r="8643">
      <c r="B8643" t="n">
        <v>1</v>
      </c>
      <c r="C8643" t="inlineStr">
        <is>
          <t>JANUARY</t>
        </is>
      </c>
      <c r="D8643" t="inlineStr">
        <is>
          <t>JAN</t>
        </is>
      </c>
      <c r="E8643" t="n">
        <v>2</v>
      </c>
      <c r="F8643" t="inlineStr">
        <is>
          <t>FEBRUARY</t>
        </is>
      </c>
      <c r="G8643" t="inlineStr">
        <is>
          <t>FEB</t>
        </is>
      </c>
      <c r="H8643" t="n">
        <v>3</v>
      </c>
      <c r="I8643" t="inlineStr">
        <is>
          <t>MARCH</t>
        </is>
      </c>
      <c r="J8643" t="inlineStr">
        <is>
          <t>MAR</t>
        </is>
      </c>
      <c r="K8643" t="n">
        <v>4</v>
      </c>
      <c r="L8643" t="inlineStr">
        <is>
          <t>APRIL</t>
        </is>
      </c>
      <c r="M8643" t="inlineStr">
        <is>
          <t>APR</t>
        </is>
      </c>
      <c r="N8643" t="n">
        <v>5</v>
      </c>
      <c r="O8643" t="inlineStr">
        <is>
          <t>MAY</t>
        </is>
      </c>
      <c r="P8643" t="inlineStr">
        <is>
          <t>MAY</t>
        </is>
      </c>
      <c r="Q8643" t="n">
        <v>6</v>
      </c>
      <c r="R8643" t="inlineStr">
        <is>
          <t>JUNE</t>
        </is>
      </c>
      <c r="S8643" t="inlineStr">
        <is>
          <t>JUN</t>
        </is>
      </c>
      <c r="T8643" t="n">
        <v>7</v>
      </c>
      <c r="U8643" t="inlineStr">
        <is>
          <t>JULY</t>
        </is>
      </c>
      <c r="V8643" t="inlineStr">
        <is>
          <t>JUL</t>
        </is>
      </c>
      <c r="W8643" t="n">
        <v>8</v>
      </c>
      <c r="X8643" t="inlineStr">
        <is>
          <t>AUGUST</t>
        </is>
      </c>
      <c r="Y8643" t="inlineStr">
        <is>
          <t>AUG</t>
        </is>
      </c>
      <c r="Z8643" t="n">
        <v>9</v>
      </c>
      <c r="AA8643" t="inlineStr">
        <is>
          <t>SEPTEMBER</t>
        </is>
      </c>
      <c r="AB8643" t="inlineStr">
        <is>
          <t>SEP</t>
        </is>
      </c>
      <c r="AC8643" t="n">
        <v>10</v>
      </c>
      <c r="AD8643" t="inlineStr">
        <is>
          <t>OCTOBER</t>
        </is>
      </c>
      <c r="AE8643" t="inlineStr">
        <is>
          <t>OCT</t>
        </is>
      </c>
      <c r="AF8643" t="n">
        <v>11</v>
      </c>
      <c r="AG8643" t="inlineStr">
        <is>
          <t>NOVEMBER</t>
        </is>
      </c>
      <c r="AH8643" t="inlineStr">
        <is>
          <t>NOV</t>
        </is>
      </c>
      <c r="AI8643" t="n">
        <v>12</v>
      </c>
      <c r="AJ8643" t="inlineStr">
        <is>
          <t>DECEMBER</t>
        </is>
      </c>
      <c r="AK8643" t="inlineStr">
        <is>
          <t>DEC</t>
        </is>
      </c>
    </row>
    <row r="8644">
      <c r="B8644" t="n">
        <v>31</v>
      </c>
      <c r="E8644" t="n">
        <v>28</v>
      </c>
      <c r="H8644" t="n">
        <v>31</v>
      </c>
      <c r="K8644" t="n">
        <v>30</v>
      </c>
      <c r="N8644" t="n">
        <v>31</v>
      </c>
      <c r="Q8644" t="n">
        <v>30</v>
      </c>
      <c r="T8644" t="n">
        <v>31</v>
      </c>
      <c r="W8644" t="n">
        <v>31</v>
      </c>
      <c r="Z8644" t="n">
        <v>30</v>
      </c>
      <c r="AC8644" t="n">
        <v>31</v>
      </c>
      <c r="AF8644" t="n">
        <v>30</v>
      </c>
      <c r="AI8644" t="n">
        <v>31</v>
      </c>
    </row>
    <row r="8645">
      <c r="A8645" t="inlineStr">
        <is>
          <t>RATIOS</t>
        </is>
      </c>
      <c r="B8645" t="inlineStr">
        <is>
          <t>E.BKDWN</t>
        </is>
      </c>
      <c r="C8645" t="inlineStr">
        <is>
          <t>PEAK/AVG</t>
        </is>
      </c>
      <c r="D8645" t="inlineStr">
        <is>
          <t>END/AVG</t>
        </is>
      </c>
      <c r="E8645" t="inlineStr">
        <is>
          <t>E.BKDWN</t>
        </is>
      </c>
      <c r="F8645" t="inlineStr">
        <is>
          <t>PEAK/AVG</t>
        </is>
      </c>
      <c r="G8645" t="inlineStr">
        <is>
          <t>END/AVG</t>
        </is>
      </c>
      <c r="H8645" t="inlineStr">
        <is>
          <t>E.BKDWN</t>
        </is>
      </c>
      <c r="I8645" t="inlineStr">
        <is>
          <t>PEAK/AVG</t>
        </is>
      </c>
      <c r="J8645" t="inlineStr">
        <is>
          <t>END/AVG</t>
        </is>
      </c>
      <c r="K8645" t="inlineStr">
        <is>
          <t>E.BKDWN</t>
        </is>
      </c>
      <c r="L8645" t="inlineStr">
        <is>
          <t>PEAK/AVG</t>
        </is>
      </c>
      <c r="M8645" t="inlineStr">
        <is>
          <t>END/AVG</t>
        </is>
      </c>
      <c r="N8645" t="inlineStr">
        <is>
          <t>E.BKDWN</t>
        </is>
      </c>
      <c r="O8645" t="inlineStr">
        <is>
          <t>PEAK/AVG</t>
        </is>
      </c>
      <c r="P8645" t="inlineStr">
        <is>
          <t>END/AVG</t>
        </is>
      </c>
      <c r="Q8645" t="inlineStr">
        <is>
          <t>E.BKDWN</t>
        </is>
      </c>
      <c r="R8645" t="inlineStr">
        <is>
          <t>PEAK/AVG</t>
        </is>
      </c>
      <c r="S8645" t="inlineStr">
        <is>
          <t>END/AVG</t>
        </is>
      </c>
      <c r="T8645" t="inlineStr">
        <is>
          <t>E.BKDWN</t>
        </is>
      </c>
      <c r="U8645" t="inlineStr">
        <is>
          <t>PEAK/AVG</t>
        </is>
      </c>
      <c r="V8645" t="inlineStr">
        <is>
          <t>END/AVG</t>
        </is>
      </c>
      <c r="W8645" t="inlineStr">
        <is>
          <t>E.BKDWN</t>
        </is>
      </c>
      <c r="X8645" t="inlineStr">
        <is>
          <t>PEAK/AVG</t>
        </is>
      </c>
      <c r="Y8645" t="inlineStr">
        <is>
          <t>END/AVG</t>
        </is>
      </c>
      <c r="Z8645" t="inlineStr">
        <is>
          <t>E.BKDWN</t>
        </is>
      </c>
      <c r="AA8645" t="inlineStr">
        <is>
          <t>PEAK/AVG</t>
        </is>
      </c>
      <c r="AB8645" t="inlineStr">
        <is>
          <t>END/AVG</t>
        </is>
      </c>
      <c r="AC8645" t="inlineStr">
        <is>
          <t>E.BKDWN</t>
        </is>
      </c>
      <c r="AD8645" t="inlineStr">
        <is>
          <t>PEAK/AVG</t>
        </is>
      </c>
      <c r="AE8645" t="inlineStr">
        <is>
          <t>END/AVG</t>
        </is>
      </c>
      <c r="AF8645" t="inlineStr">
        <is>
          <t>E.BKDWN</t>
        </is>
      </c>
      <c r="AG8645" t="inlineStr">
        <is>
          <t>PEAK/AVG</t>
        </is>
      </c>
      <c r="AH8645" t="inlineStr">
        <is>
          <t>END/AVG</t>
        </is>
      </c>
      <c r="AI8645" t="inlineStr">
        <is>
          <t>E.BKDWN</t>
        </is>
      </c>
      <c r="AJ8645" t="inlineStr">
        <is>
          <t>PEAK/AVG</t>
        </is>
      </c>
      <c r="AK8645" t="inlineStr">
        <is>
          <t>END/AVG</t>
        </is>
      </c>
    </row>
    <row r="8646">
      <c r="B8646" s="170" t="n">
        <v>0.07128900041486295</v>
      </c>
      <c r="C8646" s="171" t="n">
        <v>1.11667405313466</v>
      </c>
      <c r="D8646" s="171" t="n">
        <v>0.8225027909205979</v>
      </c>
      <c r="E8646" s="170" t="n">
        <v>0.06432706298979222</v>
      </c>
      <c r="F8646" s="171" t="n">
        <v>1.137038673290935</v>
      </c>
      <c r="G8646" s="171" t="n">
        <v>0.8457769549421746</v>
      </c>
      <c r="H8646" s="170" t="n">
        <v>0.07862988870155918</v>
      </c>
      <c r="I8646" s="171" t="n">
        <v>1.106350547368078</v>
      </c>
      <c r="J8646" s="171" t="n">
        <v>0.8502487307603328</v>
      </c>
      <c r="K8646" s="170" t="n">
        <v>0.07801217088980693</v>
      </c>
      <c r="L8646" s="171" t="n">
        <v>1.185198319543269</v>
      </c>
      <c r="M8646" s="171" t="n">
        <v>0.8660304064988825</v>
      </c>
      <c r="N8646" s="170" t="n">
        <v>0.08469376573662021</v>
      </c>
      <c r="O8646" s="171" t="n">
        <v>1.178242035630862</v>
      </c>
      <c r="P8646" s="171" t="n">
        <v>0.8804773683579421</v>
      </c>
      <c r="Q8646" s="170" t="n">
        <v>0.09397219757539302</v>
      </c>
      <c r="R8646" s="171" t="n">
        <v>1.187450709067862</v>
      </c>
      <c r="S8646" s="171" t="n">
        <v>0.9082162620936433</v>
      </c>
      <c r="T8646" s="170" t="n">
        <v>0.09735442957445795</v>
      </c>
      <c r="U8646" s="171" t="n">
        <v>1.115063028184788</v>
      </c>
      <c r="V8646" s="171" t="n">
        <v>0.9107360808963494</v>
      </c>
      <c r="W8646" s="170" t="n">
        <v>0.1004426100873634</v>
      </c>
      <c r="X8646" s="171" t="n">
        <v>1.051212660664241</v>
      </c>
      <c r="Y8646" s="171" t="n">
        <v>0.885866282440803</v>
      </c>
      <c r="Z8646" s="170" t="n">
        <v>0.09279118578731037</v>
      </c>
      <c r="AA8646" s="171" t="n">
        <v>1.161621581164433</v>
      </c>
      <c r="AB8646" s="171" t="n">
        <v>0.9113919512093682</v>
      </c>
      <c r="AC8646" s="170" t="n">
        <v>0.09054343370708817</v>
      </c>
      <c r="AD8646" s="171" t="n">
        <v>1.178152503414898</v>
      </c>
      <c r="AE8646" s="171" t="n">
        <v>0.8574467958559278</v>
      </c>
      <c r="AF8646" s="170" t="n">
        <v>0.0762783487319281</v>
      </c>
      <c r="AG8646" s="171" t="n">
        <v>1.082752457458403</v>
      </c>
      <c r="AH8646" s="171" t="n">
        <v>0.8832948980328219</v>
      </c>
      <c r="AI8646" s="170" t="n">
        <v>0.07166590580381732</v>
      </c>
      <c r="AJ8646" s="171" t="n">
        <v>1.143628602501425</v>
      </c>
      <c r="AK8646" s="171" t="n">
        <v>0.8199408596463934</v>
      </c>
      <c r="AN8646" s="163">
        <f>1/($B8646*(1/$B8644)*(1/(5/7+2/7*$D8646))*$B8656/SUM($B8648:$B8671))</f>
        <v/>
      </c>
      <c r="AO8646" s="163">
        <f>1/(B8646*(1/B8644)*(1/(5/7+2/7*D8646)))</f>
        <v/>
      </c>
      <c r="AP8646" s="163" t="n"/>
      <c r="AR8646" s="168">
        <f>CHOOSE(AV$3,C8646,F8646,I8646,L8646,O8646,R8646,U8646,X8646,AA8646,AD8646,AG8646,AJ8646)</f>
        <v/>
      </c>
      <c r="AS8646" s="164" t="n"/>
      <c r="AT8646" s="164" t="n"/>
      <c r="AV8646" s="116">
        <f>AN8646/AR8646</f>
        <v/>
      </c>
      <c r="AW8646" s="165">
        <f>AO8646/AR8646</f>
        <v/>
      </c>
    </row>
    <row r="8647">
      <c r="A8647" t="inlineStr">
        <is>
          <t>HOUR</t>
        </is>
      </c>
      <c r="B8647" t="inlineStr">
        <is>
          <t>PEAK</t>
        </is>
      </c>
      <c r="C8647" t="inlineStr">
        <is>
          <t>AVG</t>
        </is>
      </c>
      <c r="D8647" t="inlineStr">
        <is>
          <t>END</t>
        </is>
      </c>
      <c r="E8647" t="inlineStr">
        <is>
          <t>PEAK</t>
        </is>
      </c>
      <c r="F8647" t="inlineStr">
        <is>
          <t>AVG</t>
        </is>
      </c>
      <c r="G8647" t="inlineStr">
        <is>
          <t>END</t>
        </is>
      </c>
      <c r="H8647" t="inlineStr">
        <is>
          <t>PEAK</t>
        </is>
      </c>
      <c r="I8647" t="inlineStr">
        <is>
          <t>AVG</t>
        </is>
      </c>
      <c r="J8647" t="inlineStr">
        <is>
          <t>END</t>
        </is>
      </c>
      <c r="K8647" t="inlineStr">
        <is>
          <t>PEAK</t>
        </is>
      </c>
      <c r="L8647" t="inlineStr">
        <is>
          <t>AVG</t>
        </is>
      </c>
      <c r="M8647" t="inlineStr">
        <is>
          <t>END</t>
        </is>
      </c>
      <c r="N8647" t="inlineStr">
        <is>
          <t>PEAK</t>
        </is>
      </c>
      <c r="O8647" t="inlineStr">
        <is>
          <t>AVG</t>
        </is>
      </c>
      <c r="P8647" t="inlineStr">
        <is>
          <t>END</t>
        </is>
      </c>
      <c r="Q8647" t="inlineStr">
        <is>
          <t>PEAK</t>
        </is>
      </c>
      <c r="R8647" t="inlineStr">
        <is>
          <t>AVG</t>
        </is>
      </c>
      <c r="S8647" t="inlineStr">
        <is>
          <t>END</t>
        </is>
      </c>
      <c r="T8647" t="inlineStr">
        <is>
          <t>PEAK</t>
        </is>
      </c>
      <c r="U8647" t="inlineStr">
        <is>
          <t>AVG</t>
        </is>
      </c>
      <c r="V8647" t="inlineStr">
        <is>
          <t>END</t>
        </is>
      </c>
      <c r="W8647" t="inlineStr">
        <is>
          <t>PEAK</t>
        </is>
      </c>
      <c r="X8647" t="inlineStr">
        <is>
          <t>AVG</t>
        </is>
      </c>
      <c r="Y8647" t="inlineStr">
        <is>
          <t>END</t>
        </is>
      </c>
      <c r="Z8647" t="inlineStr">
        <is>
          <t>PEAK</t>
        </is>
      </c>
      <c r="AA8647" t="inlineStr">
        <is>
          <t>AVG</t>
        </is>
      </c>
      <c r="AB8647" t="inlineStr">
        <is>
          <t>END</t>
        </is>
      </c>
      <c r="AC8647" t="inlineStr">
        <is>
          <t>PEAK</t>
        </is>
      </c>
      <c r="AD8647" t="inlineStr">
        <is>
          <t>AVG</t>
        </is>
      </c>
      <c r="AE8647" t="inlineStr">
        <is>
          <t>END</t>
        </is>
      </c>
      <c r="AF8647" t="inlineStr">
        <is>
          <t>PEAK</t>
        </is>
      </c>
      <c r="AG8647" t="inlineStr">
        <is>
          <t>AVG</t>
        </is>
      </c>
      <c r="AH8647" t="inlineStr">
        <is>
          <t>END</t>
        </is>
      </c>
      <c r="AI8647" t="inlineStr">
        <is>
          <t>PEAK</t>
        </is>
      </c>
      <c r="AJ8647" t="inlineStr">
        <is>
          <t>AVG</t>
        </is>
      </c>
      <c r="AK8647" t="inlineStr">
        <is>
          <t>END</t>
        </is>
      </c>
    </row>
    <row r="8648">
      <c r="A8648" t="n">
        <v>1</v>
      </c>
      <c r="B8648" t="n">
        <v>0.4062852463060482</v>
      </c>
      <c r="C8648" t="n">
        <v>0.4013976558746704</v>
      </c>
      <c r="D8648" t="n">
        <v>0.4207370409283229</v>
      </c>
      <c r="E8648" t="n">
        <v>0.3385682707131616</v>
      </c>
      <c r="F8648" t="n">
        <v>0.3982016134551458</v>
      </c>
      <c r="G8648" t="n">
        <v>0.4165796517716034</v>
      </c>
      <c r="H8648" t="n">
        <v>0.4655274140417396</v>
      </c>
      <c r="I8648" t="n">
        <v>0.3995984393737291</v>
      </c>
      <c r="J8648" t="n">
        <v>0.4061075587887484</v>
      </c>
      <c r="K8648" t="n">
        <v>0.4455691217583416</v>
      </c>
      <c r="L8648" t="n">
        <v>0.42299879803129</v>
      </c>
      <c r="M8648" t="n">
        <v>0.4438512829117031</v>
      </c>
      <c r="N8648" t="n">
        <v>0.4237545091714089</v>
      </c>
      <c r="O8648" t="n">
        <v>0.4218906057796092</v>
      </c>
      <c r="P8648" t="n">
        <v>0.4555846849472845</v>
      </c>
      <c r="Q8648" t="n">
        <v>0.438581191564295</v>
      </c>
      <c r="R8648" t="n">
        <v>0.4652718193956455</v>
      </c>
      <c r="S8648" t="n">
        <v>0.4869783975424143</v>
      </c>
      <c r="T8648" t="n">
        <v>0.4457600034457509</v>
      </c>
      <c r="U8648" t="n">
        <v>0.4514891978199604</v>
      </c>
      <c r="V8648" t="n">
        <v>0.4769033125232883</v>
      </c>
      <c r="W8648" t="n">
        <v>0.415046513266476</v>
      </c>
      <c r="X8648" t="n">
        <v>0.4400004386755991</v>
      </c>
      <c r="Y8648" t="n">
        <v>0.4797550224287679</v>
      </c>
      <c r="Z8648" t="n">
        <v>0.4282292270034941</v>
      </c>
      <c r="AA8648" t="n">
        <v>0.4474902775860696</v>
      </c>
      <c r="AB8648" t="n">
        <v>0.4929541507483605</v>
      </c>
      <c r="AC8648" t="n">
        <v>0.4131028523756556</v>
      </c>
      <c r="AD8648" t="n">
        <v>0.4504213421792431</v>
      </c>
      <c r="AE8648" t="n">
        <v>0.4871113739882451</v>
      </c>
      <c r="AF8648" t="n">
        <v>0.3819277756960895</v>
      </c>
      <c r="AG8648" t="n">
        <v>0.4031152500546384</v>
      </c>
      <c r="AH8648" t="n">
        <v>0.4043534406148108</v>
      </c>
      <c r="AI8648" t="n">
        <v>0.3367061366607971</v>
      </c>
      <c r="AJ8648" t="n">
        <v>0.3845109116366873</v>
      </c>
      <c r="AK8648" t="n">
        <v>0.4209873054702468</v>
      </c>
    </row>
    <row r="8649">
      <c r="A8649" t="n">
        <v>2</v>
      </c>
      <c r="B8649" t="n">
        <v>0.4607791607448243</v>
      </c>
      <c r="C8649" t="n">
        <v>0.4002339710453662</v>
      </c>
      <c r="D8649" t="n">
        <v>0.4209664329739901</v>
      </c>
      <c r="E8649" t="n">
        <v>0.3377589646010041</v>
      </c>
      <c r="F8649" t="n">
        <v>0.3971012557844297</v>
      </c>
      <c r="G8649" t="n">
        <v>0.4170791495429794</v>
      </c>
      <c r="H8649" t="n">
        <v>0.364598229353142</v>
      </c>
      <c r="I8649" t="n">
        <v>0.382326571823679</v>
      </c>
      <c r="J8649" t="n">
        <v>0.4058059724169745</v>
      </c>
      <c r="K8649" t="n">
        <v>0.443780603994244</v>
      </c>
      <c r="L8649" t="n">
        <v>0.4054114439907969</v>
      </c>
      <c r="M8649" t="n">
        <v>0.3948345482000708</v>
      </c>
      <c r="N8649" t="n">
        <v>0.4213474854872646</v>
      </c>
      <c r="O8649" t="n">
        <v>0.4193550981127343</v>
      </c>
      <c r="P8649" t="n">
        <v>0.455540106783708</v>
      </c>
      <c r="Q8649" t="n">
        <v>0.4382198210716932</v>
      </c>
      <c r="R8649" t="n">
        <v>0.462696533406618</v>
      </c>
      <c r="S8649" t="n">
        <v>0.4841903528929629</v>
      </c>
      <c r="T8649" t="n">
        <v>0.4367825300426412</v>
      </c>
      <c r="U8649" t="n">
        <v>0.4482110736882488</v>
      </c>
      <c r="V8649" t="n">
        <v>0.472608653133713</v>
      </c>
      <c r="W8649" t="n">
        <v>0.420046075569913</v>
      </c>
      <c r="X8649" t="n">
        <v>0.4376156623378132</v>
      </c>
      <c r="Y8649" t="n">
        <v>0.4722640483661151</v>
      </c>
      <c r="Z8649" t="n">
        <v>0.4172433050775322</v>
      </c>
      <c r="AA8649" t="n">
        <v>0.4439601067669491</v>
      </c>
      <c r="AB8649" t="n">
        <v>0.4792523733639665</v>
      </c>
      <c r="AC8649" t="n">
        <v>0.3911497232374597</v>
      </c>
      <c r="AD8649" t="n">
        <v>0.4379879040621452</v>
      </c>
      <c r="AE8649" t="n">
        <v>0.4810453592800555</v>
      </c>
      <c r="AF8649" t="n">
        <v>0.3811355147684022</v>
      </c>
      <c r="AG8649" t="n">
        <v>0.3940275480861067</v>
      </c>
      <c r="AH8649" t="n">
        <v>0.4050504268032773</v>
      </c>
      <c r="AI8649" t="n">
        <v>0.3881049347337546</v>
      </c>
      <c r="AJ8649" t="n">
        <v>0.3996878602989464</v>
      </c>
      <c r="AK8649" t="n">
        <v>0.4216061468566321</v>
      </c>
    </row>
    <row r="8650">
      <c r="A8650" t="n">
        <v>3</v>
      </c>
      <c r="B8650" t="n">
        <v>0.3484943611466391</v>
      </c>
      <c r="C8650" t="n">
        <v>0.3802318018464609</v>
      </c>
      <c r="D8650" t="n">
        <v>0.4211286088646831</v>
      </c>
      <c r="E8650" t="n">
        <v>0.3351189706694644</v>
      </c>
      <c r="F8650" t="n">
        <v>0.3942017984657785</v>
      </c>
      <c r="G8650" t="n">
        <v>0.4168924585270377</v>
      </c>
      <c r="H8650" t="n">
        <v>0.3143076736581448</v>
      </c>
      <c r="I8650" t="n">
        <v>0.3508410378336148</v>
      </c>
      <c r="J8650" t="n">
        <v>0.4061407378660681</v>
      </c>
      <c r="K8650" t="n">
        <v>0.4430242752170173</v>
      </c>
      <c r="L8650" t="n">
        <v>0.3969696674517443</v>
      </c>
      <c r="M8650" t="n">
        <v>0.3949193092348515</v>
      </c>
      <c r="N8650" t="n">
        <v>0.4211272528722764</v>
      </c>
      <c r="O8650" t="n">
        <v>0.394580958520183</v>
      </c>
      <c r="P8650" t="n">
        <v>0.4557450281092967</v>
      </c>
      <c r="Q8650" t="n">
        <v>0.4352034755455996</v>
      </c>
      <c r="R8650" t="n">
        <v>0.4617609675507175</v>
      </c>
      <c r="S8650" t="n">
        <v>0.4823940520627822</v>
      </c>
      <c r="T8650" t="n">
        <v>0.4403316535297412</v>
      </c>
      <c r="U8650" t="n">
        <v>0.4476312786963293</v>
      </c>
      <c r="V8650" t="n">
        <v>0.470992400740653</v>
      </c>
      <c r="W8650" t="n">
        <v>0.4179972286334687</v>
      </c>
      <c r="X8650" t="n">
        <v>0.4380399765334666</v>
      </c>
      <c r="Y8650" t="n">
        <v>0.4695656599812272</v>
      </c>
      <c r="Z8650" t="n">
        <v>0.4161766018714018</v>
      </c>
      <c r="AA8650" t="n">
        <v>0.4363093809108229</v>
      </c>
      <c r="AB8650" t="n">
        <v>0.4770599730207925</v>
      </c>
      <c r="AC8650" t="n">
        <v>0.3878573745961122</v>
      </c>
      <c r="AD8650" t="n">
        <v>0.4232296628746616</v>
      </c>
      <c r="AE8650" t="n">
        <v>0.4612287883098503</v>
      </c>
      <c r="AF8650" t="n">
        <v>0.4303100426388978</v>
      </c>
      <c r="AG8650" t="n">
        <v>0.3913769396637027</v>
      </c>
      <c r="AH8650" t="n">
        <v>0.3853370228053096</v>
      </c>
      <c r="AI8650" t="n">
        <v>0.3856628718638064</v>
      </c>
      <c r="AJ8650" t="n">
        <v>0.388776347470064</v>
      </c>
      <c r="AK8650" t="n">
        <v>0.4215933484337993</v>
      </c>
    </row>
    <row r="8651">
      <c r="A8651" t="n">
        <v>4</v>
      </c>
      <c r="B8651" t="n">
        <v>0.3476081683088551</v>
      </c>
      <c r="C8651" t="n">
        <v>0.3795218585028772</v>
      </c>
      <c r="D8651" t="n">
        <v>0.4221815115875689</v>
      </c>
      <c r="E8651" t="n">
        <v>0.335419722709824</v>
      </c>
      <c r="F8651" t="n">
        <v>0.3933144803404909</v>
      </c>
      <c r="G8651" t="n">
        <v>0.4178614146908948</v>
      </c>
      <c r="H8651" t="n">
        <v>0.3142030504701253</v>
      </c>
      <c r="I8651" t="n">
        <v>0.3506462503914884</v>
      </c>
      <c r="J8651" t="n">
        <v>0.3841455266366209</v>
      </c>
      <c r="K8651" t="n">
        <v>0.4429809463882773</v>
      </c>
      <c r="L8651" t="n">
        <v>0.3894202976473673</v>
      </c>
      <c r="M8651" t="n">
        <v>0.3955931718896616</v>
      </c>
      <c r="N8651" t="n">
        <v>0.4206726233039918</v>
      </c>
      <c r="O8651" t="n">
        <v>0.3864380109598263</v>
      </c>
      <c r="P8651" t="n">
        <v>0.4734886922650147</v>
      </c>
      <c r="Q8651" t="n">
        <v>0.4284129047199778</v>
      </c>
      <c r="R8651" t="n">
        <v>0.4606028444717131</v>
      </c>
      <c r="S8651" t="n">
        <v>0.4805818637777027</v>
      </c>
      <c r="T8651" t="n">
        <v>0.4386828616961709</v>
      </c>
      <c r="U8651" t="n">
        <v>0.4464600006064829</v>
      </c>
      <c r="V8651" t="n">
        <v>0.4677106428176793</v>
      </c>
      <c r="W8651" t="n">
        <v>0.4139097832654727</v>
      </c>
      <c r="X8651" t="n">
        <v>0.4325482410968927</v>
      </c>
      <c r="Y8651" t="n">
        <v>0.4695014355760175</v>
      </c>
      <c r="Z8651" t="n">
        <v>0.4074507288169726</v>
      </c>
      <c r="AA8651" t="n">
        <v>0.4280094599366772</v>
      </c>
      <c r="AB8651" t="n">
        <v>0.4586871145746607</v>
      </c>
      <c r="AC8651" t="n">
        <v>0.3847570382435511</v>
      </c>
      <c r="AD8651" t="n">
        <v>0.4090818252393923</v>
      </c>
      <c r="AE8651" t="n">
        <v>0.4450106156260571</v>
      </c>
      <c r="AF8651" t="n">
        <v>0.3780474739889135</v>
      </c>
      <c r="AG8651" t="n">
        <v>0.3736375244582192</v>
      </c>
      <c r="AH8651" t="n">
        <v>0.3661920213661166</v>
      </c>
      <c r="AI8651" t="n">
        <v>0.437166504625232</v>
      </c>
      <c r="AJ8651" t="n">
        <v>0.3960200825673172</v>
      </c>
      <c r="AK8651" t="n">
        <v>0.4227632748503966</v>
      </c>
    </row>
    <row r="8652">
      <c r="A8652" t="n">
        <v>5</v>
      </c>
      <c r="B8652" t="n">
        <v>0.347435930202452</v>
      </c>
      <c r="C8652" t="n">
        <v>0.3796929784004801</v>
      </c>
      <c r="D8652" t="n">
        <v>0.4231949417362249</v>
      </c>
      <c r="E8652" t="n">
        <v>0.3347589229337587</v>
      </c>
      <c r="F8652" t="n">
        <v>0.3936040794250248</v>
      </c>
      <c r="G8652" t="n">
        <v>0.4186424385421617</v>
      </c>
      <c r="H8652" t="n">
        <v>0.3526671619501561</v>
      </c>
      <c r="I8652" t="n">
        <v>0.3839555152935314</v>
      </c>
      <c r="J8652" t="n">
        <v>0.4238528734453886</v>
      </c>
      <c r="K8652" t="n">
        <v>0.4798061179343318</v>
      </c>
      <c r="L8652" t="n">
        <v>0.4324281662433711</v>
      </c>
      <c r="M8652" t="n">
        <v>0.4443712831602692</v>
      </c>
      <c r="N8652" t="n">
        <v>0.4556704186932712</v>
      </c>
      <c r="O8652" t="n">
        <v>0.4278494346260591</v>
      </c>
      <c r="P8652" t="n">
        <v>0.4857609915842303</v>
      </c>
      <c r="Q8652" t="n">
        <v>0.4432818030990016</v>
      </c>
      <c r="R8652" t="n">
        <v>0.4950373001378882</v>
      </c>
      <c r="S8652" t="n">
        <v>0.5183534730587465</v>
      </c>
      <c r="T8652" t="n">
        <v>0.4687078433906189</v>
      </c>
      <c r="U8652" t="n">
        <v>0.4758694830759798</v>
      </c>
      <c r="V8652" t="n">
        <v>0.5035558623367687</v>
      </c>
      <c r="W8652" t="n">
        <v>0.4447932257382661</v>
      </c>
      <c r="X8652" t="n">
        <v>0.4674976305316128</v>
      </c>
      <c r="Y8652" t="n">
        <v>0.5086584131883531</v>
      </c>
      <c r="Z8652" t="n">
        <v>0.4345841871318805</v>
      </c>
      <c r="AA8652" t="n">
        <v>0.4505622335842092</v>
      </c>
      <c r="AB8652" t="n">
        <v>0.4969691424181452</v>
      </c>
      <c r="AC8652" t="n">
        <v>0.4140749145876371</v>
      </c>
      <c r="AD8652" t="n">
        <v>0.4475373866156311</v>
      </c>
      <c r="AE8652" t="n">
        <v>0.4880942874649739</v>
      </c>
      <c r="AF8652" t="n">
        <v>0.3264329287890166</v>
      </c>
      <c r="AG8652" t="n">
        <v>0.3652932491012626</v>
      </c>
      <c r="AH8652" t="n">
        <v>0.386155121403394</v>
      </c>
      <c r="AI8652" t="n">
        <v>0.3846640154665756</v>
      </c>
      <c r="AJ8652" t="n">
        <v>0.3879289908190368</v>
      </c>
      <c r="AK8652" t="n">
        <v>0.4235279178772888</v>
      </c>
    </row>
    <row r="8653">
      <c r="A8653" t="n">
        <v>6</v>
      </c>
      <c r="B8653" t="n">
        <v>0.4447804630871514</v>
      </c>
      <c r="C8653" t="n">
        <v>0.4344481300740656</v>
      </c>
      <c r="D8653" t="n">
        <v>0.4779134030366364</v>
      </c>
      <c r="E8653" t="n">
        <v>0.3761211427081786</v>
      </c>
      <c r="F8653" t="n">
        <v>0.4417882565194211</v>
      </c>
      <c r="G8653" t="n">
        <v>0.473354822660913</v>
      </c>
      <c r="H8653" t="n">
        <v>0.3972436819917842</v>
      </c>
      <c r="I8653" t="n">
        <v>0.4322014180219639</v>
      </c>
      <c r="J8653" t="n">
        <v>0.4736381933740696</v>
      </c>
      <c r="K8653" t="n">
        <v>0.5224893471260228</v>
      </c>
      <c r="L8653" t="n">
        <v>0.4898389503057156</v>
      </c>
      <c r="M8653" t="n">
        <v>0.4923236578984981</v>
      </c>
      <c r="N8653" t="n">
        <v>0.4963800977339343</v>
      </c>
      <c r="O8653" t="n">
        <v>0.4838616135104911</v>
      </c>
      <c r="P8653" t="n">
        <v>0.5484382351401371</v>
      </c>
      <c r="Q8653" t="n">
        <v>0.5018477811652102</v>
      </c>
      <c r="R8653" t="n">
        <v>0.5421134454654248</v>
      </c>
      <c r="S8653" t="n">
        <v>0.5647515629792971</v>
      </c>
      <c r="T8653" t="n">
        <v>0.5137980789938408</v>
      </c>
      <c r="U8653" t="n">
        <v>0.5265609287005404</v>
      </c>
      <c r="V8653" t="n">
        <v>0.5474336260444878</v>
      </c>
      <c r="W8653" t="n">
        <v>0.4881926548111393</v>
      </c>
      <c r="X8653" t="n">
        <v>0.5105216538305094</v>
      </c>
      <c r="Y8653" t="n">
        <v>0.547592692675624</v>
      </c>
      <c r="Z8653" t="n">
        <v>0.4720159611020801</v>
      </c>
      <c r="AA8653" t="n">
        <v>0.4866784692949876</v>
      </c>
      <c r="AB8653" t="n">
        <v>0.5553822975449647</v>
      </c>
      <c r="AC8653" t="n">
        <v>0.4501012202712009</v>
      </c>
      <c r="AD8653" t="n">
        <v>0.4847883761222349</v>
      </c>
      <c r="AE8653" t="n">
        <v>0.5523229381388486</v>
      </c>
      <c r="AF8653" t="n">
        <v>0.367472149363134</v>
      </c>
      <c r="AG8653" t="n">
        <v>0.4092781189930011</v>
      </c>
      <c r="AH8653" t="n">
        <v>0.434071594735857</v>
      </c>
      <c r="AI8653" t="n">
        <v>0.42535583926554</v>
      </c>
      <c r="AJ8653" t="n">
        <v>0.434297615073337</v>
      </c>
      <c r="AK8653" t="n">
        <v>0.4785275088296571</v>
      </c>
    </row>
    <row r="8654">
      <c r="A8654" t="n">
        <v>7</v>
      </c>
      <c r="B8654" t="n">
        <v>0.4938533220285871</v>
      </c>
      <c r="C8654" t="n">
        <v>0.4878049479983229</v>
      </c>
      <c r="D8654" t="n">
        <v>0.5323187904340134</v>
      </c>
      <c r="E8654" t="n">
        <v>0.4222542620784264</v>
      </c>
      <c r="F8654" t="n">
        <v>0.4970906879929385</v>
      </c>
      <c r="G8654" t="n">
        <v>0.5270659769029451</v>
      </c>
      <c r="H8654" t="n">
        <v>0.5404039159252084</v>
      </c>
      <c r="I8654" t="n">
        <v>0.4962469166946539</v>
      </c>
      <c r="J8654" t="n">
        <v>0.5077323267640286</v>
      </c>
      <c r="K8654" t="n">
        <v>0.5651913521435012</v>
      </c>
      <c r="L8654" t="n">
        <v>0.554230448948467</v>
      </c>
      <c r="M8654" t="n">
        <v>0.5210792739384675</v>
      </c>
      <c r="N8654" t="n">
        <v>0.5463505125434354</v>
      </c>
      <c r="O8654" t="n">
        <v>0.5650299436023168</v>
      </c>
      <c r="P8654" t="n">
        <v>0.5942435077001867</v>
      </c>
      <c r="Q8654" t="n">
        <v>0.5784938636894529</v>
      </c>
      <c r="R8654" t="n">
        <v>0.5937248849200073</v>
      </c>
      <c r="S8654" t="n">
        <v>0.6039347115225191</v>
      </c>
      <c r="T8654" t="n">
        <v>0.5845191023818753</v>
      </c>
      <c r="U8654" t="n">
        <v>0.5775737972403214</v>
      </c>
      <c r="V8654" t="n">
        <v>0.5939293010480212</v>
      </c>
      <c r="W8654" t="n">
        <v>0.5438915708182364</v>
      </c>
      <c r="X8654" t="n">
        <v>0.5627388032133247</v>
      </c>
      <c r="Y8654" t="n">
        <v>0.5832284067113219</v>
      </c>
      <c r="Z8654" t="n">
        <v>0.5441946889059129</v>
      </c>
      <c r="AA8654" t="n">
        <v>0.5703927864880267</v>
      </c>
      <c r="AB8654" t="n">
        <v>0.597603579591833</v>
      </c>
      <c r="AC8654" t="n">
        <v>0.5078956777371684</v>
      </c>
      <c r="AD8654" t="n">
        <v>0.5588768382017827</v>
      </c>
      <c r="AE8654" t="n">
        <v>0.5814542143694365</v>
      </c>
      <c r="AF8654" t="n">
        <v>0.4127067991770102</v>
      </c>
      <c r="AG8654" t="n">
        <v>0.4593131392049122</v>
      </c>
      <c r="AH8654" t="n">
        <v>0.4814129807336897</v>
      </c>
      <c r="AI8654" t="n">
        <v>0.4724830229002597</v>
      </c>
      <c r="AJ8654" t="n">
        <v>0.4880074097053632</v>
      </c>
      <c r="AK8654" t="n">
        <v>0.532816661840072</v>
      </c>
    </row>
    <row r="8655">
      <c r="A8655" t="n">
        <v>8</v>
      </c>
      <c r="B8655" t="n">
        <v>0.542407244223634</v>
      </c>
      <c r="C8655" t="n">
        <v>0.5394690781391333</v>
      </c>
      <c r="D8655" t="n">
        <v>0.5649154677906051</v>
      </c>
      <c r="E8655" t="n">
        <v>0.4685727472710626</v>
      </c>
      <c r="F8655" t="n">
        <v>0.551247202432236</v>
      </c>
      <c r="G8655" t="n">
        <v>0.559295499604523</v>
      </c>
      <c r="H8655" t="n">
        <v>0.8382953059901301</v>
      </c>
      <c r="I8655" t="n">
        <v>0.7740037062424745</v>
      </c>
      <c r="J8655" t="n">
        <v>0.7259630169986711</v>
      </c>
      <c r="K8655" t="n">
        <v>0.8267130894947328</v>
      </c>
      <c r="L8655" t="n">
        <v>0.859361454027017</v>
      </c>
      <c r="M8655" t="n">
        <v>0.8539883049657289</v>
      </c>
      <c r="N8655" t="n">
        <v>0.8236073828186575</v>
      </c>
      <c r="O8655" t="n">
        <v>0.8751856854245228</v>
      </c>
      <c r="P8655" t="n">
        <v>0.8632362675498442</v>
      </c>
      <c r="Q8655" t="n">
        <v>0.8304912841829535</v>
      </c>
      <c r="R8655" t="n">
        <v>0.8576011247295094</v>
      </c>
      <c r="S8655" t="n">
        <v>0.8246434386644435</v>
      </c>
      <c r="T8655" t="n">
        <v>0.8472981005297843</v>
      </c>
      <c r="U8655" t="n">
        <v>0.8333713737894611</v>
      </c>
      <c r="V8655" t="n">
        <v>0.8266883832550758</v>
      </c>
      <c r="W8655" t="n">
        <v>0.7971825151966113</v>
      </c>
      <c r="X8655" t="n">
        <v>0.8173583281811799</v>
      </c>
      <c r="Y8655" t="n">
        <v>0.8131329917237221</v>
      </c>
      <c r="Z8655" t="n">
        <v>0.8161998542573666</v>
      </c>
      <c r="AA8655" t="n">
        <v>0.8329510509914635</v>
      </c>
      <c r="AB8655" t="n">
        <v>0.8163498708567485</v>
      </c>
      <c r="AC8655" t="n">
        <v>0.7709967920705546</v>
      </c>
      <c r="AD8655" t="n">
        <v>0.8441833659700537</v>
      </c>
      <c r="AE8655" t="n">
        <v>0.8540918212530008</v>
      </c>
      <c r="AF8655" t="n">
        <v>0.6130756499440034</v>
      </c>
      <c r="AG8655" t="n">
        <v>0.5587206350790664</v>
      </c>
      <c r="AH8655" t="n">
        <v>0.6072776761517084</v>
      </c>
      <c r="AI8655" t="n">
        <v>0.5198177472887995</v>
      </c>
      <c r="AJ8655" t="n">
        <v>0.5406022309541482</v>
      </c>
      <c r="AK8655" t="n">
        <v>0.5654303055610904</v>
      </c>
    </row>
    <row r="8656">
      <c r="A8656" t="n">
        <v>9</v>
      </c>
      <c r="B8656" t="n">
        <v>0.8704386071159896</v>
      </c>
      <c r="C8656" t="n">
        <v>0.8504419916583179</v>
      </c>
      <c r="D8656" t="n">
        <v>0.8297940343632443</v>
      </c>
      <c r="E8656" t="n">
        <v>0.890246338891459</v>
      </c>
      <c r="F8656" t="n">
        <v>0.9079468108296982</v>
      </c>
      <c r="G8656" t="n">
        <v>0.8455583675062303</v>
      </c>
      <c r="H8656" t="n">
        <v>0.8460062361456013</v>
      </c>
      <c r="I8656" t="n">
        <v>0.8780023671457802</v>
      </c>
      <c r="J8656" t="n">
        <v>0.8932546706988018</v>
      </c>
      <c r="K8656" t="n">
        <v>0.8686852444636589</v>
      </c>
      <c r="L8656" t="n">
        <v>0.9037315947342864</v>
      </c>
      <c r="M8656" t="n">
        <v>0.927638435773631</v>
      </c>
      <c r="N8656" t="n">
        <v>0.8720220049849331</v>
      </c>
      <c r="O8656" t="n">
        <v>0.9101177762196593</v>
      </c>
      <c r="P8656" t="n">
        <v>0.8970774866969605</v>
      </c>
      <c r="Q8656" t="n">
        <v>0.8847719273026389</v>
      </c>
      <c r="R8656" t="n">
        <v>0.8939010533088126</v>
      </c>
      <c r="S8656" t="n">
        <v>0.8571581335417985</v>
      </c>
      <c r="T8656" t="n">
        <v>0.8941956325106603</v>
      </c>
      <c r="U8656" t="n">
        <v>0.8687606211604978</v>
      </c>
      <c r="V8656" t="n">
        <v>0.8651816726936327</v>
      </c>
      <c r="W8656" t="n">
        <v>0.84857236191741</v>
      </c>
      <c r="X8656" t="n">
        <v>0.8649319788440857</v>
      </c>
      <c r="Y8656" t="n">
        <v>0.8662541211998018</v>
      </c>
      <c r="Z8656" t="n">
        <v>0.8788334776226928</v>
      </c>
      <c r="AA8656" t="n">
        <v>0.872974729790458</v>
      </c>
      <c r="AB8656" t="n">
        <v>0.8530115155375052</v>
      </c>
      <c r="AC8656" t="n">
        <v>0.8342006991895758</v>
      </c>
      <c r="AD8656" t="n">
        <v>0.8771977847159712</v>
      </c>
      <c r="AE8656" t="n">
        <v>0.8972988839447834</v>
      </c>
      <c r="AF8656" t="n">
        <v>0.883181753331964</v>
      </c>
      <c r="AG8656" t="n">
        <v>0.8732334583276687</v>
      </c>
      <c r="AH8656" t="n">
        <v>0.8630116409473194</v>
      </c>
      <c r="AI8656" t="n">
        <v>0.8925141114408703</v>
      </c>
      <c r="AJ8656" t="n">
        <v>0.8706371598507523</v>
      </c>
      <c r="AK8656" t="n">
        <v>0.8552282561069809</v>
      </c>
    </row>
    <row r="8657">
      <c r="A8657" t="n">
        <v>10</v>
      </c>
      <c r="B8657" t="n">
        <v>0.9286473085851252</v>
      </c>
      <c r="C8657" t="n">
        <v>0.8789804278466737</v>
      </c>
      <c r="D8657" t="n">
        <v>0.8733902520335144</v>
      </c>
      <c r="E8657" t="n">
        <v>0.9031599797860441</v>
      </c>
      <c r="F8657" t="n">
        <v>0.9320445447762871</v>
      </c>
      <c r="G8657" t="n">
        <v>0.8942400359876727</v>
      </c>
      <c r="H8657" t="n">
        <v>0.9094214689799793</v>
      </c>
      <c r="I8657" t="n">
        <v>0.9293282075789693</v>
      </c>
      <c r="J8657" t="n">
        <v>0.9566493616803166</v>
      </c>
      <c r="K8657" t="n">
        <v>0.922037957016839</v>
      </c>
      <c r="L8657" t="n">
        <v>0.9590582811778418</v>
      </c>
      <c r="M8657" t="n">
        <v>0.9440278891146699</v>
      </c>
      <c r="N8657" t="n">
        <v>0.9320194005743409</v>
      </c>
      <c r="O8657" t="n">
        <v>0.9592846123804581</v>
      </c>
      <c r="P8657" t="n">
        <v>0.945677015308798</v>
      </c>
      <c r="Q8657" t="n">
        <v>0.9400855709354304</v>
      </c>
      <c r="R8657" t="n">
        <v>0.9411508904685594</v>
      </c>
      <c r="S8657" t="n">
        <v>0.9080271162191766</v>
      </c>
      <c r="T8657" t="n">
        <v>0.9420558211655251</v>
      </c>
      <c r="U8657" t="n">
        <v>0.917210223118801</v>
      </c>
      <c r="V8657" t="n">
        <v>0.9204128198063281</v>
      </c>
      <c r="W8657" t="n">
        <v>0.9080909811021841</v>
      </c>
      <c r="X8657" t="n">
        <v>0.9221448077292029</v>
      </c>
      <c r="Y8657" t="n">
        <v>0.9325558647960668</v>
      </c>
      <c r="Z8657" t="n">
        <v>0.9446672106064099</v>
      </c>
      <c r="AA8657" t="n">
        <v>0.9230409385916301</v>
      </c>
      <c r="AB8657" t="n">
        <v>0.9224634969872615</v>
      </c>
      <c r="AC8657" t="n">
        <v>0.8927317555220088</v>
      </c>
      <c r="AD8657" t="n">
        <v>0.9288327794893949</v>
      </c>
      <c r="AE8657" t="n">
        <v>0.9340970458022831</v>
      </c>
      <c r="AF8657" t="n">
        <v>0.9185936218814525</v>
      </c>
      <c r="AG8657" t="n">
        <v>0.9527334695134859</v>
      </c>
      <c r="AH8657" t="n">
        <v>0.9254079286160313</v>
      </c>
      <c r="AI8657" t="n">
        <v>0.9205177450005296</v>
      </c>
      <c r="AJ8657" t="n">
        <v>0.9018868011774478</v>
      </c>
      <c r="AK8657" t="n">
        <v>0.8794107505748</v>
      </c>
    </row>
    <row r="8658">
      <c r="A8658" t="n">
        <v>11</v>
      </c>
      <c r="B8658" t="n">
        <v>0.9597151737326887</v>
      </c>
      <c r="C8658" t="n">
        <v>0.9629746600024056</v>
      </c>
      <c r="D8658" t="n">
        <v>0.9119010487975754</v>
      </c>
      <c r="E8658" t="n">
        <v>0.9454634519496534</v>
      </c>
      <c r="F8658" t="n">
        <v>0.9541481651907249</v>
      </c>
      <c r="G8658" t="n">
        <v>0.9369197869140521</v>
      </c>
      <c r="H8658" t="n">
        <v>0.9376682207569389</v>
      </c>
      <c r="I8658" t="n">
        <v>0.9647229609773019</v>
      </c>
      <c r="J8658" t="n">
        <v>0.9765863260098337</v>
      </c>
      <c r="K8658" t="n">
        <v>0.960614576106847</v>
      </c>
      <c r="L8658" t="n">
        <v>0.9802839088289361</v>
      </c>
      <c r="M8658" t="n">
        <v>0.9660418958135257</v>
      </c>
      <c r="N8658" t="n">
        <v>0.9635688649567417</v>
      </c>
      <c r="O8658" t="n">
        <v>0.9892072580744732</v>
      </c>
      <c r="P8658" t="n">
        <v>0.9626035859158575</v>
      </c>
      <c r="Q8658" t="n">
        <v>0.9808653325906271</v>
      </c>
      <c r="R8658" t="n">
        <v>0.9727366403086484</v>
      </c>
      <c r="S8658" t="n">
        <v>0.9418808383850686</v>
      </c>
      <c r="T8658" t="n">
        <v>0.9767657320067192</v>
      </c>
      <c r="U8658" t="n">
        <v>0.9526242103142212</v>
      </c>
      <c r="V8658" t="n">
        <v>0.9555701014900144</v>
      </c>
      <c r="W8658" t="n">
        <v>0.9585144792158187</v>
      </c>
      <c r="X8658" t="n">
        <v>0.9614983173983767</v>
      </c>
      <c r="Y8658" t="n">
        <v>0.9711855600416303</v>
      </c>
      <c r="Z8658" t="n">
        <v>0.9765092770791682</v>
      </c>
      <c r="AA8658" t="n">
        <v>0.9557121517384652</v>
      </c>
      <c r="AB8658" t="n">
        <v>0.9641685684078733</v>
      </c>
      <c r="AC8658" t="n">
        <v>0.9450604838709679</v>
      </c>
      <c r="AD8658" t="n">
        <v>0.9633405646628423</v>
      </c>
      <c r="AE8658" t="n">
        <v>0.9601547863010871</v>
      </c>
      <c r="AF8658" t="n">
        <v>0.9675570195311133</v>
      </c>
      <c r="AG8658" t="n">
        <v>0.9870430378614093</v>
      </c>
      <c r="AH8658" t="n">
        <v>0.9794873720651868</v>
      </c>
      <c r="AI8658" t="n">
        <v>0.9586083913516172</v>
      </c>
      <c r="AJ8658" t="n">
        <v>0.9626850124638715</v>
      </c>
      <c r="AK8658" t="n">
        <v>0.8945834063178036</v>
      </c>
    </row>
    <row r="8659">
      <c r="A8659" t="n">
        <v>12</v>
      </c>
      <c r="B8659" t="n">
        <v>0.9783046658747419</v>
      </c>
      <c r="C8659" t="n">
        <v>0.9918684589440868</v>
      </c>
      <c r="D8659" t="n">
        <v>0.9411042125582336</v>
      </c>
      <c r="E8659" t="n">
        <v>0.9579369157904973</v>
      </c>
      <c r="F8659" t="n">
        <v>0.9829133568862033</v>
      </c>
      <c r="G8659" t="n">
        <v>0.9910179774511017</v>
      </c>
      <c r="H8659" t="n">
        <v>0.9501037932444607</v>
      </c>
      <c r="I8659" t="n">
        <v>0.9683045241813496</v>
      </c>
      <c r="J8659" t="n">
        <v>0.9790013051962552</v>
      </c>
      <c r="K8659" t="n">
        <v>0.9665669943128504</v>
      </c>
      <c r="L8659" t="n">
        <v>0.9758327665828308</v>
      </c>
      <c r="M8659" t="n">
        <v>0.9625465595346842</v>
      </c>
      <c r="N8659" t="n">
        <v>0.9820377913684351</v>
      </c>
      <c r="O8659" t="n">
        <v>0.9961903621629313</v>
      </c>
      <c r="P8659" t="n">
        <v>0.9628731283002745</v>
      </c>
      <c r="Q8659" t="n">
        <v>1</v>
      </c>
      <c r="R8659" t="n">
        <v>0.9858066677425041</v>
      </c>
      <c r="S8659" t="n">
        <v>0.9553975998536723</v>
      </c>
      <c r="T8659" t="n">
        <v>0.9815958134125857</v>
      </c>
      <c r="U8659" t="n">
        <v>0.9632941524210841</v>
      </c>
      <c r="V8659" t="n">
        <v>0.9737177409798947</v>
      </c>
      <c r="W8659" t="n">
        <v>0.9603908096532375</v>
      </c>
      <c r="X8659" t="n">
        <v>0.9692835689811176</v>
      </c>
      <c r="Y8659" t="n">
        <v>0.9953785723621191</v>
      </c>
      <c r="Z8659" t="n">
        <v>0.9933709938941725</v>
      </c>
      <c r="AA8659" t="n">
        <v>0.9706456388856294</v>
      </c>
      <c r="AB8659" t="n">
        <v>0.9772930740986018</v>
      </c>
      <c r="AC8659" t="n">
        <v>0.9699691125059591</v>
      </c>
      <c r="AD8659" t="n">
        <v>0.9790923884610133</v>
      </c>
      <c r="AE8659" t="n">
        <v>0.9658963733522303</v>
      </c>
      <c r="AF8659" t="n">
        <v>0.9938615456090926</v>
      </c>
      <c r="AG8659" t="n">
        <v>0.9904882695196811</v>
      </c>
      <c r="AH8659" t="n">
        <v>0.9989029103154744</v>
      </c>
      <c r="AI8659" t="n">
        <v>1</v>
      </c>
      <c r="AJ8659" t="n">
        <v>1</v>
      </c>
      <c r="AK8659" t="n">
        <v>1</v>
      </c>
    </row>
    <row r="8660">
      <c r="A8660" t="n">
        <v>13</v>
      </c>
      <c r="B8660" t="n">
        <v>0.9714384771039994</v>
      </c>
      <c r="C8660" t="n">
        <v>1</v>
      </c>
      <c r="D8660" t="n">
        <v>0.9784125619324692</v>
      </c>
      <c r="E8660" t="n">
        <v>0.973737348916171</v>
      </c>
      <c r="F8660" t="n">
        <v>1</v>
      </c>
      <c r="G8660" t="n">
        <v>0.9856091514347155</v>
      </c>
      <c r="H8660" t="n">
        <v>0.9534230644835965</v>
      </c>
      <c r="I8660" t="n">
        <v>0.9612703631327763</v>
      </c>
      <c r="J8660" t="n">
        <v>0.9707353673404383</v>
      </c>
      <c r="K8660" t="n">
        <v>0.9712315834424177</v>
      </c>
      <c r="L8660" t="n">
        <v>0.9643729908864064</v>
      </c>
      <c r="M8660" t="n">
        <v>0.9560323881607976</v>
      </c>
      <c r="N8660" t="n">
        <v>0.9832742010285134</v>
      </c>
      <c r="O8660" t="n">
        <v>0.9769200977585838</v>
      </c>
      <c r="P8660" t="n">
        <v>0.945421641177921</v>
      </c>
      <c r="Q8660" t="n">
        <v>0.9542780476410092</v>
      </c>
      <c r="R8660" t="n">
        <v>0.9802068537239156</v>
      </c>
      <c r="S8660" t="n">
        <v>0.9535012895317559</v>
      </c>
      <c r="T8660" t="n">
        <v>0.9582611879226429</v>
      </c>
      <c r="U8660" t="n">
        <v>0.9636159649398379</v>
      </c>
      <c r="V8660" t="n">
        <v>0.9623780984862871</v>
      </c>
      <c r="W8660" t="n">
        <v>0.9568875290641194</v>
      </c>
      <c r="X8660" t="n">
        <v>0.9654299474561938</v>
      </c>
      <c r="Y8660" t="n">
        <v>0.9800531842299542</v>
      </c>
      <c r="Z8660" t="n">
        <v>0.9868943739606497</v>
      </c>
      <c r="AA8660" t="n">
        <v>0.9735415069131421</v>
      </c>
      <c r="AB8660" t="n">
        <v>0.9759314304143909</v>
      </c>
      <c r="AC8660" t="n">
        <v>0.9910561172466764</v>
      </c>
      <c r="AD8660" t="n">
        <v>0.9807482448232132</v>
      </c>
      <c r="AE8660" t="n">
        <v>0.9587250574921119</v>
      </c>
      <c r="AF8660" t="n">
        <v>1</v>
      </c>
      <c r="AG8660" t="n">
        <v>1</v>
      </c>
      <c r="AH8660" t="n">
        <v>1</v>
      </c>
      <c r="AI8660" t="n">
        <v>0.9878711054844508</v>
      </c>
      <c r="AJ8660" t="n">
        <v>0.9983383981788524</v>
      </c>
      <c r="AK8660" t="n">
        <v>0.9937054345114742</v>
      </c>
    </row>
    <row r="8661">
      <c r="A8661" t="n">
        <v>14</v>
      </c>
      <c r="B8661" t="n">
        <v>0.9746398834559188</v>
      </c>
      <c r="C8661" t="n">
        <v>0.984173538693433</v>
      </c>
      <c r="D8661" t="n">
        <v>0.9995610649745639</v>
      </c>
      <c r="E8661" t="n">
        <v>0.9810376639846494</v>
      </c>
      <c r="F8661" t="n">
        <v>0.996270668970914</v>
      </c>
      <c r="G8661" t="n">
        <v>0.9638559241875591</v>
      </c>
      <c r="H8661" t="n">
        <v>0.9632128775048577</v>
      </c>
      <c r="I8661" t="n">
        <v>0.9635130592542638</v>
      </c>
      <c r="J8661" t="n">
        <v>0.9738066057941194</v>
      </c>
      <c r="K8661" t="n">
        <v>0.9857838112904337</v>
      </c>
      <c r="L8661" t="n">
        <v>0.966748319134466</v>
      </c>
      <c r="M8661" t="n">
        <v>0.9545188692728821</v>
      </c>
      <c r="N8661" t="n">
        <v>0.9790641941519558</v>
      </c>
      <c r="O8661" t="n">
        <v>0.9748107893141368</v>
      </c>
      <c r="P8661" t="n">
        <v>0.9557330196505039</v>
      </c>
      <c r="Q8661" t="n">
        <v>0.9285520623074605</v>
      </c>
      <c r="R8661" t="n">
        <v>0.9750475605384937</v>
      </c>
      <c r="S8661" t="n">
        <v>0.9694188898579783</v>
      </c>
      <c r="T8661" t="n">
        <v>0.9629835896110609</v>
      </c>
      <c r="U8661" t="n">
        <v>0.9689114561685312</v>
      </c>
      <c r="V8661" t="n">
        <v>0.9644649324803738</v>
      </c>
      <c r="W8661" t="n">
        <v>0.9710791462141383</v>
      </c>
      <c r="X8661" t="n">
        <v>0.9768922405793597</v>
      </c>
      <c r="Y8661" t="n">
        <v>0.9734889683344781</v>
      </c>
      <c r="Z8661" t="n">
        <v>0.9942338235019339</v>
      </c>
      <c r="AA8661" t="n">
        <v>0.9788500697112555</v>
      </c>
      <c r="AB8661" t="n">
        <v>0.9816082977823238</v>
      </c>
      <c r="AC8661" t="n">
        <v>0.9789084432438159</v>
      </c>
      <c r="AD8661" t="n">
        <v>0.9823109549654538</v>
      </c>
      <c r="AE8661" t="n">
        <v>0.9665933811942709</v>
      </c>
      <c r="AF8661" t="n">
        <v>0.9956023247318673</v>
      </c>
      <c r="AG8661" t="n">
        <v>0.9947389660519058</v>
      </c>
      <c r="AH8661" t="n">
        <v>0.9821306110828865</v>
      </c>
      <c r="AI8661" t="n">
        <v>0.9802884177891162</v>
      </c>
      <c r="AJ8661" t="n">
        <v>0.9733966178232414</v>
      </c>
      <c r="AK8661" t="n">
        <v>0.9650793778260048</v>
      </c>
    </row>
    <row r="8662">
      <c r="A8662" t="n">
        <v>15</v>
      </c>
      <c r="B8662" t="n">
        <v>0.9869649089860509</v>
      </c>
      <c r="C8662" t="n">
        <v>0.9830161111686629</v>
      </c>
      <c r="D8662" t="n">
        <v>1</v>
      </c>
      <c r="E8662" t="n">
        <v>0.9846867531279816</v>
      </c>
      <c r="F8662" t="n">
        <v>0.993019216048147</v>
      </c>
      <c r="G8662" t="n">
        <v>0.9596784644465332</v>
      </c>
      <c r="H8662" t="n">
        <v>0.9697880424750025</v>
      </c>
      <c r="I8662" t="n">
        <v>0.9679874301252673</v>
      </c>
      <c r="J8662" t="n">
        <v>0.968983512057963</v>
      </c>
      <c r="K8662" t="n">
        <v>0.9767146060037387</v>
      </c>
      <c r="L8662" t="n">
        <v>0.9690771670661341</v>
      </c>
      <c r="M8662" t="n">
        <v>0.953461469149842</v>
      </c>
      <c r="N8662" t="n">
        <v>0.9706295591463929</v>
      </c>
      <c r="O8662" t="n">
        <v>0.9770323537763833</v>
      </c>
      <c r="P8662" t="n">
        <v>0.9594603070329657</v>
      </c>
      <c r="Q8662" t="n">
        <v>0.9135262372946329</v>
      </c>
      <c r="R8662" t="n">
        <v>0.973543917869927</v>
      </c>
      <c r="S8662" t="n">
        <v>0.9704055415442686</v>
      </c>
      <c r="T8662" t="n">
        <v>0.9709096782530043</v>
      </c>
      <c r="U8662" t="n">
        <v>0.9731453427020863</v>
      </c>
      <c r="V8662" t="n">
        <v>0.9719428435192151</v>
      </c>
      <c r="W8662" t="n">
        <v>0.9785387767128346</v>
      </c>
      <c r="X8662" t="n">
        <v>0.9742736997593222</v>
      </c>
      <c r="Y8662" t="n">
        <v>0.9656534303378749</v>
      </c>
      <c r="Z8662" t="n">
        <v>0.9832541298936411</v>
      </c>
      <c r="AA8662" t="n">
        <v>0.9752009671187086</v>
      </c>
      <c r="AB8662" t="n">
        <v>0.9766291935318754</v>
      </c>
      <c r="AC8662" t="n">
        <v>0.9817592463848722</v>
      </c>
      <c r="AD8662" t="n">
        <v>0.9793234653833494</v>
      </c>
      <c r="AE8662" t="n">
        <v>0.9701079138278409</v>
      </c>
      <c r="AF8662" t="n">
        <v>0.9985189528568167</v>
      </c>
      <c r="AG8662" t="n">
        <v>0.9892151514473586</v>
      </c>
      <c r="AH8662" t="n">
        <v>0.9776034449402539</v>
      </c>
      <c r="AI8662" t="n">
        <v>0.9862804918609435</v>
      </c>
      <c r="AJ8662" t="n">
        <v>0.9730461811026256</v>
      </c>
      <c r="AK8662" t="n">
        <v>0.9405468088512891</v>
      </c>
    </row>
    <row r="8663">
      <c r="A8663" t="n">
        <v>16</v>
      </c>
      <c r="B8663" t="n">
        <v>0.9784335666511467</v>
      </c>
      <c r="C8663" t="n">
        <v>0.9807831225201086</v>
      </c>
      <c r="D8663" t="n">
        <v>0.9754130974061331</v>
      </c>
      <c r="E8663" t="n">
        <v>0.9827273242042895</v>
      </c>
      <c r="F8663" t="n">
        <v>0.970318966055996</v>
      </c>
      <c r="G8663" t="n">
        <v>0.9601963334083078</v>
      </c>
      <c r="H8663" t="n">
        <v>1</v>
      </c>
      <c r="I8663" t="n">
        <v>1</v>
      </c>
      <c r="J8663" t="n">
        <v>1</v>
      </c>
      <c r="K8663" t="n">
        <v>1</v>
      </c>
      <c r="L8663" t="n">
        <v>1</v>
      </c>
      <c r="M8663" t="n">
        <v>1</v>
      </c>
      <c r="N8663" t="n">
        <v>1</v>
      </c>
      <c r="O8663" t="n">
        <v>1</v>
      </c>
      <c r="P8663" t="n">
        <v>1</v>
      </c>
      <c r="Q8663" t="n">
        <v>0.9388121891664719</v>
      </c>
      <c r="R8663" t="n">
        <v>1</v>
      </c>
      <c r="S8663" t="n">
        <v>1</v>
      </c>
      <c r="T8663" t="n">
        <v>1</v>
      </c>
      <c r="U8663" t="n">
        <v>1</v>
      </c>
      <c r="V8663" t="n">
        <v>1</v>
      </c>
      <c r="W8663" t="n">
        <v>1</v>
      </c>
      <c r="X8663" t="n">
        <v>1</v>
      </c>
      <c r="Y8663" t="n">
        <v>1</v>
      </c>
      <c r="Z8663" t="n">
        <v>1</v>
      </c>
      <c r="AA8663" t="n">
        <v>1</v>
      </c>
      <c r="AB8663" t="n">
        <v>1</v>
      </c>
      <c r="AC8663" t="n">
        <v>1</v>
      </c>
      <c r="AD8663" t="n">
        <v>1</v>
      </c>
      <c r="AE8663" t="n">
        <v>1</v>
      </c>
      <c r="AF8663" t="n">
        <v>0.9877863257645239</v>
      </c>
      <c r="AG8663" t="n">
        <v>0.9774701295661798</v>
      </c>
      <c r="AH8663" t="n">
        <v>0.9658315546586597</v>
      </c>
      <c r="AI8663" t="n">
        <v>0.9659143580418582</v>
      </c>
      <c r="AJ8663" t="n">
        <v>0.9601983485050249</v>
      </c>
      <c r="AK8663" t="n">
        <v>0.9394729960806713</v>
      </c>
    </row>
    <row r="8664">
      <c r="A8664" t="n">
        <v>17</v>
      </c>
      <c r="B8664" t="n">
        <v>1</v>
      </c>
      <c r="C8664" t="n">
        <v>0.9860801046221316</v>
      </c>
      <c r="D8664" t="n">
        <v>0.9730226383107725</v>
      </c>
      <c r="E8664" t="n">
        <v>1</v>
      </c>
      <c r="F8664" t="n">
        <v>0.989860070357523</v>
      </c>
      <c r="G8664" t="n">
        <v>1</v>
      </c>
      <c r="H8664" t="n">
        <v>0.9694631069968266</v>
      </c>
      <c r="I8664" t="n">
        <v>0.9851499258659662</v>
      </c>
      <c r="J8664" t="n">
        <v>0.9980499855384987</v>
      </c>
      <c r="K8664" t="n">
        <v>0.9755259518019738</v>
      </c>
      <c r="L8664" t="n">
        <v>0.9740720369737879</v>
      </c>
      <c r="M8664" t="n">
        <v>0.9913484088663522</v>
      </c>
      <c r="N8664" t="n">
        <v>0.9844192278607964</v>
      </c>
      <c r="O8664" t="n">
        <v>0.9781923597027211</v>
      </c>
      <c r="P8664" t="n">
        <v>0.984350645614485</v>
      </c>
      <c r="Q8664" t="n">
        <v>0.9324904017202034</v>
      </c>
      <c r="R8664" t="n">
        <v>0.977401221341846</v>
      </c>
      <c r="S8664" t="n">
        <v>0.9798754830906558</v>
      </c>
      <c r="T8664" t="n">
        <v>0.9851031571693157</v>
      </c>
      <c r="U8664" t="n">
        <v>0.9760918492927821</v>
      </c>
      <c r="V8664" t="n">
        <v>0.9762822947107843</v>
      </c>
      <c r="W8664" t="n">
        <v>0.9749415514955346</v>
      </c>
      <c r="X8664" t="n">
        <v>0.9778150913153525</v>
      </c>
      <c r="Y8664" t="n">
        <v>0.9905288269637174</v>
      </c>
      <c r="Z8664" t="n">
        <v>0.9750535116293072</v>
      </c>
      <c r="AA8664" t="n">
        <v>0.9732414541143292</v>
      </c>
      <c r="AB8664" t="n">
        <v>0.975760749329823</v>
      </c>
      <c r="AC8664" t="n">
        <v>0.9655731070236774</v>
      </c>
      <c r="AD8664" t="n">
        <v>0.9683295284868175</v>
      </c>
      <c r="AE8664" t="n">
        <v>0.9519022455530135</v>
      </c>
      <c r="AF8664" t="n">
        <v>0.9916446782903261</v>
      </c>
      <c r="AG8664" t="n">
        <v>0.9955293730951846</v>
      </c>
      <c r="AH8664" t="n">
        <v>0.9920252590154033</v>
      </c>
      <c r="AI8664" t="n">
        <v>0.9666631012229472</v>
      </c>
      <c r="AJ8664" t="n">
        <v>0.9741519889637206</v>
      </c>
      <c r="AK8664" t="n">
        <v>0.9816862097746827</v>
      </c>
    </row>
    <row r="8665">
      <c r="A8665" t="n">
        <v>18</v>
      </c>
      <c r="B8665" t="n">
        <v>0.9600952087803654</v>
      </c>
      <c r="C8665" t="n">
        <v>0.9507459749888584</v>
      </c>
      <c r="D8665" t="n">
        <v>0.9195352702111989</v>
      </c>
      <c r="E8665" t="n">
        <v>0.965048125668412</v>
      </c>
      <c r="F8665" t="n">
        <v>0.9564819931072642</v>
      </c>
      <c r="G8665" t="n">
        <v>0.9944697751713859</v>
      </c>
      <c r="H8665" t="n">
        <v>0.912132114942656</v>
      </c>
      <c r="I8665" t="n">
        <v>0.9383531804771094</v>
      </c>
      <c r="J8665" t="n">
        <v>0.9551187765203796</v>
      </c>
      <c r="K8665" t="n">
        <v>0.9220957287884922</v>
      </c>
      <c r="L8665" t="n">
        <v>0.924455833229852</v>
      </c>
      <c r="M8665" t="n">
        <v>0.9470057108057891</v>
      </c>
      <c r="N8665" t="n">
        <v>0.937519732979377</v>
      </c>
      <c r="O8665" t="n">
        <v>0.925719738149436</v>
      </c>
      <c r="P8665" t="n">
        <v>0.9335997886511254</v>
      </c>
      <c r="Q8665" t="n">
        <v>0.8953139630763212</v>
      </c>
      <c r="R8665" t="n">
        <v>0.9292407170403604</v>
      </c>
      <c r="S8665" t="n">
        <v>0.9364357187464226</v>
      </c>
      <c r="T8665" t="n">
        <v>0.9385058362406857</v>
      </c>
      <c r="U8665" t="n">
        <v>0.9260865604248134</v>
      </c>
      <c r="V8665" t="n">
        <v>0.9293856349300391</v>
      </c>
      <c r="W8665" t="n">
        <v>0.913690934983912</v>
      </c>
      <c r="X8665" t="n">
        <v>0.9200182755388023</v>
      </c>
      <c r="Y8665" t="n">
        <v>0.9414780797288189</v>
      </c>
      <c r="Z8665" t="n">
        <v>0.9239796458578574</v>
      </c>
      <c r="AA8665" t="n">
        <v>0.9150472066063462</v>
      </c>
      <c r="AB8665" t="n">
        <v>0.9158783235928549</v>
      </c>
      <c r="AC8665" t="n">
        <v>0.8972349402775572</v>
      </c>
      <c r="AD8665" t="n">
        <v>0.9053543597968807</v>
      </c>
      <c r="AE8665" t="n">
        <v>0.8930189267523807</v>
      </c>
      <c r="AF8665" t="n">
        <v>0.9448965801607619</v>
      </c>
      <c r="AG8665" t="n">
        <v>0.9691410841293908</v>
      </c>
      <c r="AH8665" t="n">
        <v>0.9548608544244567</v>
      </c>
      <c r="AI8665" t="n">
        <v>0.9279663294395496</v>
      </c>
      <c r="AJ8665" t="n">
        <v>0.9514067961768706</v>
      </c>
      <c r="AK8665" t="n">
        <v>0.9754438417753571</v>
      </c>
    </row>
    <row r="8666">
      <c r="A8666" t="n">
        <v>19</v>
      </c>
      <c r="B8666" t="n">
        <v>0.8872668257183719</v>
      </c>
      <c r="C8666" t="n">
        <v>0.873752015373502</v>
      </c>
      <c r="D8666" t="n">
        <v>0.851411922702324</v>
      </c>
      <c r="E8666" t="n">
        <v>0.8704159352640581</v>
      </c>
      <c r="F8666" t="n">
        <v>0.8827859590399533</v>
      </c>
      <c r="G8666" t="n">
        <v>0.8978966476549674</v>
      </c>
      <c r="H8666" t="n">
        <v>0.8657508449076927</v>
      </c>
      <c r="I8666" t="n">
        <v>0.8907648862762799</v>
      </c>
      <c r="J8666" t="n">
        <v>0.9317819864611059</v>
      </c>
      <c r="K8666" t="n">
        <v>0.8902418181931974</v>
      </c>
      <c r="L8666" t="n">
        <v>0.9046465513254294</v>
      </c>
      <c r="M8666" t="n">
        <v>0.92676795734606</v>
      </c>
      <c r="N8666" t="n">
        <v>0.9031040462031575</v>
      </c>
      <c r="O8666" t="n">
        <v>0.8912290360668349</v>
      </c>
      <c r="P8666" t="n">
        <v>0.9041320674747526</v>
      </c>
      <c r="Q8666" t="n">
        <v>0.8702284620191626</v>
      </c>
      <c r="R8666" t="n">
        <v>0.8965491047913646</v>
      </c>
      <c r="S8666" t="n">
        <v>0.8939451279897438</v>
      </c>
      <c r="T8666" t="n">
        <v>0.8886772623508635</v>
      </c>
      <c r="U8666" t="n">
        <v>0.8859773961120555</v>
      </c>
      <c r="V8666" t="n">
        <v>0.8888763574949713</v>
      </c>
      <c r="W8666" t="n">
        <v>0.8616473190551733</v>
      </c>
      <c r="X8666" t="n">
        <v>0.8739890632689673</v>
      </c>
      <c r="Y8666" t="n">
        <v>0.9048106006234263</v>
      </c>
      <c r="Z8666" t="n">
        <v>0.8830238897504727</v>
      </c>
      <c r="AA8666" t="n">
        <v>0.8794579937802472</v>
      </c>
      <c r="AB8666" t="n">
        <v>0.8716356846676023</v>
      </c>
      <c r="AC8666" t="n">
        <v>0.8501927571640446</v>
      </c>
      <c r="AD8666" t="n">
        <v>0.8716975485827364</v>
      </c>
      <c r="AE8666" t="n">
        <v>0.8606853067777491</v>
      </c>
      <c r="AF8666" t="n">
        <v>0.8374302525566879</v>
      </c>
      <c r="AG8666" t="n">
        <v>0.9072028057471007</v>
      </c>
      <c r="AH8666" t="n">
        <v>0.8696234741016056</v>
      </c>
      <c r="AI8666" t="n">
        <v>0.8547267938838272</v>
      </c>
      <c r="AJ8666" t="n">
        <v>0.8558116387763681</v>
      </c>
      <c r="AK8666" t="n">
        <v>0.882485634397744</v>
      </c>
    </row>
    <row r="8667">
      <c r="A8667" t="n">
        <v>20</v>
      </c>
      <c r="B8667" t="n">
        <v>0.8776242697937698</v>
      </c>
      <c r="C8667" t="n">
        <v>0.8413501281704545</v>
      </c>
      <c r="D8667" t="n">
        <v>0.8470126479150136</v>
      </c>
      <c r="E8667" t="n">
        <v>0.8459225395224508</v>
      </c>
      <c r="F8667" t="n">
        <v>0.8723288966106505</v>
      </c>
      <c r="G8667" t="n">
        <v>0.893123365522638</v>
      </c>
      <c r="H8667" t="n">
        <v>0.5900893673164204</v>
      </c>
      <c r="I8667" t="n">
        <v>0.6390029975070272</v>
      </c>
      <c r="J8667" t="n">
        <v>0.7154646992923016</v>
      </c>
      <c r="K8667" t="n">
        <v>0.61849929157365</v>
      </c>
      <c r="L8667" t="n">
        <v>0.6129700638383367</v>
      </c>
      <c r="M8667" t="n">
        <v>0.6847249926983713</v>
      </c>
      <c r="N8667" t="n">
        <v>0.613373419933793</v>
      </c>
      <c r="O8667" t="n">
        <v>0.5986684096945012</v>
      </c>
      <c r="P8667" t="n">
        <v>0.6670826719321887</v>
      </c>
      <c r="Q8667" t="n">
        <v>0.6371776365571176</v>
      </c>
      <c r="R8667" t="n">
        <v>0.6110963316604592</v>
      </c>
      <c r="S8667" t="n">
        <v>0.6562610626588998</v>
      </c>
      <c r="T8667" t="n">
        <v>0.6178386527113753</v>
      </c>
      <c r="U8667" t="n">
        <v>0.597633703978326</v>
      </c>
      <c r="V8667" t="n">
        <v>0.6469531581254113</v>
      </c>
      <c r="W8667" t="n">
        <v>0.5930412651779291</v>
      </c>
      <c r="X8667" t="n">
        <v>0.5953570757362323</v>
      </c>
      <c r="Y8667" t="n">
        <v>0.6624190250671064</v>
      </c>
      <c r="Z8667" t="n">
        <v>0.6267248806758141</v>
      </c>
      <c r="AA8667" t="n">
        <v>0.6052933671094972</v>
      </c>
      <c r="AB8667" t="n">
        <v>0.6413936056197924</v>
      </c>
      <c r="AC8667" t="n">
        <v>0.5950841543513958</v>
      </c>
      <c r="AD8667" t="n">
        <v>0.600785345086451</v>
      </c>
      <c r="AE8667" t="n">
        <v>0.63390435543628</v>
      </c>
      <c r="AF8667" t="n">
        <v>0.8270796457402126</v>
      </c>
      <c r="AG8667" t="n">
        <v>0.8741426071214076</v>
      </c>
      <c r="AH8667" t="n">
        <v>0.8391617369721583</v>
      </c>
      <c r="AI8667" t="n">
        <v>0.8413122110061523</v>
      </c>
      <c r="AJ8667" t="n">
        <v>0.8326302166787237</v>
      </c>
      <c r="AK8667" t="n">
        <v>0.8777891151170456</v>
      </c>
    </row>
    <row r="8668">
      <c r="A8668" t="n">
        <v>21</v>
      </c>
      <c r="B8668" t="n">
        <v>0.6097545662544435</v>
      </c>
      <c r="C8668" t="n">
        <v>0.5188627314246701</v>
      </c>
      <c r="D8668" t="n">
        <v>0.5927156634843502</v>
      </c>
      <c r="E8668" t="n">
        <v>0.5870578330681944</v>
      </c>
      <c r="F8668" t="n">
        <v>0.5709786656395341</v>
      </c>
      <c r="G8668" t="n">
        <v>0.5920049075904298</v>
      </c>
      <c r="H8668" t="n">
        <v>0.5500855847857765</v>
      </c>
      <c r="I8668" t="n">
        <v>0.5521169300213296</v>
      </c>
      <c r="J8668" t="n">
        <v>0.6109485463445353</v>
      </c>
      <c r="K8668" t="n">
        <v>0.559687628030671</v>
      </c>
      <c r="L8668" t="n">
        <v>0.5465547539277593</v>
      </c>
      <c r="M8668" t="n">
        <v>0.6234815408611571</v>
      </c>
      <c r="N8668" t="n">
        <v>0.5547335162512936</v>
      </c>
      <c r="O8668" t="n">
        <v>0.5524527208844281</v>
      </c>
      <c r="P8668" t="n">
        <v>0.6234615566038143</v>
      </c>
      <c r="Q8668" t="n">
        <v>0.5845656865739881</v>
      </c>
      <c r="R8668" t="n">
        <v>0.5620073849319905</v>
      </c>
      <c r="S8668" t="n">
        <v>0.6074089720124151</v>
      </c>
      <c r="T8668" t="n">
        <v>0.5684881767670242</v>
      </c>
      <c r="U8668" t="n">
        <v>0.5460255212392042</v>
      </c>
      <c r="V8668" t="n">
        <v>0.5936054081371893</v>
      </c>
      <c r="W8668" t="n">
        <v>0.537598988814184</v>
      </c>
      <c r="X8668" t="n">
        <v>0.5474783105270982</v>
      </c>
      <c r="Y8668" t="n">
        <v>0.6096193387391015</v>
      </c>
      <c r="Z8668" t="n">
        <v>0.5680088691243609</v>
      </c>
      <c r="AA8668" t="n">
        <v>0.5585775180752165</v>
      </c>
      <c r="AB8668" t="n">
        <v>0.5940004330443653</v>
      </c>
      <c r="AC8668" t="n">
        <v>0.5439691588537529</v>
      </c>
      <c r="AD8668" t="n">
        <v>0.5591520116728587</v>
      </c>
      <c r="AE8668" t="n">
        <v>0.5965261562525455</v>
      </c>
      <c r="AF8668" t="n">
        <v>0.5743437064119307</v>
      </c>
      <c r="AG8668" t="n">
        <v>0.593213134558496</v>
      </c>
      <c r="AH8668" t="n">
        <v>0.6138305259896222</v>
      </c>
      <c r="AI8668" t="n">
        <v>0.5841521880383089</v>
      </c>
      <c r="AJ8668" t="n">
        <v>0.5419596365267692</v>
      </c>
      <c r="AK8668" t="n">
        <v>0.5735979578736149</v>
      </c>
    </row>
    <row r="8669">
      <c r="A8669" t="n">
        <v>22</v>
      </c>
      <c r="B8669" t="n">
        <v>0.5813102763921562</v>
      </c>
      <c r="C8669" t="n">
        <v>0.4796190900627747</v>
      </c>
      <c r="D8669" t="n">
        <v>0.5341431000361344</v>
      </c>
      <c r="E8669" t="n">
        <v>0.5596391830228412</v>
      </c>
      <c r="F8669" t="n">
        <v>0.5293977240324751</v>
      </c>
      <c r="G8669" t="n">
        <v>0.5313534155270322</v>
      </c>
      <c r="H8669" t="n">
        <v>0.4804643861158994</v>
      </c>
      <c r="I8669" t="n">
        <v>0.485821999944281</v>
      </c>
      <c r="J8669" t="n">
        <v>0.5552244003968676</v>
      </c>
      <c r="K8669" t="n">
        <v>0.4779916028729901</v>
      </c>
      <c r="L8669" t="n">
        <v>0.4563978199657809</v>
      </c>
      <c r="M8669" t="n">
        <v>0.5391960130000063</v>
      </c>
      <c r="N8669" t="n">
        <v>0.4807942995392021</v>
      </c>
      <c r="O8669" t="n">
        <v>0.4924080166717245</v>
      </c>
      <c r="P8669" t="n">
        <v>0.5446271477214943</v>
      </c>
      <c r="Q8669" t="n">
        <v>0.5140700899033884</v>
      </c>
      <c r="R8669" t="n">
        <v>0.5030850438883111</v>
      </c>
      <c r="S8669" t="n">
        <v>0.5477568746850515</v>
      </c>
      <c r="T8669" t="n">
        <v>0.5036757548348193</v>
      </c>
      <c r="U8669" t="n">
        <v>0.4835224652864875</v>
      </c>
      <c r="V8669" t="n">
        <v>0.5306888086879679</v>
      </c>
      <c r="W8669" t="n">
        <v>0.4727622496322282</v>
      </c>
      <c r="X8669" t="n">
        <v>0.4836572123588755</v>
      </c>
      <c r="Y8669" t="n">
        <v>0.5341259588302296</v>
      </c>
      <c r="Z8669" t="n">
        <v>0.5050692277508922</v>
      </c>
      <c r="AA8669" t="n">
        <v>0.4969357659488886</v>
      </c>
      <c r="AB8669" t="n">
        <v>0.5298131114600027</v>
      </c>
      <c r="AC8669" t="n">
        <v>0.479304468589438</v>
      </c>
      <c r="AD8669" t="n">
        <v>0.5008896014353048</v>
      </c>
      <c r="AE8669" t="n">
        <v>0.5351290748575186</v>
      </c>
      <c r="AF8669" t="n">
        <v>0.5474261710541513</v>
      </c>
      <c r="AG8669" t="n">
        <v>0.5385039916157999</v>
      </c>
      <c r="AH8669" t="n">
        <v>0.5817959004235789</v>
      </c>
      <c r="AI8669" t="n">
        <v>0.5568962333481805</v>
      </c>
      <c r="AJ8669" t="n">
        <v>0.4951448742890837</v>
      </c>
      <c r="AK8669" t="n">
        <v>0.5126398227694483</v>
      </c>
    </row>
    <row r="8670">
      <c r="A8670" t="n">
        <v>23</v>
      </c>
      <c r="B8670" t="n">
        <v>0.4737131313221108</v>
      </c>
      <c r="C8670" t="n">
        <v>0.4223990818448481</v>
      </c>
      <c r="D8670" t="n">
        <v>0.445147331947207</v>
      </c>
      <c r="E8670" t="n">
        <v>0.5083970183346564</v>
      </c>
      <c r="F8670" t="n">
        <v>0.4503340046076363</v>
      </c>
      <c r="G8670" t="n">
        <v>0.4401069401888658</v>
      </c>
      <c r="H8670" t="n">
        <v>0.469602185417439</v>
      </c>
      <c r="I8670" t="n">
        <v>0.4505380725641008</v>
      </c>
      <c r="J8670" t="n">
        <v>0.5064813611384679</v>
      </c>
      <c r="K8670" t="n">
        <v>0.4634557436936093</v>
      </c>
      <c r="L8670" t="n">
        <v>0.4298171383050961</v>
      </c>
      <c r="M8670" t="n">
        <v>0.4746819286242489</v>
      </c>
      <c r="N8670" t="n">
        <v>0.4456466363123373</v>
      </c>
      <c r="O8670" t="n">
        <v>0.4767172733906775</v>
      </c>
      <c r="P8670" t="n">
        <v>0.5129253348588971</v>
      </c>
      <c r="Q8670" t="n">
        <v>0.4860984165583553</v>
      </c>
      <c r="R8670" t="n">
        <v>0.4857422905858361</v>
      </c>
      <c r="S8670" t="n">
        <v>0.5265540476957691</v>
      </c>
      <c r="T8670" t="n">
        <v>0.4778567429039066</v>
      </c>
      <c r="U8670" t="n">
        <v>0.4654114852913953</v>
      </c>
      <c r="V8670" t="n">
        <v>0.5068547517856047</v>
      </c>
      <c r="W8670" t="n">
        <v>0.451644778280002</v>
      </c>
      <c r="X8670" t="n">
        <v>0.464961406665532</v>
      </c>
      <c r="Y8670" t="n">
        <v>0.5067971899253745</v>
      </c>
      <c r="Z8670" t="n">
        <v>0.4766311444948939</v>
      </c>
      <c r="AA8670" t="n">
        <v>0.4748799547493905</v>
      </c>
      <c r="AB8670" t="n">
        <v>0.5035842121808677</v>
      </c>
      <c r="AC8670" t="n">
        <v>0.4687400683298903</v>
      </c>
      <c r="AD8670" t="n">
        <v>0.4895802469475523</v>
      </c>
      <c r="AE8670" t="n">
        <v>0.5110893265507821</v>
      </c>
      <c r="AF8670" t="n">
        <v>0.4458641732396626</v>
      </c>
      <c r="AG8670" t="n">
        <v>0.4585434689455904</v>
      </c>
      <c r="AH8670" t="n">
        <v>0.5226165628298152</v>
      </c>
      <c r="AI8670" t="n">
        <v>0.4537644433730375</v>
      </c>
      <c r="AJ8670" t="n">
        <v>0.4216122021339482</v>
      </c>
      <c r="AK8670" t="n">
        <v>0.4697098973968009</v>
      </c>
    </row>
    <row r="8671">
      <c r="A8671" t="n">
        <v>24</v>
      </c>
      <c r="B8671" t="n">
        <v>0.4089510477077331</v>
      </c>
      <c r="C8671" t="n">
        <v>0.4031628241023028</v>
      </c>
      <c r="D8671" t="n">
        <v>0.4280356326822089</v>
      </c>
      <c r="E8671" t="n">
        <v>0.4460964735621329</v>
      </c>
      <c r="F8671" t="n">
        <v>0.429516841959619</v>
      </c>
      <c r="G8671" t="n">
        <v>0.4234115002658858</v>
      </c>
      <c r="H8671" t="n">
        <v>0.4667164968132683</v>
      </c>
      <c r="I8671" t="n">
        <v>0.4176332307835492</v>
      </c>
      <c r="J8671" t="n">
        <v>0.4975898260592592</v>
      </c>
      <c r="K8671" t="n">
        <v>0.452234539912832</v>
      </c>
      <c r="L8671" t="n">
        <v>0.4176346933990358</v>
      </c>
      <c r="M8671" t="n">
        <v>0.4923803309657414</v>
      </c>
      <c r="N8671" t="n">
        <v>0.4150100863796179</v>
      </c>
      <c r="O8671" t="n">
        <v>0.4529034019909118</v>
      </c>
      <c r="P8671" t="n">
        <v>0.5105732319877008</v>
      </c>
      <c r="Q8671" t="n">
        <v>0.4297513731080458</v>
      </c>
      <c r="R8671" t="n">
        <v>0.4622998183325903</v>
      </c>
      <c r="S8671" t="n">
        <v>0.5213698489510408</v>
      </c>
      <c r="T8671" t="n">
        <v>0.4443136494809837</v>
      </c>
      <c r="U8671" t="n">
        <v>0.4441764693621301</v>
      </c>
      <c r="V8671" t="n">
        <v>0.5034789489237832</v>
      </c>
      <c r="W8671" t="n">
        <v>0.4141920441710562</v>
      </c>
      <c r="X8671" t="n">
        <v>0.4393649465687244</v>
      </c>
      <c r="Y8671" t="n">
        <v>0.5055831881058971</v>
      </c>
      <c r="Z8671" t="n">
        <v>0.4444178702890562</v>
      </c>
      <c r="AA8671" t="n">
        <v>0.4573573401312208</v>
      </c>
      <c r="AB8671" t="n">
        <v>0.5028223077640869</v>
      </c>
      <c r="AC8671" t="n">
        <v>0.4171839411515441</v>
      </c>
      <c r="AD8671" t="n">
        <v>0.4626117333280134</v>
      </c>
      <c r="AE8671" t="n">
        <v>0.5137981068833637</v>
      </c>
      <c r="AF8671" t="n">
        <v>0.4364181862555272</v>
      </c>
      <c r="AG8671" t="n">
        <v>0.4143261061482413</v>
      </c>
      <c r="AH8671" t="n">
        <v>0.4886506268746864</v>
      </c>
      <c r="AI8671" t="n">
        <v>0.3917507339758582</v>
      </c>
      <c r="AJ8671" t="n">
        <v>0.4029275008023961</v>
      </c>
      <c r="AK8671" t="n">
        <v>0.4282041102511353</v>
      </c>
    </row>
    <row r="8681">
      <c r="A8681" t="inlineStr">
        <is>
          <t>PVVAC-P-240to760-E10.8-rDXGF-Hsp1985-CZ10</t>
        </is>
      </c>
      <c r="D8681" t="n">
        <v>2015</v>
      </c>
      <c r="F8681" t="inlineStr">
        <is>
          <t>Source Annual kWh:</t>
        </is>
      </c>
      <c r="G8681" s="169" t="n">
        <v>3764387.221000001</v>
      </c>
      <c r="H8681" t="inlineStr">
        <is>
          <t>DEER</t>
        </is>
      </c>
      <c r="K8681" t="inlineStr">
        <is>
          <t>PDAF</t>
        </is>
      </c>
      <c r="L8681" t="inlineStr">
        <is>
          <t>Monthly</t>
        </is>
      </c>
    </row>
    <row r="8682">
      <c r="A8682" t="n">
        <v>218</v>
      </c>
      <c r="B8682" t="inlineStr">
        <is>
          <t>PVVAC-P-240to760-E10.8-20-MM</t>
        </is>
      </c>
      <c r="F8682" t="inlineStr">
        <is>
          <t>Source Sample Size:</t>
        </is>
      </c>
      <c r="G8682" t="n">
        <v>0</v>
      </c>
      <c r="H8682" t="inlineStr">
        <is>
          <t>DEER</t>
        </is>
      </c>
      <c r="K8682" t="inlineStr">
        <is>
          <t>WKWE</t>
        </is>
      </c>
      <c r="L8682" t="inlineStr">
        <is>
          <t>Monthly</t>
        </is>
      </c>
      <c r="N8682" t="inlineStr">
        <is>
          <t>Weekend Peak3</t>
        </is>
      </c>
    </row>
    <row r="8683">
      <c r="B8683" t="n">
        <v>1</v>
      </c>
      <c r="C8683" t="inlineStr">
        <is>
          <t>JANUARY</t>
        </is>
      </c>
      <c r="D8683" t="inlineStr">
        <is>
          <t>JAN</t>
        </is>
      </c>
      <c r="E8683" t="n">
        <v>2</v>
      </c>
      <c r="F8683" t="inlineStr">
        <is>
          <t>FEBRUARY</t>
        </is>
      </c>
      <c r="G8683" t="inlineStr">
        <is>
          <t>FEB</t>
        </is>
      </c>
      <c r="H8683" t="n">
        <v>3</v>
      </c>
      <c r="I8683" t="inlineStr">
        <is>
          <t>MARCH</t>
        </is>
      </c>
      <c r="J8683" t="inlineStr">
        <is>
          <t>MAR</t>
        </is>
      </c>
      <c r="K8683" t="n">
        <v>4</v>
      </c>
      <c r="L8683" t="inlineStr">
        <is>
          <t>APRIL</t>
        </is>
      </c>
      <c r="M8683" t="inlineStr">
        <is>
          <t>APR</t>
        </is>
      </c>
      <c r="N8683" t="n">
        <v>5</v>
      </c>
      <c r="O8683" t="inlineStr">
        <is>
          <t>MAY</t>
        </is>
      </c>
      <c r="P8683" t="inlineStr">
        <is>
          <t>MAY</t>
        </is>
      </c>
      <c r="Q8683" t="n">
        <v>6</v>
      </c>
      <c r="R8683" t="inlineStr">
        <is>
          <t>JUNE</t>
        </is>
      </c>
      <c r="S8683" t="inlineStr">
        <is>
          <t>JUN</t>
        </is>
      </c>
      <c r="T8683" t="n">
        <v>7</v>
      </c>
      <c r="U8683" t="inlineStr">
        <is>
          <t>JULY</t>
        </is>
      </c>
      <c r="V8683" t="inlineStr">
        <is>
          <t>JUL</t>
        </is>
      </c>
      <c r="W8683" t="n">
        <v>8</v>
      </c>
      <c r="X8683" t="inlineStr">
        <is>
          <t>AUGUST</t>
        </is>
      </c>
      <c r="Y8683" t="inlineStr">
        <is>
          <t>AUG</t>
        </is>
      </c>
      <c r="Z8683" t="n">
        <v>9</v>
      </c>
      <c r="AA8683" t="inlineStr">
        <is>
          <t>SEPTEMBER</t>
        </is>
      </c>
      <c r="AB8683" t="inlineStr">
        <is>
          <t>SEP</t>
        </is>
      </c>
      <c r="AC8683" t="n">
        <v>10</v>
      </c>
      <c r="AD8683" t="inlineStr">
        <is>
          <t>OCTOBER</t>
        </is>
      </c>
      <c r="AE8683" t="inlineStr">
        <is>
          <t>OCT</t>
        </is>
      </c>
      <c r="AF8683" t="n">
        <v>11</v>
      </c>
      <c r="AG8683" t="inlineStr">
        <is>
          <t>NOVEMBER</t>
        </is>
      </c>
      <c r="AH8683" t="inlineStr">
        <is>
          <t>NOV</t>
        </is>
      </c>
      <c r="AI8683" t="n">
        <v>12</v>
      </c>
      <c r="AJ8683" t="inlineStr">
        <is>
          <t>DECEMBER</t>
        </is>
      </c>
      <c r="AK8683" t="inlineStr">
        <is>
          <t>DEC</t>
        </is>
      </c>
    </row>
    <row r="8684">
      <c r="B8684" t="n">
        <v>31</v>
      </c>
      <c r="E8684" t="n">
        <v>28</v>
      </c>
      <c r="H8684" t="n">
        <v>31</v>
      </c>
      <c r="K8684" t="n">
        <v>30</v>
      </c>
      <c r="N8684" t="n">
        <v>31</v>
      </c>
      <c r="Q8684" t="n">
        <v>30</v>
      </c>
      <c r="T8684" t="n">
        <v>31</v>
      </c>
      <c r="W8684" t="n">
        <v>31</v>
      </c>
      <c r="Z8684" t="n">
        <v>30</v>
      </c>
      <c r="AC8684" t="n">
        <v>31</v>
      </c>
      <c r="AF8684" t="n">
        <v>30</v>
      </c>
      <c r="AI8684" t="n">
        <v>31</v>
      </c>
    </row>
    <row r="8685">
      <c r="A8685" t="inlineStr">
        <is>
          <t>RATIOS</t>
        </is>
      </c>
      <c r="B8685" t="inlineStr">
        <is>
          <t>E.BKDWN</t>
        </is>
      </c>
      <c r="C8685" t="inlineStr">
        <is>
          <t>PEAK/AVG</t>
        </is>
      </c>
      <c r="D8685" t="inlineStr">
        <is>
          <t>END/AVG</t>
        </is>
      </c>
      <c r="E8685" t="inlineStr">
        <is>
          <t>E.BKDWN</t>
        </is>
      </c>
      <c r="F8685" t="inlineStr">
        <is>
          <t>PEAK/AVG</t>
        </is>
      </c>
      <c r="G8685" t="inlineStr">
        <is>
          <t>END/AVG</t>
        </is>
      </c>
      <c r="H8685" t="inlineStr">
        <is>
          <t>E.BKDWN</t>
        </is>
      </c>
      <c r="I8685" t="inlineStr">
        <is>
          <t>PEAK/AVG</t>
        </is>
      </c>
      <c r="J8685" t="inlineStr">
        <is>
          <t>END/AVG</t>
        </is>
      </c>
      <c r="K8685" t="inlineStr">
        <is>
          <t>E.BKDWN</t>
        </is>
      </c>
      <c r="L8685" t="inlineStr">
        <is>
          <t>PEAK/AVG</t>
        </is>
      </c>
      <c r="M8685" t="inlineStr">
        <is>
          <t>END/AVG</t>
        </is>
      </c>
      <c r="N8685" t="inlineStr">
        <is>
          <t>E.BKDWN</t>
        </is>
      </c>
      <c r="O8685" t="inlineStr">
        <is>
          <t>PEAK/AVG</t>
        </is>
      </c>
      <c r="P8685" t="inlineStr">
        <is>
          <t>END/AVG</t>
        </is>
      </c>
      <c r="Q8685" t="inlineStr">
        <is>
          <t>E.BKDWN</t>
        </is>
      </c>
      <c r="R8685" t="inlineStr">
        <is>
          <t>PEAK/AVG</t>
        </is>
      </c>
      <c r="S8685" t="inlineStr">
        <is>
          <t>END/AVG</t>
        </is>
      </c>
      <c r="T8685" t="inlineStr">
        <is>
          <t>E.BKDWN</t>
        </is>
      </c>
      <c r="U8685" t="inlineStr">
        <is>
          <t>PEAK/AVG</t>
        </is>
      </c>
      <c r="V8685" t="inlineStr">
        <is>
          <t>END/AVG</t>
        </is>
      </c>
      <c r="W8685" t="inlineStr">
        <is>
          <t>E.BKDWN</t>
        </is>
      </c>
      <c r="X8685" t="inlineStr">
        <is>
          <t>PEAK/AVG</t>
        </is>
      </c>
      <c r="Y8685" t="inlineStr">
        <is>
          <t>END/AVG</t>
        </is>
      </c>
      <c r="Z8685" t="inlineStr">
        <is>
          <t>E.BKDWN</t>
        </is>
      </c>
      <c r="AA8685" t="inlineStr">
        <is>
          <t>PEAK/AVG</t>
        </is>
      </c>
      <c r="AB8685" t="inlineStr">
        <is>
          <t>END/AVG</t>
        </is>
      </c>
      <c r="AC8685" t="inlineStr">
        <is>
          <t>E.BKDWN</t>
        </is>
      </c>
      <c r="AD8685" t="inlineStr">
        <is>
          <t>PEAK/AVG</t>
        </is>
      </c>
      <c r="AE8685" t="inlineStr">
        <is>
          <t>END/AVG</t>
        </is>
      </c>
      <c r="AF8685" t="inlineStr">
        <is>
          <t>E.BKDWN</t>
        </is>
      </c>
      <c r="AG8685" t="inlineStr">
        <is>
          <t>PEAK/AVG</t>
        </is>
      </c>
      <c r="AH8685" t="inlineStr">
        <is>
          <t>END/AVG</t>
        </is>
      </c>
      <c r="AI8685" t="inlineStr">
        <is>
          <t>E.BKDWN</t>
        </is>
      </c>
      <c r="AJ8685" t="inlineStr">
        <is>
          <t>PEAK/AVG</t>
        </is>
      </c>
      <c r="AK8685" t="inlineStr">
        <is>
          <t>END/AVG</t>
        </is>
      </c>
    </row>
    <row r="8686">
      <c r="B8686" s="170" t="n">
        <v>0.07031218823181125</v>
      </c>
      <c r="C8686" s="171" t="n">
        <v>1.085593813174068</v>
      </c>
      <c r="D8686" s="171" t="n">
        <v>0.8381762361480163</v>
      </c>
      <c r="E8686" s="170" t="n">
        <v>0.0613837285138865</v>
      </c>
      <c r="F8686" s="171" t="n">
        <v>1.087421703235226</v>
      </c>
      <c r="G8686" s="171" t="n">
        <v>0.8406545817513668</v>
      </c>
      <c r="H8686" s="170" t="n">
        <v>0.07887049237274703</v>
      </c>
      <c r="I8686" s="171" t="n">
        <v>1.123905304389591</v>
      </c>
      <c r="J8686" s="171" t="n">
        <v>0.8753290061771638</v>
      </c>
      <c r="K8686" s="170" t="n">
        <v>0.07683422638632527</v>
      </c>
      <c r="L8686" s="171" t="n">
        <v>1.183727366370978</v>
      </c>
      <c r="M8686" s="171" t="n">
        <v>0.8648497491094521</v>
      </c>
      <c r="N8686" s="170" t="n">
        <v>0.08541087773313329</v>
      </c>
      <c r="O8686" s="171" t="n">
        <v>1.174028510439746</v>
      </c>
      <c r="P8686" s="171" t="n">
        <v>0.8709164501392709</v>
      </c>
      <c r="Q8686" s="170" t="n">
        <v>0.09385979328278302</v>
      </c>
      <c r="R8686" s="171" t="n">
        <v>1.197196210345367</v>
      </c>
      <c r="S8686" s="171" t="n">
        <v>0.9046702716913937</v>
      </c>
      <c r="T8686" s="170" t="n">
        <v>0.1010506716680731</v>
      </c>
      <c r="U8686" s="171" t="n">
        <v>1.121369019227708</v>
      </c>
      <c r="V8686" s="171" t="n">
        <v>0.9182900274649166</v>
      </c>
      <c r="W8686" s="170" t="n">
        <v>0.1055353137028641</v>
      </c>
      <c r="X8686" s="171" t="n">
        <v>1.059871480718956</v>
      </c>
      <c r="Y8686" s="171" t="n">
        <v>0.8929835553204033</v>
      </c>
      <c r="Z8686" s="170" t="n">
        <v>0.09233091311152991</v>
      </c>
      <c r="AA8686" s="171" t="n">
        <v>1.181678827326323</v>
      </c>
      <c r="AB8686" s="171" t="n">
        <v>0.9202272689478835</v>
      </c>
      <c r="AC8686" s="170" t="n">
        <v>0.08990348392636681</v>
      </c>
      <c r="AD8686" s="171" t="n">
        <v>1.172160927845129</v>
      </c>
      <c r="AE8686" s="171" t="n">
        <v>0.8466343223756757</v>
      </c>
      <c r="AF8686" s="170" t="n">
        <v>0.07398162429741746</v>
      </c>
      <c r="AG8686" s="171" t="n">
        <v>1.103450740481076</v>
      </c>
      <c r="AH8686" s="171" t="n">
        <v>0.8785706511672154</v>
      </c>
      <c r="AI8686" s="170" t="n">
        <v>0.07052668677306224</v>
      </c>
      <c r="AJ8686" s="171" t="n">
        <v>1.136630395069805</v>
      </c>
      <c r="AK8686" s="171" t="n">
        <v>0.8219781767027399</v>
      </c>
      <c r="AN8686" s="163">
        <f>1/($B8686*(1/$B8684)*(1/(5/7+2/7*$D8686))*$B8696/SUM($B8688:$B8711))</f>
        <v/>
      </c>
      <c r="AO8686" s="163">
        <f>1/(B8686*(1/B8684)*(1/(5/7+2/7*D8686)))</f>
        <v/>
      </c>
      <c r="AP8686" s="163" t="n"/>
      <c r="AR8686" s="168">
        <f>CHOOSE(AV$3,C8686,F8686,I8686,L8686,O8686,R8686,U8686,X8686,AA8686,AD8686,AG8686,AJ8686)</f>
        <v/>
      </c>
      <c r="AS8686" s="164" t="n"/>
      <c r="AT8686" s="164" t="n"/>
      <c r="AV8686" s="116">
        <f>AN8686/AR8686</f>
        <v/>
      </c>
      <c r="AW8686" s="165">
        <f>AO8686/AR8686</f>
        <v/>
      </c>
    </row>
    <row r="8687">
      <c r="A8687" t="inlineStr">
        <is>
          <t>HOUR</t>
        </is>
      </c>
      <c r="B8687" t="inlineStr">
        <is>
          <t>PEAK</t>
        </is>
      </c>
      <c r="C8687" t="inlineStr">
        <is>
          <t>AVG</t>
        </is>
      </c>
      <c r="D8687" t="inlineStr">
        <is>
          <t>END</t>
        </is>
      </c>
      <c r="E8687" t="inlineStr">
        <is>
          <t>PEAK</t>
        </is>
      </c>
      <c r="F8687" t="inlineStr">
        <is>
          <t>AVG</t>
        </is>
      </c>
      <c r="G8687" t="inlineStr">
        <is>
          <t>END</t>
        </is>
      </c>
      <c r="H8687" t="inlineStr">
        <is>
          <t>PEAK</t>
        </is>
      </c>
      <c r="I8687" t="inlineStr">
        <is>
          <t>AVG</t>
        </is>
      </c>
      <c r="J8687" t="inlineStr">
        <is>
          <t>END</t>
        </is>
      </c>
      <c r="K8687" t="inlineStr">
        <is>
          <t>PEAK</t>
        </is>
      </c>
      <c r="L8687" t="inlineStr">
        <is>
          <t>AVG</t>
        </is>
      </c>
      <c r="M8687" t="inlineStr">
        <is>
          <t>END</t>
        </is>
      </c>
      <c r="N8687" t="inlineStr">
        <is>
          <t>PEAK</t>
        </is>
      </c>
      <c r="O8687" t="inlineStr">
        <is>
          <t>AVG</t>
        </is>
      </c>
      <c r="P8687" t="inlineStr">
        <is>
          <t>END</t>
        </is>
      </c>
      <c r="Q8687" t="inlineStr">
        <is>
          <t>PEAK</t>
        </is>
      </c>
      <c r="R8687" t="inlineStr">
        <is>
          <t>AVG</t>
        </is>
      </c>
      <c r="S8687" t="inlineStr">
        <is>
          <t>END</t>
        </is>
      </c>
      <c r="T8687" t="inlineStr">
        <is>
          <t>PEAK</t>
        </is>
      </c>
      <c r="U8687" t="inlineStr">
        <is>
          <t>AVG</t>
        </is>
      </c>
      <c r="V8687" t="inlineStr">
        <is>
          <t>END</t>
        </is>
      </c>
      <c r="W8687" t="inlineStr">
        <is>
          <t>PEAK</t>
        </is>
      </c>
      <c r="X8687" t="inlineStr">
        <is>
          <t>AVG</t>
        </is>
      </c>
      <c r="Y8687" t="inlineStr">
        <is>
          <t>END</t>
        </is>
      </c>
      <c r="Z8687" t="inlineStr">
        <is>
          <t>PEAK</t>
        </is>
      </c>
      <c r="AA8687" t="inlineStr">
        <is>
          <t>AVG</t>
        </is>
      </c>
      <c r="AB8687" t="inlineStr">
        <is>
          <t>END</t>
        </is>
      </c>
      <c r="AC8687" t="inlineStr">
        <is>
          <t>PEAK</t>
        </is>
      </c>
      <c r="AD8687" t="inlineStr">
        <is>
          <t>AVG</t>
        </is>
      </c>
      <c r="AE8687" t="inlineStr">
        <is>
          <t>END</t>
        </is>
      </c>
      <c r="AF8687" t="inlineStr">
        <is>
          <t>PEAK</t>
        </is>
      </c>
      <c r="AG8687" t="inlineStr">
        <is>
          <t>AVG</t>
        </is>
      </c>
      <c r="AH8687" t="inlineStr">
        <is>
          <t>END</t>
        </is>
      </c>
      <c r="AI8687" t="inlineStr">
        <is>
          <t>PEAK</t>
        </is>
      </c>
      <c r="AJ8687" t="inlineStr">
        <is>
          <t>AVG</t>
        </is>
      </c>
      <c r="AK8687" t="inlineStr">
        <is>
          <t>END</t>
        </is>
      </c>
    </row>
    <row r="8688">
      <c r="A8688" t="n">
        <v>1</v>
      </c>
      <c r="B8688" t="n">
        <v>0.3557367328953738</v>
      </c>
      <c r="C8688" t="n">
        <v>0.3816823456433022</v>
      </c>
      <c r="D8688" t="n">
        <v>0.4090544238796145</v>
      </c>
      <c r="E8688" t="n">
        <v>0.3662758614346744</v>
      </c>
      <c r="F8688" t="n">
        <v>0.4125948324760873</v>
      </c>
      <c r="G8688" t="n">
        <v>0.4332979756095993</v>
      </c>
      <c r="H8688" t="n">
        <v>0.462269746014185</v>
      </c>
      <c r="I8688" t="n">
        <v>0.3975405393542837</v>
      </c>
      <c r="J8688" t="n">
        <v>0.4050999289684838</v>
      </c>
      <c r="K8688" t="n">
        <v>0.4378896030413666</v>
      </c>
      <c r="L8688" t="n">
        <v>0.3956478527282292</v>
      </c>
      <c r="M8688" t="n">
        <v>0.4133171521827427</v>
      </c>
      <c r="N8688" t="n">
        <v>0.4016738014013724</v>
      </c>
      <c r="O8688" t="n">
        <v>0.4059579815673676</v>
      </c>
      <c r="P8688" t="n">
        <v>0.4399186663060576</v>
      </c>
      <c r="Q8688" t="n">
        <v>0.443864462878434</v>
      </c>
      <c r="R8688" t="n">
        <v>0.4460421304663658</v>
      </c>
      <c r="S8688" t="n">
        <v>0.4670031886190826</v>
      </c>
      <c r="T8688" t="n">
        <v>0.4343188248607935</v>
      </c>
      <c r="U8688" t="n">
        <v>0.4280422531054726</v>
      </c>
      <c r="V8688" t="n">
        <v>0.4578353951126861</v>
      </c>
      <c r="W8688" t="n">
        <v>0.4086955734503061</v>
      </c>
      <c r="X8688" t="n">
        <v>0.4228302187820676</v>
      </c>
      <c r="Y8688" t="n">
        <v>0.4612809612300486</v>
      </c>
      <c r="Z8688" t="n">
        <v>0.388209988421074</v>
      </c>
      <c r="AA8688" t="n">
        <v>0.4052111778242349</v>
      </c>
      <c r="AB8688" t="n">
        <v>0.4494656019414034</v>
      </c>
      <c r="AC8688" t="n">
        <v>0.3944633873740399</v>
      </c>
      <c r="AD8688" t="n">
        <v>0.4377473769467199</v>
      </c>
      <c r="AE8688" t="n">
        <v>0.4525678284254212</v>
      </c>
      <c r="AF8688" t="n">
        <v>0.3789903573806789</v>
      </c>
      <c r="AG8688" t="n">
        <v>0.3739734071500354</v>
      </c>
      <c r="AH8688" t="n">
        <v>0.3818180190580128</v>
      </c>
      <c r="AI8688" t="n">
        <v>0.4619449771168382</v>
      </c>
      <c r="AJ8688" t="n">
        <v>0.4128390875141558</v>
      </c>
      <c r="AK8688" t="n">
        <v>0.4197982444360463</v>
      </c>
    </row>
    <row r="8689">
      <c r="A8689" t="n">
        <v>2</v>
      </c>
      <c r="B8689" t="n">
        <v>0.3550613380782998</v>
      </c>
      <c r="C8689" t="n">
        <v>0.3804251536680527</v>
      </c>
      <c r="D8689" t="n">
        <v>0.4094187786478039</v>
      </c>
      <c r="E8689" t="n">
        <v>0.3649192713961841</v>
      </c>
      <c r="F8689" t="n">
        <v>0.4110784125684547</v>
      </c>
      <c r="G8689" t="n">
        <v>0.4334507209761302</v>
      </c>
      <c r="H8689" t="n">
        <v>0.4604785422164938</v>
      </c>
      <c r="I8689" t="n">
        <v>0.3802988623277268</v>
      </c>
      <c r="J8689" t="n">
        <v>0.4047753307047281</v>
      </c>
      <c r="K8689" t="n">
        <v>0.4362495670749196</v>
      </c>
      <c r="L8689" t="n">
        <v>0.3931073087098203</v>
      </c>
      <c r="M8689" t="n">
        <v>0.3648174971740077</v>
      </c>
      <c r="N8689" t="n">
        <v>0.39981849615928</v>
      </c>
      <c r="O8689" t="n">
        <v>0.3809105206998346</v>
      </c>
      <c r="P8689" t="n">
        <v>0.4234327958024029</v>
      </c>
      <c r="Q8689" t="n">
        <v>0.4281403902599236</v>
      </c>
      <c r="R8689" t="n">
        <v>0.435689967929496</v>
      </c>
      <c r="S8689" t="n">
        <v>0.4447793966151583</v>
      </c>
      <c r="T8689" t="n">
        <v>0.4198198734600396</v>
      </c>
      <c r="U8689" t="n">
        <v>0.4207035838482512</v>
      </c>
      <c r="V8689" t="n">
        <v>0.4490475733160469</v>
      </c>
      <c r="W8689" t="n">
        <v>0.3996616459374289</v>
      </c>
      <c r="X8689" t="n">
        <v>0.4144930881981451</v>
      </c>
      <c r="Y8689" t="n">
        <v>0.4496657177609805</v>
      </c>
      <c r="Z8689" t="n">
        <v>0.3772929935809426</v>
      </c>
      <c r="AA8689" t="n">
        <v>0.3627173157442032</v>
      </c>
      <c r="AB8689" t="n">
        <v>0.4130317452949522</v>
      </c>
      <c r="AC8689" t="n">
        <v>0.3807738225012826</v>
      </c>
      <c r="AD8689" t="n">
        <v>0.4202498131942233</v>
      </c>
      <c r="AE8689" t="n">
        <v>0.4305336974725614</v>
      </c>
      <c r="AF8689" t="n">
        <v>0.3779992729976626</v>
      </c>
      <c r="AG8689" t="n">
        <v>0.3730739616083559</v>
      </c>
      <c r="AH8689" t="n">
        <v>0.3630468533806507</v>
      </c>
      <c r="AI8689" t="n">
        <v>0.4606332424226773</v>
      </c>
      <c r="AJ8689" t="n">
        <v>0.4033870721041733</v>
      </c>
      <c r="AK8689" t="n">
        <v>0.4204714452525737</v>
      </c>
    </row>
    <row r="8690">
      <c r="A8690" t="n">
        <v>3</v>
      </c>
      <c r="B8690" t="n">
        <v>0.3527501863786777</v>
      </c>
      <c r="C8690" t="n">
        <v>0.3776979040621646</v>
      </c>
      <c r="D8690" t="n">
        <v>0.4094152773407222</v>
      </c>
      <c r="E8690" t="n">
        <v>0.362404981214677</v>
      </c>
      <c r="F8690" t="n">
        <v>0.4085875456449345</v>
      </c>
      <c r="G8690" t="n">
        <v>0.4341187890943922</v>
      </c>
      <c r="H8690" t="n">
        <v>0.4104325774629551</v>
      </c>
      <c r="I8690" t="n">
        <v>0.3640147350691497</v>
      </c>
      <c r="J8690" t="n">
        <v>0.4053180555462571</v>
      </c>
      <c r="K8690" t="n">
        <v>0.3422128058884427</v>
      </c>
      <c r="L8690" t="n">
        <v>0.3697949806789066</v>
      </c>
      <c r="M8690" t="n">
        <v>0.3651578396206563</v>
      </c>
      <c r="N8690" t="n">
        <v>0.3993067176770972</v>
      </c>
      <c r="O8690" t="n">
        <v>0.3650901038104706</v>
      </c>
      <c r="P8690" t="n">
        <v>0.4236487613558971</v>
      </c>
      <c r="Q8690" t="n">
        <v>0.426336805251083</v>
      </c>
      <c r="R8690" t="n">
        <v>0.4411461169556827</v>
      </c>
      <c r="S8690" t="n">
        <v>0.4636756438557763</v>
      </c>
      <c r="T8690" t="n">
        <v>0.415193404505859</v>
      </c>
      <c r="U8690" t="n">
        <v>0.4200481036247771</v>
      </c>
      <c r="V8690" t="n">
        <v>0.4473607690373629</v>
      </c>
      <c r="W8690" t="n">
        <v>0.3977415771644859</v>
      </c>
      <c r="X8690" t="n">
        <v>0.4146222954410027</v>
      </c>
      <c r="Y8690" t="n">
        <v>0.4498117257589416</v>
      </c>
      <c r="Z8690" t="n">
        <v>0.3701586297283861</v>
      </c>
      <c r="AA8690" t="n">
        <v>0.3537942250404315</v>
      </c>
      <c r="AB8690" t="n">
        <v>0.3801916019026931</v>
      </c>
      <c r="AC8690" t="n">
        <v>0.3821573272665528</v>
      </c>
      <c r="AD8690" t="n">
        <v>0.4197481579395939</v>
      </c>
      <c r="AE8690" t="n">
        <v>0.4288194978570533</v>
      </c>
      <c r="AF8690" t="n">
        <v>0.3756422112884201</v>
      </c>
      <c r="AG8690" t="n">
        <v>0.370726953631249</v>
      </c>
      <c r="AH8690" t="n">
        <v>0.3628236419618786</v>
      </c>
      <c r="AI8690" t="n">
        <v>0.4034267264000213</v>
      </c>
      <c r="AJ8690" t="n">
        <v>0.3924478130432649</v>
      </c>
      <c r="AK8690" t="n">
        <v>0.4205485750457911</v>
      </c>
    </row>
    <row r="8691">
      <c r="A8691" t="n">
        <v>4</v>
      </c>
      <c r="B8691" t="n">
        <v>0.3516417310974997</v>
      </c>
      <c r="C8691" t="n">
        <v>0.3766419386724476</v>
      </c>
      <c r="D8691" t="n">
        <v>0.410464137643384</v>
      </c>
      <c r="E8691" t="n">
        <v>0.3613771918126343</v>
      </c>
      <c r="F8691" t="n">
        <v>0.4076080888815095</v>
      </c>
      <c r="G8691" t="n">
        <v>0.434843172423547</v>
      </c>
      <c r="H8691" t="n">
        <v>0.3610510191306153</v>
      </c>
      <c r="I8691" t="n">
        <v>0.3563407206710638</v>
      </c>
      <c r="J8691" t="n">
        <v>0.4058419912667302</v>
      </c>
      <c r="K8691" t="n">
        <v>0.4354945173848066</v>
      </c>
      <c r="L8691" t="n">
        <v>0.3846783160938465</v>
      </c>
      <c r="M8691" t="n">
        <v>0.366079773724878</v>
      </c>
      <c r="N8691" t="n">
        <v>0.3991755257311569</v>
      </c>
      <c r="O8691" t="n">
        <v>0.3574349101260705</v>
      </c>
      <c r="P8691" t="n">
        <v>0.4241588466639572</v>
      </c>
      <c r="Q8691" t="n">
        <v>0.4167333627752808</v>
      </c>
      <c r="R8691" t="n">
        <v>0.4331896639799913</v>
      </c>
      <c r="S8691" t="n">
        <v>0.4412573951434878</v>
      </c>
      <c r="T8691" t="n">
        <v>0.4149202416867381</v>
      </c>
      <c r="U8691" t="n">
        <v>0.4194195949097141</v>
      </c>
      <c r="V8691" t="n">
        <v>0.4451034157578232</v>
      </c>
      <c r="W8691" t="n">
        <v>0.3879952010089218</v>
      </c>
      <c r="X8691" t="n">
        <v>0.4097500099715599</v>
      </c>
      <c r="Y8691" t="n">
        <v>0.4460990554540716</v>
      </c>
      <c r="Z8691" t="n">
        <v>0.3693992984074692</v>
      </c>
      <c r="AA8691" t="n">
        <v>0.3536014365496684</v>
      </c>
      <c r="AB8691" t="n">
        <v>0.3764512693955775</v>
      </c>
      <c r="AC8691" t="n">
        <v>0.3757496010367775</v>
      </c>
      <c r="AD8691" t="n">
        <v>0.3986894918132435</v>
      </c>
      <c r="AE8691" t="n">
        <v>0.4300071313228367</v>
      </c>
      <c r="AF8691" t="n">
        <v>0.3753056361322233</v>
      </c>
      <c r="AG8691" t="n">
        <v>0.3611655100504815</v>
      </c>
      <c r="AH8691" t="n">
        <v>0.363310153336709</v>
      </c>
      <c r="AI8691" t="n">
        <v>0.4029385744964788</v>
      </c>
      <c r="AJ8691" t="n">
        <v>0.3915101051719893</v>
      </c>
      <c r="AK8691" t="n">
        <v>0.4210405582899051</v>
      </c>
    </row>
    <row r="8692">
      <c r="A8692" t="n">
        <v>5</v>
      </c>
      <c r="B8692" t="n">
        <v>0.3516366824651462</v>
      </c>
      <c r="C8692" t="n">
        <v>0.3767780726821114</v>
      </c>
      <c r="D8692" t="n">
        <v>0.4110556397084987</v>
      </c>
      <c r="E8692" t="n">
        <v>0.3613087874844222</v>
      </c>
      <c r="F8692" t="n">
        <v>0.407627514433185</v>
      </c>
      <c r="G8692" t="n">
        <v>0.435587098930911</v>
      </c>
      <c r="H8692" t="n">
        <v>0.4484818163634522</v>
      </c>
      <c r="I8692" t="n">
        <v>0.3971366158344258</v>
      </c>
      <c r="J8692" t="n">
        <v>0.4432656010715414</v>
      </c>
      <c r="K8692" t="n">
        <v>0.4249261842066096</v>
      </c>
      <c r="L8692" t="n">
        <v>0.419640525473187</v>
      </c>
      <c r="M8692" t="n">
        <v>0.4138356177790392</v>
      </c>
      <c r="N8692" t="n">
        <v>0.4323497689852714</v>
      </c>
      <c r="O8692" t="n">
        <v>0.3965030487980093</v>
      </c>
      <c r="P8692" t="n">
        <v>0.4688370538232486</v>
      </c>
      <c r="Q8692" t="n">
        <v>0.4402182317931582</v>
      </c>
      <c r="R8692" t="n">
        <v>0.4678953335833042</v>
      </c>
      <c r="S8692" t="n">
        <v>0.4765074319352465</v>
      </c>
      <c r="T8692" t="n">
        <v>0.4420321543615332</v>
      </c>
      <c r="U8692" t="n">
        <v>0.4506899142523738</v>
      </c>
      <c r="V8692" t="n">
        <v>0.4777262471881039</v>
      </c>
      <c r="W8692" t="n">
        <v>0.4095414586067339</v>
      </c>
      <c r="X8692" t="n">
        <v>0.4375063606465439</v>
      </c>
      <c r="Y8692" t="n">
        <v>0.4748778463147317</v>
      </c>
      <c r="Z8692" t="n">
        <v>0.3998411209273114</v>
      </c>
      <c r="AA8692" t="n">
        <v>0.3887918279712887</v>
      </c>
      <c r="AB8692" t="n">
        <v>0.4168407627558322</v>
      </c>
      <c r="AC8692" t="n">
        <v>0.4049571940221572</v>
      </c>
      <c r="AD8692" t="n">
        <v>0.4292599087465841</v>
      </c>
      <c r="AE8692" t="n">
        <v>0.4743136298985443</v>
      </c>
      <c r="AF8692" t="n">
        <v>0.3757053838561985</v>
      </c>
      <c r="AG8692" t="n">
        <v>0.3615351999343075</v>
      </c>
      <c r="AH8692" t="n">
        <v>0.3832150851219762</v>
      </c>
      <c r="AI8692" t="n">
        <v>0.4028947019135665</v>
      </c>
      <c r="AJ8692" t="n">
        <v>0.3913882914075001</v>
      </c>
      <c r="AK8692" t="n">
        <v>0.4217414659253552</v>
      </c>
    </row>
    <row r="8693">
      <c r="A8693" t="n">
        <v>6</v>
      </c>
      <c r="B8693" t="n">
        <v>0.3945618376124232</v>
      </c>
      <c r="C8693" t="n">
        <v>0.4230087168011697</v>
      </c>
      <c r="D8693" t="n">
        <v>0.4645363547279243</v>
      </c>
      <c r="E8693" t="n">
        <v>0.4053197873602598</v>
      </c>
      <c r="F8693" t="n">
        <v>0.4570252609873988</v>
      </c>
      <c r="G8693" t="n">
        <v>0.4918652806438962</v>
      </c>
      <c r="H8693" t="n">
        <v>0.4433720720851039</v>
      </c>
      <c r="I8693" t="n">
        <v>0.4374878147836466</v>
      </c>
      <c r="J8693" t="n">
        <v>0.4684391358818436</v>
      </c>
      <c r="K8693" t="n">
        <v>0.5135731757966413</v>
      </c>
      <c r="L8693" t="n">
        <v>0.4688427403025521</v>
      </c>
      <c r="M8693" t="n">
        <v>0.4610348269905507</v>
      </c>
      <c r="N8693" t="n">
        <v>0.4709227989520232</v>
      </c>
      <c r="O8693" t="n">
        <v>0.4568649199534873</v>
      </c>
      <c r="P8693" t="n">
        <v>0.5295683671787684</v>
      </c>
      <c r="Q8693" t="n">
        <v>0.4963497830915002</v>
      </c>
      <c r="R8693" t="n">
        <v>0.5191690608011394</v>
      </c>
      <c r="S8693" t="n">
        <v>0.5267445670836399</v>
      </c>
      <c r="T8693" t="n">
        <v>0.4989896194105718</v>
      </c>
      <c r="U8693" t="n">
        <v>0.4969183539784304</v>
      </c>
      <c r="V8693" t="n">
        <v>0.5323563973848783</v>
      </c>
      <c r="W8693" t="n">
        <v>0.4609889102054922</v>
      </c>
      <c r="X8693" t="n">
        <v>0.4803332434885714</v>
      </c>
      <c r="Y8693" t="n">
        <v>0.5138334531535241</v>
      </c>
      <c r="Z8693" t="n">
        <v>0.4355133297905664</v>
      </c>
      <c r="AA8693" t="n">
        <v>0.429713939257068</v>
      </c>
      <c r="AB8693" t="n">
        <v>0.4592733337432734</v>
      </c>
      <c r="AC8693" t="n">
        <v>0.4423353268661712</v>
      </c>
      <c r="AD8693" t="n">
        <v>0.4726848814359547</v>
      </c>
      <c r="AE8693" t="n">
        <v>0.5220842237626089</v>
      </c>
      <c r="AF8693" t="n">
        <v>0.4153218331643553</v>
      </c>
      <c r="AG8693" t="n">
        <v>0.4046968551453198</v>
      </c>
      <c r="AH8693" t="n">
        <v>0.4111503736601963</v>
      </c>
      <c r="AI8693" t="n">
        <v>0.4442298945558567</v>
      </c>
      <c r="AJ8693" t="n">
        <v>0.437934887836833</v>
      </c>
      <c r="AK8693" t="n">
        <v>0.4764846486750399</v>
      </c>
    </row>
    <row r="8694">
      <c r="A8694" t="n">
        <v>7</v>
      </c>
      <c r="B8694" t="n">
        <v>0.4442409409304406</v>
      </c>
      <c r="C8694" t="n">
        <v>0.4759817447655439</v>
      </c>
      <c r="D8694" t="n">
        <v>0.5171966697317691</v>
      </c>
      <c r="E8694" t="n">
        <v>0.4554308437990041</v>
      </c>
      <c r="F8694" t="n">
        <v>0.5142103022493154</v>
      </c>
      <c r="G8694" t="n">
        <v>0.5475779959242187</v>
      </c>
      <c r="H8694" t="n">
        <v>0.5856543081419215</v>
      </c>
      <c r="I8694" t="n">
        <v>0.5010316784817466</v>
      </c>
      <c r="J8694" t="n">
        <v>0.5007166861864759</v>
      </c>
      <c r="K8694" t="n">
        <v>0.5551150836531743</v>
      </c>
      <c r="L8694" t="n">
        <v>0.5472458074551793</v>
      </c>
      <c r="M8694" t="n">
        <v>0.4890904464333776</v>
      </c>
      <c r="N8694" t="n">
        <v>0.5217988623969678</v>
      </c>
      <c r="O8694" t="n">
        <v>0.5581260859487098</v>
      </c>
      <c r="P8694" t="n">
        <v>0.5785223923450877</v>
      </c>
      <c r="Q8694" t="n">
        <v>0.5832319605626707</v>
      </c>
      <c r="R8694" t="n">
        <v>0.5686784122290892</v>
      </c>
      <c r="S8694" t="n">
        <v>0.585304292371842</v>
      </c>
      <c r="T8694" t="n">
        <v>0.570944085300823</v>
      </c>
      <c r="U8694" t="n">
        <v>0.5521512257401558</v>
      </c>
      <c r="V8694" t="n">
        <v>0.584421077834088</v>
      </c>
      <c r="W8694" t="n">
        <v>0.5267542178140501</v>
      </c>
      <c r="X8694" t="n">
        <v>0.5400556956945824</v>
      </c>
      <c r="Y8694" t="n">
        <v>0.5609880381704114</v>
      </c>
      <c r="Z8694" t="n">
        <v>0.5149906573806694</v>
      </c>
      <c r="AA8694" t="n">
        <v>0.5381754982484117</v>
      </c>
      <c r="AB8694" t="n">
        <v>0.5736903055384223</v>
      </c>
      <c r="AC8694" t="n">
        <v>0.4963872451721195</v>
      </c>
      <c r="AD8694" t="n">
        <v>0.5378632796126019</v>
      </c>
      <c r="AE8694" t="n">
        <v>0.5503894222918526</v>
      </c>
      <c r="AF8694" t="n">
        <v>0.4606543642405985</v>
      </c>
      <c r="AG8694" t="n">
        <v>0.454214643187633</v>
      </c>
      <c r="AH8694" t="n">
        <v>0.4778765763455056</v>
      </c>
      <c r="AI8694" t="n">
        <v>0.4939919552122016</v>
      </c>
      <c r="AJ8694" t="n">
        <v>0.4920434296461397</v>
      </c>
      <c r="AK8694" t="n">
        <v>0.5306509804469735</v>
      </c>
    </row>
    <row r="8695">
      <c r="A8695" t="n">
        <v>8</v>
      </c>
      <c r="B8695" t="n">
        <v>0.491877031022724</v>
      </c>
      <c r="C8695" t="n">
        <v>0.5270666569530725</v>
      </c>
      <c r="D8695" t="n">
        <v>0.5490104212028653</v>
      </c>
      <c r="E8695" t="n">
        <v>0.5613730530633643</v>
      </c>
      <c r="F8695" t="n">
        <v>0.5803256785754161</v>
      </c>
      <c r="G8695" t="n">
        <v>0.5809266295089133</v>
      </c>
      <c r="H8695" t="n">
        <v>0.831875247219544</v>
      </c>
      <c r="I8695" t="n">
        <v>0.7696072729966937</v>
      </c>
      <c r="J8695" t="n">
        <v>0.7500820134335737</v>
      </c>
      <c r="K8695" t="n">
        <v>0.8116306947071397</v>
      </c>
      <c r="L8695" t="n">
        <v>0.8474481396114588</v>
      </c>
      <c r="M8695" t="n">
        <v>0.8172424676907117</v>
      </c>
      <c r="N8695" t="n">
        <v>0.7870529569495578</v>
      </c>
      <c r="O8695" t="n">
        <v>0.8534514155886199</v>
      </c>
      <c r="P8695" t="n">
        <v>0.8378020372417266</v>
      </c>
      <c r="Q8695" t="n">
        <v>0.8427166255063988</v>
      </c>
      <c r="R8695" t="n">
        <v>0.8243423452232932</v>
      </c>
      <c r="S8695" t="n">
        <v>0.7936062791268089</v>
      </c>
      <c r="T8695" t="n">
        <v>0.8242669963394572</v>
      </c>
      <c r="U8695" t="n">
        <v>0.7992601945044885</v>
      </c>
      <c r="V8695" t="n">
        <v>0.8107052799291468</v>
      </c>
      <c r="W8695" t="n">
        <v>0.7846212646632559</v>
      </c>
      <c r="X8695" t="n">
        <v>0.8019593813039899</v>
      </c>
      <c r="Y8695" t="n">
        <v>0.7815991006609567</v>
      </c>
      <c r="Z8695" t="n">
        <v>0.7726661762895386</v>
      </c>
      <c r="AA8695" t="n">
        <v>0.7981961554696224</v>
      </c>
      <c r="AB8695" t="n">
        <v>0.7936159305243985</v>
      </c>
      <c r="AC8695" t="n">
        <v>0.747608449510181</v>
      </c>
      <c r="AD8695" t="n">
        <v>0.8165342811381378</v>
      </c>
      <c r="AE8695" t="n">
        <v>0.7974933084683669</v>
      </c>
      <c r="AF8695" t="n">
        <v>0.5572177765534496</v>
      </c>
      <c r="AG8695" t="n">
        <v>0.5271196304223237</v>
      </c>
      <c r="AH8695" t="n">
        <v>0.528087858505367</v>
      </c>
      <c r="AI8695" t="n">
        <v>0.541962459508105</v>
      </c>
      <c r="AJ8695" t="n">
        <v>0.5444971193917272</v>
      </c>
      <c r="AK8695" t="n">
        <v>0.5633829676449252</v>
      </c>
    </row>
    <row r="8696">
      <c r="A8696" t="n">
        <v>9</v>
      </c>
      <c r="B8696" t="n">
        <v>0.9342668067568652</v>
      </c>
      <c r="C8696" t="n">
        <v>0.8522003661565162</v>
      </c>
      <c r="D8696" t="n">
        <v>0.8049831040050139</v>
      </c>
      <c r="E8696" t="n">
        <v>0.899877906896536</v>
      </c>
      <c r="F8696" t="n">
        <v>0.9066476487107773</v>
      </c>
      <c r="G8696" t="n">
        <v>0.8515327894672555</v>
      </c>
      <c r="H8696" t="n">
        <v>0.8591987118895331</v>
      </c>
      <c r="I8696" t="n">
        <v>0.8685408464426547</v>
      </c>
      <c r="J8696" t="n">
        <v>0.8541253674946911</v>
      </c>
      <c r="K8696" t="n">
        <v>0.878147831925372</v>
      </c>
      <c r="L8696" t="n">
        <v>0.9146303634485032</v>
      </c>
      <c r="M8696" t="n">
        <v>0.9179845659226925</v>
      </c>
      <c r="N8696" t="n">
        <v>0.8439768392093325</v>
      </c>
      <c r="O8696" t="n">
        <v>0.8763310211126629</v>
      </c>
      <c r="P8696" t="n">
        <v>0.8806228739849329</v>
      </c>
      <c r="Q8696" t="n">
        <v>0.9009335595155153</v>
      </c>
      <c r="R8696" t="n">
        <v>0.8549192183951263</v>
      </c>
      <c r="S8696" t="n">
        <v>0.821846063281825</v>
      </c>
      <c r="T8696" t="n">
        <v>0.8708068602086255</v>
      </c>
      <c r="U8696" t="n">
        <v>0.8384234294599505</v>
      </c>
      <c r="V8696" t="n">
        <v>0.8585865457142802</v>
      </c>
      <c r="W8696" t="n">
        <v>0.8319254928294602</v>
      </c>
      <c r="X8696" t="n">
        <v>0.8445262783841961</v>
      </c>
      <c r="Y8696" t="n">
        <v>0.8348090674770547</v>
      </c>
      <c r="Z8696" t="n">
        <v>0.8745357910370076</v>
      </c>
      <c r="AA8696" t="n">
        <v>0.8517769951264513</v>
      </c>
      <c r="AB8696" t="n">
        <v>0.847866424379493</v>
      </c>
      <c r="AC8696" t="n">
        <v>0.8072908350711568</v>
      </c>
      <c r="AD8696" t="n">
        <v>0.8634482604281575</v>
      </c>
      <c r="AE8696" t="n">
        <v>0.8822369318903448</v>
      </c>
      <c r="AF8696" t="n">
        <v>0.8765411258594318</v>
      </c>
      <c r="AG8696" t="n">
        <v>0.8815880496916247</v>
      </c>
      <c r="AH8696" t="n">
        <v>0.8638548514719693</v>
      </c>
      <c r="AI8696" t="n">
        <v>0.9253694043713752</v>
      </c>
      <c r="AJ8696" t="n">
        <v>0.9017081986658436</v>
      </c>
      <c r="AK8696" t="n">
        <v>0.8512024010579513</v>
      </c>
    </row>
    <row r="8697">
      <c r="A8697" t="n">
        <v>10</v>
      </c>
      <c r="B8697" t="n">
        <v>0.9435237546566621</v>
      </c>
      <c r="C8697" t="n">
        <v>0.8814374509919719</v>
      </c>
      <c r="D8697" t="n">
        <v>0.8691220166128268</v>
      </c>
      <c r="E8697" t="n">
        <v>0.9598046970205606</v>
      </c>
      <c r="F8697" t="n">
        <v>0.9598495317215171</v>
      </c>
      <c r="G8697" t="n">
        <v>0.90106060313848</v>
      </c>
      <c r="H8697" t="n">
        <v>0.9146292617157749</v>
      </c>
      <c r="I8697" t="n">
        <v>0.9360538102196916</v>
      </c>
      <c r="J8697" t="n">
        <v>0.9121608590645309</v>
      </c>
      <c r="K8697" t="n">
        <v>0.9391060457367334</v>
      </c>
      <c r="L8697" t="n">
        <v>0.9562509887631095</v>
      </c>
      <c r="M8697" t="n">
        <v>0.938716828233498</v>
      </c>
      <c r="N8697" t="n">
        <v>0.8941869844600326</v>
      </c>
      <c r="O8697" t="n">
        <v>0.9207609064211535</v>
      </c>
      <c r="P8697" t="n">
        <v>0.9146051204832831</v>
      </c>
      <c r="Q8697" t="n">
        <v>0.9501676437247997</v>
      </c>
      <c r="R8697" t="n">
        <v>0.9035587378586221</v>
      </c>
      <c r="S8697" t="n">
        <v>0.8766214373313711</v>
      </c>
      <c r="T8697" t="n">
        <v>0.9218062378479758</v>
      </c>
      <c r="U8697" t="n">
        <v>0.8895071640196689</v>
      </c>
      <c r="V8697" t="n">
        <v>0.9177223990668476</v>
      </c>
      <c r="W8697" t="n">
        <v>0.8812588219642014</v>
      </c>
      <c r="X8697" t="n">
        <v>0.9007946426736833</v>
      </c>
      <c r="Y8697" t="n">
        <v>0.8955678526085836</v>
      </c>
      <c r="Z8697" t="n">
        <v>0.9408781282969941</v>
      </c>
      <c r="AA8697" t="n">
        <v>0.9120413002783698</v>
      </c>
      <c r="AB8697" t="n">
        <v>0.9143997063504122</v>
      </c>
      <c r="AC8697" t="n">
        <v>0.8749905780650871</v>
      </c>
      <c r="AD8697" t="n">
        <v>0.9154971874608026</v>
      </c>
      <c r="AE8697" t="n">
        <v>0.9250576067312112</v>
      </c>
      <c r="AF8697" t="n">
        <v>0.9364499502386576</v>
      </c>
      <c r="AG8697" t="n">
        <v>0.9307477086282678</v>
      </c>
      <c r="AH8697" t="n">
        <v>0.9002972779104764</v>
      </c>
      <c r="AI8697" t="n">
        <v>0.9499863661783481</v>
      </c>
      <c r="AJ8697" t="n">
        <v>0.9360502715331223</v>
      </c>
      <c r="AK8697" t="n">
        <v>0.9003136112368871</v>
      </c>
    </row>
    <row r="8698">
      <c r="A8698" t="n">
        <v>11</v>
      </c>
      <c r="B8698" t="n">
        <v>0.9860713842957243</v>
      </c>
      <c r="C8698" t="n">
        <v>0.9669753031869928</v>
      </c>
      <c r="D8698" t="n">
        <v>0.9094623261546325</v>
      </c>
      <c r="E8698" t="n">
        <v>0.9862058935789604</v>
      </c>
      <c r="F8698" t="n">
        <v>0.9864281849623332</v>
      </c>
      <c r="G8698" t="n">
        <v>0.9414604668505269</v>
      </c>
      <c r="H8698" t="n">
        <v>0.9373627354789539</v>
      </c>
      <c r="I8698" t="n">
        <v>0.9781049110329922</v>
      </c>
      <c r="J8698" t="n">
        <v>0.9540651343238583</v>
      </c>
      <c r="K8698" t="n">
        <v>0.9703621734280153</v>
      </c>
      <c r="L8698" t="n">
        <v>0.9773378901592996</v>
      </c>
      <c r="M8698" t="n">
        <v>0.9520131830704711</v>
      </c>
      <c r="N8698" t="n">
        <v>0.9306488199436005</v>
      </c>
      <c r="O8698" t="n">
        <v>0.9540460030382618</v>
      </c>
      <c r="P8698" t="n">
        <v>0.9377149344679526</v>
      </c>
      <c r="Q8698" t="n">
        <v>0.9786610982059013</v>
      </c>
      <c r="R8698" t="n">
        <v>0.9396695992259759</v>
      </c>
      <c r="S8698" t="n">
        <v>0.9188589649251903</v>
      </c>
      <c r="T8698" t="n">
        <v>0.9542727854601746</v>
      </c>
      <c r="U8698" t="n">
        <v>0.9269707101513498</v>
      </c>
      <c r="V8698" t="n">
        <v>0.9491361067816971</v>
      </c>
      <c r="W8698" t="n">
        <v>0.9268795457962775</v>
      </c>
      <c r="X8698" t="n">
        <v>0.9376440286068943</v>
      </c>
      <c r="Y8698" t="n">
        <v>0.9439090817852535</v>
      </c>
      <c r="Z8698" t="n">
        <v>0.9694557125558882</v>
      </c>
      <c r="AA8698" t="n">
        <v>0.9472296588961761</v>
      </c>
      <c r="AB8698" t="n">
        <v>0.9576821894091228</v>
      </c>
      <c r="AC8698" t="n">
        <v>0.9351037385427245</v>
      </c>
      <c r="AD8698" t="n">
        <v>0.9505035715549209</v>
      </c>
      <c r="AE8698" t="n">
        <v>0.9443224336112499</v>
      </c>
      <c r="AF8698" t="n">
        <v>0.9917124840385706</v>
      </c>
      <c r="AG8698" t="n">
        <v>0.9863242794872523</v>
      </c>
      <c r="AH8698" t="n">
        <v>0.9788963041871506</v>
      </c>
      <c r="AI8698" t="n">
        <v>0.9832462268190322</v>
      </c>
      <c r="AJ8698" t="n">
        <v>0.9909966056174045</v>
      </c>
      <c r="AK8698" t="n">
        <v>0.9456586909301854</v>
      </c>
    </row>
    <row r="8699">
      <c r="A8699" t="n">
        <v>12</v>
      </c>
      <c r="B8699" t="n">
        <v>1</v>
      </c>
      <c r="C8699" t="n">
        <v>0.9916090065709015</v>
      </c>
      <c r="D8699" t="n">
        <v>0.9400239226806356</v>
      </c>
      <c r="E8699" t="n">
        <v>1</v>
      </c>
      <c r="F8699" t="n">
        <v>0.9998594203497174</v>
      </c>
      <c r="G8699" t="n">
        <v>0.9705906025598993</v>
      </c>
      <c r="H8699" t="n">
        <v>0.9449684930693731</v>
      </c>
      <c r="I8699" t="n">
        <v>0.9758501658254384</v>
      </c>
      <c r="J8699" t="n">
        <v>0.9562772833695331</v>
      </c>
      <c r="K8699" t="n">
        <v>0.9731343114329549</v>
      </c>
      <c r="L8699" t="n">
        <v>0.976724535328648</v>
      </c>
      <c r="M8699" t="n">
        <v>0.9565103032497687</v>
      </c>
      <c r="N8699" t="n">
        <v>0.9535506905329209</v>
      </c>
      <c r="O8699" t="n">
        <v>0.9662342220153293</v>
      </c>
      <c r="P8699" t="n">
        <v>0.9723677406786954</v>
      </c>
      <c r="Q8699" t="n">
        <v>0.984521055509763</v>
      </c>
      <c r="R8699" t="n">
        <v>0.9540807008922323</v>
      </c>
      <c r="S8699" t="n">
        <v>0.9493580573951436</v>
      </c>
      <c r="T8699" t="n">
        <v>0.9803877946507557</v>
      </c>
      <c r="U8699" t="n">
        <v>0.9472218983491012</v>
      </c>
      <c r="V8699" t="n">
        <v>0.9714173624296653</v>
      </c>
      <c r="W8699" t="n">
        <v>0.9512740234926989</v>
      </c>
      <c r="X8699" t="n">
        <v>0.9607342331507832</v>
      </c>
      <c r="Y8699" t="n">
        <v>0.9660838635998548</v>
      </c>
      <c r="Z8699" t="n">
        <v>0.9787391126147958</v>
      </c>
      <c r="AA8699" t="n">
        <v>0.965510007853836</v>
      </c>
      <c r="AB8699" t="n">
        <v>0.977139729004457</v>
      </c>
      <c r="AC8699" t="n">
        <v>0.9713800115575735</v>
      </c>
      <c r="AD8699" t="n">
        <v>0.9671263375240005</v>
      </c>
      <c r="AE8699" t="n">
        <v>0.9625406363127904</v>
      </c>
      <c r="AF8699" t="n">
        <v>1</v>
      </c>
      <c r="AG8699" t="n">
        <v>1</v>
      </c>
      <c r="AH8699" t="n">
        <v>1</v>
      </c>
      <c r="AI8699" t="n">
        <v>0.9975314730247478</v>
      </c>
      <c r="AJ8699" t="n">
        <v>1</v>
      </c>
      <c r="AK8699" t="n">
        <v>1</v>
      </c>
    </row>
    <row r="8700">
      <c r="A8700" t="n">
        <v>13</v>
      </c>
      <c r="B8700" t="n">
        <v>0.9931069339599621</v>
      </c>
      <c r="C8700" t="n">
        <v>1</v>
      </c>
      <c r="D8700" t="n">
        <v>1</v>
      </c>
      <c r="E8700" t="n">
        <v>0.9948397844171493</v>
      </c>
      <c r="F8700" t="n">
        <v>1</v>
      </c>
      <c r="G8700" t="n">
        <v>0.9890085051397273</v>
      </c>
      <c r="H8700" t="n">
        <v>0.9412928091971408</v>
      </c>
      <c r="I8700" t="n">
        <v>0.9684117354463732</v>
      </c>
      <c r="J8700" t="n">
        <v>0.9258585602479645</v>
      </c>
      <c r="K8700" t="n">
        <v>0.9824519459066907</v>
      </c>
      <c r="L8700" t="n">
        <v>0.9758317910521199</v>
      </c>
      <c r="M8700" t="n">
        <v>0.9534198176684462</v>
      </c>
      <c r="N8700" t="n">
        <v>0.9544170769481894</v>
      </c>
      <c r="O8700" t="n">
        <v>0.9725706644904589</v>
      </c>
      <c r="P8700" t="n">
        <v>0.9683892085878969</v>
      </c>
      <c r="Q8700" t="n">
        <v>1</v>
      </c>
      <c r="R8700" t="n">
        <v>0.9696279096141015</v>
      </c>
      <c r="S8700" t="n">
        <v>0.9577699288692666</v>
      </c>
      <c r="T8700" t="n">
        <v>0.9866339300405479</v>
      </c>
      <c r="U8700" t="n">
        <v>0.965644285233256</v>
      </c>
      <c r="V8700" t="n">
        <v>0.9796321342800915</v>
      </c>
      <c r="W8700" t="n">
        <v>0.9675269057607572</v>
      </c>
      <c r="X8700" t="n">
        <v>0.9760532082436396</v>
      </c>
      <c r="Y8700" t="n">
        <v>0.9756070085009427</v>
      </c>
      <c r="Z8700" t="n">
        <v>0.9920416311480904</v>
      </c>
      <c r="AA8700" t="n">
        <v>0.9794515665802596</v>
      </c>
      <c r="AB8700" t="n">
        <v>0.9877119020747823</v>
      </c>
      <c r="AC8700" t="n">
        <v>0.9905379458804059</v>
      </c>
      <c r="AD8700" t="n">
        <v>0.9753426425325395</v>
      </c>
      <c r="AE8700" t="n">
        <v>0.9662668313812913</v>
      </c>
      <c r="AF8700" t="n">
        <v>0.9955623860175288</v>
      </c>
      <c r="AG8700" t="n">
        <v>0.9970758881780332</v>
      </c>
      <c r="AH8700" t="n">
        <v>0.9950813700004633</v>
      </c>
      <c r="AI8700" t="n">
        <v>1</v>
      </c>
      <c r="AJ8700" t="n">
        <v>0.9991693683427589</v>
      </c>
      <c r="AK8700" t="n">
        <v>0.990810571723968</v>
      </c>
    </row>
    <row r="8701">
      <c r="A8701" t="n">
        <v>14</v>
      </c>
      <c r="B8701" t="n">
        <v>0.9819528222135337</v>
      </c>
      <c r="C8701" t="n">
        <v>0.9827126188640007</v>
      </c>
      <c r="D8701" t="n">
        <v>0.9769384220746905</v>
      </c>
      <c r="E8701" t="n">
        <v>0.9962084458076771</v>
      </c>
      <c r="F8701" t="n">
        <v>0.9940157032070156</v>
      </c>
      <c r="G8701" t="n">
        <v>0.9647489923048735</v>
      </c>
      <c r="H8701" t="n">
        <v>0.9541604461698617</v>
      </c>
      <c r="I8701" t="n">
        <v>0.971270920632984</v>
      </c>
      <c r="J8701" t="n">
        <v>0.9349522788720221</v>
      </c>
      <c r="K8701" t="n">
        <v>0.982586134963006</v>
      </c>
      <c r="L8701" t="n">
        <v>0.9778871315083322</v>
      </c>
      <c r="M8701" t="n">
        <v>0.9738540662481099</v>
      </c>
      <c r="N8701" t="n">
        <v>0.9749942955317236</v>
      </c>
      <c r="O8701" t="n">
        <v>0.9901444611108238</v>
      </c>
      <c r="P8701" t="n">
        <v>0.9711057752955071</v>
      </c>
      <c r="Q8701" t="n">
        <v>0.9889413334651312</v>
      </c>
      <c r="R8701" t="n">
        <v>0.9824775026282695</v>
      </c>
      <c r="S8701" t="n">
        <v>0.9710545989698309</v>
      </c>
      <c r="T8701" t="n">
        <v>0.9808560737692487</v>
      </c>
      <c r="U8701" t="n">
        <v>0.9779139025910061</v>
      </c>
      <c r="V8701" t="n">
        <v>0.9853638008500549</v>
      </c>
      <c r="W8701" t="n">
        <v>0.9816164633104693</v>
      </c>
      <c r="X8701" t="n">
        <v>0.986646570448164</v>
      </c>
      <c r="Y8701" t="n">
        <v>0.9825195655106286</v>
      </c>
      <c r="Z8701" t="n">
        <v>0.9935076977261359</v>
      </c>
      <c r="AA8701" t="n">
        <v>0.9876987828029782</v>
      </c>
      <c r="AB8701" t="n">
        <v>0.9835603162659501</v>
      </c>
      <c r="AC8701" t="n">
        <v>1</v>
      </c>
      <c r="AD8701" t="n">
        <v>0.988029689521831</v>
      </c>
      <c r="AE8701" t="n">
        <v>0.9761337343913566</v>
      </c>
      <c r="AF8701" t="n">
        <v>0.9817457169516854</v>
      </c>
      <c r="AG8701" t="n">
        <v>0.985388621508114</v>
      </c>
      <c r="AH8701" t="n">
        <v>0.9767967156979316</v>
      </c>
      <c r="AI8701" t="n">
        <v>0.9839148671965806</v>
      </c>
      <c r="AJ8701" t="n">
        <v>0.9895618176545361</v>
      </c>
      <c r="AK8701" t="n">
        <v>0.965115118088459</v>
      </c>
    </row>
    <row r="8702">
      <c r="A8702" t="n">
        <v>15</v>
      </c>
      <c r="B8702" t="n">
        <v>0.9820066742919712</v>
      </c>
      <c r="C8702" t="n">
        <v>0.9786199770408568</v>
      </c>
      <c r="D8702" t="n">
        <v>0.971533498099009</v>
      </c>
      <c r="E8702" t="n">
        <v>0.9976397632635419</v>
      </c>
      <c r="F8702" t="n">
        <v>0.9908411591042654</v>
      </c>
      <c r="G8702" t="n">
        <v>0.9601964603704202</v>
      </c>
      <c r="H8702" t="n">
        <v>0.971590639850319</v>
      </c>
      <c r="I8702" t="n">
        <v>0.984270487879518</v>
      </c>
      <c r="J8702" t="n">
        <v>0.9684072807628126</v>
      </c>
      <c r="K8702" t="n">
        <v>0.9817852530952077</v>
      </c>
      <c r="L8702" t="n">
        <v>0.9719907349585006</v>
      </c>
      <c r="M8702" t="n">
        <v>0.9705629474487774</v>
      </c>
      <c r="N8702" t="n">
        <v>0.9826099230470478</v>
      </c>
      <c r="O8702" t="n">
        <v>0.9849551252947744</v>
      </c>
      <c r="P8702" t="n">
        <v>0.9708486496403824</v>
      </c>
      <c r="Q8702" t="n">
        <v>0.9737860378206793</v>
      </c>
      <c r="R8702" t="n">
        <v>0.9774468829084342</v>
      </c>
      <c r="S8702" t="n">
        <v>0.9697220505273487</v>
      </c>
      <c r="T8702" t="n">
        <v>0.9745326964630041</v>
      </c>
      <c r="U8702" t="n">
        <v>0.9789852036481926</v>
      </c>
      <c r="V8702" t="n">
        <v>0.9768979340857514</v>
      </c>
      <c r="W8702" t="n">
        <v>0.9885909812661432</v>
      </c>
      <c r="X8702" t="n">
        <v>0.9794092727046373</v>
      </c>
      <c r="Y8702" t="n">
        <v>0.97501390587195</v>
      </c>
      <c r="Z8702" t="n">
        <v>0.9822326600517702</v>
      </c>
      <c r="AA8702" t="n">
        <v>0.9837313399265688</v>
      </c>
      <c r="AB8702" t="n">
        <v>0.972944465731261</v>
      </c>
      <c r="AC8702" t="n">
        <v>0.9882997804385233</v>
      </c>
      <c r="AD8702" t="n">
        <v>0.9828968858914201</v>
      </c>
      <c r="AE8702" t="n">
        <v>0.9759820754516045</v>
      </c>
      <c r="AF8702" t="n">
        <v>0.9845667345685468</v>
      </c>
      <c r="AG8702" t="n">
        <v>0.9820396510889148</v>
      </c>
      <c r="AH8702" t="n">
        <v>0.970979012677708</v>
      </c>
      <c r="AI8702" t="n">
        <v>0.974582224717591</v>
      </c>
      <c r="AJ8702" t="n">
        <v>0.9768278246950887</v>
      </c>
      <c r="AK8702" t="n">
        <v>0.961488020919397</v>
      </c>
    </row>
    <row r="8703">
      <c r="A8703" t="n">
        <v>16</v>
      </c>
      <c r="B8703" t="n">
        <v>0.9726992400686389</v>
      </c>
      <c r="C8703" t="n">
        <v>0.971193388318598</v>
      </c>
      <c r="D8703" t="n">
        <v>0.9688134201599132</v>
      </c>
      <c r="E8703" t="n">
        <v>0.9933630556845724</v>
      </c>
      <c r="F8703" t="n">
        <v>0.9901667857418908</v>
      </c>
      <c r="G8703" t="n">
        <v>0.9601275449525242</v>
      </c>
      <c r="H8703" t="n">
        <v>1</v>
      </c>
      <c r="I8703" t="n">
        <v>1</v>
      </c>
      <c r="J8703" t="n">
        <v>1</v>
      </c>
      <c r="K8703" t="n">
        <v>1</v>
      </c>
      <c r="L8703" t="n">
        <v>1</v>
      </c>
      <c r="M8703" t="n">
        <v>1</v>
      </c>
      <c r="N8703" t="n">
        <v>1</v>
      </c>
      <c r="O8703" t="n">
        <v>1</v>
      </c>
      <c r="P8703" t="n">
        <v>1</v>
      </c>
      <c r="Q8703" t="n">
        <v>0.989564716217358</v>
      </c>
      <c r="R8703" t="n">
        <v>1</v>
      </c>
      <c r="S8703" t="n">
        <v>1</v>
      </c>
      <c r="T8703" t="n">
        <v>1</v>
      </c>
      <c r="U8703" t="n">
        <v>1</v>
      </c>
      <c r="V8703" t="n">
        <v>1</v>
      </c>
      <c r="W8703" t="n">
        <v>1</v>
      </c>
      <c r="X8703" t="n">
        <v>1</v>
      </c>
      <c r="Y8703" t="n">
        <v>1</v>
      </c>
      <c r="Z8703" t="n">
        <v>1</v>
      </c>
      <c r="AA8703" t="n">
        <v>1</v>
      </c>
      <c r="AB8703" t="n">
        <v>1</v>
      </c>
      <c r="AC8703" t="n">
        <v>0.9948213803762778</v>
      </c>
      <c r="AD8703" t="n">
        <v>1</v>
      </c>
      <c r="AE8703" t="n">
        <v>1</v>
      </c>
      <c r="AF8703" t="n">
        <v>0.9626722617539812</v>
      </c>
      <c r="AG8703" t="n">
        <v>0.9727204738150925</v>
      </c>
      <c r="AH8703" t="n">
        <v>0.9557212375448222</v>
      </c>
      <c r="AI8703" t="n">
        <v>0.9609367407335828</v>
      </c>
      <c r="AJ8703" t="n">
        <v>0.9511083012625081</v>
      </c>
      <c r="AK8703" t="n">
        <v>0.9533035264540213</v>
      </c>
    </row>
    <row r="8704">
      <c r="A8704" t="n">
        <v>17</v>
      </c>
      <c r="B8704" t="n">
        <v>0.9910504577146187</v>
      </c>
      <c r="C8704" t="n">
        <v>0.9999806015502377</v>
      </c>
      <c r="D8704" t="n">
        <v>0.9852358633632416</v>
      </c>
      <c r="E8704" t="n">
        <v>0.998563509107548</v>
      </c>
      <c r="F8704" t="n">
        <v>0.9849684058737963</v>
      </c>
      <c r="G8704" t="n">
        <v>1</v>
      </c>
      <c r="H8704" t="n">
        <v>0.9709022908553833</v>
      </c>
      <c r="I8704" t="n">
        <v>0.9822173240895958</v>
      </c>
      <c r="J8704" t="n">
        <v>0.9741211172659282</v>
      </c>
      <c r="K8704" t="n">
        <v>0.9637514724177703</v>
      </c>
      <c r="L8704" t="n">
        <v>0.965852872049323</v>
      </c>
      <c r="M8704" t="n">
        <v>0.9749149755570019</v>
      </c>
      <c r="N8704" t="n">
        <v>0.9615075037030335</v>
      </c>
      <c r="O8704" t="n">
        <v>0.9642124177935629</v>
      </c>
      <c r="P8704" t="n">
        <v>0.9788078801431174</v>
      </c>
      <c r="Q8704" t="n">
        <v>0.963687556100462</v>
      </c>
      <c r="R8704" t="n">
        <v>0.9682663946276031</v>
      </c>
      <c r="S8704" t="n">
        <v>0.9780895756683836</v>
      </c>
      <c r="T8704" t="n">
        <v>0.9746075245695672</v>
      </c>
      <c r="U8704" t="n">
        <v>0.9680019337241095</v>
      </c>
      <c r="V8704" t="n">
        <v>0.9743804824890476</v>
      </c>
      <c r="W8704" t="n">
        <v>0.9609326228265396</v>
      </c>
      <c r="X8704" t="n">
        <v>0.9670900449989301</v>
      </c>
      <c r="Y8704" t="n">
        <v>0.9727990611012746</v>
      </c>
      <c r="Z8704" t="n">
        <v>0.9563908503108234</v>
      </c>
      <c r="AA8704" t="n">
        <v>0.9605486550609308</v>
      </c>
      <c r="AB8704" t="n">
        <v>0.9711888029480062</v>
      </c>
      <c r="AC8704" t="n">
        <v>0.9459663176971089</v>
      </c>
      <c r="AD8704" t="n">
        <v>0.9606911867339489</v>
      </c>
      <c r="AE8704" t="n">
        <v>0.9687495809164536</v>
      </c>
      <c r="AF8704" t="n">
        <v>0.9673128564460357</v>
      </c>
      <c r="AG8704" t="n">
        <v>0.9866924392680871</v>
      </c>
      <c r="AH8704" t="n">
        <v>0.9710383670654373</v>
      </c>
      <c r="AI8704" t="n">
        <v>0.9699950407320836</v>
      </c>
      <c r="AJ8704" t="n">
        <v>0.9490254773946373</v>
      </c>
      <c r="AK8704" t="n">
        <v>0.9949965478801288</v>
      </c>
    </row>
    <row r="8705">
      <c r="A8705" t="n">
        <v>18</v>
      </c>
      <c r="B8705" t="n">
        <v>0.9604136737158665</v>
      </c>
      <c r="C8705" t="n">
        <v>0.9672196374386631</v>
      </c>
      <c r="D8705" t="n">
        <v>0.9542064046784464</v>
      </c>
      <c r="E8705" t="n">
        <v>0.9573208726322907</v>
      </c>
      <c r="F8705" t="n">
        <v>0.9342230372320349</v>
      </c>
      <c r="G8705" t="n">
        <v>0.9223459528263678</v>
      </c>
      <c r="H8705" t="n">
        <v>0.9125866608938461</v>
      </c>
      <c r="I8705" t="n">
        <v>0.9311930356586879</v>
      </c>
      <c r="J8705" t="n">
        <v>0.9317378274031339</v>
      </c>
      <c r="K8705" t="n">
        <v>0.9056504460132385</v>
      </c>
      <c r="L8705" t="n">
        <v>0.9124735162876253</v>
      </c>
      <c r="M8705" t="n">
        <v>0.9245198259873846</v>
      </c>
      <c r="N8705" t="n">
        <v>0.9070788662764392</v>
      </c>
      <c r="O8705" t="n">
        <v>0.9061629205626722</v>
      </c>
      <c r="P8705" t="n">
        <v>0.9289125051220998</v>
      </c>
      <c r="Q8705" t="n">
        <v>0.9204425698674954</v>
      </c>
      <c r="R8705" t="n">
        <v>0.9164897459186477</v>
      </c>
      <c r="S8705" t="n">
        <v>0.9281897473632573</v>
      </c>
      <c r="T8705" t="n">
        <v>0.9223340576104005</v>
      </c>
      <c r="U8705" t="n">
        <v>0.9166085106115343</v>
      </c>
      <c r="V8705" t="n">
        <v>0.9276811634797955</v>
      </c>
      <c r="W8705" t="n">
        <v>0.9022044184411624</v>
      </c>
      <c r="X8705" t="n">
        <v>0.9130971906791899</v>
      </c>
      <c r="Y8705" t="n">
        <v>0.924427840301777</v>
      </c>
      <c r="Z8705" t="n">
        <v>0.8909040756884631</v>
      </c>
      <c r="AA8705" t="n">
        <v>0.8944180059729021</v>
      </c>
      <c r="AB8705" t="n">
        <v>0.9106497819295539</v>
      </c>
      <c r="AC8705" t="n">
        <v>0.8754890288153163</v>
      </c>
      <c r="AD8705" t="n">
        <v>0.8950172306217815</v>
      </c>
      <c r="AE8705" t="n">
        <v>0.8877412244891519</v>
      </c>
      <c r="AF8705" t="n">
        <v>0.9284606916464117</v>
      </c>
      <c r="AG8705" t="n">
        <v>0.9498960125006016</v>
      </c>
      <c r="AH8705" t="n">
        <v>0.9487082733789148</v>
      </c>
      <c r="AI8705" t="n">
        <v>0.9409586103831408</v>
      </c>
      <c r="AJ8705" t="n">
        <v>0.9042759462277573</v>
      </c>
      <c r="AK8705" t="n">
        <v>0.9446570020622858</v>
      </c>
    </row>
    <row r="8706">
      <c r="A8706" t="n">
        <v>19</v>
      </c>
      <c r="B8706" t="n">
        <v>0.8986318767281047</v>
      </c>
      <c r="C8706" t="n">
        <v>0.8504512294952997</v>
      </c>
      <c r="D8706" t="n">
        <v>0.8265640666981491</v>
      </c>
      <c r="E8706" t="n">
        <v>0.7993632074387121</v>
      </c>
      <c r="F8706" t="n">
        <v>0.8548850968394425</v>
      </c>
      <c r="G8706" t="n">
        <v>0.854345978541076</v>
      </c>
      <c r="H8706" t="n">
        <v>0.8604985941219984</v>
      </c>
      <c r="I8706" t="n">
        <v>0.8900516375523513</v>
      </c>
      <c r="J8706" t="n">
        <v>0.898625564996429</v>
      </c>
      <c r="K8706" t="n">
        <v>0.849891585637424</v>
      </c>
      <c r="L8706" t="n">
        <v>0.8803339653847759</v>
      </c>
      <c r="M8706" t="n">
        <v>0.9030919536292592</v>
      </c>
      <c r="N8706" t="n">
        <v>0.8562564919446848</v>
      </c>
      <c r="O8706" t="n">
        <v>0.857035415098207</v>
      </c>
      <c r="P8706" t="n">
        <v>0.8968842802906271</v>
      </c>
      <c r="Q8706" t="n">
        <v>0.8968807744613956</v>
      </c>
      <c r="R8706" t="n">
        <v>0.8786606120265923</v>
      </c>
      <c r="S8706" t="n">
        <v>0.8815678194751043</v>
      </c>
      <c r="T8706" t="n">
        <v>0.8759402292395251</v>
      </c>
      <c r="U8706" t="n">
        <v>0.8723716688372881</v>
      </c>
      <c r="V8706" t="n">
        <v>0.8792950401918597</v>
      </c>
      <c r="W8706" t="n">
        <v>0.8452994527922082</v>
      </c>
      <c r="X8706" t="n">
        <v>0.8648148371976652</v>
      </c>
      <c r="Y8706" t="n">
        <v>0.8773244604945954</v>
      </c>
      <c r="Z8706" t="n">
        <v>0.8275277668256756</v>
      </c>
      <c r="AA8706" t="n">
        <v>0.8438741096401262</v>
      </c>
      <c r="AB8706" t="n">
        <v>0.8529917607173793</v>
      </c>
      <c r="AC8706" t="n">
        <v>0.8350091544735347</v>
      </c>
      <c r="AD8706" t="n">
        <v>0.8593105928791888</v>
      </c>
      <c r="AE8706" t="n">
        <v>0.8582089493368421</v>
      </c>
      <c r="AF8706" t="n">
        <v>0.8514165671612425</v>
      </c>
      <c r="AG8706" t="n">
        <v>0.8833676444761496</v>
      </c>
      <c r="AH8706" t="n">
        <v>0.8358247905179321</v>
      </c>
      <c r="AI8706" t="n">
        <v>0.8870347631907918</v>
      </c>
      <c r="AJ8706" t="n">
        <v>0.8547034059644781</v>
      </c>
      <c r="AK8706" t="n">
        <v>0.8539868115541926</v>
      </c>
    </row>
    <row r="8707">
      <c r="A8707" t="n">
        <v>20</v>
      </c>
      <c r="B8707" t="n">
        <v>0.8858038628769016</v>
      </c>
      <c r="C8707" t="n">
        <v>0.7922661398335095</v>
      </c>
      <c r="D8707" t="n">
        <v>0.800511278366605</v>
      </c>
      <c r="E8707" t="n">
        <v>0.7375952487158381</v>
      </c>
      <c r="F8707" t="n">
        <v>0.8287838009711143</v>
      </c>
      <c r="G8707" t="n">
        <v>0.824513059857412</v>
      </c>
      <c r="H8707" t="n">
        <v>0.5867187550659743</v>
      </c>
      <c r="I8707" t="n">
        <v>0.658343839021492</v>
      </c>
      <c r="J8707" t="n">
        <v>0.7072272678091174</v>
      </c>
      <c r="K8707" t="n">
        <v>0.5649174997176833</v>
      </c>
      <c r="L8707" t="n">
        <v>0.5762971625810408</v>
      </c>
      <c r="M8707" t="n">
        <v>0.6733473450353065</v>
      </c>
      <c r="N8707" t="n">
        <v>0.5867367107537995</v>
      </c>
      <c r="O8707" t="n">
        <v>0.576951815007021</v>
      </c>
      <c r="P8707" t="n">
        <v>0.6519408487679549</v>
      </c>
      <c r="Q8707" t="n">
        <v>0.653556231196879</v>
      </c>
      <c r="R8707" t="n">
        <v>0.5938410252140162</v>
      </c>
      <c r="S8707" t="n">
        <v>0.647764728967378</v>
      </c>
      <c r="T8707" t="n">
        <v>0.6248895179098658</v>
      </c>
      <c r="U8707" t="n">
        <v>0.599643395536324</v>
      </c>
      <c r="V8707" t="n">
        <v>0.6517280198581732</v>
      </c>
      <c r="W8707" t="n">
        <v>0.602589455602641</v>
      </c>
      <c r="X8707" t="n">
        <v>0.6035997331247968</v>
      </c>
      <c r="Y8707" t="n">
        <v>0.6570618860312479</v>
      </c>
      <c r="Z8707" t="n">
        <v>0.5717893414661134</v>
      </c>
      <c r="AA8707" t="n">
        <v>0.5678716144062315</v>
      </c>
      <c r="AB8707" t="n">
        <v>0.6194002279107218</v>
      </c>
      <c r="AC8707" t="n">
        <v>0.5886995136255362</v>
      </c>
      <c r="AD8707" t="n">
        <v>0.5912890617043333</v>
      </c>
      <c r="AE8707" t="n">
        <v>0.6356943218419638</v>
      </c>
      <c r="AF8707" t="n">
        <v>0.8208731484482851</v>
      </c>
      <c r="AG8707" t="n">
        <v>0.8471691479553488</v>
      </c>
      <c r="AH8707" t="n">
        <v>0.8283722146737278</v>
      </c>
      <c r="AI8707" t="n">
        <v>0.877092347344237</v>
      </c>
      <c r="AJ8707" t="n">
        <v>0.8397121531586191</v>
      </c>
      <c r="AK8707" t="n">
        <v>0.7998606671502463</v>
      </c>
    </row>
    <row r="8708">
      <c r="A8708" t="n">
        <v>21</v>
      </c>
      <c r="B8708" t="n">
        <v>0.5604980419720856</v>
      </c>
      <c r="C8708" t="n">
        <v>0.4981909867905178</v>
      </c>
      <c r="D8708" t="n">
        <v>0.554136334770474</v>
      </c>
      <c r="E8708" t="n">
        <v>0.5177046496548743</v>
      </c>
      <c r="F8708" t="n">
        <v>0.5294613028697061</v>
      </c>
      <c r="G8708" t="n">
        <v>0.5643625002410753</v>
      </c>
      <c r="H8708" t="n">
        <v>0.5378729118209974</v>
      </c>
      <c r="I8708" t="n">
        <v>0.5630467943496045</v>
      </c>
      <c r="J8708" t="n">
        <v>0.5794176193146982</v>
      </c>
      <c r="K8708" t="n">
        <v>0.5291939159437862</v>
      </c>
      <c r="L8708" t="n">
        <v>0.5284840227235741</v>
      </c>
      <c r="M8708" t="n">
        <v>0.6388183682157835</v>
      </c>
      <c r="N8708" t="n">
        <v>0.5302107340990382</v>
      </c>
      <c r="O8708" t="n">
        <v>0.5214356840590871</v>
      </c>
      <c r="P8708" t="n">
        <v>0.5804112577377243</v>
      </c>
      <c r="Q8708" t="n">
        <v>0.5959746374096614</v>
      </c>
      <c r="R8708" t="n">
        <v>0.5422859531396708</v>
      </c>
      <c r="S8708" t="n">
        <v>0.5873338238901153</v>
      </c>
      <c r="T8708" t="n">
        <v>0.5641347276035654</v>
      </c>
      <c r="U8708" t="n">
        <v>0.5410016516722816</v>
      </c>
      <c r="V8708" t="n">
        <v>0.593315106443569</v>
      </c>
      <c r="W8708" t="n">
        <v>0.558284596860345</v>
      </c>
      <c r="X8708" t="n">
        <v>0.5526179272934285</v>
      </c>
      <c r="Y8708" t="n">
        <v>0.6036822105201249</v>
      </c>
      <c r="Z8708" t="n">
        <v>0.52443613123614</v>
      </c>
      <c r="AA8708" t="n">
        <v>0.5205610564756836</v>
      </c>
      <c r="AB8708" t="n">
        <v>0.5639356718304849</v>
      </c>
      <c r="AC8708" t="n">
        <v>0.5394238071425157</v>
      </c>
      <c r="AD8708" t="n">
        <v>0.5492357848040335</v>
      </c>
      <c r="AE8708" t="n">
        <v>0.5973029163481632</v>
      </c>
      <c r="AF8708" t="n">
        <v>0.5739797371399811</v>
      </c>
      <c r="AG8708" t="n">
        <v>0.5451548693742575</v>
      </c>
      <c r="AH8708" t="n">
        <v>0.5895712200109524</v>
      </c>
      <c r="AI8708" t="n">
        <v>0.6097655926769439</v>
      </c>
      <c r="AJ8708" t="n">
        <v>0.5305088526467266</v>
      </c>
      <c r="AK8708" t="n">
        <v>0.5466787511663073</v>
      </c>
    </row>
    <row r="8709">
      <c r="A8709" t="n">
        <v>22</v>
      </c>
      <c r="B8709" t="n">
        <v>0.47635529133133</v>
      </c>
      <c r="C8709" t="n">
        <v>0.459355635228102</v>
      </c>
      <c r="D8709" t="n">
        <v>0.5196939770077917</v>
      </c>
      <c r="E8709" t="n">
        <v>0.4320520838602575</v>
      </c>
      <c r="F8709" t="n">
        <v>0.4869297731545421</v>
      </c>
      <c r="G8709" t="n">
        <v>0.5276408683856949</v>
      </c>
      <c r="H8709" t="n">
        <v>0.4762561995054861</v>
      </c>
      <c r="I8709" t="n">
        <v>0.4757160951655985</v>
      </c>
      <c r="J8709" t="n">
        <v>0.525317908688759</v>
      </c>
      <c r="K8709" t="n">
        <v>0.4677778528522499</v>
      </c>
      <c r="L8709" t="n">
        <v>0.4418553548382215</v>
      </c>
      <c r="M8709" t="n">
        <v>0.5556766966964028</v>
      </c>
      <c r="N8709" t="n">
        <v>0.4699265195209718</v>
      </c>
      <c r="O8709" t="n">
        <v>0.4666370120055401</v>
      </c>
      <c r="P8709" t="n">
        <v>0.5143594596661832</v>
      </c>
      <c r="Q8709" t="n">
        <v>0.5251636977598079</v>
      </c>
      <c r="R8709" t="n">
        <v>0.4830298478413456</v>
      </c>
      <c r="S8709" t="n">
        <v>0.5154413539367182</v>
      </c>
      <c r="T8709" t="n">
        <v>0.496779374155418</v>
      </c>
      <c r="U8709" t="n">
        <v>0.4754844107100351</v>
      </c>
      <c r="V8709" t="n">
        <v>0.5171173036741222</v>
      </c>
      <c r="W8709" t="n">
        <v>0.4869519557699286</v>
      </c>
      <c r="X8709" t="n">
        <v>0.4852306693757076</v>
      </c>
      <c r="Y8709" t="n">
        <v>0.5330162414147149</v>
      </c>
      <c r="Z8709" t="n">
        <v>0.4567823987856933</v>
      </c>
      <c r="AA8709" t="n">
        <v>0.4629441832072962</v>
      </c>
      <c r="AB8709" t="n">
        <v>0.4970313883387337</v>
      </c>
      <c r="AC8709" t="n">
        <v>0.4718938615992732</v>
      </c>
      <c r="AD8709" t="n">
        <v>0.4918848702865712</v>
      </c>
      <c r="AE8709" t="n">
        <v>0.5128434808744075</v>
      </c>
      <c r="AF8709" t="n">
        <v>0.542649250369456</v>
      </c>
      <c r="AG8709" t="n">
        <v>0.4820761185435393</v>
      </c>
      <c r="AH8709" t="n">
        <v>0.5383081002587072</v>
      </c>
      <c r="AI8709" t="n">
        <v>0.5813889171191373</v>
      </c>
      <c r="AJ8709" t="n">
        <v>0.4995002971240045</v>
      </c>
      <c r="AK8709" t="n">
        <v>0.511202790451082</v>
      </c>
    </row>
    <row r="8710">
      <c r="A8710" t="n">
        <v>23</v>
      </c>
      <c r="B8710" t="n">
        <v>0.4230624891664764</v>
      </c>
      <c r="C8710" t="n">
        <v>0.4025517151893741</v>
      </c>
      <c r="D8710" t="n">
        <v>0.4328882588481312</v>
      </c>
      <c r="E8710" t="n">
        <v>0.434308277038679</v>
      </c>
      <c r="F8710" t="n">
        <v>0.4360008841693206</v>
      </c>
      <c r="G8710" t="n">
        <v>0.4582330138280844</v>
      </c>
      <c r="H8710" t="n">
        <v>0.4170960950161038</v>
      </c>
      <c r="I8710" t="n">
        <v>0.4256988770697943</v>
      </c>
      <c r="J8710" t="n">
        <v>0.499955618800265</v>
      </c>
      <c r="K8710" t="n">
        <v>0.4424345485790372</v>
      </c>
      <c r="L8710" t="n">
        <v>0.4217368168072698</v>
      </c>
      <c r="M8710" t="n">
        <v>0.4920209147896043</v>
      </c>
      <c r="N8710" t="n">
        <v>0.4379117879210753</v>
      </c>
      <c r="O8710" t="n">
        <v>0.4379946705899707</v>
      </c>
      <c r="P8710" t="n">
        <v>0.4806445038682997</v>
      </c>
      <c r="Q8710" t="n">
        <v>0.4959667454796779</v>
      </c>
      <c r="R8710" t="n">
        <v>0.4653237036681342</v>
      </c>
      <c r="S8710" t="n">
        <v>0.4959625214618592</v>
      </c>
      <c r="T8710" t="n">
        <v>0.473944732604175</v>
      </c>
      <c r="U8710" t="n">
        <v>0.451386033161167</v>
      </c>
      <c r="V8710" t="n">
        <v>0.4911129740375196</v>
      </c>
      <c r="W8710" t="n">
        <v>0.4651880273989641</v>
      </c>
      <c r="X8710" t="n">
        <v>0.4600617269774811</v>
      </c>
      <c r="Y8710" t="n">
        <v>0.5030737755883404</v>
      </c>
      <c r="Z8710" t="n">
        <v>0.4416627836486241</v>
      </c>
      <c r="AA8710" t="n">
        <v>0.4485417681839056</v>
      </c>
      <c r="AB8710" t="n">
        <v>0.4718647759406027</v>
      </c>
      <c r="AC8710" t="n">
        <v>0.440931559875282</v>
      </c>
      <c r="AD8710" t="n">
        <v>0.4662877216341993</v>
      </c>
      <c r="AE8710" t="n">
        <v>0.4907561016592159</v>
      </c>
      <c r="AF8710" t="n">
        <v>0.4932306968969842</v>
      </c>
      <c r="AG8710" t="n">
        <v>0.4030182471582163</v>
      </c>
      <c r="AH8710" t="n">
        <v>0.460602892679872</v>
      </c>
      <c r="AI8710" t="n">
        <v>0.5286779524721089</v>
      </c>
      <c r="AJ8710" t="n">
        <v>0.4337801475536872</v>
      </c>
      <c r="AK8710" t="n">
        <v>0.4435003047750081</v>
      </c>
    </row>
    <row r="8711">
      <c r="A8711" t="n">
        <v>24</v>
      </c>
      <c r="B8711" t="n">
        <v>0.3581926120557974</v>
      </c>
      <c r="C8711" t="n">
        <v>0.3834758832006407</v>
      </c>
      <c r="D8711" t="n">
        <v>0.4163542114815737</v>
      </c>
      <c r="E8711" t="n">
        <v>0.3681463461741862</v>
      </c>
      <c r="F8711" t="n">
        <v>0.4148511614230629</v>
      </c>
      <c r="G8711" t="n">
        <v>0.4411571618676592</v>
      </c>
      <c r="H8711" t="n">
        <v>0.4141526548573247</v>
      </c>
      <c r="I8711" t="n">
        <v>0.4080643825184642</v>
      </c>
      <c r="J8711" t="n">
        <v>0.4913210458240749</v>
      </c>
      <c r="K8711" t="n">
        <v>0.4390051676961582</v>
      </c>
      <c r="L8711" t="n">
        <v>0.3964679300126034</v>
      </c>
      <c r="M8711" t="n">
        <v>0.4610159870420303</v>
      </c>
      <c r="N8711" t="n">
        <v>0.3978233394368618</v>
      </c>
      <c r="O8711" t="n">
        <v>0.4058874080715085</v>
      </c>
      <c r="P8711" t="n">
        <v>0.4931630071670237</v>
      </c>
      <c r="Q8711" t="n">
        <v>0.4367134974323327</v>
      </c>
      <c r="R8711" t="n">
        <v>0.4430240906801421</v>
      </c>
      <c r="S8711" t="n">
        <v>0.4959595781211675</v>
      </c>
      <c r="T8711" t="n">
        <v>0.4281430922594346</v>
      </c>
      <c r="U8711" t="n">
        <v>0.42498957424204</v>
      </c>
      <c r="V8711" t="n">
        <v>0.4821572554425574</v>
      </c>
      <c r="W8711" t="n">
        <v>0.4189217699900887</v>
      </c>
      <c r="X8711" t="n">
        <v>0.4236367668939376</v>
      </c>
      <c r="Y8711" t="n">
        <v>0.4879907690173955</v>
      </c>
      <c r="Z8711" t="n">
        <v>0.3908904396719252</v>
      </c>
      <c r="AA8711" t="n">
        <v>0.4148547335443384</v>
      </c>
      <c r="AB8711" t="n">
        <v>0.4739719138488564</v>
      </c>
      <c r="AC8711" t="n">
        <v>0.3864525138532837</v>
      </c>
      <c r="AD8711" t="n">
        <v>0.4413319975514239</v>
      </c>
      <c r="AE8711" t="n">
        <v>0.48774067228495</v>
      </c>
      <c r="AF8711" t="n">
        <v>0.3303350528008749</v>
      </c>
      <c r="AG8711" t="n">
        <v>0.3592559415174235</v>
      </c>
      <c r="AH8711" t="n">
        <v>0.4265850443289703</v>
      </c>
      <c r="AI8711" t="n">
        <v>0.4089230169453685</v>
      </c>
      <c r="AJ8711" t="n">
        <v>0.4065541467178933</v>
      </c>
      <c r="AK8711" t="n">
        <v>0.4268787095311956</v>
      </c>
    </row>
    <row r="8721">
      <c r="A8721" t="inlineStr">
        <is>
          <t>PVVAC-P-240to760-E10.8-rDXGF-Hsp1985-CZ11</t>
        </is>
      </c>
      <c r="D8721" t="n">
        <v>2015</v>
      </c>
      <c r="F8721" t="inlineStr">
        <is>
          <t>Source Annual kWh:</t>
        </is>
      </c>
      <c r="G8721" s="169" t="n">
        <v>3723123.380999987</v>
      </c>
      <c r="H8721" t="inlineStr">
        <is>
          <t>DEER</t>
        </is>
      </c>
      <c r="K8721" t="inlineStr">
        <is>
          <t>PDAF</t>
        </is>
      </c>
      <c r="L8721" t="inlineStr">
        <is>
          <t>Monthly</t>
        </is>
      </c>
    </row>
    <row r="8722">
      <c r="A8722" t="n">
        <v>219</v>
      </c>
      <c r="B8722" t="inlineStr">
        <is>
          <t>PVVAC-P-240to760-E10.8-20-MM</t>
        </is>
      </c>
      <c r="F8722" t="inlineStr">
        <is>
          <t>Source Sample Size:</t>
        </is>
      </c>
      <c r="G8722" t="n">
        <v>0</v>
      </c>
      <c r="H8722" t="inlineStr">
        <is>
          <t>DEER</t>
        </is>
      </c>
      <c r="K8722" t="inlineStr">
        <is>
          <t>WKWE</t>
        </is>
      </c>
      <c r="L8722" t="inlineStr">
        <is>
          <t>Monthly</t>
        </is>
      </c>
      <c r="N8722" t="inlineStr">
        <is>
          <t>Weekend Peak3</t>
        </is>
      </c>
    </row>
    <row r="8723">
      <c r="B8723" t="n">
        <v>1</v>
      </c>
      <c r="C8723" t="inlineStr">
        <is>
          <t>JANUARY</t>
        </is>
      </c>
      <c r="D8723" t="inlineStr">
        <is>
          <t>JAN</t>
        </is>
      </c>
      <c r="E8723" t="n">
        <v>2</v>
      </c>
      <c r="F8723" t="inlineStr">
        <is>
          <t>FEBRUARY</t>
        </is>
      </c>
      <c r="G8723" t="inlineStr">
        <is>
          <t>FEB</t>
        </is>
      </c>
      <c r="H8723" t="n">
        <v>3</v>
      </c>
      <c r="I8723" t="inlineStr">
        <is>
          <t>MARCH</t>
        </is>
      </c>
      <c r="J8723" t="inlineStr">
        <is>
          <t>MAR</t>
        </is>
      </c>
      <c r="K8723" t="n">
        <v>4</v>
      </c>
      <c r="L8723" t="inlineStr">
        <is>
          <t>APRIL</t>
        </is>
      </c>
      <c r="M8723" t="inlineStr">
        <is>
          <t>APR</t>
        </is>
      </c>
      <c r="N8723" t="n">
        <v>5</v>
      </c>
      <c r="O8723" t="inlineStr">
        <is>
          <t>MAY</t>
        </is>
      </c>
      <c r="P8723" t="inlineStr">
        <is>
          <t>MAY</t>
        </is>
      </c>
      <c r="Q8723" t="n">
        <v>6</v>
      </c>
      <c r="R8723" t="inlineStr">
        <is>
          <t>JUNE</t>
        </is>
      </c>
      <c r="S8723" t="inlineStr">
        <is>
          <t>JUN</t>
        </is>
      </c>
      <c r="T8723" t="n">
        <v>7</v>
      </c>
      <c r="U8723" t="inlineStr">
        <is>
          <t>JULY</t>
        </is>
      </c>
      <c r="V8723" t="inlineStr">
        <is>
          <t>JUL</t>
        </is>
      </c>
      <c r="W8723" t="n">
        <v>8</v>
      </c>
      <c r="X8723" t="inlineStr">
        <is>
          <t>AUGUST</t>
        </is>
      </c>
      <c r="Y8723" t="inlineStr">
        <is>
          <t>AUG</t>
        </is>
      </c>
      <c r="Z8723" t="n">
        <v>9</v>
      </c>
      <c r="AA8723" t="inlineStr">
        <is>
          <t>SEPTEMBER</t>
        </is>
      </c>
      <c r="AB8723" t="inlineStr">
        <is>
          <t>SEP</t>
        </is>
      </c>
      <c r="AC8723" t="n">
        <v>10</v>
      </c>
      <c r="AD8723" t="inlineStr">
        <is>
          <t>OCTOBER</t>
        </is>
      </c>
      <c r="AE8723" t="inlineStr">
        <is>
          <t>OCT</t>
        </is>
      </c>
      <c r="AF8723" t="n">
        <v>11</v>
      </c>
      <c r="AG8723" t="inlineStr">
        <is>
          <t>NOVEMBER</t>
        </is>
      </c>
      <c r="AH8723" t="inlineStr">
        <is>
          <t>NOV</t>
        </is>
      </c>
      <c r="AI8723" t="n">
        <v>12</v>
      </c>
      <c r="AJ8723" t="inlineStr">
        <is>
          <t>DECEMBER</t>
        </is>
      </c>
      <c r="AK8723" t="inlineStr">
        <is>
          <t>DEC</t>
        </is>
      </c>
    </row>
    <row r="8724">
      <c r="B8724" t="n">
        <v>31</v>
      </c>
      <c r="E8724" t="n">
        <v>28</v>
      </c>
      <c r="H8724" t="n">
        <v>31</v>
      </c>
      <c r="K8724" t="n">
        <v>30</v>
      </c>
      <c r="N8724" t="n">
        <v>31</v>
      </c>
      <c r="Q8724" t="n">
        <v>30</v>
      </c>
      <c r="T8724" t="n">
        <v>31</v>
      </c>
      <c r="W8724" t="n">
        <v>31</v>
      </c>
      <c r="Z8724" t="n">
        <v>30</v>
      </c>
      <c r="AC8724" t="n">
        <v>31</v>
      </c>
      <c r="AF8724" t="n">
        <v>30</v>
      </c>
      <c r="AI8724" t="n">
        <v>31</v>
      </c>
    </row>
    <row r="8725">
      <c r="A8725" t="inlineStr">
        <is>
          <t>RATIOS</t>
        </is>
      </c>
      <c r="B8725" t="inlineStr">
        <is>
          <t>E.BKDWN</t>
        </is>
      </c>
      <c r="C8725" t="inlineStr">
        <is>
          <t>PEAK/AVG</t>
        </is>
      </c>
      <c r="D8725" t="inlineStr">
        <is>
          <t>END/AVG</t>
        </is>
      </c>
      <c r="E8725" t="inlineStr">
        <is>
          <t>E.BKDWN</t>
        </is>
      </c>
      <c r="F8725" t="inlineStr">
        <is>
          <t>PEAK/AVG</t>
        </is>
      </c>
      <c r="G8725" t="inlineStr">
        <is>
          <t>END/AVG</t>
        </is>
      </c>
      <c r="H8725" t="inlineStr">
        <is>
          <t>E.BKDWN</t>
        </is>
      </c>
      <c r="I8725" t="inlineStr">
        <is>
          <t>PEAK/AVG</t>
        </is>
      </c>
      <c r="J8725" t="inlineStr">
        <is>
          <t>END/AVG</t>
        </is>
      </c>
      <c r="K8725" t="inlineStr">
        <is>
          <t>E.BKDWN</t>
        </is>
      </c>
      <c r="L8725" t="inlineStr">
        <is>
          <t>PEAK/AVG</t>
        </is>
      </c>
      <c r="M8725" t="inlineStr">
        <is>
          <t>END/AVG</t>
        </is>
      </c>
      <c r="N8725" t="inlineStr">
        <is>
          <t>E.BKDWN</t>
        </is>
      </c>
      <c r="O8725" t="inlineStr">
        <is>
          <t>PEAK/AVG</t>
        </is>
      </c>
      <c r="P8725" t="inlineStr">
        <is>
          <t>END/AVG</t>
        </is>
      </c>
      <c r="Q8725" t="inlineStr">
        <is>
          <t>E.BKDWN</t>
        </is>
      </c>
      <c r="R8725" t="inlineStr">
        <is>
          <t>PEAK/AVG</t>
        </is>
      </c>
      <c r="S8725" t="inlineStr">
        <is>
          <t>END/AVG</t>
        </is>
      </c>
      <c r="T8725" t="inlineStr">
        <is>
          <t>E.BKDWN</t>
        </is>
      </c>
      <c r="U8725" t="inlineStr">
        <is>
          <t>PEAK/AVG</t>
        </is>
      </c>
      <c r="V8725" t="inlineStr">
        <is>
          <t>END/AVG</t>
        </is>
      </c>
      <c r="W8725" t="inlineStr">
        <is>
          <t>E.BKDWN</t>
        </is>
      </c>
      <c r="X8725" t="inlineStr">
        <is>
          <t>PEAK/AVG</t>
        </is>
      </c>
      <c r="Y8725" t="inlineStr">
        <is>
          <t>END/AVG</t>
        </is>
      </c>
      <c r="Z8725" t="inlineStr">
        <is>
          <t>E.BKDWN</t>
        </is>
      </c>
      <c r="AA8725" t="inlineStr">
        <is>
          <t>PEAK/AVG</t>
        </is>
      </c>
      <c r="AB8725" t="inlineStr">
        <is>
          <t>END/AVG</t>
        </is>
      </c>
      <c r="AC8725" t="inlineStr">
        <is>
          <t>E.BKDWN</t>
        </is>
      </c>
      <c r="AD8725" t="inlineStr">
        <is>
          <t>PEAK/AVG</t>
        </is>
      </c>
      <c r="AE8725" t="inlineStr">
        <is>
          <t>END/AVG</t>
        </is>
      </c>
      <c r="AF8725" t="inlineStr">
        <is>
          <t>E.BKDWN</t>
        </is>
      </c>
      <c r="AG8725" t="inlineStr">
        <is>
          <t>PEAK/AVG</t>
        </is>
      </c>
      <c r="AH8725" t="inlineStr">
        <is>
          <t>END/AVG</t>
        </is>
      </c>
      <c r="AI8725" t="inlineStr">
        <is>
          <t>E.BKDWN</t>
        </is>
      </c>
      <c r="AJ8725" t="inlineStr">
        <is>
          <t>PEAK/AVG</t>
        </is>
      </c>
      <c r="AK8725" t="inlineStr">
        <is>
          <t>END/AVG</t>
        </is>
      </c>
    </row>
    <row r="8726">
      <c r="B8726" s="170" t="n">
        <v>0.06514550202398603</v>
      </c>
      <c r="C8726" s="171" t="n">
        <v>1.069661532986003</v>
      </c>
      <c r="D8726" s="171" t="n">
        <v>0.8434975484142609</v>
      </c>
      <c r="E8726" s="170" t="n">
        <v>0.06190556681117943</v>
      </c>
      <c r="F8726" s="171" t="n">
        <v>1.080759984693151</v>
      </c>
      <c r="G8726" s="171" t="n">
        <v>0.8546398000183981</v>
      </c>
      <c r="H8726" s="170" t="n">
        <v>0.07362891689624923</v>
      </c>
      <c r="I8726" s="171" t="n">
        <v>1.114357943263057</v>
      </c>
      <c r="J8726" s="171" t="n">
        <v>0.8805884108205024</v>
      </c>
      <c r="K8726" s="170" t="n">
        <v>0.07283647583320957</v>
      </c>
      <c r="L8726" s="171" t="n">
        <v>1.094127080822758</v>
      </c>
      <c r="M8726" s="171" t="n">
        <v>0.8631489621288988</v>
      </c>
      <c r="N8726" s="170" t="n">
        <v>0.09352909840364979</v>
      </c>
      <c r="O8726" s="171" t="n">
        <v>1.169445435513586</v>
      </c>
      <c r="P8726" s="171" t="n">
        <v>0.9020948267400148</v>
      </c>
      <c r="Q8726" s="170" t="n">
        <v>0.1027104404430766</v>
      </c>
      <c r="R8726" s="171" t="n">
        <v>1.259202476226526</v>
      </c>
      <c r="S8726" s="171" t="n">
        <v>0.9275029100272615</v>
      </c>
      <c r="T8726" s="170" t="n">
        <v>0.1084818895050591</v>
      </c>
      <c r="U8726" s="171" t="n">
        <v>1.086083518179145</v>
      </c>
      <c r="V8726" s="171" t="n">
        <v>0.8632319887533244</v>
      </c>
      <c r="W8726" s="170" t="n">
        <v>0.110776628339</v>
      </c>
      <c r="X8726" s="171" t="n">
        <v>1.149627563737217</v>
      </c>
      <c r="Y8726" s="171" t="n">
        <v>0.9039106361170427</v>
      </c>
      <c r="Z8726" s="170" t="n">
        <v>0.09304967368684867</v>
      </c>
      <c r="AA8726" s="171" t="n">
        <v>1.111159928988607</v>
      </c>
      <c r="AB8726" s="171" t="n">
        <v>0.9471019535431859</v>
      </c>
      <c r="AC8726" s="170" t="n">
        <v>0.08319947494813972</v>
      </c>
      <c r="AD8726" s="171" t="n">
        <v>1.205402638401403</v>
      </c>
      <c r="AE8726" s="171" t="n">
        <v>0.8822051248537828</v>
      </c>
      <c r="AF8726" s="170" t="n">
        <v>0.06813584459940501</v>
      </c>
      <c r="AG8726" s="171" t="n">
        <v>1.076684824558463</v>
      </c>
      <c r="AH8726" s="171" t="n">
        <v>0.8575757140889151</v>
      </c>
      <c r="AI8726" s="170" t="n">
        <v>0.0666004885101969</v>
      </c>
      <c r="AJ8726" s="171" t="n">
        <v>1.054841865368038</v>
      </c>
      <c r="AK8726" s="171" t="n">
        <v>0.8139494744715959</v>
      </c>
      <c r="AN8726" s="163">
        <f>1/($B8726*(1/$B8724)*(1/(5/7+2/7*$D8726))*$B8736/SUM($B8728:$B8751))</f>
        <v/>
      </c>
      <c r="AO8726" s="163">
        <f>1/(B8726*(1/B8724)*(1/(5/7+2/7*D8726)))</f>
        <v/>
      </c>
      <c r="AP8726" s="163" t="n"/>
      <c r="AR8726" s="168">
        <f>CHOOSE(AV$3,C8726,F8726,I8726,L8726,O8726,R8726,U8726,X8726,AA8726,AD8726,AG8726,AJ8726)</f>
        <v/>
      </c>
      <c r="AS8726" s="164" t="n"/>
      <c r="AT8726" s="164" t="n"/>
      <c r="AV8726" s="116">
        <f>AN8726/AR8726</f>
        <v/>
      </c>
      <c r="AW8726" s="165">
        <f>AO8726/AR8726</f>
        <v/>
      </c>
    </row>
    <row r="8727">
      <c r="A8727" t="inlineStr">
        <is>
          <t>HOUR</t>
        </is>
      </c>
      <c r="B8727" t="inlineStr">
        <is>
          <t>PEAK</t>
        </is>
      </c>
      <c r="C8727" t="inlineStr">
        <is>
          <t>AVG</t>
        </is>
      </c>
      <c r="D8727" t="inlineStr">
        <is>
          <t>END</t>
        </is>
      </c>
      <c r="E8727" t="inlineStr">
        <is>
          <t>PEAK</t>
        </is>
      </c>
      <c r="F8727" t="inlineStr">
        <is>
          <t>AVG</t>
        </is>
      </c>
      <c r="G8727" t="inlineStr">
        <is>
          <t>END</t>
        </is>
      </c>
      <c r="H8727" t="inlineStr">
        <is>
          <t>PEAK</t>
        </is>
      </c>
      <c r="I8727" t="inlineStr">
        <is>
          <t>AVG</t>
        </is>
      </c>
      <c r="J8727" t="inlineStr">
        <is>
          <t>END</t>
        </is>
      </c>
      <c r="K8727" t="inlineStr">
        <is>
          <t>PEAK</t>
        </is>
      </c>
      <c r="L8727" t="inlineStr">
        <is>
          <t>AVG</t>
        </is>
      </c>
      <c r="M8727" t="inlineStr">
        <is>
          <t>END</t>
        </is>
      </c>
      <c r="N8727" t="inlineStr">
        <is>
          <t>PEAK</t>
        </is>
      </c>
      <c r="O8727" t="inlineStr">
        <is>
          <t>AVG</t>
        </is>
      </c>
      <c r="P8727" t="inlineStr">
        <is>
          <t>END</t>
        </is>
      </c>
      <c r="Q8727" t="inlineStr">
        <is>
          <t>PEAK</t>
        </is>
      </c>
      <c r="R8727" t="inlineStr">
        <is>
          <t>AVG</t>
        </is>
      </c>
      <c r="S8727" t="inlineStr">
        <is>
          <t>END</t>
        </is>
      </c>
      <c r="T8727" t="inlineStr">
        <is>
          <t>PEAK</t>
        </is>
      </c>
      <c r="U8727" t="inlineStr">
        <is>
          <t>AVG</t>
        </is>
      </c>
      <c r="V8727" t="inlineStr">
        <is>
          <t>END</t>
        </is>
      </c>
      <c r="W8727" t="inlineStr">
        <is>
          <t>PEAK</t>
        </is>
      </c>
      <c r="X8727" t="inlineStr">
        <is>
          <t>AVG</t>
        </is>
      </c>
      <c r="Y8727" t="inlineStr">
        <is>
          <t>END</t>
        </is>
      </c>
      <c r="Z8727" t="inlineStr">
        <is>
          <t>PEAK</t>
        </is>
      </c>
      <c r="AA8727" t="inlineStr">
        <is>
          <t>AVG</t>
        </is>
      </c>
      <c r="AB8727" t="inlineStr">
        <is>
          <t>END</t>
        </is>
      </c>
      <c r="AC8727" t="inlineStr">
        <is>
          <t>PEAK</t>
        </is>
      </c>
      <c r="AD8727" t="inlineStr">
        <is>
          <t>AVG</t>
        </is>
      </c>
      <c r="AE8727" t="inlineStr">
        <is>
          <t>END</t>
        </is>
      </c>
      <c r="AF8727" t="inlineStr">
        <is>
          <t>PEAK</t>
        </is>
      </c>
      <c r="AG8727" t="inlineStr">
        <is>
          <t>AVG</t>
        </is>
      </c>
      <c r="AH8727" t="inlineStr">
        <is>
          <t>END</t>
        </is>
      </c>
      <c r="AI8727" t="inlineStr">
        <is>
          <t>PEAK</t>
        </is>
      </c>
      <c r="AJ8727" t="inlineStr">
        <is>
          <t>AVG</t>
        </is>
      </c>
      <c r="AK8727" t="inlineStr">
        <is>
          <t>END</t>
        </is>
      </c>
    </row>
    <row r="8728">
      <c r="A8728" t="n">
        <v>1</v>
      </c>
      <c r="B8728" t="n">
        <v>0.3772398159546201</v>
      </c>
      <c r="C8728" t="n">
        <v>0.4455090159291651</v>
      </c>
      <c r="D8728" t="n">
        <v>0.4848312019911544</v>
      </c>
      <c r="E8728" t="n">
        <v>0.3678317087657184</v>
      </c>
      <c r="F8728" t="n">
        <v>0.4167918787048845</v>
      </c>
      <c r="G8728" t="n">
        <v>0.4286167686964801</v>
      </c>
      <c r="H8728" t="n">
        <v>0.388586384603436</v>
      </c>
      <c r="I8728" t="n">
        <v>0.4039341303722178</v>
      </c>
      <c r="J8728" t="n">
        <v>0.3855677181054819</v>
      </c>
      <c r="K8728" t="n">
        <v>0.3992596504013773</v>
      </c>
      <c r="L8728" t="n">
        <v>0.3903619604577384</v>
      </c>
      <c r="M8728" t="n">
        <v>0.4113596788729385</v>
      </c>
      <c r="N8728" t="n">
        <v>0.3809573368726767</v>
      </c>
      <c r="O8728" t="n">
        <v>0.4016591920938278</v>
      </c>
      <c r="P8728" t="n">
        <v>0.4481755573485438</v>
      </c>
      <c r="Q8728" t="n">
        <v>0.4277834364961216</v>
      </c>
      <c r="R8728" t="n">
        <v>0.4452393578334541</v>
      </c>
      <c r="S8728" t="n">
        <v>0.4363283956267463</v>
      </c>
      <c r="T8728" t="n">
        <v>0.4348257298857317</v>
      </c>
      <c r="U8728" t="n">
        <v>0.4315107057370856</v>
      </c>
      <c r="V8728" t="n">
        <v>0.4503535344775745</v>
      </c>
      <c r="W8728" t="n">
        <v>0.4131218695871606</v>
      </c>
      <c r="X8728" t="n">
        <v>0.4176243195913215</v>
      </c>
      <c r="Y8728" t="n">
        <v>0.4623461650056785</v>
      </c>
      <c r="Z8728" t="n">
        <v>0.382650685351701</v>
      </c>
      <c r="AA8728" t="n">
        <v>0.4249478960674919</v>
      </c>
      <c r="AB8728" t="n">
        <v>0.4040683575408017</v>
      </c>
      <c r="AC8728" t="n">
        <v>0.3974181784593912</v>
      </c>
      <c r="AD8728" t="n">
        <v>0.3812602359008717</v>
      </c>
      <c r="AE8728" t="n">
        <v>0.4205607268525472</v>
      </c>
      <c r="AF8728" t="n">
        <v>0.3669090379944773</v>
      </c>
      <c r="AG8728" t="n">
        <v>0.3945249773708746</v>
      </c>
      <c r="AH8728" t="n">
        <v>0.4792847306785711</v>
      </c>
      <c r="AI8728" t="n">
        <v>0.3782033317024743</v>
      </c>
      <c r="AJ8728" t="n">
        <v>0.4222359346675262</v>
      </c>
      <c r="AK8728" t="n">
        <v>0.4970286578345681</v>
      </c>
    </row>
    <row r="8729">
      <c r="A8729" t="n">
        <v>2</v>
      </c>
      <c r="B8729" t="n">
        <v>0.3758503703020478</v>
      </c>
      <c r="C8729" t="n">
        <v>0.4439523686609603</v>
      </c>
      <c r="D8729" t="n">
        <v>0.4850240711578638</v>
      </c>
      <c r="E8729" t="n">
        <v>0.3673662785379934</v>
      </c>
      <c r="F8729" t="n">
        <v>0.4154171093554704</v>
      </c>
      <c r="G8729" t="n">
        <v>0.4290244301894315</v>
      </c>
      <c r="H8729" t="n">
        <v>0.3859081127991386</v>
      </c>
      <c r="I8729" t="n">
        <v>0.401297569844163</v>
      </c>
      <c r="J8729" t="n">
        <v>0.3855113824383405</v>
      </c>
      <c r="K8729" t="n">
        <v>0.3430341023397491</v>
      </c>
      <c r="L8729" t="n">
        <v>0.3796702158104591</v>
      </c>
      <c r="M8729" t="n">
        <v>0.3861022449532991</v>
      </c>
      <c r="N8729" t="n">
        <v>0.378084885469265</v>
      </c>
      <c r="O8729" t="n">
        <v>0.3833578885578541</v>
      </c>
      <c r="P8729" t="n">
        <v>0.4624545364957233</v>
      </c>
      <c r="Q8729" t="n">
        <v>0.4088138607183128</v>
      </c>
      <c r="R8729" t="n">
        <v>0.4246785851112578</v>
      </c>
      <c r="S8729" t="n">
        <v>0.4304362285224481</v>
      </c>
      <c r="T8729" t="n">
        <v>0.4147530575957418</v>
      </c>
      <c r="U8729" t="n">
        <v>0.4197697387451232</v>
      </c>
      <c r="V8729" t="n">
        <v>0.4332964137902194</v>
      </c>
      <c r="W8729" t="n">
        <v>0.3975387568352054</v>
      </c>
      <c r="X8729" t="n">
        <v>0.4052678995549571</v>
      </c>
      <c r="Y8729" t="n">
        <v>0.4363998283726108</v>
      </c>
      <c r="Z8729" t="n">
        <v>0.3813516648255298</v>
      </c>
      <c r="AA8729" t="n">
        <v>0.4078291764754575</v>
      </c>
      <c r="AB8729" t="n">
        <v>0.4048157091187302</v>
      </c>
      <c r="AC8729" t="n">
        <v>0.3960202762107741</v>
      </c>
      <c r="AD8729" t="n">
        <v>0.3649980084348724</v>
      </c>
      <c r="AE8729" t="n">
        <v>0.4409705591681084</v>
      </c>
      <c r="AF8729" t="n">
        <v>0.365826913149376</v>
      </c>
      <c r="AG8729" t="n">
        <v>0.3934681406054183</v>
      </c>
      <c r="AH8729" t="n">
        <v>0.4796555105390876</v>
      </c>
      <c r="AI8729" t="n">
        <v>0.3768020596324393</v>
      </c>
      <c r="AJ8729" t="n">
        <v>0.4206781065201022</v>
      </c>
      <c r="AK8729" t="n">
        <v>0.4972147993073889</v>
      </c>
    </row>
    <row r="8730">
      <c r="A8730" t="n">
        <v>3</v>
      </c>
      <c r="B8730" t="n">
        <v>0.3733292655094654</v>
      </c>
      <c r="C8730" t="n">
        <v>0.4414295784457494</v>
      </c>
      <c r="D8730" t="n">
        <v>0.485936450902258</v>
      </c>
      <c r="E8730" t="n">
        <v>0.3644208693356736</v>
      </c>
      <c r="F8730" t="n">
        <v>0.4124600135123726</v>
      </c>
      <c r="G8730" t="n">
        <v>0.4294175959212489</v>
      </c>
      <c r="H8730" t="n">
        <v>0.3327800429520154</v>
      </c>
      <c r="I8730" t="n">
        <v>0.3831368549874222</v>
      </c>
      <c r="J8730" t="n">
        <v>0.3856657330060368</v>
      </c>
      <c r="K8730" t="n">
        <v>0.3419960200481348</v>
      </c>
      <c r="L8730" t="n">
        <v>0.3866410960299178</v>
      </c>
      <c r="M8730" t="n">
        <v>0.3861799053575101</v>
      </c>
      <c r="N8730" t="n">
        <v>0.377818781701856</v>
      </c>
      <c r="O8730" t="n">
        <v>0.3683560694369384</v>
      </c>
      <c r="P8730" t="n">
        <v>0.4278268485586055</v>
      </c>
      <c r="Q8730" t="n">
        <v>0.4092325301738381</v>
      </c>
      <c r="R8730" t="n">
        <v>0.427694783260552</v>
      </c>
      <c r="S8730" t="n">
        <v>0.410641539743042</v>
      </c>
      <c r="T8730" t="n">
        <v>0.4107583052128835</v>
      </c>
      <c r="U8730" t="n">
        <v>0.4137441176523762</v>
      </c>
      <c r="V8730" t="n">
        <v>0.4301107861852722</v>
      </c>
      <c r="W8730" t="n">
        <v>0.387947822169265</v>
      </c>
      <c r="X8730" t="n">
        <v>0.4028055824707877</v>
      </c>
      <c r="Y8730" t="n">
        <v>0.4268564048109268</v>
      </c>
      <c r="Z8730" t="n">
        <v>0.3808892876303189</v>
      </c>
      <c r="AA8730" t="n">
        <v>0.3763257973567458</v>
      </c>
      <c r="AB8730" t="n">
        <v>0.4027315822156672</v>
      </c>
      <c r="AC8730" t="n">
        <v>0.395537061300729</v>
      </c>
      <c r="AD8730" t="n">
        <v>0.3712467070780344</v>
      </c>
      <c r="AE8730" t="n">
        <v>0.4211892853947287</v>
      </c>
      <c r="AF8730" t="n">
        <v>0.3628860050191191</v>
      </c>
      <c r="AG8730" t="n">
        <v>0.3906233362657163</v>
      </c>
      <c r="AH8730" t="n">
        <v>0.4797810337648215</v>
      </c>
      <c r="AI8730" t="n">
        <v>0.3738237627242629</v>
      </c>
      <c r="AJ8730" t="n">
        <v>0.4178292406050801</v>
      </c>
      <c r="AK8730" t="n">
        <v>0.4979670229174908</v>
      </c>
    </row>
    <row r="8731">
      <c r="A8731" t="n">
        <v>4</v>
      </c>
      <c r="B8731" t="n">
        <v>0.3722892506571783</v>
      </c>
      <c r="C8731" t="n">
        <v>0.4403454149206111</v>
      </c>
      <c r="D8731" t="n">
        <v>0.4863165014050232</v>
      </c>
      <c r="E8731" t="n">
        <v>0.3633557056304322</v>
      </c>
      <c r="F8731" t="n">
        <v>0.4114319296167633</v>
      </c>
      <c r="G8731" t="n">
        <v>0.4294580314654655</v>
      </c>
      <c r="H8731" t="n">
        <v>0.3854166721889676</v>
      </c>
      <c r="I8731" t="n">
        <v>0.39109408642982</v>
      </c>
      <c r="J8731" t="n">
        <v>0.3865302335892027</v>
      </c>
      <c r="K8731" t="n">
        <v>0.3419529257228391</v>
      </c>
      <c r="L8731" t="n">
        <v>0.3786883143167635</v>
      </c>
      <c r="M8731" t="n">
        <v>0.3871768482208672</v>
      </c>
      <c r="N8731" t="n">
        <v>0.3775608406266988</v>
      </c>
      <c r="O8731" t="n">
        <v>0.3683409011944245</v>
      </c>
      <c r="P8731" t="n">
        <v>0.3950960804132062</v>
      </c>
      <c r="Q8731" t="n">
        <v>0.3895359888809024</v>
      </c>
      <c r="R8731" t="n">
        <v>0.4108869096669591</v>
      </c>
      <c r="S8731" t="n">
        <v>0.402671134443666</v>
      </c>
      <c r="T8731" t="n">
        <v>0.3981322807429166</v>
      </c>
      <c r="U8731" t="n">
        <v>0.4049992384359782</v>
      </c>
      <c r="V8731" t="n">
        <v>0.427878269571883</v>
      </c>
      <c r="W8731" t="n">
        <v>0.374605997904635</v>
      </c>
      <c r="X8731" t="n">
        <v>0.3946007321290236</v>
      </c>
      <c r="Y8731" t="n">
        <v>0.4126873004209465</v>
      </c>
      <c r="Z8731" t="n">
        <v>0.3807418868859863</v>
      </c>
      <c r="AA8731" t="n">
        <v>0.3680896753774903</v>
      </c>
      <c r="AB8731" t="n">
        <v>0.4035142276548383</v>
      </c>
      <c r="AC8731" t="n">
        <v>0.3954156161374964</v>
      </c>
      <c r="AD8731" t="n">
        <v>0.3502669134435265</v>
      </c>
      <c r="AE8731" t="n">
        <v>0.4015242089170695</v>
      </c>
      <c r="AF8731" t="n">
        <v>0.3616525905745425</v>
      </c>
      <c r="AG8731" t="n">
        <v>0.3897655160385624</v>
      </c>
      <c r="AH8731" t="n">
        <v>0.4801444026599808</v>
      </c>
      <c r="AI8731" t="n">
        <v>0.3730518755670403</v>
      </c>
      <c r="AJ8731" t="n">
        <v>0.4167912606952179</v>
      </c>
      <c r="AK8731" t="n">
        <v>0.4986509161135192</v>
      </c>
    </row>
    <row r="8732">
      <c r="A8732" t="n">
        <v>5</v>
      </c>
      <c r="B8732" t="n">
        <v>0.3722614617441267</v>
      </c>
      <c r="C8732" t="n">
        <v>0.4403164115642504</v>
      </c>
      <c r="D8732" t="n">
        <v>0.4872053542135319</v>
      </c>
      <c r="E8732" t="n">
        <v>0.3635189535461268</v>
      </c>
      <c r="F8732" t="n">
        <v>0.4114471016208447</v>
      </c>
      <c r="G8732" t="n">
        <v>0.4304630709041083</v>
      </c>
      <c r="H8732" t="n">
        <v>0.4259660890074755</v>
      </c>
      <c r="I8732" t="n">
        <v>0.4272701185032404</v>
      </c>
      <c r="J8732" t="n">
        <v>0.4258138271085856</v>
      </c>
      <c r="K8732" t="n">
        <v>0.3836551406620598</v>
      </c>
      <c r="L8732" t="n">
        <v>0.4240648610915954</v>
      </c>
      <c r="M8732" t="n">
        <v>0.4375498116670696</v>
      </c>
      <c r="N8732" t="n">
        <v>0.4088647654123874</v>
      </c>
      <c r="O8732" t="n">
        <v>0.3905576052464174</v>
      </c>
      <c r="P8732" t="n">
        <v>0.4317592745400978</v>
      </c>
      <c r="Q8732" t="n">
        <v>0.4211828348929822</v>
      </c>
      <c r="R8732" t="n">
        <v>0.4431867650375677</v>
      </c>
      <c r="S8732" t="n">
        <v>0.433360059629544</v>
      </c>
      <c r="T8732" t="n">
        <v>0.4087961993879825</v>
      </c>
      <c r="U8732" t="n">
        <v>0.4217829682647007</v>
      </c>
      <c r="V8732" t="n">
        <v>0.4613425151853436</v>
      </c>
      <c r="W8732" t="n">
        <v>0.395685562783503</v>
      </c>
      <c r="X8732" t="n">
        <v>0.4203638013760583</v>
      </c>
      <c r="Y8732" t="n">
        <v>0.4435144618499606</v>
      </c>
      <c r="Z8732" t="n">
        <v>0.4122798818982415</v>
      </c>
      <c r="AA8732" t="n">
        <v>0.389844974365386</v>
      </c>
      <c r="AB8732" t="n">
        <v>0.454808243735177</v>
      </c>
      <c r="AC8732" t="n">
        <v>0.3856200374256363</v>
      </c>
      <c r="AD8732" t="n">
        <v>0.3759466456564596</v>
      </c>
      <c r="AE8732" t="n">
        <v>0.446444382994384</v>
      </c>
      <c r="AF8732" t="n">
        <v>0.3616375771028388</v>
      </c>
      <c r="AG8732" t="n">
        <v>0.3897588727972743</v>
      </c>
      <c r="AH8732" t="n">
        <v>0.4808706772649648</v>
      </c>
      <c r="AI8732" t="n">
        <v>0.3730619694760194</v>
      </c>
      <c r="AJ8732" t="n">
        <v>0.4167099497091551</v>
      </c>
      <c r="AK8732" t="n">
        <v>0.4994378939859517</v>
      </c>
    </row>
    <row r="8733">
      <c r="A8733" t="n">
        <v>6</v>
      </c>
      <c r="B8733" t="n">
        <v>0.4175018121918831</v>
      </c>
      <c r="C8733" t="n">
        <v>0.49387025604444</v>
      </c>
      <c r="D8733" t="n">
        <v>0.5501231027529874</v>
      </c>
      <c r="E8733" t="n">
        <v>0.4076335188493453</v>
      </c>
      <c r="F8733" t="n">
        <v>0.4613097382179068</v>
      </c>
      <c r="G8733" t="n">
        <v>0.4862290269224431</v>
      </c>
      <c r="H8733" t="n">
        <v>0.472916957139699</v>
      </c>
      <c r="I8733" t="n">
        <v>0.4797904775038372</v>
      </c>
      <c r="J8733" t="n">
        <v>0.4756525719865628</v>
      </c>
      <c r="K8733" t="n">
        <v>0.4319633338206447</v>
      </c>
      <c r="L8733" t="n">
        <v>0.4762888554865306</v>
      </c>
      <c r="M8733" t="n">
        <v>0.4875994911050457</v>
      </c>
      <c r="N8733" t="n">
        <v>0.4452262943172968</v>
      </c>
      <c r="O8733" t="n">
        <v>0.460883060897218</v>
      </c>
      <c r="P8733" t="n">
        <v>0.4918914398668744</v>
      </c>
      <c r="Q8733" t="n">
        <v>0.4781440236553353</v>
      </c>
      <c r="R8733" t="n">
        <v>0.5015519207939551</v>
      </c>
      <c r="S8733" t="n">
        <v>0.4957496077787539</v>
      </c>
      <c r="T8733" t="n">
        <v>0.4709931905190187</v>
      </c>
      <c r="U8733" t="n">
        <v>0.4796000274795801</v>
      </c>
      <c r="V8733" t="n">
        <v>0.5083800014620852</v>
      </c>
      <c r="W8733" t="n">
        <v>0.4351766726611446</v>
      </c>
      <c r="X8733" t="n">
        <v>0.4580393990402848</v>
      </c>
      <c r="Y8733" t="n">
        <v>0.4714092451813204</v>
      </c>
      <c r="Z8733" t="n">
        <v>0.4488784985546081</v>
      </c>
      <c r="AA8733" t="n">
        <v>0.4242431591983649</v>
      </c>
      <c r="AB8733" t="n">
        <v>0.457763006763735</v>
      </c>
      <c r="AC8733" t="n">
        <v>0.4235130664732668</v>
      </c>
      <c r="AD8733" t="n">
        <v>0.4212883328692576</v>
      </c>
      <c r="AE8733" t="n">
        <v>0.4699844570934399</v>
      </c>
      <c r="AF8733" t="n">
        <v>0.4058031687664354</v>
      </c>
      <c r="AG8733" t="n">
        <v>0.4373769713818523</v>
      </c>
      <c r="AH8733" t="n">
        <v>0.4912332911680286</v>
      </c>
      <c r="AI8733" t="n">
        <v>0.4185035601810729</v>
      </c>
      <c r="AJ8733" t="n">
        <v>0.4673634415868653</v>
      </c>
      <c r="AK8733" t="n">
        <v>0.5639703740530569</v>
      </c>
    </row>
    <row r="8734">
      <c r="A8734" t="n">
        <v>7</v>
      </c>
      <c r="B8734" t="n">
        <v>0.4698780007591695</v>
      </c>
      <c r="C8734" t="n">
        <v>0.5554424748032089</v>
      </c>
      <c r="D8734" t="n">
        <v>0.6123490042547557</v>
      </c>
      <c r="E8734" t="n">
        <v>0.4596818170766582</v>
      </c>
      <c r="F8734" t="n">
        <v>0.5193047754244084</v>
      </c>
      <c r="G8734" t="n">
        <v>0.5410438575610909</v>
      </c>
      <c r="H8734" t="n">
        <v>0.5191775818259219</v>
      </c>
      <c r="I8734" t="n">
        <v>0.533136338684233</v>
      </c>
      <c r="J8734" t="n">
        <v>0.5100031305226417</v>
      </c>
      <c r="K8734" t="n">
        <v>0.4793992760153352</v>
      </c>
      <c r="L8734" t="n">
        <v>0.5193476571010162</v>
      </c>
      <c r="M8734" t="n">
        <v>0.5170062094782329</v>
      </c>
      <c r="N8734" t="n">
        <v>0.5254284189028361</v>
      </c>
      <c r="O8734" t="n">
        <v>0.5355367353826033</v>
      </c>
      <c r="P8734" t="n">
        <v>0.565187540048588</v>
      </c>
      <c r="Q8734" t="n">
        <v>0.5527663183999946</v>
      </c>
      <c r="R8734" t="n">
        <v>0.5581057985052542</v>
      </c>
      <c r="S8734" t="n">
        <v>0.5430483186437994</v>
      </c>
      <c r="T8734" t="n">
        <v>0.5497519189763006</v>
      </c>
      <c r="U8734" t="n">
        <v>0.5535817350281486</v>
      </c>
      <c r="V8734" t="n">
        <v>0.5617790173263584</v>
      </c>
      <c r="W8734" t="n">
        <v>0.5042381637234159</v>
      </c>
      <c r="X8734" t="n">
        <v>0.5215202972668067</v>
      </c>
      <c r="Y8734" t="n">
        <v>0.5258964290509711</v>
      </c>
      <c r="Z8734" t="n">
        <v>0.4861572996513024</v>
      </c>
      <c r="AA8734" t="n">
        <v>0.5042986444574483</v>
      </c>
      <c r="AB8734" t="n">
        <v>0.5169836662612481</v>
      </c>
      <c r="AC8734" t="n">
        <v>0.5034727329951114</v>
      </c>
      <c r="AD8734" t="n">
        <v>0.4722450421168958</v>
      </c>
      <c r="AE8734" t="n">
        <v>0.4968470855734377</v>
      </c>
      <c r="AF8734" t="n">
        <v>0.4569546443019833</v>
      </c>
      <c r="AG8734" t="n">
        <v>0.4920236192490819</v>
      </c>
      <c r="AH8734" t="n">
        <v>0.5467330843557764</v>
      </c>
      <c r="AI8734" t="n">
        <v>0.4710785757375678</v>
      </c>
      <c r="AJ8734" t="n">
        <v>0.5259740265606854</v>
      </c>
      <c r="AK8734" t="n">
        <v>0.6276884851765711</v>
      </c>
    </row>
    <row r="8735">
      <c r="A8735" t="n">
        <v>8</v>
      </c>
      <c r="B8735" t="n">
        <v>0.5214163831606281</v>
      </c>
      <c r="C8735" t="n">
        <v>0.6152420766644012</v>
      </c>
      <c r="D8735" t="n">
        <v>0.65025555164589</v>
      </c>
      <c r="E8735" t="n">
        <v>0.5092321906365164</v>
      </c>
      <c r="F8735" t="n">
        <v>0.5760110179712904</v>
      </c>
      <c r="G8735" t="n">
        <v>0.5746346050947768</v>
      </c>
      <c r="H8735" t="n">
        <v>0.778950331629637</v>
      </c>
      <c r="I8735" t="n">
        <v>0.7764606217223073</v>
      </c>
      <c r="J8735" t="n">
        <v>0.7046245399540109</v>
      </c>
      <c r="K8735" t="n">
        <v>0.8553678073389093</v>
      </c>
      <c r="L8735" t="n">
        <v>0.825388877143634</v>
      </c>
      <c r="M8735" t="n">
        <v>0.7594080677549615</v>
      </c>
      <c r="N8735" t="n">
        <v>0.78207774801116</v>
      </c>
      <c r="O8735" t="n">
        <v>0.8122231395171385</v>
      </c>
      <c r="P8735" t="n">
        <v>0.7886709608750505</v>
      </c>
      <c r="Q8735" t="n">
        <v>0.7704693253937163</v>
      </c>
      <c r="R8735" t="n">
        <v>0.8035914674742146</v>
      </c>
      <c r="S8735" t="n">
        <v>0.7470030161699932</v>
      </c>
      <c r="T8735" t="n">
        <v>0.7906040510316197</v>
      </c>
      <c r="U8735" t="n">
        <v>0.7976884272098465</v>
      </c>
      <c r="V8735" t="n">
        <v>0.7714634354691178</v>
      </c>
      <c r="W8735" t="n">
        <v>0.7372962892307416</v>
      </c>
      <c r="X8735" t="n">
        <v>0.7705080907390139</v>
      </c>
      <c r="Y8735" t="n">
        <v>0.7505344213277385</v>
      </c>
      <c r="Z8735" t="n">
        <v>0.7444532235266409</v>
      </c>
      <c r="AA8735" t="n">
        <v>0.7874779732656062</v>
      </c>
      <c r="AB8735" t="n">
        <v>0.726632942867208</v>
      </c>
      <c r="AC8735" t="n">
        <v>0.7344272235583091</v>
      </c>
      <c r="AD8735" t="n">
        <v>0.7617896319168813</v>
      </c>
      <c r="AE8735" t="n">
        <v>0.7999704041034245</v>
      </c>
      <c r="AF8735" t="n">
        <v>0.5073352358096708</v>
      </c>
      <c r="AG8735" t="n">
        <v>0.5449080304062091</v>
      </c>
      <c r="AH8735" t="n">
        <v>0.6267217177876603</v>
      </c>
      <c r="AI8735" t="n">
        <v>0.5226643882141144</v>
      </c>
      <c r="AJ8735" t="n">
        <v>0.5837694237264555</v>
      </c>
      <c r="AK8735" t="n">
        <v>0.6666506639978534</v>
      </c>
    </row>
    <row r="8736">
      <c r="A8736" t="n">
        <v>9</v>
      </c>
      <c r="B8736" t="n">
        <v>0.8106085062454104</v>
      </c>
      <c r="C8736" t="n">
        <v>0.9543543371157457</v>
      </c>
      <c r="D8736" t="n">
        <v>0.9534438134112324</v>
      </c>
      <c r="E8736" t="n">
        <v>0.8499172761448484</v>
      </c>
      <c r="F8736" t="n">
        <v>0.9061909827103143</v>
      </c>
      <c r="G8736" t="n">
        <v>0.8683639931396904</v>
      </c>
      <c r="H8736" t="n">
        <v>0.888010916661321</v>
      </c>
      <c r="I8736" t="n">
        <v>0.8885796898983116</v>
      </c>
      <c r="J8736" t="n">
        <v>0.8266844650733749</v>
      </c>
      <c r="K8736" t="n">
        <v>0.9123717807448011</v>
      </c>
      <c r="L8736" t="n">
        <v>0.8763264170255771</v>
      </c>
      <c r="M8736" t="n">
        <v>0.8363370193214441</v>
      </c>
      <c r="N8736" t="n">
        <v>0.8342520443462744</v>
      </c>
      <c r="O8736" t="n">
        <v>0.8535008410541232</v>
      </c>
      <c r="P8736" t="n">
        <v>0.8313563102095478</v>
      </c>
      <c r="Q8736" t="n">
        <v>0.8095609250925739</v>
      </c>
      <c r="R8736" t="n">
        <v>0.833688897566613</v>
      </c>
      <c r="S8736" t="n">
        <v>0.790187477725653</v>
      </c>
      <c r="T8736" t="n">
        <v>0.8303986088140647</v>
      </c>
      <c r="U8736" t="n">
        <v>0.8355479328847413</v>
      </c>
      <c r="V8736" t="n">
        <v>0.8177084456169945</v>
      </c>
      <c r="W8736" t="n">
        <v>0.7795796092078767</v>
      </c>
      <c r="X8736" t="n">
        <v>0.8143356340143973</v>
      </c>
      <c r="Y8736" t="n">
        <v>0.7917921306818414</v>
      </c>
      <c r="Z8736" t="n">
        <v>0.797616307627824</v>
      </c>
      <c r="AA8736" t="n">
        <v>0.8240062521423691</v>
      </c>
      <c r="AB8736" t="n">
        <v>0.768411441196361</v>
      </c>
      <c r="AC8736" t="n">
        <v>0.8017544549848964</v>
      </c>
      <c r="AD8736" t="n">
        <v>0.8457654967846219</v>
      </c>
      <c r="AE8736" t="n">
        <v>0.8210581889335637</v>
      </c>
      <c r="AF8736" t="n">
        <v>0.8476253884735803</v>
      </c>
      <c r="AG8736" t="n">
        <v>0.8547978330682592</v>
      </c>
      <c r="AH8736" t="n">
        <v>0.8753387621742478</v>
      </c>
      <c r="AI8736" t="n">
        <v>0.8128268645231164</v>
      </c>
      <c r="AJ8736" t="n">
        <v>0.9078224330686356</v>
      </c>
      <c r="AK8736" t="n">
        <v>0.9776939486644203</v>
      </c>
    </row>
    <row r="8737">
      <c r="A8737" t="n">
        <v>10</v>
      </c>
      <c r="B8737" t="n">
        <v>0.8126843971757004</v>
      </c>
      <c r="C8737" t="n">
        <v>0.9568418014436246</v>
      </c>
      <c r="D8737" t="n">
        <v>0.9528023812361566</v>
      </c>
      <c r="E8737" t="n">
        <v>0.9106686565159653</v>
      </c>
      <c r="F8737" t="n">
        <v>0.9187962346182196</v>
      </c>
      <c r="G8737" t="n">
        <v>0.8930151793507121</v>
      </c>
      <c r="H8737" t="n">
        <v>0.8998001898964687</v>
      </c>
      <c r="I8737" t="n">
        <v>0.9485495544470024</v>
      </c>
      <c r="J8737" t="n">
        <v>0.9054126438763703</v>
      </c>
      <c r="K8737" t="n">
        <v>0.92516915886423</v>
      </c>
      <c r="L8737" t="n">
        <v>0.9364997286416484</v>
      </c>
      <c r="M8737" t="n">
        <v>0.8753780139525558</v>
      </c>
      <c r="N8737" t="n">
        <v>0.8845872861170562</v>
      </c>
      <c r="O8737" t="n">
        <v>0.8906164623001169</v>
      </c>
      <c r="P8737" t="n">
        <v>0.8665752804121423</v>
      </c>
      <c r="Q8737" t="n">
        <v>0.8599855560741139</v>
      </c>
      <c r="R8737" t="n">
        <v>0.8739771806960247</v>
      </c>
      <c r="S8737" t="n">
        <v>0.8440814979154539</v>
      </c>
      <c r="T8737" t="n">
        <v>0.8744965346864886</v>
      </c>
      <c r="U8737" t="n">
        <v>0.8807118431566807</v>
      </c>
      <c r="V8737" t="n">
        <v>0.8627327280646288</v>
      </c>
      <c r="W8737" t="n">
        <v>0.8279154775165681</v>
      </c>
      <c r="X8737" t="n">
        <v>0.8580678965004184</v>
      </c>
      <c r="Y8737" t="n">
        <v>0.8404795065794602</v>
      </c>
      <c r="Z8737" t="n">
        <v>0.8480294208591815</v>
      </c>
      <c r="AA8737" t="n">
        <v>0.8676377224101247</v>
      </c>
      <c r="AB8737" t="n">
        <v>0.8227656139554202</v>
      </c>
      <c r="AC8737" t="n">
        <v>0.8716170680058705</v>
      </c>
      <c r="AD8737" t="n">
        <v>0.8895332517340437</v>
      </c>
      <c r="AE8737" t="n">
        <v>0.8537122606770942</v>
      </c>
      <c r="AF8737" t="n">
        <v>0.9652657557723912</v>
      </c>
      <c r="AG8737" t="n">
        <v>0.9131935146245812</v>
      </c>
      <c r="AH8737" t="n">
        <v>0.8978164516946333</v>
      </c>
      <c r="AI8737" t="n">
        <v>0.8154768125097971</v>
      </c>
      <c r="AJ8737" t="n">
        <v>0.9102204747387094</v>
      </c>
      <c r="AK8737" t="n">
        <v>0.9770415699266065</v>
      </c>
    </row>
    <row r="8738">
      <c r="A8738" t="n">
        <v>11</v>
      </c>
      <c r="B8738" t="n">
        <v>0.8231886063091475</v>
      </c>
      <c r="C8738" t="n">
        <v>0.970075460912508</v>
      </c>
      <c r="D8738" t="n">
        <v>0.9682706952364674</v>
      </c>
      <c r="E8738" t="n">
        <v>0.9825735744462595</v>
      </c>
      <c r="F8738" t="n">
        <v>0.9527541728687824</v>
      </c>
      <c r="G8738" t="n">
        <v>0.9075401863188497</v>
      </c>
      <c r="H8738" t="n">
        <v>0.9111049143530875</v>
      </c>
      <c r="I8738" t="n">
        <v>0.9614153302741536</v>
      </c>
      <c r="J8738" t="n">
        <v>0.9340705519498438</v>
      </c>
      <c r="K8738" t="n">
        <v>0.9412297047547771</v>
      </c>
      <c r="L8738" t="n">
        <v>0.9630875295045809</v>
      </c>
      <c r="M8738" t="n">
        <v>0.9787202752222803</v>
      </c>
      <c r="N8738" t="n">
        <v>0.9122665674083289</v>
      </c>
      <c r="O8738" t="n">
        <v>0.912055882938768</v>
      </c>
      <c r="P8738" t="n">
        <v>0.8927651547107335</v>
      </c>
      <c r="Q8738" t="n">
        <v>0.8866976211807912</v>
      </c>
      <c r="R8738" t="n">
        <v>0.9026059926023975</v>
      </c>
      <c r="S8738" t="n">
        <v>0.874507248514956</v>
      </c>
      <c r="T8738" t="n">
        <v>0.9088038668589667</v>
      </c>
      <c r="U8738" t="n">
        <v>0.9102591148140247</v>
      </c>
      <c r="V8738" t="n">
        <v>0.8931158965135426</v>
      </c>
      <c r="W8738" t="n">
        <v>0.8712281964233907</v>
      </c>
      <c r="X8738" t="n">
        <v>0.8947250252534589</v>
      </c>
      <c r="Y8738" t="n">
        <v>0.8833878579364952</v>
      </c>
      <c r="Z8738" t="n">
        <v>0.8813053447592242</v>
      </c>
      <c r="AA8738" t="n">
        <v>0.9022861537494234</v>
      </c>
      <c r="AB8738" t="n">
        <v>0.8604230253897855</v>
      </c>
      <c r="AC8738" t="n">
        <v>0.9112868740014983</v>
      </c>
      <c r="AD8738" t="n">
        <v>0.9133754839566718</v>
      </c>
      <c r="AE8738" t="n">
        <v>0.9279763006100964</v>
      </c>
      <c r="AF8738" t="n">
        <v>0.9828396018427306</v>
      </c>
      <c r="AG8738" t="n">
        <v>0.9637317388057172</v>
      </c>
      <c r="AH8738" t="n">
        <v>0.9594321440432284</v>
      </c>
      <c r="AI8738" t="n">
        <v>0.9453782959581616</v>
      </c>
      <c r="AJ8738" t="n">
        <v>0.9410800718969807</v>
      </c>
      <c r="AK8738" t="n">
        <v>0.9931192451138602</v>
      </c>
    </row>
    <row r="8739">
      <c r="A8739" t="n">
        <v>12</v>
      </c>
      <c r="B8739" t="n">
        <v>1</v>
      </c>
      <c r="C8739" t="n">
        <v>1</v>
      </c>
      <c r="D8739" t="n">
        <v>0.9680822212116268</v>
      </c>
      <c r="E8739" t="n">
        <v>1</v>
      </c>
      <c r="F8739" t="n">
        <v>0.9968142919865601</v>
      </c>
      <c r="G8739" t="n">
        <v>0.9599471947396155</v>
      </c>
      <c r="H8739" t="n">
        <v>0.8892938576285419</v>
      </c>
      <c r="I8739" t="n">
        <v>0.9514203667284897</v>
      </c>
      <c r="J8739" t="n">
        <v>0.9534168154638201</v>
      </c>
      <c r="K8739" t="n">
        <v>0.9674970597669198</v>
      </c>
      <c r="L8739" t="n">
        <v>0.9724904025514131</v>
      </c>
      <c r="M8739" t="n">
        <v>0.9676163854680612</v>
      </c>
      <c r="N8739" t="n">
        <v>0.9250003673211512</v>
      </c>
      <c r="O8739" t="n">
        <v>0.922289604192189</v>
      </c>
      <c r="P8739" t="n">
        <v>0.9057656817231874</v>
      </c>
      <c r="Q8739" t="n">
        <v>0.909850484927559</v>
      </c>
      <c r="R8739" t="n">
        <v>0.9158368445338281</v>
      </c>
      <c r="S8739" t="n">
        <v>0.8863658743511309</v>
      </c>
      <c r="T8739" t="n">
        <v>0.9297375961405019</v>
      </c>
      <c r="U8739" t="n">
        <v>0.9243760146654182</v>
      </c>
      <c r="V8739" t="n">
        <v>0.9103171185055738</v>
      </c>
      <c r="W8739" t="n">
        <v>0.8943548300853567</v>
      </c>
      <c r="X8739" t="n">
        <v>0.9105424462032343</v>
      </c>
      <c r="Y8739" t="n">
        <v>0.9074255372038461</v>
      </c>
      <c r="Z8739" t="n">
        <v>0.9086008334318064</v>
      </c>
      <c r="AA8739" t="n">
        <v>0.9225503869066705</v>
      </c>
      <c r="AB8739" t="n">
        <v>0.8904057297713315</v>
      </c>
      <c r="AC8739" t="n">
        <v>0.9170927225268806</v>
      </c>
      <c r="AD8739" t="n">
        <v>0.9311648248067856</v>
      </c>
      <c r="AE8739" t="n">
        <v>0.9395355023225286</v>
      </c>
      <c r="AF8739" t="n">
        <v>1</v>
      </c>
      <c r="AG8739" t="n">
        <v>0.9949321425650808</v>
      </c>
      <c r="AH8739" t="n">
        <v>0.9893976876861719</v>
      </c>
      <c r="AI8739" t="n">
        <v>0.9453408891190038</v>
      </c>
      <c r="AJ8739" t="n">
        <v>0.9771060787641452</v>
      </c>
      <c r="AK8739" t="n">
        <v>0.9937996039781262</v>
      </c>
    </row>
    <row r="8740">
      <c r="A8740" t="n">
        <v>13</v>
      </c>
      <c r="B8740" t="n">
        <v>0.9879076840483362</v>
      </c>
      <c r="C8740" t="n">
        <v>0.9851448622310465</v>
      </c>
      <c r="D8740" t="n">
        <v>0.9793531747273135</v>
      </c>
      <c r="E8740" t="n">
        <v>0.9932767330039816</v>
      </c>
      <c r="F8740" t="n">
        <v>0.9944076199377885</v>
      </c>
      <c r="G8740" t="n">
        <v>0.9522863121359529</v>
      </c>
      <c r="H8740" t="n">
        <v>0.8973891091035264</v>
      </c>
      <c r="I8740" t="n">
        <v>0.9684034939402659</v>
      </c>
      <c r="J8740" t="n">
        <v>0.9458041721828674</v>
      </c>
      <c r="K8740" t="n">
        <v>0.9617829704318379</v>
      </c>
      <c r="L8740" t="n">
        <v>0.9632257869069916</v>
      </c>
      <c r="M8740" t="n">
        <v>0.9428117555663289</v>
      </c>
      <c r="N8740" t="n">
        <v>0.9440488259599734</v>
      </c>
      <c r="O8740" t="n">
        <v>0.9319950718166435</v>
      </c>
      <c r="P8740" t="n">
        <v>0.9167479889089513</v>
      </c>
      <c r="Q8740" t="n">
        <v>0.9286255446279839</v>
      </c>
      <c r="R8740" t="n">
        <v>0.9285704203512788</v>
      </c>
      <c r="S8740" t="n">
        <v>0.8961660614118422</v>
      </c>
      <c r="T8740" t="n">
        <v>0.9393315192096985</v>
      </c>
      <c r="U8740" t="n">
        <v>0.9350764976371176</v>
      </c>
      <c r="V8740" t="n">
        <v>0.9136698647214559</v>
      </c>
      <c r="W8740" t="n">
        <v>0.9164931165846034</v>
      </c>
      <c r="X8740" t="n">
        <v>0.9249994402904451</v>
      </c>
      <c r="Y8740" t="n">
        <v>0.9152071547509691</v>
      </c>
      <c r="Z8740" t="n">
        <v>0.9225281451016221</v>
      </c>
      <c r="AA8740" t="n">
        <v>0.9307792591846632</v>
      </c>
      <c r="AB8740" t="n">
        <v>0.9033021391983381</v>
      </c>
      <c r="AC8740" t="n">
        <v>0.9277272991621994</v>
      </c>
      <c r="AD8740" t="n">
        <v>0.9325660771977039</v>
      </c>
      <c r="AE8740" t="n">
        <v>0.9358064598408785</v>
      </c>
      <c r="AF8740" t="n">
        <v>0.99744770981038</v>
      </c>
      <c r="AG8740" t="n">
        <v>0.9897479816242335</v>
      </c>
      <c r="AH8740" t="n">
        <v>1</v>
      </c>
      <c r="AI8740" t="n">
        <v>0.9921938458030718</v>
      </c>
      <c r="AJ8740" t="n">
        <v>0.9902944496669184</v>
      </c>
      <c r="AK8740" t="n">
        <v>0.9787368710619813</v>
      </c>
    </row>
    <row r="8741">
      <c r="A8741" t="n">
        <v>14</v>
      </c>
      <c r="B8741" t="n">
        <v>0.9678618264292664</v>
      </c>
      <c r="C8741" t="n">
        <v>0.9608794901511025</v>
      </c>
      <c r="D8741" t="n">
        <v>0.9457605883492026</v>
      </c>
      <c r="E8741" t="n">
        <v>0.9758207838910198</v>
      </c>
      <c r="F8741" t="n">
        <v>0.9827851423350722</v>
      </c>
      <c r="G8741" t="n">
        <v>0.9498960374183915</v>
      </c>
      <c r="H8741" t="n">
        <v>0.9306353049449951</v>
      </c>
      <c r="I8741" t="n">
        <v>0.971200691379935</v>
      </c>
      <c r="J8741" t="n">
        <v>0.9487256116370252</v>
      </c>
      <c r="K8741" t="n">
        <v>0.9807133801879568</v>
      </c>
      <c r="L8741" t="n">
        <v>0.9650419058508987</v>
      </c>
      <c r="M8741" t="n">
        <v>0.9456929307617504</v>
      </c>
      <c r="N8741" t="n">
        <v>0.9561675670116218</v>
      </c>
      <c r="O8741" t="n">
        <v>0.9497431973814915</v>
      </c>
      <c r="P8741" t="n">
        <v>0.9346655258652012</v>
      </c>
      <c r="Q8741" t="n">
        <v>0.9412241227188647</v>
      </c>
      <c r="R8741" t="n">
        <v>0.9459208091922612</v>
      </c>
      <c r="S8741" t="n">
        <v>0.9219294867324614</v>
      </c>
      <c r="T8741" t="n">
        <v>0.952156897925259</v>
      </c>
      <c r="U8741" t="n">
        <v>0.9528572661795071</v>
      </c>
      <c r="V8741" t="n">
        <v>0.9333300482342242</v>
      </c>
      <c r="W8741" t="n">
        <v>0.9469614620500563</v>
      </c>
      <c r="X8741" t="n">
        <v>0.9502788742010693</v>
      </c>
      <c r="Y8741" t="n">
        <v>0.9444357694887739</v>
      </c>
      <c r="Z8741" t="n">
        <v>0.9515504458460783</v>
      </c>
      <c r="AA8741" t="n">
        <v>0.9494247658626596</v>
      </c>
      <c r="AB8741" t="n">
        <v>0.9405591198198939</v>
      </c>
      <c r="AC8741" t="n">
        <v>0.9534621279245193</v>
      </c>
      <c r="AD8741" t="n">
        <v>0.9541028321684903</v>
      </c>
      <c r="AE8741" t="n">
        <v>0.9715571692719287</v>
      </c>
      <c r="AF8741" t="n">
        <v>0.9901003477351024</v>
      </c>
      <c r="AG8741" t="n">
        <v>0.9944291275627707</v>
      </c>
      <c r="AH8741" t="n">
        <v>0.9748552893217717</v>
      </c>
      <c r="AI8741" t="n">
        <v>0.9720897479135298</v>
      </c>
      <c r="AJ8741" t="n">
        <v>0.9947178576542774</v>
      </c>
      <c r="AK8741" t="n">
        <v>0.9736335905246921</v>
      </c>
    </row>
    <row r="8742">
      <c r="A8742" t="n">
        <v>15</v>
      </c>
      <c r="B8742" t="n">
        <v>0.9647618844903572</v>
      </c>
      <c r="C8742" t="n">
        <v>0.9568822455703142</v>
      </c>
      <c r="D8742" t="n">
        <v>0.9450364240918924</v>
      </c>
      <c r="E8742" t="n">
        <v>0.961628635305314</v>
      </c>
      <c r="F8742" t="n">
        <v>0.9770937830081394</v>
      </c>
      <c r="G8742" t="n">
        <v>0.9527049090276548</v>
      </c>
      <c r="H8742" t="n">
        <v>0.9553329788457878</v>
      </c>
      <c r="I8742" t="n">
        <v>0.9775356482369741</v>
      </c>
      <c r="J8742" t="n">
        <v>0.9568402377731563</v>
      </c>
      <c r="K8742" t="n">
        <v>0.9773362033790316</v>
      </c>
      <c r="L8742" t="n">
        <v>0.9668592333385327</v>
      </c>
      <c r="M8742" t="n">
        <v>0.9500429454295045</v>
      </c>
      <c r="N8742" t="n">
        <v>0.9705498226246974</v>
      </c>
      <c r="O8742" t="n">
        <v>0.9621642789028193</v>
      </c>
      <c r="P8742" t="n">
        <v>0.9519455358410577</v>
      </c>
      <c r="Q8742" t="n">
        <v>0.9739467686825709</v>
      </c>
      <c r="R8742" t="n">
        <v>0.9692065605247928</v>
      </c>
      <c r="S8742" t="n">
        <v>0.950234246407807</v>
      </c>
      <c r="T8742" t="n">
        <v>0.9636845571767144</v>
      </c>
      <c r="U8742" t="n">
        <v>0.9672057425091027</v>
      </c>
      <c r="V8742" t="n">
        <v>0.9520210734785358</v>
      </c>
      <c r="W8742" t="n">
        <v>0.9593066598040071</v>
      </c>
      <c r="X8742" t="n">
        <v>0.9682531004872165</v>
      </c>
      <c r="Y8742" t="n">
        <v>0.9630842502883018</v>
      </c>
      <c r="Z8742" t="n">
        <v>0.9704325635418669</v>
      </c>
      <c r="AA8742" t="n">
        <v>0.9674372418076563</v>
      </c>
      <c r="AB8742" t="n">
        <v>0.9553160199324113</v>
      </c>
      <c r="AC8742" t="n">
        <v>0.9691559219056287</v>
      </c>
      <c r="AD8742" t="n">
        <v>0.967387054565782</v>
      </c>
      <c r="AE8742" t="n">
        <v>0.9831890449027646</v>
      </c>
      <c r="AF8742" t="n">
        <v>0.9850818060975485</v>
      </c>
      <c r="AG8742" t="n">
        <v>0.9943524028042339</v>
      </c>
      <c r="AH8742" t="n">
        <v>0.980284979409096</v>
      </c>
      <c r="AI8742" t="n">
        <v>0.9691951710739446</v>
      </c>
      <c r="AJ8742" t="n">
        <v>1</v>
      </c>
      <c r="AK8742" t="n">
        <v>0.9728027280328763</v>
      </c>
    </row>
    <row r="8743">
      <c r="A8743" t="n">
        <v>16</v>
      </c>
      <c r="B8743" t="n">
        <v>0.9645821434357266</v>
      </c>
      <c r="C8743" t="n">
        <v>0.9568072784173681</v>
      </c>
      <c r="D8743" t="n">
        <v>0.9467099389928454</v>
      </c>
      <c r="E8743" t="n">
        <v>0.9535976483037848</v>
      </c>
      <c r="F8743" t="n">
        <v>0.9754832799354474</v>
      </c>
      <c r="G8743" t="n">
        <v>0.9534220677364029</v>
      </c>
      <c r="H8743" t="n">
        <v>1</v>
      </c>
      <c r="I8743" t="n">
        <v>1</v>
      </c>
      <c r="J8743" t="n">
        <v>0.9984358837131067</v>
      </c>
      <c r="K8743" t="n">
        <v>1</v>
      </c>
      <c r="L8743" t="n">
        <v>1</v>
      </c>
      <c r="M8743" t="n">
        <v>1</v>
      </c>
      <c r="N8743" t="n">
        <v>1</v>
      </c>
      <c r="O8743" t="n">
        <v>1</v>
      </c>
      <c r="P8743" t="n">
        <v>1</v>
      </c>
      <c r="Q8743" t="n">
        <v>1</v>
      </c>
      <c r="R8743" t="n">
        <v>1</v>
      </c>
      <c r="S8743" t="n">
        <v>0.9953711409967483</v>
      </c>
      <c r="T8743" t="n">
        <v>1</v>
      </c>
      <c r="U8743" t="n">
        <v>1</v>
      </c>
      <c r="V8743" t="n">
        <v>1</v>
      </c>
      <c r="W8743" t="n">
        <v>1</v>
      </c>
      <c r="X8743" t="n">
        <v>1</v>
      </c>
      <c r="Y8743" t="n">
        <v>1</v>
      </c>
      <c r="Z8743" t="n">
        <v>1</v>
      </c>
      <c r="AA8743" t="n">
        <v>1</v>
      </c>
      <c r="AB8743" t="n">
        <v>1</v>
      </c>
      <c r="AC8743" t="n">
        <v>1</v>
      </c>
      <c r="AD8743" t="n">
        <v>1</v>
      </c>
      <c r="AE8743" t="n">
        <v>1</v>
      </c>
      <c r="AF8743" t="n">
        <v>0.979810922647129</v>
      </c>
      <c r="AG8743" t="n">
        <v>0.9928835915121462</v>
      </c>
      <c r="AH8743" t="n">
        <v>0.9709599006560096</v>
      </c>
      <c r="AI8743" t="n">
        <v>0.9684072524142258</v>
      </c>
      <c r="AJ8743" t="n">
        <v>0.9724334977772737</v>
      </c>
      <c r="AK8743" t="n">
        <v>0.9452835373477256</v>
      </c>
    </row>
    <row r="8744">
      <c r="A8744" t="n">
        <v>17</v>
      </c>
      <c r="B8744" t="n">
        <v>0.9376795193345798</v>
      </c>
      <c r="C8744" t="n">
        <v>0.9847827718858927</v>
      </c>
      <c r="D8744" t="n">
        <v>1</v>
      </c>
      <c r="E8744" t="n">
        <v>0.9822945478669517</v>
      </c>
      <c r="F8744" t="n">
        <v>1</v>
      </c>
      <c r="G8744" t="n">
        <v>1</v>
      </c>
      <c r="H8744" t="n">
        <v>0.9763854039488074</v>
      </c>
      <c r="I8744" t="n">
        <v>0.9939298567142065</v>
      </c>
      <c r="J8744" t="n">
        <v>1</v>
      </c>
      <c r="K8744" t="n">
        <v>0.9924775854958685</v>
      </c>
      <c r="L8744" t="n">
        <v>0.9866842652118591</v>
      </c>
      <c r="M8744" t="n">
        <v>0.9968231476510049</v>
      </c>
      <c r="N8744" t="n">
        <v>0.9913267313478401</v>
      </c>
      <c r="O8744" t="n">
        <v>0.9853122275902925</v>
      </c>
      <c r="P8744" t="n">
        <v>0.9934874735182523</v>
      </c>
      <c r="Q8744" t="n">
        <v>0.9959338985995525</v>
      </c>
      <c r="R8744" t="n">
        <v>0.9874099373603367</v>
      </c>
      <c r="S8744" t="n">
        <v>1</v>
      </c>
      <c r="T8744" t="n">
        <v>0.9893878367840786</v>
      </c>
      <c r="U8744" t="n">
        <v>0.9871190598006286</v>
      </c>
      <c r="V8744" t="n">
        <v>0.9949778507055372</v>
      </c>
      <c r="W8744" t="n">
        <v>0.9821490358526813</v>
      </c>
      <c r="X8744" t="n">
        <v>0.9890683951191939</v>
      </c>
      <c r="Y8744" t="n">
        <v>0.9968366796936849</v>
      </c>
      <c r="Z8744" t="n">
        <v>0.9879609000997631</v>
      </c>
      <c r="AA8744" t="n">
        <v>0.9815348131643239</v>
      </c>
      <c r="AB8744" t="n">
        <v>0.9869529817457546</v>
      </c>
      <c r="AC8744" t="n">
        <v>0.9637648684800197</v>
      </c>
      <c r="AD8744" t="n">
        <v>0.9656691401466038</v>
      </c>
      <c r="AE8744" t="n">
        <v>0.9802914001450238</v>
      </c>
      <c r="AF8744" t="n">
        <v>0.9792207777209321</v>
      </c>
      <c r="AG8744" t="n">
        <v>1</v>
      </c>
      <c r="AH8744" t="n">
        <v>0.9906950698089778</v>
      </c>
      <c r="AI8744" t="n">
        <v>1</v>
      </c>
      <c r="AJ8744" t="n">
        <v>0.9989538889915315</v>
      </c>
      <c r="AK8744" t="n">
        <v>1</v>
      </c>
    </row>
    <row r="8745">
      <c r="A8745" t="n">
        <v>18</v>
      </c>
      <c r="B8745" t="n">
        <v>0.8651989390547749</v>
      </c>
      <c r="C8745" t="n">
        <v>0.960631606793971</v>
      </c>
      <c r="D8745" t="n">
        <v>0.9735756314720078</v>
      </c>
      <c r="E8745" t="n">
        <v>0.9645074717760562</v>
      </c>
      <c r="F8745" t="n">
        <v>0.9845508746195905</v>
      </c>
      <c r="G8745" t="n">
        <v>0.9968986700520628</v>
      </c>
      <c r="H8745" t="n">
        <v>0.9197923332083967</v>
      </c>
      <c r="I8745" t="n">
        <v>0.9505815405954205</v>
      </c>
      <c r="J8745" t="n">
        <v>0.9601246529688551</v>
      </c>
      <c r="K8745" t="n">
        <v>0.9563028996480449</v>
      </c>
      <c r="L8745" t="n">
        <v>0.9416710872510559</v>
      </c>
      <c r="M8745" t="n">
        <v>0.9550962898709419</v>
      </c>
      <c r="N8745" t="n">
        <v>0.9533628659539003</v>
      </c>
      <c r="O8745" t="n">
        <v>0.9425424837192418</v>
      </c>
      <c r="P8745" t="n">
        <v>0.9571250916583548</v>
      </c>
      <c r="Q8745" t="n">
        <v>0.968213824608498</v>
      </c>
      <c r="R8745" t="n">
        <v>0.9480326380858105</v>
      </c>
      <c r="S8745" t="n">
        <v>0.9740634611698337</v>
      </c>
      <c r="T8745" t="n">
        <v>0.9568505402883428</v>
      </c>
      <c r="U8745" t="n">
        <v>0.9493645234100715</v>
      </c>
      <c r="V8745" t="n">
        <v>0.9633347278795175</v>
      </c>
      <c r="W8745" t="n">
        <v>0.9393561910031775</v>
      </c>
      <c r="X8745" t="n">
        <v>0.9481917216093189</v>
      </c>
      <c r="Y8745" t="n">
        <v>0.9590726378194461</v>
      </c>
      <c r="Z8745" t="n">
        <v>0.9395134046154549</v>
      </c>
      <c r="AA8745" t="n">
        <v>0.9285846427996396</v>
      </c>
      <c r="AB8745" t="n">
        <v>0.9370141198215203</v>
      </c>
      <c r="AC8745" t="n">
        <v>0.8956585064639615</v>
      </c>
      <c r="AD8745" t="n">
        <v>0.8964986881900012</v>
      </c>
      <c r="AE8745" t="n">
        <v>0.9220010469902673</v>
      </c>
      <c r="AF8745" t="n">
        <v>0.96002432182416</v>
      </c>
      <c r="AG8745" t="n">
        <v>0.9744407373286723</v>
      </c>
      <c r="AH8745" t="n">
        <v>0.9877647277882947</v>
      </c>
      <c r="AI8745" t="n">
        <v>0.9869824199731148</v>
      </c>
      <c r="AJ8745" t="n">
        <v>0.9304076435940721</v>
      </c>
      <c r="AK8745" t="n">
        <v>0.9992336390628483</v>
      </c>
    </row>
    <row r="8746">
      <c r="A8746" t="n">
        <v>19</v>
      </c>
      <c r="B8746" t="n">
        <v>0.7620340774849497</v>
      </c>
      <c r="C8746" t="n">
        <v>0.8983582896008215</v>
      </c>
      <c r="D8746" t="n">
        <v>0.9265538183829134</v>
      </c>
      <c r="E8746" t="n">
        <v>0.9199135828054792</v>
      </c>
      <c r="F8746" t="n">
        <v>0.893856762657631</v>
      </c>
      <c r="G8746" t="n">
        <v>0.8704218825975589</v>
      </c>
      <c r="H8746" t="n">
        <v>0.8681306330783533</v>
      </c>
      <c r="I8746" t="n">
        <v>0.9161014812238848</v>
      </c>
      <c r="J8746" t="n">
        <v>0.9268073730105897</v>
      </c>
      <c r="K8746" t="n">
        <v>0.9193874278033677</v>
      </c>
      <c r="L8746" t="n">
        <v>0.9200079409379844</v>
      </c>
      <c r="M8746" t="n">
        <v>0.9424626707593614</v>
      </c>
      <c r="N8746" t="n">
        <v>0.9156206176545971</v>
      </c>
      <c r="O8746" t="n">
        <v>0.910971531630023</v>
      </c>
      <c r="P8746" t="n">
        <v>0.9323466415182098</v>
      </c>
      <c r="Q8746" t="n">
        <v>0.9411699579967912</v>
      </c>
      <c r="R8746" t="n">
        <v>0.9228176680431528</v>
      </c>
      <c r="S8746" t="n">
        <v>0.9557901738108695</v>
      </c>
      <c r="T8746" t="n">
        <v>0.9276708293366641</v>
      </c>
      <c r="U8746" t="n">
        <v>0.9304301661610663</v>
      </c>
      <c r="V8746" t="n">
        <v>0.9476451917900834</v>
      </c>
      <c r="W8746" t="n">
        <v>0.9087826288240669</v>
      </c>
      <c r="X8746" t="n">
        <v>0.9185927183609207</v>
      </c>
      <c r="Y8746" t="n">
        <v>0.925217658587837</v>
      </c>
      <c r="Z8746" t="n">
        <v>0.8904610719986759</v>
      </c>
      <c r="AA8746" t="n">
        <v>0.873285041974782</v>
      </c>
      <c r="AB8746" t="n">
        <v>0.8683986248080386</v>
      </c>
      <c r="AC8746" t="n">
        <v>0.8320712729163603</v>
      </c>
      <c r="AD8746" t="n">
        <v>0.8502986783608568</v>
      </c>
      <c r="AE8746" t="n">
        <v>0.8563562552405181</v>
      </c>
      <c r="AF8746" t="n">
        <v>0.9163050922231372</v>
      </c>
      <c r="AG8746" t="n">
        <v>0.8532576303240201</v>
      </c>
      <c r="AH8746" t="n">
        <v>0.8986390688492578</v>
      </c>
      <c r="AI8746" t="n">
        <v>0.8245411427729988</v>
      </c>
      <c r="AJ8746" t="n">
        <v>0.8624131384098189</v>
      </c>
      <c r="AK8746" t="n">
        <v>0.9505614727796077</v>
      </c>
    </row>
    <row r="8747">
      <c r="A8747" t="n">
        <v>20</v>
      </c>
      <c r="B8747" t="n">
        <v>0.7570048754761068</v>
      </c>
      <c r="C8747" t="n">
        <v>0.8914410392876055</v>
      </c>
      <c r="D8747" t="n">
        <v>0.9216379814716328</v>
      </c>
      <c r="E8747" t="n">
        <v>0.8575673513430905</v>
      </c>
      <c r="F8747" t="n">
        <v>0.8573874964934091</v>
      </c>
      <c r="G8747" t="n">
        <v>0.8404159113612181</v>
      </c>
      <c r="H8747" t="n">
        <v>0.6055454858237674</v>
      </c>
      <c r="I8747" t="n">
        <v>0.6503605628304339</v>
      </c>
      <c r="J8747" t="n">
        <v>0.7134129040280688</v>
      </c>
      <c r="K8747" t="n">
        <v>0.622267328828249</v>
      </c>
      <c r="L8747" t="n">
        <v>0.5971143037434561</v>
      </c>
      <c r="M8747" t="n">
        <v>0.6824940806517487</v>
      </c>
      <c r="N8747" t="n">
        <v>0.651689758923047</v>
      </c>
      <c r="O8747" t="n">
        <v>0.6226175444438407</v>
      </c>
      <c r="P8747" t="n">
        <v>0.6891452425343227</v>
      </c>
      <c r="Q8747" t="n">
        <v>0.6875438172162058</v>
      </c>
      <c r="R8747" t="n">
        <v>0.6530305524200188</v>
      </c>
      <c r="S8747" t="n">
        <v>0.7263998802923586</v>
      </c>
      <c r="T8747" t="n">
        <v>0.6710355916335623</v>
      </c>
      <c r="U8747" t="n">
        <v>0.6662706684407871</v>
      </c>
      <c r="V8747" t="n">
        <v>0.7211338260225558</v>
      </c>
      <c r="W8747" t="n">
        <v>0.6284801290474368</v>
      </c>
      <c r="X8747" t="n">
        <v>0.6416164388807867</v>
      </c>
      <c r="Y8747" t="n">
        <v>0.6909789515798007</v>
      </c>
      <c r="Z8747" t="n">
        <v>0.5920721456648741</v>
      </c>
      <c r="AA8747" t="n">
        <v>0.5798232641463585</v>
      </c>
      <c r="AB8747" t="n">
        <v>0.6304796159247202</v>
      </c>
      <c r="AC8747" t="n">
        <v>0.5756496460985314</v>
      </c>
      <c r="AD8747" t="n">
        <v>0.5782216201264208</v>
      </c>
      <c r="AE8747" t="n">
        <v>0.6049706935844923</v>
      </c>
      <c r="AF8747" t="n">
        <v>0.8538912031449759</v>
      </c>
      <c r="AG8747" t="n">
        <v>0.8100936846728449</v>
      </c>
      <c r="AH8747" t="n">
        <v>0.8711332709268292</v>
      </c>
      <c r="AI8747" t="n">
        <v>0.759943687863084</v>
      </c>
      <c r="AJ8747" t="n">
        <v>0.8475148878156843</v>
      </c>
      <c r="AK8747" t="n">
        <v>0.9449309877544242</v>
      </c>
    </row>
    <row r="8748">
      <c r="A8748" t="n">
        <v>21</v>
      </c>
      <c r="B8748" t="n">
        <v>0.4743047154829181</v>
      </c>
      <c r="C8748" t="n">
        <v>0.5616984686629272</v>
      </c>
      <c r="D8748" t="n">
        <v>0.6316672039943049</v>
      </c>
      <c r="E8748" t="n">
        <v>0.4640293058953338</v>
      </c>
      <c r="F8748" t="n">
        <v>0.5245811236737139</v>
      </c>
      <c r="G8748" t="n">
        <v>0.5833374023189148</v>
      </c>
      <c r="H8748" t="n">
        <v>0.5041798958909308</v>
      </c>
      <c r="I8748" t="n">
        <v>0.523669170237486</v>
      </c>
      <c r="J8748" t="n">
        <v>0.5676402431777164</v>
      </c>
      <c r="K8748" t="n">
        <v>0.5808187703607051</v>
      </c>
      <c r="L8748" t="n">
        <v>0.5170292673840153</v>
      </c>
      <c r="M8748" t="n">
        <v>0.5976837590938139</v>
      </c>
      <c r="N8748" t="n">
        <v>0.5861698688908371</v>
      </c>
      <c r="O8748" t="n">
        <v>0.5551909322109879</v>
      </c>
      <c r="P8748" t="n">
        <v>0.6161294178292731</v>
      </c>
      <c r="Q8748" t="n">
        <v>0.5851227563371022</v>
      </c>
      <c r="R8748" t="n">
        <v>0.5804212708263164</v>
      </c>
      <c r="S8748" t="n">
        <v>0.6379395777782528</v>
      </c>
      <c r="T8748" t="n">
        <v>0.6165179560669247</v>
      </c>
      <c r="U8748" t="n">
        <v>0.5956161708289796</v>
      </c>
      <c r="V8748" t="n">
        <v>0.6412164419426541</v>
      </c>
      <c r="W8748" t="n">
        <v>0.5725134617023236</v>
      </c>
      <c r="X8748" t="n">
        <v>0.580300271593638</v>
      </c>
      <c r="Y8748" t="n">
        <v>0.6197784704980558</v>
      </c>
      <c r="Z8748" t="n">
        <v>0.5384738588073797</v>
      </c>
      <c r="AA8748" t="n">
        <v>0.5220640374021316</v>
      </c>
      <c r="AB8748" t="n">
        <v>0.5614038369143863</v>
      </c>
      <c r="AC8748" t="n">
        <v>0.5082591263474426</v>
      </c>
      <c r="AD8748" t="n">
        <v>0.5396100057867853</v>
      </c>
      <c r="AE8748" t="n">
        <v>0.5609756443180535</v>
      </c>
      <c r="AF8748" t="n">
        <v>0.5197969947649179</v>
      </c>
      <c r="AG8748" t="n">
        <v>0.506917672649888</v>
      </c>
      <c r="AH8748" t="n">
        <v>0.6106843887551572</v>
      </c>
      <c r="AI8748" t="n">
        <v>0.475798368824309</v>
      </c>
      <c r="AJ8748" t="n">
        <v>0.5315520505501365</v>
      </c>
      <c r="AK8748" t="n">
        <v>0.6473520344644473</v>
      </c>
    </row>
    <row r="8749">
      <c r="A8749" t="n">
        <v>22</v>
      </c>
      <c r="B8749" t="n">
        <v>0.4444387289942424</v>
      </c>
      <c r="C8749" t="n">
        <v>0.5266448515931373</v>
      </c>
      <c r="D8749" t="n">
        <v>0.5902122258885746</v>
      </c>
      <c r="E8749" t="n">
        <v>0.4351622116966553</v>
      </c>
      <c r="F8749" t="n">
        <v>0.4918729663579902</v>
      </c>
      <c r="G8749" t="n">
        <v>0.5213652260423215</v>
      </c>
      <c r="H8749" t="n">
        <v>0.4535042578266025</v>
      </c>
      <c r="I8749" t="n">
        <v>0.455247255931824</v>
      </c>
      <c r="J8749" t="n">
        <v>0.489292902644868</v>
      </c>
      <c r="K8749" t="n">
        <v>0.5209945733879996</v>
      </c>
      <c r="L8749" t="n">
        <v>0.4438075508522972</v>
      </c>
      <c r="M8749" t="n">
        <v>0.4847812698585522</v>
      </c>
      <c r="N8749" t="n">
        <v>0.5171783858439326</v>
      </c>
      <c r="O8749" t="n">
        <v>0.4908975946371932</v>
      </c>
      <c r="P8749" t="n">
        <v>0.540507489205996</v>
      </c>
      <c r="Q8749" t="n">
        <v>0.5145996068799418</v>
      </c>
      <c r="R8749" t="n">
        <v>0.5073148902953968</v>
      </c>
      <c r="S8749" t="n">
        <v>0.5528693564207414</v>
      </c>
      <c r="T8749" t="n">
        <v>0.5656853070553768</v>
      </c>
      <c r="U8749" t="n">
        <v>0.5276976541116323</v>
      </c>
      <c r="V8749" t="n">
        <v>0.5617569725823359</v>
      </c>
      <c r="W8749" t="n">
        <v>0.5056691110291609</v>
      </c>
      <c r="X8749" t="n">
        <v>0.5105656676415159</v>
      </c>
      <c r="Y8749" t="n">
        <v>0.5527606549953115</v>
      </c>
      <c r="Z8749" t="n">
        <v>0.462719757834576</v>
      </c>
      <c r="AA8749" t="n">
        <v>0.4607271489910493</v>
      </c>
      <c r="AB8749" t="n">
        <v>0.481290187428294</v>
      </c>
      <c r="AC8749" t="n">
        <v>0.4460266050432243</v>
      </c>
      <c r="AD8749" t="n">
        <v>0.4713216384379613</v>
      </c>
      <c r="AE8749" t="n">
        <v>0.4747831624855208</v>
      </c>
      <c r="AF8749" t="n">
        <v>0.490590017889129</v>
      </c>
      <c r="AG8749" t="n">
        <v>0.4757623680778597</v>
      </c>
      <c r="AH8749" t="n">
        <v>0.5735234925285891</v>
      </c>
      <c r="AI8749" t="n">
        <v>0.4463995620431022</v>
      </c>
      <c r="AJ8749" t="n">
        <v>0.498345276260851</v>
      </c>
      <c r="AK8749" t="n">
        <v>0.6049400533153947</v>
      </c>
    </row>
    <row r="8750">
      <c r="A8750" t="n">
        <v>23</v>
      </c>
      <c r="B8750" t="n">
        <v>0.3886450953750971</v>
      </c>
      <c r="C8750" t="n">
        <v>0.4605038515252957</v>
      </c>
      <c r="D8750" t="n">
        <v>0.5132819894583814</v>
      </c>
      <c r="E8750" t="n">
        <v>0.380215394625786</v>
      </c>
      <c r="F8750" t="n">
        <v>0.4302788614350156</v>
      </c>
      <c r="G8750" t="n">
        <v>0.4529200566402793</v>
      </c>
      <c r="H8750" t="n">
        <v>0.4451057657593658</v>
      </c>
      <c r="I8750" t="n">
        <v>0.417676788873966</v>
      </c>
      <c r="J8750" t="n">
        <v>0.4178400401403078</v>
      </c>
      <c r="K8750" t="n">
        <v>0.5108401320541047</v>
      </c>
      <c r="L8750" t="n">
        <v>0.4256598165333937</v>
      </c>
      <c r="M8750" t="n">
        <v>0.4174120302416322</v>
      </c>
      <c r="N8750" t="n">
        <v>0.4754927409177804</v>
      </c>
      <c r="O8750" t="n">
        <v>0.4449321940392796</v>
      </c>
      <c r="P8750" t="n">
        <v>0.4831302087173209</v>
      </c>
      <c r="Q8750" t="n">
        <v>0.4714269168009431</v>
      </c>
      <c r="R8750" t="n">
        <v>0.4833823256611661</v>
      </c>
      <c r="S8750" t="n">
        <v>0.5211228268384812</v>
      </c>
      <c r="T8750" t="n">
        <v>0.5310271880853634</v>
      </c>
      <c r="U8750" t="n">
        <v>0.4971440784216598</v>
      </c>
      <c r="V8750" t="n">
        <v>0.5146116939910728</v>
      </c>
      <c r="W8750" t="n">
        <v>0.4907804285873466</v>
      </c>
      <c r="X8750" t="n">
        <v>0.4845979789943752</v>
      </c>
      <c r="Y8750" t="n">
        <v>0.5094046394635249</v>
      </c>
      <c r="Z8750" t="n">
        <v>0.4216826494913233</v>
      </c>
      <c r="AA8750" t="n">
        <v>0.4414668017395857</v>
      </c>
      <c r="AB8750" t="n">
        <v>0.4519554588218225</v>
      </c>
      <c r="AC8750" t="n">
        <v>0.40487037866944</v>
      </c>
      <c r="AD8750" t="n">
        <v>0.4133726282870784</v>
      </c>
      <c r="AE8750" t="n">
        <v>0.4516518032646177</v>
      </c>
      <c r="AF8750" t="n">
        <v>0.435952529712238</v>
      </c>
      <c r="AG8750" t="n">
        <v>0.4168896830837066</v>
      </c>
      <c r="AH8750" t="n">
        <v>0.4813371048971197</v>
      </c>
      <c r="AI8750" t="n">
        <v>0.3897210756069409</v>
      </c>
      <c r="AJ8750" t="n">
        <v>0.4360535622568858</v>
      </c>
      <c r="AK8750" t="n">
        <v>0.5262337247703937</v>
      </c>
    </row>
    <row r="8751">
      <c r="A8751" t="n">
        <v>24</v>
      </c>
      <c r="B8751" t="n">
        <v>0.3783915777125822</v>
      </c>
      <c r="C8751" t="n">
        <v>0.4481972958836109</v>
      </c>
      <c r="D8751" t="n">
        <v>0.4939216480644441</v>
      </c>
      <c r="E8751" t="n">
        <v>0.369854940912359</v>
      </c>
      <c r="F8751" t="n">
        <v>0.4188675533584933</v>
      </c>
      <c r="G8751" t="n">
        <v>0.4361347281815907</v>
      </c>
      <c r="H8751" t="n">
        <v>0.3887539091264285</v>
      </c>
      <c r="I8751" t="n">
        <v>0.3987341245096785</v>
      </c>
      <c r="J8751" t="n">
        <v>0.4091501489803587</v>
      </c>
      <c r="K8751" t="n">
        <v>0.4946503031876709</v>
      </c>
      <c r="L8751" t="n">
        <v>0.4152067189874788</v>
      </c>
      <c r="M8751" t="n">
        <v>0.4106767317302608</v>
      </c>
      <c r="N8751" t="n">
        <v>0.4039410294460959</v>
      </c>
      <c r="O8751" t="n">
        <v>0.4135392017530786</v>
      </c>
      <c r="P8751" t="n">
        <v>0.471620593584159</v>
      </c>
      <c r="Q8751" t="n">
        <v>0.4153729019686662</v>
      </c>
      <c r="R8751" t="n">
        <v>0.4417055673013905</v>
      </c>
      <c r="S8751" t="n">
        <v>0.4931486999490822</v>
      </c>
      <c r="T8751" t="n">
        <v>0.4757815261487596</v>
      </c>
      <c r="U8751" t="n">
        <v>0.4441418777954146</v>
      </c>
      <c r="V8751" t="n">
        <v>0.4778204750609918</v>
      </c>
      <c r="W8751" t="n">
        <v>0.4036144183464831</v>
      </c>
      <c r="X8751" t="n">
        <v>0.4312650922716637</v>
      </c>
      <c r="Y8751" t="n">
        <v>0.4748262053911674</v>
      </c>
      <c r="Z8751" t="n">
        <v>0.3880806323244892</v>
      </c>
      <c r="AA8751" t="n">
        <v>0.4191377218499209</v>
      </c>
      <c r="AB8751" t="n">
        <v>0.4512242090515579</v>
      </c>
      <c r="AC8751" t="n">
        <v>0.3770983500562753</v>
      </c>
      <c r="AD8751" t="n">
        <v>0.3891447749037833</v>
      </c>
      <c r="AE8751" t="n">
        <v>0.4353801331774859</v>
      </c>
      <c r="AF8751" t="n">
        <v>0.4263317815562965</v>
      </c>
      <c r="AG8751" t="n">
        <v>0.4060468840672057</v>
      </c>
      <c r="AH8751" t="n">
        <v>0.4639227258642229</v>
      </c>
      <c r="AI8751" t="n">
        <v>0.3798438887912485</v>
      </c>
      <c r="AJ8751" t="n">
        <v>0.424467650198331</v>
      </c>
      <c r="AK8751" t="n">
        <v>0.5055493426584714</v>
      </c>
    </row>
    <row r="8761">
      <c r="A8761" t="inlineStr">
        <is>
          <t>PVVAC-P-240to760-E10.8-rDXGF-Hsp1985-CZ12</t>
        </is>
      </c>
      <c r="D8761" t="n">
        <v>2015</v>
      </c>
      <c r="F8761" t="inlineStr">
        <is>
          <t>Source Annual kWh:</t>
        </is>
      </c>
      <c r="G8761" s="169" t="n">
        <v>3556892.077999985</v>
      </c>
      <c r="H8761" t="inlineStr">
        <is>
          <t>DEER</t>
        </is>
      </c>
      <c r="K8761" t="inlineStr">
        <is>
          <t>PDAF</t>
        </is>
      </c>
      <c r="L8761" t="inlineStr">
        <is>
          <t>Monthly</t>
        </is>
      </c>
    </row>
    <row r="8762">
      <c r="A8762" t="n">
        <v>220</v>
      </c>
      <c r="B8762" t="inlineStr">
        <is>
          <t>PVVAC-P-240to760-E10.8-20-MM</t>
        </is>
      </c>
      <c r="F8762" t="inlineStr">
        <is>
          <t>Source Sample Size:</t>
        </is>
      </c>
      <c r="G8762" t="n">
        <v>0</v>
      </c>
      <c r="H8762" t="inlineStr">
        <is>
          <t>DEER</t>
        </is>
      </c>
      <c r="K8762" t="inlineStr">
        <is>
          <t>WKWE</t>
        </is>
      </c>
      <c r="L8762" t="inlineStr">
        <is>
          <t>Monthly</t>
        </is>
      </c>
      <c r="N8762" t="inlineStr">
        <is>
          <t>Weekend Peak3</t>
        </is>
      </c>
    </row>
    <row r="8763">
      <c r="B8763" t="n">
        <v>1</v>
      </c>
      <c r="C8763" t="inlineStr">
        <is>
          <t>JANUARY</t>
        </is>
      </c>
      <c r="D8763" t="inlineStr">
        <is>
          <t>JAN</t>
        </is>
      </c>
      <c r="E8763" t="n">
        <v>2</v>
      </c>
      <c r="F8763" t="inlineStr">
        <is>
          <t>FEBRUARY</t>
        </is>
      </c>
      <c r="G8763" t="inlineStr">
        <is>
          <t>FEB</t>
        </is>
      </c>
      <c r="H8763" t="n">
        <v>3</v>
      </c>
      <c r="I8763" t="inlineStr">
        <is>
          <t>MARCH</t>
        </is>
      </c>
      <c r="J8763" t="inlineStr">
        <is>
          <t>MAR</t>
        </is>
      </c>
      <c r="K8763" t="n">
        <v>4</v>
      </c>
      <c r="L8763" t="inlineStr">
        <is>
          <t>APRIL</t>
        </is>
      </c>
      <c r="M8763" t="inlineStr">
        <is>
          <t>APR</t>
        </is>
      </c>
      <c r="N8763" t="n">
        <v>5</v>
      </c>
      <c r="O8763" t="inlineStr">
        <is>
          <t>MAY</t>
        </is>
      </c>
      <c r="P8763" t="inlineStr">
        <is>
          <t>MAY</t>
        </is>
      </c>
      <c r="Q8763" t="n">
        <v>6</v>
      </c>
      <c r="R8763" t="inlineStr">
        <is>
          <t>JUNE</t>
        </is>
      </c>
      <c r="S8763" t="inlineStr">
        <is>
          <t>JUN</t>
        </is>
      </c>
      <c r="T8763" t="n">
        <v>7</v>
      </c>
      <c r="U8763" t="inlineStr">
        <is>
          <t>JULY</t>
        </is>
      </c>
      <c r="V8763" t="inlineStr">
        <is>
          <t>JUL</t>
        </is>
      </c>
      <c r="W8763" t="n">
        <v>8</v>
      </c>
      <c r="X8763" t="inlineStr">
        <is>
          <t>AUGUST</t>
        </is>
      </c>
      <c r="Y8763" t="inlineStr">
        <is>
          <t>AUG</t>
        </is>
      </c>
      <c r="Z8763" t="n">
        <v>9</v>
      </c>
      <c r="AA8763" t="inlineStr">
        <is>
          <t>SEPTEMBER</t>
        </is>
      </c>
      <c r="AB8763" t="inlineStr">
        <is>
          <t>SEP</t>
        </is>
      </c>
      <c r="AC8763" t="n">
        <v>10</v>
      </c>
      <c r="AD8763" t="inlineStr">
        <is>
          <t>OCTOBER</t>
        </is>
      </c>
      <c r="AE8763" t="inlineStr">
        <is>
          <t>OCT</t>
        </is>
      </c>
      <c r="AF8763" t="n">
        <v>11</v>
      </c>
      <c r="AG8763" t="inlineStr">
        <is>
          <t>NOVEMBER</t>
        </is>
      </c>
      <c r="AH8763" t="inlineStr">
        <is>
          <t>NOV</t>
        </is>
      </c>
      <c r="AI8763" t="n">
        <v>12</v>
      </c>
      <c r="AJ8763" t="inlineStr">
        <is>
          <t>DECEMBER</t>
        </is>
      </c>
      <c r="AK8763" t="inlineStr">
        <is>
          <t>DEC</t>
        </is>
      </c>
    </row>
    <row r="8764">
      <c r="B8764" t="n">
        <v>31</v>
      </c>
      <c r="E8764" t="n">
        <v>28</v>
      </c>
      <c r="H8764" t="n">
        <v>31</v>
      </c>
      <c r="K8764" t="n">
        <v>30</v>
      </c>
      <c r="N8764" t="n">
        <v>31</v>
      </c>
      <c r="Q8764" t="n">
        <v>30</v>
      </c>
      <c r="T8764" t="n">
        <v>31</v>
      </c>
      <c r="W8764" t="n">
        <v>31</v>
      </c>
      <c r="Z8764" t="n">
        <v>30</v>
      </c>
      <c r="AC8764" t="n">
        <v>31</v>
      </c>
      <c r="AF8764" t="n">
        <v>30</v>
      </c>
      <c r="AI8764" t="n">
        <v>31</v>
      </c>
    </row>
    <row r="8765">
      <c r="A8765" t="inlineStr">
        <is>
          <t>RATIOS</t>
        </is>
      </c>
      <c r="B8765" t="inlineStr">
        <is>
          <t>E.BKDWN</t>
        </is>
      </c>
      <c r="C8765" t="inlineStr">
        <is>
          <t>PEAK/AVG</t>
        </is>
      </c>
      <c r="D8765" t="inlineStr">
        <is>
          <t>END/AVG</t>
        </is>
      </c>
      <c r="E8765" t="inlineStr">
        <is>
          <t>E.BKDWN</t>
        </is>
      </c>
      <c r="F8765" t="inlineStr">
        <is>
          <t>PEAK/AVG</t>
        </is>
      </c>
      <c r="G8765" t="inlineStr">
        <is>
          <t>END/AVG</t>
        </is>
      </c>
      <c r="H8765" t="inlineStr">
        <is>
          <t>E.BKDWN</t>
        </is>
      </c>
      <c r="I8765" t="inlineStr">
        <is>
          <t>PEAK/AVG</t>
        </is>
      </c>
      <c r="J8765" t="inlineStr">
        <is>
          <t>END/AVG</t>
        </is>
      </c>
      <c r="K8765" t="inlineStr">
        <is>
          <t>E.BKDWN</t>
        </is>
      </c>
      <c r="L8765" t="inlineStr">
        <is>
          <t>PEAK/AVG</t>
        </is>
      </c>
      <c r="M8765" t="inlineStr">
        <is>
          <t>END/AVG</t>
        </is>
      </c>
      <c r="N8765" t="inlineStr">
        <is>
          <t>E.BKDWN</t>
        </is>
      </c>
      <c r="O8765" t="inlineStr">
        <is>
          <t>PEAK/AVG</t>
        </is>
      </c>
      <c r="P8765" t="inlineStr">
        <is>
          <t>END/AVG</t>
        </is>
      </c>
      <c r="Q8765" t="inlineStr">
        <is>
          <t>E.BKDWN</t>
        </is>
      </c>
      <c r="R8765" t="inlineStr">
        <is>
          <t>PEAK/AVG</t>
        </is>
      </c>
      <c r="S8765" t="inlineStr">
        <is>
          <t>END/AVG</t>
        </is>
      </c>
      <c r="T8765" t="inlineStr">
        <is>
          <t>E.BKDWN</t>
        </is>
      </c>
      <c r="U8765" t="inlineStr">
        <is>
          <t>PEAK/AVG</t>
        </is>
      </c>
      <c r="V8765" t="inlineStr">
        <is>
          <t>END/AVG</t>
        </is>
      </c>
      <c r="W8765" t="inlineStr">
        <is>
          <t>E.BKDWN</t>
        </is>
      </c>
      <c r="X8765" t="inlineStr">
        <is>
          <t>PEAK/AVG</t>
        </is>
      </c>
      <c r="Y8765" t="inlineStr">
        <is>
          <t>END/AVG</t>
        </is>
      </c>
      <c r="Z8765" t="inlineStr">
        <is>
          <t>E.BKDWN</t>
        </is>
      </c>
      <c r="AA8765" t="inlineStr">
        <is>
          <t>PEAK/AVG</t>
        </is>
      </c>
      <c r="AB8765" t="inlineStr">
        <is>
          <t>END/AVG</t>
        </is>
      </c>
      <c r="AC8765" t="inlineStr">
        <is>
          <t>E.BKDWN</t>
        </is>
      </c>
      <c r="AD8765" t="inlineStr">
        <is>
          <t>PEAK/AVG</t>
        </is>
      </c>
      <c r="AE8765" t="inlineStr">
        <is>
          <t>END/AVG</t>
        </is>
      </c>
      <c r="AF8765" t="inlineStr">
        <is>
          <t>E.BKDWN</t>
        </is>
      </c>
      <c r="AG8765" t="inlineStr">
        <is>
          <t>PEAK/AVG</t>
        </is>
      </c>
      <c r="AH8765" t="inlineStr">
        <is>
          <t>END/AVG</t>
        </is>
      </c>
      <c r="AI8765" t="inlineStr">
        <is>
          <t>E.BKDWN</t>
        </is>
      </c>
      <c r="AJ8765" t="inlineStr">
        <is>
          <t>PEAK/AVG</t>
        </is>
      </c>
      <c r="AK8765" t="inlineStr">
        <is>
          <t>END/AVG</t>
        </is>
      </c>
    </row>
    <row r="8766">
      <c r="B8766" s="170" t="n">
        <v>0.06773461218729197</v>
      </c>
      <c r="C8766" s="171" t="n">
        <v>1.021902917456751</v>
      </c>
      <c r="D8766" s="171" t="n">
        <v>0.852706327056207</v>
      </c>
      <c r="E8766" s="170" t="n">
        <v>0.0637810492834807</v>
      </c>
      <c r="F8766" s="171" t="n">
        <v>1.06125108864371</v>
      </c>
      <c r="G8766" s="171" t="n">
        <v>0.8406716875860504</v>
      </c>
      <c r="H8766" s="170" t="n">
        <v>0.08094844345474132</v>
      </c>
      <c r="I8766" s="171" t="n">
        <v>1.08412477470134</v>
      </c>
      <c r="J8766" s="171" t="n">
        <v>0.857434707271745</v>
      </c>
      <c r="K8766" s="170" t="n">
        <v>0.07592116638663285</v>
      </c>
      <c r="L8766" s="171" t="n">
        <v>1.103399352389677</v>
      </c>
      <c r="M8766" s="171" t="n">
        <v>0.8615266751963239</v>
      </c>
      <c r="N8766" s="170" t="n">
        <v>0.090451849860857</v>
      </c>
      <c r="O8766" s="171" t="n">
        <v>1.203077944528202</v>
      </c>
      <c r="P8766" s="171" t="n">
        <v>0.8889002253969986</v>
      </c>
      <c r="Q8766" s="170" t="n">
        <v>0.09789675671808644</v>
      </c>
      <c r="R8766" s="171" t="n">
        <v>1.257958488493691</v>
      </c>
      <c r="S8766" s="171" t="n">
        <v>0.9190393290446628</v>
      </c>
      <c r="T8766" s="170" t="n">
        <v>0.1030246848922012</v>
      </c>
      <c r="U8766" s="171" t="n">
        <v>1.10929916462159</v>
      </c>
      <c r="V8766" s="171" t="n">
        <v>0.8965497835747819</v>
      </c>
      <c r="W8766" s="170" t="n">
        <v>0.1040701598511978</v>
      </c>
      <c r="X8766" s="171" t="n">
        <v>1.123118721418236</v>
      </c>
      <c r="Y8766" s="171" t="n">
        <v>0.8795477657142308</v>
      </c>
      <c r="Z8766" s="170" t="n">
        <v>0.09007147219658035</v>
      </c>
      <c r="AA8766" s="171" t="n">
        <v>1.121700899950697</v>
      </c>
      <c r="AB8766" s="171" t="n">
        <v>0.9714515646576369</v>
      </c>
      <c r="AC8766" s="170" t="n">
        <v>0.0855717300845243</v>
      </c>
      <c r="AD8766" s="171" t="n">
        <v>1.206839463896485</v>
      </c>
      <c r="AE8766" s="171" t="n">
        <v>0.877005517851317</v>
      </c>
      <c r="AF8766" s="170" t="n">
        <v>0.07224803504280283</v>
      </c>
      <c r="AG8766" s="171" t="n">
        <v>1.046818545585498</v>
      </c>
      <c r="AH8766" s="171" t="n">
        <v>0.8628206988459659</v>
      </c>
      <c r="AI8766" s="170" t="n">
        <v>0.06828004004160344</v>
      </c>
      <c r="AJ8766" s="171" t="n">
        <v>1.053428914619216</v>
      </c>
      <c r="AK8766" s="171" t="n">
        <v>0.8311592807253533</v>
      </c>
      <c r="AN8766" s="163">
        <f>1/($B8766*(1/$B8764)*(1/(5/7+2/7*$D8766))*$B8776/SUM($B8768:$B8791))</f>
        <v/>
      </c>
      <c r="AO8766" s="163">
        <f>1/(B8766*(1/B8764)*(1/(5/7+2/7*D8766)))</f>
        <v/>
      </c>
      <c r="AP8766" s="163" t="n"/>
      <c r="AR8766" s="168">
        <f>CHOOSE(AV$3,C8766,F8766,I8766,L8766,O8766,R8766,U8766,X8766,AA8766,AD8766,AG8766,AJ8766)</f>
        <v/>
      </c>
      <c r="AS8766" s="164" t="n"/>
      <c r="AT8766" s="164" t="n"/>
      <c r="AV8766" s="116">
        <f>AN8766/AR8766</f>
        <v/>
      </c>
      <c r="AW8766" s="165">
        <f>AO8766/AR8766</f>
        <v/>
      </c>
    </row>
    <row r="8767">
      <c r="A8767" t="inlineStr">
        <is>
          <t>HOUR</t>
        </is>
      </c>
      <c r="B8767" t="inlineStr">
        <is>
          <t>PEAK</t>
        </is>
      </c>
      <c r="C8767" t="inlineStr">
        <is>
          <t>AVG</t>
        </is>
      </c>
      <c r="D8767" t="inlineStr">
        <is>
          <t>END</t>
        </is>
      </c>
      <c r="E8767" t="inlineStr">
        <is>
          <t>PEAK</t>
        </is>
      </c>
      <c r="F8767" t="inlineStr">
        <is>
          <t>AVG</t>
        </is>
      </c>
      <c r="G8767" t="inlineStr">
        <is>
          <t>END</t>
        </is>
      </c>
      <c r="H8767" t="inlineStr">
        <is>
          <t>PEAK</t>
        </is>
      </c>
      <c r="I8767" t="inlineStr">
        <is>
          <t>AVG</t>
        </is>
      </c>
      <c r="J8767" t="inlineStr">
        <is>
          <t>END</t>
        </is>
      </c>
      <c r="K8767" t="inlineStr">
        <is>
          <t>PEAK</t>
        </is>
      </c>
      <c r="L8767" t="inlineStr">
        <is>
          <t>AVG</t>
        </is>
      </c>
      <c r="M8767" t="inlineStr">
        <is>
          <t>END</t>
        </is>
      </c>
      <c r="N8767" t="inlineStr">
        <is>
          <t>PEAK</t>
        </is>
      </c>
      <c r="O8767" t="inlineStr">
        <is>
          <t>AVG</t>
        </is>
      </c>
      <c r="P8767" t="inlineStr">
        <is>
          <t>END</t>
        </is>
      </c>
      <c r="Q8767" t="inlineStr">
        <is>
          <t>PEAK</t>
        </is>
      </c>
      <c r="R8767" t="inlineStr">
        <is>
          <t>AVG</t>
        </is>
      </c>
      <c r="S8767" t="inlineStr">
        <is>
          <t>END</t>
        </is>
      </c>
      <c r="T8767" t="inlineStr">
        <is>
          <t>PEAK</t>
        </is>
      </c>
      <c r="U8767" t="inlineStr">
        <is>
          <t>AVG</t>
        </is>
      </c>
      <c r="V8767" t="inlineStr">
        <is>
          <t>END</t>
        </is>
      </c>
      <c r="W8767" t="inlineStr">
        <is>
          <t>PEAK</t>
        </is>
      </c>
      <c r="X8767" t="inlineStr">
        <is>
          <t>AVG</t>
        </is>
      </c>
      <c r="Y8767" t="inlineStr">
        <is>
          <t>END</t>
        </is>
      </c>
      <c r="Z8767" t="inlineStr">
        <is>
          <t>PEAK</t>
        </is>
      </c>
      <c r="AA8767" t="inlineStr">
        <is>
          <t>AVG</t>
        </is>
      </c>
      <c r="AB8767" t="inlineStr">
        <is>
          <t>END</t>
        </is>
      </c>
      <c r="AC8767" t="inlineStr">
        <is>
          <t>PEAK</t>
        </is>
      </c>
      <c r="AD8767" t="inlineStr">
        <is>
          <t>AVG</t>
        </is>
      </c>
      <c r="AE8767" t="inlineStr">
        <is>
          <t>END</t>
        </is>
      </c>
      <c r="AF8767" t="inlineStr">
        <is>
          <t>PEAK</t>
        </is>
      </c>
      <c r="AG8767" t="inlineStr">
        <is>
          <t>AVG</t>
        </is>
      </c>
      <c r="AH8767" t="inlineStr">
        <is>
          <t>END</t>
        </is>
      </c>
      <c r="AI8767" t="inlineStr">
        <is>
          <t>PEAK</t>
        </is>
      </c>
      <c r="AJ8767" t="inlineStr">
        <is>
          <t>AVG</t>
        </is>
      </c>
      <c r="AK8767" t="inlineStr">
        <is>
          <t>END</t>
        </is>
      </c>
    </row>
    <row r="8768">
      <c r="A8768" t="n">
        <v>1</v>
      </c>
      <c r="B8768" t="n">
        <v>0.4295153694983129</v>
      </c>
      <c r="C8768" t="n">
        <v>0.4570116213396822</v>
      </c>
      <c r="D8768" t="n">
        <v>0.4817717485984654</v>
      </c>
      <c r="E8768" t="n">
        <v>0.3770314846837507</v>
      </c>
      <c r="F8768" t="n">
        <v>0.4171010731714783</v>
      </c>
      <c r="G8768" t="n">
        <v>0.4437778849076014</v>
      </c>
      <c r="H8768" t="n">
        <v>0.36963123204669</v>
      </c>
      <c r="I8768" t="n">
        <v>0.3770453332664737</v>
      </c>
      <c r="J8768" t="n">
        <v>0.405651421775327</v>
      </c>
      <c r="K8768" t="n">
        <v>0.3296816596713233</v>
      </c>
      <c r="L8768" t="n">
        <v>0.3764154141594208</v>
      </c>
      <c r="M8768" t="n">
        <v>0.3865343249821482</v>
      </c>
      <c r="N8768" t="n">
        <v>0.3866310173827846</v>
      </c>
      <c r="O8768" t="n">
        <v>0.3730603622007077</v>
      </c>
      <c r="P8768" t="n">
        <v>0.439807031868688</v>
      </c>
      <c r="Q8768" t="n">
        <v>0.370429117818418</v>
      </c>
      <c r="R8768" t="n">
        <v>0.4167779240227135</v>
      </c>
      <c r="S8768" t="n">
        <v>0.4077423439142622</v>
      </c>
      <c r="T8768" t="n">
        <v>0.388600322325622</v>
      </c>
      <c r="U8768" t="n">
        <v>0.3977522484872563</v>
      </c>
      <c r="V8768" t="n">
        <v>0.4241008429832661</v>
      </c>
      <c r="W8768" t="n">
        <v>0.3751753233211756</v>
      </c>
      <c r="X8768" t="n">
        <v>0.4056415072521299</v>
      </c>
      <c r="Y8768" t="n">
        <v>0.412357057190141</v>
      </c>
      <c r="Z8768" t="n">
        <v>0.3920732563716459</v>
      </c>
      <c r="AA8768" t="n">
        <v>0.3756258315505741</v>
      </c>
      <c r="AB8768" t="n">
        <v>0.4149018124099321</v>
      </c>
      <c r="AC8768" t="n">
        <v>0.3927363339334308</v>
      </c>
      <c r="AD8768" t="n">
        <v>0.3603706400194411</v>
      </c>
      <c r="AE8768" t="n">
        <v>0.4237541386137318</v>
      </c>
      <c r="AF8768" t="n">
        <v>0.3755341194213782</v>
      </c>
      <c r="AG8768" t="n">
        <v>0.3846978871351336</v>
      </c>
      <c r="AH8768" t="n">
        <v>0.4377092837118813</v>
      </c>
      <c r="AI8768" t="n">
        <v>0.3807357740810319</v>
      </c>
      <c r="AJ8768" t="n">
        <v>0.4508532411667668</v>
      </c>
      <c r="AK8768" t="n">
        <v>0.496878847581756</v>
      </c>
    </row>
    <row r="8769">
      <c r="A8769" t="n">
        <v>2</v>
      </c>
      <c r="B8769" t="n">
        <v>0.4279351039408884</v>
      </c>
      <c r="C8769" t="n">
        <v>0.4553959254068313</v>
      </c>
      <c r="D8769" t="n">
        <v>0.4822264603624458</v>
      </c>
      <c r="E8769" t="n">
        <v>0.3756348482104708</v>
      </c>
      <c r="F8769" t="n">
        <v>0.4156693024194104</v>
      </c>
      <c r="G8769" t="n">
        <v>0.4441990825903289</v>
      </c>
      <c r="H8769" t="n">
        <v>0.3678737708157072</v>
      </c>
      <c r="I8769" t="n">
        <v>0.3749355133200873</v>
      </c>
      <c r="J8769" t="n">
        <v>0.4058177100227051</v>
      </c>
      <c r="K8769" t="n">
        <v>0.3275992399089562</v>
      </c>
      <c r="L8769" t="n">
        <v>0.3739508259798627</v>
      </c>
      <c r="M8769" t="n">
        <v>0.3863858724958665</v>
      </c>
      <c r="N8769" t="n">
        <v>0.3854779284324756</v>
      </c>
      <c r="O8769" t="n">
        <v>0.3554114294340898</v>
      </c>
      <c r="P8769" t="n">
        <v>0.3879719537510904</v>
      </c>
      <c r="Q8769" t="n">
        <v>0.3508929886075353</v>
      </c>
      <c r="R8769" t="n">
        <v>0.3809259885223953</v>
      </c>
      <c r="S8769" t="n">
        <v>0.3510589030720825</v>
      </c>
      <c r="T8769" t="n">
        <v>0.3824322374397672</v>
      </c>
      <c r="U8769" t="n">
        <v>0.388609387383371</v>
      </c>
      <c r="V8769" t="n">
        <v>0.3888486936356523</v>
      </c>
      <c r="W8769" t="n">
        <v>0.3683389051742444</v>
      </c>
      <c r="X8769" t="n">
        <v>0.3906926415631218</v>
      </c>
      <c r="Y8769" t="n">
        <v>0.3782723674766981</v>
      </c>
      <c r="Z8769" t="n">
        <v>0.3484543380415079</v>
      </c>
      <c r="AA8769" t="n">
        <v>0.3395042550495903</v>
      </c>
      <c r="AB8769" t="n">
        <v>0.3986624049497692</v>
      </c>
      <c r="AC8769" t="n">
        <v>0.3493304659814307</v>
      </c>
      <c r="AD8769" t="n">
        <v>0.3441820955651443</v>
      </c>
      <c r="AE8769" t="n">
        <v>0.4035599138652616</v>
      </c>
      <c r="AF8769" t="n">
        <v>0.3750688828343681</v>
      </c>
      <c r="AG8769" t="n">
        <v>0.3837641140460136</v>
      </c>
      <c r="AH8769" t="n">
        <v>0.4379529191264045</v>
      </c>
      <c r="AI8769" t="n">
        <v>0.379322461358759</v>
      </c>
      <c r="AJ8769" t="n">
        <v>0.4492926892300853</v>
      </c>
      <c r="AK8769" t="n">
        <v>0.4970665416946535</v>
      </c>
    </row>
    <row r="8770">
      <c r="A8770" t="n">
        <v>3</v>
      </c>
      <c r="B8770" t="n">
        <v>0.4251595265945075</v>
      </c>
      <c r="C8770" t="n">
        <v>0.452417543420475</v>
      </c>
      <c r="D8770" t="n">
        <v>0.4822455139697701</v>
      </c>
      <c r="E8770" t="n">
        <v>0.3726474664659298</v>
      </c>
      <c r="F8770" t="n">
        <v>0.4126536604764581</v>
      </c>
      <c r="G8770" t="n">
        <v>0.4442523253512244</v>
      </c>
      <c r="H8770" t="n">
        <v>0.3687304635057019</v>
      </c>
      <c r="I8770" t="n">
        <v>0.3964775233201187</v>
      </c>
      <c r="J8770" t="n">
        <v>0.3848805276246079</v>
      </c>
      <c r="K8770" t="n">
        <v>0.3260633966046482</v>
      </c>
      <c r="L8770" t="n">
        <v>0.3649466297207517</v>
      </c>
      <c r="M8770" t="n">
        <v>0.3864052695977325</v>
      </c>
      <c r="N8770" t="n">
        <v>0.3440682114132836</v>
      </c>
      <c r="O8770" t="n">
        <v>0.3547263474829562</v>
      </c>
      <c r="P8770" t="n">
        <v>0.386319373640291</v>
      </c>
      <c r="Q8770" t="n">
        <v>0.356992899347422</v>
      </c>
      <c r="R8770" t="n">
        <v>0.3753015593654774</v>
      </c>
      <c r="S8770" t="n">
        <v>0.3336378685454337</v>
      </c>
      <c r="T8770" t="n">
        <v>0.3830756692930989</v>
      </c>
      <c r="U8770" t="n">
        <v>0.3883544309339213</v>
      </c>
      <c r="V8770" t="n">
        <v>0.3851270674537415</v>
      </c>
      <c r="W8770" t="n">
        <v>0.3582287683886952</v>
      </c>
      <c r="X8770" t="n">
        <v>0.3645017324221533</v>
      </c>
      <c r="Y8770" t="n">
        <v>0.378431825591282</v>
      </c>
      <c r="Z8770" t="n">
        <v>0.3482125735783619</v>
      </c>
      <c r="AA8770" t="n">
        <v>0.3318732857037759</v>
      </c>
      <c r="AB8770" t="n">
        <v>0.3824288987434206</v>
      </c>
      <c r="AC8770" t="n">
        <v>0.3487822375690374</v>
      </c>
      <c r="AD8770" t="n">
        <v>0.3435229100378973</v>
      </c>
      <c r="AE8770" t="n">
        <v>0.4038540015365416</v>
      </c>
      <c r="AF8770" t="n">
        <v>0.3720489883471849</v>
      </c>
      <c r="AG8770" t="n">
        <v>0.3808944654624081</v>
      </c>
      <c r="AH8770" t="n">
        <v>0.4384241554491934</v>
      </c>
      <c r="AI8770" t="n">
        <v>0.3765492024107266</v>
      </c>
      <c r="AJ8770" t="n">
        <v>0.4461961244635088</v>
      </c>
      <c r="AK8770" t="n">
        <v>0.4976372970631184</v>
      </c>
    </row>
    <row r="8771">
      <c r="A8771" t="n">
        <v>4</v>
      </c>
      <c r="B8771" t="n">
        <v>0.4242291654728156</v>
      </c>
      <c r="C8771" t="n">
        <v>0.4513463239231665</v>
      </c>
      <c r="D8771" t="n">
        <v>0.4831884100511382</v>
      </c>
      <c r="E8771" t="n">
        <v>0.3717106547976239</v>
      </c>
      <c r="F8771" t="n">
        <v>0.4115043767392417</v>
      </c>
      <c r="G8771" t="n">
        <v>0.4446711508317336</v>
      </c>
      <c r="H8771" t="n">
        <v>0.3694934316849641</v>
      </c>
      <c r="I8771" t="n">
        <v>0.3662280056372958</v>
      </c>
      <c r="J8771" t="n">
        <v>0.3851689912422964</v>
      </c>
      <c r="K8771" t="n">
        <v>0.3260153688738541</v>
      </c>
      <c r="L8771" t="n">
        <v>0.3649833351699299</v>
      </c>
      <c r="M8771" t="n">
        <v>0.3872039129385652</v>
      </c>
      <c r="N8771" t="n">
        <v>0.3438092780017691</v>
      </c>
      <c r="O8771" t="n">
        <v>0.3545528926648973</v>
      </c>
      <c r="P8771" t="n">
        <v>0.3701861430795095</v>
      </c>
      <c r="Q8771" t="n">
        <v>0.3331029619281312</v>
      </c>
      <c r="R8771" t="n">
        <v>0.3584838533631196</v>
      </c>
      <c r="S8771" t="n">
        <v>0.3338339857585878</v>
      </c>
      <c r="T8771" t="n">
        <v>0.3771725986639542</v>
      </c>
      <c r="U8771" t="n">
        <v>0.3813033923375402</v>
      </c>
      <c r="V8771" t="n">
        <v>0.3654267948372092</v>
      </c>
      <c r="W8771" t="n">
        <v>0.3527388943469928</v>
      </c>
      <c r="X8771" t="n">
        <v>0.3573087822149749</v>
      </c>
      <c r="Y8771" t="n">
        <v>0.3783901120585244</v>
      </c>
      <c r="Z8771" t="n">
        <v>0.3482295318770359</v>
      </c>
      <c r="AA8771" t="n">
        <v>0.318110519616284</v>
      </c>
      <c r="AB8771" t="n">
        <v>0.3494990594244456</v>
      </c>
      <c r="AC8771" t="n">
        <v>0.3486563103931048</v>
      </c>
      <c r="AD8771" t="n">
        <v>0.3434162157377133</v>
      </c>
      <c r="AE8771" t="n">
        <v>0.4045887090799619</v>
      </c>
      <c r="AF8771" t="n">
        <v>0.3709811934324693</v>
      </c>
      <c r="AG8771" t="n">
        <v>0.3798662371420077</v>
      </c>
      <c r="AH8771" t="n">
        <v>0.4386733584006115</v>
      </c>
      <c r="AI8771" t="n">
        <v>0.3755334401063013</v>
      </c>
      <c r="AJ8771" t="n">
        <v>0.445160265003031</v>
      </c>
      <c r="AK8771" t="n">
        <v>0.4983623983766229</v>
      </c>
    </row>
    <row r="8772">
      <c r="A8772" t="n">
        <v>5</v>
      </c>
      <c r="B8772" t="n">
        <v>0.4241961309112482</v>
      </c>
      <c r="C8772" t="n">
        <v>0.4513229199938222</v>
      </c>
      <c r="D8772" t="n">
        <v>0.4839999907306774</v>
      </c>
      <c r="E8772" t="n">
        <v>0.3718864179470154</v>
      </c>
      <c r="F8772" t="n">
        <v>0.4115011713594978</v>
      </c>
      <c r="G8772" t="n">
        <v>0.445525407208279</v>
      </c>
      <c r="H8772" t="n">
        <v>0.3561916438265944</v>
      </c>
      <c r="I8772" t="n">
        <v>0.4064472079876112</v>
      </c>
      <c r="J8772" t="n">
        <v>0.4222694345334629</v>
      </c>
      <c r="K8772" t="n">
        <v>0.3659342437720562</v>
      </c>
      <c r="L8772" t="n">
        <v>0.4096175586157023</v>
      </c>
      <c r="M8772" t="n">
        <v>0.4376950863520181</v>
      </c>
      <c r="N8772" t="n">
        <v>0.3758305706808863</v>
      </c>
      <c r="O8772" t="n">
        <v>0.3932813343697568</v>
      </c>
      <c r="P8772" t="n">
        <v>0.4124436034570804</v>
      </c>
      <c r="Q8772" t="n">
        <v>0.3623319504004025</v>
      </c>
      <c r="R8772" t="n">
        <v>0.381861179774892</v>
      </c>
      <c r="S8772" t="n">
        <v>0.3691499274347758</v>
      </c>
      <c r="T8772" t="n">
        <v>0.4060054994522904</v>
      </c>
      <c r="U8772" t="n">
        <v>0.3911394333898457</v>
      </c>
      <c r="V8772" t="n">
        <v>0.3873845736240574</v>
      </c>
      <c r="W8772" t="n">
        <v>0.3834059407299473</v>
      </c>
      <c r="X8772" t="n">
        <v>0.3838582344669009</v>
      </c>
      <c r="Y8772" t="n">
        <v>0.4149709573226185</v>
      </c>
      <c r="Z8772" t="n">
        <v>0.3381493452139985</v>
      </c>
      <c r="AA8772" t="n">
        <v>0.3485322502205299</v>
      </c>
      <c r="AB8772" t="n">
        <v>0.3865137466335454</v>
      </c>
      <c r="AC8772" t="n">
        <v>0.3811048180500707</v>
      </c>
      <c r="AD8772" t="n">
        <v>0.3830408101809412</v>
      </c>
      <c r="AE8772" t="n">
        <v>0.4493307612429696</v>
      </c>
      <c r="AF8772" t="n">
        <v>0.3709646201189372</v>
      </c>
      <c r="AG8772" t="n">
        <v>0.3798806703398243</v>
      </c>
      <c r="AH8772" t="n">
        <v>0.4174291965197995</v>
      </c>
      <c r="AI8772" t="n">
        <v>0.3755400359654209</v>
      </c>
      <c r="AJ8772" t="n">
        <v>0.4451672209703091</v>
      </c>
      <c r="AK8772" t="n">
        <v>0.4991606885894964</v>
      </c>
    </row>
    <row r="8773">
      <c r="A8773" t="n">
        <v>6</v>
      </c>
      <c r="B8773" t="n">
        <v>0.4757913968563233</v>
      </c>
      <c r="C8773" t="n">
        <v>0.5063599920241058</v>
      </c>
      <c r="D8773" t="n">
        <v>0.5467360526950683</v>
      </c>
      <c r="E8773" t="n">
        <v>0.4171711720028833</v>
      </c>
      <c r="F8773" t="n">
        <v>0.4616700173224927</v>
      </c>
      <c r="G8773" t="n">
        <v>0.5033486270088929</v>
      </c>
      <c r="H8773" t="n">
        <v>0.4505362561870843</v>
      </c>
      <c r="I8773" t="n">
        <v>0.4547153111348059</v>
      </c>
      <c r="J8773" t="n">
        <v>0.4693095469780516</v>
      </c>
      <c r="K8773" t="n">
        <v>0.4127095992816723</v>
      </c>
      <c r="L8773" t="n">
        <v>0.461302882958796</v>
      </c>
      <c r="M8773" t="n">
        <v>0.4875050335479342</v>
      </c>
      <c r="N8773" t="n">
        <v>0.4543709212767255</v>
      </c>
      <c r="O8773" t="n">
        <v>0.438611240039359</v>
      </c>
      <c r="P8773" t="n">
        <v>0.4543119617822325</v>
      </c>
      <c r="Q8773" t="n">
        <v>0.4241243244728405</v>
      </c>
      <c r="R8773" t="n">
        <v>0.4656230191627028</v>
      </c>
      <c r="S8773" t="n">
        <v>0.4280481754419689</v>
      </c>
      <c r="T8773" t="n">
        <v>0.4465364221855954</v>
      </c>
      <c r="U8773" t="n">
        <v>0.4554896994067719</v>
      </c>
      <c r="V8773" t="n">
        <v>0.4518985135948017</v>
      </c>
      <c r="W8773" t="n">
        <v>0.4158518587989147</v>
      </c>
      <c r="X8773" t="n">
        <v>0.4165686267291506</v>
      </c>
      <c r="Y8773" t="n">
        <v>0.4503296848291136</v>
      </c>
      <c r="Z8773" t="n">
        <v>0.3743809677448811</v>
      </c>
      <c r="AA8773" t="n">
        <v>0.3916728193470588</v>
      </c>
      <c r="AB8773" t="n">
        <v>0.4064916826885707</v>
      </c>
      <c r="AC8773" t="n">
        <v>0.3769042775384078</v>
      </c>
      <c r="AD8773" t="n">
        <v>0.4217406499839393</v>
      </c>
      <c r="AE8773" t="n">
        <v>0.453640977279732</v>
      </c>
      <c r="AF8773" t="n">
        <v>0.4160611981440255</v>
      </c>
      <c r="AG8773" t="n">
        <v>0.4263106234273639</v>
      </c>
      <c r="AH8773" t="n">
        <v>0.4717641252865055</v>
      </c>
      <c r="AI8773" t="n">
        <v>0.4220216548051133</v>
      </c>
      <c r="AJ8773" t="n">
        <v>0.4994127521236228</v>
      </c>
      <c r="AK8773" t="n">
        <v>0.5637342511063919</v>
      </c>
    </row>
    <row r="8774">
      <c r="A8774" t="n">
        <v>7</v>
      </c>
      <c r="B8774" t="n">
        <v>0.5354996814524421</v>
      </c>
      <c r="C8774" t="n">
        <v>0.5696731883554419</v>
      </c>
      <c r="D8774" t="n">
        <v>0.6086556418374989</v>
      </c>
      <c r="E8774" t="n">
        <v>0.4696048110575735</v>
      </c>
      <c r="F8774" t="n">
        <v>0.5196332094298964</v>
      </c>
      <c r="G8774" t="n">
        <v>0.5604580775198785</v>
      </c>
      <c r="H8774" t="n">
        <v>0.4947873973463297</v>
      </c>
      <c r="I8774" t="n">
        <v>0.526669947980299</v>
      </c>
      <c r="J8774" t="n">
        <v>0.5017623526867767</v>
      </c>
      <c r="K8774" t="n">
        <v>0.4577502140366264</v>
      </c>
      <c r="L8774" t="n">
        <v>0.5114520604190762</v>
      </c>
      <c r="M8774" t="n">
        <v>0.5176129564364368</v>
      </c>
      <c r="N8774" t="n">
        <v>0.5030562495249407</v>
      </c>
      <c r="O8774" t="n">
        <v>0.5087125906848456</v>
      </c>
      <c r="P8774" t="n">
        <v>0.5016397309141738</v>
      </c>
      <c r="Q8774" t="n">
        <v>0.5020025404259546</v>
      </c>
      <c r="R8774" t="n">
        <v>0.5483587730280698</v>
      </c>
      <c r="S8774" t="n">
        <v>0.5163801475202213</v>
      </c>
      <c r="T8774" t="n">
        <v>0.514995051305866</v>
      </c>
      <c r="U8774" t="n">
        <v>0.5168029251707381</v>
      </c>
      <c r="V8774" t="n">
        <v>0.5142187869150766</v>
      </c>
      <c r="W8774" t="n">
        <v>0.4792370295054043</v>
      </c>
      <c r="X8774" t="n">
        <v>0.5033687894006861</v>
      </c>
      <c r="Y8774" t="n">
        <v>0.4919226625185863</v>
      </c>
      <c r="Z8774" t="n">
        <v>0.492104172654613</v>
      </c>
      <c r="AA8774" t="n">
        <v>0.4684498569180208</v>
      </c>
      <c r="AB8774" t="n">
        <v>0.478985213649836</v>
      </c>
      <c r="AC8774" t="n">
        <v>0.4976701352466351</v>
      </c>
      <c r="AD8774" t="n">
        <v>0.4797028765249985</v>
      </c>
      <c r="AE8774" t="n">
        <v>0.5007838244822563</v>
      </c>
      <c r="AF8774" t="n">
        <v>0.4678646410131503</v>
      </c>
      <c r="AG8774" t="n">
        <v>0.4796348949048528</v>
      </c>
      <c r="AH8774" t="n">
        <v>0.5252518976392754</v>
      </c>
      <c r="AI8774" t="n">
        <v>0.4757791058773302</v>
      </c>
      <c r="AJ8774" t="n">
        <v>0.5622592402054907</v>
      </c>
      <c r="AK8774" t="n">
        <v>0.6275505446080439</v>
      </c>
    </row>
    <row r="8775">
      <c r="A8775" t="n">
        <v>8</v>
      </c>
      <c r="B8775" t="n">
        <v>0.5940342278508322</v>
      </c>
      <c r="C8775" t="n">
        <v>0.6310536531471684</v>
      </c>
      <c r="D8775" t="n">
        <v>0.6464160293363757</v>
      </c>
      <c r="E8775" t="n">
        <v>0.5208341470516176</v>
      </c>
      <c r="F8775" t="n">
        <v>0.576438535654318</v>
      </c>
      <c r="G8775" t="n">
        <v>0.5951544343180697</v>
      </c>
      <c r="H8775" t="n">
        <v>0.7441290459858044</v>
      </c>
      <c r="I8775" t="n">
        <v>0.7575682270793375</v>
      </c>
      <c r="J8775" t="n">
        <v>0.6859723213320359</v>
      </c>
      <c r="K8775" t="n">
        <v>0.7659801833406419</v>
      </c>
      <c r="L8775" t="n">
        <v>0.8134784792852955</v>
      </c>
      <c r="M8775" t="n">
        <v>0.8117896619654126</v>
      </c>
      <c r="N8775" t="n">
        <v>0.7592040386930042</v>
      </c>
      <c r="O8775" t="n">
        <v>0.8031171570671745</v>
      </c>
      <c r="P8775" t="n">
        <v>0.8166693967924938</v>
      </c>
      <c r="Q8775" t="n">
        <v>0.7389405874259483</v>
      </c>
      <c r="R8775" t="n">
        <v>0.8123354980521308</v>
      </c>
      <c r="S8775" t="n">
        <v>0.7393676453725802</v>
      </c>
      <c r="T8775" t="n">
        <v>0.7797479519316166</v>
      </c>
      <c r="U8775" t="n">
        <v>0.7821474666157847</v>
      </c>
      <c r="V8775" t="n">
        <v>0.7689069702367091</v>
      </c>
      <c r="W8775" t="n">
        <v>0.7236061915104435</v>
      </c>
      <c r="X8775" t="n">
        <v>0.7517763661126708</v>
      </c>
      <c r="Y8775" t="n">
        <v>0.7154845662887205</v>
      </c>
      <c r="Z8775" t="n">
        <v>0.7137200028350796</v>
      </c>
      <c r="AA8775" t="n">
        <v>0.7713714494954755</v>
      </c>
      <c r="AB8775" t="n">
        <v>0.7036513417849403</v>
      </c>
      <c r="AC8775" t="n">
        <v>0.7269674107252643</v>
      </c>
      <c r="AD8775" t="n">
        <v>0.7630650493724515</v>
      </c>
      <c r="AE8775" t="n">
        <v>0.7645773958117168</v>
      </c>
      <c r="AF8775" t="n">
        <v>0.5195183321564307</v>
      </c>
      <c r="AG8775" t="n">
        <v>0.5312896656019901</v>
      </c>
      <c r="AH8775" t="n">
        <v>0.5575273544222722</v>
      </c>
      <c r="AI8775" t="n">
        <v>0.5278618083567137</v>
      </c>
      <c r="AJ8775" t="n">
        <v>0.623665746450162</v>
      </c>
      <c r="AK8775" t="n">
        <v>0.6661137166621612</v>
      </c>
    </row>
    <row r="8776">
      <c r="A8776" t="n">
        <v>9</v>
      </c>
      <c r="B8776" t="n">
        <v>0.9233962225990109</v>
      </c>
      <c r="C8776" t="n">
        <v>0.9793213396615358</v>
      </c>
      <c r="D8776" t="n">
        <v>0.9481680085298364</v>
      </c>
      <c r="E8776" t="n">
        <v>0.8098148036364627</v>
      </c>
      <c r="F8776" t="n">
        <v>0.8967611292077202</v>
      </c>
      <c r="G8776" t="n">
        <v>0.8733151763218373</v>
      </c>
      <c r="H8776" t="n">
        <v>0.797419789550477</v>
      </c>
      <c r="I8776" t="n">
        <v>0.8603213735592117</v>
      </c>
      <c r="J8776" t="n">
        <v>0.7585380041085521</v>
      </c>
      <c r="K8776" t="n">
        <v>0.878257533045167</v>
      </c>
      <c r="L8776" t="n">
        <v>0.8720318539739649</v>
      </c>
      <c r="M8776" t="n">
        <v>0.8884102833606227</v>
      </c>
      <c r="N8776" t="n">
        <v>0.8172493921329348</v>
      </c>
      <c r="O8776" t="n">
        <v>0.8600170993172805</v>
      </c>
      <c r="P8776" t="n">
        <v>0.8396439180180265</v>
      </c>
      <c r="Q8776" t="n">
        <v>0.7920281630804109</v>
      </c>
      <c r="R8776" t="n">
        <v>0.8491584411758598</v>
      </c>
      <c r="S8776" t="n">
        <v>0.7760770026313476</v>
      </c>
      <c r="T8776" t="n">
        <v>0.8344868092405431</v>
      </c>
      <c r="U8776" t="n">
        <v>0.8233702700957427</v>
      </c>
      <c r="V8776" t="n">
        <v>0.7969134178606555</v>
      </c>
      <c r="W8776" t="n">
        <v>0.7704920032740999</v>
      </c>
      <c r="X8776" t="n">
        <v>0.7938830627266067</v>
      </c>
      <c r="Y8776" t="n">
        <v>0.7547834475968569</v>
      </c>
      <c r="Z8776" t="n">
        <v>0.7828237654467273</v>
      </c>
      <c r="AA8776" t="n">
        <v>0.8288851621268948</v>
      </c>
      <c r="AB8776" t="n">
        <v>0.7587665232999203</v>
      </c>
      <c r="AC8776" t="n">
        <v>0.7871563608487747</v>
      </c>
      <c r="AD8776" t="n">
        <v>0.8327875473257098</v>
      </c>
      <c r="AE8776" t="n">
        <v>0.8392157007206683</v>
      </c>
      <c r="AF8776" t="n">
        <v>0.8096424721938271</v>
      </c>
      <c r="AG8776" t="n">
        <v>0.8248820108915835</v>
      </c>
      <c r="AH8776" t="n">
        <v>0.8844845218020291</v>
      </c>
      <c r="AI8776" t="n">
        <v>0.8212768024234386</v>
      </c>
      <c r="AJ8776" t="n">
        <v>0.9705086309545372</v>
      </c>
      <c r="AK8776" t="n">
        <v>0.9776945024512377</v>
      </c>
    </row>
    <row r="8777">
      <c r="A8777" t="n">
        <v>10</v>
      </c>
      <c r="B8777" t="n">
        <v>0.9258333642330083</v>
      </c>
      <c r="C8777" t="n">
        <v>0.9820659916574784</v>
      </c>
      <c r="D8777" t="n">
        <v>0.9476378547800992</v>
      </c>
      <c r="E8777" t="n">
        <v>0.8124873503793998</v>
      </c>
      <c r="F8777" t="n">
        <v>0.8995360574718386</v>
      </c>
      <c r="G8777" t="n">
        <v>0.872320696436399</v>
      </c>
      <c r="H8777" t="n">
        <v>0.8578234635512977</v>
      </c>
      <c r="I8777" t="n">
        <v>0.9014550274155818</v>
      </c>
      <c r="J8777" t="n">
        <v>0.8326945615742239</v>
      </c>
      <c r="K8777" t="n">
        <v>0.9015911796028317</v>
      </c>
      <c r="L8777" t="n">
        <v>0.9336714260074951</v>
      </c>
      <c r="M8777" t="n">
        <v>0.9019504949752454</v>
      </c>
      <c r="N8777" t="n">
        <v>0.8717699100999899</v>
      </c>
      <c r="O8777" t="n">
        <v>0.9136844606896143</v>
      </c>
      <c r="P8777" t="n">
        <v>0.8883704365053405</v>
      </c>
      <c r="Q8777" t="n">
        <v>0.8495333041670453</v>
      </c>
      <c r="R8777" t="n">
        <v>0.895311391557282</v>
      </c>
      <c r="S8777" t="n">
        <v>0.8292038012228662</v>
      </c>
      <c r="T8777" t="n">
        <v>0.9012256909372848</v>
      </c>
      <c r="U8777" t="n">
        <v>0.8771420628524502</v>
      </c>
      <c r="V8777" t="n">
        <v>0.8473533408510932</v>
      </c>
      <c r="W8777" t="n">
        <v>0.8366224922426938</v>
      </c>
      <c r="X8777" t="n">
        <v>0.8540633638174379</v>
      </c>
      <c r="Y8777" t="n">
        <v>0.8239913756531424</v>
      </c>
      <c r="Z8777" t="n">
        <v>0.8390535703958546</v>
      </c>
      <c r="AA8777" t="n">
        <v>0.8585318566529537</v>
      </c>
      <c r="AB8777" t="n">
        <v>0.821348308355012</v>
      </c>
      <c r="AC8777" t="n">
        <v>0.8408441615158072</v>
      </c>
      <c r="AD8777" t="n">
        <v>0.8778193297123263</v>
      </c>
      <c r="AE8777" t="n">
        <v>0.885795545011786</v>
      </c>
      <c r="AF8777" t="n">
        <v>0.9295148813557916</v>
      </c>
      <c r="AG8777" t="n">
        <v>0.8909719890910603</v>
      </c>
      <c r="AH8777" t="n">
        <v>0.9059349052494302</v>
      </c>
      <c r="AI8777" t="n">
        <v>0.823156022648981</v>
      </c>
      <c r="AJ8777" t="n">
        <v>0.9732389447217972</v>
      </c>
      <c r="AK8777" t="n">
        <v>0.9770479021346367</v>
      </c>
    </row>
    <row r="8778">
      <c r="A8778" t="n">
        <v>11</v>
      </c>
      <c r="B8778" t="n">
        <v>0.9388496556652587</v>
      </c>
      <c r="C8778" t="n">
        <v>0.9957140910006632</v>
      </c>
      <c r="D8778" t="n">
        <v>0.9637013331603058</v>
      </c>
      <c r="E8778" t="n">
        <v>0.9414152425117207</v>
      </c>
      <c r="F8778" t="n">
        <v>0.9323847890875638</v>
      </c>
      <c r="G8778" t="n">
        <v>0.9126070159725648</v>
      </c>
      <c r="H8778" t="n">
        <v>0.9559692380957204</v>
      </c>
      <c r="I8778" t="n">
        <v>0.9869305211777353</v>
      </c>
      <c r="J8778" t="n">
        <v>0.983535517353227</v>
      </c>
      <c r="K8778" t="n">
        <v>0.9132942847000357</v>
      </c>
      <c r="L8778" t="n">
        <v>0.9526294727119217</v>
      </c>
      <c r="M8778" t="n">
        <v>0.9790656131540283</v>
      </c>
      <c r="N8778" t="n">
        <v>0.9062711166461607</v>
      </c>
      <c r="O8778" t="n">
        <v>0.9385438866901649</v>
      </c>
      <c r="P8778" t="n">
        <v>0.918705734320551</v>
      </c>
      <c r="Q8778" t="n">
        <v>0.8921513096297362</v>
      </c>
      <c r="R8778" t="n">
        <v>0.9261644569413576</v>
      </c>
      <c r="S8778" t="n">
        <v>0.8671531313629089</v>
      </c>
      <c r="T8778" t="n">
        <v>0.9404144709165145</v>
      </c>
      <c r="U8778" t="n">
        <v>0.9129051621597201</v>
      </c>
      <c r="V8778" t="n">
        <v>0.8918628908076118</v>
      </c>
      <c r="W8778" t="n">
        <v>0.8855414636080443</v>
      </c>
      <c r="X8778" t="n">
        <v>0.8932253665879027</v>
      </c>
      <c r="Y8778" t="n">
        <v>0.8774270027968775</v>
      </c>
      <c r="Z8778" t="n">
        <v>0.8722109577568781</v>
      </c>
      <c r="AA8778" t="n">
        <v>0.8935350337028741</v>
      </c>
      <c r="AB8778" t="n">
        <v>0.8622551253653929</v>
      </c>
      <c r="AC8778" t="n">
        <v>0.8847927459162709</v>
      </c>
      <c r="AD8778" t="n">
        <v>0.904379917686302</v>
      </c>
      <c r="AE8778" t="n">
        <v>0.9076943321917736</v>
      </c>
      <c r="AF8778" t="n">
        <v>0.9998082230862705</v>
      </c>
      <c r="AG8778" t="n">
        <v>0.98421693279017</v>
      </c>
      <c r="AH8778" t="n">
        <v>0.964176463304587</v>
      </c>
      <c r="AI8778" t="n">
        <v>0.8935398356911533</v>
      </c>
      <c r="AJ8778" t="n">
        <v>0.9960860124676048</v>
      </c>
      <c r="AK8778" t="n">
        <v>0.9936532239119937</v>
      </c>
    </row>
    <row r="8779">
      <c r="A8779" t="n">
        <v>12</v>
      </c>
      <c r="B8779" t="n">
        <v>0.938433015684675</v>
      </c>
      <c r="C8779" t="n">
        <v>0.9956368683439275</v>
      </c>
      <c r="D8779" t="n">
        <v>0.9634832466007975</v>
      </c>
      <c r="E8779" t="n">
        <v>1</v>
      </c>
      <c r="F8779" t="n">
        <v>0.9630764035349757</v>
      </c>
      <c r="G8779" t="n">
        <v>0.913098588987763</v>
      </c>
      <c r="H8779" t="n">
        <v>1</v>
      </c>
      <c r="I8779" t="n">
        <v>1</v>
      </c>
      <c r="J8779" t="n">
        <v>1</v>
      </c>
      <c r="K8779" t="n">
        <v>0.9264152519367703</v>
      </c>
      <c r="L8779" t="n">
        <v>0.9617556232231722</v>
      </c>
      <c r="M8779" t="n">
        <v>0.9691681772698553</v>
      </c>
      <c r="N8779" t="n">
        <v>0.925772978878551</v>
      </c>
      <c r="O8779" t="n">
        <v>0.9416850675915361</v>
      </c>
      <c r="P8779" t="n">
        <v>0.9328100530853132</v>
      </c>
      <c r="Q8779" t="n">
        <v>0.9132073969651562</v>
      </c>
      <c r="R8779" t="n">
        <v>0.9393397198517747</v>
      </c>
      <c r="S8779" t="n">
        <v>0.8936890705379996</v>
      </c>
      <c r="T8779" t="n">
        <v>0.9467138435399728</v>
      </c>
      <c r="U8779" t="n">
        <v>0.931379745500806</v>
      </c>
      <c r="V8779" t="n">
        <v>0.9184802843120664</v>
      </c>
      <c r="W8779" t="n">
        <v>0.9038463811245931</v>
      </c>
      <c r="X8779" t="n">
        <v>0.9115598815564124</v>
      </c>
      <c r="Y8779" t="n">
        <v>0.9038757492904262</v>
      </c>
      <c r="Z8779" t="n">
        <v>0.8992129175274454</v>
      </c>
      <c r="AA8779" t="n">
        <v>0.9124784980682505</v>
      </c>
      <c r="AB8779" t="n">
        <v>0.8876170281859054</v>
      </c>
      <c r="AC8779" t="n">
        <v>0.9039977002390497</v>
      </c>
      <c r="AD8779" t="n">
        <v>0.9233802705764627</v>
      </c>
      <c r="AE8779" t="n">
        <v>0.9159930483159235</v>
      </c>
      <c r="AF8779" t="n">
        <v>1</v>
      </c>
      <c r="AG8779" t="n">
        <v>0.993414077026688</v>
      </c>
      <c r="AH8779" t="n">
        <v>0.990866121671615</v>
      </c>
      <c r="AI8779" t="n">
        <v>0.8941166735523438</v>
      </c>
      <c r="AJ8779" t="n">
        <v>0.9960782836150739</v>
      </c>
      <c r="AK8779" t="n">
        <v>0.9939079094771363</v>
      </c>
    </row>
    <row r="8780">
      <c r="A8780" t="n">
        <v>13</v>
      </c>
      <c r="B8780" t="n">
        <v>0.9911372990537959</v>
      </c>
      <c r="C8780" t="n">
        <v>0.9907346215048498</v>
      </c>
      <c r="D8780" t="n">
        <v>1</v>
      </c>
      <c r="E8780" t="n">
        <v>0.9877711457271803</v>
      </c>
      <c r="F8780" t="n">
        <v>0.9901059233246283</v>
      </c>
      <c r="G8780" t="n">
        <v>0.9259965160256758</v>
      </c>
      <c r="H8780" t="n">
        <v>0.9637919417185529</v>
      </c>
      <c r="I8780" t="n">
        <v>0.946595588694496</v>
      </c>
      <c r="J8780" t="n">
        <v>0.9014909719969724</v>
      </c>
      <c r="K8780" t="n">
        <v>0.9381611643592473</v>
      </c>
      <c r="L8780" t="n">
        <v>0.9569625430425019</v>
      </c>
      <c r="M8780" t="n">
        <v>0.9432391660073807</v>
      </c>
      <c r="N8780" t="n">
        <v>0.9324488669157438</v>
      </c>
      <c r="O8780" t="n">
        <v>0.9425823524804</v>
      </c>
      <c r="P8780" t="n">
        <v>0.9299411349135692</v>
      </c>
      <c r="Q8780" t="n">
        <v>0.9236237774288155</v>
      </c>
      <c r="R8780" t="n">
        <v>0.9430958437273197</v>
      </c>
      <c r="S8780" t="n">
        <v>0.8966963248339314</v>
      </c>
      <c r="T8780" t="n">
        <v>0.9545337964308432</v>
      </c>
      <c r="U8780" t="n">
        <v>0.9414107890175489</v>
      </c>
      <c r="V8780" t="n">
        <v>0.9226556570024917</v>
      </c>
      <c r="W8780" t="n">
        <v>0.9233297153538433</v>
      </c>
      <c r="X8780" t="n">
        <v>0.9307831132196237</v>
      </c>
      <c r="Y8780" t="n">
        <v>0.9198251108367024</v>
      </c>
      <c r="Z8780" t="n">
        <v>0.9120059971501363</v>
      </c>
      <c r="AA8780" t="n">
        <v>0.9247651771408718</v>
      </c>
      <c r="AB8780" t="n">
        <v>0.9011693418736276</v>
      </c>
      <c r="AC8780" t="n">
        <v>0.9132009840127606</v>
      </c>
      <c r="AD8780" t="n">
        <v>0.9293176068715937</v>
      </c>
      <c r="AE8780" t="n">
        <v>0.932647783659531</v>
      </c>
      <c r="AF8780" t="n">
        <v>0.9873865245939094</v>
      </c>
      <c r="AG8780" t="n">
        <v>0.9834417421783257</v>
      </c>
      <c r="AH8780" t="n">
        <v>0.9925023094143042</v>
      </c>
      <c r="AI8780" t="n">
        <v>1</v>
      </c>
      <c r="AJ8780" t="n">
        <v>1</v>
      </c>
      <c r="AK8780" t="n">
        <v>0.9787831873293487</v>
      </c>
    </row>
    <row r="8781">
      <c r="A8781" t="n">
        <v>14</v>
      </c>
      <c r="B8781" t="n">
        <v>0.9018819587472486</v>
      </c>
      <c r="C8781" t="n">
        <v>0.955469436427195</v>
      </c>
      <c r="D8781" t="n">
        <v>0.9666353312070536</v>
      </c>
      <c r="E8781" t="n">
        <v>0.9677761641497622</v>
      </c>
      <c r="F8781" t="n">
        <v>0.9678961572770238</v>
      </c>
      <c r="G8781" t="n">
        <v>0.9211092523003115</v>
      </c>
      <c r="H8781" t="n">
        <v>0.980074169018223</v>
      </c>
      <c r="I8781" t="n">
        <v>0.9647127052958151</v>
      </c>
      <c r="J8781" t="n">
        <v>0.9138847442966804</v>
      </c>
      <c r="K8781" t="n">
        <v>0.94031666979891</v>
      </c>
      <c r="L8781" t="n">
        <v>0.9574654553656571</v>
      </c>
      <c r="M8781" t="n">
        <v>0.9517976846067445</v>
      </c>
      <c r="N8781" t="n">
        <v>0.9446425424254041</v>
      </c>
      <c r="O8781" t="n">
        <v>0.9510913635835596</v>
      </c>
      <c r="P8781" t="n">
        <v>0.9445174842881129</v>
      </c>
      <c r="Q8781" t="n">
        <v>0.947403460643476</v>
      </c>
      <c r="R8781" t="n">
        <v>0.9575708821087472</v>
      </c>
      <c r="S8781" t="n">
        <v>0.928262661249354</v>
      </c>
      <c r="T8781" t="n">
        <v>0.9646567719881557</v>
      </c>
      <c r="U8781" t="n">
        <v>0.958085171871536</v>
      </c>
      <c r="V8781" t="n">
        <v>0.938677700905985</v>
      </c>
      <c r="W8781" t="n">
        <v>0.9452678620104912</v>
      </c>
      <c r="X8781" t="n">
        <v>0.9523911670074011</v>
      </c>
      <c r="Y8781" t="n">
        <v>0.9458440008543879</v>
      </c>
      <c r="Z8781" t="n">
        <v>0.9376321605872618</v>
      </c>
      <c r="AA8781" t="n">
        <v>0.9463328889125615</v>
      </c>
      <c r="AB8781" t="n">
        <v>0.9292392457658083</v>
      </c>
      <c r="AC8781" t="n">
        <v>0.9340815753701709</v>
      </c>
      <c r="AD8781" t="n">
        <v>0.9499577571175315</v>
      </c>
      <c r="AE8781" t="n">
        <v>0.9466019059828116</v>
      </c>
      <c r="AF8781" t="n">
        <v>0.9677560266191092</v>
      </c>
      <c r="AG8781" t="n">
        <v>0.9751060223431385</v>
      </c>
      <c r="AH8781" t="n">
        <v>0.9702426288038527</v>
      </c>
      <c r="AI8781" t="n">
        <v>0.9797687012093808</v>
      </c>
      <c r="AJ8781" t="n">
        <v>0.985377977117766</v>
      </c>
      <c r="AK8781" t="n">
        <v>0.9443174131737658</v>
      </c>
    </row>
    <row r="8782">
      <c r="A8782" t="n">
        <v>15</v>
      </c>
      <c r="B8782" t="n">
        <v>0.963772546930988</v>
      </c>
      <c r="C8782" t="n">
        <v>0.9612109254903429</v>
      </c>
      <c r="D8782" t="n">
        <v>0.9656306396424718</v>
      </c>
      <c r="E8782" t="n">
        <v>0.9650633753389507</v>
      </c>
      <c r="F8782" t="n">
        <v>0.9646185013898424</v>
      </c>
      <c r="G8782" t="n">
        <v>0.9748053673974543</v>
      </c>
      <c r="H8782" t="n">
        <v>0.9888006808959051</v>
      </c>
      <c r="I8782" t="n">
        <v>0.9506998042142738</v>
      </c>
      <c r="J8782" t="n">
        <v>0.9397186722888957</v>
      </c>
      <c r="K8782" t="n">
        <v>0.9614681868487543</v>
      </c>
      <c r="L8782" t="n">
        <v>0.9666710549011032</v>
      </c>
      <c r="M8782" t="n">
        <v>0.9544072413777942</v>
      </c>
      <c r="N8782" t="n">
        <v>0.9684548106904417</v>
      </c>
      <c r="O8782" t="n">
        <v>0.9634353748603264</v>
      </c>
      <c r="P8782" t="n">
        <v>0.9561047794439343</v>
      </c>
      <c r="Q8782" t="n">
        <v>0.954456911740981</v>
      </c>
      <c r="R8782" t="n">
        <v>0.9663458300365279</v>
      </c>
      <c r="S8782" t="n">
        <v>0.9522748669019087</v>
      </c>
      <c r="T8782" t="n">
        <v>0.9649701554113513</v>
      </c>
      <c r="U8782" t="n">
        <v>0.9674071044620967</v>
      </c>
      <c r="V8782" t="n">
        <v>0.9601559292839082</v>
      </c>
      <c r="W8782" t="n">
        <v>0.9680878196850871</v>
      </c>
      <c r="X8782" t="n">
        <v>0.9683221747746391</v>
      </c>
      <c r="Y8782" t="n">
        <v>0.9564047727381649</v>
      </c>
      <c r="Z8782" t="n">
        <v>0.9642479929418692</v>
      </c>
      <c r="AA8782" t="n">
        <v>0.9634046821747123</v>
      </c>
      <c r="AB8782" t="n">
        <v>0.9551248427105099</v>
      </c>
      <c r="AC8782" t="n">
        <v>0.9602197323220718</v>
      </c>
      <c r="AD8782" t="n">
        <v>0.9650242084347039</v>
      </c>
      <c r="AE8782" t="n">
        <v>0.9585741598240629</v>
      </c>
      <c r="AF8782" t="n">
        <v>0.9643732949463822</v>
      </c>
      <c r="AG8782" t="n">
        <v>0.9736028687350901</v>
      </c>
      <c r="AH8782" t="n">
        <v>0.969917930052139</v>
      </c>
      <c r="AI8782" t="n">
        <v>0.9765163430398396</v>
      </c>
      <c r="AJ8782" t="n">
        <v>0.9813639009450936</v>
      </c>
      <c r="AK8782" t="n">
        <v>0.9433818937745757</v>
      </c>
    </row>
    <row r="8783">
      <c r="A8783" t="n">
        <v>16</v>
      </c>
      <c r="B8783" t="n">
        <v>0.963214330257973</v>
      </c>
      <c r="C8783" t="n">
        <v>0.9609012100553179</v>
      </c>
      <c r="D8783" t="n">
        <v>0.9416413755777554</v>
      </c>
      <c r="E8783" t="n">
        <v>0.9652770133757532</v>
      </c>
      <c r="F8783" t="n">
        <v>0.9644022933561474</v>
      </c>
      <c r="G8783" t="n">
        <v>0.9775241747174379</v>
      </c>
      <c r="H8783" t="n">
        <v>0.9880118751488192</v>
      </c>
      <c r="I8783" t="n">
        <v>0.9619951874916058</v>
      </c>
      <c r="J8783" t="n">
        <v>0.9767494864309653</v>
      </c>
      <c r="K8783" t="n">
        <v>1</v>
      </c>
      <c r="L8783" t="n">
        <v>1</v>
      </c>
      <c r="M8783" t="n">
        <v>1</v>
      </c>
      <c r="N8783" t="n">
        <v>1</v>
      </c>
      <c r="O8783" t="n">
        <v>1</v>
      </c>
      <c r="P8783" t="n">
        <v>1</v>
      </c>
      <c r="Q8783" t="n">
        <v>1</v>
      </c>
      <c r="R8783" t="n">
        <v>1</v>
      </c>
      <c r="S8783" t="n">
        <v>1</v>
      </c>
      <c r="T8783" t="n">
        <v>1</v>
      </c>
      <c r="U8783" t="n">
        <v>1</v>
      </c>
      <c r="V8783" t="n">
        <v>1</v>
      </c>
      <c r="W8783" t="n">
        <v>1</v>
      </c>
      <c r="X8783" t="n">
        <v>1</v>
      </c>
      <c r="Y8783" t="n">
        <v>1</v>
      </c>
      <c r="Z8783" t="n">
        <v>1</v>
      </c>
      <c r="AA8783" t="n">
        <v>1</v>
      </c>
      <c r="AB8783" t="n">
        <v>1</v>
      </c>
      <c r="AC8783" t="n">
        <v>1</v>
      </c>
      <c r="AD8783" t="n">
        <v>1</v>
      </c>
      <c r="AE8783" t="n">
        <v>1</v>
      </c>
      <c r="AF8783" t="n">
        <v>0.9639571863959139</v>
      </c>
      <c r="AG8783" t="n">
        <v>0.9709107119448869</v>
      </c>
      <c r="AH8783" t="n">
        <v>0.9634477840757755</v>
      </c>
      <c r="AI8783" t="n">
        <v>0.9760168566174159</v>
      </c>
      <c r="AJ8783" t="n">
        <v>0.9712752365149636</v>
      </c>
      <c r="AK8783" t="n">
        <v>0.9451773827413492</v>
      </c>
    </row>
    <row r="8784">
      <c r="A8784" t="n">
        <v>17</v>
      </c>
      <c r="B8784" t="n">
        <v>1</v>
      </c>
      <c r="C8784" t="n">
        <v>1</v>
      </c>
      <c r="D8784" t="n">
        <v>0.9691097253473999</v>
      </c>
      <c r="E8784" t="n">
        <v>0.9980245879034711</v>
      </c>
      <c r="F8784" t="n">
        <v>1</v>
      </c>
      <c r="G8784" t="n">
        <v>1</v>
      </c>
      <c r="H8784" t="n">
        <v>0.9394093835966906</v>
      </c>
      <c r="I8784" t="n">
        <v>0.9644246794432019</v>
      </c>
      <c r="J8784" t="n">
        <v>0.9710766569358846</v>
      </c>
      <c r="K8784" t="n">
        <v>0.9811282340412204</v>
      </c>
      <c r="L8784" t="n">
        <v>0.9801938349622897</v>
      </c>
      <c r="M8784" t="n">
        <v>0.9952549516275073</v>
      </c>
      <c r="N8784" t="n">
        <v>0.9825474704293866</v>
      </c>
      <c r="O8784" t="n">
        <v>0.980172891070906</v>
      </c>
      <c r="P8784" t="n">
        <v>0.9858042390997428</v>
      </c>
      <c r="Q8784" t="n">
        <v>0.9838067219135339</v>
      </c>
      <c r="R8784" t="n">
        <v>0.9764977883863059</v>
      </c>
      <c r="S8784" t="n">
        <v>0.9945166963099908</v>
      </c>
      <c r="T8784" t="n">
        <v>0.9804454434416086</v>
      </c>
      <c r="U8784" t="n">
        <v>0.9798740674449499</v>
      </c>
      <c r="V8784" t="n">
        <v>0.9959052226089083</v>
      </c>
      <c r="W8784" t="n">
        <v>0.9770664324320408</v>
      </c>
      <c r="X8784" t="n">
        <v>0.9742893344530357</v>
      </c>
      <c r="Y8784" t="n">
        <v>0.9828291123774408</v>
      </c>
      <c r="Z8784" t="n">
        <v>0.9728601996991859</v>
      </c>
      <c r="AA8784" t="n">
        <v>0.9698995206680688</v>
      </c>
      <c r="AB8784" t="n">
        <v>0.9768997948555568</v>
      </c>
      <c r="AC8784" t="n">
        <v>0.967814794619984</v>
      </c>
      <c r="AD8784" t="n">
        <v>0.9691063790252441</v>
      </c>
      <c r="AE8784" t="n">
        <v>0.9783615325958425</v>
      </c>
      <c r="AF8784" t="n">
        <v>0.9957015927546207</v>
      </c>
      <c r="AG8784" t="n">
        <v>1</v>
      </c>
      <c r="AH8784" t="n">
        <v>1</v>
      </c>
      <c r="AI8784" t="n">
        <v>0.8898191715241173</v>
      </c>
      <c r="AJ8784" t="n">
        <v>0.9900562515548273</v>
      </c>
      <c r="AK8784" t="n">
        <v>1</v>
      </c>
    </row>
    <row r="8785">
      <c r="A8785" t="n">
        <v>18</v>
      </c>
      <c r="B8785" t="n">
        <v>0.918335192931952</v>
      </c>
      <c r="C8785" t="n">
        <v>0.9755290782996496</v>
      </c>
      <c r="D8785" t="n">
        <v>0.9680669265681697</v>
      </c>
      <c r="E8785" t="n">
        <v>0.9842836971097911</v>
      </c>
      <c r="F8785" t="n">
        <v>0.985110494092744</v>
      </c>
      <c r="G8785" t="n">
        <v>0.9972305856993637</v>
      </c>
      <c r="H8785" t="n">
        <v>0.8673301686534574</v>
      </c>
      <c r="I8785" t="n">
        <v>0.9173752589308845</v>
      </c>
      <c r="J8785" t="n">
        <v>0.9025940101632605</v>
      </c>
      <c r="K8785" t="n">
        <v>0.9309079329282298</v>
      </c>
      <c r="L8785" t="n">
        <v>0.9279436280571685</v>
      </c>
      <c r="M8785" t="n">
        <v>0.957816993257826</v>
      </c>
      <c r="N8785" t="n">
        <v>0.9389589540426605</v>
      </c>
      <c r="O8785" t="n">
        <v>0.9323467707507006</v>
      </c>
      <c r="P8785" t="n">
        <v>0.9420507538536951</v>
      </c>
      <c r="Q8785" t="n">
        <v>0.9404493440050952</v>
      </c>
      <c r="R8785" t="n">
        <v>0.9268061302016356</v>
      </c>
      <c r="S8785" t="n">
        <v>0.9612535841951421</v>
      </c>
      <c r="T8785" t="n">
        <v>0.945694839335107</v>
      </c>
      <c r="U8785" t="n">
        <v>0.9341860297972523</v>
      </c>
      <c r="V8785" t="n">
        <v>0.9551422649457365</v>
      </c>
      <c r="W8785" t="n">
        <v>0.9312210280475378</v>
      </c>
      <c r="X8785" t="n">
        <v>0.9254440690998885</v>
      </c>
      <c r="Y8785" t="n">
        <v>0.9368300318502053</v>
      </c>
      <c r="Z8785" t="n">
        <v>0.9176574588902575</v>
      </c>
      <c r="AA8785" t="n">
        <v>0.9141511602664186</v>
      </c>
      <c r="AB8785" t="n">
        <v>0.923278304984553</v>
      </c>
      <c r="AC8785" t="n">
        <v>0.9075516449820354</v>
      </c>
      <c r="AD8785" t="n">
        <v>0.9032612184036567</v>
      </c>
      <c r="AE8785" t="n">
        <v>0.9207819498524239</v>
      </c>
      <c r="AF8785" t="n">
        <v>0.98250627566274</v>
      </c>
      <c r="AG8785" t="n">
        <v>0.9778379161020134</v>
      </c>
      <c r="AH8785" t="n">
        <v>0.9962554973859301</v>
      </c>
      <c r="AI8785" t="n">
        <v>0.8764559609477172</v>
      </c>
      <c r="AJ8785" t="n">
        <v>0.9748247120398613</v>
      </c>
      <c r="AK8785" t="n">
        <v>0.9992208923615579</v>
      </c>
    </row>
    <row r="8786">
      <c r="A8786" t="n">
        <v>19</v>
      </c>
      <c r="B8786" t="n">
        <v>0.8673028628829733</v>
      </c>
      <c r="C8786" t="n">
        <v>0.921729424595323</v>
      </c>
      <c r="D8786" t="n">
        <v>0.921877377677772</v>
      </c>
      <c r="E8786" t="n">
        <v>0.8807290205672476</v>
      </c>
      <c r="F8786" t="n">
        <v>0.8743956437441689</v>
      </c>
      <c r="G8786" t="n">
        <v>0.874756420958354</v>
      </c>
      <c r="H8786" t="n">
        <v>0.8314970084149412</v>
      </c>
      <c r="I8786" t="n">
        <v>0.8562661560679697</v>
      </c>
      <c r="J8786" t="n">
        <v>0.8705159476700182</v>
      </c>
      <c r="K8786" t="n">
        <v>0.8920326170936957</v>
      </c>
      <c r="L8786" t="n">
        <v>0.8835444942739896</v>
      </c>
      <c r="M8786" t="n">
        <v>0.9239990513524046</v>
      </c>
      <c r="N8786" t="n">
        <v>0.9079512603792621</v>
      </c>
      <c r="O8786" t="n">
        <v>0.9014919469630931</v>
      </c>
      <c r="P8786" t="n">
        <v>0.9056706579056698</v>
      </c>
      <c r="Q8786" t="n">
        <v>0.8758720825786382</v>
      </c>
      <c r="R8786" t="n">
        <v>0.8828139959550791</v>
      </c>
      <c r="S8786" t="n">
        <v>0.9298989504667665</v>
      </c>
      <c r="T8786" t="n">
        <v>0.920057555243482</v>
      </c>
      <c r="U8786" t="n">
        <v>0.8976792821768964</v>
      </c>
      <c r="V8786" t="n">
        <v>0.9179600173589874</v>
      </c>
      <c r="W8786" t="n">
        <v>0.8928605331811418</v>
      </c>
      <c r="X8786" t="n">
        <v>0.8821558198043375</v>
      </c>
      <c r="Y8786" t="n">
        <v>0.8751374919457382</v>
      </c>
      <c r="Z8786" t="n">
        <v>0.8752177945602125</v>
      </c>
      <c r="AA8786" t="n">
        <v>0.8594052846251501</v>
      </c>
      <c r="AB8786" t="n">
        <v>0.8544818252341997</v>
      </c>
      <c r="AC8786" t="n">
        <v>0.8211834101757639</v>
      </c>
      <c r="AD8786" t="n">
        <v>0.8284649080042714</v>
      </c>
      <c r="AE8786" t="n">
        <v>0.8539452567158204</v>
      </c>
      <c r="AF8786" t="n">
        <v>0.937599698839217</v>
      </c>
      <c r="AG8786" t="n">
        <v>0.8599857403659548</v>
      </c>
      <c r="AH8786" t="n">
        <v>0.8856512548337356</v>
      </c>
      <c r="AI8786" t="n">
        <v>0.7724626479496173</v>
      </c>
      <c r="AJ8786" t="n">
        <v>0.9119340728879095</v>
      </c>
      <c r="AK8786" t="n">
        <v>0.9504667563033938</v>
      </c>
    </row>
    <row r="8787">
      <c r="A8787" t="n">
        <v>20</v>
      </c>
      <c r="B8787" t="n">
        <v>0.8625081322326308</v>
      </c>
      <c r="C8787" t="n">
        <v>0.9150385814290748</v>
      </c>
      <c r="D8787" t="n">
        <v>0.9169932171732735</v>
      </c>
      <c r="E8787" t="n">
        <v>0.8168542065388628</v>
      </c>
      <c r="F8787" t="n">
        <v>0.8480148514549478</v>
      </c>
      <c r="G8787" t="n">
        <v>0.8704005305298474</v>
      </c>
      <c r="H8787" t="n">
        <v>0.5567408187975905</v>
      </c>
      <c r="I8787" t="n">
        <v>0.6234592470554746</v>
      </c>
      <c r="J8787" t="n">
        <v>0.6723256568277649</v>
      </c>
      <c r="K8787" t="n">
        <v>0.5968677566873395</v>
      </c>
      <c r="L8787" t="n">
        <v>0.5722743403407108</v>
      </c>
      <c r="M8787" t="n">
        <v>0.6310971233580676</v>
      </c>
      <c r="N8787" t="n">
        <v>0.624600428158925</v>
      </c>
      <c r="O8787" t="n">
        <v>0.6156265544359036</v>
      </c>
      <c r="P8787" t="n">
        <v>0.6428180321999292</v>
      </c>
      <c r="Q8787" t="n">
        <v>0.5980561443998967</v>
      </c>
      <c r="R8787" t="n">
        <v>0.5928530918214672</v>
      </c>
      <c r="S8787" t="n">
        <v>0.6794116260955754</v>
      </c>
      <c r="T8787" t="n">
        <v>0.6433757613571007</v>
      </c>
      <c r="U8787" t="n">
        <v>0.6069711648086404</v>
      </c>
      <c r="V8787" t="n">
        <v>0.671391182103487</v>
      </c>
      <c r="W8787" t="n">
        <v>0.6008507017317122</v>
      </c>
      <c r="X8787" t="n">
        <v>0.5887191262363163</v>
      </c>
      <c r="Y8787" t="n">
        <v>0.6233927716660386</v>
      </c>
      <c r="Z8787" t="n">
        <v>0.6081741608577247</v>
      </c>
      <c r="AA8787" t="n">
        <v>0.5710459705007889</v>
      </c>
      <c r="AB8787" t="n">
        <v>0.6010408462870068</v>
      </c>
      <c r="AC8787" t="n">
        <v>0.5468402454774337</v>
      </c>
      <c r="AD8787" t="n">
        <v>0.5572547846454388</v>
      </c>
      <c r="AE8787" t="n">
        <v>0.6068172673872939</v>
      </c>
      <c r="AF8787" t="n">
        <v>0.932267827114296</v>
      </c>
      <c r="AG8787" t="n">
        <v>0.8268686766264867</v>
      </c>
      <c r="AH8787" t="n">
        <v>0.8362957083644001</v>
      </c>
      <c r="AI8787" t="n">
        <v>0.7667482354577796</v>
      </c>
      <c r="AJ8787" t="n">
        <v>0.9057054872437701</v>
      </c>
      <c r="AK8787" t="n">
        <v>0.9453556331252958</v>
      </c>
    </row>
    <row r="8788">
      <c r="A8788" t="n">
        <v>21</v>
      </c>
      <c r="B8788" t="n">
        <v>0.5409348780923552</v>
      </c>
      <c r="C8788" t="n">
        <v>0.5761356627838137</v>
      </c>
      <c r="D8788" t="n">
        <v>0.6279824366937459</v>
      </c>
      <c r="E8788" t="n">
        <v>0.4743527832716092</v>
      </c>
      <c r="F8788" t="n">
        <v>0.5248726611197054</v>
      </c>
      <c r="G8788" t="n">
        <v>0.5776354573592699</v>
      </c>
      <c r="H8788" t="n">
        <v>0.5309326348746372</v>
      </c>
      <c r="I8788" t="n">
        <v>0.5177205077541099</v>
      </c>
      <c r="J8788" t="n">
        <v>0.556062709482106</v>
      </c>
      <c r="K8788" t="n">
        <v>0.5463618993923448</v>
      </c>
      <c r="L8788" t="n">
        <v>0.5077244711018871</v>
      </c>
      <c r="M8788" t="n">
        <v>0.5209725344796416</v>
      </c>
      <c r="N8788" t="n">
        <v>0.5587803902210039</v>
      </c>
      <c r="O8788" t="n">
        <v>0.5573043282637368</v>
      </c>
      <c r="P8788" t="n">
        <v>0.5747849257324319</v>
      </c>
      <c r="Q8788" t="n">
        <v>0.511179001399841</v>
      </c>
      <c r="R8788" t="n">
        <v>0.5341785115622675</v>
      </c>
      <c r="S8788" t="n">
        <v>0.5908690645784113</v>
      </c>
      <c r="T8788" t="n">
        <v>0.5618834709551286</v>
      </c>
      <c r="U8788" t="n">
        <v>0.5339583992310324</v>
      </c>
      <c r="V8788" t="n">
        <v>0.5896596733628348</v>
      </c>
      <c r="W8788" t="n">
        <v>0.5395577830211158</v>
      </c>
      <c r="X8788" t="n">
        <v>0.5272444195502577</v>
      </c>
      <c r="Y8788" t="n">
        <v>0.5399069817803573</v>
      </c>
      <c r="Z8788" t="n">
        <v>0.550905551407778</v>
      </c>
      <c r="AA8788" t="n">
        <v>0.5145526826358681</v>
      </c>
      <c r="AB8788" t="n">
        <v>0.5451008380960667</v>
      </c>
      <c r="AC8788" t="n">
        <v>0.5099287430263058</v>
      </c>
      <c r="AD8788" t="n">
        <v>0.5187765352577997</v>
      </c>
      <c r="AE8788" t="n">
        <v>0.5482575970601874</v>
      </c>
      <c r="AF8788" t="n">
        <v>0.6485338832516604</v>
      </c>
      <c r="AG8788" t="n">
        <v>0.5123536754640662</v>
      </c>
      <c r="AH8788" t="n">
        <v>0.6076302870443863</v>
      </c>
      <c r="AI8788" t="n">
        <v>0.4799147095453474</v>
      </c>
      <c r="AJ8788" t="n">
        <v>0.5679158907623303</v>
      </c>
      <c r="AK8788" t="n">
        <v>0.6471899594273794</v>
      </c>
    </row>
    <row r="8789">
      <c r="A8789" t="n">
        <v>22</v>
      </c>
      <c r="B8789" t="n">
        <v>0.5070137767605229</v>
      </c>
      <c r="C8789" t="n">
        <v>0.5400033982093004</v>
      </c>
      <c r="D8789" t="n">
        <v>0.5868433811501632</v>
      </c>
      <c r="E8789" t="n">
        <v>0.4442185759752488</v>
      </c>
      <c r="F8789" t="n">
        <v>0.4919641646816577</v>
      </c>
      <c r="G8789" t="n">
        <v>0.5397848623450591</v>
      </c>
      <c r="H8789" t="n">
        <v>0.4325897855481871</v>
      </c>
      <c r="I8789" t="n">
        <v>0.4323227534537686</v>
      </c>
      <c r="J8789" t="n">
        <v>0.4610409774029623</v>
      </c>
      <c r="K8789" t="n">
        <v>0.5022030111299045</v>
      </c>
      <c r="L8789" t="n">
        <v>0.429813103320993</v>
      </c>
      <c r="M8789" t="n">
        <v>0.4339320485899988</v>
      </c>
      <c r="N8789" t="n">
        <v>0.4696454867488738</v>
      </c>
      <c r="O8789" t="n">
        <v>0.4566366373804325</v>
      </c>
      <c r="P8789" t="n">
        <v>0.4740316159606889</v>
      </c>
      <c r="Q8789" t="n">
        <v>0.4271955909590143</v>
      </c>
      <c r="R8789" t="n">
        <v>0.4683883703173558</v>
      </c>
      <c r="S8789" t="n">
        <v>0.4997433963048327</v>
      </c>
      <c r="T8789" t="n">
        <v>0.4728004731236117</v>
      </c>
      <c r="U8789" t="n">
        <v>0.4604678867363421</v>
      </c>
      <c r="V8789" t="n">
        <v>0.5103406617527552</v>
      </c>
      <c r="W8789" t="n">
        <v>0.4622390070037831</v>
      </c>
      <c r="X8789" t="n">
        <v>0.4558658797568293</v>
      </c>
      <c r="Y8789" t="n">
        <v>0.4638993041236046</v>
      </c>
      <c r="Z8789" t="n">
        <v>0.4669589291747527</v>
      </c>
      <c r="AA8789" t="n">
        <v>0.4366963242318165</v>
      </c>
      <c r="AB8789" t="n">
        <v>0.4725685274668799</v>
      </c>
      <c r="AC8789" t="n">
        <v>0.428807473883891</v>
      </c>
      <c r="AD8789" t="n">
        <v>0.4471022174525997</v>
      </c>
      <c r="AE8789" t="n">
        <v>0.4694111984164699</v>
      </c>
      <c r="AF8789" t="n">
        <v>0.5018316470973321</v>
      </c>
      <c r="AG8789" t="n">
        <v>0.4637996672143061</v>
      </c>
      <c r="AH8789" t="n">
        <v>0.5719962693048776</v>
      </c>
      <c r="AI8789" t="n">
        <v>0.4496577048928683</v>
      </c>
      <c r="AJ8789" t="n">
        <v>0.5323176655000929</v>
      </c>
      <c r="AK8789" t="n">
        <v>0.6049962638247338</v>
      </c>
    </row>
    <row r="8790">
      <c r="A8790" t="n">
        <v>23</v>
      </c>
      <c r="B8790" t="n">
        <v>0.4434444935093829</v>
      </c>
      <c r="C8790" t="n">
        <v>0.4720618944233281</v>
      </c>
      <c r="D8790" t="n">
        <v>0.5100336553650452</v>
      </c>
      <c r="E8790" t="n">
        <v>0.3886762371772793</v>
      </c>
      <c r="F8790" t="n">
        <v>0.4304232517833028</v>
      </c>
      <c r="G8790" t="n">
        <v>0.4688958163050949</v>
      </c>
      <c r="H8790" t="n">
        <v>0.3733320836731902</v>
      </c>
      <c r="I8790" t="n">
        <v>0.3748573916583646</v>
      </c>
      <c r="J8790" t="n">
        <v>0.3723116012541895</v>
      </c>
      <c r="K8790" t="n">
        <v>0.4922946814508551</v>
      </c>
      <c r="L8790" t="n">
        <v>0.4195338296725738</v>
      </c>
      <c r="M8790" t="n">
        <v>0.4438786237988991</v>
      </c>
      <c r="N8790" t="n">
        <v>0.4326681250464617</v>
      </c>
      <c r="O8790" t="n">
        <v>0.4246589538661087</v>
      </c>
      <c r="P8790" t="n">
        <v>0.4395563542903468</v>
      </c>
      <c r="Q8790" t="n">
        <v>0.3951274686550467</v>
      </c>
      <c r="R8790" t="n">
        <v>0.4422815091218443</v>
      </c>
      <c r="S8790" t="n">
        <v>0.4697428433915921</v>
      </c>
      <c r="T8790" t="n">
        <v>0.4378645216228465</v>
      </c>
      <c r="U8790" t="n">
        <v>0.431719403675532</v>
      </c>
      <c r="V8790" t="n">
        <v>0.4765033704250439</v>
      </c>
      <c r="W8790" t="n">
        <v>0.4294629340098078</v>
      </c>
      <c r="X8790" t="n">
        <v>0.431920953958548</v>
      </c>
      <c r="Y8790" t="n">
        <v>0.4385941296929943</v>
      </c>
      <c r="Z8790" t="n">
        <v>0.4310086404705885</v>
      </c>
      <c r="AA8790" t="n">
        <v>0.4170789970785603</v>
      </c>
      <c r="AB8790" t="n">
        <v>0.4458820460759781</v>
      </c>
      <c r="AC8790" t="n">
        <v>0.4143237286655196</v>
      </c>
      <c r="AD8790" t="n">
        <v>0.4087361773786731</v>
      </c>
      <c r="AE8790" t="n">
        <v>0.4525010549909154</v>
      </c>
      <c r="AF8790" t="n">
        <v>0.3874982760794405</v>
      </c>
      <c r="AG8790" t="n">
        <v>0.397539413820335</v>
      </c>
      <c r="AH8790" t="n">
        <v>0.5057454753741163</v>
      </c>
      <c r="AI8790" t="n">
        <v>0.3938591352348996</v>
      </c>
      <c r="AJ8790" t="n">
        <v>0.4658956170160348</v>
      </c>
      <c r="AK8790" t="n">
        <v>0.5252832233335655</v>
      </c>
    </row>
    <row r="8791">
      <c r="A8791" t="n">
        <v>24</v>
      </c>
      <c r="B8791" t="n">
        <v>0.4315864342561662</v>
      </c>
      <c r="C8791" t="n">
        <v>0.4594454237894858</v>
      </c>
      <c r="D8791" t="n">
        <v>0.4907354409197845</v>
      </c>
      <c r="E8791" t="n">
        <v>0.3781511610428377</v>
      </c>
      <c r="F8791" t="n">
        <v>0.418834149619475</v>
      </c>
      <c r="G8791" t="n">
        <v>0.4509746192813123</v>
      </c>
      <c r="H8791" t="n">
        <v>0.3703146610465735</v>
      </c>
      <c r="I8791" t="n">
        <v>0.3650834697850713</v>
      </c>
      <c r="J8791" t="n">
        <v>0.3852680289761054</v>
      </c>
      <c r="K8791" t="n">
        <v>0.4845429012925724</v>
      </c>
      <c r="L8791" t="n">
        <v>0.3850019468983378</v>
      </c>
      <c r="M8791" t="n">
        <v>0.4119422007744875</v>
      </c>
      <c r="N8791" t="n">
        <v>0.3841018226406362</v>
      </c>
      <c r="O8791" t="n">
        <v>0.3887563897358813</v>
      </c>
      <c r="P8791" t="n">
        <v>0.4424757232954674</v>
      </c>
      <c r="Q8791" t="n">
        <v>0.353855762138354</v>
      </c>
      <c r="R8791" t="n">
        <v>0.415429680000554</v>
      </c>
      <c r="S8791" t="n">
        <v>0.4624184128272903</v>
      </c>
      <c r="T8791" t="n">
        <v>0.3877593491705095</v>
      </c>
      <c r="U8791" t="n">
        <v>0.3944975254083894</v>
      </c>
      <c r="V8791" t="n">
        <v>0.4485401527121742</v>
      </c>
      <c r="W8791" t="n">
        <v>0.3638844823754075</v>
      </c>
      <c r="X8791" t="n">
        <v>0.4058266256279686</v>
      </c>
      <c r="Y8791" t="n">
        <v>0.4279876504275785</v>
      </c>
      <c r="Z8791" t="n">
        <v>0.3862622126927213</v>
      </c>
      <c r="AA8791" t="n">
        <v>0.383226970421102</v>
      </c>
      <c r="AB8791" t="n">
        <v>0.4331629894268077</v>
      </c>
      <c r="AC8791" t="n">
        <v>0.3798519062491255</v>
      </c>
      <c r="AD8791" t="n">
        <v>0.3762233342909188</v>
      </c>
      <c r="AE8791" t="n">
        <v>0.4188086768346916</v>
      </c>
      <c r="AF8791" t="n">
        <v>0.3770085524216866</v>
      </c>
      <c r="AG8791" t="n">
        <v>0.3867123230734307</v>
      </c>
      <c r="AH8791" t="n">
        <v>0.4449738058524166</v>
      </c>
      <c r="AI8791" t="n">
        <v>0.3832787775834332</v>
      </c>
      <c r="AJ8791" t="n">
        <v>0.4534246304038565</v>
      </c>
      <c r="AK8791" t="n">
        <v>0.5053348215076205</v>
      </c>
    </row>
    <row r="8801">
      <c r="A8801" t="inlineStr">
        <is>
          <t>PVVAC-P-240to760-E10.8-rDXGF-Hsp1985-CZ13</t>
        </is>
      </c>
      <c r="D8801" t="n">
        <v>2015</v>
      </c>
      <c r="F8801" t="inlineStr">
        <is>
          <t>Source Annual kWh:</t>
        </is>
      </c>
      <c r="G8801" s="169" t="n">
        <v>3820694.77699999</v>
      </c>
      <c r="H8801" t="inlineStr">
        <is>
          <t>DEER</t>
        </is>
      </c>
      <c r="K8801" t="inlineStr">
        <is>
          <t>PDAF</t>
        </is>
      </c>
      <c r="L8801" t="inlineStr">
        <is>
          <t>Monthly</t>
        </is>
      </c>
    </row>
    <row r="8802">
      <c r="A8802" t="n">
        <v>221</v>
      </c>
      <c r="B8802" t="inlineStr">
        <is>
          <t>PVVAC-P-240to760-E10.8-20-MM</t>
        </is>
      </c>
      <c r="F8802" t="inlineStr">
        <is>
          <t>Source Sample Size:</t>
        </is>
      </c>
      <c r="G8802" t="n">
        <v>0</v>
      </c>
      <c r="H8802" t="inlineStr">
        <is>
          <t>DEER</t>
        </is>
      </c>
      <c r="K8802" t="inlineStr">
        <is>
          <t>WKWE</t>
        </is>
      </c>
      <c r="L8802" t="inlineStr">
        <is>
          <t>Monthly</t>
        </is>
      </c>
      <c r="N8802" t="inlineStr">
        <is>
          <t>Weekend Peak3</t>
        </is>
      </c>
    </row>
    <row r="8803">
      <c r="B8803" t="n">
        <v>1</v>
      </c>
      <c r="C8803" t="inlineStr">
        <is>
          <t>JANUARY</t>
        </is>
      </c>
      <c r="D8803" t="inlineStr">
        <is>
          <t>JAN</t>
        </is>
      </c>
      <c r="E8803" t="n">
        <v>2</v>
      </c>
      <c r="F8803" t="inlineStr">
        <is>
          <t>FEBRUARY</t>
        </is>
      </c>
      <c r="G8803" t="inlineStr">
        <is>
          <t>FEB</t>
        </is>
      </c>
      <c r="H8803" t="n">
        <v>3</v>
      </c>
      <c r="I8803" t="inlineStr">
        <is>
          <t>MARCH</t>
        </is>
      </c>
      <c r="J8803" t="inlineStr">
        <is>
          <t>MAR</t>
        </is>
      </c>
      <c r="K8803" t="n">
        <v>4</v>
      </c>
      <c r="L8803" t="inlineStr">
        <is>
          <t>APRIL</t>
        </is>
      </c>
      <c r="M8803" t="inlineStr">
        <is>
          <t>APR</t>
        </is>
      </c>
      <c r="N8803" t="n">
        <v>5</v>
      </c>
      <c r="O8803" t="inlineStr">
        <is>
          <t>MAY</t>
        </is>
      </c>
      <c r="P8803" t="inlineStr">
        <is>
          <t>MAY</t>
        </is>
      </c>
      <c r="Q8803" t="n">
        <v>6</v>
      </c>
      <c r="R8803" t="inlineStr">
        <is>
          <t>JUNE</t>
        </is>
      </c>
      <c r="S8803" t="inlineStr">
        <is>
          <t>JUN</t>
        </is>
      </c>
      <c r="T8803" t="n">
        <v>7</v>
      </c>
      <c r="U8803" t="inlineStr">
        <is>
          <t>JULY</t>
        </is>
      </c>
      <c r="V8803" t="inlineStr">
        <is>
          <t>JUL</t>
        </is>
      </c>
      <c r="W8803" t="n">
        <v>8</v>
      </c>
      <c r="X8803" t="inlineStr">
        <is>
          <t>AUGUST</t>
        </is>
      </c>
      <c r="Y8803" t="inlineStr">
        <is>
          <t>AUG</t>
        </is>
      </c>
      <c r="Z8803" t="n">
        <v>9</v>
      </c>
      <c r="AA8803" t="inlineStr">
        <is>
          <t>SEPTEMBER</t>
        </is>
      </c>
      <c r="AB8803" t="inlineStr">
        <is>
          <t>SEP</t>
        </is>
      </c>
      <c r="AC8803" t="n">
        <v>10</v>
      </c>
      <c r="AD8803" t="inlineStr">
        <is>
          <t>OCTOBER</t>
        </is>
      </c>
      <c r="AE8803" t="inlineStr">
        <is>
          <t>OCT</t>
        </is>
      </c>
      <c r="AF8803" t="n">
        <v>11</v>
      </c>
      <c r="AG8803" t="inlineStr">
        <is>
          <t>NOVEMBER</t>
        </is>
      </c>
      <c r="AH8803" t="inlineStr">
        <is>
          <t>NOV</t>
        </is>
      </c>
      <c r="AI8803" t="n">
        <v>12</v>
      </c>
      <c r="AJ8803" t="inlineStr">
        <is>
          <t>DECEMBER</t>
        </is>
      </c>
      <c r="AK8803" t="inlineStr">
        <is>
          <t>DEC</t>
        </is>
      </c>
    </row>
    <row r="8804">
      <c r="B8804" t="n">
        <v>31</v>
      </c>
      <c r="E8804" t="n">
        <v>28</v>
      </c>
      <c r="H8804" t="n">
        <v>31</v>
      </c>
      <c r="K8804" t="n">
        <v>30</v>
      </c>
      <c r="N8804" t="n">
        <v>31</v>
      </c>
      <c r="Q8804" t="n">
        <v>30</v>
      </c>
      <c r="T8804" t="n">
        <v>31</v>
      </c>
      <c r="W8804" t="n">
        <v>31</v>
      </c>
      <c r="Z8804" t="n">
        <v>30</v>
      </c>
      <c r="AC8804" t="n">
        <v>31</v>
      </c>
      <c r="AF8804" t="n">
        <v>30</v>
      </c>
      <c r="AI8804" t="n">
        <v>31</v>
      </c>
    </row>
    <row r="8805">
      <c r="A8805" t="inlineStr">
        <is>
          <t>RATIOS</t>
        </is>
      </c>
      <c r="B8805" t="inlineStr">
        <is>
          <t>E.BKDWN</t>
        </is>
      </c>
      <c r="C8805" t="inlineStr">
        <is>
          <t>PEAK/AVG</t>
        </is>
      </c>
      <c r="D8805" t="inlineStr">
        <is>
          <t>END/AVG</t>
        </is>
      </c>
      <c r="E8805" t="inlineStr">
        <is>
          <t>E.BKDWN</t>
        </is>
      </c>
      <c r="F8805" t="inlineStr">
        <is>
          <t>PEAK/AVG</t>
        </is>
      </c>
      <c r="G8805" t="inlineStr">
        <is>
          <t>END/AVG</t>
        </is>
      </c>
      <c r="H8805" t="inlineStr">
        <is>
          <t>E.BKDWN</t>
        </is>
      </c>
      <c r="I8805" t="inlineStr">
        <is>
          <t>PEAK/AVG</t>
        </is>
      </c>
      <c r="J8805" t="inlineStr">
        <is>
          <t>END/AVG</t>
        </is>
      </c>
      <c r="K8805" t="inlineStr">
        <is>
          <t>E.BKDWN</t>
        </is>
      </c>
      <c r="L8805" t="inlineStr">
        <is>
          <t>PEAK/AVG</t>
        </is>
      </c>
      <c r="M8805" t="inlineStr">
        <is>
          <t>END/AVG</t>
        </is>
      </c>
      <c r="N8805" t="inlineStr">
        <is>
          <t>E.BKDWN</t>
        </is>
      </c>
      <c r="O8805" t="inlineStr">
        <is>
          <t>PEAK/AVG</t>
        </is>
      </c>
      <c r="P8805" t="inlineStr">
        <is>
          <t>END/AVG</t>
        </is>
      </c>
      <c r="Q8805" t="inlineStr">
        <is>
          <t>E.BKDWN</t>
        </is>
      </c>
      <c r="R8805" t="inlineStr">
        <is>
          <t>PEAK/AVG</t>
        </is>
      </c>
      <c r="S8805" t="inlineStr">
        <is>
          <t>END/AVG</t>
        </is>
      </c>
      <c r="T8805" t="inlineStr">
        <is>
          <t>E.BKDWN</t>
        </is>
      </c>
      <c r="U8805" t="inlineStr">
        <is>
          <t>PEAK/AVG</t>
        </is>
      </c>
      <c r="V8805" t="inlineStr">
        <is>
          <t>END/AVG</t>
        </is>
      </c>
      <c r="W8805" t="inlineStr">
        <is>
          <t>E.BKDWN</t>
        </is>
      </c>
      <c r="X8805" t="inlineStr">
        <is>
          <t>PEAK/AVG</t>
        </is>
      </c>
      <c r="Y8805" t="inlineStr">
        <is>
          <t>END/AVG</t>
        </is>
      </c>
      <c r="Z8805" t="inlineStr">
        <is>
          <t>E.BKDWN</t>
        </is>
      </c>
      <c r="AA8805" t="inlineStr">
        <is>
          <t>PEAK/AVG</t>
        </is>
      </c>
      <c r="AB8805" t="inlineStr">
        <is>
          <t>END/AVG</t>
        </is>
      </c>
      <c r="AC8805" t="inlineStr">
        <is>
          <t>E.BKDWN</t>
        </is>
      </c>
      <c r="AD8805" t="inlineStr">
        <is>
          <t>PEAK/AVG</t>
        </is>
      </c>
      <c r="AE8805" t="inlineStr">
        <is>
          <t>END/AVG</t>
        </is>
      </c>
      <c r="AF8805" t="inlineStr">
        <is>
          <t>E.BKDWN</t>
        </is>
      </c>
      <c r="AG8805" t="inlineStr">
        <is>
          <t>PEAK/AVG</t>
        </is>
      </c>
      <c r="AH8805" t="inlineStr">
        <is>
          <t>END/AVG</t>
        </is>
      </c>
      <c r="AI8805" t="inlineStr">
        <is>
          <t>E.BKDWN</t>
        </is>
      </c>
      <c r="AJ8805" t="inlineStr">
        <is>
          <t>PEAK/AVG</t>
        </is>
      </c>
      <c r="AK8805" t="inlineStr">
        <is>
          <t>END/AVG</t>
        </is>
      </c>
    </row>
    <row r="8806">
      <c r="B8806" s="170" t="n">
        <v>0.06340505456096257</v>
      </c>
      <c r="C8806" s="171" t="n">
        <v>1.066055804875933</v>
      </c>
      <c r="D8806" s="171" t="n">
        <v>0.8431826387229293</v>
      </c>
      <c r="E8806" s="170" t="n">
        <v>0.05999536943858451</v>
      </c>
      <c r="F8806" s="171" t="n">
        <v>1.062485995856484</v>
      </c>
      <c r="G8806" s="171" t="n">
        <v>0.836626379171273</v>
      </c>
      <c r="H8806" s="170" t="n">
        <v>0.07739699207097081</v>
      </c>
      <c r="I8806" s="171" t="n">
        <v>1.077857178362618</v>
      </c>
      <c r="J8806" s="171" t="n">
        <v>0.8613895425268207</v>
      </c>
      <c r="K8806" s="170" t="n">
        <v>0.07461714227179438</v>
      </c>
      <c r="L8806" s="171" t="n">
        <v>1.140228530768633</v>
      </c>
      <c r="M8806" s="171" t="n">
        <v>0.8842492553269042</v>
      </c>
      <c r="N8806" s="170" t="n">
        <v>0.09013888878760688</v>
      </c>
      <c r="O8806" s="171" t="n">
        <v>1.206085894094491</v>
      </c>
      <c r="P8806" s="171" t="n">
        <v>0.9299884096684765</v>
      </c>
      <c r="Q8806" s="170" t="n">
        <v>0.1029536589103711</v>
      </c>
      <c r="R8806" s="171" t="n">
        <v>1.238125618912207</v>
      </c>
      <c r="S8806" s="171" t="n">
        <v>0.8970126330390144</v>
      </c>
      <c r="T8806" s="170" t="n">
        <v>0.1082617455710621</v>
      </c>
      <c r="U8806" s="171" t="n">
        <v>1.100879976289326</v>
      </c>
      <c r="V8806" s="171" t="n">
        <v>0.8923180812575975</v>
      </c>
      <c r="W8806" s="170" t="n">
        <v>0.1096748796148081</v>
      </c>
      <c r="X8806" s="171" t="n">
        <v>1.08948359688051</v>
      </c>
      <c r="Y8806" s="171" t="n">
        <v>0.9215683928689017</v>
      </c>
      <c r="Z8806" s="170" t="n">
        <v>0.09362709095509299</v>
      </c>
      <c r="AA8806" s="171" t="n">
        <v>1.135298009045284</v>
      </c>
      <c r="AB8806" s="171" t="n">
        <v>0.9603642272672913</v>
      </c>
      <c r="AC8806" s="170" t="n">
        <v>0.08735316460852324</v>
      </c>
      <c r="AD8806" s="171" t="n">
        <v>1.198239400560792</v>
      </c>
      <c r="AE8806" s="171" t="n">
        <v>0.9030077137937101</v>
      </c>
      <c r="AF8806" s="170" t="n">
        <v>0.06902442212594265</v>
      </c>
      <c r="AG8806" s="171" t="n">
        <v>1.059433599621393</v>
      </c>
      <c r="AH8806" s="171" t="n">
        <v>0.8665390427329088</v>
      </c>
      <c r="AI8806" s="170" t="n">
        <v>0.06355159108428056</v>
      </c>
      <c r="AJ8806" s="171" t="n">
        <v>1.043599151912743</v>
      </c>
      <c r="AK8806" s="171" t="n">
        <v>0.8330805798628563</v>
      </c>
      <c r="AN8806" s="163">
        <f>1/($B8806*(1/$B8804)*(1/(5/7+2/7*$D8806))*$B8816/SUM($B8808:$B8831))</f>
        <v/>
      </c>
      <c r="AO8806" s="163">
        <f>1/(B8806*(1/B8804)*(1/(5/7+2/7*D8806)))</f>
        <v/>
      </c>
      <c r="AP8806" s="163" t="n"/>
      <c r="AR8806" s="168">
        <f>CHOOSE(AV$3,C8806,F8806,I8806,L8806,O8806,R8806,U8806,X8806,AA8806,AD8806,AG8806,AJ8806)</f>
        <v/>
      </c>
      <c r="AS8806" s="164" t="n"/>
      <c r="AT8806" s="164" t="n"/>
      <c r="AV8806" s="116">
        <f>AN8806/AR8806</f>
        <v/>
      </c>
      <c r="AW8806" s="165">
        <f>AO8806/AR8806</f>
        <v/>
      </c>
    </row>
    <row r="8807">
      <c r="A8807" t="inlineStr">
        <is>
          <t>HOUR</t>
        </is>
      </c>
      <c r="B8807" t="inlineStr">
        <is>
          <t>PEAK</t>
        </is>
      </c>
      <c r="C8807" t="inlineStr">
        <is>
          <t>AVG</t>
        </is>
      </c>
      <c r="D8807" t="inlineStr">
        <is>
          <t>END</t>
        </is>
      </c>
      <c r="E8807" t="inlineStr">
        <is>
          <t>PEAK</t>
        </is>
      </c>
      <c r="F8807" t="inlineStr">
        <is>
          <t>AVG</t>
        </is>
      </c>
      <c r="G8807" t="inlineStr">
        <is>
          <t>END</t>
        </is>
      </c>
      <c r="H8807" t="inlineStr">
        <is>
          <t>PEAK</t>
        </is>
      </c>
      <c r="I8807" t="inlineStr">
        <is>
          <t>AVG</t>
        </is>
      </c>
      <c r="J8807" t="inlineStr">
        <is>
          <t>END</t>
        </is>
      </c>
      <c r="K8807" t="inlineStr">
        <is>
          <t>PEAK</t>
        </is>
      </c>
      <c r="L8807" t="inlineStr">
        <is>
          <t>AVG</t>
        </is>
      </c>
      <c r="M8807" t="inlineStr">
        <is>
          <t>END</t>
        </is>
      </c>
      <c r="N8807" t="inlineStr">
        <is>
          <t>PEAK</t>
        </is>
      </c>
      <c r="O8807" t="inlineStr">
        <is>
          <t>AVG</t>
        </is>
      </c>
      <c r="P8807" t="inlineStr">
        <is>
          <t>END</t>
        </is>
      </c>
      <c r="Q8807" t="inlineStr">
        <is>
          <t>PEAK</t>
        </is>
      </c>
      <c r="R8807" t="inlineStr">
        <is>
          <t>AVG</t>
        </is>
      </c>
      <c r="S8807" t="inlineStr">
        <is>
          <t>END</t>
        </is>
      </c>
      <c r="T8807" t="inlineStr">
        <is>
          <t>PEAK</t>
        </is>
      </c>
      <c r="U8807" t="inlineStr">
        <is>
          <t>AVG</t>
        </is>
      </c>
      <c r="V8807" t="inlineStr">
        <is>
          <t>END</t>
        </is>
      </c>
      <c r="W8807" t="inlineStr">
        <is>
          <t>PEAK</t>
        </is>
      </c>
      <c r="X8807" t="inlineStr">
        <is>
          <t>AVG</t>
        </is>
      </c>
      <c r="Y8807" t="inlineStr">
        <is>
          <t>END</t>
        </is>
      </c>
      <c r="Z8807" t="inlineStr">
        <is>
          <t>PEAK</t>
        </is>
      </c>
      <c r="AA8807" t="inlineStr">
        <is>
          <t>AVG</t>
        </is>
      </c>
      <c r="AB8807" t="inlineStr">
        <is>
          <t>END</t>
        </is>
      </c>
      <c r="AC8807" t="inlineStr">
        <is>
          <t>PEAK</t>
        </is>
      </c>
      <c r="AD8807" t="inlineStr">
        <is>
          <t>AVG</t>
        </is>
      </c>
      <c r="AE8807" t="inlineStr">
        <is>
          <t>END</t>
        </is>
      </c>
      <c r="AF8807" t="inlineStr">
        <is>
          <t>PEAK</t>
        </is>
      </c>
      <c r="AG8807" t="inlineStr">
        <is>
          <t>AVG</t>
        </is>
      </c>
      <c r="AH8807" t="inlineStr">
        <is>
          <t>END</t>
        </is>
      </c>
      <c r="AI8807" t="inlineStr">
        <is>
          <t>PEAK</t>
        </is>
      </c>
      <c r="AJ8807" t="inlineStr">
        <is>
          <t>AVG</t>
        </is>
      </c>
      <c r="AK8807" t="inlineStr">
        <is>
          <t>END</t>
        </is>
      </c>
    </row>
    <row r="8808">
      <c r="A8808" t="n">
        <v>1</v>
      </c>
      <c r="B8808" t="n">
        <v>0.3905397080454673</v>
      </c>
      <c r="C8808" t="n">
        <v>0.4500097157523786</v>
      </c>
      <c r="D8808" t="n">
        <v>0.4945477543787623</v>
      </c>
      <c r="E8808" t="n">
        <v>0.3758251514241038</v>
      </c>
      <c r="F8808" t="n">
        <v>0.4122211428357229</v>
      </c>
      <c r="G8808" t="n">
        <v>0.4427764869155636</v>
      </c>
      <c r="H8808" t="n">
        <v>0.4382392730092008</v>
      </c>
      <c r="I8808" t="n">
        <v>0.423269118469803</v>
      </c>
      <c r="J8808" t="n">
        <v>0.3885755388513246</v>
      </c>
      <c r="K8808" t="n">
        <v>0.4097153585958645</v>
      </c>
      <c r="L8808" t="n">
        <v>0.4189428249175441</v>
      </c>
      <c r="M8808" t="n">
        <v>0.4363337067226653</v>
      </c>
      <c r="N8808" t="n">
        <v>0.4226254089066714</v>
      </c>
      <c r="O8808" t="n">
        <v>0.4413652488835235</v>
      </c>
      <c r="P8808" t="n">
        <v>0.4557416055068728</v>
      </c>
      <c r="Q8808" t="n">
        <v>0.4585133909857793</v>
      </c>
      <c r="R8808" t="n">
        <v>0.4372560561173665</v>
      </c>
      <c r="S8808" t="n">
        <v>0.4585672968416009</v>
      </c>
      <c r="T8808" t="n">
        <v>0.4407209265084911</v>
      </c>
      <c r="U8808" t="n">
        <v>0.4368711910341287</v>
      </c>
      <c r="V8808" t="n">
        <v>0.4585672387085972</v>
      </c>
      <c r="W8808" t="n">
        <v>0.4390322367987343</v>
      </c>
      <c r="X8808" t="n">
        <v>0.4331298628713782</v>
      </c>
      <c r="Y8808" t="n">
        <v>0.4514136398801117</v>
      </c>
      <c r="Z8808" t="n">
        <v>0.4112087624238705</v>
      </c>
      <c r="AA8808" t="n">
        <v>0.4316791953857209</v>
      </c>
      <c r="AB8808" t="n">
        <v>0.4540650120430507</v>
      </c>
      <c r="AC8808" t="n">
        <v>0.4108267006849885</v>
      </c>
      <c r="AD8808" t="n">
        <v>0.4344294180770418</v>
      </c>
      <c r="AE8808" t="n">
        <v>0.4655745245493597</v>
      </c>
      <c r="AF8808" t="n">
        <v>0.4316084894293556</v>
      </c>
      <c r="AG8808" t="n">
        <v>0.3892889750269835</v>
      </c>
      <c r="AH8808" t="n">
        <v>0.4198967986916556</v>
      </c>
      <c r="AI8808" t="n">
        <v>0.3900273921666598</v>
      </c>
      <c r="AJ8808" t="n">
        <v>0.4515706801225183</v>
      </c>
      <c r="AK8808" t="n">
        <v>0.4973909515042835</v>
      </c>
    </row>
    <row r="8809">
      <c r="A8809" t="n">
        <v>2</v>
      </c>
      <c r="B8809" t="n">
        <v>0.3890957345832257</v>
      </c>
      <c r="C8809" t="n">
        <v>0.4484228433362311</v>
      </c>
      <c r="D8809" t="n">
        <v>0.4947153006413196</v>
      </c>
      <c r="E8809" t="n">
        <v>0.3750630872277214</v>
      </c>
      <c r="F8809" t="n">
        <v>0.4109150863062623</v>
      </c>
      <c r="G8809" t="n">
        <v>0.4431951993944044</v>
      </c>
      <c r="H8809" t="n">
        <v>0.3837824723699721</v>
      </c>
      <c r="I8809" t="n">
        <v>0.3757376953826067</v>
      </c>
      <c r="J8809" t="n">
        <v>0.3885023194168323</v>
      </c>
      <c r="K8809" t="n">
        <v>0.4075600085858723</v>
      </c>
      <c r="L8809" t="n">
        <v>0.3782514999865462</v>
      </c>
      <c r="M8809" t="n">
        <v>0.3882054791716021</v>
      </c>
      <c r="N8809" t="n">
        <v>0.3963690390856129</v>
      </c>
      <c r="O8809" t="n">
        <v>0.4033402457359116</v>
      </c>
      <c r="P8809" t="n">
        <v>0.44831315238102</v>
      </c>
      <c r="Q8809" t="n">
        <v>0.4388082758695718</v>
      </c>
      <c r="R8809" t="n">
        <v>0.4161637308995528</v>
      </c>
      <c r="S8809" t="n">
        <v>0.4425146330939756</v>
      </c>
      <c r="T8809" t="n">
        <v>0.4227750446687159</v>
      </c>
      <c r="U8809" t="n">
        <v>0.4193107839324101</v>
      </c>
      <c r="V8809" t="n">
        <v>0.4397889752227199</v>
      </c>
      <c r="W8809" t="n">
        <v>0.4238987408530556</v>
      </c>
      <c r="X8809" t="n">
        <v>0.4118139188922115</v>
      </c>
      <c r="Y8809" t="n">
        <v>0.4267529749836834</v>
      </c>
      <c r="Z8809" t="n">
        <v>0.3817863780996729</v>
      </c>
      <c r="AA8809" t="n">
        <v>0.409200691012036</v>
      </c>
      <c r="AB8809" t="n">
        <v>0.4434782509994257</v>
      </c>
      <c r="AC8809" t="n">
        <v>0.3938002933004077</v>
      </c>
      <c r="AD8809" t="n">
        <v>0.4157391816887618</v>
      </c>
      <c r="AE8809" t="n">
        <v>0.4589342536903848</v>
      </c>
      <c r="AF8809" t="n">
        <v>0.4311341769473554</v>
      </c>
      <c r="AG8809" t="n">
        <v>0.388640287678737</v>
      </c>
      <c r="AH8809" t="n">
        <v>0.4209133888274629</v>
      </c>
      <c r="AI8809" t="n">
        <v>0.3885853129305826</v>
      </c>
      <c r="AJ8809" t="n">
        <v>0.4499145871803876</v>
      </c>
      <c r="AK8809" t="n">
        <v>0.4972532373875838</v>
      </c>
    </row>
    <row r="8810">
      <c r="A8810" t="n">
        <v>3</v>
      </c>
      <c r="B8810" t="n">
        <v>0.3862132990078346</v>
      </c>
      <c r="C8810" t="n">
        <v>0.4456805265897223</v>
      </c>
      <c r="D8810" t="n">
        <v>0.4951432692048914</v>
      </c>
      <c r="E8810" t="n">
        <v>0.3720343100072429</v>
      </c>
      <c r="F8810" t="n">
        <v>0.4078671444203135</v>
      </c>
      <c r="G8810" t="n">
        <v>0.4430227729122202</v>
      </c>
      <c r="H8810" t="n">
        <v>0.3825915660839594</v>
      </c>
      <c r="I8810" t="n">
        <v>0.3669591298963803</v>
      </c>
      <c r="J8810" t="n">
        <v>0.3668024832535132</v>
      </c>
      <c r="K8810" t="n">
        <v>0.406632833066464</v>
      </c>
      <c r="L8810" t="n">
        <v>0.3773918425681228</v>
      </c>
      <c r="M8810" t="n">
        <v>0.3885262235324971</v>
      </c>
      <c r="N8810" t="n">
        <v>0.3919553721539443</v>
      </c>
      <c r="O8810" t="n">
        <v>0.3789766928597351</v>
      </c>
      <c r="P8810" t="n">
        <v>0.4298118698642976</v>
      </c>
      <c r="Q8810" t="n">
        <v>0.4374483880059251</v>
      </c>
      <c r="R8810" t="n">
        <v>0.4141981975591488</v>
      </c>
      <c r="S8810" t="n">
        <v>0.4378634612523525</v>
      </c>
      <c r="T8810" t="n">
        <v>0.4159204542034665</v>
      </c>
      <c r="U8810" t="n">
        <v>0.4135270937460639</v>
      </c>
      <c r="V8810" t="n">
        <v>0.4356332955754516</v>
      </c>
      <c r="W8810" t="n">
        <v>0.4193352984941093</v>
      </c>
      <c r="X8810" t="n">
        <v>0.4068075486832107</v>
      </c>
      <c r="Y8810" t="n">
        <v>0.4212957922920482</v>
      </c>
      <c r="Z8810" t="n">
        <v>0.377742586680966</v>
      </c>
      <c r="AA8810" t="n">
        <v>0.4083316095866799</v>
      </c>
      <c r="AB8810" t="n">
        <v>0.4409986181381609</v>
      </c>
      <c r="AC8810" t="n">
        <v>0.4013037505282594</v>
      </c>
      <c r="AD8810" t="n">
        <v>0.4030616112506567</v>
      </c>
      <c r="AE8810" t="n">
        <v>0.4584328960772818</v>
      </c>
      <c r="AF8810" t="n">
        <v>0.3692043657907264</v>
      </c>
      <c r="AG8810" t="n">
        <v>0.3768838238564354</v>
      </c>
      <c r="AH8810" t="n">
        <v>0.4207236993883797</v>
      </c>
      <c r="AI8810" t="n">
        <v>0.3848810406943997</v>
      </c>
      <c r="AJ8810" t="n">
        <v>0.4468869818961916</v>
      </c>
      <c r="AK8810" t="n">
        <v>0.4981812594973347</v>
      </c>
    </row>
    <row r="8811">
      <c r="A8811" t="n">
        <v>4</v>
      </c>
      <c r="B8811" t="n">
        <v>0.3850638765359823</v>
      </c>
      <c r="C8811" t="n">
        <v>0.444519200071073</v>
      </c>
      <c r="D8811" t="n">
        <v>0.4956464356973275</v>
      </c>
      <c r="E8811" t="n">
        <v>0.3707545616123885</v>
      </c>
      <c r="F8811" t="n">
        <v>0.4066983632467298</v>
      </c>
      <c r="G8811" t="n">
        <v>0.4438336504999317</v>
      </c>
      <c r="H8811" t="n">
        <v>0.3822265939183612</v>
      </c>
      <c r="I8811" t="n">
        <v>0.3591323454790783</v>
      </c>
      <c r="J8811" t="n">
        <v>0.3677696354852414</v>
      </c>
      <c r="K8811" t="n">
        <v>0.3575606253870428</v>
      </c>
      <c r="L8811" t="n">
        <v>0.3697866885402578</v>
      </c>
      <c r="M8811" t="n">
        <v>0.3649941651823709</v>
      </c>
      <c r="N8811" t="n">
        <v>0.3860437383518617</v>
      </c>
      <c r="O8811" t="n">
        <v>0.3697863326988735</v>
      </c>
      <c r="P8811" t="n">
        <v>0.4296786945617019</v>
      </c>
      <c r="Q8811" t="n">
        <v>0.4191983529038196</v>
      </c>
      <c r="R8811" t="n">
        <v>0.4068627868910789</v>
      </c>
      <c r="S8811" t="n">
        <v>0.4327351781047482</v>
      </c>
      <c r="T8811" t="n">
        <v>0.4068380939713117</v>
      </c>
      <c r="U8811" t="n">
        <v>0.397634458311937</v>
      </c>
      <c r="V8811" t="n">
        <v>0.431956643035999</v>
      </c>
      <c r="W8811" t="n">
        <v>0.4160737594530198</v>
      </c>
      <c r="X8811" t="n">
        <v>0.3975127794476022</v>
      </c>
      <c r="Y8811" t="n">
        <v>0.4109402142272247</v>
      </c>
      <c r="Z8811" t="n">
        <v>0.3733847027805345</v>
      </c>
      <c r="AA8811" t="n">
        <v>0.3920728788995732</v>
      </c>
      <c r="AB8811" t="n">
        <v>0.4346281410115254</v>
      </c>
      <c r="AC8811" t="n">
        <v>0.3909782185332247</v>
      </c>
      <c r="AD8811" t="n">
        <v>0.4021287775339571</v>
      </c>
      <c r="AE8811" t="n">
        <v>0.4376668887718397</v>
      </c>
      <c r="AF8811" t="n">
        <v>0.3681111548656701</v>
      </c>
      <c r="AG8811" t="n">
        <v>0.3757318975912873</v>
      </c>
      <c r="AH8811" t="n">
        <v>0.4208127765236249</v>
      </c>
      <c r="AI8811" t="n">
        <v>0.3847611732091278</v>
      </c>
      <c r="AJ8811" t="n">
        <v>0.4459900603511798</v>
      </c>
      <c r="AK8811" t="n">
        <v>0.4984440074159199</v>
      </c>
    </row>
    <row r="8812">
      <c r="A8812" t="n">
        <v>5</v>
      </c>
      <c r="B8812" t="n">
        <v>0.385057140442647</v>
      </c>
      <c r="C8812" t="n">
        <v>0.4444395876951112</v>
      </c>
      <c r="D8812" t="n">
        <v>0.496451713167131</v>
      </c>
      <c r="E8812" t="n">
        <v>0.3707356723371878</v>
      </c>
      <c r="F8812" t="n">
        <v>0.4066556689768216</v>
      </c>
      <c r="G8812" t="n">
        <v>0.4443020407304996</v>
      </c>
      <c r="H8812" t="n">
        <v>0.4090868575738317</v>
      </c>
      <c r="I8812" t="n">
        <v>0.39250989015026</v>
      </c>
      <c r="J8812" t="n">
        <v>0.4052396264453734</v>
      </c>
      <c r="K8812" t="n">
        <v>0.3952955341128055</v>
      </c>
      <c r="L8812" t="n">
        <v>0.4054162889121231</v>
      </c>
      <c r="M8812" t="n">
        <v>0.4125659646362281</v>
      </c>
      <c r="N8812" t="n">
        <v>0.4143100229378722</v>
      </c>
      <c r="O8812" t="n">
        <v>0.4069417062278278</v>
      </c>
      <c r="P8812" t="n">
        <v>0.450369212954724</v>
      </c>
      <c r="Q8812" t="n">
        <v>0.4390251779838235</v>
      </c>
      <c r="R8812" t="n">
        <v>0.4360187949116781</v>
      </c>
      <c r="S8812" t="n">
        <v>0.4623928556075791</v>
      </c>
      <c r="T8812" t="n">
        <v>0.4347725285818477</v>
      </c>
      <c r="U8812" t="n">
        <v>0.4191453521446477</v>
      </c>
      <c r="V8812" t="n">
        <v>0.4640158444344435</v>
      </c>
      <c r="W8812" t="n">
        <v>0.4365342851492236</v>
      </c>
      <c r="X8812" t="n">
        <v>0.425850986951624</v>
      </c>
      <c r="Y8812" t="n">
        <v>0.4389842377273213</v>
      </c>
      <c r="Z8812" t="n">
        <v>0.3999567674987132</v>
      </c>
      <c r="AA8812" t="n">
        <v>0.4192403003291785</v>
      </c>
      <c r="AB8812" t="n">
        <v>0.4524384623941267</v>
      </c>
      <c r="AC8812" t="n">
        <v>0.4292115782053706</v>
      </c>
      <c r="AD8812" t="n">
        <v>0.4343586028260342</v>
      </c>
      <c r="AE8812" t="n">
        <v>0.4616988719167651</v>
      </c>
      <c r="AF8812" t="n">
        <v>0.3686571725803892</v>
      </c>
      <c r="AG8812" t="n">
        <v>0.3759796751862625</v>
      </c>
      <c r="AH8812" t="n">
        <v>0.4215465414146731</v>
      </c>
      <c r="AI8812" t="n">
        <v>0.3847483302642772</v>
      </c>
      <c r="AJ8812" t="n">
        <v>0.4460083175587197</v>
      </c>
      <c r="AK8812" t="n">
        <v>0.4992496497431647</v>
      </c>
    </row>
    <row r="8813">
      <c r="A8813" t="n">
        <v>6</v>
      </c>
      <c r="B8813" t="n">
        <v>0.4312587798852904</v>
      </c>
      <c r="C8813" t="n">
        <v>0.4984351350814115</v>
      </c>
      <c r="D8813" t="n">
        <v>0.5603506914779375</v>
      </c>
      <c r="E8813" t="n">
        <v>0.4158963876032049</v>
      </c>
      <c r="F8813" t="n">
        <v>0.4561023747308754</v>
      </c>
      <c r="G8813" t="n">
        <v>0.5018898573275999</v>
      </c>
      <c r="H8813" t="n">
        <v>0.4536561825071794</v>
      </c>
      <c r="I8813" t="n">
        <v>0.4406618536770542</v>
      </c>
      <c r="J8813" t="n">
        <v>0.4532512488831303</v>
      </c>
      <c r="K8813" t="n">
        <v>0.4390153879556002</v>
      </c>
      <c r="L8813" t="n">
        <v>0.4555973065506743</v>
      </c>
      <c r="M8813" t="n">
        <v>0.4595832858066233</v>
      </c>
      <c r="N8813" t="n">
        <v>0.4695482640201227</v>
      </c>
      <c r="O8813" t="n">
        <v>0.4615830636261971</v>
      </c>
      <c r="P8813" t="n">
        <v>0.5268539544463348</v>
      </c>
      <c r="Q8813" t="n">
        <v>0.4921332186947864</v>
      </c>
      <c r="R8813" t="n">
        <v>0.4816808268506143</v>
      </c>
      <c r="S8813" t="n">
        <v>0.5034292043421551</v>
      </c>
      <c r="T8813" t="n">
        <v>0.4877229302380363</v>
      </c>
      <c r="U8813" t="n">
        <v>0.4733663403338256</v>
      </c>
      <c r="V8813" t="n">
        <v>0.5083834369169711</v>
      </c>
      <c r="W8813" t="n">
        <v>0.4673674693689198</v>
      </c>
      <c r="X8813" t="n">
        <v>0.4635708117798388</v>
      </c>
      <c r="Y8813" t="n">
        <v>0.4783565236644457</v>
      </c>
      <c r="Z8813" t="n">
        <v>0.4379555883581164</v>
      </c>
      <c r="AA8813" t="n">
        <v>0.4471454266180012</v>
      </c>
      <c r="AB8813" t="n">
        <v>0.486209596107826</v>
      </c>
      <c r="AC8813" t="n">
        <v>0.4539165290053242</v>
      </c>
      <c r="AD8813" t="n">
        <v>0.4502454848954692</v>
      </c>
      <c r="AE8813" t="n">
        <v>0.4825665238048561</v>
      </c>
      <c r="AF8813" t="n">
        <v>0.4136116515125689</v>
      </c>
      <c r="AG8813" t="n">
        <v>0.4220398215928998</v>
      </c>
      <c r="AH8813" t="n">
        <v>0.4736162924430121</v>
      </c>
      <c r="AI8813" t="n">
        <v>0.4315217238412147</v>
      </c>
      <c r="AJ8813" t="n">
        <v>0.5002228538507637</v>
      </c>
      <c r="AK8813" t="n">
        <v>0.5638903559718238</v>
      </c>
    </row>
    <row r="8814">
      <c r="A8814" t="n">
        <v>7</v>
      </c>
      <c r="B8814" t="n">
        <v>0.4854604487217956</v>
      </c>
      <c r="C8814" t="n">
        <v>0.5606937371732801</v>
      </c>
      <c r="D8814" t="n">
        <v>0.6239486142209045</v>
      </c>
      <c r="E8814" t="n">
        <v>0.4683595786038819</v>
      </c>
      <c r="F8814" t="n">
        <v>0.5134275010951899</v>
      </c>
      <c r="G8814" t="n">
        <v>0.5591924868314532</v>
      </c>
      <c r="H8814" t="n">
        <v>0.5000203055323346</v>
      </c>
      <c r="I8814" t="n">
        <v>0.489537066729527</v>
      </c>
      <c r="J8814" t="n">
        <v>0.4856028735240272</v>
      </c>
      <c r="K8814" t="n">
        <v>0.5311605484102567</v>
      </c>
      <c r="L8814" t="n">
        <v>0.5276030600103327</v>
      </c>
      <c r="M8814" t="n">
        <v>0.512186335900263</v>
      </c>
      <c r="N8814" t="n">
        <v>0.5515715211979824</v>
      </c>
      <c r="O8814" t="n">
        <v>0.5445547795560757</v>
      </c>
      <c r="P8814" t="n">
        <v>0.5679551451343854</v>
      </c>
      <c r="Q8814" t="n">
        <v>0.5474082407164707</v>
      </c>
      <c r="R8814" t="n">
        <v>0.5449781506991879</v>
      </c>
      <c r="S8814" t="n">
        <v>0.5443005012233827</v>
      </c>
      <c r="T8814" t="n">
        <v>0.5715176885885503</v>
      </c>
      <c r="U8814" t="n">
        <v>0.5451506146250449</v>
      </c>
      <c r="V8814" t="n">
        <v>0.5483164440431739</v>
      </c>
      <c r="W8814" t="n">
        <v>0.5444634263488506</v>
      </c>
      <c r="X8814" t="n">
        <v>0.5270442172414156</v>
      </c>
      <c r="Y8814" t="n">
        <v>0.5304140706065247</v>
      </c>
      <c r="Z8814" t="n">
        <v>0.4980161218217046</v>
      </c>
      <c r="AA8814" t="n">
        <v>0.5183761830332578</v>
      </c>
      <c r="AB8814" t="n">
        <v>0.5386785107025377</v>
      </c>
      <c r="AC8814" t="n">
        <v>0.5132041062057086</v>
      </c>
      <c r="AD8814" t="n">
        <v>0.5171579679768785</v>
      </c>
      <c r="AE8814" t="n">
        <v>0.5305400969761784</v>
      </c>
      <c r="AF8814" t="n">
        <v>0.4656720014576145</v>
      </c>
      <c r="AG8814" t="n">
        <v>0.47470083183124</v>
      </c>
      <c r="AH8814" t="n">
        <v>0.5251101394986389</v>
      </c>
      <c r="AI8814" t="n">
        <v>0.484854192823974</v>
      </c>
      <c r="AJ8814" t="n">
        <v>0.5627888551050049</v>
      </c>
      <c r="AK8814" t="n">
        <v>0.628085776726786</v>
      </c>
    </row>
    <row r="8815">
      <c r="A8815" t="n">
        <v>8</v>
      </c>
      <c r="B8815" t="n">
        <v>0.5388899163132258</v>
      </c>
      <c r="C8815" t="n">
        <v>0.6211479272993983</v>
      </c>
      <c r="D8815" t="n">
        <v>0.6629763393014982</v>
      </c>
      <c r="E8815" t="n">
        <v>0.5196835101940106</v>
      </c>
      <c r="F8815" t="n">
        <v>0.56970079590086</v>
      </c>
      <c r="G8815" t="n">
        <v>0.5935313784656145</v>
      </c>
      <c r="H8815" t="n">
        <v>0.793727436466099</v>
      </c>
      <c r="I8815" t="n">
        <v>0.75957624465886</v>
      </c>
      <c r="J8815" t="n">
        <v>0.715948373086022</v>
      </c>
      <c r="K8815" t="n">
        <v>0.8285149648299973</v>
      </c>
      <c r="L8815" t="n">
        <v>0.8369877511539261</v>
      </c>
      <c r="M8815" t="n">
        <v>0.7905010436378065</v>
      </c>
      <c r="N8815" t="n">
        <v>0.8075308064747356</v>
      </c>
      <c r="O8815" t="n">
        <v>0.8148060700769498</v>
      </c>
      <c r="P8815" t="n">
        <v>0.8150002254192202</v>
      </c>
      <c r="Q8815" t="n">
        <v>0.781373547937237</v>
      </c>
      <c r="R8815" t="n">
        <v>0.7947687859596088</v>
      </c>
      <c r="S8815" t="n">
        <v>0.7477367286722664</v>
      </c>
      <c r="T8815" t="n">
        <v>0.7992250363275833</v>
      </c>
      <c r="U8815" t="n">
        <v>0.7861724936433613</v>
      </c>
      <c r="V8815" t="n">
        <v>0.7586549806870515</v>
      </c>
      <c r="W8815" t="n">
        <v>0.7827162540142961</v>
      </c>
      <c r="X8815" t="n">
        <v>0.7745999523781055</v>
      </c>
      <c r="Y8815" t="n">
        <v>0.7339798962785554</v>
      </c>
      <c r="Z8815" t="n">
        <v>0.7470492623603752</v>
      </c>
      <c r="AA8815" t="n">
        <v>0.7807875014049269</v>
      </c>
      <c r="AB8815" t="n">
        <v>0.7450093578088166</v>
      </c>
      <c r="AC8815" t="n">
        <v>0.7582014219647484</v>
      </c>
      <c r="AD8815" t="n">
        <v>0.8087715488382229</v>
      </c>
      <c r="AE8815" t="n">
        <v>0.7941136535182183</v>
      </c>
      <c r="AF8815" t="n">
        <v>0.5158115915622924</v>
      </c>
      <c r="AG8815" t="n">
        <v>0.5257873108221227</v>
      </c>
      <c r="AH8815" t="n">
        <v>0.5560461799793905</v>
      </c>
      <c r="AI8815" t="n">
        <v>0.5381774882746971</v>
      </c>
      <c r="AJ8815" t="n">
        <v>0.6242503436025778</v>
      </c>
      <c r="AK8815" t="n">
        <v>0.6669978293070385</v>
      </c>
    </row>
    <row r="8816">
      <c r="A8816" t="n">
        <v>9</v>
      </c>
      <c r="B8816" t="n">
        <v>0.8388285566266623</v>
      </c>
      <c r="C8816" t="n">
        <v>0.9637962466770706</v>
      </c>
      <c r="D8816" t="n">
        <v>0.9727049987889175</v>
      </c>
      <c r="E8816" t="n">
        <v>0.8078476674401434</v>
      </c>
      <c r="F8816" t="n">
        <v>0.8864803283087219</v>
      </c>
      <c r="G8816" t="n">
        <v>0.8707366500898931</v>
      </c>
      <c r="H8816" t="n">
        <v>0.8823845551374316</v>
      </c>
      <c r="I8816" t="n">
        <v>0.8780156635182993</v>
      </c>
      <c r="J8816" t="n">
        <v>0.8545169178421117</v>
      </c>
      <c r="K8816" t="n">
        <v>0.8560168954176609</v>
      </c>
      <c r="L8816" t="n">
        <v>0.8744818443822697</v>
      </c>
      <c r="M8816" t="n">
        <v>0.8631135698262423</v>
      </c>
      <c r="N8816" t="n">
        <v>0.8362121068956978</v>
      </c>
      <c r="O8816" t="n">
        <v>0.8497150115165564</v>
      </c>
      <c r="P8816" t="n">
        <v>0.8419487966172879</v>
      </c>
      <c r="Q8816" t="n">
        <v>0.8182768248930193</v>
      </c>
      <c r="R8816" t="n">
        <v>0.8340239215200805</v>
      </c>
      <c r="S8816" t="n">
        <v>0.7870165931068471</v>
      </c>
      <c r="T8816" t="n">
        <v>0.8293783236812745</v>
      </c>
      <c r="U8816" t="n">
        <v>0.8233423255955588</v>
      </c>
      <c r="V8816" t="n">
        <v>0.7995392582526565</v>
      </c>
      <c r="W8816" t="n">
        <v>0.8299693924639537</v>
      </c>
      <c r="X8816" t="n">
        <v>0.8224190187831252</v>
      </c>
      <c r="Y8816" t="n">
        <v>0.7784445096582113</v>
      </c>
      <c r="Z8816" t="n">
        <v>0.8002085191912895</v>
      </c>
      <c r="AA8816" t="n">
        <v>0.8271944142911091</v>
      </c>
      <c r="AB8816" t="n">
        <v>0.7976503159861729</v>
      </c>
      <c r="AC8816" t="n">
        <v>0.8086034786272747</v>
      </c>
      <c r="AD8816" t="n">
        <v>0.8391035117323986</v>
      </c>
      <c r="AE8816" t="n">
        <v>0.8240768745797387</v>
      </c>
      <c r="AF8816" t="n">
        <v>0.8634785266337917</v>
      </c>
      <c r="AG8816" t="n">
        <v>0.8262421874576266</v>
      </c>
      <c r="AH8816" t="n">
        <v>0.8494434067539693</v>
      </c>
      <c r="AI8816" t="n">
        <v>0.8370640049561535</v>
      </c>
      <c r="AJ8816" t="n">
        <v>0.9710369205171984</v>
      </c>
      <c r="AK8816" t="n">
        <v>0.9782051928543183</v>
      </c>
    </row>
    <row r="8817">
      <c r="A8817" t="n">
        <v>10</v>
      </c>
      <c r="B8817" t="n">
        <v>0.8409479765387992</v>
      </c>
      <c r="C8817" t="n">
        <v>0.9661102792660167</v>
      </c>
      <c r="D8817" t="n">
        <v>0.9719451039288148</v>
      </c>
      <c r="E8817" t="n">
        <v>0.8115293052347494</v>
      </c>
      <c r="F8817" t="n">
        <v>0.8892810928425712</v>
      </c>
      <c r="G8817" t="n">
        <v>0.8698855571793551</v>
      </c>
      <c r="H8817" t="n">
        <v>0.8931712758467011</v>
      </c>
      <c r="I8817" t="n">
        <v>0.9185572052107646</v>
      </c>
      <c r="J8817" t="n">
        <v>0.908403798842827</v>
      </c>
      <c r="K8817" t="n">
        <v>0.8946360503013691</v>
      </c>
      <c r="L8817" t="n">
        <v>0.9135251713474564</v>
      </c>
      <c r="M8817" t="n">
        <v>0.9042054070284936</v>
      </c>
      <c r="N8817" t="n">
        <v>0.8788292236312216</v>
      </c>
      <c r="O8817" t="n">
        <v>0.9029440169452613</v>
      </c>
      <c r="P8817" t="n">
        <v>0.8758782451469613</v>
      </c>
      <c r="Q8817" t="n">
        <v>0.8613023170109393</v>
      </c>
      <c r="R8817" t="n">
        <v>0.8733325421409417</v>
      </c>
      <c r="S8817" t="n">
        <v>0.8314116497596132</v>
      </c>
      <c r="T8817" t="n">
        <v>0.8644434049506573</v>
      </c>
      <c r="U8817" t="n">
        <v>0.8648378001669269</v>
      </c>
      <c r="V8817" t="n">
        <v>0.840405034610364</v>
      </c>
      <c r="W8817" t="n">
        <v>0.8677343830933389</v>
      </c>
      <c r="X8817" t="n">
        <v>0.8650851949681765</v>
      </c>
      <c r="Y8817" t="n">
        <v>0.820868168792162</v>
      </c>
      <c r="Z8817" t="n">
        <v>0.8475270093658477</v>
      </c>
      <c r="AA8817" t="n">
        <v>0.8736831276807359</v>
      </c>
      <c r="AB8817" t="n">
        <v>0.8415596975016548</v>
      </c>
      <c r="AC8817" t="n">
        <v>0.862888475065533</v>
      </c>
      <c r="AD8817" t="n">
        <v>0.8887044684765157</v>
      </c>
      <c r="AE8817" t="n">
        <v>0.9040942361609851</v>
      </c>
      <c r="AF8817" t="n">
        <v>0.9835471755779028</v>
      </c>
      <c r="AG8817" t="n">
        <v>0.9280505751947598</v>
      </c>
      <c r="AH8817" t="n">
        <v>0.9126379734332249</v>
      </c>
      <c r="AI8817" t="n">
        <v>0.8398325769246529</v>
      </c>
      <c r="AJ8817" t="n">
        <v>0.9737122293151634</v>
      </c>
      <c r="AK8817" t="n">
        <v>0.9774700294861554</v>
      </c>
    </row>
    <row r="8818">
      <c r="A8818" t="n">
        <v>11</v>
      </c>
      <c r="B8818" t="n">
        <v>0.9744561217003858</v>
      </c>
      <c r="C8818" t="n">
        <v>0.9999623742783674</v>
      </c>
      <c r="D8818" t="n">
        <v>0.988437197064484</v>
      </c>
      <c r="E8818" t="n">
        <v>0.9410253216636967</v>
      </c>
      <c r="F8818" t="n">
        <v>0.9319115256245801</v>
      </c>
      <c r="G8818" t="n">
        <v>0.9367186925026022</v>
      </c>
      <c r="H8818" t="n">
        <v>0.9410269325197055</v>
      </c>
      <c r="I8818" t="n">
        <v>0.9475582101066662</v>
      </c>
      <c r="J8818" t="n">
        <v>0.9167127839821227</v>
      </c>
      <c r="K8818" t="n">
        <v>0.9207035480870528</v>
      </c>
      <c r="L8818" t="n">
        <v>0.9433707807300735</v>
      </c>
      <c r="M8818" t="n">
        <v>0.9433956883768678</v>
      </c>
      <c r="N8818" t="n">
        <v>0.908718509298961</v>
      </c>
      <c r="O8818" t="n">
        <v>0.9311237344748672</v>
      </c>
      <c r="P8818" t="n">
        <v>0.9013954042953038</v>
      </c>
      <c r="Q8818" t="n">
        <v>0.8953970855563251</v>
      </c>
      <c r="R8818" t="n">
        <v>0.9040170520148747</v>
      </c>
      <c r="S8818" t="n">
        <v>0.8740677356530929</v>
      </c>
      <c r="T8818" t="n">
        <v>0.8955069718121733</v>
      </c>
      <c r="U8818" t="n">
        <v>0.8988365793600593</v>
      </c>
      <c r="V8818" t="n">
        <v>0.8749472522854004</v>
      </c>
      <c r="W8818" t="n">
        <v>0.9140905794712901</v>
      </c>
      <c r="X8818" t="n">
        <v>0.9015894934859887</v>
      </c>
      <c r="Y8818" t="n">
        <v>0.8648134386640853</v>
      </c>
      <c r="Z8818" t="n">
        <v>0.874398039171194</v>
      </c>
      <c r="AA8818" t="n">
        <v>0.9062549270289282</v>
      </c>
      <c r="AB8818" t="n">
        <v>0.8837423192512714</v>
      </c>
      <c r="AC8818" t="n">
        <v>0.8970654644357734</v>
      </c>
      <c r="AD8818" t="n">
        <v>0.921159453456642</v>
      </c>
      <c r="AE8818" t="n">
        <v>0.9300050231112696</v>
      </c>
      <c r="AF8818" t="n">
        <v>0.9967332976766328</v>
      </c>
      <c r="AG8818" t="n">
        <v>0.9851768251563413</v>
      </c>
      <c r="AH8818" t="n">
        <v>0.9518996286530171</v>
      </c>
      <c r="AI8818" t="n">
        <v>0.8511698393836854</v>
      </c>
      <c r="AJ8818" t="n">
        <v>0.9871624783280182</v>
      </c>
      <c r="AK8818" t="n">
        <v>0.9936663301959875</v>
      </c>
    </row>
    <row r="8819">
      <c r="A8819" t="n">
        <v>12</v>
      </c>
      <c r="B8819" t="n">
        <v>0.9739766343293361</v>
      </c>
      <c r="C8819" t="n">
        <v>1</v>
      </c>
      <c r="D8819" t="n">
        <v>0.9890461683620941</v>
      </c>
      <c r="E8819" t="n">
        <v>0.9996653056550361</v>
      </c>
      <c r="F8819" t="n">
        <v>0.9728489978235116</v>
      </c>
      <c r="G8819" t="n">
        <v>0.9372230925320408</v>
      </c>
      <c r="H8819" t="n">
        <v>0.9651103487013691</v>
      </c>
      <c r="I8819" t="n">
        <v>0.9615715714719776</v>
      </c>
      <c r="J8819" t="n">
        <v>0.9240084995742344</v>
      </c>
      <c r="K8819" t="n">
        <v>0.9434403195523503</v>
      </c>
      <c r="L8819" t="n">
        <v>0.9506619092274239</v>
      </c>
      <c r="M8819" t="n">
        <v>0.9423062299473843</v>
      </c>
      <c r="N8819" t="n">
        <v>0.9214756643511576</v>
      </c>
      <c r="O8819" t="n">
        <v>0.937796819801071</v>
      </c>
      <c r="P8819" t="n">
        <v>0.921439325450779</v>
      </c>
      <c r="Q8819" t="n">
        <v>0.9169587875783762</v>
      </c>
      <c r="R8819" t="n">
        <v>0.9186499620489109</v>
      </c>
      <c r="S8819" t="n">
        <v>0.8899992198513682</v>
      </c>
      <c r="T8819" t="n">
        <v>0.9229271913864523</v>
      </c>
      <c r="U8819" t="n">
        <v>0.9195146669840951</v>
      </c>
      <c r="V8819" t="n">
        <v>0.8935442039338811</v>
      </c>
      <c r="W8819" t="n">
        <v>0.9258389761072865</v>
      </c>
      <c r="X8819" t="n">
        <v>0.9192259002047233</v>
      </c>
      <c r="Y8819" t="n">
        <v>0.8882859245024425</v>
      </c>
      <c r="Z8819" t="n">
        <v>0.905715726797662</v>
      </c>
      <c r="AA8819" t="n">
        <v>0.9238634312545372</v>
      </c>
      <c r="AB8819" t="n">
        <v>0.9115908404710071</v>
      </c>
      <c r="AC8819" t="n">
        <v>0.9172074125614198</v>
      </c>
      <c r="AD8819" t="n">
        <v>0.9293442883706385</v>
      </c>
      <c r="AE8819" t="n">
        <v>0.943885706483246</v>
      </c>
      <c r="AF8819" t="n">
        <v>1</v>
      </c>
      <c r="AG8819" t="n">
        <v>0.9896988340622329</v>
      </c>
      <c r="AH8819" t="n">
        <v>1</v>
      </c>
      <c r="AI8819" t="n">
        <v>0.9121102242683956</v>
      </c>
      <c r="AJ8819" t="n">
        <v>0.9968852624343173</v>
      </c>
      <c r="AK8819" t="n">
        <v>0.9936675097601565</v>
      </c>
    </row>
    <row r="8820">
      <c r="A8820" t="n">
        <v>13</v>
      </c>
      <c r="B8820" t="n">
        <v>0.9612693004383357</v>
      </c>
      <c r="C8820" t="n">
        <v>0.9848671578767166</v>
      </c>
      <c r="D8820" t="n">
        <v>1</v>
      </c>
      <c r="E8820" t="n">
        <v>0.9874215135858161</v>
      </c>
      <c r="F8820" t="n">
        <v>0.97953463450079</v>
      </c>
      <c r="G8820" t="n">
        <v>0.9240750475749898</v>
      </c>
      <c r="H8820" t="n">
        <v>0.9685997357643714</v>
      </c>
      <c r="I8820" t="n">
        <v>0.9563089170926443</v>
      </c>
      <c r="J8820" t="n">
        <v>0.9399058594781355</v>
      </c>
      <c r="K8820" t="n">
        <v>0.9291532306811706</v>
      </c>
      <c r="L8820" t="n">
        <v>0.9400833428229745</v>
      </c>
      <c r="M8820" t="n">
        <v>0.9264318213502656</v>
      </c>
      <c r="N8820" t="n">
        <v>0.9392883557716115</v>
      </c>
      <c r="O8820" t="n">
        <v>0.9385932026395504</v>
      </c>
      <c r="P8820" t="n">
        <v>0.9135873214739094</v>
      </c>
      <c r="Q8820" t="n">
        <v>0.9225037303423961</v>
      </c>
      <c r="R8820" t="n">
        <v>0.9269372476440143</v>
      </c>
      <c r="S8820" t="n">
        <v>0.9057217798922969</v>
      </c>
      <c r="T8820" t="n">
        <v>0.9378416566938426</v>
      </c>
      <c r="U8820" t="n">
        <v>0.9300204159878642</v>
      </c>
      <c r="V8820" t="n">
        <v>0.901915075447155</v>
      </c>
      <c r="W8820" t="n">
        <v>0.9438761383648985</v>
      </c>
      <c r="X8820" t="n">
        <v>0.9344010135900489</v>
      </c>
      <c r="Y8820" t="n">
        <v>0.8947875793017812</v>
      </c>
      <c r="Z8820" t="n">
        <v>0.9213518795190604</v>
      </c>
      <c r="AA8820" t="n">
        <v>0.9328575075021303</v>
      </c>
      <c r="AB8820" t="n">
        <v>0.9153336396930654</v>
      </c>
      <c r="AC8820" t="n">
        <v>0.9309154606898395</v>
      </c>
      <c r="AD8820" t="n">
        <v>0.9347569386129519</v>
      </c>
      <c r="AE8820" t="n">
        <v>0.9406473825471101</v>
      </c>
      <c r="AF8820" t="n">
        <v>0.9861103437736933</v>
      </c>
      <c r="AG8820" t="n">
        <v>0.9913836493906355</v>
      </c>
      <c r="AH8820" t="n">
        <v>0.9965573930177196</v>
      </c>
      <c r="AI8820" t="n">
        <v>0.9601458958535023</v>
      </c>
      <c r="AJ8820" t="n">
        <v>0.991272861598002</v>
      </c>
      <c r="AK8820" t="n">
        <v>0.9785788198047645</v>
      </c>
    </row>
    <row r="8821">
      <c r="A8821" t="n">
        <v>14</v>
      </c>
      <c r="B8821" t="n">
        <v>0.9408803706565975</v>
      </c>
      <c r="C8821" t="n">
        <v>0.9605053651642206</v>
      </c>
      <c r="D8821" t="n">
        <v>0.9658232009621113</v>
      </c>
      <c r="E8821" t="n">
        <v>0.9683970620093586</v>
      </c>
      <c r="F8821" t="n">
        <v>0.9679211802493857</v>
      </c>
      <c r="G8821" t="n">
        <v>0.919763071294145</v>
      </c>
      <c r="H8821" t="n">
        <v>0.9811221839259295</v>
      </c>
      <c r="I8821" t="n">
        <v>0.9694073104072168</v>
      </c>
      <c r="J8821" t="n">
        <v>0.9477337820045424</v>
      </c>
      <c r="K8821" t="n">
        <v>0.9498422222606011</v>
      </c>
      <c r="L8821" t="n">
        <v>0.9513341381988351</v>
      </c>
      <c r="M8821" t="n">
        <v>0.9399432994163233</v>
      </c>
      <c r="N8821" t="n">
        <v>0.9572248595706968</v>
      </c>
      <c r="O8821" t="n">
        <v>0.9544859764632694</v>
      </c>
      <c r="P8821" t="n">
        <v>0.9338492467438786</v>
      </c>
      <c r="Q8821" t="n">
        <v>0.9519130052535868</v>
      </c>
      <c r="R8821" t="n">
        <v>0.9460713716922956</v>
      </c>
      <c r="S8821" t="n">
        <v>0.9329102250596122</v>
      </c>
      <c r="T8821" t="n">
        <v>0.95163629243528</v>
      </c>
      <c r="U8821" t="n">
        <v>0.94523969753887</v>
      </c>
      <c r="V8821" t="n">
        <v>0.9302001846112194</v>
      </c>
      <c r="W8821" t="n">
        <v>0.9545170130811899</v>
      </c>
      <c r="X8821" t="n">
        <v>0.9522892335083748</v>
      </c>
      <c r="Y8821" t="n">
        <v>0.9298594380361398</v>
      </c>
      <c r="Z8821" t="n">
        <v>0.9475939281822964</v>
      </c>
      <c r="AA8821" t="n">
        <v>0.9520144156753249</v>
      </c>
      <c r="AB8821" t="n">
        <v>0.9422476772494821</v>
      </c>
      <c r="AC8821" t="n">
        <v>0.9510896942117666</v>
      </c>
      <c r="AD8821" t="n">
        <v>0.9584181185331098</v>
      </c>
      <c r="AE8821" t="n">
        <v>0.954157530414233</v>
      </c>
      <c r="AF8821" t="n">
        <v>0.9757318929593688</v>
      </c>
      <c r="AG8821" t="n">
        <v>0.9793474075105268</v>
      </c>
      <c r="AH8821" t="n">
        <v>0.9790555516630294</v>
      </c>
      <c r="AI8821" t="n">
        <v>1</v>
      </c>
      <c r="AJ8821" t="n">
        <v>0.9763970048133338</v>
      </c>
      <c r="AK8821" t="n">
        <v>0.944170343220735</v>
      </c>
    </row>
    <row r="8822">
      <c r="A8822" t="n">
        <v>15</v>
      </c>
      <c r="B8822" t="n">
        <v>0.9992584173609943</v>
      </c>
      <c r="C8822" t="n">
        <v>0.9668551874207174</v>
      </c>
      <c r="D8822" t="n">
        <v>0.9653902192032821</v>
      </c>
      <c r="E8822" t="n">
        <v>0.9656711034819431</v>
      </c>
      <c r="F8822" t="n">
        <v>0.9747311205785257</v>
      </c>
      <c r="G8822" t="n">
        <v>0.9985112445196765</v>
      </c>
      <c r="H8822" t="n">
        <v>0.986850453709979</v>
      </c>
      <c r="I8822" t="n">
        <v>0.9766209782160309</v>
      </c>
      <c r="J8822" t="n">
        <v>0.9617057986295068</v>
      </c>
      <c r="K8822" t="n">
        <v>0.9590552579832576</v>
      </c>
      <c r="L8822" t="n">
        <v>0.9656106963895853</v>
      </c>
      <c r="M8822" t="n">
        <v>0.9490542915887961</v>
      </c>
      <c r="N8822" t="n">
        <v>0.9627206629827053</v>
      </c>
      <c r="O8822" t="n">
        <v>0.9596278411826134</v>
      </c>
      <c r="P8822" t="n">
        <v>0.9554472258012467</v>
      </c>
      <c r="Q8822" t="n">
        <v>0.9676771653409461</v>
      </c>
      <c r="R8822" t="n">
        <v>0.9631863068241818</v>
      </c>
      <c r="S8822" t="n">
        <v>0.953706758581502</v>
      </c>
      <c r="T8822" t="n">
        <v>0.9707607075806963</v>
      </c>
      <c r="U8822" t="n">
        <v>0.9615162365929251</v>
      </c>
      <c r="V8822" t="n">
        <v>0.9524054885066643</v>
      </c>
      <c r="W8822" t="n">
        <v>0.9740610078826178</v>
      </c>
      <c r="X8822" t="n">
        <v>0.9700334197458322</v>
      </c>
      <c r="Y8822" t="n">
        <v>0.9548640529619934</v>
      </c>
      <c r="Z8822" t="n">
        <v>0.964969333188429</v>
      </c>
      <c r="AA8822" t="n">
        <v>0.9671630991797185</v>
      </c>
      <c r="AB8822" t="n">
        <v>0.9625938983389445</v>
      </c>
      <c r="AC8822" t="n">
        <v>0.9736836767933812</v>
      </c>
      <c r="AD8822" t="n">
        <v>0.9689526390198731</v>
      </c>
      <c r="AE8822" t="n">
        <v>0.9630829927063813</v>
      </c>
      <c r="AF8822" t="n">
        <v>0.9788628255388176</v>
      </c>
      <c r="AG8822" t="n">
        <v>0.9807883323058232</v>
      </c>
      <c r="AH8822" t="n">
        <v>0.9640730765747215</v>
      </c>
      <c r="AI8822" t="n">
        <v>0.9965697105872957</v>
      </c>
      <c r="AJ8822" t="n">
        <v>0.9816820317006947</v>
      </c>
      <c r="AK8822" t="n">
        <v>0.9433573286174357</v>
      </c>
    </row>
    <row r="8823">
      <c r="A8823" t="n">
        <v>16</v>
      </c>
      <c r="B8823" t="n">
        <v>1</v>
      </c>
      <c r="C8823" t="n">
        <v>0.9668229368021748</v>
      </c>
      <c r="D8823" t="n">
        <v>0.9668316447660394</v>
      </c>
      <c r="E8823" t="n">
        <v>0.9672725598450608</v>
      </c>
      <c r="F8823" t="n">
        <v>0.96476609413106</v>
      </c>
      <c r="G8823" t="n">
        <v>1</v>
      </c>
      <c r="H8823" t="n">
        <v>1</v>
      </c>
      <c r="I8823" t="n">
        <v>1</v>
      </c>
      <c r="J8823" t="n">
        <v>0.9979076726973252</v>
      </c>
      <c r="K8823" t="n">
        <v>1</v>
      </c>
      <c r="L8823" t="n">
        <v>1</v>
      </c>
      <c r="M8823" t="n">
        <v>1</v>
      </c>
      <c r="N8823" t="n">
        <v>1</v>
      </c>
      <c r="O8823" t="n">
        <v>1</v>
      </c>
      <c r="P8823" t="n">
        <v>1</v>
      </c>
      <c r="Q8823" t="n">
        <v>1</v>
      </c>
      <c r="R8823" t="n">
        <v>1</v>
      </c>
      <c r="S8823" t="n">
        <v>1</v>
      </c>
      <c r="T8823" t="n">
        <v>1</v>
      </c>
      <c r="U8823" t="n">
        <v>1</v>
      </c>
      <c r="V8823" t="n">
        <v>1</v>
      </c>
      <c r="W8823" t="n">
        <v>1</v>
      </c>
      <c r="X8823" t="n">
        <v>1</v>
      </c>
      <c r="Y8823" t="n">
        <v>1</v>
      </c>
      <c r="Z8823" t="n">
        <v>1</v>
      </c>
      <c r="AA8823" t="n">
        <v>1</v>
      </c>
      <c r="AB8823" t="n">
        <v>1</v>
      </c>
      <c r="AC8823" t="n">
        <v>1</v>
      </c>
      <c r="AD8823" t="n">
        <v>1</v>
      </c>
      <c r="AE8823" t="n">
        <v>1</v>
      </c>
      <c r="AF8823" t="n">
        <v>0.970237038691438</v>
      </c>
      <c r="AG8823" t="n">
        <v>0.9759570759893474</v>
      </c>
      <c r="AH8823" t="n">
        <v>0.957619790589695</v>
      </c>
      <c r="AI8823" t="n">
        <v>0.9353626817047358</v>
      </c>
      <c r="AJ8823" t="n">
        <v>0.9622560730813798</v>
      </c>
      <c r="AK8823" t="n">
        <v>0.9451487916986994</v>
      </c>
    </row>
    <row r="8824">
      <c r="A8824" t="n">
        <v>17</v>
      </c>
      <c r="B8824" t="n">
        <v>0.9696269551510903</v>
      </c>
      <c r="C8824" t="n">
        <v>0.9947651566751277</v>
      </c>
      <c r="D8824" t="n">
        <v>0.9952715014625337</v>
      </c>
      <c r="E8824" t="n">
        <v>1</v>
      </c>
      <c r="F8824" t="n">
        <v>1</v>
      </c>
      <c r="G8824" t="n">
        <v>0.9708772722971624</v>
      </c>
      <c r="H8824" t="n">
        <v>0.9889965111403534</v>
      </c>
      <c r="I8824" t="n">
        <v>0.9919422349405291</v>
      </c>
      <c r="J8824" t="n">
        <v>1</v>
      </c>
      <c r="K8824" t="n">
        <v>0.9676075762921367</v>
      </c>
      <c r="L8824" t="n">
        <v>0.9799560271738091</v>
      </c>
      <c r="M8824" t="n">
        <v>0.9905728942742744</v>
      </c>
      <c r="N8824" t="n">
        <v>0.9899235458561949</v>
      </c>
      <c r="O8824" t="n">
        <v>0.9872389889129999</v>
      </c>
      <c r="P8824" t="n">
        <v>0.9940032555281099</v>
      </c>
      <c r="Q8824" t="n">
        <v>0.9890889397260302</v>
      </c>
      <c r="R8824" t="n">
        <v>0.9866797190675888</v>
      </c>
      <c r="S8824" t="n">
        <v>0.9964265300775599</v>
      </c>
      <c r="T8824" t="n">
        <v>0.982841045506173</v>
      </c>
      <c r="U8824" t="n">
        <v>0.9888031801880486</v>
      </c>
      <c r="V8824" t="n">
        <v>0.9929858837325509</v>
      </c>
      <c r="W8824" t="n">
        <v>0.9952531007788442</v>
      </c>
      <c r="X8824" t="n">
        <v>0.9894859460480248</v>
      </c>
      <c r="Y8824" t="n">
        <v>0.9936943809399089</v>
      </c>
      <c r="Z8824" t="n">
        <v>0.9910704582286854</v>
      </c>
      <c r="AA8824" t="n">
        <v>0.9797074086011465</v>
      </c>
      <c r="AB8824" t="n">
        <v>0.9920530782829109</v>
      </c>
      <c r="AC8824" t="n">
        <v>0.9749233532274841</v>
      </c>
      <c r="AD8824" t="n">
        <v>0.9761563135931719</v>
      </c>
      <c r="AE8824" t="n">
        <v>0.9837402994262514</v>
      </c>
      <c r="AF8824" t="n">
        <v>0.9926678460806035</v>
      </c>
      <c r="AG8824" t="n">
        <v>1</v>
      </c>
      <c r="AH8824" t="n">
        <v>0.9739736690551587</v>
      </c>
      <c r="AI8824" t="n">
        <v>0.9680443069365968</v>
      </c>
      <c r="AJ8824" t="n">
        <v>1</v>
      </c>
      <c r="AK8824" t="n">
        <v>1</v>
      </c>
    </row>
    <row r="8825">
      <c r="A8825" t="n">
        <v>18</v>
      </c>
      <c r="B8825" t="n">
        <v>0.8953296827789935</v>
      </c>
      <c r="C8825" t="n">
        <v>0.9707843877798147</v>
      </c>
      <c r="D8825" t="n">
        <v>0.9941999969393126</v>
      </c>
      <c r="E8825" t="n">
        <v>0.9835574762275523</v>
      </c>
      <c r="F8825" t="n">
        <v>0.9846880780132581</v>
      </c>
      <c r="G8825" t="n">
        <v>0.943644927612419</v>
      </c>
      <c r="H8825" t="n">
        <v>0.9516601750495112</v>
      </c>
      <c r="I8825" t="n">
        <v>0.9487974541616697</v>
      </c>
      <c r="J8825" t="n">
        <v>0.9639546188130669</v>
      </c>
      <c r="K8825" t="n">
        <v>0.9089280735819124</v>
      </c>
      <c r="L8825" t="n">
        <v>0.9277269431977698</v>
      </c>
      <c r="M8825" t="n">
        <v>0.9464210681274673</v>
      </c>
      <c r="N8825" t="n">
        <v>0.9514736931277613</v>
      </c>
      <c r="O8825" t="n">
        <v>0.943606570732394</v>
      </c>
      <c r="P8825" t="n">
        <v>0.9507260278523241</v>
      </c>
      <c r="Q8825" t="n">
        <v>0.9550237487416788</v>
      </c>
      <c r="R8825" t="n">
        <v>0.9483449698863765</v>
      </c>
      <c r="S8825" t="n">
        <v>0.9646647510273282</v>
      </c>
      <c r="T8825" t="n">
        <v>0.9488560387385235</v>
      </c>
      <c r="U8825" t="n">
        <v>0.9509803134511602</v>
      </c>
      <c r="V8825" t="n">
        <v>0.9614900441145887</v>
      </c>
      <c r="W8825" t="n">
        <v>0.9567987342606633</v>
      </c>
      <c r="X8825" t="n">
        <v>0.946946052303365</v>
      </c>
      <c r="Y8825" t="n">
        <v>0.9558113618159717</v>
      </c>
      <c r="Z8825" t="n">
        <v>0.9513618436950015</v>
      </c>
      <c r="AA8825" t="n">
        <v>0.9295059699690392</v>
      </c>
      <c r="AB8825" t="n">
        <v>0.9513677708048691</v>
      </c>
      <c r="AC8825" t="n">
        <v>0.9125185796246863</v>
      </c>
      <c r="AD8825" t="n">
        <v>0.9171472499929419</v>
      </c>
      <c r="AE8825" t="n">
        <v>0.9255883466869776</v>
      </c>
      <c r="AF8825" t="n">
        <v>0.9780934636566141</v>
      </c>
      <c r="AG8825" t="n">
        <v>0.9800374061907337</v>
      </c>
      <c r="AH8825" t="n">
        <v>0.9659654850666561</v>
      </c>
      <c r="AI8825" t="n">
        <v>0.833220906601824</v>
      </c>
      <c r="AJ8825" t="n">
        <v>0.9657282268793235</v>
      </c>
      <c r="AK8825" t="n">
        <v>0.9998383997088836</v>
      </c>
    </row>
    <row r="8826">
      <c r="A8826" t="n">
        <v>19</v>
      </c>
      <c r="B8826" t="n">
        <v>0.7882821369827444</v>
      </c>
      <c r="C8826" t="n">
        <v>0.9074776405853143</v>
      </c>
      <c r="D8826" t="n">
        <v>0.9457751692744958</v>
      </c>
      <c r="E8826" t="n">
        <v>0.9383589824111335</v>
      </c>
      <c r="F8826" t="n">
        <v>0.9050023895513029</v>
      </c>
      <c r="G8826" t="n">
        <v>0.8992435313784657</v>
      </c>
      <c r="H8826" t="n">
        <v>0.9034611702843037</v>
      </c>
      <c r="I8826" t="n">
        <v>0.9061453249380265</v>
      </c>
      <c r="J8826" t="n">
        <v>0.9231359861936559</v>
      </c>
      <c r="K8826" t="n">
        <v>0.8784373712427557</v>
      </c>
      <c r="L8826" t="n">
        <v>0.9004361739832505</v>
      </c>
      <c r="M8826" t="n">
        <v>0.9181887400206095</v>
      </c>
      <c r="N8826" t="n">
        <v>0.905368244079813</v>
      </c>
      <c r="O8826" t="n">
        <v>0.9152800633966065</v>
      </c>
      <c r="P8826" t="n">
        <v>0.9157737396099535</v>
      </c>
      <c r="Q8826" t="n">
        <v>0.9201623434131622</v>
      </c>
      <c r="R8826" t="n">
        <v>0.9200450638632082</v>
      </c>
      <c r="S8826" t="n">
        <v>0.9416286071481073</v>
      </c>
      <c r="T8826" t="n">
        <v>0.9102334365354986</v>
      </c>
      <c r="U8826" t="n">
        <v>0.9202261676214891</v>
      </c>
      <c r="V8826" t="n">
        <v>0.9332200442703071</v>
      </c>
      <c r="W8826" t="n">
        <v>0.9293819161259337</v>
      </c>
      <c r="X8826" t="n">
        <v>0.9155079693818278</v>
      </c>
      <c r="Y8826" t="n">
        <v>0.9113426725758753</v>
      </c>
      <c r="Z8826" t="n">
        <v>0.905513895507124</v>
      </c>
      <c r="AA8826" t="n">
        <v>0.8778416460974929</v>
      </c>
      <c r="AB8826" t="n">
        <v>0.8963952248095601</v>
      </c>
      <c r="AC8826" t="n">
        <v>0.8641194592775604</v>
      </c>
      <c r="AD8826" t="n">
        <v>0.8761154854566593</v>
      </c>
      <c r="AE8826" t="n">
        <v>0.8959098448785431</v>
      </c>
      <c r="AF8826" t="n">
        <v>0.9333852510564765</v>
      </c>
      <c r="AG8826" t="n">
        <v>0.9152450566516671</v>
      </c>
      <c r="AH8826" t="n">
        <v>0.8934353355537822</v>
      </c>
      <c r="AI8826" t="n">
        <v>0.7869905861214245</v>
      </c>
      <c r="AJ8826" t="n">
        <v>0.9124772654296588</v>
      </c>
      <c r="AK8826" t="n">
        <v>0.9508885509437544</v>
      </c>
    </row>
    <row r="8827">
      <c r="A8827" t="n">
        <v>20</v>
      </c>
      <c r="B8827" t="n">
        <v>0.7826458639774547</v>
      </c>
      <c r="C8827" t="n">
        <v>0.9004505553394245</v>
      </c>
      <c r="D8827" t="n">
        <v>0.9404601268918875</v>
      </c>
      <c r="E8827" t="n">
        <v>0.9334997163657272</v>
      </c>
      <c r="F8827" t="n">
        <v>0.879024151985064</v>
      </c>
      <c r="G8827" t="n">
        <v>0.8684830149401239</v>
      </c>
      <c r="H8827" t="n">
        <v>0.6937424678341908</v>
      </c>
      <c r="I8827" t="n">
        <v>0.6719470259902971</v>
      </c>
      <c r="J8827" t="n">
        <v>0.7293202089136246</v>
      </c>
      <c r="K8827" t="n">
        <v>0.6050804678806958</v>
      </c>
      <c r="L8827" t="n">
        <v>0.6038700157891697</v>
      </c>
      <c r="M8827" t="n">
        <v>0.6730086795958816</v>
      </c>
      <c r="N8827" t="n">
        <v>0.6250574261361413</v>
      </c>
      <c r="O8827" t="n">
        <v>0.6366030972500981</v>
      </c>
      <c r="P8827" t="n">
        <v>0.6906244290368431</v>
      </c>
      <c r="Q8827" t="n">
        <v>0.6895155025516596</v>
      </c>
      <c r="R8827" t="n">
        <v>0.6594210040436069</v>
      </c>
      <c r="S8827" t="n">
        <v>0.7210386626448028</v>
      </c>
      <c r="T8827" t="n">
        <v>0.661341098079459</v>
      </c>
      <c r="U8827" t="n">
        <v>0.6590324067473803</v>
      </c>
      <c r="V8827" t="n">
        <v>0.7147201622925958</v>
      </c>
      <c r="W8827" t="n">
        <v>0.6715617377546312</v>
      </c>
      <c r="X8827" t="n">
        <v>0.6510807498725322</v>
      </c>
      <c r="Y8827" t="n">
        <v>0.6851698897519194</v>
      </c>
      <c r="Z8827" t="n">
        <v>0.640031703834277</v>
      </c>
      <c r="AA8827" t="n">
        <v>0.6067629316387191</v>
      </c>
      <c r="AB8827" t="n">
        <v>0.6719704519605996</v>
      </c>
      <c r="AC8827" t="n">
        <v>0.6281314247421205</v>
      </c>
      <c r="AD8827" t="n">
        <v>0.6056388215768053</v>
      </c>
      <c r="AE8827" t="n">
        <v>0.6704945800362411</v>
      </c>
      <c r="AF8827" t="n">
        <v>0.9279262494049053</v>
      </c>
      <c r="AG8827" t="n">
        <v>0.8736964331235526</v>
      </c>
      <c r="AH8827" t="n">
        <v>0.8875914909760804</v>
      </c>
      <c r="AI8827" t="n">
        <v>0.7813867811849635</v>
      </c>
      <c r="AJ8827" t="n">
        <v>0.9060042642654474</v>
      </c>
      <c r="AK8827" t="n">
        <v>0.9453829351861927</v>
      </c>
    </row>
    <row r="8828">
      <c r="A8828" t="n">
        <v>21</v>
      </c>
      <c r="B8828" t="n">
        <v>0.4911487733574036</v>
      </c>
      <c r="C8828" t="n">
        <v>0.5670837205773958</v>
      </c>
      <c r="D8828" t="n">
        <v>0.644439654057865</v>
      </c>
      <c r="E8828" t="n">
        <v>0.4733498889959938</v>
      </c>
      <c r="F8828" t="n">
        <v>0.5184248756018693</v>
      </c>
      <c r="G8828" t="n">
        <v>0.6021466571341458</v>
      </c>
      <c r="H8828" t="n">
        <v>0.5783833104346701</v>
      </c>
      <c r="I8828" t="n">
        <v>0.5750735303684441</v>
      </c>
      <c r="J8828" t="n">
        <v>0.6282258078617127</v>
      </c>
      <c r="K8828" t="n">
        <v>0.5655366046822611</v>
      </c>
      <c r="L8828" t="n">
        <v>0.5707284875742493</v>
      </c>
      <c r="M8828" t="n">
        <v>0.6370697126656977</v>
      </c>
      <c r="N8828" t="n">
        <v>0.5787373418133951</v>
      </c>
      <c r="O8828" t="n">
        <v>0.5906698118098398</v>
      </c>
      <c r="P8828" t="n">
        <v>0.6378782593839647</v>
      </c>
      <c r="Q8828" t="n">
        <v>0.636051851164353</v>
      </c>
      <c r="R8828" t="n">
        <v>0.6044557545548411</v>
      </c>
      <c r="S8828" t="n">
        <v>0.6627896876734215</v>
      </c>
      <c r="T8828" t="n">
        <v>0.607105530375284</v>
      </c>
      <c r="U8828" t="n">
        <v>0.6009417652978035</v>
      </c>
      <c r="V8828" t="n">
        <v>0.6467023215778201</v>
      </c>
      <c r="W8828" t="n">
        <v>0.6113539832176526</v>
      </c>
      <c r="X8828" t="n">
        <v>0.597276739988734</v>
      </c>
      <c r="Y8828" t="n">
        <v>0.6291928113392015</v>
      </c>
      <c r="Z8828" t="n">
        <v>0.5792597847371754</v>
      </c>
      <c r="AA8828" t="n">
        <v>0.5612692620126876</v>
      </c>
      <c r="AB8828" t="n">
        <v>0.6216421097829398</v>
      </c>
      <c r="AC8828" t="n">
        <v>0.5848785137790345</v>
      </c>
      <c r="AD8828" t="n">
        <v>0.5549881449391327</v>
      </c>
      <c r="AE8828" t="n">
        <v>0.6031677257663487</v>
      </c>
      <c r="AF8828" t="n">
        <v>0.6458002480295754</v>
      </c>
      <c r="AG8828" t="n">
        <v>0.5434849227197862</v>
      </c>
      <c r="AH8828" t="n">
        <v>0.5620312235652385</v>
      </c>
      <c r="AI8828" t="n">
        <v>0.4904494357972013</v>
      </c>
      <c r="AJ8828" t="n">
        <v>0.5686107791326106</v>
      </c>
      <c r="AK8828" t="n">
        <v>0.6472124097227937</v>
      </c>
    </row>
    <row r="8829">
      <c r="A8829" t="n">
        <v>22</v>
      </c>
      <c r="B8829" t="n">
        <v>0.4602227564828774</v>
      </c>
      <c r="C8829" t="n">
        <v>0.5316122996962763</v>
      </c>
      <c r="D8829" t="n">
        <v>0.6021092887120257</v>
      </c>
      <c r="E8829" t="n">
        <v>0.4431624660657124</v>
      </c>
      <c r="F8829" t="n">
        <v>0.4859745748472938</v>
      </c>
      <c r="G8829" t="n">
        <v>0.5646215554130352</v>
      </c>
      <c r="H8829" t="n">
        <v>0.5206454522200274</v>
      </c>
      <c r="I8829" t="n">
        <v>0.5171371870415116</v>
      </c>
      <c r="J8829" t="n">
        <v>0.5534648310663721</v>
      </c>
      <c r="K8829" t="n">
        <v>0.5010636119383101</v>
      </c>
      <c r="L8829" t="n">
        <v>0.4906212917636415</v>
      </c>
      <c r="M8829" t="n">
        <v>0.5545241040849573</v>
      </c>
      <c r="N8829" t="n">
        <v>0.5162129051597178</v>
      </c>
      <c r="O8829" t="n">
        <v>0.5259503936366395</v>
      </c>
      <c r="P8829" t="n">
        <v>0.556527577075577</v>
      </c>
      <c r="Q8829" t="n">
        <v>0.5591144954187077</v>
      </c>
      <c r="R8829" t="n">
        <v>0.5304792659280613</v>
      </c>
      <c r="S8829" t="n">
        <v>0.5861129297871538</v>
      </c>
      <c r="T8829" t="n">
        <v>0.5404764142864097</v>
      </c>
      <c r="U8829" t="n">
        <v>0.5331840497845597</v>
      </c>
      <c r="V8829" t="n">
        <v>0.5735420701279035</v>
      </c>
      <c r="W8829" t="n">
        <v>0.5513451305764576</v>
      </c>
      <c r="X8829" t="n">
        <v>0.5318445111603263</v>
      </c>
      <c r="Y8829" t="n">
        <v>0.5580916611050892</v>
      </c>
      <c r="Z8829" t="n">
        <v>0.513971144096793</v>
      </c>
      <c r="AA8829" t="n">
        <v>0.4950682580843718</v>
      </c>
      <c r="AB8829" t="n">
        <v>0.5429110098488059</v>
      </c>
      <c r="AC8829" t="n">
        <v>0.5143738309478703</v>
      </c>
      <c r="AD8829" t="n">
        <v>0.4917925055727705</v>
      </c>
      <c r="AE8829" t="n">
        <v>0.5400948784479539</v>
      </c>
      <c r="AF8829" t="n">
        <v>0.6158927007599577</v>
      </c>
      <c r="AG8829" t="n">
        <v>0.4950248319975701</v>
      </c>
      <c r="AH8829" t="n">
        <v>0.5275434192290406</v>
      </c>
      <c r="AI8829" t="n">
        <v>0.4596000706973535</v>
      </c>
      <c r="AJ8829" t="n">
        <v>0.532986813466207</v>
      </c>
      <c r="AK8829" t="n">
        <v>0.6051332273494929</v>
      </c>
    </row>
    <row r="8830">
      <c r="A8830" t="n">
        <v>23</v>
      </c>
      <c r="B8830" t="n">
        <v>0.4030265879727665</v>
      </c>
      <c r="C8830" t="n">
        <v>0.4650354614820112</v>
      </c>
      <c r="D8830" t="n">
        <v>0.5234870836343449</v>
      </c>
      <c r="E8830" t="n">
        <v>0.3871427787186343</v>
      </c>
      <c r="F8830" t="n">
        <v>0.4253667902519381</v>
      </c>
      <c r="G8830" t="n">
        <v>0.4680595712468327</v>
      </c>
      <c r="H8830" t="n">
        <v>0.4969080212126886</v>
      </c>
      <c r="I8830" t="n">
        <v>0.4667830243769532</v>
      </c>
      <c r="J8830" t="n">
        <v>0.5068332310446905</v>
      </c>
      <c r="K8830" t="n">
        <v>0.4766466740847287</v>
      </c>
      <c r="L8830" t="n">
        <v>0.455192612219795</v>
      </c>
      <c r="M8830" t="n">
        <v>0.5151298234736127</v>
      </c>
      <c r="N8830" t="n">
        <v>0.4919717447119081</v>
      </c>
      <c r="O8830" t="n">
        <v>0.4888889300341424</v>
      </c>
      <c r="P8830" t="n">
        <v>0.5215714329781201</v>
      </c>
      <c r="Q8830" t="n">
        <v>0.5141732612728754</v>
      </c>
      <c r="R8830" t="n">
        <v>0.4960680807411837</v>
      </c>
      <c r="S8830" t="n">
        <v>0.5502280386833425</v>
      </c>
      <c r="T8830" t="n">
        <v>0.5018500966568221</v>
      </c>
      <c r="U8830" t="n">
        <v>0.4954264588434448</v>
      </c>
      <c r="V8830" t="n">
        <v>0.538625048816208</v>
      </c>
      <c r="W8830" t="n">
        <v>0.5211975551641977</v>
      </c>
      <c r="X8830" t="n">
        <v>0.5009082621674346</v>
      </c>
      <c r="Y8830" t="n">
        <v>0.5152663324987022</v>
      </c>
      <c r="Z8830" t="n">
        <v>0.4701339451170163</v>
      </c>
      <c r="AA8830" t="n">
        <v>0.4674834192532161</v>
      </c>
      <c r="AB8830" t="n">
        <v>0.5058845067051596</v>
      </c>
      <c r="AC8830" t="n">
        <v>0.477801927438158</v>
      </c>
      <c r="AD8830" t="n">
        <v>0.473097279306765</v>
      </c>
      <c r="AE8830" t="n">
        <v>0.5109463396698781</v>
      </c>
      <c r="AF8830" t="n">
        <v>0.5019319270487418</v>
      </c>
      <c r="AG8830" t="n">
        <v>0.4110058992943628</v>
      </c>
      <c r="AH8830" t="n">
        <v>0.4635554892876734</v>
      </c>
      <c r="AI8830" t="n">
        <v>0.4024764867084694</v>
      </c>
      <c r="AJ8830" t="n">
        <v>0.4664179436086056</v>
      </c>
      <c r="AK8830" t="n">
        <v>0.5259358146055405</v>
      </c>
    </row>
    <row r="8831">
      <c r="A8831" t="n">
        <v>24</v>
      </c>
      <c r="B8831" t="n">
        <v>0.3921967870059535</v>
      </c>
      <c r="C8831" t="n">
        <v>0.4526390539169492</v>
      </c>
      <c r="D8831" t="n">
        <v>0.5035577855186204</v>
      </c>
      <c r="E8831" t="n">
        <v>0.3765541593888848</v>
      </c>
      <c r="F8831" t="n">
        <v>0.4139877459274213</v>
      </c>
      <c r="G8831" t="n">
        <v>0.4501989738521548</v>
      </c>
      <c r="H8831" t="n">
        <v>0.4394001165590297</v>
      </c>
      <c r="I8831" t="n">
        <v>0.4262326812352337</v>
      </c>
      <c r="J8831" t="n">
        <v>0.4979575056258753</v>
      </c>
      <c r="K8831" t="n">
        <v>0.4529427583841784</v>
      </c>
      <c r="L8831" t="n">
        <v>0.428312088487198</v>
      </c>
      <c r="M8831" t="n">
        <v>0.4841158423341611</v>
      </c>
      <c r="N8831" t="n">
        <v>0.4366239459656713</v>
      </c>
      <c r="O8831" t="n">
        <v>0.4421775549350851</v>
      </c>
      <c r="P8831" t="n">
        <v>0.4992917090810726</v>
      </c>
      <c r="Q8831" t="n">
        <v>0.4439697302560431</v>
      </c>
      <c r="R8831" t="n">
        <v>0.4447855135401324</v>
      </c>
      <c r="S8831" t="n">
        <v>0.5182668883161508</v>
      </c>
      <c r="T8831" t="n">
        <v>0.444390281781666</v>
      </c>
      <c r="U8831" t="n">
        <v>0.4412311601956059</v>
      </c>
      <c r="V8831" t="n">
        <v>0.5028501881649932</v>
      </c>
      <c r="W8831" t="n">
        <v>0.4439075934942505</v>
      </c>
      <c r="X8831" t="n">
        <v>0.4469151177311994</v>
      </c>
      <c r="Y8831" t="n">
        <v>0.4770176692494473</v>
      </c>
      <c r="Z8831" t="n">
        <v>0.4298843271832513</v>
      </c>
      <c r="AA8831" t="n">
        <v>0.4317984388628321</v>
      </c>
      <c r="AB8831" t="n">
        <v>0.4891357963834202</v>
      </c>
      <c r="AC8831" t="n">
        <v>0.4217606882253089</v>
      </c>
      <c r="AD8831" t="n">
        <v>0.4460386762004773</v>
      </c>
      <c r="AE8831" t="n">
        <v>0.4777344967220098</v>
      </c>
      <c r="AF8831" t="n">
        <v>0.4331566171587095</v>
      </c>
      <c r="AG8831" t="n">
        <v>0.3914628369766252</v>
      </c>
      <c r="AH8831" t="n">
        <v>0.4473731430514708</v>
      </c>
      <c r="AI8831" t="n">
        <v>0.3917043138228615</v>
      </c>
      <c r="AJ8831" t="n">
        <v>0.4539920301976144</v>
      </c>
      <c r="AK8831" t="n">
        <v>0.505917725989013</v>
      </c>
    </row>
    <row r="8841">
      <c r="A8841" t="inlineStr">
        <is>
          <t>PVVAC-P-240to760-E10.8-rDXGF-Hsp1985-CZ14</t>
        </is>
      </c>
      <c r="D8841" t="n">
        <v>2015</v>
      </c>
      <c r="F8841" t="inlineStr">
        <is>
          <t>Source Annual kWh:</t>
        </is>
      </c>
      <c r="G8841" s="169" t="n">
        <v>3693743.375000001</v>
      </c>
      <c r="H8841" t="inlineStr">
        <is>
          <t>DEER</t>
        </is>
      </c>
      <c r="K8841" t="inlineStr">
        <is>
          <t>PDAF</t>
        </is>
      </c>
      <c r="L8841" t="inlineStr">
        <is>
          <t>Monthly</t>
        </is>
      </c>
    </row>
    <row r="8842">
      <c r="A8842" t="n">
        <v>222</v>
      </c>
      <c r="B8842" t="inlineStr">
        <is>
          <t>PVVAC-P-240to760-E10.8-20-MM</t>
        </is>
      </c>
      <c r="F8842" t="inlineStr">
        <is>
          <t>Source Sample Size:</t>
        </is>
      </c>
      <c r="G8842" t="n">
        <v>0</v>
      </c>
      <c r="H8842" t="inlineStr">
        <is>
          <t>DEER</t>
        </is>
      </c>
      <c r="K8842" t="inlineStr">
        <is>
          <t>WKWE</t>
        </is>
      </c>
      <c r="L8842" t="inlineStr">
        <is>
          <t>Monthly</t>
        </is>
      </c>
      <c r="N8842" t="inlineStr">
        <is>
          <t>Weekend Peak3</t>
        </is>
      </c>
    </row>
    <row r="8843">
      <c r="B8843" t="n">
        <v>1</v>
      </c>
      <c r="C8843" t="inlineStr">
        <is>
          <t>JANUARY</t>
        </is>
      </c>
      <c r="D8843" t="inlineStr">
        <is>
          <t>JAN</t>
        </is>
      </c>
      <c r="E8843" t="n">
        <v>2</v>
      </c>
      <c r="F8843" t="inlineStr">
        <is>
          <t>FEBRUARY</t>
        </is>
      </c>
      <c r="G8843" t="inlineStr">
        <is>
          <t>FEB</t>
        </is>
      </c>
      <c r="H8843" t="n">
        <v>3</v>
      </c>
      <c r="I8843" t="inlineStr">
        <is>
          <t>MARCH</t>
        </is>
      </c>
      <c r="J8843" t="inlineStr">
        <is>
          <t>MAR</t>
        </is>
      </c>
      <c r="K8843" t="n">
        <v>4</v>
      </c>
      <c r="L8843" t="inlineStr">
        <is>
          <t>APRIL</t>
        </is>
      </c>
      <c r="M8843" t="inlineStr">
        <is>
          <t>APR</t>
        </is>
      </c>
      <c r="N8843" t="n">
        <v>5</v>
      </c>
      <c r="O8843" t="inlineStr">
        <is>
          <t>MAY</t>
        </is>
      </c>
      <c r="P8843" t="inlineStr">
        <is>
          <t>MAY</t>
        </is>
      </c>
      <c r="Q8843" t="n">
        <v>6</v>
      </c>
      <c r="R8843" t="inlineStr">
        <is>
          <t>JUNE</t>
        </is>
      </c>
      <c r="S8843" t="inlineStr">
        <is>
          <t>JUN</t>
        </is>
      </c>
      <c r="T8843" t="n">
        <v>7</v>
      </c>
      <c r="U8843" t="inlineStr">
        <is>
          <t>JULY</t>
        </is>
      </c>
      <c r="V8843" t="inlineStr">
        <is>
          <t>JUL</t>
        </is>
      </c>
      <c r="W8843" t="n">
        <v>8</v>
      </c>
      <c r="X8843" t="inlineStr">
        <is>
          <t>AUGUST</t>
        </is>
      </c>
      <c r="Y8843" t="inlineStr">
        <is>
          <t>AUG</t>
        </is>
      </c>
      <c r="Z8843" t="n">
        <v>9</v>
      </c>
      <c r="AA8843" t="inlineStr">
        <is>
          <t>SEPTEMBER</t>
        </is>
      </c>
      <c r="AB8843" t="inlineStr">
        <is>
          <t>SEP</t>
        </is>
      </c>
      <c r="AC8843" t="n">
        <v>10</v>
      </c>
      <c r="AD8843" t="inlineStr">
        <is>
          <t>OCTOBER</t>
        </is>
      </c>
      <c r="AE8843" t="inlineStr">
        <is>
          <t>OCT</t>
        </is>
      </c>
      <c r="AF8843" t="n">
        <v>11</v>
      </c>
      <c r="AG8843" t="inlineStr">
        <is>
          <t>NOVEMBER</t>
        </is>
      </c>
      <c r="AH8843" t="inlineStr">
        <is>
          <t>NOV</t>
        </is>
      </c>
      <c r="AI8843" t="n">
        <v>12</v>
      </c>
      <c r="AJ8843" t="inlineStr">
        <is>
          <t>DECEMBER</t>
        </is>
      </c>
      <c r="AK8843" t="inlineStr">
        <is>
          <t>DEC</t>
        </is>
      </c>
    </row>
    <row r="8844">
      <c r="B8844" t="n">
        <v>31</v>
      </c>
      <c r="E8844" t="n">
        <v>28</v>
      </c>
      <c r="H8844" t="n">
        <v>31</v>
      </c>
      <c r="K8844" t="n">
        <v>30</v>
      </c>
      <c r="N8844" t="n">
        <v>31</v>
      </c>
      <c r="Q8844" t="n">
        <v>30</v>
      </c>
      <c r="T8844" t="n">
        <v>31</v>
      </c>
      <c r="W8844" t="n">
        <v>31</v>
      </c>
      <c r="Z8844" t="n">
        <v>30</v>
      </c>
      <c r="AC8844" t="n">
        <v>31</v>
      </c>
      <c r="AF8844" t="n">
        <v>30</v>
      </c>
      <c r="AI8844" t="n">
        <v>31</v>
      </c>
    </row>
    <row r="8845">
      <c r="A8845" t="inlineStr">
        <is>
          <t>RATIOS</t>
        </is>
      </c>
      <c r="B8845" t="inlineStr">
        <is>
          <t>E.BKDWN</t>
        </is>
      </c>
      <c r="C8845" t="inlineStr">
        <is>
          <t>PEAK/AVG</t>
        </is>
      </c>
      <c r="D8845" t="inlineStr">
        <is>
          <t>END/AVG</t>
        </is>
      </c>
      <c r="E8845" t="inlineStr">
        <is>
          <t>E.BKDWN</t>
        </is>
      </c>
      <c r="F8845" t="inlineStr">
        <is>
          <t>PEAK/AVG</t>
        </is>
      </c>
      <c r="G8845" t="inlineStr">
        <is>
          <t>END/AVG</t>
        </is>
      </c>
      <c r="H8845" t="inlineStr">
        <is>
          <t>E.BKDWN</t>
        </is>
      </c>
      <c r="I8845" t="inlineStr">
        <is>
          <t>PEAK/AVG</t>
        </is>
      </c>
      <c r="J8845" t="inlineStr">
        <is>
          <t>END/AVG</t>
        </is>
      </c>
      <c r="K8845" t="inlineStr">
        <is>
          <t>E.BKDWN</t>
        </is>
      </c>
      <c r="L8845" t="inlineStr">
        <is>
          <t>PEAK/AVG</t>
        </is>
      </c>
      <c r="M8845" t="inlineStr">
        <is>
          <t>END/AVG</t>
        </is>
      </c>
      <c r="N8845" t="inlineStr">
        <is>
          <t>E.BKDWN</t>
        </is>
      </c>
      <c r="O8845" t="inlineStr">
        <is>
          <t>PEAK/AVG</t>
        </is>
      </c>
      <c r="P8845" t="inlineStr">
        <is>
          <t>END/AVG</t>
        </is>
      </c>
      <c r="Q8845" t="inlineStr">
        <is>
          <t>E.BKDWN</t>
        </is>
      </c>
      <c r="R8845" t="inlineStr">
        <is>
          <t>PEAK/AVG</t>
        </is>
      </c>
      <c r="S8845" t="inlineStr">
        <is>
          <t>END/AVG</t>
        </is>
      </c>
      <c r="T8845" t="inlineStr">
        <is>
          <t>E.BKDWN</t>
        </is>
      </c>
      <c r="U8845" t="inlineStr">
        <is>
          <t>PEAK/AVG</t>
        </is>
      </c>
      <c r="V8845" t="inlineStr">
        <is>
          <t>END/AVG</t>
        </is>
      </c>
      <c r="W8845" t="inlineStr">
        <is>
          <t>E.BKDWN</t>
        </is>
      </c>
      <c r="X8845" t="inlineStr">
        <is>
          <t>PEAK/AVG</t>
        </is>
      </c>
      <c r="Y8845" t="inlineStr">
        <is>
          <t>END/AVG</t>
        </is>
      </c>
      <c r="Z8845" t="inlineStr">
        <is>
          <t>E.BKDWN</t>
        </is>
      </c>
      <c r="AA8845" t="inlineStr">
        <is>
          <t>PEAK/AVG</t>
        </is>
      </c>
      <c r="AB8845" t="inlineStr">
        <is>
          <t>END/AVG</t>
        </is>
      </c>
      <c r="AC8845" t="inlineStr">
        <is>
          <t>E.BKDWN</t>
        </is>
      </c>
      <c r="AD8845" t="inlineStr">
        <is>
          <t>PEAK/AVG</t>
        </is>
      </c>
      <c r="AE8845" t="inlineStr">
        <is>
          <t>END/AVG</t>
        </is>
      </c>
      <c r="AF8845" t="inlineStr">
        <is>
          <t>E.BKDWN</t>
        </is>
      </c>
      <c r="AG8845" t="inlineStr">
        <is>
          <t>PEAK/AVG</t>
        </is>
      </c>
      <c r="AH8845" t="inlineStr">
        <is>
          <t>END/AVG</t>
        </is>
      </c>
      <c r="AI8845" t="inlineStr">
        <is>
          <t>E.BKDWN</t>
        </is>
      </c>
      <c r="AJ8845" t="inlineStr">
        <is>
          <t>PEAK/AVG</t>
        </is>
      </c>
      <c r="AK8845" t="inlineStr">
        <is>
          <t>END/AVG</t>
        </is>
      </c>
    </row>
    <row r="8846">
      <c r="B8846" s="170" t="n">
        <v>0.0670520813379684</v>
      </c>
      <c r="C8846" s="171" t="n">
        <v>1.050347744600364</v>
      </c>
      <c r="D8846" s="171" t="n">
        <v>0.829901857216935</v>
      </c>
      <c r="E8846" s="170" t="n">
        <v>0.06207770462190159</v>
      </c>
      <c r="F8846" s="171" t="n">
        <v>1.055131929166085</v>
      </c>
      <c r="G8846" s="171" t="n">
        <v>0.8358765724413723</v>
      </c>
      <c r="H8846" s="170" t="n">
        <v>0.07497248091733187</v>
      </c>
      <c r="I8846" s="171" t="n">
        <v>1.099972481176563</v>
      </c>
      <c r="J8846" s="171" t="n">
        <v>0.864541793300749</v>
      </c>
      <c r="K8846" s="170" t="n">
        <v>0.07430797018094347</v>
      </c>
      <c r="L8846" s="171" t="n">
        <v>1.136194675343879</v>
      </c>
      <c r="M8846" s="171" t="n">
        <v>0.8779698203494268</v>
      </c>
      <c r="N8846" s="170" t="n">
        <v>0.08763306662023865</v>
      </c>
      <c r="O8846" s="171" t="n">
        <v>1.182099256633208</v>
      </c>
      <c r="P8846" s="171" t="n">
        <v>0.9083472927671034</v>
      </c>
      <c r="Q8846" s="170" t="n">
        <v>0.1002625424677857</v>
      </c>
      <c r="R8846" s="171" t="n">
        <v>1.180921206232511</v>
      </c>
      <c r="S8846" s="171" t="n">
        <v>0.9092274460089621</v>
      </c>
      <c r="T8846" s="170" t="n">
        <v>0.1088025199568016</v>
      </c>
      <c r="U8846" s="171" t="n">
        <v>1.105516691824066</v>
      </c>
      <c r="V8846" s="171" t="n">
        <v>0.8951638878316064</v>
      </c>
      <c r="W8846" s="170" t="n">
        <v>0.1106871965929269</v>
      </c>
      <c r="X8846" s="171" t="n">
        <v>1.063204858615854</v>
      </c>
      <c r="Y8846" s="171" t="n">
        <v>0.9063788478288626</v>
      </c>
      <c r="Z8846" s="170" t="n">
        <v>0.09239417033433837</v>
      </c>
      <c r="AA8846" s="171" t="n">
        <v>1.173570685638657</v>
      </c>
      <c r="AB8846" s="171" t="n">
        <v>0.9551502414383114</v>
      </c>
      <c r="AC8846" s="170" t="n">
        <v>0.08438254545328117</v>
      </c>
      <c r="AD8846" s="171" t="n">
        <v>1.18564402818456</v>
      </c>
      <c r="AE8846" s="171" t="n">
        <v>0.8515027183750601</v>
      </c>
      <c r="AF8846" s="170" t="n">
        <v>0.07002517224390198</v>
      </c>
      <c r="AG8846" s="171" t="n">
        <v>1.079431161309115</v>
      </c>
      <c r="AH8846" s="171" t="n">
        <v>0.8532256980152866</v>
      </c>
      <c r="AI8846" s="170" t="n">
        <v>0.06740254927258016</v>
      </c>
      <c r="AJ8846" s="171" t="n">
        <v>1.051371731852047</v>
      </c>
      <c r="AK8846" s="171" t="n">
        <v>0.8475630741333924</v>
      </c>
      <c r="AN8846" s="163">
        <f>1/($B8846*(1/$B8844)*(1/(5/7+2/7*$D8846))*$B8856/SUM($B8848:$B8871))</f>
        <v/>
      </c>
      <c r="AO8846" s="163">
        <f>1/(B8846*(1/B8844)*(1/(5/7+2/7*D8846)))</f>
        <v/>
      </c>
      <c r="AP8846" s="163" t="n"/>
      <c r="AR8846" s="168">
        <f>CHOOSE(AV$3,C8846,F8846,I8846,L8846,O8846,R8846,U8846,X8846,AA8846,AD8846,AG8846,AJ8846)</f>
        <v/>
      </c>
      <c r="AS8846" s="164" t="n"/>
      <c r="AT8846" s="164" t="n"/>
      <c r="AV8846" s="116">
        <f>AN8846/AR8846</f>
        <v/>
      </c>
      <c r="AW8846" s="165">
        <f>AO8846/AR8846</f>
        <v/>
      </c>
    </row>
    <row r="8847">
      <c r="A8847" t="inlineStr">
        <is>
          <t>HOUR</t>
        </is>
      </c>
      <c r="B8847" t="inlineStr">
        <is>
          <t>PEAK</t>
        </is>
      </c>
      <c r="C8847" t="inlineStr">
        <is>
          <t>AVG</t>
        </is>
      </c>
      <c r="D8847" t="inlineStr">
        <is>
          <t>END</t>
        </is>
      </c>
      <c r="E8847" t="inlineStr">
        <is>
          <t>PEAK</t>
        </is>
      </c>
      <c r="F8847" t="inlineStr">
        <is>
          <t>AVG</t>
        </is>
      </c>
      <c r="G8847" t="inlineStr">
        <is>
          <t>END</t>
        </is>
      </c>
      <c r="H8847" t="inlineStr">
        <is>
          <t>PEAK</t>
        </is>
      </c>
      <c r="I8847" t="inlineStr">
        <is>
          <t>AVG</t>
        </is>
      </c>
      <c r="J8847" t="inlineStr">
        <is>
          <t>END</t>
        </is>
      </c>
      <c r="K8847" t="inlineStr">
        <is>
          <t>PEAK</t>
        </is>
      </c>
      <c r="L8847" t="inlineStr">
        <is>
          <t>AVG</t>
        </is>
      </c>
      <c r="M8847" t="inlineStr">
        <is>
          <t>END</t>
        </is>
      </c>
      <c r="N8847" t="inlineStr">
        <is>
          <t>PEAK</t>
        </is>
      </c>
      <c r="O8847" t="inlineStr">
        <is>
          <t>AVG</t>
        </is>
      </c>
      <c r="P8847" t="inlineStr">
        <is>
          <t>END</t>
        </is>
      </c>
      <c r="Q8847" t="inlineStr">
        <is>
          <t>PEAK</t>
        </is>
      </c>
      <c r="R8847" t="inlineStr">
        <is>
          <t>AVG</t>
        </is>
      </c>
      <c r="S8847" t="inlineStr">
        <is>
          <t>END</t>
        </is>
      </c>
      <c r="T8847" t="inlineStr">
        <is>
          <t>PEAK</t>
        </is>
      </c>
      <c r="U8847" t="inlineStr">
        <is>
          <t>AVG</t>
        </is>
      </c>
      <c r="V8847" t="inlineStr">
        <is>
          <t>END</t>
        </is>
      </c>
      <c r="W8847" t="inlineStr">
        <is>
          <t>PEAK</t>
        </is>
      </c>
      <c r="X8847" t="inlineStr">
        <is>
          <t>AVG</t>
        </is>
      </c>
      <c r="Y8847" t="inlineStr">
        <is>
          <t>END</t>
        </is>
      </c>
      <c r="Z8847" t="inlineStr">
        <is>
          <t>PEAK</t>
        </is>
      </c>
      <c r="AA8847" t="inlineStr">
        <is>
          <t>AVG</t>
        </is>
      </c>
      <c r="AB8847" t="inlineStr">
        <is>
          <t>END</t>
        </is>
      </c>
      <c r="AC8847" t="inlineStr">
        <is>
          <t>PEAK</t>
        </is>
      </c>
      <c r="AD8847" t="inlineStr">
        <is>
          <t>AVG</t>
        </is>
      </c>
      <c r="AE8847" t="inlineStr">
        <is>
          <t>END</t>
        </is>
      </c>
      <c r="AF8847" t="inlineStr">
        <is>
          <t>PEAK</t>
        </is>
      </c>
      <c r="AG8847" t="inlineStr">
        <is>
          <t>AVG</t>
        </is>
      </c>
      <c r="AH8847" t="inlineStr">
        <is>
          <t>END</t>
        </is>
      </c>
      <c r="AI8847" t="inlineStr">
        <is>
          <t>PEAK</t>
        </is>
      </c>
      <c r="AJ8847" t="inlineStr">
        <is>
          <t>AVG</t>
        </is>
      </c>
      <c r="AK8847" t="inlineStr">
        <is>
          <t>END</t>
        </is>
      </c>
    </row>
    <row r="8848">
      <c r="A8848" t="n">
        <v>1</v>
      </c>
      <c r="B8848" t="n">
        <v>0.3783844725177569</v>
      </c>
      <c r="C8848" t="n">
        <v>0.4214818531704964</v>
      </c>
      <c r="D8848" t="n">
        <v>0.4720254994987497</v>
      </c>
      <c r="E8848" t="n">
        <v>0.3765371665708122</v>
      </c>
      <c r="F8848" t="n">
        <v>0.4127486139145098</v>
      </c>
      <c r="G8848" t="n">
        <v>0.4433513970507436</v>
      </c>
      <c r="H8848" t="n">
        <v>0.3969454921892972</v>
      </c>
      <c r="I8848" t="n">
        <v>0.3833491385459765</v>
      </c>
      <c r="J8848" t="n">
        <v>0.3942984168466007</v>
      </c>
      <c r="K8848" t="n">
        <v>0.3211214199314887</v>
      </c>
      <c r="L8848" t="n">
        <v>0.3797020968055621</v>
      </c>
      <c r="M8848" t="n">
        <v>0.4324996867157526</v>
      </c>
      <c r="N8848" t="n">
        <v>0.4046962627833546</v>
      </c>
      <c r="O8848" t="n">
        <v>0.3974653154691554</v>
      </c>
      <c r="P8848" t="n">
        <v>0.44592208756927</v>
      </c>
      <c r="Q8848" t="n">
        <v>0.4058462995816795</v>
      </c>
      <c r="R8848" t="n">
        <v>0.4294416371098246</v>
      </c>
      <c r="S8848" t="n">
        <v>0.4539843445833302</v>
      </c>
      <c r="T8848" t="n">
        <v>0.4573144441627708</v>
      </c>
      <c r="U8848" t="n">
        <v>0.4301985636360656</v>
      </c>
      <c r="V8848" t="n">
        <v>0.4494248689516851</v>
      </c>
      <c r="W8848" t="n">
        <v>0.3973834251598164</v>
      </c>
      <c r="X8848" t="n">
        <v>0.4188137338995029</v>
      </c>
      <c r="Y8848" t="n">
        <v>0.4590506585947867</v>
      </c>
      <c r="Z8848" t="n">
        <v>0.3820663226322162</v>
      </c>
      <c r="AA8848" t="n">
        <v>0.3888467498094302</v>
      </c>
      <c r="AB8848" t="n">
        <v>0.44539567191783</v>
      </c>
      <c r="AC8848" t="n">
        <v>0.4107934930223535</v>
      </c>
      <c r="AD8848" t="n">
        <v>0.3977130078840506</v>
      </c>
      <c r="AE8848" t="n">
        <v>0.4715689335739218</v>
      </c>
      <c r="AF8848" t="n">
        <v>0.3605642067202313</v>
      </c>
      <c r="AG8848" t="n">
        <v>0.381283527956034</v>
      </c>
      <c r="AH8848" t="n">
        <v>0.4293005939978854</v>
      </c>
      <c r="AI8848" t="n">
        <v>0.3770666288228199</v>
      </c>
      <c r="AJ8848" t="n">
        <v>0.422942851163256</v>
      </c>
      <c r="AK8848" t="n">
        <v>0.4452230821115879</v>
      </c>
    </row>
    <row r="8849">
      <c r="A8849" t="n">
        <v>2</v>
      </c>
      <c r="B8849" t="n">
        <v>0.376988257074534</v>
      </c>
      <c r="C8849" t="n">
        <v>0.4200063420757588</v>
      </c>
      <c r="D8849" t="n">
        <v>0.4722875911209407</v>
      </c>
      <c r="E8849" t="n">
        <v>0.3751436342142899</v>
      </c>
      <c r="F8849" t="n">
        <v>0.4112336033112752</v>
      </c>
      <c r="G8849" t="n">
        <v>0.443497298328944</v>
      </c>
      <c r="H8849" t="n">
        <v>0.3950845092430628</v>
      </c>
      <c r="I8849" t="n">
        <v>0.3810136198111507</v>
      </c>
      <c r="J8849" t="n">
        <v>0.3947438969691885</v>
      </c>
      <c r="K8849" t="n">
        <v>0.3191198278021147</v>
      </c>
      <c r="L8849" t="n">
        <v>0.3771859813955485</v>
      </c>
      <c r="M8849" t="n">
        <v>0.4069627455899659</v>
      </c>
      <c r="N8849" t="n">
        <v>0.4033238903638074</v>
      </c>
      <c r="O8849" t="n">
        <v>0.3944013837592342</v>
      </c>
      <c r="P8849" t="n">
        <v>0.443275742221202</v>
      </c>
      <c r="Q8849" t="n">
        <v>0.3829591301076212</v>
      </c>
      <c r="R8849" t="n">
        <v>0.4230582854992277</v>
      </c>
      <c r="S8849" t="n">
        <v>0.4425032620073112</v>
      </c>
      <c r="T8849" t="n">
        <v>0.4560535939928822</v>
      </c>
      <c r="U8849" t="n">
        <v>0.4263474145938188</v>
      </c>
      <c r="V8849" t="n">
        <v>0.4417033532916006</v>
      </c>
      <c r="W8849" t="n">
        <v>0.3948724347776008</v>
      </c>
      <c r="X8849" t="n">
        <v>0.4106348524659408</v>
      </c>
      <c r="Y8849" t="n">
        <v>0.4480201365646171</v>
      </c>
      <c r="Z8849" t="n">
        <v>0.3758101435710809</v>
      </c>
      <c r="AA8849" t="n">
        <v>0.3652572257059443</v>
      </c>
      <c r="AB8849" t="n">
        <v>0.4188706912719622</v>
      </c>
      <c r="AC8849" t="n">
        <v>0.4093760824365997</v>
      </c>
      <c r="AD8849" t="n">
        <v>0.3887330246427828</v>
      </c>
      <c r="AE8849" t="n">
        <v>0.4024417420836046</v>
      </c>
      <c r="AF8849" t="n">
        <v>0.3592264133203897</v>
      </c>
      <c r="AG8849" t="n">
        <v>0.3798851340611937</v>
      </c>
      <c r="AH8849" t="n">
        <v>0.4080754128160944</v>
      </c>
      <c r="AI8849" t="n">
        <v>0.3756723195912865</v>
      </c>
      <c r="AJ8849" t="n">
        <v>0.4214016050810382</v>
      </c>
      <c r="AK8849" t="n">
        <v>0.4453989025740802</v>
      </c>
    </row>
    <row r="8850">
      <c r="A8850" t="n">
        <v>3</v>
      </c>
      <c r="B8850" t="n">
        <v>0.3747227447233974</v>
      </c>
      <c r="C8850" t="n">
        <v>0.4177363615446773</v>
      </c>
      <c r="D8850" t="n">
        <v>0.4727087017946724</v>
      </c>
      <c r="E8850" t="n">
        <v>0.372161120683445</v>
      </c>
      <c r="F8850" t="n">
        <v>0.4084643961266256</v>
      </c>
      <c r="G8850" t="n">
        <v>0.4439365794746607</v>
      </c>
      <c r="H8850" t="n">
        <v>0.3940791444035956</v>
      </c>
      <c r="I8850" t="n">
        <v>0.3798386383545708</v>
      </c>
      <c r="J8850" t="n">
        <v>0.3943858256239416</v>
      </c>
      <c r="K8850" t="n">
        <v>0.3689630279516753</v>
      </c>
      <c r="L8850" t="n">
        <v>0.3843867717627324</v>
      </c>
      <c r="M8850" t="n">
        <v>0.4073277121674497</v>
      </c>
      <c r="N8850" t="n">
        <v>0.4027579231052533</v>
      </c>
      <c r="O8850" t="n">
        <v>0.3707317729096516</v>
      </c>
      <c r="P8850" t="n">
        <v>0.4264592943852858</v>
      </c>
      <c r="Q8850" t="n">
        <v>0.3873360289448599</v>
      </c>
      <c r="R8850" t="n">
        <v>0.4165038206753023</v>
      </c>
      <c r="S8850" t="n">
        <v>0.4204177439887186</v>
      </c>
      <c r="T8850" t="n">
        <v>0.4673033802811366</v>
      </c>
      <c r="U8850" t="n">
        <v>0.4261843731635186</v>
      </c>
      <c r="V8850" t="n">
        <v>0.4414303044399112</v>
      </c>
      <c r="W8850" t="n">
        <v>0.3905937685972624</v>
      </c>
      <c r="X8850" t="n">
        <v>0.4084798015968059</v>
      </c>
      <c r="Y8850" t="n">
        <v>0.4438862050607254</v>
      </c>
      <c r="Z8850" t="n">
        <v>0.3756394910257435</v>
      </c>
      <c r="AA8850" t="n">
        <v>0.3513956935074398</v>
      </c>
      <c r="AB8850" t="n">
        <v>0.4087800171836468</v>
      </c>
      <c r="AC8850" t="n">
        <v>0.4087856423394717</v>
      </c>
      <c r="AD8850" t="n">
        <v>0.3950425956438238</v>
      </c>
      <c r="AE8850" t="n">
        <v>0.4068417754688659</v>
      </c>
      <c r="AF8850" t="n">
        <v>0.4124119134976671</v>
      </c>
      <c r="AG8850" t="n">
        <v>0.386218456123233</v>
      </c>
      <c r="AH8850" t="n">
        <v>0.4083799823628925</v>
      </c>
      <c r="AI8850" t="n">
        <v>0.3729386929681403</v>
      </c>
      <c r="AJ8850" t="n">
        <v>0.4188836606570641</v>
      </c>
      <c r="AK8850" t="n">
        <v>0.4462405176407851</v>
      </c>
    </row>
    <row r="8851">
      <c r="A8851" t="n">
        <v>4</v>
      </c>
      <c r="B8851" t="n">
        <v>0.3735128495730655</v>
      </c>
      <c r="C8851" t="n">
        <v>0.4166488228495605</v>
      </c>
      <c r="D8851" t="n">
        <v>0.4738324196248159</v>
      </c>
      <c r="E8851" t="n">
        <v>0.3714560877878146</v>
      </c>
      <c r="F8851" t="n">
        <v>0.4074194026418662</v>
      </c>
      <c r="G8851" t="n">
        <v>0.4445656637246309</v>
      </c>
      <c r="H8851" t="n">
        <v>0.3939934198247312</v>
      </c>
      <c r="I8851" t="n">
        <v>0.3796563512101155</v>
      </c>
      <c r="J8851" t="n">
        <v>0.3954593366400254</v>
      </c>
      <c r="K8851" t="n">
        <v>0.3683879512282104</v>
      </c>
      <c r="L8851" t="n">
        <v>0.3840883975776341</v>
      </c>
      <c r="M8851" t="n">
        <v>0.4081339565158912</v>
      </c>
      <c r="N8851" t="n">
        <v>0.4026824317130176</v>
      </c>
      <c r="O8851" t="n">
        <v>0.3629164152900607</v>
      </c>
      <c r="P8851" t="n">
        <v>0.4268834253922769</v>
      </c>
      <c r="Q8851" t="n">
        <v>0.3729524530411881</v>
      </c>
      <c r="R8851" t="n">
        <v>0.4173436038636485</v>
      </c>
      <c r="S8851" t="n">
        <v>0.4171389136304765</v>
      </c>
      <c r="T8851" t="n">
        <v>0.4485148261909394</v>
      </c>
      <c r="U8851" t="n">
        <v>0.4091489599780463</v>
      </c>
      <c r="V8851" t="n">
        <v>0.4235954671341737</v>
      </c>
      <c r="W8851" t="n">
        <v>0.3835307442744427</v>
      </c>
      <c r="X8851" t="n">
        <v>0.4023041246296752</v>
      </c>
      <c r="Y8851" t="n">
        <v>0.4319595524551459</v>
      </c>
      <c r="Z8851" t="n">
        <v>0.3744842422033878</v>
      </c>
      <c r="AA8851" t="n">
        <v>0.3437460684238865</v>
      </c>
      <c r="AB8851" t="n">
        <v>0.3892648626387967</v>
      </c>
      <c r="AC8851" t="n">
        <v>0.4086797794863481</v>
      </c>
      <c r="AD8851" t="n">
        <v>0.3668987115614432</v>
      </c>
      <c r="AE8851" t="n">
        <v>0.4065509254453733</v>
      </c>
      <c r="AF8851" t="n">
        <v>0.4113969576244595</v>
      </c>
      <c r="AG8851" t="n">
        <v>0.3853382102474869</v>
      </c>
      <c r="AH8851" t="n">
        <v>0.4090403921180193</v>
      </c>
      <c r="AI8851" t="n">
        <v>0.3720848411741054</v>
      </c>
      <c r="AJ8851" t="n">
        <v>0.4178441945915205</v>
      </c>
      <c r="AK8851" t="n">
        <v>0.4466650210997755</v>
      </c>
    </row>
    <row r="8852">
      <c r="A8852" t="n">
        <v>5</v>
      </c>
      <c r="B8852" t="n">
        <v>0.3735597263346526</v>
      </c>
      <c r="C8852" t="n">
        <v>0.4166300132180411</v>
      </c>
      <c r="D8852" t="n">
        <v>0.4746262548266441</v>
      </c>
      <c r="E8852" t="n">
        <v>0.3714572687474388</v>
      </c>
      <c r="F8852" t="n">
        <v>0.4074283962288254</v>
      </c>
      <c r="G8852" t="n">
        <v>0.4451303411040441</v>
      </c>
      <c r="H8852" t="n">
        <v>0.4354504772363263</v>
      </c>
      <c r="I8852" t="n">
        <v>0.4145889106152283</v>
      </c>
      <c r="J8852" t="n">
        <v>0.436170033271577</v>
      </c>
      <c r="K8852" t="n">
        <v>0.3574691137569834</v>
      </c>
      <c r="L8852" t="n">
        <v>0.4213844498108188</v>
      </c>
      <c r="M8852" t="n">
        <v>0.4578725204923628</v>
      </c>
      <c r="N8852" t="n">
        <v>0.4360806090977164</v>
      </c>
      <c r="O8852" t="n">
        <v>0.4026262760358414</v>
      </c>
      <c r="P8852" t="n">
        <v>0.4701528483677647</v>
      </c>
      <c r="Q8852" t="n">
        <v>0.3913820486548462</v>
      </c>
      <c r="R8852" t="n">
        <v>0.4382028408205927</v>
      </c>
      <c r="S8852" t="n">
        <v>0.4134456077612296</v>
      </c>
      <c r="T8852" t="n">
        <v>0.4692968441407609</v>
      </c>
      <c r="U8852" t="n">
        <v>0.4271589973239689</v>
      </c>
      <c r="V8852" t="n">
        <v>0.4539116956190314</v>
      </c>
      <c r="W8852" t="n">
        <v>0.4099690925495766</v>
      </c>
      <c r="X8852" t="n">
        <v>0.4311856171842461</v>
      </c>
      <c r="Y8852" t="n">
        <v>0.4605344572825905</v>
      </c>
      <c r="Z8852" t="n">
        <v>0.4052308855975332</v>
      </c>
      <c r="AA8852" t="n">
        <v>0.3674296469527243</v>
      </c>
      <c r="AB8852" t="n">
        <v>0.4245426890179902</v>
      </c>
      <c r="AC8852" t="n">
        <v>0.4426165753765662</v>
      </c>
      <c r="AD8852" t="n">
        <v>0.3996113503213794</v>
      </c>
      <c r="AE8852" t="n">
        <v>0.4532847834809048</v>
      </c>
      <c r="AF8852" t="n">
        <v>0.4113827980838177</v>
      </c>
      <c r="AG8852" t="n">
        <v>0.3855577292477242</v>
      </c>
      <c r="AH8852" t="n">
        <v>0.4094405214509902</v>
      </c>
      <c r="AI8852" t="n">
        <v>0.3721209110906125</v>
      </c>
      <c r="AJ8852" t="n">
        <v>0.4178831756995209</v>
      </c>
      <c r="AK8852" t="n">
        <v>0.4474102781052046</v>
      </c>
    </row>
    <row r="8853">
      <c r="A8853" t="n">
        <v>6</v>
      </c>
      <c r="B8853" t="n">
        <v>0.4189577931132697</v>
      </c>
      <c r="C8853" t="n">
        <v>0.4673510395931344</v>
      </c>
      <c r="D8853" t="n">
        <v>0.5357881069878162</v>
      </c>
      <c r="E8853" t="n">
        <v>0.416633698210492</v>
      </c>
      <c r="F8853" t="n">
        <v>0.4569277702547331</v>
      </c>
      <c r="G8853" t="n">
        <v>0.5028883195379951</v>
      </c>
      <c r="H8853" t="n">
        <v>0.4298078467287935</v>
      </c>
      <c r="I8853" t="n">
        <v>0.457400648261179</v>
      </c>
      <c r="J8853" t="n">
        <v>0.4871780931576035</v>
      </c>
      <c r="K8853" t="n">
        <v>0.4527743641769875</v>
      </c>
      <c r="L8853" t="n">
        <v>0.4811816803216576</v>
      </c>
      <c r="M8853" t="n">
        <v>0.5071973706072253</v>
      </c>
      <c r="N8853" t="n">
        <v>0.4751423863658181</v>
      </c>
      <c r="O8853" t="n">
        <v>0.4715786523395084</v>
      </c>
      <c r="P8853" t="n">
        <v>0.5337729830321805</v>
      </c>
      <c r="Q8853" t="n">
        <v>0.4594951899841029</v>
      </c>
      <c r="R8853" t="n">
        <v>0.4953725697719002</v>
      </c>
      <c r="S8853" t="n">
        <v>0.5290844602001833</v>
      </c>
      <c r="T8853" t="n">
        <v>0.5379133479934678</v>
      </c>
      <c r="U8853" t="n">
        <v>0.5072257442073261</v>
      </c>
      <c r="V8853" t="n">
        <v>0.5248954759756039</v>
      </c>
      <c r="W8853" t="n">
        <v>0.457215257914035</v>
      </c>
      <c r="X8853" t="n">
        <v>0.4737257939490329</v>
      </c>
      <c r="Y8853" t="n">
        <v>0.5134376685695317</v>
      </c>
      <c r="Z8853" t="n">
        <v>0.4418729461398679</v>
      </c>
      <c r="AA8853" t="n">
        <v>0.4213082694134064</v>
      </c>
      <c r="AB8853" t="n">
        <v>0.4793572642736407</v>
      </c>
      <c r="AC8853" t="n">
        <v>0.4819413032558807</v>
      </c>
      <c r="AD8853" t="n">
        <v>0.4384118013988631</v>
      </c>
      <c r="AE8853" t="n">
        <v>0.4998046877482445</v>
      </c>
      <c r="AF8853" t="n">
        <v>0.454529183946026</v>
      </c>
      <c r="AG8853" t="n">
        <v>0.4315650420874341</v>
      </c>
      <c r="AH8853" t="n">
        <v>0.4626105973621135</v>
      </c>
      <c r="AI8853" t="n">
        <v>0.4173732822441402</v>
      </c>
      <c r="AJ8853" t="n">
        <v>0.4685765238945149</v>
      </c>
      <c r="AK8853" t="n">
        <v>0.5053386325867124</v>
      </c>
    </row>
    <row r="8854">
      <c r="A8854" t="n">
        <v>7</v>
      </c>
      <c r="B8854" t="n">
        <v>0.4714710402487436</v>
      </c>
      <c r="C8854" t="n">
        <v>0.5257497205629743</v>
      </c>
      <c r="D8854" t="n">
        <v>0.5966722428339363</v>
      </c>
      <c r="E8854" t="n">
        <v>0.468961428677715</v>
      </c>
      <c r="F8854" t="n">
        <v>0.5141192161271366</v>
      </c>
      <c r="G8854" t="n">
        <v>0.5597921840028055</v>
      </c>
      <c r="H8854" t="n">
        <v>0.5303855652830647</v>
      </c>
      <c r="I8854" t="n">
        <v>0.5169280928455645</v>
      </c>
      <c r="J8854" t="n">
        <v>0.5218006395604159</v>
      </c>
      <c r="K8854" t="n">
        <v>0.5464666564724326</v>
      </c>
      <c r="L8854" t="n">
        <v>0.5556283223665134</v>
      </c>
      <c r="M8854" t="n">
        <v>0.561994422391899</v>
      </c>
      <c r="N8854" t="n">
        <v>0.5561093045540947</v>
      </c>
      <c r="O8854" t="n">
        <v>0.5602612098939345</v>
      </c>
      <c r="P8854" t="n">
        <v>0.59357932394388</v>
      </c>
      <c r="Q8854" t="n">
        <v>0.5626982486456262</v>
      </c>
      <c r="R8854" t="n">
        <v>0.5803635522030582</v>
      </c>
      <c r="S8854" t="n">
        <v>0.5876072191946901</v>
      </c>
      <c r="T8854" t="n">
        <v>0.6177179319384588</v>
      </c>
      <c r="U8854" t="n">
        <v>0.577511270943618</v>
      </c>
      <c r="V8854" t="n">
        <v>0.5870475437949489</v>
      </c>
      <c r="W8854" t="n">
        <v>0.5519030158760631</v>
      </c>
      <c r="X8854" t="n">
        <v>0.5630718869422712</v>
      </c>
      <c r="Y8854" t="n">
        <v>0.5929185851798767</v>
      </c>
      <c r="Z8854" t="n">
        <v>0.5197022619771943</v>
      </c>
      <c r="AA8854" t="n">
        <v>0.5415705727098693</v>
      </c>
      <c r="AB8854" t="n">
        <v>0.5709753819518657</v>
      </c>
      <c r="AC8854" t="n">
        <v>0.5226989446492308</v>
      </c>
      <c r="AD8854" t="n">
        <v>0.5183009177938925</v>
      </c>
      <c r="AE8854" t="n">
        <v>0.5549560377965218</v>
      </c>
      <c r="AF8854" t="n">
        <v>0.5046958700584619</v>
      </c>
      <c r="AG8854" t="n">
        <v>0.4842228403552592</v>
      </c>
      <c r="AH8854" t="n">
        <v>0.5151289904392214</v>
      </c>
      <c r="AI8854" t="n">
        <v>0.4697166441968826</v>
      </c>
      <c r="AJ8854" t="n">
        <v>0.5272926544217148</v>
      </c>
      <c r="AK8854" t="n">
        <v>0.5624515074756696</v>
      </c>
    </row>
    <row r="8855">
      <c r="A8855" t="n">
        <v>8</v>
      </c>
      <c r="B8855" t="n">
        <v>0.5228580583526675</v>
      </c>
      <c r="C8855" t="n">
        <v>0.5820760171308246</v>
      </c>
      <c r="D8855" t="n">
        <v>0.6329411871440028</v>
      </c>
      <c r="E8855" t="n">
        <v>0.5200001417151549</v>
      </c>
      <c r="F8855" t="n">
        <v>0.5701505914816425</v>
      </c>
      <c r="G8855" t="n">
        <v>0.5941888703876137</v>
      </c>
      <c r="H8855" t="n">
        <v>0.8508717864134139</v>
      </c>
      <c r="I8855" t="n">
        <v>0.7844334686621041</v>
      </c>
      <c r="J8855" t="n">
        <v>0.767213787808983</v>
      </c>
      <c r="K8855" t="n">
        <v>0.8476595342589767</v>
      </c>
      <c r="L8855" t="n">
        <v>0.8841149108273706</v>
      </c>
      <c r="M8855" t="n">
        <v>0.8271217127804914</v>
      </c>
      <c r="N8855" t="n">
        <v>0.8263121974889729</v>
      </c>
      <c r="O8855" t="n">
        <v>0.8758576793616452</v>
      </c>
      <c r="P8855" t="n">
        <v>0.8843017040039516</v>
      </c>
      <c r="Q8855" t="n">
        <v>0.8156519954613792</v>
      </c>
      <c r="R8855" t="n">
        <v>0.8442745445695077</v>
      </c>
      <c r="S8855" t="n">
        <v>0.8024811591116398</v>
      </c>
      <c r="T8855" t="n">
        <v>0.8453489446078807</v>
      </c>
      <c r="U8855" t="n">
        <v>0.8322285847756469</v>
      </c>
      <c r="V8855" t="n">
        <v>0.8122964380187866</v>
      </c>
      <c r="W8855" t="n">
        <v>0.8000556718051102</v>
      </c>
      <c r="X8855" t="n">
        <v>0.8223815934315517</v>
      </c>
      <c r="Y8855" t="n">
        <v>0.8185541648410462</v>
      </c>
      <c r="Z8855" t="n">
        <v>0.7824382722179685</v>
      </c>
      <c r="AA8855" t="n">
        <v>0.8236162638777476</v>
      </c>
      <c r="AB8855" t="n">
        <v>0.8018633357665212</v>
      </c>
      <c r="AC8855" t="n">
        <v>0.7845394168595675</v>
      </c>
      <c r="AD8855" t="n">
        <v>0.8219676382956</v>
      </c>
      <c r="AE8855" t="n">
        <v>0.8156267171908251</v>
      </c>
      <c r="AF8855" t="n">
        <v>0.5535230636261791</v>
      </c>
      <c r="AG8855" t="n">
        <v>0.5349417650810365</v>
      </c>
      <c r="AH8855" t="n">
        <v>0.5676918908139991</v>
      </c>
      <c r="AI8855" t="n">
        <v>0.5212020151848435</v>
      </c>
      <c r="AJ8855" t="n">
        <v>0.5846929238345326</v>
      </c>
      <c r="AK8855" t="n">
        <v>0.5970963224219928</v>
      </c>
    </row>
    <row r="8856">
      <c r="A8856" t="n">
        <v>9</v>
      </c>
      <c r="B8856" t="n">
        <v>0.8126745269304029</v>
      </c>
      <c r="C8856" t="n">
        <v>0.902601163043216</v>
      </c>
      <c r="D8856" t="n">
        <v>0.9286883977583102</v>
      </c>
      <c r="E8856" t="n">
        <v>0.8663850471616227</v>
      </c>
      <c r="F8856" t="n">
        <v>0.8967346125348119</v>
      </c>
      <c r="G8856" t="n">
        <v>0.8710950377266532</v>
      </c>
      <c r="H8856" t="n">
        <v>0.9078981635407939</v>
      </c>
      <c r="I8856" t="n">
        <v>0.8687300968905799</v>
      </c>
      <c r="J8856" t="n">
        <v>0.9151209217243856</v>
      </c>
      <c r="K8856" t="n">
        <v>0.8672487201748803</v>
      </c>
      <c r="L8856" t="n">
        <v>0.9143682108859077</v>
      </c>
      <c r="M8856" t="n">
        <v>0.8777568694749356</v>
      </c>
      <c r="N8856" t="n">
        <v>0.867729917107833</v>
      </c>
      <c r="O8856" t="n">
        <v>0.9057726742993958</v>
      </c>
      <c r="P8856" t="n">
        <v>0.9153370995178031</v>
      </c>
      <c r="Q8856" t="n">
        <v>0.8710783387934583</v>
      </c>
      <c r="R8856" t="n">
        <v>0.8862872259598732</v>
      </c>
      <c r="S8856" t="n">
        <v>0.8449519581841907</v>
      </c>
      <c r="T8856" t="n">
        <v>0.8881416019635935</v>
      </c>
      <c r="U8856" t="n">
        <v>0.8734885371921722</v>
      </c>
      <c r="V8856" t="n">
        <v>0.8588907748836475</v>
      </c>
      <c r="W8856" t="n">
        <v>0.8504981666698661</v>
      </c>
      <c r="X8856" t="n">
        <v>0.8653693454322785</v>
      </c>
      <c r="Y8856" t="n">
        <v>0.8657559545703574</v>
      </c>
      <c r="Z8856" t="n">
        <v>0.8469510146124791</v>
      </c>
      <c r="AA8856" t="n">
        <v>0.8640415975417205</v>
      </c>
      <c r="AB8856" t="n">
        <v>0.843232634034061</v>
      </c>
      <c r="AC8856" t="n">
        <v>0.8383053439036728</v>
      </c>
      <c r="AD8856" t="n">
        <v>0.8790213656426946</v>
      </c>
      <c r="AE8856" t="n">
        <v>0.8940846231638635</v>
      </c>
      <c r="AF8856" t="n">
        <v>0.8916523277718434</v>
      </c>
      <c r="AG8856" t="n">
        <v>0.853501355177222</v>
      </c>
      <c r="AH8856" t="n">
        <v>0.8670961911789153</v>
      </c>
      <c r="AI8856" t="n">
        <v>0.8104307102817002</v>
      </c>
      <c r="AJ8856" t="n">
        <v>0.9090299420131147</v>
      </c>
      <c r="AK8856" t="n">
        <v>0.875661669687206</v>
      </c>
    </row>
    <row r="8857">
      <c r="A8857" t="n">
        <v>10</v>
      </c>
      <c r="B8857" t="n">
        <v>0.8742474499635075</v>
      </c>
      <c r="C8857" t="n">
        <v>0.9144442010381019</v>
      </c>
      <c r="D8857" t="n">
        <v>0.9276430554036489</v>
      </c>
      <c r="E8857" t="n">
        <v>0.8699438689890633</v>
      </c>
      <c r="F8857" t="n">
        <v>0.8991624722144154</v>
      </c>
      <c r="G8857" t="n">
        <v>0.8698820854786956</v>
      </c>
      <c r="H8857" t="n">
        <v>0.9199126260368333</v>
      </c>
      <c r="I8857" t="n">
        <v>0.9364137413036362</v>
      </c>
      <c r="J8857" t="n">
        <v>0.9496766812597927</v>
      </c>
      <c r="K8857" t="n">
        <v>0.9062132162994626</v>
      </c>
      <c r="L8857" t="n">
        <v>0.9594497066881638</v>
      </c>
      <c r="M8857" t="n">
        <v>0.9702981011273893</v>
      </c>
      <c r="N8857" t="n">
        <v>0.9203749085812331</v>
      </c>
      <c r="O8857" t="n">
        <v>0.948562011817045</v>
      </c>
      <c r="P8857" t="n">
        <v>0.9499596342059482</v>
      </c>
      <c r="Q8857" t="n">
        <v>0.9165125042568157</v>
      </c>
      <c r="R8857" t="n">
        <v>0.9313954233796711</v>
      </c>
      <c r="S8857" t="n">
        <v>0.892978614764424</v>
      </c>
      <c r="T8857" t="n">
        <v>0.9374821906878669</v>
      </c>
      <c r="U8857" t="n">
        <v>0.9141560405440431</v>
      </c>
      <c r="V8857" t="n">
        <v>0.9099064640412661</v>
      </c>
      <c r="W8857" t="n">
        <v>0.894769921867501</v>
      </c>
      <c r="X8857" t="n">
        <v>0.912142225924322</v>
      </c>
      <c r="Y8857" t="n">
        <v>0.9240075364426668</v>
      </c>
      <c r="Z8857" t="n">
        <v>0.9102225738862691</v>
      </c>
      <c r="AA8857" t="n">
        <v>0.915274492615143</v>
      </c>
      <c r="AB8857" t="n">
        <v>0.9010428701893312</v>
      </c>
      <c r="AC8857" t="n">
        <v>0.8906206398014209</v>
      </c>
      <c r="AD8857" t="n">
        <v>0.9250406622718984</v>
      </c>
      <c r="AE8857" t="n">
        <v>0.949270078713803</v>
      </c>
      <c r="AF8857" t="n">
        <v>0.8997011770542943</v>
      </c>
      <c r="AG8857" t="n">
        <v>0.9377257686917085</v>
      </c>
      <c r="AH8857" t="n">
        <v>0.931703115379933</v>
      </c>
      <c r="AI8857" t="n">
        <v>0.8118752808723008</v>
      </c>
      <c r="AJ8857" t="n">
        <v>0.9114730897402991</v>
      </c>
      <c r="AK8857" t="n">
        <v>0.8744919092227865</v>
      </c>
    </row>
    <row r="8858">
      <c r="A8858" t="n">
        <v>11</v>
      </c>
      <c r="B8858" t="n">
        <v>0.8851305725492059</v>
      </c>
      <c r="C8858" t="n">
        <v>0.9360786022201826</v>
      </c>
      <c r="D8858" t="n">
        <v>0.9429872598270497</v>
      </c>
      <c r="E8858" t="n">
        <v>0.9993115005391082</v>
      </c>
      <c r="F8858" t="n">
        <v>0.9627182094585965</v>
      </c>
      <c r="G8858" t="n">
        <v>0.9103632494922371</v>
      </c>
      <c r="H8858" t="n">
        <v>0.9346295830096054</v>
      </c>
      <c r="I8858" t="n">
        <v>0.9677671301499544</v>
      </c>
      <c r="J8858" t="n">
        <v>0.9813749002297937</v>
      </c>
      <c r="K8858" t="n">
        <v>0.9452249581265912</v>
      </c>
      <c r="L8858" t="n">
        <v>0.9906776690512037</v>
      </c>
      <c r="M8858" t="n">
        <v>0.9757705580185836</v>
      </c>
      <c r="N8858" t="n">
        <v>0.9404067458759009</v>
      </c>
      <c r="O8858" t="n">
        <v>0.963628985384688</v>
      </c>
      <c r="P8858" t="n">
        <v>0.9672827501357351</v>
      </c>
      <c r="Q8858" t="n">
        <v>0.9526642089906922</v>
      </c>
      <c r="R8858" t="n">
        <v>0.9599617018403445</v>
      </c>
      <c r="S8858" t="n">
        <v>0.9208078168380586</v>
      </c>
      <c r="T8858" t="n">
        <v>0.9916967828275981</v>
      </c>
      <c r="U8858" t="n">
        <v>0.9460395573948697</v>
      </c>
      <c r="V8858" t="n">
        <v>0.942758510274777</v>
      </c>
      <c r="W8858" t="n">
        <v>0.9372037396095294</v>
      </c>
      <c r="X8858" t="n">
        <v>0.9445212000939156</v>
      </c>
      <c r="Y8858" t="n">
        <v>0.9544076163362732</v>
      </c>
      <c r="Z8858" t="n">
        <v>0.9451593250266215</v>
      </c>
      <c r="AA8858" t="n">
        <v>0.9504746478487697</v>
      </c>
      <c r="AB8858" t="n">
        <v>0.9430678199740085</v>
      </c>
      <c r="AC8858" t="n">
        <v>0.9395492102808335</v>
      </c>
      <c r="AD8858" t="n">
        <v>0.9523250094128424</v>
      </c>
      <c r="AE8858" t="n">
        <v>0.993861857042447</v>
      </c>
      <c r="AF8858" t="n">
        <v>0.9841713327072927</v>
      </c>
      <c r="AG8858" t="n">
        <v>0.9973014894563071</v>
      </c>
      <c r="AH8858" t="n">
        <v>0.9912383893768932</v>
      </c>
      <c r="AI8858" t="n">
        <v>0.8239953641287638</v>
      </c>
      <c r="AJ8858" t="n">
        <v>0.9241986578560318</v>
      </c>
      <c r="AK8858" t="n">
        <v>0.8892096131025845</v>
      </c>
    </row>
    <row r="8859">
      <c r="A8859" t="n">
        <v>12</v>
      </c>
      <c r="B8859" t="n">
        <v>0.9443145608715517</v>
      </c>
      <c r="C8859" t="n">
        <v>0.9550086913797358</v>
      </c>
      <c r="D8859" t="n">
        <v>0.943256659773321</v>
      </c>
      <c r="E8859" t="n">
        <v>0.9993481102874575</v>
      </c>
      <c r="F8859" t="n">
        <v>0.9932521525843787</v>
      </c>
      <c r="G8859" t="n">
        <v>0.963077775633803</v>
      </c>
      <c r="H8859" t="n">
        <v>0.9541536271262951</v>
      </c>
      <c r="I8859" t="n">
        <v>0.9719709509014133</v>
      </c>
      <c r="J8859" t="n">
        <v>0.9802910782587421</v>
      </c>
      <c r="K8859" t="n">
        <v>0.9610776693948945</v>
      </c>
      <c r="L8859" t="n">
        <v>0.9767095118646391</v>
      </c>
      <c r="M8859" t="n">
        <v>0.97509192436157</v>
      </c>
      <c r="N8859" t="n">
        <v>0.9552890229406559</v>
      </c>
      <c r="O8859" t="n">
        <v>0.9733779932599721</v>
      </c>
      <c r="P8859" t="n">
        <v>0.9679129014494288</v>
      </c>
      <c r="Q8859" t="n">
        <v>0.9779504380244805</v>
      </c>
      <c r="R8859" t="n">
        <v>0.9710868638433636</v>
      </c>
      <c r="S8859" t="n">
        <v>0.9476572150721192</v>
      </c>
      <c r="T8859" t="n">
        <v>0.9643794105682668</v>
      </c>
      <c r="U8859" t="n">
        <v>0.9542511729749337</v>
      </c>
      <c r="V8859" t="n">
        <v>0.9622526689569421</v>
      </c>
      <c r="W8859" t="n">
        <v>0.9465662014551457</v>
      </c>
      <c r="X8859" t="n">
        <v>0.9614516020562386</v>
      </c>
      <c r="Y8859" t="n">
        <v>0.9676181929557186</v>
      </c>
      <c r="Z8859" t="n">
        <v>0.9635683163484734</v>
      </c>
      <c r="AA8859" t="n">
        <v>0.9623193025705918</v>
      </c>
      <c r="AB8859" t="n">
        <v>0.9594835928138824</v>
      </c>
      <c r="AC8859" t="n">
        <v>0.9595891812593518</v>
      </c>
      <c r="AD8859" t="n">
        <v>0.9609690506305412</v>
      </c>
      <c r="AE8859" t="n">
        <v>0.9942111736402176</v>
      </c>
      <c r="AF8859" t="n">
        <v>1</v>
      </c>
      <c r="AG8859" t="n">
        <v>1</v>
      </c>
      <c r="AH8859" t="n">
        <v>0.9996544139239771</v>
      </c>
      <c r="AI8859" t="n">
        <v>1</v>
      </c>
      <c r="AJ8859" t="n">
        <v>0.9781260813639732</v>
      </c>
      <c r="AK8859" t="n">
        <v>0.9155578669757165</v>
      </c>
    </row>
    <row r="8860">
      <c r="A8860" t="n">
        <v>13</v>
      </c>
      <c r="B8860" t="n">
        <v>0.9909937280079751</v>
      </c>
      <c r="C8860" t="n">
        <v>0.9884879355213433</v>
      </c>
      <c r="D8860" t="n">
        <v>0.9542698001400174</v>
      </c>
      <c r="E8860" t="n">
        <v>0.9876719624832746</v>
      </c>
      <c r="F8860" t="n">
        <v>0.9899238100104757</v>
      </c>
      <c r="G8860" t="n">
        <v>0.9779121237915827</v>
      </c>
      <c r="H8860" t="n">
        <v>0.945950653025969</v>
      </c>
      <c r="I8860" t="n">
        <v>0.9655534589530343</v>
      </c>
      <c r="J8860" t="n">
        <v>0.9644166600660933</v>
      </c>
      <c r="K8860" t="n">
        <v>0.959836580671021</v>
      </c>
      <c r="L8860" t="n">
        <v>0.9627621807956924</v>
      </c>
      <c r="M8860" t="n">
        <v>0.955456722492941</v>
      </c>
      <c r="N8860" t="n">
        <v>0.9567870688917863</v>
      </c>
      <c r="O8860" t="n">
        <v>0.9705762290198013</v>
      </c>
      <c r="P8860" t="n">
        <v>0.9528286040012435</v>
      </c>
      <c r="Q8860" t="n">
        <v>1</v>
      </c>
      <c r="R8860" t="n">
        <v>0.9699367246737209</v>
      </c>
      <c r="S8860" t="n">
        <v>0.946796466642486</v>
      </c>
      <c r="T8860" t="n">
        <v>0.9541955300346064</v>
      </c>
      <c r="U8860" t="n">
        <v>0.953532617059461</v>
      </c>
      <c r="V8860" t="n">
        <v>0.9615275123799932</v>
      </c>
      <c r="W8860" t="n">
        <v>0.943755735155785</v>
      </c>
      <c r="X8860" t="n">
        <v>0.963999778188627</v>
      </c>
      <c r="Y8860" t="n">
        <v>0.9637636077589631</v>
      </c>
      <c r="Z8860" t="n">
        <v>0.9739189404463153</v>
      </c>
      <c r="AA8860" t="n">
        <v>0.9637282311201079</v>
      </c>
      <c r="AB8860" t="n">
        <v>0.9618800535199357</v>
      </c>
      <c r="AC8860" t="n">
        <v>0.9663688332673354</v>
      </c>
      <c r="AD8860" t="n">
        <v>0.9588723261860624</v>
      </c>
      <c r="AE8860" t="n">
        <v>0.9842661364567477</v>
      </c>
      <c r="AF8860" t="n">
        <v>0.9739436133108743</v>
      </c>
      <c r="AG8860" t="n">
        <v>0.994852514514202</v>
      </c>
      <c r="AH8860" t="n">
        <v>0.9894947505387782</v>
      </c>
      <c r="AI8860" t="n">
        <v>0.9878497599280969</v>
      </c>
      <c r="AJ8860" t="n">
        <v>1</v>
      </c>
      <c r="AK8860" t="n">
        <v>0.9802896285726732</v>
      </c>
    </row>
    <row r="8861">
      <c r="A8861" t="n">
        <v>14</v>
      </c>
      <c r="B8861" t="n">
        <v>0.9709085191096977</v>
      </c>
      <c r="C8861" t="n">
        <v>0.9940289869721453</v>
      </c>
      <c r="D8861" t="n">
        <v>0.9715713753610691</v>
      </c>
      <c r="E8861" t="n">
        <v>0.9748538267225182</v>
      </c>
      <c r="F8861" t="n">
        <v>0.9692652341654108</v>
      </c>
      <c r="G8861" t="n">
        <v>0.9493338752273298</v>
      </c>
      <c r="H8861" t="n">
        <v>0.964668994613458</v>
      </c>
      <c r="I8861" t="n">
        <v>0.9735149448022582</v>
      </c>
      <c r="J8861" t="n">
        <v>0.96048795188346</v>
      </c>
      <c r="K8861" t="n">
        <v>0.9690220596789425</v>
      </c>
      <c r="L8861" t="n">
        <v>0.9681945934757862</v>
      </c>
      <c r="M8861" t="n">
        <v>0.9581993314731098</v>
      </c>
      <c r="N8861" t="n">
        <v>0.9659389820094848</v>
      </c>
      <c r="O8861" t="n">
        <v>0.9808861804554734</v>
      </c>
      <c r="P8861" t="n">
        <v>0.962978570019177</v>
      </c>
      <c r="Q8861" t="n">
        <v>0.9988285391798063</v>
      </c>
      <c r="R8861" t="n">
        <v>0.982182592911184</v>
      </c>
      <c r="S8861" t="n">
        <v>0.9705857341300436</v>
      </c>
      <c r="T8861" t="n">
        <v>0.9715825281067791</v>
      </c>
      <c r="U8861" t="n">
        <v>0.9650303746644893</v>
      </c>
      <c r="V8861" t="n">
        <v>0.9745210692873406</v>
      </c>
      <c r="W8861" t="n">
        <v>0.9713501372597952</v>
      </c>
      <c r="X8861" t="n">
        <v>0.9723779948959788</v>
      </c>
      <c r="Y8861" t="n">
        <v>0.9776290868990659</v>
      </c>
      <c r="Z8861" t="n">
        <v>0.9584726556657254</v>
      </c>
      <c r="AA8861" t="n">
        <v>0.9685070049983016</v>
      </c>
      <c r="AB8861" t="n">
        <v>0.9786005274798071</v>
      </c>
      <c r="AC8861" t="n">
        <v>0.9810815551474596</v>
      </c>
      <c r="AD8861" t="n">
        <v>0.9702272092149293</v>
      </c>
      <c r="AE8861" t="n">
        <v>0.9716379919189025</v>
      </c>
      <c r="AF8861" t="n">
        <v>0.9646028475402612</v>
      </c>
      <c r="AG8861" t="n">
        <v>0.9803636276183834</v>
      </c>
      <c r="AH8861" t="n">
        <v>0.9639977414728161</v>
      </c>
      <c r="AI8861" t="n">
        <v>0.967931478984839</v>
      </c>
      <c r="AJ8861" t="n">
        <v>0.977338047967203</v>
      </c>
      <c r="AK8861" t="n">
        <v>0.9495920622077084</v>
      </c>
    </row>
    <row r="8862">
      <c r="A8862" t="n">
        <v>15</v>
      </c>
      <c r="B8862" t="n">
        <v>0.9678413547977476</v>
      </c>
      <c r="C8862" t="n">
        <v>1</v>
      </c>
      <c r="D8862" t="n">
        <v>0.9708632239588032</v>
      </c>
      <c r="E8862" t="n">
        <v>0.9731591496618321</v>
      </c>
      <c r="F8862" t="n">
        <v>0.9659754209356395</v>
      </c>
      <c r="G8862" t="n">
        <v>0.9491530102193988</v>
      </c>
      <c r="H8862" t="n">
        <v>0.961406035010352</v>
      </c>
      <c r="I8862" t="n">
        <v>0.9730094792542864</v>
      </c>
      <c r="J8862" t="n">
        <v>0.9678040431129149</v>
      </c>
      <c r="K8862" t="n">
        <v>0.975857445998924</v>
      </c>
      <c r="L8862" t="n">
        <v>0.9694754798097198</v>
      </c>
      <c r="M8862" t="n">
        <v>0.955784681969911</v>
      </c>
      <c r="N8862" t="n">
        <v>0.9735038304245146</v>
      </c>
      <c r="O8862" t="n">
        <v>0.9675373248596163</v>
      </c>
      <c r="P8862" t="n">
        <v>0.9672688864844234</v>
      </c>
      <c r="Q8862" t="n">
        <v>0.9910287143598565</v>
      </c>
      <c r="R8862" t="n">
        <v>0.9804593341648492</v>
      </c>
      <c r="S8862" t="n">
        <v>0.9735541700266546</v>
      </c>
      <c r="T8862" t="n">
        <v>0.9729589300067012</v>
      </c>
      <c r="U8862" t="n">
        <v>0.9750879713221976</v>
      </c>
      <c r="V8862" t="n">
        <v>0.9803873183623759</v>
      </c>
      <c r="W8862" t="n">
        <v>0.9711689159355743</v>
      </c>
      <c r="X8862" t="n">
        <v>0.9747464212268767</v>
      </c>
      <c r="Y8862" t="n">
        <v>0.9728346265642023</v>
      </c>
      <c r="Z8862" t="n">
        <v>0.9648090941187297</v>
      </c>
      <c r="AA8862" t="n">
        <v>0.9715484351973099</v>
      </c>
      <c r="AB8862" t="n">
        <v>0.976620650336251</v>
      </c>
      <c r="AC8862" t="n">
        <v>0.9827235367228937</v>
      </c>
      <c r="AD8862" t="n">
        <v>0.9762803473134618</v>
      </c>
      <c r="AE8862" t="n">
        <v>0.9894071701203606</v>
      </c>
      <c r="AF8862" t="n">
        <v>0.9477456312153306</v>
      </c>
      <c r="AG8862" t="n">
        <v>0.9748136303578503</v>
      </c>
      <c r="AH8862" t="n">
        <v>0.9654745546979414</v>
      </c>
      <c r="AI8862" t="n">
        <v>0.9650405638733178</v>
      </c>
      <c r="AJ8862" t="n">
        <v>0.9738085844901496</v>
      </c>
      <c r="AK8862" t="n">
        <v>0.9751053008813463</v>
      </c>
    </row>
    <row r="8863">
      <c r="A8863" t="n">
        <v>16</v>
      </c>
      <c r="B8863" t="n">
        <v>0.9677167456846678</v>
      </c>
      <c r="C8863" t="n">
        <v>0.9811635790054871</v>
      </c>
      <c r="D8863" t="n">
        <v>0.9727863212366289</v>
      </c>
      <c r="E8863" t="n">
        <v>0.9708710403900003</v>
      </c>
      <c r="F8863" t="n">
        <v>0.965381333197067</v>
      </c>
      <c r="G8863" t="n">
        <v>0.953924902114701</v>
      </c>
      <c r="H8863" t="n">
        <v>1</v>
      </c>
      <c r="I8863" t="n">
        <v>1</v>
      </c>
      <c r="J8863" t="n">
        <v>1</v>
      </c>
      <c r="K8863" t="n">
        <v>1</v>
      </c>
      <c r="L8863" t="n">
        <v>1</v>
      </c>
      <c r="M8863" t="n">
        <v>1</v>
      </c>
      <c r="N8863" t="n">
        <v>1</v>
      </c>
      <c r="O8863" t="n">
        <v>1</v>
      </c>
      <c r="P8863" t="n">
        <v>1</v>
      </c>
      <c r="Q8863" t="n">
        <v>0.9983032220935055</v>
      </c>
      <c r="R8863" t="n">
        <v>1</v>
      </c>
      <c r="S8863" t="n">
        <v>1</v>
      </c>
      <c r="T8863" t="n">
        <v>1</v>
      </c>
      <c r="U8863" t="n">
        <v>1</v>
      </c>
      <c r="V8863" t="n">
        <v>1</v>
      </c>
      <c r="W8863" t="n">
        <v>1</v>
      </c>
      <c r="X8863" t="n">
        <v>1</v>
      </c>
      <c r="Y8863" t="n">
        <v>1</v>
      </c>
      <c r="Z8863" t="n">
        <v>1</v>
      </c>
      <c r="AA8863" t="n">
        <v>1</v>
      </c>
      <c r="AB8863" t="n">
        <v>1</v>
      </c>
      <c r="AC8863" t="n">
        <v>1</v>
      </c>
      <c r="AD8863" t="n">
        <v>1</v>
      </c>
      <c r="AE8863" t="n">
        <v>1</v>
      </c>
      <c r="AF8863" t="n">
        <v>0.9329755311810076</v>
      </c>
      <c r="AG8863" t="n">
        <v>0.9690479113779736</v>
      </c>
      <c r="AH8863" t="n">
        <v>0.9619388426095413</v>
      </c>
      <c r="AI8863" t="n">
        <v>0.9649347193642235</v>
      </c>
      <c r="AJ8863" t="n">
        <v>0.9559374196749502</v>
      </c>
      <c r="AK8863" t="n">
        <v>0.9509468829487152</v>
      </c>
    </row>
    <row r="8864">
      <c r="A8864" t="n">
        <v>17</v>
      </c>
      <c r="B8864" t="n">
        <v>1</v>
      </c>
      <c r="C8864" t="n">
        <v>0.9983996613506345</v>
      </c>
      <c r="D8864" t="n">
        <v>1</v>
      </c>
      <c r="E8864" t="n">
        <v>1</v>
      </c>
      <c r="F8864" t="n">
        <v>1</v>
      </c>
      <c r="G8864" t="n">
        <v>1</v>
      </c>
      <c r="H8864" t="n">
        <v>0.979886192483148</v>
      </c>
      <c r="I8864" t="n">
        <v>0.9758461867691971</v>
      </c>
      <c r="J8864" t="n">
        <v>0.9975040458781255</v>
      </c>
      <c r="K8864" t="n">
        <v>0.9683707802094358</v>
      </c>
      <c r="L8864" t="n">
        <v>0.9788185567756814</v>
      </c>
      <c r="M8864" t="n">
        <v>0.9827210019378957</v>
      </c>
      <c r="N8864" t="n">
        <v>0.9675696833550643</v>
      </c>
      <c r="O8864" t="n">
        <v>0.975461342462223</v>
      </c>
      <c r="P8864" t="n">
        <v>0.9765836481134474</v>
      </c>
      <c r="Q8864" t="n">
        <v>0.9676247786084041</v>
      </c>
      <c r="R8864" t="n">
        <v>0.9674736815934099</v>
      </c>
      <c r="S8864" t="n">
        <v>0.9725558793221829</v>
      </c>
      <c r="T8864" t="n">
        <v>0.9777209189899836</v>
      </c>
      <c r="U8864" t="n">
        <v>0.9735088742230865</v>
      </c>
      <c r="V8864" t="n">
        <v>0.9726348975230452</v>
      </c>
      <c r="W8864" t="n">
        <v>0.969369756771803</v>
      </c>
      <c r="X8864" t="n">
        <v>0.9699143548533624</v>
      </c>
      <c r="Y8864" t="n">
        <v>0.973144073631523</v>
      </c>
      <c r="Z8864" t="n">
        <v>0.9810129789165064</v>
      </c>
      <c r="AA8864" t="n">
        <v>0.9708731985880644</v>
      </c>
      <c r="AB8864" t="n">
        <v>0.9692248468120219</v>
      </c>
      <c r="AC8864" t="n">
        <v>0.9606823591736143</v>
      </c>
      <c r="AD8864" t="n">
        <v>0.9656168881067924</v>
      </c>
      <c r="AE8864" t="n">
        <v>0.9602520502490549</v>
      </c>
      <c r="AF8864" t="n">
        <v>0.9562940290916258</v>
      </c>
      <c r="AG8864" t="n">
        <v>0.9912498894720024</v>
      </c>
      <c r="AH8864" t="n">
        <v>1</v>
      </c>
      <c r="AI8864" t="n">
        <v>0.996731829040422</v>
      </c>
      <c r="AJ8864" t="n">
        <v>0.9642911344298332</v>
      </c>
      <c r="AK8864" t="n">
        <v>1</v>
      </c>
    </row>
    <row r="8865">
      <c r="A8865" t="n">
        <v>18</v>
      </c>
      <c r="B8865" t="n">
        <v>0.8687064980685588</v>
      </c>
      <c r="C8865" t="n">
        <v>0.928106928385273</v>
      </c>
      <c r="D8865" t="n">
        <v>0.948958664623024</v>
      </c>
      <c r="E8865" t="n">
        <v>0.924454603321567</v>
      </c>
      <c r="F8865" t="n">
        <v>0.9745366003219296</v>
      </c>
      <c r="G8865" t="n">
        <v>0.9965267609232737</v>
      </c>
      <c r="H8865" t="n">
        <v>0.9267320705415623</v>
      </c>
      <c r="I8865" t="n">
        <v>0.9237683876811007</v>
      </c>
      <c r="J8865" t="n">
        <v>0.9568659946111202</v>
      </c>
      <c r="K8865" t="n">
        <v>0.8983175957728814</v>
      </c>
      <c r="L8865" t="n">
        <v>0.924635086369114</v>
      </c>
      <c r="M8865" t="n">
        <v>0.9391929950918375</v>
      </c>
      <c r="N8865" t="n">
        <v>0.9129182790406222</v>
      </c>
      <c r="O8865" t="n">
        <v>0.9144067903317795</v>
      </c>
      <c r="P8865" t="n">
        <v>0.9298321917852388</v>
      </c>
      <c r="Q8865" t="n">
        <v>0.9209563224681054</v>
      </c>
      <c r="R8865" t="n">
        <v>0.9171950985570669</v>
      </c>
      <c r="S8865" t="n">
        <v>0.9260991273090559</v>
      </c>
      <c r="T8865" t="n">
        <v>0.9307982698683143</v>
      </c>
      <c r="U8865" t="n">
        <v>0.9238538414695362</v>
      </c>
      <c r="V8865" t="n">
        <v>0.9146054850320958</v>
      </c>
      <c r="W8865" t="n">
        <v>0.9147215449885777</v>
      </c>
      <c r="X8865" t="n">
        <v>0.9153026250432118</v>
      </c>
      <c r="Y8865" t="n">
        <v>0.9238732082838981</v>
      </c>
      <c r="Z8865" t="n">
        <v>0.9342760704191042</v>
      </c>
      <c r="AA8865" t="n">
        <v>0.9083965183546368</v>
      </c>
      <c r="AB8865" t="n">
        <v>0.9002243259975519</v>
      </c>
      <c r="AC8865" t="n">
        <v>0.8944348030995227</v>
      </c>
      <c r="AD8865" t="n">
        <v>0.8953200249228055</v>
      </c>
      <c r="AE8865" t="n">
        <v>0.9027181872989416</v>
      </c>
      <c r="AF8865" t="n">
        <v>0.9421061693684957</v>
      </c>
      <c r="AG8865" t="n">
        <v>0.933744681320434</v>
      </c>
      <c r="AH8865" t="n">
        <v>0.9736837512146782</v>
      </c>
      <c r="AI8865" t="n">
        <v>0.9246345703540767</v>
      </c>
      <c r="AJ8865" t="n">
        <v>0.9225320572130514</v>
      </c>
      <c r="AK8865" t="n">
        <v>0.9206957316018805</v>
      </c>
    </row>
    <row r="8866">
      <c r="A8866" t="n">
        <v>19</v>
      </c>
      <c r="B8866" t="n">
        <v>0.764660262153839</v>
      </c>
      <c r="C8866" t="n">
        <v>0.8503804010479434</v>
      </c>
      <c r="D8866" t="n">
        <v>0.902936635822179</v>
      </c>
      <c r="E8866" t="n">
        <v>0.8791081156726334</v>
      </c>
      <c r="F8866" t="n">
        <v>0.9054464345026699</v>
      </c>
      <c r="G8866" t="n">
        <v>0.8995733899202459</v>
      </c>
      <c r="H8866" t="n">
        <v>0.8886926025114046</v>
      </c>
      <c r="I8866" t="n">
        <v>0.8766605156523246</v>
      </c>
      <c r="J8866" t="n">
        <v>0.9156561540231707</v>
      </c>
      <c r="K8866" t="n">
        <v>0.8472536276317252</v>
      </c>
      <c r="L8866" t="n">
        <v>0.8801682814383865</v>
      </c>
      <c r="M8866" t="n">
        <v>0.931228811839822</v>
      </c>
      <c r="N8866" t="n">
        <v>0.8622801367746934</v>
      </c>
      <c r="O8866" t="n">
        <v>0.8784206714502967</v>
      </c>
      <c r="P8866" t="n">
        <v>0.898624629066725</v>
      </c>
      <c r="Q8866" t="n">
        <v>0.8680316484026345</v>
      </c>
      <c r="R8866" t="n">
        <v>0.8731179069977747</v>
      </c>
      <c r="S8866" t="n">
        <v>0.8766419571230446</v>
      </c>
      <c r="T8866" t="n">
        <v>0.8852272615615597</v>
      </c>
      <c r="U8866" t="n">
        <v>0.8815269859743521</v>
      </c>
      <c r="V8866" t="n">
        <v>0.8663363742011843</v>
      </c>
      <c r="W8866" t="n">
        <v>0.8650023996467719</v>
      </c>
      <c r="X8866" t="n">
        <v>0.8651242320666095</v>
      </c>
      <c r="Y8866" t="n">
        <v>0.8691138772240627</v>
      </c>
      <c r="Z8866" t="n">
        <v>0.8635083650148502</v>
      </c>
      <c r="AA8866" t="n">
        <v>0.8513135054468639</v>
      </c>
      <c r="AB8866" t="n">
        <v>0.84613732668636</v>
      </c>
      <c r="AC8866" t="n">
        <v>0.8403508445552386</v>
      </c>
      <c r="AD8866" t="n">
        <v>0.836193305076213</v>
      </c>
      <c r="AE8866" t="n">
        <v>0.8738071018246231</v>
      </c>
      <c r="AF8866" t="n">
        <v>0.8990923168066949</v>
      </c>
      <c r="AG8866" t="n">
        <v>0.8164353730819437</v>
      </c>
      <c r="AH8866" t="n">
        <v>0.8677838725625164</v>
      </c>
      <c r="AI8866" t="n">
        <v>0.7636131412758108</v>
      </c>
      <c r="AJ8866" t="n">
        <v>0.8548976641905073</v>
      </c>
      <c r="AK8866" t="n">
        <v>0.8515098516217854</v>
      </c>
    </row>
    <row r="8867">
      <c r="A8867" t="n">
        <v>20</v>
      </c>
      <c r="B8867" t="n">
        <v>0.7605232395995893</v>
      </c>
      <c r="C8867" t="n">
        <v>0.8440381352929296</v>
      </c>
      <c r="D8867" t="n">
        <v>0.89808466466637</v>
      </c>
      <c r="E8867" t="n">
        <v>0.7570287764431622</v>
      </c>
      <c r="F8867" t="n">
        <v>0.8288260814021819</v>
      </c>
      <c r="G8867" t="n">
        <v>0.8425596394477097</v>
      </c>
      <c r="H8867" t="n">
        <v>0.5967298785966345</v>
      </c>
      <c r="I8867" t="n">
        <v>0.6268191595328026</v>
      </c>
      <c r="J8867" t="n">
        <v>0.6827792522964139</v>
      </c>
      <c r="K8867" t="n">
        <v>0.572791657120156</v>
      </c>
      <c r="L8867" t="n">
        <v>0.5526726957743168</v>
      </c>
      <c r="M8867" t="n">
        <v>0.598572240540028</v>
      </c>
      <c r="N8867" t="n">
        <v>0.582666129063226</v>
      </c>
      <c r="O8867" t="n">
        <v>0.5738943069475078</v>
      </c>
      <c r="P8867" t="n">
        <v>0.6460085903052455</v>
      </c>
      <c r="Q8867" t="n">
        <v>0.6164397108488202</v>
      </c>
      <c r="R8867" t="n">
        <v>0.5997554689806113</v>
      </c>
      <c r="S8867" t="n">
        <v>0.643021042119364</v>
      </c>
      <c r="T8867" t="n">
        <v>0.633845258940029</v>
      </c>
      <c r="U8867" t="n">
        <v>0.6156186096201923</v>
      </c>
      <c r="V8867" t="n">
        <v>0.6518623954859321</v>
      </c>
      <c r="W8867" t="n">
        <v>0.605733044095909</v>
      </c>
      <c r="X8867" t="n">
        <v>0.5972455274922219</v>
      </c>
      <c r="Y8867" t="n">
        <v>0.645036504204612</v>
      </c>
      <c r="Z8867" t="n">
        <v>0.600640615873281</v>
      </c>
      <c r="AA8867" t="n">
        <v>0.5772799028684105</v>
      </c>
      <c r="AB8867" t="n">
        <v>0.6230399955927159</v>
      </c>
      <c r="AC8867" t="n">
        <v>0.5658232187799815</v>
      </c>
      <c r="AD8867" t="n">
        <v>0.5559554854081576</v>
      </c>
      <c r="AE8867" t="n">
        <v>0.594642131606564</v>
      </c>
      <c r="AF8867" t="n">
        <v>0.8380947148664982</v>
      </c>
      <c r="AG8867" t="n">
        <v>0.7836513676630432</v>
      </c>
      <c r="AH8867" t="n">
        <v>0.7989062113424665</v>
      </c>
      <c r="AI8867" t="n">
        <v>0.7581878710470922</v>
      </c>
      <c r="AJ8867" t="n">
        <v>0.8486337347754354</v>
      </c>
      <c r="AK8867" t="n">
        <v>0.8464543533384109</v>
      </c>
    </row>
    <row r="8868">
      <c r="A8868" t="n">
        <v>21</v>
      </c>
      <c r="B8868" t="n">
        <v>0.4763907267084799</v>
      </c>
      <c r="C8868" t="n">
        <v>0.5312436529368388</v>
      </c>
      <c r="D8868" t="n">
        <v>0.6149080234813933</v>
      </c>
      <c r="E8868" t="n">
        <v>0.4730558156947172</v>
      </c>
      <c r="F8868" t="n">
        <v>0.5193613531260379</v>
      </c>
      <c r="G8868" t="n">
        <v>0.5767540619704506</v>
      </c>
      <c r="H8868" t="n">
        <v>0.5689811579545897</v>
      </c>
      <c r="I8868" t="n">
        <v>0.523346875893683</v>
      </c>
      <c r="J8868" t="n">
        <v>0.5568527309735933</v>
      </c>
      <c r="K8868" t="n">
        <v>0.536457679788949</v>
      </c>
      <c r="L8868" t="n">
        <v>0.4972827523540721</v>
      </c>
      <c r="M8868" t="n">
        <v>0.5147577936315629</v>
      </c>
      <c r="N8868" t="n">
        <v>0.5288241844747805</v>
      </c>
      <c r="O8868" t="n">
        <v>0.5152845267096031</v>
      </c>
      <c r="P8868" t="n">
        <v>0.5691032087582166</v>
      </c>
      <c r="Q8868" t="n">
        <v>0.5457063042511647</v>
      </c>
      <c r="R8868" t="n">
        <v>0.5439956568443945</v>
      </c>
      <c r="S8868" t="n">
        <v>0.5780282501479874</v>
      </c>
      <c r="T8868" t="n">
        <v>0.5901883218076378</v>
      </c>
      <c r="U8868" t="n">
        <v>0.561954909321868</v>
      </c>
      <c r="V8868" t="n">
        <v>0.5941437871429673</v>
      </c>
      <c r="W8868" t="n">
        <v>0.5568996563705821</v>
      </c>
      <c r="X8868" t="n">
        <v>0.5440161072811941</v>
      </c>
      <c r="Y8868" t="n">
        <v>0.587955335535565</v>
      </c>
      <c r="Z8868" t="n">
        <v>0.5411286821529462</v>
      </c>
      <c r="AA8868" t="n">
        <v>0.5237392695362503</v>
      </c>
      <c r="AB8868" t="n">
        <v>0.573995527762914</v>
      </c>
      <c r="AC8868" t="n">
        <v>0.5232685665283806</v>
      </c>
      <c r="AD8868" t="n">
        <v>0.5213182143317214</v>
      </c>
      <c r="AE8868" t="n">
        <v>0.5481887436592364</v>
      </c>
      <c r="AF8868" t="n">
        <v>0.5658718822107461</v>
      </c>
      <c r="AG8868" t="n">
        <v>0.4988422813846621</v>
      </c>
      <c r="AH8868" t="n">
        <v>0.5528087813770994</v>
      </c>
      <c r="AI8868" t="n">
        <v>0.4748019111142648</v>
      </c>
      <c r="AJ8868" t="n">
        <v>0.5324915222873355</v>
      </c>
      <c r="AK8868" t="n">
        <v>0.6056212389006733</v>
      </c>
    </row>
    <row r="8869">
      <c r="A8869" t="n">
        <v>22</v>
      </c>
      <c r="B8869" t="n">
        <v>0.4463967198134424</v>
      </c>
      <c r="C8869" t="n">
        <v>0.4979854694646533</v>
      </c>
      <c r="D8869" t="n">
        <v>0.5748430348395369</v>
      </c>
      <c r="E8869" t="n">
        <v>0.4440319614912686</v>
      </c>
      <c r="F8869" t="n">
        <v>0.4869244487595494</v>
      </c>
      <c r="G8869" t="n">
        <v>0.5391496505467223</v>
      </c>
      <c r="H8869" t="n">
        <v>0.4635307024206884</v>
      </c>
      <c r="I8869" t="n">
        <v>0.4412791699777994</v>
      </c>
      <c r="J8869" t="n">
        <v>0.4770442991433003</v>
      </c>
      <c r="K8869" t="n">
        <v>0.4896768139936691</v>
      </c>
      <c r="L8869" t="n">
        <v>0.4419785965183217</v>
      </c>
      <c r="M8869" t="n">
        <v>0.4789734587627327</v>
      </c>
      <c r="N8869" t="n">
        <v>0.4694748591845533</v>
      </c>
      <c r="O8869" t="n">
        <v>0.4630173649223501</v>
      </c>
      <c r="P8869" t="n">
        <v>0.4858142606031141</v>
      </c>
      <c r="Q8869" t="n">
        <v>0.4757815067566261</v>
      </c>
      <c r="R8869" t="n">
        <v>0.4792027976766626</v>
      </c>
      <c r="S8869" t="n">
        <v>0.5085832665033169</v>
      </c>
      <c r="T8869" t="n">
        <v>0.5247149036184592</v>
      </c>
      <c r="U8869" t="n">
        <v>0.4949898703176288</v>
      </c>
      <c r="V8869" t="n">
        <v>0.5246520578627794</v>
      </c>
      <c r="W8869" t="n">
        <v>0.4963406346585783</v>
      </c>
      <c r="X8869" t="n">
        <v>0.4818895733316657</v>
      </c>
      <c r="Y8869" t="n">
        <v>0.5193564063630756</v>
      </c>
      <c r="Z8869" t="n">
        <v>0.4755514894400125</v>
      </c>
      <c r="AA8869" t="n">
        <v>0.466739321181906</v>
      </c>
      <c r="AB8869" t="n">
        <v>0.5091193542512692</v>
      </c>
      <c r="AC8869" t="n">
        <v>0.4688913811691688</v>
      </c>
      <c r="AD8869" t="n">
        <v>0.4604436438426224</v>
      </c>
      <c r="AE8869" t="n">
        <v>0.4675684217795614</v>
      </c>
      <c r="AF8869" t="n">
        <v>0.4809922326423855</v>
      </c>
      <c r="AG8869" t="n">
        <v>0.4598390531534339</v>
      </c>
      <c r="AH8869" t="n">
        <v>0.5180311280549132</v>
      </c>
      <c r="AI8869" t="n">
        <v>0.4448668369639775</v>
      </c>
      <c r="AJ8869" t="n">
        <v>0.4991365368025977</v>
      </c>
      <c r="AK8869" t="n">
        <v>0.5414253865212233</v>
      </c>
    </row>
    <row r="8870">
      <c r="A8870" t="n">
        <v>23</v>
      </c>
      <c r="B8870" t="n">
        <v>0.3904383273896764</v>
      </c>
      <c r="C8870" t="n">
        <v>0.4355236230922235</v>
      </c>
      <c r="D8870" t="n">
        <v>0.500149694638059</v>
      </c>
      <c r="E8870" t="n">
        <v>0.3885717356209309</v>
      </c>
      <c r="F8870" t="n">
        <v>0.426024272464805</v>
      </c>
      <c r="G8870" t="n">
        <v>0.4689469502952464</v>
      </c>
      <c r="H8870" t="n">
        <v>0.4000706413934693</v>
      </c>
      <c r="I8870" t="n">
        <v>0.3963287256135466</v>
      </c>
      <c r="J8870" t="n">
        <v>0.4276245950020927</v>
      </c>
      <c r="K8870" t="n">
        <v>0.4754736381680251</v>
      </c>
      <c r="L8870" t="n">
        <v>0.4228760804349519</v>
      </c>
      <c r="M8870" t="n">
        <v>0.4630782710384728</v>
      </c>
      <c r="N8870" t="n">
        <v>0.4386355345401483</v>
      </c>
      <c r="O8870" t="n">
        <v>0.4389228298044229</v>
      </c>
      <c r="P8870" t="n">
        <v>0.458789006833813</v>
      </c>
      <c r="Q8870" t="n">
        <v>0.4264359038799853</v>
      </c>
      <c r="R8870" t="n">
        <v>0.4551229394812538</v>
      </c>
      <c r="S8870" t="n">
        <v>0.4896148187751122</v>
      </c>
      <c r="T8870" t="n">
        <v>0.4983188009346326</v>
      </c>
      <c r="U8870" t="n">
        <v>0.4714847499595128</v>
      </c>
      <c r="V8870" t="n">
        <v>0.4873378772443093</v>
      </c>
      <c r="W8870" t="n">
        <v>0.4794716937666775</v>
      </c>
      <c r="X8870" t="n">
        <v>0.4630742466377291</v>
      </c>
      <c r="Y8870" t="n">
        <v>0.489508689484637</v>
      </c>
      <c r="Z8870" t="n">
        <v>0.4445855514448516</v>
      </c>
      <c r="AA8870" t="n">
        <v>0.4364229167012207</v>
      </c>
      <c r="AB8870" t="n">
        <v>0.4839153685837842</v>
      </c>
      <c r="AC8870" t="n">
        <v>0.4442164775752357</v>
      </c>
      <c r="AD8870" t="n">
        <v>0.4201063716932749</v>
      </c>
      <c r="AE8870" t="n">
        <v>0.4519279776539058</v>
      </c>
      <c r="AF8870" t="n">
        <v>0.4273060511080124</v>
      </c>
      <c r="AG8870" t="n">
        <v>0.4028435847561232</v>
      </c>
      <c r="AH8870" t="n">
        <v>0.4311622644440362</v>
      </c>
      <c r="AI8870" t="n">
        <v>0.3890719979185885</v>
      </c>
      <c r="AJ8870" t="n">
        <v>0.4367560012365422</v>
      </c>
      <c r="AK8870" t="n">
        <v>0.4707606082965612</v>
      </c>
    </row>
    <row r="8871">
      <c r="A8871" t="n">
        <v>24</v>
      </c>
      <c r="B8871" t="n">
        <v>0.38037465806666</v>
      </c>
      <c r="C8871" t="n">
        <v>0.424072357422518</v>
      </c>
      <c r="D8871" t="n">
        <v>0.4813133713601396</v>
      </c>
      <c r="E8871" t="n">
        <v>0.378120242947014</v>
      </c>
      <c r="F8871" t="n">
        <v>0.4146842791077953</v>
      </c>
      <c r="G8871" t="n">
        <v>0.4511036182991224</v>
      </c>
      <c r="H8871" t="n">
        <v>0.3973496998554618</v>
      </c>
      <c r="I8871" t="n">
        <v>0.3782767304448419</v>
      </c>
      <c r="J8871" t="n">
        <v>0.4187803733784266</v>
      </c>
      <c r="K8871" t="n">
        <v>0.4596778249501</v>
      </c>
      <c r="L8871" t="n">
        <v>0.3966602436783921</v>
      </c>
      <c r="M8871" t="n">
        <v>0.4066105400816248</v>
      </c>
      <c r="N8871" t="n">
        <v>0.3932215711635099</v>
      </c>
      <c r="O8871" t="n">
        <v>0.4126455348130885</v>
      </c>
      <c r="P8871" t="n">
        <v>0.4502731784129408</v>
      </c>
      <c r="Q8871" t="n">
        <v>0.3859351833813913</v>
      </c>
      <c r="R8871" t="n">
        <v>0.4279582293633686</v>
      </c>
      <c r="S8871" t="n">
        <v>0.4827399234569846</v>
      </c>
      <c r="T8871" t="n">
        <v>0.4601867300236017</v>
      </c>
      <c r="U8871" t="n">
        <v>0.4328755727520605</v>
      </c>
      <c r="V8871" t="n">
        <v>0.4755364000086024</v>
      </c>
      <c r="W8871" t="n">
        <v>0.4060866560442302</v>
      </c>
      <c r="X8871" t="n">
        <v>0.4252207200138751</v>
      </c>
      <c r="Y8871" t="n">
        <v>0.4731531460569059</v>
      </c>
      <c r="Z8871" t="n">
        <v>0.4088385047269945</v>
      </c>
      <c r="AA8871" t="n">
        <v>0.4062371096555936</v>
      </c>
      <c r="AB8871" t="n">
        <v>0.4599919097771822</v>
      </c>
      <c r="AC8871" t="n">
        <v>0.4166442981558602</v>
      </c>
      <c r="AD8871" t="n">
        <v>0.408171548140641</v>
      </c>
      <c r="AE8871" t="n">
        <v>0.4579383838567858</v>
      </c>
      <c r="AF8871" t="n">
        <v>0.4172420160014136</v>
      </c>
      <c r="AG8871" t="n">
        <v>0.3922040557491465</v>
      </c>
      <c r="AH8871" t="n">
        <v>0.4146984914207819</v>
      </c>
      <c r="AI8871" t="n">
        <v>0.3788541592752904</v>
      </c>
      <c r="AJ8871" t="n">
        <v>0.4252435505259375</v>
      </c>
      <c r="AK8871" t="n">
        <v>0.4529454547374508</v>
      </c>
    </row>
    <row r="8881">
      <c r="A8881" t="inlineStr">
        <is>
          <t>PVVAC-P-240to760-E10.8-rDXGF-Hsp1985-CZ15</t>
        </is>
      </c>
      <c r="D8881" t="n">
        <v>2015</v>
      </c>
      <c r="F8881" t="inlineStr">
        <is>
          <t>Source Annual kWh:</t>
        </is>
      </c>
      <c r="G8881" s="169" t="n">
        <v>4408071.065000006</v>
      </c>
      <c r="H8881" t="inlineStr">
        <is>
          <t>DEER</t>
        </is>
      </c>
      <c r="K8881" t="inlineStr">
        <is>
          <t>PDAF</t>
        </is>
      </c>
      <c r="L8881" t="inlineStr">
        <is>
          <t>Monthly</t>
        </is>
      </c>
    </row>
    <row r="8882">
      <c r="A8882" t="n">
        <v>223</v>
      </c>
      <c r="B8882" t="inlineStr">
        <is>
          <t>PVVAC-P-240to760-E10.8-20-MM</t>
        </is>
      </c>
      <c r="F8882" t="inlineStr">
        <is>
          <t>Source Sample Size:</t>
        </is>
      </c>
      <c r="G8882" t="n">
        <v>0</v>
      </c>
      <c r="H8882" t="inlineStr">
        <is>
          <t>DEER</t>
        </is>
      </c>
      <c r="K8882" t="inlineStr">
        <is>
          <t>WKWE</t>
        </is>
      </c>
      <c r="L8882" t="inlineStr">
        <is>
          <t>Monthly</t>
        </is>
      </c>
      <c r="N8882" t="inlineStr">
        <is>
          <t>Weekend Peak3</t>
        </is>
      </c>
    </row>
    <row r="8883">
      <c r="B8883" t="n">
        <v>1</v>
      </c>
      <c r="C8883" t="inlineStr">
        <is>
          <t>JANUARY</t>
        </is>
      </c>
      <c r="D8883" t="inlineStr">
        <is>
          <t>JAN</t>
        </is>
      </c>
      <c r="E8883" t="n">
        <v>2</v>
      </c>
      <c r="F8883" t="inlineStr">
        <is>
          <t>FEBRUARY</t>
        </is>
      </c>
      <c r="G8883" t="inlineStr">
        <is>
          <t>FEB</t>
        </is>
      </c>
      <c r="H8883" t="n">
        <v>3</v>
      </c>
      <c r="I8883" t="inlineStr">
        <is>
          <t>MARCH</t>
        </is>
      </c>
      <c r="J8883" t="inlineStr">
        <is>
          <t>MAR</t>
        </is>
      </c>
      <c r="K8883" t="n">
        <v>4</v>
      </c>
      <c r="L8883" t="inlineStr">
        <is>
          <t>APRIL</t>
        </is>
      </c>
      <c r="M8883" t="inlineStr">
        <is>
          <t>APR</t>
        </is>
      </c>
      <c r="N8883" t="n">
        <v>5</v>
      </c>
      <c r="O8883" t="inlineStr">
        <is>
          <t>MAY</t>
        </is>
      </c>
      <c r="P8883" t="inlineStr">
        <is>
          <t>MAY</t>
        </is>
      </c>
      <c r="Q8883" t="n">
        <v>6</v>
      </c>
      <c r="R8883" t="inlineStr">
        <is>
          <t>JUNE</t>
        </is>
      </c>
      <c r="S8883" t="inlineStr">
        <is>
          <t>JUN</t>
        </is>
      </c>
      <c r="T8883" t="n">
        <v>7</v>
      </c>
      <c r="U8883" t="inlineStr">
        <is>
          <t>JULY</t>
        </is>
      </c>
      <c r="V8883" t="inlineStr">
        <is>
          <t>JUL</t>
        </is>
      </c>
      <c r="W8883" t="n">
        <v>8</v>
      </c>
      <c r="X8883" t="inlineStr">
        <is>
          <t>AUGUST</t>
        </is>
      </c>
      <c r="Y8883" t="inlineStr">
        <is>
          <t>AUG</t>
        </is>
      </c>
      <c r="Z8883" t="n">
        <v>9</v>
      </c>
      <c r="AA8883" t="inlineStr">
        <is>
          <t>SEPTEMBER</t>
        </is>
      </c>
      <c r="AB8883" t="inlineStr">
        <is>
          <t>SEP</t>
        </is>
      </c>
      <c r="AC8883" t="n">
        <v>10</v>
      </c>
      <c r="AD8883" t="inlineStr">
        <is>
          <t>OCTOBER</t>
        </is>
      </c>
      <c r="AE8883" t="inlineStr">
        <is>
          <t>OCT</t>
        </is>
      </c>
      <c r="AF8883" t="n">
        <v>11</v>
      </c>
      <c r="AG8883" t="inlineStr">
        <is>
          <t>NOVEMBER</t>
        </is>
      </c>
      <c r="AH8883" t="inlineStr">
        <is>
          <t>NOV</t>
        </is>
      </c>
      <c r="AI8883" t="n">
        <v>12</v>
      </c>
      <c r="AJ8883" t="inlineStr">
        <is>
          <t>DECEMBER</t>
        </is>
      </c>
      <c r="AK8883" t="inlineStr">
        <is>
          <t>DEC</t>
        </is>
      </c>
    </row>
    <row r="8884">
      <c r="B8884" t="n">
        <v>31</v>
      </c>
      <c r="E8884" t="n">
        <v>28</v>
      </c>
      <c r="H8884" t="n">
        <v>31</v>
      </c>
      <c r="K8884" t="n">
        <v>30</v>
      </c>
      <c r="N8884" t="n">
        <v>31</v>
      </c>
      <c r="Q8884" t="n">
        <v>30</v>
      </c>
      <c r="T8884" t="n">
        <v>31</v>
      </c>
      <c r="W8884" t="n">
        <v>31</v>
      </c>
      <c r="Z8884" t="n">
        <v>30</v>
      </c>
      <c r="AC8884" t="n">
        <v>31</v>
      </c>
      <c r="AF8884" t="n">
        <v>30</v>
      </c>
      <c r="AI8884" t="n">
        <v>31</v>
      </c>
    </row>
    <row r="8885">
      <c r="A8885" t="inlineStr">
        <is>
          <t>RATIOS</t>
        </is>
      </c>
      <c r="B8885" t="inlineStr">
        <is>
          <t>E.BKDWN</t>
        </is>
      </c>
      <c r="C8885" t="inlineStr">
        <is>
          <t>PEAK/AVG</t>
        </is>
      </c>
      <c r="D8885" t="inlineStr">
        <is>
          <t>END/AVG</t>
        </is>
      </c>
      <c r="E8885" t="inlineStr">
        <is>
          <t>E.BKDWN</t>
        </is>
      </c>
      <c r="F8885" t="inlineStr">
        <is>
          <t>PEAK/AVG</t>
        </is>
      </c>
      <c r="G8885" t="inlineStr">
        <is>
          <t>END/AVG</t>
        </is>
      </c>
      <c r="H8885" t="inlineStr">
        <is>
          <t>E.BKDWN</t>
        </is>
      </c>
      <c r="I8885" t="inlineStr">
        <is>
          <t>PEAK/AVG</t>
        </is>
      </c>
      <c r="J8885" t="inlineStr">
        <is>
          <t>END/AVG</t>
        </is>
      </c>
      <c r="K8885" t="inlineStr">
        <is>
          <t>E.BKDWN</t>
        </is>
      </c>
      <c r="L8885" t="inlineStr">
        <is>
          <t>PEAK/AVG</t>
        </is>
      </c>
      <c r="M8885" t="inlineStr">
        <is>
          <t>END/AVG</t>
        </is>
      </c>
      <c r="N8885" t="inlineStr">
        <is>
          <t>E.BKDWN</t>
        </is>
      </c>
      <c r="O8885" t="inlineStr">
        <is>
          <t>PEAK/AVG</t>
        </is>
      </c>
      <c r="P8885" t="inlineStr">
        <is>
          <t>END/AVG</t>
        </is>
      </c>
      <c r="Q8885" t="inlineStr">
        <is>
          <t>E.BKDWN</t>
        </is>
      </c>
      <c r="R8885" t="inlineStr">
        <is>
          <t>PEAK/AVG</t>
        </is>
      </c>
      <c r="S8885" t="inlineStr">
        <is>
          <t>END/AVG</t>
        </is>
      </c>
      <c r="T8885" t="inlineStr">
        <is>
          <t>E.BKDWN</t>
        </is>
      </c>
      <c r="U8885" t="inlineStr">
        <is>
          <t>PEAK/AVG</t>
        </is>
      </c>
      <c r="V8885" t="inlineStr">
        <is>
          <t>END/AVG</t>
        </is>
      </c>
      <c r="W8885" t="inlineStr">
        <is>
          <t>E.BKDWN</t>
        </is>
      </c>
      <c r="X8885" t="inlineStr">
        <is>
          <t>PEAK/AVG</t>
        </is>
      </c>
      <c r="Y8885" t="inlineStr">
        <is>
          <t>END/AVG</t>
        </is>
      </c>
      <c r="Z8885" t="inlineStr">
        <is>
          <t>E.BKDWN</t>
        </is>
      </c>
      <c r="AA8885" t="inlineStr">
        <is>
          <t>PEAK/AVG</t>
        </is>
      </c>
      <c r="AB8885" t="inlineStr">
        <is>
          <t>END/AVG</t>
        </is>
      </c>
      <c r="AC8885" t="inlineStr">
        <is>
          <t>E.BKDWN</t>
        </is>
      </c>
      <c r="AD8885" t="inlineStr">
        <is>
          <t>PEAK/AVG</t>
        </is>
      </c>
      <c r="AE8885" t="inlineStr">
        <is>
          <t>END/AVG</t>
        </is>
      </c>
      <c r="AF8885" t="inlineStr">
        <is>
          <t>E.BKDWN</t>
        </is>
      </c>
      <c r="AG8885" t="inlineStr">
        <is>
          <t>PEAK/AVG</t>
        </is>
      </c>
      <c r="AH8885" t="inlineStr">
        <is>
          <t>END/AVG</t>
        </is>
      </c>
      <c r="AI8885" t="inlineStr">
        <is>
          <t>E.BKDWN</t>
        </is>
      </c>
      <c r="AJ8885" t="inlineStr">
        <is>
          <t>PEAK/AVG</t>
        </is>
      </c>
      <c r="AK8885" t="inlineStr">
        <is>
          <t>END/AVG</t>
        </is>
      </c>
    </row>
    <row r="8886">
      <c r="B8886" s="170" t="n">
        <v>0.06316138929548046</v>
      </c>
      <c r="C8886" s="171" t="n">
        <v>1.100448467555137</v>
      </c>
      <c r="D8886" s="171" t="n">
        <v>0.8398015304875963</v>
      </c>
      <c r="E8886" s="170" t="n">
        <v>0.05904820864319524</v>
      </c>
      <c r="F8886" s="171" t="n">
        <v>1.13177053425317</v>
      </c>
      <c r="G8886" s="171" t="n">
        <v>0.8166867237150601</v>
      </c>
      <c r="H8886" s="170" t="n">
        <v>0.07624009714369832</v>
      </c>
      <c r="I8886" s="171" t="n">
        <v>1.068883465891784</v>
      </c>
      <c r="J8886" s="171" t="n">
        <v>0.866206904865811</v>
      </c>
      <c r="K8886" s="170" t="n">
        <v>0.07590843158847742</v>
      </c>
      <c r="L8886" s="171" t="n">
        <v>1.176120377474614</v>
      </c>
      <c r="M8886" s="171" t="n">
        <v>0.8887002949527566</v>
      </c>
      <c r="N8886" s="170" t="n">
        <v>0.09009901452472309</v>
      </c>
      <c r="O8886" s="171" t="n">
        <v>1.190658414987996</v>
      </c>
      <c r="P8886" s="171" t="n">
        <v>0.9035554733122041</v>
      </c>
      <c r="Q8886" s="170" t="n">
        <v>0.1014012356389779</v>
      </c>
      <c r="R8886" s="171" t="n">
        <v>1.173693408633798</v>
      </c>
      <c r="S8886" s="171" t="n">
        <v>0.9329795054745624</v>
      </c>
      <c r="T8886" s="170" t="n">
        <v>0.1094431602480423</v>
      </c>
      <c r="U8886" s="171" t="n">
        <v>1.106617819884677</v>
      </c>
      <c r="V8886" s="171" t="n">
        <v>0.9196111064435135</v>
      </c>
      <c r="W8886" s="170" t="n">
        <v>0.1113544866665178</v>
      </c>
      <c r="X8886" s="171" t="n">
        <v>1.061641665982408</v>
      </c>
      <c r="Y8886" s="171" t="n">
        <v>0.9123433803780768</v>
      </c>
      <c r="Z8886" s="170" t="n">
        <v>0.09587562478724551</v>
      </c>
      <c r="AA8886" s="171" t="n">
        <v>1.171272255743935</v>
      </c>
      <c r="AB8886" s="171" t="n">
        <v>0.9633431309485003</v>
      </c>
      <c r="AC8886" s="170" t="n">
        <v>0.08600447096380213</v>
      </c>
      <c r="AD8886" s="171" t="n">
        <v>1.194795543753134</v>
      </c>
      <c r="AE8886" s="171" t="n">
        <v>0.8635695555191538</v>
      </c>
      <c r="AF8886" s="170" t="n">
        <v>0.06938144268525202</v>
      </c>
      <c r="AG8886" s="171" t="n">
        <v>1.066141382873224</v>
      </c>
      <c r="AH8886" s="171" t="n">
        <v>0.8755775748000013</v>
      </c>
      <c r="AI8886" s="170" t="n">
        <v>0.06208243781458772</v>
      </c>
      <c r="AJ8886" s="171" t="n">
        <v>1.122140200117387</v>
      </c>
      <c r="AK8886" s="171" t="n">
        <v>0.8430479833139615</v>
      </c>
      <c r="AN8886" s="163">
        <f>1/($B8886*(1/$B8884)*(1/(5/7+2/7*$D8886))*$B8896/SUM($B8888:$B8911))</f>
        <v/>
      </c>
      <c r="AO8886" s="163">
        <f>1/(B8886*(1/B8884)*(1/(5/7+2/7*D8886)))</f>
        <v/>
      </c>
      <c r="AP8886" s="163" t="n"/>
      <c r="AR8886" s="168">
        <f>CHOOSE(AV$3,C8886,F8886,I8886,L8886,O8886,R8886,U8886,X8886,AA8886,AD8886,AG8886,AJ8886)</f>
        <v/>
      </c>
      <c r="AS8886" s="164" t="n"/>
      <c r="AT8886" s="164" t="n"/>
      <c r="AV8886" s="116">
        <f>AN8886/AR8886</f>
        <v/>
      </c>
      <c r="AW8886" s="165">
        <f>AO8886/AR8886</f>
        <v/>
      </c>
    </row>
    <row r="8887">
      <c r="A8887" t="inlineStr">
        <is>
          <t>HOUR</t>
        </is>
      </c>
      <c r="B8887" t="inlineStr">
        <is>
          <t>PEAK</t>
        </is>
      </c>
      <c r="C8887" t="inlineStr">
        <is>
          <t>AVG</t>
        </is>
      </c>
      <c r="D8887" t="inlineStr">
        <is>
          <t>END</t>
        </is>
      </c>
      <c r="E8887" t="inlineStr">
        <is>
          <t>PEAK</t>
        </is>
      </c>
      <c r="F8887" t="inlineStr">
        <is>
          <t>AVG</t>
        </is>
      </c>
      <c r="G8887" t="inlineStr">
        <is>
          <t>END</t>
        </is>
      </c>
      <c r="H8887" t="inlineStr">
        <is>
          <t>PEAK</t>
        </is>
      </c>
      <c r="I8887" t="inlineStr">
        <is>
          <t>AVG</t>
        </is>
      </c>
      <c r="J8887" t="inlineStr">
        <is>
          <t>END</t>
        </is>
      </c>
      <c r="K8887" t="inlineStr">
        <is>
          <t>PEAK</t>
        </is>
      </c>
      <c r="L8887" t="inlineStr">
        <is>
          <t>AVG</t>
        </is>
      </c>
      <c r="M8887" t="inlineStr">
        <is>
          <t>END</t>
        </is>
      </c>
      <c r="N8887" t="inlineStr">
        <is>
          <t>PEAK</t>
        </is>
      </c>
      <c r="O8887" t="inlineStr">
        <is>
          <t>AVG</t>
        </is>
      </c>
      <c r="P8887" t="inlineStr">
        <is>
          <t>END</t>
        </is>
      </c>
      <c r="Q8887" t="inlineStr">
        <is>
          <t>PEAK</t>
        </is>
      </c>
      <c r="R8887" t="inlineStr">
        <is>
          <t>AVG</t>
        </is>
      </c>
      <c r="S8887" t="inlineStr">
        <is>
          <t>END</t>
        </is>
      </c>
      <c r="T8887" t="inlineStr">
        <is>
          <t>PEAK</t>
        </is>
      </c>
      <c r="U8887" t="inlineStr">
        <is>
          <t>AVG</t>
        </is>
      </c>
      <c r="V8887" t="inlineStr">
        <is>
          <t>END</t>
        </is>
      </c>
      <c r="W8887" t="inlineStr">
        <is>
          <t>PEAK</t>
        </is>
      </c>
      <c r="X8887" t="inlineStr">
        <is>
          <t>AVG</t>
        </is>
      </c>
      <c r="Y8887" t="inlineStr">
        <is>
          <t>END</t>
        </is>
      </c>
      <c r="Z8887" t="inlineStr">
        <is>
          <t>PEAK</t>
        </is>
      </c>
      <c r="AA8887" t="inlineStr">
        <is>
          <t>AVG</t>
        </is>
      </c>
      <c r="AB8887" t="inlineStr">
        <is>
          <t>END</t>
        </is>
      </c>
      <c r="AC8887" t="inlineStr">
        <is>
          <t>PEAK</t>
        </is>
      </c>
      <c r="AD8887" t="inlineStr">
        <is>
          <t>AVG</t>
        </is>
      </c>
      <c r="AE8887" t="inlineStr">
        <is>
          <t>END</t>
        </is>
      </c>
      <c r="AF8887" t="inlineStr">
        <is>
          <t>PEAK</t>
        </is>
      </c>
      <c r="AG8887" t="inlineStr">
        <is>
          <t>AVG</t>
        </is>
      </c>
      <c r="AH8887" t="inlineStr">
        <is>
          <t>END</t>
        </is>
      </c>
      <c r="AI8887" t="inlineStr">
        <is>
          <t>PEAK</t>
        </is>
      </c>
      <c r="AJ8887" t="inlineStr">
        <is>
          <t>AVG</t>
        </is>
      </c>
      <c r="AK8887" t="inlineStr">
        <is>
          <t>END</t>
        </is>
      </c>
    </row>
    <row r="8888">
      <c r="A8888" t="n">
        <v>1</v>
      </c>
      <c r="B8888" t="n">
        <v>0.4039906456421548</v>
      </c>
      <c r="C8888" t="n">
        <v>0.3988002272535062</v>
      </c>
      <c r="D8888" t="n">
        <v>0.4034531631247625</v>
      </c>
      <c r="E8888" t="n">
        <v>0.4261903299164939</v>
      </c>
      <c r="F8888" t="n">
        <v>0.4073986188771616</v>
      </c>
      <c r="G8888" t="n">
        <v>0.4387157806233381</v>
      </c>
      <c r="H8888" t="n">
        <v>0.444630319057059</v>
      </c>
      <c r="I8888" t="n">
        <v>0.4740076616760525</v>
      </c>
      <c r="J8888" t="n">
        <v>0.4993267791773984</v>
      </c>
      <c r="K8888" t="n">
        <v>0.3862289150085175</v>
      </c>
      <c r="L8888" t="n">
        <v>0.4489006002889491</v>
      </c>
      <c r="M8888" t="n">
        <v>0.493196446090869</v>
      </c>
      <c r="N8888" t="n">
        <v>0.4094498673903504</v>
      </c>
      <c r="O8888" t="n">
        <v>0.4212138632967213</v>
      </c>
      <c r="P8888" t="n">
        <v>0.4820742276436829</v>
      </c>
      <c r="Q8888" t="n">
        <v>0.4442896409218592</v>
      </c>
      <c r="R8888" t="n">
        <v>0.4332023688165136</v>
      </c>
      <c r="S8888" t="n">
        <v>0.4477279695515917</v>
      </c>
      <c r="T8888" t="n">
        <v>0.4468027696234553</v>
      </c>
      <c r="U8888" t="n">
        <v>0.4478857573197347</v>
      </c>
      <c r="V8888" t="n">
        <v>0.4788211176875252</v>
      </c>
      <c r="W8888" t="n">
        <v>0.466008787249798</v>
      </c>
      <c r="X8888" t="n">
        <v>0.4679541751564836</v>
      </c>
      <c r="Y8888" t="n">
        <v>0.5151015504080723</v>
      </c>
      <c r="Z8888" t="n">
        <v>0.4579158389645989</v>
      </c>
      <c r="AA8888" t="n">
        <v>0.4372828290882579</v>
      </c>
      <c r="AB8888" t="n">
        <v>0.5053208341582412</v>
      </c>
      <c r="AC8888" t="n">
        <v>0.4186571093288468</v>
      </c>
      <c r="AD8888" t="n">
        <v>0.4481499337578878</v>
      </c>
      <c r="AE8888" t="n">
        <v>0.4918335448851315</v>
      </c>
      <c r="AF8888" t="n">
        <v>0.4892477562128147</v>
      </c>
      <c r="AG8888" t="n">
        <v>0.4419364089299479</v>
      </c>
      <c r="AH8888" t="n">
        <v>0.5072163168659142</v>
      </c>
      <c r="AI8888" t="n">
        <v>0.4078412820241372</v>
      </c>
      <c r="AJ8888" t="n">
        <v>0.4059314537419973</v>
      </c>
      <c r="AK8888" t="n">
        <v>0.4194159254325068</v>
      </c>
    </row>
    <row r="8889">
      <c r="A8889" t="n">
        <v>2</v>
      </c>
      <c r="B8889" t="n">
        <v>0.40269854077488</v>
      </c>
      <c r="C8889" t="n">
        <v>0.3975882982266795</v>
      </c>
      <c r="D8889" t="n">
        <v>0.4260314051320498</v>
      </c>
      <c r="E8889" t="n">
        <v>0.4252012760216881</v>
      </c>
      <c r="F8889" t="n">
        <v>0.3973373481516715</v>
      </c>
      <c r="G8889" t="n">
        <v>0.4158192789568359</v>
      </c>
      <c r="H8889" t="n">
        <v>0.4430956309896253</v>
      </c>
      <c r="I8889" t="n">
        <v>0.4580969483967939</v>
      </c>
      <c r="J8889" t="n">
        <v>0.5000815271112984</v>
      </c>
      <c r="K8889" t="n">
        <v>0.3826757819117603</v>
      </c>
      <c r="L8889" t="n">
        <v>0.4380537437688548</v>
      </c>
      <c r="M8889" t="n">
        <v>0.471193629689773</v>
      </c>
      <c r="N8889" t="n">
        <v>0.3908090835396523</v>
      </c>
      <c r="O8889" t="n">
        <v>0.4082328761916414</v>
      </c>
      <c r="P8889" t="n">
        <v>0.4658993558208327</v>
      </c>
      <c r="Q8889" t="n">
        <v>0.4362899993993596</v>
      </c>
      <c r="R8889" t="n">
        <v>0.4217353494033626</v>
      </c>
      <c r="S8889" t="n">
        <v>0.4344424493303604</v>
      </c>
      <c r="T8889" t="n">
        <v>0.4435124340443787</v>
      </c>
      <c r="U8889" t="n">
        <v>0.4402211144238471</v>
      </c>
      <c r="V8889" t="n">
        <v>0.4810667419015865</v>
      </c>
      <c r="W8889" t="n">
        <v>0.4635555408643238</v>
      </c>
      <c r="X8889" t="n">
        <v>0.4552972179476052</v>
      </c>
      <c r="Y8889" t="n">
        <v>0.5014102129448683</v>
      </c>
      <c r="Z8889" t="n">
        <v>0.4535781885686032</v>
      </c>
      <c r="AA8889" t="n">
        <v>0.4273069781746935</v>
      </c>
      <c r="AB8889" t="n">
        <v>0.4889510914637821</v>
      </c>
      <c r="AC8889" t="n">
        <v>0.4038329393706383</v>
      </c>
      <c r="AD8889" t="n">
        <v>0.4356715082051312</v>
      </c>
      <c r="AE8889" t="n">
        <v>0.467939749149285</v>
      </c>
      <c r="AF8889" t="n">
        <v>0.48801883923489</v>
      </c>
      <c r="AG8889" t="n">
        <v>0.4323797137028935</v>
      </c>
      <c r="AH8889" t="n">
        <v>0.4690511520796517</v>
      </c>
      <c r="AI8889" t="n">
        <v>0.4058943600465806</v>
      </c>
      <c r="AJ8889" t="n">
        <v>0.3880934738573793</v>
      </c>
      <c r="AK8889" t="n">
        <v>0.4197322425738053</v>
      </c>
    </row>
    <row r="8890">
      <c r="A8890" t="n">
        <v>3</v>
      </c>
      <c r="B8890" t="n">
        <v>0.4001635645026737</v>
      </c>
      <c r="C8890" t="n">
        <v>0.3950420366864099</v>
      </c>
      <c r="D8890" t="n">
        <v>0.4035786873603973</v>
      </c>
      <c r="E8890" t="n">
        <v>0.4231312694872305</v>
      </c>
      <c r="F8890" t="n">
        <v>0.3947699887968145</v>
      </c>
      <c r="G8890" t="n">
        <v>0.4152359684507115</v>
      </c>
      <c r="H8890" t="n">
        <v>0.4420318077470751</v>
      </c>
      <c r="I8890" t="n">
        <v>0.4573451121248737</v>
      </c>
      <c r="J8890" t="n">
        <v>0.4374356567929604</v>
      </c>
      <c r="K8890" t="n">
        <v>0.3875923645194514</v>
      </c>
      <c r="L8890" t="n">
        <v>0.4302417930297246</v>
      </c>
      <c r="M8890" t="n">
        <v>0.4463788524645623</v>
      </c>
      <c r="N8890" t="n">
        <v>0.3970990554594838</v>
      </c>
      <c r="O8890" t="n">
        <v>0.4082751737109848</v>
      </c>
      <c r="P8890" t="n">
        <v>0.4548293477436431</v>
      </c>
      <c r="Q8890" t="n">
        <v>0.4337453811858423</v>
      </c>
      <c r="R8890" t="n">
        <v>0.4149559335192037</v>
      </c>
      <c r="S8890" t="n">
        <v>0.4335323391249664</v>
      </c>
      <c r="T8890" t="n">
        <v>0.4420864809162814</v>
      </c>
      <c r="U8890" t="n">
        <v>0.4387736356447681</v>
      </c>
      <c r="V8890" t="n">
        <v>0.4905538599804288</v>
      </c>
      <c r="W8890" t="n">
        <v>0.4770158518769431</v>
      </c>
      <c r="X8890" t="n">
        <v>0.4579922637243721</v>
      </c>
      <c r="Y8890" t="n">
        <v>0.5024391226419112</v>
      </c>
      <c r="Z8890" t="n">
        <v>0.467654646553145</v>
      </c>
      <c r="AA8890" t="n">
        <v>0.4336768123205905</v>
      </c>
      <c r="AB8890" t="n">
        <v>0.4938526867427095</v>
      </c>
      <c r="AC8890" t="n">
        <v>0.4042020740182515</v>
      </c>
      <c r="AD8890" t="n">
        <v>0.432691069240004</v>
      </c>
      <c r="AE8890" t="n">
        <v>0.4657116715406049</v>
      </c>
      <c r="AF8890" t="n">
        <v>0.4860590181660338</v>
      </c>
      <c r="AG8890" t="n">
        <v>0.422073684013846</v>
      </c>
      <c r="AH8890" t="n">
        <v>0.4499844359505366</v>
      </c>
      <c r="AI8890" t="n">
        <v>0.4033519479144612</v>
      </c>
      <c r="AJ8890" t="n">
        <v>0.3936425194488908</v>
      </c>
      <c r="AK8890" t="n">
        <v>0.3959670149823344</v>
      </c>
    </row>
    <row r="8891">
      <c r="A8891" t="n">
        <v>4</v>
      </c>
      <c r="B8891" t="n">
        <v>0.3998605051900275</v>
      </c>
      <c r="C8891" t="n">
        <v>0.3859691304459674</v>
      </c>
      <c r="D8891" t="n">
        <v>0.4262527920544879</v>
      </c>
      <c r="E8891" t="n">
        <v>0.3707048126001811</v>
      </c>
      <c r="F8891" t="n">
        <v>0.3663745462763612</v>
      </c>
      <c r="G8891" t="n">
        <v>0.4156394422652378</v>
      </c>
      <c r="H8891" t="n">
        <v>0.4417526014690036</v>
      </c>
      <c r="I8891" t="n">
        <v>0.4355991995405592</v>
      </c>
      <c r="J8891" t="n">
        <v>0.4173676438704652</v>
      </c>
      <c r="K8891" t="n">
        <v>0.3853977823126308</v>
      </c>
      <c r="L8891" t="n">
        <v>0.4228369910293974</v>
      </c>
      <c r="M8891" t="n">
        <v>0.4467562755844244</v>
      </c>
      <c r="N8891" t="n">
        <v>0.3855641939426306</v>
      </c>
      <c r="O8891" t="n">
        <v>0.400561219612176</v>
      </c>
      <c r="P8891" t="n">
        <v>0.4474140351484167</v>
      </c>
      <c r="Q8891" t="n">
        <v>0.4201187869858685</v>
      </c>
      <c r="R8891" t="n">
        <v>0.4029922020291468</v>
      </c>
      <c r="S8891" t="n">
        <v>0.4194741204195161</v>
      </c>
      <c r="T8891" t="n">
        <v>0.4280264724080837</v>
      </c>
      <c r="U8891" t="n">
        <v>0.4262773228471146</v>
      </c>
      <c r="V8891" t="n">
        <v>0.4822494603448613</v>
      </c>
      <c r="W8891" t="n">
        <v>0.4705826826499695</v>
      </c>
      <c r="X8891" t="n">
        <v>0.4507210691281941</v>
      </c>
      <c r="Y8891" t="n">
        <v>0.4955750611393797</v>
      </c>
      <c r="Z8891" t="n">
        <v>0.4623492570199256</v>
      </c>
      <c r="AA8891" t="n">
        <v>0.4276302569827311</v>
      </c>
      <c r="AB8891" t="n">
        <v>0.4729168827139597</v>
      </c>
      <c r="AC8891" t="n">
        <v>0.4029891508734726</v>
      </c>
      <c r="AD8891" t="n">
        <v>0.4273525375660825</v>
      </c>
      <c r="AE8891" t="n">
        <v>0.4744285396825002</v>
      </c>
      <c r="AF8891" t="n">
        <v>0.48520439062301</v>
      </c>
      <c r="AG8891" t="n">
        <v>0.4046625435940596</v>
      </c>
      <c r="AH8891" t="n">
        <v>0.4316657008393255</v>
      </c>
      <c r="AI8891" t="n">
        <v>0.4023953040087515</v>
      </c>
      <c r="AJ8891" t="n">
        <v>0.3842934892598618</v>
      </c>
      <c r="AK8891" t="n">
        <v>0.3961583037346963</v>
      </c>
    </row>
    <row r="8892">
      <c r="A8892" t="n">
        <v>5</v>
      </c>
      <c r="B8892" t="n">
        <v>0.3441479192024179</v>
      </c>
      <c r="C8892" t="n">
        <v>0.3858752261227871</v>
      </c>
      <c r="D8892" t="n">
        <v>0.4048855150190608</v>
      </c>
      <c r="E8892" t="n">
        <v>0.4222650857374671</v>
      </c>
      <c r="F8892" t="n">
        <v>0.3756732261428691</v>
      </c>
      <c r="G8892" t="n">
        <v>0.3927774710975091</v>
      </c>
      <c r="H8892" t="n">
        <v>0.4658528355763693</v>
      </c>
      <c r="I8892" t="n">
        <v>0.4445108863308064</v>
      </c>
      <c r="J8892" t="n">
        <v>0.4517663112456248</v>
      </c>
      <c r="K8892" t="n">
        <v>0.4140171590529169</v>
      </c>
      <c r="L8892" t="n">
        <v>0.4535268845042112</v>
      </c>
      <c r="M8892" t="n">
        <v>0.4878839778070975</v>
      </c>
      <c r="N8892" t="n">
        <v>0.4060989460286341</v>
      </c>
      <c r="O8892" t="n">
        <v>0.4332730716330567</v>
      </c>
      <c r="P8892" t="n">
        <v>0.4787121473215534</v>
      </c>
      <c r="Q8892" t="n">
        <v>0.4422522302353527</v>
      </c>
      <c r="R8892" t="n">
        <v>0.4308817550230974</v>
      </c>
      <c r="S8892" t="n">
        <v>0.4498231626031242</v>
      </c>
      <c r="T8892" t="n">
        <v>0.4523776897736605</v>
      </c>
      <c r="U8892" t="n">
        <v>0.4482824780676484</v>
      </c>
      <c r="V8892" t="n">
        <v>0.5008917542979476</v>
      </c>
      <c r="W8892" t="n">
        <v>0.4939295868193297</v>
      </c>
      <c r="X8892" t="n">
        <v>0.4739837785929089</v>
      </c>
      <c r="Y8892" t="n">
        <v>0.5146672397974698</v>
      </c>
      <c r="Z8892" t="n">
        <v>0.4905920419157002</v>
      </c>
      <c r="AA8892" t="n">
        <v>0.4562177632478241</v>
      </c>
      <c r="AB8892" t="n">
        <v>0.4967999289222261</v>
      </c>
      <c r="AC8892" t="n">
        <v>0.4336415662408656</v>
      </c>
      <c r="AD8892" t="n">
        <v>0.4587530501595028</v>
      </c>
      <c r="AE8892" t="n">
        <v>0.491974894710342</v>
      </c>
      <c r="AF8892" t="n">
        <v>0.4851102984178473</v>
      </c>
      <c r="AG8892" t="n">
        <v>0.4209402587738502</v>
      </c>
      <c r="AH8892" t="n">
        <v>0.4322172423979818</v>
      </c>
      <c r="AI8892" t="n">
        <v>0.3468790802103183</v>
      </c>
      <c r="AJ8892" t="n">
        <v>0.3843596743465789</v>
      </c>
      <c r="AK8892" t="n">
        <v>0.3974397276535167</v>
      </c>
    </row>
    <row r="8893">
      <c r="A8893" t="n">
        <v>6</v>
      </c>
      <c r="B8893" t="n">
        <v>0.4416039167954487</v>
      </c>
      <c r="C8893" t="n">
        <v>0.4310393384293313</v>
      </c>
      <c r="D8893" t="n">
        <v>0.4572428773593827</v>
      </c>
      <c r="E8893" t="n">
        <v>0.4610575260756343</v>
      </c>
      <c r="F8893" t="n">
        <v>0.419167878060019</v>
      </c>
      <c r="G8893" t="n">
        <v>0.4435947778761936</v>
      </c>
      <c r="H8893" t="n">
        <v>0.5058664078408696</v>
      </c>
      <c r="I8893" t="n">
        <v>0.4955681469215885</v>
      </c>
      <c r="J8893" t="n">
        <v>0.4949151570546634</v>
      </c>
      <c r="K8893" t="n">
        <v>0.4531571408218825</v>
      </c>
      <c r="L8893" t="n">
        <v>0.5048884576885033</v>
      </c>
      <c r="M8893" t="n">
        <v>0.550315047870361</v>
      </c>
      <c r="N8893" t="n">
        <v>0.4659590374476618</v>
      </c>
      <c r="O8893" t="n">
        <v>0.4852224241610598</v>
      </c>
      <c r="P8893" t="n">
        <v>0.5497612105937599</v>
      </c>
      <c r="Q8893" t="n">
        <v>0.481466427215561</v>
      </c>
      <c r="R8893" t="n">
        <v>0.4884847627275088</v>
      </c>
      <c r="S8893" t="n">
        <v>0.5038996730317189</v>
      </c>
      <c r="T8893" t="n">
        <v>0.5103369396070931</v>
      </c>
      <c r="U8893" t="n">
        <v>0.5061125132669678</v>
      </c>
      <c r="V8893" t="n">
        <v>0.5524696486739115</v>
      </c>
      <c r="W8893" t="n">
        <v>0.5387245913158689</v>
      </c>
      <c r="X8893" t="n">
        <v>0.5151265924900108</v>
      </c>
      <c r="Y8893" t="n">
        <v>0.5538134485770086</v>
      </c>
      <c r="Z8893" t="n">
        <v>0.5247377232626931</v>
      </c>
      <c r="AA8893" t="n">
        <v>0.4916284685834054</v>
      </c>
      <c r="AB8893" t="n">
        <v>0.5362365232912552</v>
      </c>
      <c r="AC8893" t="n">
        <v>0.4597380348892486</v>
      </c>
      <c r="AD8893" t="n">
        <v>0.4843427679339282</v>
      </c>
      <c r="AE8893" t="n">
        <v>0.5355464660504147</v>
      </c>
      <c r="AF8893" t="n">
        <v>0.4720086086570027</v>
      </c>
      <c r="AG8893" t="n">
        <v>0.4374568121277799</v>
      </c>
      <c r="AH8893" t="n">
        <v>0.4982356336645857</v>
      </c>
      <c r="AI8893" t="n">
        <v>0.4451007701672666</v>
      </c>
      <c r="AJ8893" t="n">
        <v>0.4382052721102557</v>
      </c>
      <c r="AK8893" t="n">
        <v>0.4482040631885048</v>
      </c>
    </row>
    <row r="8894">
      <c r="A8894" t="n">
        <v>7</v>
      </c>
      <c r="B8894" t="n">
        <v>0.4906858494823649</v>
      </c>
      <c r="C8894" t="n">
        <v>0.482550357349245</v>
      </c>
      <c r="D8894" t="n">
        <v>0.5310648839932527</v>
      </c>
      <c r="E8894" t="n">
        <v>0.5060295223448498</v>
      </c>
      <c r="F8894" t="n">
        <v>0.4691018077615082</v>
      </c>
      <c r="G8894" t="n">
        <v>0.4937261096456894</v>
      </c>
      <c r="H8894" t="n">
        <v>0.5474591518849026</v>
      </c>
      <c r="I8894" t="n">
        <v>0.5761909760510989</v>
      </c>
      <c r="J8894" t="n">
        <v>0.5655914976082396</v>
      </c>
      <c r="K8894" t="n">
        <v>0.5261735360981422</v>
      </c>
      <c r="L8894" t="n">
        <v>0.5799651423298475</v>
      </c>
      <c r="M8894" t="n">
        <v>0.5784868821678676</v>
      </c>
      <c r="N8894" t="n">
        <v>0.544430518670355</v>
      </c>
      <c r="O8894" t="n">
        <v>0.5636632697684592</v>
      </c>
      <c r="P8894" t="n">
        <v>0.5978876884733046</v>
      </c>
      <c r="Q8894" t="n">
        <v>0.5436142858368653</v>
      </c>
      <c r="R8894" t="n">
        <v>0.5591208736198047</v>
      </c>
      <c r="S8894" t="n">
        <v>0.5600749572733099</v>
      </c>
      <c r="T8894" t="n">
        <v>0.579159602269417</v>
      </c>
      <c r="U8894" t="n">
        <v>0.5761544844855176</v>
      </c>
      <c r="V8894" t="n">
        <v>0.6016955219947243</v>
      </c>
      <c r="W8894" t="n">
        <v>0.6016277506160378</v>
      </c>
      <c r="X8894" t="n">
        <v>0.5826880665055689</v>
      </c>
      <c r="Y8894" t="n">
        <v>0.6127183176681199</v>
      </c>
      <c r="Z8894" t="n">
        <v>0.590216778424518</v>
      </c>
      <c r="AA8894" t="n">
        <v>0.5600697134004645</v>
      </c>
      <c r="AB8894" t="n">
        <v>0.5920742854155437</v>
      </c>
      <c r="AC8894" t="n">
        <v>0.5254104112766071</v>
      </c>
      <c r="AD8894" t="n">
        <v>0.5571145901581722</v>
      </c>
      <c r="AE8894" t="n">
        <v>0.5904678785625876</v>
      </c>
      <c r="AF8894" t="n">
        <v>0.5709483818480021</v>
      </c>
      <c r="AG8894" t="n">
        <v>0.5263104620056394</v>
      </c>
      <c r="AH8894" t="n">
        <v>0.5450911667975004</v>
      </c>
      <c r="AI8894" t="n">
        <v>0.4933376782059425</v>
      </c>
      <c r="AJ8894" t="n">
        <v>0.4827625704040808</v>
      </c>
      <c r="AK8894" t="n">
        <v>0.4996932824166535</v>
      </c>
    </row>
    <row r="8895">
      <c r="A8895" t="n">
        <v>8</v>
      </c>
      <c r="B8895" t="n">
        <v>0.5372382762817796</v>
      </c>
      <c r="C8895" t="n">
        <v>0.5321216677206033</v>
      </c>
      <c r="D8895" t="n">
        <v>0.5619004283299602</v>
      </c>
      <c r="E8895" t="n">
        <v>0.6023779942616595</v>
      </c>
      <c r="F8895" t="n">
        <v>0.5364652847313539</v>
      </c>
      <c r="G8895" t="n">
        <v>0.5470748032572689</v>
      </c>
      <c r="H8895" t="n">
        <v>0.7209967380188563</v>
      </c>
      <c r="I8895" t="n">
        <v>0.7989676411484428</v>
      </c>
      <c r="J8895" t="n">
        <v>0.7841612034874889</v>
      </c>
      <c r="K8895" t="n">
        <v>0.7882501676757145</v>
      </c>
      <c r="L8895" t="n">
        <v>0.8516029798388632</v>
      </c>
      <c r="M8895" t="n">
        <v>0.8143818295612166</v>
      </c>
      <c r="N8895" t="n">
        <v>0.7869243237864064</v>
      </c>
      <c r="O8895" t="n">
        <v>0.8203271767512869</v>
      </c>
      <c r="P8895" t="n">
        <v>0.8139345494804385</v>
      </c>
      <c r="Q8895" t="n">
        <v>0.7447910327234661</v>
      </c>
      <c r="R8895" t="n">
        <v>0.7925044467160862</v>
      </c>
      <c r="S8895" t="n">
        <v>0.7508160033181723</v>
      </c>
      <c r="T8895" t="n">
        <v>0.8077170070542529</v>
      </c>
      <c r="U8895" t="n">
        <v>0.8070942188330595</v>
      </c>
      <c r="V8895" t="n">
        <v>0.7945639051173958</v>
      </c>
      <c r="W8895" t="n">
        <v>0.8351581319886766</v>
      </c>
      <c r="X8895" t="n">
        <v>0.8139481834949406</v>
      </c>
      <c r="Y8895" t="n">
        <v>0.8097263626058202</v>
      </c>
      <c r="Z8895" t="n">
        <v>0.8168124289766566</v>
      </c>
      <c r="AA8895" t="n">
        <v>0.8189558937440197</v>
      </c>
      <c r="AB8895" t="n">
        <v>0.8048719414488266</v>
      </c>
      <c r="AC8895" t="n">
        <v>0.77725772754723</v>
      </c>
      <c r="AD8895" t="n">
        <v>0.8203341574931301</v>
      </c>
      <c r="AE8895" t="n">
        <v>0.8202672238841122</v>
      </c>
      <c r="AF8895" t="n">
        <v>0.6174127762658911</v>
      </c>
      <c r="AG8895" t="n">
        <v>0.6224153688303183</v>
      </c>
      <c r="AH8895" t="n">
        <v>0.6362077211284994</v>
      </c>
      <c r="AI8895" t="n">
        <v>0.5976758239819324</v>
      </c>
      <c r="AJ8895" t="n">
        <v>0.5509937776249469</v>
      </c>
      <c r="AK8895" t="n">
        <v>0.5299171394253844</v>
      </c>
    </row>
    <row r="8896">
      <c r="A8896" t="n">
        <v>9</v>
      </c>
      <c r="B8896" t="n">
        <v>0.9198495644206179</v>
      </c>
      <c r="C8896" t="n">
        <v>0.8684759404009352</v>
      </c>
      <c r="D8896" t="n">
        <v>0.85809958026759</v>
      </c>
      <c r="E8896" t="n">
        <v>0.8590131090259292</v>
      </c>
      <c r="F8896" t="n">
        <v>0.8905253776079308</v>
      </c>
      <c r="G8896" t="n">
        <v>0.8165424727452395</v>
      </c>
      <c r="H8896" t="n">
        <v>0.8564212475031151</v>
      </c>
      <c r="I8896" t="n">
        <v>0.89106594319973</v>
      </c>
      <c r="J8896" t="n">
        <v>0.8737289385807195</v>
      </c>
      <c r="K8896" t="n">
        <v>0.8420786645052863</v>
      </c>
      <c r="L8896" t="n">
        <v>0.88897993779157</v>
      </c>
      <c r="M8896" t="n">
        <v>0.8465911397543895</v>
      </c>
      <c r="N8896" t="n">
        <v>0.837381507461307</v>
      </c>
      <c r="O8896" t="n">
        <v>0.8630316737390763</v>
      </c>
      <c r="P8896" t="n">
        <v>0.8500693946365865</v>
      </c>
      <c r="Q8896" t="n">
        <v>0.7974192162372511</v>
      </c>
      <c r="R8896" t="n">
        <v>0.8319694146876697</v>
      </c>
      <c r="S8896" t="n">
        <v>0.792325980587797</v>
      </c>
      <c r="T8896" t="n">
        <v>0.8505105732422712</v>
      </c>
      <c r="U8896" t="n">
        <v>0.8492334160396611</v>
      </c>
      <c r="V8896" t="n">
        <v>0.8217523493312472</v>
      </c>
      <c r="W8896" t="n">
        <v>0.8705886121522765</v>
      </c>
      <c r="X8896" t="n">
        <v>0.8527955892472776</v>
      </c>
      <c r="Y8896" t="n">
        <v>0.847127851226243</v>
      </c>
      <c r="Z8896" t="n">
        <v>0.8444760971208981</v>
      </c>
      <c r="AA8896" t="n">
        <v>0.861418587961908</v>
      </c>
      <c r="AB8896" t="n">
        <v>0.8435277658981524</v>
      </c>
      <c r="AC8896" t="n">
        <v>0.8410796841580264</v>
      </c>
      <c r="AD8896" t="n">
        <v>0.8742243324129287</v>
      </c>
      <c r="AE8896" t="n">
        <v>0.8659980601199645</v>
      </c>
      <c r="AF8896" t="n">
        <v>0.9027408903409933</v>
      </c>
      <c r="AG8896" t="n">
        <v>0.906313532782164</v>
      </c>
      <c r="AH8896" t="n">
        <v>0.8837361727397939</v>
      </c>
      <c r="AI8896" t="n">
        <v>0.9262772161055826</v>
      </c>
      <c r="AJ8896" t="n">
        <v>0.8939885054495645</v>
      </c>
      <c r="AK8896" t="n">
        <v>0.8720172885697359</v>
      </c>
    </row>
    <row r="8897">
      <c r="A8897" t="n">
        <v>10</v>
      </c>
      <c r="B8897" t="n">
        <v>0.9408153608402511</v>
      </c>
      <c r="C8897" t="n">
        <v>0.9423857044833472</v>
      </c>
      <c r="D8897" t="n">
        <v>0.9247920682439159</v>
      </c>
      <c r="E8897" t="n">
        <v>0.9122575155148943</v>
      </c>
      <c r="F8897" t="n">
        <v>0.9154992873225498</v>
      </c>
      <c r="G8897" t="n">
        <v>0.9185084863915073</v>
      </c>
      <c r="H8897" t="n">
        <v>0.9048223656532741</v>
      </c>
      <c r="I8897" t="n">
        <v>0.928776975050839</v>
      </c>
      <c r="J8897" t="n">
        <v>0.9134653919901156</v>
      </c>
      <c r="K8897" t="n">
        <v>0.898639775414556</v>
      </c>
      <c r="L8897" t="n">
        <v>0.9360153949183748</v>
      </c>
      <c r="M8897" t="n">
        <v>0.8878638908623431</v>
      </c>
      <c r="N8897" t="n">
        <v>0.8937546857829494</v>
      </c>
      <c r="O8897" t="n">
        <v>0.908118205760986</v>
      </c>
      <c r="P8897" t="n">
        <v>0.9004910186174567</v>
      </c>
      <c r="Q8897" t="n">
        <v>0.855278056823133</v>
      </c>
      <c r="R8897" t="n">
        <v>0.8747710282474905</v>
      </c>
      <c r="S8897" t="n">
        <v>0.8428821549022492</v>
      </c>
      <c r="T8897" t="n">
        <v>0.8895102773757124</v>
      </c>
      <c r="U8897" t="n">
        <v>0.8934309013029408</v>
      </c>
      <c r="V8897" t="n">
        <v>0.8577522053435124</v>
      </c>
      <c r="W8897" t="n">
        <v>0.9116320137237308</v>
      </c>
      <c r="X8897" t="n">
        <v>0.8923784056541468</v>
      </c>
      <c r="Y8897" t="n">
        <v>0.8864702897651406</v>
      </c>
      <c r="Z8897" t="n">
        <v>0.8809871702565082</v>
      </c>
      <c r="AA8897" t="n">
        <v>0.9144492983095638</v>
      </c>
      <c r="AB8897" t="n">
        <v>0.8918833638870629</v>
      </c>
      <c r="AC8897" t="n">
        <v>0.8954720943699481</v>
      </c>
      <c r="AD8897" t="n">
        <v>0.9207794689222754</v>
      </c>
      <c r="AE8897" t="n">
        <v>0.9110609873950363</v>
      </c>
      <c r="AF8897" t="n">
        <v>0.9536655671914517</v>
      </c>
      <c r="AG8897" t="n">
        <v>0.9494398269966746</v>
      </c>
      <c r="AH8897" t="n">
        <v>0.9495796573340294</v>
      </c>
      <c r="AI8897" t="n">
        <v>0.9480170177853061</v>
      </c>
      <c r="AJ8897" t="n">
        <v>0.94167897155702</v>
      </c>
      <c r="AK8897" t="n">
        <v>0.8720779296797259</v>
      </c>
    </row>
    <row r="8898">
      <c r="A8898" t="n">
        <v>11</v>
      </c>
      <c r="B8898" t="n">
        <v>0.9742219061555506</v>
      </c>
      <c r="C8898" t="n">
        <v>0.9756110212233859</v>
      </c>
      <c r="D8898" t="n">
        <v>0.9697159885205505</v>
      </c>
      <c r="E8898" t="n">
        <v>0.9572066640298666</v>
      </c>
      <c r="F8898" t="n">
        <v>0.9658058201722934</v>
      </c>
      <c r="G8898" t="n">
        <v>0.9370884439630259</v>
      </c>
      <c r="H8898" t="n">
        <v>0.9472683451538546</v>
      </c>
      <c r="I8898" t="n">
        <v>0.9547029995299016</v>
      </c>
      <c r="J8898" t="n">
        <v>0.9457357936271084</v>
      </c>
      <c r="K8898" t="n">
        <v>0.9317752724959986</v>
      </c>
      <c r="L8898" t="n">
        <v>0.9605298495782659</v>
      </c>
      <c r="M8898" t="n">
        <v>0.9160207128116648</v>
      </c>
      <c r="N8898" t="n">
        <v>0.9338708312246941</v>
      </c>
      <c r="O8898" t="n">
        <v>0.9367231030330457</v>
      </c>
      <c r="P8898" t="n">
        <v>0.928314874670492</v>
      </c>
      <c r="Q8898" t="n">
        <v>0.9109939773873156</v>
      </c>
      <c r="R8898" t="n">
        <v>0.9053802602694577</v>
      </c>
      <c r="S8898" t="n">
        <v>0.8802283033829993</v>
      </c>
      <c r="T8898" t="n">
        <v>0.9294141809590177</v>
      </c>
      <c r="U8898" t="n">
        <v>0.9201103960227498</v>
      </c>
      <c r="V8898" t="n">
        <v>0.8905462089716314</v>
      </c>
      <c r="W8898" t="n">
        <v>0.9164904570794338</v>
      </c>
      <c r="X8898" t="n">
        <v>0.9164524095597681</v>
      </c>
      <c r="Y8898" t="n">
        <v>0.9108979399011086</v>
      </c>
      <c r="Z8898" t="n">
        <v>0.9078177291614258</v>
      </c>
      <c r="AA8898" t="n">
        <v>0.9420523306146624</v>
      </c>
      <c r="AB8898" t="n">
        <v>0.9228416196933428</v>
      </c>
      <c r="AC8898" t="n">
        <v>0.9423463527233084</v>
      </c>
      <c r="AD8898" t="n">
        <v>0.9493862342651418</v>
      </c>
      <c r="AE8898" t="n">
        <v>0.9411546666813281</v>
      </c>
      <c r="AF8898" t="n">
        <v>0.9822222915350806</v>
      </c>
      <c r="AG8898" t="n">
        <v>0.9799028237333653</v>
      </c>
      <c r="AH8898" t="n">
        <v>0.9783040172624953</v>
      </c>
      <c r="AI8898" t="n">
        <v>0.9713370738937117</v>
      </c>
      <c r="AJ8898" t="n">
        <v>0.9775770950429242</v>
      </c>
      <c r="AK8898" t="n">
        <v>0.9630730760495708</v>
      </c>
    </row>
    <row r="8899">
      <c r="A8899" t="n">
        <v>12</v>
      </c>
      <c r="B8899" t="n">
        <v>1</v>
      </c>
      <c r="C8899" t="n">
        <v>1</v>
      </c>
      <c r="D8899" t="n">
        <v>0.97252996676187</v>
      </c>
      <c r="E8899" t="n">
        <v>0.9738784164373852</v>
      </c>
      <c r="F8899" t="n">
        <v>1</v>
      </c>
      <c r="G8899" t="n">
        <v>0.9399324592713927</v>
      </c>
      <c r="H8899" t="n">
        <v>0.9584082024179263</v>
      </c>
      <c r="I8899" t="n">
        <v>0.9602364167141061</v>
      </c>
      <c r="J8899" t="n">
        <v>0.9445390672143749</v>
      </c>
      <c r="K8899" t="n">
        <v>0.9574403725564555</v>
      </c>
      <c r="L8899" t="n">
        <v>0.9691123852995281</v>
      </c>
      <c r="M8899" t="n">
        <v>0.9237603183463582</v>
      </c>
      <c r="N8899" t="n">
        <v>0.9315281610907103</v>
      </c>
      <c r="O8899" t="n">
        <v>0.9462989798555024</v>
      </c>
      <c r="P8899" t="n">
        <v>0.9382961254772129</v>
      </c>
      <c r="Q8899" t="n">
        <v>0.9442233797881615</v>
      </c>
      <c r="R8899" t="n">
        <v>0.9265761853027221</v>
      </c>
      <c r="S8899" t="n">
        <v>0.8998823570660734</v>
      </c>
      <c r="T8899" t="n">
        <v>0.9386208712537809</v>
      </c>
      <c r="U8899" t="n">
        <v>0.9336299670016451</v>
      </c>
      <c r="V8899" t="n">
        <v>0.909378317014502</v>
      </c>
      <c r="W8899" t="n">
        <v>0.9190684274789493</v>
      </c>
      <c r="X8899" t="n">
        <v>0.9284758644742058</v>
      </c>
      <c r="Y8899" t="n">
        <v>0.9237848197767757</v>
      </c>
      <c r="Z8899" t="n">
        <v>0.9261742381526559</v>
      </c>
      <c r="AA8899" t="n">
        <v>0.9517623707112588</v>
      </c>
      <c r="AB8899" t="n">
        <v>0.9365159492182444</v>
      </c>
      <c r="AC8899" t="n">
        <v>0.950357049230367</v>
      </c>
      <c r="AD8899" t="n">
        <v>0.958552371769245</v>
      </c>
      <c r="AE8899" t="n">
        <v>0.9554482022058021</v>
      </c>
      <c r="AF8899" t="n">
        <v>1</v>
      </c>
      <c r="AG8899" t="n">
        <v>0.9989833942478992</v>
      </c>
      <c r="AH8899" t="n">
        <v>0.9943891979452433</v>
      </c>
      <c r="AI8899" t="n">
        <v>0.993458981755946</v>
      </c>
      <c r="AJ8899" t="n">
        <v>1</v>
      </c>
      <c r="AK8899" t="n">
        <v>1</v>
      </c>
    </row>
    <row r="8900">
      <c r="A8900" t="n">
        <v>13</v>
      </c>
      <c r="B8900" t="n">
        <v>0.9982549472791675</v>
      </c>
      <c r="C8900" t="n">
        <v>0.9921920699018069</v>
      </c>
      <c r="D8900" t="n">
        <v>0.9876893825411264</v>
      </c>
      <c r="E8900" t="n">
        <v>0.98213254845374</v>
      </c>
      <c r="F8900" t="n">
        <v>0.9986458859612132</v>
      </c>
      <c r="G8900" t="n">
        <v>0.9553379284389018</v>
      </c>
      <c r="H8900" t="n">
        <v>0.9550577270810687</v>
      </c>
      <c r="I8900" t="n">
        <v>0.9571919861586697</v>
      </c>
      <c r="J8900" t="n">
        <v>0.9463135510800699</v>
      </c>
      <c r="K8900" t="n">
        <v>0.948062370875412</v>
      </c>
      <c r="L8900" t="n">
        <v>0.9616351125830206</v>
      </c>
      <c r="M8900" t="n">
        <v>0.9218008897459318</v>
      </c>
      <c r="N8900" t="n">
        <v>0.9413503766864837</v>
      </c>
      <c r="O8900" t="n">
        <v>0.9474897094166822</v>
      </c>
      <c r="P8900" t="n">
        <v>0.9415808936538838</v>
      </c>
      <c r="Q8900" t="n">
        <v>0.941649841847227</v>
      </c>
      <c r="R8900" t="n">
        <v>0.9381737537500048</v>
      </c>
      <c r="S8900" t="n">
        <v>0.9163492346495368</v>
      </c>
      <c r="T8900" t="n">
        <v>0.9627820049337132</v>
      </c>
      <c r="U8900" t="n">
        <v>0.9467590205735512</v>
      </c>
      <c r="V8900" t="n">
        <v>0.9218511881445491</v>
      </c>
      <c r="W8900" t="n">
        <v>0.9500916517037605</v>
      </c>
      <c r="X8900" t="n">
        <v>0.9415286396614099</v>
      </c>
      <c r="Y8900" t="n">
        <v>0.9337246350120446</v>
      </c>
      <c r="Z8900" t="n">
        <v>0.9383665715351452</v>
      </c>
      <c r="AA8900" t="n">
        <v>0.9566124641181024</v>
      </c>
      <c r="AB8900" t="n">
        <v>0.9440462508331211</v>
      </c>
      <c r="AC8900" t="n">
        <v>0.957737551472559</v>
      </c>
      <c r="AD8900" t="n">
        <v>0.962333031018433</v>
      </c>
      <c r="AE8900" t="n">
        <v>0.9506371649304167</v>
      </c>
      <c r="AF8900" t="n">
        <v>0.9925334456201639</v>
      </c>
      <c r="AG8900" t="n">
        <v>1</v>
      </c>
      <c r="AH8900" t="n">
        <v>1</v>
      </c>
      <c r="AI8900" t="n">
        <v>1</v>
      </c>
      <c r="AJ8900" t="n">
        <v>0.9958593209524075</v>
      </c>
      <c r="AK8900" t="n">
        <v>0.9987780465133701</v>
      </c>
    </row>
    <row r="8901">
      <c r="A8901" t="n">
        <v>14</v>
      </c>
      <c r="B8901" t="n">
        <v>0.9879935996498957</v>
      </c>
      <c r="C8901" t="n">
        <v>0.984876191731611</v>
      </c>
      <c r="D8901" t="n">
        <v>0.9638369835666424</v>
      </c>
      <c r="E8901" t="n">
        <v>0.9780651404705317</v>
      </c>
      <c r="F8901" t="n">
        <v>0.990460445370984</v>
      </c>
      <c r="G8901" t="n">
        <v>0.9591888901712298</v>
      </c>
      <c r="H8901" t="n">
        <v>0.9686569657470684</v>
      </c>
      <c r="I8901" t="n">
        <v>0.9658908680143565</v>
      </c>
      <c r="J8901" t="n">
        <v>0.9564051939240302</v>
      </c>
      <c r="K8901" t="n">
        <v>0.9715463599367915</v>
      </c>
      <c r="L8901" t="n">
        <v>0.9729917677732398</v>
      </c>
      <c r="M8901" t="n">
        <v>0.9383098210358942</v>
      </c>
      <c r="N8901" t="n">
        <v>0.9617509077625429</v>
      </c>
      <c r="O8901" t="n">
        <v>0.9635701256396298</v>
      </c>
      <c r="P8901" t="n">
        <v>0.9546893608640864</v>
      </c>
      <c r="Q8901" t="n">
        <v>0.9597396080455318</v>
      </c>
      <c r="R8901" t="n">
        <v>0.9566985960907252</v>
      </c>
      <c r="S8901" t="n">
        <v>0.9394554407805464</v>
      </c>
      <c r="T8901" t="n">
        <v>0.9699648247535829</v>
      </c>
      <c r="U8901" t="n">
        <v>0.9609921711395278</v>
      </c>
      <c r="V8901" t="n">
        <v>0.9503231687821839</v>
      </c>
      <c r="W8901" t="n">
        <v>0.9648288503683276</v>
      </c>
      <c r="X8901" t="n">
        <v>0.9637100815633567</v>
      </c>
      <c r="Y8901" t="n">
        <v>0.9485781543813209</v>
      </c>
      <c r="Z8901" t="n">
        <v>0.9564801915353186</v>
      </c>
      <c r="AA8901" t="n">
        <v>0.9688247824304004</v>
      </c>
      <c r="AB8901" t="n">
        <v>0.9618681170189273</v>
      </c>
      <c r="AC8901" t="n">
        <v>0.962565511359197</v>
      </c>
      <c r="AD8901" t="n">
        <v>0.9731955698481812</v>
      </c>
      <c r="AE8901" t="n">
        <v>0.9662012527106093</v>
      </c>
      <c r="AF8901" t="n">
        <v>0.9914376093302038</v>
      </c>
      <c r="AG8901" t="n">
        <v>0.9899076248680904</v>
      </c>
      <c r="AH8901" t="n">
        <v>0.9786751745100156</v>
      </c>
      <c r="AI8901" t="n">
        <v>0.9934474027807185</v>
      </c>
      <c r="AJ8901" t="n">
        <v>0.9893343506135834</v>
      </c>
      <c r="AK8901" t="n">
        <v>0.9747100816430697</v>
      </c>
    </row>
    <row r="8902">
      <c r="A8902" t="n">
        <v>15</v>
      </c>
      <c r="B8902" t="n">
        <v>0.9934776603164618</v>
      </c>
      <c r="C8902" t="n">
        <v>0.9773243337626986</v>
      </c>
      <c r="D8902" t="n">
        <v>0.9672237736024252</v>
      </c>
      <c r="E8902" t="n">
        <v>0.9842030627160698</v>
      </c>
      <c r="F8902" t="n">
        <v>0.9907475594852234</v>
      </c>
      <c r="G8902" t="n">
        <v>0.9602767167567475</v>
      </c>
      <c r="H8902" t="n">
        <v>0.9785915037056354</v>
      </c>
      <c r="I8902" t="n">
        <v>0.9750778672601462</v>
      </c>
      <c r="J8902" t="n">
        <v>0.9692665685686805</v>
      </c>
      <c r="K8902" t="n">
        <v>0.9804802199807402</v>
      </c>
      <c r="L8902" t="n">
        <v>0.9758049984223579</v>
      </c>
      <c r="M8902" t="n">
        <v>0.9568223722047431</v>
      </c>
      <c r="N8902" t="n">
        <v>0.9691220848099711</v>
      </c>
      <c r="O8902" t="n">
        <v>0.9688413819988158</v>
      </c>
      <c r="P8902" t="n">
        <v>0.9715881192124008</v>
      </c>
      <c r="Q8902" t="n">
        <v>0.9765489612574172</v>
      </c>
      <c r="R8902" t="n">
        <v>0.9708772203743896</v>
      </c>
      <c r="S8902" t="n">
        <v>0.9677054107543698</v>
      </c>
      <c r="T8902" t="n">
        <v>0.9742921579738641</v>
      </c>
      <c r="U8902" t="n">
        <v>0.9703352329396033</v>
      </c>
      <c r="V8902" t="n">
        <v>0.9655048423845698</v>
      </c>
      <c r="W8902" t="n">
        <v>0.959496046828074</v>
      </c>
      <c r="X8902" t="n">
        <v>0.966567691800599</v>
      </c>
      <c r="Y8902" t="n">
        <v>0.9658388954881749</v>
      </c>
      <c r="Z8902" t="n">
        <v>0.973110453768683</v>
      </c>
      <c r="AA8902" t="n">
        <v>0.9811122818608463</v>
      </c>
      <c r="AB8902" t="n">
        <v>0.9684356690438296</v>
      </c>
      <c r="AC8902" t="n">
        <v>0.9884323205680657</v>
      </c>
      <c r="AD8902" t="n">
        <v>0.9839759521611905</v>
      </c>
      <c r="AE8902" t="n">
        <v>0.9722677672917214</v>
      </c>
      <c r="AF8902" t="n">
        <v>0.9973071954544627</v>
      </c>
      <c r="AG8902" t="n">
        <v>0.9878979722314063</v>
      </c>
      <c r="AH8902" t="n">
        <v>0.9764818523938793</v>
      </c>
      <c r="AI8902" t="n">
        <v>0.9907814815795046</v>
      </c>
      <c r="AJ8902" t="n">
        <v>0.9883960365797566</v>
      </c>
      <c r="AK8902" t="n">
        <v>0.9766243739800468</v>
      </c>
    </row>
    <row r="8903">
      <c r="A8903" t="n">
        <v>16</v>
      </c>
      <c r="B8903" t="n">
        <v>0.9820352566294227</v>
      </c>
      <c r="C8903" t="n">
        <v>0.971615926105957</v>
      </c>
      <c r="D8903" t="n">
        <v>0.9630889966830648</v>
      </c>
      <c r="E8903" t="n">
        <v>0.9823061913859904</v>
      </c>
      <c r="F8903" t="n">
        <v>0.9824419503471802</v>
      </c>
      <c r="G8903" t="n">
        <v>0.9601983858266442</v>
      </c>
      <c r="H8903" t="n">
        <v>1</v>
      </c>
      <c r="I8903" t="n">
        <v>1</v>
      </c>
      <c r="J8903" t="n">
        <v>1</v>
      </c>
      <c r="K8903" t="n">
        <v>1</v>
      </c>
      <c r="L8903" t="n">
        <v>1</v>
      </c>
      <c r="M8903" t="n">
        <v>1</v>
      </c>
      <c r="N8903" t="n">
        <v>1</v>
      </c>
      <c r="O8903" t="n">
        <v>1</v>
      </c>
      <c r="P8903" t="n">
        <v>1</v>
      </c>
      <c r="Q8903" t="n">
        <v>1</v>
      </c>
      <c r="R8903" t="n">
        <v>1</v>
      </c>
      <c r="S8903" t="n">
        <v>1</v>
      </c>
      <c r="T8903" t="n">
        <v>1</v>
      </c>
      <c r="U8903" t="n">
        <v>1</v>
      </c>
      <c r="V8903" t="n">
        <v>1</v>
      </c>
      <c r="W8903" t="n">
        <v>1</v>
      </c>
      <c r="X8903" t="n">
        <v>1</v>
      </c>
      <c r="Y8903" t="n">
        <v>1</v>
      </c>
      <c r="Z8903" t="n">
        <v>1</v>
      </c>
      <c r="AA8903" t="n">
        <v>1</v>
      </c>
      <c r="AB8903" t="n">
        <v>1</v>
      </c>
      <c r="AC8903" t="n">
        <v>1</v>
      </c>
      <c r="AD8903" t="n">
        <v>1</v>
      </c>
      <c r="AE8903" t="n">
        <v>1</v>
      </c>
      <c r="AF8903" t="n">
        <v>0.9725016830028409</v>
      </c>
      <c r="AG8903" t="n">
        <v>0.9713422624149134</v>
      </c>
      <c r="AH8903" t="n">
        <v>0.9642487739533365</v>
      </c>
      <c r="AI8903" t="n">
        <v>0.9809062698496718</v>
      </c>
      <c r="AJ8903" t="n">
        <v>0.9738618566634545</v>
      </c>
      <c r="AK8903" t="n">
        <v>0.965011952620328</v>
      </c>
    </row>
    <row r="8904">
      <c r="A8904" t="n">
        <v>17</v>
      </c>
      <c r="B8904" t="n">
        <v>0.9969989469509445</v>
      </c>
      <c r="C8904" t="n">
        <v>0.9881387154325746</v>
      </c>
      <c r="D8904" t="n">
        <v>1</v>
      </c>
      <c r="E8904" t="n">
        <v>1</v>
      </c>
      <c r="F8904" t="n">
        <v>0.9983281248347794</v>
      </c>
      <c r="G8904" t="n">
        <v>1</v>
      </c>
      <c r="H8904" t="n">
        <v>0.9923776686086488</v>
      </c>
      <c r="I8904" t="n">
        <v>0.9865590671279794</v>
      </c>
      <c r="J8904" t="n">
        <v>0.9970371514765763</v>
      </c>
      <c r="K8904" t="n">
        <v>0.969165630132071</v>
      </c>
      <c r="L8904" t="n">
        <v>0.9755480690952453</v>
      </c>
      <c r="M8904" t="n">
        <v>0.9836595876044519</v>
      </c>
      <c r="N8904" t="n">
        <v>0.9742352324130636</v>
      </c>
      <c r="O8904" t="n">
        <v>0.9778979143931483</v>
      </c>
      <c r="P8904" t="n">
        <v>0.9825989123072688</v>
      </c>
      <c r="Q8904" t="n">
        <v>0.9781316012853071</v>
      </c>
      <c r="R8904" t="n">
        <v>0.9787113735459009</v>
      </c>
      <c r="S8904" t="n">
        <v>0.9765739125115537</v>
      </c>
      <c r="T8904" t="n">
        <v>0.979622963801752</v>
      </c>
      <c r="U8904" t="n">
        <v>0.9814298349144441</v>
      </c>
      <c r="V8904" t="n">
        <v>0.9883148108520529</v>
      </c>
      <c r="W8904" t="n">
        <v>0.9814246413077075</v>
      </c>
      <c r="X8904" t="n">
        <v>0.9822434486318714</v>
      </c>
      <c r="Y8904" t="n">
        <v>0.9872804038835401</v>
      </c>
      <c r="Z8904" t="n">
        <v>0.9709369442830005</v>
      </c>
      <c r="AA8904" t="n">
        <v>0.9688153847906316</v>
      </c>
      <c r="AB8904" t="n">
        <v>0.9895143142580357</v>
      </c>
      <c r="AC8904" t="n">
        <v>0.9637010294146644</v>
      </c>
      <c r="AD8904" t="n">
        <v>0.9627208268046978</v>
      </c>
      <c r="AE8904" t="n">
        <v>0.9755698907491773</v>
      </c>
      <c r="AF8904" t="n">
        <v>0.9832105196125065</v>
      </c>
      <c r="AG8904" t="n">
        <v>0.9799917787676109</v>
      </c>
      <c r="AH8904" t="n">
        <v>0.9810211149752599</v>
      </c>
      <c r="AI8904" t="n">
        <v>0.9872796686428117</v>
      </c>
      <c r="AJ8904" t="n">
        <v>0.9868877004337607</v>
      </c>
      <c r="AK8904" t="n">
        <v>0.9471366391713472</v>
      </c>
    </row>
    <row r="8905">
      <c r="A8905" t="n">
        <v>18</v>
      </c>
      <c r="B8905" t="n">
        <v>0.9489667810888802</v>
      </c>
      <c r="C8905" t="n">
        <v>0.958831907562501</v>
      </c>
      <c r="D8905" t="n">
        <v>0.9663887365211902</v>
      </c>
      <c r="E8905" t="n">
        <v>0.9610374708246872</v>
      </c>
      <c r="F8905" t="n">
        <v>0.9618088045819253</v>
      </c>
      <c r="G8905" t="n">
        <v>0.9924681797977579</v>
      </c>
      <c r="H8905" t="n">
        <v>0.9396559516130789</v>
      </c>
      <c r="I8905" t="n">
        <v>0.9369233462936917</v>
      </c>
      <c r="J8905" t="n">
        <v>0.9572338040271405</v>
      </c>
      <c r="K8905" t="n">
        <v>0.9172827022752869</v>
      </c>
      <c r="L8905" t="n">
        <v>0.9232783451342409</v>
      </c>
      <c r="M8905" t="n">
        <v>0.9357735799587266</v>
      </c>
      <c r="N8905" t="n">
        <v>0.926903025497388</v>
      </c>
      <c r="O8905" t="n">
        <v>0.9294593839510288</v>
      </c>
      <c r="P8905" t="n">
        <v>0.9346315830094253</v>
      </c>
      <c r="Q8905" t="n">
        <v>0.9324768856695125</v>
      </c>
      <c r="R8905" t="n">
        <v>0.9353464865732565</v>
      </c>
      <c r="S8905" t="n">
        <v>0.9342175327509128</v>
      </c>
      <c r="T8905" t="n">
        <v>0.9460448760241003</v>
      </c>
      <c r="U8905" t="n">
        <v>0.9414814916485201</v>
      </c>
      <c r="V8905" t="n">
        <v>0.9509735045299684</v>
      </c>
      <c r="W8905" t="n">
        <v>0.9453439605463184</v>
      </c>
      <c r="X8905" t="n">
        <v>0.9370203278912945</v>
      </c>
      <c r="Y8905" t="n">
        <v>0.951010824477365</v>
      </c>
      <c r="Z8905" t="n">
        <v>0.9332693725656885</v>
      </c>
      <c r="AA8905" t="n">
        <v>0.9134058185629014</v>
      </c>
      <c r="AB8905" t="n">
        <v>0.9413106992904507</v>
      </c>
      <c r="AC8905" t="n">
        <v>0.8969712702978417</v>
      </c>
      <c r="AD8905" t="n">
        <v>0.9018416316685579</v>
      </c>
      <c r="AE8905" t="n">
        <v>0.9193869709512807</v>
      </c>
      <c r="AF8905" t="n">
        <v>0.9406938390399475</v>
      </c>
      <c r="AG8905" t="n">
        <v>0.9465696257958224</v>
      </c>
      <c r="AH8905" t="n">
        <v>0.9560317491498326</v>
      </c>
      <c r="AI8905" t="n">
        <v>0.9435094881431294</v>
      </c>
      <c r="AJ8905" t="n">
        <v>0.92192211260843</v>
      </c>
      <c r="AK8905" t="n">
        <v>0.8920066119882087</v>
      </c>
    </row>
    <row r="8906">
      <c r="A8906" t="n">
        <v>19</v>
      </c>
      <c r="B8906" t="n">
        <v>0.8809463765539314</v>
      </c>
      <c r="C8906" t="n">
        <v>0.8927658866863174</v>
      </c>
      <c r="D8906" t="n">
        <v>0.92498529818884</v>
      </c>
      <c r="E8906" t="n">
        <v>0.8781478493408928</v>
      </c>
      <c r="F8906" t="n">
        <v>0.8873908693051891</v>
      </c>
      <c r="G8906" t="n">
        <v>0.9243531788684471</v>
      </c>
      <c r="H8906" t="n">
        <v>0.8837034867185359</v>
      </c>
      <c r="I8906" t="n">
        <v>0.8910922731834283</v>
      </c>
      <c r="J8906" t="n">
        <v>0.9139519664956423</v>
      </c>
      <c r="K8906" t="n">
        <v>0.8739552159904052</v>
      </c>
      <c r="L8906" t="n">
        <v>0.8838156380166897</v>
      </c>
      <c r="M8906" t="n">
        <v>0.8896038431611352</v>
      </c>
      <c r="N8906" t="n">
        <v>0.8758498155435013</v>
      </c>
      <c r="O8906" t="n">
        <v>0.8890196279686812</v>
      </c>
      <c r="P8906" t="n">
        <v>0.8954597411307269</v>
      </c>
      <c r="Q8906" t="n">
        <v>0.889640095581288</v>
      </c>
      <c r="R8906" t="n">
        <v>0.8920316593771322</v>
      </c>
      <c r="S8906" t="n">
        <v>0.8875154513587126</v>
      </c>
      <c r="T8906" t="n">
        <v>0.897680295515034</v>
      </c>
      <c r="U8906" t="n">
        <v>0.8989071325183576</v>
      </c>
      <c r="V8906" t="n">
        <v>0.906418997136052</v>
      </c>
      <c r="W8906" t="n">
        <v>0.9051477280975599</v>
      </c>
      <c r="X8906" t="n">
        <v>0.8999814008330307</v>
      </c>
      <c r="Y8906" t="n">
        <v>0.9147815282547335</v>
      </c>
      <c r="Z8906" t="n">
        <v>0.8911257037274787</v>
      </c>
      <c r="AA8906" t="n">
        <v>0.8698868865904223</v>
      </c>
      <c r="AB8906" t="n">
        <v>0.9008082239955478</v>
      </c>
      <c r="AC8906" t="n">
        <v>0.8401950024061299</v>
      </c>
      <c r="AD8906" t="n">
        <v>0.8663517191631198</v>
      </c>
      <c r="AE8906" t="n">
        <v>0.8872418569997339</v>
      </c>
      <c r="AF8906" t="n">
        <v>0.8697966620660257</v>
      </c>
      <c r="AG8906" t="n">
        <v>0.8712088704822822</v>
      </c>
      <c r="AH8906" t="n">
        <v>0.8585396010616798</v>
      </c>
      <c r="AI8906" t="n">
        <v>0.8834112984331993</v>
      </c>
      <c r="AJ8906" t="n">
        <v>0.8467824197430518</v>
      </c>
      <c r="AK8906" t="n">
        <v>0.8521124880883532</v>
      </c>
    </row>
    <row r="8907">
      <c r="A8907" t="n">
        <v>20</v>
      </c>
      <c r="B8907" t="n">
        <v>0.8716324995555312</v>
      </c>
      <c r="C8907" t="n">
        <v>0.8522042631722041</v>
      </c>
      <c r="D8907" t="n">
        <v>0.9209193016725674</v>
      </c>
      <c r="E8907" t="n">
        <v>0.8473632930011236</v>
      </c>
      <c r="F8907" t="n">
        <v>0.8652942839020923</v>
      </c>
      <c r="G8907" t="n">
        <v>0.8692146930285011</v>
      </c>
      <c r="H8907" t="n">
        <v>0.7010103008187369</v>
      </c>
      <c r="I8907" t="n">
        <v>0.6677286659561062</v>
      </c>
      <c r="J8907" t="n">
        <v>0.7232016204284841</v>
      </c>
      <c r="K8907" t="n">
        <v>0.6225404330136031</v>
      </c>
      <c r="L8907" t="n">
        <v>0.601686733927521</v>
      </c>
      <c r="M8907" t="n">
        <v>0.6608854325247808</v>
      </c>
      <c r="N8907" t="n">
        <v>0.6394795341291447</v>
      </c>
      <c r="O8907" t="n">
        <v>0.6309771162101626</v>
      </c>
      <c r="P8907" t="n">
        <v>0.6800213972340615</v>
      </c>
      <c r="Q8907" t="n">
        <v>0.6848423445826837</v>
      </c>
      <c r="R8907" t="n">
        <v>0.6480807803309889</v>
      </c>
      <c r="S8907" t="n">
        <v>0.6806926087861445</v>
      </c>
      <c r="T8907" t="n">
        <v>0.6688452513742822</v>
      </c>
      <c r="U8907" t="n">
        <v>0.6591953856521804</v>
      </c>
      <c r="V8907" t="n">
        <v>0.7097245782945929</v>
      </c>
      <c r="W8907" t="n">
        <v>0.6823361148605935</v>
      </c>
      <c r="X8907" t="n">
        <v>0.6733641492806217</v>
      </c>
      <c r="Y8907" t="n">
        <v>0.7241645189337597</v>
      </c>
      <c r="Z8907" t="n">
        <v>0.6617406466051926</v>
      </c>
      <c r="AA8907" t="n">
        <v>0.6287096186266914</v>
      </c>
      <c r="AB8907" t="n">
        <v>0.7023531085527303</v>
      </c>
      <c r="AC8907" t="n">
        <v>0.6161222387012302</v>
      </c>
      <c r="AD8907" t="n">
        <v>0.611017535520987</v>
      </c>
      <c r="AE8907" t="n">
        <v>0.6645724309669266</v>
      </c>
      <c r="AF8907" t="n">
        <v>0.8486877776304879</v>
      </c>
      <c r="AG8907" t="n">
        <v>0.855403145027576</v>
      </c>
      <c r="AH8907" t="n">
        <v>0.8419517998009917</v>
      </c>
      <c r="AI8907" t="n">
        <v>0.8778952951866753</v>
      </c>
      <c r="AJ8907" t="n">
        <v>0.8414597711086872</v>
      </c>
      <c r="AK8907" t="n">
        <v>0.8242545709114661</v>
      </c>
    </row>
    <row r="8908">
      <c r="A8908" t="n">
        <v>21</v>
      </c>
      <c r="B8908" t="n">
        <v>0.6074347998522996</v>
      </c>
      <c r="C8908" t="n">
        <v>0.5307057048599733</v>
      </c>
      <c r="D8908" t="n">
        <v>0.6564468301691483</v>
      </c>
      <c r="E8908" t="n">
        <v>0.5670421652765922</v>
      </c>
      <c r="F8908" t="n">
        <v>0.5757544855307569</v>
      </c>
      <c r="G8908" t="n">
        <v>0.5804247761195414</v>
      </c>
      <c r="H8908" t="n">
        <v>0.5787965073660769</v>
      </c>
      <c r="I8908" t="n">
        <v>0.5739604702437312</v>
      </c>
      <c r="J8908" t="n">
        <v>0.6146391633944662</v>
      </c>
      <c r="K8908" t="n">
        <v>0.5685478323806196</v>
      </c>
      <c r="L8908" t="n">
        <v>0.5608827433962159</v>
      </c>
      <c r="M8908" t="n">
        <v>0.607918273622247</v>
      </c>
      <c r="N8908" t="n">
        <v>0.5921990324046349</v>
      </c>
      <c r="O8908" t="n">
        <v>0.5804020171245443</v>
      </c>
      <c r="P8908" t="n">
        <v>0.6268350323819459</v>
      </c>
      <c r="Q8908" t="n">
        <v>0.6243565757898661</v>
      </c>
      <c r="R8908" t="n">
        <v>0.5929961023518557</v>
      </c>
      <c r="S8908" t="n">
        <v>0.6272440743992714</v>
      </c>
      <c r="T8908" t="n">
        <v>0.6125459789326085</v>
      </c>
      <c r="U8908" t="n">
        <v>0.6064429559574029</v>
      </c>
      <c r="V8908" t="n">
        <v>0.6605095970349154</v>
      </c>
      <c r="W8908" t="n">
        <v>0.638855824151408</v>
      </c>
      <c r="X8908" t="n">
        <v>0.6284966637616928</v>
      </c>
      <c r="Y8908" t="n">
        <v>0.6692191008383366</v>
      </c>
      <c r="Z8908" t="n">
        <v>0.6215685424058154</v>
      </c>
      <c r="AA8908" t="n">
        <v>0.5854991570601904</v>
      </c>
      <c r="AB8908" t="n">
        <v>0.6457421470915676</v>
      </c>
      <c r="AC8908" t="n">
        <v>0.5705532784341388</v>
      </c>
      <c r="AD8908" t="n">
        <v>0.5650972116528222</v>
      </c>
      <c r="AE8908" t="n">
        <v>0.617211194551452</v>
      </c>
      <c r="AF8908" t="n">
        <v>0.5791655944833896</v>
      </c>
      <c r="AG8908" t="n">
        <v>0.5844945282499252</v>
      </c>
      <c r="AH8908" t="n">
        <v>0.6176615695663902</v>
      </c>
      <c r="AI8908" t="n">
        <v>0.61215064577599</v>
      </c>
      <c r="AJ8908" t="n">
        <v>0.5384238212908224</v>
      </c>
      <c r="AK8908" t="n">
        <v>0.5626263454014605</v>
      </c>
    </row>
    <row r="8909">
      <c r="A8909" t="n">
        <v>22</v>
      </c>
      <c r="B8909" t="n">
        <v>0.5794116601249985</v>
      </c>
      <c r="C8909" t="n">
        <v>0.5009723342899748</v>
      </c>
      <c r="D8909" t="n">
        <v>0.5344185734600496</v>
      </c>
      <c r="E8909" t="n">
        <v>0.5386327599223988</v>
      </c>
      <c r="F8909" t="n">
        <v>0.5282945403691943</v>
      </c>
      <c r="G8909" t="n">
        <v>0.5464687814163808</v>
      </c>
      <c r="H8909" t="n">
        <v>0.5078516118010555</v>
      </c>
      <c r="I8909" t="n">
        <v>0.5192196658857767</v>
      </c>
      <c r="J8909" t="n">
        <v>0.5532483526844916</v>
      </c>
      <c r="K8909" t="n">
        <v>0.4970757273737799</v>
      </c>
      <c r="L8909" t="n">
        <v>0.4943218754040953</v>
      </c>
      <c r="M8909" t="n">
        <v>0.5343970956392299</v>
      </c>
      <c r="N8909" t="n">
        <v>0.5278016333882377</v>
      </c>
      <c r="O8909" t="n">
        <v>0.5147310549666821</v>
      </c>
      <c r="P8909" t="n">
        <v>0.5585471171618325</v>
      </c>
      <c r="Q8909" t="n">
        <v>0.5626224917300704</v>
      </c>
      <c r="R8909" t="n">
        <v>0.5266622053582227</v>
      </c>
      <c r="S8909" t="n">
        <v>0.5615985712761761</v>
      </c>
      <c r="T8909" t="n">
        <v>0.5559046209539272</v>
      </c>
      <c r="U8909" t="n">
        <v>0.5435815228166448</v>
      </c>
      <c r="V8909" t="n">
        <v>0.5843363659753795</v>
      </c>
      <c r="W8909" t="n">
        <v>0.5841824051219995</v>
      </c>
      <c r="X8909" t="n">
        <v>0.5642797803627836</v>
      </c>
      <c r="Y8909" t="n">
        <v>0.6032461009436276</v>
      </c>
      <c r="Z8909" t="n">
        <v>0.5734924834531875</v>
      </c>
      <c r="AA8909" t="n">
        <v>0.5195564883583178</v>
      </c>
      <c r="AB8909" t="n">
        <v>0.577183663196483</v>
      </c>
      <c r="AC8909" t="n">
        <v>0.5014863967857901</v>
      </c>
      <c r="AD8909" t="n">
        <v>0.5015706428677502</v>
      </c>
      <c r="AE8909" t="n">
        <v>0.5464116032422138</v>
      </c>
      <c r="AF8909" t="n">
        <v>0.5513512108523142</v>
      </c>
      <c r="AG8909" t="n">
        <v>0.5553812109095427</v>
      </c>
      <c r="AH8909" t="n">
        <v>0.5853912885144114</v>
      </c>
      <c r="AI8909" t="n">
        <v>0.5840126332133531</v>
      </c>
      <c r="AJ8909" t="n">
        <v>0.4831970474124562</v>
      </c>
      <c r="AK8909" t="n">
        <v>0.4808725295771745</v>
      </c>
    </row>
    <row r="8910">
      <c r="A8910" t="n">
        <v>23</v>
      </c>
      <c r="B8910" t="n">
        <v>0.5274304235445358</v>
      </c>
      <c r="C8910" t="n">
        <v>0.4453993018629711</v>
      </c>
      <c r="D8910" t="n">
        <v>0.4481879372929065</v>
      </c>
      <c r="E8910" t="n">
        <v>0.4910276869085922</v>
      </c>
      <c r="F8910" t="n">
        <v>0.4747047447130768</v>
      </c>
      <c r="G8910" t="n">
        <v>0.4838642918953444</v>
      </c>
      <c r="H8910" t="n">
        <v>0.4729068165610021</v>
      </c>
      <c r="I8910" t="n">
        <v>0.4934507832192379</v>
      </c>
      <c r="J8910" t="n">
        <v>0.5159887705612071</v>
      </c>
      <c r="K8910" t="n">
        <v>0.4658286486868226</v>
      </c>
      <c r="L8910" t="n">
        <v>0.4664596931883547</v>
      </c>
      <c r="M8910" t="n">
        <v>0.5121223654386142</v>
      </c>
      <c r="N8910" t="n">
        <v>0.4941936132756266</v>
      </c>
      <c r="O8910" t="n">
        <v>0.4870296352674029</v>
      </c>
      <c r="P8910" t="n">
        <v>0.5264343665127965</v>
      </c>
      <c r="Q8910" t="n">
        <v>0.5270569473924734</v>
      </c>
      <c r="R8910" t="n">
        <v>0.4988149912276801</v>
      </c>
      <c r="S8910" t="n">
        <v>0.5265009917963264</v>
      </c>
      <c r="T8910" t="n">
        <v>0.5272400662558819</v>
      </c>
      <c r="U8910" t="n">
        <v>0.512919532068806</v>
      </c>
      <c r="V8910" t="n">
        <v>0.5503540650434041</v>
      </c>
      <c r="W8910" t="n">
        <v>0.5555701710593259</v>
      </c>
      <c r="X8910" t="n">
        <v>0.5326523349186424</v>
      </c>
      <c r="Y8910" t="n">
        <v>0.5719135030799146</v>
      </c>
      <c r="Z8910" t="n">
        <v>0.5552223735459191</v>
      </c>
      <c r="AA8910" t="n">
        <v>0.4898416640087482</v>
      </c>
      <c r="AB8910" t="n">
        <v>0.5336399562220334</v>
      </c>
      <c r="AC8910" t="n">
        <v>0.4824096934539392</v>
      </c>
      <c r="AD8910" t="n">
        <v>0.4830486355632999</v>
      </c>
      <c r="AE8910" t="n">
        <v>0.520823560479724</v>
      </c>
      <c r="AF8910" t="n">
        <v>0.5012957172451258</v>
      </c>
      <c r="AG8910" t="n">
        <v>0.4955399001916391</v>
      </c>
      <c r="AH8910" t="n">
        <v>0.5283685022926751</v>
      </c>
      <c r="AI8910" t="n">
        <v>0.5315747626861458</v>
      </c>
      <c r="AJ8910" t="n">
        <v>0.4268027946551106</v>
      </c>
      <c r="AK8910" t="n">
        <v>0.417750285060044</v>
      </c>
    </row>
    <row r="8911">
      <c r="A8911" t="n">
        <v>24</v>
      </c>
      <c r="B8911" t="n">
        <v>0.4619975109749593</v>
      </c>
      <c r="C8911" t="n">
        <v>0.417808580787058</v>
      </c>
      <c r="D8911" t="n">
        <v>0.4105682808854101</v>
      </c>
      <c r="E8911" t="n">
        <v>0.480878206745774</v>
      </c>
      <c r="F8911" t="n">
        <v>0.4279112376500158</v>
      </c>
      <c r="G8911" t="n">
        <v>0.4211578331161852</v>
      </c>
      <c r="H8911" t="n">
        <v>0.4491794884657047</v>
      </c>
      <c r="I8911" t="n">
        <v>0.4785425648630767</v>
      </c>
      <c r="J8911" t="n">
        <v>0.5208893562623275</v>
      </c>
      <c r="K8911" t="n">
        <v>0.4261979883812874</v>
      </c>
      <c r="L8911" t="n">
        <v>0.4497099581192339</v>
      </c>
      <c r="M8911" t="n">
        <v>0.5149224855373997</v>
      </c>
      <c r="N8911" t="n">
        <v>0.4351441600934377</v>
      </c>
      <c r="O8911" t="n">
        <v>0.4322511482080763</v>
      </c>
      <c r="P8911" t="n">
        <v>0.5018445799661743</v>
      </c>
      <c r="Q8911" t="n">
        <v>0.4677994725168839</v>
      </c>
      <c r="R8911" t="n">
        <v>0.4446959824859413</v>
      </c>
      <c r="S8911" t="n">
        <v>0.4842870965022674</v>
      </c>
      <c r="T8911" t="n">
        <v>0.4457016512869219</v>
      </c>
      <c r="U8911" t="n">
        <v>0.4540884144109177</v>
      </c>
      <c r="V8911" t="n">
        <v>0.5089609119789958</v>
      </c>
      <c r="W8911" t="n">
        <v>0.4967948313823338</v>
      </c>
      <c r="X8911" t="n">
        <v>0.4734713847843739</v>
      </c>
      <c r="Y8911" t="n">
        <v>0.5288610315799654</v>
      </c>
      <c r="Z8911" t="n">
        <v>0.4821714275800449</v>
      </c>
      <c r="AA8911" t="n">
        <v>0.4456980452909282</v>
      </c>
      <c r="AB8911" t="n">
        <v>0.5038992786805817</v>
      </c>
      <c r="AC8911" t="n">
        <v>0.4204370612646678</v>
      </c>
      <c r="AD8911" t="n">
        <v>0.4478238617795355</v>
      </c>
      <c r="AE8911" t="n">
        <v>0.5102217915318863</v>
      </c>
      <c r="AF8911" t="n">
        <v>0.4920117797202705</v>
      </c>
      <c r="AG8911" t="n">
        <v>0.4692752561214467</v>
      </c>
      <c r="AH8911" t="n">
        <v>0.4944883620953442</v>
      </c>
      <c r="AI8911" t="n">
        <v>0.5216962426776766</v>
      </c>
      <c r="AJ8911" t="n">
        <v>0.4080108703102819</v>
      </c>
      <c r="AK8911" t="n">
        <v>0.4021575591836161</v>
      </c>
    </row>
    <row r="8921">
      <c r="A8921" t="inlineStr">
        <is>
          <t>PVVAC-P-240to760-E10.8-rDXGF-Hsp1985-CZ16</t>
        </is>
      </c>
      <c r="D8921" t="n">
        <v>2015</v>
      </c>
      <c r="F8921" t="inlineStr">
        <is>
          <t>Source Annual kWh:</t>
        </is>
      </c>
      <c r="G8921" s="175" t="n">
        <v>3231522.074000012</v>
      </c>
      <c r="H8921" t="inlineStr">
        <is>
          <t>DEER</t>
        </is>
      </c>
      <c r="K8921" t="inlineStr">
        <is>
          <t>PDAF</t>
        </is>
      </c>
      <c r="L8921" t="inlineStr">
        <is>
          <t>Monthly</t>
        </is>
      </c>
    </row>
    <row r="8922">
      <c r="A8922" t="n">
        <v>224</v>
      </c>
      <c r="B8922" t="inlineStr">
        <is>
          <t>PVVAC-P-240to760-E10.8-20-MM</t>
        </is>
      </c>
      <c r="F8922" t="inlineStr">
        <is>
          <t>Source Sample Size:</t>
        </is>
      </c>
      <c r="G8922" t="n">
        <v>0</v>
      </c>
      <c r="H8922" t="inlineStr">
        <is>
          <t>DEER</t>
        </is>
      </c>
      <c r="K8922" t="inlineStr">
        <is>
          <t>WKWE</t>
        </is>
      </c>
      <c r="L8922" t="inlineStr">
        <is>
          <t>Monthly</t>
        </is>
      </c>
      <c r="N8922" t="inlineStr">
        <is>
          <t>Weekend Peak3</t>
        </is>
      </c>
    </row>
    <row r="8923">
      <c r="B8923" t="n">
        <v>1</v>
      </c>
      <c r="C8923" t="inlineStr">
        <is>
          <t>JANUARY</t>
        </is>
      </c>
      <c r="D8923" t="inlineStr">
        <is>
          <t>JAN</t>
        </is>
      </c>
      <c r="E8923" t="n">
        <v>2</v>
      </c>
      <c r="F8923" t="inlineStr">
        <is>
          <t>FEBRUARY</t>
        </is>
      </c>
      <c r="G8923" t="inlineStr">
        <is>
          <t>FEB</t>
        </is>
      </c>
      <c r="H8923" t="n">
        <v>3</v>
      </c>
      <c r="I8923" t="inlineStr">
        <is>
          <t>MARCH</t>
        </is>
      </c>
      <c r="J8923" t="inlineStr">
        <is>
          <t>MAR</t>
        </is>
      </c>
      <c r="K8923" t="n">
        <v>4</v>
      </c>
      <c r="L8923" t="inlineStr">
        <is>
          <t>APRIL</t>
        </is>
      </c>
      <c r="M8923" t="inlineStr">
        <is>
          <t>APR</t>
        </is>
      </c>
      <c r="N8923" t="n">
        <v>5</v>
      </c>
      <c r="O8923" t="inlineStr">
        <is>
          <t>MAY</t>
        </is>
      </c>
      <c r="P8923" t="inlineStr">
        <is>
          <t>MAY</t>
        </is>
      </c>
      <c r="Q8923" t="n">
        <v>6</v>
      </c>
      <c r="R8923" t="inlineStr">
        <is>
          <t>JUNE</t>
        </is>
      </c>
      <c r="S8923" t="inlineStr">
        <is>
          <t>JUN</t>
        </is>
      </c>
      <c r="T8923" t="n">
        <v>7</v>
      </c>
      <c r="U8923" t="inlineStr">
        <is>
          <t>JULY</t>
        </is>
      </c>
      <c r="V8923" t="inlineStr">
        <is>
          <t>JUL</t>
        </is>
      </c>
      <c r="W8923" t="n">
        <v>8</v>
      </c>
      <c r="X8923" t="inlineStr">
        <is>
          <t>AUGUST</t>
        </is>
      </c>
      <c r="Y8923" t="inlineStr">
        <is>
          <t>AUG</t>
        </is>
      </c>
      <c r="Z8923" t="n">
        <v>9</v>
      </c>
      <c r="AA8923" t="inlineStr">
        <is>
          <t>SEPTEMBER</t>
        </is>
      </c>
      <c r="AB8923" t="inlineStr">
        <is>
          <t>SEP</t>
        </is>
      </c>
      <c r="AC8923" t="n">
        <v>10</v>
      </c>
      <c r="AD8923" t="inlineStr">
        <is>
          <t>OCTOBER</t>
        </is>
      </c>
      <c r="AE8923" t="inlineStr">
        <is>
          <t>OCT</t>
        </is>
      </c>
      <c r="AF8923" t="n">
        <v>11</v>
      </c>
      <c r="AG8923" t="inlineStr">
        <is>
          <t>NOVEMBER</t>
        </is>
      </c>
      <c r="AH8923" t="inlineStr">
        <is>
          <t>NOV</t>
        </is>
      </c>
      <c r="AI8923" t="n">
        <v>12</v>
      </c>
      <c r="AJ8923" t="inlineStr">
        <is>
          <t>DECEMBER</t>
        </is>
      </c>
      <c r="AK8923" t="inlineStr">
        <is>
          <t>DEC</t>
        </is>
      </c>
    </row>
    <row r="8924">
      <c r="B8924" t="n">
        <v>31</v>
      </c>
      <c r="E8924" t="n">
        <v>28</v>
      </c>
      <c r="H8924" t="n">
        <v>31</v>
      </c>
      <c r="K8924" t="n">
        <v>30</v>
      </c>
      <c r="N8924" t="n">
        <v>31</v>
      </c>
      <c r="Q8924" t="n">
        <v>30</v>
      </c>
      <c r="T8924" t="n">
        <v>31</v>
      </c>
      <c r="W8924" t="n">
        <v>31</v>
      </c>
      <c r="Z8924" t="n">
        <v>30</v>
      </c>
      <c r="AC8924" t="n">
        <v>31</v>
      </c>
      <c r="AF8924" t="n">
        <v>30</v>
      </c>
      <c r="AI8924" t="n">
        <v>31</v>
      </c>
    </row>
    <row r="8925">
      <c r="A8925" t="inlineStr">
        <is>
          <t>RATIOS</t>
        </is>
      </c>
      <c r="B8925" t="inlineStr">
        <is>
          <t>E.BKDWN</t>
        </is>
      </c>
      <c r="C8925" t="inlineStr">
        <is>
          <t>PEAK/AVG</t>
        </is>
      </c>
      <c r="D8925" t="inlineStr">
        <is>
          <t>END/AVG</t>
        </is>
      </c>
      <c r="E8925" t="inlineStr">
        <is>
          <t>E.BKDWN</t>
        </is>
      </c>
      <c r="F8925" t="inlineStr">
        <is>
          <t>PEAK/AVG</t>
        </is>
      </c>
      <c r="G8925" t="inlineStr">
        <is>
          <t>END/AVG</t>
        </is>
      </c>
      <c r="H8925" t="inlineStr">
        <is>
          <t>E.BKDWN</t>
        </is>
      </c>
      <c r="I8925" t="inlineStr">
        <is>
          <t>PEAK/AVG</t>
        </is>
      </c>
      <c r="J8925" t="inlineStr">
        <is>
          <t>END/AVG</t>
        </is>
      </c>
      <c r="K8925" t="inlineStr">
        <is>
          <t>E.BKDWN</t>
        </is>
      </c>
      <c r="L8925" t="inlineStr">
        <is>
          <t>PEAK/AVG</t>
        </is>
      </c>
      <c r="M8925" t="inlineStr">
        <is>
          <t>END/AVG</t>
        </is>
      </c>
      <c r="N8925" t="inlineStr">
        <is>
          <t>E.BKDWN</t>
        </is>
      </c>
      <c r="O8925" t="inlineStr">
        <is>
          <t>PEAK/AVG</t>
        </is>
      </c>
      <c r="P8925" t="inlineStr">
        <is>
          <t>END/AVG</t>
        </is>
      </c>
      <c r="Q8925" t="inlineStr">
        <is>
          <t>E.BKDWN</t>
        </is>
      </c>
      <c r="R8925" t="inlineStr">
        <is>
          <t>PEAK/AVG</t>
        </is>
      </c>
      <c r="S8925" t="inlineStr">
        <is>
          <t>END/AVG</t>
        </is>
      </c>
      <c r="T8925" t="inlineStr">
        <is>
          <t>E.BKDWN</t>
        </is>
      </c>
      <c r="U8925" t="inlineStr">
        <is>
          <t>PEAK/AVG</t>
        </is>
      </c>
      <c r="V8925" t="inlineStr">
        <is>
          <t>END/AVG</t>
        </is>
      </c>
      <c r="W8925" t="inlineStr">
        <is>
          <t>E.BKDWN</t>
        </is>
      </c>
      <c r="X8925" t="inlineStr">
        <is>
          <t>PEAK/AVG</t>
        </is>
      </c>
      <c r="Y8925" t="inlineStr">
        <is>
          <t>END/AVG</t>
        </is>
      </c>
      <c r="Z8925" t="inlineStr">
        <is>
          <t>E.BKDWN</t>
        </is>
      </c>
      <c r="AA8925" t="inlineStr">
        <is>
          <t>PEAK/AVG</t>
        </is>
      </c>
      <c r="AB8925" t="inlineStr">
        <is>
          <t>END/AVG</t>
        </is>
      </c>
      <c r="AC8925" t="inlineStr">
        <is>
          <t>E.BKDWN</t>
        </is>
      </c>
      <c r="AD8925" t="inlineStr">
        <is>
          <t>PEAK/AVG</t>
        </is>
      </c>
      <c r="AE8925" t="inlineStr">
        <is>
          <t>END/AVG</t>
        </is>
      </c>
      <c r="AF8925" t="inlineStr">
        <is>
          <t>E.BKDWN</t>
        </is>
      </c>
      <c r="AG8925" t="inlineStr">
        <is>
          <t>PEAK/AVG</t>
        </is>
      </c>
      <c r="AH8925" t="inlineStr">
        <is>
          <t>END/AVG</t>
        </is>
      </c>
      <c r="AI8925" t="inlineStr">
        <is>
          <t>E.BKDWN</t>
        </is>
      </c>
      <c r="AJ8925" t="inlineStr">
        <is>
          <t>PEAK/AVG</t>
        </is>
      </c>
      <c r="AK8925" t="inlineStr">
        <is>
          <t>END/AVG</t>
        </is>
      </c>
    </row>
    <row r="8926">
      <c r="B8926" s="170" t="n">
        <v>0.07426078696245728</v>
      </c>
      <c r="C8926" s="171" t="n">
        <v>1.00939153182128</v>
      </c>
      <c r="D8926" s="171" t="n">
        <v>0.8468876754449317</v>
      </c>
      <c r="E8926" s="170" t="n">
        <v>0.0676659794436742</v>
      </c>
      <c r="F8926" s="171" t="n">
        <v>1.011151307317463</v>
      </c>
      <c r="G8926" s="171" t="n">
        <v>0.844078652414643</v>
      </c>
      <c r="H8926" s="170" t="n">
        <v>0.07581691901698111</v>
      </c>
      <c r="I8926" s="171" t="n">
        <v>1.056352325884394</v>
      </c>
      <c r="J8926" s="171" t="n">
        <v>0.844232143753475</v>
      </c>
      <c r="K8926" s="170" t="n">
        <v>0.07302733927425518</v>
      </c>
      <c r="L8926" s="171" t="n">
        <v>1.037957381457037</v>
      </c>
      <c r="M8926" s="171" t="n">
        <v>0.8400749226056323</v>
      </c>
      <c r="N8926" s="170" t="n">
        <v>0.08590997080432689</v>
      </c>
      <c r="O8926" s="171" t="n">
        <v>1.167970102904128</v>
      </c>
      <c r="P8926" s="171" t="n">
        <v>0.8833544043191734</v>
      </c>
      <c r="Q8926" s="170" t="n">
        <v>0.09329480591459967</v>
      </c>
      <c r="R8926" s="171" t="n">
        <v>1.231226960507233</v>
      </c>
      <c r="S8926" s="171" t="n">
        <v>0.9111315256135002</v>
      </c>
      <c r="T8926" s="170" t="n">
        <v>0.09952993476221979</v>
      </c>
      <c r="U8926" s="171" t="n">
        <v>1.106041528656729</v>
      </c>
      <c r="V8926" s="171" t="n">
        <v>0.8628024800844557</v>
      </c>
      <c r="W8926" s="170" t="n">
        <v>0.1042462791921325</v>
      </c>
      <c r="X8926" s="171" t="n">
        <v>1.095661606862858</v>
      </c>
      <c r="Y8926" s="171" t="n">
        <v>0.8943141015718502</v>
      </c>
      <c r="Z8926" s="170" t="n">
        <v>0.09267571486366145</v>
      </c>
      <c r="AA8926" s="171" t="n">
        <v>1.097723314946416</v>
      </c>
      <c r="AB8926" s="171" t="n">
        <v>0.9238511444525073</v>
      </c>
      <c r="AC8926" s="170" t="n">
        <v>0.08438607644692268</v>
      </c>
      <c r="AD8926" s="171" t="n">
        <v>1.204624381498783</v>
      </c>
      <c r="AE8926" s="171" t="n">
        <v>0.8859744241113839</v>
      </c>
      <c r="AF8926" s="170" t="n">
        <v>0.0742716483993117</v>
      </c>
      <c r="AG8926" s="171" t="n">
        <v>1.160432662303449</v>
      </c>
      <c r="AH8926" s="171" t="n">
        <v>0.8304854798079087</v>
      </c>
      <c r="AI8926" s="170" t="n">
        <v>0.07491454491945755</v>
      </c>
      <c r="AJ8926" s="171" t="n">
        <v>1.029963745033175</v>
      </c>
      <c r="AK8926" s="171" t="n">
        <v>0.8348306316165061</v>
      </c>
      <c r="AN8926" s="163">
        <f>1/($B8926*(1/$B8924)*(1/(5/7+2/7*$D8926))*$B8936/SUM($B8928:$B8951))</f>
        <v/>
      </c>
      <c r="AO8926" s="163">
        <f>1/(B8926*(1/B8924)*(1/(5/7+2/7*D8926)))</f>
        <v/>
      </c>
      <c r="AP8926" s="163" t="n"/>
      <c r="AR8926" s="168">
        <f>CHOOSE(AV$3,C8926,F8926,I8926,L8926,O8926,R8926,U8926,X8926,AA8926,AD8926,AG8926,AJ8926)</f>
        <v/>
      </c>
      <c r="AS8926" s="164" t="n"/>
      <c r="AT8926" s="164" t="n"/>
      <c r="AV8926" s="116">
        <f>AN8926/AR8926</f>
        <v/>
      </c>
      <c r="AW8926" s="165">
        <f>AO8926/AR8926</f>
        <v/>
      </c>
    </row>
    <row r="8927">
      <c r="A8927" t="inlineStr">
        <is>
          <t>HOUR</t>
        </is>
      </c>
      <c r="B8927" t="inlineStr">
        <is>
          <t>PEAK</t>
        </is>
      </c>
      <c r="C8927" t="inlineStr">
        <is>
          <t>AVG</t>
        </is>
      </c>
      <c r="D8927" t="inlineStr">
        <is>
          <t>END</t>
        </is>
      </c>
      <c r="E8927" t="inlineStr">
        <is>
          <t>PEAK</t>
        </is>
      </c>
      <c r="F8927" t="inlineStr">
        <is>
          <t>AVG</t>
        </is>
      </c>
      <c r="G8927" t="inlineStr">
        <is>
          <t>END</t>
        </is>
      </c>
      <c r="H8927" t="inlineStr">
        <is>
          <t>PEAK</t>
        </is>
      </c>
      <c r="I8927" t="inlineStr">
        <is>
          <t>AVG</t>
        </is>
      </c>
      <c r="J8927" t="inlineStr">
        <is>
          <t>END</t>
        </is>
      </c>
      <c r="K8927" t="inlineStr">
        <is>
          <t>PEAK</t>
        </is>
      </c>
      <c r="L8927" t="inlineStr">
        <is>
          <t>AVG</t>
        </is>
      </c>
      <c r="M8927" t="inlineStr">
        <is>
          <t>END</t>
        </is>
      </c>
      <c r="N8927" t="inlineStr">
        <is>
          <t>PEAK</t>
        </is>
      </c>
      <c r="O8927" t="inlineStr">
        <is>
          <t>AVG</t>
        </is>
      </c>
      <c r="P8927" t="inlineStr">
        <is>
          <t>END</t>
        </is>
      </c>
      <c r="Q8927" t="inlineStr">
        <is>
          <t>PEAK</t>
        </is>
      </c>
      <c r="R8927" t="inlineStr">
        <is>
          <t>AVG</t>
        </is>
      </c>
      <c r="S8927" t="inlineStr">
        <is>
          <t>END</t>
        </is>
      </c>
      <c r="T8927" t="inlineStr">
        <is>
          <t>PEAK</t>
        </is>
      </c>
      <c r="U8927" t="inlineStr">
        <is>
          <t>AVG</t>
        </is>
      </c>
      <c r="V8927" t="inlineStr">
        <is>
          <t>END</t>
        </is>
      </c>
      <c r="W8927" t="inlineStr">
        <is>
          <t>PEAK</t>
        </is>
      </c>
      <c r="X8927" t="inlineStr">
        <is>
          <t>AVG</t>
        </is>
      </c>
      <c r="Y8927" t="inlineStr">
        <is>
          <t>END</t>
        </is>
      </c>
      <c r="Z8927" t="inlineStr">
        <is>
          <t>PEAK</t>
        </is>
      </c>
      <c r="AA8927" t="inlineStr">
        <is>
          <t>AVG</t>
        </is>
      </c>
      <c r="AB8927" t="inlineStr">
        <is>
          <t>END</t>
        </is>
      </c>
      <c r="AC8927" t="inlineStr">
        <is>
          <t>PEAK</t>
        </is>
      </c>
      <c r="AD8927" t="inlineStr">
        <is>
          <t>AVG</t>
        </is>
      </c>
      <c r="AE8927" t="inlineStr">
        <is>
          <t>END</t>
        </is>
      </c>
      <c r="AF8927" t="inlineStr">
        <is>
          <t>PEAK</t>
        </is>
      </c>
      <c r="AG8927" t="inlineStr">
        <is>
          <t>AVG</t>
        </is>
      </c>
      <c r="AH8927" t="inlineStr">
        <is>
          <t>END</t>
        </is>
      </c>
      <c r="AI8927" t="inlineStr">
        <is>
          <t>PEAK</t>
        </is>
      </c>
      <c r="AJ8927" t="inlineStr">
        <is>
          <t>AVG</t>
        </is>
      </c>
      <c r="AK8927" t="inlineStr">
        <is>
          <t>END</t>
        </is>
      </c>
    </row>
    <row r="8928">
      <c r="A8928" t="n">
        <v>1</v>
      </c>
      <c r="B8928" t="n">
        <v>0.4563180334077385</v>
      </c>
      <c r="C8928" t="n">
        <v>0.4582377153643125</v>
      </c>
      <c r="D8928" t="n">
        <v>0.4959132569349666</v>
      </c>
      <c r="E8928" t="n">
        <v>0.4263804626698015</v>
      </c>
      <c r="F8928" t="n">
        <v>0.4515869291371943</v>
      </c>
      <c r="G8928" t="n">
        <v>0.4852330839388367</v>
      </c>
      <c r="H8928" t="n">
        <v>0.3870827233535439</v>
      </c>
      <c r="I8928" t="n">
        <v>0.4508735522026219</v>
      </c>
      <c r="J8928" t="n">
        <v>0.4833673602612349</v>
      </c>
      <c r="K8928" t="n">
        <v>0.4257660533586067</v>
      </c>
      <c r="L8928" t="n">
        <v>0.4508816072043614</v>
      </c>
      <c r="M8928" t="n">
        <v>0.4809654973945753</v>
      </c>
      <c r="N8928" t="n">
        <v>0.5070470463856218</v>
      </c>
      <c r="O8928" t="n">
        <v>0.4280695280030118</v>
      </c>
      <c r="P8928" t="n">
        <v>0.5285534549235353</v>
      </c>
      <c r="Q8928" t="n">
        <v>0.4530148800676518</v>
      </c>
      <c r="R8928" t="n">
        <v>0.4668922634386498</v>
      </c>
      <c r="S8928" t="n">
        <v>0.4480103762448022</v>
      </c>
      <c r="T8928" t="n">
        <v>0.465555850259508</v>
      </c>
      <c r="U8928" t="n">
        <v>0.4612798891897644</v>
      </c>
      <c r="V8928" t="n">
        <v>0.509592523089058</v>
      </c>
      <c r="W8928" t="n">
        <v>0.4543280454342296</v>
      </c>
      <c r="X8928" t="n">
        <v>0.4787670211077132</v>
      </c>
      <c r="Y8928" t="n">
        <v>0.5220245761170259</v>
      </c>
      <c r="Z8928" t="n">
        <v>0.4807129878988771</v>
      </c>
      <c r="AA8928" t="n">
        <v>0.4777062667328522</v>
      </c>
      <c r="AB8928" t="n">
        <v>0.4984913676048006</v>
      </c>
      <c r="AC8928" t="n">
        <v>0.4971280806726517</v>
      </c>
      <c r="AD8928" t="n">
        <v>0.4325351430219724</v>
      </c>
      <c r="AE8928" t="n">
        <v>0.5295339668030445</v>
      </c>
      <c r="AF8928" t="n">
        <v>0.4881677232325477</v>
      </c>
      <c r="AG8928" t="n">
        <v>0.4493842228765909</v>
      </c>
      <c r="AH8928" t="n">
        <v>0.4619018852440331</v>
      </c>
      <c r="AI8928" t="n">
        <v>0.3806627353081386</v>
      </c>
      <c r="AJ8928" t="n">
        <v>0.4478992332766242</v>
      </c>
      <c r="AK8928" t="n">
        <v>0.4945685618492531</v>
      </c>
    </row>
    <row r="8929">
      <c r="A8929" t="n">
        <v>2</v>
      </c>
      <c r="B8929" t="n">
        <v>0.4554164204027061</v>
      </c>
      <c r="C8929" t="n">
        <v>0.4568358246287594</v>
      </c>
      <c r="D8929" t="n">
        <v>0.496681892568246</v>
      </c>
      <c r="E8929" t="n">
        <v>0.425492414392146</v>
      </c>
      <c r="F8929" t="n">
        <v>0.4502175118411781</v>
      </c>
      <c r="G8929" t="n">
        <v>0.4854491668546694</v>
      </c>
      <c r="H8929" t="n">
        <v>0.3839535499753153</v>
      </c>
      <c r="I8929" t="n">
        <v>0.4479854462415506</v>
      </c>
      <c r="J8929" t="n">
        <v>0.483358178012244</v>
      </c>
      <c r="K8929" t="n">
        <v>0.4236255607969693</v>
      </c>
      <c r="L8929" t="n">
        <v>0.4480591954763818</v>
      </c>
      <c r="M8929" t="n">
        <v>0.4812914966545731</v>
      </c>
      <c r="N8929" t="n">
        <v>0.505463415708559</v>
      </c>
      <c r="O8929" t="n">
        <v>0.4343173238177009</v>
      </c>
      <c r="P8929" t="n">
        <v>0.4893810361967338</v>
      </c>
      <c r="Q8929" t="n">
        <v>0.4586205241166402</v>
      </c>
      <c r="R8929" t="n">
        <v>0.4513256642619365</v>
      </c>
      <c r="S8929" t="n">
        <v>0.4481144211677278</v>
      </c>
      <c r="T8929" t="n">
        <v>0.4829159248772438</v>
      </c>
      <c r="U8929" t="n">
        <v>0.4619024079343494</v>
      </c>
      <c r="V8929" t="n">
        <v>0.4888591773317673</v>
      </c>
      <c r="W8929" t="n">
        <v>0.4596966903251823</v>
      </c>
      <c r="X8929" t="n">
        <v>0.4781127396976463</v>
      </c>
      <c r="Y8929" t="n">
        <v>0.5218365000661078</v>
      </c>
      <c r="Z8929" t="n">
        <v>0.4788819655511216</v>
      </c>
      <c r="AA8929" t="n">
        <v>0.4755154735651453</v>
      </c>
      <c r="AB8929" t="n">
        <v>0.498412327398062</v>
      </c>
      <c r="AC8929" t="n">
        <v>0.4972876168253166</v>
      </c>
      <c r="AD8929" t="n">
        <v>0.4218503876182201</v>
      </c>
      <c r="AE8929" t="n">
        <v>0.5298941683724575</v>
      </c>
      <c r="AF8929" t="n">
        <v>0.4879176706210054</v>
      </c>
      <c r="AG8929" t="n">
        <v>0.4482891583400178</v>
      </c>
      <c r="AH8929" t="n">
        <v>0.462769131197959</v>
      </c>
      <c r="AI8929" t="n">
        <v>0.3792440120030116</v>
      </c>
      <c r="AJ8929" t="n">
        <v>0.446464508499426</v>
      </c>
      <c r="AK8929" t="n">
        <v>0.4949552375697903</v>
      </c>
    </row>
    <row r="8930">
      <c r="A8930" t="n">
        <v>3</v>
      </c>
      <c r="B8930" t="n">
        <v>0.4536131943926413</v>
      </c>
      <c r="C8930" t="n">
        <v>0.4542519394668116</v>
      </c>
      <c r="D8930" t="n">
        <v>0.4980042536301252</v>
      </c>
      <c r="E8930" t="n">
        <v>0.4226607132803766</v>
      </c>
      <c r="F8930" t="n">
        <v>0.4474234208465483</v>
      </c>
      <c r="G8930" t="n">
        <v>0.4865728557160423</v>
      </c>
      <c r="H8930" t="n">
        <v>0.3827012688599226</v>
      </c>
      <c r="I8930" t="n">
        <v>0.4464504613534062</v>
      </c>
      <c r="J8930" t="n">
        <v>0.4835590397089226</v>
      </c>
      <c r="K8930" t="n">
        <v>0.421696499767761</v>
      </c>
      <c r="L8930" t="n">
        <v>0.4467102108957178</v>
      </c>
      <c r="M8930" t="n">
        <v>0.4816402998036938</v>
      </c>
      <c r="N8930" t="n">
        <v>0.5047178538390379</v>
      </c>
      <c r="O8930" t="n">
        <v>0.4423541368745135</v>
      </c>
      <c r="P8930" t="n">
        <v>0.4896848743844113</v>
      </c>
      <c r="Q8930" t="n">
        <v>0.4647999342684689</v>
      </c>
      <c r="R8930" t="n">
        <v>0.4521133856220302</v>
      </c>
      <c r="S8930" t="n">
        <v>0.4502981875703981</v>
      </c>
      <c r="T8930" t="n">
        <v>0.4816514165527271</v>
      </c>
      <c r="U8930" t="n">
        <v>0.4626511395606244</v>
      </c>
      <c r="V8930" t="n">
        <v>0.4898362637981771</v>
      </c>
      <c r="W8930" t="n">
        <v>0.4605202973534857</v>
      </c>
      <c r="X8930" t="n">
        <v>0.4782375569188952</v>
      </c>
      <c r="Y8930" t="n">
        <v>0.5231994619973025</v>
      </c>
      <c r="Z8930" t="n">
        <v>0.4783406379530099</v>
      </c>
      <c r="AA8930" t="n">
        <v>0.4748899395379496</v>
      </c>
      <c r="AB8930" t="n">
        <v>0.4992519710915729</v>
      </c>
      <c r="AC8930" t="n">
        <v>0.4952678998757553</v>
      </c>
      <c r="AD8930" t="n">
        <v>0.4124210493790063</v>
      </c>
      <c r="AE8930" t="n">
        <v>0.5302261891647475</v>
      </c>
      <c r="AF8930" t="n">
        <v>0.4274457273516177</v>
      </c>
      <c r="AG8930" t="n">
        <v>0.4354643975801504</v>
      </c>
      <c r="AH8930" t="n">
        <v>0.463037977443676</v>
      </c>
      <c r="AI8930" t="n">
        <v>0.3761706118341817</v>
      </c>
      <c r="AJ8930" t="n">
        <v>0.443763149482627</v>
      </c>
      <c r="AK8930" t="n">
        <v>0.495246128527237</v>
      </c>
    </row>
    <row r="8931">
      <c r="A8931" t="n">
        <v>4</v>
      </c>
      <c r="B8931" t="n">
        <v>0.4529281980363915</v>
      </c>
      <c r="C8931" t="n">
        <v>0.4531647779119748</v>
      </c>
      <c r="D8931" t="n">
        <v>0.498934735220015</v>
      </c>
      <c r="E8931" t="n">
        <v>0.4218115380594033</v>
      </c>
      <c r="F8931" t="n">
        <v>0.4461608176512936</v>
      </c>
      <c r="G8931" t="n">
        <v>0.4870534887437822</v>
      </c>
      <c r="H8931" t="n">
        <v>0.3820466812715149</v>
      </c>
      <c r="I8931" t="n">
        <v>0.4460277927849894</v>
      </c>
      <c r="J8931" t="n">
        <v>0.4844040935613782</v>
      </c>
      <c r="K8931" t="n">
        <v>0.4216662952631282</v>
      </c>
      <c r="L8931" t="n">
        <v>0.4466917821446159</v>
      </c>
      <c r="M8931" t="n">
        <v>0.4824015000462501</v>
      </c>
      <c r="N8931" t="n">
        <v>0.5045851504339016</v>
      </c>
      <c r="O8931" t="n">
        <v>0.4240694431837289</v>
      </c>
      <c r="P8931" t="n">
        <v>0.470729350306742</v>
      </c>
      <c r="Q8931" t="n">
        <v>0.4546567835493919</v>
      </c>
      <c r="R8931" t="n">
        <v>0.456823306176401</v>
      </c>
      <c r="S8931" t="n">
        <v>0.4491383926942575</v>
      </c>
      <c r="T8931" t="n">
        <v>0.4654129569039512</v>
      </c>
      <c r="U8931" t="n">
        <v>0.4595213814701083</v>
      </c>
      <c r="V8931" t="n">
        <v>0.5114025925620944</v>
      </c>
      <c r="W8931" t="n">
        <v>0.4468153624084664</v>
      </c>
      <c r="X8931" t="n">
        <v>0.4680851334169035</v>
      </c>
      <c r="Y8931" t="n">
        <v>0.5241202547750371</v>
      </c>
      <c r="Z8931" t="n">
        <v>0.4780016563164274</v>
      </c>
      <c r="AA8931" t="n">
        <v>0.4668064156501502</v>
      </c>
      <c r="AB8931" t="n">
        <v>0.4996801407676495</v>
      </c>
      <c r="AC8931" t="n">
        <v>0.494772102337339</v>
      </c>
      <c r="AD8931" t="n">
        <v>0.4122939711793096</v>
      </c>
      <c r="AE8931" t="n">
        <v>0.5309755416473457</v>
      </c>
      <c r="AF8931" t="n">
        <v>0.4264401966371175</v>
      </c>
      <c r="AG8931" t="n">
        <v>0.4342995505208606</v>
      </c>
      <c r="AH8931" t="n">
        <v>0.4631051270589658</v>
      </c>
      <c r="AI8931" t="n">
        <v>0.3749067893385015</v>
      </c>
      <c r="AJ8931" t="n">
        <v>0.4426590347799494</v>
      </c>
      <c r="AK8931" t="n">
        <v>0.4958685821261507</v>
      </c>
    </row>
    <row r="8932">
      <c r="A8932" t="n">
        <v>5</v>
      </c>
      <c r="B8932" t="n">
        <v>0.4528406906484727</v>
      </c>
      <c r="C8932" t="n">
        <v>0.4531189144162323</v>
      </c>
      <c r="D8932" t="n">
        <v>0.4998360314734669</v>
      </c>
      <c r="E8932" t="n">
        <v>0.4224066979617113</v>
      </c>
      <c r="F8932" t="n">
        <v>0.4462261614296188</v>
      </c>
      <c r="G8932" t="n">
        <v>0.4877181817185198</v>
      </c>
      <c r="H8932" t="n">
        <v>0.4288405173811357</v>
      </c>
      <c r="I8932" t="n">
        <v>0.4880281551554272</v>
      </c>
      <c r="J8932" t="n">
        <v>0.5334840752542693</v>
      </c>
      <c r="K8932" t="n">
        <v>0.4726622384625505</v>
      </c>
      <c r="L8932" t="n">
        <v>0.5010371992100467</v>
      </c>
      <c r="M8932" t="n">
        <v>0.5450803981623277</v>
      </c>
      <c r="N8932" t="n">
        <v>0.5467033390599533</v>
      </c>
      <c r="O8932" t="n">
        <v>0.4625297797525955</v>
      </c>
      <c r="P8932" t="n">
        <v>0.5248089305920647</v>
      </c>
      <c r="Q8932" t="n">
        <v>0.4841925823075091</v>
      </c>
      <c r="R8932" t="n">
        <v>0.4853769944421968</v>
      </c>
      <c r="S8932" t="n">
        <v>0.4960320514857593</v>
      </c>
      <c r="T8932" t="n">
        <v>0.4983694497920707</v>
      </c>
      <c r="U8932" t="n">
        <v>0.4995342978393202</v>
      </c>
      <c r="V8932" t="n">
        <v>0.5376240048193397</v>
      </c>
      <c r="W8932" t="n">
        <v>0.4918658119012641</v>
      </c>
      <c r="X8932" t="n">
        <v>0.5091476822413645</v>
      </c>
      <c r="Y8932" t="n">
        <v>0.5696000182816451</v>
      </c>
      <c r="Z8932" t="n">
        <v>0.5178679828193677</v>
      </c>
      <c r="AA8932" t="n">
        <v>0.4865535817458315</v>
      </c>
      <c r="AB8932" t="n">
        <v>0.5453803852216794</v>
      </c>
      <c r="AC8932" t="n">
        <v>0.4823701808130112</v>
      </c>
      <c r="AD8932" t="n">
        <v>0.4597252937738983</v>
      </c>
      <c r="AE8932" t="n">
        <v>0.5871849196975948</v>
      </c>
      <c r="AF8932" t="n">
        <v>0.3687726259189285</v>
      </c>
      <c r="AG8932" t="n">
        <v>0.4242222594804358</v>
      </c>
      <c r="AH8932" t="n">
        <v>0.4637511014023614</v>
      </c>
      <c r="AI8932" t="n">
        <v>0.3748845748813329</v>
      </c>
      <c r="AJ8932" t="n">
        <v>0.4426543282448966</v>
      </c>
      <c r="AK8932" t="n">
        <v>0.4966690480232382</v>
      </c>
    </row>
    <row r="8933">
      <c r="A8933" t="n">
        <v>6</v>
      </c>
      <c r="B8933" t="n">
        <v>0.5074094370262406</v>
      </c>
      <c r="C8933" t="n">
        <v>0.5083306950607603</v>
      </c>
      <c r="D8933" t="n">
        <v>0.564109040662072</v>
      </c>
      <c r="E8933" t="n">
        <v>0.4734610961129624</v>
      </c>
      <c r="F8933" t="n">
        <v>0.5004094914135697</v>
      </c>
      <c r="G8933" t="n">
        <v>0.5509202708854668</v>
      </c>
      <c r="H8933" t="n">
        <v>0.4830287461833567</v>
      </c>
      <c r="I8933" t="n">
        <v>0.5489485586177808</v>
      </c>
      <c r="J8933" t="n">
        <v>0.5959035691688773</v>
      </c>
      <c r="K8933" t="n">
        <v>0.5320342264022273</v>
      </c>
      <c r="L8933" t="n">
        <v>0.5639647886702366</v>
      </c>
      <c r="M8933" t="n">
        <v>0.60701479747577</v>
      </c>
      <c r="N8933" t="n">
        <v>0.5956340029073608</v>
      </c>
      <c r="O8933" t="n">
        <v>0.5263385264063259</v>
      </c>
      <c r="P8933" t="n">
        <v>0.5780352721572293</v>
      </c>
      <c r="Q8933" t="n">
        <v>0.5426821049599611</v>
      </c>
      <c r="R8933" t="n">
        <v>0.562498290874355</v>
      </c>
      <c r="S8933" t="n">
        <v>0.5518992317859596</v>
      </c>
      <c r="T8933" t="n">
        <v>0.5468039356353519</v>
      </c>
      <c r="U8933" t="n">
        <v>0.5480700165961175</v>
      </c>
      <c r="V8933" t="n">
        <v>0.606854123959313</v>
      </c>
      <c r="W8933" t="n">
        <v>0.5456752793922979</v>
      </c>
      <c r="X8933" t="n">
        <v>0.5576656309577801</v>
      </c>
      <c r="Y8933" t="n">
        <v>0.6162615595585346</v>
      </c>
      <c r="Z8933" t="n">
        <v>0.5640497979669447</v>
      </c>
      <c r="AA8933" t="n">
        <v>0.5370306053528854</v>
      </c>
      <c r="AB8933" t="n">
        <v>0.5917643063302541</v>
      </c>
      <c r="AC8933" t="n">
        <v>0.5315846666956732</v>
      </c>
      <c r="AD8933" t="n">
        <v>0.514554401184094</v>
      </c>
      <c r="AE8933" t="n">
        <v>0.6427786758621395</v>
      </c>
      <c r="AF8933" t="n">
        <v>0.4715442492628473</v>
      </c>
      <c r="AG8933" t="n">
        <v>0.486144797610761</v>
      </c>
      <c r="AH8933" t="n">
        <v>0.5240992783522525</v>
      </c>
      <c r="AI8933" t="n">
        <v>0.4208084621471654</v>
      </c>
      <c r="AJ8933" t="n">
        <v>0.4962939398270455</v>
      </c>
      <c r="AK8933" t="n">
        <v>0.561274544477139</v>
      </c>
    </row>
    <row r="8934">
      <c r="A8934" t="n">
        <v>7</v>
      </c>
      <c r="B8934" t="n">
        <v>0.5707454194903339</v>
      </c>
      <c r="C8934" t="n">
        <v>0.571740446157602</v>
      </c>
      <c r="D8934" t="n">
        <v>0.6278662653594467</v>
      </c>
      <c r="E8934" t="n">
        <v>0.5319818020476718</v>
      </c>
      <c r="F8934" t="n">
        <v>0.5630482838964126</v>
      </c>
      <c r="G8934" t="n">
        <v>0.6133820813314169</v>
      </c>
      <c r="H8934" t="n">
        <v>0.5364173993051583</v>
      </c>
      <c r="I8934" t="n">
        <v>0.61111215054834</v>
      </c>
      <c r="J8934" t="n">
        <v>0.6392234112915838</v>
      </c>
      <c r="K8934" t="n">
        <v>0.5903893293526034</v>
      </c>
      <c r="L8934" t="n">
        <v>0.6257690002606214</v>
      </c>
      <c r="M8934" t="n">
        <v>0.6443521511454617</v>
      </c>
      <c r="N8934" t="n">
        <v>0.6441136954319192</v>
      </c>
      <c r="O8934" t="n">
        <v>0.5985949760199517</v>
      </c>
      <c r="P8934" t="n">
        <v>0.6698629291890236</v>
      </c>
      <c r="Q8934" t="n">
        <v>0.6080402033246123</v>
      </c>
      <c r="R8934" t="n">
        <v>0.6329405196148243</v>
      </c>
      <c r="S8934" t="n">
        <v>0.5875861695579151</v>
      </c>
      <c r="T8934" t="n">
        <v>0.6186651020170474</v>
      </c>
      <c r="U8934" t="n">
        <v>0.6034152416954772</v>
      </c>
      <c r="V8934" t="n">
        <v>0.6894834811928733</v>
      </c>
      <c r="W8934" t="n">
        <v>0.6055444807167187</v>
      </c>
      <c r="X8934" t="n">
        <v>0.6210318961066296</v>
      </c>
      <c r="Y8934" t="n">
        <v>0.6526521897076152</v>
      </c>
      <c r="Z8934" t="n">
        <v>0.6125977049378674</v>
      </c>
      <c r="AA8934" t="n">
        <v>0.6034972779870937</v>
      </c>
      <c r="AB8934" t="n">
        <v>0.62467863498831</v>
      </c>
      <c r="AC8934" t="n">
        <v>0.6380011892695017</v>
      </c>
      <c r="AD8934" t="n">
        <v>0.5850272848864039</v>
      </c>
      <c r="AE8934" t="n">
        <v>0.6764898024015146</v>
      </c>
      <c r="AF8934" t="n">
        <v>0.5239122415827443</v>
      </c>
      <c r="AG8934" t="n">
        <v>0.5458667852663041</v>
      </c>
      <c r="AH8934" t="n">
        <v>0.5837338357743416</v>
      </c>
      <c r="AI8934" t="n">
        <v>0.4739916737812969</v>
      </c>
      <c r="AJ8934" t="n">
        <v>0.5586626371042475</v>
      </c>
      <c r="AK8934" t="n">
        <v>0.6249784852685983</v>
      </c>
    </row>
    <row r="8935">
      <c r="A8935" t="n">
        <v>8</v>
      </c>
      <c r="B8935" t="n">
        <v>0.6328254557556907</v>
      </c>
      <c r="C8935" t="n">
        <v>0.6332609939354586</v>
      </c>
      <c r="D8935" t="n">
        <v>0.6666347396774119</v>
      </c>
      <c r="E8935" t="n">
        <v>0.5902451415381399</v>
      </c>
      <c r="F8935" t="n">
        <v>0.6246025714065715</v>
      </c>
      <c r="G8935" t="n">
        <v>0.6515387469268047</v>
      </c>
      <c r="H8935" t="n">
        <v>0.837161855040049</v>
      </c>
      <c r="I8935" t="n">
        <v>0.8943024180035098</v>
      </c>
      <c r="J8935" t="n">
        <v>0.883223313730188</v>
      </c>
      <c r="K8935" t="n">
        <v>0.9842782197330726</v>
      </c>
      <c r="L8935" t="n">
        <v>0.9833642693868281</v>
      </c>
      <c r="M8935" t="n">
        <v>0.9465027184805287</v>
      </c>
      <c r="N8935" t="n">
        <v>0.9179546055239859</v>
      </c>
      <c r="O8935" t="n">
        <v>0.9220699587956851</v>
      </c>
      <c r="P8935" t="n">
        <v>0.9542556738063954</v>
      </c>
      <c r="Q8935" t="n">
        <v>0.9003285653354801</v>
      </c>
      <c r="R8935" t="n">
        <v>0.9560260527784249</v>
      </c>
      <c r="S8935" t="n">
        <v>0.8602914434820684</v>
      </c>
      <c r="T8935" t="n">
        <v>0.9042046859233407</v>
      </c>
      <c r="U8935" t="n">
        <v>0.8860220986485141</v>
      </c>
      <c r="V8935" t="n">
        <v>0.9346916619354501</v>
      </c>
      <c r="W8935" t="n">
        <v>0.8822959162105719</v>
      </c>
      <c r="X8935" t="n">
        <v>0.9010923674343948</v>
      </c>
      <c r="Y8935" t="n">
        <v>0.8912624799885814</v>
      </c>
      <c r="Z8935" t="n">
        <v>0.8884922514012979</v>
      </c>
      <c r="AA8935" t="n">
        <v>0.9140709757744923</v>
      </c>
      <c r="AB8935" t="n">
        <v>0.870811106797479</v>
      </c>
      <c r="AC8935" t="n">
        <v>0.9322239930556115</v>
      </c>
      <c r="AD8935" t="n">
        <v>0.9085838310350599</v>
      </c>
      <c r="AE8935" t="n">
        <v>0.9500646876929423</v>
      </c>
      <c r="AF8935" t="n">
        <v>0.690862261799764</v>
      </c>
      <c r="AG8935" t="n">
        <v>0.6233324352537218</v>
      </c>
      <c r="AH8935" t="n">
        <v>0.6195778544037757</v>
      </c>
      <c r="AI8935" t="n">
        <v>0.5263739641758857</v>
      </c>
      <c r="AJ8935" t="n">
        <v>0.6199429721634387</v>
      </c>
      <c r="AK8935" t="n">
        <v>0.6640937405688849</v>
      </c>
    </row>
    <row r="8936">
      <c r="A8936" t="n">
        <v>9</v>
      </c>
      <c r="B8936" t="n">
        <v>0.9835837574811642</v>
      </c>
      <c r="C8936" t="n">
        <v>0.9831766899973478</v>
      </c>
      <c r="D8936" t="n">
        <v>0.9773564240639999</v>
      </c>
      <c r="E8936" t="n">
        <v>0.918150768480117</v>
      </c>
      <c r="F8936" t="n">
        <v>0.9718779656184127</v>
      </c>
      <c r="G8936" t="n">
        <v>0.9555997209674282</v>
      </c>
      <c r="H8936" t="n">
        <v>0.8402665578542251</v>
      </c>
      <c r="I8936" t="n">
        <v>0.9758430371800022</v>
      </c>
      <c r="J8936" t="n">
        <v>0.9504299157672125</v>
      </c>
      <c r="K8936" t="n">
        <v>0.9870899235087701</v>
      </c>
      <c r="L8936" t="n">
        <v>0.9862175250245468</v>
      </c>
      <c r="M8936" t="n">
        <v>0.9459624911353895</v>
      </c>
      <c r="N8936" t="n">
        <v>0.9353960177965727</v>
      </c>
      <c r="O8936" t="n">
        <v>0.9550746112077519</v>
      </c>
      <c r="P8936" t="n">
        <v>0.9578255715604244</v>
      </c>
      <c r="Q8936" t="n">
        <v>0.9110117855157986</v>
      </c>
      <c r="R8936" t="n">
        <v>0.9681340067014913</v>
      </c>
      <c r="S8936" t="n">
        <v>0.8943393206243168</v>
      </c>
      <c r="T8936" t="n">
        <v>0.9220986531811877</v>
      </c>
      <c r="U8936" t="n">
        <v>0.9129017174154933</v>
      </c>
      <c r="V8936" t="n">
        <v>0.9427241838110056</v>
      </c>
      <c r="W8936" t="n">
        <v>0.9164580338020867</v>
      </c>
      <c r="X8936" t="n">
        <v>0.9195881121387814</v>
      </c>
      <c r="Y8936" t="n">
        <v>0.9087169168876152</v>
      </c>
      <c r="Z8936" t="n">
        <v>0.9321238816213544</v>
      </c>
      <c r="AA8936" t="n">
        <v>0.9365827142008514</v>
      </c>
      <c r="AB8936" t="n">
        <v>0.9093366561216323</v>
      </c>
      <c r="AC8936" t="n">
        <v>0.9536431987374618</v>
      </c>
      <c r="AD8936" t="n">
        <v>0.9562995303624371</v>
      </c>
      <c r="AE8936" t="n">
        <v>0.9832562631777155</v>
      </c>
      <c r="AF8936" t="n">
        <v>0.9829355348997779</v>
      </c>
      <c r="AG8936" t="n">
        <v>0.9530672177340378</v>
      </c>
      <c r="AH8936" t="n">
        <v>0.9352135060424742</v>
      </c>
      <c r="AI8936" t="n">
        <v>0.820600847031248</v>
      </c>
      <c r="AJ8936" t="n">
        <v>0.9644293527957205</v>
      </c>
      <c r="AK8936" t="n">
        <v>0.9756465029425081</v>
      </c>
    </row>
    <row r="8937">
      <c r="A8937" t="n">
        <v>10</v>
      </c>
      <c r="B8937" t="n">
        <v>0.9862670782861175</v>
      </c>
      <c r="C8937" t="n">
        <v>0.9858854315382245</v>
      </c>
      <c r="D8937" t="n">
        <v>0.9763699596923969</v>
      </c>
      <c r="E8937" t="n">
        <v>0.9214348715446544</v>
      </c>
      <c r="F8937" t="n">
        <v>0.975145042452721</v>
      </c>
      <c r="G8937" t="n">
        <v>0.9551666896501189</v>
      </c>
      <c r="H8937" t="n">
        <v>0.9130689329671722</v>
      </c>
      <c r="I8937" t="n">
        <v>0.9967418651569</v>
      </c>
      <c r="J8937" t="n">
        <v>0.9630130402282936</v>
      </c>
      <c r="K8937" t="n">
        <v>0.9999697954953674</v>
      </c>
      <c r="L8937" t="n">
        <v>0.9998622693338696</v>
      </c>
      <c r="M8937" t="n">
        <v>0.9624082705530489</v>
      </c>
      <c r="N8937" t="n">
        <v>0.9563317695255714</v>
      </c>
      <c r="O8937" t="n">
        <v>0.9696131199061924</v>
      </c>
      <c r="P8937" t="n">
        <v>0.9934309058497495</v>
      </c>
      <c r="Q8937" t="n">
        <v>0.941143968670432</v>
      </c>
      <c r="R8937" t="n">
        <v>0.9906772762936186</v>
      </c>
      <c r="S8937" t="n">
        <v>0.9418205272158687</v>
      </c>
      <c r="T8937" t="n">
        <v>0.9435311884322934</v>
      </c>
      <c r="U8937" t="n">
        <v>0.9567362254489287</v>
      </c>
      <c r="V8937" t="n">
        <v>0.9605754603726321</v>
      </c>
      <c r="W8937" t="n">
        <v>0.948742099380965</v>
      </c>
      <c r="X8937" t="n">
        <v>0.9544905200199347</v>
      </c>
      <c r="Y8937" t="n">
        <v>0.9392615920229639</v>
      </c>
      <c r="Z8937" t="n">
        <v>0.9499365843584487</v>
      </c>
      <c r="AA8937" t="n">
        <v>0.9623813747589248</v>
      </c>
      <c r="AB8937" t="n">
        <v>0.9570498897980863</v>
      </c>
      <c r="AC8937" t="n">
        <v>0.9726333724922073</v>
      </c>
      <c r="AD8937" t="n">
        <v>0.9870853914568817</v>
      </c>
      <c r="AE8937" t="n">
        <v>0.9827487530006124</v>
      </c>
      <c r="AF8937" t="n">
        <v>0.9867809066210149</v>
      </c>
      <c r="AG8937" t="n">
        <v>0.9663539939664171</v>
      </c>
      <c r="AH8937" t="n">
        <v>0.9350452603274124</v>
      </c>
      <c r="AI8937" t="n">
        <v>0.8239552300637255</v>
      </c>
      <c r="AJ8937" t="n">
        <v>0.9672918866251415</v>
      </c>
      <c r="AK8937" t="n">
        <v>0.975557202071073</v>
      </c>
    </row>
    <row r="8938">
      <c r="A8938" t="n">
        <v>11</v>
      </c>
      <c r="B8938" t="n">
        <v>0.9999497908429972</v>
      </c>
      <c r="C8938" t="n">
        <v>0.9998211013078032</v>
      </c>
      <c r="D8938" t="n">
        <v>0.9933624585302903</v>
      </c>
      <c r="E8938" t="n">
        <v>1</v>
      </c>
      <c r="F8938" t="n">
        <v>1</v>
      </c>
      <c r="G8938" t="n">
        <v>0.999351751252502</v>
      </c>
      <c r="H8938" t="n">
        <v>0.9137975440118389</v>
      </c>
      <c r="I8938" t="n">
        <v>1</v>
      </c>
      <c r="J8938" t="n">
        <v>0.9950137518525903</v>
      </c>
      <c r="K8938" t="n">
        <v>1</v>
      </c>
      <c r="L8938" t="n">
        <v>1</v>
      </c>
      <c r="M8938" t="n">
        <v>0.9631264324696548</v>
      </c>
      <c r="N8938" t="n">
        <v>0.9806302585789172</v>
      </c>
      <c r="O8938" t="n">
        <v>0.985294735847456</v>
      </c>
      <c r="P8938" t="n">
        <v>0.9963338466296369</v>
      </c>
      <c r="Q8938" t="n">
        <v>0.9450190824542973</v>
      </c>
      <c r="R8938" t="n">
        <v>0.9824353450464889</v>
      </c>
      <c r="S8938" t="n">
        <v>0.9712280478747887</v>
      </c>
      <c r="T8938" t="n">
        <v>0.9583774165860038</v>
      </c>
      <c r="U8938" t="n">
        <v>0.9687278369668473</v>
      </c>
      <c r="V8938" t="n">
        <v>0.9681011281242281</v>
      </c>
      <c r="W8938" t="n">
        <v>0.957724830706958</v>
      </c>
      <c r="X8938" t="n">
        <v>0.9713241776787347</v>
      </c>
      <c r="Y8938" t="n">
        <v>0.9594929164973167</v>
      </c>
      <c r="Z8938" t="n">
        <v>0.9641420009720951</v>
      </c>
      <c r="AA8938" t="n">
        <v>0.9675697998974669</v>
      </c>
      <c r="AB8938" t="n">
        <v>0.9745351051583456</v>
      </c>
      <c r="AC8938" t="n">
        <v>0.9923857745319064</v>
      </c>
      <c r="AD8938" t="n">
        <v>0.9988608801858856</v>
      </c>
      <c r="AE8938" t="n">
        <v>0.9916095578948448</v>
      </c>
      <c r="AF8938" t="n">
        <v>0.9993828488736399</v>
      </c>
      <c r="AG8938" t="n">
        <v>0.9996969619877331</v>
      </c>
      <c r="AH8938" t="n">
        <v>0.9750855104510568</v>
      </c>
      <c r="AI8938" t="n">
        <v>0.8948145453060853</v>
      </c>
      <c r="AJ8938" t="n">
        <v>0.9904100986489748</v>
      </c>
      <c r="AK8938" t="n">
        <v>0.992346650067904</v>
      </c>
    </row>
    <row r="8939">
      <c r="A8939" t="n">
        <v>12</v>
      </c>
      <c r="B8939" t="n">
        <v>1</v>
      </c>
      <c r="C8939" t="n">
        <v>1</v>
      </c>
      <c r="D8939" t="n">
        <v>0.9940703355995305</v>
      </c>
      <c r="E8939" t="n">
        <v>0.9349345458152484</v>
      </c>
      <c r="F8939" t="n">
        <v>0.9892295968535458</v>
      </c>
      <c r="G8939" t="n">
        <v>1</v>
      </c>
      <c r="H8939" t="n">
        <v>0.9609247915566764</v>
      </c>
      <c r="I8939" t="n">
        <v>0.99813337539338</v>
      </c>
      <c r="J8939" t="n">
        <v>0.9838010780534207</v>
      </c>
      <c r="K8939" t="n">
        <v>0.9859804113719287</v>
      </c>
      <c r="L8939" t="n">
        <v>0.9851774645084078</v>
      </c>
      <c r="M8939" t="n">
        <v>0.9484076461761412</v>
      </c>
      <c r="N8939" t="n">
        <v>0.9756899475794019</v>
      </c>
      <c r="O8939" t="n">
        <v>0.9750347647455345</v>
      </c>
      <c r="P8939" t="n">
        <v>0.9945188555508647</v>
      </c>
      <c r="Q8939" t="n">
        <v>0.9377586101843253</v>
      </c>
      <c r="R8939" t="n">
        <v>0.9749941049814898</v>
      </c>
      <c r="S8939" t="n">
        <v>0.9662058794797282</v>
      </c>
      <c r="T8939" t="n">
        <v>0.9677065910049611</v>
      </c>
      <c r="U8939" t="n">
        <v>0.9681747060912469</v>
      </c>
      <c r="V8939" t="n">
        <v>0.9659270078054235</v>
      </c>
      <c r="W8939" t="n">
        <v>0.9707747748261237</v>
      </c>
      <c r="X8939" t="n">
        <v>0.9716682845569555</v>
      </c>
      <c r="Y8939" t="n">
        <v>0.9581319495869129</v>
      </c>
      <c r="Z8939" t="n">
        <v>0.9620794280910434</v>
      </c>
      <c r="AA8939" t="n">
        <v>0.9680627731167659</v>
      </c>
      <c r="AB8939" t="n">
        <v>0.9688264579272573</v>
      </c>
      <c r="AC8939" t="n">
        <v>0.9816103697424915</v>
      </c>
      <c r="AD8939" t="n">
        <v>0.9944179818453895</v>
      </c>
      <c r="AE8939" t="n">
        <v>0.9856039781009743</v>
      </c>
      <c r="AF8939" t="n">
        <v>1</v>
      </c>
      <c r="AG8939" t="n">
        <v>1</v>
      </c>
      <c r="AH8939" t="n">
        <v>1</v>
      </c>
      <c r="AI8939" t="n">
        <v>0.9537230829824049</v>
      </c>
      <c r="AJ8939" t="n">
        <v>1</v>
      </c>
      <c r="AK8939" t="n">
        <v>0.9931029076127963</v>
      </c>
    </row>
    <row r="8940">
      <c r="A8940" t="n">
        <v>13</v>
      </c>
      <c r="B8940" t="n">
        <v>0.9849437083622633</v>
      </c>
      <c r="C8940" t="n">
        <v>0.9850789380126386</v>
      </c>
      <c r="D8940" t="n">
        <v>0.979254001574947</v>
      </c>
      <c r="E8940" t="n">
        <v>0.9863729829575156</v>
      </c>
      <c r="F8940" t="n">
        <v>0.9854282253515255</v>
      </c>
      <c r="G8940" t="n">
        <v>0.9855683153783529</v>
      </c>
      <c r="H8940" t="n">
        <v>1</v>
      </c>
      <c r="I8940" t="n">
        <v>0.985332334310286</v>
      </c>
      <c r="J8940" t="n">
        <v>0.9545745534055383</v>
      </c>
      <c r="K8940" t="n">
        <v>0.9629410864493195</v>
      </c>
      <c r="L8940" t="n">
        <v>0.9605763427018317</v>
      </c>
      <c r="M8940" t="n">
        <v>0.9153034651633656</v>
      </c>
      <c r="N8940" t="n">
        <v>0.9690046693978239</v>
      </c>
      <c r="O8940" t="n">
        <v>0.976007768404668</v>
      </c>
      <c r="P8940" t="n">
        <v>0.9670413937330963</v>
      </c>
      <c r="Q8940" t="n">
        <v>0.9470478049176786</v>
      </c>
      <c r="R8940" t="n">
        <v>0.9619713098160769</v>
      </c>
      <c r="S8940" t="n">
        <v>0.9523316537846342</v>
      </c>
      <c r="T8940" t="n">
        <v>0.9674271659843346</v>
      </c>
      <c r="U8940" t="n">
        <v>0.9574617303990592</v>
      </c>
      <c r="V8940" t="n">
        <v>0.94606023307922</v>
      </c>
      <c r="W8940" t="n">
        <v>0.9665004728378298</v>
      </c>
      <c r="X8940" t="n">
        <v>0.961989344346348</v>
      </c>
      <c r="Y8940" t="n">
        <v>0.9529938642228749</v>
      </c>
      <c r="Z8940" t="n">
        <v>0.9575918327329014</v>
      </c>
      <c r="AA8940" t="n">
        <v>0.9636903008454922</v>
      </c>
      <c r="AB8940" t="n">
        <v>0.9500930835803691</v>
      </c>
      <c r="AC8940" t="n">
        <v>0.9706039866849085</v>
      </c>
      <c r="AD8940" t="n">
        <v>0.9747307079673364</v>
      </c>
      <c r="AE8940" t="n">
        <v>0.9557336352946298</v>
      </c>
      <c r="AF8940" t="n">
        <v>0.9880187557192883</v>
      </c>
      <c r="AG8940" t="n">
        <v>0.9859850538709832</v>
      </c>
      <c r="AH8940" t="n">
        <v>0.9863753182792651</v>
      </c>
      <c r="AI8940" t="n">
        <v>1</v>
      </c>
      <c r="AJ8940" t="n">
        <v>0.9948425980995588</v>
      </c>
      <c r="AK8940" t="n">
        <v>0.9787284145352346</v>
      </c>
    </row>
    <row r="8941">
      <c r="A8941" t="n">
        <v>14</v>
      </c>
      <c r="B8941" t="n">
        <v>0.9602221540015263</v>
      </c>
      <c r="C8941" t="n">
        <v>0.9601724715910326</v>
      </c>
      <c r="D8941" t="n">
        <v>0.9448216722879395</v>
      </c>
      <c r="E8941" t="n">
        <v>0.9636684369546042</v>
      </c>
      <c r="F8941" t="n">
        <v>0.9612590972717797</v>
      </c>
      <c r="G8941" t="n">
        <v>0.9520402670080911</v>
      </c>
      <c r="H8941" t="n">
        <v>0.9381261787929528</v>
      </c>
      <c r="I8941" t="n">
        <v>0.9675662947409466</v>
      </c>
      <c r="J8941" t="n">
        <v>0.9466993401693263</v>
      </c>
      <c r="K8941" t="n">
        <v>0.9589930220882187</v>
      </c>
      <c r="L8941" t="n">
        <v>0.9563934041753925</v>
      </c>
      <c r="M8941" t="n">
        <v>0.9144407715551353</v>
      </c>
      <c r="N8941" t="n">
        <v>0.9739570944011278</v>
      </c>
      <c r="O8941" t="n">
        <v>0.9647298729050008</v>
      </c>
      <c r="P8941" t="n">
        <v>0.9700395853734067</v>
      </c>
      <c r="Q8941" t="n">
        <v>0.9696997952352027</v>
      </c>
      <c r="R8941" t="n">
        <v>0.9731927060846122</v>
      </c>
      <c r="S8941" t="n">
        <v>0.9537421451379596</v>
      </c>
      <c r="T8941" t="n">
        <v>0.9713953927658771</v>
      </c>
      <c r="U8941" t="n">
        <v>0.9614901709527185</v>
      </c>
      <c r="V8941" t="n">
        <v>0.9456797132666195</v>
      </c>
      <c r="W8941" t="n">
        <v>0.9834152903072285</v>
      </c>
      <c r="X8941" t="n">
        <v>0.969160430040919</v>
      </c>
      <c r="Y8941" t="n">
        <v>0.9603039831315553</v>
      </c>
      <c r="Z8941" t="n">
        <v>0.9680705373849812</v>
      </c>
      <c r="AA8941" t="n">
        <v>0.9667283764759497</v>
      </c>
      <c r="AB8941" t="n">
        <v>0.9602520748582613</v>
      </c>
      <c r="AC8941" t="n">
        <v>0.9659237223813109</v>
      </c>
      <c r="AD8941" t="n">
        <v>0.9718113898059686</v>
      </c>
      <c r="AE8941" t="n">
        <v>0.9813658454105043</v>
      </c>
      <c r="AF8941" t="n">
        <v>0.9696443223278658</v>
      </c>
      <c r="AG8941" t="n">
        <v>0.9730340102442375</v>
      </c>
      <c r="AH8941" t="n">
        <v>0.978565892356441</v>
      </c>
      <c r="AI8941" t="n">
        <v>0.9218921674225585</v>
      </c>
      <c r="AJ8941" t="n">
        <v>0.9614703830235859</v>
      </c>
      <c r="AK8941" t="n">
        <v>0.9439499985853328</v>
      </c>
    </row>
    <row r="8942">
      <c r="A8942" t="n">
        <v>15</v>
      </c>
      <c r="B8942" t="n">
        <v>0.9559163601517177</v>
      </c>
      <c r="C8942" t="n">
        <v>0.9560384416847205</v>
      </c>
      <c r="D8942" t="n">
        <v>0.9440169529659731</v>
      </c>
      <c r="E8942" t="n">
        <v>0.8949160744110731</v>
      </c>
      <c r="F8942" t="n">
        <v>0.9464726856842093</v>
      </c>
      <c r="G8942" t="n">
        <v>0.9513969226792436</v>
      </c>
      <c r="H8942" t="n">
        <v>0.9392028836112679</v>
      </c>
      <c r="I8942" t="n">
        <v>0.9665632324296146</v>
      </c>
      <c r="J8942" t="n">
        <v>0.9475882966497704</v>
      </c>
      <c r="K8942" t="n">
        <v>0.9584392728366191</v>
      </c>
      <c r="L8942" t="n">
        <v>0.9557891351261016</v>
      </c>
      <c r="M8942" t="n">
        <v>0.9467863217776499</v>
      </c>
      <c r="N8942" t="n">
        <v>0.9761051275274216</v>
      </c>
      <c r="O8942" t="n">
        <v>0.9658568905250906</v>
      </c>
      <c r="P8942" t="n">
        <v>0.9732023560320424</v>
      </c>
      <c r="Q8942" t="n">
        <v>0.9785126210078711</v>
      </c>
      <c r="R8942" t="n">
        <v>0.975961294300732</v>
      </c>
      <c r="S8942" t="n">
        <v>0.9546065183438027</v>
      </c>
      <c r="T8942" t="n">
        <v>0.96291330190332</v>
      </c>
      <c r="U8942" t="n">
        <v>0.9646301546239272</v>
      </c>
      <c r="V8942" t="n">
        <v>0.9574229534058257</v>
      </c>
      <c r="W8942" t="n">
        <v>0.9742720173574947</v>
      </c>
      <c r="X8942" t="n">
        <v>0.9686166903495512</v>
      </c>
      <c r="Y8942" t="n">
        <v>0.959669929251122</v>
      </c>
      <c r="Z8942" t="n">
        <v>0.9642296146873965</v>
      </c>
      <c r="AA8942" t="n">
        <v>0.9677898394459953</v>
      </c>
      <c r="AB8942" t="n">
        <v>0.9599608518505446</v>
      </c>
      <c r="AC8942" t="n">
        <v>0.9712329995965938</v>
      </c>
      <c r="AD8942" t="n">
        <v>0.9735365803553571</v>
      </c>
      <c r="AE8942" t="n">
        <v>0.9549765971455436</v>
      </c>
      <c r="AF8942" t="n">
        <v>0.9677296168697432</v>
      </c>
      <c r="AG8942" t="n">
        <v>0.9398958942844846</v>
      </c>
      <c r="AH8942" t="n">
        <v>0.9056567727944447</v>
      </c>
      <c r="AI8942" t="n">
        <v>0.860916484448079</v>
      </c>
      <c r="AJ8942" t="n">
        <v>0.9483246464143505</v>
      </c>
      <c r="AK8942" t="n">
        <v>0.943450738927871</v>
      </c>
    </row>
    <row r="8943">
      <c r="A8943" t="n">
        <v>16</v>
      </c>
      <c r="B8943" t="n">
        <v>0.9551058409029614</v>
      </c>
      <c r="C8943" t="n">
        <v>0.9555633455629089</v>
      </c>
      <c r="D8943" t="n">
        <v>0.9456821090703781</v>
      </c>
      <c r="E8943" t="n">
        <v>0.8947196984523162</v>
      </c>
      <c r="F8943" t="n">
        <v>0.9461622186757002</v>
      </c>
      <c r="G8943" t="n">
        <v>0.9252860862796869</v>
      </c>
      <c r="H8943" t="n">
        <v>0.9746956014772881</v>
      </c>
      <c r="I8943" t="n">
        <v>0.9968324092951799</v>
      </c>
      <c r="J8943" t="n">
        <v>0.9899962266695552</v>
      </c>
      <c r="K8943" t="n">
        <v>0.9946356799772325</v>
      </c>
      <c r="L8943" t="n">
        <v>0.9941852440601955</v>
      </c>
      <c r="M8943" t="n">
        <v>1</v>
      </c>
      <c r="N8943" t="n">
        <v>1</v>
      </c>
      <c r="O8943" t="n">
        <v>1</v>
      </c>
      <c r="P8943" t="n">
        <v>1</v>
      </c>
      <c r="Q8943" t="n">
        <v>1</v>
      </c>
      <c r="R8943" t="n">
        <v>1</v>
      </c>
      <c r="S8943" t="n">
        <v>1</v>
      </c>
      <c r="T8943" t="n">
        <v>1</v>
      </c>
      <c r="U8943" t="n">
        <v>1</v>
      </c>
      <c r="V8943" t="n">
        <v>1</v>
      </c>
      <c r="W8943" t="n">
        <v>1</v>
      </c>
      <c r="X8943" t="n">
        <v>1</v>
      </c>
      <c r="Y8943" t="n">
        <v>1</v>
      </c>
      <c r="Z8943" t="n">
        <v>1</v>
      </c>
      <c r="AA8943" t="n">
        <v>1</v>
      </c>
      <c r="AB8943" t="n">
        <v>1</v>
      </c>
      <c r="AC8943" t="n">
        <v>1</v>
      </c>
      <c r="AD8943" t="n">
        <v>1</v>
      </c>
      <c r="AE8943" t="n">
        <v>1</v>
      </c>
      <c r="AF8943" t="n">
        <v>0.9681546471952728</v>
      </c>
      <c r="AG8943" t="n">
        <v>0.9402366332497274</v>
      </c>
      <c r="AH8943" t="n">
        <v>0.8832696857398004</v>
      </c>
      <c r="AI8943" t="n">
        <v>0.802049373732425</v>
      </c>
      <c r="AJ8943" t="n">
        <v>0.9383027043558312</v>
      </c>
      <c r="AK8943" t="n">
        <v>0.9456938707182737</v>
      </c>
    </row>
    <row r="8944">
      <c r="A8944" t="n">
        <v>17</v>
      </c>
      <c r="B8944" t="n">
        <v>0.9933967785804866</v>
      </c>
      <c r="C8944" t="n">
        <v>0.9945553922322768</v>
      </c>
      <c r="D8944" t="n">
        <v>1</v>
      </c>
      <c r="E8944" t="n">
        <v>0.9310298142940251</v>
      </c>
      <c r="F8944" t="n">
        <v>0.9845421054348202</v>
      </c>
      <c r="G8944" t="n">
        <v>0.9788648405688893</v>
      </c>
      <c r="H8944" t="n">
        <v>0.9614796615965696</v>
      </c>
      <c r="I8944" t="n">
        <v>0.9936459148355798</v>
      </c>
      <c r="J8944" t="n">
        <v>1</v>
      </c>
      <c r="K8944" t="n">
        <v>0.9800267679032167</v>
      </c>
      <c r="L8944" t="n">
        <v>0.9787135315626799</v>
      </c>
      <c r="M8944" t="n">
        <v>0.9662711208978695</v>
      </c>
      <c r="N8944" t="n">
        <v>0.9767559799127793</v>
      </c>
      <c r="O8944" t="n">
        <v>0.964648959773339</v>
      </c>
      <c r="P8944" t="n">
        <v>0.9910665142384969</v>
      </c>
      <c r="Q8944" t="n">
        <v>0.986047282388935</v>
      </c>
      <c r="R8944" t="n">
        <v>0.9820498444324537</v>
      </c>
      <c r="S8944" t="n">
        <v>0.9934552918730796</v>
      </c>
      <c r="T8944" t="n">
        <v>0.9836181576348606</v>
      </c>
      <c r="U8944" t="n">
        <v>0.9804534373070378</v>
      </c>
      <c r="V8944" t="n">
        <v>0.9909260326692293</v>
      </c>
      <c r="W8944" t="n">
        <v>0.9770529972598681</v>
      </c>
      <c r="X8944" t="n">
        <v>0.9790583609450949</v>
      </c>
      <c r="Y8944" t="n">
        <v>0.9822590055691915</v>
      </c>
      <c r="Z8944" t="n">
        <v>0.9792240762489649</v>
      </c>
      <c r="AA8944" t="n">
        <v>0.9694412753179752</v>
      </c>
      <c r="AB8944" t="n">
        <v>0.9875501107513915</v>
      </c>
      <c r="AC8944" t="n">
        <v>0.9796739124012234</v>
      </c>
      <c r="AD8944" t="n">
        <v>0.9524320067965191</v>
      </c>
      <c r="AE8944" t="n">
        <v>0.9900542351865184</v>
      </c>
      <c r="AF8944" t="n">
        <v>0.9422963696853475</v>
      </c>
      <c r="AG8944" t="n">
        <v>0.966973760851923</v>
      </c>
      <c r="AH8944" t="n">
        <v>0.9340675024605006</v>
      </c>
      <c r="AI8944" t="n">
        <v>0.8335362654015234</v>
      </c>
      <c r="AJ8944" t="n">
        <v>0.9757074594546414</v>
      </c>
      <c r="AK8944" t="n">
        <v>1</v>
      </c>
    </row>
    <row r="8945">
      <c r="A8945" t="n">
        <v>18</v>
      </c>
      <c r="B8945" t="n">
        <v>0.9778807145193406</v>
      </c>
      <c r="C8945" t="n">
        <v>0.9799383959040483</v>
      </c>
      <c r="D8945" t="n">
        <v>0.9994030272092239</v>
      </c>
      <c r="E8945" t="n">
        <v>0.9155998916916213</v>
      </c>
      <c r="F8945" t="n">
        <v>0.9686099921284842</v>
      </c>
      <c r="G8945" t="n">
        <v>0.977727880927639</v>
      </c>
      <c r="H8945" t="n">
        <v>0.8535993446782947</v>
      </c>
      <c r="I8945" t="n">
        <v>0.9383398296005852</v>
      </c>
      <c r="J8945" t="n">
        <v>0.9623943862025229</v>
      </c>
      <c r="K8945" t="n">
        <v>0.9292878985987795</v>
      </c>
      <c r="L8945" t="n">
        <v>0.9249331012086641</v>
      </c>
      <c r="M8945" t="n">
        <v>0.9196188602937397</v>
      </c>
      <c r="N8945" t="n">
        <v>0.9289976212501653</v>
      </c>
      <c r="O8945" t="n">
        <v>0.9162152891965527</v>
      </c>
      <c r="P8945" t="n">
        <v>0.9471150744936083</v>
      </c>
      <c r="Q8945" t="n">
        <v>0.9463517153898563</v>
      </c>
      <c r="R8945" t="n">
        <v>0.9319187476589857</v>
      </c>
      <c r="S8945" t="n">
        <v>0.9537922844333968</v>
      </c>
      <c r="T8945" t="n">
        <v>0.9338340146866966</v>
      </c>
      <c r="U8945" t="n">
        <v>0.9347079873617666</v>
      </c>
      <c r="V8945" t="n">
        <v>0.9530653948001403</v>
      </c>
      <c r="W8945" t="n">
        <v>0.9328052558857743</v>
      </c>
      <c r="X8945" t="n">
        <v>0.9285845188976263</v>
      </c>
      <c r="Y8945" t="n">
        <v>0.934684288866678</v>
      </c>
      <c r="Z8945" t="n">
        <v>0.9262490691042752</v>
      </c>
      <c r="AA8945" t="n">
        <v>0.9175148713859074</v>
      </c>
      <c r="AB8945" t="n">
        <v>0.9362912686566062</v>
      </c>
      <c r="AC8945" t="n">
        <v>0.9217955928272116</v>
      </c>
      <c r="AD8945" t="n">
        <v>0.8846337923768023</v>
      </c>
      <c r="AE8945" t="n">
        <v>0.9402313897990711</v>
      </c>
      <c r="AF8945" t="n">
        <v>0.927715287613706</v>
      </c>
      <c r="AG8945" t="n">
        <v>0.9428588418083337</v>
      </c>
      <c r="AH8945" t="n">
        <v>0.9329817105261853</v>
      </c>
      <c r="AI8945" t="n">
        <v>0.8202676301737172</v>
      </c>
      <c r="AJ8945" t="n">
        <v>0.9602532154279065</v>
      </c>
      <c r="AK8945" t="n">
        <v>0.9990654354345857</v>
      </c>
    </row>
    <row r="8946">
      <c r="A8946" t="n">
        <v>19</v>
      </c>
      <c r="B8946" t="n">
        <v>0.9238764625210161</v>
      </c>
      <c r="C8946" t="n">
        <v>0.9254950099895456</v>
      </c>
      <c r="D8946" t="n">
        <v>0.9504677082824803</v>
      </c>
      <c r="E8946" t="n">
        <v>0.8643765968113369</v>
      </c>
      <c r="F8946" t="n">
        <v>0.9146279613312781</v>
      </c>
      <c r="G8946" t="n">
        <v>0.929927397294261</v>
      </c>
      <c r="H8946" t="n">
        <v>0.7863383287950633</v>
      </c>
      <c r="I8946" t="n">
        <v>0.9112984446281396</v>
      </c>
      <c r="J8946" t="n">
        <v>0.9217752730643027</v>
      </c>
      <c r="K8946" t="n">
        <v>0.8577495361930511</v>
      </c>
      <c r="L8946" t="n">
        <v>0.9089930074528783</v>
      </c>
      <c r="M8946" t="n">
        <v>0.9156619037585948</v>
      </c>
      <c r="N8946" t="n">
        <v>0.8986735165851724</v>
      </c>
      <c r="O8946" t="n">
        <v>0.9043317542562165</v>
      </c>
      <c r="P8946" t="n">
        <v>0.9375150336603283</v>
      </c>
      <c r="Q8946" t="n">
        <v>0.9364592122925348</v>
      </c>
      <c r="R8946" t="n">
        <v>0.9202296564825436</v>
      </c>
      <c r="S8946" t="n">
        <v>0.9438260990333476</v>
      </c>
      <c r="T8946" t="n">
        <v>0.9123339476442659</v>
      </c>
      <c r="U8946" t="n">
        <v>0.9105336920467041</v>
      </c>
      <c r="V8946" t="n">
        <v>0.9418534955382101</v>
      </c>
      <c r="W8946" t="n">
        <v>0.9112394810800749</v>
      </c>
      <c r="X8946" t="n">
        <v>0.8959734412870256</v>
      </c>
      <c r="Y8946" t="n">
        <v>0.9008712255793586</v>
      </c>
      <c r="Z8946" t="n">
        <v>0.8882753031538853</v>
      </c>
      <c r="AA8946" t="n">
        <v>0.8759380569140758</v>
      </c>
      <c r="AB8946" t="n">
        <v>0.8839941256642072</v>
      </c>
      <c r="AC8946" t="n">
        <v>0.8904942773791165</v>
      </c>
      <c r="AD8946" t="n">
        <v>0.8410252570680778</v>
      </c>
      <c r="AE8946" t="n">
        <v>0.9251377655718007</v>
      </c>
      <c r="AF8946" t="n">
        <v>0.8816175270919886</v>
      </c>
      <c r="AG8946" t="n">
        <v>0.8912938486859479</v>
      </c>
      <c r="AH8946" t="n">
        <v>0.8872146636919304</v>
      </c>
      <c r="AI8946" t="n">
        <v>0.7744019808091106</v>
      </c>
      <c r="AJ8946" t="n">
        <v>0.9070069357037364</v>
      </c>
      <c r="AK8946" t="n">
        <v>0.9499735339331522</v>
      </c>
    </row>
    <row r="8947">
      <c r="A8947" t="n">
        <v>20</v>
      </c>
      <c r="B8947" t="n">
        <v>0.9172940420379753</v>
      </c>
      <c r="C8947" t="n">
        <v>0.918385546973434</v>
      </c>
      <c r="D8947" t="n">
        <v>0.9451339553878255</v>
      </c>
      <c r="E8947" t="n">
        <v>0.8581602588677484</v>
      </c>
      <c r="F8947" t="n">
        <v>0.9080222993769477</v>
      </c>
      <c r="G8947" t="n">
        <v>0.924496763372186</v>
      </c>
      <c r="H8947" t="n">
        <v>0.490659891583166</v>
      </c>
      <c r="I8947" t="n">
        <v>0.6468471299883253</v>
      </c>
      <c r="J8947" t="n">
        <v>0.6943338350093329</v>
      </c>
      <c r="K8947" t="n">
        <v>0.5378603397402681</v>
      </c>
      <c r="L8947" t="n">
        <v>0.5700106799462308</v>
      </c>
      <c r="M8947" t="n">
        <v>0.6262898650523654</v>
      </c>
      <c r="N8947" t="n">
        <v>0.6076918417690849</v>
      </c>
      <c r="O8947" t="n">
        <v>0.5704186984853059</v>
      </c>
      <c r="P8947" t="n">
        <v>0.638322837318162</v>
      </c>
      <c r="Q8947" t="n">
        <v>0.6603586245861774</v>
      </c>
      <c r="R8947" t="n">
        <v>0.6184879187670355</v>
      </c>
      <c r="S8947" t="n">
        <v>0.7068607269256256</v>
      </c>
      <c r="T8947" t="n">
        <v>0.6171089346517366</v>
      </c>
      <c r="U8947" t="n">
        <v>0.5909675692786743</v>
      </c>
      <c r="V8947" t="n">
        <v>0.7005501935103603</v>
      </c>
      <c r="W8947" t="n">
        <v>0.6190494510948893</v>
      </c>
      <c r="X8947" t="n">
        <v>0.5971613873217394</v>
      </c>
      <c r="Y8947" t="n">
        <v>0.6542491131679172</v>
      </c>
      <c r="Z8947" t="n">
        <v>0.5817602847028539</v>
      </c>
      <c r="AA8947" t="n">
        <v>0.5706924247479391</v>
      </c>
      <c r="AB8947" t="n">
        <v>0.6365429081597178</v>
      </c>
      <c r="AC8947" t="n">
        <v>0.5574961311140083</v>
      </c>
      <c r="AD8947" t="n">
        <v>0.5251733679407083</v>
      </c>
      <c r="AE8947" t="n">
        <v>0.6624363050389791</v>
      </c>
      <c r="AF8947" t="n">
        <v>0.9336361551248371</v>
      </c>
      <c r="AG8947" t="n">
        <v>0.8944320187961218</v>
      </c>
      <c r="AH8947" t="n">
        <v>0.8819447817067599</v>
      </c>
      <c r="AI8947" t="n">
        <v>0.768773317675143</v>
      </c>
      <c r="AJ8947" t="n">
        <v>0.9005930810476863</v>
      </c>
      <c r="AK8947" t="n">
        <v>0.9444516160215787</v>
      </c>
    </row>
    <row r="8948">
      <c r="A8948" t="n">
        <v>21</v>
      </c>
      <c r="B8948" t="n">
        <v>0.5764793052200308</v>
      </c>
      <c r="C8948" t="n">
        <v>0.5784589824018765</v>
      </c>
      <c r="D8948" t="n">
        <v>0.6473947046125567</v>
      </c>
      <c r="E8948" t="n">
        <v>0.538523199172138</v>
      </c>
      <c r="F8948" t="n">
        <v>0.5695184387701338</v>
      </c>
      <c r="G8948" t="n">
        <v>0.6330040833612692</v>
      </c>
      <c r="H8948" t="n">
        <v>0.4598789808254777</v>
      </c>
      <c r="I8948" t="n">
        <v>0.5423527962191717</v>
      </c>
      <c r="J8948" t="n">
        <v>0.5974768901444337</v>
      </c>
      <c r="K8948" t="n">
        <v>0.5040990868842644</v>
      </c>
      <c r="L8948" t="n">
        <v>0.5343529864324627</v>
      </c>
      <c r="M8948" t="n">
        <v>0.5852939324953493</v>
      </c>
      <c r="N8948" t="n">
        <v>0.575023677371041</v>
      </c>
      <c r="O8948" t="n">
        <v>0.5381588188989266</v>
      </c>
      <c r="P8948" t="n">
        <v>0.5807239989767566</v>
      </c>
      <c r="Q8948" t="n">
        <v>0.5855899312588512</v>
      </c>
      <c r="R8948" t="n">
        <v>0.5578211855323666</v>
      </c>
      <c r="S8948" t="n">
        <v>0.6073848355701815</v>
      </c>
      <c r="T8948" t="n">
        <v>0.5560978760762267</v>
      </c>
      <c r="U8948" t="n">
        <v>0.5359071266015997</v>
      </c>
      <c r="V8948" t="n">
        <v>0.6099258029704814</v>
      </c>
      <c r="W8948" t="n">
        <v>0.563524848091051</v>
      </c>
      <c r="X8948" t="n">
        <v>0.5406034157764784</v>
      </c>
      <c r="Y8948" t="n">
        <v>0.6143194975014179</v>
      </c>
      <c r="Z8948" t="n">
        <v>0.5560174977105702</v>
      </c>
      <c r="AA8948" t="n">
        <v>0.5410622767257726</v>
      </c>
      <c r="AB8948" t="n">
        <v>0.6059120806615877</v>
      </c>
      <c r="AC8948" t="n">
        <v>0.5271482724705597</v>
      </c>
      <c r="AD8948" t="n">
        <v>0.4929968621786416</v>
      </c>
      <c r="AE8948" t="n">
        <v>0.6250793545064905</v>
      </c>
      <c r="AF8948" t="n">
        <v>0.5319730392446638</v>
      </c>
      <c r="AG8948" t="n">
        <v>0.5533612034307662</v>
      </c>
      <c r="AH8948" t="n">
        <v>0.602879405237769</v>
      </c>
      <c r="AI8948" t="n">
        <v>0.4805503421626794</v>
      </c>
      <c r="AJ8948" t="n">
        <v>0.564655304898946</v>
      </c>
      <c r="AK8948" t="n">
        <v>0.6463199199298325</v>
      </c>
    </row>
    <row r="8949">
      <c r="A8949" t="n">
        <v>22</v>
      </c>
      <c r="B8949" t="n">
        <v>0.540551784289985</v>
      </c>
      <c r="C8949" t="n">
        <v>0.5422608819167172</v>
      </c>
      <c r="D8949" t="n">
        <v>0.6048605259303754</v>
      </c>
      <c r="E8949" t="n">
        <v>0.5048973349168518</v>
      </c>
      <c r="F8949" t="n">
        <v>0.5338217939545911</v>
      </c>
      <c r="G8949" t="n">
        <v>0.5912674806462985</v>
      </c>
      <c r="H8949" t="n">
        <v>0.4014744738369906</v>
      </c>
      <c r="I8949" t="n">
        <v>0.4823672076662773</v>
      </c>
      <c r="J8949" t="n">
        <v>0.5285027051766362</v>
      </c>
      <c r="K8949" t="n">
        <v>0.4411374613717947</v>
      </c>
      <c r="L8949" t="n">
        <v>0.4674485694778951</v>
      </c>
      <c r="M8949" t="n">
        <v>0.5090765902340257</v>
      </c>
      <c r="N8949" t="n">
        <v>0.5219819611470861</v>
      </c>
      <c r="O8949" t="n">
        <v>0.4790736320658553</v>
      </c>
      <c r="P8949" t="n">
        <v>0.5139625905259959</v>
      </c>
      <c r="Q8949" t="n">
        <v>0.5174502443698913</v>
      </c>
      <c r="R8949" t="n">
        <v>0.4900966032973662</v>
      </c>
      <c r="S8949" t="n">
        <v>0.5159969068998027</v>
      </c>
      <c r="T8949" t="n">
        <v>0.4908435699458081</v>
      </c>
      <c r="U8949" t="n">
        <v>0.4795632274678965</v>
      </c>
      <c r="V8949" t="n">
        <v>0.5416580349055418</v>
      </c>
      <c r="W8949" t="n">
        <v>0.5016583759742337</v>
      </c>
      <c r="X8949" t="n">
        <v>0.4863372229468763</v>
      </c>
      <c r="Y8949" t="n">
        <v>0.5512275090877732</v>
      </c>
      <c r="Z8949" t="n">
        <v>0.4976219134418214</v>
      </c>
      <c r="AA8949" t="n">
        <v>0.4929824147387437</v>
      </c>
      <c r="AB8949" t="n">
        <v>0.5466779971718824</v>
      </c>
      <c r="AC8949" t="n">
        <v>0.5215693415561597</v>
      </c>
      <c r="AD8949" t="n">
        <v>0.4410491277359163</v>
      </c>
      <c r="AE8949" t="n">
        <v>0.5310872400003075</v>
      </c>
      <c r="AF8949" t="n">
        <v>0.5590047314919687</v>
      </c>
      <c r="AG8949" t="n">
        <v>0.5289103474403352</v>
      </c>
      <c r="AH8949" t="n">
        <v>0.5629630473932569</v>
      </c>
      <c r="AI8949" t="n">
        <v>0.4500552959866282</v>
      </c>
      <c r="AJ8949" t="n">
        <v>0.5292479456454754</v>
      </c>
      <c r="AK8949" t="n">
        <v>0.6037357825939339</v>
      </c>
    </row>
    <row r="8950">
      <c r="A8950" t="n">
        <v>23</v>
      </c>
      <c r="B8950" t="n">
        <v>0.4731983519920123</v>
      </c>
      <c r="C8950" t="n">
        <v>0.4738804803512709</v>
      </c>
      <c r="D8950" t="n">
        <v>0.5258104502607578</v>
      </c>
      <c r="E8950" t="n">
        <v>0.4415061030698991</v>
      </c>
      <c r="F8950" t="n">
        <v>0.4668879089688314</v>
      </c>
      <c r="G8950" t="n">
        <v>0.5139028728930473</v>
      </c>
      <c r="H8950" t="n">
        <v>0.3898974499836965</v>
      </c>
      <c r="I8950" t="n">
        <v>0.4572229841350967</v>
      </c>
      <c r="J8950" t="n">
        <v>0.4958827656360069</v>
      </c>
      <c r="K8950" t="n">
        <v>0.4293308561164793</v>
      </c>
      <c r="L8950" t="n">
        <v>0.4550054767338472</v>
      </c>
      <c r="M8950" t="n">
        <v>0.4895166346341613</v>
      </c>
      <c r="N8950" t="n">
        <v>0.5118954010836526</v>
      </c>
      <c r="O8950" t="n">
        <v>0.4588949200689862</v>
      </c>
      <c r="P8950" t="n">
        <v>0.4774129866309189</v>
      </c>
      <c r="Q8950" t="n">
        <v>0.4919982016148538</v>
      </c>
      <c r="R8950" t="n">
        <v>0.4697209347460127</v>
      </c>
      <c r="S8950" t="n">
        <v>0.5182115101461456</v>
      </c>
      <c r="T8950" t="n">
        <v>0.4920655038801419</v>
      </c>
      <c r="U8950" t="n">
        <v>0.4712538475573352</v>
      </c>
      <c r="V8950" t="n">
        <v>0.5248646727659628</v>
      </c>
      <c r="W8950" t="n">
        <v>0.4838819534590784</v>
      </c>
      <c r="X8950" t="n">
        <v>0.4754274504012239</v>
      </c>
      <c r="Y8950" t="n">
        <v>0.5316737662201992</v>
      </c>
      <c r="Z8950" t="n">
        <v>0.4874180446704786</v>
      </c>
      <c r="AA8950" t="n">
        <v>0.4825674806936454</v>
      </c>
      <c r="AB8950" t="n">
        <v>0.5298589174577204</v>
      </c>
      <c r="AC8950" t="n">
        <v>0.4547108017792846</v>
      </c>
      <c r="AD8950" t="n">
        <v>0.4208708583287749</v>
      </c>
      <c r="AE8950" t="n">
        <v>0.5376710381029726</v>
      </c>
      <c r="AF8950" t="n">
        <v>0.4449712823738327</v>
      </c>
      <c r="AG8950" t="n">
        <v>0.4546607215635454</v>
      </c>
      <c r="AH8950" t="n">
        <v>0.4888373056501817</v>
      </c>
      <c r="AI8950" t="n">
        <v>0.3931826832902854</v>
      </c>
      <c r="AJ8950" t="n">
        <v>0.4629332509593648</v>
      </c>
      <c r="AK8950" t="n">
        <v>0.5245777807642976</v>
      </c>
    </row>
    <row r="8951">
      <c r="A8951" t="n">
        <v>24</v>
      </c>
      <c r="B8951" t="n">
        <v>0.461273677203895</v>
      </c>
      <c r="C8951" t="n">
        <v>0.4613574683681645</v>
      </c>
      <c r="D8951" t="n">
        <v>0.5058020448838636</v>
      </c>
      <c r="E8951" t="n">
        <v>0.4300097316686728</v>
      </c>
      <c r="F8951" t="n">
        <v>0.4543940216383176</v>
      </c>
      <c r="G8951" t="n">
        <v>0.4943330884970611</v>
      </c>
      <c r="H8951" t="n">
        <v>0.3891829095133599</v>
      </c>
      <c r="I8951" t="n">
        <v>0.4455884501354332</v>
      </c>
      <c r="J8951" t="n">
        <v>0.5132773885683869</v>
      </c>
      <c r="K8951" t="n">
        <v>0.4262875844719313</v>
      </c>
      <c r="L8951" t="n">
        <v>0.4427154396173726</v>
      </c>
      <c r="M8951" t="n">
        <v>0.5128228516809358</v>
      </c>
      <c r="N8951" t="n">
        <v>0.4272510021584952</v>
      </c>
      <c r="O8951" t="n">
        <v>0.4353922594220085</v>
      </c>
      <c r="P8951" t="n">
        <v>0.5139053194390328</v>
      </c>
      <c r="Q8951" t="n">
        <v>0.4574799158784115</v>
      </c>
      <c r="R8951" t="n">
        <v>0.4598530878567932</v>
      </c>
      <c r="S8951" t="n">
        <v>0.5246126268635988</v>
      </c>
      <c r="T8951" t="n">
        <v>0.4700457356609943</v>
      </c>
      <c r="U8951" t="n">
        <v>0.4539387256910558</v>
      </c>
      <c r="V8951" t="n">
        <v>0.5346197185540246</v>
      </c>
      <c r="W8951" t="n">
        <v>0.4378012827180742</v>
      </c>
      <c r="X8951" t="n">
        <v>0.4727518026745866</v>
      </c>
      <c r="Y8951" t="n">
        <v>0.5433567893368678</v>
      </c>
      <c r="Z8951" t="n">
        <v>0.4554442536875987</v>
      </c>
      <c r="AA8951" t="n">
        <v>0.4627450421932346</v>
      </c>
      <c r="AB8951" t="n">
        <v>0.5406977813160363</v>
      </c>
      <c r="AC8951" t="n">
        <v>0.4192803469186156</v>
      </c>
      <c r="AD8951" t="n">
        <v>0.4170993437433893</v>
      </c>
      <c r="AE8951" t="n">
        <v>0.548109966516113</v>
      </c>
      <c r="AF8951" t="n">
        <v>0.4342385277280563</v>
      </c>
      <c r="AG8951" t="n">
        <v>0.44256065689977</v>
      </c>
      <c r="AH8951" t="n">
        <v>0.4700460681050725</v>
      </c>
      <c r="AI8951" t="n">
        <v>0.3825071356438771</v>
      </c>
      <c r="AJ8951" t="n">
        <v>0.4506125987603948</v>
      </c>
      <c r="AK8951" t="n">
        <v>0.5045785116757205</v>
      </c>
    </row>
    <row r="8961">
      <c r="A8961" t="inlineStr">
        <is>
          <t>PVVAC-P-240to760-E10.8-rDXGF-Htl1985-CZ01</t>
        </is>
      </c>
      <c r="D8961" t="n">
        <v>2015</v>
      </c>
      <c r="F8961" t="inlineStr">
        <is>
          <t>Source Annual kWh:</t>
        </is>
      </c>
      <c r="G8961" s="175" t="n">
        <v>800818.4160000012</v>
      </c>
      <c r="H8961" t="inlineStr">
        <is>
          <t>DEER</t>
        </is>
      </c>
      <c r="K8961" t="inlineStr">
        <is>
          <t>PDAF</t>
        </is>
      </c>
      <c r="L8961" t="inlineStr">
        <is>
          <t>Monthly</t>
        </is>
      </c>
    </row>
    <row r="8962">
      <c r="A8962" t="n">
        <v>225</v>
      </c>
      <c r="B8962" t="inlineStr">
        <is>
          <t>PVVAC-P-240to760-E10.8-20-MM</t>
        </is>
      </c>
      <c r="F8962" t="inlineStr">
        <is>
          <t>Source Sample Size:</t>
        </is>
      </c>
      <c r="G8962" t="n">
        <v>0</v>
      </c>
      <c r="H8962" t="inlineStr">
        <is>
          <t>DEER</t>
        </is>
      </c>
      <c r="K8962" t="inlineStr">
        <is>
          <t>WKWE</t>
        </is>
      </c>
      <c r="L8962" t="inlineStr">
        <is>
          <t>Monthly</t>
        </is>
      </c>
      <c r="N8962" t="inlineStr">
        <is>
          <t>Weekend Peak3</t>
        </is>
      </c>
    </row>
    <row r="8963">
      <c r="B8963" t="n">
        <v>1</v>
      </c>
      <c r="C8963" t="inlineStr">
        <is>
          <t>JANUARY</t>
        </is>
      </c>
      <c r="D8963" t="inlineStr">
        <is>
          <t>JAN</t>
        </is>
      </c>
      <c r="E8963" t="n">
        <v>2</v>
      </c>
      <c r="F8963" t="inlineStr">
        <is>
          <t>FEBRUARY</t>
        </is>
      </c>
      <c r="G8963" t="inlineStr">
        <is>
          <t>FEB</t>
        </is>
      </c>
      <c r="H8963" t="n">
        <v>3</v>
      </c>
      <c r="I8963" t="inlineStr">
        <is>
          <t>MARCH</t>
        </is>
      </c>
      <c r="J8963" t="inlineStr">
        <is>
          <t>MAR</t>
        </is>
      </c>
      <c r="K8963" t="n">
        <v>4</v>
      </c>
      <c r="L8963" t="inlineStr">
        <is>
          <t>APRIL</t>
        </is>
      </c>
      <c r="M8963" t="inlineStr">
        <is>
          <t>APR</t>
        </is>
      </c>
      <c r="N8963" t="n">
        <v>5</v>
      </c>
      <c r="O8963" t="inlineStr">
        <is>
          <t>MAY</t>
        </is>
      </c>
      <c r="P8963" t="inlineStr">
        <is>
          <t>MAY</t>
        </is>
      </c>
      <c r="Q8963" t="n">
        <v>6</v>
      </c>
      <c r="R8963" t="inlineStr">
        <is>
          <t>JUNE</t>
        </is>
      </c>
      <c r="S8963" t="inlineStr">
        <is>
          <t>JUN</t>
        </is>
      </c>
      <c r="T8963" t="n">
        <v>7</v>
      </c>
      <c r="U8963" t="inlineStr">
        <is>
          <t>JULY</t>
        </is>
      </c>
      <c r="V8963" t="inlineStr">
        <is>
          <t>JUL</t>
        </is>
      </c>
      <c r="W8963" t="n">
        <v>8</v>
      </c>
      <c r="X8963" t="inlineStr">
        <is>
          <t>AUGUST</t>
        </is>
      </c>
      <c r="Y8963" t="inlineStr">
        <is>
          <t>AUG</t>
        </is>
      </c>
      <c r="Z8963" t="n">
        <v>9</v>
      </c>
      <c r="AA8963" t="inlineStr">
        <is>
          <t>SEPTEMBER</t>
        </is>
      </c>
      <c r="AB8963" t="inlineStr">
        <is>
          <t>SEP</t>
        </is>
      </c>
      <c r="AC8963" t="n">
        <v>10</v>
      </c>
      <c r="AD8963" t="inlineStr">
        <is>
          <t>OCTOBER</t>
        </is>
      </c>
      <c r="AE8963" t="inlineStr">
        <is>
          <t>OCT</t>
        </is>
      </c>
      <c r="AF8963" t="n">
        <v>11</v>
      </c>
      <c r="AG8963" t="inlineStr">
        <is>
          <t>NOVEMBER</t>
        </is>
      </c>
      <c r="AH8963" t="inlineStr">
        <is>
          <t>NOV</t>
        </is>
      </c>
      <c r="AI8963" t="n">
        <v>12</v>
      </c>
      <c r="AJ8963" t="inlineStr">
        <is>
          <t>DECEMBER</t>
        </is>
      </c>
      <c r="AK8963" t="inlineStr">
        <is>
          <t>DEC</t>
        </is>
      </c>
    </row>
    <row r="8964">
      <c r="B8964" t="n">
        <v>31</v>
      </c>
      <c r="E8964" t="n">
        <v>28</v>
      </c>
      <c r="H8964" t="n">
        <v>31</v>
      </c>
      <c r="K8964" t="n">
        <v>30</v>
      </c>
      <c r="N8964" t="n">
        <v>31</v>
      </c>
      <c r="Q8964" t="n">
        <v>30</v>
      </c>
      <c r="T8964" t="n">
        <v>31</v>
      </c>
      <c r="W8964" t="n">
        <v>31</v>
      </c>
      <c r="Z8964" t="n">
        <v>30</v>
      </c>
      <c r="AC8964" t="n">
        <v>31</v>
      </c>
      <c r="AF8964" t="n">
        <v>30</v>
      </c>
      <c r="AI8964" t="n">
        <v>31</v>
      </c>
    </row>
    <row r="8965">
      <c r="A8965" t="inlineStr">
        <is>
          <t>RATIOS</t>
        </is>
      </c>
      <c r="B8965" t="inlineStr">
        <is>
          <t>E.BKDWN</t>
        </is>
      </c>
      <c r="C8965" t="inlineStr">
        <is>
          <t>PEAK/AVG</t>
        </is>
      </c>
      <c r="D8965" t="inlineStr">
        <is>
          <t>END/AVG</t>
        </is>
      </c>
      <c r="E8965" t="inlineStr">
        <is>
          <t>E.BKDWN</t>
        </is>
      </c>
      <c r="F8965" t="inlineStr">
        <is>
          <t>PEAK/AVG</t>
        </is>
      </c>
      <c r="G8965" t="inlineStr">
        <is>
          <t>END/AVG</t>
        </is>
      </c>
      <c r="H8965" t="inlineStr">
        <is>
          <t>E.BKDWN</t>
        </is>
      </c>
      <c r="I8965" t="inlineStr">
        <is>
          <t>PEAK/AVG</t>
        </is>
      </c>
      <c r="J8965" t="inlineStr">
        <is>
          <t>END/AVG</t>
        </is>
      </c>
      <c r="K8965" t="inlineStr">
        <is>
          <t>E.BKDWN</t>
        </is>
      </c>
      <c r="L8965" t="inlineStr">
        <is>
          <t>PEAK/AVG</t>
        </is>
      </c>
      <c r="M8965" t="inlineStr">
        <is>
          <t>END/AVG</t>
        </is>
      </c>
      <c r="N8965" t="inlineStr">
        <is>
          <t>E.BKDWN</t>
        </is>
      </c>
      <c r="O8965" t="inlineStr">
        <is>
          <t>PEAK/AVG</t>
        </is>
      </c>
      <c r="P8965" t="inlineStr">
        <is>
          <t>END/AVG</t>
        </is>
      </c>
      <c r="Q8965" t="inlineStr">
        <is>
          <t>E.BKDWN</t>
        </is>
      </c>
      <c r="R8965" t="inlineStr">
        <is>
          <t>PEAK/AVG</t>
        </is>
      </c>
      <c r="S8965" t="inlineStr">
        <is>
          <t>END/AVG</t>
        </is>
      </c>
      <c r="T8965" t="inlineStr">
        <is>
          <t>E.BKDWN</t>
        </is>
      </c>
      <c r="U8965" t="inlineStr">
        <is>
          <t>PEAK/AVG</t>
        </is>
      </c>
      <c r="V8965" t="inlineStr">
        <is>
          <t>END/AVG</t>
        </is>
      </c>
      <c r="W8965" t="inlineStr">
        <is>
          <t>E.BKDWN</t>
        </is>
      </c>
      <c r="X8965" t="inlineStr">
        <is>
          <t>PEAK/AVG</t>
        </is>
      </c>
      <c r="Y8965" t="inlineStr">
        <is>
          <t>END/AVG</t>
        </is>
      </c>
      <c r="Z8965" t="inlineStr">
        <is>
          <t>E.BKDWN</t>
        </is>
      </c>
      <c r="AA8965" t="inlineStr">
        <is>
          <t>PEAK/AVG</t>
        </is>
      </c>
      <c r="AB8965" t="inlineStr">
        <is>
          <t>END/AVG</t>
        </is>
      </c>
      <c r="AC8965" t="inlineStr">
        <is>
          <t>E.BKDWN</t>
        </is>
      </c>
      <c r="AD8965" t="inlineStr">
        <is>
          <t>PEAK/AVG</t>
        </is>
      </c>
      <c r="AE8965" t="inlineStr">
        <is>
          <t>END/AVG</t>
        </is>
      </c>
      <c r="AF8965" t="inlineStr">
        <is>
          <t>E.BKDWN</t>
        </is>
      </c>
      <c r="AG8965" t="inlineStr">
        <is>
          <t>PEAK/AVG</t>
        </is>
      </c>
      <c r="AH8965" t="inlineStr">
        <is>
          <t>END/AVG</t>
        </is>
      </c>
      <c r="AI8965" t="inlineStr">
        <is>
          <t>E.BKDWN</t>
        </is>
      </c>
      <c r="AJ8965" t="inlineStr">
        <is>
          <t>PEAK/AVG</t>
        </is>
      </c>
      <c r="AK8965" t="inlineStr">
        <is>
          <t>END/AVG</t>
        </is>
      </c>
    </row>
    <row r="8966">
      <c r="B8966" s="170" t="n">
        <v>0.07228894212813872</v>
      </c>
      <c r="C8966" s="171" t="n">
        <v>1.262310485813981</v>
      </c>
      <c r="D8966" s="171" t="n">
        <v>1.026962576265101</v>
      </c>
      <c r="E8966" s="170" t="n">
        <v>0.07015887198087857</v>
      </c>
      <c r="F8966" s="171" t="n">
        <v>1.194777104989865</v>
      </c>
      <c r="G8966" s="171" t="n">
        <v>1.018190151322371</v>
      </c>
      <c r="H8966" s="170" t="n">
        <v>0.08473621696176499</v>
      </c>
      <c r="I8966" s="171" t="n">
        <v>1.243612610265001</v>
      </c>
      <c r="J8966" s="171" t="n">
        <v>1.032446592531304</v>
      </c>
      <c r="K8966" s="170" t="n">
        <v>0.07917611701087703</v>
      </c>
      <c r="L8966" s="171" t="n">
        <v>1.161072119449171</v>
      </c>
      <c r="M8966" s="171" t="n">
        <v>1.068627405293463</v>
      </c>
      <c r="N8966" s="170" t="n">
        <v>0.089607674911895</v>
      </c>
      <c r="O8966" s="171" t="n">
        <v>1.146483336810542</v>
      </c>
      <c r="P8966" s="171" t="n">
        <v>1.021401837839498</v>
      </c>
      <c r="Q8966" s="170" t="n">
        <v>0.09363152723639807</v>
      </c>
      <c r="R8966" s="171" t="n">
        <v>1.303454144084697</v>
      </c>
      <c r="S8966" s="171" t="n">
        <v>1.108831603459906</v>
      </c>
      <c r="T8966" s="170" t="n">
        <v>0.09274938081278299</v>
      </c>
      <c r="U8966" s="171" t="n">
        <v>1.165914410763293</v>
      </c>
      <c r="V8966" s="171" t="n">
        <v>0.9867612470279034</v>
      </c>
      <c r="W8966" s="170" t="n">
        <v>0.09753620280044921</v>
      </c>
      <c r="X8966" s="171" t="n">
        <v>1.296915062511138</v>
      </c>
      <c r="Y8966" s="171" t="n">
        <v>1.024556321748334</v>
      </c>
      <c r="Z8966" s="170" t="n">
        <v>0.08740419528998922</v>
      </c>
      <c r="AA8966" s="171" t="n">
        <v>1.293433005934243</v>
      </c>
      <c r="AB8966" s="171" t="n">
        <v>0.9895003856496635</v>
      </c>
      <c r="AC8966" s="170" t="n">
        <v>0.08514505006760596</v>
      </c>
      <c r="AD8966" s="171" t="n">
        <v>1.320381686310139</v>
      </c>
      <c r="AE8966" s="171" t="n">
        <v>1.031282528808985</v>
      </c>
      <c r="AF8966" s="170" t="n">
        <v>0.07304259653424251</v>
      </c>
      <c r="AG8966" s="171" t="n">
        <v>1.284286307506154</v>
      </c>
      <c r="AH8966" s="171" t="n">
        <v>0.9551193191737027</v>
      </c>
      <c r="AI8966" s="170" t="n">
        <v>0.07452322426497782</v>
      </c>
      <c r="AJ8966" s="171" t="n">
        <v>1.161906217266797</v>
      </c>
      <c r="AK8966" s="171" t="n">
        <v>0.9230520954756444</v>
      </c>
      <c r="AN8966" s="163">
        <f>1/($B8966*(1/$B8964)*(1/(5/7+2/7*$D8966))*$B8976/SUM($B8968:$B8991))</f>
        <v/>
      </c>
      <c r="AO8966" s="163">
        <f>1/(B8966*(1/B8964)*(1/(5/7+2/7*D8966)))</f>
        <v/>
      </c>
      <c r="AP8966" s="163" t="n"/>
      <c r="AR8966" s="168">
        <f>CHOOSE(AV$3,C8966,F8966,I8966,L8966,O8966,R8966,U8966,X8966,AA8966,AD8966,AG8966,AJ8966)</f>
        <v/>
      </c>
      <c r="AS8966" s="164" t="n"/>
      <c r="AT8966" s="164" t="n"/>
      <c r="AV8966" s="116">
        <f>AN8966/AR8966</f>
        <v/>
      </c>
      <c r="AW8966" s="165">
        <f>AO8966/AR8966</f>
        <v/>
      </c>
    </row>
    <row r="8967">
      <c r="A8967" t="inlineStr">
        <is>
          <t>HOUR</t>
        </is>
      </c>
      <c r="B8967" t="inlineStr">
        <is>
          <t>PEAK</t>
        </is>
      </c>
      <c r="C8967" t="inlineStr">
        <is>
          <t>AVG</t>
        </is>
      </c>
      <c r="D8967" t="inlineStr">
        <is>
          <t>END</t>
        </is>
      </c>
      <c r="E8967" t="inlineStr">
        <is>
          <t>PEAK</t>
        </is>
      </c>
      <c r="F8967" t="inlineStr">
        <is>
          <t>AVG</t>
        </is>
      </c>
      <c r="G8967" t="inlineStr">
        <is>
          <t>END</t>
        </is>
      </c>
      <c r="H8967" t="inlineStr">
        <is>
          <t>PEAK</t>
        </is>
      </c>
      <c r="I8967" t="inlineStr">
        <is>
          <t>AVG</t>
        </is>
      </c>
      <c r="J8967" t="inlineStr">
        <is>
          <t>END</t>
        </is>
      </c>
      <c r="K8967" t="inlineStr">
        <is>
          <t>PEAK</t>
        </is>
      </c>
      <c r="L8967" t="inlineStr">
        <is>
          <t>AVG</t>
        </is>
      </c>
      <c r="M8967" t="inlineStr">
        <is>
          <t>END</t>
        </is>
      </c>
      <c r="N8967" t="inlineStr">
        <is>
          <t>PEAK</t>
        </is>
      </c>
      <c r="O8967" t="inlineStr">
        <is>
          <t>AVG</t>
        </is>
      </c>
      <c r="P8967" t="inlineStr">
        <is>
          <t>END</t>
        </is>
      </c>
      <c r="Q8967" t="inlineStr">
        <is>
          <t>PEAK</t>
        </is>
      </c>
      <c r="R8967" t="inlineStr">
        <is>
          <t>AVG</t>
        </is>
      </c>
      <c r="S8967" t="inlineStr">
        <is>
          <t>END</t>
        </is>
      </c>
      <c r="T8967" t="inlineStr">
        <is>
          <t>PEAK</t>
        </is>
      </c>
      <c r="U8967" t="inlineStr">
        <is>
          <t>AVG</t>
        </is>
      </c>
      <c r="V8967" t="inlineStr">
        <is>
          <t>END</t>
        </is>
      </c>
      <c r="W8967" t="inlineStr">
        <is>
          <t>PEAK</t>
        </is>
      </c>
      <c r="X8967" t="inlineStr">
        <is>
          <t>AVG</t>
        </is>
      </c>
      <c r="Y8967" t="inlineStr">
        <is>
          <t>END</t>
        </is>
      </c>
      <c r="Z8967" t="inlineStr">
        <is>
          <t>PEAK</t>
        </is>
      </c>
      <c r="AA8967" t="inlineStr">
        <is>
          <t>AVG</t>
        </is>
      </c>
      <c r="AB8967" t="inlineStr">
        <is>
          <t>END</t>
        </is>
      </c>
      <c r="AC8967" t="inlineStr">
        <is>
          <t>PEAK</t>
        </is>
      </c>
      <c r="AD8967" t="inlineStr">
        <is>
          <t>AVG</t>
        </is>
      </c>
      <c r="AE8967" t="inlineStr">
        <is>
          <t>END</t>
        </is>
      </c>
      <c r="AF8967" t="inlineStr">
        <is>
          <t>PEAK</t>
        </is>
      </c>
      <c r="AG8967" t="inlineStr">
        <is>
          <t>AVG</t>
        </is>
      </c>
      <c r="AH8967" t="inlineStr">
        <is>
          <t>END</t>
        </is>
      </c>
      <c r="AI8967" t="inlineStr">
        <is>
          <t>PEAK</t>
        </is>
      </c>
      <c r="AJ8967" t="inlineStr">
        <is>
          <t>AVG</t>
        </is>
      </c>
      <c r="AK8967" t="inlineStr">
        <is>
          <t>END</t>
        </is>
      </c>
    </row>
    <row r="8968">
      <c r="A8968" t="n">
        <v>1</v>
      </c>
      <c r="B8968" t="n">
        <v>0.2242314017765162</v>
      </c>
      <c r="C8968" t="n">
        <v>0.3534651206941671</v>
      </c>
      <c r="D8968" t="n">
        <v>0.3665382820879349</v>
      </c>
      <c r="E8968" t="n">
        <v>0.2307615514549382</v>
      </c>
      <c r="F8968" t="n">
        <v>0.3145355857177741</v>
      </c>
      <c r="G8968" t="n">
        <v>0.3110356600876222</v>
      </c>
      <c r="H8968" t="n">
        <v>0.1961969767493786</v>
      </c>
      <c r="I8968" t="n">
        <v>0.2782518250912139</v>
      </c>
      <c r="J8968" t="n">
        <v>0.2807340336850443</v>
      </c>
      <c r="K8968" t="n">
        <v>0.2562117331795594</v>
      </c>
      <c r="L8968" t="n">
        <v>0.3305270351263395</v>
      </c>
      <c r="M8968" t="n">
        <v>0.3014270120652172</v>
      </c>
      <c r="N8968" t="n">
        <v>0.2342108116138721</v>
      </c>
      <c r="O8968" t="n">
        <v>0.2657753745069011</v>
      </c>
      <c r="P8968" t="n">
        <v>0.2509780824873907</v>
      </c>
      <c r="Q8968" t="n">
        <v>0.1623268028815985</v>
      </c>
      <c r="R8968" t="n">
        <v>0.2224371059097745</v>
      </c>
      <c r="S8968" t="n">
        <v>0.2098858258809439</v>
      </c>
      <c r="T8968" t="n">
        <v>0.1903987853503979</v>
      </c>
      <c r="U8968" t="n">
        <v>0.2149151110603218</v>
      </c>
      <c r="V8968" t="n">
        <v>0.2320378543944185</v>
      </c>
      <c r="W8968" t="n">
        <v>0.1416429228162895</v>
      </c>
      <c r="X8968" t="n">
        <v>0.2018526925198594</v>
      </c>
      <c r="Y8968" t="n">
        <v>0.2009345794392524</v>
      </c>
      <c r="Z8968" t="n">
        <v>0.1540939341907951</v>
      </c>
      <c r="AA8968" t="n">
        <v>0.240899439321779</v>
      </c>
      <c r="AB8968" t="n">
        <v>0.2304406158043378</v>
      </c>
      <c r="AC8968" t="n">
        <v>0.1801588719713855</v>
      </c>
      <c r="AD8968" t="n">
        <v>0.2803172773497822</v>
      </c>
      <c r="AE8968" t="n">
        <v>0.2868584738604877</v>
      </c>
      <c r="AF8968" t="n">
        <v>0.18976047840475</v>
      </c>
      <c r="AG8968" t="n">
        <v>0.3073584413436994</v>
      </c>
      <c r="AH8968" t="n">
        <v>0.3522543151480386</v>
      </c>
      <c r="AI8968" t="n">
        <v>0.2433877236552707</v>
      </c>
      <c r="AJ8968" t="n">
        <v>0.3123336339113981</v>
      </c>
      <c r="AK8968" t="n">
        <v>0.3618719855360253</v>
      </c>
    </row>
    <row r="8969">
      <c r="A8969" t="n">
        <v>2</v>
      </c>
      <c r="B8969" t="n">
        <v>0.2501582152095507</v>
      </c>
      <c r="C8969" t="n">
        <v>0.3925157441877931</v>
      </c>
      <c r="D8969" t="n">
        <v>0.3783735805356091</v>
      </c>
      <c r="E8969" t="n">
        <v>0.2441329270873682</v>
      </c>
      <c r="F8969" t="n">
        <v>0.3435104312042312</v>
      </c>
      <c r="G8969" t="n">
        <v>0.3299846800919736</v>
      </c>
      <c r="H8969" t="n">
        <v>0.2058874551072531</v>
      </c>
      <c r="I8969" t="n">
        <v>0.2864710121064112</v>
      </c>
      <c r="J8969" t="n">
        <v>0.2806803021859509</v>
      </c>
      <c r="K8969" t="n">
        <v>0.259243398178457</v>
      </c>
      <c r="L8969" t="n">
        <v>0.3331372845563976</v>
      </c>
      <c r="M8969" t="n">
        <v>0.2962080745962066</v>
      </c>
      <c r="N8969" t="n">
        <v>0.2400089139800921</v>
      </c>
      <c r="O8969" t="n">
        <v>0.2725028388982177</v>
      </c>
      <c r="P8969" t="n">
        <v>0.2583043867811772</v>
      </c>
      <c r="Q8969" t="n">
        <v>0.1842415723286227</v>
      </c>
      <c r="R8969" t="n">
        <v>0.242114414407097</v>
      </c>
      <c r="S8969" t="n">
        <v>0.2138728905782687</v>
      </c>
      <c r="T8969" t="n">
        <v>0.2082477379084197</v>
      </c>
      <c r="U8969" t="n">
        <v>0.2407487076759678</v>
      </c>
      <c r="V8969" t="n">
        <v>0.2398229826514461</v>
      </c>
      <c r="W8969" t="n">
        <v>0.1628531768513655</v>
      </c>
      <c r="X8969" t="n">
        <v>0.2291291834589587</v>
      </c>
      <c r="Y8969" t="n">
        <v>0.2266024524229262</v>
      </c>
      <c r="Z8969" t="n">
        <v>0.1773577554376634</v>
      </c>
      <c r="AA8969" t="n">
        <v>0.2539285945279695</v>
      </c>
      <c r="AB8969" t="n">
        <v>0.2401302018987096</v>
      </c>
      <c r="AC8969" t="n">
        <v>0.1881056053467253</v>
      </c>
      <c r="AD8969" t="n">
        <v>0.2901803431365706</v>
      </c>
      <c r="AE8969" t="n">
        <v>0.2807476388207258</v>
      </c>
      <c r="AF8969" t="n">
        <v>0.214322703298964</v>
      </c>
      <c r="AG8969" t="n">
        <v>0.3426605569432421</v>
      </c>
      <c r="AH8969" t="n">
        <v>0.381951373183312</v>
      </c>
      <c r="AI8969" t="n">
        <v>0.2611036744672518</v>
      </c>
      <c r="AJ8969" t="n">
        <v>0.3431760394131376</v>
      </c>
      <c r="AK8969" t="n">
        <v>0.3977484005552666</v>
      </c>
    </row>
    <row r="8970">
      <c r="A8970" t="n">
        <v>3</v>
      </c>
      <c r="B8970" t="n">
        <v>0.2594422222631841</v>
      </c>
      <c r="C8970" t="n">
        <v>0.4090736712773119</v>
      </c>
      <c r="D8970" t="n">
        <v>0.4023592525192067</v>
      </c>
      <c r="E8970" t="n">
        <v>0.2530478430495601</v>
      </c>
      <c r="F8970" t="n">
        <v>0.3669673679046417</v>
      </c>
      <c r="G8970" t="n">
        <v>0.3394664122075383</v>
      </c>
      <c r="H8970" t="n">
        <v>0.2194080941772969</v>
      </c>
      <c r="I8970" t="n">
        <v>0.2974052566539614</v>
      </c>
      <c r="J8970" t="n">
        <v>0.2863098281052585</v>
      </c>
      <c r="K8970" t="n">
        <v>0.2836917623513848</v>
      </c>
      <c r="L8970" t="n">
        <v>0.3578177717282726</v>
      </c>
      <c r="M8970" t="n">
        <v>0.3123761558034912</v>
      </c>
      <c r="N8970" t="n">
        <v>0.2422012712459897</v>
      </c>
      <c r="O8970" t="n">
        <v>0.2777877428586015</v>
      </c>
      <c r="P8970" t="n">
        <v>0.2627705114165759</v>
      </c>
      <c r="Q8970" t="n">
        <v>0.1895833856271493</v>
      </c>
      <c r="R8970" t="n">
        <v>0.2447533292422965</v>
      </c>
      <c r="S8970" t="n">
        <v>0.2159828997285788</v>
      </c>
      <c r="T8970" t="n">
        <v>0.2089805343263281</v>
      </c>
      <c r="U8970" t="n">
        <v>0.2420068610250308</v>
      </c>
      <c r="V8970" t="n">
        <v>0.2398429480493462</v>
      </c>
      <c r="W8970" t="n">
        <v>0.1628076879072467</v>
      </c>
      <c r="X8970" t="n">
        <v>0.2302557608059857</v>
      </c>
      <c r="Y8970" t="n">
        <v>0.2255778304463373</v>
      </c>
      <c r="Z8970" t="n">
        <v>0.1823895666933963</v>
      </c>
      <c r="AA8970" t="n">
        <v>0.2584996041135409</v>
      </c>
      <c r="AB8970" t="n">
        <v>0.2436051114183281</v>
      </c>
      <c r="AC8970" t="n">
        <v>0.1918611030128621</v>
      </c>
      <c r="AD8970" t="n">
        <v>0.296874491042007</v>
      </c>
      <c r="AE8970" t="n">
        <v>0.2907800545544336</v>
      </c>
      <c r="AF8970" t="n">
        <v>0.2183643863700047</v>
      </c>
      <c r="AG8970" t="n">
        <v>0.3519506550018185</v>
      </c>
      <c r="AH8970" t="n">
        <v>0.39333838001514</v>
      </c>
      <c r="AI8970" t="n">
        <v>0.2796223523993578</v>
      </c>
      <c r="AJ8970" t="n">
        <v>0.361818329585783</v>
      </c>
      <c r="AK8970" t="n">
        <v>0.4053358806678465</v>
      </c>
    </row>
    <row r="8971">
      <c r="A8971" t="n">
        <v>4</v>
      </c>
      <c r="B8971" t="n">
        <v>0.280519150696659</v>
      </c>
      <c r="C8971" t="n">
        <v>0.4293810030473826</v>
      </c>
      <c r="D8971" t="n">
        <v>0.418992243018624</v>
      </c>
      <c r="E8971" t="n">
        <v>0.2740363305287454</v>
      </c>
      <c r="F8971" t="n">
        <v>0.390269287031167</v>
      </c>
      <c r="G8971" t="n">
        <v>0.3651247755502573</v>
      </c>
      <c r="H8971" t="n">
        <v>0.2269035297593182</v>
      </c>
      <c r="I8971" t="n">
        <v>0.3094128732918809</v>
      </c>
      <c r="J8971" t="n">
        <v>0.3023333287277762</v>
      </c>
      <c r="K8971" t="n">
        <v>0.2881650582588491</v>
      </c>
      <c r="L8971" t="n">
        <v>0.3677430678086041</v>
      </c>
      <c r="M8971" t="n">
        <v>0.3233816026778498</v>
      </c>
      <c r="N8971" t="n">
        <v>0.2536709938284742</v>
      </c>
      <c r="O8971" t="n">
        <v>0.2979994563665138</v>
      </c>
      <c r="P8971" t="n">
        <v>0.2766559146643521</v>
      </c>
      <c r="Q8971" t="n">
        <v>0.188686023745576</v>
      </c>
      <c r="R8971" t="n">
        <v>0.2548645014419925</v>
      </c>
      <c r="S8971" t="n">
        <v>0.2261778087189096</v>
      </c>
      <c r="T8971" t="n">
        <v>0.2123756486654143</v>
      </c>
      <c r="U8971" t="n">
        <v>0.2493860480540636</v>
      </c>
      <c r="V8971" t="n">
        <v>0.2441830124756199</v>
      </c>
      <c r="W8971" t="n">
        <v>0.1719564794865539</v>
      </c>
      <c r="X8971" t="n">
        <v>0.2364130887199085</v>
      </c>
      <c r="Y8971" t="n">
        <v>0.2302421028784863</v>
      </c>
      <c r="Z8971" t="n">
        <v>0.1849160433533125</v>
      </c>
      <c r="AA8971" t="n">
        <v>0.2733961540619054</v>
      </c>
      <c r="AB8971" t="n">
        <v>0.2614050886833667</v>
      </c>
      <c r="AC8971" t="n">
        <v>0.2043987598707206</v>
      </c>
      <c r="AD8971" t="n">
        <v>0.309951013727989</v>
      </c>
      <c r="AE8971" t="n">
        <v>0.303349420686069</v>
      </c>
      <c r="AF8971" t="n">
        <v>0.2369199502016408</v>
      </c>
      <c r="AG8971" t="n">
        <v>0.3727673800055775</v>
      </c>
      <c r="AH8971" t="n">
        <v>0.4164631537372871</v>
      </c>
      <c r="AI8971" t="n">
        <v>0.2967271115166594</v>
      </c>
      <c r="AJ8971" t="n">
        <v>0.3845633168337907</v>
      </c>
      <c r="AK8971" t="n">
        <v>0.4370412535153979</v>
      </c>
    </row>
    <row r="8972">
      <c r="A8972" t="n">
        <v>5</v>
      </c>
      <c r="B8972" t="n">
        <v>0.2826184463573636</v>
      </c>
      <c r="C8972" t="n">
        <v>0.4383860114273347</v>
      </c>
      <c r="D8972" t="n">
        <v>0.4219162141915769</v>
      </c>
      <c r="E8972" t="n">
        <v>0.2758971819681099</v>
      </c>
      <c r="F8972" t="n">
        <v>0.3930098722897125</v>
      </c>
      <c r="G8972" t="n">
        <v>0.3656673368186048</v>
      </c>
      <c r="H8972" t="n">
        <v>0.2431482203493175</v>
      </c>
      <c r="I8972" t="n">
        <v>0.3303547149140683</v>
      </c>
      <c r="J8972" t="n">
        <v>0.3192134629644128</v>
      </c>
      <c r="K8972" t="n">
        <v>0.3090559861603434</v>
      </c>
      <c r="L8972" t="n">
        <v>0.3930337334595513</v>
      </c>
      <c r="M8972" t="n">
        <v>0.3429487586974723</v>
      </c>
      <c r="N8972" t="n">
        <v>0.2765000180688786</v>
      </c>
      <c r="O8972" t="n">
        <v>0.3197982623045368</v>
      </c>
      <c r="P8972" t="n">
        <v>0.2975069701231046</v>
      </c>
      <c r="Q8972" t="n">
        <v>0.2096124400712869</v>
      </c>
      <c r="R8972" t="n">
        <v>0.2809906545668323</v>
      </c>
      <c r="S8972" t="n">
        <v>0.244743606699128</v>
      </c>
      <c r="T8972" t="n">
        <v>0.2409371359082546</v>
      </c>
      <c r="U8972" t="n">
        <v>0.2799293171016986</v>
      </c>
      <c r="V8972" t="n">
        <v>0.2743679402525142</v>
      </c>
      <c r="W8972" t="n">
        <v>0.1880981623845029</v>
      </c>
      <c r="X8972" t="n">
        <v>0.2679175744956209</v>
      </c>
      <c r="Y8972" t="n">
        <v>0.2575141819871226</v>
      </c>
      <c r="Z8972" t="n">
        <v>0.2166759540733962</v>
      </c>
      <c r="AA8972" t="n">
        <v>0.2991997361370003</v>
      </c>
      <c r="AB8972" t="n">
        <v>0.2778933811992761</v>
      </c>
      <c r="AC8972" t="n">
        <v>0.2195351709566488</v>
      </c>
      <c r="AD8972" t="n">
        <v>0.3389003781827948</v>
      </c>
      <c r="AE8972" t="n">
        <v>0.3272127545988957</v>
      </c>
      <c r="AF8972" t="n">
        <v>0.2397876121261133</v>
      </c>
      <c r="AG8972" t="n">
        <v>0.3830830000244171</v>
      </c>
      <c r="AH8972" t="n">
        <v>0.4246980219201526</v>
      </c>
      <c r="AI8972" t="n">
        <v>0.299811047074673</v>
      </c>
      <c r="AJ8972" t="n">
        <v>0.3909540192963379</v>
      </c>
      <c r="AK8972" t="n">
        <v>0.4377936768091145</v>
      </c>
    </row>
    <row r="8973">
      <c r="A8973" t="n">
        <v>6</v>
      </c>
      <c r="B8973" t="n">
        <v>0.2992100504035768</v>
      </c>
      <c r="C8973" t="n">
        <v>0.4753231051116076</v>
      </c>
      <c r="D8973" t="n">
        <v>0.4443237224588126</v>
      </c>
      <c r="E8973" t="n">
        <v>0.2925789564057614</v>
      </c>
      <c r="F8973" t="n">
        <v>0.4171240655822904</v>
      </c>
      <c r="G8973" t="n">
        <v>0.3861546669748102</v>
      </c>
      <c r="H8973" t="n">
        <v>0.3605452225185969</v>
      </c>
      <c r="I8973" t="n">
        <v>0.4625692458680717</v>
      </c>
      <c r="J8973" t="n">
        <v>0.4424029033431739</v>
      </c>
      <c r="K8973" t="n">
        <v>0.4514403588812945</v>
      </c>
      <c r="L8973" t="n">
        <v>0.5788775180598267</v>
      </c>
      <c r="M8973" t="n">
        <v>0.5038767433539597</v>
      </c>
      <c r="N8973" t="n">
        <v>0.4132232068645678</v>
      </c>
      <c r="O8973" t="n">
        <v>0.4737276009895786</v>
      </c>
      <c r="P8973" t="n">
        <v>0.4406316001566602</v>
      </c>
      <c r="Q8973" t="n">
        <v>0.4114874871357213</v>
      </c>
      <c r="R8973" t="n">
        <v>0.4325240791876109</v>
      </c>
      <c r="S8973" t="n">
        <v>0.3990166269795182</v>
      </c>
      <c r="T8973" t="n">
        <v>0.3685087329299731</v>
      </c>
      <c r="U8973" t="n">
        <v>0.4203108859953975</v>
      </c>
      <c r="V8973" t="n">
        <v>0.4116651623772042</v>
      </c>
      <c r="W8973" t="n">
        <v>0.2823939866372781</v>
      </c>
      <c r="X8973" t="n">
        <v>0.4010071490489579</v>
      </c>
      <c r="Y8973" t="n">
        <v>0.3868557444953881</v>
      </c>
      <c r="Z8973" t="n">
        <v>0.3111477573555506</v>
      </c>
      <c r="AA8973" t="n">
        <v>0.4443498281426689</v>
      </c>
      <c r="AB8973" t="n">
        <v>0.4130588529190942</v>
      </c>
      <c r="AC8973" t="n">
        <v>0.3248160652541232</v>
      </c>
      <c r="AD8973" t="n">
        <v>0.504732436836028</v>
      </c>
      <c r="AE8973" t="n">
        <v>0.4817336494393016</v>
      </c>
      <c r="AF8973" t="n">
        <v>0.2553247711368142</v>
      </c>
      <c r="AG8973" t="n">
        <v>0.407824466966327</v>
      </c>
      <c r="AH8973" t="n">
        <v>0.4472472858412363</v>
      </c>
      <c r="AI8973" t="n">
        <v>0.3167587041014406</v>
      </c>
      <c r="AJ8973" t="n">
        <v>0.4148217236668462</v>
      </c>
      <c r="AK8973" t="n">
        <v>0.4620795016994952</v>
      </c>
    </row>
    <row r="8974">
      <c r="A8974" t="n">
        <v>7</v>
      </c>
      <c r="B8974" t="n">
        <v>0.4378065739699627</v>
      </c>
      <c r="C8974" t="n">
        <v>0.6925478832749404</v>
      </c>
      <c r="D8974" t="n">
        <v>0.6479375128957725</v>
      </c>
      <c r="E8974" t="n">
        <v>0.4272470979103357</v>
      </c>
      <c r="F8974" t="n">
        <v>0.6091751586577986</v>
      </c>
      <c r="G8974" t="n">
        <v>0.5641219851061968</v>
      </c>
      <c r="H8974" t="n">
        <v>0.3921517774178533</v>
      </c>
      <c r="I8974" t="n">
        <v>0.5336253696645223</v>
      </c>
      <c r="J8974" t="n">
        <v>0.5168601768226876</v>
      </c>
      <c r="K8974" t="n">
        <v>0.5123132239955225</v>
      </c>
      <c r="L8974" t="n">
        <v>0.6374942352323925</v>
      </c>
      <c r="M8974" t="n">
        <v>0.5717311034869805</v>
      </c>
      <c r="N8974" t="n">
        <v>0.5573385746465527</v>
      </c>
      <c r="O8974" t="n">
        <v>0.587479113573866</v>
      </c>
      <c r="P8974" t="n">
        <v>0.5364380808063347</v>
      </c>
      <c r="Q8974" t="n">
        <v>0.6195954341223425</v>
      </c>
      <c r="R8974" t="n">
        <v>0.5112747650337901</v>
      </c>
      <c r="S8974" t="n">
        <v>0.5397816949489348</v>
      </c>
      <c r="T8974" t="n">
        <v>0.5560132360254668</v>
      </c>
      <c r="U8974" t="n">
        <v>0.4942904149553315</v>
      </c>
      <c r="V8974" t="n">
        <v>0.488176009440191</v>
      </c>
      <c r="W8974" t="n">
        <v>0.3842575170480156</v>
      </c>
      <c r="X8974" t="n">
        <v>0.4557274526365796</v>
      </c>
      <c r="Y8974" t="n">
        <v>0.4713301341208318</v>
      </c>
      <c r="Z8974" t="n">
        <v>0.3586705870094097</v>
      </c>
      <c r="AA8974" t="n">
        <v>0.4930458550856314</v>
      </c>
      <c r="AB8974" t="n">
        <v>0.4571544677262248</v>
      </c>
      <c r="AC8974" t="n">
        <v>0.3558475104937633</v>
      </c>
      <c r="AD8974" t="n">
        <v>0.549619457302039</v>
      </c>
      <c r="AE8974" t="n">
        <v>0.5323741947990209</v>
      </c>
      <c r="AF8974" t="n">
        <v>0.3755679460304961</v>
      </c>
      <c r="AG8974" t="n">
        <v>0.6009704333537097</v>
      </c>
      <c r="AH8974" t="n">
        <v>0.6520225125892768</v>
      </c>
      <c r="AI8974" t="n">
        <v>0.463029358722179</v>
      </c>
      <c r="AJ8974" t="n">
        <v>0.6071829127175485</v>
      </c>
      <c r="AK8974" t="n">
        <v>0.6775331856838929</v>
      </c>
    </row>
    <row r="8975">
      <c r="A8975" t="n">
        <v>8</v>
      </c>
      <c r="B8975" t="n">
        <v>0.4737116980946588</v>
      </c>
      <c r="C8975" t="n">
        <v>0.7484605657132384</v>
      </c>
      <c r="D8975" t="n">
        <v>0.7134108597739269</v>
      </c>
      <c r="E8975" t="n">
        <v>0.459843944046673</v>
      </c>
      <c r="F8975" t="n">
        <v>0.6574523802590047</v>
      </c>
      <c r="G8975" t="n">
        <v>0.6178481893710353</v>
      </c>
      <c r="H8975" t="n">
        <v>0.5000506680452955</v>
      </c>
      <c r="I8975" t="n">
        <v>0.5934997733919797</v>
      </c>
      <c r="J8975" t="n">
        <v>0.5556335941613818</v>
      </c>
      <c r="K8975" t="n">
        <v>0.6651960618035651</v>
      </c>
      <c r="L8975" t="n">
        <v>0.7266818651147071</v>
      </c>
      <c r="M8975" t="n">
        <v>0.656119515211836</v>
      </c>
      <c r="N8975" t="n">
        <v>0.6465566740414461</v>
      </c>
      <c r="O8975" t="n">
        <v>0.6703873595556006</v>
      </c>
      <c r="P8975" t="n">
        <v>0.6179293563045859</v>
      </c>
      <c r="Q8975" t="n">
        <v>0.7150483822385101</v>
      </c>
      <c r="R8975" t="n">
        <v>0.5610172733808779</v>
      </c>
      <c r="S8975" t="n">
        <v>0.6187086582879455</v>
      </c>
      <c r="T8975" t="n">
        <v>0.6708373385255855</v>
      </c>
      <c r="U8975" t="n">
        <v>0.5522181254747484</v>
      </c>
      <c r="V8975" t="n">
        <v>0.5369232495681622</v>
      </c>
      <c r="W8975" t="n">
        <v>0.523546042392939</v>
      </c>
      <c r="X8975" t="n">
        <v>0.5159063841972832</v>
      </c>
      <c r="Y8975" t="n">
        <v>0.5488069651295037</v>
      </c>
      <c r="Z8975" t="n">
        <v>0.5503098067464326</v>
      </c>
      <c r="AA8975" t="n">
        <v>0.6021774828119679</v>
      </c>
      <c r="AB8975" t="n">
        <v>0.5206074727231516</v>
      </c>
      <c r="AC8975" t="n">
        <v>0.496079925015439</v>
      </c>
      <c r="AD8975" t="n">
        <v>0.6097870170757277</v>
      </c>
      <c r="AE8975" t="n">
        <v>0.5850139924583803</v>
      </c>
      <c r="AF8975" t="n">
        <v>0.4015471541514594</v>
      </c>
      <c r="AG8975" t="n">
        <v>0.6490911450847983</v>
      </c>
      <c r="AH8975" t="n">
        <v>0.714685373869786</v>
      </c>
      <c r="AI8975" t="n">
        <v>0.4979512165727641</v>
      </c>
      <c r="AJ8975" t="n">
        <v>0.6580832923747346</v>
      </c>
      <c r="AK8975" t="n">
        <v>0.7474213145162082</v>
      </c>
    </row>
    <row r="8976">
      <c r="A8976" t="n">
        <v>9</v>
      </c>
      <c r="B8976" t="n">
        <v>0.5320332036890257</v>
      </c>
      <c r="C8976" t="n">
        <v>0.7795034720942697</v>
      </c>
      <c r="D8976" t="n">
        <v>0.7425938765760727</v>
      </c>
      <c r="E8976" t="n">
        <v>0.570055466151272</v>
      </c>
      <c r="F8976" t="n">
        <v>0.7062000309139093</v>
      </c>
      <c r="G8976" t="n">
        <v>0.676171268807963</v>
      </c>
      <c r="H8976" t="n">
        <v>0.6604777223768981</v>
      </c>
      <c r="I8976" t="n">
        <v>0.6918264606435667</v>
      </c>
      <c r="J8976" t="n">
        <v>0.6068873035538013</v>
      </c>
      <c r="K8976" t="n">
        <v>0.7524677329081936</v>
      </c>
      <c r="L8976" t="n">
        <v>0.7949833918678967</v>
      </c>
      <c r="M8976" t="n">
        <v>0.7631953664335231</v>
      </c>
      <c r="N8976" t="n">
        <v>0.7581319991808776</v>
      </c>
      <c r="O8976" t="n">
        <v>0.7340490484344324</v>
      </c>
      <c r="P8976" t="n">
        <v>0.6967863813004579</v>
      </c>
      <c r="Q8976" t="n">
        <v>0.8105044679836342</v>
      </c>
      <c r="R8976" t="n">
        <v>0.6352082549692515</v>
      </c>
      <c r="S8976" t="n">
        <v>0.6908678830828019</v>
      </c>
      <c r="T8976" t="n">
        <v>0.7491586899638522</v>
      </c>
      <c r="U8976" t="n">
        <v>0.6261407966586673</v>
      </c>
      <c r="V8976" t="n">
        <v>0.601544357950669</v>
      </c>
      <c r="W8976" t="n">
        <v>0.6322563481199971</v>
      </c>
      <c r="X8976" t="n">
        <v>0.5873078020198479</v>
      </c>
      <c r="Y8976" t="n">
        <v>0.6078498003079617</v>
      </c>
      <c r="Z8976" t="n">
        <v>0.7172822782688274</v>
      </c>
      <c r="AA8976" t="n">
        <v>0.6975068808836961</v>
      </c>
      <c r="AB8976" t="n">
        <v>0.6059697652240857</v>
      </c>
      <c r="AC8976" t="n">
        <v>0.7203392487123786</v>
      </c>
      <c r="AD8976" t="n">
        <v>0.746200389683168</v>
      </c>
      <c r="AE8976" t="n">
        <v>0.7217823884257214</v>
      </c>
      <c r="AF8976" t="n">
        <v>0.6186754487704701</v>
      </c>
      <c r="AG8976" t="n">
        <v>0.7634304180779732</v>
      </c>
      <c r="AH8976" t="n">
        <v>0.7627206943732631</v>
      </c>
      <c r="AI8976" t="n">
        <v>0.5790610890403</v>
      </c>
      <c r="AJ8976" t="n">
        <v>0.6931650096172082</v>
      </c>
      <c r="AK8976" t="n">
        <v>0.7861689332055305</v>
      </c>
    </row>
    <row r="8977">
      <c r="A8977" t="n">
        <v>10</v>
      </c>
      <c r="B8977" t="n">
        <v>0.780960514808739</v>
      </c>
      <c r="C8977" t="n">
        <v>0.8850796736833122</v>
      </c>
      <c r="D8977" t="n">
        <v>0.837580186145247</v>
      </c>
      <c r="E8977" t="n">
        <v>0.780537330836225</v>
      </c>
      <c r="F8977" t="n">
        <v>0.8481567021579253</v>
      </c>
      <c r="G8977" t="n">
        <v>0.8025248508407893</v>
      </c>
      <c r="H8977" t="n">
        <v>0.7961220910959929</v>
      </c>
      <c r="I8977" t="n">
        <v>0.8077340176134752</v>
      </c>
      <c r="J8977" t="n">
        <v>0.7658857177069852</v>
      </c>
      <c r="K8977" t="n">
        <v>0.8364512135140177</v>
      </c>
      <c r="L8977" t="n">
        <v>0.8718550508699896</v>
      </c>
      <c r="M8977" t="n">
        <v>0.8763519563523559</v>
      </c>
      <c r="N8977" t="n">
        <v>0.8969792850345517</v>
      </c>
      <c r="O8977" t="n">
        <v>0.8075385683122391</v>
      </c>
      <c r="P8977" t="n">
        <v>0.7956843358368352</v>
      </c>
      <c r="Q8977" t="n">
        <v>0.8556047466050853</v>
      </c>
      <c r="R8977" t="n">
        <v>0.7372123122097847</v>
      </c>
      <c r="S8977" t="n">
        <v>0.7650780394571038</v>
      </c>
      <c r="T8977" t="n">
        <v>0.8269915104568467</v>
      </c>
      <c r="U8977" t="n">
        <v>0.7096463838454452</v>
      </c>
      <c r="V8977" t="n">
        <v>0.7058160581006848</v>
      </c>
      <c r="W8977" t="n">
        <v>0.7343252680056956</v>
      </c>
      <c r="X8977" t="n">
        <v>0.686593674073959</v>
      </c>
      <c r="Y8977" t="n">
        <v>0.7341899449050069</v>
      </c>
      <c r="Z8977" t="n">
        <v>0.8378856727782332</v>
      </c>
      <c r="AA8977" t="n">
        <v>0.7877938226998813</v>
      </c>
      <c r="AB8977" t="n">
        <v>0.6728690908670122</v>
      </c>
      <c r="AC8977" t="n">
        <v>0.8087564537819869</v>
      </c>
      <c r="AD8977" t="n">
        <v>0.8818496189919689</v>
      </c>
      <c r="AE8977" t="n">
        <v>0.847609897337356</v>
      </c>
      <c r="AF8977" t="n">
        <v>0.8357594072434622</v>
      </c>
      <c r="AG8977" t="n">
        <v>0.8857104181293777</v>
      </c>
      <c r="AH8977" t="n">
        <v>0.8942792256948197</v>
      </c>
      <c r="AI8977" t="n">
        <v>0.8226102189529686</v>
      </c>
      <c r="AJ8977" t="n">
        <v>0.8072223877766642</v>
      </c>
      <c r="AK8977" t="n">
        <v>0.8637841221237528</v>
      </c>
    </row>
    <row r="8978">
      <c r="A8978" t="n">
        <v>11</v>
      </c>
      <c r="B8978" t="n">
        <v>0.909078992911549</v>
      </c>
      <c r="C8978" t="n">
        <v>0.9728692928048094</v>
      </c>
      <c r="D8978" t="n">
        <v>0.9670797651157043</v>
      </c>
      <c r="E8978" t="n">
        <v>0.8874704000830594</v>
      </c>
      <c r="F8978" t="n">
        <v>0.9536035985582468</v>
      </c>
      <c r="G8978" t="n">
        <v>0.9125266653967782</v>
      </c>
      <c r="H8978" t="n">
        <v>0.857043974710634</v>
      </c>
      <c r="I8978" t="n">
        <v>0.8686221254202032</v>
      </c>
      <c r="J8978" t="n">
        <v>0.8771843773363607</v>
      </c>
      <c r="K8978" t="n">
        <v>0.8769334814538424</v>
      </c>
      <c r="L8978" t="n">
        <v>0.921122668653294</v>
      </c>
      <c r="M8978" t="n">
        <v>0.9075547911244463</v>
      </c>
      <c r="N8978" t="n">
        <v>0.9194931077266542</v>
      </c>
      <c r="O8978" t="n">
        <v>0.8526356565616152</v>
      </c>
      <c r="P8978" t="n">
        <v>0.8456230249827573</v>
      </c>
      <c r="Q8978" t="n">
        <v>0.8775932503325887</v>
      </c>
      <c r="R8978" t="n">
        <v>0.8105644538563812</v>
      </c>
      <c r="S8978" t="n">
        <v>0.8002654462672709</v>
      </c>
      <c r="T8978" t="n">
        <v>0.8534741052239423</v>
      </c>
      <c r="U8978" t="n">
        <v>0.7988024576003442</v>
      </c>
      <c r="V8978" t="n">
        <v>0.771593094175405</v>
      </c>
      <c r="W8978" t="n">
        <v>0.7952473702565714</v>
      </c>
      <c r="X8978" t="n">
        <v>0.772145569332234</v>
      </c>
      <c r="Y8978" t="n">
        <v>0.8124016058160808</v>
      </c>
      <c r="Z8978" t="n">
        <v>0.9182753512225397</v>
      </c>
      <c r="AA8978" t="n">
        <v>0.8531465080300734</v>
      </c>
      <c r="AB8978" t="n">
        <v>0.77754452887238</v>
      </c>
      <c r="AC8978" t="n">
        <v>0.8894071768250059</v>
      </c>
      <c r="AD8978" t="n">
        <v>0.9785524686249211</v>
      </c>
      <c r="AE8978" t="n">
        <v>0.913668301043242</v>
      </c>
      <c r="AF8978" t="n">
        <v>0.9204875557305355</v>
      </c>
      <c r="AG8978" t="n">
        <v>0.9607765694362757</v>
      </c>
      <c r="AH8978" t="n">
        <v>0.962922875104029</v>
      </c>
      <c r="AI8978" t="n">
        <v>0.9635566191630119</v>
      </c>
      <c r="AJ8978" t="n">
        <v>0.9403013262845848</v>
      </c>
      <c r="AK8978" t="n">
        <v>1</v>
      </c>
    </row>
    <row r="8979">
      <c r="A8979" t="n">
        <v>12</v>
      </c>
      <c r="B8979" t="n">
        <v>0.9561032157113336</v>
      </c>
      <c r="C8979" t="n">
        <v>1</v>
      </c>
      <c r="D8979" t="n">
        <v>1</v>
      </c>
      <c r="E8979" t="n">
        <v>0.9004105054248212</v>
      </c>
      <c r="F8979" t="n">
        <v>0.9690990835594007</v>
      </c>
      <c r="G8979" t="n">
        <v>0.907527157403253</v>
      </c>
      <c r="H8979" t="n">
        <v>0.8326666334604901</v>
      </c>
      <c r="I8979" t="n">
        <v>0.8646954486023666</v>
      </c>
      <c r="J8979" t="n">
        <v>0.8878585234277011</v>
      </c>
      <c r="K8979" t="n">
        <v>0.8271357337901324</v>
      </c>
      <c r="L8979" t="n">
        <v>0.8940122969261419</v>
      </c>
      <c r="M8979" t="n">
        <v>0.8536908521933704</v>
      </c>
      <c r="N8979" t="n">
        <v>0.9152730207551184</v>
      </c>
      <c r="O8979" t="n">
        <v>0.8522707046400637</v>
      </c>
      <c r="P8979" t="n">
        <v>0.8326365694058542</v>
      </c>
      <c r="Q8979" t="n">
        <v>0.8144421923241045</v>
      </c>
      <c r="R8979" t="n">
        <v>0.8009347393728503</v>
      </c>
      <c r="S8979" t="n">
        <v>0.7600517465813892</v>
      </c>
      <c r="T8979" t="n">
        <v>0.8295659631000979</v>
      </c>
      <c r="U8979" t="n">
        <v>0.8106151507207213</v>
      </c>
      <c r="V8979" t="n">
        <v>0.7842112256482386</v>
      </c>
      <c r="W8979" t="n">
        <v>0.8084446778624607</v>
      </c>
      <c r="X8979" t="n">
        <v>0.825384950924515</v>
      </c>
      <c r="Y8979" t="n">
        <v>0.8378205106090347</v>
      </c>
      <c r="Z8979" t="n">
        <v>0.8967074255459561</v>
      </c>
      <c r="AA8979" t="n">
        <v>0.8568294935565379</v>
      </c>
      <c r="AB8979" t="n">
        <v>0.7904231357501825</v>
      </c>
      <c r="AC8979" t="n">
        <v>0.8498804071486119</v>
      </c>
      <c r="AD8979" t="n">
        <v>0.960528126389767</v>
      </c>
      <c r="AE8979" t="n">
        <v>0.8907249770382143</v>
      </c>
      <c r="AF8979" t="n">
        <v>0.9087349301439683</v>
      </c>
      <c r="AG8979" t="n">
        <v>0.9645689445048687</v>
      </c>
      <c r="AH8979" t="n">
        <v>0.9755455353322579</v>
      </c>
      <c r="AI8979" t="n">
        <v>1</v>
      </c>
      <c r="AJ8979" t="n">
        <v>0.9888026285745251</v>
      </c>
      <c r="AK8979" t="n">
        <v>0.9999378432931276</v>
      </c>
    </row>
    <row r="8980">
      <c r="A8980" t="n">
        <v>13</v>
      </c>
      <c r="B8980" t="n">
        <v>0.9037846716599182</v>
      </c>
      <c r="C8980" t="n">
        <v>0.9665786145861081</v>
      </c>
      <c r="D8980" t="n">
        <v>0.9754650378183052</v>
      </c>
      <c r="E8980" t="n">
        <v>0.8626424090438977</v>
      </c>
      <c r="F8980" t="n">
        <v>0.9260360079838529</v>
      </c>
      <c r="G8980" t="n">
        <v>0.8857615131771972</v>
      </c>
      <c r="H8980" t="n">
        <v>0.8229022999857443</v>
      </c>
      <c r="I8980" t="n">
        <v>0.8740167005220134</v>
      </c>
      <c r="J8980" t="n">
        <v>0.9037760962377203</v>
      </c>
      <c r="K8980" t="n">
        <v>0.8221811875646613</v>
      </c>
      <c r="L8980" t="n">
        <v>0.9124935350581893</v>
      </c>
      <c r="M8980" t="n">
        <v>0.8668694184975778</v>
      </c>
      <c r="N8980" t="n">
        <v>0.930195906796709</v>
      </c>
      <c r="O8980" t="n">
        <v>0.8808818314653409</v>
      </c>
      <c r="P8980" t="n">
        <v>0.8445661057384221</v>
      </c>
      <c r="Q8980" t="n">
        <v>0.7850331961143604</v>
      </c>
      <c r="R8980" t="n">
        <v>0.8340586941488743</v>
      </c>
      <c r="S8980" t="n">
        <v>0.7520568057697302</v>
      </c>
      <c r="T8980" t="n">
        <v>0.8150822506866672</v>
      </c>
      <c r="U8980" t="n">
        <v>0.826170934080831</v>
      </c>
      <c r="V8980" t="n">
        <v>0.8157634389502881</v>
      </c>
      <c r="W8980" t="n">
        <v>0.8548530500337032</v>
      </c>
      <c r="X8980" t="n">
        <v>0.8759682738060225</v>
      </c>
      <c r="Y8980" t="n">
        <v>0.8732084927477235</v>
      </c>
      <c r="Z8980" t="n">
        <v>0.9095935136147343</v>
      </c>
      <c r="AA8980" t="n">
        <v>0.8939376801451983</v>
      </c>
      <c r="AB8980" t="n">
        <v>0.8349006162263641</v>
      </c>
      <c r="AC8980" t="n">
        <v>0.8583114680610285</v>
      </c>
      <c r="AD8980" t="n">
        <v>0.9758445628163021</v>
      </c>
      <c r="AE8980" t="n">
        <v>0.9189283576900058</v>
      </c>
      <c r="AF8980" t="n">
        <v>0.8857209234687181</v>
      </c>
      <c r="AG8980" t="n">
        <v>0.9403667975913513</v>
      </c>
      <c r="AH8980" t="n">
        <v>0.9352476243764132</v>
      </c>
      <c r="AI8980" t="n">
        <v>0.9750573530234623</v>
      </c>
      <c r="AJ8980" t="n">
        <v>0.9579787995711933</v>
      </c>
      <c r="AK8980" t="n">
        <v>0.9553747558713552</v>
      </c>
    </row>
    <row r="8981">
      <c r="A8981" t="n">
        <v>14</v>
      </c>
      <c r="B8981" t="n">
        <v>0.8983613205286538</v>
      </c>
      <c r="C8981" t="n">
        <v>0.9552907514529062</v>
      </c>
      <c r="D8981" t="n">
        <v>0.9664942273410825</v>
      </c>
      <c r="E8981" t="n">
        <v>0.8685164701325357</v>
      </c>
      <c r="F8981" t="n">
        <v>0.9469042408059117</v>
      </c>
      <c r="G8981" t="n">
        <v>0.9309502766520809</v>
      </c>
      <c r="H8981" t="n">
        <v>0.8681480056542104</v>
      </c>
      <c r="I8981" t="n">
        <v>0.9123118256781124</v>
      </c>
      <c r="J8981" t="n">
        <v>0.9322430444574422</v>
      </c>
      <c r="K8981" t="n">
        <v>0.8666830616848425</v>
      </c>
      <c r="L8981" t="n">
        <v>0.9565593252934661</v>
      </c>
      <c r="M8981" t="n">
        <v>0.9129962167925012</v>
      </c>
      <c r="N8981" t="n">
        <v>0.9816279658056511</v>
      </c>
      <c r="O8981" t="n">
        <v>0.9231983172197978</v>
      </c>
      <c r="P8981" t="n">
        <v>0.8849525817025998</v>
      </c>
      <c r="Q8981" t="n">
        <v>0.8095929867717564</v>
      </c>
      <c r="R8981" t="n">
        <v>0.8849430891212123</v>
      </c>
      <c r="S8981" t="n">
        <v>0.7856867129843774</v>
      </c>
      <c r="T8981" t="n">
        <v>0.8410341391750856</v>
      </c>
      <c r="U8981" t="n">
        <v>0.8557750695177339</v>
      </c>
      <c r="V8981" t="n">
        <v>0.8473280445682759</v>
      </c>
      <c r="W8981" t="n">
        <v>0.8967511244729139</v>
      </c>
      <c r="X8981" t="n">
        <v>0.9202225073505012</v>
      </c>
      <c r="Y8981" t="n">
        <v>0.914468214294339</v>
      </c>
      <c r="Z8981" t="n">
        <v>0.9347389785664774</v>
      </c>
      <c r="AA8981" t="n">
        <v>0.9386766816898149</v>
      </c>
      <c r="AB8981" t="n">
        <v>0.9191077820956055</v>
      </c>
      <c r="AC8981" t="n">
        <v>0.9495735096348266</v>
      </c>
      <c r="AD8981" t="n">
        <v>0.9923017299087482</v>
      </c>
      <c r="AE8981" t="n">
        <v>0.9736612548135132</v>
      </c>
      <c r="AF8981" t="n">
        <v>0.9460109882704293</v>
      </c>
      <c r="AG8981" t="n">
        <v>0.9915790682143453</v>
      </c>
      <c r="AH8981" t="n">
        <v>0.9758248268533625</v>
      </c>
      <c r="AI8981" t="n">
        <v>0.9397610326557144</v>
      </c>
      <c r="AJ8981" t="n">
        <v>0.9709525486568811</v>
      </c>
      <c r="AK8981" t="n">
        <v>0.9513094891482022</v>
      </c>
    </row>
    <row r="8982">
      <c r="A8982" t="n">
        <v>15</v>
      </c>
      <c r="B8982" t="n">
        <v>0.9635849006367523</v>
      </c>
      <c r="C8982" t="n">
        <v>0.9475619773608354</v>
      </c>
      <c r="D8982" t="n">
        <v>0.9895727804865356</v>
      </c>
      <c r="E8982" t="n">
        <v>0.9320170271899947</v>
      </c>
      <c r="F8982" t="n">
        <v>0.9758553408258491</v>
      </c>
      <c r="G8982" t="n">
        <v>0.9771609691715062</v>
      </c>
      <c r="H8982" t="n">
        <v>0.9504208882881243</v>
      </c>
      <c r="I8982" t="n">
        <v>0.9662957250967568</v>
      </c>
      <c r="J8982" t="n">
        <v>0.9741397970791554</v>
      </c>
      <c r="K8982" t="n">
        <v>0.9433523854751446</v>
      </c>
      <c r="L8982" t="n">
        <v>0.9941573730210742</v>
      </c>
      <c r="M8982" t="n">
        <v>0.9772934900861076</v>
      </c>
      <c r="N8982" t="n">
        <v>0.9887972952896442</v>
      </c>
      <c r="O8982" t="n">
        <v>0.961532411731997</v>
      </c>
      <c r="P8982" t="n">
        <v>0.9384554672173218</v>
      </c>
      <c r="Q8982" t="n">
        <v>0.8527244032229725</v>
      </c>
      <c r="R8982" t="n">
        <v>0.9135244245263917</v>
      </c>
      <c r="S8982" t="n">
        <v>0.8389182896774701</v>
      </c>
      <c r="T8982" t="n">
        <v>0.9045080159493052</v>
      </c>
      <c r="U8982" t="n">
        <v>0.9172178789976897</v>
      </c>
      <c r="V8982" t="n">
        <v>0.912020752998424</v>
      </c>
      <c r="W8982" t="n">
        <v>0.9586298730031387</v>
      </c>
      <c r="X8982" t="n">
        <v>0.9750574110475615</v>
      </c>
      <c r="Y8982" t="n">
        <v>0.9663766445987702</v>
      </c>
      <c r="Z8982" t="n">
        <v>1</v>
      </c>
      <c r="AA8982" t="n">
        <v>0.9877359494025534</v>
      </c>
      <c r="AB8982" t="n">
        <v>0.9849833537879917</v>
      </c>
      <c r="AC8982" t="n">
        <v>1</v>
      </c>
      <c r="AD8982" t="n">
        <v>1</v>
      </c>
      <c r="AE8982" t="n">
        <v>1</v>
      </c>
      <c r="AF8982" t="n">
        <v>1</v>
      </c>
      <c r="AG8982" t="n">
        <v>1</v>
      </c>
      <c r="AH8982" t="n">
        <v>1</v>
      </c>
      <c r="AI8982" t="n">
        <v>0.9944562330792442</v>
      </c>
      <c r="AJ8982" t="n">
        <v>1</v>
      </c>
      <c r="AK8982" t="n">
        <v>0.8833754799424669</v>
      </c>
    </row>
    <row r="8983">
      <c r="A8983" t="n">
        <v>16</v>
      </c>
      <c r="B8983" t="n">
        <v>1</v>
      </c>
      <c r="C8983" t="n">
        <v>0.9491022279524233</v>
      </c>
      <c r="D8983" t="n">
        <v>0.9834757522301556</v>
      </c>
      <c r="E8983" t="n">
        <v>1</v>
      </c>
      <c r="F8983" t="n">
        <v>1</v>
      </c>
      <c r="G8983" t="n">
        <v>1</v>
      </c>
      <c r="H8983" t="n">
        <v>1</v>
      </c>
      <c r="I8983" t="n">
        <v>1</v>
      </c>
      <c r="J8983" t="n">
        <v>1</v>
      </c>
      <c r="K8983" t="n">
        <v>0.9830226760061734</v>
      </c>
      <c r="L8983" t="n">
        <v>0.9939146459639158</v>
      </c>
      <c r="M8983" t="n">
        <v>1</v>
      </c>
      <c r="N8983" t="n">
        <v>1</v>
      </c>
      <c r="O8983" t="n">
        <v>0.9777603542172301</v>
      </c>
      <c r="P8983" t="n">
        <v>0.9636945557034594</v>
      </c>
      <c r="Q8983" t="n">
        <v>0.8970763573382866</v>
      </c>
      <c r="R8983" t="n">
        <v>0.9346788755455609</v>
      </c>
      <c r="S8983" t="n">
        <v>0.8852203358425635</v>
      </c>
      <c r="T8983" t="n">
        <v>0.9289064463239802</v>
      </c>
      <c r="U8983" t="n">
        <v>0.9584826200063187</v>
      </c>
      <c r="V8983" t="n">
        <v>0.9521966412693036</v>
      </c>
      <c r="W8983" t="n">
        <v>1</v>
      </c>
      <c r="X8983" t="n">
        <v>1</v>
      </c>
      <c r="Y8983" t="n">
        <v>0.996379324025488</v>
      </c>
      <c r="Z8983" t="n">
        <v>0.9883341110592626</v>
      </c>
      <c r="AA8983" t="n">
        <v>1</v>
      </c>
      <c r="AB8983" t="n">
        <v>1</v>
      </c>
      <c r="AC8983" t="n">
        <v>0.9965924658071029</v>
      </c>
      <c r="AD8983" t="n">
        <v>0.9750119490872494</v>
      </c>
      <c r="AE8983" t="n">
        <v>0.9845536798088594</v>
      </c>
      <c r="AF8983" t="n">
        <v>0.9748560848700242</v>
      </c>
      <c r="AG8983" t="n">
        <v>0.9772354686665347</v>
      </c>
      <c r="AH8983" t="n">
        <v>0.9588106130778018</v>
      </c>
      <c r="AI8983" t="n">
        <v>0.9828780242152431</v>
      </c>
      <c r="AJ8983" t="n">
        <v>0.9786726317867112</v>
      </c>
      <c r="AK8983" t="n">
        <v>0.8892182103884575</v>
      </c>
    </row>
    <row r="8984">
      <c r="A8984" t="n">
        <v>17</v>
      </c>
      <c r="B8984" t="n">
        <v>0.898187232595815</v>
      </c>
      <c r="C8984" t="n">
        <v>0.9165116076213952</v>
      </c>
      <c r="D8984" t="n">
        <v>0.8736260774359769</v>
      </c>
      <c r="E8984" t="n">
        <v>0.9533768863083661</v>
      </c>
      <c r="F8984" t="n">
        <v>0.9261377102649858</v>
      </c>
      <c r="G8984" t="n">
        <v>0.9878442804021632</v>
      </c>
      <c r="H8984" t="n">
        <v>0.964714429744032</v>
      </c>
      <c r="I8984" t="n">
        <v>0.9264228212209444</v>
      </c>
      <c r="J8984" t="n">
        <v>0.9660086860806248</v>
      </c>
      <c r="K8984" t="n">
        <v>0.9635500585132544</v>
      </c>
      <c r="L8984" t="n">
        <v>0.9677710747767374</v>
      </c>
      <c r="M8984" t="n">
        <v>0.9572050760001526</v>
      </c>
      <c r="N8984" t="n">
        <v>0.9432918284500518</v>
      </c>
      <c r="O8984" t="n">
        <v>0.9538201290646607</v>
      </c>
      <c r="P8984" t="n">
        <v>0.9334337595386516</v>
      </c>
      <c r="Q8984" t="n">
        <v>0.9118263510630288</v>
      </c>
      <c r="R8984" t="n">
        <v>0.9159443167123523</v>
      </c>
      <c r="S8984" t="n">
        <v>0.9040130454017846</v>
      </c>
      <c r="T8984" t="n">
        <v>0.9291717994633188</v>
      </c>
      <c r="U8984" t="n">
        <v>0.9443804911167425</v>
      </c>
      <c r="V8984" t="n">
        <v>0.9493794547794066</v>
      </c>
      <c r="W8984" t="n">
        <v>0.9565745998006757</v>
      </c>
      <c r="X8984" t="n">
        <v>0.9643230158087106</v>
      </c>
      <c r="Y8984" t="n">
        <v>0.9786588836795314</v>
      </c>
      <c r="Z8984" t="n">
        <v>0.9050132364422738</v>
      </c>
      <c r="AA8984" t="n">
        <v>0.9181899022744393</v>
      </c>
      <c r="AB8984" t="n">
        <v>0.9108353873077654</v>
      </c>
      <c r="AC8984" t="n">
        <v>0.9088758898930719</v>
      </c>
      <c r="AD8984" t="n">
        <v>0.8722597701653729</v>
      </c>
      <c r="AE8984" t="n">
        <v>0.9073974642803845</v>
      </c>
      <c r="AF8984" t="n">
        <v>0.7996786516136585</v>
      </c>
      <c r="AG8984" t="n">
        <v>0.8683605056671442</v>
      </c>
      <c r="AH8984" t="n">
        <v>0.8669998730493084</v>
      </c>
      <c r="AI8984" t="n">
        <v>0.8099215350380706</v>
      </c>
      <c r="AJ8984" t="n">
        <v>0.8510501526755968</v>
      </c>
      <c r="AK8984" t="n">
        <v>0.8283471659267837</v>
      </c>
    </row>
    <row r="8985">
      <c r="A8985" t="n">
        <v>18</v>
      </c>
      <c r="B8985" t="n">
        <v>0.6700910787102747</v>
      </c>
      <c r="C8985" t="n">
        <v>0.8119718799313561</v>
      </c>
      <c r="D8985" t="n">
        <v>0.765845302778795</v>
      </c>
      <c r="E8985" t="n">
        <v>0.7496995084317336</v>
      </c>
      <c r="F8985" t="n">
        <v>0.7940739380064114</v>
      </c>
      <c r="G8985" t="n">
        <v>0.8501926047364425</v>
      </c>
      <c r="H8985" t="n">
        <v>0.9225019365498667</v>
      </c>
      <c r="I8985" t="n">
        <v>0.9134980126965703</v>
      </c>
      <c r="J8985" t="n">
        <v>0.9427698127226978</v>
      </c>
      <c r="K8985" t="n">
        <v>1</v>
      </c>
      <c r="L8985" t="n">
        <v>1</v>
      </c>
      <c r="M8985" t="n">
        <v>0.9726566543950047</v>
      </c>
      <c r="N8985" t="n">
        <v>0.9935554333117845</v>
      </c>
      <c r="O8985" t="n">
        <v>1</v>
      </c>
      <c r="P8985" t="n">
        <v>1</v>
      </c>
      <c r="Q8985" t="n">
        <v>1</v>
      </c>
      <c r="R8985" t="n">
        <v>1</v>
      </c>
      <c r="S8985" t="n">
        <v>1</v>
      </c>
      <c r="T8985" t="n">
        <v>1</v>
      </c>
      <c r="U8985" t="n">
        <v>1</v>
      </c>
      <c r="V8985" t="n">
        <v>1</v>
      </c>
      <c r="W8985" t="n">
        <v>0.9336109537377438</v>
      </c>
      <c r="X8985" t="n">
        <v>0.9864910611914641</v>
      </c>
      <c r="Y8985" t="n">
        <v>1</v>
      </c>
      <c r="Z8985" t="n">
        <v>0.8407519326111809</v>
      </c>
      <c r="AA8985" t="n">
        <v>0.9262265659892001</v>
      </c>
      <c r="AB8985" t="n">
        <v>0.8819756000770542</v>
      </c>
      <c r="AC8985" t="n">
        <v>0.7863347534004811</v>
      </c>
      <c r="AD8985" t="n">
        <v>0.8385962498146977</v>
      </c>
      <c r="AE8985" t="n">
        <v>0.8472391241136442</v>
      </c>
      <c r="AF8985" t="n">
        <v>0.5760896937968412</v>
      </c>
      <c r="AG8985" t="n">
        <v>0.74521776491901</v>
      </c>
      <c r="AH8985" t="n">
        <v>0.7856329432342333</v>
      </c>
      <c r="AI8985" t="n">
        <v>0.6237125160868238</v>
      </c>
      <c r="AJ8985" t="n">
        <v>0.7221602145585569</v>
      </c>
      <c r="AK8985" t="n">
        <v>0.7802891268291247</v>
      </c>
    </row>
    <row r="8986">
      <c r="A8986" t="n">
        <v>19</v>
      </c>
      <c r="B8986" t="n">
        <v>0.6467919690164442</v>
      </c>
      <c r="C8986" t="n">
        <v>0.8927715974432401</v>
      </c>
      <c r="D8986" t="n">
        <v>0.841555337037402</v>
      </c>
      <c r="E8986" t="n">
        <v>0.664519632781334</v>
      </c>
      <c r="F8986" t="n">
        <v>0.8108167320413707</v>
      </c>
      <c r="G8986" t="n">
        <v>0.8095411339981889</v>
      </c>
      <c r="H8986" t="n">
        <v>0.7263977080867918</v>
      </c>
      <c r="I8986" t="n">
        <v>0.7847856353338964</v>
      </c>
      <c r="J8986" t="n">
        <v>0.7833852993688851</v>
      </c>
      <c r="K8986" t="n">
        <v>0.8446812299655704</v>
      </c>
      <c r="L8986" t="n">
        <v>0.8777589197525677</v>
      </c>
      <c r="M8986" t="n">
        <v>0.8369633720856315</v>
      </c>
      <c r="N8986" t="n">
        <v>0.9509570482679979</v>
      </c>
      <c r="O8986" t="n">
        <v>0.9258775058537184</v>
      </c>
      <c r="P8986" t="n">
        <v>0.9347523750877041</v>
      </c>
      <c r="Q8986" t="n">
        <v>0.9536666331986245</v>
      </c>
      <c r="R8986" t="n">
        <v>0.9377247467865709</v>
      </c>
      <c r="S8986" t="n">
        <v>0.9437004176381458</v>
      </c>
      <c r="T8986" t="n">
        <v>0.9361184283362006</v>
      </c>
      <c r="U8986" t="n">
        <v>0.9418115279561001</v>
      </c>
      <c r="V8986" t="n">
        <v>0.9293472760656875</v>
      </c>
      <c r="W8986" t="n">
        <v>0.7664349487422306</v>
      </c>
      <c r="X8986" t="n">
        <v>0.8698234325868326</v>
      </c>
      <c r="Y8986" t="n">
        <v>0.8666559719591668</v>
      </c>
      <c r="Z8986" t="n">
        <v>0.6622736477762323</v>
      </c>
      <c r="AA8986" t="n">
        <v>0.7654145128941278</v>
      </c>
      <c r="AB8986" t="n">
        <v>0.718401636917221</v>
      </c>
      <c r="AC8986" t="n">
        <v>0.6038294790892763</v>
      </c>
      <c r="AD8986" t="n">
        <v>0.7370825214933998</v>
      </c>
      <c r="AE8986" t="n">
        <v>0.7259462794214706</v>
      </c>
      <c r="AF8986" t="n">
        <v>0.5688930505751285</v>
      </c>
      <c r="AG8986" t="n">
        <v>0.8035692790632023</v>
      </c>
      <c r="AH8986" t="n">
        <v>0.8648059770266266</v>
      </c>
      <c r="AI8986" t="n">
        <v>0.6474048025893869</v>
      </c>
      <c r="AJ8986" t="n">
        <v>0.7905043132307242</v>
      </c>
      <c r="AK8986" t="n">
        <v>0.8773484603129428</v>
      </c>
    </row>
    <row r="8987">
      <c r="A8987" t="n">
        <v>20</v>
      </c>
      <c r="B8987" t="n">
        <v>0.591505737733457</v>
      </c>
      <c r="C8987" t="n">
        <v>0.8669754320234986</v>
      </c>
      <c r="D8987" t="n">
        <v>0.8149867928701947</v>
      </c>
      <c r="E8987" t="n">
        <v>0.5963369977997228</v>
      </c>
      <c r="F8987" t="n">
        <v>0.7749445005723553</v>
      </c>
      <c r="G8987" t="n">
        <v>0.7440031632856643</v>
      </c>
      <c r="H8987" t="n">
        <v>0.5866432162357592</v>
      </c>
      <c r="I8987" t="n">
        <v>0.7042713166415062</v>
      </c>
      <c r="J8987" t="n">
        <v>0.7005896648229086</v>
      </c>
      <c r="K8987" t="n">
        <v>0.6857138617051949</v>
      </c>
      <c r="L8987" t="n">
        <v>0.7812491481213858</v>
      </c>
      <c r="M8987" t="n">
        <v>0.7239339182805385</v>
      </c>
      <c r="N8987" t="n">
        <v>0.7721434106815181</v>
      </c>
      <c r="O8987" t="n">
        <v>0.759918206616599</v>
      </c>
      <c r="P8987" t="n">
        <v>0.7602235923689598</v>
      </c>
      <c r="Q8987" t="n">
        <v>0.7984418534601774</v>
      </c>
      <c r="R8987" t="n">
        <v>0.7956230200086429</v>
      </c>
      <c r="S8987" t="n">
        <v>0.7759308577593353</v>
      </c>
      <c r="T8987" t="n">
        <v>0.730919615571836</v>
      </c>
      <c r="U8987" t="n">
        <v>0.7808292384531098</v>
      </c>
      <c r="V8987" t="n">
        <v>0.7813871545383758</v>
      </c>
      <c r="W8987" t="n">
        <v>0.5844819291723355</v>
      </c>
      <c r="X8987" t="n">
        <v>0.7039779279634258</v>
      </c>
      <c r="Y8987" t="n">
        <v>0.7132392429067065</v>
      </c>
      <c r="Z8987" t="n">
        <v>0.5386711004595378</v>
      </c>
      <c r="AA8987" t="n">
        <v>0.6671307565615536</v>
      </c>
      <c r="AB8987" t="n">
        <v>0.625941135509219</v>
      </c>
      <c r="AC8987" t="n">
        <v>0.52986686478641</v>
      </c>
      <c r="AD8987" t="n">
        <v>0.6964616076990013</v>
      </c>
      <c r="AE8987" t="n">
        <v>0.6842227531681111</v>
      </c>
      <c r="AF8987" t="n">
        <v>0.5261015758839741</v>
      </c>
      <c r="AG8987" t="n">
        <v>0.7754518143899496</v>
      </c>
      <c r="AH8987" t="n">
        <v>0.8350722443471676</v>
      </c>
      <c r="AI8987" t="n">
        <v>0.611731867621044</v>
      </c>
      <c r="AJ8987" t="n">
        <v>0.7691099922210919</v>
      </c>
      <c r="AK8987" t="n">
        <v>0.8548782655443565</v>
      </c>
    </row>
    <row r="8988">
      <c r="A8988" t="n">
        <v>21</v>
      </c>
      <c r="B8988" t="n">
        <v>0.5668917521233607</v>
      </c>
      <c r="C8988" t="n">
        <v>0.862086465805924</v>
      </c>
      <c r="D8988" t="n">
        <v>0.8173391676441123</v>
      </c>
      <c r="E8988" t="n">
        <v>0.5578241615187103</v>
      </c>
      <c r="F8988" t="n">
        <v>0.758088803564508</v>
      </c>
      <c r="G8988" t="n">
        <v>0.7255172613023817</v>
      </c>
      <c r="H8988" t="n">
        <v>0.5253692326453357</v>
      </c>
      <c r="I8988" t="n">
        <v>0.6698363531433305</v>
      </c>
      <c r="J8988" t="n">
        <v>0.665886024744123</v>
      </c>
      <c r="K8988" t="n">
        <v>0.62154008581944</v>
      </c>
      <c r="L8988" t="n">
        <v>0.7465589705385365</v>
      </c>
      <c r="M8988" t="n">
        <v>0.6892584513731609</v>
      </c>
      <c r="N8988" t="n">
        <v>0.6730938336940417</v>
      </c>
      <c r="O8988" t="n">
        <v>0.6840395969385433</v>
      </c>
      <c r="P8988" t="n">
        <v>0.6780551255218279</v>
      </c>
      <c r="Q8988" t="n">
        <v>0.6553173397926656</v>
      </c>
      <c r="R8988" t="n">
        <v>0.6774208094483345</v>
      </c>
      <c r="S8988" t="n">
        <v>0.6472189569183527</v>
      </c>
      <c r="T8988" t="n">
        <v>0.619436150938489</v>
      </c>
      <c r="U8988" t="n">
        <v>0.6695997436638589</v>
      </c>
      <c r="V8988" t="n">
        <v>0.6754479994327074</v>
      </c>
      <c r="W8988" t="n">
        <v>0.5121793201746224</v>
      </c>
      <c r="X8988" t="n">
        <v>0.6311494196739253</v>
      </c>
      <c r="Y8988" t="n">
        <v>0.6386298584733706</v>
      </c>
      <c r="Z8988" t="n">
        <v>0.4878818219022723</v>
      </c>
      <c r="AA8988" t="n">
        <v>0.627928954396884</v>
      </c>
      <c r="AB8988" t="n">
        <v>0.5945131144650853</v>
      </c>
      <c r="AC8988" t="n">
        <v>0.4908385292743865</v>
      </c>
      <c r="AD8988" t="n">
        <v>0.6736097677389934</v>
      </c>
      <c r="AE8988" t="n">
        <v>0.6635317611112733</v>
      </c>
      <c r="AF8988" t="n">
        <v>0.4977459503364228</v>
      </c>
      <c r="AG8988" t="n">
        <v>0.7601979248815873</v>
      </c>
      <c r="AH8988" t="n">
        <v>0.8322624023772691</v>
      </c>
      <c r="AI8988" t="n">
        <v>0.5915453250291608</v>
      </c>
      <c r="AJ8988" t="n">
        <v>0.7586270419635364</v>
      </c>
      <c r="AK8988" t="n">
        <v>0.8577800023336029</v>
      </c>
    </row>
    <row r="8989">
      <c r="A8989" t="n">
        <v>22</v>
      </c>
      <c r="B8989" t="n">
        <v>0.5568601910051839</v>
      </c>
      <c r="C8989" t="n">
        <v>0.8580534535058427</v>
      </c>
      <c r="D8989" t="n">
        <v>0.8219491158379604</v>
      </c>
      <c r="E8989" t="n">
        <v>0.542528042552002</v>
      </c>
      <c r="F8989" t="n">
        <v>0.7525731349168123</v>
      </c>
      <c r="G8989" t="n">
        <v>0.7217301655940324</v>
      </c>
      <c r="H8989" t="n">
        <v>0.4617353204367413</v>
      </c>
      <c r="I8989" t="n">
        <v>0.6157914814947651</v>
      </c>
      <c r="J8989" t="n">
        <v>0.6189369760219349</v>
      </c>
      <c r="K8989" t="n">
        <v>0.553191940435203</v>
      </c>
      <c r="L8989" t="n">
        <v>0.6850060028268368</v>
      </c>
      <c r="M8989" t="n">
        <v>0.6289042138356784</v>
      </c>
      <c r="N8989" t="n">
        <v>0.5837171296984105</v>
      </c>
      <c r="O8989" t="n">
        <v>0.6074748914457756</v>
      </c>
      <c r="P8989" t="n">
        <v>0.6014192404607525</v>
      </c>
      <c r="Q8989" t="n">
        <v>0.5527419739451291</v>
      </c>
      <c r="R8989" t="n">
        <v>0.5898576828916144</v>
      </c>
      <c r="S8989" t="n">
        <v>0.5614369813509563</v>
      </c>
      <c r="T8989" t="n">
        <v>0.53721182385472</v>
      </c>
      <c r="U8989" t="n">
        <v>0.5829095608451025</v>
      </c>
      <c r="V8989" t="n">
        <v>0.594319637758836</v>
      </c>
      <c r="W8989" t="n">
        <v>0.4499394169971507</v>
      </c>
      <c r="X8989" t="n">
        <v>0.560540490743752</v>
      </c>
      <c r="Y8989" t="n">
        <v>0.5684513028568668</v>
      </c>
      <c r="Z8989" t="n">
        <v>0.4245734211031023</v>
      </c>
      <c r="AA8989" t="n">
        <v>0.5632181476927773</v>
      </c>
      <c r="AB8989" t="n">
        <v>0.54259912341068</v>
      </c>
      <c r="AC8989" t="n">
        <v>0.4357443126780963</v>
      </c>
      <c r="AD8989" t="n">
        <v>0.6193413011641967</v>
      </c>
      <c r="AE8989" t="n">
        <v>0.6130119862829292</v>
      </c>
      <c r="AF8989" t="n">
        <v>0.4838829241993778</v>
      </c>
      <c r="AG8989" t="n">
        <v>0.7532098965867768</v>
      </c>
      <c r="AH8989" t="n">
        <v>0.833943793756847</v>
      </c>
      <c r="AI8989" t="n">
        <v>0.580079024503622</v>
      </c>
      <c r="AJ8989" t="n">
        <v>0.7530707338877906</v>
      </c>
      <c r="AK8989" t="n">
        <v>0.8643151803035208</v>
      </c>
    </row>
    <row r="8990">
      <c r="A8990" t="n">
        <v>23</v>
      </c>
      <c r="B8990" t="n">
        <v>0.5160396428944475</v>
      </c>
      <c r="C8990" t="n">
        <v>0.8052641865615702</v>
      </c>
      <c r="D8990" t="n">
        <v>0.7799084330451499</v>
      </c>
      <c r="E8990" t="n">
        <v>0.50318461163711</v>
      </c>
      <c r="F8990" t="n">
        <v>0.7060181316798125</v>
      </c>
      <c r="G8990" t="n">
        <v>0.6808259208871643</v>
      </c>
      <c r="H8990" t="n">
        <v>0.393834987058179</v>
      </c>
      <c r="I8990" t="n">
        <v>0.5456476587641874</v>
      </c>
      <c r="J8990" t="n">
        <v>0.5452434574223926</v>
      </c>
      <c r="K8990" t="n">
        <v>0.4772137514628313</v>
      </c>
      <c r="L8990" t="n">
        <v>0.609394283964517</v>
      </c>
      <c r="M8990" t="n">
        <v>0.5486005038222564</v>
      </c>
      <c r="N8990" t="n">
        <v>0.4824952719767756</v>
      </c>
      <c r="O8990" t="n">
        <v>0.5254576386713818</v>
      </c>
      <c r="P8990" t="n">
        <v>0.512105093420812</v>
      </c>
      <c r="Q8990" t="n">
        <v>0.4449126484098497</v>
      </c>
      <c r="R8990" t="n">
        <v>0.4973797104923894</v>
      </c>
      <c r="S8990" t="n">
        <v>0.4596946629456748</v>
      </c>
      <c r="T8990" t="n">
        <v>0.445120226059787</v>
      </c>
      <c r="U8990" t="n">
        <v>0.4911391497437757</v>
      </c>
      <c r="V8990" t="n">
        <v>0.4961002070205224</v>
      </c>
      <c r="W8990" t="n">
        <v>0.3647262185867826</v>
      </c>
      <c r="X8990" t="n">
        <v>0.4718477755369558</v>
      </c>
      <c r="Y8990" t="n">
        <v>0.4721788109095216</v>
      </c>
      <c r="Z8990" t="n">
        <v>0.3578067826761927</v>
      </c>
      <c r="AA8990" t="n">
        <v>0.4882541422475378</v>
      </c>
      <c r="AB8990" t="n">
        <v>0.4674199154177754</v>
      </c>
      <c r="AC8990" t="n">
        <v>0.3705387791184299</v>
      </c>
      <c r="AD8990" t="n">
        <v>0.5476507662372971</v>
      </c>
      <c r="AE8990" t="n">
        <v>0.5344172937247017</v>
      </c>
      <c r="AF8990" t="n">
        <v>0.4459329566534367</v>
      </c>
      <c r="AG8990" t="n">
        <v>0.7048175971686342</v>
      </c>
      <c r="AH8990" t="n">
        <v>0.7896126123160977</v>
      </c>
      <c r="AI8990" t="n">
        <v>0.5396456809837604</v>
      </c>
      <c r="AJ8990" t="n">
        <v>0.7065563429066803</v>
      </c>
      <c r="AK8990" t="n">
        <v>0.8202024563894368</v>
      </c>
    </row>
    <row r="8991">
      <c r="A8991" t="n">
        <v>24</v>
      </c>
      <c r="B8991" t="n">
        <v>0.4616893902621356</v>
      </c>
      <c r="C8991" t="n">
        <v>0.7271895277886491</v>
      </c>
      <c r="D8991" t="n">
        <v>0.7002818016718498</v>
      </c>
      <c r="E8991" t="n">
        <v>0.4491520347571908</v>
      </c>
      <c r="F8991" t="n">
        <v>0.6401437272765966</v>
      </c>
      <c r="G8991" t="n">
        <v>0.6105538548481595</v>
      </c>
      <c r="H8991" t="n">
        <v>0.1837807293106913</v>
      </c>
      <c r="I8991" t="n">
        <v>0.3193480862219065</v>
      </c>
      <c r="J8991" t="n">
        <v>0.3134296508834226</v>
      </c>
      <c r="K8991" t="n">
        <v>0.2268469835993284</v>
      </c>
      <c r="L8991" t="n">
        <v>0.2961639789312915</v>
      </c>
      <c r="M8991" t="n">
        <v>0.2681336963372086</v>
      </c>
      <c r="N8991" t="n">
        <v>0.2217693848952206</v>
      </c>
      <c r="O8991" t="n">
        <v>0.2487885527897091</v>
      </c>
      <c r="P8991" t="n">
        <v>0.2344137198013493</v>
      </c>
      <c r="Q8991" t="n">
        <v>0.1694005873641407</v>
      </c>
      <c r="R8991" t="n">
        <v>0.2201667765047514</v>
      </c>
      <c r="S8991" t="n">
        <v>0.1962033262015069</v>
      </c>
      <c r="T8991" t="n">
        <v>0.1853922218141368</v>
      </c>
      <c r="U8991" t="n">
        <v>0.2179299736269547</v>
      </c>
      <c r="V8991" t="n">
        <v>0.2267828239747252</v>
      </c>
      <c r="W8991" t="n">
        <v>0.1522666589473307</v>
      </c>
      <c r="X8991" t="n">
        <v>0.2099107728542587</v>
      </c>
      <c r="Y8991" t="n">
        <v>0.2104867931862064</v>
      </c>
      <c r="Z8991" t="n">
        <v>0.1615872857667094</v>
      </c>
      <c r="AA8991" t="n">
        <v>0.2309487879559784</v>
      </c>
      <c r="AB8991" t="n">
        <v>0.2181051975252927</v>
      </c>
      <c r="AC8991" t="n">
        <v>0.1747090116269957</v>
      </c>
      <c r="AD8991" t="n">
        <v>0.2646338925971499</v>
      </c>
      <c r="AE8991" t="n">
        <v>0.2491588370951687</v>
      </c>
      <c r="AF8991" t="n">
        <v>0.3950811706161305</v>
      </c>
      <c r="AG8991" t="n">
        <v>0.6360566495931967</v>
      </c>
      <c r="AH8991" t="n">
        <v>0.7093393391981416</v>
      </c>
      <c r="AI8991" t="n">
        <v>0.4829877804702734</v>
      </c>
      <c r="AJ8991" t="n">
        <v>0.639993653029711</v>
      </c>
      <c r="AK8991" t="n">
        <v>0.7370084304122952</v>
      </c>
    </row>
    <row r="9001">
      <c r="A9001" t="inlineStr">
        <is>
          <t>PVVAC-P-240to760-E10.8-rDXGF-Htl1985-CZ02</t>
        </is>
      </c>
      <c r="D9001" t="n">
        <v>2015</v>
      </c>
      <c r="F9001" t="inlineStr">
        <is>
          <t>Source Annual kWh:</t>
        </is>
      </c>
      <c r="G9001" s="169" t="n">
        <v>1056356.593000005</v>
      </c>
      <c r="H9001" t="inlineStr">
        <is>
          <t>DEER</t>
        </is>
      </c>
      <c r="K9001" t="inlineStr">
        <is>
          <t>PDAF</t>
        </is>
      </c>
      <c r="L9001" t="inlineStr">
        <is>
          <t>Monthly</t>
        </is>
      </c>
    </row>
    <row r="9002">
      <c r="A9002" t="n">
        <v>226</v>
      </c>
      <c r="B9002" t="inlineStr">
        <is>
          <t>PVVAC-P-240to760-E10.8-20-MM</t>
        </is>
      </c>
      <c r="F9002" t="inlineStr">
        <is>
          <t>Source Sample Size:</t>
        </is>
      </c>
      <c r="G9002" t="n">
        <v>0</v>
      </c>
      <c r="H9002" t="inlineStr">
        <is>
          <t>DEER</t>
        </is>
      </c>
      <c r="K9002" t="inlineStr">
        <is>
          <t>WKWE</t>
        </is>
      </c>
      <c r="L9002" t="inlineStr">
        <is>
          <t>Monthly</t>
        </is>
      </c>
      <c r="N9002" t="inlineStr">
        <is>
          <t>Weekend Peak3</t>
        </is>
      </c>
    </row>
    <row r="9003">
      <c r="B9003" t="n">
        <v>1</v>
      </c>
      <c r="C9003" t="inlineStr">
        <is>
          <t>JANUARY</t>
        </is>
      </c>
      <c r="D9003" t="inlineStr">
        <is>
          <t>JAN</t>
        </is>
      </c>
      <c r="E9003" t="n">
        <v>2</v>
      </c>
      <c r="F9003" t="inlineStr">
        <is>
          <t>FEBRUARY</t>
        </is>
      </c>
      <c r="G9003" t="inlineStr">
        <is>
          <t>FEB</t>
        </is>
      </c>
      <c r="H9003" t="n">
        <v>3</v>
      </c>
      <c r="I9003" t="inlineStr">
        <is>
          <t>MARCH</t>
        </is>
      </c>
      <c r="J9003" t="inlineStr">
        <is>
          <t>MAR</t>
        </is>
      </c>
      <c r="K9003" t="n">
        <v>4</v>
      </c>
      <c r="L9003" t="inlineStr">
        <is>
          <t>APRIL</t>
        </is>
      </c>
      <c r="M9003" t="inlineStr">
        <is>
          <t>APR</t>
        </is>
      </c>
      <c r="N9003" t="n">
        <v>5</v>
      </c>
      <c r="O9003" t="inlineStr">
        <is>
          <t>MAY</t>
        </is>
      </c>
      <c r="P9003" t="inlineStr">
        <is>
          <t>MAY</t>
        </is>
      </c>
      <c r="Q9003" t="n">
        <v>6</v>
      </c>
      <c r="R9003" t="inlineStr">
        <is>
          <t>JUNE</t>
        </is>
      </c>
      <c r="S9003" t="inlineStr">
        <is>
          <t>JUN</t>
        </is>
      </c>
      <c r="T9003" t="n">
        <v>7</v>
      </c>
      <c r="U9003" t="inlineStr">
        <is>
          <t>JULY</t>
        </is>
      </c>
      <c r="V9003" t="inlineStr">
        <is>
          <t>JUL</t>
        </is>
      </c>
      <c r="W9003" t="n">
        <v>8</v>
      </c>
      <c r="X9003" t="inlineStr">
        <is>
          <t>AUGUST</t>
        </is>
      </c>
      <c r="Y9003" t="inlineStr">
        <is>
          <t>AUG</t>
        </is>
      </c>
      <c r="Z9003" t="n">
        <v>9</v>
      </c>
      <c r="AA9003" t="inlineStr">
        <is>
          <t>SEPTEMBER</t>
        </is>
      </c>
      <c r="AB9003" t="inlineStr">
        <is>
          <t>SEP</t>
        </is>
      </c>
      <c r="AC9003" t="n">
        <v>10</v>
      </c>
      <c r="AD9003" t="inlineStr">
        <is>
          <t>OCTOBER</t>
        </is>
      </c>
      <c r="AE9003" t="inlineStr">
        <is>
          <t>OCT</t>
        </is>
      </c>
      <c r="AF9003" t="n">
        <v>11</v>
      </c>
      <c r="AG9003" t="inlineStr">
        <is>
          <t>NOVEMBER</t>
        </is>
      </c>
      <c r="AH9003" t="inlineStr">
        <is>
          <t>NOV</t>
        </is>
      </c>
      <c r="AI9003" t="n">
        <v>12</v>
      </c>
      <c r="AJ9003" t="inlineStr">
        <is>
          <t>DECEMBER</t>
        </is>
      </c>
      <c r="AK9003" t="inlineStr">
        <is>
          <t>DEC</t>
        </is>
      </c>
    </row>
    <row r="9004">
      <c r="B9004" t="n">
        <v>31</v>
      </c>
      <c r="E9004" t="n">
        <v>28</v>
      </c>
      <c r="H9004" t="n">
        <v>31</v>
      </c>
      <c r="K9004" t="n">
        <v>30</v>
      </c>
      <c r="N9004" t="n">
        <v>31</v>
      </c>
      <c r="Q9004" t="n">
        <v>30</v>
      </c>
      <c r="T9004" t="n">
        <v>31</v>
      </c>
      <c r="W9004" t="n">
        <v>31</v>
      </c>
      <c r="Z9004" t="n">
        <v>30</v>
      </c>
      <c r="AC9004" t="n">
        <v>31</v>
      </c>
      <c r="AF9004" t="n">
        <v>30</v>
      </c>
      <c r="AI9004" t="n">
        <v>31</v>
      </c>
    </row>
    <row r="9005">
      <c r="A9005" t="inlineStr">
        <is>
          <t>RATIOS</t>
        </is>
      </c>
      <c r="B9005" t="inlineStr">
        <is>
          <t>E.BKDWN</t>
        </is>
      </c>
      <c r="C9005" t="inlineStr">
        <is>
          <t>PEAK/AVG</t>
        </is>
      </c>
      <c r="D9005" t="inlineStr">
        <is>
          <t>END/AVG</t>
        </is>
      </c>
      <c r="E9005" t="inlineStr">
        <is>
          <t>E.BKDWN</t>
        </is>
      </c>
      <c r="F9005" t="inlineStr">
        <is>
          <t>PEAK/AVG</t>
        </is>
      </c>
      <c r="G9005" t="inlineStr">
        <is>
          <t>END/AVG</t>
        </is>
      </c>
      <c r="H9005" t="inlineStr">
        <is>
          <t>E.BKDWN</t>
        </is>
      </c>
      <c r="I9005" t="inlineStr">
        <is>
          <t>PEAK/AVG</t>
        </is>
      </c>
      <c r="J9005" t="inlineStr">
        <is>
          <t>END/AVG</t>
        </is>
      </c>
      <c r="K9005" t="inlineStr">
        <is>
          <t>E.BKDWN</t>
        </is>
      </c>
      <c r="L9005" t="inlineStr">
        <is>
          <t>PEAK/AVG</t>
        </is>
      </c>
      <c r="M9005" t="inlineStr">
        <is>
          <t>END/AVG</t>
        </is>
      </c>
      <c r="N9005" t="inlineStr">
        <is>
          <t>E.BKDWN</t>
        </is>
      </c>
      <c r="O9005" t="inlineStr">
        <is>
          <t>PEAK/AVG</t>
        </is>
      </c>
      <c r="P9005" t="inlineStr">
        <is>
          <t>END/AVG</t>
        </is>
      </c>
      <c r="Q9005" t="inlineStr">
        <is>
          <t>E.BKDWN</t>
        </is>
      </c>
      <c r="R9005" t="inlineStr">
        <is>
          <t>PEAK/AVG</t>
        </is>
      </c>
      <c r="S9005" t="inlineStr">
        <is>
          <t>END/AVG</t>
        </is>
      </c>
      <c r="T9005" t="inlineStr">
        <is>
          <t>E.BKDWN</t>
        </is>
      </c>
      <c r="U9005" t="inlineStr">
        <is>
          <t>PEAK/AVG</t>
        </is>
      </c>
      <c r="V9005" t="inlineStr">
        <is>
          <t>END/AVG</t>
        </is>
      </c>
      <c r="W9005" t="inlineStr">
        <is>
          <t>E.BKDWN</t>
        </is>
      </c>
      <c r="X9005" t="inlineStr">
        <is>
          <t>PEAK/AVG</t>
        </is>
      </c>
      <c r="Y9005" t="inlineStr">
        <is>
          <t>END/AVG</t>
        </is>
      </c>
      <c r="Z9005" t="inlineStr">
        <is>
          <t>E.BKDWN</t>
        </is>
      </c>
      <c r="AA9005" t="inlineStr">
        <is>
          <t>PEAK/AVG</t>
        </is>
      </c>
      <c r="AB9005" t="inlineStr">
        <is>
          <t>END/AVG</t>
        </is>
      </c>
      <c r="AC9005" t="inlineStr">
        <is>
          <t>E.BKDWN</t>
        </is>
      </c>
      <c r="AD9005" t="inlineStr">
        <is>
          <t>PEAK/AVG</t>
        </is>
      </c>
      <c r="AE9005" t="inlineStr">
        <is>
          <t>END/AVG</t>
        </is>
      </c>
      <c r="AF9005" t="inlineStr">
        <is>
          <t>E.BKDWN</t>
        </is>
      </c>
      <c r="AG9005" t="inlineStr">
        <is>
          <t>PEAK/AVG</t>
        </is>
      </c>
      <c r="AH9005" t="inlineStr">
        <is>
          <t>END/AVG</t>
        </is>
      </c>
      <c r="AI9005" t="inlineStr">
        <is>
          <t>E.BKDWN</t>
        </is>
      </c>
      <c r="AJ9005" t="inlineStr">
        <is>
          <t>PEAK/AVG</t>
        </is>
      </c>
      <c r="AK9005" t="inlineStr">
        <is>
          <t>END/AVG</t>
        </is>
      </c>
    </row>
    <row r="9006">
      <c r="B9006" s="170" t="n">
        <v>0.05683389288275651</v>
      </c>
      <c r="C9006" s="171" t="n">
        <v>1.274937410976441</v>
      </c>
      <c r="D9006" s="171" t="n">
        <v>1.031766802444876</v>
      </c>
      <c r="E9006" s="170" t="n">
        <v>0.06067778923933143</v>
      </c>
      <c r="F9006" s="171" t="n">
        <v>1.256029699492366</v>
      </c>
      <c r="G9006" s="171" t="n">
        <v>1.048518501278382</v>
      </c>
      <c r="H9006" s="170" t="n">
        <v>0.0756027449466499</v>
      </c>
      <c r="I9006" s="171" t="n">
        <v>1.299527010350131</v>
      </c>
      <c r="J9006" s="171" t="n">
        <v>1.010463630588992</v>
      </c>
      <c r="K9006" s="170" t="n">
        <v>0.07658753272300127</v>
      </c>
      <c r="L9006" s="171" t="n">
        <v>1.231698106402418</v>
      </c>
      <c r="M9006" s="171" t="n">
        <v>1.013296732186369</v>
      </c>
      <c r="N9006" s="170" t="n">
        <v>0.09463439224276558</v>
      </c>
      <c r="O9006" s="171" t="n">
        <v>1.420865978050083</v>
      </c>
      <c r="P9006" s="171" t="n">
        <v>0.9856949250365572</v>
      </c>
      <c r="Q9006" s="170" t="n">
        <v>0.1051536785455078</v>
      </c>
      <c r="R9006" s="171" t="n">
        <v>1.599139269366893</v>
      </c>
      <c r="S9006" s="171" t="n">
        <v>1.186548032160542</v>
      </c>
      <c r="T9006" s="170" t="n">
        <v>0.1084280926158753</v>
      </c>
      <c r="U9006" s="171" t="n">
        <v>1.356547215367784</v>
      </c>
      <c r="V9006" s="171" t="n">
        <v>1.136661911567121</v>
      </c>
      <c r="W9006" s="170" t="n">
        <v>0.1120913983911691</v>
      </c>
      <c r="X9006" s="171" t="n">
        <v>1.286154751058064</v>
      </c>
      <c r="Y9006" s="171" t="n">
        <v>0.9866309590029073</v>
      </c>
      <c r="Z9006" s="170" t="n">
        <v>0.09330934049401497</v>
      </c>
      <c r="AA9006" s="171" t="n">
        <v>1.301596431207958</v>
      </c>
      <c r="AB9006" s="171" t="n">
        <v>1.05906832899015</v>
      </c>
      <c r="AC9006" s="170" t="n">
        <v>0.08912252336957094</v>
      </c>
      <c r="AD9006" s="171" t="n">
        <v>1.450560438134928</v>
      </c>
      <c r="AE9006" s="171" t="n">
        <v>0.9246517447878796</v>
      </c>
      <c r="AF9006" s="170" t="n">
        <v>0.06817853899640461</v>
      </c>
      <c r="AG9006" s="171" t="n">
        <v>1.308378920305648</v>
      </c>
      <c r="AH9006" s="171" t="n">
        <v>1.003468458784961</v>
      </c>
      <c r="AI9006" s="170" t="n">
        <v>0.05938007555295246</v>
      </c>
      <c r="AJ9006" s="171" t="n">
        <v>1.196594450719903</v>
      </c>
      <c r="AK9006" s="171" t="n">
        <v>0.8560099684597267</v>
      </c>
      <c r="AN9006" s="163">
        <f>1/($B9006*(1/$B9004)*(1/(5/7+2/7*$D9006))*$B9016/SUM($B9008:$B9031))</f>
        <v/>
      </c>
      <c r="AO9006" s="163">
        <f>1/(B9006*(1/B9004)*(1/(5/7+2/7*D9006)))</f>
        <v/>
      </c>
      <c r="AP9006" s="163" t="n"/>
      <c r="AR9006" s="168">
        <f>CHOOSE(AV$3,C9006,F9006,I9006,L9006,O9006,R9006,U9006,X9006,AA9006,AD9006,AG9006,AJ9006)</f>
        <v/>
      </c>
      <c r="AS9006" s="164" t="n"/>
      <c r="AT9006" s="164" t="n"/>
      <c r="AV9006" s="116">
        <f>AN9006/AR9006</f>
        <v/>
      </c>
      <c r="AW9006" s="165">
        <f>AO9006/AR9006</f>
        <v/>
      </c>
    </row>
    <row r="9007">
      <c r="A9007" t="inlineStr">
        <is>
          <t>HOUR</t>
        </is>
      </c>
      <c r="B9007" t="inlineStr">
        <is>
          <t>PEAK</t>
        </is>
      </c>
      <c r="C9007" t="inlineStr">
        <is>
          <t>AVG</t>
        </is>
      </c>
      <c r="D9007" t="inlineStr">
        <is>
          <t>END</t>
        </is>
      </c>
      <c r="E9007" t="inlineStr">
        <is>
          <t>PEAK</t>
        </is>
      </c>
      <c r="F9007" t="inlineStr">
        <is>
          <t>AVG</t>
        </is>
      </c>
      <c r="G9007" t="inlineStr">
        <is>
          <t>END</t>
        </is>
      </c>
      <c r="H9007" t="inlineStr">
        <is>
          <t>PEAK</t>
        </is>
      </c>
      <c r="I9007" t="inlineStr">
        <is>
          <t>AVG</t>
        </is>
      </c>
      <c r="J9007" t="inlineStr">
        <is>
          <t>END</t>
        </is>
      </c>
      <c r="K9007" t="inlineStr">
        <is>
          <t>PEAK</t>
        </is>
      </c>
      <c r="L9007" t="inlineStr">
        <is>
          <t>AVG</t>
        </is>
      </c>
      <c r="M9007" t="inlineStr">
        <is>
          <t>END</t>
        </is>
      </c>
      <c r="N9007" t="inlineStr">
        <is>
          <t>PEAK</t>
        </is>
      </c>
      <c r="O9007" t="inlineStr">
        <is>
          <t>AVG</t>
        </is>
      </c>
      <c r="P9007" t="inlineStr">
        <is>
          <t>END</t>
        </is>
      </c>
      <c r="Q9007" t="inlineStr">
        <is>
          <t>PEAK</t>
        </is>
      </c>
      <c r="R9007" t="inlineStr">
        <is>
          <t>AVG</t>
        </is>
      </c>
      <c r="S9007" t="inlineStr">
        <is>
          <t>END</t>
        </is>
      </c>
      <c r="T9007" t="inlineStr">
        <is>
          <t>PEAK</t>
        </is>
      </c>
      <c r="U9007" t="inlineStr">
        <is>
          <t>AVG</t>
        </is>
      </c>
      <c r="V9007" t="inlineStr">
        <is>
          <t>END</t>
        </is>
      </c>
      <c r="W9007" t="inlineStr">
        <is>
          <t>PEAK</t>
        </is>
      </c>
      <c r="X9007" t="inlineStr">
        <is>
          <t>AVG</t>
        </is>
      </c>
      <c r="Y9007" t="inlineStr">
        <is>
          <t>END</t>
        </is>
      </c>
      <c r="Z9007" t="inlineStr">
        <is>
          <t>PEAK</t>
        </is>
      </c>
      <c r="AA9007" t="inlineStr">
        <is>
          <t>AVG</t>
        </is>
      </c>
      <c r="AB9007" t="inlineStr">
        <is>
          <t>END</t>
        </is>
      </c>
      <c r="AC9007" t="inlineStr">
        <is>
          <t>PEAK</t>
        </is>
      </c>
      <c r="AD9007" t="inlineStr">
        <is>
          <t>AVG</t>
        </is>
      </c>
      <c r="AE9007" t="inlineStr">
        <is>
          <t>END</t>
        </is>
      </c>
      <c r="AF9007" t="inlineStr">
        <is>
          <t>PEAK</t>
        </is>
      </c>
      <c r="AG9007" t="inlineStr">
        <is>
          <t>AVG</t>
        </is>
      </c>
      <c r="AH9007" t="inlineStr">
        <is>
          <t>END</t>
        </is>
      </c>
      <c r="AI9007" t="inlineStr">
        <is>
          <t>PEAK</t>
        </is>
      </c>
      <c r="AJ9007" t="inlineStr">
        <is>
          <t>AVG</t>
        </is>
      </c>
      <c r="AK9007" t="inlineStr">
        <is>
          <t>END</t>
        </is>
      </c>
    </row>
    <row r="9008">
      <c r="A9008" t="n">
        <v>1</v>
      </c>
      <c r="B9008" t="n">
        <v>0.2246929243270389</v>
      </c>
      <c r="C9008" t="n">
        <v>0.3140921367847878</v>
      </c>
      <c r="D9008" t="n">
        <v>0.316668286871889</v>
      </c>
      <c r="E9008" t="n">
        <v>0.1606903003677614</v>
      </c>
      <c r="F9008" t="n">
        <v>0.234718875704449</v>
      </c>
      <c r="G9008" t="n">
        <v>0.2172757531501545</v>
      </c>
      <c r="H9008" t="n">
        <v>0.1498967210478794</v>
      </c>
      <c r="I9008" t="n">
        <v>0.2053728502514227</v>
      </c>
      <c r="J9008" t="n">
        <v>0.2155378329217221</v>
      </c>
      <c r="K9008" t="n">
        <v>0.1608159454139605</v>
      </c>
      <c r="L9008" t="n">
        <v>0.2110060849685755</v>
      </c>
      <c r="M9008" t="n">
        <v>0.2095996833478207</v>
      </c>
      <c r="N9008" t="n">
        <v>0.1079289174841929</v>
      </c>
      <c r="O9008" t="n">
        <v>0.1592432151689777</v>
      </c>
      <c r="P9008" t="n">
        <v>0.1663201571467137</v>
      </c>
      <c r="Q9008" t="n">
        <v>0.09805126703821034</v>
      </c>
      <c r="R9008" t="n">
        <v>0.1457312393838284</v>
      </c>
      <c r="S9008" t="n">
        <v>0.1229811102597028</v>
      </c>
      <c r="T9008" t="n">
        <v>0.09922417507373524</v>
      </c>
      <c r="U9008" t="n">
        <v>0.1325999365724176</v>
      </c>
      <c r="V9008" t="n">
        <v>0.1163238400132431</v>
      </c>
      <c r="W9008" t="n">
        <v>0.09500043462507347</v>
      </c>
      <c r="X9008" t="n">
        <v>0.1147476967495615</v>
      </c>
      <c r="Y9008" t="n">
        <v>0.1205685743818514</v>
      </c>
      <c r="Z9008" t="n">
        <v>0.1059940597347663</v>
      </c>
      <c r="AA9008" t="n">
        <v>0.1377180965120795</v>
      </c>
      <c r="AB9008" t="n">
        <v>0.1219314568142411</v>
      </c>
      <c r="AC9008" t="n">
        <v>0.1001540818837604</v>
      </c>
      <c r="AD9008" t="n">
        <v>0.1527246180357645</v>
      </c>
      <c r="AE9008" t="n">
        <v>0.1784999748833853</v>
      </c>
      <c r="AF9008" t="n">
        <v>0.1478849725042573</v>
      </c>
      <c r="AG9008" t="n">
        <v>0.2004296080628976</v>
      </c>
      <c r="AH9008" t="n">
        <v>0.2239983345629495</v>
      </c>
      <c r="AI9008" t="n">
        <v>0.2034140538850926</v>
      </c>
      <c r="AJ9008" t="n">
        <v>0.2673719354450052</v>
      </c>
      <c r="AK9008" t="n">
        <v>0.4045920775128256</v>
      </c>
    </row>
    <row r="9009">
      <c r="A9009" t="n">
        <v>2</v>
      </c>
      <c r="B9009" t="n">
        <v>0.2396851648372395</v>
      </c>
      <c r="C9009" t="n">
        <v>0.3550123907634666</v>
      </c>
      <c r="D9009" t="n">
        <v>0.3443144801859885</v>
      </c>
      <c r="E9009" t="n">
        <v>0.1829583379767847</v>
      </c>
      <c r="F9009" t="n">
        <v>0.263501056883521</v>
      </c>
      <c r="G9009" t="n">
        <v>0.2440203888086237</v>
      </c>
      <c r="H9009" t="n">
        <v>0.1547539239817437</v>
      </c>
      <c r="I9009" t="n">
        <v>0.219337636481349</v>
      </c>
      <c r="J9009" t="n">
        <v>0.2157653480054511</v>
      </c>
      <c r="K9009" t="n">
        <v>0.1595123364345777</v>
      </c>
      <c r="L9009" t="n">
        <v>0.2148001321124333</v>
      </c>
      <c r="M9009" t="n">
        <v>0.2118271141189619</v>
      </c>
      <c r="N9009" t="n">
        <v>0.131423437522642</v>
      </c>
      <c r="O9009" t="n">
        <v>0.1727156286300687</v>
      </c>
      <c r="P9009" t="n">
        <v>0.1828058005011719</v>
      </c>
      <c r="Q9009" t="n">
        <v>0.150112569248593</v>
      </c>
      <c r="R9009" t="n">
        <v>0.1770057798923539</v>
      </c>
      <c r="S9009" t="n">
        <v>0.1370296158772557</v>
      </c>
      <c r="T9009" t="n">
        <v>0.1264175187869092</v>
      </c>
      <c r="U9009" t="n">
        <v>0.1565223732995473</v>
      </c>
      <c r="V9009" t="n">
        <v>0.1388377740433148</v>
      </c>
      <c r="W9009" t="n">
        <v>0.1230763537280073</v>
      </c>
      <c r="X9009" t="n">
        <v>0.1354368152710184</v>
      </c>
      <c r="Y9009" t="n">
        <v>0.1428759894459103</v>
      </c>
      <c r="Z9009" t="n">
        <v>0.123828776378944</v>
      </c>
      <c r="AA9009" t="n">
        <v>0.1562814659858565</v>
      </c>
      <c r="AB9009" t="n">
        <v>0.1413894476126748</v>
      </c>
      <c r="AC9009" t="n">
        <v>0.1082380217841087</v>
      </c>
      <c r="AD9009" t="n">
        <v>0.1601193285139425</v>
      </c>
      <c r="AE9009" t="n">
        <v>0.1853570643903741</v>
      </c>
      <c r="AF9009" t="n">
        <v>0.156750134203882</v>
      </c>
      <c r="AG9009" t="n">
        <v>0.2276607296637528</v>
      </c>
      <c r="AH9009" t="n">
        <v>0.242759860372211</v>
      </c>
      <c r="AI9009" t="n">
        <v>0.2205103715345009</v>
      </c>
      <c r="AJ9009" t="n">
        <v>0.294180482783192</v>
      </c>
      <c r="AK9009" t="n">
        <v>0.4380718286455045</v>
      </c>
    </row>
    <row r="9010">
      <c r="A9010" t="n">
        <v>3</v>
      </c>
      <c r="B9010" t="n">
        <v>0.2519663038019612</v>
      </c>
      <c r="C9010" t="n">
        <v>0.3720987317155277</v>
      </c>
      <c r="D9010" t="n">
        <v>0.3587422703853397</v>
      </c>
      <c r="E9010" t="n">
        <v>0.1858103946835903</v>
      </c>
      <c r="F9010" t="n">
        <v>0.2743753633562185</v>
      </c>
      <c r="G9010" t="n">
        <v>0.2481306775281575</v>
      </c>
      <c r="H9010" t="n">
        <v>0.1564397828049821</v>
      </c>
      <c r="I9010" t="n">
        <v>0.2230357151549668</v>
      </c>
      <c r="J9010" t="n">
        <v>0.2185731041278068</v>
      </c>
      <c r="K9010" t="n">
        <v>0.161996694420088</v>
      </c>
      <c r="L9010" t="n">
        <v>0.2205151189095606</v>
      </c>
      <c r="M9010" t="n">
        <v>0.2149153783269175</v>
      </c>
      <c r="N9010" t="n">
        <v>0.1375685297086853</v>
      </c>
      <c r="O9010" t="n">
        <v>0.1750360849071271</v>
      </c>
      <c r="P9010" t="n">
        <v>0.1866678807536593</v>
      </c>
      <c r="Q9010" t="n">
        <v>0.1746341187536958</v>
      </c>
      <c r="R9010" t="n">
        <v>0.1844328381650635</v>
      </c>
      <c r="S9010" t="n">
        <v>0.1423054440371442</v>
      </c>
      <c r="T9010" t="n">
        <v>0.1338476331965946</v>
      </c>
      <c r="U9010" t="n">
        <v>0.1617764491528351</v>
      </c>
      <c r="V9010" t="n">
        <v>0.1439095984072861</v>
      </c>
      <c r="W9010" t="n">
        <v>0.1333722344290189</v>
      </c>
      <c r="X9010" t="n">
        <v>0.1407991933928452</v>
      </c>
      <c r="Y9010" t="n">
        <v>0.1487963441503686</v>
      </c>
      <c r="Z9010" t="n">
        <v>0.1370596383140147</v>
      </c>
      <c r="AA9010" t="n">
        <v>0.1640067161492813</v>
      </c>
      <c r="AB9010" t="n">
        <v>0.141919056978198</v>
      </c>
      <c r="AC9010" t="n">
        <v>0.1198837654971477</v>
      </c>
      <c r="AD9010" t="n">
        <v>0.1649732692847636</v>
      </c>
      <c r="AE9010" t="n">
        <v>0.1885065356475799</v>
      </c>
      <c r="AF9010" t="n">
        <v>0.1667004851887716</v>
      </c>
      <c r="AG9010" t="n">
        <v>0.231592801901553</v>
      </c>
      <c r="AH9010" t="n">
        <v>0.250328045098903</v>
      </c>
      <c r="AI9010" t="n">
        <v>0.225754747288814</v>
      </c>
      <c r="AJ9010" t="n">
        <v>0.306854260280163</v>
      </c>
      <c r="AK9010" t="n">
        <v>0.4498687860750465</v>
      </c>
    </row>
    <row r="9011">
      <c r="A9011" t="n">
        <v>4</v>
      </c>
      <c r="B9011" t="n">
        <v>0.2670529419982857</v>
      </c>
      <c r="C9011" t="n">
        <v>0.3956892436951909</v>
      </c>
      <c r="D9011" t="n">
        <v>0.3740136657445227</v>
      </c>
      <c r="E9011" t="n">
        <v>0.1977039843745418</v>
      </c>
      <c r="F9011" t="n">
        <v>0.2938388227426547</v>
      </c>
      <c r="G9011" t="n">
        <v>0.2658154347774971</v>
      </c>
      <c r="H9011" t="n">
        <v>0.1651300572672513</v>
      </c>
      <c r="I9011" t="n">
        <v>0.2345887426921935</v>
      </c>
      <c r="J9011" t="n">
        <v>0.2286752369804059</v>
      </c>
      <c r="K9011" t="n">
        <v>0.1734575900304952</v>
      </c>
      <c r="L9011" t="n">
        <v>0.2337019678390888</v>
      </c>
      <c r="M9011" t="n">
        <v>0.226006612442568</v>
      </c>
      <c r="N9011" t="n">
        <v>0.1409217155250281</v>
      </c>
      <c r="O9011" t="n">
        <v>0.1852835337669169</v>
      </c>
      <c r="P9011" t="n">
        <v>0.1919383286594995</v>
      </c>
      <c r="Q9011" t="n">
        <v>0.1516819683774808</v>
      </c>
      <c r="R9011" t="n">
        <v>0.1850672234103619</v>
      </c>
      <c r="S9011" t="n">
        <v>0.1441571901702271</v>
      </c>
      <c r="T9011" t="n">
        <v>0.1230391564746713</v>
      </c>
      <c r="U9011" t="n">
        <v>0.1677089792454362</v>
      </c>
      <c r="V9011" t="n">
        <v>0.1437207813994185</v>
      </c>
      <c r="W9011" t="n">
        <v>0.1241736744580742</v>
      </c>
      <c r="X9011" t="n">
        <v>0.1459826459649753</v>
      </c>
      <c r="Y9011" t="n">
        <v>0.1517235399722547</v>
      </c>
      <c r="Z9011" t="n">
        <v>0.1483137263480694</v>
      </c>
      <c r="AA9011" t="n">
        <v>0.1708379879502664</v>
      </c>
      <c r="AB9011" t="n">
        <v>0.1527249115401722</v>
      </c>
      <c r="AC9011" t="n">
        <v>0.1217195435334912</v>
      </c>
      <c r="AD9011" t="n">
        <v>0.1747709687600652</v>
      </c>
      <c r="AE9011" t="n">
        <v>0.1959841831290431</v>
      </c>
      <c r="AF9011" t="n">
        <v>0.15790210436824</v>
      </c>
      <c r="AG9011" t="n">
        <v>0.2416069407244158</v>
      </c>
      <c r="AH9011" t="n">
        <v>0.2548130482039051</v>
      </c>
      <c r="AI9011" t="n">
        <v>0.2269720676211893</v>
      </c>
      <c r="AJ9011" t="n">
        <v>0.3198768929024456</v>
      </c>
      <c r="AK9011" t="n">
        <v>0.4768680565232818</v>
      </c>
    </row>
    <row r="9012">
      <c r="A9012" t="n">
        <v>5</v>
      </c>
      <c r="B9012" t="n">
        <v>0.2690655006664476</v>
      </c>
      <c r="C9012" t="n">
        <v>0.4009549571923566</v>
      </c>
      <c r="D9012" t="n">
        <v>0.3816077598493375</v>
      </c>
      <c r="E9012" t="n">
        <v>0.2038787971212557</v>
      </c>
      <c r="F9012" t="n">
        <v>0.2973666965752941</v>
      </c>
      <c r="G9012" t="n">
        <v>0.2694783140304996</v>
      </c>
      <c r="H9012" t="n">
        <v>0.1834308402082895</v>
      </c>
      <c r="I9012" t="n">
        <v>0.2510273522496604</v>
      </c>
      <c r="J9012" t="n">
        <v>0.2416719637735779</v>
      </c>
      <c r="K9012" t="n">
        <v>0.1822543641155764</v>
      </c>
      <c r="L9012" t="n">
        <v>0.2486444962998235</v>
      </c>
      <c r="M9012" t="n">
        <v>0.2413457458918002</v>
      </c>
      <c r="N9012" t="n">
        <v>0.1421379820023475</v>
      </c>
      <c r="O9012" t="n">
        <v>0.1991132044276734</v>
      </c>
      <c r="P9012" t="n">
        <v>0.2040159537448901</v>
      </c>
      <c r="Q9012" t="n">
        <v>0.1396690372605461</v>
      </c>
      <c r="R9012" t="n">
        <v>0.1942327394580729</v>
      </c>
      <c r="S9012" t="n">
        <v>0.1509860568260122</v>
      </c>
      <c r="T9012" t="n">
        <v>0.1236973284116276</v>
      </c>
      <c r="U9012" t="n">
        <v>0.1751926625962918</v>
      </c>
      <c r="V9012" t="n">
        <v>0.1482601491913015</v>
      </c>
      <c r="W9012" t="n">
        <v>0.1177661820381937</v>
      </c>
      <c r="X9012" t="n">
        <v>0.1531702548714423</v>
      </c>
      <c r="Y9012" t="n">
        <v>0.1538863803280472</v>
      </c>
      <c r="Z9012" t="n">
        <v>0.1554392604399615</v>
      </c>
      <c r="AA9012" t="n">
        <v>0.1819851683516335</v>
      </c>
      <c r="AB9012" t="n">
        <v>0.1598643312056462</v>
      </c>
      <c r="AC9012" t="n">
        <v>0.1253499425086795</v>
      </c>
      <c r="AD9012" t="n">
        <v>0.1852221835206726</v>
      </c>
      <c r="AE9012" t="n">
        <v>0.2084212203427327</v>
      </c>
      <c r="AF9012" t="n">
        <v>0.1667942352690371</v>
      </c>
      <c r="AG9012" t="n">
        <v>0.2520548748232647</v>
      </c>
      <c r="AH9012" t="n">
        <v>0.2624797201782678</v>
      </c>
      <c r="AI9012" t="n">
        <v>0.2371117729289491</v>
      </c>
      <c r="AJ9012" t="n">
        <v>0.3305631652271548</v>
      </c>
      <c r="AK9012" t="n">
        <v>0.48467648536388</v>
      </c>
    </row>
    <row r="9013">
      <c r="A9013" t="n">
        <v>6</v>
      </c>
      <c r="B9013" t="n">
        <v>0.281163508120089</v>
      </c>
      <c r="C9013" t="n">
        <v>0.4196869367483188</v>
      </c>
      <c r="D9013" t="n">
        <v>0.3965455027771417</v>
      </c>
      <c r="E9013" t="n">
        <v>0.2137664158225361</v>
      </c>
      <c r="F9013" t="n">
        <v>0.3123492386742077</v>
      </c>
      <c r="G9013" t="n">
        <v>0.2807928748899439</v>
      </c>
      <c r="H9013" t="n">
        <v>0.2679934198320326</v>
      </c>
      <c r="I9013" t="n">
        <v>0.3490232730211117</v>
      </c>
      <c r="J9013" t="n">
        <v>0.3347065286987411</v>
      </c>
      <c r="K9013" t="n">
        <v>0.2693801908338701</v>
      </c>
      <c r="L9013" t="n">
        <v>0.3682447533498657</v>
      </c>
      <c r="M9013" t="n">
        <v>0.3560571370917671</v>
      </c>
      <c r="N9013" t="n">
        <v>0.245942799731436</v>
      </c>
      <c r="O9013" t="n">
        <v>0.301465891051136</v>
      </c>
      <c r="P9013" t="n">
        <v>0.3177206827073231</v>
      </c>
      <c r="Q9013" t="n">
        <v>0.3062665350378543</v>
      </c>
      <c r="R9013" t="n">
        <v>0.3402855497474476</v>
      </c>
      <c r="S9013" t="n">
        <v>0.2546621307060998</v>
      </c>
      <c r="T9013" t="n">
        <v>0.2596012733534526</v>
      </c>
      <c r="U9013" t="n">
        <v>0.2825209676545626</v>
      </c>
      <c r="V9013" t="n">
        <v>0.253473715637891</v>
      </c>
      <c r="W9013" t="n">
        <v>0.1807050565399885</v>
      </c>
      <c r="X9013" t="n">
        <v>0.2310440741648781</v>
      </c>
      <c r="Y9013" t="n">
        <v>0.2322222751135653</v>
      </c>
      <c r="Z9013" t="n">
        <v>0.2168117262068712</v>
      </c>
      <c r="AA9013" t="n">
        <v>0.2668417769589667</v>
      </c>
      <c r="AB9013" t="n">
        <v>0.2392605448158141</v>
      </c>
      <c r="AC9013" t="n">
        <v>0.1854075795939681</v>
      </c>
      <c r="AD9013" t="n">
        <v>0.2756654296342057</v>
      </c>
      <c r="AE9013" t="n">
        <v>0.3156732242172877</v>
      </c>
      <c r="AF9013" t="n">
        <v>0.2008640418356523</v>
      </c>
      <c r="AG9013" t="n">
        <v>0.2685064350486484</v>
      </c>
      <c r="AH9013" t="n">
        <v>0.2868556088487548</v>
      </c>
      <c r="AI9013" t="n">
        <v>0.2507766712106346</v>
      </c>
      <c r="AJ9013" t="n">
        <v>0.3467739460779802</v>
      </c>
      <c r="AK9013" t="n">
        <v>0.5037701314715516</v>
      </c>
    </row>
    <row r="9014">
      <c r="A9014" t="n">
        <v>7</v>
      </c>
      <c r="B9014" t="n">
        <v>0.4087967315745157</v>
      </c>
      <c r="C9014" t="n">
        <v>0.6156734597561123</v>
      </c>
      <c r="D9014" t="n">
        <v>0.5777253636811502</v>
      </c>
      <c r="E9014" t="n">
        <v>0.3131499609950086</v>
      </c>
      <c r="F9014" t="n">
        <v>0.4574527930961478</v>
      </c>
      <c r="G9014" t="n">
        <v>0.4100517558045663</v>
      </c>
      <c r="H9014" t="n">
        <v>0.2923759106482455</v>
      </c>
      <c r="I9014" t="n">
        <v>0.4017115235772595</v>
      </c>
      <c r="J9014" t="n">
        <v>0.3910058019240945</v>
      </c>
      <c r="K9014" t="n">
        <v>0.3202377534471922</v>
      </c>
      <c r="L9014" t="n">
        <v>0.4197736247236795</v>
      </c>
      <c r="M9014" t="n">
        <v>0.4066393476551183</v>
      </c>
      <c r="N9014" t="n">
        <v>0.3969945949079105</v>
      </c>
      <c r="O9014" t="n">
        <v>0.4168736907091898</v>
      </c>
      <c r="P9014" t="n">
        <v>0.4309344284718911</v>
      </c>
      <c r="Q9014" t="n">
        <v>0.4497946141415586</v>
      </c>
      <c r="R9014" t="n">
        <v>0.4764715734859386</v>
      </c>
      <c r="S9014" t="n">
        <v>0.3769404940616277</v>
      </c>
      <c r="T9014" t="n">
        <v>0.4318996535086176</v>
      </c>
      <c r="U9014" t="n">
        <v>0.3953044304814937</v>
      </c>
      <c r="V9014" t="n">
        <v>0.370717622871467</v>
      </c>
      <c r="W9014" t="n">
        <v>0.2917521931353336</v>
      </c>
      <c r="X9014" t="n">
        <v>0.3138011821764797</v>
      </c>
      <c r="Y9014" t="n">
        <v>0.3130103636808748</v>
      </c>
      <c r="Z9014" t="n">
        <v>0.2833538335791043</v>
      </c>
      <c r="AA9014" t="n">
        <v>0.3063127461063138</v>
      </c>
      <c r="AB9014" t="n">
        <v>0.2741695717220312</v>
      </c>
      <c r="AC9014" t="n">
        <v>0.2123860570042949</v>
      </c>
      <c r="AD9014" t="n">
        <v>0.3016113157662628</v>
      </c>
      <c r="AE9014" t="n">
        <v>0.3549769206218569</v>
      </c>
      <c r="AF9014" t="n">
        <v>0.276248096102822</v>
      </c>
      <c r="AG9014" t="n">
        <v>0.3922740335563256</v>
      </c>
      <c r="AH9014" t="n">
        <v>0.4115900028956431</v>
      </c>
      <c r="AI9014" t="n">
        <v>0.369417648539997</v>
      </c>
      <c r="AJ9014" t="n">
        <v>0.5084957528503563</v>
      </c>
      <c r="AK9014" t="n">
        <v>0.7352523394254222</v>
      </c>
    </row>
    <row r="9015">
      <c r="A9015" t="n">
        <v>8</v>
      </c>
      <c r="B9015" t="n">
        <v>0.4433840437703191</v>
      </c>
      <c r="C9015" t="n">
        <v>0.6679560046419467</v>
      </c>
      <c r="D9015" t="n">
        <v>0.634543489328889</v>
      </c>
      <c r="E9015" t="n">
        <v>0.3487720759453579</v>
      </c>
      <c r="F9015" t="n">
        <v>0.493968202760331</v>
      </c>
      <c r="G9015" t="n">
        <v>0.4545719369106933</v>
      </c>
      <c r="H9015" t="n">
        <v>0.3963536963969869</v>
      </c>
      <c r="I9015" t="n">
        <v>0.467774337855533</v>
      </c>
      <c r="J9015" t="n">
        <v>0.4268072976186754</v>
      </c>
      <c r="K9015" t="n">
        <v>0.4442034664618139</v>
      </c>
      <c r="L9015" t="n">
        <v>0.5083355914100132</v>
      </c>
      <c r="M9015" t="n">
        <v>0.4985557918374104</v>
      </c>
      <c r="N9015" t="n">
        <v>0.5189912426881518</v>
      </c>
      <c r="O9015" t="n">
        <v>0.5066318816239205</v>
      </c>
      <c r="P9015" t="n">
        <v>0.5270435871938425</v>
      </c>
      <c r="Q9015" t="n">
        <v>0.5512815927862532</v>
      </c>
      <c r="R9015" t="n">
        <v>0.5702635223267276</v>
      </c>
      <c r="S9015" t="n">
        <v>0.471299945082822</v>
      </c>
      <c r="T9015" t="n">
        <v>0.5570150951543518</v>
      </c>
      <c r="U9015" t="n">
        <v>0.4802111377642531</v>
      </c>
      <c r="V9015" t="n">
        <v>0.4712362599600047</v>
      </c>
      <c r="W9015" t="n">
        <v>0.4161091847036072</v>
      </c>
      <c r="X9015" t="n">
        <v>0.401885168466567</v>
      </c>
      <c r="Y9015" t="n">
        <v>0.3993818513179012</v>
      </c>
      <c r="Z9015" t="n">
        <v>0.4265675230366748</v>
      </c>
      <c r="AA9015" t="n">
        <v>0.3888970076719764</v>
      </c>
      <c r="AB9015" t="n">
        <v>0.3469884809962999</v>
      </c>
      <c r="AC9015" t="n">
        <v>0.3530009954872958</v>
      </c>
      <c r="AD9015" t="n">
        <v>0.375231123997789</v>
      </c>
      <c r="AE9015" t="n">
        <v>0.4560299410343072</v>
      </c>
      <c r="AF9015" t="n">
        <v>0.369660419229811</v>
      </c>
      <c r="AG9015" t="n">
        <v>0.4338963273953999</v>
      </c>
      <c r="AH9015" t="n">
        <v>0.4845773098355736</v>
      </c>
      <c r="AI9015" t="n">
        <v>0.4002292243707182</v>
      </c>
      <c r="AJ9015" t="n">
        <v>0.5494251804275478</v>
      </c>
      <c r="AK9015" t="n">
        <v>0.8096713035555987</v>
      </c>
    </row>
    <row r="9016">
      <c r="A9016" t="n">
        <v>9</v>
      </c>
      <c r="B9016" t="n">
        <v>0.5337320691595208</v>
      </c>
      <c r="C9016" t="n">
        <v>0.7003526839915956</v>
      </c>
      <c r="D9016" t="n">
        <v>0.6756255777130061</v>
      </c>
      <c r="E9016" t="n">
        <v>0.4594392079347297</v>
      </c>
      <c r="F9016" t="n">
        <v>0.5548362922711403</v>
      </c>
      <c r="G9016" t="n">
        <v>0.5374471926198993</v>
      </c>
      <c r="H9016" t="n">
        <v>0.5238456876399213</v>
      </c>
      <c r="I9016" t="n">
        <v>0.5593019067229386</v>
      </c>
      <c r="J9016" t="n">
        <v>0.4818711581501924</v>
      </c>
      <c r="K9016" t="n">
        <v>0.5506208955069462</v>
      </c>
      <c r="L9016" t="n">
        <v>0.6187487249739134</v>
      </c>
      <c r="M9016" t="n">
        <v>0.6122336655076784</v>
      </c>
      <c r="N9016" t="n">
        <v>0.6321600564177619</v>
      </c>
      <c r="O9016" t="n">
        <v>0.6082085095405473</v>
      </c>
      <c r="P9016" t="n">
        <v>0.6375400779074809</v>
      </c>
      <c r="Q9016" t="n">
        <v>0.6419050359664363</v>
      </c>
      <c r="R9016" t="n">
        <v>0.6565745693306687</v>
      </c>
      <c r="S9016" t="n">
        <v>0.5941793419748151</v>
      </c>
      <c r="T9016" t="n">
        <v>0.65939507150962</v>
      </c>
      <c r="U9016" t="n">
        <v>0.5970432368192734</v>
      </c>
      <c r="V9016" t="n">
        <v>0.6015347755848892</v>
      </c>
      <c r="W9016" t="n">
        <v>0.5567280391696166</v>
      </c>
      <c r="X9016" t="n">
        <v>0.5172696436560592</v>
      </c>
      <c r="Y9016" t="n">
        <v>0.5184924380491255</v>
      </c>
      <c r="Z9016" t="n">
        <v>0.5609613007729107</v>
      </c>
      <c r="AA9016" t="n">
        <v>0.4818756833689192</v>
      </c>
      <c r="AB9016" t="n">
        <v>0.4667618589288731</v>
      </c>
      <c r="AC9016" t="n">
        <v>0.4895062262971561</v>
      </c>
      <c r="AD9016" t="n">
        <v>0.5016186089824759</v>
      </c>
      <c r="AE9016" t="n">
        <v>0.5897310086680227</v>
      </c>
      <c r="AF9016" t="n">
        <v>0.5487192197938525</v>
      </c>
      <c r="AG9016" t="n">
        <v>0.5565238873528019</v>
      </c>
      <c r="AH9016" t="n">
        <v>0.6235198162829497</v>
      </c>
      <c r="AI9016" t="n">
        <v>0.5331498380668744</v>
      </c>
      <c r="AJ9016" t="n">
        <v>0.6195198655228095</v>
      </c>
      <c r="AK9016" t="n">
        <v>0.8520906986248593</v>
      </c>
    </row>
    <row r="9017">
      <c r="A9017" t="n">
        <v>10</v>
      </c>
      <c r="B9017" t="n">
        <v>0.7370948923299994</v>
      </c>
      <c r="C9017" t="n">
        <v>0.7443138008806167</v>
      </c>
      <c r="D9017" t="n">
        <v>0.7656384130336998</v>
      </c>
      <c r="E9017" t="n">
        <v>0.6451762849651888</v>
      </c>
      <c r="F9017" t="n">
        <v>0.6904285671079027</v>
      </c>
      <c r="G9017" t="n">
        <v>0.6761434740920528</v>
      </c>
      <c r="H9017" t="n">
        <v>0.6632252718029907</v>
      </c>
      <c r="I9017" t="n">
        <v>0.6971002429039435</v>
      </c>
      <c r="J9017" t="n">
        <v>0.6502664763181691</v>
      </c>
      <c r="K9017" t="n">
        <v>0.6819090629275851</v>
      </c>
      <c r="L9017" t="n">
        <v>0.7388301735805266</v>
      </c>
      <c r="M9017" t="n">
        <v>0.741652308663438</v>
      </c>
      <c r="N9017" t="n">
        <v>0.7409932037850135</v>
      </c>
      <c r="O9017" t="n">
        <v>0.7323485243412025</v>
      </c>
      <c r="P9017" t="n">
        <v>0.7502616370839931</v>
      </c>
      <c r="Q9017" t="n">
        <v>0.7350376880347247</v>
      </c>
      <c r="R9017" t="n">
        <v>0.7585108695996441</v>
      </c>
      <c r="S9017" t="n">
        <v>0.6937764283893666</v>
      </c>
      <c r="T9017" t="n">
        <v>0.754668312730586</v>
      </c>
      <c r="U9017" t="n">
        <v>0.7166056320818044</v>
      </c>
      <c r="V9017" t="n">
        <v>0.7101222913442735</v>
      </c>
      <c r="W9017" t="n">
        <v>0.6860500843000513</v>
      </c>
      <c r="X9017" t="n">
        <v>0.6459440557334862</v>
      </c>
      <c r="Y9017" t="n">
        <v>0.6566564888610832</v>
      </c>
      <c r="Z9017" t="n">
        <v>0.6901546119586868</v>
      </c>
      <c r="AA9017" t="n">
        <v>0.5937744076617961</v>
      </c>
      <c r="AB9017" t="n">
        <v>0.6474938298130432</v>
      </c>
      <c r="AC9017" t="n">
        <v>0.6247964652912765</v>
      </c>
      <c r="AD9017" t="n">
        <v>0.6370601009517647</v>
      </c>
      <c r="AE9017" t="n">
        <v>0.7306499317284746</v>
      </c>
      <c r="AF9017" t="n">
        <v>0.6903409163877707</v>
      </c>
      <c r="AG9017" t="n">
        <v>0.6756339091681821</v>
      </c>
      <c r="AH9017" t="n">
        <v>0.7743786899544779</v>
      </c>
      <c r="AI9017" t="n">
        <v>0.7370865929791353</v>
      </c>
      <c r="AJ9017" t="n">
        <v>0.7587857386732718</v>
      </c>
      <c r="AK9017" t="n">
        <v>0.9170090953909423</v>
      </c>
    </row>
    <row r="9018">
      <c r="A9018" t="n">
        <v>11</v>
      </c>
      <c r="B9018" t="n">
        <v>0.8532569089666473</v>
      </c>
      <c r="C9018" t="n">
        <v>0.823143561650391</v>
      </c>
      <c r="D9018" t="n">
        <v>0.8619403907275931</v>
      </c>
      <c r="E9018" t="n">
        <v>0.7524649394982726</v>
      </c>
      <c r="F9018" t="n">
        <v>0.7931398345952086</v>
      </c>
      <c r="G9018" t="n">
        <v>0.8086687706886055</v>
      </c>
      <c r="H9018" t="n">
        <v>0.754337097552227</v>
      </c>
      <c r="I9018" t="n">
        <v>0.7849207276409113</v>
      </c>
      <c r="J9018" t="n">
        <v>0.7774723016305828</v>
      </c>
      <c r="K9018" t="n">
        <v>0.7685007720779371</v>
      </c>
      <c r="L9018" t="n">
        <v>0.843220281219634</v>
      </c>
      <c r="M9018" t="n">
        <v>0.8204072498861708</v>
      </c>
      <c r="N9018" t="n">
        <v>0.8091273118965159</v>
      </c>
      <c r="O9018" t="n">
        <v>0.8264169611822683</v>
      </c>
      <c r="P9018" t="n">
        <v>0.8316003846035052</v>
      </c>
      <c r="Q9018" t="n">
        <v>0.8099288821836187</v>
      </c>
      <c r="R9018" t="n">
        <v>0.8393490629822515</v>
      </c>
      <c r="S9018" t="n">
        <v>0.7635453661721439</v>
      </c>
      <c r="T9018" t="n">
        <v>0.8291587288150909</v>
      </c>
      <c r="U9018" t="n">
        <v>0.8090624656499671</v>
      </c>
      <c r="V9018" t="n">
        <v>0.7870557996751313</v>
      </c>
      <c r="W9018" t="n">
        <v>0.7996361198394728</v>
      </c>
      <c r="X9018" t="n">
        <v>0.7523873248443278</v>
      </c>
      <c r="Y9018" t="n">
        <v>0.7731741152789491</v>
      </c>
      <c r="Z9018" t="n">
        <v>0.7712291894332087</v>
      </c>
      <c r="AA9018" t="n">
        <v>0.6949169302534502</v>
      </c>
      <c r="AB9018" t="n">
        <v>0.7634315039875303</v>
      </c>
      <c r="AC9018" t="n">
        <v>0.7284368963089801</v>
      </c>
      <c r="AD9018" t="n">
        <v>0.7496684370978963</v>
      </c>
      <c r="AE9018" t="n">
        <v>0.8009769601995527</v>
      </c>
      <c r="AF9018" t="n">
        <v>0.7791248108945298</v>
      </c>
      <c r="AG9018" t="n">
        <v>0.811261928323286</v>
      </c>
      <c r="AH9018" t="n">
        <v>0.8688320886786255</v>
      </c>
      <c r="AI9018" t="n">
        <v>0.8316294900626024</v>
      </c>
      <c r="AJ9018" t="n">
        <v>0.8512849981636653</v>
      </c>
      <c r="AK9018" t="n">
        <v>0.957930742936639</v>
      </c>
    </row>
    <row r="9019">
      <c r="A9019" t="n">
        <v>12</v>
      </c>
      <c r="B9019" t="n">
        <v>0.8797467876467413</v>
      </c>
      <c r="C9019" t="n">
        <v>0.8692886872556451</v>
      </c>
      <c r="D9019" t="n">
        <v>0.9024252000678837</v>
      </c>
      <c r="E9019" t="n">
        <v>0.8092978514994928</v>
      </c>
      <c r="F9019" t="n">
        <v>0.8495505304580726</v>
      </c>
      <c r="G9019" t="n">
        <v>0.8584128655367997</v>
      </c>
      <c r="H9019" t="n">
        <v>0.7858650076067731</v>
      </c>
      <c r="I9019" t="n">
        <v>0.8095917850762542</v>
      </c>
      <c r="J9019" t="n">
        <v>0.8219917353553809</v>
      </c>
      <c r="K9019" t="n">
        <v>0.7967443400350216</v>
      </c>
      <c r="L9019" t="n">
        <v>0.868043738686199</v>
      </c>
      <c r="M9019" t="n">
        <v>0.8386910675110725</v>
      </c>
      <c r="N9019" t="n">
        <v>0.821053292565704</v>
      </c>
      <c r="O9019" t="n">
        <v>0.8437147715130058</v>
      </c>
      <c r="P9019" t="n">
        <v>0.8481181183630525</v>
      </c>
      <c r="Q9019" t="n">
        <v>0.8625257927877501</v>
      </c>
      <c r="R9019" t="n">
        <v>0.8597548422411518</v>
      </c>
      <c r="S9019" t="n">
        <v>0.7865285669832778</v>
      </c>
      <c r="T9019" t="n">
        <v>0.8358726532413543</v>
      </c>
      <c r="U9019" t="n">
        <v>0.8322547313417635</v>
      </c>
      <c r="V9019" t="n">
        <v>0.8029648334789182</v>
      </c>
      <c r="W9019" t="n">
        <v>0.8716892112286463</v>
      </c>
      <c r="X9019" t="n">
        <v>0.8086412640987075</v>
      </c>
      <c r="Y9019" t="n">
        <v>0.8328961863830482</v>
      </c>
      <c r="Z9019" t="n">
        <v>0.8121975302258475</v>
      </c>
      <c r="AA9019" t="n">
        <v>0.7560471706770721</v>
      </c>
      <c r="AB9019" t="n">
        <v>0.8148087658278277</v>
      </c>
      <c r="AC9019" t="n">
        <v>0.7822266504210457</v>
      </c>
      <c r="AD9019" t="n">
        <v>0.7814659616078631</v>
      </c>
      <c r="AE9019" t="n">
        <v>0.8285144105942388</v>
      </c>
      <c r="AF9019" t="n">
        <v>0.8223667143550635</v>
      </c>
      <c r="AG9019" t="n">
        <v>0.8400024006688374</v>
      </c>
      <c r="AH9019" t="n">
        <v>0.8971563134159092</v>
      </c>
      <c r="AI9019" t="n">
        <v>0.8867510050273072</v>
      </c>
      <c r="AJ9019" t="n">
        <v>0.8960398806011033</v>
      </c>
      <c r="AK9019" t="n">
        <v>0.9642414242536732</v>
      </c>
    </row>
    <row r="9020">
      <c r="A9020" t="n">
        <v>13</v>
      </c>
      <c r="B9020" t="n">
        <v>0.865723067396172</v>
      </c>
      <c r="C9020" t="n">
        <v>0.872120390283265</v>
      </c>
      <c r="D9020" t="n">
        <v>0.8950510694178302</v>
      </c>
      <c r="E9020" t="n">
        <v>0.8036509258553238</v>
      </c>
      <c r="F9020" t="n">
        <v>0.8389319595527821</v>
      </c>
      <c r="G9020" t="n">
        <v>0.8328661115741237</v>
      </c>
      <c r="H9020" t="n">
        <v>0.8164194980766615</v>
      </c>
      <c r="I9020" t="n">
        <v>0.8380760449980771</v>
      </c>
      <c r="J9020" t="n">
        <v>0.8585927178963482</v>
      </c>
      <c r="K9020" t="n">
        <v>0.8528383240347733</v>
      </c>
      <c r="L9020" t="n">
        <v>0.8949014980315869</v>
      </c>
      <c r="M9020" t="n">
        <v>0.8661653007160892</v>
      </c>
      <c r="N9020" t="n">
        <v>0.8604829321779284</v>
      </c>
      <c r="O9020" t="n">
        <v>0.8719376614063797</v>
      </c>
      <c r="P9020" t="n">
        <v>0.8809895236861286</v>
      </c>
      <c r="Q9020" t="n">
        <v>0.8823532836370803</v>
      </c>
      <c r="R9020" t="n">
        <v>0.8795709506332767</v>
      </c>
      <c r="S9020" t="n">
        <v>0.8261951722734985</v>
      </c>
      <c r="T9020" t="n">
        <v>0.8597951106955793</v>
      </c>
      <c r="U9020" t="n">
        <v>0.8514753224103954</v>
      </c>
      <c r="V9020" t="n">
        <v>0.8275923355814011</v>
      </c>
      <c r="W9020" t="n">
        <v>0.9384304096405865</v>
      </c>
      <c r="X9020" t="n">
        <v>0.8649330804180809</v>
      </c>
      <c r="Y9020" t="n">
        <v>0.8864558115496561</v>
      </c>
      <c r="Z9020" t="n">
        <v>0.8766594509778968</v>
      </c>
      <c r="AA9020" t="n">
        <v>0.8361375975006557</v>
      </c>
      <c r="AB9020" t="n">
        <v>0.8773823502129141</v>
      </c>
      <c r="AC9020" t="n">
        <v>0.8618793531133201</v>
      </c>
      <c r="AD9020" t="n">
        <v>0.8595148717840014</v>
      </c>
      <c r="AE9020" t="n">
        <v>0.8912085252386457</v>
      </c>
      <c r="AF9020" t="n">
        <v>0.8681642706885879</v>
      </c>
      <c r="AG9020" t="n">
        <v>0.8616840691895088</v>
      </c>
      <c r="AH9020" t="n">
        <v>0.8959903895318082</v>
      </c>
      <c r="AI9020" t="n">
        <v>0.8706931432391835</v>
      </c>
      <c r="AJ9020" t="n">
        <v>0.8881699673852763</v>
      </c>
      <c r="AK9020" t="n">
        <v>0.957040760045389</v>
      </c>
    </row>
    <row r="9021">
      <c r="A9021" t="n">
        <v>14</v>
      </c>
      <c r="B9021" t="n">
        <v>0.9096085516751814</v>
      </c>
      <c r="C9021" t="n">
        <v>0.9073615615291032</v>
      </c>
      <c r="D9021" t="n">
        <v>0.9569275306919045</v>
      </c>
      <c r="E9021" t="n">
        <v>0.8950985682528697</v>
      </c>
      <c r="F9021" t="n">
        <v>0.9031084809441713</v>
      </c>
      <c r="G9021" t="n">
        <v>0.8832940570959794</v>
      </c>
      <c r="H9021" t="n">
        <v>0.8862805971626118</v>
      </c>
      <c r="I9021" t="n">
        <v>0.9058927328397369</v>
      </c>
      <c r="J9021" t="n">
        <v>0.9328187903144569</v>
      </c>
      <c r="K9021" t="n">
        <v>0.9182347479042675</v>
      </c>
      <c r="L9021" t="n">
        <v>0.942473932069241</v>
      </c>
      <c r="M9021" t="n">
        <v>0.9411955689391117</v>
      </c>
      <c r="N9021" t="n">
        <v>0.9228718959362788</v>
      </c>
      <c r="O9021" t="n">
        <v>0.930986100636308</v>
      </c>
      <c r="P9021" t="n">
        <v>0.9411486038467572</v>
      </c>
      <c r="Q9021" t="n">
        <v>0.914908127358361</v>
      </c>
      <c r="R9021" t="n">
        <v>0.9161355747409221</v>
      </c>
      <c r="S9021" t="n">
        <v>0.895222366327327</v>
      </c>
      <c r="T9021" t="n">
        <v>0.9115662304533875</v>
      </c>
      <c r="U9021" t="n">
        <v>0.9083206714838672</v>
      </c>
      <c r="V9021" t="n">
        <v>0.8866957540930059</v>
      </c>
      <c r="W9021" t="n">
        <v>0.9961727174222688</v>
      </c>
      <c r="X9021" t="n">
        <v>0.9277039351100899</v>
      </c>
      <c r="Y9021" t="n">
        <v>0.9425295133694205</v>
      </c>
      <c r="Z9021" t="n">
        <v>0.9612779027900553</v>
      </c>
      <c r="AA9021" t="n">
        <v>0.9270285600544562</v>
      </c>
      <c r="AB9021" t="n">
        <v>0.9684600973434697</v>
      </c>
      <c r="AC9021" t="n">
        <v>0.9553231132257475</v>
      </c>
      <c r="AD9021" t="n">
        <v>0.9440414513356555</v>
      </c>
      <c r="AE9021" t="n">
        <v>0.9668338908883517</v>
      </c>
      <c r="AF9021" t="n">
        <v>0.9592688007438362</v>
      </c>
      <c r="AG9021" t="n">
        <v>0.9466470891192473</v>
      </c>
      <c r="AH9021" t="n">
        <v>0.9801203195704776</v>
      </c>
      <c r="AI9021" t="n">
        <v>0.947908761754261</v>
      </c>
      <c r="AJ9021" t="n">
        <v>0.9459232563946276</v>
      </c>
      <c r="AK9021" t="n">
        <v>1</v>
      </c>
    </row>
    <row r="9022">
      <c r="A9022" t="n">
        <v>15</v>
      </c>
      <c r="B9022" t="n">
        <v>0.9916854518062054</v>
      </c>
      <c r="C9022" t="n">
        <v>0.9735171410030515</v>
      </c>
      <c r="D9022" t="n">
        <v>1</v>
      </c>
      <c r="E9022" t="n">
        <v>0.9821618149931669</v>
      </c>
      <c r="F9022" t="n">
        <v>0.9606321810110461</v>
      </c>
      <c r="G9022" t="n">
        <v>0.9511637871349856</v>
      </c>
      <c r="H9022" t="n">
        <v>0.9681467921681161</v>
      </c>
      <c r="I9022" t="n">
        <v>0.9794434627685209</v>
      </c>
      <c r="J9022" t="n">
        <v>0.992516316826043</v>
      </c>
      <c r="K9022" t="n">
        <v>1</v>
      </c>
      <c r="L9022" t="n">
        <v>0.9894802724615648</v>
      </c>
      <c r="M9022" t="n">
        <v>0.9892800043462066</v>
      </c>
      <c r="N9022" t="n">
        <v>0.9665328676935857</v>
      </c>
      <c r="O9022" t="n">
        <v>0.9798316945463807</v>
      </c>
      <c r="P9022" t="n">
        <v>0.9818701245147832</v>
      </c>
      <c r="Q9022" t="n">
        <v>0.9898575398109235</v>
      </c>
      <c r="R9022" t="n">
        <v>0.9614314264948716</v>
      </c>
      <c r="S9022" t="n">
        <v>0.9579730817381487</v>
      </c>
      <c r="T9022" t="n">
        <v>0.9652471901669873</v>
      </c>
      <c r="U9022" t="n">
        <v>0.9626511817813823</v>
      </c>
      <c r="V9022" t="n">
        <v>0.9359788406709616</v>
      </c>
      <c r="W9022" t="n">
        <v>0.9991238647033662</v>
      </c>
      <c r="X9022" t="n">
        <v>0.9741507256786058</v>
      </c>
      <c r="Y9022" t="n">
        <v>0.987072600168648</v>
      </c>
      <c r="Z9022" t="n">
        <v>0.9937206603697603</v>
      </c>
      <c r="AA9022" t="n">
        <v>0.9876129263432984</v>
      </c>
      <c r="AB9022" t="n">
        <v>1</v>
      </c>
      <c r="AC9022" t="n">
        <v>1</v>
      </c>
      <c r="AD9022" t="n">
        <v>1</v>
      </c>
      <c r="AE9022" t="n">
        <v>1</v>
      </c>
      <c r="AF9022" t="n">
        <v>1</v>
      </c>
      <c r="AG9022" t="n">
        <v>1</v>
      </c>
      <c r="AH9022" t="n">
        <v>1</v>
      </c>
      <c r="AI9022" t="n">
        <v>1</v>
      </c>
      <c r="AJ9022" t="n">
        <v>1</v>
      </c>
      <c r="AK9022" t="n">
        <v>0.9997482285241857</v>
      </c>
    </row>
    <row r="9023">
      <c r="A9023" t="n">
        <v>16</v>
      </c>
      <c r="B9023" t="n">
        <v>1</v>
      </c>
      <c r="C9023" t="n">
        <v>1</v>
      </c>
      <c r="D9023" t="n">
        <v>0.9885717863504028</v>
      </c>
      <c r="E9023" t="n">
        <v>1</v>
      </c>
      <c r="F9023" t="n">
        <v>1</v>
      </c>
      <c r="G9023" t="n">
        <v>1</v>
      </c>
      <c r="H9023" t="n">
        <v>1</v>
      </c>
      <c r="I9023" t="n">
        <v>1</v>
      </c>
      <c r="J9023" t="n">
        <v>1</v>
      </c>
      <c r="K9023" t="n">
        <v>0.9947351268302902</v>
      </c>
      <c r="L9023" t="n">
        <v>1</v>
      </c>
      <c r="M9023" t="n">
        <v>1</v>
      </c>
      <c r="N9023" t="n">
        <v>1</v>
      </c>
      <c r="O9023" t="n">
        <v>1</v>
      </c>
      <c r="P9023" t="n">
        <v>1</v>
      </c>
      <c r="Q9023" t="n">
        <v>1</v>
      </c>
      <c r="R9023" t="n">
        <v>0.9786803706300313</v>
      </c>
      <c r="S9023" t="n">
        <v>0.9788146734196836</v>
      </c>
      <c r="T9023" t="n">
        <v>1</v>
      </c>
      <c r="U9023" t="n">
        <v>0.9881352904371437</v>
      </c>
      <c r="V9023" t="n">
        <v>0.9704920770757676</v>
      </c>
      <c r="W9023" t="n">
        <v>1</v>
      </c>
      <c r="X9023" t="n">
        <v>1</v>
      </c>
      <c r="Y9023" t="n">
        <v>1</v>
      </c>
      <c r="Z9023" t="n">
        <v>1</v>
      </c>
      <c r="AA9023" t="n">
        <v>1</v>
      </c>
      <c r="AB9023" t="n">
        <v>0.9924118394649359</v>
      </c>
      <c r="AC9023" t="n">
        <v>0.9830064059307377</v>
      </c>
      <c r="AD9023" t="n">
        <v>0.9759052614806633</v>
      </c>
      <c r="AE9023" t="n">
        <v>0.9629425915373749</v>
      </c>
      <c r="AF9023" t="n">
        <v>0.9546031289410351</v>
      </c>
      <c r="AG9023" t="n">
        <v>0.9569462375796791</v>
      </c>
      <c r="AH9023" t="n">
        <v>0.9634388208422604</v>
      </c>
      <c r="AI9023" t="n">
        <v>0.9690929140148127</v>
      </c>
      <c r="AJ9023" t="n">
        <v>0.969811111100344</v>
      </c>
      <c r="AK9023" t="n">
        <v>0.9956648464955167</v>
      </c>
    </row>
    <row r="9024">
      <c r="A9024" t="n">
        <v>17</v>
      </c>
      <c r="B9024" t="n">
        <v>0.880771946518047</v>
      </c>
      <c r="C9024" t="n">
        <v>0.922999459979711</v>
      </c>
      <c r="D9024" t="n">
        <v>0.8627798767216055</v>
      </c>
      <c r="E9024" t="n">
        <v>0.9156788334868117</v>
      </c>
      <c r="F9024" t="n">
        <v>0.9404310874978579</v>
      </c>
      <c r="G9024" t="n">
        <v>0.9290833135210407</v>
      </c>
      <c r="H9024" t="n">
        <v>0.9477309552375416</v>
      </c>
      <c r="I9024" t="n">
        <v>0.9453135115927003</v>
      </c>
      <c r="J9024" t="n">
        <v>0.9223559910568626</v>
      </c>
      <c r="K9024" t="n">
        <v>0.9295132934491064</v>
      </c>
      <c r="L9024" t="n">
        <v>0.9428128229418358</v>
      </c>
      <c r="M9024" t="n">
        <v>0.9512144801109319</v>
      </c>
      <c r="N9024" t="n">
        <v>0.9743521376438822</v>
      </c>
      <c r="O9024" t="n">
        <v>0.9697643753670945</v>
      </c>
      <c r="P9024" t="n">
        <v>0.9680503915631117</v>
      </c>
      <c r="Q9024" t="n">
        <v>0.9788867163296521</v>
      </c>
      <c r="R9024" t="n">
        <v>0.9604596340016333</v>
      </c>
      <c r="S9024" t="n">
        <v>0.9670597439396117</v>
      </c>
      <c r="T9024" t="n">
        <v>0.9958816698164442</v>
      </c>
      <c r="U9024" t="n">
        <v>0.9644570621739321</v>
      </c>
      <c r="V9024" t="n">
        <v>0.9707100849713486</v>
      </c>
      <c r="W9024" t="n">
        <v>0.939757522241185</v>
      </c>
      <c r="X9024" t="n">
        <v>0.9586103522931554</v>
      </c>
      <c r="Y9024" t="n">
        <v>0.9501543671626365</v>
      </c>
      <c r="Z9024" t="n">
        <v>0.9211497903406555</v>
      </c>
      <c r="AA9024" t="n">
        <v>0.9233280369676474</v>
      </c>
      <c r="AB9024" t="n">
        <v>0.9173623075111771</v>
      </c>
      <c r="AC9024" t="n">
        <v>0.8862031977349878</v>
      </c>
      <c r="AD9024" t="n">
        <v>0.8612205143441938</v>
      </c>
      <c r="AE9024" t="n">
        <v>0.8551872405567872</v>
      </c>
      <c r="AF9024" t="n">
        <v>0.780393647597301</v>
      </c>
      <c r="AG9024" t="n">
        <v>0.8086463158805638</v>
      </c>
      <c r="AH9024" t="n">
        <v>0.8250730840249557</v>
      </c>
      <c r="AI9024" t="n">
        <v>0.8107579164893941</v>
      </c>
      <c r="AJ9024" t="n">
        <v>0.8169140469423336</v>
      </c>
      <c r="AK9024" t="n">
        <v>0.9161764929755757</v>
      </c>
    </row>
    <row r="9025">
      <c r="A9025" t="n">
        <v>18</v>
      </c>
      <c r="B9025" t="n">
        <v>0.6638290722217818</v>
      </c>
      <c r="C9025" t="n">
        <v>0.7714517799836055</v>
      </c>
      <c r="D9025" t="n">
        <v>0.7230956684499908</v>
      </c>
      <c r="E9025" t="n">
        <v>0.7317952267275107</v>
      </c>
      <c r="F9025" t="n">
        <v>0.7569997950082836</v>
      </c>
      <c r="G9025" t="n">
        <v>0.7609971287415842</v>
      </c>
      <c r="H9025" t="n">
        <v>0.8901767492485994</v>
      </c>
      <c r="I9025" t="n">
        <v>0.875328699173932</v>
      </c>
      <c r="J9025" t="n">
        <v>0.8475608414700371</v>
      </c>
      <c r="K9025" t="n">
        <v>0.8856238312136755</v>
      </c>
      <c r="L9025" t="n">
        <v>0.9166526956891502</v>
      </c>
      <c r="M9025" t="n">
        <v>0.9527220704499361</v>
      </c>
      <c r="N9025" t="n">
        <v>0.9621720838344757</v>
      </c>
      <c r="O9025" t="n">
        <v>0.9964345045265087</v>
      </c>
      <c r="P9025" t="n">
        <v>0.9818532770521113</v>
      </c>
      <c r="Q9025" t="n">
        <v>0.9946672033839806</v>
      </c>
      <c r="R9025" t="n">
        <v>1</v>
      </c>
      <c r="S9025" t="n">
        <v>1</v>
      </c>
      <c r="T9025" t="n">
        <v>0.9955069303032061</v>
      </c>
      <c r="U9025" t="n">
        <v>1</v>
      </c>
      <c r="V9025" t="n">
        <v>1</v>
      </c>
      <c r="W9025" t="n">
        <v>0.9038015493308064</v>
      </c>
      <c r="X9025" t="n">
        <v>0.9447368867303013</v>
      </c>
      <c r="Y9025" t="n">
        <v>0.9431762233767648</v>
      </c>
      <c r="Z9025" t="n">
        <v>0.8504821120854668</v>
      </c>
      <c r="AA9025" t="n">
        <v>0.8567005593932769</v>
      </c>
      <c r="AB9025" t="n">
        <v>0.8385737968630952</v>
      </c>
      <c r="AC9025" t="n">
        <v>0.7765606899987395</v>
      </c>
      <c r="AD9025" t="n">
        <v>0.7439585314193011</v>
      </c>
      <c r="AE9025" t="n">
        <v>0.754224538475863</v>
      </c>
      <c r="AF9025" t="n">
        <v>0.5744439849691652</v>
      </c>
      <c r="AG9025" t="n">
        <v>0.6330373904171441</v>
      </c>
      <c r="AH9025" t="n">
        <v>0.656190454285699</v>
      </c>
      <c r="AI9025" t="n">
        <v>0.6116574484896371</v>
      </c>
      <c r="AJ9025" t="n">
        <v>0.6589114234225852</v>
      </c>
      <c r="AK9025" t="n">
        <v>0.8512510700287722</v>
      </c>
    </row>
    <row r="9026">
      <c r="A9026" t="n">
        <v>19</v>
      </c>
      <c r="B9026" t="n">
        <v>0.6188674543209597</v>
      </c>
      <c r="C9026" t="n">
        <v>0.8126859800584409</v>
      </c>
      <c r="D9026" t="n">
        <v>0.7722472026744921</v>
      </c>
      <c r="E9026" t="n">
        <v>0.5880427705861307</v>
      </c>
      <c r="F9026" t="n">
        <v>0.6838392596102468</v>
      </c>
      <c r="G9026" t="n">
        <v>0.6634089596848147</v>
      </c>
      <c r="H9026" t="n">
        <v>0.6451285730188376</v>
      </c>
      <c r="I9026" t="n">
        <v>0.7153472455471667</v>
      </c>
      <c r="J9026" t="n">
        <v>0.6853385343397257</v>
      </c>
      <c r="K9026" t="n">
        <v>0.6965798369971472</v>
      </c>
      <c r="L9026" t="n">
        <v>0.7510809470863875</v>
      </c>
      <c r="M9026" t="n">
        <v>0.7708540295542035</v>
      </c>
      <c r="N9026" t="n">
        <v>0.7987315664140425</v>
      </c>
      <c r="O9026" t="n">
        <v>0.8608468196496607</v>
      </c>
      <c r="P9026" t="n">
        <v>0.8353874535340964</v>
      </c>
      <c r="Q9026" t="n">
        <v>0.9103147031989295</v>
      </c>
      <c r="R9026" t="n">
        <v>0.9170736451403576</v>
      </c>
      <c r="S9026" t="n">
        <v>0.9047255306985413</v>
      </c>
      <c r="T9026" t="n">
        <v>0.8853287578336252</v>
      </c>
      <c r="U9026" t="n">
        <v>0.8913216235988475</v>
      </c>
      <c r="V9026" t="n">
        <v>0.8962197430906276</v>
      </c>
      <c r="W9026" t="n">
        <v>0.7298525459131902</v>
      </c>
      <c r="X9026" t="n">
        <v>0.7745958049644948</v>
      </c>
      <c r="Y9026" t="n">
        <v>0.7738395261540136</v>
      </c>
      <c r="Z9026" t="n">
        <v>0.6493264749487661</v>
      </c>
      <c r="AA9026" t="n">
        <v>0.6541407526969412</v>
      </c>
      <c r="AB9026" t="n">
        <v>0.6164236779784777</v>
      </c>
      <c r="AC9026" t="n">
        <v>0.5681222845961845</v>
      </c>
      <c r="AD9026" t="n">
        <v>0.5913240905889308</v>
      </c>
      <c r="AE9026" t="n">
        <v>0.610238343988021</v>
      </c>
      <c r="AF9026" t="n">
        <v>0.5323373564532162</v>
      </c>
      <c r="AG9026" t="n">
        <v>0.6019685484467534</v>
      </c>
      <c r="AH9026" t="n">
        <v>0.6469821915004915</v>
      </c>
      <c r="AI9026" t="n">
        <v>0.5914318708702712</v>
      </c>
      <c r="AJ9026" t="n">
        <v>0.6929141386783108</v>
      </c>
      <c r="AK9026" t="n">
        <v>0.9544258497872823</v>
      </c>
    </row>
    <row r="9027">
      <c r="A9027" t="n">
        <v>20</v>
      </c>
      <c r="B9027" t="n">
        <v>0.5605164686203212</v>
      </c>
      <c r="C9027" t="n">
        <v>0.7815941778469567</v>
      </c>
      <c r="D9027" t="n">
        <v>0.7367853041344891</v>
      </c>
      <c r="E9027" t="n">
        <v>0.4946492776744813</v>
      </c>
      <c r="F9027" t="n">
        <v>0.6223598915224162</v>
      </c>
      <c r="G9027" t="n">
        <v>0.5851011994492619</v>
      </c>
      <c r="H9027" t="n">
        <v>0.5011898724783237</v>
      </c>
      <c r="I9027" t="n">
        <v>0.6026884939468727</v>
      </c>
      <c r="J9027" t="n">
        <v>0.5922397094290819</v>
      </c>
      <c r="K9027" t="n">
        <v>0.5569682297041791</v>
      </c>
      <c r="L9027" t="n">
        <v>0.6014169799872623</v>
      </c>
      <c r="M9027" t="n">
        <v>0.6210049826151745</v>
      </c>
      <c r="N9027" t="n">
        <v>0.6216841281571969</v>
      </c>
      <c r="O9027" t="n">
        <v>0.6565898406431316</v>
      </c>
      <c r="P9027" t="n">
        <v>0.6534484951003967</v>
      </c>
      <c r="Q9027" t="n">
        <v>0.7366020970232979</v>
      </c>
      <c r="R9027" t="n">
        <v>0.7333940579435001</v>
      </c>
      <c r="S9027" t="n">
        <v>0.7045085957846441</v>
      </c>
      <c r="T9027" t="n">
        <v>0.6891164802638775</v>
      </c>
      <c r="U9027" t="n">
        <v>0.6876458041111524</v>
      </c>
      <c r="V9027" t="n">
        <v>0.6941245763626234</v>
      </c>
      <c r="W9027" t="n">
        <v>0.5624117302295079</v>
      </c>
      <c r="X9027" t="n">
        <v>0.5977907369815024</v>
      </c>
      <c r="Y9027" t="n">
        <v>0.5927566439082773</v>
      </c>
      <c r="Z9027" t="n">
        <v>0.5144633625639992</v>
      </c>
      <c r="AA9027" t="n">
        <v>0.5270960280541357</v>
      </c>
      <c r="AB9027" t="n">
        <v>0.4905593959281919</v>
      </c>
      <c r="AC9027" t="n">
        <v>0.4630773676263416</v>
      </c>
      <c r="AD9027" t="n">
        <v>0.5019843476083369</v>
      </c>
      <c r="AE9027" t="n">
        <v>0.533105474052</v>
      </c>
      <c r="AF9027" t="n">
        <v>0.452949017935803</v>
      </c>
      <c r="AG9027" t="n">
        <v>0.5469996524613134</v>
      </c>
      <c r="AH9027" t="n">
        <v>0.5799359655966941</v>
      </c>
      <c r="AI9027" t="n">
        <v>0.5177327625878042</v>
      </c>
      <c r="AJ9027" t="n">
        <v>0.6567659644019185</v>
      </c>
      <c r="AK9027" t="n">
        <v>0.9285554523747905</v>
      </c>
    </row>
    <row r="9028">
      <c r="A9028" t="n">
        <v>21</v>
      </c>
      <c r="B9028" t="n">
        <v>0.534747788262214</v>
      </c>
      <c r="C9028" t="n">
        <v>0.7689480495531527</v>
      </c>
      <c r="D9028" t="n">
        <v>0.7302638408090701</v>
      </c>
      <c r="E9028" t="n">
        <v>0.4465484981611932</v>
      </c>
      <c r="F9028" t="n">
        <v>0.5911954377581299</v>
      </c>
      <c r="G9028" t="n">
        <v>0.5497316849505826</v>
      </c>
      <c r="H9028" t="n">
        <v>0.4307907333424038</v>
      </c>
      <c r="I9028" t="n">
        <v>0.5451095501652625</v>
      </c>
      <c r="J9028" t="n">
        <v>0.5409527150712243</v>
      </c>
      <c r="K9028" t="n">
        <v>0.4713619868656223</v>
      </c>
      <c r="L9028" t="n">
        <v>0.5415392437782911</v>
      </c>
      <c r="M9028" t="n">
        <v>0.5442000134525435</v>
      </c>
      <c r="N9028" t="n">
        <v>0.526226047810189</v>
      </c>
      <c r="O9028" t="n">
        <v>0.5365732944453366</v>
      </c>
      <c r="P9028" t="n">
        <v>0.5577569127746689</v>
      </c>
      <c r="Q9028" t="n">
        <v>0.5884997226313675</v>
      </c>
      <c r="R9028" t="n">
        <v>0.6101990516452935</v>
      </c>
      <c r="S9028" t="n">
        <v>0.5714671087914922</v>
      </c>
      <c r="T9028" t="n">
        <v>0.5431668532438271</v>
      </c>
      <c r="U9028" t="n">
        <v>0.5538542774961988</v>
      </c>
      <c r="V9028" t="n">
        <v>0.5588628708166502</v>
      </c>
      <c r="W9028" t="n">
        <v>0.4659929547705912</v>
      </c>
      <c r="X9028" t="n">
        <v>0.4911083193724388</v>
      </c>
      <c r="Y9028" t="n">
        <v>0.4900637189565596</v>
      </c>
      <c r="Z9028" t="n">
        <v>0.4693684565353359</v>
      </c>
      <c r="AA9028" t="n">
        <v>0.4689208422297864</v>
      </c>
      <c r="AB9028" t="n">
        <v>0.428115835399312</v>
      </c>
      <c r="AC9028" t="n">
        <v>0.4088726127811652</v>
      </c>
      <c r="AD9028" t="n">
        <v>0.4558660721198486</v>
      </c>
      <c r="AE9028" t="n">
        <v>0.500692355973974</v>
      </c>
      <c r="AF9028" t="n">
        <v>0.4193042973495696</v>
      </c>
      <c r="AG9028" t="n">
        <v>0.5201425885630462</v>
      </c>
      <c r="AH9028" t="n">
        <v>0.5595915668967257</v>
      </c>
      <c r="AI9028" t="n">
        <v>0.483786717142336</v>
      </c>
      <c r="AJ9028" t="n">
        <v>0.639826140941993</v>
      </c>
      <c r="AK9028" t="n">
        <v>0.9288985641999699</v>
      </c>
    </row>
    <row r="9029">
      <c r="A9029" t="n">
        <v>22</v>
      </c>
      <c r="B9029" t="n">
        <v>0.5197819791041282</v>
      </c>
      <c r="C9029" t="n">
        <v>0.7630350542887471</v>
      </c>
      <c r="D9029" t="n">
        <v>0.7313801347461524</v>
      </c>
      <c r="E9029" t="n">
        <v>0.4190866380043522</v>
      </c>
      <c r="F9029" t="n">
        <v>0.575411411653611</v>
      </c>
      <c r="G9029" t="n">
        <v>0.534565483763935</v>
      </c>
      <c r="H9029" t="n">
        <v>0.3742087100644411</v>
      </c>
      <c r="I9029" t="n">
        <v>0.4895446646319203</v>
      </c>
      <c r="J9029" t="n">
        <v>0.4944881142183613</v>
      </c>
      <c r="K9029" t="n">
        <v>0.4053241046094476</v>
      </c>
      <c r="L9029" t="n">
        <v>0.4746050677698038</v>
      </c>
      <c r="M9029" t="n">
        <v>0.4810442019537233</v>
      </c>
      <c r="N9029" t="n">
        <v>0.4328981243992329</v>
      </c>
      <c r="O9029" t="n">
        <v>0.4491662247413691</v>
      </c>
      <c r="P9029" t="n">
        <v>0.4787892450611865</v>
      </c>
      <c r="Q9029" t="n">
        <v>0.4849002512535648</v>
      </c>
      <c r="R9029" t="n">
        <v>0.5103816539885878</v>
      </c>
      <c r="S9029" t="n">
        <v>0.4784717425791454</v>
      </c>
      <c r="T9029" t="n">
        <v>0.4514945353658038</v>
      </c>
      <c r="U9029" t="n">
        <v>0.4510318202050685</v>
      </c>
      <c r="V9029" t="n">
        <v>0.4642359894824123</v>
      </c>
      <c r="W9029" t="n">
        <v>0.3967042509774761</v>
      </c>
      <c r="X9029" t="n">
        <v>0.4170792598979982</v>
      </c>
      <c r="Y9029" t="n">
        <v>0.4121718847754536</v>
      </c>
      <c r="Z9029" t="n">
        <v>0.4112415591853863</v>
      </c>
      <c r="AA9029" t="n">
        <v>0.4070766962281593</v>
      </c>
      <c r="AB9029" t="n">
        <v>0.3663156551101358</v>
      </c>
      <c r="AC9029" t="n">
        <v>0.349037909973994</v>
      </c>
      <c r="AD9029" t="n">
        <v>0.3986617487156484</v>
      </c>
      <c r="AE9029" t="n">
        <v>0.458429973102389</v>
      </c>
      <c r="AF9029" t="n">
        <v>0.4017255151759547</v>
      </c>
      <c r="AG9029" t="n">
        <v>0.5053008721964865</v>
      </c>
      <c r="AH9029" t="n">
        <v>0.5494220213947327</v>
      </c>
      <c r="AI9029" t="n">
        <v>0.4682220350609094</v>
      </c>
      <c r="AJ9029" t="n">
        <v>0.6313919222595733</v>
      </c>
      <c r="AK9029" t="n">
        <v>0.9332688486080549</v>
      </c>
    </row>
    <row r="9030">
      <c r="A9030" t="n">
        <v>23</v>
      </c>
      <c r="B9030" t="n">
        <v>0.4838504438579202</v>
      </c>
      <c r="C9030" t="n">
        <v>0.7162822511544017</v>
      </c>
      <c r="D9030" t="n">
        <v>0.6940646115873782</v>
      </c>
      <c r="E9030" t="n">
        <v>0.380339724677549</v>
      </c>
      <c r="F9030" t="n">
        <v>0.5323581104468484</v>
      </c>
      <c r="G9030" t="n">
        <v>0.4970568948084826</v>
      </c>
      <c r="H9030" t="n">
        <v>0.3056970401612883</v>
      </c>
      <c r="I9030" t="n">
        <v>0.4236376204175611</v>
      </c>
      <c r="J9030" t="n">
        <v>0.4244366251813463</v>
      </c>
      <c r="K9030" t="n">
        <v>0.3268411536939468</v>
      </c>
      <c r="L9030" t="n">
        <v>0.4078017127262492</v>
      </c>
      <c r="M9030" t="n">
        <v>0.4100115381431351</v>
      </c>
      <c r="N9030" t="n">
        <v>0.3432750317591425</v>
      </c>
      <c r="O9030" t="n">
        <v>0.3688476868454082</v>
      </c>
      <c r="P9030" t="n">
        <v>0.3866063474019007</v>
      </c>
      <c r="Q9030" t="n">
        <v>0.3816534164579817</v>
      </c>
      <c r="R9030" t="n">
        <v>0.4092530071816883</v>
      </c>
      <c r="S9030" t="n">
        <v>0.375274485382623</v>
      </c>
      <c r="T9030" t="n">
        <v>0.3672656475146877</v>
      </c>
      <c r="U9030" t="n">
        <v>0.3640282159826638</v>
      </c>
      <c r="V9030" t="n">
        <v>0.3719573118370159</v>
      </c>
      <c r="W9030" t="n">
        <v>0.3113223704537572</v>
      </c>
      <c r="X9030" t="n">
        <v>0.3333744328543443</v>
      </c>
      <c r="Y9030" t="n">
        <v>0.3248102711965836</v>
      </c>
      <c r="Z9030" t="n">
        <v>0.3342915582407508</v>
      </c>
      <c r="AA9030" t="n">
        <v>0.3374496475809585</v>
      </c>
      <c r="AB9030" t="n">
        <v>0.300930701248784</v>
      </c>
      <c r="AC9030" t="n">
        <v>0.2815694230203651</v>
      </c>
      <c r="AD9030" t="n">
        <v>0.3371713135172218</v>
      </c>
      <c r="AE9030" t="n">
        <v>0.3838894422437102</v>
      </c>
      <c r="AF9030" t="n">
        <v>0.3624699164982162</v>
      </c>
      <c r="AG9030" t="n">
        <v>0.4669753107958914</v>
      </c>
      <c r="AH9030" t="n">
        <v>0.5112396359864146</v>
      </c>
      <c r="AI9030" t="n">
        <v>0.4335796337619713</v>
      </c>
      <c r="AJ9030" t="n">
        <v>0.5902867750637063</v>
      </c>
      <c r="AK9030" t="n">
        <v>0.8850270917818277</v>
      </c>
    </row>
    <row r="9031">
      <c r="A9031" t="n">
        <v>24</v>
      </c>
      <c r="B9031" t="n">
        <v>0.4362872257275231</v>
      </c>
      <c r="C9031" t="n">
        <v>0.6545507951169622</v>
      </c>
      <c r="D9031" t="n">
        <v>0.6283499116027015</v>
      </c>
      <c r="E9031" t="n">
        <v>0.3334692153838033</v>
      </c>
      <c r="F9031" t="n">
        <v>0.4819392216363714</v>
      </c>
      <c r="G9031" t="n">
        <v>0.4452266308564919</v>
      </c>
      <c r="H9031" t="n">
        <v>0.1355428020136304</v>
      </c>
      <c r="I9031" t="n">
        <v>0.2406812993170457</v>
      </c>
      <c r="J9031" t="n">
        <v>0.2373538085330314</v>
      </c>
      <c r="K9031" t="n">
        <v>0.1403642862870164</v>
      </c>
      <c r="L9031" t="n">
        <v>0.1894631963794879</v>
      </c>
      <c r="M9031" t="n">
        <v>0.1902344881824579</v>
      </c>
      <c r="N9031" t="n">
        <v>0.1154419471856328</v>
      </c>
      <c r="O9031" t="n">
        <v>0.1558818666667239</v>
      </c>
      <c r="P9031" t="n">
        <v>0.1592081211188159</v>
      </c>
      <c r="Q9031" t="n">
        <v>0.1028176827285422</v>
      </c>
      <c r="R9031" t="n">
        <v>0.1550273586788094</v>
      </c>
      <c r="S9031" t="n">
        <v>0.1270090400268234</v>
      </c>
      <c r="T9031" t="n">
        <v>0.1178650880685412</v>
      </c>
      <c r="U9031" t="n">
        <v>0.1372560260147755</v>
      </c>
      <c r="V9031" t="n">
        <v>0.1297139588608016</v>
      </c>
      <c r="W9031" t="n">
        <v>0.1025680747658404</v>
      </c>
      <c r="X9031" t="n">
        <v>0.1251965368001044</v>
      </c>
      <c r="Y9031" t="n">
        <v>0.1257058727524957</v>
      </c>
      <c r="Z9031" t="n">
        <v>0.1165809368595745</v>
      </c>
      <c r="AA9031" t="n">
        <v>0.1395963632960216</v>
      </c>
      <c r="AB9031" t="n">
        <v>0.1266856522638818</v>
      </c>
      <c r="AC9031" t="n">
        <v>0.1049300200726594</v>
      </c>
      <c r="AD9031" t="n">
        <v>0.1453735590733448</v>
      </c>
      <c r="AE9031" t="n">
        <v>0.1655149388042563</v>
      </c>
      <c r="AF9031" t="n">
        <v>0.3081449556035579</v>
      </c>
      <c r="AG9031" t="n">
        <v>0.4183224070334015</v>
      </c>
      <c r="AH9031" t="n">
        <v>0.4526491595263412</v>
      </c>
      <c r="AI9031" t="n">
        <v>0.4011686969810108</v>
      </c>
      <c r="AJ9031" t="n">
        <v>0.5402328478755855</v>
      </c>
      <c r="AK9031" t="n">
        <v>0.8009237085587079</v>
      </c>
    </row>
    <row r="9041">
      <c r="A9041" t="inlineStr">
        <is>
          <t>PVVAC-P-240to760-E10.8-rDXGF-Htl1985-CZ03</t>
        </is>
      </c>
      <c r="D9041" t="n">
        <v>2015</v>
      </c>
      <c r="F9041" t="inlineStr">
        <is>
          <t>Source Annual kWh:</t>
        </is>
      </c>
      <c r="G9041" s="169" t="n">
        <v>984518.1129999998</v>
      </c>
      <c r="H9041" t="inlineStr">
        <is>
          <t>DEER</t>
        </is>
      </c>
      <c r="K9041" t="inlineStr">
        <is>
          <t>PDAF</t>
        </is>
      </c>
      <c r="L9041" t="inlineStr">
        <is>
          <t>Monthly</t>
        </is>
      </c>
    </row>
    <row r="9042">
      <c r="A9042" t="n">
        <v>227</v>
      </c>
      <c r="B9042" t="inlineStr">
        <is>
          <t>PVVAC-P-240to760-E10.8-20-MM</t>
        </is>
      </c>
      <c r="F9042" t="inlineStr">
        <is>
          <t>Source Sample Size:</t>
        </is>
      </c>
      <c r="G9042" t="n">
        <v>0</v>
      </c>
      <c r="H9042" t="inlineStr">
        <is>
          <t>DEER</t>
        </is>
      </c>
      <c r="K9042" t="inlineStr">
        <is>
          <t>WKWE</t>
        </is>
      </c>
      <c r="L9042" t="inlineStr">
        <is>
          <t>Monthly</t>
        </is>
      </c>
      <c r="N9042" t="inlineStr">
        <is>
          <t>Weekend Peak3</t>
        </is>
      </c>
    </row>
    <row r="9043">
      <c r="B9043" t="n">
        <v>1</v>
      </c>
      <c r="C9043" t="inlineStr">
        <is>
          <t>JANUARY</t>
        </is>
      </c>
      <c r="D9043" t="inlineStr">
        <is>
          <t>JAN</t>
        </is>
      </c>
      <c r="E9043" t="n">
        <v>2</v>
      </c>
      <c r="F9043" t="inlineStr">
        <is>
          <t>FEBRUARY</t>
        </is>
      </c>
      <c r="G9043" t="inlineStr">
        <is>
          <t>FEB</t>
        </is>
      </c>
      <c r="H9043" t="n">
        <v>3</v>
      </c>
      <c r="I9043" t="inlineStr">
        <is>
          <t>MARCH</t>
        </is>
      </c>
      <c r="J9043" t="inlineStr">
        <is>
          <t>MAR</t>
        </is>
      </c>
      <c r="K9043" t="n">
        <v>4</v>
      </c>
      <c r="L9043" t="inlineStr">
        <is>
          <t>APRIL</t>
        </is>
      </c>
      <c r="M9043" t="inlineStr">
        <is>
          <t>APR</t>
        </is>
      </c>
      <c r="N9043" t="n">
        <v>5</v>
      </c>
      <c r="O9043" t="inlineStr">
        <is>
          <t>MAY</t>
        </is>
      </c>
      <c r="P9043" t="inlineStr">
        <is>
          <t>MAY</t>
        </is>
      </c>
      <c r="Q9043" t="n">
        <v>6</v>
      </c>
      <c r="R9043" t="inlineStr">
        <is>
          <t>JUNE</t>
        </is>
      </c>
      <c r="S9043" t="inlineStr">
        <is>
          <t>JUN</t>
        </is>
      </c>
      <c r="T9043" t="n">
        <v>7</v>
      </c>
      <c r="U9043" t="inlineStr">
        <is>
          <t>JULY</t>
        </is>
      </c>
      <c r="V9043" t="inlineStr">
        <is>
          <t>JUL</t>
        </is>
      </c>
      <c r="W9043" t="n">
        <v>8</v>
      </c>
      <c r="X9043" t="inlineStr">
        <is>
          <t>AUGUST</t>
        </is>
      </c>
      <c r="Y9043" t="inlineStr">
        <is>
          <t>AUG</t>
        </is>
      </c>
      <c r="Z9043" t="n">
        <v>9</v>
      </c>
      <c r="AA9043" t="inlineStr">
        <is>
          <t>SEPTEMBER</t>
        </is>
      </c>
      <c r="AB9043" t="inlineStr">
        <is>
          <t>SEP</t>
        </is>
      </c>
      <c r="AC9043" t="n">
        <v>10</v>
      </c>
      <c r="AD9043" t="inlineStr">
        <is>
          <t>OCTOBER</t>
        </is>
      </c>
      <c r="AE9043" t="inlineStr">
        <is>
          <t>OCT</t>
        </is>
      </c>
      <c r="AF9043" t="n">
        <v>11</v>
      </c>
      <c r="AG9043" t="inlineStr">
        <is>
          <t>NOVEMBER</t>
        </is>
      </c>
      <c r="AH9043" t="inlineStr">
        <is>
          <t>NOV</t>
        </is>
      </c>
      <c r="AI9043" t="n">
        <v>12</v>
      </c>
      <c r="AJ9043" t="inlineStr">
        <is>
          <t>DECEMBER</t>
        </is>
      </c>
      <c r="AK9043" t="inlineStr">
        <is>
          <t>DEC</t>
        </is>
      </c>
    </row>
    <row r="9044">
      <c r="B9044" t="n">
        <v>31</v>
      </c>
      <c r="E9044" t="n">
        <v>28</v>
      </c>
      <c r="H9044" t="n">
        <v>31</v>
      </c>
      <c r="K9044" t="n">
        <v>30</v>
      </c>
      <c r="N9044" t="n">
        <v>31</v>
      </c>
      <c r="Q9044" t="n">
        <v>30</v>
      </c>
      <c r="T9044" t="n">
        <v>31</v>
      </c>
      <c r="W9044" t="n">
        <v>31</v>
      </c>
      <c r="Z9044" t="n">
        <v>30</v>
      </c>
      <c r="AC9044" t="n">
        <v>31</v>
      </c>
      <c r="AF9044" t="n">
        <v>30</v>
      </c>
      <c r="AI9044" t="n">
        <v>31</v>
      </c>
    </row>
    <row r="9045">
      <c r="A9045" t="inlineStr">
        <is>
          <t>RATIOS</t>
        </is>
      </c>
      <c r="B9045" t="inlineStr">
        <is>
          <t>E.BKDWN</t>
        </is>
      </c>
      <c r="C9045" t="inlineStr">
        <is>
          <t>PEAK/AVG</t>
        </is>
      </c>
      <c r="D9045" t="inlineStr">
        <is>
          <t>END/AVG</t>
        </is>
      </c>
      <c r="E9045" t="inlineStr">
        <is>
          <t>E.BKDWN</t>
        </is>
      </c>
      <c r="F9045" t="inlineStr">
        <is>
          <t>PEAK/AVG</t>
        </is>
      </c>
      <c r="G9045" t="inlineStr">
        <is>
          <t>END/AVG</t>
        </is>
      </c>
      <c r="H9045" t="inlineStr">
        <is>
          <t>E.BKDWN</t>
        </is>
      </c>
      <c r="I9045" t="inlineStr">
        <is>
          <t>PEAK/AVG</t>
        </is>
      </c>
      <c r="J9045" t="inlineStr">
        <is>
          <t>END/AVG</t>
        </is>
      </c>
      <c r="K9045" t="inlineStr">
        <is>
          <t>E.BKDWN</t>
        </is>
      </c>
      <c r="L9045" t="inlineStr">
        <is>
          <t>PEAK/AVG</t>
        </is>
      </c>
      <c r="M9045" t="inlineStr">
        <is>
          <t>END/AVG</t>
        </is>
      </c>
      <c r="N9045" t="inlineStr">
        <is>
          <t>E.BKDWN</t>
        </is>
      </c>
      <c r="O9045" t="inlineStr">
        <is>
          <t>PEAK/AVG</t>
        </is>
      </c>
      <c r="P9045" t="inlineStr">
        <is>
          <t>END/AVG</t>
        </is>
      </c>
      <c r="Q9045" t="inlineStr">
        <is>
          <t>E.BKDWN</t>
        </is>
      </c>
      <c r="R9045" t="inlineStr">
        <is>
          <t>PEAK/AVG</t>
        </is>
      </c>
      <c r="S9045" t="inlineStr">
        <is>
          <t>END/AVG</t>
        </is>
      </c>
      <c r="T9045" t="inlineStr">
        <is>
          <t>E.BKDWN</t>
        </is>
      </c>
      <c r="U9045" t="inlineStr">
        <is>
          <t>PEAK/AVG</t>
        </is>
      </c>
      <c r="V9045" t="inlineStr">
        <is>
          <t>END/AVG</t>
        </is>
      </c>
      <c r="W9045" t="inlineStr">
        <is>
          <t>E.BKDWN</t>
        </is>
      </c>
      <c r="X9045" t="inlineStr">
        <is>
          <t>PEAK/AVG</t>
        </is>
      </c>
      <c r="Y9045" t="inlineStr">
        <is>
          <t>END/AVG</t>
        </is>
      </c>
      <c r="Z9045" t="inlineStr">
        <is>
          <t>E.BKDWN</t>
        </is>
      </c>
      <c r="AA9045" t="inlineStr">
        <is>
          <t>PEAK/AVG</t>
        </is>
      </c>
      <c r="AB9045" t="inlineStr">
        <is>
          <t>END/AVG</t>
        </is>
      </c>
      <c r="AC9045" t="inlineStr">
        <is>
          <t>E.BKDWN</t>
        </is>
      </c>
      <c r="AD9045" t="inlineStr">
        <is>
          <t>PEAK/AVG</t>
        </is>
      </c>
      <c r="AE9045" t="inlineStr">
        <is>
          <t>END/AVG</t>
        </is>
      </c>
      <c r="AF9045" t="inlineStr">
        <is>
          <t>E.BKDWN</t>
        </is>
      </c>
      <c r="AG9045" t="inlineStr">
        <is>
          <t>PEAK/AVG</t>
        </is>
      </c>
      <c r="AH9045" t="inlineStr">
        <is>
          <t>END/AVG</t>
        </is>
      </c>
      <c r="AI9045" t="inlineStr">
        <is>
          <t>E.BKDWN</t>
        </is>
      </c>
      <c r="AJ9045" t="inlineStr">
        <is>
          <t>PEAK/AVG</t>
        </is>
      </c>
      <c r="AK9045" t="inlineStr">
        <is>
          <t>END/AVG</t>
        </is>
      </c>
    </row>
    <row r="9046">
      <c r="B9046" s="170" t="n">
        <v>0.06265736686075139</v>
      </c>
      <c r="C9046" s="171" t="n">
        <v>1.286873594730101</v>
      </c>
      <c r="D9046" s="171" t="n">
        <v>1.111200765157964</v>
      </c>
      <c r="E9046" s="170" t="n">
        <v>0.06489942553328988</v>
      </c>
      <c r="F9046" s="171" t="n">
        <v>1.217870274465657</v>
      </c>
      <c r="G9046" s="171" t="n">
        <v>1.032819908690082</v>
      </c>
      <c r="H9046" s="170" t="n">
        <v>0.08405594002540928</v>
      </c>
      <c r="I9046" s="171" t="n">
        <v>1.246814016521363</v>
      </c>
      <c r="J9046" s="171" t="n">
        <v>1.015905879964691</v>
      </c>
      <c r="K9046" s="170" t="n">
        <v>0.078153461027124</v>
      </c>
      <c r="L9046" s="171" t="n">
        <v>1.207736912393588</v>
      </c>
      <c r="M9046" s="171" t="n">
        <v>1.000520404957013</v>
      </c>
      <c r="N9046" s="170" t="n">
        <v>0.09630944252520766</v>
      </c>
      <c r="O9046" s="171" t="n">
        <v>1.353579199421252</v>
      </c>
      <c r="P9046" s="171" t="n">
        <v>1.023375570600922</v>
      </c>
      <c r="Q9046" s="170" t="n">
        <v>0.09870945325098074</v>
      </c>
      <c r="R9046" s="171" t="n">
        <v>1.417673410006148</v>
      </c>
      <c r="S9046" s="171" t="n">
        <v>1.133369397509435</v>
      </c>
      <c r="T9046" s="170" t="n">
        <v>0.09277390742483331</v>
      </c>
      <c r="U9046" s="171" t="n">
        <v>1.320549612635379</v>
      </c>
      <c r="V9046" s="171" t="n">
        <v>1.013014319031724</v>
      </c>
      <c r="W9046" s="170" t="n">
        <v>0.09883192416335937</v>
      </c>
      <c r="X9046" s="171" t="n">
        <v>1.394500498223276</v>
      </c>
      <c r="Y9046" s="171" t="n">
        <v>0.9847448637559179</v>
      </c>
      <c r="Z9046" s="170" t="n">
        <v>0.09068029526747713</v>
      </c>
      <c r="AA9046" s="171" t="n">
        <v>1.269556132170572</v>
      </c>
      <c r="AB9046" s="171" t="n">
        <v>1.04176035868097</v>
      </c>
      <c r="AC9046" s="170" t="n">
        <v>0.09214479650275899</v>
      </c>
      <c r="AD9046" s="171" t="n">
        <v>1.43537276522428</v>
      </c>
      <c r="AE9046" s="171" t="n">
        <v>0.9836610654365768</v>
      </c>
      <c r="AF9046" s="170" t="n">
        <v>0.0736226966486071</v>
      </c>
      <c r="AG9046" s="171" t="n">
        <v>1.228281291966001</v>
      </c>
      <c r="AH9046" s="171" t="n">
        <v>0.9701111579481155</v>
      </c>
      <c r="AI9046" s="170" t="n">
        <v>0.06716129077020117</v>
      </c>
      <c r="AJ9046" s="171" t="n">
        <v>1.142566704757135</v>
      </c>
      <c r="AK9046" s="171" t="n">
        <v>0.9230134596598025</v>
      </c>
      <c r="AM9046">
        <f>A9041</f>
        <v/>
      </c>
      <c r="AN9046" s="163">
        <f>1/($B9046*(1/$B9044)*(1/(5/7+2/7*$D9046))*$B9056/SUM($B9048:$B9071))</f>
        <v/>
      </c>
      <c r="AO9046" s="163">
        <f>1/(B9046*(1/B9044)*(1/(5/7+2/7*D9046)))</f>
        <v/>
      </c>
      <c r="AP9046" s="163" t="n"/>
      <c r="AR9046" s="168">
        <f>CHOOSE(AV$3,C9046,F9046,I9046,L9046,O9046,R9046,U9046,X9046,AA9046,AD9046,AG9046,AJ9046)</f>
        <v/>
      </c>
      <c r="AS9046" s="164" t="n"/>
      <c r="AT9046" s="164" t="n"/>
      <c r="AV9046" s="116">
        <f>AN9046/AR9046</f>
        <v/>
      </c>
      <c r="AW9046" s="165">
        <f>AO9046/AR9046</f>
        <v/>
      </c>
      <c r="AX9046" s="163" t="n"/>
    </row>
    <row r="9047">
      <c r="A9047" t="inlineStr">
        <is>
          <t>HOUR</t>
        </is>
      </c>
      <c r="B9047" t="inlineStr">
        <is>
          <t>PEAK</t>
        </is>
      </c>
      <c r="C9047" t="inlineStr">
        <is>
          <t>AVG</t>
        </is>
      </c>
      <c r="D9047" t="inlineStr">
        <is>
          <t>END</t>
        </is>
      </c>
      <c r="E9047" t="inlineStr">
        <is>
          <t>PEAK</t>
        </is>
      </c>
      <c r="F9047" t="inlineStr">
        <is>
          <t>AVG</t>
        </is>
      </c>
      <c r="G9047" t="inlineStr">
        <is>
          <t>END</t>
        </is>
      </c>
      <c r="H9047" t="inlineStr">
        <is>
          <t>PEAK</t>
        </is>
      </c>
      <c r="I9047" t="inlineStr">
        <is>
          <t>AVG</t>
        </is>
      </c>
      <c r="J9047" t="inlineStr">
        <is>
          <t>END</t>
        </is>
      </c>
      <c r="K9047" t="inlineStr">
        <is>
          <t>PEAK</t>
        </is>
      </c>
      <c r="L9047" t="inlineStr">
        <is>
          <t>AVG</t>
        </is>
      </c>
      <c r="M9047" t="inlineStr">
        <is>
          <t>END</t>
        </is>
      </c>
      <c r="N9047" t="inlineStr">
        <is>
          <t>PEAK</t>
        </is>
      </c>
      <c r="O9047" t="inlineStr">
        <is>
          <t>AVG</t>
        </is>
      </c>
      <c r="P9047" t="inlineStr">
        <is>
          <t>END</t>
        </is>
      </c>
      <c r="Q9047" t="inlineStr">
        <is>
          <t>PEAK</t>
        </is>
      </c>
      <c r="R9047" t="inlineStr">
        <is>
          <t>AVG</t>
        </is>
      </c>
      <c r="S9047" t="inlineStr">
        <is>
          <t>END</t>
        </is>
      </c>
      <c r="T9047" t="inlineStr">
        <is>
          <t>PEAK</t>
        </is>
      </c>
      <c r="U9047" t="inlineStr">
        <is>
          <t>AVG</t>
        </is>
      </c>
      <c r="V9047" t="inlineStr">
        <is>
          <t>END</t>
        </is>
      </c>
      <c r="W9047" t="inlineStr">
        <is>
          <t>PEAK</t>
        </is>
      </c>
      <c r="X9047" t="inlineStr">
        <is>
          <t>AVG</t>
        </is>
      </c>
      <c r="Y9047" t="inlineStr">
        <is>
          <t>END</t>
        </is>
      </c>
      <c r="Z9047" t="inlineStr">
        <is>
          <t>PEAK</t>
        </is>
      </c>
      <c r="AA9047" t="inlineStr">
        <is>
          <t>AVG</t>
        </is>
      </c>
      <c r="AB9047" t="inlineStr">
        <is>
          <t>END</t>
        </is>
      </c>
      <c r="AC9047" t="inlineStr">
        <is>
          <t>PEAK</t>
        </is>
      </c>
      <c r="AD9047" t="inlineStr">
        <is>
          <t>AVG</t>
        </is>
      </c>
      <c r="AE9047" t="inlineStr">
        <is>
          <t>END</t>
        </is>
      </c>
      <c r="AF9047" t="inlineStr">
        <is>
          <t>PEAK</t>
        </is>
      </c>
      <c r="AG9047" t="inlineStr">
        <is>
          <t>AVG</t>
        </is>
      </c>
      <c r="AH9047" t="inlineStr">
        <is>
          <t>END</t>
        </is>
      </c>
      <c r="AI9047" t="inlineStr">
        <is>
          <t>PEAK</t>
        </is>
      </c>
      <c r="AJ9047" t="inlineStr">
        <is>
          <t>AVG</t>
        </is>
      </c>
      <c r="AK9047" t="inlineStr">
        <is>
          <t>END</t>
        </is>
      </c>
    </row>
    <row r="9048">
      <c r="A9048" t="n">
        <v>1</v>
      </c>
      <c r="B9048" t="n">
        <v>0.2068845933476071</v>
      </c>
      <c r="C9048" t="n">
        <v>0.319774023289523</v>
      </c>
      <c r="D9048" t="n">
        <v>0.2761684231787458</v>
      </c>
      <c r="E9048" t="n">
        <v>0.1763254228730119</v>
      </c>
      <c r="F9048" t="n">
        <v>0.2306513704984655</v>
      </c>
      <c r="G9048" t="n">
        <v>0.2286388773224222</v>
      </c>
      <c r="H9048" t="n">
        <v>0.1356094439823405</v>
      </c>
      <c r="I9048" t="n">
        <v>0.1913186739630034</v>
      </c>
      <c r="J9048" t="n">
        <v>0.1872180672805716</v>
      </c>
      <c r="K9048" t="n">
        <v>0.1601512962900374</v>
      </c>
      <c r="L9048" t="n">
        <v>0.2213316029906766</v>
      </c>
      <c r="M9048" t="n">
        <v>0.2254643390309023</v>
      </c>
      <c r="N9048" t="n">
        <v>0.1242073187162605</v>
      </c>
      <c r="O9048" t="n">
        <v>0.1663307651001853</v>
      </c>
      <c r="P9048" t="n">
        <v>0.1689299371560989</v>
      </c>
      <c r="Q9048" t="n">
        <v>0.137622536588065</v>
      </c>
      <c r="R9048" t="n">
        <v>0.1675529968212364</v>
      </c>
      <c r="S9048" t="n">
        <v>0.1484378845806738</v>
      </c>
      <c r="T9048" t="n">
        <v>0.1342536521317651</v>
      </c>
      <c r="U9048" t="n">
        <v>0.1771280652701715</v>
      </c>
      <c r="V9048" t="n">
        <v>0.1752266979410216</v>
      </c>
      <c r="W9048" t="n">
        <v>0.1256494597105951</v>
      </c>
      <c r="X9048" t="n">
        <v>0.1587416751888123</v>
      </c>
      <c r="Y9048" t="n">
        <v>0.1699388865275996</v>
      </c>
      <c r="Z9048" t="n">
        <v>0.1267097031225752</v>
      </c>
      <c r="AA9048" t="n">
        <v>0.1583376607047975</v>
      </c>
      <c r="AB9048" t="n">
        <v>0.1550671479612152</v>
      </c>
      <c r="AC9048" t="n">
        <v>0.1024189830587103</v>
      </c>
      <c r="AD9048" t="n">
        <v>0.1630361138808696</v>
      </c>
      <c r="AE9048" t="n">
        <v>0.1803492872810769</v>
      </c>
      <c r="AF9048" t="n">
        <v>0.1574417798283292</v>
      </c>
      <c r="AG9048" t="n">
        <v>0.2030418559914615</v>
      </c>
      <c r="AH9048" t="n">
        <v>0.2278027083519074</v>
      </c>
      <c r="AI9048" t="n">
        <v>0.1901778829535484</v>
      </c>
      <c r="AJ9048" t="n">
        <v>0.2431124334848452</v>
      </c>
      <c r="AK9048" t="n">
        <v>0.2959105451439693</v>
      </c>
    </row>
    <row r="9049">
      <c r="A9049" t="n">
        <v>2</v>
      </c>
      <c r="B9049" t="n">
        <v>0.2330373028557643</v>
      </c>
      <c r="C9049" t="n">
        <v>0.359863666943266</v>
      </c>
      <c r="D9049" t="n">
        <v>0.296189054080374</v>
      </c>
      <c r="E9049" t="n">
        <v>0.1958264958343852</v>
      </c>
      <c r="F9049" t="n">
        <v>0.2629665757759639</v>
      </c>
      <c r="G9049" t="n">
        <v>0.253804832221232</v>
      </c>
      <c r="H9049" t="n">
        <v>0.1517179602021883</v>
      </c>
      <c r="I9049" t="n">
        <v>0.2121693262596389</v>
      </c>
      <c r="J9049" t="n">
        <v>0.2118850665481174</v>
      </c>
      <c r="K9049" t="n">
        <v>0.1760568037042316</v>
      </c>
      <c r="L9049" t="n">
        <v>0.2275410061257435</v>
      </c>
      <c r="M9049" t="n">
        <v>0.2270214971184804</v>
      </c>
      <c r="N9049" t="n">
        <v>0.1458275323135515</v>
      </c>
      <c r="O9049" t="n">
        <v>0.1918823721062126</v>
      </c>
      <c r="P9049" t="n">
        <v>0.1914814394192249</v>
      </c>
      <c r="Q9049" t="n">
        <v>0.1718970462111641</v>
      </c>
      <c r="R9049" t="n">
        <v>0.1970343302986365</v>
      </c>
      <c r="S9049" t="n">
        <v>0.1718409005135947</v>
      </c>
      <c r="T9049" t="n">
        <v>0.1509887291624485</v>
      </c>
      <c r="U9049" t="n">
        <v>0.1955975261289223</v>
      </c>
      <c r="V9049" t="n">
        <v>0.1946673004516254</v>
      </c>
      <c r="W9049" t="n">
        <v>0.1504347181203076</v>
      </c>
      <c r="X9049" t="n">
        <v>0.1838782035842887</v>
      </c>
      <c r="Y9049" t="n">
        <v>0.1935672280748093</v>
      </c>
      <c r="Z9049" t="n">
        <v>0.1371341148457242</v>
      </c>
      <c r="AA9049" t="n">
        <v>0.1789374559189399</v>
      </c>
      <c r="AB9049" t="n">
        <v>0.171885298255671</v>
      </c>
      <c r="AC9049" t="n">
        <v>0.1244216872476904</v>
      </c>
      <c r="AD9049" t="n">
        <v>0.1787070693849758</v>
      </c>
      <c r="AE9049" t="n">
        <v>0.1956143532363319</v>
      </c>
      <c r="AF9049" t="n">
        <v>0.1756434116206826</v>
      </c>
      <c r="AG9049" t="n">
        <v>0.2323617101773922</v>
      </c>
      <c r="AH9049" t="n">
        <v>0.252958235509723</v>
      </c>
      <c r="AI9049" t="n">
        <v>0.2168612122984747</v>
      </c>
      <c r="AJ9049" t="n">
        <v>0.2727591010786374</v>
      </c>
      <c r="AK9049" t="n">
        <v>0.3226444417997382</v>
      </c>
    </row>
    <row r="9050">
      <c r="A9050" t="n">
        <v>3</v>
      </c>
      <c r="B9050" t="n">
        <v>0.2420972678749133</v>
      </c>
      <c r="C9050" t="n">
        <v>0.3764923100431028</v>
      </c>
      <c r="D9050" t="n">
        <v>0.3072907875089268</v>
      </c>
      <c r="E9050" t="n">
        <v>0.1941397374400404</v>
      </c>
      <c r="F9050" t="n">
        <v>0.2698833775634774</v>
      </c>
      <c r="G9050" t="n">
        <v>0.2557518987167531</v>
      </c>
      <c r="H9050" t="n">
        <v>0.1525087977477766</v>
      </c>
      <c r="I9050" t="n">
        <v>0.2124553065783391</v>
      </c>
      <c r="J9050" t="n">
        <v>0.2106334774924976</v>
      </c>
      <c r="K9050" t="n">
        <v>0.1786371872056474</v>
      </c>
      <c r="L9050" t="n">
        <v>0.2327333251395102</v>
      </c>
      <c r="M9050" t="n">
        <v>0.2295289172876341</v>
      </c>
      <c r="N9050" t="n">
        <v>0.1535174389882423</v>
      </c>
      <c r="O9050" t="n">
        <v>0.193083750143294</v>
      </c>
      <c r="P9050" t="n">
        <v>0.1935404029326576</v>
      </c>
      <c r="Q9050" t="n">
        <v>0.2033173639993729</v>
      </c>
      <c r="R9050" t="n">
        <v>0.205825816300923</v>
      </c>
      <c r="S9050" t="n">
        <v>0.1756431214413468</v>
      </c>
      <c r="T9050" t="n">
        <v>0.1533447452864339</v>
      </c>
      <c r="U9050" t="n">
        <v>0.1985112617930958</v>
      </c>
      <c r="V9050" t="n">
        <v>0.1934607126647188</v>
      </c>
      <c r="W9050" t="n">
        <v>0.1850463946533815</v>
      </c>
      <c r="X9050" t="n">
        <v>0.1894736191459894</v>
      </c>
      <c r="Y9050" t="n">
        <v>0.2039581924697711</v>
      </c>
      <c r="Z9050" t="n">
        <v>0.1368816404811374</v>
      </c>
      <c r="AA9050" t="n">
        <v>0.1794817143797047</v>
      </c>
      <c r="AB9050" t="n">
        <v>0.1713731589537809</v>
      </c>
      <c r="AC9050" t="n">
        <v>0.1260105674061145</v>
      </c>
      <c r="AD9050" t="n">
        <v>0.1836791845474177</v>
      </c>
      <c r="AE9050" t="n">
        <v>0.2018453469158503</v>
      </c>
      <c r="AF9050" t="n">
        <v>0.1705357458762923</v>
      </c>
      <c r="AG9050" t="n">
        <v>0.2323418280123569</v>
      </c>
      <c r="AH9050" t="n">
        <v>0.2510252904989748</v>
      </c>
      <c r="AI9050" t="n">
        <v>0.2259405993246298</v>
      </c>
      <c r="AJ9050" t="n">
        <v>0.2831371121016716</v>
      </c>
      <c r="AK9050" t="n">
        <v>0.3298420293609067</v>
      </c>
    </row>
    <row r="9051">
      <c r="A9051" t="n">
        <v>4</v>
      </c>
      <c r="B9051" t="n">
        <v>0.2619285455806519</v>
      </c>
      <c r="C9051" t="n">
        <v>0.3986065335452749</v>
      </c>
      <c r="D9051" t="n">
        <v>0.3245615933404026</v>
      </c>
      <c r="E9051" t="n">
        <v>0.1991037616763443</v>
      </c>
      <c r="F9051" t="n">
        <v>0.2820938274162385</v>
      </c>
      <c r="G9051" t="n">
        <v>0.2690331083894547</v>
      </c>
      <c r="H9051" t="n">
        <v>0.1569761341096679</v>
      </c>
      <c r="I9051" t="n">
        <v>0.2191825617262846</v>
      </c>
      <c r="J9051" t="n">
        <v>0.2158508406458315</v>
      </c>
      <c r="K9051" t="n">
        <v>0.1882607245352445</v>
      </c>
      <c r="L9051" t="n">
        <v>0.2464302645399909</v>
      </c>
      <c r="M9051" t="n">
        <v>0.239191210393677</v>
      </c>
      <c r="N9051" t="n">
        <v>0.1639929579362442</v>
      </c>
      <c r="O9051" t="n">
        <v>0.1966683359176556</v>
      </c>
      <c r="P9051" t="n">
        <v>0.1988642323793902</v>
      </c>
      <c r="Q9051" t="n">
        <v>0.1889484216641921</v>
      </c>
      <c r="R9051" t="n">
        <v>0.211227666745671</v>
      </c>
      <c r="S9051" t="n">
        <v>0.1811877492082766</v>
      </c>
      <c r="T9051" t="n">
        <v>0.1554173032205022</v>
      </c>
      <c r="U9051" t="n">
        <v>0.2065391688464415</v>
      </c>
      <c r="V9051" t="n">
        <v>0.1951083031909928</v>
      </c>
      <c r="W9051" t="n">
        <v>0.1763945661325574</v>
      </c>
      <c r="X9051" t="n">
        <v>0.1965838380901755</v>
      </c>
      <c r="Y9051" t="n">
        <v>0.2063391160635148</v>
      </c>
      <c r="Z9051" t="n">
        <v>0.1468717499716256</v>
      </c>
      <c r="AA9051" t="n">
        <v>0.1860558743314104</v>
      </c>
      <c r="AB9051" t="n">
        <v>0.1781284509386553</v>
      </c>
      <c r="AC9051" t="n">
        <v>0.1274428790817742</v>
      </c>
      <c r="AD9051" t="n">
        <v>0.1922165760860292</v>
      </c>
      <c r="AE9051" t="n">
        <v>0.2080652862009047</v>
      </c>
      <c r="AF9051" t="n">
        <v>0.1727676075772908</v>
      </c>
      <c r="AG9051" t="n">
        <v>0.2388300412021852</v>
      </c>
      <c r="AH9051" t="n">
        <v>0.257193750185741</v>
      </c>
      <c r="AI9051" t="n">
        <v>0.2354135091777678</v>
      </c>
      <c r="AJ9051" t="n">
        <v>0.2959857295867705</v>
      </c>
      <c r="AK9051" t="n">
        <v>0.3472763803616557</v>
      </c>
    </row>
    <row r="9052">
      <c r="A9052" t="n">
        <v>5</v>
      </c>
      <c r="B9052" t="n">
        <v>0.2625033925394289</v>
      </c>
      <c r="C9052" t="n">
        <v>0.4083484897039254</v>
      </c>
      <c r="D9052" t="n">
        <v>0.3312536518859962</v>
      </c>
      <c r="E9052" t="n">
        <v>0.2131043297147185</v>
      </c>
      <c r="F9052" t="n">
        <v>0.2957788803987152</v>
      </c>
      <c r="G9052" t="n">
        <v>0.2789742283828474</v>
      </c>
      <c r="H9052" t="n">
        <v>0.1768136157143771</v>
      </c>
      <c r="I9052" t="n">
        <v>0.241524774124731</v>
      </c>
      <c r="J9052" t="n">
        <v>0.2407097695052784</v>
      </c>
      <c r="K9052" t="n">
        <v>0.2047275682236646</v>
      </c>
      <c r="L9052" t="n">
        <v>0.2679770070305069</v>
      </c>
      <c r="M9052" t="n">
        <v>0.2623910289607383</v>
      </c>
      <c r="N9052" t="n">
        <v>0.1709934789052465</v>
      </c>
      <c r="O9052" t="n">
        <v>0.220357541494965</v>
      </c>
      <c r="P9052" t="n">
        <v>0.2202583804149656</v>
      </c>
      <c r="Q9052" t="n">
        <v>0.1924458441306934</v>
      </c>
      <c r="R9052" t="n">
        <v>0.2284387809162647</v>
      </c>
      <c r="S9052" t="n">
        <v>0.1962786948460037</v>
      </c>
      <c r="T9052" t="n">
        <v>0.1661543558688729</v>
      </c>
      <c r="U9052" t="n">
        <v>0.2267784147648859</v>
      </c>
      <c r="V9052" t="n">
        <v>0.2147452645855486</v>
      </c>
      <c r="W9052" t="n">
        <v>0.1814222895008921</v>
      </c>
      <c r="X9052" t="n">
        <v>0.2172573767535762</v>
      </c>
      <c r="Y9052" t="n">
        <v>0.2262049472988143</v>
      </c>
      <c r="Z9052" t="n">
        <v>0.1576852964952389</v>
      </c>
      <c r="AA9052" t="n">
        <v>0.2101860296086936</v>
      </c>
      <c r="AB9052" t="n">
        <v>0.193897103648556</v>
      </c>
      <c r="AC9052" t="n">
        <v>0.1459305241854814</v>
      </c>
      <c r="AD9052" t="n">
        <v>0.2094892962413435</v>
      </c>
      <c r="AE9052" t="n">
        <v>0.2325297139491193</v>
      </c>
      <c r="AF9052" t="n">
        <v>0.1865592957676712</v>
      </c>
      <c r="AG9052" t="n">
        <v>0.2524640197646009</v>
      </c>
      <c r="AH9052" t="n">
        <v>0.2707577986468147</v>
      </c>
      <c r="AI9052" t="n">
        <v>0.2466111834933128</v>
      </c>
      <c r="AJ9052" t="n">
        <v>0.3081786497637051</v>
      </c>
      <c r="AK9052" t="n">
        <v>0.3578413012888276</v>
      </c>
    </row>
    <row r="9053">
      <c r="A9053" t="n">
        <v>6</v>
      </c>
      <c r="B9053" t="n">
        <v>0.2793416965712734</v>
      </c>
      <c r="C9053" t="n">
        <v>0.4335327536773209</v>
      </c>
      <c r="D9053" t="n">
        <v>0.3494117307595201</v>
      </c>
      <c r="E9053" t="n">
        <v>0.2270701842968947</v>
      </c>
      <c r="F9053" t="n">
        <v>0.3148945478184698</v>
      </c>
      <c r="G9053" t="n">
        <v>0.2955528560760657</v>
      </c>
      <c r="H9053" t="n">
        <v>0.2647488642907416</v>
      </c>
      <c r="I9053" t="n">
        <v>0.3384361147078574</v>
      </c>
      <c r="J9053" t="n">
        <v>0.3300368077021577</v>
      </c>
      <c r="K9053" t="n">
        <v>0.3045572570347044</v>
      </c>
      <c r="L9053" t="n">
        <v>0.3965969640852338</v>
      </c>
      <c r="M9053" t="n">
        <v>0.3884014330941311</v>
      </c>
      <c r="N9053" t="n">
        <v>0.2889794845999767</v>
      </c>
      <c r="O9053" t="n">
        <v>0.3469132331380511</v>
      </c>
      <c r="P9053" t="n">
        <v>0.3393466627018976</v>
      </c>
      <c r="Q9053" t="n">
        <v>0.4302325313315566</v>
      </c>
      <c r="R9053" t="n">
        <v>0.3983089726877283</v>
      </c>
      <c r="S9053" t="n">
        <v>0.3600341712747978</v>
      </c>
      <c r="T9053" t="n">
        <v>0.3026020480160994</v>
      </c>
      <c r="U9053" t="n">
        <v>0.3563163544208238</v>
      </c>
      <c r="V9053" t="n">
        <v>0.3609478661798112</v>
      </c>
      <c r="W9053" t="n">
        <v>0.2788259775159339</v>
      </c>
      <c r="X9053" t="n">
        <v>0.3247218810758919</v>
      </c>
      <c r="Y9053" t="n">
        <v>0.3391565206149851</v>
      </c>
      <c r="Z9053" t="n">
        <v>0.2371475492614546</v>
      </c>
      <c r="AA9053" t="n">
        <v>0.3138763086531066</v>
      </c>
      <c r="AB9053" t="n">
        <v>0.2912026010468786</v>
      </c>
      <c r="AC9053" t="n">
        <v>0.2050892488675363</v>
      </c>
      <c r="AD9053" t="n">
        <v>0.3096595100836494</v>
      </c>
      <c r="AE9053" t="n">
        <v>0.3398020842271162</v>
      </c>
      <c r="AF9053" t="n">
        <v>0.1963528804036316</v>
      </c>
      <c r="AG9053" t="n">
        <v>0.2721006832837384</v>
      </c>
      <c r="AH9053" t="n">
        <v>0.28927184562196</v>
      </c>
      <c r="AI9053" t="n">
        <v>0.2595637569021599</v>
      </c>
      <c r="AJ9053" t="n">
        <v>0.3275595373155814</v>
      </c>
      <c r="AK9053" t="n">
        <v>0.3779612931680236</v>
      </c>
    </row>
    <row r="9054">
      <c r="A9054" t="n">
        <v>7</v>
      </c>
      <c r="B9054" t="n">
        <v>0.4070576128584783</v>
      </c>
      <c r="C9054" t="n">
        <v>0.6338587306000223</v>
      </c>
      <c r="D9054" t="n">
        <v>0.5081859955131395</v>
      </c>
      <c r="E9054" t="n">
        <v>0.3330046074223681</v>
      </c>
      <c r="F9054" t="n">
        <v>0.4621715575359272</v>
      </c>
      <c r="G9054" t="n">
        <v>0.4311386106245547</v>
      </c>
      <c r="H9054" t="n">
        <v>0.2894862115298483</v>
      </c>
      <c r="I9054" t="n">
        <v>0.391905557398913</v>
      </c>
      <c r="J9054" t="n">
        <v>0.3855119750769019</v>
      </c>
      <c r="K9054" t="n">
        <v>0.3764758956032088</v>
      </c>
      <c r="L9054" t="n">
        <v>0.4591064532554438</v>
      </c>
      <c r="M9054" t="n">
        <v>0.454777062863546</v>
      </c>
      <c r="N9054" t="n">
        <v>0.4902666373247344</v>
      </c>
      <c r="O9054" t="n">
        <v>0.4929936105898892</v>
      </c>
      <c r="P9054" t="n">
        <v>0.4913510528455743</v>
      </c>
      <c r="Q9054" t="n">
        <v>0.6392951667788669</v>
      </c>
      <c r="R9054" t="n">
        <v>0.5737491896244039</v>
      </c>
      <c r="S9054" t="n">
        <v>0.5451420794841082</v>
      </c>
      <c r="T9054" t="n">
        <v>0.513586973194181</v>
      </c>
      <c r="U9054" t="n">
        <v>0.4698903966236988</v>
      </c>
      <c r="V9054" t="n">
        <v>0.4965433325428904</v>
      </c>
      <c r="W9054" t="n">
        <v>0.4565990777781171</v>
      </c>
      <c r="X9054" t="n">
        <v>0.4218502554938531</v>
      </c>
      <c r="Y9054" t="n">
        <v>0.4319167457982744</v>
      </c>
      <c r="Z9054" t="n">
        <v>0.3199255548066255</v>
      </c>
      <c r="AA9054" t="n">
        <v>0.3676825440293899</v>
      </c>
      <c r="AB9054" t="n">
        <v>0.3496999668758387</v>
      </c>
      <c r="AC9054" t="n">
        <v>0.2637695698522555</v>
      </c>
      <c r="AD9054" t="n">
        <v>0.3477933127379737</v>
      </c>
      <c r="AE9054" t="n">
        <v>0.3898574351593965</v>
      </c>
      <c r="AF9054" t="n">
        <v>0.2920257293885378</v>
      </c>
      <c r="AG9054" t="n">
        <v>0.4020222755166696</v>
      </c>
      <c r="AH9054" t="n">
        <v>0.4254392156280029</v>
      </c>
      <c r="AI9054" t="n">
        <v>0.3797229386583</v>
      </c>
      <c r="AJ9054" t="n">
        <v>0.4794534961170521</v>
      </c>
      <c r="AK9054" t="n">
        <v>0.5501162115049388</v>
      </c>
    </row>
    <row r="9055">
      <c r="A9055" t="n">
        <v>8</v>
      </c>
      <c r="B9055" t="n">
        <v>0.4382256264889479</v>
      </c>
      <c r="C9055" t="n">
        <v>0.6870112203124369</v>
      </c>
      <c r="D9055" t="n">
        <v>0.5565005374133466</v>
      </c>
      <c r="E9055" t="n">
        <v>0.3890684170663974</v>
      </c>
      <c r="F9055" t="n">
        <v>0.5028843005532828</v>
      </c>
      <c r="G9055" t="n">
        <v>0.4838491212735426</v>
      </c>
      <c r="H9055" t="n">
        <v>0.4022035958794549</v>
      </c>
      <c r="I9055" t="n">
        <v>0.4827167842376862</v>
      </c>
      <c r="J9055" t="n">
        <v>0.450152358566101</v>
      </c>
      <c r="K9055" t="n">
        <v>0.5102473259379975</v>
      </c>
      <c r="L9055" t="n">
        <v>0.5719888474492595</v>
      </c>
      <c r="M9055" t="n">
        <v>0.5627614545439131</v>
      </c>
      <c r="N9055" t="n">
        <v>0.5987168892761228</v>
      </c>
      <c r="O9055" t="n">
        <v>0.5896681006136005</v>
      </c>
      <c r="P9055" t="n">
        <v>0.6105351311191313</v>
      </c>
      <c r="Q9055" t="n">
        <v>0.7361428755867461</v>
      </c>
      <c r="R9055" t="n">
        <v>0.662942569640019</v>
      </c>
      <c r="S9055" t="n">
        <v>0.6371819774215252</v>
      </c>
      <c r="T9055" t="n">
        <v>0.6061158251885119</v>
      </c>
      <c r="U9055" t="n">
        <v>0.5333965696170726</v>
      </c>
      <c r="V9055" t="n">
        <v>0.5542079279631146</v>
      </c>
      <c r="W9055" t="n">
        <v>0.6032231960179558</v>
      </c>
      <c r="X9055" t="n">
        <v>0.5048185113364073</v>
      </c>
      <c r="Y9055" t="n">
        <v>0.5244249278980072</v>
      </c>
      <c r="Z9055" t="n">
        <v>0.4877329886710815</v>
      </c>
      <c r="AA9055" t="n">
        <v>0.4832265915038842</v>
      </c>
      <c r="AB9055" t="n">
        <v>0.4595305680720913</v>
      </c>
      <c r="AC9055" t="n">
        <v>0.4276619783104328</v>
      </c>
      <c r="AD9055" t="n">
        <v>0.461419634434708</v>
      </c>
      <c r="AE9055" t="n">
        <v>0.5060664937618999</v>
      </c>
      <c r="AF9055" t="n">
        <v>0.4060374901816483</v>
      </c>
      <c r="AG9055" t="n">
        <v>0.4548120170110651</v>
      </c>
      <c r="AH9055" t="n">
        <v>0.5032418001525553</v>
      </c>
      <c r="AI9055" t="n">
        <v>0.4077853705230132</v>
      </c>
      <c r="AJ9055" t="n">
        <v>0.5160325616233481</v>
      </c>
      <c r="AK9055" t="n">
        <v>0.6013420328612532</v>
      </c>
    </row>
    <row r="9056">
      <c r="A9056" t="n">
        <v>9</v>
      </c>
      <c r="B9056" t="n">
        <v>0.5648936250414645</v>
      </c>
      <c r="C9056" t="n">
        <v>0.7296802412568785</v>
      </c>
      <c r="D9056" t="n">
        <v>0.6048453764418186</v>
      </c>
      <c r="E9056" t="n">
        <v>0.570165362282252</v>
      </c>
      <c r="F9056" t="n">
        <v>0.5918173836220245</v>
      </c>
      <c r="G9056" t="n">
        <v>0.6032340987848901</v>
      </c>
      <c r="H9056" t="n">
        <v>0.5783492225990147</v>
      </c>
      <c r="I9056" t="n">
        <v>0.6357841510763008</v>
      </c>
      <c r="J9056" t="n">
        <v>0.5770993310791241</v>
      </c>
      <c r="K9056" t="n">
        <v>0.6466828993753299</v>
      </c>
      <c r="L9056" t="n">
        <v>0.6651221482138672</v>
      </c>
      <c r="M9056" t="n">
        <v>0.6561888202549246</v>
      </c>
      <c r="N9056" t="n">
        <v>0.6948098463141444</v>
      </c>
      <c r="O9056" t="n">
        <v>0.6921293810296664</v>
      </c>
      <c r="P9056" t="n">
        <v>0.7131230965424151</v>
      </c>
      <c r="Q9056" t="n">
        <v>0.7983875429973163</v>
      </c>
      <c r="R9056" t="n">
        <v>0.7445848611382203</v>
      </c>
      <c r="S9056" t="n">
        <v>0.7290244572797533</v>
      </c>
      <c r="T9056" t="n">
        <v>0.6904047562075502</v>
      </c>
      <c r="U9056" t="n">
        <v>0.6121152826236796</v>
      </c>
      <c r="V9056" t="n">
        <v>0.6136472643344668</v>
      </c>
      <c r="W9056" t="n">
        <v>0.7320267069175367</v>
      </c>
      <c r="X9056" t="n">
        <v>0.6038741197749726</v>
      </c>
      <c r="Y9056" t="n">
        <v>0.6445964660025503</v>
      </c>
      <c r="Z9056" t="n">
        <v>0.629645586215363</v>
      </c>
      <c r="AA9056" t="n">
        <v>0.5839195737560637</v>
      </c>
      <c r="AB9056" t="n">
        <v>0.5874911915434937</v>
      </c>
      <c r="AC9056" t="n">
        <v>0.5704389039819618</v>
      </c>
      <c r="AD9056" t="n">
        <v>0.5724713688834484</v>
      </c>
      <c r="AE9056" t="n">
        <v>0.6192445426823331</v>
      </c>
      <c r="AF9056" t="n">
        <v>0.6411712674342082</v>
      </c>
      <c r="AG9056" t="n">
        <v>0.6438098608046744</v>
      </c>
      <c r="AH9056" t="n">
        <v>0.6831833784064907</v>
      </c>
      <c r="AI9056" t="n">
        <v>0.5347514336107493</v>
      </c>
      <c r="AJ9056" t="n">
        <v>0.6018968865661957</v>
      </c>
      <c r="AK9056" t="n">
        <v>0.6844525107985691</v>
      </c>
    </row>
    <row r="9057">
      <c r="A9057" t="n">
        <v>10</v>
      </c>
      <c r="B9057" t="n">
        <v>0.7869372154036367</v>
      </c>
      <c r="C9057" t="n">
        <v>0.8080602887527349</v>
      </c>
      <c r="D9057" t="n">
        <v>0.7614360838797635</v>
      </c>
      <c r="E9057" t="n">
        <v>0.7165236051502144</v>
      </c>
      <c r="F9057" t="n">
        <v>0.7354146997625575</v>
      </c>
      <c r="G9057" t="n">
        <v>0.7468490077118699</v>
      </c>
      <c r="H9057" t="n">
        <v>0.6926150105572974</v>
      </c>
      <c r="I9057" t="n">
        <v>0.7553100091432131</v>
      </c>
      <c r="J9057" t="n">
        <v>0.7609829107510054</v>
      </c>
      <c r="K9057" t="n">
        <v>0.7590427306217755</v>
      </c>
      <c r="L9057" t="n">
        <v>0.7788060222534596</v>
      </c>
      <c r="M9057" t="n">
        <v>0.7606717257819173</v>
      </c>
      <c r="N9057" t="n">
        <v>0.7908354366708286</v>
      </c>
      <c r="O9057" t="n">
        <v>0.806526007131523</v>
      </c>
      <c r="P9057" t="n">
        <v>0.8386721896014973</v>
      </c>
      <c r="Q9057" t="n">
        <v>0.8832294327581914</v>
      </c>
      <c r="R9057" t="n">
        <v>0.8373264663441429</v>
      </c>
      <c r="S9057" t="n">
        <v>0.8272176459970793</v>
      </c>
      <c r="T9057" t="n">
        <v>0.7897120629252639</v>
      </c>
      <c r="U9057" t="n">
        <v>0.7379598642482275</v>
      </c>
      <c r="V9057" t="n">
        <v>0.7180281061453894</v>
      </c>
      <c r="W9057" t="n">
        <v>0.8634782248319368</v>
      </c>
      <c r="X9057" t="n">
        <v>0.7417163253048258</v>
      </c>
      <c r="Y9057" t="n">
        <v>0.7833978011798594</v>
      </c>
      <c r="Z9057" t="n">
        <v>0.7551357686686263</v>
      </c>
      <c r="AA9057" t="n">
        <v>0.6820697408658014</v>
      </c>
      <c r="AB9057" t="n">
        <v>0.7349771258994566</v>
      </c>
      <c r="AC9057" t="n">
        <v>0.6757002815333274</v>
      </c>
      <c r="AD9057" t="n">
        <v>0.6908060234701983</v>
      </c>
      <c r="AE9057" t="n">
        <v>0.7728632513500837</v>
      </c>
      <c r="AF9057" t="n">
        <v>0.784592087293107</v>
      </c>
      <c r="AG9057" t="n">
        <v>0.8172906833039087</v>
      </c>
      <c r="AH9057" t="n">
        <v>0.8423442499529457</v>
      </c>
      <c r="AI9057" t="n">
        <v>0.7512971185974988</v>
      </c>
      <c r="AJ9057" t="n">
        <v>0.7594396014336288</v>
      </c>
      <c r="AK9057" t="n">
        <v>0.8205188563667803</v>
      </c>
    </row>
    <row r="9058">
      <c r="A9058" t="n">
        <v>11</v>
      </c>
      <c r="B9058" t="n">
        <v>0.8927448659569978</v>
      </c>
      <c r="C9058" t="n">
        <v>0.9114556694729827</v>
      </c>
      <c r="D9058" t="n">
        <v>0.9101221262813162</v>
      </c>
      <c r="E9058" t="n">
        <v>0.801883993940924</v>
      </c>
      <c r="F9058" t="n">
        <v>0.8345517775475322</v>
      </c>
      <c r="G9058" t="n">
        <v>0.8419565643808652</v>
      </c>
      <c r="H9058" t="n">
        <v>0.7754942734659926</v>
      </c>
      <c r="I9058" t="n">
        <v>0.8274391877967016</v>
      </c>
      <c r="J9058" t="n">
        <v>0.8477934745094956</v>
      </c>
      <c r="K9058" t="n">
        <v>0.8442056724353031</v>
      </c>
      <c r="L9058" t="n">
        <v>0.8734676603915065</v>
      </c>
      <c r="M9058" t="n">
        <v>0.8292919523046153</v>
      </c>
      <c r="N9058" t="n">
        <v>0.8566818765662755</v>
      </c>
      <c r="O9058" t="n">
        <v>0.8795091195404933</v>
      </c>
      <c r="P9058" t="n">
        <v>0.9098611781779342</v>
      </c>
      <c r="Q9058" t="n">
        <v>0.9304792183479809</v>
      </c>
      <c r="R9058" t="n">
        <v>0.8854473099015699</v>
      </c>
      <c r="S9058" t="n">
        <v>0.8726617495036346</v>
      </c>
      <c r="T9058" t="n">
        <v>0.8488946971230835</v>
      </c>
      <c r="U9058" t="n">
        <v>0.823007027729229</v>
      </c>
      <c r="V9058" t="n">
        <v>0.7934717645581872</v>
      </c>
      <c r="W9058" t="n">
        <v>0.9451280160887149</v>
      </c>
      <c r="X9058" t="n">
        <v>0.8371836806205344</v>
      </c>
      <c r="Y9058" t="n">
        <v>0.8796773290501509</v>
      </c>
      <c r="Z9058" t="n">
        <v>0.831852073185138</v>
      </c>
      <c r="AA9058" t="n">
        <v>0.7847868995610626</v>
      </c>
      <c r="AB9058" t="n">
        <v>0.8438382512770746</v>
      </c>
      <c r="AC9058" t="n">
        <v>0.7379468846254583</v>
      </c>
      <c r="AD9058" t="n">
        <v>0.7644177387756529</v>
      </c>
      <c r="AE9058" t="n">
        <v>0.8564328942984065</v>
      </c>
      <c r="AF9058" t="n">
        <v>0.8395791023019168</v>
      </c>
      <c r="AG9058" t="n">
        <v>0.8990432644555588</v>
      </c>
      <c r="AH9058" t="n">
        <v>0.9180374354859481</v>
      </c>
      <c r="AI9058" t="n">
        <v>0.8816240793427106</v>
      </c>
      <c r="AJ9058" t="n">
        <v>0.8818875665151551</v>
      </c>
      <c r="AK9058" t="n">
        <v>0.9377944666521985</v>
      </c>
    </row>
    <row r="9059">
      <c r="A9059" t="n">
        <v>12</v>
      </c>
      <c r="B9059" t="n">
        <v>0.8949500165857482</v>
      </c>
      <c r="C9059" t="n">
        <v>0.9441208491529055</v>
      </c>
      <c r="D9059" t="n">
        <v>0.9577874440044145</v>
      </c>
      <c r="E9059" t="n">
        <v>0.8089765841959101</v>
      </c>
      <c r="F9059" t="n">
        <v>0.8677787291224236</v>
      </c>
      <c r="G9059" t="n">
        <v>0.8943119367082946</v>
      </c>
      <c r="H9059" t="n">
        <v>0.7859133661782585</v>
      </c>
      <c r="I9059" t="n">
        <v>0.8491266684084595</v>
      </c>
      <c r="J9059" t="n">
        <v>0.879084935203529</v>
      </c>
      <c r="K9059" t="n">
        <v>0.8422101366750967</v>
      </c>
      <c r="L9059" t="n">
        <v>0.8714841010566935</v>
      </c>
      <c r="M9059" t="n">
        <v>0.8477807317936497</v>
      </c>
      <c r="N9059" t="n">
        <v>0.8595651705275262</v>
      </c>
      <c r="O9059" t="n">
        <v>0.8835575559752145</v>
      </c>
      <c r="P9059" t="n">
        <v>0.8961658198185858</v>
      </c>
      <c r="Q9059" t="n">
        <v>0.9023246216697252</v>
      </c>
      <c r="R9059" t="n">
        <v>0.8541334819312382</v>
      </c>
      <c r="S9059" t="n">
        <v>0.8487377549513481</v>
      </c>
      <c r="T9059" t="n">
        <v>0.8645744752648982</v>
      </c>
      <c r="U9059" t="n">
        <v>0.8287483689245148</v>
      </c>
      <c r="V9059" t="n">
        <v>0.8092555852299491</v>
      </c>
      <c r="W9059" t="n">
        <v>0.9528190150460892</v>
      </c>
      <c r="X9059" t="n">
        <v>0.8621207076840838</v>
      </c>
      <c r="Y9059" t="n">
        <v>0.8974924038306828</v>
      </c>
      <c r="Z9059" t="n">
        <v>0.8440889728925919</v>
      </c>
      <c r="AA9059" t="n">
        <v>0.8140733009361761</v>
      </c>
      <c r="AB9059" t="n">
        <v>0.8650522639127539</v>
      </c>
      <c r="AC9059" t="n">
        <v>0.7704048841634847</v>
      </c>
      <c r="AD9059" t="n">
        <v>0.7792052043399211</v>
      </c>
      <c r="AE9059" t="n">
        <v>0.8469903358272397</v>
      </c>
      <c r="AF9059" t="n">
        <v>0.8392719913386217</v>
      </c>
      <c r="AG9059" t="n">
        <v>0.9127835693788148</v>
      </c>
      <c r="AH9059" t="n">
        <v>0.9381500936134803</v>
      </c>
      <c r="AI9059" t="n">
        <v>0.8889237505207088</v>
      </c>
      <c r="AJ9059" t="n">
        <v>0.9108742671438929</v>
      </c>
      <c r="AK9059" t="n">
        <v>1</v>
      </c>
    </row>
    <row r="9060">
      <c r="A9060" t="n">
        <v>13</v>
      </c>
      <c r="B9060" t="n">
        <v>0.8634597117095383</v>
      </c>
      <c r="C9060" t="n">
        <v>0.91712630969081</v>
      </c>
      <c r="D9060" t="n">
        <v>0.9227668491707965</v>
      </c>
      <c r="E9060" t="n">
        <v>0.810568669527897</v>
      </c>
      <c r="F9060" t="n">
        <v>0.8582455970592433</v>
      </c>
      <c r="G9060" t="n">
        <v>0.86980188650027</v>
      </c>
      <c r="H9060" t="n">
        <v>0.8018990338473351</v>
      </c>
      <c r="I9060" t="n">
        <v>0.8673795061993193</v>
      </c>
      <c r="J9060" t="n">
        <v>0.8862030950380997</v>
      </c>
      <c r="K9060" t="n">
        <v>0.8667957838061832</v>
      </c>
      <c r="L9060" t="n">
        <v>0.8886704730073777</v>
      </c>
      <c r="M9060" t="n">
        <v>0.8878040750346721</v>
      </c>
      <c r="N9060" t="n">
        <v>0.9020230214405692</v>
      </c>
      <c r="O9060" t="n">
        <v>0.895645426956191</v>
      </c>
      <c r="P9060" t="n">
        <v>0.9102617007645475</v>
      </c>
      <c r="Q9060" t="n">
        <v>0.8697861431061353</v>
      </c>
      <c r="R9060" t="n">
        <v>0.842269975322756</v>
      </c>
      <c r="S9060" t="n">
        <v>0.8251752662323811</v>
      </c>
      <c r="T9060" t="n">
        <v>0.8776982213305353</v>
      </c>
      <c r="U9060" t="n">
        <v>0.8484154169822359</v>
      </c>
      <c r="V9060" t="n">
        <v>0.8219024922556272</v>
      </c>
      <c r="W9060" t="n">
        <v>0.9698129381535495</v>
      </c>
      <c r="X9060" t="n">
        <v>0.8781247215826763</v>
      </c>
      <c r="Y9060" t="n">
        <v>0.893248128510351</v>
      </c>
      <c r="Z9060" t="n">
        <v>0.9050430017117299</v>
      </c>
      <c r="AA9060" t="n">
        <v>0.86335517256524</v>
      </c>
      <c r="AB9060" t="n">
        <v>0.9033725052002024</v>
      </c>
      <c r="AC9060" t="n">
        <v>0.8419827755339517</v>
      </c>
      <c r="AD9060" t="n">
        <v>0.8483723690277856</v>
      </c>
      <c r="AE9060" t="n">
        <v>0.8993960615824523</v>
      </c>
      <c r="AF9060" t="n">
        <v>0.8679097348514332</v>
      </c>
      <c r="AG9060" t="n">
        <v>0.9248387887785059</v>
      </c>
      <c r="AH9060" t="n">
        <v>0.938797091543087</v>
      </c>
      <c r="AI9060" t="n">
        <v>0.8621021563987344</v>
      </c>
      <c r="AJ9060" t="n">
        <v>0.897265040781323</v>
      </c>
      <c r="AK9060" t="n">
        <v>0.9345365191153922</v>
      </c>
    </row>
    <row r="9061">
      <c r="A9061" t="n">
        <v>14</v>
      </c>
      <c r="B9061" t="n">
        <v>0.9230119718946956</v>
      </c>
      <c r="C9061" t="n">
        <v>0.9354230378247832</v>
      </c>
      <c r="D9061" t="n">
        <v>0.9618501446327192</v>
      </c>
      <c r="E9061" t="n">
        <v>0.8879465412774552</v>
      </c>
      <c r="F9061" t="n">
        <v>0.8988186480056229</v>
      </c>
      <c r="G9061" t="n">
        <v>0.8959196946911639</v>
      </c>
      <c r="H9061" t="n">
        <v>0.8765320877855268</v>
      </c>
      <c r="I9061" t="n">
        <v>0.9269874492546879</v>
      </c>
      <c r="J9061" t="n">
        <v>0.9424506055898917</v>
      </c>
      <c r="K9061" t="n">
        <v>0.9521203669552208</v>
      </c>
      <c r="L9061" t="n">
        <v>0.9534382555832472</v>
      </c>
      <c r="M9061" t="n">
        <v>0.942610528903864</v>
      </c>
      <c r="N9061" t="n">
        <v>0.9923774600066469</v>
      </c>
      <c r="O9061" t="n">
        <v>0.9440495224534369</v>
      </c>
      <c r="P9061" t="n">
        <v>0.9658472136371873</v>
      </c>
      <c r="Q9061" t="n">
        <v>0.905268727463873</v>
      </c>
      <c r="R9061" t="n">
        <v>0.8762543394306109</v>
      </c>
      <c r="S9061" t="n">
        <v>0.8646209367769885</v>
      </c>
      <c r="T9061" t="n">
        <v>0.9104468454539316</v>
      </c>
      <c r="U9061" t="n">
        <v>0.893114730456082</v>
      </c>
      <c r="V9061" t="n">
        <v>0.892773563870824</v>
      </c>
      <c r="W9061" t="n">
        <v>0.9851949360682986</v>
      </c>
      <c r="X9061" t="n">
        <v>0.9327235043687807</v>
      </c>
      <c r="Y9061" t="n">
        <v>0.9411823517758806</v>
      </c>
      <c r="Z9061" t="n">
        <v>0.9703110993752996</v>
      </c>
      <c r="AA9061" t="n">
        <v>0.9457976271364513</v>
      </c>
      <c r="AB9061" t="n">
        <v>0.9536698224341263</v>
      </c>
      <c r="AC9061" t="n">
        <v>0.9473011749401513</v>
      </c>
      <c r="AD9061" t="n">
        <v>0.9533793941880777</v>
      </c>
      <c r="AE9061" t="n">
        <v>0.9558924396890661</v>
      </c>
      <c r="AF9061" t="n">
        <v>0.9440067366275819</v>
      </c>
      <c r="AG9061" t="n">
        <v>0.9807024858757385</v>
      </c>
      <c r="AH9061" t="n">
        <v>0.9780429334205077</v>
      </c>
      <c r="AI9061" t="n">
        <v>0.937472413518041</v>
      </c>
      <c r="AJ9061" t="n">
        <v>0.9497830404348708</v>
      </c>
      <c r="AK9061" t="n">
        <v>0.9162542091667074</v>
      </c>
    </row>
    <row r="9062">
      <c r="A9062" t="n">
        <v>15</v>
      </c>
      <c r="B9062" t="n">
        <v>0.9778938361328066</v>
      </c>
      <c r="C9062" t="n">
        <v>0.9766731253674137</v>
      </c>
      <c r="D9062" t="n">
        <v>1</v>
      </c>
      <c r="E9062" t="n">
        <v>0.957643271901035</v>
      </c>
      <c r="F9062" t="n">
        <v>0.959576521783275</v>
      </c>
      <c r="G9062" t="n">
        <v>0.956476284537374</v>
      </c>
      <c r="H9062" t="n">
        <v>0.9766472583018747</v>
      </c>
      <c r="I9062" t="n">
        <v>0.9892270350246717</v>
      </c>
      <c r="J9062" t="n">
        <v>1</v>
      </c>
      <c r="K9062" t="n">
        <v>0.9977620022365283</v>
      </c>
      <c r="L9062" t="n">
        <v>0.998588372964928</v>
      </c>
      <c r="M9062" t="n">
        <v>1</v>
      </c>
      <c r="N9062" t="n">
        <v>1</v>
      </c>
      <c r="O9062" t="n">
        <v>0.9860412807780718</v>
      </c>
      <c r="P9062" t="n">
        <v>0.9867094988872929</v>
      </c>
      <c r="Q9062" t="n">
        <v>0.9568966312236599</v>
      </c>
      <c r="R9062" t="n">
        <v>0.9193210098151299</v>
      </c>
      <c r="S9062" t="n">
        <v>0.9049537067423659</v>
      </c>
      <c r="T9062" t="n">
        <v>0.9602520446415969</v>
      </c>
      <c r="U9062" t="n">
        <v>0.9382638346248029</v>
      </c>
      <c r="V9062" t="n">
        <v>0.9514365852009784</v>
      </c>
      <c r="W9062" t="n">
        <v>1</v>
      </c>
      <c r="X9062" t="n">
        <v>0.9787407458877359</v>
      </c>
      <c r="Y9062" t="n">
        <v>0.9853210480156026</v>
      </c>
      <c r="Z9062" t="n">
        <v>1</v>
      </c>
      <c r="AA9062" t="n">
        <v>1</v>
      </c>
      <c r="AB9062" t="n">
        <v>1</v>
      </c>
      <c r="AC9062" t="n">
        <v>1</v>
      </c>
      <c r="AD9062" t="n">
        <v>1</v>
      </c>
      <c r="AE9062" t="n">
        <v>1</v>
      </c>
      <c r="AF9062" t="n">
        <v>1</v>
      </c>
      <c r="AG9062" t="n">
        <v>1</v>
      </c>
      <c r="AH9062" t="n">
        <v>1</v>
      </c>
      <c r="AI9062" t="n">
        <v>1</v>
      </c>
      <c r="AJ9062" t="n">
        <v>1</v>
      </c>
      <c r="AK9062" t="n">
        <v>0.9129078778799101</v>
      </c>
    </row>
    <row r="9063">
      <c r="A9063" t="n">
        <v>16</v>
      </c>
      <c r="B9063" t="n">
        <v>1</v>
      </c>
      <c r="C9063" t="n">
        <v>1</v>
      </c>
      <c r="D9063" t="n">
        <v>0.9785128438183037</v>
      </c>
      <c r="E9063" t="n">
        <v>1</v>
      </c>
      <c r="F9063" t="n">
        <v>1</v>
      </c>
      <c r="G9063" t="n">
        <v>1</v>
      </c>
      <c r="H9063" t="n">
        <v>1</v>
      </c>
      <c r="I9063" t="n">
        <v>1</v>
      </c>
      <c r="J9063" t="n">
        <v>0.9906596192278764</v>
      </c>
      <c r="K9063" t="n">
        <v>1</v>
      </c>
      <c r="L9063" t="n">
        <v>1</v>
      </c>
      <c r="M9063" t="n">
        <v>0.9951201039424219</v>
      </c>
      <c r="N9063" t="n">
        <v>0.9787446892599547</v>
      </c>
      <c r="O9063" t="n">
        <v>1</v>
      </c>
      <c r="P9063" t="n">
        <v>0.9891711523173528</v>
      </c>
      <c r="Q9063" t="n">
        <v>0.9574879884172375</v>
      </c>
      <c r="R9063" t="n">
        <v>0.9445459108273151</v>
      </c>
      <c r="S9063" t="n">
        <v>0.9265040693763025</v>
      </c>
      <c r="T9063" t="n">
        <v>0.9720296710780614</v>
      </c>
      <c r="U9063" t="n">
        <v>0.9526595850040981</v>
      </c>
      <c r="V9063" t="n">
        <v>0.9651173271156596</v>
      </c>
      <c r="W9063" t="n">
        <v>0.9890088077861003</v>
      </c>
      <c r="X9063" t="n">
        <v>1</v>
      </c>
      <c r="Y9063" t="n">
        <v>1</v>
      </c>
      <c r="Z9063" t="n">
        <v>0.9837350918520269</v>
      </c>
      <c r="AA9063" t="n">
        <v>0.9907433003247466</v>
      </c>
      <c r="AB9063" t="n">
        <v>0.9932767167214935</v>
      </c>
      <c r="AC9063" t="n">
        <v>0.9892489641835099</v>
      </c>
      <c r="AD9063" t="n">
        <v>0.9869353498557932</v>
      </c>
      <c r="AE9063" t="n">
        <v>0.9727593400421226</v>
      </c>
      <c r="AF9063" t="n">
        <v>0.9603841009928034</v>
      </c>
      <c r="AG9063" t="n">
        <v>0.9563275278371922</v>
      </c>
      <c r="AH9063" t="n">
        <v>0.9624258274143859</v>
      </c>
      <c r="AI9063" t="n">
        <v>0.9925709271716878</v>
      </c>
      <c r="AJ9063" t="n">
        <v>0.9701148415713314</v>
      </c>
      <c r="AK9063" t="n">
        <v>0.9274028128784748</v>
      </c>
    </row>
    <row r="9064">
      <c r="A9064" t="n">
        <v>17</v>
      </c>
      <c r="B9064" t="n">
        <v>0.9105010403787582</v>
      </c>
      <c r="C9064" t="n">
        <v>0.9176203684642791</v>
      </c>
      <c r="D9064" t="n">
        <v>0.8598404351244707</v>
      </c>
      <c r="E9064" t="n">
        <v>0.9491416309012876</v>
      </c>
      <c r="F9064" t="n">
        <v>0.9435524783928733</v>
      </c>
      <c r="G9064" t="n">
        <v>0.9401695166058137</v>
      </c>
      <c r="H9064" t="n">
        <v>0.9529362083306674</v>
      </c>
      <c r="I9064" t="n">
        <v>0.9322394586143051</v>
      </c>
      <c r="J9064" t="n">
        <v>0.9398693838192949</v>
      </c>
      <c r="K9064" t="n">
        <v>0.9376740399606772</v>
      </c>
      <c r="L9064" t="n">
        <v>0.9262532676312656</v>
      </c>
      <c r="M9064" t="n">
        <v>0.9295357704788546</v>
      </c>
      <c r="N9064" t="n">
        <v>0.9137234912108937</v>
      </c>
      <c r="O9064" t="n">
        <v>0.9634767079152662</v>
      </c>
      <c r="P9064" t="n">
        <v>0.9692321496532705</v>
      </c>
      <c r="Q9064" t="n">
        <v>0.9569669485507712</v>
      </c>
      <c r="R9064" t="n">
        <v>0.9305211847865487</v>
      </c>
      <c r="S9064" t="n">
        <v>0.9447024268578835</v>
      </c>
      <c r="T9064" t="n">
        <v>0.9579402038199365</v>
      </c>
      <c r="U9064" t="n">
        <v>0.9450276094926535</v>
      </c>
      <c r="V9064" t="n">
        <v>0.9521275967925903</v>
      </c>
      <c r="W9064" t="n">
        <v>0.9389278843427316</v>
      </c>
      <c r="X9064" t="n">
        <v>0.9648700747575824</v>
      </c>
      <c r="Y9064" t="n">
        <v>0.9598163340659015</v>
      </c>
      <c r="Z9064" t="n">
        <v>0.9062752619131998</v>
      </c>
      <c r="AA9064" t="n">
        <v>0.9128809701579296</v>
      </c>
      <c r="AB9064" t="n">
        <v>0.926829067203249</v>
      </c>
      <c r="AC9064" t="n">
        <v>0.8902503259427211</v>
      </c>
      <c r="AD9064" t="n">
        <v>0.8869959956887455</v>
      </c>
      <c r="AE9064" t="n">
        <v>0.8671282841421555</v>
      </c>
      <c r="AF9064" t="n">
        <v>0.7893247096952241</v>
      </c>
      <c r="AG9064" t="n">
        <v>0.7989452079227833</v>
      </c>
      <c r="AH9064" t="n">
        <v>0.8069704894647688</v>
      </c>
      <c r="AI9064" t="n">
        <v>0.7814051601123845</v>
      </c>
      <c r="AJ9064" t="n">
        <v>0.7875284542134197</v>
      </c>
      <c r="AK9064" t="n">
        <v>0.7939135974461471</v>
      </c>
    </row>
    <row r="9065">
      <c r="A9065" t="n">
        <v>18</v>
      </c>
      <c r="B9065" t="n">
        <v>0.6709217906577004</v>
      </c>
      <c r="C9065" t="n">
        <v>0.771203249582448</v>
      </c>
      <c r="D9065" t="n">
        <v>0.6829355031848053</v>
      </c>
      <c r="E9065" t="n">
        <v>0.7493404443322393</v>
      </c>
      <c r="F9065" t="n">
        <v>0.7514922349947718</v>
      </c>
      <c r="G9065" t="n">
        <v>0.7635494561084136</v>
      </c>
      <c r="H9065" t="n">
        <v>0.8752281016059889</v>
      </c>
      <c r="I9065" t="n">
        <v>0.8697177311876172</v>
      </c>
      <c r="J9065" t="n">
        <v>0.8726049990721476</v>
      </c>
      <c r="K9065" t="n">
        <v>0.9000571622541033</v>
      </c>
      <c r="L9065" t="n">
        <v>0.9148936335026839</v>
      </c>
      <c r="M9065" t="n">
        <v>0.9308505940727667</v>
      </c>
      <c r="N9065" t="n">
        <v>0.9052712182590655</v>
      </c>
      <c r="O9065" t="n">
        <v>0.9953086404855708</v>
      </c>
      <c r="P9065" t="n">
        <v>1</v>
      </c>
      <c r="Q9065" t="n">
        <v>1</v>
      </c>
      <c r="R9065" t="n">
        <v>1</v>
      </c>
      <c r="S9065" t="n">
        <v>1</v>
      </c>
      <c r="T9065" t="n">
        <v>1</v>
      </c>
      <c r="U9065" t="n">
        <v>1</v>
      </c>
      <c r="V9065" t="n">
        <v>1</v>
      </c>
      <c r="W9065" t="n">
        <v>0.9237007533950765</v>
      </c>
      <c r="X9065" t="n">
        <v>0.9746420166003861</v>
      </c>
      <c r="Y9065" t="n">
        <v>0.9680946937955548</v>
      </c>
      <c r="Z9065" t="n">
        <v>0.8164557695024866</v>
      </c>
      <c r="AA9065" t="n">
        <v>0.8512086068619623</v>
      </c>
      <c r="AB9065" t="n">
        <v>0.853949122646208</v>
      </c>
      <c r="AC9065" t="n">
        <v>0.7839944485841667</v>
      </c>
      <c r="AD9065" t="n">
        <v>0.7611776734202824</v>
      </c>
      <c r="AE9065" t="n">
        <v>0.766937043117929</v>
      </c>
      <c r="AF9065" t="n">
        <v>0.5858955398147427</v>
      </c>
      <c r="AG9065" t="n">
        <v>0.6279064339550495</v>
      </c>
      <c r="AH9065" t="n">
        <v>0.6654717326914124</v>
      </c>
      <c r="AI9065" t="n">
        <v>0.5733468052859688</v>
      </c>
      <c r="AJ9065" t="n">
        <v>0.6276566415122882</v>
      </c>
      <c r="AK9065" t="n">
        <v>0.6831678836204783</v>
      </c>
    </row>
    <row r="9066">
      <c r="A9066" t="n">
        <v>19</v>
      </c>
      <c r="B9066" t="n">
        <v>0.6271109134223939</v>
      </c>
      <c r="C9066" t="n">
        <v>0.8261354544470595</v>
      </c>
      <c r="D9066" t="n">
        <v>0.7050343728133769</v>
      </c>
      <c r="E9066" t="n">
        <v>0.5968079399141631</v>
      </c>
      <c r="F9066" t="n">
        <v>0.6947970154959393</v>
      </c>
      <c r="G9066" t="n">
        <v>0.6812977690293232</v>
      </c>
      <c r="H9066" t="n">
        <v>0.6630942478725446</v>
      </c>
      <c r="I9066" t="n">
        <v>0.710749621112065</v>
      </c>
      <c r="J9066" t="n">
        <v>0.7108268523373499</v>
      </c>
      <c r="K9066" t="n">
        <v>0.7304454394366654</v>
      </c>
      <c r="L9066" t="n">
        <v>0.7493170379535826</v>
      </c>
      <c r="M9066" t="n">
        <v>0.7571059468036928</v>
      </c>
      <c r="N9066" t="n">
        <v>0.7726542921558237</v>
      </c>
      <c r="O9066" t="n">
        <v>0.8704505167639056</v>
      </c>
      <c r="P9066" t="n">
        <v>0.8625496643672741</v>
      </c>
      <c r="Q9066" t="n">
        <v>0.9238693895994908</v>
      </c>
      <c r="R9066" t="n">
        <v>0.9267108945849483</v>
      </c>
      <c r="S9066" t="n">
        <v>0.9095799558603942</v>
      </c>
      <c r="T9066" t="n">
        <v>0.9123230687110012</v>
      </c>
      <c r="U9066" t="n">
        <v>0.921366304334037</v>
      </c>
      <c r="V9066" t="n">
        <v>0.9226367457216833</v>
      </c>
      <c r="W9066" t="n">
        <v>0.771581039048288</v>
      </c>
      <c r="X9066" t="n">
        <v>0.821620658448178</v>
      </c>
      <c r="Y9066" t="n">
        <v>0.8237153940661061</v>
      </c>
      <c r="Z9066" t="n">
        <v>0.6364577615020602</v>
      </c>
      <c r="AA9066" t="n">
        <v>0.6733243599580785</v>
      </c>
      <c r="AB9066" t="n">
        <v>0.6656103793565182</v>
      </c>
      <c r="AC9066" t="n">
        <v>0.613245886936293</v>
      </c>
      <c r="AD9066" t="n">
        <v>0.6247701189690169</v>
      </c>
      <c r="AE9066" t="n">
        <v>0.6425256238231675</v>
      </c>
      <c r="AF9066" t="n">
        <v>0.5697743371285833</v>
      </c>
      <c r="AG9066" t="n">
        <v>0.6312388577033446</v>
      </c>
      <c r="AH9066" t="n">
        <v>0.667914846404549</v>
      </c>
      <c r="AI9066" t="n">
        <v>0.564551038315297</v>
      </c>
      <c r="AJ9066" t="n">
        <v>0.658094415532768</v>
      </c>
      <c r="AK9066" t="n">
        <v>0.7391804288624573</v>
      </c>
    </row>
    <row r="9067">
      <c r="A9067" t="n">
        <v>20</v>
      </c>
      <c r="B9067" t="n">
        <v>0.5717616326407526</v>
      </c>
      <c r="C9067" t="n">
        <v>0.8006387959227416</v>
      </c>
      <c r="D9067" t="n">
        <v>0.6633108990312132</v>
      </c>
      <c r="E9067" t="n">
        <v>0.5232943069931836</v>
      </c>
      <c r="F9067" t="n">
        <v>0.6373692644054041</v>
      </c>
      <c r="G9067" t="n">
        <v>0.6121428399365433</v>
      </c>
      <c r="H9067" t="n">
        <v>0.5617480325036791</v>
      </c>
      <c r="I9067" t="n">
        <v>0.6212778473935124</v>
      </c>
      <c r="J9067" t="n">
        <v>0.6219091097762113</v>
      </c>
      <c r="K9067" t="n">
        <v>0.6091806400702994</v>
      </c>
      <c r="L9067" t="n">
        <v>0.6207528539809071</v>
      </c>
      <c r="M9067" t="n">
        <v>0.6282539411148377</v>
      </c>
      <c r="N9067" t="n">
        <v>0.59830932085403</v>
      </c>
      <c r="O9067" t="n">
        <v>0.67287064913752</v>
      </c>
      <c r="P9067" t="n">
        <v>0.6700023320470954</v>
      </c>
      <c r="Q9067" t="n">
        <v>0.7463515681916688</v>
      </c>
      <c r="R9067" t="n">
        <v>0.7421526451356553</v>
      </c>
      <c r="S9067" t="n">
        <v>0.7260262663472425</v>
      </c>
      <c r="T9067" t="n">
        <v>0.7107646622123235</v>
      </c>
      <c r="U9067" t="n">
        <v>0.7331795305840978</v>
      </c>
      <c r="V9067" t="n">
        <v>0.7301449514843337</v>
      </c>
      <c r="W9067" t="n">
        <v>0.6293902603946272</v>
      </c>
      <c r="X9067" t="n">
        <v>0.6541424874320555</v>
      </c>
      <c r="Y9067" t="n">
        <v>0.6609243935852711</v>
      </c>
      <c r="Z9067" t="n">
        <v>0.5367964014296073</v>
      </c>
      <c r="AA9067" t="n">
        <v>0.5747302605120679</v>
      </c>
      <c r="AB9067" t="n">
        <v>0.5600980436375662</v>
      </c>
      <c r="AC9067" t="n">
        <v>0.5354671104706623</v>
      </c>
      <c r="AD9067" t="n">
        <v>0.5551773694885013</v>
      </c>
      <c r="AE9067" t="n">
        <v>0.5938557569970371</v>
      </c>
      <c r="AF9067" t="n">
        <v>0.5021179334404211</v>
      </c>
      <c r="AG9067" t="n">
        <v>0.5827842926285864</v>
      </c>
      <c r="AH9067" t="n">
        <v>0.6117845255431068</v>
      </c>
      <c r="AI9067" t="n">
        <v>0.5254150159093125</v>
      </c>
      <c r="AJ9067" t="n">
        <v>0.6266605915548628</v>
      </c>
      <c r="AK9067" t="n">
        <v>0.7072012629250296</v>
      </c>
    </row>
    <row r="9068">
      <c r="A9068" t="n">
        <v>21</v>
      </c>
      <c r="B9068" t="n">
        <v>0.5394156539308224</v>
      </c>
      <c r="C9068" t="n">
        <v>0.7894643239905008</v>
      </c>
      <c r="D9068" t="n">
        <v>0.6494788172578212</v>
      </c>
      <c r="E9068" t="n">
        <v>0.4822125094673061</v>
      </c>
      <c r="F9068" t="n">
        <v>0.6056806291730876</v>
      </c>
      <c r="G9068" t="n">
        <v>0.5830352626199711</v>
      </c>
      <c r="H9068" t="n">
        <v>0.5098509181649498</v>
      </c>
      <c r="I9068" t="n">
        <v>0.5679689087571635</v>
      </c>
      <c r="J9068" t="n">
        <v>0.580267325547852</v>
      </c>
      <c r="K9068" t="n">
        <v>0.5132612021119175</v>
      </c>
      <c r="L9068" t="n">
        <v>0.5637847820047118</v>
      </c>
      <c r="M9068" t="n">
        <v>0.581816858709099</v>
      </c>
      <c r="N9068" t="n">
        <v>0.5096177165389695</v>
      </c>
      <c r="O9068" t="n">
        <v>0.5799815376818325</v>
      </c>
      <c r="P9068" t="n">
        <v>0.5863282221912053</v>
      </c>
      <c r="Q9068" t="n">
        <v>0.6362081208443612</v>
      </c>
      <c r="R9068" t="n">
        <v>0.6357204849008729</v>
      </c>
      <c r="S9068" t="n">
        <v>0.6178785914707186</v>
      </c>
      <c r="T9068" t="n">
        <v>0.5753919024216655</v>
      </c>
      <c r="U9068" t="n">
        <v>0.6244519219149109</v>
      </c>
      <c r="V9068" t="n">
        <v>0.6228707668833768</v>
      </c>
      <c r="W9068" t="n">
        <v>0.548349030881782</v>
      </c>
      <c r="X9068" t="n">
        <v>0.576934832548898</v>
      </c>
      <c r="Y9068" t="n">
        <v>0.5908117740391904</v>
      </c>
      <c r="Z9068" t="n">
        <v>0.4835243105017755</v>
      </c>
      <c r="AA9068" t="n">
        <v>0.5204742799124707</v>
      </c>
      <c r="AB9068" t="n">
        <v>0.5086993359163389</v>
      </c>
      <c r="AC9068" t="n">
        <v>0.4772323331313407</v>
      </c>
      <c r="AD9068" t="n">
        <v>0.5136449109192814</v>
      </c>
      <c r="AE9068" t="n">
        <v>0.5550927332095593</v>
      </c>
      <c r="AF9068" t="n">
        <v>0.4768343511396364</v>
      </c>
      <c r="AG9068" t="n">
        <v>0.5510218136165168</v>
      </c>
      <c r="AH9068" t="n">
        <v>0.5896423370679664</v>
      </c>
      <c r="AI9068" t="n">
        <v>0.500782614090599</v>
      </c>
      <c r="AJ9068" t="n">
        <v>0.6103498922826563</v>
      </c>
      <c r="AK9068" t="n">
        <v>0.7022377715393824</v>
      </c>
    </row>
    <row r="9069">
      <c r="A9069" t="n">
        <v>22</v>
      </c>
      <c r="B9069" t="n">
        <v>0.5235385694038177</v>
      </c>
      <c r="C9069" t="n">
        <v>0.784330611907071</v>
      </c>
      <c r="D9069" t="n">
        <v>0.6458583104301471</v>
      </c>
      <c r="E9069" t="n">
        <v>0.4594294370108558</v>
      </c>
      <c r="F9069" t="n">
        <v>0.5900259179898515</v>
      </c>
      <c r="G9069" t="n">
        <v>0.5692082686662699</v>
      </c>
      <c r="H9069" t="n">
        <v>0.4378872608612195</v>
      </c>
      <c r="I9069" t="n">
        <v>0.5105146949979115</v>
      </c>
      <c r="J9069" t="n">
        <v>0.520912521151277</v>
      </c>
      <c r="K9069" t="n">
        <v>0.4345007266512765</v>
      </c>
      <c r="L9069" t="n">
        <v>0.5032906118410386</v>
      </c>
      <c r="M9069" t="n">
        <v>0.5184672307949914</v>
      </c>
      <c r="N9069" t="n">
        <v>0.4397719413281117</v>
      </c>
      <c r="O9069" t="n">
        <v>0.4979663696204363</v>
      </c>
      <c r="P9069" t="n">
        <v>0.512192965193547</v>
      </c>
      <c r="Q9069" t="n">
        <v>0.5456198068924814</v>
      </c>
      <c r="R9069" t="n">
        <v>0.5485963946128323</v>
      </c>
      <c r="S9069" t="n">
        <v>0.5181214413468324</v>
      </c>
      <c r="T9069" t="n">
        <v>0.4829391301146716</v>
      </c>
      <c r="U9069" t="n">
        <v>0.5342215939148949</v>
      </c>
      <c r="V9069" t="n">
        <v>0.5444334402398368</v>
      </c>
      <c r="W9069" t="n">
        <v>0.4715044780546964</v>
      </c>
      <c r="X9069" t="n">
        <v>0.5055461796560647</v>
      </c>
      <c r="Y9069" t="n">
        <v>0.5145129383666306</v>
      </c>
      <c r="Z9069" t="n">
        <v>0.4265230110694954</v>
      </c>
      <c r="AA9069" t="n">
        <v>0.4578998426645242</v>
      </c>
      <c r="AB9069" t="n">
        <v>0.4550090958073928</v>
      </c>
      <c r="AC9069" t="n">
        <v>0.4291010552909033</v>
      </c>
      <c r="AD9069" t="n">
        <v>0.4623015183941965</v>
      </c>
      <c r="AE9069" t="n">
        <v>0.5048889375516201</v>
      </c>
      <c r="AF9069" t="n">
        <v>0.4419807949503598</v>
      </c>
      <c r="AG9069" t="n">
        <v>0.5324985513393519</v>
      </c>
      <c r="AH9069" t="n">
        <v>0.5726154566257542</v>
      </c>
      <c r="AI9069" t="n">
        <v>0.4856231221250233</v>
      </c>
      <c r="AJ9069" t="n">
        <v>0.6008538703829761</v>
      </c>
      <c r="AK9069" t="n">
        <v>0.7013521838662027</v>
      </c>
    </row>
    <row r="9070">
      <c r="A9070" t="n">
        <v>23</v>
      </c>
      <c r="B9070" t="n">
        <v>0.4823003679020536</v>
      </c>
      <c r="C9070" t="n">
        <v>0.7368156553812719</v>
      </c>
      <c r="D9070" t="n">
        <v>0.6091706521817539</v>
      </c>
      <c r="E9070" t="n">
        <v>0.4175334511486998</v>
      </c>
      <c r="F9070" t="n">
        <v>0.5443506993291715</v>
      </c>
      <c r="G9070" t="n">
        <v>0.5286522982473648</v>
      </c>
      <c r="H9070" t="n">
        <v>0.3596903192782648</v>
      </c>
      <c r="I9070" t="n">
        <v>0.4369191474619607</v>
      </c>
      <c r="J9070" t="n">
        <v>0.4455980774667143</v>
      </c>
      <c r="K9070" t="n">
        <v>0.3636092452966045</v>
      </c>
      <c r="L9070" t="n">
        <v>0.4350486310290445</v>
      </c>
      <c r="M9070" t="n">
        <v>0.4419757255727891</v>
      </c>
      <c r="N9070" t="n">
        <v>0.3605588290772562</v>
      </c>
      <c r="O9070" t="n">
        <v>0.4149711300024735</v>
      </c>
      <c r="P9070" t="n">
        <v>0.4186241268911038</v>
      </c>
      <c r="Q9070" t="n">
        <v>0.4423178896502116</v>
      </c>
      <c r="R9070" t="n">
        <v>0.4454782784485403</v>
      </c>
      <c r="S9070" t="n">
        <v>0.4218619242570927</v>
      </c>
      <c r="T9070" t="n">
        <v>0.3884125727818782</v>
      </c>
      <c r="U9070" t="n">
        <v>0.4351200847680751</v>
      </c>
      <c r="V9070" t="n">
        <v>0.4441047805340747</v>
      </c>
      <c r="W9070" t="n">
        <v>0.3740200847187747</v>
      </c>
      <c r="X9070" t="n">
        <v>0.4153754141890633</v>
      </c>
      <c r="Y9070" t="n">
        <v>0.422792972183186</v>
      </c>
      <c r="Z9070" t="n">
        <v>0.3400621225913598</v>
      </c>
      <c r="AA9070" t="n">
        <v>0.3807372118638009</v>
      </c>
      <c r="AB9070" t="n">
        <v>0.3754626106785894</v>
      </c>
      <c r="AC9070" t="n">
        <v>0.3344737704300124</v>
      </c>
      <c r="AD9070" t="n">
        <v>0.3768499137086684</v>
      </c>
      <c r="AE9070" t="n">
        <v>0.4196437642424029</v>
      </c>
      <c r="AF9070" t="n">
        <v>0.3864347530728788</v>
      </c>
      <c r="AG9070" t="n">
        <v>0.4835181174067778</v>
      </c>
      <c r="AH9070" t="n">
        <v>0.5307772890724836</v>
      </c>
      <c r="AI9070" t="n">
        <v>0.4472138761112145</v>
      </c>
      <c r="AJ9070" t="n">
        <v>0.5595961758513086</v>
      </c>
      <c r="AK9070" t="n">
        <v>0.6613362222860061</v>
      </c>
    </row>
    <row r="9071">
      <c r="A9071" t="n">
        <v>24</v>
      </c>
      <c r="B9071" t="n">
        <v>0.4266231416422906</v>
      </c>
      <c r="C9071" t="n">
        <v>0.6679835907970942</v>
      </c>
      <c r="D9071" t="n">
        <v>0.5461208855417775</v>
      </c>
      <c r="E9071" t="n">
        <v>0.3612376925018934</v>
      </c>
      <c r="F9071" t="n">
        <v>0.485852770690014</v>
      </c>
      <c r="G9071" t="n">
        <v>0.465728119590765</v>
      </c>
      <c r="H9071" t="n">
        <v>0.1441576556401561</v>
      </c>
      <c r="I9071" t="n">
        <v>0.238429373057727</v>
      </c>
      <c r="J9071" t="n">
        <v>0.2404727480213042</v>
      </c>
      <c r="K9071" t="n">
        <v>0.1590874024090437</v>
      </c>
      <c r="L9071" t="n">
        <v>0.2032500214313232</v>
      </c>
      <c r="M9071" t="n">
        <v>0.2073719142093501</v>
      </c>
      <c r="N9071" t="n">
        <v>0.1334511501738061</v>
      </c>
      <c r="O9071" t="n">
        <v>0.1766390134123311</v>
      </c>
      <c r="P9071" t="n">
        <v>0.1744085139658412</v>
      </c>
      <c r="Q9071" t="n">
        <v>0.1461136420225569</v>
      </c>
      <c r="R9071" t="n">
        <v>0.1794554973092045</v>
      </c>
      <c r="S9071" t="n">
        <v>0.1577232003675565</v>
      </c>
      <c r="T9071" t="n">
        <v>0.1424506248964641</v>
      </c>
      <c r="U9071" t="n">
        <v>0.1775473654528252</v>
      </c>
      <c r="V9071" t="n">
        <v>0.1879712479089925</v>
      </c>
      <c r="W9071" t="n">
        <v>0.1335531280946128</v>
      </c>
      <c r="X9071" t="n">
        <v>0.1681348629003828</v>
      </c>
      <c r="Y9071" t="n">
        <v>0.1777275758384617</v>
      </c>
      <c r="Z9071" t="n">
        <v>0.1401950769815184</v>
      </c>
      <c r="AA9071" t="n">
        <v>0.1659910800171889</v>
      </c>
      <c r="AB9071" t="n">
        <v>0.1579251374555697</v>
      </c>
      <c r="AC9071" t="n">
        <v>0.1186325192738702</v>
      </c>
      <c r="AD9071" t="n">
        <v>0.1646487188994377</v>
      </c>
      <c r="AE9071" t="n">
        <v>0.1761365101908357</v>
      </c>
      <c r="AF9071" t="n">
        <v>0.3368483621928006</v>
      </c>
      <c r="AG9071" t="n">
        <v>0.4296665530405737</v>
      </c>
      <c r="AH9071" t="n">
        <v>0.4702690520768325</v>
      </c>
      <c r="AI9071" t="n">
        <v>0.3982610545348189</v>
      </c>
      <c r="AJ9071" t="n">
        <v>0.5044251943913788</v>
      </c>
      <c r="AK9071" t="n">
        <v>0.5920731152384086</v>
      </c>
    </row>
    <row r="9081">
      <c r="A9081" t="inlineStr">
        <is>
          <t>PVVAC-P-240to760-E10.8-rDXGF-Htl1985-CZ04</t>
        </is>
      </c>
      <c r="D9081" t="n">
        <v>2015</v>
      </c>
      <c r="F9081" t="inlineStr">
        <is>
          <t>Source Annual kWh:</t>
        </is>
      </c>
      <c r="G9081" s="169" t="n">
        <v>1136710.692000007</v>
      </c>
      <c r="H9081" t="inlineStr">
        <is>
          <t>DEER</t>
        </is>
      </c>
      <c r="K9081" t="inlineStr">
        <is>
          <t>PDAF</t>
        </is>
      </c>
      <c r="L9081" t="inlineStr">
        <is>
          <t>Monthly</t>
        </is>
      </c>
    </row>
    <row r="9082">
      <c r="A9082" t="n">
        <v>228</v>
      </c>
      <c r="B9082" t="inlineStr">
        <is>
          <t>PVVAC-P-240to760-E10.8-20-MM</t>
        </is>
      </c>
      <c r="F9082" t="inlineStr">
        <is>
          <t>Source Sample Size:</t>
        </is>
      </c>
      <c r="G9082" t="n">
        <v>0</v>
      </c>
      <c r="H9082" t="inlineStr">
        <is>
          <t>DEER</t>
        </is>
      </c>
      <c r="K9082" t="inlineStr">
        <is>
          <t>WKWE</t>
        </is>
      </c>
      <c r="L9082" t="inlineStr">
        <is>
          <t>Monthly</t>
        </is>
      </c>
      <c r="N9082" t="inlineStr">
        <is>
          <t>Weekend Peak3</t>
        </is>
      </c>
    </row>
    <row r="9083">
      <c r="B9083" t="n">
        <v>1</v>
      </c>
      <c r="C9083" t="inlineStr">
        <is>
          <t>JANUARY</t>
        </is>
      </c>
      <c r="D9083" t="inlineStr">
        <is>
          <t>JAN</t>
        </is>
      </c>
      <c r="E9083" t="n">
        <v>2</v>
      </c>
      <c r="F9083" t="inlineStr">
        <is>
          <t>FEBRUARY</t>
        </is>
      </c>
      <c r="G9083" t="inlineStr">
        <is>
          <t>FEB</t>
        </is>
      </c>
      <c r="H9083" t="n">
        <v>3</v>
      </c>
      <c r="I9083" t="inlineStr">
        <is>
          <t>MARCH</t>
        </is>
      </c>
      <c r="J9083" t="inlineStr">
        <is>
          <t>MAR</t>
        </is>
      </c>
      <c r="K9083" t="n">
        <v>4</v>
      </c>
      <c r="L9083" t="inlineStr">
        <is>
          <t>APRIL</t>
        </is>
      </c>
      <c r="M9083" t="inlineStr">
        <is>
          <t>APR</t>
        </is>
      </c>
      <c r="N9083" t="n">
        <v>5</v>
      </c>
      <c r="O9083" t="inlineStr">
        <is>
          <t>MAY</t>
        </is>
      </c>
      <c r="P9083" t="inlineStr">
        <is>
          <t>MAY</t>
        </is>
      </c>
      <c r="Q9083" t="n">
        <v>6</v>
      </c>
      <c r="R9083" t="inlineStr">
        <is>
          <t>JUNE</t>
        </is>
      </c>
      <c r="S9083" t="inlineStr">
        <is>
          <t>JUN</t>
        </is>
      </c>
      <c r="T9083" t="n">
        <v>7</v>
      </c>
      <c r="U9083" t="inlineStr">
        <is>
          <t>JULY</t>
        </is>
      </c>
      <c r="V9083" t="inlineStr">
        <is>
          <t>JUL</t>
        </is>
      </c>
      <c r="W9083" t="n">
        <v>8</v>
      </c>
      <c r="X9083" t="inlineStr">
        <is>
          <t>AUGUST</t>
        </is>
      </c>
      <c r="Y9083" t="inlineStr">
        <is>
          <t>AUG</t>
        </is>
      </c>
      <c r="Z9083" t="n">
        <v>9</v>
      </c>
      <c r="AA9083" t="inlineStr">
        <is>
          <t>SEPTEMBER</t>
        </is>
      </c>
      <c r="AB9083" t="inlineStr">
        <is>
          <t>SEP</t>
        </is>
      </c>
      <c r="AC9083" t="n">
        <v>10</v>
      </c>
      <c r="AD9083" t="inlineStr">
        <is>
          <t>OCTOBER</t>
        </is>
      </c>
      <c r="AE9083" t="inlineStr">
        <is>
          <t>OCT</t>
        </is>
      </c>
      <c r="AF9083" t="n">
        <v>11</v>
      </c>
      <c r="AG9083" t="inlineStr">
        <is>
          <t>NOVEMBER</t>
        </is>
      </c>
      <c r="AH9083" t="inlineStr">
        <is>
          <t>NOV</t>
        </is>
      </c>
      <c r="AI9083" t="n">
        <v>12</v>
      </c>
      <c r="AJ9083" t="inlineStr">
        <is>
          <t>DECEMBER</t>
        </is>
      </c>
      <c r="AK9083" t="inlineStr">
        <is>
          <t>DEC</t>
        </is>
      </c>
    </row>
    <row r="9084">
      <c r="B9084" t="n">
        <v>31</v>
      </c>
      <c r="E9084" t="n">
        <v>28</v>
      </c>
      <c r="H9084" t="n">
        <v>31</v>
      </c>
      <c r="K9084" t="n">
        <v>30</v>
      </c>
      <c r="N9084" t="n">
        <v>31</v>
      </c>
      <c r="Q9084" t="n">
        <v>30</v>
      </c>
      <c r="T9084" t="n">
        <v>31</v>
      </c>
      <c r="W9084" t="n">
        <v>31</v>
      </c>
      <c r="Z9084" t="n">
        <v>30</v>
      </c>
      <c r="AC9084" t="n">
        <v>31</v>
      </c>
      <c r="AF9084" t="n">
        <v>30</v>
      </c>
      <c r="AI9084" t="n">
        <v>31</v>
      </c>
    </row>
    <row r="9085">
      <c r="A9085" t="inlineStr">
        <is>
          <t>RATIOS</t>
        </is>
      </c>
      <c r="B9085" t="inlineStr">
        <is>
          <t>E.BKDWN</t>
        </is>
      </c>
      <c r="C9085" t="inlineStr">
        <is>
          <t>PEAK/AVG</t>
        </is>
      </c>
      <c r="D9085" t="inlineStr">
        <is>
          <t>END/AVG</t>
        </is>
      </c>
      <c r="E9085" t="inlineStr">
        <is>
          <t>E.BKDWN</t>
        </is>
      </c>
      <c r="F9085" t="inlineStr">
        <is>
          <t>PEAK/AVG</t>
        </is>
      </c>
      <c r="G9085" t="inlineStr">
        <is>
          <t>END/AVG</t>
        </is>
      </c>
      <c r="H9085" t="inlineStr">
        <is>
          <t>E.BKDWN</t>
        </is>
      </c>
      <c r="I9085" t="inlineStr">
        <is>
          <t>PEAK/AVG</t>
        </is>
      </c>
      <c r="J9085" t="inlineStr">
        <is>
          <t>END/AVG</t>
        </is>
      </c>
      <c r="K9085" t="inlineStr">
        <is>
          <t>E.BKDWN</t>
        </is>
      </c>
      <c r="L9085" t="inlineStr">
        <is>
          <t>PEAK/AVG</t>
        </is>
      </c>
      <c r="M9085" t="inlineStr">
        <is>
          <t>END/AVG</t>
        </is>
      </c>
      <c r="N9085" t="inlineStr">
        <is>
          <t>E.BKDWN</t>
        </is>
      </c>
      <c r="O9085" t="inlineStr">
        <is>
          <t>PEAK/AVG</t>
        </is>
      </c>
      <c r="P9085" t="inlineStr">
        <is>
          <t>END/AVG</t>
        </is>
      </c>
      <c r="Q9085" t="inlineStr">
        <is>
          <t>E.BKDWN</t>
        </is>
      </c>
      <c r="R9085" t="inlineStr">
        <is>
          <t>PEAK/AVG</t>
        </is>
      </c>
      <c r="S9085" t="inlineStr">
        <is>
          <t>END/AVG</t>
        </is>
      </c>
      <c r="T9085" t="inlineStr">
        <is>
          <t>E.BKDWN</t>
        </is>
      </c>
      <c r="U9085" t="inlineStr">
        <is>
          <t>PEAK/AVG</t>
        </is>
      </c>
      <c r="V9085" t="inlineStr">
        <is>
          <t>END/AVG</t>
        </is>
      </c>
      <c r="W9085" t="inlineStr">
        <is>
          <t>E.BKDWN</t>
        </is>
      </c>
      <c r="X9085" t="inlineStr">
        <is>
          <t>PEAK/AVG</t>
        </is>
      </c>
      <c r="Y9085" t="inlineStr">
        <is>
          <t>END/AVG</t>
        </is>
      </c>
      <c r="Z9085" t="inlineStr">
        <is>
          <t>E.BKDWN</t>
        </is>
      </c>
      <c r="AA9085" t="inlineStr">
        <is>
          <t>PEAK/AVG</t>
        </is>
      </c>
      <c r="AB9085" t="inlineStr">
        <is>
          <t>END/AVG</t>
        </is>
      </c>
      <c r="AC9085" t="inlineStr">
        <is>
          <t>E.BKDWN</t>
        </is>
      </c>
      <c r="AD9085" t="inlineStr">
        <is>
          <t>PEAK/AVG</t>
        </is>
      </c>
      <c r="AE9085" t="inlineStr">
        <is>
          <t>END/AVG</t>
        </is>
      </c>
      <c r="AF9085" t="inlineStr">
        <is>
          <t>E.BKDWN</t>
        </is>
      </c>
      <c r="AG9085" t="inlineStr">
        <is>
          <t>PEAK/AVG</t>
        </is>
      </c>
      <c r="AH9085" t="inlineStr">
        <is>
          <t>END/AVG</t>
        </is>
      </c>
      <c r="AI9085" t="inlineStr">
        <is>
          <t>E.BKDWN</t>
        </is>
      </c>
      <c r="AJ9085" t="inlineStr">
        <is>
          <t>PEAK/AVG</t>
        </is>
      </c>
      <c r="AK9085" t="inlineStr">
        <is>
          <t>END/AVG</t>
        </is>
      </c>
    </row>
    <row r="9086">
      <c r="B9086" s="170" t="n">
        <v>0.05517356078877968</v>
      </c>
      <c r="C9086" s="171" t="n">
        <v>1.272168531225782</v>
      </c>
      <c r="D9086" s="171" t="n">
        <v>1.095210727184479</v>
      </c>
      <c r="E9086" s="170" t="n">
        <v>0.05722102714780319</v>
      </c>
      <c r="F9086" s="171" t="n">
        <v>1.298712592261019</v>
      </c>
      <c r="G9086" s="171" t="n">
        <v>1.058506088504269</v>
      </c>
      <c r="H9086" s="170" t="n">
        <v>0.07725260019076322</v>
      </c>
      <c r="I9086" s="171" t="n">
        <v>1.265890869244843</v>
      </c>
      <c r="J9086" s="171" t="n">
        <v>1.058163374307135</v>
      </c>
      <c r="K9086" s="170" t="n">
        <v>0.07196827677884723</v>
      </c>
      <c r="L9086" s="171" t="n">
        <v>1.264262493804712</v>
      </c>
      <c r="M9086" s="171" t="n">
        <v>1.035560288559996</v>
      </c>
      <c r="N9086" s="170" t="n">
        <v>0.09395084265697773</v>
      </c>
      <c r="O9086" s="171" t="n">
        <v>1.416400141925519</v>
      </c>
      <c r="P9086" s="171" t="n">
        <v>1.043965960425238</v>
      </c>
      <c r="Q9086" s="170" t="n">
        <v>0.1086834490121254</v>
      </c>
      <c r="R9086" s="171" t="n">
        <v>1.489289157234408</v>
      </c>
      <c r="S9086" s="171" t="n">
        <v>1.124637973295878</v>
      </c>
      <c r="T9086" s="170" t="n">
        <v>0.1078883687728603</v>
      </c>
      <c r="U9086" s="171" t="n">
        <v>1.347312914319041</v>
      </c>
      <c r="V9086" s="171" t="n">
        <v>1.0725070854592</v>
      </c>
      <c r="W9086" s="170" t="n">
        <v>0.1184639244284354</v>
      </c>
      <c r="X9086" s="171" t="n">
        <v>1.310089756661014</v>
      </c>
      <c r="Y9086" s="171" t="n">
        <v>1.019082756446489</v>
      </c>
      <c r="Z9086" s="170" t="n">
        <v>0.09597254990527904</v>
      </c>
      <c r="AA9086" s="171" t="n">
        <v>1.295753069392775</v>
      </c>
      <c r="AB9086" s="171" t="n">
        <v>1.092811840897396</v>
      </c>
      <c r="AC9086" s="170" t="n">
        <v>0.0889048070965951</v>
      </c>
      <c r="AD9086" s="171" t="n">
        <v>1.492849860024973</v>
      </c>
      <c r="AE9086" s="171" t="n">
        <v>0.9909421088347949</v>
      </c>
      <c r="AF9086" s="170" t="n">
        <v>0.06553209576197346</v>
      </c>
      <c r="AG9086" s="171" t="n">
        <v>1.243049566789907</v>
      </c>
      <c r="AH9086" s="171" t="n">
        <v>0.9832358256053648</v>
      </c>
      <c r="AI9086" s="170" t="n">
        <v>0.05898849745956013</v>
      </c>
      <c r="AJ9086" s="171" t="n">
        <v>1.157352771580709</v>
      </c>
      <c r="AK9086" s="171" t="n">
        <v>0.9342966340286987</v>
      </c>
      <c r="AM9086">
        <f>A9081</f>
        <v/>
      </c>
      <c r="AN9086" s="163">
        <f>1/($B9086*(1/$B9084)*(1/(5/7+2/7*$D9086))*$B9096/SUM($B9088:$B9111))</f>
        <v/>
      </c>
      <c r="AO9086" s="163">
        <f>1/(B9086*(1/B9084)*(1/(5/7+2/7*D9086)))</f>
        <v/>
      </c>
      <c r="AP9086" s="163" t="n"/>
      <c r="AR9086" s="168">
        <f>CHOOSE(AV$3,C9086,F9086,I9086,L9086,O9086,R9086,U9086,X9086,AA9086,AD9086,AG9086,AJ9086)</f>
        <v/>
      </c>
      <c r="AS9086" s="164" t="n"/>
      <c r="AT9086" s="164" t="n"/>
      <c r="AV9086" s="116">
        <f>AN9086/AR9086</f>
        <v/>
      </c>
      <c r="AW9086" s="165">
        <f>AO9086/AR9086</f>
        <v/>
      </c>
      <c r="AX9086" s="163" t="n"/>
    </row>
    <row r="9087">
      <c r="A9087" t="inlineStr">
        <is>
          <t>HOUR</t>
        </is>
      </c>
      <c r="B9087" t="inlineStr">
        <is>
          <t>PEAK</t>
        </is>
      </c>
      <c r="C9087" t="inlineStr">
        <is>
          <t>AVG</t>
        </is>
      </c>
      <c r="D9087" t="inlineStr">
        <is>
          <t>END</t>
        </is>
      </c>
      <c r="E9087" t="inlineStr">
        <is>
          <t>PEAK</t>
        </is>
      </c>
      <c r="F9087" t="inlineStr">
        <is>
          <t>AVG</t>
        </is>
      </c>
      <c r="G9087" t="inlineStr">
        <is>
          <t>END</t>
        </is>
      </c>
      <c r="H9087" t="inlineStr">
        <is>
          <t>PEAK</t>
        </is>
      </c>
      <c r="I9087" t="inlineStr">
        <is>
          <t>AVG</t>
        </is>
      </c>
      <c r="J9087" t="inlineStr">
        <is>
          <t>END</t>
        </is>
      </c>
      <c r="K9087" t="inlineStr">
        <is>
          <t>PEAK</t>
        </is>
      </c>
      <c r="L9087" t="inlineStr">
        <is>
          <t>AVG</t>
        </is>
      </c>
      <c r="M9087" t="inlineStr">
        <is>
          <t>END</t>
        </is>
      </c>
      <c r="N9087" t="inlineStr">
        <is>
          <t>PEAK</t>
        </is>
      </c>
      <c r="O9087" t="inlineStr">
        <is>
          <t>AVG</t>
        </is>
      </c>
      <c r="P9087" t="inlineStr">
        <is>
          <t>END</t>
        </is>
      </c>
      <c r="Q9087" t="inlineStr">
        <is>
          <t>PEAK</t>
        </is>
      </c>
      <c r="R9087" t="inlineStr">
        <is>
          <t>AVG</t>
        </is>
      </c>
      <c r="S9087" t="inlineStr">
        <is>
          <t>END</t>
        </is>
      </c>
      <c r="T9087" t="inlineStr">
        <is>
          <t>PEAK</t>
        </is>
      </c>
      <c r="U9087" t="inlineStr">
        <is>
          <t>AVG</t>
        </is>
      </c>
      <c r="V9087" t="inlineStr">
        <is>
          <t>END</t>
        </is>
      </c>
      <c r="W9087" t="inlineStr">
        <is>
          <t>PEAK</t>
        </is>
      </c>
      <c r="X9087" t="inlineStr">
        <is>
          <t>AVG</t>
        </is>
      </c>
      <c r="Y9087" t="inlineStr">
        <is>
          <t>END</t>
        </is>
      </c>
      <c r="Z9087" t="inlineStr">
        <is>
          <t>PEAK</t>
        </is>
      </c>
      <c r="AA9087" t="inlineStr">
        <is>
          <t>AVG</t>
        </is>
      </c>
      <c r="AB9087" t="inlineStr">
        <is>
          <t>END</t>
        </is>
      </c>
      <c r="AC9087" t="inlineStr">
        <is>
          <t>PEAK</t>
        </is>
      </c>
      <c r="AD9087" t="inlineStr">
        <is>
          <t>AVG</t>
        </is>
      </c>
      <c r="AE9087" t="inlineStr">
        <is>
          <t>END</t>
        </is>
      </c>
      <c r="AF9087" t="inlineStr">
        <is>
          <t>PEAK</t>
        </is>
      </c>
      <c r="AG9087" t="inlineStr">
        <is>
          <t>AVG</t>
        </is>
      </c>
      <c r="AH9087" t="inlineStr">
        <is>
          <t>END</t>
        </is>
      </c>
      <c r="AI9087" t="inlineStr">
        <is>
          <t>PEAK</t>
        </is>
      </c>
      <c r="AJ9087" t="inlineStr">
        <is>
          <t>AVG</t>
        </is>
      </c>
      <c r="AK9087" t="inlineStr">
        <is>
          <t>END</t>
        </is>
      </c>
    </row>
    <row r="9088">
      <c r="A9088" t="n">
        <v>1</v>
      </c>
      <c r="B9088" t="n">
        <v>0.1959554572419687</v>
      </c>
      <c r="C9088" t="n">
        <v>0.2970650290545596</v>
      </c>
      <c r="D9088" t="n">
        <v>0.2718549902838393</v>
      </c>
      <c r="E9088" t="n">
        <v>0.1570402756381016</v>
      </c>
      <c r="F9088" t="n">
        <v>0.225048193292559</v>
      </c>
      <c r="G9088" t="n">
        <v>0.2163035416764597</v>
      </c>
      <c r="H9088" t="n">
        <v>0.1235088166478703</v>
      </c>
      <c r="I9088" t="n">
        <v>0.1810536822932857</v>
      </c>
      <c r="J9088" t="n">
        <v>0.1705391425695579</v>
      </c>
      <c r="K9088" t="n">
        <v>0.14109881626351</v>
      </c>
      <c r="L9088" t="n">
        <v>0.2059992127415505</v>
      </c>
      <c r="M9088" t="n">
        <v>0.1916764916183364</v>
      </c>
      <c r="N9088" t="n">
        <v>0.1134034477615456</v>
      </c>
      <c r="O9088" t="n">
        <v>0.1556915459724514</v>
      </c>
      <c r="P9088" t="n">
        <v>0.1523953362018711</v>
      </c>
      <c r="Q9088" t="n">
        <v>0.1191857141768351</v>
      </c>
      <c r="R9088" t="n">
        <v>0.1487400290953632</v>
      </c>
      <c r="S9088" t="n">
        <v>0.1292388639818437</v>
      </c>
      <c r="T9088" t="n">
        <v>0.106575982367551</v>
      </c>
      <c r="U9088" t="n">
        <v>0.1458949667011753</v>
      </c>
      <c r="V9088" t="n">
        <v>0.1381379008294746</v>
      </c>
      <c r="W9088" t="n">
        <v>0.1010178934270262</v>
      </c>
      <c r="X9088" t="n">
        <v>0.1232436174113808</v>
      </c>
      <c r="Y9088" t="n">
        <v>0.1286766281833507</v>
      </c>
      <c r="Z9088" t="n">
        <v>0.1113069722477659</v>
      </c>
      <c r="AA9088" t="n">
        <v>0.1371255672253092</v>
      </c>
      <c r="AB9088" t="n">
        <v>0.1258952092094694</v>
      </c>
      <c r="AC9088" t="n">
        <v>0.1017154787129243</v>
      </c>
      <c r="AD9088" t="n">
        <v>0.1498995702963202</v>
      </c>
      <c r="AE9088" t="n">
        <v>0.1724893830353099</v>
      </c>
      <c r="AF9088" t="n">
        <v>0.1431288239921026</v>
      </c>
      <c r="AG9088" t="n">
        <v>0.1860022117586348</v>
      </c>
      <c r="AH9088" t="n">
        <v>0.2158520809377202</v>
      </c>
      <c r="AI9088" t="n">
        <v>0.1895173894017379</v>
      </c>
      <c r="AJ9088" t="n">
        <v>0.2368338130895419</v>
      </c>
      <c r="AK9088" t="n">
        <v>0.2830394464423785</v>
      </c>
    </row>
    <row r="9089">
      <c r="A9089" t="n">
        <v>2</v>
      </c>
      <c r="B9089" t="n">
        <v>0.2232901455791205</v>
      </c>
      <c r="C9089" t="n">
        <v>0.3453799208886019</v>
      </c>
      <c r="D9089" t="n">
        <v>0.2943547159660058</v>
      </c>
      <c r="E9089" t="n">
        <v>0.1786828010201593</v>
      </c>
      <c r="F9089" t="n">
        <v>0.2598335958022727</v>
      </c>
      <c r="G9089" t="n">
        <v>0.2426363057091971</v>
      </c>
      <c r="H9089" t="n">
        <v>0.1444557195793787</v>
      </c>
      <c r="I9089" t="n">
        <v>0.2001798734344275</v>
      </c>
      <c r="J9089" t="n">
        <v>0.1834932385599641</v>
      </c>
      <c r="K9089" t="n">
        <v>0.1569776119402985</v>
      </c>
      <c r="L9089" t="n">
        <v>0.2196191753455509</v>
      </c>
      <c r="M9089" t="n">
        <v>0.2067866846746644</v>
      </c>
      <c r="N9089" t="n">
        <v>0.1455544914316218</v>
      </c>
      <c r="O9089" t="n">
        <v>0.1802221941668656</v>
      </c>
      <c r="P9089" t="n">
        <v>0.1732217128887137</v>
      </c>
      <c r="Q9089" t="n">
        <v>0.2549889360577814</v>
      </c>
      <c r="R9089" t="n">
        <v>0.2064665227086369</v>
      </c>
      <c r="S9089" t="n">
        <v>0.1712673451177174</v>
      </c>
      <c r="T9089" t="n">
        <v>0.1870843407843589</v>
      </c>
      <c r="U9089" t="n">
        <v>0.1894012637157615</v>
      </c>
      <c r="V9089" t="n">
        <v>0.182374707985491</v>
      </c>
      <c r="W9089" t="n">
        <v>0.1824719623377818</v>
      </c>
      <c r="X9089" t="n">
        <v>0.1585982436326651</v>
      </c>
      <c r="Y9089" t="n">
        <v>0.174005367830763</v>
      </c>
      <c r="Z9089" t="n">
        <v>0.1379962745514136</v>
      </c>
      <c r="AA9089" t="n">
        <v>0.1584607315549105</v>
      </c>
      <c r="AB9089" t="n">
        <v>0.1487055090251855</v>
      </c>
      <c r="AC9089" t="n">
        <v>0.1417447555710716</v>
      </c>
      <c r="AD9089" t="n">
        <v>0.1708199455965459</v>
      </c>
      <c r="AE9089" t="n">
        <v>0.2017823338353083</v>
      </c>
      <c r="AF9089" t="n">
        <v>0.1547901852409082</v>
      </c>
      <c r="AG9089" t="n">
        <v>0.2138355430568245</v>
      </c>
      <c r="AH9089" t="n">
        <v>0.2312748061871731</v>
      </c>
      <c r="AI9089" t="n">
        <v>0.2160060986198226</v>
      </c>
      <c r="AJ9089" t="n">
        <v>0.2712499189736179</v>
      </c>
      <c r="AK9089" t="n">
        <v>0.3176717877118811</v>
      </c>
    </row>
    <row r="9090">
      <c r="A9090" t="n">
        <v>3</v>
      </c>
      <c r="B9090" t="n">
        <v>0.2275239340117928</v>
      </c>
      <c r="C9090" t="n">
        <v>0.3538379322144717</v>
      </c>
      <c r="D9090" t="n">
        <v>0.2997554146800746</v>
      </c>
      <c r="E9090" t="n">
        <v>0.1773201022454407</v>
      </c>
      <c r="F9090" t="n">
        <v>0.2639927019207399</v>
      </c>
      <c r="G9090" t="n">
        <v>0.2412039140721706</v>
      </c>
      <c r="H9090" t="n">
        <v>0.1454788979971674</v>
      </c>
      <c r="I9090" t="n">
        <v>0.2057730131750887</v>
      </c>
      <c r="J9090" t="n">
        <v>0.1881164717711998</v>
      </c>
      <c r="K9090" t="n">
        <v>0.1589089037570767</v>
      </c>
      <c r="L9090" t="n">
        <v>0.2240790018013001</v>
      </c>
      <c r="M9090" t="n">
        <v>0.2083451179788671</v>
      </c>
      <c r="N9090" t="n">
        <v>0.1876084294315747</v>
      </c>
      <c r="O9090" t="n">
        <v>0.1948366457933394</v>
      </c>
      <c r="P9090" t="n">
        <v>0.1870440163616587</v>
      </c>
      <c r="Q9090" t="n">
        <v>0.2942026297716162</v>
      </c>
      <c r="R9090" t="n">
        <v>0.2351306652095486</v>
      </c>
      <c r="S9090" t="n">
        <v>0.1954582876235869</v>
      </c>
      <c r="T9090" t="n">
        <v>0.231028395041422</v>
      </c>
      <c r="U9090" t="n">
        <v>0.2094893400283111</v>
      </c>
      <c r="V9090" t="n">
        <v>0.2069208323209639</v>
      </c>
      <c r="W9090" t="n">
        <v>0.2173179064997023</v>
      </c>
      <c r="X9090" t="n">
        <v>0.1911768564160856</v>
      </c>
      <c r="Y9090" t="n">
        <v>0.2029708608042788</v>
      </c>
      <c r="Z9090" t="n">
        <v>0.1663398646577539</v>
      </c>
      <c r="AA9090" t="n">
        <v>0.1613362570898157</v>
      </c>
      <c r="AB9090" t="n">
        <v>0.1696674325473704</v>
      </c>
      <c r="AC9090" t="n">
        <v>0.1623595350268054</v>
      </c>
      <c r="AD9090" t="n">
        <v>0.1801535279276359</v>
      </c>
      <c r="AE9090" t="n">
        <v>0.2123862329809185</v>
      </c>
      <c r="AF9090" t="n">
        <v>0.1603239208357749</v>
      </c>
      <c r="AG9090" t="n">
        <v>0.215118479864555</v>
      </c>
      <c r="AH9090" t="n">
        <v>0.2358882933343225</v>
      </c>
      <c r="AI9090" t="n">
        <v>0.2203786284356832</v>
      </c>
      <c r="AJ9090" t="n">
        <v>0.2780474322439387</v>
      </c>
      <c r="AK9090" t="n">
        <v>0.3210828783221223</v>
      </c>
    </row>
    <row r="9091">
      <c r="A9091" t="n">
        <v>4</v>
      </c>
      <c r="B9091" t="n">
        <v>0.2412613026709854</v>
      </c>
      <c r="C9091" t="n">
        <v>0.367654480144342</v>
      </c>
      <c r="D9091" t="n">
        <v>0.3126111872121874</v>
      </c>
      <c r="E9091" t="n">
        <v>0.1812819696304648</v>
      </c>
      <c r="F9091" t="n">
        <v>0.2741424257457059</v>
      </c>
      <c r="G9091" t="n">
        <v>0.2492505079310363</v>
      </c>
      <c r="H9091" t="n">
        <v>0.1537581066750669</v>
      </c>
      <c r="I9091" t="n">
        <v>0.2178351006172742</v>
      </c>
      <c r="J9091" t="n">
        <v>0.193022812506262</v>
      </c>
      <c r="K9091" t="n">
        <v>0.1677997941327843</v>
      </c>
      <c r="L9091" t="n">
        <v>0.2335924012190029</v>
      </c>
      <c r="M9091" t="n">
        <v>0.2189617859696512</v>
      </c>
      <c r="N9091" t="n">
        <v>0.1707287635316006</v>
      </c>
      <c r="O9091" t="n">
        <v>0.1943310106762461</v>
      </c>
      <c r="P9091" t="n">
        <v>0.1864535817022841</v>
      </c>
      <c r="Q9091" t="n">
        <v>0.2527956248946745</v>
      </c>
      <c r="R9091" t="n">
        <v>0.2266224808705982</v>
      </c>
      <c r="S9091" t="n">
        <v>0.1900345326848269</v>
      </c>
      <c r="T9091" t="n">
        <v>0.1923367929338619</v>
      </c>
      <c r="U9091" t="n">
        <v>0.2067741688214882</v>
      </c>
      <c r="V9091" t="n">
        <v>0.2007117644792411</v>
      </c>
      <c r="W9091" t="n">
        <v>0.1925919888704724</v>
      </c>
      <c r="X9091" t="n">
        <v>0.1819433588923647</v>
      </c>
      <c r="Y9091" t="n">
        <v>0.2011442628509642</v>
      </c>
      <c r="Z9091" t="n">
        <v>0.1523642451250855</v>
      </c>
      <c r="AA9091" t="n">
        <v>0.171663908959904</v>
      </c>
      <c r="AB9091" t="n">
        <v>0.1565113641733213</v>
      </c>
      <c r="AC9091" t="n">
        <v>0.1526838272146889</v>
      </c>
      <c r="AD9091" t="n">
        <v>0.1860630260054791</v>
      </c>
      <c r="AE9091" t="n">
        <v>0.2219235965669556</v>
      </c>
      <c r="AF9091" t="n">
        <v>0.1629449556298138</v>
      </c>
      <c r="AG9091" t="n">
        <v>0.2204294082138749</v>
      </c>
      <c r="AH9091" t="n">
        <v>0.2410662951148039</v>
      </c>
      <c r="AI9091" t="n">
        <v>0.2298686504546181</v>
      </c>
      <c r="AJ9091" t="n">
        <v>0.2904024550393609</v>
      </c>
      <c r="AK9091" t="n">
        <v>0.337705651128297</v>
      </c>
    </row>
    <row r="9092">
      <c r="A9092" t="n">
        <v>5</v>
      </c>
      <c r="B9092" t="n">
        <v>0.2484199602117253</v>
      </c>
      <c r="C9092" t="n">
        <v>0.3848005105206418</v>
      </c>
      <c r="D9092" t="n">
        <v>0.3227605930928539</v>
      </c>
      <c r="E9092" t="n">
        <v>0.1943437959910837</v>
      </c>
      <c r="F9092" t="n">
        <v>0.2886656700615609</v>
      </c>
      <c r="G9092" t="n">
        <v>0.2629972892934928</v>
      </c>
      <c r="H9092" t="n">
        <v>0.1657561060065743</v>
      </c>
      <c r="I9092" t="n">
        <v>0.2294966814677984</v>
      </c>
      <c r="J9092" t="n">
        <v>0.2076303386448964</v>
      </c>
      <c r="K9092" t="n">
        <v>0.17938368502316</v>
      </c>
      <c r="L9092" t="n">
        <v>0.2510600956110463</v>
      </c>
      <c r="M9092" t="n">
        <v>0.2340351155954556</v>
      </c>
      <c r="N9092" t="n">
        <v>0.1689045978004035</v>
      </c>
      <c r="O9092" t="n">
        <v>0.2027266826099629</v>
      </c>
      <c r="P9092" t="n">
        <v>0.1948269846961879</v>
      </c>
      <c r="Q9092" t="n">
        <v>0.2354837097952937</v>
      </c>
      <c r="R9092" t="n">
        <v>0.2179055636930031</v>
      </c>
      <c r="S9092" t="n">
        <v>0.189068757493689</v>
      </c>
      <c r="T9092" t="n">
        <v>0.1720497904684624</v>
      </c>
      <c r="U9092" t="n">
        <v>0.2064036483519784</v>
      </c>
      <c r="V9092" t="n">
        <v>0.1914549733481473</v>
      </c>
      <c r="W9092" t="n">
        <v>0.1763060168201765</v>
      </c>
      <c r="X9092" t="n">
        <v>0.1788041558289418</v>
      </c>
      <c r="Y9092" t="n">
        <v>0.1946513629107846</v>
      </c>
      <c r="Z9092" t="n">
        <v>0.1501280328216736</v>
      </c>
      <c r="AA9092" t="n">
        <v>0.1757393350429513</v>
      </c>
      <c r="AB9092" t="n">
        <v>0.1551495386996173</v>
      </c>
      <c r="AC9092" t="n">
        <v>0.1495375155112043</v>
      </c>
      <c r="AD9092" t="n">
        <v>0.1960607240540778</v>
      </c>
      <c r="AE9092" t="n">
        <v>0.2269397978421527</v>
      </c>
      <c r="AF9092" t="n">
        <v>0.1722017220172202</v>
      </c>
      <c r="AG9092" t="n">
        <v>0.2328483851666703</v>
      </c>
      <c r="AH9092" t="n">
        <v>0.2521322888460255</v>
      </c>
      <c r="AI9092" t="n">
        <v>0.2406193780519147</v>
      </c>
      <c r="AJ9092" t="n">
        <v>0.3037000847475938</v>
      </c>
      <c r="AK9092" t="n">
        <v>0.3478578487513719</v>
      </c>
    </row>
    <row r="9093">
      <c r="A9093" t="n">
        <v>6</v>
      </c>
      <c r="B9093" t="n">
        <v>0.2604839230951543</v>
      </c>
      <c r="C9093" t="n">
        <v>0.406384644491295</v>
      </c>
      <c r="D9093" t="n">
        <v>0.3357091027506114</v>
      </c>
      <c r="E9093" t="n">
        <v>0.2044148571461358</v>
      </c>
      <c r="F9093" t="n">
        <v>0.303245181503098</v>
      </c>
      <c r="G9093" t="n">
        <v>0.2748729519541635</v>
      </c>
      <c r="H9093" t="n">
        <v>0.2480612512353888</v>
      </c>
      <c r="I9093" t="n">
        <v>0.3234194799910247</v>
      </c>
      <c r="J9093" t="n">
        <v>0.292951547508885</v>
      </c>
      <c r="K9093" t="n">
        <v>0.2663059701492537</v>
      </c>
      <c r="L9093" t="n">
        <v>0.3729689502625376</v>
      </c>
      <c r="M9093" t="n">
        <v>0.3470564868515134</v>
      </c>
      <c r="N9093" t="n">
        <v>0.3115633855887964</v>
      </c>
      <c r="O9093" t="n">
        <v>0.3272017002965471</v>
      </c>
      <c r="P9093" t="n">
        <v>0.3135533359932185</v>
      </c>
      <c r="Q9093" t="n">
        <v>0.403338913997644</v>
      </c>
      <c r="R9093" t="n">
        <v>0.3802434884037216</v>
      </c>
      <c r="S9093" t="n">
        <v>0.3500224584879236</v>
      </c>
      <c r="T9093" t="n">
        <v>0.3281896219294447</v>
      </c>
      <c r="U9093" t="n">
        <v>0.3600840847489619</v>
      </c>
      <c r="V9093" t="n">
        <v>0.3490240759131572</v>
      </c>
      <c r="W9093" t="n">
        <v>0.2529046356354693</v>
      </c>
      <c r="X9093" t="n">
        <v>0.2755878607719206</v>
      </c>
      <c r="Y9093" t="n">
        <v>0.2907489691397715</v>
      </c>
      <c r="Z9093" t="n">
        <v>0.2201362853976563</v>
      </c>
      <c r="AA9093" t="n">
        <v>0.2622377130771183</v>
      </c>
      <c r="AB9093" t="n">
        <v>0.2316757135094268</v>
      </c>
      <c r="AC9093" t="n">
        <v>0.2122684553087204</v>
      </c>
      <c r="AD9093" t="n">
        <v>0.2886263702863164</v>
      </c>
      <c r="AE9093" t="n">
        <v>0.327038321725968</v>
      </c>
      <c r="AF9093" t="n">
        <v>0.184327637267789</v>
      </c>
      <c r="AG9093" t="n">
        <v>0.2484543969453735</v>
      </c>
      <c r="AH9093" t="n">
        <v>0.2672872463741237</v>
      </c>
      <c r="AI9093" t="n">
        <v>0.2519518361846813</v>
      </c>
      <c r="AJ9093" t="n">
        <v>0.3182386184941817</v>
      </c>
      <c r="AK9093" t="n">
        <v>0.3622122505687996</v>
      </c>
    </row>
    <row r="9094">
      <c r="A9094" t="n">
        <v>7</v>
      </c>
      <c r="B9094" t="n">
        <v>0.3819943693127544</v>
      </c>
      <c r="C9094" t="n">
        <v>0.5970280750162957</v>
      </c>
      <c r="D9094" t="n">
        <v>0.4914218158778701</v>
      </c>
      <c r="E9094" t="n">
        <v>0.3014806080792259</v>
      </c>
      <c r="F9094" t="n">
        <v>0.4471395324834444</v>
      </c>
      <c r="G9094" t="n">
        <v>0.4042628340723796</v>
      </c>
      <c r="H9094" t="n">
        <v>0.2772019977829131</v>
      </c>
      <c r="I9094" t="n">
        <v>0.3746015233889216</v>
      </c>
      <c r="J9094" t="n">
        <v>0.3469413340581435</v>
      </c>
      <c r="K9094" t="n">
        <v>0.3417768914050438</v>
      </c>
      <c r="L9094" t="n">
        <v>0.4450402840001829</v>
      </c>
      <c r="M9094" t="n">
        <v>0.4129695717804083</v>
      </c>
      <c r="N9094" t="n">
        <v>0.4701048772637711</v>
      </c>
      <c r="O9094" t="n">
        <v>0.4593704619248241</v>
      </c>
      <c r="P9094" t="n">
        <v>0.4702559659514767</v>
      </c>
      <c r="Q9094" t="n">
        <v>0.5392623869153321</v>
      </c>
      <c r="R9094" t="n">
        <v>0.5270798189904586</v>
      </c>
      <c r="S9094" t="n">
        <v>0.5057109586583192</v>
      </c>
      <c r="T9094" t="n">
        <v>0.4712997534600574</v>
      </c>
      <c r="U9094" t="n">
        <v>0.4818337585355467</v>
      </c>
      <c r="V9094" t="n">
        <v>0.4991130464730623</v>
      </c>
      <c r="W9094" t="n">
        <v>0.3652715485310993</v>
      </c>
      <c r="X9094" t="n">
        <v>0.3944192047230211</v>
      </c>
      <c r="Y9094" t="n">
        <v>0.4170369446230522</v>
      </c>
      <c r="Z9094" t="n">
        <v>0.3224361604300771</v>
      </c>
      <c r="AA9094" t="n">
        <v>0.3295010197018971</v>
      </c>
      <c r="AB9094" t="n">
        <v>0.2995026697538156</v>
      </c>
      <c r="AC9094" t="n">
        <v>0.2800105078688037</v>
      </c>
      <c r="AD9094" t="n">
        <v>0.3266719131443252</v>
      </c>
      <c r="AE9094" t="n">
        <v>0.374141545334536</v>
      </c>
      <c r="AF9094" t="n">
        <v>0.2737358060275882</v>
      </c>
      <c r="AG9094" t="n">
        <v>0.368275332626519</v>
      </c>
      <c r="AH9094" t="n">
        <v>0.3944137393820246</v>
      </c>
      <c r="AI9094" t="n">
        <v>0.3693572138059417</v>
      </c>
      <c r="AJ9094" t="n">
        <v>0.4682649670732792</v>
      </c>
      <c r="AK9094" t="n">
        <v>0.5309899758142838</v>
      </c>
    </row>
    <row r="9095">
      <c r="A9095" t="n">
        <v>8</v>
      </c>
      <c r="B9095" t="n">
        <v>0.4123742252418537</v>
      </c>
      <c r="C9095" t="n">
        <v>0.6465991628844737</v>
      </c>
      <c r="D9095" t="n">
        <v>0.5397824571090792</v>
      </c>
      <c r="E9095" t="n">
        <v>0.3519406264971757</v>
      </c>
      <c r="F9095" t="n">
        <v>0.4880260893015883</v>
      </c>
      <c r="G9095" t="n">
        <v>0.4558792038148363</v>
      </c>
      <c r="H9095" t="n">
        <v>0.410678087149312</v>
      </c>
      <c r="I9095" t="n">
        <v>0.4611082024253178</v>
      </c>
      <c r="J9095" t="n">
        <v>0.4268578096315133</v>
      </c>
      <c r="K9095" t="n">
        <v>0.4710923829130211</v>
      </c>
      <c r="L9095" t="n">
        <v>0.578327689846592</v>
      </c>
      <c r="M9095" t="n">
        <v>0.5282275363470247</v>
      </c>
      <c r="N9095" t="n">
        <v>0.5741441434369285</v>
      </c>
      <c r="O9095" t="n">
        <v>0.559589258223703</v>
      </c>
      <c r="P9095" t="n">
        <v>0.5792287405194854</v>
      </c>
      <c r="Q9095" t="n">
        <v>0.6351719039380519</v>
      </c>
      <c r="R9095" t="n">
        <v>0.6420298873100576</v>
      </c>
      <c r="S9095" t="n">
        <v>0.5981736974378057</v>
      </c>
      <c r="T9095" t="n">
        <v>0.5586715718794604</v>
      </c>
      <c r="U9095" t="n">
        <v>0.5854254847890172</v>
      </c>
      <c r="V9095" t="n">
        <v>0.5942545383634921</v>
      </c>
      <c r="W9095" t="n">
        <v>0.4920305093663304</v>
      </c>
      <c r="X9095" t="n">
        <v>0.503736383821115</v>
      </c>
      <c r="Y9095" t="n">
        <v>0.528629603682626</v>
      </c>
      <c r="Z9095" t="n">
        <v>0.454651859187475</v>
      </c>
      <c r="AA9095" t="n">
        <v>0.4454233013140352</v>
      </c>
      <c r="AB9095" t="n">
        <v>0.4090353004063695</v>
      </c>
      <c r="AC9095" t="n">
        <v>0.4245853021185108</v>
      </c>
      <c r="AD9095" t="n">
        <v>0.4367809482396828</v>
      </c>
      <c r="AE9095" t="n">
        <v>0.5186600171110243</v>
      </c>
      <c r="AF9095" t="n">
        <v>0.3668313721763827</v>
      </c>
      <c r="AG9095" t="n">
        <v>0.4225820768976341</v>
      </c>
      <c r="AH9095" t="n">
        <v>0.4684520939203976</v>
      </c>
      <c r="AI9095" t="n">
        <v>0.3972924350719263</v>
      </c>
      <c r="AJ9095" t="n">
        <v>0.5046587168782155</v>
      </c>
      <c r="AK9095" t="n">
        <v>0.5822160738577498</v>
      </c>
    </row>
    <row r="9096">
      <c r="A9096" t="n">
        <v>9</v>
      </c>
      <c r="B9096" t="n">
        <v>0.544038222598878</v>
      </c>
      <c r="C9096" t="n">
        <v>0.6894980161833758</v>
      </c>
      <c r="D9096" t="n">
        <v>0.6112388901277435</v>
      </c>
      <c r="E9096" t="n">
        <v>0.5113075309906391</v>
      </c>
      <c r="F9096" t="n">
        <v>0.5862282048123376</v>
      </c>
      <c r="G9096" t="n">
        <v>0.5679178222424176</v>
      </c>
      <c r="H9096" t="n">
        <v>0.5740728272187102</v>
      </c>
      <c r="I9096" t="n">
        <v>0.5921379023564473</v>
      </c>
      <c r="J9096" t="n">
        <v>0.5550048118002916</v>
      </c>
      <c r="K9096" t="n">
        <v>0.5821114256304684</v>
      </c>
      <c r="L9096" t="n">
        <v>0.6677050095129101</v>
      </c>
      <c r="M9096" t="n">
        <v>0.6494866131723207</v>
      </c>
      <c r="N9096" t="n">
        <v>0.6878743513859342</v>
      </c>
      <c r="O9096" t="n">
        <v>0.6734638219670462</v>
      </c>
      <c r="P9096" t="n">
        <v>0.7082561013139508</v>
      </c>
      <c r="Q9096" t="n">
        <v>0.7044000870549758</v>
      </c>
      <c r="R9096" t="n">
        <v>0.7360466653725458</v>
      </c>
      <c r="S9096" t="n">
        <v>0.670705180464688</v>
      </c>
      <c r="T9096" t="n">
        <v>0.649606248846343</v>
      </c>
      <c r="U9096" t="n">
        <v>0.6991915075730577</v>
      </c>
      <c r="V9096" t="n">
        <v>0.6846809444167927</v>
      </c>
      <c r="W9096" t="n">
        <v>0.613582994546596</v>
      </c>
      <c r="X9096" t="n">
        <v>0.6312343993200528</v>
      </c>
      <c r="Y9096" t="n">
        <v>0.6533808056864456</v>
      </c>
      <c r="Z9096" t="n">
        <v>0.5969658814930089</v>
      </c>
      <c r="AA9096" t="n">
        <v>0.5766885414480922</v>
      </c>
      <c r="AB9096" t="n">
        <v>0.537031021121769</v>
      </c>
      <c r="AC9096" t="n">
        <v>0.5793793444334218</v>
      </c>
      <c r="AD9096" t="n">
        <v>0.5762072785841302</v>
      </c>
      <c r="AE9096" t="n">
        <v>0.6700117686682434</v>
      </c>
      <c r="AF9096" t="n">
        <v>0.5615362484096944</v>
      </c>
      <c r="AG9096" t="n">
        <v>0.5478676385096589</v>
      </c>
      <c r="AH9096" t="n">
        <v>0.6322656626729477</v>
      </c>
      <c r="AI9096" t="n">
        <v>0.5454583342015878</v>
      </c>
      <c r="AJ9096" t="n">
        <v>0.5976052802792591</v>
      </c>
      <c r="AK9096" t="n">
        <v>0.6641283327899939</v>
      </c>
    </row>
    <row r="9097">
      <c r="A9097" t="n">
        <v>10</v>
      </c>
      <c r="B9097" t="n">
        <v>0.7528979366116764</v>
      </c>
      <c r="C9097" t="n">
        <v>0.7953815896509392</v>
      </c>
      <c r="D9097" t="n">
        <v>0.7575780743949962</v>
      </c>
      <c r="E9097" t="n">
        <v>0.6552931523669361</v>
      </c>
      <c r="F9097" t="n">
        <v>0.6910448705356697</v>
      </c>
      <c r="G9097" t="n">
        <v>0.7290703686874227</v>
      </c>
      <c r="H9097" t="n">
        <v>0.6858746071403666</v>
      </c>
      <c r="I9097" t="n">
        <v>0.7325572059964828</v>
      </c>
      <c r="J9097" t="n">
        <v>0.7355724346784622</v>
      </c>
      <c r="K9097" t="n">
        <v>0.6894570252187339</v>
      </c>
      <c r="L9097" t="n">
        <v>0.7879136011985507</v>
      </c>
      <c r="M9097" t="n">
        <v>0.7769648049574958</v>
      </c>
      <c r="N9097" t="n">
        <v>0.778238752776971</v>
      </c>
      <c r="O9097" t="n">
        <v>0.793770490197811</v>
      </c>
      <c r="P9097" t="n">
        <v>0.8223158126179517</v>
      </c>
      <c r="Q9097" t="n">
        <v>0.7842958920721539</v>
      </c>
      <c r="R9097" t="n">
        <v>0.8117515212652167</v>
      </c>
      <c r="S9097" t="n">
        <v>0.7422704868976099</v>
      </c>
      <c r="T9097" t="n">
        <v>0.7400657561685243</v>
      </c>
      <c r="U9097" t="n">
        <v>0.8185813396322978</v>
      </c>
      <c r="V9097" t="n">
        <v>0.8078220179922609</v>
      </c>
      <c r="W9097" t="n">
        <v>0.731098282314929</v>
      </c>
      <c r="X9097" t="n">
        <v>0.7523287761501106</v>
      </c>
      <c r="Y9097" t="n">
        <v>0.7799039036733492</v>
      </c>
      <c r="Z9097" t="n">
        <v>0.7285223173233359</v>
      </c>
      <c r="AA9097" t="n">
        <v>0.7163886802144014</v>
      </c>
      <c r="AB9097" t="n">
        <v>0.6952128272220383</v>
      </c>
      <c r="AC9097" t="n">
        <v>0.7216278900959879</v>
      </c>
      <c r="AD9097" t="n">
        <v>0.7101217040428001</v>
      </c>
      <c r="AE9097" t="n">
        <v>0.8176475825839193</v>
      </c>
      <c r="AF9097" t="n">
        <v>0.7179840467932577</v>
      </c>
      <c r="AG9097" t="n">
        <v>0.7001288511331413</v>
      </c>
      <c r="AH9097" t="n">
        <v>0.786333529619051</v>
      </c>
      <c r="AI9097" t="n">
        <v>0.7692335743607912</v>
      </c>
      <c r="AJ9097" t="n">
        <v>0.7656068816006495</v>
      </c>
      <c r="AK9097" t="n">
        <v>0.8383917949488208</v>
      </c>
    </row>
    <row r="9098">
      <c r="A9098" t="n">
        <v>11</v>
      </c>
      <c r="B9098" t="n">
        <v>0.8506646940109308</v>
      </c>
      <c r="C9098" t="n">
        <v>0.8876355969926891</v>
      </c>
      <c r="D9098" t="n">
        <v>0.8860579288472632</v>
      </c>
      <c r="E9098" t="n">
        <v>0.7655254423033339</v>
      </c>
      <c r="F9098" t="n">
        <v>0.783276011892673</v>
      </c>
      <c r="G9098" t="n">
        <v>0.8353702804197157</v>
      </c>
      <c r="H9098" t="n">
        <v>0.7786664294079032</v>
      </c>
      <c r="I9098" t="n">
        <v>0.8533530590263461</v>
      </c>
      <c r="J9098" t="n">
        <v>0.8351733609692862</v>
      </c>
      <c r="K9098" t="n">
        <v>0.7709058157488421</v>
      </c>
      <c r="L9098" t="n">
        <v>0.8562693099109673</v>
      </c>
      <c r="M9098" t="n">
        <v>0.8708178279176927</v>
      </c>
      <c r="N9098" t="n">
        <v>0.8443237928517041</v>
      </c>
      <c r="O9098" t="n">
        <v>0.8675201929375868</v>
      </c>
      <c r="P9098" t="n">
        <v>0.8830479441169861</v>
      </c>
      <c r="Q9098" t="n">
        <v>0.8500901459356419</v>
      </c>
      <c r="R9098" t="n">
        <v>0.8751499085203402</v>
      </c>
      <c r="S9098" t="n">
        <v>0.8003414332408902</v>
      </c>
      <c r="T9098" t="n">
        <v>0.8139546359195355</v>
      </c>
      <c r="U9098" t="n">
        <v>0.8956661851530248</v>
      </c>
      <c r="V9098" t="n">
        <v>0.8692077727952168</v>
      </c>
      <c r="W9098" t="n">
        <v>0.8191459830571663</v>
      </c>
      <c r="X9098" t="n">
        <v>0.8294528024327754</v>
      </c>
      <c r="Y9098" t="n">
        <v>0.8586517083969122</v>
      </c>
      <c r="Z9098" t="n">
        <v>0.8243776378769658</v>
      </c>
      <c r="AA9098" t="n">
        <v>0.8237411589202601</v>
      </c>
      <c r="AB9098" t="n">
        <v>0.80149686362992</v>
      </c>
      <c r="AC9098" t="n">
        <v>0.8181006681483683</v>
      </c>
      <c r="AD9098" t="n">
        <v>0.8118820123034832</v>
      </c>
      <c r="AE9098" t="n">
        <v>0.9116933719944407</v>
      </c>
      <c r="AF9098" t="n">
        <v>0.7969635061157477</v>
      </c>
      <c r="AG9098" t="n">
        <v>0.8091532617068979</v>
      </c>
      <c r="AH9098" t="n">
        <v>0.8899515236099261</v>
      </c>
      <c r="AI9098" t="n">
        <v>0.8808459577542076</v>
      </c>
      <c r="AJ9098" t="n">
        <v>0.8742083422362323</v>
      </c>
      <c r="AK9098" t="n">
        <v>0.960337644205413</v>
      </c>
    </row>
    <row r="9099">
      <c r="A9099" t="n">
        <v>12</v>
      </c>
      <c r="B9099" t="n">
        <v>0.8790264082104611</v>
      </c>
      <c r="C9099" t="n">
        <v>0.9194498472579824</v>
      </c>
      <c r="D9099" t="n">
        <v>0.9372955447244254</v>
      </c>
      <c r="E9099" t="n">
        <v>0.8017732297108497</v>
      </c>
      <c r="F9099" t="n">
        <v>0.8274120784543521</v>
      </c>
      <c r="G9099" t="n">
        <v>0.8526125152118165</v>
      </c>
      <c r="H9099" t="n">
        <v>0.81166182931316</v>
      </c>
      <c r="I9099" t="n">
        <v>0.8704007787806073</v>
      </c>
      <c r="J9099" t="n">
        <v>0.861076928689274</v>
      </c>
      <c r="K9099" t="n">
        <v>0.7889938239835307</v>
      </c>
      <c r="L9099" t="n">
        <v>0.8646397411881729</v>
      </c>
      <c r="M9099" t="n">
        <v>0.8631343449590848</v>
      </c>
      <c r="N9099" t="n">
        <v>0.8544729838994561</v>
      </c>
      <c r="O9099" t="n">
        <v>0.8724181472549976</v>
      </c>
      <c r="P9099" t="n">
        <v>0.8773731902280261</v>
      </c>
      <c r="Q9099" t="n">
        <v>0.8457856669232587</v>
      </c>
      <c r="R9099" t="n">
        <v>0.8678544035149648</v>
      </c>
      <c r="S9099" t="n">
        <v>0.8095817262167824</v>
      </c>
      <c r="T9099" t="n">
        <v>0.8261116685216559</v>
      </c>
      <c r="U9099" t="n">
        <v>0.8983614509246338</v>
      </c>
      <c r="V9099" t="n">
        <v>0.8667961713172755</v>
      </c>
      <c r="W9099" t="n">
        <v>0.854149283504381</v>
      </c>
      <c r="X9099" t="n">
        <v>0.8470727617848246</v>
      </c>
      <c r="Y9099" t="n">
        <v>0.8759167378432066</v>
      </c>
      <c r="Z9099" t="n">
        <v>0.8509245242979415</v>
      </c>
      <c r="AA9099" t="n">
        <v>0.8493055188484228</v>
      </c>
      <c r="AB9099" t="n">
        <v>0.8197026502622502</v>
      </c>
      <c r="AC9099" t="n">
        <v>0.8643819541179439</v>
      </c>
      <c r="AD9099" t="n">
        <v>0.8437210487624868</v>
      </c>
      <c r="AE9099" t="n">
        <v>0.9122542225904231</v>
      </c>
      <c r="AF9099" t="n">
        <v>0.8422641200660932</v>
      </c>
      <c r="AG9099" t="n">
        <v>0.8477119765721352</v>
      </c>
      <c r="AH9099" t="n">
        <v>0.9192471669943246</v>
      </c>
      <c r="AI9099" t="n">
        <v>0.8807955989914356</v>
      </c>
      <c r="AJ9099" t="n">
        <v>0.891518578449143</v>
      </c>
      <c r="AK9099" t="n">
        <v>0.948630528620902</v>
      </c>
    </row>
    <row r="9100">
      <c r="A9100" t="n">
        <v>13</v>
      </c>
      <c r="B9100" t="n">
        <v>0.8672084287940703</v>
      </c>
      <c r="C9100" t="n">
        <v>0.9100705986996522</v>
      </c>
      <c r="D9100" t="n">
        <v>0.9222409820224478</v>
      </c>
      <c r="E9100" t="n">
        <v>0.8035648199946641</v>
      </c>
      <c r="F9100" t="n">
        <v>0.8402549666559014</v>
      </c>
      <c r="G9100" t="n">
        <v>0.847725147939811</v>
      </c>
      <c r="H9100" t="n">
        <v>0.8468851371010988</v>
      </c>
      <c r="I9100" t="n">
        <v>0.8986427835734202</v>
      </c>
      <c r="J9100" t="n">
        <v>0.8771791186878198</v>
      </c>
      <c r="K9100" t="n">
        <v>0.8327869274318065</v>
      </c>
      <c r="L9100" t="n">
        <v>0.8869484145109003</v>
      </c>
      <c r="M9100" t="n">
        <v>0.8871337093826963</v>
      </c>
      <c r="N9100" t="n">
        <v>0.8789348599150623</v>
      </c>
      <c r="O9100" t="n">
        <v>0.8761017256953973</v>
      </c>
      <c r="P9100" t="n">
        <v>0.9030718681255403</v>
      </c>
      <c r="Q9100" t="n">
        <v>0.875415691744089</v>
      </c>
      <c r="R9100" t="n">
        <v>0.8864390194921049</v>
      </c>
      <c r="S9100" t="n">
        <v>0.8378404849267219</v>
      </c>
      <c r="T9100" t="n">
        <v>0.8589321841538236</v>
      </c>
      <c r="U9100" t="n">
        <v>0.9065202348352449</v>
      </c>
      <c r="V9100" t="n">
        <v>0.8684018088190544</v>
      </c>
      <c r="W9100" t="n">
        <v>0.8841631792748054</v>
      </c>
      <c r="X9100" t="n">
        <v>0.8749018427030458</v>
      </c>
      <c r="Y9100" t="n">
        <v>0.8954168705994503</v>
      </c>
      <c r="Z9100" t="n">
        <v>0.8754087382990261</v>
      </c>
      <c r="AA9100" t="n">
        <v>0.8836687341903491</v>
      </c>
      <c r="AB9100" t="n">
        <v>0.8725923486745735</v>
      </c>
      <c r="AC9100" t="n">
        <v>0.8970807826979643</v>
      </c>
      <c r="AD9100" t="n">
        <v>0.8953075788600904</v>
      </c>
      <c r="AE9100" t="n">
        <v>0.9300267504926193</v>
      </c>
      <c r="AF9100" t="n">
        <v>0.873682223946703</v>
      </c>
      <c r="AG9100" t="n">
        <v>0.8823456958571734</v>
      </c>
      <c r="AH9100" t="n">
        <v>0.930678878111206</v>
      </c>
      <c r="AI9100" t="n">
        <v>0.8905061576611306</v>
      </c>
      <c r="AJ9100" t="n">
        <v>0.8736324547272591</v>
      </c>
      <c r="AK9100" t="n">
        <v>0.9539711853731889</v>
      </c>
    </row>
    <row r="9101">
      <c r="A9101" t="n">
        <v>14</v>
      </c>
      <c r="B9101" t="n">
        <v>0.9304225888233729</v>
      </c>
      <c r="C9101" t="n">
        <v>0.9601680503990352</v>
      </c>
      <c r="D9101" t="n">
        <v>0.9589818737854798</v>
      </c>
      <c r="E9101" t="n">
        <v>0.8789249310761306</v>
      </c>
      <c r="F9101" t="n">
        <v>0.9091062849380562</v>
      </c>
      <c r="G9101" t="n">
        <v>0.9008920783650106</v>
      </c>
      <c r="H9101" t="n">
        <v>0.915885355924215</v>
      </c>
      <c r="I9101" t="n">
        <v>0.9516759405328912</v>
      </c>
      <c r="J9101" t="n">
        <v>0.939352819283373</v>
      </c>
      <c r="K9101" t="n">
        <v>0.9023391662377767</v>
      </c>
      <c r="L9101" t="n">
        <v>0.932883648436504</v>
      </c>
      <c r="M9101" t="n">
        <v>0.9513078573131009</v>
      </c>
      <c r="N9101" t="n">
        <v>0.9512361936461337</v>
      </c>
      <c r="O9101" t="n">
        <v>0.9360909146843462</v>
      </c>
      <c r="P9101" t="n">
        <v>0.9481729992248444</v>
      </c>
      <c r="Q9101" t="n">
        <v>0.907946984535886</v>
      </c>
      <c r="R9101" t="n">
        <v>0.9310027927903609</v>
      </c>
      <c r="S9101" t="n">
        <v>0.8948509250127347</v>
      </c>
      <c r="T9101" t="n">
        <v>0.9233322916152661</v>
      </c>
      <c r="U9101" t="n">
        <v>0.9581221072731841</v>
      </c>
      <c r="V9101" t="n">
        <v>0.9165996340530395</v>
      </c>
      <c r="W9101" t="n">
        <v>0.9382743744885922</v>
      </c>
      <c r="X9101" t="n">
        <v>0.9357840777424096</v>
      </c>
      <c r="Y9101" t="n">
        <v>0.9534754944770202</v>
      </c>
      <c r="Z9101" t="n">
        <v>0.9582976114687227</v>
      </c>
      <c r="AA9101" t="n">
        <v>0.9334476994104967</v>
      </c>
      <c r="AB9101" t="n">
        <v>0.9405784122052637</v>
      </c>
      <c r="AC9101" t="n">
        <v>0.9681514792244915</v>
      </c>
      <c r="AD9101" t="n">
        <v>0.9663257916586118</v>
      </c>
      <c r="AE9101" t="n">
        <v>0.9786581589002489</v>
      </c>
      <c r="AF9101" t="n">
        <v>0.9427489983054337</v>
      </c>
      <c r="AG9101" t="n">
        <v>0.9734466855209445</v>
      </c>
      <c r="AH9101" t="n">
        <v>1</v>
      </c>
      <c r="AI9101" t="n">
        <v>0.9597581390179694</v>
      </c>
      <c r="AJ9101" t="n">
        <v>0.9499740115381569</v>
      </c>
      <c r="AK9101" t="n">
        <v>1</v>
      </c>
    </row>
    <row r="9102">
      <c r="A9102" t="n">
        <v>15</v>
      </c>
      <c r="B9102" t="n">
        <v>1</v>
      </c>
      <c r="C9102" t="n">
        <v>1</v>
      </c>
      <c r="D9102" t="n">
        <v>1</v>
      </c>
      <c r="E9102" t="n">
        <v>0.9665392901917246</v>
      </c>
      <c r="F9102" t="n">
        <v>0.988785861969083</v>
      </c>
      <c r="G9102" t="n">
        <v>0.9838976721350863</v>
      </c>
      <c r="H9102" t="n">
        <v>0.9839934497344067</v>
      </c>
      <c r="I9102" t="n">
        <v>0.9946655541229424</v>
      </c>
      <c r="J9102" t="n">
        <v>0.9781760579409605</v>
      </c>
      <c r="K9102" t="n">
        <v>0.9854014410705096</v>
      </c>
      <c r="L9102" t="n">
        <v>0.9843803324344365</v>
      </c>
      <c r="M9102" t="n">
        <v>1</v>
      </c>
      <c r="N9102" t="n">
        <v>0.9917799696986351</v>
      </c>
      <c r="O9102" t="n">
        <v>0.9781365504358789</v>
      </c>
      <c r="P9102" t="n">
        <v>0.9887701496577985</v>
      </c>
      <c r="Q9102" t="n">
        <v>0.9504286271989214</v>
      </c>
      <c r="R9102" t="n">
        <v>0.9673709651933693</v>
      </c>
      <c r="S9102" t="n">
        <v>0.9441652687813371</v>
      </c>
      <c r="T9102" t="n">
        <v>0.9786886414351585</v>
      </c>
      <c r="U9102" t="n">
        <v>0.9893268453255141</v>
      </c>
      <c r="V9102" t="n">
        <v>0.9672306841887166</v>
      </c>
      <c r="W9102" t="n">
        <v>0.98393029197257</v>
      </c>
      <c r="X9102" t="n">
        <v>0.9845584157183465</v>
      </c>
      <c r="Y9102" t="n">
        <v>0.9902233823731696</v>
      </c>
      <c r="Z9102" t="n">
        <v>0.988846289877626</v>
      </c>
      <c r="AA9102" t="n">
        <v>0.9916873694894581</v>
      </c>
      <c r="AB9102" t="n">
        <v>0.9899969138354674</v>
      </c>
      <c r="AC9102" t="n">
        <v>1</v>
      </c>
      <c r="AD9102" t="n">
        <v>1</v>
      </c>
      <c r="AE9102" t="n">
        <v>0.9959908134704795</v>
      </c>
      <c r="AF9102" t="n">
        <v>1</v>
      </c>
      <c r="AG9102" t="n">
        <v>1</v>
      </c>
      <c r="AH9102" t="n">
        <v>0.99233500408027</v>
      </c>
      <c r="AI9102" t="n">
        <v>1</v>
      </c>
      <c r="AJ9102" t="n">
        <v>1</v>
      </c>
      <c r="AK9102" t="n">
        <v>0.9780843615534163</v>
      </c>
    </row>
    <row r="9103">
      <c r="A9103" t="n">
        <v>16</v>
      </c>
      <c r="B9103" t="n">
        <v>0.9595114804254614</v>
      </c>
      <c r="C9103" t="n">
        <v>0.9737634370552901</v>
      </c>
      <c r="D9103" t="n">
        <v>0.9668036486041642</v>
      </c>
      <c r="E9103" t="n">
        <v>1</v>
      </c>
      <c r="F9103" t="n">
        <v>1</v>
      </c>
      <c r="G9103" t="n">
        <v>1</v>
      </c>
      <c r="H9103" t="n">
        <v>1</v>
      </c>
      <c r="I9103" t="n">
        <v>1</v>
      </c>
      <c r="J9103" t="n">
        <v>1</v>
      </c>
      <c r="K9103" t="n">
        <v>1</v>
      </c>
      <c r="L9103" t="n">
        <v>1</v>
      </c>
      <c r="M9103" t="n">
        <v>0.9821422102168906</v>
      </c>
      <c r="N9103" t="n">
        <v>1</v>
      </c>
      <c r="O9103" t="n">
        <v>0.9886030909102136</v>
      </c>
      <c r="P9103" t="n">
        <v>1</v>
      </c>
      <c r="Q9103" t="n">
        <v>0.994206779279222</v>
      </c>
      <c r="R9103" t="n">
        <v>0.9861460885718424</v>
      </c>
      <c r="S9103" t="n">
        <v>0.9718263386884484</v>
      </c>
      <c r="T9103" t="n">
        <v>1</v>
      </c>
      <c r="U9103" t="n">
        <v>1</v>
      </c>
      <c r="V9103" t="n">
        <v>0.9877619284634236</v>
      </c>
      <c r="W9103" t="n">
        <v>1</v>
      </c>
      <c r="X9103" t="n">
        <v>1</v>
      </c>
      <c r="Y9103" t="n">
        <v>1</v>
      </c>
      <c r="Z9103" t="n">
        <v>1</v>
      </c>
      <c r="AA9103" t="n">
        <v>1</v>
      </c>
      <c r="AB9103" t="n">
        <v>1</v>
      </c>
      <c r="AC9103" t="n">
        <v>0.9801672617669118</v>
      </c>
      <c r="AD9103" t="n">
        <v>0.9930308010590074</v>
      </c>
      <c r="AE9103" t="n">
        <v>1</v>
      </c>
      <c r="AF9103" t="n">
        <v>0.9649684050488574</v>
      </c>
      <c r="AG9103" t="n">
        <v>0.9435850239624884</v>
      </c>
      <c r="AH9103" t="n">
        <v>0.9544389165028377</v>
      </c>
      <c r="AI9103" t="n">
        <v>0.9379354296470719</v>
      </c>
      <c r="AJ9103" t="n">
        <v>0.9701612845142383</v>
      </c>
      <c r="AK9103" t="n">
        <v>0.9326546426504949</v>
      </c>
    </row>
    <row r="9104">
      <c r="A9104" t="n">
        <v>17</v>
      </c>
      <c r="B9104" t="n">
        <v>0.8456875686778655</v>
      </c>
      <c r="C9104" t="n">
        <v>0.902754985879858</v>
      </c>
      <c r="D9104" t="n">
        <v>0.8603003691787098</v>
      </c>
      <c r="E9104" t="n">
        <v>0.9389094967194821</v>
      </c>
      <c r="F9104" t="n">
        <v>0.934770753080542</v>
      </c>
      <c r="G9104" t="n">
        <v>0.9567514350031078</v>
      </c>
      <c r="H9104" t="n">
        <v>0.9448493607238958</v>
      </c>
      <c r="I9104" t="n">
        <v>0.9386701122584982</v>
      </c>
      <c r="J9104" t="n">
        <v>0.9464238278911777</v>
      </c>
      <c r="K9104" t="n">
        <v>0.950954709212558</v>
      </c>
      <c r="L9104" t="n">
        <v>0.9526908557411271</v>
      </c>
      <c r="M9104" t="n">
        <v>0.929888933026138</v>
      </c>
      <c r="N9104" t="n">
        <v>0.9686369095747606</v>
      </c>
      <c r="O9104" t="n">
        <v>0.979691564707563</v>
      </c>
      <c r="P9104" t="n">
        <v>0.9769790311561791</v>
      </c>
      <c r="Q9104" t="n">
        <v>0.9842284837445155</v>
      </c>
      <c r="R9104" t="n">
        <v>0.968079006239117</v>
      </c>
      <c r="S9104" t="n">
        <v>0.9703507819126285</v>
      </c>
      <c r="T9104" t="n">
        <v>0.9771242367587581</v>
      </c>
      <c r="U9104" t="n">
        <v>0.9757965622614951</v>
      </c>
      <c r="V9104" t="n">
        <v>0.9783136717438466</v>
      </c>
      <c r="W9104" t="n">
        <v>0.9695793987537384</v>
      </c>
      <c r="X9104" t="n">
        <v>0.9685153796544252</v>
      </c>
      <c r="Y9104" t="n">
        <v>0.9655777455750585</v>
      </c>
      <c r="Z9104" t="n">
        <v>0.9339756195326685</v>
      </c>
      <c r="AA9104" t="n">
        <v>0.9286630470319367</v>
      </c>
      <c r="AB9104" t="n">
        <v>0.9382977513821291</v>
      </c>
      <c r="AC9104" t="n">
        <v>0.8944218425409685</v>
      </c>
      <c r="AD9104" t="n">
        <v>0.894784208941977</v>
      </c>
      <c r="AE9104" t="n">
        <v>0.8976392012790683</v>
      </c>
      <c r="AF9104" t="n">
        <v>0.7962231231754376</v>
      </c>
      <c r="AG9104" t="n">
        <v>0.778805023866925</v>
      </c>
      <c r="AH9104" t="n">
        <v>0.8171830372046439</v>
      </c>
      <c r="AI9104" t="n">
        <v>0.7863885473754403</v>
      </c>
      <c r="AJ9104" t="n">
        <v>0.8107901932869344</v>
      </c>
      <c r="AK9104" t="n">
        <v>0.8009662338726333</v>
      </c>
    </row>
    <row r="9105">
      <c r="A9105" t="n">
        <v>18</v>
      </c>
      <c r="B9105" t="n">
        <v>0.6326012482314326</v>
      </c>
      <c r="C9105" t="n">
        <v>0.7520251335713564</v>
      </c>
      <c r="D9105" t="n">
        <v>0.693838644480548</v>
      </c>
      <c r="E9105" t="n">
        <v>0.772641598746891</v>
      </c>
      <c r="F9105" t="n">
        <v>0.7602244692078984</v>
      </c>
      <c r="G9105" t="n">
        <v>0.7778004105231822</v>
      </c>
      <c r="H9105" t="n">
        <v>0.883606541608855</v>
      </c>
      <c r="I9105" t="n">
        <v>0.8817968038613319</v>
      </c>
      <c r="J9105" t="n">
        <v>0.8678843544300677</v>
      </c>
      <c r="K9105" t="n">
        <v>0.9139925373134329</v>
      </c>
      <c r="L9105" t="n">
        <v>0.9433024684637916</v>
      </c>
      <c r="M9105" t="n">
        <v>0.908787796933344</v>
      </c>
      <c r="N9105" t="n">
        <v>0.9636099052493584</v>
      </c>
      <c r="O9105" t="n">
        <v>1</v>
      </c>
      <c r="P9105" t="n">
        <v>0.9908705115841488</v>
      </c>
      <c r="Q9105" t="n">
        <v>1</v>
      </c>
      <c r="R9105" t="n">
        <v>1</v>
      </c>
      <c r="S9105" t="n">
        <v>1</v>
      </c>
      <c r="T9105" t="n">
        <v>0.9822405345292987</v>
      </c>
      <c r="U9105" t="n">
        <v>0.9994079006069236</v>
      </c>
      <c r="V9105" t="n">
        <v>1</v>
      </c>
      <c r="W9105" t="n">
        <v>0.9402675541023188</v>
      </c>
      <c r="X9105" t="n">
        <v>0.955872536762844</v>
      </c>
      <c r="Y9105" t="n">
        <v>0.9526738387027636</v>
      </c>
      <c r="Z9105" t="n">
        <v>0.8569361722194715</v>
      </c>
      <c r="AA9105" t="n">
        <v>0.8621878091741668</v>
      </c>
      <c r="AB9105" t="n">
        <v>0.8638004713414922</v>
      </c>
      <c r="AC9105" t="n">
        <v>0.782314288973305</v>
      </c>
      <c r="AD9105" t="n">
        <v>0.7755807315897286</v>
      </c>
      <c r="AE9105" t="n">
        <v>0.8064039556661881</v>
      </c>
      <c r="AF9105" t="n">
        <v>0.5957746701930539</v>
      </c>
      <c r="AG9105" t="n">
        <v>0.6209082332529363</v>
      </c>
      <c r="AH9105" t="n">
        <v>0.6656659186171592</v>
      </c>
      <c r="AI9105" t="n">
        <v>0.5995123882556419</v>
      </c>
      <c r="AJ9105" t="n">
        <v>0.6484037202513141</v>
      </c>
      <c r="AK9105" t="n">
        <v>0.6836808714367887</v>
      </c>
    </row>
    <row r="9106">
      <c r="A9106" t="n">
        <v>19</v>
      </c>
      <c r="B9106" t="n">
        <v>0.5925687855957826</v>
      </c>
      <c r="C9106" t="n">
        <v>0.8037141422179582</v>
      </c>
      <c r="D9106" t="n">
        <v>0.7009064877052515</v>
      </c>
      <c r="E9106" t="n">
        <v>0.6561552386444159</v>
      </c>
      <c r="F9106" t="n">
        <v>0.7164000359576896</v>
      </c>
      <c r="G9106" t="n">
        <v>0.6928858317272789</v>
      </c>
      <c r="H9106" t="n">
        <v>0.6824576000153899</v>
      </c>
      <c r="I9106" t="n">
        <v>0.7310260859938661</v>
      </c>
      <c r="J9106" t="n">
        <v>0.7091535187798941</v>
      </c>
      <c r="K9106" t="n">
        <v>0.7277869274318065</v>
      </c>
      <c r="L9106" t="n">
        <v>0.7664193416043582</v>
      </c>
      <c r="M9106" t="n">
        <v>0.73628283149281</v>
      </c>
      <c r="N9106" t="n">
        <v>0.838785551115891</v>
      </c>
      <c r="O9106" t="n">
        <v>0.8736653095774957</v>
      </c>
      <c r="P9106" t="n">
        <v>0.8576278436870047</v>
      </c>
      <c r="Q9106" t="n">
        <v>0.9191828349266596</v>
      </c>
      <c r="R9106" t="n">
        <v>0.9053920987914987</v>
      </c>
      <c r="S9106" t="n">
        <v>0.9138473135915397</v>
      </c>
      <c r="T9106" t="n">
        <v>0.8923356963885279</v>
      </c>
      <c r="U9106" t="n">
        <v>0.8868494742258665</v>
      </c>
      <c r="V9106" t="n">
        <v>0.8991754791947277</v>
      </c>
      <c r="W9106" t="n">
        <v>0.7859042660499378</v>
      </c>
      <c r="X9106" t="n">
        <v>0.8154540617748791</v>
      </c>
      <c r="Y9106" t="n">
        <v>0.8152650486399682</v>
      </c>
      <c r="Z9106" t="n">
        <v>0.6670882554054371</v>
      </c>
      <c r="AA9106" t="n">
        <v>0.699859703114491</v>
      </c>
      <c r="AB9106" t="n">
        <v>0.6723120835892832</v>
      </c>
      <c r="AC9106" t="n">
        <v>0.6349716736891952</v>
      </c>
      <c r="AD9106" t="n">
        <v>0.6463737145992824</v>
      </c>
      <c r="AE9106" t="n">
        <v>0.6724651875825066</v>
      </c>
      <c r="AF9106" t="n">
        <v>0.5618120773482412</v>
      </c>
      <c r="AG9106" t="n">
        <v>0.6204463441477323</v>
      </c>
      <c r="AH9106" t="n">
        <v>0.6651645786193849</v>
      </c>
      <c r="AI9106" t="n">
        <v>0.5699101182909972</v>
      </c>
      <c r="AJ9106" t="n">
        <v>0.663073096600253</v>
      </c>
      <c r="AK9106" t="n">
        <v>0.7285311231081973</v>
      </c>
    </row>
    <row r="9107">
      <c r="A9107" t="n">
        <v>20</v>
      </c>
      <c r="B9107" t="n">
        <v>0.5400971006269883</v>
      </c>
      <c r="C9107" t="n">
        <v>0.7702805893183929</v>
      </c>
      <c r="D9107" t="n">
        <v>0.6571274852310817</v>
      </c>
      <c r="E9107" t="n">
        <v>0.5616700088647143</v>
      </c>
      <c r="F9107" t="n">
        <v>0.6394961928131232</v>
      </c>
      <c r="G9107" t="n">
        <v>0.6146742451544163</v>
      </c>
      <c r="H9107" t="n">
        <v>0.5616948932455798</v>
      </c>
      <c r="I9107" t="n">
        <v>0.63827461485836</v>
      </c>
      <c r="J9107" t="n">
        <v>0.6184476150888604</v>
      </c>
      <c r="K9107" t="n">
        <v>0.5997452393206382</v>
      </c>
      <c r="L9107" t="n">
        <v>0.6365468955766985</v>
      </c>
      <c r="M9107" t="n">
        <v>0.6133610868356241</v>
      </c>
      <c r="N9107" t="n">
        <v>0.6716246555770998</v>
      </c>
      <c r="O9107" t="n">
        <v>0.6926079126466902</v>
      </c>
      <c r="P9107" t="n">
        <v>0.6933938999387131</v>
      </c>
      <c r="Q9107" t="n">
        <v>0.7673506579510069</v>
      </c>
      <c r="R9107" t="n">
        <v>0.7380193110543981</v>
      </c>
      <c r="S9107" t="n">
        <v>0.7438066554996402</v>
      </c>
      <c r="T9107" t="n">
        <v>0.7200702520043935</v>
      </c>
      <c r="U9107" t="n">
        <v>0.7175764469112441</v>
      </c>
      <c r="V9107" t="n">
        <v>0.7255657277382921</v>
      </c>
      <c r="W9107" t="n">
        <v>0.6537927706487761</v>
      </c>
      <c r="X9107" t="n">
        <v>0.6556417794064618</v>
      </c>
      <c r="Y9107" t="n">
        <v>0.6508645150558374</v>
      </c>
      <c r="Z9107" t="n">
        <v>0.5574591497488859</v>
      </c>
      <c r="AA9107" t="n">
        <v>0.5907102211700399</v>
      </c>
      <c r="AB9107" t="n">
        <v>0.5675057884042906</v>
      </c>
      <c r="AC9107" t="n">
        <v>0.5433881655127598</v>
      </c>
      <c r="AD9107" t="n">
        <v>0.5686269033313673</v>
      </c>
      <c r="AE9107" t="n">
        <v>0.613411345925292</v>
      </c>
      <c r="AF9107" t="n">
        <v>0.5052816622586827</v>
      </c>
      <c r="AG9107" t="n">
        <v>0.5611681865649732</v>
      </c>
      <c r="AH9107" t="n">
        <v>0.605176494862569</v>
      </c>
      <c r="AI9107" t="n">
        <v>0.5456128835080263</v>
      </c>
      <c r="AJ9107" t="n">
        <v>0.6253376099257919</v>
      </c>
      <c r="AK9107" t="n">
        <v>0.6943553576396653</v>
      </c>
    </row>
    <row r="9108">
      <c r="A9108" t="n">
        <v>21</v>
      </c>
      <c r="B9108" t="n">
        <v>0.5120657583831882</v>
      </c>
      <c r="C9108" t="n">
        <v>0.7521875865796124</v>
      </c>
      <c r="D9108" t="n">
        <v>0.6407880531928825</v>
      </c>
      <c r="E9108" t="n">
        <v>0.5072466886419775</v>
      </c>
      <c r="F9108" t="n">
        <v>0.6055291606875909</v>
      </c>
      <c r="G9108" t="n">
        <v>0.5765343695648769</v>
      </c>
      <c r="H9108" t="n">
        <v>0.4875294870160944</v>
      </c>
      <c r="I9108" t="n">
        <v>0.5776048424929487</v>
      </c>
      <c r="J9108" t="n">
        <v>0.5593824453810571</v>
      </c>
      <c r="K9108" t="n">
        <v>0.5384199691199177</v>
      </c>
      <c r="L9108" t="n">
        <v>0.5731527743765722</v>
      </c>
      <c r="M9108" t="n">
        <v>0.5665324541193295</v>
      </c>
      <c r="N9108" t="n">
        <v>0.5850724563730993</v>
      </c>
      <c r="O9108" t="n">
        <v>0.5928870871010247</v>
      </c>
      <c r="P9108" t="n">
        <v>0.6035775329702978</v>
      </c>
      <c r="Q9108" t="n">
        <v>0.6285919704487311</v>
      </c>
      <c r="R9108" t="n">
        <v>0.6299964563560094</v>
      </c>
      <c r="S9108" t="n">
        <v>0.6191903464226781</v>
      </c>
      <c r="T9108" t="n">
        <v>0.5988891995767336</v>
      </c>
      <c r="U9108" t="n">
        <v>0.61201478100791</v>
      </c>
      <c r="V9108" t="n">
        <v>0.6147378179527885</v>
      </c>
      <c r="W9108" t="n">
        <v>0.5669643793787413</v>
      </c>
      <c r="X9108" t="n">
        <v>0.5680169815937146</v>
      </c>
      <c r="Y9108" t="n">
        <v>0.5591990479937812</v>
      </c>
      <c r="Z9108" t="n">
        <v>0.4965108108745372</v>
      </c>
      <c r="AA9108" t="n">
        <v>0.527083278828803</v>
      </c>
      <c r="AB9108" t="n">
        <v>0.5016117457354817</v>
      </c>
      <c r="AC9108" t="n">
        <v>0.4821478567749829</v>
      </c>
      <c r="AD9108" t="n">
        <v>0.5215559219936031</v>
      </c>
      <c r="AE9108" t="n">
        <v>0.5690083348495816</v>
      </c>
      <c r="AF9108" t="n">
        <v>0.4390695194505593</v>
      </c>
      <c r="AG9108" t="n">
        <v>0.5195687017571431</v>
      </c>
      <c r="AH9108" t="n">
        <v>0.5751268129381654</v>
      </c>
      <c r="AI9108" t="n">
        <v>0.5187265137149485</v>
      </c>
      <c r="AJ9108" t="n">
        <v>0.607720673851406</v>
      </c>
      <c r="AK9108" t="n">
        <v>0.6857469836127692</v>
      </c>
    </row>
    <row r="9109">
      <c r="A9109" t="n">
        <v>22</v>
      </c>
      <c r="B9109" t="n">
        <v>0.4957823710651622</v>
      </c>
      <c r="C9109" t="n">
        <v>0.744969284720209</v>
      </c>
      <c r="D9109" t="n">
        <v>0.6354248740792653</v>
      </c>
      <c r="E9109" t="n">
        <v>0.444625659474486</v>
      </c>
      <c r="F9109" t="n">
        <v>0.5818466937237183</v>
      </c>
      <c r="G9109" t="n">
        <v>0.5506103006847277</v>
      </c>
      <c r="H9109" t="n">
        <v>0.4285109688092896</v>
      </c>
      <c r="I9109" t="n">
        <v>0.5121063467371523</v>
      </c>
      <c r="J9109" t="n">
        <v>0.5076308010709789</v>
      </c>
      <c r="K9109" t="n">
        <v>0.4801428203808543</v>
      </c>
      <c r="L9109" t="n">
        <v>0.5162338416915732</v>
      </c>
      <c r="M9109" t="n">
        <v>0.5126603638674823</v>
      </c>
      <c r="N9109" t="n">
        <v>0.500143264226334</v>
      </c>
      <c r="O9109" t="n">
        <v>0.5086214513196865</v>
      </c>
      <c r="P9109" t="n">
        <v>0.5160484926715431</v>
      </c>
      <c r="Q9109" t="n">
        <v>0.5470084167257335</v>
      </c>
      <c r="R9109" t="n">
        <v>0.5520275197225882</v>
      </c>
      <c r="S9109" t="n">
        <v>0.5406683276715465</v>
      </c>
      <c r="T9109" t="n">
        <v>0.5293380704091759</v>
      </c>
      <c r="U9109" t="n">
        <v>0.5332597996290953</v>
      </c>
      <c r="V9109" t="n">
        <v>0.5425092921749154</v>
      </c>
      <c r="W9109" t="n">
        <v>0.4891553275996469</v>
      </c>
      <c r="X9109" t="n">
        <v>0.490867786773369</v>
      </c>
      <c r="Y9109" t="n">
        <v>0.4826393220794425</v>
      </c>
      <c r="Z9109" t="n">
        <v>0.4347108061587796</v>
      </c>
      <c r="AA9109" t="n">
        <v>0.4594989071507985</v>
      </c>
      <c r="AB9109" t="n">
        <v>0.4423267465623966</v>
      </c>
      <c r="AC9109" t="n">
        <v>0.4094076534615478</v>
      </c>
      <c r="AD9109" t="n">
        <v>0.4528741624849101</v>
      </c>
      <c r="AE9109" t="n">
        <v>0.488017443953653</v>
      </c>
      <c r="AF9109" t="n">
        <v>0.4033067798489143</v>
      </c>
      <c r="AG9109" t="n">
        <v>0.4950620338304569</v>
      </c>
      <c r="AH9109" t="n">
        <v>0.5442981703698206</v>
      </c>
      <c r="AI9109" t="n">
        <v>0.4841005230365292</v>
      </c>
      <c r="AJ9109" t="n">
        <v>0.5936211830572036</v>
      </c>
      <c r="AK9109" t="n">
        <v>0.682671284198381</v>
      </c>
    </row>
    <row r="9110">
      <c r="A9110" t="n">
        <v>23</v>
      </c>
      <c r="B9110" t="n">
        <v>0.4585939800484066</v>
      </c>
      <c r="C9110" t="n">
        <v>0.6941218952475661</v>
      </c>
      <c r="D9110" t="n">
        <v>0.5960873427981834</v>
      </c>
      <c r="E9110" t="n">
        <v>0.3966758756415443</v>
      </c>
      <c r="F9110" t="n">
        <v>0.5351286652705316</v>
      </c>
      <c r="G9110" t="n">
        <v>0.505910410888788</v>
      </c>
      <c r="H9110" t="n">
        <v>0.3399080461981288</v>
      </c>
      <c r="I9110" t="n">
        <v>0.4304842012615386</v>
      </c>
      <c r="J9110" t="n">
        <v>0.4186939340487921</v>
      </c>
      <c r="K9110" t="n">
        <v>0.381383170355121</v>
      </c>
      <c r="L9110" t="n">
        <v>0.4376195535623199</v>
      </c>
      <c r="M9110" t="n">
        <v>0.4277181218717725</v>
      </c>
      <c r="N9110" t="n">
        <v>0.3941414744047666</v>
      </c>
      <c r="O9110" t="n">
        <v>0.4042142930593011</v>
      </c>
      <c r="P9110" t="n">
        <v>0.4098218562532789</v>
      </c>
      <c r="Q9110" t="n">
        <v>0.4440091695649707</v>
      </c>
      <c r="R9110" t="n">
        <v>0.4514406434473449</v>
      </c>
      <c r="S9110" t="n">
        <v>0.44024858073997</v>
      </c>
      <c r="T9110" t="n">
        <v>0.4281653151745426</v>
      </c>
      <c r="U9110" t="n">
        <v>0.4311326943455817</v>
      </c>
      <c r="V9110" t="n">
        <v>0.4392704178195882</v>
      </c>
      <c r="W9110" t="n">
        <v>0.3873530736120773</v>
      </c>
      <c r="X9110" t="n">
        <v>0.3947955124954926</v>
      </c>
      <c r="Y9110" t="n">
        <v>0.3858680179012997</v>
      </c>
      <c r="Z9110" t="n">
        <v>0.3488047912098277</v>
      </c>
      <c r="AA9110" t="n">
        <v>0.3743189603329821</v>
      </c>
      <c r="AB9110" t="n">
        <v>0.3568717366394178</v>
      </c>
      <c r="AC9110" t="n">
        <v>0.3417727535109762</v>
      </c>
      <c r="AD9110" t="n">
        <v>0.3814349901359284</v>
      </c>
      <c r="AE9110" t="n">
        <v>0.4206505286222528</v>
      </c>
      <c r="AF9110" t="n">
        <v>0.3607512577271695</v>
      </c>
      <c r="AG9110" t="n">
        <v>0.4501895072598879</v>
      </c>
      <c r="AH9110" t="n">
        <v>0.5038067064802106</v>
      </c>
      <c r="AI9110" t="n">
        <v>0.4454840345356922</v>
      </c>
      <c r="AJ9110" t="n">
        <v>0.5491782124259659</v>
      </c>
      <c r="AK9110" t="n">
        <v>0.6434629439666282</v>
      </c>
    </row>
    <row r="9111">
      <c r="A9111" t="n">
        <v>24</v>
      </c>
      <c r="B9111" t="n">
        <v>0.4077095168669246</v>
      </c>
      <c r="C9111" t="n">
        <v>0.632131596587361</v>
      </c>
      <c r="D9111" t="n">
        <v>0.536368173467979</v>
      </c>
      <c r="E9111" t="n">
        <v>0.3394095354488156</v>
      </c>
      <c r="F9111" t="n">
        <v>0.478568218063412</v>
      </c>
      <c r="G9111" t="n">
        <v>0.4456324459556155</v>
      </c>
      <c r="H9111" t="n">
        <v>0.1322124459855577</v>
      </c>
      <c r="I9111" t="n">
        <v>0.2287846443348216</v>
      </c>
      <c r="J9111" t="n">
        <v>0.2199581041969277</v>
      </c>
      <c r="K9111" t="n">
        <v>0.1499022130725682</v>
      </c>
      <c r="L9111" t="n">
        <v>0.1959928593848277</v>
      </c>
      <c r="M9111" t="n">
        <v>0.1939658377691269</v>
      </c>
      <c r="N9111" t="n">
        <v>0.1196040412286968</v>
      </c>
      <c r="O9111" t="n">
        <v>0.1591664833961137</v>
      </c>
      <c r="P9111" t="n">
        <v>0.1572624023997299</v>
      </c>
      <c r="Q9111" t="n">
        <v>0.1123864495712034</v>
      </c>
      <c r="R9111" t="n">
        <v>0.155150224886422</v>
      </c>
      <c r="S9111" t="n">
        <v>0.1365383743105405</v>
      </c>
      <c r="T9111" t="n">
        <v>0.1206145040051319</v>
      </c>
      <c r="U9111" t="n">
        <v>0.1517813880339349</v>
      </c>
      <c r="V9111" t="n">
        <v>0.1491037287431916</v>
      </c>
      <c r="W9111" t="n">
        <v>0.1089542988930187</v>
      </c>
      <c r="X9111" t="n">
        <v>0.131288854883398</v>
      </c>
      <c r="Y9111" t="n">
        <v>0.1315054558017677</v>
      </c>
      <c r="Z9111" t="n">
        <v>0.118520195232369</v>
      </c>
      <c r="AA9111" t="n">
        <v>0.1454417572153764</v>
      </c>
      <c r="AB9111" t="n">
        <v>0.1318512114303265</v>
      </c>
      <c r="AC9111" t="n">
        <v>0.1106955586971625</v>
      </c>
      <c r="AD9111" t="n">
        <v>0.1574339430309927</v>
      </c>
      <c r="AE9111" t="n">
        <v>0.1707487621606346</v>
      </c>
      <c r="AF9111" t="n">
        <v>0.3092477920487359</v>
      </c>
      <c r="AG9111" t="n">
        <v>0.3996248611014515</v>
      </c>
      <c r="AH9111" t="n">
        <v>0.4424229849030007</v>
      </c>
      <c r="AI9111" t="n">
        <v>0.394359471267721</v>
      </c>
      <c r="AJ9111" t="n">
        <v>0.4973768459010254</v>
      </c>
      <c r="AK9111" t="n">
        <v>0.5794697917502302</v>
      </c>
    </row>
    <row r="9121">
      <c r="A9121" t="inlineStr">
        <is>
          <t>PVVAC-P-240to760-E10.8-rDXGF-Htl1985-CZ05</t>
        </is>
      </c>
      <c r="D9121" t="n">
        <v>2015</v>
      </c>
      <c r="F9121" t="inlineStr">
        <is>
          <t>Source Annual kWh:</t>
        </is>
      </c>
      <c r="G9121" s="169" t="n">
        <v>1014869.488000002</v>
      </c>
      <c r="H9121" t="inlineStr">
        <is>
          <t>DEER</t>
        </is>
      </c>
      <c r="K9121" t="inlineStr">
        <is>
          <t>PDAF</t>
        </is>
      </c>
      <c r="L9121" t="inlineStr">
        <is>
          <t>Monthly</t>
        </is>
      </c>
    </row>
    <row r="9122">
      <c r="A9122" t="n">
        <v>229</v>
      </c>
      <c r="B9122" t="inlineStr">
        <is>
          <t>PVVAC-P-240to760-E10.8-20-MM</t>
        </is>
      </c>
      <c r="F9122" t="inlineStr">
        <is>
          <t>Source Sample Size:</t>
        </is>
      </c>
      <c r="G9122" t="n">
        <v>0</v>
      </c>
      <c r="H9122" t="inlineStr">
        <is>
          <t>DEER</t>
        </is>
      </c>
      <c r="K9122" t="inlineStr">
        <is>
          <t>WKWE</t>
        </is>
      </c>
      <c r="L9122" t="inlineStr">
        <is>
          <t>Monthly</t>
        </is>
      </c>
      <c r="N9122" t="inlineStr">
        <is>
          <t>Weekend Peak3</t>
        </is>
      </c>
    </row>
    <row r="9123">
      <c r="B9123" t="n">
        <v>1</v>
      </c>
      <c r="C9123" t="inlineStr">
        <is>
          <t>JANUARY</t>
        </is>
      </c>
      <c r="D9123" t="inlineStr">
        <is>
          <t>JAN</t>
        </is>
      </c>
      <c r="E9123" t="n">
        <v>2</v>
      </c>
      <c r="F9123" t="inlineStr">
        <is>
          <t>FEBRUARY</t>
        </is>
      </c>
      <c r="G9123" t="inlineStr">
        <is>
          <t>FEB</t>
        </is>
      </c>
      <c r="H9123" t="n">
        <v>3</v>
      </c>
      <c r="I9123" t="inlineStr">
        <is>
          <t>MARCH</t>
        </is>
      </c>
      <c r="J9123" t="inlineStr">
        <is>
          <t>MAR</t>
        </is>
      </c>
      <c r="K9123" t="n">
        <v>4</v>
      </c>
      <c r="L9123" t="inlineStr">
        <is>
          <t>APRIL</t>
        </is>
      </c>
      <c r="M9123" t="inlineStr">
        <is>
          <t>APR</t>
        </is>
      </c>
      <c r="N9123" t="n">
        <v>5</v>
      </c>
      <c r="O9123" t="inlineStr">
        <is>
          <t>MAY</t>
        </is>
      </c>
      <c r="P9123" t="inlineStr">
        <is>
          <t>MAY</t>
        </is>
      </c>
      <c r="Q9123" t="n">
        <v>6</v>
      </c>
      <c r="R9123" t="inlineStr">
        <is>
          <t>JUNE</t>
        </is>
      </c>
      <c r="S9123" t="inlineStr">
        <is>
          <t>JUN</t>
        </is>
      </c>
      <c r="T9123" t="n">
        <v>7</v>
      </c>
      <c r="U9123" t="inlineStr">
        <is>
          <t>JULY</t>
        </is>
      </c>
      <c r="V9123" t="inlineStr">
        <is>
          <t>JUL</t>
        </is>
      </c>
      <c r="W9123" t="n">
        <v>8</v>
      </c>
      <c r="X9123" t="inlineStr">
        <is>
          <t>AUGUST</t>
        </is>
      </c>
      <c r="Y9123" t="inlineStr">
        <is>
          <t>AUG</t>
        </is>
      </c>
      <c r="Z9123" t="n">
        <v>9</v>
      </c>
      <c r="AA9123" t="inlineStr">
        <is>
          <t>SEPTEMBER</t>
        </is>
      </c>
      <c r="AB9123" t="inlineStr">
        <is>
          <t>SEP</t>
        </is>
      </c>
      <c r="AC9123" t="n">
        <v>10</v>
      </c>
      <c r="AD9123" t="inlineStr">
        <is>
          <t>OCTOBER</t>
        </is>
      </c>
      <c r="AE9123" t="inlineStr">
        <is>
          <t>OCT</t>
        </is>
      </c>
      <c r="AF9123" t="n">
        <v>11</v>
      </c>
      <c r="AG9123" t="inlineStr">
        <is>
          <t>NOVEMBER</t>
        </is>
      </c>
      <c r="AH9123" t="inlineStr">
        <is>
          <t>NOV</t>
        </is>
      </c>
      <c r="AI9123" t="n">
        <v>12</v>
      </c>
      <c r="AJ9123" t="inlineStr">
        <is>
          <t>DECEMBER</t>
        </is>
      </c>
      <c r="AK9123" t="inlineStr">
        <is>
          <t>DEC</t>
        </is>
      </c>
    </row>
    <row r="9124">
      <c r="B9124" t="n">
        <v>31</v>
      </c>
      <c r="E9124" t="n">
        <v>28</v>
      </c>
      <c r="H9124" t="n">
        <v>31</v>
      </c>
      <c r="K9124" t="n">
        <v>30</v>
      </c>
      <c r="N9124" t="n">
        <v>31</v>
      </c>
      <c r="Q9124" t="n">
        <v>30</v>
      </c>
      <c r="T9124" t="n">
        <v>31</v>
      </c>
      <c r="W9124" t="n">
        <v>31</v>
      </c>
      <c r="Z9124" t="n">
        <v>30</v>
      </c>
      <c r="AC9124" t="n">
        <v>31</v>
      </c>
      <c r="AF9124" t="n">
        <v>30</v>
      </c>
      <c r="AI9124" t="n">
        <v>31</v>
      </c>
    </row>
    <row r="9125">
      <c r="A9125" t="inlineStr">
        <is>
          <t>RATIOS</t>
        </is>
      </c>
      <c r="B9125" t="inlineStr">
        <is>
          <t>E.BKDWN</t>
        </is>
      </c>
      <c r="C9125" t="inlineStr">
        <is>
          <t>PEAK/AVG</t>
        </is>
      </c>
      <c r="D9125" t="inlineStr">
        <is>
          <t>END/AVG</t>
        </is>
      </c>
      <c r="E9125" t="inlineStr">
        <is>
          <t>E.BKDWN</t>
        </is>
      </c>
      <c r="F9125" t="inlineStr">
        <is>
          <t>PEAK/AVG</t>
        </is>
      </c>
      <c r="G9125" t="inlineStr">
        <is>
          <t>END/AVG</t>
        </is>
      </c>
      <c r="H9125" t="inlineStr">
        <is>
          <t>E.BKDWN</t>
        </is>
      </c>
      <c r="I9125" t="inlineStr">
        <is>
          <t>PEAK/AVG</t>
        </is>
      </c>
      <c r="J9125" t="inlineStr">
        <is>
          <t>END/AVG</t>
        </is>
      </c>
      <c r="K9125" t="inlineStr">
        <is>
          <t>E.BKDWN</t>
        </is>
      </c>
      <c r="L9125" t="inlineStr">
        <is>
          <t>PEAK/AVG</t>
        </is>
      </c>
      <c r="M9125" t="inlineStr">
        <is>
          <t>END/AVG</t>
        </is>
      </c>
      <c r="N9125" t="inlineStr">
        <is>
          <t>E.BKDWN</t>
        </is>
      </c>
      <c r="O9125" t="inlineStr">
        <is>
          <t>PEAK/AVG</t>
        </is>
      </c>
      <c r="P9125" t="inlineStr">
        <is>
          <t>END/AVG</t>
        </is>
      </c>
      <c r="Q9125" t="inlineStr">
        <is>
          <t>E.BKDWN</t>
        </is>
      </c>
      <c r="R9125" t="inlineStr">
        <is>
          <t>PEAK/AVG</t>
        </is>
      </c>
      <c r="S9125" t="inlineStr">
        <is>
          <t>END/AVG</t>
        </is>
      </c>
      <c r="T9125" t="inlineStr">
        <is>
          <t>E.BKDWN</t>
        </is>
      </c>
      <c r="U9125" t="inlineStr">
        <is>
          <t>PEAK/AVG</t>
        </is>
      </c>
      <c r="V9125" t="inlineStr">
        <is>
          <t>END/AVG</t>
        </is>
      </c>
      <c r="W9125" t="inlineStr">
        <is>
          <t>E.BKDWN</t>
        </is>
      </c>
      <c r="X9125" t="inlineStr">
        <is>
          <t>PEAK/AVG</t>
        </is>
      </c>
      <c r="Y9125" t="inlineStr">
        <is>
          <t>END/AVG</t>
        </is>
      </c>
      <c r="Z9125" t="inlineStr">
        <is>
          <t>E.BKDWN</t>
        </is>
      </c>
      <c r="AA9125" t="inlineStr">
        <is>
          <t>PEAK/AVG</t>
        </is>
      </c>
      <c r="AB9125" t="inlineStr">
        <is>
          <t>END/AVG</t>
        </is>
      </c>
      <c r="AC9125" t="inlineStr">
        <is>
          <t>E.BKDWN</t>
        </is>
      </c>
      <c r="AD9125" t="inlineStr">
        <is>
          <t>PEAK/AVG</t>
        </is>
      </c>
      <c r="AE9125" t="inlineStr">
        <is>
          <t>END/AVG</t>
        </is>
      </c>
      <c r="AF9125" t="inlineStr">
        <is>
          <t>E.BKDWN</t>
        </is>
      </c>
      <c r="AG9125" t="inlineStr">
        <is>
          <t>PEAK/AVG</t>
        </is>
      </c>
      <c r="AH9125" t="inlineStr">
        <is>
          <t>END/AVG</t>
        </is>
      </c>
      <c r="AI9125" t="inlineStr">
        <is>
          <t>E.BKDWN</t>
        </is>
      </c>
      <c r="AJ9125" t="inlineStr">
        <is>
          <t>PEAK/AVG</t>
        </is>
      </c>
      <c r="AK9125" t="inlineStr">
        <is>
          <t>END/AVG</t>
        </is>
      </c>
    </row>
    <row r="9126">
      <c r="B9126" s="170" t="n">
        <v>0.07081739081439226</v>
      </c>
      <c r="C9126" s="171" t="n">
        <v>1.137288871004026</v>
      </c>
      <c r="D9126" s="171" t="n">
        <v>0.9853713872592484</v>
      </c>
      <c r="E9126" s="170" t="n">
        <v>0.0670920384093157</v>
      </c>
      <c r="F9126" s="171" t="n">
        <v>1.293062065752458</v>
      </c>
      <c r="G9126" s="171" t="n">
        <v>1.024173425070714</v>
      </c>
      <c r="H9126" s="170" t="n">
        <v>0.08599875216937708</v>
      </c>
      <c r="I9126" s="171" t="n">
        <v>1.291537613036018</v>
      </c>
      <c r="J9126" s="171" t="n">
        <v>1.03869986958476</v>
      </c>
      <c r="K9126" s="170" t="n">
        <v>0.07943928704510102</v>
      </c>
      <c r="L9126" s="171" t="n">
        <v>1.263411048206596</v>
      </c>
      <c r="M9126" s="171" t="n">
        <v>1.028905923586192</v>
      </c>
      <c r="N9126" s="170" t="n">
        <v>0.0841143980562921</v>
      </c>
      <c r="O9126" s="171" t="n">
        <v>1.343860959469754</v>
      </c>
      <c r="P9126" s="171" t="n">
        <v>0.9810068276505221</v>
      </c>
      <c r="Q9126" s="170" t="n">
        <v>0.09144479046589679</v>
      </c>
      <c r="R9126" s="171" t="n">
        <v>1.315603285199805</v>
      </c>
      <c r="S9126" s="171" t="n">
        <v>1.060162828583139</v>
      </c>
      <c r="T9126" s="170" t="n">
        <v>0.09077022799575932</v>
      </c>
      <c r="U9126" s="171" t="n">
        <v>1.304676825204595</v>
      </c>
      <c r="V9126" s="171" t="n">
        <v>1.055917516856085</v>
      </c>
      <c r="W9126" s="170" t="n">
        <v>0.09286736887917216</v>
      </c>
      <c r="X9126" s="171" t="n">
        <v>1.148573376737106</v>
      </c>
      <c r="Y9126" s="171" t="n">
        <v>1.01427984997363</v>
      </c>
      <c r="Z9126" s="170" t="n">
        <v>0.09041694673064642</v>
      </c>
      <c r="AA9126" s="171" t="n">
        <v>1.270085096185846</v>
      </c>
      <c r="AB9126" s="171" t="n">
        <v>0.9713029599705046</v>
      </c>
      <c r="AC9126" s="170" t="n">
        <v>0.09778034412202108</v>
      </c>
      <c r="AD9126" s="171" t="n">
        <v>1.463653876461974</v>
      </c>
      <c r="AE9126" s="171" t="n">
        <v>0.9890057587145422</v>
      </c>
      <c r="AF9126" s="170" t="n">
        <v>0.07827906288656276</v>
      </c>
      <c r="AG9126" s="171" t="n">
        <v>1.228275707227289</v>
      </c>
      <c r="AH9126" s="171" t="n">
        <v>0.9888995871767823</v>
      </c>
      <c r="AI9126" s="170" t="n">
        <v>0.07097939242546338</v>
      </c>
      <c r="AJ9126" s="171" t="n">
        <v>1.196527231335329</v>
      </c>
      <c r="AK9126" s="171" t="n">
        <v>0.8904029393191708</v>
      </c>
      <c r="AM9126">
        <f>A9121</f>
        <v/>
      </c>
      <c r="AN9126" s="163">
        <f>1/($B9126*(1/$B9124)*(1/(5/7+2/7*$D9126))*$B9136/SUM($B9128:$B9151))</f>
        <v/>
      </c>
      <c r="AO9126" s="163">
        <f>1/(B9126*(1/B9124)*(1/(5/7+2/7*D9126)))</f>
        <v/>
      </c>
      <c r="AP9126" s="163" t="n"/>
      <c r="AR9126" s="168">
        <f>CHOOSE(AV$3,C9126,F9126,I9126,L9126,O9126,R9126,U9126,X9126,AA9126,AD9126,AG9126,AJ9126)</f>
        <v/>
      </c>
      <c r="AS9126" s="164" t="n"/>
      <c r="AT9126" s="164" t="n"/>
      <c r="AV9126" s="116">
        <f>AN9126/AR9126</f>
        <v/>
      </c>
      <c r="AW9126" s="165">
        <f>AO9126/AR9126</f>
        <v/>
      </c>
      <c r="AX9126" s="163" t="n"/>
    </row>
    <row r="9127">
      <c r="A9127" t="inlineStr">
        <is>
          <t>HOUR</t>
        </is>
      </c>
      <c r="B9127" t="inlineStr">
        <is>
          <t>PEAK</t>
        </is>
      </c>
      <c r="C9127" t="inlineStr">
        <is>
          <t>AVG</t>
        </is>
      </c>
      <c r="D9127" t="inlineStr">
        <is>
          <t>END</t>
        </is>
      </c>
      <c r="E9127" t="inlineStr">
        <is>
          <t>PEAK</t>
        </is>
      </c>
      <c r="F9127" t="inlineStr">
        <is>
          <t>AVG</t>
        </is>
      </c>
      <c r="G9127" t="inlineStr">
        <is>
          <t>END</t>
        </is>
      </c>
      <c r="H9127" t="inlineStr">
        <is>
          <t>PEAK</t>
        </is>
      </c>
      <c r="I9127" t="inlineStr">
        <is>
          <t>AVG</t>
        </is>
      </c>
      <c r="J9127" t="inlineStr">
        <is>
          <t>END</t>
        </is>
      </c>
      <c r="K9127" t="inlineStr">
        <is>
          <t>PEAK</t>
        </is>
      </c>
      <c r="L9127" t="inlineStr">
        <is>
          <t>AVG</t>
        </is>
      </c>
      <c r="M9127" t="inlineStr">
        <is>
          <t>END</t>
        </is>
      </c>
      <c r="N9127" t="inlineStr">
        <is>
          <t>PEAK</t>
        </is>
      </c>
      <c r="O9127" t="inlineStr">
        <is>
          <t>AVG</t>
        </is>
      </c>
      <c r="P9127" t="inlineStr">
        <is>
          <t>END</t>
        </is>
      </c>
      <c r="Q9127" t="inlineStr">
        <is>
          <t>PEAK</t>
        </is>
      </c>
      <c r="R9127" t="inlineStr">
        <is>
          <t>AVG</t>
        </is>
      </c>
      <c r="S9127" t="inlineStr">
        <is>
          <t>END</t>
        </is>
      </c>
      <c r="T9127" t="inlineStr">
        <is>
          <t>PEAK</t>
        </is>
      </c>
      <c r="U9127" t="inlineStr">
        <is>
          <t>AVG</t>
        </is>
      </c>
      <c r="V9127" t="inlineStr">
        <is>
          <t>END</t>
        </is>
      </c>
      <c r="W9127" t="inlineStr">
        <is>
          <t>PEAK</t>
        </is>
      </c>
      <c r="X9127" t="inlineStr">
        <is>
          <t>AVG</t>
        </is>
      </c>
      <c r="Y9127" t="inlineStr">
        <is>
          <t>END</t>
        </is>
      </c>
      <c r="Z9127" t="inlineStr">
        <is>
          <t>PEAK</t>
        </is>
      </c>
      <c r="AA9127" t="inlineStr">
        <is>
          <t>AVG</t>
        </is>
      </c>
      <c r="AB9127" t="inlineStr">
        <is>
          <t>END</t>
        </is>
      </c>
      <c r="AC9127" t="inlineStr">
        <is>
          <t>PEAK</t>
        </is>
      </c>
      <c r="AD9127" t="inlineStr">
        <is>
          <t>AVG</t>
        </is>
      </c>
      <c r="AE9127" t="inlineStr">
        <is>
          <t>END</t>
        </is>
      </c>
      <c r="AF9127" t="inlineStr">
        <is>
          <t>PEAK</t>
        </is>
      </c>
      <c r="AG9127" t="inlineStr">
        <is>
          <t>AVG</t>
        </is>
      </c>
      <c r="AH9127" t="inlineStr">
        <is>
          <t>END</t>
        </is>
      </c>
      <c r="AI9127" t="inlineStr">
        <is>
          <t>PEAK</t>
        </is>
      </c>
      <c r="AJ9127" t="inlineStr">
        <is>
          <t>AVG</t>
        </is>
      </c>
      <c r="AK9127" t="inlineStr">
        <is>
          <t>END</t>
        </is>
      </c>
    </row>
    <row r="9128">
      <c r="A9128" t="n">
        <v>1</v>
      </c>
      <c r="B9128" t="n">
        <v>0.1844257935764249</v>
      </c>
      <c r="C9128" t="n">
        <v>0.2145490911304392</v>
      </c>
      <c r="D9128" t="n">
        <v>0.2401331615786941</v>
      </c>
      <c r="E9128" t="n">
        <v>0.1492751682254741</v>
      </c>
      <c r="F9128" t="n">
        <v>0.2158254005905279</v>
      </c>
      <c r="G9128" t="n">
        <v>0.2120604542433099</v>
      </c>
      <c r="H9128" t="n">
        <v>0.128795227920668</v>
      </c>
      <c r="I9128" t="n">
        <v>0.1765040124482053</v>
      </c>
      <c r="J9128" t="n">
        <v>0.1709868370948341</v>
      </c>
      <c r="K9128" t="n">
        <v>0.1638689293855732</v>
      </c>
      <c r="L9128" t="n">
        <v>0.2147218465797786</v>
      </c>
      <c r="M9128" t="n">
        <v>0.2159465115360823</v>
      </c>
      <c r="N9128" t="n">
        <v>0.1518487706157875</v>
      </c>
      <c r="O9128" t="n">
        <v>0.2115330653078323</v>
      </c>
      <c r="P9128" t="n">
        <v>0.2082911205771494</v>
      </c>
      <c r="Q9128" t="n">
        <v>0.1391420864260653</v>
      </c>
      <c r="R9128" t="n">
        <v>0.1780729554578129</v>
      </c>
      <c r="S9128" t="n">
        <v>0.1756516576041359</v>
      </c>
      <c r="T9128" t="n">
        <v>0.1390146810115114</v>
      </c>
      <c r="U9128" t="n">
        <v>0.1628357666834533</v>
      </c>
      <c r="V9128" t="n">
        <v>0.1703540140670286</v>
      </c>
      <c r="W9128" t="n">
        <v>0.1445364914134238</v>
      </c>
      <c r="X9128" t="n">
        <v>0.162696242838317</v>
      </c>
      <c r="Y9128" t="n">
        <v>0.1614284636884914</v>
      </c>
      <c r="Z9128" t="n">
        <v>0.1144099476645811</v>
      </c>
      <c r="AA9128" t="n">
        <v>0.1540849147204195</v>
      </c>
      <c r="AB9128" t="n">
        <v>0.1517795882521298</v>
      </c>
      <c r="AC9128" t="n">
        <v>0.1003883650208961</v>
      </c>
      <c r="AD9128" t="n">
        <v>0.1509786568707455</v>
      </c>
      <c r="AE9128" t="n">
        <v>0.1611527984762986</v>
      </c>
      <c r="AF9128" t="n">
        <v>0.1352116128026024</v>
      </c>
      <c r="AG9128" t="n">
        <v>0.1750946742154501</v>
      </c>
      <c r="AH9128" t="n">
        <v>0.1938168325814505</v>
      </c>
      <c r="AI9128" t="n">
        <v>0.1574030182376932</v>
      </c>
      <c r="AJ9128" t="n">
        <v>0.2118691430462255</v>
      </c>
      <c r="AK9128" t="n">
        <v>0.2721410695760341</v>
      </c>
    </row>
    <row r="9129">
      <c r="A9129" t="n">
        <v>2</v>
      </c>
      <c r="B9129" t="n">
        <v>0.2090540565637942</v>
      </c>
      <c r="C9129" t="n">
        <v>0.2441334356268599</v>
      </c>
      <c r="D9129" t="n">
        <v>0.2665249173560132</v>
      </c>
      <c r="E9129" t="n">
        <v>0.1679835901584681</v>
      </c>
      <c r="F9129" t="n">
        <v>0.2459575285327547</v>
      </c>
      <c r="G9129" t="n">
        <v>0.234976313425202</v>
      </c>
      <c r="H9129" t="n">
        <v>0.1520414430423859</v>
      </c>
      <c r="I9129" t="n">
        <v>0.1967686578505328</v>
      </c>
      <c r="J9129" t="n">
        <v>0.1916158856245051</v>
      </c>
      <c r="K9129" t="n">
        <v>0.1613240371668911</v>
      </c>
      <c r="L9129" t="n">
        <v>0.2207979611970236</v>
      </c>
      <c r="M9129" t="n">
        <v>0.2148277813606391</v>
      </c>
      <c r="N9129" t="n">
        <v>0.1565534993375826</v>
      </c>
      <c r="O9129" t="n">
        <v>0.2138012139137772</v>
      </c>
      <c r="P9129" t="n">
        <v>0.2108934700880653</v>
      </c>
      <c r="Q9129" t="n">
        <v>0.1551495719499387</v>
      </c>
      <c r="R9129" t="n">
        <v>0.1916594404691589</v>
      </c>
      <c r="S9129" t="n">
        <v>0.1813445245159744</v>
      </c>
      <c r="T9129" t="n">
        <v>0.1602697640732506</v>
      </c>
      <c r="U9129" t="n">
        <v>0.1896811687314851</v>
      </c>
      <c r="V9129" t="n">
        <v>0.1801340654697317</v>
      </c>
      <c r="W9129" t="n">
        <v>0.166281052201961</v>
      </c>
      <c r="X9129" t="n">
        <v>0.187768269714777</v>
      </c>
      <c r="Y9129" t="n">
        <v>0.1837636352417149</v>
      </c>
      <c r="Z9129" t="n">
        <v>0.1327546706191494</v>
      </c>
      <c r="AA9129" t="n">
        <v>0.1734999286592292</v>
      </c>
      <c r="AB9129" t="n">
        <v>0.1753692282961981</v>
      </c>
      <c r="AC9129" t="n">
        <v>0.1182030384445573</v>
      </c>
      <c r="AD9129" t="n">
        <v>0.1702813735458421</v>
      </c>
      <c r="AE9129" t="n">
        <v>0.174351274401573</v>
      </c>
      <c r="AF9129" t="n">
        <v>0.1441462517963971</v>
      </c>
      <c r="AG9129" t="n">
        <v>0.1985797874769892</v>
      </c>
      <c r="AH9129" t="n">
        <v>0.2081797761245393</v>
      </c>
      <c r="AI9129" t="n">
        <v>0.1793918616477177</v>
      </c>
      <c r="AJ9129" t="n">
        <v>0.2365991631057233</v>
      </c>
      <c r="AK9129" t="n">
        <v>0.3024639156165443</v>
      </c>
    </row>
    <row r="9130">
      <c r="A9130" t="n">
        <v>3</v>
      </c>
      <c r="B9130" t="n">
        <v>0.2170400498407022</v>
      </c>
      <c r="C9130" t="n">
        <v>0.2553172917788852</v>
      </c>
      <c r="D9130" t="n">
        <v>0.275137222644711</v>
      </c>
      <c r="E9130" t="n">
        <v>0.1668944292906379</v>
      </c>
      <c r="F9130" t="n">
        <v>0.2511877651446017</v>
      </c>
      <c r="G9130" t="n">
        <v>0.2370094190770952</v>
      </c>
      <c r="H9130" t="n">
        <v>0.1527075272458098</v>
      </c>
      <c r="I9130" t="n">
        <v>0.1978474754144806</v>
      </c>
      <c r="J9130" t="n">
        <v>0.1910160068521805</v>
      </c>
      <c r="K9130" t="n">
        <v>0.1651793689093891</v>
      </c>
      <c r="L9130" t="n">
        <v>0.2268076620650364</v>
      </c>
      <c r="M9130" t="n">
        <v>0.2189045657352689</v>
      </c>
      <c r="N9130" t="n">
        <v>0.1585055444862875</v>
      </c>
      <c r="O9130" t="n">
        <v>0.2173520470557084</v>
      </c>
      <c r="P9130" t="n">
        <v>0.2122379524550549</v>
      </c>
      <c r="Q9130" t="n">
        <v>0.1636879050356016</v>
      </c>
      <c r="R9130" t="n">
        <v>0.194387144066684</v>
      </c>
      <c r="S9130" t="n">
        <v>0.1844176849269787</v>
      </c>
      <c r="T9130" t="n">
        <v>0.1645244149206115</v>
      </c>
      <c r="U9130" t="n">
        <v>0.1924480633998033</v>
      </c>
      <c r="V9130" t="n">
        <v>0.1810617140114415</v>
      </c>
      <c r="W9130" t="n">
        <v>0.1623675772628062</v>
      </c>
      <c r="X9130" t="n">
        <v>0.1872744034523129</v>
      </c>
      <c r="Y9130" t="n">
        <v>0.181438016642251</v>
      </c>
      <c r="Z9130" t="n">
        <v>0.1330497951617064</v>
      </c>
      <c r="AA9130" t="n">
        <v>0.1742564918552793</v>
      </c>
      <c r="AB9130" t="n">
        <v>0.1746243026123367</v>
      </c>
      <c r="AC9130" t="n">
        <v>0.1285202751140725</v>
      </c>
      <c r="AD9130" t="n">
        <v>0.1749455567593407</v>
      </c>
      <c r="AE9130" t="n">
        <v>0.1803889694018576</v>
      </c>
      <c r="AF9130" t="n">
        <v>0.150341578502402</v>
      </c>
      <c r="AG9130" t="n">
        <v>0.2009357208247529</v>
      </c>
      <c r="AH9130" t="n">
        <v>0.2114109952175663</v>
      </c>
      <c r="AI9130" t="n">
        <v>0.1824855332694444</v>
      </c>
      <c r="AJ9130" t="n">
        <v>0.2471793475306659</v>
      </c>
      <c r="AK9130" t="n">
        <v>0.3105117123672699</v>
      </c>
    </row>
    <row r="9131">
      <c r="A9131" t="n">
        <v>4</v>
      </c>
      <c r="B9131" t="n">
        <v>0.2294563277600217</v>
      </c>
      <c r="C9131" t="n">
        <v>0.2706865878715559</v>
      </c>
      <c r="D9131" t="n">
        <v>0.2949944128008939</v>
      </c>
      <c r="E9131" t="n">
        <v>0.1706470462831872</v>
      </c>
      <c r="F9131" t="n">
        <v>0.2615751059942473</v>
      </c>
      <c r="G9131" t="n">
        <v>0.248671042356155</v>
      </c>
      <c r="H9131" t="n">
        <v>0.1536121165536136</v>
      </c>
      <c r="I9131" t="n">
        <v>0.2053868702993658</v>
      </c>
      <c r="J9131" t="n">
        <v>0.1939084658022153</v>
      </c>
      <c r="K9131" t="n">
        <v>0.1739685121245651</v>
      </c>
      <c r="L9131" t="n">
        <v>0.2391487244223428</v>
      </c>
      <c r="M9131" t="n">
        <v>0.2319752826438884</v>
      </c>
      <c r="N9131" t="n">
        <v>0.1706859411022209</v>
      </c>
      <c r="O9131" t="n">
        <v>0.2283987857110122</v>
      </c>
      <c r="P9131" t="n">
        <v>0.220404600144229</v>
      </c>
      <c r="Q9131" t="n">
        <v>0.1617308888681797</v>
      </c>
      <c r="R9131" t="n">
        <v>0.2026198930123631</v>
      </c>
      <c r="S9131" t="n">
        <v>0.185864472278982</v>
      </c>
      <c r="T9131" t="n">
        <v>0.1759488922721886</v>
      </c>
      <c r="U9131" t="n">
        <v>0.2027932911578005</v>
      </c>
      <c r="V9131" t="n">
        <v>0.1890382607589796</v>
      </c>
      <c r="W9131" t="n">
        <v>0.1832153284820986</v>
      </c>
      <c r="X9131" t="n">
        <v>0.202483810213281</v>
      </c>
      <c r="Y9131" t="n">
        <v>0.1915710038143253</v>
      </c>
      <c r="Z9131" t="n">
        <v>0.1363081887223075</v>
      </c>
      <c r="AA9131" t="n">
        <v>0.1844310692257389</v>
      </c>
      <c r="AB9131" t="n">
        <v>0.1907970312751167</v>
      </c>
      <c r="AC9131" t="n">
        <v>0.1472776355537116</v>
      </c>
      <c r="AD9131" t="n">
        <v>0.1866159736305306</v>
      </c>
      <c r="AE9131" t="n">
        <v>0.1971741347759101</v>
      </c>
      <c r="AF9131" t="n">
        <v>0.1539597483249099</v>
      </c>
      <c r="AG9131" t="n">
        <v>0.2061569516789158</v>
      </c>
      <c r="AH9131" t="n">
        <v>0.218457420072039</v>
      </c>
      <c r="AI9131" t="n">
        <v>0.191712247446767</v>
      </c>
      <c r="AJ9131" t="n">
        <v>0.2588891650742032</v>
      </c>
      <c r="AK9131" t="n">
        <v>0.3283215906464951</v>
      </c>
    </row>
    <row r="9132">
      <c r="A9132" t="n">
        <v>5</v>
      </c>
      <c r="B9132" t="n">
        <v>0.2360021408540117</v>
      </c>
      <c r="C9132" t="n">
        <v>0.2785682045533637</v>
      </c>
      <c r="D9132" t="n">
        <v>0.2987819388615564</v>
      </c>
      <c r="E9132" t="n">
        <v>0.1830145567648233</v>
      </c>
      <c r="F9132" t="n">
        <v>0.2756184296126337</v>
      </c>
      <c r="G9132" t="n">
        <v>0.2576852862279441</v>
      </c>
      <c r="H9132" t="n">
        <v>0.1713195758316475</v>
      </c>
      <c r="I9132" t="n">
        <v>0.225560288037341</v>
      </c>
      <c r="J9132" t="n">
        <v>0.2111651523639919</v>
      </c>
      <c r="K9132" t="n">
        <v>0.1896364630130778</v>
      </c>
      <c r="L9132" t="n">
        <v>0.2592611866897925</v>
      </c>
      <c r="M9132" t="n">
        <v>0.249068821648087</v>
      </c>
      <c r="N9132" t="n">
        <v>0.1826420546416165</v>
      </c>
      <c r="O9132" t="n">
        <v>0.2509829849993447</v>
      </c>
      <c r="P9132" t="n">
        <v>0.2422330961633349</v>
      </c>
      <c r="Q9132" t="n">
        <v>0.180268390788675</v>
      </c>
      <c r="R9132" t="n">
        <v>0.2255773211116072</v>
      </c>
      <c r="S9132" t="n">
        <v>0.2038887040029093</v>
      </c>
      <c r="T9132" t="n">
        <v>0.1866997382052849</v>
      </c>
      <c r="U9132" t="n">
        <v>0.2205349186154891</v>
      </c>
      <c r="V9132" t="n">
        <v>0.2055836340029086</v>
      </c>
      <c r="W9132" t="n">
        <v>0.1853856895400882</v>
      </c>
      <c r="X9132" t="n">
        <v>0.218085052231504</v>
      </c>
      <c r="Y9132" t="n">
        <v>0.2067117499045847</v>
      </c>
      <c r="Z9132" t="n">
        <v>0.1500577132438778</v>
      </c>
      <c r="AA9132" t="n">
        <v>0.2020246737889053</v>
      </c>
      <c r="AB9132" t="n">
        <v>0.2031985736633484</v>
      </c>
      <c r="AC9132" t="n">
        <v>0.1632335541503471</v>
      </c>
      <c r="AD9132" t="n">
        <v>0.2013724810126145</v>
      </c>
      <c r="AE9132" t="n">
        <v>0.2120686710818672</v>
      </c>
      <c r="AF9132" t="n">
        <v>0.1627334697419253</v>
      </c>
      <c r="AG9132" t="n">
        <v>0.2195396757941811</v>
      </c>
      <c r="AH9132" t="n">
        <v>0.2277026590164413</v>
      </c>
      <c r="AI9132" t="n">
        <v>0.2008391657653242</v>
      </c>
      <c r="AJ9132" t="n">
        <v>0.2693933545591423</v>
      </c>
      <c r="AK9132" t="n">
        <v>0.3359588440541688</v>
      </c>
    </row>
    <row r="9133">
      <c r="A9133" t="n">
        <v>6</v>
      </c>
      <c r="B9133" t="n">
        <v>0.2503684868990878</v>
      </c>
      <c r="C9133" t="n">
        <v>0.2963510842462993</v>
      </c>
      <c r="D9133" t="n">
        <v>0.3151568295749071</v>
      </c>
      <c r="E9133" t="n">
        <v>0.1952932398231104</v>
      </c>
      <c r="F9133" t="n">
        <v>0.2933514404851919</v>
      </c>
      <c r="G9133" t="n">
        <v>0.273109176624138</v>
      </c>
      <c r="H9133" t="n">
        <v>0.2549335336940981</v>
      </c>
      <c r="I9133" t="n">
        <v>0.320175255740058</v>
      </c>
      <c r="J9133" t="n">
        <v>0.2984120426445995</v>
      </c>
      <c r="K9133" t="n">
        <v>0.2778105128444404</v>
      </c>
      <c r="L9133" t="n">
        <v>0.3810796149687669</v>
      </c>
      <c r="M9133" t="n">
        <v>0.3638801510943813</v>
      </c>
      <c r="N9133" t="n">
        <v>0.2924442682634231</v>
      </c>
      <c r="O9133" t="n">
        <v>0.3771663392060061</v>
      </c>
      <c r="P9133" t="n">
        <v>0.3673045050621245</v>
      </c>
      <c r="Q9133" t="n">
        <v>0.378188966660202</v>
      </c>
      <c r="R9133" t="n">
        <v>0.3615769344565198</v>
      </c>
      <c r="S9133" t="n">
        <v>0.3652952866047583</v>
      </c>
      <c r="T9133" t="n">
        <v>0.3185355071250475</v>
      </c>
      <c r="U9133" t="n">
        <v>0.3405328000065453</v>
      </c>
      <c r="V9133" t="n">
        <v>0.3212981746502217</v>
      </c>
      <c r="W9133" t="n">
        <v>0.278827240624791</v>
      </c>
      <c r="X9133" t="n">
        <v>0.3270758841461691</v>
      </c>
      <c r="Y9133" t="n">
        <v>0.3100948210649487</v>
      </c>
      <c r="Z9133" t="n">
        <v>0.2245384033543636</v>
      </c>
      <c r="AA9133" t="n">
        <v>0.3014115561311456</v>
      </c>
      <c r="AB9133" t="n">
        <v>0.301266569695639</v>
      </c>
      <c r="AC9133" t="n">
        <v>0.2414747406692803</v>
      </c>
      <c r="AD9133" t="n">
        <v>0.2985314736608859</v>
      </c>
      <c r="AE9133" t="n">
        <v>0.313738509015949</v>
      </c>
      <c r="AF9133" t="n">
        <v>0.1767989037799539</v>
      </c>
      <c r="AG9133" t="n">
        <v>0.2357211722723201</v>
      </c>
      <c r="AH9133" t="n">
        <v>0.2445699668170433</v>
      </c>
      <c r="AI9133" t="n">
        <v>0.2132608150092972</v>
      </c>
      <c r="AJ9133" t="n">
        <v>0.2865281025593935</v>
      </c>
      <c r="AK9133" t="n">
        <v>0.3546791288286649</v>
      </c>
    </row>
    <row r="9134">
      <c r="A9134" t="n">
        <v>7</v>
      </c>
      <c r="B9134" t="n">
        <v>0.3636851728975987</v>
      </c>
      <c r="C9134" t="n">
        <v>0.4320461078882781</v>
      </c>
      <c r="D9134" t="n">
        <v>0.4573284134941205</v>
      </c>
      <c r="E9134" t="n">
        <v>0.2871079977478832</v>
      </c>
      <c r="F9134" t="n">
        <v>0.4302275815887021</v>
      </c>
      <c r="G9134" t="n">
        <v>0.3978597476369299</v>
      </c>
      <c r="H9134" t="n">
        <v>0.2851952590622671</v>
      </c>
      <c r="I9134" t="n">
        <v>0.3757015228071403</v>
      </c>
      <c r="J9134" t="n">
        <v>0.3481002621731053</v>
      </c>
      <c r="K9134" t="n">
        <v>0.3881993787743458</v>
      </c>
      <c r="L9134" t="n">
        <v>0.4742521576414595</v>
      </c>
      <c r="M9134" t="n">
        <v>0.4602666526276997</v>
      </c>
      <c r="N9134" t="n">
        <v>0.4852090526908754</v>
      </c>
      <c r="O9134" t="n">
        <v>0.4978469606728278</v>
      </c>
      <c r="P9134" t="n">
        <v>0.4684141531220895</v>
      </c>
      <c r="Q9134" t="n">
        <v>0.5927341052255102</v>
      </c>
      <c r="R9134" t="n">
        <v>0.4948616891645788</v>
      </c>
      <c r="S9134" t="n">
        <v>0.5436715961072554</v>
      </c>
      <c r="T9134" t="n">
        <v>0.5375020604814583</v>
      </c>
      <c r="U9134" t="n">
        <v>0.4264251682130288</v>
      </c>
      <c r="V9134" t="n">
        <v>0.4647037165426042</v>
      </c>
      <c r="W9134" t="n">
        <v>0.4466480206716654</v>
      </c>
      <c r="X9134" t="n">
        <v>0.3987292502078515</v>
      </c>
      <c r="Y9134" t="n">
        <v>0.3876062994645318</v>
      </c>
      <c r="Z9134" t="n">
        <v>0.3270417153075634</v>
      </c>
      <c r="AA9134" t="n">
        <v>0.3715088707241223</v>
      </c>
      <c r="AB9134" t="n">
        <v>0.344704558553119</v>
      </c>
      <c r="AC9134" t="n">
        <v>0.3280761933435465</v>
      </c>
      <c r="AD9134" t="n">
        <v>0.3502193721221115</v>
      </c>
      <c r="AE9134" t="n">
        <v>0.3677721465358842</v>
      </c>
      <c r="AF9134" t="n">
        <v>0.2588334465945508</v>
      </c>
      <c r="AG9134" t="n">
        <v>0.3462658543317797</v>
      </c>
      <c r="AH9134" t="n">
        <v>0.35713443998807</v>
      </c>
      <c r="AI9134" t="n">
        <v>0.3129422020543271</v>
      </c>
      <c r="AJ9134" t="n">
        <v>0.4184592764753969</v>
      </c>
      <c r="AK9134" t="n">
        <v>0.5163824002281343</v>
      </c>
    </row>
    <row r="9135">
      <c r="A9135" t="n">
        <v>8</v>
      </c>
      <c r="B9135" t="n">
        <v>0.3888402075345229</v>
      </c>
      <c r="C9135" t="n">
        <v>0.4621510123498762</v>
      </c>
      <c r="D9135" t="n">
        <v>0.4945350208743967</v>
      </c>
      <c r="E9135" t="n">
        <v>0.3469421501156124</v>
      </c>
      <c r="F9135" t="n">
        <v>0.4791823927768107</v>
      </c>
      <c r="G9135" t="n">
        <v>0.4615833065679403</v>
      </c>
      <c r="H9135" t="n">
        <v>0.4638973711300076</v>
      </c>
      <c r="I9135" t="n">
        <v>0.4790180854922012</v>
      </c>
      <c r="J9135" t="n">
        <v>0.4522835559144397</v>
      </c>
      <c r="K9135" t="n">
        <v>0.5409635663151721</v>
      </c>
      <c r="L9135" t="n">
        <v>0.5920235600297276</v>
      </c>
      <c r="M9135" t="n">
        <v>0.5719297437449821</v>
      </c>
      <c r="N9135" t="n">
        <v>0.6345698459227423</v>
      </c>
      <c r="O9135" t="n">
        <v>0.5967256971347572</v>
      </c>
      <c r="P9135" t="n">
        <v>0.5491332151862763</v>
      </c>
      <c r="Q9135" t="n">
        <v>0.7531250550961758</v>
      </c>
      <c r="R9135" t="n">
        <v>0.5794033015032304</v>
      </c>
      <c r="S9135" t="n">
        <v>0.6654020839798886</v>
      </c>
      <c r="T9135" t="n">
        <v>0.6923256637995149</v>
      </c>
      <c r="U9135" t="n">
        <v>0.4952842650009463</v>
      </c>
      <c r="V9135" t="n">
        <v>0.5636626374550534</v>
      </c>
      <c r="W9135" t="n">
        <v>0.6142954448352914</v>
      </c>
      <c r="X9135" t="n">
        <v>0.4870383294968017</v>
      </c>
      <c r="Y9135" t="n">
        <v>0.4723309435712963</v>
      </c>
      <c r="Z9135" t="n">
        <v>0.4825570464810223</v>
      </c>
      <c r="AA9135" t="n">
        <v>0.4562249520075871</v>
      </c>
      <c r="AB9135" t="n">
        <v>0.4035335941880114</v>
      </c>
      <c r="AC9135" t="n">
        <v>0.5310742501415867</v>
      </c>
      <c r="AD9135" t="n">
        <v>0.5194834121198667</v>
      </c>
      <c r="AE9135" t="n">
        <v>0.5051731008089766</v>
      </c>
      <c r="AF9135" t="n">
        <v>0.371634192261845</v>
      </c>
      <c r="AG9135" t="n">
        <v>0.4405972667102223</v>
      </c>
      <c r="AH9135" t="n">
        <v>0.4684511630720203</v>
      </c>
      <c r="AI9135" t="n">
        <v>0.3447594699665831</v>
      </c>
      <c r="AJ9135" t="n">
        <v>0.4488865421932879</v>
      </c>
      <c r="AK9135" t="n">
        <v>0.5615921542790744</v>
      </c>
    </row>
    <row r="9136">
      <c r="A9136" t="n">
        <v>9</v>
      </c>
      <c r="B9136" t="n">
        <v>0.5548256166351785</v>
      </c>
      <c r="C9136" t="n">
        <v>0.5613537200656487</v>
      </c>
      <c r="D9136" t="n">
        <v>0.6309519190476928</v>
      </c>
      <c r="E9136" t="n">
        <v>0.5518109861757198</v>
      </c>
      <c r="F9136" t="n">
        <v>0.6266973865033247</v>
      </c>
      <c r="G9136" t="n">
        <v>0.6175545646861554</v>
      </c>
      <c r="H9136" t="n">
        <v>0.6608000177951995</v>
      </c>
      <c r="I9136" t="n">
        <v>0.6087931364519297</v>
      </c>
      <c r="J9136" t="n">
        <v>0.5941658398772284</v>
      </c>
      <c r="K9136" t="n">
        <v>0.6927332595683415</v>
      </c>
      <c r="L9136" t="n">
        <v>0.6972668016253526</v>
      </c>
      <c r="M9136" t="n">
        <v>0.6745087458376656</v>
      </c>
      <c r="N9136" t="n">
        <v>0.826584846809443</v>
      </c>
      <c r="O9136" t="n">
        <v>0.7102585550046807</v>
      </c>
      <c r="P9136" t="n">
        <v>0.6819075397091869</v>
      </c>
      <c r="Q9136" t="n">
        <v>0.8851657167036493</v>
      </c>
      <c r="R9136" t="n">
        <v>0.7104534684768335</v>
      </c>
      <c r="S9136" t="n">
        <v>0.7598725839408851</v>
      </c>
      <c r="T9136" t="n">
        <v>0.835794878584102</v>
      </c>
      <c r="U9136" t="n">
        <v>0.6001151455348702</v>
      </c>
      <c r="V9136" t="n">
        <v>0.7054867154985508</v>
      </c>
      <c r="W9136" t="n">
        <v>0.773672291860327</v>
      </c>
      <c r="X9136" t="n">
        <v>0.6505207314107315</v>
      </c>
      <c r="Y9136" t="n">
        <v>0.5973439131915321</v>
      </c>
      <c r="Z9136" t="n">
        <v>0.6533445262048732</v>
      </c>
      <c r="AA9136" t="n">
        <v>0.5724660140207845</v>
      </c>
      <c r="AB9136" t="n">
        <v>0.5242399797693866</v>
      </c>
      <c r="AC9136" t="n">
        <v>0.7290862544851066</v>
      </c>
      <c r="AD9136" t="n">
        <v>0.7133586121823777</v>
      </c>
      <c r="AE9136" t="n">
        <v>0.6513581081018028</v>
      </c>
      <c r="AF9136" t="n">
        <v>0.6056813807223218</v>
      </c>
      <c r="AG9136" t="n">
        <v>0.6215223236537593</v>
      </c>
      <c r="AH9136" t="n">
        <v>0.6775658392826976</v>
      </c>
      <c r="AI9136" t="n">
        <v>0.5829589765641167</v>
      </c>
      <c r="AJ9136" t="n">
        <v>0.617624598717691</v>
      </c>
      <c r="AK9136" t="n">
        <v>0.7129384250541245</v>
      </c>
    </row>
    <row r="9137">
      <c r="A9137" t="n">
        <v>10</v>
      </c>
      <c r="B9137" t="n">
        <v>0.7709708300199059</v>
      </c>
      <c r="C9137" t="n">
        <v>0.7309385469342379</v>
      </c>
      <c r="D9137" t="n">
        <v>0.8090270772223341</v>
      </c>
      <c r="E9137" t="n">
        <v>0.7176012222653453</v>
      </c>
      <c r="F9137" t="n">
        <v>0.7960309470769625</v>
      </c>
      <c r="G9137" t="n">
        <v>0.7494229210951954</v>
      </c>
      <c r="H9137" t="n">
        <v>0.8447690146031858</v>
      </c>
      <c r="I9137" t="n">
        <v>0.7689503618398491</v>
      </c>
      <c r="J9137" t="n">
        <v>0.7418779022395823</v>
      </c>
      <c r="K9137" t="n">
        <v>0.8116179862157226</v>
      </c>
      <c r="L9137" t="n">
        <v>0.8112781449945965</v>
      </c>
      <c r="M9137" t="n">
        <v>0.8113393174429776</v>
      </c>
      <c r="N9137" t="n">
        <v>0.9681491951888673</v>
      </c>
      <c r="O9137" t="n">
        <v>0.8430271247846224</v>
      </c>
      <c r="P9137" t="n">
        <v>0.8037245519122015</v>
      </c>
      <c r="Q9137" t="n">
        <v>0.9901015784582138</v>
      </c>
      <c r="R9137" t="n">
        <v>0.8381900710195698</v>
      </c>
      <c r="S9137" t="n">
        <v>0.8473953618623936</v>
      </c>
      <c r="T9137" t="n">
        <v>0.909889142852693</v>
      </c>
      <c r="U9137" t="n">
        <v>0.7214806492847434</v>
      </c>
      <c r="V9137" t="n">
        <v>0.8204582142791214</v>
      </c>
      <c r="W9137" t="n">
        <v>0.8921849256821964</v>
      </c>
      <c r="X9137" t="n">
        <v>0.8306013834137405</v>
      </c>
      <c r="Y9137" t="n">
        <v>0.7625222540400082</v>
      </c>
      <c r="Z9137" t="n">
        <v>0.7966307707778606</v>
      </c>
      <c r="AA9137" t="n">
        <v>0.7293331155598661</v>
      </c>
      <c r="AB9137" t="n">
        <v>0.6747723075837355</v>
      </c>
      <c r="AC9137" t="n">
        <v>0.8831820781154338</v>
      </c>
      <c r="AD9137" t="n">
        <v>0.8522466658482543</v>
      </c>
      <c r="AE9137" t="n">
        <v>0.8001625605052628</v>
      </c>
      <c r="AF9137" t="n">
        <v>0.75067059305554</v>
      </c>
      <c r="AG9137" t="n">
        <v>0.7706473690795104</v>
      </c>
      <c r="AH9137" t="n">
        <v>0.8650933440119468</v>
      </c>
      <c r="AI9137" t="n">
        <v>0.7548720191490643</v>
      </c>
      <c r="AJ9137" t="n">
        <v>0.7777612418417588</v>
      </c>
      <c r="AK9137" t="n">
        <v>0.87906999231358</v>
      </c>
    </row>
    <row r="9138">
      <c r="A9138" t="n">
        <v>11</v>
      </c>
      <c r="B9138" t="n">
        <v>0.8825569360799748</v>
      </c>
      <c r="C9138" t="n">
        <v>0.8579692476257531</v>
      </c>
      <c r="D9138" t="n">
        <v>0.9366531901354894</v>
      </c>
      <c r="E9138" t="n">
        <v>0.815021673891297</v>
      </c>
      <c r="F9138" t="n">
        <v>0.9187750518126971</v>
      </c>
      <c r="G9138" t="n">
        <v>0.8459641511879685</v>
      </c>
      <c r="H9138" t="n">
        <v>0.9843093299983812</v>
      </c>
      <c r="I9138" t="n">
        <v>0.8988056572807521</v>
      </c>
      <c r="J9138" t="n">
        <v>0.8675039931060889</v>
      </c>
      <c r="K9138" t="n">
        <v>0.8747990348339622</v>
      </c>
      <c r="L9138" t="n">
        <v>0.9041706595455266</v>
      </c>
      <c r="M9138" t="n">
        <v>0.9078291369983812</v>
      </c>
      <c r="N9138" t="n">
        <v>0.9988368575333036</v>
      </c>
      <c r="O9138" t="n">
        <v>0.9136407041418169</v>
      </c>
      <c r="P9138" t="n">
        <v>0.8495770938743572</v>
      </c>
      <c r="Q9138" t="n">
        <v>0.9553362063103067</v>
      </c>
      <c r="R9138" t="n">
        <v>0.883446568555841</v>
      </c>
      <c r="S9138" t="n">
        <v>0.8910386171002633</v>
      </c>
      <c r="T9138" t="n">
        <v>0.9269194277118208</v>
      </c>
      <c r="U9138" t="n">
        <v>0.823328252834447</v>
      </c>
      <c r="V9138" t="n">
        <v>0.8711717190778693</v>
      </c>
      <c r="W9138" t="n">
        <v>0.972895056900315</v>
      </c>
      <c r="X9138" t="n">
        <v>0.9481598787392046</v>
      </c>
      <c r="Y9138" t="n">
        <v>0.9018088906461043</v>
      </c>
      <c r="Z9138" t="n">
        <v>0.909300576695217</v>
      </c>
      <c r="AA9138" t="n">
        <v>0.8696458545024079</v>
      </c>
      <c r="AB9138" t="n">
        <v>0.8323598657565502</v>
      </c>
      <c r="AC9138" t="n">
        <v>0.9717937397137427</v>
      </c>
      <c r="AD9138" t="n">
        <v>0.9290597535992101</v>
      </c>
      <c r="AE9138" t="n">
        <v>0.9059622004832024</v>
      </c>
      <c r="AF9138" t="n">
        <v>0.880916041873229</v>
      </c>
      <c r="AG9138" t="n">
        <v>0.8936759411321982</v>
      </c>
      <c r="AH9138" t="n">
        <v>0.9800568552735039</v>
      </c>
      <c r="AI9138" t="n">
        <v>0.8451329706438742</v>
      </c>
      <c r="AJ9138" t="n">
        <v>0.8838931891118251</v>
      </c>
      <c r="AK9138" t="n">
        <v>0.981433771410122</v>
      </c>
    </row>
    <row r="9139">
      <c r="A9139" t="n">
        <v>12</v>
      </c>
      <c r="B9139" t="n">
        <v>0.9069758411040595</v>
      </c>
      <c r="C9139" t="n">
        <v>0.8994452145809624</v>
      </c>
      <c r="D9139" t="n">
        <v>0.9620859393995831</v>
      </c>
      <c r="E9139" t="n">
        <v>0.889060014540366</v>
      </c>
      <c r="F9139" t="n">
        <v>0.9505606073421087</v>
      </c>
      <c r="G9139" t="n">
        <v>0.8938749499545682</v>
      </c>
      <c r="H9139" t="n">
        <v>1</v>
      </c>
      <c r="I9139" t="n">
        <v>0.9337133514712757</v>
      </c>
      <c r="J9139" t="n">
        <v>0.8981755339181893</v>
      </c>
      <c r="K9139" t="n">
        <v>0.8728087131563863</v>
      </c>
      <c r="L9139" t="n">
        <v>0.8962260386998863</v>
      </c>
      <c r="M9139" t="n">
        <v>0.9075474802247989</v>
      </c>
      <c r="N9139" t="n">
        <v>0.9530805019768206</v>
      </c>
      <c r="O9139" t="n">
        <v>0.887426609459544</v>
      </c>
      <c r="P9139" t="n">
        <v>0.8416698052519967</v>
      </c>
      <c r="Q9139" t="n">
        <v>0.8993055992826794</v>
      </c>
      <c r="R9139" t="n">
        <v>0.8563530631203542</v>
      </c>
      <c r="S9139" t="n">
        <v>0.8371499972781542</v>
      </c>
      <c r="T9139" t="n">
        <v>0.8945513731567614</v>
      </c>
      <c r="U9139" t="n">
        <v>0.8182121567245272</v>
      </c>
      <c r="V9139" t="n">
        <v>0.8389850325010308</v>
      </c>
      <c r="W9139" t="n">
        <v>0.9620732817633706</v>
      </c>
      <c r="X9139" t="n">
        <v>0.9447301890740857</v>
      </c>
      <c r="Y9139" t="n">
        <v>0.9123125689903808</v>
      </c>
      <c r="Z9139" t="n">
        <v>0.9378336546911683</v>
      </c>
      <c r="AA9139" t="n">
        <v>0.8946671586529954</v>
      </c>
      <c r="AB9139" t="n">
        <v>0.8832373097989091</v>
      </c>
      <c r="AC9139" t="n">
        <v>0.9422702877352472</v>
      </c>
      <c r="AD9139" t="n">
        <v>0.9200071703629591</v>
      </c>
      <c r="AE9139" t="n">
        <v>0.8968426681199441</v>
      </c>
      <c r="AF9139" t="n">
        <v>0.9389255904746696</v>
      </c>
      <c r="AG9139" t="n">
        <v>0.9436077776828993</v>
      </c>
      <c r="AH9139" t="n">
        <v>1</v>
      </c>
      <c r="AI9139" t="n">
        <v>0.9041768969651786</v>
      </c>
      <c r="AJ9139" t="n">
        <v>0.9111732616025537</v>
      </c>
      <c r="AK9139" t="n">
        <v>0.9922365516325857</v>
      </c>
    </row>
    <row r="9140">
      <c r="A9140" t="n">
        <v>13</v>
      </c>
      <c r="B9140" t="n">
        <v>0.8966362591108703</v>
      </c>
      <c r="C9140" t="n">
        <v>0.897627705160349</v>
      </c>
      <c r="D9140" t="n">
        <v>0.9352421636945872</v>
      </c>
      <c r="E9140" t="n">
        <v>0.893724137554048</v>
      </c>
      <c r="F9140" t="n">
        <v>0.9209585301283119</v>
      </c>
      <c r="G9140" t="n">
        <v>0.9043910356898162</v>
      </c>
      <c r="H9140" t="n">
        <v>0.9864361034939145</v>
      </c>
      <c r="I9140" t="n">
        <v>0.9401871534413451</v>
      </c>
      <c r="J9140" t="n">
        <v>0.920401824883389</v>
      </c>
      <c r="K9140" t="n">
        <v>0.9071640915574634</v>
      </c>
      <c r="L9140" t="n">
        <v>0.9133481475644123</v>
      </c>
      <c r="M9140" t="n">
        <v>0.9134714855420575</v>
      </c>
      <c r="N9140" t="n">
        <v>0.932490793962091</v>
      </c>
      <c r="O9140" t="n">
        <v>0.8984409191911423</v>
      </c>
      <c r="P9140" t="n">
        <v>0.8747821237858054</v>
      </c>
      <c r="Q9140" t="n">
        <v>0.883430344580929</v>
      </c>
      <c r="R9140" t="n">
        <v>0.8523465239468165</v>
      </c>
      <c r="S9140" t="n">
        <v>0.8180089669388326</v>
      </c>
      <c r="T9140" t="n">
        <v>0.88520619740905</v>
      </c>
      <c r="U9140" t="n">
        <v>0.8069266885948435</v>
      </c>
      <c r="V9140" t="n">
        <v>0.8156774141937919</v>
      </c>
      <c r="W9140" t="n">
        <v>0.9582403422345438</v>
      </c>
      <c r="X9140" t="n">
        <v>0.9328780774734319</v>
      </c>
      <c r="Y9140" t="n">
        <v>0.9152278196640011</v>
      </c>
      <c r="Z9140" t="n">
        <v>0.9683418810145287</v>
      </c>
      <c r="AA9140" t="n">
        <v>0.9344028323215197</v>
      </c>
      <c r="AB9140" t="n">
        <v>0.920916827087066</v>
      </c>
      <c r="AC9140" t="n">
        <v>0.9616178602014432</v>
      </c>
      <c r="AD9140" t="n">
        <v>0.9496304984034261</v>
      </c>
      <c r="AE9140" t="n">
        <v>0.9302557575067588</v>
      </c>
      <c r="AF9140" t="n">
        <v>0.978580632703155</v>
      </c>
      <c r="AG9140" t="n">
        <v>0.9590363981897218</v>
      </c>
      <c r="AH9140" t="n">
        <v>0.9936475807309427</v>
      </c>
      <c r="AI9140" t="n">
        <v>0.9402839192181877</v>
      </c>
      <c r="AJ9140" t="n">
        <v>0.9157171257236015</v>
      </c>
      <c r="AK9140" t="n">
        <v>0.9595446820296738</v>
      </c>
    </row>
    <row r="9141">
      <c r="A9141" t="n">
        <v>14</v>
      </c>
      <c r="B9141" t="n">
        <v>0.9487934058995049</v>
      </c>
      <c r="C9141" t="n">
        <v>0.9580729576419813</v>
      </c>
      <c r="D9141" t="n">
        <v>0.9715822378801753</v>
      </c>
      <c r="E9141" t="n">
        <v>0.959150317865518</v>
      </c>
      <c r="F9141" t="n">
        <v>0.9712211389445151</v>
      </c>
      <c r="G9141" t="n">
        <v>0.938824847054136</v>
      </c>
      <c r="H9141" t="n">
        <v>0.9946429034845228</v>
      </c>
      <c r="I9141" t="n">
        <v>0.9751840579768618</v>
      </c>
      <c r="J9141" t="n">
        <v>0.9603094122544282</v>
      </c>
      <c r="K9141" t="n">
        <v>0.9703331422553424</v>
      </c>
      <c r="L9141" t="n">
        <v>0.9598615620266007</v>
      </c>
      <c r="M9141" t="n">
        <v>0.9605489674778556</v>
      </c>
      <c r="N9141" t="n">
        <v>0.9631628086500247</v>
      </c>
      <c r="O9141" t="n">
        <v>0.937992681783548</v>
      </c>
      <c r="P9141" t="n">
        <v>0.9281619179140719</v>
      </c>
      <c r="Q9141" t="n">
        <v>0.9430211090765753</v>
      </c>
      <c r="R9141" t="n">
        <v>0.8950891102818249</v>
      </c>
      <c r="S9141" t="n">
        <v>0.8711382759435405</v>
      </c>
      <c r="T9141" t="n">
        <v>0.943353957617032</v>
      </c>
      <c r="U9141" t="n">
        <v>0.8643702725577487</v>
      </c>
      <c r="V9141" t="n">
        <v>0.8726747250898932</v>
      </c>
      <c r="W9141" t="n">
        <v>0.9919751241132574</v>
      </c>
      <c r="X9141" t="n">
        <v>0.9694354925371447</v>
      </c>
      <c r="Y9141" t="n">
        <v>0.9597692664565627</v>
      </c>
      <c r="Z9141" t="n">
        <v>1</v>
      </c>
      <c r="AA9141" t="n">
        <v>0.9796622019664448</v>
      </c>
      <c r="AB9141" t="n">
        <v>0.9778193476803405</v>
      </c>
      <c r="AC9141" t="n">
        <v>1</v>
      </c>
      <c r="AD9141" t="n">
        <v>0.9896119749657808</v>
      </c>
      <c r="AE9141" t="n">
        <v>0.9773927049340194</v>
      </c>
      <c r="AF9141" t="n">
        <v>1</v>
      </c>
      <c r="AG9141" t="n">
        <v>1</v>
      </c>
      <c r="AH9141" t="n">
        <v>0.9850139635383752</v>
      </c>
      <c r="AI9141" t="n">
        <v>1</v>
      </c>
      <c r="AJ9141" t="n">
        <v>0.9779860074316719</v>
      </c>
      <c r="AK9141" t="n">
        <v>0.9829972777944397</v>
      </c>
    </row>
    <row r="9142">
      <c r="A9142" t="n">
        <v>15</v>
      </c>
      <c r="B9142" t="n">
        <v>0.9966097516913254</v>
      </c>
      <c r="C9142" t="n">
        <v>1</v>
      </c>
      <c r="D9142" t="n">
        <v>1</v>
      </c>
      <c r="E9142" t="n">
        <v>1</v>
      </c>
      <c r="F9142" t="n">
        <v>1</v>
      </c>
      <c r="G9142" t="n">
        <v>0.9849107036244069</v>
      </c>
      <c r="H9142" t="n">
        <v>0.9948282701459578</v>
      </c>
      <c r="I9142" t="n">
        <v>1</v>
      </c>
      <c r="J9142" t="n">
        <v>1</v>
      </c>
      <c r="K9142" t="n">
        <v>1</v>
      </c>
      <c r="L9142" t="n">
        <v>1</v>
      </c>
      <c r="M9142" t="n">
        <v>1</v>
      </c>
      <c r="N9142" t="n">
        <v>0.9866734125452479</v>
      </c>
      <c r="O9142" t="n">
        <v>0.9787995241256452</v>
      </c>
      <c r="P9142" t="n">
        <v>0.9760455381968267</v>
      </c>
      <c r="Q9142" t="n">
        <v>0.9881080413970627</v>
      </c>
      <c r="R9142" t="n">
        <v>0.9354331723504165</v>
      </c>
      <c r="S9142" t="n">
        <v>0.9267481125261593</v>
      </c>
      <c r="T9142" t="n">
        <v>0.9654630859068259</v>
      </c>
      <c r="U9142" t="n">
        <v>0.9150444272726119</v>
      </c>
      <c r="V9142" t="n">
        <v>0.9236446280483177</v>
      </c>
      <c r="W9142" t="n">
        <v>1</v>
      </c>
      <c r="X9142" t="n">
        <v>1</v>
      </c>
      <c r="Y9142" t="n">
        <v>1</v>
      </c>
      <c r="Z9142" t="n">
        <v>0.9864778306815845</v>
      </c>
      <c r="AA9142" t="n">
        <v>1</v>
      </c>
      <c r="AB9142" t="n">
        <v>1</v>
      </c>
      <c r="AC9142" t="n">
        <v>0.9768321126745051</v>
      </c>
      <c r="AD9142" t="n">
        <v>1</v>
      </c>
      <c r="AE9142" t="n">
        <v>1</v>
      </c>
      <c r="AF9142" t="n">
        <v>0.9857550809724865</v>
      </c>
      <c r="AG9142" t="n">
        <v>0.995745121323989</v>
      </c>
      <c r="AH9142" t="n">
        <v>0.9684735839887543</v>
      </c>
      <c r="AI9142" t="n">
        <v>0.9987011862498919</v>
      </c>
      <c r="AJ9142" t="n">
        <v>1</v>
      </c>
      <c r="AK9142" t="n">
        <v>1</v>
      </c>
    </row>
    <row r="9143">
      <c r="A9143" t="n">
        <v>16</v>
      </c>
      <c r="B9143" t="n">
        <v>1</v>
      </c>
      <c r="C9143" t="n">
        <v>0.9854665285397796</v>
      </c>
      <c r="D9143" t="n">
        <v>0.9765331170880345</v>
      </c>
      <c r="E9143" t="n">
        <v>0.9910475623021883</v>
      </c>
      <c r="F9143" t="n">
        <v>0.985177975581418</v>
      </c>
      <c r="G9143" t="n">
        <v>1</v>
      </c>
      <c r="H9143" t="n">
        <v>0.9812211214188705</v>
      </c>
      <c r="I9143" t="n">
        <v>0.974894684722123</v>
      </c>
      <c r="J9143" t="n">
        <v>0.9974455596973274</v>
      </c>
      <c r="K9143" t="n">
        <v>0.9933251569727913</v>
      </c>
      <c r="L9143" t="n">
        <v>0.9751595230997181</v>
      </c>
      <c r="M9143" t="n">
        <v>0.9945070348385737</v>
      </c>
      <c r="N9143" t="n">
        <v>1</v>
      </c>
      <c r="O9143" t="n">
        <v>0.9978184178598144</v>
      </c>
      <c r="P9143" t="n">
        <v>1</v>
      </c>
      <c r="Q9143" t="n">
        <v>0.976092667360144</v>
      </c>
      <c r="R9143" t="n">
        <v>0.9603325843342424</v>
      </c>
      <c r="S9143" t="n">
        <v>0.9285114196867464</v>
      </c>
      <c r="T9143" t="n">
        <v>0.9720163903999085</v>
      </c>
      <c r="U9143" t="n">
        <v>0.9330325798563782</v>
      </c>
      <c r="V9143" t="n">
        <v>0.949223934050291</v>
      </c>
      <c r="W9143" t="n">
        <v>0.9755882156219586</v>
      </c>
      <c r="X9143" t="n">
        <v>0.9970800128952712</v>
      </c>
      <c r="Y9143" t="n">
        <v>0.9804045607355318</v>
      </c>
      <c r="Z9143" t="n">
        <v>0.9174941084396872</v>
      </c>
      <c r="AA9143" t="n">
        <v>0.968395728804306</v>
      </c>
      <c r="AB9143" t="n">
        <v>0.9935740358113221</v>
      </c>
      <c r="AC9143" t="n">
        <v>0.9188160144808474</v>
      </c>
      <c r="AD9143" t="n">
        <v>0.9706085979623066</v>
      </c>
      <c r="AE9143" t="n">
        <v>0.9577016072213448</v>
      </c>
      <c r="AF9143" t="n">
        <v>0.9087683987587064</v>
      </c>
      <c r="AG9143" t="n">
        <v>0.9185779406595718</v>
      </c>
      <c r="AH9143" t="n">
        <v>0.9079303303904577</v>
      </c>
      <c r="AI9143" t="n">
        <v>0.9440277315080475</v>
      </c>
      <c r="AJ9143" t="n">
        <v>0.9761945850438789</v>
      </c>
      <c r="AK9143" t="n">
        <v>0.9444586482061466</v>
      </c>
    </row>
    <row r="9144">
      <c r="A9144" t="n">
        <v>17</v>
      </c>
      <c r="B9144" t="n">
        <v>0.8610031960856814</v>
      </c>
      <c r="C9144" t="n">
        <v>0.8353655175106842</v>
      </c>
      <c r="D9144" t="n">
        <v>0.8464315645709495</v>
      </c>
      <c r="E9144" t="n">
        <v>0.9191656781768787</v>
      </c>
      <c r="F9144" t="n">
        <v>0.8935087704794493</v>
      </c>
      <c r="G9144" t="n">
        <v>0.9486334324557479</v>
      </c>
      <c r="H9144" t="n">
        <v>0.9020361909869786</v>
      </c>
      <c r="I9144" t="n">
        <v>0.8827776066792098</v>
      </c>
      <c r="J9144" t="n">
        <v>0.9265758815348968</v>
      </c>
      <c r="K9144" t="n">
        <v>0.9121978856998122</v>
      </c>
      <c r="L9144" t="n">
        <v>0.9209963846634796</v>
      </c>
      <c r="M9144" t="n">
        <v>0.9381243501493833</v>
      </c>
      <c r="N9144" t="n">
        <v>0.9844240619229927</v>
      </c>
      <c r="O9144" t="n">
        <v>0.9816479092590472</v>
      </c>
      <c r="P9144" t="n">
        <v>0.979139356108271</v>
      </c>
      <c r="Q9144" t="n">
        <v>0.9661237227132252</v>
      </c>
      <c r="R9144" t="n">
        <v>0.9534080619762818</v>
      </c>
      <c r="S9144" t="n">
        <v>0.941805251647278</v>
      </c>
      <c r="T9144" t="n">
        <v>0.9619106211816195</v>
      </c>
      <c r="U9144" t="n">
        <v>0.9396192144912852</v>
      </c>
      <c r="V9144" t="n">
        <v>0.9488547207003568</v>
      </c>
      <c r="W9144" t="n">
        <v>0.9101170220462275</v>
      </c>
      <c r="X9144" t="n">
        <v>0.9634885102002728</v>
      </c>
      <c r="Y9144" t="n">
        <v>0.9465994455630188</v>
      </c>
      <c r="Z9144" t="n">
        <v>0.8581642379009866</v>
      </c>
      <c r="AA9144" t="n">
        <v>0.8931761262188586</v>
      </c>
      <c r="AB9144" t="n">
        <v>0.921402989112323</v>
      </c>
      <c r="AC9144" t="n">
        <v>0.8338823926810038</v>
      </c>
      <c r="AD9144" t="n">
        <v>0.8665598134479927</v>
      </c>
      <c r="AE9144" t="n">
        <v>0.834512099186171</v>
      </c>
      <c r="AF9144" t="n">
        <v>0.7240573015112636</v>
      </c>
      <c r="AG9144" t="n">
        <v>0.7350092539453382</v>
      </c>
      <c r="AH9144" t="n">
        <v>0.7260544609281635</v>
      </c>
      <c r="AI9144" t="n">
        <v>0.7724727799457287</v>
      </c>
      <c r="AJ9144" t="n">
        <v>0.7893507340636238</v>
      </c>
      <c r="AK9144" t="n">
        <v>0.8073166854320211</v>
      </c>
    </row>
    <row r="9145">
      <c r="A9145" t="n">
        <v>18</v>
      </c>
      <c r="B9145" t="n">
        <v>0.6313003662075987</v>
      </c>
      <c r="C9145" t="n">
        <v>0.6312864865734004</v>
      </c>
      <c r="D9145" t="n">
        <v>0.6551230218469831</v>
      </c>
      <c r="E9145" t="n">
        <v>0.7078548040603698</v>
      </c>
      <c r="F9145" t="n">
        <v>0.7044892466793132</v>
      </c>
      <c r="G9145" t="n">
        <v>0.7416148758969068</v>
      </c>
      <c r="H9145" t="n">
        <v>0.7959718588692387</v>
      </c>
      <c r="I9145" t="n">
        <v>0.7933767370800782</v>
      </c>
      <c r="J9145" t="n">
        <v>0.8310934381608447</v>
      </c>
      <c r="K9145" t="n">
        <v>0.8618972711396692</v>
      </c>
      <c r="L9145" t="n">
        <v>0.90624261983407</v>
      </c>
      <c r="M9145" t="n">
        <v>0.8977243712078337</v>
      </c>
      <c r="N9145" t="n">
        <v>0.979319013989005</v>
      </c>
      <c r="O9145" t="n">
        <v>1</v>
      </c>
      <c r="P9145" t="n">
        <v>0.9891852621764945</v>
      </c>
      <c r="Q9145" t="n">
        <v>1</v>
      </c>
      <c r="R9145" t="n">
        <v>1</v>
      </c>
      <c r="S9145" t="n">
        <v>1</v>
      </c>
      <c r="T9145" t="n">
        <v>1</v>
      </c>
      <c r="U9145" t="n">
        <v>1</v>
      </c>
      <c r="V9145" t="n">
        <v>1</v>
      </c>
      <c r="W9145" t="n">
        <v>0.8881813602840308</v>
      </c>
      <c r="X9145" t="n">
        <v>0.9656924704059183</v>
      </c>
      <c r="Y9145" t="n">
        <v>0.9515642390432418</v>
      </c>
      <c r="Z9145" t="n">
        <v>0.7761917566249993</v>
      </c>
      <c r="AA9145" t="n">
        <v>0.8216111120632392</v>
      </c>
      <c r="AB9145" t="n">
        <v>0.8318815450542815</v>
      </c>
      <c r="AC9145" t="n">
        <v>0.710786010047373</v>
      </c>
      <c r="AD9145" t="n">
        <v>0.7247708653444519</v>
      </c>
      <c r="AE9145" t="n">
        <v>0.7059124618211443</v>
      </c>
      <c r="AF9145" t="n">
        <v>0.5321457616167017</v>
      </c>
      <c r="AG9145" t="n">
        <v>0.5643881474038315</v>
      </c>
      <c r="AH9145" t="n">
        <v>0.5673331414519995</v>
      </c>
      <c r="AI9145" t="n">
        <v>0.5629117496415421</v>
      </c>
      <c r="AJ9145" t="n">
        <v>0.5972568993114541</v>
      </c>
      <c r="AK9145" t="n">
        <v>0.6747242967908785</v>
      </c>
    </row>
    <row r="9146">
      <c r="A9146" t="n">
        <v>19</v>
      </c>
      <c r="B9146" t="n">
        <v>0.5989849515522035</v>
      </c>
      <c r="C9146" t="n">
        <v>0.6229721705713929</v>
      </c>
      <c r="D9146" t="n">
        <v>0.658966807898644</v>
      </c>
      <c r="E9146" t="n">
        <v>0.5910112113874024</v>
      </c>
      <c r="F9146" t="n">
        <v>0.6582730839159014</v>
      </c>
      <c r="G9146" t="n">
        <v>0.6587658205822575</v>
      </c>
      <c r="H9146" t="n">
        <v>0.606659359100947</v>
      </c>
      <c r="I9146" t="n">
        <v>0.6390231153418033</v>
      </c>
      <c r="J9146" t="n">
        <v>0.6455691910608674</v>
      </c>
      <c r="K9146" t="n">
        <v>0.6688427339261195</v>
      </c>
      <c r="L9146" t="n">
        <v>0.7061875558972066</v>
      </c>
      <c r="M9146" t="n">
        <v>0.698039589886679</v>
      </c>
      <c r="N9146" t="n">
        <v>0.7758290650003652</v>
      </c>
      <c r="O9146" t="n">
        <v>0.811022189156036</v>
      </c>
      <c r="P9146" t="n">
        <v>0.8136454011695975</v>
      </c>
      <c r="Q9146" t="n">
        <v>0.859214473356119</v>
      </c>
      <c r="R9146" t="n">
        <v>0.8843108820111986</v>
      </c>
      <c r="S9146" t="n">
        <v>0.8713408710692476</v>
      </c>
      <c r="T9146" t="n">
        <v>0.8668740776506229</v>
      </c>
      <c r="U9146" t="n">
        <v>0.8773936889998337</v>
      </c>
      <c r="V9146" t="n">
        <v>0.8835742108577442</v>
      </c>
      <c r="W9146" t="n">
        <v>0.721512646106932</v>
      </c>
      <c r="X9146" t="n">
        <v>0.7970098807187418</v>
      </c>
      <c r="Y9146" t="n">
        <v>0.7866304355278465</v>
      </c>
      <c r="Z9146" t="n">
        <v>0.5807471678974452</v>
      </c>
      <c r="AA9146" t="n">
        <v>0.6473226149417516</v>
      </c>
      <c r="AB9146" t="n">
        <v>0.6542138289572216</v>
      </c>
      <c r="AC9146" t="n">
        <v>0.5567856483933474</v>
      </c>
      <c r="AD9146" t="n">
        <v>0.5942558957754035</v>
      </c>
      <c r="AE9146" t="n">
        <v>0.5829525168416231</v>
      </c>
      <c r="AF9146" t="n">
        <v>0.4903579425821329</v>
      </c>
      <c r="AG9146" t="n">
        <v>0.544701917711376</v>
      </c>
      <c r="AH9146" t="n">
        <v>0.5623598692704129</v>
      </c>
      <c r="AI9146" t="n">
        <v>0.5349248816024867</v>
      </c>
      <c r="AJ9146" t="n">
        <v>0.6020509134433466</v>
      </c>
      <c r="AK9146" t="n">
        <v>0.7150058918296138</v>
      </c>
    </row>
    <row r="9147">
      <c r="A9147" t="n">
        <v>20</v>
      </c>
      <c r="B9147" t="n">
        <v>0.5254108227936795</v>
      </c>
      <c r="C9147" t="n">
        <v>0.5762119313607376</v>
      </c>
      <c r="D9147" t="n">
        <v>0.6106220156338109</v>
      </c>
      <c r="E9147" t="n">
        <v>0.519587130136275</v>
      </c>
      <c r="F9147" t="n">
        <v>0.6059793029022106</v>
      </c>
      <c r="G9147" t="n">
        <v>0.5864845725976437</v>
      </c>
      <c r="H9147" t="n">
        <v>0.5201882830969085</v>
      </c>
      <c r="I9147" t="n">
        <v>0.5557037911706862</v>
      </c>
      <c r="J9147" t="n">
        <v>0.5545175044625764</v>
      </c>
      <c r="K9147" t="n">
        <v>0.5193633103595378</v>
      </c>
      <c r="L9147" t="n">
        <v>0.5883318972599125</v>
      </c>
      <c r="M9147" t="n">
        <v>0.5815778043933192</v>
      </c>
      <c r="N9147" t="n">
        <v>0.5790584805082358</v>
      </c>
      <c r="O9147" t="n">
        <v>0.6267709609440516</v>
      </c>
      <c r="P9147" t="n">
        <v>0.637526969936732</v>
      </c>
      <c r="Q9147" t="n">
        <v>0.6637710215523647</v>
      </c>
      <c r="R9147" t="n">
        <v>0.6796384078257595</v>
      </c>
      <c r="S9147" t="n">
        <v>0.6575014352826428</v>
      </c>
      <c r="T9147" t="n">
        <v>0.6814333422891267</v>
      </c>
      <c r="U9147" t="n">
        <v>0.6636970974842166</v>
      </c>
      <c r="V9147" t="n">
        <v>0.6693545740406095</v>
      </c>
      <c r="W9147" t="n">
        <v>0.5855975386194593</v>
      </c>
      <c r="X9147" t="n">
        <v>0.6176477441759188</v>
      </c>
      <c r="Y9147" t="n">
        <v>0.6189445585872598</v>
      </c>
      <c r="Z9147" t="n">
        <v>0.492734470983792</v>
      </c>
      <c r="AA9147" t="n">
        <v>0.5543915045221377</v>
      </c>
      <c r="AB9147" t="n">
        <v>0.5616259375281797</v>
      </c>
      <c r="AC9147" t="n">
        <v>0.4819517201054855</v>
      </c>
      <c r="AD9147" t="n">
        <v>0.5293715801208581</v>
      </c>
      <c r="AE9147" t="n">
        <v>0.517001663865562</v>
      </c>
      <c r="AF9147" t="n">
        <v>0.4130865600402046</v>
      </c>
      <c r="AG9147" t="n">
        <v>0.4961345912873906</v>
      </c>
      <c r="AH9147" t="n">
        <v>0.5060223625180672</v>
      </c>
      <c r="AI9147" t="n">
        <v>0.483871961913204</v>
      </c>
      <c r="AJ9147" t="n">
        <v>0.5621023789054935</v>
      </c>
      <c r="AK9147" t="n">
        <v>0.6760624550328025</v>
      </c>
    </row>
    <row r="9148">
      <c r="A9148" t="n">
        <v>21</v>
      </c>
      <c r="B9148" t="n">
        <v>0.4847497919083147</v>
      </c>
      <c r="C9148" t="n">
        <v>0.55025743743231</v>
      </c>
      <c r="D9148" t="n">
        <v>0.5884025525222581</v>
      </c>
      <c r="E9148" t="n">
        <v>0.4739298345350089</v>
      </c>
      <c r="F9148" t="n">
        <v>0.5751931171625146</v>
      </c>
      <c r="G9148" t="n">
        <v>0.5553053904756919</v>
      </c>
      <c r="H9148" t="n">
        <v>0.4568126573299539</v>
      </c>
      <c r="I9148" t="n">
        <v>0.508305303801571</v>
      </c>
      <c r="J9148" t="n">
        <v>0.5124858246037932</v>
      </c>
      <c r="K9148" t="n">
        <v>0.4523429272259475</v>
      </c>
      <c r="L9148" t="n">
        <v>0.5402101796913199</v>
      </c>
      <c r="M9148" t="n">
        <v>0.5370062780505138</v>
      </c>
      <c r="N9148" t="n">
        <v>0.4804586849709476</v>
      </c>
      <c r="O9148" t="n">
        <v>0.5593884816215104</v>
      </c>
      <c r="P9148" t="n">
        <v>0.5678995224484275</v>
      </c>
      <c r="Q9148" t="n">
        <v>0.5601058350313449</v>
      </c>
      <c r="R9148" t="n">
        <v>0.5837013559706533</v>
      </c>
      <c r="S9148" t="n">
        <v>0.561893933314215</v>
      </c>
      <c r="T9148" t="n">
        <v>0.5810401959371848</v>
      </c>
      <c r="U9148" t="n">
        <v>0.5666238997605153</v>
      </c>
      <c r="V9148" t="n">
        <v>0.5748662114402809</v>
      </c>
      <c r="W9148" t="n">
        <v>0.4865212388257119</v>
      </c>
      <c r="X9148" t="n">
        <v>0.546926004897941</v>
      </c>
      <c r="Y9148" t="n">
        <v>0.5491280072949829</v>
      </c>
      <c r="Z9148" t="n">
        <v>0.4481192915262092</v>
      </c>
      <c r="AA9148" t="n">
        <v>0.5117152695886168</v>
      </c>
      <c r="AB9148" t="n">
        <v>0.5134395375187701</v>
      </c>
      <c r="AC9148" t="n">
        <v>0.4277274817589604</v>
      </c>
      <c r="AD9148" t="n">
        <v>0.4860707464321028</v>
      </c>
      <c r="AE9148" t="n">
        <v>0.4918696417789831</v>
      </c>
      <c r="AF9148" t="n">
        <v>0.3841919523882024</v>
      </c>
      <c r="AG9148" t="n">
        <v>0.4740077824488798</v>
      </c>
      <c r="AH9148" t="n">
        <v>0.49502777065175</v>
      </c>
      <c r="AI9148" t="n">
        <v>0.4498533147634765</v>
      </c>
      <c r="AJ9148" t="n">
        <v>0.5388967434584983</v>
      </c>
      <c r="AK9148" t="n">
        <v>0.6635978346911583</v>
      </c>
    </row>
    <row r="9149">
      <c r="A9149" t="n">
        <v>22</v>
      </c>
      <c r="B9149" t="n">
        <v>0.466383695742098</v>
      </c>
      <c r="C9149" t="n">
        <v>0.5366599976800197</v>
      </c>
      <c r="D9149" t="n">
        <v>0.5832971200057941</v>
      </c>
      <c r="E9149" t="n">
        <v>0.4183457327305823</v>
      </c>
      <c r="F9149" t="n">
        <v>0.5551818738549218</v>
      </c>
      <c r="G9149" t="n">
        <v>0.5321641273066398</v>
      </c>
      <c r="H9149" t="n">
        <v>0.3907912314154475</v>
      </c>
      <c r="I9149" t="n">
        <v>0.4580803278637081</v>
      </c>
      <c r="J9149" t="n">
        <v>0.4652148557108982</v>
      </c>
      <c r="K9149" t="n">
        <v>0.3960606828149787</v>
      </c>
      <c r="L9149" t="n">
        <v>0.4867196043723045</v>
      </c>
      <c r="M9149" t="n">
        <v>0.4826359915239737</v>
      </c>
      <c r="N9149" t="n">
        <v>0.4188264779211567</v>
      </c>
      <c r="O9149" t="n">
        <v>0.4943390087523254</v>
      </c>
      <c r="P9149" t="n">
        <v>0.5050991063060748</v>
      </c>
      <c r="Q9149" t="n">
        <v>0.4858664141267854</v>
      </c>
      <c r="R9149" t="n">
        <v>0.5084118164058885</v>
      </c>
      <c r="S9149" t="n">
        <v>0.4913683813547385</v>
      </c>
      <c r="T9149" t="n">
        <v>0.4906411958709898</v>
      </c>
      <c r="U9149" t="n">
        <v>0.4909307819884653</v>
      </c>
      <c r="V9149" t="n">
        <v>0.4983580261854313</v>
      </c>
      <c r="W9149" t="n">
        <v>0.427779529536703</v>
      </c>
      <c r="X9149" t="n">
        <v>0.4796099746053651</v>
      </c>
      <c r="Y9149" t="n">
        <v>0.4879516227451716</v>
      </c>
      <c r="Z9149" t="n">
        <v>0.3885347394378204</v>
      </c>
      <c r="AA9149" t="n">
        <v>0.4518208208917164</v>
      </c>
      <c r="AB9149" t="n">
        <v>0.4563640177370725</v>
      </c>
      <c r="AC9149" t="n">
        <v>0.3736849883288555</v>
      </c>
      <c r="AD9149" t="n">
        <v>0.4326666721567949</v>
      </c>
      <c r="AE9149" t="n">
        <v>0.4440999961739492</v>
      </c>
      <c r="AF9149" t="n">
        <v>0.3630424314893416</v>
      </c>
      <c r="AG9149" t="n">
        <v>0.4590887743288407</v>
      </c>
      <c r="AH9149" t="n">
        <v>0.4879516250471883</v>
      </c>
      <c r="AI9149" t="n">
        <v>0.416656515862405</v>
      </c>
      <c r="AJ9149" t="n">
        <v>0.5239022557303615</v>
      </c>
      <c r="AK9149" t="n">
        <v>0.6600594591316804</v>
      </c>
    </row>
    <row r="9150">
      <c r="A9150" t="n">
        <v>23</v>
      </c>
      <c r="B9150" t="n">
        <v>0.4317450830425116</v>
      </c>
      <c r="C9150" t="n">
        <v>0.4980871646508488</v>
      </c>
      <c r="D9150" t="n">
        <v>0.5463925059105323</v>
      </c>
      <c r="E9150" t="n">
        <v>0.3646311065437113</v>
      </c>
      <c r="F9150" t="n">
        <v>0.5095479083823053</v>
      </c>
      <c r="G9150" t="n">
        <v>0.4900206056279482</v>
      </c>
      <c r="H9150" t="n">
        <v>0.3209178862763175</v>
      </c>
      <c r="I9150" t="n">
        <v>0.3973708949232141</v>
      </c>
      <c r="J9150" t="n">
        <v>0.3924036568609962</v>
      </c>
      <c r="K9150" t="n">
        <v>0.3283404209936945</v>
      </c>
      <c r="L9150" t="n">
        <v>0.4210448320066692</v>
      </c>
      <c r="M9150" t="n">
        <v>0.4125811079377196</v>
      </c>
      <c r="N9150" t="n">
        <v>0.3411306475000262</v>
      </c>
      <c r="O9150" t="n">
        <v>0.4229913564857982</v>
      </c>
      <c r="P9150" t="n">
        <v>0.4298372898972587</v>
      </c>
      <c r="Q9150" t="n">
        <v>0.3919094886319273</v>
      </c>
      <c r="R9150" t="n">
        <v>0.421312097492816</v>
      </c>
      <c r="S9150" t="n">
        <v>0.4007825447182441</v>
      </c>
      <c r="T9150" t="n">
        <v>0.3938524318872971</v>
      </c>
      <c r="U9150" t="n">
        <v>0.4094495987453702</v>
      </c>
      <c r="V9150" t="n">
        <v>0.4098452790945249</v>
      </c>
      <c r="W9150" t="n">
        <v>0.3549727885863579</v>
      </c>
      <c r="X9150" t="n">
        <v>0.3995249110622198</v>
      </c>
      <c r="Y9150" t="n">
        <v>0.4045113709859883</v>
      </c>
      <c r="Z9150" t="n">
        <v>0.3157439105969385</v>
      </c>
      <c r="AA9150" t="n">
        <v>0.3774818793409724</v>
      </c>
      <c r="AB9150" t="n">
        <v>0.3749078644548908</v>
      </c>
      <c r="AC9150" t="n">
        <v>0.3051451251515689</v>
      </c>
      <c r="AD9150" t="n">
        <v>0.3625790554540627</v>
      </c>
      <c r="AE9150" t="n">
        <v>0.3718753528598797</v>
      </c>
      <c r="AF9150" t="n">
        <v>0.3285553191305003</v>
      </c>
      <c r="AG9150" t="n">
        <v>0.4223497673605801</v>
      </c>
      <c r="AH9150" t="n">
        <v>0.4544798034467729</v>
      </c>
      <c r="AI9150" t="n">
        <v>0.3794209198536524</v>
      </c>
      <c r="AJ9150" t="n">
        <v>0.4868687076585485</v>
      </c>
      <c r="AK9150" t="n">
        <v>0.6229671548936602</v>
      </c>
    </row>
    <row r="9151">
      <c r="A9151" t="n">
        <v>24</v>
      </c>
      <c r="B9151" t="n">
        <v>0.3821188038906814</v>
      </c>
      <c r="C9151" t="n">
        <v>0.4493672885056456</v>
      </c>
      <c r="D9151" t="n">
        <v>0.4885701684954396</v>
      </c>
      <c r="E9151" t="n">
        <v>0.3132027615762631</v>
      </c>
      <c r="F9151" t="n">
        <v>0.4538779554223202</v>
      </c>
      <c r="G9151" t="n">
        <v>0.4320215417249599</v>
      </c>
      <c r="H9151" t="n">
        <v>0.1306797889785926</v>
      </c>
      <c r="I9151" t="n">
        <v>0.219829532031221</v>
      </c>
      <c r="J9151" t="n">
        <v>0.2140242267562625</v>
      </c>
      <c r="K9151" t="n">
        <v>0.1449495420793729</v>
      </c>
      <c r="L9151" t="n">
        <v>0.1963750483544135</v>
      </c>
      <c r="M9151" t="n">
        <v>0.1937574856210268</v>
      </c>
      <c r="N9151" t="n">
        <v>0.1443639749220225</v>
      </c>
      <c r="O9151" t="n">
        <v>0.1930732354980399</v>
      </c>
      <c r="P9151" t="n">
        <v>0.1908177158300512</v>
      </c>
      <c r="Q9151" t="n">
        <v>0.1448204557303801</v>
      </c>
      <c r="R9151" t="n">
        <v>0.1761488238914527</v>
      </c>
      <c r="S9151" t="n">
        <v>0.1657261800604867</v>
      </c>
      <c r="T9151" t="n">
        <v>0.1492593299249401</v>
      </c>
      <c r="U9151" t="n">
        <v>0.1694564196327013</v>
      </c>
      <c r="V9151" t="n">
        <v>0.1707791222157724</v>
      </c>
      <c r="W9151" t="n">
        <v>0.1591284157592783</v>
      </c>
      <c r="X9151" t="n">
        <v>0.1712412829663649</v>
      </c>
      <c r="Y9151" t="n">
        <v>0.168334929301286</v>
      </c>
      <c r="Z9151" t="n">
        <v>0.1266838494733666</v>
      </c>
      <c r="AA9151" t="n">
        <v>0.1625966636471591</v>
      </c>
      <c r="AB9151" t="n">
        <v>0.1594871186666614</v>
      </c>
      <c r="AC9151" t="n">
        <v>0.1112159561021774</v>
      </c>
      <c r="AD9151" t="n">
        <v>0.1570627404843787</v>
      </c>
      <c r="AE9151" t="n">
        <v>0.1572553590375523</v>
      </c>
      <c r="AF9151" t="n">
        <v>0.2833548096406958</v>
      </c>
      <c r="AG9151" t="n">
        <v>0.3723903774855084</v>
      </c>
      <c r="AH9151" t="n">
        <v>0.3965655326896967</v>
      </c>
      <c r="AI9151" t="n">
        <v>0.3306280828481739</v>
      </c>
      <c r="AJ9151" t="n">
        <v>0.4383855191641824</v>
      </c>
      <c r="AK9151" t="n">
        <v>0.5561411875765159</v>
      </c>
    </row>
    <row r="9161">
      <c r="A9161" t="inlineStr">
        <is>
          <t>PVVAC-P-240to760-E10.8-rDXGF-Htl1985-CZ06</t>
        </is>
      </c>
      <c r="D9161" t="n">
        <v>2015</v>
      </c>
      <c r="F9161" t="inlineStr">
        <is>
          <t>Source Annual kWh:</t>
        </is>
      </c>
      <c r="G9161" s="169" t="n">
        <v>1186293.650999996</v>
      </c>
      <c r="H9161" t="inlineStr">
        <is>
          <t>DEER</t>
        </is>
      </c>
      <c r="K9161" t="inlineStr">
        <is>
          <t>PDAF</t>
        </is>
      </c>
      <c r="L9161" t="inlineStr">
        <is>
          <t>Monthly</t>
        </is>
      </c>
    </row>
    <row r="9162">
      <c r="A9162" t="n">
        <v>230</v>
      </c>
      <c r="B9162" t="inlineStr">
        <is>
          <t>PVVAC-P-240to760-E10.8-20-MM</t>
        </is>
      </c>
      <c r="F9162" t="inlineStr">
        <is>
          <t>Source Sample Size:</t>
        </is>
      </c>
      <c r="G9162" t="n">
        <v>0</v>
      </c>
      <c r="H9162" t="inlineStr">
        <is>
          <t>DEER</t>
        </is>
      </c>
      <c r="K9162" t="inlineStr">
        <is>
          <t>WKWE</t>
        </is>
      </c>
      <c r="L9162" t="inlineStr">
        <is>
          <t>Monthly</t>
        </is>
      </c>
      <c r="N9162" t="inlineStr">
        <is>
          <t>Weekend Peak3</t>
        </is>
      </c>
    </row>
    <row r="9163">
      <c r="B9163" t="n">
        <v>1</v>
      </c>
      <c r="C9163" t="inlineStr">
        <is>
          <t>JANUARY</t>
        </is>
      </c>
      <c r="D9163" t="inlineStr">
        <is>
          <t>JAN</t>
        </is>
      </c>
      <c r="E9163" t="n">
        <v>2</v>
      </c>
      <c r="F9163" t="inlineStr">
        <is>
          <t>FEBRUARY</t>
        </is>
      </c>
      <c r="G9163" t="inlineStr">
        <is>
          <t>FEB</t>
        </is>
      </c>
      <c r="H9163" t="n">
        <v>3</v>
      </c>
      <c r="I9163" t="inlineStr">
        <is>
          <t>MARCH</t>
        </is>
      </c>
      <c r="J9163" t="inlineStr">
        <is>
          <t>MAR</t>
        </is>
      </c>
      <c r="K9163" t="n">
        <v>4</v>
      </c>
      <c r="L9163" t="inlineStr">
        <is>
          <t>APRIL</t>
        </is>
      </c>
      <c r="M9163" t="inlineStr">
        <is>
          <t>APR</t>
        </is>
      </c>
      <c r="N9163" t="n">
        <v>5</v>
      </c>
      <c r="O9163" t="inlineStr">
        <is>
          <t>MAY</t>
        </is>
      </c>
      <c r="P9163" t="inlineStr">
        <is>
          <t>MAY</t>
        </is>
      </c>
      <c r="Q9163" t="n">
        <v>6</v>
      </c>
      <c r="R9163" t="inlineStr">
        <is>
          <t>JUNE</t>
        </is>
      </c>
      <c r="S9163" t="inlineStr">
        <is>
          <t>JUN</t>
        </is>
      </c>
      <c r="T9163" t="n">
        <v>7</v>
      </c>
      <c r="U9163" t="inlineStr">
        <is>
          <t>JULY</t>
        </is>
      </c>
      <c r="V9163" t="inlineStr">
        <is>
          <t>JUL</t>
        </is>
      </c>
      <c r="W9163" t="n">
        <v>8</v>
      </c>
      <c r="X9163" t="inlineStr">
        <is>
          <t>AUGUST</t>
        </is>
      </c>
      <c r="Y9163" t="inlineStr">
        <is>
          <t>AUG</t>
        </is>
      </c>
      <c r="Z9163" t="n">
        <v>9</v>
      </c>
      <c r="AA9163" t="inlineStr">
        <is>
          <t>SEPTEMBER</t>
        </is>
      </c>
      <c r="AB9163" t="inlineStr">
        <is>
          <t>SEP</t>
        </is>
      </c>
      <c r="AC9163" t="n">
        <v>10</v>
      </c>
      <c r="AD9163" t="inlineStr">
        <is>
          <t>OCTOBER</t>
        </is>
      </c>
      <c r="AE9163" t="inlineStr">
        <is>
          <t>OCT</t>
        </is>
      </c>
      <c r="AF9163" t="n">
        <v>11</v>
      </c>
      <c r="AG9163" t="inlineStr">
        <is>
          <t>NOVEMBER</t>
        </is>
      </c>
      <c r="AH9163" t="inlineStr">
        <is>
          <t>NOV</t>
        </is>
      </c>
      <c r="AI9163" t="n">
        <v>12</v>
      </c>
      <c r="AJ9163" t="inlineStr">
        <is>
          <t>DECEMBER</t>
        </is>
      </c>
      <c r="AK9163" t="inlineStr">
        <is>
          <t>DEC</t>
        </is>
      </c>
    </row>
    <row r="9164">
      <c r="B9164" t="n">
        <v>31</v>
      </c>
      <c r="E9164" t="n">
        <v>28</v>
      </c>
      <c r="H9164" t="n">
        <v>31</v>
      </c>
      <c r="K9164" t="n">
        <v>30</v>
      </c>
      <c r="N9164" t="n">
        <v>31</v>
      </c>
      <c r="Q9164" t="n">
        <v>30</v>
      </c>
      <c r="T9164" t="n">
        <v>31</v>
      </c>
      <c r="W9164" t="n">
        <v>31</v>
      </c>
      <c r="Z9164" t="n">
        <v>30</v>
      </c>
      <c r="AC9164" t="n">
        <v>31</v>
      </c>
      <c r="AF9164" t="n">
        <v>30</v>
      </c>
      <c r="AI9164" t="n">
        <v>31</v>
      </c>
    </row>
    <row r="9165">
      <c r="A9165" t="inlineStr">
        <is>
          <t>RATIOS</t>
        </is>
      </c>
      <c r="B9165" t="inlineStr">
        <is>
          <t>E.BKDWN</t>
        </is>
      </c>
      <c r="C9165" t="inlineStr">
        <is>
          <t>PEAK/AVG</t>
        </is>
      </c>
      <c r="D9165" t="inlineStr">
        <is>
          <t>END/AVG</t>
        </is>
      </c>
      <c r="E9165" t="inlineStr">
        <is>
          <t>E.BKDWN</t>
        </is>
      </c>
      <c r="F9165" t="inlineStr">
        <is>
          <t>PEAK/AVG</t>
        </is>
      </c>
      <c r="G9165" t="inlineStr">
        <is>
          <t>END/AVG</t>
        </is>
      </c>
      <c r="H9165" t="inlineStr">
        <is>
          <t>E.BKDWN</t>
        </is>
      </c>
      <c r="I9165" t="inlineStr">
        <is>
          <t>PEAK/AVG</t>
        </is>
      </c>
      <c r="J9165" t="inlineStr">
        <is>
          <t>END/AVG</t>
        </is>
      </c>
      <c r="K9165" t="inlineStr">
        <is>
          <t>E.BKDWN</t>
        </is>
      </c>
      <c r="L9165" t="inlineStr">
        <is>
          <t>PEAK/AVG</t>
        </is>
      </c>
      <c r="M9165" t="inlineStr">
        <is>
          <t>END/AVG</t>
        </is>
      </c>
      <c r="N9165" t="inlineStr">
        <is>
          <t>E.BKDWN</t>
        </is>
      </c>
      <c r="O9165" t="inlineStr">
        <is>
          <t>PEAK/AVG</t>
        </is>
      </c>
      <c r="P9165" t="inlineStr">
        <is>
          <t>END/AVG</t>
        </is>
      </c>
      <c r="Q9165" t="inlineStr">
        <is>
          <t>E.BKDWN</t>
        </is>
      </c>
      <c r="R9165" t="inlineStr">
        <is>
          <t>PEAK/AVG</t>
        </is>
      </c>
      <c r="S9165" t="inlineStr">
        <is>
          <t>END/AVG</t>
        </is>
      </c>
      <c r="T9165" t="inlineStr">
        <is>
          <t>E.BKDWN</t>
        </is>
      </c>
      <c r="U9165" t="inlineStr">
        <is>
          <t>PEAK/AVG</t>
        </is>
      </c>
      <c r="V9165" t="inlineStr">
        <is>
          <t>END/AVG</t>
        </is>
      </c>
      <c r="W9165" t="inlineStr">
        <is>
          <t>E.BKDWN</t>
        </is>
      </c>
      <c r="X9165" t="inlineStr">
        <is>
          <t>PEAK/AVG</t>
        </is>
      </c>
      <c r="Y9165" t="inlineStr">
        <is>
          <t>END/AVG</t>
        </is>
      </c>
      <c r="Z9165" t="inlineStr">
        <is>
          <t>E.BKDWN</t>
        </is>
      </c>
      <c r="AA9165" t="inlineStr">
        <is>
          <t>PEAK/AVG</t>
        </is>
      </c>
      <c r="AB9165" t="inlineStr">
        <is>
          <t>END/AVG</t>
        </is>
      </c>
      <c r="AC9165" t="inlineStr">
        <is>
          <t>E.BKDWN</t>
        </is>
      </c>
      <c r="AD9165" t="inlineStr">
        <is>
          <t>PEAK/AVG</t>
        </is>
      </c>
      <c r="AE9165" t="inlineStr">
        <is>
          <t>END/AVG</t>
        </is>
      </c>
      <c r="AF9165" t="inlineStr">
        <is>
          <t>E.BKDWN</t>
        </is>
      </c>
      <c r="AG9165" t="inlineStr">
        <is>
          <t>PEAK/AVG</t>
        </is>
      </c>
      <c r="AH9165" t="inlineStr">
        <is>
          <t>END/AVG</t>
        </is>
      </c>
      <c r="AI9165" t="inlineStr">
        <is>
          <t>E.BKDWN</t>
        </is>
      </c>
      <c r="AJ9165" t="inlineStr">
        <is>
          <t>PEAK/AVG</t>
        </is>
      </c>
      <c r="AK9165" t="inlineStr">
        <is>
          <t>END/AVG</t>
        </is>
      </c>
    </row>
    <row r="9166">
      <c r="B9166" s="170" t="n">
        <v>0.06608348511041462</v>
      </c>
      <c r="C9166" s="171" t="n">
        <v>1.209101861759803</v>
      </c>
      <c r="D9166" s="171" t="n">
        <v>0.9723590614422702</v>
      </c>
      <c r="E9166" s="170" t="n">
        <v>0.05938516140174908</v>
      </c>
      <c r="F9166" s="171" t="n">
        <v>1.299134271865433</v>
      </c>
      <c r="G9166" s="171" t="n">
        <v>0.9930574489017499</v>
      </c>
      <c r="H9166" s="170" t="n">
        <v>0.08203813741359794</v>
      </c>
      <c r="I9166" s="171" t="n">
        <v>1.263409287305911</v>
      </c>
      <c r="J9166" s="171" t="n">
        <v>1.002065655903096</v>
      </c>
      <c r="K9166" s="170" t="n">
        <v>0.07772147188519669</v>
      </c>
      <c r="L9166" s="171" t="n">
        <v>1.283307008171359</v>
      </c>
      <c r="M9166" s="171" t="n">
        <v>0.9758676025225279</v>
      </c>
      <c r="N9166" s="170" t="n">
        <v>0.07832409526243764</v>
      </c>
      <c r="O9166" s="171" t="n">
        <v>1.250807486903351</v>
      </c>
      <c r="P9166" s="171" t="n">
        <v>0.9483791618383293</v>
      </c>
      <c r="Q9166" s="170" t="n">
        <v>0.0915616957663684</v>
      </c>
      <c r="R9166" s="171" t="n">
        <v>1.294150424946757</v>
      </c>
      <c r="S9166" s="171" t="n">
        <v>1.070568517755481</v>
      </c>
      <c r="T9166" s="170" t="n">
        <v>0.1009565509513756</v>
      </c>
      <c r="U9166" s="171" t="n">
        <v>1.20192458542303</v>
      </c>
      <c r="V9166" s="171" t="n">
        <v>1.072700138039141</v>
      </c>
      <c r="W9166" s="170" t="n">
        <v>0.1041934134228558</v>
      </c>
      <c r="X9166" s="171" t="n">
        <v>1.108442326054899</v>
      </c>
      <c r="Y9166" s="171" t="n">
        <v>1.017973186293846</v>
      </c>
      <c r="Z9166" s="170" t="n">
        <v>0.1006846920595581</v>
      </c>
      <c r="AA9166" s="171" t="n">
        <v>1.22410329789189</v>
      </c>
      <c r="AB9166" s="171" t="n">
        <v>1.030727967690486</v>
      </c>
      <c r="AC9166" s="170" t="n">
        <v>0.09825687308428141</v>
      </c>
      <c r="AD9166" s="171" t="n">
        <v>1.328494634662943</v>
      </c>
      <c r="AE9166" s="171" t="n">
        <v>0.9894324276366121</v>
      </c>
      <c r="AF9166" s="170" t="n">
        <v>0.07604149857320042</v>
      </c>
      <c r="AG9166" s="171" t="n">
        <v>1.276332097108584</v>
      </c>
      <c r="AH9166" s="171" t="n">
        <v>1.052648535032256</v>
      </c>
      <c r="AI9166" s="170" t="n">
        <v>0.06475292506896432</v>
      </c>
      <c r="AJ9166" s="171" t="n">
        <v>1.262845137813301</v>
      </c>
      <c r="AK9166" s="171" t="n">
        <v>0.8951878531997128</v>
      </c>
      <c r="AM9166">
        <f>A9161</f>
        <v/>
      </c>
      <c r="AN9166" s="163">
        <f>1/($B9166*(1/$B9164)*(1/(5/7+2/7*$D9166))*$B9176/SUM($B9168:$B9191))</f>
        <v/>
      </c>
      <c r="AO9166" s="163">
        <f>1/(B9166*(1/B9164)*(1/(5/7+2/7*D9166)))</f>
        <v/>
      </c>
      <c r="AP9166" s="163" t="n"/>
      <c r="AR9166" s="168">
        <f>CHOOSE(AV$3,C9166,F9166,I9166,L9166,O9166,R9166,U9166,X9166,AA9166,AD9166,AG9166,AJ9166)</f>
        <v/>
      </c>
      <c r="AS9166" s="164" t="n"/>
      <c r="AT9166" s="164" t="n"/>
      <c r="AV9166" s="116">
        <f>AN9166/AR9166</f>
        <v/>
      </c>
      <c r="AW9166" s="165">
        <f>AO9166/AR9166</f>
        <v/>
      </c>
      <c r="AX9166" s="163" t="n"/>
    </row>
    <row r="9167">
      <c r="A9167" t="inlineStr">
        <is>
          <t>HOUR</t>
        </is>
      </c>
      <c r="B9167" t="inlineStr">
        <is>
          <t>PEAK</t>
        </is>
      </c>
      <c r="C9167" t="inlineStr">
        <is>
          <t>AVG</t>
        </is>
      </c>
      <c r="D9167" t="inlineStr">
        <is>
          <t>END</t>
        </is>
      </c>
      <c r="E9167" t="inlineStr">
        <is>
          <t>PEAK</t>
        </is>
      </c>
      <c r="F9167" t="inlineStr">
        <is>
          <t>AVG</t>
        </is>
      </c>
      <c r="G9167" t="inlineStr">
        <is>
          <t>END</t>
        </is>
      </c>
      <c r="H9167" t="inlineStr">
        <is>
          <t>PEAK</t>
        </is>
      </c>
      <c r="I9167" t="inlineStr">
        <is>
          <t>AVG</t>
        </is>
      </c>
      <c r="J9167" t="inlineStr">
        <is>
          <t>END</t>
        </is>
      </c>
      <c r="K9167" t="inlineStr">
        <is>
          <t>PEAK</t>
        </is>
      </c>
      <c r="L9167" t="inlineStr">
        <is>
          <t>AVG</t>
        </is>
      </c>
      <c r="M9167" t="inlineStr">
        <is>
          <t>END</t>
        </is>
      </c>
      <c r="N9167" t="inlineStr">
        <is>
          <t>PEAK</t>
        </is>
      </c>
      <c r="O9167" t="inlineStr">
        <is>
          <t>AVG</t>
        </is>
      </c>
      <c r="P9167" t="inlineStr">
        <is>
          <t>END</t>
        </is>
      </c>
      <c r="Q9167" t="inlineStr">
        <is>
          <t>PEAK</t>
        </is>
      </c>
      <c r="R9167" t="inlineStr">
        <is>
          <t>AVG</t>
        </is>
      </c>
      <c r="S9167" t="inlineStr">
        <is>
          <t>END</t>
        </is>
      </c>
      <c r="T9167" t="inlineStr">
        <is>
          <t>PEAK</t>
        </is>
      </c>
      <c r="U9167" t="inlineStr">
        <is>
          <t>AVG</t>
        </is>
      </c>
      <c r="V9167" t="inlineStr">
        <is>
          <t>END</t>
        </is>
      </c>
      <c r="W9167" t="inlineStr">
        <is>
          <t>PEAK</t>
        </is>
      </c>
      <c r="X9167" t="inlineStr">
        <is>
          <t>AVG</t>
        </is>
      </c>
      <c r="Y9167" t="inlineStr">
        <is>
          <t>END</t>
        </is>
      </c>
      <c r="Z9167" t="inlineStr">
        <is>
          <t>PEAK</t>
        </is>
      </c>
      <c r="AA9167" t="inlineStr">
        <is>
          <t>AVG</t>
        </is>
      </c>
      <c r="AB9167" t="inlineStr">
        <is>
          <t>END</t>
        </is>
      </c>
      <c r="AC9167" t="inlineStr">
        <is>
          <t>PEAK</t>
        </is>
      </c>
      <c r="AD9167" t="inlineStr">
        <is>
          <t>AVG</t>
        </is>
      </c>
      <c r="AE9167" t="inlineStr">
        <is>
          <t>END</t>
        </is>
      </c>
      <c r="AF9167" t="inlineStr">
        <is>
          <t>PEAK</t>
        </is>
      </c>
      <c r="AG9167" t="inlineStr">
        <is>
          <t>AVG</t>
        </is>
      </c>
      <c r="AH9167" t="inlineStr">
        <is>
          <t>END</t>
        </is>
      </c>
      <c r="AI9167" t="inlineStr">
        <is>
          <t>PEAK</t>
        </is>
      </c>
      <c r="AJ9167" t="inlineStr">
        <is>
          <t>AVG</t>
        </is>
      </c>
      <c r="AK9167" t="inlineStr">
        <is>
          <t>END</t>
        </is>
      </c>
    </row>
    <row r="9168">
      <c r="A9168" t="n">
        <v>1</v>
      </c>
      <c r="B9168" t="n">
        <v>0.150725201985788</v>
      </c>
      <c r="C9168" t="n">
        <v>0.1881943153236171</v>
      </c>
      <c r="D9168" t="n">
        <v>0.2020988087145497</v>
      </c>
      <c r="E9168" t="n">
        <v>0.1441303877418538</v>
      </c>
      <c r="F9168" t="n">
        <v>0.2014179422600625</v>
      </c>
      <c r="G9168" t="n">
        <v>0.2066188883024431</v>
      </c>
      <c r="H9168" t="n">
        <v>0.1265316262224881</v>
      </c>
      <c r="I9168" t="n">
        <v>0.1657298701681525</v>
      </c>
      <c r="J9168" t="n">
        <v>0.1698414885028772</v>
      </c>
      <c r="K9168" t="n">
        <v>0.1283124013095005</v>
      </c>
      <c r="L9168" t="n">
        <v>0.171361986796251</v>
      </c>
      <c r="M9168" t="n">
        <v>0.1766262693784754</v>
      </c>
      <c r="N9168" t="n">
        <v>0.1529787775651239</v>
      </c>
      <c r="O9168" t="n">
        <v>0.1916072114950239</v>
      </c>
      <c r="P9168" t="n">
        <v>0.1960640866887753</v>
      </c>
      <c r="Q9168" t="n">
        <v>0.1373028820010876</v>
      </c>
      <c r="R9168" t="n">
        <v>0.1627376627054946</v>
      </c>
      <c r="S9168" t="n">
        <v>0.1588325623842769</v>
      </c>
      <c r="T9168" t="n">
        <v>0.144180012162984</v>
      </c>
      <c r="U9168" t="n">
        <v>0.1568823066852835</v>
      </c>
      <c r="V9168" t="n">
        <v>0.1556125817707289</v>
      </c>
      <c r="W9168" t="n">
        <v>0.1470247202830639</v>
      </c>
      <c r="X9168" t="n">
        <v>0.1537708559695286</v>
      </c>
      <c r="Y9168" t="n">
        <v>0.1595993255838932</v>
      </c>
      <c r="Z9168" t="n">
        <v>0.1338797409100345</v>
      </c>
      <c r="AA9168" t="n">
        <v>0.1421714054604515</v>
      </c>
      <c r="AB9168" t="n">
        <v>0.139837404003961</v>
      </c>
      <c r="AC9168" t="n">
        <v>0.1096969385620819</v>
      </c>
      <c r="AD9168" t="n">
        <v>0.1362881203307937</v>
      </c>
      <c r="AE9168" t="n">
        <v>0.1475950703803806</v>
      </c>
      <c r="AF9168" t="n">
        <v>0.1220169467685632</v>
      </c>
      <c r="AG9168" t="n">
        <v>0.1629003422097131</v>
      </c>
      <c r="AH9168" t="n">
        <v>0.1627176600513584</v>
      </c>
      <c r="AI9168" t="n">
        <v>0.1431870846854953</v>
      </c>
      <c r="AJ9168" t="n">
        <v>0.1929309980697005</v>
      </c>
      <c r="AK9168" t="n">
        <v>0.2262621375147618</v>
      </c>
    </row>
    <row r="9169">
      <c r="A9169" t="n">
        <v>2</v>
      </c>
      <c r="B9169" t="n">
        <v>0.1700963691229436</v>
      </c>
      <c r="C9169" t="n">
        <v>0.2134093142713533</v>
      </c>
      <c r="D9169" t="n">
        <v>0.2242928302864012</v>
      </c>
      <c r="E9169" t="n">
        <v>0.1641278564167051</v>
      </c>
      <c r="F9169" t="n">
        <v>0.2293896359909869</v>
      </c>
      <c r="G9169" t="n">
        <v>0.2245952849347352</v>
      </c>
      <c r="H9169" t="n">
        <v>0.1440661633563822</v>
      </c>
      <c r="I9169" t="n">
        <v>0.1852046472857807</v>
      </c>
      <c r="J9169" t="n">
        <v>0.1869805631214883</v>
      </c>
      <c r="K9169" t="n">
        <v>0.150000118015545</v>
      </c>
      <c r="L9169" t="n">
        <v>0.1929716877952519</v>
      </c>
      <c r="M9169" t="n">
        <v>0.1997697360639062</v>
      </c>
      <c r="N9169" t="n">
        <v>0.1776761049956294</v>
      </c>
      <c r="O9169" t="n">
        <v>0.2144906252504417</v>
      </c>
      <c r="P9169" t="n">
        <v>0.2197265356277013</v>
      </c>
      <c r="Q9169" t="n">
        <v>0.1737225168580883</v>
      </c>
      <c r="R9169" t="n">
        <v>0.1973047762475864</v>
      </c>
      <c r="S9169" t="n">
        <v>0.192157334216973</v>
      </c>
      <c r="T9169" t="n">
        <v>0.1822849034201152</v>
      </c>
      <c r="U9169" t="n">
        <v>0.1953746199852024</v>
      </c>
      <c r="V9169" t="n">
        <v>0.1888244108762376</v>
      </c>
      <c r="W9169" t="n">
        <v>0.1845569953141436</v>
      </c>
      <c r="X9169" t="n">
        <v>0.1863486668036283</v>
      </c>
      <c r="Y9169" t="n">
        <v>0.1899614286276718</v>
      </c>
      <c r="Z9169" t="n">
        <v>0.1979055905988808</v>
      </c>
      <c r="AA9169" t="n">
        <v>0.1696263638274164</v>
      </c>
      <c r="AB9169" t="n">
        <v>0.1703199213950077</v>
      </c>
      <c r="AC9169" t="n">
        <v>0.1336191238042118</v>
      </c>
      <c r="AD9169" t="n">
        <v>0.1584543798871981</v>
      </c>
      <c r="AE9169" t="n">
        <v>0.1750755571995143</v>
      </c>
      <c r="AF9169" t="n">
        <v>0.1145686373962671</v>
      </c>
      <c r="AG9169" t="n">
        <v>0.1634654982441156</v>
      </c>
      <c r="AH9169" t="n">
        <v>0.156276086343127</v>
      </c>
      <c r="AI9169" t="n">
        <v>0.1521902787488066</v>
      </c>
      <c r="AJ9169" t="n">
        <v>0.2166161815318436</v>
      </c>
      <c r="AK9169" t="n">
        <v>0.250550151992302</v>
      </c>
    </row>
    <row r="9170">
      <c r="A9170" t="n">
        <v>3</v>
      </c>
      <c r="B9170" t="n">
        <v>0.1669772357497462</v>
      </c>
      <c r="C9170" t="n">
        <v>0.21530338910672</v>
      </c>
      <c r="D9170" t="n">
        <v>0.2229003545930027</v>
      </c>
      <c r="E9170" t="n">
        <v>0.1620524419802584</v>
      </c>
      <c r="F9170" t="n">
        <v>0.230229061632662</v>
      </c>
      <c r="G9170" t="n">
        <v>0.2271576442994047</v>
      </c>
      <c r="H9170" t="n">
        <v>0.1452637254541545</v>
      </c>
      <c r="I9170" t="n">
        <v>0.189117985182662</v>
      </c>
      <c r="J9170" t="n">
        <v>0.1859144672002042</v>
      </c>
      <c r="K9170" t="n">
        <v>0.1537270489268846</v>
      </c>
      <c r="L9170" t="n">
        <v>0.1945207810022246</v>
      </c>
      <c r="M9170" t="n">
        <v>0.2006068388874296</v>
      </c>
      <c r="N9170" t="n">
        <v>0.1877128876761184</v>
      </c>
      <c r="O9170" t="n">
        <v>0.2197528992531542</v>
      </c>
      <c r="P9170" t="n">
        <v>0.2189422944628683</v>
      </c>
      <c r="Q9170" t="n">
        <v>0.2392978933719039</v>
      </c>
      <c r="R9170" t="n">
        <v>0.2321735839977585</v>
      </c>
      <c r="S9170" t="n">
        <v>0.2315654082916726</v>
      </c>
      <c r="T9170" t="n">
        <v>0.2542909269931365</v>
      </c>
      <c r="U9170" t="n">
        <v>0.2448182935692819</v>
      </c>
      <c r="V9170" t="n">
        <v>0.2220466311260666</v>
      </c>
      <c r="W9170" t="n">
        <v>0.2656713206464568</v>
      </c>
      <c r="X9170" t="n">
        <v>0.2391002943208922</v>
      </c>
      <c r="Y9170" t="n">
        <v>0.245623309325129</v>
      </c>
      <c r="Z9170" t="n">
        <v>0.277460528601143</v>
      </c>
      <c r="AA9170" t="n">
        <v>0.1940224700024398</v>
      </c>
      <c r="AB9170" t="n">
        <v>0.2169850953670297</v>
      </c>
      <c r="AC9170" t="n">
        <v>0.1641720393807404</v>
      </c>
      <c r="AD9170" t="n">
        <v>0.177363207902494</v>
      </c>
      <c r="AE9170" t="n">
        <v>0.2055721396320991</v>
      </c>
      <c r="AF9170" t="n">
        <v>0.1306821330082646</v>
      </c>
      <c r="AG9170" t="n">
        <v>0.1801733578585496</v>
      </c>
      <c r="AH9170" t="n">
        <v>0.1721030919721254</v>
      </c>
      <c r="AI9170" t="n">
        <v>0.1571379454465746</v>
      </c>
      <c r="AJ9170" t="n">
        <v>0.221897305703614</v>
      </c>
      <c r="AK9170" t="n">
        <v>0.2493719382845646</v>
      </c>
    </row>
    <row r="9171">
      <c r="A9171" t="n">
        <v>4</v>
      </c>
      <c r="B9171" t="n">
        <v>0.1701353061423148</v>
      </c>
      <c r="C9171" t="n">
        <v>0.2206140010338747</v>
      </c>
      <c r="D9171" t="n">
        <v>0.2294863586211967</v>
      </c>
      <c r="E9171" t="n">
        <v>0.16502470763875</v>
      </c>
      <c r="F9171" t="n">
        <v>0.2375257914275224</v>
      </c>
      <c r="G9171" t="n">
        <v>0.2326344381846382</v>
      </c>
      <c r="H9171" t="n">
        <v>0.1592958112062848</v>
      </c>
      <c r="I9171" t="n">
        <v>0.1931959055804112</v>
      </c>
      <c r="J9171" t="n">
        <v>0.1948190270519941</v>
      </c>
      <c r="K9171" t="n">
        <v>0.163281587450699</v>
      </c>
      <c r="L9171" t="n">
        <v>0.2091405879902424</v>
      </c>
      <c r="M9171" t="n">
        <v>0.2100509358870227</v>
      </c>
      <c r="N9171" t="n">
        <v>0.2085097155571478</v>
      </c>
      <c r="O9171" t="n">
        <v>0.2369284123491162</v>
      </c>
      <c r="P9171" t="n">
        <v>0.2322838829663578</v>
      </c>
      <c r="Q9171" t="n">
        <v>0.2248988955007672</v>
      </c>
      <c r="R9171" t="n">
        <v>0.2425895527388123</v>
      </c>
      <c r="S9171" t="n">
        <v>0.2310159487343303</v>
      </c>
      <c r="T9171" t="n">
        <v>0.2460177811242071</v>
      </c>
      <c r="U9171" t="n">
        <v>0.244671261333281</v>
      </c>
      <c r="V9171" t="n">
        <v>0.2373774656778337</v>
      </c>
      <c r="W9171" t="n">
        <v>0.2345032035956774</v>
      </c>
      <c r="X9171" t="n">
        <v>0.2366357184787891</v>
      </c>
      <c r="Y9171" t="n">
        <v>0.2474201978526781</v>
      </c>
      <c r="Z9171" t="n">
        <v>0.2370582105169514</v>
      </c>
      <c r="AA9171" t="n">
        <v>0.2009371530796092</v>
      </c>
      <c r="AB9171" t="n">
        <v>0.2130132965237911</v>
      </c>
      <c r="AC9171" t="n">
        <v>0.1593099930647038</v>
      </c>
      <c r="AD9171" t="n">
        <v>0.1881599401853679</v>
      </c>
      <c r="AE9171" t="n">
        <v>0.2077518528594494</v>
      </c>
      <c r="AF9171" t="n">
        <v>0.1307204933998815</v>
      </c>
      <c r="AG9171" t="n">
        <v>0.1805968325705633</v>
      </c>
      <c r="AH9171" t="n">
        <v>0.1725861995343078</v>
      </c>
      <c r="AI9171" t="n">
        <v>0.1588519265991726</v>
      </c>
      <c r="AJ9171" t="n">
        <v>0.2287313831450048</v>
      </c>
      <c r="AK9171" t="n">
        <v>0.2557304651620522</v>
      </c>
    </row>
    <row r="9172">
      <c r="A9172" t="n">
        <v>5</v>
      </c>
      <c r="B9172" t="n">
        <v>0.1796498449472264</v>
      </c>
      <c r="C9172" t="n">
        <v>0.2350320582892847</v>
      </c>
      <c r="D9172" t="n">
        <v>0.2419999857350796</v>
      </c>
      <c r="E9172" t="n">
        <v>0.1761230713956176</v>
      </c>
      <c r="F9172" t="n">
        <v>0.251115823711056</v>
      </c>
      <c r="G9172" t="n">
        <v>0.2464856356452105</v>
      </c>
      <c r="H9172" t="n">
        <v>0.1598338786418421</v>
      </c>
      <c r="I9172" t="n">
        <v>0.2102766623651406</v>
      </c>
      <c r="J9172" t="n">
        <v>0.2145526904614549</v>
      </c>
      <c r="K9172" t="n">
        <v>0.1817781638197383</v>
      </c>
      <c r="L9172" t="n">
        <v>0.2311285013962305</v>
      </c>
      <c r="M9172" t="n">
        <v>0.2354691385059413</v>
      </c>
      <c r="N9172" t="n">
        <v>0.2172777583979937</v>
      </c>
      <c r="O9172" t="n">
        <v>0.2550194253406901</v>
      </c>
      <c r="P9172" t="n">
        <v>0.2551402667273944</v>
      </c>
      <c r="Q9172" t="n">
        <v>0.2289606875766402</v>
      </c>
      <c r="R9172" t="n">
        <v>0.2480269008448199</v>
      </c>
      <c r="S9172" t="n">
        <v>0.2372274250864554</v>
      </c>
      <c r="T9172" t="n">
        <v>0.2481712084793374</v>
      </c>
      <c r="U9172" t="n">
        <v>0.2480361212823534</v>
      </c>
      <c r="V9172" t="n">
        <v>0.2380013673014068</v>
      </c>
      <c r="W9172" t="n">
        <v>0.2262491632399349</v>
      </c>
      <c r="X9172" t="n">
        <v>0.2351692409216269</v>
      </c>
      <c r="Y9172" t="n">
        <v>0.2430585099165236</v>
      </c>
      <c r="Z9172" t="n">
        <v>0.221276005371584</v>
      </c>
      <c r="AA9172" t="n">
        <v>0.2037720437335803</v>
      </c>
      <c r="AB9172" t="n">
        <v>0.2110197027998797</v>
      </c>
      <c r="AC9172" t="n">
        <v>0.1577972545033557</v>
      </c>
      <c r="AD9172" t="n">
        <v>0.1940228883933274</v>
      </c>
      <c r="AE9172" t="n">
        <v>0.2145589156256953</v>
      </c>
      <c r="AF9172" t="n">
        <v>0.1447433476687538</v>
      </c>
      <c r="AG9172" t="n">
        <v>0.1942110177404296</v>
      </c>
      <c r="AH9172" t="n">
        <v>0.1905997483151938</v>
      </c>
      <c r="AI9172" t="n">
        <v>0.1759572284375164</v>
      </c>
      <c r="AJ9172" t="n">
        <v>0.2437134807371272</v>
      </c>
      <c r="AK9172" t="n">
        <v>0.2693236615929668</v>
      </c>
    </row>
    <row r="9173">
      <c r="A9173" t="n">
        <v>6</v>
      </c>
      <c r="B9173" t="n">
        <v>0.195851816829136</v>
      </c>
      <c r="C9173" t="n">
        <v>0.253278108213583</v>
      </c>
      <c r="D9173" t="n">
        <v>0.258241146285113</v>
      </c>
      <c r="E9173" t="n">
        <v>0.1924337874748399</v>
      </c>
      <c r="F9173" t="n">
        <v>0.2714708499737269</v>
      </c>
      <c r="G9173" t="n">
        <v>0.2642258615092122</v>
      </c>
      <c r="H9173" t="n">
        <v>0.2365614037433006</v>
      </c>
      <c r="I9173" t="n">
        <v>0.298194628223688</v>
      </c>
      <c r="J9173" t="n">
        <v>0.2983174423421899</v>
      </c>
      <c r="K9173" t="n">
        <v>0.2733511458129265</v>
      </c>
      <c r="L9173" t="n">
        <v>0.3541517872561606</v>
      </c>
      <c r="M9173" t="n">
        <v>0.3495935501834043</v>
      </c>
      <c r="N9173" t="n">
        <v>0.3984233685177428</v>
      </c>
      <c r="O9173" t="n">
        <v>0.4149412033144824</v>
      </c>
      <c r="P9173" t="n">
        <v>0.3879540936629708</v>
      </c>
      <c r="Q9173" t="n">
        <v>0.4480729053151136</v>
      </c>
      <c r="R9173" t="n">
        <v>0.4180320629564432</v>
      </c>
      <c r="S9173" t="n">
        <v>0.4365649934646108</v>
      </c>
      <c r="T9173" t="n">
        <v>0.4419634531290724</v>
      </c>
      <c r="U9173" t="n">
        <v>0.4070587453684846</v>
      </c>
      <c r="V9173" t="n">
        <v>0.4441863495866706</v>
      </c>
      <c r="W9173" t="n">
        <v>0.4062111504255521</v>
      </c>
      <c r="X9173" t="n">
        <v>0.3740070743946684</v>
      </c>
      <c r="Y9173" t="n">
        <v>0.3874230799074532</v>
      </c>
      <c r="Z9173" t="n">
        <v>0.3330074939527318</v>
      </c>
      <c r="AA9173" t="n">
        <v>0.3024943931970906</v>
      </c>
      <c r="AB9173" t="n">
        <v>0.3105970547749686</v>
      </c>
      <c r="AC9173" t="n">
        <v>0.236608273184622</v>
      </c>
      <c r="AD9173" t="n">
        <v>0.2847448787594925</v>
      </c>
      <c r="AE9173" t="n">
        <v>0.3067215668174989</v>
      </c>
      <c r="AF9173" t="n">
        <v>0.154178938440096</v>
      </c>
      <c r="AG9173" t="n">
        <v>0.2134025599035133</v>
      </c>
      <c r="AH9173" t="n">
        <v>0.2021972602693848</v>
      </c>
      <c r="AI9173" t="n">
        <v>0.1875780462148625</v>
      </c>
      <c r="AJ9173" t="n">
        <v>0.2613899239449197</v>
      </c>
      <c r="AK9173" t="n">
        <v>0.2873050890084415</v>
      </c>
    </row>
    <row r="9174">
      <c r="A9174" t="n">
        <v>7</v>
      </c>
      <c r="B9174" t="n">
        <v>0.2901642307852763</v>
      </c>
      <c r="C9174" t="n">
        <v>0.3745821593270416</v>
      </c>
      <c r="D9174" t="n">
        <v>0.3784225521808046</v>
      </c>
      <c r="E9174" t="n">
        <v>0.2813799260471996</v>
      </c>
      <c r="F9174" t="n">
        <v>0.3986232224564583</v>
      </c>
      <c r="G9174" t="n">
        <v>0.385748496202885</v>
      </c>
      <c r="H9174" t="n">
        <v>0.2936700766551144</v>
      </c>
      <c r="I9174" t="n">
        <v>0.3843992165545431</v>
      </c>
      <c r="J9174" t="n">
        <v>0.371173070163799</v>
      </c>
      <c r="K9174" t="n">
        <v>0.4591583603392239</v>
      </c>
      <c r="L9174" t="n">
        <v>0.4777698942071249</v>
      </c>
      <c r="M9174" t="n">
        <v>0.4717875117603847</v>
      </c>
      <c r="N9174" t="n">
        <v>0.6120268994395726</v>
      </c>
      <c r="O9174" t="n">
        <v>0.5825818169010419</v>
      </c>
      <c r="P9174" t="n">
        <v>0.515848503394583</v>
      </c>
      <c r="Q9174" t="n">
        <v>0.6455695645186501</v>
      </c>
      <c r="R9174" t="n">
        <v>0.5349533201971043</v>
      </c>
      <c r="S9174" t="n">
        <v>0.6025643764404063</v>
      </c>
      <c r="T9174" t="n">
        <v>0.6668558686397729</v>
      </c>
      <c r="U9174" t="n">
        <v>0.5499392266757863</v>
      </c>
      <c r="V9174" t="n">
        <v>0.6554590959098291</v>
      </c>
      <c r="W9174" t="n">
        <v>0.62822272162188</v>
      </c>
      <c r="X9174" t="n">
        <v>0.5235410937809559</v>
      </c>
      <c r="Y9174" t="n">
        <v>0.5498551519022518</v>
      </c>
      <c r="Z9174" t="n">
        <v>0.5337397323527793</v>
      </c>
      <c r="AA9174" t="n">
        <v>0.4326726410448685</v>
      </c>
      <c r="AB9174" t="n">
        <v>0.434189863064502</v>
      </c>
      <c r="AC9174" t="n">
        <v>0.3777525603719374</v>
      </c>
      <c r="AD9174" t="n">
        <v>0.3832230902149638</v>
      </c>
      <c r="AE9174" t="n">
        <v>0.4003513961930152</v>
      </c>
      <c r="AF9174" t="n">
        <v>0.2321688112967091</v>
      </c>
      <c r="AG9174" t="n">
        <v>0.3188600930568306</v>
      </c>
      <c r="AH9174" t="n">
        <v>0.2968218722971723</v>
      </c>
      <c r="AI9174" t="n">
        <v>0.273905947041689</v>
      </c>
      <c r="AJ9174" t="n">
        <v>0.3836734864674731</v>
      </c>
      <c r="AK9174" t="n">
        <v>0.4221271814722478</v>
      </c>
    </row>
    <row r="9175">
      <c r="A9175" t="n">
        <v>8</v>
      </c>
      <c r="B9175" t="n">
        <v>0.3556423912892325</v>
      </c>
      <c r="C9175" t="n">
        <v>0.411554162980338</v>
      </c>
      <c r="D9175" t="n">
        <v>0.4234212436486815</v>
      </c>
      <c r="E9175" t="n">
        <v>0.428226725077675</v>
      </c>
      <c r="F9175" t="n">
        <v>0.4769861452947208</v>
      </c>
      <c r="G9175" t="n">
        <v>0.4565561067591575</v>
      </c>
      <c r="H9175" t="n">
        <v>0.4332389765801414</v>
      </c>
      <c r="I9175" t="n">
        <v>0.5023457100465744</v>
      </c>
      <c r="J9175" t="n">
        <v>0.5450049481031596</v>
      </c>
      <c r="K9175" t="n">
        <v>0.6282345110497954</v>
      </c>
      <c r="L9175" t="n">
        <v>0.6082621289137202</v>
      </c>
      <c r="M9175" t="n">
        <v>0.6043943045464995</v>
      </c>
      <c r="N9175" t="n">
        <v>0.8142777678259967</v>
      </c>
      <c r="O9175" t="n">
        <v>0.7355976578312121</v>
      </c>
      <c r="P9175" t="n">
        <v>0.6519757848342087</v>
      </c>
      <c r="Q9175" t="n">
        <v>0.7881450709217515</v>
      </c>
      <c r="R9175" t="n">
        <v>0.6094599883053046</v>
      </c>
      <c r="S9175" t="n">
        <v>0.6683047781619137</v>
      </c>
      <c r="T9175" t="n">
        <v>0.7952054675508962</v>
      </c>
      <c r="U9175" t="n">
        <v>0.6365593658082161</v>
      </c>
      <c r="V9175" t="n">
        <v>0.788467908033177</v>
      </c>
      <c r="W9175" t="n">
        <v>0.7902625035861144</v>
      </c>
      <c r="X9175" t="n">
        <v>0.6412947189596193</v>
      </c>
      <c r="Y9175" t="n">
        <v>0.680594941726305</v>
      </c>
      <c r="Z9175" t="n">
        <v>0.7184737160939942</v>
      </c>
      <c r="AA9175" t="n">
        <v>0.6036815964006033</v>
      </c>
      <c r="AB9175" t="n">
        <v>0.5740749717426746</v>
      </c>
      <c r="AC9175" t="n">
        <v>0.5961602677244522</v>
      </c>
      <c r="AD9175" t="n">
        <v>0.5795936963210737</v>
      </c>
      <c r="AE9175" t="n">
        <v>0.554266396459287</v>
      </c>
      <c r="AF9175" t="n">
        <v>0.4226611882344417</v>
      </c>
      <c r="AG9175" t="n">
        <v>0.4841988335950628</v>
      </c>
      <c r="AH9175" t="n">
        <v>0.4551685392317668</v>
      </c>
      <c r="AI9175" t="n">
        <v>0.3859934124840713</v>
      </c>
      <c r="AJ9175" t="n">
        <v>0.4495960943065271</v>
      </c>
      <c r="AK9175" t="n">
        <v>0.4860876470716879</v>
      </c>
    </row>
    <row r="9176">
      <c r="A9176" t="n">
        <v>9</v>
      </c>
      <c r="B9176" t="n">
        <v>0.6253229686696056</v>
      </c>
      <c r="C9176" t="n">
        <v>0.5664032090980976</v>
      </c>
      <c r="D9176" t="n">
        <v>0.5893760359212642</v>
      </c>
      <c r="E9176" t="n">
        <v>0.6462513932495274</v>
      </c>
      <c r="F9176" t="n">
        <v>0.6452945711864311</v>
      </c>
      <c r="G9176" t="n">
        <v>0.644539314332076</v>
      </c>
      <c r="H9176" t="n">
        <v>0.6408594819624869</v>
      </c>
      <c r="I9176" t="n">
        <v>0.662139760839518</v>
      </c>
      <c r="J9176" t="n">
        <v>0.7046863652155945</v>
      </c>
      <c r="K9176" t="n">
        <v>0.7782145664226892</v>
      </c>
      <c r="L9176" t="n">
        <v>0.739377966377045</v>
      </c>
      <c r="M9176" t="n">
        <v>0.7316861009994885</v>
      </c>
      <c r="N9176" t="n">
        <v>0.917430896104753</v>
      </c>
      <c r="O9176" t="n">
        <v>0.8166024259853941</v>
      </c>
      <c r="P9176" t="n">
        <v>0.7302167693818584</v>
      </c>
      <c r="Q9176" t="n">
        <v>0.9261282205387984</v>
      </c>
      <c r="R9176" t="n">
        <v>0.7096605340577546</v>
      </c>
      <c r="S9176" t="n">
        <v>0.764951534785609</v>
      </c>
      <c r="T9176" t="n">
        <v>0.8781245837073932</v>
      </c>
      <c r="U9176" t="n">
        <v>0.7599450063133102</v>
      </c>
      <c r="V9176" t="n">
        <v>0.8800394343926959</v>
      </c>
      <c r="W9176" t="n">
        <v>0.8851929329635649</v>
      </c>
      <c r="X9176" t="n">
        <v>0.8081772648920988</v>
      </c>
      <c r="Y9176" t="n">
        <v>0.8200084168230964</v>
      </c>
      <c r="Z9176" t="n">
        <v>0.8289343251841716</v>
      </c>
      <c r="AA9176" t="n">
        <v>0.7621607836790359</v>
      </c>
      <c r="AB9176" t="n">
        <v>0.7564641757132424</v>
      </c>
      <c r="AC9176" t="n">
        <v>0.7811079227503404</v>
      </c>
      <c r="AD9176" t="n">
        <v>0.755874610149136</v>
      </c>
      <c r="AE9176" t="n">
        <v>0.7480276278651566</v>
      </c>
      <c r="AF9176" t="n">
        <v>0.6030008481908814</v>
      </c>
      <c r="AG9176" t="n">
        <v>0.6878130523918252</v>
      </c>
      <c r="AH9176" t="n">
        <v>0.641702481096428</v>
      </c>
      <c r="AI9176" t="n">
        <v>0.6007676488294187</v>
      </c>
      <c r="AJ9176" t="n">
        <v>0.661551939136244</v>
      </c>
      <c r="AK9176" t="n">
        <v>0.6127011984428989</v>
      </c>
    </row>
    <row r="9177">
      <c r="A9177" t="n">
        <v>10</v>
      </c>
      <c r="B9177" t="n">
        <v>0.7783927354646716</v>
      </c>
      <c r="C9177" t="n">
        <v>0.7916188210150361</v>
      </c>
      <c r="D9177" t="n">
        <v>0.7754937445580703</v>
      </c>
      <c r="E9177" t="n">
        <v>0.8125118230576502</v>
      </c>
      <c r="F9177" t="n">
        <v>0.7969002191767237</v>
      </c>
      <c r="G9177" t="n">
        <v>0.8060433544723825</v>
      </c>
      <c r="H9177" t="n">
        <v>0.8443403215259281</v>
      </c>
      <c r="I9177" t="n">
        <v>0.8238189363221295</v>
      </c>
      <c r="J9177" t="n">
        <v>0.8794425305926481</v>
      </c>
      <c r="K9177" t="n">
        <v>0.8862530772553361</v>
      </c>
      <c r="L9177" t="n">
        <v>0.858864092121797</v>
      </c>
      <c r="M9177" t="n">
        <v>0.8626465915660071</v>
      </c>
      <c r="N9177" t="n">
        <v>0.9923202180831793</v>
      </c>
      <c r="O9177" t="n">
        <v>0.9240780811408045</v>
      </c>
      <c r="P9177" t="n">
        <v>0.8342703425895616</v>
      </c>
      <c r="Q9177" t="n">
        <v>0.9654285355753546</v>
      </c>
      <c r="R9177" t="n">
        <v>0.786899390596734</v>
      </c>
      <c r="S9177" t="n">
        <v>0.8252609311898781</v>
      </c>
      <c r="T9177" t="n">
        <v>0.934090527352234</v>
      </c>
      <c r="U9177" t="n">
        <v>0.8720318548062117</v>
      </c>
      <c r="V9177" t="n">
        <v>0.9516188320440375</v>
      </c>
      <c r="W9177" t="n">
        <v>0.9592031653437887</v>
      </c>
      <c r="X9177" t="n">
        <v>0.931951706032132</v>
      </c>
      <c r="Y9177" t="n">
        <v>0.958183067049055</v>
      </c>
      <c r="Z9177" t="n">
        <v>0.9358216447722373</v>
      </c>
      <c r="AA9177" t="n">
        <v>0.8890125642767889</v>
      </c>
      <c r="AB9177" t="n">
        <v>0.9072855809544472</v>
      </c>
      <c r="AC9177" t="n">
        <v>0.9062469038856007</v>
      </c>
      <c r="AD9177" t="n">
        <v>0.8829985051286992</v>
      </c>
      <c r="AE9177" t="n">
        <v>0.9045211298015098</v>
      </c>
      <c r="AF9177" t="n">
        <v>0.7741617188865257</v>
      </c>
      <c r="AG9177" t="n">
        <v>0.8407002016492873</v>
      </c>
      <c r="AH9177" t="n">
        <v>0.8266175521266361</v>
      </c>
      <c r="AI9177" t="n">
        <v>0.7538334511349215</v>
      </c>
      <c r="AJ9177" t="n">
        <v>0.8289245607842498</v>
      </c>
      <c r="AK9177" t="n">
        <v>0.755432494641998</v>
      </c>
    </row>
    <row r="9178">
      <c r="A9178" t="n">
        <v>11</v>
      </c>
      <c r="B9178" t="n">
        <v>0.8789183852261823</v>
      </c>
      <c r="C9178" t="n">
        <v>0.9149865351098543</v>
      </c>
      <c r="D9178" t="n">
        <v>0.8672056611982643</v>
      </c>
      <c r="E9178" t="n">
        <v>0.9325932609592087</v>
      </c>
      <c r="F9178" t="n">
        <v>0.9267677303274927</v>
      </c>
      <c r="G9178" t="n">
        <v>0.8914243839152128</v>
      </c>
      <c r="H9178" t="n">
        <v>0.9313947309495721</v>
      </c>
      <c r="I9178" t="n">
        <v>0.9269728610825433</v>
      </c>
      <c r="J9178" t="n">
        <v>0.9558337477855086</v>
      </c>
      <c r="K9178" t="n">
        <v>0.9306104000018883</v>
      </c>
      <c r="L9178" t="n">
        <v>0.9114825201482318</v>
      </c>
      <c r="M9178" t="n">
        <v>0.9020286398352969</v>
      </c>
      <c r="N9178" t="n">
        <v>1</v>
      </c>
      <c r="O9178" t="n">
        <v>0.9459242516356235</v>
      </c>
      <c r="P9178" t="n">
        <v>0.8633342347599596</v>
      </c>
      <c r="Q9178" t="n">
        <v>1</v>
      </c>
      <c r="R9178" t="n">
        <v>0.8506455685022871</v>
      </c>
      <c r="S9178" t="n">
        <v>0.8846189577457653</v>
      </c>
      <c r="T9178" t="n">
        <v>0.9477825721815178</v>
      </c>
      <c r="U9178" t="n">
        <v>0.9142745792518274</v>
      </c>
      <c r="V9178" t="n">
        <v>0.959614817598615</v>
      </c>
      <c r="W9178" t="n">
        <v>1</v>
      </c>
      <c r="X9178" t="n">
        <v>0.9913913794044223</v>
      </c>
      <c r="Y9178" t="n">
        <v>1</v>
      </c>
      <c r="Z9178" t="n">
        <v>0.9599355240471581</v>
      </c>
      <c r="AA9178" t="n">
        <v>0.9337539715213407</v>
      </c>
      <c r="AB9178" t="n">
        <v>0.946172969454389</v>
      </c>
      <c r="AC9178" t="n">
        <v>0.9429214109841882</v>
      </c>
      <c r="AD9178" t="n">
        <v>0.9404364087946369</v>
      </c>
      <c r="AE9178" t="n">
        <v>0.9481806206155461</v>
      </c>
      <c r="AF9178" t="n">
        <v>0.879904269511587</v>
      </c>
      <c r="AG9178" t="n">
        <v>0.920829059915283</v>
      </c>
      <c r="AH9178" t="n">
        <v>0.9246620130933032</v>
      </c>
      <c r="AI9178" t="n">
        <v>0.892161060546608</v>
      </c>
      <c r="AJ9178" t="n">
        <v>0.9242021453351588</v>
      </c>
      <c r="AK9178" t="n">
        <v>0.8618920307921094</v>
      </c>
    </row>
    <row r="9179">
      <c r="A9179" t="n">
        <v>12</v>
      </c>
      <c r="B9179" t="n">
        <v>0.915243843083812</v>
      </c>
      <c r="C9179" t="n">
        <v>0.9396927696196119</v>
      </c>
      <c r="D9179" t="n">
        <v>0.8958375510862464</v>
      </c>
      <c r="E9179" t="n">
        <v>0.9824753365913936</v>
      </c>
      <c r="F9179" t="n">
        <v>0.9673926453767214</v>
      </c>
      <c r="G9179" t="n">
        <v>0.899672289691177</v>
      </c>
      <c r="H9179" t="n">
        <v>0.9397810076677395</v>
      </c>
      <c r="I9179" t="n">
        <v>0.927483599067202</v>
      </c>
      <c r="J9179" t="n">
        <v>0.953805886470154</v>
      </c>
      <c r="K9179" t="n">
        <v>0.9022854890446169</v>
      </c>
      <c r="L9179" t="n">
        <v>0.8875973619791212</v>
      </c>
      <c r="M9179" t="n">
        <v>0.8681059578063781</v>
      </c>
      <c r="N9179" t="n">
        <v>0.9217570026492687</v>
      </c>
      <c r="O9179" t="n">
        <v>0.8850316405135374</v>
      </c>
      <c r="P9179" t="n">
        <v>0.8680325652229607</v>
      </c>
      <c r="Q9179" t="n">
        <v>0.9319534247841968</v>
      </c>
      <c r="R9179" t="n">
        <v>0.830904679096341</v>
      </c>
      <c r="S9179" t="n">
        <v>0.8634851335420221</v>
      </c>
      <c r="T9179" t="n">
        <v>0.8857884219976252</v>
      </c>
      <c r="U9179" t="n">
        <v>0.8677759068984621</v>
      </c>
      <c r="V9179" t="n">
        <v>0.9143960212308396</v>
      </c>
      <c r="W9179" t="n">
        <v>0.9440291192502628</v>
      </c>
      <c r="X9179" t="n">
        <v>0.9574888132792667</v>
      </c>
      <c r="Y9179" t="n">
        <v>0.9487055407694169</v>
      </c>
      <c r="Z9179" t="n">
        <v>0.9233204268460584</v>
      </c>
      <c r="AA9179" t="n">
        <v>0.9165738094753331</v>
      </c>
      <c r="AB9179" t="n">
        <v>0.9112785391289894</v>
      </c>
      <c r="AC9179" t="n">
        <v>0.9178231609539151</v>
      </c>
      <c r="AD9179" t="n">
        <v>0.9087213682860805</v>
      </c>
      <c r="AE9179" t="n">
        <v>0.9309336397041369</v>
      </c>
      <c r="AF9179" t="n">
        <v>0.9414705669239655</v>
      </c>
      <c r="AG9179" t="n">
        <v>0.940294549192226</v>
      </c>
      <c r="AH9179" t="n">
        <v>0.9573241032158886</v>
      </c>
      <c r="AI9179" t="n">
        <v>0.9328236976746864</v>
      </c>
      <c r="AJ9179" t="n">
        <v>0.9452911965838474</v>
      </c>
      <c r="AK9179" t="n">
        <v>0.8884824826138301</v>
      </c>
    </row>
    <row r="9180">
      <c r="A9180" t="n">
        <v>13</v>
      </c>
      <c r="B9180" t="n">
        <v>0.8929120718666128</v>
      </c>
      <c r="C9180" t="n">
        <v>0.9307071519203303</v>
      </c>
      <c r="D9180" t="n">
        <v>0.9082496778048265</v>
      </c>
      <c r="E9180" t="n">
        <v>0.9639313384858048</v>
      </c>
      <c r="F9180" t="n">
        <v>0.9322532723410446</v>
      </c>
      <c r="G9180" t="n">
        <v>0.9067430804769029</v>
      </c>
      <c r="H9180" t="n">
        <v>0.9387984497419394</v>
      </c>
      <c r="I9180" t="n">
        <v>0.9339266764488174</v>
      </c>
      <c r="J9180" t="n">
        <v>0.9287670663977706</v>
      </c>
      <c r="K9180" t="n">
        <v>0.9224059593129609</v>
      </c>
      <c r="L9180" t="n">
        <v>0.9052413758403713</v>
      </c>
      <c r="M9180" t="n">
        <v>0.8851367540913399</v>
      </c>
      <c r="N9180" t="n">
        <v>0.8685157225419512</v>
      </c>
      <c r="O9180" t="n">
        <v>0.8892413576248355</v>
      </c>
      <c r="P9180" t="n">
        <v>0.8613918975979353</v>
      </c>
      <c r="Q9180" t="n">
        <v>0.8413930735987918</v>
      </c>
      <c r="R9180" t="n">
        <v>0.8480690809309464</v>
      </c>
      <c r="S9180" t="n">
        <v>0.863048944128508</v>
      </c>
      <c r="T9180" t="n">
        <v>0.8882708291100749</v>
      </c>
      <c r="U9180" t="n">
        <v>0.8603500528953005</v>
      </c>
      <c r="V9180" t="n">
        <v>0.9006520010096727</v>
      </c>
      <c r="W9180" t="n">
        <v>0.9398429281820789</v>
      </c>
      <c r="X9180" t="n">
        <v>0.9519008544717404</v>
      </c>
      <c r="Y9180" t="n">
        <v>0.9324395141176728</v>
      </c>
      <c r="Z9180" t="n">
        <v>0.9210942696043752</v>
      </c>
      <c r="AA9180" t="n">
        <v>0.9237738795970348</v>
      </c>
      <c r="AB9180" t="n">
        <v>0.914125430977107</v>
      </c>
      <c r="AC9180" t="n">
        <v>0.9528078776158726</v>
      </c>
      <c r="AD9180" t="n">
        <v>0.9368699152082096</v>
      </c>
      <c r="AE9180" t="n">
        <v>0.9469359548237922</v>
      </c>
      <c r="AF9180" t="n">
        <v>0.9456880788689653</v>
      </c>
      <c r="AG9180" t="n">
        <v>0.9426448450528672</v>
      </c>
      <c r="AH9180" t="n">
        <v>0.9591929005794777</v>
      </c>
      <c r="AI9180" t="n">
        <v>0.9645853916657828</v>
      </c>
      <c r="AJ9180" t="n">
        <v>0.9687531230138861</v>
      </c>
      <c r="AK9180" t="n">
        <v>0.8623499212701743</v>
      </c>
    </row>
    <row r="9181">
      <c r="A9181" t="n">
        <v>14</v>
      </c>
      <c r="B9181" t="n">
        <v>0.9486504150964387</v>
      </c>
      <c r="C9181" t="n">
        <v>0.9850266948087637</v>
      </c>
      <c r="D9181" t="n">
        <v>0.9731951172274703</v>
      </c>
      <c r="E9181" t="n">
        <v>0.9881340731335219</v>
      </c>
      <c r="F9181" t="n">
        <v>0.9609885148051087</v>
      </c>
      <c r="G9181" t="n">
        <v>0.9269085744944295</v>
      </c>
      <c r="H9181" t="n">
        <v>0.9718934960680974</v>
      </c>
      <c r="I9181" t="n">
        <v>0.9740944277769407</v>
      </c>
      <c r="J9181" t="n">
        <v>0.9599178321129364</v>
      </c>
      <c r="K9181" t="n">
        <v>0.96516181111376</v>
      </c>
      <c r="L9181" t="n">
        <v>0.9631888891684146</v>
      </c>
      <c r="M9181" t="n">
        <v>0.9427834154159156</v>
      </c>
      <c r="N9181" t="n">
        <v>0.9147237123704828</v>
      </c>
      <c r="O9181" t="n">
        <v>0.9380369660838813</v>
      </c>
      <c r="P9181" t="n">
        <v>0.9069476271130151</v>
      </c>
      <c r="Q9181" t="n">
        <v>0.8372762436899124</v>
      </c>
      <c r="R9181" t="n">
        <v>0.9067298555826943</v>
      </c>
      <c r="S9181" t="n">
        <v>0.911267746276865</v>
      </c>
      <c r="T9181" t="n">
        <v>0.9300535750485071</v>
      </c>
      <c r="U9181" t="n">
        <v>0.9016775470521308</v>
      </c>
      <c r="V9181" t="n">
        <v>0.9443151564798092</v>
      </c>
      <c r="W9181" t="n">
        <v>0.9601606579324851</v>
      </c>
      <c r="X9181" t="n">
        <v>0.9814799759621458</v>
      </c>
      <c r="Y9181" t="n">
        <v>0.9965468855652247</v>
      </c>
      <c r="Z9181" t="n">
        <v>0.9738601270032239</v>
      </c>
      <c r="AA9181" t="n">
        <v>0.9704576096712736</v>
      </c>
      <c r="AB9181" t="n">
        <v>0.9496257876080182</v>
      </c>
      <c r="AC9181" t="n">
        <v>0.9953691302257823</v>
      </c>
      <c r="AD9181" t="n">
        <v>0.9731945131020052</v>
      </c>
      <c r="AE9181" t="n">
        <v>0.9934897580311907</v>
      </c>
      <c r="AF9181" t="n">
        <v>1</v>
      </c>
      <c r="AG9181" t="n">
        <v>1</v>
      </c>
      <c r="AH9181" t="n">
        <v>1</v>
      </c>
      <c r="AI9181" t="n">
        <v>1</v>
      </c>
      <c r="AJ9181" t="n">
        <v>0.9916033694827576</v>
      </c>
      <c r="AK9181" t="n">
        <v>0.9431600730437826</v>
      </c>
    </row>
    <row r="9182">
      <c r="A9182" t="n">
        <v>15</v>
      </c>
      <c r="B9182" t="n">
        <v>1</v>
      </c>
      <c r="C9182" t="n">
        <v>1</v>
      </c>
      <c r="D9182" t="n">
        <v>1</v>
      </c>
      <c r="E9182" t="n">
        <v>1</v>
      </c>
      <c r="F9182" t="n">
        <v>1</v>
      </c>
      <c r="G9182" t="n">
        <v>0.9855256606705879</v>
      </c>
      <c r="H9182" t="n">
        <v>1</v>
      </c>
      <c r="I9182" t="n">
        <v>0.9997254911272834</v>
      </c>
      <c r="J9182" t="n">
        <v>1</v>
      </c>
      <c r="K9182" t="n">
        <v>1</v>
      </c>
      <c r="L9182" t="n">
        <v>1</v>
      </c>
      <c r="M9182" t="n">
        <v>1</v>
      </c>
      <c r="N9182" t="n">
        <v>0.9380458982125852</v>
      </c>
      <c r="O9182" t="n">
        <v>0.9699089706738867</v>
      </c>
      <c r="P9182" t="n">
        <v>0.9588740707003135</v>
      </c>
      <c r="Q9182" t="n">
        <v>0.9009054824286215</v>
      </c>
      <c r="R9182" t="n">
        <v>0.9496842584527674</v>
      </c>
      <c r="S9182" t="n">
        <v>0.9474391756715602</v>
      </c>
      <c r="T9182" t="n">
        <v>0.9652323998725781</v>
      </c>
      <c r="U9182" t="n">
        <v>0.9406534330393416</v>
      </c>
      <c r="V9182" t="n">
        <v>0.9777378392221533</v>
      </c>
      <c r="W9182" t="n">
        <v>0.9762037391221189</v>
      </c>
      <c r="X9182" t="n">
        <v>1</v>
      </c>
      <c r="Y9182" t="n">
        <v>0.9914765332321175</v>
      </c>
      <c r="Z9182" t="n">
        <v>1</v>
      </c>
      <c r="AA9182" t="n">
        <v>1</v>
      </c>
      <c r="AB9182" t="n">
        <v>1</v>
      </c>
      <c r="AC9182" t="n">
        <v>1</v>
      </c>
      <c r="AD9182" t="n">
        <v>1</v>
      </c>
      <c r="AE9182" t="n">
        <v>1</v>
      </c>
      <c r="AF9182" t="n">
        <v>0.9572526713750497</v>
      </c>
      <c r="AG9182" t="n">
        <v>0.9930647889407865</v>
      </c>
      <c r="AH9182" t="n">
        <v>0.9807196544399428</v>
      </c>
      <c r="AI9182" t="n">
        <v>0.9702820463989141</v>
      </c>
      <c r="AJ9182" t="n">
        <v>1</v>
      </c>
      <c r="AK9182" t="n">
        <v>1</v>
      </c>
    </row>
    <row r="9183">
      <c r="A9183" t="n">
        <v>16</v>
      </c>
      <c r="B9183" t="n">
        <v>0.9907121302721419</v>
      </c>
      <c r="C9183" t="n">
        <v>0.9754876170004965</v>
      </c>
      <c r="D9183" t="n">
        <v>0.9588451559347833</v>
      </c>
      <c r="E9183" t="n">
        <v>0.9726943506538577</v>
      </c>
      <c r="F9183" t="n">
        <v>0.9715282356199068</v>
      </c>
      <c r="G9183" t="n">
        <v>1</v>
      </c>
      <c r="H9183" t="n">
        <v>0.9704385973707107</v>
      </c>
      <c r="I9183" t="n">
        <v>1</v>
      </c>
      <c r="J9183" t="n">
        <v>0.9768188710626623</v>
      </c>
      <c r="K9183" t="n">
        <v>0.9820392142052952</v>
      </c>
      <c r="L9183" t="n">
        <v>0.9963773476778311</v>
      </c>
      <c r="M9183" t="n">
        <v>0.9980861888346255</v>
      </c>
      <c r="N9183" t="n">
        <v>0.9490025846196944</v>
      </c>
      <c r="O9183" t="n">
        <v>0.9816879602703165</v>
      </c>
      <c r="P9183" t="n">
        <v>0.9613620081887493</v>
      </c>
      <c r="Q9183" t="n">
        <v>0.9273698740514229</v>
      </c>
      <c r="R9183" t="n">
        <v>0.9833567582548104</v>
      </c>
      <c r="S9183" t="n">
        <v>0.9614846735062623</v>
      </c>
      <c r="T9183" t="n">
        <v>0.9923720714720105</v>
      </c>
      <c r="U9183" t="n">
        <v>0.971115426476984</v>
      </c>
      <c r="V9183" t="n">
        <v>0.9970147108296072</v>
      </c>
      <c r="W9183" t="n">
        <v>0.9861731376111692</v>
      </c>
      <c r="X9183" t="n">
        <v>0.9897917854551941</v>
      </c>
      <c r="Y9183" t="n">
        <v>0.9797503162042194</v>
      </c>
      <c r="Z9183" t="n">
        <v>0.9978278551366833</v>
      </c>
      <c r="AA9183" t="n">
        <v>0.9853964309019991</v>
      </c>
      <c r="AB9183" t="n">
        <v>0.9697117637418312</v>
      </c>
      <c r="AC9183" t="n">
        <v>0.9860312491973038</v>
      </c>
      <c r="AD9183" t="n">
        <v>0.9747048787133391</v>
      </c>
      <c r="AE9183" t="n">
        <v>0.9720414624389591</v>
      </c>
      <c r="AF9183" t="n">
        <v>0.8902082969264802</v>
      </c>
      <c r="AG9183" t="n">
        <v>0.9226718138235688</v>
      </c>
      <c r="AH9183" t="n">
        <v>0.8976921357289439</v>
      </c>
      <c r="AI9183" t="n">
        <v>0.8879317066063047</v>
      </c>
      <c r="AJ9183" t="n">
        <v>0.9525068047857249</v>
      </c>
      <c r="AK9183" t="n">
        <v>0.9493983182434502</v>
      </c>
    </row>
    <row r="9184">
      <c r="A9184" t="n">
        <v>17</v>
      </c>
      <c r="B9184" t="n">
        <v>0.8499770549707277</v>
      </c>
      <c r="C9184" t="n">
        <v>0.8249117324348567</v>
      </c>
      <c r="D9184" t="n">
        <v>0.8156160278451249</v>
      </c>
      <c r="E9184" t="n">
        <v>0.8886012795440348</v>
      </c>
      <c r="F9184" t="n">
        <v>0.8798904385237222</v>
      </c>
      <c r="G9184" t="n">
        <v>0.9127906723139936</v>
      </c>
      <c r="H9184" t="n">
        <v>0.8937311244718192</v>
      </c>
      <c r="I9184" t="n">
        <v>0.9356818137155358</v>
      </c>
      <c r="J9184" t="n">
        <v>0.9115196095809863</v>
      </c>
      <c r="K9184" t="n">
        <v>0.9211726968676313</v>
      </c>
      <c r="L9184" t="n">
        <v>0.9434907171666218</v>
      </c>
      <c r="M9184" t="n">
        <v>0.9718575736271362</v>
      </c>
      <c r="N9184" t="n">
        <v>0.9525326983348799</v>
      </c>
      <c r="O9184" t="n">
        <v>0.9706583176751461</v>
      </c>
      <c r="P9184" t="n">
        <v>0.969750969033623</v>
      </c>
      <c r="Q9184" t="n">
        <v>0.9255371142123094</v>
      </c>
      <c r="R9184" t="n">
        <v>0.9701975611687387</v>
      </c>
      <c r="S9184" t="n">
        <v>0.9709889328114296</v>
      </c>
      <c r="T9184" t="n">
        <v>0.9843016420028378</v>
      </c>
      <c r="U9184" t="n">
        <v>0.9661468260278279</v>
      </c>
      <c r="V9184" t="n">
        <v>0.9875262971720067</v>
      </c>
      <c r="W9184" t="n">
        <v>0.9695287845462367</v>
      </c>
      <c r="X9184" t="n">
        <v>0.9405639887017693</v>
      </c>
      <c r="Y9184" t="n">
        <v>0.9429414312192275</v>
      </c>
      <c r="Z9184" t="n">
        <v>0.9549854484298284</v>
      </c>
      <c r="AA9184" t="n">
        <v>0.9049395424627971</v>
      </c>
      <c r="AB9184" t="n">
        <v>0.8915688143772652</v>
      </c>
      <c r="AC9184" t="n">
        <v>0.9007417831417258</v>
      </c>
      <c r="AD9184" t="n">
        <v>0.8577986573685419</v>
      </c>
      <c r="AE9184" t="n">
        <v>0.843891663298707</v>
      </c>
      <c r="AF9184" t="n">
        <v>0.7073943917107456</v>
      </c>
      <c r="AG9184" t="n">
        <v>0.739223644639929</v>
      </c>
      <c r="AH9184" t="n">
        <v>0.7137256970522067</v>
      </c>
      <c r="AI9184" t="n">
        <v>0.6980491801392914</v>
      </c>
      <c r="AJ9184" t="n">
        <v>0.7685302105902108</v>
      </c>
      <c r="AK9184" t="n">
        <v>0.7667751935441544</v>
      </c>
    </row>
    <row r="9185">
      <c r="A9185" t="n">
        <v>18</v>
      </c>
      <c r="B9185" t="n">
        <v>0.5971436915075579</v>
      </c>
      <c r="C9185" t="n">
        <v>0.6177189474910149</v>
      </c>
      <c r="D9185" t="n">
        <v>0.6018485142262405</v>
      </c>
      <c r="E9185" t="n">
        <v>0.693022388618291</v>
      </c>
      <c r="F9185" t="n">
        <v>0.6822230261324255</v>
      </c>
      <c r="G9185" t="n">
        <v>0.6911048367648718</v>
      </c>
      <c r="H9185" t="n">
        <v>0.7819991377552896</v>
      </c>
      <c r="I9185" t="n">
        <v>0.8193361102195089</v>
      </c>
      <c r="J9185" t="n">
        <v>0.8234332441628084</v>
      </c>
      <c r="K9185" t="n">
        <v>0.8832165372822909</v>
      </c>
      <c r="L9185" t="n">
        <v>0.9107693744315619</v>
      </c>
      <c r="M9185" t="n">
        <v>0.9580077680715636</v>
      </c>
      <c r="N9185" t="n">
        <v>0.9736797091865113</v>
      </c>
      <c r="O9185" t="n">
        <v>1</v>
      </c>
      <c r="P9185" t="n">
        <v>1</v>
      </c>
      <c r="Q9185" t="n">
        <v>0.9369398524545771</v>
      </c>
      <c r="R9185" t="n">
        <v>1</v>
      </c>
      <c r="S9185" t="n">
        <v>1</v>
      </c>
      <c r="T9185" t="n">
        <v>1</v>
      </c>
      <c r="U9185" t="n">
        <v>1</v>
      </c>
      <c r="V9185" t="n">
        <v>1</v>
      </c>
      <c r="W9185" t="n">
        <v>0.9787845462369701</v>
      </c>
      <c r="X9185" t="n">
        <v>0.9316920649813071</v>
      </c>
      <c r="Y9185" t="n">
        <v>0.9404993293680234</v>
      </c>
      <c r="Z9185" t="n">
        <v>0.9110553806919516</v>
      </c>
      <c r="AA9185" t="n">
        <v>0.8266587733740443</v>
      </c>
      <c r="AB9185" t="n">
        <v>0.8015650980292581</v>
      </c>
      <c r="AC9185" t="n">
        <v>0.7718342574279223</v>
      </c>
      <c r="AD9185" t="n">
        <v>0.7253183462691594</v>
      </c>
      <c r="AE9185" t="n">
        <v>0.7173382564028044</v>
      </c>
      <c r="AF9185" t="n">
        <v>0.5295577473073138</v>
      </c>
      <c r="AG9185" t="n">
        <v>0.5705587557151713</v>
      </c>
      <c r="AH9185" t="n">
        <v>0.5667375001151252</v>
      </c>
      <c r="AI9185" t="n">
        <v>0.5273565962711644</v>
      </c>
      <c r="AJ9185" t="n">
        <v>0.5842291921738442</v>
      </c>
      <c r="AK9185" t="n">
        <v>0.6266873605826008</v>
      </c>
    </row>
    <row r="9186">
      <c r="A9186" t="n">
        <v>19</v>
      </c>
      <c r="B9186" t="n">
        <v>0.5631099553614884</v>
      </c>
      <c r="C9186" t="n">
        <v>0.5965664019320788</v>
      </c>
      <c r="D9186" t="n">
        <v>0.5946842322702127</v>
      </c>
      <c r="E9186" t="n">
        <v>0.6023573986143037</v>
      </c>
      <c r="F9186" t="n">
        <v>0.6441812119812627</v>
      </c>
      <c r="G9186" t="n">
        <v>0.6269561202190218</v>
      </c>
      <c r="H9186" t="n">
        <v>0.6203806130849534</v>
      </c>
      <c r="I9186" t="n">
        <v>0.6712014195035995</v>
      </c>
      <c r="J9186" t="n">
        <v>0.6753451770428269</v>
      </c>
      <c r="K9186" t="n">
        <v>0.6988420314723854</v>
      </c>
      <c r="L9186" t="n">
        <v>0.7285016947071157</v>
      </c>
      <c r="M9186" t="n">
        <v>0.7525141898027531</v>
      </c>
      <c r="N9186" t="n">
        <v>0.7927590242824952</v>
      </c>
      <c r="O9186" t="n">
        <v>0.8241255023508979</v>
      </c>
      <c r="P9186" t="n">
        <v>0.8255559192891065</v>
      </c>
      <c r="Q9186" t="n">
        <v>0.7896443014928461</v>
      </c>
      <c r="R9186" t="n">
        <v>0.8592125419516738</v>
      </c>
      <c r="S9186" t="n">
        <v>0.8582126070663679</v>
      </c>
      <c r="T9186" t="n">
        <v>0.877471257710463</v>
      </c>
      <c r="U9186" t="n">
        <v>0.8725032655678092</v>
      </c>
      <c r="V9186" t="n">
        <v>0.8626520191941753</v>
      </c>
      <c r="W9186" t="n">
        <v>0.8187768958592329</v>
      </c>
      <c r="X9186" t="n">
        <v>0.7737686001319082</v>
      </c>
      <c r="Y9186" t="n">
        <v>0.7727717684005245</v>
      </c>
      <c r="Z9186" t="n">
        <v>0.7724437318105374</v>
      </c>
      <c r="AA9186" t="n">
        <v>0.6845517266606368</v>
      </c>
      <c r="AB9186" t="n">
        <v>0.6404952668499448</v>
      </c>
      <c r="AC9186" t="n">
        <v>0.6564643199189781</v>
      </c>
      <c r="AD9186" t="n">
        <v>0.6207994965338074</v>
      </c>
      <c r="AE9186" t="n">
        <v>0.6109203632690249</v>
      </c>
      <c r="AF9186" t="n">
        <v>0.4995769701257795</v>
      </c>
      <c r="AG9186" t="n">
        <v>0.569723463615138</v>
      </c>
      <c r="AH9186" t="n">
        <v>0.5556913336196813</v>
      </c>
      <c r="AI9186" t="n">
        <v>0.5225993719236851</v>
      </c>
      <c r="AJ9186" t="n">
        <v>0.5915319370784393</v>
      </c>
      <c r="AK9186" t="n">
        <v>0.6404479945763897</v>
      </c>
    </row>
    <row r="9187">
      <c r="A9187" t="n">
        <v>20</v>
      </c>
      <c r="B9187" t="n">
        <v>0.5086328934377216</v>
      </c>
      <c r="C9187" t="n">
        <v>0.5491098154758378</v>
      </c>
      <c r="D9187" t="n">
        <v>0.5403348854664054</v>
      </c>
      <c r="E9187" t="n">
        <v>0.5220640370825526</v>
      </c>
      <c r="F9187" t="n">
        <v>0.5936809471589026</v>
      </c>
      <c r="G9187" t="n">
        <v>0.5620085357973194</v>
      </c>
      <c r="H9187" t="n">
        <v>0.5683986199628588</v>
      </c>
      <c r="I9187" t="n">
        <v>0.6128923368422432</v>
      </c>
      <c r="J9187" t="n">
        <v>0.6242586708290834</v>
      </c>
      <c r="K9187" t="n">
        <v>0.5858657502366211</v>
      </c>
      <c r="L9187" t="n">
        <v>0.6237053047381445</v>
      </c>
      <c r="M9187" t="n">
        <v>0.6480103946333217</v>
      </c>
      <c r="N9187" t="n">
        <v>0.6738139908871617</v>
      </c>
      <c r="O9187" t="n">
        <v>0.6996006715537569</v>
      </c>
      <c r="P9187" t="n">
        <v>0.7018175607395493</v>
      </c>
      <c r="Q9187" t="n">
        <v>0.6371245594221469</v>
      </c>
      <c r="R9187" t="n">
        <v>0.6901815570999591</v>
      </c>
      <c r="S9187" t="n">
        <v>0.6860082061238411</v>
      </c>
      <c r="T9187" t="n">
        <v>0.7194717789812052</v>
      </c>
      <c r="U9187" t="n">
        <v>0.7025053203886876</v>
      </c>
      <c r="V9187" t="n">
        <v>0.6992547384700512</v>
      </c>
      <c r="W9187" t="n">
        <v>0.6850482930094671</v>
      </c>
      <c r="X9187" t="n">
        <v>0.6566190340693737</v>
      </c>
      <c r="Y9187" t="n">
        <v>0.6624230894633377</v>
      </c>
      <c r="Z9187" t="n">
        <v>0.6932245178071398</v>
      </c>
      <c r="AA9187" t="n">
        <v>0.6113021551725625</v>
      </c>
      <c r="AB9187" t="n">
        <v>0.5715377755618185</v>
      </c>
      <c r="AC9187" t="n">
        <v>0.5646954891218594</v>
      </c>
      <c r="AD9187" t="n">
        <v>0.541134345067856</v>
      </c>
      <c r="AE9187" t="n">
        <v>0.5387743323905797</v>
      </c>
      <c r="AF9187" t="n">
        <v>0.4448292323233185</v>
      </c>
      <c r="AG9187" t="n">
        <v>0.5273042550353477</v>
      </c>
      <c r="AH9187" t="n">
        <v>0.5094641357523877</v>
      </c>
      <c r="AI9187" t="n">
        <v>0.4783221645498595</v>
      </c>
      <c r="AJ9187" t="n">
        <v>0.5541109077921381</v>
      </c>
      <c r="AK9187" t="n">
        <v>0.603576876394174</v>
      </c>
    </row>
    <row r="9188">
      <c r="A9188" t="n">
        <v>21</v>
      </c>
      <c r="B9188" t="n">
        <v>0.4723060449722573</v>
      </c>
      <c r="C9188" t="n">
        <v>0.5197480798739735</v>
      </c>
      <c r="D9188" t="n">
        <v>0.5197846216476752</v>
      </c>
      <c r="E9188" t="n">
        <v>0.481757447335508</v>
      </c>
      <c r="F9188" t="n">
        <v>0.5587512811696517</v>
      </c>
      <c r="G9188" t="n">
        <v>0.532208022203791</v>
      </c>
      <c r="H9188" t="n">
        <v>0.5077373651628629</v>
      </c>
      <c r="I9188" t="n">
        <v>0.562520470460307</v>
      </c>
      <c r="J9188" t="n">
        <v>0.5781106450564043</v>
      </c>
      <c r="K9188" t="n">
        <v>0.5118711836723133</v>
      </c>
      <c r="L9188" t="n">
        <v>0.54584173153912</v>
      </c>
      <c r="M9188" t="n">
        <v>0.5734142209211406</v>
      </c>
      <c r="N9188" t="n">
        <v>0.6032184508713495</v>
      </c>
      <c r="O9188" t="n">
        <v>0.6366328082289328</v>
      </c>
      <c r="P9188" t="n">
        <v>0.6514932843716343</v>
      </c>
      <c r="Q9188" t="n">
        <v>0.5824147519004564</v>
      </c>
      <c r="R9188" t="n">
        <v>0.630920249182285</v>
      </c>
      <c r="S9188" t="n">
        <v>0.6254116599689898</v>
      </c>
      <c r="T9188" t="n">
        <v>0.6246885407315165</v>
      </c>
      <c r="U9188" t="n">
        <v>0.6135192329055966</v>
      </c>
      <c r="V9188" t="n">
        <v>0.6138217806178313</v>
      </c>
      <c r="W9188" t="n">
        <v>0.6166921679257912</v>
      </c>
      <c r="X9188" t="n">
        <v>0.6018171943898493</v>
      </c>
      <c r="Y9188" t="n">
        <v>0.6123827445188401</v>
      </c>
      <c r="Z9188" t="n">
        <v>0.6369234972909086</v>
      </c>
      <c r="AA9188" t="n">
        <v>0.5626340016405441</v>
      </c>
      <c r="AB9188" t="n">
        <v>0.5305833127510745</v>
      </c>
      <c r="AC9188" t="n">
        <v>0.5159163214307992</v>
      </c>
      <c r="AD9188" t="n">
        <v>0.4985360349037366</v>
      </c>
      <c r="AE9188" t="n">
        <v>0.5069038701056047</v>
      </c>
      <c r="AF9188" t="n">
        <v>0.4087480873082514</v>
      </c>
      <c r="AG9188" t="n">
        <v>0.4820653191248489</v>
      </c>
      <c r="AH9188" t="n">
        <v>0.4729443019681818</v>
      </c>
      <c r="AI9188" t="n">
        <v>0.4376403553730945</v>
      </c>
      <c r="AJ9188" t="n">
        <v>0.5240928060036695</v>
      </c>
      <c r="AK9188" t="n">
        <v>0.5874680160083979</v>
      </c>
    </row>
    <row r="9189">
      <c r="A9189" t="n">
        <v>22</v>
      </c>
      <c r="B9189" t="n">
        <v>0.4388368956070698</v>
      </c>
      <c r="C9189" t="n">
        <v>0.5003774868671349</v>
      </c>
      <c r="D9189" t="n">
        <v>0.5081603574569599</v>
      </c>
      <c r="E9189" t="n">
        <v>0.4528050757152014</v>
      </c>
      <c r="F9189" t="n">
        <v>0.5372147857209219</v>
      </c>
      <c r="G9189" t="n">
        <v>0.5176844546667406</v>
      </c>
      <c r="H9189" t="n">
        <v>0.4472621502422417</v>
      </c>
      <c r="I9189" t="n">
        <v>0.5082508237313227</v>
      </c>
      <c r="J9189" t="n">
        <v>0.5290808683136035</v>
      </c>
      <c r="K9189" t="n">
        <v>0.4511946713621118</v>
      </c>
      <c r="L9189" t="n">
        <v>0.4843308348004877</v>
      </c>
      <c r="M9189" t="n">
        <v>0.5133296492721149</v>
      </c>
      <c r="N9189" t="n">
        <v>0.534965096185834</v>
      </c>
      <c r="O9189" t="n">
        <v>0.5653511747341428</v>
      </c>
      <c r="P9189" t="n">
        <v>0.5889556260882355</v>
      </c>
      <c r="Q9189" t="n">
        <v>0.5176792527183186</v>
      </c>
      <c r="R9189" t="n">
        <v>0.5642536332738448</v>
      </c>
      <c r="S9189" t="n">
        <v>0.5588192481743883</v>
      </c>
      <c r="T9189" t="n">
        <v>0.5600834033187569</v>
      </c>
      <c r="U9189" t="n">
        <v>0.5444369536663305</v>
      </c>
      <c r="V9189" t="n">
        <v>0.5498430720725438</v>
      </c>
      <c r="W9189" t="n">
        <v>0.5575439896719898</v>
      </c>
      <c r="X9189" t="n">
        <v>0.5402698142925624</v>
      </c>
      <c r="Y9189" t="n">
        <v>0.555376924220689</v>
      </c>
      <c r="Z9189" t="n">
        <v>0.5698263554988838</v>
      </c>
      <c r="AA9189" t="n">
        <v>0.5048924725802403</v>
      </c>
      <c r="AB9189" t="n">
        <v>0.4798170756573049</v>
      </c>
      <c r="AC9189" t="n">
        <v>0.4620631955937017</v>
      </c>
      <c r="AD9189" t="n">
        <v>0.4465791611742908</v>
      </c>
      <c r="AE9189" t="n">
        <v>0.4624777642417218</v>
      </c>
      <c r="AF9189" t="n">
        <v>0.3893185489542532</v>
      </c>
      <c r="AG9189" t="n">
        <v>0.4578550748030306</v>
      </c>
      <c r="AH9189" t="n">
        <v>0.4537661039342705</v>
      </c>
      <c r="AI9189" t="n">
        <v>0.4194882596764526</v>
      </c>
      <c r="AJ9189" t="n">
        <v>0.5098900157584512</v>
      </c>
      <c r="AK9189" t="n">
        <v>0.5728503750601408</v>
      </c>
    </row>
    <row r="9190">
      <c r="A9190" t="n">
        <v>23</v>
      </c>
      <c r="B9190" t="n">
        <v>0.3972034876444494</v>
      </c>
      <c r="C9190" t="n">
        <v>0.4598380024559633</v>
      </c>
      <c r="D9190" t="n">
        <v>0.4706079544488173</v>
      </c>
      <c r="E9190" t="n">
        <v>0.3945900410047455</v>
      </c>
      <c r="F9190" t="n">
        <v>0.4903004516468425</v>
      </c>
      <c r="G9190" t="n">
        <v>0.4787274944524796</v>
      </c>
      <c r="H9190" t="n">
        <v>0.3646838380361319</v>
      </c>
      <c r="I9190" t="n">
        <v>0.4258269247145599</v>
      </c>
      <c r="J9190" t="n">
        <v>0.441371814753552</v>
      </c>
      <c r="K9190" t="n">
        <v>0.3681388712521214</v>
      </c>
      <c r="L9190" t="n">
        <v>0.4054835682272583</v>
      </c>
      <c r="M9190" t="n">
        <v>0.4182590323697956</v>
      </c>
      <c r="N9190" t="n">
        <v>0.4409423154367387</v>
      </c>
      <c r="O9190" t="n">
        <v>0.4635165507169587</v>
      </c>
      <c r="P9190" t="n">
        <v>0.4797240685653557</v>
      </c>
      <c r="Q9190" t="n">
        <v>0.4225287462601793</v>
      </c>
      <c r="R9190" t="n">
        <v>0.4670310092156637</v>
      </c>
      <c r="S9190" t="n">
        <v>0.4592324357999232</v>
      </c>
      <c r="T9190" t="n">
        <v>0.4596982421592192</v>
      </c>
      <c r="U9190" t="n">
        <v>0.4492361221536556</v>
      </c>
      <c r="V9190" t="n">
        <v>0.4518796930629153</v>
      </c>
      <c r="W9190" t="n">
        <v>0.4542065123840488</v>
      </c>
      <c r="X9190" t="n">
        <v>0.4474629700226281</v>
      </c>
      <c r="Y9190" t="n">
        <v>0.4558118698610843</v>
      </c>
      <c r="Z9190" t="n">
        <v>0.461183104080794</v>
      </c>
      <c r="AA9190" t="n">
        <v>0.4124346620682659</v>
      </c>
      <c r="AB9190" t="n">
        <v>0.3896075367229812</v>
      </c>
      <c r="AC9190" t="n">
        <v>0.3793863914075716</v>
      </c>
      <c r="AD9190" t="n">
        <v>0.3684703637520164</v>
      </c>
      <c r="AE9190" t="n">
        <v>0.3826610417955883</v>
      </c>
      <c r="AF9190" t="n">
        <v>0.3543466585967769</v>
      </c>
      <c r="AG9190" t="n">
        <v>0.4160068509196396</v>
      </c>
      <c r="AH9190" t="n">
        <v>0.417422935133809</v>
      </c>
      <c r="AI9190" t="n">
        <v>0.3805165972425482</v>
      </c>
      <c r="AJ9190" t="n">
        <v>0.4675191786898085</v>
      </c>
      <c r="AK9190" t="n">
        <v>0.534026729869221</v>
      </c>
    </row>
    <row r="9191">
      <c r="A9191" t="n">
        <v>24</v>
      </c>
      <c r="B9191" t="n">
        <v>0.3348347262588476</v>
      </c>
      <c r="C9191" t="n">
        <v>0.4021065197447596</v>
      </c>
      <c r="D9191" t="n">
        <v>0.4131208738031871</v>
      </c>
      <c r="E9191" t="n">
        <v>0.3301691768974391</v>
      </c>
      <c r="F9191" t="n">
        <v>0.4309219910698256</v>
      </c>
      <c r="G9191" t="n">
        <v>0.4201079157088456</v>
      </c>
      <c r="H9191" t="n">
        <v>0.1301454787296261</v>
      </c>
      <c r="I9191" t="n">
        <v>0.2202388165781251</v>
      </c>
      <c r="J9191" t="n">
        <v>0.2245577854376868</v>
      </c>
      <c r="K9191" t="n">
        <v>0.1382339681782885</v>
      </c>
      <c r="L9191" t="n">
        <v>0.1742987826847794</v>
      </c>
      <c r="M9191" t="n">
        <v>0.1839575916430448</v>
      </c>
      <c r="N9191" t="n">
        <v>0.1612107710894327</v>
      </c>
      <c r="O9191" t="n">
        <v>0.1966002208225564</v>
      </c>
      <c r="P9191" t="n">
        <v>0.2053606418157579</v>
      </c>
      <c r="Q9191" t="n">
        <v>0.1419910046165734</v>
      </c>
      <c r="R9191" t="n">
        <v>0.1716973144837583</v>
      </c>
      <c r="S9191" t="n">
        <v>0.1651712192487705</v>
      </c>
      <c r="T9191" t="n">
        <v>0.1486281891633605</v>
      </c>
      <c r="U9191" t="n">
        <v>0.1629089946698091</v>
      </c>
      <c r="V9191" t="n">
        <v>0.1664466486178262</v>
      </c>
      <c r="W9191" t="n">
        <v>0.157102897580568</v>
      </c>
      <c r="X9191" t="n">
        <v>0.1618618423967835</v>
      </c>
      <c r="Y9191" t="n">
        <v>0.165268640759517</v>
      </c>
      <c r="Z9191" t="n">
        <v>0.143777774012209</v>
      </c>
      <c r="AA9191" t="n">
        <v>0.1509019369394707</v>
      </c>
      <c r="AB9191" t="n">
        <v>0.1436914800221288</v>
      </c>
      <c r="AC9191" t="n">
        <v>0.1229877549822214</v>
      </c>
      <c r="AD9191" t="n">
        <v>0.1457253092804491</v>
      </c>
      <c r="AE9191" t="n">
        <v>0.1479847766846644</v>
      </c>
      <c r="AF9191" t="n">
        <v>0.2907547193937354</v>
      </c>
      <c r="AG9191" t="n">
        <v>0.3529667329116521</v>
      </c>
      <c r="AH9191" t="n">
        <v>0.3482221725439171</v>
      </c>
      <c r="AI9191" t="n">
        <v>0.313649603969381</v>
      </c>
      <c r="AJ9191" t="n">
        <v>0.4126294558485218</v>
      </c>
      <c r="AK9191" t="n">
        <v>0.4647492673752351</v>
      </c>
    </row>
    <row r="9201">
      <c r="A9201" t="inlineStr">
        <is>
          <t>PVVAC-P-240to760-E10.8-rDXGF-Htl1985-CZ07</t>
        </is>
      </c>
      <c r="D9201" t="n">
        <v>2015</v>
      </c>
      <c r="F9201" t="inlineStr">
        <is>
          <t>Source Annual kWh:</t>
        </is>
      </c>
      <c r="G9201" s="169" t="n">
        <v>1124964.363999999</v>
      </c>
      <c r="H9201" t="inlineStr">
        <is>
          <t>DEER</t>
        </is>
      </c>
      <c r="K9201" t="inlineStr">
        <is>
          <t>PDAF</t>
        </is>
      </c>
      <c r="L9201" t="inlineStr">
        <is>
          <t>Monthly</t>
        </is>
      </c>
    </row>
    <row r="9202">
      <c r="A9202" t="n">
        <v>231</v>
      </c>
      <c r="B9202" t="inlineStr">
        <is>
          <t>PVVAC-P-240to760-E10.8-20-MM</t>
        </is>
      </c>
      <c r="F9202" t="inlineStr">
        <is>
          <t>Source Sample Size:</t>
        </is>
      </c>
      <c r="G9202" t="n">
        <v>0</v>
      </c>
      <c r="H9202" t="inlineStr">
        <is>
          <t>DEER</t>
        </is>
      </c>
      <c r="K9202" t="inlineStr">
        <is>
          <t>WKWE</t>
        </is>
      </c>
      <c r="L9202" t="inlineStr">
        <is>
          <t>Monthly</t>
        </is>
      </c>
      <c r="N9202" t="inlineStr">
        <is>
          <t>Weekend Peak3</t>
        </is>
      </c>
    </row>
    <row r="9203">
      <c r="B9203" t="n">
        <v>1</v>
      </c>
      <c r="C9203" t="inlineStr">
        <is>
          <t>JANUARY</t>
        </is>
      </c>
      <c r="D9203" t="inlineStr">
        <is>
          <t>JAN</t>
        </is>
      </c>
      <c r="E9203" t="n">
        <v>2</v>
      </c>
      <c r="F9203" t="inlineStr">
        <is>
          <t>FEBRUARY</t>
        </is>
      </c>
      <c r="G9203" t="inlineStr">
        <is>
          <t>FEB</t>
        </is>
      </c>
      <c r="H9203" t="n">
        <v>3</v>
      </c>
      <c r="I9203" t="inlineStr">
        <is>
          <t>MARCH</t>
        </is>
      </c>
      <c r="J9203" t="inlineStr">
        <is>
          <t>MAR</t>
        </is>
      </c>
      <c r="K9203" t="n">
        <v>4</v>
      </c>
      <c r="L9203" t="inlineStr">
        <is>
          <t>APRIL</t>
        </is>
      </c>
      <c r="M9203" t="inlineStr">
        <is>
          <t>APR</t>
        </is>
      </c>
      <c r="N9203" t="n">
        <v>5</v>
      </c>
      <c r="O9203" t="inlineStr">
        <is>
          <t>MAY</t>
        </is>
      </c>
      <c r="P9203" t="inlineStr">
        <is>
          <t>MAY</t>
        </is>
      </c>
      <c r="Q9203" t="n">
        <v>6</v>
      </c>
      <c r="R9203" t="inlineStr">
        <is>
          <t>JUNE</t>
        </is>
      </c>
      <c r="S9203" t="inlineStr">
        <is>
          <t>JUN</t>
        </is>
      </c>
      <c r="T9203" t="n">
        <v>7</v>
      </c>
      <c r="U9203" t="inlineStr">
        <is>
          <t>JULY</t>
        </is>
      </c>
      <c r="V9203" t="inlineStr">
        <is>
          <t>JUL</t>
        </is>
      </c>
      <c r="W9203" t="n">
        <v>8</v>
      </c>
      <c r="X9203" t="inlineStr">
        <is>
          <t>AUGUST</t>
        </is>
      </c>
      <c r="Y9203" t="inlineStr">
        <is>
          <t>AUG</t>
        </is>
      </c>
      <c r="Z9203" t="n">
        <v>9</v>
      </c>
      <c r="AA9203" t="inlineStr">
        <is>
          <t>SEPTEMBER</t>
        </is>
      </c>
      <c r="AB9203" t="inlineStr">
        <is>
          <t>SEP</t>
        </is>
      </c>
      <c r="AC9203" t="n">
        <v>10</v>
      </c>
      <c r="AD9203" t="inlineStr">
        <is>
          <t>OCTOBER</t>
        </is>
      </c>
      <c r="AE9203" t="inlineStr">
        <is>
          <t>OCT</t>
        </is>
      </c>
      <c r="AF9203" t="n">
        <v>11</v>
      </c>
      <c r="AG9203" t="inlineStr">
        <is>
          <t>NOVEMBER</t>
        </is>
      </c>
      <c r="AH9203" t="inlineStr">
        <is>
          <t>NOV</t>
        </is>
      </c>
      <c r="AI9203" t="n">
        <v>12</v>
      </c>
      <c r="AJ9203" t="inlineStr">
        <is>
          <t>DECEMBER</t>
        </is>
      </c>
      <c r="AK9203" t="inlineStr">
        <is>
          <t>DEC</t>
        </is>
      </c>
    </row>
    <row r="9204">
      <c r="B9204" t="n">
        <v>31</v>
      </c>
      <c r="E9204" t="n">
        <v>28</v>
      </c>
      <c r="H9204" t="n">
        <v>31</v>
      </c>
      <c r="K9204" t="n">
        <v>30</v>
      </c>
      <c r="N9204" t="n">
        <v>31</v>
      </c>
      <c r="Q9204" t="n">
        <v>30</v>
      </c>
      <c r="T9204" t="n">
        <v>31</v>
      </c>
      <c r="W9204" t="n">
        <v>31</v>
      </c>
      <c r="Z9204" t="n">
        <v>30</v>
      </c>
      <c r="AC9204" t="n">
        <v>31</v>
      </c>
      <c r="AF9204" t="n">
        <v>30</v>
      </c>
      <c r="AI9204" t="n">
        <v>31</v>
      </c>
    </row>
    <row r="9205">
      <c r="A9205" t="inlineStr">
        <is>
          <t>RATIOS</t>
        </is>
      </c>
      <c r="B9205" t="inlineStr">
        <is>
          <t>E.BKDWN</t>
        </is>
      </c>
      <c r="C9205" t="inlineStr">
        <is>
          <t>PEAK/AVG</t>
        </is>
      </c>
      <c r="D9205" t="inlineStr">
        <is>
          <t>END/AVG</t>
        </is>
      </c>
      <c r="E9205" t="inlineStr">
        <is>
          <t>E.BKDWN</t>
        </is>
      </c>
      <c r="F9205" t="inlineStr">
        <is>
          <t>PEAK/AVG</t>
        </is>
      </c>
      <c r="G9205" t="inlineStr">
        <is>
          <t>END/AVG</t>
        </is>
      </c>
      <c r="H9205" t="inlineStr">
        <is>
          <t>E.BKDWN</t>
        </is>
      </c>
      <c r="I9205" t="inlineStr">
        <is>
          <t>PEAK/AVG</t>
        </is>
      </c>
      <c r="J9205" t="inlineStr">
        <is>
          <t>END/AVG</t>
        </is>
      </c>
      <c r="K9205" t="inlineStr">
        <is>
          <t>E.BKDWN</t>
        </is>
      </c>
      <c r="L9205" t="inlineStr">
        <is>
          <t>PEAK/AVG</t>
        </is>
      </c>
      <c r="M9205" t="inlineStr">
        <is>
          <t>END/AVG</t>
        </is>
      </c>
      <c r="N9205" t="inlineStr">
        <is>
          <t>E.BKDWN</t>
        </is>
      </c>
      <c r="O9205" t="inlineStr">
        <is>
          <t>PEAK/AVG</t>
        </is>
      </c>
      <c r="P9205" t="inlineStr">
        <is>
          <t>END/AVG</t>
        </is>
      </c>
      <c r="Q9205" t="inlineStr">
        <is>
          <t>E.BKDWN</t>
        </is>
      </c>
      <c r="R9205" t="inlineStr">
        <is>
          <t>PEAK/AVG</t>
        </is>
      </c>
      <c r="S9205" t="inlineStr">
        <is>
          <t>END/AVG</t>
        </is>
      </c>
      <c r="T9205" t="inlineStr">
        <is>
          <t>E.BKDWN</t>
        </is>
      </c>
      <c r="U9205" t="inlineStr">
        <is>
          <t>PEAK/AVG</t>
        </is>
      </c>
      <c r="V9205" t="inlineStr">
        <is>
          <t>END/AVG</t>
        </is>
      </c>
      <c r="W9205" t="inlineStr">
        <is>
          <t>E.BKDWN</t>
        </is>
      </c>
      <c r="X9205" t="inlineStr">
        <is>
          <t>PEAK/AVG</t>
        </is>
      </c>
      <c r="Y9205" t="inlineStr">
        <is>
          <t>END/AVG</t>
        </is>
      </c>
      <c r="Z9205" t="inlineStr">
        <is>
          <t>E.BKDWN</t>
        </is>
      </c>
      <c r="AA9205" t="inlineStr">
        <is>
          <t>PEAK/AVG</t>
        </is>
      </c>
      <c r="AB9205" t="inlineStr">
        <is>
          <t>END/AVG</t>
        </is>
      </c>
      <c r="AC9205" t="inlineStr">
        <is>
          <t>E.BKDWN</t>
        </is>
      </c>
      <c r="AD9205" t="inlineStr">
        <is>
          <t>PEAK/AVG</t>
        </is>
      </c>
      <c r="AE9205" t="inlineStr">
        <is>
          <t>END/AVG</t>
        </is>
      </c>
      <c r="AF9205" t="inlineStr">
        <is>
          <t>E.BKDWN</t>
        </is>
      </c>
      <c r="AG9205" t="inlineStr">
        <is>
          <t>PEAK/AVG</t>
        </is>
      </c>
      <c r="AH9205" t="inlineStr">
        <is>
          <t>END/AVG</t>
        </is>
      </c>
      <c r="AI9205" t="inlineStr">
        <is>
          <t>E.BKDWN</t>
        </is>
      </c>
      <c r="AJ9205" t="inlineStr">
        <is>
          <t>PEAK/AVG</t>
        </is>
      </c>
      <c r="AK9205" t="inlineStr">
        <is>
          <t>END/AVG</t>
        </is>
      </c>
    </row>
    <row r="9206">
      <c r="B9206" s="170" t="n">
        <v>0.07002782592197442</v>
      </c>
      <c r="C9206" s="171" t="n">
        <v>1.165040416750862</v>
      </c>
      <c r="D9206" s="171" t="n">
        <v>0.9761545947459246</v>
      </c>
      <c r="E9206" s="170" t="n">
        <v>0.05887442524799626</v>
      </c>
      <c r="F9206" s="171" t="n">
        <v>1.290523161460658</v>
      </c>
      <c r="G9206" s="171" t="n">
        <v>0.9457274974365004</v>
      </c>
      <c r="H9206" s="170" t="n">
        <v>0.08254358230726733</v>
      </c>
      <c r="I9206" s="171" t="n">
        <v>1.301295793310245</v>
      </c>
      <c r="J9206" s="171" t="n">
        <v>1.010642553455717</v>
      </c>
      <c r="K9206" s="170" t="n">
        <v>0.07754772653312868</v>
      </c>
      <c r="L9206" s="171" t="n">
        <v>1.263334607032215</v>
      </c>
      <c r="M9206" s="171" t="n">
        <v>1.001456245973577</v>
      </c>
      <c r="N9206" s="170" t="n">
        <v>0.08204949968082725</v>
      </c>
      <c r="O9206" s="171" t="n">
        <v>1.321867974627372</v>
      </c>
      <c r="P9206" s="171" t="n">
        <v>0.9414756995382787</v>
      </c>
      <c r="Q9206" s="170" t="n">
        <v>0.08418590374274143</v>
      </c>
      <c r="R9206" s="171" t="n">
        <v>1.302918161402344</v>
      </c>
      <c r="S9206" s="171" t="n">
        <v>1.021562238280961</v>
      </c>
      <c r="T9206" s="170" t="n">
        <v>0.09777318094849585</v>
      </c>
      <c r="U9206" s="171" t="n">
        <v>1.27067507506891</v>
      </c>
      <c r="V9206" s="171" t="n">
        <v>1.037876133056839</v>
      </c>
      <c r="W9206" s="170" t="n">
        <v>0.1054737697086592</v>
      </c>
      <c r="X9206" s="171" t="n">
        <v>1.130026367081162</v>
      </c>
      <c r="Y9206" s="171" t="n">
        <v>0.9807431664432391</v>
      </c>
      <c r="Z9206" s="170" t="n">
        <v>0.09628691867297433</v>
      </c>
      <c r="AA9206" s="171" t="n">
        <v>1.255772146144898</v>
      </c>
      <c r="AB9206" s="171" t="n">
        <v>1.038109990812505</v>
      </c>
      <c r="AC9206" s="170" t="n">
        <v>0.09684534505437799</v>
      </c>
      <c r="AD9206" s="171" t="n">
        <v>1.321585062856594</v>
      </c>
      <c r="AE9206" s="171" t="n">
        <v>1.016255043076285</v>
      </c>
      <c r="AF9206" s="170" t="n">
        <v>0.07799807833114135</v>
      </c>
      <c r="AG9206" s="171" t="n">
        <v>1.236299299416963</v>
      </c>
      <c r="AH9206" s="171" t="n">
        <v>0.9794088589132145</v>
      </c>
      <c r="AI9206" s="170" t="n">
        <v>0.07039374385041591</v>
      </c>
      <c r="AJ9206" s="171" t="n">
        <v>1.24253647546671</v>
      </c>
      <c r="AK9206" s="171" t="n">
        <v>0.9377139983914902</v>
      </c>
      <c r="AM9206">
        <f>A9201</f>
        <v/>
      </c>
      <c r="AN9206" s="163">
        <f>1/($B9206*(1/$B9204)*(1/(5/7+2/7*$D9206))*$B9216/SUM($B9208:$B9231))</f>
        <v/>
      </c>
      <c r="AO9206" s="163">
        <f>1/(B9206*(1/B9204)*(1/(5/7+2/7*D9206)))</f>
        <v/>
      </c>
      <c r="AP9206" s="163" t="n"/>
      <c r="AR9206" s="168">
        <f>CHOOSE(AV$3,C9206,F9206,I9206,L9206,O9206,R9206,U9206,X9206,AA9206,AD9206,AG9206,AJ9206)</f>
        <v/>
      </c>
      <c r="AS9206" s="164" t="n"/>
      <c r="AT9206" s="164" t="n"/>
      <c r="AV9206" s="116">
        <f>AN9206/AR9206</f>
        <v/>
      </c>
      <c r="AW9206" s="165">
        <f>AO9206/AR9206</f>
        <v/>
      </c>
      <c r="AX9206" s="163" t="n"/>
    </row>
    <row r="9207">
      <c r="A9207" t="inlineStr">
        <is>
          <t>HOUR</t>
        </is>
      </c>
      <c r="B9207" t="inlineStr">
        <is>
          <t>PEAK</t>
        </is>
      </c>
      <c r="C9207" t="inlineStr">
        <is>
          <t>AVG</t>
        </is>
      </c>
      <c r="D9207" t="inlineStr">
        <is>
          <t>END</t>
        </is>
      </c>
      <c r="E9207" t="inlineStr">
        <is>
          <t>PEAK</t>
        </is>
      </c>
      <c r="F9207" t="inlineStr">
        <is>
          <t>AVG</t>
        </is>
      </c>
      <c r="G9207" t="inlineStr">
        <is>
          <t>END</t>
        </is>
      </c>
      <c r="H9207" t="inlineStr">
        <is>
          <t>PEAK</t>
        </is>
      </c>
      <c r="I9207" t="inlineStr">
        <is>
          <t>AVG</t>
        </is>
      </c>
      <c r="J9207" t="inlineStr">
        <is>
          <t>END</t>
        </is>
      </c>
      <c r="K9207" t="inlineStr">
        <is>
          <t>PEAK</t>
        </is>
      </c>
      <c r="L9207" t="inlineStr">
        <is>
          <t>AVG</t>
        </is>
      </c>
      <c r="M9207" t="inlineStr">
        <is>
          <t>END</t>
        </is>
      </c>
      <c r="N9207" t="inlineStr">
        <is>
          <t>PEAK</t>
        </is>
      </c>
      <c r="O9207" t="inlineStr">
        <is>
          <t>AVG</t>
        </is>
      </c>
      <c r="P9207" t="inlineStr">
        <is>
          <t>END</t>
        </is>
      </c>
      <c r="Q9207" t="inlineStr">
        <is>
          <t>PEAK</t>
        </is>
      </c>
      <c r="R9207" t="inlineStr">
        <is>
          <t>AVG</t>
        </is>
      </c>
      <c r="S9207" t="inlineStr">
        <is>
          <t>END</t>
        </is>
      </c>
      <c r="T9207" t="inlineStr">
        <is>
          <t>PEAK</t>
        </is>
      </c>
      <c r="U9207" t="inlineStr">
        <is>
          <t>AVG</t>
        </is>
      </c>
      <c r="V9207" t="inlineStr">
        <is>
          <t>END</t>
        </is>
      </c>
      <c r="W9207" t="inlineStr">
        <is>
          <t>PEAK</t>
        </is>
      </c>
      <c r="X9207" t="inlineStr">
        <is>
          <t>AVG</t>
        </is>
      </c>
      <c r="Y9207" t="inlineStr">
        <is>
          <t>END</t>
        </is>
      </c>
      <c r="Z9207" t="inlineStr">
        <is>
          <t>PEAK</t>
        </is>
      </c>
      <c r="AA9207" t="inlineStr">
        <is>
          <t>AVG</t>
        </is>
      </c>
      <c r="AB9207" t="inlineStr">
        <is>
          <t>END</t>
        </is>
      </c>
      <c r="AC9207" t="inlineStr">
        <is>
          <t>PEAK</t>
        </is>
      </c>
      <c r="AD9207" t="inlineStr">
        <is>
          <t>AVG</t>
        </is>
      </c>
      <c r="AE9207" t="inlineStr">
        <is>
          <t>END</t>
        </is>
      </c>
      <c r="AF9207" t="inlineStr">
        <is>
          <t>PEAK</t>
        </is>
      </c>
      <c r="AG9207" t="inlineStr">
        <is>
          <t>AVG</t>
        </is>
      </c>
      <c r="AH9207" t="inlineStr">
        <is>
          <t>END</t>
        </is>
      </c>
      <c r="AI9207" t="inlineStr">
        <is>
          <t>PEAK</t>
        </is>
      </c>
      <c r="AJ9207" t="inlineStr">
        <is>
          <t>AVG</t>
        </is>
      </c>
      <c r="AK9207" t="inlineStr">
        <is>
          <t>END</t>
        </is>
      </c>
    </row>
    <row r="9208">
      <c r="A9208" t="n">
        <v>1</v>
      </c>
      <c r="B9208" t="n">
        <v>0.1561466871400045</v>
      </c>
      <c r="C9208" t="n">
        <v>0.1829520435056889</v>
      </c>
      <c r="D9208" t="n">
        <v>0.2051804052830341</v>
      </c>
      <c r="E9208" t="n">
        <v>0.1443918347296892</v>
      </c>
      <c r="F9208" t="n">
        <v>0.2095472428355591</v>
      </c>
      <c r="G9208" t="n">
        <v>0.2356291792620281</v>
      </c>
      <c r="H9208" t="n">
        <v>0.1349496557278708</v>
      </c>
      <c r="I9208" t="n">
        <v>0.1829831335348507</v>
      </c>
      <c r="J9208" t="n">
        <v>0.1856859029608598</v>
      </c>
      <c r="K9208" t="n">
        <v>0.1508285037076164</v>
      </c>
      <c r="L9208" t="n">
        <v>0.1932886145460124</v>
      </c>
      <c r="M9208" t="n">
        <v>0.195124642225304</v>
      </c>
      <c r="N9208" t="n">
        <v>0.1468470284758678</v>
      </c>
      <c r="O9208" t="n">
        <v>0.1945729805659587</v>
      </c>
      <c r="P9208" t="n">
        <v>0.207034360147633</v>
      </c>
      <c r="Q9208" t="n">
        <v>0.1580742146505733</v>
      </c>
      <c r="R9208" t="n">
        <v>0.1798844261883016</v>
      </c>
      <c r="S9208" t="n">
        <v>0.17744805987746</v>
      </c>
      <c r="T9208" t="n">
        <v>0.1551613400314359</v>
      </c>
      <c r="U9208" t="n">
        <v>0.1745824668857913</v>
      </c>
      <c r="V9208" t="n">
        <v>0.1695506850351263</v>
      </c>
      <c r="W9208" t="n">
        <v>0.1488576805163178</v>
      </c>
      <c r="X9208" t="n">
        <v>0.1607035406096577</v>
      </c>
      <c r="Y9208" t="n">
        <v>0.1697921944222036</v>
      </c>
      <c r="Z9208" t="n">
        <v>0.1393038333783196</v>
      </c>
      <c r="AA9208" t="n">
        <v>0.1592665855794909</v>
      </c>
      <c r="AB9208" t="n">
        <v>0.1568700948709537</v>
      </c>
      <c r="AC9208" t="n">
        <v>0.1273774562840685</v>
      </c>
      <c r="AD9208" t="n">
        <v>0.157479657492145</v>
      </c>
      <c r="AE9208" t="n">
        <v>0.1623503391198491</v>
      </c>
      <c r="AF9208" t="n">
        <v>0.1366250283143168</v>
      </c>
      <c r="AG9208" t="n">
        <v>0.1666666666666667</v>
      </c>
      <c r="AH9208" t="n">
        <v>0.1809687630551139</v>
      </c>
      <c r="AI9208" t="n">
        <v>0.1430120192371178</v>
      </c>
      <c r="AJ9208" t="n">
        <v>0.1881570636862933</v>
      </c>
      <c r="AK9208" t="n">
        <v>0.2169455324963881</v>
      </c>
    </row>
    <row r="9209">
      <c r="A9209" t="n">
        <v>2</v>
      </c>
      <c r="B9209" t="n">
        <v>0.1649040852959623</v>
      </c>
      <c r="C9209" t="n">
        <v>0.2038042543217696</v>
      </c>
      <c r="D9209" t="n">
        <v>0.2214349917159128</v>
      </c>
      <c r="E9209" t="n">
        <v>0.1624566765821576</v>
      </c>
      <c r="F9209" t="n">
        <v>0.2358658646573382</v>
      </c>
      <c r="G9209" t="n">
        <v>0.2538818880363772</v>
      </c>
      <c r="H9209" t="n">
        <v>0.1480382105019131</v>
      </c>
      <c r="I9209" t="n">
        <v>0.2022370912233756</v>
      </c>
      <c r="J9209" t="n">
        <v>0.1947041041370918</v>
      </c>
      <c r="K9209" t="n">
        <v>0.1743624018185714</v>
      </c>
      <c r="L9209" t="n">
        <v>0.2188710745708174</v>
      </c>
      <c r="M9209" t="n">
        <v>0.2145596179973341</v>
      </c>
      <c r="N9209" t="n">
        <v>0.1749481117323057</v>
      </c>
      <c r="O9209" t="n">
        <v>0.2203470462360514</v>
      </c>
      <c r="P9209" t="n">
        <v>0.2318565866796158</v>
      </c>
      <c r="Q9209" t="n">
        <v>0.197234033226669</v>
      </c>
      <c r="R9209" t="n">
        <v>0.2106741906370238</v>
      </c>
      <c r="S9209" t="n">
        <v>0.204428657247172</v>
      </c>
      <c r="T9209" t="n">
        <v>0.2077344592720436</v>
      </c>
      <c r="U9209" t="n">
        <v>0.2105206912008181</v>
      </c>
      <c r="V9209" t="n">
        <v>0.1969426348086723</v>
      </c>
      <c r="W9209" t="n">
        <v>0.1941040721150838</v>
      </c>
      <c r="X9209" t="n">
        <v>0.1969041508447714</v>
      </c>
      <c r="Y9209" t="n">
        <v>0.2027545143474582</v>
      </c>
      <c r="Z9209" t="n">
        <v>0.1765094718982907</v>
      </c>
      <c r="AA9209" t="n">
        <v>0.183268895901904</v>
      </c>
      <c r="AB9209" t="n">
        <v>0.1822104719887366</v>
      </c>
      <c r="AC9209" t="n">
        <v>0.1474120786835245</v>
      </c>
      <c r="AD9209" t="n">
        <v>0.1795441354792944</v>
      </c>
      <c r="AE9209" t="n">
        <v>0.189749706809598</v>
      </c>
      <c r="AF9209" t="n">
        <v>0.1298355219855482</v>
      </c>
      <c r="AG9209" t="n">
        <v>0.1619117459393103</v>
      </c>
      <c r="AH9209" t="n">
        <v>0.1747920294060746</v>
      </c>
      <c r="AI9209" t="n">
        <v>0.1432417871187372</v>
      </c>
      <c r="AJ9209" t="n">
        <v>0.2065439140127624</v>
      </c>
      <c r="AK9209" t="n">
        <v>0.2293614946095792</v>
      </c>
    </row>
    <row r="9210">
      <c r="A9210" t="n">
        <v>3</v>
      </c>
      <c r="B9210" t="n">
        <v>0.1710086002436616</v>
      </c>
      <c r="C9210" t="n">
        <v>0.2052993260208801</v>
      </c>
      <c r="D9210" t="n">
        <v>0.2195160125479884</v>
      </c>
      <c r="E9210" t="n">
        <v>0.1615069726823677</v>
      </c>
      <c r="F9210" t="n">
        <v>0.2357445088036028</v>
      </c>
      <c r="G9210" t="n">
        <v>0.2565735678326101</v>
      </c>
      <c r="H9210" t="n">
        <v>0.1558485632822601</v>
      </c>
      <c r="I9210" t="n">
        <v>0.2104453245012181</v>
      </c>
      <c r="J9210" t="n">
        <v>0.1977772426147502</v>
      </c>
      <c r="K9210" t="n">
        <v>0.1850021761949871</v>
      </c>
      <c r="L9210" t="n">
        <v>0.2243612352088508</v>
      </c>
      <c r="M9210" t="n">
        <v>0.2158829513862607</v>
      </c>
      <c r="N9210" t="n">
        <v>0.20882604571337</v>
      </c>
      <c r="O9210" t="n">
        <v>0.2340366922929234</v>
      </c>
      <c r="P9210" t="n">
        <v>0.2383448259358066</v>
      </c>
      <c r="Q9210" t="n">
        <v>0.2657617818529682</v>
      </c>
      <c r="R9210" t="n">
        <v>0.2323979505422795</v>
      </c>
      <c r="S9210" t="n">
        <v>0.2409934020829434</v>
      </c>
      <c r="T9210" t="n">
        <v>0.3165026042469257</v>
      </c>
      <c r="U9210" t="n">
        <v>0.2637389359698206</v>
      </c>
      <c r="V9210" t="n">
        <v>0.2550401376688949</v>
      </c>
      <c r="W9210" t="n">
        <v>0.2932346387267241</v>
      </c>
      <c r="X9210" t="n">
        <v>0.2828214105001163</v>
      </c>
      <c r="Y9210" t="n">
        <v>0.2906402644113458</v>
      </c>
      <c r="Z9210" t="n">
        <v>0.2732379625090202</v>
      </c>
      <c r="AA9210" t="n">
        <v>0.2179957836226494</v>
      </c>
      <c r="AB9210" t="n">
        <v>0.2446780527989163</v>
      </c>
      <c r="AC9210" t="n">
        <v>0.1927086875431492</v>
      </c>
      <c r="AD9210" t="n">
        <v>0.2090686823601596</v>
      </c>
      <c r="AE9210" t="n">
        <v>0.2410515613782402</v>
      </c>
      <c r="AF9210" t="n">
        <v>0.1426828096815395</v>
      </c>
      <c r="AG9210" t="n">
        <v>0.1793719927889843</v>
      </c>
      <c r="AH9210" t="n">
        <v>0.187377276087564</v>
      </c>
      <c r="AI9210" t="n">
        <v>0.154981077162393</v>
      </c>
      <c r="AJ9210" t="n">
        <v>0.2089670725258034</v>
      </c>
      <c r="AK9210" t="n">
        <v>0.2310090022896902</v>
      </c>
    </row>
    <row r="9211">
      <c r="A9211" t="n">
        <v>4</v>
      </c>
      <c r="B9211" t="n">
        <v>0.1742771253703583</v>
      </c>
      <c r="C9211" t="n">
        <v>0.2098738065732289</v>
      </c>
      <c r="D9211" t="n">
        <v>0.2235926554468153</v>
      </c>
      <c r="E9211" t="n">
        <v>0.1660972081980188</v>
      </c>
      <c r="F9211" t="n">
        <v>0.2424262560408854</v>
      </c>
      <c r="G9211" t="n">
        <v>0.2644320762189128</v>
      </c>
      <c r="H9211" t="n">
        <v>0.1656891775947077</v>
      </c>
      <c r="I9211" t="n">
        <v>0.2266957201473031</v>
      </c>
      <c r="J9211" t="n">
        <v>0.2106681580815249</v>
      </c>
      <c r="K9211" t="n">
        <v>0.2043669428570274</v>
      </c>
      <c r="L9211" t="n">
        <v>0.2474415518473552</v>
      </c>
      <c r="M9211" t="n">
        <v>0.2304075456303057</v>
      </c>
      <c r="N9211" t="n">
        <v>0.2017956054578962</v>
      </c>
      <c r="O9211" t="n">
        <v>0.2547033367365581</v>
      </c>
      <c r="P9211" t="n">
        <v>0.2623214973902959</v>
      </c>
      <c r="Q9211" t="n">
        <v>0.2568117765670245</v>
      </c>
      <c r="R9211" t="n">
        <v>0.2520335885985698</v>
      </c>
      <c r="S9211" t="n">
        <v>0.2392867438680844</v>
      </c>
      <c r="T9211" t="n">
        <v>0.2901408450704225</v>
      </c>
      <c r="U9211" t="n">
        <v>0.2677756926354597</v>
      </c>
      <c r="V9211" t="n">
        <v>0.2536752678208413</v>
      </c>
      <c r="W9211" t="n">
        <v>0.2628309405666597</v>
      </c>
      <c r="X9211" t="n">
        <v>0.2639023745378792</v>
      </c>
      <c r="Y9211" t="n">
        <v>0.2713205137083805</v>
      </c>
      <c r="Z9211" t="n">
        <v>0.2465734258030043</v>
      </c>
      <c r="AA9211" t="n">
        <v>0.2309792736972598</v>
      </c>
      <c r="AB9211" t="n">
        <v>0.2385814034210398</v>
      </c>
      <c r="AC9211" t="n">
        <v>0.1837068636846064</v>
      </c>
      <c r="AD9211" t="n">
        <v>0.215811745181969</v>
      </c>
      <c r="AE9211" t="n">
        <v>0.233511997395845</v>
      </c>
      <c r="AF9211" t="n">
        <v>0.1427361769801936</v>
      </c>
      <c r="AG9211" t="n">
        <v>0.1793825522897491</v>
      </c>
      <c r="AH9211" t="n">
        <v>0.1881179420607617</v>
      </c>
      <c r="AI9211" t="n">
        <v>0.1572034871897803</v>
      </c>
      <c r="AJ9211" t="n">
        <v>0.2123499356333585</v>
      </c>
      <c r="AK9211" t="n">
        <v>0.2349227294775438</v>
      </c>
    </row>
    <row r="9212">
      <c r="A9212" t="n">
        <v>5</v>
      </c>
      <c r="B9212" t="n">
        <v>0.1863751378706287</v>
      </c>
      <c r="C9212" t="n">
        <v>0.2208601898511661</v>
      </c>
      <c r="D9212" t="n">
        <v>0.2309326249935717</v>
      </c>
      <c r="E9212" t="n">
        <v>0.1748219305187894</v>
      </c>
      <c r="F9212" t="n">
        <v>0.2557261088852139</v>
      </c>
      <c r="G9212" t="n">
        <v>0.2802082116533566</v>
      </c>
      <c r="H9212" t="n">
        <v>0.1789498086845961</v>
      </c>
      <c r="I9212" t="n">
        <v>0.2416943339909206</v>
      </c>
      <c r="J9212" t="n">
        <v>0.2258310518488474</v>
      </c>
      <c r="K9212" t="n">
        <v>0.2144205594505478</v>
      </c>
      <c r="L9212" t="n">
        <v>0.2623290790633074</v>
      </c>
      <c r="M9212" t="n">
        <v>0.2539786598859996</v>
      </c>
      <c r="N9212" t="n">
        <v>0.2112479289925535</v>
      </c>
      <c r="O9212" t="n">
        <v>0.2674505711965217</v>
      </c>
      <c r="P9212" t="n">
        <v>0.2853698530698485</v>
      </c>
      <c r="Q9212" t="n">
        <v>0.2602076731275511</v>
      </c>
      <c r="R9212" t="n">
        <v>0.2658730595386584</v>
      </c>
      <c r="S9212" t="n">
        <v>0.2474738704839165</v>
      </c>
      <c r="T9212" t="n">
        <v>0.2969692113292446</v>
      </c>
      <c r="U9212" t="n">
        <v>0.2751565856297511</v>
      </c>
      <c r="V9212" t="n">
        <v>0.2573056230557577</v>
      </c>
      <c r="W9212" t="n">
        <v>0.271987303817999</v>
      </c>
      <c r="X9212" t="n">
        <v>0.268851417778568</v>
      </c>
      <c r="Y9212" t="n">
        <v>0.2780531050148976</v>
      </c>
      <c r="Z9212" t="n">
        <v>0.2507103235153164</v>
      </c>
      <c r="AA9212" t="n">
        <v>0.23604585904307</v>
      </c>
      <c r="AB9212" t="n">
        <v>0.2402367592120333</v>
      </c>
      <c r="AC9212" t="n">
        <v>0.1866425546384742</v>
      </c>
      <c r="AD9212" t="n">
        <v>0.223952289554897</v>
      </c>
      <c r="AE9212" t="n">
        <v>0.2396313158563612</v>
      </c>
      <c r="AF9212" t="n">
        <v>0.1584617409835949</v>
      </c>
      <c r="AG9212" t="n">
        <v>0.196104982107263</v>
      </c>
      <c r="AH9212" t="n">
        <v>0.2096972568723054</v>
      </c>
      <c r="AI9212" t="n">
        <v>0.1787792194758651</v>
      </c>
      <c r="AJ9212" t="n">
        <v>0.225758318375786</v>
      </c>
      <c r="AK9212" t="n">
        <v>0.2478961190012988</v>
      </c>
    </row>
    <row r="9213">
      <c r="A9213" t="n">
        <v>6</v>
      </c>
      <c r="B9213" t="n">
        <v>0.2001542709256976</v>
      </c>
      <c r="C9213" t="n">
        <v>0.2418258525723662</v>
      </c>
      <c r="D9213" t="n">
        <v>0.2546160588315524</v>
      </c>
      <c r="E9213" t="n">
        <v>0.1909000354774445</v>
      </c>
      <c r="F9213" t="n">
        <v>0.2783847130308421</v>
      </c>
      <c r="G9213" t="n">
        <v>0.2971759798740131</v>
      </c>
      <c r="H9213" t="n">
        <v>0.2516173978715115</v>
      </c>
      <c r="I9213" t="n">
        <v>0.332736460198562</v>
      </c>
      <c r="J9213" t="n">
        <v>0.3115182223010882</v>
      </c>
      <c r="K9213" t="n">
        <v>0.3328662037592253</v>
      </c>
      <c r="L9213" t="n">
        <v>0.3894919966371725</v>
      </c>
      <c r="M9213" t="n">
        <v>0.3716899025108054</v>
      </c>
      <c r="N9213" t="n">
        <v>0.4489323811222341</v>
      </c>
      <c r="O9213" t="n">
        <v>0.4447921745986094</v>
      </c>
      <c r="P9213" t="n">
        <v>0.4431326818504294</v>
      </c>
      <c r="Q9213" t="n">
        <v>0.4776546396404526</v>
      </c>
      <c r="R9213" t="n">
        <v>0.4173305051559003</v>
      </c>
      <c r="S9213" t="n">
        <v>0.3736451960409125</v>
      </c>
      <c r="T9213" t="n">
        <v>0.5111868585693592</v>
      </c>
      <c r="U9213" t="n">
        <v>0.4444239223603855</v>
      </c>
      <c r="V9213" t="n">
        <v>0.4184359073760649</v>
      </c>
      <c r="W9213" t="n">
        <v>0.4642360392532451</v>
      </c>
      <c r="X9213" t="n">
        <v>0.4176752412601598</v>
      </c>
      <c r="Y9213" t="n">
        <v>0.4155828061346608</v>
      </c>
      <c r="Z9213" t="n">
        <v>0.3623007981843922</v>
      </c>
      <c r="AA9213" t="n">
        <v>0.3504286286803238</v>
      </c>
      <c r="AB9213" t="n">
        <v>0.3548315805484428</v>
      </c>
      <c r="AC9213" t="n">
        <v>0.274566962399662</v>
      </c>
      <c r="AD9213" t="n">
        <v>0.3296147923552651</v>
      </c>
      <c r="AE9213" t="n">
        <v>0.3417128562319126</v>
      </c>
      <c r="AF9213" t="n">
        <v>0.1693439261491462</v>
      </c>
      <c r="AG9213" t="n">
        <v>0.2122158595613358</v>
      </c>
      <c r="AH9213" t="n">
        <v>0.2226194247945995</v>
      </c>
      <c r="AI9213" t="n">
        <v>0.1807890281875012</v>
      </c>
      <c r="AJ9213" t="n">
        <v>0.2477581601774689</v>
      </c>
      <c r="AK9213" t="n">
        <v>0.2674797500638923</v>
      </c>
    </row>
    <row r="9214">
      <c r="A9214" t="n">
        <v>7</v>
      </c>
      <c r="B9214" t="n">
        <v>0.2979865481519929</v>
      </c>
      <c r="C9214" t="n">
        <v>0.3601257695405323</v>
      </c>
      <c r="D9214" t="n">
        <v>0.3778751148704395</v>
      </c>
      <c r="E9214" t="n">
        <v>0.2813770706546953</v>
      </c>
      <c r="F9214" t="n">
        <v>0.4119566400838072</v>
      </c>
      <c r="G9214" t="n">
        <v>0.4366817763519655</v>
      </c>
      <c r="H9214" t="n">
        <v>0.3385326670155992</v>
      </c>
      <c r="I9214" t="n">
        <v>0.4229214462276232</v>
      </c>
      <c r="J9214" t="n">
        <v>0.4091588927195294</v>
      </c>
      <c r="K9214" t="n">
        <v>0.505887853867496</v>
      </c>
      <c r="L9214" t="n">
        <v>0.4963366822877214</v>
      </c>
      <c r="M9214" t="n">
        <v>0.4596341621432998</v>
      </c>
      <c r="N9214" t="n">
        <v>0.6480463388723897</v>
      </c>
      <c r="O9214" t="n">
        <v>0.593568137753856</v>
      </c>
      <c r="P9214" t="n">
        <v>0.5697171628236951</v>
      </c>
      <c r="Q9214" t="n">
        <v>0.6293831432542331</v>
      </c>
      <c r="R9214" t="n">
        <v>0.5159613591735714</v>
      </c>
      <c r="S9214" t="n">
        <v>0.4540053644251956</v>
      </c>
      <c r="T9214" t="n">
        <v>0.6662816285018647</v>
      </c>
      <c r="U9214" t="n">
        <v>0.5575698563563893</v>
      </c>
      <c r="V9214" t="n">
        <v>0.5574219230151</v>
      </c>
      <c r="W9214" t="n">
        <v>0.6615153600700746</v>
      </c>
      <c r="X9214" t="n">
        <v>0.5514595270981769</v>
      </c>
      <c r="Y9214" t="n">
        <v>0.5350765820111348</v>
      </c>
      <c r="Z9214" t="n">
        <v>0.5292430744145821</v>
      </c>
      <c r="AA9214" t="n">
        <v>0.4572389777719099</v>
      </c>
      <c r="AB9214" t="n">
        <v>0.4835848939683948</v>
      </c>
      <c r="AC9214" t="n">
        <v>0.4314703185054664</v>
      </c>
      <c r="AD9214" t="n">
        <v>0.4304839595285764</v>
      </c>
      <c r="AE9214" t="n">
        <v>0.4455629032761519</v>
      </c>
      <c r="AF9214" t="n">
        <v>0.2494790758681378</v>
      </c>
      <c r="AG9214" t="n">
        <v>0.3178978145877481</v>
      </c>
      <c r="AH9214" t="n">
        <v>0.3253841416172032</v>
      </c>
      <c r="AI9214" t="n">
        <v>0.2689683950317317</v>
      </c>
      <c r="AJ9214" t="n">
        <v>0.3656711085663433</v>
      </c>
      <c r="AK9214" t="n">
        <v>0.3949689405358605</v>
      </c>
    </row>
    <row r="9215">
      <c r="A9215" t="n">
        <v>8</v>
      </c>
      <c r="B9215" t="n">
        <v>0.3718635783645839</v>
      </c>
      <c r="C9215" t="n">
        <v>0.4147273040087172</v>
      </c>
      <c r="D9215" t="n">
        <v>0.4424971436109676</v>
      </c>
      <c r="E9215" t="n">
        <v>0.367427612367983</v>
      </c>
      <c r="F9215" t="n">
        <v>0.47195260320785</v>
      </c>
      <c r="G9215" t="n">
        <v>0.478255728812014</v>
      </c>
      <c r="H9215" t="n">
        <v>0.5078067678571</v>
      </c>
      <c r="I9215" t="n">
        <v>0.5443732988334412</v>
      </c>
      <c r="J9215" t="n">
        <v>0.558922505576962</v>
      </c>
      <c r="K9215" t="n">
        <v>0.6907620185926555</v>
      </c>
      <c r="L9215" t="n">
        <v>0.6221868129124012</v>
      </c>
      <c r="M9215" t="n">
        <v>0.5640613954848865</v>
      </c>
      <c r="N9215" t="n">
        <v>0.7834857026175466</v>
      </c>
      <c r="O9215" t="n">
        <v>0.6982902994656911</v>
      </c>
      <c r="P9215" t="n">
        <v>0.67203530990142</v>
      </c>
      <c r="Q9215" t="n">
        <v>0.7639194370598806</v>
      </c>
      <c r="R9215" t="n">
        <v>0.6247020628995461</v>
      </c>
      <c r="S9215" t="n">
        <v>0.5626813359475493</v>
      </c>
      <c r="T9215" t="n">
        <v>0.8385650445341634</v>
      </c>
      <c r="U9215" t="n">
        <v>0.6417680913541017</v>
      </c>
      <c r="V9215" t="n">
        <v>0.6805211751023532</v>
      </c>
      <c r="W9215" t="n">
        <v>0.7774823249702809</v>
      </c>
      <c r="X9215" t="n">
        <v>0.6640042956540502</v>
      </c>
      <c r="Y9215" t="n">
        <v>0.5990641438888896</v>
      </c>
      <c r="Z9215" t="n">
        <v>0.7009876774431658</v>
      </c>
      <c r="AA9215" t="n">
        <v>0.5881125888813982</v>
      </c>
      <c r="AB9215" t="n">
        <v>0.612477742614708</v>
      </c>
      <c r="AC9215" t="n">
        <v>0.6389234082454893</v>
      </c>
      <c r="AD9215" t="n">
        <v>0.5832351418337538</v>
      </c>
      <c r="AE9215" t="n">
        <v>0.5972700963626555</v>
      </c>
      <c r="AF9215" t="n">
        <v>0.4687214262588457</v>
      </c>
      <c r="AG9215" t="n">
        <v>0.487720423961709</v>
      </c>
      <c r="AH9215" t="n">
        <v>0.4676597665570387</v>
      </c>
      <c r="AI9215" t="n">
        <v>0.4217455492376724</v>
      </c>
      <c r="AJ9215" t="n">
        <v>0.4807806967464915</v>
      </c>
      <c r="AK9215" t="n">
        <v>0.4839793406318294</v>
      </c>
    </row>
    <row r="9216">
      <c r="A9216" t="n">
        <v>9</v>
      </c>
      <c r="B9216" t="n">
        <v>0.6402791294506079</v>
      </c>
      <c r="C9216" t="n">
        <v>0.5856893512296441</v>
      </c>
      <c r="D9216" t="n">
        <v>0.66432006761425</v>
      </c>
      <c r="E9216" t="n">
        <v>0.5834020140272358</v>
      </c>
      <c r="F9216" t="n">
        <v>0.6295267839232506</v>
      </c>
      <c r="G9216" t="n">
        <v>0.5871914789352373</v>
      </c>
      <c r="H9216" t="n">
        <v>0.7070986260184169</v>
      </c>
      <c r="I9216" t="n">
        <v>0.7000158928074779</v>
      </c>
      <c r="J9216" t="n">
        <v>0.6810278721354692</v>
      </c>
      <c r="K9216" t="n">
        <v>0.8232619747992579</v>
      </c>
      <c r="L9216" t="n">
        <v>0.7393568533067603</v>
      </c>
      <c r="M9216" t="n">
        <v>0.6935646098443689</v>
      </c>
      <c r="N9216" t="n">
        <v>0.8889759078185216</v>
      </c>
      <c r="O9216" t="n">
        <v>0.8057179861075041</v>
      </c>
      <c r="P9216" t="n">
        <v>0.7648369738899968</v>
      </c>
      <c r="Q9216" t="n">
        <v>0.8758654121360111</v>
      </c>
      <c r="R9216" t="n">
        <v>0.7320875802922548</v>
      </c>
      <c r="S9216" t="n">
        <v>0.6759327474387482</v>
      </c>
      <c r="T9216" t="n">
        <v>0.9218577988720067</v>
      </c>
      <c r="U9216" t="n">
        <v>0.7603221097921188</v>
      </c>
      <c r="V9216" t="n">
        <v>0.7953867682794223</v>
      </c>
      <c r="W9216" t="n">
        <v>0.8718758873610905</v>
      </c>
      <c r="X9216" t="n">
        <v>0.7707637207931234</v>
      </c>
      <c r="Y9216" t="n">
        <v>0.7126057485411167</v>
      </c>
      <c r="Z9216" t="n">
        <v>0.8167326770851121</v>
      </c>
      <c r="AA9216" t="n">
        <v>0.7422216484064734</v>
      </c>
      <c r="AB9216" t="n">
        <v>0.7325950388726939</v>
      </c>
      <c r="AC9216" t="n">
        <v>0.8180613517161789</v>
      </c>
      <c r="AD9216" t="n">
        <v>0.765488318970225</v>
      </c>
      <c r="AE9216" t="n">
        <v>0.7612636394850549</v>
      </c>
      <c r="AF9216" t="n">
        <v>0.6751473233927846</v>
      </c>
      <c r="AG9216" t="n">
        <v>0.6536937583015651</v>
      </c>
      <c r="AH9216" t="n">
        <v>0.6548533948670212</v>
      </c>
      <c r="AI9216" t="n">
        <v>0.6496924543699474</v>
      </c>
      <c r="AJ9216" t="n">
        <v>0.6954056293270047</v>
      </c>
      <c r="AK9216" t="n">
        <v>0.6425788482702148</v>
      </c>
    </row>
    <row r="9217">
      <c r="A9217" t="n">
        <v>10</v>
      </c>
      <c r="B9217" t="n">
        <v>0.7976412407996135</v>
      </c>
      <c r="C9217" t="n">
        <v>0.7500878940583615</v>
      </c>
      <c r="D9217" t="n">
        <v>0.8335630742124526</v>
      </c>
      <c r="E9217" t="n">
        <v>0.7225240837267691</v>
      </c>
      <c r="F9217" t="n">
        <v>0.7732819957516091</v>
      </c>
      <c r="G9217" t="n">
        <v>0.7861079691956155</v>
      </c>
      <c r="H9217" t="n">
        <v>0.8804547594635999</v>
      </c>
      <c r="I9217" t="n">
        <v>0.8460850791984132</v>
      </c>
      <c r="J9217" t="n">
        <v>0.8058720763198808</v>
      </c>
      <c r="K9217" t="n">
        <v>0.9109808238818199</v>
      </c>
      <c r="L9217" t="n">
        <v>0.8604386182917358</v>
      </c>
      <c r="M9217" t="n">
        <v>0.8190580534747284</v>
      </c>
      <c r="N9217" t="n">
        <v>0.9285273036969259</v>
      </c>
      <c r="O9217" t="n">
        <v>0.8886357358239667</v>
      </c>
      <c r="P9217" t="n">
        <v>0.8762852212826608</v>
      </c>
      <c r="Q9217" t="n">
        <v>0.9407445703043413</v>
      </c>
      <c r="R9217" t="n">
        <v>0.8134218465702953</v>
      </c>
      <c r="S9217" t="n">
        <v>0.7623339351874484</v>
      </c>
      <c r="T9217" t="n">
        <v>0.9787061977994883</v>
      </c>
      <c r="U9217" t="n">
        <v>0.8631347935961147</v>
      </c>
      <c r="V9217" t="n">
        <v>0.8704862851145506</v>
      </c>
      <c r="W9217" t="n">
        <v>0.9323596224835042</v>
      </c>
      <c r="X9217" t="n">
        <v>0.8779111907334217</v>
      </c>
      <c r="Y9217" t="n">
        <v>0.8190980579406224</v>
      </c>
      <c r="Z9217" t="n">
        <v>0.9041804150118158</v>
      </c>
      <c r="AA9217" t="n">
        <v>0.8665126711369772</v>
      </c>
      <c r="AB9217" t="n">
        <v>0.8514296510622661</v>
      </c>
      <c r="AC9217" t="n">
        <v>0.9335085061877234</v>
      </c>
      <c r="AD9217" t="n">
        <v>0.9043643993718227</v>
      </c>
      <c r="AE9217" t="n">
        <v>0.8805375083052034</v>
      </c>
      <c r="AF9217" t="n">
        <v>0.861001905805532</v>
      </c>
      <c r="AG9217" t="n">
        <v>0.7797164571841452</v>
      </c>
      <c r="AH9217" t="n">
        <v>0.810363342221325</v>
      </c>
      <c r="AI9217" t="n">
        <v>0.774074788124962</v>
      </c>
      <c r="AJ9217" t="n">
        <v>0.8131601404284881</v>
      </c>
      <c r="AK9217" t="n">
        <v>0.7854569470450481</v>
      </c>
    </row>
    <row r="9218">
      <c r="A9218" t="n">
        <v>11</v>
      </c>
      <c r="B9218" t="n">
        <v>0.8596264336743153</v>
      </c>
      <c r="C9218" t="n">
        <v>0.8567670944593082</v>
      </c>
      <c r="D9218" t="n">
        <v>0.9355775272055683</v>
      </c>
      <c r="E9218" t="n">
        <v>0.7966965041071965</v>
      </c>
      <c r="F9218" t="n">
        <v>0.8479520341768034</v>
      </c>
      <c r="G9218" t="n">
        <v>0.8961740966241106</v>
      </c>
      <c r="H9218" t="n">
        <v>0.9509439102908805</v>
      </c>
      <c r="I9218" t="n">
        <v>0.9319999892857478</v>
      </c>
      <c r="J9218" t="n">
        <v>0.8941000388697354</v>
      </c>
      <c r="K9218" t="n">
        <v>0.9498195038275431</v>
      </c>
      <c r="L9218" t="n">
        <v>0.9302013534548058</v>
      </c>
      <c r="M9218" t="n">
        <v>0.8901222752353839</v>
      </c>
      <c r="N9218" t="n">
        <v>0.9547376637743644</v>
      </c>
      <c r="O9218" t="n">
        <v>0.9273474821692471</v>
      </c>
      <c r="P9218" t="n">
        <v>0.9274378135620849</v>
      </c>
      <c r="Q9218" t="n">
        <v>0.9336897692492154</v>
      </c>
      <c r="R9218" t="n">
        <v>0.8470136815348792</v>
      </c>
      <c r="S9218" t="n">
        <v>0.800417083216025</v>
      </c>
      <c r="T9218" t="n">
        <v>0.9844460196628347</v>
      </c>
      <c r="U9218" t="n">
        <v>0.905572559087975</v>
      </c>
      <c r="V9218" t="n">
        <v>0.9109804181125366</v>
      </c>
      <c r="W9218" t="n">
        <v>0.9529740734145413</v>
      </c>
      <c r="X9218" t="n">
        <v>0.9274646827947431</v>
      </c>
      <c r="Y9218" t="n">
        <v>0.8910376428154577</v>
      </c>
      <c r="Z9218" t="n">
        <v>0.9353795644964938</v>
      </c>
      <c r="AA9218" t="n">
        <v>0.9277837301425025</v>
      </c>
      <c r="AB9218" t="n">
        <v>0.9134786261933618</v>
      </c>
      <c r="AC9218" t="n">
        <v>0.9564633631127186</v>
      </c>
      <c r="AD9218" t="n">
        <v>0.9559072018572451</v>
      </c>
      <c r="AE9218" t="n">
        <v>0.9019589132111819</v>
      </c>
      <c r="AF9218" t="n">
        <v>0.9167221093602684</v>
      </c>
      <c r="AG9218" t="n">
        <v>0.8628195035327149</v>
      </c>
      <c r="AH9218" t="n">
        <v>0.8923487569428672</v>
      </c>
      <c r="AI9218" t="n">
        <v>0.8784382650676231</v>
      </c>
      <c r="AJ9218" t="n">
        <v>0.8795573123587538</v>
      </c>
      <c r="AK9218" t="n">
        <v>0.9188855102775272</v>
      </c>
    </row>
    <row r="9219">
      <c r="A9219" t="n">
        <v>12</v>
      </c>
      <c r="B9219" t="n">
        <v>0.8476466474909347</v>
      </c>
      <c r="C9219" t="n">
        <v>0.8776347646558669</v>
      </c>
      <c r="D9219" t="n">
        <v>0.941038205181523</v>
      </c>
      <c r="E9219" t="n">
        <v>0.8270952160030565</v>
      </c>
      <c r="F9219" t="n">
        <v>0.8753556834003596</v>
      </c>
      <c r="G9219" t="n">
        <v>0.9202346797193074</v>
      </c>
      <c r="H9219" t="n">
        <v>0.9388483792561999</v>
      </c>
      <c r="I9219" t="n">
        <v>0.9206725693267923</v>
      </c>
      <c r="J9219" t="n">
        <v>0.8977081643344823</v>
      </c>
      <c r="K9219" t="n">
        <v>0.9220302349616842</v>
      </c>
      <c r="L9219" t="n">
        <v>0.9253366692074166</v>
      </c>
      <c r="M9219" t="n">
        <v>0.8871978559818132</v>
      </c>
      <c r="N9219" t="n">
        <v>0.9049843753634764</v>
      </c>
      <c r="O9219" t="n">
        <v>0.8870222403451907</v>
      </c>
      <c r="P9219" t="n">
        <v>0.8739714116631757</v>
      </c>
      <c r="Q9219" t="n">
        <v>0.8759595277202626</v>
      </c>
      <c r="R9219" t="n">
        <v>0.7999019156651641</v>
      </c>
      <c r="S9219" t="n">
        <v>0.7860535060109547</v>
      </c>
      <c r="T9219" t="n">
        <v>0.9811705242395292</v>
      </c>
      <c r="U9219" t="n">
        <v>0.8900868991518573</v>
      </c>
      <c r="V9219" t="n">
        <v>0.878202267376443</v>
      </c>
      <c r="W9219" t="n">
        <v>0.9260801139672441</v>
      </c>
      <c r="X9219" t="n">
        <v>0.9079068829232937</v>
      </c>
      <c r="Y9219" t="n">
        <v>0.9073762455030673</v>
      </c>
      <c r="Z9219" t="n">
        <v>0.9308273244572732</v>
      </c>
      <c r="AA9219" t="n">
        <v>0.9133742040740659</v>
      </c>
      <c r="AB9219" t="n">
        <v>0.9018954690485301</v>
      </c>
      <c r="AC9219" t="n">
        <v>0.9353756427298113</v>
      </c>
      <c r="AD9219" t="n">
        <v>0.9246120395141731</v>
      </c>
      <c r="AE9219" t="n">
        <v>0.8643025635766107</v>
      </c>
      <c r="AF9219" t="n">
        <v>0.9231712509176212</v>
      </c>
      <c r="AG9219" t="n">
        <v>0.8860340042885054</v>
      </c>
      <c r="AH9219" t="n">
        <v>0.9056919595918812</v>
      </c>
      <c r="AI9219" t="n">
        <v>0.9082948846274722</v>
      </c>
      <c r="AJ9219" t="n">
        <v>0.8928631768563988</v>
      </c>
      <c r="AK9219" t="n">
        <v>0.9377604587725386</v>
      </c>
    </row>
    <row r="9220">
      <c r="A9220" t="n">
        <v>13</v>
      </c>
      <c r="B9220" t="n">
        <v>0.8536286107686871</v>
      </c>
      <c r="C9220" t="n">
        <v>0.8832789345993403</v>
      </c>
      <c r="D9220" t="n">
        <v>0.9107778098259781</v>
      </c>
      <c r="E9220" t="n">
        <v>0.8259326474360723</v>
      </c>
      <c r="F9220" t="n">
        <v>0.8731210510602413</v>
      </c>
      <c r="G9220" t="n">
        <v>0.8964910581243286</v>
      </c>
      <c r="H9220" t="n">
        <v>0.928257321010757</v>
      </c>
      <c r="I9220" t="n">
        <v>0.9352406041588266</v>
      </c>
      <c r="J9220" t="n">
        <v>0.8907844926654497</v>
      </c>
      <c r="K9220" t="n">
        <v>0.9044751462362608</v>
      </c>
      <c r="L9220" t="n">
        <v>0.9402755663474676</v>
      </c>
      <c r="M9220" t="n">
        <v>0.9137010870192734</v>
      </c>
      <c r="N9220" t="n">
        <v>0.8939799270591823</v>
      </c>
      <c r="O9220" t="n">
        <v>0.8987309356749174</v>
      </c>
      <c r="P9220" t="n">
        <v>0.8915116939369809</v>
      </c>
      <c r="Q9220" t="n">
        <v>0.888536206136336</v>
      </c>
      <c r="R9220" t="n">
        <v>0.8260066751719116</v>
      </c>
      <c r="S9220" t="n">
        <v>0.7944856451331018</v>
      </c>
      <c r="T9220" t="n">
        <v>0.9501574875951553</v>
      </c>
      <c r="U9220" t="n">
        <v>0.9094393364394714</v>
      </c>
      <c r="V9220" t="n">
        <v>0.879491494974518</v>
      </c>
      <c r="W9220" t="n">
        <v>0.9506627233743546</v>
      </c>
      <c r="X9220" t="n">
        <v>0.916293437085459</v>
      </c>
      <c r="Y9220" t="n">
        <v>0.9227339569404132</v>
      </c>
      <c r="Z9220" t="n">
        <v>0.9437657337071783</v>
      </c>
      <c r="AA9220" t="n">
        <v>0.9311680097460399</v>
      </c>
      <c r="AB9220" t="n">
        <v>0.9323505488891133</v>
      </c>
      <c r="AC9220" t="n">
        <v>0.9620050078827784</v>
      </c>
      <c r="AD9220" t="n">
        <v>0.9549896502866719</v>
      </c>
      <c r="AE9220" t="n">
        <v>0.899775257851483</v>
      </c>
      <c r="AF9220" t="n">
        <v>0.9310719829983647</v>
      </c>
      <c r="AG9220" t="n">
        <v>0.911036880067437</v>
      </c>
      <c r="AH9220" t="n">
        <v>0.9264380835957206</v>
      </c>
      <c r="AI9220" t="n">
        <v>0.9213665642835071</v>
      </c>
      <c r="AJ9220" t="n">
        <v>0.9005878907552201</v>
      </c>
      <c r="AK9220" t="n">
        <v>0.9414733817002123</v>
      </c>
    </row>
    <row r="9221">
      <c r="A9221" t="n">
        <v>14</v>
      </c>
      <c r="B9221" t="n">
        <v>0.9376370596249919</v>
      </c>
      <c r="C9221" t="n">
        <v>0.9578145921591019</v>
      </c>
      <c r="D9221" t="n">
        <v>0.964141417529173</v>
      </c>
      <c r="E9221" t="n">
        <v>0.908199383238272</v>
      </c>
      <c r="F9221" t="n">
        <v>0.9489569168001112</v>
      </c>
      <c r="G9221" t="n">
        <v>0.9925781149836603</v>
      </c>
      <c r="H9221" t="n">
        <v>0.96690518356002</v>
      </c>
      <c r="I9221" t="n">
        <v>0.9816442537902782</v>
      </c>
      <c r="J9221" t="n">
        <v>0.9630901228621643</v>
      </c>
      <c r="K9221" t="n">
        <v>0.9624023575670275</v>
      </c>
      <c r="L9221" t="n">
        <v>0.9686120250808899</v>
      </c>
      <c r="M9221" t="n">
        <v>0.9551901225318196</v>
      </c>
      <c r="N9221" t="n">
        <v>0.9397643768626144</v>
      </c>
      <c r="O9221" t="n">
        <v>0.9448866224841782</v>
      </c>
      <c r="P9221" t="n">
        <v>0.9382061768396678</v>
      </c>
      <c r="Q9221" t="n">
        <v>0.9380990199086691</v>
      </c>
      <c r="R9221" t="n">
        <v>0.8792593920713074</v>
      </c>
      <c r="S9221" t="n">
        <v>0.8556432393125937</v>
      </c>
      <c r="T9221" t="n">
        <v>0.9778222948192437</v>
      </c>
      <c r="U9221" t="n">
        <v>0.9413906082295392</v>
      </c>
      <c r="V9221" t="n">
        <v>0.9258639763239757</v>
      </c>
      <c r="W9221" t="n">
        <v>0.9760695257942333</v>
      </c>
      <c r="X9221" t="n">
        <v>0.9610325524572754</v>
      </c>
      <c r="Y9221" t="n">
        <v>0.9637390181286686</v>
      </c>
      <c r="Z9221" t="n">
        <v>1</v>
      </c>
      <c r="AA9221" t="n">
        <v>0.9825249736427734</v>
      </c>
      <c r="AB9221" t="n">
        <v>0.99113734643</v>
      </c>
      <c r="AC9221" t="n">
        <v>0.9987263903057282</v>
      </c>
      <c r="AD9221" t="n">
        <v>0.9967758024336084</v>
      </c>
      <c r="AE9221" t="n">
        <v>0.9468721154746564</v>
      </c>
      <c r="AF9221" t="n">
        <v>1</v>
      </c>
      <c r="AG9221" t="n">
        <v>0.9744689245126005</v>
      </c>
      <c r="AH9221" t="n">
        <v>0.9811497005092602</v>
      </c>
      <c r="AI9221" t="n">
        <v>0.9744535089781139</v>
      </c>
      <c r="AJ9221" t="n">
        <v>0.9643800477988328</v>
      </c>
      <c r="AK9221" t="n">
        <v>0.9959676157493128</v>
      </c>
    </row>
    <row r="9222">
      <c r="A9222" t="n">
        <v>15</v>
      </c>
      <c r="B9222" t="n">
        <v>1</v>
      </c>
      <c r="C9222" t="n">
        <v>1</v>
      </c>
      <c r="D9222" t="n">
        <v>1</v>
      </c>
      <c r="E9222" t="n">
        <v>0.983344704309145</v>
      </c>
      <c r="F9222" t="n">
        <v>0.9808148562026721</v>
      </c>
      <c r="G9222" t="n">
        <v>1</v>
      </c>
      <c r="H9222" t="n">
        <v>0.992649712369658</v>
      </c>
      <c r="I9222" t="n">
        <v>0.9977408552741127</v>
      </c>
      <c r="J9222" t="n">
        <v>0.9976049694112078</v>
      </c>
      <c r="K9222" t="n">
        <v>1</v>
      </c>
      <c r="L9222" t="n">
        <v>1</v>
      </c>
      <c r="M9222" t="n">
        <v>0.9997742058396014</v>
      </c>
      <c r="N9222" t="n">
        <v>0.9590980875651673</v>
      </c>
      <c r="O9222" t="n">
        <v>0.9774389712906854</v>
      </c>
      <c r="P9222" t="n">
        <v>0.9737693459362252</v>
      </c>
      <c r="Q9222" t="n">
        <v>0.968066453338009</v>
      </c>
      <c r="R9222" t="n">
        <v>0.9224555518948334</v>
      </c>
      <c r="S9222" t="n">
        <v>0.9113414378525215</v>
      </c>
      <c r="T9222" t="n">
        <v>0.97178044195149</v>
      </c>
      <c r="U9222" t="n">
        <v>0.9745105634179105</v>
      </c>
      <c r="V9222" t="n">
        <v>0.9600613647752952</v>
      </c>
      <c r="W9222" t="n">
        <v>1</v>
      </c>
      <c r="X9222" t="n">
        <v>0.9885491644975662</v>
      </c>
      <c r="Y9222" t="n">
        <v>0.9916753841250323</v>
      </c>
      <c r="Z9222" t="n">
        <v>0.9958807295482466</v>
      </c>
      <c r="AA9222" t="n">
        <v>1</v>
      </c>
      <c r="AB9222" t="n">
        <v>1</v>
      </c>
      <c r="AC9222" t="n">
        <v>1</v>
      </c>
      <c r="AD9222" t="n">
        <v>1</v>
      </c>
      <c r="AE9222" t="n">
        <v>1</v>
      </c>
      <c r="AF9222" t="n">
        <v>0.9945932996763571</v>
      </c>
      <c r="AG9222" t="n">
        <v>1</v>
      </c>
      <c r="AH9222" t="n">
        <v>1</v>
      </c>
      <c r="AI9222" t="n">
        <v>1</v>
      </c>
      <c r="AJ9222" t="n">
        <v>1</v>
      </c>
      <c r="AK9222" t="n">
        <v>1</v>
      </c>
    </row>
    <row r="9223">
      <c r="A9223" t="n">
        <v>16</v>
      </c>
      <c r="B9223" t="n">
        <v>0.9767137409257696</v>
      </c>
      <c r="C9223" t="n">
        <v>0.9759329860790773</v>
      </c>
      <c r="D9223" t="n">
        <v>0.9752997811033376</v>
      </c>
      <c r="E9223" t="n">
        <v>1</v>
      </c>
      <c r="F9223" t="n">
        <v>1</v>
      </c>
      <c r="G9223" t="n">
        <v>0.9691713985338571</v>
      </c>
      <c r="H9223" t="n">
        <v>1</v>
      </c>
      <c r="I9223" t="n">
        <v>1</v>
      </c>
      <c r="J9223" t="n">
        <v>1</v>
      </c>
      <c r="K9223" t="n">
        <v>0.9771910510550166</v>
      </c>
      <c r="L9223" t="n">
        <v>0.9857771900889342</v>
      </c>
      <c r="M9223" t="n">
        <v>1</v>
      </c>
      <c r="N9223" t="n">
        <v>0.9879306467746563</v>
      </c>
      <c r="O9223" t="n">
        <v>0.9875979977565073</v>
      </c>
      <c r="P9223" t="n">
        <v>0.9802087264674193</v>
      </c>
      <c r="Q9223" t="n">
        <v>0.9724937535615656</v>
      </c>
      <c r="R9223" t="n">
        <v>0.9422228033348675</v>
      </c>
      <c r="S9223" t="n">
        <v>0.9281287282221251</v>
      </c>
      <c r="T9223" t="n">
        <v>1</v>
      </c>
      <c r="U9223" t="n">
        <v>0.9758284576020574</v>
      </c>
      <c r="V9223" t="n">
        <v>0.9751926513554146</v>
      </c>
      <c r="W9223" t="n">
        <v>0.9843030335115677</v>
      </c>
      <c r="X9223" t="n">
        <v>1</v>
      </c>
      <c r="Y9223" t="n">
        <v>1</v>
      </c>
      <c r="Z9223" t="n">
        <v>0.9699576394894704</v>
      </c>
      <c r="AA9223" t="n">
        <v>0.9836228830969848</v>
      </c>
      <c r="AB9223" t="n">
        <v>0.9718208177024269</v>
      </c>
      <c r="AC9223" t="n">
        <v>0.9780137459169269</v>
      </c>
      <c r="AD9223" t="n">
        <v>0.9765710298235014</v>
      </c>
      <c r="AE9223" t="n">
        <v>0.985362775743901</v>
      </c>
      <c r="AF9223" t="n">
        <v>0.9655911377077915</v>
      </c>
      <c r="AG9223" t="n">
        <v>0.9493101275947163</v>
      </c>
      <c r="AH9223" t="n">
        <v>0.9475561761261627</v>
      </c>
      <c r="AI9223" t="n">
        <v>0.9594935070765866</v>
      </c>
      <c r="AJ9223" t="n">
        <v>0.9558801143520526</v>
      </c>
      <c r="AK9223" t="n">
        <v>0.9616568176958104</v>
      </c>
    </row>
    <row r="9224">
      <c r="A9224" t="n">
        <v>17</v>
      </c>
      <c r="B9224" t="n">
        <v>0.8209202909520823</v>
      </c>
      <c r="C9224" t="n">
        <v>0.8278677774148425</v>
      </c>
      <c r="D9224" t="n">
        <v>0.8100769603996039</v>
      </c>
      <c r="E9224" t="n">
        <v>0.9190445651284012</v>
      </c>
      <c r="F9224" t="n">
        <v>0.9149994275372966</v>
      </c>
      <c r="G9224" t="n">
        <v>0.8504269364566978</v>
      </c>
      <c r="H9224" t="n">
        <v>0.9453717445909483</v>
      </c>
      <c r="I9224" t="n">
        <v>0.9435570960269322</v>
      </c>
      <c r="J9224" t="n">
        <v>0.9284189523761236</v>
      </c>
      <c r="K9224" t="n">
        <v>0.9515254250991415</v>
      </c>
      <c r="L9224" t="n">
        <v>0.9383575180240654</v>
      </c>
      <c r="M9224" t="n">
        <v>0.9670930669646464</v>
      </c>
      <c r="N9224" t="n">
        <v>0.9817467025425898</v>
      </c>
      <c r="O9224" t="n">
        <v>0.9721263746301868</v>
      </c>
      <c r="P9224" t="n">
        <v>0.9716504726583081</v>
      </c>
      <c r="Q9224" t="n">
        <v>0.9719445311110022</v>
      </c>
      <c r="R9224" t="n">
        <v>0.9539454563931412</v>
      </c>
      <c r="S9224" t="n">
        <v>0.9563984510264395</v>
      </c>
      <c r="T9224" t="n">
        <v>0.9929768545628257</v>
      </c>
      <c r="U9224" t="n">
        <v>0.9766164518602651</v>
      </c>
      <c r="V9224" t="n">
        <v>0.9704787208895529</v>
      </c>
      <c r="W9224" t="n">
        <v>0.9413439279234186</v>
      </c>
      <c r="X9224" t="n">
        <v>0.9641141182208972</v>
      </c>
      <c r="Y9224" t="n">
        <v>0.96561170233231</v>
      </c>
      <c r="Z9224" t="n">
        <v>0.8827798189900681</v>
      </c>
      <c r="AA9224" t="n">
        <v>0.9153873626298732</v>
      </c>
      <c r="AB9224" t="n">
        <v>0.8989842962202853</v>
      </c>
      <c r="AC9224" t="n">
        <v>0.8739291271239709</v>
      </c>
      <c r="AD9224" t="n">
        <v>0.8665887844370728</v>
      </c>
      <c r="AE9224" t="n">
        <v>0.8698163268036228</v>
      </c>
      <c r="AF9224" t="n">
        <v>0.7912449167648032</v>
      </c>
      <c r="AG9224" t="n">
        <v>0.7670124790832019</v>
      </c>
      <c r="AH9224" t="n">
        <v>0.7624177206553747</v>
      </c>
      <c r="AI9224" t="n">
        <v>0.7760225330984596</v>
      </c>
      <c r="AJ9224" t="n">
        <v>0.7714901779635479</v>
      </c>
      <c r="AK9224" t="n">
        <v>0.7968558486196664</v>
      </c>
    </row>
    <row r="9225">
      <c r="A9225" t="n">
        <v>18</v>
      </c>
      <c r="B9225" t="n">
        <v>0.6127684422240965</v>
      </c>
      <c r="C9225" t="n">
        <v>0.6286372556108824</v>
      </c>
      <c r="D9225" t="n">
        <v>0.6204429135838905</v>
      </c>
      <c r="E9225" t="n">
        <v>0.7021982370439103</v>
      </c>
      <c r="F9225" t="n">
        <v>0.7083547421905635</v>
      </c>
      <c r="G9225" t="n">
        <v>0.6901462723903027</v>
      </c>
      <c r="H9225" t="n">
        <v>0.8560235075367036</v>
      </c>
      <c r="I9225" t="n">
        <v>0.8531892980691579</v>
      </c>
      <c r="J9225" t="n">
        <v>0.8379475300817953</v>
      </c>
      <c r="K9225" t="n">
        <v>0.9480259957607992</v>
      </c>
      <c r="L9225" t="n">
        <v>0.9478226643629474</v>
      </c>
      <c r="M9225" t="n">
        <v>0.9519443314760907</v>
      </c>
      <c r="N9225" t="n">
        <v>1</v>
      </c>
      <c r="O9225" t="n">
        <v>1</v>
      </c>
      <c r="P9225" t="n">
        <v>1</v>
      </c>
      <c r="Q9225" t="n">
        <v>1</v>
      </c>
      <c r="R9225" t="n">
        <v>1</v>
      </c>
      <c r="S9225" t="n">
        <v>1</v>
      </c>
      <c r="T9225" t="n">
        <v>0.9655277837704566</v>
      </c>
      <c r="U9225" t="n">
        <v>1</v>
      </c>
      <c r="V9225" t="n">
        <v>1</v>
      </c>
      <c r="W9225" t="n">
        <v>0.8931990239629609</v>
      </c>
      <c r="X9225" t="n">
        <v>0.9368683587927191</v>
      </c>
      <c r="Y9225" t="n">
        <v>0.9523619756008367</v>
      </c>
      <c r="Z9225" t="n">
        <v>0.8203936387623459</v>
      </c>
      <c r="AA9225" t="n">
        <v>0.8478900781934307</v>
      </c>
      <c r="AB9225" t="n">
        <v>0.8167967478758793</v>
      </c>
      <c r="AC9225" t="n">
        <v>0.7631529052933115</v>
      </c>
      <c r="AD9225" t="n">
        <v>0.7495509160046117</v>
      </c>
      <c r="AE9225" t="n">
        <v>0.754262743191963</v>
      </c>
      <c r="AF9225" t="n">
        <v>0.6106879281984504</v>
      </c>
      <c r="AG9225" t="n">
        <v>0.5987609886209024</v>
      </c>
      <c r="AH9225" t="n">
        <v>0.6051577454968909</v>
      </c>
      <c r="AI9225" t="n">
        <v>0.6010754193263839</v>
      </c>
      <c r="AJ9225" t="n">
        <v>0.6127231116031775</v>
      </c>
      <c r="AK9225" t="n">
        <v>0.6516554616150921</v>
      </c>
    </row>
    <row r="9226">
      <c r="A9226" t="n">
        <v>19</v>
      </c>
      <c r="B9226" t="n">
        <v>0.5877852029671922</v>
      </c>
      <c r="C9226" t="n">
        <v>0.6075160017055189</v>
      </c>
      <c r="D9226" t="n">
        <v>0.6168363730678849</v>
      </c>
      <c r="E9226" t="n">
        <v>0.6123338700433917</v>
      </c>
      <c r="F9226" t="n">
        <v>0.6734987828538216</v>
      </c>
      <c r="G9226" t="n">
        <v>0.672168501007154</v>
      </c>
      <c r="H9226" t="n">
        <v>0.6951178125276338</v>
      </c>
      <c r="I9226" t="n">
        <v>0.7114087143477676</v>
      </c>
      <c r="J9226" t="n">
        <v>0.6946607981815722</v>
      </c>
      <c r="K9226" t="n">
        <v>0.7517022156764193</v>
      </c>
      <c r="L9226" t="n">
        <v>0.7725394460372028</v>
      </c>
      <c r="M9226" t="n">
        <v>0.7683666230045763</v>
      </c>
      <c r="N9226" t="n">
        <v>0.8366740848150245</v>
      </c>
      <c r="O9226" t="n">
        <v>0.8419862325733313</v>
      </c>
      <c r="P9226" t="n">
        <v>0.8328572931368945</v>
      </c>
      <c r="Q9226" t="n">
        <v>0.8571879810531146</v>
      </c>
      <c r="R9226" t="n">
        <v>0.8708087340367526</v>
      </c>
      <c r="S9226" t="n">
        <v>0.8607604041807224</v>
      </c>
      <c r="T9226" t="n">
        <v>0.8428021080531328</v>
      </c>
      <c r="U9226" t="n">
        <v>0.8779687653432542</v>
      </c>
      <c r="V9226" t="n">
        <v>0.8805604145195298</v>
      </c>
      <c r="W9226" t="n">
        <v>0.7710524162692091</v>
      </c>
      <c r="X9226" t="n">
        <v>0.7894759134912711</v>
      </c>
      <c r="Y9226" t="n">
        <v>0.803359653780218</v>
      </c>
      <c r="Z9226" t="n">
        <v>0.6719533758958229</v>
      </c>
      <c r="AA9226" t="n">
        <v>0.6973909948056691</v>
      </c>
      <c r="AB9226" t="n">
        <v>0.6638804399779691</v>
      </c>
      <c r="AC9226" t="n">
        <v>0.6645347099858832</v>
      </c>
      <c r="AD9226" t="n">
        <v>0.6540931224449552</v>
      </c>
      <c r="AE9226" t="n">
        <v>0.6568365758928373</v>
      </c>
      <c r="AF9226" t="n">
        <v>0.5721259041309847</v>
      </c>
      <c r="AG9226" t="n">
        <v>0.5919910006093057</v>
      </c>
      <c r="AH9226" t="n">
        <v>0.6038918375338672</v>
      </c>
      <c r="AI9226" t="n">
        <v>0.566210124048246</v>
      </c>
      <c r="AJ9226" t="n">
        <v>0.6172993922269187</v>
      </c>
      <c r="AK9226" t="n">
        <v>0.656639710215982</v>
      </c>
    </row>
    <row r="9227">
      <c r="A9227" t="n">
        <v>20</v>
      </c>
      <c r="B9227" t="n">
        <v>0.5385078973737898</v>
      </c>
      <c r="C9227" t="n">
        <v>0.5603955606643544</v>
      </c>
      <c r="D9227" t="n">
        <v>0.5673990425786428</v>
      </c>
      <c r="E9227" t="n">
        <v>0.5407922386267501</v>
      </c>
      <c r="F9227" t="n">
        <v>0.6168265350657584</v>
      </c>
      <c r="G9227" t="n">
        <v>0.6209446734797957</v>
      </c>
      <c r="H9227" t="n">
        <v>0.6046474944971427</v>
      </c>
      <c r="I9227" t="n">
        <v>0.6389971102768874</v>
      </c>
      <c r="J9227" t="n">
        <v>0.6272925750354897</v>
      </c>
      <c r="K9227" t="n">
        <v>0.6361900552605303</v>
      </c>
      <c r="L9227" t="n">
        <v>0.6761949155666328</v>
      </c>
      <c r="M9227" t="n">
        <v>0.6808412371980483</v>
      </c>
      <c r="N9227" t="n">
        <v>0.6882516690833805</v>
      </c>
      <c r="O9227" t="n">
        <v>0.7121897722888612</v>
      </c>
      <c r="P9227" t="n">
        <v>0.7212295647136303</v>
      </c>
      <c r="Q9227" t="n">
        <v>0.709879042135418</v>
      </c>
      <c r="R9227" t="n">
        <v>0.7147148293977693</v>
      </c>
      <c r="S9227" t="n">
        <v>0.7038343895283002</v>
      </c>
      <c r="T9227" t="n">
        <v>0.7192578666748853</v>
      </c>
      <c r="U9227" t="n">
        <v>0.7236392430012576</v>
      </c>
      <c r="V9227" t="n">
        <v>0.7230316468263348</v>
      </c>
      <c r="W9227" t="n">
        <v>0.6584628379191353</v>
      </c>
      <c r="X9227" t="n">
        <v>0.6813141707959345</v>
      </c>
      <c r="Y9227" t="n">
        <v>0.6980001077279407</v>
      </c>
      <c r="Z9227" t="n">
        <v>0.6105234745533968</v>
      </c>
      <c r="AA9227" t="n">
        <v>0.6270714326608394</v>
      </c>
      <c r="AB9227" t="n">
        <v>0.5996340017012897</v>
      </c>
      <c r="AC9227" t="n">
        <v>0.6037868249404927</v>
      </c>
      <c r="AD9227" t="n">
        <v>0.5991997563633125</v>
      </c>
      <c r="AE9227" t="n">
        <v>0.60514142256429</v>
      </c>
      <c r="AF9227" t="n">
        <v>0.5044692147772865</v>
      </c>
      <c r="AG9227" t="n">
        <v>0.5455981710045994</v>
      </c>
      <c r="AH9227" t="n">
        <v>0.5604243244986135</v>
      </c>
      <c r="AI9227" t="n">
        <v>0.5111186526622702</v>
      </c>
      <c r="AJ9227" t="n">
        <v>0.5642109524375087</v>
      </c>
      <c r="AK9227" t="n">
        <v>0.6117671296465323</v>
      </c>
    </row>
    <row r="9228">
      <c r="A9228" t="n">
        <v>21</v>
      </c>
      <c r="B9228" t="n">
        <v>0.4934579035013733</v>
      </c>
      <c r="C9228" t="n">
        <v>0.5211698761504148</v>
      </c>
      <c r="D9228" t="n">
        <v>0.5383175365517178</v>
      </c>
      <c r="E9228" t="n">
        <v>0.4907158256692957</v>
      </c>
      <c r="F9228" t="n">
        <v>0.5813023386115331</v>
      </c>
      <c r="G9228" t="n">
        <v>0.599915524418144</v>
      </c>
      <c r="H9228" t="n">
        <v>0.5598228091936551</v>
      </c>
      <c r="I9228" t="n">
        <v>0.5982251394750107</v>
      </c>
      <c r="J9228" t="n">
        <v>0.5973100664165482</v>
      </c>
      <c r="K9228" t="n">
        <v>0.5752377307743616</v>
      </c>
      <c r="L9228" t="n">
        <v>0.6306262255353711</v>
      </c>
      <c r="M9228" t="n">
        <v>0.6424870200430806</v>
      </c>
      <c r="N9228" t="n">
        <v>0.6131190082943687</v>
      </c>
      <c r="O9228" t="n">
        <v>0.6539695632321486</v>
      </c>
      <c r="P9228" t="n">
        <v>0.6768244620679303</v>
      </c>
      <c r="Q9228" t="n">
        <v>0.6499183901851626</v>
      </c>
      <c r="R9228" t="n">
        <v>0.6500928737393971</v>
      </c>
      <c r="S9228" t="n">
        <v>0.6430982618160933</v>
      </c>
      <c r="T9228" t="n">
        <v>0.6544062625204179</v>
      </c>
      <c r="U9228" t="n">
        <v>0.6584038841583916</v>
      </c>
      <c r="V9228" t="n">
        <v>0.659612711680109</v>
      </c>
      <c r="W9228" t="n">
        <v>0.6082002993565279</v>
      </c>
      <c r="X9228" t="n">
        <v>0.6273130737098984</v>
      </c>
      <c r="Y9228" t="n">
        <v>0.6484885891406187</v>
      </c>
      <c r="Z9228" t="n">
        <v>0.5643742047075803</v>
      </c>
      <c r="AA9228" t="n">
        <v>0.58895520225642</v>
      </c>
      <c r="AB9228" t="n">
        <v>0.5639831847052058</v>
      </c>
      <c r="AC9228" t="n">
        <v>0.564861355837893</v>
      </c>
      <c r="AD9228" t="n">
        <v>0.5663964024075898</v>
      </c>
      <c r="AE9228" t="n">
        <v>0.5754946333893703</v>
      </c>
      <c r="AF9228" t="n">
        <v>0.463567331148832</v>
      </c>
      <c r="AG9228" t="n">
        <v>0.5126709515772749</v>
      </c>
      <c r="AH9228" t="n">
        <v>0.5283887687935228</v>
      </c>
      <c r="AI9228" t="n">
        <v>0.477931719324007</v>
      </c>
      <c r="AJ9228" t="n">
        <v>0.529041459190689</v>
      </c>
      <c r="AK9228" t="n">
        <v>0.5853809282894085</v>
      </c>
    </row>
    <row r="9229">
      <c r="A9229" t="n">
        <v>22</v>
      </c>
      <c r="B9229" t="n">
        <v>0.468272814435145</v>
      </c>
      <c r="C9229" t="n">
        <v>0.4977060274129725</v>
      </c>
      <c r="D9229" t="n">
        <v>0.5233933230928153</v>
      </c>
      <c r="E9229" t="n">
        <v>0.4498116966405589</v>
      </c>
      <c r="F9229" t="n">
        <v>0.5572529776639715</v>
      </c>
      <c r="G9229" t="n">
        <v>0.5889101937667561</v>
      </c>
      <c r="H9229" t="n">
        <v>0.4922482009660172</v>
      </c>
      <c r="I9229" t="n">
        <v>0.5469770853394654</v>
      </c>
      <c r="J9229" t="n">
        <v>0.548831689819509</v>
      </c>
      <c r="K9229" t="n">
        <v>0.5067394670141392</v>
      </c>
      <c r="L9229" t="n">
        <v>0.5688762472367858</v>
      </c>
      <c r="M9229" t="n">
        <v>0.5841044759843533</v>
      </c>
      <c r="N9229" t="n">
        <v>0.5446252025774835</v>
      </c>
      <c r="O9229" t="n">
        <v>0.5882607092403109</v>
      </c>
      <c r="P9229" t="n">
        <v>0.6125747401388882</v>
      </c>
      <c r="Q9229" t="n">
        <v>0.5820765249947785</v>
      </c>
      <c r="R9229" t="n">
        <v>0.5790591886962657</v>
      </c>
      <c r="S9229" t="n">
        <v>0.5789763534833641</v>
      </c>
      <c r="T9229" t="n">
        <v>0.6040324221037384</v>
      </c>
      <c r="U9229" t="n">
        <v>0.5922930209477828</v>
      </c>
      <c r="V9229" t="n">
        <v>0.5976550902506594</v>
      </c>
      <c r="W9229" t="n">
        <v>0.5512708214015853</v>
      </c>
      <c r="X9229" t="n">
        <v>0.5661332427705524</v>
      </c>
      <c r="Y9229" t="n">
        <v>0.5908428010398581</v>
      </c>
      <c r="Z9229" t="n">
        <v>0.5129830282531936</v>
      </c>
      <c r="AA9229" t="n">
        <v>0.5339615836847306</v>
      </c>
      <c r="AB9229" t="n">
        <v>0.5134839995995946</v>
      </c>
      <c r="AC9229" t="n">
        <v>0.5030552206662752</v>
      </c>
      <c r="AD9229" t="n">
        <v>0.5132123325789888</v>
      </c>
      <c r="AE9229" t="n">
        <v>0.5232906888079303</v>
      </c>
      <c r="AF9229" t="n">
        <v>0.4351996470642649</v>
      </c>
      <c r="AG9229" t="n">
        <v>0.4879727286289184</v>
      </c>
      <c r="AH9229" t="n">
        <v>0.5038084717233824</v>
      </c>
      <c r="AI9229" t="n">
        <v>0.4540609492318622</v>
      </c>
      <c r="AJ9229" t="n">
        <v>0.5107062264420122</v>
      </c>
      <c r="AK9229" t="n">
        <v>0.5718937928012977</v>
      </c>
    </row>
    <row r="9230">
      <c r="A9230" t="n">
        <v>23</v>
      </c>
      <c r="B9230" t="n">
        <v>0.4109215164687817</v>
      </c>
      <c r="C9230" t="n">
        <v>0.4511156935152886</v>
      </c>
      <c r="D9230" t="n">
        <v>0.4814642152029209</v>
      </c>
      <c r="E9230" t="n">
        <v>0.3898916573424665</v>
      </c>
      <c r="F9230" t="n">
        <v>0.5075457447614982</v>
      </c>
      <c r="G9230" t="n">
        <v>0.547845516526159</v>
      </c>
      <c r="H9230" t="n">
        <v>0.3977018252039224</v>
      </c>
      <c r="I9230" t="n">
        <v>0.4616579323189616</v>
      </c>
      <c r="J9230" t="n">
        <v>0.4615284678564184</v>
      </c>
      <c r="K9230" t="n">
        <v>0.4143353981358834</v>
      </c>
      <c r="L9230" t="n">
        <v>0.4721661817044587</v>
      </c>
      <c r="M9230" t="n">
        <v>0.47962143556335</v>
      </c>
      <c r="N9230" t="n">
        <v>0.4508618751114661</v>
      </c>
      <c r="O9230" t="n">
        <v>0.4886263297965119</v>
      </c>
      <c r="P9230" t="n">
        <v>0.5045675429495613</v>
      </c>
      <c r="Q9230" t="n">
        <v>0.4769171860213861</v>
      </c>
      <c r="R9230" t="n">
        <v>0.4790632234016363</v>
      </c>
      <c r="S9230" t="n">
        <v>0.471905888223721</v>
      </c>
      <c r="T9230" t="n">
        <v>0.4933608654112861</v>
      </c>
      <c r="U9230" t="n">
        <v>0.4915386394436291</v>
      </c>
      <c r="V9230" t="n">
        <v>0.4903116460699123</v>
      </c>
      <c r="W9230" t="n">
        <v>0.4549328854215296</v>
      </c>
      <c r="X9230" t="n">
        <v>0.466748188364506</v>
      </c>
      <c r="Y9230" t="n">
        <v>0.486887768140312</v>
      </c>
      <c r="Z9230" t="n">
        <v>0.4244842649156921</v>
      </c>
      <c r="AA9230" t="n">
        <v>0.4433972956141652</v>
      </c>
      <c r="AB9230" t="n">
        <v>0.4235180123943681</v>
      </c>
      <c r="AC9230" t="n">
        <v>0.4184560058528341</v>
      </c>
      <c r="AD9230" t="n">
        <v>0.4240407830518925</v>
      </c>
      <c r="AE9230" t="n">
        <v>0.4334526904399864</v>
      </c>
      <c r="AF9230" t="n">
        <v>0.3890072852292363</v>
      </c>
      <c r="AG9230" t="n">
        <v>0.4423577073571412</v>
      </c>
      <c r="AH9230" t="n">
        <v>0.4576395138988189</v>
      </c>
      <c r="AI9230" t="n">
        <v>0.4102756422276392</v>
      </c>
      <c r="AJ9230" t="n">
        <v>0.4628165848233329</v>
      </c>
      <c r="AK9230" t="n">
        <v>0.5271822468171221</v>
      </c>
    </row>
    <row r="9231">
      <c r="A9231" t="n">
        <v>24</v>
      </c>
      <c r="B9231" t="n">
        <v>0.3398458732527376</v>
      </c>
      <c r="C9231" t="n">
        <v>0.3919972771542771</v>
      </c>
      <c r="D9231" t="n">
        <v>0.4190255632843889</v>
      </c>
      <c r="E9231" t="n">
        <v>0.3215279862456677</v>
      </c>
      <c r="F9231" t="n">
        <v>0.4444316537246419</v>
      </c>
      <c r="G9231" t="n">
        <v>0.4791325369171112</v>
      </c>
      <c r="H9231" t="n">
        <v>0.1389647697642793</v>
      </c>
      <c r="I9231" t="n">
        <v>0.2388617535570202</v>
      </c>
      <c r="J9231" t="n">
        <v>0.2301980877780031</v>
      </c>
      <c r="K9231" t="n">
        <v>0.1575875093145188</v>
      </c>
      <c r="L9231" t="n">
        <v>0.2029718452385908</v>
      </c>
      <c r="M9231" t="n">
        <v>0.2051378434861592</v>
      </c>
      <c r="N9231" t="n">
        <v>0.1572208049337148</v>
      </c>
      <c r="O9231" t="n">
        <v>0.2033146427298773</v>
      </c>
      <c r="P9231" t="n">
        <v>0.2148153613825623</v>
      </c>
      <c r="Q9231" t="n">
        <v>0.166508518105002</v>
      </c>
      <c r="R9231" t="n">
        <v>0.1894371844919734</v>
      </c>
      <c r="S9231" t="n">
        <v>0.1853008230959129</v>
      </c>
      <c r="T9231" t="n">
        <v>0.1605670786205196</v>
      </c>
      <c r="U9231" t="n">
        <v>0.1813842607220552</v>
      </c>
      <c r="V9231" t="n">
        <v>0.1814492109567799</v>
      </c>
      <c r="W9231" t="n">
        <v>0.1573679245737057</v>
      </c>
      <c r="X9231" t="n">
        <v>0.1687776455804299</v>
      </c>
      <c r="Y9231" t="n">
        <v>0.1762838153348699</v>
      </c>
      <c r="Z9231" t="n">
        <v>0.148064581875871</v>
      </c>
      <c r="AA9231" t="n">
        <v>0.1686673622559839</v>
      </c>
      <c r="AB9231" t="n">
        <v>0.1594705634839779</v>
      </c>
      <c r="AC9231" t="n">
        <v>0.1398827372304141</v>
      </c>
      <c r="AD9231" t="n">
        <v>0.1680468769511717</v>
      </c>
      <c r="AE9231" t="n">
        <v>0.1632359302050772</v>
      </c>
      <c r="AF9231" t="n">
        <v>0.3232077778686999</v>
      </c>
      <c r="AG9231" t="n">
        <v>0.3694059359671874</v>
      </c>
      <c r="AH9231" t="n">
        <v>0.3828458022230259</v>
      </c>
      <c r="AI9231" t="n">
        <v>0.3216723932569729</v>
      </c>
      <c r="AJ9231" t="n">
        <v>0.4002142607418928</v>
      </c>
      <c r="AK9231" t="n">
        <v>0.4529179206066897</v>
      </c>
    </row>
    <row r="9241">
      <c r="A9241" t="inlineStr">
        <is>
          <t>PVVAC-P-240to760-E10.8-rDXGF-Htl1985-CZ08</t>
        </is>
      </c>
      <c r="D9241" t="n">
        <v>2015</v>
      </c>
      <c r="F9241" t="inlineStr">
        <is>
          <t>Source Annual kWh:</t>
        </is>
      </c>
      <c r="G9241" s="169" t="n">
        <v>1263758.509999994</v>
      </c>
      <c r="H9241" t="inlineStr">
        <is>
          <t>DEER</t>
        </is>
      </c>
      <c r="K9241" t="inlineStr">
        <is>
          <t>PDAF</t>
        </is>
      </c>
      <c r="L9241" t="inlineStr">
        <is>
          <t>Monthly</t>
        </is>
      </c>
    </row>
    <row r="9242">
      <c r="A9242" t="n">
        <v>232</v>
      </c>
      <c r="B9242" t="inlineStr">
        <is>
          <t>PVVAC-P-240to760-E10.8-20-MM</t>
        </is>
      </c>
      <c r="F9242" t="inlineStr">
        <is>
          <t>Source Sample Size:</t>
        </is>
      </c>
      <c r="G9242" t="n">
        <v>0</v>
      </c>
      <c r="H9242" t="inlineStr">
        <is>
          <t>DEER</t>
        </is>
      </c>
      <c r="K9242" t="inlineStr">
        <is>
          <t>WKWE</t>
        </is>
      </c>
      <c r="L9242" t="inlineStr">
        <is>
          <t>Monthly</t>
        </is>
      </c>
      <c r="N9242" t="inlineStr">
        <is>
          <t>Weekend Peak3</t>
        </is>
      </c>
    </row>
    <row r="9243">
      <c r="B9243" t="n">
        <v>1</v>
      </c>
      <c r="C9243" t="inlineStr">
        <is>
          <t>JANUARY</t>
        </is>
      </c>
      <c r="D9243" t="inlineStr">
        <is>
          <t>JAN</t>
        </is>
      </c>
      <c r="E9243" t="n">
        <v>2</v>
      </c>
      <c r="F9243" t="inlineStr">
        <is>
          <t>FEBRUARY</t>
        </is>
      </c>
      <c r="G9243" t="inlineStr">
        <is>
          <t>FEB</t>
        </is>
      </c>
      <c r="H9243" t="n">
        <v>3</v>
      </c>
      <c r="I9243" t="inlineStr">
        <is>
          <t>MARCH</t>
        </is>
      </c>
      <c r="J9243" t="inlineStr">
        <is>
          <t>MAR</t>
        </is>
      </c>
      <c r="K9243" t="n">
        <v>4</v>
      </c>
      <c r="L9243" t="inlineStr">
        <is>
          <t>APRIL</t>
        </is>
      </c>
      <c r="M9243" t="inlineStr">
        <is>
          <t>APR</t>
        </is>
      </c>
      <c r="N9243" t="n">
        <v>5</v>
      </c>
      <c r="O9243" t="inlineStr">
        <is>
          <t>MAY</t>
        </is>
      </c>
      <c r="P9243" t="inlineStr">
        <is>
          <t>MAY</t>
        </is>
      </c>
      <c r="Q9243" t="n">
        <v>6</v>
      </c>
      <c r="R9243" t="inlineStr">
        <is>
          <t>JUNE</t>
        </is>
      </c>
      <c r="S9243" t="inlineStr">
        <is>
          <t>JUN</t>
        </is>
      </c>
      <c r="T9243" t="n">
        <v>7</v>
      </c>
      <c r="U9243" t="inlineStr">
        <is>
          <t>JULY</t>
        </is>
      </c>
      <c r="V9243" t="inlineStr">
        <is>
          <t>JUL</t>
        </is>
      </c>
      <c r="W9243" t="n">
        <v>8</v>
      </c>
      <c r="X9243" t="inlineStr">
        <is>
          <t>AUGUST</t>
        </is>
      </c>
      <c r="Y9243" t="inlineStr">
        <is>
          <t>AUG</t>
        </is>
      </c>
      <c r="Z9243" t="n">
        <v>9</v>
      </c>
      <c r="AA9243" t="inlineStr">
        <is>
          <t>SEPTEMBER</t>
        </is>
      </c>
      <c r="AB9243" t="inlineStr">
        <is>
          <t>SEP</t>
        </is>
      </c>
      <c r="AC9243" t="n">
        <v>10</v>
      </c>
      <c r="AD9243" t="inlineStr">
        <is>
          <t>OCTOBER</t>
        </is>
      </c>
      <c r="AE9243" t="inlineStr">
        <is>
          <t>OCT</t>
        </is>
      </c>
      <c r="AF9243" t="n">
        <v>11</v>
      </c>
      <c r="AG9243" t="inlineStr">
        <is>
          <t>NOVEMBER</t>
        </is>
      </c>
      <c r="AH9243" t="inlineStr">
        <is>
          <t>NOV</t>
        </is>
      </c>
      <c r="AI9243" t="n">
        <v>12</v>
      </c>
      <c r="AJ9243" t="inlineStr">
        <is>
          <t>DECEMBER</t>
        </is>
      </c>
      <c r="AK9243" t="inlineStr">
        <is>
          <t>DEC</t>
        </is>
      </c>
    </row>
    <row r="9244">
      <c r="B9244" t="n">
        <v>31</v>
      </c>
      <c r="E9244" t="n">
        <v>28</v>
      </c>
      <c r="H9244" t="n">
        <v>31</v>
      </c>
      <c r="K9244" t="n">
        <v>30</v>
      </c>
      <c r="N9244" t="n">
        <v>31</v>
      </c>
      <c r="Q9244" t="n">
        <v>30</v>
      </c>
      <c r="T9244" t="n">
        <v>31</v>
      </c>
      <c r="W9244" t="n">
        <v>31</v>
      </c>
      <c r="Z9244" t="n">
        <v>30</v>
      </c>
      <c r="AC9244" t="n">
        <v>31</v>
      </c>
      <c r="AF9244" t="n">
        <v>30</v>
      </c>
      <c r="AI9244" t="n">
        <v>31</v>
      </c>
    </row>
    <row r="9245">
      <c r="A9245" t="inlineStr">
        <is>
          <t>RATIOS</t>
        </is>
      </c>
      <c r="B9245" t="inlineStr">
        <is>
          <t>E.BKDWN</t>
        </is>
      </c>
      <c r="C9245" t="inlineStr">
        <is>
          <t>PEAK/AVG</t>
        </is>
      </c>
      <c r="D9245" t="inlineStr">
        <is>
          <t>END/AVG</t>
        </is>
      </c>
      <c r="E9245" t="inlineStr">
        <is>
          <t>E.BKDWN</t>
        </is>
      </c>
      <c r="F9245" t="inlineStr">
        <is>
          <t>PEAK/AVG</t>
        </is>
      </c>
      <c r="G9245" t="inlineStr">
        <is>
          <t>END/AVG</t>
        </is>
      </c>
      <c r="H9245" t="inlineStr">
        <is>
          <t>E.BKDWN</t>
        </is>
      </c>
      <c r="I9245" t="inlineStr">
        <is>
          <t>PEAK/AVG</t>
        </is>
      </c>
      <c r="J9245" t="inlineStr">
        <is>
          <t>END/AVG</t>
        </is>
      </c>
      <c r="K9245" t="inlineStr">
        <is>
          <t>E.BKDWN</t>
        </is>
      </c>
      <c r="L9245" t="inlineStr">
        <is>
          <t>PEAK/AVG</t>
        </is>
      </c>
      <c r="M9245" t="inlineStr">
        <is>
          <t>END/AVG</t>
        </is>
      </c>
      <c r="N9245" t="inlineStr">
        <is>
          <t>E.BKDWN</t>
        </is>
      </c>
      <c r="O9245" t="inlineStr">
        <is>
          <t>PEAK/AVG</t>
        </is>
      </c>
      <c r="P9245" t="inlineStr">
        <is>
          <t>END/AVG</t>
        </is>
      </c>
      <c r="Q9245" t="inlineStr">
        <is>
          <t>E.BKDWN</t>
        </is>
      </c>
      <c r="R9245" t="inlineStr">
        <is>
          <t>PEAK/AVG</t>
        </is>
      </c>
      <c r="S9245" t="inlineStr">
        <is>
          <t>END/AVG</t>
        </is>
      </c>
      <c r="T9245" t="inlineStr">
        <is>
          <t>E.BKDWN</t>
        </is>
      </c>
      <c r="U9245" t="inlineStr">
        <is>
          <t>PEAK/AVG</t>
        </is>
      </c>
      <c r="V9245" t="inlineStr">
        <is>
          <t>END/AVG</t>
        </is>
      </c>
      <c r="W9245" t="inlineStr">
        <is>
          <t>E.BKDWN</t>
        </is>
      </c>
      <c r="X9245" t="inlineStr">
        <is>
          <t>PEAK/AVG</t>
        </is>
      </c>
      <c r="Y9245" t="inlineStr">
        <is>
          <t>END/AVG</t>
        </is>
      </c>
      <c r="Z9245" t="inlineStr">
        <is>
          <t>E.BKDWN</t>
        </is>
      </c>
      <c r="AA9245" t="inlineStr">
        <is>
          <t>PEAK/AVG</t>
        </is>
      </c>
      <c r="AB9245" t="inlineStr">
        <is>
          <t>END/AVG</t>
        </is>
      </c>
      <c r="AC9245" t="inlineStr">
        <is>
          <t>E.BKDWN</t>
        </is>
      </c>
      <c r="AD9245" t="inlineStr">
        <is>
          <t>PEAK/AVG</t>
        </is>
      </c>
      <c r="AE9245" t="inlineStr">
        <is>
          <t>END/AVG</t>
        </is>
      </c>
      <c r="AF9245" t="inlineStr">
        <is>
          <t>E.BKDWN</t>
        </is>
      </c>
      <c r="AG9245" t="inlineStr">
        <is>
          <t>PEAK/AVG</t>
        </is>
      </c>
      <c r="AH9245" t="inlineStr">
        <is>
          <t>END/AVG</t>
        </is>
      </c>
      <c r="AI9245" t="inlineStr">
        <is>
          <t>E.BKDWN</t>
        </is>
      </c>
      <c r="AJ9245" t="inlineStr">
        <is>
          <t>PEAK/AVG</t>
        </is>
      </c>
      <c r="AK9245" t="inlineStr">
        <is>
          <t>END/AVG</t>
        </is>
      </c>
    </row>
    <row r="9246">
      <c r="B9246" s="170" t="n">
        <v>0.06331675807576449</v>
      </c>
      <c r="C9246" s="171" t="n">
        <v>1.228519397748288</v>
      </c>
      <c r="D9246" s="171" t="n">
        <v>0.9804796663790804</v>
      </c>
      <c r="E9246" s="170" t="n">
        <v>0.05908442996813303</v>
      </c>
      <c r="F9246" s="171" t="n">
        <v>1.379670343277004</v>
      </c>
      <c r="G9246" s="171" t="n">
        <v>0.9674961406385926</v>
      </c>
      <c r="H9246" s="170" t="n">
        <v>0.07765323606606518</v>
      </c>
      <c r="I9246" s="171" t="n">
        <v>1.316964881520204</v>
      </c>
      <c r="J9246" s="171" t="n">
        <v>1.018668508583188</v>
      </c>
      <c r="K9246" s="170" t="n">
        <v>0.07324589024087901</v>
      </c>
      <c r="L9246" s="171" t="n">
        <v>1.350063081754726</v>
      </c>
      <c r="M9246" s="171" t="n">
        <v>1.007582721835963</v>
      </c>
      <c r="N9246" s="170" t="n">
        <v>0.08286967249371754</v>
      </c>
      <c r="O9246" s="171" t="n">
        <v>1.321138679723882</v>
      </c>
      <c r="P9246" s="171" t="n">
        <v>0.9016401634775453</v>
      </c>
      <c r="Q9246" s="170" t="n">
        <v>0.09671317472665662</v>
      </c>
      <c r="R9246" s="171" t="n">
        <v>1.373360890434046</v>
      </c>
      <c r="S9246" s="171" t="n">
        <v>1.071922794687957</v>
      </c>
      <c r="T9246" s="170" t="n">
        <v>0.1038136901220046</v>
      </c>
      <c r="U9246" s="171" t="n">
        <v>1.254957888711955</v>
      </c>
      <c r="V9246" s="171" t="n">
        <v>1.075316689699098</v>
      </c>
      <c r="W9246" s="170" t="n">
        <v>0.1119609391024229</v>
      </c>
      <c r="X9246" s="171" t="n">
        <v>1.123572100241919</v>
      </c>
      <c r="Y9246" s="171" t="n">
        <v>0.9978839862811202</v>
      </c>
      <c r="Z9246" s="170" t="n">
        <v>0.09987888377879305</v>
      </c>
      <c r="AA9246" s="171" t="n">
        <v>1.318839361718402</v>
      </c>
      <c r="AB9246" s="171" t="n">
        <v>1.055164356632385</v>
      </c>
      <c r="AC9246" s="170" t="n">
        <v>0.09866536212655093</v>
      </c>
      <c r="AD9246" s="171" t="n">
        <v>1.361959956810141</v>
      </c>
      <c r="AE9246" s="171" t="n">
        <v>0.9761626970788354</v>
      </c>
      <c r="AF9246" s="170" t="n">
        <v>0.0713198660600531</v>
      </c>
      <c r="AG9246" s="171" t="n">
        <v>1.300987014494238</v>
      </c>
      <c r="AH9246" s="171" t="n">
        <v>1.05169897100302</v>
      </c>
      <c r="AI9246" s="170" t="n">
        <v>0.06147809723895952</v>
      </c>
      <c r="AJ9246" s="171" t="n">
        <v>1.286098378089311</v>
      </c>
      <c r="AK9246" s="171" t="n">
        <v>0.8856015108067611</v>
      </c>
      <c r="AM9246">
        <f>A9241</f>
        <v/>
      </c>
      <c r="AN9246" s="163">
        <f>1/($B9246*(1/$B9244)*(1/(5/7+2/7*$D9246))*$B9256/SUM($B9248:$B9271))</f>
        <v/>
      </c>
      <c r="AO9246" s="163">
        <f>1/(B9246*(1/B9244)*(1/(5/7+2/7*D9246)))</f>
        <v/>
      </c>
      <c r="AP9246" s="163" t="n"/>
      <c r="AR9246" s="168">
        <f>CHOOSE(AV$3,C9246,F9246,I9246,L9246,O9246,R9246,U9246,X9246,AA9246,AD9246,AG9246,AJ9246)</f>
        <v/>
      </c>
      <c r="AS9246" s="164" t="n"/>
      <c r="AT9246" s="164" t="n"/>
      <c r="AV9246" s="116">
        <f>AN9246/AR9246</f>
        <v/>
      </c>
      <c r="AW9246" s="165">
        <f>AO9246/AR9246</f>
        <v/>
      </c>
      <c r="AX9246" s="163" t="n"/>
    </row>
    <row r="9247">
      <c r="A9247" t="inlineStr">
        <is>
          <t>HOUR</t>
        </is>
      </c>
      <c r="B9247" t="inlineStr">
        <is>
          <t>PEAK</t>
        </is>
      </c>
      <c r="C9247" t="inlineStr">
        <is>
          <t>AVG</t>
        </is>
      </c>
      <c r="D9247" t="inlineStr">
        <is>
          <t>END</t>
        </is>
      </c>
      <c r="E9247" t="inlineStr">
        <is>
          <t>PEAK</t>
        </is>
      </c>
      <c r="F9247" t="inlineStr">
        <is>
          <t>AVG</t>
        </is>
      </c>
      <c r="G9247" t="inlineStr">
        <is>
          <t>END</t>
        </is>
      </c>
      <c r="H9247" t="inlineStr">
        <is>
          <t>PEAK</t>
        </is>
      </c>
      <c r="I9247" t="inlineStr">
        <is>
          <t>AVG</t>
        </is>
      </c>
      <c r="J9247" t="inlineStr">
        <is>
          <t>END</t>
        </is>
      </c>
      <c r="K9247" t="inlineStr">
        <is>
          <t>PEAK</t>
        </is>
      </c>
      <c r="L9247" t="inlineStr">
        <is>
          <t>AVG</t>
        </is>
      </c>
      <c r="M9247" t="inlineStr">
        <is>
          <t>END</t>
        </is>
      </c>
      <c r="N9247" t="inlineStr">
        <is>
          <t>PEAK</t>
        </is>
      </c>
      <c r="O9247" t="inlineStr">
        <is>
          <t>AVG</t>
        </is>
      </c>
      <c r="P9247" t="inlineStr">
        <is>
          <t>END</t>
        </is>
      </c>
      <c r="Q9247" t="inlineStr">
        <is>
          <t>PEAK</t>
        </is>
      </c>
      <c r="R9247" t="inlineStr">
        <is>
          <t>AVG</t>
        </is>
      </c>
      <c r="S9247" t="inlineStr">
        <is>
          <t>END</t>
        </is>
      </c>
      <c r="T9247" t="inlineStr">
        <is>
          <t>PEAK</t>
        </is>
      </c>
      <c r="U9247" t="inlineStr">
        <is>
          <t>AVG</t>
        </is>
      </c>
      <c r="V9247" t="inlineStr">
        <is>
          <t>END</t>
        </is>
      </c>
      <c r="W9247" t="inlineStr">
        <is>
          <t>PEAK</t>
        </is>
      </c>
      <c r="X9247" t="inlineStr">
        <is>
          <t>AVG</t>
        </is>
      </c>
      <c r="Y9247" t="inlineStr">
        <is>
          <t>END</t>
        </is>
      </c>
      <c r="Z9247" t="inlineStr">
        <is>
          <t>PEAK</t>
        </is>
      </c>
      <c r="AA9247" t="inlineStr">
        <is>
          <t>AVG</t>
        </is>
      </c>
      <c r="AB9247" t="inlineStr">
        <is>
          <t>END</t>
        </is>
      </c>
      <c r="AC9247" t="inlineStr">
        <is>
          <t>PEAK</t>
        </is>
      </c>
      <c r="AD9247" t="inlineStr">
        <is>
          <t>AVG</t>
        </is>
      </c>
      <c r="AE9247" t="inlineStr">
        <is>
          <t>END</t>
        </is>
      </c>
      <c r="AF9247" t="inlineStr">
        <is>
          <t>PEAK</t>
        </is>
      </c>
      <c r="AG9247" t="inlineStr">
        <is>
          <t>AVG</t>
        </is>
      </c>
      <c r="AH9247" t="inlineStr">
        <is>
          <t>END</t>
        </is>
      </c>
      <c r="AI9247" t="inlineStr">
        <is>
          <t>PEAK</t>
        </is>
      </c>
      <c r="AJ9247" t="inlineStr">
        <is>
          <t>AVG</t>
        </is>
      </c>
      <c r="AK9247" t="inlineStr">
        <is>
          <t>END</t>
        </is>
      </c>
    </row>
    <row r="9248">
      <c r="A9248" t="n">
        <v>1</v>
      </c>
      <c r="B9248" t="n">
        <v>0.1330464074144266</v>
      </c>
      <c r="C9248" t="n">
        <v>0.178196803378001</v>
      </c>
      <c r="D9248" t="n">
        <v>0.1940017462471466</v>
      </c>
      <c r="E9248" t="n">
        <v>0.1185122403386639</v>
      </c>
      <c r="F9248" t="n">
        <v>0.1782127064445888</v>
      </c>
      <c r="G9248" t="n">
        <v>0.194985583478873</v>
      </c>
      <c r="H9248" t="n">
        <v>0.1159081065546232</v>
      </c>
      <c r="I9248" t="n">
        <v>0.157707041992423</v>
      </c>
      <c r="J9248" t="n">
        <v>0.1586067979856126</v>
      </c>
      <c r="K9248" t="n">
        <v>0.1167443781463011</v>
      </c>
      <c r="L9248" t="n">
        <v>0.1704631325526909</v>
      </c>
      <c r="M9248" t="n">
        <v>0.1840028842556697</v>
      </c>
      <c r="N9248" t="n">
        <v>0.1249765683662769</v>
      </c>
      <c r="O9248" t="n">
        <v>0.1648400817820014</v>
      </c>
      <c r="P9248" t="n">
        <v>0.1822747351773886</v>
      </c>
      <c r="Q9248" t="n">
        <v>0.1171533604889848</v>
      </c>
      <c r="R9248" t="n">
        <v>0.143684523227193</v>
      </c>
      <c r="S9248" t="n">
        <v>0.1382182223414856</v>
      </c>
      <c r="T9248" t="n">
        <v>0.1248629840859647</v>
      </c>
      <c r="U9248" t="n">
        <v>0.1392146801327466</v>
      </c>
      <c r="V9248" t="n">
        <v>0.1379706539091939</v>
      </c>
      <c r="W9248" t="n">
        <v>0.1242719850971354</v>
      </c>
      <c r="X9248" t="n">
        <v>0.1309958279386011</v>
      </c>
      <c r="Y9248" t="n">
        <v>0.138771915275521</v>
      </c>
      <c r="Z9248" t="n">
        <v>0.1073010450620037</v>
      </c>
      <c r="AA9248" t="n">
        <v>0.129262451521197</v>
      </c>
      <c r="AB9248" t="n">
        <v>0.122541595359035</v>
      </c>
      <c r="AC9248" t="n">
        <v>0.09722261980871319</v>
      </c>
      <c r="AD9248" t="n">
        <v>0.1266428058683189</v>
      </c>
      <c r="AE9248" t="n">
        <v>0.1395653312385441</v>
      </c>
      <c r="AF9248" t="n">
        <v>0.1208514974566704</v>
      </c>
      <c r="AG9248" t="n">
        <v>0.1567403680404319</v>
      </c>
      <c r="AH9248" t="n">
        <v>0.1599513896042315</v>
      </c>
      <c r="AI9248" t="n">
        <v>0.1277027724835932</v>
      </c>
      <c r="AJ9248" t="n">
        <v>0.1859025573820061</v>
      </c>
      <c r="AK9248" t="n">
        <v>0.2228220482278058</v>
      </c>
    </row>
    <row r="9249">
      <c r="A9249" t="n">
        <v>2</v>
      </c>
      <c r="B9249" t="n">
        <v>0.1503781186381616</v>
      </c>
      <c r="C9249" t="n">
        <v>0.2044043637348579</v>
      </c>
      <c r="D9249" t="n">
        <v>0.2155652686169933</v>
      </c>
      <c r="E9249" t="n">
        <v>0.1208145018997292</v>
      </c>
      <c r="F9249" t="n">
        <v>0.1949892448585872</v>
      </c>
      <c r="G9249" t="n">
        <v>0.2127943311706097</v>
      </c>
      <c r="H9249" t="n">
        <v>0.1281881585285391</v>
      </c>
      <c r="I9249" t="n">
        <v>0.1736862197707419</v>
      </c>
      <c r="J9249" t="n">
        <v>0.1702469950021539</v>
      </c>
      <c r="K9249" t="n">
        <v>0.1355296031111628</v>
      </c>
      <c r="L9249" t="n">
        <v>0.1909616433743907</v>
      </c>
      <c r="M9249" t="n">
        <v>0.1932899750873006</v>
      </c>
      <c r="N9249" t="n">
        <v>0.1567289760670632</v>
      </c>
      <c r="O9249" t="n">
        <v>0.1903171344066298</v>
      </c>
      <c r="P9249" t="n">
        <v>0.2067249443289899</v>
      </c>
      <c r="Q9249" t="n">
        <v>0.2138997156618435</v>
      </c>
      <c r="R9249" t="n">
        <v>0.1925260661358071</v>
      </c>
      <c r="S9249" t="n">
        <v>0.1891763933731346</v>
      </c>
      <c r="T9249" t="n">
        <v>0.2123128680225292</v>
      </c>
      <c r="U9249" t="n">
        <v>0.1872316681832649</v>
      </c>
      <c r="V9249" t="n">
        <v>0.1816035072658056</v>
      </c>
      <c r="W9249" t="n">
        <v>0.2226711586371229</v>
      </c>
      <c r="X9249" t="n">
        <v>0.1842686034863789</v>
      </c>
      <c r="Y9249" t="n">
        <v>0.1898374941777242</v>
      </c>
      <c r="Z9249" t="n">
        <v>0.185446663072247</v>
      </c>
      <c r="AA9249" t="n">
        <v>0.1592417130906714</v>
      </c>
      <c r="AB9249" t="n">
        <v>0.1619919160383393</v>
      </c>
      <c r="AC9249" t="n">
        <v>0.1451810926949049</v>
      </c>
      <c r="AD9249" t="n">
        <v>0.1533907192364544</v>
      </c>
      <c r="AE9249" t="n">
        <v>0.1858176032732612</v>
      </c>
      <c r="AF9249" t="n">
        <v>0.1127659079665625</v>
      </c>
      <c r="AG9249" t="n">
        <v>0.158405677996464</v>
      </c>
      <c r="AH9249" t="n">
        <v>0.1516781137698454</v>
      </c>
      <c r="AI9249" t="n">
        <v>0.1439370112007211</v>
      </c>
      <c r="AJ9249" t="n">
        <v>0.2107192632434963</v>
      </c>
      <c r="AK9249" t="n">
        <v>0.2477315807045696</v>
      </c>
    </row>
    <row r="9250">
      <c r="A9250" t="n">
        <v>3</v>
      </c>
      <c r="B9250" t="n">
        <v>0.1482567416382899</v>
      </c>
      <c r="C9250" t="n">
        <v>0.2035175417594722</v>
      </c>
      <c r="D9250" t="n">
        <v>0.213081074257582</v>
      </c>
      <c r="E9250" t="n">
        <v>0.1335647149064447</v>
      </c>
      <c r="F9250" t="n">
        <v>0.2027238947295705</v>
      </c>
      <c r="G9250" t="n">
        <v>0.2132908838696946</v>
      </c>
      <c r="H9250" t="n">
        <v>0.1300845588086477</v>
      </c>
      <c r="I9250" t="n">
        <v>0.1804225321134932</v>
      </c>
      <c r="J9250" t="n">
        <v>0.1748898262762425</v>
      </c>
      <c r="K9250" t="n">
        <v>0.1471761864563245</v>
      </c>
      <c r="L9250" t="n">
        <v>0.1978176860966567</v>
      </c>
      <c r="M9250" t="n">
        <v>0.1964905075652705</v>
      </c>
      <c r="N9250" t="n">
        <v>0.20270318038234</v>
      </c>
      <c r="O9250" t="n">
        <v>0.2103206227178549</v>
      </c>
      <c r="P9250" t="n">
        <v>0.2312333058020713</v>
      </c>
      <c r="Q9250" t="n">
        <v>0.258004617863977</v>
      </c>
      <c r="R9250" t="n">
        <v>0.2496241623067389</v>
      </c>
      <c r="S9250" t="n">
        <v>0.2417305190976169</v>
      </c>
      <c r="T9250" t="n">
        <v>0.2741726602409116</v>
      </c>
      <c r="U9250" t="n">
        <v>0.2401847921523828</v>
      </c>
      <c r="V9250" t="n">
        <v>0.244767977455681</v>
      </c>
      <c r="W9250" t="n">
        <v>0.2636315567766104</v>
      </c>
      <c r="X9250" t="n">
        <v>0.2524290923581715</v>
      </c>
      <c r="Y9250" t="n">
        <v>0.2660602212612303</v>
      </c>
      <c r="Z9250" t="n">
        <v>0.2233903615946697</v>
      </c>
      <c r="AA9250" t="n">
        <v>0.1937756737208692</v>
      </c>
      <c r="AB9250" t="n">
        <v>0.2100432356623818</v>
      </c>
      <c r="AC9250" t="n">
        <v>0.1644624471607554</v>
      </c>
      <c r="AD9250" t="n">
        <v>0.1869871034671813</v>
      </c>
      <c r="AE9250" t="n">
        <v>0.2266166091671528</v>
      </c>
      <c r="AF9250" t="n">
        <v>0.1257827662462315</v>
      </c>
      <c r="AG9250" t="n">
        <v>0.173865247658537</v>
      </c>
      <c r="AH9250" t="n">
        <v>0.1683977377982944</v>
      </c>
      <c r="AI9250" t="n">
        <v>0.141487733661312</v>
      </c>
      <c r="AJ9250" t="n">
        <v>0.2137971642329269</v>
      </c>
      <c r="AK9250" t="n">
        <v>0.2463846646778171</v>
      </c>
    </row>
    <row r="9251">
      <c r="A9251" t="n">
        <v>4</v>
      </c>
      <c r="B9251" t="n">
        <v>0.1516191547504784</v>
      </c>
      <c r="C9251" t="n">
        <v>0.2083891375795347</v>
      </c>
      <c r="D9251" t="n">
        <v>0.2167161086039491</v>
      </c>
      <c r="E9251" t="n">
        <v>0.1347219954871648</v>
      </c>
      <c r="F9251" t="n">
        <v>0.2070386557806867</v>
      </c>
      <c r="G9251" t="n">
        <v>0.2178164050880453</v>
      </c>
      <c r="H9251" t="n">
        <v>0.1392366634688946</v>
      </c>
      <c r="I9251" t="n">
        <v>0.1927337845809673</v>
      </c>
      <c r="J9251" t="n">
        <v>0.1920334676512411</v>
      </c>
      <c r="K9251" t="n">
        <v>0.1475753271299332</v>
      </c>
      <c r="L9251" t="n">
        <v>0.2107941482613174</v>
      </c>
      <c r="M9251" t="n">
        <v>0.206037228612666</v>
      </c>
      <c r="N9251" t="n">
        <v>0.1856010334555527</v>
      </c>
      <c r="O9251" t="n">
        <v>0.2119450984122971</v>
      </c>
      <c r="P9251" t="n">
        <v>0.2465619079558059</v>
      </c>
      <c r="Q9251" t="n">
        <v>0.2281459083949765</v>
      </c>
      <c r="R9251" t="n">
        <v>0.2330743481784308</v>
      </c>
      <c r="S9251" t="n">
        <v>0.2207198930731721</v>
      </c>
      <c r="T9251" t="n">
        <v>0.2492621083659233</v>
      </c>
      <c r="U9251" t="n">
        <v>0.2235125898082344</v>
      </c>
      <c r="V9251" t="n">
        <v>0.2225707808198397</v>
      </c>
      <c r="W9251" t="n">
        <v>0.2374841055984456</v>
      </c>
      <c r="X9251" t="n">
        <v>0.2303973071198612</v>
      </c>
      <c r="Y9251" t="n">
        <v>0.2402937213167898</v>
      </c>
      <c r="Z9251" t="n">
        <v>0.1961317385846845</v>
      </c>
      <c r="AA9251" t="n">
        <v>0.188259623091064</v>
      </c>
      <c r="AB9251" t="n">
        <v>0.191309946252727</v>
      </c>
      <c r="AC9251" t="n">
        <v>0.154468713123853</v>
      </c>
      <c r="AD9251" t="n">
        <v>0.1809954710814786</v>
      </c>
      <c r="AE9251" t="n">
        <v>0.2149919071922627</v>
      </c>
      <c r="AF9251" t="n">
        <v>0.1265015792745062</v>
      </c>
      <c r="AG9251" t="n">
        <v>0.1747906123999741</v>
      </c>
      <c r="AH9251" t="n">
        <v>0.1699533038262337</v>
      </c>
      <c r="AI9251" t="n">
        <v>0.143945226314653</v>
      </c>
      <c r="AJ9251" t="n">
        <v>0.2197333198946553</v>
      </c>
      <c r="AK9251" t="n">
        <v>0.2522118770934077</v>
      </c>
    </row>
    <row r="9252">
      <c r="A9252" t="n">
        <v>5</v>
      </c>
      <c r="B9252" t="n">
        <v>0.1630929309849425</v>
      </c>
      <c r="C9252" t="n">
        <v>0.2218433418218667</v>
      </c>
      <c r="D9252" t="n">
        <v>0.2281198388403236</v>
      </c>
      <c r="E9252" t="n">
        <v>0.143010807994293</v>
      </c>
      <c r="F9252" t="n">
        <v>0.2211234312275736</v>
      </c>
      <c r="G9252" t="n">
        <v>0.2315072406572402</v>
      </c>
      <c r="H9252" t="n">
        <v>0.13560375151287</v>
      </c>
      <c r="I9252" t="n">
        <v>0.1963178570110042</v>
      </c>
      <c r="J9252" t="n">
        <v>0.1991990484650017</v>
      </c>
      <c r="K9252" t="n">
        <v>0.1435487020991171</v>
      </c>
      <c r="L9252" t="n">
        <v>0.220137428858457</v>
      </c>
      <c r="M9252" t="n">
        <v>0.2177807753266325</v>
      </c>
      <c r="N9252" t="n">
        <v>0.1848340826100323</v>
      </c>
      <c r="O9252" t="n">
        <v>0.2173930325435979</v>
      </c>
      <c r="P9252" t="n">
        <v>0.2512420767461983</v>
      </c>
      <c r="Q9252" t="n">
        <v>0.233771356248164</v>
      </c>
      <c r="R9252" t="n">
        <v>0.2366476091640117</v>
      </c>
      <c r="S9252" t="n">
        <v>0.2237947230516533</v>
      </c>
      <c r="T9252" t="n">
        <v>0.2446697978024273</v>
      </c>
      <c r="U9252" t="n">
        <v>0.2233174027343288</v>
      </c>
      <c r="V9252" t="n">
        <v>0.2171879140611901</v>
      </c>
      <c r="W9252" t="n">
        <v>0.2330107050810285</v>
      </c>
      <c r="X9252" t="n">
        <v>0.2280969056286734</v>
      </c>
      <c r="Y9252" t="n">
        <v>0.2373744707506237</v>
      </c>
      <c r="Z9252" t="n">
        <v>0.1914485539514212</v>
      </c>
      <c r="AA9252" t="n">
        <v>0.1882143287949508</v>
      </c>
      <c r="AB9252" t="n">
        <v>0.1890873352178596</v>
      </c>
      <c r="AC9252" t="n">
        <v>0.1511695404218233</v>
      </c>
      <c r="AD9252" t="n">
        <v>0.1830866321614693</v>
      </c>
      <c r="AE9252" t="n">
        <v>0.2165205061182239</v>
      </c>
      <c r="AF9252" t="n">
        <v>0.1463461042448023</v>
      </c>
      <c r="AG9252" t="n">
        <v>0.1903797157969206</v>
      </c>
      <c r="AH9252" t="n">
        <v>0.1873239301521661</v>
      </c>
      <c r="AI9252" t="n">
        <v>0.1553419365135995</v>
      </c>
      <c r="AJ9252" t="n">
        <v>0.2354206785597382</v>
      </c>
      <c r="AK9252" t="n">
        <v>0.2660310605163111</v>
      </c>
    </row>
    <row r="9253">
      <c r="A9253" t="n">
        <v>6</v>
      </c>
      <c r="B9253" t="n">
        <v>0.1709414145366289</v>
      </c>
      <c r="C9253" t="n">
        <v>0.2352697346305554</v>
      </c>
      <c r="D9253" t="n">
        <v>0.2420487897244927</v>
      </c>
      <c r="E9253" t="n">
        <v>0.1539630430553102</v>
      </c>
      <c r="F9253" t="n">
        <v>0.2345301047352531</v>
      </c>
      <c r="G9253" t="n">
        <v>0.2425810137803682</v>
      </c>
      <c r="H9253" t="n">
        <v>0.2051391030856476</v>
      </c>
      <c r="I9253" t="n">
        <v>0.2790201663232693</v>
      </c>
      <c r="J9253" t="n">
        <v>0.2803492392675926</v>
      </c>
      <c r="K9253" t="n">
        <v>0.244521687532617</v>
      </c>
      <c r="L9253" t="n">
        <v>0.3386495669590173</v>
      </c>
      <c r="M9253" t="n">
        <v>0.3334377754883114</v>
      </c>
      <c r="N9253" t="n">
        <v>0.3663936278810198</v>
      </c>
      <c r="O9253" t="n">
        <v>0.3880709313117636</v>
      </c>
      <c r="P9253" t="n">
        <v>0.4007368292643468</v>
      </c>
      <c r="Q9253" t="n">
        <v>0.436939068172521</v>
      </c>
      <c r="R9253" t="n">
        <v>0.4042354262923775</v>
      </c>
      <c r="S9253" t="n">
        <v>0.4170518037920055</v>
      </c>
      <c r="T9253" t="n">
        <v>0.4279052544187324</v>
      </c>
      <c r="U9253" t="n">
        <v>0.3821766133300511</v>
      </c>
      <c r="V9253" t="n">
        <v>0.4162764234009848</v>
      </c>
      <c r="W9253" t="n">
        <v>0.3914513775473802</v>
      </c>
      <c r="X9253" t="n">
        <v>0.3573633289314243</v>
      </c>
      <c r="Y9253" t="n">
        <v>0.3689987127894708</v>
      </c>
      <c r="Z9253" t="n">
        <v>0.2882735866863146</v>
      </c>
      <c r="AA9253" t="n">
        <v>0.2828193331312838</v>
      </c>
      <c r="AB9253" t="n">
        <v>0.2815232130261955</v>
      </c>
      <c r="AC9253" t="n">
        <v>0.2184236808875403</v>
      </c>
      <c r="AD9253" t="n">
        <v>0.267260691844353</v>
      </c>
      <c r="AE9253" t="n">
        <v>0.3034956029333174</v>
      </c>
      <c r="AF9253" t="n">
        <v>0.1527752525359301</v>
      </c>
      <c r="AG9253" t="n">
        <v>0.2023546547016197</v>
      </c>
      <c r="AH9253" t="n">
        <v>0.1949437014380854</v>
      </c>
      <c r="AI9253" t="n">
        <v>0.1638856550027696</v>
      </c>
      <c r="AJ9253" t="n">
        <v>0.2497285917937379</v>
      </c>
      <c r="AK9253" t="n">
        <v>0.2790115346092126</v>
      </c>
    </row>
    <row r="9254">
      <c r="A9254" t="n">
        <v>7</v>
      </c>
      <c r="B9254" t="n">
        <v>0.2538328452739755</v>
      </c>
      <c r="C9254" t="n">
        <v>0.3501212820345395</v>
      </c>
      <c r="D9254" t="n">
        <v>0.3580574578428589</v>
      </c>
      <c r="E9254" t="n">
        <v>0.2289827783231843</v>
      </c>
      <c r="F9254" t="n">
        <v>0.34789990876591</v>
      </c>
      <c r="G9254" t="n">
        <v>0.3584874875199166</v>
      </c>
      <c r="H9254" t="n">
        <v>0.245330847976296</v>
      </c>
      <c r="I9254" t="n">
        <v>0.3506933670996644</v>
      </c>
      <c r="J9254" t="n">
        <v>0.3490667637517013</v>
      </c>
      <c r="K9254" t="n">
        <v>0.3893008955051851</v>
      </c>
      <c r="L9254" t="n">
        <v>0.4607303323616441</v>
      </c>
      <c r="M9254" t="n">
        <v>0.4458700503564605</v>
      </c>
      <c r="N9254" t="n">
        <v>0.5389704220479088</v>
      </c>
      <c r="O9254" t="n">
        <v>0.5422749219311168</v>
      </c>
      <c r="P9254" t="n">
        <v>0.5150249420990888</v>
      </c>
      <c r="Q9254" t="n">
        <v>0.5740784634208617</v>
      </c>
      <c r="R9254" t="n">
        <v>0.5334842276064099</v>
      </c>
      <c r="S9254" t="n">
        <v>0.5523964530921782</v>
      </c>
      <c r="T9254" t="n">
        <v>0.5636989815765915</v>
      </c>
      <c r="U9254" t="n">
        <v>0.4983530888999693</v>
      </c>
      <c r="V9254" t="n">
        <v>0.587302776179883</v>
      </c>
      <c r="W9254" t="n">
        <v>0.5577266094517079</v>
      </c>
      <c r="X9254" t="n">
        <v>0.4779267996317776</v>
      </c>
      <c r="Y9254" t="n">
        <v>0.4952898977082276</v>
      </c>
      <c r="Z9254" t="n">
        <v>0.4456524591162975</v>
      </c>
      <c r="AA9254" t="n">
        <v>0.4102719199362131</v>
      </c>
      <c r="AB9254" t="n">
        <v>0.3988807663497236</v>
      </c>
      <c r="AC9254" t="n">
        <v>0.3504382993476401</v>
      </c>
      <c r="AD9254" t="n">
        <v>0.3574510347252726</v>
      </c>
      <c r="AE9254" t="n">
        <v>0.3893168812753713</v>
      </c>
      <c r="AF9254" t="n">
        <v>0.2357664449621777</v>
      </c>
      <c r="AG9254" t="n">
        <v>0.3045702014357883</v>
      </c>
      <c r="AH9254" t="n">
        <v>0.2858980224293437</v>
      </c>
      <c r="AI9254" t="n">
        <v>0.2423529025171109</v>
      </c>
      <c r="AJ9254" t="n">
        <v>0.3677820690160107</v>
      </c>
      <c r="AK9254" t="n">
        <v>0.4118884018481222</v>
      </c>
    </row>
    <row r="9255">
      <c r="A9255" t="n">
        <v>8</v>
      </c>
      <c r="B9255" t="n">
        <v>0.297273999987773</v>
      </c>
      <c r="C9255" t="n">
        <v>0.3858330975407439</v>
      </c>
      <c r="D9255" t="n">
        <v>0.4077113642818821</v>
      </c>
      <c r="E9255" t="n">
        <v>0.3852995176320362</v>
      </c>
      <c r="F9255" t="n">
        <v>0.4325348122766625</v>
      </c>
      <c r="G9255" t="n">
        <v>0.4227406999449256</v>
      </c>
      <c r="H9255" t="n">
        <v>0.3895311418475027</v>
      </c>
      <c r="I9255" t="n">
        <v>0.4732544658041276</v>
      </c>
      <c r="J9255" t="n">
        <v>0.4774915844811352</v>
      </c>
      <c r="K9255" t="n">
        <v>0.5316980660887309</v>
      </c>
      <c r="L9255" t="n">
        <v>0.5708094893926374</v>
      </c>
      <c r="M9255" t="n">
        <v>0.575559473611539</v>
      </c>
      <c r="N9255" t="n">
        <v>0.658086671872506</v>
      </c>
      <c r="O9255" t="n">
        <v>0.6600957830313859</v>
      </c>
      <c r="P9255" t="n">
        <v>0.6017003214118158</v>
      </c>
      <c r="Q9255" t="n">
        <v>0.6749494148966837</v>
      </c>
      <c r="R9255" t="n">
        <v>0.5761391274652434</v>
      </c>
      <c r="S9255" t="n">
        <v>0.6069879314205237</v>
      </c>
      <c r="T9255" t="n">
        <v>0.6860978951007146</v>
      </c>
      <c r="U9255" t="n">
        <v>0.591193417323998</v>
      </c>
      <c r="V9255" t="n">
        <v>0.6862082954242591</v>
      </c>
      <c r="W9255" t="n">
        <v>0.6639486140472791</v>
      </c>
      <c r="X9255" t="n">
        <v>0.5824193761407208</v>
      </c>
      <c r="Y9255" t="n">
        <v>0.5989246039459377</v>
      </c>
      <c r="Z9255" t="n">
        <v>0.5760283242527684</v>
      </c>
      <c r="AA9255" t="n">
        <v>0.5441642431569458</v>
      </c>
      <c r="AB9255" t="n">
        <v>0.5206223720973464</v>
      </c>
      <c r="AC9255" t="n">
        <v>0.5161125901328576</v>
      </c>
      <c r="AD9255" t="n">
        <v>0.507589183223548</v>
      </c>
      <c r="AE9255" t="n">
        <v>0.5253591231285859</v>
      </c>
      <c r="AF9255" t="n">
        <v>0.4359231039192223</v>
      </c>
      <c r="AG9255" t="n">
        <v>0.4323038939400307</v>
      </c>
      <c r="AH9255" t="n">
        <v>0.4237562040185318</v>
      </c>
      <c r="AI9255" t="n">
        <v>0.3296995146041254</v>
      </c>
      <c r="AJ9255" t="n">
        <v>0.4405399115662089</v>
      </c>
      <c r="AK9255" t="n">
        <v>0.4710221214634197</v>
      </c>
    </row>
    <row r="9256">
      <c r="A9256" t="n">
        <v>9</v>
      </c>
      <c r="B9256" t="n">
        <v>0.4870559322137517</v>
      </c>
      <c r="C9256" t="n">
        <v>0.5215821561841745</v>
      </c>
      <c r="D9256" t="n">
        <v>0.5846782592230253</v>
      </c>
      <c r="E9256" t="n">
        <v>0.5707316473190225</v>
      </c>
      <c r="F9256" t="n">
        <v>0.5765526006744495</v>
      </c>
      <c r="G9256" t="n">
        <v>0.5791176912361099</v>
      </c>
      <c r="H9256" t="n">
        <v>0.5604773585593025</v>
      </c>
      <c r="I9256" t="n">
        <v>0.6150752162304615</v>
      </c>
      <c r="J9256" t="n">
        <v>0.6289990393156268</v>
      </c>
      <c r="K9256" t="n">
        <v>0.6749009885668611</v>
      </c>
      <c r="L9256" t="n">
        <v>0.7134588048853656</v>
      </c>
      <c r="M9256" t="n">
        <v>0.694949838262177</v>
      </c>
      <c r="N9256" t="n">
        <v>0.7669165683877002</v>
      </c>
      <c r="O9256" t="n">
        <v>0.7765187131824064</v>
      </c>
      <c r="P9256" t="n">
        <v>0.7039373493996975</v>
      </c>
      <c r="Q9256" t="n">
        <v>0.7675373130913608</v>
      </c>
      <c r="R9256" t="n">
        <v>0.6697151141149704</v>
      </c>
      <c r="S9256" t="n">
        <v>0.689759226626421</v>
      </c>
      <c r="T9256" t="n">
        <v>0.8018579998089409</v>
      </c>
      <c r="U9256" t="n">
        <v>0.7035774564414233</v>
      </c>
      <c r="V9256" t="n">
        <v>0.7819547357099107</v>
      </c>
      <c r="W9256" t="n">
        <v>0.7710961834866331</v>
      </c>
      <c r="X9256" t="n">
        <v>0.7189450738108804</v>
      </c>
      <c r="Y9256" t="n">
        <v>0.7297765852241868</v>
      </c>
      <c r="Z9256" t="n">
        <v>0.7040367815780629</v>
      </c>
      <c r="AA9256" t="n">
        <v>0.6951960869542416</v>
      </c>
      <c r="AB9256" t="n">
        <v>0.6680740241562005</v>
      </c>
      <c r="AC9256" t="n">
        <v>0.6638064294506627</v>
      </c>
      <c r="AD9256" t="n">
        <v>0.6461819901165091</v>
      </c>
      <c r="AE9256" t="n">
        <v>0.6770031804657843</v>
      </c>
      <c r="AF9256" t="n">
        <v>0.6083113813472247</v>
      </c>
      <c r="AG9256" t="n">
        <v>0.6102665665632274</v>
      </c>
      <c r="AH9256" t="n">
        <v>0.6225696366022601</v>
      </c>
      <c r="AI9256" t="n">
        <v>0.5538805851038858</v>
      </c>
      <c r="AJ9256" t="n">
        <v>0.6500544480399777</v>
      </c>
      <c r="AK9256" t="n">
        <v>0.5955731494545022</v>
      </c>
    </row>
    <row r="9257">
      <c r="A9257" t="n">
        <v>10</v>
      </c>
      <c r="B9257" t="n">
        <v>0.6310858148961015</v>
      </c>
      <c r="C9257" t="n">
        <v>0.7203923105013555</v>
      </c>
      <c r="D9257" t="n">
        <v>0.718209360305488</v>
      </c>
      <c r="E9257" t="n">
        <v>0.7083675299495268</v>
      </c>
      <c r="F9257" t="n">
        <v>0.7167828641893096</v>
      </c>
      <c r="G9257" t="n">
        <v>0.7635560948456886</v>
      </c>
      <c r="H9257" t="n">
        <v>0.729184122859213</v>
      </c>
      <c r="I9257" t="n">
        <v>0.7577126976434003</v>
      </c>
      <c r="J9257" t="n">
        <v>0.7929015146027836</v>
      </c>
      <c r="K9257" t="n">
        <v>0.7983667249013622</v>
      </c>
      <c r="L9257" t="n">
        <v>0.8200708071688146</v>
      </c>
      <c r="M9257" t="n">
        <v>0.828776232977994</v>
      </c>
      <c r="N9257" t="n">
        <v>0.8622209225476051</v>
      </c>
      <c r="O9257" t="n">
        <v>0.8712072489105543</v>
      </c>
      <c r="P9257" t="n">
        <v>0.8328295651649228</v>
      </c>
      <c r="Q9257" t="n">
        <v>0.8521825950638456</v>
      </c>
      <c r="R9257" t="n">
        <v>0.7636043611290726</v>
      </c>
      <c r="S9257" t="n">
        <v>0.8034886244964302</v>
      </c>
      <c r="T9257" t="n">
        <v>0.8839237615386358</v>
      </c>
      <c r="U9257" t="n">
        <v>0.8047374322511314</v>
      </c>
      <c r="V9257" t="n">
        <v>0.8783836343817591</v>
      </c>
      <c r="W9257" t="n">
        <v>0.8597950074230887</v>
      </c>
      <c r="X9257" t="n">
        <v>0.8279028852439182</v>
      </c>
      <c r="Y9257" t="n">
        <v>0.8559795960577989</v>
      </c>
      <c r="Z9257" t="n">
        <v>0.8115240367646498</v>
      </c>
      <c r="AA9257" t="n">
        <v>0.8240102044075958</v>
      </c>
      <c r="AB9257" t="n">
        <v>0.7999284417664971</v>
      </c>
      <c r="AC9257" t="n">
        <v>0.7913370674656565</v>
      </c>
      <c r="AD9257" t="n">
        <v>0.7809626825310977</v>
      </c>
      <c r="AE9257" t="n">
        <v>0.8054721008683879</v>
      </c>
      <c r="AF9257" t="n">
        <v>0.7471184054190045</v>
      </c>
      <c r="AG9257" t="n">
        <v>0.7479234529274842</v>
      </c>
      <c r="AH9257" t="n">
        <v>0.7816206328943415</v>
      </c>
      <c r="AI9257" t="n">
        <v>0.7050844513712199</v>
      </c>
      <c r="AJ9257" t="n">
        <v>0.805696446412598</v>
      </c>
      <c r="AK9257" t="n">
        <v>0.6975530688953269</v>
      </c>
    </row>
    <row r="9258">
      <c r="A9258" t="n">
        <v>11</v>
      </c>
      <c r="B9258" t="n">
        <v>0.7417140970698097</v>
      </c>
      <c r="C9258" t="n">
        <v>0.8347197937600815</v>
      </c>
      <c r="D9258" t="n">
        <v>0.8350816843921272</v>
      </c>
      <c r="E9258" t="n">
        <v>0.8206349277342569</v>
      </c>
      <c r="F9258" t="n">
        <v>0.8180280890891494</v>
      </c>
      <c r="G9258" t="n">
        <v>0.8625020247922932</v>
      </c>
      <c r="H9258" t="n">
        <v>0.8421535173469015</v>
      </c>
      <c r="I9258" t="n">
        <v>0.8556717145969996</v>
      </c>
      <c r="J9258" t="n">
        <v>0.9008736700049179</v>
      </c>
      <c r="K9258" t="n">
        <v>0.8737328084028719</v>
      </c>
      <c r="L9258" t="n">
        <v>0.8784711102785158</v>
      </c>
      <c r="M9258" t="n">
        <v>0.8976809121045508</v>
      </c>
      <c r="N9258" t="n">
        <v>0.921962751468293</v>
      </c>
      <c r="O9258" t="n">
        <v>0.9244446124162593</v>
      </c>
      <c r="P9258" t="n">
        <v>0.8710819873402834</v>
      </c>
      <c r="Q9258" t="n">
        <v>0.894416923748505</v>
      </c>
      <c r="R9258" t="n">
        <v>0.8200224530944096</v>
      </c>
      <c r="S9258" t="n">
        <v>0.853135420708185</v>
      </c>
      <c r="T9258" t="n">
        <v>0.9227530621148659</v>
      </c>
      <c r="U9258" t="n">
        <v>0.8574856904484639</v>
      </c>
      <c r="V9258" t="n">
        <v>0.9185810036282451</v>
      </c>
      <c r="W9258" t="n">
        <v>0.9288008999578755</v>
      </c>
      <c r="X9258" t="n">
        <v>0.895817619014545</v>
      </c>
      <c r="Y9258" t="n">
        <v>0.9200310215443053</v>
      </c>
      <c r="Z9258" t="n">
        <v>0.8941023021496265</v>
      </c>
      <c r="AA9258" t="n">
        <v>0.8991391381973476</v>
      </c>
      <c r="AB9258" t="n">
        <v>0.870299163992061</v>
      </c>
      <c r="AC9258" t="n">
        <v>0.8681555485580333</v>
      </c>
      <c r="AD9258" t="n">
        <v>0.859833105090571</v>
      </c>
      <c r="AE9258" t="n">
        <v>0.8706157577762158</v>
      </c>
      <c r="AF9258" t="n">
        <v>0.829535604500615</v>
      </c>
      <c r="AG9258" t="n">
        <v>0.8379292537860457</v>
      </c>
      <c r="AH9258" t="n">
        <v>0.889151532566171</v>
      </c>
      <c r="AI9258" t="n">
        <v>0.8185821182788631</v>
      </c>
      <c r="AJ9258" t="n">
        <v>0.8818200597466507</v>
      </c>
      <c r="AK9258" t="n">
        <v>0.8029591765301395</v>
      </c>
    </row>
    <row r="9259">
      <c r="A9259" t="n">
        <v>12</v>
      </c>
      <c r="B9259" t="n">
        <v>0.8138665916746651</v>
      </c>
      <c r="C9259" t="n">
        <v>0.8731450378356417</v>
      </c>
      <c r="D9259" t="n">
        <v>0.8858869567961625</v>
      </c>
      <c r="E9259" t="n">
        <v>0.8637863984310182</v>
      </c>
      <c r="F9259" t="n">
        <v>0.883201308138573</v>
      </c>
      <c r="G9259" t="n">
        <v>0.9073160531423304</v>
      </c>
      <c r="H9259" t="n">
        <v>0.8650307431379453</v>
      </c>
      <c r="I9259" t="n">
        <v>0.8775302164936063</v>
      </c>
      <c r="J9259" t="n">
        <v>0.9145124336193785</v>
      </c>
      <c r="K9259" t="n">
        <v>0.8818212767592339</v>
      </c>
      <c r="L9259" t="n">
        <v>0.8705254506246364</v>
      </c>
      <c r="M9259" t="n">
        <v>0.8976561292203188</v>
      </c>
      <c r="N9259" t="n">
        <v>0.9143982167321681</v>
      </c>
      <c r="O9259" t="n">
        <v>0.8988270281999337</v>
      </c>
      <c r="P9259" t="n">
        <v>0.8700129465431506</v>
      </c>
      <c r="Q9259" t="n">
        <v>0.879411153706417</v>
      </c>
      <c r="R9259" t="n">
        <v>0.8161636700694004</v>
      </c>
      <c r="S9259" t="n">
        <v>0.8311937142886444</v>
      </c>
      <c r="T9259" t="n">
        <v>0.8972653937933391</v>
      </c>
      <c r="U9259" t="n">
        <v>0.8574481048383646</v>
      </c>
      <c r="V9259" t="n">
        <v>0.8827597324458967</v>
      </c>
      <c r="W9259" t="n">
        <v>0.8995131743942048</v>
      </c>
      <c r="X9259" t="n">
        <v>0.8839169624365532</v>
      </c>
      <c r="Y9259" t="n">
        <v>0.9032487725282329</v>
      </c>
      <c r="Z9259" t="n">
        <v>0.922344453181273</v>
      </c>
      <c r="AA9259" t="n">
        <v>0.9040194794080209</v>
      </c>
      <c r="AB9259" t="n">
        <v>0.8806450356219209</v>
      </c>
      <c r="AC9259" t="n">
        <v>0.8951635988893025</v>
      </c>
      <c r="AD9259" t="n">
        <v>0.8781912778298016</v>
      </c>
      <c r="AE9259" t="n">
        <v>0.8884788890267038</v>
      </c>
      <c r="AF9259" t="n">
        <v>0.8689529853996389</v>
      </c>
      <c r="AG9259" t="n">
        <v>0.8811114254386061</v>
      </c>
      <c r="AH9259" t="n">
        <v>0.9276328163543787</v>
      </c>
      <c r="AI9259" t="n">
        <v>0.8585709457239158</v>
      </c>
      <c r="AJ9259" t="n">
        <v>0.8946242039306709</v>
      </c>
      <c r="AK9259" t="n">
        <v>0.8447613649826066</v>
      </c>
    </row>
    <row r="9260">
      <c r="A9260" t="n">
        <v>13</v>
      </c>
      <c r="B9260" t="n">
        <v>0.8597763689606476</v>
      </c>
      <c r="C9260" t="n">
        <v>0.8925687849305561</v>
      </c>
      <c r="D9260" t="n">
        <v>0.9084845520244896</v>
      </c>
      <c r="E9260" t="n">
        <v>0.8843558028396422</v>
      </c>
      <c r="F9260" t="n">
        <v>0.9027775976505173</v>
      </c>
      <c r="G9260" t="n">
        <v>0.9371433788555728</v>
      </c>
      <c r="H9260" t="n">
        <v>0.9132968625403264</v>
      </c>
      <c r="I9260" t="n">
        <v>0.8945168071022408</v>
      </c>
      <c r="J9260" t="n">
        <v>0.9307120691692751</v>
      </c>
      <c r="K9260" t="n">
        <v>0.8954827734513823</v>
      </c>
      <c r="L9260" t="n">
        <v>0.9084415883049609</v>
      </c>
      <c r="M9260" t="n">
        <v>0.9173195776524472</v>
      </c>
      <c r="N9260" t="n">
        <v>0.9196843933001059</v>
      </c>
      <c r="O9260" t="n">
        <v>0.915923011277063</v>
      </c>
      <c r="P9260" t="n">
        <v>0.8895814213389285</v>
      </c>
      <c r="Q9260" t="n">
        <v>0.848599769564378</v>
      </c>
      <c r="R9260" t="n">
        <v>0.8372034386885847</v>
      </c>
      <c r="S9260" t="n">
        <v>0.8308557222773911</v>
      </c>
      <c r="T9260" t="n">
        <v>0.893725877566617</v>
      </c>
      <c r="U9260" t="n">
        <v>0.8713083228252247</v>
      </c>
      <c r="V9260" t="n">
        <v>0.8832547524006755</v>
      </c>
      <c r="W9260" t="n">
        <v>0.8987586484603077</v>
      </c>
      <c r="X9260" t="n">
        <v>0.9094560392454332</v>
      </c>
      <c r="Y9260" t="n">
        <v>0.9121386214620968</v>
      </c>
      <c r="Z9260" t="n">
        <v>0.9628764724354</v>
      </c>
      <c r="AA9260" t="n">
        <v>0.9457541206287231</v>
      </c>
      <c r="AB9260" t="n">
        <v>0.9211516433105694</v>
      </c>
      <c r="AC9260" t="n">
        <v>0.950387567311393</v>
      </c>
      <c r="AD9260" t="n">
        <v>0.9389274639452166</v>
      </c>
      <c r="AE9260" t="n">
        <v>0.9295328528180886</v>
      </c>
      <c r="AF9260" t="n">
        <v>0.9142191787772568</v>
      </c>
      <c r="AG9260" t="n">
        <v>0.9030530971342715</v>
      </c>
      <c r="AH9260" t="n">
        <v>0.9559691405727068</v>
      </c>
      <c r="AI9260" t="n">
        <v>0.8835331561998291</v>
      </c>
      <c r="AJ9260" t="n">
        <v>0.9088020884466276</v>
      </c>
      <c r="AK9260" t="n">
        <v>0.8985498271424109</v>
      </c>
    </row>
    <row r="9261">
      <c r="A9261" t="n">
        <v>14</v>
      </c>
      <c r="B9261" t="n">
        <v>0.9331503365469852</v>
      </c>
      <c r="C9261" t="n">
        <v>0.9638049910640654</v>
      </c>
      <c r="D9261" t="n">
        <v>0.9757608272582868</v>
      </c>
      <c r="E9261" t="n">
        <v>0.9515127390315515</v>
      </c>
      <c r="F9261" t="n">
        <v>0.9606965552050941</v>
      </c>
      <c r="G9261" t="n">
        <v>0.9804771735961195</v>
      </c>
      <c r="H9261" t="n">
        <v>0.985069642618611</v>
      </c>
      <c r="I9261" t="n">
        <v>0.9431304656564523</v>
      </c>
      <c r="J9261" t="n">
        <v>0.9727701257657837</v>
      </c>
      <c r="K9261" t="n">
        <v>0.9548608183664477</v>
      </c>
      <c r="L9261" t="n">
        <v>0.9586327406576687</v>
      </c>
      <c r="M9261" t="n">
        <v>0.9609923302873988</v>
      </c>
      <c r="N9261" t="n">
        <v>0.9807694573608536</v>
      </c>
      <c r="O9261" t="n">
        <v>0.9682852561074227</v>
      </c>
      <c r="P9261" t="n">
        <v>0.9410226151317586</v>
      </c>
      <c r="Q9261" t="n">
        <v>0.861523565657222</v>
      </c>
      <c r="R9261" t="n">
        <v>0.8928310714417995</v>
      </c>
      <c r="S9261" t="n">
        <v>0.8881848931671773</v>
      </c>
      <c r="T9261" t="n">
        <v>0.9477591435040422</v>
      </c>
      <c r="U9261" t="n">
        <v>0.9251926988419922</v>
      </c>
      <c r="V9261" t="n">
        <v>0.9395345671826102</v>
      </c>
      <c r="W9261" t="n">
        <v>0.9377682256618961</v>
      </c>
      <c r="X9261" t="n">
        <v>0.9662450733093395</v>
      </c>
      <c r="Y9261" t="n">
        <v>0.9522706138063571</v>
      </c>
      <c r="Z9261" t="n">
        <v>0.988923883225938</v>
      </c>
      <c r="AA9261" t="n">
        <v>0.9918678461831132</v>
      </c>
      <c r="AB9261" t="n">
        <v>0.9704495934781536</v>
      </c>
      <c r="AC9261" t="n">
        <v>0.9785207874120937</v>
      </c>
      <c r="AD9261" t="n">
        <v>0.9982720671547525</v>
      </c>
      <c r="AE9261" t="n">
        <v>0.9833779701063777</v>
      </c>
      <c r="AF9261" t="n">
        <v>0.9864197191555215</v>
      </c>
      <c r="AG9261" t="n">
        <v>0.9786644075521198</v>
      </c>
      <c r="AH9261" t="n">
        <v>1</v>
      </c>
      <c r="AI9261" t="n">
        <v>0.9586580259315938</v>
      </c>
      <c r="AJ9261" t="n">
        <v>0.9794091086186693</v>
      </c>
      <c r="AK9261" t="n">
        <v>0.9573685259178683</v>
      </c>
    </row>
    <row r="9262">
      <c r="A9262" t="n">
        <v>15</v>
      </c>
      <c r="B9262" t="n">
        <v>1</v>
      </c>
      <c r="C9262" t="n">
        <v>1</v>
      </c>
      <c r="D9262" t="n">
        <v>1</v>
      </c>
      <c r="E9262" t="n">
        <v>1</v>
      </c>
      <c r="F9262" t="n">
        <v>1</v>
      </c>
      <c r="G9262" t="n">
        <v>1</v>
      </c>
      <c r="H9262" t="n">
        <v>1</v>
      </c>
      <c r="I9262" t="n">
        <v>0.991287548220316</v>
      </c>
      <c r="J9262" t="n">
        <v>1</v>
      </c>
      <c r="K9262" t="n">
        <v>1</v>
      </c>
      <c r="L9262" t="n">
        <v>1</v>
      </c>
      <c r="M9262" t="n">
        <v>1</v>
      </c>
      <c r="N9262" t="n">
        <v>0.99417502975148</v>
      </c>
      <c r="O9262" t="n">
        <v>1</v>
      </c>
      <c r="P9262" t="n">
        <v>0.9960180963028675</v>
      </c>
      <c r="Q9262" t="n">
        <v>0.9127209065875486</v>
      </c>
      <c r="R9262" t="n">
        <v>0.937162395933528</v>
      </c>
      <c r="S9262" t="n">
        <v>0.9227169088301801</v>
      </c>
      <c r="T9262" t="n">
        <v>0.989431678177809</v>
      </c>
      <c r="U9262" t="n">
        <v>0.9680160976103134</v>
      </c>
      <c r="V9262" t="n">
        <v>0.9772522742593044</v>
      </c>
      <c r="W9262" t="n">
        <v>0.984052332042234</v>
      </c>
      <c r="X9262" t="n">
        <v>0.9983247010017597</v>
      </c>
      <c r="Y9262" t="n">
        <v>0.9906148683796914</v>
      </c>
      <c r="Z9262" t="n">
        <v>1</v>
      </c>
      <c r="AA9262" t="n">
        <v>1</v>
      </c>
      <c r="AB9262" t="n">
        <v>1</v>
      </c>
      <c r="AC9262" t="n">
        <v>1</v>
      </c>
      <c r="AD9262" t="n">
        <v>1</v>
      </c>
      <c r="AE9262" t="n">
        <v>1</v>
      </c>
      <c r="AF9262" t="n">
        <v>1</v>
      </c>
      <c r="AG9262" t="n">
        <v>1</v>
      </c>
      <c r="AH9262" t="n">
        <v>0.9955580874628468</v>
      </c>
      <c r="AI9262" t="n">
        <v>1</v>
      </c>
      <c r="AJ9262" t="n">
        <v>1</v>
      </c>
      <c r="AK9262" t="n">
        <v>1</v>
      </c>
    </row>
    <row r="9263">
      <c r="A9263" t="n">
        <v>16</v>
      </c>
      <c r="B9263" t="n">
        <v>0.9525019410293875</v>
      </c>
      <c r="C9263" t="n">
        <v>0.968894483420758</v>
      </c>
      <c r="D9263" t="n">
        <v>0.9641535435141647</v>
      </c>
      <c r="E9263" t="n">
        <v>0.9858800587697266</v>
      </c>
      <c r="F9263" t="n">
        <v>0.9821388160954194</v>
      </c>
      <c r="G9263" t="n">
        <v>0.9833604778215297</v>
      </c>
      <c r="H9263" t="n">
        <v>0.9849674353463105</v>
      </c>
      <c r="I9263" t="n">
        <v>1</v>
      </c>
      <c r="J9263" t="n">
        <v>0.9858656452406095</v>
      </c>
      <c r="K9263" t="n">
        <v>0.9692949831005547</v>
      </c>
      <c r="L9263" t="n">
        <v>0.9760153478820927</v>
      </c>
      <c r="M9263" t="n">
        <v>0.9993137501342406</v>
      </c>
      <c r="N9263" t="n">
        <v>1</v>
      </c>
      <c r="O9263" t="n">
        <v>0.998206104457762</v>
      </c>
      <c r="P9263" t="n">
        <v>0.9965419044316878</v>
      </c>
      <c r="Q9263" t="n">
        <v>0.9571424518606442</v>
      </c>
      <c r="R9263" t="n">
        <v>0.9723158229205268</v>
      </c>
      <c r="S9263" t="n">
        <v>0.9616355565886652</v>
      </c>
      <c r="T9263" t="n">
        <v>1</v>
      </c>
      <c r="U9263" t="n">
        <v>0.9909691296318013</v>
      </c>
      <c r="V9263" t="n">
        <v>0.9928233512546777</v>
      </c>
      <c r="W9263" t="n">
        <v>1</v>
      </c>
      <c r="X9263" t="n">
        <v>1</v>
      </c>
      <c r="Y9263" t="n">
        <v>1</v>
      </c>
      <c r="Z9263" t="n">
        <v>0.9692524763830546</v>
      </c>
      <c r="AA9263" t="n">
        <v>0.9738280021417053</v>
      </c>
      <c r="AB9263" t="n">
        <v>0.9652091660151015</v>
      </c>
      <c r="AC9263" t="n">
        <v>0.9728233729965617</v>
      </c>
      <c r="AD9263" t="n">
        <v>0.9635179857375742</v>
      </c>
      <c r="AE9263" t="n">
        <v>0.9655148388558896</v>
      </c>
      <c r="AF9263" t="n">
        <v>0.9378956114350466</v>
      </c>
      <c r="AG9263" t="n">
        <v>0.9473389048724179</v>
      </c>
      <c r="AH9263" t="n">
        <v>0.9254053959374287</v>
      </c>
      <c r="AI9263" t="n">
        <v>0.9281811268319704</v>
      </c>
      <c r="AJ9263" t="n">
        <v>0.959618832817537</v>
      </c>
      <c r="AK9263" t="n">
        <v>0.9612605141570902</v>
      </c>
    </row>
    <row r="9264">
      <c r="A9264" t="n">
        <v>17</v>
      </c>
      <c r="B9264" t="n">
        <v>0.796172962530491</v>
      </c>
      <c r="C9264" t="n">
        <v>0.8306677887975547</v>
      </c>
      <c r="D9264" t="n">
        <v>0.8266549899538193</v>
      </c>
      <c r="E9264" t="n">
        <v>0.9043985607231269</v>
      </c>
      <c r="F9264" t="n">
        <v>0.8841694958410012</v>
      </c>
      <c r="G9264" t="n">
        <v>0.887763186183701</v>
      </c>
      <c r="H9264" t="n">
        <v>0.9089444518654345</v>
      </c>
      <c r="I9264" t="n">
        <v>0.9272043096060445</v>
      </c>
      <c r="J9264" t="n">
        <v>0.9056241970470393</v>
      </c>
      <c r="K9264" t="n">
        <v>0.903125143407829</v>
      </c>
      <c r="L9264" t="n">
        <v>0.9067452456627341</v>
      </c>
      <c r="M9264" t="n">
        <v>0.9609522056176898</v>
      </c>
      <c r="N9264" t="n">
        <v>0.9777573543195078</v>
      </c>
      <c r="O9264" t="n">
        <v>0.9709136530025215</v>
      </c>
      <c r="P9264" t="n">
        <v>0.9613837978887644</v>
      </c>
      <c r="Q9264" t="n">
        <v>0.9824748126909812</v>
      </c>
      <c r="R9264" t="n">
        <v>0.9732059407851539</v>
      </c>
      <c r="S9264" t="n">
        <v>0.9679163967573277</v>
      </c>
      <c r="T9264" t="n">
        <v>0.9817085601338595</v>
      </c>
      <c r="U9264" t="n">
        <v>0.9745743832935351</v>
      </c>
      <c r="V9264" t="n">
        <v>0.9838027341678207</v>
      </c>
      <c r="W9264" t="n">
        <v>0.97008089651755</v>
      </c>
      <c r="X9264" t="n">
        <v>0.9568949808054171</v>
      </c>
      <c r="Y9264" t="n">
        <v>0.9746789594671266</v>
      </c>
      <c r="Z9264" t="n">
        <v>0.8889332783731329</v>
      </c>
      <c r="AA9264" t="n">
        <v>0.8974781884125111</v>
      </c>
      <c r="AB9264" t="n">
        <v>0.876596220194321</v>
      </c>
      <c r="AC9264" t="n">
        <v>0.8803709959064495</v>
      </c>
      <c r="AD9264" t="n">
        <v>0.8451043932202542</v>
      </c>
      <c r="AE9264" t="n">
        <v>0.8489259611453351</v>
      </c>
      <c r="AF9264" t="n">
        <v>0.7636415913674781</v>
      </c>
      <c r="AG9264" t="n">
        <v>0.7577188459453992</v>
      </c>
      <c r="AH9264" t="n">
        <v>0.7428540924940394</v>
      </c>
      <c r="AI9264" t="n">
        <v>0.7421099698622676</v>
      </c>
      <c r="AJ9264" t="n">
        <v>0.7881009697955411</v>
      </c>
      <c r="AK9264" t="n">
        <v>0.7956174408460869</v>
      </c>
    </row>
    <row r="9265">
      <c r="A9265" t="n">
        <v>18</v>
      </c>
      <c r="B9265" t="n">
        <v>0.5808904892616752</v>
      </c>
      <c r="C9265" t="n">
        <v>0.6448187299122853</v>
      </c>
      <c r="D9265" t="n">
        <v>0.6336583877720622</v>
      </c>
      <c r="E9265" t="n">
        <v>0.7174625253539488</v>
      </c>
      <c r="F9265" t="n">
        <v>0.7072470887538038</v>
      </c>
      <c r="G9265" t="n">
        <v>0.7030025828986779</v>
      </c>
      <c r="H9265" t="n">
        <v>0.806584374633167</v>
      </c>
      <c r="I9265" t="n">
        <v>0.8245369632139179</v>
      </c>
      <c r="J9265" t="n">
        <v>0.8076615531826482</v>
      </c>
      <c r="K9265" t="n">
        <v>0.8481653936498214</v>
      </c>
      <c r="L9265" t="n">
        <v>0.8924059712273624</v>
      </c>
      <c r="M9265" t="n">
        <v>0.9477700714809191</v>
      </c>
      <c r="N9265" t="n">
        <v>0.9732466978802807</v>
      </c>
      <c r="O9265" t="n">
        <v>0.9872196617380694</v>
      </c>
      <c r="P9265" t="n">
        <v>1</v>
      </c>
      <c r="Q9265" t="n">
        <v>1</v>
      </c>
      <c r="R9265" t="n">
        <v>1</v>
      </c>
      <c r="S9265" t="n">
        <v>1</v>
      </c>
      <c r="T9265" t="n">
        <v>0.9900206127085768</v>
      </c>
      <c r="U9265" t="n">
        <v>1</v>
      </c>
      <c r="V9265" t="n">
        <v>1</v>
      </c>
      <c r="W9265" t="n">
        <v>0.9660150572882612</v>
      </c>
      <c r="X9265" t="n">
        <v>0.9307599820721881</v>
      </c>
      <c r="Y9265" t="n">
        <v>0.959567756867663</v>
      </c>
      <c r="Z9265" t="n">
        <v>0.8122485634312093</v>
      </c>
      <c r="AA9265" t="n">
        <v>0.820726129548362</v>
      </c>
      <c r="AB9265" t="n">
        <v>0.7808954552661937</v>
      </c>
      <c r="AC9265" t="n">
        <v>0.7633398219448659</v>
      </c>
      <c r="AD9265" t="n">
        <v>0.7247879361894417</v>
      </c>
      <c r="AE9265" t="n">
        <v>0.7400857362923762</v>
      </c>
      <c r="AF9265" t="n">
        <v>0.5879362032295846</v>
      </c>
      <c r="AG9265" t="n">
        <v>0.5918907549737273</v>
      </c>
      <c r="AH9265" t="n">
        <v>0.5981447477126298</v>
      </c>
      <c r="AI9265" t="n">
        <v>0.5493540573274122</v>
      </c>
      <c r="AJ9265" t="n">
        <v>0.6152580974968166</v>
      </c>
      <c r="AK9265" t="n">
        <v>0.6407900830362624</v>
      </c>
    </row>
    <row r="9266">
      <c r="A9266" t="n">
        <v>19</v>
      </c>
      <c r="B9266" t="n">
        <v>0.5389728133616183</v>
      </c>
      <c r="C9266" t="n">
        <v>0.6131456182481698</v>
      </c>
      <c r="D9266" t="n">
        <v>0.6034809227759017</v>
      </c>
      <c r="E9266" t="n">
        <v>0.6024087090115817</v>
      </c>
      <c r="F9266" t="n">
        <v>0.6448728267719516</v>
      </c>
      <c r="G9266" t="n">
        <v>0.6512279813041723</v>
      </c>
      <c r="H9266" t="n">
        <v>0.6299013952810598</v>
      </c>
      <c r="I9266" t="n">
        <v>0.6729961518008143</v>
      </c>
      <c r="J9266" t="n">
        <v>0.6663523157449307</v>
      </c>
      <c r="K9266" t="n">
        <v>0.682069512376029</v>
      </c>
      <c r="L9266" t="n">
        <v>0.7285237874029737</v>
      </c>
      <c r="M9266" t="n">
        <v>0.7701133757946752</v>
      </c>
      <c r="N9266" t="n">
        <v>0.8133760083636203</v>
      </c>
      <c r="O9266" t="n">
        <v>0.827724558949093</v>
      </c>
      <c r="P9266" t="n">
        <v>0.8422349380021923</v>
      </c>
      <c r="Q9266" t="n">
        <v>0.8888427244848373</v>
      </c>
      <c r="R9266" t="n">
        <v>0.8735874839362709</v>
      </c>
      <c r="S9266" t="n">
        <v>0.8709139714189511</v>
      </c>
      <c r="T9266" t="n">
        <v>0.8480056490442616</v>
      </c>
      <c r="U9266" t="n">
        <v>0.8585500245919584</v>
      </c>
      <c r="V9266" t="n">
        <v>0.862287881858279</v>
      </c>
      <c r="W9266" t="n">
        <v>0.8132225783089431</v>
      </c>
      <c r="X9266" t="n">
        <v>0.7666762770032347</v>
      </c>
      <c r="Y9266" t="n">
        <v>0.7999769239568989</v>
      </c>
      <c r="Z9266" t="n">
        <v>0.6722896481559697</v>
      </c>
      <c r="AA9266" t="n">
        <v>0.668751369755139</v>
      </c>
      <c r="AB9266" t="n">
        <v>0.6315126877463871</v>
      </c>
      <c r="AC9266" t="n">
        <v>0.6303097675868408</v>
      </c>
      <c r="AD9266" t="n">
        <v>0.6184868024599727</v>
      </c>
      <c r="AE9266" t="n">
        <v>0.6279754658532514</v>
      </c>
      <c r="AF9266" t="n">
        <v>0.5335157145212915</v>
      </c>
      <c r="AG9266" t="n">
        <v>0.572063429074215</v>
      </c>
      <c r="AH9266" t="n">
        <v>0.569260013487133</v>
      </c>
      <c r="AI9266" t="n">
        <v>0.517580343814254</v>
      </c>
      <c r="AJ9266" t="n">
        <v>0.5990259018632617</v>
      </c>
      <c r="AK9266" t="n">
        <v>0.6512537560177056</v>
      </c>
    </row>
    <row r="9267">
      <c r="A9267" t="n">
        <v>20</v>
      </c>
      <c r="B9267" t="n">
        <v>0.4824427014238291</v>
      </c>
      <c r="C9267" t="n">
        <v>0.547776657259147</v>
      </c>
      <c r="D9267" t="n">
        <v>0.5397728826753347</v>
      </c>
      <c r="E9267" t="n">
        <v>0.513024158651427</v>
      </c>
      <c r="F9267" t="n">
        <v>0.5755415353318373</v>
      </c>
      <c r="G9267" t="n">
        <v>0.5741951634706853</v>
      </c>
      <c r="H9267" t="n">
        <v>0.5356511109222131</v>
      </c>
      <c r="I9267" t="n">
        <v>0.5928881759975746</v>
      </c>
      <c r="J9267" t="n">
        <v>0.5932693004159154</v>
      </c>
      <c r="K9267" t="n">
        <v>0.5687381071553971</v>
      </c>
      <c r="L9267" t="n">
        <v>0.622471466381784</v>
      </c>
      <c r="M9267" t="n">
        <v>0.6626931442281254</v>
      </c>
      <c r="N9267" t="n">
        <v>0.6622738378713044</v>
      </c>
      <c r="O9267" t="n">
        <v>0.6786641983498072</v>
      </c>
      <c r="P9267" t="n">
        <v>0.7044716511805137</v>
      </c>
      <c r="Q9267" t="n">
        <v>0.7285627607615176</v>
      </c>
      <c r="R9267" t="n">
        <v>0.7055830936404326</v>
      </c>
      <c r="S9267" t="n">
        <v>0.6992447950939455</v>
      </c>
      <c r="T9267" t="n">
        <v>0.6938003314972626</v>
      </c>
      <c r="U9267" t="n">
        <v>0.685275683997612</v>
      </c>
      <c r="V9267" t="n">
        <v>0.6915839383894058</v>
      </c>
      <c r="W9267" t="n">
        <v>0.6700737617515948</v>
      </c>
      <c r="X9267" t="n">
        <v>0.6448782554761819</v>
      </c>
      <c r="Y9267" t="n">
        <v>0.6798018738140339</v>
      </c>
      <c r="Z9267" t="n">
        <v>0.5764413721654799</v>
      </c>
      <c r="AA9267" t="n">
        <v>0.5784596538276144</v>
      </c>
      <c r="AB9267" t="n">
        <v>0.5475698222457939</v>
      </c>
      <c r="AC9267" t="n">
        <v>0.5566139307945051</v>
      </c>
      <c r="AD9267" t="n">
        <v>0.5504931795954235</v>
      </c>
      <c r="AE9267" t="n">
        <v>0.5641253565965186</v>
      </c>
      <c r="AF9267" t="n">
        <v>0.482433478082545</v>
      </c>
      <c r="AG9267" t="n">
        <v>0.5240713969151909</v>
      </c>
      <c r="AH9267" t="n">
        <v>0.5117787209410465</v>
      </c>
      <c r="AI9267" t="n">
        <v>0.4569927049788285</v>
      </c>
      <c r="AJ9267" t="n">
        <v>0.5527444736011988</v>
      </c>
      <c r="AK9267" t="n">
        <v>0.5986594113149024</v>
      </c>
    </row>
    <row r="9268">
      <c r="A9268" t="n">
        <v>21</v>
      </c>
      <c r="B9268" t="n">
        <v>0.4260923257505823</v>
      </c>
      <c r="C9268" t="n">
        <v>0.5065550339904087</v>
      </c>
      <c r="D9268" t="n">
        <v>0.5065978687369164</v>
      </c>
      <c r="E9268" t="n">
        <v>0.455854497963857</v>
      </c>
      <c r="F9268" t="n">
        <v>0.5354054173516281</v>
      </c>
      <c r="G9268" t="n">
        <v>0.5331232457935861</v>
      </c>
      <c r="H9268" t="n">
        <v>0.4801677413609556</v>
      </c>
      <c r="I9268" t="n">
        <v>0.5441115247242283</v>
      </c>
      <c r="J9268" t="n">
        <v>0.5493866106521599</v>
      </c>
      <c r="K9268" t="n">
        <v>0.5001766250841772</v>
      </c>
      <c r="L9268" t="n">
        <v>0.5685701314586438</v>
      </c>
      <c r="M9268" t="n">
        <v>0.5994873483375995</v>
      </c>
      <c r="N9268" t="n">
        <v>0.5766752680846688</v>
      </c>
      <c r="O9268" t="n">
        <v>0.6071816204660913</v>
      </c>
      <c r="P9268" t="n">
        <v>0.644384125378154</v>
      </c>
      <c r="Q9268" t="n">
        <v>0.6305864394401823</v>
      </c>
      <c r="R9268" t="n">
        <v>0.6203980333361513</v>
      </c>
      <c r="S9268" t="n">
        <v>0.6106673868047234</v>
      </c>
      <c r="T9268" t="n">
        <v>0.6110786660928329</v>
      </c>
      <c r="U9268" t="n">
        <v>0.5994098252656278</v>
      </c>
      <c r="V9268" t="n">
        <v>0.6092018962838144</v>
      </c>
      <c r="W9268" t="n">
        <v>0.5877776572360699</v>
      </c>
      <c r="X9268" t="n">
        <v>0.5764799145738855</v>
      </c>
      <c r="Y9268" t="n">
        <v>0.6077279177181727</v>
      </c>
      <c r="Z9268" t="n">
        <v>0.5149522497991893</v>
      </c>
      <c r="AA9268" t="n">
        <v>0.5260336515959565</v>
      </c>
      <c r="AB9268" t="n">
        <v>0.5007323270983579</v>
      </c>
      <c r="AC9268" t="n">
        <v>0.5043257410217019</v>
      </c>
      <c r="AD9268" t="n">
        <v>0.5082987108219144</v>
      </c>
      <c r="AE9268" t="n">
        <v>0.5257377317781667</v>
      </c>
      <c r="AF9268" t="n">
        <v>0.436442129208756</v>
      </c>
      <c r="AG9268" t="n">
        <v>0.4844864940503293</v>
      </c>
      <c r="AH9268" t="n">
        <v>0.4834957780770285</v>
      </c>
      <c r="AI9268" t="n">
        <v>0.4061704894330163</v>
      </c>
      <c r="AJ9268" t="n">
        <v>0.5117516722477591</v>
      </c>
      <c r="AK9268" t="n">
        <v>0.5791604290745388</v>
      </c>
    </row>
    <row r="9269">
      <c r="A9269" t="n">
        <v>22</v>
      </c>
      <c r="B9269" t="n">
        <v>0.3753908041058121</v>
      </c>
      <c r="C9269" t="n">
        <v>0.4778495232152919</v>
      </c>
      <c r="D9269" t="n">
        <v>0.4915654158908491</v>
      </c>
      <c r="E9269" t="n">
        <v>0.4197350442450169</v>
      </c>
      <c r="F9269" t="n">
        <v>0.50752277609958</v>
      </c>
      <c r="G9269" t="n">
        <v>0.505805778978091</v>
      </c>
      <c r="H9269" t="n">
        <v>0.4127453480511806</v>
      </c>
      <c r="I9269" t="n">
        <v>0.4911019721726262</v>
      </c>
      <c r="J9269" t="n">
        <v>0.4936616751743147</v>
      </c>
      <c r="K9269" t="n">
        <v>0.4354731471174894</v>
      </c>
      <c r="L9269" t="n">
        <v>0.5017389568958935</v>
      </c>
      <c r="M9269" t="n">
        <v>0.537234513352664</v>
      </c>
      <c r="N9269" t="n">
        <v>0.5002693968402909</v>
      </c>
      <c r="O9269" t="n">
        <v>0.5364093027135195</v>
      </c>
      <c r="P9269" t="n">
        <v>0.5797939483983406</v>
      </c>
      <c r="Q9269" t="n">
        <v>0.5520662790687033</v>
      </c>
      <c r="R9269" t="n">
        <v>0.5461038366754138</v>
      </c>
      <c r="S9269" t="n">
        <v>0.5346866972155612</v>
      </c>
      <c r="T9269" t="n">
        <v>0.5312406132403905</v>
      </c>
      <c r="U9269" t="n">
        <v>0.5228971375412331</v>
      </c>
      <c r="V9269" t="n">
        <v>0.5355363115386415</v>
      </c>
      <c r="W9269" t="n">
        <v>0.5158650805984212</v>
      </c>
      <c r="X9269" t="n">
        <v>0.5080447939965843</v>
      </c>
      <c r="Y9269" t="n">
        <v>0.5417743575993442</v>
      </c>
      <c r="Z9269" t="n">
        <v>0.4509746830407436</v>
      </c>
      <c r="AA9269" t="n">
        <v>0.4651832281419659</v>
      </c>
      <c r="AB9269" t="n">
        <v>0.4462154784491478</v>
      </c>
      <c r="AC9269" t="n">
        <v>0.4466343508366811</v>
      </c>
      <c r="AD9269" t="n">
        <v>0.4549694998171978</v>
      </c>
      <c r="AE9269" t="n">
        <v>0.4729641267347472</v>
      </c>
      <c r="AF9269" t="n">
        <v>0.4054306324286155</v>
      </c>
      <c r="AG9269" t="n">
        <v>0.4466661092528242</v>
      </c>
      <c r="AH9269" t="n">
        <v>0.4573772823135479</v>
      </c>
      <c r="AI9269" t="n">
        <v>0.3586178892320981</v>
      </c>
      <c r="AJ9269" t="n">
        <v>0.4909354294501497</v>
      </c>
      <c r="AK9269" t="n">
        <v>0.5637910469461827</v>
      </c>
    </row>
    <row r="9270">
      <c r="A9270" t="n">
        <v>23</v>
      </c>
      <c r="B9270" t="n">
        <v>0.3345283145751438</v>
      </c>
      <c r="C9270" t="n">
        <v>0.4327064878028726</v>
      </c>
      <c r="D9270" t="n">
        <v>0.4537980875437877</v>
      </c>
      <c r="E9270" t="n">
        <v>0.3721132278847594</v>
      </c>
      <c r="F9270" t="n">
        <v>0.4551599137471274</v>
      </c>
      <c r="G9270" t="n">
        <v>0.4632648192707214</v>
      </c>
      <c r="H9270" t="n">
        <v>0.3337603775799746</v>
      </c>
      <c r="I9270" t="n">
        <v>0.4097831372053071</v>
      </c>
      <c r="J9270" t="n">
        <v>0.4134326167593677</v>
      </c>
      <c r="K9270" t="n">
        <v>0.3471488655973824</v>
      </c>
      <c r="L9270" t="n">
        <v>0.4134987610222189</v>
      </c>
      <c r="M9270" t="n">
        <v>0.4377961407148565</v>
      </c>
      <c r="N9270" t="n">
        <v>0.4005111577422937</v>
      </c>
      <c r="O9270" t="n">
        <v>0.4390152623390322</v>
      </c>
      <c r="P9270" t="n">
        <v>0.4711216883236696</v>
      </c>
      <c r="Q9270" t="n">
        <v>0.4429241713057317</v>
      </c>
      <c r="R9270" t="n">
        <v>0.446522585723466</v>
      </c>
      <c r="S9270" t="n">
        <v>0.436577572371311</v>
      </c>
      <c r="T9270" t="n">
        <v>0.4290663811942765</v>
      </c>
      <c r="U9270" t="n">
        <v>0.4256492914144626</v>
      </c>
      <c r="V9270" t="n">
        <v>0.4372417731447493</v>
      </c>
      <c r="W9270" t="n">
        <v>0.4242507762723096</v>
      </c>
      <c r="X9270" t="n">
        <v>0.4175757604311793</v>
      </c>
      <c r="Y9270" t="n">
        <v>0.4387090133909884</v>
      </c>
      <c r="Z9270" t="n">
        <v>0.367064168855341</v>
      </c>
      <c r="AA9270" t="n">
        <v>0.3834127201958367</v>
      </c>
      <c r="AB9270" t="n">
        <v>0.3639050565084502</v>
      </c>
      <c r="AC9270" t="n">
        <v>0.3557428983100984</v>
      </c>
      <c r="AD9270" t="n">
        <v>0.3706264484208481</v>
      </c>
      <c r="AE9270" t="n">
        <v>0.384722279645172</v>
      </c>
      <c r="AF9270" t="n">
        <v>0.3535946993881632</v>
      </c>
      <c r="AG9270" t="n">
        <v>0.3984674296304735</v>
      </c>
      <c r="AH9270" t="n">
        <v>0.4181966193755132</v>
      </c>
      <c r="AI9270" t="n">
        <v>0.3207379988921332</v>
      </c>
      <c r="AJ9270" t="n">
        <v>0.4494234640743963</v>
      </c>
      <c r="AK9270" t="n">
        <v>0.5188238414233556</v>
      </c>
    </row>
    <row r="9271">
      <c r="A9271" t="n">
        <v>24</v>
      </c>
      <c r="B9271" t="n">
        <v>0.2884583641554535</v>
      </c>
      <c r="C9271" t="n">
        <v>0.3815552153693237</v>
      </c>
      <c r="D9271" t="n">
        <v>0.398665593671432</v>
      </c>
      <c r="E9271" t="n">
        <v>0.2894532044931558</v>
      </c>
      <c r="F9271" t="n">
        <v>0.3902365495886526</v>
      </c>
      <c r="G9271" t="n">
        <v>0.4032373115470592</v>
      </c>
      <c r="H9271" t="n">
        <v>0.1191908827065295</v>
      </c>
      <c r="I9271" t="n">
        <v>0.2097627925719309</v>
      </c>
      <c r="J9271" t="n">
        <v>0.206182118309043</v>
      </c>
      <c r="K9271" t="n">
        <v>0.1257004972182884</v>
      </c>
      <c r="L9271" t="n">
        <v>0.1769915518296915</v>
      </c>
      <c r="M9271" t="n">
        <v>0.1865525709882117</v>
      </c>
      <c r="N9271" t="n">
        <v>0.1307822577276189</v>
      </c>
      <c r="O9271" t="n">
        <v>0.1717076673558579</v>
      </c>
      <c r="P9271" t="n">
        <v>0.1911466807048411</v>
      </c>
      <c r="Q9271" t="n">
        <v>0.1240499563929412</v>
      </c>
      <c r="R9271" t="n">
        <v>0.1514012587884397</v>
      </c>
      <c r="S9271" t="n">
        <v>0.1444661606329467</v>
      </c>
      <c r="T9271" t="n">
        <v>0.1283158343616708</v>
      </c>
      <c r="U9271" t="n">
        <v>0.145377913630849</v>
      </c>
      <c r="V9271" t="n">
        <v>0.1478851203921227</v>
      </c>
      <c r="W9271" t="n">
        <v>0.1323508858349484</v>
      </c>
      <c r="X9271" t="n">
        <v>0.13808229862634</v>
      </c>
      <c r="Y9271" t="n">
        <v>0.1443432718747941</v>
      </c>
      <c r="Z9271" t="n">
        <v>0.1039865048444257</v>
      </c>
      <c r="AA9271" t="n">
        <v>0.1367571477180495</v>
      </c>
      <c r="AB9271" t="n">
        <v>0.1258427058444008</v>
      </c>
      <c r="AC9271" t="n">
        <v>0.1097354618523714</v>
      </c>
      <c r="AD9271" t="n">
        <v>0.1355995151808909</v>
      </c>
      <c r="AE9271" t="n">
        <v>0.1415368525179581</v>
      </c>
      <c r="AF9271" t="n">
        <v>0.2884015289575942</v>
      </c>
      <c r="AG9271" t="n">
        <v>0.3361517390228825</v>
      </c>
      <c r="AH9271" t="n">
        <v>0.349371789038556</v>
      </c>
      <c r="AI9271" t="n">
        <v>0.276602886086883</v>
      </c>
      <c r="AJ9271" t="n">
        <v>0.3979123615948889</v>
      </c>
      <c r="AK9271" t="n">
        <v>0.4578713476429979</v>
      </c>
    </row>
    <row r="9281">
      <c r="A9281" t="inlineStr">
        <is>
          <t>PVVAC-P-240to760-E10.8-rDXGF-Htl1985-CZ09</t>
        </is>
      </c>
      <c r="D9281" t="n">
        <v>2015</v>
      </c>
      <c r="F9281" t="inlineStr">
        <is>
          <t>Source Annual kWh:</t>
        </is>
      </c>
      <c r="G9281" s="169" t="n">
        <v>1285279.862999998</v>
      </c>
      <c r="H9281" t="inlineStr">
        <is>
          <t>DEER</t>
        </is>
      </c>
      <c r="K9281" t="inlineStr">
        <is>
          <t>PDAF</t>
        </is>
      </c>
      <c r="L9281" t="inlineStr">
        <is>
          <t>Monthly</t>
        </is>
      </c>
    </row>
    <row r="9282">
      <c r="A9282" t="n">
        <v>233</v>
      </c>
      <c r="B9282" t="inlineStr">
        <is>
          <t>PVVAC-P-240to760-E10.8-20-MM</t>
        </is>
      </c>
      <c r="F9282" t="inlineStr">
        <is>
          <t>Source Sample Size:</t>
        </is>
      </c>
      <c r="G9282" t="n">
        <v>0</v>
      </c>
      <c r="H9282" t="inlineStr">
        <is>
          <t>DEER</t>
        </is>
      </c>
      <c r="K9282" t="inlineStr">
        <is>
          <t>WKWE</t>
        </is>
      </c>
      <c r="L9282" t="inlineStr">
        <is>
          <t>Monthly</t>
        </is>
      </c>
      <c r="N9282" t="inlineStr">
        <is>
          <t>Weekend Peak3</t>
        </is>
      </c>
    </row>
    <row r="9283">
      <c r="B9283" t="n">
        <v>1</v>
      </c>
      <c r="C9283" t="inlineStr">
        <is>
          <t>JANUARY</t>
        </is>
      </c>
      <c r="D9283" t="inlineStr">
        <is>
          <t>JAN</t>
        </is>
      </c>
      <c r="E9283" t="n">
        <v>2</v>
      </c>
      <c r="F9283" t="inlineStr">
        <is>
          <t>FEBRUARY</t>
        </is>
      </c>
      <c r="G9283" t="inlineStr">
        <is>
          <t>FEB</t>
        </is>
      </c>
      <c r="H9283" t="n">
        <v>3</v>
      </c>
      <c r="I9283" t="inlineStr">
        <is>
          <t>MARCH</t>
        </is>
      </c>
      <c r="J9283" t="inlineStr">
        <is>
          <t>MAR</t>
        </is>
      </c>
      <c r="K9283" t="n">
        <v>4</v>
      </c>
      <c r="L9283" t="inlineStr">
        <is>
          <t>APRIL</t>
        </is>
      </c>
      <c r="M9283" t="inlineStr">
        <is>
          <t>APR</t>
        </is>
      </c>
      <c r="N9283" t="n">
        <v>5</v>
      </c>
      <c r="O9283" t="inlineStr">
        <is>
          <t>MAY</t>
        </is>
      </c>
      <c r="P9283" t="inlineStr">
        <is>
          <t>MAY</t>
        </is>
      </c>
      <c r="Q9283" t="n">
        <v>6</v>
      </c>
      <c r="R9283" t="inlineStr">
        <is>
          <t>JUNE</t>
        </is>
      </c>
      <c r="S9283" t="inlineStr">
        <is>
          <t>JUN</t>
        </is>
      </c>
      <c r="T9283" t="n">
        <v>7</v>
      </c>
      <c r="U9283" t="inlineStr">
        <is>
          <t>JULY</t>
        </is>
      </c>
      <c r="V9283" t="inlineStr">
        <is>
          <t>JUL</t>
        </is>
      </c>
      <c r="W9283" t="n">
        <v>8</v>
      </c>
      <c r="X9283" t="inlineStr">
        <is>
          <t>AUGUST</t>
        </is>
      </c>
      <c r="Y9283" t="inlineStr">
        <is>
          <t>AUG</t>
        </is>
      </c>
      <c r="Z9283" t="n">
        <v>9</v>
      </c>
      <c r="AA9283" t="inlineStr">
        <is>
          <t>SEPTEMBER</t>
        </is>
      </c>
      <c r="AB9283" t="inlineStr">
        <is>
          <t>SEP</t>
        </is>
      </c>
      <c r="AC9283" t="n">
        <v>10</v>
      </c>
      <c r="AD9283" t="inlineStr">
        <is>
          <t>OCTOBER</t>
        </is>
      </c>
      <c r="AE9283" t="inlineStr">
        <is>
          <t>OCT</t>
        </is>
      </c>
      <c r="AF9283" t="n">
        <v>11</v>
      </c>
      <c r="AG9283" t="inlineStr">
        <is>
          <t>NOVEMBER</t>
        </is>
      </c>
      <c r="AH9283" t="inlineStr">
        <is>
          <t>NOV</t>
        </is>
      </c>
      <c r="AI9283" t="n">
        <v>12</v>
      </c>
      <c r="AJ9283" t="inlineStr">
        <is>
          <t>DECEMBER</t>
        </is>
      </c>
      <c r="AK9283" t="inlineStr">
        <is>
          <t>DEC</t>
        </is>
      </c>
    </row>
    <row r="9284">
      <c r="B9284" t="n">
        <v>31</v>
      </c>
      <c r="E9284" t="n">
        <v>28</v>
      </c>
      <c r="H9284" t="n">
        <v>31</v>
      </c>
      <c r="K9284" t="n">
        <v>30</v>
      </c>
      <c r="N9284" t="n">
        <v>31</v>
      </c>
      <c r="Q9284" t="n">
        <v>30</v>
      </c>
      <c r="T9284" t="n">
        <v>31</v>
      </c>
      <c r="W9284" t="n">
        <v>31</v>
      </c>
      <c r="Z9284" t="n">
        <v>30</v>
      </c>
      <c r="AC9284" t="n">
        <v>31</v>
      </c>
      <c r="AF9284" t="n">
        <v>30</v>
      </c>
      <c r="AI9284" t="n">
        <v>31</v>
      </c>
    </row>
    <row r="9285">
      <c r="A9285" t="inlineStr">
        <is>
          <t>RATIOS</t>
        </is>
      </c>
      <c r="B9285" t="inlineStr">
        <is>
          <t>E.BKDWN</t>
        </is>
      </c>
      <c r="C9285" t="inlineStr">
        <is>
          <t>PEAK/AVG</t>
        </is>
      </c>
      <c r="D9285" t="inlineStr">
        <is>
          <t>END/AVG</t>
        </is>
      </c>
      <c r="E9285" t="inlineStr">
        <is>
          <t>E.BKDWN</t>
        </is>
      </c>
      <c r="F9285" t="inlineStr">
        <is>
          <t>PEAK/AVG</t>
        </is>
      </c>
      <c r="G9285" t="inlineStr">
        <is>
          <t>END/AVG</t>
        </is>
      </c>
      <c r="H9285" t="inlineStr">
        <is>
          <t>E.BKDWN</t>
        </is>
      </c>
      <c r="I9285" t="inlineStr">
        <is>
          <t>PEAK/AVG</t>
        </is>
      </c>
      <c r="J9285" t="inlineStr">
        <is>
          <t>END/AVG</t>
        </is>
      </c>
      <c r="K9285" t="inlineStr">
        <is>
          <t>E.BKDWN</t>
        </is>
      </c>
      <c r="L9285" t="inlineStr">
        <is>
          <t>PEAK/AVG</t>
        </is>
      </c>
      <c r="M9285" t="inlineStr">
        <is>
          <t>END/AVG</t>
        </is>
      </c>
      <c r="N9285" t="inlineStr">
        <is>
          <t>E.BKDWN</t>
        </is>
      </c>
      <c r="O9285" t="inlineStr">
        <is>
          <t>PEAK/AVG</t>
        </is>
      </c>
      <c r="P9285" t="inlineStr">
        <is>
          <t>END/AVG</t>
        </is>
      </c>
      <c r="Q9285" t="inlineStr">
        <is>
          <t>E.BKDWN</t>
        </is>
      </c>
      <c r="R9285" t="inlineStr">
        <is>
          <t>PEAK/AVG</t>
        </is>
      </c>
      <c r="S9285" t="inlineStr">
        <is>
          <t>END/AVG</t>
        </is>
      </c>
      <c r="T9285" t="inlineStr">
        <is>
          <t>E.BKDWN</t>
        </is>
      </c>
      <c r="U9285" t="inlineStr">
        <is>
          <t>PEAK/AVG</t>
        </is>
      </c>
      <c r="V9285" t="inlineStr">
        <is>
          <t>END/AVG</t>
        </is>
      </c>
      <c r="W9285" t="inlineStr">
        <is>
          <t>E.BKDWN</t>
        </is>
      </c>
      <c r="X9285" t="inlineStr">
        <is>
          <t>PEAK/AVG</t>
        </is>
      </c>
      <c r="Y9285" t="inlineStr">
        <is>
          <t>END/AVG</t>
        </is>
      </c>
      <c r="Z9285" t="inlineStr">
        <is>
          <t>E.BKDWN</t>
        </is>
      </c>
      <c r="AA9285" t="inlineStr">
        <is>
          <t>PEAK/AVG</t>
        </is>
      </c>
      <c r="AB9285" t="inlineStr">
        <is>
          <t>END/AVG</t>
        </is>
      </c>
      <c r="AC9285" t="inlineStr">
        <is>
          <t>E.BKDWN</t>
        </is>
      </c>
      <c r="AD9285" t="inlineStr">
        <is>
          <t>PEAK/AVG</t>
        </is>
      </c>
      <c r="AE9285" t="inlineStr">
        <is>
          <t>END/AVG</t>
        </is>
      </c>
      <c r="AF9285" t="inlineStr">
        <is>
          <t>E.BKDWN</t>
        </is>
      </c>
      <c r="AG9285" t="inlineStr">
        <is>
          <t>PEAK/AVG</t>
        </is>
      </c>
      <c r="AH9285" t="inlineStr">
        <is>
          <t>END/AVG</t>
        </is>
      </c>
      <c r="AI9285" t="inlineStr">
        <is>
          <t>E.BKDWN</t>
        </is>
      </c>
      <c r="AJ9285" t="inlineStr">
        <is>
          <t>PEAK/AVG</t>
        </is>
      </c>
      <c r="AK9285" t="inlineStr">
        <is>
          <t>END/AVG</t>
        </is>
      </c>
    </row>
    <row r="9286">
      <c r="B9286" s="170" t="n">
        <v>0.06250782034375096</v>
      </c>
      <c r="C9286" s="171" t="n">
        <v>1.238683470484639</v>
      </c>
      <c r="D9286" s="171" t="n">
        <v>0.9531523657813278</v>
      </c>
      <c r="E9286" s="170" t="n">
        <v>0.05803265001101151</v>
      </c>
      <c r="F9286" s="171" t="n">
        <v>1.324711029889264</v>
      </c>
      <c r="G9286" s="171" t="n">
        <v>0.987605921090472</v>
      </c>
      <c r="H9286" s="170" t="n">
        <v>0.07575333089374882</v>
      </c>
      <c r="I9286" s="171" t="n">
        <v>1.27353431077728</v>
      </c>
      <c r="J9286" s="171" t="n">
        <v>1.004141721729008</v>
      </c>
      <c r="K9286" s="170" t="n">
        <v>0.07470718725613798</v>
      </c>
      <c r="L9286" s="171" t="n">
        <v>1.39229997139701</v>
      </c>
      <c r="M9286" s="171" t="n">
        <v>1.012223604789492</v>
      </c>
      <c r="N9286" s="170" t="n">
        <v>0.08225084557459307</v>
      </c>
      <c r="O9286" s="171" t="n">
        <v>1.392832173295251</v>
      </c>
      <c r="P9286" s="171" t="n">
        <v>0.9440698863678807</v>
      </c>
      <c r="Q9286" s="170" t="n">
        <v>0.101098614529846</v>
      </c>
      <c r="R9286" s="171" t="n">
        <v>1.45874059767922</v>
      </c>
      <c r="S9286" s="171" t="n">
        <v>1.0884631934592</v>
      </c>
      <c r="T9286" s="170" t="n">
        <v>0.1060916495667754</v>
      </c>
      <c r="U9286" s="171" t="n">
        <v>1.249416773312155</v>
      </c>
      <c r="V9286" s="171" t="n">
        <v>1.075806644354261</v>
      </c>
      <c r="W9286" s="170" t="n">
        <v>0.1134041132134725</v>
      </c>
      <c r="X9286" s="171" t="n">
        <v>1.109138874205474</v>
      </c>
      <c r="Y9286" s="171" t="n">
        <v>1.009839752731496</v>
      </c>
      <c r="Z9286" s="170" t="n">
        <v>0.1014601833700612</v>
      </c>
      <c r="AA9286" s="171" t="n">
        <v>1.401500989050452</v>
      </c>
      <c r="AB9286" s="171" t="n">
        <v>1.088202168155834</v>
      </c>
      <c r="AC9286" s="170" t="n">
        <v>0.09226814091997429</v>
      </c>
      <c r="AD9286" s="171" t="n">
        <v>1.478031560303</v>
      </c>
      <c r="AE9286" s="171" t="n">
        <v>0.9733389353512214</v>
      </c>
      <c r="AF9286" s="170" t="n">
        <v>0.07099673637869734</v>
      </c>
      <c r="AG9286" s="171" t="n">
        <v>1.251911348063928</v>
      </c>
      <c r="AH9286" s="171" t="n">
        <v>1.049576211832516</v>
      </c>
      <c r="AI9286" s="170" t="n">
        <v>0.06142872794193089</v>
      </c>
      <c r="AJ9286" s="171" t="n">
        <v>1.292761368844181</v>
      </c>
      <c r="AK9286" s="171" t="n">
        <v>0.9136308264000512</v>
      </c>
      <c r="AM9286">
        <f>A9281</f>
        <v/>
      </c>
      <c r="AN9286" s="163">
        <f>1/($B9286*(1/$B9284)*(1/(5/7+2/7*$D9286))*$B9296/SUM($B9288:$B9311))</f>
        <v/>
      </c>
      <c r="AO9286" s="163">
        <f>1/(B9286*(1/B9284)*(1/(5/7+2/7*D9286)))</f>
        <v/>
      </c>
      <c r="AP9286" s="163" t="n"/>
      <c r="AR9286" s="168">
        <f>CHOOSE(AV$3,C9286,F9286,I9286,L9286,O9286,R9286,U9286,X9286,AA9286,AD9286,AG9286,AJ9286)</f>
        <v/>
      </c>
      <c r="AS9286" s="164" t="n"/>
      <c r="AT9286" s="164" t="n"/>
      <c r="AV9286" s="116">
        <f>AN9286/AR9286</f>
        <v/>
      </c>
      <c r="AW9286" s="165">
        <f>AO9286/AR9286</f>
        <v/>
      </c>
      <c r="AX9286" s="163" t="n"/>
    </row>
    <row r="9287">
      <c r="A9287" t="inlineStr">
        <is>
          <t>HOUR</t>
        </is>
      </c>
      <c r="B9287" t="inlineStr">
        <is>
          <t>PEAK</t>
        </is>
      </c>
      <c r="C9287" t="inlineStr">
        <is>
          <t>AVG</t>
        </is>
      </c>
      <c r="D9287" t="inlineStr">
        <is>
          <t>END</t>
        </is>
      </c>
      <c r="E9287" t="inlineStr">
        <is>
          <t>PEAK</t>
        </is>
      </c>
      <c r="F9287" t="inlineStr">
        <is>
          <t>AVG</t>
        </is>
      </c>
      <c r="G9287" t="inlineStr">
        <is>
          <t>END</t>
        </is>
      </c>
      <c r="H9287" t="inlineStr">
        <is>
          <t>PEAK</t>
        </is>
      </c>
      <c r="I9287" t="inlineStr">
        <is>
          <t>AVG</t>
        </is>
      </c>
      <c r="J9287" t="inlineStr">
        <is>
          <t>END</t>
        </is>
      </c>
      <c r="K9287" t="inlineStr">
        <is>
          <t>PEAK</t>
        </is>
      </c>
      <c r="L9287" t="inlineStr">
        <is>
          <t>AVG</t>
        </is>
      </c>
      <c r="M9287" t="inlineStr">
        <is>
          <t>END</t>
        </is>
      </c>
      <c r="N9287" t="inlineStr">
        <is>
          <t>PEAK</t>
        </is>
      </c>
      <c r="O9287" t="inlineStr">
        <is>
          <t>AVG</t>
        </is>
      </c>
      <c r="P9287" t="inlineStr">
        <is>
          <t>END</t>
        </is>
      </c>
      <c r="Q9287" t="inlineStr">
        <is>
          <t>PEAK</t>
        </is>
      </c>
      <c r="R9287" t="inlineStr">
        <is>
          <t>AVG</t>
        </is>
      </c>
      <c r="S9287" t="inlineStr">
        <is>
          <t>END</t>
        </is>
      </c>
      <c r="T9287" t="inlineStr">
        <is>
          <t>PEAK</t>
        </is>
      </c>
      <c r="U9287" t="inlineStr">
        <is>
          <t>AVG</t>
        </is>
      </c>
      <c r="V9287" t="inlineStr">
        <is>
          <t>END</t>
        </is>
      </c>
      <c r="W9287" t="inlineStr">
        <is>
          <t>PEAK</t>
        </is>
      </c>
      <c r="X9287" t="inlineStr">
        <is>
          <t>AVG</t>
        </is>
      </c>
      <c r="Y9287" t="inlineStr">
        <is>
          <t>END</t>
        </is>
      </c>
      <c r="Z9287" t="inlineStr">
        <is>
          <t>PEAK</t>
        </is>
      </c>
      <c r="AA9287" t="inlineStr">
        <is>
          <t>AVG</t>
        </is>
      </c>
      <c r="AB9287" t="inlineStr">
        <is>
          <t>END</t>
        </is>
      </c>
      <c r="AC9287" t="inlineStr">
        <is>
          <t>PEAK</t>
        </is>
      </c>
      <c r="AD9287" t="inlineStr">
        <is>
          <t>AVG</t>
        </is>
      </c>
      <c r="AE9287" t="inlineStr">
        <is>
          <t>END</t>
        </is>
      </c>
      <c r="AF9287" t="inlineStr">
        <is>
          <t>PEAK</t>
        </is>
      </c>
      <c r="AG9287" t="inlineStr">
        <is>
          <t>AVG</t>
        </is>
      </c>
      <c r="AH9287" t="inlineStr">
        <is>
          <t>END</t>
        </is>
      </c>
      <c r="AI9287" t="inlineStr">
        <is>
          <t>PEAK</t>
        </is>
      </c>
      <c r="AJ9287" t="inlineStr">
        <is>
          <t>AVG</t>
        </is>
      </c>
      <c r="AK9287" t="inlineStr">
        <is>
          <t>END</t>
        </is>
      </c>
    </row>
    <row r="9288">
      <c r="A9288" t="n">
        <v>1</v>
      </c>
      <c r="B9288" t="n">
        <v>0.1370451459135881</v>
      </c>
      <c r="C9288" t="n">
        <v>0.1846355552084208</v>
      </c>
      <c r="D9288" t="n">
        <v>0.2015306275094094</v>
      </c>
      <c r="E9288" t="n">
        <v>0.1268694670548393</v>
      </c>
      <c r="F9288" t="n">
        <v>0.1829192224566042</v>
      </c>
      <c r="G9288" t="n">
        <v>0.2007868136465674</v>
      </c>
      <c r="H9288" t="n">
        <v>0.11879947301373</v>
      </c>
      <c r="I9288" t="n">
        <v>0.1550168279880224</v>
      </c>
      <c r="J9288" t="n">
        <v>0.1609704346250002</v>
      </c>
      <c r="K9288" t="n">
        <v>0.1225052653748947</v>
      </c>
      <c r="L9288" t="n">
        <v>0.1674504069610975</v>
      </c>
      <c r="M9288" t="n">
        <v>0.167098989990284</v>
      </c>
      <c r="N9288" t="n">
        <v>0.1171082992330885</v>
      </c>
      <c r="O9288" t="n">
        <v>0.1621623082050667</v>
      </c>
      <c r="P9288" t="n">
        <v>0.1680386522985206</v>
      </c>
      <c r="Q9288" t="n">
        <v>0.1158023398527532</v>
      </c>
      <c r="R9288" t="n">
        <v>0.1419639350853478</v>
      </c>
      <c r="S9288" t="n">
        <v>0.1345112336515583</v>
      </c>
      <c r="T9288" t="n">
        <v>0.1213079215969651</v>
      </c>
      <c r="U9288" t="n">
        <v>0.1342766827069511</v>
      </c>
      <c r="V9288" t="n">
        <v>0.1320918755704344</v>
      </c>
      <c r="W9288" t="n">
        <v>0.1108554416226517</v>
      </c>
      <c r="X9288" t="n">
        <v>0.1245551715922886</v>
      </c>
      <c r="Y9288" t="n">
        <v>0.1318983403628068</v>
      </c>
      <c r="Z9288" t="n">
        <v>0.1053584446557975</v>
      </c>
      <c r="AA9288" t="n">
        <v>0.1284383863289991</v>
      </c>
      <c r="AB9288" t="n">
        <v>0.1232485899126267</v>
      </c>
      <c r="AC9288" t="n">
        <v>0.09648784223684803</v>
      </c>
      <c r="AD9288" t="n">
        <v>0.1347965059843024</v>
      </c>
      <c r="AE9288" t="n">
        <v>0.1449144069203087</v>
      </c>
      <c r="AF9288" t="n">
        <v>0.1306883482501157</v>
      </c>
      <c r="AG9288" t="n">
        <v>0.1581694434278953</v>
      </c>
      <c r="AH9288" t="n">
        <v>0.1554871365410904</v>
      </c>
      <c r="AI9288" t="n">
        <v>0.1291044572426782</v>
      </c>
      <c r="AJ9288" t="n">
        <v>0.1891061189961463</v>
      </c>
      <c r="AK9288" t="n">
        <v>0.2242427771135714</v>
      </c>
    </row>
    <row r="9289">
      <c r="A9289" t="n">
        <v>2</v>
      </c>
      <c r="B9289" t="n">
        <v>0.1536709555998418</v>
      </c>
      <c r="C9289" t="n">
        <v>0.207571745133032</v>
      </c>
      <c r="D9289" t="n">
        <v>0.2215384498221484</v>
      </c>
      <c r="E9289" t="n">
        <v>0.1296702513219654</v>
      </c>
      <c r="F9289" t="n">
        <v>0.2013719447981777</v>
      </c>
      <c r="G9289" t="n">
        <v>0.2206149528449897</v>
      </c>
      <c r="H9289" t="n">
        <v>0.136430647953573</v>
      </c>
      <c r="I9289" t="n">
        <v>0.1741868434445794</v>
      </c>
      <c r="J9289" t="n">
        <v>0.1761397553522845</v>
      </c>
      <c r="K9289" t="n">
        <v>0.148595197978096</v>
      </c>
      <c r="L9289" t="n">
        <v>0.1925295468717223</v>
      </c>
      <c r="M9289" t="n">
        <v>0.1855627358383984</v>
      </c>
      <c r="N9289" t="n">
        <v>0.1508007169895872</v>
      </c>
      <c r="O9289" t="n">
        <v>0.1886241082999969</v>
      </c>
      <c r="P9289" t="n">
        <v>0.1931283991084359</v>
      </c>
      <c r="Q9289" t="n">
        <v>0.2497293629802229</v>
      </c>
      <c r="R9289" t="n">
        <v>0.1924577520076488</v>
      </c>
      <c r="S9289" t="n">
        <v>0.1969714824416686</v>
      </c>
      <c r="T9289" t="n">
        <v>0.2169832041036563</v>
      </c>
      <c r="U9289" t="n">
        <v>0.1825466811863438</v>
      </c>
      <c r="V9289" t="n">
        <v>0.1852937038466672</v>
      </c>
      <c r="W9289" t="n">
        <v>0.1811066767650598</v>
      </c>
      <c r="X9289" t="n">
        <v>0.1710453250038865</v>
      </c>
      <c r="Y9289" t="n">
        <v>0.1749440532097325</v>
      </c>
      <c r="Z9289" t="n">
        <v>0.2038701755571756</v>
      </c>
      <c r="AA9289" t="n">
        <v>0.1642973947590248</v>
      </c>
      <c r="AB9289" t="n">
        <v>0.1731442207144443</v>
      </c>
      <c r="AC9289" t="n">
        <v>0.1391258089443043</v>
      </c>
      <c r="AD9289" t="n">
        <v>0.158809984846995</v>
      </c>
      <c r="AE9289" t="n">
        <v>0.1864350451949272</v>
      </c>
      <c r="AF9289" t="n">
        <v>0.1228189060225829</v>
      </c>
      <c r="AG9289" t="n">
        <v>0.1630988520014306</v>
      </c>
      <c r="AH9289" t="n">
        <v>0.15361313973489</v>
      </c>
      <c r="AI9289" t="n">
        <v>0.1442234092168644</v>
      </c>
      <c r="AJ9289" t="n">
        <v>0.215164814506858</v>
      </c>
      <c r="AK9289" t="n">
        <v>0.2417661377348717</v>
      </c>
    </row>
    <row r="9290">
      <c r="A9290" t="n">
        <v>3</v>
      </c>
      <c r="B9290" t="n">
        <v>0.1538825888796789</v>
      </c>
      <c r="C9290" t="n">
        <v>0.2112962387134139</v>
      </c>
      <c r="D9290" t="n">
        <v>0.2255730877627587</v>
      </c>
      <c r="E9290" t="n">
        <v>0.1434293862515596</v>
      </c>
      <c r="F9290" t="n">
        <v>0.2121203038541258</v>
      </c>
      <c r="G9290" t="n">
        <v>0.2224964374524262</v>
      </c>
      <c r="H9290" t="n">
        <v>0.1327047243665821</v>
      </c>
      <c r="I9290" t="n">
        <v>0.174858040215301</v>
      </c>
      <c r="J9290" t="n">
        <v>0.1816225592854033</v>
      </c>
      <c r="K9290" t="n">
        <v>0.1693281381634373</v>
      </c>
      <c r="L9290" t="n">
        <v>0.2044373163688248</v>
      </c>
      <c r="M9290" t="n">
        <v>0.1877460062814922</v>
      </c>
      <c r="N9290" t="n">
        <v>0.1971406895521567</v>
      </c>
      <c r="O9290" t="n">
        <v>0.2033601235994982</v>
      </c>
      <c r="P9290" t="n">
        <v>0.2164566859801017</v>
      </c>
      <c r="Q9290" t="n">
        <v>0.2862598889841052</v>
      </c>
      <c r="R9290" t="n">
        <v>0.2465562533740472</v>
      </c>
      <c r="S9290" t="n">
        <v>0.2362476956405231</v>
      </c>
      <c r="T9290" t="n">
        <v>0.2746587813585993</v>
      </c>
      <c r="U9290" t="n">
        <v>0.2352206100443247</v>
      </c>
      <c r="V9290" t="n">
        <v>0.250471679395096</v>
      </c>
      <c r="W9290" t="n">
        <v>0.2238936527266112</v>
      </c>
      <c r="X9290" t="n">
        <v>0.2328848280333192</v>
      </c>
      <c r="Y9290" t="n">
        <v>0.2388154237234459</v>
      </c>
      <c r="Z9290" t="n">
        <v>0.2422009903555399</v>
      </c>
      <c r="AA9290" t="n">
        <v>0.1973987269042855</v>
      </c>
      <c r="AB9290" t="n">
        <v>0.2208464937030807</v>
      </c>
      <c r="AC9290" t="n">
        <v>0.1757087792861342</v>
      </c>
      <c r="AD9290" t="n">
        <v>0.1863283840240431</v>
      </c>
      <c r="AE9290" t="n">
        <v>0.2108726891487648</v>
      </c>
      <c r="AF9290" t="n">
        <v>0.1466197194196582</v>
      </c>
      <c r="AG9290" t="n">
        <v>0.1782724571341781</v>
      </c>
      <c r="AH9290" t="n">
        <v>0.1661847231287742</v>
      </c>
      <c r="AI9290" t="n">
        <v>0.149168516977966</v>
      </c>
      <c r="AJ9290" t="n">
        <v>0.2219022416315396</v>
      </c>
      <c r="AK9290" t="n">
        <v>0.2451603170811911</v>
      </c>
    </row>
    <row r="9291">
      <c r="A9291" t="n">
        <v>4</v>
      </c>
      <c r="B9291" t="n">
        <v>0.1571780213800001</v>
      </c>
      <c r="C9291" t="n">
        <v>0.2173209091851356</v>
      </c>
      <c r="D9291" t="n">
        <v>0.2353455389698591</v>
      </c>
      <c r="E9291" t="n">
        <v>0.1468991741429505</v>
      </c>
      <c r="F9291" t="n">
        <v>0.2190000097209126</v>
      </c>
      <c r="G9291" t="n">
        <v>0.2294014617781118</v>
      </c>
      <c r="H9291" t="n">
        <v>0.142102283244232</v>
      </c>
      <c r="I9291" t="n">
        <v>0.1836736535745692</v>
      </c>
      <c r="J9291" t="n">
        <v>0.1869147555000424</v>
      </c>
      <c r="K9291" t="n">
        <v>0.1804033277169334</v>
      </c>
      <c r="L9291" t="n">
        <v>0.2117052883717807</v>
      </c>
      <c r="M9291" t="n">
        <v>0.1992272408884471</v>
      </c>
      <c r="N9291" t="n">
        <v>0.180974028781786</v>
      </c>
      <c r="O9291" t="n">
        <v>0.2095357756395902</v>
      </c>
      <c r="P9291" t="n">
        <v>0.2245413042269763</v>
      </c>
      <c r="Q9291" t="n">
        <v>0.2517690317171435</v>
      </c>
      <c r="R9291" t="n">
        <v>0.2342936790078679</v>
      </c>
      <c r="S9291" t="n">
        <v>0.2233711285953658</v>
      </c>
      <c r="T9291" t="n">
        <v>0.2461509206128862</v>
      </c>
      <c r="U9291" t="n">
        <v>0.2187402037061389</v>
      </c>
      <c r="V9291" t="n">
        <v>0.2243458717681394</v>
      </c>
      <c r="W9291" t="n">
        <v>0.2022753882359738</v>
      </c>
      <c r="X9291" t="n">
        <v>0.209941605051604</v>
      </c>
      <c r="Y9291" t="n">
        <v>0.2163824618845344</v>
      </c>
      <c r="Z9291" t="n">
        <v>0.223381177451307</v>
      </c>
      <c r="AA9291" t="n">
        <v>0.1937968608136591</v>
      </c>
      <c r="AB9291" t="n">
        <v>0.2032257503750872</v>
      </c>
      <c r="AC9291" t="n">
        <v>0.1609993113416151</v>
      </c>
      <c r="AD9291" t="n">
        <v>0.1838264678370536</v>
      </c>
      <c r="AE9291" t="n">
        <v>0.2103553661133173</v>
      </c>
      <c r="AF9291" t="n">
        <v>0.1362198085713996</v>
      </c>
      <c r="AG9291" t="n">
        <v>0.1793515631325018</v>
      </c>
      <c r="AH9291" t="n">
        <v>0.1657438309995608</v>
      </c>
      <c r="AI9291" t="n">
        <v>0.1519585213807377</v>
      </c>
      <c r="AJ9291" t="n">
        <v>0.2290954181639397</v>
      </c>
      <c r="AK9291" t="n">
        <v>0.2531581416305691</v>
      </c>
    </row>
    <row r="9292">
      <c r="A9292" t="n">
        <v>5</v>
      </c>
      <c r="B9292" t="n">
        <v>0.1704013222041102</v>
      </c>
      <c r="C9292" t="n">
        <v>0.2344141831387823</v>
      </c>
      <c r="D9292" t="n">
        <v>0.248865411071238</v>
      </c>
      <c r="E9292" t="n">
        <v>0.1596458915097142</v>
      </c>
      <c r="F9292" t="n">
        <v>0.2350478862955654</v>
      </c>
      <c r="G9292" t="n">
        <v>0.245719955042675</v>
      </c>
      <c r="H9292" t="n">
        <v>0.1511492438182551</v>
      </c>
      <c r="I9292" t="n">
        <v>0.1974676202984344</v>
      </c>
      <c r="J9292" t="n">
        <v>0.2033148997117735</v>
      </c>
      <c r="K9292" t="n">
        <v>0.1856402695871946</v>
      </c>
      <c r="L9292" t="n">
        <v>0.225196062148064</v>
      </c>
      <c r="M9292" t="n">
        <v>0.2164245204148496</v>
      </c>
      <c r="N9292" t="n">
        <v>0.1821395299472872</v>
      </c>
      <c r="O9292" t="n">
        <v>0.2196809030302454</v>
      </c>
      <c r="P9292" t="n">
        <v>0.2284882567308585</v>
      </c>
      <c r="Q9292" t="n">
        <v>0.2510198343684603</v>
      </c>
      <c r="R9292" t="n">
        <v>0.237701365882086</v>
      </c>
      <c r="S9292" t="n">
        <v>0.2282526578829272</v>
      </c>
      <c r="T9292" t="n">
        <v>0.2424285354339692</v>
      </c>
      <c r="U9292" t="n">
        <v>0.2184575640853117</v>
      </c>
      <c r="V9292" t="n">
        <v>0.2189714322819903</v>
      </c>
      <c r="W9292" t="n">
        <v>0.1991565013220289</v>
      </c>
      <c r="X9292" t="n">
        <v>0.2083846599224394</v>
      </c>
      <c r="Y9292" t="n">
        <v>0.2133374890371885</v>
      </c>
      <c r="Z9292" t="n">
        <v>0.2121330623293149</v>
      </c>
      <c r="AA9292" t="n">
        <v>0.1936033095239732</v>
      </c>
      <c r="AB9292" t="n">
        <v>0.1966737583341579</v>
      </c>
      <c r="AC9292" t="n">
        <v>0.1565876174483564</v>
      </c>
      <c r="AD9292" t="n">
        <v>0.1906628116009995</v>
      </c>
      <c r="AE9292" t="n">
        <v>0.2116757947061419</v>
      </c>
      <c r="AF9292" t="n">
        <v>0.1477172313881669</v>
      </c>
      <c r="AG9292" t="n">
        <v>0.1924699568815866</v>
      </c>
      <c r="AH9292" t="n">
        <v>0.1841233676933624</v>
      </c>
      <c r="AI9292" t="n">
        <v>0.1583372000982613</v>
      </c>
      <c r="AJ9292" t="n">
        <v>0.247234292793086</v>
      </c>
      <c r="AK9292" t="n">
        <v>0.2704717644638024</v>
      </c>
    </row>
    <row r="9293">
      <c r="A9293" t="n">
        <v>6</v>
      </c>
      <c r="B9293" t="n">
        <v>0.1804639807716048</v>
      </c>
      <c r="C9293" t="n">
        <v>0.2514720886490385</v>
      </c>
      <c r="D9293" t="n">
        <v>0.2613696880485614</v>
      </c>
      <c r="E9293" t="n">
        <v>0.170645832095538</v>
      </c>
      <c r="F9293" t="n">
        <v>0.2498088220522142</v>
      </c>
      <c r="G9293" t="n">
        <v>0.2592343591011678</v>
      </c>
      <c r="H9293" t="n">
        <v>0.2252049693498688</v>
      </c>
      <c r="I9293" t="n">
        <v>0.2779619868366168</v>
      </c>
      <c r="J9293" t="n">
        <v>0.2830298057278851</v>
      </c>
      <c r="K9293" t="n">
        <v>0.2841217354675653</v>
      </c>
      <c r="L9293" t="n">
        <v>0.3457675345233823</v>
      </c>
      <c r="M9293" t="n">
        <v>0.3219688410872856</v>
      </c>
      <c r="N9293" t="n">
        <v>0.3498783397602959</v>
      </c>
      <c r="O9293" t="n">
        <v>0.3782623618951116</v>
      </c>
      <c r="P9293" t="n">
        <v>0.3816447840131989</v>
      </c>
      <c r="Q9293" t="n">
        <v>0.4430096520188764</v>
      </c>
      <c r="R9293" t="n">
        <v>0.4023877847954016</v>
      </c>
      <c r="S9293" t="n">
        <v>0.4086210486893805</v>
      </c>
      <c r="T9293" t="n">
        <v>0.4299882576099719</v>
      </c>
      <c r="U9293" t="n">
        <v>0.37856232180623</v>
      </c>
      <c r="V9293" t="n">
        <v>0.3883337361697829</v>
      </c>
      <c r="W9293" t="n">
        <v>0.3144686563149109</v>
      </c>
      <c r="X9293" t="n">
        <v>0.3329924804200916</v>
      </c>
      <c r="Y9293" t="n">
        <v>0.3442779062150872</v>
      </c>
      <c r="Z9293" t="n">
        <v>0.2943982310711579</v>
      </c>
      <c r="AA9293" t="n">
        <v>0.2804361355727588</v>
      </c>
      <c r="AB9293" t="n">
        <v>0.2869220246420959</v>
      </c>
      <c r="AC9293" t="n">
        <v>0.2153154261771205</v>
      </c>
      <c r="AD9293" t="n">
        <v>0.2703476681769246</v>
      </c>
      <c r="AE9293" t="n">
        <v>0.3034642022984039</v>
      </c>
      <c r="AF9293" t="n">
        <v>0.1570241328811209</v>
      </c>
      <c r="AG9293" t="n">
        <v>0.2073138291198008</v>
      </c>
      <c r="AH9293" t="n">
        <v>0.1937499230286087</v>
      </c>
      <c r="AI9293" t="n">
        <v>0.1677657772909544</v>
      </c>
      <c r="AJ9293" t="n">
        <v>0.2617168087419051</v>
      </c>
      <c r="AK9293" t="n">
        <v>0.2845083170626654</v>
      </c>
    </row>
    <row r="9294">
      <c r="A9294" t="n">
        <v>7</v>
      </c>
      <c r="B9294" t="n">
        <v>0.2659512286067727</v>
      </c>
      <c r="C9294" t="n">
        <v>0.3683360571947027</v>
      </c>
      <c r="D9294" t="n">
        <v>0.3813584169553796</v>
      </c>
      <c r="E9294" t="n">
        <v>0.2486863525637217</v>
      </c>
      <c r="F9294" t="n">
        <v>0.365160411259409</v>
      </c>
      <c r="G9294" t="n">
        <v>0.3774921962523873</v>
      </c>
      <c r="H9294" t="n">
        <v>0.2888810252278345</v>
      </c>
      <c r="I9294" t="n">
        <v>0.3506072162776107</v>
      </c>
      <c r="J9294" t="n">
        <v>0.3467070669658601</v>
      </c>
      <c r="K9294" t="n">
        <v>0.428389848357203</v>
      </c>
      <c r="L9294" t="n">
        <v>0.4563381785106244</v>
      </c>
      <c r="M9294" t="n">
        <v>0.4347086336624715</v>
      </c>
      <c r="N9294" t="n">
        <v>0.5034935553485301</v>
      </c>
      <c r="O9294" t="n">
        <v>0.5432896521732364</v>
      </c>
      <c r="P9294" t="n">
        <v>0.5079472641374303</v>
      </c>
      <c r="Q9294" t="n">
        <v>0.5936109460258027</v>
      </c>
      <c r="R9294" t="n">
        <v>0.5038466962007058</v>
      </c>
      <c r="S9294" t="n">
        <v>0.5354600970494513</v>
      </c>
      <c r="T9294" t="n">
        <v>0.5829093554045895</v>
      </c>
      <c r="U9294" t="n">
        <v>0.4974357589449225</v>
      </c>
      <c r="V9294" t="n">
        <v>0.5273541581740324</v>
      </c>
      <c r="W9294" t="n">
        <v>0.4659274017008992</v>
      </c>
      <c r="X9294" t="n">
        <v>0.477853311082346</v>
      </c>
      <c r="Y9294" t="n">
        <v>0.4978086919221834</v>
      </c>
      <c r="Z9294" t="n">
        <v>0.4384069340980667</v>
      </c>
      <c r="AA9294" t="n">
        <v>0.4032281043346118</v>
      </c>
      <c r="AB9294" t="n">
        <v>0.4265049623842979</v>
      </c>
      <c r="AC9294" t="n">
        <v>0.3282393504445706</v>
      </c>
      <c r="AD9294" t="n">
        <v>0.3662919071355273</v>
      </c>
      <c r="AE9294" t="n">
        <v>0.3995029165199298</v>
      </c>
      <c r="AF9294" t="n">
        <v>0.2512919685762625</v>
      </c>
      <c r="AG9294" t="n">
        <v>0.305953500897</v>
      </c>
      <c r="AH9294" t="n">
        <v>0.2858077069914655</v>
      </c>
      <c r="AI9294" t="n">
        <v>0.2486889590115006</v>
      </c>
      <c r="AJ9294" t="n">
        <v>0.3823351915183855</v>
      </c>
      <c r="AK9294" t="n">
        <v>0.4158279911949828</v>
      </c>
    </row>
    <row r="9295">
      <c r="A9295" t="n">
        <v>8</v>
      </c>
      <c r="B9295" t="n">
        <v>0.3145135079979743</v>
      </c>
      <c r="C9295" t="n">
        <v>0.4094395919267598</v>
      </c>
      <c r="D9295" t="n">
        <v>0.4269802337011126</v>
      </c>
      <c r="E9295" t="n">
        <v>0.3714883251143723</v>
      </c>
      <c r="F9295" t="n">
        <v>0.441648061920053</v>
      </c>
      <c r="G9295" t="n">
        <v>0.4797253709614132</v>
      </c>
      <c r="H9295" t="n">
        <v>0.4419531156429995</v>
      </c>
      <c r="I9295" t="n">
        <v>0.4698987573932687</v>
      </c>
      <c r="J9295" t="n">
        <v>0.4714053945432015</v>
      </c>
      <c r="K9295" t="n">
        <v>0.5610341196293176</v>
      </c>
      <c r="L9295" t="n">
        <v>0.578759099389672</v>
      </c>
      <c r="M9295" t="n">
        <v>0.5699990961881737</v>
      </c>
      <c r="N9295" t="n">
        <v>0.6249523382744295</v>
      </c>
      <c r="O9295" t="n">
        <v>0.6524767018922932</v>
      </c>
      <c r="P9295" t="n">
        <v>0.6000698740846271</v>
      </c>
      <c r="Q9295" t="n">
        <v>0.6987426953258502</v>
      </c>
      <c r="R9295" t="n">
        <v>0.6188898888456134</v>
      </c>
      <c r="S9295" t="n">
        <v>0.6429179083034426</v>
      </c>
      <c r="T9295" t="n">
        <v>0.6981806426462688</v>
      </c>
      <c r="U9295" t="n">
        <v>0.5971880580003507</v>
      </c>
      <c r="V9295" t="n">
        <v>0.6440561181236719</v>
      </c>
      <c r="W9295" t="n">
        <v>0.5753836321175843</v>
      </c>
      <c r="X9295" t="n">
        <v>0.5987107745546086</v>
      </c>
      <c r="Y9295" t="n">
        <v>0.6139544480089152</v>
      </c>
      <c r="Z9295" t="n">
        <v>0.5764588593691914</v>
      </c>
      <c r="AA9295" t="n">
        <v>0.5341153284498216</v>
      </c>
      <c r="AB9295" t="n">
        <v>0.5659240919679177</v>
      </c>
      <c r="AC9295" t="n">
        <v>0.4869028792952296</v>
      </c>
      <c r="AD9295" t="n">
        <v>0.5210136061882754</v>
      </c>
      <c r="AE9295" t="n">
        <v>0.5603527349711181</v>
      </c>
      <c r="AF9295" t="n">
        <v>0.4580936160824339</v>
      </c>
      <c r="AG9295" t="n">
        <v>0.4575542548091138</v>
      </c>
      <c r="AH9295" t="n">
        <v>0.4553672664277474</v>
      </c>
      <c r="AI9295" t="n">
        <v>0.3364251629678243</v>
      </c>
      <c r="AJ9295" t="n">
        <v>0.4534258328693896</v>
      </c>
      <c r="AK9295" t="n">
        <v>0.4778925123609661</v>
      </c>
    </row>
    <row r="9296">
      <c r="A9296" t="n">
        <v>9</v>
      </c>
      <c r="B9296" t="n">
        <v>0.5218183833736864</v>
      </c>
      <c r="C9296" t="n">
        <v>0.5780515229799092</v>
      </c>
      <c r="D9296" t="n">
        <v>0.5823325614375213</v>
      </c>
      <c r="E9296" t="n">
        <v>0.5734668171825797</v>
      </c>
      <c r="F9296" t="n">
        <v>0.6039459884493955</v>
      </c>
      <c r="G9296" t="n">
        <v>0.6486672112008792</v>
      </c>
      <c r="H9296" t="n">
        <v>0.5978256372287489</v>
      </c>
      <c r="I9296" t="n">
        <v>0.6116429193939963</v>
      </c>
      <c r="J9296" t="n">
        <v>0.6497501906077185</v>
      </c>
      <c r="K9296" t="n">
        <v>0.6871366891322661</v>
      </c>
      <c r="L9296" t="n">
        <v>0.6937206123147924</v>
      </c>
      <c r="M9296" t="n">
        <v>0.7132125991368599</v>
      </c>
      <c r="N9296" t="n">
        <v>0.7361132403290919</v>
      </c>
      <c r="O9296" t="n">
        <v>0.7506527533655707</v>
      </c>
      <c r="P9296" t="n">
        <v>0.7015918063100112</v>
      </c>
      <c r="Q9296" t="n">
        <v>0.7814204108295213</v>
      </c>
      <c r="R9296" t="n">
        <v>0.7408634914939318</v>
      </c>
      <c r="S9296" t="n">
        <v>0.7487489466938294</v>
      </c>
      <c r="T9296" t="n">
        <v>0.7874342164688207</v>
      </c>
      <c r="U9296" t="n">
        <v>0.6938870205656386</v>
      </c>
      <c r="V9296" t="n">
        <v>0.7543353018207006</v>
      </c>
      <c r="W9296" t="n">
        <v>0.6872437976578107</v>
      </c>
      <c r="X9296" t="n">
        <v>0.7136956913744567</v>
      </c>
      <c r="Y9296" t="n">
        <v>0.7361710226825552</v>
      </c>
      <c r="Z9296" t="n">
        <v>0.7109027620201708</v>
      </c>
      <c r="AA9296" t="n">
        <v>0.6769118149705911</v>
      </c>
      <c r="AB9296" t="n">
        <v>0.6984616073792567</v>
      </c>
      <c r="AC9296" t="n">
        <v>0.644325905860934</v>
      </c>
      <c r="AD9296" t="n">
        <v>0.6635394684093884</v>
      </c>
      <c r="AE9296" t="n">
        <v>0.7054246056322636</v>
      </c>
      <c r="AF9296" t="n">
        <v>0.6356721782404462</v>
      </c>
      <c r="AG9296" t="n">
        <v>0.6211759658544238</v>
      </c>
      <c r="AH9296" t="n">
        <v>0.6320463716712439</v>
      </c>
      <c r="AI9296" t="n">
        <v>0.5652256984208173</v>
      </c>
      <c r="AJ9296" t="n">
        <v>0.6569250532028991</v>
      </c>
      <c r="AK9296" t="n">
        <v>0.6549045891554318</v>
      </c>
    </row>
    <row r="9297">
      <c r="A9297" t="n">
        <v>10</v>
      </c>
      <c r="B9297" t="n">
        <v>0.6749111266196872</v>
      </c>
      <c r="C9297" t="n">
        <v>0.7461474186194222</v>
      </c>
      <c r="D9297" t="n">
        <v>0.7503017682887358</v>
      </c>
      <c r="E9297" t="n">
        <v>0.6974261778860437</v>
      </c>
      <c r="F9297" t="n">
        <v>0.7394009649625906</v>
      </c>
      <c r="G9297" t="n">
        <v>0.8024598355635656</v>
      </c>
      <c r="H9297" t="n">
        <v>0.7492993478000501</v>
      </c>
      <c r="I9297" t="n">
        <v>0.7502916498099028</v>
      </c>
      <c r="J9297" t="n">
        <v>0.8176243678423599</v>
      </c>
      <c r="K9297" t="n">
        <v>0.8029865206402695</v>
      </c>
      <c r="L9297" t="n">
        <v>0.8193804893589225</v>
      </c>
      <c r="M9297" t="n">
        <v>0.8381171340126986</v>
      </c>
      <c r="N9297" t="n">
        <v>0.8250952251795421</v>
      </c>
      <c r="O9297" t="n">
        <v>0.8529184559745954</v>
      </c>
      <c r="P9297" t="n">
        <v>0.7988851796741885</v>
      </c>
      <c r="Q9297" t="n">
        <v>0.8530983940239304</v>
      </c>
      <c r="R9297" t="n">
        <v>0.839263374295705</v>
      </c>
      <c r="S9297" t="n">
        <v>0.8211998650476692</v>
      </c>
      <c r="T9297" t="n">
        <v>0.864052598300919</v>
      </c>
      <c r="U9297" t="n">
        <v>0.7813056753636914</v>
      </c>
      <c r="V9297" t="n">
        <v>0.8398414868633229</v>
      </c>
      <c r="W9297" t="n">
        <v>0.7929546556270405</v>
      </c>
      <c r="X9297" t="n">
        <v>0.8177416281293741</v>
      </c>
      <c r="Y9297" t="n">
        <v>0.8565993695579852</v>
      </c>
      <c r="Z9297" t="n">
        <v>0.8312653988699583</v>
      </c>
      <c r="AA9297" t="n">
        <v>0.8044792986038688</v>
      </c>
      <c r="AB9297" t="n">
        <v>0.8221157060599658</v>
      </c>
      <c r="AC9297" t="n">
        <v>0.7697519224728112</v>
      </c>
      <c r="AD9297" t="n">
        <v>0.7956994838901621</v>
      </c>
      <c r="AE9297" t="n">
        <v>0.8200011334151009</v>
      </c>
      <c r="AF9297" t="n">
        <v>0.787545321616033</v>
      </c>
      <c r="AG9297" t="n">
        <v>0.7637707127795171</v>
      </c>
      <c r="AH9297" t="n">
        <v>0.7756831980689417</v>
      </c>
      <c r="AI9297" t="n">
        <v>0.6865440140698819</v>
      </c>
      <c r="AJ9297" t="n">
        <v>0.7897987809727637</v>
      </c>
      <c r="AK9297" t="n">
        <v>0.7799552868147712</v>
      </c>
    </row>
    <row r="9298">
      <c r="A9298" t="n">
        <v>11</v>
      </c>
      <c r="B9298" t="n">
        <v>0.7761461579741655</v>
      </c>
      <c r="C9298" t="n">
        <v>0.8620468602401222</v>
      </c>
      <c r="D9298" t="n">
        <v>0.8337024181173029</v>
      </c>
      <c r="E9298" t="n">
        <v>0.7968962034341395</v>
      </c>
      <c r="F9298" t="n">
        <v>0.8404298695561538</v>
      </c>
      <c r="G9298" t="n">
        <v>0.8955564436313379</v>
      </c>
      <c r="H9298" t="n">
        <v>0.8461788051348497</v>
      </c>
      <c r="I9298" t="n">
        <v>0.8474211407559075</v>
      </c>
      <c r="J9298" t="n">
        <v>0.9068401081982006</v>
      </c>
      <c r="K9298" t="n">
        <v>0.8783993260320134</v>
      </c>
      <c r="L9298" t="n">
        <v>0.8855046099178248</v>
      </c>
      <c r="M9298" t="n">
        <v>0.9032028831597262</v>
      </c>
      <c r="N9298" t="n">
        <v>0.8503716631878521</v>
      </c>
      <c r="O9298" t="n">
        <v>0.9071043341958902</v>
      </c>
      <c r="P9298" t="n">
        <v>0.845819707819202</v>
      </c>
      <c r="Q9298" t="n">
        <v>0.9039697357942922</v>
      </c>
      <c r="R9298" t="n">
        <v>0.8890621334530266</v>
      </c>
      <c r="S9298" t="n">
        <v>0.855131659235679</v>
      </c>
      <c r="T9298" t="n">
        <v>0.9168553213944445</v>
      </c>
      <c r="U9298" t="n">
        <v>0.8370028661376101</v>
      </c>
      <c r="V9298" t="n">
        <v>0.89434994823251</v>
      </c>
      <c r="W9298" t="n">
        <v>0.8784897907231393</v>
      </c>
      <c r="X9298" t="n">
        <v>0.8873111604418356</v>
      </c>
      <c r="Y9298" t="n">
        <v>0.9194322321867835</v>
      </c>
      <c r="Z9298" t="n">
        <v>0.9002386573392364</v>
      </c>
      <c r="AA9298" t="n">
        <v>0.8785732005041397</v>
      </c>
      <c r="AB9298" t="n">
        <v>0.8884479812148816</v>
      </c>
      <c r="AC9298" t="n">
        <v>0.8661763255909584</v>
      </c>
      <c r="AD9298" t="n">
        <v>0.8762168417708595</v>
      </c>
      <c r="AE9298" t="n">
        <v>0.8932043668864682</v>
      </c>
      <c r="AF9298" t="n">
        <v>0.8691945838065768</v>
      </c>
      <c r="AG9298" t="n">
        <v>0.8380963479081384</v>
      </c>
      <c r="AH9298" t="n">
        <v>0.8664905561234334</v>
      </c>
      <c r="AI9298" t="n">
        <v>0.7755084845327426</v>
      </c>
      <c r="AJ9298" t="n">
        <v>0.8834623940460958</v>
      </c>
      <c r="AK9298" t="n">
        <v>0.8352718089255673</v>
      </c>
    </row>
    <row r="9299">
      <c r="A9299" t="n">
        <v>12</v>
      </c>
      <c r="B9299" t="n">
        <v>0.8278073532486967</v>
      </c>
      <c r="C9299" t="n">
        <v>0.8924718268243116</v>
      </c>
      <c r="D9299" t="n">
        <v>0.8833811756424713</v>
      </c>
      <c r="E9299" t="n">
        <v>0.82442041471095</v>
      </c>
      <c r="F9299" t="n">
        <v>0.871406097604443</v>
      </c>
      <c r="G9299" t="n">
        <v>0.9249165514418568</v>
      </c>
      <c r="H9299" t="n">
        <v>0.8715634288949621</v>
      </c>
      <c r="I9299" t="n">
        <v>0.8693652138392496</v>
      </c>
      <c r="J9299" t="n">
        <v>0.9121643186291217</v>
      </c>
      <c r="K9299" t="n">
        <v>0.878559393428812</v>
      </c>
      <c r="L9299" t="n">
        <v>0.8641748533526434</v>
      </c>
      <c r="M9299" t="n">
        <v>0.8811837675395983</v>
      </c>
      <c r="N9299" t="n">
        <v>0.836132108476122</v>
      </c>
      <c r="O9299" t="n">
        <v>0.8949477754078847</v>
      </c>
      <c r="P9299" t="n">
        <v>0.8410823098051354</v>
      </c>
      <c r="Q9299" t="n">
        <v>0.9025992939025436</v>
      </c>
      <c r="R9299" t="n">
        <v>0.878418617738558</v>
      </c>
      <c r="S9299" t="n">
        <v>0.8326102783311112</v>
      </c>
      <c r="T9299" t="n">
        <v>0.901773718914756</v>
      </c>
      <c r="U9299" t="n">
        <v>0.8347026215361878</v>
      </c>
      <c r="V9299" t="n">
        <v>0.8859784055613074</v>
      </c>
      <c r="W9299" t="n">
        <v>0.8721825076934048</v>
      </c>
      <c r="X9299" t="n">
        <v>0.8855241688456247</v>
      </c>
      <c r="Y9299" t="n">
        <v>0.9336932156148694</v>
      </c>
      <c r="Z9299" t="n">
        <v>0.892924445560217</v>
      </c>
      <c r="AA9299" t="n">
        <v>0.8883087210243256</v>
      </c>
      <c r="AB9299" t="n">
        <v>0.8909154669669147</v>
      </c>
      <c r="AC9299" t="n">
        <v>0.8865341680800344</v>
      </c>
      <c r="AD9299" t="n">
        <v>0.8881148501970396</v>
      </c>
      <c r="AE9299" t="n">
        <v>0.8881432636687837</v>
      </c>
      <c r="AF9299" t="n">
        <v>0.9073227124192202</v>
      </c>
      <c r="AG9299" t="n">
        <v>0.8662244623400736</v>
      </c>
      <c r="AH9299" t="n">
        <v>0.8991526989248638</v>
      </c>
      <c r="AI9299" t="n">
        <v>0.8395907677081023</v>
      </c>
      <c r="AJ9299" t="n">
        <v>0.9173792119463708</v>
      </c>
      <c r="AK9299" t="n">
        <v>0.8835968508896658</v>
      </c>
    </row>
    <row r="9300">
      <c r="A9300" t="n">
        <v>13</v>
      </c>
      <c r="B9300" t="n">
        <v>0.8494430769463333</v>
      </c>
      <c r="C9300" t="n">
        <v>0.8982246023874682</v>
      </c>
      <c r="D9300" t="n">
        <v>0.8959512731929125</v>
      </c>
      <c r="E9300" t="n">
        <v>0.8480030895371636</v>
      </c>
      <c r="F9300" t="n">
        <v>0.8759487340671541</v>
      </c>
      <c r="G9300" t="n">
        <v>0.9222920255161234</v>
      </c>
      <c r="H9300" t="n">
        <v>0.9077338501573337</v>
      </c>
      <c r="I9300" t="n">
        <v>0.889731062186057</v>
      </c>
      <c r="J9300" t="n">
        <v>0.9155430497628979</v>
      </c>
      <c r="K9300" t="n">
        <v>0.9097188289806234</v>
      </c>
      <c r="L9300" t="n">
        <v>0.8958044410667828</v>
      </c>
      <c r="M9300" t="n">
        <v>0.9176435366156767</v>
      </c>
      <c r="N9300" t="n">
        <v>0.8419763204754773</v>
      </c>
      <c r="O9300" t="n">
        <v>0.9012444678071551</v>
      </c>
      <c r="P9300" t="n">
        <v>0.8500551648188446</v>
      </c>
      <c r="Q9300" t="n">
        <v>0.9154930644528585</v>
      </c>
      <c r="R9300" t="n">
        <v>0.8929152833005755</v>
      </c>
      <c r="S9300" t="n">
        <v>0.8516274992816533</v>
      </c>
      <c r="T9300" t="n">
        <v>0.902071319568907</v>
      </c>
      <c r="U9300" t="n">
        <v>0.857446211393875</v>
      </c>
      <c r="V9300" t="n">
        <v>0.8893478017756068</v>
      </c>
      <c r="W9300" t="n">
        <v>0.8788237959787571</v>
      </c>
      <c r="X9300" t="n">
        <v>0.8986894663726327</v>
      </c>
      <c r="Y9300" t="n">
        <v>0.9379751792852796</v>
      </c>
      <c r="Z9300" t="n">
        <v>0.9249565090047683</v>
      </c>
      <c r="AA9300" t="n">
        <v>0.9230107957566809</v>
      </c>
      <c r="AB9300" t="n">
        <v>0.9209976652322868</v>
      </c>
      <c r="AC9300" t="n">
        <v>0.9443547209787052</v>
      </c>
      <c r="AD9300" t="n">
        <v>0.938538932633421</v>
      </c>
      <c r="AE9300" t="n">
        <v>0.9207617359061855</v>
      </c>
      <c r="AF9300" t="n">
        <v>0.9431038538992068</v>
      </c>
      <c r="AG9300" t="n">
        <v>0.9038439086812277</v>
      </c>
      <c r="AH9300" t="n">
        <v>0.9299572654835654</v>
      </c>
      <c r="AI9300" t="n">
        <v>0.8779138694429843</v>
      </c>
      <c r="AJ9300" t="n">
        <v>0.9189404730057049</v>
      </c>
      <c r="AK9300" t="n">
        <v>0.8868600268226184</v>
      </c>
    </row>
    <row r="9301">
      <c r="A9301" t="n">
        <v>14</v>
      </c>
      <c r="B9301" t="n">
        <v>0.934858520632985</v>
      </c>
      <c r="C9301" t="n">
        <v>0.965038293708396</v>
      </c>
      <c r="D9301" t="n">
        <v>0.9646238898218004</v>
      </c>
      <c r="E9301" t="n">
        <v>0.935730497296655</v>
      </c>
      <c r="F9301" t="n">
        <v>0.9461126610566196</v>
      </c>
      <c r="G9301" t="n">
        <v>0.9809173204805522</v>
      </c>
      <c r="H9301" t="n">
        <v>0.9658035996210925</v>
      </c>
      <c r="I9301" t="n">
        <v>0.9328508930782171</v>
      </c>
      <c r="J9301" t="n">
        <v>0.9682753892436174</v>
      </c>
      <c r="K9301" t="n">
        <v>0.9839827295703454</v>
      </c>
      <c r="L9301" t="n">
        <v>0.9567808097514056</v>
      </c>
      <c r="M9301" t="n">
        <v>0.9622890164267799</v>
      </c>
      <c r="N9301" t="n">
        <v>0.9073456054906308</v>
      </c>
      <c r="O9301" t="n">
        <v>0.9467011746966858</v>
      </c>
      <c r="P9301" t="n">
        <v>0.9088260869741637</v>
      </c>
      <c r="Q9301" t="n">
        <v>0.9545237209349308</v>
      </c>
      <c r="R9301" t="n">
        <v>0.9279064724592232</v>
      </c>
      <c r="S9301" t="n">
        <v>0.9198123258614511</v>
      </c>
      <c r="T9301" t="n">
        <v>0.9324874375442718</v>
      </c>
      <c r="U9301" t="n">
        <v>0.9153124541113401</v>
      </c>
      <c r="V9301" t="n">
        <v>0.9456412494904419</v>
      </c>
      <c r="W9301" t="n">
        <v>0.9545500091625765</v>
      </c>
      <c r="X9301" t="n">
        <v>0.9662383044478529</v>
      </c>
      <c r="Y9301" t="n">
        <v>0.9825551370237782</v>
      </c>
      <c r="Z9301" t="n">
        <v>0.9894285902802251</v>
      </c>
      <c r="AA9301" t="n">
        <v>0.978748568282833</v>
      </c>
      <c r="AB9301" t="n">
        <v>0.9816327594921813</v>
      </c>
      <c r="AC9301" t="n">
        <v>0.9667089848900249</v>
      </c>
      <c r="AD9301" t="n">
        <v>0.9922975901427308</v>
      </c>
      <c r="AE9301" t="n">
        <v>0.9562331758695927</v>
      </c>
      <c r="AF9301" t="n">
        <v>0.9881367398603965</v>
      </c>
      <c r="AG9301" t="n">
        <v>0.9720148207407449</v>
      </c>
      <c r="AH9301" t="n">
        <v>0.9893192444898748</v>
      </c>
      <c r="AI9301" t="n">
        <v>0.9538088722377356</v>
      </c>
      <c r="AJ9301" t="n">
        <v>0.9766758009355997</v>
      </c>
      <c r="AK9301" t="n">
        <v>0.968880072991397</v>
      </c>
    </row>
    <row r="9302">
      <c r="A9302" t="n">
        <v>15</v>
      </c>
      <c r="B9302" t="n">
        <v>1</v>
      </c>
      <c r="C9302" t="n">
        <v>1</v>
      </c>
      <c r="D9302" t="n">
        <v>1</v>
      </c>
      <c r="E9302" t="n">
        <v>0.9928809934050263</v>
      </c>
      <c r="F9302" t="n">
        <v>1</v>
      </c>
      <c r="G9302" t="n">
        <v>0.9923452838641533</v>
      </c>
      <c r="H9302" t="n">
        <v>1</v>
      </c>
      <c r="I9302" t="n">
        <v>0.9922275767108651</v>
      </c>
      <c r="J9302" t="n">
        <v>1</v>
      </c>
      <c r="K9302" t="n">
        <v>1</v>
      </c>
      <c r="L9302" t="n">
        <v>1</v>
      </c>
      <c r="M9302" t="n">
        <v>1</v>
      </c>
      <c r="N9302" t="n">
        <v>0.9469185957381573</v>
      </c>
      <c r="O9302" t="n">
        <v>0.9848278071204586</v>
      </c>
      <c r="P9302" t="n">
        <v>0.965688659419834</v>
      </c>
      <c r="Q9302" t="n">
        <v>0.9763430414718612</v>
      </c>
      <c r="R9302" t="n">
        <v>0.9617318103157025</v>
      </c>
      <c r="S9302" t="n">
        <v>0.9588056395868781</v>
      </c>
      <c r="T9302" t="n">
        <v>0.9764771879115186</v>
      </c>
      <c r="U9302" t="n">
        <v>0.9649944231612279</v>
      </c>
      <c r="V9302" t="n">
        <v>0.9871346062965142</v>
      </c>
      <c r="W9302" t="n">
        <v>0.9899933830850711</v>
      </c>
      <c r="X9302" t="n">
        <v>0.9930608742730976</v>
      </c>
      <c r="Y9302" t="n">
        <v>0.9915047421117142</v>
      </c>
      <c r="Z9302" t="n">
        <v>1</v>
      </c>
      <c r="AA9302" t="n">
        <v>1</v>
      </c>
      <c r="AB9302" t="n">
        <v>1</v>
      </c>
      <c r="AC9302" t="n">
        <v>1</v>
      </c>
      <c r="AD9302" t="n">
        <v>1</v>
      </c>
      <c r="AE9302" t="n">
        <v>1</v>
      </c>
      <c r="AF9302" t="n">
        <v>1</v>
      </c>
      <c r="AG9302" t="n">
        <v>1</v>
      </c>
      <c r="AH9302" t="n">
        <v>1</v>
      </c>
      <c r="AI9302" t="n">
        <v>1</v>
      </c>
      <c r="AJ9302" t="n">
        <v>1</v>
      </c>
      <c r="AK9302" t="n">
        <v>1</v>
      </c>
    </row>
    <row r="9303">
      <c r="A9303" t="n">
        <v>16</v>
      </c>
      <c r="B9303" t="n">
        <v>0.9855194967159049</v>
      </c>
      <c r="C9303" t="n">
        <v>0.9860798157697083</v>
      </c>
      <c r="D9303" t="n">
        <v>0.9600561596361048</v>
      </c>
      <c r="E9303" t="n">
        <v>1</v>
      </c>
      <c r="F9303" t="n">
        <v>0.9867255537949899</v>
      </c>
      <c r="G9303" t="n">
        <v>1</v>
      </c>
      <c r="H9303" t="n">
        <v>0.991930794943545</v>
      </c>
      <c r="I9303" t="n">
        <v>1</v>
      </c>
      <c r="J9303" t="n">
        <v>0.9923870193681084</v>
      </c>
      <c r="K9303" t="n">
        <v>0.996077295703454</v>
      </c>
      <c r="L9303" t="n">
        <v>0.9966110272877627</v>
      </c>
      <c r="M9303" t="n">
        <v>0.9989583568700996</v>
      </c>
      <c r="N9303" t="n">
        <v>0.9850676305145107</v>
      </c>
      <c r="O9303" t="n">
        <v>0.981265762264631</v>
      </c>
      <c r="P9303" t="n">
        <v>0.9824454549991821</v>
      </c>
      <c r="Q9303" t="n">
        <v>0.985840170109888</v>
      </c>
      <c r="R9303" t="n">
        <v>0.9854039482766016</v>
      </c>
      <c r="S9303" t="n">
        <v>0.9759216630776235</v>
      </c>
      <c r="T9303" t="n">
        <v>0.983648127635501</v>
      </c>
      <c r="U9303" t="n">
        <v>0.9816944045794369</v>
      </c>
      <c r="V9303" t="n">
        <v>1</v>
      </c>
      <c r="W9303" t="n">
        <v>1</v>
      </c>
      <c r="X9303" t="n">
        <v>1</v>
      </c>
      <c r="Y9303" t="n">
        <v>1</v>
      </c>
      <c r="Z9303" t="n">
        <v>0.9839417244803208</v>
      </c>
      <c r="AA9303" t="n">
        <v>0.9906773576546648</v>
      </c>
      <c r="AB9303" t="n">
        <v>0.9802728174735834</v>
      </c>
      <c r="AC9303" t="n">
        <v>0.9797537492136991</v>
      </c>
      <c r="AD9303" t="n">
        <v>0.9575808832613506</v>
      </c>
      <c r="AE9303" t="n">
        <v>0.969291332208014</v>
      </c>
      <c r="AF9303" t="n">
        <v>0.9588067174486393</v>
      </c>
      <c r="AG9303" t="n">
        <v>0.9672968689341207</v>
      </c>
      <c r="AH9303" t="n">
        <v>0.9220388592634557</v>
      </c>
      <c r="AI9303" t="n">
        <v>0.9456880725235004</v>
      </c>
      <c r="AJ9303" t="n">
        <v>0.9581913183473482</v>
      </c>
      <c r="AK9303" t="n">
        <v>0.9655189753151198</v>
      </c>
    </row>
    <row r="9304">
      <c r="A9304" t="n">
        <v>17</v>
      </c>
      <c r="B9304" t="n">
        <v>0.8478444898504205</v>
      </c>
      <c r="C9304" t="n">
        <v>0.8446050597505641</v>
      </c>
      <c r="D9304" t="n">
        <v>0.8215914326636498</v>
      </c>
      <c r="E9304" t="n">
        <v>0.9276240270928644</v>
      </c>
      <c r="F9304" t="n">
        <v>0.8849357177651839</v>
      </c>
      <c r="G9304" t="n">
        <v>0.9328463561048188</v>
      </c>
      <c r="H9304" t="n">
        <v>0.9310987228204655</v>
      </c>
      <c r="I9304" t="n">
        <v>0.9313164207181434</v>
      </c>
      <c r="J9304" t="n">
        <v>0.930769011026681</v>
      </c>
      <c r="K9304" t="n">
        <v>0.9546482729570345</v>
      </c>
      <c r="L9304" t="n">
        <v>0.952181607394332</v>
      </c>
      <c r="M9304" t="n">
        <v>0.9617823169216169</v>
      </c>
      <c r="N9304" t="n">
        <v>0.9891616253336321</v>
      </c>
      <c r="O9304" t="n">
        <v>0.9685210770171162</v>
      </c>
      <c r="P9304" t="n">
        <v>0.9682105376774292</v>
      </c>
      <c r="Q9304" t="n">
        <v>0.9771831526561149</v>
      </c>
      <c r="R9304" t="n">
        <v>0.9708582349985784</v>
      </c>
      <c r="S9304" t="n">
        <v>0.971016726986269</v>
      </c>
      <c r="T9304" t="n">
        <v>0.9839257614726002</v>
      </c>
      <c r="U9304" t="n">
        <v>0.9769357169786161</v>
      </c>
      <c r="V9304" t="n">
        <v>0.983838442141262</v>
      </c>
      <c r="W9304" t="n">
        <v>0.9646234271286289</v>
      </c>
      <c r="X9304" t="n">
        <v>0.9683822848718197</v>
      </c>
      <c r="Y9304" t="n">
        <v>0.9772751145980283</v>
      </c>
      <c r="Z9304" t="n">
        <v>0.9198204678842535</v>
      </c>
      <c r="AA9304" t="n">
        <v>0.9233913372753854</v>
      </c>
      <c r="AB9304" t="n">
        <v>0.9077870386961673</v>
      </c>
      <c r="AC9304" t="n">
        <v>0.899784536294437</v>
      </c>
      <c r="AD9304" t="n">
        <v>0.8423627341971305</v>
      </c>
      <c r="AE9304" t="n">
        <v>0.8489663659068738</v>
      </c>
      <c r="AF9304" t="n">
        <v>0.7850835178466704</v>
      </c>
      <c r="AG9304" t="n">
        <v>0.794395064524865</v>
      </c>
      <c r="AH9304" t="n">
        <v>0.746304346933665</v>
      </c>
      <c r="AI9304" t="n">
        <v>0.7673959919349768</v>
      </c>
      <c r="AJ9304" t="n">
        <v>0.8012795206798404</v>
      </c>
      <c r="AK9304" t="n">
        <v>0.8027889171112295</v>
      </c>
    </row>
    <row r="9305">
      <c r="A9305" t="n">
        <v>18</v>
      </c>
      <c r="B9305" t="n">
        <v>0.6324547192961681</v>
      </c>
      <c r="C9305" t="n">
        <v>0.6531598511185026</v>
      </c>
      <c r="D9305" t="n">
        <v>0.6298229208994464</v>
      </c>
      <c r="E9305" t="n">
        <v>0.742453805477987</v>
      </c>
      <c r="F9305" t="n">
        <v>0.6991625973846423</v>
      </c>
      <c r="G9305" t="n">
        <v>0.752334473791923</v>
      </c>
      <c r="H9305" t="n">
        <v>0.8467025249610749</v>
      </c>
      <c r="I9305" t="n">
        <v>0.8384868270031036</v>
      </c>
      <c r="J9305" t="n">
        <v>0.8453339033505586</v>
      </c>
      <c r="K9305" t="n">
        <v>0.9213047598989048</v>
      </c>
      <c r="L9305" t="n">
        <v>0.9350251133469808</v>
      </c>
      <c r="M9305" t="n">
        <v>0.9651382832094357</v>
      </c>
      <c r="N9305" t="n">
        <v>1</v>
      </c>
      <c r="O9305" t="n">
        <v>1</v>
      </c>
      <c r="P9305" t="n">
        <v>1</v>
      </c>
      <c r="Q9305" t="n">
        <v>1</v>
      </c>
      <c r="R9305" t="n">
        <v>1</v>
      </c>
      <c r="S9305" t="n">
        <v>1</v>
      </c>
      <c r="T9305" t="n">
        <v>1</v>
      </c>
      <c r="U9305" t="n">
        <v>1</v>
      </c>
      <c r="V9305" t="n">
        <v>0.9982918532039928</v>
      </c>
      <c r="W9305" t="n">
        <v>0.9233683617583842</v>
      </c>
      <c r="X9305" t="n">
        <v>0.9371505154693452</v>
      </c>
      <c r="Y9305" t="n">
        <v>0.9556116268984831</v>
      </c>
      <c r="Z9305" t="n">
        <v>0.8750557215803848</v>
      </c>
      <c r="AA9305" t="n">
        <v>0.853594305249286</v>
      </c>
      <c r="AB9305" t="n">
        <v>0.8221213892001614</v>
      </c>
      <c r="AC9305" t="n">
        <v>0.7816853557291257</v>
      </c>
      <c r="AD9305" t="n">
        <v>0.7338958350667262</v>
      </c>
      <c r="AE9305" t="n">
        <v>0.7352038730413171</v>
      </c>
      <c r="AF9305" t="n">
        <v>0.6132953162691798</v>
      </c>
      <c r="AG9305" t="n">
        <v>0.6210570350618887</v>
      </c>
      <c r="AH9305" t="n">
        <v>0.5987126278238238</v>
      </c>
      <c r="AI9305" t="n">
        <v>0.5877344238599375</v>
      </c>
      <c r="AJ9305" t="n">
        <v>0.6395554816459037</v>
      </c>
      <c r="AK9305" t="n">
        <v>0.665036843055926</v>
      </c>
    </row>
    <row r="9306">
      <c r="A9306" t="n">
        <v>19</v>
      </c>
      <c r="B9306" t="n">
        <v>0.5779276566905089</v>
      </c>
      <c r="C9306" t="n">
        <v>0.6275449928354342</v>
      </c>
      <c r="D9306" t="n">
        <v>0.6130968797240541</v>
      </c>
      <c r="E9306" t="n">
        <v>0.6147834353276692</v>
      </c>
      <c r="F9306" t="n">
        <v>0.6427092075404038</v>
      </c>
      <c r="G9306" t="n">
        <v>0.6814166515015297</v>
      </c>
      <c r="H9306" t="n">
        <v>0.6747656326557278</v>
      </c>
      <c r="I9306" t="n">
        <v>0.6784730067457138</v>
      </c>
      <c r="J9306" t="n">
        <v>0.695360598281674</v>
      </c>
      <c r="K9306" t="n">
        <v>0.7542723251895534</v>
      </c>
      <c r="L9306" t="n">
        <v>0.759737990330527</v>
      </c>
      <c r="M9306" t="n">
        <v>0.7776385656506315</v>
      </c>
      <c r="N9306" t="n">
        <v>0.8270626225938198</v>
      </c>
      <c r="O9306" t="n">
        <v>0.8355135007552054</v>
      </c>
      <c r="P9306" t="n">
        <v>0.8246533786879171</v>
      </c>
      <c r="Q9306" t="n">
        <v>0.8779826893322714</v>
      </c>
      <c r="R9306" t="n">
        <v>0.8780373685513141</v>
      </c>
      <c r="S9306" t="n">
        <v>0.8677967579155355</v>
      </c>
      <c r="T9306" t="n">
        <v>0.8572534216944223</v>
      </c>
      <c r="U9306" t="n">
        <v>0.861160881633074</v>
      </c>
      <c r="V9306" t="n">
        <v>0.86097416675986</v>
      </c>
      <c r="W9306" t="n">
        <v>0.7519685998951042</v>
      </c>
      <c r="X9306" t="n">
        <v>0.7683571011454208</v>
      </c>
      <c r="Y9306" t="n">
        <v>0.7978377588548319</v>
      </c>
      <c r="Z9306" t="n">
        <v>0.7354033598704846</v>
      </c>
      <c r="AA9306" t="n">
        <v>0.7017282458660633</v>
      </c>
      <c r="AB9306" t="n">
        <v>0.6655990163487229</v>
      </c>
      <c r="AC9306" t="n">
        <v>0.6412242679851813</v>
      </c>
      <c r="AD9306" t="n">
        <v>0.6233625740946648</v>
      </c>
      <c r="AE9306" t="n">
        <v>0.6207228759598609</v>
      </c>
      <c r="AF9306" t="n">
        <v>0.5483912725848266</v>
      </c>
      <c r="AG9306" t="n">
        <v>0.5974264685825216</v>
      </c>
      <c r="AH9306" t="n">
        <v>0.5666018054409536</v>
      </c>
      <c r="AI9306" t="n">
        <v>0.5430848595681962</v>
      </c>
      <c r="AJ9306" t="n">
        <v>0.6227898804832727</v>
      </c>
      <c r="AK9306" t="n">
        <v>0.6614388806221473</v>
      </c>
    </row>
    <row r="9307">
      <c r="A9307" t="n">
        <v>20</v>
      </c>
      <c r="B9307" t="n">
        <v>0.5165048763834895</v>
      </c>
      <c r="C9307" t="n">
        <v>0.5669654808904792</v>
      </c>
      <c r="D9307" t="n">
        <v>0.564235167660231</v>
      </c>
      <c r="E9307" t="n">
        <v>0.5361345136949677</v>
      </c>
      <c r="F9307" t="n">
        <v>0.5855494313806181</v>
      </c>
      <c r="G9307" t="n">
        <v>0.6138700239961836</v>
      </c>
      <c r="H9307" t="n">
        <v>0.5782868590965017</v>
      </c>
      <c r="I9307" t="n">
        <v>0.5887669010721491</v>
      </c>
      <c r="J9307" t="n">
        <v>0.6117305998774595</v>
      </c>
      <c r="K9307" t="n">
        <v>0.64125</v>
      </c>
      <c r="L9307" t="n">
        <v>0.6518499224571063</v>
      </c>
      <c r="M9307" t="n">
        <v>0.6674915832523669</v>
      </c>
      <c r="N9307" t="n">
        <v>0.6585720350475831</v>
      </c>
      <c r="O9307" t="n">
        <v>0.6842610356386047</v>
      </c>
      <c r="P9307" t="n">
        <v>0.6764505263482512</v>
      </c>
      <c r="Q9307" t="n">
        <v>0.7259057290868713</v>
      </c>
      <c r="R9307" t="n">
        <v>0.7058232546192784</v>
      </c>
      <c r="S9307" t="n">
        <v>0.6963427272639223</v>
      </c>
      <c r="T9307" t="n">
        <v>0.6962410089898218</v>
      </c>
      <c r="U9307" t="n">
        <v>0.6814913858593955</v>
      </c>
      <c r="V9307" t="n">
        <v>0.6877828723561602</v>
      </c>
      <c r="W9307" t="n">
        <v>0.6180550603150301</v>
      </c>
      <c r="X9307" t="n">
        <v>0.6327159712940618</v>
      </c>
      <c r="Y9307" t="n">
        <v>0.6626561406952423</v>
      </c>
      <c r="Z9307" t="n">
        <v>0.64106773008386</v>
      </c>
      <c r="AA9307" t="n">
        <v>0.6079725635188781</v>
      </c>
      <c r="AB9307" t="n">
        <v>0.5777600671814032</v>
      </c>
      <c r="AC9307" t="n">
        <v>0.5498887522442544</v>
      </c>
      <c r="AD9307" t="n">
        <v>0.5571044208450889</v>
      </c>
      <c r="AE9307" t="n">
        <v>0.558057164600208</v>
      </c>
      <c r="AF9307" t="n">
        <v>0.4882948941491919</v>
      </c>
      <c r="AG9307" t="n">
        <v>0.540040506300386</v>
      </c>
      <c r="AH9307" t="n">
        <v>0.5111019429631729</v>
      </c>
      <c r="AI9307" t="n">
        <v>0.4851818843150962</v>
      </c>
      <c r="AJ9307" t="n">
        <v>0.5738362242450974</v>
      </c>
      <c r="AK9307" t="n">
        <v>0.6171868538736323</v>
      </c>
    </row>
    <row r="9308">
      <c r="A9308" t="n">
        <v>21</v>
      </c>
      <c r="B9308" t="n">
        <v>0.4798494884269348</v>
      </c>
      <c r="C9308" t="n">
        <v>0.5218842243479311</v>
      </c>
      <c r="D9308" t="n">
        <v>0.5392837307318432</v>
      </c>
      <c r="E9308" t="n">
        <v>0.4808009030954786</v>
      </c>
      <c r="F9308" t="n">
        <v>0.5486607282691699</v>
      </c>
      <c r="G9308" t="n">
        <v>0.5620826438486276</v>
      </c>
      <c r="H9308" t="n">
        <v>0.516907113225831</v>
      </c>
      <c r="I9308" t="n">
        <v>0.5416489270073019</v>
      </c>
      <c r="J9308" t="n">
        <v>0.5628975919399039</v>
      </c>
      <c r="K9308" t="n">
        <v>0.5603369839932603</v>
      </c>
      <c r="L9308" t="n">
        <v>0.5824952944672332</v>
      </c>
      <c r="M9308" t="n">
        <v>0.6019669204871546</v>
      </c>
      <c r="N9308" t="n">
        <v>0.5668394281379104</v>
      </c>
      <c r="O9308" t="n">
        <v>0.6097998165373986</v>
      </c>
      <c r="P9308" t="n">
        <v>0.6101362869268507</v>
      </c>
      <c r="Q9308" t="n">
        <v>0.6497073079571491</v>
      </c>
      <c r="R9308" t="n">
        <v>0.6198492234488093</v>
      </c>
      <c r="S9308" t="n">
        <v>0.6168116543283217</v>
      </c>
      <c r="T9308" t="n">
        <v>0.6086285173687539</v>
      </c>
      <c r="U9308" t="n">
        <v>0.5919280763489098</v>
      </c>
      <c r="V9308" t="n">
        <v>0.6045602288592032</v>
      </c>
      <c r="W9308" t="n">
        <v>0.5386890925618835</v>
      </c>
      <c r="X9308" t="n">
        <v>0.5608752237030052</v>
      </c>
      <c r="Y9308" t="n">
        <v>0.5937900865768152</v>
      </c>
      <c r="Z9308" t="n">
        <v>0.5778339955551479</v>
      </c>
      <c r="AA9308" t="n">
        <v>0.5475048911145119</v>
      </c>
      <c r="AB9308" t="n">
        <v>0.5262096396755394</v>
      </c>
      <c r="AC9308" t="n">
        <v>0.4870794387701677</v>
      </c>
      <c r="AD9308" t="n">
        <v>0.5130637938989615</v>
      </c>
      <c r="AE9308" t="n">
        <v>0.5242607502398388</v>
      </c>
      <c r="AF9308" t="n">
        <v>0.4509671050335838</v>
      </c>
      <c r="AG9308" t="n">
        <v>0.503860231659726</v>
      </c>
      <c r="AH9308" t="n">
        <v>0.4796807842461115</v>
      </c>
      <c r="AI9308" t="n">
        <v>0.4492061363482629</v>
      </c>
      <c r="AJ9308" t="n">
        <v>0.5452886212074107</v>
      </c>
      <c r="AK9308" t="n">
        <v>0.5783800700140466</v>
      </c>
    </row>
    <row r="9309">
      <c r="A9309" t="n">
        <v>22</v>
      </c>
      <c r="B9309" t="n">
        <v>0.4552257043735025</v>
      </c>
      <c r="C9309" t="n">
        <v>0.4992776486665852</v>
      </c>
      <c r="D9309" t="n">
        <v>0.5178137125468699</v>
      </c>
      <c r="E9309" t="n">
        <v>0.4481088467708396</v>
      </c>
      <c r="F9309" t="n">
        <v>0.5216401015727354</v>
      </c>
      <c r="G9309" t="n">
        <v>0.5339498540821626</v>
      </c>
      <c r="H9309" t="n">
        <v>0.4496934986879784</v>
      </c>
      <c r="I9309" t="n">
        <v>0.4834482601661491</v>
      </c>
      <c r="J9309" t="n">
        <v>0.5129563995925822</v>
      </c>
      <c r="K9309" t="n">
        <v>0.4753043386689132</v>
      </c>
      <c r="L9309" t="n">
        <v>0.5054498456354459</v>
      </c>
      <c r="M9309" t="n">
        <v>0.5292812436450731</v>
      </c>
      <c r="N9309" t="n">
        <v>0.4848602774403786</v>
      </c>
      <c r="O9309" t="n">
        <v>0.5367418010286701</v>
      </c>
      <c r="P9309" t="n">
        <v>0.5394129197263628</v>
      </c>
      <c r="Q9309" t="n">
        <v>0.5857780456555813</v>
      </c>
      <c r="R9309" t="n">
        <v>0.5453962426222714</v>
      </c>
      <c r="S9309" t="n">
        <v>0.5490852782503979</v>
      </c>
      <c r="T9309" t="n">
        <v>0.5386429220010555</v>
      </c>
      <c r="U9309" t="n">
        <v>0.514420528167831</v>
      </c>
      <c r="V9309" t="n">
        <v>0.5354666830206239</v>
      </c>
      <c r="W9309" t="n">
        <v>0.4693748775690195</v>
      </c>
      <c r="X9309" t="n">
        <v>0.4913339170536972</v>
      </c>
      <c r="Y9309" t="n">
        <v>0.5211356108806278</v>
      </c>
      <c r="Z9309" t="n">
        <v>0.515310761466576</v>
      </c>
      <c r="AA9309" t="n">
        <v>0.4828771938156068</v>
      </c>
      <c r="AB9309" t="n">
        <v>0.4708220896304756</v>
      </c>
      <c r="AC9309" t="n">
        <v>0.4409125755441434</v>
      </c>
      <c r="AD9309" t="n">
        <v>0.459776146497538</v>
      </c>
      <c r="AE9309" t="n">
        <v>0.4752883124663517</v>
      </c>
      <c r="AF9309" t="n">
        <v>0.4325750557479797</v>
      </c>
      <c r="AG9309" t="n">
        <v>0.4733790333086961</v>
      </c>
      <c r="AH9309" t="n">
        <v>0.462231472472978</v>
      </c>
      <c r="AI9309" t="n">
        <v>0.4119973749511957</v>
      </c>
      <c r="AJ9309" t="n">
        <v>0.5232444248423195</v>
      </c>
      <c r="AK9309" t="n">
        <v>0.5578158422824767</v>
      </c>
    </row>
    <row r="9310">
      <c r="A9310" t="n">
        <v>23</v>
      </c>
      <c r="B9310" t="n">
        <v>0.3943383058755949</v>
      </c>
      <c r="C9310" t="n">
        <v>0.4558675510742428</v>
      </c>
      <c r="D9310" t="n">
        <v>0.4738537292794387</v>
      </c>
      <c r="E9310" t="n">
        <v>0.4055231418216387</v>
      </c>
      <c r="F9310" t="n">
        <v>0.4707103502876849</v>
      </c>
      <c r="G9310" t="n">
        <v>0.4829151886956147</v>
      </c>
      <c r="H9310" t="n">
        <v>0.3602560891956927</v>
      </c>
      <c r="I9310" t="n">
        <v>0.4021059215604256</v>
      </c>
      <c r="J9310" t="n">
        <v>0.4237534649232546</v>
      </c>
      <c r="K9310" t="n">
        <v>0.3831897641112046</v>
      </c>
      <c r="L9310" t="n">
        <v>0.4134519920260437</v>
      </c>
      <c r="M9310" t="n">
        <v>0.420109813136905</v>
      </c>
      <c r="N9310" t="n">
        <v>0.378483236830623</v>
      </c>
      <c r="O9310" t="n">
        <v>0.4324279226275442</v>
      </c>
      <c r="P9310" t="n">
        <v>0.4287890967212336</v>
      </c>
      <c r="Q9310" t="n">
        <v>0.4705043529207754</v>
      </c>
      <c r="R9310" t="n">
        <v>0.4400435233943084</v>
      </c>
      <c r="S9310" t="n">
        <v>0.4414297198609152</v>
      </c>
      <c r="T9310" t="n">
        <v>0.4347840969056188</v>
      </c>
      <c r="U9310" t="n">
        <v>0.4123495715063664</v>
      </c>
      <c r="V9310" t="n">
        <v>0.4290677162059299</v>
      </c>
      <c r="W9310" t="n">
        <v>0.378155334109068</v>
      </c>
      <c r="X9310" t="n">
        <v>0.3979863841155913</v>
      </c>
      <c r="Y9310" t="n">
        <v>0.4187707791725236</v>
      </c>
      <c r="Z9310" t="n">
        <v>0.4014681530046203</v>
      </c>
      <c r="AA9310" t="n">
        <v>0.3861296678041256</v>
      </c>
      <c r="AB9310" t="n">
        <v>0.3744209883047661</v>
      </c>
      <c r="AC9310" t="n">
        <v>0.3477105739252993</v>
      </c>
      <c r="AD9310" t="n">
        <v>0.3736791546589818</v>
      </c>
      <c r="AE9310" t="n">
        <v>0.3854250913815925</v>
      </c>
      <c r="AF9310" t="n">
        <v>0.3927989707026216</v>
      </c>
      <c r="AG9310" t="n">
        <v>0.4232107516927998</v>
      </c>
      <c r="AH9310" t="n">
        <v>0.4239929063165803</v>
      </c>
      <c r="AI9310" t="n">
        <v>0.3885119699614669</v>
      </c>
      <c r="AJ9310" t="n">
        <v>0.4744175397244295</v>
      </c>
      <c r="AK9310" t="n">
        <v>0.5284379960182903</v>
      </c>
    </row>
    <row r="9311">
      <c r="A9311" t="n">
        <v>24</v>
      </c>
      <c r="B9311" t="n">
        <v>0.3139592303603056</v>
      </c>
      <c r="C9311" t="n">
        <v>0.3946428106515998</v>
      </c>
      <c r="D9311" t="n">
        <v>0.4149046064065721</v>
      </c>
      <c r="E9311" t="n">
        <v>0.3151411086685283</v>
      </c>
      <c r="F9311" t="n">
        <v>0.4043138169811381</v>
      </c>
      <c r="G9311" t="n">
        <v>0.4179773677715954</v>
      </c>
      <c r="H9311" t="n">
        <v>0.1315200940735821</v>
      </c>
      <c r="I9311" t="n">
        <v>0.2063933012953451</v>
      </c>
      <c r="J9311" t="n">
        <v>0.2151931590052543</v>
      </c>
      <c r="K9311" t="n">
        <v>0.1295008424599831</v>
      </c>
      <c r="L9311" t="n">
        <v>0.1727547695164728</v>
      </c>
      <c r="M9311" t="n">
        <v>0.1766545405246628</v>
      </c>
      <c r="N9311" t="n">
        <v>0.1236020865025924</v>
      </c>
      <c r="O9311" t="n">
        <v>0.1721606741602177</v>
      </c>
      <c r="P9311" t="n">
        <v>0.1754371086574478</v>
      </c>
      <c r="Q9311" t="n">
        <v>0.1205904685261352</v>
      </c>
      <c r="R9311" t="n">
        <v>0.1492425193359326</v>
      </c>
      <c r="S9311" t="n">
        <v>0.1406950690742852</v>
      </c>
      <c r="T9311" t="n">
        <v>0.1181379516898108</v>
      </c>
      <c r="U9311" t="n">
        <v>0.139538045333738</v>
      </c>
      <c r="V9311" t="n">
        <v>0.1424955176929376</v>
      </c>
      <c r="W9311" t="n">
        <v>0.119103566002598</v>
      </c>
      <c r="X9311" t="n">
        <v>0.1317236125514405</v>
      </c>
      <c r="Y9311" t="n">
        <v>0.1375932015360636</v>
      </c>
      <c r="Z9311" t="n">
        <v>0.1149884211762926</v>
      </c>
      <c r="AA9311" t="n">
        <v>0.1376024697082078</v>
      </c>
      <c r="AB9311" t="n">
        <v>0.1255572820415444</v>
      </c>
      <c r="AC9311" t="n">
        <v>0.1060533912794906</v>
      </c>
      <c r="AD9311" t="n">
        <v>0.1436364942854766</v>
      </c>
      <c r="AE9311" t="n">
        <v>0.1478722155431689</v>
      </c>
      <c r="AF9311" t="n">
        <v>0.3139233182458269</v>
      </c>
      <c r="AG9311" t="n">
        <v>0.3473820059238446</v>
      </c>
      <c r="AH9311" t="n">
        <v>0.3448724737989384</v>
      </c>
      <c r="AI9311" t="n">
        <v>0.2961712500192845</v>
      </c>
      <c r="AJ9311" t="n">
        <v>0.4108868917215568</v>
      </c>
      <c r="AK9311" t="n">
        <v>0.4556153157546163</v>
      </c>
    </row>
    <row r="9321">
      <c r="A9321" t="inlineStr">
        <is>
          <t>PVVAC-P-240to760-E10.8-rDXGF-Htl1985-CZ10</t>
        </is>
      </c>
      <c r="D9321" t="n">
        <v>2015</v>
      </c>
      <c r="F9321" t="inlineStr">
        <is>
          <t>Source Annual kWh:</t>
        </is>
      </c>
      <c r="G9321" s="175" t="n">
        <v>1325103.963999999</v>
      </c>
      <c r="H9321" t="inlineStr">
        <is>
          <t>DEER</t>
        </is>
      </c>
      <c r="K9321" t="inlineStr">
        <is>
          <t>PDAF</t>
        </is>
      </c>
      <c r="L9321" t="inlineStr">
        <is>
          <t>Monthly</t>
        </is>
      </c>
    </row>
    <row r="9322">
      <c r="A9322" t="n">
        <v>234</v>
      </c>
      <c r="B9322" t="inlineStr">
        <is>
          <t>PVVAC-P-240to760-E10.8-20-MM</t>
        </is>
      </c>
      <c r="F9322" t="inlineStr">
        <is>
          <t>Source Sample Size:</t>
        </is>
      </c>
      <c r="G9322" t="n">
        <v>0</v>
      </c>
      <c r="H9322" t="inlineStr">
        <is>
          <t>DEER</t>
        </is>
      </c>
      <c r="K9322" t="inlineStr">
        <is>
          <t>WKWE</t>
        </is>
      </c>
      <c r="L9322" t="inlineStr">
        <is>
          <t>Monthly</t>
        </is>
      </c>
      <c r="N9322" t="inlineStr">
        <is>
          <t>Weekend Peak3</t>
        </is>
      </c>
    </row>
    <row r="9323">
      <c r="B9323" t="n">
        <v>1</v>
      </c>
      <c r="C9323" t="inlineStr">
        <is>
          <t>JANUARY</t>
        </is>
      </c>
      <c r="D9323" t="inlineStr">
        <is>
          <t>JAN</t>
        </is>
      </c>
      <c r="E9323" t="n">
        <v>2</v>
      </c>
      <c r="F9323" t="inlineStr">
        <is>
          <t>FEBRUARY</t>
        </is>
      </c>
      <c r="G9323" t="inlineStr">
        <is>
          <t>FEB</t>
        </is>
      </c>
      <c r="H9323" t="n">
        <v>3</v>
      </c>
      <c r="I9323" t="inlineStr">
        <is>
          <t>MARCH</t>
        </is>
      </c>
      <c r="J9323" t="inlineStr">
        <is>
          <t>MAR</t>
        </is>
      </c>
      <c r="K9323" t="n">
        <v>4</v>
      </c>
      <c r="L9323" t="inlineStr">
        <is>
          <t>APRIL</t>
        </is>
      </c>
      <c r="M9323" t="inlineStr">
        <is>
          <t>APR</t>
        </is>
      </c>
      <c r="N9323" t="n">
        <v>5</v>
      </c>
      <c r="O9323" t="inlineStr">
        <is>
          <t>MAY</t>
        </is>
      </c>
      <c r="P9323" t="inlineStr">
        <is>
          <t>MAY</t>
        </is>
      </c>
      <c r="Q9323" t="n">
        <v>6</v>
      </c>
      <c r="R9323" t="inlineStr">
        <is>
          <t>JUNE</t>
        </is>
      </c>
      <c r="S9323" t="inlineStr">
        <is>
          <t>JUN</t>
        </is>
      </c>
      <c r="T9323" t="n">
        <v>7</v>
      </c>
      <c r="U9323" t="inlineStr">
        <is>
          <t>JULY</t>
        </is>
      </c>
      <c r="V9323" t="inlineStr">
        <is>
          <t>JUL</t>
        </is>
      </c>
      <c r="W9323" t="n">
        <v>8</v>
      </c>
      <c r="X9323" t="inlineStr">
        <is>
          <t>AUGUST</t>
        </is>
      </c>
      <c r="Y9323" t="inlineStr">
        <is>
          <t>AUG</t>
        </is>
      </c>
      <c r="Z9323" t="n">
        <v>9</v>
      </c>
      <c r="AA9323" t="inlineStr">
        <is>
          <t>SEPTEMBER</t>
        </is>
      </c>
      <c r="AB9323" t="inlineStr">
        <is>
          <t>SEP</t>
        </is>
      </c>
      <c r="AC9323" t="n">
        <v>10</v>
      </c>
      <c r="AD9323" t="inlineStr">
        <is>
          <t>OCTOBER</t>
        </is>
      </c>
      <c r="AE9323" t="inlineStr">
        <is>
          <t>OCT</t>
        </is>
      </c>
      <c r="AF9323" t="n">
        <v>11</v>
      </c>
      <c r="AG9323" t="inlineStr">
        <is>
          <t>NOVEMBER</t>
        </is>
      </c>
      <c r="AH9323" t="inlineStr">
        <is>
          <t>NOV</t>
        </is>
      </c>
      <c r="AI9323" t="n">
        <v>12</v>
      </c>
      <c r="AJ9323" t="inlineStr">
        <is>
          <t>DECEMBER</t>
        </is>
      </c>
      <c r="AK9323" t="inlineStr">
        <is>
          <t>DEC</t>
        </is>
      </c>
    </row>
    <row r="9324">
      <c r="B9324" t="n">
        <v>31</v>
      </c>
      <c r="E9324" t="n">
        <v>28</v>
      </c>
      <c r="H9324" t="n">
        <v>31</v>
      </c>
      <c r="K9324" t="n">
        <v>30</v>
      </c>
      <c r="N9324" t="n">
        <v>31</v>
      </c>
      <c r="Q9324" t="n">
        <v>30</v>
      </c>
      <c r="T9324" t="n">
        <v>31</v>
      </c>
      <c r="W9324" t="n">
        <v>31</v>
      </c>
      <c r="Z9324" t="n">
        <v>30</v>
      </c>
      <c r="AC9324" t="n">
        <v>31</v>
      </c>
      <c r="AF9324" t="n">
        <v>30</v>
      </c>
      <c r="AI9324" t="n">
        <v>31</v>
      </c>
    </row>
    <row r="9325">
      <c r="A9325" t="inlineStr">
        <is>
          <t>RATIOS</t>
        </is>
      </c>
      <c r="B9325" t="inlineStr">
        <is>
          <t>E.BKDWN</t>
        </is>
      </c>
      <c r="C9325" t="inlineStr">
        <is>
          <t>PEAK/AVG</t>
        </is>
      </c>
      <c r="D9325" t="inlineStr">
        <is>
          <t>END/AVG</t>
        </is>
      </c>
      <c r="E9325" t="inlineStr">
        <is>
          <t>E.BKDWN</t>
        </is>
      </c>
      <c r="F9325" t="inlineStr">
        <is>
          <t>PEAK/AVG</t>
        </is>
      </c>
      <c r="G9325" t="inlineStr">
        <is>
          <t>END/AVG</t>
        </is>
      </c>
      <c r="H9325" t="inlineStr">
        <is>
          <t>E.BKDWN</t>
        </is>
      </c>
      <c r="I9325" t="inlineStr">
        <is>
          <t>PEAK/AVG</t>
        </is>
      </c>
      <c r="J9325" t="inlineStr">
        <is>
          <t>END/AVG</t>
        </is>
      </c>
      <c r="K9325" t="inlineStr">
        <is>
          <t>E.BKDWN</t>
        </is>
      </c>
      <c r="L9325" t="inlineStr">
        <is>
          <t>PEAK/AVG</t>
        </is>
      </c>
      <c r="M9325" t="inlineStr">
        <is>
          <t>END/AVG</t>
        </is>
      </c>
      <c r="N9325" t="inlineStr">
        <is>
          <t>E.BKDWN</t>
        </is>
      </c>
      <c r="O9325" t="inlineStr">
        <is>
          <t>PEAK/AVG</t>
        </is>
      </c>
      <c r="P9325" t="inlineStr">
        <is>
          <t>END/AVG</t>
        </is>
      </c>
      <c r="Q9325" t="inlineStr">
        <is>
          <t>E.BKDWN</t>
        </is>
      </c>
      <c r="R9325" t="inlineStr">
        <is>
          <t>PEAK/AVG</t>
        </is>
      </c>
      <c r="S9325" t="inlineStr">
        <is>
          <t>END/AVG</t>
        </is>
      </c>
      <c r="T9325" t="inlineStr">
        <is>
          <t>E.BKDWN</t>
        </is>
      </c>
      <c r="U9325" t="inlineStr">
        <is>
          <t>PEAK/AVG</t>
        </is>
      </c>
      <c r="V9325" t="inlineStr">
        <is>
          <t>END/AVG</t>
        </is>
      </c>
      <c r="W9325" t="inlineStr">
        <is>
          <t>E.BKDWN</t>
        </is>
      </c>
      <c r="X9325" t="inlineStr">
        <is>
          <t>PEAK/AVG</t>
        </is>
      </c>
      <c r="Y9325" t="inlineStr">
        <is>
          <t>END/AVG</t>
        </is>
      </c>
      <c r="Z9325" t="inlineStr">
        <is>
          <t>E.BKDWN</t>
        </is>
      </c>
      <c r="AA9325" t="inlineStr">
        <is>
          <t>PEAK/AVG</t>
        </is>
      </c>
      <c r="AB9325" t="inlineStr">
        <is>
          <t>END/AVG</t>
        </is>
      </c>
      <c r="AC9325" t="inlineStr">
        <is>
          <t>E.BKDWN</t>
        </is>
      </c>
      <c r="AD9325" t="inlineStr">
        <is>
          <t>PEAK/AVG</t>
        </is>
      </c>
      <c r="AE9325" t="inlineStr">
        <is>
          <t>END/AVG</t>
        </is>
      </c>
      <c r="AF9325" t="inlineStr">
        <is>
          <t>E.BKDWN</t>
        </is>
      </c>
      <c r="AG9325" t="inlineStr">
        <is>
          <t>PEAK/AVG</t>
        </is>
      </c>
      <c r="AH9325" t="inlineStr">
        <is>
          <t>END/AVG</t>
        </is>
      </c>
      <c r="AI9325" t="inlineStr">
        <is>
          <t>E.BKDWN</t>
        </is>
      </c>
      <c r="AJ9325" t="inlineStr">
        <is>
          <t>PEAK/AVG</t>
        </is>
      </c>
      <c r="AK9325" t="inlineStr">
        <is>
          <t>END/AVG</t>
        </is>
      </c>
    </row>
    <row r="9326">
      <c r="B9326" s="170" t="n">
        <v>0.06078067117640337</v>
      </c>
      <c r="C9326" s="171" t="n">
        <v>1.234735208545539</v>
      </c>
      <c r="D9326" s="171" t="n">
        <v>0.9921480926774705</v>
      </c>
      <c r="E9326" s="170" t="n">
        <v>0.05201355462423428</v>
      </c>
      <c r="F9326" s="171" t="n">
        <v>1.266877578028605</v>
      </c>
      <c r="G9326" s="171" t="n">
        <v>0.9930465768868494</v>
      </c>
      <c r="H9326" s="170" t="n">
        <v>0.07488162394594648</v>
      </c>
      <c r="I9326" s="171" t="n">
        <v>1.336655510581842</v>
      </c>
      <c r="J9326" s="171" t="n">
        <v>1.039683437517424</v>
      </c>
      <c r="K9326" s="170" t="n">
        <v>0.07289860775379825</v>
      </c>
      <c r="L9326" s="171" t="n">
        <v>1.38401412974539</v>
      </c>
      <c r="M9326" s="171" t="n">
        <v>1.007728659612502</v>
      </c>
      <c r="N9326" s="170" t="n">
        <v>0.08415945484052795</v>
      </c>
      <c r="O9326" s="171" t="n">
        <v>1.354717106937789</v>
      </c>
      <c r="P9326" s="171" t="n">
        <v>0.9152539553136942</v>
      </c>
      <c r="Q9326" s="170" t="n">
        <v>0.09993545923607626</v>
      </c>
      <c r="R9326" s="171" t="n">
        <v>1.462743205848841</v>
      </c>
      <c r="S9326" s="171" t="n">
        <v>1.070464524651503</v>
      </c>
      <c r="T9326" s="170" t="n">
        <v>0.1125459708083612</v>
      </c>
      <c r="U9326" s="171" t="n">
        <v>1.248902670575294</v>
      </c>
      <c r="V9326" s="171" t="n">
        <v>1.086711385455461</v>
      </c>
      <c r="W9326" s="170" t="n">
        <v>0.1220868306154949</v>
      </c>
      <c r="X9326" s="171" t="n">
        <v>1.110893373654396</v>
      </c>
      <c r="Y9326" s="171" t="n">
        <v>1.004168345027016</v>
      </c>
      <c r="Z9326" s="170" t="n">
        <v>0.1028641692678269</v>
      </c>
      <c r="AA9326" s="171" t="n">
        <v>1.385508791856657</v>
      </c>
      <c r="AB9326" s="171" t="n">
        <v>1.08477389408321</v>
      </c>
      <c r="AC9326" s="170" t="n">
        <v>0.09214795808231789</v>
      </c>
      <c r="AD9326" s="171" t="n">
        <v>1.433615114030254</v>
      </c>
      <c r="AE9326" s="171" t="n">
        <v>0.9646358229904213</v>
      </c>
      <c r="AF9326" s="170" t="n">
        <v>0.06671903370266392</v>
      </c>
      <c r="AG9326" s="171" t="n">
        <v>1.273003343349149</v>
      </c>
      <c r="AH9326" s="171" t="n">
        <v>1.058317776740288</v>
      </c>
      <c r="AI9326" s="170" t="n">
        <v>0.05896666594634879</v>
      </c>
      <c r="AJ9326" s="171" t="n">
        <v>1.279927630879946</v>
      </c>
      <c r="AK9326" s="171" t="n">
        <v>0.9259327687674288</v>
      </c>
      <c r="AM9326">
        <f>A9321</f>
        <v/>
      </c>
      <c r="AN9326" s="163">
        <f>1/($B9326*(1/$B9324)*(1/(5/7+2/7*$D9326))*$B9336/SUM($B9328:$B9351))</f>
        <v/>
      </c>
      <c r="AO9326" s="163">
        <f>1/(B9326*(1/B9324)*(1/(5/7+2/7*D9326)))</f>
        <v/>
      </c>
      <c r="AP9326" s="163" t="n"/>
      <c r="AR9326" s="168">
        <f>CHOOSE(AV$3,C9326,F9326,I9326,L9326,O9326,R9326,U9326,X9326,AA9326,AD9326,AG9326,AJ9326)</f>
        <v/>
      </c>
      <c r="AS9326" s="164" t="n"/>
      <c r="AT9326" s="164" t="n"/>
      <c r="AV9326" s="116">
        <f>AN9326/AR9326</f>
        <v/>
      </c>
      <c r="AW9326" s="165">
        <f>AO9326/AR9326</f>
        <v/>
      </c>
      <c r="AX9326" s="163" t="n"/>
    </row>
    <row r="9327">
      <c r="A9327" t="inlineStr">
        <is>
          <t>HOUR</t>
        </is>
      </c>
      <c r="B9327" t="inlineStr">
        <is>
          <t>PEAK</t>
        </is>
      </c>
      <c r="C9327" t="inlineStr">
        <is>
          <t>AVG</t>
        </is>
      </c>
      <c r="D9327" t="inlineStr">
        <is>
          <t>END</t>
        </is>
      </c>
      <c r="E9327" t="inlineStr">
        <is>
          <t>PEAK</t>
        </is>
      </c>
      <c r="F9327" t="inlineStr">
        <is>
          <t>AVG</t>
        </is>
      </c>
      <c r="G9327" t="inlineStr">
        <is>
          <t>END</t>
        </is>
      </c>
      <c r="H9327" t="inlineStr">
        <is>
          <t>PEAK</t>
        </is>
      </c>
      <c r="I9327" t="inlineStr">
        <is>
          <t>AVG</t>
        </is>
      </c>
      <c r="J9327" t="inlineStr">
        <is>
          <t>END</t>
        </is>
      </c>
      <c r="K9327" t="inlineStr">
        <is>
          <t>PEAK</t>
        </is>
      </c>
      <c r="L9327" t="inlineStr">
        <is>
          <t>AVG</t>
        </is>
      </c>
      <c r="M9327" t="inlineStr">
        <is>
          <t>END</t>
        </is>
      </c>
      <c r="N9327" t="inlineStr">
        <is>
          <t>PEAK</t>
        </is>
      </c>
      <c r="O9327" t="inlineStr">
        <is>
          <t>AVG</t>
        </is>
      </c>
      <c r="P9327" t="inlineStr">
        <is>
          <t>END</t>
        </is>
      </c>
      <c r="Q9327" t="inlineStr">
        <is>
          <t>PEAK</t>
        </is>
      </c>
      <c r="R9327" t="inlineStr">
        <is>
          <t>AVG</t>
        </is>
      </c>
      <c r="S9327" t="inlineStr">
        <is>
          <t>END</t>
        </is>
      </c>
      <c r="T9327" t="inlineStr">
        <is>
          <t>PEAK</t>
        </is>
      </c>
      <c r="U9327" t="inlineStr">
        <is>
          <t>AVG</t>
        </is>
      </c>
      <c r="V9327" t="inlineStr">
        <is>
          <t>END</t>
        </is>
      </c>
      <c r="W9327" t="inlineStr">
        <is>
          <t>PEAK</t>
        </is>
      </c>
      <c r="X9327" t="inlineStr">
        <is>
          <t>AVG</t>
        </is>
      </c>
      <c r="Y9327" t="inlineStr">
        <is>
          <t>END</t>
        </is>
      </c>
      <c r="Z9327" t="inlineStr">
        <is>
          <t>PEAK</t>
        </is>
      </c>
      <c r="AA9327" t="inlineStr">
        <is>
          <t>AVG</t>
        </is>
      </c>
      <c r="AB9327" t="inlineStr">
        <is>
          <t>END</t>
        </is>
      </c>
      <c r="AC9327" t="inlineStr">
        <is>
          <t>PEAK</t>
        </is>
      </c>
      <c r="AD9327" t="inlineStr">
        <is>
          <t>AVG</t>
        </is>
      </c>
      <c r="AE9327" t="inlineStr">
        <is>
          <t>END</t>
        </is>
      </c>
      <c r="AF9327" t="inlineStr">
        <is>
          <t>PEAK</t>
        </is>
      </c>
      <c r="AG9327" t="inlineStr">
        <is>
          <t>AVG</t>
        </is>
      </c>
      <c r="AH9327" t="inlineStr">
        <is>
          <t>END</t>
        </is>
      </c>
      <c r="AI9327" t="inlineStr">
        <is>
          <t>PEAK</t>
        </is>
      </c>
      <c r="AJ9327" t="inlineStr">
        <is>
          <t>AVG</t>
        </is>
      </c>
      <c r="AK9327" t="inlineStr">
        <is>
          <t>END</t>
        </is>
      </c>
    </row>
    <row r="9328">
      <c r="A9328" t="n">
        <v>1</v>
      </c>
      <c r="B9328" t="n">
        <v>0.1388361027075511</v>
      </c>
      <c r="C9328" t="n">
        <v>0.1787978800915967</v>
      </c>
      <c r="D9328" t="n">
        <v>0.1934808914115176</v>
      </c>
      <c r="E9328" t="n">
        <v>0.1443771589966506</v>
      </c>
      <c r="F9328" t="n">
        <v>0.2070717387261601</v>
      </c>
      <c r="G9328" t="n">
        <v>0.2242427233661711</v>
      </c>
      <c r="H9328" t="n">
        <v>0.1148121124785083</v>
      </c>
      <c r="I9328" t="n">
        <v>0.1514843384242812</v>
      </c>
      <c r="J9328" t="n">
        <v>0.1517742400679652</v>
      </c>
      <c r="K9328" t="n">
        <v>0.1092398277667136</v>
      </c>
      <c r="L9328" t="n">
        <v>0.1613569264650998</v>
      </c>
      <c r="M9328" t="n">
        <v>0.1567388374993322</v>
      </c>
      <c r="N9328" t="n">
        <v>0.1131561106495937</v>
      </c>
      <c r="O9328" t="n">
        <v>0.1458242423102787</v>
      </c>
      <c r="P9328" t="n">
        <v>0.159875043087574</v>
      </c>
      <c r="Q9328" t="n">
        <v>0.1139766260004916</v>
      </c>
      <c r="R9328" t="n">
        <v>0.1319436575906691</v>
      </c>
      <c r="S9328" t="n">
        <v>0.1287621523843725</v>
      </c>
      <c r="T9328" t="n">
        <v>0.1128194173857767</v>
      </c>
      <c r="U9328" t="n">
        <v>0.1223057690634657</v>
      </c>
      <c r="V9328" t="n">
        <v>0.1204701165127549</v>
      </c>
      <c r="W9328" t="n">
        <v>0.1022487544683199</v>
      </c>
      <c r="X9328" t="n">
        <v>0.1133395357356195</v>
      </c>
      <c r="Y9328" t="n">
        <v>0.1186656315507707</v>
      </c>
      <c r="Z9328" t="n">
        <v>0.09631980341826252</v>
      </c>
      <c r="AA9328" t="n">
        <v>0.1127999909978085</v>
      </c>
      <c r="AB9328" t="n">
        <v>0.111774815815689</v>
      </c>
      <c r="AC9328" t="n">
        <v>0.09165794812849941</v>
      </c>
      <c r="AD9328" t="n">
        <v>0.1238845697047017</v>
      </c>
      <c r="AE9328" t="n">
        <v>0.1324087013502945</v>
      </c>
      <c r="AF9328" t="n">
        <v>0.1318685947092284</v>
      </c>
      <c r="AG9328" t="n">
        <v>0.1572991665216316</v>
      </c>
      <c r="AH9328" t="n">
        <v>0.1519351742822989</v>
      </c>
      <c r="AI9328" t="n">
        <v>0.1357158448355545</v>
      </c>
      <c r="AJ9328" t="n">
        <v>0.1942874993667787</v>
      </c>
      <c r="AK9328" t="n">
        <v>0.2226803974952891</v>
      </c>
    </row>
    <row r="9329">
      <c r="A9329" t="n">
        <v>2</v>
      </c>
      <c r="B9329" t="n">
        <v>0.1575781531086416</v>
      </c>
      <c r="C9329" t="n">
        <v>0.2062641192299092</v>
      </c>
      <c r="D9329" t="n">
        <v>0.2126783260865224</v>
      </c>
      <c r="E9329" t="n">
        <v>0.1638461901911992</v>
      </c>
      <c r="F9329" t="n">
        <v>0.232126126498431</v>
      </c>
      <c r="G9329" t="n">
        <v>0.2466059924058463</v>
      </c>
      <c r="H9329" t="n">
        <v>0.1318243502389768</v>
      </c>
      <c r="I9329" t="n">
        <v>0.1716876548757316</v>
      </c>
      <c r="J9329" t="n">
        <v>0.1658351189592429</v>
      </c>
      <c r="K9329" t="n">
        <v>0.1278830183332415</v>
      </c>
      <c r="L9329" t="n">
        <v>0.1843422321799101</v>
      </c>
      <c r="M9329" t="n">
        <v>0.1745591204156159</v>
      </c>
      <c r="N9329" t="n">
        <v>0.1459413522778271</v>
      </c>
      <c r="O9329" t="n">
        <v>0.1667934159636653</v>
      </c>
      <c r="P9329" t="n">
        <v>0.1862817811390999</v>
      </c>
      <c r="Q9329" t="n">
        <v>0.2552553116601322</v>
      </c>
      <c r="R9329" t="n">
        <v>0.1754538277242347</v>
      </c>
      <c r="S9329" t="n">
        <v>0.1831100381302009</v>
      </c>
      <c r="T9329" t="n">
        <v>0.2260540441305782</v>
      </c>
      <c r="U9329" t="n">
        <v>0.1822874385681822</v>
      </c>
      <c r="V9329" t="n">
        <v>0.1963821654727257</v>
      </c>
      <c r="W9329" t="n">
        <v>0.1952689788639472</v>
      </c>
      <c r="X9329" t="n">
        <v>0.1832113926474476</v>
      </c>
      <c r="Y9329" t="n">
        <v>0.1885811381619573</v>
      </c>
      <c r="Z9329" t="n">
        <v>0.1794433476931436</v>
      </c>
      <c r="AA9329" t="n">
        <v>0.1384583465787453</v>
      </c>
      <c r="AB9329" t="n">
        <v>0.1530793302274956</v>
      </c>
      <c r="AC9329" t="n">
        <v>0.1268511781057128</v>
      </c>
      <c r="AD9329" t="n">
        <v>0.1462366415621428</v>
      </c>
      <c r="AE9329" t="n">
        <v>0.1683825340096885</v>
      </c>
      <c r="AF9329" t="n">
        <v>0.1264569315163927</v>
      </c>
      <c r="AG9329" t="n">
        <v>0.1708476958654263</v>
      </c>
      <c r="AH9329" t="n">
        <v>0.1621630297075887</v>
      </c>
      <c r="AI9329" t="n">
        <v>0.1469577188958356</v>
      </c>
      <c r="AJ9329" t="n">
        <v>0.2154539774742067</v>
      </c>
      <c r="AK9329" t="n">
        <v>0.2452895653879226</v>
      </c>
    </row>
    <row r="9330">
      <c r="A9330" t="n">
        <v>3</v>
      </c>
      <c r="B9330" t="n">
        <v>0.1570600039526293</v>
      </c>
      <c r="C9330" t="n">
        <v>0.2088340118273849</v>
      </c>
      <c r="D9330" t="n">
        <v>0.2137501132980987</v>
      </c>
      <c r="E9330" t="n">
        <v>0.1665997312081982</v>
      </c>
      <c r="F9330" t="n">
        <v>0.2436991359945213</v>
      </c>
      <c r="G9330" t="n">
        <v>0.2578432340302318</v>
      </c>
      <c r="H9330" t="n">
        <v>0.1420766243899082</v>
      </c>
      <c r="I9330" t="n">
        <v>0.1726514648393788</v>
      </c>
      <c r="J9330" t="n">
        <v>0.1723342440511407</v>
      </c>
      <c r="K9330" t="n">
        <v>0.1208161795382448</v>
      </c>
      <c r="L9330" t="n">
        <v>0.1897881607697898</v>
      </c>
      <c r="M9330" t="n">
        <v>0.176358309539318</v>
      </c>
      <c r="N9330" t="n">
        <v>0.1812483886676788</v>
      </c>
      <c r="O9330" t="n">
        <v>0.1780192099334745</v>
      </c>
      <c r="P9330" t="n">
        <v>0.2108844419761209</v>
      </c>
      <c r="Q9330" t="n">
        <v>0.2934955080468068</v>
      </c>
      <c r="R9330" t="n">
        <v>0.2155632706884658</v>
      </c>
      <c r="S9330" t="n">
        <v>0.2261156984616977</v>
      </c>
      <c r="T9330" t="n">
        <v>0.2630848854356739</v>
      </c>
      <c r="U9330" t="n">
        <v>0.2243494973798143</v>
      </c>
      <c r="V9330" t="n">
        <v>0.24089931831547</v>
      </c>
      <c r="W9330" t="n">
        <v>0.2280910377697986</v>
      </c>
      <c r="X9330" t="n">
        <v>0.2301584266295355</v>
      </c>
      <c r="Y9330" t="n">
        <v>0.2397446166442802</v>
      </c>
      <c r="Z9330" t="n">
        <v>0.2084513477178397</v>
      </c>
      <c r="AA9330" t="n">
        <v>0.1563103955619196</v>
      </c>
      <c r="AB9330" t="n">
        <v>0.1779141468876722</v>
      </c>
      <c r="AC9330" t="n">
        <v>0.1659885027471808</v>
      </c>
      <c r="AD9330" t="n">
        <v>0.1776250791491482</v>
      </c>
      <c r="AE9330" t="n">
        <v>0.1957587538450972</v>
      </c>
      <c r="AF9330" t="n">
        <v>0.1376160678814261</v>
      </c>
      <c r="AG9330" t="n">
        <v>0.1798928015324556</v>
      </c>
      <c r="AH9330" t="n">
        <v>0.1638419387580136</v>
      </c>
      <c r="AI9330" t="n">
        <v>0.1484088339985294</v>
      </c>
      <c r="AJ9330" t="n">
        <v>0.2228603753012324</v>
      </c>
      <c r="AK9330" t="n">
        <v>0.2476553589125877</v>
      </c>
    </row>
    <row r="9331">
      <c r="A9331" t="n">
        <v>4</v>
      </c>
      <c r="B9331" t="n">
        <v>0.1617499505921343</v>
      </c>
      <c r="C9331" t="n">
        <v>0.2150430997925967</v>
      </c>
      <c r="D9331" t="n">
        <v>0.2234914454174568</v>
      </c>
      <c r="E9331" t="n">
        <v>0.1828571728562279</v>
      </c>
      <c r="F9331" t="n">
        <v>0.2609222749290818</v>
      </c>
      <c r="G9331" t="n">
        <v>0.2740627406076639</v>
      </c>
      <c r="H9331" t="n">
        <v>0.148948916736071</v>
      </c>
      <c r="I9331" t="n">
        <v>0.1807824707615175</v>
      </c>
      <c r="J9331" t="n">
        <v>0.180726723205631</v>
      </c>
      <c r="K9331" t="n">
        <v>0.1420865574596378</v>
      </c>
      <c r="L9331" t="n">
        <v>0.2032147690883694</v>
      </c>
      <c r="M9331" t="n">
        <v>0.1826220132462197</v>
      </c>
      <c r="N9331" t="n">
        <v>0.1727290956486866</v>
      </c>
      <c r="O9331" t="n">
        <v>0.182013024386849</v>
      </c>
      <c r="P9331" t="n">
        <v>0.2099313075000482</v>
      </c>
      <c r="Q9331" t="n">
        <v>0.2529907564006556</v>
      </c>
      <c r="R9331" t="n">
        <v>0.206432492907684</v>
      </c>
      <c r="S9331" t="n">
        <v>0.2025926654837392</v>
      </c>
      <c r="T9331" t="n">
        <v>0.2375898297727415</v>
      </c>
      <c r="U9331" t="n">
        <v>0.2059016658696484</v>
      </c>
      <c r="V9331" t="n">
        <v>0.2154545900297346</v>
      </c>
      <c r="W9331" t="n">
        <v>0.1989619902916503</v>
      </c>
      <c r="X9331" t="n">
        <v>0.2029932574891926</v>
      </c>
      <c r="Y9331" t="n">
        <v>0.2110754662471435</v>
      </c>
      <c r="Z9331" t="n">
        <v>0.1865234390073363</v>
      </c>
      <c r="AA9331" t="n">
        <v>0.1547019571326895</v>
      </c>
      <c r="AB9331" t="n">
        <v>0.16215288040648</v>
      </c>
      <c r="AC9331" t="n">
        <v>0.1502270808389839</v>
      </c>
      <c r="AD9331" t="n">
        <v>0.1693772680122315</v>
      </c>
      <c r="AE9331" t="n">
        <v>0.1889528320822736</v>
      </c>
      <c r="AF9331" t="n">
        <v>0.1395045721382444</v>
      </c>
      <c r="AG9331" t="n">
        <v>0.1821540226626327</v>
      </c>
      <c r="AH9331" t="n">
        <v>0.1665935292927372</v>
      </c>
      <c r="AI9331" t="n">
        <v>0.1521817332655333</v>
      </c>
      <c r="AJ9331" t="n">
        <v>0.2313727997066678</v>
      </c>
      <c r="AK9331" t="n">
        <v>0.2575783115698256</v>
      </c>
    </row>
    <row r="9332">
      <c r="A9332" t="n">
        <v>5</v>
      </c>
      <c r="B9332" t="n">
        <v>0.1742577418324998</v>
      </c>
      <c r="C9332" t="n">
        <v>0.2305858179322893</v>
      </c>
      <c r="D9332" t="n">
        <v>0.2350552766701164</v>
      </c>
      <c r="E9332" t="n">
        <v>0.1839753887506431</v>
      </c>
      <c r="F9332" t="n">
        <v>0.2657863276372535</v>
      </c>
      <c r="G9332" t="n">
        <v>0.2774307543482123</v>
      </c>
      <c r="H9332" t="n">
        <v>0.1656170844924613</v>
      </c>
      <c r="I9332" t="n">
        <v>0.1969365174474194</v>
      </c>
      <c r="J9332" t="n">
        <v>0.1965078136178852</v>
      </c>
      <c r="K9332" t="n">
        <v>0.1575505561371884</v>
      </c>
      <c r="L9332" t="n">
        <v>0.2140588197247387</v>
      </c>
      <c r="M9332" t="n">
        <v>0.1990489229419279</v>
      </c>
      <c r="N9332" t="n">
        <v>0.1739570502353739</v>
      </c>
      <c r="O9332" t="n">
        <v>0.192207312352076</v>
      </c>
      <c r="P9332" t="n">
        <v>0.2193388430401727</v>
      </c>
      <c r="Q9332" t="n">
        <v>0.2466201124846164</v>
      </c>
      <c r="R9332" t="n">
        <v>0.2108901946358124</v>
      </c>
      <c r="S9332" t="n">
        <v>0.2062163283196131</v>
      </c>
      <c r="T9332" t="n">
        <v>0.2320874478950859</v>
      </c>
      <c r="U9332" t="n">
        <v>0.2037001224064815</v>
      </c>
      <c r="V9332" t="n">
        <v>0.2082678887392652</v>
      </c>
      <c r="W9332" t="n">
        <v>0.1860116596159844</v>
      </c>
      <c r="X9332" t="n">
        <v>0.1939685540285435</v>
      </c>
      <c r="Y9332" t="n">
        <v>0.1999375644380183</v>
      </c>
      <c r="Z9332" t="n">
        <v>0.1828058894258597</v>
      </c>
      <c r="AA9332" t="n">
        <v>0.1589715277562882</v>
      </c>
      <c r="AB9332" t="n">
        <v>0.1627656030814415</v>
      </c>
      <c r="AC9332" t="n">
        <v>0.1460952789770182</v>
      </c>
      <c r="AD9332" t="n">
        <v>0.1724668748333316</v>
      </c>
      <c r="AE9332" t="n">
        <v>0.1905510114023947</v>
      </c>
      <c r="AF9332" t="n">
        <v>0.1631854365472815</v>
      </c>
      <c r="AG9332" t="n">
        <v>0.1974721648654667</v>
      </c>
      <c r="AH9332" t="n">
        <v>0.183955529226101</v>
      </c>
      <c r="AI9332" t="n">
        <v>0.1616651972601971</v>
      </c>
      <c r="AJ9332" t="n">
        <v>0.2457038647005044</v>
      </c>
      <c r="AK9332" t="n">
        <v>0.2699247760301237</v>
      </c>
    </row>
    <row r="9333">
      <c r="A9333" t="n">
        <v>6</v>
      </c>
      <c r="B9333" t="n">
        <v>0.1840759715613393</v>
      </c>
      <c r="C9333" t="n">
        <v>0.243871868711401</v>
      </c>
      <c r="D9333" t="n">
        <v>0.2467747807905826</v>
      </c>
      <c r="E9333" t="n">
        <v>0.1944186327317017</v>
      </c>
      <c r="F9333" t="n">
        <v>0.2800038964374164</v>
      </c>
      <c r="G9333" t="n">
        <v>0.2900532380444726</v>
      </c>
      <c r="H9333" t="n">
        <v>0.2254164512012597</v>
      </c>
      <c r="I9333" t="n">
        <v>0.2732828689070526</v>
      </c>
      <c r="J9333" t="n">
        <v>0.2645299561267564</v>
      </c>
      <c r="K9333" t="n">
        <v>0.2418389917897935</v>
      </c>
      <c r="L9333" t="n">
        <v>0.3261109296605053</v>
      </c>
      <c r="M9333" t="n">
        <v>0.2961473931994537</v>
      </c>
      <c r="N9333" t="n">
        <v>0.3456940426060137</v>
      </c>
      <c r="O9333" t="n">
        <v>0.3395166829279262</v>
      </c>
      <c r="P9333" t="n">
        <v>0.3650564000130491</v>
      </c>
      <c r="Q9333" t="n">
        <v>0.4284786810864312</v>
      </c>
      <c r="R9333" t="n">
        <v>0.3701010315184679</v>
      </c>
      <c r="S9333" t="n">
        <v>0.3759161088533732</v>
      </c>
      <c r="T9333" t="n">
        <v>0.4051310954921475</v>
      </c>
      <c r="U9333" t="n">
        <v>0.3609593420970241</v>
      </c>
      <c r="V9333" t="n">
        <v>0.3848106412016976</v>
      </c>
      <c r="W9333" t="n">
        <v>0.3061392916263485</v>
      </c>
      <c r="X9333" t="n">
        <v>0.3216974549337196</v>
      </c>
      <c r="Y9333" t="n">
        <v>0.3229279540167562</v>
      </c>
      <c r="Z9333" t="n">
        <v>0.2686074276903035</v>
      </c>
      <c r="AA9333" t="n">
        <v>0.2369787520149436</v>
      </c>
      <c r="AB9333" t="n">
        <v>0.2466463676867764</v>
      </c>
      <c r="AC9333" t="n">
        <v>0.2140228494251748</v>
      </c>
      <c r="AD9333" t="n">
        <v>0.2518239546732359</v>
      </c>
      <c r="AE9333" t="n">
        <v>0.2734199481767968</v>
      </c>
      <c r="AF9333" t="n">
        <v>0.1583213143716426</v>
      </c>
      <c r="AG9333" t="n">
        <v>0.2102438071842921</v>
      </c>
      <c r="AH9333" t="n">
        <v>0.1881158268464546</v>
      </c>
      <c r="AI9333" t="n">
        <v>0.1730692547731322</v>
      </c>
      <c r="AJ9333" t="n">
        <v>0.2596996239268405</v>
      </c>
      <c r="AK9333" t="n">
        <v>0.2832301509792103</v>
      </c>
    </row>
    <row r="9334">
      <c r="A9334" t="n">
        <v>7</v>
      </c>
      <c r="B9334" t="n">
        <v>0.2698720969711711</v>
      </c>
      <c r="C9334" t="n">
        <v>0.358364125783545</v>
      </c>
      <c r="D9334" t="n">
        <v>0.3593907865218022</v>
      </c>
      <c r="E9334" t="n">
        <v>0.2805842546802323</v>
      </c>
      <c r="F9334" t="n">
        <v>0.4052888234234925</v>
      </c>
      <c r="G9334" t="n">
        <v>0.4182996729380951</v>
      </c>
      <c r="H9334" t="n">
        <v>0.3011826900404889</v>
      </c>
      <c r="I9334" t="n">
        <v>0.3409384093351057</v>
      </c>
      <c r="J9334" t="n">
        <v>0.3389624096776813</v>
      </c>
      <c r="K9334" t="n">
        <v>0.3771853869345151</v>
      </c>
      <c r="L9334" t="n">
        <v>0.4409338104346017</v>
      </c>
      <c r="M9334" t="n">
        <v>0.3939366139303864</v>
      </c>
      <c r="N9334" t="n">
        <v>0.4938716854297364</v>
      </c>
      <c r="O9334" t="n">
        <v>0.4973231440209969</v>
      </c>
      <c r="P9334" t="n">
        <v>0.4858148042025959</v>
      </c>
      <c r="Q9334" t="n">
        <v>0.5851429495403516</v>
      </c>
      <c r="R9334" t="n">
        <v>0.4862248526174359</v>
      </c>
      <c r="S9334" t="n">
        <v>0.4875847501150649</v>
      </c>
      <c r="T9334" t="n">
        <v>0.5465810854979553</v>
      </c>
      <c r="U9334" t="n">
        <v>0.4869119543311335</v>
      </c>
      <c r="V9334" t="n">
        <v>0.5339230030617841</v>
      </c>
      <c r="W9334" t="n">
        <v>0.4439210856717874</v>
      </c>
      <c r="X9334" t="n">
        <v>0.470435562659873</v>
      </c>
      <c r="Y9334" t="n">
        <v>0.4606914738489469</v>
      </c>
      <c r="Z9334" t="n">
        <v>0.4280314197381276</v>
      </c>
      <c r="AA9334" t="n">
        <v>0.3596013998407737</v>
      </c>
      <c r="AB9334" t="n">
        <v>0.4133394636878149</v>
      </c>
      <c r="AC9334" t="n">
        <v>0.3252591817611422</v>
      </c>
      <c r="AD9334" t="n">
        <v>0.3316506430023931</v>
      </c>
      <c r="AE9334" t="n">
        <v>0.3498453234093429</v>
      </c>
      <c r="AF9334" t="n">
        <v>0.2509046948511793</v>
      </c>
      <c r="AG9334" t="n">
        <v>0.3096276271906478</v>
      </c>
      <c r="AH9334" t="n">
        <v>0.2826129708320027</v>
      </c>
      <c r="AI9334" t="n">
        <v>0.2560901105896039</v>
      </c>
      <c r="AJ9334" t="n">
        <v>0.379758386865663</v>
      </c>
      <c r="AK9334" t="n">
        <v>0.4123524986439485</v>
      </c>
    </row>
    <row r="9335">
      <c r="A9335" t="n">
        <v>8</v>
      </c>
      <c r="B9335" t="n">
        <v>0.3068963245615369</v>
      </c>
      <c r="C9335" t="n">
        <v>0.3955061334320233</v>
      </c>
      <c r="D9335" t="n">
        <v>0.3969837357698869</v>
      </c>
      <c r="E9335" t="n">
        <v>0.3780173454709632</v>
      </c>
      <c r="F9335" t="n">
        <v>0.463064134769505</v>
      </c>
      <c r="G9335" t="n">
        <v>0.4918563559907607</v>
      </c>
      <c r="H9335" t="n">
        <v>0.4544466494159412</v>
      </c>
      <c r="I9335" t="n">
        <v>0.4591787002032321</v>
      </c>
      <c r="J9335" t="n">
        <v>0.4798075875009027</v>
      </c>
      <c r="K9335" t="n">
        <v>0.5011217204436502</v>
      </c>
      <c r="L9335" t="n">
        <v>0.551357284009836</v>
      </c>
      <c r="M9335" t="n">
        <v>0.5177428433124291</v>
      </c>
      <c r="N9335" t="n">
        <v>0.6131694787399621</v>
      </c>
      <c r="O9335" t="n">
        <v>0.6126251992593937</v>
      </c>
      <c r="P9335" t="n">
        <v>0.587275870919258</v>
      </c>
      <c r="Q9335" t="n">
        <v>0.701529493525234</v>
      </c>
      <c r="R9335" t="n">
        <v>0.5721756117891471</v>
      </c>
      <c r="S9335" t="n">
        <v>0.562551406771541</v>
      </c>
      <c r="T9335" t="n">
        <v>0.6571571713261908</v>
      </c>
      <c r="U9335" t="n">
        <v>0.5583057147590963</v>
      </c>
      <c r="V9335" t="n">
        <v>0.6314519818793295</v>
      </c>
      <c r="W9335" t="n">
        <v>0.5631882412213008</v>
      </c>
      <c r="X9335" t="n">
        <v>0.5895741103819472</v>
      </c>
      <c r="Y9335" t="n">
        <v>0.5648386465175058</v>
      </c>
      <c r="Z9335" t="n">
        <v>0.5754592335226194</v>
      </c>
      <c r="AA9335" t="n">
        <v>0.4847877030064505</v>
      </c>
      <c r="AB9335" t="n">
        <v>0.5578075225079405</v>
      </c>
      <c r="AC9335" t="n">
        <v>0.4770163380045752</v>
      </c>
      <c r="AD9335" t="n">
        <v>0.4743536201851181</v>
      </c>
      <c r="AE9335" t="n">
        <v>0.5070584356131418</v>
      </c>
      <c r="AF9335" t="n">
        <v>0.4470268295098427</v>
      </c>
      <c r="AG9335" t="n">
        <v>0.4118396874937111</v>
      </c>
      <c r="AH9335" t="n">
        <v>0.3863051079954591</v>
      </c>
      <c r="AI9335" t="n">
        <v>0.3509515778742749</v>
      </c>
      <c r="AJ9335" t="n">
        <v>0.4541241403266699</v>
      </c>
      <c r="AK9335" t="n">
        <v>0.4700694652598274</v>
      </c>
    </row>
    <row r="9336">
      <c r="A9336" t="n">
        <v>9</v>
      </c>
      <c r="B9336" t="n">
        <v>0.5127865022778294</v>
      </c>
      <c r="C9336" t="n">
        <v>0.5344306818094202</v>
      </c>
      <c r="D9336" t="n">
        <v>0.5541938731460719</v>
      </c>
      <c r="E9336" t="n">
        <v>0.5576130553018133</v>
      </c>
      <c r="F9336" t="n">
        <v>0.6051114174471841</v>
      </c>
      <c r="G9336" t="n">
        <v>0.6604544646911337</v>
      </c>
      <c r="H9336" t="n">
        <v>0.6131256634732248</v>
      </c>
      <c r="I9336" t="n">
        <v>0.6011705574786717</v>
      </c>
      <c r="J9336" t="n">
        <v>0.6113371583182207</v>
      </c>
      <c r="K9336" t="n">
        <v>0.6457124695954722</v>
      </c>
      <c r="L9336" t="n">
        <v>0.6792689134135117</v>
      </c>
      <c r="M9336" t="n">
        <v>0.6802262423659931</v>
      </c>
      <c r="N9336" t="n">
        <v>0.7352497445739875</v>
      </c>
      <c r="O9336" t="n">
        <v>0.7145081775105326</v>
      </c>
      <c r="P9336" t="n">
        <v>0.7110481452789186</v>
      </c>
      <c r="Q9336" t="n">
        <v>0.8035455438566691</v>
      </c>
      <c r="R9336" t="n">
        <v>0.6736210195620033</v>
      </c>
      <c r="S9336" t="n">
        <v>0.6893121744564505</v>
      </c>
      <c r="T9336" t="n">
        <v>0.7413837623973022</v>
      </c>
      <c r="U9336" t="n">
        <v>0.6557675119123284</v>
      </c>
      <c r="V9336" t="n">
        <v>0.7444061311017716</v>
      </c>
      <c r="W9336" t="n">
        <v>0.6694762769198782</v>
      </c>
      <c r="X9336" t="n">
        <v>0.6926215348239915</v>
      </c>
      <c r="Y9336" t="n">
        <v>0.6905173251838493</v>
      </c>
      <c r="Z9336" t="n">
        <v>0.760338831838956</v>
      </c>
      <c r="AA9336" t="n">
        <v>0.6446268169657551</v>
      </c>
      <c r="AB9336" t="n">
        <v>0.6949660719284498</v>
      </c>
      <c r="AC9336" t="n">
        <v>0.6145129820840584</v>
      </c>
      <c r="AD9336" t="n">
        <v>0.6182160809923395</v>
      </c>
      <c r="AE9336" t="n">
        <v>0.6772546679016003</v>
      </c>
      <c r="AF9336" t="n">
        <v>0.6371510564354285</v>
      </c>
      <c r="AG9336" t="n">
        <v>0.5779546309477025</v>
      </c>
      <c r="AH9336" t="n">
        <v>0.5651674317648617</v>
      </c>
      <c r="AI9336" t="n">
        <v>0.5757427209505658</v>
      </c>
      <c r="AJ9336" t="n">
        <v>0.6544425601922099</v>
      </c>
      <c r="AK9336" t="n">
        <v>0.6239116333157774</v>
      </c>
    </row>
    <row r="9337">
      <c r="A9337" t="n">
        <v>10</v>
      </c>
      <c r="B9337" t="n">
        <v>0.6799244439714803</v>
      </c>
      <c r="C9337" t="n">
        <v>0.702360609950732</v>
      </c>
      <c r="D9337" t="n">
        <v>0.7311181357354751</v>
      </c>
      <c r="E9337" t="n">
        <v>0.7061638370029715</v>
      </c>
      <c r="F9337" t="n">
        <v>0.7579385484589884</v>
      </c>
      <c r="G9337" t="n">
        <v>0.8292624984370783</v>
      </c>
      <c r="H9337" t="n">
        <v>0.7443701545582698</v>
      </c>
      <c r="I9337" t="n">
        <v>0.739046291118252</v>
      </c>
      <c r="J9337" t="n">
        <v>0.7181674521626445</v>
      </c>
      <c r="K9337" t="n">
        <v>0.774743775435503</v>
      </c>
      <c r="L9337" t="n">
        <v>0.8078849862947878</v>
      </c>
      <c r="M9337" t="n">
        <v>0.8000601168771388</v>
      </c>
      <c r="N9337" t="n">
        <v>0.8365559979756894</v>
      </c>
      <c r="O9337" t="n">
        <v>0.8107995829001464</v>
      </c>
      <c r="P9337" t="n">
        <v>0.8259686499331627</v>
      </c>
      <c r="Q9337" t="n">
        <v>0.8859139436335619</v>
      </c>
      <c r="R9337" t="n">
        <v>0.7727825178017969</v>
      </c>
      <c r="S9337" t="n">
        <v>0.7818968971284344</v>
      </c>
      <c r="T9337" t="n">
        <v>0.8285228240756231</v>
      </c>
      <c r="U9337" t="n">
        <v>0.7499214526086322</v>
      </c>
      <c r="V9337" t="n">
        <v>0.8385963396921071</v>
      </c>
      <c r="W9337" t="n">
        <v>0.7616752101209945</v>
      </c>
      <c r="X9337" t="n">
        <v>0.7932392514241589</v>
      </c>
      <c r="Y9337" t="n">
        <v>0.7965345524698328</v>
      </c>
      <c r="Z9337" t="n">
        <v>0.8932792383692482</v>
      </c>
      <c r="AA9337" t="n">
        <v>0.7749644835414622</v>
      </c>
      <c r="AB9337" t="n">
        <v>0.8135659114758045</v>
      </c>
      <c r="AC9337" t="n">
        <v>0.7555693323830811</v>
      </c>
      <c r="AD9337" t="n">
        <v>0.7588572155241584</v>
      </c>
      <c r="AE9337" t="n">
        <v>0.7732827825015299</v>
      </c>
      <c r="AF9337" t="n">
        <v>0.7965628994858125</v>
      </c>
      <c r="AG9337" t="n">
        <v>0.7301853449429255</v>
      </c>
      <c r="AH9337" t="n">
        <v>0.7132291694601082</v>
      </c>
      <c r="AI9337" t="n">
        <v>0.7096623535623656</v>
      </c>
      <c r="AJ9337" t="n">
        <v>0.8043802029685414</v>
      </c>
      <c r="AK9337" t="n">
        <v>0.8038739459035436</v>
      </c>
    </row>
    <row r="9338">
      <c r="A9338" t="n">
        <v>11</v>
      </c>
      <c r="B9338" t="n">
        <v>0.79876809721441</v>
      </c>
      <c r="C9338" t="n">
        <v>0.8380958025890718</v>
      </c>
      <c r="D9338" t="n">
        <v>0.8344536829691321</v>
      </c>
      <c r="E9338" t="n">
        <v>0.8026073329763442</v>
      </c>
      <c r="F9338" t="n">
        <v>0.8408145915677552</v>
      </c>
      <c r="G9338" t="n">
        <v>0.9176837173184874</v>
      </c>
      <c r="H9338" t="n">
        <v>0.8170650626258007</v>
      </c>
      <c r="I9338" t="n">
        <v>0.836969152894225</v>
      </c>
      <c r="J9338" t="n">
        <v>0.8099922085856273</v>
      </c>
      <c r="K9338" t="n">
        <v>0.8453068790982154</v>
      </c>
      <c r="L9338" t="n">
        <v>0.8822153230818427</v>
      </c>
      <c r="M9338" t="n">
        <v>0.8734340066171737</v>
      </c>
      <c r="N9338" t="n">
        <v>0.8893905105655657</v>
      </c>
      <c r="O9338" t="n">
        <v>0.857301680321537</v>
      </c>
      <c r="P9338" t="n">
        <v>0.8836704285017472</v>
      </c>
      <c r="Q9338" t="n">
        <v>0.934258482690811</v>
      </c>
      <c r="R9338" t="n">
        <v>0.8347638461540798</v>
      </c>
      <c r="S9338" t="n">
        <v>0.8315100672982758</v>
      </c>
      <c r="T9338" t="n">
        <v>0.8796819359050578</v>
      </c>
      <c r="U9338" t="n">
        <v>0.8140659953242831</v>
      </c>
      <c r="V9338" t="n">
        <v>0.8869711651957396</v>
      </c>
      <c r="W9338" t="n">
        <v>0.8345110238550305</v>
      </c>
      <c r="X9338" t="n">
        <v>0.8590639367771234</v>
      </c>
      <c r="Y9338" t="n">
        <v>0.8732571783781266</v>
      </c>
      <c r="Z9338" t="n">
        <v>0.952832576755012</v>
      </c>
      <c r="AA9338" t="n">
        <v>0.8487104360717809</v>
      </c>
      <c r="AB9338" t="n">
        <v>0.8833365392585084</v>
      </c>
      <c r="AC9338" t="n">
        <v>0.8582997616642076</v>
      </c>
      <c r="AD9338" t="n">
        <v>0.8318719375593987</v>
      </c>
      <c r="AE9338" t="n">
        <v>0.8286707754394897</v>
      </c>
      <c r="AF9338" t="n">
        <v>0.897130589101771</v>
      </c>
      <c r="AG9338" t="n">
        <v>0.8255117934015688</v>
      </c>
      <c r="AH9338" t="n">
        <v>0.8373331350497863</v>
      </c>
      <c r="AI9338" t="n">
        <v>0.8043067632938604</v>
      </c>
      <c r="AJ9338" t="n">
        <v>0.8771524097388232</v>
      </c>
      <c r="AK9338" t="n">
        <v>0.8671856501865678</v>
      </c>
    </row>
    <row r="9339">
      <c r="A9339" t="n">
        <v>12</v>
      </c>
      <c r="B9339" t="n">
        <v>0.8484065329867182</v>
      </c>
      <c r="C9339" t="n">
        <v>0.8711569672857925</v>
      </c>
      <c r="D9339" t="n">
        <v>0.8600081011341077</v>
      </c>
      <c r="E9339" t="n">
        <v>0.8344607364475384</v>
      </c>
      <c r="F9339" t="n">
        <v>0.8659221125775225</v>
      </c>
      <c r="G9339" t="n">
        <v>0.9167571516001026</v>
      </c>
      <c r="H9339" t="n">
        <v>0.8306618996104926</v>
      </c>
      <c r="I9339" t="n">
        <v>0.8579288017807721</v>
      </c>
      <c r="J9339" t="n">
        <v>0.8328129338375699</v>
      </c>
      <c r="K9339" t="n">
        <v>0.8462298385509733</v>
      </c>
      <c r="L9339" t="n">
        <v>0.8738240695099105</v>
      </c>
      <c r="M9339" t="n">
        <v>0.8657871830170362</v>
      </c>
      <c r="N9339" t="n">
        <v>0.8833194878111662</v>
      </c>
      <c r="O9339" t="n">
        <v>0.8523492495944054</v>
      </c>
      <c r="P9339" t="n">
        <v>0.8853109989360267</v>
      </c>
      <c r="Q9339" t="n">
        <v>0.9326243770023104</v>
      </c>
      <c r="R9339" t="n">
        <v>0.8349732969252506</v>
      </c>
      <c r="S9339" t="n">
        <v>0.8373973922800261</v>
      </c>
      <c r="T9339" t="n">
        <v>0.8913455442631194</v>
      </c>
      <c r="U9339" t="n">
        <v>0.8238188938199965</v>
      </c>
      <c r="V9339" t="n">
        <v>0.8843373619169127</v>
      </c>
      <c r="W9339" t="n">
        <v>0.8560997065103522</v>
      </c>
      <c r="X9339" t="n">
        <v>0.8753862192195381</v>
      </c>
      <c r="Y9339" t="n">
        <v>0.888513088876201</v>
      </c>
      <c r="Z9339" t="n">
        <v>0.9339384416390247</v>
      </c>
      <c r="AA9339" t="n">
        <v>0.8664098697776739</v>
      </c>
      <c r="AB9339" t="n">
        <v>0.8945294405582375</v>
      </c>
      <c r="AC9339" t="n">
        <v>0.8960072211183311</v>
      </c>
      <c r="AD9339" t="n">
        <v>0.8565357812887305</v>
      </c>
      <c r="AE9339" t="n">
        <v>0.8443080418546922</v>
      </c>
      <c r="AF9339" t="n">
        <v>0.9250415209118551</v>
      </c>
      <c r="AG9339" t="n">
        <v>0.8643921915003295</v>
      </c>
      <c r="AH9339" t="n">
        <v>0.8847151827499815</v>
      </c>
      <c r="AI9339" t="n">
        <v>0.856882248716251</v>
      </c>
      <c r="AJ9339" t="n">
        <v>0.8896209597464219</v>
      </c>
      <c r="AK9339" t="n">
        <v>0.8875693849133602</v>
      </c>
    </row>
    <row r="9340">
      <c r="A9340" t="n">
        <v>13</v>
      </c>
      <c r="B9340" t="n">
        <v>0.8741695677951931</v>
      </c>
      <c r="C9340" t="n">
        <v>0.886694143748217</v>
      </c>
      <c r="D9340" t="n">
        <v>0.8934618931766636</v>
      </c>
      <c r="E9340" t="n">
        <v>0.8473372812129231</v>
      </c>
      <c r="F9340" t="n">
        <v>0.8656142349846947</v>
      </c>
      <c r="G9340" t="n">
        <v>0.904992136036694</v>
      </c>
      <c r="H9340" t="n">
        <v>0.87062461861358</v>
      </c>
      <c r="I9340" t="n">
        <v>0.8916414027555707</v>
      </c>
      <c r="J9340" t="n">
        <v>0.8528189713987361</v>
      </c>
      <c r="K9340" t="n">
        <v>0.8980228201232712</v>
      </c>
      <c r="L9340" t="n">
        <v>0.9161728331081603</v>
      </c>
      <c r="M9340" t="n">
        <v>0.9108678254365623</v>
      </c>
      <c r="N9340" t="n">
        <v>0.9028340351580777</v>
      </c>
      <c r="O9340" t="n">
        <v>0.9030335891775811</v>
      </c>
      <c r="P9340" t="n">
        <v>0.9267521068202372</v>
      </c>
      <c r="Q9340" t="n">
        <v>0.9699638144812307</v>
      </c>
      <c r="R9340" t="n">
        <v>0.8885425719704141</v>
      </c>
      <c r="S9340" t="n">
        <v>0.8849182235387932</v>
      </c>
      <c r="T9340" t="n">
        <v>0.9307741338295259</v>
      </c>
      <c r="U9340" t="n">
        <v>0.8757031169045624</v>
      </c>
      <c r="V9340" t="n">
        <v>0.9214278454476054</v>
      </c>
      <c r="W9340" t="n">
        <v>0.9110190568346301</v>
      </c>
      <c r="X9340" t="n">
        <v>0.9212274096228813</v>
      </c>
      <c r="Y9340" t="n">
        <v>0.9261987011760064</v>
      </c>
      <c r="Z9340" t="n">
        <v>0.9798255213598961</v>
      </c>
      <c r="AA9340" t="n">
        <v>0.9245662772281128</v>
      </c>
      <c r="AB9340" t="n">
        <v>0.9500798353561939</v>
      </c>
      <c r="AC9340" t="n">
        <v>0.9585914930499727</v>
      </c>
      <c r="AD9340" t="n">
        <v>0.9156902980472043</v>
      </c>
      <c r="AE9340" t="n">
        <v>0.9182196616276459</v>
      </c>
      <c r="AF9340" t="n">
        <v>0.9372672808384551</v>
      </c>
      <c r="AG9340" t="n">
        <v>0.9043902631044123</v>
      </c>
      <c r="AH9340" t="n">
        <v>0.9168610901856959</v>
      </c>
      <c r="AI9340" t="n">
        <v>0.8978439356192663</v>
      </c>
      <c r="AJ9340" t="n">
        <v>0.8974318955389857</v>
      </c>
      <c r="AK9340" t="n">
        <v>0.9082784408456515</v>
      </c>
    </row>
    <row r="9341">
      <c r="A9341" t="n">
        <v>14</v>
      </c>
      <c r="B9341" t="n">
        <v>0.9577993483229198</v>
      </c>
      <c r="C9341" t="n">
        <v>0.9574069094595947</v>
      </c>
      <c r="D9341" t="n">
        <v>0.9699536002679212</v>
      </c>
      <c r="E9341" t="n">
        <v>0.9414393485998677</v>
      </c>
      <c r="F9341" t="n">
        <v>0.9372770986890848</v>
      </c>
      <c r="G9341" t="n">
        <v>0.983167170091933</v>
      </c>
      <c r="H9341" t="n">
        <v>0.9412237355680342</v>
      </c>
      <c r="I9341" t="n">
        <v>0.947845912587028</v>
      </c>
      <c r="J9341" t="n">
        <v>0.9291533015725917</v>
      </c>
      <c r="K9341" t="n">
        <v>0.9599831151554272</v>
      </c>
      <c r="L9341" t="n">
        <v>0.9624154195787482</v>
      </c>
      <c r="M9341" t="n">
        <v>0.9796449866355972</v>
      </c>
      <c r="N9341" t="n">
        <v>0.9586219408557488</v>
      </c>
      <c r="O9341" t="n">
        <v>0.9781978285451307</v>
      </c>
      <c r="P9341" t="n">
        <v>0.9669181762548065</v>
      </c>
      <c r="Q9341" t="n">
        <v>1</v>
      </c>
      <c r="R9341" t="n">
        <v>0.9587728280835969</v>
      </c>
      <c r="S9341" t="n">
        <v>0.9452079283845357</v>
      </c>
      <c r="T9341" t="n">
        <v>0.9728157971719439</v>
      </c>
      <c r="U9341" t="n">
        <v>0.9498148664306459</v>
      </c>
      <c r="V9341" t="n">
        <v>0.9717626803940932</v>
      </c>
      <c r="W9341" t="n">
        <v>0.9631930394171792</v>
      </c>
      <c r="X9341" t="n">
        <v>0.9818453551707849</v>
      </c>
      <c r="Y9341" t="n">
        <v>0.9802054622901527</v>
      </c>
      <c r="Z9341" t="n">
        <v>0.999306962938724</v>
      </c>
      <c r="AA9341" t="n">
        <v>0.9867801411656151</v>
      </c>
      <c r="AB9341" t="n">
        <v>0.9896212473081956</v>
      </c>
      <c r="AC9341" t="n">
        <v>1</v>
      </c>
      <c r="AD9341" t="n">
        <v>0.9913960911187315</v>
      </c>
      <c r="AE9341" t="n">
        <v>0.9859874733399633</v>
      </c>
      <c r="AF9341" t="n">
        <v>0.9986385466599431</v>
      </c>
      <c r="AG9341" t="n">
        <v>0.9824807884662463</v>
      </c>
      <c r="AH9341" t="n">
        <v>0.9878161261408418</v>
      </c>
      <c r="AI9341" t="n">
        <v>0.9670218850107125</v>
      </c>
      <c r="AJ9341" t="n">
        <v>0.9723987871097847</v>
      </c>
      <c r="AK9341" t="n">
        <v>0.9626766064538217</v>
      </c>
    </row>
    <row r="9342">
      <c r="A9342" t="n">
        <v>15</v>
      </c>
      <c r="B9342" t="n">
        <v>1</v>
      </c>
      <c r="C9342" t="n">
        <v>1</v>
      </c>
      <c r="D9342" t="n">
        <v>1</v>
      </c>
      <c r="E9342" t="n">
        <v>0.9974223286189771</v>
      </c>
      <c r="F9342" t="n">
        <v>0.9777191672250573</v>
      </c>
      <c r="G9342" t="n">
        <v>1</v>
      </c>
      <c r="H9342" t="n">
        <v>1</v>
      </c>
      <c r="I9342" t="n">
        <v>1</v>
      </c>
      <c r="J9342" t="n">
        <v>0.9981721350852727</v>
      </c>
      <c r="K9342" t="n">
        <v>1</v>
      </c>
      <c r="L9342" t="n">
        <v>1</v>
      </c>
      <c r="M9342" t="n">
        <v>1</v>
      </c>
      <c r="N9342" t="n">
        <v>0.9884518796489921</v>
      </c>
      <c r="O9342" t="n">
        <v>1</v>
      </c>
      <c r="P9342" t="n">
        <v>1</v>
      </c>
      <c r="Q9342" t="n">
        <v>0.9877699316386872</v>
      </c>
      <c r="R9342" t="n">
        <v>0.9874287009222212</v>
      </c>
      <c r="S9342" t="n">
        <v>0.9882457363253085</v>
      </c>
      <c r="T9342" t="n">
        <v>0.9846775736331764</v>
      </c>
      <c r="U9342" t="n">
        <v>0.9852218693669607</v>
      </c>
      <c r="V9342" t="n">
        <v>0.9932175750111135</v>
      </c>
      <c r="W9342" t="n">
        <v>1</v>
      </c>
      <c r="X9342" t="n">
        <v>0.9986440050035486</v>
      </c>
      <c r="Y9342" t="n">
        <v>1</v>
      </c>
      <c r="Z9342" t="n">
        <v>1</v>
      </c>
      <c r="AA9342" t="n">
        <v>1</v>
      </c>
      <c r="AB9342" t="n">
        <v>1</v>
      </c>
      <c r="AC9342" t="n">
        <v>0.9989522797450473</v>
      </c>
      <c r="AD9342" t="n">
        <v>1</v>
      </c>
      <c r="AE9342" t="n">
        <v>1</v>
      </c>
      <c r="AF9342" t="n">
        <v>1</v>
      </c>
      <c r="AG9342" t="n">
        <v>1</v>
      </c>
      <c r="AH9342" t="n">
        <v>1</v>
      </c>
      <c r="AI9342" t="n">
        <v>1</v>
      </c>
      <c r="AJ9342" t="n">
        <v>1</v>
      </c>
      <c r="AK9342" t="n">
        <v>1</v>
      </c>
    </row>
    <row r="9343">
      <c r="A9343" t="n">
        <v>16</v>
      </c>
      <c r="B9343" t="n">
        <v>0.9554632430816319</v>
      </c>
      <c r="C9343" t="n">
        <v>0.9734327172915749</v>
      </c>
      <c r="D9343" t="n">
        <v>0.9705885817023956</v>
      </c>
      <c r="E9343" t="n">
        <v>1</v>
      </c>
      <c r="F9343" t="n">
        <v>1</v>
      </c>
      <c r="G9343" t="n">
        <v>0.9918056844280365</v>
      </c>
      <c r="H9343" t="n">
        <v>0.996750562402661</v>
      </c>
      <c r="I9343" t="n">
        <v>0.9993988914936714</v>
      </c>
      <c r="J9343" t="n">
        <v>1</v>
      </c>
      <c r="K9343" t="n">
        <v>0.981903894141077</v>
      </c>
      <c r="L9343" t="n">
        <v>0.9946374315593088</v>
      </c>
      <c r="M9343" t="n">
        <v>0.9791727939291668</v>
      </c>
      <c r="N9343" t="n">
        <v>1</v>
      </c>
      <c r="O9343" t="n">
        <v>0.9999744110519438</v>
      </c>
      <c r="P9343" t="n">
        <v>0.9909049353499694</v>
      </c>
      <c r="Q9343" t="n">
        <v>0.9790400016986206</v>
      </c>
      <c r="R9343" t="n">
        <v>1</v>
      </c>
      <c r="S9343" t="n">
        <v>1</v>
      </c>
      <c r="T9343" t="n">
        <v>1</v>
      </c>
      <c r="U9343" t="n">
        <v>1</v>
      </c>
      <c r="V9343" t="n">
        <v>1</v>
      </c>
      <c r="W9343" t="n">
        <v>0.9921029692835495</v>
      </c>
      <c r="X9343" t="n">
        <v>1</v>
      </c>
      <c r="Y9343" t="n">
        <v>0.9936326680386058</v>
      </c>
      <c r="Z9343" t="n">
        <v>0.9985830556297297</v>
      </c>
      <c r="AA9343" t="n">
        <v>0.9788155929209016</v>
      </c>
      <c r="AB9343" t="n">
        <v>0.9854866985382545</v>
      </c>
      <c r="AC9343" t="n">
        <v>0.9581652257085573</v>
      </c>
      <c r="AD9343" t="n">
        <v>0.9598483273244596</v>
      </c>
      <c r="AE9343" t="n">
        <v>0.9400690343650291</v>
      </c>
      <c r="AF9343" t="n">
        <v>0.9346980499116081</v>
      </c>
      <c r="AG9343" t="n">
        <v>0.9478771390654311</v>
      </c>
      <c r="AH9343" t="n">
        <v>0.9275923745348665</v>
      </c>
      <c r="AI9343" t="n">
        <v>0.9428992304212257</v>
      </c>
      <c r="AJ9343" t="n">
        <v>0.95504876407259</v>
      </c>
      <c r="AK9343" t="n">
        <v>0.9615327351183586</v>
      </c>
    </row>
    <row r="9344">
      <c r="A9344" t="n">
        <v>17</v>
      </c>
      <c r="B9344" t="n">
        <v>0.808662339044376</v>
      </c>
      <c r="C9344" t="n">
        <v>0.8302702314589934</v>
      </c>
      <c r="D9344" t="n">
        <v>0.8038475778274726</v>
      </c>
      <c r="E9344" t="n">
        <v>0.8936933673522959</v>
      </c>
      <c r="F9344" t="n">
        <v>0.8726514371064817</v>
      </c>
      <c r="G9344" t="n">
        <v>0.9128317506695884</v>
      </c>
      <c r="H9344" t="n">
        <v>0.9325481116122616</v>
      </c>
      <c r="I9344" t="n">
        <v>0.9154294698392033</v>
      </c>
      <c r="J9344" t="n">
        <v>0.9148502025453746</v>
      </c>
      <c r="K9344" t="n">
        <v>0.9118012862394422</v>
      </c>
      <c r="L9344" t="n">
        <v>0.940105632374109</v>
      </c>
      <c r="M9344" t="n">
        <v>0.9010402810059269</v>
      </c>
      <c r="N9344" t="n">
        <v>0.9624786349270008</v>
      </c>
      <c r="O9344" t="n">
        <v>0.949971474138588</v>
      </c>
      <c r="P9344" t="n">
        <v>0.9438959499449147</v>
      </c>
      <c r="Q9344" t="n">
        <v>0.9565634945199071</v>
      </c>
      <c r="R9344" t="n">
        <v>0.9766663639072731</v>
      </c>
      <c r="S9344" t="n">
        <v>0.9908920334303774</v>
      </c>
      <c r="T9344" t="n">
        <v>0.9715358542718096</v>
      </c>
      <c r="U9344" t="n">
        <v>0.9722414627158945</v>
      </c>
      <c r="V9344" t="n">
        <v>0.9706988979330604</v>
      </c>
      <c r="W9344" t="n">
        <v>0.9333858469215576</v>
      </c>
      <c r="X9344" t="n">
        <v>0.9510680151688282</v>
      </c>
      <c r="Y9344" t="n">
        <v>0.9484838153605174</v>
      </c>
      <c r="Z9344" t="n">
        <v>0.9290964432844091</v>
      </c>
      <c r="AA9344" t="n">
        <v>0.8905718923450427</v>
      </c>
      <c r="AB9344" t="n">
        <v>0.9085473092904582</v>
      </c>
      <c r="AC9344" t="n">
        <v>0.8455065065596561</v>
      </c>
      <c r="AD9344" t="n">
        <v>0.8327634300979395</v>
      </c>
      <c r="AE9344" t="n">
        <v>0.8255742081480585</v>
      </c>
      <c r="AF9344" t="n">
        <v>0.7446250482371116</v>
      </c>
      <c r="AG9344" t="n">
        <v>0.7749020155939118</v>
      </c>
      <c r="AH9344" t="n">
        <v>0.7323070534496054</v>
      </c>
      <c r="AI9344" t="n">
        <v>0.7425575476886419</v>
      </c>
      <c r="AJ9344" t="n">
        <v>0.7625798763469525</v>
      </c>
      <c r="AK9344" t="n">
        <v>0.7915924145064397</v>
      </c>
    </row>
    <row r="9345">
      <c r="A9345" t="n">
        <v>18</v>
      </c>
      <c r="B9345" t="n">
        <v>0.6064954874149299</v>
      </c>
      <c r="C9345" t="n">
        <v>0.6383600201235168</v>
      </c>
      <c r="D9345" t="n">
        <v>0.6216959842033006</v>
      </c>
      <c r="E9345" t="n">
        <v>0.6496046870570448</v>
      </c>
      <c r="F9345" t="n">
        <v>0.6527801966520156</v>
      </c>
      <c r="G9345" t="n">
        <v>0.680641488822643</v>
      </c>
      <c r="H9345" t="n">
        <v>0.8357652673474528</v>
      </c>
      <c r="I9345" t="n">
        <v>0.8117967496339846</v>
      </c>
      <c r="J9345" t="n">
        <v>0.8168537667698197</v>
      </c>
      <c r="K9345" t="n">
        <v>0.8627968623314467</v>
      </c>
      <c r="L9345" t="n">
        <v>0.9212463527423882</v>
      </c>
      <c r="M9345" t="n">
        <v>0.8966993459996104</v>
      </c>
      <c r="N9345" t="n">
        <v>0.9618512895432888</v>
      </c>
      <c r="O9345" t="n">
        <v>0.9515597336190506</v>
      </c>
      <c r="P9345" t="n">
        <v>0.9475901812606294</v>
      </c>
      <c r="Q9345" t="n">
        <v>0.9445090047308218</v>
      </c>
      <c r="R9345" t="n">
        <v>0.987103664917649</v>
      </c>
      <c r="S9345" t="n">
        <v>0.9966601770313955</v>
      </c>
      <c r="T9345" t="n">
        <v>0.9675476139616721</v>
      </c>
      <c r="U9345" t="n">
        <v>0.9775916898799376</v>
      </c>
      <c r="V9345" t="n">
        <v>0.9767130355889787</v>
      </c>
      <c r="W9345" t="n">
        <v>0.8922133277887514</v>
      </c>
      <c r="X9345" t="n">
        <v>0.9216867360170168</v>
      </c>
      <c r="Y9345" t="n">
        <v>0.9223578187533971</v>
      </c>
      <c r="Z9345" t="n">
        <v>0.8683275888947372</v>
      </c>
      <c r="AA9345" t="n">
        <v>0.8026023366313236</v>
      </c>
      <c r="AB9345" t="n">
        <v>0.817794917748471</v>
      </c>
      <c r="AC9345" t="n">
        <v>0.7310036202810523</v>
      </c>
      <c r="AD9345" t="n">
        <v>0.712935584634669</v>
      </c>
      <c r="AE9345" t="n">
        <v>0.7062097158830263</v>
      </c>
      <c r="AF9345" t="n">
        <v>0.5882685068294644</v>
      </c>
      <c r="AG9345" t="n">
        <v>0.6076523703678969</v>
      </c>
      <c r="AH9345" t="n">
        <v>0.579826193094044</v>
      </c>
      <c r="AI9345" t="n">
        <v>0.5678176814107277</v>
      </c>
      <c r="AJ9345" t="n">
        <v>0.5983927033605357</v>
      </c>
      <c r="AK9345" t="n">
        <v>0.6391709031664379</v>
      </c>
    </row>
    <row r="9346">
      <c r="A9346" t="n">
        <v>19</v>
      </c>
      <c r="B9346" t="n">
        <v>0.5718681747467531</v>
      </c>
      <c r="C9346" t="n">
        <v>0.6013866722179816</v>
      </c>
      <c r="D9346" t="n">
        <v>0.581990185440183</v>
      </c>
      <c r="E9346" t="n">
        <v>0.536868313016453</v>
      </c>
      <c r="F9346" t="n">
        <v>0.6122873563557681</v>
      </c>
      <c r="G9346" t="n">
        <v>0.6370409123513578</v>
      </c>
      <c r="H9346" t="n">
        <v>0.6621212320539663</v>
      </c>
      <c r="I9346" t="n">
        <v>0.6656157673700477</v>
      </c>
      <c r="J9346" t="n">
        <v>0.6710027061371854</v>
      </c>
      <c r="K9346" t="n">
        <v>0.6766611302219039</v>
      </c>
      <c r="L9346" t="n">
        <v>0.7335632868243961</v>
      </c>
      <c r="M9346" t="n">
        <v>0.7252987900534089</v>
      </c>
      <c r="N9346" t="n">
        <v>0.802328912314876</v>
      </c>
      <c r="O9346" t="n">
        <v>0.7775120447372353</v>
      </c>
      <c r="P9346" t="n">
        <v>0.7876821223808944</v>
      </c>
      <c r="Q9346" t="n">
        <v>0.8228755196921579</v>
      </c>
      <c r="R9346" t="n">
        <v>0.8491255772047087</v>
      </c>
      <c r="S9346" t="n">
        <v>0.8552334347681882</v>
      </c>
      <c r="T9346" t="n">
        <v>0.8443625464000749</v>
      </c>
      <c r="U9346" t="n">
        <v>0.8384946496343043</v>
      </c>
      <c r="V9346" t="n">
        <v>0.8361336638116209</v>
      </c>
      <c r="W9346" t="n">
        <v>0.7273473174086543</v>
      </c>
      <c r="X9346" t="n">
        <v>0.7567709991903576</v>
      </c>
      <c r="Y9346" t="n">
        <v>0.7610500675700655</v>
      </c>
      <c r="Z9346" t="n">
        <v>0.7079620542915045</v>
      </c>
      <c r="AA9346" t="n">
        <v>0.6447552388534584</v>
      </c>
      <c r="AB9346" t="n">
        <v>0.6521508630194185</v>
      </c>
      <c r="AC9346" t="n">
        <v>0.6125730917618974</v>
      </c>
      <c r="AD9346" t="n">
        <v>0.6006302856652816</v>
      </c>
      <c r="AE9346" t="n">
        <v>0.5996101687005003</v>
      </c>
      <c r="AF9346" t="n">
        <v>0.5511916700911696</v>
      </c>
      <c r="AG9346" t="n">
        <v>0.5836016022493233</v>
      </c>
      <c r="AH9346" t="n">
        <v>0.5402198671987817</v>
      </c>
      <c r="AI9346" t="n">
        <v>0.5387490412275215</v>
      </c>
      <c r="AJ9346" t="n">
        <v>0.6059069297329372</v>
      </c>
      <c r="AK9346" t="n">
        <v>0.6349141801348115</v>
      </c>
    </row>
    <row r="9347">
      <c r="A9347" t="n">
        <v>20</v>
      </c>
      <c r="B9347" t="n">
        <v>0.5033610017381434</v>
      </c>
      <c r="C9347" t="n">
        <v>0.5316788776320557</v>
      </c>
      <c r="D9347" t="n">
        <v>0.522613788417017</v>
      </c>
      <c r="E9347" t="n">
        <v>0.4363220671769512</v>
      </c>
      <c r="F9347" t="n">
        <v>0.5554238704021299</v>
      </c>
      <c r="G9347" t="n">
        <v>0.5695016418902467</v>
      </c>
      <c r="H9347" t="n">
        <v>0.5556062665267449</v>
      </c>
      <c r="I9347" t="n">
        <v>0.5817873535914651</v>
      </c>
      <c r="J9347" t="n">
        <v>0.5852047455410189</v>
      </c>
      <c r="K9347" t="n">
        <v>0.5543266922235254</v>
      </c>
      <c r="L9347" t="n">
        <v>0.6165867011837943</v>
      </c>
      <c r="M9347" t="n">
        <v>0.624675873435086</v>
      </c>
      <c r="N9347" t="n">
        <v>0.6527915437279785</v>
      </c>
      <c r="O9347" t="n">
        <v>0.6353468281432679</v>
      </c>
      <c r="P9347" t="n">
        <v>0.6519298320085746</v>
      </c>
      <c r="Q9347" t="n">
        <v>0.7042464698498926</v>
      </c>
      <c r="R9347" t="n">
        <v>0.6787533988285946</v>
      </c>
      <c r="S9347" t="n">
        <v>0.688496722904074</v>
      </c>
      <c r="T9347" t="n">
        <v>0.6966295122919987</v>
      </c>
      <c r="U9347" t="n">
        <v>0.6741560519171937</v>
      </c>
      <c r="V9347" t="n">
        <v>0.6763704885443684</v>
      </c>
      <c r="W9347" t="n">
        <v>0.6157332842851089</v>
      </c>
      <c r="X9347" t="n">
        <v>0.6327424660584982</v>
      </c>
      <c r="Y9347" t="n">
        <v>0.6419714850216265</v>
      </c>
      <c r="Z9347" t="n">
        <v>0.6004085677285517</v>
      </c>
      <c r="AA9347" t="n">
        <v>0.5431321718630879</v>
      </c>
      <c r="AB9347" t="n">
        <v>0.5544633515836488</v>
      </c>
      <c r="AC9347" t="n">
        <v>0.5311530382017799</v>
      </c>
      <c r="AD9347" t="n">
        <v>0.5320683273009642</v>
      </c>
      <c r="AE9347" t="n">
        <v>0.5410216433396482</v>
      </c>
      <c r="AF9347" t="n">
        <v>0.4801866420481905</v>
      </c>
      <c r="AG9347" t="n">
        <v>0.5244378847531332</v>
      </c>
      <c r="AH9347" t="n">
        <v>0.4834197573301934</v>
      </c>
      <c r="AI9347" t="n">
        <v>0.4800752141004488</v>
      </c>
      <c r="AJ9347" t="n">
        <v>0.5620182994931818</v>
      </c>
      <c r="AK9347" t="n">
        <v>0.5740266435443745</v>
      </c>
    </row>
    <row r="9348">
      <c r="A9348" t="n">
        <v>21</v>
      </c>
      <c r="B9348" t="n">
        <v>0.4658528304372723</v>
      </c>
      <c r="C9348" t="n">
        <v>0.4960299905936051</v>
      </c>
      <c r="D9348" t="n">
        <v>0.4974808135750837</v>
      </c>
      <c r="E9348" t="n">
        <v>0.3985232200417888</v>
      </c>
      <c r="F9348" t="n">
        <v>0.5306168473688715</v>
      </c>
      <c r="G9348" t="n">
        <v>0.5449377792694082</v>
      </c>
      <c r="H9348" t="n">
        <v>0.4861618080271533</v>
      </c>
      <c r="I9348" t="n">
        <v>0.5309355718877938</v>
      </c>
      <c r="J9348" t="n">
        <v>0.5268615402419601</v>
      </c>
      <c r="K9348" t="n">
        <v>0.5005943150420743</v>
      </c>
      <c r="L9348" t="n">
        <v>0.5566270515133582</v>
      </c>
      <c r="M9348" t="n">
        <v>0.5771684303289106</v>
      </c>
      <c r="N9348" t="n">
        <v>0.5587756738949841</v>
      </c>
      <c r="O9348" t="n">
        <v>0.5595868703107525</v>
      </c>
      <c r="P9348" t="n">
        <v>0.5851978412388469</v>
      </c>
      <c r="Q9348" t="n">
        <v>0.6220879477151512</v>
      </c>
      <c r="R9348" t="n">
        <v>0.5909598070197448</v>
      </c>
      <c r="S9348" t="n">
        <v>0.6002617285847917</v>
      </c>
      <c r="T9348" t="n">
        <v>0.6071012810581319</v>
      </c>
      <c r="U9348" t="n">
        <v>0.5818062076543671</v>
      </c>
      <c r="V9348" t="n">
        <v>0.591335433405302</v>
      </c>
      <c r="W9348" t="n">
        <v>0.5495453709405265</v>
      </c>
      <c r="X9348" t="n">
        <v>0.5594179211961895</v>
      </c>
      <c r="Y9348" t="n">
        <v>0.5749332172250952</v>
      </c>
      <c r="Z9348" t="n">
        <v>0.5211939685710008</v>
      </c>
      <c r="AA9348" t="n">
        <v>0.4838139190759249</v>
      </c>
      <c r="AB9348" t="n">
        <v>0.4931992161903913</v>
      </c>
      <c r="AC9348" t="n">
        <v>0.4801946471291643</v>
      </c>
      <c r="AD9348" t="n">
        <v>0.4871768100925591</v>
      </c>
      <c r="AE9348" t="n">
        <v>0.5082699708859688</v>
      </c>
      <c r="AF9348" t="n">
        <v>0.4640654863609924</v>
      </c>
      <c r="AG9348" t="n">
        <v>0.4802212259334752</v>
      </c>
      <c r="AH9348" t="n">
        <v>0.4547312160876218</v>
      </c>
      <c r="AI9348" t="n">
        <v>0.4272899876716187</v>
      </c>
      <c r="AJ9348" t="n">
        <v>0.5296716656977374</v>
      </c>
      <c r="AK9348" t="n">
        <v>0.5549186139480156</v>
      </c>
    </row>
    <row r="9349">
      <c r="A9349" t="n">
        <v>22</v>
      </c>
      <c r="B9349" t="n">
        <v>0.4246517378900054</v>
      </c>
      <c r="C9349" t="n">
        <v>0.4739049645718162</v>
      </c>
      <c r="D9349" t="n">
        <v>0.4850761440035477</v>
      </c>
      <c r="E9349" t="n">
        <v>0.3773138669270587</v>
      </c>
      <c r="F9349" t="n">
        <v>0.5108766689002303</v>
      </c>
      <c r="G9349" t="n">
        <v>0.5354200804164282</v>
      </c>
      <c r="H9349" t="n">
        <v>0.4246299476507608</v>
      </c>
      <c r="I9349" t="n">
        <v>0.4683269223417376</v>
      </c>
      <c r="J9349" t="n">
        <v>0.4773957029250773</v>
      </c>
      <c r="K9349" t="n">
        <v>0.4339503451750277</v>
      </c>
      <c r="L9349" t="n">
        <v>0.4857359737007769</v>
      </c>
      <c r="M9349" t="n">
        <v>0.51003935658752</v>
      </c>
      <c r="N9349" t="n">
        <v>0.4792765953383559</v>
      </c>
      <c r="O9349" t="n">
        <v>0.4909433540170868</v>
      </c>
      <c r="P9349" t="n">
        <v>0.5199719994638865</v>
      </c>
      <c r="Q9349" t="n">
        <v>0.5419318379483277</v>
      </c>
      <c r="R9349" t="n">
        <v>0.5133659665431632</v>
      </c>
      <c r="S9349" t="n">
        <v>0.5196821777574612</v>
      </c>
      <c r="T9349" t="n">
        <v>0.5258506430168907</v>
      </c>
      <c r="U9349" t="n">
        <v>0.5035656636797416</v>
      </c>
      <c r="V9349" t="n">
        <v>0.5126281953657923</v>
      </c>
      <c r="W9349" t="n">
        <v>0.4751317504618264</v>
      </c>
      <c r="X9349" t="n">
        <v>0.4870372654066216</v>
      </c>
      <c r="Y9349" t="n">
        <v>0.5071722851826443</v>
      </c>
      <c r="Z9349" t="n">
        <v>0.454873100129192</v>
      </c>
      <c r="AA9349" t="n">
        <v>0.423194146324996</v>
      </c>
      <c r="AB9349" t="n">
        <v>0.4338946048188966</v>
      </c>
      <c r="AC9349" t="n">
        <v>0.4260115810106125</v>
      </c>
      <c r="AD9349" t="n">
        <v>0.4358003491373185</v>
      </c>
      <c r="AE9349" t="n">
        <v>0.4533835907355684</v>
      </c>
      <c r="AF9349" t="n">
        <v>0.4229407164477451</v>
      </c>
      <c r="AG9349" t="n">
        <v>0.4472502998191245</v>
      </c>
      <c r="AH9349" t="n">
        <v>0.4298019358650242</v>
      </c>
      <c r="AI9349" t="n">
        <v>0.4062073582510527</v>
      </c>
      <c r="AJ9349" t="n">
        <v>0.514822203513715</v>
      </c>
      <c r="AK9349" t="n">
        <v>0.5433388843450321</v>
      </c>
    </row>
    <row r="9350">
      <c r="A9350" t="n">
        <v>23</v>
      </c>
      <c r="B9350" t="n">
        <v>0.3721071061179607</v>
      </c>
      <c r="C9350" t="n">
        <v>0.4344262966561037</v>
      </c>
      <c r="D9350" t="n">
        <v>0.443493565436117</v>
      </c>
      <c r="E9350" t="n">
        <v>0.3423827448262828</v>
      </c>
      <c r="F9350" t="n">
        <v>0.4771057735166233</v>
      </c>
      <c r="G9350" t="n">
        <v>0.5040964997137386</v>
      </c>
      <c r="H9350" t="n">
        <v>0.3350452502653893</v>
      </c>
      <c r="I9350" t="n">
        <v>0.3883883280058356</v>
      </c>
      <c r="J9350" t="n">
        <v>0.395205925242792</v>
      </c>
      <c r="K9350" t="n">
        <v>0.3464069523052339</v>
      </c>
      <c r="L9350" t="n">
        <v>0.4002751487526711</v>
      </c>
      <c r="M9350" t="n">
        <v>0.3996552723418654</v>
      </c>
      <c r="N9350" t="n">
        <v>0.3841645420951618</v>
      </c>
      <c r="O9350" t="n">
        <v>0.3962502886026244</v>
      </c>
      <c r="P9350" t="n">
        <v>0.4181068823383984</v>
      </c>
      <c r="Q9350" t="n">
        <v>0.4407536648964535</v>
      </c>
      <c r="R9350" t="n">
        <v>0.4133783604394122</v>
      </c>
      <c r="S9350" t="n">
        <v>0.4192585349942409</v>
      </c>
      <c r="T9350" t="n">
        <v>0.4257482990571144</v>
      </c>
      <c r="U9350" t="n">
        <v>0.4027597148023182</v>
      </c>
      <c r="V9350" t="n">
        <v>0.4131064103933754</v>
      </c>
      <c r="W9350" t="n">
        <v>0.3855894183786897</v>
      </c>
      <c r="X9350" t="n">
        <v>0.3924518012983417</v>
      </c>
      <c r="Y9350" t="n">
        <v>0.4075182822552929</v>
      </c>
      <c r="Z9350" t="n">
        <v>0.3680613330081667</v>
      </c>
      <c r="AA9350" t="n">
        <v>0.3397168248145407</v>
      </c>
      <c r="AB9350" t="n">
        <v>0.3436229456666057</v>
      </c>
      <c r="AC9350" t="n">
        <v>0.340597327677688</v>
      </c>
      <c r="AD9350" t="n">
        <v>0.3495856343855619</v>
      </c>
      <c r="AE9350" t="n">
        <v>0.3708694254864069</v>
      </c>
      <c r="AF9350" t="n">
        <v>0.3608955539897072</v>
      </c>
      <c r="AG9350" t="n">
        <v>0.3981299424820535</v>
      </c>
      <c r="AH9350" t="n">
        <v>0.3886105605492131</v>
      </c>
      <c r="AI9350" t="n">
        <v>0.3655176030017353</v>
      </c>
      <c r="AJ9350" t="n">
        <v>0.4711571908613499</v>
      </c>
      <c r="AK9350" t="n">
        <v>0.5064280453114721</v>
      </c>
    </row>
    <row r="9351">
      <c r="A9351" t="n">
        <v>24</v>
      </c>
      <c r="B9351" t="n">
        <v>0.2998956100477863</v>
      </c>
      <c r="C9351" t="n">
        <v>0.3802706169669773</v>
      </c>
      <c r="D9351" t="n">
        <v>0.3898473637772793</v>
      </c>
      <c r="E9351" t="n">
        <v>0.2976462342898542</v>
      </c>
      <c r="F9351" t="n">
        <v>0.425351343532947</v>
      </c>
      <c r="G9351" t="n">
        <v>0.4503063326291959</v>
      </c>
      <c r="H9351" t="n">
        <v>0.121521477558034</v>
      </c>
      <c r="I9351" t="n">
        <v>0.2017254061804868</v>
      </c>
      <c r="J9351" t="n">
        <v>0.2021986411450374</v>
      </c>
      <c r="K9351" t="n">
        <v>0.1182647575115911</v>
      </c>
      <c r="L9351" t="n">
        <v>0.1652867046788947</v>
      </c>
      <c r="M9351" t="n">
        <v>0.1657477346892189</v>
      </c>
      <c r="N9351" t="n">
        <v>0.1205381611236835</v>
      </c>
      <c r="O9351" t="n">
        <v>0.1514326806148404</v>
      </c>
      <c r="P9351" t="n">
        <v>0.1695781485765674</v>
      </c>
      <c r="Q9351" t="n">
        <v>0.1129215212780813</v>
      </c>
      <c r="R9351" t="n">
        <v>0.1390806280667679</v>
      </c>
      <c r="S9351" t="n">
        <v>0.1349611523584976</v>
      </c>
      <c r="T9351" t="n">
        <v>0.1091691780827794</v>
      </c>
      <c r="U9351" t="n">
        <v>0.1280084205020051</v>
      </c>
      <c r="V9351" t="n">
        <v>0.1288654253490009</v>
      </c>
      <c r="W9351" t="n">
        <v>0.1099554567482626</v>
      </c>
      <c r="X9351" t="n">
        <v>0.1197084454656901</v>
      </c>
      <c r="Y9351" t="n">
        <v>0.1236454152991772</v>
      </c>
      <c r="Z9351" t="n">
        <v>0.1064761149175841</v>
      </c>
      <c r="AA9351" t="n">
        <v>0.12057296135528</v>
      </c>
      <c r="AB9351" t="n">
        <v>0.116667839566121</v>
      </c>
      <c r="AC9351" t="n">
        <v>0.1020842977320334</v>
      </c>
      <c r="AD9351" t="n">
        <v>0.132261897629461</v>
      </c>
      <c r="AE9351" t="n">
        <v>0.1370620895701345</v>
      </c>
      <c r="AF9351" t="n">
        <v>0.2920579232372537</v>
      </c>
      <c r="AG9351" t="n">
        <v>0.3361012743999028</v>
      </c>
      <c r="AH9351" t="n">
        <v>0.3218523909013856</v>
      </c>
      <c r="AI9351" t="n">
        <v>0.286848873068889</v>
      </c>
      <c r="AJ9351" t="n">
        <v>0.4097091524000897</v>
      </c>
      <c r="AK9351" t="n">
        <v>0.4499474304543938</v>
      </c>
    </row>
    <row r="9361">
      <c r="A9361" t="inlineStr">
        <is>
          <t>PVVAC-P-240to760-E10.8-rDXGF-Htl1985-CZ11</t>
        </is>
      </c>
      <c r="D9361" t="n">
        <v>2015</v>
      </c>
      <c r="F9361" t="inlineStr">
        <is>
          <t>Source Annual kWh:</t>
        </is>
      </c>
      <c r="G9361" s="175" t="n">
        <v>1324222.032000006</v>
      </c>
      <c r="H9361" t="inlineStr">
        <is>
          <t>DEER</t>
        </is>
      </c>
      <c r="K9361" t="inlineStr">
        <is>
          <t>PDAF</t>
        </is>
      </c>
      <c r="L9361" t="inlineStr">
        <is>
          <t>Monthly</t>
        </is>
      </c>
    </row>
    <row r="9362">
      <c r="A9362" t="n">
        <v>235</v>
      </c>
      <c r="B9362" t="inlineStr">
        <is>
          <t>PVVAC-P-240to760-E10.8-20-MM</t>
        </is>
      </c>
      <c r="F9362" t="inlineStr">
        <is>
          <t>Source Sample Size:</t>
        </is>
      </c>
      <c r="G9362" t="n">
        <v>0</v>
      </c>
      <c r="H9362" t="inlineStr">
        <is>
          <t>DEER</t>
        </is>
      </c>
      <c r="K9362" t="inlineStr">
        <is>
          <t>WKWE</t>
        </is>
      </c>
      <c r="L9362" t="inlineStr">
        <is>
          <t>Monthly</t>
        </is>
      </c>
      <c r="N9362" t="inlineStr">
        <is>
          <t>Weekend Peak3</t>
        </is>
      </c>
    </row>
    <row r="9363">
      <c r="B9363" t="n">
        <v>1</v>
      </c>
      <c r="C9363" t="inlineStr">
        <is>
          <t>JANUARY</t>
        </is>
      </c>
      <c r="D9363" t="inlineStr">
        <is>
          <t>JAN</t>
        </is>
      </c>
      <c r="E9363" t="n">
        <v>2</v>
      </c>
      <c r="F9363" t="inlineStr">
        <is>
          <t>FEBRUARY</t>
        </is>
      </c>
      <c r="G9363" t="inlineStr">
        <is>
          <t>FEB</t>
        </is>
      </c>
      <c r="H9363" t="n">
        <v>3</v>
      </c>
      <c r="I9363" t="inlineStr">
        <is>
          <t>MARCH</t>
        </is>
      </c>
      <c r="J9363" t="inlineStr">
        <is>
          <t>MAR</t>
        </is>
      </c>
      <c r="K9363" t="n">
        <v>4</v>
      </c>
      <c r="L9363" t="inlineStr">
        <is>
          <t>APRIL</t>
        </is>
      </c>
      <c r="M9363" t="inlineStr">
        <is>
          <t>APR</t>
        </is>
      </c>
      <c r="N9363" t="n">
        <v>5</v>
      </c>
      <c r="O9363" t="inlineStr">
        <is>
          <t>MAY</t>
        </is>
      </c>
      <c r="P9363" t="inlineStr">
        <is>
          <t>MAY</t>
        </is>
      </c>
      <c r="Q9363" t="n">
        <v>6</v>
      </c>
      <c r="R9363" t="inlineStr">
        <is>
          <t>JUNE</t>
        </is>
      </c>
      <c r="S9363" t="inlineStr">
        <is>
          <t>JUN</t>
        </is>
      </c>
      <c r="T9363" t="n">
        <v>7</v>
      </c>
      <c r="U9363" t="inlineStr">
        <is>
          <t>JULY</t>
        </is>
      </c>
      <c r="V9363" t="inlineStr">
        <is>
          <t>JUL</t>
        </is>
      </c>
      <c r="W9363" t="n">
        <v>8</v>
      </c>
      <c r="X9363" t="inlineStr">
        <is>
          <t>AUGUST</t>
        </is>
      </c>
      <c r="Y9363" t="inlineStr">
        <is>
          <t>AUG</t>
        </is>
      </c>
      <c r="Z9363" t="n">
        <v>9</v>
      </c>
      <c r="AA9363" t="inlineStr">
        <is>
          <t>SEPTEMBER</t>
        </is>
      </c>
      <c r="AB9363" t="inlineStr">
        <is>
          <t>SEP</t>
        </is>
      </c>
      <c r="AC9363" t="n">
        <v>10</v>
      </c>
      <c r="AD9363" t="inlineStr">
        <is>
          <t>OCTOBER</t>
        </is>
      </c>
      <c r="AE9363" t="inlineStr">
        <is>
          <t>OCT</t>
        </is>
      </c>
      <c r="AF9363" t="n">
        <v>11</v>
      </c>
      <c r="AG9363" t="inlineStr">
        <is>
          <t>NOVEMBER</t>
        </is>
      </c>
      <c r="AH9363" t="inlineStr">
        <is>
          <t>NOV</t>
        </is>
      </c>
      <c r="AI9363" t="n">
        <v>12</v>
      </c>
      <c r="AJ9363" t="inlineStr">
        <is>
          <t>DECEMBER</t>
        </is>
      </c>
      <c r="AK9363" t="inlineStr">
        <is>
          <t>DEC</t>
        </is>
      </c>
    </row>
    <row r="9364">
      <c r="B9364" t="n">
        <v>31</v>
      </c>
      <c r="E9364" t="n">
        <v>28</v>
      </c>
      <c r="H9364" t="n">
        <v>31</v>
      </c>
      <c r="K9364" t="n">
        <v>30</v>
      </c>
      <c r="N9364" t="n">
        <v>31</v>
      </c>
      <c r="Q9364" t="n">
        <v>30</v>
      </c>
      <c r="T9364" t="n">
        <v>31</v>
      </c>
      <c r="W9364" t="n">
        <v>31</v>
      </c>
      <c r="Z9364" t="n">
        <v>30</v>
      </c>
      <c r="AC9364" t="n">
        <v>31</v>
      </c>
      <c r="AF9364" t="n">
        <v>30</v>
      </c>
      <c r="AI9364" t="n">
        <v>31</v>
      </c>
    </row>
    <row r="9365">
      <c r="A9365" t="inlineStr">
        <is>
          <t>RATIOS</t>
        </is>
      </c>
      <c r="B9365" t="inlineStr">
        <is>
          <t>E.BKDWN</t>
        </is>
      </c>
      <c r="C9365" t="inlineStr">
        <is>
          <t>PEAK/AVG</t>
        </is>
      </c>
      <c r="D9365" t="inlineStr">
        <is>
          <t>END/AVG</t>
        </is>
      </c>
      <c r="E9365" t="inlineStr">
        <is>
          <t>E.BKDWN</t>
        </is>
      </c>
      <c r="F9365" t="inlineStr">
        <is>
          <t>PEAK/AVG</t>
        </is>
      </c>
      <c r="G9365" t="inlineStr">
        <is>
          <t>END/AVG</t>
        </is>
      </c>
      <c r="H9365" t="inlineStr">
        <is>
          <t>E.BKDWN</t>
        </is>
      </c>
      <c r="I9365" t="inlineStr">
        <is>
          <t>PEAK/AVG</t>
        </is>
      </c>
      <c r="J9365" t="inlineStr">
        <is>
          <t>END/AVG</t>
        </is>
      </c>
      <c r="K9365" t="inlineStr">
        <is>
          <t>E.BKDWN</t>
        </is>
      </c>
      <c r="L9365" t="inlineStr">
        <is>
          <t>PEAK/AVG</t>
        </is>
      </c>
      <c r="M9365" t="inlineStr">
        <is>
          <t>END/AVG</t>
        </is>
      </c>
      <c r="N9365" t="inlineStr">
        <is>
          <t>E.BKDWN</t>
        </is>
      </c>
      <c r="O9365" t="inlineStr">
        <is>
          <t>PEAK/AVG</t>
        </is>
      </c>
      <c r="P9365" t="inlineStr">
        <is>
          <t>END/AVG</t>
        </is>
      </c>
      <c r="Q9365" t="inlineStr">
        <is>
          <t>E.BKDWN</t>
        </is>
      </c>
      <c r="R9365" t="inlineStr">
        <is>
          <t>PEAK/AVG</t>
        </is>
      </c>
      <c r="S9365" t="inlineStr">
        <is>
          <t>END/AVG</t>
        </is>
      </c>
      <c r="T9365" t="inlineStr">
        <is>
          <t>E.BKDWN</t>
        </is>
      </c>
      <c r="U9365" t="inlineStr">
        <is>
          <t>PEAK/AVG</t>
        </is>
      </c>
      <c r="V9365" t="inlineStr">
        <is>
          <t>END/AVG</t>
        </is>
      </c>
      <c r="W9365" t="inlineStr">
        <is>
          <t>E.BKDWN</t>
        </is>
      </c>
      <c r="X9365" t="inlineStr">
        <is>
          <t>PEAK/AVG</t>
        </is>
      </c>
      <c r="Y9365" t="inlineStr">
        <is>
          <t>END/AVG</t>
        </is>
      </c>
      <c r="Z9365" t="inlineStr">
        <is>
          <t>E.BKDWN</t>
        </is>
      </c>
      <c r="AA9365" t="inlineStr">
        <is>
          <t>PEAK/AVG</t>
        </is>
      </c>
      <c r="AB9365" t="inlineStr">
        <is>
          <t>END/AVG</t>
        </is>
      </c>
      <c r="AC9365" t="inlineStr">
        <is>
          <t>E.BKDWN</t>
        </is>
      </c>
      <c r="AD9365" t="inlineStr">
        <is>
          <t>PEAK/AVG</t>
        </is>
      </c>
      <c r="AE9365" t="inlineStr">
        <is>
          <t>END/AVG</t>
        </is>
      </c>
      <c r="AF9365" t="inlineStr">
        <is>
          <t>E.BKDWN</t>
        </is>
      </c>
      <c r="AG9365" t="inlineStr">
        <is>
          <t>PEAK/AVG</t>
        </is>
      </c>
      <c r="AH9365" t="inlineStr">
        <is>
          <t>END/AVG</t>
        </is>
      </c>
      <c r="AI9365" t="inlineStr">
        <is>
          <t>E.BKDWN</t>
        </is>
      </c>
      <c r="AJ9365" t="inlineStr">
        <is>
          <t>PEAK/AVG</t>
        </is>
      </c>
      <c r="AK9365" t="inlineStr">
        <is>
          <t>END/AVG</t>
        </is>
      </c>
    </row>
    <row r="9366">
      <c r="B9366" s="170" t="n">
        <v>0.04748292207874398</v>
      </c>
      <c r="C9366" s="171" t="n">
        <v>1.269729101513005</v>
      </c>
      <c r="D9366" s="171" t="n">
        <v>1.052421098404605</v>
      </c>
      <c r="E9366" s="170" t="n">
        <v>0.05000597149905739</v>
      </c>
      <c r="F9366" s="171" t="n">
        <v>1.301245771530473</v>
      </c>
      <c r="G9366" s="171" t="n">
        <v>1.017183491751023</v>
      </c>
      <c r="H9366" s="170" t="n">
        <v>0.06188608758602166</v>
      </c>
      <c r="I9366" s="171" t="n">
        <v>1.355631175738586</v>
      </c>
      <c r="J9366" s="171" t="n">
        <v>1.070555454283745</v>
      </c>
      <c r="K9366" s="170" t="n">
        <v>0.06314270135308693</v>
      </c>
      <c r="L9366" s="171" t="n">
        <v>1.209362876093341</v>
      </c>
      <c r="M9366" s="171" t="n">
        <v>1.036081724948417</v>
      </c>
      <c r="N9366" s="170" t="n">
        <v>0.1025550532117821</v>
      </c>
      <c r="O9366" s="171" t="n">
        <v>1.363998921013645</v>
      </c>
      <c r="P9366" s="171" t="n">
        <v>1.021316025448636</v>
      </c>
      <c r="Q9366" s="170" t="n">
        <v>0.1218790195117129</v>
      </c>
      <c r="R9366" s="171" t="n">
        <v>1.518698706925405</v>
      </c>
      <c r="S9366" s="171" t="n">
        <v>1.124564809112844</v>
      </c>
      <c r="T9366" s="170" t="n">
        <v>0.1313675111664912</v>
      </c>
      <c r="U9366" s="171" t="n">
        <v>1.177094173922368</v>
      </c>
      <c r="V9366" s="171" t="n">
        <v>0.9603335437313059</v>
      </c>
      <c r="W9366" s="170" t="n">
        <v>0.1364640991046008</v>
      </c>
      <c r="X9366" s="171" t="n">
        <v>1.290366252488793</v>
      </c>
      <c r="Y9366" s="171" t="n">
        <v>1.029843252479335</v>
      </c>
      <c r="Z9366" s="170" t="n">
        <v>0.1043928784977678</v>
      </c>
      <c r="AA9366" s="171" t="n">
        <v>1.263151206862877</v>
      </c>
      <c r="AB9366" s="171" t="n">
        <v>1.126762386056378</v>
      </c>
      <c r="AC9366" s="170" t="n">
        <v>0.0803349906333591</v>
      </c>
      <c r="AD9366" s="171" t="n">
        <v>1.530940520600207</v>
      </c>
      <c r="AE9366" s="171" t="n">
        <v>1.050714136836649</v>
      </c>
      <c r="AF9366" s="170" t="n">
        <v>0.05211605037887192</v>
      </c>
      <c r="AG9366" s="171" t="n">
        <v>1.257906294136747</v>
      </c>
      <c r="AH9366" s="171" t="n">
        <v>0.9869215225988873</v>
      </c>
      <c r="AI9366" s="170" t="n">
        <v>0.04837271497850426</v>
      </c>
      <c r="AJ9366" s="171" t="n">
        <v>1.145031358237593</v>
      </c>
      <c r="AK9366" s="171" t="n">
        <v>0.8773770554985902</v>
      </c>
      <c r="AM9366">
        <f>A9361</f>
        <v/>
      </c>
      <c r="AN9366" s="163">
        <f>1/($B9366*(1/$B9364)*(1/(5/7+2/7*$D9366))*$B9376/SUM($B9368:$B9391))</f>
        <v/>
      </c>
      <c r="AO9366" s="163">
        <f>1/(B9366*(1/B9364)*(1/(5/7+2/7*D9366)))</f>
        <v/>
      </c>
      <c r="AP9366" s="163" t="n"/>
      <c r="AR9366" s="168">
        <f>CHOOSE(AV$3,C9366,F9366,I9366,L9366,O9366,R9366,U9366,X9366,AA9366,AD9366,AG9366,AJ9366)</f>
        <v/>
      </c>
      <c r="AS9366" s="164" t="n"/>
      <c r="AT9366" s="164" t="n"/>
      <c r="AV9366" s="116">
        <f>AN9366/AR9366</f>
        <v/>
      </c>
      <c r="AW9366" s="165">
        <f>AO9366/AR9366</f>
        <v/>
      </c>
      <c r="AX9366" s="163" t="n"/>
    </row>
    <row r="9367">
      <c r="A9367" t="inlineStr">
        <is>
          <t>HOUR</t>
        </is>
      </c>
      <c r="B9367" t="inlineStr">
        <is>
          <t>PEAK</t>
        </is>
      </c>
      <c r="C9367" t="inlineStr">
        <is>
          <t>AVG</t>
        </is>
      </c>
      <c r="D9367" t="inlineStr">
        <is>
          <t>END</t>
        </is>
      </c>
      <c r="E9367" t="inlineStr">
        <is>
          <t>PEAK</t>
        </is>
      </c>
      <c r="F9367" t="inlineStr">
        <is>
          <t>AVG</t>
        </is>
      </c>
      <c r="G9367" t="inlineStr">
        <is>
          <t>END</t>
        </is>
      </c>
      <c r="H9367" t="inlineStr">
        <is>
          <t>PEAK</t>
        </is>
      </c>
      <c r="I9367" t="inlineStr">
        <is>
          <t>AVG</t>
        </is>
      </c>
      <c r="J9367" t="inlineStr">
        <is>
          <t>END</t>
        </is>
      </c>
      <c r="K9367" t="inlineStr">
        <is>
          <t>PEAK</t>
        </is>
      </c>
      <c r="L9367" t="inlineStr">
        <is>
          <t>AVG</t>
        </is>
      </c>
      <c r="M9367" t="inlineStr">
        <is>
          <t>END</t>
        </is>
      </c>
      <c r="N9367" t="inlineStr">
        <is>
          <t>PEAK</t>
        </is>
      </c>
      <c r="O9367" t="inlineStr">
        <is>
          <t>AVG</t>
        </is>
      </c>
      <c r="P9367" t="inlineStr">
        <is>
          <t>END</t>
        </is>
      </c>
      <c r="Q9367" t="inlineStr">
        <is>
          <t>PEAK</t>
        </is>
      </c>
      <c r="R9367" t="inlineStr">
        <is>
          <t>AVG</t>
        </is>
      </c>
      <c r="S9367" t="inlineStr">
        <is>
          <t>END</t>
        </is>
      </c>
      <c r="T9367" t="inlineStr">
        <is>
          <t>PEAK</t>
        </is>
      </c>
      <c r="U9367" t="inlineStr">
        <is>
          <t>AVG</t>
        </is>
      </c>
      <c r="V9367" t="inlineStr">
        <is>
          <t>END</t>
        </is>
      </c>
      <c r="W9367" t="inlineStr">
        <is>
          <t>PEAK</t>
        </is>
      </c>
      <c r="X9367" t="inlineStr">
        <is>
          <t>AVG</t>
        </is>
      </c>
      <c r="Y9367" t="inlineStr">
        <is>
          <t>END</t>
        </is>
      </c>
      <c r="Z9367" t="inlineStr">
        <is>
          <t>PEAK</t>
        </is>
      </c>
      <c r="AA9367" t="inlineStr">
        <is>
          <t>AVG</t>
        </is>
      </c>
      <c r="AB9367" t="inlineStr">
        <is>
          <t>END</t>
        </is>
      </c>
      <c r="AC9367" t="inlineStr">
        <is>
          <t>PEAK</t>
        </is>
      </c>
      <c r="AD9367" t="inlineStr">
        <is>
          <t>AVG</t>
        </is>
      </c>
      <c r="AE9367" t="inlineStr">
        <is>
          <t>END</t>
        </is>
      </c>
      <c r="AF9367" t="inlineStr">
        <is>
          <t>PEAK</t>
        </is>
      </c>
      <c r="AG9367" t="inlineStr">
        <is>
          <t>AVG</t>
        </is>
      </c>
      <c r="AH9367" t="inlineStr">
        <is>
          <t>END</t>
        </is>
      </c>
      <c r="AI9367" t="inlineStr">
        <is>
          <t>PEAK</t>
        </is>
      </c>
      <c r="AJ9367" t="inlineStr">
        <is>
          <t>AVG</t>
        </is>
      </c>
      <c r="AK9367" t="inlineStr">
        <is>
          <t>END</t>
        </is>
      </c>
    </row>
    <row r="9368">
      <c r="A9368" t="n">
        <v>1</v>
      </c>
      <c r="B9368" t="n">
        <v>0.1891133912128388</v>
      </c>
      <c r="C9368" t="n">
        <v>0.338965033442493</v>
      </c>
      <c r="D9368" t="n">
        <v>0.3034935063493062</v>
      </c>
      <c r="E9368" t="n">
        <v>0.1574274336070657</v>
      </c>
      <c r="F9368" t="n">
        <v>0.236772928787294</v>
      </c>
      <c r="G9368" t="n">
        <v>0.2226714546260824</v>
      </c>
      <c r="H9368" t="n">
        <v>0.1359271161954182</v>
      </c>
      <c r="I9368" t="n">
        <v>0.2153899147741792</v>
      </c>
      <c r="J9368" t="n">
        <v>0.1869531049854666</v>
      </c>
      <c r="K9368" t="n">
        <v>0.1586623421111298</v>
      </c>
      <c r="L9368" t="n">
        <v>0.2080194884522014</v>
      </c>
      <c r="M9368" t="n">
        <v>0.1848755618733423</v>
      </c>
      <c r="N9368" t="n">
        <v>0.097084132431614</v>
      </c>
      <c r="O9368" t="n">
        <v>0.1216071445868325</v>
      </c>
      <c r="P9368" t="n">
        <v>0.1312899586310643</v>
      </c>
      <c r="Q9368" t="n">
        <v>0.1279298945385879</v>
      </c>
      <c r="R9368" t="n">
        <v>0.1347505293589349</v>
      </c>
      <c r="S9368" t="n">
        <v>0.103406940811521</v>
      </c>
      <c r="T9368" t="n">
        <v>0.09501597331309458</v>
      </c>
      <c r="U9368" t="n">
        <v>0.1113666726443634</v>
      </c>
      <c r="V9368" t="n">
        <v>0.1146634360770752</v>
      </c>
      <c r="W9368" t="n">
        <v>0.1157232759975486</v>
      </c>
      <c r="X9368" t="n">
        <v>0.1120022096900067</v>
      </c>
      <c r="Y9368" t="n">
        <v>0.1235154831662295</v>
      </c>
      <c r="Z9368" t="n">
        <v>0.09549125586307582</v>
      </c>
      <c r="AA9368" t="n">
        <v>0.1135231897259446</v>
      </c>
      <c r="AB9368" t="n">
        <v>0.09863736087472319</v>
      </c>
      <c r="AC9368" t="n">
        <v>0.09351049269165954</v>
      </c>
      <c r="AD9368" t="n">
        <v>0.1371647225184832</v>
      </c>
      <c r="AE9368" t="n">
        <v>0.1425638256076037</v>
      </c>
      <c r="AF9368" t="n">
        <v>0.15416952605998</v>
      </c>
      <c r="AG9368" t="n">
        <v>0.2251083223653624</v>
      </c>
      <c r="AH9368" t="n">
        <v>0.2519930194993234</v>
      </c>
      <c r="AI9368" t="n">
        <v>0.198756453281849</v>
      </c>
      <c r="AJ9368" t="n">
        <v>0.2579565016885457</v>
      </c>
      <c r="AK9368" t="n">
        <v>0.4039569985016243</v>
      </c>
    </row>
    <row r="9369">
      <c r="A9369" t="n">
        <v>2</v>
      </c>
      <c r="B9369" t="n">
        <v>0.2211032184512847</v>
      </c>
      <c r="C9369" t="n">
        <v>0.3575714567733538</v>
      </c>
      <c r="D9369" t="n">
        <v>0.3161092132486019</v>
      </c>
      <c r="E9369" t="n">
        <v>0.1793467435358802</v>
      </c>
      <c r="F9369" t="n">
        <v>0.2653538668406268</v>
      </c>
      <c r="G9369" t="n">
        <v>0.2528055908428609</v>
      </c>
      <c r="H9369" t="n">
        <v>0.1495037886605537</v>
      </c>
      <c r="I9369" t="n">
        <v>0.2347494536675314</v>
      </c>
      <c r="J9369" t="n">
        <v>0.2025896407882747</v>
      </c>
      <c r="K9369" t="n">
        <v>0.1699653636813458</v>
      </c>
      <c r="L9369" t="n">
        <v>0.2193394483487412</v>
      </c>
      <c r="M9369" t="n">
        <v>0.2026188983144873</v>
      </c>
      <c r="N9369" t="n">
        <v>0.1577561951145655</v>
      </c>
      <c r="O9369" t="n">
        <v>0.1553889518495918</v>
      </c>
      <c r="P9369" t="n">
        <v>0.1899538930330211</v>
      </c>
      <c r="Q9369" t="n">
        <v>0.2553075834594696</v>
      </c>
      <c r="R9369" t="n">
        <v>0.2229822713292949</v>
      </c>
      <c r="S9369" t="n">
        <v>0.1759408530400897</v>
      </c>
      <c r="T9369" t="n">
        <v>0.1934998323243377</v>
      </c>
      <c r="U9369" t="n">
        <v>0.2147403108180189</v>
      </c>
      <c r="V9369" t="n">
        <v>0.2007318705506898</v>
      </c>
      <c r="W9369" t="n">
        <v>0.2331254114310131</v>
      </c>
      <c r="X9369" t="n">
        <v>0.203835304190277</v>
      </c>
      <c r="Y9369" t="n">
        <v>0.2291459819524074</v>
      </c>
      <c r="Z9369" t="n">
        <v>0.1549544932128103</v>
      </c>
      <c r="AA9369" t="n">
        <v>0.1461754277760506</v>
      </c>
      <c r="AB9369" t="n">
        <v>0.1407757325812597</v>
      </c>
      <c r="AC9369" t="n">
        <v>0.1240123461208415</v>
      </c>
      <c r="AD9369" t="n">
        <v>0.1572880415560391</v>
      </c>
      <c r="AE9369" t="n">
        <v>0.1713178360577837</v>
      </c>
      <c r="AF9369" t="n">
        <v>0.1772771972521525</v>
      </c>
      <c r="AG9369" t="n">
        <v>0.2586153958485838</v>
      </c>
      <c r="AH9369" t="n">
        <v>0.2700571652599167</v>
      </c>
      <c r="AI9369" t="n">
        <v>0.2316499114264507</v>
      </c>
      <c r="AJ9369" t="n">
        <v>0.2933511942669331</v>
      </c>
      <c r="AK9369" t="n">
        <v>0.4250218767294817</v>
      </c>
    </row>
    <row r="9370">
      <c r="A9370" t="n">
        <v>3</v>
      </c>
      <c r="B9370" t="n">
        <v>0.23208980092958</v>
      </c>
      <c r="C9370" t="n">
        <v>0.386598549539003</v>
      </c>
      <c r="D9370" t="n">
        <v>0.3375824891649117</v>
      </c>
      <c r="E9370" t="n">
        <v>0.1767502179075507</v>
      </c>
      <c r="F9370" t="n">
        <v>0.2784431456605381</v>
      </c>
      <c r="G9370" t="n">
        <v>0.2576902430322854</v>
      </c>
      <c r="H9370" t="n">
        <v>0.1455105109532093</v>
      </c>
      <c r="I9370" t="n">
        <v>0.2366478184520341</v>
      </c>
      <c r="J9370" t="n">
        <v>0.2036889707050737</v>
      </c>
      <c r="K9370" t="n">
        <v>0.1756325070278559</v>
      </c>
      <c r="L9370" t="n">
        <v>0.2256496050435036</v>
      </c>
      <c r="M9370" t="n">
        <v>0.2045234290379944</v>
      </c>
      <c r="N9370" t="n">
        <v>0.1904209145048955</v>
      </c>
      <c r="O9370" t="n">
        <v>0.1724873029249283</v>
      </c>
      <c r="P9370" t="n">
        <v>0.223318813241613</v>
      </c>
      <c r="Q9370" t="n">
        <v>0.2774377166297708</v>
      </c>
      <c r="R9370" t="n">
        <v>0.2498559044385467</v>
      </c>
      <c r="S9370" t="n">
        <v>0.2116885235205846</v>
      </c>
      <c r="T9370" t="n">
        <v>0.2201069594224898</v>
      </c>
      <c r="U9370" t="n">
        <v>0.2479203187196072</v>
      </c>
      <c r="V9370" t="n">
        <v>0.2307651456626019</v>
      </c>
      <c r="W9370" t="n">
        <v>0.2602636061774453</v>
      </c>
      <c r="X9370" t="n">
        <v>0.2383596189144631</v>
      </c>
      <c r="Y9370" t="n">
        <v>0.252612969626709</v>
      </c>
      <c r="Z9370" t="n">
        <v>0.1767030099711117</v>
      </c>
      <c r="AA9370" t="n">
        <v>0.1710324865941577</v>
      </c>
      <c r="AB9370" t="n">
        <v>0.1653279746115872</v>
      </c>
      <c r="AC9370" t="n">
        <v>0.1514586857473244</v>
      </c>
      <c r="AD9370" t="n">
        <v>0.172932100644644</v>
      </c>
      <c r="AE9370" t="n">
        <v>0.1918172017244783</v>
      </c>
      <c r="AF9370" t="n">
        <v>0.1765668885791704</v>
      </c>
      <c r="AG9370" t="n">
        <v>0.2657949703973994</v>
      </c>
      <c r="AH9370" t="n">
        <v>0.2810879856214923</v>
      </c>
      <c r="AI9370" t="n">
        <v>0.2409200542732804</v>
      </c>
      <c r="AJ9370" t="n">
        <v>0.3089585057922319</v>
      </c>
      <c r="AK9370" t="n">
        <v>0.4534655068580359</v>
      </c>
    </row>
    <row r="9371">
      <c r="A9371" t="n">
        <v>4</v>
      </c>
      <c r="B9371" t="n">
        <v>0.251433833201789</v>
      </c>
      <c r="C9371" t="n">
        <v>0.4109263079049069</v>
      </c>
      <c r="D9371" t="n">
        <v>0.3566744513984758</v>
      </c>
      <c r="E9371" t="n">
        <v>0.1794894253032694</v>
      </c>
      <c r="F9371" t="n">
        <v>0.295454515197103</v>
      </c>
      <c r="G9371" t="n">
        <v>0.2735031791917151</v>
      </c>
      <c r="H9371" t="n">
        <v>0.1714137453194563</v>
      </c>
      <c r="I9371" t="n">
        <v>0.2546351378147928</v>
      </c>
      <c r="J9371" t="n">
        <v>0.2176213829937877</v>
      </c>
      <c r="K9371" t="n">
        <v>0.1834202413123739</v>
      </c>
      <c r="L9371" t="n">
        <v>0.2397999159897503</v>
      </c>
      <c r="M9371" t="n">
        <v>0.2165623680176146</v>
      </c>
      <c r="N9371" t="n">
        <v>0.1690502927223176</v>
      </c>
      <c r="O9371" t="n">
        <v>0.1704943545236458</v>
      </c>
      <c r="P9371" t="n">
        <v>0.1944606491695119</v>
      </c>
      <c r="Q9371" t="n">
        <v>0.2465807625367932</v>
      </c>
      <c r="R9371" t="n">
        <v>0.2252483410730594</v>
      </c>
      <c r="S9371" t="n">
        <v>0.1833048630758554</v>
      </c>
      <c r="T9371" t="n">
        <v>0.1937914114760753</v>
      </c>
      <c r="U9371" t="n">
        <v>0.2150362470143588</v>
      </c>
      <c r="V9371" t="n">
        <v>0.2032425409733374</v>
      </c>
      <c r="W9371" t="n">
        <v>0.2376021595434007</v>
      </c>
      <c r="X9371" t="n">
        <v>0.2112051595378523</v>
      </c>
      <c r="Y9371" t="n">
        <v>0.2173635861029329</v>
      </c>
      <c r="Z9371" t="n">
        <v>0.1605030596713571</v>
      </c>
      <c r="AA9371" t="n">
        <v>0.158827911638341</v>
      </c>
      <c r="AB9371" t="n">
        <v>0.1522900939047082</v>
      </c>
      <c r="AC9371" t="n">
        <v>0.1427661386719729</v>
      </c>
      <c r="AD9371" t="n">
        <v>0.1745030056706507</v>
      </c>
      <c r="AE9371" t="n">
        <v>0.1861047556144275</v>
      </c>
      <c r="AF9371" t="n">
        <v>0.1803858589145861</v>
      </c>
      <c r="AG9371" t="n">
        <v>0.2754233824036924</v>
      </c>
      <c r="AH9371" t="n">
        <v>0.2904150495725016</v>
      </c>
      <c r="AI9371" t="n">
        <v>0.2573316130751959</v>
      </c>
      <c r="AJ9371" t="n">
        <v>0.3250479861415451</v>
      </c>
      <c r="AK9371" t="n">
        <v>0.473569916252885</v>
      </c>
    </row>
    <row r="9372">
      <c r="A9372" t="n">
        <v>5</v>
      </c>
      <c r="B9372" t="n">
        <v>0.2530895378409191</v>
      </c>
      <c r="C9372" t="n">
        <v>0.4128313885804022</v>
      </c>
      <c r="D9372" t="n">
        <v>0.3575086884269044</v>
      </c>
      <c r="E9372" t="n">
        <v>0.1949838176272729</v>
      </c>
      <c r="F9372" t="n">
        <v>0.3020559024403233</v>
      </c>
      <c r="G9372" t="n">
        <v>0.2811665816437105</v>
      </c>
      <c r="H9372" t="n">
        <v>0.1808108028422325</v>
      </c>
      <c r="I9372" t="n">
        <v>0.2712806462361832</v>
      </c>
      <c r="J9372" t="n">
        <v>0.2304263605694032</v>
      </c>
      <c r="K9372" t="n">
        <v>0.1981352393277183</v>
      </c>
      <c r="L9372" t="n">
        <v>0.2587128137295375</v>
      </c>
      <c r="M9372" t="n">
        <v>0.2339146228361019</v>
      </c>
      <c r="N9372" t="n">
        <v>0.1603364414050671</v>
      </c>
      <c r="O9372" t="n">
        <v>0.1716638092193842</v>
      </c>
      <c r="P9372" t="n">
        <v>0.1870870879763572</v>
      </c>
      <c r="Q9372" t="n">
        <v>0.2495014125616917</v>
      </c>
      <c r="R9372" t="n">
        <v>0.2247318410596962</v>
      </c>
      <c r="S9372" t="n">
        <v>0.1834789468377255</v>
      </c>
      <c r="T9372" t="n">
        <v>0.1880911449600226</v>
      </c>
      <c r="U9372" t="n">
        <v>0.1979427149779444</v>
      </c>
      <c r="V9372" t="n">
        <v>0.1931998592827469</v>
      </c>
      <c r="W9372" t="n">
        <v>0.2211588043238835</v>
      </c>
      <c r="X9372" t="n">
        <v>0.1966492798055994</v>
      </c>
      <c r="Y9372" t="n">
        <v>0.1998258179668623</v>
      </c>
      <c r="Z9372" t="n">
        <v>0.1541150250054359</v>
      </c>
      <c r="AA9372" t="n">
        <v>0.1581417325122089</v>
      </c>
      <c r="AB9372" t="n">
        <v>0.1546692692161824</v>
      </c>
      <c r="AC9372" t="n">
        <v>0.1323843903168366</v>
      </c>
      <c r="AD9372" t="n">
        <v>0.1805875475547243</v>
      </c>
      <c r="AE9372" t="n">
        <v>0.1900003608543571</v>
      </c>
      <c r="AF9372" t="n">
        <v>0.1949486016682349</v>
      </c>
      <c r="AG9372" t="n">
        <v>0.2912815395474144</v>
      </c>
      <c r="AH9372" t="n">
        <v>0.3052066083091379</v>
      </c>
      <c r="AI9372" t="n">
        <v>0.2647914125306121</v>
      </c>
      <c r="AJ9372" t="n">
        <v>0.3358024196281857</v>
      </c>
      <c r="AK9372" t="n">
        <v>0.4801978166524888</v>
      </c>
    </row>
    <row r="9373">
      <c r="A9373" t="n">
        <v>6</v>
      </c>
      <c r="B9373" t="n">
        <v>0.2677804086643866</v>
      </c>
      <c r="C9373" t="n">
        <v>0.4346630444407795</v>
      </c>
      <c r="D9373" t="n">
        <v>0.3733177391954461</v>
      </c>
      <c r="E9373" t="n">
        <v>0.2062005823111338</v>
      </c>
      <c r="F9373" t="n">
        <v>0.3189018545391609</v>
      </c>
      <c r="G9373" t="n">
        <v>0.2952143745477946</v>
      </c>
      <c r="H9373" t="n">
        <v>0.2621411091782882</v>
      </c>
      <c r="I9373" t="n">
        <v>0.3748167818615575</v>
      </c>
      <c r="J9373" t="n">
        <v>0.3177420174271356</v>
      </c>
      <c r="K9373" t="n">
        <v>0.2898684689877169</v>
      </c>
      <c r="L9373" t="n">
        <v>0.378665488757912</v>
      </c>
      <c r="M9373" t="n">
        <v>0.3435970804959994</v>
      </c>
      <c r="N9373" t="n">
        <v>0.3022831079035026</v>
      </c>
      <c r="O9373" t="n">
        <v>0.3028656806051976</v>
      </c>
      <c r="P9373" t="n">
        <v>0.3343104535776578</v>
      </c>
      <c r="Q9373" t="n">
        <v>0.3953354649127565</v>
      </c>
      <c r="R9373" t="n">
        <v>0.384882144202467</v>
      </c>
      <c r="S9373" t="n">
        <v>0.3405923592946493</v>
      </c>
      <c r="T9373" t="n">
        <v>0.33570856204882</v>
      </c>
      <c r="U9373" t="n">
        <v>0.3463838974865988</v>
      </c>
      <c r="V9373" t="n">
        <v>0.3487109084918285</v>
      </c>
      <c r="W9373" t="n">
        <v>0.283385792431121</v>
      </c>
      <c r="X9373" t="n">
        <v>0.2835656513588851</v>
      </c>
      <c r="Y9373" t="n">
        <v>0.2790147954293716</v>
      </c>
      <c r="Z9373" t="n">
        <v>0.2142732892243655</v>
      </c>
      <c r="AA9373" t="n">
        <v>0.2293250304681408</v>
      </c>
      <c r="AB9373" t="n">
        <v>0.2112631430021324</v>
      </c>
      <c r="AC9373" t="n">
        <v>0.1899929934730344</v>
      </c>
      <c r="AD9373" t="n">
        <v>0.2667232545936786</v>
      </c>
      <c r="AE9373" t="n">
        <v>0.2691292341089269</v>
      </c>
      <c r="AF9373" t="n">
        <v>0.2061748745993901</v>
      </c>
      <c r="AG9373" t="n">
        <v>0.3086496259032585</v>
      </c>
      <c r="AH9373" t="n">
        <v>0.3110332388428458</v>
      </c>
      <c r="AI9373" t="n">
        <v>0.2795407132901048</v>
      </c>
      <c r="AJ9373" t="n">
        <v>0.35399371048165</v>
      </c>
      <c r="AK9373" t="n">
        <v>0.5019492193695287</v>
      </c>
    </row>
    <row r="9374">
      <c r="A9374" t="n">
        <v>7</v>
      </c>
      <c r="B9374" t="n">
        <v>0.3875997544505833</v>
      </c>
      <c r="C9374" t="n">
        <v>0.626902745022215</v>
      </c>
      <c r="D9374" t="n">
        <v>0.5357222960394097</v>
      </c>
      <c r="E9374" t="n">
        <v>0.3007110072626433</v>
      </c>
      <c r="F9374" t="n">
        <v>0.462741136687391</v>
      </c>
      <c r="G9374" t="n">
        <v>0.4265851779980594</v>
      </c>
      <c r="H9374" t="n">
        <v>0.2861809711943863</v>
      </c>
      <c r="I9374" t="n">
        <v>0.4303671415517272</v>
      </c>
      <c r="J9374" t="n">
        <v>0.3694575450028051</v>
      </c>
      <c r="K9374" t="n">
        <v>0.3490832522252612</v>
      </c>
      <c r="L9374" t="n">
        <v>0.431336786018191</v>
      </c>
      <c r="M9374" t="n">
        <v>0.3829743412450739</v>
      </c>
      <c r="N9374" t="n">
        <v>0.4551524490259413</v>
      </c>
      <c r="O9374" t="n">
        <v>0.4493571550802831</v>
      </c>
      <c r="P9374" t="n">
        <v>0.4851545634644484</v>
      </c>
      <c r="Q9374" t="n">
        <v>0.5081376372502132</v>
      </c>
      <c r="R9374" t="n">
        <v>0.498502187781604</v>
      </c>
      <c r="S9374" t="n">
        <v>0.4610942068957337</v>
      </c>
      <c r="T9374" t="n">
        <v>0.4789148737137512</v>
      </c>
      <c r="U9374" t="n">
        <v>0.4812922026441486</v>
      </c>
      <c r="V9374" t="n">
        <v>0.495115532796421</v>
      </c>
      <c r="W9374" t="n">
        <v>0.3915630370693425</v>
      </c>
      <c r="X9374" t="n">
        <v>0.4080893990191655</v>
      </c>
      <c r="Y9374" t="n">
        <v>0.4114321187460423</v>
      </c>
      <c r="Z9374" t="n">
        <v>0.3106793402292424</v>
      </c>
      <c r="AA9374" t="n">
        <v>0.3121056355515927</v>
      </c>
      <c r="AB9374" t="n">
        <v>0.3002047643938694</v>
      </c>
      <c r="AC9374" t="n">
        <v>0.2636641193447744</v>
      </c>
      <c r="AD9374" t="n">
        <v>0.3002968386241848</v>
      </c>
      <c r="AE9374" t="n">
        <v>0.3159859696582304</v>
      </c>
      <c r="AF9374" t="n">
        <v>0.3017977035239516</v>
      </c>
      <c r="AG9374" t="n">
        <v>0.449679947428627</v>
      </c>
      <c r="AH9374" t="n">
        <v>0.4504695035876261</v>
      </c>
      <c r="AI9374" t="n">
        <v>0.4057427498338668</v>
      </c>
      <c r="AJ9374" t="n">
        <v>0.5124566644801981</v>
      </c>
      <c r="AK9374" t="n">
        <v>0.7214418566993811</v>
      </c>
    </row>
    <row r="9375">
      <c r="A9375" t="n">
        <v>8</v>
      </c>
      <c r="B9375" t="n">
        <v>0.4171989827238446</v>
      </c>
      <c r="C9375" t="n">
        <v>0.677154223795392</v>
      </c>
      <c r="D9375" t="n">
        <v>0.5851673100482259</v>
      </c>
      <c r="E9375" t="n">
        <v>0.3479245453607941</v>
      </c>
      <c r="F9375" t="n">
        <v>0.4973070573669006</v>
      </c>
      <c r="G9375" t="n">
        <v>0.4747121722865173</v>
      </c>
      <c r="H9375" t="n">
        <v>0.3913541881652269</v>
      </c>
      <c r="I9375" t="n">
        <v>0.5194965053120482</v>
      </c>
      <c r="J9375" t="n">
        <v>0.4286257078895568</v>
      </c>
      <c r="K9375" t="n">
        <v>0.462729254911343</v>
      </c>
      <c r="L9375" t="n">
        <v>0.5266737357239747</v>
      </c>
      <c r="M9375" t="n">
        <v>0.4534150068684477</v>
      </c>
      <c r="N9375" t="n">
        <v>0.5673939512465933</v>
      </c>
      <c r="O9375" t="n">
        <v>0.5567824820723435</v>
      </c>
      <c r="P9375" t="n">
        <v>0.5877729180054072</v>
      </c>
      <c r="Q9375" t="n">
        <v>0.5830145003278722</v>
      </c>
      <c r="R9375" t="n">
        <v>0.5731417975965416</v>
      </c>
      <c r="S9375" t="n">
        <v>0.5445915407747468</v>
      </c>
      <c r="T9375" t="n">
        <v>0.5672464126233299</v>
      </c>
      <c r="U9375" t="n">
        <v>0.5706740096218323</v>
      </c>
      <c r="V9375" t="n">
        <v>0.589388757231344</v>
      </c>
      <c r="W9375" t="n">
        <v>0.497187910444841</v>
      </c>
      <c r="X9375" t="n">
        <v>0.523322246149427</v>
      </c>
      <c r="Y9375" t="n">
        <v>0.5345052120697339</v>
      </c>
      <c r="Z9375" t="n">
        <v>0.4555244929021837</v>
      </c>
      <c r="AA9375" t="n">
        <v>0.4530983368850399</v>
      </c>
      <c r="AB9375" t="n">
        <v>0.4352840311729855</v>
      </c>
      <c r="AC9375" t="n">
        <v>0.4128808755216126</v>
      </c>
      <c r="AD9375" t="n">
        <v>0.413938006631836</v>
      </c>
      <c r="AE9375" t="n">
        <v>0.4672743616222876</v>
      </c>
      <c r="AF9375" t="n">
        <v>0.340435948410649</v>
      </c>
      <c r="AG9375" t="n">
        <v>0.4871333062488415</v>
      </c>
      <c r="AH9375" t="n">
        <v>0.506041748078262</v>
      </c>
      <c r="AI9375" t="n">
        <v>0.433864157607237</v>
      </c>
      <c r="AJ9375" t="n">
        <v>0.5520638894378929</v>
      </c>
      <c r="AK9375" t="n">
        <v>0.7896894890771625</v>
      </c>
    </row>
    <row r="9376">
      <c r="A9376" t="n">
        <v>9</v>
      </c>
      <c r="B9376" t="n">
        <v>0.4931614487415593</v>
      </c>
      <c r="C9376" t="n">
        <v>0.7122300492558813</v>
      </c>
      <c r="D9376" t="n">
        <v>0.6194768808269827</v>
      </c>
      <c r="E9376" t="n">
        <v>0.5490012982628142</v>
      </c>
      <c r="F9376" t="n">
        <v>0.6203356942207074</v>
      </c>
      <c r="G9376" t="n">
        <v>0.5879887569643802</v>
      </c>
      <c r="H9376" t="n">
        <v>0.5518330040982399</v>
      </c>
      <c r="I9376" t="n">
        <v>0.6360270743768539</v>
      </c>
      <c r="J9376" t="n">
        <v>0.5306542256101713</v>
      </c>
      <c r="K9376" t="n">
        <v>0.5855264231068289</v>
      </c>
      <c r="L9376" t="n">
        <v>0.6358779131276244</v>
      </c>
      <c r="M9376" t="n">
        <v>0.5635945917947643</v>
      </c>
      <c r="N9376" t="n">
        <v>0.6659740272029877</v>
      </c>
      <c r="O9376" t="n">
        <v>0.6574685922955472</v>
      </c>
      <c r="P9376" t="n">
        <v>0.6864992759695938</v>
      </c>
      <c r="Q9376" t="n">
        <v>0.6535150106250278</v>
      </c>
      <c r="R9376" t="n">
        <v>0.6416940948302597</v>
      </c>
      <c r="S9376" t="n">
        <v>0.6209784278486569</v>
      </c>
      <c r="T9376" t="n">
        <v>0.6597412499779374</v>
      </c>
      <c r="U9376" t="n">
        <v>0.6538379397785926</v>
      </c>
      <c r="V9376" t="n">
        <v>0.6746928705116667</v>
      </c>
      <c r="W9376" t="n">
        <v>0.6082962164441126</v>
      </c>
      <c r="X9376" t="n">
        <v>0.6323689838354253</v>
      </c>
      <c r="Y9376" t="n">
        <v>0.6426405938832549</v>
      </c>
      <c r="Z9376" t="n">
        <v>0.588011368931134</v>
      </c>
      <c r="AA9376" t="n">
        <v>0.595326803109189</v>
      </c>
      <c r="AB9376" t="n">
        <v>0.5691682035997981</v>
      </c>
      <c r="AC9376" t="n">
        <v>0.5827752368182256</v>
      </c>
      <c r="AD9376" t="n">
        <v>0.5689753013024915</v>
      </c>
      <c r="AE9376" t="n">
        <v>0.6114912245491245</v>
      </c>
      <c r="AF9376" t="n">
        <v>0.4973349275188013</v>
      </c>
      <c r="AG9376" t="n">
        <v>0.6100875378262387</v>
      </c>
      <c r="AH9376" t="n">
        <v>0.5903194559180873</v>
      </c>
      <c r="AI9376" t="n">
        <v>0.5342345560864006</v>
      </c>
      <c r="AJ9376" t="n">
        <v>0.6153218930425425</v>
      </c>
      <c r="AK9376" t="n">
        <v>0.8331823127335322</v>
      </c>
    </row>
    <row r="9377">
      <c r="A9377" t="n">
        <v>10</v>
      </c>
      <c r="B9377" t="n">
        <v>0.7024309392265193</v>
      </c>
      <c r="C9377" t="n">
        <v>0.7897132142732383</v>
      </c>
      <c r="D9377" t="n">
        <v>0.7329649465000166</v>
      </c>
      <c r="E9377" t="n">
        <v>0.7125428575061205</v>
      </c>
      <c r="F9377" t="n">
        <v>0.7690755927735545</v>
      </c>
      <c r="G9377" t="n">
        <v>0.7118415305465808</v>
      </c>
      <c r="H9377" t="n">
        <v>0.6581336792758794</v>
      </c>
      <c r="I9377" t="n">
        <v>0.7388998427952597</v>
      </c>
      <c r="J9377" t="n">
        <v>0.6618176885102187</v>
      </c>
      <c r="K9377" t="n">
        <v>0.6902197258456535</v>
      </c>
      <c r="L9377" t="n">
        <v>0.7721709428044259</v>
      </c>
      <c r="M9377" t="n">
        <v>0.66726248380965</v>
      </c>
      <c r="N9377" t="n">
        <v>0.7559380362370041</v>
      </c>
      <c r="O9377" t="n">
        <v>0.7528119218512385</v>
      </c>
      <c r="P9377" t="n">
        <v>0.7732816493086915</v>
      </c>
      <c r="Q9377" t="n">
        <v>0.7304786685928124</v>
      </c>
      <c r="R9377" t="n">
        <v>0.7155470412125912</v>
      </c>
      <c r="S9377" t="n">
        <v>0.6997212287288622</v>
      </c>
      <c r="T9377" t="n">
        <v>0.7360354413399932</v>
      </c>
      <c r="U9377" t="n">
        <v>0.7358317961155848</v>
      </c>
      <c r="V9377" t="n">
        <v>0.7486151996345342</v>
      </c>
      <c r="W9377" t="n">
        <v>0.7081157706122597</v>
      </c>
      <c r="X9377" t="n">
        <v>0.7268891245974198</v>
      </c>
      <c r="Y9377" t="n">
        <v>0.7388381455783014</v>
      </c>
      <c r="Z9377" t="n">
        <v>0.7024624918460536</v>
      </c>
      <c r="AA9377" t="n">
        <v>0.7126989088452998</v>
      </c>
      <c r="AB9377" t="n">
        <v>0.6880340613186194</v>
      </c>
      <c r="AC9377" t="n">
        <v>0.7283527344939832</v>
      </c>
      <c r="AD9377" t="n">
        <v>0.7020467772246307</v>
      </c>
      <c r="AE9377" t="n">
        <v>0.7214686853427041</v>
      </c>
      <c r="AF9377" t="n">
        <v>0.6646593136041089</v>
      </c>
      <c r="AG9377" t="n">
        <v>0.7388908338965533</v>
      </c>
      <c r="AH9377" t="n">
        <v>0.7255335615191627</v>
      </c>
      <c r="AI9377" t="n">
        <v>0.6974190574737751</v>
      </c>
      <c r="AJ9377" t="n">
        <v>0.7309711198378893</v>
      </c>
      <c r="AK9377" t="n">
        <v>0.9294765223042823</v>
      </c>
    </row>
    <row r="9378">
      <c r="A9378" t="n">
        <v>11</v>
      </c>
      <c r="B9378" t="n">
        <v>0.8158274138384637</v>
      </c>
      <c r="C9378" t="n">
        <v>0.8948387343115185</v>
      </c>
      <c r="D9378" t="n">
        <v>0.8491045090992535</v>
      </c>
      <c r="E9378" t="n">
        <v>0.8165875324389117</v>
      </c>
      <c r="F9378" t="n">
        <v>0.8640960952165407</v>
      </c>
      <c r="G9378" t="n">
        <v>0.8197079878233789</v>
      </c>
      <c r="H9378" t="n">
        <v>0.7381478314709439</v>
      </c>
      <c r="I9378" t="n">
        <v>0.8152805971735855</v>
      </c>
      <c r="J9378" t="n">
        <v>0.7716328562364001</v>
      </c>
      <c r="K9378" t="n">
        <v>0.7910796526580792</v>
      </c>
      <c r="L9378" t="n">
        <v>0.8600661249730699</v>
      </c>
      <c r="M9378" t="n">
        <v>0.809032636926074</v>
      </c>
      <c r="N9378" t="n">
        <v>0.8148547113152315</v>
      </c>
      <c r="O9378" t="n">
        <v>0.809714675009767</v>
      </c>
      <c r="P9378" t="n">
        <v>0.8310201869745597</v>
      </c>
      <c r="Q9378" t="n">
        <v>0.7797513102557403</v>
      </c>
      <c r="R9378" t="n">
        <v>0.7754151540624865</v>
      </c>
      <c r="S9378" t="n">
        <v>0.7471737338149552</v>
      </c>
      <c r="T9378" t="n">
        <v>0.7948440616340434</v>
      </c>
      <c r="U9378" t="n">
        <v>0.7898015515741771</v>
      </c>
      <c r="V9378" t="n">
        <v>0.7980628198669522</v>
      </c>
      <c r="W9378" t="n">
        <v>0.7982377025124193</v>
      </c>
      <c r="X9378" t="n">
        <v>0.8015296084051887</v>
      </c>
      <c r="Y9378" t="n">
        <v>0.8157752391774705</v>
      </c>
      <c r="Z9378" t="n">
        <v>0.7819914267076693</v>
      </c>
      <c r="AA9378" t="n">
        <v>0.7966105293090524</v>
      </c>
      <c r="AB9378" t="n">
        <v>0.7652359704197202</v>
      </c>
      <c r="AC9378" t="n">
        <v>0.8247032167195933</v>
      </c>
      <c r="AD9378" t="n">
        <v>0.7901178529379772</v>
      </c>
      <c r="AE9378" t="n">
        <v>0.8016168707926508</v>
      </c>
      <c r="AF9378" t="n">
        <v>0.7613362858780165</v>
      </c>
      <c r="AG9378" t="n">
        <v>0.8365522690126579</v>
      </c>
      <c r="AH9378" t="n">
        <v>0.823695261176884</v>
      </c>
      <c r="AI9378" t="n">
        <v>0.8556075293995696</v>
      </c>
      <c r="AJ9378" t="n">
        <v>0.8389537031997869</v>
      </c>
      <c r="AK9378" t="n">
        <v>0.9875283232942528</v>
      </c>
    </row>
    <row r="9379">
      <c r="A9379" t="n">
        <v>12</v>
      </c>
      <c r="B9379" t="n">
        <v>0.8940208717004299</v>
      </c>
      <c r="C9379" t="n">
        <v>0.9368792747532533</v>
      </c>
      <c r="D9379" t="n">
        <v>0.8800127319227052</v>
      </c>
      <c r="E9379" t="n">
        <v>0.8675079711076484</v>
      </c>
      <c r="F9379" t="n">
        <v>0.9252103497397255</v>
      </c>
      <c r="G9379" t="n">
        <v>0.8634011183019416</v>
      </c>
      <c r="H9379" t="n">
        <v>0.7334280744169591</v>
      </c>
      <c r="I9379" t="n">
        <v>0.8202985254645102</v>
      </c>
      <c r="J9379" t="n">
        <v>0.7994744403091959</v>
      </c>
      <c r="K9379" t="n">
        <v>0.8246651913153645</v>
      </c>
      <c r="L9379" t="n">
        <v>0.8745654756388328</v>
      </c>
      <c r="M9379" t="n">
        <v>0.8358909948859029</v>
      </c>
      <c r="N9379" t="n">
        <v>0.8246331508024629</v>
      </c>
      <c r="O9379" t="n">
        <v>0.8162277175615159</v>
      </c>
      <c r="P9379" t="n">
        <v>0.836227579487878</v>
      </c>
      <c r="Q9379" t="n">
        <v>0.7991013100092199</v>
      </c>
      <c r="R9379" t="n">
        <v>0.7834028135320232</v>
      </c>
      <c r="S9379" t="n">
        <v>0.7452078032230703</v>
      </c>
      <c r="T9379" t="n">
        <v>0.8074313853539722</v>
      </c>
      <c r="U9379" t="n">
        <v>0.7937625702518181</v>
      </c>
      <c r="V9379" t="n">
        <v>0.8041797366568737</v>
      </c>
      <c r="W9379" t="n">
        <v>0.8260556459853484</v>
      </c>
      <c r="X9379" t="n">
        <v>0.8156267241415376</v>
      </c>
      <c r="Y9379" t="n">
        <v>0.8398840508179188</v>
      </c>
      <c r="Z9379" t="n">
        <v>0.8206023048488802</v>
      </c>
      <c r="AA9379" t="n">
        <v>0.8257913685844763</v>
      </c>
      <c r="AB9379" t="n">
        <v>0.804226488453022</v>
      </c>
      <c r="AC9379" t="n">
        <v>0.8306432564365013</v>
      </c>
      <c r="AD9379" t="n">
        <v>0.8143675982752027</v>
      </c>
      <c r="AE9379" t="n">
        <v>0.8217310548421585</v>
      </c>
      <c r="AF9379" t="n">
        <v>0.8201079612584632</v>
      </c>
      <c r="AG9379" t="n">
        <v>0.8838284365945183</v>
      </c>
      <c r="AH9379" t="n">
        <v>0.8608202215583421</v>
      </c>
      <c r="AI9379" t="n">
        <v>0.9075132952877392</v>
      </c>
      <c r="AJ9379" t="n">
        <v>0.8962923286144443</v>
      </c>
      <c r="AK9379" t="n">
        <v>0.9914855436131595</v>
      </c>
    </row>
    <row r="9380">
      <c r="A9380" t="n">
        <v>13</v>
      </c>
      <c r="B9380" t="n">
        <v>0.8678803823555206</v>
      </c>
      <c r="C9380" t="n">
        <v>0.9065608703740863</v>
      </c>
      <c r="D9380" t="n">
        <v>0.8865911387298427</v>
      </c>
      <c r="E9380" t="n">
        <v>0.8669217044396631</v>
      </c>
      <c r="F9380" t="n">
        <v>0.9016371999520723</v>
      </c>
      <c r="G9380" t="n">
        <v>0.8542446460544347</v>
      </c>
      <c r="H9380" t="n">
        <v>0.7778317657811716</v>
      </c>
      <c r="I9380" t="n">
        <v>0.8697814772339323</v>
      </c>
      <c r="J9380" t="n">
        <v>0.8443356404488552</v>
      </c>
      <c r="K9380" t="n">
        <v>0.8442860949046007</v>
      </c>
      <c r="L9380" t="n">
        <v>0.9074678853368414</v>
      </c>
      <c r="M9380" t="n">
        <v>0.8717374873802619</v>
      </c>
      <c r="N9380" t="n">
        <v>0.8389017866155244</v>
      </c>
      <c r="O9380" t="n">
        <v>0.8435273168731453</v>
      </c>
      <c r="P9380" t="n">
        <v>0.8502456373096273</v>
      </c>
      <c r="Q9380" t="n">
        <v>0.8347463058923298</v>
      </c>
      <c r="R9380" t="n">
        <v>0.8133678826499865</v>
      </c>
      <c r="S9380" t="n">
        <v>0.7696818448726845</v>
      </c>
      <c r="T9380" t="n">
        <v>0.8343025574951022</v>
      </c>
      <c r="U9380" t="n">
        <v>0.8136794438880961</v>
      </c>
      <c r="V9380" t="n">
        <v>0.8161762052288958</v>
      </c>
      <c r="W9380" t="n">
        <v>0.8633862847282487</v>
      </c>
      <c r="X9380" t="n">
        <v>0.8446663224000004</v>
      </c>
      <c r="Y9380" t="n">
        <v>0.8618507391019056</v>
      </c>
      <c r="Z9380" t="n">
        <v>0.8600945857795171</v>
      </c>
      <c r="AA9380" t="n">
        <v>0.8596269967700836</v>
      </c>
      <c r="AB9380" t="n">
        <v>0.8423596561901057</v>
      </c>
      <c r="AC9380" t="n">
        <v>0.8472927050204431</v>
      </c>
      <c r="AD9380" t="n">
        <v>0.8626765621996295</v>
      </c>
      <c r="AE9380" t="n">
        <v>0.8686076576538222</v>
      </c>
      <c r="AF9380" t="n">
        <v>0.8558978966656525</v>
      </c>
      <c r="AG9380" t="n">
        <v>0.8921322671779018</v>
      </c>
      <c r="AH9380" t="n">
        <v>0.8684740783358811</v>
      </c>
      <c r="AI9380" t="n">
        <v>0.8989113875782309</v>
      </c>
      <c r="AJ9380" t="n">
        <v>0.8911574693361313</v>
      </c>
      <c r="AK9380" t="n">
        <v>0.948085883215419</v>
      </c>
    </row>
    <row r="9381">
      <c r="A9381" t="n">
        <v>14</v>
      </c>
      <c r="B9381" t="n">
        <v>0.9118986231693414</v>
      </c>
      <c r="C9381" t="n">
        <v>0.9336191089746766</v>
      </c>
      <c r="D9381" t="n">
        <v>0.9168331562954545</v>
      </c>
      <c r="E9381" t="n">
        <v>0.9289035118079758</v>
      </c>
      <c r="F9381" t="n">
        <v>0.9385176334322957</v>
      </c>
      <c r="G9381" t="n">
        <v>0.9162860639039206</v>
      </c>
      <c r="H9381" t="n">
        <v>0.8583506796002006</v>
      </c>
      <c r="I9381" t="n">
        <v>0.9369941697279683</v>
      </c>
      <c r="J9381" t="n">
        <v>0.9062169971322297</v>
      </c>
      <c r="K9381" t="n">
        <v>0.9099795553283927</v>
      </c>
      <c r="L9381" t="n">
        <v>0.9513583061222769</v>
      </c>
      <c r="M9381" t="n">
        <v>0.9169711647796058</v>
      </c>
      <c r="N9381" t="n">
        <v>0.9019530067124255</v>
      </c>
      <c r="O9381" t="n">
        <v>0.9098420493547335</v>
      </c>
      <c r="P9381" t="n">
        <v>0.917770282475503</v>
      </c>
      <c r="Q9381" t="n">
        <v>0.8653394831947068</v>
      </c>
      <c r="R9381" t="n">
        <v>0.8697194586747043</v>
      </c>
      <c r="S9381" t="n">
        <v>0.8277724396045006</v>
      </c>
      <c r="T9381" t="n">
        <v>0.8738775438162982</v>
      </c>
      <c r="U9381" t="n">
        <v>0.8769646412537585</v>
      </c>
      <c r="V9381" t="n">
        <v>0.8692403410192847</v>
      </c>
      <c r="W9381" t="n">
        <v>0.9292234517728691</v>
      </c>
      <c r="X9381" t="n">
        <v>0.9148590729992521</v>
      </c>
      <c r="Y9381" t="n">
        <v>0.9328698522561402</v>
      </c>
      <c r="Z9381" t="n">
        <v>0.9399256049451745</v>
      </c>
      <c r="AA9381" t="n">
        <v>0.930086824774181</v>
      </c>
      <c r="AB9381" t="n">
        <v>0.9303784117162172</v>
      </c>
      <c r="AC9381" t="n">
        <v>0.9319762462034725</v>
      </c>
      <c r="AD9381" t="n">
        <v>0.9350729645620245</v>
      </c>
      <c r="AE9381" t="n">
        <v>0.9465801751481633</v>
      </c>
      <c r="AF9381" t="n">
        <v>0.9514952563549278</v>
      </c>
      <c r="AG9381" t="n">
        <v>0.9634287593617793</v>
      </c>
      <c r="AH9381" t="n">
        <v>0.9459615817885815</v>
      </c>
      <c r="AI9381" t="n">
        <v>0.9717305068776391</v>
      </c>
      <c r="AJ9381" t="n">
        <v>0.9501968935597201</v>
      </c>
      <c r="AK9381" t="n">
        <v>1</v>
      </c>
    </row>
    <row r="9382">
      <c r="A9382" t="n">
        <v>15</v>
      </c>
      <c r="B9382" t="n">
        <v>0.9865281066386041</v>
      </c>
      <c r="C9382" t="n">
        <v>0.9853426586152296</v>
      </c>
      <c r="D9382" t="n">
        <v>1</v>
      </c>
      <c r="E9382" t="n">
        <v>0.9833825185168442</v>
      </c>
      <c r="F9382" t="n">
        <v>0.9852588766258837</v>
      </c>
      <c r="G9382" t="n">
        <v>0.9897539002197261</v>
      </c>
      <c r="H9382" t="n">
        <v>0.9583783943155352</v>
      </c>
      <c r="I9382" t="n">
        <v>0.9920503259596338</v>
      </c>
      <c r="J9382" t="n">
        <v>0.9810287220208644</v>
      </c>
      <c r="K9382" t="n">
        <v>0.9793595815367216</v>
      </c>
      <c r="L9382" t="n">
        <v>0.994951200636456</v>
      </c>
      <c r="M9382" t="n">
        <v>0.9780601983727819</v>
      </c>
      <c r="N9382" t="n">
        <v>0.9488571843141214</v>
      </c>
      <c r="O9382" t="n">
        <v>0.9690451282945397</v>
      </c>
      <c r="P9382" t="n">
        <v>0.966108566064443</v>
      </c>
      <c r="Q9382" t="n">
        <v>0.9269695744565462</v>
      </c>
      <c r="R9382" t="n">
        <v>0.9344013466064299</v>
      </c>
      <c r="S9382" t="n">
        <v>0.8965026068079501</v>
      </c>
      <c r="T9382" t="n">
        <v>0.9290897859046544</v>
      </c>
      <c r="U9382" t="n">
        <v>0.9341398360564022</v>
      </c>
      <c r="V9382" t="n">
        <v>0.9354686990666479</v>
      </c>
      <c r="W9382" t="n">
        <v>0.9792042332503791</v>
      </c>
      <c r="X9382" t="n">
        <v>0.9782235840019189</v>
      </c>
      <c r="Y9382" t="n">
        <v>0.9892979918848962</v>
      </c>
      <c r="Z9382" t="n">
        <v>1</v>
      </c>
      <c r="AA9382" t="n">
        <v>0.9880391422383824</v>
      </c>
      <c r="AB9382" t="n">
        <v>0.9858658630843203</v>
      </c>
      <c r="AC9382" t="n">
        <v>0.9847279980340369</v>
      </c>
      <c r="AD9382" t="n">
        <v>1</v>
      </c>
      <c r="AE9382" t="n">
        <v>1</v>
      </c>
      <c r="AF9382" t="n">
        <v>1</v>
      </c>
      <c r="AG9382" t="n">
        <v>0.9934944174119581</v>
      </c>
      <c r="AH9382" t="n">
        <v>1</v>
      </c>
      <c r="AI9382" t="n">
        <v>1</v>
      </c>
      <c r="AJ9382" t="n">
        <v>1</v>
      </c>
      <c r="AK9382" t="n">
        <v>0.9933953904150536</v>
      </c>
    </row>
    <row r="9383">
      <c r="A9383" t="n">
        <v>16</v>
      </c>
      <c r="B9383" t="n">
        <v>1</v>
      </c>
      <c r="C9383" t="n">
        <v>1</v>
      </c>
      <c r="D9383" t="n">
        <v>0.996040520084238</v>
      </c>
      <c r="E9383" t="n">
        <v>1</v>
      </c>
      <c r="F9383" t="n">
        <v>1</v>
      </c>
      <c r="G9383" t="n">
        <v>1</v>
      </c>
      <c r="H9383" t="n">
        <v>1</v>
      </c>
      <c r="I9383" t="n">
        <v>1</v>
      </c>
      <c r="J9383" t="n">
        <v>1</v>
      </c>
      <c r="K9383" t="n">
        <v>1</v>
      </c>
      <c r="L9383" t="n">
        <v>1</v>
      </c>
      <c r="M9383" t="n">
        <v>1</v>
      </c>
      <c r="N9383" t="n">
        <v>0.9856390998788735</v>
      </c>
      <c r="O9383" t="n">
        <v>0.9944065065850438</v>
      </c>
      <c r="P9383" t="n">
        <v>1</v>
      </c>
      <c r="Q9383" t="n">
        <v>0.9549650434122363</v>
      </c>
      <c r="R9383" t="n">
        <v>0.9591323304046929</v>
      </c>
      <c r="S9383" t="n">
        <v>0.9259921588165863</v>
      </c>
      <c r="T9383" t="n">
        <v>0.9577718551988281</v>
      </c>
      <c r="U9383" t="n">
        <v>0.9652504733428232</v>
      </c>
      <c r="V9383" t="n">
        <v>0.9656516109572852</v>
      </c>
      <c r="W9383" t="n">
        <v>1</v>
      </c>
      <c r="X9383" t="n">
        <v>1</v>
      </c>
      <c r="Y9383" t="n">
        <v>1</v>
      </c>
      <c r="Z9383" t="n">
        <v>0.9977961047432672</v>
      </c>
      <c r="AA9383" t="n">
        <v>1</v>
      </c>
      <c r="AB9383" t="n">
        <v>1</v>
      </c>
      <c r="AC9383" t="n">
        <v>1</v>
      </c>
      <c r="AD9383" t="n">
        <v>0.9933430227188612</v>
      </c>
      <c r="AE9383" t="n">
        <v>0.9695159159071491</v>
      </c>
      <c r="AF9383" t="n">
        <v>0.9727535780738183</v>
      </c>
      <c r="AG9383" t="n">
        <v>1</v>
      </c>
      <c r="AH9383" t="n">
        <v>0.9564342421307076</v>
      </c>
      <c r="AI9383" t="n">
        <v>0.9761545566787418</v>
      </c>
      <c r="AJ9383" t="n">
        <v>0.9643083678091999</v>
      </c>
      <c r="AK9383" t="n">
        <v>0.9144783467514302</v>
      </c>
    </row>
    <row r="9384">
      <c r="A9384" t="n">
        <v>17</v>
      </c>
      <c r="B9384" t="n">
        <v>0.8696185214417259</v>
      </c>
      <c r="C9384" t="n">
        <v>0.9165119719494133</v>
      </c>
      <c r="D9384" t="n">
        <v>0.863119247040013</v>
      </c>
      <c r="E9384" t="n">
        <v>0.9458303725689358</v>
      </c>
      <c r="F9384" t="n">
        <v>0.9129371746568505</v>
      </c>
      <c r="G9384" t="n">
        <v>0.9291542049686748</v>
      </c>
      <c r="H9384" t="n">
        <v>0.9488374561429371</v>
      </c>
      <c r="I9384" t="n">
        <v>0.9639433347438827</v>
      </c>
      <c r="J9384" t="n">
        <v>0.9286624603154873</v>
      </c>
      <c r="K9384" t="n">
        <v>0.9722379303032446</v>
      </c>
      <c r="L9384" t="n">
        <v>0.9568237866958095</v>
      </c>
      <c r="M9384" t="n">
        <v>0.9781349820059546</v>
      </c>
      <c r="N9384" t="n">
        <v>0.9691080170586455</v>
      </c>
      <c r="O9384" t="n">
        <v>0.9750590054791956</v>
      </c>
      <c r="P9384" t="n">
        <v>0.9812841841554311</v>
      </c>
      <c r="Q9384" t="n">
        <v>0.9679338635164653</v>
      </c>
      <c r="R9384" t="n">
        <v>0.9593505538665263</v>
      </c>
      <c r="S9384" t="n">
        <v>0.9475987117208491</v>
      </c>
      <c r="T9384" t="n">
        <v>0.965863353160245</v>
      </c>
      <c r="U9384" t="n">
        <v>0.9652775855098793</v>
      </c>
      <c r="V9384" t="n">
        <v>0.9651962457012434</v>
      </c>
      <c r="W9384" t="n">
        <v>0.9826755591517089</v>
      </c>
      <c r="X9384" t="n">
        <v>0.9909734581555645</v>
      </c>
      <c r="Y9384" t="n">
        <v>0.9842683780697072</v>
      </c>
      <c r="Z9384" t="n">
        <v>0.9639253875066008</v>
      </c>
      <c r="AA9384" t="n">
        <v>0.9591129141062391</v>
      </c>
      <c r="AB9384" t="n">
        <v>0.9564753527321544</v>
      </c>
      <c r="AC9384" t="n">
        <v>0.9339795880225767</v>
      </c>
      <c r="AD9384" t="n">
        <v>0.8744190986477045</v>
      </c>
      <c r="AE9384" t="n">
        <v>0.8802855533782655</v>
      </c>
      <c r="AF9384" t="n">
        <v>0.7840732382010231</v>
      </c>
      <c r="AG9384" t="n">
        <v>0.8402966687947336</v>
      </c>
      <c r="AH9384" t="n">
        <v>0.7972421676211181</v>
      </c>
      <c r="AI9384" t="n">
        <v>0.8209426002676644</v>
      </c>
      <c r="AJ9384" t="n">
        <v>0.8114264781657088</v>
      </c>
      <c r="AK9384" t="n">
        <v>0.8626219024602865</v>
      </c>
    </row>
    <row r="9385">
      <c r="A9385" t="n">
        <v>18</v>
      </c>
      <c r="B9385" t="n">
        <v>0.6276821888976586</v>
      </c>
      <c r="C9385" t="n">
        <v>0.7716596299187843</v>
      </c>
      <c r="D9385" t="n">
        <v>0.6815072523844596</v>
      </c>
      <c r="E9385" t="n">
        <v>0.76934432783467</v>
      </c>
      <c r="F9385" t="n">
        <v>0.7485668259821868</v>
      </c>
      <c r="G9385" t="n">
        <v>0.7782107835782328</v>
      </c>
      <c r="H9385" t="n">
        <v>0.8698115989032049</v>
      </c>
      <c r="I9385" t="n">
        <v>0.9214985659411535</v>
      </c>
      <c r="J9385" t="n">
        <v>0.8685133319425061</v>
      </c>
      <c r="K9385" t="n">
        <v>0.9515757621893198</v>
      </c>
      <c r="L9385" t="n">
        <v>0.9520893637968781</v>
      </c>
      <c r="M9385" t="n">
        <v>0.9828757739646299</v>
      </c>
      <c r="N9385" t="n">
        <v>1</v>
      </c>
      <c r="O9385" t="n">
        <v>1</v>
      </c>
      <c r="P9385" t="n">
        <v>0.9921176926972129</v>
      </c>
      <c r="Q9385" t="n">
        <v>1</v>
      </c>
      <c r="R9385" t="n">
        <v>1</v>
      </c>
      <c r="S9385" t="n">
        <v>1</v>
      </c>
      <c r="T9385" t="n">
        <v>1</v>
      </c>
      <c r="U9385" t="n">
        <v>1</v>
      </c>
      <c r="V9385" t="n">
        <v>1</v>
      </c>
      <c r="W9385" t="n">
        <v>0.969934530793501</v>
      </c>
      <c r="X9385" t="n">
        <v>0.9894211207134969</v>
      </c>
      <c r="Y9385" t="n">
        <v>0.9687483858748989</v>
      </c>
      <c r="Z9385" t="n">
        <v>0.9216429037368372</v>
      </c>
      <c r="AA9385" t="n">
        <v>0.8999618432450114</v>
      </c>
      <c r="AB9385" t="n">
        <v>0.887671579487188</v>
      </c>
      <c r="AC9385" t="n">
        <v>0.8239047430449683</v>
      </c>
      <c r="AD9385" t="n">
        <v>0.7647357219527179</v>
      </c>
      <c r="AE9385" t="n">
        <v>0.7775523451681396</v>
      </c>
      <c r="AF9385" t="n">
        <v>0.5957933313052275</v>
      </c>
      <c r="AG9385" t="n">
        <v>0.6806785226845099</v>
      </c>
      <c r="AH9385" t="n">
        <v>0.6756969362933848</v>
      </c>
      <c r="AI9385" t="n">
        <v>0.6246887893837615</v>
      </c>
      <c r="AJ9385" t="n">
        <v>0.6579137907603724</v>
      </c>
      <c r="AK9385" t="n">
        <v>0.8325944969350397</v>
      </c>
    </row>
    <row r="9386">
      <c r="A9386" t="n">
        <v>19</v>
      </c>
      <c r="B9386" t="n">
        <v>0.5795229325616066</v>
      </c>
      <c r="C9386" t="n">
        <v>0.8152185480929288</v>
      </c>
      <c r="D9386" t="n">
        <v>0.7145813825239558</v>
      </c>
      <c r="E9386" t="n">
        <v>0.6310588541100118</v>
      </c>
      <c r="F9386" t="n">
        <v>0.7082918402939571</v>
      </c>
      <c r="G9386" t="n">
        <v>0.6893881347963949</v>
      </c>
      <c r="H9386" t="n">
        <v>0.6743933720553116</v>
      </c>
      <c r="I9386" t="n">
        <v>0.7713665057822314</v>
      </c>
      <c r="J9386" t="n">
        <v>0.7199838073135165</v>
      </c>
      <c r="K9386" t="n">
        <v>0.7749359744659101</v>
      </c>
      <c r="L9386" t="n">
        <v>0.7993399538545417</v>
      </c>
      <c r="M9386" t="n">
        <v>0.8043960516693608</v>
      </c>
      <c r="N9386" t="n">
        <v>0.9152225068133645</v>
      </c>
      <c r="O9386" t="n">
        <v>0.8970828207686371</v>
      </c>
      <c r="P9386" t="n">
        <v>0.8879420064970255</v>
      </c>
      <c r="Q9386" t="n">
        <v>0.9474997904576898</v>
      </c>
      <c r="R9386" t="n">
        <v>0.9326181167579985</v>
      </c>
      <c r="S9386" t="n">
        <v>0.9498831533182678</v>
      </c>
      <c r="T9386" t="n">
        <v>0.9142171311576682</v>
      </c>
      <c r="U9386" t="n">
        <v>0.9376798119702285</v>
      </c>
      <c r="V9386" t="n">
        <v>0.9356890465584566</v>
      </c>
      <c r="W9386" t="n">
        <v>0.8571782917163435</v>
      </c>
      <c r="X9386" t="n">
        <v>0.8741962914950177</v>
      </c>
      <c r="Y9386" t="n">
        <v>0.8522566186303034</v>
      </c>
      <c r="Z9386" t="n">
        <v>0.7443023328052681</v>
      </c>
      <c r="AA9386" t="n">
        <v>0.7118125883212955</v>
      </c>
      <c r="AB9386" t="n">
        <v>0.6929096057402934</v>
      </c>
      <c r="AC9386" t="n">
        <v>0.6143061987483687</v>
      </c>
      <c r="AD9386" t="n">
        <v>0.6251776140304309</v>
      </c>
      <c r="AE9386" t="n">
        <v>0.6252328828330228</v>
      </c>
      <c r="AF9386" t="n">
        <v>0.5569385979185975</v>
      </c>
      <c r="AG9386" t="n">
        <v>0.6617696158183416</v>
      </c>
      <c r="AH9386" t="n">
        <v>0.6804677088199466</v>
      </c>
      <c r="AI9386" t="n">
        <v>0.6024315614304305</v>
      </c>
      <c r="AJ9386" t="n">
        <v>0.6881042426719092</v>
      </c>
      <c r="AK9386" t="n">
        <v>0.9306721174566875</v>
      </c>
    </row>
    <row r="9387">
      <c r="A9387" t="n">
        <v>20</v>
      </c>
      <c r="B9387" t="n">
        <v>0.5286714022625626</v>
      </c>
      <c r="C9387" t="n">
        <v>0.7855862164772824</v>
      </c>
      <c r="D9387" t="n">
        <v>0.6775714597667541</v>
      </c>
      <c r="E9387" t="n">
        <v>0.5320786755741528</v>
      </c>
      <c r="F9387" t="n">
        <v>0.6393956438965293</v>
      </c>
      <c r="G9387" t="n">
        <v>0.613916424101174</v>
      </c>
      <c r="H9387" t="n">
        <v>0.5882737270395377</v>
      </c>
      <c r="I9387" t="n">
        <v>0.6800275363829826</v>
      </c>
      <c r="J9387" t="n">
        <v>0.6292642272424114</v>
      </c>
      <c r="K9387" t="n">
        <v>0.6464743816302451</v>
      </c>
      <c r="L9387" t="n">
        <v>0.6678213061066304</v>
      </c>
      <c r="M9387" t="n">
        <v>0.6718285762973888</v>
      </c>
      <c r="N9387" t="n">
        <v>0.7213602124760269</v>
      </c>
      <c r="O9387" t="n">
        <v>0.70428956111547</v>
      </c>
      <c r="P9387" t="n">
        <v>0.7233869224413891</v>
      </c>
      <c r="Q9387" t="n">
        <v>0.7819835521612442</v>
      </c>
      <c r="R9387" t="n">
        <v>0.7690850347871646</v>
      </c>
      <c r="S9387" t="n">
        <v>0.788019656340267</v>
      </c>
      <c r="T9387" t="n">
        <v>0.7388255643609792</v>
      </c>
      <c r="U9387" t="n">
        <v>0.7705006755639763</v>
      </c>
      <c r="V9387" t="n">
        <v>0.7701893022613051</v>
      </c>
      <c r="W9387" t="n">
        <v>0.6822625975994834</v>
      </c>
      <c r="X9387" t="n">
        <v>0.6991610940243086</v>
      </c>
      <c r="Y9387" t="n">
        <v>0.6982114537360659</v>
      </c>
      <c r="Z9387" t="n">
        <v>0.5935537228590065</v>
      </c>
      <c r="AA9387" t="n">
        <v>0.5754168541682902</v>
      </c>
      <c r="AB9387" t="n">
        <v>0.5650593607770147</v>
      </c>
      <c r="AC9387" t="n">
        <v>0.5163826279486464</v>
      </c>
      <c r="AD9387" t="n">
        <v>0.5520173943739538</v>
      </c>
      <c r="AE9387" t="n">
        <v>0.550217343795677</v>
      </c>
      <c r="AF9387" t="n">
        <v>0.5065363962447027</v>
      </c>
      <c r="AG9387" t="n">
        <v>0.6056822514826262</v>
      </c>
      <c r="AH9387" t="n">
        <v>0.6315049190636149</v>
      </c>
      <c r="AI9387" t="n">
        <v>0.5419609091700003</v>
      </c>
      <c r="AJ9387" t="n">
        <v>0.6572234777707441</v>
      </c>
      <c r="AK9387" t="n">
        <v>0.9057919819706914</v>
      </c>
    </row>
    <row r="9388">
      <c r="A9388" t="n">
        <v>21</v>
      </c>
      <c r="B9388" t="n">
        <v>0.4993159694817154</v>
      </c>
      <c r="C9388" t="n">
        <v>0.7740619000925324</v>
      </c>
      <c r="D9388" t="n">
        <v>0.6717947199532176</v>
      </c>
      <c r="E9388" t="n">
        <v>0.4795407059780835</v>
      </c>
      <c r="F9388" t="n">
        <v>0.5982949023471302</v>
      </c>
      <c r="G9388" t="n">
        <v>0.5826693207165934</v>
      </c>
      <c r="H9388" t="n">
        <v>0.4828127487690539</v>
      </c>
      <c r="I9388" t="n">
        <v>0.6110772102189213</v>
      </c>
      <c r="J9388" t="n">
        <v>0.5609652484193753</v>
      </c>
      <c r="K9388" t="n">
        <v>0.5856446868322178</v>
      </c>
      <c r="L9388" t="n">
        <v>0.5951692902818916</v>
      </c>
      <c r="M9388" t="n">
        <v>0.5999271779047467</v>
      </c>
      <c r="N9388" t="n">
        <v>0.6017557030382559</v>
      </c>
      <c r="O9388" t="n">
        <v>0.5887979994640269</v>
      </c>
      <c r="P9388" t="n">
        <v>0.6159938168691682</v>
      </c>
      <c r="Q9388" t="n">
        <v>0.6224682358509638</v>
      </c>
      <c r="R9388" t="n">
        <v>0.634828313227191</v>
      </c>
      <c r="S9388" t="n">
        <v>0.6396881320545443</v>
      </c>
      <c r="T9388" t="n">
        <v>0.6111301339640293</v>
      </c>
      <c r="U9388" t="n">
        <v>0.6389148745734859</v>
      </c>
      <c r="V9388" t="n">
        <v>0.640575978367803</v>
      </c>
      <c r="W9388" t="n">
        <v>0.5945264133187832</v>
      </c>
      <c r="X9388" t="n">
        <v>0.6034832365218904</v>
      </c>
      <c r="Y9388" t="n">
        <v>0.6014110562069446</v>
      </c>
      <c r="Z9388" t="n">
        <v>0.5133794613735906</v>
      </c>
      <c r="AA9388" t="n">
        <v>0.4992557198120989</v>
      </c>
      <c r="AB9388" t="n">
        <v>0.4867114940006658</v>
      </c>
      <c r="AC9388" t="n">
        <v>0.4441422332926939</v>
      </c>
      <c r="AD9388" t="n">
        <v>0.5028219850766588</v>
      </c>
      <c r="AE9388" t="n">
        <v>0.5092384797246478</v>
      </c>
      <c r="AF9388" t="n">
        <v>0.4573114392240372</v>
      </c>
      <c r="AG9388" t="n">
        <v>0.5792670711866564</v>
      </c>
      <c r="AH9388" t="n">
        <v>0.6168711980519769</v>
      </c>
      <c r="AI9388" t="n">
        <v>0.5226339200598265</v>
      </c>
      <c r="AJ9388" t="n">
        <v>0.6435792139725204</v>
      </c>
      <c r="AK9388" t="n">
        <v>0.9051553663700601</v>
      </c>
    </row>
    <row r="9389">
      <c r="A9389" t="n">
        <v>22</v>
      </c>
      <c r="B9389" t="n">
        <v>0.4845882662457249</v>
      </c>
      <c r="C9389" t="n">
        <v>0.7690107959987619</v>
      </c>
      <c r="D9389" t="n">
        <v>0.6736756394645189</v>
      </c>
      <c r="E9389" t="n">
        <v>0.4269448160605988</v>
      </c>
      <c r="F9389" t="n">
        <v>0.5813960299814946</v>
      </c>
      <c r="G9389" t="n">
        <v>0.556396226981285</v>
      </c>
      <c r="H9389" t="n">
        <v>0.4011357136539199</v>
      </c>
      <c r="I9389" t="n">
        <v>0.5480885007492267</v>
      </c>
      <c r="J9389" t="n">
        <v>0.4984428861896273</v>
      </c>
      <c r="K9389" t="n">
        <v>0.494085454377389</v>
      </c>
      <c r="L9389" t="n">
        <v>0.5205188415251351</v>
      </c>
      <c r="M9389" t="n">
        <v>0.5188488469528428</v>
      </c>
      <c r="N9389" t="n">
        <v>0.5088045384576562</v>
      </c>
      <c r="O9389" t="n">
        <v>0.504147495939842</v>
      </c>
      <c r="P9389" t="n">
        <v>0.5313479995143517</v>
      </c>
      <c r="Q9389" t="n">
        <v>0.5342207244740488</v>
      </c>
      <c r="R9389" t="n">
        <v>0.5407670674447911</v>
      </c>
      <c r="S9389" t="n">
        <v>0.5412806870822139</v>
      </c>
      <c r="T9389" t="n">
        <v>0.531658224049985</v>
      </c>
      <c r="U9389" t="n">
        <v>0.5479714757026158</v>
      </c>
      <c r="V9389" t="n">
        <v>0.5526335632947437</v>
      </c>
      <c r="W9389" t="n">
        <v>0.5282411296578093</v>
      </c>
      <c r="X9389" t="n">
        <v>0.5227853946648584</v>
      </c>
      <c r="Y9389" t="n">
        <v>0.5318030470855835</v>
      </c>
      <c r="Z9389" t="n">
        <v>0.436205075637561</v>
      </c>
      <c r="AA9389" t="n">
        <v>0.4308017750991698</v>
      </c>
      <c r="AB9389" t="n">
        <v>0.4161735349292586</v>
      </c>
      <c r="AC9389" t="n">
        <v>0.3847792148713337</v>
      </c>
      <c r="AD9389" t="n">
        <v>0.4444765029550459</v>
      </c>
      <c r="AE9389" t="n">
        <v>0.4488987657564622</v>
      </c>
      <c r="AF9389" t="n">
        <v>0.4386283401840859</v>
      </c>
      <c r="AG9389" t="n">
        <v>0.5677985987207881</v>
      </c>
      <c r="AH9389" t="n">
        <v>0.6090302271972221</v>
      </c>
      <c r="AI9389" t="n">
        <v>0.5091933235720408</v>
      </c>
      <c r="AJ9389" t="n">
        <v>0.6357232039052173</v>
      </c>
      <c r="AK9389" t="n">
        <v>0.9090804231830115</v>
      </c>
    </row>
    <row r="9390">
      <c r="A9390" t="n">
        <v>23</v>
      </c>
      <c r="B9390" t="n">
        <v>0.4476436025607296</v>
      </c>
      <c r="C9390" t="n">
        <v>0.7237633020531815</v>
      </c>
      <c r="D9390" t="n">
        <v>0.637761254242432</v>
      </c>
      <c r="E9390" t="n">
        <v>0.3866506373354392</v>
      </c>
      <c r="F9390" t="n">
        <v>0.5392628439817342</v>
      </c>
      <c r="G9390" t="n">
        <v>0.5195269389401806</v>
      </c>
      <c r="H9390" t="n">
        <v>0.3387752454521332</v>
      </c>
      <c r="I9390" t="n">
        <v>0.4694623659211195</v>
      </c>
      <c r="J9390" t="n">
        <v>0.4134993822349582</v>
      </c>
      <c r="K9390" t="n">
        <v>0.4039848078690236</v>
      </c>
      <c r="L9390" t="n">
        <v>0.435123265182325</v>
      </c>
      <c r="M9390" t="n">
        <v>0.4147475776539148</v>
      </c>
      <c r="N9390" t="n">
        <v>0.3831563225497123</v>
      </c>
      <c r="O9390" t="n">
        <v>0.3945923213772573</v>
      </c>
      <c r="P9390" t="n">
        <v>0.4146804938213111</v>
      </c>
      <c r="Q9390" t="n">
        <v>0.4348206317823916</v>
      </c>
      <c r="R9390" t="n">
        <v>0.4360835961007715</v>
      </c>
      <c r="S9390" t="n">
        <v>0.4368049253545437</v>
      </c>
      <c r="T9390" t="n">
        <v>0.4215839172564732</v>
      </c>
      <c r="U9390" t="n">
        <v>0.4354465620910558</v>
      </c>
      <c r="V9390" t="n">
        <v>0.4404379604448378</v>
      </c>
      <c r="W9390" t="n">
        <v>0.4576349919749256</v>
      </c>
      <c r="X9390" t="n">
        <v>0.4226380742509761</v>
      </c>
      <c r="Y9390" t="n">
        <v>0.4182630961741169</v>
      </c>
      <c r="Z9390" t="n">
        <v>0.3420976609822011</v>
      </c>
      <c r="AA9390" t="n">
        <v>0.3433982249566965</v>
      </c>
      <c r="AB9390" t="n">
        <v>0.3282536175466509</v>
      </c>
      <c r="AC9390" t="n">
        <v>0.2967284052237993</v>
      </c>
      <c r="AD9390" t="n">
        <v>0.3499088755364337</v>
      </c>
      <c r="AE9390" t="n">
        <v>0.3632104522883639</v>
      </c>
      <c r="AF9390" t="n">
        <v>0.4000240542777703</v>
      </c>
      <c r="AG9390" t="n">
        <v>0.5282702183546731</v>
      </c>
      <c r="AH9390" t="n">
        <v>0.5637626222446815</v>
      </c>
      <c r="AI9390" t="n">
        <v>0.4722534332662631</v>
      </c>
      <c r="AJ9390" t="n">
        <v>0.595492501240431</v>
      </c>
      <c r="AK9390" t="n">
        <v>0.8632307909006113</v>
      </c>
    </row>
    <row r="9391">
      <c r="A9391" t="n">
        <v>24</v>
      </c>
      <c r="B9391" t="n">
        <v>0.4006103656932387</v>
      </c>
      <c r="C9391" t="n">
        <v>0.6573706312113144</v>
      </c>
      <c r="D9391" t="n">
        <v>0.5752593574080175</v>
      </c>
      <c r="E9391" t="n">
        <v>0.3312053501424698</v>
      </c>
      <c r="F9391" t="n">
        <v>0.4838100595103379</v>
      </c>
      <c r="G9391" t="n">
        <v>0.4610784911926221</v>
      </c>
      <c r="H9391" t="n">
        <v>0.1255724268066161</v>
      </c>
      <c r="I9391" t="n">
        <v>0.2553991855608774</v>
      </c>
      <c r="J9391" t="n">
        <v>0.2225105365962281</v>
      </c>
      <c r="K9391" t="n">
        <v>0.1637952596636417</v>
      </c>
      <c r="L9391" t="n">
        <v>0.1977442405437316</v>
      </c>
      <c r="M9391" t="n">
        <v>0.1804063203203682</v>
      </c>
      <c r="N9391" t="n">
        <v>0.1053185247804583</v>
      </c>
      <c r="O9391" t="n">
        <v>0.131437731864896</v>
      </c>
      <c r="P9391" t="n">
        <v>0.1346012502480063</v>
      </c>
      <c r="Q9391" t="n">
        <v>0.1096713637013554</v>
      </c>
      <c r="R9391" t="n">
        <v>0.1283266155974179</v>
      </c>
      <c r="S9391" t="n">
        <v>0.1196940040451491</v>
      </c>
      <c r="T9391" t="n">
        <v>0.1199350477434386</v>
      </c>
      <c r="U9391" t="n">
        <v>0.1192568876679734</v>
      </c>
      <c r="V9391" t="n">
        <v>0.1193429595748907</v>
      </c>
      <c r="W9391" t="n">
        <v>0.09675279552186335</v>
      </c>
      <c r="X9391" t="n">
        <v>0.1104836869193696</v>
      </c>
      <c r="Y9391" t="n">
        <v>0.1104231351235535</v>
      </c>
      <c r="Z9391" t="n">
        <v>0.1045786351070108</v>
      </c>
      <c r="AA9391" t="n">
        <v>0.1193479608342977</v>
      </c>
      <c r="AB9391" t="n">
        <v>0.105802561489327</v>
      </c>
      <c r="AC9391" t="n">
        <v>0.09994520434643261</v>
      </c>
      <c r="AD9391" t="n">
        <v>0.1438364083279003</v>
      </c>
      <c r="AE9391" t="n">
        <v>0.1394491254147291</v>
      </c>
      <c r="AF9391" t="n">
        <v>0.3401189979270872</v>
      </c>
      <c r="AG9391" t="n">
        <v>0.4722742797803036</v>
      </c>
      <c r="AH9391" t="n">
        <v>0.4976247968157512</v>
      </c>
      <c r="AI9391" t="n">
        <v>0.4234648639743516</v>
      </c>
      <c r="AJ9391" t="n">
        <v>0.5384056220566616</v>
      </c>
      <c r="AK9391" t="n">
        <v>0.7742232790583412</v>
      </c>
    </row>
    <row r="9401">
      <c r="A9401" t="inlineStr">
        <is>
          <t>PVVAC-P-240to760-E10.8-rDXGF-Htl1985-CZ12</t>
        </is>
      </c>
      <c r="D9401" t="n">
        <v>2015</v>
      </c>
      <c r="F9401" t="inlineStr">
        <is>
          <t>Source Annual kWh:</t>
        </is>
      </c>
      <c r="G9401" s="169" t="n">
        <v>1214186.278000001</v>
      </c>
      <c r="H9401" t="inlineStr">
        <is>
          <t>DEER</t>
        </is>
      </c>
      <c r="K9401" t="inlineStr">
        <is>
          <t>PDAF</t>
        </is>
      </c>
      <c r="L9401" t="inlineStr">
        <is>
          <t>Monthly</t>
        </is>
      </c>
    </row>
    <row r="9402">
      <c r="A9402" t="n">
        <v>236</v>
      </c>
      <c r="B9402" t="inlineStr">
        <is>
          <t>PVVAC-P-240to760-E10.8-20-MM</t>
        </is>
      </c>
      <c r="F9402" t="inlineStr">
        <is>
          <t>Source Sample Size:</t>
        </is>
      </c>
      <c r="G9402" t="n">
        <v>0</v>
      </c>
      <c r="H9402" t="inlineStr">
        <is>
          <t>DEER</t>
        </is>
      </c>
      <c r="K9402" t="inlineStr">
        <is>
          <t>WKWE</t>
        </is>
      </c>
      <c r="L9402" t="inlineStr">
        <is>
          <t>Monthly</t>
        </is>
      </c>
      <c r="N9402" t="inlineStr">
        <is>
          <t>Weekend Peak3</t>
        </is>
      </c>
    </row>
    <row r="9403">
      <c r="B9403" t="n">
        <v>1</v>
      </c>
      <c r="C9403" t="inlineStr">
        <is>
          <t>JANUARY</t>
        </is>
      </c>
      <c r="D9403" t="inlineStr">
        <is>
          <t>JAN</t>
        </is>
      </c>
      <c r="E9403" t="n">
        <v>2</v>
      </c>
      <c r="F9403" t="inlineStr">
        <is>
          <t>FEBRUARY</t>
        </is>
      </c>
      <c r="G9403" t="inlineStr">
        <is>
          <t>FEB</t>
        </is>
      </c>
      <c r="H9403" t="n">
        <v>3</v>
      </c>
      <c r="I9403" t="inlineStr">
        <is>
          <t>MARCH</t>
        </is>
      </c>
      <c r="J9403" t="inlineStr">
        <is>
          <t>MAR</t>
        </is>
      </c>
      <c r="K9403" t="n">
        <v>4</v>
      </c>
      <c r="L9403" t="inlineStr">
        <is>
          <t>APRIL</t>
        </is>
      </c>
      <c r="M9403" t="inlineStr">
        <is>
          <t>APR</t>
        </is>
      </c>
      <c r="N9403" t="n">
        <v>5</v>
      </c>
      <c r="O9403" t="inlineStr">
        <is>
          <t>MAY</t>
        </is>
      </c>
      <c r="P9403" t="inlineStr">
        <is>
          <t>MAY</t>
        </is>
      </c>
      <c r="Q9403" t="n">
        <v>6</v>
      </c>
      <c r="R9403" t="inlineStr">
        <is>
          <t>JUNE</t>
        </is>
      </c>
      <c r="S9403" t="inlineStr">
        <is>
          <t>JUN</t>
        </is>
      </c>
      <c r="T9403" t="n">
        <v>7</v>
      </c>
      <c r="U9403" t="inlineStr">
        <is>
          <t>JULY</t>
        </is>
      </c>
      <c r="V9403" t="inlineStr">
        <is>
          <t>JUL</t>
        </is>
      </c>
      <c r="W9403" t="n">
        <v>8</v>
      </c>
      <c r="X9403" t="inlineStr">
        <is>
          <t>AUGUST</t>
        </is>
      </c>
      <c r="Y9403" t="inlineStr">
        <is>
          <t>AUG</t>
        </is>
      </c>
      <c r="Z9403" t="n">
        <v>9</v>
      </c>
      <c r="AA9403" t="inlineStr">
        <is>
          <t>SEPTEMBER</t>
        </is>
      </c>
      <c r="AB9403" t="inlineStr">
        <is>
          <t>SEP</t>
        </is>
      </c>
      <c r="AC9403" t="n">
        <v>10</v>
      </c>
      <c r="AD9403" t="inlineStr">
        <is>
          <t>OCTOBER</t>
        </is>
      </c>
      <c r="AE9403" t="inlineStr">
        <is>
          <t>OCT</t>
        </is>
      </c>
      <c r="AF9403" t="n">
        <v>11</v>
      </c>
      <c r="AG9403" t="inlineStr">
        <is>
          <t>NOVEMBER</t>
        </is>
      </c>
      <c r="AH9403" t="inlineStr">
        <is>
          <t>NOV</t>
        </is>
      </c>
      <c r="AI9403" t="n">
        <v>12</v>
      </c>
      <c r="AJ9403" t="inlineStr">
        <is>
          <t>DECEMBER</t>
        </is>
      </c>
      <c r="AK9403" t="inlineStr">
        <is>
          <t>DEC</t>
        </is>
      </c>
    </row>
    <row r="9404">
      <c r="B9404" t="n">
        <v>31</v>
      </c>
      <c r="E9404" t="n">
        <v>28</v>
      </c>
      <c r="H9404" t="n">
        <v>31</v>
      </c>
      <c r="K9404" t="n">
        <v>30</v>
      </c>
      <c r="N9404" t="n">
        <v>31</v>
      </c>
      <c r="Q9404" t="n">
        <v>30</v>
      </c>
      <c r="T9404" t="n">
        <v>31</v>
      </c>
      <c r="W9404" t="n">
        <v>31</v>
      </c>
      <c r="Z9404" t="n">
        <v>30</v>
      </c>
      <c r="AC9404" t="n">
        <v>31</v>
      </c>
      <c r="AF9404" t="n">
        <v>30</v>
      </c>
      <c r="AI9404" t="n">
        <v>31</v>
      </c>
    </row>
    <row r="9405">
      <c r="A9405" t="inlineStr">
        <is>
          <t>RATIOS</t>
        </is>
      </c>
      <c r="B9405" t="inlineStr">
        <is>
          <t>E.BKDWN</t>
        </is>
      </c>
      <c r="C9405" t="inlineStr">
        <is>
          <t>PEAK/AVG</t>
        </is>
      </c>
      <c r="D9405" t="inlineStr">
        <is>
          <t>END/AVG</t>
        </is>
      </c>
      <c r="E9405" t="inlineStr">
        <is>
          <t>E.BKDWN</t>
        </is>
      </c>
      <c r="F9405" t="inlineStr">
        <is>
          <t>PEAK/AVG</t>
        </is>
      </c>
      <c r="G9405" t="inlineStr">
        <is>
          <t>END/AVG</t>
        </is>
      </c>
      <c r="H9405" t="inlineStr">
        <is>
          <t>E.BKDWN</t>
        </is>
      </c>
      <c r="I9405" t="inlineStr">
        <is>
          <t>PEAK/AVG</t>
        </is>
      </c>
      <c r="J9405" t="inlineStr">
        <is>
          <t>END/AVG</t>
        </is>
      </c>
      <c r="K9405" t="inlineStr">
        <is>
          <t>E.BKDWN</t>
        </is>
      </c>
      <c r="L9405" t="inlineStr">
        <is>
          <t>PEAK/AVG</t>
        </is>
      </c>
      <c r="M9405" t="inlineStr">
        <is>
          <t>END/AVG</t>
        </is>
      </c>
      <c r="N9405" t="inlineStr">
        <is>
          <t>E.BKDWN</t>
        </is>
      </c>
      <c r="O9405" t="inlineStr">
        <is>
          <t>PEAK/AVG</t>
        </is>
      </c>
      <c r="P9405" t="inlineStr">
        <is>
          <t>END/AVG</t>
        </is>
      </c>
      <c r="Q9405" t="inlineStr">
        <is>
          <t>E.BKDWN</t>
        </is>
      </c>
      <c r="R9405" t="inlineStr">
        <is>
          <t>PEAK/AVG</t>
        </is>
      </c>
      <c r="S9405" t="inlineStr">
        <is>
          <t>END/AVG</t>
        </is>
      </c>
      <c r="T9405" t="inlineStr">
        <is>
          <t>E.BKDWN</t>
        </is>
      </c>
      <c r="U9405" t="inlineStr">
        <is>
          <t>PEAK/AVG</t>
        </is>
      </c>
      <c r="V9405" t="inlineStr">
        <is>
          <t>END/AVG</t>
        </is>
      </c>
      <c r="W9405" t="inlineStr">
        <is>
          <t>E.BKDWN</t>
        </is>
      </c>
      <c r="X9405" t="inlineStr">
        <is>
          <t>PEAK/AVG</t>
        </is>
      </c>
      <c r="Y9405" t="inlineStr">
        <is>
          <t>END/AVG</t>
        </is>
      </c>
      <c r="Z9405" t="inlineStr">
        <is>
          <t>E.BKDWN</t>
        </is>
      </c>
      <c r="AA9405" t="inlineStr">
        <is>
          <t>PEAK/AVG</t>
        </is>
      </c>
      <c r="AB9405" t="inlineStr">
        <is>
          <t>END/AVG</t>
        </is>
      </c>
      <c r="AC9405" t="inlineStr">
        <is>
          <t>E.BKDWN</t>
        </is>
      </c>
      <c r="AD9405" t="inlineStr">
        <is>
          <t>PEAK/AVG</t>
        </is>
      </c>
      <c r="AE9405" t="inlineStr">
        <is>
          <t>END/AVG</t>
        </is>
      </c>
      <c r="AF9405" t="inlineStr">
        <is>
          <t>E.BKDWN</t>
        </is>
      </c>
      <c r="AG9405" t="inlineStr">
        <is>
          <t>PEAK/AVG</t>
        </is>
      </c>
      <c r="AH9405" t="inlineStr">
        <is>
          <t>END/AVG</t>
        </is>
      </c>
      <c r="AI9405" t="inlineStr">
        <is>
          <t>E.BKDWN</t>
        </is>
      </c>
      <c r="AJ9405" t="inlineStr">
        <is>
          <t>PEAK/AVG</t>
        </is>
      </c>
      <c r="AK9405" t="inlineStr">
        <is>
          <t>END/AVG</t>
        </is>
      </c>
    </row>
    <row r="9406">
      <c r="B9406" s="170" t="n">
        <v>0.0493807596790722</v>
      </c>
      <c r="C9406" s="171" t="n">
        <v>1.292648919797674</v>
      </c>
      <c r="D9406" s="171" t="n">
        <v>1.081397808475682</v>
      </c>
      <c r="E9406" s="170" t="n">
        <v>0.05396407068862953</v>
      </c>
      <c r="F9406" s="171" t="n">
        <v>1.249735528419619</v>
      </c>
      <c r="G9406" s="171" t="n">
        <v>1.011976412616285</v>
      </c>
      <c r="H9406" s="170" t="n">
        <v>0.07427496059812194</v>
      </c>
      <c r="I9406" s="171" t="n">
        <v>1.322514190511885</v>
      </c>
      <c r="J9406" s="171" t="n">
        <v>1.043759782289986</v>
      </c>
      <c r="K9406" s="170" t="n">
        <v>0.07127981086909758</v>
      </c>
      <c r="L9406" s="171" t="n">
        <v>1.207802291994119</v>
      </c>
      <c r="M9406" s="171" t="n">
        <v>1.013318047843251</v>
      </c>
      <c r="N9406" s="170" t="n">
        <v>0.09842472628943907</v>
      </c>
      <c r="O9406" s="171" t="n">
        <v>1.416092397295257</v>
      </c>
      <c r="P9406" s="171" t="n">
        <v>1.0209251925843</v>
      </c>
      <c r="Q9406" s="170" t="n">
        <v>0.1127374663146955</v>
      </c>
      <c r="R9406" s="171" t="n">
        <v>1.52790301260966</v>
      </c>
      <c r="S9406" s="171" t="n">
        <v>1.139357446567034</v>
      </c>
      <c r="T9406" s="170" t="n">
        <v>0.1214089174212966</v>
      </c>
      <c r="U9406" s="171" t="n">
        <v>1.310178286264811</v>
      </c>
      <c r="V9406" s="171" t="n">
        <v>1.043969036061987</v>
      </c>
      <c r="W9406" s="170" t="n">
        <v>0.1229302998159884</v>
      </c>
      <c r="X9406" s="171" t="n">
        <v>1.23755627775009</v>
      </c>
      <c r="Y9406" s="171" t="n">
        <v>1.01277603803548</v>
      </c>
      <c r="Z9406" s="170" t="n">
        <v>0.09991890645097169</v>
      </c>
      <c r="AA9406" s="171" t="n">
        <v>1.324762040336612</v>
      </c>
      <c r="AB9406" s="171" t="n">
        <v>1.180710654544433</v>
      </c>
      <c r="AC9406" s="170" t="n">
        <v>0.08445012216409963</v>
      </c>
      <c r="AD9406" s="171" t="n">
        <v>1.45143625825035</v>
      </c>
      <c r="AE9406" s="171" t="n">
        <v>0.9828316478402009</v>
      </c>
      <c r="AF9406" s="170" t="n">
        <v>0.06041333070339482</v>
      </c>
      <c r="AG9406" s="171" t="n">
        <v>1.205999317637926</v>
      </c>
      <c r="AH9406" s="171" t="n">
        <v>0.9716933972405556</v>
      </c>
      <c r="AI9406" s="170" t="n">
        <v>0.05081662900519293</v>
      </c>
      <c r="AJ9406" s="171" t="n">
        <v>1.160224544020596</v>
      </c>
      <c r="AK9406" s="171" t="n">
        <v>0.9053264397269337</v>
      </c>
      <c r="AM9406">
        <f>A9401</f>
        <v/>
      </c>
      <c r="AN9406" s="163">
        <f>1/($B9406*(1/$B9404)*(1/(5/7+2/7*$D9406))*$B9416/SUM($B9408:$B9431))</f>
        <v/>
      </c>
      <c r="AO9406" s="163">
        <f>1/(B9406*(1/B9404)*(1/(5/7+2/7*D9406)))</f>
        <v/>
      </c>
      <c r="AP9406" s="163" t="n"/>
      <c r="AR9406" s="168">
        <f>CHOOSE(AV$3,C9406,F9406,I9406,L9406,O9406,R9406,U9406,X9406,AA9406,AD9406,AG9406,AJ9406)</f>
        <v/>
      </c>
      <c r="AS9406" s="164" t="n"/>
      <c r="AT9406" s="164" t="n"/>
      <c r="AV9406" s="116">
        <f>AN9406/AR9406</f>
        <v/>
      </c>
      <c r="AW9406" s="165">
        <f>AO9406/AR9406</f>
        <v/>
      </c>
      <c r="AX9406" s="163" t="n"/>
    </row>
    <row r="9407">
      <c r="A9407" t="inlineStr">
        <is>
          <t>HOUR</t>
        </is>
      </c>
      <c r="B9407" t="inlineStr">
        <is>
          <t>PEAK</t>
        </is>
      </c>
      <c r="C9407" t="inlineStr">
        <is>
          <t>AVG</t>
        </is>
      </c>
      <c r="D9407" t="inlineStr">
        <is>
          <t>END</t>
        </is>
      </c>
      <c r="E9407" t="inlineStr">
        <is>
          <t>PEAK</t>
        </is>
      </c>
      <c r="F9407" t="inlineStr">
        <is>
          <t>AVG</t>
        </is>
      </c>
      <c r="G9407" t="inlineStr">
        <is>
          <t>END</t>
        </is>
      </c>
      <c r="H9407" t="inlineStr">
        <is>
          <t>PEAK</t>
        </is>
      </c>
      <c r="I9407" t="inlineStr">
        <is>
          <t>AVG</t>
        </is>
      </c>
      <c r="J9407" t="inlineStr">
        <is>
          <t>END</t>
        </is>
      </c>
      <c r="K9407" t="inlineStr">
        <is>
          <t>PEAK</t>
        </is>
      </c>
      <c r="L9407" t="inlineStr">
        <is>
          <t>AVG</t>
        </is>
      </c>
      <c r="M9407" t="inlineStr">
        <is>
          <t>END</t>
        </is>
      </c>
      <c r="N9407" t="inlineStr">
        <is>
          <t>PEAK</t>
        </is>
      </c>
      <c r="O9407" t="inlineStr">
        <is>
          <t>AVG</t>
        </is>
      </c>
      <c r="P9407" t="inlineStr">
        <is>
          <t>END</t>
        </is>
      </c>
      <c r="Q9407" t="inlineStr">
        <is>
          <t>PEAK</t>
        </is>
      </c>
      <c r="R9407" t="inlineStr">
        <is>
          <t>AVG</t>
        </is>
      </c>
      <c r="S9407" t="inlineStr">
        <is>
          <t>END</t>
        </is>
      </c>
      <c r="T9407" t="inlineStr">
        <is>
          <t>PEAK</t>
        </is>
      </c>
      <c r="U9407" t="inlineStr">
        <is>
          <t>AVG</t>
        </is>
      </c>
      <c r="V9407" t="inlineStr">
        <is>
          <t>END</t>
        </is>
      </c>
      <c r="W9407" t="inlineStr">
        <is>
          <t>PEAK</t>
        </is>
      </c>
      <c r="X9407" t="inlineStr">
        <is>
          <t>AVG</t>
        </is>
      </c>
      <c r="Y9407" t="inlineStr">
        <is>
          <t>END</t>
        </is>
      </c>
      <c r="Z9407" t="inlineStr">
        <is>
          <t>PEAK</t>
        </is>
      </c>
      <c r="AA9407" t="inlineStr">
        <is>
          <t>AVG</t>
        </is>
      </c>
      <c r="AB9407" t="inlineStr">
        <is>
          <t>END</t>
        </is>
      </c>
      <c r="AC9407" t="inlineStr">
        <is>
          <t>PEAK</t>
        </is>
      </c>
      <c r="AD9407" t="inlineStr">
        <is>
          <t>AVG</t>
        </is>
      </c>
      <c r="AE9407" t="inlineStr">
        <is>
          <t>END</t>
        </is>
      </c>
      <c r="AF9407" t="inlineStr">
        <is>
          <t>PEAK</t>
        </is>
      </c>
      <c r="AG9407" t="inlineStr">
        <is>
          <t>AVG</t>
        </is>
      </c>
      <c r="AH9407" t="inlineStr">
        <is>
          <t>END</t>
        </is>
      </c>
      <c r="AI9407" t="inlineStr">
        <is>
          <t>PEAK</t>
        </is>
      </c>
      <c r="AJ9407" t="inlineStr">
        <is>
          <t>AVG</t>
        </is>
      </c>
      <c r="AK9407" t="inlineStr">
        <is>
          <t>END</t>
        </is>
      </c>
    </row>
    <row r="9408">
      <c r="A9408" t="n">
        <v>1</v>
      </c>
      <c r="B9408" t="n">
        <v>0.2190847000153273</v>
      </c>
      <c r="C9408" t="n">
        <v>0.3596291889249996</v>
      </c>
      <c r="D9408" t="n">
        <v>0.3146414196555151</v>
      </c>
      <c r="E9408" t="n">
        <v>0.1616581962423191</v>
      </c>
      <c r="F9408" t="n">
        <v>0.2240922289399331</v>
      </c>
      <c r="G9408" t="n">
        <v>0.2358026830967732</v>
      </c>
      <c r="H9408" t="n">
        <v>0.1173806155573134</v>
      </c>
      <c r="I9408" t="n">
        <v>0.1779351843500888</v>
      </c>
      <c r="J9408" t="n">
        <v>0.1698996497706216</v>
      </c>
      <c r="K9408" t="n">
        <v>0.1389181133853855</v>
      </c>
      <c r="L9408" t="n">
        <v>0.1809974850385638</v>
      </c>
      <c r="M9408" t="n">
        <v>0.1935244552503434</v>
      </c>
      <c r="N9408" t="n">
        <v>0.1033659317979307</v>
      </c>
      <c r="O9408" t="n">
        <v>0.1313572840377691</v>
      </c>
      <c r="P9408" t="n">
        <v>0.1408072875200619</v>
      </c>
      <c r="Q9408" t="n">
        <v>0.09318851930341839</v>
      </c>
      <c r="R9408" t="n">
        <v>0.1258205807203673</v>
      </c>
      <c r="S9408" t="n">
        <v>0.1054867611996486</v>
      </c>
      <c r="T9408" t="n">
        <v>0.09308054800839752</v>
      </c>
      <c r="U9408" t="n">
        <v>0.1124153902200643</v>
      </c>
      <c r="V9408" t="n">
        <v>0.111024000760539</v>
      </c>
      <c r="W9408" t="n">
        <v>0.09169100460804935</v>
      </c>
      <c r="X9408" t="n">
        <v>0.1070652749692836</v>
      </c>
      <c r="Y9408" t="n">
        <v>0.109050748249747</v>
      </c>
      <c r="Z9408" t="n">
        <v>0.09749168973234978</v>
      </c>
      <c r="AA9408" t="n">
        <v>0.1187868520616402</v>
      </c>
      <c r="AB9408" t="n">
        <v>0.1046536775438691</v>
      </c>
      <c r="AC9408" t="n">
        <v>0.09680104699377158</v>
      </c>
      <c r="AD9408" t="n">
        <v>0.1404570111767084</v>
      </c>
      <c r="AE9408" t="n">
        <v>0.1609758080384898</v>
      </c>
      <c r="AF9408" t="n">
        <v>0.1639563194357008</v>
      </c>
      <c r="AG9408" t="n">
        <v>0.1950493170737375</v>
      </c>
      <c r="AH9408" t="n">
        <v>0.2338521272140879</v>
      </c>
      <c r="AI9408" t="n">
        <v>0.2333690328128118</v>
      </c>
      <c r="AJ9408" t="n">
        <v>0.2969851386069751</v>
      </c>
      <c r="AK9408" t="n">
        <v>0.4058227975952607</v>
      </c>
    </row>
    <row r="9409">
      <c r="A9409" t="n">
        <v>2</v>
      </c>
      <c r="B9409" t="n">
        <v>0.2365316246537345</v>
      </c>
      <c r="C9409" t="n">
        <v>0.3973616595599873</v>
      </c>
      <c r="D9409" t="n">
        <v>0.3446714031971581</v>
      </c>
      <c r="E9409" t="n">
        <v>0.1859435226340363</v>
      </c>
      <c r="F9409" t="n">
        <v>0.2582047848586826</v>
      </c>
      <c r="G9409" t="n">
        <v>0.2669225028560515</v>
      </c>
      <c r="H9409" t="n">
        <v>0.1384703080193567</v>
      </c>
      <c r="I9409" t="n">
        <v>0.2013179408368777</v>
      </c>
      <c r="J9409" t="n">
        <v>0.1909314836483491</v>
      </c>
      <c r="K9409" t="n">
        <v>0.1569359707556903</v>
      </c>
      <c r="L9409" t="n">
        <v>0.2000662203968541</v>
      </c>
      <c r="M9409" t="n">
        <v>0.2045980853841379</v>
      </c>
      <c r="N9409" t="n">
        <v>0.1598811257513203</v>
      </c>
      <c r="O9409" t="n">
        <v>0.1619350212940639</v>
      </c>
      <c r="P9409" t="n">
        <v>0.1713697145259388</v>
      </c>
      <c r="Q9409" t="n">
        <v>0.1895362355759589</v>
      </c>
      <c r="R9409" t="n">
        <v>0.1695713512663531</v>
      </c>
      <c r="S9409" t="n">
        <v>0.1322588363240892</v>
      </c>
      <c r="T9409" t="n">
        <v>0.1872088885584241</v>
      </c>
      <c r="U9409" t="n">
        <v>0.1622704977272447</v>
      </c>
      <c r="V9409" t="n">
        <v>0.1614522417763589</v>
      </c>
      <c r="W9409" t="n">
        <v>0.1666787554566084</v>
      </c>
      <c r="X9409" t="n">
        <v>0.1475304338077072</v>
      </c>
      <c r="Y9409" t="n">
        <v>0.1517016261711519</v>
      </c>
      <c r="Z9409" t="n">
        <v>0.1148844839687984</v>
      </c>
      <c r="AA9409" t="n">
        <v>0.1373013529833643</v>
      </c>
      <c r="AB9409" t="n">
        <v>0.126711264739783</v>
      </c>
      <c r="AC9409" t="n">
        <v>0.1215545421862918</v>
      </c>
      <c r="AD9409" t="n">
        <v>0.1574497051611158</v>
      </c>
      <c r="AE9409" t="n">
        <v>0.184301692337965</v>
      </c>
      <c r="AF9409" t="n">
        <v>0.1746104951624015</v>
      </c>
      <c r="AG9409" t="n">
        <v>0.2278264030152872</v>
      </c>
      <c r="AH9409" t="n">
        <v>0.2544875609463427</v>
      </c>
      <c r="AI9409" t="n">
        <v>0.2401384986257619</v>
      </c>
      <c r="AJ9409" t="n">
        <v>0.3259875658258933</v>
      </c>
      <c r="AK9409" t="n">
        <v>0.4174018628385232</v>
      </c>
    </row>
    <row r="9410">
      <c r="A9410" t="n">
        <v>3</v>
      </c>
      <c r="B9410" t="n">
        <v>0.2471952956481755</v>
      </c>
      <c r="C9410" t="n">
        <v>0.419378281652891</v>
      </c>
      <c r="D9410" t="n">
        <v>0.3599825639187185</v>
      </c>
      <c r="E9410" t="n">
        <v>0.185435887446654</v>
      </c>
      <c r="F9410" t="n">
        <v>0.2673317156934968</v>
      </c>
      <c r="G9410" t="n">
        <v>0.2706864780552676</v>
      </c>
      <c r="H9410" t="n">
        <v>0.1350654977401557</v>
      </c>
      <c r="I9410" t="n">
        <v>0.207587290474732</v>
      </c>
      <c r="J9410" t="n">
        <v>0.1883924837974362</v>
      </c>
      <c r="K9410" t="n">
        <v>0.158166371591242</v>
      </c>
      <c r="L9410" t="n">
        <v>0.2034426212851529</v>
      </c>
      <c r="M9410" t="n">
        <v>0.2065049965546358</v>
      </c>
      <c r="N9410" t="n">
        <v>0.1946117335856139</v>
      </c>
      <c r="O9410" t="n">
        <v>0.1710167634276897</v>
      </c>
      <c r="P9410" t="n">
        <v>0.1938197587304802</v>
      </c>
      <c r="Q9410" t="n">
        <v>0.217760337342345</v>
      </c>
      <c r="R9410" t="n">
        <v>0.1905863089020116</v>
      </c>
      <c r="S9410" t="n">
        <v>0.1514933701426361</v>
      </c>
      <c r="T9410" t="n">
        <v>0.2091981162495856</v>
      </c>
      <c r="U9410" t="n">
        <v>0.1891958399779171</v>
      </c>
      <c r="V9410" t="n">
        <v>0.1839913413631912</v>
      </c>
      <c r="W9410" t="n">
        <v>0.1902304320730893</v>
      </c>
      <c r="X9410" t="n">
        <v>0.1695363522018193</v>
      </c>
      <c r="Y9410" t="n">
        <v>0.1814804600063797</v>
      </c>
      <c r="Z9410" t="n">
        <v>0.1378312519037466</v>
      </c>
      <c r="AA9410" t="n">
        <v>0.1487456346627352</v>
      </c>
      <c r="AB9410" t="n">
        <v>0.1519967395197981</v>
      </c>
      <c r="AC9410" t="n">
        <v>0.1376614970376049</v>
      </c>
      <c r="AD9410" t="n">
        <v>0.1669645039913576</v>
      </c>
      <c r="AE9410" t="n">
        <v>0.2013932064441687</v>
      </c>
      <c r="AF9410" t="n">
        <v>0.1820179130491371</v>
      </c>
      <c r="AG9410" t="n">
        <v>0.2304049759098999</v>
      </c>
      <c r="AH9410" t="n">
        <v>0.2600195665003882</v>
      </c>
      <c r="AI9410" t="n">
        <v>0.2529845532574815</v>
      </c>
      <c r="AJ9410" t="n">
        <v>0.3436537451562079</v>
      </c>
      <c r="AK9410" t="n">
        <v>0.442212263467374</v>
      </c>
    </row>
    <row r="9411">
      <c r="A9411" t="n">
        <v>4</v>
      </c>
      <c r="B9411" t="n">
        <v>0.2678833781313435</v>
      </c>
      <c r="C9411" t="n">
        <v>0.4495940399816375</v>
      </c>
      <c r="D9411" t="n">
        <v>0.3781771962129483</v>
      </c>
      <c r="E9411" t="n">
        <v>0.1903912332583686</v>
      </c>
      <c r="F9411" t="n">
        <v>0.2842048031125442</v>
      </c>
      <c r="G9411" t="n">
        <v>0.2876579670572589</v>
      </c>
      <c r="H9411" t="n">
        <v>0.145427630823161</v>
      </c>
      <c r="I9411" t="n">
        <v>0.2165777561876425</v>
      </c>
      <c r="J9411" t="n">
        <v>0.1973316908644697</v>
      </c>
      <c r="K9411" t="n">
        <v>0.1644508412833871</v>
      </c>
      <c r="L9411" t="n">
        <v>0.2137313006896375</v>
      </c>
      <c r="M9411" t="n">
        <v>0.2178004472449203</v>
      </c>
      <c r="N9411" t="n">
        <v>0.1688330810245457</v>
      </c>
      <c r="O9411" t="n">
        <v>0.1743232721785965</v>
      </c>
      <c r="P9411" t="n">
        <v>0.182925188060843</v>
      </c>
      <c r="Q9411" t="n">
        <v>0.1736033951035496</v>
      </c>
      <c r="R9411" t="n">
        <v>0.1782361639470854</v>
      </c>
      <c r="S9411" t="n">
        <v>0.1426015811268666</v>
      </c>
      <c r="T9411" t="n">
        <v>0.17760273260653</v>
      </c>
      <c r="U9411" t="n">
        <v>0.1733494105066182</v>
      </c>
      <c r="V9411" t="n">
        <v>0.164791483463905</v>
      </c>
      <c r="W9411" t="n">
        <v>0.1681686371394272</v>
      </c>
      <c r="X9411" t="n">
        <v>0.155481708733143</v>
      </c>
      <c r="Y9411" t="n">
        <v>0.1643484395530264</v>
      </c>
      <c r="Z9411" t="n">
        <v>0.1307509700830365</v>
      </c>
      <c r="AA9411" t="n">
        <v>0.1485461347801712</v>
      </c>
      <c r="AB9411" t="n">
        <v>0.1367409575284683</v>
      </c>
      <c r="AC9411" t="n">
        <v>0.1328736192102337</v>
      </c>
      <c r="AD9411" t="n">
        <v>0.174702748694457</v>
      </c>
      <c r="AE9411" t="n">
        <v>0.2007285210542215</v>
      </c>
      <c r="AF9411" t="n">
        <v>0.1846818106581369</v>
      </c>
      <c r="AG9411" t="n">
        <v>0.237502551741574</v>
      </c>
      <c r="AH9411" t="n">
        <v>0.2676545422932722</v>
      </c>
      <c r="AI9411" t="n">
        <v>0.2687479847068036</v>
      </c>
      <c r="AJ9411" t="n">
        <v>0.3644511788335156</v>
      </c>
      <c r="AK9411" t="n">
        <v>0.4572320028807686</v>
      </c>
    </row>
    <row r="9412">
      <c r="A9412" t="n">
        <v>5</v>
      </c>
      <c r="B9412" t="n">
        <v>0.2693413384075335</v>
      </c>
      <c r="C9412" t="n">
        <v>0.4541325702122411</v>
      </c>
      <c r="D9412" t="n">
        <v>0.3836280085387912</v>
      </c>
      <c r="E9412" t="n">
        <v>0.2041195185729549</v>
      </c>
      <c r="F9412" t="n">
        <v>0.29232842347916</v>
      </c>
      <c r="G9412" t="n">
        <v>0.2953740808465937</v>
      </c>
      <c r="H9412" t="n">
        <v>0.1542689778238755</v>
      </c>
      <c r="I9412" t="n">
        <v>0.2308135532074299</v>
      </c>
      <c r="J9412" t="n">
        <v>0.212744895771998</v>
      </c>
      <c r="K9412" t="n">
        <v>0.1802231534434665</v>
      </c>
      <c r="L9412" t="n">
        <v>0.2313556892332881</v>
      </c>
      <c r="M9412" t="n">
        <v>0.233941776142671</v>
      </c>
      <c r="N9412" t="n">
        <v>0.1590256170282623</v>
      </c>
      <c r="O9412" t="n">
        <v>0.184557589866777</v>
      </c>
      <c r="P9412" t="n">
        <v>0.1844668505913149</v>
      </c>
      <c r="Q9412" t="n">
        <v>0.173178600657991</v>
      </c>
      <c r="R9412" t="n">
        <v>0.1791701948752324</v>
      </c>
      <c r="S9412" t="n">
        <v>0.1470695612163802</v>
      </c>
      <c r="T9412" t="n">
        <v>0.1671733652805102</v>
      </c>
      <c r="U9412" t="n">
        <v>0.1666147314767907</v>
      </c>
      <c r="V9412" t="n">
        <v>0.1590886916101787</v>
      </c>
      <c r="W9412" t="n">
        <v>0.1628434018150948</v>
      </c>
      <c r="X9412" t="n">
        <v>0.1533986787128037</v>
      </c>
      <c r="Y9412" t="n">
        <v>0.1621106194363711</v>
      </c>
      <c r="Z9412" t="n">
        <v>0.1237617370114821</v>
      </c>
      <c r="AA9412" t="n">
        <v>0.1543863405621778</v>
      </c>
      <c r="AB9412" t="n">
        <v>0.137717213044845</v>
      </c>
      <c r="AC9412" t="n">
        <v>0.133907100155898</v>
      </c>
      <c r="AD9412" t="n">
        <v>0.1836551436398368</v>
      </c>
      <c r="AE9412" t="n">
        <v>0.2077546012950048</v>
      </c>
      <c r="AF9412" t="n">
        <v>0.1919251222662511</v>
      </c>
      <c r="AG9412" t="n">
        <v>0.2529817342327266</v>
      </c>
      <c r="AH9412" t="n">
        <v>0.278279592801291</v>
      </c>
      <c r="AI9412" t="n">
        <v>0.2771085724814593</v>
      </c>
      <c r="AJ9412" t="n">
        <v>0.3727853401655051</v>
      </c>
      <c r="AK9412" t="n">
        <v>0.4663771259941067</v>
      </c>
    </row>
    <row r="9413">
      <c r="A9413" t="n">
        <v>6</v>
      </c>
      <c r="B9413" t="n">
        <v>0.2831975685708625</v>
      </c>
      <c r="C9413" t="n">
        <v>0.476087527492229</v>
      </c>
      <c r="D9413" t="n">
        <v>0.4002615412192221</v>
      </c>
      <c r="E9413" t="n">
        <v>0.2156578893001128</v>
      </c>
      <c r="F9413" t="n">
        <v>0.3080906330308842</v>
      </c>
      <c r="G9413" t="n">
        <v>0.309470065397389</v>
      </c>
      <c r="H9413" t="n">
        <v>0.2392491911934451</v>
      </c>
      <c r="I9413" t="n">
        <v>0.324920101120415</v>
      </c>
      <c r="J9413" t="n">
        <v>0.2949647185439855</v>
      </c>
      <c r="K9413" t="n">
        <v>0.2673994726853562</v>
      </c>
      <c r="L9413" t="n">
        <v>0.3416965851214828</v>
      </c>
      <c r="M9413" t="n">
        <v>0.3441275648390185</v>
      </c>
      <c r="N9413" t="n">
        <v>0.297676417999362</v>
      </c>
      <c r="O9413" t="n">
        <v>0.3055636389521114</v>
      </c>
      <c r="P9413" t="n">
        <v>0.3113188942935167</v>
      </c>
      <c r="Q9413" t="n">
        <v>0.3324074124259489</v>
      </c>
      <c r="R9413" t="n">
        <v>0.3510707174807446</v>
      </c>
      <c r="S9413" t="n">
        <v>0.2938443133810181</v>
      </c>
      <c r="T9413" t="n">
        <v>0.3393406266573293</v>
      </c>
      <c r="U9413" t="n">
        <v>0.3051866002395527</v>
      </c>
      <c r="V9413" t="n">
        <v>0.3046559248867635</v>
      </c>
      <c r="W9413" t="n">
        <v>0.2286394782379577</v>
      </c>
      <c r="X9413" t="n">
        <v>0.2357015355503396</v>
      </c>
      <c r="Y9413" t="n">
        <v>0.244259965433647</v>
      </c>
      <c r="Z9413" t="n">
        <v>0.1854042233376154</v>
      </c>
      <c r="AA9413" t="n">
        <v>0.2307465320191809</v>
      </c>
      <c r="AB9413" t="n">
        <v>0.1979026802706833</v>
      </c>
      <c r="AC9413" t="n">
        <v>0.1747316828222789</v>
      </c>
      <c r="AD9413" t="n">
        <v>0.270223637121588</v>
      </c>
      <c r="AE9413" t="n">
        <v>0.2919733349838841</v>
      </c>
      <c r="AF9413" t="n">
        <v>0.2021322498546386</v>
      </c>
      <c r="AG9413" t="n">
        <v>0.2673132553915741</v>
      </c>
      <c r="AH9413" t="n">
        <v>0.2924316335701395</v>
      </c>
      <c r="AI9413" t="n">
        <v>0.2910294501512429</v>
      </c>
      <c r="AJ9413" t="n">
        <v>0.3914305687641056</v>
      </c>
      <c r="AK9413" t="n">
        <v>0.4857619325742039</v>
      </c>
    </row>
    <row r="9414">
      <c r="A9414" t="n">
        <v>7</v>
      </c>
      <c r="B9414" t="n">
        <v>0.4096083320560605</v>
      </c>
      <c r="C9414" t="n">
        <v>0.6921418473407619</v>
      </c>
      <c r="D9414" t="n">
        <v>0.5793170596574706</v>
      </c>
      <c r="E9414" t="n">
        <v>0.315893703552856</v>
      </c>
      <c r="F9414" t="n">
        <v>0.4486372188416359</v>
      </c>
      <c r="G9414" t="n">
        <v>0.449751532364457</v>
      </c>
      <c r="H9414" t="n">
        <v>0.2696145846667564</v>
      </c>
      <c r="I9414" t="n">
        <v>0.3849090014492975</v>
      </c>
      <c r="J9414" t="n">
        <v>0.3448015007105485</v>
      </c>
      <c r="K9414" t="n">
        <v>0.3245621632637465</v>
      </c>
      <c r="L9414" t="n">
        <v>0.4135918800275484</v>
      </c>
      <c r="M9414" t="n">
        <v>0.4238984621062762</v>
      </c>
      <c r="N9414" t="n">
        <v>0.4317653519813363</v>
      </c>
      <c r="O9414" t="n">
        <v>0.4591392602641003</v>
      </c>
      <c r="P9414" t="n">
        <v>0.4613455102909638</v>
      </c>
      <c r="Q9414" t="n">
        <v>0.4541777551341185</v>
      </c>
      <c r="R9414" t="n">
        <v>0.4988974271331112</v>
      </c>
      <c r="S9414" t="n">
        <v>0.435238549378843</v>
      </c>
      <c r="T9414" t="n">
        <v>0.4847152030069597</v>
      </c>
      <c r="U9414" t="n">
        <v>0.4422663464784196</v>
      </c>
      <c r="V9414" t="n">
        <v>0.4480169069828241</v>
      </c>
      <c r="W9414" t="n">
        <v>0.3417135785729405</v>
      </c>
      <c r="X9414" t="n">
        <v>0.3707613581718066</v>
      </c>
      <c r="Y9414" t="n">
        <v>0.3688152782952222</v>
      </c>
      <c r="Z9414" t="n">
        <v>0.3040498483624469</v>
      </c>
      <c r="AA9414" t="n">
        <v>0.3071524716762046</v>
      </c>
      <c r="AB9414" t="n">
        <v>0.2818146594893864</v>
      </c>
      <c r="AC9414" t="n">
        <v>0.2642166189408114</v>
      </c>
      <c r="AD9414" t="n">
        <v>0.3116780208967158</v>
      </c>
      <c r="AE9414" t="n">
        <v>0.3535613556810507</v>
      </c>
      <c r="AF9414" t="n">
        <v>0.2972106176762268</v>
      </c>
      <c r="AG9414" t="n">
        <v>0.3918584368459867</v>
      </c>
      <c r="AH9414" t="n">
        <v>0.4269574459227479</v>
      </c>
      <c r="AI9414" t="n">
        <v>0.423165507393247</v>
      </c>
      <c r="AJ9414" t="n">
        <v>0.5687225873302014</v>
      </c>
      <c r="AK9414" t="n">
        <v>0.7025408731012615</v>
      </c>
    </row>
    <row r="9415">
      <c r="A9415" t="n">
        <v>8</v>
      </c>
      <c r="B9415" t="n">
        <v>0.4404628836958919</v>
      </c>
      <c r="C9415" t="n">
        <v>0.7475812548104263</v>
      </c>
      <c r="D9415" t="n">
        <v>0.6326486548144769</v>
      </c>
      <c r="E9415" t="n">
        <v>0.3605065726951296</v>
      </c>
      <c r="F9415" t="n">
        <v>0.4833365060283378</v>
      </c>
      <c r="G9415" t="n">
        <v>0.50193999285545</v>
      </c>
      <c r="H9415" t="n">
        <v>0.3990641148095024</v>
      </c>
      <c r="I9415" t="n">
        <v>0.4779991213132439</v>
      </c>
      <c r="J9415" t="n">
        <v>0.4276417670997222</v>
      </c>
      <c r="K9415" t="n">
        <v>0.4337213893594528</v>
      </c>
      <c r="L9415" t="n">
        <v>0.5131170722721194</v>
      </c>
      <c r="M9415" t="n">
        <v>0.540707800192493</v>
      </c>
      <c r="N9415" t="n">
        <v>0.528179746529097</v>
      </c>
      <c r="O9415" t="n">
        <v>0.5663582927718945</v>
      </c>
      <c r="P9415" t="n">
        <v>0.5860766021064947</v>
      </c>
      <c r="Q9415" t="n">
        <v>0.5457206194004369</v>
      </c>
      <c r="R9415" t="n">
        <v>0.5914323407101499</v>
      </c>
      <c r="S9415" t="n">
        <v>0.5284621240640818</v>
      </c>
      <c r="T9415" t="n">
        <v>0.5843086048729561</v>
      </c>
      <c r="U9415" t="n">
        <v>0.5435580214591746</v>
      </c>
      <c r="V9415" t="n">
        <v>0.5572755940773022</v>
      </c>
      <c r="W9415" t="n">
        <v>0.4677207104655862</v>
      </c>
      <c r="X9415" t="n">
        <v>0.4770413123128512</v>
      </c>
      <c r="Y9415" t="n">
        <v>0.4805789085112332</v>
      </c>
      <c r="Z9415" t="n">
        <v>0.424470923995815</v>
      </c>
      <c r="AA9415" t="n">
        <v>0.4394002992655449</v>
      </c>
      <c r="AB9415" t="n">
        <v>0.4118177786333764</v>
      </c>
      <c r="AC9415" t="n">
        <v>0.4132097048782136</v>
      </c>
      <c r="AD9415" t="n">
        <v>0.4454847762695228</v>
      </c>
      <c r="AE9415" t="n">
        <v>0.5027585136544578</v>
      </c>
      <c r="AF9415" t="n">
        <v>0.368967502712705</v>
      </c>
      <c r="AG9415" t="n">
        <v>0.435673983411052</v>
      </c>
      <c r="AH9415" t="n">
        <v>0.4925707295929237</v>
      </c>
      <c r="AI9415" t="n">
        <v>0.4522164386506364</v>
      </c>
      <c r="AJ9415" t="n">
        <v>0.6109494542306</v>
      </c>
      <c r="AK9415" t="n">
        <v>0.7681508187794499</v>
      </c>
    </row>
    <row r="9416">
      <c r="A9416" t="n">
        <v>9</v>
      </c>
      <c r="B9416" t="n">
        <v>0.5026916189714278</v>
      </c>
      <c r="C9416" t="n">
        <v>0.791582067872404</v>
      </c>
      <c r="D9416" t="n">
        <v>0.6790115208499681</v>
      </c>
      <c r="E9416" t="n">
        <v>0.519114530762102</v>
      </c>
      <c r="F9416" t="n">
        <v>0.5796983158204916</v>
      </c>
      <c r="G9416" t="n">
        <v>0.6523575245903377</v>
      </c>
      <c r="H9416" t="n">
        <v>0.5286832290117844</v>
      </c>
      <c r="I9416" t="n">
        <v>0.6103343474545321</v>
      </c>
      <c r="J9416" t="n">
        <v>0.540033421631094</v>
      </c>
      <c r="K9416" t="n">
        <v>0.5912802027741336</v>
      </c>
      <c r="L9416" t="n">
        <v>0.6251344618631922</v>
      </c>
      <c r="M9416" t="n">
        <v>0.6723300292219068</v>
      </c>
      <c r="N9416" t="n">
        <v>0.6402048482212442</v>
      </c>
      <c r="O9416" t="n">
        <v>0.6703274310400215</v>
      </c>
      <c r="P9416" t="n">
        <v>0.6837663068787863</v>
      </c>
      <c r="Q9416" t="n">
        <v>0.6290067533509304</v>
      </c>
      <c r="R9416" t="n">
        <v>0.6824536989529433</v>
      </c>
      <c r="S9416" t="n">
        <v>0.6086531978081734</v>
      </c>
      <c r="T9416" t="n">
        <v>0.6588012676696441</v>
      </c>
      <c r="U9416" t="n">
        <v>0.6345039391392685</v>
      </c>
      <c r="V9416" t="n">
        <v>0.6384453106138976</v>
      </c>
      <c r="W9416" t="n">
        <v>0.5792930870378074</v>
      </c>
      <c r="X9416" t="n">
        <v>0.5886276301913452</v>
      </c>
      <c r="Y9416" t="n">
        <v>0.5833663844813858</v>
      </c>
      <c r="Z9416" t="n">
        <v>0.559819855911216</v>
      </c>
      <c r="AA9416" t="n">
        <v>0.5723822989995448</v>
      </c>
      <c r="AB9416" t="n">
        <v>0.5569268146473053</v>
      </c>
      <c r="AC9416" t="n">
        <v>0.5647994221181606</v>
      </c>
      <c r="AD9416" t="n">
        <v>0.5999401126238646</v>
      </c>
      <c r="AE9416" t="n">
        <v>0.6666780603935271</v>
      </c>
      <c r="AF9416" t="n">
        <v>0.600480435277757</v>
      </c>
      <c r="AG9416" t="n">
        <v>0.5883931579579207</v>
      </c>
      <c r="AH9416" t="n">
        <v>0.6684512833322314</v>
      </c>
      <c r="AI9416" t="n">
        <v>0.5524686381992108</v>
      </c>
      <c r="AJ9416" t="n">
        <v>0.6679795176789541</v>
      </c>
      <c r="AK9416" t="n">
        <v>0.8066953718870353</v>
      </c>
    </row>
    <row r="9417">
      <c r="A9417" t="n">
        <v>10</v>
      </c>
      <c r="B9417" t="n">
        <v>0.7298156614840541</v>
      </c>
      <c r="C9417" t="n">
        <v>0.867463589211855</v>
      </c>
      <c r="D9417" t="n">
        <v>0.8071292388417227</v>
      </c>
      <c r="E9417" t="n">
        <v>0.6746589695005696</v>
      </c>
      <c r="F9417" t="n">
        <v>0.7402038695579045</v>
      </c>
      <c r="G9417" t="n">
        <v>0.8153225834975045</v>
      </c>
      <c r="H9417" t="n">
        <v>0.6448373688869051</v>
      </c>
      <c r="I9417" t="n">
        <v>0.7376932508105976</v>
      </c>
      <c r="J9417" t="n">
        <v>0.6810929847203211</v>
      </c>
      <c r="K9417" t="n">
        <v>0.7031626141559781</v>
      </c>
      <c r="L9417" t="n">
        <v>0.751594656954931</v>
      </c>
      <c r="M9417" t="n">
        <v>0.7975300249967534</v>
      </c>
      <c r="N9417" t="n">
        <v>0.7381720207183735</v>
      </c>
      <c r="O9417" t="n">
        <v>0.7660983454916225</v>
      </c>
      <c r="P9417" t="n">
        <v>0.7801635201605355</v>
      </c>
      <c r="Q9417" t="n">
        <v>0.7137488414696939</v>
      </c>
      <c r="R9417" t="n">
        <v>0.7652590990868614</v>
      </c>
      <c r="S9417" t="n">
        <v>0.6815777805663613</v>
      </c>
      <c r="T9417" t="n">
        <v>0.7258531618524607</v>
      </c>
      <c r="U9417" t="n">
        <v>0.727005906435345</v>
      </c>
      <c r="V9417" t="n">
        <v>0.7178418954433956</v>
      </c>
      <c r="W9417" t="n">
        <v>0.6959235120056487</v>
      </c>
      <c r="X9417" t="n">
        <v>0.6984599073499962</v>
      </c>
      <c r="Y9417" t="n">
        <v>0.7013574796684189</v>
      </c>
      <c r="Z9417" t="n">
        <v>0.6824931465123362</v>
      </c>
      <c r="AA9417" t="n">
        <v>0.6825827955954701</v>
      </c>
      <c r="AB9417" t="n">
        <v>0.6792715824051039</v>
      </c>
      <c r="AC9417" t="n">
        <v>0.6827930844359772</v>
      </c>
      <c r="AD9417" t="n">
        <v>0.7163172334824179</v>
      </c>
      <c r="AE9417" t="n">
        <v>0.8000026790655048</v>
      </c>
      <c r="AF9417" t="n">
        <v>0.7235375088949846</v>
      </c>
      <c r="AG9417" t="n">
        <v>0.7697391387090758</v>
      </c>
      <c r="AH9417" t="n">
        <v>0.8144861895771038</v>
      </c>
      <c r="AI9417" t="n">
        <v>0.7458849632256975</v>
      </c>
      <c r="AJ9417" t="n">
        <v>0.7962207775617096</v>
      </c>
      <c r="AK9417" t="n">
        <v>0.9036292854727579</v>
      </c>
    </row>
    <row r="9418">
      <c r="A9418" t="n">
        <v>11</v>
      </c>
      <c r="B9418" t="n">
        <v>0.853901165246713</v>
      </c>
      <c r="C9418" t="n">
        <v>0.9143480316363328</v>
      </c>
      <c r="D9418" t="n">
        <v>0.9278007724021053</v>
      </c>
      <c r="E9418" t="n">
        <v>0.7987801998665983</v>
      </c>
      <c r="F9418" t="n">
        <v>0.8378238919580008</v>
      </c>
      <c r="G9418" t="n">
        <v>0.9063823465955512</v>
      </c>
      <c r="H9418" t="n">
        <v>0.808085549140537</v>
      </c>
      <c r="I9418" t="n">
        <v>0.9019293157226886</v>
      </c>
      <c r="J9418" t="n">
        <v>0.8893903639484109</v>
      </c>
      <c r="K9418" t="n">
        <v>0.779423265529671</v>
      </c>
      <c r="L9418" t="n">
        <v>0.8314379456568651</v>
      </c>
      <c r="M9418" t="n">
        <v>0.8908978388961415</v>
      </c>
      <c r="N9418" t="n">
        <v>0.8026973487691592</v>
      </c>
      <c r="O9418" t="n">
        <v>0.8311273959279599</v>
      </c>
      <c r="P9418" t="n">
        <v>0.8491176080646139</v>
      </c>
      <c r="Q9418" t="n">
        <v>0.7788142069690679</v>
      </c>
      <c r="R9418" t="n">
        <v>0.8172928606284406</v>
      </c>
      <c r="S9418" t="n">
        <v>0.7330944074957126</v>
      </c>
      <c r="T9418" t="n">
        <v>0.7797511246129577</v>
      </c>
      <c r="U9418" t="n">
        <v>0.7888664683411104</v>
      </c>
      <c r="V9418" t="n">
        <v>0.776996633864251</v>
      </c>
      <c r="W9418" t="n">
        <v>0.7749693956246476</v>
      </c>
      <c r="X9418" t="n">
        <v>0.7749251076731042</v>
      </c>
      <c r="Y9418" t="n">
        <v>0.7826799775097303</v>
      </c>
      <c r="Z9418" t="n">
        <v>0.7543099166986716</v>
      </c>
      <c r="AA9418" t="n">
        <v>0.7641876801826658</v>
      </c>
      <c r="AB9418" t="n">
        <v>0.7541947003794151</v>
      </c>
      <c r="AC9418" t="n">
        <v>0.764791748167636</v>
      </c>
      <c r="AD9418" t="n">
        <v>0.7871693041599916</v>
      </c>
      <c r="AE9418" t="n">
        <v>0.8692736129600254</v>
      </c>
      <c r="AF9418" t="n">
        <v>0.7724397652148447</v>
      </c>
      <c r="AG9418" t="n">
        <v>0.8545537730092407</v>
      </c>
      <c r="AH9418" t="n">
        <v>0.8905469804163574</v>
      </c>
      <c r="AI9418" t="n">
        <v>0.8782398237290217</v>
      </c>
      <c r="AJ9418" t="n">
        <v>0.8812550567060795</v>
      </c>
      <c r="AK9418" t="n">
        <v>0.9983565126889955</v>
      </c>
    </row>
    <row r="9419">
      <c r="A9419" t="n">
        <v>12</v>
      </c>
      <c r="B9419" t="n">
        <v>0.8563441832992519</v>
      </c>
      <c r="C9419" t="n">
        <v>0.9306837257423187</v>
      </c>
      <c r="D9419" t="n">
        <v>0.9742654847067641</v>
      </c>
      <c r="E9419" t="n">
        <v>0.8190708505250481</v>
      </c>
      <c r="F9419" t="n">
        <v>0.8640964142896445</v>
      </c>
      <c r="G9419" t="n">
        <v>0.9157947604276825</v>
      </c>
      <c r="H9419" t="n">
        <v>0.8918031818345934</v>
      </c>
      <c r="I9419" t="n">
        <v>0.9518383216368577</v>
      </c>
      <c r="J9419" t="n">
        <v>0.9529296132819108</v>
      </c>
      <c r="K9419" t="n">
        <v>0.8010113232540663</v>
      </c>
      <c r="L9419" t="n">
        <v>0.8429008332990966</v>
      </c>
      <c r="M9419" t="n">
        <v>0.8869522911826641</v>
      </c>
      <c r="N9419" t="n">
        <v>0.8223638949932855</v>
      </c>
      <c r="O9419" t="n">
        <v>0.8244040999970861</v>
      </c>
      <c r="P9419" t="n">
        <v>0.8569068679933136</v>
      </c>
      <c r="Q9419" t="n">
        <v>0.7863270388778381</v>
      </c>
      <c r="R9419" t="n">
        <v>0.819607119365048</v>
      </c>
      <c r="S9419" t="n">
        <v>0.7459773288158282</v>
      </c>
      <c r="T9419" t="n">
        <v>0.7826448833050456</v>
      </c>
      <c r="U9419" t="n">
        <v>0.7982793983043004</v>
      </c>
      <c r="V9419" t="n">
        <v>0.7843509087065457</v>
      </c>
      <c r="W9419" t="n">
        <v>0.8045420297621074</v>
      </c>
      <c r="X9419" t="n">
        <v>0.7944621622263831</v>
      </c>
      <c r="Y9419" t="n">
        <v>0.8091489586769992</v>
      </c>
      <c r="Z9419" t="n">
        <v>0.7859601173370062</v>
      </c>
      <c r="AA9419" t="n">
        <v>0.7846674671815618</v>
      </c>
      <c r="AB9419" t="n">
        <v>0.7818819769524504</v>
      </c>
      <c r="AC9419" t="n">
        <v>0.7896778692442245</v>
      </c>
      <c r="AD9419" t="n">
        <v>0.8007165545494254</v>
      </c>
      <c r="AE9419" t="n">
        <v>0.8537174805328938</v>
      </c>
      <c r="AF9419" t="n">
        <v>0.8056231865195179</v>
      </c>
      <c r="AG9419" t="n">
        <v>0.8639477779517357</v>
      </c>
      <c r="AH9419" t="n">
        <v>0.9182804743958018</v>
      </c>
      <c r="AI9419" t="n">
        <v>0.8942470096887618</v>
      </c>
      <c r="AJ9419" t="n">
        <v>0.9184369277937859</v>
      </c>
      <c r="AK9419" t="n">
        <v>1</v>
      </c>
    </row>
    <row r="9420">
      <c r="A9420" t="n">
        <v>13</v>
      </c>
      <c r="B9420" t="n">
        <v>0.832642982911958</v>
      </c>
      <c r="C9420" t="n">
        <v>0.9144307081632795</v>
      </c>
      <c r="D9420" t="n">
        <v>0.9557123535450648</v>
      </c>
      <c r="E9420" t="n">
        <v>0.8235082313635907</v>
      </c>
      <c r="F9420" t="n">
        <v>0.8490669668992297</v>
      </c>
      <c r="G9420" t="n">
        <v>0.8809654338191861</v>
      </c>
      <c r="H9420" t="n">
        <v>0.8506106667279358</v>
      </c>
      <c r="I9420" t="n">
        <v>0.9162814226510089</v>
      </c>
      <c r="J9420" t="n">
        <v>0.8572783909427277</v>
      </c>
      <c r="K9420" t="n">
        <v>0.8513112812217398</v>
      </c>
      <c r="L9420" t="n">
        <v>0.8625109502207274</v>
      </c>
      <c r="M9420" t="n">
        <v>0.8929526304376327</v>
      </c>
      <c r="N9420" t="n">
        <v>0.8418375074994521</v>
      </c>
      <c r="O9420" t="n">
        <v>0.8459039677736185</v>
      </c>
      <c r="P9420" t="n">
        <v>0.8814841932954337</v>
      </c>
      <c r="Q9420" t="n">
        <v>0.8159393445021977</v>
      </c>
      <c r="R9420" t="n">
        <v>0.8410762469556512</v>
      </c>
      <c r="S9420" t="n">
        <v>0.7723625716317397</v>
      </c>
      <c r="T9420" t="n">
        <v>0.8058131621255999</v>
      </c>
      <c r="U9420" t="n">
        <v>0.819263934367472</v>
      </c>
      <c r="V9420" t="n">
        <v>0.8067915009763169</v>
      </c>
      <c r="W9420" t="n">
        <v>0.8299314491597303</v>
      </c>
      <c r="X9420" t="n">
        <v>0.8348400194347869</v>
      </c>
      <c r="Y9420" t="n">
        <v>0.8435234282299903</v>
      </c>
      <c r="Z9420" t="n">
        <v>0.8322393688169623</v>
      </c>
      <c r="AA9420" t="n">
        <v>0.839733993868169</v>
      </c>
      <c r="AB9420" t="n">
        <v>0.8277370488511562</v>
      </c>
      <c r="AC9420" t="n">
        <v>0.8410983425100991</v>
      </c>
      <c r="AD9420" t="n">
        <v>0.8509561651279232</v>
      </c>
      <c r="AE9420" t="n">
        <v>0.897146980000314</v>
      </c>
      <c r="AF9420" t="n">
        <v>0.8617645103195969</v>
      </c>
      <c r="AG9420" t="n">
        <v>0.8791730310374758</v>
      </c>
      <c r="AH9420" t="n">
        <v>0.9295520275449307</v>
      </c>
      <c r="AI9420" t="n">
        <v>0.8793127274402319</v>
      </c>
      <c r="AJ9420" t="n">
        <v>0.8991288271280751</v>
      </c>
      <c r="AK9420" t="n">
        <v>0.940255887790547</v>
      </c>
    </row>
    <row r="9421">
      <c r="A9421" t="n">
        <v>14</v>
      </c>
      <c r="B9421" t="n">
        <v>0.8666452334044867</v>
      </c>
      <c r="C9421" t="n">
        <v>0.9391021146463064</v>
      </c>
      <c r="D9421" t="n">
        <v>0.9593177114735933</v>
      </c>
      <c r="E9421" t="n">
        <v>0.9028203266573404</v>
      </c>
      <c r="F9421" t="n">
        <v>0.9100527927756433</v>
      </c>
      <c r="G9421" t="n">
        <v>0.9406570863677036</v>
      </c>
      <c r="H9421" t="n">
        <v>0.923223278749148</v>
      </c>
      <c r="I9421" t="n">
        <v>0.9722747092698777</v>
      </c>
      <c r="J9421" t="n">
        <v>0.9102188971263321</v>
      </c>
      <c r="K9421" t="n">
        <v>0.8958515367273375</v>
      </c>
      <c r="L9421" t="n">
        <v>0.9154841753572655</v>
      </c>
      <c r="M9421" t="n">
        <v>0.9397499330499579</v>
      </c>
      <c r="N9421" t="n">
        <v>0.9057349547663515</v>
      </c>
      <c r="O9421" t="n">
        <v>0.9072054966604816</v>
      </c>
      <c r="P9421" t="n">
        <v>0.9429451617180011</v>
      </c>
      <c r="Q9421" t="n">
        <v>0.8756680180595225</v>
      </c>
      <c r="R9421" t="n">
        <v>0.9143341855172054</v>
      </c>
      <c r="S9421" t="n">
        <v>0.8501205504663908</v>
      </c>
      <c r="T9421" t="n">
        <v>0.8613173354658427</v>
      </c>
      <c r="U9421" t="n">
        <v>0.8879288531586669</v>
      </c>
      <c r="V9421" t="n">
        <v>0.8667539993970725</v>
      </c>
      <c r="W9421" t="n">
        <v>0.8955950423132318</v>
      </c>
      <c r="X9421" t="n">
        <v>0.9112664919671339</v>
      </c>
      <c r="Y9421" t="n">
        <v>0.9234945418454867</v>
      </c>
      <c r="Z9421" t="n">
        <v>0.9160638135851357</v>
      </c>
      <c r="AA9421" t="n">
        <v>0.9216267305317828</v>
      </c>
      <c r="AB9421" t="n">
        <v>0.9130346712349131</v>
      </c>
      <c r="AC9421" t="n">
        <v>0.9253466415205768</v>
      </c>
      <c r="AD9421" t="n">
        <v>0.9219631891563367</v>
      </c>
      <c r="AE9421" t="n">
        <v>0.9532415306886952</v>
      </c>
      <c r="AF9421" t="n">
        <v>0.9566080363976408</v>
      </c>
      <c r="AG9421" t="n">
        <v>0.9607316707503755</v>
      </c>
      <c r="AH9421" t="n">
        <v>1</v>
      </c>
      <c r="AI9421" t="n">
        <v>0.9278736161653384</v>
      </c>
      <c r="AJ9421" t="n">
        <v>0.956756114178649</v>
      </c>
      <c r="AK9421" t="n">
        <v>0.9590280918859811</v>
      </c>
    </row>
    <row r="9422">
      <c r="A9422" t="n">
        <v>15</v>
      </c>
      <c r="B9422" t="n">
        <v>0.966399623173344</v>
      </c>
      <c r="C9422" t="n">
        <v>0.986946701046703</v>
      </c>
      <c r="D9422" t="n">
        <v>0.9891415581664413</v>
      </c>
      <c r="E9422" t="n">
        <v>0.9780093617372928</v>
      </c>
      <c r="F9422" t="n">
        <v>0.9848369082652181</v>
      </c>
      <c r="G9422" t="n">
        <v>0.9961476021546827</v>
      </c>
      <c r="H9422" t="n">
        <v>1</v>
      </c>
      <c r="I9422" t="n">
        <v>1</v>
      </c>
      <c r="J9422" t="n">
        <v>0.987692527017659</v>
      </c>
      <c r="K9422" t="n">
        <v>0.9715199144068984</v>
      </c>
      <c r="L9422" t="n">
        <v>0.9802056675647726</v>
      </c>
      <c r="M9422" t="n">
        <v>0.9927408135532981</v>
      </c>
      <c r="N9422" t="n">
        <v>0.9736180064700491</v>
      </c>
      <c r="O9422" t="n">
        <v>0.9690514100332714</v>
      </c>
      <c r="P9422" t="n">
        <v>0.9835030783283155</v>
      </c>
      <c r="Q9422" t="n">
        <v>0.9200498913285021</v>
      </c>
      <c r="R9422" t="n">
        <v>0.9674401779472137</v>
      </c>
      <c r="S9422" t="n">
        <v>0.9143159744008033</v>
      </c>
      <c r="T9422" t="n">
        <v>0.9289617900939979</v>
      </c>
      <c r="U9422" t="n">
        <v>0.945415357587825</v>
      </c>
      <c r="V9422" t="n">
        <v>0.9353995269147007</v>
      </c>
      <c r="W9422" t="n">
        <v>0.9673698888472773</v>
      </c>
      <c r="X9422" t="n">
        <v>0.9743103466609885</v>
      </c>
      <c r="Y9422" t="n">
        <v>0.9707202817789181</v>
      </c>
      <c r="Z9422" t="n">
        <v>0.969332298136646</v>
      </c>
      <c r="AA9422" t="n">
        <v>0.9829074663263375</v>
      </c>
      <c r="AB9422" t="n">
        <v>0.9746670070107636</v>
      </c>
      <c r="AC9422" t="n">
        <v>0.9883364293275033</v>
      </c>
      <c r="AD9422" t="n">
        <v>0.9980283582081741</v>
      </c>
      <c r="AE9422" t="n">
        <v>0.9945795114308331</v>
      </c>
      <c r="AF9422" t="n">
        <v>1</v>
      </c>
      <c r="AG9422" t="n">
        <v>1</v>
      </c>
      <c r="AH9422" t="n">
        <v>0.995967929550803</v>
      </c>
      <c r="AI9422" t="n">
        <v>1</v>
      </c>
      <c r="AJ9422" t="n">
        <v>1</v>
      </c>
      <c r="AK9422" t="n">
        <v>0.9205000065871234</v>
      </c>
    </row>
    <row r="9423">
      <c r="A9423" t="n">
        <v>16</v>
      </c>
      <c r="B9423" t="n">
        <v>1</v>
      </c>
      <c r="C9423" t="n">
        <v>1</v>
      </c>
      <c r="D9423" t="n">
        <v>1</v>
      </c>
      <c r="E9423" t="n">
        <v>1</v>
      </c>
      <c r="F9423" t="n">
        <v>1</v>
      </c>
      <c r="G9423" t="n">
        <v>1</v>
      </c>
      <c r="H9423" t="n">
        <v>0.9907221108073186</v>
      </c>
      <c r="I9423" t="n">
        <v>0.9904916091665603</v>
      </c>
      <c r="J9423" t="n">
        <v>1</v>
      </c>
      <c r="K9423" t="n">
        <v>1</v>
      </c>
      <c r="L9423" t="n">
        <v>1</v>
      </c>
      <c r="M9423" t="n">
        <v>1</v>
      </c>
      <c r="N9423" t="n">
        <v>1</v>
      </c>
      <c r="O9423" t="n">
        <v>0.9905922172935018</v>
      </c>
      <c r="P9423" t="n">
        <v>1</v>
      </c>
      <c r="Q9423" t="n">
        <v>0.9768666565492867</v>
      </c>
      <c r="R9423" t="n">
        <v>0.988828393595259</v>
      </c>
      <c r="S9423" t="n">
        <v>0.9562190153511524</v>
      </c>
      <c r="T9423" t="n">
        <v>0.9651656399918361</v>
      </c>
      <c r="U9423" t="n">
        <v>0.9787803513261796</v>
      </c>
      <c r="V9423" t="n">
        <v>0.9651856378208055</v>
      </c>
      <c r="W9423" t="n">
        <v>1</v>
      </c>
      <c r="X9423" t="n">
        <v>1</v>
      </c>
      <c r="Y9423" t="n">
        <v>1</v>
      </c>
      <c r="Z9423" t="n">
        <v>1</v>
      </c>
      <c r="AA9423" t="n">
        <v>1</v>
      </c>
      <c r="AB9423" t="n">
        <v>1</v>
      </c>
      <c r="AC9423" t="n">
        <v>1</v>
      </c>
      <c r="AD9423" t="n">
        <v>1</v>
      </c>
      <c r="AE9423" t="n">
        <v>1</v>
      </c>
      <c r="AF9423" t="n">
        <v>0.9799747898803013</v>
      </c>
      <c r="AG9423" t="n">
        <v>0.9639752178177674</v>
      </c>
      <c r="AH9423" t="n">
        <v>0.9534867062894423</v>
      </c>
      <c r="AI9423" t="n">
        <v>0.9551222995071168</v>
      </c>
      <c r="AJ9423" t="n">
        <v>0.9945195951796286</v>
      </c>
      <c r="AK9423" t="n">
        <v>0.9014138162719516</v>
      </c>
    </row>
    <row r="9424">
      <c r="A9424" t="n">
        <v>17</v>
      </c>
      <c r="B9424" t="n">
        <v>0.9043503291625701</v>
      </c>
      <c r="C9424" t="n">
        <v>0.9399855201883744</v>
      </c>
      <c r="D9424" t="n">
        <v>0.8889834927566933</v>
      </c>
      <c r="E9424" t="n">
        <v>0.937100458642489</v>
      </c>
      <c r="F9424" t="n">
        <v>0.9215533775511402</v>
      </c>
      <c r="G9424" t="n">
        <v>0.9362189769146153</v>
      </c>
      <c r="H9424" t="n">
        <v>0.9290471235808277</v>
      </c>
      <c r="I9424" t="n">
        <v>0.9290516255258505</v>
      </c>
      <c r="J9424" t="n">
        <v>0.9375199222136384</v>
      </c>
      <c r="K9424" t="n">
        <v>0.9528027919654571</v>
      </c>
      <c r="L9424" t="n">
        <v>0.95318518341813</v>
      </c>
      <c r="M9424" t="n">
        <v>0.9669033788179388</v>
      </c>
      <c r="N9424" t="n">
        <v>0.9849494775981106</v>
      </c>
      <c r="O9424" t="n">
        <v>0.9710260946793793</v>
      </c>
      <c r="P9424" t="n">
        <v>0.9815640079761384</v>
      </c>
      <c r="Q9424" t="n">
        <v>0.982072590392464</v>
      </c>
      <c r="R9424" t="n">
        <v>0.9732652472132998</v>
      </c>
      <c r="S9424" t="n">
        <v>0.961791943782156</v>
      </c>
      <c r="T9424" t="n">
        <v>0.9769220088785433</v>
      </c>
      <c r="U9424" t="n">
        <v>0.9719430947239017</v>
      </c>
      <c r="V9424" t="n">
        <v>0.9676395645413688</v>
      </c>
      <c r="W9424" t="n">
        <v>0.9715027747473566</v>
      </c>
      <c r="X9424" t="n">
        <v>0.9672104267290548</v>
      </c>
      <c r="Y9424" t="n">
        <v>0.9728206127641849</v>
      </c>
      <c r="Z9424" t="n">
        <v>0.9506250910487491</v>
      </c>
      <c r="AA9424" t="n">
        <v>0.9304426130491473</v>
      </c>
      <c r="AB9424" t="n">
        <v>0.9425961756370488</v>
      </c>
      <c r="AC9424" t="n">
        <v>0.9181498105284933</v>
      </c>
      <c r="AD9424" t="n">
        <v>0.8958839120206984</v>
      </c>
      <c r="AE9424" t="n">
        <v>0.9035374750454285</v>
      </c>
      <c r="AF9424" t="n">
        <v>0.8013153967057077</v>
      </c>
      <c r="AG9424" t="n">
        <v>0.8041634464471736</v>
      </c>
      <c r="AH9424" t="n">
        <v>0.8100004652859917</v>
      </c>
      <c r="AI9424" t="n">
        <v>0.749345509542893</v>
      </c>
      <c r="AJ9424" t="n">
        <v>0.8283782345176079</v>
      </c>
      <c r="AK9424" t="n">
        <v>0.8311314043308143</v>
      </c>
    </row>
    <row r="9425">
      <c r="A9425" t="n">
        <v>18</v>
      </c>
      <c r="B9425" t="n">
        <v>0.6554652949378871</v>
      </c>
      <c r="C9425" t="n">
        <v>0.8170345619856981</v>
      </c>
      <c r="D9425" t="n">
        <v>0.7336605993449249</v>
      </c>
      <c r="E9425" t="n">
        <v>0.7634021592203668</v>
      </c>
      <c r="F9425" t="n">
        <v>0.740618167025442</v>
      </c>
      <c r="G9425" t="n">
        <v>0.7817396625084443</v>
      </c>
      <c r="H9425" t="n">
        <v>0.8490176706590037</v>
      </c>
      <c r="I9425" t="n">
        <v>0.8668675710115525</v>
      </c>
      <c r="J9425" t="n">
        <v>0.8610989381679747</v>
      </c>
      <c r="K9425" t="n">
        <v>0.9351097298467731</v>
      </c>
      <c r="L9425" t="n">
        <v>0.9295024458253984</v>
      </c>
      <c r="M9425" t="n">
        <v>0.9761881535395912</v>
      </c>
      <c r="N9425" t="n">
        <v>0.9843732150457837</v>
      </c>
      <c r="O9425" t="n">
        <v>1</v>
      </c>
      <c r="P9425" t="n">
        <v>0.9995246429492259</v>
      </c>
      <c r="Q9425" t="n">
        <v>1</v>
      </c>
      <c r="R9425" t="n">
        <v>1</v>
      </c>
      <c r="S9425" t="n">
        <v>1</v>
      </c>
      <c r="T9425" t="n">
        <v>1</v>
      </c>
      <c r="U9425" t="n">
        <v>1</v>
      </c>
      <c r="V9425" t="n">
        <v>1</v>
      </c>
      <c r="W9425" t="n">
        <v>0.9580005832224371</v>
      </c>
      <c r="X9425" t="n">
        <v>0.9574447219863181</v>
      </c>
      <c r="Y9425" t="n">
        <v>0.9636121210199564</v>
      </c>
      <c r="Z9425" t="n">
        <v>0.8965288905958229</v>
      </c>
      <c r="AA9425" t="n">
        <v>0.8630640037755628</v>
      </c>
      <c r="AB9425" t="n">
        <v>0.8685661563129771</v>
      </c>
      <c r="AC9425" t="n">
        <v>0.7987606569902601</v>
      </c>
      <c r="AD9425" t="n">
        <v>0.7699188780819008</v>
      </c>
      <c r="AE9425" t="n">
        <v>0.7933428917463534</v>
      </c>
      <c r="AF9425" t="n">
        <v>0.6161285348280208</v>
      </c>
      <c r="AG9425" t="n">
        <v>0.6384360604097502</v>
      </c>
      <c r="AH9425" t="n">
        <v>0.6787261449096488</v>
      </c>
      <c r="AI9425" t="n">
        <v>0.5942696577456354</v>
      </c>
      <c r="AJ9425" t="n">
        <v>0.6911385218094848</v>
      </c>
      <c r="AK9425" t="n">
        <v>0.7995176029896758</v>
      </c>
    </row>
    <row r="9426">
      <c r="A9426" t="n">
        <v>19</v>
      </c>
      <c r="B9426" t="n">
        <v>0.6204649024101204</v>
      </c>
      <c r="C9426" t="n">
        <v>0.8873621391751988</v>
      </c>
      <c r="D9426" t="n">
        <v>0.7811942900907654</v>
      </c>
      <c r="E9426" t="n">
        <v>0.6412465395217604</v>
      </c>
      <c r="F9426" t="n">
        <v>0.686363452639704</v>
      </c>
      <c r="G9426" t="n">
        <v>0.7134858682927001</v>
      </c>
      <c r="H9426" t="n">
        <v>0.6540419540022385</v>
      </c>
      <c r="I9426" t="n">
        <v>0.7128480255890729</v>
      </c>
      <c r="J9426" t="n">
        <v>0.6965583952396515</v>
      </c>
      <c r="K9426" t="n">
        <v>0.7684273541287209</v>
      </c>
      <c r="L9426" t="n">
        <v>0.7481146624504728</v>
      </c>
      <c r="M9426" t="n">
        <v>0.794189047035278</v>
      </c>
      <c r="N9426" t="n">
        <v>0.8526401033041593</v>
      </c>
      <c r="O9426" t="n">
        <v>0.8804074695747717</v>
      </c>
      <c r="P9426" t="n">
        <v>0.8653410412018305</v>
      </c>
      <c r="Q9426" t="n">
        <v>0.8785968639736369</v>
      </c>
      <c r="R9426" t="n">
        <v>0.8943892440270229</v>
      </c>
      <c r="S9426" t="n">
        <v>0.9242143305308069</v>
      </c>
      <c r="T9426" t="n">
        <v>0.925095352156169</v>
      </c>
      <c r="U9426" t="n">
        <v>0.9013060652634092</v>
      </c>
      <c r="V9426" t="n">
        <v>0.9110679068790004</v>
      </c>
      <c r="W9426" t="n">
        <v>0.8145063999040791</v>
      </c>
      <c r="X9426" t="n">
        <v>0.8167624118302766</v>
      </c>
      <c r="Y9426" t="n">
        <v>0.8083628379178077</v>
      </c>
      <c r="Z9426" t="n">
        <v>0.7323953104927888</v>
      </c>
      <c r="AA9426" t="n">
        <v>0.6774615125581165</v>
      </c>
      <c r="AB9426" t="n">
        <v>0.673769826668194</v>
      </c>
      <c r="AC9426" t="n">
        <v>0.5996975462543198</v>
      </c>
      <c r="AD9426" t="n">
        <v>0.613285993456013</v>
      </c>
      <c r="AE9426" t="n">
        <v>0.64530050338717</v>
      </c>
      <c r="AF9426" t="n">
        <v>0.5743988546513519</v>
      </c>
      <c r="AG9426" t="n">
        <v>0.6171239701060361</v>
      </c>
      <c r="AH9426" t="n">
        <v>0.6751887469358467</v>
      </c>
      <c r="AI9426" t="n">
        <v>0.5841816758026624</v>
      </c>
      <c r="AJ9426" t="n">
        <v>0.7405310073668226</v>
      </c>
      <c r="AK9426" t="n">
        <v>0.9019287097581646</v>
      </c>
    </row>
    <row r="9427">
      <c r="A9427" t="n">
        <v>20</v>
      </c>
      <c r="B9427" t="n">
        <v>0.5603371252761713</v>
      </c>
      <c r="C9427" t="n">
        <v>0.8641469358297684</v>
      </c>
      <c r="D9427" t="n">
        <v>0.741453061091466</v>
      </c>
      <c r="E9427" t="n">
        <v>0.5621469426785428</v>
      </c>
      <c r="F9427" t="n">
        <v>0.6196967642422497</v>
      </c>
      <c r="G9427" t="n">
        <v>0.6426048604160107</v>
      </c>
      <c r="H9427" t="n">
        <v>0.5311011694735565</v>
      </c>
      <c r="I9427" t="n">
        <v>0.6175085033482073</v>
      </c>
      <c r="J9427" t="n">
        <v>0.5998224005244657</v>
      </c>
      <c r="K9427" t="n">
        <v>0.6273592235482927</v>
      </c>
      <c r="L9427" t="n">
        <v>0.6215226008579937</v>
      </c>
      <c r="M9427" t="n">
        <v>0.651444722876534</v>
      </c>
      <c r="N9427" t="n">
        <v>0.664866516099388</v>
      </c>
      <c r="O9427" t="n">
        <v>0.6992154003272946</v>
      </c>
      <c r="P9427" t="n">
        <v>0.6767002425753359</v>
      </c>
      <c r="Q9427" t="n">
        <v>0.6778371119939729</v>
      </c>
      <c r="R9427" t="n">
        <v>0.7070968484946021</v>
      </c>
      <c r="S9427" t="n">
        <v>0.7284868866859079</v>
      </c>
      <c r="T9427" t="n">
        <v>0.7504387299328001</v>
      </c>
      <c r="U9427" t="n">
        <v>0.707416532348446</v>
      </c>
      <c r="V9427" t="n">
        <v>0.7272398062126531</v>
      </c>
      <c r="W9427" t="n">
        <v>0.6326801439404818</v>
      </c>
      <c r="X9427" t="n">
        <v>0.6321731581226814</v>
      </c>
      <c r="Y9427" t="n">
        <v>0.6339503579500837</v>
      </c>
      <c r="Z9427" t="n">
        <v>0.6027005058999589</v>
      </c>
      <c r="AA9427" t="n">
        <v>0.5590702016347985</v>
      </c>
      <c r="AB9427" t="n">
        <v>0.5466028744861333</v>
      </c>
      <c r="AC9427" t="n">
        <v>0.4969141543515054</v>
      </c>
      <c r="AD9427" t="n">
        <v>0.5376802750491778</v>
      </c>
      <c r="AE9427" t="n">
        <v>0.5687628352642621</v>
      </c>
      <c r="AF9427" t="n">
        <v>0.5011013511888508</v>
      </c>
      <c r="AG9427" t="n">
        <v>0.5626691133880546</v>
      </c>
      <c r="AH9427" t="n">
        <v>0.6150664501862368</v>
      </c>
      <c r="AI9427" t="n">
        <v>0.5483747140202987</v>
      </c>
      <c r="AJ9427" t="n">
        <v>0.7171133127989667</v>
      </c>
      <c r="AK9427" t="n">
        <v>0.8813746887584151</v>
      </c>
    </row>
    <row r="9428">
      <c r="A9428" t="n">
        <v>21</v>
      </c>
      <c r="B9428" t="n">
        <v>0.528116203172372</v>
      </c>
      <c r="C9428" t="n">
        <v>0.8557947795026162</v>
      </c>
      <c r="D9428" t="n">
        <v>0.733661414115078</v>
      </c>
      <c r="E9428" t="n">
        <v>0.4741902923624515</v>
      </c>
      <c r="F9428" t="n">
        <v>0.5832284822826714</v>
      </c>
      <c r="G9428" t="n">
        <v>0.6046326392745098</v>
      </c>
      <c r="H9428" t="n">
        <v>0.4689863577829784</v>
      </c>
      <c r="I9428" t="n">
        <v>0.5625707124060033</v>
      </c>
      <c r="J9428" t="n">
        <v>0.5405866003253814</v>
      </c>
      <c r="K9428" t="n">
        <v>0.5445606348155037</v>
      </c>
      <c r="L9428" t="n">
        <v>0.5518063060018475</v>
      </c>
      <c r="M9428" t="n">
        <v>0.5678221011563872</v>
      </c>
      <c r="N9428" t="n">
        <v>0.5643996672739565</v>
      </c>
      <c r="O9428" t="n">
        <v>0.5938244448550688</v>
      </c>
      <c r="P9428" t="n">
        <v>0.5776594178325183</v>
      </c>
      <c r="Q9428" t="n">
        <v>0.5402030341298963</v>
      </c>
      <c r="R9428" t="n">
        <v>0.5873984078951155</v>
      </c>
      <c r="S9428" t="n">
        <v>0.5927612833061447</v>
      </c>
      <c r="T9428" t="n">
        <v>0.60373335842168</v>
      </c>
      <c r="U9428" t="n">
        <v>0.5785309554238259</v>
      </c>
      <c r="V9428" t="n">
        <v>0.5914782727257943</v>
      </c>
      <c r="W9428" t="n">
        <v>0.5383342930352287</v>
      </c>
      <c r="X9428" t="n">
        <v>0.5396889620151264</v>
      </c>
      <c r="Y9428" t="n">
        <v>0.5257483249149714</v>
      </c>
      <c r="Z9428" t="n">
        <v>0.5125034764067858</v>
      </c>
      <c r="AA9428" t="n">
        <v>0.4889015810011968</v>
      </c>
      <c r="AB9428" t="n">
        <v>0.4777304084860212</v>
      </c>
      <c r="AC9428" t="n">
        <v>0.4410027517785632</v>
      </c>
      <c r="AD9428" t="n">
        <v>0.4934164893049907</v>
      </c>
      <c r="AE9428" t="n">
        <v>0.5256478950397563</v>
      </c>
      <c r="AF9428" t="n">
        <v>0.4678967092447007</v>
      </c>
      <c r="AG9428" t="n">
        <v>0.5285518444734949</v>
      </c>
      <c r="AH9428" t="n">
        <v>0.6042056955903132</v>
      </c>
      <c r="AI9428" t="n">
        <v>0.5278264007247376</v>
      </c>
      <c r="AJ9428" t="n">
        <v>0.7056510908290873</v>
      </c>
      <c r="AK9428" t="n">
        <v>0.8841193235463318</v>
      </c>
    </row>
    <row r="9429">
      <c r="A9429" t="n">
        <v>22</v>
      </c>
      <c r="B9429" t="n">
        <v>0.5153048445403128</v>
      </c>
      <c r="C9429" t="n">
        <v>0.8535944876225018</v>
      </c>
      <c r="D9429" t="n">
        <v>0.7338072579725258</v>
      </c>
      <c r="E9429" t="n">
        <v>0.4452786976206077</v>
      </c>
      <c r="F9429" t="n">
        <v>0.5660838686712885</v>
      </c>
      <c r="G9429" t="n">
        <v>0.5890228590224699</v>
      </c>
      <c r="H9429" t="n">
        <v>0.3935870967318417</v>
      </c>
      <c r="I9429" t="n">
        <v>0.4931819176266886</v>
      </c>
      <c r="J9429" t="n">
        <v>0.4771191337081094</v>
      </c>
      <c r="K9429" t="n">
        <v>0.4800002547413738</v>
      </c>
      <c r="L9429" t="n">
        <v>0.4801341018256773</v>
      </c>
      <c r="M9429" t="n">
        <v>0.4919638202594865</v>
      </c>
      <c r="N9429" t="n">
        <v>0.4742166933360863</v>
      </c>
      <c r="O9429" t="n">
        <v>0.4944132357719621</v>
      </c>
      <c r="P9429" t="n">
        <v>0.4907353676971732</v>
      </c>
      <c r="Q9429" t="n">
        <v>0.4397760716744082</v>
      </c>
      <c r="R9429" t="n">
        <v>0.4943700495880947</v>
      </c>
      <c r="S9429" t="n">
        <v>0.489940854143138</v>
      </c>
      <c r="T9429" t="n">
        <v>0.4963729382728038</v>
      </c>
      <c r="U9429" t="n">
        <v>0.478155256706059</v>
      </c>
      <c r="V9429" t="n">
        <v>0.4976611548434953</v>
      </c>
      <c r="W9429" t="n">
        <v>0.448689007737319</v>
      </c>
      <c r="X9429" t="n">
        <v>0.4525472318228488</v>
      </c>
      <c r="Y9429" t="n">
        <v>0.4444097001178908</v>
      </c>
      <c r="Z9429" t="n">
        <v>0.4318773258816829</v>
      </c>
      <c r="AA9429" t="n">
        <v>0.4161171380303371</v>
      </c>
      <c r="AB9429" t="n">
        <v>0.4086623867787286</v>
      </c>
      <c r="AC9429" t="n">
        <v>0.3777143472012185</v>
      </c>
      <c r="AD9429" t="n">
        <v>0.4331549915656868</v>
      </c>
      <c r="AE9429" t="n">
        <v>0.4707529190266308</v>
      </c>
      <c r="AF9429" t="n">
        <v>0.4493781645278619</v>
      </c>
      <c r="AG9429" t="n">
        <v>0.5070383809593885</v>
      </c>
      <c r="AH9429" t="n">
        <v>0.5939522616572508</v>
      </c>
      <c r="AI9429" t="n">
        <v>0.5179476254088164</v>
      </c>
      <c r="AJ9429" t="n">
        <v>0.6999843863110532</v>
      </c>
      <c r="AK9429" t="n">
        <v>0.8885513598018592</v>
      </c>
    </row>
    <row r="9430">
      <c r="A9430" t="n">
        <v>23</v>
      </c>
      <c r="B9430" t="n">
        <v>0.4769604892765152</v>
      </c>
      <c r="C9430" t="n">
        <v>0.8029452941754156</v>
      </c>
      <c r="D9430" t="n">
        <v>0.6947822119380123</v>
      </c>
      <c r="E9430" t="n">
        <v>0.3997405748083087</v>
      </c>
      <c r="F9430" t="n">
        <v>0.5238682279803015</v>
      </c>
      <c r="G9430" t="n">
        <v>0.5469174097116359</v>
      </c>
      <c r="H9430" t="n">
        <v>0.2999920131378412</v>
      </c>
      <c r="I9430" t="n">
        <v>0.4115743316310266</v>
      </c>
      <c r="J9430" t="n">
        <v>0.3905220711773318</v>
      </c>
      <c r="K9430" t="n">
        <v>0.3917068945752824</v>
      </c>
      <c r="L9430" t="n">
        <v>0.4034185009804948</v>
      </c>
      <c r="M9430" t="n">
        <v>0.4136170482456603</v>
      </c>
      <c r="N9430" t="n">
        <v>0.3705182047348304</v>
      </c>
      <c r="O9430" t="n">
        <v>0.3914520939808264</v>
      </c>
      <c r="P9430" t="n">
        <v>0.3901232330675287</v>
      </c>
      <c r="Q9430" t="n">
        <v>0.3530129917995024</v>
      </c>
      <c r="R9430" t="n">
        <v>0.3924248408522625</v>
      </c>
      <c r="S9430" t="n">
        <v>0.3808675283389802</v>
      </c>
      <c r="T9430" t="n">
        <v>0.3850853825732601</v>
      </c>
      <c r="U9430" t="n">
        <v>0.3752922858990744</v>
      </c>
      <c r="V9430" t="n">
        <v>0.3903773049148584</v>
      </c>
      <c r="W9430" t="n">
        <v>0.3614454442778329</v>
      </c>
      <c r="X9430" t="n">
        <v>0.3592424003931067</v>
      </c>
      <c r="Y9430" t="n">
        <v>0.3496930821646529</v>
      </c>
      <c r="Z9430" t="n">
        <v>0.3343177634454171</v>
      </c>
      <c r="AA9430" t="n">
        <v>0.334346710987397</v>
      </c>
      <c r="AB9430" t="n">
        <v>0.318916938170281</v>
      </c>
      <c r="AC9430" t="n">
        <v>0.3087855889882147</v>
      </c>
      <c r="AD9430" t="n">
        <v>0.3530615588830586</v>
      </c>
      <c r="AE9430" t="n">
        <v>0.3868958591809265</v>
      </c>
      <c r="AF9430" t="n">
        <v>0.4102784289370299</v>
      </c>
      <c r="AG9430" t="n">
        <v>0.4647325802491606</v>
      </c>
      <c r="AH9430" t="n">
        <v>0.5546600840943209</v>
      </c>
      <c r="AI9430" t="n">
        <v>0.4840811030755293</v>
      </c>
      <c r="AJ9430" t="n">
        <v>0.6575662517210543</v>
      </c>
      <c r="AK9430" t="n">
        <v>0.8429541931432436</v>
      </c>
    </row>
    <row r="9431">
      <c r="A9431" t="n">
        <v>24</v>
      </c>
      <c r="B9431" t="n">
        <v>0.4300122992033556</v>
      </c>
      <c r="C9431" t="n">
        <v>0.7323198987783516</v>
      </c>
      <c r="D9431" t="n">
        <v>0.6264735118223149</v>
      </c>
      <c r="E9431" t="n">
        <v>0.3450561645210225</v>
      </c>
      <c r="F9431" t="n">
        <v>0.4710976177406674</v>
      </c>
      <c r="G9431" t="n">
        <v>0.4863408233209423</v>
      </c>
      <c r="H9431" t="n">
        <v>0.1162679253086157</v>
      </c>
      <c r="I9431" t="n">
        <v>0.2220668694909064</v>
      </c>
      <c r="J9431" t="n">
        <v>0.2069435471604916</v>
      </c>
      <c r="K9431" t="n">
        <v>0.1525888092114481</v>
      </c>
      <c r="L9431" t="n">
        <v>0.1778441748801605</v>
      </c>
      <c r="M9431" t="n">
        <v>0.1829907748745036</v>
      </c>
      <c r="N9431" t="n">
        <v>0.109850366362514</v>
      </c>
      <c r="O9431" t="n">
        <v>0.1421407809261839</v>
      </c>
      <c r="P9431" t="n">
        <v>0.1417493405961583</v>
      </c>
      <c r="Q9431" t="n">
        <v>0.08650766120508832</v>
      </c>
      <c r="R9431" t="n">
        <v>0.1309695627875936</v>
      </c>
      <c r="S9431" t="n">
        <v>0.1140636633621952</v>
      </c>
      <c r="T9431" t="n">
        <v>0.1039696997516709</v>
      </c>
      <c r="U9431" t="n">
        <v>0.1176784087450122</v>
      </c>
      <c r="V9431" t="n">
        <v>0.1189030225172091</v>
      </c>
      <c r="W9431" t="n">
        <v>0.09858531552481878</v>
      </c>
      <c r="X9431" t="n">
        <v>0.1139474003084307</v>
      </c>
      <c r="Y9431" t="n">
        <v>0.111958793714642</v>
      </c>
      <c r="Z9431" t="n">
        <v>0.1044370538611291</v>
      </c>
      <c r="AA9431" t="n">
        <v>0.1269723212385154</v>
      </c>
      <c r="AB9431" t="n">
        <v>0.1085864185647552</v>
      </c>
      <c r="AC9431" t="n">
        <v>0.1061248968812899</v>
      </c>
      <c r="AD9431" t="n">
        <v>0.1449087790670587</v>
      </c>
      <c r="AE9431" t="n">
        <v>0.1556791107719681</v>
      </c>
      <c r="AF9431" t="n">
        <v>0.3490498104996895</v>
      </c>
      <c r="AG9431" t="n">
        <v>0.4151958769388396</v>
      </c>
      <c r="AH9431" t="n">
        <v>0.4767779434848942</v>
      </c>
      <c r="AI9431" t="n">
        <v>0.4383224315568043</v>
      </c>
      <c r="AJ9431" t="n">
        <v>0.5990983094633151</v>
      </c>
      <c r="AK9431" t="n">
        <v>0.7610905202510132</v>
      </c>
    </row>
    <row r="9441">
      <c r="A9441" t="inlineStr">
        <is>
          <t>PVVAC-P-240to760-E10.8-rDXGF-Htl1985-CZ13</t>
        </is>
      </c>
      <c r="D9441" t="n">
        <v>2015</v>
      </c>
      <c r="F9441" t="inlineStr">
        <is>
          <t>Source Annual kWh:</t>
        </is>
      </c>
      <c r="G9441" s="175" t="n">
        <v>1385600.253000004</v>
      </c>
      <c r="H9441" t="inlineStr">
        <is>
          <t>DEER</t>
        </is>
      </c>
      <c r="K9441" t="inlineStr">
        <is>
          <t>PDAF</t>
        </is>
      </c>
      <c r="L9441" t="inlineStr">
        <is>
          <t>Monthly</t>
        </is>
      </c>
    </row>
    <row r="9442">
      <c r="A9442" t="n">
        <v>237</v>
      </c>
      <c r="B9442" t="inlineStr">
        <is>
          <t>PVVAC-P-240to760-E10.8-20-MM</t>
        </is>
      </c>
      <c r="F9442" t="inlineStr">
        <is>
          <t>Source Sample Size:</t>
        </is>
      </c>
      <c r="G9442" t="n">
        <v>0</v>
      </c>
      <c r="H9442" t="inlineStr">
        <is>
          <t>DEER</t>
        </is>
      </c>
      <c r="K9442" t="inlineStr">
        <is>
          <t>WKWE</t>
        </is>
      </c>
      <c r="L9442" t="inlineStr">
        <is>
          <t>Monthly</t>
        </is>
      </c>
      <c r="N9442" t="inlineStr">
        <is>
          <t>Weekend Peak3</t>
        </is>
      </c>
    </row>
    <row r="9443">
      <c r="B9443" t="n">
        <v>1</v>
      </c>
      <c r="C9443" t="inlineStr">
        <is>
          <t>JANUARY</t>
        </is>
      </c>
      <c r="D9443" t="inlineStr">
        <is>
          <t>JAN</t>
        </is>
      </c>
      <c r="E9443" t="n">
        <v>2</v>
      </c>
      <c r="F9443" t="inlineStr">
        <is>
          <t>FEBRUARY</t>
        </is>
      </c>
      <c r="G9443" t="inlineStr">
        <is>
          <t>FEB</t>
        </is>
      </c>
      <c r="H9443" t="n">
        <v>3</v>
      </c>
      <c r="I9443" t="inlineStr">
        <is>
          <t>MARCH</t>
        </is>
      </c>
      <c r="J9443" t="inlineStr">
        <is>
          <t>MAR</t>
        </is>
      </c>
      <c r="K9443" t="n">
        <v>4</v>
      </c>
      <c r="L9443" t="inlineStr">
        <is>
          <t>APRIL</t>
        </is>
      </c>
      <c r="M9443" t="inlineStr">
        <is>
          <t>APR</t>
        </is>
      </c>
      <c r="N9443" t="n">
        <v>5</v>
      </c>
      <c r="O9443" t="inlineStr">
        <is>
          <t>MAY</t>
        </is>
      </c>
      <c r="P9443" t="inlineStr">
        <is>
          <t>MAY</t>
        </is>
      </c>
      <c r="Q9443" t="n">
        <v>6</v>
      </c>
      <c r="R9443" t="inlineStr">
        <is>
          <t>JUNE</t>
        </is>
      </c>
      <c r="S9443" t="inlineStr">
        <is>
          <t>JUN</t>
        </is>
      </c>
      <c r="T9443" t="n">
        <v>7</v>
      </c>
      <c r="U9443" t="inlineStr">
        <is>
          <t>JULY</t>
        </is>
      </c>
      <c r="V9443" t="inlineStr">
        <is>
          <t>JUL</t>
        </is>
      </c>
      <c r="W9443" t="n">
        <v>8</v>
      </c>
      <c r="X9443" t="inlineStr">
        <is>
          <t>AUGUST</t>
        </is>
      </c>
      <c r="Y9443" t="inlineStr">
        <is>
          <t>AUG</t>
        </is>
      </c>
      <c r="Z9443" t="n">
        <v>9</v>
      </c>
      <c r="AA9443" t="inlineStr">
        <is>
          <t>SEPTEMBER</t>
        </is>
      </c>
      <c r="AB9443" t="inlineStr">
        <is>
          <t>SEP</t>
        </is>
      </c>
      <c r="AC9443" t="n">
        <v>10</v>
      </c>
      <c r="AD9443" t="inlineStr">
        <is>
          <t>OCTOBER</t>
        </is>
      </c>
      <c r="AE9443" t="inlineStr">
        <is>
          <t>OCT</t>
        </is>
      </c>
      <c r="AF9443" t="n">
        <v>11</v>
      </c>
      <c r="AG9443" t="inlineStr">
        <is>
          <t>NOVEMBER</t>
        </is>
      </c>
      <c r="AH9443" t="inlineStr">
        <is>
          <t>NOV</t>
        </is>
      </c>
      <c r="AI9443" t="n">
        <v>12</v>
      </c>
      <c r="AJ9443" t="inlineStr">
        <is>
          <t>DECEMBER</t>
        </is>
      </c>
      <c r="AK9443" t="inlineStr">
        <is>
          <t>DEC</t>
        </is>
      </c>
    </row>
    <row r="9444">
      <c r="B9444" t="n">
        <v>31</v>
      </c>
      <c r="E9444" t="n">
        <v>28</v>
      </c>
      <c r="H9444" t="n">
        <v>31</v>
      </c>
      <c r="K9444" t="n">
        <v>30</v>
      </c>
      <c r="N9444" t="n">
        <v>31</v>
      </c>
      <c r="Q9444" t="n">
        <v>30</v>
      </c>
      <c r="T9444" t="n">
        <v>31</v>
      </c>
      <c r="W9444" t="n">
        <v>31</v>
      </c>
      <c r="Z9444" t="n">
        <v>30</v>
      </c>
      <c r="AC9444" t="n">
        <v>31</v>
      </c>
      <c r="AF9444" t="n">
        <v>30</v>
      </c>
      <c r="AI9444" t="n">
        <v>31</v>
      </c>
    </row>
    <row r="9445">
      <c r="A9445" t="inlineStr">
        <is>
          <t>RATIOS</t>
        </is>
      </c>
      <c r="B9445" t="inlineStr">
        <is>
          <t>E.BKDWN</t>
        </is>
      </c>
      <c r="C9445" t="inlineStr">
        <is>
          <t>PEAK/AVG</t>
        </is>
      </c>
      <c r="D9445" t="inlineStr">
        <is>
          <t>END/AVG</t>
        </is>
      </c>
      <c r="E9445" t="inlineStr">
        <is>
          <t>E.BKDWN</t>
        </is>
      </c>
      <c r="F9445" t="inlineStr">
        <is>
          <t>PEAK/AVG</t>
        </is>
      </c>
      <c r="G9445" t="inlineStr">
        <is>
          <t>END/AVG</t>
        </is>
      </c>
      <c r="H9445" t="inlineStr">
        <is>
          <t>E.BKDWN</t>
        </is>
      </c>
      <c r="I9445" t="inlineStr">
        <is>
          <t>PEAK/AVG</t>
        </is>
      </c>
      <c r="J9445" t="inlineStr">
        <is>
          <t>END/AVG</t>
        </is>
      </c>
      <c r="K9445" t="inlineStr">
        <is>
          <t>E.BKDWN</t>
        </is>
      </c>
      <c r="L9445" t="inlineStr">
        <is>
          <t>PEAK/AVG</t>
        </is>
      </c>
      <c r="M9445" t="inlineStr">
        <is>
          <t>END/AVG</t>
        </is>
      </c>
      <c r="N9445" t="inlineStr">
        <is>
          <t>E.BKDWN</t>
        </is>
      </c>
      <c r="O9445" t="inlineStr">
        <is>
          <t>PEAK/AVG</t>
        </is>
      </c>
      <c r="P9445" t="inlineStr">
        <is>
          <t>END/AVG</t>
        </is>
      </c>
      <c r="Q9445" t="inlineStr">
        <is>
          <t>E.BKDWN</t>
        </is>
      </c>
      <c r="R9445" t="inlineStr">
        <is>
          <t>PEAK/AVG</t>
        </is>
      </c>
      <c r="S9445" t="inlineStr">
        <is>
          <t>END/AVG</t>
        </is>
      </c>
      <c r="T9445" t="inlineStr">
        <is>
          <t>E.BKDWN</t>
        </is>
      </c>
      <c r="U9445" t="inlineStr">
        <is>
          <t>PEAK/AVG</t>
        </is>
      </c>
      <c r="V9445" t="inlineStr">
        <is>
          <t>END/AVG</t>
        </is>
      </c>
      <c r="W9445" t="inlineStr">
        <is>
          <t>E.BKDWN</t>
        </is>
      </c>
      <c r="X9445" t="inlineStr">
        <is>
          <t>PEAK/AVG</t>
        </is>
      </c>
      <c r="Y9445" t="inlineStr">
        <is>
          <t>END/AVG</t>
        </is>
      </c>
      <c r="Z9445" t="inlineStr">
        <is>
          <t>E.BKDWN</t>
        </is>
      </c>
      <c r="AA9445" t="inlineStr">
        <is>
          <t>PEAK/AVG</t>
        </is>
      </c>
      <c r="AB9445" t="inlineStr">
        <is>
          <t>END/AVG</t>
        </is>
      </c>
      <c r="AC9445" t="inlineStr">
        <is>
          <t>E.BKDWN</t>
        </is>
      </c>
      <c r="AD9445" t="inlineStr">
        <is>
          <t>PEAK/AVG</t>
        </is>
      </c>
      <c r="AE9445" t="inlineStr">
        <is>
          <t>END/AVG</t>
        </is>
      </c>
      <c r="AF9445" t="inlineStr">
        <is>
          <t>E.BKDWN</t>
        </is>
      </c>
      <c r="AG9445" t="inlineStr">
        <is>
          <t>PEAK/AVG</t>
        </is>
      </c>
      <c r="AH9445" t="inlineStr">
        <is>
          <t>END/AVG</t>
        </is>
      </c>
      <c r="AI9445" t="inlineStr">
        <is>
          <t>E.BKDWN</t>
        </is>
      </c>
      <c r="AJ9445" t="inlineStr">
        <is>
          <t>PEAK/AVG</t>
        </is>
      </c>
      <c r="AK9445" t="inlineStr">
        <is>
          <t>END/AVG</t>
        </is>
      </c>
    </row>
    <row r="9446">
      <c r="B9446" s="170" t="n">
        <v>0.04462075167167068</v>
      </c>
      <c r="C9446" s="171" t="n">
        <v>1.265377337371507</v>
      </c>
      <c r="D9446" s="171" t="n">
        <v>0.9927432986444493</v>
      </c>
      <c r="E9446" s="170" t="n">
        <v>0.04840200008703181</v>
      </c>
      <c r="F9446" s="171" t="n">
        <v>1.240762481046327</v>
      </c>
      <c r="G9446" s="171" t="n">
        <v>1.000976585357419</v>
      </c>
      <c r="H9446" s="170" t="n">
        <v>0.06992690237450899</v>
      </c>
      <c r="I9446" s="171" t="n">
        <v>1.255880984834067</v>
      </c>
      <c r="J9446" s="171" t="n">
        <v>1.034700386643091</v>
      </c>
      <c r="K9446" s="170" t="n">
        <v>0.06885225352263281</v>
      </c>
      <c r="L9446" s="171" t="n">
        <v>1.286658943862171</v>
      </c>
      <c r="M9446" s="171" t="n">
        <v>1.066435741816757</v>
      </c>
      <c r="N9446" s="170" t="n">
        <v>0.09342280483322121</v>
      </c>
      <c r="O9446" s="171" t="n">
        <v>1.485343151559847</v>
      </c>
      <c r="P9446" s="171" t="n">
        <v>1.102004631197928</v>
      </c>
      <c r="Q9446" s="170" t="n">
        <v>0.1218327318891651</v>
      </c>
      <c r="R9446" s="171" t="n">
        <v>1.409012932150578</v>
      </c>
      <c r="S9446" s="171" t="n">
        <v>1.028550351385732</v>
      </c>
      <c r="T9446" s="170" t="n">
        <v>0.1298835982038704</v>
      </c>
      <c r="U9446" s="171" t="n">
        <v>1.20542739284506</v>
      </c>
      <c r="V9446" s="171" t="n">
        <v>0.9962851625208529</v>
      </c>
      <c r="W9446" s="170" t="n">
        <v>0.1333573822913421</v>
      </c>
      <c r="X9446" s="171" t="n">
        <v>1.180145662770466</v>
      </c>
      <c r="Y9446" s="171" t="n">
        <v>1.059754283406578</v>
      </c>
      <c r="Z9446" s="170" t="n">
        <v>0.1039925573068101</v>
      </c>
      <c r="AA9446" s="171" t="n">
        <v>1.315446220396969</v>
      </c>
      <c r="AB9446" s="171" t="n">
        <v>1.14488050039432</v>
      </c>
      <c r="AC9446" s="170" t="n">
        <v>0.08589818078694776</v>
      </c>
      <c r="AD9446" s="171" t="n">
        <v>1.532435649613731</v>
      </c>
      <c r="AE9446" s="171" t="n">
        <v>1.059718707257</v>
      </c>
      <c r="AF9446" s="170" t="n">
        <v>0.05588438576079575</v>
      </c>
      <c r="AG9446" s="171" t="n">
        <v>1.242859594927533</v>
      </c>
      <c r="AH9446" s="171" t="n">
        <v>0.9592337846941491</v>
      </c>
      <c r="AI9446" s="170" t="n">
        <v>0.04392645127200348</v>
      </c>
      <c r="AJ9446" s="171" t="n">
        <v>1.190744667504945</v>
      </c>
      <c r="AK9446" s="171" t="n">
        <v>0.9529400216318804</v>
      </c>
      <c r="AM9446">
        <f>A9441</f>
        <v/>
      </c>
      <c r="AN9446" s="163">
        <f>1/($B9446*(1/$B9444)*(1/(5/7+2/7*$D9446))*$B9456/SUM($B9448:$B9471))</f>
        <v/>
      </c>
      <c r="AO9446" s="163">
        <f>1/(B9446*(1/B9444)*(1/(5/7+2/7*D9446)))</f>
        <v/>
      </c>
      <c r="AP9446" s="163" t="n"/>
      <c r="AR9446" s="168">
        <f>CHOOSE(AV$3,C9446,F9446,I9446,L9446,O9446,R9446,U9446,X9446,AA9446,AD9446,AG9446,AJ9446)</f>
        <v/>
      </c>
      <c r="AS9446" s="164" t="n"/>
      <c r="AT9446" s="164" t="n"/>
      <c r="AV9446" s="116">
        <f>AN9446/AR9446</f>
        <v/>
      </c>
      <c r="AW9446" s="165">
        <f>AO9446/AR9446</f>
        <v/>
      </c>
      <c r="AX9446" s="163" t="n"/>
    </row>
    <row r="9447">
      <c r="A9447" t="inlineStr">
        <is>
          <t>HOUR</t>
        </is>
      </c>
      <c r="B9447" t="inlineStr">
        <is>
          <t>PEAK</t>
        </is>
      </c>
      <c r="C9447" t="inlineStr">
        <is>
          <t>AVG</t>
        </is>
      </c>
      <c r="D9447" t="inlineStr">
        <is>
          <t>END</t>
        </is>
      </c>
      <c r="E9447" t="inlineStr">
        <is>
          <t>PEAK</t>
        </is>
      </c>
      <c r="F9447" t="inlineStr">
        <is>
          <t>AVG</t>
        </is>
      </c>
      <c r="G9447" t="inlineStr">
        <is>
          <t>END</t>
        </is>
      </c>
      <c r="H9447" t="inlineStr">
        <is>
          <t>PEAK</t>
        </is>
      </c>
      <c r="I9447" t="inlineStr">
        <is>
          <t>AVG</t>
        </is>
      </c>
      <c r="J9447" t="inlineStr">
        <is>
          <t>END</t>
        </is>
      </c>
      <c r="K9447" t="inlineStr">
        <is>
          <t>PEAK</t>
        </is>
      </c>
      <c r="L9447" t="inlineStr">
        <is>
          <t>AVG</t>
        </is>
      </c>
      <c r="M9447" t="inlineStr">
        <is>
          <t>END</t>
        </is>
      </c>
      <c r="N9447" t="inlineStr">
        <is>
          <t>PEAK</t>
        </is>
      </c>
      <c r="O9447" t="inlineStr">
        <is>
          <t>AVG</t>
        </is>
      </c>
      <c r="P9447" t="inlineStr">
        <is>
          <t>END</t>
        </is>
      </c>
      <c r="Q9447" t="inlineStr">
        <is>
          <t>PEAK</t>
        </is>
      </c>
      <c r="R9447" t="inlineStr">
        <is>
          <t>AVG</t>
        </is>
      </c>
      <c r="S9447" t="inlineStr">
        <is>
          <t>END</t>
        </is>
      </c>
      <c r="T9447" t="inlineStr">
        <is>
          <t>PEAK</t>
        </is>
      </c>
      <c r="U9447" t="inlineStr">
        <is>
          <t>AVG</t>
        </is>
      </c>
      <c r="V9447" t="inlineStr">
        <is>
          <t>END</t>
        </is>
      </c>
      <c r="W9447" t="inlineStr">
        <is>
          <t>PEAK</t>
        </is>
      </c>
      <c r="X9447" t="inlineStr">
        <is>
          <t>AVG</t>
        </is>
      </c>
      <c r="Y9447" t="inlineStr">
        <is>
          <t>END</t>
        </is>
      </c>
      <c r="Z9447" t="inlineStr">
        <is>
          <t>PEAK</t>
        </is>
      </c>
      <c r="AA9447" t="inlineStr">
        <is>
          <t>AVG</t>
        </is>
      </c>
      <c r="AB9447" t="inlineStr">
        <is>
          <t>END</t>
        </is>
      </c>
      <c r="AC9447" t="inlineStr">
        <is>
          <t>PEAK</t>
        </is>
      </c>
      <c r="AD9447" t="inlineStr">
        <is>
          <t>AVG</t>
        </is>
      </c>
      <c r="AE9447" t="inlineStr">
        <is>
          <t>END</t>
        </is>
      </c>
      <c r="AF9447" t="inlineStr">
        <is>
          <t>PEAK</t>
        </is>
      </c>
      <c r="AG9447" t="inlineStr">
        <is>
          <t>AVG</t>
        </is>
      </c>
      <c r="AH9447" t="inlineStr">
        <is>
          <t>END</t>
        </is>
      </c>
      <c r="AI9447" t="inlineStr">
        <is>
          <t>PEAK</t>
        </is>
      </c>
      <c r="AJ9447" t="inlineStr">
        <is>
          <t>AVG</t>
        </is>
      </c>
      <c r="AK9447" t="inlineStr">
        <is>
          <t>END</t>
        </is>
      </c>
    </row>
    <row r="9448">
      <c r="A9448" t="n">
        <v>1</v>
      </c>
      <c r="B9448" t="n">
        <v>0.2028155209127837</v>
      </c>
      <c r="C9448" t="n">
        <v>0.3081712312915595</v>
      </c>
      <c r="D9448" t="n">
        <v>0.3372759080060109</v>
      </c>
      <c r="E9448" t="n">
        <v>0.1620457628144293</v>
      </c>
      <c r="F9448" t="n">
        <v>0.2201344801365522</v>
      </c>
      <c r="G9448" t="n">
        <v>0.2282768918648086</v>
      </c>
      <c r="H9448" t="n">
        <v>0.1235920838972327</v>
      </c>
      <c r="I9448" t="n">
        <v>0.1605527328400547</v>
      </c>
      <c r="J9448" t="n">
        <v>0.1509622768629178</v>
      </c>
      <c r="K9448" t="n">
        <v>0.1327447073004931</v>
      </c>
      <c r="L9448" t="n">
        <v>0.1702949997489865</v>
      </c>
      <c r="M9448" t="n">
        <v>0.152926514056387</v>
      </c>
      <c r="N9448" t="n">
        <v>0.1054109006920358</v>
      </c>
      <c r="O9448" t="n">
        <v>0.1370454085042646</v>
      </c>
      <c r="P9448" t="n">
        <v>0.1310244024889999</v>
      </c>
      <c r="Q9448" t="n">
        <v>0.1326968720177733</v>
      </c>
      <c r="R9448" t="n">
        <v>0.1201913986578805</v>
      </c>
      <c r="S9448" t="n">
        <v>0.112934263251536</v>
      </c>
      <c r="T9448" t="n">
        <v>0.1094818686621266</v>
      </c>
      <c r="U9448" t="n">
        <v>0.1125670049008948</v>
      </c>
      <c r="V9448" t="n">
        <v>0.1138760583646141</v>
      </c>
      <c r="W9448" t="n">
        <v>0.1076453949884576</v>
      </c>
      <c r="X9448" t="n">
        <v>0.1110122537552402</v>
      </c>
      <c r="Y9448" t="n">
        <v>0.1088436920236339</v>
      </c>
      <c r="Z9448" t="n">
        <v>0.09800176049715237</v>
      </c>
      <c r="AA9448" t="n">
        <v>0.1160239933357105</v>
      </c>
      <c r="AB9448" t="n">
        <v>0.1065387175126138</v>
      </c>
      <c r="AC9448" t="n">
        <v>0.09620886683702463</v>
      </c>
      <c r="AD9448" t="n">
        <v>0.1343716754148517</v>
      </c>
      <c r="AE9448" t="n">
        <v>0.1365715085623629</v>
      </c>
      <c r="AF9448" t="n">
        <v>0.1346812258185812</v>
      </c>
      <c r="AG9448" t="n">
        <v>0.1797593069738435</v>
      </c>
      <c r="AH9448" t="n">
        <v>0.2136035990358667</v>
      </c>
      <c r="AI9448" t="n">
        <v>0.2343503963404122</v>
      </c>
      <c r="AJ9448" t="n">
        <v>0.3189932239585884</v>
      </c>
      <c r="AK9448" t="n">
        <v>0.3566206775130645</v>
      </c>
    </row>
    <row r="9449">
      <c r="A9449" t="n">
        <v>2</v>
      </c>
      <c r="B9449" t="n">
        <v>0.2187343615725226</v>
      </c>
      <c r="C9449" t="n">
        <v>0.3472208635845607</v>
      </c>
      <c r="D9449" t="n">
        <v>0.3678898132606598</v>
      </c>
      <c r="E9449" t="n">
        <v>0.1865285585879443</v>
      </c>
      <c r="F9449" t="n">
        <v>0.2537353284076818</v>
      </c>
      <c r="G9449" t="n">
        <v>0.2583701162209285</v>
      </c>
      <c r="H9449" t="n">
        <v>0.1386274460223244</v>
      </c>
      <c r="I9449" t="n">
        <v>0.1756016447724525</v>
      </c>
      <c r="J9449" t="n">
        <v>0.1666313406211196</v>
      </c>
      <c r="K9449" t="n">
        <v>0.1401635244815422</v>
      </c>
      <c r="L9449" t="n">
        <v>0.1893402104836048</v>
      </c>
      <c r="M9449" t="n">
        <v>0.1721878297882472</v>
      </c>
      <c r="N9449" t="n">
        <v>0.2040669873513573</v>
      </c>
      <c r="O9449" t="n">
        <v>0.184021746200627</v>
      </c>
      <c r="P9449" t="n">
        <v>0.1833656806784427</v>
      </c>
      <c r="Q9449" t="n">
        <v>0.2840916924217213</v>
      </c>
      <c r="R9449" t="n">
        <v>0.2178690317977768</v>
      </c>
      <c r="S9449" t="n">
        <v>0.2047654948204582</v>
      </c>
      <c r="T9449" t="n">
        <v>0.2528414207909933</v>
      </c>
      <c r="U9449" t="n">
        <v>0.2198207513841601</v>
      </c>
      <c r="V9449" t="n">
        <v>0.2270974117438833</v>
      </c>
      <c r="W9449" t="n">
        <v>0.2374635773069081</v>
      </c>
      <c r="X9449" t="n">
        <v>0.2140429701092302</v>
      </c>
      <c r="Y9449" t="n">
        <v>0.2218508300414481</v>
      </c>
      <c r="Z9449" t="n">
        <v>0.181539607424182</v>
      </c>
      <c r="AA9449" t="n">
        <v>0.1630024723756541</v>
      </c>
      <c r="AB9449" t="n">
        <v>0.1776557318301014</v>
      </c>
      <c r="AC9449" t="n">
        <v>0.1588596862275648</v>
      </c>
      <c r="AD9449" t="n">
        <v>0.1630583291468555</v>
      </c>
      <c r="AE9449" t="n">
        <v>0.186732863608791</v>
      </c>
      <c r="AF9449" t="n">
        <v>0.1461844071285091</v>
      </c>
      <c r="AG9449" t="n">
        <v>0.2083134608741209</v>
      </c>
      <c r="AH9449" t="n">
        <v>0.2375912847457414</v>
      </c>
      <c r="AI9449" t="n">
        <v>0.2421162930582002</v>
      </c>
      <c r="AJ9449" t="n">
        <v>0.3508035327579525</v>
      </c>
      <c r="AK9449" t="n">
        <v>0.3803808510127484</v>
      </c>
    </row>
    <row r="9450">
      <c r="A9450" t="n">
        <v>3</v>
      </c>
      <c r="B9450" t="n">
        <v>0.2286359667438594</v>
      </c>
      <c r="C9450" t="n">
        <v>0.3681654892248766</v>
      </c>
      <c r="D9450" t="n">
        <v>0.3839716197273175</v>
      </c>
      <c r="E9450" t="n">
        <v>0.1855603457818539</v>
      </c>
      <c r="F9450" t="n">
        <v>0.2603934637588566</v>
      </c>
      <c r="G9450" t="n">
        <v>0.2600767327630019</v>
      </c>
      <c r="H9450" t="n">
        <v>0.1340605482256272</v>
      </c>
      <c r="I9450" t="n">
        <v>0.1806777828859989</v>
      </c>
      <c r="J9450" t="n">
        <v>0.169976924934693</v>
      </c>
      <c r="K9450" t="n">
        <v>0.1414609857822638</v>
      </c>
      <c r="L9450" t="n">
        <v>0.1965489464973492</v>
      </c>
      <c r="M9450" t="n">
        <v>0.1745438020900456</v>
      </c>
      <c r="N9450" t="n">
        <v>0.2339131585012994</v>
      </c>
      <c r="O9450" t="n">
        <v>0.2040645275293366</v>
      </c>
      <c r="P9450" t="n">
        <v>0.2212051015536518</v>
      </c>
      <c r="Q9450" t="n">
        <v>0.3062944784577702</v>
      </c>
      <c r="R9450" t="n">
        <v>0.2523424971180486</v>
      </c>
      <c r="S9450" t="n">
        <v>0.2373756905306321</v>
      </c>
      <c r="T9450" t="n">
        <v>0.2780446847892439</v>
      </c>
      <c r="U9450" t="n">
        <v>0.2519232373716711</v>
      </c>
      <c r="V9450" t="n">
        <v>0.2523310037635294</v>
      </c>
      <c r="W9450" t="n">
        <v>0.266129165394108</v>
      </c>
      <c r="X9450" t="n">
        <v>0.2478617126816161</v>
      </c>
      <c r="Y9450" t="n">
        <v>0.2507640408630895</v>
      </c>
      <c r="Z9450" t="n">
        <v>0.2142555128388393</v>
      </c>
      <c r="AA9450" t="n">
        <v>0.1993006004738685</v>
      </c>
      <c r="AB9450" t="n">
        <v>0.2118060967354763</v>
      </c>
      <c r="AC9450" t="n">
        <v>0.1978863908602977</v>
      </c>
      <c r="AD9450" t="n">
        <v>0.1894878698898482</v>
      </c>
      <c r="AE9450" t="n">
        <v>0.2132835611963977</v>
      </c>
      <c r="AF9450" t="n">
        <v>0.1524233368626248</v>
      </c>
      <c r="AG9450" t="n">
        <v>0.2083695564162513</v>
      </c>
      <c r="AH9450" t="n">
        <v>0.238780215329172</v>
      </c>
      <c r="AI9450" t="n">
        <v>0.262910276499638</v>
      </c>
      <c r="AJ9450" t="n">
        <v>0.3731985185404503</v>
      </c>
      <c r="AK9450" t="n">
        <v>0.3998405451475308</v>
      </c>
    </row>
    <row r="9451">
      <c r="A9451" t="n">
        <v>4</v>
      </c>
      <c r="B9451" t="n">
        <v>0.2433261662599957</v>
      </c>
      <c r="C9451" t="n">
        <v>0.3961111415976147</v>
      </c>
      <c r="D9451" t="n">
        <v>0.4097762973907308</v>
      </c>
      <c r="E9451" t="n">
        <v>0.1904648749809973</v>
      </c>
      <c r="F9451" t="n">
        <v>0.2730395081766967</v>
      </c>
      <c r="G9451" t="n">
        <v>0.2759404004358541</v>
      </c>
      <c r="H9451" t="n">
        <v>0.1444113770065381</v>
      </c>
      <c r="I9451" t="n">
        <v>0.1893528750170449</v>
      </c>
      <c r="J9451" t="n">
        <v>0.1787040744091199</v>
      </c>
      <c r="K9451" t="n">
        <v>0.1441557130991471</v>
      </c>
      <c r="L9451" t="n">
        <v>0.2067479454596201</v>
      </c>
      <c r="M9451" t="n">
        <v>0.1803964679047943</v>
      </c>
      <c r="N9451" t="n">
        <v>0.2022016511591619</v>
      </c>
      <c r="O9451" t="n">
        <v>0.1925019775154324</v>
      </c>
      <c r="P9451" t="n">
        <v>0.2051973939740472</v>
      </c>
      <c r="Q9451" t="n">
        <v>0.2728068993823214</v>
      </c>
      <c r="R9451" t="n">
        <v>0.2207584826096184</v>
      </c>
      <c r="S9451" t="n">
        <v>0.2099458119722265</v>
      </c>
      <c r="T9451" t="n">
        <v>0.2562244233582065</v>
      </c>
      <c r="U9451" t="n">
        <v>0.2224452693950797</v>
      </c>
      <c r="V9451" t="n">
        <v>0.219208995105691</v>
      </c>
      <c r="W9451" t="n">
        <v>0.2435402169815733</v>
      </c>
      <c r="X9451" t="n">
        <v>0.2212357528354912</v>
      </c>
      <c r="Y9451" t="n">
        <v>0.2238310748663454</v>
      </c>
      <c r="Z9451" t="n">
        <v>0.1951759368628542</v>
      </c>
      <c r="AA9451" t="n">
        <v>0.1803175952196003</v>
      </c>
      <c r="AB9451" t="n">
        <v>0.1919996700777593</v>
      </c>
      <c r="AC9451" t="n">
        <v>0.1757461610813519</v>
      </c>
      <c r="AD9451" t="n">
        <v>0.1858166754538883</v>
      </c>
      <c r="AE9451" t="n">
        <v>0.1966452335401987</v>
      </c>
      <c r="AF9451" t="n">
        <v>0.1552657358572715</v>
      </c>
      <c r="AG9451" t="n">
        <v>0.2141316600447698</v>
      </c>
      <c r="AH9451" t="n">
        <v>0.2444542683291566</v>
      </c>
      <c r="AI9451" t="n">
        <v>0.2737334922015379</v>
      </c>
      <c r="AJ9451" t="n">
        <v>0.388708900486595</v>
      </c>
      <c r="AK9451" t="n">
        <v>0.4193212465087991</v>
      </c>
    </row>
    <row r="9452">
      <c r="A9452" t="n">
        <v>5</v>
      </c>
      <c r="B9452" t="n">
        <v>0.2489188993308047</v>
      </c>
      <c r="C9452" t="n">
        <v>0.3995376920550316</v>
      </c>
      <c r="D9452" t="n">
        <v>0.4128374268761599</v>
      </c>
      <c r="E9452" t="n">
        <v>0.2054042805042381</v>
      </c>
      <c r="F9452" t="n">
        <v>0.2867219091728269</v>
      </c>
      <c r="G9452" t="n">
        <v>0.2853189252488273</v>
      </c>
      <c r="H9452" t="n">
        <v>0.1530031695633962</v>
      </c>
      <c r="I9452" t="n">
        <v>0.204887650689501</v>
      </c>
      <c r="J9452" t="n">
        <v>0.189753969100562</v>
      </c>
      <c r="K9452" t="n">
        <v>0.1549945051959444</v>
      </c>
      <c r="L9452" t="n">
        <v>0.2197326778472007</v>
      </c>
      <c r="M9452" t="n">
        <v>0.1944448326209002</v>
      </c>
      <c r="N9452" t="n">
        <v>0.1893763757349464</v>
      </c>
      <c r="O9452" t="n">
        <v>0.1963010403246545</v>
      </c>
      <c r="P9452" t="n">
        <v>0.1954825085477402</v>
      </c>
      <c r="Q9452" t="n">
        <v>0.2639739749045529</v>
      </c>
      <c r="R9452" t="n">
        <v>0.2179103670296964</v>
      </c>
      <c r="S9452" t="n">
        <v>0.2055563119143883</v>
      </c>
      <c r="T9452" t="n">
        <v>0.2460501850594216</v>
      </c>
      <c r="U9452" t="n">
        <v>0.2076651830734783</v>
      </c>
      <c r="V9452" t="n">
        <v>0.2091461494360715</v>
      </c>
      <c r="W9452" t="n">
        <v>0.2229756686779972</v>
      </c>
      <c r="X9452" t="n">
        <v>0.20584533553675</v>
      </c>
      <c r="Y9452" t="n">
        <v>0.2052329554739235</v>
      </c>
      <c r="Z9452" t="n">
        <v>0.1837635516901525</v>
      </c>
      <c r="AA9452" t="n">
        <v>0.1754226896333847</v>
      </c>
      <c r="AB9452" t="n">
        <v>0.1797271315536493</v>
      </c>
      <c r="AC9452" t="n">
        <v>0.1763318454126312</v>
      </c>
      <c r="AD9452" t="n">
        <v>0.1913957246781033</v>
      </c>
      <c r="AE9452" t="n">
        <v>0.1951240726051047</v>
      </c>
      <c r="AF9452" t="n">
        <v>0.1681270347025005</v>
      </c>
      <c r="AG9452" t="n">
        <v>0.2287852878399333</v>
      </c>
      <c r="AH9452" t="n">
        <v>0.2618341889038083</v>
      </c>
      <c r="AI9452" t="n">
        <v>0.2806910000651309</v>
      </c>
      <c r="AJ9452" t="n">
        <v>0.4031211317518901</v>
      </c>
      <c r="AK9452" t="n">
        <v>0.4285534223772978</v>
      </c>
    </row>
    <row r="9453">
      <c r="A9453" t="n">
        <v>6</v>
      </c>
      <c r="B9453" t="n">
        <v>0.263005131992642</v>
      </c>
      <c r="C9453" t="n">
        <v>0.4207483455769783</v>
      </c>
      <c r="D9453" t="n">
        <v>0.4314243475521841</v>
      </c>
      <c r="E9453" t="n">
        <v>0.2175822132223037</v>
      </c>
      <c r="F9453" t="n">
        <v>0.3032246326066366</v>
      </c>
      <c r="G9453" t="n">
        <v>0.2999383702803844</v>
      </c>
      <c r="H9453" t="n">
        <v>0.2286362302094683</v>
      </c>
      <c r="I9453" t="n">
        <v>0.2855105537322746</v>
      </c>
      <c r="J9453" t="n">
        <v>0.2675451538437739</v>
      </c>
      <c r="K9453" t="n">
        <v>0.2305854877290102</v>
      </c>
      <c r="L9453" t="n">
        <v>0.3242464378291195</v>
      </c>
      <c r="M9453" t="n">
        <v>0.286725245081675</v>
      </c>
      <c r="N9453" t="n">
        <v>0.3450301661693757</v>
      </c>
      <c r="O9453" t="n">
        <v>0.3391156717588464</v>
      </c>
      <c r="P9453" t="n">
        <v>0.3455583648276105</v>
      </c>
      <c r="Q9453" t="n">
        <v>0.4093716146095193</v>
      </c>
      <c r="R9453" t="n">
        <v>0.3807907855028604</v>
      </c>
      <c r="S9453" t="n">
        <v>0.3658400508852034</v>
      </c>
      <c r="T9453" t="n">
        <v>0.401890472576093</v>
      </c>
      <c r="U9453" t="n">
        <v>0.3546784004892964</v>
      </c>
      <c r="V9453" t="n">
        <v>0.3641020094280795</v>
      </c>
      <c r="W9453" t="n">
        <v>0.2953471127363176</v>
      </c>
      <c r="X9453" t="n">
        <v>0.3059669889496505</v>
      </c>
      <c r="Y9453" t="n">
        <v>0.298677874644798</v>
      </c>
      <c r="Z9453" t="n">
        <v>0.2562418652241625</v>
      </c>
      <c r="AA9453" t="n">
        <v>0.2495090266007683</v>
      </c>
      <c r="AB9453" t="n">
        <v>0.2480571561840511</v>
      </c>
      <c r="AC9453" t="n">
        <v>0.2321027656558946</v>
      </c>
      <c r="AD9453" t="n">
        <v>0.2661873289061032</v>
      </c>
      <c r="AE9453" t="n">
        <v>0.268630301899118</v>
      </c>
      <c r="AF9453" t="n">
        <v>0.1782275700333469</v>
      </c>
      <c r="AG9453" t="n">
        <v>0.2452672241869764</v>
      </c>
      <c r="AH9453" t="n">
        <v>0.2782245683076794</v>
      </c>
      <c r="AI9453" t="n">
        <v>0.2959048016765449</v>
      </c>
      <c r="AJ9453" t="n">
        <v>0.4249626769216404</v>
      </c>
      <c r="AK9453" t="n">
        <v>0.4484262586329698</v>
      </c>
    </row>
    <row r="9454">
      <c r="A9454" t="n">
        <v>7</v>
      </c>
      <c r="B9454" t="n">
        <v>0.3788546027451157</v>
      </c>
      <c r="C9454" t="n">
        <v>0.6081962037145285</v>
      </c>
      <c r="D9454" t="n">
        <v>0.6223385880692521</v>
      </c>
      <c r="E9454" t="n">
        <v>0.3172417152126009</v>
      </c>
      <c r="F9454" t="n">
        <v>0.4408295073517043</v>
      </c>
      <c r="G9454" t="n">
        <v>0.4354122590472905</v>
      </c>
      <c r="H9454" t="n">
        <v>0.2812006301747273</v>
      </c>
      <c r="I9454" t="n">
        <v>0.3419596081978968</v>
      </c>
      <c r="J9454" t="n">
        <v>0.3205208305915242</v>
      </c>
      <c r="K9454" t="n">
        <v>0.3566443880362979</v>
      </c>
      <c r="L9454" t="n">
        <v>0.427858201954104</v>
      </c>
      <c r="M9454" t="n">
        <v>0.375221713452281</v>
      </c>
      <c r="N9454" t="n">
        <v>0.4835133587378129</v>
      </c>
      <c r="O9454" t="n">
        <v>0.4742632326045548</v>
      </c>
      <c r="P9454" t="n">
        <v>0.4944838405205167</v>
      </c>
      <c r="Q9454" t="n">
        <v>0.5106071615811105</v>
      </c>
      <c r="R9454" t="n">
        <v>0.5015380839797279</v>
      </c>
      <c r="S9454" t="n">
        <v>0.4866846559464949</v>
      </c>
      <c r="T9454" t="n">
        <v>0.5305370823197292</v>
      </c>
      <c r="U9454" t="n">
        <v>0.4878619113500854</v>
      </c>
      <c r="V9454" t="n">
        <v>0.496051694653461</v>
      </c>
      <c r="W9454" t="n">
        <v>0.4261358790009932</v>
      </c>
      <c r="X9454" t="n">
        <v>0.4387391822162718</v>
      </c>
      <c r="Y9454" t="n">
        <v>0.4319261011631695</v>
      </c>
      <c r="Z9454" t="n">
        <v>0.3785181729951775</v>
      </c>
      <c r="AA9454" t="n">
        <v>0.3602500695821215</v>
      </c>
      <c r="AB9454" t="n">
        <v>0.3594167202316282</v>
      </c>
      <c r="AC9454" t="n">
        <v>0.3360329799300962</v>
      </c>
      <c r="AD9454" t="n">
        <v>0.3335748823444402</v>
      </c>
      <c r="AE9454" t="n">
        <v>0.3438626289020577</v>
      </c>
      <c r="AF9454" t="n">
        <v>0.2607659881851196</v>
      </c>
      <c r="AG9454" t="n">
        <v>0.358522093140429</v>
      </c>
      <c r="AH9454" t="n">
        <v>0.4030115776886665</v>
      </c>
      <c r="AI9454" t="n">
        <v>0.4270093826744262</v>
      </c>
      <c r="AJ9454" t="n">
        <v>0.6144227079188695</v>
      </c>
      <c r="AK9454" t="n">
        <v>0.6464143665420906</v>
      </c>
    </row>
    <row r="9455">
      <c r="A9455" t="n">
        <v>8</v>
      </c>
      <c r="B9455" t="n">
        <v>0.4070995440913061</v>
      </c>
      <c r="C9455" t="n">
        <v>0.6505471267000533</v>
      </c>
      <c r="D9455" t="n">
        <v>0.6786135989676735</v>
      </c>
      <c r="E9455" t="n">
        <v>0.3711546380492873</v>
      </c>
      <c r="F9455" t="n">
        <v>0.4853276082706435</v>
      </c>
      <c r="G9455" t="n">
        <v>0.4912538467273661</v>
      </c>
      <c r="H9455" t="n">
        <v>0.4533102313242575</v>
      </c>
      <c r="I9455" t="n">
        <v>0.4491128484340641</v>
      </c>
      <c r="J9455" t="n">
        <v>0.4400549331552716</v>
      </c>
      <c r="K9455" t="n">
        <v>0.4930308585090728</v>
      </c>
      <c r="L9455" t="n">
        <v>0.5516138515656943</v>
      </c>
      <c r="M9455" t="n">
        <v>0.4971629476774367</v>
      </c>
      <c r="N9455" t="n">
        <v>0.5890161401085301</v>
      </c>
      <c r="O9455" t="n">
        <v>0.5745143588977383</v>
      </c>
      <c r="P9455" t="n">
        <v>0.5965917638446984</v>
      </c>
      <c r="Q9455" t="n">
        <v>0.6043056000880319</v>
      </c>
      <c r="R9455" t="n">
        <v>0.5944869665880237</v>
      </c>
      <c r="S9455" t="n">
        <v>0.5741533682760777</v>
      </c>
      <c r="T9455" t="n">
        <v>0.6162503267712754</v>
      </c>
      <c r="U9455" t="n">
        <v>0.5726448558475273</v>
      </c>
      <c r="V9455" t="n">
        <v>0.5867697151009057</v>
      </c>
      <c r="W9455" t="n">
        <v>0.538388624288399</v>
      </c>
      <c r="X9455" t="n">
        <v>0.545636876122529</v>
      </c>
      <c r="Y9455" t="n">
        <v>0.5349711054257072</v>
      </c>
      <c r="Z9455" t="n">
        <v>0.4999586207934275</v>
      </c>
      <c r="AA9455" t="n">
        <v>0.4951402509634635</v>
      </c>
      <c r="AB9455" t="n">
        <v>0.4855038993395867</v>
      </c>
      <c r="AC9455" t="n">
        <v>0.4930667536365019</v>
      </c>
      <c r="AD9455" t="n">
        <v>0.4934702897106334</v>
      </c>
      <c r="AE9455" t="n">
        <v>0.4998699080770845</v>
      </c>
      <c r="AF9455" t="n">
        <v>0.3669836432183181</v>
      </c>
      <c r="AG9455" t="n">
        <v>0.4359552626629341</v>
      </c>
      <c r="AH9455" t="n">
        <v>0.4868502682357284</v>
      </c>
      <c r="AI9455" t="n">
        <v>0.4508951661411502</v>
      </c>
      <c r="AJ9455" t="n">
        <v>0.6564769822986308</v>
      </c>
      <c r="AK9455" t="n">
        <v>0.7014823099146109</v>
      </c>
    </row>
    <row r="9456">
      <c r="A9456" t="n">
        <v>9</v>
      </c>
      <c r="B9456" t="n">
        <v>0.503972376281704</v>
      </c>
      <c r="C9456" t="n">
        <v>0.7643068522260845</v>
      </c>
      <c r="D9456" t="n">
        <v>0.7683017344370106</v>
      </c>
      <c r="E9456" t="n">
        <v>0.549946349793443</v>
      </c>
      <c r="F9456" t="n">
        <v>0.5982265224145283</v>
      </c>
      <c r="G9456" t="n">
        <v>0.6741880917154197</v>
      </c>
      <c r="H9456" t="n">
        <v>0.5745573000552997</v>
      </c>
      <c r="I9456" t="n">
        <v>0.5841718853314078</v>
      </c>
      <c r="J9456" t="n">
        <v>0.5806909220374954</v>
      </c>
      <c r="K9456" t="n">
        <v>0.6168685494271765</v>
      </c>
      <c r="L9456" t="n">
        <v>0.663608227210401</v>
      </c>
      <c r="M9456" t="n">
        <v>0.643468206536788</v>
      </c>
      <c r="N9456" t="n">
        <v>0.6634497868130632</v>
      </c>
      <c r="O9456" t="n">
        <v>0.660510536616957</v>
      </c>
      <c r="P9456" t="n">
        <v>0.689945282000505</v>
      </c>
      <c r="Q9456" t="n">
        <v>0.6718676383073316</v>
      </c>
      <c r="R9456" t="n">
        <v>0.6705423761121098</v>
      </c>
      <c r="S9456" t="n">
        <v>0.6441512253168153</v>
      </c>
      <c r="T9456" t="n">
        <v>0.6762641054807165</v>
      </c>
      <c r="U9456" t="n">
        <v>0.6485528237023752</v>
      </c>
      <c r="V9456" t="n">
        <v>0.658329762091079</v>
      </c>
      <c r="W9456" t="n">
        <v>0.6529835654205222</v>
      </c>
      <c r="X9456" t="n">
        <v>0.6476226580904748</v>
      </c>
      <c r="Y9456" t="n">
        <v>0.6336151615889323</v>
      </c>
      <c r="Z9456" t="n">
        <v>0.6137521912170754</v>
      </c>
      <c r="AA9456" t="n">
        <v>0.6318646992179653</v>
      </c>
      <c r="AB9456" t="n">
        <v>0.619831739657222</v>
      </c>
      <c r="AC9456" t="n">
        <v>0.6287548305715114</v>
      </c>
      <c r="AD9456" t="n">
        <v>0.6388749870741005</v>
      </c>
      <c r="AE9456" t="n">
        <v>0.6575394521954177</v>
      </c>
      <c r="AF9456" t="n">
        <v>0.5363475791369399</v>
      </c>
      <c r="AG9456" t="n">
        <v>0.5739883702011344</v>
      </c>
      <c r="AH9456" t="n">
        <v>0.6550961939979227</v>
      </c>
      <c r="AI9456" t="n">
        <v>0.5834422040281519</v>
      </c>
      <c r="AJ9456" t="n">
        <v>0.7448699509457268</v>
      </c>
      <c r="AK9456" t="n">
        <v>0.7342605856414608</v>
      </c>
    </row>
    <row r="9457">
      <c r="A9457" t="n">
        <v>10</v>
      </c>
      <c r="B9457" t="n">
        <v>0.6795351871089316</v>
      </c>
      <c r="C9457" t="n">
        <v>0.8728991153877048</v>
      </c>
      <c r="D9457" t="n">
        <v>0.8515795967627553</v>
      </c>
      <c r="E9457" t="n">
        <v>0.689670084438193</v>
      </c>
      <c r="F9457" t="n">
        <v>0.7341475175726553</v>
      </c>
      <c r="G9457" t="n">
        <v>0.802748644453975</v>
      </c>
      <c r="H9457" t="n">
        <v>0.685047862276259</v>
      </c>
      <c r="I9457" t="n">
        <v>0.6916631521533265</v>
      </c>
      <c r="J9457" t="n">
        <v>0.7111031377378678</v>
      </c>
      <c r="K9457" t="n">
        <v>0.7311382949584202</v>
      </c>
      <c r="L9457" t="n">
        <v>0.7663551826644908</v>
      </c>
      <c r="M9457" t="n">
        <v>0.7575667236509704</v>
      </c>
      <c r="N9457" t="n">
        <v>0.7343151364705305</v>
      </c>
      <c r="O9457" t="n">
        <v>0.7540704560878142</v>
      </c>
      <c r="P9457" t="n">
        <v>0.769617668326613</v>
      </c>
      <c r="Q9457" t="n">
        <v>0.7383008177743712</v>
      </c>
      <c r="R9457" t="n">
        <v>0.7342622895254283</v>
      </c>
      <c r="S9457" t="n">
        <v>0.7063826382464578</v>
      </c>
      <c r="T9457" t="n">
        <v>0.7335277491013352</v>
      </c>
      <c r="U9457" t="n">
        <v>0.7174403343228047</v>
      </c>
      <c r="V9457" t="n">
        <v>0.7147693196011897</v>
      </c>
      <c r="W9457" t="n">
        <v>0.7336115077825562</v>
      </c>
      <c r="X9457" t="n">
        <v>0.733323659305847</v>
      </c>
      <c r="Y9457" t="n">
        <v>0.713187003248438</v>
      </c>
      <c r="Z9457" t="n">
        <v>0.7018936629626008</v>
      </c>
      <c r="AA9457" t="n">
        <v>0.7450963574890621</v>
      </c>
      <c r="AB9457" t="n">
        <v>0.7220820368716545</v>
      </c>
      <c r="AC9457" t="n">
        <v>0.7382974746714227</v>
      </c>
      <c r="AD9457" t="n">
        <v>0.7513968336366237</v>
      </c>
      <c r="AE9457" t="n">
        <v>0.7740249171760533</v>
      </c>
      <c r="AF9457" t="n">
        <v>0.6919497521249964</v>
      </c>
      <c r="AG9457" t="n">
        <v>0.7403560721647575</v>
      </c>
      <c r="AH9457" t="n">
        <v>0.7982589316487393</v>
      </c>
      <c r="AI9457" t="n">
        <v>0.7204909334017847</v>
      </c>
      <c r="AJ9457" t="n">
        <v>0.8343155196059565</v>
      </c>
      <c r="AK9457" t="n">
        <v>0.8192018054210649</v>
      </c>
    </row>
    <row r="9458">
      <c r="A9458" t="n">
        <v>11</v>
      </c>
      <c r="B9458" t="n">
        <v>0.816323325890161</v>
      </c>
      <c r="C9458" t="n">
        <v>0.8976925958356495</v>
      </c>
      <c r="D9458" t="n">
        <v>0.9171041262598442</v>
      </c>
      <c r="E9458" t="n">
        <v>0.8134374949264762</v>
      </c>
      <c r="F9458" t="n">
        <v>0.8301408050773477</v>
      </c>
      <c r="G9458" t="n">
        <v>0.89521784840457</v>
      </c>
      <c r="H9458" t="n">
        <v>0.7781019779262941</v>
      </c>
      <c r="I9458" t="n">
        <v>0.7991550126987564</v>
      </c>
      <c r="J9458" t="n">
        <v>0.7909441566795549</v>
      </c>
      <c r="K9458" t="n">
        <v>0.8051423825159882</v>
      </c>
      <c r="L9458" t="n">
        <v>0.8290300528243977</v>
      </c>
      <c r="M9458" t="n">
        <v>0.8266667908831326</v>
      </c>
      <c r="N9458" t="n">
        <v>0.7856645547311817</v>
      </c>
      <c r="O9458" t="n">
        <v>0.8097177314942572</v>
      </c>
      <c r="P9458" t="n">
        <v>0.8217325497175378</v>
      </c>
      <c r="Q9458" t="n">
        <v>0.7873445131456708</v>
      </c>
      <c r="R9458" t="n">
        <v>0.7825935684977349</v>
      </c>
      <c r="S9458" t="n">
        <v>0.7518763298519809</v>
      </c>
      <c r="T9458" t="n">
        <v>0.7771192124689611</v>
      </c>
      <c r="U9458" t="n">
        <v>0.7690614025300048</v>
      </c>
      <c r="V9458" t="n">
        <v>0.75282414930005</v>
      </c>
      <c r="W9458" t="n">
        <v>0.8024252904873143</v>
      </c>
      <c r="X9458" t="n">
        <v>0.7994837833595653</v>
      </c>
      <c r="Y9458" t="n">
        <v>0.7822937521491667</v>
      </c>
      <c r="Z9458" t="n">
        <v>0.7704439612690626</v>
      </c>
      <c r="AA9458" t="n">
        <v>0.8126441331515684</v>
      </c>
      <c r="AB9458" t="n">
        <v>0.7938822177600554</v>
      </c>
      <c r="AC9458" t="n">
        <v>0.802856686676287</v>
      </c>
      <c r="AD9458" t="n">
        <v>0.8186393939350484</v>
      </c>
      <c r="AE9458" t="n">
        <v>0.8444574681536091</v>
      </c>
      <c r="AF9458" t="n">
        <v>0.7639448243105512</v>
      </c>
      <c r="AG9458" t="n">
        <v>0.8257370408510077</v>
      </c>
      <c r="AH9458" t="n">
        <v>0.8790224677687012</v>
      </c>
      <c r="AI9458" t="n">
        <v>0.8378165072237782</v>
      </c>
      <c r="AJ9458" t="n">
        <v>0.8939994207473421</v>
      </c>
      <c r="AK9458" t="n">
        <v>0.8614033227430234</v>
      </c>
    </row>
    <row r="9459">
      <c r="A9459" t="n">
        <v>12</v>
      </c>
      <c r="B9459" t="n">
        <v>0.8409599966868104</v>
      </c>
      <c r="C9459" t="n">
        <v>0.9055803821735074</v>
      </c>
      <c r="D9459" t="n">
        <v>0.924542897144135</v>
      </c>
      <c r="E9459" t="n">
        <v>0.8390316691191773</v>
      </c>
      <c r="F9459" t="n">
        <v>0.8846440158321774</v>
      </c>
      <c r="G9459" t="n">
        <v>0.9021079279349529</v>
      </c>
      <c r="H9459" t="n">
        <v>0.8013245542767118</v>
      </c>
      <c r="I9459" t="n">
        <v>0.8358320846998046</v>
      </c>
      <c r="J9459" t="n">
        <v>0.8251212976341709</v>
      </c>
      <c r="K9459" t="n">
        <v>0.8200498801788945</v>
      </c>
      <c r="L9459" t="n">
        <v>0.8341732472491296</v>
      </c>
      <c r="M9459" t="n">
        <v>0.8149495551756601</v>
      </c>
      <c r="N9459" t="n">
        <v>0.7974126084053395</v>
      </c>
      <c r="O9459" t="n">
        <v>0.8059454313854871</v>
      </c>
      <c r="P9459" t="n">
        <v>0.8326441039360106</v>
      </c>
      <c r="Q9459" t="n">
        <v>0.7952288168232208</v>
      </c>
      <c r="R9459" t="n">
        <v>0.7831304541100391</v>
      </c>
      <c r="S9459" t="n">
        <v>0.7460909600922683</v>
      </c>
      <c r="T9459" t="n">
        <v>0.7884771862838065</v>
      </c>
      <c r="U9459" t="n">
        <v>0.7738133013628661</v>
      </c>
      <c r="V9459" t="n">
        <v>0.7483078593823701</v>
      </c>
      <c r="W9459" t="n">
        <v>0.8264622043192705</v>
      </c>
      <c r="X9459" t="n">
        <v>0.8065283187791117</v>
      </c>
      <c r="Y9459" t="n">
        <v>0.7930888478329694</v>
      </c>
      <c r="Z9459" t="n">
        <v>0.7991904722495993</v>
      </c>
      <c r="AA9459" t="n">
        <v>0.8288275631804968</v>
      </c>
      <c r="AB9459" t="n">
        <v>0.8154943998543791</v>
      </c>
      <c r="AC9459" t="n">
        <v>0.8185907103200756</v>
      </c>
      <c r="AD9459" t="n">
        <v>0.8263876042656023</v>
      </c>
      <c r="AE9459" t="n">
        <v>0.8618923988614621</v>
      </c>
      <c r="AF9459" t="n">
        <v>0.8084547145726754</v>
      </c>
      <c r="AG9459" t="n">
        <v>0.8475838431639714</v>
      </c>
      <c r="AH9459" t="n">
        <v>0.9278466684023038</v>
      </c>
      <c r="AI9459" t="n">
        <v>0.865148479194523</v>
      </c>
      <c r="AJ9459" t="n">
        <v>0.9063159417088107</v>
      </c>
      <c r="AK9459" t="n">
        <v>0.8615023568107428</v>
      </c>
    </row>
    <row r="9460">
      <c r="A9460" t="n">
        <v>13</v>
      </c>
      <c r="B9460" t="n">
        <v>0.8503490928417849</v>
      </c>
      <c r="C9460" t="n">
        <v>0.8731746868704701</v>
      </c>
      <c r="D9460" t="n">
        <v>0.9127882643361011</v>
      </c>
      <c r="E9460" t="n">
        <v>0.8387261507489628</v>
      </c>
      <c r="F9460" t="n">
        <v>0.8785560204930639</v>
      </c>
      <c r="G9460" t="n">
        <v>0.849363558572516</v>
      </c>
      <c r="H9460" t="n">
        <v>0.8484777190577284</v>
      </c>
      <c r="I9460" t="n">
        <v>0.8668157440434195</v>
      </c>
      <c r="J9460" t="n">
        <v>0.8565924173220455</v>
      </c>
      <c r="K9460" t="n">
        <v>0.841677562014769</v>
      </c>
      <c r="L9460" t="n">
        <v>0.8606071386588277</v>
      </c>
      <c r="M9460" t="n">
        <v>0.8316442481824283</v>
      </c>
      <c r="N9460" t="n">
        <v>0.8379890170905985</v>
      </c>
      <c r="O9460" t="n">
        <v>0.8373955036181928</v>
      </c>
      <c r="P9460" t="n">
        <v>0.8493766966778421</v>
      </c>
      <c r="Q9460" t="n">
        <v>0.8216826888719823</v>
      </c>
      <c r="R9460" t="n">
        <v>0.8119321351076306</v>
      </c>
      <c r="S9460" t="n">
        <v>0.7809700255511453</v>
      </c>
      <c r="T9460" t="n">
        <v>0.8273960832301333</v>
      </c>
      <c r="U9460" t="n">
        <v>0.804367860075148</v>
      </c>
      <c r="V9460" t="n">
        <v>0.7680571704672058</v>
      </c>
      <c r="W9460" t="n">
        <v>0.856901120126788</v>
      </c>
      <c r="X9460" t="n">
        <v>0.8511267085763506</v>
      </c>
      <c r="Y9460" t="n">
        <v>0.8250750404378585</v>
      </c>
      <c r="Z9460" t="n">
        <v>0.8404718734247689</v>
      </c>
      <c r="AA9460" t="n">
        <v>0.866058279673764</v>
      </c>
      <c r="AB9460" t="n">
        <v>0.8526456350718716</v>
      </c>
      <c r="AC9460" t="n">
        <v>0.8658094286096958</v>
      </c>
      <c r="AD9460" t="n">
        <v>0.8774629514644227</v>
      </c>
      <c r="AE9460" t="n">
        <v>0.9009965003966216</v>
      </c>
      <c r="AF9460" t="n">
        <v>0.8564415341533165</v>
      </c>
      <c r="AG9460" t="n">
        <v>0.8807236172639236</v>
      </c>
      <c r="AH9460" t="n">
        <v>0.9190439106758217</v>
      </c>
      <c r="AI9460" t="n">
        <v>0.8694892591556743</v>
      </c>
      <c r="AJ9460" t="n">
        <v>0.8944302541461545</v>
      </c>
      <c r="AK9460" t="n">
        <v>0.864421360948166</v>
      </c>
    </row>
    <row r="9461">
      <c r="A9461" t="n">
        <v>14</v>
      </c>
      <c r="B9461" t="n">
        <v>0.9077501026743653</v>
      </c>
      <c r="C9461" t="n">
        <v>0.9071256502572399</v>
      </c>
      <c r="D9461" t="n">
        <v>0.9547130343380763</v>
      </c>
      <c r="E9461" t="n">
        <v>0.9128564196494066</v>
      </c>
      <c r="F9461" t="n">
        <v>0.9463281768118331</v>
      </c>
      <c r="G9461" t="n">
        <v>0.9227145531640124</v>
      </c>
      <c r="H9461" t="n">
        <v>0.9188149812717612</v>
      </c>
      <c r="I9461" t="n">
        <v>0.9312202977444246</v>
      </c>
      <c r="J9461" t="n">
        <v>0.9077990211222045</v>
      </c>
      <c r="K9461" t="n">
        <v>0.9221844812539021</v>
      </c>
      <c r="L9461" t="n">
        <v>0.9275463460800677</v>
      </c>
      <c r="M9461" t="n">
        <v>0.8985591407533005</v>
      </c>
      <c r="N9461" t="n">
        <v>0.9211727142899011</v>
      </c>
      <c r="O9461" t="n">
        <v>0.9085857047124152</v>
      </c>
      <c r="P9461" t="n">
        <v>0.9092528638601574</v>
      </c>
      <c r="Q9461" t="n">
        <v>0.8878932586579038</v>
      </c>
      <c r="R9461" t="n">
        <v>0.8768027032769274</v>
      </c>
      <c r="S9461" t="n">
        <v>0.8594544354449805</v>
      </c>
      <c r="T9461" t="n">
        <v>0.8833393256001554</v>
      </c>
      <c r="U9461" t="n">
        <v>0.8648217973715281</v>
      </c>
      <c r="V9461" t="n">
        <v>0.8426050430037656</v>
      </c>
      <c r="W9461" t="n">
        <v>0.9343758684353169</v>
      </c>
      <c r="X9461" t="n">
        <v>0.9202647910671471</v>
      </c>
      <c r="Y9461" t="n">
        <v>0.9052616602738071</v>
      </c>
      <c r="Z9461" t="n">
        <v>0.9078808579790396</v>
      </c>
      <c r="AA9461" t="n">
        <v>0.9395640114444662</v>
      </c>
      <c r="AB9461" t="n">
        <v>0.9348343847234625</v>
      </c>
      <c r="AC9461" t="n">
        <v>0.9399075768937694</v>
      </c>
      <c r="AD9461" t="n">
        <v>0.9528660762099875</v>
      </c>
      <c r="AE9461" t="n">
        <v>0.9522109094302645</v>
      </c>
      <c r="AF9461" t="n">
        <v>0.9475207552024065</v>
      </c>
      <c r="AG9461" t="n">
        <v>0.9528180648967044</v>
      </c>
      <c r="AH9461" t="n">
        <v>0.9942638514400757</v>
      </c>
      <c r="AI9461" t="n">
        <v>0.9442805530759005</v>
      </c>
      <c r="AJ9461" t="n">
        <v>0.9578037593725244</v>
      </c>
      <c r="AK9461" t="n">
        <v>0.9355348239794491</v>
      </c>
    </row>
    <row r="9462">
      <c r="A9462" t="n">
        <v>15</v>
      </c>
      <c r="B9462" t="n">
        <v>0.9875082398335123</v>
      </c>
      <c r="C9462" t="n">
        <v>0.9451946775336472</v>
      </c>
      <c r="D9462" t="n">
        <v>0.9861083194329515</v>
      </c>
      <c r="E9462" t="n">
        <v>0.9829426289634366</v>
      </c>
      <c r="F9462" t="n">
        <v>1</v>
      </c>
      <c r="G9462" t="n">
        <v>1</v>
      </c>
      <c r="H9462" t="n">
        <v>0.9817829811046528</v>
      </c>
      <c r="I9462" t="n">
        <v>1</v>
      </c>
      <c r="J9462" t="n">
        <v>0.9794397797132447</v>
      </c>
      <c r="K9462" t="n">
        <v>0.9753637604642472</v>
      </c>
      <c r="L9462" t="n">
        <v>1</v>
      </c>
      <c r="M9462" t="n">
        <v>0.9595385565322075</v>
      </c>
      <c r="N9462" t="n">
        <v>0.9700967994632901</v>
      </c>
      <c r="O9462" t="n">
        <v>0.9528161184478129</v>
      </c>
      <c r="P9462" t="n">
        <v>0.9790385643060373</v>
      </c>
      <c r="Q9462" t="n">
        <v>0.9349612931092818</v>
      </c>
      <c r="R9462" t="n">
        <v>0.938822085249074</v>
      </c>
      <c r="S9462" t="n">
        <v>0.9159187759515934</v>
      </c>
      <c r="T9462" t="n">
        <v>0.9359955818420999</v>
      </c>
      <c r="U9462" t="n">
        <v>0.9239544286814763</v>
      </c>
      <c r="V9462" t="n">
        <v>0.9064413738589436</v>
      </c>
      <c r="W9462" t="n">
        <v>0.9988079220561246</v>
      </c>
      <c r="X9462" t="n">
        <v>0.9772852827718624</v>
      </c>
      <c r="Y9462" t="n">
        <v>0.9714488378419717</v>
      </c>
      <c r="Z9462" t="n">
        <v>0.9906054154096166</v>
      </c>
      <c r="AA9462" t="n">
        <v>0.9895847503279308</v>
      </c>
      <c r="AB9462" t="n">
        <v>0.9917405673524878</v>
      </c>
      <c r="AC9462" t="n">
        <v>1</v>
      </c>
      <c r="AD9462" t="n">
        <v>1</v>
      </c>
      <c r="AE9462" t="n">
        <v>1</v>
      </c>
      <c r="AF9462" t="n">
        <v>1</v>
      </c>
      <c r="AG9462" t="n">
        <v>1</v>
      </c>
      <c r="AH9462" t="n">
        <v>1</v>
      </c>
      <c r="AI9462" t="n">
        <v>1</v>
      </c>
      <c r="AJ9462" t="n">
        <v>1</v>
      </c>
      <c r="AK9462" t="n">
        <v>1</v>
      </c>
    </row>
    <row r="9463">
      <c r="A9463" t="n">
        <v>16</v>
      </c>
      <c r="B9463" t="n">
        <v>1</v>
      </c>
      <c r="C9463" t="n">
        <v>1</v>
      </c>
      <c r="D9463" t="n">
        <v>1</v>
      </c>
      <c r="E9463" t="n">
        <v>1</v>
      </c>
      <c r="F9463" t="n">
        <v>0.9987062330404927</v>
      </c>
      <c r="G9463" t="n">
        <v>0.9978645062748082</v>
      </c>
      <c r="H9463" t="n">
        <v>1</v>
      </c>
      <c r="I9463" t="n">
        <v>0.9987193383861848</v>
      </c>
      <c r="J9463" t="n">
        <v>1</v>
      </c>
      <c r="K9463" t="n">
        <v>1</v>
      </c>
      <c r="L9463" t="n">
        <v>0.999597138817906</v>
      </c>
      <c r="M9463" t="n">
        <v>1</v>
      </c>
      <c r="N9463" t="n">
        <v>0.9779288352460621</v>
      </c>
      <c r="O9463" t="n">
        <v>0.9773713392037582</v>
      </c>
      <c r="P9463" t="n">
        <v>1</v>
      </c>
      <c r="Q9463" t="n">
        <v>0.9741159328452362</v>
      </c>
      <c r="R9463" t="n">
        <v>0.9717360313193513</v>
      </c>
      <c r="S9463" t="n">
        <v>0.9523453619197689</v>
      </c>
      <c r="T9463" t="n">
        <v>0.9697373004242245</v>
      </c>
      <c r="U9463" t="n">
        <v>0.963008011715952</v>
      </c>
      <c r="V9463" t="n">
        <v>0.9550422253305002</v>
      </c>
      <c r="W9463" t="n">
        <v>1</v>
      </c>
      <c r="X9463" t="n">
        <v>1</v>
      </c>
      <c r="Y9463" t="n">
        <v>1</v>
      </c>
      <c r="Z9463" t="n">
        <v>1</v>
      </c>
      <c r="AA9463" t="n">
        <v>1</v>
      </c>
      <c r="AB9463" t="n">
        <v>1</v>
      </c>
      <c r="AC9463" t="n">
        <v>0.9987348007727401</v>
      </c>
      <c r="AD9463" t="n">
        <v>0.987053387270781</v>
      </c>
      <c r="AE9463" t="n">
        <v>0.977726470999953</v>
      </c>
      <c r="AF9463" t="n">
        <v>0.9506488783779772</v>
      </c>
      <c r="AG9463" t="n">
        <v>0.9443859657583675</v>
      </c>
      <c r="AH9463" t="n">
        <v>0.9410149148977502</v>
      </c>
      <c r="AI9463" t="n">
        <v>0.9480351553370906</v>
      </c>
      <c r="AJ9463" t="n">
        <v>0.9619856902577372</v>
      </c>
      <c r="AK9463" t="n">
        <v>0.9589978952759749</v>
      </c>
    </row>
    <row r="9464">
      <c r="A9464" t="n">
        <v>17</v>
      </c>
      <c r="B9464" t="n">
        <v>0.8144354980655805</v>
      </c>
      <c r="C9464" t="n">
        <v>0.9010431951340359</v>
      </c>
      <c r="D9464" t="n">
        <v>0.9077049447073697</v>
      </c>
      <c r="E9464" t="n">
        <v>0.9341216789636581</v>
      </c>
      <c r="F9464" t="n">
        <v>0.9242900110062923</v>
      </c>
      <c r="G9464" t="n">
        <v>0.9048692950613458</v>
      </c>
      <c r="H9464" t="n">
        <v>0.9451411571599921</v>
      </c>
      <c r="I9464" t="n">
        <v>0.9278465628455348</v>
      </c>
      <c r="J9464" t="n">
        <v>0.9374853673978002</v>
      </c>
      <c r="K9464" t="n">
        <v>0.9680270049381156</v>
      </c>
      <c r="L9464" t="n">
        <v>0.9504677011728634</v>
      </c>
      <c r="M9464" t="n">
        <v>0.9735351643875534</v>
      </c>
      <c r="N9464" t="n">
        <v>0.9810543624708615</v>
      </c>
      <c r="O9464" t="n">
        <v>0.9752012563935823</v>
      </c>
      <c r="P9464" t="n">
        <v>0.9935792918438699</v>
      </c>
      <c r="Q9464" t="n">
        <v>0.9812236322943404</v>
      </c>
      <c r="R9464" t="n">
        <v>0.9741411513137578</v>
      </c>
      <c r="S9464" t="n">
        <v>0.9610393879633917</v>
      </c>
      <c r="T9464" t="n">
        <v>0.9689495451133591</v>
      </c>
      <c r="U9464" t="n">
        <v>0.9683331093926316</v>
      </c>
      <c r="V9464" t="n">
        <v>0.959426044694199</v>
      </c>
      <c r="W9464" t="n">
        <v>0.9812975145897134</v>
      </c>
      <c r="X9464" t="n">
        <v>0.989034462735379</v>
      </c>
      <c r="Y9464" t="n">
        <v>0.9865791992247206</v>
      </c>
      <c r="Z9464" t="n">
        <v>0.9688392004032591</v>
      </c>
      <c r="AA9464" t="n">
        <v>0.9420923591103013</v>
      </c>
      <c r="AB9464" t="n">
        <v>0.9604087622796488</v>
      </c>
      <c r="AC9464" t="n">
        <v>0.9275098351835862</v>
      </c>
      <c r="AD9464" t="n">
        <v>0.8890600126606095</v>
      </c>
      <c r="AE9464" t="n">
        <v>0.8810511875320797</v>
      </c>
      <c r="AF9464" t="n">
        <v>0.7673228015317785</v>
      </c>
      <c r="AG9464" t="n">
        <v>0.7775890440583525</v>
      </c>
      <c r="AH9464" t="n">
        <v>0.7783763891033114</v>
      </c>
      <c r="AI9464" t="n">
        <v>0.7299464011371082</v>
      </c>
      <c r="AJ9464" t="n">
        <v>0.8138230333783905</v>
      </c>
      <c r="AK9464" t="n">
        <v>0.8207563401810222</v>
      </c>
    </row>
    <row r="9465">
      <c r="A9465" t="n">
        <v>18</v>
      </c>
      <c r="B9465" t="n">
        <v>0.6039012807548551</v>
      </c>
      <c r="C9465" t="n">
        <v>0.7368097491066791</v>
      </c>
      <c r="D9465" t="n">
        <v>0.7689491137255721</v>
      </c>
      <c r="E9465" t="n">
        <v>0.7561254957293844</v>
      </c>
      <c r="F9465" t="n">
        <v>0.7415043382442756</v>
      </c>
      <c r="G9465" t="n">
        <v>0.7349839974773538</v>
      </c>
      <c r="H9465" t="n">
        <v>0.8887002811159767</v>
      </c>
      <c r="I9465" t="n">
        <v>0.8495128597543926</v>
      </c>
      <c r="J9465" t="n">
        <v>0.8617361666207196</v>
      </c>
      <c r="K9465" t="n">
        <v>0.930228741318376</v>
      </c>
      <c r="L9465" t="n">
        <v>0.9323127103529333</v>
      </c>
      <c r="M9465" t="n">
        <v>0.954455515236961</v>
      </c>
      <c r="N9465" t="n">
        <v>1</v>
      </c>
      <c r="O9465" t="n">
        <v>1</v>
      </c>
      <c r="P9465" t="n">
        <v>0.9952732621226881</v>
      </c>
      <c r="Q9465" t="n">
        <v>1</v>
      </c>
      <c r="R9465" t="n">
        <v>1</v>
      </c>
      <c r="S9465" t="n">
        <v>1</v>
      </c>
      <c r="T9465" t="n">
        <v>1</v>
      </c>
      <c r="U9465" t="n">
        <v>1</v>
      </c>
      <c r="V9465" t="n">
        <v>1</v>
      </c>
      <c r="W9465" t="n">
        <v>0.960804504720161</v>
      </c>
      <c r="X9465" t="n">
        <v>0.9889035264386176</v>
      </c>
      <c r="Y9465" t="n">
        <v>0.9849012298063553</v>
      </c>
      <c r="Z9465" t="n">
        <v>0.9488086550253165</v>
      </c>
      <c r="AA9465" t="n">
        <v>0.8814436212165115</v>
      </c>
      <c r="AB9465" t="n">
        <v>0.8984965784788309</v>
      </c>
      <c r="AC9465" t="n">
        <v>0.8139309634053231</v>
      </c>
      <c r="AD9465" t="n">
        <v>0.7737676817939124</v>
      </c>
      <c r="AE9465" t="n">
        <v>0.7667774718865193</v>
      </c>
      <c r="AF9465" t="n">
        <v>0.6008532144588806</v>
      </c>
      <c r="AG9465" t="n">
        <v>0.6246342684874789</v>
      </c>
      <c r="AH9465" t="n">
        <v>0.6652097946915703</v>
      </c>
      <c r="AI9465" t="n">
        <v>0.5645580871450848</v>
      </c>
      <c r="AJ9465" t="n">
        <v>0.7014799032351982</v>
      </c>
      <c r="AK9465" t="n">
        <v>0.7431766527685524</v>
      </c>
    </row>
    <row r="9466">
      <c r="A9466" t="n">
        <v>19</v>
      </c>
      <c r="B9466" t="n">
        <v>0.5671800960134737</v>
      </c>
      <c r="C9466" t="n">
        <v>0.7859871304538699</v>
      </c>
      <c r="D9466" t="n">
        <v>0.8295217137452371</v>
      </c>
      <c r="E9466" t="n">
        <v>0.6665097256681184</v>
      </c>
      <c r="F9466" t="n">
        <v>0.7029276353866686</v>
      </c>
      <c r="G9466" t="n">
        <v>0.7024933017865778</v>
      </c>
      <c r="H9466" t="n">
        <v>0.6850401664927787</v>
      </c>
      <c r="I9466" t="n">
        <v>0.699759165953044</v>
      </c>
      <c r="J9466" t="n">
        <v>0.6979276771947516</v>
      </c>
      <c r="K9466" t="n">
        <v>0.7476570843050431</v>
      </c>
      <c r="L9466" t="n">
        <v>0.7675305043388149</v>
      </c>
      <c r="M9466" t="n">
        <v>0.7706560337371923</v>
      </c>
      <c r="N9466" t="n">
        <v>0.8669781632893917</v>
      </c>
      <c r="O9466" t="n">
        <v>0.8647106500128229</v>
      </c>
      <c r="P9466" t="n">
        <v>0.852781846952797</v>
      </c>
      <c r="Q9466" t="n">
        <v>0.9140929003322069</v>
      </c>
      <c r="R9466" t="n">
        <v>0.9069210885621519</v>
      </c>
      <c r="S9466" t="n">
        <v>0.9170212680178371</v>
      </c>
      <c r="T9466" t="n">
        <v>0.9075179470143443</v>
      </c>
      <c r="U9466" t="n">
        <v>0.9074666967785933</v>
      </c>
      <c r="V9466" t="n">
        <v>0.9105050788117851</v>
      </c>
      <c r="W9466" t="n">
        <v>0.8252102817238561</v>
      </c>
      <c r="X9466" t="n">
        <v>0.8600490819413753</v>
      </c>
      <c r="Y9466" t="n">
        <v>0.8485282028636164</v>
      </c>
      <c r="Z9466" t="n">
        <v>0.7941850929527451</v>
      </c>
      <c r="AA9466" t="n">
        <v>0.7096677448472684</v>
      </c>
      <c r="AB9466" t="n">
        <v>0.7263297857211929</v>
      </c>
      <c r="AC9466" t="n">
        <v>0.6699706628145687</v>
      </c>
      <c r="AD9466" t="n">
        <v>0.6507029219623022</v>
      </c>
      <c r="AE9466" t="n">
        <v>0.6536785031029816</v>
      </c>
      <c r="AF9466" t="n">
        <v>0.5510370179795961</v>
      </c>
      <c r="AG9466" t="n">
        <v>0.6185213773511584</v>
      </c>
      <c r="AH9466" t="n">
        <v>0.6614202564831467</v>
      </c>
      <c r="AI9466" t="n">
        <v>0.5800151716581168</v>
      </c>
      <c r="AJ9466" t="n">
        <v>0.77628283016927</v>
      </c>
      <c r="AK9466" t="n">
        <v>0.8259081123906624</v>
      </c>
    </row>
    <row r="9467">
      <c r="A9467" t="n">
        <v>20</v>
      </c>
      <c r="B9467" t="n">
        <v>0.516522807514038</v>
      </c>
      <c r="C9467" t="n">
        <v>0.7608803017686678</v>
      </c>
      <c r="D9467" t="n">
        <v>0.7948991036755307</v>
      </c>
      <c r="E9467" t="n">
        <v>0.5919927620189007</v>
      </c>
      <c r="F9467" t="n">
        <v>0.6409572852254115</v>
      </c>
      <c r="G9467" t="n">
        <v>0.6333455771954988</v>
      </c>
      <c r="H9467" t="n">
        <v>0.5739966072588829</v>
      </c>
      <c r="I9467" t="n">
        <v>0.6122516429813867</v>
      </c>
      <c r="J9467" t="n">
        <v>0.6127180228866597</v>
      </c>
      <c r="K9467" t="n">
        <v>0.6272260610072956</v>
      </c>
      <c r="L9467" t="n">
        <v>0.6534575715899814</v>
      </c>
      <c r="M9467" t="n">
        <v>0.6509889959738339</v>
      </c>
      <c r="N9467" t="n">
        <v>0.6936310056102658</v>
      </c>
      <c r="O9467" t="n">
        <v>0.7100651326144979</v>
      </c>
      <c r="P9467" t="n">
        <v>0.7130837469352608</v>
      </c>
      <c r="Q9467" t="n">
        <v>0.7687123358016448</v>
      </c>
      <c r="R9467" t="n">
        <v>0.7492963857772319</v>
      </c>
      <c r="S9467" t="n">
        <v>0.7631434576322068</v>
      </c>
      <c r="T9467" t="n">
        <v>0.7537108251176201</v>
      </c>
      <c r="U9467" t="n">
        <v>0.7436657451032096</v>
      </c>
      <c r="V9467" t="n">
        <v>0.751799346169047</v>
      </c>
      <c r="W9467" t="n">
        <v>0.6816353961165635</v>
      </c>
      <c r="X9467" t="n">
        <v>0.7055508740956306</v>
      </c>
      <c r="Y9467" t="n">
        <v>0.6957766216564193</v>
      </c>
      <c r="Z9467" t="n">
        <v>0.6705507948569409</v>
      </c>
      <c r="AA9467" t="n">
        <v>0.6075424931298533</v>
      </c>
      <c r="AB9467" t="n">
        <v>0.620161661897963</v>
      </c>
      <c r="AC9467" t="n">
        <v>0.5831842007489798</v>
      </c>
      <c r="AD9467" t="n">
        <v>0.5791575707371339</v>
      </c>
      <c r="AE9467" t="n">
        <v>0.587330875834072</v>
      </c>
      <c r="AF9467" t="n">
        <v>0.493247756261194</v>
      </c>
      <c r="AG9467" t="n">
        <v>0.5631685300455084</v>
      </c>
      <c r="AH9467" t="n">
        <v>0.6160745465742334</v>
      </c>
      <c r="AI9467" t="n">
        <v>0.5458846877358601</v>
      </c>
      <c r="AJ9467" t="n">
        <v>0.760903785981706</v>
      </c>
      <c r="AK9467" t="n">
        <v>0.8048038525252689</v>
      </c>
    </row>
    <row r="9468">
      <c r="A9468" t="n">
        <v>21</v>
      </c>
      <c r="B9468" t="n">
        <v>0.4915099516481393</v>
      </c>
      <c r="C9468" t="n">
        <v>0.7515502387093232</v>
      </c>
      <c r="D9468" t="n">
        <v>0.7891188071514528</v>
      </c>
      <c r="E9468" t="n">
        <v>0.506856452119958</v>
      </c>
      <c r="F9468" t="n">
        <v>0.5871984861071939</v>
      </c>
      <c r="G9468" t="n">
        <v>0.6042865829843148</v>
      </c>
      <c r="H9468" t="n">
        <v>0.5236167104043694</v>
      </c>
      <c r="I9468" t="n">
        <v>0.5607498886273647</v>
      </c>
      <c r="J9468" t="n">
        <v>0.5570709582501555</v>
      </c>
      <c r="K9468" t="n">
        <v>0.559394340629058</v>
      </c>
      <c r="L9468" t="n">
        <v>0.5950984809654289</v>
      </c>
      <c r="M9468" t="n">
        <v>0.5875940875032543</v>
      </c>
      <c r="N9468" t="n">
        <v>0.6068853479624271</v>
      </c>
      <c r="O9468" t="n">
        <v>0.630680582561956</v>
      </c>
      <c r="P9468" t="n">
        <v>0.637331318807343</v>
      </c>
      <c r="Q9468" t="n">
        <v>0.6796336805917875</v>
      </c>
      <c r="R9468" t="n">
        <v>0.6540332025840899</v>
      </c>
      <c r="S9468" t="n">
        <v>0.6674769182198987</v>
      </c>
      <c r="T9468" t="n">
        <v>0.6577826930718882</v>
      </c>
      <c r="U9468" t="n">
        <v>0.644448733383572</v>
      </c>
      <c r="V9468" t="n">
        <v>0.6489500274637404</v>
      </c>
      <c r="W9468" t="n">
        <v>0.5955574632471294</v>
      </c>
      <c r="X9468" t="n">
        <v>0.6221661789570385</v>
      </c>
      <c r="Y9468" t="n">
        <v>0.6153295449664214</v>
      </c>
      <c r="Z9468" t="n">
        <v>0.5898628467389424</v>
      </c>
      <c r="AA9468" t="n">
        <v>0.5470146102266435</v>
      </c>
      <c r="AB9468" t="n">
        <v>0.5619841409791864</v>
      </c>
      <c r="AC9468" t="n">
        <v>0.5326821693929239</v>
      </c>
      <c r="AD9468" t="n">
        <v>0.5303393365273252</v>
      </c>
      <c r="AE9468" t="n">
        <v>0.5366058513368485</v>
      </c>
      <c r="AF9468" t="n">
        <v>0.4474601470428167</v>
      </c>
      <c r="AG9468" t="n">
        <v>0.5194041079704659</v>
      </c>
      <c r="AH9468" t="n">
        <v>0.5693046265749627</v>
      </c>
      <c r="AI9468" t="n">
        <v>0.5287744288598653</v>
      </c>
      <c r="AJ9468" t="n">
        <v>0.7548713592205368</v>
      </c>
      <c r="AK9468" t="n">
        <v>0.8065474523235994</v>
      </c>
    </row>
    <row r="9469">
      <c r="A9469" t="n">
        <v>22</v>
      </c>
      <c r="B9469" t="n">
        <v>0.4789681485137239</v>
      </c>
      <c r="C9469" t="n">
        <v>0.7467617368399705</v>
      </c>
      <c r="D9469" t="n">
        <v>0.7902421494384593</v>
      </c>
      <c r="E9469" t="n">
        <v>0.4777953085956929</v>
      </c>
      <c r="F9469" t="n">
        <v>0.5681267750923958</v>
      </c>
      <c r="G9469" t="n">
        <v>0.5860418603283132</v>
      </c>
      <c r="H9469" t="n">
        <v>0.4558091621600526</v>
      </c>
      <c r="I9469" t="n">
        <v>0.5025992225784345</v>
      </c>
      <c r="J9469" t="n">
        <v>0.4988019160108258</v>
      </c>
      <c r="K9469" t="n">
        <v>0.4905756625092458</v>
      </c>
      <c r="L9469" t="n">
        <v>0.5218492278597309</v>
      </c>
      <c r="M9469" t="n">
        <v>0.5121858940816548</v>
      </c>
      <c r="N9469" t="n">
        <v>0.5357950490571537</v>
      </c>
      <c r="O9469" t="n">
        <v>0.5563444348914012</v>
      </c>
      <c r="P9469" t="n">
        <v>0.5545522817859769</v>
      </c>
      <c r="Q9469" t="n">
        <v>0.5886780210252314</v>
      </c>
      <c r="R9469" t="n">
        <v>0.5663305876110281</v>
      </c>
      <c r="S9469" t="n">
        <v>0.5851621624722866</v>
      </c>
      <c r="T9469" t="n">
        <v>0.5767427158915618</v>
      </c>
      <c r="U9469" t="n">
        <v>0.5618497971074904</v>
      </c>
      <c r="V9469" t="n">
        <v>0.5692188689418279</v>
      </c>
      <c r="W9469" t="n">
        <v>0.5382579290723941</v>
      </c>
      <c r="X9469" t="n">
        <v>0.5486165772787301</v>
      </c>
      <c r="Y9469" t="n">
        <v>0.5434282258410927</v>
      </c>
      <c r="Z9469" t="n">
        <v>0.525456487883416</v>
      </c>
      <c r="AA9469" t="n">
        <v>0.4781882500266982</v>
      </c>
      <c r="AB9469" t="n">
        <v>0.492981473159688</v>
      </c>
      <c r="AC9469" t="n">
        <v>0.4666375590129933</v>
      </c>
      <c r="AD9469" t="n">
        <v>0.4712262707174882</v>
      </c>
      <c r="AE9469" t="n">
        <v>0.4815816340814706</v>
      </c>
      <c r="AF9469" t="n">
        <v>0.4076331647849277</v>
      </c>
      <c r="AG9469" t="n">
        <v>0.4945720582774304</v>
      </c>
      <c r="AH9469" t="n">
        <v>0.5564474275632505</v>
      </c>
      <c r="AI9469" t="n">
        <v>0.5207192745188939</v>
      </c>
      <c r="AJ9469" t="n">
        <v>0.7531973721819796</v>
      </c>
      <c r="AK9469" t="n">
        <v>0.8115211632801683</v>
      </c>
    </row>
    <row r="9470">
      <c r="A9470" t="n">
        <v>23</v>
      </c>
      <c r="B9470" t="n">
        <v>0.4448647286808329</v>
      </c>
      <c r="C9470" t="n">
        <v>0.7028925859739286</v>
      </c>
      <c r="D9470" t="n">
        <v>0.7496626057538444</v>
      </c>
      <c r="E9470" t="n">
        <v>0.4068574852738669</v>
      </c>
      <c r="F9470" t="n">
        <v>0.5211911097808909</v>
      </c>
      <c r="G9470" t="n">
        <v>0.5349658026877672</v>
      </c>
      <c r="H9470" t="n">
        <v>0.3634366730468376</v>
      </c>
      <c r="I9470" t="n">
        <v>0.4130095112527429</v>
      </c>
      <c r="J9470" t="n">
        <v>0.4021641705236705</v>
      </c>
      <c r="K9470" t="n">
        <v>0.3866955878553187</v>
      </c>
      <c r="L9470" t="n">
        <v>0.4188039485354137</v>
      </c>
      <c r="M9470" t="n">
        <v>0.399594019184198</v>
      </c>
      <c r="N9470" t="n">
        <v>0.433077202740262</v>
      </c>
      <c r="O9470" t="n">
        <v>0.4407487104720674</v>
      </c>
      <c r="P9470" t="n">
        <v>0.4355088097433112</v>
      </c>
      <c r="Q9470" t="n">
        <v>0.4729127654636257</v>
      </c>
      <c r="R9470" t="n">
        <v>0.4501335895645311</v>
      </c>
      <c r="S9470" t="n">
        <v>0.4686003746922403</v>
      </c>
      <c r="T9470" t="n">
        <v>0.4541514494627635</v>
      </c>
      <c r="U9470" t="n">
        <v>0.4389482359671552</v>
      </c>
      <c r="V9470" t="n">
        <v>0.4551857578585765</v>
      </c>
      <c r="W9470" t="n">
        <v>0.4415661689242545</v>
      </c>
      <c r="X9470" t="n">
        <v>0.4346265974489613</v>
      </c>
      <c r="Y9470" t="n">
        <v>0.4260490036161685</v>
      </c>
      <c r="Z9470" t="n">
        <v>0.3975526080185379</v>
      </c>
      <c r="AA9470" t="n">
        <v>0.3782055289487384</v>
      </c>
      <c r="AB9470" t="n">
        <v>0.3860860983282042</v>
      </c>
      <c r="AC9470" t="n">
        <v>0.3703923706670521</v>
      </c>
      <c r="AD9470" t="n">
        <v>0.3817086214673656</v>
      </c>
      <c r="AE9470" t="n">
        <v>0.3834814987634734</v>
      </c>
      <c r="AF9470" t="n">
        <v>0.3666076252486173</v>
      </c>
      <c r="AG9470" t="n">
        <v>0.4438969700030993</v>
      </c>
      <c r="AH9470" t="n">
        <v>0.5160454357199865</v>
      </c>
      <c r="AI9470" t="n">
        <v>0.4885388850363776</v>
      </c>
      <c r="AJ9470" t="n">
        <v>0.7102875044269557</v>
      </c>
      <c r="AK9470" t="n">
        <v>0.7719845626895653</v>
      </c>
    </row>
    <row r="9471">
      <c r="A9471" t="n">
        <v>24</v>
      </c>
      <c r="B9471" t="n">
        <v>0.3961487622130725</v>
      </c>
      <c r="C9471" t="n">
        <v>0.637906626997098</v>
      </c>
      <c r="D9471" t="n">
        <v>0.6737800076397716</v>
      </c>
      <c r="E9471" t="n">
        <v>0.348320460727606</v>
      </c>
      <c r="F9471" t="n">
        <v>0.463229966277641</v>
      </c>
      <c r="G9471" t="n">
        <v>0.4711513402924983</v>
      </c>
      <c r="H9471" t="n">
        <v>0.1349763464597747</v>
      </c>
      <c r="I9471" t="n">
        <v>0.210114990390585</v>
      </c>
      <c r="J9471" t="n">
        <v>0.2010250556327495</v>
      </c>
      <c r="K9471" t="n">
        <v>0.1389447980118901</v>
      </c>
      <c r="L9471" t="n">
        <v>0.1737153944827024</v>
      </c>
      <c r="M9471" t="n">
        <v>0.161578708469648</v>
      </c>
      <c r="N9471" t="n">
        <v>0.1132540255222347</v>
      </c>
      <c r="O9471" t="n">
        <v>0.1467817143760542</v>
      </c>
      <c r="P9471" t="n">
        <v>0.136878080131411</v>
      </c>
      <c r="Q9471" t="n">
        <v>0.1158322914314878</v>
      </c>
      <c r="R9471" t="n">
        <v>0.1214342900313711</v>
      </c>
      <c r="S9471" t="n">
        <v>0.1222745884417275</v>
      </c>
      <c r="T9471" t="n">
        <v>0.1248858490691662</v>
      </c>
      <c r="U9471" t="n">
        <v>0.1186115051015479</v>
      </c>
      <c r="V9471" t="n">
        <v>0.1207221912213812</v>
      </c>
      <c r="W9471" t="n">
        <v>0.1011959300133997</v>
      </c>
      <c r="X9471" t="n">
        <v>0.119855159128264</v>
      </c>
      <c r="Y9471" t="n">
        <v>0.1110082566640932</v>
      </c>
      <c r="Z9471" t="n">
        <v>0.09969304152215293</v>
      </c>
      <c r="AA9471" t="n">
        <v>0.1228270989748071</v>
      </c>
      <c r="AB9471" t="n">
        <v>0.1126146906410161</v>
      </c>
      <c r="AC9471" t="n">
        <v>0.1051348776532673</v>
      </c>
      <c r="AD9471" t="n">
        <v>0.142840549450707</v>
      </c>
      <c r="AE9471" t="n">
        <v>0.1360459147963231</v>
      </c>
      <c r="AF9471" t="n">
        <v>0.3052202178925183</v>
      </c>
      <c r="AG9471" t="n">
        <v>0.3856142093815607</v>
      </c>
      <c r="AH9471" t="n">
        <v>0.4449272200159625</v>
      </c>
      <c r="AI9471" t="n">
        <v>0.4409856980303664</v>
      </c>
      <c r="AJ9471" t="n">
        <v>0.6452707588627364</v>
      </c>
      <c r="AK9471" t="n">
        <v>0.6946969757596612</v>
      </c>
    </row>
    <row r="9481">
      <c r="A9481" t="inlineStr">
        <is>
          <t>PVVAC-P-240to760-E10.8-rDXGF-Htl1985-CZ14</t>
        </is>
      </c>
      <c r="D9481" t="n">
        <v>2015</v>
      </c>
      <c r="F9481" t="inlineStr">
        <is>
          <t>Source Annual kWh:</t>
        </is>
      </c>
      <c r="G9481" s="175" t="n">
        <v>1295101.41400001</v>
      </c>
      <c r="H9481" t="inlineStr">
        <is>
          <t>DEER</t>
        </is>
      </c>
      <c r="K9481" t="inlineStr">
        <is>
          <t>PDAF</t>
        </is>
      </c>
      <c r="L9481" t="inlineStr">
        <is>
          <t>Monthly</t>
        </is>
      </c>
    </row>
    <row r="9482">
      <c r="A9482" t="n">
        <v>238</v>
      </c>
      <c r="B9482" t="inlineStr">
        <is>
          <t>PVVAC-P-240to760-E10.8-20-MM</t>
        </is>
      </c>
      <c r="F9482" t="inlineStr">
        <is>
          <t>Source Sample Size:</t>
        </is>
      </c>
      <c r="G9482" t="n">
        <v>0</v>
      </c>
      <c r="H9482" t="inlineStr">
        <is>
          <t>DEER</t>
        </is>
      </c>
      <c r="K9482" t="inlineStr">
        <is>
          <t>WKWE</t>
        </is>
      </c>
      <c r="L9482" t="inlineStr">
        <is>
          <t>Monthly</t>
        </is>
      </c>
      <c r="N9482" t="inlineStr">
        <is>
          <t>Weekend Peak3</t>
        </is>
      </c>
    </row>
    <row r="9483">
      <c r="B9483" t="n">
        <v>1</v>
      </c>
      <c r="C9483" t="inlineStr">
        <is>
          <t>JANUARY</t>
        </is>
      </c>
      <c r="D9483" t="inlineStr">
        <is>
          <t>JAN</t>
        </is>
      </c>
      <c r="E9483" t="n">
        <v>2</v>
      </c>
      <c r="F9483" t="inlineStr">
        <is>
          <t>FEBRUARY</t>
        </is>
      </c>
      <c r="G9483" t="inlineStr">
        <is>
          <t>FEB</t>
        </is>
      </c>
      <c r="H9483" t="n">
        <v>3</v>
      </c>
      <c r="I9483" t="inlineStr">
        <is>
          <t>MARCH</t>
        </is>
      </c>
      <c r="J9483" t="inlineStr">
        <is>
          <t>MAR</t>
        </is>
      </c>
      <c r="K9483" t="n">
        <v>4</v>
      </c>
      <c r="L9483" t="inlineStr">
        <is>
          <t>APRIL</t>
        </is>
      </c>
      <c r="M9483" t="inlineStr">
        <is>
          <t>APR</t>
        </is>
      </c>
      <c r="N9483" t="n">
        <v>5</v>
      </c>
      <c r="O9483" t="inlineStr">
        <is>
          <t>MAY</t>
        </is>
      </c>
      <c r="P9483" t="inlineStr">
        <is>
          <t>MAY</t>
        </is>
      </c>
      <c r="Q9483" t="n">
        <v>6</v>
      </c>
      <c r="R9483" t="inlineStr">
        <is>
          <t>JUNE</t>
        </is>
      </c>
      <c r="S9483" t="inlineStr">
        <is>
          <t>JUN</t>
        </is>
      </c>
      <c r="T9483" t="n">
        <v>7</v>
      </c>
      <c r="U9483" t="inlineStr">
        <is>
          <t>JULY</t>
        </is>
      </c>
      <c r="V9483" t="inlineStr">
        <is>
          <t>JUL</t>
        </is>
      </c>
      <c r="W9483" t="n">
        <v>8</v>
      </c>
      <c r="X9483" t="inlineStr">
        <is>
          <t>AUGUST</t>
        </is>
      </c>
      <c r="Y9483" t="inlineStr">
        <is>
          <t>AUG</t>
        </is>
      </c>
      <c r="Z9483" t="n">
        <v>9</v>
      </c>
      <c r="AA9483" t="inlineStr">
        <is>
          <t>SEPTEMBER</t>
        </is>
      </c>
      <c r="AB9483" t="inlineStr">
        <is>
          <t>SEP</t>
        </is>
      </c>
      <c r="AC9483" t="n">
        <v>10</v>
      </c>
      <c r="AD9483" t="inlineStr">
        <is>
          <t>OCTOBER</t>
        </is>
      </c>
      <c r="AE9483" t="inlineStr">
        <is>
          <t>OCT</t>
        </is>
      </c>
      <c r="AF9483" t="n">
        <v>11</v>
      </c>
      <c r="AG9483" t="inlineStr">
        <is>
          <t>NOVEMBER</t>
        </is>
      </c>
      <c r="AH9483" t="inlineStr">
        <is>
          <t>NOV</t>
        </is>
      </c>
      <c r="AI9483" t="n">
        <v>12</v>
      </c>
      <c r="AJ9483" t="inlineStr">
        <is>
          <t>DECEMBER</t>
        </is>
      </c>
      <c r="AK9483" t="inlineStr">
        <is>
          <t>DEC</t>
        </is>
      </c>
    </row>
    <row r="9484">
      <c r="B9484" t="n">
        <v>31</v>
      </c>
      <c r="E9484" t="n">
        <v>28</v>
      </c>
      <c r="H9484" t="n">
        <v>31</v>
      </c>
      <c r="K9484" t="n">
        <v>30</v>
      </c>
      <c r="N9484" t="n">
        <v>31</v>
      </c>
      <c r="Q9484" t="n">
        <v>30</v>
      </c>
      <c r="T9484" t="n">
        <v>31</v>
      </c>
      <c r="W9484" t="n">
        <v>31</v>
      </c>
      <c r="Z9484" t="n">
        <v>30</v>
      </c>
      <c r="AC9484" t="n">
        <v>31</v>
      </c>
      <c r="AF9484" t="n">
        <v>30</v>
      </c>
      <c r="AI9484" t="n">
        <v>31</v>
      </c>
    </row>
    <row r="9485">
      <c r="A9485" t="inlineStr">
        <is>
          <t>RATIOS</t>
        </is>
      </c>
      <c r="B9485" t="inlineStr">
        <is>
          <t>E.BKDWN</t>
        </is>
      </c>
      <c r="C9485" t="inlineStr">
        <is>
          <t>PEAK/AVG</t>
        </is>
      </c>
      <c r="D9485" t="inlineStr">
        <is>
          <t>END/AVG</t>
        </is>
      </c>
      <c r="E9485" t="inlineStr">
        <is>
          <t>E.BKDWN</t>
        </is>
      </c>
      <c r="F9485" t="inlineStr">
        <is>
          <t>PEAK/AVG</t>
        </is>
      </c>
      <c r="G9485" t="inlineStr">
        <is>
          <t>END/AVG</t>
        </is>
      </c>
      <c r="H9485" t="inlineStr">
        <is>
          <t>E.BKDWN</t>
        </is>
      </c>
      <c r="I9485" t="inlineStr">
        <is>
          <t>PEAK/AVG</t>
        </is>
      </c>
      <c r="J9485" t="inlineStr">
        <is>
          <t>END/AVG</t>
        </is>
      </c>
      <c r="K9485" t="inlineStr">
        <is>
          <t>E.BKDWN</t>
        </is>
      </c>
      <c r="L9485" t="inlineStr">
        <is>
          <t>PEAK/AVG</t>
        </is>
      </c>
      <c r="M9485" t="inlineStr">
        <is>
          <t>END/AVG</t>
        </is>
      </c>
      <c r="N9485" t="inlineStr">
        <is>
          <t>E.BKDWN</t>
        </is>
      </c>
      <c r="O9485" t="inlineStr">
        <is>
          <t>PEAK/AVG</t>
        </is>
      </c>
      <c r="P9485" t="inlineStr">
        <is>
          <t>END/AVG</t>
        </is>
      </c>
      <c r="Q9485" t="inlineStr">
        <is>
          <t>E.BKDWN</t>
        </is>
      </c>
      <c r="R9485" t="inlineStr">
        <is>
          <t>PEAK/AVG</t>
        </is>
      </c>
      <c r="S9485" t="inlineStr">
        <is>
          <t>END/AVG</t>
        </is>
      </c>
      <c r="T9485" t="inlineStr">
        <is>
          <t>E.BKDWN</t>
        </is>
      </c>
      <c r="U9485" t="inlineStr">
        <is>
          <t>PEAK/AVG</t>
        </is>
      </c>
      <c r="V9485" t="inlineStr">
        <is>
          <t>END/AVG</t>
        </is>
      </c>
      <c r="W9485" t="inlineStr">
        <is>
          <t>E.BKDWN</t>
        </is>
      </c>
      <c r="X9485" t="inlineStr">
        <is>
          <t>PEAK/AVG</t>
        </is>
      </c>
      <c r="Y9485" t="inlineStr">
        <is>
          <t>END/AVG</t>
        </is>
      </c>
      <c r="Z9485" t="inlineStr">
        <is>
          <t>E.BKDWN</t>
        </is>
      </c>
      <c r="AA9485" t="inlineStr">
        <is>
          <t>PEAK/AVG</t>
        </is>
      </c>
      <c r="AB9485" t="inlineStr">
        <is>
          <t>END/AVG</t>
        </is>
      </c>
      <c r="AC9485" t="inlineStr">
        <is>
          <t>E.BKDWN</t>
        </is>
      </c>
      <c r="AD9485" t="inlineStr">
        <is>
          <t>PEAK/AVG</t>
        </is>
      </c>
      <c r="AE9485" t="inlineStr">
        <is>
          <t>END/AVG</t>
        </is>
      </c>
      <c r="AF9485" t="inlineStr">
        <is>
          <t>E.BKDWN</t>
        </is>
      </c>
      <c r="AG9485" t="inlineStr">
        <is>
          <t>PEAK/AVG</t>
        </is>
      </c>
      <c r="AH9485" t="inlineStr">
        <is>
          <t>END/AVG</t>
        </is>
      </c>
      <c r="AI9485" t="inlineStr">
        <is>
          <t>E.BKDWN</t>
        </is>
      </c>
      <c r="AJ9485" t="inlineStr">
        <is>
          <t>PEAK/AVG</t>
        </is>
      </c>
      <c r="AK9485" t="inlineStr">
        <is>
          <t>END/AVG</t>
        </is>
      </c>
    </row>
    <row r="9486">
      <c r="B9486" s="170" t="n">
        <v>0.0552327692982285</v>
      </c>
      <c r="C9486" s="171" t="n">
        <v>1.094339949789689</v>
      </c>
      <c r="D9486" s="171" t="n">
        <v>0.9531623029908343</v>
      </c>
      <c r="E9486" s="170" t="n">
        <v>0.05238721589367677</v>
      </c>
      <c r="F9486" s="171" t="n">
        <v>1.202259418137125</v>
      </c>
      <c r="G9486" s="171" t="n">
        <v>1.004914692118591</v>
      </c>
      <c r="H9486" s="170" t="n">
        <v>0.06779076956122068</v>
      </c>
      <c r="I9486" s="171" t="n">
        <v>1.186532808462781</v>
      </c>
      <c r="J9486" s="171" t="n">
        <v>1.029000843561094</v>
      </c>
      <c r="K9486" s="170" t="n">
        <v>0.06828220550606197</v>
      </c>
      <c r="L9486" s="171" t="n">
        <v>1.259661053371265</v>
      </c>
      <c r="M9486" s="171" t="n">
        <v>1.043079486012852</v>
      </c>
      <c r="N9486" s="170" t="n">
        <v>0.08961696594438351</v>
      </c>
      <c r="O9486" s="171" t="n">
        <v>1.370599607238138</v>
      </c>
      <c r="P9486" s="171" t="n">
        <v>1.045522522720871</v>
      </c>
      <c r="Q9486" s="170" t="n">
        <v>0.1133452568786556</v>
      </c>
      <c r="R9486" s="171" t="n">
        <v>1.343712845260753</v>
      </c>
      <c r="S9486" s="171" t="n">
        <v>1.063317734842129</v>
      </c>
      <c r="T9486" s="170" t="n">
        <v>0.1249398648424258</v>
      </c>
      <c r="U9486" s="171" t="n">
        <v>1.156039789583474</v>
      </c>
      <c r="V9486" s="171" t="n">
        <v>1.012646215996023</v>
      </c>
      <c r="W9486" s="170" t="n">
        <v>0.1296487587185618</v>
      </c>
      <c r="X9486" s="171" t="n">
        <v>1.121359291248675</v>
      </c>
      <c r="Y9486" s="171" t="n">
        <v>1.038449945476134</v>
      </c>
      <c r="Z9486" s="170" t="n">
        <v>0.1006568781799707</v>
      </c>
      <c r="AA9486" s="171" t="n">
        <v>1.33929848734127</v>
      </c>
      <c r="AB9486" s="171" t="n">
        <v>1.139428327746738</v>
      </c>
      <c r="AC9486" s="170" t="n">
        <v>0.08341996347228209</v>
      </c>
      <c r="AD9486" s="171" t="n">
        <v>1.428703929350983</v>
      </c>
      <c r="AE9486" s="171" t="n">
        <v>0.995160021779114</v>
      </c>
      <c r="AF9486" s="170" t="n">
        <v>0.06059448209847167</v>
      </c>
      <c r="AG9486" s="171" t="n">
        <v>1.108870624177627</v>
      </c>
      <c r="AH9486" s="171" t="n">
        <v>0.9999033166109995</v>
      </c>
      <c r="AI9486" s="170" t="n">
        <v>0.05408486960606088</v>
      </c>
      <c r="AJ9486" s="171" t="n">
        <v>1.143887415307578</v>
      </c>
      <c r="AK9486" s="171" t="n">
        <v>0.9733611001945653</v>
      </c>
      <c r="AM9486">
        <f>A9481</f>
        <v/>
      </c>
      <c r="AN9486" s="163">
        <f>1/($B9486*(1/$B9484)*(1/(5/7+2/7*$D9486))*$B9496/SUM($B9488:$B9511))</f>
        <v/>
      </c>
      <c r="AO9486" s="163">
        <f>1/(B9486*(1/B9484)*(1/(5/7+2/7*D9486)))</f>
        <v/>
      </c>
      <c r="AP9486" s="163" t="n"/>
      <c r="AR9486" s="168">
        <f>CHOOSE(AV$3,C9486,F9486,I9486,L9486,O9486,R9486,U9486,X9486,AA9486,AD9486,AG9486,AJ9486)</f>
        <v/>
      </c>
      <c r="AS9486" s="164" t="n"/>
      <c r="AT9486" s="164" t="n"/>
      <c r="AV9486" s="116">
        <f>AN9486/AR9486</f>
        <v/>
      </c>
      <c r="AW9486" s="165">
        <f>AO9486/AR9486</f>
        <v/>
      </c>
      <c r="AX9486" s="163" t="n"/>
    </row>
    <row r="9487">
      <c r="A9487" t="inlineStr">
        <is>
          <t>HOUR</t>
        </is>
      </c>
      <c r="B9487" t="inlineStr">
        <is>
          <t>PEAK</t>
        </is>
      </c>
      <c r="C9487" t="inlineStr">
        <is>
          <t>AVG</t>
        </is>
      </c>
      <c r="D9487" t="inlineStr">
        <is>
          <t>END</t>
        </is>
      </c>
      <c r="E9487" t="inlineStr">
        <is>
          <t>PEAK</t>
        </is>
      </c>
      <c r="F9487" t="inlineStr">
        <is>
          <t>AVG</t>
        </is>
      </c>
      <c r="G9487" t="inlineStr">
        <is>
          <t>END</t>
        </is>
      </c>
      <c r="H9487" t="inlineStr">
        <is>
          <t>PEAK</t>
        </is>
      </c>
      <c r="I9487" t="inlineStr">
        <is>
          <t>AVG</t>
        </is>
      </c>
      <c r="J9487" t="inlineStr">
        <is>
          <t>END</t>
        </is>
      </c>
      <c r="K9487" t="inlineStr">
        <is>
          <t>PEAK</t>
        </is>
      </c>
      <c r="L9487" t="inlineStr">
        <is>
          <t>AVG</t>
        </is>
      </c>
      <c r="M9487" t="inlineStr">
        <is>
          <t>END</t>
        </is>
      </c>
      <c r="N9487" t="inlineStr">
        <is>
          <t>PEAK</t>
        </is>
      </c>
      <c r="O9487" t="inlineStr">
        <is>
          <t>AVG</t>
        </is>
      </c>
      <c r="P9487" t="inlineStr">
        <is>
          <t>END</t>
        </is>
      </c>
      <c r="Q9487" t="inlineStr">
        <is>
          <t>PEAK</t>
        </is>
      </c>
      <c r="R9487" t="inlineStr">
        <is>
          <t>AVG</t>
        </is>
      </c>
      <c r="S9487" t="inlineStr">
        <is>
          <t>END</t>
        </is>
      </c>
      <c r="T9487" t="inlineStr">
        <is>
          <t>PEAK</t>
        </is>
      </c>
      <c r="U9487" t="inlineStr">
        <is>
          <t>AVG</t>
        </is>
      </c>
      <c r="V9487" t="inlineStr">
        <is>
          <t>END</t>
        </is>
      </c>
      <c r="W9487" t="inlineStr">
        <is>
          <t>PEAK</t>
        </is>
      </c>
      <c r="X9487" t="inlineStr">
        <is>
          <t>AVG</t>
        </is>
      </c>
      <c r="Y9487" t="inlineStr">
        <is>
          <t>END</t>
        </is>
      </c>
      <c r="Z9487" t="inlineStr">
        <is>
          <t>PEAK</t>
        </is>
      </c>
      <c r="AA9487" t="inlineStr">
        <is>
          <t>AVG</t>
        </is>
      </c>
      <c r="AB9487" t="inlineStr">
        <is>
          <t>END</t>
        </is>
      </c>
      <c r="AC9487" t="inlineStr">
        <is>
          <t>PEAK</t>
        </is>
      </c>
      <c r="AD9487" t="inlineStr">
        <is>
          <t>AVG</t>
        </is>
      </c>
      <c r="AE9487" t="inlineStr">
        <is>
          <t>END</t>
        </is>
      </c>
      <c r="AF9487" t="inlineStr">
        <is>
          <t>PEAK</t>
        </is>
      </c>
      <c r="AG9487" t="inlineStr">
        <is>
          <t>AVG</t>
        </is>
      </c>
      <c r="AH9487" t="inlineStr">
        <is>
          <t>END</t>
        </is>
      </c>
      <c r="AI9487" t="inlineStr">
        <is>
          <t>PEAK</t>
        </is>
      </c>
      <c r="AJ9487" t="inlineStr">
        <is>
          <t>AVG</t>
        </is>
      </c>
      <c r="AK9487" t="inlineStr">
        <is>
          <t>END</t>
        </is>
      </c>
    </row>
    <row r="9488">
      <c r="A9488" t="n">
        <v>1</v>
      </c>
      <c r="B9488" t="n">
        <v>0.1993219206796797</v>
      </c>
      <c r="C9488" t="n">
        <v>0.2305696245955946</v>
      </c>
      <c r="D9488" t="n">
        <v>0.2664393649657014</v>
      </c>
      <c r="E9488" t="n">
        <v>0.1639723484147499</v>
      </c>
      <c r="F9488" t="n">
        <v>0.2209089842083819</v>
      </c>
      <c r="G9488" t="n">
        <v>0.227897540588846</v>
      </c>
      <c r="H9488" t="n">
        <v>0.1333407384254535</v>
      </c>
      <c r="I9488" t="n">
        <v>0.1803033575069982</v>
      </c>
      <c r="J9488" t="n">
        <v>0.1757357969328513</v>
      </c>
      <c r="K9488" t="n">
        <v>0.1258737098837036</v>
      </c>
      <c r="L9488" t="n">
        <v>0.1803013418518072</v>
      </c>
      <c r="M9488" t="n">
        <v>0.1785064579864712</v>
      </c>
      <c r="N9488" t="n">
        <v>0.1136315250707955</v>
      </c>
      <c r="O9488" t="n">
        <v>0.1474498456921618</v>
      </c>
      <c r="P9488" t="n">
        <v>0.1525831088616842</v>
      </c>
      <c r="Q9488" t="n">
        <v>0.1059095438505093</v>
      </c>
      <c r="R9488" t="n">
        <v>0.1266511334000699</v>
      </c>
      <c r="S9488" t="n">
        <v>0.1240218446539201</v>
      </c>
      <c r="T9488" t="n">
        <v>0.1097865082482158</v>
      </c>
      <c r="U9488" t="n">
        <v>0.1208605684493723</v>
      </c>
      <c r="V9488" t="n">
        <v>0.121560987224513</v>
      </c>
      <c r="W9488" t="n">
        <v>0.09974235158007802</v>
      </c>
      <c r="X9488" t="n">
        <v>0.1139022630463446</v>
      </c>
      <c r="Y9488" t="n">
        <v>0.1190943421252188</v>
      </c>
      <c r="Z9488" t="n">
        <v>0.1086103427199042</v>
      </c>
      <c r="AA9488" t="n">
        <v>0.1240663560653441</v>
      </c>
      <c r="AB9488" t="n">
        <v>0.1154370223092742</v>
      </c>
      <c r="AC9488" t="n">
        <v>0.1098296686842654</v>
      </c>
      <c r="AD9488" t="n">
        <v>0.1386980724019958</v>
      </c>
      <c r="AE9488" t="n">
        <v>0.151557784783391</v>
      </c>
      <c r="AF9488" t="n">
        <v>0.1724926752484534</v>
      </c>
      <c r="AG9488" t="n">
        <v>0.1812361314428032</v>
      </c>
      <c r="AH9488" t="n">
        <v>0.19966227120522</v>
      </c>
      <c r="AI9488" t="n">
        <v>0.1902404250743762</v>
      </c>
      <c r="AJ9488" t="n">
        <v>0.2402518335385864</v>
      </c>
      <c r="AK9488" t="n">
        <v>0.2662801719354133</v>
      </c>
    </row>
    <row r="9489">
      <c r="A9489" t="n">
        <v>2</v>
      </c>
      <c r="B9489" t="n">
        <v>0.2172097853560612</v>
      </c>
      <c r="C9489" t="n">
        <v>0.2543258266526162</v>
      </c>
      <c r="D9489" t="n">
        <v>0.284580102150144</v>
      </c>
      <c r="E9489" t="n">
        <v>0.1876376758818718</v>
      </c>
      <c r="F9489" t="n">
        <v>0.2512822519158633</v>
      </c>
      <c r="G9489" t="n">
        <v>0.2517679024369361</v>
      </c>
      <c r="H9489" t="n">
        <v>0.1580733155783334</v>
      </c>
      <c r="I9489" t="n">
        <v>0.2023591912635062</v>
      </c>
      <c r="J9489" t="n">
        <v>0.2027772707334948</v>
      </c>
      <c r="K9489" t="n">
        <v>0.1500872470578904</v>
      </c>
      <c r="L9489" t="n">
        <v>0.206927902203796</v>
      </c>
      <c r="M9489" t="n">
        <v>0.1985873434823806</v>
      </c>
      <c r="N9489" t="n">
        <v>0.1601412313217008</v>
      </c>
      <c r="O9489" t="n">
        <v>0.1782073585381164</v>
      </c>
      <c r="P9489" t="n">
        <v>0.1917991574794533</v>
      </c>
      <c r="Q9489" t="n">
        <v>0.2176044772611148</v>
      </c>
      <c r="R9489" t="n">
        <v>0.191549787159504</v>
      </c>
      <c r="S9489" t="n">
        <v>0.1931421759942925</v>
      </c>
      <c r="T9489" t="n">
        <v>0.2369043653393471</v>
      </c>
      <c r="U9489" t="n">
        <v>0.2196616910179079</v>
      </c>
      <c r="V9489" t="n">
        <v>0.2231081709383008</v>
      </c>
      <c r="W9489" t="n">
        <v>0.183860183737156</v>
      </c>
      <c r="X9489" t="n">
        <v>0.2102305293860037</v>
      </c>
      <c r="Y9489" t="n">
        <v>0.2369359751208542</v>
      </c>
      <c r="Z9489" t="n">
        <v>0.2038754044827326</v>
      </c>
      <c r="AA9489" t="n">
        <v>0.1558773966965979</v>
      </c>
      <c r="AB9489" t="n">
        <v>0.1722493437881397</v>
      </c>
      <c r="AC9489" t="n">
        <v>0.15968765029901</v>
      </c>
      <c r="AD9489" t="n">
        <v>0.1594668946800997</v>
      </c>
      <c r="AE9489" t="n">
        <v>0.1835116328956856</v>
      </c>
      <c r="AF9489" t="n">
        <v>0.1728053218015251</v>
      </c>
      <c r="AG9489" t="n">
        <v>0.205309940714329</v>
      </c>
      <c r="AH9489" t="n">
        <v>0.2107483130561789</v>
      </c>
      <c r="AI9489" t="n">
        <v>0.2150279640827053</v>
      </c>
      <c r="AJ9489" t="n">
        <v>0.2652069892830761</v>
      </c>
      <c r="AK9489" t="n">
        <v>0.2834354687279719</v>
      </c>
    </row>
    <row r="9490">
      <c r="A9490" t="n">
        <v>3</v>
      </c>
      <c r="B9490" t="n">
        <v>0.2312619268377115</v>
      </c>
      <c r="C9490" t="n">
        <v>0.2725521482969669</v>
      </c>
      <c r="D9490" t="n">
        <v>0.29521961195965</v>
      </c>
      <c r="E9490" t="n">
        <v>0.1871526388996675</v>
      </c>
      <c r="F9490" t="n">
        <v>0.2608805734819012</v>
      </c>
      <c r="G9490" t="n">
        <v>0.2605753074263942</v>
      </c>
      <c r="H9490" t="n">
        <v>0.1589645098044281</v>
      </c>
      <c r="I9490" t="n">
        <v>0.2078743921193732</v>
      </c>
      <c r="J9490" t="n">
        <v>0.2013017264630801</v>
      </c>
      <c r="K9490" t="n">
        <v>0.159201094553999</v>
      </c>
      <c r="L9490" t="n">
        <v>0.2140300875144616</v>
      </c>
      <c r="M9490" t="n">
        <v>0.2016511880244031</v>
      </c>
      <c r="N9490" t="n">
        <v>0.2194889113775401</v>
      </c>
      <c r="O9490" t="n">
        <v>0.1980176660571075</v>
      </c>
      <c r="P9490" t="n">
        <v>0.2332374573069055</v>
      </c>
      <c r="Q9490" t="n">
        <v>0.2580983508518557</v>
      </c>
      <c r="R9490" t="n">
        <v>0.2437511174035558</v>
      </c>
      <c r="S9490" t="n">
        <v>0.2400530126870778</v>
      </c>
      <c r="T9490" t="n">
        <v>0.2902044610140496</v>
      </c>
      <c r="U9490" t="n">
        <v>0.2701991004759524</v>
      </c>
      <c r="V9490" t="n">
        <v>0.2728500388525389</v>
      </c>
      <c r="W9490" t="n">
        <v>0.2281533146110392</v>
      </c>
      <c r="X9490" t="n">
        <v>0.2600481338627726</v>
      </c>
      <c r="Y9490" t="n">
        <v>0.282409941656207</v>
      </c>
      <c r="Z9490" t="n">
        <v>0.2338493022593386</v>
      </c>
      <c r="AA9490" t="n">
        <v>0.1837633333896209</v>
      </c>
      <c r="AB9490" t="n">
        <v>0.2078609743958415</v>
      </c>
      <c r="AC9490" t="n">
        <v>0.2179433196910986</v>
      </c>
      <c r="AD9490" t="n">
        <v>0.184078668727155</v>
      </c>
      <c r="AE9490" t="n">
        <v>0.2117958297856221</v>
      </c>
      <c r="AF9490" t="n">
        <v>0.1979099113600589</v>
      </c>
      <c r="AG9490" t="n">
        <v>0.2135246015474146</v>
      </c>
      <c r="AH9490" t="n">
        <v>0.2176184993353711</v>
      </c>
      <c r="AI9490" t="n">
        <v>0.2160100511531904</v>
      </c>
      <c r="AJ9490" t="n">
        <v>0.2815678396261831</v>
      </c>
      <c r="AK9490" t="n">
        <v>0.2984318242491323</v>
      </c>
    </row>
    <row r="9491">
      <c r="A9491" t="n">
        <v>4</v>
      </c>
      <c r="B9491" t="n">
        <v>0.2468953256363734</v>
      </c>
      <c r="C9491" t="n">
        <v>0.290159510368086</v>
      </c>
      <c r="D9491" t="n">
        <v>0.3152027677643875</v>
      </c>
      <c r="E9491" t="n">
        <v>0.2051094541916149</v>
      </c>
      <c r="F9491" t="n">
        <v>0.2780402451363489</v>
      </c>
      <c r="G9491" t="n">
        <v>0.277807506662243</v>
      </c>
      <c r="H9491" t="n">
        <v>0.1689097207333108</v>
      </c>
      <c r="I9491" t="n">
        <v>0.222207589313951</v>
      </c>
      <c r="J9491" t="n">
        <v>0.2136079182456934</v>
      </c>
      <c r="K9491" t="n">
        <v>0.175566114432448</v>
      </c>
      <c r="L9491" t="n">
        <v>0.2253298922066534</v>
      </c>
      <c r="M9491" t="n">
        <v>0.2172621485172487</v>
      </c>
      <c r="N9491" t="n">
        <v>0.1948531448952869</v>
      </c>
      <c r="O9491" t="n">
        <v>0.1930769682644925</v>
      </c>
      <c r="P9491" t="n">
        <v>0.2201329509887261</v>
      </c>
      <c r="Q9491" t="n">
        <v>0.2384263308823587</v>
      </c>
      <c r="R9491" t="n">
        <v>0.2235962335085711</v>
      </c>
      <c r="S9491" t="n">
        <v>0.2196928321721575</v>
      </c>
      <c r="T9491" t="n">
        <v>0.2624553894335257</v>
      </c>
      <c r="U9491" t="n">
        <v>0.2458869851145751</v>
      </c>
      <c r="V9491" t="n">
        <v>0.2504568189825622</v>
      </c>
      <c r="W9491" t="n">
        <v>0.2166518008181343</v>
      </c>
      <c r="X9491" t="n">
        <v>0.2394212824217576</v>
      </c>
      <c r="Y9491" t="n">
        <v>0.2576699555830493</v>
      </c>
      <c r="Z9491" t="n">
        <v>0.2104937889594122</v>
      </c>
      <c r="AA9491" t="n">
        <v>0.1780296452957536</v>
      </c>
      <c r="AB9491" t="n">
        <v>0.1897670817638049</v>
      </c>
      <c r="AC9491" t="n">
        <v>0.2033367514542138</v>
      </c>
      <c r="AD9491" t="n">
        <v>0.1800232333591747</v>
      </c>
      <c r="AE9491" t="n">
        <v>0.2136806500449511</v>
      </c>
      <c r="AF9491" t="n">
        <v>0.200192850299568</v>
      </c>
      <c r="AG9491" t="n">
        <v>0.2242539912125941</v>
      </c>
      <c r="AH9491" t="n">
        <v>0.2245676773246188</v>
      </c>
      <c r="AI9491" t="n">
        <v>0.2354909334737605</v>
      </c>
      <c r="AJ9491" t="n">
        <v>0.2993357670609181</v>
      </c>
      <c r="AK9491" t="n">
        <v>0.3169871708345707</v>
      </c>
    </row>
    <row r="9492">
      <c r="A9492" t="n">
        <v>5</v>
      </c>
      <c r="B9492" t="n">
        <v>0.2499639041921584</v>
      </c>
      <c r="C9492" t="n">
        <v>0.2929030464773841</v>
      </c>
      <c r="D9492" t="n">
        <v>0.3190340762681293</v>
      </c>
      <c r="E9492" t="n">
        <v>0.2074838967721908</v>
      </c>
      <c r="F9492" t="n">
        <v>0.2837538801539369</v>
      </c>
      <c r="G9492" t="n">
        <v>0.2794429669188864</v>
      </c>
      <c r="H9492" t="n">
        <v>0.1841207271111616</v>
      </c>
      <c r="I9492" t="n">
        <v>0.237265454308882</v>
      </c>
      <c r="J9492" t="n">
        <v>0.2296351188254493</v>
      </c>
      <c r="K9492" t="n">
        <v>0.1747593270079217</v>
      </c>
      <c r="L9492" t="n">
        <v>0.2423043072726936</v>
      </c>
      <c r="M9492" t="n">
        <v>0.2321395797899846</v>
      </c>
      <c r="N9492" t="n">
        <v>0.1941512656671207</v>
      </c>
      <c r="O9492" t="n">
        <v>0.2047202780728893</v>
      </c>
      <c r="P9492" t="n">
        <v>0.2256217266815807</v>
      </c>
      <c r="Q9492" t="n">
        <v>0.2278389215608453</v>
      </c>
      <c r="R9492" t="n">
        <v>0.2245366258646984</v>
      </c>
      <c r="S9492" t="n">
        <v>0.2099182025611966</v>
      </c>
      <c r="T9492" t="n">
        <v>0.2562983006025887</v>
      </c>
      <c r="U9492" t="n">
        <v>0.2376885032011408</v>
      </c>
      <c r="V9492" t="n">
        <v>0.2367797599990991</v>
      </c>
      <c r="W9492" t="n">
        <v>0.1976826626351432</v>
      </c>
      <c r="X9492" t="n">
        <v>0.2271612473919629</v>
      </c>
      <c r="Y9492" t="n">
        <v>0.2407729234355269</v>
      </c>
      <c r="Z9492" t="n">
        <v>0.195775152955299</v>
      </c>
      <c r="AA9492" t="n">
        <v>0.1767700244978483</v>
      </c>
      <c r="AB9492" t="n">
        <v>0.1821822243427915</v>
      </c>
      <c r="AC9492" t="n">
        <v>0.200184215541258</v>
      </c>
      <c r="AD9492" t="n">
        <v>0.1866395565334273</v>
      </c>
      <c r="AE9492" t="n">
        <v>0.2197526872673982</v>
      </c>
      <c r="AF9492" t="n">
        <v>0.2268343607848357</v>
      </c>
      <c r="AG9492" t="n">
        <v>0.2377483481178883</v>
      </c>
      <c r="AH9492" t="n">
        <v>0.2368181929940108</v>
      </c>
      <c r="AI9492" t="n">
        <v>0.2384422744459252</v>
      </c>
      <c r="AJ9492" t="n">
        <v>0.3038875819156031</v>
      </c>
      <c r="AK9492" t="n">
        <v>0.3181607530123192</v>
      </c>
    </row>
    <row r="9493">
      <c r="A9493" t="n">
        <v>6</v>
      </c>
      <c r="B9493" t="n">
        <v>0.2647657947427108</v>
      </c>
      <c r="C9493" t="n">
        <v>0.3094082441544825</v>
      </c>
      <c r="D9493" t="n">
        <v>0.3347688873337619</v>
      </c>
      <c r="E9493" t="n">
        <v>0.2203828956558595</v>
      </c>
      <c r="F9493" t="n">
        <v>0.300463789523974</v>
      </c>
      <c r="G9493" t="n">
        <v>0.2942283303188244</v>
      </c>
      <c r="H9493" t="n">
        <v>0.2725698166723066</v>
      </c>
      <c r="I9493" t="n">
        <v>0.3263203049749077</v>
      </c>
      <c r="J9493" t="n">
        <v>0.3179710721398389</v>
      </c>
      <c r="K9493" t="n">
        <v>0.2810247563526764</v>
      </c>
      <c r="L9493" t="n">
        <v>0.3630917887216547</v>
      </c>
      <c r="M9493" t="n">
        <v>0.3444054198662669</v>
      </c>
      <c r="N9493" t="n">
        <v>0.3691865297516106</v>
      </c>
      <c r="O9493" t="n">
        <v>0.3669996353070128</v>
      </c>
      <c r="P9493" t="n">
        <v>0.3981782830292186</v>
      </c>
      <c r="Q9493" t="n">
        <v>0.3919514727041667</v>
      </c>
      <c r="R9493" t="n">
        <v>0.4292892553369365</v>
      </c>
      <c r="S9493" t="n">
        <v>0.4268005056072106</v>
      </c>
      <c r="T9493" t="n">
        <v>0.4230917667786421</v>
      </c>
      <c r="U9493" t="n">
        <v>0.4249141225488395</v>
      </c>
      <c r="V9493" t="n">
        <v>0.4186205820319475</v>
      </c>
      <c r="W9493" t="n">
        <v>0.2827058525702145</v>
      </c>
      <c r="X9493" t="n">
        <v>0.3480633104702289</v>
      </c>
      <c r="Y9493" t="n">
        <v>0.3704583518381312</v>
      </c>
      <c r="Z9493" t="n">
        <v>0.278808029549175</v>
      </c>
      <c r="AA9493" t="n">
        <v>0.2685990410505432</v>
      </c>
      <c r="AB9493" t="n">
        <v>0.267686533285149</v>
      </c>
      <c r="AC9493" t="n">
        <v>0.2776554715645617</v>
      </c>
      <c r="AD9493" t="n">
        <v>0.2732817051621237</v>
      </c>
      <c r="AE9493" t="n">
        <v>0.3137223636412489</v>
      </c>
      <c r="AF9493" t="n">
        <v>0.2390105510472886</v>
      </c>
      <c r="AG9493" t="n">
        <v>0.2525587070106874</v>
      </c>
      <c r="AH9493" t="n">
        <v>0.2493307937411363</v>
      </c>
      <c r="AI9493" t="n">
        <v>0.2515345110476329</v>
      </c>
      <c r="AJ9493" t="n">
        <v>0.3212691054460391</v>
      </c>
      <c r="AK9493" t="n">
        <v>0.3332935890167706</v>
      </c>
    </row>
    <row r="9494">
      <c r="A9494" t="n">
        <v>7</v>
      </c>
      <c r="B9494" t="n">
        <v>0.3829756514206092</v>
      </c>
      <c r="C9494" t="n">
        <v>0.4487102125690722</v>
      </c>
      <c r="D9494" t="n">
        <v>0.4839824180235604</v>
      </c>
      <c r="E9494" t="n">
        <v>0.3189871830842979</v>
      </c>
      <c r="F9494" t="n">
        <v>0.4356402576050062</v>
      </c>
      <c r="G9494" t="n">
        <v>0.424641068313409</v>
      </c>
      <c r="H9494" t="n">
        <v>0.311100405299635</v>
      </c>
      <c r="I9494" t="n">
        <v>0.396574001955338</v>
      </c>
      <c r="J9494" t="n">
        <v>0.3834698720341315</v>
      </c>
      <c r="K9494" t="n">
        <v>0.4294674459415246</v>
      </c>
      <c r="L9494" t="n">
        <v>0.4922145690885646</v>
      </c>
      <c r="M9494" t="n">
        <v>0.4781444759630186</v>
      </c>
      <c r="N9494" t="n">
        <v>0.5509372809665325</v>
      </c>
      <c r="O9494" t="n">
        <v>0.5488767796827311</v>
      </c>
      <c r="P9494" t="n">
        <v>0.5782683180823056</v>
      </c>
      <c r="Q9494" t="n">
        <v>0.5506416179669986</v>
      </c>
      <c r="R9494" t="n">
        <v>0.5985223853480617</v>
      </c>
      <c r="S9494" t="n">
        <v>0.5892979068555715</v>
      </c>
      <c r="T9494" t="n">
        <v>0.5790347163709385</v>
      </c>
      <c r="U9494" t="n">
        <v>0.5798387478846705</v>
      </c>
      <c r="V9494" t="n">
        <v>0.5787699430967164</v>
      </c>
      <c r="W9494" t="n">
        <v>0.4393043571526024</v>
      </c>
      <c r="X9494" t="n">
        <v>0.515279081268547</v>
      </c>
      <c r="Y9494" t="n">
        <v>0.5367213104060474</v>
      </c>
      <c r="Z9494" t="n">
        <v>0.4411292708586775</v>
      </c>
      <c r="AA9494" t="n">
        <v>0.4203858164181143</v>
      </c>
      <c r="AB9494" t="n">
        <v>0.4275482304464299</v>
      </c>
      <c r="AC9494" t="n">
        <v>0.3984845322467944</v>
      </c>
      <c r="AD9494" t="n">
        <v>0.3562147700999083</v>
      </c>
      <c r="AE9494" t="n">
        <v>0.4102477135707499</v>
      </c>
      <c r="AF9494" t="n">
        <v>0.3411685861410902</v>
      </c>
      <c r="AG9494" t="n">
        <v>0.3670645105871679</v>
      </c>
      <c r="AH9494" t="n">
        <v>0.3626661114578261</v>
      </c>
      <c r="AI9494" t="n">
        <v>0.3645930519033018</v>
      </c>
      <c r="AJ9494" t="n">
        <v>0.4649529345004891</v>
      </c>
      <c r="AK9494" t="n">
        <v>0.4817206139522049</v>
      </c>
    </row>
    <row r="9495">
      <c r="A9495" t="n">
        <v>8</v>
      </c>
      <c r="B9495" t="n">
        <v>0.4078374001276835</v>
      </c>
      <c r="C9495" t="n">
        <v>0.4788389714070584</v>
      </c>
      <c r="D9495" t="n">
        <v>0.5243867872070914</v>
      </c>
      <c r="E9495" t="n">
        <v>0.4222045453188707</v>
      </c>
      <c r="F9495" t="n">
        <v>0.5074078774559995</v>
      </c>
      <c r="G9495" t="n">
        <v>0.4942902704496078</v>
      </c>
      <c r="H9495" t="n">
        <v>0.454067332952746</v>
      </c>
      <c r="I9495" t="n">
        <v>0.5296244106426775</v>
      </c>
      <c r="J9495" t="n">
        <v>0.5395860520745075</v>
      </c>
      <c r="K9495" t="n">
        <v>0.5514125596105608</v>
      </c>
      <c r="L9495" t="n">
        <v>0.6213515336936283</v>
      </c>
      <c r="M9495" t="n">
        <v>0.6125530941840758</v>
      </c>
      <c r="N9495" t="n">
        <v>0.6739800149125033</v>
      </c>
      <c r="O9495" t="n">
        <v>0.67676292169005</v>
      </c>
      <c r="P9495" t="n">
        <v>0.7297310615860344</v>
      </c>
      <c r="Q9495" t="n">
        <v>0.6598203269319247</v>
      </c>
      <c r="R9495" t="n">
        <v>0.709648938041375</v>
      </c>
      <c r="S9495" t="n">
        <v>0.6876675340865744</v>
      </c>
      <c r="T9495" t="n">
        <v>0.6654486530143495</v>
      </c>
      <c r="U9495" t="n">
        <v>0.6838659784759407</v>
      </c>
      <c r="V9495" t="n">
        <v>0.7029133773393975</v>
      </c>
      <c r="W9495" t="n">
        <v>0.5848477177176467</v>
      </c>
      <c r="X9495" t="n">
        <v>0.6441875988865735</v>
      </c>
      <c r="Y9495" t="n">
        <v>0.6599089047533366</v>
      </c>
      <c r="Z9495" t="n">
        <v>0.5775068180296085</v>
      </c>
      <c r="AA9495" t="n">
        <v>0.5664709238992773</v>
      </c>
      <c r="AB9495" t="n">
        <v>0.5761810205910987</v>
      </c>
      <c r="AC9495" t="n">
        <v>0.5555006034647041</v>
      </c>
      <c r="AD9495" t="n">
        <v>0.5184006362911757</v>
      </c>
      <c r="AE9495" t="n">
        <v>0.5820914325030405</v>
      </c>
      <c r="AF9495" t="n">
        <v>0.4882656938509233</v>
      </c>
      <c r="AG9495" t="n">
        <v>0.4708069764307825</v>
      </c>
      <c r="AH9495" t="n">
        <v>0.4808905452154303</v>
      </c>
      <c r="AI9495" t="n">
        <v>0.4169399860137256</v>
      </c>
      <c r="AJ9495" t="n">
        <v>0.5051204301809216</v>
      </c>
      <c r="AK9495" t="n">
        <v>0.5265132086111686</v>
      </c>
    </row>
    <row r="9496">
      <c r="A9496" t="n">
        <v>9</v>
      </c>
      <c r="B9496" t="n">
        <v>0.5920147375269413</v>
      </c>
      <c r="C9496" t="n">
        <v>0.6289327096238098</v>
      </c>
      <c r="D9496" t="n">
        <v>0.6560569935959509</v>
      </c>
      <c r="E9496" t="n">
        <v>0.5815429250267143</v>
      </c>
      <c r="F9496" t="n">
        <v>0.666374352989599</v>
      </c>
      <c r="G9496" t="n">
        <v>0.6533453021822189</v>
      </c>
      <c r="H9496" t="n">
        <v>0.5953293673037628</v>
      </c>
      <c r="I9496" t="n">
        <v>0.6559718680707032</v>
      </c>
      <c r="J9496" t="n">
        <v>0.7011706820033183</v>
      </c>
      <c r="K9496" t="n">
        <v>0.6678353310926702</v>
      </c>
      <c r="L9496" t="n">
        <v>0.7311688795984673</v>
      </c>
      <c r="M9496" t="n">
        <v>0.7237685586778537</v>
      </c>
      <c r="N9496" t="n">
        <v>0.7675972885297186</v>
      </c>
      <c r="O9496" t="n">
        <v>0.766770313790347</v>
      </c>
      <c r="P9496" t="n">
        <v>0.8363150560146444</v>
      </c>
      <c r="Q9496" t="n">
        <v>0.755557850427604</v>
      </c>
      <c r="R9496" t="n">
        <v>0.8035975508685527</v>
      </c>
      <c r="S9496" t="n">
        <v>0.7749036107784587</v>
      </c>
      <c r="T9496" t="n">
        <v>0.7599817340549971</v>
      </c>
      <c r="U9496" t="n">
        <v>0.7713011478540085</v>
      </c>
      <c r="V9496" t="n">
        <v>0.8019894430492567</v>
      </c>
      <c r="W9496" t="n">
        <v>0.7196308853184563</v>
      </c>
      <c r="X9496" t="n">
        <v>0.7507758263490831</v>
      </c>
      <c r="Y9496" t="n">
        <v>0.7830348013413693</v>
      </c>
      <c r="Z9496" t="n">
        <v>0.7071642507203755</v>
      </c>
      <c r="AA9496" t="n">
        <v>0.7070620965812294</v>
      </c>
      <c r="AB9496" t="n">
        <v>0.70353756386893</v>
      </c>
      <c r="AC9496" t="n">
        <v>0.6956614063903735</v>
      </c>
      <c r="AD9496" t="n">
        <v>0.6702911093519729</v>
      </c>
      <c r="AE9496" t="n">
        <v>0.7445150144720192</v>
      </c>
      <c r="AF9496" t="n">
        <v>0.6994228420809878</v>
      </c>
      <c r="AG9496" t="n">
        <v>0.6505195597449985</v>
      </c>
      <c r="AH9496" t="n">
        <v>0.6896692967592999</v>
      </c>
      <c r="AI9496" t="n">
        <v>0.6349362236042936</v>
      </c>
      <c r="AJ9496" t="n">
        <v>0.6718143803567989</v>
      </c>
      <c r="AK9496" t="n">
        <v>0.679028648903207</v>
      </c>
    </row>
    <row r="9497">
      <c r="A9497" t="n">
        <v>10</v>
      </c>
      <c r="B9497" t="n">
        <v>0.7554026291664564</v>
      </c>
      <c r="C9497" t="n">
        <v>0.7892807695623185</v>
      </c>
      <c r="D9497" t="n">
        <v>0.8389114472717016</v>
      </c>
      <c r="E9497" t="n">
        <v>0.6946490720123213</v>
      </c>
      <c r="F9497" t="n">
        <v>0.7938857775559711</v>
      </c>
      <c r="G9497" t="n">
        <v>0.7889841550991576</v>
      </c>
      <c r="H9497" t="n">
        <v>0.7034996809782987</v>
      </c>
      <c r="I9497" t="n">
        <v>0.7903313322141042</v>
      </c>
      <c r="J9497" t="n">
        <v>0.8243824427668088</v>
      </c>
      <c r="K9497" t="n">
        <v>0.7710954462984444</v>
      </c>
      <c r="L9497" t="n">
        <v>0.839966333024407</v>
      </c>
      <c r="M9497" t="n">
        <v>0.840640029652037</v>
      </c>
      <c r="N9497" t="n">
        <v>0.8518480713389271</v>
      </c>
      <c r="O9497" t="n">
        <v>0.8512194960580477</v>
      </c>
      <c r="P9497" t="n">
        <v>0.9176477110413962</v>
      </c>
      <c r="Q9497" t="n">
        <v>0.818623760094761</v>
      </c>
      <c r="R9497" t="n">
        <v>0.8765519332981555</v>
      </c>
      <c r="S9497" t="n">
        <v>0.8427580777324927</v>
      </c>
      <c r="T9497" t="n">
        <v>0.8400042938602059</v>
      </c>
      <c r="U9497" t="n">
        <v>0.8390022032962673</v>
      </c>
      <c r="V9497" t="n">
        <v>0.8773556463276709</v>
      </c>
      <c r="W9497" t="n">
        <v>0.8231941937229053</v>
      </c>
      <c r="X9497" t="n">
        <v>0.8427045328805963</v>
      </c>
      <c r="Y9497" t="n">
        <v>0.8888747252818934</v>
      </c>
      <c r="Z9497" t="n">
        <v>0.8131762396012863</v>
      </c>
      <c r="AA9497" t="n">
        <v>0.8324365020169542</v>
      </c>
      <c r="AB9497" t="n">
        <v>0.8166834711774776</v>
      </c>
      <c r="AC9497" t="n">
        <v>0.8068404766009964</v>
      </c>
      <c r="AD9497" t="n">
        <v>0.7845227014680466</v>
      </c>
      <c r="AE9497" t="n">
        <v>0.8544301204760899</v>
      </c>
      <c r="AF9497" t="n">
        <v>0.8245139661691665</v>
      </c>
      <c r="AG9497" t="n">
        <v>0.7995726658388824</v>
      </c>
      <c r="AH9497" t="n">
        <v>0.8373042797290009</v>
      </c>
      <c r="AI9497" t="n">
        <v>0.7686135131794393</v>
      </c>
      <c r="AJ9497" t="n">
        <v>0.7931911929989167</v>
      </c>
      <c r="AK9497" t="n">
        <v>0.8127225306781132</v>
      </c>
    </row>
    <row r="9498">
      <c r="A9498" t="n">
        <v>11</v>
      </c>
      <c r="B9498" t="n">
        <v>0.82746551763128</v>
      </c>
      <c r="C9498" t="n">
        <v>0.8818836895502853</v>
      </c>
      <c r="D9498" t="n">
        <v>0.9132096736132023</v>
      </c>
      <c r="E9498" t="n">
        <v>0.799855832084674</v>
      </c>
      <c r="F9498" t="n">
        <v>0.8723594357678068</v>
      </c>
      <c r="G9498" t="n">
        <v>0.879565241820692</v>
      </c>
      <c r="H9498" t="n">
        <v>0.7760325582957266</v>
      </c>
      <c r="I9498" t="n">
        <v>0.8616259485287078</v>
      </c>
      <c r="J9498" t="n">
        <v>0.901354852595416</v>
      </c>
      <c r="K9498" t="n">
        <v>0.8399722891446814</v>
      </c>
      <c r="L9498" t="n">
        <v>0.8929652813317813</v>
      </c>
      <c r="M9498" t="n">
        <v>0.8857607451269925</v>
      </c>
      <c r="N9498" t="n">
        <v>0.8930538259708924</v>
      </c>
      <c r="O9498" t="n">
        <v>0.8825026961016745</v>
      </c>
      <c r="P9498" t="n">
        <v>0.944152758120656</v>
      </c>
      <c r="Q9498" t="n">
        <v>0.85305326303832</v>
      </c>
      <c r="R9498" t="n">
        <v>0.9103403348844883</v>
      </c>
      <c r="S9498" t="n">
        <v>0.8680801659951456</v>
      </c>
      <c r="T9498" t="n">
        <v>0.9096806952645708</v>
      </c>
      <c r="U9498" t="n">
        <v>0.8820736110689685</v>
      </c>
      <c r="V9498" t="n">
        <v>0.9118164808769892</v>
      </c>
      <c r="W9498" t="n">
        <v>0.8821638997261056</v>
      </c>
      <c r="X9498" t="n">
        <v>0.9006685433439326</v>
      </c>
      <c r="Y9498" t="n">
        <v>0.934766170928342</v>
      </c>
      <c r="Z9498" t="n">
        <v>0.8804146854042029</v>
      </c>
      <c r="AA9498" t="n">
        <v>0.9030358024152473</v>
      </c>
      <c r="AB9498" t="n">
        <v>0.8856419816119212</v>
      </c>
      <c r="AC9498" t="n">
        <v>0.8865994537056362</v>
      </c>
      <c r="AD9498" t="n">
        <v>0.8433037482038658</v>
      </c>
      <c r="AE9498" t="n">
        <v>0.9101633613670429</v>
      </c>
      <c r="AF9498" t="n">
        <v>0.8913413930106471</v>
      </c>
      <c r="AG9498" t="n">
        <v>0.8685181051217347</v>
      </c>
      <c r="AH9498" t="n">
        <v>0.901462811382967</v>
      </c>
      <c r="AI9498" t="n">
        <v>0.8201680046191958</v>
      </c>
      <c r="AJ9498" t="n">
        <v>0.8451156637615033</v>
      </c>
      <c r="AK9498" t="n">
        <v>0.8706000041993994</v>
      </c>
    </row>
    <row r="9499">
      <c r="A9499" t="n">
        <v>12</v>
      </c>
      <c r="B9499" t="n">
        <v>0.8299965730727012</v>
      </c>
      <c r="C9499" t="n">
        <v>0.8937826082622159</v>
      </c>
      <c r="D9499" t="n">
        <v>0.9148222137232723</v>
      </c>
      <c r="E9499" t="n">
        <v>0.8096804427119089</v>
      </c>
      <c r="F9499" t="n">
        <v>0.8934149267005164</v>
      </c>
      <c r="G9499" t="n">
        <v>0.9077647238246092</v>
      </c>
      <c r="H9499" t="n">
        <v>0.7874010968146909</v>
      </c>
      <c r="I9499" t="n">
        <v>0.8564437153591624</v>
      </c>
      <c r="J9499" t="n">
        <v>0.896424202631242</v>
      </c>
      <c r="K9499" t="n">
        <v>0.8449827984493817</v>
      </c>
      <c r="L9499" t="n">
        <v>0.8604305282324679</v>
      </c>
      <c r="M9499" t="n">
        <v>0.8676383288446766</v>
      </c>
      <c r="N9499" t="n">
        <v>0.8781559046805236</v>
      </c>
      <c r="O9499" t="n">
        <v>0.8626544957984119</v>
      </c>
      <c r="P9499" t="n">
        <v>0.9059563434347386</v>
      </c>
      <c r="Q9499" t="n">
        <v>0.8768283087195462</v>
      </c>
      <c r="R9499" t="n">
        <v>0.8889336694772757</v>
      </c>
      <c r="S9499" t="n">
        <v>0.8674634817695956</v>
      </c>
      <c r="T9499" t="n">
        <v>0.898909410625089</v>
      </c>
      <c r="U9499" t="n">
        <v>0.8673510778797892</v>
      </c>
      <c r="V9499" t="n">
        <v>0.8981944428803328</v>
      </c>
      <c r="W9499" t="n">
        <v>0.8840416496123443</v>
      </c>
      <c r="X9499" t="n">
        <v>0.8914462933702064</v>
      </c>
      <c r="Y9499" t="n">
        <v>0.9175821218919415</v>
      </c>
      <c r="Z9499" t="n">
        <v>0.8746228572058329</v>
      </c>
      <c r="AA9499" t="n">
        <v>0.9031713705572758</v>
      </c>
      <c r="AB9499" t="n">
        <v>0.8850156706350177</v>
      </c>
      <c r="AC9499" t="n">
        <v>0.8865976387741952</v>
      </c>
      <c r="AD9499" t="n">
        <v>0.8503504956188476</v>
      </c>
      <c r="AE9499" t="n">
        <v>0.8897752355144359</v>
      </c>
      <c r="AF9499" t="n">
        <v>0.9285370462949062</v>
      </c>
      <c r="AG9499" t="n">
        <v>0.8772800499550958</v>
      </c>
      <c r="AH9499" t="n">
        <v>0.9161254513905419</v>
      </c>
      <c r="AI9499" t="n">
        <v>0.8469214110220649</v>
      </c>
      <c r="AJ9499" t="n">
        <v>0.8843888773520455</v>
      </c>
      <c r="AK9499" t="n">
        <v>0.8852566582978634</v>
      </c>
    </row>
    <row r="9500">
      <c r="A9500" t="n">
        <v>13</v>
      </c>
      <c r="B9500" t="n">
        <v>0.8281161119509305</v>
      </c>
      <c r="C9500" t="n">
        <v>0.8835552615668617</v>
      </c>
      <c r="D9500" t="n">
        <v>0.8916194025599924</v>
      </c>
      <c r="E9500" t="n">
        <v>0.82853271089408</v>
      </c>
      <c r="F9500" t="n">
        <v>0.8815646129324789</v>
      </c>
      <c r="G9500" t="n">
        <v>0.89063219067393</v>
      </c>
      <c r="H9500" t="n">
        <v>0.8339485587193668</v>
      </c>
      <c r="I9500" t="n">
        <v>0.8784252300052225</v>
      </c>
      <c r="J9500" t="n">
        <v>0.8994515748492717</v>
      </c>
      <c r="K9500" t="n">
        <v>0.8823057017935217</v>
      </c>
      <c r="L9500" t="n">
        <v>0.8842573029952309</v>
      </c>
      <c r="M9500" t="n">
        <v>0.8844359686381882</v>
      </c>
      <c r="N9500" t="n">
        <v>0.9053289354086406</v>
      </c>
      <c r="O9500" t="n">
        <v>0.8844935709578472</v>
      </c>
      <c r="P9500" t="n">
        <v>0.9077441450764436</v>
      </c>
      <c r="Q9500" t="n">
        <v>0.9125363465345848</v>
      </c>
      <c r="R9500" t="n">
        <v>0.9056638517144858</v>
      </c>
      <c r="S9500" t="n">
        <v>0.8848779796095392</v>
      </c>
      <c r="T9500" t="n">
        <v>0.9045152836716595</v>
      </c>
      <c r="U9500" t="n">
        <v>0.8815953163851461</v>
      </c>
      <c r="V9500" t="n">
        <v>0.9087459237010139</v>
      </c>
      <c r="W9500" t="n">
        <v>0.9215430198729186</v>
      </c>
      <c r="X9500" t="n">
        <v>0.9155603994015109</v>
      </c>
      <c r="Y9500" t="n">
        <v>0.9343013992616924</v>
      </c>
      <c r="Z9500" t="n">
        <v>0.9269654872485679</v>
      </c>
      <c r="AA9500" t="n">
        <v>0.9362495192986267</v>
      </c>
      <c r="AB9500" t="n">
        <v>0.9173870743303809</v>
      </c>
      <c r="AC9500" t="n">
        <v>0.9220105810503009</v>
      </c>
      <c r="AD9500" t="n">
        <v>0.8975133279740625</v>
      </c>
      <c r="AE9500" t="n">
        <v>0.9287565251825466</v>
      </c>
      <c r="AF9500" t="n">
        <v>0.9074364994729892</v>
      </c>
      <c r="AG9500" t="n">
        <v>0.8890996355212005</v>
      </c>
      <c r="AH9500" t="n">
        <v>0.9263446769265218</v>
      </c>
      <c r="AI9500" t="n">
        <v>0.8693654870897884</v>
      </c>
      <c r="AJ9500" t="n">
        <v>0.8926942474986421</v>
      </c>
      <c r="AK9500" t="n">
        <v>0.8893945665769798</v>
      </c>
    </row>
    <row r="9501">
      <c r="A9501" t="n">
        <v>14</v>
      </c>
      <c r="B9501" t="n">
        <v>0.9171779514628804</v>
      </c>
      <c r="C9501" t="n">
        <v>0.9417409799323397</v>
      </c>
      <c r="D9501" t="n">
        <v>0.9405014742061395</v>
      </c>
      <c r="E9501" t="n">
        <v>0.9040477455481066</v>
      </c>
      <c r="F9501" t="n">
        <v>0.9274947572794533</v>
      </c>
      <c r="G9501" t="n">
        <v>0.9492044104583837</v>
      </c>
      <c r="H9501" t="n">
        <v>0.913661361693114</v>
      </c>
      <c r="I9501" t="n">
        <v>0.9355815956064532</v>
      </c>
      <c r="J9501" t="n">
        <v>0.9423747653595822</v>
      </c>
      <c r="K9501" t="n">
        <v>0.9451471302658061</v>
      </c>
      <c r="L9501" t="n">
        <v>0.9424968697445398</v>
      </c>
      <c r="M9501" t="n">
        <v>0.9319378144177051</v>
      </c>
      <c r="N9501" t="n">
        <v>0.9671662452474904</v>
      </c>
      <c r="O9501" t="n">
        <v>0.9421804229837181</v>
      </c>
      <c r="P9501" t="n">
        <v>0.9579029601270229</v>
      </c>
      <c r="Q9501" t="n">
        <v>0.9639852371223642</v>
      </c>
      <c r="R9501" t="n">
        <v>0.9615506050808111</v>
      </c>
      <c r="S9501" t="n">
        <v>0.9450637751192655</v>
      </c>
      <c r="T9501" t="n">
        <v>0.9349974313514841</v>
      </c>
      <c r="U9501" t="n">
        <v>0.9285947558461343</v>
      </c>
      <c r="V9501" t="n">
        <v>0.9408440734192325</v>
      </c>
      <c r="W9501" t="n">
        <v>0.9783960183185108</v>
      </c>
      <c r="X9501" t="n">
        <v>0.9551615482613652</v>
      </c>
      <c r="Y9501" t="n">
        <v>0.9739912688157782</v>
      </c>
      <c r="Z9501" t="n">
        <v>0.9772429982205726</v>
      </c>
      <c r="AA9501" t="n">
        <v>0.9818023266742982</v>
      </c>
      <c r="AB9501" t="n">
        <v>0.9835972756115535</v>
      </c>
      <c r="AC9501" t="n">
        <v>0.9738668021815476</v>
      </c>
      <c r="AD9501" t="n">
        <v>0.9613475962238629</v>
      </c>
      <c r="AE9501" t="n">
        <v>0.9694446805914609</v>
      </c>
      <c r="AF9501" t="n">
        <v>0.9789629111418254</v>
      </c>
      <c r="AG9501" t="n">
        <v>0.9602761315251012</v>
      </c>
      <c r="AH9501" t="n">
        <v>0.9827808534557306</v>
      </c>
      <c r="AI9501" t="n">
        <v>0.9451826089312355</v>
      </c>
      <c r="AJ9501" t="n">
        <v>0.954992621883534</v>
      </c>
      <c r="AK9501" t="n">
        <v>0.9492337595723812</v>
      </c>
    </row>
    <row r="9502">
      <c r="A9502" t="n">
        <v>15</v>
      </c>
      <c r="B9502" t="n">
        <v>0.9817033394275813</v>
      </c>
      <c r="C9502" t="n">
        <v>1</v>
      </c>
      <c r="D9502" t="n">
        <v>0.9863069712183971</v>
      </c>
      <c r="E9502" t="n">
        <v>0.9707022738533726</v>
      </c>
      <c r="F9502" t="n">
        <v>0.9770570342471396</v>
      </c>
      <c r="G9502" t="n">
        <v>0.998088284084463</v>
      </c>
      <c r="H9502" t="n">
        <v>0.9757375600910309</v>
      </c>
      <c r="I9502" t="n">
        <v>0.9919206768867115</v>
      </c>
      <c r="J9502" t="n">
        <v>1</v>
      </c>
      <c r="K9502" t="n">
        <v>1</v>
      </c>
      <c r="L9502" t="n">
        <v>0.995588701934021</v>
      </c>
      <c r="M9502" t="n">
        <v>0.9827886664653994</v>
      </c>
      <c r="N9502" t="n">
        <v>0.9950878175347321</v>
      </c>
      <c r="O9502" t="n">
        <v>0.9685287394714699</v>
      </c>
      <c r="P9502" t="n">
        <v>0.9931386680406723</v>
      </c>
      <c r="Q9502" t="n">
        <v>0.9951108949821168</v>
      </c>
      <c r="R9502" t="n">
        <v>0.9939971814286983</v>
      </c>
      <c r="S9502" t="n">
        <v>0.9863494915678589</v>
      </c>
      <c r="T9502" t="n">
        <v>0.9972311417323171</v>
      </c>
      <c r="U9502" t="n">
        <v>0.9753955047219958</v>
      </c>
      <c r="V9502" t="n">
        <v>0.9887937372603087</v>
      </c>
      <c r="W9502" t="n">
        <v>0.988921196807273</v>
      </c>
      <c r="X9502" t="n">
        <v>0.9860005309768375</v>
      </c>
      <c r="Y9502" t="n">
        <v>0.9948654961668568</v>
      </c>
      <c r="Z9502" t="n">
        <v>1</v>
      </c>
      <c r="AA9502" t="n">
        <v>0.9920279241697766</v>
      </c>
      <c r="AB9502" t="n">
        <v>1</v>
      </c>
      <c r="AC9502" t="n">
        <v>1</v>
      </c>
      <c r="AD9502" t="n">
        <v>1</v>
      </c>
      <c r="AE9502" t="n">
        <v>1</v>
      </c>
      <c r="AF9502" t="n">
        <v>1</v>
      </c>
      <c r="AG9502" t="n">
        <v>1</v>
      </c>
      <c r="AH9502" t="n">
        <v>1</v>
      </c>
      <c r="AI9502" t="n">
        <v>1</v>
      </c>
      <c r="AJ9502" t="n">
        <v>1</v>
      </c>
      <c r="AK9502" t="n">
        <v>1</v>
      </c>
    </row>
    <row r="9503">
      <c r="A9503" t="n">
        <v>16</v>
      </c>
      <c r="B9503" t="n">
        <v>1</v>
      </c>
      <c r="C9503" t="n">
        <v>0.9988969559855531</v>
      </c>
      <c r="D9503" t="n">
        <v>1</v>
      </c>
      <c r="E9503" t="n">
        <v>1</v>
      </c>
      <c r="F9503" t="n">
        <v>1</v>
      </c>
      <c r="G9503" t="n">
        <v>1</v>
      </c>
      <c r="H9503" t="n">
        <v>1</v>
      </c>
      <c r="I9503" t="n">
        <v>1</v>
      </c>
      <c r="J9503" t="n">
        <v>0.9995030663313819</v>
      </c>
      <c r="K9503" t="n">
        <v>0.9926633155864885</v>
      </c>
      <c r="L9503" t="n">
        <v>1</v>
      </c>
      <c r="M9503" t="n">
        <v>1</v>
      </c>
      <c r="N9503" t="n">
        <v>1</v>
      </c>
      <c r="O9503" t="n">
        <v>1</v>
      </c>
      <c r="P9503" t="n">
        <v>1</v>
      </c>
      <c r="Q9503" t="n">
        <v>1</v>
      </c>
      <c r="R9503" t="n">
        <v>1</v>
      </c>
      <c r="S9503" t="n">
        <v>0.9991735692833649</v>
      </c>
      <c r="T9503" t="n">
        <v>1</v>
      </c>
      <c r="U9503" t="n">
        <v>0.9968902860665332</v>
      </c>
      <c r="V9503" t="n">
        <v>1</v>
      </c>
      <c r="W9503" t="n">
        <v>1</v>
      </c>
      <c r="X9503" t="n">
        <v>1</v>
      </c>
      <c r="Y9503" t="n">
        <v>1</v>
      </c>
      <c r="Z9503" t="n">
        <v>0.9966632558857164</v>
      </c>
      <c r="AA9503" t="n">
        <v>1</v>
      </c>
      <c r="AB9503" t="n">
        <v>0.985689694419402</v>
      </c>
      <c r="AC9503" t="n">
        <v>0.9783605724293765</v>
      </c>
      <c r="AD9503" t="n">
        <v>0.9620512136633432</v>
      </c>
      <c r="AE9503" t="n">
        <v>0.9511638181463395</v>
      </c>
      <c r="AF9503" t="n">
        <v>0.944629057246822</v>
      </c>
      <c r="AG9503" t="n">
        <v>0.9624125451483583</v>
      </c>
      <c r="AH9503" t="n">
        <v>0.9239984662007029</v>
      </c>
      <c r="AI9503" t="n">
        <v>0.9772240462325956</v>
      </c>
      <c r="AJ9503" t="n">
        <v>0.9751518573128384</v>
      </c>
      <c r="AK9503" t="n">
        <v>0.9573445997222396</v>
      </c>
    </row>
    <row r="9504">
      <c r="A9504" t="n">
        <v>17</v>
      </c>
      <c r="B9504" t="n">
        <v>0.8960058031621666</v>
      </c>
      <c r="C9504" t="n">
        <v>0.8607804226986636</v>
      </c>
      <c r="D9504" t="n">
        <v>0.8708021742845287</v>
      </c>
      <c r="E9504" t="n">
        <v>0.9334857593142023</v>
      </c>
      <c r="F9504" t="n">
        <v>0.9361350279256576</v>
      </c>
      <c r="G9504" t="n">
        <v>0.9368451469974423</v>
      </c>
      <c r="H9504" t="n">
        <v>0.9375117857207436</v>
      </c>
      <c r="I9504" t="n">
        <v>0.9146577164470677</v>
      </c>
      <c r="J9504" t="n">
        <v>0.9123625872154005</v>
      </c>
      <c r="K9504" t="n">
        <v>0.9156764621318025</v>
      </c>
      <c r="L9504" t="n">
        <v>0.957251451539436</v>
      </c>
      <c r="M9504" t="n">
        <v>0.9579000857876472</v>
      </c>
      <c r="N9504" t="n">
        <v>0.9542602222099087</v>
      </c>
      <c r="O9504" t="n">
        <v>0.9770540144598063</v>
      </c>
      <c r="P9504" t="n">
        <v>0.9712216113114871</v>
      </c>
      <c r="Q9504" t="n">
        <v>0.973412794134307</v>
      </c>
      <c r="R9504" t="n">
        <v>0.9719987173835783</v>
      </c>
      <c r="S9504" t="n">
        <v>0.9812509531833277</v>
      </c>
      <c r="T9504" t="n">
        <v>0.983583652320005</v>
      </c>
      <c r="U9504" t="n">
        <v>0.9831268707922977</v>
      </c>
      <c r="V9504" t="n">
        <v>0.9652357456228552</v>
      </c>
      <c r="W9504" t="n">
        <v>0.9550948851228739</v>
      </c>
      <c r="X9504" t="n">
        <v>0.9559632551448538</v>
      </c>
      <c r="Y9504" t="n">
        <v>0.9560146617794069</v>
      </c>
      <c r="Z9504" t="n">
        <v>0.9505583705566241</v>
      </c>
      <c r="AA9504" t="n">
        <v>0.9381210287375784</v>
      </c>
      <c r="AB9504" t="n">
        <v>0.9015473224884224</v>
      </c>
      <c r="AC9504" t="n">
        <v>0.8891349129286641</v>
      </c>
      <c r="AD9504" t="n">
        <v>0.8365243958797964</v>
      </c>
      <c r="AE9504" t="n">
        <v>0.8332262229197491</v>
      </c>
      <c r="AF9504" t="n">
        <v>0.7473351524616273</v>
      </c>
      <c r="AG9504" t="n">
        <v>0.7823008148564974</v>
      </c>
      <c r="AH9504" t="n">
        <v>0.7462807197975723</v>
      </c>
      <c r="AI9504" t="n">
        <v>0.8020857497472819</v>
      </c>
      <c r="AJ9504" t="n">
        <v>0.7873500154156647</v>
      </c>
      <c r="AK9504" t="n">
        <v>0.804545699964905</v>
      </c>
    </row>
    <row r="9505">
      <c r="A9505" t="n">
        <v>18</v>
      </c>
      <c r="B9505" t="n">
        <v>0.6365665319669693</v>
      </c>
      <c r="C9505" t="n">
        <v>0.6495307811439873</v>
      </c>
      <c r="D9505" t="n">
        <v>0.6707027636957413</v>
      </c>
      <c r="E9505" t="n">
        <v>0.7500955149749571</v>
      </c>
      <c r="F9505" t="n">
        <v>0.7339538398852629</v>
      </c>
      <c r="G9505" t="n">
        <v>0.7478267442233805</v>
      </c>
      <c r="H9505" t="n">
        <v>0.8687335484254277</v>
      </c>
      <c r="I9505" t="n">
        <v>0.8261362014034339</v>
      </c>
      <c r="J9505" t="n">
        <v>0.8327932630615364</v>
      </c>
      <c r="K9505" t="n">
        <v>0.87275933692236</v>
      </c>
      <c r="L9505" t="n">
        <v>0.9347719506232944</v>
      </c>
      <c r="M9505" t="n">
        <v>0.9367777920591127</v>
      </c>
      <c r="N9505" t="n">
        <v>0.9608950223930585</v>
      </c>
      <c r="O9505" t="n">
        <v>0.988394783466797</v>
      </c>
      <c r="P9505" t="n">
        <v>0.9839438454910366</v>
      </c>
      <c r="Q9505" t="n">
        <v>0.9736270392785333</v>
      </c>
      <c r="R9505" t="n">
        <v>0.9898599472621711</v>
      </c>
      <c r="S9505" t="n">
        <v>1</v>
      </c>
      <c r="T9505" t="n">
        <v>0.9922880907572105</v>
      </c>
      <c r="U9505" t="n">
        <v>1</v>
      </c>
      <c r="V9505" t="n">
        <v>0.9418444257466041</v>
      </c>
      <c r="W9505" t="n">
        <v>0.9029823967848756</v>
      </c>
      <c r="X9505" t="n">
        <v>0.9371683524176613</v>
      </c>
      <c r="Y9505" t="n">
        <v>0.9401624145948088</v>
      </c>
      <c r="Z9505" t="n">
        <v>0.8817227636990047</v>
      </c>
      <c r="AA9505" t="n">
        <v>0.8677482593592201</v>
      </c>
      <c r="AB9505" t="n">
        <v>0.8083514131864825</v>
      </c>
      <c r="AC9505" t="n">
        <v>0.7777897764911931</v>
      </c>
      <c r="AD9505" t="n">
        <v>0.7213760205948793</v>
      </c>
      <c r="AE9505" t="n">
        <v>0.7255179291379821</v>
      </c>
      <c r="AF9505" t="n">
        <v>0.6096793515524759</v>
      </c>
      <c r="AG9505" t="n">
        <v>0.6050746703179699</v>
      </c>
      <c r="AH9505" t="n">
        <v>0.6082978960479559</v>
      </c>
      <c r="AI9505" t="n">
        <v>0.5911571525570669</v>
      </c>
      <c r="AJ9505" t="n">
        <v>0.6123851128062237</v>
      </c>
      <c r="AK9505" t="n">
        <v>0.656661597391573</v>
      </c>
    </row>
    <row r="9506">
      <c r="A9506" t="n">
        <v>19</v>
      </c>
      <c r="B9506" t="n">
        <v>0.5800239710955207</v>
      </c>
      <c r="C9506" t="n">
        <v>0.6340606035017103</v>
      </c>
      <c r="D9506" t="n">
        <v>0.6791485950964676</v>
      </c>
      <c r="E9506" t="n">
        <v>0.6577996931581428</v>
      </c>
      <c r="F9506" t="n">
        <v>0.6913775099136958</v>
      </c>
      <c r="G9506" t="n">
        <v>0.6821795701916797</v>
      </c>
      <c r="H9506" t="n">
        <v>0.6671996610878769</v>
      </c>
      <c r="I9506" t="n">
        <v>0.6789674206705617</v>
      </c>
      <c r="J9506" t="n">
        <v>0.6898327480377386</v>
      </c>
      <c r="K9506" t="n">
        <v>0.6948943120866917</v>
      </c>
      <c r="L9506" t="n">
        <v>0.7437985710066395</v>
      </c>
      <c r="M9506" t="n">
        <v>0.7539030390348739</v>
      </c>
      <c r="N9506" t="n">
        <v>0.8155185302921161</v>
      </c>
      <c r="O9506" t="n">
        <v>0.8188159527418838</v>
      </c>
      <c r="P9506" t="n">
        <v>0.8228416842584321</v>
      </c>
      <c r="Q9506" t="n">
        <v>0.8481972966578529</v>
      </c>
      <c r="R9506" t="n">
        <v>0.8560624978737662</v>
      </c>
      <c r="S9506" t="n">
        <v>0.8663231698603154</v>
      </c>
      <c r="T9506" t="n">
        <v>0.8588299742112802</v>
      </c>
      <c r="U9506" t="n">
        <v>0.8701686780595022</v>
      </c>
      <c r="V9506" t="n">
        <v>0.8191530950913879</v>
      </c>
      <c r="W9506" t="n">
        <v>0.7482592761711883</v>
      </c>
      <c r="X9506" t="n">
        <v>0.7832287060859747</v>
      </c>
      <c r="Y9506" t="n">
        <v>0.783249248619139</v>
      </c>
      <c r="Z9506" t="n">
        <v>0.7109282608492928</v>
      </c>
      <c r="AA9506" t="n">
        <v>0.691736205742418</v>
      </c>
      <c r="AB9506" t="n">
        <v>0.6518283264893533</v>
      </c>
      <c r="AC9506" t="n">
        <v>0.6393050627512546</v>
      </c>
      <c r="AD9506" t="n">
        <v>0.6011469680500383</v>
      </c>
      <c r="AE9506" t="n">
        <v>0.6140919716523738</v>
      </c>
      <c r="AF9506" t="n">
        <v>0.6051800271476264</v>
      </c>
      <c r="AG9506" t="n">
        <v>0.5796100190006306</v>
      </c>
      <c r="AH9506" t="n">
        <v>0.5917640418227101</v>
      </c>
      <c r="AI9506" t="n">
        <v>0.5575460691965004</v>
      </c>
      <c r="AJ9506" t="n">
        <v>0.6288529762066589</v>
      </c>
      <c r="AK9506" t="n">
        <v>0.6732919692483975</v>
      </c>
    </row>
    <row r="9507">
      <c r="A9507" t="n">
        <v>20</v>
      </c>
      <c r="B9507" t="n">
        <v>0.5227403589401922</v>
      </c>
      <c r="C9507" t="n">
        <v>0.5873243178103784</v>
      </c>
      <c r="D9507" t="n">
        <v>0.6294209231486982</v>
      </c>
      <c r="E9507" t="n">
        <v>0.5197521983368455</v>
      </c>
      <c r="F9507" t="n">
        <v>0.6072885027846138</v>
      </c>
      <c r="G9507" t="n">
        <v>0.5971456703447242</v>
      </c>
      <c r="H9507" t="n">
        <v>0.5648389004988105</v>
      </c>
      <c r="I9507" t="n">
        <v>0.5960019932882389</v>
      </c>
      <c r="J9507" t="n">
        <v>0.6087404747569138</v>
      </c>
      <c r="K9507" t="n">
        <v>0.589725667489565</v>
      </c>
      <c r="L9507" t="n">
        <v>0.6281702630192434</v>
      </c>
      <c r="M9507" t="n">
        <v>0.6256806965837385</v>
      </c>
      <c r="N9507" t="n">
        <v>0.6596857875289088</v>
      </c>
      <c r="O9507" t="n">
        <v>0.662973156069953</v>
      </c>
      <c r="P9507" t="n">
        <v>0.6788642278066566</v>
      </c>
      <c r="Q9507" t="n">
        <v>0.7004744990478423</v>
      </c>
      <c r="R9507" t="n">
        <v>0.6959142297316564</v>
      </c>
      <c r="S9507" t="n">
        <v>0.693998333106231</v>
      </c>
      <c r="T9507" t="n">
        <v>0.7129145513299466</v>
      </c>
      <c r="U9507" t="n">
        <v>0.7062068915955877</v>
      </c>
      <c r="V9507" t="n">
        <v>0.6807643734284026</v>
      </c>
      <c r="W9507" t="n">
        <v>0.6304081917528847</v>
      </c>
      <c r="X9507" t="n">
        <v>0.6475664828340638</v>
      </c>
      <c r="Y9507" t="n">
        <v>0.6542661418461384</v>
      </c>
      <c r="Z9507" t="n">
        <v>0.6207649587611999</v>
      </c>
      <c r="AA9507" t="n">
        <v>0.5916016890101868</v>
      </c>
      <c r="AB9507" t="n">
        <v>0.5682768988990045</v>
      </c>
      <c r="AC9507" t="n">
        <v>0.5488570469250523</v>
      </c>
      <c r="AD9507" t="n">
        <v>0.5315377843929262</v>
      </c>
      <c r="AE9507" t="n">
        <v>0.5492927409092332</v>
      </c>
      <c r="AF9507" t="n">
        <v>0.5168449938631506</v>
      </c>
      <c r="AG9507" t="n">
        <v>0.5244392653638152</v>
      </c>
      <c r="AH9507" t="n">
        <v>0.5265351986536884</v>
      </c>
      <c r="AI9507" t="n">
        <v>0.5124191683077116</v>
      </c>
      <c r="AJ9507" t="n">
        <v>0.5974744340021555</v>
      </c>
      <c r="AK9507" t="n">
        <v>0.6330782198145666</v>
      </c>
    </row>
    <row r="9508">
      <c r="A9508" t="n">
        <v>21</v>
      </c>
      <c r="B9508" t="n">
        <v>0.4931835458782066</v>
      </c>
      <c r="C9508" t="n">
        <v>0.5638671866982625</v>
      </c>
      <c r="D9508" t="n">
        <v>0.6160310085088955</v>
      </c>
      <c r="E9508" t="n">
        <v>0.4709425537122492</v>
      </c>
      <c r="F9508" t="n">
        <v>0.5738725009804753</v>
      </c>
      <c r="G9508" t="n">
        <v>0.567550194248531</v>
      </c>
      <c r="H9508" t="n">
        <v>0.50225510886777</v>
      </c>
      <c r="I9508" t="n">
        <v>0.5481874721020968</v>
      </c>
      <c r="J9508" t="n">
        <v>0.5572408193956698</v>
      </c>
      <c r="K9508" t="n">
        <v>0.537089914041819</v>
      </c>
      <c r="L9508" t="n">
        <v>0.5716902281351687</v>
      </c>
      <c r="M9508" t="n">
        <v>0.5647553258585489</v>
      </c>
      <c r="N9508" t="n">
        <v>0.5790250878078135</v>
      </c>
      <c r="O9508" t="n">
        <v>0.5862881852504042</v>
      </c>
      <c r="P9508" t="n">
        <v>0.6075677563777849</v>
      </c>
      <c r="Q9508" t="n">
        <v>0.593782729221111</v>
      </c>
      <c r="R9508" t="n">
        <v>0.6087332280892995</v>
      </c>
      <c r="S9508" t="n">
        <v>0.6061588659804854</v>
      </c>
      <c r="T9508" t="n">
        <v>0.6380258807312171</v>
      </c>
      <c r="U9508" t="n">
        <v>0.6230514881432424</v>
      </c>
      <c r="V9508" t="n">
        <v>0.6071044642612951</v>
      </c>
      <c r="W9508" t="n">
        <v>0.5615812846459048</v>
      </c>
      <c r="X9508" t="n">
        <v>0.5747748262466096</v>
      </c>
      <c r="Y9508" t="n">
        <v>0.5889401738300392</v>
      </c>
      <c r="Z9508" t="n">
        <v>0.562016729499073</v>
      </c>
      <c r="AA9508" t="n">
        <v>0.5287030095490312</v>
      </c>
      <c r="AB9508" t="n">
        <v>0.5190198554726333</v>
      </c>
      <c r="AC9508" t="n">
        <v>0.5040545568391154</v>
      </c>
      <c r="AD9508" t="n">
        <v>0.4947788038912808</v>
      </c>
      <c r="AE9508" t="n">
        <v>0.5155584666487244</v>
      </c>
      <c r="AF9508" t="n">
        <v>0.4905548238112853</v>
      </c>
      <c r="AG9508" t="n">
        <v>0.4974034871866619</v>
      </c>
      <c r="AH9508" t="n">
        <v>0.5059471341441406</v>
      </c>
      <c r="AI9508" t="n">
        <v>0.4840690237885194</v>
      </c>
      <c r="AJ9508" t="n">
        <v>0.580744243999026</v>
      </c>
      <c r="AK9508" t="n">
        <v>0.6288270777278849</v>
      </c>
    </row>
    <row r="9509">
      <c r="A9509" t="n">
        <v>22</v>
      </c>
      <c r="B9509" t="n">
        <v>0.4797089373220215</v>
      </c>
      <c r="C9509" t="n">
        <v>0.5535178659704765</v>
      </c>
      <c r="D9509" t="n">
        <v>0.6134575897882407</v>
      </c>
      <c r="E9509" t="n">
        <v>0.446978741948386</v>
      </c>
      <c r="F9509" t="n">
        <v>0.5575624156496918</v>
      </c>
      <c r="G9509" t="n">
        <v>0.5540604899557992</v>
      </c>
      <c r="H9509" t="n">
        <v>0.4591600558998349</v>
      </c>
      <c r="I9509" t="n">
        <v>0.4863218952683349</v>
      </c>
      <c r="J9509" t="n">
        <v>0.5025568653947271</v>
      </c>
      <c r="K9509" t="n">
        <v>0.4891412113460833</v>
      </c>
      <c r="L9509" t="n">
        <v>0.5142758637571897</v>
      </c>
      <c r="M9509" t="n">
        <v>0.5135595297521723</v>
      </c>
      <c r="N9509" t="n">
        <v>0.5144978890155902</v>
      </c>
      <c r="O9509" t="n">
        <v>0.5170155643107712</v>
      </c>
      <c r="P9509" t="n">
        <v>0.536982564767046</v>
      </c>
      <c r="Q9509" t="n">
        <v>0.5215551423073278</v>
      </c>
      <c r="R9509" t="n">
        <v>0.5344449824870743</v>
      </c>
      <c r="S9509" t="n">
        <v>0.5326851871341207</v>
      </c>
      <c r="T9509" t="n">
        <v>0.5565643665832034</v>
      </c>
      <c r="U9509" t="n">
        <v>0.546216388286917</v>
      </c>
      <c r="V9509" t="n">
        <v>0.5398376076488823</v>
      </c>
      <c r="W9509" t="n">
        <v>0.4884373666706887</v>
      </c>
      <c r="X9509" t="n">
        <v>0.5100744075192191</v>
      </c>
      <c r="Y9509" t="n">
        <v>0.5262941172953223</v>
      </c>
      <c r="Z9509" t="n">
        <v>0.5107346347426612</v>
      </c>
      <c r="AA9509" t="n">
        <v>0.4662859076358797</v>
      </c>
      <c r="AB9509" t="n">
        <v>0.4645459116811498</v>
      </c>
      <c r="AC9509" t="n">
        <v>0.4555777380509451</v>
      </c>
      <c r="AD9509" t="n">
        <v>0.4414210343756172</v>
      </c>
      <c r="AE9509" t="n">
        <v>0.4628649884615876</v>
      </c>
      <c r="AF9509" t="n">
        <v>0.4730961450060904</v>
      </c>
      <c r="AG9509" t="n">
        <v>0.4782804377860511</v>
      </c>
      <c r="AH9509" t="n">
        <v>0.4934753370618119</v>
      </c>
      <c r="AI9509" t="n">
        <v>0.4747967672402845</v>
      </c>
      <c r="AJ9509" t="n">
        <v>0.5740180395092209</v>
      </c>
      <c r="AK9509" t="n">
        <v>0.6152112747877053</v>
      </c>
    </row>
    <row r="9510">
      <c r="A9510" t="n">
        <v>23</v>
      </c>
      <c r="B9510" t="n">
        <v>0.4441784855068808</v>
      </c>
      <c r="C9510" t="n">
        <v>0.5152537910174334</v>
      </c>
      <c r="D9510" t="n">
        <v>0.5781505561839355</v>
      </c>
      <c r="E9510" t="n">
        <v>0.3993645269322381</v>
      </c>
      <c r="F9510" t="n">
        <v>0.5138973047024968</v>
      </c>
      <c r="G9510" t="n">
        <v>0.5168181501974591</v>
      </c>
      <c r="H9510" t="n">
        <v>0.3461566280310291</v>
      </c>
      <c r="I9510" t="n">
        <v>0.411832460780292</v>
      </c>
      <c r="J9510" t="n">
        <v>0.4208347068935925</v>
      </c>
      <c r="K9510" t="n">
        <v>0.3971079583197009</v>
      </c>
      <c r="L9510" t="n">
        <v>0.4302749751833028</v>
      </c>
      <c r="M9510" t="n">
        <v>0.4196056159523176</v>
      </c>
      <c r="N9510" t="n">
        <v>0.4076450396483994</v>
      </c>
      <c r="O9510" t="n">
        <v>0.4210762472991366</v>
      </c>
      <c r="P9510" t="n">
        <v>0.4334745022671819</v>
      </c>
      <c r="Q9510" t="n">
        <v>0.3928554639062439</v>
      </c>
      <c r="R9510" t="n">
        <v>0.4301957727221071</v>
      </c>
      <c r="S9510" t="n">
        <v>0.4304500206976951</v>
      </c>
      <c r="T9510" t="n">
        <v>0.4432311638831832</v>
      </c>
      <c r="U9510" t="n">
        <v>0.442107445693458</v>
      </c>
      <c r="V9510" t="n">
        <v>0.4313336475857531</v>
      </c>
      <c r="W9510" t="n">
        <v>0.3872242030209613</v>
      </c>
      <c r="X9510" t="n">
        <v>0.4148539590927687</v>
      </c>
      <c r="Y9510" t="n">
        <v>0.4213291056325434</v>
      </c>
      <c r="Z9510" t="n">
        <v>0.399347910677666</v>
      </c>
      <c r="AA9510" t="n">
        <v>0.3721289742095549</v>
      </c>
      <c r="AB9510" t="n">
        <v>0.369336033200912</v>
      </c>
      <c r="AC9510" t="n">
        <v>0.3696752180186393</v>
      </c>
      <c r="AD9510" t="n">
        <v>0.3570616349095205</v>
      </c>
      <c r="AE9510" t="n">
        <v>0.383671703866062</v>
      </c>
      <c r="AF9510" t="n">
        <v>0.4411690504676543</v>
      </c>
      <c r="AG9510" t="n">
        <v>0.4408699243781074</v>
      </c>
      <c r="AH9510" t="n">
        <v>0.4540061613533843</v>
      </c>
      <c r="AI9510" t="n">
        <v>0.4414447516758978</v>
      </c>
      <c r="AJ9510" t="n">
        <v>0.5365602879750295</v>
      </c>
      <c r="AK9510" t="n">
        <v>0.5773146939987581</v>
      </c>
    </row>
    <row r="9511">
      <c r="A9511" t="n">
        <v>24</v>
      </c>
      <c r="B9511" t="n">
        <v>0.3944184573956396</v>
      </c>
      <c r="C9511" t="n">
        <v>0.4646888108176893</v>
      </c>
      <c r="D9511" t="n">
        <v>0.5189531102087758</v>
      </c>
      <c r="E9511" t="n">
        <v>0.3438165993087104</v>
      </c>
      <c r="F9511" t="n">
        <v>0.4580510788728461</v>
      </c>
      <c r="G9511" t="n">
        <v>0.4570171612958463</v>
      </c>
      <c r="H9511" t="n">
        <v>0.1427628570911937</v>
      </c>
      <c r="I9511" t="n">
        <v>0.2258571320142333</v>
      </c>
      <c r="J9511" t="n">
        <v>0.2225941354198735</v>
      </c>
      <c r="K9511" t="n">
        <v>0.1512608687030923</v>
      </c>
      <c r="L9511" t="n">
        <v>0.1851159755930443</v>
      </c>
      <c r="M9511" t="n">
        <v>0.1757803836232278</v>
      </c>
      <c r="N9511" t="n">
        <v>0.1275961997419962</v>
      </c>
      <c r="O9511" t="n">
        <v>0.1561876410578944</v>
      </c>
      <c r="P9511" t="n">
        <v>0.1539252282943706</v>
      </c>
      <c r="Q9511" t="n">
        <v>0.1031097143218255</v>
      </c>
      <c r="R9511" t="n">
        <v>0.1333323199795013</v>
      </c>
      <c r="S9511" t="n">
        <v>0.1290228952327355</v>
      </c>
      <c r="T9511" t="n">
        <v>0.1086448866855403</v>
      </c>
      <c r="U9511" t="n">
        <v>0.1267920080870928</v>
      </c>
      <c r="V9511" t="n">
        <v>0.1290042649308779</v>
      </c>
      <c r="W9511" t="n">
        <v>0.1107225748753753</v>
      </c>
      <c r="X9511" t="n">
        <v>0.1207559527194741</v>
      </c>
      <c r="Y9511" t="n">
        <v>0.1217188071621586</v>
      </c>
      <c r="Z9511" t="n">
        <v>0.1100591475195258</v>
      </c>
      <c r="AA9511" t="n">
        <v>0.1334793412312264</v>
      </c>
      <c r="AB9511" t="n">
        <v>0.1191878148434416</v>
      </c>
      <c r="AC9511" t="n">
        <v>0.1186956087733786</v>
      </c>
      <c r="AD9511" t="n">
        <v>0.1447112218284436</v>
      </c>
      <c r="AE9511" t="n">
        <v>0.1510411000055941</v>
      </c>
      <c r="AF9511" t="n">
        <v>0.3732256921174375</v>
      </c>
      <c r="AG9511" t="n">
        <v>0.3890157940813087</v>
      </c>
      <c r="AH9511" t="n">
        <v>0.3987239961644556</v>
      </c>
      <c r="AI9511" t="n">
        <v>0.3889792898155878</v>
      </c>
      <c r="AJ9511" t="n">
        <v>0.4855350161184802</v>
      </c>
      <c r="AK9511" t="n">
        <v>0.5147301435894667</v>
      </c>
    </row>
    <row r="9521">
      <c r="A9521" t="inlineStr">
        <is>
          <t>PVVAC-P-240to760-E10.8-rDXGF-Htl1985-CZ15</t>
        </is>
      </c>
      <c r="D9521" t="n">
        <v>2015</v>
      </c>
      <c r="F9521" t="inlineStr">
        <is>
          <t>Source Annual kWh:</t>
        </is>
      </c>
      <c r="G9521" s="175" t="n">
        <v>1718136.483000008</v>
      </c>
      <c r="H9521" t="inlineStr">
        <is>
          <t>DEER</t>
        </is>
      </c>
      <c r="K9521" t="inlineStr">
        <is>
          <t>PDAF</t>
        </is>
      </c>
      <c r="L9521" t="inlineStr">
        <is>
          <t>Monthly</t>
        </is>
      </c>
    </row>
    <row r="9522">
      <c r="A9522" t="n">
        <v>239</v>
      </c>
      <c r="B9522" t="inlineStr">
        <is>
          <t>PVVAC-P-240to760-E10.8-20-MM</t>
        </is>
      </c>
      <c r="F9522" t="inlineStr">
        <is>
          <t>Source Sample Size:</t>
        </is>
      </c>
      <c r="G9522" t="n">
        <v>0</v>
      </c>
      <c r="H9522" t="inlineStr">
        <is>
          <t>DEER</t>
        </is>
      </c>
      <c r="K9522" t="inlineStr">
        <is>
          <t>WKWE</t>
        </is>
      </c>
      <c r="L9522" t="inlineStr">
        <is>
          <t>Monthly</t>
        </is>
      </c>
      <c r="N9522" t="inlineStr">
        <is>
          <t>Weekend Peak3</t>
        </is>
      </c>
    </row>
    <row r="9523">
      <c r="B9523" t="n">
        <v>1</v>
      </c>
      <c r="C9523" t="inlineStr">
        <is>
          <t>JANUARY</t>
        </is>
      </c>
      <c r="D9523" t="inlineStr">
        <is>
          <t>JAN</t>
        </is>
      </c>
      <c r="E9523" t="n">
        <v>2</v>
      </c>
      <c r="F9523" t="inlineStr">
        <is>
          <t>FEBRUARY</t>
        </is>
      </c>
      <c r="G9523" t="inlineStr">
        <is>
          <t>FEB</t>
        </is>
      </c>
      <c r="H9523" t="n">
        <v>3</v>
      </c>
      <c r="I9523" t="inlineStr">
        <is>
          <t>MARCH</t>
        </is>
      </c>
      <c r="J9523" t="inlineStr">
        <is>
          <t>MAR</t>
        </is>
      </c>
      <c r="K9523" t="n">
        <v>4</v>
      </c>
      <c r="L9523" t="inlineStr">
        <is>
          <t>APRIL</t>
        </is>
      </c>
      <c r="M9523" t="inlineStr">
        <is>
          <t>APR</t>
        </is>
      </c>
      <c r="N9523" t="n">
        <v>5</v>
      </c>
      <c r="O9523" t="inlineStr">
        <is>
          <t>MAY</t>
        </is>
      </c>
      <c r="P9523" t="inlineStr">
        <is>
          <t>MAY</t>
        </is>
      </c>
      <c r="Q9523" t="n">
        <v>6</v>
      </c>
      <c r="R9523" t="inlineStr">
        <is>
          <t>JUNE</t>
        </is>
      </c>
      <c r="S9523" t="inlineStr">
        <is>
          <t>JUN</t>
        </is>
      </c>
      <c r="T9523" t="n">
        <v>7</v>
      </c>
      <c r="U9523" t="inlineStr">
        <is>
          <t>JULY</t>
        </is>
      </c>
      <c r="V9523" t="inlineStr">
        <is>
          <t>JUL</t>
        </is>
      </c>
      <c r="W9523" t="n">
        <v>8</v>
      </c>
      <c r="X9523" t="inlineStr">
        <is>
          <t>AUGUST</t>
        </is>
      </c>
      <c r="Y9523" t="inlineStr">
        <is>
          <t>AUG</t>
        </is>
      </c>
      <c r="Z9523" t="n">
        <v>9</v>
      </c>
      <c r="AA9523" t="inlineStr">
        <is>
          <t>SEPTEMBER</t>
        </is>
      </c>
      <c r="AB9523" t="inlineStr">
        <is>
          <t>SEP</t>
        </is>
      </c>
      <c r="AC9523" t="n">
        <v>10</v>
      </c>
      <c r="AD9523" t="inlineStr">
        <is>
          <t>OCTOBER</t>
        </is>
      </c>
      <c r="AE9523" t="inlineStr">
        <is>
          <t>OCT</t>
        </is>
      </c>
      <c r="AF9523" t="n">
        <v>11</v>
      </c>
      <c r="AG9523" t="inlineStr">
        <is>
          <t>NOVEMBER</t>
        </is>
      </c>
      <c r="AH9523" t="inlineStr">
        <is>
          <t>NOV</t>
        </is>
      </c>
      <c r="AI9523" t="n">
        <v>12</v>
      </c>
      <c r="AJ9523" t="inlineStr">
        <is>
          <t>DECEMBER</t>
        </is>
      </c>
      <c r="AK9523" t="inlineStr">
        <is>
          <t>DEC</t>
        </is>
      </c>
    </row>
    <row r="9524">
      <c r="B9524" t="n">
        <v>31</v>
      </c>
      <c r="E9524" t="n">
        <v>28</v>
      </c>
      <c r="H9524" t="n">
        <v>31</v>
      </c>
      <c r="K9524" t="n">
        <v>30</v>
      </c>
      <c r="N9524" t="n">
        <v>31</v>
      </c>
      <c r="Q9524" t="n">
        <v>30</v>
      </c>
      <c r="T9524" t="n">
        <v>31</v>
      </c>
      <c r="W9524" t="n">
        <v>31</v>
      </c>
      <c r="Z9524" t="n">
        <v>30</v>
      </c>
      <c r="AC9524" t="n">
        <v>31</v>
      </c>
      <c r="AF9524" t="n">
        <v>30</v>
      </c>
      <c r="AI9524" t="n">
        <v>31</v>
      </c>
    </row>
    <row r="9525">
      <c r="A9525" t="inlineStr">
        <is>
          <t>RATIOS</t>
        </is>
      </c>
      <c r="B9525" t="inlineStr">
        <is>
          <t>E.BKDWN</t>
        </is>
      </c>
      <c r="C9525" t="inlineStr">
        <is>
          <t>PEAK/AVG</t>
        </is>
      </c>
      <c r="D9525" t="inlineStr">
        <is>
          <t>END/AVG</t>
        </is>
      </c>
      <c r="E9525" t="inlineStr">
        <is>
          <t>E.BKDWN</t>
        </is>
      </c>
      <c r="F9525" t="inlineStr">
        <is>
          <t>PEAK/AVG</t>
        </is>
      </c>
      <c r="G9525" t="inlineStr">
        <is>
          <t>END/AVG</t>
        </is>
      </c>
      <c r="H9525" t="inlineStr">
        <is>
          <t>E.BKDWN</t>
        </is>
      </c>
      <c r="I9525" t="inlineStr">
        <is>
          <t>PEAK/AVG</t>
        </is>
      </c>
      <c r="J9525" t="inlineStr">
        <is>
          <t>END/AVG</t>
        </is>
      </c>
      <c r="K9525" t="inlineStr">
        <is>
          <t>E.BKDWN</t>
        </is>
      </c>
      <c r="L9525" t="inlineStr">
        <is>
          <t>PEAK/AVG</t>
        </is>
      </c>
      <c r="M9525" t="inlineStr">
        <is>
          <t>END/AVG</t>
        </is>
      </c>
      <c r="N9525" t="inlineStr">
        <is>
          <t>E.BKDWN</t>
        </is>
      </c>
      <c r="O9525" t="inlineStr">
        <is>
          <t>PEAK/AVG</t>
        </is>
      </c>
      <c r="P9525" t="inlineStr">
        <is>
          <t>END/AVG</t>
        </is>
      </c>
      <c r="Q9525" t="inlineStr">
        <is>
          <t>E.BKDWN</t>
        </is>
      </c>
      <c r="R9525" t="inlineStr">
        <is>
          <t>PEAK/AVG</t>
        </is>
      </c>
      <c r="S9525" t="inlineStr">
        <is>
          <t>END/AVG</t>
        </is>
      </c>
      <c r="T9525" t="inlineStr">
        <is>
          <t>E.BKDWN</t>
        </is>
      </c>
      <c r="U9525" t="inlineStr">
        <is>
          <t>PEAK/AVG</t>
        </is>
      </c>
      <c r="V9525" t="inlineStr">
        <is>
          <t>END/AVG</t>
        </is>
      </c>
      <c r="W9525" t="inlineStr">
        <is>
          <t>E.BKDWN</t>
        </is>
      </c>
      <c r="X9525" t="inlineStr">
        <is>
          <t>PEAK/AVG</t>
        </is>
      </c>
      <c r="Y9525" t="inlineStr">
        <is>
          <t>END/AVG</t>
        </is>
      </c>
      <c r="Z9525" t="inlineStr">
        <is>
          <t>E.BKDWN</t>
        </is>
      </c>
      <c r="AA9525" t="inlineStr">
        <is>
          <t>PEAK/AVG</t>
        </is>
      </c>
      <c r="AB9525" t="inlineStr">
        <is>
          <t>END/AVG</t>
        </is>
      </c>
      <c r="AC9525" t="inlineStr">
        <is>
          <t>E.BKDWN</t>
        </is>
      </c>
      <c r="AD9525" t="inlineStr">
        <is>
          <t>PEAK/AVG</t>
        </is>
      </c>
      <c r="AE9525" t="inlineStr">
        <is>
          <t>END/AVG</t>
        </is>
      </c>
      <c r="AF9525" t="inlineStr">
        <is>
          <t>E.BKDWN</t>
        </is>
      </c>
      <c r="AG9525" t="inlineStr">
        <is>
          <t>PEAK/AVG</t>
        </is>
      </c>
      <c r="AH9525" t="inlineStr">
        <is>
          <t>END/AVG</t>
        </is>
      </c>
      <c r="AI9525" t="inlineStr">
        <is>
          <t>E.BKDWN</t>
        </is>
      </c>
      <c r="AJ9525" t="inlineStr">
        <is>
          <t>PEAK/AVG</t>
        </is>
      </c>
      <c r="AK9525" t="inlineStr">
        <is>
          <t>END/AVG</t>
        </is>
      </c>
    </row>
    <row r="9526">
      <c r="B9526" s="170" t="n">
        <v>0.04892589695695513</v>
      </c>
      <c r="C9526" s="171" t="n">
        <v>1.225218368775316</v>
      </c>
      <c r="D9526" s="171" t="n">
        <v>1.007384667472037</v>
      </c>
      <c r="E9526" s="170" t="n">
        <v>0.04876313550045205</v>
      </c>
      <c r="F9526" s="171" t="n">
        <v>1.262265589260776</v>
      </c>
      <c r="G9526" s="171" t="n">
        <v>0.8997082669009966</v>
      </c>
      <c r="H9526" s="170" t="n">
        <v>0.0691076584598079</v>
      </c>
      <c r="I9526" s="171" t="n">
        <v>1.170749235032779</v>
      </c>
      <c r="J9526" s="171" t="n">
        <v>1.028289925427341</v>
      </c>
      <c r="K9526" s="170" t="n">
        <v>0.07183779342439679</v>
      </c>
      <c r="L9526" s="171" t="n">
        <v>1.358625262442511</v>
      </c>
      <c r="M9526" s="171" t="n">
        <v>1.036508707596305</v>
      </c>
      <c r="N9526" s="170" t="n">
        <v>0.09419442594456354</v>
      </c>
      <c r="O9526" s="171" t="n">
        <v>1.383986598254414</v>
      </c>
      <c r="P9526" s="171" t="n">
        <v>0.9986119069672882</v>
      </c>
      <c r="Q9526" s="170" t="n">
        <v>0.1165040353971283</v>
      </c>
      <c r="R9526" s="171" t="n">
        <v>1.314969341748783</v>
      </c>
      <c r="S9526" s="171" t="n">
        <v>1.071189426594074</v>
      </c>
      <c r="T9526" s="170" t="n">
        <v>0.1255625342942485</v>
      </c>
      <c r="U9526" s="171" t="n">
        <v>1.186548232543017</v>
      </c>
      <c r="V9526" s="171" t="n">
        <v>1.027103916044827</v>
      </c>
      <c r="W9526" s="170" t="n">
        <v>0.1261014228367344</v>
      </c>
      <c r="X9526" s="171" t="n">
        <v>1.104342316359824</v>
      </c>
      <c r="Y9526" s="171" t="n">
        <v>1.016322903133775</v>
      </c>
      <c r="Z9526" s="170" t="n">
        <v>0.1052484632449952</v>
      </c>
      <c r="AA9526" s="171" t="n">
        <v>1.285188279245377</v>
      </c>
      <c r="AB9526" s="171" t="n">
        <v>1.096353538339252</v>
      </c>
      <c r="AC9526" s="170" t="n">
        <v>0.08685437294319716</v>
      </c>
      <c r="AD9526" s="171" t="n">
        <v>1.416667436349114</v>
      </c>
      <c r="AE9526" s="171" t="n">
        <v>0.9489783897651844</v>
      </c>
      <c r="AF9526" s="170" t="n">
        <v>0.05885467436874649</v>
      </c>
      <c r="AG9526" s="171" t="n">
        <v>1.211314933846245</v>
      </c>
      <c r="AH9526" s="171" t="n">
        <v>1.009182314154223</v>
      </c>
      <c r="AI9526" s="170" t="n">
        <v>0.04804558662877458</v>
      </c>
      <c r="AJ9526" s="171" t="n">
        <v>1.224000179678697</v>
      </c>
      <c r="AK9526" s="171" t="n">
        <v>0.9785096980740375</v>
      </c>
      <c r="AM9526">
        <f>A9521</f>
        <v/>
      </c>
      <c r="AN9526" s="163">
        <f>1/($B9526*(1/$B9524)*(1/(5/7+2/7*$D9526))*$B9536/SUM($B9528:$B9551))</f>
        <v/>
      </c>
      <c r="AO9526" s="163">
        <f>1/(B9526*(1/B9524)*(1/(5/7+2/7*D9526)))</f>
        <v/>
      </c>
      <c r="AP9526" s="163" t="n"/>
      <c r="AR9526" s="168">
        <f>CHOOSE(AV$3,C9526,F9526,I9526,L9526,O9526,R9526,U9526,X9526,AA9526,AD9526,AG9526,AJ9526)</f>
        <v/>
      </c>
      <c r="AS9526" s="164" t="n"/>
      <c r="AT9526" s="164" t="n"/>
      <c r="AV9526" s="116">
        <f>AN9526/AR9526</f>
        <v/>
      </c>
      <c r="AW9526" s="165">
        <f>AO9526/AR9526</f>
        <v/>
      </c>
      <c r="AX9526" s="163" t="n"/>
    </row>
    <row r="9527">
      <c r="A9527" t="inlineStr">
        <is>
          <t>HOUR</t>
        </is>
      </c>
      <c r="B9527" t="inlineStr">
        <is>
          <t>PEAK</t>
        </is>
      </c>
      <c r="C9527" t="inlineStr">
        <is>
          <t>AVG</t>
        </is>
      </c>
      <c r="D9527" t="inlineStr">
        <is>
          <t>END</t>
        </is>
      </c>
      <c r="E9527" t="inlineStr">
        <is>
          <t>PEAK</t>
        </is>
      </c>
      <c r="F9527" t="inlineStr">
        <is>
          <t>AVG</t>
        </is>
      </c>
      <c r="G9527" t="inlineStr">
        <is>
          <t>END</t>
        </is>
      </c>
      <c r="H9527" t="inlineStr">
        <is>
          <t>PEAK</t>
        </is>
      </c>
      <c r="I9527" t="inlineStr">
        <is>
          <t>AVG</t>
        </is>
      </c>
      <c r="J9527" t="inlineStr">
        <is>
          <t>END</t>
        </is>
      </c>
      <c r="K9527" t="inlineStr">
        <is>
          <t>PEAK</t>
        </is>
      </c>
      <c r="L9527" t="inlineStr">
        <is>
          <t>AVG</t>
        </is>
      </c>
      <c r="M9527" t="inlineStr">
        <is>
          <t>END</t>
        </is>
      </c>
      <c r="N9527" t="inlineStr">
        <is>
          <t>PEAK</t>
        </is>
      </c>
      <c r="O9527" t="inlineStr">
        <is>
          <t>AVG</t>
        </is>
      </c>
      <c r="P9527" t="inlineStr">
        <is>
          <t>END</t>
        </is>
      </c>
      <c r="Q9527" t="inlineStr">
        <is>
          <t>PEAK</t>
        </is>
      </c>
      <c r="R9527" t="inlineStr">
        <is>
          <t>AVG</t>
        </is>
      </c>
      <c r="S9527" t="inlineStr">
        <is>
          <t>END</t>
        </is>
      </c>
      <c r="T9527" t="inlineStr">
        <is>
          <t>PEAK</t>
        </is>
      </c>
      <c r="U9527" t="inlineStr">
        <is>
          <t>AVG</t>
        </is>
      </c>
      <c r="V9527" t="inlineStr">
        <is>
          <t>END</t>
        </is>
      </c>
      <c r="W9527" t="inlineStr">
        <is>
          <t>PEAK</t>
        </is>
      </c>
      <c r="X9527" t="inlineStr">
        <is>
          <t>AVG</t>
        </is>
      </c>
      <c r="Y9527" t="inlineStr">
        <is>
          <t>END</t>
        </is>
      </c>
      <c r="Z9527" t="inlineStr">
        <is>
          <t>PEAK</t>
        </is>
      </c>
      <c r="AA9527" t="inlineStr">
        <is>
          <t>AVG</t>
        </is>
      </c>
      <c r="AB9527" t="inlineStr">
        <is>
          <t>END</t>
        </is>
      </c>
      <c r="AC9527" t="inlineStr">
        <is>
          <t>PEAK</t>
        </is>
      </c>
      <c r="AD9527" t="inlineStr">
        <is>
          <t>AVG</t>
        </is>
      </c>
      <c r="AE9527" t="inlineStr">
        <is>
          <t>END</t>
        </is>
      </c>
      <c r="AF9527" t="inlineStr">
        <is>
          <t>PEAK</t>
        </is>
      </c>
      <c r="AG9527" t="inlineStr">
        <is>
          <t>AVG</t>
        </is>
      </c>
      <c r="AH9527" t="inlineStr">
        <is>
          <t>END</t>
        </is>
      </c>
      <c r="AI9527" t="inlineStr">
        <is>
          <t>PEAK</t>
        </is>
      </c>
      <c r="AJ9527" t="inlineStr">
        <is>
          <t>AVG</t>
        </is>
      </c>
      <c r="AK9527" t="inlineStr">
        <is>
          <t>END</t>
        </is>
      </c>
    </row>
    <row r="9528">
      <c r="A9528" t="n">
        <v>1</v>
      </c>
      <c r="B9528" t="n">
        <v>0.1491819118126937</v>
      </c>
      <c r="C9528" t="n">
        <v>0.1834120807744242</v>
      </c>
      <c r="D9528" t="n">
        <v>0.1879848550373956</v>
      </c>
      <c r="E9528" t="n">
        <v>0.1420132892774749</v>
      </c>
      <c r="F9528" t="n">
        <v>0.163268738809211</v>
      </c>
      <c r="G9528" t="n">
        <v>0.1918271509317912</v>
      </c>
      <c r="H9528" t="n">
        <v>0.1243770309782382</v>
      </c>
      <c r="I9528" t="n">
        <v>0.1446176795288135</v>
      </c>
      <c r="J9528" t="n">
        <v>0.1481258921062892</v>
      </c>
      <c r="K9528" t="n">
        <v>0.1004886485760344</v>
      </c>
      <c r="L9528" t="n">
        <v>0.1404175749163953</v>
      </c>
      <c r="M9528" t="n">
        <v>0.1388106071218327</v>
      </c>
      <c r="N9528" t="n">
        <v>0.1327662495335795</v>
      </c>
      <c r="O9528" t="n">
        <v>0.1216100354675441</v>
      </c>
      <c r="P9528" t="n">
        <v>0.1405341729816115</v>
      </c>
      <c r="Q9528" t="n">
        <v>0.1520386729371127</v>
      </c>
      <c r="R9528" t="n">
        <v>0.1216089455027329</v>
      </c>
      <c r="S9528" t="n">
        <v>0.1253665019488903</v>
      </c>
      <c r="T9528" t="n">
        <v>0.1551198081609615</v>
      </c>
      <c r="U9528" t="n">
        <v>0.1390713815862229</v>
      </c>
      <c r="V9528" t="n">
        <v>0.1614440243195831</v>
      </c>
      <c r="W9528" t="n">
        <v>0.1315356594591446</v>
      </c>
      <c r="X9528" t="n">
        <v>0.1377625504589453</v>
      </c>
      <c r="Y9528" t="n">
        <v>0.1440307488218699</v>
      </c>
      <c r="Z9528" t="n">
        <v>0.1345527996828649</v>
      </c>
      <c r="AA9528" t="n">
        <v>0.1195462614785112</v>
      </c>
      <c r="AB9528" t="n">
        <v>0.1319837826918191</v>
      </c>
      <c r="AC9528" t="n">
        <v>0.1291066055967172</v>
      </c>
      <c r="AD9528" t="n">
        <v>0.1193478775833645</v>
      </c>
      <c r="AE9528" t="n">
        <v>0.1319728571821419</v>
      </c>
      <c r="AF9528" t="n">
        <v>0.1449016995446973</v>
      </c>
      <c r="AG9528" t="n">
        <v>0.1520300239635768</v>
      </c>
      <c r="AH9528" t="n">
        <v>0.165529336556102</v>
      </c>
      <c r="AI9528" t="n">
        <v>0.1378663031313802</v>
      </c>
      <c r="AJ9528" t="n">
        <v>0.1881573543538519</v>
      </c>
      <c r="AK9528" t="n">
        <v>0.1995121750769014</v>
      </c>
    </row>
    <row r="9529">
      <c r="A9529" t="n">
        <v>2</v>
      </c>
      <c r="B9529" t="n">
        <v>0.1471386033610703</v>
      </c>
      <c r="C9529" t="n">
        <v>0.1989035629490429</v>
      </c>
      <c r="D9529" t="n">
        <v>0.1964560827876178</v>
      </c>
      <c r="E9529" t="n">
        <v>0.1355250216426671</v>
      </c>
      <c r="F9529" t="n">
        <v>0.1675672511616209</v>
      </c>
      <c r="G9529" t="n">
        <v>0.2010847793631894</v>
      </c>
      <c r="H9529" t="n">
        <v>0.1521321645890008</v>
      </c>
      <c r="I9529" t="n">
        <v>0.1644371307430665</v>
      </c>
      <c r="J9529" t="n">
        <v>0.1644218345732872</v>
      </c>
      <c r="K9529" t="n">
        <v>0.1484475752283718</v>
      </c>
      <c r="L9529" t="n">
        <v>0.1828990497291564</v>
      </c>
      <c r="M9529" t="n">
        <v>0.1744942555830688</v>
      </c>
      <c r="N9529" t="n">
        <v>0.2338145122216096</v>
      </c>
      <c r="O9529" t="n">
        <v>0.2030276676586445</v>
      </c>
      <c r="P9529" t="n">
        <v>0.2329705091169317</v>
      </c>
      <c r="Q9529" t="n">
        <v>0.2910196865554945</v>
      </c>
      <c r="R9529" t="n">
        <v>0.2461056673067784</v>
      </c>
      <c r="S9529" t="n">
        <v>0.2445885376298481</v>
      </c>
      <c r="T9529" t="n">
        <v>0.2704201795942612</v>
      </c>
      <c r="U9529" t="n">
        <v>0.2834288621166186</v>
      </c>
      <c r="V9529" t="n">
        <v>0.2922908259221805</v>
      </c>
      <c r="W9529" t="n">
        <v>0.283388376690717</v>
      </c>
      <c r="X9529" t="n">
        <v>0.294891403839432</v>
      </c>
      <c r="Y9529" t="n">
        <v>0.3081761393575947</v>
      </c>
      <c r="Z9529" t="n">
        <v>0.2884409798501712</v>
      </c>
      <c r="AA9529" t="n">
        <v>0.2220370826415424</v>
      </c>
      <c r="AB9529" t="n">
        <v>0.2717640878362899</v>
      </c>
      <c r="AC9529" t="n">
        <v>0.210490215533947</v>
      </c>
      <c r="AD9529" t="n">
        <v>0.1854822863028976</v>
      </c>
      <c r="AE9529" t="n">
        <v>0.1985695717760284</v>
      </c>
      <c r="AF9529" t="n">
        <v>0.1357200210858314</v>
      </c>
      <c r="AG9529" t="n">
        <v>0.1465714450090182</v>
      </c>
      <c r="AH9529" t="n">
        <v>0.1570359649143862</v>
      </c>
      <c r="AI9529" t="n">
        <v>0.1313429690742313</v>
      </c>
      <c r="AJ9529" t="n">
        <v>0.2035501961605649</v>
      </c>
      <c r="AK9529" t="n">
        <v>0.2078239838448352</v>
      </c>
    </row>
    <row r="9530">
      <c r="A9530" t="n">
        <v>3</v>
      </c>
      <c r="B9530" t="n">
        <v>0.1628910711372165</v>
      </c>
      <c r="C9530" t="n">
        <v>0.2111111487134909</v>
      </c>
      <c r="D9530" t="n">
        <v>0.2070230399026265</v>
      </c>
      <c r="E9530" t="n">
        <v>0.1562600564748968</v>
      </c>
      <c r="F9530" t="n">
        <v>0.1848529207279731</v>
      </c>
      <c r="G9530" t="n">
        <v>0.2076182358945068</v>
      </c>
      <c r="H9530" t="n">
        <v>0.2132408840689889</v>
      </c>
      <c r="I9530" t="n">
        <v>0.2157865601652297</v>
      </c>
      <c r="J9530" t="n">
        <v>0.1900850944545223</v>
      </c>
      <c r="K9530" t="n">
        <v>0.2049083154218162</v>
      </c>
      <c r="L9530" t="n">
        <v>0.235467881689342</v>
      </c>
      <c r="M9530" t="n">
        <v>0.2097263408612203</v>
      </c>
      <c r="N9530" t="n">
        <v>0.2686937162715319</v>
      </c>
      <c r="O9530" t="n">
        <v>0.2478571334605764</v>
      </c>
      <c r="P9530" t="n">
        <v>0.2721543021123455</v>
      </c>
      <c r="Q9530" t="n">
        <v>0.3133038871319711</v>
      </c>
      <c r="R9530" t="n">
        <v>0.2802123640111467</v>
      </c>
      <c r="S9530" t="n">
        <v>0.2799108056178893</v>
      </c>
      <c r="T9530" t="n">
        <v>0.3041505767818636</v>
      </c>
      <c r="U9530" t="n">
        <v>0.3199176284395892</v>
      </c>
      <c r="V9530" t="n">
        <v>0.3323424331845166</v>
      </c>
      <c r="W9530" t="n">
        <v>0.3202311620162673</v>
      </c>
      <c r="X9530" t="n">
        <v>0.3345064377135903</v>
      </c>
      <c r="Y9530" t="n">
        <v>0.3495892709008682</v>
      </c>
      <c r="Z9530" t="n">
        <v>0.3392136589595727</v>
      </c>
      <c r="AA9530" t="n">
        <v>0.2725585368440876</v>
      </c>
      <c r="AB9530" t="n">
        <v>0.3218782670992948</v>
      </c>
      <c r="AC9530" t="n">
        <v>0.2506602666638253</v>
      </c>
      <c r="AD9530" t="n">
        <v>0.2303534687653928</v>
      </c>
      <c r="AE9530" t="n">
        <v>0.2461264895600341</v>
      </c>
      <c r="AF9530" t="n">
        <v>0.1553634303177777</v>
      </c>
      <c r="AG9530" t="n">
        <v>0.1701067971664419</v>
      </c>
      <c r="AH9530" t="n">
        <v>0.1730485967594693</v>
      </c>
      <c r="AI9530" t="n">
        <v>0.1565330348986166</v>
      </c>
      <c r="AJ9530" t="n">
        <v>0.2154162430074287</v>
      </c>
      <c r="AK9530" t="n">
        <v>0.2187228496959165</v>
      </c>
    </row>
    <row r="9531">
      <c r="A9531" t="n">
        <v>4</v>
      </c>
      <c r="B9531" t="n">
        <v>0.1698495370370371</v>
      </c>
      <c r="C9531" t="n">
        <v>0.2134742971349726</v>
      </c>
      <c r="D9531" t="n">
        <v>0.2149452299574748</v>
      </c>
      <c r="E9531" t="n">
        <v>0.1542612258587946</v>
      </c>
      <c r="F9531" t="n">
        <v>0.1841808082147188</v>
      </c>
      <c r="G9531" t="n">
        <v>0.2104413069580006</v>
      </c>
      <c r="H9531" t="n">
        <v>0.198433125414083</v>
      </c>
      <c r="I9531" t="n">
        <v>0.2049747719957104</v>
      </c>
      <c r="J9531" t="n">
        <v>0.1925733259011281</v>
      </c>
      <c r="K9531" t="n">
        <v>0.1865940690488984</v>
      </c>
      <c r="L9531" t="n">
        <v>0.219216773514285</v>
      </c>
      <c r="M9531" t="n">
        <v>0.2062594190282039</v>
      </c>
      <c r="N9531" t="n">
        <v>0.2582431122917815</v>
      </c>
      <c r="O9531" t="n">
        <v>0.2245931756578597</v>
      </c>
      <c r="P9531" t="n">
        <v>0.2580361254614802</v>
      </c>
      <c r="Q9531" t="n">
        <v>0.2885953345080695</v>
      </c>
      <c r="R9531" t="n">
        <v>0.2593079321070636</v>
      </c>
      <c r="S9531" t="n">
        <v>0.2582486641942085</v>
      </c>
      <c r="T9531" t="n">
        <v>0.2769050035582845</v>
      </c>
      <c r="U9531" t="n">
        <v>0.2939268227948578</v>
      </c>
      <c r="V9531" t="n">
        <v>0.3140348925773606</v>
      </c>
      <c r="W9531" t="n">
        <v>0.294317155518183</v>
      </c>
      <c r="X9531" t="n">
        <v>0.3147687425230778</v>
      </c>
      <c r="Y9531" t="n">
        <v>0.3279316460217161</v>
      </c>
      <c r="Z9531" t="n">
        <v>0.3144371426236715</v>
      </c>
      <c r="AA9531" t="n">
        <v>0.2574484445393571</v>
      </c>
      <c r="AB9531" t="n">
        <v>0.2944382775956648</v>
      </c>
      <c r="AC9531" t="n">
        <v>0.2374849001042842</v>
      </c>
      <c r="AD9531" t="n">
        <v>0.2162349863896119</v>
      </c>
      <c r="AE9531" t="n">
        <v>0.2295139214453905</v>
      </c>
      <c r="AF9531" t="n">
        <v>0.2120649657132817</v>
      </c>
      <c r="AG9531" t="n">
        <v>0.1895939833451065</v>
      </c>
      <c r="AH9531" t="n">
        <v>0.1993340038100359</v>
      </c>
      <c r="AI9531" t="n">
        <v>0.157343793966976</v>
      </c>
      <c r="AJ9531" t="n">
        <v>0.2205368937480182</v>
      </c>
      <c r="AK9531" t="n">
        <v>0.2215940310423369</v>
      </c>
    </row>
    <row r="9532">
      <c r="A9532" t="n">
        <v>5</v>
      </c>
      <c r="B9532" t="n">
        <v>0.1703224424865394</v>
      </c>
      <c r="C9532" t="n">
        <v>0.2356890042529903</v>
      </c>
      <c r="D9532" t="n">
        <v>0.2292863165979444</v>
      </c>
      <c r="E9532" t="n">
        <v>0.1828703388947056</v>
      </c>
      <c r="F9532" t="n">
        <v>0.2044471406066319</v>
      </c>
      <c r="G9532" t="n">
        <v>0.222606459671088</v>
      </c>
      <c r="H9532" t="n">
        <v>0.2041903412704956</v>
      </c>
      <c r="I9532" t="n">
        <v>0.2080168234335513</v>
      </c>
      <c r="J9532" t="n">
        <v>0.1991289981666511</v>
      </c>
      <c r="K9532" t="n">
        <v>0.1839039830736163</v>
      </c>
      <c r="L9532" t="n">
        <v>0.2224767420201174</v>
      </c>
      <c r="M9532" t="n">
        <v>0.2116587096465661</v>
      </c>
      <c r="N9532" t="n">
        <v>0.2452919374690213</v>
      </c>
      <c r="O9532" t="n">
        <v>0.2263907183822087</v>
      </c>
      <c r="P9532" t="n">
        <v>0.2497085563394411</v>
      </c>
      <c r="Q9532" t="n">
        <v>0.2854632233671361</v>
      </c>
      <c r="R9532" t="n">
        <v>0.2608818554860163</v>
      </c>
      <c r="S9532" t="n">
        <v>0.25889366489129</v>
      </c>
      <c r="T9532" t="n">
        <v>0.2675766981763084</v>
      </c>
      <c r="U9532" t="n">
        <v>0.2849613229255155</v>
      </c>
      <c r="V9532" t="n">
        <v>0.3036034208713281</v>
      </c>
      <c r="W9532" t="n">
        <v>0.2810491734793004</v>
      </c>
      <c r="X9532" t="n">
        <v>0.304355327749433</v>
      </c>
      <c r="Y9532" t="n">
        <v>0.3144397801117035</v>
      </c>
      <c r="Z9532" t="n">
        <v>0.3205407774536943</v>
      </c>
      <c r="AA9532" t="n">
        <v>0.2514828430399018</v>
      </c>
      <c r="AB9532" t="n">
        <v>0.2806217016615088</v>
      </c>
      <c r="AC9532" t="n">
        <v>0.235589671737923</v>
      </c>
      <c r="AD9532" t="n">
        <v>0.2135356253439827</v>
      </c>
      <c r="AE9532" t="n">
        <v>0.2192487253404863</v>
      </c>
      <c r="AF9532" t="n">
        <v>0.1936448905783257</v>
      </c>
      <c r="AG9532" t="n">
        <v>0.2038066520326929</v>
      </c>
      <c r="AH9532" t="n">
        <v>0.2048614361482954</v>
      </c>
      <c r="AI9532" t="n">
        <v>0.1740947701543012</v>
      </c>
      <c r="AJ9532" t="n">
        <v>0.2384336640313014</v>
      </c>
      <c r="AK9532" t="n">
        <v>0.2422282621457252</v>
      </c>
    </row>
    <row r="9533">
      <c r="A9533" t="n">
        <v>6</v>
      </c>
      <c r="B9533" t="n">
        <v>0.2019726913036385</v>
      </c>
      <c r="C9533" t="n">
        <v>0.2555260591744354</v>
      </c>
      <c r="D9533" t="n">
        <v>0.2441209316079689</v>
      </c>
      <c r="E9533" t="n">
        <v>0.1940123465183635</v>
      </c>
      <c r="F9533" t="n">
        <v>0.2211867910572249</v>
      </c>
      <c r="G9533" t="n">
        <v>0.2411617206898717</v>
      </c>
      <c r="H9533" t="n">
        <v>0.2810237809550852</v>
      </c>
      <c r="I9533" t="n">
        <v>0.2855696081362453</v>
      </c>
      <c r="J9533" t="n">
        <v>0.2691647790798458</v>
      </c>
      <c r="K9533" t="n">
        <v>0.2841961646963999</v>
      </c>
      <c r="L9533" t="n">
        <v>0.3475897672901884</v>
      </c>
      <c r="M9533" t="n">
        <v>0.3367781072688976</v>
      </c>
      <c r="N9533" t="n">
        <v>0.3895272584498689</v>
      </c>
      <c r="O9533" t="n">
        <v>0.3987533452797737</v>
      </c>
      <c r="P9533" t="n">
        <v>0.4210062120615025</v>
      </c>
      <c r="Q9533" t="n">
        <v>0.3861768172429486</v>
      </c>
      <c r="R9533" t="n">
        <v>0.4253089684119575</v>
      </c>
      <c r="S9533" t="n">
        <v>0.4263943366000904</v>
      </c>
      <c r="T9533" t="n">
        <v>0.4193590809243863</v>
      </c>
      <c r="U9533" t="n">
        <v>0.4423372454124476</v>
      </c>
      <c r="V9533" t="n">
        <v>0.4323613109349672</v>
      </c>
      <c r="W9533" t="n">
        <v>0.3998035712014225</v>
      </c>
      <c r="X9533" t="n">
        <v>0.4098313688097132</v>
      </c>
      <c r="Y9533" t="n">
        <v>0.4176017080137479</v>
      </c>
      <c r="Z9533" t="n">
        <v>0.3951228999761608</v>
      </c>
      <c r="AA9533" t="n">
        <v>0.3335032339132616</v>
      </c>
      <c r="AB9533" t="n">
        <v>0.3619024462373429</v>
      </c>
      <c r="AC9533" t="n">
        <v>0.2982780458504087</v>
      </c>
      <c r="AD9533" t="n">
        <v>0.2830883749528473</v>
      </c>
      <c r="AE9533" t="n">
        <v>0.2981015201820124</v>
      </c>
      <c r="AF9533" t="n">
        <v>0.2194939400477323</v>
      </c>
      <c r="AG9533" t="n">
        <v>0.2076950740130717</v>
      </c>
      <c r="AH9533" t="n">
        <v>0.2224102437318829</v>
      </c>
      <c r="AI9533" t="n">
        <v>0.1874665128237415</v>
      </c>
      <c r="AJ9533" t="n">
        <v>0.2603905426387427</v>
      </c>
      <c r="AK9533" t="n">
        <v>0.2564426937797919</v>
      </c>
    </row>
    <row r="9534">
      <c r="A9534" t="n">
        <v>7</v>
      </c>
      <c r="B9534" t="n">
        <v>0.288543706151085</v>
      </c>
      <c r="C9534" t="n">
        <v>0.3703708180177496</v>
      </c>
      <c r="D9534" t="n">
        <v>0.3630839770312502</v>
      </c>
      <c r="E9534" t="n">
        <v>0.2888366896464201</v>
      </c>
      <c r="F9534" t="n">
        <v>0.3246548684892137</v>
      </c>
      <c r="G9534" t="n">
        <v>0.3513737260482061</v>
      </c>
      <c r="H9534" t="n">
        <v>0.3695517879732504</v>
      </c>
      <c r="I9534" t="n">
        <v>0.3852260831689053</v>
      </c>
      <c r="J9534" t="n">
        <v>0.3935260068114229</v>
      </c>
      <c r="K9534" t="n">
        <v>0.4321248656636217</v>
      </c>
      <c r="L9534" t="n">
        <v>0.499172742515965</v>
      </c>
      <c r="M9534" t="n">
        <v>0.4740317313067866</v>
      </c>
      <c r="N9534" t="n">
        <v>0.5316824831949386</v>
      </c>
      <c r="O9534" t="n">
        <v>0.5524839292159102</v>
      </c>
      <c r="P9534" t="n">
        <v>0.56655026635838</v>
      </c>
      <c r="Q9534" t="n">
        <v>0.4893328509913294</v>
      </c>
      <c r="R9534" t="n">
        <v>0.5514286973149323</v>
      </c>
      <c r="S9534" t="n">
        <v>0.5495475380203206</v>
      </c>
      <c r="T9534" t="n">
        <v>0.5416759739977813</v>
      </c>
      <c r="U9534" t="n">
        <v>0.5719739479614564</v>
      </c>
      <c r="V9534" t="n">
        <v>0.550473022143674</v>
      </c>
      <c r="W9534" t="n">
        <v>0.5397748232375135</v>
      </c>
      <c r="X9534" t="n">
        <v>0.5384925803252507</v>
      </c>
      <c r="Y9534" t="n">
        <v>0.5457682763013093</v>
      </c>
      <c r="Z9534" t="n">
        <v>0.524537111761079</v>
      </c>
      <c r="AA9534" t="n">
        <v>0.4685042175686934</v>
      </c>
      <c r="AB9534" t="n">
        <v>0.5054056826180945</v>
      </c>
      <c r="AC9534" t="n">
        <v>0.4153420267889131</v>
      </c>
      <c r="AD9534" t="n">
        <v>0.3983905553535603</v>
      </c>
      <c r="AE9534" t="n">
        <v>0.4156938922033478</v>
      </c>
      <c r="AF9534" t="n">
        <v>0.3638818392716937</v>
      </c>
      <c r="AG9534" t="n">
        <v>0.3321512672859119</v>
      </c>
      <c r="AH9534" t="n">
        <v>0.3363916832085592</v>
      </c>
      <c r="AI9534" t="n">
        <v>0.273218096759148</v>
      </c>
      <c r="AJ9534" t="n">
        <v>0.3737639778297023</v>
      </c>
      <c r="AK9534" t="n">
        <v>0.3734619719632751</v>
      </c>
    </row>
    <row r="9535">
      <c r="A9535" t="n">
        <v>8</v>
      </c>
      <c r="B9535" t="n">
        <v>0.38390234948605</v>
      </c>
      <c r="C9535" t="n">
        <v>0.4257933685839528</v>
      </c>
      <c r="D9535" t="n">
        <v>0.4410352186487113</v>
      </c>
      <c r="E9535" t="n">
        <v>0.4661581206459713</v>
      </c>
      <c r="F9535" t="n">
        <v>0.4502586996924941</v>
      </c>
      <c r="G9535" t="n">
        <v>0.4594694004321561</v>
      </c>
      <c r="H9535" t="n">
        <v>0.5298317818262497</v>
      </c>
      <c r="I9535" t="n">
        <v>0.5192879023738305</v>
      </c>
      <c r="J9535" t="n">
        <v>0.5698243335986157</v>
      </c>
      <c r="K9535" t="n">
        <v>0.5734903949489522</v>
      </c>
      <c r="L9535" t="n">
        <v>0.6388830151454272</v>
      </c>
      <c r="M9535" t="n">
        <v>0.6014178322174037</v>
      </c>
      <c r="N9535" t="n">
        <v>0.6475510834878787</v>
      </c>
      <c r="O9535" t="n">
        <v>0.6628304026804562</v>
      </c>
      <c r="P9535" t="n">
        <v>0.6784726040301736</v>
      </c>
      <c r="Q9535" t="n">
        <v>0.5801255645151878</v>
      </c>
      <c r="R9535" t="n">
        <v>0.6446459028228164</v>
      </c>
      <c r="S9535" t="n">
        <v>0.6376041549262296</v>
      </c>
      <c r="T9535" t="n">
        <v>0.6512484827739391</v>
      </c>
      <c r="U9535" t="n">
        <v>0.6657882783438691</v>
      </c>
      <c r="V9535" t="n">
        <v>0.6508537032500022</v>
      </c>
      <c r="W9535" t="n">
        <v>0.6345426804162362</v>
      </c>
      <c r="X9535" t="n">
        <v>0.6527376173042481</v>
      </c>
      <c r="Y9535" t="n">
        <v>0.6489079919314471</v>
      </c>
      <c r="Z9535" t="n">
        <v>0.6409464888567132</v>
      </c>
      <c r="AA9535" t="n">
        <v>0.6132466610622449</v>
      </c>
      <c r="AB9535" t="n">
        <v>0.6422971430713545</v>
      </c>
      <c r="AC9535" t="n">
        <v>0.5602763863602159</v>
      </c>
      <c r="AD9535" t="n">
        <v>0.5646647089179121</v>
      </c>
      <c r="AE9535" t="n">
        <v>0.5715043483705994</v>
      </c>
      <c r="AF9535" t="n">
        <v>0.5732743760440044</v>
      </c>
      <c r="AG9535" t="n">
        <v>0.51444091676448</v>
      </c>
      <c r="AH9535" t="n">
        <v>0.5121033846272014</v>
      </c>
      <c r="AI9535" t="n">
        <v>0.4148336787518164</v>
      </c>
      <c r="AJ9535" t="n">
        <v>0.4845286471648858</v>
      </c>
      <c r="AK9535" t="n">
        <v>0.464124028459389</v>
      </c>
    </row>
    <row r="9536">
      <c r="A9536" t="n">
        <v>9</v>
      </c>
      <c r="B9536" t="n">
        <v>0.6138809858867679</v>
      </c>
      <c r="C9536" t="n">
        <v>0.5988381509233829</v>
      </c>
      <c r="D9536" t="n">
        <v>0.6340184361609952</v>
      </c>
      <c r="E9536" t="n">
        <v>0.6297449564653785</v>
      </c>
      <c r="F9536" t="n">
        <v>0.6490179869339475</v>
      </c>
      <c r="G9536" t="n">
        <v>0.6217134780113268</v>
      </c>
      <c r="H9536" t="n">
        <v>0.6880610792057342</v>
      </c>
      <c r="I9536" t="n">
        <v>0.6679143426119365</v>
      </c>
      <c r="J9536" t="n">
        <v>0.7279236920876013</v>
      </c>
      <c r="K9536" t="n">
        <v>0.7057428801719505</v>
      </c>
      <c r="L9536" t="n">
        <v>0.7558029450922462</v>
      </c>
      <c r="M9536" t="n">
        <v>0.7182364235857331</v>
      </c>
      <c r="N9536" t="n">
        <v>0.7505576161595909</v>
      </c>
      <c r="O9536" t="n">
        <v>0.7623352812551655</v>
      </c>
      <c r="P9536" t="n">
        <v>0.7688689009750576</v>
      </c>
      <c r="Q9536" t="n">
        <v>0.6880013536694944</v>
      </c>
      <c r="R9536" t="n">
        <v>0.7247427892718686</v>
      </c>
      <c r="S9536" t="n">
        <v>0.7185411927091151</v>
      </c>
      <c r="T9536" t="n">
        <v>0.7465828199357053</v>
      </c>
      <c r="U9536" t="n">
        <v>0.7505378869857767</v>
      </c>
      <c r="V9536" t="n">
        <v>0.7252034447169077</v>
      </c>
      <c r="W9536" t="n">
        <v>0.7389264436412036</v>
      </c>
      <c r="X9536" t="n">
        <v>0.7496494587541296</v>
      </c>
      <c r="Y9536" t="n">
        <v>0.7399741282013163</v>
      </c>
      <c r="Z9536" t="n">
        <v>0.7352799952997016</v>
      </c>
      <c r="AA9536" t="n">
        <v>0.7313867158385347</v>
      </c>
      <c r="AB9536" t="n">
        <v>0.7565537230874321</v>
      </c>
      <c r="AC9536" t="n">
        <v>0.7189674668002072</v>
      </c>
      <c r="AD9536" t="n">
        <v>0.7182411761535954</v>
      </c>
      <c r="AE9536" t="n">
        <v>0.724136148777258</v>
      </c>
      <c r="AF9536" t="n">
        <v>0.7647673107335334</v>
      </c>
      <c r="AG9536" t="n">
        <v>0.6767756148414036</v>
      </c>
      <c r="AH9536" t="n">
        <v>0.7026639847598565</v>
      </c>
      <c r="AI9536" t="n">
        <v>0.6318203018696285</v>
      </c>
      <c r="AJ9536" t="n">
        <v>0.6849135969166578</v>
      </c>
      <c r="AK9536" t="n">
        <v>0.6720366543780965</v>
      </c>
    </row>
    <row r="9537">
      <c r="A9537" t="n">
        <v>10</v>
      </c>
      <c r="B9537" t="n">
        <v>0.7337414851525536</v>
      </c>
      <c r="C9537" t="n">
        <v>0.7613309534249937</v>
      </c>
      <c r="D9537" t="n">
        <v>0.8007225295700701</v>
      </c>
      <c r="E9537" t="n">
        <v>0.7738409275299258</v>
      </c>
      <c r="F9537" t="n">
        <v>0.7781394768812961</v>
      </c>
      <c r="G9537" t="n">
        <v>0.758803831286917</v>
      </c>
      <c r="H9537" t="n">
        <v>0.7984455415416151</v>
      </c>
      <c r="I9537" t="n">
        <v>0.7971171888619537</v>
      </c>
      <c r="J9537" t="n">
        <v>0.8392899720003479</v>
      </c>
      <c r="K9537" t="n">
        <v>0.8129223199892532</v>
      </c>
      <c r="L9537" t="n">
        <v>0.8521770927929905</v>
      </c>
      <c r="M9537" t="n">
        <v>0.8122610196017355</v>
      </c>
      <c r="N9537" t="n">
        <v>0.8438145679136105</v>
      </c>
      <c r="O9537" t="n">
        <v>0.8378676804935369</v>
      </c>
      <c r="P9537" t="n">
        <v>0.8461004745210348</v>
      </c>
      <c r="Q9537" t="n">
        <v>0.7731273266194437</v>
      </c>
      <c r="R9537" t="n">
        <v>0.7895579984852074</v>
      </c>
      <c r="S9537" t="n">
        <v>0.7839733752258837</v>
      </c>
      <c r="T9537" t="n">
        <v>0.8167052488313661</v>
      </c>
      <c r="U9537" t="n">
        <v>0.8186659378791217</v>
      </c>
      <c r="V9537" t="n">
        <v>0.7750358592441969</v>
      </c>
      <c r="W9537" t="n">
        <v>0.810240675490118</v>
      </c>
      <c r="X9537" t="n">
        <v>0.8216370589212774</v>
      </c>
      <c r="Y9537" t="n">
        <v>0.8157039002990079</v>
      </c>
      <c r="Z9537" t="n">
        <v>0.8088997722111056</v>
      </c>
      <c r="AA9537" t="n">
        <v>0.8324274045936008</v>
      </c>
      <c r="AB9537" t="n">
        <v>0.848690348754389</v>
      </c>
      <c r="AC9537" t="n">
        <v>0.8101388724256925</v>
      </c>
      <c r="AD9537" t="n">
        <v>0.8205591888766486</v>
      </c>
      <c r="AE9537" t="n">
        <v>0.8182583524199564</v>
      </c>
      <c r="AF9537" t="n">
        <v>0.8810752439439402</v>
      </c>
      <c r="AG9537" t="n">
        <v>0.8038252756523062</v>
      </c>
      <c r="AH9537" t="n">
        <v>0.8480778201026198</v>
      </c>
      <c r="AI9537" t="n">
        <v>0.7507860251348162</v>
      </c>
      <c r="AJ9537" t="n">
        <v>0.8208429814533782</v>
      </c>
      <c r="AK9537" t="n">
        <v>0.8034130133608847</v>
      </c>
    </row>
    <row r="9538">
      <c r="A9538" t="n">
        <v>11</v>
      </c>
      <c r="B9538" t="n">
        <v>0.8233436837167566</v>
      </c>
      <c r="C9538" t="n">
        <v>0.8513307455375508</v>
      </c>
      <c r="D9538" t="n">
        <v>0.8810647092396282</v>
      </c>
      <c r="E9538" t="n">
        <v>0.8671378195976051</v>
      </c>
      <c r="F9538" t="n">
        <v>0.8454215256005461</v>
      </c>
      <c r="G9538" t="n">
        <v>0.8455600665180215</v>
      </c>
      <c r="H9538" t="n">
        <v>0.8513657231427461</v>
      </c>
      <c r="I9538" t="n">
        <v>0.8720199570539781</v>
      </c>
      <c r="J9538" t="n">
        <v>0.9021357387042832</v>
      </c>
      <c r="K9538" t="n">
        <v>0.8646661740999464</v>
      </c>
      <c r="L9538" t="n">
        <v>0.8911563991723011</v>
      </c>
      <c r="M9538" t="n">
        <v>0.8558722046567294</v>
      </c>
      <c r="N9538" t="n">
        <v>0.8968305682254857</v>
      </c>
      <c r="O9538" t="n">
        <v>0.8719849584667679</v>
      </c>
      <c r="P9538" t="n">
        <v>0.8786539408471012</v>
      </c>
      <c r="Q9538" t="n">
        <v>0.8491673765651803</v>
      </c>
      <c r="R9538" t="n">
        <v>0.8302032955584049</v>
      </c>
      <c r="S9538" t="n">
        <v>0.8196233516426286</v>
      </c>
      <c r="T9538" t="n">
        <v>0.8706036624846074</v>
      </c>
      <c r="U9538" t="n">
        <v>0.8575641880517617</v>
      </c>
      <c r="V9538" t="n">
        <v>0.8239096039283168</v>
      </c>
      <c r="W9538" t="n">
        <v>0.8506946978283705</v>
      </c>
      <c r="X9538" t="n">
        <v>0.8622381923255927</v>
      </c>
      <c r="Y9538" t="n">
        <v>0.8565834974695603</v>
      </c>
      <c r="Z9538" t="n">
        <v>0.8574263028977747</v>
      </c>
      <c r="AA9538" t="n">
        <v>0.8771163194744613</v>
      </c>
      <c r="AB9538" t="n">
        <v>0.8939218416131087</v>
      </c>
      <c r="AC9538" t="n">
        <v>0.8786034977152043</v>
      </c>
      <c r="AD9538" t="n">
        <v>0.8684242907409605</v>
      </c>
      <c r="AE9538" t="n">
        <v>0.869917637894984</v>
      </c>
      <c r="AF9538" t="n">
        <v>0.9264620510641894</v>
      </c>
      <c r="AG9538" t="n">
        <v>0.8648522279048646</v>
      </c>
      <c r="AH9538" t="n">
        <v>0.9063280839328017</v>
      </c>
      <c r="AI9538" t="n">
        <v>0.8239817649878</v>
      </c>
      <c r="AJ9538" t="n">
        <v>0.8809276703987682</v>
      </c>
      <c r="AK9538" t="n">
        <v>0.9071788339164535</v>
      </c>
    </row>
    <row r="9539">
      <c r="A9539" t="n">
        <v>12</v>
      </c>
      <c r="B9539" t="n">
        <v>0.8541985336107034</v>
      </c>
      <c r="C9539" t="n">
        <v>0.9034258883683107</v>
      </c>
      <c r="D9539" t="n">
        <v>0.8930224272815215</v>
      </c>
      <c r="E9539" t="n">
        <v>0.8807726998717306</v>
      </c>
      <c r="F9539" t="n">
        <v>0.8774978350110696</v>
      </c>
      <c r="G9539" t="n">
        <v>0.8691230700078286</v>
      </c>
      <c r="H9539" t="n">
        <v>0.8414602994322169</v>
      </c>
      <c r="I9539" t="n">
        <v>0.87751974674444</v>
      </c>
      <c r="J9539" t="n">
        <v>0.8866356436536807</v>
      </c>
      <c r="K9539" t="n">
        <v>0.8820199153680817</v>
      </c>
      <c r="L9539" t="n">
        <v>0.8863114193913341</v>
      </c>
      <c r="M9539" t="n">
        <v>0.8496607774419855</v>
      </c>
      <c r="N9539" t="n">
        <v>0.8767779671305811</v>
      </c>
      <c r="O9539" t="n">
        <v>0.8601650175965005</v>
      </c>
      <c r="P9539" t="n">
        <v>0.8654150776886359</v>
      </c>
      <c r="Q9539" t="n">
        <v>0.8847823042722275</v>
      </c>
      <c r="R9539" t="n">
        <v>0.8371072504398961</v>
      </c>
      <c r="S9539" t="n">
        <v>0.8141890538440706</v>
      </c>
      <c r="T9539" t="n">
        <v>0.8642925054538338</v>
      </c>
      <c r="U9539" t="n">
        <v>0.8610489338922251</v>
      </c>
      <c r="V9539" t="n">
        <v>0.8338132740877308</v>
      </c>
      <c r="W9539" t="n">
        <v>0.8404534867450731</v>
      </c>
      <c r="X9539" t="n">
        <v>0.8713419718467684</v>
      </c>
      <c r="Y9539" t="n">
        <v>0.8638233785701279</v>
      </c>
      <c r="Z9539" t="n">
        <v>0.8660570235359347</v>
      </c>
      <c r="AA9539" t="n">
        <v>0.8803665880521144</v>
      </c>
      <c r="AB9539" t="n">
        <v>0.896072920614954</v>
      </c>
      <c r="AC9539" t="n">
        <v>0.8868490063702581</v>
      </c>
      <c r="AD9539" t="n">
        <v>0.8716235428100945</v>
      </c>
      <c r="AE9539" t="n">
        <v>0.8652324835161488</v>
      </c>
      <c r="AF9539" t="n">
        <v>0.9344014893536569</v>
      </c>
      <c r="AG9539" t="n">
        <v>0.8963882237831529</v>
      </c>
      <c r="AH9539" t="n">
        <v>0.9309745034831985</v>
      </c>
      <c r="AI9539" t="n">
        <v>0.8633260651973641</v>
      </c>
      <c r="AJ9539" t="n">
        <v>0.8992323236105242</v>
      </c>
      <c r="AK9539" t="n">
        <v>0.9250035222016108</v>
      </c>
    </row>
    <row r="9540">
      <c r="A9540" t="n">
        <v>13</v>
      </c>
      <c r="B9540" t="n">
        <v>0.8701307309512157</v>
      </c>
      <c r="C9540" t="n">
        <v>0.9192649776859421</v>
      </c>
      <c r="D9540" t="n">
        <v>0.8935285714069443</v>
      </c>
      <c r="E9540" t="n">
        <v>0.8863782639634863</v>
      </c>
      <c r="F9540" t="n">
        <v>0.8855770670120469</v>
      </c>
      <c r="G9540" t="n">
        <v>0.8749297843720431</v>
      </c>
      <c r="H9540" t="n">
        <v>0.8768177668678692</v>
      </c>
      <c r="I9540" t="n">
        <v>0.9007847512206845</v>
      </c>
      <c r="J9540" t="n">
        <v>0.9128651795811974</v>
      </c>
      <c r="K9540" t="n">
        <v>0.8826378627082215</v>
      </c>
      <c r="L9540" t="n">
        <v>0.9021901513103573</v>
      </c>
      <c r="M9540" t="n">
        <v>0.8798524526821455</v>
      </c>
      <c r="N9540" t="n">
        <v>0.9053897326227034</v>
      </c>
      <c r="O9540" t="n">
        <v>0.8786850984265816</v>
      </c>
      <c r="P9540" t="n">
        <v>0.900480260886919</v>
      </c>
      <c r="Q9540" t="n">
        <v>0.8994684513320806</v>
      </c>
      <c r="R9540" t="n">
        <v>0.8691221852867521</v>
      </c>
      <c r="S9540" t="n">
        <v>0.8458050383234575</v>
      </c>
      <c r="T9540" t="n">
        <v>0.8928179284681003</v>
      </c>
      <c r="U9540" t="n">
        <v>0.8882121754758759</v>
      </c>
      <c r="V9540" t="n">
        <v>0.867062348193443</v>
      </c>
      <c r="W9540" t="n">
        <v>0.8801081362629387</v>
      </c>
      <c r="X9540" t="n">
        <v>0.9078687198363158</v>
      </c>
      <c r="Y9540" t="n">
        <v>0.9026497700919897</v>
      </c>
      <c r="Z9540" t="n">
        <v>0.8942412563303769</v>
      </c>
      <c r="AA9540" t="n">
        <v>0.9015613251918125</v>
      </c>
      <c r="AB9540" t="n">
        <v>0.9204748982643501</v>
      </c>
      <c r="AC9540" t="n">
        <v>0.9226958591324568</v>
      </c>
      <c r="AD9540" t="n">
        <v>0.9077353371715102</v>
      </c>
      <c r="AE9540" t="n">
        <v>0.9008232234697046</v>
      </c>
      <c r="AF9540" t="n">
        <v>0.9573634703541665</v>
      </c>
      <c r="AG9540" t="n">
        <v>0.923908279266514</v>
      </c>
      <c r="AH9540" t="n">
        <v>0.9556453258252745</v>
      </c>
      <c r="AI9540" t="n">
        <v>0.8999078741280486</v>
      </c>
      <c r="AJ9540" t="n">
        <v>0.910480578758496</v>
      </c>
      <c r="AK9540" t="n">
        <v>0.9310212036536969</v>
      </c>
    </row>
    <row r="9541">
      <c r="A9541" t="n">
        <v>14</v>
      </c>
      <c r="B9541" t="n">
        <v>0.9460734826235927</v>
      </c>
      <c r="C9541" t="n">
        <v>0.979907920366539</v>
      </c>
      <c r="D9541" t="n">
        <v>0.9552917797248655</v>
      </c>
      <c r="E9541" t="n">
        <v>0.9491952553834718</v>
      </c>
      <c r="F9541" t="n">
        <v>0.9528332029597012</v>
      </c>
      <c r="G9541" t="n">
        <v>0.9545230532283073</v>
      </c>
      <c r="H9541" t="n">
        <v>0.9358106560905687</v>
      </c>
      <c r="I9541" t="n">
        <v>0.9493326016677521</v>
      </c>
      <c r="J9541" t="n">
        <v>0.9560004317552788</v>
      </c>
      <c r="K9541" t="n">
        <v>0.9544507321332617</v>
      </c>
      <c r="L9541" t="n">
        <v>0.9596206439378144</v>
      </c>
      <c r="M9541" t="n">
        <v>0.9375915981316203</v>
      </c>
      <c r="N9541" t="n">
        <v>0.9587092543397993</v>
      </c>
      <c r="O9541" t="n">
        <v>0.9455605227530501</v>
      </c>
      <c r="P9541" t="n">
        <v>0.955457417071756</v>
      </c>
      <c r="Q9541" t="n">
        <v>0.9416562613048904</v>
      </c>
      <c r="R9541" t="n">
        <v>0.9267229249124788</v>
      </c>
      <c r="S9541" t="n">
        <v>0.9096253868001075</v>
      </c>
      <c r="T9541" t="n">
        <v>0.9342337166800168</v>
      </c>
      <c r="U9541" t="n">
        <v>0.9367511257432937</v>
      </c>
      <c r="V9541" t="n">
        <v>0.9331315667733177</v>
      </c>
      <c r="W9541" t="n">
        <v>0.9289120562694194</v>
      </c>
      <c r="X9541" t="n">
        <v>0.9677641060619918</v>
      </c>
      <c r="Y9541" t="n">
        <v>0.9432889908942881</v>
      </c>
      <c r="Z9541" t="n">
        <v>0.9528437143974332</v>
      </c>
      <c r="AA9541" t="n">
        <v>0.959675267537922</v>
      </c>
      <c r="AB9541" t="n">
        <v>0.9700043839005675</v>
      </c>
      <c r="AC9541" t="n">
        <v>0.9652252897781529</v>
      </c>
      <c r="AD9541" t="n">
        <v>0.9675593316125102</v>
      </c>
      <c r="AE9541" t="n">
        <v>0.9677648391107849</v>
      </c>
      <c r="AF9541" t="n">
        <v>0.9899808937456489</v>
      </c>
      <c r="AG9541" t="n">
        <v>0.9837547470953975</v>
      </c>
      <c r="AH9541" t="n">
        <v>0.9942365406602515</v>
      </c>
      <c r="AI9541" t="n">
        <v>0.9735109208347092</v>
      </c>
      <c r="AJ9541" t="n">
        <v>0.9758059666041464</v>
      </c>
      <c r="AK9541" t="n">
        <v>0.9851556813111981</v>
      </c>
    </row>
    <row r="9542">
      <c r="A9542" t="n">
        <v>15</v>
      </c>
      <c r="B9542" t="n">
        <v>1</v>
      </c>
      <c r="C9542" t="n">
        <v>1</v>
      </c>
      <c r="D9542" t="n">
        <v>1</v>
      </c>
      <c r="E9542" t="n">
        <v>1</v>
      </c>
      <c r="F9542" t="n">
        <v>0.993984072437302</v>
      </c>
      <c r="G9542" t="n">
        <v>1</v>
      </c>
      <c r="H9542" t="n">
        <v>0.9933716197856081</v>
      </c>
      <c r="I9542" t="n">
        <v>1</v>
      </c>
      <c r="J9542" t="n">
        <v>1</v>
      </c>
      <c r="K9542" t="n">
        <v>1</v>
      </c>
      <c r="L9542" t="n">
        <v>0.9968456771074298</v>
      </c>
      <c r="M9542" t="n">
        <v>0.9915256783710544</v>
      </c>
      <c r="N9542" t="n">
        <v>0.9845593927344215</v>
      </c>
      <c r="O9542" t="n">
        <v>0.9848457896804947</v>
      </c>
      <c r="P9542" t="n">
        <v>0.9999901678455069</v>
      </c>
      <c r="Q9542" t="n">
        <v>0.9900633657358243</v>
      </c>
      <c r="R9542" t="n">
        <v>0.9759141267236996</v>
      </c>
      <c r="S9542" t="n">
        <v>0.9738487605570456</v>
      </c>
      <c r="T9542" t="n">
        <v>0.9734245546166773</v>
      </c>
      <c r="U9542" t="n">
        <v>0.9692488996509522</v>
      </c>
      <c r="V9542" t="n">
        <v>0.976455640557938</v>
      </c>
      <c r="W9542" t="n">
        <v>0.9709862479756253</v>
      </c>
      <c r="X9542" t="n">
        <v>0.9861535412040623</v>
      </c>
      <c r="Y9542" t="n">
        <v>0.9818593914805162</v>
      </c>
      <c r="Z9542" t="n">
        <v>0.9939767294701291</v>
      </c>
      <c r="AA9542" t="n">
        <v>1</v>
      </c>
      <c r="AB9542" t="n">
        <v>0.9937680406359466</v>
      </c>
      <c r="AC9542" t="n">
        <v>1</v>
      </c>
      <c r="AD9542" t="n">
        <v>1</v>
      </c>
      <c r="AE9542" t="n">
        <v>1</v>
      </c>
      <c r="AF9542" t="n">
        <v>1</v>
      </c>
      <c r="AG9542" t="n">
        <v>1</v>
      </c>
      <c r="AH9542" t="n">
        <v>1</v>
      </c>
      <c r="AI9542" t="n">
        <v>1</v>
      </c>
      <c r="AJ9542" t="n">
        <v>1</v>
      </c>
      <c r="AK9542" t="n">
        <v>1</v>
      </c>
    </row>
    <row r="9543">
      <c r="A9543" t="n">
        <v>16</v>
      </c>
      <c r="B9543" t="n">
        <v>0.9640770313264807</v>
      </c>
      <c r="C9543" t="n">
        <v>0.9664559106992896</v>
      </c>
      <c r="D9543" t="n">
        <v>0.9704347238083028</v>
      </c>
      <c r="E9543" t="n">
        <v>0.9979365813197723</v>
      </c>
      <c r="F9543" t="n">
        <v>1</v>
      </c>
      <c r="G9543" t="n">
        <v>0.9948400194909136</v>
      </c>
      <c r="H9543" t="n">
        <v>1</v>
      </c>
      <c r="I9543" t="n">
        <v>0.9929460303015246</v>
      </c>
      <c r="J9543" t="n">
        <v>0.993856750687103</v>
      </c>
      <c r="K9543" t="n">
        <v>0.9907433839333692</v>
      </c>
      <c r="L9543" t="n">
        <v>1</v>
      </c>
      <c r="M9543" t="n">
        <v>1</v>
      </c>
      <c r="N9543" t="n">
        <v>1</v>
      </c>
      <c r="O9543" t="n">
        <v>1</v>
      </c>
      <c r="P9543" t="n">
        <v>1</v>
      </c>
      <c r="Q9543" t="n">
        <v>1</v>
      </c>
      <c r="R9543" t="n">
        <v>1</v>
      </c>
      <c r="S9543" t="n">
        <v>1</v>
      </c>
      <c r="T9543" t="n">
        <v>1</v>
      </c>
      <c r="U9543" t="n">
        <v>1</v>
      </c>
      <c r="V9543" t="n">
        <v>1</v>
      </c>
      <c r="W9543" t="n">
        <v>1</v>
      </c>
      <c r="X9543" t="n">
        <v>1</v>
      </c>
      <c r="Y9543" t="n">
        <v>1</v>
      </c>
      <c r="Z9543" t="n">
        <v>1</v>
      </c>
      <c r="AA9543" t="n">
        <v>0.9756031256410697</v>
      </c>
      <c r="AB9543" t="n">
        <v>1</v>
      </c>
      <c r="AC9543" t="n">
        <v>0.97557179825607</v>
      </c>
      <c r="AD9543" t="n">
        <v>0.962111768868362</v>
      </c>
      <c r="AE9543" t="n">
        <v>0.9704849520766455</v>
      </c>
      <c r="AF9543" t="n">
        <v>0.9306858900645254</v>
      </c>
      <c r="AG9543" t="n">
        <v>0.9333630283191707</v>
      </c>
      <c r="AH9543" t="n">
        <v>0.9384269560437715</v>
      </c>
      <c r="AI9543" t="n">
        <v>0.9462920300199285</v>
      </c>
      <c r="AJ9543" t="n">
        <v>0.9517071760952052</v>
      </c>
      <c r="AK9543" t="n">
        <v>0.9485558973395637</v>
      </c>
    </row>
    <row r="9544">
      <c r="A9544" t="n">
        <v>17</v>
      </c>
      <c r="B9544" t="n">
        <v>0.8033312428618047</v>
      </c>
      <c r="C9544" t="n">
        <v>0.8218921915059123</v>
      </c>
      <c r="D9544" t="n">
        <v>0.8258611893428149</v>
      </c>
      <c r="E9544" t="n">
        <v>0.9199334629627113</v>
      </c>
      <c r="F9544" t="n">
        <v>0.9024092630754803</v>
      </c>
      <c r="G9544" t="n">
        <v>0.9093411371070215</v>
      </c>
      <c r="H9544" t="n">
        <v>0.9301491054790744</v>
      </c>
      <c r="I9544" t="n">
        <v>0.9121776950240816</v>
      </c>
      <c r="J9544" t="n">
        <v>0.9258424061012823</v>
      </c>
      <c r="K9544" t="n">
        <v>0.9419927122514778</v>
      </c>
      <c r="L9544" t="n">
        <v>0.9538712984581792</v>
      </c>
      <c r="M9544" t="n">
        <v>0.9538923095869782</v>
      </c>
      <c r="N9544" t="n">
        <v>0.9787340094342248</v>
      </c>
      <c r="O9544" t="n">
        <v>0.9743100530268669</v>
      </c>
      <c r="P9544" t="n">
        <v>0.9607851161376747</v>
      </c>
      <c r="Q9544" t="n">
        <v>0.96996720852345</v>
      </c>
      <c r="R9544" t="n">
        <v>0.9856021436922241</v>
      </c>
      <c r="S9544" t="n">
        <v>0.9873187254252063</v>
      </c>
      <c r="T9544" t="n">
        <v>0.9907484604363446</v>
      </c>
      <c r="U9544" t="n">
        <v>0.9939737816701057</v>
      </c>
      <c r="V9544" t="n">
        <v>0.9973246422981321</v>
      </c>
      <c r="W9544" t="n">
        <v>0.9876927382268251</v>
      </c>
      <c r="X9544" t="n">
        <v>0.9734248670256507</v>
      </c>
      <c r="Y9544" t="n">
        <v>0.9732515863080917</v>
      </c>
      <c r="Z9544" t="n">
        <v>0.9414752049120821</v>
      </c>
      <c r="AA9544" t="n">
        <v>0.8967196843704393</v>
      </c>
      <c r="AB9544" t="n">
        <v>0.9384824727281813</v>
      </c>
      <c r="AC9544" t="n">
        <v>0.8844689831160856</v>
      </c>
      <c r="AD9544" t="n">
        <v>0.834149763110213</v>
      </c>
      <c r="AE9544" t="n">
        <v>0.8527388489449376</v>
      </c>
      <c r="AF9544" t="n">
        <v>0.7457222230872059</v>
      </c>
      <c r="AG9544" t="n">
        <v>0.7530593051571016</v>
      </c>
      <c r="AH9544" t="n">
        <v>0.7508478969994167</v>
      </c>
      <c r="AI9544" t="n">
        <v>0.7337652242179259</v>
      </c>
      <c r="AJ9544" t="n">
        <v>0.7566001331528319</v>
      </c>
      <c r="AK9544" t="n">
        <v>0.7544326907272172</v>
      </c>
    </row>
    <row r="9545">
      <c r="A9545" t="n">
        <v>18</v>
      </c>
      <c r="B9545" t="n">
        <v>0.6056707864251919</v>
      </c>
      <c r="C9545" t="n">
        <v>0.6555005325302753</v>
      </c>
      <c r="D9545" t="n">
        <v>0.6452964172767225</v>
      </c>
      <c r="E9545" t="n">
        <v>0.7327039963014836</v>
      </c>
      <c r="F9545" t="n">
        <v>0.7031143680997124</v>
      </c>
      <c r="G9545" t="n">
        <v>0.73138598287711</v>
      </c>
      <c r="H9545" t="n">
        <v>0.8399968247280412</v>
      </c>
      <c r="I9545" t="n">
        <v>0.8147745483413632</v>
      </c>
      <c r="J9545" t="n">
        <v>0.8358427766375287</v>
      </c>
      <c r="K9545" t="n">
        <v>0.8890507455668994</v>
      </c>
      <c r="L9545" t="n">
        <v>0.9099835595147042</v>
      </c>
      <c r="M9545" t="n">
        <v>0.9029232262179191</v>
      </c>
      <c r="N9545" t="n">
        <v>0.9494936204812902</v>
      </c>
      <c r="O9545" t="n">
        <v>0.9623704284989523</v>
      </c>
      <c r="P9545" t="n">
        <v>0.9518832960464376</v>
      </c>
      <c r="Q9545" t="n">
        <v>0.9386525153746513</v>
      </c>
      <c r="R9545" t="n">
        <v>0.9869629872121735</v>
      </c>
      <c r="S9545" t="n">
        <v>0.9842555730463957</v>
      </c>
      <c r="T9545" t="n">
        <v>0.9965537181398256</v>
      </c>
      <c r="U9545" t="n">
        <v>0.999916649532377</v>
      </c>
      <c r="V9545" t="n">
        <v>0.995283228051707</v>
      </c>
      <c r="W9545" t="n">
        <v>0.9810915522896273</v>
      </c>
      <c r="X9545" t="n">
        <v>0.9514370652455573</v>
      </c>
      <c r="Y9545" t="n">
        <v>0.9550691923266056</v>
      </c>
      <c r="Z9545" t="n">
        <v>0.8989071130509598</v>
      </c>
      <c r="AA9545" t="n">
        <v>0.824325565181308</v>
      </c>
      <c r="AB9545" t="n">
        <v>0.8703708717401897</v>
      </c>
      <c r="AC9545" t="n">
        <v>0.7677026715661138</v>
      </c>
      <c r="AD9545" t="n">
        <v>0.7267181214092814</v>
      </c>
      <c r="AE9545" t="n">
        <v>0.7475798117920376</v>
      </c>
      <c r="AF9545" t="n">
        <v>0.6013799208614051</v>
      </c>
      <c r="AG9545" t="n">
        <v>0.6082280416749949</v>
      </c>
      <c r="AH9545" t="n">
        <v>0.6172918181840003</v>
      </c>
      <c r="AI9545" t="n">
        <v>0.5834805591282349</v>
      </c>
      <c r="AJ9545" t="n">
        <v>0.6091393389394807</v>
      </c>
      <c r="AK9545" t="n">
        <v>0.6164580740601593</v>
      </c>
    </row>
    <row r="9546">
      <c r="A9546" t="n">
        <v>19</v>
      </c>
      <c r="B9546" t="n">
        <v>0.5705585128079623</v>
      </c>
      <c r="C9546" t="n">
        <v>0.6480272206850906</v>
      </c>
      <c r="D9546" t="n">
        <v>0.6388538030700693</v>
      </c>
      <c r="E9546" t="n">
        <v>0.6369391603098413</v>
      </c>
      <c r="F9546" t="n">
        <v>0.6459561153331191</v>
      </c>
      <c r="G9546" t="n">
        <v>0.6881242662432152</v>
      </c>
      <c r="H9546" t="n">
        <v>0.6704474792716824</v>
      </c>
      <c r="I9546" t="n">
        <v>0.6834541484491189</v>
      </c>
      <c r="J9546" t="n">
        <v>0.7019116448265086</v>
      </c>
      <c r="K9546" t="n">
        <v>0.7266573750671682</v>
      </c>
      <c r="L9546" t="n">
        <v>0.7405109878797008</v>
      </c>
      <c r="M9546" t="n">
        <v>0.7297832369758723</v>
      </c>
      <c r="N9546" t="n">
        <v>0.8056822548577347</v>
      </c>
      <c r="O9546" t="n">
        <v>0.8087981358519618</v>
      </c>
      <c r="P9546" t="n">
        <v>0.8080819247000463</v>
      </c>
      <c r="Q9546" t="n">
        <v>0.8161372574189257</v>
      </c>
      <c r="R9546" t="n">
        <v>0.8540773448491347</v>
      </c>
      <c r="S9546" t="n">
        <v>0.8475923446029067</v>
      </c>
      <c r="T9546" t="n">
        <v>0.879947698567059</v>
      </c>
      <c r="U9546" t="n">
        <v>0.8708986245329712</v>
      </c>
      <c r="V9546" t="n">
        <v>0.8672511256979497</v>
      </c>
      <c r="W9546" t="n">
        <v>0.8563606041758861</v>
      </c>
      <c r="X9546" t="n">
        <v>0.8144169809883236</v>
      </c>
      <c r="Y9546" t="n">
        <v>0.8228357989688228</v>
      </c>
      <c r="Z9546" t="n">
        <v>0.7734861290542608</v>
      </c>
      <c r="AA9546" t="n">
        <v>0.6973949953667726</v>
      </c>
      <c r="AB9546" t="n">
        <v>0.7428428397679134</v>
      </c>
      <c r="AC9546" t="n">
        <v>0.6405046128766316</v>
      </c>
      <c r="AD9546" t="n">
        <v>0.627763929776985</v>
      </c>
      <c r="AE9546" t="n">
        <v>0.6493088560715671</v>
      </c>
      <c r="AF9546" t="n">
        <v>0.5811337415562146</v>
      </c>
      <c r="AG9546" t="n">
        <v>0.590007538414181</v>
      </c>
      <c r="AH9546" t="n">
        <v>0.5929426326371737</v>
      </c>
      <c r="AI9546" t="n">
        <v>0.5618765924477344</v>
      </c>
      <c r="AJ9546" t="n">
        <v>0.6114801610470633</v>
      </c>
      <c r="AK9546" t="n">
        <v>0.6262879517223565</v>
      </c>
    </row>
    <row r="9547">
      <c r="A9547" t="n">
        <v>20</v>
      </c>
      <c r="B9547" t="n">
        <v>0.5261882546092349</v>
      </c>
      <c r="C9547" t="n">
        <v>0.5889129758990769</v>
      </c>
      <c r="D9547" t="n">
        <v>0.5927139468190379</v>
      </c>
      <c r="E9547" t="n">
        <v>0.561610214432373</v>
      </c>
      <c r="F9547" t="n">
        <v>0.5836104496027825</v>
      </c>
      <c r="G9547" t="n">
        <v>0.6076636850606146</v>
      </c>
      <c r="H9547" t="n">
        <v>0.5826695284822914</v>
      </c>
      <c r="I9547" t="n">
        <v>0.6085528759393093</v>
      </c>
      <c r="J9547" t="n">
        <v>0.6259271461298297</v>
      </c>
      <c r="K9547" t="n">
        <v>0.6243728170338527</v>
      </c>
      <c r="L9547" t="n">
        <v>0.6410628144939894</v>
      </c>
      <c r="M9547" t="n">
        <v>0.6387587641134654</v>
      </c>
      <c r="N9547" t="n">
        <v>0.6977664723015834</v>
      </c>
      <c r="O9547" t="n">
        <v>0.6877865186726523</v>
      </c>
      <c r="P9547" t="n">
        <v>0.6981714584247349</v>
      </c>
      <c r="Q9547" t="n">
        <v>0.7202169372060728</v>
      </c>
      <c r="R9547" t="n">
        <v>0.717192373541133</v>
      </c>
      <c r="S9547" t="n">
        <v>0.7078288395168824</v>
      </c>
      <c r="T9547" t="n">
        <v>0.7394656218125667</v>
      </c>
      <c r="U9547" t="n">
        <v>0.735453602665249</v>
      </c>
      <c r="V9547" t="n">
        <v>0.7387074581169603</v>
      </c>
      <c r="W9547" t="n">
        <v>0.7459152651420561</v>
      </c>
      <c r="X9547" t="n">
        <v>0.7195971391335185</v>
      </c>
      <c r="Y9547" t="n">
        <v>0.7276463172932873</v>
      </c>
      <c r="Z9547" t="n">
        <v>0.6903658061383469</v>
      </c>
      <c r="AA9547" t="n">
        <v>0.622618958054222</v>
      </c>
      <c r="AB9547" t="n">
        <v>0.666961009317611</v>
      </c>
      <c r="AC9547" t="n">
        <v>0.5726200100421797</v>
      </c>
      <c r="AD9547" t="n">
        <v>0.5625755405253108</v>
      </c>
      <c r="AE9547" t="n">
        <v>0.5861674469735347</v>
      </c>
      <c r="AF9547" t="n">
        <v>0.5240596453220817</v>
      </c>
      <c r="AG9547" t="n">
        <v>0.5448017661992374</v>
      </c>
      <c r="AH9547" t="n">
        <v>0.5393268989972454</v>
      </c>
      <c r="AI9547" t="n">
        <v>0.518720054273317</v>
      </c>
      <c r="AJ9547" t="n">
        <v>0.5767345262485417</v>
      </c>
      <c r="AK9547" t="n">
        <v>0.5733351727052857</v>
      </c>
    </row>
    <row r="9548">
      <c r="A9548" t="n">
        <v>21</v>
      </c>
      <c r="B9548" t="n">
        <v>0.4979426700930006</v>
      </c>
      <c r="C9548" t="n">
        <v>0.5408102388916796</v>
      </c>
      <c r="D9548" t="n">
        <v>0.5621313360741483</v>
      </c>
      <c r="E9548" t="n">
        <v>0.4998685576238845</v>
      </c>
      <c r="F9548" t="n">
        <v>0.5374174637735983</v>
      </c>
      <c r="G9548" t="n">
        <v>0.551898447227573</v>
      </c>
      <c r="H9548" t="n">
        <v>0.5312362290388799</v>
      </c>
      <c r="I9548" t="n">
        <v>0.5614819285858275</v>
      </c>
      <c r="J9548" t="n">
        <v>0.5771093984102383</v>
      </c>
      <c r="K9548" t="n">
        <v>0.561393404083826</v>
      </c>
      <c r="L9548" t="n">
        <v>0.5901987036988886</v>
      </c>
      <c r="M9548" t="n">
        <v>0.5863359604689654</v>
      </c>
      <c r="N9548" t="n">
        <v>0.6259140449657214</v>
      </c>
      <c r="O9548" t="n">
        <v>0.6181849665886697</v>
      </c>
      <c r="P9548" t="n">
        <v>0.6362498780945711</v>
      </c>
      <c r="Q9548" t="n">
        <v>0.6309208453432602</v>
      </c>
      <c r="R9548" t="n">
        <v>0.6353309849197859</v>
      </c>
      <c r="S9548" t="n">
        <v>0.6375734406073208</v>
      </c>
      <c r="T9548" t="n">
        <v>0.6610449338020662</v>
      </c>
      <c r="U9548" t="n">
        <v>0.6628011778014974</v>
      </c>
      <c r="V9548" t="n">
        <v>0.671768021284603</v>
      </c>
      <c r="W9548" t="n">
        <v>0.6760324060653249</v>
      </c>
      <c r="X9548" t="n">
        <v>0.6634283029346991</v>
      </c>
      <c r="Y9548" t="n">
        <v>0.6673740872075787</v>
      </c>
      <c r="Z9548" t="n">
        <v>0.6376670851463137</v>
      </c>
      <c r="AA9548" t="n">
        <v>0.5748589821292471</v>
      </c>
      <c r="AB9548" t="n">
        <v>0.6095941299467266</v>
      </c>
      <c r="AC9548" t="n">
        <v>0.5259944621507046</v>
      </c>
      <c r="AD9548" t="n">
        <v>0.5199929275705738</v>
      </c>
      <c r="AE9548" t="n">
        <v>0.5498819351698679</v>
      </c>
      <c r="AF9548" t="n">
        <v>0.4906481668894618</v>
      </c>
      <c r="AG9548" t="n">
        <v>0.5101033136401406</v>
      </c>
      <c r="AH9548" t="n">
        <v>0.5097323133766501</v>
      </c>
      <c r="AI9548" t="n">
        <v>0.4922155565520512</v>
      </c>
      <c r="AJ9548" t="n">
        <v>0.5451571800149065</v>
      </c>
      <c r="AK9548" t="n">
        <v>0.5415572827388639</v>
      </c>
    </row>
    <row r="9549">
      <c r="A9549" t="n">
        <v>22</v>
      </c>
      <c r="B9549" t="n">
        <v>0.4594881913852179</v>
      </c>
      <c r="C9549" t="n">
        <v>0.5239324375479532</v>
      </c>
      <c r="D9549" t="n">
        <v>0.5174730741922509</v>
      </c>
      <c r="E9549" t="n">
        <v>0.4651043153891827</v>
      </c>
      <c r="F9549" t="n">
        <v>0.5052312564478263</v>
      </c>
      <c r="G9549" t="n">
        <v>0.5317530210082937</v>
      </c>
      <c r="H9549" t="n">
        <v>0.4733282244021687</v>
      </c>
      <c r="I9549" t="n">
        <v>0.5088159664408797</v>
      </c>
      <c r="J9549" t="n">
        <v>0.5280435525082082</v>
      </c>
      <c r="K9549" t="n">
        <v>0.4913000403009136</v>
      </c>
      <c r="L9549" t="n">
        <v>0.5252320482999969</v>
      </c>
      <c r="M9549" t="n">
        <v>0.5220485140524177</v>
      </c>
      <c r="N9549" t="n">
        <v>0.5566930646751207</v>
      </c>
      <c r="O9549" t="n">
        <v>0.5482276523299848</v>
      </c>
      <c r="P9549" t="n">
        <v>0.5748350523216774</v>
      </c>
      <c r="Q9549" t="n">
        <v>0.5713634719288624</v>
      </c>
      <c r="R9549" t="n">
        <v>0.5621475770590857</v>
      </c>
      <c r="S9549" t="n">
        <v>0.5734416756450407</v>
      </c>
      <c r="T9549" t="n">
        <v>0.5941076571386862</v>
      </c>
      <c r="U9549" t="n">
        <v>0.5941193685188356</v>
      </c>
      <c r="V9549" t="n">
        <v>0.5983621673402316</v>
      </c>
      <c r="W9549" t="n">
        <v>0.6145416226197068</v>
      </c>
      <c r="X9549" t="n">
        <v>0.6021057092754053</v>
      </c>
      <c r="Y9549" t="n">
        <v>0.6084064432302714</v>
      </c>
      <c r="Z9549" t="n">
        <v>0.5920552798332205</v>
      </c>
      <c r="AA9549" t="n">
        <v>0.5143187286592332</v>
      </c>
      <c r="AB9549" t="n">
        <v>0.5550609060200012</v>
      </c>
      <c r="AC9549" t="n">
        <v>0.4564423779988359</v>
      </c>
      <c r="AD9549" t="n">
        <v>0.468085788417496</v>
      </c>
      <c r="AE9549" t="n">
        <v>0.4939761590878444</v>
      </c>
      <c r="AF9549" t="n">
        <v>0.4715341276849404</v>
      </c>
      <c r="AG9549" t="n">
        <v>0.4877160226195918</v>
      </c>
      <c r="AH9549" t="n">
        <v>0.4925995533889078</v>
      </c>
      <c r="AI9549" t="n">
        <v>0.4704895263034141</v>
      </c>
      <c r="AJ9549" t="n">
        <v>0.5171473468303658</v>
      </c>
      <c r="AK9549" t="n">
        <v>0.5128178786953765</v>
      </c>
    </row>
    <row r="9550">
      <c r="A9550" t="n">
        <v>23</v>
      </c>
      <c r="B9550" t="n">
        <v>0.4210872491434166</v>
      </c>
      <c r="C9550" t="n">
        <v>0.482627619925673</v>
      </c>
      <c r="D9550" t="n">
        <v>0.4695528824731322</v>
      </c>
      <c r="E9550" t="n">
        <v>0.4194949440010153</v>
      </c>
      <c r="F9550" t="n">
        <v>0.4634198426585764</v>
      </c>
      <c r="G9550" t="n">
        <v>0.4913466010079936</v>
      </c>
      <c r="H9550" t="n">
        <v>0.373948318378006</v>
      </c>
      <c r="I9550" t="n">
        <v>0.4205487790995362</v>
      </c>
      <c r="J9550" t="n">
        <v>0.4310242749572272</v>
      </c>
      <c r="K9550" t="n">
        <v>0.3823070593766792</v>
      </c>
      <c r="L9550" t="n">
        <v>0.4153020638671889</v>
      </c>
      <c r="M9550" t="n">
        <v>0.4184056645575379</v>
      </c>
      <c r="N9550" t="n">
        <v>0.4464869485795755</v>
      </c>
      <c r="O9550" t="n">
        <v>0.4292452236640186</v>
      </c>
      <c r="P9550" t="n">
        <v>0.4566366112762056</v>
      </c>
      <c r="Q9550" t="n">
        <v>0.4797042932328194</v>
      </c>
      <c r="R9550" t="n">
        <v>0.4512480922497643</v>
      </c>
      <c r="S9550" t="n">
        <v>0.4561498345967156</v>
      </c>
      <c r="T9550" t="n">
        <v>0.4982737129298178</v>
      </c>
      <c r="U9550" t="n">
        <v>0.4841920820742019</v>
      </c>
      <c r="V9550" t="n">
        <v>0.4952288242651067</v>
      </c>
      <c r="W9550" t="n">
        <v>0.5209319856916282</v>
      </c>
      <c r="X9550" t="n">
        <v>0.4904299640131503</v>
      </c>
      <c r="Y9550" t="n">
        <v>0.5135077004008765</v>
      </c>
      <c r="Z9550" t="n">
        <v>0.4945072013841569</v>
      </c>
      <c r="AA9550" t="n">
        <v>0.4029257090146296</v>
      </c>
      <c r="AB9550" t="n">
        <v>0.4285359125802326</v>
      </c>
      <c r="AC9550" t="n">
        <v>0.3796203683109293</v>
      </c>
      <c r="AD9550" t="n">
        <v>0.3800836399335817</v>
      </c>
      <c r="AE9550" t="n">
        <v>0.3863862487521772</v>
      </c>
      <c r="AF9550" t="n">
        <v>0.4359851509483063</v>
      </c>
      <c r="AG9550" t="n">
        <v>0.4446511758482891</v>
      </c>
      <c r="AH9550" t="n">
        <v>0.4569894795964659</v>
      </c>
      <c r="AI9550" t="n">
        <v>0.4359095598901684</v>
      </c>
      <c r="AJ9550" t="n">
        <v>0.4776821578715203</v>
      </c>
      <c r="AK9550" t="n">
        <v>0.4748937469180736</v>
      </c>
    </row>
    <row r="9551">
      <c r="A9551" t="n">
        <v>24</v>
      </c>
      <c r="B9551" t="n">
        <v>0.3165024881709904</v>
      </c>
      <c r="C9551" t="n">
        <v>0.4017872035126209</v>
      </c>
      <c r="D9551" t="n">
        <v>0.3940349678474845</v>
      </c>
      <c r="E9551" t="n">
        <v>0.33151240317456</v>
      </c>
      <c r="F9551" t="n">
        <v>0.3728567882091336</v>
      </c>
      <c r="G9551" t="n">
        <v>0.3991864710389357</v>
      </c>
      <c r="H9551" t="n">
        <v>0.126557995019301</v>
      </c>
      <c r="I9551" t="n">
        <v>0.2014150483246614</v>
      </c>
      <c r="J9551" t="n">
        <v>0.1963121171796715</v>
      </c>
      <c r="K9551" t="n">
        <v>0.1150439951638904</v>
      </c>
      <c r="L9551" t="n">
        <v>0.1488476369480323</v>
      </c>
      <c r="M9551" t="n">
        <v>0.14415191821247</v>
      </c>
      <c r="N9551" t="n">
        <v>0.1171216703144927</v>
      </c>
      <c r="O9551" t="n">
        <v>0.1345015525987512</v>
      </c>
      <c r="P9551" t="n">
        <v>0.1306419626255892</v>
      </c>
      <c r="Q9551" t="n">
        <v>0.1185516903364335</v>
      </c>
      <c r="R9551" t="n">
        <v>0.1267655618155032</v>
      </c>
      <c r="S9551" t="n">
        <v>0.1323872610893381</v>
      </c>
      <c r="T9551" t="n">
        <v>0.114846068803567</v>
      </c>
      <c r="U9551" t="n">
        <v>0.1242660243833909</v>
      </c>
      <c r="V9551" t="n">
        <v>0.1261203363292978</v>
      </c>
      <c r="W9551" t="n">
        <v>0.1484342937634861</v>
      </c>
      <c r="X9551" t="n">
        <v>0.1388780006107811</v>
      </c>
      <c r="Y9551" t="n">
        <v>0.1264751367704148</v>
      </c>
      <c r="Z9551" t="n">
        <v>0.1376599941786532</v>
      </c>
      <c r="AA9551" t="n">
        <v>0.1226624164652237</v>
      </c>
      <c r="AB9551" t="n">
        <v>0.1257351624229953</v>
      </c>
      <c r="AC9551" t="n">
        <v>0.1082384498283906</v>
      </c>
      <c r="AD9551" t="n">
        <v>0.121623952970616</v>
      </c>
      <c r="AE9551" t="n">
        <v>0.1351525068938795</v>
      </c>
      <c r="AF9551" t="n">
        <v>0.3541618938101519</v>
      </c>
      <c r="AG9551" t="n">
        <v>0.3562593649424793</v>
      </c>
      <c r="AH9551" t="n">
        <v>0.3667919610003385</v>
      </c>
      <c r="AI9551" t="n">
        <v>0.3361861944819559</v>
      </c>
      <c r="AJ9551" t="n">
        <v>0.4061942978294215</v>
      </c>
      <c r="AK9551" t="n">
        <v>0.4104292389696386</v>
      </c>
    </row>
    <row r="9561">
      <c r="A9561" t="inlineStr">
        <is>
          <t>PVVAC-P-240to760-E10.8-rDXGF-Htl1985-CZ16</t>
        </is>
      </c>
      <c r="D9561" t="n">
        <v>2015</v>
      </c>
      <c r="F9561" t="inlineStr">
        <is>
          <t>Source Annual kWh:</t>
        </is>
      </c>
      <c r="G9561" s="169" t="n">
        <v>1003308.050000001</v>
      </c>
      <c r="H9561" t="inlineStr">
        <is>
          <t>DEER</t>
        </is>
      </c>
      <c r="K9561" t="inlineStr">
        <is>
          <t>PDAF</t>
        </is>
      </c>
      <c r="L9561" t="inlineStr">
        <is>
          <t>Monthly</t>
        </is>
      </c>
    </row>
    <row r="9562">
      <c r="A9562" t="n">
        <v>240</v>
      </c>
      <c r="B9562" t="inlineStr">
        <is>
          <t>PVVAC-P-240to760-E10.8-20-MM</t>
        </is>
      </c>
      <c r="F9562" t="inlineStr">
        <is>
          <t>Source Sample Size:</t>
        </is>
      </c>
      <c r="G9562" t="n">
        <v>0</v>
      </c>
      <c r="H9562" t="inlineStr">
        <is>
          <t>DEER</t>
        </is>
      </c>
      <c r="K9562" t="inlineStr">
        <is>
          <t>WKWE</t>
        </is>
      </c>
      <c r="L9562" t="inlineStr">
        <is>
          <t>Monthly</t>
        </is>
      </c>
      <c r="N9562" t="inlineStr">
        <is>
          <t>Weekend Peak3</t>
        </is>
      </c>
    </row>
    <row r="9563">
      <c r="B9563" t="n">
        <v>1</v>
      </c>
      <c r="C9563" t="inlineStr">
        <is>
          <t>JANUARY</t>
        </is>
      </c>
      <c r="D9563" t="inlineStr">
        <is>
          <t>JAN</t>
        </is>
      </c>
      <c r="E9563" t="n">
        <v>2</v>
      </c>
      <c r="F9563" t="inlineStr">
        <is>
          <t>FEBRUARY</t>
        </is>
      </c>
      <c r="G9563" t="inlineStr">
        <is>
          <t>FEB</t>
        </is>
      </c>
      <c r="H9563" t="n">
        <v>3</v>
      </c>
      <c r="I9563" t="inlineStr">
        <is>
          <t>MARCH</t>
        </is>
      </c>
      <c r="J9563" t="inlineStr">
        <is>
          <t>MAR</t>
        </is>
      </c>
      <c r="K9563" t="n">
        <v>4</v>
      </c>
      <c r="L9563" t="inlineStr">
        <is>
          <t>APRIL</t>
        </is>
      </c>
      <c r="M9563" t="inlineStr">
        <is>
          <t>APR</t>
        </is>
      </c>
      <c r="N9563" t="n">
        <v>5</v>
      </c>
      <c r="O9563" t="inlineStr">
        <is>
          <t>MAY</t>
        </is>
      </c>
      <c r="P9563" t="inlineStr">
        <is>
          <t>MAY</t>
        </is>
      </c>
      <c r="Q9563" t="n">
        <v>6</v>
      </c>
      <c r="R9563" t="inlineStr">
        <is>
          <t>JUNE</t>
        </is>
      </c>
      <c r="S9563" t="inlineStr">
        <is>
          <t>JUN</t>
        </is>
      </c>
      <c r="T9563" t="n">
        <v>7</v>
      </c>
      <c r="U9563" t="inlineStr">
        <is>
          <t>JULY</t>
        </is>
      </c>
      <c r="V9563" t="inlineStr">
        <is>
          <t>JUL</t>
        </is>
      </c>
      <c r="W9563" t="n">
        <v>8</v>
      </c>
      <c r="X9563" t="inlineStr">
        <is>
          <t>AUGUST</t>
        </is>
      </c>
      <c r="Y9563" t="inlineStr">
        <is>
          <t>AUG</t>
        </is>
      </c>
      <c r="Z9563" t="n">
        <v>9</v>
      </c>
      <c r="AA9563" t="inlineStr">
        <is>
          <t>SEPTEMBER</t>
        </is>
      </c>
      <c r="AB9563" t="inlineStr">
        <is>
          <t>SEP</t>
        </is>
      </c>
      <c r="AC9563" t="n">
        <v>10</v>
      </c>
      <c r="AD9563" t="inlineStr">
        <is>
          <t>OCTOBER</t>
        </is>
      </c>
      <c r="AE9563" t="inlineStr">
        <is>
          <t>OCT</t>
        </is>
      </c>
      <c r="AF9563" t="n">
        <v>11</v>
      </c>
      <c r="AG9563" t="inlineStr">
        <is>
          <t>NOVEMBER</t>
        </is>
      </c>
      <c r="AH9563" t="inlineStr">
        <is>
          <t>NOV</t>
        </is>
      </c>
      <c r="AI9563" t="n">
        <v>12</v>
      </c>
      <c r="AJ9563" t="inlineStr">
        <is>
          <t>DECEMBER</t>
        </is>
      </c>
      <c r="AK9563" t="inlineStr">
        <is>
          <t>DEC</t>
        </is>
      </c>
    </row>
    <row r="9564">
      <c r="B9564" t="n">
        <v>31</v>
      </c>
      <c r="E9564" t="n">
        <v>28</v>
      </c>
      <c r="H9564" t="n">
        <v>31</v>
      </c>
      <c r="K9564" t="n">
        <v>30</v>
      </c>
      <c r="N9564" t="n">
        <v>31</v>
      </c>
      <c r="Q9564" t="n">
        <v>30</v>
      </c>
      <c r="T9564" t="n">
        <v>31</v>
      </c>
      <c r="W9564" t="n">
        <v>31</v>
      </c>
      <c r="Z9564" t="n">
        <v>30</v>
      </c>
      <c r="AC9564" t="n">
        <v>31</v>
      </c>
      <c r="AF9564" t="n">
        <v>30</v>
      </c>
      <c r="AI9564" t="n">
        <v>31</v>
      </c>
    </row>
    <row r="9565">
      <c r="A9565" t="inlineStr">
        <is>
          <t>RATIOS</t>
        </is>
      </c>
      <c r="B9565" t="inlineStr">
        <is>
          <t>E.BKDWN</t>
        </is>
      </c>
      <c r="C9565" t="inlineStr">
        <is>
          <t>PEAK/AVG</t>
        </is>
      </c>
      <c r="D9565" t="inlineStr">
        <is>
          <t>END/AVG</t>
        </is>
      </c>
      <c r="E9565" t="inlineStr">
        <is>
          <t>E.BKDWN</t>
        </is>
      </c>
      <c r="F9565" t="inlineStr">
        <is>
          <t>PEAK/AVG</t>
        </is>
      </c>
      <c r="G9565" t="inlineStr">
        <is>
          <t>END/AVG</t>
        </is>
      </c>
      <c r="H9565" t="inlineStr">
        <is>
          <t>E.BKDWN</t>
        </is>
      </c>
      <c r="I9565" t="inlineStr">
        <is>
          <t>PEAK/AVG</t>
        </is>
      </c>
      <c r="J9565" t="inlineStr">
        <is>
          <t>END/AVG</t>
        </is>
      </c>
      <c r="K9565" t="inlineStr">
        <is>
          <t>E.BKDWN</t>
        </is>
      </c>
      <c r="L9565" t="inlineStr">
        <is>
          <t>PEAK/AVG</t>
        </is>
      </c>
      <c r="M9565" t="inlineStr">
        <is>
          <t>END/AVG</t>
        </is>
      </c>
      <c r="N9565" t="inlineStr">
        <is>
          <t>E.BKDWN</t>
        </is>
      </c>
      <c r="O9565" t="inlineStr">
        <is>
          <t>PEAK/AVG</t>
        </is>
      </c>
      <c r="P9565" t="inlineStr">
        <is>
          <t>END/AVG</t>
        </is>
      </c>
      <c r="Q9565" t="inlineStr">
        <is>
          <t>E.BKDWN</t>
        </is>
      </c>
      <c r="R9565" t="inlineStr">
        <is>
          <t>PEAK/AVG</t>
        </is>
      </c>
      <c r="S9565" t="inlineStr">
        <is>
          <t>END/AVG</t>
        </is>
      </c>
      <c r="T9565" t="inlineStr">
        <is>
          <t>E.BKDWN</t>
        </is>
      </c>
      <c r="U9565" t="inlineStr">
        <is>
          <t>PEAK/AVG</t>
        </is>
      </c>
      <c r="V9565" t="inlineStr">
        <is>
          <t>END/AVG</t>
        </is>
      </c>
      <c r="W9565" t="inlineStr">
        <is>
          <t>E.BKDWN</t>
        </is>
      </c>
      <c r="X9565" t="inlineStr">
        <is>
          <t>PEAK/AVG</t>
        </is>
      </c>
      <c r="Y9565" t="inlineStr">
        <is>
          <t>END/AVG</t>
        </is>
      </c>
      <c r="Z9565" t="inlineStr">
        <is>
          <t>E.BKDWN</t>
        </is>
      </c>
      <c r="AA9565" t="inlineStr">
        <is>
          <t>PEAK/AVG</t>
        </is>
      </c>
      <c r="AB9565" t="inlineStr">
        <is>
          <t>END/AVG</t>
        </is>
      </c>
      <c r="AC9565" t="inlineStr">
        <is>
          <t>E.BKDWN</t>
        </is>
      </c>
      <c r="AD9565" t="inlineStr">
        <is>
          <t>PEAK/AVG</t>
        </is>
      </c>
      <c r="AE9565" t="inlineStr">
        <is>
          <t>END/AVG</t>
        </is>
      </c>
      <c r="AF9565" t="inlineStr">
        <is>
          <t>E.BKDWN</t>
        </is>
      </c>
      <c r="AG9565" t="inlineStr">
        <is>
          <t>PEAK/AVG</t>
        </is>
      </c>
      <c r="AH9565" t="inlineStr">
        <is>
          <t>END/AVG</t>
        </is>
      </c>
      <c r="AI9565" t="inlineStr">
        <is>
          <t>E.BKDWN</t>
        </is>
      </c>
      <c r="AJ9565" t="inlineStr">
        <is>
          <t>PEAK/AVG</t>
        </is>
      </c>
      <c r="AK9565" t="inlineStr">
        <is>
          <t>END/AVG</t>
        </is>
      </c>
    </row>
    <row r="9566">
      <c r="B9566" s="170" t="n">
        <v>0.06388888364826627</v>
      </c>
      <c r="C9566" s="171" t="n">
        <v>1.167924248872845</v>
      </c>
      <c r="D9566" s="171" t="n">
        <v>1.044843068263135</v>
      </c>
      <c r="E9566" s="170" t="n">
        <v>0.06138863329378252</v>
      </c>
      <c r="F9566" s="171" t="n">
        <v>1.217976577832513</v>
      </c>
      <c r="G9566" s="171" t="n">
        <v>1.006243384109973</v>
      </c>
      <c r="H9566" s="170" t="n">
        <v>0.06904899623489344</v>
      </c>
      <c r="I9566" s="171" t="n">
        <v>1.280332945999873</v>
      </c>
      <c r="J9566" s="171" t="n">
        <v>1.04723589290252</v>
      </c>
      <c r="K9566" s="170" t="n">
        <v>0.06431077014932556</v>
      </c>
      <c r="L9566" s="171" t="n">
        <v>1.245288467713287</v>
      </c>
      <c r="M9566" s="171" t="n">
        <v>1.052513034211564</v>
      </c>
      <c r="N9566" s="170" t="n">
        <v>0.08897523043470282</v>
      </c>
      <c r="O9566" s="171" t="n">
        <v>1.304479722484103</v>
      </c>
      <c r="P9566" s="171" t="n">
        <v>1.021372933016681</v>
      </c>
      <c r="Q9566" s="170" t="n">
        <v>0.1039225281717887</v>
      </c>
      <c r="R9566" s="171" t="n">
        <v>1.460926849441929</v>
      </c>
      <c r="S9566" s="171" t="n">
        <v>1.113024058333089</v>
      </c>
      <c r="T9566" s="170" t="n">
        <v>0.1133898265215502</v>
      </c>
      <c r="U9566" s="171" t="n">
        <v>1.190753278319413</v>
      </c>
      <c r="V9566" s="171" t="n">
        <v>0.9784476044680394</v>
      </c>
      <c r="W9566" s="170" t="n">
        <v>0.1215158411235612</v>
      </c>
      <c r="X9566" s="171" t="n">
        <v>1.231499345996803</v>
      </c>
      <c r="Y9566" s="171" t="n">
        <v>1.043557948997924</v>
      </c>
      <c r="Z9566" s="170" t="n">
        <v>0.1004005310193084</v>
      </c>
      <c r="AA9566" s="171" t="n">
        <v>1.28312026150933</v>
      </c>
      <c r="AB9566" s="171" t="n">
        <v>1.137570119138334</v>
      </c>
      <c r="AC9566" s="170" t="n">
        <v>0.08352022549690351</v>
      </c>
      <c r="AD9566" s="171" t="n">
        <v>1.485388089447175</v>
      </c>
      <c r="AE9566" s="171" t="n">
        <v>1.048534014146893</v>
      </c>
      <c r="AF9566" s="170" t="n">
        <v>0.06529508125395245</v>
      </c>
      <c r="AG9566" s="171" t="n">
        <v>1.286503052920345</v>
      </c>
      <c r="AH9566" s="171" t="n">
        <v>0.9807186708664182</v>
      </c>
      <c r="AI9566" s="170" t="n">
        <v>0.06434345265196492</v>
      </c>
      <c r="AJ9566" s="171" t="n">
        <v>1.161993834124758</v>
      </c>
      <c r="AK9566" s="171" t="n">
        <v>0.9573311145161528</v>
      </c>
      <c r="AM9566">
        <f>A9561</f>
        <v/>
      </c>
      <c r="AN9566" s="163">
        <f>1/($B9566*(1/$B9564)*(1/(5/7+2/7*$D9566))*$B9576/SUM($B9568:$B9591))</f>
        <v/>
      </c>
      <c r="AO9566" s="163">
        <f>1/(B9566*(1/B9564)*(1/(5/7+2/7*D9566)))</f>
        <v/>
      </c>
      <c r="AP9566" s="163" t="n"/>
      <c r="AR9566" s="168">
        <f>CHOOSE(AV$3,C9566,F9566,I9566,L9566,O9566,R9566,U9566,X9566,AA9566,AD9566,AG9566,AJ9566)</f>
        <v/>
      </c>
      <c r="AS9566" s="164" t="n"/>
      <c r="AT9566" s="164" t="n"/>
      <c r="AV9566" s="116">
        <f>AN9566/AR9566</f>
        <v/>
      </c>
      <c r="AW9566" s="165">
        <f>AO9566/AR9566</f>
        <v/>
      </c>
      <c r="AX9566" s="163" t="n"/>
    </row>
    <row r="9567">
      <c r="A9567" t="inlineStr">
        <is>
          <t>HOUR</t>
        </is>
      </c>
      <c r="B9567" t="inlineStr">
        <is>
          <t>PEAK</t>
        </is>
      </c>
      <c r="C9567" t="inlineStr">
        <is>
          <t>AVG</t>
        </is>
      </c>
      <c r="D9567" t="inlineStr">
        <is>
          <t>END</t>
        </is>
      </c>
      <c r="E9567" t="inlineStr">
        <is>
          <t>PEAK</t>
        </is>
      </c>
      <c r="F9567" t="inlineStr">
        <is>
          <t>AVG</t>
        </is>
      </c>
      <c r="G9567" t="inlineStr">
        <is>
          <t>END</t>
        </is>
      </c>
      <c r="H9567" t="inlineStr">
        <is>
          <t>PEAK</t>
        </is>
      </c>
      <c r="I9567" t="inlineStr">
        <is>
          <t>AVG</t>
        </is>
      </c>
      <c r="J9567" t="inlineStr">
        <is>
          <t>END</t>
        </is>
      </c>
      <c r="K9567" t="inlineStr">
        <is>
          <t>PEAK</t>
        </is>
      </c>
      <c r="L9567" t="inlineStr">
        <is>
          <t>AVG</t>
        </is>
      </c>
      <c r="M9567" t="inlineStr">
        <is>
          <t>END</t>
        </is>
      </c>
      <c r="N9567" t="inlineStr">
        <is>
          <t>PEAK</t>
        </is>
      </c>
      <c r="O9567" t="inlineStr">
        <is>
          <t>AVG</t>
        </is>
      </c>
      <c r="P9567" t="inlineStr">
        <is>
          <t>END</t>
        </is>
      </c>
      <c r="Q9567" t="inlineStr">
        <is>
          <t>PEAK</t>
        </is>
      </c>
      <c r="R9567" t="inlineStr">
        <is>
          <t>AVG</t>
        </is>
      </c>
      <c r="S9567" t="inlineStr">
        <is>
          <t>END</t>
        </is>
      </c>
      <c r="T9567" t="inlineStr">
        <is>
          <t>PEAK</t>
        </is>
      </c>
      <c r="U9567" t="inlineStr">
        <is>
          <t>AVG</t>
        </is>
      </c>
      <c r="V9567" t="inlineStr">
        <is>
          <t>END</t>
        </is>
      </c>
      <c r="W9567" t="inlineStr">
        <is>
          <t>PEAK</t>
        </is>
      </c>
      <c r="X9567" t="inlineStr">
        <is>
          <t>AVG</t>
        </is>
      </c>
      <c r="Y9567" t="inlineStr">
        <is>
          <t>END</t>
        </is>
      </c>
      <c r="Z9567" t="inlineStr">
        <is>
          <t>PEAK</t>
        </is>
      </c>
      <c r="AA9567" t="inlineStr">
        <is>
          <t>AVG</t>
        </is>
      </c>
      <c r="AB9567" t="inlineStr">
        <is>
          <t>END</t>
        </is>
      </c>
      <c r="AC9567" t="inlineStr">
        <is>
          <t>PEAK</t>
        </is>
      </c>
      <c r="AD9567" t="inlineStr">
        <is>
          <t>AVG</t>
        </is>
      </c>
      <c r="AE9567" t="inlineStr">
        <is>
          <t>END</t>
        </is>
      </c>
      <c r="AF9567" t="inlineStr">
        <is>
          <t>PEAK</t>
        </is>
      </c>
      <c r="AG9567" t="inlineStr">
        <is>
          <t>AVG</t>
        </is>
      </c>
      <c r="AH9567" t="inlineStr">
        <is>
          <t>END</t>
        </is>
      </c>
      <c r="AI9567" t="inlineStr">
        <is>
          <t>PEAK</t>
        </is>
      </c>
      <c r="AJ9567" t="inlineStr">
        <is>
          <t>AVG</t>
        </is>
      </c>
      <c r="AK9567" t="inlineStr">
        <is>
          <t>END</t>
        </is>
      </c>
    </row>
    <row r="9568">
      <c r="A9568" t="n">
        <v>1</v>
      </c>
      <c r="B9568" t="n">
        <v>0.2384985421549971</v>
      </c>
      <c r="C9568" t="n">
        <v>0.3365851276050352</v>
      </c>
      <c r="D9568" t="n">
        <v>0.3277895120844624</v>
      </c>
      <c r="E9568" t="n">
        <v>0.1890865718086983</v>
      </c>
      <c r="F9568" t="n">
        <v>0.2968250738840366</v>
      </c>
      <c r="G9568" t="n">
        <v>0.3129844897745218</v>
      </c>
      <c r="H9568" t="n">
        <v>0.1943552828063839</v>
      </c>
      <c r="I9568" t="n">
        <v>0.3011055527151684</v>
      </c>
      <c r="J9568" t="n">
        <v>0.2899685698323598</v>
      </c>
      <c r="K9568" t="n">
        <v>0.2264445055263006</v>
      </c>
      <c r="L9568" t="n">
        <v>0.343626280671125</v>
      </c>
      <c r="M9568" t="n">
        <v>0.313697601687616</v>
      </c>
      <c r="N9568" t="n">
        <v>0.1551293542891159</v>
      </c>
      <c r="O9568" t="n">
        <v>0.2049441936124637</v>
      </c>
      <c r="P9568" t="n">
        <v>0.2039004881818665</v>
      </c>
      <c r="Q9568" t="n">
        <v>0.1313528222123221</v>
      </c>
      <c r="R9568" t="n">
        <v>0.1745191014686781</v>
      </c>
      <c r="S9568" t="n">
        <v>0.1560599104931822</v>
      </c>
      <c r="T9568" t="n">
        <v>0.1400693541602937</v>
      </c>
      <c r="U9568" t="n">
        <v>0.1531407913384701</v>
      </c>
      <c r="V9568" t="n">
        <v>0.1553975857587482</v>
      </c>
      <c r="W9568" t="n">
        <v>0.1260703659358087</v>
      </c>
      <c r="X9568" t="n">
        <v>0.1487826645158422</v>
      </c>
      <c r="Y9568" t="n">
        <v>0.1497743211401965</v>
      </c>
      <c r="Z9568" t="n">
        <v>0.1408553043784856</v>
      </c>
      <c r="AA9568" t="n">
        <v>0.168685776142286</v>
      </c>
      <c r="AB9568" t="n">
        <v>0.1482294661660211</v>
      </c>
      <c r="AC9568" t="n">
        <v>0.1360597719229257</v>
      </c>
      <c r="AD9568" t="n">
        <v>0.2025341690249725</v>
      </c>
      <c r="AE9568" t="n">
        <v>0.2190679441818026</v>
      </c>
      <c r="AF9568" t="n">
        <v>0.1719570541304787</v>
      </c>
      <c r="AG9568" t="n">
        <v>0.2758804618697265</v>
      </c>
      <c r="AH9568" t="n">
        <v>0.2969344509394135</v>
      </c>
      <c r="AI9568" t="n">
        <v>0.2033679821251093</v>
      </c>
      <c r="AJ9568" t="n">
        <v>0.3112210814106383</v>
      </c>
      <c r="AK9568" t="n">
        <v>0.3363053311808316</v>
      </c>
    </row>
    <row r="9569">
      <c r="A9569" t="n">
        <v>2</v>
      </c>
      <c r="B9569" t="n">
        <v>0.2555067338554896</v>
      </c>
      <c r="C9569" t="n">
        <v>0.3538836375952149</v>
      </c>
      <c r="D9569" t="n">
        <v>0.3359170948240978</v>
      </c>
      <c r="E9569" t="n">
        <v>0.2151051016421432</v>
      </c>
      <c r="F9569" t="n">
        <v>0.3194550123737877</v>
      </c>
      <c r="G9569" t="n">
        <v>0.3154245490108709</v>
      </c>
      <c r="H9569" t="n">
        <v>0.2009220994630457</v>
      </c>
      <c r="I9569" t="n">
        <v>0.3189714368853886</v>
      </c>
      <c r="J9569" t="n">
        <v>0.294306465037264</v>
      </c>
      <c r="K9569" t="n">
        <v>0.2340901857531393</v>
      </c>
      <c r="L9569" t="n">
        <v>0.3675137363669282</v>
      </c>
      <c r="M9569" t="n">
        <v>0.3207308703842734</v>
      </c>
      <c r="N9569" t="n">
        <v>0.1867204017817433</v>
      </c>
      <c r="O9569" t="n">
        <v>0.2241886733702333</v>
      </c>
      <c r="P9569" t="n">
        <v>0.2295373621292259</v>
      </c>
      <c r="Q9569" t="n">
        <v>0.2394444141744683</v>
      </c>
      <c r="R9569" t="n">
        <v>0.228820569468023</v>
      </c>
      <c r="S9569" t="n">
        <v>0.1993801731671717</v>
      </c>
      <c r="T9569" t="n">
        <v>0.2177223539308657</v>
      </c>
      <c r="U9569" t="n">
        <v>0.206695238685066</v>
      </c>
      <c r="V9569" t="n">
        <v>0.1957778868085648</v>
      </c>
      <c r="W9569" t="n">
        <v>0.2113765513047114</v>
      </c>
      <c r="X9569" t="n">
        <v>0.2002916948893308</v>
      </c>
      <c r="Y9569" t="n">
        <v>0.2023912298915573</v>
      </c>
      <c r="Z9569" t="n">
        <v>0.1812775010303581</v>
      </c>
      <c r="AA9569" t="n">
        <v>0.1980569173767514</v>
      </c>
      <c r="AB9569" t="n">
        <v>0.1838309098127083</v>
      </c>
      <c r="AC9569" t="n">
        <v>0.1709449433490193</v>
      </c>
      <c r="AD9569" t="n">
        <v>0.2273879167738623</v>
      </c>
      <c r="AE9569" t="n">
        <v>0.2427435306431023</v>
      </c>
      <c r="AF9569" t="n">
        <v>0.1868388330640275</v>
      </c>
      <c r="AG9569" t="n">
        <v>0.3015397263787721</v>
      </c>
      <c r="AH9569" t="n">
        <v>0.3125161523557416</v>
      </c>
      <c r="AI9569" t="n">
        <v>0.2316057510517938</v>
      </c>
      <c r="AJ9569" t="n">
        <v>0.3266892590205849</v>
      </c>
      <c r="AK9569" t="n">
        <v>0.3504757595841321</v>
      </c>
    </row>
    <row r="9570">
      <c r="A9570" t="n">
        <v>3</v>
      </c>
      <c r="B9570" t="n">
        <v>0.2681066799519769</v>
      </c>
      <c r="C9570" t="n">
        <v>0.3813730957527174</v>
      </c>
      <c r="D9570" t="n">
        <v>0.3569974617110765</v>
      </c>
      <c r="E9570" t="n">
        <v>0.2124183962726911</v>
      </c>
      <c r="F9570" t="n">
        <v>0.3356755915525036</v>
      </c>
      <c r="G9570" t="n">
        <v>0.3333240503508967</v>
      </c>
      <c r="H9570" t="n">
        <v>0.2019291987689906</v>
      </c>
      <c r="I9570" t="n">
        <v>0.3363199324471324</v>
      </c>
      <c r="J9570" t="n">
        <v>0.3042060177179495</v>
      </c>
      <c r="K9570" t="n">
        <v>0.2409203026445229</v>
      </c>
      <c r="L9570" t="n">
        <v>0.3828829167223835</v>
      </c>
      <c r="M9570" t="n">
        <v>0.3357370193127017</v>
      </c>
      <c r="N9570" t="n">
        <v>0.2042901422520852</v>
      </c>
      <c r="O9570" t="n">
        <v>0.2362652937418465</v>
      </c>
      <c r="P9570" t="n">
        <v>0.2459738282070678</v>
      </c>
      <c r="Q9570" t="n">
        <v>0.3171381838655329</v>
      </c>
      <c r="R9570" t="n">
        <v>0.2646161507925398</v>
      </c>
      <c r="S9570" t="n">
        <v>0.2359368398897611</v>
      </c>
      <c r="T9570" t="n">
        <v>0.3054642092382991</v>
      </c>
      <c r="U9570" t="n">
        <v>0.2594140785467248</v>
      </c>
      <c r="V9570" t="n">
        <v>0.2427789991722815</v>
      </c>
      <c r="W9570" t="n">
        <v>0.2864315081944365</v>
      </c>
      <c r="X9570" t="n">
        <v>0.2568958736267586</v>
      </c>
      <c r="Y9570" t="n">
        <v>0.2663430555401764</v>
      </c>
      <c r="Z9570" t="n">
        <v>0.249060766109916</v>
      </c>
      <c r="AA9570" t="n">
        <v>0.2252408714436437</v>
      </c>
      <c r="AB9570" t="n">
        <v>0.2306999690445269</v>
      </c>
      <c r="AC9570" t="n">
        <v>0.2135914832850797</v>
      </c>
      <c r="AD9570" t="n">
        <v>0.2354119982152688</v>
      </c>
      <c r="AE9570" t="n">
        <v>0.2636433334532859</v>
      </c>
      <c r="AF9570" t="n">
        <v>0.1942615759442537</v>
      </c>
      <c r="AG9570" t="n">
        <v>0.3162456904971686</v>
      </c>
      <c r="AH9570" t="n">
        <v>0.3227169718870581</v>
      </c>
      <c r="AI9570" t="n">
        <v>0.2291434699108497</v>
      </c>
      <c r="AJ9570" t="n">
        <v>0.3490900816555528</v>
      </c>
      <c r="AK9570" t="n">
        <v>0.3674402648063169</v>
      </c>
    </row>
    <row r="9571">
      <c r="A9571" t="n">
        <v>4</v>
      </c>
      <c r="B9571" t="n">
        <v>0.2835100170694457</v>
      </c>
      <c r="C9571" t="n">
        <v>0.3961498905281751</v>
      </c>
      <c r="D9571" t="n">
        <v>0.3687255521084965</v>
      </c>
      <c r="E9571" t="n">
        <v>0.2248450540353076</v>
      </c>
      <c r="F9571" t="n">
        <v>0.3468208205783164</v>
      </c>
      <c r="G9571" t="n">
        <v>0.3457176509904396</v>
      </c>
      <c r="H9571" t="n">
        <v>0.216096390483325</v>
      </c>
      <c r="I9571" t="n">
        <v>0.3455815964668</v>
      </c>
      <c r="J9571" t="n">
        <v>0.3148877141108912</v>
      </c>
      <c r="K9571" t="n">
        <v>0.2462892772409004</v>
      </c>
      <c r="L9571" t="n">
        <v>0.3878715054336966</v>
      </c>
      <c r="M9571" t="n">
        <v>0.3416888135561993</v>
      </c>
      <c r="N9571" t="n">
        <v>0.2097120062402069</v>
      </c>
      <c r="O9571" t="n">
        <v>0.2444800261986697</v>
      </c>
      <c r="P9571" t="n">
        <v>0.2480062223445146</v>
      </c>
      <c r="Q9571" t="n">
        <v>0.2860096087587778</v>
      </c>
      <c r="R9571" t="n">
        <v>0.2588151651128085</v>
      </c>
      <c r="S9571" t="n">
        <v>0.2288804123637965</v>
      </c>
      <c r="T9571" t="n">
        <v>0.2731997074793515</v>
      </c>
      <c r="U9571" t="n">
        <v>0.243366892102657</v>
      </c>
      <c r="V9571" t="n">
        <v>0.2343482559859775</v>
      </c>
      <c r="W9571" t="n">
        <v>0.257403078430503</v>
      </c>
      <c r="X9571" t="n">
        <v>0.2406938669105808</v>
      </c>
      <c r="Y9571" t="n">
        <v>0.25409824485574</v>
      </c>
      <c r="Z9571" t="n">
        <v>0.232333230893112</v>
      </c>
      <c r="AA9571" t="n">
        <v>0.2301693360974711</v>
      </c>
      <c r="AB9571" t="n">
        <v>0.2267945453011932</v>
      </c>
      <c r="AC9571" t="n">
        <v>0.2141795557498637</v>
      </c>
      <c r="AD9571" t="n">
        <v>0.2463920716179283</v>
      </c>
      <c r="AE9571" t="n">
        <v>0.2705379628517076</v>
      </c>
      <c r="AF9571" t="n">
        <v>0.1949811275499899</v>
      </c>
      <c r="AG9571" t="n">
        <v>0.32576079103957</v>
      </c>
      <c r="AH9571" t="n">
        <v>0.3301295026792369</v>
      </c>
      <c r="AI9571" t="n">
        <v>0.2377521129286574</v>
      </c>
      <c r="AJ9571" t="n">
        <v>0.3599187786927815</v>
      </c>
      <c r="AK9571" t="n">
        <v>0.3775079153046048</v>
      </c>
    </row>
    <row r="9572">
      <c r="A9572" t="n">
        <v>5</v>
      </c>
      <c r="B9572" t="n">
        <v>0.2848004344949812</v>
      </c>
      <c r="C9572" t="n">
        <v>0.3984125884792163</v>
      </c>
      <c r="D9572" t="n">
        <v>0.3683822086792313</v>
      </c>
      <c r="E9572" t="n">
        <v>0.2325540568218392</v>
      </c>
      <c r="F9572" t="n">
        <v>0.3535880847854355</v>
      </c>
      <c r="G9572" t="n">
        <v>0.3463622722119927</v>
      </c>
      <c r="H9572" t="n">
        <v>0.231211148539706</v>
      </c>
      <c r="I9572" t="n">
        <v>0.3637037953615874</v>
      </c>
      <c r="J9572" t="n">
        <v>0.3296982779916618</v>
      </c>
      <c r="K9572" t="n">
        <v>0.2617596637926046</v>
      </c>
      <c r="L9572" t="n">
        <v>0.4123468040128072</v>
      </c>
      <c r="M9572" t="n">
        <v>0.3617439927041928</v>
      </c>
      <c r="N9572" t="n">
        <v>0.2197962353488563</v>
      </c>
      <c r="O9572" t="n">
        <v>0.2607760819030542</v>
      </c>
      <c r="P9572" t="n">
        <v>0.2667000763389489</v>
      </c>
      <c r="Q9572" t="n">
        <v>0.2984612524718996</v>
      </c>
      <c r="R9572" t="n">
        <v>0.2757156528622297</v>
      </c>
      <c r="S9572" t="n">
        <v>0.2470771494269703</v>
      </c>
      <c r="T9572" t="n">
        <v>0.2749299766748241</v>
      </c>
      <c r="U9572" t="n">
        <v>0.2534080077030434</v>
      </c>
      <c r="V9572" t="n">
        <v>0.2434269416739388</v>
      </c>
      <c r="W9572" t="n">
        <v>0.2567157213659295</v>
      </c>
      <c r="X9572" t="n">
        <v>0.2452039679244871</v>
      </c>
      <c r="Y9572" t="n">
        <v>0.253583160206599</v>
      </c>
      <c r="Z9572" t="n">
        <v>0.2321057183084499</v>
      </c>
      <c r="AA9572" t="n">
        <v>0.2368114529706861</v>
      </c>
      <c r="AB9572" t="n">
        <v>0.2274498651604319</v>
      </c>
      <c r="AC9572" t="n">
        <v>0.2171971397105733</v>
      </c>
      <c r="AD9572" t="n">
        <v>0.2654881972848722</v>
      </c>
      <c r="AE9572" t="n">
        <v>0.2833190101839727</v>
      </c>
      <c r="AF9572" t="n">
        <v>0.2043337204605131</v>
      </c>
      <c r="AG9572" t="n">
        <v>0.3363997632159632</v>
      </c>
      <c r="AH9572" t="n">
        <v>0.3381963439282827</v>
      </c>
      <c r="AI9572" t="n">
        <v>0.2493143723985383</v>
      </c>
      <c r="AJ9572" t="n">
        <v>0.3644971174773453</v>
      </c>
      <c r="AK9572" t="n">
        <v>0.3853498391699844</v>
      </c>
    </row>
    <row r="9573">
      <c r="A9573" t="n">
        <v>6</v>
      </c>
      <c r="B9573" t="n">
        <v>0.3020577257617955</v>
      </c>
      <c r="C9573" t="n">
        <v>0.4220952534986346</v>
      </c>
      <c r="D9573" t="n">
        <v>0.3871074542310947</v>
      </c>
      <c r="E9573" t="n">
        <v>0.2481372921934084</v>
      </c>
      <c r="F9573" t="n">
        <v>0.375078450949977</v>
      </c>
      <c r="G9573" t="n">
        <v>0.3645992372664784</v>
      </c>
      <c r="H9573" t="n">
        <v>0.3439186250531249</v>
      </c>
      <c r="I9573" t="n">
        <v>0.4999578474458271</v>
      </c>
      <c r="J9573" t="n">
        <v>0.4519498485499178</v>
      </c>
      <c r="K9573" t="n">
        <v>0.3831104247439385</v>
      </c>
      <c r="L9573" t="n">
        <v>0.5965530996786208</v>
      </c>
      <c r="M9573" t="n">
        <v>0.5228118335782157</v>
      </c>
      <c r="N9573" t="n">
        <v>0.4214986075854094</v>
      </c>
      <c r="O9573" t="n">
        <v>0.4386720280884098</v>
      </c>
      <c r="P9573" t="n">
        <v>0.4736630626272419</v>
      </c>
      <c r="Q9573" t="n">
        <v>0.5241239245700684</v>
      </c>
      <c r="R9573" t="n">
        <v>0.5287807367400283</v>
      </c>
      <c r="S9573" t="n">
        <v>0.4700607676356037</v>
      </c>
      <c r="T9573" t="n">
        <v>0.4976507532884675</v>
      </c>
      <c r="U9573" t="n">
        <v>0.4803773339765163</v>
      </c>
      <c r="V9573" t="n">
        <v>0.4818154749643257</v>
      </c>
      <c r="W9573" t="n">
        <v>0.3913542940283347</v>
      </c>
      <c r="X9573" t="n">
        <v>0.3999047273182078</v>
      </c>
      <c r="Y9573" t="n">
        <v>0.4141830410002035</v>
      </c>
      <c r="Z9573" t="n">
        <v>0.3452771484454101</v>
      </c>
      <c r="AA9573" t="n">
        <v>0.3547466925488895</v>
      </c>
      <c r="AB9573" t="n">
        <v>0.3367655195772392</v>
      </c>
      <c r="AC9573" t="n">
        <v>0.3141007896803381</v>
      </c>
      <c r="AD9573" t="n">
        <v>0.3922150426980759</v>
      </c>
      <c r="AE9573" t="n">
        <v>0.4109367461667531</v>
      </c>
      <c r="AF9573" t="n">
        <v>0.230914524843466</v>
      </c>
      <c r="AG9573" t="n">
        <v>0.3607639065214578</v>
      </c>
      <c r="AH9573" t="n">
        <v>0.3588691184884531</v>
      </c>
      <c r="AI9573" t="n">
        <v>0.2660627414642165</v>
      </c>
      <c r="AJ9573" t="n">
        <v>0.3858376859222769</v>
      </c>
      <c r="AK9573" t="n">
        <v>0.4070284726617017</v>
      </c>
    </row>
    <row r="9574">
      <c r="A9574" t="n">
        <v>7</v>
      </c>
      <c r="B9574" t="n">
        <v>0.4395484355730515</v>
      </c>
      <c r="C9574" t="n">
        <v>0.6110953868104566</v>
      </c>
      <c r="D9574" t="n">
        <v>0.5546529165798089</v>
      </c>
      <c r="E9574" t="n">
        <v>0.362825704937445</v>
      </c>
      <c r="F9574" t="n">
        <v>0.5430303215616729</v>
      </c>
      <c r="G9574" t="n">
        <v>0.5256349559986632</v>
      </c>
      <c r="H9574" t="n">
        <v>0.3907198031443327</v>
      </c>
      <c r="I9574" t="n">
        <v>0.575999355473849</v>
      </c>
      <c r="J9574" t="n">
        <v>0.5238804665498645</v>
      </c>
      <c r="K9574" t="n">
        <v>0.4801859701406169</v>
      </c>
      <c r="L9574" t="n">
        <v>0.6904979048002537</v>
      </c>
      <c r="M9574" t="n">
        <v>0.6432580569386165</v>
      </c>
      <c r="N9574" t="n">
        <v>0.6117496527516438</v>
      </c>
      <c r="O9574" t="n">
        <v>0.620555218528043</v>
      </c>
      <c r="P9574" t="n">
        <v>0.6743833407255131</v>
      </c>
      <c r="Q9574" t="n">
        <v>0.6706067492075498</v>
      </c>
      <c r="R9574" t="n">
        <v>0.6777776222364189</v>
      </c>
      <c r="S9574" t="n">
        <v>0.6300200152414768</v>
      </c>
      <c r="T9574" t="n">
        <v>0.6734690463444479</v>
      </c>
      <c r="U9574" t="n">
        <v>0.6599094581790007</v>
      </c>
      <c r="V9574" t="n">
        <v>0.6698999808988048</v>
      </c>
      <c r="W9574" t="n">
        <v>0.5621936720916139</v>
      </c>
      <c r="X9574" t="n">
        <v>0.5860697701927983</v>
      </c>
      <c r="Y9574" t="n">
        <v>0.602589092652999</v>
      </c>
      <c r="Z9574" t="n">
        <v>0.5191444097418269</v>
      </c>
      <c r="AA9574" t="n">
        <v>0.4989103253261296</v>
      </c>
      <c r="AB9574" t="n">
        <v>0.4810105173538324</v>
      </c>
      <c r="AC9574" t="n">
        <v>0.4440339157428782</v>
      </c>
      <c r="AD9574" t="n">
        <v>0.4620551998936122</v>
      </c>
      <c r="AE9574" t="n">
        <v>0.5020417349532216</v>
      </c>
      <c r="AF9574" t="n">
        <v>0.3391202534841447</v>
      </c>
      <c r="AG9574" t="n">
        <v>0.5275461604697428</v>
      </c>
      <c r="AH9574" t="n">
        <v>0.5225998533029979</v>
      </c>
      <c r="AI9574" t="n">
        <v>0.3921789880360786</v>
      </c>
      <c r="AJ9574" t="n">
        <v>0.5583447250443363</v>
      </c>
      <c r="AK9574" t="n">
        <v>0.591593652051903</v>
      </c>
    </row>
    <row r="9575">
      <c r="A9575" t="n">
        <v>8</v>
      </c>
      <c r="B9575" t="n">
        <v>0.4738710889326288</v>
      </c>
      <c r="C9575" t="n">
        <v>0.656378970680607</v>
      </c>
      <c r="D9575" t="n">
        <v>0.602077227747054</v>
      </c>
      <c r="E9575" t="n">
        <v>0.4459311301546103</v>
      </c>
      <c r="F9575" t="n">
        <v>0.6072450456828558</v>
      </c>
      <c r="G9575" t="n">
        <v>0.5898022069471657</v>
      </c>
      <c r="H9575" t="n">
        <v>0.5420889786293197</v>
      </c>
      <c r="I9575" t="n">
        <v>0.6870907122965798</v>
      </c>
      <c r="J9575" t="n">
        <v>0.6349996009470857</v>
      </c>
      <c r="K9575" t="n">
        <v>0.6203814883397953</v>
      </c>
      <c r="L9575" t="n">
        <v>0.8378105801201677</v>
      </c>
      <c r="M9575" t="n">
        <v>0.7619954769680026</v>
      </c>
      <c r="N9575" t="n">
        <v>0.7264736672847575</v>
      </c>
      <c r="O9575" t="n">
        <v>0.7359407630899398</v>
      </c>
      <c r="P9575" t="n">
        <v>0.7804030915039271</v>
      </c>
      <c r="Q9575" t="n">
        <v>0.7659860195444333</v>
      </c>
      <c r="R9575" t="n">
        <v>0.7772398167779352</v>
      </c>
      <c r="S9575" t="n">
        <v>0.7359055740185185</v>
      </c>
      <c r="T9575" t="n">
        <v>0.7751295312022026</v>
      </c>
      <c r="U9575" t="n">
        <v>0.7558709853861494</v>
      </c>
      <c r="V9575" t="n">
        <v>0.7603567803624733</v>
      </c>
      <c r="W9575" t="n">
        <v>0.6874932689688378</v>
      </c>
      <c r="X9575" t="n">
        <v>0.7103222620123067</v>
      </c>
      <c r="Y9575" t="n">
        <v>0.7259871851215757</v>
      </c>
      <c r="Z9575" t="n">
        <v>0.6772406416093121</v>
      </c>
      <c r="AA9575" t="n">
        <v>0.6621954081697079</v>
      </c>
      <c r="AB9575" t="n">
        <v>0.6458066815247051</v>
      </c>
      <c r="AC9575" t="n">
        <v>0.639310802831777</v>
      </c>
      <c r="AD9575" t="n">
        <v>0.6286653169326984</v>
      </c>
      <c r="AE9575" t="n">
        <v>0.6799413492955634</v>
      </c>
      <c r="AF9575" t="n">
        <v>0.4634780221167442</v>
      </c>
      <c r="AG9575" t="n">
        <v>0.6247321445450154</v>
      </c>
      <c r="AH9575" t="n">
        <v>0.594608362326656</v>
      </c>
      <c r="AI9575" t="n">
        <v>0.4260885972843916</v>
      </c>
      <c r="AJ9575" t="n">
        <v>0.5990213839930104</v>
      </c>
      <c r="AK9575" t="n">
        <v>0.6479154728664198</v>
      </c>
    </row>
    <row r="9576">
      <c r="A9576" t="n">
        <v>9</v>
      </c>
      <c r="B9576" t="n">
        <v>0.6402471394385868</v>
      </c>
      <c r="C9576" t="n">
        <v>0.7515055628661318</v>
      </c>
      <c r="D9576" t="n">
        <v>0.697263828769727</v>
      </c>
      <c r="E9576" t="n">
        <v>0.6476870409924803</v>
      </c>
      <c r="F9576" t="n">
        <v>0.7664711714074367</v>
      </c>
      <c r="G9576" t="n">
        <v>0.7326795929466806</v>
      </c>
      <c r="H9576" t="n">
        <v>0.6909346179223987</v>
      </c>
      <c r="I9576" t="n">
        <v>0.7984988931555128</v>
      </c>
      <c r="J9576" t="n">
        <v>0.7561513056631312</v>
      </c>
      <c r="K9576" t="n">
        <v>0.7052886841039293</v>
      </c>
      <c r="L9576" t="n">
        <v>0.8960239283981076</v>
      </c>
      <c r="M9576" t="n">
        <v>0.8333727908765562</v>
      </c>
      <c r="N9576" t="n">
        <v>0.8187753593934957</v>
      </c>
      <c r="O9576" t="n">
        <v>0.8183208155946508</v>
      </c>
      <c r="P9576" t="n">
        <v>0.8603091603261964</v>
      </c>
      <c r="Q9576" t="n">
        <v>0.8204623614213784</v>
      </c>
      <c r="R9576" t="n">
        <v>0.8370245418812075</v>
      </c>
      <c r="S9576" t="n">
        <v>0.8044352799007219</v>
      </c>
      <c r="T9576" t="n">
        <v>0.8354786440807587</v>
      </c>
      <c r="U9576" t="n">
        <v>0.8170964685356471</v>
      </c>
      <c r="V9576" t="n">
        <v>0.8215246124517319</v>
      </c>
      <c r="W9576" t="n">
        <v>0.796406104490944</v>
      </c>
      <c r="X9576" t="n">
        <v>0.8042845206190579</v>
      </c>
      <c r="Y9576" t="n">
        <v>0.8199685603632244</v>
      </c>
      <c r="Z9576" t="n">
        <v>0.7941046843769135</v>
      </c>
      <c r="AA9576" t="n">
        <v>0.787188822223877</v>
      </c>
      <c r="AB9576" t="n">
        <v>0.7818381015507323</v>
      </c>
      <c r="AC9576" t="n">
        <v>0.7841774054242854</v>
      </c>
      <c r="AD9576" t="n">
        <v>0.775739091203985</v>
      </c>
      <c r="AE9576" t="n">
        <v>0.8429233375032097</v>
      </c>
      <c r="AF9576" t="n">
        <v>0.6819834376893557</v>
      </c>
      <c r="AG9576" t="n">
        <v>0.811962412572832</v>
      </c>
      <c r="AH9576" t="n">
        <v>0.7528685836867555</v>
      </c>
      <c r="AI9576" t="n">
        <v>0.6415792974091871</v>
      </c>
      <c r="AJ9576" t="n">
        <v>0.7114170130499503</v>
      </c>
      <c r="AK9576" t="n">
        <v>0.7551794182449757</v>
      </c>
    </row>
    <row r="9577">
      <c r="A9577" t="n">
        <v>10</v>
      </c>
      <c r="B9577" t="n">
        <v>0.8474020140312475</v>
      </c>
      <c r="C9577" t="n">
        <v>0.9036307654860896</v>
      </c>
      <c r="D9577" t="n">
        <v>0.8616900773748941</v>
      </c>
      <c r="E9577" t="n">
        <v>0.8061372543282462</v>
      </c>
      <c r="F9577" t="n">
        <v>0.910914217683795</v>
      </c>
      <c r="G9577" t="n">
        <v>0.894125674108342</v>
      </c>
      <c r="H9577" t="n">
        <v>0.8132814735070043</v>
      </c>
      <c r="I9577" t="n">
        <v>0.9025150797363152</v>
      </c>
      <c r="J9577" t="n">
        <v>0.8508416215990241</v>
      </c>
      <c r="K9577" t="n">
        <v>0.8068091400960593</v>
      </c>
      <c r="L9577" t="n">
        <v>0.9458654925334563</v>
      </c>
      <c r="M9577" t="n">
        <v>0.9098654605248007</v>
      </c>
      <c r="N9577" t="n">
        <v>0.8826225290628057</v>
      </c>
      <c r="O9577" t="n">
        <v>0.873481631404045</v>
      </c>
      <c r="P9577" t="n">
        <v>0.9252633246729769</v>
      </c>
      <c r="Q9577" t="n">
        <v>0.8742261124483319</v>
      </c>
      <c r="R9577" t="n">
        <v>0.8844121257780957</v>
      </c>
      <c r="S9577" t="n">
        <v>0.8564438960630931</v>
      </c>
      <c r="T9577" t="n">
        <v>0.8792300780055065</v>
      </c>
      <c r="U9577" t="n">
        <v>0.8668293184590657</v>
      </c>
      <c r="V9577" t="n">
        <v>0.8608651155996838</v>
      </c>
      <c r="W9577" t="n">
        <v>0.8805170698950275</v>
      </c>
      <c r="X9577" t="n">
        <v>0.8861382203560312</v>
      </c>
      <c r="Y9577" t="n">
        <v>0.8940212379824717</v>
      </c>
      <c r="Z9577" t="n">
        <v>0.8842234912103909</v>
      </c>
      <c r="AA9577" t="n">
        <v>0.8771206201283049</v>
      </c>
      <c r="AB9577" t="n">
        <v>0.8839156509724038</v>
      </c>
      <c r="AC9577" t="n">
        <v>0.8730381249160959</v>
      </c>
      <c r="AD9577" t="n">
        <v>0.8664171025959385</v>
      </c>
      <c r="AE9577" t="n">
        <v>0.9415078769189107</v>
      </c>
      <c r="AF9577" t="n">
        <v>0.8363667062209655</v>
      </c>
      <c r="AG9577" t="n">
        <v>0.9481280605763845</v>
      </c>
      <c r="AH9577" t="n">
        <v>0.8708035619585689</v>
      </c>
      <c r="AI9577" t="n">
        <v>0.8144004214648144</v>
      </c>
      <c r="AJ9577" t="n">
        <v>0.8678656478684617</v>
      </c>
      <c r="AK9577" t="n">
        <v>0.889524128241489</v>
      </c>
    </row>
    <row r="9578">
      <c r="A9578" t="n">
        <v>11</v>
      </c>
      <c r="B9578" t="n">
        <v>0.9231119477952645</v>
      </c>
      <c r="C9578" t="n">
        <v>0.9839857672615794</v>
      </c>
      <c r="D9578" t="n">
        <v>0.9975237887947417</v>
      </c>
      <c r="E9578" t="n">
        <v>0.9091993411461785</v>
      </c>
      <c r="F9578" t="n">
        <v>0.9862138013302463</v>
      </c>
      <c r="G9578" t="n">
        <v>0.9717873782018098</v>
      </c>
      <c r="H9578" t="n">
        <v>0.8771057718862194</v>
      </c>
      <c r="I9578" t="n">
        <v>0.9490987511965885</v>
      </c>
      <c r="J9578" t="n">
        <v>0.8958783534696703</v>
      </c>
      <c r="K9578" t="n">
        <v>0.8483106446386207</v>
      </c>
      <c r="L9578" t="n">
        <v>0.9614284920120979</v>
      </c>
      <c r="M9578" t="n">
        <v>0.8941555241328166</v>
      </c>
      <c r="N9578" t="n">
        <v>0.8996024605026377</v>
      </c>
      <c r="O9578" t="n">
        <v>0.8889651525481966</v>
      </c>
      <c r="P9578" t="n">
        <v>0.9297840606062713</v>
      </c>
      <c r="Q9578" t="n">
        <v>0.8802804637930132</v>
      </c>
      <c r="R9578" t="n">
        <v>0.8849404714939352</v>
      </c>
      <c r="S9578" t="n">
        <v>0.8586970723451589</v>
      </c>
      <c r="T9578" t="n">
        <v>0.8907588329764454</v>
      </c>
      <c r="U9578" t="n">
        <v>0.8801405153910301</v>
      </c>
      <c r="V9578" t="n">
        <v>0.8670795583504058</v>
      </c>
      <c r="W9578" t="n">
        <v>0.9189013690125498</v>
      </c>
      <c r="X9578" t="n">
        <v>0.9254580736157583</v>
      </c>
      <c r="Y9578" t="n">
        <v>0.9310771683860974</v>
      </c>
      <c r="Z9578" t="n">
        <v>0.9215629518983603</v>
      </c>
      <c r="AA9578" t="n">
        <v>0.9096014163811306</v>
      </c>
      <c r="AB9578" t="n">
        <v>0.9303563677086281</v>
      </c>
      <c r="AC9578" t="n">
        <v>0.9247837497163592</v>
      </c>
      <c r="AD9578" t="n">
        <v>0.9060269474511033</v>
      </c>
      <c r="AE9578" t="n">
        <v>0.970695995271836</v>
      </c>
      <c r="AF9578" t="n">
        <v>0.8875195667541912</v>
      </c>
      <c r="AG9578" t="n">
        <v>0.9983364327528514</v>
      </c>
      <c r="AH9578" t="n">
        <v>0.9780970321493498</v>
      </c>
      <c r="AI9578" t="n">
        <v>0.9148738221029898</v>
      </c>
      <c r="AJ9578" t="n">
        <v>0.9502382271660604</v>
      </c>
      <c r="AK9578" t="n">
        <v>0.975005678827927</v>
      </c>
    </row>
    <row r="9579">
      <c r="A9579" t="n">
        <v>12</v>
      </c>
      <c r="B9579" t="n">
        <v>0.9339416535310884</v>
      </c>
      <c r="C9579" t="n">
        <v>1</v>
      </c>
      <c r="D9579" t="n">
        <v>0.9665531385268114</v>
      </c>
      <c r="E9579" t="n">
        <v>0.8904371532971089</v>
      </c>
      <c r="F9579" t="n">
        <v>0.9592823399218413</v>
      </c>
      <c r="G9579" t="n">
        <v>0.9798062368536585</v>
      </c>
      <c r="H9579" t="n">
        <v>0.8586803195597208</v>
      </c>
      <c r="I9579" t="n">
        <v>0.9160729048820813</v>
      </c>
      <c r="J9579" t="n">
        <v>0.8741326299867365</v>
      </c>
      <c r="K9579" t="n">
        <v>0.7735410277183035</v>
      </c>
      <c r="L9579" t="n">
        <v>0.9124132884794816</v>
      </c>
      <c r="M9579" t="n">
        <v>0.8374131204775437</v>
      </c>
      <c r="N9579" t="n">
        <v>0.8797925404895004</v>
      </c>
      <c r="O9579" t="n">
        <v>0.8389485099506629</v>
      </c>
      <c r="P9579" t="n">
        <v>0.8830578690953412</v>
      </c>
      <c r="Q9579" t="n">
        <v>0.8586944096339718</v>
      </c>
      <c r="R9579" t="n">
        <v>0.8374833181892611</v>
      </c>
      <c r="S9579" t="n">
        <v>0.820482551864488</v>
      </c>
      <c r="T9579" t="n">
        <v>0.8669305884827165</v>
      </c>
      <c r="U9579" t="n">
        <v>0.8364427136334135</v>
      </c>
      <c r="V9579" t="n">
        <v>0.8149641946224517</v>
      </c>
      <c r="W9579" t="n">
        <v>0.9114935392659322</v>
      </c>
      <c r="X9579" t="n">
        <v>0.9040925437165614</v>
      </c>
      <c r="Y9579" t="n">
        <v>0.9003721667957878</v>
      </c>
      <c r="Z9579" t="n">
        <v>0.9029652870589413</v>
      </c>
      <c r="AA9579" t="n">
        <v>0.8876653181262212</v>
      </c>
      <c r="AB9579" t="n">
        <v>0.9012493911575096</v>
      </c>
      <c r="AC9579" t="n">
        <v>0.8995988038962475</v>
      </c>
      <c r="AD9579" t="n">
        <v>0.8746748396414131</v>
      </c>
      <c r="AE9579" t="n">
        <v>0.9410894661114692</v>
      </c>
      <c r="AF9579" t="n">
        <v>0.8852346748131692</v>
      </c>
      <c r="AG9579" t="n">
        <v>0.9783747377972631</v>
      </c>
      <c r="AH9579" t="n">
        <v>0.9948065974810539</v>
      </c>
      <c r="AI9579" t="n">
        <v>0.9280165746269216</v>
      </c>
      <c r="AJ9579" t="n">
        <v>0.9537566591571116</v>
      </c>
      <c r="AK9579" t="n">
        <v>1</v>
      </c>
    </row>
    <row r="9580">
      <c r="A9580" t="n">
        <v>13</v>
      </c>
      <c r="B9580" t="n">
        <v>0.9065590774332126</v>
      </c>
      <c r="C9580" t="n">
        <v>0.9497258300262261</v>
      </c>
      <c r="D9580" t="n">
        <v>0.9308914053782296</v>
      </c>
      <c r="E9580" t="n">
        <v>0.8613739201974496</v>
      </c>
      <c r="F9580" t="n">
        <v>0.9052312524280105</v>
      </c>
      <c r="G9580" t="n">
        <v>0.9157643061680503</v>
      </c>
      <c r="H9580" t="n">
        <v>0.8631899415750107</v>
      </c>
      <c r="I9580" t="n">
        <v>0.9005124934731528</v>
      </c>
      <c r="J9580" t="n">
        <v>0.8734432185707827</v>
      </c>
      <c r="K9580" t="n">
        <v>0.8216538394768822</v>
      </c>
      <c r="L9580" t="n">
        <v>0.9149396982131081</v>
      </c>
      <c r="M9580" t="n">
        <v>0.8478686017751287</v>
      </c>
      <c r="N9580" t="n">
        <v>0.8784815496513831</v>
      </c>
      <c r="O9580" t="n">
        <v>0.8426157868459055</v>
      </c>
      <c r="P9580" t="n">
        <v>0.8830439621950851</v>
      </c>
      <c r="Q9580" t="n">
        <v>0.8506710853709479</v>
      </c>
      <c r="R9580" t="n">
        <v>0.8308610741346882</v>
      </c>
      <c r="S9580" t="n">
        <v>0.8170692338234703</v>
      </c>
      <c r="T9580" t="n">
        <v>0.866983165723463</v>
      </c>
      <c r="U9580" t="n">
        <v>0.8267779244320682</v>
      </c>
      <c r="V9580" t="n">
        <v>0.7950268540331611</v>
      </c>
      <c r="W9580" t="n">
        <v>0.9338109989800507</v>
      </c>
      <c r="X9580" t="n">
        <v>0.9043279941954866</v>
      </c>
      <c r="Y9580" t="n">
        <v>0.9138082777806839</v>
      </c>
      <c r="Z9580" t="n">
        <v>0.9114440021250393</v>
      </c>
      <c r="AA9580" t="n">
        <v>0.8980750314492524</v>
      </c>
      <c r="AB9580" t="n">
        <v>0.905907726194645</v>
      </c>
      <c r="AC9580" t="n">
        <v>0.9163737194573577</v>
      </c>
      <c r="AD9580" t="n">
        <v>0.9016056365685934</v>
      </c>
      <c r="AE9580" t="n">
        <v>0.9399604888453265</v>
      </c>
      <c r="AF9580" t="n">
        <v>0.8778782064229449</v>
      </c>
      <c r="AG9580" t="n">
        <v>0.9422273638278652</v>
      </c>
      <c r="AH9580" t="n">
        <v>0.9670140885888553</v>
      </c>
      <c r="AI9580" t="n">
        <v>0.9113915064378003</v>
      </c>
      <c r="AJ9580" t="n">
        <v>0.9243273100566082</v>
      </c>
      <c r="AK9580" t="n">
        <v>0.9789934779946584</v>
      </c>
    </row>
    <row r="9581">
      <c r="A9581" t="n">
        <v>14</v>
      </c>
      <c r="B9581" t="n">
        <v>0.928385916482224</v>
      </c>
      <c r="C9581" t="n">
        <v>0.9573866559269916</v>
      </c>
      <c r="D9581" t="n">
        <v>0.9485988829076283</v>
      </c>
      <c r="E9581" t="n">
        <v>0.9000531833413939</v>
      </c>
      <c r="F9581" t="n">
        <v>0.9264123229046982</v>
      </c>
      <c r="G9581" t="n">
        <v>0.9445486504727768</v>
      </c>
      <c r="H9581" t="n">
        <v>0.915393736139982</v>
      </c>
      <c r="I9581" t="n">
        <v>0.9203694059481331</v>
      </c>
      <c r="J9581" t="n">
        <v>0.9180649354104358</v>
      </c>
      <c r="K9581" t="n">
        <v>0.8845155083617847</v>
      </c>
      <c r="L9581" t="n">
        <v>0.9287778577427733</v>
      </c>
      <c r="M9581" t="n">
        <v>0.8734103753379608</v>
      </c>
      <c r="N9581" t="n">
        <v>0.9111098946965083</v>
      </c>
      <c r="O9581" t="n">
        <v>0.8747206996333261</v>
      </c>
      <c r="P9581" t="n">
        <v>0.9178643570616509</v>
      </c>
      <c r="Q9581" t="n">
        <v>0.8964083070785805</v>
      </c>
      <c r="R9581" t="n">
        <v>0.8681507009117831</v>
      </c>
      <c r="S9581" t="n">
        <v>0.8560697223844829</v>
      </c>
      <c r="T9581" t="n">
        <v>0.8967514434842461</v>
      </c>
      <c r="U9581" t="n">
        <v>0.8575533556780682</v>
      </c>
      <c r="V9581" t="n">
        <v>0.8258560893486492</v>
      </c>
      <c r="W9581" t="n">
        <v>0.9812069609948623</v>
      </c>
      <c r="X9581" t="n">
        <v>0.9499358821255789</v>
      </c>
      <c r="Y9581" t="n">
        <v>0.957128844091246</v>
      </c>
      <c r="Z9581" t="n">
        <v>0.9582996829117799</v>
      </c>
      <c r="AA9581" t="n">
        <v>0.9468193038535511</v>
      </c>
      <c r="AB9581" t="n">
        <v>0.9588742629307546</v>
      </c>
      <c r="AC9581" t="n">
        <v>0.9517578614596315</v>
      </c>
      <c r="AD9581" t="n">
        <v>0.9507317273239099</v>
      </c>
      <c r="AE9581" t="n">
        <v>0.976692200298011</v>
      </c>
      <c r="AF9581" t="n">
        <v>0.949475169157746</v>
      </c>
      <c r="AG9581" t="n">
        <v>0.9869831793631663</v>
      </c>
      <c r="AH9581" t="n">
        <v>0.99764418358338</v>
      </c>
      <c r="AI9581" t="n">
        <v>0.9591014728850165</v>
      </c>
      <c r="AJ9581" t="n">
        <v>0.9543771093482667</v>
      </c>
      <c r="AK9581" t="n">
        <v>0.9823717963698499</v>
      </c>
    </row>
    <row r="9582">
      <c r="A9582" t="n">
        <v>15</v>
      </c>
      <c r="B9582" t="n">
        <v>0.995624423191578</v>
      </c>
      <c r="C9582" t="n">
        <v>0.9840414139380113</v>
      </c>
      <c r="D9582" t="n">
        <v>1</v>
      </c>
      <c r="E9582" t="n">
        <v>0.9629420542538927</v>
      </c>
      <c r="F9582" t="n">
        <v>0.9683714778414533</v>
      </c>
      <c r="G9582" t="n">
        <v>0.9825272428231624</v>
      </c>
      <c r="H9582" t="n">
        <v>0.9741312734927824</v>
      </c>
      <c r="I9582" t="n">
        <v>0.9755566176790529</v>
      </c>
      <c r="J9582" t="n">
        <v>0.97694614305857</v>
      </c>
      <c r="K9582" t="n">
        <v>0.9876670910248251</v>
      </c>
      <c r="L9582" t="n">
        <v>0.944800614211299</v>
      </c>
      <c r="M9582" t="n">
        <v>0.9360354841532671</v>
      </c>
      <c r="N9582" t="n">
        <v>0.9712102032856879</v>
      </c>
      <c r="O9582" t="n">
        <v>0.9257222082042638</v>
      </c>
      <c r="P9582" t="n">
        <v>0.9582455253306736</v>
      </c>
      <c r="Q9582" t="n">
        <v>0.9562061107603356</v>
      </c>
      <c r="R9582" t="n">
        <v>0.9186069744179711</v>
      </c>
      <c r="S9582" t="n">
        <v>0.8995541944310146</v>
      </c>
      <c r="T9582" t="n">
        <v>0.9506431152493118</v>
      </c>
      <c r="U9582" t="n">
        <v>0.9096271186825886</v>
      </c>
      <c r="V9582" t="n">
        <v>0.8890674684174846</v>
      </c>
      <c r="W9582" t="n">
        <v>1</v>
      </c>
      <c r="X9582" t="n">
        <v>0.9901431011502794</v>
      </c>
      <c r="Y9582" t="n">
        <v>0.9864825598599762</v>
      </c>
      <c r="Z9582" t="n">
        <v>1</v>
      </c>
      <c r="AA9582" t="n">
        <v>0.9926331025095393</v>
      </c>
      <c r="AB9582" t="n">
        <v>1</v>
      </c>
      <c r="AC9582" t="n">
        <v>1</v>
      </c>
      <c r="AD9582" t="n">
        <v>1</v>
      </c>
      <c r="AE9582" t="n">
        <v>1</v>
      </c>
      <c r="AF9582" t="n">
        <v>1</v>
      </c>
      <c r="AG9582" t="n">
        <v>1</v>
      </c>
      <c r="AH9582" t="n">
        <v>1</v>
      </c>
      <c r="AI9582" t="n">
        <v>1</v>
      </c>
      <c r="AJ9582" t="n">
        <v>1</v>
      </c>
      <c r="AK9582" t="n">
        <v>0.9976284466746371</v>
      </c>
    </row>
    <row r="9583">
      <c r="A9583" t="n">
        <v>16</v>
      </c>
      <c r="B9583" t="n">
        <v>1</v>
      </c>
      <c r="C9583" t="n">
        <v>0.9951927676935415</v>
      </c>
      <c r="D9583" t="n">
        <v>0.9726451852215178</v>
      </c>
      <c r="E9583" t="n">
        <v>1</v>
      </c>
      <c r="F9583" t="n">
        <v>1</v>
      </c>
      <c r="G9583" t="n">
        <v>1</v>
      </c>
      <c r="H9583" t="n">
        <v>1</v>
      </c>
      <c r="I9583" t="n">
        <v>1</v>
      </c>
      <c r="J9583" t="n">
        <v>1</v>
      </c>
      <c r="K9583" t="n">
        <v>1</v>
      </c>
      <c r="L9583" t="n">
        <v>0.9745514740019444</v>
      </c>
      <c r="M9583" t="n">
        <v>0.975045023052724</v>
      </c>
      <c r="N9583" t="n">
        <v>0.9805828298517266</v>
      </c>
      <c r="O9583" t="n">
        <v>0.940926563196238</v>
      </c>
      <c r="P9583" t="n">
        <v>0.9754056468968492</v>
      </c>
      <c r="Q9583" t="n">
        <v>0.9659377300295612</v>
      </c>
      <c r="R9583" t="n">
        <v>0.9364682835615126</v>
      </c>
      <c r="S9583" t="n">
        <v>0.9274946987825631</v>
      </c>
      <c r="T9583" t="n">
        <v>0.97130238605078</v>
      </c>
      <c r="U9583" t="n">
        <v>0.9456896801528638</v>
      </c>
      <c r="V9583" t="n">
        <v>0.9162117648380705</v>
      </c>
      <c r="W9583" t="n">
        <v>0.994987889423148</v>
      </c>
      <c r="X9583" t="n">
        <v>1</v>
      </c>
      <c r="Y9583" t="n">
        <v>1</v>
      </c>
      <c r="Z9583" t="n">
        <v>0.9960941687690734</v>
      </c>
      <c r="AA9583" t="n">
        <v>1</v>
      </c>
      <c r="AB9583" t="n">
        <v>0.990366268160949</v>
      </c>
      <c r="AC9583" t="n">
        <v>0.9846839793616267</v>
      </c>
      <c r="AD9583" t="n">
        <v>0.9942518235701333</v>
      </c>
      <c r="AE9583" t="n">
        <v>0.9889798156430748</v>
      </c>
      <c r="AF9583" t="n">
        <v>0.9677795521106848</v>
      </c>
      <c r="AG9583" t="n">
        <v>0.9845649278657521</v>
      </c>
      <c r="AH9583" t="n">
        <v>0.9408110461946165</v>
      </c>
      <c r="AI9583" t="n">
        <v>0.9270376403948618</v>
      </c>
      <c r="AJ9583" t="n">
        <v>0.9660187142507262</v>
      </c>
      <c r="AK9583" t="n">
        <v>0.9753178975156177</v>
      </c>
    </row>
    <row r="9584">
      <c r="A9584" t="n">
        <v>17</v>
      </c>
      <c r="B9584" t="n">
        <v>0.8572291961026127</v>
      </c>
      <c r="C9584" t="n">
        <v>0.8951116196265431</v>
      </c>
      <c r="D9584" t="n">
        <v>0.8625936530514647</v>
      </c>
      <c r="E9584" t="n">
        <v>0.9342764053568877</v>
      </c>
      <c r="F9584" t="n">
        <v>0.9510027021231642</v>
      </c>
      <c r="G9584" t="n">
        <v>0.9416277873519909</v>
      </c>
      <c r="H9584" t="n">
        <v>0.9590148617429599</v>
      </c>
      <c r="I9584" t="n">
        <v>0.9473895331128706</v>
      </c>
      <c r="J9584" t="n">
        <v>0.9647746491184733</v>
      </c>
      <c r="K9584" t="n">
        <v>0.9150114287367631</v>
      </c>
      <c r="L9584" t="n">
        <v>0.9440215815339957</v>
      </c>
      <c r="M9584" t="n">
        <v>0.9528397916273241</v>
      </c>
      <c r="N9584" t="n">
        <v>0.9595713963147199</v>
      </c>
      <c r="O9584" t="n">
        <v>0.9368287261970594</v>
      </c>
      <c r="P9584" t="n">
        <v>0.9531665266870932</v>
      </c>
      <c r="Q9584" t="n">
        <v>0.9685498509114646</v>
      </c>
      <c r="R9584" t="n">
        <v>0.9331535558027251</v>
      </c>
      <c r="S9584" t="n">
        <v>0.9398978444850815</v>
      </c>
      <c r="T9584" t="n">
        <v>0.9647230613337414</v>
      </c>
      <c r="U9584" t="n">
        <v>0.9416358853641986</v>
      </c>
      <c r="V9584" t="n">
        <v>0.9223358514451363</v>
      </c>
      <c r="W9584" t="n">
        <v>0.943216493190836</v>
      </c>
      <c r="X9584" t="n">
        <v>0.9632851708391005</v>
      </c>
      <c r="Y9584" t="n">
        <v>0.967756617348616</v>
      </c>
      <c r="Z9584" t="n">
        <v>0.9389920835149862</v>
      </c>
      <c r="AA9584" t="n">
        <v>0.9313681306407812</v>
      </c>
      <c r="AB9584" t="n">
        <v>0.9368163907684685</v>
      </c>
      <c r="AC9584" t="n">
        <v>0.9069526797690004</v>
      </c>
      <c r="AD9584" t="n">
        <v>0.8812676562230068</v>
      </c>
      <c r="AE9584" t="n">
        <v>0.8998778313633666</v>
      </c>
      <c r="AF9584" t="n">
        <v>0.7872620430216117</v>
      </c>
      <c r="AG9584" t="n">
        <v>0.8370994029617281</v>
      </c>
      <c r="AH9584" t="n">
        <v>0.7957326409792547</v>
      </c>
      <c r="AI9584" t="n">
        <v>0.7263878821393076</v>
      </c>
      <c r="AJ9584" t="n">
        <v>0.7920654634009076</v>
      </c>
      <c r="AK9584" t="n">
        <v>0.8167921305934116</v>
      </c>
    </row>
    <row r="9585">
      <c r="A9585" t="n">
        <v>18</v>
      </c>
      <c r="B9585" t="n">
        <v>0.6332192647887555</v>
      </c>
      <c r="C9585" t="n">
        <v>0.7373693053733473</v>
      </c>
      <c r="D9585" t="n">
        <v>0.697814864318034</v>
      </c>
      <c r="E9585" t="n">
        <v>0.7211316864282652</v>
      </c>
      <c r="F9585" t="n">
        <v>0.7669012060963789</v>
      </c>
      <c r="G9585" t="n">
        <v>0.7764966351918955</v>
      </c>
      <c r="H9585" t="n">
        <v>0.897431317977136</v>
      </c>
      <c r="I9585" t="n">
        <v>0.9203473098511877</v>
      </c>
      <c r="J9585" t="n">
        <v>0.9116534852521447</v>
      </c>
      <c r="K9585" t="n">
        <v>0.8976838724610846</v>
      </c>
      <c r="L9585" t="n">
        <v>1</v>
      </c>
      <c r="M9585" t="n">
        <v>1</v>
      </c>
      <c r="N9585" t="n">
        <v>1</v>
      </c>
      <c r="O9585" t="n">
        <v>1</v>
      </c>
      <c r="P9585" t="n">
        <v>1</v>
      </c>
      <c r="Q9585" t="n">
        <v>1</v>
      </c>
      <c r="R9585" t="n">
        <v>1</v>
      </c>
      <c r="S9585" t="n">
        <v>1</v>
      </c>
      <c r="T9585" t="n">
        <v>1</v>
      </c>
      <c r="U9585" t="n">
        <v>1</v>
      </c>
      <c r="V9585" t="n">
        <v>1</v>
      </c>
      <c r="W9585" t="n">
        <v>0.9267368172094781</v>
      </c>
      <c r="X9585" t="n">
        <v>0.9833920766581555</v>
      </c>
      <c r="Y9585" t="n">
        <v>0.9741678748309937</v>
      </c>
      <c r="Z9585" t="n">
        <v>0.8961923207951268</v>
      </c>
      <c r="AA9585" t="n">
        <v>0.8865024904672515</v>
      </c>
      <c r="AB9585" t="n">
        <v>0.8702789039554559</v>
      </c>
      <c r="AC9585" t="n">
        <v>0.7922488485065931</v>
      </c>
      <c r="AD9585" t="n">
        <v>0.7683871424789616</v>
      </c>
      <c r="AE9585" t="n">
        <v>0.8031358853139637</v>
      </c>
      <c r="AF9585" t="n">
        <v>0.5883533629569784</v>
      </c>
      <c r="AG9585" t="n">
        <v>0.6964708873878397</v>
      </c>
      <c r="AH9585" t="n">
        <v>0.6862835315435899</v>
      </c>
      <c r="AI9585" t="n">
        <v>0.5723271732713591</v>
      </c>
      <c r="AJ9585" t="n">
        <v>0.6738978411043038</v>
      </c>
      <c r="AK9585" t="n">
        <v>0.7241155283927373</v>
      </c>
    </row>
    <row r="9586">
      <c r="A9586" t="n">
        <v>19</v>
      </c>
      <c r="B9586" t="n">
        <v>0.6410597757287183</v>
      </c>
      <c r="C9586" t="n">
        <v>0.7932922135086913</v>
      </c>
      <c r="D9586" t="n">
        <v>0.7341464237103161</v>
      </c>
      <c r="E9586" t="n">
        <v>0.6285892301151962</v>
      </c>
      <c r="F9586" t="n">
        <v>0.7511976877697275</v>
      </c>
      <c r="G9586" t="n">
        <v>0.7545860663525741</v>
      </c>
      <c r="H9586" t="n">
        <v>0.6740785206719949</v>
      </c>
      <c r="I9586" t="n">
        <v>0.797040210817161</v>
      </c>
      <c r="J9586" t="n">
        <v>0.7617068823325975</v>
      </c>
      <c r="K9586" t="n">
        <v>0.7058094872981889</v>
      </c>
      <c r="L9586" t="n">
        <v>0.8610192932663633</v>
      </c>
      <c r="M9586" t="n">
        <v>0.8315248881908333</v>
      </c>
      <c r="N9586" t="n">
        <v>0.8944255520051454</v>
      </c>
      <c r="O9586" t="n">
        <v>0.8910881574497099</v>
      </c>
      <c r="P9586" t="n">
        <v>0.9031185727149599</v>
      </c>
      <c r="Q9586" t="n">
        <v>0.905679466593164</v>
      </c>
      <c r="R9586" t="n">
        <v>0.9351572820080785</v>
      </c>
      <c r="S9586" t="n">
        <v>0.9370803573561985</v>
      </c>
      <c r="T9586" t="n">
        <v>0.9335638765677577</v>
      </c>
      <c r="U9586" t="n">
        <v>0.9418286887231437</v>
      </c>
      <c r="V9586" t="n">
        <v>0.9445882756115191</v>
      </c>
      <c r="W9586" t="n">
        <v>0.7908312269165225</v>
      </c>
      <c r="X9586" t="n">
        <v>0.8505343407348918</v>
      </c>
      <c r="Y9586" t="n">
        <v>0.83827983873154</v>
      </c>
      <c r="Z9586" t="n">
        <v>0.7184978451818552</v>
      </c>
      <c r="AA9586" t="n">
        <v>0.7077986742763188</v>
      </c>
      <c r="AB9586" t="n">
        <v>0.6869571476452423</v>
      </c>
      <c r="AC9586" t="n">
        <v>0.6324939143410085</v>
      </c>
      <c r="AD9586" t="n">
        <v>0.6561208446898655</v>
      </c>
      <c r="AE9586" t="n">
        <v>0.6835862807609709</v>
      </c>
      <c r="AF9586" t="n">
        <v>0.5822008811351242</v>
      </c>
      <c r="AG9586" t="n">
        <v>0.7408979185763896</v>
      </c>
      <c r="AH9586" t="n">
        <v>0.7332937958521495</v>
      </c>
      <c r="AI9586" t="n">
        <v>0.5883282642972971</v>
      </c>
      <c r="AJ9586" t="n">
        <v>0.7327544549261694</v>
      </c>
      <c r="AK9586" t="n">
        <v>0.7911490675972155</v>
      </c>
    </row>
    <row r="9587">
      <c r="A9587" t="n">
        <v>20</v>
      </c>
      <c r="B9587" t="n">
        <v>0.5985066276819038</v>
      </c>
      <c r="C9587" t="n">
        <v>0.7690414719867026</v>
      </c>
      <c r="D9587" t="n">
        <v>0.6999484984856102</v>
      </c>
      <c r="E9587" t="n">
        <v>0.5578485014862077</v>
      </c>
      <c r="F9587" t="n">
        <v>0.7081385534918859</v>
      </c>
      <c r="G9587" t="n">
        <v>0.7000914100741109</v>
      </c>
      <c r="H9587" t="n">
        <v>0.5780882311598842</v>
      </c>
      <c r="I9587" t="n">
        <v>0.7343328474458271</v>
      </c>
      <c r="J9587" t="n">
        <v>0.6971895273313242</v>
      </c>
      <c r="K9587" t="n">
        <v>0.6003287570163764</v>
      </c>
      <c r="L9587" t="n">
        <v>0.7864443806727778</v>
      </c>
      <c r="M9587" t="n">
        <v>0.7362289335869671</v>
      </c>
      <c r="N9587" t="n">
        <v>0.7178879089148744</v>
      </c>
      <c r="O9587" t="n">
        <v>0.7065757050287489</v>
      </c>
      <c r="P9587" t="n">
        <v>0.7294367854398728</v>
      </c>
      <c r="Q9587" t="n">
        <v>0.7526444385328961</v>
      </c>
      <c r="R9587" t="n">
        <v>0.7677081716056704</v>
      </c>
      <c r="S9587" t="n">
        <v>0.7699924911070202</v>
      </c>
      <c r="T9587" t="n">
        <v>0.7554560836647293</v>
      </c>
      <c r="U9587" t="n">
        <v>0.7541952249539819</v>
      </c>
      <c r="V9587" t="n">
        <v>0.7642626938677672</v>
      </c>
      <c r="W9587" t="n">
        <v>0.6501067462353739</v>
      </c>
      <c r="X9587" t="n">
        <v>0.682259767050947</v>
      </c>
      <c r="Y9587" t="n">
        <v>0.6817945258987541</v>
      </c>
      <c r="Z9587" t="n">
        <v>0.6010155875899629</v>
      </c>
      <c r="AA9587" t="n">
        <v>0.61159683822348</v>
      </c>
      <c r="AB9587" t="n">
        <v>0.5900404629101768</v>
      </c>
      <c r="AC9587" t="n">
        <v>0.5588589255737865</v>
      </c>
      <c r="AD9587" t="n">
        <v>0.5982035861163829</v>
      </c>
      <c r="AE9587" t="n">
        <v>0.6310921924909288</v>
      </c>
      <c r="AF9587" t="n">
        <v>0.5396416128054939</v>
      </c>
      <c r="AG9587" t="n">
        <v>0.7141284972257198</v>
      </c>
      <c r="AH9587" t="n">
        <v>0.7006761208054291</v>
      </c>
      <c r="AI9587" t="n">
        <v>0.5553490162084607</v>
      </c>
      <c r="AJ9587" t="n">
        <v>0.7131703233045744</v>
      </c>
      <c r="AK9587" t="n">
        <v>0.7633438434494368</v>
      </c>
    </row>
    <row r="9588">
      <c r="A9588" t="n">
        <v>21</v>
      </c>
      <c r="B9588" t="n">
        <v>0.5769513479961776</v>
      </c>
      <c r="C9588" t="n">
        <v>0.7585446672669035</v>
      </c>
      <c r="D9588" t="n">
        <v>0.696697465389756</v>
      </c>
      <c r="E9588" t="n">
        <v>0.5159093921092444</v>
      </c>
      <c r="F9588" t="n">
        <v>0.687904186546461</v>
      </c>
      <c r="G9588" t="n">
        <v>0.6826923706989757</v>
      </c>
      <c r="H9588" t="n">
        <v>0.53361214604759</v>
      </c>
      <c r="I9588" t="n">
        <v>0.7050191454181531</v>
      </c>
      <c r="J9588" t="n">
        <v>0.6705137901285712</v>
      </c>
      <c r="K9588" t="n">
        <v>0.5541291736589319</v>
      </c>
      <c r="L9588" t="n">
        <v>0.7607637224690453</v>
      </c>
      <c r="M9588" t="n">
        <v>0.7053203200206346</v>
      </c>
      <c r="N9588" t="n">
        <v>0.622969708995614</v>
      </c>
      <c r="O9588" t="n">
        <v>0.629073275746367</v>
      </c>
      <c r="P9588" t="n">
        <v>0.6512511988493034</v>
      </c>
      <c r="Q9588" t="n">
        <v>0.6452526171955543</v>
      </c>
      <c r="R9588" t="n">
        <v>0.6570779660959428</v>
      </c>
      <c r="S9588" t="n">
        <v>0.6508186828578125</v>
      </c>
      <c r="T9588" t="n">
        <v>0.6416024587029673</v>
      </c>
      <c r="U9588" t="n">
        <v>0.6359588491722808</v>
      </c>
      <c r="V9588" t="n">
        <v>0.6416330210974573</v>
      </c>
      <c r="W9588" t="n">
        <v>0.5772680143510864</v>
      </c>
      <c r="X9588" t="n">
        <v>0.5990672017106136</v>
      </c>
      <c r="Y9588" t="n">
        <v>0.6078208864725176</v>
      </c>
      <c r="Z9588" t="n">
        <v>0.5653235086014051</v>
      </c>
      <c r="AA9588" t="n">
        <v>0.569654051695647</v>
      </c>
      <c r="AB9588" t="n">
        <v>0.5514529863199772</v>
      </c>
      <c r="AC9588" t="n">
        <v>0.5251641553794375</v>
      </c>
      <c r="AD9588" t="n">
        <v>0.5706585732342535</v>
      </c>
      <c r="AE9588" t="n">
        <v>0.6099636665717212</v>
      </c>
      <c r="AF9588" t="n">
        <v>0.4987139593011513</v>
      </c>
      <c r="AG9588" t="n">
        <v>0.6919068268900371</v>
      </c>
      <c r="AH9588" t="n">
        <v>0.6915762757186583</v>
      </c>
      <c r="AI9588" t="n">
        <v>0.5368183890180019</v>
      </c>
      <c r="AJ9588" t="n">
        <v>0.7027466906138666</v>
      </c>
      <c r="AK9588" t="n">
        <v>0.7598636333468253</v>
      </c>
    </row>
    <row r="9589">
      <c r="A9589" t="n">
        <v>22</v>
      </c>
      <c r="B9589" t="n">
        <v>0.5665728799993465</v>
      </c>
      <c r="C9589" t="n">
        <v>0.7532618360280604</v>
      </c>
      <c r="D9589" t="n">
        <v>0.6977167661953869</v>
      </c>
      <c r="E9589" t="n">
        <v>0.4962418826558626</v>
      </c>
      <c r="F9589" t="n">
        <v>0.6796363090400976</v>
      </c>
      <c r="G9589" t="n">
        <v>0.6755433821072151</v>
      </c>
      <c r="H9589" t="n">
        <v>0.4717838556524069</v>
      </c>
      <c r="I9589" t="n">
        <v>0.6563060900922462</v>
      </c>
      <c r="J9589" t="n">
        <v>0.6259262778244397</v>
      </c>
      <c r="K9589" t="n">
        <v>0.4954574388056247</v>
      </c>
      <c r="L9589" t="n">
        <v>0.7039593190187645</v>
      </c>
      <c r="M9589" t="n">
        <v>0.6511940896592064</v>
      </c>
      <c r="N9589" t="n">
        <v>0.547062244695482</v>
      </c>
      <c r="O9589" t="n">
        <v>0.5555618487241571</v>
      </c>
      <c r="P9589" t="n">
        <v>0.5820017890233831</v>
      </c>
      <c r="Q9589" t="n">
        <v>0.5626999821585199</v>
      </c>
      <c r="R9589" t="n">
        <v>0.5756499437081682</v>
      </c>
      <c r="S9589" t="n">
        <v>0.5669219283569251</v>
      </c>
      <c r="T9589" t="n">
        <v>0.5521016557051087</v>
      </c>
      <c r="U9589" t="n">
        <v>0.5518198799960076</v>
      </c>
      <c r="V9589" t="n">
        <v>0.5598049992696601</v>
      </c>
      <c r="W9589" t="n">
        <v>0.5090338357058238</v>
      </c>
      <c r="X9589" t="n">
        <v>0.5311517936052403</v>
      </c>
      <c r="Y9589" t="n">
        <v>0.5384444443595939</v>
      </c>
      <c r="Z9589" t="n">
        <v>0.5166608299563796</v>
      </c>
      <c r="AA9589" t="n">
        <v>0.5155275919561326</v>
      </c>
      <c r="AB9589" t="n">
        <v>0.5019900262437057</v>
      </c>
      <c r="AC9589" t="n">
        <v>0.4750045441963188</v>
      </c>
      <c r="AD9589" t="n">
        <v>0.5221660868776279</v>
      </c>
      <c r="AE9589" t="n">
        <v>0.5563223031868143</v>
      </c>
      <c r="AF9589" t="n">
        <v>0.4940715890729145</v>
      </c>
      <c r="AG9589" t="n">
        <v>0.6856243399756172</v>
      </c>
      <c r="AH9589" t="n">
        <v>0.6886341194519924</v>
      </c>
      <c r="AI9589" t="n">
        <v>0.524355659510234</v>
      </c>
      <c r="AJ9589" t="n">
        <v>0.6967506266164792</v>
      </c>
      <c r="AK9589" t="n">
        <v>0.7611227907489788</v>
      </c>
    </row>
    <row r="9590">
      <c r="A9590" t="n">
        <v>23</v>
      </c>
      <c r="B9590" t="n">
        <v>0.5256572553311389</v>
      </c>
      <c r="C9590" t="n">
        <v>0.708696454586107</v>
      </c>
      <c r="D9590" t="n">
        <v>0.6615377187281578</v>
      </c>
      <c r="E9590" t="n">
        <v>0.4520084886808982</v>
      </c>
      <c r="F9590" t="n">
        <v>0.634922109623957</v>
      </c>
      <c r="G9590" t="n">
        <v>0.6342769758009029</v>
      </c>
      <c r="H9590" t="n">
        <v>0.402416376856891</v>
      </c>
      <c r="I9590" t="n">
        <v>0.5882786664563572</v>
      </c>
      <c r="J9590" t="n">
        <v>0.5535943266077085</v>
      </c>
      <c r="K9590" t="n">
        <v>0.4250802904924483</v>
      </c>
      <c r="L9590" t="n">
        <v>0.6317583150657559</v>
      </c>
      <c r="M9590" t="n">
        <v>0.5722759325874782</v>
      </c>
      <c r="N9590" t="n">
        <v>0.4546346536753587</v>
      </c>
      <c r="O9590" t="n">
        <v>0.4691859622374093</v>
      </c>
      <c r="P9590" t="n">
        <v>0.4859855696042841</v>
      </c>
      <c r="Q9590" t="n">
        <v>0.4615366535579864</v>
      </c>
      <c r="R9590" t="n">
        <v>0.4802560748091719</v>
      </c>
      <c r="S9590" t="n">
        <v>0.4701461768448517</v>
      </c>
      <c r="T9590" t="n">
        <v>0.4661067987152034</v>
      </c>
      <c r="U9590" t="n">
        <v>0.4606862019272381</v>
      </c>
      <c r="V9590" t="n">
        <v>0.4612896490249026</v>
      </c>
      <c r="W9590" t="n">
        <v>0.4229980593513292</v>
      </c>
      <c r="X9590" t="n">
        <v>0.4479192958636812</v>
      </c>
      <c r="Y9590" t="n">
        <v>0.4448574964289628</v>
      </c>
      <c r="Z9590" t="n">
        <v>0.4292519243276467</v>
      </c>
      <c r="AA9590" t="n">
        <v>0.4371291459345448</v>
      </c>
      <c r="AB9590" t="n">
        <v>0.4187970817953115</v>
      </c>
      <c r="AC9590" t="n">
        <v>0.3950765860433178</v>
      </c>
      <c r="AD9590" t="n">
        <v>0.4507012775244437</v>
      </c>
      <c r="AE9590" t="n">
        <v>0.4795792958621855</v>
      </c>
      <c r="AF9590" t="n">
        <v>0.4406843314481924</v>
      </c>
      <c r="AG9590" t="n">
        <v>0.6362848184291224</v>
      </c>
      <c r="AH9590" t="n">
        <v>0.6474080790908967</v>
      </c>
      <c r="AI9590" t="n">
        <v>0.4855401699310263</v>
      </c>
      <c r="AJ9590" t="n">
        <v>0.6526434269972259</v>
      </c>
      <c r="AK9590" t="n">
        <v>0.7217505185728054</v>
      </c>
    </row>
    <row r="9591">
      <c r="A9591" t="n">
        <v>24</v>
      </c>
      <c r="B9591" t="n">
        <v>0.4657631022288285</v>
      </c>
      <c r="C9591" t="n">
        <v>0.6441851424975269</v>
      </c>
      <c r="D9591" t="n">
        <v>0.5992193535333717</v>
      </c>
      <c r="E9591" t="n">
        <v>0.3926909910173508</v>
      </c>
      <c r="F9591" t="n">
        <v>0.5722507278640921</v>
      </c>
      <c r="G9591" t="n">
        <v>0.5654655033451499</v>
      </c>
      <c r="H9591" t="n">
        <v>0.176743447653161</v>
      </c>
      <c r="I9591" t="n">
        <v>0.3519874249412583</v>
      </c>
      <c r="J9591" t="n">
        <v>0.323504216659129</v>
      </c>
      <c r="K9591" t="n">
        <v>0.2022488571263237</v>
      </c>
      <c r="L9591" t="n">
        <v>0.3263282995452013</v>
      </c>
      <c r="M9591" t="n">
        <v>0.2793216373191593</v>
      </c>
      <c r="N9591" t="n">
        <v>0.1650603151578184</v>
      </c>
      <c r="O9591" t="n">
        <v>0.1989939281361902</v>
      </c>
      <c r="P9591" t="n">
        <v>0.2016535304404664</v>
      </c>
      <c r="Q9591" t="n">
        <v>0.1337908017020986</v>
      </c>
      <c r="R9591" t="n">
        <v>0.178676509889461</v>
      </c>
      <c r="S9591" t="n">
        <v>0.1639221332373497</v>
      </c>
      <c r="T9591" t="n">
        <v>0.1455122935148364</v>
      </c>
      <c r="U9591" t="n">
        <v>0.1595468628639708</v>
      </c>
      <c r="V9591" t="n">
        <v>0.1671490342660459</v>
      </c>
      <c r="W9591" t="n">
        <v>0.1376392927507586</v>
      </c>
      <c r="X9591" t="n">
        <v>0.1566939889681091</v>
      </c>
      <c r="Y9591" t="n">
        <v>0.1546506340046743</v>
      </c>
      <c r="Z9591" t="n">
        <v>0.1382240200878127</v>
      </c>
      <c r="AA9591" t="n">
        <v>0.1743037512241151</v>
      </c>
      <c r="AB9591" t="n">
        <v>0.154301331438617</v>
      </c>
      <c r="AC9591" t="n">
        <v>0.146383710749133</v>
      </c>
      <c r="AD9591" t="n">
        <v>0.2042000837680198</v>
      </c>
      <c r="AE9591" t="n">
        <v>0.2095597720575992</v>
      </c>
      <c r="AF9591" t="n">
        <v>0.3796739295091901</v>
      </c>
      <c r="AG9591" t="n">
        <v>0.568583043253119</v>
      </c>
      <c r="AH9591" t="n">
        <v>0.5745794412069187</v>
      </c>
      <c r="AI9591" t="n">
        <v>0.4288572624216292</v>
      </c>
      <c r="AJ9591" t="n">
        <v>0.5894922973505804</v>
      </c>
      <c r="AK9591" t="n">
        <v>0.6489128900513477</v>
      </c>
    </row>
    <row r="9601">
      <c r="A9601" t="inlineStr">
        <is>
          <t>PVVAC-P-240to760-E10.8-rDXGF-MBT1985-CZ01</t>
        </is>
      </c>
      <c r="D9601" t="n">
        <v>2015</v>
      </c>
      <c r="F9601" t="inlineStr">
        <is>
          <t>Source Annual kWh:</t>
        </is>
      </c>
      <c r="G9601" s="169" t="n">
        <v>1548044.599000002</v>
      </c>
      <c r="H9601" t="inlineStr">
        <is>
          <t>DEER</t>
        </is>
      </c>
      <c r="K9601" t="inlineStr">
        <is>
          <t>PDAF</t>
        </is>
      </c>
      <c r="L9601" t="inlineStr">
        <is>
          <t>Monthly</t>
        </is>
      </c>
    </row>
    <row r="9602">
      <c r="A9602" t="n">
        <v>241</v>
      </c>
      <c r="B9602" t="inlineStr">
        <is>
          <t>PVVAC-P-240to760-E10.8-20-MM</t>
        </is>
      </c>
      <c r="F9602" t="inlineStr">
        <is>
          <t>Source Sample Size:</t>
        </is>
      </c>
      <c r="G9602" t="n">
        <v>0</v>
      </c>
      <c r="H9602" t="inlineStr">
        <is>
          <t>DEER</t>
        </is>
      </c>
      <c r="K9602" t="inlineStr">
        <is>
          <t>WKWE</t>
        </is>
      </c>
      <c r="L9602" t="inlineStr">
        <is>
          <t>Monthly</t>
        </is>
      </c>
      <c r="N9602" t="inlineStr">
        <is>
          <t>Weekend Peak3</t>
        </is>
      </c>
    </row>
    <row r="9603">
      <c r="B9603" t="n">
        <v>1</v>
      </c>
      <c r="C9603" t="inlineStr">
        <is>
          <t>JANUARY</t>
        </is>
      </c>
      <c r="D9603" t="inlineStr">
        <is>
          <t>JAN</t>
        </is>
      </c>
      <c r="E9603" t="n">
        <v>2</v>
      </c>
      <c r="F9603" t="inlineStr">
        <is>
          <t>FEBRUARY</t>
        </is>
      </c>
      <c r="G9603" t="inlineStr">
        <is>
          <t>FEB</t>
        </is>
      </c>
      <c r="H9603" t="n">
        <v>3</v>
      </c>
      <c r="I9603" t="inlineStr">
        <is>
          <t>MARCH</t>
        </is>
      </c>
      <c r="J9603" t="inlineStr">
        <is>
          <t>MAR</t>
        </is>
      </c>
      <c r="K9603" t="n">
        <v>4</v>
      </c>
      <c r="L9603" t="inlineStr">
        <is>
          <t>APRIL</t>
        </is>
      </c>
      <c r="M9603" t="inlineStr">
        <is>
          <t>APR</t>
        </is>
      </c>
      <c r="N9603" t="n">
        <v>5</v>
      </c>
      <c r="O9603" t="inlineStr">
        <is>
          <t>MAY</t>
        </is>
      </c>
      <c r="P9603" t="inlineStr">
        <is>
          <t>MAY</t>
        </is>
      </c>
      <c r="Q9603" t="n">
        <v>6</v>
      </c>
      <c r="R9603" t="inlineStr">
        <is>
          <t>JUNE</t>
        </is>
      </c>
      <c r="S9603" t="inlineStr">
        <is>
          <t>JUN</t>
        </is>
      </c>
      <c r="T9603" t="n">
        <v>7</v>
      </c>
      <c r="U9603" t="inlineStr">
        <is>
          <t>JULY</t>
        </is>
      </c>
      <c r="V9603" t="inlineStr">
        <is>
          <t>JUL</t>
        </is>
      </c>
      <c r="W9603" t="n">
        <v>8</v>
      </c>
      <c r="X9603" t="inlineStr">
        <is>
          <t>AUGUST</t>
        </is>
      </c>
      <c r="Y9603" t="inlineStr">
        <is>
          <t>AUG</t>
        </is>
      </c>
      <c r="Z9603" t="n">
        <v>9</v>
      </c>
      <c r="AA9603" t="inlineStr">
        <is>
          <t>SEPTEMBER</t>
        </is>
      </c>
      <c r="AB9603" t="inlineStr">
        <is>
          <t>SEP</t>
        </is>
      </c>
      <c r="AC9603" t="n">
        <v>10</v>
      </c>
      <c r="AD9603" t="inlineStr">
        <is>
          <t>OCTOBER</t>
        </is>
      </c>
      <c r="AE9603" t="inlineStr">
        <is>
          <t>OCT</t>
        </is>
      </c>
      <c r="AF9603" t="n">
        <v>11</v>
      </c>
      <c r="AG9603" t="inlineStr">
        <is>
          <t>NOVEMBER</t>
        </is>
      </c>
      <c r="AH9603" t="inlineStr">
        <is>
          <t>NOV</t>
        </is>
      </c>
      <c r="AI9603" t="n">
        <v>12</v>
      </c>
      <c r="AJ9603" t="inlineStr">
        <is>
          <t>DECEMBER</t>
        </is>
      </c>
      <c r="AK9603" t="inlineStr">
        <is>
          <t>DEC</t>
        </is>
      </c>
    </row>
    <row r="9604">
      <c r="B9604" t="n">
        <v>31</v>
      </c>
      <c r="E9604" t="n">
        <v>28</v>
      </c>
      <c r="H9604" t="n">
        <v>31</v>
      </c>
      <c r="K9604" t="n">
        <v>30</v>
      </c>
      <c r="N9604" t="n">
        <v>31</v>
      </c>
      <c r="Q9604" t="n">
        <v>30</v>
      </c>
      <c r="T9604" t="n">
        <v>31</v>
      </c>
      <c r="W9604" t="n">
        <v>31</v>
      </c>
      <c r="Z9604" t="n">
        <v>30</v>
      </c>
      <c r="AC9604" t="n">
        <v>31</v>
      </c>
      <c r="AF9604" t="n">
        <v>30</v>
      </c>
      <c r="AI9604" t="n">
        <v>31</v>
      </c>
    </row>
    <row r="9605">
      <c r="A9605" t="inlineStr">
        <is>
          <t>RATIOS</t>
        </is>
      </c>
      <c r="B9605" t="inlineStr">
        <is>
          <t>E.BKDWN</t>
        </is>
      </c>
      <c r="C9605" t="inlineStr">
        <is>
          <t>PEAK/AVG</t>
        </is>
      </c>
      <c r="D9605" t="inlineStr">
        <is>
          <t>END/AVG</t>
        </is>
      </c>
      <c r="E9605" t="inlineStr">
        <is>
          <t>E.BKDWN</t>
        </is>
      </c>
      <c r="F9605" t="inlineStr">
        <is>
          <t>PEAK/AVG</t>
        </is>
      </c>
      <c r="G9605" t="inlineStr">
        <is>
          <t>END/AVG</t>
        </is>
      </c>
      <c r="H9605" t="inlineStr">
        <is>
          <t>E.BKDWN</t>
        </is>
      </c>
      <c r="I9605" t="inlineStr">
        <is>
          <t>PEAK/AVG</t>
        </is>
      </c>
      <c r="J9605" t="inlineStr">
        <is>
          <t>END/AVG</t>
        </is>
      </c>
      <c r="K9605" t="inlineStr">
        <is>
          <t>E.BKDWN</t>
        </is>
      </c>
      <c r="L9605" t="inlineStr">
        <is>
          <t>PEAK/AVG</t>
        </is>
      </c>
      <c r="M9605" t="inlineStr">
        <is>
          <t>END/AVG</t>
        </is>
      </c>
      <c r="N9605" t="inlineStr">
        <is>
          <t>E.BKDWN</t>
        </is>
      </c>
      <c r="O9605" t="inlineStr">
        <is>
          <t>PEAK/AVG</t>
        </is>
      </c>
      <c r="P9605" t="inlineStr">
        <is>
          <t>END/AVG</t>
        </is>
      </c>
      <c r="Q9605" t="inlineStr">
        <is>
          <t>E.BKDWN</t>
        </is>
      </c>
      <c r="R9605" t="inlineStr">
        <is>
          <t>PEAK/AVG</t>
        </is>
      </c>
      <c r="S9605" t="inlineStr">
        <is>
          <t>END/AVG</t>
        </is>
      </c>
      <c r="T9605" t="inlineStr">
        <is>
          <t>E.BKDWN</t>
        </is>
      </c>
      <c r="U9605" t="inlineStr">
        <is>
          <t>PEAK/AVG</t>
        </is>
      </c>
      <c r="V9605" t="inlineStr">
        <is>
          <t>END/AVG</t>
        </is>
      </c>
      <c r="W9605" t="inlineStr">
        <is>
          <t>E.BKDWN</t>
        </is>
      </c>
      <c r="X9605" t="inlineStr">
        <is>
          <t>PEAK/AVG</t>
        </is>
      </c>
      <c r="Y9605" t="inlineStr">
        <is>
          <t>END/AVG</t>
        </is>
      </c>
      <c r="Z9605" t="inlineStr">
        <is>
          <t>E.BKDWN</t>
        </is>
      </c>
      <c r="AA9605" t="inlineStr">
        <is>
          <t>PEAK/AVG</t>
        </is>
      </c>
      <c r="AB9605" t="inlineStr">
        <is>
          <t>END/AVG</t>
        </is>
      </c>
      <c r="AC9605" t="inlineStr">
        <is>
          <t>E.BKDWN</t>
        </is>
      </c>
      <c r="AD9605" t="inlineStr">
        <is>
          <t>PEAK/AVG</t>
        </is>
      </c>
      <c r="AE9605" t="inlineStr">
        <is>
          <t>END/AVG</t>
        </is>
      </c>
      <c r="AF9605" t="inlineStr">
        <is>
          <t>E.BKDWN</t>
        </is>
      </c>
      <c r="AG9605" t="inlineStr">
        <is>
          <t>PEAK/AVG</t>
        </is>
      </c>
      <c r="AH9605" t="inlineStr">
        <is>
          <t>END/AVG</t>
        </is>
      </c>
      <c r="AI9605" t="inlineStr">
        <is>
          <t>E.BKDWN</t>
        </is>
      </c>
      <c r="AJ9605" t="inlineStr">
        <is>
          <t>PEAK/AVG</t>
        </is>
      </c>
      <c r="AK9605" t="inlineStr">
        <is>
          <t>END/AVG</t>
        </is>
      </c>
    </row>
    <row r="9606">
      <c r="B9606" s="170" t="n">
        <v>0.08063208387433347</v>
      </c>
      <c r="C9606" s="171" t="n">
        <v>1.067432555348927</v>
      </c>
      <c r="D9606" s="171" t="n">
        <v>0.2690528263536375</v>
      </c>
      <c r="E9606" s="170" t="n">
        <v>0.07484487029479656</v>
      </c>
      <c r="F9606" s="171" t="n">
        <v>1.007722249275054</v>
      </c>
      <c r="G9606" s="171" t="n">
        <v>0.2653257575552318</v>
      </c>
      <c r="H9606" s="170" t="n">
        <v>0.08662842503559613</v>
      </c>
      <c r="I9606" s="171" t="n">
        <v>1.055059062773324</v>
      </c>
      <c r="J9606" s="171" t="n">
        <v>0.2405516689621101</v>
      </c>
      <c r="K9606" s="170" t="n">
        <v>0.08238986687039697</v>
      </c>
      <c r="L9606" s="171" t="n">
        <v>1.006590701783753</v>
      </c>
      <c r="M9606" s="171" t="n">
        <v>0.2441413268681047</v>
      </c>
      <c r="N9606" s="170" t="n">
        <v>0.08295818759253096</v>
      </c>
      <c r="O9606" s="171" t="n">
        <v>1.017871470800596</v>
      </c>
      <c r="P9606" s="171" t="n">
        <v>0.2415493686074211</v>
      </c>
      <c r="Q9606" s="170" t="n">
        <v>0.08650153872925015</v>
      </c>
      <c r="R9606" s="171" t="n">
        <v>1.084542092484734</v>
      </c>
      <c r="S9606" s="171" t="n">
        <v>0.2531118676839825</v>
      </c>
      <c r="T9606" s="170" t="n">
        <v>0.08457420548869948</v>
      </c>
      <c r="U9606" s="171" t="n">
        <v>1.044427717093454</v>
      </c>
      <c r="V9606" s="171" t="n">
        <v>0.2381558787163839</v>
      </c>
      <c r="W9606" s="170" t="n">
        <v>0.09174820682305225</v>
      </c>
      <c r="X9606" s="171" t="n">
        <v>1.114657581673613</v>
      </c>
      <c r="Y9606" s="171" t="n">
        <v>0.2378448284355923</v>
      </c>
      <c r="Z9606" s="170" t="n">
        <v>0.08316716379045447</v>
      </c>
      <c r="AA9606" s="171" t="n">
        <v>1.104812927897283</v>
      </c>
      <c r="AB9606" s="171" t="n">
        <v>0.2405162164379976</v>
      </c>
      <c r="AC9606" s="170" t="n">
        <v>0.08612419271747113</v>
      </c>
      <c r="AD9606" s="171" t="n">
        <v>1.116261250663716</v>
      </c>
      <c r="AE9606" s="171" t="n">
        <v>0.2580318160773047</v>
      </c>
      <c r="AF9606" s="170" t="n">
        <v>0.07761823260491246</v>
      </c>
      <c r="AG9606" s="171" t="n">
        <v>1.085675275646677</v>
      </c>
      <c r="AH9606" s="171" t="n">
        <v>0.2535708346328565</v>
      </c>
      <c r="AI9606" s="170" t="n">
        <v>0.08281302617850592</v>
      </c>
      <c r="AJ9606" s="171" t="n">
        <v>1.014902447942156</v>
      </c>
      <c r="AK9606" s="171" t="n">
        <v>0.2471713361131094</v>
      </c>
      <c r="AM9606">
        <f>A9601</f>
        <v/>
      </c>
      <c r="AN9606" s="163">
        <f>1/($B9606*(1/$B9604)*(1/(5/7+2/7*$D9606))*$B9616/SUM($B9608:$B9631))</f>
        <v/>
      </c>
      <c r="AO9606" s="163">
        <f>1/(B9606*(1/B9604)*(1/(5/7+2/7*D9606)))</f>
        <v/>
      </c>
      <c r="AP9606" s="163" t="n"/>
      <c r="AR9606" s="168">
        <f>CHOOSE(AV$3,C9606,F9606,I9606,L9606,O9606,R9606,U9606,X9606,AA9606,AD9606,AG9606,AJ9606)</f>
        <v/>
      </c>
      <c r="AS9606" s="164" t="n"/>
      <c r="AT9606" s="164" t="n"/>
      <c r="AV9606" s="116">
        <f>AN9606/AR9606</f>
        <v/>
      </c>
      <c r="AW9606" s="165">
        <f>AO9606/AR9606</f>
        <v/>
      </c>
      <c r="AX9606" s="163" t="n"/>
    </row>
    <row r="9607">
      <c r="A9607" t="inlineStr">
        <is>
          <t>HOUR</t>
        </is>
      </c>
      <c r="B9607" t="inlineStr">
        <is>
          <t>PEAK</t>
        </is>
      </c>
      <c r="C9607" t="inlineStr">
        <is>
          <t>AVG</t>
        </is>
      </c>
      <c r="D9607" t="inlineStr">
        <is>
          <t>END</t>
        </is>
      </c>
      <c r="E9607" t="inlineStr">
        <is>
          <t>PEAK</t>
        </is>
      </c>
      <c r="F9607" t="inlineStr">
        <is>
          <t>AVG</t>
        </is>
      </c>
      <c r="G9607" t="inlineStr">
        <is>
          <t>END</t>
        </is>
      </c>
      <c r="H9607" t="inlineStr">
        <is>
          <t>PEAK</t>
        </is>
      </c>
      <c r="I9607" t="inlineStr">
        <is>
          <t>AVG</t>
        </is>
      </c>
      <c r="J9607" t="inlineStr">
        <is>
          <t>END</t>
        </is>
      </c>
      <c r="K9607" t="inlineStr">
        <is>
          <t>PEAK</t>
        </is>
      </c>
      <c r="L9607" t="inlineStr">
        <is>
          <t>AVG</t>
        </is>
      </c>
      <c r="M9607" t="inlineStr">
        <is>
          <t>END</t>
        </is>
      </c>
      <c r="N9607" t="inlineStr">
        <is>
          <t>PEAK</t>
        </is>
      </c>
      <c r="O9607" t="inlineStr">
        <is>
          <t>AVG</t>
        </is>
      </c>
      <c r="P9607" t="inlineStr">
        <is>
          <t>END</t>
        </is>
      </c>
      <c r="Q9607" t="inlineStr">
        <is>
          <t>PEAK</t>
        </is>
      </c>
      <c r="R9607" t="inlineStr">
        <is>
          <t>AVG</t>
        </is>
      </c>
      <c r="S9607" t="inlineStr">
        <is>
          <t>END</t>
        </is>
      </c>
      <c r="T9607" t="inlineStr">
        <is>
          <t>PEAK</t>
        </is>
      </c>
      <c r="U9607" t="inlineStr">
        <is>
          <t>AVG</t>
        </is>
      </c>
      <c r="V9607" t="inlineStr">
        <is>
          <t>END</t>
        </is>
      </c>
      <c r="W9607" t="inlineStr">
        <is>
          <t>PEAK</t>
        </is>
      </c>
      <c r="X9607" t="inlineStr">
        <is>
          <t>AVG</t>
        </is>
      </c>
      <c r="Y9607" t="inlineStr">
        <is>
          <t>END</t>
        </is>
      </c>
      <c r="Z9607" t="inlineStr">
        <is>
          <t>PEAK</t>
        </is>
      </c>
      <c r="AA9607" t="inlineStr">
        <is>
          <t>AVG</t>
        </is>
      </c>
      <c r="AB9607" t="inlineStr">
        <is>
          <t>END</t>
        </is>
      </c>
      <c r="AC9607" t="inlineStr">
        <is>
          <t>PEAK</t>
        </is>
      </c>
      <c r="AD9607" t="inlineStr">
        <is>
          <t>AVG</t>
        </is>
      </c>
      <c r="AE9607" t="inlineStr">
        <is>
          <t>END</t>
        </is>
      </c>
      <c r="AF9607" t="inlineStr">
        <is>
          <t>PEAK</t>
        </is>
      </c>
      <c r="AG9607" t="inlineStr">
        <is>
          <t>AVG</t>
        </is>
      </c>
      <c r="AH9607" t="inlineStr">
        <is>
          <t>END</t>
        </is>
      </c>
      <c r="AI9607" t="inlineStr">
        <is>
          <t>PEAK</t>
        </is>
      </c>
      <c r="AJ9607" t="inlineStr">
        <is>
          <t>AVG</t>
        </is>
      </c>
      <c r="AK9607" t="inlineStr">
        <is>
          <t>END</t>
        </is>
      </c>
    </row>
    <row r="9608">
      <c r="A9608" t="n">
        <v>1</v>
      </c>
      <c r="B9608" t="n">
        <v>0.1493776372823356</v>
      </c>
      <c r="C9608" t="n">
        <v>0.1710800966437635</v>
      </c>
      <c r="D9608" t="n">
        <v>0.8884143372892183</v>
      </c>
      <c r="E9608" t="n">
        <v>0.2164867942684764</v>
      </c>
      <c r="F9608" t="n">
        <v>0.1739469308006444</v>
      </c>
      <c r="G9608" t="n">
        <v>0.8872315423656773</v>
      </c>
      <c r="H9608" t="n">
        <v>0.1415468595593272</v>
      </c>
      <c r="I9608" t="n">
        <v>0.1558023025276072</v>
      </c>
      <c r="J9608" t="n">
        <v>0.8827049015852168</v>
      </c>
      <c r="K9608" t="n">
        <v>0.1609977539464111</v>
      </c>
      <c r="L9608" t="n">
        <v>0.1614208564774115</v>
      </c>
      <c r="M9608" t="n">
        <v>0.8907644766454854</v>
      </c>
      <c r="N9608" t="n">
        <v>0.1503014458179929</v>
      </c>
      <c r="O9608" t="n">
        <v>0.1580104207050622</v>
      </c>
      <c r="P9608" t="n">
        <v>0.8882637206182319</v>
      </c>
      <c r="Q9608" t="n">
        <v>0.1287954302749551</v>
      </c>
      <c r="R9608" t="n">
        <v>0.1469692099824987</v>
      </c>
      <c r="S9608" t="n">
        <v>0.6051502870889505</v>
      </c>
      <c r="T9608" t="n">
        <v>0.1407593857945004</v>
      </c>
      <c r="U9608" t="n">
        <v>0.1506387980711746</v>
      </c>
      <c r="V9608" t="n">
        <v>0.6858574951481811</v>
      </c>
      <c r="W9608" t="n">
        <v>0.1211255614309603</v>
      </c>
      <c r="X9608" t="n">
        <v>0.139442212156043</v>
      </c>
      <c r="Y9608" t="n">
        <v>0.5888878314287721</v>
      </c>
      <c r="Z9608" t="n">
        <v>0.1308087473513778</v>
      </c>
      <c r="AA9608" t="n">
        <v>0.1486920905840813</v>
      </c>
      <c r="AB9608" t="n">
        <v>0.76023837318413</v>
      </c>
      <c r="AC9608" t="n">
        <v>0.1335733525494145</v>
      </c>
      <c r="AD9608" t="n">
        <v>0.1519577499520277</v>
      </c>
      <c r="AE9608" t="n">
        <v>0.6922646975581936</v>
      </c>
      <c r="AF9608" t="n">
        <v>0.146560019635374</v>
      </c>
      <c r="AG9608" t="n">
        <v>0.1661181443284483</v>
      </c>
      <c r="AH9608" t="n">
        <v>0.8877868238333064</v>
      </c>
      <c r="AI9608" t="n">
        <v>0.1540918988026007</v>
      </c>
      <c r="AJ9608" t="n">
        <v>0.1637659748854058</v>
      </c>
      <c r="AK9608" t="n">
        <v>0.9112022267905105</v>
      </c>
    </row>
    <row r="9609">
      <c r="A9609" t="n">
        <v>2</v>
      </c>
      <c r="B9609" t="n">
        <v>0.149789697880194</v>
      </c>
      <c r="C9609" t="n">
        <v>0.1715071875556415</v>
      </c>
      <c r="D9609" t="n">
        <v>0.9230025101004674</v>
      </c>
      <c r="E9609" t="n">
        <v>0.2169292553838814</v>
      </c>
      <c r="F9609" t="n">
        <v>0.1740413162474981</v>
      </c>
      <c r="G9609" t="n">
        <v>0.9237042778208365</v>
      </c>
      <c r="H9609" t="n">
        <v>0.1423076758064724</v>
      </c>
      <c r="I9609" t="n">
        <v>0.1562796385316535</v>
      </c>
      <c r="J9609" t="n">
        <v>0.8829548149364271</v>
      </c>
      <c r="K9609" t="n">
        <v>0.1618416057701433</v>
      </c>
      <c r="L9609" t="n">
        <v>0.1623004942468108</v>
      </c>
      <c r="M9609" t="n">
        <v>0.8852619485952887</v>
      </c>
      <c r="N9609" t="n">
        <v>0.1510919660703688</v>
      </c>
      <c r="O9609" t="n">
        <v>0.1588727879172824</v>
      </c>
      <c r="P9609" t="n">
        <v>0.8967468433565602</v>
      </c>
      <c r="Q9609" t="n">
        <v>0.1295308473558563</v>
      </c>
      <c r="R9609" t="n">
        <v>0.1472340974330401</v>
      </c>
      <c r="S9609" t="n">
        <v>0.6051559176640996</v>
      </c>
      <c r="T9609" t="n">
        <v>0.1454948402332962</v>
      </c>
      <c r="U9609" t="n">
        <v>0.1517757989054477</v>
      </c>
      <c r="V9609" t="n">
        <v>0.6817994776086734</v>
      </c>
      <c r="W9609" t="n">
        <v>0.1234720588468816</v>
      </c>
      <c r="X9609" t="n">
        <v>0.1402320340525693</v>
      </c>
      <c r="Y9609" t="n">
        <v>0.5890940361515401</v>
      </c>
      <c r="Z9609" t="n">
        <v>0.1297616630484014</v>
      </c>
      <c r="AA9609" t="n">
        <v>0.1498259225128735</v>
      </c>
      <c r="AB9609" t="n">
        <v>0.7689857211472703</v>
      </c>
      <c r="AC9609" t="n">
        <v>0.1342987277981657</v>
      </c>
      <c r="AD9609" t="n">
        <v>0.1530490124458419</v>
      </c>
      <c r="AE9609" t="n">
        <v>0.6883663975355803</v>
      </c>
      <c r="AF9609" t="n">
        <v>0.1469520052264746</v>
      </c>
      <c r="AG9609" t="n">
        <v>0.1668618881108106</v>
      </c>
      <c r="AH9609" t="n">
        <v>0.8968043265323832</v>
      </c>
      <c r="AI9609" t="n">
        <v>0.1545086957974108</v>
      </c>
      <c r="AJ9609" t="n">
        <v>0.1644932289801929</v>
      </c>
      <c r="AK9609" t="n">
        <v>0.9113353990666686</v>
      </c>
    </row>
    <row r="9610">
      <c r="A9610" t="n">
        <v>3</v>
      </c>
      <c r="B9610" t="n">
        <v>0.1506455742045529</v>
      </c>
      <c r="C9610" t="n">
        <v>0.1724032294770553</v>
      </c>
      <c r="D9610" t="n">
        <v>0.9232079969145366</v>
      </c>
      <c r="E9610" t="n">
        <v>0.2178359379974162</v>
      </c>
      <c r="F9610" t="n">
        <v>0.1749420954785443</v>
      </c>
      <c r="G9610" t="n">
        <v>0.9238992924469335</v>
      </c>
      <c r="H9610" t="n">
        <v>0.1441982755785135</v>
      </c>
      <c r="I9610" t="n">
        <v>0.1806762245957897</v>
      </c>
      <c r="J9610" t="n">
        <v>0.8878016746018715</v>
      </c>
      <c r="K9610" t="n">
        <v>0.2164760684571826</v>
      </c>
      <c r="L9610" t="n">
        <v>0.1935234566454164</v>
      </c>
      <c r="M9610" t="n">
        <v>0.8852947139279287</v>
      </c>
      <c r="N9610" t="n">
        <v>0.1697847068653473</v>
      </c>
      <c r="O9610" t="n">
        <v>0.191882512304674</v>
      </c>
      <c r="P9610" t="n">
        <v>0.8966297193739799</v>
      </c>
      <c r="Q9610" t="n">
        <v>0.1739909906469695</v>
      </c>
      <c r="R9610" t="n">
        <v>0.1812623111203359</v>
      </c>
      <c r="S9610" t="n">
        <v>0.6050841278309477</v>
      </c>
      <c r="T9610" t="n">
        <v>0.1827774566744427</v>
      </c>
      <c r="U9610" t="n">
        <v>0.1872936534254248</v>
      </c>
      <c r="V9610" t="n">
        <v>0.6819920911704191</v>
      </c>
      <c r="W9610" t="n">
        <v>0.1646731821363265</v>
      </c>
      <c r="X9610" t="n">
        <v>0.180597318343995</v>
      </c>
      <c r="Y9610" t="n">
        <v>0.5889898007971739</v>
      </c>
      <c r="Z9610" t="n">
        <v>0.1737151253898095</v>
      </c>
      <c r="AA9610" t="n">
        <v>0.1857232646364785</v>
      </c>
      <c r="AB9610" t="n">
        <v>0.7689316466325892</v>
      </c>
      <c r="AC9610" t="n">
        <v>0.1820841857969617</v>
      </c>
      <c r="AD9610" t="n">
        <v>0.1728903591014216</v>
      </c>
      <c r="AE9610" t="n">
        <v>0.6885882635711613</v>
      </c>
      <c r="AF9610" t="n">
        <v>0.1477265918549293</v>
      </c>
      <c r="AG9610" t="n">
        <v>0.1680747550015044</v>
      </c>
      <c r="AH9610" t="n">
        <v>0.8971297175439154</v>
      </c>
      <c r="AI9610" t="n">
        <v>0.1553605104206841</v>
      </c>
      <c r="AJ9610" t="n">
        <v>0.1653867956232995</v>
      </c>
      <c r="AK9610" t="n">
        <v>0.9114198040304308</v>
      </c>
    </row>
    <row r="9611">
      <c r="A9611" t="n">
        <v>4</v>
      </c>
      <c r="B9611" t="n">
        <v>0.1718746337764182</v>
      </c>
      <c r="C9611" t="n">
        <v>0.196581032305383</v>
      </c>
      <c r="D9611" t="n">
        <v>0.9577898470545837</v>
      </c>
      <c r="E9611" t="n">
        <v>0.2207075025769935</v>
      </c>
      <c r="F9611" t="n">
        <v>0.2081875637735225</v>
      </c>
      <c r="G9611" t="n">
        <v>0.9238909584885532</v>
      </c>
      <c r="H9611" t="n">
        <v>0.1752930644162523</v>
      </c>
      <c r="I9611" t="n">
        <v>0.204255185054413</v>
      </c>
      <c r="J9611" t="n">
        <v>0.8941826738904395</v>
      </c>
      <c r="K9611" t="n">
        <v>0.2180309069627662</v>
      </c>
      <c r="L9611" t="n">
        <v>0.2188397680925372</v>
      </c>
      <c r="M9611" t="n">
        <v>0.8933549857573195</v>
      </c>
      <c r="N9611" t="n">
        <v>0.2034759271451811</v>
      </c>
      <c r="O9611" t="n">
        <v>0.2149425386805947</v>
      </c>
      <c r="P9611" t="n">
        <v>0.9002240566575856</v>
      </c>
      <c r="Q9611" t="n">
        <v>0.1972425480588808</v>
      </c>
      <c r="R9611" t="n">
        <v>0.2036975426625975</v>
      </c>
      <c r="S9611" t="n">
        <v>0.6106724736665039</v>
      </c>
      <c r="T9611" t="n">
        <v>0.1965281971515295</v>
      </c>
      <c r="U9611" t="n">
        <v>0.2068521109780365</v>
      </c>
      <c r="V9611" t="n">
        <v>0.6876829464038172</v>
      </c>
      <c r="W9611" t="n">
        <v>0.1862368948546846</v>
      </c>
      <c r="X9611" t="n">
        <v>0.2003571122567587</v>
      </c>
      <c r="Y9611" t="n">
        <v>0.5945561953189261</v>
      </c>
      <c r="Z9611" t="n">
        <v>0.1759212259411394</v>
      </c>
      <c r="AA9611" t="n">
        <v>0.2025990213217812</v>
      </c>
      <c r="AB9611" t="n">
        <v>0.7754587586399941</v>
      </c>
      <c r="AC9611" t="n">
        <v>0.2043581144879389</v>
      </c>
      <c r="AD9611" t="n">
        <v>0.208695299060418</v>
      </c>
      <c r="AE9611" t="n">
        <v>0.6910017678171937</v>
      </c>
      <c r="AF9611" t="n">
        <v>0.1660264716604524</v>
      </c>
      <c r="AG9611" t="n">
        <v>0.1997699004154932</v>
      </c>
      <c r="AH9611" t="n">
        <v>0.9015733906911473</v>
      </c>
      <c r="AI9611" t="n">
        <v>0.1911708882862583</v>
      </c>
      <c r="AJ9611" t="n">
        <v>0.2034210222075154</v>
      </c>
      <c r="AK9611" t="n">
        <v>0.9526019236829075</v>
      </c>
    </row>
    <row r="9612">
      <c r="A9612" t="n">
        <v>5</v>
      </c>
      <c r="B9612" t="n">
        <v>0.2065247716466017</v>
      </c>
      <c r="C9612" t="n">
        <v>0.2250799763696801</v>
      </c>
      <c r="D9612" t="n">
        <v>0.9650640802726337</v>
      </c>
      <c r="E9612" t="n">
        <v>0.222832766623119</v>
      </c>
      <c r="F9612" t="n">
        <v>0.2210580646599856</v>
      </c>
      <c r="G9612" t="n">
        <v>0.9261861306264635</v>
      </c>
      <c r="H9612" t="n">
        <v>0.1941225514802309</v>
      </c>
      <c r="I9612" t="n">
        <v>0.214734582041782</v>
      </c>
      <c r="J9612" t="n">
        <v>0.9106058118535544</v>
      </c>
      <c r="K9612" t="n">
        <v>0.2225633482015754</v>
      </c>
      <c r="L9612" t="n">
        <v>0.2233024239148603</v>
      </c>
      <c r="M9612" t="n">
        <v>0.9186334398889257</v>
      </c>
      <c r="N9612" t="n">
        <v>0.2077532986321268</v>
      </c>
      <c r="O9612" t="n">
        <v>0.220101215551387</v>
      </c>
      <c r="P9612" t="n">
        <v>0.9237081757103113</v>
      </c>
      <c r="Q9612" t="n">
        <v>0.1831129276710388</v>
      </c>
      <c r="R9612" t="n">
        <v>0.2059688845407089</v>
      </c>
      <c r="S9612" t="n">
        <v>0.6277964603389325</v>
      </c>
      <c r="T9612" t="n">
        <v>0.202042457138703</v>
      </c>
      <c r="U9612" t="n">
        <v>0.2122857803175117</v>
      </c>
      <c r="V9612" t="n">
        <v>0.7060016634807605</v>
      </c>
      <c r="W9612" t="n">
        <v>0.1907417790139337</v>
      </c>
      <c r="X9612" t="n">
        <v>0.2032086350358001</v>
      </c>
      <c r="Y9612" t="n">
        <v>0.6120224151331606</v>
      </c>
      <c r="Z9612" t="n">
        <v>0.2001408260056955</v>
      </c>
      <c r="AA9612" t="n">
        <v>0.210148545271841</v>
      </c>
      <c r="AB9612" t="n">
        <v>0.7950385042353069</v>
      </c>
      <c r="AC9612" t="n">
        <v>0.2108462688510642</v>
      </c>
      <c r="AD9612" t="n">
        <v>0.2134622214666366</v>
      </c>
      <c r="AE9612" t="n">
        <v>0.7107393116748467</v>
      </c>
      <c r="AF9612" t="n">
        <v>0.1990434974066147</v>
      </c>
      <c r="AG9612" t="n">
        <v>0.220282018669029</v>
      </c>
      <c r="AH9612" t="n">
        <v>0.9092526185633073</v>
      </c>
      <c r="AI9612" t="n">
        <v>0.2072840019799755</v>
      </c>
      <c r="AJ9612" t="n">
        <v>0.2166052476399226</v>
      </c>
      <c r="AK9612" t="n">
        <v>0.9191212880572603</v>
      </c>
    </row>
    <row r="9613">
      <c r="A9613" t="n">
        <v>6</v>
      </c>
      <c r="B9613" t="n">
        <v>0.234773226797397</v>
      </c>
      <c r="C9613" t="n">
        <v>0.2366228688198872</v>
      </c>
      <c r="D9613" t="n">
        <v>0.9870480080424381</v>
      </c>
      <c r="E9613" t="n">
        <v>0.2279786941674921</v>
      </c>
      <c r="F9613" t="n">
        <v>0.2254720095839869</v>
      </c>
      <c r="G9613" t="n">
        <v>0.9832687451558864</v>
      </c>
      <c r="H9613" t="n">
        <v>0.3227176585164941</v>
      </c>
      <c r="I9613" t="n">
        <v>0.3724642053513448</v>
      </c>
      <c r="J9613" t="n">
        <v>0.9621098524234297</v>
      </c>
      <c r="K9613" t="n">
        <v>0.4268830470405872</v>
      </c>
      <c r="L9613" t="n">
        <v>0.429895962891333</v>
      </c>
      <c r="M9613" t="n">
        <v>0.9325423235945208</v>
      </c>
      <c r="N9613" t="n">
        <v>0.4009377002134626</v>
      </c>
      <c r="O9613" t="n">
        <v>0.426423993340951</v>
      </c>
      <c r="P9613" t="n">
        <v>0.9370390144549247</v>
      </c>
      <c r="Q9613" t="n">
        <v>0.3541345977854531</v>
      </c>
      <c r="R9613" t="n">
        <v>0.402348017172848</v>
      </c>
      <c r="S9613" t="n">
        <v>0.6339732012775776</v>
      </c>
      <c r="T9613" t="n">
        <v>0.3886750732559471</v>
      </c>
      <c r="U9613" t="n">
        <v>0.4120415133004704</v>
      </c>
      <c r="V9613" t="n">
        <v>0.715928557878916</v>
      </c>
      <c r="W9613" t="n">
        <v>0.3502474143943753</v>
      </c>
      <c r="X9613" t="n">
        <v>0.3881269874372144</v>
      </c>
      <c r="Y9613" t="n">
        <v>0.6248161718886314</v>
      </c>
      <c r="Z9613" t="n">
        <v>0.3518229288685503</v>
      </c>
      <c r="AA9613" t="n">
        <v>0.4025006602059332</v>
      </c>
      <c r="AB9613" t="n">
        <v>0.8061412744408853</v>
      </c>
      <c r="AC9613" t="n">
        <v>0.388314368361095</v>
      </c>
      <c r="AD9613" t="n">
        <v>0.406550352301151</v>
      </c>
      <c r="AE9613" t="n">
        <v>0.7255019363500476</v>
      </c>
      <c r="AF9613" t="n">
        <v>0.203333682246229</v>
      </c>
      <c r="AG9613" t="n">
        <v>0.2250589146394389</v>
      </c>
      <c r="AH9613" t="n">
        <v>0.9324605067088956</v>
      </c>
      <c r="AI9613" t="n">
        <v>0.2112728023638235</v>
      </c>
      <c r="AJ9613" t="n">
        <v>0.2209074141811104</v>
      </c>
      <c r="AK9613" t="n">
        <v>0.9424508200411148</v>
      </c>
    </row>
    <row r="9614">
      <c r="A9614" t="n">
        <v>7</v>
      </c>
      <c r="B9614" t="n">
        <v>0.4317775084472422</v>
      </c>
      <c r="C9614" t="n">
        <v>0.4375975605585906</v>
      </c>
      <c r="D9614" t="n">
        <v>0.99943570159521</v>
      </c>
      <c r="E9614" t="n">
        <v>0.4357081432993737</v>
      </c>
      <c r="F9614" t="n">
        <v>0.4329359093676732</v>
      </c>
      <c r="G9614" t="n">
        <v>0.9949162853880705</v>
      </c>
      <c r="H9614" t="n">
        <v>0.6765036489147642</v>
      </c>
      <c r="I9614" t="n">
        <v>0.7835908293538588</v>
      </c>
      <c r="J9614" t="n">
        <v>0.9309929039201735</v>
      </c>
      <c r="K9614" t="n">
        <v>0.9084440542849009</v>
      </c>
      <c r="L9614" t="n">
        <v>0.9138097160631299</v>
      </c>
      <c r="M9614" t="n">
        <v>0.9334577050751452</v>
      </c>
      <c r="N9614" t="n">
        <v>0.8536673939551405</v>
      </c>
      <c r="O9614" t="n">
        <v>0.9125210480535044</v>
      </c>
      <c r="P9614" t="n">
        <v>0.9319114177629927</v>
      </c>
      <c r="Q9614" t="n">
        <v>0.7878068243018146</v>
      </c>
      <c r="R9614" t="n">
        <v>0.8619267363024776</v>
      </c>
      <c r="S9614" t="n">
        <v>0.6269898804488131</v>
      </c>
      <c r="T9614" t="n">
        <v>0.8339467086828183</v>
      </c>
      <c r="U9614" t="n">
        <v>0.884177591461746</v>
      </c>
      <c r="V9614" t="n">
        <v>0.7150895215304023</v>
      </c>
      <c r="W9614" t="n">
        <v>0.7332236428242498</v>
      </c>
      <c r="X9614" t="n">
        <v>0.8249575029947958</v>
      </c>
      <c r="Y9614" t="n">
        <v>0.6193166239528312</v>
      </c>
      <c r="Z9614" t="n">
        <v>0.7517102160026239</v>
      </c>
      <c r="AA9614" t="n">
        <v>0.858388272531308</v>
      </c>
      <c r="AB9614" t="n">
        <v>0.8048896084687052</v>
      </c>
      <c r="AC9614" t="n">
        <v>0.8078887285276313</v>
      </c>
      <c r="AD9614" t="n">
        <v>0.8572601726326137</v>
      </c>
      <c r="AE9614" t="n">
        <v>0.7262841563472885</v>
      </c>
      <c r="AF9614" t="n">
        <v>0.3904234238461511</v>
      </c>
      <c r="AG9614" t="n">
        <v>0.4280970229417964</v>
      </c>
      <c r="AH9614" t="n">
        <v>0.9410825341785715</v>
      </c>
      <c r="AI9614" t="n">
        <v>0.408514198428774</v>
      </c>
      <c r="AJ9614" t="n">
        <v>0.4257891880266161</v>
      </c>
      <c r="AK9614" t="n">
        <v>0.9964606185195746</v>
      </c>
    </row>
    <row r="9615">
      <c r="A9615" t="n">
        <v>8</v>
      </c>
      <c r="B9615" t="n">
        <v>0.8924491596610064</v>
      </c>
      <c r="C9615" t="n">
        <v>0.9116775522573206</v>
      </c>
      <c r="D9615" t="n">
        <v>0.9981680060191832</v>
      </c>
      <c r="E9615" t="n">
        <v>0.9197420669301019</v>
      </c>
      <c r="F9615" t="n">
        <v>0.9175823744236468</v>
      </c>
      <c r="G9615" t="n">
        <v>0.9979415122800875</v>
      </c>
      <c r="H9615" t="n">
        <v>0.8611660510061508</v>
      </c>
      <c r="I9615" t="n">
        <v>0.9384481884760257</v>
      </c>
      <c r="J9615" t="n">
        <v>0.9279720534851054</v>
      </c>
      <c r="K9615" t="n">
        <v>0.9717139603302648</v>
      </c>
      <c r="L9615" t="n">
        <v>0.9760982719811764</v>
      </c>
      <c r="M9615" t="n">
        <v>0.9357799480259911</v>
      </c>
      <c r="N9615" t="n">
        <v>0.9149722026211908</v>
      </c>
      <c r="O9615" t="n">
        <v>0.9776615365141281</v>
      </c>
      <c r="P9615" t="n">
        <v>0.9259928539159719</v>
      </c>
      <c r="Q9615" t="n">
        <v>0.8846738290277089</v>
      </c>
      <c r="R9615" t="n">
        <v>0.932149820100212</v>
      </c>
      <c r="S9615" t="n">
        <v>0.6882941750292438</v>
      </c>
      <c r="T9615" t="n">
        <v>0.8964296588155103</v>
      </c>
      <c r="U9615" t="n">
        <v>0.9460128402806233</v>
      </c>
      <c r="V9615" t="n">
        <v>0.7166552363164115</v>
      </c>
      <c r="W9615" t="n">
        <v>0.8115247102912417</v>
      </c>
      <c r="X9615" t="n">
        <v>0.8899838822580358</v>
      </c>
      <c r="Y9615" t="n">
        <v>0.6208654253595552</v>
      </c>
      <c r="Z9615" t="n">
        <v>0.8720936740229384</v>
      </c>
      <c r="AA9615" t="n">
        <v>0.932336121152998</v>
      </c>
      <c r="AB9615" t="n">
        <v>0.785246245797297</v>
      </c>
      <c r="AC9615" t="n">
        <v>0.887238236001928</v>
      </c>
      <c r="AD9615" t="n">
        <v>0.9185744385568613</v>
      </c>
      <c r="AE9615" t="n">
        <v>0.7163528068186826</v>
      </c>
      <c r="AF9615" t="n">
        <v>0.8290083775189406</v>
      </c>
      <c r="AG9615" t="n">
        <v>0.9031715606379828</v>
      </c>
      <c r="AH9615" t="n">
        <v>0.9442129625766965</v>
      </c>
      <c r="AI9615" t="n">
        <v>0.8691826831097761</v>
      </c>
      <c r="AJ9615" t="n">
        <v>0.9039443308304279</v>
      </c>
      <c r="AK9615" t="n">
        <v>1</v>
      </c>
    </row>
    <row r="9616">
      <c r="A9616" t="n">
        <v>9</v>
      </c>
      <c r="B9616" t="n">
        <v>0.92648763326758</v>
      </c>
      <c r="C9616" t="n">
        <v>0.9676537002557596</v>
      </c>
      <c r="D9616" t="n">
        <v>1</v>
      </c>
      <c r="E9616" t="n">
        <v>0.9797499490242887</v>
      </c>
      <c r="F9616" t="n">
        <v>0.9780311221124703</v>
      </c>
      <c r="G9616" t="n">
        <v>0.8537706994691265</v>
      </c>
      <c r="H9616" t="n">
        <v>0.9063395156803944</v>
      </c>
      <c r="I9616" t="n">
        <v>0.9547382048888128</v>
      </c>
      <c r="J9616" t="n">
        <v>0.9182053667524033</v>
      </c>
      <c r="K9616" t="n">
        <v>0.9720255607225333</v>
      </c>
      <c r="L9616" t="n">
        <v>0.9736948693404183</v>
      </c>
      <c r="M9616" t="n">
        <v>0.9412865717427679</v>
      </c>
      <c r="N9616" t="n">
        <v>0.914498333338254</v>
      </c>
      <c r="O9616" t="n">
        <v>0.9749435864164598</v>
      </c>
      <c r="P9616" t="n">
        <v>0.9222372810199825</v>
      </c>
      <c r="Q9616" t="n">
        <v>0.889758543544987</v>
      </c>
      <c r="R9616" t="n">
        <v>0.9309470960617513</v>
      </c>
      <c r="S9616" t="n">
        <v>0.8050920106361565</v>
      </c>
      <c r="T9616" t="n">
        <v>0.9447947789797358</v>
      </c>
      <c r="U9616" t="n">
        <v>0.9514901882988884</v>
      </c>
      <c r="V9616" t="n">
        <v>0.7435613080211875</v>
      </c>
      <c r="W9616" t="n">
        <v>0.8310497430579225</v>
      </c>
      <c r="X9616" t="n">
        <v>0.8993881886212298</v>
      </c>
      <c r="Y9616" t="n">
        <v>0.7513964138506125</v>
      </c>
      <c r="Z9616" t="n">
        <v>0.9283095412872695</v>
      </c>
      <c r="AA9616" t="n">
        <v>0.9473180117361437</v>
      </c>
      <c r="AB9616" t="n">
        <v>0.7892079992111483</v>
      </c>
      <c r="AC9616" t="n">
        <v>0.9406596687952975</v>
      </c>
      <c r="AD9616" t="n">
        <v>0.9540241106626223</v>
      </c>
      <c r="AE9616" t="n">
        <v>0.7089956721900879</v>
      </c>
      <c r="AF9616" t="n">
        <v>0.8898751493407354</v>
      </c>
      <c r="AG9616" t="n">
        <v>0.9637816252884719</v>
      </c>
      <c r="AH9616" t="n">
        <v>0.9463955853617432</v>
      </c>
      <c r="AI9616" t="n">
        <v>0.92905264852094</v>
      </c>
      <c r="AJ9616" t="n">
        <v>0.9642245023487206</v>
      </c>
      <c r="AK9616" t="n">
        <v>0.9609092477829629</v>
      </c>
    </row>
    <row r="9617">
      <c r="A9617" t="n">
        <v>10</v>
      </c>
      <c r="B9617" t="n">
        <v>0.9737362403893481</v>
      </c>
      <c r="C9617" t="n">
        <v>0.9697047271252253</v>
      </c>
      <c r="D9617" t="n">
        <v>0.8962418042374546</v>
      </c>
      <c r="E9617" t="n">
        <v>0.9742945404811624</v>
      </c>
      <c r="F9617" t="n">
        <v>0.9732327940398059</v>
      </c>
      <c r="G9617" t="n">
        <v>0.8488319957330133</v>
      </c>
      <c r="H9617" t="n">
        <v>0.9741107960111492</v>
      </c>
      <c r="I9617" t="n">
        <v>0.9820781162379788</v>
      </c>
      <c r="J9617" t="n">
        <v>0.9209088089895837</v>
      </c>
      <c r="K9617" t="n">
        <v>0.9960433077093417</v>
      </c>
      <c r="L9617" t="n">
        <v>0.9944933915923776</v>
      </c>
      <c r="M9617" t="n">
        <v>0.9263373887258587</v>
      </c>
      <c r="N9617" t="n">
        <v>0.93443996327144</v>
      </c>
      <c r="O9617" t="n">
        <v>0.9949442003612319</v>
      </c>
      <c r="P9617" t="n">
        <v>0.9985351896724026</v>
      </c>
      <c r="Q9617" t="n">
        <v>0.9200614142393075</v>
      </c>
      <c r="R9617" t="n">
        <v>0.9620797846240343</v>
      </c>
      <c r="S9617" t="n">
        <v>0.7831679586490563</v>
      </c>
      <c r="T9617" t="n">
        <v>0.9634112546758925</v>
      </c>
      <c r="U9617" t="n">
        <v>0.9748789219726792</v>
      </c>
      <c r="V9617" t="n">
        <v>0.7230362901460653</v>
      </c>
      <c r="W9617" t="n">
        <v>0.8626737122664039</v>
      </c>
      <c r="X9617" t="n">
        <v>0.9263802534219889</v>
      </c>
      <c r="Y9617" t="n">
        <v>0.7886537550786409</v>
      </c>
      <c r="Z9617" t="n">
        <v>0.9603194745966546</v>
      </c>
      <c r="AA9617" t="n">
        <v>0.9712727494632239</v>
      </c>
      <c r="AB9617" t="n">
        <v>0.8686593655469002</v>
      </c>
      <c r="AC9617" t="n">
        <v>0.9715794705169731</v>
      </c>
      <c r="AD9617" t="n">
        <v>0.9755871966389156</v>
      </c>
      <c r="AE9617" t="n">
        <v>0.7067073231436142</v>
      </c>
      <c r="AF9617" t="n">
        <v>0.9432010712829048</v>
      </c>
      <c r="AG9617" t="n">
        <v>0.9699605904541706</v>
      </c>
      <c r="AH9617" t="n">
        <v>0.9419051894025989</v>
      </c>
      <c r="AI9617" t="n">
        <v>0.9266118428045198</v>
      </c>
      <c r="AJ9617" t="n">
        <v>0.9602691701316007</v>
      </c>
      <c r="AK9617" t="n">
        <v>0.9604947256275977</v>
      </c>
    </row>
    <row r="9618">
      <c r="A9618" t="n">
        <v>11</v>
      </c>
      <c r="B9618" t="n">
        <v>0.9962687723845304</v>
      </c>
      <c r="C9618" t="n">
        <v>0.9900842272331185</v>
      </c>
      <c r="D9618" t="n">
        <v>0.895313952238542</v>
      </c>
      <c r="E9618" t="n">
        <v>0.993657251405761</v>
      </c>
      <c r="F9618" t="n">
        <v>0.9934588984952297</v>
      </c>
      <c r="G9618" t="n">
        <v>0.8570042753206489</v>
      </c>
      <c r="H9618" t="n">
        <v>0.9196166172565137</v>
      </c>
      <c r="I9618" t="n">
        <v>0.9160452257358338</v>
      </c>
      <c r="J9618" t="n">
        <v>0.9108356591692659</v>
      </c>
      <c r="K9618" t="n">
        <v>0.9017960520072126</v>
      </c>
      <c r="L9618" t="n">
        <v>0.9011078769093186</v>
      </c>
      <c r="M9618" t="n">
        <v>0.9079969937807303</v>
      </c>
      <c r="N9618" t="n">
        <v>0.8691928869415797</v>
      </c>
      <c r="O9618" t="n">
        <v>0.9042293564922466</v>
      </c>
      <c r="P9618" t="n">
        <v>0.9152235318813002</v>
      </c>
      <c r="Q9618" t="n">
        <v>0.8527743724594533</v>
      </c>
      <c r="R9618" t="n">
        <v>0.8743153883588566</v>
      </c>
      <c r="S9618" t="n">
        <v>0.6169167815069391</v>
      </c>
      <c r="T9618" t="n">
        <v>0.8768191623593634</v>
      </c>
      <c r="U9618" t="n">
        <v>0.8910127313445393</v>
      </c>
      <c r="V9618" t="n">
        <v>0.7183114211086953</v>
      </c>
      <c r="W9618" t="n">
        <v>0.8197490554767691</v>
      </c>
      <c r="X9618" t="n">
        <v>0.8543376246619234</v>
      </c>
      <c r="Y9618" t="n">
        <v>0.6209311389525253</v>
      </c>
      <c r="Z9618" t="n">
        <v>0.9035615183177929</v>
      </c>
      <c r="AA9618" t="n">
        <v>0.8950109906746176</v>
      </c>
      <c r="AB9618" t="n">
        <v>0.7876143914549544</v>
      </c>
      <c r="AC9618" t="n">
        <v>0.9118403192741884</v>
      </c>
      <c r="AD9618" t="n">
        <v>0.9003286937757322</v>
      </c>
      <c r="AE9618" t="n">
        <v>0.7012602275264638</v>
      </c>
      <c r="AF9618" t="n">
        <v>1</v>
      </c>
      <c r="AG9618" t="n">
        <v>0.9956620287244842</v>
      </c>
      <c r="AH9618" t="n">
        <v>0.9453726895152343</v>
      </c>
      <c r="AI9618" t="n">
        <v>1</v>
      </c>
      <c r="AJ9618" t="n">
        <v>0.9923303542037457</v>
      </c>
      <c r="AK9618" t="n">
        <v>0.964332337979983</v>
      </c>
    </row>
    <row r="9619">
      <c r="A9619" t="n">
        <v>12</v>
      </c>
      <c r="B9619" t="n">
        <v>0.9332991083613522</v>
      </c>
      <c r="C9619" t="n">
        <v>0.9032018847656367</v>
      </c>
      <c r="D9619" t="n">
        <v>0.8897405175738646</v>
      </c>
      <c r="E9619" t="n">
        <v>0.9021500064072239</v>
      </c>
      <c r="F9619" t="n">
        <v>0.9014990942797859</v>
      </c>
      <c r="G9619" t="n">
        <v>0.8516622079989331</v>
      </c>
      <c r="H9619" t="n">
        <v>0.9613921507217028</v>
      </c>
      <c r="I9619" t="n">
        <v>0.98275742649274</v>
      </c>
      <c r="J9619" t="n">
        <v>0.8885568872106385</v>
      </c>
      <c r="K9619" t="n">
        <v>1</v>
      </c>
      <c r="L9619" t="n">
        <v>1</v>
      </c>
      <c r="M9619" t="n">
        <v>0.8885282426928189</v>
      </c>
      <c r="N9619" t="n">
        <v>0.9396687638949988</v>
      </c>
      <c r="O9619" t="n">
        <v>1</v>
      </c>
      <c r="P9619" t="n">
        <v>0.9000384835942764</v>
      </c>
      <c r="Q9619" t="n">
        <v>0.9556899687003331</v>
      </c>
      <c r="R9619" t="n">
        <v>0.9834698744681344</v>
      </c>
      <c r="S9619" t="n">
        <v>0.6074475617498138</v>
      </c>
      <c r="T9619" t="n">
        <v>1</v>
      </c>
      <c r="U9619" t="n">
        <v>0.9980711537144442</v>
      </c>
      <c r="V9619" t="n">
        <v>0.7061884402679079</v>
      </c>
      <c r="W9619" t="n">
        <v>0.9486323499053951</v>
      </c>
      <c r="X9619" t="n">
        <v>0.9833623113197633</v>
      </c>
      <c r="Y9619" t="n">
        <v>0.6114876424455427</v>
      </c>
      <c r="Z9619" t="n">
        <v>1</v>
      </c>
      <c r="AA9619" t="n">
        <v>1</v>
      </c>
      <c r="AB9619" t="n">
        <v>0.8483989172373647</v>
      </c>
      <c r="AC9619" t="n">
        <v>0.9803800993573202</v>
      </c>
      <c r="AD9619" t="n">
        <v>1</v>
      </c>
      <c r="AE9619" t="n">
        <v>0.9407063019909631</v>
      </c>
      <c r="AF9619" t="n">
        <v>0.9043208651114779</v>
      </c>
      <c r="AG9619" t="n">
        <v>0.9024837763646018</v>
      </c>
      <c r="AH9619" t="n">
        <v>0.9393671395126479</v>
      </c>
      <c r="AI9619" t="n">
        <v>0.9408110307716133</v>
      </c>
      <c r="AJ9619" t="n">
        <v>0.908625733040049</v>
      </c>
      <c r="AK9619" t="n">
        <v>0.9429084825112914</v>
      </c>
    </row>
    <row r="9620">
      <c r="A9620" t="n">
        <v>13</v>
      </c>
      <c r="B9620" t="n">
        <v>1</v>
      </c>
      <c r="C9620" t="n">
        <v>1</v>
      </c>
      <c r="D9620" t="n">
        <v>0.900610770038126</v>
      </c>
      <c r="E9620" t="n">
        <v>1</v>
      </c>
      <c r="F9620" t="n">
        <v>1</v>
      </c>
      <c r="G9620" t="n">
        <v>0.8600445033377503</v>
      </c>
      <c r="H9620" t="n">
        <v>1</v>
      </c>
      <c r="I9620" t="n">
        <v>1</v>
      </c>
      <c r="J9620" t="n">
        <v>0.9450373045841771</v>
      </c>
      <c r="K9620" t="n">
        <v>0.98361725348771</v>
      </c>
      <c r="L9620" t="n">
        <v>0.9859892858925855</v>
      </c>
      <c r="M9620" t="n">
        <v>0.8894129066740935</v>
      </c>
      <c r="N9620" t="n">
        <v>0.9819671332532233</v>
      </c>
      <c r="O9620" t="n">
        <v>0.9955325443471391</v>
      </c>
      <c r="P9620" t="n">
        <v>0.901488083015045</v>
      </c>
      <c r="Q9620" t="n">
        <v>0.9749918689337967</v>
      </c>
      <c r="R9620" t="n">
        <v>0.9827949102113154</v>
      </c>
      <c r="S9620" t="n">
        <v>0.6081992435322288</v>
      </c>
      <c r="T9620" t="n">
        <v>0.9980515465624229</v>
      </c>
      <c r="U9620" t="n">
        <v>0.9904830517865465</v>
      </c>
      <c r="V9620" t="n">
        <v>0.707498796165239</v>
      </c>
      <c r="W9620" t="n">
        <v>0.9752329091071219</v>
      </c>
      <c r="X9620" t="n">
        <v>0.9938476339898442</v>
      </c>
      <c r="Y9620" t="n">
        <v>0.6665182445859928</v>
      </c>
      <c r="Z9620" t="n">
        <v>0.9954589470067317</v>
      </c>
      <c r="AA9620" t="n">
        <v>0.9922932385982116</v>
      </c>
      <c r="AB9620" t="n">
        <v>1</v>
      </c>
      <c r="AC9620" t="n">
        <v>1</v>
      </c>
      <c r="AD9620" t="n">
        <v>0.9890016352631062</v>
      </c>
      <c r="AE9620" t="n">
        <v>1</v>
      </c>
      <c r="AF9620" t="n">
        <v>0.9983562593168769</v>
      </c>
      <c r="AG9620" t="n">
        <v>1</v>
      </c>
      <c r="AH9620" t="n">
        <v>1</v>
      </c>
      <c r="AI9620" t="n">
        <v>0.9849573485333908</v>
      </c>
      <c r="AJ9620" t="n">
        <v>1</v>
      </c>
      <c r="AK9620" t="n">
        <v>0.9573867472952896</v>
      </c>
    </row>
    <row r="9621">
      <c r="A9621" t="n">
        <v>14</v>
      </c>
      <c r="B9621" t="n">
        <v>0.9603582583370445</v>
      </c>
      <c r="C9621" t="n">
        <v>0.9853109969424441</v>
      </c>
      <c r="D9621" t="n">
        <v>0.8765514254462229</v>
      </c>
      <c r="E9621" t="n">
        <v>0.9862619450397208</v>
      </c>
      <c r="F9621" t="n">
        <v>0.9869252718110829</v>
      </c>
      <c r="G9621" t="n">
        <v>0.8839029593886206</v>
      </c>
      <c r="H9621" t="n">
        <v>0.9963260583854965</v>
      </c>
      <c r="I9621" t="n">
        <v>0.9931206089766872</v>
      </c>
      <c r="J9621" t="n">
        <v>1</v>
      </c>
      <c r="K9621" t="n">
        <v>0.9825234886590113</v>
      </c>
      <c r="L9621" t="n">
        <v>0.9848107557830353</v>
      </c>
      <c r="M9621" t="n">
        <v>0.8843178974486046</v>
      </c>
      <c r="N9621" t="n">
        <v>1</v>
      </c>
      <c r="O9621" t="n">
        <v>0.9979042912250582</v>
      </c>
      <c r="P9621" t="n">
        <v>0.8976032174110123</v>
      </c>
      <c r="Q9621" t="n">
        <v>1</v>
      </c>
      <c r="R9621" t="n">
        <v>1</v>
      </c>
      <c r="S9621" t="n">
        <v>0.6048166755113619</v>
      </c>
      <c r="T9621" t="n">
        <v>0.9997516747558315</v>
      </c>
      <c r="U9621" t="n">
        <v>0.9980911687653452</v>
      </c>
      <c r="V9621" t="n">
        <v>0.7047117362945237</v>
      </c>
      <c r="W9621" t="n">
        <v>1</v>
      </c>
      <c r="X9621" t="n">
        <v>1</v>
      </c>
      <c r="Y9621" t="n">
        <v>0.6088205769653462</v>
      </c>
      <c r="Z9621" t="n">
        <v>0.9813138727932488</v>
      </c>
      <c r="AA9621" t="n">
        <v>0.9854270968927156</v>
      </c>
      <c r="AB9621" t="n">
        <v>0.9970322634001418</v>
      </c>
      <c r="AC9621" t="n">
        <v>0.9912286861368108</v>
      </c>
      <c r="AD9621" t="n">
        <v>0.9776612581510667</v>
      </c>
      <c r="AE9621" t="n">
        <v>0.9902464277434943</v>
      </c>
      <c r="AF9621" t="n">
        <v>0.9920722177505227</v>
      </c>
      <c r="AG9621" t="n">
        <v>0.9974609913535165</v>
      </c>
      <c r="AH9621" t="n">
        <v>0.943079934387823</v>
      </c>
      <c r="AI9621" t="n">
        <v>0.9968728837493204</v>
      </c>
      <c r="AJ9621" t="n">
        <v>0.9827314828469864</v>
      </c>
      <c r="AK9621" t="n">
        <v>0.9286534219647976</v>
      </c>
    </row>
    <row r="9622">
      <c r="A9622" t="n">
        <v>15</v>
      </c>
      <c r="B9622" t="n">
        <v>0.9579615021990425</v>
      </c>
      <c r="C9622" t="n">
        <v>0.9823826767586844</v>
      </c>
      <c r="D9622" t="n">
        <v>0.8983978351173805</v>
      </c>
      <c r="E9622" t="n">
        <v>0.9841374869336962</v>
      </c>
      <c r="F9622" t="n">
        <v>0.984888066461544</v>
      </c>
      <c r="G9622" t="n">
        <v>0.8760340358860247</v>
      </c>
      <c r="H9622" t="n">
        <v>0.9861723077187097</v>
      </c>
      <c r="I9622" t="n">
        <v>0.983731767197499</v>
      </c>
      <c r="J9622" t="n">
        <v>0.9690855360367756</v>
      </c>
      <c r="K9622" t="n">
        <v>0.9759537819113602</v>
      </c>
      <c r="L9622" t="n">
        <v>0.9768485416788765</v>
      </c>
      <c r="M9622" t="n">
        <v>0.8848953864363809</v>
      </c>
      <c r="N9622" t="n">
        <v>0.9428042727951793</v>
      </c>
      <c r="O9622" t="n">
        <v>0.9823202869279187</v>
      </c>
      <c r="P9622" t="n">
        <v>0.8979926166258254</v>
      </c>
      <c r="Q9622" t="n">
        <v>0.972246399616556</v>
      </c>
      <c r="R9622" t="n">
        <v>0.9776514185937086</v>
      </c>
      <c r="S9622" t="n">
        <v>0.6053262425623622</v>
      </c>
      <c r="T9622" t="n">
        <v>0.9931383056444687</v>
      </c>
      <c r="U9622" t="n">
        <v>1</v>
      </c>
      <c r="V9622" t="n">
        <v>0.7050079526053901</v>
      </c>
      <c r="W9622" t="n">
        <v>0.996067387594712</v>
      </c>
      <c r="X9622" t="n">
        <v>0.9856097218921611</v>
      </c>
      <c r="Y9622" t="n">
        <v>0.6093134289126213</v>
      </c>
      <c r="Z9622" t="n">
        <v>0.9854006903337654</v>
      </c>
      <c r="AA9622" t="n">
        <v>0.9807251761505975</v>
      </c>
      <c r="AB9622" t="n">
        <v>0.7688409922991529</v>
      </c>
      <c r="AC9622" t="n">
        <v>0.972292574379937</v>
      </c>
      <c r="AD9622" t="n">
        <v>0.9604282950172867</v>
      </c>
      <c r="AE9622" t="n">
        <v>0.9377935991648733</v>
      </c>
      <c r="AF9622" t="n">
        <v>0.9914362337620152</v>
      </c>
      <c r="AG9622" t="n">
        <v>0.9893082825373424</v>
      </c>
      <c r="AH9622" t="n">
        <v>0.9390701159226339</v>
      </c>
      <c r="AI9622" t="n">
        <v>0.9456653112539742</v>
      </c>
      <c r="AJ9622" t="n">
        <v>0.9732990316842088</v>
      </c>
      <c r="AK9622" t="n">
        <v>0.9245269570697597</v>
      </c>
    </row>
    <row r="9623">
      <c r="A9623" t="n">
        <v>16</v>
      </c>
      <c r="B9623" t="n">
        <v>0.9498934313004256</v>
      </c>
      <c r="C9623" t="n">
        <v>0.965503506225363</v>
      </c>
      <c r="D9623" t="n">
        <v>0.8728905988201896</v>
      </c>
      <c r="E9623" t="n">
        <v>0.974538740331741</v>
      </c>
      <c r="F9623" t="n">
        <v>0.9761316308310253</v>
      </c>
      <c r="G9623" t="n">
        <v>0.8491670208598976</v>
      </c>
      <c r="H9623" t="n">
        <v>0.9158311273952485</v>
      </c>
      <c r="I9623" t="n">
        <v>0.9054336466472115</v>
      </c>
      <c r="J9623" t="n">
        <v>0.8802623178095186</v>
      </c>
      <c r="K9623" t="n">
        <v>0.8769779507133594</v>
      </c>
      <c r="L9623" t="n">
        <v>0.8770257715958941</v>
      </c>
      <c r="M9623" t="n">
        <v>0.8829028446452232</v>
      </c>
      <c r="N9623" t="n">
        <v>0.8496904349263805</v>
      </c>
      <c r="O9623" t="n">
        <v>0.8825976406268351</v>
      </c>
      <c r="P9623" t="n">
        <v>0.9680996861989921</v>
      </c>
      <c r="Q9623" t="n">
        <v>0.8804917616168907</v>
      </c>
      <c r="R9623" t="n">
        <v>0.8734900961917267</v>
      </c>
      <c r="S9623" t="n">
        <v>0.7549292166321561</v>
      </c>
      <c r="T9623" t="n">
        <v>0.8895571677102324</v>
      </c>
      <c r="U9623" t="n">
        <v>0.8967120170886838</v>
      </c>
      <c r="V9623" t="n">
        <v>0.7726897316542879</v>
      </c>
      <c r="W9623" t="n">
        <v>0.9187703913801338</v>
      </c>
      <c r="X9623" t="n">
        <v>0.8913922649388186</v>
      </c>
      <c r="Y9623" t="n">
        <v>0.7165330867940602</v>
      </c>
      <c r="Z9623" t="n">
        <v>0.8742574747111894</v>
      </c>
      <c r="AA9623" t="n">
        <v>0.87948126737426</v>
      </c>
      <c r="AB9623" t="n">
        <v>0.842579545201523</v>
      </c>
      <c r="AC9623" t="n">
        <v>0.8656290073744212</v>
      </c>
      <c r="AD9623" t="n">
        <v>0.8658921189239415</v>
      </c>
      <c r="AE9623" t="n">
        <v>0.8221345503728341</v>
      </c>
      <c r="AF9623" t="n">
        <v>0.9275490794113719</v>
      </c>
      <c r="AG9623" t="n">
        <v>0.9697851931385754</v>
      </c>
      <c r="AH9623" t="n">
        <v>0.9168417381553501</v>
      </c>
      <c r="AI9623" t="n">
        <v>0.9323893020586279</v>
      </c>
      <c r="AJ9623" t="n">
        <v>0.9629204827951011</v>
      </c>
      <c r="AK9623" t="n">
        <v>0.924483816754948</v>
      </c>
    </row>
    <row r="9624">
      <c r="A9624" t="n">
        <v>17</v>
      </c>
      <c r="B9624" t="n">
        <v>0.8536277588213101</v>
      </c>
      <c r="C9624" t="n">
        <v>0.8665651018851195</v>
      </c>
      <c r="D9624" t="n">
        <v>0.869830425958359</v>
      </c>
      <c r="E9624" t="n">
        <v>0.8744603223599214</v>
      </c>
      <c r="F9624" t="n">
        <v>0.8748397031051925</v>
      </c>
      <c r="G9624" t="n">
        <v>0.8240801393437838</v>
      </c>
      <c r="H9624" t="n">
        <v>0.6346251478371796</v>
      </c>
      <c r="I9624" t="n">
        <v>0.590875141738867</v>
      </c>
      <c r="J9624" t="n">
        <v>0.8729108520768346</v>
      </c>
      <c r="K9624" t="n">
        <v>0.4956154503179274</v>
      </c>
      <c r="L9624" t="n">
        <v>0.498016826531742</v>
      </c>
      <c r="M9624" t="n">
        <v>0.8740992093315667</v>
      </c>
      <c r="N9624" t="n">
        <v>0.4678403665770104</v>
      </c>
      <c r="O9624" t="n">
        <v>0.4983567495582976</v>
      </c>
      <c r="P9624" t="n">
        <v>0.960246295003369</v>
      </c>
      <c r="Q9624" t="n">
        <v>0.5199721371075526</v>
      </c>
      <c r="R9624" t="n">
        <v>0.5067044031367349</v>
      </c>
      <c r="S9624" t="n">
        <v>1</v>
      </c>
      <c r="T9624" t="n">
        <v>0.5037353155206158</v>
      </c>
      <c r="U9624" t="n">
        <v>0.5058670681630281</v>
      </c>
      <c r="V9624" t="n">
        <v>1</v>
      </c>
      <c r="W9624" t="n">
        <v>0.5653611297389538</v>
      </c>
      <c r="X9624" t="n">
        <v>0.5230815522177655</v>
      </c>
      <c r="Y9624" t="n">
        <v>1</v>
      </c>
      <c r="Z9624" t="n">
        <v>0.4949988546498612</v>
      </c>
      <c r="AA9624" t="n">
        <v>0.4996965816854408</v>
      </c>
      <c r="AB9624" t="n">
        <v>0.9413561888282052</v>
      </c>
      <c r="AC9624" t="n">
        <v>0.5186153513672709</v>
      </c>
      <c r="AD9624" t="n">
        <v>0.5045271665763329</v>
      </c>
      <c r="AE9624" t="n">
        <v>0.7469262309653872</v>
      </c>
      <c r="AF9624" t="n">
        <v>0.8259995452100879</v>
      </c>
      <c r="AG9624" t="n">
        <v>0.8648088520547677</v>
      </c>
      <c r="AH9624" t="n">
        <v>0.9134259668701893</v>
      </c>
      <c r="AI9624" t="n">
        <v>0.8322684385220638</v>
      </c>
      <c r="AJ9624" t="n">
        <v>0.8611451690026133</v>
      </c>
      <c r="AK9624" t="n">
        <v>0.9210701048872348</v>
      </c>
    </row>
    <row r="9625">
      <c r="A9625" t="n">
        <v>18</v>
      </c>
      <c r="B9625" t="n">
        <v>0.4948862901768534</v>
      </c>
      <c r="C9625" t="n">
        <v>0.4985466881587807</v>
      </c>
      <c r="D9625" t="n">
        <v>0.8615003066495533</v>
      </c>
      <c r="E9625" t="n">
        <v>0.5022949144373692</v>
      </c>
      <c r="F9625" t="n">
        <v>0.499937920981264</v>
      </c>
      <c r="G9625" t="n">
        <v>0.8207648907001357</v>
      </c>
      <c r="H9625" t="n">
        <v>0.4014506992501956</v>
      </c>
      <c r="I9625" t="n">
        <v>0.3611855825069573</v>
      </c>
      <c r="J9625" t="n">
        <v>0.868514566117587</v>
      </c>
      <c r="K9625" t="n">
        <v>0.3065855240264465</v>
      </c>
      <c r="L9625" t="n">
        <v>0.3078021319684567</v>
      </c>
      <c r="M9625" t="n">
        <v>0.87027180891258</v>
      </c>
      <c r="N9625" t="n">
        <v>0.2889185446750969</v>
      </c>
      <c r="O9625" t="n">
        <v>0.306510860600047</v>
      </c>
      <c r="P9625" t="n">
        <v>1</v>
      </c>
      <c r="Q9625" t="n">
        <v>0.3398127287068115</v>
      </c>
      <c r="R9625" t="n">
        <v>0.3204262582153901</v>
      </c>
      <c r="S9625" t="n">
        <v>0.9961163107908566</v>
      </c>
      <c r="T9625" t="n">
        <v>0.3278188334183877</v>
      </c>
      <c r="U9625" t="n">
        <v>0.3094736552413737</v>
      </c>
      <c r="V9625" t="n">
        <v>0.8529132801214049</v>
      </c>
      <c r="W9625" t="n">
        <v>0.3763270047528482</v>
      </c>
      <c r="X9625" t="n">
        <v>0.3420499682333368</v>
      </c>
      <c r="Y9625" t="n">
        <v>0.939110691148379</v>
      </c>
      <c r="Z9625" t="n">
        <v>0.3164342126498717</v>
      </c>
      <c r="AA9625" t="n">
        <v>0.3154878571012432</v>
      </c>
      <c r="AB9625" t="n">
        <v>0.7552682891141639</v>
      </c>
      <c r="AC9625" t="n">
        <v>0.3410606704130753</v>
      </c>
      <c r="AD9625" t="n">
        <v>0.3116103049349092</v>
      </c>
      <c r="AE9625" t="n">
        <v>0.6752279460182867</v>
      </c>
      <c r="AF9625" t="n">
        <v>0.4496233545448312</v>
      </c>
      <c r="AG9625" t="n">
        <v>0.4929788688759005</v>
      </c>
      <c r="AH9625" t="n">
        <v>0.9048539995561334</v>
      </c>
      <c r="AI9625" t="n">
        <v>0.4707513278286774</v>
      </c>
      <c r="AJ9625" t="n">
        <v>0.4919008480109988</v>
      </c>
      <c r="AK9625" t="n">
        <v>0.92782812898579</v>
      </c>
    </row>
    <row r="9626">
      <c r="A9626" t="n">
        <v>19</v>
      </c>
      <c r="B9626" t="n">
        <v>0.3159718468102351</v>
      </c>
      <c r="C9626" t="n">
        <v>0.3131332224139009</v>
      </c>
      <c r="D9626" t="n">
        <v>0.8914397354594372</v>
      </c>
      <c r="E9626" t="n">
        <v>0.3141207959142061</v>
      </c>
      <c r="F9626" t="n">
        <v>0.3126177759342702</v>
      </c>
      <c r="G9626" t="n">
        <v>0.8258819411455859</v>
      </c>
      <c r="H9626" t="n">
        <v>0.3010894545433744</v>
      </c>
      <c r="I9626" t="n">
        <v>0.28360885899247</v>
      </c>
      <c r="J9626" t="n">
        <v>0.8686605009212133</v>
      </c>
      <c r="K9626" t="n">
        <v>0.2721908512859448</v>
      </c>
      <c r="L9626" t="n">
        <v>0.2746156400789233</v>
      </c>
      <c r="M9626" t="n">
        <v>0.8840189137882664</v>
      </c>
      <c r="N9626" t="n">
        <v>0.255419234073711</v>
      </c>
      <c r="O9626" t="n">
        <v>0.2714891040803504</v>
      </c>
      <c r="P9626" t="n">
        <v>0.8749115866040585</v>
      </c>
      <c r="Q9626" t="n">
        <v>0.295240659808041</v>
      </c>
      <c r="R9626" t="n">
        <v>0.275928894495399</v>
      </c>
      <c r="S9626" t="n">
        <v>0.7638100412861923</v>
      </c>
      <c r="T9626" t="n">
        <v>0.2955171175269397</v>
      </c>
      <c r="U9626" t="n">
        <v>0.2786710131295607</v>
      </c>
      <c r="V9626" t="n">
        <v>0.7105207862135384</v>
      </c>
      <c r="W9626" t="n">
        <v>0.3223783296505173</v>
      </c>
      <c r="X9626" t="n">
        <v>0.2892234425039567</v>
      </c>
      <c r="Y9626" t="n">
        <v>0.5929518772560721</v>
      </c>
      <c r="Z9626" t="n">
        <v>0.2647444307349504</v>
      </c>
      <c r="AA9626" t="n">
        <v>0.2690019174676669</v>
      </c>
      <c r="AB9626" t="n">
        <v>0.7614550497644578</v>
      </c>
      <c r="AC9626" t="n">
        <v>0.2701525128730246</v>
      </c>
      <c r="AD9626" t="n">
        <v>0.26790204917067</v>
      </c>
      <c r="AE9626" t="n">
        <v>0.6726267089729165</v>
      </c>
      <c r="AF9626" t="n">
        <v>0.2818997224337758</v>
      </c>
      <c r="AG9626" t="n">
        <v>0.309801332649822</v>
      </c>
      <c r="AH9626" t="n">
        <v>0.9000165198513549</v>
      </c>
      <c r="AI9626" t="n">
        <v>0.2921868404510214</v>
      </c>
      <c r="AJ9626" t="n">
        <v>0.3061051883271627</v>
      </c>
      <c r="AK9626" t="n">
        <v>0.9493682757378871</v>
      </c>
    </row>
    <row r="9627">
      <c r="A9627" t="n">
        <v>20</v>
      </c>
      <c r="B9627" t="n">
        <v>0.2606869239184921</v>
      </c>
      <c r="C9627" t="n">
        <v>0.2778055403902777</v>
      </c>
      <c r="D9627" t="n">
        <v>0.9235589051662547</v>
      </c>
      <c r="E9627" t="n">
        <v>0.2817623008622753</v>
      </c>
      <c r="F9627" t="n">
        <v>0.2803482151521963</v>
      </c>
      <c r="G9627" t="n">
        <v>0.8236251052162243</v>
      </c>
      <c r="H9627" t="n">
        <v>0.2190357083099154</v>
      </c>
      <c r="I9627" t="n">
        <v>0.2102419767843817</v>
      </c>
      <c r="J9627" t="n">
        <v>0.8670333278607782</v>
      </c>
      <c r="K9627" t="n">
        <v>0.1963675619246465</v>
      </c>
      <c r="L9627" t="n">
        <v>0.1961326326619652</v>
      </c>
      <c r="M9627" t="n">
        <v>0.8874387953825456</v>
      </c>
      <c r="N9627" t="n">
        <v>0.1772204687910576</v>
      </c>
      <c r="O9627" t="n">
        <v>0.1900374778911731</v>
      </c>
      <c r="P9627" t="n">
        <v>0.8704852127169268</v>
      </c>
      <c r="Q9627" t="n">
        <v>0.1582015793361627</v>
      </c>
      <c r="R9627" t="n">
        <v>0.177422601781164</v>
      </c>
      <c r="S9627" t="n">
        <v>0.5839652480901792</v>
      </c>
      <c r="T9627" t="n">
        <v>0.1728192544916279</v>
      </c>
      <c r="U9627" t="n">
        <v>0.1835469818397813</v>
      </c>
      <c r="V9627" t="n">
        <v>0.6801797726576294</v>
      </c>
      <c r="W9627" t="n">
        <v>0.1466402090227162</v>
      </c>
      <c r="X9627" t="n">
        <v>0.1698155472353303</v>
      </c>
      <c r="Y9627" t="n">
        <v>0.5874829201307926</v>
      </c>
      <c r="Z9627" t="n">
        <v>0.1562485357739704</v>
      </c>
      <c r="AA9627" t="n">
        <v>0.1789705592805392</v>
      </c>
      <c r="AB9627" t="n">
        <v>0.7539879954577408</v>
      </c>
      <c r="AC9627" t="n">
        <v>0.1636859697837577</v>
      </c>
      <c r="AD9627" t="n">
        <v>0.1839317515410019</v>
      </c>
      <c r="AE9627" t="n">
        <v>0.6743803039849131</v>
      </c>
      <c r="AF9627" t="n">
        <v>0.2521463557251193</v>
      </c>
      <c r="AG9627" t="n">
        <v>0.2776794651651441</v>
      </c>
      <c r="AH9627" t="n">
        <v>0.9112433440851424</v>
      </c>
      <c r="AI9627" t="n">
        <v>0.2610265201322818</v>
      </c>
      <c r="AJ9627" t="n">
        <v>0.2743858868786181</v>
      </c>
      <c r="AK9627" t="n">
        <v>0.9058809627417734</v>
      </c>
    </row>
    <row r="9628">
      <c r="A9628" t="n">
        <v>21</v>
      </c>
      <c r="B9628" t="n">
        <v>0.1835983248413567</v>
      </c>
      <c r="C9628" t="n">
        <v>0.1976781206113225</v>
      </c>
      <c r="D9628" t="n">
        <v>0.9461577127104661</v>
      </c>
      <c r="E9628" t="n">
        <v>0.2001108973578866</v>
      </c>
      <c r="F9628" t="n">
        <v>0.1992274076080499</v>
      </c>
      <c r="G9628" t="n">
        <v>0.8525289396704752</v>
      </c>
      <c r="H9628" t="n">
        <v>0.1647817873175364</v>
      </c>
      <c r="I9628" t="n">
        <v>0.175780199565364</v>
      </c>
      <c r="J9628" t="n">
        <v>0.8784235392838249</v>
      </c>
      <c r="K9628" t="n">
        <v>0.1784355129543513</v>
      </c>
      <c r="L9628" t="n">
        <v>0.1780866549019863</v>
      </c>
      <c r="M9628" t="n">
        <v>0.8908586769768246</v>
      </c>
      <c r="N9628" t="n">
        <v>0.1625504501020074</v>
      </c>
      <c r="O9628" t="n">
        <v>0.174403575766059</v>
      </c>
      <c r="P9628" t="n">
        <v>0.8808757831715652</v>
      </c>
      <c r="Q9628" t="n">
        <v>0.1433707779356441</v>
      </c>
      <c r="R9628" t="n">
        <v>0.1610339376340684</v>
      </c>
      <c r="S9628" t="n">
        <v>0.5861273889474625</v>
      </c>
      <c r="T9628" t="n">
        <v>0.1566198111720448</v>
      </c>
      <c r="U9628" t="n">
        <v>0.1666094535046719</v>
      </c>
      <c r="V9628" t="n">
        <v>0.678546934963739</v>
      </c>
      <c r="W9628" t="n">
        <v>0.1329105729191478</v>
      </c>
      <c r="X9628" t="n">
        <v>0.153880584829923</v>
      </c>
      <c r="Y9628" t="n">
        <v>0.5858808680539033</v>
      </c>
      <c r="Z9628" t="n">
        <v>0.1416231954227644</v>
      </c>
      <c r="AA9628" t="n">
        <v>0.1627277923096321</v>
      </c>
      <c r="AB9628" t="n">
        <v>0.7480254850006839</v>
      </c>
      <c r="AC9628" t="n">
        <v>0.1500906378189112</v>
      </c>
      <c r="AD9628" t="n">
        <v>0.1678223479786026</v>
      </c>
      <c r="AE9628" t="n">
        <v>0.67283861948126</v>
      </c>
      <c r="AF9628" t="n">
        <v>0.1792413671129142</v>
      </c>
      <c r="AG9628" t="n">
        <v>0.1984603986018012</v>
      </c>
      <c r="AH9628" t="n">
        <v>0.902991761767057</v>
      </c>
      <c r="AI9628" t="n">
        <v>0.1885038430353146</v>
      </c>
      <c r="AJ9628" t="n">
        <v>0.1951221875148686</v>
      </c>
      <c r="AK9628" t="n">
        <v>0.9387557582941946</v>
      </c>
    </row>
    <row r="9629">
      <c r="A9629" t="n">
        <v>22</v>
      </c>
      <c r="B9629" t="n">
        <v>0.1664550918214666</v>
      </c>
      <c r="C9629" t="n">
        <v>0.1805053398155561</v>
      </c>
      <c r="D9629" t="n">
        <v>0.9834883441556388</v>
      </c>
      <c r="E9629" t="n">
        <v>0.1818370115096306</v>
      </c>
      <c r="F9629" t="n">
        <v>0.1810342009784159</v>
      </c>
      <c r="G9629" t="n">
        <v>0.9602136826928684</v>
      </c>
      <c r="H9629" t="n">
        <v>0.1589469559484533</v>
      </c>
      <c r="I9629" t="n">
        <v>0.1717821668580134</v>
      </c>
      <c r="J9629" t="n">
        <v>0.880694649665262</v>
      </c>
      <c r="K9629" t="n">
        <v>0.1776936825788492</v>
      </c>
      <c r="L9629" t="n">
        <v>0.1776029355265128</v>
      </c>
      <c r="M9629" t="n">
        <v>0.8940717274088151</v>
      </c>
      <c r="N9629" t="n">
        <v>0.1618824567981789</v>
      </c>
      <c r="O9629" t="n">
        <v>0.1736898353383529</v>
      </c>
      <c r="P9629" t="n">
        <v>0.8885451223945617</v>
      </c>
      <c r="Q9629" t="n">
        <v>0.1427275348845783</v>
      </c>
      <c r="R9629" t="n">
        <v>0.1603471849285187</v>
      </c>
      <c r="S9629" t="n">
        <v>0.5883444279124501</v>
      </c>
      <c r="T9629" t="n">
        <v>0.1559734457538903</v>
      </c>
      <c r="U9629" t="n">
        <v>0.1661937242182428</v>
      </c>
      <c r="V9629" t="n">
        <v>0.6814040361296347</v>
      </c>
      <c r="W9629" t="n">
        <v>0.1326058091995891</v>
      </c>
      <c r="X9629" t="n">
        <v>0.1533088051046522</v>
      </c>
      <c r="Y9629" t="n">
        <v>0.5881502529973328</v>
      </c>
      <c r="Z9629" t="n">
        <v>0.1427678947943836</v>
      </c>
      <c r="AA9629" t="n">
        <v>0.1629154353808293</v>
      </c>
      <c r="AB9629" t="n">
        <v>0.7555291191261557</v>
      </c>
      <c r="AC9629" t="n">
        <v>0.1497443120422517</v>
      </c>
      <c r="AD9629" t="n">
        <v>0.1675288338209105</v>
      </c>
      <c r="AE9629" t="n">
        <v>0.6909007903266408</v>
      </c>
      <c r="AF9629" t="n">
        <v>0.1628732616016546</v>
      </c>
      <c r="AG9629" t="n">
        <v>0.180761539892289</v>
      </c>
      <c r="AH9629" t="n">
        <v>0.9333749388848934</v>
      </c>
      <c r="AI9629" t="n">
        <v>0.169215783927579</v>
      </c>
      <c r="AJ9629" t="n">
        <v>0.1769292094136561</v>
      </c>
      <c r="AK9629" t="n">
        <v>0.9418224719775521</v>
      </c>
    </row>
    <row r="9630">
      <c r="A9630" t="n">
        <v>23</v>
      </c>
      <c r="B9630" t="n">
        <v>0.1657088462983727</v>
      </c>
      <c r="C9630" t="n">
        <v>0.1797744978851807</v>
      </c>
      <c r="D9630" t="n">
        <v>0.9566960249366157</v>
      </c>
      <c r="E9630" t="n">
        <v>0.1810415486300227</v>
      </c>
      <c r="F9630" t="n">
        <v>0.1802422500679702</v>
      </c>
      <c r="G9630" t="n">
        <v>1</v>
      </c>
      <c r="H9630" t="n">
        <v>0.1585057683314527</v>
      </c>
      <c r="I9630" t="n">
        <v>0.1711365894754919</v>
      </c>
      <c r="J9630" t="n">
        <v>0.8790437621992376</v>
      </c>
      <c r="K9630" t="n">
        <v>0.1773797095947613</v>
      </c>
      <c r="L9630" t="n">
        <v>0.17732064831637</v>
      </c>
      <c r="M9630" t="n">
        <v>0.8908689161432748</v>
      </c>
      <c r="N9630" t="n">
        <v>0.1616654512387032</v>
      </c>
      <c r="O9630" t="n">
        <v>0.1744204059123119</v>
      </c>
      <c r="P9630" t="n">
        <v>0.8854086334064979</v>
      </c>
      <c r="Q9630" t="n">
        <v>0.1424885407929337</v>
      </c>
      <c r="R9630" t="n">
        <v>0.1609425519674115</v>
      </c>
      <c r="S9630" t="n">
        <v>0.5900913138524818</v>
      </c>
      <c r="T9630" t="n">
        <v>0.1557265600763546</v>
      </c>
      <c r="U9630" t="n">
        <v>0.1670803284261363</v>
      </c>
      <c r="V9630" t="n">
        <v>0.682796106871343</v>
      </c>
      <c r="W9630" t="n">
        <v>0.132398765309949</v>
      </c>
      <c r="X9630" t="n">
        <v>0.1530666146113716</v>
      </c>
      <c r="Y9630" t="n">
        <v>0.5922346926983133</v>
      </c>
      <c r="Z9630" t="n">
        <v>0.1443167205501846</v>
      </c>
      <c r="AA9630" t="n">
        <v>0.1632703093591047</v>
      </c>
      <c r="AB9630" t="n">
        <v>0.757059109806254</v>
      </c>
      <c r="AC9630" t="n">
        <v>0.1495731943848866</v>
      </c>
      <c r="AD9630" t="n">
        <v>0.1675675482331078</v>
      </c>
      <c r="AE9630" t="n">
        <v>0.6885825746984541</v>
      </c>
      <c r="AF9630" t="n">
        <v>0.1621607574056762</v>
      </c>
      <c r="AG9630" t="n">
        <v>0.1800381338169352</v>
      </c>
      <c r="AH9630" t="n">
        <v>0.941593147765899</v>
      </c>
      <c r="AI9630" t="n">
        <v>0.1684664603686034</v>
      </c>
      <c r="AJ9630" t="n">
        <v>0.1761500701096198</v>
      </c>
      <c r="AK9630" t="n">
        <v>0.9869341116096216</v>
      </c>
    </row>
    <row r="9631">
      <c r="A9631" t="n">
        <v>24</v>
      </c>
      <c r="B9631" t="n">
        <v>0.1654457323753366</v>
      </c>
      <c r="C9631" t="n">
        <v>0.1797947793972853</v>
      </c>
      <c r="D9631" t="n">
        <v>0.9884342537035048</v>
      </c>
      <c r="E9631" t="n">
        <v>0.1807610814749026</v>
      </c>
      <c r="F9631" t="n">
        <v>0.1799630211755333</v>
      </c>
      <c r="G9631" t="n">
        <v>0.9972881299430788</v>
      </c>
      <c r="H9631" t="n">
        <v>0.1387939060334731</v>
      </c>
      <c r="I9631" t="n">
        <v>0.154663104306165</v>
      </c>
      <c r="J9631" t="n">
        <v>0.9754628869552527</v>
      </c>
      <c r="K9631" t="n">
        <v>0.1605200721267913</v>
      </c>
      <c r="L9631" t="n">
        <v>0.1548863579631909</v>
      </c>
      <c r="M9631" t="n">
        <v>1</v>
      </c>
      <c r="N9631" t="n">
        <v>0.1360233657414652</v>
      </c>
      <c r="O9631" t="n">
        <v>0.1496601791983896</v>
      </c>
      <c r="P9631" t="n">
        <v>0.9859147002766864</v>
      </c>
      <c r="Q9631" t="n">
        <v>0.1196840274257242</v>
      </c>
      <c r="R9631" t="n">
        <v>0.140075284862322</v>
      </c>
      <c r="S9631" t="n">
        <v>0.6650483455258748</v>
      </c>
      <c r="T9631" t="n">
        <v>0.1403735819368937</v>
      </c>
      <c r="U9631" t="n">
        <v>0.1437343352256244</v>
      </c>
      <c r="V9631" t="n">
        <v>0.7609505187433423</v>
      </c>
      <c r="W9631" t="n">
        <v>0.1112479188729972</v>
      </c>
      <c r="X9631" t="n">
        <v>0.1328851849337103</v>
      </c>
      <c r="Y9631" t="n">
        <v>0.6738475761881131</v>
      </c>
      <c r="Z9631" t="n">
        <v>0.1322124520384629</v>
      </c>
      <c r="AA9631" t="n">
        <v>0.142313927177053</v>
      </c>
      <c r="AB9631" t="n">
        <v>0.845370744415216</v>
      </c>
      <c r="AC9631" t="n">
        <v>0.125955548950217</v>
      </c>
      <c r="AD9631" t="n">
        <v>0.1462853521496598</v>
      </c>
      <c r="AE9631" t="n">
        <v>0.7443705049016748</v>
      </c>
      <c r="AF9631" t="n">
        <v>0.161946356447008</v>
      </c>
      <c r="AG9631" t="n">
        <v>0.1800774533838184</v>
      </c>
      <c r="AH9631" t="n">
        <v>0.9385628396790147</v>
      </c>
      <c r="AI9631" t="n">
        <v>0.1682022611806363</v>
      </c>
      <c r="AJ9631" t="n">
        <v>0.1758753583793212</v>
      </c>
      <c r="AK9631" t="n">
        <v>0.9890067223864473</v>
      </c>
    </row>
    <row r="9641">
      <c r="A9641" t="inlineStr">
        <is>
          <t>PVVAC-P-240to760-E10.8-rDXGF-MBT1985-CZ02</t>
        </is>
      </c>
      <c r="D9641" t="n">
        <v>2015</v>
      </c>
      <c r="F9641" t="inlineStr">
        <is>
          <t>Source Annual kWh:</t>
        </is>
      </c>
      <c r="G9641" s="169" t="n">
        <v>1749649.659</v>
      </c>
      <c r="H9641" t="inlineStr">
        <is>
          <t>DEER</t>
        </is>
      </c>
      <c r="K9641" t="inlineStr">
        <is>
          <t>PDAF</t>
        </is>
      </c>
      <c r="L9641" t="inlineStr">
        <is>
          <t>Monthly</t>
        </is>
      </c>
    </row>
    <row r="9642">
      <c r="A9642" t="n">
        <v>242</v>
      </c>
      <c r="B9642" t="inlineStr">
        <is>
          <t>PVVAC-P-240to760-E10.8-20-MM</t>
        </is>
      </c>
      <c r="F9642" t="inlineStr">
        <is>
          <t>Source Sample Size:</t>
        </is>
      </c>
      <c r="G9642" t="n">
        <v>0</v>
      </c>
      <c r="H9642" t="inlineStr">
        <is>
          <t>DEER</t>
        </is>
      </c>
      <c r="K9642" t="inlineStr">
        <is>
          <t>WKWE</t>
        </is>
      </c>
      <c r="L9642" t="inlineStr">
        <is>
          <t>Monthly</t>
        </is>
      </c>
      <c r="N9642" t="inlineStr">
        <is>
          <t>Weekend Peak3</t>
        </is>
      </c>
    </row>
    <row r="9643">
      <c r="B9643" t="n">
        <v>1</v>
      </c>
      <c r="C9643" t="inlineStr">
        <is>
          <t>JANUARY</t>
        </is>
      </c>
      <c r="D9643" t="inlineStr">
        <is>
          <t>JAN</t>
        </is>
      </c>
      <c r="E9643" t="n">
        <v>2</v>
      </c>
      <c r="F9643" t="inlineStr">
        <is>
          <t>FEBRUARY</t>
        </is>
      </c>
      <c r="G9643" t="inlineStr">
        <is>
          <t>FEB</t>
        </is>
      </c>
      <c r="H9643" t="n">
        <v>3</v>
      </c>
      <c r="I9643" t="inlineStr">
        <is>
          <t>MARCH</t>
        </is>
      </c>
      <c r="J9643" t="inlineStr">
        <is>
          <t>MAR</t>
        </is>
      </c>
      <c r="K9643" t="n">
        <v>4</v>
      </c>
      <c r="L9643" t="inlineStr">
        <is>
          <t>APRIL</t>
        </is>
      </c>
      <c r="M9643" t="inlineStr">
        <is>
          <t>APR</t>
        </is>
      </c>
      <c r="N9643" t="n">
        <v>5</v>
      </c>
      <c r="O9643" t="inlineStr">
        <is>
          <t>MAY</t>
        </is>
      </c>
      <c r="P9643" t="inlineStr">
        <is>
          <t>MAY</t>
        </is>
      </c>
      <c r="Q9643" t="n">
        <v>6</v>
      </c>
      <c r="R9643" t="inlineStr">
        <is>
          <t>JUNE</t>
        </is>
      </c>
      <c r="S9643" t="inlineStr">
        <is>
          <t>JUN</t>
        </is>
      </c>
      <c r="T9643" t="n">
        <v>7</v>
      </c>
      <c r="U9643" t="inlineStr">
        <is>
          <t>JULY</t>
        </is>
      </c>
      <c r="V9643" t="inlineStr">
        <is>
          <t>JUL</t>
        </is>
      </c>
      <c r="W9643" t="n">
        <v>8</v>
      </c>
      <c r="X9643" t="inlineStr">
        <is>
          <t>AUGUST</t>
        </is>
      </c>
      <c r="Y9643" t="inlineStr">
        <is>
          <t>AUG</t>
        </is>
      </c>
      <c r="Z9643" t="n">
        <v>9</v>
      </c>
      <c r="AA9643" t="inlineStr">
        <is>
          <t>SEPTEMBER</t>
        </is>
      </c>
      <c r="AB9643" t="inlineStr">
        <is>
          <t>SEP</t>
        </is>
      </c>
      <c r="AC9643" t="n">
        <v>10</v>
      </c>
      <c r="AD9643" t="inlineStr">
        <is>
          <t>OCTOBER</t>
        </is>
      </c>
      <c r="AE9643" t="inlineStr">
        <is>
          <t>OCT</t>
        </is>
      </c>
      <c r="AF9643" t="n">
        <v>11</v>
      </c>
      <c r="AG9643" t="inlineStr">
        <is>
          <t>NOVEMBER</t>
        </is>
      </c>
      <c r="AH9643" t="inlineStr">
        <is>
          <t>NOV</t>
        </is>
      </c>
      <c r="AI9643" t="n">
        <v>12</v>
      </c>
      <c r="AJ9643" t="inlineStr">
        <is>
          <t>DECEMBER</t>
        </is>
      </c>
      <c r="AK9643" t="inlineStr">
        <is>
          <t>DEC</t>
        </is>
      </c>
    </row>
    <row r="9644">
      <c r="B9644" t="n">
        <v>31</v>
      </c>
      <c r="E9644" t="n">
        <v>28</v>
      </c>
      <c r="H9644" t="n">
        <v>31</v>
      </c>
      <c r="K9644" t="n">
        <v>30</v>
      </c>
      <c r="N9644" t="n">
        <v>31</v>
      </c>
      <c r="Q9644" t="n">
        <v>30</v>
      </c>
      <c r="T9644" t="n">
        <v>31</v>
      </c>
      <c r="W9644" t="n">
        <v>31</v>
      </c>
      <c r="Z9644" t="n">
        <v>30</v>
      </c>
      <c r="AC9644" t="n">
        <v>31</v>
      </c>
      <c r="AF9644" t="n">
        <v>30</v>
      </c>
      <c r="AI9644" t="n">
        <v>31</v>
      </c>
    </row>
    <row r="9645">
      <c r="A9645" t="inlineStr">
        <is>
          <t>RATIOS</t>
        </is>
      </c>
      <c r="B9645" t="inlineStr">
        <is>
          <t>E.BKDWN</t>
        </is>
      </c>
      <c r="C9645" t="inlineStr">
        <is>
          <t>PEAK/AVG</t>
        </is>
      </c>
      <c r="D9645" t="inlineStr">
        <is>
          <t>END/AVG</t>
        </is>
      </c>
      <c r="E9645" t="inlineStr">
        <is>
          <t>E.BKDWN</t>
        </is>
      </c>
      <c r="F9645" t="inlineStr">
        <is>
          <t>PEAK/AVG</t>
        </is>
      </c>
      <c r="G9645" t="inlineStr">
        <is>
          <t>END/AVG</t>
        </is>
      </c>
      <c r="H9645" t="inlineStr">
        <is>
          <t>E.BKDWN</t>
        </is>
      </c>
      <c r="I9645" t="inlineStr">
        <is>
          <t>PEAK/AVG</t>
        </is>
      </c>
      <c r="J9645" t="inlineStr">
        <is>
          <t>END/AVG</t>
        </is>
      </c>
      <c r="K9645" t="inlineStr">
        <is>
          <t>E.BKDWN</t>
        </is>
      </c>
      <c r="L9645" t="inlineStr">
        <is>
          <t>PEAK/AVG</t>
        </is>
      </c>
      <c r="M9645" t="inlineStr">
        <is>
          <t>END/AVG</t>
        </is>
      </c>
      <c r="N9645" t="inlineStr">
        <is>
          <t>E.BKDWN</t>
        </is>
      </c>
      <c r="O9645" t="inlineStr">
        <is>
          <t>PEAK/AVG</t>
        </is>
      </c>
      <c r="P9645" t="inlineStr">
        <is>
          <t>END/AVG</t>
        </is>
      </c>
      <c r="Q9645" t="inlineStr">
        <is>
          <t>E.BKDWN</t>
        </is>
      </c>
      <c r="R9645" t="inlineStr">
        <is>
          <t>PEAK/AVG</t>
        </is>
      </c>
      <c r="S9645" t="inlineStr">
        <is>
          <t>END/AVG</t>
        </is>
      </c>
      <c r="T9645" t="inlineStr">
        <is>
          <t>E.BKDWN</t>
        </is>
      </c>
      <c r="U9645" t="inlineStr">
        <is>
          <t>PEAK/AVG</t>
        </is>
      </c>
      <c r="V9645" t="inlineStr">
        <is>
          <t>END/AVG</t>
        </is>
      </c>
      <c r="W9645" t="inlineStr">
        <is>
          <t>E.BKDWN</t>
        </is>
      </c>
      <c r="X9645" t="inlineStr">
        <is>
          <t>PEAK/AVG</t>
        </is>
      </c>
      <c r="Y9645" t="inlineStr">
        <is>
          <t>END/AVG</t>
        </is>
      </c>
      <c r="Z9645" t="inlineStr">
        <is>
          <t>E.BKDWN</t>
        </is>
      </c>
      <c r="AA9645" t="inlineStr">
        <is>
          <t>PEAK/AVG</t>
        </is>
      </c>
      <c r="AB9645" t="inlineStr">
        <is>
          <t>END/AVG</t>
        </is>
      </c>
      <c r="AC9645" t="inlineStr">
        <is>
          <t>E.BKDWN</t>
        </is>
      </c>
      <c r="AD9645" t="inlineStr">
        <is>
          <t>PEAK/AVG</t>
        </is>
      </c>
      <c r="AE9645" t="inlineStr">
        <is>
          <t>END/AVG</t>
        </is>
      </c>
      <c r="AF9645" t="inlineStr">
        <is>
          <t>E.BKDWN</t>
        </is>
      </c>
      <c r="AG9645" t="inlineStr">
        <is>
          <t>PEAK/AVG</t>
        </is>
      </c>
      <c r="AH9645" t="inlineStr">
        <is>
          <t>END/AVG</t>
        </is>
      </c>
      <c r="AI9645" t="inlineStr">
        <is>
          <t>E.BKDWN</t>
        </is>
      </c>
      <c r="AJ9645" t="inlineStr">
        <is>
          <t>PEAK/AVG</t>
        </is>
      </c>
      <c r="AK9645" t="inlineStr">
        <is>
          <t>END/AVG</t>
        </is>
      </c>
    </row>
    <row r="9646">
      <c r="B9646" s="170" t="n">
        <v>0.0709880161795706</v>
      </c>
      <c r="C9646" s="171" t="n">
        <v>1.068879898923798</v>
      </c>
      <c r="D9646" s="171" t="n">
        <v>0.2666407421873212</v>
      </c>
      <c r="E9646" s="170" t="n">
        <v>0.06835086530118756</v>
      </c>
      <c r="F9646" s="171" t="n">
        <v>1.052529487830685</v>
      </c>
      <c r="G9646" s="171" t="n">
        <v>0.2709016234705465</v>
      </c>
      <c r="H9646" s="170" t="n">
        <v>0.0819260763733909</v>
      </c>
      <c r="I9646" s="171" t="n">
        <v>1.087646054457704</v>
      </c>
      <c r="J9646" s="171" t="n">
        <v>0.256468325561269</v>
      </c>
      <c r="K9646" s="170" t="n">
        <v>0.07948389558877397</v>
      </c>
      <c r="L9646" s="171" t="n">
        <v>1.116805607016369</v>
      </c>
      <c r="M9646" s="171" t="n">
        <v>0.2438480770677134</v>
      </c>
      <c r="N9646" s="170" t="n">
        <v>0.08801227131391232</v>
      </c>
      <c r="O9646" s="171" t="n">
        <v>1.135715321105772</v>
      </c>
      <c r="P9646" s="171" t="n">
        <v>0.2675312633780559</v>
      </c>
      <c r="Q9646" s="170" t="n">
        <v>0.09442923582624572</v>
      </c>
      <c r="R9646" s="171" t="n">
        <v>1.219929531129417</v>
      </c>
      <c r="S9646" s="171" t="n">
        <v>0.3070427950746269</v>
      </c>
      <c r="T9646" s="170" t="n">
        <v>0.09463252672409654</v>
      </c>
      <c r="U9646" s="171" t="n">
        <v>1.137505560770976</v>
      </c>
      <c r="V9646" s="171" t="n">
        <v>0.310593978438968</v>
      </c>
      <c r="W9646" s="170" t="n">
        <v>0.1002100176621677</v>
      </c>
      <c r="X9646" s="171" t="n">
        <v>1.124060163428523</v>
      </c>
      <c r="Y9646" s="171" t="n">
        <v>0.290573536371837</v>
      </c>
      <c r="Z9646" s="170" t="n">
        <v>0.08669960876771517</v>
      </c>
      <c r="AA9646" s="171" t="n">
        <v>1.125383903069729</v>
      </c>
      <c r="AB9646" s="171" t="n">
        <v>0.3022493603135246</v>
      </c>
      <c r="AC9646" s="170" t="n">
        <v>0.08729871308005437</v>
      </c>
      <c r="AD9646" s="171" t="n">
        <v>1.237904222323608</v>
      </c>
      <c r="AE9646" s="171" t="n">
        <v>0.2701413428208553</v>
      </c>
      <c r="AF9646" s="170" t="n">
        <v>0.0738221497737279</v>
      </c>
      <c r="AG9646" s="171" t="n">
        <v>1.098819081208104</v>
      </c>
      <c r="AH9646" s="171" t="n">
        <v>0.2680881727344112</v>
      </c>
      <c r="AI9646" s="170" t="n">
        <v>0.0741466234091572</v>
      </c>
      <c r="AJ9646" s="171" t="n">
        <v>1.057223338106787</v>
      </c>
      <c r="AK9646" s="171" t="n">
        <v>0.2427259358343891</v>
      </c>
      <c r="AM9646">
        <f>A9641</f>
        <v/>
      </c>
      <c r="AN9646" s="163">
        <f>1/($B9646*(1/$B9644)*(1/(5/7+2/7*$D9646))*$B9656/SUM($B9648:$B9671))</f>
        <v/>
      </c>
      <c r="AO9646" s="163">
        <f>1/(B9646*(1/B9644)*(1/(5/7+2/7*D9646)))</f>
        <v/>
      </c>
      <c r="AP9646" s="163" t="n"/>
      <c r="AR9646" s="168">
        <f>CHOOSE(AV$3,C9646,F9646,I9646,L9646,O9646,R9646,U9646,X9646,AA9646,AD9646,AG9646,AJ9646)</f>
        <v/>
      </c>
      <c r="AS9646" s="164" t="n"/>
      <c r="AT9646" s="164" t="n"/>
      <c r="AV9646" s="116">
        <f>AN9646/AR9646</f>
        <v/>
      </c>
      <c r="AW9646" s="165">
        <f>AO9646/AR9646</f>
        <v/>
      </c>
      <c r="AX9646" s="163" t="n"/>
    </row>
    <row r="9647">
      <c r="A9647" t="inlineStr">
        <is>
          <t>HOUR</t>
        </is>
      </c>
      <c r="B9647" t="inlineStr">
        <is>
          <t>PEAK</t>
        </is>
      </c>
      <c r="C9647" t="inlineStr">
        <is>
          <t>AVG</t>
        </is>
      </c>
      <c r="D9647" t="inlineStr">
        <is>
          <t>END</t>
        </is>
      </c>
      <c r="E9647" t="inlineStr">
        <is>
          <t>PEAK</t>
        </is>
      </c>
      <c r="F9647" t="inlineStr">
        <is>
          <t>AVG</t>
        </is>
      </c>
      <c r="G9647" t="inlineStr">
        <is>
          <t>END</t>
        </is>
      </c>
      <c r="H9647" t="inlineStr">
        <is>
          <t>PEAK</t>
        </is>
      </c>
      <c r="I9647" t="inlineStr">
        <is>
          <t>AVG</t>
        </is>
      </c>
      <c r="J9647" t="inlineStr">
        <is>
          <t>END</t>
        </is>
      </c>
      <c r="K9647" t="inlineStr">
        <is>
          <t>PEAK</t>
        </is>
      </c>
      <c r="L9647" t="inlineStr">
        <is>
          <t>AVG</t>
        </is>
      </c>
      <c r="M9647" t="inlineStr">
        <is>
          <t>END</t>
        </is>
      </c>
      <c r="N9647" t="inlineStr">
        <is>
          <t>PEAK</t>
        </is>
      </c>
      <c r="O9647" t="inlineStr">
        <is>
          <t>AVG</t>
        </is>
      </c>
      <c r="P9647" t="inlineStr">
        <is>
          <t>END</t>
        </is>
      </c>
      <c r="Q9647" t="inlineStr">
        <is>
          <t>PEAK</t>
        </is>
      </c>
      <c r="R9647" t="inlineStr">
        <is>
          <t>AVG</t>
        </is>
      </c>
      <c r="S9647" t="inlineStr">
        <is>
          <t>END</t>
        </is>
      </c>
      <c r="T9647" t="inlineStr">
        <is>
          <t>PEAK</t>
        </is>
      </c>
      <c r="U9647" t="inlineStr">
        <is>
          <t>AVG</t>
        </is>
      </c>
      <c r="V9647" t="inlineStr">
        <is>
          <t>END</t>
        </is>
      </c>
      <c r="W9647" t="inlineStr">
        <is>
          <t>PEAK</t>
        </is>
      </c>
      <c r="X9647" t="inlineStr">
        <is>
          <t>AVG</t>
        </is>
      </c>
      <c r="Y9647" t="inlineStr">
        <is>
          <t>END</t>
        </is>
      </c>
      <c r="Z9647" t="inlineStr">
        <is>
          <t>PEAK</t>
        </is>
      </c>
      <c r="AA9647" t="inlineStr">
        <is>
          <t>AVG</t>
        </is>
      </c>
      <c r="AB9647" t="inlineStr">
        <is>
          <t>END</t>
        </is>
      </c>
      <c r="AC9647" t="inlineStr">
        <is>
          <t>PEAK</t>
        </is>
      </c>
      <c r="AD9647" t="inlineStr">
        <is>
          <t>AVG</t>
        </is>
      </c>
      <c r="AE9647" t="inlineStr">
        <is>
          <t>END</t>
        </is>
      </c>
      <c r="AF9647" t="inlineStr">
        <is>
          <t>PEAK</t>
        </is>
      </c>
      <c r="AG9647" t="inlineStr">
        <is>
          <t>AVG</t>
        </is>
      </c>
      <c r="AH9647" t="inlineStr">
        <is>
          <t>END</t>
        </is>
      </c>
      <c r="AI9647" t="inlineStr">
        <is>
          <t>PEAK</t>
        </is>
      </c>
      <c r="AJ9647" t="inlineStr">
        <is>
          <t>AVG</t>
        </is>
      </c>
      <c r="AK9647" t="inlineStr">
        <is>
          <t>END</t>
        </is>
      </c>
    </row>
    <row r="9648">
      <c r="A9648" t="n">
        <v>1</v>
      </c>
      <c r="B9648" t="n">
        <v>0.1481737870642581</v>
      </c>
      <c r="C9648" t="n">
        <v>0.1698841334878826</v>
      </c>
      <c r="D9648" t="n">
        <v>0.8559506161577001</v>
      </c>
      <c r="E9648" t="n">
        <v>0.1359144089288657</v>
      </c>
      <c r="F9648" t="n">
        <v>0.1562076945963127</v>
      </c>
      <c r="G9648" t="n">
        <v>0.5663931829811231</v>
      </c>
      <c r="H9648" t="n">
        <v>0.1256720278793064</v>
      </c>
      <c r="I9648" t="n">
        <v>0.1401110038790053</v>
      </c>
      <c r="J9648" t="n">
        <v>0.5460723157541892</v>
      </c>
      <c r="K9648" t="n">
        <v>0.1194177990544438</v>
      </c>
      <c r="L9648" t="n">
        <v>0.1394592532075629</v>
      </c>
      <c r="M9648" t="n">
        <v>0.6316717868579784</v>
      </c>
      <c r="N9648" t="n">
        <v>0.1041325640038775</v>
      </c>
      <c r="O9648" t="n">
        <v>0.122540886290656</v>
      </c>
      <c r="P9648" t="n">
        <v>0.4425696601494788</v>
      </c>
      <c r="Q9648" t="n">
        <v>0.09342878556304816</v>
      </c>
      <c r="R9648" t="n">
        <v>0.1157896154260476</v>
      </c>
      <c r="S9648" t="n">
        <v>0.319379801902593</v>
      </c>
      <c r="T9648" t="n">
        <v>0.0982335126847115</v>
      </c>
      <c r="U9648" t="n">
        <v>0.1125624346573009</v>
      </c>
      <c r="V9648" t="n">
        <v>0.3231230225613848</v>
      </c>
      <c r="W9648" t="n">
        <v>0.09494983579184982</v>
      </c>
      <c r="X9648" t="n">
        <v>0.1068183705297441</v>
      </c>
      <c r="Y9648" t="n">
        <v>0.3452827104440568</v>
      </c>
      <c r="Z9648" t="n">
        <v>0.1047405696088414</v>
      </c>
      <c r="AA9648" t="n">
        <v>0.1180217383534824</v>
      </c>
      <c r="AB9648" t="n">
        <v>0.357696936404554</v>
      </c>
      <c r="AC9648" t="n">
        <v>0.0954575516606318</v>
      </c>
      <c r="AD9648" t="n">
        <v>0.1229027661214557</v>
      </c>
      <c r="AE9648" t="n">
        <v>0.4545410676508285</v>
      </c>
      <c r="AF9648" t="n">
        <v>0.12839510603568</v>
      </c>
      <c r="AG9648" t="n">
        <v>0.1449709295662737</v>
      </c>
      <c r="AH9648" t="n">
        <v>0.5636640291500424</v>
      </c>
      <c r="AI9648" t="n">
        <v>0.1393049907787058</v>
      </c>
      <c r="AJ9648" t="n">
        <v>0.1528602294633382</v>
      </c>
      <c r="AK9648" t="n">
        <v>0.8987275886344234</v>
      </c>
    </row>
    <row r="9649">
      <c r="A9649" t="n">
        <v>2</v>
      </c>
      <c r="B9649" t="n">
        <v>0.1466184135774613</v>
      </c>
      <c r="C9649" t="n">
        <v>0.1706422022727507</v>
      </c>
      <c r="D9649" t="n">
        <v>0.8559521365961944</v>
      </c>
      <c r="E9649" t="n">
        <v>0.1362178521046095</v>
      </c>
      <c r="F9649" t="n">
        <v>0.1597153443306847</v>
      </c>
      <c r="G9649" t="n">
        <v>0.5662841143920645</v>
      </c>
      <c r="H9649" t="n">
        <v>0.1263381141440447</v>
      </c>
      <c r="I9649" t="n">
        <v>0.1412879322947685</v>
      </c>
      <c r="J9649" t="n">
        <v>0.5460497431805432</v>
      </c>
      <c r="K9649" t="n">
        <v>0.1217037851981802</v>
      </c>
      <c r="L9649" t="n">
        <v>0.1409949806846403</v>
      </c>
      <c r="M9649" t="n">
        <v>0.6315104860334206</v>
      </c>
      <c r="N9649" t="n">
        <v>0.1061383994519087</v>
      </c>
      <c r="O9649" t="n">
        <v>0.1242002679273504</v>
      </c>
      <c r="P9649" t="n">
        <v>0.4465828517858475</v>
      </c>
      <c r="Q9649" t="n">
        <v>0.09356889573238673</v>
      </c>
      <c r="R9649" t="n">
        <v>0.1170156186603417</v>
      </c>
      <c r="S9649" t="n">
        <v>0.3234886374419375</v>
      </c>
      <c r="T9649" t="n">
        <v>0.09877287131454993</v>
      </c>
      <c r="U9649" t="n">
        <v>0.1136147418384425</v>
      </c>
      <c r="V9649" t="n">
        <v>0.32312093830461</v>
      </c>
      <c r="W9649" t="n">
        <v>0.09546180451521508</v>
      </c>
      <c r="X9649" t="n">
        <v>0.1080341399060053</v>
      </c>
      <c r="Y9649" t="n">
        <v>0.345298723307724</v>
      </c>
      <c r="Z9649" t="n">
        <v>0.1067581861675291</v>
      </c>
      <c r="AA9649" t="n">
        <v>0.1191416426733992</v>
      </c>
      <c r="AB9649" t="n">
        <v>0.3577168283910673</v>
      </c>
      <c r="AC9649" t="n">
        <v>0.09599747159445625</v>
      </c>
      <c r="AD9649" t="n">
        <v>0.1233319664839105</v>
      </c>
      <c r="AE9649" t="n">
        <v>0.4544609629549561</v>
      </c>
      <c r="AF9649" t="n">
        <v>0.1287405367056937</v>
      </c>
      <c r="AG9649" t="n">
        <v>0.1450519142173903</v>
      </c>
      <c r="AH9649" t="n">
        <v>0.5693234562222288</v>
      </c>
      <c r="AI9649" t="n">
        <v>0.1560908480770641</v>
      </c>
      <c r="AJ9649" t="n">
        <v>0.155691003462701</v>
      </c>
      <c r="AK9649" t="n">
        <v>0.9088791695999282</v>
      </c>
    </row>
    <row r="9650">
      <c r="A9650" t="n">
        <v>3</v>
      </c>
      <c r="B9650" t="n">
        <v>0.1473581287615576</v>
      </c>
      <c r="C9650" t="n">
        <v>0.1743023631269998</v>
      </c>
      <c r="D9650" t="n">
        <v>0.8561452322849913</v>
      </c>
      <c r="E9650" t="n">
        <v>0.1369694265928757</v>
      </c>
      <c r="F9650" t="n">
        <v>0.1661704991187705</v>
      </c>
      <c r="G9650" t="n">
        <v>0.5664778851832643</v>
      </c>
      <c r="H9650" t="n">
        <v>0.1653319924047403</v>
      </c>
      <c r="I9650" t="n">
        <v>0.1550469771943101</v>
      </c>
      <c r="J9650" t="n">
        <v>0.5430475908856462</v>
      </c>
      <c r="K9650" t="n">
        <v>0.1477916208260236</v>
      </c>
      <c r="L9650" t="n">
        <v>0.16690796868244</v>
      </c>
      <c r="M9650" t="n">
        <v>0.6316984236913917</v>
      </c>
      <c r="N9650" t="n">
        <v>0.1262936387654317</v>
      </c>
      <c r="O9650" t="n">
        <v>0.1398445584931564</v>
      </c>
      <c r="P9650" t="n">
        <v>0.4465820908469708</v>
      </c>
      <c r="Q9650" t="n">
        <v>0.09588095100133651</v>
      </c>
      <c r="R9650" t="n">
        <v>0.1315116454584099</v>
      </c>
      <c r="S9650" t="n">
        <v>0.3234492926029389</v>
      </c>
      <c r="T9650" t="n">
        <v>0.1005053414064867</v>
      </c>
      <c r="U9650" t="n">
        <v>0.1213040514375532</v>
      </c>
      <c r="V9650" t="n">
        <v>0.3230646633716883</v>
      </c>
      <c r="W9650" t="n">
        <v>0.1340553255898064</v>
      </c>
      <c r="X9650" t="n">
        <v>0.1200581402814051</v>
      </c>
      <c r="Y9650" t="n">
        <v>0.347056802297846</v>
      </c>
      <c r="Z9650" t="n">
        <v>0.1086441841440271</v>
      </c>
      <c r="AA9650" t="n">
        <v>0.1214354885349603</v>
      </c>
      <c r="AB9650" t="n">
        <v>0.3597213285704778</v>
      </c>
      <c r="AC9650" t="n">
        <v>0.1361695631477088</v>
      </c>
      <c r="AD9650" t="n">
        <v>0.1389094549759546</v>
      </c>
      <c r="AE9650" t="n">
        <v>0.4545420327676462</v>
      </c>
      <c r="AF9650" t="n">
        <v>0.1294339615386341</v>
      </c>
      <c r="AG9650" t="n">
        <v>0.1483573322215224</v>
      </c>
      <c r="AH9650" t="n">
        <v>0.569523639155356</v>
      </c>
      <c r="AI9650" t="n">
        <v>0.1587296327838156</v>
      </c>
      <c r="AJ9650" t="n">
        <v>0.1576888159989591</v>
      </c>
      <c r="AK9650" t="n">
        <v>0.9089709120321138</v>
      </c>
    </row>
    <row r="9651">
      <c r="A9651" t="n">
        <v>4</v>
      </c>
      <c r="B9651" t="n">
        <v>0.2028448000140203</v>
      </c>
      <c r="C9651" t="n">
        <v>0.2048147212113446</v>
      </c>
      <c r="D9651" t="n">
        <v>0.8915395199975675</v>
      </c>
      <c r="E9651" t="n">
        <v>0.1548591769120604</v>
      </c>
      <c r="F9651" t="n">
        <v>0.1855029855795423</v>
      </c>
      <c r="G9651" t="n">
        <v>0.5664140684556237</v>
      </c>
      <c r="H9651" t="n">
        <v>0.1994137190004077</v>
      </c>
      <c r="I9651" t="n">
        <v>0.1928027948654704</v>
      </c>
      <c r="J9651" t="n">
        <v>0.5468691276038873</v>
      </c>
      <c r="K9651" t="n">
        <v>0.1647735720020219</v>
      </c>
      <c r="L9651" t="n">
        <v>0.1928440474803631</v>
      </c>
      <c r="M9651" t="n">
        <v>0.6412743653034527</v>
      </c>
      <c r="N9651" t="n">
        <v>0.1475018352223214</v>
      </c>
      <c r="O9651" t="n">
        <v>0.169192848514527</v>
      </c>
      <c r="P9651" t="n">
        <v>0.4504027649475029</v>
      </c>
      <c r="Q9651" t="n">
        <v>0.171302492631155</v>
      </c>
      <c r="R9651" t="n">
        <v>0.1765529320546669</v>
      </c>
      <c r="S9651" t="n">
        <v>0.3284754029181527</v>
      </c>
      <c r="T9651" t="n">
        <v>0.1373146864093666</v>
      </c>
      <c r="U9651" t="n">
        <v>0.1558444502365613</v>
      </c>
      <c r="V9651" t="n">
        <v>0.3258763257609968</v>
      </c>
      <c r="W9651" t="n">
        <v>0.1433783923988159</v>
      </c>
      <c r="X9651" t="n">
        <v>0.1496473350542271</v>
      </c>
      <c r="Y9651" t="n">
        <v>0.3503167544594158</v>
      </c>
      <c r="Z9651" t="n">
        <v>0.1917254714593665</v>
      </c>
      <c r="AA9651" t="n">
        <v>0.1747607356654727</v>
      </c>
      <c r="AB9651" t="n">
        <v>0.3669268181466943</v>
      </c>
      <c r="AC9651" t="n">
        <v>0.1542844378199525</v>
      </c>
      <c r="AD9651" t="n">
        <v>0.1760806399748402</v>
      </c>
      <c r="AE9651" t="n">
        <v>0.4586727327475718</v>
      </c>
      <c r="AF9651" t="n">
        <v>0.1694154787547321</v>
      </c>
      <c r="AG9651" t="n">
        <v>0.1786823731777089</v>
      </c>
      <c r="AH9651" t="n">
        <v>0.5693426226732728</v>
      </c>
      <c r="AI9651" t="n">
        <v>0.1611780696757601</v>
      </c>
      <c r="AJ9651" t="n">
        <v>0.1897527150878082</v>
      </c>
      <c r="AK9651" t="n">
        <v>0.9091843536090352</v>
      </c>
    </row>
    <row r="9652">
      <c r="A9652" t="n">
        <v>5</v>
      </c>
      <c r="B9652" t="n">
        <v>0.2041979019253041</v>
      </c>
      <c r="C9652" t="n">
        <v>0.2285867941625483</v>
      </c>
      <c r="D9652" t="n">
        <v>0.902608312237249</v>
      </c>
      <c r="E9652" t="n">
        <v>0.1872766879277845</v>
      </c>
      <c r="F9652" t="n">
        <v>0.2120695049489041</v>
      </c>
      <c r="G9652" t="n">
        <v>0.6252658546858301</v>
      </c>
      <c r="H9652" t="n">
        <v>0.2040619378919901</v>
      </c>
      <c r="I9652" t="n">
        <v>0.2014847698902193</v>
      </c>
      <c r="J9652" t="n">
        <v>0.5601666307386536</v>
      </c>
      <c r="K9652" t="n">
        <v>0.1677089589961642</v>
      </c>
      <c r="L9652" t="n">
        <v>0.1966034000824645</v>
      </c>
      <c r="M9652" t="n">
        <v>0.6555369097721664</v>
      </c>
      <c r="N9652" t="n">
        <v>0.1515656748747284</v>
      </c>
      <c r="O9652" t="n">
        <v>0.1761536336259921</v>
      </c>
      <c r="P9652" t="n">
        <v>0.4622056878659165</v>
      </c>
      <c r="Q9652" t="n">
        <v>0.1566992133882628</v>
      </c>
      <c r="R9652" t="n">
        <v>0.1792028890619063</v>
      </c>
      <c r="S9652" t="n">
        <v>0.3379713955305806</v>
      </c>
      <c r="T9652" t="n">
        <v>0.1428582896661897</v>
      </c>
      <c r="U9652" t="n">
        <v>0.1637737762320861</v>
      </c>
      <c r="V9652" t="n">
        <v>0.3363024729011881</v>
      </c>
      <c r="W9652" t="n">
        <v>0.1578371454640832</v>
      </c>
      <c r="X9652" t="n">
        <v>0.1584160026159702</v>
      </c>
      <c r="Y9652" t="n">
        <v>0.3605789984620979</v>
      </c>
      <c r="Z9652" t="n">
        <v>0.2056235376827746</v>
      </c>
      <c r="AA9652" t="n">
        <v>0.1819999278363684</v>
      </c>
      <c r="AB9652" t="n">
        <v>0.3784075546704471</v>
      </c>
      <c r="AC9652" t="n">
        <v>0.1566036060993882</v>
      </c>
      <c r="AD9652" t="n">
        <v>0.1800873325733549</v>
      </c>
      <c r="AE9652" t="n">
        <v>0.4747380672956655</v>
      </c>
      <c r="AF9652" t="n">
        <v>0.1776007116256326</v>
      </c>
      <c r="AG9652" t="n">
        <v>0.1977528396471164</v>
      </c>
      <c r="AH9652" t="n">
        <v>0.5743802048893617</v>
      </c>
      <c r="AI9652" t="n">
        <v>0.1935562329744454</v>
      </c>
      <c r="AJ9652" t="n">
        <v>0.21283157500418</v>
      </c>
      <c r="AK9652" t="n">
        <v>0.9602493147402004</v>
      </c>
    </row>
    <row r="9653">
      <c r="A9653" t="n">
        <v>6</v>
      </c>
      <c r="B9653" t="n">
        <v>0.2078555853973067</v>
      </c>
      <c r="C9653" t="n">
        <v>0.2324101909836949</v>
      </c>
      <c r="D9653" t="n">
        <v>0.9237560912567184</v>
      </c>
      <c r="E9653" t="n">
        <v>0.1903834637536121</v>
      </c>
      <c r="F9653" t="n">
        <v>0.2156838831709202</v>
      </c>
      <c r="G9653" t="n">
        <v>0.6395573207649189</v>
      </c>
      <c r="H9653" t="n">
        <v>0.3648576639322731</v>
      </c>
      <c r="I9653" t="n">
        <v>0.342449730686529</v>
      </c>
      <c r="J9653" t="n">
        <v>0.5703716912839392</v>
      </c>
      <c r="K9653" t="n">
        <v>0.322897921560465</v>
      </c>
      <c r="L9653" t="n">
        <v>0.3765893733677336</v>
      </c>
      <c r="M9653" t="n">
        <v>0.6656603862932776</v>
      </c>
      <c r="N9653" t="n">
        <v>0.2870857308337047</v>
      </c>
      <c r="O9653" t="n">
        <v>0.3337840706760098</v>
      </c>
      <c r="P9653" t="n">
        <v>0.4647358096313555</v>
      </c>
      <c r="Q9653" t="n">
        <v>0.2975588533953681</v>
      </c>
      <c r="R9653" t="n">
        <v>0.3365227693917347</v>
      </c>
      <c r="S9653" t="n">
        <v>0.3391687129840283</v>
      </c>
      <c r="T9653" t="n">
        <v>0.270823256943427</v>
      </c>
      <c r="U9653" t="n">
        <v>0.3107644451632735</v>
      </c>
      <c r="V9653" t="n">
        <v>0.3393413192789582</v>
      </c>
      <c r="W9653" t="n">
        <v>0.2818552660540496</v>
      </c>
      <c r="X9653" t="n">
        <v>0.2975621034187609</v>
      </c>
      <c r="Y9653" t="n">
        <v>0.366249553808226</v>
      </c>
      <c r="Z9653" t="n">
        <v>0.3179894245004247</v>
      </c>
      <c r="AA9653" t="n">
        <v>0.3285436575435534</v>
      </c>
      <c r="AB9653" t="n">
        <v>0.3837363118267807</v>
      </c>
      <c r="AC9653" t="n">
        <v>0.2841598123985516</v>
      </c>
      <c r="AD9653" t="n">
        <v>0.3344513191571846</v>
      </c>
      <c r="AE9653" t="n">
        <v>0.4819793387791658</v>
      </c>
      <c r="AF9653" t="n">
        <v>0.2074641223145008</v>
      </c>
      <c r="AG9653" t="n">
        <v>0.2057025418484364</v>
      </c>
      <c r="AH9653" t="n">
        <v>0.5890915208685384</v>
      </c>
      <c r="AI9653" t="n">
        <v>0.1971143271275246</v>
      </c>
      <c r="AJ9653" t="n">
        <v>0.2168223961364623</v>
      </c>
      <c r="AK9653" t="n">
        <v>0.9835256803918339</v>
      </c>
    </row>
    <row r="9654">
      <c r="A9654" t="n">
        <v>7</v>
      </c>
      <c r="B9654" t="n">
        <v>0.396463971562223</v>
      </c>
      <c r="C9654" t="n">
        <v>0.438595115855773</v>
      </c>
      <c r="D9654" t="n">
        <v>0.9669958416007176</v>
      </c>
      <c r="E9654" t="n">
        <v>0.3633038732210393</v>
      </c>
      <c r="F9654" t="n">
        <v>0.4119183582232562</v>
      </c>
      <c r="G9654" t="n">
        <v>0.6746774064417764</v>
      </c>
      <c r="H9654" t="n">
        <v>0.7437512977737082</v>
      </c>
      <c r="I9654" t="n">
        <v>0.7122141279037904</v>
      </c>
      <c r="J9654" t="n">
        <v>0.5727576123183049</v>
      </c>
      <c r="K9654" t="n">
        <v>0.6817614700722547</v>
      </c>
      <c r="L9654" t="n">
        <v>0.7967459763097855</v>
      </c>
      <c r="M9654" t="n">
        <v>0.6665438412681503</v>
      </c>
      <c r="N9654" t="n">
        <v>0.6391167723083983</v>
      </c>
      <c r="O9654" t="n">
        <v>0.7142758601303832</v>
      </c>
      <c r="P9654" t="n">
        <v>0.4607637086943355</v>
      </c>
      <c r="Q9654" t="n">
        <v>0.6649576392338871</v>
      </c>
      <c r="R9654" t="n">
        <v>0.7329960084140671</v>
      </c>
      <c r="S9654" t="n">
        <v>0.3380894300475765</v>
      </c>
      <c r="T9654" t="n">
        <v>0.6531367090995569</v>
      </c>
      <c r="U9654" t="n">
        <v>0.6895371440668612</v>
      </c>
      <c r="V9654" t="n">
        <v>0.3408141940665377</v>
      </c>
      <c r="W9654" t="n">
        <v>0.6129288586491202</v>
      </c>
      <c r="X9654" t="n">
        <v>0.6458729092607104</v>
      </c>
      <c r="Y9654" t="n">
        <v>0.3649378333928257</v>
      </c>
      <c r="Z9654" t="n">
        <v>0.6783113442912047</v>
      </c>
      <c r="AA9654" t="n">
        <v>0.6978494211775635</v>
      </c>
      <c r="AB9654" t="n">
        <v>0.3851532333276462</v>
      </c>
      <c r="AC9654" t="n">
        <v>0.581191862279935</v>
      </c>
      <c r="AD9654" t="n">
        <v>0.695634741301694</v>
      </c>
      <c r="AE9654" t="n">
        <v>0.4851902824317855</v>
      </c>
      <c r="AF9654" t="n">
        <v>0.3470450296756349</v>
      </c>
      <c r="AG9654" t="n">
        <v>0.3803635141226535</v>
      </c>
      <c r="AH9654" t="n">
        <v>0.5974342510868975</v>
      </c>
      <c r="AI9654" t="n">
        <v>0.3807971484487357</v>
      </c>
      <c r="AJ9654" t="n">
        <v>0.4152013169479984</v>
      </c>
      <c r="AK9654" t="n">
        <v>0.9964800862753322</v>
      </c>
    </row>
    <row r="9655">
      <c r="A9655" t="n">
        <v>8</v>
      </c>
      <c r="B9655" t="n">
        <v>0.8359548313697657</v>
      </c>
      <c r="C9655" t="n">
        <v>0.9177565173272354</v>
      </c>
      <c r="D9655" t="n">
        <v>0.9344341308033237</v>
      </c>
      <c r="E9655" t="n">
        <v>0.7670320042120324</v>
      </c>
      <c r="F9655" t="n">
        <v>0.869204718070704</v>
      </c>
      <c r="G9655" t="n">
        <v>0.6498178902653963</v>
      </c>
      <c r="H9655" t="n">
        <v>0.7947766328182265</v>
      </c>
      <c r="I9655" t="n">
        <v>0.8503434046819482</v>
      </c>
      <c r="J9655" t="n">
        <v>0.5709326197390383</v>
      </c>
      <c r="K9655" t="n">
        <v>0.7799738336653681</v>
      </c>
      <c r="L9655" t="n">
        <v>0.8589953666038327</v>
      </c>
      <c r="M9655" t="n">
        <v>0.6564529208767663</v>
      </c>
      <c r="N9655" t="n">
        <v>0.7583830666604915</v>
      </c>
      <c r="O9655" t="n">
        <v>0.7906913738784889</v>
      </c>
      <c r="P9655" t="n">
        <v>0.669443586274489</v>
      </c>
      <c r="Q9655" t="n">
        <v>0.7720060831560979</v>
      </c>
      <c r="R9655" t="n">
        <v>0.832419508714984</v>
      </c>
      <c r="S9655" t="n">
        <v>0.5887600281122732</v>
      </c>
      <c r="T9655" t="n">
        <v>0.7625883795559496</v>
      </c>
      <c r="U9655" t="n">
        <v>0.7745605209579414</v>
      </c>
      <c r="V9655" t="n">
        <v>0.5659465791093553</v>
      </c>
      <c r="W9655" t="n">
        <v>0.7292543582792035</v>
      </c>
      <c r="X9655" t="n">
        <v>0.7263772617275284</v>
      </c>
      <c r="Y9655" t="n">
        <v>0.4858776550495565</v>
      </c>
      <c r="Z9655" t="n">
        <v>0.7471542831950359</v>
      </c>
      <c r="AA9655" t="n">
        <v>0.7683810773277774</v>
      </c>
      <c r="AB9655" t="n">
        <v>0.3758675010079882</v>
      </c>
      <c r="AC9655" t="n">
        <v>0.6958943649332002</v>
      </c>
      <c r="AD9655" t="n">
        <v>0.756130549407948</v>
      </c>
      <c r="AE9655" t="n">
        <v>0.4786892555474915</v>
      </c>
      <c r="AF9655" t="n">
        <v>0.7626775939824569</v>
      </c>
      <c r="AG9655" t="n">
        <v>0.8032748577584276</v>
      </c>
      <c r="AH9655" t="n">
        <v>0.5996958923101005</v>
      </c>
      <c r="AI9655" t="n">
        <v>0.8077254423119221</v>
      </c>
      <c r="AJ9655" t="n">
        <v>0.8767322512423146</v>
      </c>
      <c r="AK9655" t="n">
        <v>1</v>
      </c>
    </row>
    <row r="9656">
      <c r="A9656" t="n">
        <v>9</v>
      </c>
      <c r="B9656" t="n">
        <v>0.8902892118418689</v>
      </c>
      <c r="C9656" t="n">
        <v>0.976568479277982</v>
      </c>
      <c r="D9656" t="n">
        <v>0.9362814635740948</v>
      </c>
      <c r="E9656" t="n">
        <v>0.8184646177218853</v>
      </c>
      <c r="F9656" t="n">
        <v>0.9265153976229769</v>
      </c>
      <c r="G9656" t="n">
        <v>0.5972781585509194</v>
      </c>
      <c r="H9656" t="n">
        <v>0.7959812169927675</v>
      </c>
      <c r="I9656" t="n">
        <v>0.8607520387037871</v>
      </c>
      <c r="J9656" t="n">
        <v>0.5740374772440241</v>
      </c>
      <c r="K9656" t="n">
        <v>0.7917361957717581</v>
      </c>
      <c r="L9656" t="n">
        <v>0.872372321360722</v>
      </c>
      <c r="M9656" t="n">
        <v>0.6779725226265103</v>
      </c>
      <c r="N9656" t="n">
        <v>0.8231085232568848</v>
      </c>
      <c r="O9656" t="n">
        <v>0.8427437698754084</v>
      </c>
      <c r="P9656" t="n">
        <v>0.7793931664645106</v>
      </c>
      <c r="Q9656" t="n">
        <v>0.8409003906936451</v>
      </c>
      <c r="R9656" t="n">
        <v>0.8738689001400408</v>
      </c>
      <c r="S9656" t="n">
        <v>0.6840061686535811</v>
      </c>
      <c r="T9656" t="n">
        <v>0.8411405704056176</v>
      </c>
      <c r="U9656" t="n">
        <v>0.8328453653579001</v>
      </c>
      <c r="V9656" t="n">
        <v>0.6642977930499762</v>
      </c>
      <c r="W9656" t="n">
        <v>0.805015548141059</v>
      </c>
      <c r="X9656" t="n">
        <v>0.7880190180788789</v>
      </c>
      <c r="Y9656" t="n">
        <v>0.6079343739470709</v>
      </c>
      <c r="Z9656" t="n">
        <v>0.8030119253925952</v>
      </c>
      <c r="AA9656" t="n">
        <v>0.7951637883580909</v>
      </c>
      <c r="AB9656" t="n">
        <v>0.5613725164663569</v>
      </c>
      <c r="AC9656" t="n">
        <v>0.7625391161505806</v>
      </c>
      <c r="AD9656" t="n">
        <v>0.7798827561436537</v>
      </c>
      <c r="AE9656" t="n">
        <v>0.598286531601785</v>
      </c>
      <c r="AF9656" t="n">
        <v>0.8245795390967919</v>
      </c>
      <c r="AG9656" t="n">
        <v>0.8585931590889987</v>
      </c>
      <c r="AH9656" t="n">
        <v>0.5956549655483043</v>
      </c>
      <c r="AI9656" t="n">
        <v>0.8906839549481971</v>
      </c>
      <c r="AJ9656" t="n">
        <v>0.9383847669979331</v>
      </c>
      <c r="AK9656" t="n">
        <v>0.9533405479082727</v>
      </c>
    </row>
    <row r="9657">
      <c r="A9657" t="n">
        <v>10</v>
      </c>
      <c r="B9657" t="n">
        <v>0.8856011847126503</v>
      </c>
      <c r="C9657" t="n">
        <v>0.9699796169825549</v>
      </c>
      <c r="D9657" t="n">
        <v>0.9010985168122487</v>
      </c>
      <c r="E9657" t="n">
        <v>0.8162956353751776</v>
      </c>
      <c r="F9657" t="n">
        <v>0.9222214347498603</v>
      </c>
      <c r="G9657" t="n">
        <v>0.5909243330861886</v>
      </c>
      <c r="H9657" t="n">
        <v>0.8812540184077474</v>
      </c>
      <c r="I9657" t="n">
        <v>0.9189799647686582</v>
      </c>
      <c r="J9657" t="n">
        <v>0.5637364832607437</v>
      </c>
      <c r="K9657" t="n">
        <v>0.8703273765276084</v>
      </c>
      <c r="L9657" t="n">
        <v>0.918101947585966</v>
      </c>
      <c r="M9657" t="n">
        <v>0.8283256086516436</v>
      </c>
      <c r="N9657" t="n">
        <v>0.900694642960758</v>
      </c>
      <c r="O9657" t="n">
        <v>0.9088945296809802</v>
      </c>
      <c r="P9657" t="n">
        <v>0.8187435986016988</v>
      </c>
      <c r="Q9657" t="n">
        <v>0.9032988108208746</v>
      </c>
      <c r="R9657" t="n">
        <v>0.9261884772951134</v>
      </c>
      <c r="S9657" t="n">
        <v>0.7376941301357552</v>
      </c>
      <c r="T9657" t="n">
        <v>0.898012049522655</v>
      </c>
      <c r="U9657" t="n">
        <v>0.894956510362394</v>
      </c>
      <c r="V9657" t="n">
        <v>0.8093606750768744</v>
      </c>
      <c r="W9657" t="n">
        <v>0.8757084415691454</v>
      </c>
      <c r="X9657" t="n">
        <v>0.8593884080051367</v>
      </c>
      <c r="Y9657" t="n">
        <v>0.6917770609055943</v>
      </c>
      <c r="Z9657" t="n">
        <v>0.8674237053627083</v>
      </c>
      <c r="AA9657" t="n">
        <v>0.848996147453898</v>
      </c>
      <c r="AB9657" t="n">
        <v>0.6389918129173972</v>
      </c>
      <c r="AC9657" t="n">
        <v>0.8423584990323386</v>
      </c>
      <c r="AD9657" t="n">
        <v>0.8466062240689676</v>
      </c>
      <c r="AE9657" t="n">
        <v>0.699431739217715</v>
      </c>
      <c r="AF9657" t="n">
        <v>0.85485118603204</v>
      </c>
      <c r="AG9657" t="n">
        <v>0.8622030881128284</v>
      </c>
      <c r="AH9657" t="n">
        <v>0.6538624125663771</v>
      </c>
      <c r="AI9657" t="n">
        <v>0.8875072614166389</v>
      </c>
      <c r="AJ9657" t="n">
        <v>0.9381888497831909</v>
      </c>
      <c r="AK9657" t="n">
        <v>0.9580212842442671</v>
      </c>
    </row>
    <row r="9658">
      <c r="A9658" t="n">
        <v>11</v>
      </c>
      <c r="B9658" t="n">
        <v>0.9047563759359624</v>
      </c>
      <c r="C9658" t="n">
        <v>0.9878907073152865</v>
      </c>
      <c r="D9658" t="n">
        <v>0.856879604077816</v>
      </c>
      <c r="E9658" t="n">
        <v>0.8386740671969218</v>
      </c>
      <c r="F9658" t="n">
        <v>0.942613890988482</v>
      </c>
      <c r="G9658" t="n">
        <v>0.5842340194211706</v>
      </c>
      <c r="H9658" t="n">
        <v>0.8394275535808546</v>
      </c>
      <c r="I9658" t="n">
        <v>0.8837007082324063</v>
      </c>
      <c r="J9658" t="n">
        <v>0.6293075524445533</v>
      </c>
      <c r="K9658" t="n">
        <v>0.8465618030983317</v>
      </c>
      <c r="L9658" t="n">
        <v>0.8705354671377694</v>
      </c>
      <c r="M9658" t="n">
        <v>0.6491810653549507</v>
      </c>
      <c r="N9658" t="n">
        <v>0.8702275569211704</v>
      </c>
      <c r="O9658" t="n">
        <v>0.8743411849904466</v>
      </c>
      <c r="P9658" t="n">
        <v>0.7986913373196386</v>
      </c>
      <c r="Q9658" t="n">
        <v>0.8739977373395026</v>
      </c>
      <c r="R9658" t="n">
        <v>0.8919337614762934</v>
      </c>
      <c r="S9658" t="n">
        <v>0.8401550340950031</v>
      </c>
      <c r="T9658" t="n">
        <v>0.8770322531443352</v>
      </c>
      <c r="U9658" t="n">
        <v>0.8652641290240297</v>
      </c>
      <c r="V9658" t="n">
        <v>0.8088778222573614</v>
      </c>
      <c r="W9658" t="n">
        <v>0.863204962993776</v>
      </c>
      <c r="X9658" t="n">
        <v>0.8441384904740348</v>
      </c>
      <c r="Y9658" t="n">
        <v>0.7423123242338012</v>
      </c>
      <c r="Z9658" t="n">
        <v>0.8447537421677582</v>
      </c>
      <c r="AA9658" t="n">
        <v>0.8226834405499075</v>
      </c>
      <c r="AB9658" t="n">
        <v>0.6148597729712278</v>
      </c>
      <c r="AC9658" t="n">
        <v>0.828487385285304</v>
      </c>
      <c r="AD9658" t="n">
        <v>0.8326604457574217</v>
      </c>
      <c r="AE9658" t="n">
        <v>0.8383960144535895</v>
      </c>
      <c r="AF9658" t="n">
        <v>0.9147529658010819</v>
      </c>
      <c r="AG9658" t="n">
        <v>0.9418727755142579</v>
      </c>
      <c r="AH9658" t="n">
        <v>0.8276712442540577</v>
      </c>
      <c r="AI9658" t="n">
        <v>0.9382116893298064</v>
      </c>
      <c r="AJ9658" t="n">
        <v>0.962480809042018</v>
      </c>
      <c r="AK9658" t="n">
        <v>0.9563905157048065</v>
      </c>
    </row>
    <row r="9659">
      <c r="A9659" t="n">
        <v>12</v>
      </c>
      <c r="B9659" t="n">
        <v>0.8210363898978128</v>
      </c>
      <c r="C9659" t="n">
        <v>0.8971731539837811</v>
      </c>
      <c r="D9659" t="n">
        <v>0.8392440379805537</v>
      </c>
      <c r="E9659" t="n">
        <v>0.8540290957125423</v>
      </c>
      <c r="F9659" t="n">
        <v>0.8926234665724579</v>
      </c>
      <c r="G9659" t="n">
        <v>0.7373674787635334</v>
      </c>
      <c r="H9659" t="n">
        <v>0.9662284882280979</v>
      </c>
      <c r="I9659" t="n">
        <v>0.9595147527776071</v>
      </c>
      <c r="J9659" t="n">
        <v>0.704845541521685</v>
      </c>
      <c r="K9659" t="n">
        <v>0.9594433706996519</v>
      </c>
      <c r="L9659" t="n">
        <v>0.9963081217441619</v>
      </c>
      <c r="M9659" t="n">
        <v>0.7381569678996563</v>
      </c>
      <c r="N9659" t="n">
        <v>0.9680317313798794</v>
      </c>
      <c r="O9659" t="n">
        <v>0.9830447369141309</v>
      </c>
      <c r="P9659" t="n">
        <v>0.537489936583354</v>
      </c>
      <c r="Q9659" t="n">
        <v>0.97551111714825</v>
      </c>
      <c r="R9659" t="n">
        <v>0.9932013867342336</v>
      </c>
      <c r="S9659" t="n">
        <v>0.5053605414467021</v>
      </c>
      <c r="T9659" t="n">
        <v>0.9836496567170467</v>
      </c>
      <c r="U9659" t="n">
        <v>0.9768716749199102</v>
      </c>
      <c r="V9659" t="n">
        <v>0.5832980167602034</v>
      </c>
      <c r="W9659" t="n">
        <v>0.9655075617198661</v>
      </c>
      <c r="X9659" t="n">
        <v>0.965565548319148</v>
      </c>
      <c r="Y9659" t="n">
        <v>0.7046734209815219</v>
      </c>
      <c r="Z9659" t="n">
        <v>0.9511855570542478</v>
      </c>
      <c r="AA9659" t="n">
        <v>0.9512608200558808</v>
      </c>
      <c r="AB9659" t="n">
        <v>0.9415894768331042</v>
      </c>
      <c r="AC9659" t="n">
        <v>0.9380287020851543</v>
      </c>
      <c r="AD9659" t="n">
        <v>0.9519606177183682</v>
      </c>
      <c r="AE9659" t="n">
        <v>0.9216016306613752</v>
      </c>
      <c r="AF9659" t="n">
        <v>0.8654762232827962</v>
      </c>
      <c r="AG9659" t="n">
        <v>0.8827636939915282</v>
      </c>
      <c r="AH9659" t="n">
        <v>0.956852059488405</v>
      </c>
      <c r="AI9659" t="n">
        <v>0.8912345536273242</v>
      </c>
      <c r="AJ9659" t="n">
        <v>0.8885158989012867</v>
      </c>
      <c r="AK9659" t="n">
        <v>0.9826756586732174</v>
      </c>
    </row>
    <row r="9660">
      <c r="A9660" t="n">
        <v>13</v>
      </c>
      <c r="B9660" t="n">
        <v>0.945412962614079</v>
      </c>
      <c r="C9660" t="n">
        <v>0.9991862066562571</v>
      </c>
      <c r="D9660" t="n">
        <v>0.8778114808310716</v>
      </c>
      <c r="E9660" t="n">
        <v>0.9621720904622383</v>
      </c>
      <c r="F9660" t="n">
        <v>0.9979318657326844</v>
      </c>
      <c r="G9660" t="n">
        <v>0.9307727741595628</v>
      </c>
      <c r="H9660" t="n">
        <v>0.9863011385384378</v>
      </c>
      <c r="I9660" t="n">
        <v>0.9910866752403468</v>
      </c>
      <c r="J9660" t="n">
        <v>0.9739715653289781</v>
      </c>
      <c r="K9660" t="n">
        <v>0.9844215158633403</v>
      </c>
      <c r="L9660" t="n">
        <v>0.9916847568259577</v>
      </c>
      <c r="M9660" t="n">
        <v>0.7478453761416844</v>
      </c>
      <c r="N9660" t="n">
        <v>0.9756254794335324</v>
      </c>
      <c r="O9660" t="n">
        <v>0.990547091079765</v>
      </c>
      <c r="P9660" t="n">
        <v>0.6234615718257817</v>
      </c>
      <c r="Q9660" t="n">
        <v>0.9951094426654937</v>
      </c>
      <c r="R9660" t="n">
        <v>0.9991959418446315</v>
      </c>
      <c r="S9660" t="n">
        <v>0.3448227977883572</v>
      </c>
      <c r="T9660" t="n">
        <v>0.9931749809844724</v>
      </c>
      <c r="U9660" t="n">
        <v>0.9873759219159209</v>
      </c>
      <c r="V9660" t="n">
        <v>0.4447803957586763</v>
      </c>
      <c r="W9660" t="n">
        <v>0.9904670066216562</v>
      </c>
      <c r="X9660" t="n">
        <v>0.9921948897842767</v>
      </c>
      <c r="Y9660" t="n">
        <v>0.7252245970929981</v>
      </c>
      <c r="Z9660" t="n">
        <v>0.9757591743769654</v>
      </c>
      <c r="AA9660" t="n">
        <v>0.9807606970185987</v>
      </c>
      <c r="AB9660" t="n">
        <v>0.989278984345772</v>
      </c>
      <c r="AC9660" t="n">
        <v>0.9735619693469846</v>
      </c>
      <c r="AD9660" t="n">
        <v>0.9792276044246443</v>
      </c>
      <c r="AE9660" t="n">
        <v>0.882224864497599</v>
      </c>
      <c r="AF9660" t="n">
        <v>0.9868588944552291</v>
      </c>
      <c r="AG9660" t="n">
        <v>0.9936485986490188</v>
      </c>
      <c r="AH9660" t="n">
        <v>0.9442373402928848</v>
      </c>
      <c r="AI9660" t="n">
        <v>0.9883542386933396</v>
      </c>
      <c r="AJ9660" t="n">
        <v>0.9896028112658245</v>
      </c>
      <c r="AK9660" t="n">
        <v>0.967320971196621</v>
      </c>
    </row>
    <row r="9661">
      <c r="A9661" t="n">
        <v>14</v>
      </c>
      <c r="B9661" t="n">
        <v>0.9366313093031781</v>
      </c>
      <c r="C9661" t="n">
        <v>0.9867592720535018</v>
      </c>
      <c r="D9661" t="n">
        <v>1</v>
      </c>
      <c r="E9661" t="n">
        <v>0.9928486548692247</v>
      </c>
      <c r="F9661" t="n">
        <v>1</v>
      </c>
      <c r="G9661" t="n">
        <v>0.9919521304924447</v>
      </c>
      <c r="H9661" t="n">
        <v>0.9976740142548716</v>
      </c>
      <c r="I9661" t="n">
        <v>0.9994623198802676</v>
      </c>
      <c r="J9661" t="n">
        <v>1</v>
      </c>
      <c r="K9661" t="n">
        <v>0.9930552169129671</v>
      </c>
      <c r="L9661" t="n">
        <v>1</v>
      </c>
      <c r="M9661" t="n">
        <v>0.7498520175921488</v>
      </c>
      <c r="N9661" t="n">
        <v>1</v>
      </c>
      <c r="O9661" t="n">
        <v>1</v>
      </c>
      <c r="P9661" t="n">
        <v>0.6228756488906273</v>
      </c>
      <c r="Q9661" t="n">
        <v>0.9922013254896971</v>
      </c>
      <c r="R9661" t="n">
        <v>1</v>
      </c>
      <c r="S9661" t="n">
        <v>0.4411412780592348</v>
      </c>
      <c r="T9661" t="n">
        <v>1</v>
      </c>
      <c r="U9661" t="n">
        <v>1</v>
      </c>
      <c r="V9661" t="n">
        <v>0.5248957524236432</v>
      </c>
      <c r="W9661" t="n">
        <v>1</v>
      </c>
      <c r="X9661" t="n">
        <v>1</v>
      </c>
      <c r="Y9661" t="n">
        <v>0.92765988677571</v>
      </c>
      <c r="Z9661" t="n">
        <v>1</v>
      </c>
      <c r="AA9661" t="n">
        <v>1</v>
      </c>
      <c r="AB9661" t="n">
        <v>1</v>
      </c>
      <c r="AC9661" t="n">
        <v>1</v>
      </c>
      <c r="AD9661" t="n">
        <v>1</v>
      </c>
      <c r="AE9661" t="n">
        <v>1</v>
      </c>
      <c r="AF9661" t="n">
        <v>1</v>
      </c>
      <c r="AG9661" t="n">
        <v>0.9994637768316227</v>
      </c>
      <c r="AH9661" t="n">
        <v>1</v>
      </c>
      <c r="AI9661" t="n">
        <v>0.9973330156169805</v>
      </c>
      <c r="AJ9661" t="n">
        <v>0.9880969848695724</v>
      </c>
      <c r="AK9661" t="n">
        <v>0.9634153647978674</v>
      </c>
    </row>
    <row r="9662">
      <c r="A9662" t="n">
        <v>15</v>
      </c>
      <c r="B9662" t="n">
        <v>1</v>
      </c>
      <c r="C9662" t="n">
        <v>1</v>
      </c>
      <c r="D9662" t="n">
        <v>0.9310435529606739</v>
      </c>
      <c r="E9662" t="n">
        <v>1</v>
      </c>
      <c r="F9662" t="n">
        <v>0.9975279763547233</v>
      </c>
      <c r="G9662" t="n">
        <v>1</v>
      </c>
      <c r="H9662" t="n">
        <v>1</v>
      </c>
      <c r="I9662" t="n">
        <v>1</v>
      </c>
      <c r="J9662" t="n">
        <v>0.9272294084518486</v>
      </c>
      <c r="K9662" t="n">
        <v>1</v>
      </c>
      <c r="L9662" t="n">
        <v>0.9895628637096752</v>
      </c>
      <c r="M9662" t="n">
        <v>0.8588676978080847</v>
      </c>
      <c r="N9662" t="n">
        <v>0.9997221215223268</v>
      </c>
      <c r="O9662" t="n">
        <v>0.9889007470453648</v>
      </c>
      <c r="P9662" t="n">
        <v>0.8666135024038061</v>
      </c>
      <c r="Q9662" t="n">
        <v>1</v>
      </c>
      <c r="R9662" t="n">
        <v>0.994501812920534</v>
      </c>
      <c r="S9662" t="n">
        <v>1</v>
      </c>
      <c r="T9662" t="n">
        <v>0.9817350590133598</v>
      </c>
      <c r="U9662" t="n">
        <v>0.9929802263354617</v>
      </c>
      <c r="V9662" t="n">
        <v>1</v>
      </c>
      <c r="W9662" t="n">
        <v>0.9827050565638172</v>
      </c>
      <c r="X9662" t="n">
        <v>0.9917193366473418</v>
      </c>
      <c r="Y9662" t="n">
        <v>0.9631870936318844</v>
      </c>
      <c r="Z9662" t="n">
        <v>0.9974077559727283</v>
      </c>
      <c r="AA9662" t="n">
        <v>0.9962303052709718</v>
      </c>
      <c r="AB9662" t="n">
        <v>0.9848155286027642</v>
      </c>
      <c r="AC9662" t="n">
        <v>0.9936389920714196</v>
      </c>
      <c r="AD9662" t="n">
        <v>0.99122862177586</v>
      </c>
      <c r="AE9662" t="n">
        <v>0.9862026899735945</v>
      </c>
      <c r="AF9662" t="n">
        <v>0.9941135793987455</v>
      </c>
      <c r="AG9662" t="n">
        <v>1</v>
      </c>
      <c r="AH9662" t="n">
        <v>0.9373927876644724</v>
      </c>
      <c r="AI9662" t="n">
        <v>1</v>
      </c>
      <c r="AJ9662" t="n">
        <v>1</v>
      </c>
      <c r="AK9662" t="n">
        <v>0.9599797043272471</v>
      </c>
    </row>
    <row r="9663">
      <c r="A9663" t="n">
        <v>16</v>
      </c>
      <c r="B9663" t="n">
        <v>0.9922216721214274</v>
      </c>
      <c r="C9663" t="n">
        <v>0.9892270228074537</v>
      </c>
      <c r="D9663" t="n">
        <v>0.8415703088770802</v>
      </c>
      <c r="E9663" t="n">
        <v>0.9824880464824036</v>
      </c>
      <c r="F9663" t="n">
        <v>0.9918783218492282</v>
      </c>
      <c r="G9663" t="n">
        <v>0.9171380402231033</v>
      </c>
      <c r="H9663" t="n">
        <v>0.9016919216557465</v>
      </c>
      <c r="I9663" t="n">
        <v>0.9215109442579119</v>
      </c>
      <c r="J9663" t="n">
        <v>0.7938943445545359</v>
      </c>
      <c r="K9663" t="n">
        <v>0.9110528976242156</v>
      </c>
      <c r="L9663" t="n">
        <v>0.8899396885334966</v>
      </c>
      <c r="M9663" t="n">
        <v>0.9252333682571817</v>
      </c>
      <c r="N9663" t="n">
        <v>0.9223350948273613</v>
      </c>
      <c r="O9663" t="n">
        <v>0.8968398331482795</v>
      </c>
      <c r="P9663" t="n">
        <v>1</v>
      </c>
      <c r="Q9663" t="n">
        <v>0.9229137595785485</v>
      </c>
      <c r="R9663" t="n">
        <v>0.9042687811923281</v>
      </c>
      <c r="S9663" t="n">
        <v>0.9804811025195356</v>
      </c>
      <c r="T9663" t="n">
        <v>0.9118291632967203</v>
      </c>
      <c r="U9663" t="n">
        <v>0.905829959050536</v>
      </c>
      <c r="V9663" t="n">
        <v>0.9808769440905067</v>
      </c>
      <c r="W9663" t="n">
        <v>0.9119549545094459</v>
      </c>
      <c r="X9663" t="n">
        <v>0.911831312251956</v>
      </c>
      <c r="Y9663" t="n">
        <v>1</v>
      </c>
      <c r="Z9663" t="n">
        <v>0.9187191050792468</v>
      </c>
      <c r="AA9663" t="n">
        <v>0.9055661929460561</v>
      </c>
      <c r="AB9663" t="n">
        <v>0.9493381706564126</v>
      </c>
      <c r="AC9663" t="n">
        <v>0.9034957742851791</v>
      </c>
      <c r="AD9663" t="n">
        <v>0.8880208255776187</v>
      </c>
      <c r="AE9663" t="n">
        <v>0.9055768310196266</v>
      </c>
      <c r="AF9663" t="n">
        <v>0.9672404831927793</v>
      </c>
      <c r="AG9663" t="n">
        <v>0.9718174505551593</v>
      </c>
      <c r="AH9663" t="n">
        <v>0.872732635461555</v>
      </c>
      <c r="AI9663" t="n">
        <v>0.9797970469299011</v>
      </c>
      <c r="AJ9663" t="n">
        <v>0.9714541516643617</v>
      </c>
      <c r="AK9663" t="n">
        <v>0.9276919850815573</v>
      </c>
    </row>
    <row r="9664">
      <c r="A9664" t="n">
        <v>17</v>
      </c>
      <c r="B9664" t="n">
        <v>0.8642655497186454</v>
      </c>
      <c r="C9664" t="n">
        <v>0.8793683818136999</v>
      </c>
      <c r="D9664" t="n">
        <v>0.8245976539634031</v>
      </c>
      <c r="E9664" t="n">
        <v>0.8499275889463621</v>
      </c>
      <c r="F9664" t="n">
        <v>0.8817296058948663</v>
      </c>
      <c r="G9664" t="n">
        <v>0.5653024970905374</v>
      </c>
      <c r="H9664" t="n">
        <v>0.5469487620176973</v>
      </c>
      <c r="I9664" t="n">
        <v>0.6034834824036003</v>
      </c>
      <c r="J9664" t="n">
        <v>0.775270842668033</v>
      </c>
      <c r="K9664" t="n">
        <v>0.5630204275816953</v>
      </c>
      <c r="L9664" t="n">
        <v>0.5210102149346563</v>
      </c>
      <c r="M9664" t="n">
        <v>1</v>
      </c>
      <c r="N9664" t="n">
        <v>0.6049739182834989</v>
      </c>
      <c r="O9664" t="n">
        <v>0.5552025950931273</v>
      </c>
      <c r="P9664" t="n">
        <v>0.8307869782051889</v>
      </c>
      <c r="Q9664" t="n">
        <v>0.6342853858919034</v>
      </c>
      <c r="R9664" t="n">
        <v>0.5738046690202488</v>
      </c>
      <c r="S9664" t="n">
        <v>0.9490569196385523</v>
      </c>
      <c r="T9664" t="n">
        <v>0.6083037146005132</v>
      </c>
      <c r="U9664" t="n">
        <v>0.5704908939269496</v>
      </c>
      <c r="V9664" t="n">
        <v>0.9491496927110762</v>
      </c>
      <c r="W9664" t="n">
        <v>0.615424221356659</v>
      </c>
      <c r="X9664" t="n">
        <v>0.5888841963910721</v>
      </c>
      <c r="Y9664" t="n">
        <v>0.9584299387174365</v>
      </c>
      <c r="Z9664" t="n">
        <v>0.5897507646986123</v>
      </c>
      <c r="AA9664" t="n">
        <v>0.5540402997971381</v>
      </c>
      <c r="AB9664" t="n">
        <v>0.9121539272519451</v>
      </c>
      <c r="AC9664" t="n">
        <v>0.5882371589774005</v>
      </c>
      <c r="AD9664" t="n">
        <v>0.5379498977500764</v>
      </c>
      <c r="AE9664" t="n">
        <v>0.8218828657020647</v>
      </c>
      <c r="AF9664" t="n">
        <v>0.8391997800523081</v>
      </c>
      <c r="AG9664" t="n">
        <v>0.8505164135805364</v>
      </c>
      <c r="AH9664" t="n">
        <v>0.6408302906592303</v>
      </c>
      <c r="AI9664" t="n">
        <v>0.8670378214058101</v>
      </c>
      <c r="AJ9664" t="n">
        <v>0.8476285192386841</v>
      </c>
      <c r="AK9664" t="n">
        <v>0.9243199826251068</v>
      </c>
    </row>
    <row r="9665">
      <c r="A9665" t="n">
        <v>18</v>
      </c>
      <c r="B9665" t="n">
        <v>0.4849574207380211</v>
      </c>
      <c r="C9665" t="n">
        <v>0.5060547656668942</v>
      </c>
      <c r="D9665" t="n">
        <v>0.8165302073117886</v>
      </c>
      <c r="E9665" t="n">
        <v>0.5010355919419426</v>
      </c>
      <c r="F9665" t="n">
        <v>0.5127599902961021</v>
      </c>
      <c r="G9665" t="n">
        <v>0.5596425335008813</v>
      </c>
      <c r="H9665" t="n">
        <v>0.3611181993530519</v>
      </c>
      <c r="I9665" t="n">
        <v>0.37726810488607</v>
      </c>
      <c r="J9665" t="n">
        <v>0.6164727870695269</v>
      </c>
      <c r="K9665" t="n">
        <v>0.3908893580327673</v>
      </c>
      <c r="L9665" t="n">
        <v>0.3356755038502491</v>
      </c>
      <c r="M9665" t="n">
        <v>0.9002287808025384</v>
      </c>
      <c r="N9665" t="n">
        <v>0.4307143020645519</v>
      </c>
      <c r="O9665" t="n">
        <v>0.3742844113180443</v>
      </c>
      <c r="P9665" t="n">
        <v>0.8687289124813761</v>
      </c>
      <c r="Q9665" t="n">
        <v>0.4706932271219091</v>
      </c>
      <c r="R9665" t="n">
        <v>0.4011631751040631</v>
      </c>
      <c r="S9665" t="n">
        <v>0.921342723634908</v>
      </c>
      <c r="T9665" t="n">
        <v>0.4424632282846689</v>
      </c>
      <c r="U9665" t="n">
        <v>0.3905314629728823</v>
      </c>
      <c r="V9665" t="n">
        <v>0.9210601641560636</v>
      </c>
      <c r="W9665" t="n">
        <v>0.4449105169817505</v>
      </c>
      <c r="X9665" t="n">
        <v>0.4108818790909067</v>
      </c>
      <c r="Y9665" t="n">
        <v>0.9195894034874685</v>
      </c>
      <c r="Z9665" t="n">
        <v>0.4185465563282054</v>
      </c>
      <c r="AA9665" t="n">
        <v>0.3708732705737744</v>
      </c>
      <c r="AB9665" t="n">
        <v>0.7885803165733146</v>
      </c>
      <c r="AC9665" t="n">
        <v>0.4110965983580971</v>
      </c>
      <c r="AD9665" t="n">
        <v>0.3541017863465444</v>
      </c>
      <c r="AE9665" t="n">
        <v>0.4576188251826002</v>
      </c>
      <c r="AF9665" t="n">
        <v>0.4862503853250285</v>
      </c>
      <c r="AG9665" t="n">
        <v>0.4977851461925753</v>
      </c>
      <c r="AH9665" t="n">
        <v>0.5671427400145453</v>
      </c>
      <c r="AI9665" t="n">
        <v>0.4974183196376905</v>
      </c>
      <c r="AJ9665" t="n">
        <v>0.4853188975625538</v>
      </c>
      <c r="AK9665" t="n">
        <v>0.9156643649925859</v>
      </c>
    </row>
    <row r="9666">
      <c r="A9666" t="n">
        <v>19</v>
      </c>
      <c r="B9666" t="n">
        <v>0.283944018238032</v>
      </c>
      <c r="C9666" t="n">
        <v>0.3161630097275751</v>
      </c>
      <c r="D9666" t="n">
        <v>0.8159722063843212</v>
      </c>
      <c r="E9666" t="n">
        <v>0.2591089890184384</v>
      </c>
      <c r="F9666" t="n">
        <v>0.3003412793291983</v>
      </c>
      <c r="G9666" t="n">
        <v>0.5595009763959329</v>
      </c>
      <c r="H9666" t="n">
        <v>0.2950737135466311</v>
      </c>
      <c r="I9666" t="n">
        <v>0.3011435218583418</v>
      </c>
      <c r="J9666" t="n">
        <v>0.5319238265929747</v>
      </c>
      <c r="K9666" t="n">
        <v>0.3144009990782313</v>
      </c>
      <c r="L9666" t="n">
        <v>0.2930427892399521</v>
      </c>
      <c r="M9666" t="n">
        <v>0.619921983674581</v>
      </c>
      <c r="N9666" t="n">
        <v>0.3526325791754036</v>
      </c>
      <c r="O9666" t="n">
        <v>0.3185719627564709</v>
      </c>
      <c r="P9666" t="n">
        <v>0.6777020559046576</v>
      </c>
      <c r="Q9666" t="n">
        <v>0.4005265292668772</v>
      </c>
      <c r="R9666" t="n">
        <v>0.3472021807940727</v>
      </c>
      <c r="S9666" t="n">
        <v>0.8318856746984145</v>
      </c>
      <c r="T9666" t="n">
        <v>0.3672776387431087</v>
      </c>
      <c r="U9666" t="n">
        <v>0.3205018162417212</v>
      </c>
      <c r="V9666" t="n">
        <v>0.8705864125911341</v>
      </c>
      <c r="W9666" t="n">
        <v>0.3727883775342695</v>
      </c>
      <c r="X9666" t="n">
        <v>0.3338252285024652</v>
      </c>
      <c r="Y9666" t="n">
        <v>0.766332286937173</v>
      </c>
      <c r="Z9666" t="n">
        <v>0.3412500662105673</v>
      </c>
      <c r="AA9666" t="n">
        <v>0.2924631242987772</v>
      </c>
      <c r="AB9666" t="n">
        <v>0.3620892400419568</v>
      </c>
      <c r="AC9666" t="n">
        <v>0.3124097694780872</v>
      </c>
      <c r="AD9666" t="n">
        <v>0.2931117681480745</v>
      </c>
      <c r="AE9666" t="n">
        <v>0.4547958584907117</v>
      </c>
      <c r="AF9666" t="n">
        <v>0.2749839621474637</v>
      </c>
      <c r="AG9666" t="n">
        <v>0.2919857938514968</v>
      </c>
      <c r="AH9666" t="n">
        <v>0.5664921454818819</v>
      </c>
      <c r="AI9666" t="n">
        <v>0.3020862120502856</v>
      </c>
      <c r="AJ9666" t="n">
        <v>0.3028550130108456</v>
      </c>
      <c r="AK9666" t="n">
        <v>0.9163983044500696</v>
      </c>
    </row>
    <row r="9667">
      <c r="A9667" t="n">
        <v>20</v>
      </c>
      <c r="B9667" t="n">
        <v>0.2575187338529595</v>
      </c>
      <c r="C9667" t="n">
        <v>0.2854861031064235</v>
      </c>
      <c r="D9667" t="n">
        <v>0.8177845690697196</v>
      </c>
      <c r="E9667" t="n">
        <v>0.2328614892428389</v>
      </c>
      <c r="F9667" t="n">
        <v>0.2650754288596469</v>
      </c>
      <c r="G9667" t="n">
        <v>0.5638962084741653</v>
      </c>
      <c r="H9667" t="n">
        <v>0.1501658648614165</v>
      </c>
      <c r="I9667" t="n">
        <v>0.1895097671382189</v>
      </c>
      <c r="J9667" t="n">
        <v>0.5305762439463177</v>
      </c>
      <c r="K9667" t="n">
        <v>0.1427843358805863</v>
      </c>
      <c r="L9667" t="n">
        <v>0.1673855886341782</v>
      </c>
      <c r="M9667" t="n">
        <v>0.6138502654804397</v>
      </c>
      <c r="N9667" t="n">
        <v>0.1281174159005046</v>
      </c>
      <c r="O9667" t="n">
        <v>0.1480866347747805</v>
      </c>
      <c r="P9667" t="n">
        <v>0.4346041519868876</v>
      </c>
      <c r="Q9667" t="n">
        <v>0.1717570195194839</v>
      </c>
      <c r="R9667" t="n">
        <v>0.15196070210113</v>
      </c>
      <c r="S9667" t="n">
        <v>0.5464627832539107</v>
      </c>
      <c r="T9667" t="n">
        <v>0.1207696722907138</v>
      </c>
      <c r="U9667" t="n">
        <v>0.1382382278820772</v>
      </c>
      <c r="V9667" t="n">
        <v>0.5095584015695841</v>
      </c>
      <c r="W9667" t="n">
        <v>0.1169916407530982</v>
      </c>
      <c r="X9667" t="n">
        <v>0.1311166378307617</v>
      </c>
      <c r="Y9667" t="n">
        <v>0.3469086833089248</v>
      </c>
      <c r="Z9667" t="n">
        <v>0.1287491900909399</v>
      </c>
      <c r="AA9667" t="n">
        <v>0.143748500509848</v>
      </c>
      <c r="AB9667" t="n">
        <v>0.3570320850091695</v>
      </c>
      <c r="AC9667" t="n">
        <v>0.1174469737170683</v>
      </c>
      <c r="AD9667" t="n">
        <v>0.1474373870785674</v>
      </c>
      <c r="AE9667" t="n">
        <v>0.4504866118995044</v>
      </c>
      <c r="AF9667" t="n">
        <v>0.2217523909377962</v>
      </c>
      <c r="AG9667" t="n">
        <v>0.2499167779023229</v>
      </c>
      <c r="AH9667" t="n">
        <v>0.5647426744226905</v>
      </c>
      <c r="AI9667" t="n">
        <v>0.2450636466693362</v>
      </c>
      <c r="AJ9667" t="n">
        <v>0.2685243851661426</v>
      </c>
      <c r="AK9667" t="n">
        <v>0.9091637583691566</v>
      </c>
    </row>
    <row r="9668">
      <c r="A9668" t="n">
        <v>21</v>
      </c>
      <c r="B9668" t="n">
        <v>0.1811922485443019</v>
      </c>
      <c r="C9668" t="n">
        <v>0.2025475550044354</v>
      </c>
      <c r="D9668" t="n">
        <v>0.8536258656996678</v>
      </c>
      <c r="E9668" t="n">
        <v>0.1626247767716593</v>
      </c>
      <c r="F9668" t="n">
        <v>0.1871702284601226</v>
      </c>
      <c r="G9668" t="n">
        <v>0.5648314136101354</v>
      </c>
      <c r="H9668" t="n">
        <v>0.1361186371562307</v>
      </c>
      <c r="I9668" t="n">
        <v>0.1577099379296025</v>
      </c>
      <c r="J9668" t="n">
        <v>0.5314125577998964</v>
      </c>
      <c r="K9668" t="n">
        <v>0.1294406945972466</v>
      </c>
      <c r="L9668" t="n">
        <v>0.1519327330924004</v>
      </c>
      <c r="M9668" t="n">
        <v>0.6199944950544281</v>
      </c>
      <c r="N9668" t="n">
        <v>0.1161947257387335</v>
      </c>
      <c r="O9668" t="n">
        <v>0.1342474511025188</v>
      </c>
      <c r="P9668" t="n">
        <v>0.4354061815630598</v>
      </c>
      <c r="Q9668" t="n">
        <v>0.1044433446719665</v>
      </c>
      <c r="R9668" t="n">
        <v>0.1290116631973584</v>
      </c>
      <c r="S9668" t="n">
        <v>0.3218160960507812</v>
      </c>
      <c r="T9668" t="n">
        <v>0.1093648713466606</v>
      </c>
      <c r="U9668" t="n">
        <v>0.125292167017841</v>
      </c>
      <c r="V9668" t="n">
        <v>0.3245688020108909</v>
      </c>
      <c r="W9668" t="n">
        <v>0.1059940095780815</v>
      </c>
      <c r="X9668" t="n">
        <v>0.1187801155443931</v>
      </c>
      <c r="Y9668" t="n">
        <v>0.3454882088611185</v>
      </c>
      <c r="Z9668" t="n">
        <v>0.1168671353215587</v>
      </c>
      <c r="AA9668" t="n">
        <v>0.130360436819116</v>
      </c>
      <c r="AB9668" t="n">
        <v>0.3560451364475514</v>
      </c>
      <c r="AC9668" t="n">
        <v>0.1063773957422899</v>
      </c>
      <c r="AD9668" t="n">
        <v>0.1340771217912189</v>
      </c>
      <c r="AE9668" t="n">
        <v>0.4492580181905217</v>
      </c>
      <c r="AF9668" t="n">
        <v>0.1538730212237987</v>
      </c>
      <c r="AG9668" t="n">
        <v>0.1739011135935247</v>
      </c>
      <c r="AH9668" t="n">
        <v>0.5650557264564108</v>
      </c>
      <c r="AI9668" t="n">
        <v>0.1730437884573085</v>
      </c>
      <c r="AJ9668" t="n">
        <v>0.1889128610148031</v>
      </c>
      <c r="AK9668" t="n">
        <v>0.9005418420382549</v>
      </c>
    </row>
    <row r="9669">
      <c r="A9669" t="n">
        <v>22</v>
      </c>
      <c r="B9669" t="n">
        <v>0.1646351882440053</v>
      </c>
      <c r="C9669" t="n">
        <v>0.1848353786752256</v>
      </c>
      <c r="D9669" t="n">
        <v>0.8872184337963069</v>
      </c>
      <c r="E9669" t="n">
        <v>0.1510242714349446</v>
      </c>
      <c r="F9669" t="n">
        <v>0.1705918166591657</v>
      </c>
      <c r="G9669" t="n">
        <v>0.5667354727021047</v>
      </c>
      <c r="H9669" t="n">
        <v>0.1371831243135871</v>
      </c>
      <c r="I9669" t="n">
        <v>0.1540953732826538</v>
      </c>
      <c r="J9669" t="n">
        <v>0.5356878032484191</v>
      </c>
      <c r="K9669" t="n">
        <v>0.1288888228122863</v>
      </c>
      <c r="L9669" t="n">
        <v>0.1526123975452208</v>
      </c>
      <c r="M9669" t="n">
        <v>0.6223015407928307</v>
      </c>
      <c r="N9669" t="n">
        <v>0.1155053528870349</v>
      </c>
      <c r="O9669" t="n">
        <v>0.133611567478561</v>
      </c>
      <c r="P9669" t="n">
        <v>0.4370863346030866</v>
      </c>
      <c r="Q9669" t="n">
        <v>0.1037408940263673</v>
      </c>
      <c r="R9669" t="n">
        <v>0.1283827368423769</v>
      </c>
      <c r="S9669" t="n">
        <v>0.3222365458008642</v>
      </c>
      <c r="T9669" t="n">
        <v>0.1088400628566038</v>
      </c>
      <c r="U9669" t="n">
        <v>0.1247154217358692</v>
      </c>
      <c r="V9669" t="n">
        <v>0.3252538277375671</v>
      </c>
      <c r="W9669" t="n">
        <v>0.1053390192890034</v>
      </c>
      <c r="X9669" t="n">
        <v>0.1182160041567904</v>
      </c>
      <c r="Y9669" t="n">
        <v>0.3466918424467657</v>
      </c>
      <c r="Z9669" t="n">
        <v>0.1164080753885557</v>
      </c>
      <c r="AA9669" t="n">
        <v>0.1297978340992312</v>
      </c>
      <c r="AB9669" t="n">
        <v>0.3574758293236954</v>
      </c>
      <c r="AC9669" t="n">
        <v>0.1058652765638656</v>
      </c>
      <c r="AD9669" t="n">
        <v>0.133550832290469</v>
      </c>
      <c r="AE9669" t="n">
        <v>0.4510087400979015</v>
      </c>
      <c r="AF9669" t="n">
        <v>0.1427743786573834</v>
      </c>
      <c r="AG9669" t="n">
        <v>0.1591100638163416</v>
      </c>
      <c r="AH9669" t="n">
        <v>0.5667594109936633</v>
      </c>
      <c r="AI9669" t="n">
        <v>0.1570588019649534</v>
      </c>
      <c r="AJ9669" t="n">
        <v>0.1712684062708965</v>
      </c>
      <c r="AK9669" t="n">
        <v>0.8987912466485928</v>
      </c>
    </row>
    <row r="9670">
      <c r="A9670" t="n">
        <v>23</v>
      </c>
      <c r="B9670" t="n">
        <v>0.1639122681726772</v>
      </c>
      <c r="C9670" t="n">
        <v>0.1847313276787823</v>
      </c>
      <c r="D9670" t="n">
        <v>0.8949483431021507</v>
      </c>
      <c r="E9670" t="n">
        <v>0.1503611174747097</v>
      </c>
      <c r="F9670" t="n">
        <v>0.1698401602989933</v>
      </c>
      <c r="G9670" t="n">
        <v>0.5959867400443004</v>
      </c>
      <c r="H9670" t="n">
        <v>0.1403046609777271</v>
      </c>
      <c r="I9670" t="n">
        <v>0.1547867446070119</v>
      </c>
      <c r="J9670" t="n">
        <v>0.5406740847667858</v>
      </c>
      <c r="K9670" t="n">
        <v>0.1286741399304213</v>
      </c>
      <c r="L9670" t="n">
        <v>0.152890528125399</v>
      </c>
      <c r="M9670" t="n">
        <v>0.6240728902148114</v>
      </c>
      <c r="N9670" t="n">
        <v>0.1152913545191717</v>
      </c>
      <c r="O9670" t="n">
        <v>0.1343748682369981</v>
      </c>
      <c r="P9670" t="n">
        <v>0.4349351603983059</v>
      </c>
      <c r="Q9670" t="n">
        <v>0.1033485855522193</v>
      </c>
      <c r="R9670" t="n">
        <v>0.1280896410346387</v>
      </c>
      <c r="S9670" t="n">
        <v>0.3204583133716136</v>
      </c>
      <c r="T9670" t="n">
        <v>0.108646897207778</v>
      </c>
      <c r="U9670" t="n">
        <v>0.1245064662848733</v>
      </c>
      <c r="V9670" t="n">
        <v>0.3243034066482233</v>
      </c>
      <c r="W9670" t="n">
        <v>0.1051106696027297</v>
      </c>
      <c r="X9670" t="n">
        <v>0.1181750712570968</v>
      </c>
      <c r="Y9670" t="n">
        <v>0.3453894628685044</v>
      </c>
      <c r="Z9670" t="n">
        <v>0.116223488352558</v>
      </c>
      <c r="AA9670" t="n">
        <v>0.1295869863321739</v>
      </c>
      <c r="AB9670" t="n">
        <v>0.3560726791981082</v>
      </c>
      <c r="AC9670" t="n">
        <v>0.1056657939505556</v>
      </c>
      <c r="AD9670" t="n">
        <v>0.1337781110708252</v>
      </c>
      <c r="AE9670" t="n">
        <v>0.4519835080838185</v>
      </c>
      <c r="AF9670" t="n">
        <v>0.1422712931732261</v>
      </c>
      <c r="AG9670" t="n">
        <v>0.1593901266394753</v>
      </c>
      <c r="AH9670" t="n">
        <v>0.5690742923586555</v>
      </c>
      <c r="AI9670" t="n">
        <v>0.1563615649692341</v>
      </c>
      <c r="AJ9670" t="n">
        <v>0.1707903097841747</v>
      </c>
      <c r="AK9670" t="n">
        <v>0.8977128049967797</v>
      </c>
    </row>
    <row r="9671">
      <c r="A9671" t="n">
        <v>24</v>
      </c>
      <c r="B9671" t="n">
        <v>0.1636603414811537</v>
      </c>
      <c r="C9671" t="n">
        <v>0.1844130891380545</v>
      </c>
      <c r="D9671" t="n">
        <v>0.8918162398035596</v>
      </c>
      <c r="E9671" t="n">
        <v>0.1501300183673551</v>
      </c>
      <c r="F9671" t="n">
        <v>0.1695836521697003</v>
      </c>
      <c r="G9671" t="n">
        <v>0.5939364826308272</v>
      </c>
      <c r="H9671" t="n">
        <v>0.1169466105277905</v>
      </c>
      <c r="I9671" t="n">
        <v>0.1393630145128681</v>
      </c>
      <c r="J9671" t="n">
        <v>0.6034405116750994</v>
      </c>
      <c r="K9671" t="n">
        <v>0.1159852517022985</v>
      </c>
      <c r="L9671" t="n">
        <v>0.1335185770691888</v>
      </c>
      <c r="M9671" t="n">
        <v>0.7068068947963467</v>
      </c>
      <c r="N9671" t="n">
        <v>0.09683532612659226</v>
      </c>
      <c r="O9671" t="n">
        <v>0.1160616602767005</v>
      </c>
      <c r="P9671" t="n">
        <v>0.4852004997846542</v>
      </c>
      <c r="Q9671" t="n">
        <v>0.09287309438295956</v>
      </c>
      <c r="R9671" t="n">
        <v>0.1111189502928862</v>
      </c>
      <c r="S9671" t="n">
        <v>0.3613777173975936</v>
      </c>
      <c r="T9671" t="n">
        <v>0.09087967134746334</v>
      </c>
      <c r="U9671" t="n">
        <v>0.1069563261929501</v>
      </c>
      <c r="V9671" t="n">
        <v>0.360997441922185</v>
      </c>
      <c r="W9671" t="n">
        <v>0.08182627388581352</v>
      </c>
      <c r="X9671" t="n">
        <v>0.1022293722504044</v>
      </c>
      <c r="Y9671" t="n">
        <v>0.3897711161299578</v>
      </c>
      <c r="Z9671" t="n">
        <v>0.09746249004166319</v>
      </c>
      <c r="AA9671" t="n">
        <v>0.1124621461566624</v>
      </c>
      <c r="AB9671" t="n">
        <v>0.3964526467435671</v>
      </c>
      <c r="AC9671" t="n">
        <v>0.08226438615932076</v>
      </c>
      <c r="AD9671" t="n">
        <v>0.1178880823465654</v>
      </c>
      <c r="AE9671" t="n">
        <v>0.4898421454932905</v>
      </c>
      <c r="AF9671" t="n">
        <v>0.1420412196842931</v>
      </c>
      <c r="AG9671" t="n">
        <v>0.1591798066627884</v>
      </c>
      <c r="AH9671" t="n">
        <v>0.5669787603778348</v>
      </c>
      <c r="AI9671" t="n">
        <v>0.1542987586502507</v>
      </c>
      <c r="AJ9671" t="n">
        <v>0.1694314212989792</v>
      </c>
      <c r="AK9671" t="n">
        <v>0.9382517262555609</v>
      </c>
    </row>
    <row r="9681">
      <c r="A9681" t="inlineStr">
        <is>
          <t>PVVAC-P-240to760-E10.8-rDXGF-MBT1985-CZ03</t>
        </is>
      </c>
      <c r="D9681" t="n">
        <v>2015</v>
      </c>
      <c r="F9681" t="inlineStr">
        <is>
          <t>Source Annual kWh:</t>
        </is>
      </c>
      <c r="G9681" s="169" t="n">
        <v>1673760.904000014</v>
      </c>
      <c r="H9681" t="inlineStr">
        <is>
          <t>DEER</t>
        </is>
      </c>
      <c r="K9681" t="inlineStr">
        <is>
          <t>PDAF</t>
        </is>
      </c>
      <c r="L9681" t="inlineStr">
        <is>
          <t>Monthly</t>
        </is>
      </c>
    </row>
    <row r="9682">
      <c r="A9682" t="n">
        <v>243</v>
      </c>
      <c r="B9682" t="inlineStr">
        <is>
          <t>PVVAC-P-240to760-E10.8-20-MM</t>
        </is>
      </c>
      <c r="F9682" t="inlineStr">
        <is>
          <t>Source Sample Size:</t>
        </is>
      </c>
      <c r="G9682" t="n">
        <v>0</v>
      </c>
      <c r="H9682" t="inlineStr">
        <is>
          <t>DEER</t>
        </is>
      </c>
      <c r="K9682" t="inlineStr">
        <is>
          <t>WKWE</t>
        </is>
      </c>
      <c r="L9682" t="inlineStr">
        <is>
          <t>Monthly</t>
        </is>
      </c>
      <c r="N9682" t="inlineStr">
        <is>
          <t>Weekend Peak3</t>
        </is>
      </c>
    </row>
    <row r="9683">
      <c r="B9683" t="n">
        <v>1</v>
      </c>
      <c r="C9683" t="inlineStr">
        <is>
          <t>JANUARY</t>
        </is>
      </c>
      <c r="D9683" t="inlineStr">
        <is>
          <t>JAN</t>
        </is>
      </c>
      <c r="E9683" t="n">
        <v>2</v>
      </c>
      <c r="F9683" t="inlineStr">
        <is>
          <t>FEBRUARY</t>
        </is>
      </c>
      <c r="G9683" t="inlineStr">
        <is>
          <t>FEB</t>
        </is>
      </c>
      <c r="H9683" t="n">
        <v>3</v>
      </c>
      <c r="I9683" t="inlineStr">
        <is>
          <t>MARCH</t>
        </is>
      </c>
      <c r="J9683" t="inlineStr">
        <is>
          <t>MAR</t>
        </is>
      </c>
      <c r="K9683" t="n">
        <v>4</v>
      </c>
      <c r="L9683" t="inlineStr">
        <is>
          <t>APRIL</t>
        </is>
      </c>
      <c r="M9683" t="inlineStr">
        <is>
          <t>APR</t>
        </is>
      </c>
      <c r="N9683" t="n">
        <v>5</v>
      </c>
      <c r="O9683" t="inlineStr">
        <is>
          <t>MAY</t>
        </is>
      </c>
      <c r="P9683" t="inlineStr">
        <is>
          <t>MAY</t>
        </is>
      </c>
      <c r="Q9683" t="n">
        <v>6</v>
      </c>
      <c r="R9683" t="inlineStr">
        <is>
          <t>JUNE</t>
        </is>
      </c>
      <c r="S9683" t="inlineStr">
        <is>
          <t>JUN</t>
        </is>
      </c>
      <c r="T9683" t="n">
        <v>7</v>
      </c>
      <c r="U9683" t="inlineStr">
        <is>
          <t>JULY</t>
        </is>
      </c>
      <c r="V9683" t="inlineStr">
        <is>
          <t>JUL</t>
        </is>
      </c>
      <c r="W9683" t="n">
        <v>8</v>
      </c>
      <c r="X9683" t="inlineStr">
        <is>
          <t>AUGUST</t>
        </is>
      </c>
      <c r="Y9683" t="inlineStr">
        <is>
          <t>AUG</t>
        </is>
      </c>
      <c r="Z9683" t="n">
        <v>9</v>
      </c>
      <c r="AA9683" t="inlineStr">
        <is>
          <t>SEPTEMBER</t>
        </is>
      </c>
      <c r="AB9683" t="inlineStr">
        <is>
          <t>SEP</t>
        </is>
      </c>
      <c r="AC9683" t="n">
        <v>10</v>
      </c>
      <c r="AD9683" t="inlineStr">
        <is>
          <t>OCTOBER</t>
        </is>
      </c>
      <c r="AE9683" t="inlineStr">
        <is>
          <t>OCT</t>
        </is>
      </c>
      <c r="AF9683" t="n">
        <v>11</v>
      </c>
      <c r="AG9683" t="inlineStr">
        <is>
          <t>NOVEMBER</t>
        </is>
      </c>
      <c r="AH9683" t="inlineStr">
        <is>
          <t>NOV</t>
        </is>
      </c>
      <c r="AI9683" t="n">
        <v>12</v>
      </c>
      <c r="AJ9683" t="inlineStr">
        <is>
          <t>DECEMBER</t>
        </is>
      </c>
      <c r="AK9683" t="inlineStr">
        <is>
          <t>DEC</t>
        </is>
      </c>
    </row>
    <row r="9684">
      <c r="B9684" t="n">
        <v>31</v>
      </c>
      <c r="E9684" t="n">
        <v>28</v>
      </c>
      <c r="H9684" t="n">
        <v>31</v>
      </c>
      <c r="K9684" t="n">
        <v>30</v>
      </c>
      <c r="N9684" t="n">
        <v>31</v>
      </c>
      <c r="Q9684" t="n">
        <v>30</v>
      </c>
      <c r="T9684" t="n">
        <v>31</v>
      </c>
      <c r="W9684" t="n">
        <v>31</v>
      </c>
      <c r="Z9684" t="n">
        <v>30</v>
      </c>
      <c r="AC9684" t="n">
        <v>31</v>
      </c>
      <c r="AF9684" t="n">
        <v>30</v>
      </c>
      <c r="AI9684" t="n">
        <v>31</v>
      </c>
    </row>
    <row r="9685">
      <c r="A9685" t="inlineStr">
        <is>
          <t>RATIOS</t>
        </is>
      </c>
      <c r="B9685" t="inlineStr">
        <is>
          <t>E.BKDWN</t>
        </is>
      </c>
      <c r="C9685" t="inlineStr">
        <is>
          <t>PEAK/AVG</t>
        </is>
      </c>
      <c r="D9685" t="inlineStr">
        <is>
          <t>END/AVG</t>
        </is>
      </c>
      <c r="E9685" t="inlineStr">
        <is>
          <t>E.BKDWN</t>
        </is>
      </c>
      <c r="F9685" t="inlineStr">
        <is>
          <t>PEAK/AVG</t>
        </is>
      </c>
      <c r="G9685" t="inlineStr">
        <is>
          <t>END/AVG</t>
        </is>
      </c>
      <c r="H9685" t="inlineStr">
        <is>
          <t>E.BKDWN</t>
        </is>
      </c>
      <c r="I9685" t="inlineStr">
        <is>
          <t>PEAK/AVG</t>
        </is>
      </c>
      <c r="J9685" t="inlineStr">
        <is>
          <t>END/AVG</t>
        </is>
      </c>
      <c r="K9685" t="inlineStr">
        <is>
          <t>E.BKDWN</t>
        </is>
      </c>
      <c r="L9685" t="inlineStr">
        <is>
          <t>PEAK/AVG</t>
        </is>
      </c>
      <c r="M9685" t="inlineStr">
        <is>
          <t>END/AVG</t>
        </is>
      </c>
      <c r="N9685" t="inlineStr">
        <is>
          <t>E.BKDWN</t>
        </is>
      </c>
      <c r="O9685" t="inlineStr">
        <is>
          <t>PEAK/AVG</t>
        </is>
      </c>
      <c r="P9685" t="inlineStr">
        <is>
          <t>END/AVG</t>
        </is>
      </c>
      <c r="Q9685" t="inlineStr">
        <is>
          <t>E.BKDWN</t>
        </is>
      </c>
      <c r="R9685" t="inlineStr">
        <is>
          <t>PEAK/AVG</t>
        </is>
      </c>
      <c r="S9685" t="inlineStr">
        <is>
          <t>END/AVG</t>
        </is>
      </c>
      <c r="T9685" t="inlineStr">
        <is>
          <t>E.BKDWN</t>
        </is>
      </c>
      <c r="U9685" t="inlineStr">
        <is>
          <t>PEAK/AVG</t>
        </is>
      </c>
      <c r="V9685" t="inlineStr">
        <is>
          <t>END/AVG</t>
        </is>
      </c>
      <c r="W9685" t="inlineStr">
        <is>
          <t>E.BKDWN</t>
        </is>
      </c>
      <c r="X9685" t="inlineStr">
        <is>
          <t>PEAK/AVG</t>
        </is>
      </c>
      <c r="Y9685" t="inlineStr">
        <is>
          <t>END/AVG</t>
        </is>
      </c>
      <c r="Z9685" t="inlineStr">
        <is>
          <t>E.BKDWN</t>
        </is>
      </c>
      <c r="AA9685" t="inlineStr">
        <is>
          <t>PEAK/AVG</t>
        </is>
      </c>
      <c r="AB9685" t="inlineStr">
        <is>
          <t>END/AVG</t>
        </is>
      </c>
      <c r="AC9685" t="inlineStr">
        <is>
          <t>E.BKDWN</t>
        </is>
      </c>
      <c r="AD9685" t="inlineStr">
        <is>
          <t>PEAK/AVG</t>
        </is>
      </c>
      <c r="AE9685" t="inlineStr">
        <is>
          <t>END/AVG</t>
        </is>
      </c>
      <c r="AF9685" t="inlineStr">
        <is>
          <t>E.BKDWN</t>
        </is>
      </c>
      <c r="AG9685" t="inlineStr">
        <is>
          <t>PEAK/AVG</t>
        </is>
      </c>
      <c r="AH9685" t="inlineStr">
        <is>
          <t>END/AVG</t>
        </is>
      </c>
      <c r="AI9685" t="inlineStr">
        <is>
          <t>E.BKDWN</t>
        </is>
      </c>
      <c r="AJ9685" t="inlineStr">
        <is>
          <t>PEAK/AVG</t>
        </is>
      </c>
      <c r="AK9685" t="inlineStr">
        <is>
          <t>END/AVG</t>
        </is>
      </c>
    </row>
    <row r="9686">
      <c r="B9686" s="170" t="n">
        <v>0.0740575580286179</v>
      </c>
      <c r="C9686" s="171" t="n">
        <v>1.053842026815633</v>
      </c>
      <c r="D9686" s="171" t="n">
        <v>0.261611747259798</v>
      </c>
      <c r="E9686" s="170" t="n">
        <v>0.07014878568119763</v>
      </c>
      <c r="F9686" s="171" t="n">
        <v>1.032156220866332</v>
      </c>
      <c r="G9686" s="171" t="n">
        <v>0.2518595259372597</v>
      </c>
      <c r="H9686" s="170" t="n">
        <v>0.08596850879414371</v>
      </c>
      <c r="I9686" s="171" t="n">
        <v>1.056760544322848</v>
      </c>
      <c r="J9686" s="171" t="n">
        <v>0.2495731216277894</v>
      </c>
      <c r="K9686" s="170" t="n">
        <v>0.08017507217515379</v>
      </c>
      <c r="L9686" s="171" t="n">
        <v>1.075588900465996</v>
      </c>
      <c r="M9686" s="171" t="n">
        <v>0.239128462672074</v>
      </c>
      <c r="N9686" s="170" t="n">
        <v>0.08784855117160568</v>
      </c>
      <c r="O9686" s="171" t="n">
        <v>1.122228585292314</v>
      </c>
      <c r="P9686" s="171" t="n">
        <v>0.2519781602270624</v>
      </c>
      <c r="Q9686" s="170" t="n">
        <v>0.09208725714851165</v>
      </c>
      <c r="R9686" s="171" t="n">
        <v>1.158800204206104</v>
      </c>
      <c r="S9686" s="171" t="n">
        <v>0.2754961291600096</v>
      </c>
      <c r="T9686" s="170" t="n">
        <v>0.08795641406382489</v>
      </c>
      <c r="U9686" s="171" t="n">
        <v>1.105963485787963</v>
      </c>
      <c r="V9686" s="171" t="n">
        <v>0.2589981875411909</v>
      </c>
      <c r="W9686" s="170" t="n">
        <v>0.09421024951211507</v>
      </c>
      <c r="X9686" s="171" t="n">
        <v>1.141925272712345</v>
      </c>
      <c r="Y9686" s="171" t="n">
        <v>0.2495942211249952</v>
      </c>
      <c r="Z9686" s="170" t="n">
        <v>0.0854059344366991</v>
      </c>
      <c r="AA9686" s="171" t="n">
        <v>1.085350379289557</v>
      </c>
      <c r="AB9686" s="171" t="n">
        <v>0.264863888848368</v>
      </c>
      <c r="AC9686" s="170" t="n">
        <v>0.08872324379697645</v>
      </c>
      <c r="AD9686" s="171" t="n">
        <v>1.193299548807241</v>
      </c>
      <c r="AE9686" s="171" t="n">
        <v>0.2631500051397433</v>
      </c>
      <c r="AF9686" s="170" t="n">
        <v>0.07612684391345255</v>
      </c>
      <c r="AG9686" s="171" t="n">
        <v>1.088718886740576</v>
      </c>
      <c r="AH9686" s="171" t="n">
        <v>0.2592625606146846</v>
      </c>
      <c r="AI9686" s="170" t="n">
        <v>0.07729158127770148</v>
      </c>
      <c r="AJ9686" s="171" t="n">
        <v>1.030844498336844</v>
      </c>
      <c r="AK9686" s="171" t="n">
        <v>0.2423872746707774</v>
      </c>
      <c r="AM9686">
        <f>A9681</f>
        <v/>
      </c>
      <c r="AN9686" s="163">
        <f>1/($B9686*(1/$B9684)*(1/(5/7+2/7*$D9686))*$B9696/SUM($B9688:$B9711))</f>
        <v/>
      </c>
      <c r="AO9686" s="163">
        <f>1/(B9686*(1/B9684)*(1/(5/7+2/7*D9686)))</f>
        <v/>
      </c>
      <c r="AP9686" s="163" t="n"/>
      <c r="AR9686" s="168">
        <f>CHOOSE(AV$3,C9686,F9686,I9686,L9686,O9686,R9686,U9686,X9686,AA9686,AD9686,AG9686,AJ9686)</f>
        <v/>
      </c>
      <c r="AS9686" s="164" t="n"/>
      <c r="AT9686" s="164" t="n"/>
      <c r="AV9686" s="116">
        <f>AN9686/AR9686</f>
        <v/>
      </c>
      <c r="AW9686" s="165">
        <f>AO9686/AR9686</f>
        <v/>
      </c>
      <c r="AX9686" s="163" t="n"/>
    </row>
    <row r="9687">
      <c r="A9687" t="inlineStr">
        <is>
          <t>HOUR</t>
        </is>
      </c>
      <c r="B9687" t="inlineStr">
        <is>
          <t>PEAK</t>
        </is>
      </c>
      <c r="C9687" t="inlineStr">
        <is>
          <t>AVG</t>
        </is>
      </c>
      <c r="D9687" t="inlineStr">
        <is>
          <t>END</t>
        </is>
      </c>
      <c r="E9687" t="inlineStr">
        <is>
          <t>PEAK</t>
        </is>
      </c>
      <c r="F9687" t="inlineStr">
        <is>
          <t>AVG</t>
        </is>
      </c>
      <c r="G9687" t="inlineStr">
        <is>
          <t>END</t>
        </is>
      </c>
      <c r="H9687" t="inlineStr">
        <is>
          <t>PEAK</t>
        </is>
      </c>
      <c r="I9687" t="inlineStr">
        <is>
          <t>AVG</t>
        </is>
      </c>
      <c r="J9687" t="inlineStr">
        <is>
          <t>END</t>
        </is>
      </c>
      <c r="K9687" t="inlineStr">
        <is>
          <t>PEAK</t>
        </is>
      </c>
      <c r="L9687" t="inlineStr">
        <is>
          <t>AVG</t>
        </is>
      </c>
      <c r="M9687" t="inlineStr">
        <is>
          <t>END</t>
        </is>
      </c>
      <c r="N9687" t="inlineStr">
        <is>
          <t>PEAK</t>
        </is>
      </c>
      <c r="O9687" t="inlineStr">
        <is>
          <t>AVG</t>
        </is>
      </c>
      <c r="P9687" t="inlineStr">
        <is>
          <t>END</t>
        </is>
      </c>
      <c r="Q9687" t="inlineStr">
        <is>
          <t>PEAK</t>
        </is>
      </c>
      <c r="R9687" t="inlineStr">
        <is>
          <t>AVG</t>
        </is>
      </c>
      <c r="S9687" t="inlineStr">
        <is>
          <t>END</t>
        </is>
      </c>
      <c r="T9687" t="inlineStr">
        <is>
          <t>PEAK</t>
        </is>
      </c>
      <c r="U9687" t="inlineStr">
        <is>
          <t>AVG</t>
        </is>
      </c>
      <c r="V9687" t="inlineStr">
        <is>
          <t>END</t>
        </is>
      </c>
      <c r="W9687" t="inlineStr">
        <is>
          <t>PEAK</t>
        </is>
      </c>
      <c r="X9687" t="inlineStr">
        <is>
          <t>AVG</t>
        </is>
      </c>
      <c r="Y9687" t="inlineStr">
        <is>
          <t>END</t>
        </is>
      </c>
      <c r="Z9687" t="inlineStr">
        <is>
          <t>PEAK</t>
        </is>
      </c>
      <c r="AA9687" t="inlineStr">
        <is>
          <t>AVG</t>
        </is>
      </c>
      <c r="AB9687" t="inlineStr">
        <is>
          <t>END</t>
        </is>
      </c>
      <c r="AC9687" t="inlineStr">
        <is>
          <t>PEAK</t>
        </is>
      </c>
      <c r="AD9687" t="inlineStr">
        <is>
          <t>AVG</t>
        </is>
      </c>
      <c r="AE9687" t="inlineStr">
        <is>
          <t>END</t>
        </is>
      </c>
      <c r="AF9687" t="inlineStr">
        <is>
          <t>PEAK</t>
        </is>
      </c>
      <c r="AG9687" t="inlineStr">
        <is>
          <t>AVG</t>
        </is>
      </c>
      <c r="AH9687" t="inlineStr">
        <is>
          <t>END</t>
        </is>
      </c>
      <c r="AI9687" t="inlineStr">
        <is>
          <t>PEAK</t>
        </is>
      </c>
      <c r="AJ9687" t="inlineStr">
        <is>
          <t>AVG</t>
        </is>
      </c>
      <c r="AK9687" t="inlineStr">
        <is>
          <t>END</t>
        </is>
      </c>
    </row>
    <row r="9688">
      <c r="A9688" t="n">
        <v>1</v>
      </c>
      <c r="B9688" t="n">
        <v>0.174591501858841</v>
      </c>
      <c r="C9688" t="n">
        <v>0.1689654540595888</v>
      </c>
      <c r="D9688" t="n">
        <v>0.8385798770301378</v>
      </c>
      <c r="E9688" t="n">
        <v>0.1480464167081517</v>
      </c>
      <c r="F9688" t="n">
        <v>0.1563882167939044</v>
      </c>
      <c r="G9688" t="n">
        <v>0.7270579257988586</v>
      </c>
      <c r="H9688" t="n">
        <v>0.1256215895618528</v>
      </c>
      <c r="I9688" t="n">
        <v>0.1373806006535965</v>
      </c>
      <c r="J9688" t="n">
        <v>0.5419840927881873</v>
      </c>
      <c r="K9688" t="n">
        <v>0.1299672410404246</v>
      </c>
      <c r="L9688" t="n">
        <v>0.1449728067464659</v>
      </c>
      <c r="M9688" t="n">
        <v>0.6930616116899111</v>
      </c>
      <c r="N9688" t="n">
        <v>0.1107926941135701</v>
      </c>
      <c r="O9688" t="n">
        <v>0.1282070587458215</v>
      </c>
      <c r="P9688" t="n">
        <v>0.4969496042091789</v>
      </c>
      <c r="Q9688" t="n">
        <v>0.1095189901277013</v>
      </c>
      <c r="R9688" t="n">
        <v>0.1248002772072861</v>
      </c>
      <c r="S9688" t="n">
        <v>0.4155848843948604</v>
      </c>
      <c r="T9688" t="n">
        <v>0.111563497964544</v>
      </c>
      <c r="U9688" t="n">
        <v>0.1269570182806923</v>
      </c>
      <c r="V9688" t="n">
        <v>0.4794564758991111</v>
      </c>
      <c r="W9688" t="n">
        <v>0.1091684917636459</v>
      </c>
      <c r="X9688" t="n">
        <v>0.1231545394141698</v>
      </c>
      <c r="Y9688" t="n">
        <v>0.4497310043546712</v>
      </c>
      <c r="Z9688" t="n">
        <v>0.1141824995027174</v>
      </c>
      <c r="AA9688" t="n">
        <v>0.1268127206098966</v>
      </c>
      <c r="AB9688" t="n">
        <v>0.4344105531351927</v>
      </c>
      <c r="AC9688" t="n">
        <v>0.1065580419237794</v>
      </c>
      <c r="AD9688" t="n">
        <v>0.1296047791947369</v>
      </c>
      <c r="AE9688" t="n">
        <v>0.4927880317193294</v>
      </c>
      <c r="AF9688" t="n">
        <v>0.1308452366391522</v>
      </c>
      <c r="AG9688" t="n">
        <v>0.1481677125040824</v>
      </c>
      <c r="AH9688" t="n">
        <v>0.6316086647171495</v>
      </c>
      <c r="AI9688" t="n">
        <v>0.1478246590710107</v>
      </c>
      <c r="AJ9688" t="n">
        <v>0.1559667128735678</v>
      </c>
      <c r="AK9688" t="n">
        <v>0.8135272299405933</v>
      </c>
    </row>
    <row r="9689">
      <c r="A9689" t="n">
        <v>2</v>
      </c>
      <c r="B9689" t="n">
        <v>0.1751144233829808</v>
      </c>
      <c r="C9689" t="n">
        <v>0.1694234030619881</v>
      </c>
      <c r="D9689" t="n">
        <v>0.8344162239621314</v>
      </c>
      <c r="E9689" t="n">
        <v>0.148476551469154</v>
      </c>
      <c r="F9689" t="n">
        <v>0.1568181120698439</v>
      </c>
      <c r="G9689" t="n">
        <v>0.7311646896419124</v>
      </c>
      <c r="H9689" t="n">
        <v>0.1263218908005066</v>
      </c>
      <c r="I9689" t="n">
        <v>0.1383341917880817</v>
      </c>
      <c r="J9689" t="n">
        <v>0.548620637452983</v>
      </c>
      <c r="K9689" t="n">
        <v>0.1307036624516805</v>
      </c>
      <c r="L9689" t="n">
        <v>0.1460618083665085</v>
      </c>
      <c r="M9689" t="n">
        <v>0.6976783277302534</v>
      </c>
      <c r="N9689" t="n">
        <v>0.1114115970981207</v>
      </c>
      <c r="O9689" t="n">
        <v>0.1292102191039437</v>
      </c>
      <c r="P9689" t="n">
        <v>0.4969749586023958</v>
      </c>
      <c r="Q9689" t="n">
        <v>0.1098163317821547</v>
      </c>
      <c r="R9689" t="n">
        <v>0.1255015497767545</v>
      </c>
      <c r="S9689" t="n">
        <v>0.4156189773322077</v>
      </c>
      <c r="T9689" t="n">
        <v>0.1121742771923527</v>
      </c>
      <c r="U9689" t="n">
        <v>0.1276731413845011</v>
      </c>
      <c r="V9689" t="n">
        <v>0.4794832850253501</v>
      </c>
      <c r="W9689" t="n">
        <v>0.1097896194728555</v>
      </c>
      <c r="X9689" t="n">
        <v>0.1238517893174519</v>
      </c>
      <c r="Y9689" t="n">
        <v>0.4497622829180815</v>
      </c>
      <c r="Z9689" t="n">
        <v>0.1148136546508026</v>
      </c>
      <c r="AA9689" t="n">
        <v>0.1277927872796123</v>
      </c>
      <c r="AB9689" t="n">
        <v>0.4344703485042282</v>
      </c>
      <c r="AC9689" t="n">
        <v>0.1071661299849475</v>
      </c>
      <c r="AD9689" t="n">
        <v>0.1302523099501774</v>
      </c>
      <c r="AE9689" t="n">
        <v>0.4928039019642073</v>
      </c>
      <c r="AF9689" t="n">
        <v>0.1330627059869689</v>
      </c>
      <c r="AG9689" t="n">
        <v>0.1491841971098987</v>
      </c>
      <c r="AH9689" t="n">
        <v>0.6384408035799204</v>
      </c>
      <c r="AI9689" t="n">
        <v>0.1481828624738704</v>
      </c>
      <c r="AJ9689" t="n">
        <v>0.1560601401239848</v>
      </c>
      <c r="AK9689" t="n">
        <v>0.8182439080467542</v>
      </c>
    </row>
    <row r="9690">
      <c r="A9690" t="n">
        <v>3</v>
      </c>
      <c r="B9690" t="n">
        <v>0.1759031176157914</v>
      </c>
      <c r="C9690" t="n">
        <v>0.1702863555468939</v>
      </c>
      <c r="D9690" t="n">
        <v>0.8345996712984612</v>
      </c>
      <c r="E9690" t="n">
        <v>0.1492094545221647</v>
      </c>
      <c r="F9690" t="n">
        <v>0.1580174486906116</v>
      </c>
      <c r="G9690" t="n">
        <v>0.7356680100521081</v>
      </c>
      <c r="H9690" t="n">
        <v>0.1496378781450169</v>
      </c>
      <c r="I9690" t="n">
        <v>0.1566468642983498</v>
      </c>
      <c r="J9690" t="n">
        <v>0.5486404341294704</v>
      </c>
      <c r="K9690" t="n">
        <v>0.1652178470811767</v>
      </c>
      <c r="L9690" t="n">
        <v>0.1791402201585196</v>
      </c>
      <c r="M9690" t="n">
        <v>0.6979030056918417</v>
      </c>
      <c r="N9690" t="n">
        <v>0.1319718600158095</v>
      </c>
      <c r="O9690" t="n">
        <v>0.1525248020733947</v>
      </c>
      <c r="P9690" t="n">
        <v>0.4970099301792467</v>
      </c>
      <c r="Q9690" t="n">
        <v>0.112602450873323</v>
      </c>
      <c r="R9690" t="n">
        <v>0.1494739326185758</v>
      </c>
      <c r="S9690" t="n">
        <v>0.4151226242737703</v>
      </c>
      <c r="T9690" t="n">
        <v>0.114145065764172</v>
      </c>
      <c r="U9690" t="n">
        <v>0.1532823724537329</v>
      </c>
      <c r="V9690" t="n">
        <v>0.4793925464442334</v>
      </c>
      <c r="W9690" t="n">
        <v>0.1953257073272998</v>
      </c>
      <c r="X9690" t="n">
        <v>0.1727599554738027</v>
      </c>
      <c r="Y9690" t="n">
        <v>0.4497535944282453</v>
      </c>
      <c r="Z9690" t="n">
        <v>0.1263856101292818</v>
      </c>
      <c r="AA9690" t="n">
        <v>0.1437741880472602</v>
      </c>
      <c r="AB9690" t="n">
        <v>0.4344226990695279</v>
      </c>
      <c r="AC9690" t="n">
        <v>0.1906527555861626</v>
      </c>
      <c r="AD9690" t="n">
        <v>0.1666352739881538</v>
      </c>
      <c r="AE9690" t="n">
        <v>0.492719260658192</v>
      </c>
      <c r="AF9690" t="n">
        <v>0.133807812711772</v>
      </c>
      <c r="AG9690" t="n">
        <v>0.1502852946263346</v>
      </c>
      <c r="AH9690" t="n">
        <v>0.6350277439013381</v>
      </c>
      <c r="AI9690" t="n">
        <v>0.1489537626978747</v>
      </c>
      <c r="AJ9690" t="n">
        <v>0.1569442680587221</v>
      </c>
      <c r="AK9690" t="n">
        <v>0.8184247985691052</v>
      </c>
    </row>
    <row r="9691">
      <c r="A9691" t="n">
        <v>4</v>
      </c>
      <c r="B9691" t="n">
        <v>0.1961104673679721</v>
      </c>
      <c r="C9691" t="n">
        <v>0.1942105918166928</v>
      </c>
      <c r="D9691" t="n">
        <v>0.8473011438392519</v>
      </c>
      <c r="E9691" t="n">
        <v>0.1658660774329906</v>
      </c>
      <c r="F9691" t="n">
        <v>0.1770644364161317</v>
      </c>
      <c r="G9691" t="n">
        <v>0.7354186600894357</v>
      </c>
      <c r="H9691" t="n">
        <v>0.1726438329521581</v>
      </c>
      <c r="I9691" t="n">
        <v>0.1848479618731546</v>
      </c>
      <c r="J9691" t="n">
        <v>0.552637033759156</v>
      </c>
      <c r="K9691" t="n">
        <v>0.1779420821594706</v>
      </c>
      <c r="L9691" t="n">
        <v>0.199104223405161</v>
      </c>
      <c r="M9691" t="n">
        <v>0.7088223546250375</v>
      </c>
      <c r="N9691" t="n">
        <v>0.1522699526847819</v>
      </c>
      <c r="O9691" t="n">
        <v>0.1766055652301436</v>
      </c>
      <c r="P9691" t="n">
        <v>0.5014146002836195</v>
      </c>
      <c r="Q9691" t="n">
        <v>0.2197738313778257</v>
      </c>
      <c r="R9691" t="n">
        <v>0.1925773022458708</v>
      </c>
      <c r="S9691" t="n">
        <v>0.421869014934712</v>
      </c>
      <c r="T9691" t="n">
        <v>0.1541699071581388</v>
      </c>
      <c r="U9691" t="n">
        <v>0.1805546830858871</v>
      </c>
      <c r="V9691" t="n">
        <v>0.4835850813399201</v>
      </c>
      <c r="W9691" t="n">
        <v>0.2062428352862986</v>
      </c>
      <c r="X9691" t="n">
        <v>0.1904043240460161</v>
      </c>
      <c r="Y9691" t="n">
        <v>0.4540126921459527</v>
      </c>
      <c r="Z9691" t="n">
        <v>0.1568099715513525</v>
      </c>
      <c r="AA9691" t="n">
        <v>0.1776179658274657</v>
      </c>
      <c r="AB9691" t="n">
        <v>0.4382262451217723</v>
      </c>
      <c r="AC9691" t="n">
        <v>0.1647238153306785</v>
      </c>
      <c r="AD9691" t="n">
        <v>0.1892776898863507</v>
      </c>
      <c r="AE9691" t="n">
        <v>0.5004597080932959</v>
      </c>
      <c r="AF9691" t="n">
        <v>0.1360451163113581</v>
      </c>
      <c r="AG9691" t="n">
        <v>0.1739038194087105</v>
      </c>
      <c r="AH9691" t="n">
        <v>0.6350433946159135</v>
      </c>
      <c r="AI9691" t="n">
        <v>0.1837954011914441</v>
      </c>
      <c r="AJ9691" t="n">
        <v>0.1904133928860797</v>
      </c>
      <c r="AK9691" t="n">
        <v>0.8183047684094145</v>
      </c>
    </row>
    <row r="9692">
      <c r="A9692" t="n">
        <v>5</v>
      </c>
      <c r="B9692" t="n">
        <v>0.2152312065767378</v>
      </c>
      <c r="C9692" t="n">
        <v>0.2249197072267422</v>
      </c>
      <c r="D9692" t="n">
        <v>0.8501145042185367</v>
      </c>
      <c r="E9692" t="n">
        <v>0.2017004515323278</v>
      </c>
      <c r="F9692" t="n">
        <v>0.2151199889027604</v>
      </c>
      <c r="G9692" t="n">
        <v>0.7419197844174298</v>
      </c>
      <c r="H9692" t="n">
        <v>0.2015686490990121</v>
      </c>
      <c r="I9692" t="n">
        <v>0.1970839965834901</v>
      </c>
      <c r="J9692" t="n">
        <v>0.5728901983161181</v>
      </c>
      <c r="K9692" t="n">
        <v>0.1812310817008452</v>
      </c>
      <c r="L9692" t="n">
        <v>0.2033086457868014</v>
      </c>
      <c r="M9692" t="n">
        <v>0.7344972206504011</v>
      </c>
      <c r="N9692" t="n">
        <v>0.1574907079615952</v>
      </c>
      <c r="O9692" t="n">
        <v>0.1830516028007891</v>
      </c>
      <c r="P9692" t="n">
        <v>0.5147221595648137</v>
      </c>
      <c r="Q9692" t="n">
        <v>0.2161218089265855</v>
      </c>
      <c r="R9692" t="n">
        <v>0.1963604900723143</v>
      </c>
      <c r="S9692" t="n">
        <v>0.4342327183903321</v>
      </c>
      <c r="T9692" t="n">
        <v>0.1604719864853701</v>
      </c>
      <c r="U9692" t="n">
        <v>0.1873450235814543</v>
      </c>
      <c r="V9692" t="n">
        <v>0.4962946694176955</v>
      </c>
      <c r="W9692" t="n">
        <v>0.2139651142562749</v>
      </c>
      <c r="X9692" t="n">
        <v>0.2009691387143492</v>
      </c>
      <c r="Y9692" t="n">
        <v>0.4674164254162655</v>
      </c>
      <c r="Z9692" t="n">
        <v>0.1625177840504411</v>
      </c>
      <c r="AA9692" t="n">
        <v>0.1874640899905993</v>
      </c>
      <c r="AB9692" t="n">
        <v>0.4497518025033704</v>
      </c>
      <c r="AC9692" t="n">
        <v>0.1884740909301243</v>
      </c>
      <c r="AD9692" t="n">
        <v>0.1977202013248498</v>
      </c>
      <c r="AE9692" t="n">
        <v>0.5150941899033503</v>
      </c>
      <c r="AF9692" t="n">
        <v>0.1814166283755418</v>
      </c>
      <c r="AG9692" t="n">
        <v>0.2018522884516256</v>
      </c>
      <c r="AH9692" t="n">
        <v>0.6473520796789919</v>
      </c>
      <c r="AI9692" t="n">
        <v>0.2013539071417621</v>
      </c>
      <c r="AJ9692" t="n">
        <v>0.2124634907946711</v>
      </c>
      <c r="AK9692" t="n">
        <v>0.8253713327405082</v>
      </c>
    </row>
    <row r="9693">
      <c r="A9693" t="n">
        <v>6</v>
      </c>
      <c r="B9693" t="n">
        <v>0.219383219158214</v>
      </c>
      <c r="C9693" t="n">
        <v>0.2287577220148423</v>
      </c>
      <c r="D9693" t="n">
        <v>0.8708666082241543</v>
      </c>
      <c r="E9693" t="n">
        <v>0.2056175163101861</v>
      </c>
      <c r="F9693" t="n">
        <v>0.2192337012362865</v>
      </c>
      <c r="G9693" t="n">
        <v>0.7602379940246136</v>
      </c>
      <c r="H9693" t="n">
        <v>0.3480413710498934</v>
      </c>
      <c r="I9693" t="n">
        <v>0.3369015523585489</v>
      </c>
      <c r="J9693" t="n">
        <v>0.5800868724744683</v>
      </c>
      <c r="K9693" t="n">
        <v>0.3552191574395597</v>
      </c>
      <c r="L9693" t="n">
        <v>0.3957381028087858</v>
      </c>
      <c r="M9693" t="n">
        <v>0.745271777119462</v>
      </c>
      <c r="N9693" t="n">
        <v>0.3065325125082954</v>
      </c>
      <c r="O9693" t="n">
        <v>0.3577090357266037</v>
      </c>
      <c r="P9693" t="n">
        <v>0.5225715299890015</v>
      </c>
      <c r="Q9693" t="n">
        <v>0.4038688873364135</v>
      </c>
      <c r="R9693" t="n">
        <v>0.3729087050160497</v>
      </c>
      <c r="S9693" t="n">
        <v>0.4388573250681358</v>
      </c>
      <c r="T9693" t="n">
        <v>0.3077501160879362</v>
      </c>
      <c r="U9693" t="n">
        <v>0.3569468453335122</v>
      </c>
      <c r="V9693" t="n">
        <v>0.5035589115082298</v>
      </c>
      <c r="W9693" t="n">
        <v>0.3580349615726017</v>
      </c>
      <c r="X9693" t="n">
        <v>0.3675391473866026</v>
      </c>
      <c r="Y9693" t="n">
        <v>0.4748155433607775</v>
      </c>
      <c r="Z9693" t="n">
        <v>0.3341663181313608</v>
      </c>
      <c r="AA9693" t="n">
        <v>0.3567772267538757</v>
      </c>
      <c r="AB9693" t="n">
        <v>0.4589266544397594</v>
      </c>
      <c r="AC9693" t="n">
        <v>0.3142045995846274</v>
      </c>
      <c r="AD9693" t="n">
        <v>0.3618477240156715</v>
      </c>
      <c r="AE9693" t="n">
        <v>0.5232567858522057</v>
      </c>
      <c r="AF9693" t="n">
        <v>0.1828208934008139</v>
      </c>
      <c r="AG9693" t="n">
        <v>0.2052262988674862</v>
      </c>
      <c r="AH9693" t="n">
        <v>0.6607093626186296</v>
      </c>
      <c r="AI9693" t="n">
        <v>0.2030032412685196</v>
      </c>
      <c r="AJ9693" t="n">
        <v>0.2162224332868731</v>
      </c>
      <c r="AK9693" t="n">
        <v>0.8461720522452402</v>
      </c>
    </row>
    <row r="9694">
      <c r="A9694" t="n">
        <v>7</v>
      </c>
      <c r="B9694" t="n">
        <v>0.4247479079219084</v>
      </c>
      <c r="C9694" t="n">
        <v>0.4365479473438363</v>
      </c>
      <c r="D9694" t="n">
        <v>0.882649340416606</v>
      </c>
      <c r="E9694" t="n">
        <v>0.3964212205637895</v>
      </c>
      <c r="F9694" t="n">
        <v>0.4227381702075944</v>
      </c>
      <c r="G9694" t="n">
        <v>0.7663966376809854</v>
      </c>
      <c r="H9694" t="n">
        <v>0.7415888429367464</v>
      </c>
      <c r="I9694" t="n">
        <v>0.7104223406452804</v>
      </c>
      <c r="J9694" t="n">
        <v>0.5825311797654676</v>
      </c>
      <c r="K9694" t="n">
        <v>0.7589431959640962</v>
      </c>
      <c r="L9694" t="n">
        <v>0.8416740844534017</v>
      </c>
      <c r="M9694" t="n">
        <v>0.7324168691542121</v>
      </c>
      <c r="N9694" t="n">
        <v>0.7249652893385607</v>
      </c>
      <c r="O9694" t="n">
        <v>0.7859693584934</v>
      </c>
      <c r="P9694" t="n">
        <v>0.5249111284803275</v>
      </c>
      <c r="Q9694" t="n">
        <v>0.8471163695195347</v>
      </c>
      <c r="R9694" t="n">
        <v>0.8077500915147238</v>
      </c>
      <c r="S9694" t="n">
        <v>0.5110461117004955</v>
      </c>
      <c r="T9694" t="n">
        <v>0.7077016867648357</v>
      </c>
      <c r="U9694" t="n">
        <v>0.7724439651808808</v>
      </c>
      <c r="V9694" t="n">
        <v>0.5055706270963963</v>
      </c>
      <c r="W9694" t="n">
        <v>0.7610392347528202</v>
      </c>
      <c r="X9694" t="n">
        <v>0.7770067709734063</v>
      </c>
      <c r="Y9694" t="n">
        <v>0.4758894407045322</v>
      </c>
      <c r="Z9694" t="n">
        <v>0.6946906552288754</v>
      </c>
      <c r="AA9694" t="n">
        <v>0.7652767174636105</v>
      </c>
      <c r="AB9694" t="n">
        <v>0.4580745704310031</v>
      </c>
      <c r="AC9694" t="n">
        <v>0.6883812717587464</v>
      </c>
      <c r="AD9694" t="n">
        <v>0.7606063358114475</v>
      </c>
      <c r="AE9694" t="n">
        <v>0.5237572275740215</v>
      </c>
      <c r="AF9694" t="n">
        <v>0.3575434618041897</v>
      </c>
      <c r="AG9694" t="n">
        <v>0.3940065139514715</v>
      </c>
      <c r="AH9694" t="n">
        <v>0.6735044237346699</v>
      </c>
      <c r="AI9694" t="n">
        <v>0.3942162865569097</v>
      </c>
      <c r="AJ9694" t="n">
        <v>0.4191976214372152</v>
      </c>
      <c r="AK9694" t="n">
        <v>0.8531878996074507</v>
      </c>
    </row>
    <row r="9695">
      <c r="A9695" t="n">
        <v>8</v>
      </c>
      <c r="B9695" t="n">
        <v>0.8998820878602238</v>
      </c>
      <c r="C9695" t="n">
        <v>0.9189949012869451</v>
      </c>
      <c r="D9695" t="n">
        <v>0.8855499134639817</v>
      </c>
      <c r="E9695" t="n">
        <v>0.8400073363086139</v>
      </c>
      <c r="F9695" t="n">
        <v>0.8961687516955821</v>
      </c>
      <c r="G9695" t="n">
        <v>0.7695600775688679</v>
      </c>
      <c r="H9695" t="n">
        <v>0.8155678698453883</v>
      </c>
      <c r="I9695" t="n">
        <v>0.8583227983308431</v>
      </c>
      <c r="J9695" t="n">
        <v>0.574001141220174</v>
      </c>
      <c r="K9695" t="n">
        <v>0.8586149511891502</v>
      </c>
      <c r="L9695" t="n">
        <v>0.9085186985342931</v>
      </c>
      <c r="M9695" t="n">
        <v>0.7340278933528609</v>
      </c>
      <c r="N9695" t="n">
        <v>0.8118704799697399</v>
      </c>
      <c r="O9695" t="n">
        <v>0.8614651861778542</v>
      </c>
      <c r="P9695" t="n">
        <v>0.6816616045309175</v>
      </c>
      <c r="Q9695" t="n">
        <v>0.9127860801866527</v>
      </c>
      <c r="R9695" t="n">
        <v>0.8886336410817306</v>
      </c>
      <c r="S9695" t="n">
        <v>0.7880963506518771</v>
      </c>
      <c r="T9695" t="n">
        <v>0.7923145513023213</v>
      </c>
      <c r="U9695" t="n">
        <v>0.8380850439981292</v>
      </c>
      <c r="V9695" t="n">
        <v>0.7130196459339321</v>
      </c>
      <c r="W9695" t="n">
        <v>0.8339158031839208</v>
      </c>
      <c r="X9695" t="n">
        <v>0.8483258991170983</v>
      </c>
      <c r="Y9695" t="n">
        <v>0.5452513927649207</v>
      </c>
      <c r="Z9695" t="n">
        <v>0.8085114946652225</v>
      </c>
      <c r="AA9695" t="n">
        <v>0.8528752911916391</v>
      </c>
      <c r="AB9695" t="n">
        <v>0.4592489888509666</v>
      </c>
      <c r="AC9695" t="n">
        <v>0.7925047838619852</v>
      </c>
      <c r="AD9695" t="n">
        <v>0.8448105813609225</v>
      </c>
      <c r="AE9695" t="n">
        <v>0.5227986647833975</v>
      </c>
      <c r="AF9695" t="n">
        <v>0.762767142578519</v>
      </c>
      <c r="AG9695" t="n">
        <v>0.8318602515545221</v>
      </c>
      <c r="AH9695" t="n">
        <v>0.669378654592341</v>
      </c>
      <c r="AI9695" t="n">
        <v>0.8374032651003078</v>
      </c>
      <c r="AJ9695" t="n">
        <v>0.89043928859741</v>
      </c>
      <c r="AK9695" t="n">
        <v>0.8515970773501398</v>
      </c>
    </row>
    <row r="9696">
      <c r="A9696" t="n">
        <v>9</v>
      </c>
      <c r="B9696" t="n">
        <v>0.9610082428739203</v>
      </c>
      <c r="C9696" t="n">
        <v>0.9792753388334802</v>
      </c>
      <c r="D9696" t="n">
        <v>0.8834492910963383</v>
      </c>
      <c r="E9696" t="n">
        <v>0.8959401392151896</v>
      </c>
      <c r="F9696" t="n">
        <v>0.9558575379595562</v>
      </c>
      <c r="G9696" t="n">
        <v>0.7629027339871508</v>
      </c>
      <c r="H9696" t="n">
        <v>0.8619129200122474</v>
      </c>
      <c r="I9696" t="n">
        <v>0.9089311875655532</v>
      </c>
      <c r="J9696" t="n">
        <v>0.5771197000221259</v>
      </c>
      <c r="K9696" t="n">
        <v>0.8675791128873747</v>
      </c>
      <c r="L9696" t="n">
        <v>0.9120656273719163</v>
      </c>
      <c r="M9696" t="n">
        <v>0.8169390540225676</v>
      </c>
      <c r="N9696" t="n">
        <v>0.8450420944628283</v>
      </c>
      <c r="O9696" t="n">
        <v>0.8898752851305903</v>
      </c>
      <c r="P9696" t="n">
        <v>0.7800838618412886</v>
      </c>
      <c r="Q9696" t="n">
        <v>0.933050330771749</v>
      </c>
      <c r="R9696" t="n">
        <v>0.9074593905314911</v>
      </c>
      <c r="S9696" t="n">
        <v>0.8061926812490851</v>
      </c>
      <c r="T9696" t="n">
        <v>0.8372256265187576</v>
      </c>
      <c r="U9696" t="n">
        <v>0.8560296167423105</v>
      </c>
      <c r="V9696" t="n">
        <v>0.7366539529541082</v>
      </c>
      <c r="W9696" t="n">
        <v>0.8811722475232953</v>
      </c>
      <c r="X9696" t="n">
        <v>0.8692597555661341</v>
      </c>
      <c r="Y9696" t="n">
        <v>0.5929546773616186</v>
      </c>
      <c r="Z9696" t="n">
        <v>0.8444050896071147</v>
      </c>
      <c r="AA9696" t="n">
        <v>0.8738825656823349</v>
      </c>
      <c r="AB9696" t="n">
        <v>0.5720202519440502</v>
      </c>
      <c r="AC9696" t="n">
        <v>0.8560034405698717</v>
      </c>
      <c r="AD9696" t="n">
        <v>0.8718467613472272</v>
      </c>
      <c r="AE9696" t="n">
        <v>0.6644480064327393</v>
      </c>
      <c r="AF9696" t="n">
        <v>0.8674510011338581</v>
      </c>
      <c r="AG9696" t="n">
        <v>0.9068141860944049</v>
      </c>
      <c r="AH9696" t="n">
        <v>0.6609706091619284</v>
      </c>
      <c r="AI9696" t="n">
        <v>0.8937981403939367</v>
      </c>
      <c r="AJ9696" t="n">
        <v>0.950789386368764</v>
      </c>
      <c r="AK9696" t="n">
        <v>0.8537762164464985</v>
      </c>
    </row>
    <row r="9697">
      <c r="A9697" t="n">
        <v>10</v>
      </c>
      <c r="B9697" t="n">
        <v>0.9852656864697388</v>
      </c>
      <c r="C9697" t="n">
        <v>0.9777192164634154</v>
      </c>
      <c r="D9697" t="n">
        <v>0.8457177828133904</v>
      </c>
      <c r="E9697" t="n">
        <v>0.9225619146600987</v>
      </c>
      <c r="F9697" t="n">
        <v>0.9580723211030459</v>
      </c>
      <c r="G9697" t="n">
        <v>0.7582086458344287</v>
      </c>
      <c r="H9697" t="n">
        <v>0.9025047162817151</v>
      </c>
      <c r="I9697" t="n">
        <v>0.9357295802633552</v>
      </c>
      <c r="J9697" t="n">
        <v>0.6561270713728414</v>
      </c>
      <c r="K9697" t="n">
        <v>0.9274048352224334</v>
      </c>
      <c r="L9697" t="n">
        <v>0.9393344742867775</v>
      </c>
      <c r="M9697" t="n">
        <v>0.8457677329161535</v>
      </c>
      <c r="N9697" t="n">
        <v>0.918201183673192</v>
      </c>
      <c r="O9697" t="n">
        <v>0.9357070142690371</v>
      </c>
      <c r="P9697" t="n">
        <v>0.8418401694023182</v>
      </c>
      <c r="Q9697" t="n">
        <v>0.9661414001290518</v>
      </c>
      <c r="R9697" t="n">
        <v>0.9509596642719484</v>
      </c>
      <c r="S9697" t="n">
        <v>0.8400198942316757</v>
      </c>
      <c r="T9697" t="n">
        <v>0.9083722904505919</v>
      </c>
      <c r="U9697" t="n">
        <v>0.9146912822850395</v>
      </c>
      <c r="V9697" t="n">
        <v>0.7785679595883355</v>
      </c>
      <c r="W9697" t="n">
        <v>0.9454043240301711</v>
      </c>
      <c r="X9697" t="n">
        <v>0.9289032511602553</v>
      </c>
      <c r="Y9697" t="n">
        <v>0.6974711281482744</v>
      </c>
      <c r="Z9697" t="n">
        <v>0.900455400022283</v>
      </c>
      <c r="AA9697" t="n">
        <v>0.917126873361425</v>
      </c>
      <c r="AB9697" t="n">
        <v>0.686089261405733</v>
      </c>
      <c r="AC9697" t="n">
        <v>0.8981651201341387</v>
      </c>
      <c r="AD9697" t="n">
        <v>0.9192678089121298</v>
      </c>
      <c r="AE9697" t="n">
        <v>0.7434014166838594</v>
      </c>
      <c r="AF9697" t="n">
        <v>0.9004009824566043</v>
      </c>
      <c r="AG9697" t="n">
        <v>0.9295669253667812</v>
      </c>
      <c r="AH9697" t="n">
        <v>0.7321091264132297</v>
      </c>
      <c r="AI9697" t="n">
        <v>0.8977863320334838</v>
      </c>
      <c r="AJ9697" t="n">
        <v>0.9533931035487472</v>
      </c>
      <c r="AK9697" t="n">
        <v>0.8533197637265475</v>
      </c>
    </row>
    <row r="9698">
      <c r="A9698" t="n">
        <v>11</v>
      </c>
      <c r="B9698" t="n">
        <v>0.9785100421316384</v>
      </c>
      <c r="C9698" t="n">
        <v>0.9936681917355968</v>
      </c>
      <c r="D9698" t="n">
        <v>0.8363739979941085</v>
      </c>
      <c r="E9698" t="n">
        <v>0.9449944249877</v>
      </c>
      <c r="F9698" t="n">
        <v>0.9797023631964465</v>
      </c>
      <c r="G9698" t="n">
        <v>0.7570610351628509</v>
      </c>
      <c r="H9698" t="n">
        <v>0.846709129784242</v>
      </c>
      <c r="I9698" t="n">
        <v>0.8896623466474638</v>
      </c>
      <c r="J9698" t="n">
        <v>0.5757711970002214</v>
      </c>
      <c r="K9698" t="n">
        <v>0.8757170936251065</v>
      </c>
      <c r="L9698" t="n">
        <v>0.8809426107172341</v>
      </c>
      <c r="M9698" t="n">
        <v>0.7296491695236826</v>
      </c>
      <c r="N9698" t="n">
        <v>0.8737132140600261</v>
      </c>
      <c r="O9698" t="n">
        <v>0.8845556651284419</v>
      </c>
      <c r="P9698" t="n">
        <v>0.738691503480546</v>
      </c>
      <c r="Q9698" t="n">
        <v>0.9096309239766864</v>
      </c>
      <c r="R9698" t="n">
        <v>0.8948215395552577</v>
      </c>
      <c r="S9698" t="n">
        <v>0.8144050682159567</v>
      </c>
      <c r="T9698" t="n">
        <v>0.8854156517874691</v>
      </c>
      <c r="U9698" t="n">
        <v>0.8670539665204043</v>
      </c>
      <c r="V9698" t="n">
        <v>0.7447296866734928</v>
      </c>
      <c r="W9698" t="n">
        <v>0.9018986212526038</v>
      </c>
      <c r="X9698" t="n">
        <v>0.8758806184481699</v>
      </c>
      <c r="Y9698" t="n">
        <v>0.7351400758331393</v>
      </c>
      <c r="Z9698" t="n">
        <v>0.8617519396937673</v>
      </c>
      <c r="AA9698" t="n">
        <v>0.86826315262247</v>
      </c>
      <c r="AB9698" t="n">
        <v>0.5905231814499815</v>
      </c>
      <c r="AC9698" t="n">
        <v>0.8462843750765554</v>
      </c>
      <c r="AD9698" t="n">
        <v>0.8545666811369657</v>
      </c>
      <c r="AE9698" t="n">
        <v>0.7587839160358246</v>
      </c>
      <c r="AF9698" t="n">
        <v>0.9158902108050393</v>
      </c>
      <c r="AG9698" t="n">
        <v>0.9751044867775098</v>
      </c>
      <c r="AH9698" t="n">
        <v>0.8560940872804235</v>
      </c>
      <c r="AI9698" t="n">
        <v>0.969161084724187</v>
      </c>
      <c r="AJ9698" t="n">
        <v>0.981697548859549</v>
      </c>
      <c r="AK9698" t="n">
        <v>0.8472523236824576</v>
      </c>
    </row>
    <row r="9699">
      <c r="A9699" t="n">
        <v>12</v>
      </c>
      <c r="B9699" t="n">
        <v>0.9148359186719832</v>
      </c>
      <c r="C9699" t="n">
        <v>0.9059969546212874</v>
      </c>
      <c r="D9699" t="n">
        <v>0.8556585233090891</v>
      </c>
      <c r="E9699" t="n">
        <v>0.8345160219739909</v>
      </c>
      <c r="F9699" t="n">
        <v>0.8928729697514289</v>
      </c>
      <c r="G9699" t="n">
        <v>0.8509758445978931</v>
      </c>
      <c r="H9699" t="n">
        <v>0.9549817350396463</v>
      </c>
      <c r="I9699" t="n">
        <v>0.9555830804105461</v>
      </c>
      <c r="J9699" t="n">
        <v>0.8080188184877669</v>
      </c>
      <c r="K9699" t="n">
        <v>0.9736067614492565</v>
      </c>
      <c r="L9699" t="n">
        <v>0.9877834739360279</v>
      </c>
      <c r="M9699" t="n">
        <v>0.7186865492793661</v>
      </c>
      <c r="N9699" t="n">
        <v>0.9794906989017161</v>
      </c>
      <c r="O9699" t="n">
        <v>0.9942551721094296</v>
      </c>
      <c r="P9699" t="n">
        <v>0.5205361842162781</v>
      </c>
      <c r="Q9699" t="n">
        <v>1</v>
      </c>
      <c r="R9699" t="n">
        <v>0.9913227620251391</v>
      </c>
      <c r="S9699" t="n">
        <v>0.4371947930057337</v>
      </c>
      <c r="T9699" t="n">
        <v>1</v>
      </c>
      <c r="U9699" t="n">
        <v>0.9811546551629254</v>
      </c>
      <c r="V9699" t="n">
        <v>0.5025618182361864</v>
      </c>
      <c r="W9699" t="n">
        <v>0.9926340052366531</v>
      </c>
      <c r="X9699" t="n">
        <v>0.9884798711674173</v>
      </c>
      <c r="Y9699" t="n">
        <v>0.6074036359592268</v>
      </c>
      <c r="Z9699" t="n">
        <v>0.9525286163527517</v>
      </c>
      <c r="AA9699" t="n">
        <v>0.9784326080568406</v>
      </c>
      <c r="AB9699" t="n">
        <v>0.818607010820159</v>
      </c>
      <c r="AC9699" t="n">
        <v>0.9490360143828888</v>
      </c>
      <c r="AD9699" t="n">
        <v>0.9593715773050006</v>
      </c>
      <c r="AE9699" t="n">
        <v>0.9277734575444501</v>
      </c>
      <c r="AF9699" t="n">
        <v>0.8486448247478572</v>
      </c>
      <c r="AG9699" t="n">
        <v>0.8955281342446525</v>
      </c>
      <c r="AH9699" t="n">
        <v>0.9934363310872554</v>
      </c>
      <c r="AI9699" t="n">
        <v>0.9066091797432706</v>
      </c>
      <c r="AJ9699" t="n">
        <v>0.8949437488776855</v>
      </c>
      <c r="AK9699" t="n">
        <v>0.9913257077553009</v>
      </c>
    </row>
    <row r="9700">
      <c r="A9700" t="n">
        <v>13</v>
      </c>
      <c r="B9700" t="n">
        <v>0.9862966337024883</v>
      </c>
      <c r="C9700" t="n">
        <v>1</v>
      </c>
      <c r="D9700" t="n">
        <v>0.891206707556376</v>
      </c>
      <c r="E9700" t="n">
        <v>0.9789117517765801</v>
      </c>
      <c r="F9700" t="n">
        <v>0.999367555550645</v>
      </c>
      <c r="G9700" t="n">
        <v>0.9511574494803456</v>
      </c>
      <c r="H9700" t="n">
        <v>0.9522498541306542</v>
      </c>
      <c r="I9700" t="n">
        <v>0.9879738698847328</v>
      </c>
      <c r="J9700" t="n">
        <v>0.9969385022067473</v>
      </c>
      <c r="K9700" t="n">
        <v>0.9756148856712311</v>
      </c>
      <c r="L9700" t="n">
        <v>0.9820932095191238</v>
      </c>
      <c r="M9700" t="n">
        <v>0.8220101188296774</v>
      </c>
      <c r="N9700" t="n">
        <v>0.9988442991843843</v>
      </c>
      <c r="O9700" t="n">
        <v>0.9991135113394179</v>
      </c>
      <c r="P9700" t="n">
        <v>0.6085395344933405</v>
      </c>
      <c r="Q9700" t="n">
        <v>0.9853496710067433</v>
      </c>
      <c r="R9700" t="n">
        <v>0.9964060541084228</v>
      </c>
      <c r="S9700" t="n">
        <v>0.4381503979849069</v>
      </c>
      <c r="T9700" t="n">
        <v>0.9931640586051785</v>
      </c>
      <c r="U9700" t="n">
        <v>0.99671418583775</v>
      </c>
      <c r="V9700" t="n">
        <v>0.5039466127184558</v>
      </c>
      <c r="W9700" t="n">
        <v>1</v>
      </c>
      <c r="X9700" t="n">
        <v>0.9898486634230804</v>
      </c>
      <c r="Y9700" t="n">
        <v>0.611134473494893</v>
      </c>
      <c r="Z9700" t="n">
        <v>0.9811995097756132</v>
      </c>
      <c r="AA9700" t="n">
        <v>0.9884097348968724</v>
      </c>
      <c r="AB9700" t="n">
        <v>1</v>
      </c>
      <c r="AC9700" t="n">
        <v>0.9676695310862566</v>
      </c>
      <c r="AD9700" t="n">
        <v>0.9757212293820939</v>
      </c>
      <c r="AE9700" t="n">
        <v>1</v>
      </c>
      <c r="AF9700" t="n">
        <v>0.9678850406767447</v>
      </c>
      <c r="AG9700" t="n">
        <v>1</v>
      </c>
      <c r="AH9700" t="n">
        <v>0.9933725243278321</v>
      </c>
      <c r="AI9700" t="n">
        <v>1</v>
      </c>
      <c r="AJ9700" t="n">
        <v>1</v>
      </c>
      <c r="AK9700" t="n">
        <v>1</v>
      </c>
    </row>
    <row r="9701">
      <c r="A9701" t="n">
        <v>14</v>
      </c>
      <c r="B9701" t="n">
        <v>1</v>
      </c>
      <c r="C9701" t="n">
        <v>0.9899634330874519</v>
      </c>
      <c r="D9701" t="n">
        <v>1</v>
      </c>
      <c r="E9701" t="n">
        <v>0.9920799890537617</v>
      </c>
      <c r="F9701" t="n">
        <v>0.9997408598151031</v>
      </c>
      <c r="G9701" t="n">
        <v>0.9813197823144785</v>
      </c>
      <c r="H9701" t="n">
        <v>0.9870254913502208</v>
      </c>
      <c r="I9701" t="n">
        <v>1</v>
      </c>
      <c r="J9701" t="n">
        <v>1</v>
      </c>
      <c r="K9701" t="n">
        <v>1</v>
      </c>
      <c r="L9701" t="n">
        <v>1</v>
      </c>
      <c r="M9701" t="n">
        <v>0.8224794461272177</v>
      </c>
      <c r="N9701" t="n">
        <v>1</v>
      </c>
      <c r="O9701" t="n">
        <v>1</v>
      </c>
      <c r="P9701" t="n">
        <v>0.6915734236998878</v>
      </c>
      <c r="Q9701" t="n">
        <v>0.987504425388642</v>
      </c>
      <c r="R9701" t="n">
        <v>1</v>
      </c>
      <c r="S9701" t="n">
        <v>0.4362341743593035</v>
      </c>
      <c r="T9701" t="n">
        <v>0.9798984123728374</v>
      </c>
      <c r="U9701" t="n">
        <v>1</v>
      </c>
      <c r="V9701" t="n">
        <v>0.5026278099315439</v>
      </c>
      <c r="W9701" t="n">
        <v>0.995153642685413</v>
      </c>
      <c r="X9701" t="n">
        <v>1</v>
      </c>
      <c r="Y9701" t="n">
        <v>0.7242351522397189</v>
      </c>
      <c r="Z9701" t="n">
        <v>1</v>
      </c>
      <c r="AA9701" t="n">
        <v>1</v>
      </c>
      <c r="AB9701" t="n">
        <v>0.995000546567045</v>
      </c>
      <c r="AC9701" t="n">
        <v>1</v>
      </c>
      <c r="AD9701" t="n">
        <v>1</v>
      </c>
      <c r="AE9701" t="n">
        <v>0.9930096861394572</v>
      </c>
      <c r="AF9701" t="n">
        <v>0.9746121577351929</v>
      </c>
      <c r="AG9701" t="n">
        <v>0.9972875292431371</v>
      </c>
      <c r="AH9701" t="n">
        <v>1</v>
      </c>
      <c r="AI9701" t="n">
        <v>0.9909482799334163</v>
      </c>
      <c r="AJ9701" t="n">
        <v>0.9949625293385318</v>
      </c>
      <c r="AK9701" t="n">
        <v>0.9120601570873582</v>
      </c>
    </row>
    <row r="9702">
      <c r="A9702" t="n">
        <v>15</v>
      </c>
      <c r="B9702" t="n">
        <v>0.9734344889872885</v>
      </c>
      <c r="C9702" t="n">
        <v>0.9885237908611511</v>
      </c>
      <c r="D9702" t="n">
        <v>0.9394262910106294</v>
      </c>
      <c r="E9702" t="n">
        <v>1</v>
      </c>
      <c r="F9702" t="n">
        <v>1</v>
      </c>
      <c r="G9702" t="n">
        <v>0.9783606291430024</v>
      </c>
      <c r="H9702" t="n">
        <v>1</v>
      </c>
      <c r="I9702" t="n">
        <v>0.9992853316492603</v>
      </c>
      <c r="J9702" t="n">
        <v>0.9457617644661304</v>
      </c>
      <c r="K9702" t="n">
        <v>0.9735936578654263</v>
      </c>
      <c r="L9702" t="n">
        <v>0.9822530383622003</v>
      </c>
      <c r="M9702" t="n">
        <v>0.717335152947442</v>
      </c>
      <c r="N9702" t="n">
        <v>0.9777296849200579</v>
      </c>
      <c r="O9702" t="n">
        <v>0.9877195912224747</v>
      </c>
      <c r="P9702" t="n">
        <v>0.6816677245568664</v>
      </c>
      <c r="Q9702" t="n">
        <v>0.9802631834898128</v>
      </c>
      <c r="R9702" t="n">
        <v>0.9873717935851851</v>
      </c>
      <c r="S9702" t="n">
        <v>0.7816467690925465</v>
      </c>
      <c r="T9702" t="n">
        <v>0.9625778074051283</v>
      </c>
      <c r="U9702" t="n">
        <v>0.9824249906613794</v>
      </c>
      <c r="V9702" t="n">
        <v>0.772234819074487</v>
      </c>
      <c r="W9702" t="n">
        <v>0.9904288345993782</v>
      </c>
      <c r="X9702" t="n">
        <v>0.9877744415888485</v>
      </c>
      <c r="Y9702" t="n">
        <v>0.6105175907165225</v>
      </c>
      <c r="Z9702" t="n">
        <v>0.9962690680895074</v>
      </c>
      <c r="AA9702" t="n">
        <v>0.9900461110906403</v>
      </c>
      <c r="AB9702" t="n">
        <v>0.7431247004392156</v>
      </c>
      <c r="AC9702" t="n">
        <v>0.9903168645085075</v>
      </c>
      <c r="AD9702" t="n">
        <v>0.9929727019923604</v>
      </c>
      <c r="AE9702" t="n">
        <v>0.9880296032967788</v>
      </c>
      <c r="AF9702" t="n">
        <v>1</v>
      </c>
      <c r="AG9702" t="n">
        <v>0.9964103339815054</v>
      </c>
      <c r="AH9702" t="n">
        <v>0.9362546395339459</v>
      </c>
      <c r="AI9702" t="n">
        <v>0.9884713724276381</v>
      </c>
      <c r="AJ9702" t="n">
        <v>0.9973015887594245</v>
      </c>
      <c r="AK9702" t="n">
        <v>0.853155778860491</v>
      </c>
    </row>
    <row r="9703">
      <c r="A9703" t="n">
        <v>16</v>
      </c>
      <c r="B9703" t="n">
        <v>0.9921279534874241</v>
      </c>
      <c r="C9703" t="n">
        <v>0.9798288277290795</v>
      </c>
      <c r="D9703" t="n">
        <v>0.8150805739796493</v>
      </c>
      <c r="E9703" t="n">
        <v>0.986218220246465</v>
      </c>
      <c r="F9703" t="n">
        <v>0.9915351631502902</v>
      </c>
      <c r="G9703" t="n">
        <v>1</v>
      </c>
      <c r="H9703" t="n">
        <v>0.9133956522269389</v>
      </c>
      <c r="I9703" t="n">
        <v>0.9177993942071294</v>
      </c>
      <c r="J9703" t="n">
        <v>0.7012110907968745</v>
      </c>
      <c r="K9703" t="n">
        <v>0.8751615016707069</v>
      </c>
      <c r="L9703" t="n">
        <v>0.8832368350551441</v>
      </c>
      <c r="M9703" t="n">
        <v>0.9023299936757314</v>
      </c>
      <c r="N9703" t="n">
        <v>0.88759294869617</v>
      </c>
      <c r="O9703" t="n">
        <v>0.8835142694793818</v>
      </c>
      <c r="P9703" t="n">
        <v>1</v>
      </c>
      <c r="Q9703" t="n">
        <v>0.8890632181704095</v>
      </c>
      <c r="R9703" t="n">
        <v>0.8950577878660472</v>
      </c>
      <c r="S9703" t="n">
        <v>1</v>
      </c>
      <c r="T9703" t="n">
        <v>0.8706002672159121</v>
      </c>
      <c r="U9703" t="n">
        <v>0.8803733784819427</v>
      </c>
      <c r="V9703" t="n">
        <v>1</v>
      </c>
      <c r="W9703" t="n">
        <v>0.9064093242754997</v>
      </c>
      <c r="X9703" t="n">
        <v>0.8915429887778448</v>
      </c>
      <c r="Y9703" t="n">
        <v>1</v>
      </c>
      <c r="Z9703" t="n">
        <v>0.9049761508519137</v>
      </c>
      <c r="AA9703" t="n">
        <v>0.885363769899677</v>
      </c>
      <c r="AB9703" t="n">
        <v>0.8000947382878155</v>
      </c>
      <c r="AC9703" t="n">
        <v>0.9036515225338273</v>
      </c>
      <c r="AD9703" t="n">
        <v>0.8884740433709379</v>
      </c>
      <c r="AE9703" t="n">
        <v>0.7564033793041426</v>
      </c>
      <c r="AF9703" t="n">
        <v>0.9775317595956458</v>
      </c>
      <c r="AG9703" t="n">
        <v>0.9794763421059262</v>
      </c>
      <c r="AH9703" t="n">
        <v>0.9062028597467234</v>
      </c>
      <c r="AI9703" t="n">
        <v>0.9797444331340326</v>
      </c>
      <c r="AJ9703" t="n">
        <v>0.9796003446145947</v>
      </c>
      <c r="AK9703" t="n">
        <v>0.8254761478095339</v>
      </c>
    </row>
    <row r="9704">
      <c r="A9704" t="n">
        <v>17</v>
      </c>
      <c r="B9704" t="n">
        <v>0.8876596792225326</v>
      </c>
      <c r="C9704" t="n">
        <v>0.8780580201992511</v>
      </c>
      <c r="D9704" t="n">
        <v>0.812131883598154</v>
      </c>
      <c r="E9704" t="n">
        <v>0.8862821218234801</v>
      </c>
      <c r="F9704" t="n">
        <v>0.8896459317691625</v>
      </c>
      <c r="G9704" t="n">
        <v>0.7232861320863834</v>
      </c>
      <c r="H9704" t="n">
        <v>0.556355634921603</v>
      </c>
      <c r="I9704" t="n">
        <v>0.6064994251725914</v>
      </c>
      <c r="J9704" t="n">
        <v>0.8056944557660731</v>
      </c>
      <c r="K9704" t="n">
        <v>0.5121981261875124</v>
      </c>
      <c r="L9704" t="n">
        <v>0.5053129431860613</v>
      </c>
      <c r="M9704" t="n">
        <v>1</v>
      </c>
      <c r="N9704" t="n">
        <v>0.5503751922393076</v>
      </c>
      <c r="O9704" t="n">
        <v>0.5228262229616781</v>
      </c>
      <c r="P9704" t="n">
        <v>0.9639408071090222</v>
      </c>
      <c r="Q9704" t="n">
        <v>0.5692958894044664</v>
      </c>
      <c r="R9704" t="n">
        <v>0.5396339775987248</v>
      </c>
      <c r="S9704" t="n">
        <v>0.9786387692850712</v>
      </c>
      <c r="T9704" t="n">
        <v>0.5376879841151819</v>
      </c>
      <c r="U9704" t="n">
        <v>0.5202952862041633</v>
      </c>
      <c r="V9704" t="n">
        <v>0.9717679278298321</v>
      </c>
      <c r="W9704" t="n">
        <v>0.5867415439651367</v>
      </c>
      <c r="X9704" t="n">
        <v>0.5368106960669963</v>
      </c>
      <c r="Y9704" t="n">
        <v>0.9518032091806059</v>
      </c>
      <c r="Z9704" t="n">
        <v>0.5633963846826462</v>
      </c>
      <c r="AA9704" t="n">
        <v>0.5227023472902258</v>
      </c>
      <c r="AB9704" t="n">
        <v>0.8727292942184417</v>
      </c>
      <c r="AC9704" t="n">
        <v>0.5734292192573922</v>
      </c>
      <c r="AD9704" t="n">
        <v>0.5232532562714216</v>
      </c>
      <c r="AE9704" t="n">
        <v>0.7867102569392646</v>
      </c>
      <c r="AF9704" t="n">
        <v>0.8451592855702514</v>
      </c>
      <c r="AG9704" t="n">
        <v>0.8612687169350199</v>
      </c>
      <c r="AH9704" t="n">
        <v>0.6444061336354323</v>
      </c>
      <c r="AI9704" t="n">
        <v>0.8052557812067459</v>
      </c>
      <c r="AJ9704" t="n">
        <v>0.8511512823655485</v>
      </c>
      <c r="AK9704" t="n">
        <v>0.8223824127076435</v>
      </c>
    </row>
    <row r="9705">
      <c r="A9705" t="n">
        <v>18</v>
      </c>
      <c r="B9705" t="n">
        <v>0.4895588173036066</v>
      </c>
      <c r="C9705" t="n">
        <v>0.5014766446008776</v>
      </c>
      <c r="D9705" t="n">
        <v>0.8041819978016391</v>
      </c>
      <c r="E9705" t="n">
        <v>0.529174199483547</v>
      </c>
      <c r="F9705" t="n">
        <v>0.5114798733638016</v>
      </c>
      <c r="G9705" t="n">
        <v>0.7202849198850588</v>
      </c>
      <c r="H9705" t="n">
        <v>0.3622508747346591</v>
      </c>
      <c r="I9705" t="n">
        <v>0.3818377447980124</v>
      </c>
      <c r="J9705" t="n">
        <v>0.5522585678851328</v>
      </c>
      <c r="K9705" t="n">
        <v>0.3306007993186136</v>
      </c>
      <c r="L9705" t="n">
        <v>0.3252933167206697</v>
      </c>
      <c r="M9705" t="n">
        <v>0.7953050627434012</v>
      </c>
      <c r="N9705" t="n">
        <v>0.3828223561574335</v>
      </c>
      <c r="O9705" t="n">
        <v>0.3466483229008653</v>
      </c>
      <c r="P9705" t="n">
        <v>0.8994103792142936</v>
      </c>
      <c r="Q9705" t="n">
        <v>0.4046858821626687</v>
      </c>
      <c r="R9705" t="n">
        <v>0.3564209362749072</v>
      </c>
      <c r="S9705" t="n">
        <v>0.9478057183883268</v>
      </c>
      <c r="T9705" t="n">
        <v>0.3678417899477818</v>
      </c>
      <c r="U9705" t="n">
        <v>0.3432496417172585</v>
      </c>
      <c r="V9705" t="n">
        <v>0.9495514111396044</v>
      </c>
      <c r="W9705" t="n">
        <v>0.4182074053588713</v>
      </c>
      <c r="X9705" t="n">
        <v>0.3565886295682137</v>
      </c>
      <c r="Y9705" t="n">
        <v>0.8856290640411209</v>
      </c>
      <c r="Z9705" t="n">
        <v>0.3723593711081439</v>
      </c>
      <c r="AA9705" t="n">
        <v>0.3437717624146561</v>
      </c>
      <c r="AB9705" t="n">
        <v>0.5441976535923468</v>
      </c>
      <c r="AC9705" t="n">
        <v>0.3874130670883905</v>
      </c>
      <c r="AD9705" t="n">
        <v>0.3428084126323897</v>
      </c>
      <c r="AE9705" t="n">
        <v>0.5021990869319114</v>
      </c>
      <c r="AF9705" t="n">
        <v>0.4800087270707786</v>
      </c>
      <c r="AG9705" t="n">
        <v>0.5026734403688535</v>
      </c>
      <c r="AH9705" t="n">
        <v>0.637913494888838</v>
      </c>
      <c r="AI9705" t="n">
        <v>0.4542360640348526</v>
      </c>
      <c r="AJ9705" t="n">
        <v>0.4835678357318799</v>
      </c>
      <c r="AK9705" t="n">
        <v>0.8144384448148662</v>
      </c>
    </row>
    <row r="9706">
      <c r="A9706" t="n">
        <v>19</v>
      </c>
      <c r="B9706" t="n">
        <v>0.3039052124378492</v>
      </c>
      <c r="C9706" t="n">
        <v>0.3136541379719795</v>
      </c>
      <c r="D9706" t="n">
        <v>0.7999446650657627</v>
      </c>
      <c r="E9706" t="n">
        <v>0.3064371741237915</v>
      </c>
      <c r="F9706" t="n">
        <v>0.3102577039271215</v>
      </c>
      <c r="G9706" t="n">
        <v>0.7124799656317642</v>
      </c>
      <c r="H9706" t="n">
        <v>0.3017906786117989</v>
      </c>
      <c r="I9706" t="n">
        <v>0.3053052312539636</v>
      </c>
      <c r="J9706" t="n">
        <v>0.5489944452854799</v>
      </c>
      <c r="K9706" t="n">
        <v>0.2968813470484177</v>
      </c>
      <c r="L9706" t="n">
        <v>0.2792073800595787</v>
      </c>
      <c r="M9706" t="n">
        <v>0.6966481376693405</v>
      </c>
      <c r="N9706" t="n">
        <v>0.3291765475972068</v>
      </c>
      <c r="O9706" t="n">
        <v>0.3038700110194306</v>
      </c>
      <c r="P9706" t="n">
        <v>0.5628238149444039</v>
      </c>
      <c r="Q9706" t="n">
        <v>0.3556328458597537</v>
      </c>
      <c r="R9706" t="n">
        <v>0.3127835533640101</v>
      </c>
      <c r="S9706" t="n">
        <v>0.8506007376107269</v>
      </c>
      <c r="T9706" t="n">
        <v>0.3162263871440088</v>
      </c>
      <c r="U9706" t="n">
        <v>0.3028913182769939</v>
      </c>
      <c r="V9706" t="n">
        <v>0.8633147009905974</v>
      </c>
      <c r="W9706" t="n">
        <v>0.3556084375236966</v>
      </c>
      <c r="X9706" t="n">
        <v>0.3077888665810466</v>
      </c>
      <c r="Y9706" t="n">
        <v>0.5420244876397544</v>
      </c>
      <c r="Z9706" t="n">
        <v>0.3018624910095391</v>
      </c>
      <c r="AA9706" t="n">
        <v>0.2913268080730237</v>
      </c>
      <c r="AB9706" t="n">
        <v>0.4404517540130634</v>
      </c>
      <c r="AC9706" t="n">
        <v>0.3168645085075167</v>
      </c>
      <c r="AD9706" t="n">
        <v>0.2991624784534822</v>
      </c>
      <c r="AE9706" t="n">
        <v>0.5000005290081626</v>
      </c>
      <c r="AF9706" t="n">
        <v>0.322323119795575</v>
      </c>
      <c r="AG9706" t="n">
        <v>0.3171694055530697</v>
      </c>
      <c r="AH9706" t="n">
        <v>0.6343692099880454</v>
      </c>
      <c r="AI9706" t="n">
        <v>0.2806309320626921</v>
      </c>
      <c r="AJ9706" t="n">
        <v>0.3006553314603545</v>
      </c>
      <c r="AK9706" t="n">
        <v>0.810832468327253</v>
      </c>
    </row>
    <row r="9707">
      <c r="A9707" t="n">
        <v>20</v>
      </c>
      <c r="B9707" t="n">
        <v>0.2716157883100775</v>
      </c>
      <c r="C9707" t="n">
        <v>0.2818000905665837</v>
      </c>
      <c r="D9707" t="n">
        <v>0.8103650752359628</v>
      </c>
      <c r="E9707" t="n">
        <v>0.2513879306078364</v>
      </c>
      <c r="F9707" t="n">
        <v>0.2744483603951305</v>
      </c>
      <c r="G9707" t="n">
        <v>0.7146294824786587</v>
      </c>
      <c r="H9707" t="n">
        <v>0.1541169817594315</v>
      </c>
      <c r="I9707" t="n">
        <v>0.1976851694528581</v>
      </c>
      <c r="J9707" t="n">
        <v>0.5446088991883362</v>
      </c>
      <c r="K9707" t="n">
        <v>0.15730786870209</v>
      </c>
      <c r="L9707" t="n">
        <v>0.17518224610483</v>
      </c>
      <c r="M9707" t="n">
        <v>0.6949189495057085</v>
      </c>
      <c r="N9707" t="n">
        <v>0.1359542430810836</v>
      </c>
      <c r="O9707" t="n">
        <v>0.1573308503656483</v>
      </c>
      <c r="P9707" t="n">
        <v>0.498673702947929</v>
      </c>
      <c r="Q9707" t="n">
        <v>0.1339510258842857</v>
      </c>
      <c r="R9707" t="n">
        <v>0.1530842134430067</v>
      </c>
      <c r="S9707" t="n">
        <v>0.4186712979582342</v>
      </c>
      <c r="T9707" t="n">
        <v>0.1371740635335743</v>
      </c>
      <c r="U9707" t="n">
        <v>0.155847816673901</v>
      </c>
      <c r="V9707" t="n">
        <v>0.4813516749001618</v>
      </c>
      <c r="W9707" t="n">
        <v>0.1343397758141568</v>
      </c>
      <c r="X9707" t="n">
        <v>0.1511664216958785</v>
      </c>
      <c r="Y9707" t="n">
        <v>0.450880491560001</v>
      </c>
      <c r="Z9707" t="n">
        <v>0.1400551939927096</v>
      </c>
      <c r="AA9707" t="n">
        <v>0.1556009060385845</v>
      </c>
      <c r="AB9707" t="n">
        <v>0.4359250577165456</v>
      </c>
      <c r="AC9707" t="n">
        <v>0.1309174943723274</v>
      </c>
      <c r="AD9707" t="n">
        <v>0.1573337171898073</v>
      </c>
      <c r="AE9707" t="n">
        <v>0.494886078092185</v>
      </c>
      <c r="AF9707" t="n">
        <v>0.2948778044805576</v>
      </c>
      <c r="AG9707" t="n">
        <v>0.2798892282568261</v>
      </c>
      <c r="AH9707" t="n">
        <v>0.6358813097962639</v>
      </c>
      <c r="AI9707" t="n">
        <v>0.2499162617805688</v>
      </c>
      <c r="AJ9707" t="n">
        <v>0.268664679674907</v>
      </c>
      <c r="AK9707" t="n">
        <v>0.8133547922463897</v>
      </c>
    </row>
    <row r="9708">
      <c r="A9708" t="n">
        <v>21</v>
      </c>
      <c r="B9708" t="n">
        <v>0.1904594653499811</v>
      </c>
      <c r="C9708" t="n">
        <v>0.1995798624273129</v>
      </c>
      <c r="D9708" t="n">
        <v>0.8071397101832818</v>
      </c>
      <c r="E9708" t="n">
        <v>0.1747460676512458</v>
      </c>
      <c r="F9708" t="n">
        <v>0.1894538169471051</v>
      </c>
      <c r="G9708" t="n">
        <v>0.7247416749407793</v>
      </c>
      <c r="H9708" t="n">
        <v>0.1398028501169201</v>
      </c>
      <c r="I9708" t="n">
        <v>0.1559120550337584</v>
      </c>
      <c r="J9708" t="n">
        <v>0.5423753682764083</v>
      </c>
      <c r="K9708" t="n">
        <v>0.1425008189739894</v>
      </c>
      <c r="L9708" t="n">
        <v>0.1586798435564689</v>
      </c>
      <c r="M9708" t="n">
        <v>0.693031654628366</v>
      </c>
      <c r="N9708" t="n">
        <v>0.1233813959914565</v>
      </c>
      <c r="O9708" t="n">
        <v>0.1426510542177409</v>
      </c>
      <c r="P9708" t="n">
        <v>0.4973911203669217</v>
      </c>
      <c r="Q9708" t="n">
        <v>0.1216399698323271</v>
      </c>
      <c r="R9708" t="n">
        <v>0.1388571820311915</v>
      </c>
      <c r="S9708" t="n">
        <v>0.4166437709195267</v>
      </c>
      <c r="T9708" t="n">
        <v>0.1241465756195392</v>
      </c>
      <c r="U9708" t="n">
        <v>0.1412711636319174</v>
      </c>
      <c r="V9708" t="n">
        <v>0.4800483389168494</v>
      </c>
      <c r="W9708" t="n">
        <v>0.1219924929412237</v>
      </c>
      <c r="X9708" t="n">
        <v>0.1371004363452276</v>
      </c>
      <c r="Y9708" t="n">
        <v>0.4496432506073255</v>
      </c>
      <c r="Z9708" t="n">
        <v>0.1271095135847104</v>
      </c>
      <c r="AA9708" t="n">
        <v>0.1410827542521247</v>
      </c>
      <c r="AB9708" t="n">
        <v>0.4348618213108826</v>
      </c>
      <c r="AC9708" t="n">
        <v>0.1190028880099951</v>
      </c>
      <c r="AD9708" t="n">
        <v>0.1431067490323365</v>
      </c>
      <c r="AE9708" t="n">
        <v>0.4934863224939561</v>
      </c>
      <c r="AF9708" t="n">
        <v>0.1587394671858833</v>
      </c>
      <c r="AG9708" t="n">
        <v>0.1778968935765018</v>
      </c>
      <c r="AH9708" t="n">
        <v>0.6298124442443295</v>
      </c>
      <c r="AI9708" t="n">
        <v>0.1765121741929343</v>
      </c>
      <c r="AJ9708" t="n">
        <v>0.189768903209474</v>
      </c>
      <c r="AK9708" t="n">
        <v>0.8056965299449891</v>
      </c>
    </row>
    <row r="9709">
      <c r="A9709" t="n">
        <v>22</v>
      </c>
      <c r="B9709" t="n">
        <v>0.1771316304018891</v>
      </c>
      <c r="C9709" t="n">
        <v>0.1829519947135385</v>
      </c>
      <c r="D9709" t="n">
        <v>0.8432021484389683</v>
      </c>
      <c r="E9709" t="n">
        <v>0.158243740120001</v>
      </c>
      <c r="F9709" t="n">
        <v>0.1725221791344889</v>
      </c>
      <c r="G9709" t="n">
        <v>0.7232170351087751</v>
      </c>
      <c r="H9709" t="n">
        <v>0.1391956228284082</v>
      </c>
      <c r="I9709" t="n">
        <v>0.1518133313376965</v>
      </c>
      <c r="J9709" t="n">
        <v>0.5436668102896138</v>
      </c>
      <c r="K9709" t="n">
        <v>0.1419812618751229</v>
      </c>
      <c r="L9709" t="n">
        <v>0.1583527357999424</v>
      </c>
      <c r="M9709" t="n">
        <v>0.7004260559864195</v>
      </c>
      <c r="N9709" t="n">
        <v>0.1228185510082513</v>
      </c>
      <c r="O9709" t="n">
        <v>0.1420344732921578</v>
      </c>
      <c r="P9709" t="n">
        <v>0.4994133517983259</v>
      </c>
      <c r="Q9709" t="n">
        <v>0.1211597769548547</v>
      </c>
      <c r="R9709" t="n">
        <v>0.1382732081816813</v>
      </c>
      <c r="S9709" t="n">
        <v>0.4180736688212066</v>
      </c>
      <c r="T9709" t="n">
        <v>0.1235830862013463</v>
      </c>
      <c r="U9709" t="n">
        <v>0.1406569646466639</v>
      </c>
      <c r="V9709" t="n">
        <v>0.4820239652966172</v>
      </c>
      <c r="W9709" t="n">
        <v>0.1212866153111883</v>
      </c>
      <c r="X9709" t="n">
        <v>0.1364780619311081</v>
      </c>
      <c r="Y9709" t="n">
        <v>0.4513757354806647</v>
      </c>
      <c r="Z9709" t="n">
        <v>0.1265466071910855</v>
      </c>
      <c r="AA9709" t="n">
        <v>0.1404868077989828</v>
      </c>
      <c r="AB9709" t="n">
        <v>0.4366930544875957</v>
      </c>
      <c r="AC9709" t="n">
        <v>0.1183681246444427</v>
      </c>
      <c r="AD9709" t="n">
        <v>0.1425668373435437</v>
      </c>
      <c r="AE9709" t="n">
        <v>0.4953970999772526</v>
      </c>
      <c r="AF9709" t="n">
        <v>0.1438036144618141</v>
      </c>
      <c r="AG9709" t="n">
        <v>0.1620096616873079</v>
      </c>
      <c r="AH9709" t="n">
        <v>0.628550755869319</v>
      </c>
      <c r="AI9709" t="n">
        <v>0.162099028346023</v>
      </c>
      <c r="AJ9709" t="n">
        <v>0.1728145492304075</v>
      </c>
      <c r="AK9709" t="n">
        <v>0.8041800925753738</v>
      </c>
    </row>
    <row r="9710">
      <c r="A9710" t="n">
        <v>23</v>
      </c>
      <c r="B9710" t="n">
        <v>0.1763578319846087</v>
      </c>
      <c r="C9710" t="n">
        <v>0.1825449685931935</v>
      </c>
      <c r="D9710" t="n">
        <v>0.8799547697059278</v>
      </c>
      <c r="E9710" t="n">
        <v>0.1575748842056845</v>
      </c>
      <c r="F9710" t="n">
        <v>0.1714149103198189</v>
      </c>
      <c r="G9710" t="n">
        <v>0.7349485002200588</v>
      </c>
      <c r="H9710" t="n">
        <v>0.1389703196801337</v>
      </c>
      <c r="I9710" t="n">
        <v>0.1514954676262014</v>
      </c>
      <c r="J9710" t="n">
        <v>0.5426816345067716</v>
      </c>
      <c r="K9710" t="n">
        <v>0.1417565354124353</v>
      </c>
      <c r="L9710" t="n">
        <v>0.1587024917704039</v>
      </c>
      <c r="M9710" t="n">
        <v>0.6980028625636587</v>
      </c>
      <c r="N9710" t="n">
        <v>0.1226197999125722</v>
      </c>
      <c r="O9710" t="n">
        <v>0.1418112538944217</v>
      </c>
      <c r="P9710" t="n">
        <v>0.4975537381992786</v>
      </c>
      <c r="Q9710" t="n">
        <v>0.1209719237226953</v>
      </c>
      <c r="R9710" t="n">
        <v>0.1380963043343963</v>
      </c>
      <c r="S9710" t="n">
        <v>0.4165134155708461</v>
      </c>
      <c r="T9710" t="n">
        <v>0.1233779737740971</v>
      </c>
      <c r="U9710" t="n">
        <v>0.1404309089844164</v>
      </c>
      <c r="V9710" t="n">
        <v>0.4801318596562862</v>
      </c>
      <c r="W9710" t="n">
        <v>0.1208204907466468</v>
      </c>
      <c r="X9710" t="n">
        <v>0.1362224246067643</v>
      </c>
      <c r="Y9710" t="n">
        <v>0.4498074630652298</v>
      </c>
      <c r="Z9710" t="n">
        <v>0.1263231946016985</v>
      </c>
      <c r="AA9710" t="n">
        <v>0.1402618350040264</v>
      </c>
      <c r="AB9710" t="n">
        <v>0.4350019667070597</v>
      </c>
      <c r="AC9710" t="n">
        <v>0.1179162776518111</v>
      </c>
      <c r="AD9710" t="n">
        <v>0.1422740408280402</v>
      </c>
      <c r="AE9710" t="n">
        <v>0.4935783699142479</v>
      </c>
      <c r="AF9710" t="n">
        <v>0.1432654450971383</v>
      </c>
      <c r="AG9710" t="n">
        <v>0.1620759738081808</v>
      </c>
      <c r="AH9710" t="n">
        <v>0.6379219221966863</v>
      </c>
      <c r="AI9710" t="n">
        <v>0.1634431993303849</v>
      </c>
      <c r="AJ9710" t="n">
        <v>0.1723499465986727</v>
      </c>
      <c r="AK9710" t="n">
        <v>0.8076085596718949</v>
      </c>
    </row>
    <row r="9711">
      <c r="A9711" t="n">
        <v>24</v>
      </c>
      <c r="B9711" t="n">
        <v>0.1760850033633184</v>
      </c>
      <c r="C9711" t="n">
        <v>0.1822469269587403</v>
      </c>
      <c r="D9711" t="n">
        <v>0.8773038053292955</v>
      </c>
      <c r="E9711" t="n">
        <v>0.1615530848886598</v>
      </c>
      <c r="F9711" t="n">
        <v>0.1725948513227688</v>
      </c>
      <c r="G9711" t="n">
        <v>0.7277534018995661</v>
      </c>
      <c r="H9711" t="n">
        <v>0.1252679085513136</v>
      </c>
      <c r="I9711" t="n">
        <v>0.136107236716256</v>
      </c>
      <c r="J9711" t="n">
        <v>0.6042551209344031</v>
      </c>
      <c r="K9711" t="n">
        <v>0.1277795977199764</v>
      </c>
      <c r="L9711" t="n">
        <v>0.1375660461155383</v>
      </c>
      <c r="M9711" t="n">
        <v>0.7913457377758547</v>
      </c>
      <c r="N9711" t="n">
        <v>0.1030045956236254</v>
      </c>
      <c r="O9711" t="n">
        <v>0.1213007233153792</v>
      </c>
      <c r="P9711" t="n">
        <v>0.5553460175242572</v>
      </c>
      <c r="Q9711" t="n">
        <v>0.1016869553715187</v>
      </c>
      <c r="R9711" t="n">
        <v>0.119841408655099</v>
      </c>
      <c r="S9711" t="n">
        <v>0.4698859089879011</v>
      </c>
      <c r="T9711" t="n">
        <v>0.1112091092707968</v>
      </c>
      <c r="U9711" t="n">
        <v>0.1206417928169331</v>
      </c>
      <c r="V9711" t="n">
        <v>0.535335975063388</v>
      </c>
      <c r="W9711" t="n">
        <v>0.1018024970002989</v>
      </c>
      <c r="X9711" t="n">
        <v>0.1180678600243628</v>
      </c>
      <c r="Y9711" t="n">
        <v>0.5076615103375652</v>
      </c>
      <c r="Z9711" t="n">
        <v>0.1061069802142778</v>
      </c>
      <c r="AA9711" t="n">
        <v>0.1215183608352545</v>
      </c>
      <c r="AB9711" t="n">
        <v>0.484349963608912</v>
      </c>
      <c r="AC9711" t="n">
        <v>0.09181530890274675</v>
      </c>
      <c r="AD9711" t="n">
        <v>0.1239155903246372</v>
      </c>
      <c r="AE9711" t="n">
        <v>0.5350811763025504</v>
      </c>
      <c r="AF9711" t="n">
        <v>0.1449097045688199</v>
      </c>
      <c r="AG9711" t="n">
        <v>0.1618445027082345</v>
      </c>
      <c r="AH9711" t="n">
        <v>0.6323887926436828</v>
      </c>
      <c r="AI9711" t="n">
        <v>0.1631903498695428</v>
      </c>
      <c r="AJ9711" t="n">
        <v>0.1721077747201906</v>
      </c>
      <c r="AK9711" t="n">
        <v>0.8046433075578427</v>
      </c>
    </row>
    <row r="9721">
      <c r="A9721" t="inlineStr">
        <is>
          <t>PVVAC-P-240to760-E10.8-rDXGF-MBT1985-CZ04</t>
        </is>
      </c>
      <c r="D9721" t="n">
        <v>2015</v>
      </c>
      <c r="F9721" t="inlineStr">
        <is>
          <t>Source Annual kWh:</t>
        </is>
      </c>
      <c r="G9721" s="169" t="n">
        <v>1810104.603000005</v>
      </c>
      <c r="H9721" t="inlineStr">
        <is>
          <t>DEER</t>
        </is>
      </c>
      <c r="K9721" t="inlineStr">
        <is>
          <t>PDAF</t>
        </is>
      </c>
      <c r="L9721" t="inlineStr">
        <is>
          <t>Monthly</t>
        </is>
      </c>
    </row>
    <row r="9722">
      <c r="A9722" t="n">
        <v>244</v>
      </c>
      <c r="B9722" t="inlineStr">
        <is>
          <t>PVVAC-P-240to760-E10.8-20-MM</t>
        </is>
      </c>
      <c r="F9722" t="inlineStr">
        <is>
          <t>Source Sample Size:</t>
        </is>
      </c>
      <c r="G9722" t="n">
        <v>0</v>
      </c>
      <c r="H9722" t="inlineStr">
        <is>
          <t>DEER</t>
        </is>
      </c>
      <c r="K9722" t="inlineStr">
        <is>
          <t>WKWE</t>
        </is>
      </c>
      <c r="L9722" t="inlineStr">
        <is>
          <t>Monthly</t>
        </is>
      </c>
      <c r="N9722" t="inlineStr">
        <is>
          <t>Weekend Peak3</t>
        </is>
      </c>
    </row>
    <row r="9723">
      <c r="B9723" t="n">
        <v>1</v>
      </c>
      <c r="C9723" t="inlineStr">
        <is>
          <t>JANUARY</t>
        </is>
      </c>
      <c r="D9723" t="inlineStr">
        <is>
          <t>JAN</t>
        </is>
      </c>
      <c r="E9723" t="n">
        <v>2</v>
      </c>
      <c r="F9723" t="inlineStr">
        <is>
          <t>FEBRUARY</t>
        </is>
      </c>
      <c r="G9723" t="inlineStr">
        <is>
          <t>FEB</t>
        </is>
      </c>
      <c r="H9723" t="n">
        <v>3</v>
      </c>
      <c r="I9723" t="inlineStr">
        <is>
          <t>MARCH</t>
        </is>
      </c>
      <c r="J9723" t="inlineStr">
        <is>
          <t>MAR</t>
        </is>
      </c>
      <c r="K9723" t="n">
        <v>4</v>
      </c>
      <c r="L9723" t="inlineStr">
        <is>
          <t>APRIL</t>
        </is>
      </c>
      <c r="M9723" t="inlineStr">
        <is>
          <t>APR</t>
        </is>
      </c>
      <c r="N9723" t="n">
        <v>5</v>
      </c>
      <c r="O9723" t="inlineStr">
        <is>
          <t>MAY</t>
        </is>
      </c>
      <c r="P9723" t="inlineStr">
        <is>
          <t>MAY</t>
        </is>
      </c>
      <c r="Q9723" t="n">
        <v>6</v>
      </c>
      <c r="R9723" t="inlineStr">
        <is>
          <t>JUNE</t>
        </is>
      </c>
      <c r="S9723" t="inlineStr">
        <is>
          <t>JUN</t>
        </is>
      </c>
      <c r="T9723" t="n">
        <v>7</v>
      </c>
      <c r="U9723" t="inlineStr">
        <is>
          <t>JULY</t>
        </is>
      </c>
      <c r="V9723" t="inlineStr">
        <is>
          <t>JUL</t>
        </is>
      </c>
      <c r="W9723" t="n">
        <v>8</v>
      </c>
      <c r="X9723" t="inlineStr">
        <is>
          <t>AUGUST</t>
        </is>
      </c>
      <c r="Y9723" t="inlineStr">
        <is>
          <t>AUG</t>
        </is>
      </c>
      <c r="Z9723" t="n">
        <v>9</v>
      </c>
      <c r="AA9723" t="inlineStr">
        <is>
          <t>SEPTEMBER</t>
        </is>
      </c>
      <c r="AB9723" t="inlineStr">
        <is>
          <t>SEP</t>
        </is>
      </c>
      <c r="AC9723" t="n">
        <v>10</v>
      </c>
      <c r="AD9723" t="inlineStr">
        <is>
          <t>OCTOBER</t>
        </is>
      </c>
      <c r="AE9723" t="inlineStr">
        <is>
          <t>OCT</t>
        </is>
      </c>
      <c r="AF9723" t="n">
        <v>11</v>
      </c>
      <c r="AG9723" t="inlineStr">
        <is>
          <t>NOVEMBER</t>
        </is>
      </c>
      <c r="AH9723" t="inlineStr">
        <is>
          <t>NOV</t>
        </is>
      </c>
      <c r="AI9723" t="n">
        <v>12</v>
      </c>
      <c r="AJ9723" t="inlineStr">
        <is>
          <t>DECEMBER</t>
        </is>
      </c>
      <c r="AK9723" t="inlineStr">
        <is>
          <t>DEC</t>
        </is>
      </c>
    </row>
    <row r="9724">
      <c r="B9724" t="n">
        <v>31</v>
      </c>
      <c r="E9724" t="n">
        <v>28</v>
      </c>
      <c r="H9724" t="n">
        <v>31</v>
      </c>
      <c r="K9724" t="n">
        <v>30</v>
      </c>
      <c r="N9724" t="n">
        <v>31</v>
      </c>
      <c r="Q9724" t="n">
        <v>30</v>
      </c>
      <c r="T9724" t="n">
        <v>31</v>
      </c>
      <c r="W9724" t="n">
        <v>31</v>
      </c>
      <c r="Z9724" t="n">
        <v>30</v>
      </c>
      <c r="AC9724" t="n">
        <v>31</v>
      </c>
      <c r="AF9724" t="n">
        <v>30</v>
      </c>
      <c r="AI9724" t="n">
        <v>31</v>
      </c>
    </row>
    <row r="9725">
      <c r="A9725" t="inlineStr">
        <is>
          <t>RATIOS</t>
        </is>
      </c>
      <c r="B9725" t="inlineStr">
        <is>
          <t>E.BKDWN</t>
        </is>
      </c>
      <c r="C9725" t="inlineStr">
        <is>
          <t>PEAK/AVG</t>
        </is>
      </c>
      <c r="D9725" t="inlineStr">
        <is>
          <t>END/AVG</t>
        </is>
      </c>
      <c r="E9725" t="inlineStr">
        <is>
          <t>E.BKDWN</t>
        </is>
      </c>
      <c r="F9725" t="inlineStr">
        <is>
          <t>PEAK/AVG</t>
        </is>
      </c>
      <c r="G9725" t="inlineStr">
        <is>
          <t>END/AVG</t>
        </is>
      </c>
      <c r="H9725" t="inlineStr">
        <is>
          <t>E.BKDWN</t>
        </is>
      </c>
      <c r="I9725" t="inlineStr">
        <is>
          <t>PEAK/AVG</t>
        </is>
      </c>
      <c r="J9725" t="inlineStr">
        <is>
          <t>END/AVG</t>
        </is>
      </c>
      <c r="K9725" t="inlineStr">
        <is>
          <t>E.BKDWN</t>
        </is>
      </c>
      <c r="L9725" t="inlineStr">
        <is>
          <t>PEAK/AVG</t>
        </is>
      </c>
      <c r="M9725" t="inlineStr">
        <is>
          <t>END/AVG</t>
        </is>
      </c>
      <c r="N9725" t="inlineStr">
        <is>
          <t>E.BKDWN</t>
        </is>
      </c>
      <c r="O9725" t="inlineStr">
        <is>
          <t>PEAK/AVG</t>
        </is>
      </c>
      <c r="P9725" t="inlineStr">
        <is>
          <t>END/AVG</t>
        </is>
      </c>
      <c r="Q9725" t="inlineStr">
        <is>
          <t>E.BKDWN</t>
        </is>
      </c>
      <c r="R9725" t="inlineStr">
        <is>
          <t>PEAK/AVG</t>
        </is>
      </c>
      <c r="S9725" t="inlineStr">
        <is>
          <t>END/AVG</t>
        </is>
      </c>
      <c r="T9725" t="inlineStr">
        <is>
          <t>E.BKDWN</t>
        </is>
      </c>
      <c r="U9725" t="inlineStr">
        <is>
          <t>PEAK/AVG</t>
        </is>
      </c>
      <c r="V9725" t="inlineStr">
        <is>
          <t>END/AVG</t>
        </is>
      </c>
      <c r="W9725" t="inlineStr">
        <is>
          <t>E.BKDWN</t>
        </is>
      </c>
      <c r="X9725" t="inlineStr">
        <is>
          <t>PEAK/AVG</t>
        </is>
      </c>
      <c r="Y9725" t="inlineStr">
        <is>
          <t>END/AVG</t>
        </is>
      </c>
      <c r="Z9725" t="inlineStr">
        <is>
          <t>E.BKDWN</t>
        </is>
      </c>
      <c r="AA9725" t="inlineStr">
        <is>
          <t>PEAK/AVG</t>
        </is>
      </c>
      <c r="AB9725" t="inlineStr">
        <is>
          <t>END/AVG</t>
        </is>
      </c>
      <c r="AC9725" t="inlineStr">
        <is>
          <t>E.BKDWN</t>
        </is>
      </c>
      <c r="AD9725" t="inlineStr">
        <is>
          <t>PEAK/AVG</t>
        </is>
      </c>
      <c r="AE9725" t="inlineStr">
        <is>
          <t>END/AVG</t>
        </is>
      </c>
      <c r="AF9725" t="inlineStr">
        <is>
          <t>E.BKDWN</t>
        </is>
      </c>
      <c r="AG9725" t="inlineStr">
        <is>
          <t>PEAK/AVG</t>
        </is>
      </c>
      <c r="AH9725" t="inlineStr">
        <is>
          <t>END/AVG</t>
        </is>
      </c>
      <c r="AI9725" t="inlineStr">
        <is>
          <t>E.BKDWN</t>
        </is>
      </c>
      <c r="AJ9725" t="inlineStr">
        <is>
          <t>PEAK/AVG</t>
        </is>
      </c>
      <c r="AK9725" t="inlineStr">
        <is>
          <t>END/AVG</t>
        </is>
      </c>
    </row>
    <row r="9726">
      <c r="B9726" s="170" t="n">
        <v>0.0695715148444911</v>
      </c>
      <c r="C9726" s="171" t="n">
        <v>1.112031974661386</v>
      </c>
      <c r="D9726" s="171" t="n">
        <v>0.2646092148659141</v>
      </c>
      <c r="E9726" s="170" t="n">
        <v>0.06616682640909201</v>
      </c>
      <c r="F9726" s="171" t="n">
        <v>1.063005605393601</v>
      </c>
      <c r="G9726" s="171" t="n">
        <v>0.2645169726433741</v>
      </c>
      <c r="H9726" s="170" t="n">
        <v>0.0827723543124847</v>
      </c>
      <c r="I9726" s="171" t="n">
        <v>1.069493694198486</v>
      </c>
      <c r="J9726" s="171" t="n">
        <v>0.2580589242050378</v>
      </c>
      <c r="K9726" s="170" t="n">
        <v>0.07718778378030704</v>
      </c>
      <c r="L9726" s="171" t="n">
        <v>1.094862970340844</v>
      </c>
      <c r="M9726" s="171" t="n">
        <v>0.2474222469644028</v>
      </c>
      <c r="N9726" s="170" t="n">
        <v>0.08739461895218788</v>
      </c>
      <c r="O9726" s="171" t="n">
        <v>1.172476691301081</v>
      </c>
      <c r="P9726" s="171" t="n">
        <v>0.2769082567384691</v>
      </c>
      <c r="Q9726" s="170" t="n">
        <v>0.09693595120316464</v>
      </c>
      <c r="R9726" s="171" t="n">
        <v>1.185411015298316</v>
      </c>
      <c r="S9726" s="171" t="n">
        <v>0.3102199835610253</v>
      </c>
      <c r="T9726" s="170" t="n">
        <v>0.09593779789407476</v>
      </c>
      <c r="U9726" s="171" t="n">
        <v>1.13002442596835</v>
      </c>
      <c r="V9726" s="171" t="n">
        <v>0.307213195893165</v>
      </c>
      <c r="W9726" s="170" t="n">
        <v>0.1039426056890186</v>
      </c>
      <c r="X9726" s="171" t="n">
        <v>1.119101912193626</v>
      </c>
      <c r="Y9726" s="171" t="n">
        <v>0.3059026124299825</v>
      </c>
      <c r="Z9726" s="170" t="n">
        <v>0.08758719797915281</v>
      </c>
      <c r="AA9726" s="171" t="n">
        <v>1.092427626879542</v>
      </c>
      <c r="AB9726" s="171" t="n">
        <v>0.3087813493819639</v>
      </c>
      <c r="AC9726" s="170" t="n">
        <v>0.0870610477876187</v>
      </c>
      <c r="AD9726" s="171" t="n">
        <v>1.222467655550099</v>
      </c>
      <c r="AE9726" s="171" t="n">
        <v>0.2657346071983429</v>
      </c>
      <c r="AF9726" s="170" t="n">
        <v>0.07263567933545646</v>
      </c>
      <c r="AG9726" s="171" t="n">
        <v>1.099531554884313</v>
      </c>
      <c r="AH9726" s="171" t="n">
        <v>0.2599093516925742</v>
      </c>
      <c r="AI9726" s="170" t="n">
        <v>0.07280662181295128</v>
      </c>
      <c r="AJ9726" s="171" t="n">
        <v>1.041465547421093</v>
      </c>
      <c r="AK9726" s="171" t="n">
        <v>0.2476729025386421</v>
      </c>
      <c r="AM9726">
        <f>A9721</f>
        <v/>
      </c>
      <c r="AN9726" s="163">
        <f>1/($B9726*(1/$B9724)*(1/(5/7+2/7*$D9726))*$B9736/SUM($B9728:$B9751))</f>
        <v/>
      </c>
      <c r="AO9726" s="163">
        <f>1/(B9726*(1/B9724)*(1/(5/7+2/7*D9726)))</f>
        <v/>
      </c>
      <c r="AP9726" s="163" t="n"/>
      <c r="AR9726" s="168">
        <f>CHOOSE(AV$3,C9726,F9726,I9726,L9726,O9726,R9726,U9726,X9726,AA9726,AD9726,AG9726,AJ9726)</f>
        <v/>
      </c>
      <c r="AS9726" s="164" t="n"/>
      <c r="AT9726" s="164" t="n"/>
      <c r="AV9726" s="116">
        <f>AN9726/AR9726</f>
        <v/>
      </c>
      <c r="AW9726" s="165">
        <f>AO9726/AR9726</f>
        <v/>
      </c>
      <c r="AX9726" s="163" t="n"/>
    </row>
    <row r="9727">
      <c r="A9727" t="inlineStr">
        <is>
          <t>HOUR</t>
        </is>
      </c>
      <c r="B9727" t="inlineStr">
        <is>
          <t>PEAK</t>
        </is>
      </c>
      <c r="C9727" t="inlineStr">
        <is>
          <t>AVG</t>
        </is>
      </c>
      <c r="D9727" t="inlineStr">
        <is>
          <t>END</t>
        </is>
      </c>
      <c r="E9727" t="inlineStr">
        <is>
          <t>PEAK</t>
        </is>
      </c>
      <c r="F9727" t="inlineStr">
        <is>
          <t>AVG</t>
        </is>
      </c>
      <c r="G9727" t="inlineStr">
        <is>
          <t>END</t>
        </is>
      </c>
      <c r="H9727" t="inlineStr">
        <is>
          <t>PEAK</t>
        </is>
      </c>
      <c r="I9727" t="inlineStr">
        <is>
          <t>AVG</t>
        </is>
      </c>
      <c r="J9727" t="inlineStr">
        <is>
          <t>END</t>
        </is>
      </c>
      <c r="K9727" t="inlineStr">
        <is>
          <t>PEAK</t>
        </is>
      </c>
      <c r="L9727" t="inlineStr">
        <is>
          <t>AVG</t>
        </is>
      </c>
      <c r="M9727" t="inlineStr">
        <is>
          <t>END</t>
        </is>
      </c>
      <c r="N9727" t="inlineStr">
        <is>
          <t>PEAK</t>
        </is>
      </c>
      <c r="O9727" t="inlineStr">
        <is>
          <t>AVG</t>
        </is>
      </c>
      <c r="P9727" t="inlineStr">
        <is>
          <t>END</t>
        </is>
      </c>
      <c r="Q9727" t="inlineStr">
        <is>
          <t>PEAK</t>
        </is>
      </c>
      <c r="R9727" t="inlineStr">
        <is>
          <t>AVG</t>
        </is>
      </c>
      <c r="S9727" t="inlineStr">
        <is>
          <t>END</t>
        </is>
      </c>
      <c r="T9727" t="inlineStr">
        <is>
          <t>PEAK</t>
        </is>
      </c>
      <c r="U9727" t="inlineStr">
        <is>
          <t>AVG</t>
        </is>
      </c>
      <c r="V9727" t="inlineStr">
        <is>
          <t>END</t>
        </is>
      </c>
      <c r="W9727" t="inlineStr">
        <is>
          <t>PEAK</t>
        </is>
      </c>
      <c r="X9727" t="inlineStr">
        <is>
          <t>AVG</t>
        </is>
      </c>
      <c r="Y9727" t="inlineStr">
        <is>
          <t>END</t>
        </is>
      </c>
      <c r="Z9727" t="inlineStr">
        <is>
          <t>PEAK</t>
        </is>
      </c>
      <c r="AA9727" t="inlineStr">
        <is>
          <t>AVG</t>
        </is>
      </c>
      <c r="AB9727" t="inlineStr">
        <is>
          <t>END</t>
        </is>
      </c>
      <c r="AC9727" t="inlineStr">
        <is>
          <t>PEAK</t>
        </is>
      </c>
      <c r="AD9727" t="inlineStr">
        <is>
          <t>AVG</t>
        </is>
      </c>
      <c r="AE9727" t="inlineStr">
        <is>
          <t>END</t>
        </is>
      </c>
      <c r="AF9727" t="inlineStr">
        <is>
          <t>PEAK</t>
        </is>
      </c>
      <c r="AG9727" t="inlineStr">
        <is>
          <t>AVG</t>
        </is>
      </c>
      <c r="AH9727" t="inlineStr">
        <is>
          <t>END</t>
        </is>
      </c>
      <c r="AI9727" t="inlineStr">
        <is>
          <t>PEAK</t>
        </is>
      </c>
      <c r="AJ9727" t="inlineStr">
        <is>
          <t>AVG</t>
        </is>
      </c>
      <c r="AK9727" t="inlineStr">
        <is>
          <t>END</t>
        </is>
      </c>
    </row>
    <row r="9728">
      <c r="A9728" t="n">
        <v>1</v>
      </c>
      <c r="B9728" t="n">
        <v>0.1372549709982558</v>
      </c>
      <c r="C9728" t="n">
        <v>0.1643121381645406</v>
      </c>
      <c r="D9728" t="n">
        <v>0.6980339813954527</v>
      </c>
      <c r="E9728" t="n">
        <v>0.1356089454911664</v>
      </c>
      <c r="F9728" t="n">
        <v>0.1504769295950699</v>
      </c>
      <c r="G9728" t="n">
        <v>0.5591514149882342</v>
      </c>
      <c r="H9728" t="n">
        <v>0.1173161356207681</v>
      </c>
      <c r="I9728" t="n">
        <v>0.1303354121373502</v>
      </c>
      <c r="J9728" t="n">
        <v>0.4875286344396763</v>
      </c>
      <c r="K9728" t="n">
        <v>0.1200928029209455</v>
      </c>
      <c r="L9728" t="n">
        <v>0.1384441395715401</v>
      </c>
      <c r="M9728" t="n">
        <v>0.5973090619019062</v>
      </c>
      <c r="N9728" t="n">
        <v>0.1038806912950109</v>
      </c>
      <c r="O9728" t="n">
        <v>0.1203397964458781</v>
      </c>
      <c r="P9728" t="n">
        <v>0.4057333885146707</v>
      </c>
      <c r="Q9728" t="n">
        <v>0.09454040715607648</v>
      </c>
      <c r="R9728" t="n">
        <v>0.1109855901973935</v>
      </c>
      <c r="S9728" t="n">
        <v>0.3252342357922777</v>
      </c>
      <c r="T9728" t="n">
        <v>0.09720394371892004</v>
      </c>
      <c r="U9728" t="n">
        <v>0.1100038083671287</v>
      </c>
      <c r="V9728" t="n">
        <v>0.3303482974327041</v>
      </c>
      <c r="W9728" t="n">
        <v>0.09313213528553453</v>
      </c>
      <c r="X9728" t="n">
        <v>0.1044428867453672</v>
      </c>
      <c r="Y9728" t="n">
        <v>0.3222946695540743</v>
      </c>
      <c r="Z9728" t="n">
        <v>0.103406342735846</v>
      </c>
      <c r="AA9728" t="n">
        <v>0.1150960049354605</v>
      </c>
      <c r="AB9728" t="n">
        <v>0.3442738576327125</v>
      </c>
      <c r="AC9728" t="n">
        <v>0.09824902918852997</v>
      </c>
      <c r="AD9728" t="n">
        <v>0.1212573119558663</v>
      </c>
      <c r="AE9728" t="n">
        <v>0.4840354230760845</v>
      </c>
      <c r="AF9728" t="n">
        <v>0.1216508154292307</v>
      </c>
      <c r="AG9728" t="n">
        <v>0.1402535011378188</v>
      </c>
      <c r="AH9728" t="n">
        <v>0.586036325273786</v>
      </c>
      <c r="AI9728" t="n">
        <v>0.1418236052657683</v>
      </c>
      <c r="AJ9728" t="n">
        <v>0.1508801932925146</v>
      </c>
      <c r="AK9728" t="n">
        <v>0.7035100974006085</v>
      </c>
    </row>
    <row r="9729">
      <c r="A9729" t="n">
        <v>2</v>
      </c>
      <c r="B9729" t="n">
        <v>0.1376429753951695</v>
      </c>
      <c r="C9729" t="n">
        <v>0.1644469447327904</v>
      </c>
      <c r="D9729" t="n">
        <v>0.6978925679807778</v>
      </c>
      <c r="E9729" t="n">
        <v>0.135974908492307</v>
      </c>
      <c r="F9729" t="n">
        <v>0.1511800623843851</v>
      </c>
      <c r="G9729" t="n">
        <v>0.5592714625876902</v>
      </c>
      <c r="H9729" t="n">
        <v>0.1179681815948038</v>
      </c>
      <c r="I9729" t="n">
        <v>0.1314573554282165</v>
      </c>
      <c r="J9729" t="n">
        <v>0.4902844537643488</v>
      </c>
      <c r="K9729" t="n">
        <v>0.1208262334717064</v>
      </c>
      <c r="L9729" t="n">
        <v>0.1402235181703965</v>
      </c>
      <c r="M9729" t="n">
        <v>0.6084093967627252</v>
      </c>
      <c r="N9729" t="n">
        <v>0.104447404474763</v>
      </c>
      <c r="O9729" t="n">
        <v>0.1212598718439414</v>
      </c>
      <c r="P9729" t="n">
        <v>0.4057233987898162</v>
      </c>
      <c r="Q9729" t="n">
        <v>0.09473985346646255</v>
      </c>
      <c r="R9729" t="n">
        <v>0.1115146164294072</v>
      </c>
      <c r="S9729" t="n">
        <v>0.3252334532455733</v>
      </c>
      <c r="T9729" t="n">
        <v>0.09769160788645166</v>
      </c>
      <c r="U9729" t="n">
        <v>0.1106044851194004</v>
      </c>
      <c r="V9729" t="n">
        <v>0.3299817430439582</v>
      </c>
      <c r="W9729" t="n">
        <v>0.09341098960616682</v>
      </c>
      <c r="X9729" t="n">
        <v>0.1049385574393678</v>
      </c>
      <c r="Y9729" t="n">
        <v>0.3222685934814785</v>
      </c>
      <c r="Z9729" t="n">
        <v>0.1039813709856269</v>
      </c>
      <c r="AA9729" t="n">
        <v>0.1157381287084075</v>
      </c>
      <c r="AB9729" t="n">
        <v>0.3442487205989119</v>
      </c>
      <c r="AC9729" t="n">
        <v>0.09877906416983584</v>
      </c>
      <c r="AD9729" t="n">
        <v>0.1218562682287333</v>
      </c>
      <c r="AE9729" t="n">
        <v>0.4840146568220779</v>
      </c>
      <c r="AF9729" t="n">
        <v>0.1252274782500234</v>
      </c>
      <c r="AG9729" t="n">
        <v>0.1417426893907035</v>
      </c>
      <c r="AH9729" t="n">
        <v>0.5860140685041114</v>
      </c>
      <c r="AI9729" t="n">
        <v>0.1422069180518358</v>
      </c>
      <c r="AJ9729" t="n">
        <v>0.1515609961322178</v>
      </c>
      <c r="AK9729" t="n">
        <v>0.7034940535747104</v>
      </c>
    </row>
    <row r="9730">
      <c r="A9730" t="n">
        <v>3</v>
      </c>
      <c r="B9730" t="n">
        <v>0.1402667583042447</v>
      </c>
      <c r="C9730" t="n">
        <v>0.165606327664723</v>
      </c>
      <c r="D9730" t="n">
        <v>0.7013423110177178</v>
      </c>
      <c r="E9730" t="n">
        <v>0.1384553243889265</v>
      </c>
      <c r="F9730" t="n">
        <v>0.1523342279784329</v>
      </c>
      <c r="G9730" t="n">
        <v>0.5623612313853377</v>
      </c>
      <c r="H9730" t="n">
        <v>0.1215939887114541</v>
      </c>
      <c r="I9730" t="n">
        <v>0.1455601880486768</v>
      </c>
      <c r="J9730" t="n">
        <v>0.4983801312863529</v>
      </c>
      <c r="K9730" t="n">
        <v>0.1548760846356742</v>
      </c>
      <c r="L9730" t="n">
        <v>0.1784983188614036</v>
      </c>
      <c r="M9730" t="n">
        <v>0.6082931854245158</v>
      </c>
      <c r="N9730" t="n">
        <v>0.1687680299824546</v>
      </c>
      <c r="O9730" t="n">
        <v>0.1500384770535168</v>
      </c>
      <c r="P9730" t="n">
        <v>0.4057355291699966</v>
      </c>
      <c r="Q9730" t="n">
        <v>0.100322446135216</v>
      </c>
      <c r="R9730" t="n">
        <v>0.1499301782428642</v>
      </c>
      <c r="S9730" t="n">
        <v>0.3251708495092258</v>
      </c>
      <c r="T9730" t="n">
        <v>0.1041032329323705</v>
      </c>
      <c r="U9730" t="n">
        <v>0.1341561406036595</v>
      </c>
      <c r="V9730" t="n">
        <v>0.3294913527130687</v>
      </c>
      <c r="W9730" t="n">
        <v>0.1835434288381764</v>
      </c>
      <c r="X9730" t="n">
        <v>0.1332545156862401</v>
      </c>
      <c r="Y9730" t="n">
        <v>0.3221841566749779</v>
      </c>
      <c r="Z9730" t="n">
        <v>0.1149797763250995</v>
      </c>
      <c r="AA9730" t="n">
        <v>0.125693188441369</v>
      </c>
      <c r="AB9730" t="n">
        <v>0.3441296893506217</v>
      </c>
      <c r="AC9730" t="n">
        <v>0.1899185039875479</v>
      </c>
      <c r="AD9730" t="n">
        <v>0.1682582846096971</v>
      </c>
      <c r="AE9730" t="n">
        <v>0.4839191320536476</v>
      </c>
      <c r="AF9730" t="n">
        <v>0.1275374972715083</v>
      </c>
      <c r="AG9730" t="n">
        <v>0.1427669624294417</v>
      </c>
      <c r="AH9730" t="n">
        <v>0.5890710358189324</v>
      </c>
      <c r="AI9730" t="n">
        <v>0.1429622072014624</v>
      </c>
      <c r="AJ9730" t="n">
        <v>0.1523778567771688</v>
      </c>
      <c r="AK9730" t="n">
        <v>0.7036865794854892</v>
      </c>
    </row>
    <row r="9731">
      <c r="A9731" t="n">
        <v>4</v>
      </c>
      <c r="B9731" t="n">
        <v>0.1427222416654754</v>
      </c>
      <c r="C9731" t="n">
        <v>0.1874172408427907</v>
      </c>
      <c r="D9731" t="n">
        <v>0.697975679373613</v>
      </c>
      <c r="E9731" t="n">
        <v>0.1407974875962262</v>
      </c>
      <c r="F9731" t="n">
        <v>0.1743965882074045</v>
      </c>
      <c r="G9731" t="n">
        <v>0.5622644939993684</v>
      </c>
      <c r="H9731" t="n">
        <v>0.1902757651052323</v>
      </c>
      <c r="I9731" t="n">
        <v>0.183009113357543</v>
      </c>
      <c r="J9731" t="n">
        <v>0.501959239850551</v>
      </c>
      <c r="K9731" t="n">
        <v>0.1675145549722783</v>
      </c>
      <c r="L9731" t="n">
        <v>0.1935543499824637</v>
      </c>
      <c r="M9731" t="n">
        <v>0.6140205392779976</v>
      </c>
      <c r="N9731" t="n">
        <v>0.1784597232242547</v>
      </c>
      <c r="O9731" t="n">
        <v>0.1773792167126474</v>
      </c>
      <c r="P9731" t="n">
        <v>0.409326835255166</v>
      </c>
      <c r="Q9731" t="n">
        <v>0.2291371543247957</v>
      </c>
      <c r="R9731" t="n">
        <v>0.2179695144397279</v>
      </c>
      <c r="S9731" t="n">
        <v>0.328188349601175</v>
      </c>
      <c r="T9731" t="n">
        <v>0.1999783041219703</v>
      </c>
      <c r="U9731" t="n">
        <v>0.1993946861762395</v>
      </c>
      <c r="V9731" t="n">
        <v>0.3323098587562627</v>
      </c>
      <c r="W9731" t="n">
        <v>0.1881002587805971</v>
      </c>
      <c r="X9731" t="n">
        <v>0.1990927226585225</v>
      </c>
      <c r="Y9731" t="n">
        <v>0.3248817884708991</v>
      </c>
      <c r="Z9731" t="n">
        <v>0.1572752426312954</v>
      </c>
      <c r="AA9731" t="n">
        <v>0.1768706294836668</v>
      </c>
      <c r="AB9731" t="n">
        <v>0.347080333524079</v>
      </c>
      <c r="AC9731" t="n">
        <v>0.2002950544777676</v>
      </c>
      <c r="AD9731" t="n">
        <v>0.1930986425135667</v>
      </c>
      <c r="AE9731" t="n">
        <v>0.4884430604889829</v>
      </c>
      <c r="AF9731" t="n">
        <v>0.1296254950263494</v>
      </c>
      <c r="AG9731" t="n">
        <v>0.1656683295720849</v>
      </c>
      <c r="AH9731" t="n">
        <v>0.5889118999157582</v>
      </c>
      <c r="AI9731" t="n">
        <v>0.1910194277940739</v>
      </c>
      <c r="AJ9731" t="n">
        <v>0.1881904496874884</v>
      </c>
      <c r="AK9731" t="n">
        <v>0.7074714638678459</v>
      </c>
    </row>
    <row r="9732">
      <c r="A9732" t="n">
        <v>5</v>
      </c>
      <c r="B9732" t="n">
        <v>0.2234982786265912</v>
      </c>
      <c r="C9732" t="n">
        <v>0.2269187003764366</v>
      </c>
      <c r="D9732" t="n">
        <v>0.7005992703563989</v>
      </c>
      <c r="E9732" t="n">
        <v>0.1899341198827021</v>
      </c>
      <c r="F9732" t="n">
        <v>0.2095838964829388</v>
      </c>
      <c r="G9732" t="n">
        <v>0.5669405228247784</v>
      </c>
      <c r="H9732" t="n">
        <v>0.1721299489270608</v>
      </c>
      <c r="I9732" t="n">
        <v>0.1919092089527111</v>
      </c>
      <c r="J9732" t="n">
        <v>0.519712330589385</v>
      </c>
      <c r="K9732" t="n">
        <v>0.1713451018018804</v>
      </c>
      <c r="L9732" t="n">
        <v>0.1984673034296676</v>
      </c>
      <c r="M9732" t="n">
        <v>0.6354120337558069</v>
      </c>
      <c r="N9732" t="n">
        <v>0.2202602338470899</v>
      </c>
      <c r="O9732" t="n">
        <v>0.186708196810774</v>
      </c>
      <c r="P9732" t="n">
        <v>0.4202705788332002</v>
      </c>
      <c r="Q9732" t="n">
        <v>0.2347811517048613</v>
      </c>
      <c r="R9732" t="n">
        <v>0.2175501756501119</v>
      </c>
      <c r="S9732" t="n">
        <v>0.3374482247536738</v>
      </c>
      <c r="T9732" t="n">
        <v>0.2080235301658995</v>
      </c>
      <c r="U9732" t="n">
        <v>0.2103422304145519</v>
      </c>
      <c r="V9732" t="n">
        <v>0.3409840357779728</v>
      </c>
      <c r="W9732" t="n">
        <v>0.198581204366603</v>
      </c>
      <c r="X9732" t="n">
        <v>0.2076400957825259</v>
      </c>
      <c r="Y9732" t="n">
        <v>0.3343765831901219</v>
      </c>
      <c r="Z9732" t="n">
        <v>0.1503775438003611</v>
      </c>
      <c r="AA9732" t="n">
        <v>0.1815873464249778</v>
      </c>
      <c r="AB9732" t="n">
        <v>0.3561348409639017</v>
      </c>
      <c r="AC9732" t="n">
        <v>0.2062187093823714</v>
      </c>
      <c r="AD9732" t="n">
        <v>0.1995891969944587</v>
      </c>
      <c r="AE9732" t="n">
        <v>0.5027946186329367</v>
      </c>
      <c r="AF9732" t="n">
        <v>0.1748249087904207</v>
      </c>
      <c r="AG9732" t="n">
        <v>0.1946447176316198</v>
      </c>
      <c r="AH9732" t="n">
        <v>0.5940732448033225</v>
      </c>
      <c r="AI9732" t="n">
        <v>0.1967797474811886</v>
      </c>
      <c r="AJ9732" t="n">
        <v>0.2096209926917229</v>
      </c>
      <c r="AK9732" t="n">
        <v>0.7096680094862767</v>
      </c>
    </row>
    <row r="9733">
      <c r="A9733" t="n">
        <v>6</v>
      </c>
      <c r="B9733" t="n">
        <v>0.2267924429982106</v>
      </c>
      <c r="C9733" t="n">
        <v>0.2306816730412408</v>
      </c>
      <c r="D9733" t="n">
        <v>0.7177785193023108</v>
      </c>
      <c r="E9733" t="n">
        <v>0.1932474404615471</v>
      </c>
      <c r="F9733" t="n">
        <v>0.2131958297049802</v>
      </c>
      <c r="G9733" t="n">
        <v>0.5845164237936673</v>
      </c>
      <c r="H9733" t="n">
        <v>0.3250784792465992</v>
      </c>
      <c r="I9733" t="n">
        <v>0.3261192434273323</v>
      </c>
      <c r="J9733" t="n">
        <v>0.5318877938466986</v>
      </c>
      <c r="K9733" t="n">
        <v>0.3309178447215728</v>
      </c>
      <c r="L9733" t="n">
        <v>0.378782561841867</v>
      </c>
      <c r="M9733" t="n">
        <v>0.6412799889814436</v>
      </c>
      <c r="N9733" t="n">
        <v>0.3513178062020499</v>
      </c>
      <c r="O9733" t="n">
        <v>0.3431386213747314</v>
      </c>
      <c r="P9733" t="n">
        <v>0.4265705274574724</v>
      </c>
      <c r="Q9733" t="n">
        <v>0.3624244103243692</v>
      </c>
      <c r="R9733" t="n">
        <v>0.3657160344631166</v>
      </c>
      <c r="S9733" t="n">
        <v>0.3432007255773042</v>
      </c>
      <c r="T9733" t="n">
        <v>0.334272337508968</v>
      </c>
      <c r="U9733" t="n">
        <v>0.3551728177624018</v>
      </c>
      <c r="V9733" t="n">
        <v>0.3459792238670781</v>
      </c>
      <c r="W9733" t="n">
        <v>0.3180686237284669</v>
      </c>
      <c r="X9733" t="n">
        <v>0.3451784106557565</v>
      </c>
      <c r="Y9733" t="n">
        <v>0.3397023105883755</v>
      </c>
      <c r="Z9733" t="n">
        <v>0.2847794404959287</v>
      </c>
      <c r="AA9733" t="n">
        <v>0.3310818555403727</v>
      </c>
      <c r="AB9733" t="n">
        <v>0.3612960654627507</v>
      </c>
      <c r="AC9733" t="n">
        <v>0.3336597787191707</v>
      </c>
      <c r="AD9733" t="n">
        <v>0.3518985336527312</v>
      </c>
      <c r="AE9733" t="n">
        <v>0.5107200594745515</v>
      </c>
      <c r="AF9733" t="n">
        <v>0.1777093142910599</v>
      </c>
      <c r="AG9733" t="n">
        <v>0.1981812714293503</v>
      </c>
      <c r="AH9733" t="n">
        <v>0.6123226830980977</v>
      </c>
      <c r="AI9733" t="n">
        <v>0.2000786464311525</v>
      </c>
      <c r="AJ9733" t="n">
        <v>0.213235978698527</v>
      </c>
      <c r="AK9733" t="n">
        <v>0.7276283433145379</v>
      </c>
    </row>
    <row r="9734">
      <c r="A9734" t="n">
        <v>7</v>
      </c>
      <c r="B9734" t="n">
        <v>0.4097770066200169</v>
      </c>
      <c r="C9734" t="n">
        <v>0.430915987989327</v>
      </c>
      <c r="D9734" t="n">
        <v>0.7274988308583918</v>
      </c>
      <c r="E9734" t="n">
        <v>0.3683139745682822</v>
      </c>
      <c r="F9734" t="n">
        <v>0.4069464498898884</v>
      </c>
      <c r="G9734" t="n">
        <v>0.5925922472560966</v>
      </c>
      <c r="H9734" t="n">
        <v>0.6883705682748469</v>
      </c>
      <c r="I9734" t="n">
        <v>0.6773473995314419</v>
      </c>
      <c r="J9734" t="n">
        <v>0.5259320398823933</v>
      </c>
      <c r="K9734" t="n">
        <v>0.7054305802455333</v>
      </c>
      <c r="L9734" t="n">
        <v>0.8033529727539146</v>
      </c>
      <c r="M9734" t="n">
        <v>0.6385942158317146</v>
      </c>
      <c r="N9734" t="n">
        <v>0.7259342316943193</v>
      </c>
      <c r="O9734" t="n">
        <v>0.749717828795364</v>
      </c>
      <c r="P9734" t="n">
        <v>0.4281974255051947</v>
      </c>
      <c r="Q9734" t="n">
        <v>0.735413763033031</v>
      </c>
      <c r="R9734" t="n">
        <v>0.7641940287666101</v>
      </c>
      <c r="S9734" t="n">
        <v>0.4684606289014843</v>
      </c>
      <c r="T9734" t="n">
        <v>0.7024454706156452</v>
      </c>
      <c r="U9734" t="n">
        <v>0.723613551971509</v>
      </c>
      <c r="V9734" t="n">
        <v>0.4960910300319853</v>
      </c>
      <c r="W9734" t="n">
        <v>0.6524940181250574</v>
      </c>
      <c r="X9734" t="n">
        <v>0.7084420725650035</v>
      </c>
      <c r="Y9734" t="n">
        <v>0.340580825891305</v>
      </c>
      <c r="Z9734" t="n">
        <v>0.6577113981265378</v>
      </c>
      <c r="AA9734" t="n">
        <v>0.7064393502046659</v>
      </c>
      <c r="AB9734" t="n">
        <v>0.3627192651705696</v>
      </c>
      <c r="AC9734" t="n">
        <v>0.6464917400792696</v>
      </c>
      <c r="AD9734" t="n">
        <v>0.7179123138247803</v>
      </c>
      <c r="AE9734" t="n">
        <v>0.5113108594010389</v>
      </c>
      <c r="AF9734" t="n">
        <v>0.3388711840094796</v>
      </c>
      <c r="AG9734" t="n">
        <v>0.3738907822724352</v>
      </c>
      <c r="AH9734" t="n">
        <v>0.618334236587236</v>
      </c>
      <c r="AI9734" t="n">
        <v>0.3834318185038756</v>
      </c>
      <c r="AJ9734" t="n">
        <v>0.4080086871469973</v>
      </c>
      <c r="AK9734" t="n">
        <v>0.7379124357153066</v>
      </c>
    </row>
    <row r="9735">
      <c r="A9735" t="n">
        <v>8</v>
      </c>
      <c r="B9735" t="n">
        <v>0.835941741597522</v>
      </c>
      <c r="C9735" t="n">
        <v>0.8986629650013819</v>
      </c>
      <c r="D9735" t="n">
        <v>0.733038763401712</v>
      </c>
      <c r="E9735" t="n">
        <v>0.7780725813064743</v>
      </c>
      <c r="F9735" t="n">
        <v>0.8602711264878813</v>
      </c>
      <c r="G9735" t="n">
        <v>0.5948976273699204</v>
      </c>
      <c r="H9735" t="n">
        <v>0.7616148685659904</v>
      </c>
      <c r="I9735" t="n">
        <v>0.8211104056922214</v>
      </c>
      <c r="J9735" t="n">
        <v>0.5163102396861027</v>
      </c>
      <c r="K9735" t="n">
        <v>0.8357502552264605</v>
      </c>
      <c r="L9735" t="n">
        <v>0.8802350934261947</v>
      </c>
      <c r="M9735" t="n">
        <v>0.6326860887854624</v>
      </c>
      <c r="N9735" t="n">
        <v>0.8277139117786556</v>
      </c>
      <c r="O9735" t="n">
        <v>0.8378420807328597</v>
      </c>
      <c r="P9735" t="n">
        <v>0.6699958613997032</v>
      </c>
      <c r="Q9735" t="n">
        <v>0.8332524123959453</v>
      </c>
      <c r="R9735" t="n">
        <v>0.8445316843038272</v>
      </c>
      <c r="S9735" t="n">
        <v>0.7662720805334464</v>
      </c>
      <c r="T9735" t="n">
        <v>0.8005685306220061</v>
      </c>
      <c r="U9735" t="n">
        <v>0.8112356854330072</v>
      </c>
      <c r="V9735" t="n">
        <v>0.6900839253870757</v>
      </c>
      <c r="W9735" t="n">
        <v>0.7546640633950915</v>
      </c>
      <c r="X9735" t="n">
        <v>0.7950155707812656</v>
      </c>
      <c r="Y9735" t="n">
        <v>0.6641997874179224</v>
      </c>
      <c r="Z9735" t="n">
        <v>0.7524363455872257</v>
      </c>
      <c r="AA9735" t="n">
        <v>0.7938262070637979</v>
      </c>
      <c r="AB9735" t="n">
        <v>0.4197271005318701</v>
      </c>
      <c r="AC9735" t="n">
        <v>0.7429576052247309</v>
      </c>
      <c r="AD9735" t="n">
        <v>0.7962335412784464</v>
      </c>
      <c r="AE9735" t="n">
        <v>0.5848244368970649</v>
      </c>
      <c r="AF9735" t="n">
        <v>0.7177947550594033</v>
      </c>
      <c r="AG9735" t="n">
        <v>0.7953221501834976</v>
      </c>
      <c r="AH9735" t="n">
        <v>0.6176565179506411</v>
      </c>
      <c r="AI9735" t="n">
        <v>0.8117147756096869</v>
      </c>
      <c r="AJ9735" t="n">
        <v>0.8627924857452736</v>
      </c>
      <c r="AK9735" t="n">
        <v>0.7368258311431081</v>
      </c>
    </row>
    <row r="9736">
      <c r="A9736" t="n">
        <v>9</v>
      </c>
      <c r="B9736" t="n">
        <v>0.8899722340955167</v>
      </c>
      <c r="C9736" t="n">
        <v>0.9563735291453891</v>
      </c>
      <c r="D9736" t="n">
        <v>0.7315960984783173</v>
      </c>
      <c r="E9736" t="n">
        <v>0.8308261479208896</v>
      </c>
      <c r="F9736" t="n">
        <v>0.9168470284765227</v>
      </c>
      <c r="G9736" t="n">
        <v>0.5934011116640813</v>
      </c>
      <c r="H9736" t="n">
        <v>0.8185154687119814</v>
      </c>
      <c r="I9736" t="n">
        <v>0.8730339630105968</v>
      </c>
      <c r="J9736" t="n">
        <v>0.51920432132581</v>
      </c>
      <c r="K9736" t="n">
        <v>0.8464286109169354</v>
      </c>
      <c r="L9736" t="n">
        <v>0.8931438583505955</v>
      </c>
      <c r="M9736" t="n">
        <v>0.8032742903217477</v>
      </c>
      <c r="N9736" t="n">
        <v>0.8894407549696998</v>
      </c>
      <c r="O9736" t="n">
        <v>0.8804868057076569</v>
      </c>
      <c r="P9736" t="n">
        <v>0.7802845644479965</v>
      </c>
      <c r="Q9736" t="n">
        <v>0.8735700794358001</v>
      </c>
      <c r="R9736" t="n">
        <v>0.8878019938311598</v>
      </c>
      <c r="S9736" t="n">
        <v>0.8002604315432055</v>
      </c>
      <c r="T9736" t="n">
        <v>0.8523965316180441</v>
      </c>
      <c r="U9736" t="n">
        <v>0.845440668325963</v>
      </c>
      <c r="V9736" t="n">
        <v>0.7678960627246739</v>
      </c>
      <c r="W9736" t="n">
        <v>0.81748156200082</v>
      </c>
      <c r="X9736" t="n">
        <v>0.8428406074661434</v>
      </c>
      <c r="Y9736" t="n">
        <v>0.7604620928407522</v>
      </c>
      <c r="Z9736" t="n">
        <v>0.8184584596212943</v>
      </c>
      <c r="AA9736" t="n">
        <v>0.840485605788401</v>
      </c>
      <c r="AB9736" t="n">
        <v>0.6682843087241773</v>
      </c>
      <c r="AC9736" t="n">
        <v>0.8165908470931819</v>
      </c>
      <c r="AD9736" t="n">
        <v>0.8411122903610414</v>
      </c>
      <c r="AE9736" t="n">
        <v>0.8309959183927751</v>
      </c>
      <c r="AF9736" t="n">
        <v>0.7688371947987154</v>
      </c>
      <c r="AG9736" t="n">
        <v>0.853918745870819</v>
      </c>
      <c r="AH9736" t="n">
        <v>0.6137148440412507</v>
      </c>
      <c r="AI9736" t="n">
        <v>0.8657030707534468</v>
      </c>
      <c r="AJ9736" t="n">
        <v>0.9199561860983041</v>
      </c>
      <c r="AK9736" t="n">
        <v>0.7386912905361848</v>
      </c>
    </row>
    <row r="9737">
      <c r="A9737" t="n">
        <v>10</v>
      </c>
      <c r="B9737" t="n">
        <v>0.9504671192680449</v>
      </c>
      <c r="C9737" t="n">
        <v>0.9606237097002674</v>
      </c>
      <c r="D9737" t="n">
        <v>0.6995597577116828</v>
      </c>
      <c r="E9737" t="n">
        <v>0.8308132714449235</v>
      </c>
      <c r="F9737" t="n">
        <v>0.9129768378254653</v>
      </c>
      <c r="G9737" t="n">
        <v>0.5842670045093609</v>
      </c>
      <c r="H9737" t="n">
        <v>0.8650085041657827</v>
      </c>
      <c r="I9737" t="n">
        <v>0.911510927265858</v>
      </c>
      <c r="J9737" t="n">
        <v>0.6453802056547194</v>
      </c>
      <c r="K9737" t="n">
        <v>0.9030538721324646</v>
      </c>
      <c r="L9737" t="n">
        <v>0.9525260073842543</v>
      </c>
      <c r="M9737" t="n">
        <v>1</v>
      </c>
      <c r="N9737" t="n">
        <v>0.9438431075952244</v>
      </c>
      <c r="O9737" t="n">
        <v>0.9369957146112509</v>
      </c>
      <c r="P9737" t="n">
        <v>0.8297501141682841</v>
      </c>
      <c r="Q9737" t="n">
        <v>0.9280517665516635</v>
      </c>
      <c r="R9737" t="n">
        <v>0.9341353868096074</v>
      </c>
      <c r="S9737" t="n">
        <v>0.8531339821688907</v>
      </c>
      <c r="T9737" t="n">
        <v>0.9041032329323706</v>
      </c>
      <c r="U9737" t="n">
        <v>0.910807307259473</v>
      </c>
      <c r="V9737" t="n">
        <v>0.8473987375810242</v>
      </c>
      <c r="W9737" t="n">
        <v>0.8860039749760203</v>
      </c>
      <c r="X9737" t="n">
        <v>0.9112719804177001</v>
      </c>
      <c r="Y9737" t="n">
        <v>0.8116835705842035</v>
      </c>
      <c r="Z9737" t="n">
        <v>0.8964854104402742</v>
      </c>
      <c r="AA9737" t="n">
        <v>0.9038584442467028</v>
      </c>
      <c r="AB9737" t="n">
        <v>0.7234793203537521</v>
      </c>
      <c r="AC9737" t="n">
        <v>0.8959707312376642</v>
      </c>
      <c r="AD9737" t="n">
        <v>0.9080137024143097</v>
      </c>
      <c r="AE9737" t="n">
        <v>0.9399201122208369</v>
      </c>
      <c r="AF9737" t="n">
        <v>0.8603317845894789</v>
      </c>
      <c r="AG9737" t="n">
        <v>0.9022922509408846</v>
      </c>
      <c r="AH9737" t="n">
        <v>0.6888859707790871</v>
      </c>
      <c r="AI9737" t="n">
        <v>0.8644284317476509</v>
      </c>
      <c r="AJ9737" t="n">
        <v>0.922152122080435</v>
      </c>
      <c r="AK9737" t="n">
        <v>0.7312090335490985</v>
      </c>
    </row>
    <row r="9738">
      <c r="A9738" t="n">
        <v>11</v>
      </c>
      <c r="B9738" t="n">
        <v>0.9711503590977172</v>
      </c>
      <c r="C9738" t="n">
        <v>0.9796631345255761</v>
      </c>
      <c r="D9738" t="n">
        <v>0.6926478669523052</v>
      </c>
      <c r="E9738" t="n">
        <v>0.9135446295268437</v>
      </c>
      <c r="F9738" t="n">
        <v>0.9481970647462385</v>
      </c>
      <c r="G9738" t="n">
        <v>0.604001431247108</v>
      </c>
      <c r="H9738" t="n">
        <v>0.856105799253743</v>
      </c>
      <c r="I9738" t="n">
        <v>0.9039110386784086</v>
      </c>
      <c r="J9738" t="n">
        <v>0.5880589542131776</v>
      </c>
      <c r="K9738" t="n">
        <v>0.8559705792381413</v>
      </c>
      <c r="L9738" t="n">
        <v>0.8859222410122314</v>
      </c>
      <c r="M9738" t="n">
        <v>0.6296861146102042</v>
      </c>
      <c r="N9738" t="n">
        <v>0.9101788658764725</v>
      </c>
      <c r="O9738" t="n">
        <v>0.8858511006244087</v>
      </c>
      <c r="P9738" t="n">
        <v>0.7051775316816989</v>
      </c>
      <c r="Q9738" t="n">
        <v>0.899160611876528</v>
      </c>
      <c r="R9738" t="n">
        <v>0.8932195059089105</v>
      </c>
      <c r="S9738" t="n">
        <v>0.9165859991438938</v>
      </c>
      <c r="T9738" t="n">
        <v>0.8756328169878725</v>
      </c>
      <c r="U9738" t="n">
        <v>0.8826035059780345</v>
      </c>
      <c r="V9738" t="n">
        <v>0.9367325709756859</v>
      </c>
      <c r="W9738" t="n">
        <v>0.8750860471524191</v>
      </c>
      <c r="X9738" t="n">
        <v>0.8766616354456477</v>
      </c>
      <c r="Y9738" t="n">
        <v>0.9476280707679777</v>
      </c>
      <c r="Z9738" t="n">
        <v>0.865996768436282</v>
      </c>
      <c r="AA9738" t="n">
        <v>0.8698817247812329</v>
      </c>
      <c r="AB9738" t="n">
        <v>0.8831253613448611</v>
      </c>
      <c r="AC9738" t="n">
        <v>0.8715214260498403</v>
      </c>
      <c r="AD9738" t="n">
        <v>0.8703166308799176</v>
      </c>
      <c r="AE9738" t="n">
        <v>0.9718284998146612</v>
      </c>
      <c r="AF9738" t="n">
        <v>0.913074308522249</v>
      </c>
      <c r="AG9738" t="n">
        <v>0.9448103141633439</v>
      </c>
      <c r="AH9738" t="n">
        <v>0.9705465038509775</v>
      </c>
      <c r="AI9738" t="n">
        <v>0.9752114951324236</v>
      </c>
      <c r="AJ9738" t="n">
        <v>0.9647209509906223</v>
      </c>
      <c r="AK9738" t="n">
        <v>0.8423839958461078</v>
      </c>
    </row>
    <row r="9739">
      <c r="A9739" t="n">
        <v>12</v>
      </c>
      <c r="B9739" t="n">
        <v>0.8987216980368105</v>
      </c>
      <c r="C9739" t="n">
        <v>0.8920521019838977</v>
      </c>
      <c r="D9739" t="n">
        <v>0.7802013776643714</v>
      </c>
      <c r="E9739" t="n">
        <v>0.8714663391975516</v>
      </c>
      <c r="F9739" t="n">
        <v>0.8790322676139026</v>
      </c>
      <c r="G9739" t="n">
        <v>0.7932768682261977</v>
      </c>
      <c r="H9739" t="n">
        <v>0.9734447085390455</v>
      </c>
      <c r="I9739" t="n">
        <v>0.9643374389439953</v>
      </c>
      <c r="J9739" t="n">
        <v>0.9044460761259739</v>
      </c>
      <c r="K9739" t="n">
        <v>0.9714355213806676</v>
      </c>
      <c r="L9739" t="n">
        <v>0.9894258293701288</v>
      </c>
      <c r="M9739" t="n">
        <v>0.6204623776552857</v>
      </c>
      <c r="N9739" t="n">
        <v>0.9973988234759749</v>
      </c>
      <c r="O9739" t="n">
        <v>0.9904805704707142</v>
      </c>
      <c r="P9739" t="n">
        <v>0.504045125014271</v>
      </c>
      <c r="Q9739" t="n">
        <v>0.981516705889521</v>
      </c>
      <c r="R9739" t="n">
        <v>0.9859294273768613</v>
      </c>
      <c r="S9739" t="n">
        <v>0.6799243120827558</v>
      </c>
      <c r="T9739" t="n">
        <v>0.9664843062373183</v>
      </c>
      <c r="U9739" t="n">
        <v>0.9847974452949908</v>
      </c>
      <c r="V9739" t="n">
        <v>0.6712092049024883</v>
      </c>
      <c r="W9739" t="n">
        <v>0.9738279359951216</v>
      </c>
      <c r="X9739" t="n">
        <v>0.9751185325106067</v>
      </c>
      <c r="Y9739" t="n">
        <v>0.8111663951443868</v>
      </c>
      <c r="Z9739" t="n">
        <v>0.9707026010919728</v>
      </c>
      <c r="AA9739" t="n">
        <v>0.9815979939069195</v>
      </c>
      <c r="AB9739" t="n">
        <v>0.9468928408249089</v>
      </c>
      <c r="AC9739" t="n">
        <v>0.9676533240263805</v>
      </c>
      <c r="AD9739" t="n">
        <v>0.976940311385643</v>
      </c>
      <c r="AE9739" t="n">
        <v>0.9865912297879453</v>
      </c>
      <c r="AF9739" t="n">
        <v>0.8825451370482399</v>
      </c>
      <c r="AG9739" t="n">
        <v>0.8944603828274144</v>
      </c>
      <c r="AH9739" t="n">
        <v>0.9801825722816415</v>
      </c>
      <c r="AI9739" t="n">
        <v>0.9015530898836598</v>
      </c>
      <c r="AJ9739" t="n">
        <v>0.891186845388802</v>
      </c>
      <c r="AK9739" t="n">
        <v>0.8591249989061029</v>
      </c>
    </row>
    <row r="9740">
      <c r="A9740" t="n">
        <v>13</v>
      </c>
      <c r="B9740" t="n">
        <v>1</v>
      </c>
      <c r="C9740" t="n">
        <v>1</v>
      </c>
      <c r="D9740" t="n">
        <v>0.9037818164677162</v>
      </c>
      <c r="E9740" t="n">
        <v>0.979356298189364</v>
      </c>
      <c r="F9740" t="n">
        <v>0.9950777152376143</v>
      </c>
      <c r="G9740" t="n">
        <v>1</v>
      </c>
      <c r="H9740" t="n">
        <v>0.9866618242664182</v>
      </c>
      <c r="I9740" t="n">
        <v>0.9902160399892513</v>
      </c>
      <c r="J9740" t="n">
        <v>0.981858308360576</v>
      </c>
      <c r="K9740" t="n">
        <v>0.9804436947700381</v>
      </c>
      <c r="L9740" t="n">
        <v>0.9906087133591245</v>
      </c>
      <c r="M9740" t="n">
        <v>0.8124191183433142</v>
      </c>
      <c r="N9740" t="n">
        <v>0.9956775576299243</v>
      </c>
      <c r="O9740" t="n">
        <v>0.9904323589254594</v>
      </c>
      <c r="P9740" t="n">
        <v>0.5811850667884462</v>
      </c>
      <c r="Q9740" t="n">
        <v>0.9986314841471124</v>
      </c>
      <c r="R9740" t="n">
        <v>0.9930672760687341</v>
      </c>
      <c r="S9740" t="n">
        <v>0.3446578275407922</v>
      </c>
      <c r="T9740" t="n">
        <v>0.9836487042876478</v>
      </c>
      <c r="U9740" t="n">
        <v>0.9952723296226303</v>
      </c>
      <c r="V9740" t="n">
        <v>0.446227603385321</v>
      </c>
      <c r="W9740" t="n">
        <v>0.9939471095258341</v>
      </c>
      <c r="X9740" t="n">
        <v>0.9907962186690159</v>
      </c>
      <c r="Y9740" t="n">
        <v>0.7606694597037758</v>
      </c>
      <c r="Z9740" t="n">
        <v>0.9840386097939612</v>
      </c>
      <c r="AA9740" t="n">
        <v>0.9957195947004087</v>
      </c>
      <c r="AB9740" t="n">
        <v>1</v>
      </c>
      <c r="AC9740" t="n">
        <v>0.979582871997304</v>
      </c>
      <c r="AD9740" t="n">
        <v>0.9883232941725347</v>
      </c>
      <c r="AE9740" t="n">
        <v>1</v>
      </c>
      <c r="AF9740" t="n">
        <v>0.9813508372571644</v>
      </c>
      <c r="AG9740" t="n">
        <v>1</v>
      </c>
      <c r="AH9740" t="n">
        <v>0.9756666737146438</v>
      </c>
      <c r="AI9740" t="n">
        <v>1</v>
      </c>
      <c r="AJ9740" t="n">
        <v>0.9965806741602595</v>
      </c>
      <c r="AK9740" t="n">
        <v>0.933667531088559</v>
      </c>
    </row>
    <row r="9741">
      <c r="A9741" t="n">
        <v>14</v>
      </c>
      <c r="B9741" t="n">
        <v>0.9790097367273978</v>
      </c>
      <c r="C9741" t="n">
        <v>0.9903934354658548</v>
      </c>
      <c r="D9741" t="n">
        <v>1</v>
      </c>
      <c r="E9741" t="n">
        <v>0.9877531159377564</v>
      </c>
      <c r="F9741" t="n">
        <v>0.9983463709325048</v>
      </c>
      <c r="G9741" t="n">
        <v>0.9865465102862147</v>
      </c>
      <c r="H9741" t="n">
        <v>1</v>
      </c>
      <c r="I9741" t="n">
        <v>1</v>
      </c>
      <c r="J9741" t="n">
        <v>1</v>
      </c>
      <c r="K9741" t="n">
        <v>1</v>
      </c>
      <c r="L9741" t="n">
        <v>1</v>
      </c>
      <c r="M9741" t="n">
        <v>0.8155109138228365</v>
      </c>
      <c r="N9741" t="n">
        <v>1</v>
      </c>
      <c r="O9741" t="n">
        <v>1</v>
      </c>
      <c r="P9741" t="n">
        <v>0.6578405069071813</v>
      </c>
      <c r="Q9741" t="n">
        <v>1</v>
      </c>
      <c r="R9741" t="n">
        <v>1</v>
      </c>
      <c r="S9741" t="n">
        <v>0.6135220940323771</v>
      </c>
      <c r="T9741" t="n">
        <v>1</v>
      </c>
      <c r="U9741" t="n">
        <v>1</v>
      </c>
      <c r="V9741" t="n">
        <v>0.6182647400152851</v>
      </c>
      <c r="W9741" t="n">
        <v>0.999943661011621</v>
      </c>
      <c r="X9741" t="n">
        <v>1</v>
      </c>
      <c r="Y9741" t="n">
        <v>1</v>
      </c>
      <c r="Z9741" t="n">
        <v>1</v>
      </c>
      <c r="AA9741" t="n">
        <v>0.9988752967418789</v>
      </c>
      <c r="AB9741" t="n">
        <v>0.9975069977066154</v>
      </c>
      <c r="AC9741" t="n">
        <v>1</v>
      </c>
      <c r="AD9741" t="n">
        <v>1</v>
      </c>
      <c r="AE9741" t="n">
        <v>0.9947264097950267</v>
      </c>
      <c r="AF9741" t="n">
        <v>0.9903420749009949</v>
      </c>
      <c r="AG9741" t="n">
        <v>0.9963952972731416</v>
      </c>
      <c r="AH9741" t="n">
        <v>1</v>
      </c>
      <c r="AI9741" t="n">
        <v>0.995272711813969</v>
      </c>
      <c r="AJ9741" t="n">
        <v>1</v>
      </c>
      <c r="AK9741" t="n">
        <v>1</v>
      </c>
    </row>
    <row r="9742">
      <c r="A9742" t="n">
        <v>15</v>
      </c>
      <c r="B9742" t="n">
        <v>0.9735685208018946</v>
      </c>
      <c r="C9742" t="n">
        <v>0.9926117640501885</v>
      </c>
      <c r="D9742" t="n">
        <v>0.8805788522440696</v>
      </c>
      <c r="E9742" t="n">
        <v>1</v>
      </c>
      <c r="F9742" t="n">
        <v>1</v>
      </c>
      <c r="G9742" t="n">
        <v>0.9922726642291954</v>
      </c>
      <c r="H9742" t="n">
        <v>0.9929701293424285</v>
      </c>
      <c r="I9742" t="n">
        <v>0.9950624313898316</v>
      </c>
      <c r="J9742" t="n">
        <v>0.9501407238032193</v>
      </c>
      <c r="K9742" t="n">
        <v>0.9968918269791874</v>
      </c>
      <c r="L9742" t="n">
        <v>0.9909761242951008</v>
      </c>
      <c r="M9742" t="n">
        <v>0.8280603036415756</v>
      </c>
      <c r="N9742" t="n">
        <v>0.9966240161743006</v>
      </c>
      <c r="O9742" t="n">
        <v>0.994974384274961</v>
      </c>
      <c r="P9742" t="n">
        <v>1</v>
      </c>
      <c r="Q9742" t="n">
        <v>0.9930384193570496</v>
      </c>
      <c r="R9742" t="n">
        <v>0.9931028628653552</v>
      </c>
      <c r="S9742" t="n">
        <v>1</v>
      </c>
      <c r="T9742" t="n">
        <v>0.9906436525996839</v>
      </c>
      <c r="U9742" t="n">
        <v>0.9899191137102515</v>
      </c>
      <c r="V9742" t="n">
        <v>1</v>
      </c>
      <c r="W9742" t="n">
        <v>1</v>
      </c>
      <c r="X9742" t="n">
        <v>0.9954812533602616</v>
      </c>
      <c r="Y9742" t="n">
        <v>0.9937932738633316</v>
      </c>
      <c r="Z9742" t="n">
        <v>0.9994893918112596</v>
      </c>
      <c r="AA9742" t="n">
        <v>1</v>
      </c>
      <c r="AB9742" t="n">
        <v>0.9971033265167614</v>
      </c>
      <c r="AC9742" t="n">
        <v>0.9898140013479035</v>
      </c>
      <c r="AD9742" t="n">
        <v>0.9915210812145484</v>
      </c>
      <c r="AE9742" t="n">
        <v>0.9725791998969995</v>
      </c>
      <c r="AF9742" t="n">
        <v>1</v>
      </c>
      <c r="AG9742" t="n">
        <v>0.9931359540012973</v>
      </c>
      <c r="AH9742" t="n">
        <v>0.9922980448540678</v>
      </c>
      <c r="AI9742" t="n">
        <v>0.9776056058609304</v>
      </c>
      <c r="AJ9742" t="n">
        <v>0.9975274268488912</v>
      </c>
      <c r="AK9742" t="n">
        <v>0.9103237644066265</v>
      </c>
    </row>
    <row r="9743">
      <c r="A9743" t="n">
        <v>16</v>
      </c>
      <c r="B9743" t="n">
        <v>0.921563960517912</v>
      </c>
      <c r="C9743" t="n">
        <v>0.976318863398333</v>
      </c>
      <c r="D9743" t="n">
        <v>0.6687700878375781</v>
      </c>
      <c r="E9743" t="n">
        <v>0.9934533285351516</v>
      </c>
      <c r="F9743" t="n">
        <v>0.9763286521756737</v>
      </c>
      <c r="G9743" t="n">
        <v>0.9267033647127659</v>
      </c>
      <c r="H9743" t="n">
        <v>0.904569955303687</v>
      </c>
      <c r="I9743" t="n">
        <v>0.9170939177983366</v>
      </c>
      <c r="J9743" t="n">
        <v>0.8163206093597303</v>
      </c>
      <c r="K9743" t="n">
        <v>0.903991238146251</v>
      </c>
      <c r="L9743" t="n">
        <v>0.8925854966868666</v>
      </c>
      <c r="M9743" t="n">
        <v>0.8983279914376634</v>
      </c>
      <c r="N9743" t="n">
        <v>0.9142778975522007</v>
      </c>
      <c r="O9743" t="n">
        <v>0.9007120559467788</v>
      </c>
      <c r="P9743" t="n">
        <v>0.979927788560338</v>
      </c>
      <c r="Q9743" t="n">
        <v>0.9156142184751068</v>
      </c>
      <c r="R9743" t="n">
        <v>0.9060151160695722</v>
      </c>
      <c r="S9743" t="n">
        <v>0.9921886187972412</v>
      </c>
      <c r="T9743" t="n">
        <v>0.9112761860618775</v>
      </c>
      <c r="U9743" t="n">
        <v>0.9006153149003876</v>
      </c>
      <c r="V9743" t="n">
        <v>0.9864735769481165</v>
      </c>
      <c r="W9743" t="n">
        <v>0.9314084652407378</v>
      </c>
      <c r="X9743" t="n">
        <v>0.9156044418602761</v>
      </c>
      <c r="Y9743" t="n">
        <v>0.9777037162128601</v>
      </c>
      <c r="Z9743" t="n">
        <v>0.9232788755003115</v>
      </c>
      <c r="AA9743" t="n">
        <v>0.9093375309715347</v>
      </c>
      <c r="AB9743" t="n">
        <v>0.9848941213349837</v>
      </c>
      <c r="AC9743" t="n">
        <v>0.903496024486914</v>
      </c>
      <c r="AD9743" t="n">
        <v>0.8993471248734732</v>
      </c>
      <c r="AE9743" t="n">
        <v>0.8968747826032784</v>
      </c>
      <c r="AF9743" t="n">
        <v>0.9763403910318378</v>
      </c>
      <c r="AG9743" t="n">
        <v>0.9660999323018197</v>
      </c>
      <c r="AH9743" t="n">
        <v>0.8832854998258406</v>
      </c>
      <c r="AI9743" t="n">
        <v>0.9646700392523629</v>
      </c>
      <c r="AJ9743" t="n">
        <v>0.9760279300777976</v>
      </c>
      <c r="AK9743" t="n">
        <v>0.7983816155257561</v>
      </c>
    </row>
    <row r="9744">
      <c r="A9744" t="n">
        <v>17</v>
      </c>
      <c r="B9744" t="n">
        <v>0.825071280844061</v>
      </c>
      <c r="C9744" t="n">
        <v>0.8721759707582375</v>
      </c>
      <c r="D9744" t="n">
        <v>0.6696123659828791</v>
      </c>
      <c r="E9744" t="n">
        <v>0.8793731731499722</v>
      </c>
      <c r="F9744" t="n">
        <v>0.8729487125138927</v>
      </c>
      <c r="G9744" t="n">
        <v>0.5618274274964948</v>
      </c>
      <c r="H9744" t="n">
        <v>0.5606240942973545</v>
      </c>
      <c r="I9744" t="n">
        <v>0.6195951368276295</v>
      </c>
      <c r="J9744" t="n">
        <v>0.8629338634785333</v>
      </c>
      <c r="K9744" t="n">
        <v>0.559188582562535</v>
      </c>
      <c r="L9744" t="n">
        <v>0.5298792129398051</v>
      </c>
      <c r="M9744" t="n">
        <v>0.9962798024694193</v>
      </c>
      <c r="N9744" t="n">
        <v>0.6037592150309449</v>
      </c>
      <c r="O9744" t="n">
        <v>0.5637542837294609</v>
      </c>
      <c r="P9744" t="n">
        <v>0.9575586539559311</v>
      </c>
      <c r="Q9744" t="n">
        <v>0.6221406348771145</v>
      </c>
      <c r="R9744" t="n">
        <v>0.5832974063310452</v>
      </c>
      <c r="S9744" t="n">
        <v>0.9601464614411849</v>
      </c>
      <c r="T9744" t="n">
        <v>0.6123784845922284</v>
      </c>
      <c r="U9744" t="n">
        <v>0.5770969376733974</v>
      </c>
      <c r="V9744" t="n">
        <v>0.9515681168445188</v>
      </c>
      <c r="W9744" t="n">
        <v>0.6486014201212567</v>
      </c>
      <c r="X9744" t="n">
        <v>0.6037753394439439</v>
      </c>
      <c r="Y9744" t="n">
        <v>0.9469712020821122</v>
      </c>
      <c r="Z9744" t="n">
        <v>0.6057402498653512</v>
      </c>
      <c r="AA9744" t="n">
        <v>0.5667933420321356</v>
      </c>
      <c r="AB9744" t="n">
        <v>0.9607980564636923</v>
      </c>
      <c r="AC9744" t="n">
        <v>0.5899630329434041</v>
      </c>
      <c r="AD9744" t="n">
        <v>0.5591411555345775</v>
      </c>
      <c r="AE9744" t="n">
        <v>0.8688091903133731</v>
      </c>
      <c r="AF9744" t="n">
        <v>0.8535027596744521</v>
      </c>
      <c r="AG9744" t="n">
        <v>0.8512725283188313</v>
      </c>
      <c r="AH9744" t="n">
        <v>0.596492555666963</v>
      </c>
      <c r="AI9744" t="n">
        <v>0.8652474882738879</v>
      </c>
      <c r="AJ9744" t="n">
        <v>0.8702968341486184</v>
      </c>
      <c r="AK9744" t="n">
        <v>0.7089197837875681</v>
      </c>
    </row>
    <row r="9745">
      <c r="A9745" t="n">
        <v>18</v>
      </c>
      <c r="B9745" t="n">
        <v>0.4965125376121323</v>
      </c>
      <c r="C9745" t="n">
        <v>0.496957505161199</v>
      </c>
      <c r="D9745" t="n">
        <v>0.6629485689334577</v>
      </c>
      <c r="E9745" t="n">
        <v>0.5166245470360723</v>
      </c>
      <c r="F9745" t="n">
        <v>0.5087957909604454</v>
      </c>
      <c r="G9745" t="n">
        <v>0.5592248421607169</v>
      </c>
      <c r="H9745" t="n">
        <v>0.3812443290578775</v>
      </c>
      <c r="I9745" t="n">
        <v>0.3951373003328196</v>
      </c>
      <c r="J9745" t="n">
        <v>0.5795621064892161</v>
      </c>
      <c r="K9745" t="n">
        <v>0.368306831960864</v>
      </c>
      <c r="L9745" t="n">
        <v>0.3447364188797361</v>
      </c>
      <c r="M9745" t="n">
        <v>0.7889745568904715</v>
      </c>
      <c r="N9745" t="n">
        <v>0.4319843834340178</v>
      </c>
      <c r="O9745" t="n">
        <v>0.3855526130841894</v>
      </c>
      <c r="P9745" t="n">
        <v>0.9343725025687863</v>
      </c>
      <c r="Q9745" t="n">
        <v>0.4536451550254758</v>
      </c>
      <c r="R9745" t="n">
        <v>0.4078997912780458</v>
      </c>
      <c r="S9745" t="n">
        <v>0.936106626683747</v>
      </c>
      <c r="T9745" t="n">
        <v>0.4420091369231793</v>
      </c>
      <c r="U9745" t="n">
        <v>0.4022514895061771</v>
      </c>
      <c r="V9745" t="n">
        <v>0.9122194231367999</v>
      </c>
      <c r="W9745" t="n">
        <v>0.4851369226792361</v>
      </c>
      <c r="X9745" t="n">
        <v>0.4309607670448864</v>
      </c>
      <c r="Y9745" t="n">
        <v>0.9160673309028776</v>
      </c>
      <c r="Z9745" t="n">
        <v>0.4256471047934861</v>
      </c>
      <c r="AA9745" t="n">
        <v>0.3790181963619031</v>
      </c>
      <c r="AB9745" t="n">
        <v>0.7614968660033448</v>
      </c>
      <c r="AC9745" t="n">
        <v>0.4085897759912708</v>
      </c>
      <c r="AD9745" t="n">
        <v>0.3715381606338483</v>
      </c>
      <c r="AE9745" t="n">
        <v>0.4946874730687644</v>
      </c>
      <c r="AF9745" t="n">
        <v>0.4883632168137454</v>
      </c>
      <c r="AG9745" t="n">
        <v>0.5054664026852611</v>
      </c>
      <c r="AH9745" t="n">
        <v>0.5901983412029561</v>
      </c>
      <c r="AI9745" t="n">
        <v>0.5300982017599796</v>
      </c>
      <c r="AJ9745" t="n">
        <v>0.4992472632753471</v>
      </c>
      <c r="AK9745" t="n">
        <v>0.7059720954111742</v>
      </c>
    </row>
    <row r="9746">
      <c r="A9746" t="n">
        <v>19</v>
      </c>
      <c r="B9746" t="n">
        <v>0.3611778714966055</v>
      </c>
      <c r="C9746" t="n">
        <v>0.3203835426841021</v>
      </c>
      <c r="D9746" t="n">
        <v>0.6655771217904426</v>
      </c>
      <c r="E9746" t="n">
        <v>0.3478308898525915</v>
      </c>
      <c r="F9746" t="n">
        <v>0.3258732736361201</v>
      </c>
      <c r="G9746" t="n">
        <v>0.5559241159310159</v>
      </c>
      <c r="H9746" t="n">
        <v>0.3036490602267538</v>
      </c>
      <c r="I9746" t="n">
        <v>0.3208501461198871</v>
      </c>
      <c r="J9746" t="n">
        <v>0.4945464943694767</v>
      </c>
      <c r="K9746" t="n">
        <v>0.313653356396878</v>
      </c>
      <c r="L9746" t="n">
        <v>0.2979389047283614</v>
      </c>
      <c r="M9746" t="n">
        <v>0.6010034346906626</v>
      </c>
      <c r="N9746" t="n">
        <v>0.3658468955420324</v>
      </c>
      <c r="O9746" t="n">
        <v>0.3343413510147101</v>
      </c>
      <c r="P9746" t="n">
        <v>0.8095394736842108</v>
      </c>
      <c r="Q9746" t="n">
        <v>0.3979591739590711</v>
      </c>
      <c r="R9746" t="n">
        <v>0.3515286108216367</v>
      </c>
      <c r="S9746" t="n">
        <v>0.9009648018317851</v>
      </c>
      <c r="T9746" t="n">
        <v>0.3880076034190731</v>
      </c>
      <c r="U9746" t="n">
        <v>0.3402214760227057</v>
      </c>
      <c r="V9746" t="n">
        <v>0.8142793455801185</v>
      </c>
      <c r="W9746" t="n">
        <v>0.4211060053574117</v>
      </c>
      <c r="X9746" t="n">
        <v>0.3660345211561816</v>
      </c>
      <c r="Y9746" t="n">
        <v>0.8158538796229152</v>
      </c>
      <c r="Z9746" t="n">
        <v>0.3518539248714238</v>
      </c>
      <c r="AA9746" t="n">
        <v>0.3238895150768931</v>
      </c>
      <c r="AB9746" t="n">
        <v>0.3520375044544303</v>
      </c>
      <c r="AC9746" t="n">
        <v>0.3515841878078917</v>
      </c>
      <c r="AD9746" t="n">
        <v>0.3189649762770686</v>
      </c>
      <c r="AE9746" t="n">
        <v>0.4922266719689836</v>
      </c>
      <c r="AF9746" t="n">
        <v>0.3198509463968319</v>
      </c>
      <c r="AG9746" t="n">
        <v>0.3364345210063976</v>
      </c>
      <c r="AH9746" t="n">
        <v>0.5836292556334665</v>
      </c>
      <c r="AI9746" t="n">
        <v>0.3040789865238278</v>
      </c>
      <c r="AJ9746" t="n">
        <v>0.3010144321981002</v>
      </c>
      <c r="AK9746" t="n">
        <v>0.7061106557257498</v>
      </c>
    </row>
    <row r="9747">
      <c r="A9747" t="n">
        <v>20</v>
      </c>
      <c r="B9747" t="n">
        <v>0.3025307604393252</v>
      </c>
      <c r="C9747" t="n">
        <v>0.2856971508324103</v>
      </c>
      <c r="D9747" t="n">
        <v>0.6668386783055696</v>
      </c>
      <c r="E9747" t="n">
        <v>0.2629715246899649</v>
      </c>
      <c r="F9747" t="n">
        <v>0.266005743948357</v>
      </c>
      <c r="G9747" t="n">
        <v>0.5541933325796365</v>
      </c>
      <c r="H9747" t="n">
        <v>0.1438930021323342</v>
      </c>
      <c r="I9747" t="n">
        <v>0.1954815738404494</v>
      </c>
      <c r="J9747" t="n">
        <v>0.4902467458602484</v>
      </c>
      <c r="K9747" t="n">
        <v>0.1474840383644376</v>
      </c>
      <c r="L9747" t="n">
        <v>0.1683500932398198</v>
      </c>
      <c r="M9747" t="n">
        <v>0.5953004708711259</v>
      </c>
      <c r="N9747" t="n">
        <v>0.1274000804912289</v>
      </c>
      <c r="O9747" t="n">
        <v>0.1477958566463348</v>
      </c>
      <c r="P9747" t="n">
        <v>0.4086796437949538</v>
      </c>
      <c r="Q9747" t="n">
        <v>0.1705046991264347</v>
      </c>
      <c r="R9747" t="n">
        <v>0.1449406320569407</v>
      </c>
      <c r="S9747" t="n">
        <v>0.5748165514888343</v>
      </c>
      <c r="T9747" t="n">
        <v>0.119323877546492</v>
      </c>
      <c r="U9747" t="n">
        <v>0.1350793463382018</v>
      </c>
      <c r="V9747" t="n">
        <v>0.5388568881089192</v>
      </c>
      <c r="W9747" t="n">
        <v>0.1146266429443229</v>
      </c>
      <c r="X9747" t="n">
        <v>0.1283600812264287</v>
      </c>
      <c r="Y9747" t="n">
        <v>0.3256286816931069</v>
      </c>
      <c r="Z9747" t="n">
        <v>0.1272813678174272</v>
      </c>
      <c r="AA9747" t="n">
        <v>0.1412900700726908</v>
      </c>
      <c r="AB9747" t="n">
        <v>0.3475172743174926</v>
      </c>
      <c r="AC9747" t="n">
        <v>0.1208900977230058</v>
      </c>
      <c r="AD9747" t="n">
        <v>0.1477617025398133</v>
      </c>
      <c r="AE9747" t="n">
        <v>0.487049644845141</v>
      </c>
      <c r="AF9747" t="n">
        <v>0.2942823287286789</v>
      </c>
      <c r="AG9747" t="n">
        <v>0.2816050049432121</v>
      </c>
      <c r="AH9747" t="n">
        <v>0.5846853393545314</v>
      </c>
      <c r="AI9747" t="n">
        <v>0.2745631934702207</v>
      </c>
      <c r="AJ9747" t="n">
        <v>0.2659674213490317</v>
      </c>
      <c r="AK9747" t="n">
        <v>0.7042845766326052</v>
      </c>
    </row>
    <row r="9748">
      <c r="A9748" t="n">
        <v>21</v>
      </c>
      <c r="B9748" t="n">
        <v>0.1690734440918057</v>
      </c>
      <c r="C9748" t="n">
        <v>0.1957341442627671</v>
      </c>
      <c r="D9748" t="n">
        <v>0.6639322604934336</v>
      </c>
      <c r="E9748" t="n">
        <v>0.1627173159460245</v>
      </c>
      <c r="F9748" t="n">
        <v>0.1825250069212043</v>
      </c>
      <c r="G9748" t="n">
        <v>0.5518459940815368</v>
      </c>
      <c r="H9748" t="n">
        <v>0.1305608194683668</v>
      </c>
      <c r="I9748" t="n">
        <v>0.1487402091312475</v>
      </c>
      <c r="J9748" t="n">
        <v>0.4881089171861107</v>
      </c>
      <c r="K9748" t="n">
        <v>0.1337632358415347</v>
      </c>
      <c r="L9748" t="n">
        <v>0.1528264568668236</v>
      </c>
      <c r="M9748" t="n">
        <v>0.597363580801313</v>
      </c>
      <c r="N9748" t="n">
        <v>0.1154547384721666</v>
      </c>
      <c r="O9748" t="n">
        <v>0.1339217169873518</v>
      </c>
      <c r="P9748" t="n">
        <v>0.4073545781481905</v>
      </c>
      <c r="Q9748" t="n">
        <v>0.1048149861767999</v>
      </c>
      <c r="R9748" t="n">
        <v>0.1234342676048538</v>
      </c>
      <c r="S9748" t="n">
        <v>0.3267210745305307</v>
      </c>
      <c r="T9748" t="n">
        <v>0.1084221919246956</v>
      </c>
      <c r="U9748" t="n">
        <v>0.1224754646502496</v>
      </c>
      <c r="V9748" t="n">
        <v>0.3313304933623935</v>
      </c>
      <c r="W9748" t="n">
        <v>0.1041878332403819</v>
      </c>
      <c r="X9748" t="n">
        <v>0.1164288565046647</v>
      </c>
      <c r="Y9748" t="n">
        <v>0.3235059652120357</v>
      </c>
      <c r="Z9748" t="n">
        <v>0.1153858339229705</v>
      </c>
      <c r="AA9748" t="n">
        <v>0.1281557965084824</v>
      </c>
      <c r="AB9748" t="n">
        <v>0.3458537941395224</v>
      </c>
      <c r="AC9748" t="n">
        <v>0.1098014851008521</v>
      </c>
      <c r="AD9748" t="n">
        <v>0.1344505494880266</v>
      </c>
      <c r="AE9748" t="n">
        <v>0.4848453069823415</v>
      </c>
      <c r="AF9748" t="n">
        <v>0.1497390002806449</v>
      </c>
      <c r="AG9748" t="n">
        <v>0.1689833725198619</v>
      </c>
      <c r="AH9748" t="n">
        <v>0.5819232742379004</v>
      </c>
      <c r="AI9748" t="n">
        <v>0.1701164817412745</v>
      </c>
      <c r="AJ9748" t="n">
        <v>0.1844116599483843</v>
      </c>
      <c r="AK9748" t="n">
        <v>0.6976759788921594</v>
      </c>
    </row>
    <row r="9749">
      <c r="A9749" t="n">
        <v>22</v>
      </c>
      <c r="B9749" t="n">
        <v>0.1531068166950335</v>
      </c>
      <c r="C9749" t="n">
        <v>0.1787932199611256</v>
      </c>
      <c r="D9749" t="n">
        <v>0.6657110923938189</v>
      </c>
      <c r="E9749" t="n">
        <v>0.1473509361536882</v>
      </c>
      <c r="F9749" t="n">
        <v>0.1652127598352741</v>
      </c>
      <c r="G9749" t="n">
        <v>0.5627132156089852</v>
      </c>
      <c r="H9749" t="n">
        <v>0.1299872827062785</v>
      </c>
      <c r="I9749" t="n">
        <v>0.1448356792147597</v>
      </c>
      <c r="J9749" t="n">
        <v>0.4892715775625403</v>
      </c>
      <c r="K9749" t="n">
        <v>0.1331888995224716</v>
      </c>
      <c r="L9749" t="n">
        <v>0.1524648612051327</v>
      </c>
      <c r="M9749" t="n">
        <v>0.5996964158127764</v>
      </c>
      <c r="N9749" t="n">
        <v>0.1149429536900792</v>
      </c>
      <c r="O9749" t="n">
        <v>0.13332603246453</v>
      </c>
      <c r="P9749" t="n">
        <v>0.4085340792327892</v>
      </c>
      <c r="Q9749" t="n">
        <v>0.1044427498648144</v>
      </c>
      <c r="R9749" t="n">
        <v>0.1229070130099013</v>
      </c>
      <c r="S9749" t="n">
        <v>0.3278385512243334</v>
      </c>
      <c r="T9749" t="n">
        <v>0.1080533619981904</v>
      </c>
      <c r="U9749" t="n">
        <v>0.121955668831373</v>
      </c>
      <c r="V9749" t="n">
        <v>0.3326325398397917</v>
      </c>
      <c r="W9749" t="n">
        <v>0.1038185524762169</v>
      </c>
      <c r="X9749" t="n">
        <v>0.1158857401114685</v>
      </c>
      <c r="Y9749" t="n">
        <v>0.324159108744673</v>
      </c>
      <c r="Z9749" t="n">
        <v>0.1147067831156076</v>
      </c>
      <c r="AA9749" t="n">
        <v>0.1275371005546347</v>
      </c>
      <c r="AB9749" t="n">
        <v>0.3467173251830198</v>
      </c>
      <c r="AC9749" t="n">
        <v>0.1093652216819911</v>
      </c>
      <c r="AD9749" t="n">
        <v>0.1339302888222567</v>
      </c>
      <c r="AE9749" t="n">
        <v>0.4864879176742626</v>
      </c>
      <c r="AF9749" t="n">
        <v>0.1357435529639215</v>
      </c>
      <c r="AG9749" t="n">
        <v>0.1536090814297066</v>
      </c>
      <c r="AH9749" t="n">
        <v>0.5806524126894747</v>
      </c>
      <c r="AI9749" t="n">
        <v>0.155894231177996</v>
      </c>
      <c r="AJ9749" t="n">
        <v>0.167859261970672</v>
      </c>
      <c r="AK9749" t="n">
        <v>0.6964026825276901</v>
      </c>
    </row>
    <row r="9750">
      <c r="A9750" t="n">
        <v>23</v>
      </c>
      <c r="B9750" t="n">
        <v>0.1524117888551899</v>
      </c>
      <c r="C9750" t="n">
        <v>0.1783730089615599</v>
      </c>
      <c r="D9750" t="n">
        <v>0.671687669866662</v>
      </c>
      <c r="E9750" t="n">
        <v>0.1485389604888724</v>
      </c>
      <c r="F9750" t="n">
        <v>0.1654439008263054</v>
      </c>
      <c r="G9750" t="n">
        <v>0.5650558920643874</v>
      </c>
      <c r="H9750" t="n">
        <v>0.1297625425957423</v>
      </c>
      <c r="I9750" t="n">
        <v>0.144294252035988</v>
      </c>
      <c r="J9750" t="n">
        <v>0.4882827925216848</v>
      </c>
      <c r="K9750" t="n">
        <v>0.1329708360002604</v>
      </c>
      <c r="L9750" t="n">
        <v>0.1522398768229574</v>
      </c>
      <c r="M9750" t="n">
        <v>0.601309027468917</v>
      </c>
      <c r="N9750" t="n">
        <v>0.1144966604590535</v>
      </c>
      <c r="O9750" t="n">
        <v>0.1330465345578144</v>
      </c>
      <c r="P9750" t="n">
        <v>0.4067694656924307</v>
      </c>
      <c r="Q9750" t="n">
        <v>0.1040457612660985</v>
      </c>
      <c r="R9750" t="n">
        <v>0.1226834786293969</v>
      </c>
      <c r="S9750" t="n">
        <v>0.3265880415907921</v>
      </c>
      <c r="T9750" t="n">
        <v>0.1076436057563109</v>
      </c>
      <c r="U9750" t="n">
        <v>0.1217189945390449</v>
      </c>
      <c r="V9750" t="n">
        <v>0.3312597299668828</v>
      </c>
      <c r="W9750" t="n">
        <v>0.1036575839379911</v>
      </c>
      <c r="X9750" t="n">
        <v>0.1155798522142505</v>
      </c>
      <c r="Y9750" t="n">
        <v>0.322863376280211</v>
      </c>
      <c r="Z9750" t="n">
        <v>0.1144908175011352</v>
      </c>
      <c r="AA9750" t="n">
        <v>0.1273260822413856</v>
      </c>
      <c r="AB9750" t="n">
        <v>0.3448786250929701</v>
      </c>
      <c r="AC9750" t="n">
        <v>0.1092338412041271</v>
      </c>
      <c r="AD9750" t="n">
        <v>0.1337229348499276</v>
      </c>
      <c r="AE9750" t="n">
        <v>0.4848733414252503</v>
      </c>
      <c r="AF9750" t="n">
        <v>0.1351448439302754</v>
      </c>
      <c r="AG9750" t="n">
        <v>0.1536438534817342</v>
      </c>
      <c r="AH9750" t="n">
        <v>0.5888896431460834</v>
      </c>
      <c r="AI9750" t="n">
        <v>0.1552445124629795</v>
      </c>
      <c r="AJ9750" t="n">
        <v>0.1671349905119207</v>
      </c>
      <c r="AK9750" t="n">
        <v>0.6991797229377122</v>
      </c>
    </row>
    <row r="9751">
      <c r="A9751" t="n">
        <v>24</v>
      </c>
      <c r="B9751" t="n">
        <v>0.1522230680232972</v>
      </c>
      <c r="C9751" t="n">
        <v>0.1777833898801023</v>
      </c>
      <c r="D9751" t="n">
        <v>0.6985190045984171</v>
      </c>
      <c r="E9751" t="n">
        <v>0.1483424248030746</v>
      </c>
      <c r="F9751" t="n">
        <v>0.165521697768471</v>
      </c>
      <c r="G9751" t="n">
        <v>0.5630127518522878</v>
      </c>
      <c r="H9751" t="n">
        <v>0.116971534117946</v>
      </c>
      <c r="I9751" t="n">
        <v>0.1296324476690087</v>
      </c>
      <c r="J9751" t="n">
        <v>0.5436484701589075</v>
      </c>
      <c r="K9751" t="n">
        <v>0.1116909075496662</v>
      </c>
      <c r="L9751" t="n">
        <v>0.1327411668128588</v>
      </c>
      <c r="M9751" t="n">
        <v>0.6776828319985768</v>
      </c>
      <c r="N9751" t="n">
        <v>0.1032115155273074</v>
      </c>
      <c r="O9751" t="n">
        <v>0.1138031221169865</v>
      </c>
      <c r="P9751" t="n">
        <v>0.4539602123530084</v>
      </c>
      <c r="Q9751" t="n">
        <v>0.09386209929855827</v>
      </c>
      <c r="R9751" t="n">
        <v>0.1065279972960197</v>
      </c>
      <c r="S9751" t="n">
        <v>0.368210135701424</v>
      </c>
      <c r="T9751" t="n">
        <v>0.09012714277613552</v>
      </c>
      <c r="U9751" t="n">
        <v>0.1045459905285902</v>
      </c>
      <c r="V9751" t="n">
        <v>0.3691223923688755</v>
      </c>
      <c r="W9751" t="n">
        <v>0.08722127587450892</v>
      </c>
      <c r="X9751" t="n">
        <v>0.1001680596617502</v>
      </c>
      <c r="Y9751" t="n">
        <v>0.3633918016827759</v>
      </c>
      <c r="Z9751" t="n">
        <v>0.08914680381451245</v>
      </c>
      <c r="AA9751" t="n">
        <v>0.1103090885075295</v>
      </c>
      <c r="AB9751" t="n">
        <v>0.3838188477479436</v>
      </c>
      <c r="AC9751" t="n">
        <v>0.0849630530014923</v>
      </c>
      <c r="AD9751" t="n">
        <v>0.1164440908210399</v>
      </c>
      <c r="AE9751" t="n">
        <v>0.5255482031479566</v>
      </c>
      <c r="AF9751" t="n">
        <v>0.1349296828713088</v>
      </c>
      <c r="AG9751" t="n">
        <v>0.1547814576530067</v>
      </c>
      <c r="AH9751" t="n">
        <v>0.5837984070829942</v>
      </c>
      <c r="AI9751" t="n">
        <v>0.1550850940214542</v>
      </c>
      <c r="AJ9751" t="n">
        <v>0.1669028495889185</v>
      </c>
      <c r="AK9751" t="n">
        <v>0.6968460755343324</v>
      </c>
    </row>
    <row r="9761">
      <c r="A9761" t="inlineStr">
        <is>
          <t>PVVAC-P-240to760-E10.8-rDXGF-MBT1985-CZ05</t>
        </is>
      </c>
      <c r="D9761" t="n">
        <v>2015</v>
      </c>
      <c r="F9761" t="inlineStr">
        <is>
          <t>Source Annual kWh:</t>
        </is>
      </c>
      <c r="G9761" s="169" t="n">
        <v>1707794.582000012</v>
      </c>
      <c r="H9761" t="inlineStr">
        <is>
          <t>DEER</t>
        </is>
      </c>
      <c r="K9761" t="inlineStr">
        <is>
          <t>PDAF</t>
        </is>
      </c>
      <c r="L9761" t="inlineStr">
        <is>
          <t>Monthly</t>
        </is>
      </c>
    </row>
    <row r="9762">
      <c r="A9762" t="n">
        <v>245</v>
      </c>
      <c r="B9762" t="inlineStr">
        <is>
          <t>PVVAC-P-240to760-E10.8-20-MM</t>
        </is>
      </c>
      <c r="F9762" t="inlineStr">
        <is>
          <t>Source Sample Size:</t>
        </is>
      </c>
      <c r="G9762" t="n">
        <v>0</v>
      </c>
      <c r="H9762" t="inlineStr">
        <is>
          <t>DEER</t>
        </is>
      </c>
      <c r="K9762" t="inlineStr">
        <is>
          <t>WKWE</t>
        </is>
      </c>
      <c r="L9762" t="inlineStr">
        <is>
          <t>Monthly</t>
        </is>
      </c>
      <c r="N9762" t="inlineStr">
        <is>
          <t>Weekend Peak3</t>
        </is>
      </c>
    </row>
    <row r="9763">
      <c r="B9763" t="n">
        <v>1</v>
      </c>
      <c r="C9763" t="inlineStr">
        <is>
          <t>JANUARY</t>
        </is>
      </c>
      <c r="D9763" t="inlineStr">
        <is>
          <t>JAN</t>
        </is>
      </c>
      <c r="E9763" t="n">
        <v>2</v>
      </c>
      <c r="F9763" t="inlineStr">
        <is>
          <t>FEBRUARY</t>
        </is>
      </c>
      <c r="G9763" t="inlineStr">
        <is>
          <t>FEB</t>
        </is>
      </c>
      <c r="H9763" t="n">
        <v>3</v>
      </c>
      <c r="I9763" t="inlineStr">
        <is>
          <t>MARCH</t>
        </is>
      </c>
      <c r="J9763" t="inlineStr">
        <is>
          <t>MAR</t>
        </is>
      </c>
      <c r="K9763" t="n">
        <v>4</v>
      </c>
      <c r="L9763" t="inlineStr">
        <is>
          <t>APRIL</t>
        </is>
      </c>
      <c r="M9763" t="inlineStr">
        <is>
          <t>APR</t>
        </is>
      </c>
      <c r="N9763" t="n">
        <v>5</v>
      </c>
      <c r="O9763" t="inlineStr">
        <is>
          <t>MAY</t>
        </is>
      </c>
      <c r="P9763" t="inlineStr">
        <is>
          <t>MAY</t>
        </is>
      </c>
      <c r="Q9763" t="n">
        <v>6</v>
      </c>
      <c r="R9763" t="inlineStr">
        <is>
          <t>JUNE</t>
        </is>
      </c>
      <c r="S9763" t="inlineStr">
        <is>
          <t>JUN</t>
        </is>
      </c>
      <c r="T9763" t="n">
        <v>7</v>
      </c>
      <c r="U9763" t="inlineStr">
        <is>
          <t>JULY</t>
        </is>
      </c>
      <c r="V9763" t="inlineStr">
        <is>
          <t>JUL</t>
        </is>
      </c>
      <c r="W9763" t="n">
        <v>8</v>
      </c>
      <c r="X9763" t="inlineStr">
        <is>
          <t>AUGUST</t>
        </is>
      </c>
      <c r="Y9763" t="inlineStr">
        <is>
          <t>AUG</t>
        </is>
      </c>
      <c r="Z9763" t="n">
        <v>9</v>
      </c>
      <c r="AA9763" t="inlineStr">
        <is>
          <t>SEPTEMBER</t>
        </is>
      </c>
      <c r="AB9763" t="inlineStr">
        <is>
          <t>SEP</t>
        </is>
      </c>
      <c r="AC9763" t="n">
        <v>10</v>
      </c>
      <c r="AD9763" t="inlineStr">
        <is>
          <t>OCTOBER</t>
        </is>
      </c>
      <c r="AE9763" t="inlineStr">
        <is>
          <t>OCT</t>
        </is>
      </c>
      <c r="AF9763" t="n">
        <v>11</v>
      </c>
      <c r="AG9763" t="inlineStr">
        <is>
          <t>NOVEMBER</t>
        </is>
      </c>
      <c r="AH9763" t="inlineStr">
        <is>
          <t>NOV</t>
        </is>
      </c>
      <c r="AI9763" t="n">
        <v>12</v>
      </c>
      <c r="AJ9763" t="inlineStr">
        <is>
          <t>DECEMBER</t>
        </is>
      </c>
      <c r="AK9763" t="inlineStr">
        <is>
          <t>DEC</t>
        </is>
      </c>
    </row>
    <row r="9764">
      <c r="B9764" t="n">
        <v>31</v>
      </c>
      <c r="E9764" t="n">
        <v>28</v>
      </c>
      <c r="H9764" t="n">
        <v>31</v>
      </c>
      <c r="K9764" t="n">
        <v>30</v>
      </c>
      <c r="N9764" t="n">
        <v>31</v>
      </c>
      <c r="Q9764" t="n">
        <v>30</v>
      </c>
      <c r="T9764" t="n">
        <v>31</v>
      </c>
      <c r="W9764" t="n">
        <v>31</v>
      </c>
      <c r="Z9764" t="n">
        <v>30</v>
      </c>
      <c r="AC9764" t="n">
        <v>31</v>
      </c>
      <c r="AF9764" t="n">
        <v>30</v>
      </c>
      <c r="AI9764" t="n">
        <v>31</v>
      </c>
    </row>
    <row r="9765">
      <c r="A9765" t="inlineStr">
        <is>
          <t>RATIOS</t>
        </is>
      </c>
      <c r="B9765" t="inlineStr">
        <is>
          <t>E.BKDWN</t>
        </is>
      </c>
      <c r="C9765" t="inlineStr">
        <is>
          <t>PEAK/AVG</t>
        </is>
      </c>
      <c r="D9765" t="inlineStr">
        <is>
          <t>END/AVG</t>
        </is>
      </c>
      <c r="E9765" t="inlineStr">
        <is>
          <t>E.BKDWN</t>
        </is>
      </c>
      <c r="F9765" t="inlineStr">
        <is>
          <t>PEAK/AVG</t>
        </is>
      </c>
      <c r="G9765" t="inlineStr">
        <is>
          <t>END/AVG</t>
        </is>
      </c>
      <c r="H9765" t="inlineStr">
        <is>
          <t>E.BKDWN</t>
        </is>
      </c>
      <c r="I9765" t="inlineStr">
        <is>
          <t>PEAK/AVG</t>
        </is>
      </c>
      <c r="J9765" t="inlineStr">
        <is>
          <t>END/AVG</t>
        </is>
      </c>
      <c r="K9765" t="inlineStr">
        <is>
          <t>E.BKDWN</t>
        </is>
      </c>
      <c r="L9765" t="inlineStr">
        <is>
          <t>PEAK/AVG</t>
        </is>
      </c>
      <c r="M9765" t="inlineStr">
        <is>
          <t>END/AVG</t>
        </is>
      </c>
      <c r="N9765" t="inlineStr">
        <is>
          <t>E.BKDWN</t>
        </is>
      </c>
      <c r="O9765" t="inlineStr">
        <is>
          <t>PEAK/AVG</t>
        </is>
      </c>
      <c r="P9765" t="inlineStr">
        <is>
          <t>END/AVG</t>
        </is>
      </c>
      <c r="Q9765" t="inlineStr">
        <is>
          <t>E.BKDWN</t>
        </is>
      </c>
      <c r="R9765" t="inlineStr">
        <is>
          <t>PEAK/AVG</t>
        </is>
      </c>
      <c r="S9765" t="inlineStr">
        <is>
          <t>END/AVG</t>
        </is>
      </c>
      <c r="T9765" t="inlineStr">
        <is>
          <t>E.BKDWN</t>
        </is>
      </c>
      <c r="U9765" t="inlineStr">
        <is>
          <t>PEAK/AVG</t>
        </is>
      </c>
      <c r="V9765" t="inlineStr">
        <is>
          <t>END/AVG</t>
        </is>
      </c>
      <c r="W9765" t="inlineStr">
        <is>
          <t>E.BKDWN</t>
        </is>
      </c>
      <c r="X9765" t="inlineStr">
        <is>
          <t>PEAK/AVG</t>
        </is>
      </c>
      <c r="Y9765" t="inlineStr">
        <is>
          <t>END/AVG</t>
        </is>
      </c>
      <c r="Z9765" t="inlineStr">
        <is>
          <t>E.BKDWN</t>
        </is>
      </c>
      <c r="AA9765" t="inlineStr">
        <is>
          <t>PEAK/AVG</t>
        </is>
      </c>
      <c r="AB9765" t="inlineStr">
        <is>
          <t>END/AVG</t>
        </is>
      </c>
      <c r="AC9765" t="inlineStr">
        <is>
          <t>E.BKDWN</t>
        </is>
      </c>
      <c r="AD9765" t="inlineStr">
        <is>
          <t>PEAK/AVG</t>
        </is>
      </c>
      <c r="AE9765" t="inlineStr">
        <is>
          <t>END/AVG</t>
        </is>
      </c>
      <c r="AF9765" t="inlineStr">
        <is>
          <t>E.BKDWN</t>
        </is>
      </c>
      <c r="AG9765" t="inlineStr">
        <is>
          <t>PEAK/AVG</t>
        </is>
      </c>
      <c r="AH9765" t="inlineStr">
        <is>
          <t>END/AVG</t>
        </is>
      </c>
      <c r="AI9765" t="inlineStr">
        <is>
          <t>E.BKDWN</t>
        </is>
      </c>
      <c r="AJ9765" t="inlineStr">
        <is>
          <t>PEAK/AVG</t>
        </is>
      </c>
      <c r="AK9765" t="inlineStr">
        <is>
          <t>END/AVG</t>
        </is>
      </c>
    </row>
    <row r="9766">
      <c r="B9766" s="170" t="n">
        <v>0.07503513645041854</v>
      </c>
      <c r="C9766" s="171" t="n">
        <v>1.064366988250789</v>
      </c>
      <c r="D9766" s="171" t="n">
        <v>0.2635763785150488</v>
      </c>
      <c r="E9766" s="170" t="n">
        <v>0.07094104093781135</v>
      </c>
      <c r="F9766" s="171" t="n">
        <v>1.087590869003554</v>
      </c>
      <c r="G9766" s="171" t="n">
        <v>0.2549367469058666</v>
      </c>
      <c r="H9766" s="170" t="n">
        <v>0.08653836312675807</v>
      </c>
      <c r="I9766" s="171" t="n">
        <v>1.082857004276538</v>
      </c>
      <c r="J9766" s="171" t="n">
        <v>0.2502424296261415</v>
      </c>
      <c r="K9766" s="170" t="n">
        <v>0.08106712381703013</v>
      </c>
      <c r="L9766" s="171" t="n">
        <v>1.127418033579515</v>
      </c>
      <c r="M9766" s="171" t="n">
        <v>0.2417312344222249</v>
      </c>
      <c r="N9766" s="170" t="n">
        <v>0.08334429102248792</v>
      </c>
      <c r="O9766" s="171" t="n">
        <v>1.129983666726005</v>
      </c>
      <c r="P9766" s="171" t="n">
        <v>0.2423832553018956</v>
      </c>
      <c r="Q9766" s="170" t="n">
        <v>0.08921262060965403</v>
      </c>
      <c r="R9766" s="171" t="n">
        <v>1.118094690742932</v>
      </c>
      <c r="S9766" s="171" t="n">
        <v>0.2642799737060683</v>
      </c>
      <c r="T9766" s="170" t="n">
        <v>0.08810904597273547</v>
      </c>
      <c r="U9766" s="171" t="n">
        <v>1.11497226013943</v>
      </c>
      <c r="V9766" s="171" t="n">
        <v>0.2627179499659691</v>
      </c>
      <c r="W9766" s="170" t="n">
        <v>0.09147057523254323</v>
      </c>
      <c r="X9766" s="171" t="n">
        <v>1.041331282963536</v>
      </c>
      <c r="Y9766" s="171" t="n">
        <v>0.2545134463301326</v>
      </c>
      <c r="Z9766" s="170" t="n">
        <v>0.08680359055102432</v>
      </c>
      <c r="AA9766" s="171" t="n">
        <v>1.0947456877346</v>
      </c>
      <c r="AB9766" s="171" t="n">
        <v>0.2561448549621005</v>
      </c>
      <c r="AC9766" s="170" t="n">
        <v>0.09043087727798813</v>
      </c>
      <c r="AD9766" s="171" t="n">
        <v>1.208092264256952</v>
      </c>
      <c r="AE9766" s="171" t="n">
        <v>0.2619642656515918</v>
      </c>
      <c r="AF9766" s="170" t="n">
        <v>0.07803579521901878</v>
      </c>
      <c r="AG9766" s="171" t="n">
        <v>1.124512802298384</v>
      </c>
      <c r="AH9766" s="171" t="n">
        <v>0.2691724296566548</v>
      </c>
      <c r="AI9766" s="170" t="n">
        <v>0.07901153978253016</v>
      </c>
      <c r="AJ9766" s="171" t="n">
        <v>1.068554733847919</v>
      </c>
      <c r="AK9766" s="171" t="n">
        <v>0.2469845213540324</v>
      </c>
      <c r="AM9766">
        <f>A9761</f>
        <v/>
      </c>
      <c r="AN9766" s="163">
        <f>1/($B9766*(1/$B9764)*(1/(5/7+2/7*$D9766))*$B9776/SUM($B9768:$B9791))</f>
        <v/>
      </c>
      <c r="AO9766" s="163">
        <f>1/(B9766*(1/B9764)*(1/(5/7+2/7*D9766)))</f>
        <v/>
      </c>
      <c r="AP9766" s="163" t="n"/>
      <c r="AR9766" s="168">
        <f>CHOOSE(AV$3,C9766,F9766,I9766,L9766,O9766,R9766,U9766,X9766,AA9766,AD9766,AG9766,AJ9766)</f>
        <v/>
      </c>
      <c r="AS9766" s="164" t="n"/>
      <c r="AT9766" s="164" t="n"/>
      <c r="AV9766" s="116">
        <f>AN9766/AR9766</f>
        <v/>
      </c>
      <c r="AW9766" s="165">
        <f>AO9766/AR9766</f>
        <v/>
      </c>
      <c r="AX9766" s="163" t="n"/>
    </row>
    <row r="9767">
      <c r="A9767" t="inlineStr">
        <is>
          <t>HOUR</t>
        </is>
      </c>
      <c r="B9767" t="inlineStr">
        <is>
          <t>PEAK</t>
        </is>
      </c>
      <c r="C9767" t="inlineStr">
        <is>
          <t>AVG</t>
        </is>
      </c>
      <c r="D9767" t="inlineStr">
        <is>
          <t>END</t>
        </is>
      </c>
      <c r="E9767" t="inlineStr">
        <is>
          <t>PEAK</t>
        </is>
      </c>
      <c r="F9767" t="inlineStr">
        <is>
          <t>AVG</t>
        </is>
      </c>
      <c r="G9767" t="inlineStr">
        <is>
          <t>END</t>
        </is>
      </c>
      <c r="H9767" t="inlineStr">
        <is>
          <t>PEAK</t>
        </is>
      </c>
      <c r="I9767" t="inlineStr">
        <is>
          <t>AVG</t>
        </is>
      </c>
      <c r="J9767" t="inlineStr">
        <is>
          <t>END</t>
        </is>
      </c>
      <c r="K9767" t="inlineStr">
        <is>
          <t>PEAK</t>
        </is>
      </c>
      <c r="L9767" t="inlineStr">
        <is>
          <t>AVG</t>
        </is>
      </c>
      <c r="M9767" t="inlineStr">
        <is>
          <t>END</t>
        </is>
      </c>
      <c r="N9767" t="inlineStr">
        <is>
          <t>PEAK</t>
        </is>
      </c>
      <c r="O9767" t="inlineStr">
        <is>
          <t>AVG</t>
        </is>
      </c>
      <c r="P9767" t="inlineStr">
        <is>
          <t>END</t>
        </is>
      </c>
      <c r="Q9767" t="inlineStr">
        <is>
          <t>PEAK</t>
        </is>
      </c>
      <c r="R9767" t="inlineStr">
        <is>
          <t>AVG</t>
        </is>
      </c>
      <c r="S9767" t="inlineStr">
        <is>
          <t>END</t>
        </is>
      </c>
      <c r="T9767" t="inlineStr">
        <is>
          <t>PEAK</t>
        </is>
      </c>
      <c r="U9767" t="inlineStr">
        <is>
          <t>AVG</t>
        </is>
      </c>
      <c r="V9767" t="inlineStr">
        <is>
          <t>END</t>
        </is>
      </c>
      <c r="W9767" t="inlineStr">
        <is>
          <t>PEAK</t>
        </is>
      </c>
      <c r="X9767" t="inlineStr">
        <is>
          <t>AVG</t>
        </is>
      </c>
      <c r="Y9767" t="inlineStr">
        <is>
          <t>END</t>
        </is>
      </c>
      <c r="Z9767" t="inlineStr">
        <is>
          <t>PEAK</t>
        </is>
      </c>
      <c r="AA9767" t="inlineStr">
        <is>
          <t>AVG</t>
        </is>
      </c>
      <c r="AB9767" t="inlineStr">
        <is>
          <t>END</t>
        </is>
      </c>
      <c r="AC9767" t="inlineStr">
        <is>
          <t>PEAK</t>
        </is>
      </c>
      <c r="AD9767" t="inlineStr">
        <is>
          <t>AVG</t>
        </is>
      </c>
      <c r="AE9767" t="inlineStr">
        <is>
          <t>END</t>
        </is>
      </c>
      <c r="AF9767" t="inlineStr">
        <is>
          <t>PEAK</t>
        </is>
      </c>
      <c r="AG9767" t="inlineStr">
        <is>
          <t>AVG</t>
        </is>
      </c>
      <c r="AH9767" t="inlineStr">
        <is>
          <t>END</t>
        </is>
      </c>
      <c r="AI9767" t="inlineStr">
        <is>
          <t>PEAK</t>
        </is>
      </c>
      <c r="AJ9767" t="inlineStr">
        <is>
          <t>AVG</t>
        </is>
      </c>
      <c r="AK9767" t="inlineStr">
        <is>
          <t>END</t>
        </is>
      </c>
    </row>
    <row r="9768">
      <c r="A9768" t="n">
        <v>1</v>
      </c>
      <c r="B9768" t="n">
        <v>0.1421325266020034</v>
      </c>
      <c r="C9768" t="n">
        <v>0.1559706962034817</v>
      </c>
      <c r="D9768" t="n">
        <v>0.6926232116896111</v>
      </c>
      <c r="E9768" t="n">
        <v>0.128332850916938</v>
      </c>
      <c r="F9768" t="n">
        <v>0.1477588590316831</v>
      </c>
      <c r="G9768" t="n">
        <v>0.5905871414783895</v>
      </c>
      <c r="H9768" t="n">
        <v>0.1160780378089056</v>
      </c>
      <c r="I9768" t="n">
        <v>0.1313448168878245</v>
      </c>
      <c r="J9768" t="n">
        <v>0.538254179203229</v>
      </c>
      <c r="K9768" t="n">
        <v>0.1199338826186739</v>
      </c>
      <c r="L9768" t="n">
        <v>0.139931519228247</v>
      </c>
      <c r="M9768" t="n">
        <v>0.6400805316037477</v>
      </c>
      <c r="N9768" t="n">
        <v>0.1172975055771985</v>
      </c>
      <c r="O9768" t="n">
        <v>0.1345331345892241</v>
      </c>
      <c r="P9768" t="n">
        <v>0.544342569192272</v>
      </c>
      <c r="Q9768" t="n">
        <v>0.1114284152706802</v>
      </c>
      <c r="R9768" t="n">
        <v>0.1237346357248074</v>
      </c>
      <c r="S9768" t="n">
        <v>0.4524083564975678</v>
      </c>
      <c r="T9768" t="n">
        <v>0.11165070966778</v>
      </c>
      <c r="U9768" t="n">
        <v>0.124579395844095</v>
      </c>
      <c r="V9768" t="n">
        <v>0.4428818342756636</v>
      </c>
      <c r="W9768" t="n">
        <v>0.114331945101032</v>
      </c>
      <c r="X9768" t="n">
        <v>0.1200451429916618</v>
      </c>
      <c r="Y9768" t="n">
        <v>0.4359669052089408</v>
      </c>
      <c r="Z9768" t="n">
        <v>0.1061030100102395</v>
      </c>
      <c r="AA9768" t="n">
        <v>0.1195720061569893</v>
      </c>
      <c r="AB9768" t="n">
        <v>0.4081338679718964</v>
      </c>
      <c r="AC9768" t="n">
        <v>0.1026299894930447</v>
      </c>
      <c r="AD9768" t="n">
        <v>0.1227967283044031</v>
      </c>
      <c r="AE9768" t="n">
        <v>0.4787781392943958</v>
      </c>
      <c r="AF9768" t="n">
        <v>0.1172411249976233</v>
      </c>
      <c r="AG9768" t="n">
        <v>0.1351340010515922</v>
      </c>
      <c r="AH9768" t="n">
        <v>0.4978917490789677</v>
      </c>
      <c r="AI9768" t="n">
        <v>0.1277453068564855</v>
      </c>
      <c r="AJ9768" t="n">
        <v>0.1427607602209817</v>
      </c>
      <c r="AK9768" t="n">
        <v>0.6767626335942983</v>
      </c>
    </row>
    <row r="9769">
      <c r="A9769" t="n">
        <v>2</v>
      </c>
      <c r="B9769" t="n">
        <v>0.1444928962089487</v>
      </c>
      <c r="C9769" t="n">
        <v>0.1572792888128426</v>
      </c>
      <c r="D9769" t="n">
        <v>0.6925506481073633</v>
      </c>
      <c r="E9769" t="n">
        <v>0.1286330211184872</v>
      </c>
      <c r="F9769" t="n">
        <v>0.1477985133426412</v>
      </c>
      <c r="G9769" t="n">
        <v>0.5870865722851066</v>
      </c>
      <c r="H9769" t="n">
        <v>0.1167322675853168</v>
      </c>
      <c r="I9769" t="n">
        <v>0.132259999741304</v>
      </c>
      <c r="J9769" t="n">
        <v>0.5414732141326718</v>
      </c>
      <c r="K9769" t="n">
        <v>0.1205680919549125</v>
      </c>
      <c r="L9769" t="n">
        <v>0.140967192842047</v>
      </c>
      <c r="M9769" t="n">
        <v>0.6443316367572647</v>
      </c>
      <c r="N9769" t="n">
        <v>0.117915413120742</v>
      </c>
      <c r="O9769" t="n">
        <v>0.135275686452227</v>
      </c>
      <c r="P9769" t="n">
        <v>0.549928936500954</v>
      </c>
      <c r="Q9769" t="n">
        <v>0.1120592280855173</v>
      </c>
      <c r="R9769" t="n">
        <v>0.1244381237559379</v>
      </c>
      <c r="S9769" t="n">
        <v>0.4493170170257124</v>
      </c>
      <c r="T9769" t="n">
        <v>0.11228427542261</v>
      </c>
      <c r="U9769" t="n">
        <v>0.1252873842627762</v>
      </c>
      <c r="V9769" t="n">
        <v>0.44295520072871</v>
      </c>
      <c r="W9769" t="n">
        <v>0.114985253805757</v>
      </c>
      <c r="X9769" t="n">
        <v>0.1207251625464966</v>
      </c>
      <c r="Y9769" t="n">
        <v>0.438426767072402</v>
      </c>
      <c r="Z9769" t="n">
        <v>0.1066835572858141</v>
      </c>
      <c r="AA9769" t="n">
        <v>0.1202445758900595</v>
      </c>
      <c r="AB9769" t="n">
        <v>0.4082005807523096</v>
      </c>
      <c r="AC9769" t="n">
        <v>0.1032109129726295</v>
      </c>
      <c r="AD9769" t="n">
        <v>0.1241853001857537</v>
      </c>
      <c r="AE9769" t="n">
        <v>0.475977542402581</v>
      </c>
      <c r="AF9769" t="n">
        <v>0.1175539892496847</v>
      </c>
      <c r="AG9769" t="n">
        <v>0.1354812829424061</v>
      </c>
      <c r="AH9769" t="n">
        <v>0.5006291243514073</v>
      </c>
      <c r="AI9769" t="n">
        <v>0.1281164130669574</v>
      </c>
      <c r="AJ9769" t="n">
        <v>0.1434047494691107</v>
      </c>
      <c r="AK9769" t="n">
        <v>0.6769248627345679</v>
      </c>
    </row>
    <row r="9770">
      <c r="A9770" t="n">
        <v>3</v>
      </c>
      <c r="B9770" t="n">
        <v>0.1453328475555644</v>
      </c>
      <c r="C9770" t="n">
        <v>0.1581055549827488</v>
      </c>
      <c r="D9770" t="n">
        <v>0.6927899806242503</v>
      </c>
      <c r="E9770" t="n">
        <v>0.1293374121166602</v>
      </c>
      <c r="F9770" t="n">
        <v>0.1486537821189861</v>
      </c>
      <c r="G9770" t="n">
        <v>0.5871878435444452</v>
      </c>
      <c r="H9770" t="n">
        <v>0.1188129911171848</v>
      </c>
      <c r="I9770" t="n">
        <v>0.1424911556007605</v>
      </c>
      <c r="J9770" t="n">
        <v>0.5414812131545058</v>
      </c>
      <c r="K9770" t="n">
        <v>0.1425786020551043</v>
      </c>
      <c r="L9770" t="n">
        <v>0.1673206938414886</v>
      </c>
      <c r="M9770" t="n">
        <v>0.6443331236775703</v>
      </c>
      <c r="N9770" t="n">
        <v>0.1407820727533668</v>
      </c>
      <c r="O9770" t="n">
        <v>0.1574443233172848</v>
      </c>
      <c r="P9770" t="n">
        <v>0.547009726546889</v>
      </c>
      <c r="Q9770" t="n">
        <v>0.1234212599859718</v>
      </c>
      <c r="R9770" t="n">
        <v>0.147220717752702</v>
      </c>
      <c r="S9770" t="n">
        <v>0.449387595552467</v>
      </c>
      <c r="T9770" t="n">
        <v>0.1142944637986458</v>
      </c>
      <c r="U9770" t="n">
        <v>0.1474959955897227</v>
      </c>
      <c r="V9770" t="n">
        <v>0.4429142298523335</v>
      </c>
      <c r="W9770" t="n">
        <v>0.1362528479993736</v>
      </c>
      <c r="X9770" t="n">
        <v>0.1387269690374187</v>
      </c>
      <c r="Y9770" t="n">
        <v>0.4360107259752649</v>
      </c>
      <c r="Z9770" t="n">
        <v>0.1175003835081209</v>
      </c>
      <c r="AA9770" t="n">
        <v>0.1324340949738984</v>
      </c>
      <c r="AB9770" t="n">
        <v>0.4081812691579795</v>
      </c>
      <c r="AC9770" t="n">
        <v>0.1567691217150035</v>
      </c>
      <c r="AD9770" t="n">
        <v>0.141876170532113</v>
      </c>
      <c r="AE9770" t="n">
        <v>0.4759582419524742</v>
      </c>
      <c r="AF9770" t="n">
        <v>0.1181647371450532</v>
      </c>
      <c r="AG9770" t="n">
        <v>0.1362078561627146</v>
      </c>
      <c r="AH9770" t="n">
        <v>0.5007027503070108</v>
      </c>
      <c r="AI9770" t="n">
        <v>0.1287707153872817</v>
      </c>
      <c r="AJ9770" t="n">
        <v>0.1439220126309797</v>
      </c>
      <c r="AK9770" t="n">
        <v>0.6768353570020053</v>
      </c>
    </row>
    <row r="9771">
      <c r="A9771" t="n">
        <v>4</v>
      </c>
      <c r="B9771" t="n">
        <v>0.1774338742100205</v>
      </c>
      <c r="C9771" t="n">
        <v>0.1771287420429012</v>
      </c>
      <c r="D9771" t="n">
        <v>0.7175647152579572</v>
      </c>
      <c r="E9771" t="n">
        <v>0.1314770707171987</v>
      </c>
      <c r="F9771" t="n">
        <v>0.1662021365282984</v>
      </c>
      <c r="G9771" t="n">
        <v>0.5872671523619997</v>
      </c>
      <c r="H9771" t="n">
        <v>0.1792144734844171</v>
      </c>
      <c r="I9771" t="n">
        <v>0.1828268811439175</v>
      </c>
      <c r="J9771" t="n">
        <v>0.5455264327676502</v>
      </c>
      <c r="K9771" t="n">
        <v>0.1643642066518825</v>
      </c>
      <c r="L9771" t="n">
        <v>0.1911146896697327</v>
      </c>
      <c r="M9771" t="n">
        <v>0.6458780338750185</v>
      </c>
      <c r="N9771" t="n">
        <v>0.1617431288389692</v>
      </c>
      <c r="O9771" t="n">
        <v>0.1850812293518651</v>
      </c>
      <c r="P9771" t="n">
        <v>0.5520488617860465</v>
      </c>
      <c r="Q9771" t="n">
        <v>0.15426390748686</v>
      </c>
      <c r="R9771" t="n">
        <v>0.1793896204252148</v>
      </c>
      <c r="S9771" t="n">
        <v>0.4567190757470466</v>
      </c>
      <c r="T9771" t="n">
        <v>0.1610619953500494</v>
      </c>
      <c r="U9771" t="n">
        <v>0.1754220800361157</v>
      </c>
      <c r="V9771" t="n">
        <v>0.4467512000655535</v>
      </c>
      <c r="W9771" t="n">
        <v>0.1765242457586065</v>
      </c>
      <c r="X9771" t="n">
        <v>0.1709444182392831</v>
      </c>
      <c r="Y9771" t="n">
        <v>0.4401543165140244</v>
      </c>
      <c r="Z9771" t="n">
        <v>0.1427766855249671</v>
      </c>
      <c r="AA9771" t="n">
        <v>0.1720999117786807</v>
      </c>
      <c r="AB9771" t="n">
        <v>0.4117653255057005</v>
      </c>
      <c r="AC9771" t="n">
        <v>0.1899478217466712</v>
      </c>
      <c r="AD9771" t="n">
        <v>0.1861168105553487</v>
      </c>
      <c r="AE9771" t="n">
        <v>0.4838632999909593</v>
      </c>
      <c r="AF9771" t="n">
        <v>0.1201162495239336</v>
      </c>
      <c r="AG9771" t="n">
        <v>0.1509389691832207</v>
      </c>
      <c r="AH9771" t="n">
        <v>0.5006026945211908</v>
      </c>
      <c r="AI9771" t="n">
        <v>0.1449260801639649</v>
      </c>
      <c r="AJ9771" t="n">
        <v>0.1747526590453527</v>
      </c>
      <c r="AK9771" t="n">
        <v>0.6731250646818769</v>
      </c>
    </row>
    <row r="9772">
      <c r="A9772" t="n">
        <v>5</v>
      </c>
      <c r="B9772" t="n">
        <v>0.1966946319666345</v>
      </c>
      <c r="C9772" t="n">
        <v>0.2083026766049434</v>
      </c>
      <c r="D9772" t="n">
        <v>0.727116374163291</v>
      </c>
      <c r="E9772" t="n">
        <v>0.1749304910494417</v>
      </c>
      <c r="F9772" t="n">
        <v>0.201010345867199</v>
      </c>
      <c r="G9772" t="n">
        <v>0.5922135823060808</v>
      </c>
      <c r="H9772" t="n">
        <v>0.1860622366473067</v>
      </c>
      <c r="I9772" t="n">
        <v>0.1881275087369128</v>
      </c>
      <c r="J9772" t="n">
        <v>0.5588368050992623</v>
      </c>
      <c r="K9772" t="n">
        <v>0.1674826544653416</v>
      </c>
      <c r="L9772" t="n">
        <v>0.1949652491376746</v>
      </c>
      <c r="M9772" t="n">
        <v>0.6684479971926945</v>
      </c>
      <c r="N9772" t="n">
        <v>0.1647976906579957</v>
      </c>
      <c r="O9772" t="n">
        <v>0.1902620525468281</v>
      </c>
      <c r="P9772" t="n">
        <v>0.5667819591674789</v>
      </c>
      <c r="Q9772" t="n">
        <v>0.1801073064975997</v>
      </c>
      <c r="R9772" t="n">
        <v>0.1886651062347134</v>
      </c>
      <c r="S9772" t="n">
        <v>0.4669573054204308</v>
      </c>
      <c r="T9772" t="n">
        <v>0.1999187940922702</v>
      </c>
      <c r="U9772" t="n">
        <v>0.1874780245777463</v>
      </c>
      <c r="V9772" t="n">
        <v>0.4585832080386767</v>
      </c>
      <c r="W9772" t="n">
        <v>0.1634644995672853</v>
      </c>
      <c r="X9772" t="n">
        <v>0.1750201534342872</v>
      </c>
      <c r="Y9772" t="n">
        <v>0.4531429601938902</v>
      </c>
      <c r="Z9772" t="n">
        <v>0.1508821228841329</v>
      </c>
      <c r="AA9772" t="n">
        <v>0.1799731495779026</v>
      </c>
      <c r="AB9772" t="n">
        <v>0.422591229727215</v>
      </c>
      <c r="AC9772" t="n">
        <v>0.199384682494909</v>
      </c>
      <c r="AD9772" t="n">
        <v>0.1897969562056989</v>
      </c>
      <c r="AE9772" t="n">
        <v>0.497918090921373</v>
      </c>
      <c r="AF9772" t="n">
        <v>0.1598436715858761</v>
      </c>
      <c r="AG9772" t="n">
        <v>0.1877755748489939</v>
      </c>
      <c r="AH9772" t="n">
        <v>0.5103855073913853</v>
      </c>
      <c r="AI9772" t="n">
        <v>0.1742196094782159</v>
      </c>
      <c r="AJ9772" t="n">
        <v>0.1953443411090614</v>
      </c>
      <c r="AK9772" t="n">
        <v>0.6826686134163498</v>
      </c>
    </row>
    <row r="9773">
      <c r="A9773" t="n">
        <v>6</v>
      </c>
      <c r="B9773" t="n">
        <v>0.2003613562839702</v>
      </c>
      <c r="C9773" t="n">
        <v>0.2121619455396254</v>
      </c>
      <c r="D9773" t="n">
        <v>0.7447467785588617</v>
      </c>
      <c r="E9773" t="n">
        <v>0.1782569570435001</v>
      </c>
      <c r="F9773" t="n">
        <v>0.2048391132652406</v>
      </c>
      <c r="G9773" t="n">
        <v>0.6108328523965294</v>
      </c>
      <c r="H9773" t="n">
        <v>0.3412380660896633</v>
      </c>
      <c r="I9773" t="n">
        <v>0.3285474562434745</v>
      </c>
      <c r="J9773" t="n">
        <v>0.5724705664564449</v>
      </c>
      <c r="K9773" t="n">
        <v>0.3282864618978639</v>
      </c>
      <c r="L9773" t="n">
        <v>0.3784891777568268</v>
      </c>
      <c r="M9773" t="n">
        <v>0.6745146320392665</v>
      </c>
      <c r="N9773" t="n">
        <v>0.3164910779397097</v>
      </c>
      <c r="O9773" t="n">
        <v>0.367070538065596</v>
      </c>
      <c r="P9773" t="n">
        <v>0.5751476136944106</v>
      </c>
      <c r="Q9773" t="n">
        <v>0.3639015658732546</v>
      </c>
      <c r="R9773" t="n">
        <v>0.3594239970746214</v>
      </c>
      <c r="S9773" t="n">
        <v>0.4744820621959694</v>
      </c>
      <c r="T9773" t="n">
        <v>0.3458299568821721</v>
      </c>
      <c r="U9773" t="n">
        <v>0.3535055193579053</v>
      </c>
      <c r="V9773" t="n">
        <v>0.4652900452204138</v>
      </c>
      <c r="W9773" t="n">
        <v>0.3166759092122956</v>
      </c>
      <c r="X9773" t="n">
        <v>0.3352771603350966</v>
      </c>
      <c r="Y9773" t="n">
        <v>0.4603110263160556</v>
      </c>
      <c r="Z9773" t="n">
        <v>0.2937845665490936</v>
      </c>
      <c r="AA9773" t="n">
        <v>0.3394586695163747</v>
      </c>
      <c r="AB9773" t="n">
        <v>0.4287209053275423</v>
      </c>
      <c r="AC9773" t="n">
        <v>0.3353920814047862</v>
      </c>
      <c r="AD9773" t="n">
        <v>0.348002353517496</v>
      </c>
      <c r="AE9773" t="n">
        <v>0.5057987694439338</v>
      </c>
      <c r="AF9773" t="n">
        <v>0.1628196271326481</v>
      </c>
      <c r="AG9773" t="n">
        <v>0.188150249432525</v>
      </c>
      <c r="AH9773" t="n">
        <v>0.5261282469754364</v>
      </c>
      <c r="AI9773" t="n">
        <v>0.1758754590163111</v>
      </c>
      <c r="AJ9773" t="n">
        <v>0.1993630779820444</v>
      </c>
      <c r="AK9773" t="n">
        <v>0.7000327255334681</v>
      </c>
    </row>
    <row r="9774">
      <c r="A9774" t="n">
        <v>7</v>
      </c>
      <c r="B9774" t="n">
        <v>0.3835664405059273</v>
      </c>
      <c r="C9774" t="n">
        <v>0.4022654002876647</v>
      </c>
      <c r="D9774" t="n">
        <v>0.7547936520869031</v>
      </c>
      <c r="E9774" t="n">
        <v>0.3430169753816291</v>
      </c>
      <c r="F9774" t="n">
        <v>0.3953489975907419</v>
      </c>
      <c r="G9774" t="n">
        <v>0.6158354085807259</v>
      </c>
      <c r="H9774" t="n">
        <v>0.7040989304559085</v>
      </c>
      <c r="I9774" t="n">
        <v>0.6822838926906885</v>
      </c>
      <c r="J9774" t="n">
        <v>0.5716763778600789</v>
      </c>
      <c r="K9774" t="n">
        <v>0.7424112530138545</v>
      </c>
      <c r="L9774" t="n">
        <v>0.815089759804448</v>
      </c>
      <c r="M9774" t="n">
        <v>0.662573175065536</v>
      </c>
      <c r="N9774" t="n">
        <v>0.6990662017981107</v>
      </c>
      <c r="O9774" t="n">
        <v>0.7881377111673065</v>
      </c>
      <c r="P9774" t="n">
        <v>0.5745821725017323</v>
      </c>
      <c r="Q9774" t="n">
        <v>0.7547726568833748</v>
      </c>
      <c r="R9774" t="n">
        <v>0.7695999510137059</v>
      </c>
      <c r="S9774" t="n">
        <v>0.4751921907574705</v>
      </c>
      <c r="T9774" t="n">
        <v>0.7455061597304238</v>
      </c>
      <c r="U9774" t="n">
        <v>0.7581416063653846</v>
      </c>
      <c r="V9774" t="n">
        <v>0.467183280833443</v>
      </c>
      <c r="W9774" t="n">
        <v>0.6794480651719261</v>
      </c>
      <c r="X9774" t="n">
        <v>0.7149331558043206</v>
      </c>
      <c r="Y9774" t="n">
        <v>0.4608899660557604</v>
      </c>
      <c r="Z9774" t="n">
        <v>0.6844159103561286</v>
      </c>
      <c r="AA9774" t="n">
        <v>0.7374296839079354</v>
      </c>
      <c r="AB9774" t="n">
        <v>0.4303571240471484</v>
      </c>
      <c r="AC9774" t="n">
        <v>0.6960244491188627</v>
      </c>
      <c r="AD9774" t="n">
        <v>0.7264987435317198</v>
      </c>
      <c r="AE9774" t="n">
        <v>0.5064560005607289</v>
      </c>
      <c r="AF9774" t="n">
        <v>0.3138028448176025</v>
      </c>
      <c r="AG9774" t="n">
        <v>0.3587637380253152</v>
      </c>
      <c r="AH9774" t="n">
        <v>0.5281718392046887</v>
      </c>
      <c r="AI9774" t="n">
        <v>0.3405907307589907</v>
      </c>
      <c r="AJ9774" t="n">
        <v>0.3849392484436362</v>
      </c>
      <c r="AK9774" t="n">
        <v>0.709892341386052</v>
      </c>
    </row>
    <row r="9775">
      <c r="A9775" t="n">
        <v>8</v>
      </c>
      <c r="B9775" t="n">
        <v>0.813690994303925</v>
      </c>
      <c r="C9775" t="n">
        <v>0.8456818361363306</v>
      </c>
      <c r="D9775" t="n">
        <v>0.7571691546215363</v>
      </c>
      <c r="E9775" t="n">
        <v>0.7289393712947739</v>
      </c>
      <c r="F9775" t="n">
        <v>0.8392900430094106</v>
      </c>
      <c r="G9775" t="n">
        <v>0.6148690611422177</v>
      </c>
      <c r="H9775" t="n">
        <v>0.7974740680636222</v>
      </c>
      <c r="I9775" t="n">
        <v>0.8336269169241332</v>
      </c>
      <c r="J9775" t="n">
        <v>0.5633619660224408</v>
      </c>
      <c r="K9775" t="n">
        <v>0.8735039551930196</v>
      </c>
      <c r="L9775" t="n">
        <v>0.8930342425702408</v>
      </c>
      <c r="M9775" t="n">
        <v>0.6518048982128705</v>
      </c>
      <c r="N9775" t="n">
        <v>0.846454055950945</v>
      </c>
      <c r="O9775" t="n">
        <v>0.8820266543763394</v>
      </c>
      <c r="P9775" t="n">
        <v>0.6996913074437936</v>
      </c>
      <c r="Q9775" t="n">
        <v>0.8999740387505808</v>
      </c>
      <c r="R9775" t="n">
        <v>0.8584449611386898</v>
      </c>
      <c r="S9775" t="n">
        <v>0.8542857453092425</v>
      </c>
      <c r="T9775" t="n">
        <v>0.8726230591702512</v>
      </c>
      <c r="U9775" t="n">
        <v>0.8444355409318017</v>
      </c>
      <c r="V9775" t="n">
        <v>0.685982052850525</v>
      </c>
      <c r="W9775" t="n">
        <v>0.7960034804173932</v>
      </c>
      <c r="X9775" t="n">
        <v>0.7979518957374629</v>
      </c>
      <c r="Y9775" t="n">
        <v>0.5605847375641723</v>
      </c>
      <c r="Z9775" t="n">
        <v>0.7777474223646759</v>
      </c>
      <c r="AA9775" t="n">
        <v>0.8074329690785498</v>
      </c>
      <c r="AB9775" t="n">
        <v>0.431388538744325</v>
      </c>
      <c r="AC9775" t="n">
        <v>0.8455734469734305</v>
      </c>
      <c r="AD9775" t="n">
        <v>0.8186028712810209</v>
      </c>
      <c r="AE9775" t="n">
        <v>0.5028904963567861</v>
      </c>
      <c r="AF9775" t="n">
        <v>0.6665120591019587</v>
      </c>
      <c r="AG9775" t="n">
        <v>0.7629307103376637</v>
      </c>
      <c r="AH9775" t="n">
        <v>0.5196340601222001</v>
      </c>
      <c r="AI9775" t="n">
        <v>0.7247227064254749</v>
      </c>
      <c r="AJ9775" t="n">
        <v>0.8165606501464514</v>
      </c>
      <c r="AK9775" t="n">
        <v>0.7124180812767992</v>
      </c>
    </row>
    <row r="9776">
      <c r="A9776" t="n">
        <v>9</v>
      </c>
      <c r="B9776" t="n">
        <v>0.8713797033731312</v>
      </c>
      <c r="C9776" t="n">
        <v>0.9035645151057911</v>
      </c>
      <c r="D9776" t="n">
        <v>0.7269597895910723</v>
      </c>
      <c r="E9776" t="n">
        <v>0.8028077264818854</v>
      </c>
      <c r="F9776" t="n">
        <v>0.9015435181925358</v>
      </c>
      <c r="G9776" t="n">
        <v>0.6096651825749987</v>
      </c>
      <c r="H9776" t="n">
        <v>0.8446788520669627</v>
      </c>
      <c r="I9776" t="n">
        <v>0.8828072238870467</v>
      </c>
      <c r="J9776" t="n">
        <v>0.6393126783353351</v>
      </c>
      <c r="K9776" t="n">
        <v>0.9343608451610251</v>
      </c>
      <c r="L9776" t="n">
        <v>0.9231540625520269</v>
      </c>
      <c r="M9776" t="n">
        <v>0.9489079313816019</v>
      </c>
      <c r="N9776" t="n">
        <v>0.9440099984435725</v>
      </c>
      <c r="O9776" t="n">
        <v>0.9214996606230658</v>
      </c>
      <c r="P9776" t="n">
        <v>0.7759999923330009</v>
      </c>
      <c r="Q9776" t="n">
        <v>0.9507066469907725</v>
      </c>
      <c r="R9776" t="n">
        <v>0.9060286776805336</v>
      </c>
      <c r="S9776" t="n">
        <v>0.8944796733842948</v>
      </c>
      <c r="T9776" t="n">
        <v>0.9476085031253439</v>
      </c>
      <c r="U9776" t="n">
        <v>0.8849758867218531</v>
      </c>
      <c r="V9776" t="n">
        <v>0.7451106499505492</v>
      </c>
      <c r="W9776" t="n">
        <v>0.8842913149094047</v>
      </c>
      <c r="X9776" t="n">
        <v>0.8539673124354622</v>
      </c>
      <c r="Y9776" t="n">
        <v>0.6196121525097502</v>
      </c>
      <c r="Z9776" t="n">
        <v>0.8727121640102968</v>
      </c>
      <c r="AA9776" t="n">
        <v>0.8552679857854404</v>
      </c>
      <c r="AB9776" t="n">
        <v>0.4836000674150203</v>
      </c>
      <c r="AC9776" t="n">
        <v>0.9203285468314503</v>
      </c>
      <c r="AD9776" t="n">
        <v>0.8786184277598057</v>
      </c>
      <c r="AE9776" t="n">
        <v>0.7001644601511734</v>
      </c>
      <c r="AF9776" t="n">
        <v>0.794245948177465</v>
      </c>
      <c r="AG9776" t="n">
        <v>0.84920394475294</v>
      </c>
      <c r="AH9776" t="n">
        <v>0.5164568169611549</v>
      </c>
      <c r="AI9776" t="n">
        <v>0.7998293288189404</v>
      </c>
      <c r="AJ9776" t="n">
        <v>0.8774170532264083</v>
      </c>
      <c r="AK9776" t="n">
        <v>0.7065708395917417</v>
      </c>
    </row>
    <row r="9777">
      <c r="A9777" t="n">
        <v>10</v>
      </c>
      <c r="B9777" t="n">
        <v>0.9035856353434516</v>
      </c>
      <c r="C9777" t="n">
        <v>0.9078347805135297</v>
      </c>
      <c r="D9777" t="n">
        <v>0.7163935135795743</v>
      </c>
      <c r="E9777" t="n">
        <v>0.8531606471820891</v>
      </c>
      <c r="F9777" t="n">
        <v>0.9231868411134516</v>
      </c>
      <c r="G9777" t="n">
        <v>0.6093259848629972</v>
      </c>
      <c r="H9777" t="n">
        <v>0.8936861784914397</v>
      </c>
      <c r="I9777" t="n">
        <v>0.937085756103906</v>
      </c>
      <c r="J9777" t="n">
        <v>0.7799514802189906</v>
      </c>
      <c r="K9777" t="n">
        <v>0.9661855784787199</v>
      </c>
      <c r="L9777" t="n">
        <v>0.9596405448032594</v>
      </c>
      <c r="M9777" t="n">
        <v>0.8877657684181103</v>
      </c>
      <c r="N9777" t="n">
        <v>0.9936029081293896</v>
      </c>
      <c r="O9777" t="n">
        <v>0.971889832526713</v>
      </c>
      <c r="P9777" t="n">
        <v>0.7402823180788801</v>
      </c>
      <c r="Q9777" t="n">
        <v>1</v>
      </c>
      <c r="R9777" t="n">
        <v>0.9666118733117841</v>
      </c>
      <c r="S9777" t="n">
        <v>0.9172146455872136</v>
      </c>
      <c r="T9777" t="n">
        <v>0.9868439586283272</v>
      </c>
      <c r="U9777" t="n">
        <v>0.9375600227459188</v>
      </c>
      <c r="V9777" t="n">
        <v>0.811966544897411</v>
      </c>
      <c r="W9777" t="n">
        <v>0.9648843649436186</v>
      </c>
      <c r="X9777" t="n">
        <v>0.9308641235214902</v>
      </c>
      <c r="Y9777" t="n">
        <v>0.7105292874406314</v>
      </c>
      <c r="Z9777" t="n">
        <v>0.9311555492676485</v>
      </c>
      <c r="AA9777" t="n">
        <v>0.918498355843676</v>
      </c>
      <c r="AB9777" t="n">
        <v>0.5932732450149754</v>
      </c>
      <c r="AC9777" t="n">
        <v>0.9911057888919879</v>
      </c>
      <c r="AD9777" t="n">
        <v>0.9423169689764304</v>
      </c>
      <c r="AE9777" t="n">
        <v>0.7050454424018698</v>
      </c>
      <c r="AF9777" t="n">
        <v>0.8707040943732257</v>
      </c>
      <c r="AG9777" t="n">
        <v>0.8956290188132398</v>
      </c>
      <c r="AH9777" t="n">
        <v>0.8075106026095683</v>
      </c>
      <c r="AI9777" t="n">
        <v>0.8372074477437245</v>
      </c>
      <c r="AJ9777" t="n">
        <v>0.9009037825655304</v>
      </c>
      <c r="AK9777" t="n">
        <v>0.6941938750108385</v>
      </c>
    </row>
    <row r="9778">
      <c r="A9778" t="n">
        <v>11</v>
      </c>
      <c r="B9778" t="n">
        <v>0.9261338988769464</v>
      </c>
      <c r="C9778" t="n">
        <v>0.9444570754122098</v>
      </c>
      <c r="D9778" t="n">
        <v>0.7712846809366557</v>
      </c>
      <c r="E9778" t="n">
        <v>0.94198895550229</v>
      </c>
      <c r="F9778" t="n">
        <v>0.978412882754616</v>
      </c>
      <c r="G9778" t="n">
        <v>0.6730585506496611</v>
      </c>
      <c r="H9778" t="n">
        <v>0.8921398711232585</v>
      </c>
      <c r="I9778" t="n">
        <v>0.9164862626016408</v>
      </c>
      <c r="J9778" t="n">
        <v>0.7377132167837764</v>
      </c>
      <c r="K9778" t="n">
        <v>0.9102179648712112</v>
      </c>
      <c r="L9778" t="n">
        <v>0.9048565922073843</v>
      </c>
      <c r="M9778" t="n">
        <v>0.652537949923498</v>
      </c>
      <c r="N9778" t="n">
        <v>0.915056366575399</v>
      </c>
      <c r="O9778" t="n">
        <v>0.9060522287510075</v>
      </c>
      <c r="P9778" t="n">
        <v>0.7364076083466787</v>
      </c>
      <c r="Q9778" t="n">
        <v>0.9307836653640497</v>
      </c>
      <c r="R9778" t="n">
        <v>0.9035249433380367</v>
      </c>
      <c r="S9778" t="n">
        <v>0.73992898714385</v>
      </c>
      <c r="T9778" t="n">
        <v>0.9159547368306998</v>
      </c>
      <c r="U9778" t="n">
        <v>0.8898143429511529</v>
      </c>
      <c r="V9778" t="n">
        <v>0.6967183280833444</v>
      </c>
      <c r="W9778" t="n">
        <v>0.9081943494056237</v>
      </c>
      <c r="X9778" t="n">
        <v>0.89952616861435</v>
      </c>
      <c r="Y9778" t="n">
        <v>0.6003790496287034</v>
      </c>
      <c r="Z9778" t="n">
        <v>0.9047994618418906</v>
      </c>
      <c r="AA9778" t="n">
        <v>0.8881353148160496</v>
      </c>
      <c r="AB9778" t="n">
        <v>0.4974289245548678</v>
      </c>
      <c r="AC9778" t="n">
        <v>0.9490187216747372</v>
      </c>
      <c r="AD9778" t="n">
        <v>0.907423895463766</v>
      </c>
      <c r="AE9778" t="n">
        <v>0.9517336375355154</v>
      </c>
      <c r="AF9778" t="n">
        <v>0.9517854869014745</v>
      </c>
      <c r="AG9778" t="n">
        <v>0.9603257370763173</v>
      </c>
      <c r="AH9778" t="n">
        <v>0.9586052223456664</v>
      </c>
      <c r="AI9778" t="n">
        <v>0.9159435014341906</v>
      </c>
      <c r="AJ9778" t="n">
        <v>0.9538468240787309</v>
      </c>
      <c r="AK9778" t="n">
        <v>0.9284303771268098</v>
      </c>
    </row>
    <row r="9779">
      <c r="A9779" t="n">
        <v>12</v>
      </c>
      <c r="B9779" t="n">
        <v>0.8989634220681092</v>
      </c>
      <c r="C9779" t="n">
        <v>0.8852549564191436</v>
      </c>
      <c r="D9779" t="n">
        <v>0.9550742312715939</v>
      </c>
      <c r="E9779" t="n">
        <v>0.9035816737263417</v>
      </c>
      <c r="F9779" t="n">
        <v>0.9105057372891554</v>
      </c>
      <c r="G9779" t="n">
        <v>0.9108373668984516</v>
      </c>
      <c r="H9779" t="n">
        <v>1</v>
      </c>
      <c r="I9779" t="n">
        <v>0.9868405687159583</v>
      </c>
      <c r="J9779" t="n">
        <v>0.852879704996075</v>
      </c>
      <c r="K9779" t="n">
        <v>0.9840891448028694</v>
      </c>
      <c r="L9779" t="n">
        <v>1</v>
      </c>
      <c r="M9779" t="n">
        <v>0.6437086171492467</v>
      </c>
      <c r="N9779" t="n">
        <v>1</v>
      </c>
      <c r="O9779" t="n">
        <v>1</v>
      </c>
      <c r="P9779" t="n">
        <v>0.5699235120990039</v>
      </c>
      <c r="Q9779" t="n">
        <v>0.9936172901921133</v>
      </c>
      <c r="R9779" t="n">
        <v>1</v>
      </c>
      <c r="S9779" t="n">
        <v>0.4717012682418347</v>
      </c>
      <c r="T9779" t="n">
        <v>1</v>
      </c>
      <c r="U9779" t="n">
        <v>1</v>
      </c>
      <c r="V9779" t="n">
        <v>0.464571625667206</v>
      </c>
      <c r="W9779" t="n">
        <v>1</v>
      </c>
      <c r="X9779" t="n">
        <v>1</v>
      </c>
      <c r="Y9779" t="n">
        <v>0.4604290053023127</v>
      </c>
      <c r="Z9779" t="n">
        <v>1</v>
      </c>
      <c r="AA9779" t="n">
        <v>0.994328105804139</v>
      </c>
      <c r="AB9779" t="n">
        <v>0.8216583041611221</v>
      </c>
      <c r="AC9779" t="n">
        <v>1</v>
      </c>
      <c r="AD9779" t="n">
        <v>1</v>
      </c>
      <c r="AE9779" t="n">
        <v>0.9626444867248456</v>
      </c>
      <c r="AF9779" t="n">
        <v>0.9083088794101329</v>
      </c>
      <c r="AG9779" t="n">
        <v>0.9087952601408107</v>
      </c>
      <c r="AH9779" t="n">
        <v>1</v>
      </c>
      <c r="AI9779" t="n">
        <v>0.8919226943692324</v>
      </c>
      <c r="AJ9779" t="n">
        <v>0.8980853130855574</v>
      </c>
      <c r="AK9779" t="n">
        <v>1</v>
      </c>
    </row>
    <row r="9780">
      <c r="A9780" t="n">
        <v>13</v>
      </c>
      <c r="B9780" t="n">
        <v>1</v>
      </c>
      <c r="C9780" t="n">
        <v>1</v>
      </c>
      <c r="D9780" t="n">
        <v>0.9988949966773518</v>
      </c>
      <c r="E9780" t="n">
        <v>0.9983080742631167</v>
      </c>
      <c r="F9780" t="n">
        <v>1</v>
      </c>
      <c r="G9780" t="n">
        <v>1</v>
      </c>
      <c r="H9780" t="n">
        <v>0.9928088106897468</v>
      </c>
      <c r="I9780" t="n">
        <v>1</v>
      </c>
      <c r="J9780" t="n">
        <v>1</v>
      </c>
      <c r="K9780" t="n">
        <v>0.994472886795145</v>
      </c>
      <c r="L9780" t="n">
        <v>0.9908765749623027</v>
      </c>
      <c r="M9780" t="n">
        <v>0.7492888803638792</v>
      </c>
      <c r="N9780" t="n">
        <v>0.984487023067188</v>
      </c>
      <c r="O9780" t="n">
        <v>0.991133701529245</v>
      </c>
      <c r="P9780" t="n">
        <v>0.5711310644765883</v>
      </c>
      <c r="Q9780" t="n">
        <v>0.9843401288042342</v>
      </c>
      <c r="R9780" t="n">
        <v>0.9869809436416136</v>
      </c>
      <c r="S9780" t="n">
        <v>0.4725840427380126</v>
      </c>
      <c r="T9780" t="n">
        <v>0.9837462725975112</v>
      </c>
      <c r="U9780" t="n">
        <v>0.9938009558494777</v>
      </c>
      <c r="V9780" t="n">
        <v>0.4652709889988433</v>
      </c>
      <c r="W9780" t="n">
        <v>0.9728771703668992</v>
      </c>
      <c r="X9780" t="n">
        <v>0.9876009271193271</v>
      </c>
      <c r="Y9780" t="n">
        <v>0.5940275666328461</v>
      </c>
      <c r="Z9780" t="n">
        <v>0.9943815382714003</v>
      </c>
      <c r="AA9780" t="n">
        <v>1</v>
      </c>
      <c r="AB9780" t="n">
        <v>1</v>
      </c>
      <c r="AC9780" t="n">
        <v>0.9757427746331476</v>
      </c>
      <c r="AD9780" t="n">
        <v>0.9942138536629346</v>
      </c>
      <c r="AE9780" t="n">
        <v>0.9660759035912044</v>
      </c>
      <c r="AF9780" t="n">
        <v>1</v>
      </c>
      <c r="AG9780" t="n">
        <v>1</v>
      </c>
      <c r="AH9780" t="n">
        <v>0.9280438433126396</v>
      </c>
      <c r="AI9780" t="n">
        <v>1</v>
      </c>
      <c r="AJ9780" t="n">
        <v>1</v>
      </c>
      <c r="AK9780" t="n">
        <v>0.9714952212329974</v>
      </c>
    </row>
    <row r="9781">
      <c r="A9781" t="n">
        <v>14</v>
      </c>
      <c r="B9781" t="n">
        <v>0.9765777617742041</v>
      </c>
      <c r="C9781" t="n">
        <v>0.9909242205119341</v>
      </c>
      <c r="D9781" t="n">
        <v>1</v>
      </c>
      <c r="E9781" t="n">
        <v>1</v>
      </c>
      <c r="F9781" t="n">
        <v>0.9935250831907214</v>
      </c>
      <c r="G9781" t="n">
        <v>0.9948864114712274</v>
      </c>
      <c r="H9781" t="n">
        <v>0.9797663278669854</v>
      </c>
      <c r="I9781" t="n">
        <v>0.9921523093086673</v>
      </c>
      <c r="J9781" t="n">
        <v>0.9705361744335267</v>
      </c>
      <c r="K9781" t="n">
        <v>1</v>
      </c>
      <c r="L9781" t="n">
        <v>0.9812086733700056</v>
      </c>
      <c r="M9781" t="n">
        <v>0.8151326853334643</v>
      </c>
      <c r="N9781" t="n">
        <v>0.9705415493273841</v>
      </c>
      <c r="O9781" t="n">
        <v>0.9875629409313738</v>
      </c>
      <c r="P9781" t="n">
        <v>0.5690485158127067</v>
      </c>
      <c r="Q9781" t="n">
        <v>0.9802039779921479</v>
      </c>
      <c r="R9781" t="n">
        <v>0.9910182594686715</v>
      </c>
      <c r="S9781" t="n">
        <v>0.4704189107018764</v>
      </c>
      <c r="T9781" t="n">
        <v>0.9865571147267256</v>
      </c>
      <c r="U9781" t="n">
        <v>0.9999584149046538</v>
      </c>
      <c r="V9781" t="n">
        <v>0.4645049288917092</v>
      </c>
      <c r="W9781" t="n">
        <v>0.9670844608946826</v>
      </c>
      <c r="X9781" t="n">
        <v>0.9797623410972479</v>
      </c>
      <c r="Y9781" t="n">
        <v>0.5272758989156047</v>
      </c>
      <c r="Z9781" t="n">
        <v>0.9722952649349988</v>
      </c>
      <c r="AA9781" t="n">
        <v>0.998115041717477</v>
      </c>
      <c r="AB9781" t="n">
        <v>0.9171506269245759</v>
      </c>
      <c r="AC9781" t="n">
        <v>0.9738715508979146</v>
      </c>
      <c r="AD9781" t="n">
        <v>0.9860905360911253</v>
      </c>
      <c r="AE9781" t="n">
        <v>1</v>
      </c>
      <c r="AF9781" t="n">
        <v>0.9698008212830663</v>
      </c>
      <c r="AG9781" t="n">
        <v>0.9811336163227619</v>
      </c>
      <c r="AH9781" t="n">
        <v>0.8989493198566372</v>
      </c>
      <c r="AI9781" t="n">
        <v>0.9850703531976671</v>
      </c>
      <c r="AJ9781" t="n">
        <v>0.9882285116268039</v>
      </c>
      <c r="AK9781" t="n">
        <v>0.9899697638447186</v>
      </c>
    </row>
    <row r="9782">
      <c r="A9782" t="n">
        <v>15</v>
      </c>
      <c r="B9782" t="n">
        <v>0.9689848851286793</v>
      </c>
      <c r="C9782" t="n">
        <v>0.9754449603844759</v>
      </c>
      <c r="D9782" t="n">
        <v>0.9342459370759169</v>
      </c>
      <c r="E9782" t="n">
        <v>0.9796079751943382</v>
      </c>
      <c r="F9782" t="n">
        <v>0.9773530207217337</v>
      </c>
      <c r="G9782" t="n">
        <v>0.8874315046346851</v>
      </c>
      <c r="H9782" t="n">
        <v>0.9451556153437345</v>
      </c>
      <c r="I9782" t="n">
        <v>0.9757091687895226</v>
      </c>
      <c r="J9782" t="n">
        <v>0.7125677202902049</v>
      </c>
      <c r="K9782" t="n">
        <v>0.9756914635060592</v>
      </c>
      <c r="L9782" t="n">
        <v>0.9624696765117863</v>
      </c>
      <c r="M9782" t="n">
        <v>0.640229223634301</v>
      </c>
      <c r="N9782" t="n">
        <v>0.9389664738523096</v>
      </c>
      <c r="O9782" t="n">
        <v>0.9662402107098677</v>
      </c>
      <c r="P9782" t="n">
        <v>0.7657252549996022</v>
      </c>
      <c r="Q9782" t="n">
        <v>0.9775213155521547</v>
      </c>
      <c r="R9782" t="n">
        <v>0.9788833712229672</v>
      </c>
      <c r="S9782" t="n">
        <v>0.8176022845726199</v>
      </c>
      <c r="T9782" t="n">
        <v>0.9602165186730817</v>
      </c>
      <c r="U9782" t="n">
        <v>0.981525452422397</v>
      </c>
      <c r="V9782" t="n">
        <v>0.8725262642373797</v>
      </c>
      <c r="W9782" t="n">
        <v>0.9492300832880948</v>
      </c>
      <c r="X9782" t="n">
        <v>0.9632984007139023</v>
      </c>
      <c r="Y9782" t="n">
        <v>0.9527022244095151</v>
      </c>
      <c r="Z9782" t="n">
        <v>0.938750907274512</v>
      </c>
      <c r="AA9782" t="n">
        <v>0.9773957743838385</v>
      </c>
      <c r="AB9782" t="n">
        <v>0.6578301492610683</v>
      </c>
      <c r="AC9782" t="n">
        <v>0.9594050882185781</v>
      </c>
      <c r="AD9782" t="n">
        <v>0.9604498766416483</v>
      </c>
      <c r="AE9782" t="n">
        <v>0.927432339224711</v>
      </c>
      <c r="AF9782" t="n">
        <v>0.9375734986117009</v>
      </c>
      <c r="AG9782" t="n">
        <v>0.9610719058183825</v>
      </c>
      <c r="AH9782" t="n">
        <v>0.882579815727448</v>
      </c>
      <c r="AI9782" t="n">
        <v>0.950865788905243</v>
      </c>
      <c r="AJ9782" t="n">
        <v>0.9648087757572704</v>
      </c>
      <c r="AK9782" t="n">
        <v>0.8820104665766013</v>
      </c>
    </row>
    <row r="9783">
      <c r="A9783" t="n">
        <v>16</v>
      </c>
      <c r="B9783" t="n">
        <v>0.9573113334599761</v>
      </c>
      <c r="C9783" t="n">
        <v>0.9464921160664556</v>
      </c>
      <c r="D9783" t="n">
        <v>0.745979086411769</v>
      </c>
      <c r="E9783" t="n">
        <v>0.9284560720458932</v>
      </c>
      <c r="F9783" t="n">
        <v>0.946921382972255</v>
      </c>
      <c r="G9783" t="n">
        <v>0.7413446626995988</v>
      </c>
      <c r="H9783" t="n">
        <v>0.8459208803097596</v>
      </c>
      <c r="I9783" t="n">
        <v>0.8811960211088696</v>
      </c>
      <c r="J9783" t="n">
        <v>0.7664068508193859</v>
      </c>
      <c r="K9783" t="n">
        <v>0.8738884710536943</v>
      </c>
      <c r="L9783" t="n">
        <v>0.8517652370571899</v>
      </c>
      <c r="M9783" t="n">
        <v>0.7914326625835836</v>
      </c>
      <c r="N9783" t="n">
        <v>0.8477534105873209</v>
      </c>
      <c r="O9783" t="n">
        <v>0.8599939305691188</v>
      </c>
      <c r="P9783" t="n">
        <v>0.9120959371612744</v>
      </c>
      <c r="Q9783" t="n">
        <v>0.8898428888949619</v>
      </c>
      <c r="R9783" t="n">
        <v>0.8737882791666812</v>
      </c>
      <c r="S9783" t="n">
        <v>1</v>
      </c>
      <c r="T9783" t="n">
        <v>0.854441831991592</v>
      </c>
      <c r="U9783" t="n">
        <v>0.8708658641929761</v>
      </c>
      <c r="V9783" t="n">
        <v>1</v>
      </c>
      <c r="W9783" t="n">
        <v>0.8511624862895749</v>
      </c>
      <c r="X9783" t="n">
        <v>0.8490219865685839</v>
      </c>
      <c r="Y9783" t="n">
        <v>1</v>
      </c>
      <c r="Z9783" t="n">
        <v>0.8348172251791647</v>
      </c>
      <c r="AA9783" t="n">
        <v>0.8600954584698226</v>
      </c>
      <c r="AB9783" t="n">
        <v>0.9067724005716233</v>
      </c>
      <c r="AC9783" t="n">
        <v>0.8553872788243955</v>
      </c>
      <c r="AD9783" t="n">
        <v>0.8502272087304863</v>
      </c>
      <c r="AE9783" t="n">
        <v>0.8330927549157741</v>
      </c>
      <c r="AF9783" t="n">
        <v>0.894884525434481</v>
      </c>
      <c r="AG9783" t="n">
        <v>0.9161751798607283</v>
      </c>
      <c r="AH9783" t="n">
        <v>0.6296557797791035</v>
      </c>
      <c r="AI9783" t="n">
        <v>0.8952858836472144</v>
      </c>
      <c r="AJ9783" t="n">
        <v>0.9416201286332703</v>
      </c>
      <c r="AK9783" t="n">
        <v>0.7441632472679772</v>
      </c>
    </row>
    <row r="9784">
      <c r="A9784" t="n">
        <v>17</v>
      </c>
      <c r="B9784" t="n">
        <v>0.8390922571371057</v>
      </c>
      <c r="C9784" t="n">
        <v>0.8277084377214338</v>
      </c>
      <c r="D9784" t="n">
        <v>0.6806922311137364</v>
      </c>
      <c r="E9784" t="n">
        <v>0.8096038068644383</v>
      </c>
      <c r="F9784" t="n">
        <v>0.8415364309901773</v>
      </c>
      <c r="G9784" t="n">
        <v>0.5887130131127979</v>
      </c>
      <c r="H9784" t="n">
        <v>0.5055013428614812</v>
      </c>
      <c r="I9784" t="n">
        <v>0.5792376919429112</v>
      </c>
      <c r="J9784" t="n">
        <v>0.8988226582577905</v>
      </c>
      <c r="K9784" t="n">
        <v>0.506655268230042</v>
      </c>
      <c r="L9784" t="n">
        <v>0.4895929759960201</v>
      </c>
      <c r="M9784" t="n">
        <v>1</v>
      </c>
      <c r="N9784" t="n">
        <v>0.525328088503014</v>
      </c>
      <c r="O9784" t="n">
        <v>0.5050204660722464</v>
      </c>
      <c r="P9784" t="n">
        <v>1</v>
      </c>
      <c r="Q9784" t="n">
        <v>0.5638481631277384</v>
      </c>
      <c r="R9784" t="n">
        <v>0.5179042317948649</v>
      </c>
      <c r="S9784" t="n">
        <v>0.9773594944405838</v>
      </c>
      <c r="T9784" t="n">
        <v>0.5282860592153024</v>
      </c>
      <c r="U9784" t="n">
        <v>0.5165249966358614</v>
      </c>
      <c r="V9784" t="n">
        <v>0.9287383066260388</v>
      </c>
      <c r="W9784" t="n">
        <v>0.4912782119209556</v>
      </c>
      <c r="X9784" t="n">
        <v>0.490845020922937</v>
      </c>
      <c r="Y9784" t="n">
        <v>0.9489370093338234</v>
      </c>
      <c r="Z9784" t="n">
        <v>0.512376606600893</v>
      </c>
      <c r="AA9784" t="n">
        <v>0.507157814219936</v>
      </c>
      <c r="AB9784" t="n">
        <v>0.7639166371140754</v>
      </c>
      <c r="AC9784" t="n">
        <v>0.5329742233556405</v>
      </c>
      <c r="AD9784" t="n">
        <v>0.5009643864004955</v>
      </c>
      <c r="AE9784" t="n">
        <v>0.7611630248071732</v>
      </c>
      <c r="AF9784" t="n">
        <v>0.7516871910609556</v>
      </c>
      <c r="AG9784" t="n">
        <v>0.7848550213524501</v>
      </c>
      <c r="AH9784" t="n">
        <v>0.5062162016747074</v>
      </c>
      <c r="AI9784" t="n">
        <v>0.7830140103583216</v>
      </c>
      <c r="AJ9784" t="n">
        <v>0.8203997051125602</v>
      </c>
      <c r="AK9784" t="n">
        <v>0.6725978199760011</v>
      </c>
    </row>
    <row r="9785">
      <c r="A9785" t="n">
        <v>18</v>
      </c>
      <c r="B9785" t="n">
        <v>0.4668272379564444</v>
      </c>
      <c r="C9785" t="n">
        <v>0.4657477555439875</v>
      </c>
      <c r="D9785" t="n">
        <v>0.6774268699125927</v>
      </c>
      <c r="E9785" t="n">
        <v>0.4626228191152924</v>
      </c>
      <c r="F9785" t="n">
        <v>0.4792941854481552</v>
      </c>
      <c r="G9785" t="n">
        <v>0.5827075054204526</v>
      </c>
      <c r="H9785" t="n">
        <v>0.3133120041377215</v>
      </c>
      <c r="I9785" t="n">
        <v>0.3604448624875592</v>
      </c>
      <c r="J9785" t="n">
        <v>0.5436306645930157</v>
      </c>
      <c r="K9785" t="n">
        <v>0.3236057672542423</v>
      </c>
      <c r="L9785" t="n">
        <v>0.3019024198863008</v>
      </c>
      <c r="M9785" t="n">
        <v>0.7224678118926862</v>
      </c>
      <c r="N9785" t="n">
        <v>0.3505546886066593</v>
      </c>
      <c r="O9785" t="n">
        <v>0.3235257186047936</v>
      </c>
      <c r="P9785" t="n">
        <v>0.8422313651187953</v>
      </c>
      <c r="Q9785" t="n">
        <v>0.3828008999899799</v>
      </c>
      <c r="R9785" t="n">
        <v>0.340683548539553</v>
      </c>
      <c r="S9785" t="n">
        <v>0.9518763029881863</v>
      </c>
      <c r="T9785" t="n">
        <v>0.3517755523455905</v>
      </c>
      <c r="U9785" t="n">
        <v>0.3353350031036893</v>
      </c>
      <c r="V9785" t="n">
        <v>0.9113094863776602</v>
      </c>
      <c r="W9785" t="n">
        <v>0.3045201599496054</v>
      </c>
      <c r="X9785" t="n">
        <v>0.3107576306537636</v>
      </c>
      <c r="Y9785" t="n">
        <v>0.8989206608171563</v>
      </c>
      <c r="Z9785" t="n">
        <v>0.3305303361699383</v>
      </c>
      <c r="AA9785" t="n">
        <v>0.3232624467294398</v>
      </c>
      <c r="AB9785" t="n">
        <v>0.604175517814068</v>
      </c>
      <c r="AC9785" t="n">
        <v>0.3550422899709957</v>
      </c>
      <c r="AD9785" t="n">
        <v>0.315694570279589</v>
      </c>
      <c r="AE9785" t="n">
        <v>0.4822379989293329</v>
      </c>
      <c r="AF9785" t="n">
        <v>0.417930751559856</v>
      </c>
      <c r="AG9785" t="n">
        <v>0.453022609230927</v>
      </c>
      <c r="AH9785" t="n">
        <v>0.5003185738463615</v>
      </c>
      <c r="AI9785" t="n">
        <v>0.4343298989787358</v>
      </c>
      <c r="AJ9785" t="n">
        <v>0.4538502608824455</v>
      </c>
      <c r="AK9785" t="n">
        <v>0.6660205471597312</v>
      </c>
    </row>
    <row r="9786">
      <c r="A9786" t="n">
        <v>19</v>
      </c>
      <c r="B9786" t="n">
        <v>0.2972889064046113</v>
      </c>
      <c r="C9786" t="n">
        <v>0.292596837003576</v>
      </c>
      <c r="D9786" t="n">
        <v>0.6810155846205944</v>
      </c>
      <c r="E9786" t="n">
        <v>0.2651026285702754</v>
      </c>
      <c r="F9786" t="n">
        <v>0.2898374966336938</v>
      </c>
      <c r="G9786" t="n">
        <v>0.5893279614827577</v>
      </c>
      <c r="H9786" t="n">
        <v>0.2644612658011616</v>
      </c>
      <c r="I9786" t="n">
        <v>0.2706853459795625</v>
      </c>
      <c r="J9786" t="n">
        <v>0.5387295496436436</v>
      </c>
      <c r="K9786" t="n">
        <v>0.2492503149886217</v>
      </c>
      <c r="L9786" t="n">
        <v>0.2476813684833644</v>
      </c>
      <c r="M9786" t="n">
        <v>0.6222315402561369</v>
      </c>
      <c r="N9786" t="n">
        <v>0.283280879200824</v>
      </c>
      <c r="O9786" t="n">
        <v>0.2554149182229388</v>
      </c>
      <c r="P9786" t="n">
        <v>0.5516137595801551</v>
      </c>
      <c r="Q9786" t="n">
        <v>0.3055445485930825</v>
      </c>
      <c r="R9786" t="n">
        <v>0.2923723682803396</v>
      </c>
      <c r="S9786" t="n">
        <v>0.6506699530924254</v>
      </c>
      <c r="T9786" t="n">
        <v>0.286575306218696</v>
      </c>
      <c r="U9786" t="n">
        <v>0.2881127398847946</v>
      </c>
      <c r="V9786" t="n">
        <v>0.7882834727295944</v>
      </c>
      <c r="W9786" t="n">
        <v>0.2615770918880447</v>
      </c>
      <c r="X9786" t="n">
        <v>0.2745647971256005</v>
      </c>
      <c r="Y9786" t="n">
        <v>0.4847554295614891</v>
      </c>
      <c r="Z9786" t="n">
        <v>0.264802735890018</v>
      </c>
      <c r="AA9786" t="n">
        <v>0.276127667106435</v>
      </c>
      <c r="AB9786" t="n">
        <v>0.4137008739374234</v>
      </c>
      <c r="AC9786" t="n">
        <v>0.2890125768884731</v>
      </c>
      <c r="AD9786" t="n">
        <v>0.2726130522487594</v>
      </c>
      <c r="AE9786" t="n">
        <v>0.4801169810439107</v>
      </c>
      <c r="AF9786" t="n">
        <v>0.2614168083582579</v>
      </c>
      <c r="AG9786" t="n">
        <v>0.2708949562050348</v>
      </c>
      <c r="AH9786" t="n">
        <v>0.5000533316216872</v>
      </c>
      <c r="AI9786" t="n">
        <v>0.2639707987762914</v>
      </c>
      <c r="AJ9786" t="n">
        <v>0.2796420689945607</v>
      </c>
      <c r="AK9786" t="n">
        <v>0.6629325993863261</v>
      </c>
    </row>
    <row r="9787">
      <c r="A9787" t="n">
        <v>20</v>
      </c>
      <c r="B9787" t="n">
        <v>0.2442557251367314</v>
      </c>
      <c r="C9787" t="n">
        <v>0.2602497381554728</v>
      </c>
      <c r="D9787" t="n">
        <v>0.6790716444435392</v>
      </c>
      <c r="E9787" t="n">
        <v>0.2384650456214563</v>
      </c>
      <c r="F9787" t="n">
        <v>0.2572600434312404</v>
      </c>
      <c r="G9787" t="n">
        <v>0.5875514439695406</v>
      </c>
      <c r="H9787" t="n">
        <v>0.1424115277303268</v>
      </c>
      <c r="I9787" t="n">
        <v>0.1765199805358542</v>
      </c>
      <c r="J9787" t="n">
        <v>0.5343415148090465</v>
      </c>
      <c r="K9787" t="n">
        <v>0.1451601786668666</v>
      </c>
      <c r="L9787" t="n">
        <v>0.1685703401881534</v>
      </c>
      <c r="M9787" t="n">
        <v>0.6206806823774667</v>
      </c>
      <c r="N9787" t="n">
        <v>0.1399613049974147</v>
      </c>
      <c r="O9787" t="n">
        <v>0.1623511904158168</v>
      </c>
      <c r="P9787" t="n">
        <v>0.5460781861413239</v>
      </c>
      <c r="Q9787" t="n">
        <v>0.1367690997367438</v>
      </c>
      <c r="R9787" t="n">
        <v>0.1518624278573326</v>
      </c>
      <c r="S9787" t="n">
        <v>0.4506732105628909</v>
      </c>
      <c r="T9787" t="n">
        <v>0.1370081667823357</v>
      </c>
      <c r="U9787" t="n">
        <v>0.1528734085453464</v>
      </c>
      <c r="V9787" t="n">
        <v>0.4446007054613226</v>
      </c>
      <c r="W9787" t="n">
        <v>0.1403030113557675</v>
      </c>
      <c r="X9787" t="n">
        <v>0.1473004389320704</v>
      </c>
      <c r="Y9787" t="n">
        <v>0.4372023137364619</v>
      </c>
      <c r="Z9787" t="n">
        <v>0.1301482916136124</v>
      </c>
      <c r="AA9787" t="n">
        <v>0.146688715596042</v>
      </c>
      <c r="AB9787" t="n">
        <v>0.4094540787842825</v>
      </c>
      <c r="AC9787" t="n">
        <v>0.1258837062498558</v>
      </c>
      <c r="AD9787" t="n">
        <v>0.1490131202836196</v>
      </c>
      <c r="AE9787" t="n">
        <v>0.4749627450522281</v>
      </c>
      <c r="AF9787" t="n">
        <v>0.199258805573017</v>
      </c>
      <c r="AG9787" t="n">
        <v>0.2335086499865345</v>
      </c>
      <c r="AH9787" t="n">
        <v>0.498542111686799</v>
      </c>
      <c r="AI9787" t="n">
        <v>0.2372919670261771</v>
      </c>
      <c r="AJ9787" t="n">
        <v>0.2507520065367039</v>
      </c>
      <c r="AK9787" t="n">
        <v>0.6729964001913185</v>
      </c>
    </row>
    <row r="9788">
      <c r="A9788" t="n">
        <v>21</v>
      </c>
      <c r="B9788" t="n">
        <v>0.1742172504033184</v>
      </c>
      <c r="C9788" t="n">
        <v>0.1850521755146687</v>
      </c>
      <c r="D9788" t="n">
        <v>0.6799564109288392</v>
      </c>
      <c r="E9788" t="n">
        <v>0.1514087504658629</v>
      </c>
      <c r="F9788" t="n">
        <v>0.1773951117613651</v>
      </c>
      <c r="G9788" t="n">
        <v>0.5853796025042064</v>
      </c>
      <c r="H9788" t="n">
        <v>0.1290985745738906</v>
      </c>
      <c r="I9788" t="n">
        <v>0.1487291920466629</v>
      </c>
      <c r="J9788" t="n">
        <v>0.532180636196488</v>
      </c>
      <c r="K9788" t="n">
        <v>0.1315026105966767</v>
      </c>
      <c r="L9788" t="n">
        <v>0.153879635256742</v>
      </c>
      <c r="M9788" t="n">
        <v>0.6232813059918427</v>
      </c>
      <c r="N9788" t="n">
        <v>0.12688789699831</v>
      </c>
      <c r="O9788" t="n">
        <v>0.1479548533335821</v>
      </c>
      <c r="P9788" t="n">
        <v>0.5447882135220948</v>
      </c>
      <c r="Q9788" t="n">
        <v>0.124016774610809</v>
      </c>
      <c r="R9788" t="n">
        <v>0.1376814993945709</v>
      </c>
      <c r="S9788" t="n">
        <v>0.4493376476719945</v>
      </c>
      <c r="T9788" t="n">
        <v>0.1242131039190404</v>
      </c>
      <c r="U9788" t="n">
        <v>0.138609807658082</v>
      </c>
      <c r="V9788" t="n">
        <v>0.4434411343787578</v>
      </c>
      <c r="W9788" t="n">
        <v>0.1272117100033952</v>
      </c>
      <c r="X9788" t="n">
        <v>0.1335592936911468</v>
      </c>
      <c r="Y9788" t="n">
        <v>0.4360006134907287</v>
      </c>
      <c r="Z9788" t="n">
        <v>0.1180912299417122</v>
      </c>
      <c r="AA9788" t="n">
        <v>0.133018076817134</v>
      </c>
      <c r="AB9788" t="n">
        <v>0.4085315112551483</v>
      </c>
      <c r="AC9788" t="n">
        <v>0.1144366824865202</v>
      </c>
      <c r="AD9788" t="n">
        <v>0.1355481886492765</v>
      </c>
      <c r="AE9788" t="n">
        <v>0.4731606925001498</v>
      </c>
      <c r="AF9788" t="n">
        <v>0.1383395838963066</v>
      </c>
      <c r="AG9788" t="n">
        <v>0.1621435038537004</v>
      </c>
      <c r="AH9788" t="n">
        <v>0.4965929117083205</v>
      </c>
      <c r="AI9788" t="n">
        <v>0.1525503976048265</v>
      </c>
      <c r="AJ9788" t="n">
        <v>0.1740363517021617</v>
      </c>
      <c r="AK9788" t="n">
        <v>0.6705433837082784</v>
      </c>
    </row>
    <row r="9789">
      <c r="A9789" t="n">
        <v>22</v>
      </c>
      <c r="B9789" t="n">
        <v>0.1601606468972127</v>
      </c>
      <c r="C9789" t="n">
        <v>0.1697406668135632</v>
      </c>
      <c r="D9789" t="n">
        <v>0.6857220331042699</v>
      </c>
      <c r="E9789" t="n">
        <v>0.1371582332082834</v>
      </c>
      <c r="F9789" t="n">
        <v>0.16220532680382</v>
      </c>
      <c r="G9789" t="n">
        <v>0.5876941998411384</v>
      </c>
      <c r="H9789" t="n">
        <v>0.1285766142808336</v>
      </c>
      <c r="I9789" t="n">
        <v>0.1448569492775366</v>
      </c>
      <c r="J9789" t="n">
        <v>0.5334867621902237</v>
      </c>
      <c r="K9789" t="n">
        <v>0.1310038282302355</v>
      </c>
      <c r="L9789" t="n">
        <v>0.1540792671628592</v>
      </c>
      <c r="M9789" t="n">
        <v>0.6299055359529896</v>
      </c>
      <c r="N9789" t="n">
        <v>0.1263294484825415</v>
      </c>
      <c r="O9789" t="n">
        <v>0.1476345447987696</v>
      </c>
      <c r="P9789" t="n">
        <v>0.5497851802655274</v>
      </c>
      <c r="Q9789" t="n">
        <v>0.1234662367119394</v>
      </c>
      <c r="R9789" t="n">
        <v>0.1370887479862148</v>
      </c>
      <c r="S9789" t="n">
        <v>0.4510684503127173</v>
      </c>
      <c r="T9789" t="n">
        <v>0.1236582349006339</v>
      </c>
      <c r="U9789" t="n">
        <v>0.1379989668838526</v>
      </c>
      <c r="V9789" t="n">
        <v>0.4452657675941331</v>
      </c>
      <c r="W9789" t="n">
        <v>0.1266501450076521</v>
      </c>
      <c r="X9789" t="n">
        <v>0.1329717371638093</v>
      </c>
      <c r="Y9789" t="n">
        <v>0.4376927692364738</v>
      </c>
      <c r="Z9789" t="n">
        <v>0.1175600102124283</v>
      </c>
      <c r="AA9789" t="n">
        <v>0.1324472740589872</v>
      </c>
      <c r="AB9789" t="n">
        <v>0.4102677991453742</v>
      </c>
      <c r="AC9789" t="n">
        <v>0.1137456561813824</v>
      </c>
      <c r="AD9789" t="n">
        <v>0.1350054927739631</v>
      </c>
      <c r="AE9789" t="n">
        <v>0.4750409626658189</v>
      </c>
      <c r="AF9789" t="n">
        <v>0.1252753407080182</v>
      </c>
      <c r="AG9789" t="n">
        <v>0.1485908921861575</v>
      </c>
      <c r="AH9789" t="n">
        <v>0.5009387309339453</v>
      </c>
      <c r="AI9789" t="n">
        <v>0.14009793185209</v>
      </c>
      <c r="AJ9789" t="n">
        <v>0.1584894134344173</v>
      </c>
      <c r="AK9789" t="n">
        <v>0.6692483476402652</v>
      </c>
    </row>
    <row r="9790">
      <c r="A9790" t="n">
        <v>23</v>
      </c>
      <c r="B9790" t="n">
        <v>0.1594610418515505</v>
      </c>
      <c r="C9790" t="n">
        <v>0.1690671410018124</v>
      </c>
      <c r="D9790" t="n">
        <v>0.6921025361608518</v>
      </c>
      <c r="E9790" t="n">
        <v>0.1401517372981024</v>
      </c>
      <c r="F9790" t="n">
        <v>0.16248704482167</v>
      </c>
      <c r="G9790" t="n">
        <v>0.5934532401312379</v>
      </c>
      <c r="H9790" t="n">
        <v>0.1283648644801275</v>
      </c>
      <c r="I9790" t="n">
        <v>0.1445416862282788</v>
      </c>
      <c r="J9790" t="n">
        <v>0.5324537456562455</v>
      </c>
      <c r="K9790" t="n">
        <v>0.1325074303457983</v>
      </c>
      <c r="L9790" t="n">
        <v>0.1544052123111914</v>
      </c>
      <c r="M9790" t="n">
        <v>0.6319678944167632</v>
      </c>
      <c r="N9790" t="n">
        <v>0.1261242565435534</v>
      </c>
      <c r="O9790" t="n">
        <v>0.1474231695655367</v>
      </c>
      <c r="P9790" t="n">
        <v>0.5477476752220793</v>
      </c>
      <c r="Q9790" t="n">
        <v>0.1232698193643593</v>
      </c>
      <c r="R9790" t="n">
        <v>0.136873743001342</v>
      </c>
      <c r="S9790" t="n">
        <v>0.4494733756080612</v>
      </c>
      <c r="T9790" t="n">
        <v>0.1234552201313095</v>
      </c>
      <c r="U9790" t="n">
        <v>0.1377838356390345</v>
      </c>
      <c r="V9790" t="n">
        <v>0.4435640470078874</v>
      </c>
      <c r="W9790" t="n">
        <v>0.1264573079123398</v>
      </c>
      <c r="X9790" t="n">
        <v>0.1327656015802326</v>
      </c>
      <c r="Y9790" t="n">
        <v>0.436178424677159</v>
      </c>
      <c r="Z9790" t="n">
        <v>0.1173697468195929</v>
      </c>
      <c r="AA9790" t="n">
        <v>0.1322442637813954</v>
      </c>
      <c r="AB9790" t="n">
        <v>0.4087079490033463</v>
      </c>
      <c r="AC9790" t="n">
        <v>0.1135621514721272</v>
      </c>
      <c r="AD9790" t="n">
        <v>0.1355134313357657</v>
      </c>
      <c r="AE9790" t="n">
        <v>0.4733577602538721</v>
      </c>
      <c r="AF9790" t="n">
        <v>0.1248161274319722</v>
      </c>
      <c r="AG9790" t="n">
        <v>0.1480676609769547</v>
      </c>
      <c r="AH9790" t="n">
        <v>0.5003770970418414</v>
      </c>
      <c r="AI9790" t="n">
        <v>0.1395346792788358</v>
      </c>
      <c r="AJ9790" t="n">
        <v>0.1580801917639661</v>
      </c>
      <c r="AK9790" t="n">
        <v>0.6721964427065413</v>
      </c>
    </row>
    <row r="9791">
      <c r="A9791" t="n">
        <v>24</v>
      </c>
      <c r="B9791" t="n">
        <v>0.1592143725953292</v>
      </c>
      <c r="C9791" t="n">
        <v>0.1691038468984997</v>
      </c>
      <c r="D9791" t="n">
        <v>0.6932406386613674</v>
      </c>
      <c r="E9791" t="n">
        <v>0.1417698817039325</v>
      </c>
      <c r="F9791" t="n">
        <v>0.162909564378429</v>
      </c>
      <c r="G9791" t="n">
        <v>0.5880321774174854</v>
      </c>
      <c r="H9791" t="n">
        <v>0.1157049548267092</v>
      </c>
      <c r="I9791" t="n">
        <v>0.130131040484658</v>
      </c>
      <c r="J9791" t="n">
        <v>0.5961213885844818</v>
      </c>
      <c r="K9791" t="n">
        <v>0.1196037793797928</v>
      </c>
      <c r="L9791" t="n">
        <v>0.1344783961143388</v>
      </c>
      <c r="M9791" t="n">
        <v>0.7153826366368242</v>
      </c>
      <c r="N9791" t="n">
        <v>0.1059367507506702</v>
      </c>
      <c r="O9791" t="n">
        <v>0.1268010001578214</v>
      </c>
      <c r="P9791" t="n">
        <v>0.6111355496711336</v>
      </c>
      <c r="Q9791" t="n">
        <v>0.1035381311544102</v>
      </c>
      <c r="R9791" t="n">
        <v>0.1187963343073096</v>
      </c>
      <c r="S9791" t="n">
        <v>0.5072847897845727</v>
      </c>
      <c r="T9791" t="n">
        <v>0.111298855418698</v>
      </c>
      <c r="U9791" t="n">
        <v>0.1183697600826493</v>
      </c>
      <c r="V9791" t="n">
        <v>0.4946070892955488</v>
      </c>
      <c r="W9791" t="n">
        <v>0.1062357088720842</v>
      </c>
      <c r="X9791" t="n">
        <v>0.1150261096308262</v>
      </c>
      <c r="Y9791" t="n">
        <v>0.4922723764001579</v>
      </c>
      <c r="Z9791" t="n">
        <v>0.1058102970981851</v>
      </c>
      <c r="AA9791" t="n">
        <v>0.1145790530399698</v>
      </c>
      <c r="AB9791" t="n">
        <v>0.4550759647896968</v>
      </c>
      <c r="AC9791" t="n">
        <v>0.08841204461995648</v>
      </c>
      <c r="AD9791" t="n">
        <v>0.1181053513099765</v>
      </c>
      <c r="AE9791" t="n">
        <v>0.5140045081788197</v>
      </c>
      <c r="AF9791" t="n">
        <v>0.1295240718216478</v>
      </c>
      <c r="AG9791" t="n">
        <v>0.1487317542352232</v>
      </c>
      <c r="AH9791" t="n">
        <v>0.4985411677642913</v>
      </c>
      <c r="AI9791" t="n">
        <v>0.1393808366027518</v>
      </c>
      <c r="AJ9791" t="n">
        <v>0.1586787764785154</v>
      </c>
      <c r="AK9791" t="n">
        <v>0.6657422402725449</v>
      </c>
    </row>
    <row r="9801">
      <c r="A9801" t="inlineStr">
        <is>
          <t>PVVAC-P-240to760-E10.8-rDXGF-MBT1985-CZ06</t>
        </is>
      </c>
      <c r="D9801" t="n">
        <v>2015</v>
      </c>
      <c r="F9801" t="inlineStr">
        <is>
          <t>Source Annual kWh:</t>
        </is>
      </c>
      <c r="G9801" s="169" t="n">
        <v>1874358.099000003</v>
      </c>
      <c r="H9801" t="inlineStr">
        <is>
          <t>DEER</t>
        </is>
      </c>
      <c r="K9801" t="inlineStr">
        <is>
          <t>PDAF</t>
        </is>
      </c>
      <c r="L9801" t="inlineStr">
        <is>
          <t>Monthly</t>
        </is>
      </c>
    </row>
    <row r="9802">
      <c r="A9802" t="n">
        <v>246</v>
      </c>
      <c r="B9802" t="inlineStr">
        <is>
          <t>PVVAC-P-240to760-E10.8-20-MM</t>
        </is>
      </c>
      <c r="F9802" t="inlineStr">
        <is>
          <t>Source Sample Size:</t>
        </is>
      </c>
      <c r="G9802" t="n">
        <v>0</v>
      </c>
      <c r="H9802" t="inlineStr">
        <is>
          <t>DEER</t>
        </is>
      </c>
      <c r="K9802" t="inlineStr">
        <is>
          <t>WKWE</t>
        </is>
      </c>
      <c r="L9802" t="inlineStr">
        <is>
          <t>Monthly</t>
        </is>
      </c>
      <c r="N9802" t="inlineStr">
        <is>
          <t>Weekend Peak3</t>
        </is>
      </c>
    </row>
    <row r="9803">
      <c r="B9803" t="n">
        <v>1</v>
      </c>
      <c r="C9803" t="inlineStr">
        <is>
          <t>JANUARY</t>
        </is>
      </c>
      <c r="D9803" t="inlineStr">
        <is>
          <t>JAN</t>
        </is>
      </c>
      <c r="E9803" t="n">
        <v>2</v>
      </c>
      <c r="F9803" t="inlineStr">
        <is>
          <t>FEBRUARY</t>
        </is>
      </c>
      <c r="G9803" t="inlineStr">
        <is>
          <t>FEB</t>
        </is>
      </c>
      <c r="H9803" t="n">
        <v>3</v>
      </c>
      <c r="I9803" t="inlineStr">
        <is>
          <t>MARCH</t>
        </is>
      </c>
      <c r="J9803" t="inlineStr">
        <is>
          <t>MAR</t>
        </is>
      </c>
      <c r="K9803" t="n">
        <v>4</v>
      </c>
      <c r="L9803" t="inlineStr">
        <is>
          <t>APRIL</t>
        </is>
      </c>
      <c r="M9803" t="inlineStr">
        <is>
          <t>APR</t>
        </is>
      </c>
      <c r="N9803" t="n">
        <v>5</v>
      </c>
      <c r="O9803" t="inlineStr">
        <is>
          <t>MAY</t>
        </is>
      </c>
      <c r="P9803" t="inlineStr">
        <is>
          <t>MAY</t>
        </is>
      </c>
      <c r="Q9803" t="n">
        <v>6</v>
      </c>
      <c r="R9803" t="inlineStr">
        <is>
          <t>JUNE</t>
        </is>
      </c>
      <c r="S9803" t="inlineStr">
        <is>
          <t>JUN</t>
        </is>
      </c>
      <c r="T9803" t="n">
        <v>7</v>
      </c>
      <c r="U9803" t="inlineStr">
        <is>
          <t>JULY</t>
        </is>
      </c>
      <c r="V9803" t="inlineStr">
        <is>
          <t>JUL</t>
        </is>
      </c>
      <c r="W9803" t="n">
        <v>8</v>
      </c>
      <c r="X9803" t="inlineStr">
        <is>
          <t>AUGUST</t>
        </is>
      </c>
      <c r="Y9803" t="inlineStr">
        <is>
          <t>AUG</t>
        </is>
      </c>
      <c r="Z9803" t="n">
        <v>9</v>
      </c>
      <c r="AA9803" t="inlineStr">
        <is>
          <t>SEPTEMBER</t>
        </is>
      </c>
      <c r="AB9803" t="inlineStr">
        <is>
          <t>SEP</t>
        </is>
      </c>
      <c r="AC9803" t="n">
        <v>10</v>
      </c>
      <c r="AD9803" t="inlineStr">
        <is>
          <t>OCTOBER</t>
        </is>
      </c>
      <c r="AE9803" t="inlineStr">
        <is>
          <t>OCT</t>
        </is>
      </c>
      <c r="AF9803" t="n">
        <v>11</v>
      </c>
      <c r="AG9803" t="inlineStr">
        <is>
          <t>NOVEMBER</t>
        </is>
      </c>
      <c r="AH9803" t="inlineStr">
        <is>
          <t>NOV</t>
        </is>
      </c>
      <c r="AI9803" t="n">
        <v>12</v>
      </c>
      <c r="AJ9803" t="inlineStr">
        <is>
          <t>DECEMBER</t>
        </is>
      </c>
      <c r="AK9803" t="inlineStr">
        <is>
          <t>DEC</t>
        </is>
      </c>
    </row>
    <row r="9804">
      <c r="B9804" t="n">
        <v>31</v>
      </c>
      <c r="E9804" t="n">
        <v>28</v>
      </c>
      <c r="H9804" t="n">
        <v>31</v>
      </c>
      <c r="K9804" t="n">
        <v>30</v>
      </c>
      <c r="N9804" t="n">
        <v>31</v>
      </c>
      <c r="Q9804" t="n">
        <v>30</v>
      </c>
      <c r="T9804" t="n">
        <v>31</v>
      </c>
      <c r="W9804" t="n">
        <v>31</v>
      </c>
      <c r="Z9804" t="n">
        <v>30</v>
      </c>
      <c r="AC9804" t="n">
        <v>31</v>
      </c>
      <c r="AF9804" t="n">
        <v>30</v>
      </c>
      <c r="AI9804" t="n">
        <v>31</v>
      </c>
    </row>
    <row r="9805">
      <c r="A9805" t="inlineStr">
        <is>
          <t>RATIOS</t>
        </is>
      </c>
      <c r="B9805" t="inlineStr">
        <is>
          <t>E.BKDWN</t>
        </is>
      </c>
      <c r="C9805" t="inlineStr">
        <is>
          <t>PEAK/AVG</t>
        </is>
      </c>
      <c r="D9805" t="inlineStr">
        <is>
          <t>END/AVG</t>
        </is>
      </c>
      <c r="E9805" t="inlineStr">
        <is>
          <t>E.BKDWN</t>
        </is>
      </c>
      <c r="F9805" t="inlineStr">
        <is>
          <t>PEAK/AVG</t>
        </is>
      </c>
      <c r="G9805" t="inlineStr">
        <is>
          <t>END/AVG</t>
        </is>
      </c>
      <c r="H9805" t="inlineStr">
        <is>
          <t>E.BKDWN</t>
        </is>
      </c>
      <c r="I9805" t="inlineStr">
        <is>
          <t>PEAK/AVG</t>
        </is>
      </c>
      <c r="J9805" t="inlineStr">
        <is>
          <t>END/AVG</t>
        </is>
      </c>
      <c r="K9805" t="inlineStr">
        <is>
          <t>E.BKDWN</t>
        </is>
      </c>
      <c r="L9805" t="inlineStr">
        <is>
          <t>PEAK/AVG</t>
        </is>
      </c>
      <c r="M9805" t="inlineStr">
        <is>
          <t>END/AVG</t>
        </is>
      </c>
      <c r="N9805" t="inlineStr">
        <is>
          <t>E.BKDWN</t>
        </is>
      </c>
      <c r="O9805" t="inlineStr">
        <is>
          <t>PEAK/AVG</t>
        </is>
      </c>
      <c r="P9805" t="inlineStr">
        <is>
          <t>END/AVG</t>
        </is>
      </c>
      <c r="Q9805" t="inlineStr">
        <is>
          <t>E.BKDWN</t>
        </is>
      </c>
      <c r="R9805" t="inlineStr">
        <is>
          <t>PEAK/AVG</t>
        </is>
      </c>
      <c r="S9805" t="inlineStr">
        <is>
          <t>END/AVG</t>
        </is>
      </c>
      <c r="T9805" t="inlineStr">
        <is>
          <t>E.BKDWN</t>
        </is>
      </c>
      <c r="U9805" t="inlineStr">
        <is>
          <t>PEAK/AVG</t>
        </is>
      </c>
      <c r="V9805" t="inlineStr">
        <is>
          <t>END/AVG</t>
        </is>
      </c>
      <c r="W9805" t="inlineStr">
        <is>
          <t>E.BKDWN</t>
        </is>
      </c>
      <c r="X9805" t="inlineStr">
        <is>
          <t>PEAK/AVG</t>
        </is>
      </c>
      <c r="Y9805" t="inlineStr">
        <is>
          <t>END/AVG</t>
        </is>
      </c>
      <c r="Z9805" t="inlineStr">
        <is>
          <t>E.BKDWN</t>
        </is>
      </c>
      <c r="AA9805" t="inlineStr">
        <is>
          <t>PEAK/AVG</t>
        </is>
      </c>
      <c r="AB9805" t="inlineStr">
        <is>
          <t>END/AVG</t>
        </is>
      </c>
      <c r="AC9805" t="inlineStr">
        <is>
          <t>E.BKDWN</t>
        </is>
      </c>
      <c r="AD9805" t="inlineStr">
        <is>
          <t>PEAK/AVG</t>
        </is>
      </c>
      <c r="AE9805" t="inlineStr">
        <is>
          <t>END/AVG</t>
        </is>
      </c>
      <c r="AF9805" t="inlineStr">
        <is>
          <t>E.BKDWN</t>
        </is>
      </c>
      <c r="AG9805" t="inlineStr">
        <is>
          <t>PEAK/AVG</t>
        </is>
      </c>
      <c r="AH9805" t="inlineStr">
        <is>
          <t>END/AVG</t>
        </is>
      </c>
      <c r="AI9805" t="inlineStr">
        <is>
          <t>E.BKDWN</t>
        </is>
      </c>
      <c r="AJ9805" t="inlineStr">
        <is>
          <t>PEAK/AVG</t>
        </is>
      </c>
      <c r="AK9805" t="inlineStr">
        <is>
          <t>END/AVG</t>
        </is>
      </c>
    </row>
    <row r="9806">
      <c r="B9806" s="170" t="n">
        <v>0.07141630818443828</v>
      </c>
      <c r="C9806" s="171" t="n">
        <v>1.121764827465972</v>
      </c>
      <c r="D9806" s="171" t="n">
        <v>0.2670892040886127</v>
      </c>
      <c r="E9806" s="170" t="n">
        <v>0.06573352539110315</v>
      </c>
      <c r="F9806" s="171" t="n">
        <v>1.104608124752994</v>
      </c>
      <c r="G9806" s="171" t="n">
        <v>0.2531152529522717</v>
      </c>
      <c r="H9806" s="170" t="n">
        <v>0.08354407594716695</v>
      </c>
      <c r="I9806" s="171" t="n">
        <v>1.097483998952165</v>
      </c>
      <c r="J9806" s="171" t="n">
        <v>0.2528718688130761</v>
      </c>
      <c r="K9806" s="170" t="n">
        <v>0.08041095321380551</v>
      </c>
      <c r="L9806" s="171" t="n">
        <v>1.132213425156818</v>
      </c>
      <c r="M9806" s="171" t="n">
        <v>0.2442926805694521</v>
      </c>
      <c r="N9806" s="170" t="n">
        <v>0.08020074068893812</v>
      </c>
      <c r="O9806" s="171" t="n">
        <v>1.120294098568525</v>
      </c>
      <c r="P9806" s="171" t="n">
        <v>0.2393563603826413</v>
      </c>
      <c r="Q9806" s="170" t="n">
        <v>0.09126025340595773</v>
      </c>
      <c r="R9806" s="171" t="n">
        <v>1.10089787589791</v>
      </c>
      <c r="S9806" s="171" t="n">
        <v>0.2604913824250854</v>
      </c>
      <c r="T9806" s="170" t="n">
        <v>0.09411498399231198</v>
      </c>
      <c r="U9806" s="171" t="n">
        <v>1.068217833822192</v>
      </c>
      <c r="V9806" s="171" t="n">
        <v>0.2725705749414819</v>
      </c>
      <c r="W9806" s="170" t="n">
        <v>0.09867960634838097</v>
      </c>
      <c r="X9806" s="171" t="n">
        <v>1.038353266187775</v>
      </c>
      <c r="Y9806" s="171" t="n">
        <v>0.2575569582495588</v>
      </c>
      <c r="Z9806" s="170" t="n">
        <v>0.0923340062826105</v>
      </c>
      <c r="AA9806" s="171" t="n">
        <v>1.078971215407145</v>
      </c>
      <c r="AB9806" s="171" t="n">
        <v>0.274587132705538</v>
      </c>
      <c r="AC9806" s="170" t="n">
        <v>0.09227637814755978</v>
      </c>
      <c r="AD9806" s="171" t="n">
        <v>1.153874079984328</v>
      </c>
      <c r="AE9806" s="171" t="n">
        <v>0.2688845383224954</v>
      </c>
      <c r="AF9806" s="170" t="n">
        <v>0.07581360815225963</v>
      </c>
      <c r="AG9806" s="171" t="n">
        <v>1.122903580288404</v>
      </c>
      <c r="AH9806" s="171" t="n">
        <v>0.2756156473034837</v>
      </c>
      <c r="AI9806" s="170" t="n">
        <v>0.07421556024546731</v>
      </c>
      <c r="AJ9806" s="171" t="n">
        <v>1.100216761506735</v>
      </c>
      <c r="AK9806" s="171" t="n">
        <v>0.2477476088985019</v>
      </c>
      <c r="AM9806">
        <f>A9801</f>
        <v/>
      </c>
      <c r="AN9806" s="163">
        <f>1/($B9806*(1/$B9804)*(1/(5/7+2/7*$D9806))*$B9816/SUM($B9808:$B9831))</f>
        <v/>
      </c>
      <c r="AO9806" s="163">
        <f>1/(B9806*(1/B9804)*(1/(5/7+2/7*D9806)))</f>
        <v/>
      </c>
      <c r="AP9806" s="163" t="n"/>
      <c r="AR9806" s="168">
        <f>CHOOSE(AV$3,C9806,F9806,I9806,L9806,O9806,R9806,U9806,X9806,AA9806,AD9806,AG9806,AJ9806)</f>
        <v/>
      </c>
      <c r="AS9806" s="164" t="n"/>
      <c r="AT9806" s="164" t="n"/>
      <c r="AV9806" s="116">
        <f>AN9806/AR9806</f>
        <v/>
      </c>
      <c r="AW9806" s="165">
        <f>AO9806/AR9806</f>
        <v/>
      </c>
      <c r="AX9806" s="163" t="n"/>
    </row>
    <row r="9807">
      <c r="A9807" t="inlineStr">
        <is>
          <t>HOUR</t>
        </is>
      </c>
      <c r="B9807" t="inlineStr">
        <is>
          <t>PEAK</t>
        </is>
      </c>
      <c r="C9807" t="inlineStr">
        <is>
          <t>AVG</t>
        </is>
      </c>
      <c r="D9807" t="inlineStr">
        <is>
          <t>END</t>
        </is>
      </c>
      <c r="E9807" t="inlineStr">
        <is>
          <t>PEAK</t>
        </is>
      </c>
      <c r="F9807" t="inlineStr">
        <is>
          <t>AVG</t>
        </is>
      </c>
      <c r="G9807" t="inlineStr">
        <is>
          <t>END</t>
        </is>
      </c>
      <c r="H9807" t="inlineStr">
        <is>
          <t>PEAK</t>
        </is>
      </c>
      <c r="I9807" t="inlineStr">
        <is>
          <t>AVG</t>
        </is>
      </c>
      <c r="J9807" t="inlineStr">
        <is>
          <t>END</t>
        </is>
      </c>
      <c r="K9807" t="inlineStr">
        <is>
          <t>PEAK</t>
        </is>
      </c>
      <c r="L9807" t="inlineStr">
        <is>
          <t>AVG</t>
        </is>
      </c>
      <c r="M9807" t="inlineStr">
        <is>
          <t>END</t>
        </is>
      </c>
      <c r="N9807" t="inlineStr">
        <is>
          <t>PEAK</t>
        </is>
      </c>
      <c r="O9807" t="inlineStr">
        <is>
          <t>AVG</t>
        </is>
      </c>
      <c r="P9807" t="inlineStr">
        <is>
          <t>END</t>
        </is>
      </c>
      <c r="Q9807" t="inlineStr">
        <is>
          <t>PEAK</t>
        </is>
      </c>
      <c r="R9807" t="inlineStr">
        <is>
          <t>AVG</t>
        </is>
      </c>
      <c r="S9807" t="inlineStr">
        <is>
          <t>END</t>
        </is>
      </c>
      <c r="T9807" t="inlineStr">
        <is>
          <t>PEAK</t>
        </is>
      </c>
      <c r="U9807" t="inlineStr">
        <is>
          <t>AVG</t>
        </is>
      </c>
      <c r="V9807" t="inlineStr">
        <is>
          <t>END</t>
        </is>
      </c>
      <c r="W9807" t="inlineStr">
        <is>
          <t>PEAK</t>
        </is>
      </c>
      <c r="X9807" t="inlineStr">
        <is>
          <t>AVG</t>
        </is>
      </c>
      <c r="Y9807" t="inlineStr">
        <is>
          <t>END</t>
        </is>
      </c>
      <c r="Z9807" t="inlineStr">
        <is>
          <t>PEAK</t>
        </is>
      </c>
      <c r="AA9807" t="inlineStr">
        <is>
          <t>AVG</t>
        </is>
      </c>
      <c r="AB9807" t="inlineStr">
        <is>
          <t>END</t>
        </is>
      </c>
      <c r="AC9807" t="inlineStr">
        <is>
          <t>PEAK</t>
        </is>
      </c>
      <c r="AD9807" t="inlineStr">
        <is>
          <t>AVG</t>
        </is>
      </c>
      <c r="AE9807" t="inlineStr">
        <is>
          <t>END</t>
        </is>
      </c>
      <c r="AF9807" t="inlineStr">
        <is>
          <t>PEAK</t>
        </is>
      </c>
      <c r="AG9807" t="inlineStr">
        <is>
          <t>AVG</t>
        </is>
      </c>
      <c r="AH9807" t="inlineStr">
        <is>
          <t>END</t>
        </is>
      </c>
      <c r="AI9807" t="inlineStr">
        <is>
          <t>PEAK</t>
        </is>
      </c>
      <c r="AJ9807" t="inlineStr">
        <is>
          <t>AVG</t>
        </is>
      </c>
      <c r="AK9807" t="inlineStr">
        <is>
          <t>END</t>
        </is>
      </c>
    </row>
    <row r="9808">
      <c r="A9808" t="n">
        <v>1</v>
      </c>
      <c r="B9808" t="n">
        <v>0.1216112826198245</v>
      </c>
      <c r="C9808" t="n">
        <v>0.141900493316203</v>
      </c>
      <c r="D9808" t="n">
        <v>0.5417831640765352</v>
      </c>
      <c r="E9808" t="n">
        <v>0.1195950255102041</v>
      </c>
      <c r="F9808" t="n">
        <v>0.1396093401213911</v>
      </c>
      <c r="G9808" t="n">
        <v>0.6019402836920427</v>
      </c>
      <c r="H9808" t="n">
        <v>0.1114246435758261</v>
      </c>
      <c r="I9808" t="n">
        <v>0.1254731898444128</v>
      </c>
      <c r="J9808" t="n">
        <v>0.5218237896616665</v>
      </c>
      <c r="K9808" t="n">
        <v>0.1107634667099682</v>
      </c>
      <c r="L9808" t="n">
        <v>0.1284794226237455</v>
      </c>
      <c r="M9808" t="n">
        <v>0.4742652535090232</v>
      </c>
      <c r="N9808" t="n">
        <v>0.1141341300632913</v>
      </c>
      <c r="O9808" t="n">
        <v>0.128253689582251</v>
      </c>
      <c r="P9808" t="n">
        <v>0.496329485621709</v>
      </c>
      <c r="Q9808" t="n">
        <v>0.1053865666574098</v>
      </c>
      <c r="R9808" t="n">
        <v>0.1149377820595066</v>
      </c>
      <c r="S9808" t="n">
        <v>0.3734106923675495</v>
      </c>
      <c r="T9808" t="n">
        <v>0.1070718960683199</v>
      </c>
      <c r="U9808" t="n">
        <v>0.112528636350665</v>
      </c>
      <c r="V9808" t="n">
        <v>0.3636585085816599</v>
      </c>
      <c r="W9808" t="n">
        <v>0.1063429431682583</v>
      </c>
      <c r="X9808" t="n">
        <v>0.1091009367406427</v>
      </c>
      <c r="Y9808" t="n">
        <v>0.3716725759342063</v>
      </c>
      <c r="Z9808" t="n">
        <v>0.1043086925228643</v>
      </c>
      <c r="AA9808" t="n">
        <v>0.1090841002387077</v>
      </c>
      <c r="AB9808" t="n">
        <v>0.3657047837126345</v>
      </c>
      <c r="AC9808" t="n">
        <v>0.1014140859071467</v>
      </c>
      <c r="AD9808" t="n">
        <v>0.1141603596919356</v>
      </c>
      <c r="AE9808" t="n">
        <v>0.3809205631883915</v>
      </c>
      <c r="AF9808" t="n">
        <v>0.1099856668844158</v>
      </c>
      <c r="AG9808" t="n">
        <v>0.1266405883876849</v>
      </c>
      <c r="AH9808" t="n">
        <v>0.4306091126938473</v>
      </c>
      <c r="AI9808" t="n">
        <v>0.1147294335756223</v>
      </c>
      <c r="AJ9808" t="n">
        <v>0.1340761840697096</v>
      </c>
      <c r="AK9808" t="n">
        <v>0.6225873924752268</v>
      </c>
    </row>
    <row r="9809">
      <c r="A9809" t="n">
        <v>2</v>
      </c>
      <c r="B9809" t="n">
        <v>0.1237793384343232</v>
      </c>
      <c r="C9809" t="n">
        <v>0.1428738081977105</v>
      </c>
      <c r="D9809" t="n">
        <v>0.550980436694929</v>
      </c>
      <c r="E9809" t="n">
        <v>0.1199249411302983</v>
      </c>
      <c r="F9809" t="n">
        <v>0.140304973343882</v>
      </c>
      <c r="G9809" t="n">
        <v>0.6019792351196124</v>
      </c>
      <c r="H9809" t="n">
        <v>0.1119312796545767</v>
      </c>
      <c r="I9809" t="n">
        <v>0.1260974628523451</v>
      </c>
      <c r="J9809" t="n">
        <v>0.5218663628286955</v>
      </c>
      <c r="K9809" t="n">
        <v>0.1113920555647653</v>
      </c>
      <c r="L9809" t="n">
        <v>0.1292118928388333</v>
      </c>
      <c r="M9809" t="n">
        <v>0.474281294757949</v>
      </c>
      <c r="N9809" t="n">
        <v>0.1147686164061039</v>
      </c>
      <c r="O9809" t="n">
        <v>0.1289757892645625</v>
      </c>
      <c r="P9809" t="n">
        <v>0.4964028086199913</v>
      </c>
      <c r="Q9809" t="n">
        <v>0.1059686273548273</v>
      </c>
      <c r="R9809" t="n">
        <v>0.1155887162466595</v>
      </c>
      <c r="S9809" t="n">
        <v>0.3734565183402732</v>
      </c>
      <c r="T9809" t="n">
        <v>0.1076755964922625</v>
      </c>
      <c r="U9809" t="n">
        <v>0.113167052902963</v>
      </c>
      <c r="V9809" t="n">
        <v>0.362983581427246</v>
      </c>
      <c r="W9809" t="n">
        <v>0.1069355403856887</v>
      </c>
      <c r="X9809" t="n">
        <v>0.1096129109054444</v>
      </c>
      <c r="Y9809" t="n">
        <v>0.3717009744966711</v>
      </c>
      <c r="Z9809" t="n">
        <v>0.1048676124364954</v>
      </c>
      <c r="AA9809" t="n">
        <v>0.1096908607713686</v>
      </c>
      <c r="AB9809" t="n">
        <v>0.3657110145333894</v>
      </c>
      <c r="AC9809" t="n">
        <v>0.1017217755234454</v>
      </c>
      <c r="AD9809" t="n">
        <v>0.1147874872674765</v>
      </c>
      <c r="AE9809" t="n">
        <v>0.3809702687440873</v>
      </c>
      <c r="AF9809" t="n">
        <v>0.1102911544442522</v>
      </c>
      <c r="AG9809" t="n">
        <v>0.1269775784982796</v>
      </c>
      <c r="AH9809" t="n">
        <v>0.4330046026736167</v>
      </c>
      <c r="AI9809" t="n">
        <v>0.1150435190751064</v>
      </c>
      <c r="AJ9809" t="n">
        <v>0.1349753096312818</v>
      </c>
      <c r="AK9809" t="n">
        <v>0.6226226893612571</v>
      </c>
    </row>
    <row r="9810">
      <c r="A9810" t="n">
        <v>3</v>
      </c>
      <c r="B9810" t="n">
        <v>0.1244789526488379</v>
      </c>
      <c r="C9810" t="n">
        <v>0.1439521147247944</v>
      </c>
      <c r="D9810" t="n">
        <v>0.5509990212152626</v>
      </c>
      <c r="E9810" t="n">
        <v>0.1206093014128728</v>
      </c>
      <c r="F9810" t="n">
        <v>0.1410826681581565</v>
      </c>
      <c r="G9810" t="n">
        <v>0.602013160556528</v>
      </c>
      <c r="H9810" t="n">
        <v>0.1135018514987035</v>
      </c>
      <c r="I9810" t="n">
        <v>0.1549690837057573</v>
      </c>
      <c r="J9810" t="n">
        <v>0.5218585204031903</v>
      </c>
      <c r="K9810" t="n">
        <v>0.181268391598975</v>
      </c>
      <c r="L9810" t="n">
        <v>0.1649220183073949</v>
      </c>
      <c r="M9810" t="n">
        <v>0.4743523345746204</v>
      </c>
      <c r="N9810" t="n">
        <v>0.2069660657593531</v>
      </c>
      <c r="O9810" t="n">
        <v>0.1866799280410604</v>
      </c>
      <c r="P9810" t="n">
        <v>0.4963687657993603</v>
      </c>
      <c r="Q9810" t="n">
        <v>0.147571042586908</v>
      </c>
      <c r="R9810" t="n">
        <v>0.1900480353346939</v>
      </c>
      <c r="S9810" t="n">
        <v>0.3734151851099734</v>
      </c>
      <c r="T9810" t="n">
        <v>0.1144088036399457</v>
      </c>
      <c r="U9810" t="n">
        <v>0.1437726083121086</v>
      </c>
      <c r="V9810" t="n">
        <v>0.3629354831702647</v>
      </c>
      <c r="W9810" t="n">
        <v>0.1891784535742331</v>
      </c>
      <c r="X9810" t="n">
        <v>0.1613363520285733</v>
      </c>
      <c r="Y9810" t="n">
        <v>0.3712941650893632</v>
      </c>
      <c r="Z9810" t="n">
        <v>0.2260746685367635</v>
      </c>
      <c r="AA9810" t="n">
        <v>0.1437529424957682</v>
      </c>
      <c r="AB9810" t="n">
        <v>0.3656214464850382</v>
      </c>
      <c r="AC9810" t="n">
        <v>0.2000409566780224</v>
      </c>
      <c r="AD9810" t="n">
        <v>0.151995882353365</v>
      </c>
      <c r="AE9810" t="n">
        <v>0.3809441936984764</v>
      </c>
      <c r="AF9810" t="n">
        <v>0.1109241111411088</v>
      </c>
      <c r="AG9810" t="n">
        <v>0.1276726144519267</v>
      </c>
      <c r="AH9810" t="n">
        <v>0.4355292408088173</v>
      </c>
      <c r="AI9810" t="n">
        <v>0.1174273927256857</v>
      </c>
      <c r="AJ9810" t="n">
        <v>0.136006235465346</v>
      </c>
      <c r="AK9810" t="n">
        <v>0.6226697518759642</v>
      </c>
    </row>
    <row r="9811">
      <c r="A9811" t="n">
        <v>4</v>
      </c>
      <c r="B9811" t="n">
        <v>0.1371100445770234</v>
      </c>
      <c r="C9811" t="n">
        <v>0.1616934316214809</v>
      </c>
      <c r="D9811" t="n">
        <v>0.5541738767722405</v>
      </c>
      <c r="E9811" t="n">
        <v>0.1330301952511774</v>
      </c>
      <c r="F9811" t="n">
        <v>0.1597785893745806</v>
      </c>
      <c r="G9811" t="n">
        <v>0.6020495989887706</v>
      </c>
      <c r="H9811" t="n">
        <v>0.2094923108013104</v>
      </c>
      <c r="I9811" t="n">
        <v>0.1936702495167962</v>
      </c>
      <c r="J9811" t="n">
        <v>0.5256744205847984</v>
      </c>
      <c r="K9811" t="n">
        <v>0.1921139539370539</v>
      </c>
      <c r="L9811" t="n">
        <v>0.2042220576317282</v>
      </c>
      <c r="M9811" t="n">
        <v>0.4788370094528789</v>
      </c>
      <c r="N9811" t="n">
        <v>0.2181351228683677</v>
      </c>
      <c r="O9811" t="n">
        <v>0.2144173222339434</v>
      </c>
      <c r="P9811" t="n">
        <v>0.500774255946146</v>
      </c>
      <c r="Q9811" t="n">
        <v>0.2438935596476294</v>
      </c>
      <c r="R9811" t="n">
        <v>0.2380215815736929</v>
      </c>
      <c r="S9811" t="n">
        <v>0.3768979590369718</v>
      </c>
      <c r="T9811" t="n">
        <v>0.2584838572345869</v>
      </c>
      <c r="U9811" t="n">
        <v>0.236852774811894</v>
      </c>
      <c r="V9811" t="n">
        <v>0.3661138470227179</v>
      </c>
      <c r="W9811" t="n">
        <v>0.2297786291466331</v>
      </c>
      <c r="X9811" t="n">
        <v>0.2372433498613266</v>
      </c>
      <c r="Y9811" t="n">
        <v>0.3747467203210174</v>
      </c>
      <c r="Z9811" t="n">
        <v>0.2319675826450094</v>
      </c>
      <c r="AA9811" t="n">
        <v>0.2109988978278416</v>
      </c>
      <c r="AB9811" t="n">
        <v>0.3683552190912347</v>
      </c>
      <c r="AC9811" t="n">
        <v>0.2049284878907671</v>
      </c>
      <c r="AD9811" t="n">
        <v>0.2126881713025556</v>
      </c>
      <c r="AE9811" t="n">
        <v>0.3845115858761257</v>
      </c>
      <c r="AF9811" t="n">
        <v>0.122384403676447</v>
      </c>
      <c r="AG9811" t="n">
        <v>0.1469056485741186</v>
      </c>
      <c r="AH9811" t="n">
        <v>0.4354934126108591</v>
      </c>
      <c r="AI9811" t="n">
        <v>0.1293744052079376</v>
      </c>
      <c r="AJ9811" t="n">
        <v>0.1565133781435775</v>
      </c>
      <c r="AK9811" t="n">
        <v>0.6227050487619943</v>
      </c>
    </row>
    <row r="9812">
      <c r="A9812" t="n">
        <v>5</v>
      </c>
      <c r="B9812" t="n">
        <v>0.1699781947334388</v>
      </c>
      <c r="C9812" t="n">
        <v>0.1944610454669573</v>
      </c>
      <c r="D9812" t="n">
        <v>0.5586806229531216</v>
      </c>
      <c r="E9812" t="n">
        <v>0.1689480720172684</v>
      </c>
      <c r="F9812" t="n">
        <v>0.1944109161932094</v>
      </c>
      <c r="G9812" t="n">
        <v>0.6069097319513533</v>
      </c>
      <c r="H9812" t="n">
        <v>0.1984749684775586</v>
      </c>
      <c r="I9812" t="n">
        <v>0.2001134326269666</v>
      </c>
      <c r="J9812" t="n">
        <v>0.5388396123152968</v>
      </c>
      <c r="K9812" t="n">
        <v>0.1989514843692979</v>
      </c>
      <c r="L9812" t="n">
        <v>0.2119515717141378</v>
      </c>
      <c r="M9812" t="n">
        <v>0.4962520767688342</v>
      </c>
      <c r="N9812" t="n">
        <v>0.2259866728736405</v>
      </c>
      <c r="O9812" t="n">
        <v>0.2187426640300811</v>
      </c>
      <c r="P9812" t="n">
        <v>0.5142272803452465</v>
      </c>
      <c r="Q9812" t="n">
        <v>0.2598581200398914</v>
      </c>
      <c r="R9812" t="n">
        <v>0.2515056744792606</v>
      </c>
      <c r="S9812" t="n">
        <v>0.3879572937876156</v>
      </c>
      <c r="T9812" t="n">
        <v>0.2727508778269382</v>
      </c>
      <c r="U9812" t="n">
        <v>0.2509573519342197</v>
      </c>
      <c r="V9812" t="n">
        <v>0.3756854001619825</v>
      </c>
      <c r="W9812" t="n">
        <v>0.2492019314040464</v>
      </c>
      <c r="X9812" t="n">
        <v>0.2509072819997272</v>
      </c>
      <c r="Y9812" t="n">
        <v>0.3852967862766788</v>
      </c>
      <c r="Z9812" t="n">
        <v>0.2532123394753008</v>
      </c>
      <c r="AA9812" t="n">
        <v>0.2218134328883836</v>
      </c>
      <c r="AB9812" t="n">
        <v>0.3779179712447622</v>
      </c>
      <c r="AC9812" t="n">
        <v>0.2155597301181312</v>
      </c>
      <c r="AD9812" t="n">
        <v>0.2260294456895268</v>
      </c>
      <c r="AE9812" t="n">
        <v>0.3957898579480407</v>
      </c>
      <c r="AF9812" t="n">
        <v>0.1716873904091561</v>
      </c>
      <c r="AG9812" t="n">
        <v>0.1905887172956018</v>
      </c>
      <c r="AH9812" t="n">
        <v>0.4392962008778742</v>
      </c>
      <c r="AI9812" t="n">
        <v>0.1808044353107388</v>
      </c>
      <c r="AJ9812" t="n">
        <v>0.1889276495066594</v>
      </c>
      <c r="AK9812" t="n">
        <v>0.6318103380657307</v>
      </c>
    </row>
    <row r="9813">
      <c r="A9813" t="n">
        <v>6</v>
      </c>
      <c r="B9813" t="n">
        <v>0.1729630906736187</v>
      </c>
      <c r="C9813" t="n">
        <v>0.1977951754428981</v>
      </c>
      <c r="D9813" t="n">
        <v>0.573155899346238</v>
      </c>
      <c r="E9813" t="n">
        <v>0.1719639177786499</v>
      </c>
      <c r="F9813" t="n">
        <v>0.1976516819012492</v>
      </c>
      <c r="G9813" t="n">
        <v>0.633713340110044</v>
      </c>
      <c r="H9813" t="n">
        <v>0.2983915727634722</v>
      </c>
      <c r="I9813" t="n">
        <v>0.3339510761669041</v>
      </c>
      <c r="J9813" t="n">
        <v>0.548945137752204</v>
      </c>
      <c r="K9813" t="n">
        <v>0.3659818574885527</v>
      </c>
      <c r="L9813" t="n">
        <v>0.3949133053735157</v>
      </c>
      <c r="M9813" t="n">
        <v>0.500776854769407</v>
      </c>
      <c r="N9813" t="n">
        <v>0.3769280024051052</v>
      </c>
      <c r="O9813" t="n">
        <v>0.39256168686565</v>
      </c>
      <c r="P9813" t="n">
        <v>0.5218415245597128</v>
      </c>
      <c r="Q9813" t="n">
        <v>0.4312995144696983</v>
      </c>
      <c r="R9813" t="n">
        <v>0.418127423440592</v>
      </c>
      <c r="S9813" t="n">
        <v>0.3941500899447033</v>
      </c>
      <c r="T9813" t="n">
        <v>0.4536100041166312</v>
      </c>
      <c r="U9813" t="n">
        <v>0.4195085221748391</v>
      </c>
      <c r="V9813" t="n">
        <v>0.3817124220730658</v>
      </c>
      <c r="W9813" t="n">
        <v>0.4177761941695107</v>
      </c>
      <c r="X9813" t="n">
        <v>0.4120725812970139</v>
      </c>
      <c r="Y9813" t="n">
        <v>0.3917688186623994</v>
      </c>
      <c r="Z9813" t="n">
        <v>0.412915795551314</v>
      </c>
      <c r="AA9813" t="n">
        <v>0.3774263397699121</v>
      </c>
      <c r="AB9813" t="n">
        <v>0.3833660451422964</v>
      </c>
      <c r="AC9813" t="n">
        <v>0.3624547662819518</v>
      </c>
      <c r="AD9813" t="n">
        <v>0.3765992373737928</v>
      </c>
      <c r="AE9813" t="n">
        <v>0.4020397204429174</v>
      </c>
      <c r="AF9813" t="n">
        <v>0.1762279951730711</v>
      </c>
      <c r="AG9813" t="n">
        <v>0.1966039661718996</v>
      </c>
      <c r="AH9813" t="n">
        <v>0.4508662091766847</v>
      </c>
      <c r="AI9813" t="n">
        <v>0.1838758856446458</v>
      </c>
      <c r="AJ9813" t="n">
        <v>0.1923015885999604</v>
      </c>
      <c r="AK9813" t="n">
        <v>0.6479658535309958</v>
      </c>
    </row>
    <row r="9814">
      <c r="A9814" t="n">
        <v>7</v>
      </c>
      <c r="B9814" t="n">
        <v>0.339075948048968</v>
      </c>
      <c r="C9814" t="n">
        <v>0.3800243328720378</v>
      </c>
      <c r="D9814" t="n">
        <v>0.5812040291240084</v>
      </c>
      <c r="E9814" t="n">
        <v>0.3319368131868132</v>
      </c>
      <c r="F9814" t="n">
        <v>0.3831929409239935</v>
      </c>
      <c r="G9814" t="n">
        <v>0.6424384598856837</v>
      </c>
      <c r="H9814" t="n">
        <v>0.6046809758152429</v>
      </c>
      <c r="I9814" t="n">
        <v>0.7037487865245186</v>
      </c>
      <c r="J9814" t="n">
        <v>0.5514155017863923</v>
      </c>
      <c r="K9814" t="n">
        <v>0.7596510454886728</v>
      </c>
      <c r="L9814" t="n">
        <v>0.8210313903220847</v>
      </c>
      <c r="M9814" t="n">
        <v>0.5014998567745631</v>
      </c>
      <c r="N9814" t="n">
        <v>0.7968752275906589</v>
      </c>
      <c r="O9814" t="n">
        <v>0.8262595216844653</v>
      </c>
      <c r="P9814" t="n">
        <v>0.5236763453024398</v>
      </c>
      <c r="Q9814" t="n">
        <v>0.8422914002664046</v>
      </c>
      <c r="R9814" t="n">
        <v>0.8333305925017874</v>
      </c>
      <c r="S9814" t="n">
        <v>0.5333217720094958</v>
      </c>
      <c r="T9814" t="n">
        <v>0.8656128235490772</v>
      </c>
      <c r="U9814" t="n">
        <v>0.8391662005373365</v>
      </c>
      <c r="V9814" t="n">
        <v>0.5034522136059109</v>
      </c>
      <c r="W9814" t="n">
        <v>0.8360631737698493</v>
      </c>
      <c r="X9814" t="n">
        <v>0.8161929076975151</v>
      </c>
      <c r="Y9814" t="n">
        <v>0.3928941117000658</v>
      </c>
      <c r="Z9814" t="n">
        <v>0.8148319417457811</v>
      </c>
      <c r="AA9814" t="n">
        <v>0.7854598587190509</v>
      </c>
      <c r="AB9814" t="n">
        <v>0.3855148994501301</v>
      </c>
      <c r="AC9814" t="n">
        <v>0.7642145656559732</v>
      </c>
      <c r="AD9814" t="n">
        <v>0.7761280269094739</v>
      </c>
      <c r="AE9814" t="n">
        <v>0.4031161309195447</v>
      </c>
      <c r="AF9814" t="n">
        <v>0.3256835565966432</v>
      </c>
      <c r="AG9814" t="n">
        <v>0.3674864857126525</v>
      </c>
      <c r="AH9814" t="n">
        <v>0.4574952590128748</v>
      </c>
      <c r="AI9814" t="n">
        <v>0.3400710750781979</v>
      </c>
      <c r="AJ9814" t="n">
        <v>0.3714225029648131</v>
      </c>
      <c r="AK9814" t="n">
        <v>0.657116898057364</v>
      </c>
    </row>
    <row r="9815">
      <c r="A9815" t="n">
        <v>8</v>
      </c>
      <c r="B9815" t="n">
        <v>0.7203239176400678</v>
      </c>
      <c r="C9815" t="n">
        <v>0.7998591852462479</v>
      </c>
      <c r="D9815" t="n">
        <v>0.5743814452148992</v>
      </c>
      <c r="E9815" t="n">
        <v>0.7315320839874411</v>
      </c>
      <c r="F9815" t="n">
        <v>0.8169843032186934</v>
      </c>
      <c r="G9815" t="n">
        <v>0.6340123865539672</v>
      </c>
      <c r="H9815" t="n">
        <v>0.7833646897423272</v>
      </c>
      <c r="I9815" t="n">
        <v>0.8582927383878045</v>
      </c>
      <c r="J9815" t="n">
        <v>0.5528685911978856</v>
      </c>
      <c r="K9815" t="n">
        <v>0.895582395212088</v>
      </c>
      <c r="L9815" t="n">
        <v>0.9089362701078914</v>
      </c>
      <c r="M9815" t="n">
        <v>0.6319518762532225</v>
      </c>
      <c r="N9815" t="n">
        <v>0.9508584792486842</v>
      </c>
      <c r="O9815" t="n">
        <v>0.9544791851138428</v>
      </c>
      <c r="P9815" t="n">
        <v>0.703645898800296</v>
      </c>
      <c r="Q9815" t="n">
        <v>0.9387951450167979</v>
      </c>
      <c r="R9815" t="n">
        <v>0.9094823883744464</v>
      </c>
      <c r="S9815" t="n">
        <v>0.6835464989855389</v>
      </c>
      <c r="T9815" t="n">
        <v>0.9366541905518723</v>
      </c>
      <c r="U9815" t="n">
        <v>0.9162792478286583</v>
      </c>
      <c r="V9815" t="n">
        <v>0.8549240202695363</v>
      </c>
      <c r="W9815" t="n">
        <v>0.9410449195149637</v>
      </c>
      <c r="X9815" t="n">
        <v>0.9018281250789351</v>
      </c>
      <c r="Y9815" t="n">
        <v>0.6403634448024242</v>
      </c>
      <c r="Z9815" t="n">
        <v>0.9287793663640942</v>
      </c>
      <c r="AA9815" t="n">
        <v>0.9049203792004044</v>
      </c>
      <c r="AB9815" t="n">
        <v>0.6558507406888172</v>
      </c>
      <c r="AC9815" t="n">
        <v>0.8976257990025299</v>
      </c>
      <c r="AD9815" t="n">
        <v>0.8841244880266438</v>
      </c>
      <c r="AE9815" t="n">
        <v>0.5300967139738616</v>
      </c>
      <c r="AF9815" t="n">
        <v>0.7181398174852738</v>
      </c>
      <c r="AG9815" t="n">
        <v>0.7748949353387313</v>
      </c>
      <c r="AH9815" t="n">
        <v>0.4549256273267498</v>
      </c>
      <c r="AI9815" t="n">
        <v>0.7028774701883456</v>
      </c>
      <c r="AJ9815" t="n">
        <v>0.7866385579016805</v>
      </c>
      <c r="AK9815" t="n">
        <v>0.6521635683844483</v>
      </c>
    </row>
    <row r="9816">
      <c r="A9816" t="n">
        <v>9</v>
      </c>
      <c r="B9816" t="n">
        <v>0.8566077689602</v>
      </c>
      <c r="C9816" t="n">
        <v>0.8689477142637397</v>
      </c>
      <c r="D9816" t="n">
        <v>0.5698736665606661</v>
      </c>
      <c r="E9816" t="n">
        <v>0.8532979297488225</v>
      </c>
      <c r="F9816" t="n">
        <v>0.8995168040012254</v>
      </c>
      <c r="G9816" t="n">
        <v>0.6210114052292921</v>
      </c>
      <c r="H9816" t="n">
        <v>0.8612665332714744</v>
      </c>
      <c r="I9816" t="n">
        <v>0.9110070753273102</v>
      </c>
      <c r="J9816" t="n">
        <v>0.8832274045716859</v>
      </c>
      <c r="K9816" t="n">
        <v>0.9418422349473903</v>
      </c>
      <c r="L9816" t="n">
        <v>0.9424218432211177</v>
      </c>
      <c r="M9816" t="n">
        <v>0.7597513606416498</v>
      </c>
      <c r="N9816" t="n">
        <v>0.9692102247270221</v>
      </c>
      <c r="O9816" t="n">
        <v>0.9436708315854484</v>
      </c>
      <c r="P9816" t="n">
        <v>0.7562333277468192</v>
      </c>
      <c r="Q9816" t="n">
        <v>0.9800009914220669</v>
      </c>
      <c r="R9816" t="n">
        <v>0.9351946080871668</v>
      </c>
      <c r="S9816" t="n">
        <v>0.7209135362735037</v>
      </c>
      <c r="T9816" t="n">
        <v>0.9697527695297903</v>
      </c>
      <c r="U9816" t="n">
        <v>0.945696075983733</v>
      </c>
      <c r="V9816" t="n">
        <v>0.8719957983845192</v>
      </c>
      <c r="W9816" t="n">
        <v>0.959449342087912</v>
      </c>
      <c r="X9816" t="n">
        <v>0.9374880807741466</v>
      </c>
      <c r="Y9816" t="n">
        <v>0.7095224639728739</v>
      </c>
      <c r="Z9816" t="n">
        <v>0.9587184915489729</v>
      </c>
      <c r="AA9816" t="n">
        <v>0.9432640519431967</v>
      </c>
      <c r="AB9816" t="n">
        <v>0.6795161767683847</v>
      </c>
      <c r="AC9816" t="n">
        <v>0.9527722165538043</v>
      </c>
      <c r="AD9816" t="n">
        <v>0.933013374424389</v>
      </c>
      <c r="AE9816" t="n">
        <v>0.7294159923143803</v>
      </c>
      <c r="AF9816" t="n">
        <v>0.8718682593352659</v>
      </c>
      <c r="AG9816" t="n">
        <v>0.8900109539004416</v>
      </c>
      <c r="AH9816" t="n">
        <v>0.457522755071773</v>
      </c>
      <c r="AI9816" t="n">
        <v>0.8152253828137592</v>
      </c>
      <c r="AJ9816" t="n">
        <v>0.8664372454630346</v>
      </c>
      <c r="AK9816" t="n">
        <v>0.6461186498287448</v>
      </c>
    </row>
    <row r="9817">
      <c r="A9817" t="n">
        <v>10</v>
      </c>
      <c r="B9817" t="n">
        <v>0.8991551628348966</v>
      </c>
      <c r="C9817" t="n">
        <v>0.9190992398171269</v>
      </c>
      <c r="D9817" t="n">
        <v>0.6202697233384407</v>
      </c>
      <c r="E9817" t="n">
        <v>0.9202382996467816</v>
      </c>
      <c r="F9817" t="n">
        <v>0.924471867496104</v>
      </c>
      <c r="G9817" t="n">
        <v>0.6207689011802283</v>
      </c>
      <c r="H9817" t="n">
        <v>0.932674896182298</v>
      </c>
      <c r="I9817" t="n">
        <v>0.967561242249062</v>
      </c>
      <c r="J9817" t="n">
        <v>0.9513343886997371</v>
      </c>
      <c r="K9817" t="n">
        <v>0.9859419016425349</v>
      </c>
      <c r="L9817" t="n">
        <v>0.9805659126640285</v>
      </c>
      <c r="M9817" t="n">
        <v>0.7865482669722144</v>
      </c>
      <c r="N9817" t="n">
        <v>1</v>
      </c>
      <c r="O9817" t="n">
        <v>0.98290592759117</v>
      </c>
      <c r="P9817" t="n">
        <v>0.7328109942598565</v>
      </c>
      <c r="Q9817" t="n">
        <v>1</v>
      </c>
      <c r="R9817" t="n">
        <v>0.9677851441395331</v>
      </c>
      <c r="S9817" t="n">
        <v>0.7280156634971866</v>
      </c>
      <c r="T9817" t="n">
        <v>1</v>
      </c>
      <c r="U9817" t="n">
        <v>0.9866557061949013</v>
      </c>
      <c r="V9817" t="n">
        <v>0.885271693089677</v>
      </c>
      <c r="W9817" t="n">
        <v>0.9879575203062774</v>
      </c>
      <c r="X9817" t="n">
        <v>0.9795665790590411</v>
      </c>
      <c r="Y9817" t="n">
        <v>0.9084579438588818</v>
      </c>
      <c r="Z9817" t="n">
        <v>1</v>
      </c>
      <c r="AA9817" t="n">
        <v>0.9872072214237513</v>
      </c>
      <c r="AB9817" t="n">
        <v>0.8815318472825834</v>
      </c>
      <c r="AC9817" t="n">
        <v>1</v>
      </c>
      <c r="AD9817" t="n">
        <v>0.9804487052962411</v>
      </c>
      <c r="AE9817" t="n">
        <v>0.8181078154245305</v>
      </c>
      <c r="AF9817" t="n">
        <v>0.9252908190842927</v>
      </c>
      <c r="AG9817" t="n">
        <v>0.9396642082951124</v>
      </c>
      <c r="AH9817" t="n">
        <v>0.8948000786553929</v>
      </c>
      <c r="AI9817" t="n">
        <v>0.8679905703769145</v>
      </c>
      <c r="AJ9817" t="n">
        <v>0.9047708833418785</v>
      </c>
      <c r="AK9817" t="n">
        <v>0.7887429079404918</v>
      </c>
    </row>
    <row r="9818">
      <c r="A9818" t="n">
        <v>11</v>
      </c>
      <c r="B9818" t="n">
        <v>0.9555682619575105</v>
      </c>
      <c r="C9818" t="n">
        <v>0.9800496258446693</v>
      </c>
      <c r="D9818" t="n">
        <v>0.8215710527511286</v>
      </c>
      <c r="E9818" t="n">
        <v>0.9777693288854002</v>
      </c>
      <c r="F9818" t="n">
        <v>0.986788973279389</v>
      </c>
      <c r="G9818" t="n">
        <v>0.8443186829894088</v>
      </c>
      <c r="H9818" t="n">
        <v>0.9338970845655312</v>
      </c>
      <c r="I9818" t="n">
        <v>0.9327481830664415</v>
      </c>
      <c r="J9818" t="n">
        <v>0.7322640746330025</v>
      </c>
      <c r="K9818" t="n">
        <v>0.9190981815054561</v>
      </c>
      <c r="L9818" t="n">
        <v>0.9098532149622548</v>
      </c>
      <c r="M9818" t="n">
        <v>0.5039782297336006</v>
      </c>
      <c r="N9818" t="n">
        <v>0.924005548987997</v>
      </c>
      <c r="O9818" t="n">
        <v>0.9123868728475028</v>
      </c>
      <c r="P9818" t="n">
        <v>0.6716727070850965</v>
      </c>
      <c r="Q9818" t="n">
        <v>0.9358592564441101</v>
      </c>
      <c r="R9818" t="n">
        <v>0.9069086677227649</v>
      </c>
      <c r="S9818" t="n">
        <v>0.7341904886845789</v>
      </c>
      <c r="T9818" t="n">
        <v>0.9312425247444149</v>
      </c>
      <c r="U9818" t="n">
        <v>0.9241868648679246</v>
      </c>
      <c r="V9818" t="n">
        <v>0.8807954520770688</v>
      </c>
      <c r="W9818" t="n">
        <v>0.927739201247845</v>
      </c>
      <c r="X9818" t="n">
        <v>0.9241464413454108</v>
      </c>
      <c r="Y9818" t="n">
        <v>0.8502274014889366</v>
      </c>
      <c r="Z9818" t="n">
        <v>0.9289607516945555</v>
      </c>
      <c r="AA9818" t="n">
        <v>0.920137509173227</v>
      </c>
      <c r="AB9818" t="n">
        <v>0.9477911740424008</v>
      </c>
      <c r="AC9818" t="n">
        <v>0.9305202887342895</v>
      </c>
      <c r="AD9818" t="n">
        <v>0.9272078802199137</v>
      </c>
      <c r="AE9818" t="n">
        <v>0.9459423562226063</v>
      </c>
      <c r="AF9818" t="n">
        <v>0.9837567417215408</v>
      </c>
      <c r="AG9818" t="n">
        <v>0.9943615896999294</v>
      </c>
      <c r="AH9818" t="n">
        <v>0.9884933159580459</v>
      </c>
      <c r="AI9818" t="n">
        <v>0.9536953276546989</v>
      </c>
      <c r="AJ9818" t="n">
        <v>0.96401020721942</v>
      </c>
      <c r="AK9818" t="n">
        <v>0.9434478521191204</v>
      </c>
    </row>
    <row r="9819">
      <c r="A9819" t="n">
        <v>12</v>
      </c>
      <c r="B9819" t="n">
        <v>0.9152338189271211</v>
      </c>
      <c r="C9819" t="n">
        <v>0.9044145528537959</v>
      </c>
      <c r="D9819" t="n">
        <v>0.9209590025481443</v>
      </c>
      <c r="E9819" t="n">
        <v>0.9222932201726843</v>
      </c>
      <c r="F9819" t="n">
        <v>0.9188572089384864</v>
      </c>
      <c r="G9819" t="n">
        <v>0.9747318319861583</v>
      </c>
      <c r="H9819" t="n">
        <v>0.9800203223685521</v>
      </c>
      <c r="I9819" t="n">
        <v>0.9860451631523247</v>
      </c>
      <c r="J9819" t="n">
        <v>0.9561048240999974</v>
      </c>
      <c r="K9819" t="n">
        <v>1</v>
      </c>
      <c r="L9819" t="n">
        <v>1</v>
      </c>
      <c r="M9819" t="n">
        <v>0.4965007161271842</v>
      </c>
      <c r="N9819" t="n">
        <v>0.9883269661356751</v>
      </c>
      <c r="O9819" t="n">
        <v>1</v>
      </c>
      <c r="P9819" t="n">
        <v>0.519044775910951</v>
      </c>
      <c r="Q9819" t="n">
        <v>0.9948424731609785</v>
      </c>
      <c r="R9819" t="n">
        <v>0.9926693666252294</v>
      </c>
      <c r="S9819" t="n">
        <v>0.3942704954416635</v>
      </c>
      <c r="T9819" t="n">
        <v>0.9953483692244779</v>
      </c>
      <c r="U9819" t="n">
        <v>1</v>
      </c>
      <c r="V9819" t="n">
        <v>0.3818210310404429</v>
      </c>
      <c r="W9819" t="n">
        <v>1</v>
      </c>
      <c r="X9819" t="n">
        <v>1</v>
      </c>
      <c r="Y9819" t="n">
        <v>0.5130924472603198</v>
      </c>
      <c r="Z9819" t="n">
        <v>0.9908305497188264</v>
      </c>
      <c r="AA9819" t="n">
        <v>1</v>
      </c>
      <c r="AB9819" t="n">
        <v>1</v>
      </c>
      <c r="AC9819" t="n">
        <v>0.9972282207976569</v>
      </c>
      <c r="AD9819" t="n">
        <v>1</v>
      </c>
      <c r="AE9819" t="n">
        <v>1</v>
      </c>
      <c r="AF9819" t="n">
        <v>0.9315730411173855</v>
      </c>
      <c r="AG9819" t="n">
        <v>0.9207766259330078</v>
      </c>
      <c r="AH9819" t="n">
        <v>1</v>
      </c>
      <c r="AI9819" t="n">
        <v>0.8951866103116505</v>
      </c>
      <c r="AJ9819" t="n">
        <v>0.8995578405865539</v>
      </c>
      <c r="AK9819" t="n">
        <v>0.9504000313750097</v>
      </c>
    </row>
    <row r="9820">
      <c r="A9820" t="n">
        <v>13</v>
      </c>
      <c r="B9820" t="n">
        <v>1</v>
      </c>
      <c r="C9820" t="n">
        <v>1</v>
      </c>
      <c r="D9820" t="n">
        <v>0.9626833156436234</v>
      </c>
      <c r="E9820" t="n">
        <v>1</v>
      </c>
      <c r="F9820" t="n">
        <v>1</v>
      </c>
      <c r="G9820" t="n">
        <v>0.9354486890331625</v>
      </c>
      <c r="H9820" t="n">
        <v>1</v>
      </c>
      <c r="I9820" t="n">
        <v>1</v>
      </c>
      <c r="J9820" t="n">
        <v>0.9971744861250685</v>
      </c>
      <c r="K9820" t="n">
        <v>0.9848239074237418</v>
      </c>
      <c r="L9820" t="n">
        <v>0.9947464328006409</v>
      </c>
      <c r="M9820" t="n">
        <v>0.6532202807218561</v>
      </c>
      <c r="N9820" t="n">
        <v>0.9712133138423477</v>
      </c>
      <c r="O9820" t="n">
        <v>0.9887300871010679</v>
      </c>
      <c r="P9820" t="n">
        <v>0.5201018491361853</v>
      </c>
      <c r="Q9820" t="n">
        <v>0.9621020919538634</v>
      </c>
      <c r="R9820" t="n">
        <v>0.9940086752906531</v>
      </c>
      <c r="S9820" t="n">
        <v>0.3951977974779542</v>
      </c>
      <c r="T9820" t="n">
        <v>0.9828821718501418</v>
      </c>
      <c r="U9820" t="n">
        <v>0.9926406664482469</v>
      </c>
      <c r="V9820" t="n">
        <v>0.3831033926338295</v>
      </c>
      <c r="W9820" t="n">
        <v>0.9879300702989305</v>
      </c>
      <c r="X9820" t="n">
        <v>0.9903343761208807</v>
      </c>
      <c r="Y9820" t="n">
        <v>0.5880170845751789</v>
      </c>
      <c r="Z9820" t="n">
        <v>0.9803761109192387</v>
      </c>
      <c r="AA9820" t="n">
        <v>0.9919027106534156</v>
      </c>
      <c r="AB9820" t="n">
        <v>0.9929412589373335</v>
      </c>
      <c r="AC9820" t="n">
        <v>0.9970594545867109</v>
      </c>
      <c r="AD9820" t="n">
        <v>0.9944094203017495</v>
      </c>
      <c r="AE9820" t="n">
        <v>0.9377279020099787</v>
      </c>
      <c r="AF9820" t="n">
        <v>1</v>
      </c>
      <c r="AG9820" t="n">
        <v>1</v>
      </c>
      <c r="AH9820" t="n">
        <v>0.9827399739370691</v>
      </c>
      <c r="AI9820" t="n">
        <v>1</v>
      </c>
      <c r="AJ9820" t="n">
        <v>1</v>
      </c>
      <c r="AK9820" t="n">
        <v>0.9384919078620544</v>
      </c>
    </row>
    <row r="9821">
      <c r="A9821" t="n">
        <v>14</v>
      </c>
      <c r="B9821" t="n">
        <v>0.9767917637573649</v>
      </c>
      <c r="C9821" t="n">
        <v>0.9821323214767793</v>
      </c>
      <c r="D9821" t="n">
        <v>1</v>
      </c>
      <c r="E9821" t="n">
        <v>0.9721803865777081</v>
      </c>
      <c r="F9821" t="n">
        <v>0.9760551391627826</v>
      </c>
      <c r="G9821" t="n">
        <v>1</v>
      </c>
      <c r="H9821" t="n">
        <v>0.9900141459624237</v>
      </c>
      <c r="I9821" t="n">
        <v>0.9951777577596835</v>
      </c>
      <c r="J9821" t="n">
        <v>1</v>
      </c>
      <c r="K9821" t="n">
        <v>0.9755201134288872</v>
      </c>
      <c r="L9821" t="n">
        <v>0.9989314175260872</v>
      </c>
      <c r="M9821" t="n">
        <v>0.6306445144657692</v>
      </c>
      <c r="N9821" t="n">
        <v>0.9726442582481768</v>
      </c>
      <c r="O9821" t="n">
        <v>0.9836841164937804</v>
      </c>
      <c r="P9821" t="n">
        <v>0.5181614083602184</v>
      </c>
      <c r="Q9821" t="n">
        <v>0.9583901224512855</v>
      </c>
      <c r="R9821" t="n">
        <v>1</v>
      </c>
      <c r="S9821" t="n">
        <v>0.5505936709838926</v>
      </c>
      <c r="T9821" t="n">
        <v>0.9783868756826117</v>
      </c>
      <c r="U9821" t="n">
        <v>0.9936382118036575</v>
      </c>
      <c r="V9821" t="n">
        <v>0.6735734212135035</v>
      </c>
      <c r="W9821" t="n">
        <v>0.9788172060951933</v>
      </c>
      <c r="X9821" t="n">
        <v>0.9847347869631773</v>
      </c>
      <c r="Y9821" t="n">
        <v>0.7807836867297778</v>
      </c>
      <c r="Z9821" t="n">
        <v>0.9808079556449595</v>
      </c>
      <c r="AA9821" t="n">
        <v>0.9934110253778169</v>
      </c>
      <c r="AB9821" t="n">
        <v>0.9820061685125473</v>
      </c>
      <c r="AC9821" t="n">
        <v>0.9969668389831425</v>
      </c>
      <c r="AD9821" t="n">
        <v>0.9900493142313518</v>
      </c>
      <c r="AE9821" t="n">
        <v>0.978699947116548</v>
      </c>
      <c r="AF9821" t="n">
        <v>0.9938772853090356</v>
      </c>
      <c r="AG9821" t="n">
        <v>0.9874589499309443</v>
      </c>
      <c r="AH9821" t="n">
        <v>0.9705708848398396</v>
      </c>
      <c r="AI9821" t="n">
        <v>0.9820118411409655</v>
      </c>
      <c r="AJ9821" t="n">
        <v>0.9714833566109619</v>
      </c>
      <c r="AK9821" t="n">
        <v>0.9418947891337883</v>
      </c>
    </row>
    <row r="9822">
      <c r="A9822" t="n">
        <v>15</v>
      </c>
      <c r="B9822" t="n">
        <v>0.945244275727814</v>
      </c>
      <c r="C9822" t="n">
        <v>0.9694744791325235</v>
      </c>
      <c r="D9822" t="n">
        <v>0.9647162556734412</v>
      </c>
      <c r="E9822" t="n">
        <v>0.9417551756279434</v>
      </c>
      <c r="F9822" t="n">
        <v>0.9513673874113292</v>
      </c>
      <c r="G9822" t="n">
        <v>0.9978036420841275</v>
      </c>
      <c r="H9822" t="n">
        <v>0.9729832041601085</v>
      </c>
      <c r="I9822" t="n">
        <v>0.9709856481926866</v>
      </c>
      <c r="J9822" t="n">
        <v>0.923688718446841</v>
      </c>
      <c r="K9822" t="n">
        <v>0.9660335703790374</v>
      </c>
      <c r="L9822" t="n">
        <v>0.9854936013640976</v>
      </c>
      <c r="M9822" t="n">
        <v>0.7887012317387567</v>
      </c>
      <c r="N9822" t="n">
        <v>0.9584868811646116</v>
      </c>
      <c r="O9822" t="n">
        <v>0.9672448759261341</v>
      </c>
      <c r="P9822" t="n">
        <v>0.8081940196365972</v>
      </c>
      <c r="Q9822" t="n">
        <v>0.9691470518785582</v>
      </c>
      <c r="R9822" t="n">
        <v>0.9915727412966892</v>
      </c>
      <c r="S9822" t="n">
        <v>1</v>
      </c>
      <c r="T9822" t="n">
        <v>0.9763496572269055</v>
      </c>
      <c r="U9822" t="n">
        <v>0.9857693457446666</v>
      </c>
      <c r="V9822" t="n">
        <v>1</v>
      </c>
      <c r="W9822" t="n">
        <v>0.9617319985812114</v>
      </c>
      <c r="X9822" t="n">
        <v>0.9730339750034102</v>
      </c>
      <c r="Y9822" t="n">
        <v>1</v>
      </c>
      <c r="Z9822" t="n">
        <v>0.9829914342886821</v>
      </c>
      <c r="AA9822" t="n">
        <v>0.9833588385905402</v>
      </c>
      <c r="AB9822" t="n">
        <v>0.9265238251008613</v>
      </c>
      <c r="AC9822" t="n">
        <v>0.9842141849029364</v>
      </c>
      <c r="AD9822" t="n">
        <v>0.9807419306769397</v>
      </c>
      <c r="AE9822" t="n">
        <v>0.9032713589254474</v>
      </c>
      <c r="AF9822" t="n">
        <v>0.9700323467362713</v>
      </c>
      <c r="AG9822" t="n">
        <v>0.9632296069573651</v>
      </c>
      <c r="AH9822" t="n">
        <v>0.9473008868728815</v>
      </c>
      <c r="AI9822" t="n">
        <v>0.92845261720271</v>
      </c>
      <c r="AJ9822" t="n">
        <v>0.9622718485062162</v>
      </c>
      <c r="AK9822" t="n">
        <v>1</v>
      </c>
    </row>
    <row r="9823">
      <c r="A9823" t="n">
        <v>16</v>
      </c>
      <c r="B9823" t="n">
        <v>0.926046662148065</v>
      </c>
      <c r="C9823" t="n">
        <v>0.935057144051738</v>
      </c>
      <c r="D9823" t="n">
        <v>0.8125420732890883</v>
      </c>
      <c r="E9823" t="n">
        <v>0.911080994897959</v>
      </c>
      <c r="F9823" t="n">
        <v>0.9197051787202503</v>
      </c>
      <c r="G9823" t="n">
        <v>0.8017812110878381</v>
      </c>
      <c r="H9823" t="n">
        <v>0.8976384496935991</v>
      </c>
      <c r="I9823" t="n">
        <v>0.8885143561801975</v>
      </c>
      <c r="J9823" t="n">
        <v>0.9564846215637569</v>
      </c>
      <c r="K9823" t="n">
        <v>0.8719008334601637</v>
      </c>
      <c r="L9823" t="n">
        <v>0.8814692154719851</v>
      </c>
      <c r="M9823" t="n">
        <v>0.9693726725866514</v>
      </c>
      <c r="N9823" t="n">
        <v>0.8673189427092042</v>
      </c>
      <c r="O9823" t="n">
        <v>0.8606664340729071</v>
      </c>
      <c r="P9823" t="n">
        <v>0.9693160710045947</v>
      </c>
      <c r="Q9823" t="n">
        <v>0.8938965179231519</v>
      </c>
      <c r="R9823" t="n">
        <v>0.9053297092621692</v>
      </c>
      <c r="S9823" t="n">
        <v>0.972599662505189</v>
      </c>
      <c r="T9823" t="n">
        <v>0.8974921007746951</v>
      </c>
      <c r="U9823" t="n">
        <v>0.8994976563064061</v>
      </c>
      <c r="V9823" t="n">
        <v>0.9791750062838044</v>
      </c>
      <c r="W9823" t="n">
        <v>0.8866002520018321</v>
      </c>
      <c r="X9823" t="n">
        <v>0.8844030851692625</v>
      </c>
      <c r="Y9823" t="n">
        <v>0.9764412625432901</v>
      </c>
      <c r="Z9823" t="n">
        <v>0.9078509792962356</v>
      </c>
      <c r="AA9823" t="n">
        <v>0.8925593051638274</v>
      </c>
      <c r="AB9823" t="n">
        <v>0.9592870383351246</v>
      </c>
      <c r="AC9823" t="n">
        <v>0.9065513705308469</v>
      </c>
      <c r="AD9823" t="n">
        <v>0.8867220389140986</v>
      </c>
      <c r="AE9823" t="n">
        <v>0.890759411258064</v>
      </c>
      <c r="AF9823" t="n">
        <v>0.9223001973269275</v>
      </c>
      <c r="AG9823" t="n">
        <v>0.9218182943420199</v>
      </c>
      <c r="AH9823" t="n">
        <v>0.8639636652079868</v>
      </c>
      <c r="AI9823" t="n">
        <v>0.8677353023866969</v>
      </c>
      <c r="AJ9823" t="n">
        <v>0.9146199498475009</v>
      </c>
      <c r="AK9823" t="n">
        <v>0.9220540173085471</v>
      </c>
    </row>
    <row r="9824">
      <c r="A9824" t="n">
        <v>17</v>
      </c>
      <c r="B9824" t="n">
        <v>0.8104313601759885</v>
      </c>
      <c r="C9824" t="n">
        <v>0.8253248727479576</v>
      </c>
      <c r="D9824" t="n">
        <v>0.5526922775123174</v>
      </c>
      <c r="E9824" t="n">
        <v>0.7983577806122447</v>
      </c>
      <c r="F9824" t="n">
        <v>0.8181101482279198</v>
      </c>
      <c r="G9824" t="n">
        <v>0.6700047621261448</v>
      </c>
      <c r="H9824" t="n">
        <v>0.642827826275058</v>
      </c>
      <c r="I9824" t="n">
        <v>0.5923604831162924</v>
      </c>
      <c r="J9824" t="n">
        <v>0.9380538012796595</v>
      </c>
      <c r="K9824" t="n">
        <v>0.5483739011718004</v>
      </c>
      <c r="L9824" t="n">
        <v>0.5265176732132768</v>
      </c>
      <c r="M9824" t="n">
        <v>1</v>
      </c>
      <c r="N9824" t="n">
        <v>0.5454566641166801</v>
      </c>
      <c r="O9824" t="n">
        <v>0.5139804342756911</v>
      </c>
      <c r="P9824" t="n">
        <v>1</v>
      </c>
      <c r="Q9824" t="n">
        <v>0.5894435936811233</v>
      </c>
      <c r="R9824" t="n">
        <v>0.571170241402863</v>
      </c>
      <c r="S9824" t="n">
        <v>0.9413122042652299</v>
      </c>
      <c r="T9824" t="n">
        <v>0.5885884391368815</v>
      </c>
      <c r="U9824" t="n">
        <v>0.5732024730142694</v>
      </c>
      <c r="V9824" t="n">
        <v>0.9480825862587935</v>
      </c>
      <c r="W9824" t="n">
        <v>0.5776606457856434</v>
      </c>
      <c r="X9824" t="n">
        <v>0.5585497633204848</v>
      </c>
      <c r="Y9824" t="n">
        <v>0.9482720184704252</v>
      </c>
      <c r="Z9824" t="n">
        <v>0.6021049134860521</v>
      </c>
      <c r="AA9824" t="n">
        <v>0.5652725788794628</v>
      </c>
      <c r="AB9824" t="n">
        <v>0.9267216536598284</v>
      </c>
      <c r="AC9824" t="n">
        <v>0.5996479578002147</v>
      </c>
      <c r="AD9824" t="n">
        <v>0.5521627693928111</v>
      </c>
      <c r="AE9824" t="n">
        <v>0.7178737104056545</v>
      </c>
      <c r="AF9824" t="n">
        <v>0.7799475034846437</v>
      </c>
      <c r="AG9824" t="n">
        <v>0.7972747191593295</v>
      </c>
      <c r="AH9824" t="n">
        <v>0.4483590685335103</v>
      </c>
      <c r="AI9824" t="n">
        <v>0.7370004481894207</v>
      </c>
      <c r="AJ9824" t="n">
        <v>0.8019597388062427</v>
      </c>
      <c r="AK9824" t="n">
        <v>0.6332810416503255</v>
      </c>
    </row>
    <row r="9825">
      <c r="A9825" t="n">
        <v>18</v>
      </c>
      <c r="B9825" t="n">
        <v>0.4662922504319588</v>
      </c>
      <c r="C9825" t="n">
        <v>0.4674317876918201</v>
      </c>
      <c r="D9825" t="n">
        <v>0.5469610179361273</v>
      </c>
      <c r="E9825" t="n">
        <v>0.4590407917974882</v>
      </c>
      <c r="F9825" t="n">
        <v>0.4670497690210818</v>
      </c>
      <c r="G9825" t="n">
        <v>0.5991885538088841</v>
      </c>
      <c r="H9825" t="n">
        <v>0.4092270384274928</v>
      </c>
      <c r="I9825" t="n">
        <v>0.3725605863163693</v>
      </c>
      <c r="J9825" t="n">
        <v>0.533482115348635</v>
      </c>
      <c r="K9825" t="n">
        <v>0.3731520704110043</v>
      </c>
      <c r="L9825" t="n">
        <v>0.3463190546284313</v>
      </c>
      <c r="M9825" t="n">
        <v>0.8001168719564593</v>
      </c>
      <c r="N9825" t="n">
        <v>0.3768062322989089</v>
      </c>
      <c r="O9825" t="n">
        <v>0.3373822494091511</v>
      </c>
      <c r="P9825" t="n">
        <v>0.8919271378891356</v>
      </c>
      <c r="Q9825" t="n">
        <v>0.4207947047401168</v>
      </c>
      <c r="R9825" t="n">
        <v>0.3898604826269066</v>
      </c>
      <c r="S9825" t="n">
        <v>0.908043446616336</v>
      </c>
      <c r="T9825" t="n">
        <v>0.4235818584776905</v>
      </c>
      <c r="U9825" t="n">
        <v>0.3967022058118361</v>
      </c>
      <c r="V9825" t="n">
        <v>0.9166410659814992</v>
      </c>
      <c r="W9825" t="n">
        <v>0.4116080160480278</v>
      </c>
      <c r="X9825" t="n">
        <v>0.3837683666587521</v>
      </c>
      <c r="Y9825" t="n">
        <v>0.8700545678377761</v>
      </c>
      <c r="Z9825" t="n">
        <v>0.4306367205110427</v>
      </c>
      <c r="AA9825" t="n">
        <v>0.3861250873202562</v>
      </c>
      <c r="AB9825" t="n">
        <v>0.6227152359144508</v>
      </c>
      <c r="AC9825" t="n">
        <v>0.4165803540694525</v>
      </c>
      <c r="AD9825" t="n">
        <v>0.3642388507294641</v>
      </c>
      <c r="AE9825" t="n">
        <v>0.3892882082939831</v>
      </c>
      <c r="AF9825" t="n">
        <v>0.4292658209583629</v>
      </c>
      <c r="AG9825" t="n">
        <v>0.4658117383347061</v>
      </c>
      <c r="AH9825" t="n">
        <v>0.4436339124725456</v>
      </c>
      <c r="AI9825" t="n">
        <v>0.4302689018888655</v>
      </c>
      <c r="AJ9825" t="n">
        <v>0.4475596199826591</v>
      </c>
      <c r="AK9825" t="n">
        <v>0.6269223729965749</v>
      </c>
    </row>
    <row r="9826">
      <c r="A9826" t="n">
        <v>19</v>
      </c>
      <c r="B9826" t="n">
        <v>0.3076101440319852</v>
      </c>
      <c r="C9826" t="n">
        <v>0.2875049101918808</v>
      </c>
      <c r="D9826" t="n">
        <v>0.5470714925847765</v>
      </c>
      <c r="E9826" t="n">
        <v>0.3024081387362637</v>
      </c>
      <c r="F9826" t="n">
        <v>0.2934947285434789</v>
      </c>
      <c r="G9826" t="n">
        <v>0.592615814530893</v>
      </c>
      <c r="H9826" t="n">
        <v>0.3070499264239178</v>
      </c>
      <c r="I9826" t="n">
        <v>0.3032433685204781</v>
      </c>
      <c r="J9826" t="n">
        <v>0.5301860559433821</v>
      </c>
      <c r="K9826" t="n">
        <v>0.3068096371554289</v>
      </c>
      <c r="L9826" t="n">
        <v>0.2987441753222766</v>
      </c>
      <c r="M9826" t="n">
        <v>0.4800687482096822</v>
      </c>
      <c r="N9826" t="n">
        <v>0.30195199228129</v>
      </c>
      <c r="O9826" t="n">
        <v>0.2893820360347745</v>
      </c>
      <c r="P9826" t="n">
        <v>0.5026701791874414</v>
      </c>
      <c r="Q9826" t="n">
        <v>0.3608435189513526</v>
      </c>
      <c r="R9826" t="n">
        <v>0.3277834421629727</v>
      </c>
      <c r="S9826" t="n">
        <v>0.7650358610700275</v>
      </c>
      <c r="T9826" t="n">
        <v>0.3709252249947123</v>
      </c>
      <c r="U9826" t="n">
        <v>0.3397528451562287</v>
      </c>
      <c r="V9826" t="n">
        <v>0.7168734891716858</v>
      </c>
      <c r="W9826" t="n">
        <v>0.3498616465806171</v>
      </c>
      <c r="X9826" t="n">
        <v>0.3295545177497007</v>
      </c>
      <c r="Y9826" t="n">
        <v>0.4806705184583556</v>
      </c>
      <c r="Z9826" t="n">
        <v>0.3903027394985012</v>
      </c>
      <c r="AA9826" t="n">
        <v>0.337703507538052</v>
      </c>
      <c r="AB9826" t="n">
        <v>0.3722432512422698</v>
      </c>
      <c r="AC9826" t="n">
        <v>0.3667840312176328</v>
      </c>
      <c r="AD9826" t="n">
        <v>0.3217467136457178</v>
      </c>
      <c r="AE9826" t="n">
        <v>0.3875305872507695</v>
      </c>
      <c r="AF9826" t="n">
        <v>0.2780782239787444</v>
      </c>
      <c r="AG9826" t="n">
        <v>0.3131413450657712</v>
      </c>
      <c r="AH9826" t="n">
        <v>0.438172195318671</v>
      </c>
      <c r="AI9826" t="n">
        <v>0.2902220596244855</v>
      </c>
      <c r="AJ9826" t="n">
        <v>0.2838366005659649</v>
      </c>
      <c r="AK9826" t="n">
        <v>0.6203532303187178</v>
      </c>
    </row>
    <row r="9827">
      <c r="A9827" t="n">
        <v>20</v>
      </c>
      <c r="B9827" t="n">
        <v>0.2814812366834795</v>
      </c>
      <c r="C9827" t="n">
        <v>0.2583696769261503</v>
      </c>
      <c r="D9827" t="n">
        <v>0.5424532392818942</v>
      </c>
      <c r="E9827" t="n">
        <v>0.2555110625981162</v>
      </c>
      <c r="F9827" t="n">
        <v>0.2638979589680921</v>
      </c>
      <c r="G9827" t="n">
        <v>0.5982336155845919</v>
      </c>
      <c r="H9827" t="n">
        <v>0.1778002316863866</v>
      </c>
      <c r="I9827" t="n">
        <v>0.1850203339134692</v>
      </c>
      <c r="J9827" t="n">
        <v>0.5261348829966132</v>
      </c>
      <c r="K9827" t="n">
        <v>0.1358447843815755</v>
      </c>
      <c r="L9827" t="n">
        <v>0.1566856216657409</v>
      </c>
      <c r="M9827" t="n">
        <v>0.475674591807505</v>
      </c>
      <c r="N9827" t="n">
        <v>0.13988938147195</v>
      </c>
      <c r="O9827" t="n">
        <v>0.156957642244518</v>
      </c>
      <c r="P9827" t="n">
        <v>0.497918150584489</v>
      </c>
      <c r="Q9827" t="n">
        <v>0.1284355306480009</v>
      </c>
      <c r="R9827" t="n">
        <v>0.1406697996233937</v>
      </c>
      <c r="S9827" t="n">
        <v>0.3752419341795263</v>
      </c>
      <c r="T9827" t="n">
        <v>0.1306275725562981</v>
      </c>
      <c r="U9827" t="n">
        <v>0.1375354937927478</v>
      </c>
      <c r="V9827" t="n">
        <v>0.366066524544075</v>
      </c>
      <c r="W9827" t="n">
        <v>0.1294418552329671</v>
      </c>
      <c r="X9827" t="n">
        <v>0.1329009469706537</v>
      </c>
      <c r="Y9827" t="n">
        <v>0.3735000234288141</v>
      </c>
      <c r="Z9827" t="n">
        <v>0.1273393566620881</v>
      </c>
      <c r="AA9827" t="n">
        <v>0.133218006360737</v>
      </c>
      <c r="AB9827" t="n">
        <v>0.3684011713943019</v>
      </c>
      <c r="AC9827" t="n">
        <v>0.1239937700570666</v>
      </c>
      <c r="AD9827" t="n">
        <v>0.1388418173984182</v>
      </c>
      <c r="AE9827" t="n">
        <v>0.3821379418803531</v>
      </c>
      <c r="AF9827" t="n">
        <v>0.254481282687028</v>
      </c>
      <c r="AG9827" t="n">
        <v>0.2867347999995672</v>
      </c>
      <c r="AH9827" t="n">
        <v>0.4367582313201774</v>
      </c>
      <c r="AI9827" t="n">
        <v>0.2656745721320289</v>
      </c>
      <c r="AJ9827" t="n">
        <v>0.2554293902222499</v>
      </c>
      <c r="AK9827" t="n">
        <v>0.6223860694956467</v>
      </c>
    </row>
    <row r="9828">
      <c r="A9828" t="n">
        <v>21</v>
      </c>
      <c r="B9828" t="n">
        <v>0.1497118300274171</v>
      </c>
      <c r="C9828" t="n">
        <v>0.1705428749438005</v>
      </c>
      <c r="D9828" t="n">
        <v>0.5403418312773348</v>
      </c>
      <c r="E9828" t="n">
        <v>0.1472349636970172</v>
      </c>
      <c r="F9828" t="n">
        <v>0.1697381757085456</v>
      </c>
      <c r="G9828" t="n">
        <v>0.5925228337037907</v>
      </c>
      <c r="H9828" t="n">
        <v>0.1285512200536807</v>
      </c>
      <c r="I9828" t="n">
        <v>0.1429639411934476</v>
      </c>
      <c r="J9828" t="n">
        <v>0.5225990694401964</v>
      </c>
      <c r="K9828" t="n">
        <v>0.123300730826484</v>
      </c>
      <c r="L9828" t="n">
        <v>0.1423025620795426</v>
      </c>
      <c r="M9828" t="n">
        <v>0.474246920653108</v>
      </c>
      <c r="N9828" t="n">
        <v>0.1270056381307065</v>
      </c>
      <c r="O9828" t="n">
        <v>0.1423490479247087</v>
      </c>
      <c r="P9828" t="n">
        <v>0.4968078308962164</v>
      </c>
      <c r="Q9828" t="n">
        <v>0.1169451621001731</v>
      </c>
      <c r="R9828" t="n">
        <v>0.1278363215847989</v>
      </c>
      <c r="S9828" t="n">
        <v>0.3742553279432405</v>
      </c>
      <c r="T9828" t="n">
        <v>0.118683933075805</v>
      </c>
      <c r="U9828" t="n">
        <v>0.1250797435917028</v>
      </c>
      <c r="V9828" t="n">
        <v>0.3650913711726976</v>
      </c>
      <c r="W9828" t="n">
        <v>0.118056561009256</v>
      </c>
      <c r="X9828" t="n">
        <v>0.1210638927339136</v>
      </c>
      <c r="Y9828" t="n">
        <v>0.3723867997801951</v>
      </c>
      <c r="Z9828" t="n">
        <v>0.1157797328257356</v>
      </c>
      <c r="AA9828" t="n">
        <v>0.1213987986822051</v>
      </c>
      <c r="AB9828" t="n">
        <v>0.3669018801501628</v>
      </c>
      <c r="AC9828" t="n">
        <v>0.11267820142556</v>
      </c>
      <c r="AD9828" t="n">
        <v>0.1264984061174725</v>
      </c>
      <c r="AE9828" t="n">
        <v>0.3810476790357449</v>
      </c>
      <c r="AF9828" t="n">
        <v>0.1353270435962311</v>
      </c>
      <c r="AG9828" t="n">
        <v>0.1546659650712948</v>
      </c>
      <c r="AH9828" t="n">
        <v>0.4319589192215782</v>
      </c>
      <c r="AI9828" t="n">
        <v>0.1412202515742506</v>
      </c>
      <c r="AJ9828" t="n">
        <v>0.1638229325264864</v>
      </c>
      <c r="AK9828" t="n">
        <v>0.6165934583104558</v>
      </c>
    </row>
    <row r="9829">
      <c r="A9829" t="n">
        <v>22</v>
      </c>
      <c r="B9829" t="n">
        <v>0.1356291321354259</v>
      </c>
      <c r="C9829" t="n">
        <v>0.1549521833771487</v>
      </c>
      <c r="D9829" t="n">
        <v>0.5392174677971562</v>
      </c>
      <c r="E9829" t="n">
        <v>0.1334465757456829</v>
      </c>
      <c r="F9829" t="n">
        <v>0.154117785070906</v>
      </c>
      <c r="G9829" t="n">
        <v>0.5913115699561357</v>
      </c>
      <c r="H9829" t="n">
        <v>0.1237478546239081</v>
      </c>
      <c r="I9829" t="n">
        <v>0.1391869058343026</v>
      </c>
      <c r="J9829" t="n">
        <v>0.5238056826215212</v>
      </c>
      <c r="K9829" t="n">
        <v>0.1227643651790064</v>
      </c>
      <c r="L9829" t="n">
        <v>0.141725022084898</v>
      </c>
      <c r="M9829" t="n">
        <v>0.4761031223145231</v>
      </c>
      <c r="N9829" t="n">
        <v>0.1264439807987769</v>
      </c>
      <c r="O9829" t="n">
        <v>0.1417445198772548</v>
      </c>
      <c r="P9829" t="n">
        <v>0.4988931718830741</v>
      </c>
      <c r="Q9829" t="n">
        <v>0.1165571216352281</v>
      </c>
      <c r="R9829" t="n">
        <v>0.1273270857275695</v>
      </c>
      <c r="S9829" t="n">
        <v>0.3751763401401377</v>
      </c>
      <c r="T9829" t="n">
        <v>0.1183047269851385</v>
      </c>
      <c r="U9829" t="n">
        <v>0.1246100536416487</v>
      </c>
      <c r="V9829" t="n">
        <v>0.3664893237385068</v>
      </c>
      <c r="W9829" t="n">
        <v>0.1176620344330739</v>
      </c>
      <c r="X9829" t="n">
        <v>0.1206088308991801</v>
      </c>
      <c r="Y9829" t="n">
        <v>0.373699523330129</v>
      </c>
      <c r="Z9829" t="n">
        <v>0.1154248714088737</v>
      </c>
      <c r="AA9829" t="n">
        <v>0.1209572808771034</v>
      </c>
      <c r="AB9829" t="n">
        <v>0.3683170553141112</v>
      </c>
      <c r="AC9829" t="n">
        <v>0.1122850996415262</v>
      </c>
      <c r="AD9829" t="n">
        <v>0.1260497600748581</v>
      </c>
      <c r="AE9829" t="n">
        <v>0.3820580870531695</v>
      </c>
      <c r="AF9829" t="n">
        <v>0.122663400617626</v>
      </c>
      <c r="AG9829" t="n">
        <v>0.140659278597153</v>
      </c>
      <c r="AH9829" t="n">
        <v>0.4309990568018584</v>
      </c>
      <c r="AI9829" t="n">
        <v>0.1278839695231194</v>
      </c>
      <c r="AJ9829" t="n">
        <v>0.1492818317760845</v>
      </c>
      <c r="AK9829" t="n">
        <v>0.6152704787303579</v>
      </c>
    </row>
    <row r="9830">
      <c r="A9830" t="n">
        <v>23</v>
      </c>
      <c r="B9830" t="n">
        <v>0.1351465105649853</v>
      </c>
      <c r="C9830" t="n">
        <v>0.1550052470013633</v>
      </c>
      <c r="D9830" t="n">
        <v>0.541537435418792</v>
      </c>
      <c r="E9830" t="n">
        <v>0.1329014177786499</v>
      </c>
      <c r="F9830" t="n">
        <v>0.1538115552283964</v>
      </c>
      <c r="G9830" t="n">
        <v>0.5938547212271459</v>
      </c>
      <c r="H9830" t="n">
        <v>0.1234233798318993</v>
      </c>
      <c r="I9830" t="n">
        <v>0.1389054669803482</v>
      </c>
      <c r="J9830" t="n">
        <v>0.5227368720597906</v>
      </c>
      <c r="K9830" t="n">
        <v>0.1225629451679283</v>
      </c>
      <c r="L9830" t="n">
        <v>0.141768181853373</v>
      </c>
      <c r="M9830" t="n">
        <v>0.4744405614437124</v>
      </c>
      <c r="N9830" t="n">
        <v>0.1262324853511727</v>
      </c>
      <c r="O9830" t="n">
        <v>0.1415296746295709</v>
      </c>
      <c r="P9830" t="n">
        <v>0.497021689641206</v>
      </c>
      <c r="Q9830" t="n">
        <v>0.1164259980715242</v>
      </c>
      <c r="R9830" t="n">
        <v>0.1271493840473386</v>
      </c>
      <c r="S9830" t="n">
        <v>0.3738222275735776</v>
      </c>
      <c r="T9830" t="n">
        <v>0.1181711122855741</v>
      </c>
      <c r="U9830" t="n">
        <v>0.1243696728122966</v>
      </c>
      <c r="V9830" t="n">
        <v>0.3646034065978396</v>
      </c>
      <c r="W9830" t="n">
        <v>0.1175188638065194</v>
      </c>
      <c r="X9830" t="n">
        <v>0.1205099250051781</v>
      </c>
      <c r="Y9830" t="n">
        <v>0.3723243229427727</v>
      </c>
      <c r="Z9830" t="n">
        <v>0.1152888324110276</v>
      </c>
      <c r="AA9830" t="n">
        <v>0.1207372737973071</v>
      </c>
      <c r="AB9830" t="n">
        <v>0.3663707026808106</v>
      </c>
      <c r="AC9830" t="n">
        <v>0.1121405163937336</v>
      </c>
      <c r="AD9830" t="n">
        <v>0.1258553441206429</v>
      </c>
      <c r="AE9830" t="n">
        <v>0.381207388690112</v>
      </c>
      <c r="AF9830" t="n">
        <v>0.1221967148251084</v>
      </c>
      <c r="AG9830" t="n">
        <v>0.1401647640582189</v>
      </c>
      <c r="AH9830" t="n">
        <v>0.4328304609672614</v>
      </c>
      <c r="AI9830" t="n">
        <v>0.1274881276857545</v>
      </c>
      <c r="AJ9830" t="n">
        <v>0.1489496507246566</v>
      </c>
      <c r="AK9830" t="n">
        <v>0.6179373545637565</v>
      </c>
    </row>
    <row r="9831">
      <c r="A9831" t="n">
        <v>24</v>
      </c>
      <c r="B9831" t="n">
        <v>0.1349313885471532</v>
      </c>
      <c r="C9831" t="n">
        <v>0.1557028168628765</v>
      </c>
      <c r="D9831" t="n">
        <v>0.5456084778451867</v>
      </c>
      <c r="E9831" t="n">
        <v>0.1326880151098901</v>
      </c>
      <c r="F9831" t="n">
        <v>0.1539388730096867</v>
      </c>
      <c r="G9831" t="n">
        <v>0.602724338234093</v>
      </c>
      <c r="H9831" t="n">
        <v>0.1152477535813194</v>
      </c>
      <c r="I9831" t="n">
        <v>0.1247965296787679</v>
      </c>
      <c r="J9831" t="n">
        <v>0.5819427032392578</v>
      </c>
      <c r="K9831" t="n">
        <v>0.1104958496727773</v>
      </c>
      <c r="L9831" t="n">
        <v>0.1233797177742694</v>
      </c>
      <c r="M9831" t="n">
        <v>0.5354958464623317</v>
      </c>
      <c r="N9831" t="n">
        <v>0.1154928280903243</v>
      </c>
      <c r="O9831" t="n">
        <v>0.1213504989881387</v>
      </c>
      <c r="P9831" t="n">
        <v>0.5547670423597435</v>
      </c>
      <c r="Q9831" t="n">
        <v>0.09795569835823703</v>
      </c>
      <c r="R9831" t="n">
        <v>0.1104217964123101</v>
      </c>
      <c r="S9831" t="n">
        <v>0.4216771227758679</v>
      </c>
      <c r="T9831" t="n">
        <v>0.1066564463142088</v>
      </c>
      <c r="U9831" t="n">
        <v>0.1068968791972107</v>
      </c>
      <c r="V9831" t="n">
        <v>0.4062479635818617</v>
      </c>
      <c r="W9831" t="n">
        <v>0.09886416175481974</v>
      </c>
      <c r="X9831" t="n">
        <v>0.1045274271648471</v>
      </c>
      <c r="Y9831" t="n">
        <v>0.419670406284034</v>
      </c>
      <c r="Z9831" t="n">
        <v>0.09700740568885562</v>
      </c>
      <c r="AA9831" t="n">
        <v>0.1046227048730856</v>
      </c>
      <c r="AB9831" t="n">
        <v>0.4071218281228095</v>
      </c>
      <c r="AC9831" t="n">
        <v>0.09429966395971839</v>
      </c>
      <c r="AD9831" t="n">
        <v>0.1096369057852118</v>
      </c>
      <c r="AE9831" t="n">
        <v>0.4126783390521885</v>
      </c>
      <c r="AF9831" t="n">
        <v>0.1220112804945066</v>
      </c>
      <c r="AG9831" t="n">
        <v>0.1399273459160685</v>
      </c>
      <c r="AH9831" t="n">
        <v>0.431193195641958</v>
      </c>
      <c r="AI9831" t="n">
        <v>0.1272910890297111</v>
      </c>
      <c r="AJ9831" t="n">
        <v>0.1490484547157463</v>
      </c>
      <c r="AK9831" t="n">
        <v>0.6156809684419693</v>
      </c>
    </row>
    <row r="9841">
      <c r="A9841" t="inlineStr">
        <is>
          <t>PVVAC-P-240to760-E10.8-rDXGF-MBT1985-CZ07</t>
        </is>
      </c>
      <c r="D9841" t="n">
        <v>2015</v>
      </c>
      <c r="F9841" t="inlineStr">
        <is>
          <t>Source Annual kWh:</t>
        </is>
      </c>
      <c r="G9841" s="169" t="n">
        <v>1824489.852000007</v>
      </c>
      <c r="H9841" t="inlineStr">
        <is>
          <t>DEER</t>
        </is>
      </c>
      <c r="K9841" t="inlineStr">
        <is>
          <t>PDAF</t>
        </is>
      </c>
      <c r="L9841" t="inlineStr">
        <is>
          <t>Monthly</t>
        </is>
      </c>
    </row>
    <row r="9842">
      <c r="A9842" t="n">
        <v>247</v>
      </c>
      <c r="B9842" t="inlineStr">
        <is>
          <t>PVVAC-P-240to760-E10.8-20-MM</t>
        </is>
      </c>
      <c r="F9842" t="inlineStr">
        <is>
          <t>Source Sample Size:</t>
        </is>
      </c>
      <c r="G9842" t="n">
        <v>0</v>
      </c>
      <c r="H9842" t="inlineStr">
        <is>
          <t>DEER</t>
        </is>
      </c>
      <c r="K9842" t="inlineStr">
        <is>
          <t>WKWE</t>
        </is>
      </c>
      <c r="L9842" t="inlineStr">
        <is>
          <t>Monthly</t>
        </is>
      </c>
      <c r="N9842" t="inlineStr">
        <is>
          <t>Weekend Peak3</t>
        </is>
      </c>
    </row>
    <row r="9843">
      <c r="B9843" t="n">
        <v>1</v>
      </c>
      <c r="C9843" t="inlineStr">
        <is>
          <t>JANUARY</t>
        </is>
      </c>
      <c r="D9843" t="inlineStr">
        <is>
          <t>JAN</t>
        </is>
      </c>
      <c r="E9843" t="n">
        <v>2</v>
      </c>
      <c r="F9843" t="inlineStr">
        <is>
          <t>FEBRUARY</t>
        </is>
      </c>
      <c r="G9843" t="inlineStr">
        <is>
          <t>FEB</t>
        </is>
      </c>
      <c r="H9843" t="n">
        <v>3</v>
      </c>
      <c r="I9843" t="inlineStr">
        <is>
          <t>MARCH</t>
        </is>
      </c>
      <c r="J9843" t="inlineStr">
        <is>
          <t>MAR</t>
        </is>
      </c>
      <c r="K9843" t="n">
        <v>4</v>
      </c>
      <c r="L9843" t="inlineStr">
        <is>
          <t>APRIL</t>
        </is>
      </c>
      <c r="M9843" t="inlineStr">
        <is>
          <t>APR</t>
        </is>
      </c>
      <c r="N9843" t="n">
        <v>5</v>
      </c>
      <c r="O9843" t="inlineStr">
        <is>
          <t>MAY</t>
        </is>
      </c>
      <c r="P9843" t="inlineStr">
        <is>
          <t>MAY</t>
        </is>
      </c>
      <c r="Q9843" t="n">
        <v>6</v>
      </c>
      <c r="R9843" t="inlineStr">
        <is>
          <t>JUNE</t>
        </is>
      </c>
      <c r="S9843" t="inlineStr">
        <is>
          <t>JUN</t>
        </is>
      </c>
      <c r="T9843" t="n">
        <v>7</v>
      </c>
      <c r="U9843" t="inlineStr">
        <is>
          <t>JULY</t>
        </is>
      </c>
      <c r="V9843" t="inlineStr">
        <is>
          <t>JUL</t>
        </is>
      </c>
      <c r="W9843" t="n">
        <v>8</v>
      </c>
      <c r="X9843" t="inlineStr">
        <is>
          <t>AUGUST</t>
        </is>
      </c>
      <c r="Y9843" t="inlineStr">
        <is>
          <t>AUG</t>
        </is>
      </c>
      <c r="Z9843" t="n">
        <v>9</v>
      </c>
      <c r="AA9843" t="inlineStr">
        <is>
          <t>SEPTEMBER</t>
        </is>
      </c>
      <c r="AB9843" t="inlineStr">
        <is>
          <t>SEP</t>
        </is>
      </c>
      <c r="AC9843" t="n">
        <v>10</v>
      </c>
      <c r="AD9843" t="inlineStr">
        <is>
          <t>OCTOBER</t>
        </is>
      </c>
      <c r="AE9843" t="inlineStr">
        <is>
          <t>OCT</t>
        </is>
      </c>
      <c r="AF9843" t="n">
        <v>11</v>
      </c>
      <c r="AG9843" t="inlineStr">
        <is>
          <t>NOVEMBER</t>
        </is>
      </c>
      <c r="AH9843" t="inlineStr">
        <is>
          <t>NOV</t>
        </is>
      </c>
      <c r="AI9843" t="n">
        <v>12</v>
      </c>
      <c r="AJ9843" t="inlineStr">
        <is>
          <t>DECEMBER</t>
        </is>
      </c>
      <c r="AK9843" t="inlineStr">
        <is>
          <t>DEC</t>
        </is>
      </c>
    </row>
    <row r="9844">
      <c r="B9844" t="n">
        <v>31</v>
      </c>
      <c r="E9844" t="n">
        <v>28</v>
      </c>
      <c r="H9844" t="n">
        <v>31</v>
      </c>
      <c r="K9844" t="n">
        <v>30</v>
      </c>
      <c r="N9844" t="n">
        <v>31</v>
      </c>
      <c r="Q9844" t="n">
        <v>30</v>
      </c>
      <c r="T9844" t="n">
        <v>31</v>
      </c>
      <c r="W9844" t="n">
        <v>31</v>
      </c>
      <c r="Z9844" t="n">
        <v>30</v>
      </c>
      <c r="AC9844" t="n">
        <v>31</v>
      </c>
      <c r="AF9844" t="n">
        <v>30</v>
      </c>
      <c r="AI9844" t="n">
        <v>31</v>
      </c>
    </row>
    <row r="9845">
      <c r="A9845" t="inlineStr">
        <is>
          <t>RATIOS</t>
        </is>
      </c>
      <c r="B9845" t="inlineStr">
        <is>
          <t>E.BKDWN</t>
        </is>
      </c>
      <c r="C9845" t="inlineStr">
        <is>
          <t>PEAK/AVG</t>
        </is>
      </c>
      <c r="D9845" t="inlineStr">
        <is>
          <t>END/AVG</t>
        </is>
      </c>
      <c r="E9845" t="inlineStr">
        <is>
          <t>E.BKDWN</t>
        </is>
      </c>
      <c r="F9845" t="inlineStr">
        <is>
          <t>PEAK/AVG</t>
        </is>
      </c>
      <c r="G9845" t="inlineStr">
        <is>
          <t>END/AVG</t>
        </is>
      </c>
      <c r="H9845" t="inlineStr">
        <is>
          <t>E.BKDWN</t>
        </is>
      </c>
      <c r="I9845" t="inlineStr">
        <is>
          <t>PEAK/AVG</t>
        </is>
      </c>
      <c r="J9845" t="inlineStr">
        <is>
          <t>END/AVG</t>
        </is>
      </c>
      <c r="K9845" t="inlineStr">
        <is>
          <t>E.BKDWN</t>
        </is>
      </c>
      <c r="L9845" t="inlineStr">
        <is>
          <t>PEAK/AVG</t>
        </is>
      </c>
      <c r="M9845" t="inlineStr">
        <is>
          <t>END/AVG</t>
        </is>
      </c>
      <c r="N9845" t="inlineStr">
        <is>
          <t>E.BKDWN</t>
        </is>
      </c>
      <c r="O9845" t="inlineStr">
        <is>
          <t>PEAK/AVG</t>
        </is>
      </c>
      <c r="P9845" t="inlineStr">
        <is>
          <t>END/AVG</t>
        </is>
      </c>
      <c r="Q9845" t="inlineStr">
        <is>
          <t>E.BKDWN</t>
        </is>
      </c>
      <c r="R9845" t="inlineStr">
        <is>
          <t>PEAK/AVG</t>
        </is>
      </c>
      <c r="S9845" t="inlineStr">
        <is>
          <t>END/AVG</t>
        </is>
      </c>
      <c r="T9845" t="inlineStr">
        <is>
          <t>E.BKDWN</t>
        </is>
      </c>
      <c r="U9845" t="inlineStr">
        <is>
          <t>PEAK/AVG</t>
        </is>
      </c>
      <c r="V9845" t="inlineStr">
        <is>
          <t>END/AVG</t>
        </is>
      </c>
      <c r="W9845" t="inlineStr">
        <is>
          <t>E.BKDWN</t>
        </is>
      </c>
      <c r="X9845" t="inlineStr">
        <is>
          <t>PEAK/AVG</t>
        </is>
      </c>
      <c r="Y9845" t="inlineStr">
        <is>
          <t>END/AVG</t>
        </is>
      </c>
      <c r="Z9845" t="inlineStr">
        <is>
          <t>E.BKDWN</t>
        </is>
      </c>
      <c r="AA9845" t="inlineStr">
        <is>
          <t>PEAK/AVG</t>
        </is>
      </c>
      <c r="AB9845" t="inlineStr">
        <is>
          <t>END/AVG</t>
        </is>
      </c>
      <c r="AC9845" t="inlineStr">
        <is>
          <t>E.BKDWN</t>
        </is>
      </c>
      <c r="AD9845" t="inlineStr">
        <is>
          <t>PEAK/AVG</t>
        </is>
      </c>
      <c r="AE9845" t="inlineStr">
        <is>
          <t>END/AVG</t>
        </is>
      </c>
      <c r="AF9845" t="inlineStr">
        <is>
          <t>E.BKDWN</t>
        </is>
      </c>
      <c r="AG9845" t="inlineStr">
        <is>
          <t>PEAK/AVG</t>
        </is>
      </c>
      <c r="AH9845" t="inlineStr">
        <is>
          <t>END/AVG</t>
        </is>
      </c>
      <c r="AI9845" t="inlineStr">
        <is>
          <t>E.BKDWN</t>
        </is>
      </c>
      <c r="AJ9845" t="inlineStr">
        <is>
          <t>PEAK/AVG</t>
        </is>
      </c>
      <c r="AK9845" t="inlineStr">
        <is>
          <t>END/AVG</t>
        </is>
      </c>
    </row>
    <row r="9846">
      <c r="B9846" s="170" t="n">
        <v>0.07308410314989316</v>
      </c>
      <c r="C9846" s="171" t="n">
        <v>1.090356299516661</v>
      </c>
      <c r="D9846" s="171" t="n">
        <v>0.2646958261065878</v>
      </c>
      <c r="E9846" s="170" t="n">
        <v>0.06638951958273999</v>
      </c>
      <c r="F9846" s="171" t="n">
        <v>1.100783932799094</v>
      </c>
      <c r="G9846" s="171" t="n">
        <v>0.2446111863667763</v>
      </c>
      <c r="H9846" s="170" t="n">
        <v>0.08389996068540023</v>
      </c>
      <c r="I9846" s="171" t="n">
        <v>1.098201227541089</v>
      </c>
      <c r="J9846" s="171" t="n">
        <v>0.2463608064357599</v>
      </c>
      <c r="K9846" s="170" t="n">
        <v>0.0812007885911314</v>
      </c>
      <c r="L9846" s="171" t="n">
        <v>1.11363878730641</v>
      </c>
      <c r="M9846" s="171" t="n">
        <v>0.2311748141621268</v>
      </c>
      <c r="N9846" s="170" t="n">
        <v>0.08360160316087807</v>
      </c>
      <c r="O9846" s="171" t="n">
        <v>1.128517688090208</v>
      </c>
      <c r="P9846" s="171" t="n">
        <v>0.2275558828385789</v>
      </c>
      <c r="Q9846" s="170" t="n">
        <v>0.08625492960917015</v>
      </c>
      <c r="R9846" s="171" t="n">
        <v>1.129259165297866</v>
      </c>
      <c r="S9846" s="171" t="n">
        <v>0.2459036041121839</v>
      </c>
      <c r="T9846" s="170" t="n">
        <v>0.09276360995197031</v>
      </c>
      <c r="U9846" s="171" t="n">
        <v>1.101440850157513</v>
      </c>
      <c r="V9846" s="171" t="n">
        <v>0.243955058894461</v>
      </c>
      <c r="W9846" s="170" t="n">
        <v>0.09965879025617004</v>
      </c>
      <c r="X9846" s="171" t="n">
        <v>1.047532321522094</v>
      </c>
      <c r="Y9846" s="171" t="n">
        <v>0.2367838274881666</v>
      </c>
      <c r="Z9846" s="170" t="n">
        <v>0.08948030413867183</v>
      </c>
      <c r="AA9846" s="171" t="n">
        <v>1.108456249446324</v>
      </c>
      <c r="AB9846" s="171" t="n">
        <v>0.2654619235949388</v>
      </c>
      <c r="AC9846" s="170" t="n">
        <v>0.09117259723872341</v>
      </c>
      <c r="AD9846" s="171" t="n">
        <v>1.140061033087209</v>
      </c>
      <c r="AE9846" s="171" t="n">
        <v>0.2567526686589797</v>
      </c>
      <c r="AF9846" s="170" t="n">
        <v>0.07598813890966541</v>
      </c>
      <c r="AG9846" s="171" t="n">
        <v>1.133392558288315</v>
      </c>
      <c r="AH9846" s="171" t="n">
        <v>0.2663076789058301</v>
      </c>
      <c r="AI9846" s="170" t="n">
        <v>0.07650565472558594</v>
      </c>
      <c r="AJ9846" s="171" t="n">
        <v>1.092966383967683</v>
      </c>
      <c r="AK9846" s="171" t="n">
        <v>0.2524276749656809</v>
      </c>
      <c r="AM9846">
        <f>A9841</f>
        <v/>
      </c>
      <c r="AN9846" s="163">
        <f>1/($B9846*(1/$B9844)*(1/(5/7+2/7*$D9846))*$B9856/SUM($B9848:$B9871))</f>
        <v/>
      </c>
      <c r="AO9846" s="163">
        <f>1/(B9846*(1/B9844)*(1/(5/7+2/7*D9846)))</f>
        <v/>
      </c>
      <c r="AP9846" s="163" t="n"/>
      <c r="AR9846" s="168">
        <f>CHOOSE(AV$3,C9846,F9846,I9846,L9846,O9846,R9846,U9846,X9846,AA9846,AD9846,AG9846,AJ9846)</f>
        <v/>
      </c>
      <c r="AS9846" s="164" t="n"/>
      <c r="AT9846" s="164" t="n"/>
      <c r="AV9846" s="116">
        <f>AN9846/AR9846</f>
        <v/>
      </c>
      <c r="AW9846" s="165">
        <f>AO9846/AR9846</f>
        <v/>
      </c>
      <c r="AX9846" s="163" t="n"/>
    </row>
    <row r="9847">
      <c r="A9847" t="inlineStr">
        <is>
          <t>HOUR</t>
        </is>
      </c>
      <c r="B9847" t="inlineStr">
        <is>
          <t>PEAK</t>
        </is>
      </c>
      <c r="C9847" t="inlineStr">
        <is>
          <t>AVG</t>
        </is>
      </c>
      <c r="D9847" t="inlineStr">
        <is>
          <t>END</t>
        </is>
      </c>
      <c r="E9847" t="inlineStr">
        <is>
          <t>PEAK</t>
        </is>
      </c>
      <c r="F9847" t="inlineStr">
        <is>
          <t>AVG</t>
        </is>
      </c>
      <c r="G9847" t="inlineStr">
        <is>
          <t>END</t>
        </is>
      </c>
      <c r="H9847" t="inlineStr">
        <is>
          <t>PEAK</t>
        </is>
      </c>
      <c r="I9847" t="inlineStr">
        <is>
          <t>AVG</t>
        </is>
      </c>
      <c r="J9847" t="inlineStr">
        <is>
          <t>END</t>
        </is>
      </c>
      <c r="K9847" t="inlineStr">
        <is>
          <t>PEAK</t>
        </is>
      </c>
      <c r="L9847" t="inlineStr">
        <is>
          <t>AVG</t>
        </is>
      </c>
      <c r="M9847" t="inlineStr">
        <is>
          <t>END</t>
        </is>
      </c>
      <c r="N9847" t="inlineStr">
        <is>
          <t>PEAK</t>
        </is>
      </c>
      <c r="O9847" t="inlineStr">
        <is>
          <t>AVG</t>
        </is>
      </c>
      <c r="P9847" t="inlineStr">
        <is>
          <t>END</t>
        </is>
      </c>
      <c r="Q9847" t="inlineStr">
        <is>
          <t>PEAK</t>
        </is>
      </c>
      <c r="R9847" t="inlineStr">
        <is>
          <t>AVG</t>
        </is>
      </c>
      <c r="S9847" t="inlineStr">
        <is>
          <t>END</t>
        </is>
      </c>
      <c r="T9847" t="inlineStr">
        <is>
          <t>PEAK</t>
        </is>
      </c>
      <c r="U9847" t="inlineStr">
        <is>
          <t>AVG</t>
        </is>
      </c>
      <c r="V9847" t="inlineStr">
        <is>
          <t>END</t>
        </is>
      </c>
      <c r="W9847" t="inlineStr">
        <is>
          <t>PEAK</t>
        </is>
      </c>
      <c r="X9847" t="inlineStr">
        <is>
          <t>AVG</t>
        </is>
      </c>
      <c r="Y9847" t="inlineStr">
        <is>
          <t>END</t>
        </is>
      </c>
      <c r="Z9847" t="inlineStr">
        <is>
          <t>PEAK</t>
        </is>
      </c>
      <c r="AA9847" t="inlineStr">
        <is>
          <t>AVG</t>
        </is>
      </c>
      <c r="AB9847" t="inlineStr">
        <is>
          <t>END</t>
        </is>
      </c>
      <c r="AC9847" t="inlineStr">
        <is>
          <t>PEAK</t>
        </is>
      </c>
      <c r="AD9847" t="inlineStr">
        <is>
          <t>AVG</t>
        </is>
      </c>
      <c r="AE9847" t="inlineStr">
        <is>
          <t>END</t>
        </is>
      </c>
      <c r="AF9847" t="inlineStr">
        <is>
          <t>PEAK</t>
        </is>
      </c>
      <c r="AG9847" t="inlineStr">
        <is>
          <t>AVG</t>
        </is>
      </c>
      <c r="AH9847" t="inlineStr">
        <is>
          <t>END</t>
        </is>
      </c>
      <c r="AI9847" t="inlineStr">
        <is>
          <t>PEAK</t>
        </is>
      </c>
      <c r="AJ9847" t="inlineStr">
        <is>
          <t>AVG</t>
        </is>
      </c>
      <c r="AK9847" t="inlineStr">
        <is>
          <t>END</t>
        </is>
      </c>
    </row>
    <row r="9848">
      <c r="A9848" t="n">
        <v>1</v>
      </c>
      <c r="B9848" t="n">
        <v>0.1298580843450666</v>
      </c>
      <c r="C9848" t="n">
        <v>0.1434997253332247</v>
      </c>
      <c r="D9848" t="n">
        <v>0.534876988080532</v>
      </c>
      <c r="E9848" t="n">
        <v>0.1245789181213712</v>
      </c>
      <c r="F9848" t="n">
        <v>0.1429401423262746</v>
      </c>
      <c r="G9848" t="n">
        <v>0.6432125011994912</v>
      </c>
      <c r="H9848" t="n">
        <v>0.1158417848579961</v>
      </c>
      <c r="I9848" t="n">
        <v>0.1312166539786613</v>
      </c>
      <c r="J9848" t="n">
        <v>0.5628877738053093</v>
      </c>
      <c r="K9848" t="n">
        <v>0.1165347426380919</v>
      </c>
      <c r="L9848" t="n">
        <v>0.1303796322285314</v>
      </c>
      <c r="M9848" t="n">
        <v>0.5043197938385394</v>
      </c>
      <c r="N9848" t="n">
        <v>0.1122444303137585</v>
      </c>
      <c r="O9848" t="n">
        <v>0.1272533334684975</v>
      </c>
      <c r="P9848" t="n">
        <v>0.5742277575184856</v>
      </c>
      <c r="Q9848" t="n">
        <v>0.1120728397517527</v>
      </c>
      <c r="R9848" t="n">
        <v>0.1248611087717787</v>
      </c>
      <c r="S9848" t="n">
        <v>0.4378677516944775</v>
      </c>
      <c r="T9848" t="n">
        <v>0.1082475071980272</v>
      </c>
      <c r="U9848" t="n">
        <v>0.1170823608250541</v>
      </c>
      <c r="V9848" t="n">
        <v>0.3876618512927435</v>
      </c>
      <c r="W9848" t="n">
        <v>0.108668243663616</v>
      </c>
      <c r="X9848" t="n">
        <v>0.1127973809584261</v>
      </c>
      <c r="Y9848" t="n">
        <v>0.3733390933529516</v>
      </c>
      <c r="Z9848" t="n">
        <v>0.1069374200627163</v>
      </c>
      <c r="AA9848" t="n">
        <v>0.1162549823075132</v>
      </c>
      <c r="AB9848" t="n">
        <v>0.3816148170926654</v>
      </c>
      <c r="AC9848" t="n">
        <v>0.1072042384634486</v>
      </c>
      <c r="AD9848" t="n">
        <v>0.1196027996175122</v>
      </c>
      <c r="AE9848" t="n">
        <v>0.4470558272500165</v>
      </c>
      <c r="AF9848" t="n">
        <v>0.1152870331918956</v>
      </c>
      <c r="AG9848" t="n">
        <v>0.1322289713785263</v>
      </c>
      <c r="AH9848" t="n">
        <v>0.4794426767840743</v>
      </c>
      <c r="AI9848" t="n">
        <v>0.1201322136110796</v>
      </c>
      <c r="AJ9848" t="n">
        <v>0.1371819939553494</v>
      </c>
      <c r="AK9848" t="n">
        <v>0.5452979310570062</v>
      </c>
    </row>
    <row r="9849">
      <c r="A9849" t="n">
        <v>2</v>
      </c>
      <c r="B9849" t="n">
        <v>0.1321398941858127</v>
      </c>
      <c r="C9849" t="n">
        <v>0.1447902265478575</v>
      </c>
      <c r="D9849" t="n">
        <v>0.5408660855123187</v>
      </c>
      <c r="E9849" t="n">
        <v>0.1249136119467811</v>
      </c>
      <c r="F9849" t="n">
        <v>0.1436719332935811</v>
      </c>
      <c r="G9849" t="n">
        <v>0.6471644026127961</v>
      </c>
      <c r="H9849" t="n">
        <v>0.1164540414549723</v>
      </c>
      <c r="I9849" t="n">
        <v>0.1318674686400516</v>
      </c>
      <c r="J9849" t="n">
        <v>0.562937312192122</v>
      </c>
      <c r="K9849" t="n">
        <v>0.1171682873116171</v>
      </c>
      <c r="L9849" t="n">
        <v>0.1311022259384587</v>
      </c>
      <c r="M9849" t="n">
        <v>0.5043928661899102</v>
      </c>
      <c r="N9849" t="n">
        <v>0.1128654166738275</v>
      </c>
      <c r="O9849" t="n">
        <v>0.1279673313556486</v>
      </c>
      <c r="P9849" t="n">
        <v>0.5743398230374398</v>
      </c>
      <c r="Q9849" t="n">
        <v>0.1126985017548573</v>
      </c>
      <c r="R9849" t="n">
        <v>0.1255674810379505</v>
      </c>
      <c r="S9849" t="n">
        <v>0.4378983208070245</v>
      </c>
      <c r="T9849" t="n">
        <v>0.1088503488064501</v>
      </c>
      <c r="U9849" t="n">
        <v>0.1176555065166941</v>
      </c>
      <c r="V9849" t="n">
        <v>0.3877073209446444</v>
      </c>
      <c r="W9849" t="n">
        <v>0.109281601677831</v>
      </c>
      <c r="X9849" t="n">
        <v>0.1134998021480993</v>
      </c>
      <c r="Y9849" t="n">
        <v>0.3733611924381208</v>
      </c>
      <c r="Z9849" t="n">
        <v>0.1075352589697477</v>
      </c>
      <c r="AA9849" t="n">
        <v>0.1168694954091437</v>
      </c>
      <c r="AB9849" t="n">
        <v>0.3816237657914026</v>
      </c>
      <c r="AC9849" t="n">
        <v>0.1077984561184358</v>
      </c>
      <c r="AD9849" t="n">
        <v>0.1201619760997068</v>
      </c>
      <c r="AE9849" t="n">
        <v>0.4466437546680098</v>
      </c>
      <c r="AF9849" t="n">
        <v>0.1155953883768998</v>
      </c>
      <c r="AG9849" t="n">
        <v>0.1325654420578695</v>
      </c>
      <c r="AH9849" t="n">
        <v>0.4793638277938051</v>
      </c>
      <c r="AI9849" t="n">
        <v>0.1204660117161903</v>
      </c>
      <c r="AJ9849" t="n">
        <v>0.1381074879628473</v>
      </c>
      <c r="AK9849" t="n">
        <v>0.5453282572030431</v>
      </c>
    </row>
    <row r="9850">
      <c r="A9850" t="n">
        <v>3</v>
      </c>
      <c r="B9850" t="n">
        <v>0.1328829638625774</v>
      </c>
      <c r="C9850" t="n">
        <v>0.1458830900866925</v>
      </c>
      <c r="D9850" t="n">
        <v>0.5438899975994157</v>
      </c>
      <c r="E9850" t="n">
        <v>0.1293176461570889</v>
      </c>
      <c r="F9850" t="n">
        <v>0.1451495372947893</v>
      </c>
      <c r="G9850" t="n">
        <v>0.6471968395601009</v>
      </c>
      <c r="H9850" t="n">
        <v>0.1485490523319826</v>
      </c>
      <c r="I9850" t="n">
        <v>0.186471431412758</v>
      </c>
      <c r="J9850" t="n">
        <v>0.5629324791787742</v>
      </c>
      <c r="K9850" t="n">
        <v>0.2098995965539929</v>
      </c>
      <c r="L9850" t="n">
        <v>0.2208164991716862</v>
      </c>
      <c r="M9850" t="n">
        <v>0.5043782517196361</v>
      </c>
      <c r="N9850" t="n">
        <v>0.2043514874456494</v>
      </c>
      <c r="O9850" t="n">
        <v>0.2065431643645556</v>
      </c>
      <c r="P9850" t="n">
        <v>0.5743125638571537</v>
      </c>
      <c r="Q9850" t="n">
        <v>0.1558799477028174</v>
      </c>
      <c r="R9850" t="n">
        <v>0.2111506106178449</v>
      </c>
      <c r="S9850" t="n">
        <v>0.4378814550897572</v>
      </c>
      <c r="T9850" t="n">
        <v>0.1593480347254256</v>
      </c>
      <c r="U9850" t="n">
        <v>0.2090280501620873</v>
      </c>
      <c r="V9850" t="n">
        <v>0.3876502771995324</v>
      </c>
      <c r="W9850" t="n">
        <v>0.2393272407902866</v>
      </c>
      <c r="X9850" t="n">
        <v>0.2030541769691571</v>
      </c>
      <c r="Y9850" t="n">
        <v>0.3733241230049338</v>
      </c>
      <c r="Z9850" t="n">
        <v>0.2345584432166654</v>
      </c>
      <c r="AA9850" t="n">
        <v>0.1844982038056564</v>
      </c>
      <c r="AB9850" t="n">
        <v>0.38159447914099</v>
      </c>
      <c r="AC9850" t="n">
        <v>0.2245660205091838</v>
      </c>
      <c r="AD9850" t="n">
        <v>0.1924366879399945</v>
      </c>
      <c r="AE9850" t="n">
        <v>0.446597014953847</v>
      </c>
      <c r="AF9850" t="n">
        <v>0.1162434068404049</v>
      </c>
      <c r="AG9850" t="n">
        <v>0.1332906616753426</v>
      </c>
      <c r="AH9850" t="n">
        <v>0.4821142661014276</v>
      </c>
      <c r="AI9850" t="n">
        <v>0.1229325456847665</v>
      </c>
      <c r="AJ9850" t="n">
        <v>0.1397169306378058</v>
      </c>
      <c r="AK9850" t="n">
        <v>0.5453620825197761</v>
      </c>
    </row>
    <row r="9851">
      <c r="A9851" t="n">
        <v>4</v>
      </c>
      <c r="B9851" t="n">
        <v>0.1462655422078225</v>
      </c>
      <c r="C9851" t="n">
        <v>0.1650058278317321</v>
      </c>
      <c r="D9851" t="n">
        <v>0.5439209064112088</v>
      </c>
      <c r="E9851" t="n">
        <v>0.1439962698245412</v>
      </c>
      <c r="F9851" t="n">
        <v>0.17497895540661</v>
      </c>
      <c r="G9851" t="n">
        <v>0.6473455089019147</v>
      </c>
      <c r="H9851" t="n">
        <v>0.2189290119206832</v>
      </c>
      <c r="I9851" t="n">
        <v>0.2327216114452667</v>
      </c>
      <c r="J9851" t="n">
        <v>0.5670828293910041</v>
      </c>
      <c r="K9851" t="n">
        <v>0.2203587350046222</v>
      </c>
      <c r="L9851" t="n">
        <v>0.23092084793875</v>
      </c>
      <c r="M9851" t="n">
        <v>0.5091376975389232</v>
      </c>
      <c r="N9851" t="n">
        <v>0.2123011440126947</v>
      </c>
      <c r="O9851" t="n">
        <v>0.2348376578373965</v>
      </c>
      <c r="P9851" t="n">
        <v>0.5794332513538725</v>
      </c>
      <c r="Q9851" t="n">
        <v>0.2623263632092607</v>
      </c>
      <c r="R9851" t="n">
        <v>0.2461123913288464</v>
      </c>
      <c r="S9851" t="n">
        <v>0.4419893113516817</v>
      </c>
      <c r="T9851" t="n">
        <v>0.2675933557344829</v>
      </c>
      <c r="U9851" t="n">
        <v>0.2476585401019126</v>
      </c>
      <c r="V9851" t="n">
        <v>0.391023298649634</v>
      </c>
      <c r="W9851" t="n">
        <v>0.2473542065587538</v>
      </c>
      <c r="X9851" t="n">
        <v>0.2522795829002729</v>
      </c>
      <c r="Y9851" t="n">
        <v>0.3761057562413876</v>
      </c>
      <c r="Z9851" t="n">
        <v>0.2401976060474245</v>
      </c>
      <c r="AA9851" t="n">
        <v>0.2362489917550503</v>
      </c>
      <c r="AB9851" t="n">
        <v>0.3844849088330978</v>
      </c>
      <c r="AC9851" t="n">
        <v>0.2329018749301957</v>
      </c>
      <c r="AD9851" t="n">
        <v>0.2253297818047641</v>
      </c>
      <c r="AE9851" t="n">
        <v>0.4507320488496784</v>
      </c>
      <c r="AF9851" t="n">
        <v>0.128154068900253</v>
      </c>
      <c r="AG9851" t="n">
        <v>0.1545927682837561</v>
      </c>
      <c r="AH9851" t="n">
        <v>0.4847812172428826</v>
      </c>
      <c r="AI9851" t="n">
        <v>0.1370980257874433</v>
      </c>
      <c r="AJ9851" t="n">
        <v>0.1634159764143249</v>
      </c>
      <c r="AK9851" t="n">
        <v>0.5488379254116775</v>
      </c>
    </row>
    <row r="9852">
      <c r="A9852" t="n">
        <v>5</v>
      </c>
      <c r="B9852" t="n">
        <v>0.1801411299719418</v>
      </c>
      <c r="C9852" t="n">
        <v>0.1967618654886209</v>
      </c>
      <c r="D9852" t="n">
        <v>0.5455374372679906</v>
      </c>
      <c r="E9852" t="n">
        <v>0.1746463039965253</v>
      </c>
      <c r="F9852" t="n">
        <v>0.1981675457659565</v>
      </c>
      <c r="G9852" t="n">
        <v>0.6527773460360023</v>
      </c>
      <c r="H9852" t="n">
        <v>0.206151405855797</v>
      </c>
      <c r="I9852" t="n">
        <v>0.2360738053271334</v>
      </c>
      <c r="J9852" t="n">
        <v>0.5813039711662423</v>
      </c>
      <c r="K9852" t="n">
        <v>0.2284627529270953</v>
      </c>
      <c r="L9852" t="n">
        <v>0.2296135995163253</v>
      </c>
      <c r="M9852" t="n">
        <v>0.5241601551082447</v>
      </c>
      <c r="N9852" t="n">
        <v>0.2212716471605914</v>
      </c>
      <c r="O9852" t="n">
        <v>0.2372433189779956</v>
      </c>
      <c r="P9852" t="n">
        <v>0.5950164160841277</v>
      </c>
      <c r="Q9852" t="n">
        <v>0.2782801775655968</v>
      </c>
      <c r="R9852" t="n">
        <v>0.2569244190357255</v>
      </c>
      <c r="S9852" t="n">
        <v>0.4550064827600746</v>
      </c>
      <c r="T9852" t="n">
        <v>0.2815691152711858</v>
      </c>
      <c r="U9852" t="n">
        <v>0.263504866994601</v>
      </c>
      <c r="V9852" t="n">
        <v>0.4012258618152477</v>
      </c>
      <c r="W9852" t="n">
        <v>0.2705975074361415</v>
      </c>
      <c r="X9852" t="n">
        <v>0.2690149881692971</v>
      </c>
      <c r="Y9852" t="n">
        <v>0.3875352605161348</v>
      </c>
      <c r="Z9852" t="n">
        <v>0.2617966330578405</v>
      </c>
      <c r="AA9852" t="n">
        <v>0.2507010728680767</v>
      </c>
      <c r="AB9852" t="n">
        <v>0.3945155865994049</v>
      </c>
      <c r="AC9852" t="n">
        <v>0.250762019082194</v>
      </c>
      <c r="AD9852" t="n">
        <v>0.2367809657899899</v>
      </c>
      <c r="AE9852" t="n">
        <v>0.4639670189314921</v>
      </c>
      <c r="AF9852" t="n">
        <v>0.1581950706883586</v>
      </c>
      <c r="AG9852" t="n">
        <v>0.200561585586237</v>
      </c>
      <c r="AH9852" t="n">
        <v>0.4890056678509475</v>
      </c>
      <c r="AI9852" t="n">
        <v>0.1876635118024112</v>
      </c>
      <c r="AJ9852" t="n">
        <v>0.1989580981394227</v>
      </c>
      <c r="AK9852" t="n">
        <v>0.553400843999972</v>
      </c>
    </row>
    <row r="9853">
      <c r="A9853" t="n">
        <v>6</v>
      </c>
      <c r="B9853" t="n">
        <v>0.1835122426721744</v>
      </c>
      <c r="C9853" t="n">
        <v>0.1999489708595751</v>
      </c>
      <c r="D9853" t="n">
        <v>0.5629679465318769</v>
      </c>
      <c r="E9853" t="n">
        <v>0.1777843779740804</v>
      </c>
      <c r="F9853" t="n">
        <v>0.2018329369609262</v>
      </c>
      <c r="G9853" t="n">
        <v>0.6693931722929002</v>
      </c>
      <c r="H9853" t="n">
        <v>0.3391871998184506</v>
      </c>
      <c r="I9853" t="n">
        <v>0.3655264836393315</v>
      </c>
      <c r="J9853" t="n">
        <v>0.5921975832516754</v>
      </c>
      <c r="K9853" t="n">
        <v>0.3820667000591308</v>
      </c>
      <c r="L9853" t="n">
        <v>0.4025458717404775</v>
      </c>
      <c r="M9853" t="n">
        <v>0.5324441240086519</v>
      </c>
      <c r="N9853" t="n">
        <v>0.3885014407570992</v>
      </c>
      <c r="O9853" t="n">
        <v>0.4117845619328104</v>
      </c>
      <c r="P9853" t="n">
        <v>0.60380497772824</v>
      </c>
      <c r="Q9853" t="n">
        <v>0.4620649906405725</v>
      </c>
      <c r="R9853" t="n">
        <v>0.4276781067834138</v>
      </c>
      <c r="S9853" t="n">
        <v>0.4622081440332254</v>
      </c>
      <c r="T9853" t="n">
        <v>0.4813971715087108</v>
      </c>
      <c r="U9853" t="n">
        <v>0.4359623621354721</v>
      </c>
      <c r="V9853" t="n">
        <v>0.4070773926544191</v>
      </c>
      <c r="W9853" t="n">
        <v>0.4598970481870764</v>
      </c>
      <c r="X9853" t="n">
        <v>0.4418286430282289</v>
      </c>
      <c r="Y9853" t="n">
        <v>0.3933316366938914</v>
      </c>
      <c r="Z9853" t="n">
        <v>0.4318918111759626</v>
      </c>
      <c r="AA9853" t="n">
        <v>0.4095437136745679</v>
      </c>
      <c r="AB9853" t="n">
        <v>0.4002037049239807</v>
      </c>
      <c r="AC9853" t="n">
        <v>0.4088309635109155</v>
      </c>
      <c r="AD9853" t="n">
        <v>0.3976970839578742</v>
      </c>
      <c r="AE9853" t="n">
        <v>0.4712269365742079</v>
      </c>
      <c r="AF9853" t="n">
        <v>0.1613447830378656</v>
      </c>
      <c r="AG9853" t="n">
        <v>0.2068367226728755</v>
      </c>
      <c r="AH9853" t="n">
        <v>0.5018942310368177</v>
      </c>
      <c r="AI9853" t="n">
        <v>0.1699371080027788</v>
      </c>
      <c r="AJ9853" t="n">
        <v>0.1991907610292334</v>
      </c>
      <c r="AK9853" t="n">
        <v>0.5713889141606774</v>
      </c>
    </row>
    <row r="9854">
      <c r="A9854" t="n">
        <v>7</v>
      </c>
      <c r="B9854" t="n">
        <v>0.3601996966464653</v>
      </c>
      <c r="C9854" t="n">
        <v>0.3866670859300756</v>
      </c>
      <c r="D9854" t="n">
        <v>0.5709176929250761</v>
      </c>
      <c r="E9854" t="n">
        <v>0.3455847880378893</v>
      </c>
      <c r="F9854" t="n">
        <v>0.3948666823284721</v>
      </c>
      <c r="G9854" t="n">
        <v>0.6788850339979755</v>
      </c>
      <c r="H9854" t="n">
        <v>0.7457232162855526</v>
      </c>
      <c r="I9854" t="n">
        <v>0.7365040087238611</v>
      </c>
      <c r="J9854" t="n">
        <v>0.5947977444326706</v>
      </c>
      <c r="K9854" t="n">
        <v>0.7922883633607731</v>
      </c>
      <c r="L9854" t="n">
        <v>0.831245774938478</v>
      </c>
      <c r="M9854" t="n">
        <v>0.533081071338101</v>
      </c>
      <c r="N9854" t="n">
        <v>0.8159348308041315</v>
      </c>
      <c r="O9854" t="n">
        <v>0.8408099553042198</v>
      </c>
      <c r="P9854" t="n">
        <v>0.6058978770146554</v>
      </c>
      <c r="Q9854" t="n">
        <v>0.8752898078866282</v>
      </c>
      <c r="R9854" t="n">
        <v>0.8455970590742878</v>
      </c>
      <c r="S9854" t="n">
        <v>0.46278790306429</v>
      </c>
      <c r="T9854" t="n">
        <v>0.8929838637392139</v>
      </c>
      <c r="U9854" t="n">
        <v>0.8546747256292054</v>
      </c>
      <c r="V9854" t="n">
        <v>0.4088226005664691</v>
      </c>
      <c r="W9854" t="n">
        <v>0.866084599437645</v>
      </c>
      <c r="X9854" t="n">
        <v>0.8528535370997009</v>
      </c>
      <c r="Y9854" t="n">
        <v>0.3943139766733463</v>
      </c>
      <c r="Z9854" t="n">
        <v>0.8274772171978504</v>
      </c>
      <c r="AA9854" t="n">
        <v>0.8142492875660303</v>
      </c>
      <c r="AB9854" t="n">
        <v>0.4024172875843313</v>
      </c>
      <c r="AC9854" t="n">
        <v>0.7926868939223896</v>
      </c>
      <c r="AD9854" t="n">
        <v>0.7925984529981054</v>
      </c>
      <c r="AE9854" t="n">
        <v>0.4724402613990055</v>
      </c>
      <c r="AF9854" t="n">
        <v>0.3395096916270934</v>
      </c>
      <c r="AG9854" t="n">
        <v>0.3811668445736554</v>
      </c>
      <c r="AH9854" t="n">
        <v>0.5065333345701801</v>
      </c>
      <c r="AI9854" t="n">
        <v>0.3321586760409327</v>
      </c>
      <c r="AJ9854" t="n">
        <v>0.3846675919696537</v>
      </c>
      <c r="AK9854" t="n">
        <v>0.5761162937717096</v>
      </c>
    </row>
    <row r="9855">
      <c r="A9855" t="n">
        <v>8</v>
      </c>
      <c r="B9855" t="n">
        <v>0.7694060369750406</v>
      </c>
      <c r="C9855" t="n">
        <v>0.8164598101201042</v>
      </c>
      <c r="D9855" t="n">
        <v>0.5672003931600861</v>
      </c>
      <c r="E9855" t="n">
        <v>0.7371292978455682</v>
      </c>
      <c r="F9855" t="n">
        <v>0.8387241666409978</v>
      </c>
      <c r="G9855" t="n">
        <v>0.6739370479945181</v>
      </c>
      <c r="H9855" t="n">
        <v>0.822762352838276</v>
      </c>
      <c r="I9855" t="n">
        <v>0.8889600636457784</v>
      </c>
      <c r="J9855" t="n">
        <v>0.5962693969970071</v>
      </c>
      <c r="K9855" t="n">
        <v>0.9047309427977571</v>
      </c>
      <c r="L9855" t="n">
        <v>0.9060469574436444</v>
      </c>
      <c r="M9855" t="n">
        <v>0.5344463064362128</v>
      </c>
      <c r="N9855" t="n">
        <v>0.9246125996070141</v>
      </c>
      <c r="O9855" t="n">
        <v>0.9208151487250289</v>
      </c>
      <c r="P9855" t="n">
        <v>0.8083265690182251</v>
      </c>
      <c r="Q9855" t="n">
        <v>0.9381376694430419</v>
      </c>
      <c r="R9855" t="n">
        <v>0.9250595111688603</v>
      </c>
      <c r="S9855" t="n">
        <v>0.463982206668283</v>
      </c>
      <c r="T9855" t="n">
        <v>0.9633496350157515</v>
      </c>
      <c r="U9855" t="n">
        <v>0.9264736303111361</v>
      </c>
      <c r="V9855" t="n">
        <v>0.4714235638617127</v>
      </c>
      <c r="W9855" t="n">
        <v>0.9389796712488979</v>
      </c>
      <c r="X9855" t="n">
        <v>0.9244724146610094</v>
      </c>
      <c r="Y9855" t="n">
        <v>0.5069558652754224</v>
      </c>
      <c r="Z9855" t="n">
        <v>0.9188843514448763</v>
      </c>
      <c r="AA9855" t="n">
        <v>0.8979468166996534</v>
      </c>
      <c r="AB9855" t="n">
        <v>0.5925210030026952</v>
      </c>
      <c r="AC9855" t="n">
        <v>0.9005867357173606</v>
      </c>
      <c r="AD9855" t="n">
        <v>0.8725213290193752</v>
      </c>
      <c r="AE9855" t="n">
        <v>0.5470597381240586</v>
      </c>
      <c r="AF9855" t="n">
        <v>0.7489782042504575</v>
      </c>
      <c r="AG9855" t="n">
        <v>0.8078147472140772</v>
      </c>
      <c r="AH9855" t="n">
        <v>0.5059498520421888</v>
      </c>
      <c r="AI9855" t="n">
        <v>0.7340497470032072</v>
      </c>
      <c r="AJ9855" t="n">
        <v>0.8184015524612793</v>
      </c>
      <c r="AK9855" t="n">
        <v>0.5750945359283184</v>
      </c>
    </row>
    <row r="9856">
      <c r="A9856" t="n">
        <v>9</v>
      </c>
      <c r="B9856" t="n">
        <v>0.8748000836286302</v>
      </c>
      <c r="C9856" t="n">
        <v>0.8865757062038393</v>
      </c>
      <c r="D9856" t="n">
        <v>0.5627804330736651</v>
      </c>
      <c r="E9856" t="n">
        <v>0.8433901163124917</v>
      </c>
      <c r="F9856" t="n">
        <v>0.9115802961000722</v>
      </c>
      <c r="G9856" t="n">
        <v>0.6638478058432458</v>
      </c>
      <c r="H9856" t="n">
        <v>0.8977667408742149</v>
      </c>
      <c r="I9856" t="n">
        <v>0.9255597696498343</v>
      </c>
      <c r="J9856" t="n">
        <v>0.9167996752215031</v>
      </c>
      <c r="K9856" t="n">
        <v>0.9419333998803106</v>
      </c>
      <c r="L9856" t="n">
        <v>0.9310559683403717</v>
      </c>
      <c r="M9856" t="n">
        <v>0.6059305520372573</v>
      </c>
      <c r="N9856" t="n">
        <v>0.961812776049633</v>
      </c>
      <c r="O9856" t="n">
        <v>0.9497501446028488</v>
      </c>
      <c r="P9856" t="n">
        <v>0.8281964922482965</v>
      </c>
      <c r="Q9856" t="n">
        <v>0.9527999224723169</v>
      </c>
      <c r="R9856" t="n">
        <v>0.9420819020236667</v>
      </c>
      <c r="S9856" t="n">
        <v>0.7647833282384813</v>
      </c>
      <c r="T9856" t="n">
        <v>0.9775434669021921</v>
      </c>
      <c r="U9856" t="n">
        <v>0.9469299363449865</v>
      </c>
      <c r="V9856" t="n">
        <v>0.7505096734617617</v>
      </c>
      <c r="W9856" t="n">
        <v>0.9659751183297315</v>
      </c>
      <c r="X9856" t="n">
        <v>0.9497612102674644</v>
      </c>
      <c r="Y9856" t="n">
        <v>0.5160186288159239</v>
      </c>
      <c r="Z9856" t="n">
        <v>0.9547444062837466</v>
      </c>
      <c r="AA9856" t="n">
        <v>0.93263204788455</v>
      </c>
      <c r="AB9856" t="n">
        <v>0.6802337074702921</v>
      </c>
      <c r="AC9856" t="n">
        <v>0.9467828210374737</v>
      </c>
      <c r="AD9856" t="n">
        <v>0.9277736099854164</v>
      </c>
      <c r="AE9856" t="n">
        <v>0.6119106145890864</v>
      </c>
      <c r="AF9856" t="n">
        <v>0.8741715907996737</v>
      </c>
      <c r="AG9856" t="n">
        <v>0.8987595057331991</v>
      </c>
      <c r="AH9856" t="n">
        <v>0.5085982504800511</v>
      </c>
      <c r="AI9856" t="n">
        <v>0.8399314913261761</v>
      </c>
      <c r="AJ9856" t="n">
        <v>0.9074139233266897</v>
      </c>
      <c r="AK9856" t="n">
        <v>0.5732633032637933</v>
      </c>
    </row>
    <row r="9857">
      <c r="A9857" t="n">
        <v>10</v>
      </c>
      <c r="B9857" t="n">
        <v>0.9264940294750971</v>
      </c>
      <c r="C9857" t="n">
        <v>0.9193022049949043</v>
      </c>
      <c r="D9857" t="n">
        <v>0.6182215687870455</v>
      </c>
      <c r="E9857" t="n">
        <v>0.887687227342697</v>
      </c>
      <c r="F9857" t="n">
        <v>0.9295404945789768</v>
      </c>
      <c r="G9857" t="n">
        <v>0.6673631600074065</v>
      </c>
      <c r="H9857" t="n">
        <v>0.9765037666191321</v>
      </c>
      <c r="I9857" t="n">
        <v>0.9657132145004472</v>
      </c>
      <c r="J9857" t="n">
        <v>0.9686675744676737</v>
      </c>
      <c r="K9857" t="n">
        <v>0.9824760948425298</v>
      </c>
      <c r="L9857" t="n">
        <v>0.9698368558681579</v>
      </c>
      <c r="M9857" t="n">
        <v>0.5389926245640019</v>
      </c>
      <c r="N9857" t="n">
        <v>0.9817490733898178</v>
      </c>
      <c r="O9857" t="n">
        <v>0.9779012536535735</v>
      </c>
      <c r="P9857" t="n">
        <v>0.8296230560166058</v>
      </c>
      <c r="Q9857" t="n">
        <v>0.9804446620660104</v>
      </c>
      <c r="R9857" t="n">
        <v>0.9718636194494082</v>
      </c>
      <c r="S9857" t="n">
        <v>0.7861353262989237</v>
      </c>
      <c r="T9857" t="n">
        <v>1</v>
      </c>
      <c r="U9857" t="n">
        <v>0.9780777449263268</v>
      </c>
      <c r="V9857" t="n">
        <v>0.7636776846522564</v>
      </c>
      <c r="W9857" t="n">
        <v>0.9944121765855525</v>
      </c>
      <c r="X9857" t="n">
        <v>0.9839354216621174</v>
      </c>
      <c r="Y9857" t="n">
        <v>0.5199708006926281</v>
      </c>
      <c r="Z9857" t="n">
        <v>0.983786392429033</v>
      </c>
      <c r="AA9857" t="n">
        <v>0.9744534866797633</v>
      </c>
      <c r="AB9857" t="n">
        <v>0.7581321299774085</v>
      </c>
      <c r="AC9857" t="n">
        <v>0.9899736614108766</v>
      </c>
      <c r="AD9857" t="n">
        <v>0.9744738490151476</v>
      </c>
      <c r="AE9857" t="n">
        <v>0.886537913062224</v>
      </c>
      <c r="AF9857" t="n">
        <v>0.9578492639349073</v>
      </c>
      <c r="AG9857" t="n">
        <v>0.930956545263677</v>
      </c>
      <c r="AH9857" t="n">
        <v>0.8419485904583445</v>
      </c>
      <c r="AI9857" t="n">
        <v>0.8601829361423284</v>
      </c>
      <c r="AJ9857" t="n">
        <v>0.9200314916289114</v>
      </c>
      <c r="AK9857" t="n">
        <v>0.7251063164696634</v>
      </c>
    </row>
    <row r="9858">
      <c r="A9858" t="n">
        <v>11</v>
      </c>
      <c r="B9858" t="n">
        <v>0.9692784633638685</v>
      </c>
      <c r="C9858" t="n">
        <v>0.9788651144494138</v>
      </c>
      <c r="D9858" t="n">
        <v>0.8641073483639451</v>
      </c>
      <c r="E9858" t="n">
        <v>0.9616571176729838</v>
      </c>
      <c r="F9858" t="n">
        <v>0.9713165984949034</v>
      </c>
      <c r="G9858" t="n">
        <v>0.738919065761856</v>
      </c>
      <c r="H9858" t="n">
        <v>0.9206418529390384</v>
      </c>
      <c r="I9858" t="n">
        <v>0.9234442790812513</v>
      </c>
      <c r="J9858" t="n">
        <v>0.6888578502031678</v>
      </c>
      <c r="K9858" t="n">
        <v>0.9145143002632929</v>
      </c>
      <c r="L9858" t="n">
        <v>0.894630194339009</v>
      </c>
      <c r="M9858" t="n">
        <v>0.535783530466299</v>
      </c>
      <c r="N9858" t="n">
        <v>0.9236845572607857</v>
      </c>
      <c r="O9858" t="n">
        <v>0.9073687896073881</v>
      </c>
      <c r="P9858" t="n">
        <v>0.6858359280034568</v>
      </c>
      <c r="Q9858" t="n">
        <v>0.9035471748583617</v>
      </c>
      <c r="R9858" t="n">
        <v>0.9014450070611184</v>
      </c>
      <c r="S9858" t="n">
        <v>0.4649024423666817</v>
      </c>
      <c r="T9858" t="n">
        <v>0.9194859395256408</v>
      </c>
      <c r="U9858" t="n">
        <v>0.9142852833491041</v>
      </c>
      <c r="V9858" t="n">
        <v>0.5539691699225693</v>
      </c>
      <c r="W9858" t="n">
        <v>0.9273791805624868</v>
      </c>
      <c r="X9858" t="n">
        <v>0.9198275688234385</v>
      </c>
      <c r="Y9858" t="n">
        <v>0.5763227550002744</v>
      </c>
      <c r="Z9858" t="n">
        <v>0.9217902272545289</v>
      </c>
      <c r="AA9858" t="n">
        <v>0.9065977251949781</v>
      </c>
      <c r="AB9858" t="n">
        <v>0.6743983423755866</v>
      </c>
      <c r="AC9858" t="n">
        <v>0.9271649637126027</v>
      </c>
      <c r="AD9858" t="n">
        <v>0.9129469329207639</v>
      </c>
      <c r="AE9858" t="n">
        <v>0.972212762994356</v>
      </c>
      <c r="AF9858" t="n">
        <v>0.9958767831583722</v>
      </c>
      <c r="AG9858" t="n">
        <v>0.9824689121531135</v>
      </c>
      <c r="AH9858" t="n">
        <v>0.9688333132345708</v>
      </c>
      <c r="AI9858" t="n">
        <v>0.9502068070178896</v>
      </c>
      <c r="AJ9858" t="n">
        <v>0.9767257836708858</v>
      </c>
      <c r="AK9858" t="n">
        <v>0.7955551201032023</v>
      </c>
    </row>
    <row r="9859">
      <c r="A9859" t="n">
        <v>12</v>
      </c>
      <c r="B9859" t="n">
        <v>0.8875414647527962</v>
      </c>
      <c r="C9859" t="n">
        <v>0.899440832049339</v>
      </c>
      <c r="D9859" t="n">
        <v>1</v>
      </c>
      <c r="E9859" t="n">
        <v>0.883000875058284</v>
      </c>
      <c r="F9859" t="n">
        <v>0.8936196378812793</v>
      </c>
      <c r="G9859" t="n">
        <v>0.9170006095443014</v>
      </c>
      <c r="H9859" t="n">
        <v>1</v>
      </c>
      <c r="I9859" t="n">
        <v>0.9795966814579092</v>
      </c>
      <c r="J9859" t="n">
        <v>0.9721751339046758</v>
      </c>
      <c r="K9859" t="n">
        <v>1</v>
      </c>
      <c r="L9859" t="n">
        <v>1</v>
      </c>
      <c r="M9859" t="n">
        <v>0.5278210799119235</v>
      </c>
      <c r="N9859" t="n">
        <v>1</v>
      </c>
      <c r="O9859" t="n">
        <v>1</v>
      </c>
      <c r="P9859" t="n">
        <v>0.5997140814867762</v>
      </c>
      <c r="Q9859" t="n">
        <v>0.9859549081313959</v>
      </c>
      <c r="R9859" t="n">
        <v>0.9900234467667409</v>
      </c>
      <c r="S9859" t="n">
        <v>0.458890868268207</v>
      </c>
      <c r="T9859" t="n">
        <v>0.9978045197270761</v>
      </c>
      <c r="U9859" t="n">
        <v>1</v>
      </c>
      <c r="V9859" t="n">
        <v>0.4055892949558448</v>
      </c>
      <c r="W9859" t="n">
        <v>1</v>
      </c>
      <c r="X9859" t="n">
        <v>1</v>
      </c>
      <c r="Y9859" t="n">
        <v>0.4518749648018603</v>
      </c>
      <c r="Z9859" t="n">
        <v>0.9978591415790736</v>
      </c>
      <c r="AA9859" t="n">
        <v>1</v>
      </c>
      <c r="AB9859" t="n">
        <v>0.8598422263060826</v>
      </c>
      <c r="AC9859" t="n">
        <v>1</v>
      </c>
      <c r="AD9859" t="n">
        <v>0.9941121069706204</v>
      </c>
      <c r="AE9859" t="n">
        <v>0.9620750143796163</v>
      </c>
      <c r="AF9859" t="n">
        <v>0.9217244497897927</v>
      </c>
      <c r="AG9859" t="n">
        <v>0.9062511137374633</v>
      </c>
      <c r="AH9859" t="n">
        <v>0.9652099702229107</v>
      </c>
      <c r="AI9859" t="n">
        <v>0.9080607931338591</v>
      </c>
      <c r="AJ9859" t="n">
        <v>0.9035609456428431</v>
      </c>
      <c r="AK9859" t="n">
        <v>0.8929603683926911</v>
      </c>
    </row>
    <row r="9860">
      <c r="A9860" t="n">
        <v>13</v>
      </c>
      <c r="B9860" t="n">
        <v>0.9944769149025421</v>
      </c>
      <c r="C9860" t="n">
        <v>1</v>
      </c>
      <c r="D9860" t="n">
        <v>0.9030555421044988</v>
      </c>
      <c r="E9860" t="n">
        <v>0.9824675366151212</v>
      </c>
      <c r="F9860" t="n">
        <v>1</v>
      </c>
      <c r="G9860" t="n">
        <v>0.959117282540678</v>
      </c>
      <c r="H9860" t="n">
        <v>0.9956769720010802</v>
      </c>
      <c r="I9860" t="n">
        <v>1</v>
      </c>
      <c r="J9860" t="n">
        <v>0.9668950668224509</v>
      </c>
      <c r="K9860" t="n">
        <v>0.9913998541360055</v>
      </c>
      <c r="L9860" t="n">
        <v>0.991995550425087</v>
      </c>
      <c r="M9860" t="n">
        <v>0.6926321148112786</v>
      </c>
      <c r="N9860" t="n">
        <v>0.9880053391078191</v>
      </c>
      <c r="O9860" t="n">
        <v>0.992327422568026</v>
      </c>
      <c r="P9860" t="n">
        <v>0.6008993510295892</v>
      </c>
      <c r="Q9860" t="n">
        <v>0.993176657140056</v>
      </c>
      <c r="R9860" t="n">
        <v>0.9939746515152018</v>
      </c>
      <c r="S9860" t="n">
        <v>0.4597352082389028</v>
      </c>
      <c r="T9860" t="n">
        <v>0.9913421451323409</v>
      </c>
      <c r="U9860" t="n">
        <v>0.9969863629762157</v>
      </c>
      <c r="V9860" t="n">
        <v>0.4074469369162316</v>
      </c>
      <c r="W9860" t="n">
        <v>0.9994701817870043</v>
      </c>
      <c r="X9860" t="n">
        <v>0.9952086123173033</v>
      </c>
      <c r="Y9860" t="n">
        <v>0.6621762751350361</v>
      </c>
      <c r="Z9860" t="n">
        <v>0.9868778417636735</v>
      </c>
      <c r="AA9860" t="n">
        <v>0.9945497967207551</v>
      </c>
      <c r="AB9860" t="n">
        <v>0.9396084862950677</v>
      </c>
      <c r="AC9860" t="n">
        <v>0.9841610633459875</v>
      </c>
      <c r="AD9860" t="n">
        <v>0.9955553969952032</v>
      </c>
      <c r="AE9860" t="n">
        <v>0.9711883047696449</v>
      </c>
      <c r="AF9860" t="n">
        <v>0.996850287650493</v>
      </c>
      <c r="AG9860" t="n">
        <v>1</v>
      </c>
      <c r="AH9860" t="n">
        <v>1</v>
      </c>
      <c r="AI9860" t="n">
        <v>0.9985668852572093</v>
      </c>
      <c r="AJ9860" t="n">
        <v>1</v>
      </c>
      <c r="AK9860" t="n">
        <v>1</v>
      </c>
    </row>
    <row r="9861">
      <c r="A9861" t="n">
        <v>14</v>
      </c>
      <c r="B9861" t="n">
        <v>0.9983587215472893</v>
      </c>
      <c r="C9861" t="n">
        <v>0.9901213873088542</v>
      </c>
      <c r="D9861" t="n">
        <v>0.8867593862334211</v>
      </c>
      <c r="E9861" t="n">
        <v>0.9871385594113476</v>
      </c>
      <c r="F9861" t="n">
        <v>0.9902048968734465</v>
      </c>
      <c r="G9861" t="n">
        <v>0.8743946792594104</v>
      </c>
      <c r="H9861" t="n">
        <v>0.9894805333724168</v>
      </c>
      <c r="I9861" t="n">
        <v>0.9977871204171727</v>
      </c>
      <c r="J9861" t="n">
        <v>0.8979992532994377</v>
      </c>
      <c r="K9861" t="n">
        <v>0.9930702705146526</v>
      </c>
      <c r="L9861" t="n">
        <v>0.9878390732239469</v>
      </c>
      <c r="M9861" t="n">
        <v>0.5257056353397378</v>
      </c>
      <c r="N9861" t="n">
        <v>0.9903729928219936</v>
      </c>
      <c r="O9861" t="n">
        <v>0.9977152067611167</v>
      </c>
      <c r="P9861" t="n">
        <v>0.5993698081357547</v>
      </c>
      <c r="Q9861" t="n">
        <v>1</v>
      </c>
      <c r="R9861" t="n">
        <v>1</v>
      </c>
      <c r="S9861" t="n">
        <v>0.5553490676420673</v>
      </c>
      <c r="T9861" t="n">
        <v>0.9856728105864013</v>
      </c>
      <c r="U9861" t="n">
        <v>0.9978867888053002</v>
      </c>
      <c r="V9861" t="n">
        <v>0.5602646499084821</v>
      </c>
      <c r="W9861" t="n">
        <v>0.9988546253569676</v>
      </c>
      <c r="X9861" t="n">
        <v>0.997835099359861</v>
      </c>
      <c r="Y9861" t="n">
        <v>0.6921290900238314</v>
      </c>
      <c r="Z9861" t="n">
        <v>1</v>
      </c>
      <c r="AA9861" t="n">
        <v>0.9997952467686114</v>
      </c>
      <c r="AB9861" t="n">
        <v>1</v>
      </c>
      <c r="AC9861" t="n">
        <v>0.9880955866327052</v>
      </c>
      <c r="AD9861" t="n">
        <v>1</v>
      </c>
      <c r="AE9861" t="n">
        <v>0.9684955249108369</v>
      </c>
      <c r="AF9861" t="n">
        <v>1</v>
      </c>
      <c r="AG9861" t="n">
        <v>0.9899875323028801</v>
      </c>
      <c r="AH9861" t="n">
        <v>0.9561525403289391</v>
      </c>
      <c r="AI9861" t="n">
        <v>1</v>
      </c>
      <c r="AJ9861" t="n">
        <v>0.9923556487225891</v>
      </c>
      <c r="AK9861" t="n">
        <v>0.9975587452440439</v>
      </c>
    </row>
    <row r="9862">
      <c r="A9862" t="n">
        <v>15</v>
      </c>
      <c r="B9862" t="n">
        <v>1</v>
      </c>
      <c r="C9862" t="n">
        <v>0.9904308754578744</v>
      </c>
      <c r="D9862" t="n">
        <v>0.9426919720543129</v>
      </c>
      <c r="E9862" t="n">
        <v>1</v>
      </c>
      <c r="F9862" t="n">
        <v>0.9806917292334342</v>
      </c>
      <c r="G9862" t="n">
        <v>1</v>
      </c>
      <c r="H9862" t="n">
        <v>0.9838177508316583</v>
      </c>
      <c r="I9862" t="n">
        <v>0.9895662988288175</v>
      </c>
      <c r="J9862" t="n">
        <v>0.8332791633087293</v>
      </c>
      <c r="K9862" t="n">
        <v>0.9894397323526578</v>
      </c>
      <c r="L9862" t="n">
        <v>0.9792535941401482</v>
      </c>
      <c r="M9862" t="n">
        <v>0.8145849977591146</v>
      </c>
      <c r="N9862" t="n">
        <v>0.9721793527763932</v>
      </c>
      <c r="O9862" t="n">
        <v>0.9893976431149063</v>
      </c>
      <c r="P9862" t="n">
        <v>1</v>
      </c>
      <c r="Q9862" t="n">
        <v>0.9896216048343722</v>
      </c>
      <c r="R9862" t="n">
        <v>0.9940647712807235</v>
      </c>
      <c r="S9862" t="n">
        <v>1</v>
      </c>
      <c r="T9862" t="n">
        <v>0.9769455442189511</v>
      </c>
      <c r="U9862" t="n">
        <v>0.9923322707540898</v>
      </c>
      <c r="V9862" t="n">
        <v>1</v>
      </c>
      <c r="W9862" t="n">
        <v>0.9915927082944029</v>
      </c>
      <c r="X9862" t="n">
        <v>0.9901518165351612</v>
      </c>
      <c r="Y9862" t="n">
        <v>1</v>
      </c>
      <c r="Z9862" t="n">
        <v>0.9903739820507659</v>
      </c>
      <c r="AA9862" t="n">
        <v>0.9905216316636344</v>
      </c>
      <c r="AB9862" t="n">
        <v>0.9083238355099008</v>
      </c>
      <c r="AC9862" t="n">
        <v>0.9699193577244501</v>
      </c>
      <c r="AD9862" t="n">
        <v>0.9871607150424252</v>
      </c>
      <c r="AE9862" t="n">
        <v>0.9587755721084095</v>
      </c>
      <c r="AF9862" t="n">
        <v>0.9871465508227826</v>
      </c>
      <c r="AG9862" t="n">
        <v>0.9861105191148932</v>
      </c>
      <c r="AH9862" t="n">
        <v>0.949724028534058</v>
      </c>
      <c r="AI9862" t="n">
        <v>0.9947553050495893</v>
      </c>
      <c r="AJ9862" t="n">
        <v>0.9862177801056802</v>
      </c>
      <c r="AK9862" t="n">
        <v>0.9326491288231358</v>
      </c>
    </row>
    <row r="9863">
      <c r="A9863" t="n">
        <v>16</v>
      </c>
      <c r="B9863" t="n">
        <v>0.9721109171317509</v>
      </c>
      <c r="C9863" t="n">
        <v>0.9693200483109626</v>
      </c>
      <c r="D9863" t="n">
        <v>0.8002157435063164</v>
      </c>
      <c r="E9863" t="n">
        <v>0.9911120904950786</v>
      </c>
      <c r="F9863" t="n">
        <v>0.9723096366537737</v>
      </c>
      <c r="G9863" t="n">
        <v>0.7941754054956299</v>
      </c>
      <c r="H9863" t="n">
        <v>0.884558900443886</v>
      </c>
      <c r="I9863" t="n">
        <v>0.9035425368237923</v>
      </c>
      <c r="J9863" t="n">
        <v>0.9506090200944611</v>
      </c>
      <c r="K9863" t="n">
        <v>0.8900987377886495</v>
      </c>
      <c r="L9863" t="n">
        <v>0.8760583668657116</v>
      </c>
      <c r="M9863" t="n">
        <v>1</v>
      </c>
      <c r="N9863" t="n">
        <v>0.8924731182795698</v>
      </c>
      <c r="O9863" t="n">
        <v>0.8889733772850615</v>
      </c>
      <c r="P9863" t="n">
        <v>0.9814556806112518</v>
      </c>
      <c r="Q9863" t="n">
        <v>0.8962642197841805</v>
      </c>
      <c r="R9863" t="n">
        <v>0.8950684693166508</v>
      </c>
      <c r="S9863" t="n">
        <v>0.970527159075337</v>
      </c>
      <c r="T9863" t="n">
        <v>0.8980345068066993</v>
      </c>
      <c r="U9863" t="n">
        <v>0.8947329711141223</v>
      </c>
      <c r="V9863" t="n">
        <v>0.9815120395371023</v>
      </c>
      <c r="W9863" t="n">
        <v>0.8951965713506845</v>
      </c>
      <c r="X9863" t="n">
        <v>0.9039934571311222</v>
      </c>
      <c r="Y9863" t="n">
        <v>0.9823556626767125</v>
      </c>
      <c r="Z9863" t="n">
        <v>0.8984193247504226</v>
      </c>
      <c r="AA9863" t="n">
        <v>0.8926487423683175</v>
      </c>
      <c r="AB9863" t="n">
        <v>0.8877101012097824</v>
      </c>
      <c r="AC9863" t="n">
        <v>0.8838803280341698</v>
      </c>
      <c r="AD9863" t="n">
        <v>0.8913387021645333</v>
      </c>
      <c r="AE9863" t="n">
        <v>1</v>
      </c>
      <c r="AF9863" t="n">
        <v>0.9774475397450337</v>
      </c>
      <c r="AG9863" t="n">
        <v>0.9622924827869468</v>
      </c>
      <c r="AH9863" t="n">
        <v>0.8882663426127771</v>
      </c>
      <c r="AI9863" t="n">
        <v>0.9637133130016208</v>
      </c>
      <c r="AJ9863" t="n">
        <v>0.9622862624597855</v>
      </c>
      <c r="AK9863" t="n">
        <v>0.874523237992596</v>
      </c>
    </row>
    <row r="9864">
      <c r="A9864" t="n">
        <v>17</v>
      </c>
      <c r="B9864" t="n">
        <v>0.8506876057842248</v>
      </c>
      <c r="C9864" t="n">
        <v>0.8601311942739309</v>
      </c>
      <c r="D9864" t="n">
        <v>0.551468838251097</v>
      </c>
      <c r="E9864" t="n">
        <v>0.8819278108852142</v>
      </c>
      <c r="F9864" t="n">
        <v>0.8615719748080926</v>
      </c>
      <c r="G9864" t="n">
        <v>0.6545938150850727</v>
      </c>
      <c r="H9864" t="n">
        <v>0.5497160039501188</v>
      </c>
      <c r="I9864" t="n">
        <v>0.5986092117205164</v>
      </c>
      <c r="J9864" t="n">
        <v>1</v>
      </c>
      <c r="K9864" t="n">
        <v>0.5551207661072041</v>
      </c>
      <c r="L9864" t="n">
        <v>0.5240261728825164</v>
      </c>
      <c r="M9864" t="n">
        <v>0.9853368148249189</v>
      </c>
      <c r="N9864" t="n">
        <v>0.5713423960678503</v>
      </c>
      <c r="O9864" t="n">
        <v>0.5348710719637739</v>
      </c>
      <c r="P9864" t="n">
        <v>0.9592586310641579</v>
      </c>
      <c r="Q9864" t="n">
        <v>0.5719310116965924</v>
      </c>
      <c r="R9864" t="n">
        <v>0.5434898193315755</v>
      </c>
      <c r="S9864" t="n">
        <v>0.9514741690998977</v>
      </c>
      <c r="T9864" t="n">
        <v>0.5846257353793146</v>
      </c>
      <c r="U9864" t="n">
        <v>0.5630034942587718</v>
      </c>
      <c r="V9864" t="n">
        <v>0.8894004454372444</v>
      </c>
      <c r="W9864" t="n">
        <v>0.5781597280999311</v>
      </c>
      <c r="X9864" t="n">
        <v>0.5764647592170535</v>
      </c>
      <c r="Y9864" t="n">
        <v>0.9568084073474469</v>
      </c>
      <c r="Z9864" t="n">
        <v>0.5753444742372008</v>
      </c>
      <c r="AA9864" t="n">
        <v>0.5535989308232254</v>
      </c>
      <c r="AB9864" t="n">
        <v>0.8703528797319295</v>
      </c>
      <c r="AC9864" t="n">
        <v>0.5671503901993123</v>
      </c>
      <c r="AD9864" t="n">
        <v>0.5524202199957892</v>
      </c>
      <c r="AE9864" t="n">
        <v>0.7460965184636179</v>
      </c>
      <c r="AF9864" t="n">
        <v>0.8592293601393622</v>
      </c>
      <c r="AG9864" t="n">
        <v>0.84558501887923</v>
      </c>
      <c r="AH9864" t="n">
        <v>0.4987449096019516</v>
      </c>
      <c r="AI9864" t="n">
        <v>0.8496824606955808</v>
      </c>
      <c r="AJ9864" t="n">
        <v>0.8538187468218975</v>
      </c>
      <c r="AK9864" t="n">
        <v>0.5625989973709565</v>
      </c>
    </row>
    <row r="9865">
      <c r="A9865" t="n">
        <v>18</v>
      </c>
      <c r="B9865" t="n">
        <v>0.4966941389380495</v>
      </c>
      <c r="C9865" t="n">
        <v>0.5048282472672079</v>
      </c>
      <c r="D9865" t="n">
        <v>0.5459464638773869</v>
      </c>
      <c r="E9865" t="n">
        <v>0.4987174328217117</v>
      </c>
      <c r="F9865" t="n">
        <v>0.4926927792793392</v>
      </c>
      <c r="G9865" t="n">
        <v>0.6481780572160719</v>
      </c>
      <c r="H9865" t="n">
        <v>0.3722756502123691</v>
      </c>
      <c r="I9865" t="n">
        <v>0.3813867189732546</v>
      </c>
      <c r="J9865" t="n">
        <v>0.5755261037092169</v>
      </c>
      <c r="K9865" t="n">
        <v>0.3826639571973649</v>
      </c>
      <c r="L9865" t="n">
        <v>0.350127330745361</v>
      </c>
      <c r="M9865" t="n">
        <v>0.7722736705703545</v>
      </c>
      <c r="N9865" t="n">
        <v>0.4002532066154525</v>
      </c>
      <c r="O9865" t="n">
        <v>0.3540397269399153</v>
      </c>
      <c r="P9865" t="n">
        <v>0.9463246548180095</v>
      </c>
      <c r="Q9865" t="n">
        <v>0.3987563834242639</v>
      </c>
      <c r="R9865" t="n">
        <v>0.3630557233604499</v>
      </c>
      <c r="S9865" t="n">
        <v>0.9280740404988035</v>
      </c>
      <c r="T9865" t="n">
        <v>0.4127229639475576</v>
      </c>
      <c r="U9865" t="n">
        <v>0.3832731792548831</v>
      </c>
      <c r="V9865" t="n">
        <v>0.8802577385213931</v>
      </c>
      <c r="W9865" t="n">
        <v>0.4037066389959394</v>
      </c>
      <c r="X9865" t="n">
        <v>0.3960560731961412</v>
      </c>
      <c r="Y9865" t="n">
        <v>0.7663499368750326</v>
      </c>
      <c r="Z9865" t="n">
        <v>0.402690220978573</v>
      </c>
      <c r="AA9865" t="n">
        <v>0.3692993140006526</v>
      </c>
      <c r="AB9865" t="n">
        <v>0.5701053261841366</v>
      </c>
      <c r="AC9865" t="n">
        <v>0.3961257659498103</v>
      </c>
      <c r="AD9865" t="n">
        <v>0.3688358895327891</v>
      </c>
      <c r="AE9865" t="n">
        <v>0.4550559493455963</v>
      </c>
      <c r="AF9865" t="n">
        <v>0.5142354356816569</v>
      </c>
      <c r="AG9865" t="n">
        <v>0.5006583055003816</v>
      </c>
      <c r="AH9865" t="n">
        <v>0.4935520078663462</v>
      </c>
      <c r="AI9865" t="n">
        <v>0.4950028822419408</v>
      </c>
      <c r="AJ9865" t="n">
        <v>0.5020933929469908</v>
      </c>
      <c r="AK9865" t="n">
        <v>0.5569886603541628</v>
      </c>
    </row>
    <row r="9866">
      <c r="A9866" t="n">
        <v>19</v>
      </c>
      <c r="B9866" t="n">
        <v>0.3253613143011616</v>
      </c>
      <c r="C9866" t="n">
        <v>0.3100919305370574</v>
      </c>
      <c r="D9866" t="n">
        <v>0.5400573049370645</v>
      </c>
      <c r="E9866" t="n">
        <v>0.315343540217551</v>
      </c>
      <c r="F9866" t="n">
        <v>0.3057065673383313</v>
      </c>
      <c r="G9866" t="n">
        <v>0.6411473488877506</v>
      </c>
      <c r="H9866" t="n">
        <v>0.3185430420524543</v>
      </c>
      <c r="I9866" t="n">
        <v>0.3157101282288688</v>
      </c>
      <c r="J9866" t="n">
        <v>0.5711304780695978</v>
      </c>
      <c r="K9866" t="n">
        <v>0.3125005205179242</v>
      </c>
      <c r="L9866" t="n">
        <v>0.3066025017711385</v>
      </c>
      <c r="M9866" t="n">
        <v>0.5104152458153901</v>
      </c>
      <c r="N9866" t="n">
        <v>0.3438448450684861</v>
      </c>
      <c r="O9866" t="n">
        <v>0.3092238584660266</v>
      </c>
      <c r="P9866" t="n">
        <v>0.582484260347383</v>
      </c>
      <c r="Q9866" t="n">
        <v>0.3494237278914341</v>
      </c>
      <c r="R9866" t="n">
        <v>0.3187852133433514</v>
      </c>
      <c r="S9866" t="n">
        <v>0.6679140270062297</v>
      </c>
      <c r="T9866" t="n">
        <v>0.3679388829011602</v>
      </c>
      <c r="U9866" t="n">
        <v>0.3334683755836368</v>
      </c>
      <c r="V9866" t="n">
        <v>0.614443806950739</v>
      </c>
      <c r="W9866" t="n">
        <v>0.3606896870115395</v>
      </c>
      <c r="X9866" t="n">
        <v>0.3504666194412779</v>
      </c>
      <c r="Y9866" t="n">
        <v>0.4347488866694754</v>
      </c>
      <c r="Z9866" t="n">
        <v>0.3554290265126677</v>
      </c>
      <c r="AA9866" t="n">
        <v>0.3210736772911688</v>
      </c>
      <c r="AB9866" t="n">
        <v>0.3866553750358964</v>
      </c>
      <c r="AC9866" t="n">
        <v>0.3619815640719524</v>
      </c>
      <c r="AD9866" t="n">
        <v>0.3275018018094975</v>
      </c>
      <c r="AE9866" t="n">
        <v>0.4531520213972504</v>
      </c>
      <c r="AF9866" t="n">
        <v>0.3362010759351225</v>
      </c>
      <c r="AG9866" t="n">
        <v>0.3349127050650648</v>
      </c>
      <c r="AH9866" t="n">
        <v>0.4881299802413705</v>
      </c>
      <c r="AI9866" t="n">
        <v>0.3135805327959718</v>
      </c>
      <c r="AJ9866" t="n">
        <v>0.3226643644883843</v>
      </c>
      <c r="AK9866" t="n">
        <v>0.5503099098846909</v>
      </c>
    </row>
    <row r="9867">
      <c r="A9867" t="n">
        <v>20</v>
      </c>
      <c r="B9867" t="n">
        <v>0.2976326971964434</v>
      </c>
      <c r="C9867" t="n">
        <v>0.2770610085240612</v>
      </c>
      <c r="D9867" t="n">
        <v>0.5384716828920759</v>
      </c>
      <c r="E9867" t="n">
        <v>0.2854944718033227</v>
      </c>
      <c r="F9867" t="n">
        <v>0.2706016340075111</v>
      </c>
      <c r="G9867" t="n">
        <v>0.6394119722069422</v>
      </c>
      <c r="H9867" t="n">
        <v>0.1423490678156919</v>
      </c>
      <c r="I9867" t="n">
        <v>0.1926885997700156</v>
      </c>
      <c r="J9867" t="n">
        <v>0.5665403236427388</v>
      </c>
      <c r="K9867" t="n">
        <v>0.1428295235387128</v>
      </c>
      <c r="L9867" t="n">
        <v>0.1595868101679348</v>
      </c>
      <c r="M9867" t="n">
        <v>0.5057800229934334</v>
      </c>
      <c r="N9867" t="n">
        <v>0.1377489817313146</v>
      </c>
      <c r="O9867" t="n">
        <v>0.1560677538669443</v>
      </c>
      <c r="P9867" t="n">
        <v>0.5767376213033524</v>
      </c>
      <c r="Q9867" t="n">
        <v>0.1363212094318547</v>
      </c>
      <c r="R9867" t="n">
        <v>0.1529497380015256</v>
      </c>
      <c r="S9867" t="n">
        <v>0.4394162353610844</v>
      </c>
      <c r="T9867" t="n">
        <v>0.1317151526943686</v>
      </c>
      <c r="U9867" t="n">
        <v>0.1429087046542463</v>
      </c>
      <c r="V9867" t="n">
        <v>0.3896311005805235</v>
      </c>
      <c r="W9867" t="n">
        <v>0.1319593600851227</v>
      </c>
      <c r="X9867" t="n">
        <v>0.1374686598425789</v>
      </c>
      <c r="Y9867" t="n">
        <v>0.3745017903823356</v>
      </c>
      <c r="Z9867" t="n">
        <v>0.1299009264609451</v>
      </c>
      <c r="AA9867" t="n">
        <v>0.1419856383853517</v>
      </c>
      <c r="AB9867" t="n">
        <v>0.3827667586755599</v>
      </c>
      <c r="AC9867" t="n">
        <v>0.1303884860570297</v>
      </c>
      <c r="AD9867" t="n">
        <v>0.1451371577755345</v>
      </c>
      <c r="AE9867" t="n">
        <v>0.4489692939155384</v>
      </c>
      <c r="AF9867" t="n">
        <v>0.282479931807428</v>
      </c>
      <c r="AG9867" t="n">
        <v>0.3002178123839081</v>
      </c>
      <c r="AH9867" t="n">
        <v>0.4866337046966169</v>
      </c>
      <c r="AI9867" t="n">
        <v>0.2752276232096843</v>
      </c>
      <c r="AJ9867" t="n">
        <v>0.2742278858507726</v>
      </c>
      <c r="AK9867" t="n">
        <v>0.5488006009242478</v>
      </c>
    </row>
    <row r="9868">
      <c r="A9868" t="n">
        <v>21</v>
      </c>
      <c r="B9868" t="n">
        <v>0.1598658479583561</v>
      </c>
      <c r="C9868" t="n">
        <v>0.1743183294013319</v>
      </c>
      <c r="D9868" t="n">
        <v>0.5333233051410626</v>
      </c>
      <c r="E9868" t="n">
        <v>0.1533581160059019</v>
      </c>
      <c r="F9868" t="n">
        <v>0.1747732218065662</v>
      </c>
      <c r="G9868" t="n">
        <v>0.6332665222321485</v>
      </c>
      <c r="H9868" t="n">
        <v>0.1292700613024872</v>
      </c>
      <c r="I9868" t="n">
        <v>0.1494960690044602</v>
      </c>
      <c r="J9868" t="n">
        <v>0.5642470588093147</v>
      </c>
      <c r="K9868" t="n">
        <v>0.1296196709374915</v>
      </c>
      <c r="L9868" t="n">
        <v>0.1447239285098972</v>
      </c>
      <c r="M9868" t="n">
        <v>0.504482988756601</v>
      </c>
      <c r="N9868" t="n">
        <v>0.1255354861624303</v>
      </c>
      <c r="O9868" t="n">
        <v>0.1416240396119205</v>
      </c>
      <c r="P9868" t="n">
        <v>0.5754059598664096</v>
      </c>
      <c r="Q9868" t="n">
        <v>0.1242947842797888</v>
      </c>
      <c r="R9868" t="n">
        <v>0.1388971320209419</v>
      </c>
      <c r="S9868" t="n">
        <v>0.4382335269377127</v>
      </c>
      <c r="T9868" t="n">
        <v>0.1199173839188312</v>
      </c>
      <c r="U9868" t="n">
        <v>0.1299988979838781</v>
      </c>
      <c r="V9868" t="n">
        <v>0.3886415156109715</v>
      </c>
      <c r="W9868" t="n">
        <v>0.1205704669215363</v>
      </c>
      <c r="X9868" t="n">
        <v>0.125190249277067</v>
      </c>
      <c r="Y9868" t="n">
        <v>0.3733996876187381</v>
      </c>
      <c r="Z9868" t="n">
        <v>0.1186804910827323</v>
      </c>
      <c r="AA9868" t="n">
        <v>0.1291938829803184</v>
      </c>
      <c r="AB9868" t="n">
        <v>0.3818344669707596</v>
      </c>
      <c r="AC9868" t="n">
        <v>0.1189389528106604</v>
      </c>
      <c r="AD9868" t="n">
        <v>0.1324772581743864</v>
      </c>
      <c r="AE9868" t="n">
        <v>0.4476920596856612</v>
      </c>
      <c r="AF9868" t="n">
        <v>0.1418309800083055</v>
      </c>
      <c r="AG9868" t="n">
        <v>0.1614557019814692</v>
      </c>
      <c r="AH9868" t="n">
        <v>0.481413901540802</v>
      </c>
      <c r="AI9868" t="n">
        <v>0.1478682495183946</v>
      </c>
      <c r="AJ9868" t="n">
        <v>0.1681673232039016</v>
      </c>
      <c r="AK9868" t="n">
        <v>0.5435121876115363</v>
      </c>
    </row>
    <row r="9869">
      <c r="A9869" t="n">
        <v>22</v>
      </c>
      <c r="B9869" t="n">
        <v>0.1448799436438912</v>
      </c>
      <c r="C9869" t="n">
        <v>0.158406544392292</v>
      </c>
      <c r="D9869" t="n">
        <v>0.5321745276360837</v>
      </c>
      <c r="E9869" t="n">
        <v>0.1389368999942514</v>
      </c>
      <c r="F9869" t="n">
        <v>0.1582793637016049</v>
      </c>
      <c r="G9869" t="n">
        <v>0.6320028328267312</v>
      </c>
      <c r="H9869" t="n">
        <v>0.1287913664728051</v>
      </c>
      <c r="I9869" t="n">
        <v>0.1456051721339397</v>
      </c>
      <c r="J9869" t="n">
        <v>0.5655894282666034</v>
      </c>
      <c r="K9869" t="n">
        <v>0.1290527525582713</v>
      </c>
      <c r="L9869" t="n">
        <v>0.1441480649161586</v>
      </c>
      <c r="M9869" t="n">
        <v>0.5064498528809993</v>
      </c>
      <c r="N9869" t="n">
        <v>0.1250955253464405</v>
      </c>
      <c r="O9869" t="n">
        <v>0.1410484549670567</v>
      </c>
      <c r="P9869" t="n">
        <v>0.5771667009930418</v>
      </c>
      <c r="Q9869" t="n">
        <v>0.1238629414841678</v>
      </c>
      <c r="R9869" t="n">
        <v>0.1382881724492938</v>
      </c>
      <c r="S9869" t="n">
        <v>0.4398926918738866</v>
      </c>
      <c r="T9869" t="n">
        <v>0.1195539300026015</v>
      </c>
      <c r="U9869" t="n">
        <v>0.1295160057097247</v>
      </c>
      <c r="V9869" t="n">
        <v>0.3902015380316436</v>
      </c>
      <c r="W9869" t="n">
        <v>0.1201626607866371</v>
      </c>
      <c r="X9869" t="n">
        <v>0.1247591958273373</v>
      </c>
      <c r="Y9869" t="n">
        <v>0.3752004066231671</v>
      </c>
      <c r="Z9869" t="n">
        <v>0.118286079713297</v>
      </c>
      <c r="AA9869" t="n">
        <v>0.1287355533460302</v>
      </c>
      <c r="AB9869" t="n">
        <v>0.3828733295423391</v>
      </c>
      <c r="AC9869" t="n">
        <v>0.1185550968802489</v>
      </c>
      <c r="AD9869" t="n">
        <v>0.1320220113034549</v>
      </c>
      <c r="AE9869" t="n">
        <v>0.4493060106318542</v>
      </c>
      <c r="AF9869" t="n">
        <v>0.1286638591773769</v>
      </c>
      <c r="AG9869" t="n">
        <v>0.1468986205421101</v>
      </c>
      <c r="AH9869" t="n">
        <v>0.4798499086279348</v>
      </c>
      <c r="AI9869" t="n">
        <v>0.1340322564751905</v>
      </c>
      <c r="AJ9869" t="n">
        <v>0.1523290548576305</v>
      </c>
      <c r="AK9869" t="n">
        <v>0.5423213031844787</v>
      </c>
    </row>
    <row r="9870">
      <c r="A9870" t="n">
        <v>23</v>
      </c>
      <c r="B9870" t="n">
        <v>0.1442993372297883</v>
      </c>
      <c r="C9870" t="n">
        <v>0.1578927708506692</v>
      </c>
      <c r="D9870" t="n">
        <v>0.5374382982844581</v>
      </c>
      <c r="E9870" t="n">
        <v>0.1384329430701133</v>
      </c>
      <c r="F9870" t="n">
        <v>0.1583143039331207</v>
      </c>
      <c r="G9870" t="n">
        <v>0.6347599733476416</v>
      </c>
      <c r="H9870" t="n">
        <v>0.1281217846925213</v>
      </c>
      <c r="I9870" t="n">
        <v>0.145253291451485</v>
      </c>
      <c r="J9870" t="n">
        <v>0.5639075396216475</v>
      </c>
      <c r="K9870" t="n">
        <v>0.1288463300214513</v>
      </c>
      <c r="L9870" t="n">
        <v>0.1441635626615991</v>
      </c>
      <c r="M9870" t="n">
        <v>0.5046863734679164</v>
      </c>
      <c r="N9870" t="n">
        <v>0.1249460074128814</v>
      </c>
      <c r="O9870" t="n">
        <v>0.1408477557657401</v>
      </c>
      <c r="P9870" t="n">
        <v>0.5750435137285308</v>
      </c>
      <c r="Q9870" t="n">
        <v>0.1237167269943118</v>
      </c>
      <c r="R9870" t="n">
        <v>0.1380909160839124</v>
      </c>
      <c r="S9870" t="n">
        <v>0.4382915028408192</v>
      </c>
      <c r="T9870" t="n">
        <v>0.1194315034202926</v>
      </c>
      <c r="U9870" t="n">
        <v>0.1293157128604957</v>
      </c>
      <c r="V9870" t="n">
        <v>0.3886745844487177</v>
      </c>
      <c r="W9870" t="n">
        <v>0.1200269086096559</v>
      </c>
      <c r="X9870" t="n">
        <v>0.1246116743152801</v>
      </c>
      <c r="Y9870" t="n">
        <v>0.3738359663324002</v>
      </c>
      <c r="Z9870" t="n">
        <v>0.1181621836864099</v>
      </c>
      <c r="AA9870" t="n">
        <v>0.1286196616655578</v>
      </c>
      <c r="AB9870" t="n">
        <v>0.3814033023952412</v>
      </c>
      <c r="AC9870" t="n">
        <v>0.1184336509361639</v>
      </c>
      <c r="AD9870" t="n">
        <v>0.1318349212538484</v>
      </c>
      <c r="AE9870" t="n">
        <v>0.4471845999318936</v>
      </c>
      <c r="AF9870" t="n">
        <v>0.1280991320569476</v>
      </c>
      <c r="AG9870" t="n">
        <v>0.1463499555942924</v>
      </c>
      <c r="AH9870" t="n">
        <v>0.4818888507527758</v>
      </c>
      <c r="AI9870" t="n">
        <v>0.1335001502707336</v>
      </c>
      <c r="AJ9870" t="n">
        <v>0.1520402319599346</v>
      </c>
      <c r="AK9870" t="n">
        <v>0.5447987160376325</v>
      </c>
    </row>
    <row r="9871">
      <c r="A9871" t="n">
        <v>24</v>
      </c>
      <c r="B9871" t="n">
        <v>0.1440709564958006</v>
      </c>
      <c r="C9871" t="n">
        <v>0.1579283308596088</v>
      </c>
      <c r="D9871" t="n">
        <v>0.5354683766795076</v>
      </c>
      <c r="E9871" t="n">
        <v>0.1382004458326148</v>
      </c>
      <c r="F9871" t="n">
        <v>0.1584585473230955</v>
      </c>
      <c r="G9871" t="n">
        <v>0.6324812777994776</v>
      </c>
      <c r="H9871" t="n">
        <v>0.1154712396009458</v>
      </c>
      <c r="I9871" t="n">
        <v>0.1305023764291152</v>
      </c>
      <c r="J9871" t="n">
        <v>0.6277649367298139</v>
      </c>
      <c r="K9871" t="n">
        <v>0.1161688928970422</v>
      </c>
      <c r="L9871" t="n">
        <v>0.1251696708577948</v>
      </c>
      <c r="M9871" t="n">
        <v>0.5695660963775602</v>
      </c>
      <c r="N9871" t="n">
        <v>0.1124598277965869</v>
      </c>
      <c r="O9871" t="n">
        <v>0.1204659184683619</v>
      </c>
      <c r="P9871" t="n">
        <v>0.6418305246281644</v>
      </c>
      <c r="Q9871" t="n">
        <v>0.1040752471903299</v>
      </c>
      <c r="R9871" t="n">
        <v>0.1198972287390717</v>
      </c>
      <c r="S9871" t="n">
        <v>0.4951447816416668</v>
      </c>
      <c r="T9871" t="n">
        <v>0.1077933264395508</v>
      </c>
      <c r="U9871" t="n">
        <v>0.1111842635017045</v>
      </c>
      <c r="V9871" t="n">
        <v>0.43297690637716</v>
      </c>
      <c r="W9871" t="n">
        <v>0.1009902764068212</v>
      </c>
      <c r="X9871" t="n">
        <v>0.1080895915205255</v>
      </c>
      <c r="Y9871" t="n">
        <v>0.4213739500261268</v>
      </c>
      <c r="Z9871" t="n">
        <v>0.09942899621494933</v>
      </c>
      <c r="AA9871" t="n">
        <v>0.1114852625398473</v>
      </c>
      <c r="AB9871" t="n">
        <v>0.4243415994904122</v>
      </c>
      <c r="AC9871" t="n">
        <v>0.09966212003413501</v>
      </c>
      <c r="AD9871" t="n">
        <v>0.1148557874054061</v>
      </c>
      <c r="AE9871" t="n">
        <v>0.4844895689358322</v>
      </c>
      <c r="AF9871" t="n">
        <v>0.1279106927772228</v>
      </c>
      <c r="AG9871" t="n">
        <v>0.1461049975447706</v>
      </c>
      <c r="AH9871" t="n">
        <v>0.4800771792469457</v>
      </c>
      <c r="AI9871" t="n">
        <v>0.1332815186705228</v>
      </c>
      <c r="AJ9871" t="n">
        <v>0.1518082376416464</v>
      </c>
      <c r="AK9871" t="n">
        <v>0.5427003800099378</v>
      </c>
    </row>
    <row r="9881">
      <c r="A9881" t="inlineStr">
        <is>
          <t>PVVAC-P-240to760-E10.8-rDXGF-MBT1985-CZ08</t>
        </is>
      </c>
      <c r="D9881" t="n">
        <v>2015</v>
      </c>
      <c r="F9881" t="inlineStr">
        <is>
          <t>Source Annual kWh:</t>
        </is>
      </c>
      <c r="G9881" s="169" t="n">
        <v>1941851.504000001</v>
      </c>
      <c r="H9881" t="inlineStr">
        <is>
          <t>DEER</t>
        </is>
      </c>
      <c r="K9881" t="inlineStr">
        <is>
          <t>PDAF</t>
        </is>
      </c>
      <c r="L9881" t="inlineStr">
        <is>
          <t>Monthly</t>
        </is>
      </c>
    </row>
    <row r="9882">
      <c r="A9882" t="n">
        <v>248</v>
      </c>
      <c r="B9882" t="inlineStr">
        <is>
          <t>PVVAC-P-240to760-E10.8-20-MM</t>
        </is>
      </c>
      <c r="F9882" t="inlineStr">
        <is>
          <t>Source Sample Size:</t>
        </is>
      </c>
      <c r="G9882" t="n">
        <v>0</v>
      </c>
      <c r="H9882" t="inlineStr">
        <is>
          <t>DEER</t>
        </is>
      </c>
      <c r="K9882" t="inlineStr">
        <is>
          <t>WKWE</t>
        </is>
      </c>
      <c r="L9882" t="inlineStr">
        <is>
          <t>Monthly</t>
        </is>
      </c>
      <c r="N9882" t="inlineStr">
        <is>
          <t>Weekend Peak3</t>
        </is>
      </c>
    </row>
    <row r="9883">
      <c r="B9883" t="n">
        <v>1</v>
      </c>
      <c r="C9883" t="inlineStr">
        <is>
          <t>JANUARY</t>
        </is>
      </c>
      <c r="D9883" t="inlineStr">
        <is>
          <t>JAN</t>
        </is>
      </c>
      <c r="E9883" t="n">
        <v>2</v>
      </c>
      <c r="F9883" t="inlineStr">
        <is>
          <t>FEBRUARY</t>
        </is>
      </c>
      <c r="G9883" t="inlineStr">
        <is>
          <t>FEB</t>
        </is>
      </c>
      <c r="H9883" t="n">
        <v>3</v>
      </c>
      <c r="I9883" t="inlineStr">
        <is>
          <t>MARCH</t>
        </is>
      </c>
      <c r="J9883" t="inlineStr">
        <is>
          <t>MAR</t>
        </is>
      </c>
      <c r="K9883" t="n">
        <v>4</v>
      </c>
      <c r="L9883" t="inlineStr">
        <is>
          <t>APRIL</t>
        </is>
      </c>
      <c r="M9883" t="inlineStr">
        <is>
          <t>APR</t>
        </is>
      </c>
      <c r="N9883" t="n">
        <v>5</v>
      </c>
      <c r="O9883" t="inlineStr">
        <is>
          <t>MAY</t>
        </is>
      </c>
      <c r="P9883" t="inlineStr">
        <is>
          <t>MAY</t>
        </is>
      </c>
      <c r="Q9883" t="n">
        <v>6</v>
      </c>
      <c r="R9883" t="inlineStr">
        <is>
          <t>JUNE</t>
        </is>
      </c>
      <c r="S9883" t="inlineStr">
        <is>
          <t>JUN</t>
        </is>
      </c>
      <c r="T9883" t="n">
        <v>7</v>
      </c>
      <c r="U9883" t="inlineStr">
        <is>
          <t>JULY</t>
        </is>
      </c>
      <c r="V9883" t="inlineStr">
        <is>
          <t>JUL</t>
        </is>
      </c>
      <c r="W9883" t="n">
        <v>8</v>
      </c>
      <c r="X9883" t="inlineStr">
        <is>
          <t>AUGUST</t>
        </is>
      </c>
      <c r="Y9883" t="inlineStr">
        <is>
          <t>AUG</t>
        </is>
      </c>
      <c r="Z9883" t="n">
        <v>9</v>
      </c>
      <c r="AA9883" t="inlineStr">
        <is>
          <t>SEPTEMBER</t>
        </is>
      </c>
      <c r="AB9883" t="inlineStr">
        <is>
          <t>SEP</t>
        </is>
      </c>
      <c r="AC9883" t="n">
        <v>10</v>
      </c>
      <c r="AD9883" t="inlineStr">
        <is>
          <t>OCTOBER</t>
        </is>
      </c>
      <c r="AE9883" t="inlineStr">
        <is>
          <t>OCT</t>
        </is>
      </c>
      <c r="AF9883" t="n">
        <v>11</v>
      </c>
      <c r="AG9883" t="inlineStr">
        <is>
          <t>NOVEMBER</t>
        </is>
      </c>
      <c r="AH9883" t="inlineStr">
        <is>
          <t>NOV</t>
        </is>
      </c>
      <c r="AI9883" t="n">
        <v>12</v>
      </c>
      <c r="AJ9883" t="inlineStr">
        <is>
          <t>DECEMBER</t>
        </is>
      </c>
      <c r="AK9883" t="inlineStr">
        <is>
          <t>DEC</t>
        </is>
      </c>
    </row>
    <row r="9884">
      <c r="B9884" t="n">
        <v>31</v>
      </c>
      <c r="E9884" t="n">
        <v>28</v>
      </c>
      <c r="H9884" t="n">
        <v>31</v>
      </c>
      <c r="K9884" t="n">
        <v>30</v>
      </c>
      <c r="N9884" t="n">
        <v>31</v>
      </c>
      <c r="Q9884" t="n">
        <v>30</v>
      </c>
      <c r="T9884" t="n">
        <v>31</v>
      </c>
      <c r="W9884" t="n">
        <v>31</v>
      </c>
      <c r="Z9884" t="n">
        <v>30</v>
      </c>
      <c r="AC9884" t="n">
        <v>31</v>
      </c>
      <c r="AF9884" t="n">
        <v>30</v>
      </c>
      <c r="AI9884" t="n">
        <v>31</v>
      </c>
    </row>
    <row r="9885">
      <c r="A9885" t="inlineStr">
        <is>
          <t>RATIOS</t>
        </is>
      </c>
      <c r="B9885" t="inlineStr">
        <is>
          <t>E.BKDWN</t>
        </is>
      </c>
      <c r="C9885" t="inlineStr">
        <is>
          <t>PEAK/AVG</t>
        </is>
      </c>
      <c r="D9885" t="inlineStr">
        <is>
          <t>END/AVG</t>
        </is>
      </c>
      <c r="E9885" t="inlineStr">
        <is>
          <t>E.BKDWN</t>
        </is>
      </c>
      <c r="F9885" t="inlineStr">
        <is>
          <t>PEAK/AVG</t>
        </is>
      </c>
      <c r="G9885" t="inlineStr">
        <is>
          <t>END/AVG</t>
        </is>
      </c>
      <c r="H9885" t="inlineStr">
        <is>
          <t>E.BKDWN</t>
        </is>
      </c>
      <c r="I9885" t="inlineStr">
        <is>
          <t>PEAK/AVG</t>
        </is>
      </c>
      <c r="J9885" t="inlineStr">
        <is>
          <t>END/AVG</t>
        </is>
      </c>
      <c r="K9885" t="inlineStr">
        <is>
          <t>E.BKDWN</t>
        </is>
      </c>
      <c r="L9885" t="inlineStr">
        <is>
          <t>PEAK/AVG</t>
        </is>
      </c>
      <c r="M9885" t="inlineStr">
        <is>
          <t>END/AVG</t>
        </is>
      </c>
      <c r="N9885" t="inlineStr">
        <is>
          <t>E.BKDWN</t>
        </is>
      </c>
      <c r="O9885" t="inlineStr">
        <is>
          <t>PEAK/AVG</t>
        </is>
      </c>
      <c r="P9885" t="inlineStr">
        <is>
          <t>END/AVG</t>
        </is>
      </c>
      <c r="Q9885" t="inlineStr">
        <is>
          <t>E.BKDWN</t>
        </is>
      </c>
      <c r="R9885" t="inlineStr">
        <is>
          <t>PEAK/AVG</t>
        </is>
      </c>
      <c r="S9885" t="inlineStr">
        <is>
          <t>END/AVG</t>
        </is>
      </c>
      <c r="T9885" t="inlineStr">
        <is>
          <t>E.BKDWN</t>
        </is>
      </c>
      <c r="U9885" t="inlineStr">
        <is>
          <t>PEAK/AVG</t>
        </is>
      </c>
      <c r="V9885" t="inlineStr">
        <is>
          <t>END/AVG</t>
        </is>
      </c>
      <c r="W9885" t="inlineStr">
        <is>
          <t>E.BKDWN</t>
        </is>
      </c>
      <c r="X9885" t="inlineStr">
        <is>
          <t>PEAK/AVG</t>
        </is>
      </c>
      <c r="Y9885" t="inlineStr">
        <is>
          <t>END/AVG</t>
        </is>
      </c>
      <c r="Z9885" t="inlineStr">
        <is>
          <t>E.BKDWN</t>
        </is>
      </c>
      <c r="AA9885" t="inlineStr">
        <is>
          <t>PEAK/AVG</t>
        </is>
      </c>
      <c r="AB9885" t="inlineStr">
        <is>
          <t>END/AVG</t>
        </is>
      </c>
      <c r="AC9885" t="inlineStr">
        <is>
          <t>E.BKDWN</t>
        </is>
      </c>
      <c r="AD9885" t="inlineStr">
        <is>
          <t>PEAK/AVG</t>
        </is>
      </c>
      <c r="AE9885" t="inlineStr">
        <is>
          <t>END/AVG</t>
        </is>
      </c>
      <c r="AF9885" t="inlineStr">
        <is>
          <t>E.BKDWN</t>
        </is>
      </c>
      <c r="AG9885" t="inlineStr">
        <is>
          <t>PEAK/AVG</t>
        </is>
      </c>
      <c r="AH9885" t="inlineStr">
        <is>
          <t>END/AVG</t>
        </is>
      </c>
      <c r="AI9885" t="inlineStr">
        <is>
          <t>E.BKDWN</t>
        </is>
      </c>
      <c r="AJ9885" t="inlineStr">
        <is>
          <t>PEAK/AVG</t>
        </is>
      </c>
      <c r="AK9885" t="inlineStr">
        <is>
          <t>END/AVG</t>
        </is>
      </c>
    </row>
    <row r="9886">
      <c r="B9886" s="170" t="n">
        <v>0.07066817520079063</v>
      </c>
      <c r="C9886" s="171" t="n">
        <v>1.118228387858739</v>
      </c>
      <c r="D9886" s="171" t="n">
        <v>0.275216226375064</v>
      </c>
      <c r="E9886" s="170" t="n">
        <v>0.06626043234218694</v>
      </c>
      <c r="F9886" s="171" t="n">
        <v>1.144451356708334</v>
      </c>
      <c r="G9886" s="171" t="n">
        <v>0.2588199887908019</v>
      </c>
      <c r="H9886" s="170" t="n">
        <v>0.08138272497928402</v>
      </c>
      <c r="I9886" s="171" t="n">
        <v>1.102773360728051</v>
      </c>
      <c r="J9886" s="171" t="n">
        <v>0.2729856827128406</v>
      </c>
      <c r="K9886" s="170" t="n">
        <v>0.0784294996528544</v>
      </c>
      <c r="L9886" s="171" t="n">
        <v>1.149104137333512</v>
      </c>
      <c r="M9886" s="171" t="n">
        <v>0.2669383505328492</v>
      </c>
      <c r="N9886" s="170" t="n">
        <v>0.0835144513141715</v>
      </c>
      <c r="O9886" s="171" t="n">
        <v>1.144928102093915</v>
      </c>
      <c r="P9886" s="171" t="n">
        <v>0.2391276048469732</v>
      </c>
      <c r="Q9886" s="170" t="n">
        <v>0.0927598127746873</v>
      </c>
      <c r="R9886" s="171" t="n">
        <v>1.131605621323842</v>
      </c>
      <c r="S9886" s="171" t="n">
        <v>0.290215259212677</v>
      </c>
      <c r="T9886" s="170" t="n">
        <v>0.09531966146938484</v>
      </c>
      <c r="U9886" s="171" t="n">
        <v>1.103150616824934</v>
      </c>
      <c r="V9886" s="171" t="n">
        <v>0.3056472879710394</v>
      </c>
      <c r="W9886" s="170" t="n">
        <v>0.1024750344674954</v>
      </c>
      <c r="X9886" s="171" t="n">
        <v>1.054274598079386</v>
      </c>
      <c r="Y9886" s="171" t="n">
        <v>0.2910313713675081</v>
      </c>
      <c r="Z9886" s="170" t="n">
        <v>0.09068593167391259</v>
      </c>
      <c r="AA9886" s="171" t="n">
        <v>1.133343581096431</v>
      </c>
      <c r="AB9886" s="171" t="n">
        <v>0.3042584435174118</v>
      </c>
      <c r="AC9886" s="170" t="n">
        <v>0.09216282567598882</v>
      </c>
      <c r="AD9886" s="171" t="n">
        <v>1.171606633262835</v>
      </c>
      <c r="AE9886" s="171" t="n">
        <v>0.2772422958686908</v>
      </c>
      <c r="AF9886" s="170" t="n">
        <v>0.07378654146347768</v>
      </c>
      <c r="AG9886" s="171" t="n">
        <v>1.152469360342975</v>
      </c>
      <c r="AH9886" s="171" t="n">
        <v>0.2831501731082255</v>
      </c>
      <c r="AI9886" s="170" t="n">
        <v>0.07255490898576586</v>
      </c>
      <c r="AJ9886" s="171" t="n">
        <v>1.12543820698895</v>
      </c>
      <c r="AK9886" s="171" t="n">
        <v>0.2524925153500047</v>
      </c>
      <c r="AM9886">
        <f>A9881</f>
        <v/>
      </c>
      <c r="AN9886" s="163">
        <f>1/($B9886*(1/$B9884)*(1/(5/7+2/7*$D9886))*$B9896/SUM($B9888:$B9911))</f>
        <v/>
      </c>
      <c r="AO9886" s="163">
        <f>1/(B9886*(1/B9884)*(1/(5/7+2/7*D9886)))</f>
        <v/>
      </c>
      <c r="AP9886" s="163" t="n"/>
      <c r="AR9886" s="168">
        <f>CHOOSE(AV$3,C9886,F9886,I9886,L9886,O9886,R9886,U9886,X9886,AA9886,AD9886,AG9886,AJ9886)</f>
        <v/>
      </c>
      <c r="AS9886" s="164" t="n"/>
      <c r="AT9886" s="164" t="n"/>
      <c r="AV9886" s="116">
        <f>AN9886/AR9886</f>
        <v/>
      </c>
      <c r="AW9886" s="165">
        <f>AO9886/AR9886</f>
        <v/>
      </c>
      <c r="AX9886" s="163" t="n"/>
    </row>
    <row r="9887">
      <c r="A9887" t="inlineStr">
        <is>
          <t>HOUR</t>
        </is>
      </c>
      <c r="B9887" t="inlineStr">
        <is>
          <t>PEAK</t>
        </is>
      </c>
      <c r="C9887" t="inlineStr">
        <is>
          <t>AVG</t>
        </is>
      </c>
      <c r="D9887" t="inlineStr">
        <is>
          <t>END</t>
        </is>
      </c>
      <c r="E9887" t="inlineStr">
        <is>
          <t>PEAK</t>
        </is>
      </c>
      <c r="F9887" t="inlineStr">
        <is>
          <t>AVG</t>
        </is>
      </c>
      <c r="G9887" t="inlineStr">
        <is>
          <t>END</t>
        </is>
      </c>
      <c r="H9887" t="inlineStr">
        <is>
          <t>PEAK</t>
        </is>
      </c>
      <c r="I9887" t="inlineStr">
        <is>
          <t>AVG</t>
        </is>
      </c>
      <c r="J9887" t="inlineStr">
        <is>
          <t>END</t>
        </is>
      </c>
      <c r="K9887" t="inlineStr">
        <is>
          <t>PEAK</t>
        </is>
      </c>
      <c r="L9887" t="inlineStr">
        <is>
          <t>AVG</t>
        </is>
      </c>
      <c r="M9887" t="inlineStr">
        <is>
          <t>END</t>
        </is>
      </c>
      <c r="N9887" t="inlineStr">
        <is>
          <t>PEAK</t>
        </is>
      </c>
      <c r="O9887" t="inlineStr">
        <is>
          <t>AVG</t>
        </is>
      </c>
      <c r="P9887" t="inlineStr">
        <is>
          <t>END</t>
        </is>
      </c>
      <c r="Q9887" t="inlineStr">
        <is>
          <t>PEAK</t>
        </is>
      </c>
      <c r="R9887" t="inlineStr">
        <is>
          <t>AVG</t>
        </is>
      </c>
      <c r="S9887" t="inlineStr">
        <is>
          <t>END</t>
        </is>
      </c>
      <c r="T9887" t="inlineStr">
        <is>
          <t>PEAK</t>
        </is>
      </c>
      <c r="U9887" t="inlineStr">
        <is>
          <t>AVG</t>
        </is>
      </c>
      <c r="V9887" t="inlineStr">
        <is>
          <t>END</t>
        </is>
      </c>
      <c r="W9887" t="inlineStr">
        <is>
          <t>PEAK</t>
        </is>
      </c>
      <c r="X9887" t="inlineStr">
        <is>
          <t>AVG</t>
        </is>
      </c>
      <c r="Y9887" t="inlineStr">
        <is>
          <t>END</t>
        </is>
      </c>
      <c r="Z9887" t="inlineStr">
        <is>
          <t>PEAK</t>
        </is>
      </c>
      <c r="AA9887" t="inlineStr">
        <is>
          <t>AVG</t>
        </is>
      </c>
      <c r="AB9887" t="inlineStr">
        <is>
          <t>END</t>
        </is>
      </c>
      <c r="AC9887" t="inlineStr">
        <is>
          <t>PEAK</t>
        </is>
      </c>
      <c r="AD9887" t="inlineStr">
        <is>
          <t>AVG</t>
        </is>
      </c>
      <c r="AE9887" t="inlineStr">
        <is>
          <t>END</t>
        </is>
      </c>
      <c r="AF9887" t="inlineStr">
        <is>
          <t>PEAK</t>
        </is>
      </c>
      <c r="AG9887" t="inlineStr">
        <is>
          <t>AVG</t>
        </is>
      </c>
      <c r="AH9887" t="inlineStr">
        <is>
          <t>END</t>
        </is>
      </c>
      <c r="AI9887" t="inlineStr">
        <is>
          <t>PEAK</t>
        </is>
      </c>
      <c r="AJ9887" t="inlineStr">
        <is>
          <t>AVG</t>
        </is>
      </c>
      <c r="AK9887" t="inlineStr">
        <is>
          <t>END</t>
        </is>
      </c>
    </row>
    <row r="9888">
      <c r="A9888" t="n">
        <v>1</v>
      </c>
      <c r="B9888" t="n">
        <v>0.1227340545828897</v>
      </c>
      <c r="C9888" t="n">
        <v>0.1398921853676025</v>
      </c>
      <c r="D9888" t="n">
        <v>0.4743377935615473</v>
      </c>
      <c r="E9888" t="n">
        <v>0.1122252525949964</v>
      </c>
      <c r="F9888" t="n">
        <v>0.1326667321098012</v>
      </c>
      <c r="G9888" t="n">
        <v>0.5040969002300421</v>
      </c>
      <c r="H9888" t="n">
        <v>0.1083831040203209</v>
      </c>
      <c r="I9888" t="n">
        <v>0.1239249673656592</v>
      </c>
      <c r="J9888" t="n">
        <v>0.4220824180206045</v>
      </c>
      <c r="K9888" t="n">
        <v>0.1062361975493306</v>
      </c>
      <c r="L9888" t="n">
        <v>0.12639580257908</v>
      </c>
      <c r="M9888" t="n">
        <v>0.4423055140592375</v>
      </c>
      <c r="N9888" t="n">
        <v>0.1023840236470078</v>
      </c>
      <c r="O9888" t="n">
        <v>0.1175394670488711</v>
      </c>
      <c r="P9888" t="n">
        <v>0.4730120191408247</v>
      </c>
      <c r="Q9888" t="n">
        <v>0.09878702707012718</v>
      </c>
      <c r="R9888" t="n">
        <v>0.1097993891238794</v>
      </c>
      <c r="S9888" t="n">
        <v>0.3269247848992896</v>
      </c>
      <c r="T9888" t="n">
        <v>0.09722979813835216</v>
      </c>
      <c r="U9888" t="n">
        <v>0.106725811020893</v>
      </c>
      <c r="V9888" t="n">
        <v>0.3179575105328411</v>
      </c>
      <c r="W9888" t="n">
        <v>0.09751081018590411</v>
      </c>
      <c r="X9888" t="n">
        <v>0.1026807905716987</v>
      </c>
      <c r="Y9888" t="n">
        <v>0.3227156688703446</v>
      </c>
      <c r="Z9888" t="n">
        <v>0.09256622031676466</v>
      </c>
      <c r="AA9888" t="n">
        <v>0.1055396171172277</v>
      </c>
      <c r="AB9888" t="n">
        <v>0.3196929185753046</v>
      </c>
      <c r="AC9888" t="n">
        <v>0.09221037058649702</v>
      </c>
      <c r="AD9888" t="n">
        <v>0.1083198734073854</v>
      </c>
      <c r="AE9888" t="n">
        <v>0.3491607579635208</v>
      </c>
      <c r="AF9888" t="n">
        <v>0.1092239708936811</v>
      </c>
      <c r="AG9888" t="n">
        <v>0.1262225123717914</v>
      </c>
      <c r="AH9888" t="n">
        <v>0.4002281174712995</v>
      </c>
      <c r="AI9888" t="n">
        <v>0.1168315977585381</v>
      </c>
      <c r="AJ9888" t="n">
        <v>0.1375918490746539</v>
      </c>
      <c r="AK9888" t="n">
        <v>0.5820068656571067</v>
      </c>
    </row>
    <row r="9889">
      <c r="A9889" t="n">
        <v>2</v>
      </c>
      <c r="B9889" t="n">
        <v>0.1230603739877517</v>
      </c>
      <c r="C9889" t="n">
        <v>0.1413630861552834</v>
      </c>
      <c r="D9889" t="n">
        <v>0.4791660510459284</v>
      </c>
      <c r="E9889" t="n">
        <v>0.1125290570553983</v>
      </c>
      <c r="F9889" t="n">
        <v>0.1333199620147129</v>
      </c>
      <c r="G9889" t="n">
        <v>0.506905480315691</v>
      </c>
      <c r="H9889" t="n">
        <v>0.1089771992448242</v>
      </c>
      <c r="I9889" t="n">
        <v>0.1245369638443469</v>
      </c>
      <c r="J9889" t="n">
        <v>0.4221032617758155</v>
      </c>
      <c r="K9889" t="n">
        <v>0.1068234377213345</v>
      </c>
      <c r="L9889" t="n">
        <v>0.1273377656015916</v>
      </c>
      <c r="M9889" t="n">
        <v>0.442360011369635</v>
      </c>
      <c r="N9889" t="n">
        <v>0.1029198414480659</v>
      </c>
      <c r="O9889" t="n">
        <v>0.1184371155788659</v>
      </c>
      <c r="P9889" t="n">
        <v>0.4730452786104194</v>
      </c>
      <c r="Q9889" t="n">
        <v>0.09930082127337241</v>
      </c>
      <c r="R9889" t="n">
        <v>0.1104611601491219</v>
      </c>
      <c r="S9889" t="n">
        <v>0.3269184971284537</v>
      </c>
      <c r="T9889" t="n">
        <v>0.09747898582573343</v>
      </c>
      <c r="U9889" t="n">
        <v>0.1072774486154244</v>
      </c>
      <c r="V9889" t="n">
        <v>0.3180429669378664</v>
      </c>
      <c r="W9889" t="n">
        <v>0.09805212060080526</v>
      </c>
      <c r="X9889" t="n">
        <v>0.1031626782962336</v>
      </c>
      <c r="Y9889" t="n">
        <v>0.3230262253888581</v>
      </c>
      <c r="Z9889" t="n">
        <v>0.09306680839079179</v>
      </c>
      <c r="AA9889" t="n">
        <v>0.1061235944016781</v>
      </c>
      <c r="AB9889" t="n">
        <v>0.3189875091413566</v>
      </c>
      <c r="AC9889" t="n">
        <v>0.09244836963637112</v>
      </c>
      <c r="AD9889" t="n">
        <v>0.108807982279948</v>
      </c>
      <c r="AE9889" t="n">
        <v>0.3491391453011836</v>
      </c>
      <c r="AF9889" t="n">
        <v>0.1091470231540209</v>
      </c>
      <c r="AG9889" t="n">
        <v>0.1267530155705433</v>
      </c>
      <c r="AH9889" t="n">
        <v>0.4001828925693954</v>
      </c>
      <c r="AI9889" t="n">
        <v>0.1171410985588104</v>
      </c>
      <c r="AJ9889" t="n">
        <v>0.1379596858402245</v>
      </c>
      <c r="AK9889" t="n">
        <v>0.5819618249987828</v>
      </c>
    </row>
    <row r="9890">
      <c r="A9890" t="n">
        <v>3</v>
      </c>
      <c r="B9890" t="n">
        <v>0.1237405632162726</v>
      </c>
      <c r="C9890" t="n">
        <v>0.141572982845107</v>
      </c>
      <c r="D9890" t="n">
        <v>0.4793836449941303</v>
      </c>
      <c r="E9890" t="n">
        <v>0.1163082004188819</v>
      </c>
      <c r="F9890" t="n">
        <v>0.1352242088147662</v>
      </c>
      <c r="G9890" t="n">
        <v>0.5071036834148285</v>
      </c>
      <c r="H9890" t="n">
        <v>0.1109442407888965</v>
      </c>
      <c r="I9890" t="n">
        <v>0.1484965741501464</v>
      </c>
      <c r="J9890" t="n">
        <v>0.4221023555255888</v>
      </c>
      <c r="K9890" t="n">
        <v>0.151769020312974</v>
      </c>
      <c r="L9890" t="n">
        <v>0.162076775777091</v>
      </c>
      <c r="M9890" t="n">
        <v>0.4451970772344431</v>
      </c>
      <c r="N9890" t="n">
        <v>0.1698417091856718</v>
      </c>
      <c r="O9890" t="n">
        <v>0.1706600021590383</v>
      </c>
      <c r="P9890" t="n">
        <v>0.4730028727866863</v>
      </c>
      <c r="Q9890" t="n">
        <v>0.1437457640633098</v>
      </c>
      <c r="R9890" t="n">
        <v>0.1883871005133187</v>
      </c>
      <c r="S9890" t="n">
        <v>0.3269027777013639</v>
      </c>
      <c r="T9890" t="n">
        <v>0.1040446889666756</v>
      </c>
      <c r="U9890" t="n">
        <v>0.1438903582527893</v>
      </c>
      <c r="V9890" t="n">
        <v>0.3175186986752901</v>
      </c>
      <c r="W9890" t="n">
        <v>0.2208590862502717</v>
      </c>
      <c r="X9890" t="n">
        <v>0.1541859055959777</v>
      </c>
      <c r="Y9890" t="n">
        <v>0.3229707688676949</v>
      </c>
      <c r="Z9890" t="n">
        <v>0.1692890620102307</v>
      </c>
      <c r="AA9890" t="n">
        <v>0.1364850401108268</v>
      </c>
      <c r="AB9890" t="n">
        <v>0.3188450641445497</v>
      </c>
      <c r="AC9890" t="n">
        <v>0.1916430070361684</v>
      </c>
      <c r="AD9890" t="n">
        <v>0.1687608348483022</v>
      </c>
      <c r="AE9890" t="n">
        <v>0.3487024204691288</v>
      </c>
      <c r="AF9890" t="n">
        <v>0.1097542411865565</v>
      </c>
      <c r="AG9890" t="n">
        <v>0.1279819362288496</v>
      </c>
      <c r="AH9890" t="n">
        <v>0.4002112539485556</v>
      </c>
      <c r="AI9890" t="n">
        <v>0.117788077632826</v>
      </c>
      <c r="AJ9890" t="n">
        <v>0.1389715415237571</v>
      </c>
      <c r="AK9890" t="n">
        <v>0.582139553001899</v>
      </c>
    </row>
    <row r="9891">
      <c r="A9891" t="n">
        <v>4</v>
      </c>
      <c r="B9891" t="n">
        <v>0.1257994978477001</v>
      </c>
      <c r="C9891" t="n">
        <v>0.1558477847068948</v>
      </c>
      <c r="D9891" t="n">
        <v>0.4744201748094263</v>
      </c>
      <c r="E9891" t="n">
        <v>0.1370980920159267</v>
      </c>
      <c r="F9891" t="n">
        <v>0.154031017925553</v>
      </c>
      <c r="G9891" t="n">
        <v>0.5069170773055343</v>
      </c>
      <c r="H9891" t="n">
        <v>0.1751828612931472</v>
      </c>
      <c r="I9891" t="n">
        <v>0.1891529585157271</v>
      </c>
      <c r="J9891" t="n">
        <v>0.4251881375470344</v>
      </c>
      <c r="K9891" t="n">
        <v>0.171792716159471</v>
      </c>
      <c r="L9891" t="n">
        <v>0.198732263067039</v>
      </c>
      <c r="M9891" t="n">
        <v>0.4494521417442986</v>
      </c>
      <c r="N9891" t="n">
        <v>0.2101674822307986</v>
      </c>
      <c r="O9891" t="n">
        <v>0.2021219979081279</v>
      </c>
      <c r="P9891" t="n">
        <v>0.4772334773191205</v>
      </c>
      <c r="Q9891" t="n">
        <v>0.2458896463740382</v>
      </c>
      <c r="R9891" t="n">
        <v>0.2387201327019437</v>
      </c>
      <c r="S9891" t="n">
        <v>0.3299578483562588</v>
      </c>
      <c r="T9891" t="n">
        <v>0.2316660649536158</v>
      </c>
      <c r="U9891" t="n">
        <v>0.2292075672656237</v>
      </c>
      <c r="V9891" t="n">
        <v>0.3202716157228934</v>
      </c>
      <c r="W9891" t="n">
        <v>0.228926484819891</v>
      </c>
      <c r="X9891" t="n">
        <v>0.2425944704588514</v>
      </c>
      <c r="Y9891" t="n">
        <v>0.3259469355034498</v>
      </c>
      <c r="Z9891" t="n">
        <v>0.2134292341563875</v>
      </c>
      <c r="AA9891" t="n">
        <v>0.2118944843314781</v>
      </c>
      <c r="AB9891" t="n">
        <v>0.3212332328948436</v>
      </c>
      <c r="AC9891" t="n">
        <v>0.1996961654565654</v>
      </c>
      <c r="AD9891" t="n">
        <v>0.2112712322047434</v>
      </c>
      <c r="AE9891" t="n">
        <v>0.3519405934986131</v>
      </c>
      <c r="AF9891" t="n">
        <v>0.111685183378173</v>
      </c>
      <c r="AG9891" t="n">
        <v>0.1514041621759649</v>
      </c>
      <c r="AH9891" t="n">
        <v>0.4023130621014557</v>
      </c>
      <c r="AI9891" t="n">
        <v>0.1334158280224706</v>
      </c>
      <c r="AJ9891" t="n">
        <v>0.1613800635659418</v>
      </c>
      <c r="AK9891" t="n">
        <v>0.5820543409456104</v>
      </c>
    </row>
    <row r="9892">
      <c r="A9892" t="n">
        <v>5</v>
      </c>
      <c r="B9892" t="n">
        <v>0.1700558783716356</v>
      </c>
      <c r="C9892" t="n">
        <v>0.1925241863306101</v>
      </c>
      <c r="D9892" t="n">
        <v>0.4784729740257298</v>
      </c>
      <c r="E9892" t="n">
        <v>0.1582907546778982</v>
      </c>
      <c r="F9892" t="n">
        <v>0.1863264627229617</v>
      </c>
      <c r="G9892" t="n">
        <v>0.5083403442408294</v>
      </c>
      <c r="H9892" t="n">
        <v>0.1577698970732789</v>
      </c>
      <c r="I9892" t="n">
        <v>0.1894079858456376</v>
      </c>
      <c r="J9892" t="n">
        <v>0.4358293277073318</v>
      </c>
      <c r="K9892" t="n">
        <v>0.1533635781922229</v>
      </c>
      <c r="L9892" t="n">
        <v>0.2023041068306797</v>
      </c>
      <c r="M9892" t="n">
        <v>0.4624866161017112</v>
      </c>
      <c r="N9892" t="n">
        <v>0.2214196560530178</v>
      </c>
      <c r="O9892" t="n">
        <v>0.2079771512885309</v>
      </c>
      <c r="P9892" t="n">
        <v>0.4900475194671833</v>
      </c>
      <c r="Q9892" t="n">
        <v>0.2523521907267871</v>
      </c>
      <c r="R9892" t="n">
        <v>0.2524201960803603</v>
      </c>
      <c r="S9892" t="n">
        <v>0.3396315837872972</v>
      </c>
      <c r="T9892" t="n">
        <v>0.2434485221404241</v>
      </c>
      <c r="U9892" t="n">
        <v>0.2456375141397846</v>
      </c>
      <c r="V9892" t="n">
        <v>0.3287100966064312</v>
      </c>
      <c r="W9892" t="n">
        <v>0.2509392820291351</v>
      </c>
      <c r="X9892" t="n">
        <v>0.2605221916007541</v>
      </c>
      <c r="Y9892" t="n">
        <v>0.3354164445838389</v>
      </c>
      <c r="Z9892" t="n">
        <v>0.2271060488817237</v>
      </c>
      <c r="AA9892" t="n">
        <v>0.2216962145253757</v>
      </c>
      <c r="AB9892" t="n">
        <v>0.3296354430414256</v>
      </c>
      <c r="AC9892" t="n">
        <v>0.2077451156422889</v>
      </c>
      <c r="AD9892" t="n">
        <v>0.2226860892310372</v>
      </c>
      <c r="AE9892" t="n">
        <v>0.3622759176810955</v>
      </c>
      <c r="AF9892" t="n">
        <v>0.1767249815297545</v>
      </c>
      <c r="AG9892" t="n">
        <v>0.188503019368954</v>
      </c>
      <c r="AH9892" t="n">
        <v>0.4057654851213905</v>
      </c>
      <c r="AI9892" t="n">
        <v>0.1634449828812835</v>
      </c>
      <c r="AJ9892" t="n">
        <v>0.1917291739257808</v>
      </c>
      <c r="AK9892" t="n">
        <v>0.587041680868676</v>
      </c>
    </row>
    <row r="9893">
      <c r="A9893" t="n">
        <v>6</v>
      </c>
      <c r="B9893" t="n">
        <v>0.1730717308826114</v>
      </c>
      <c r="C9893" t="n">
        <v>0.1960560939768785</v>
      </c>
      <c r="D9893" t="n">
        <v>0.4933759208566934</v>
      </c>
      <c r="E9893" t="n">
        <v>0.1626475868259339</v>
      </c>
      <c r="F9893" t="n">
        <v>0.1895977006985808</v>
      </c>
      <c r="G9893" t="n">
        <v>0.5214649739278583</v>
      </c>
      <c r="H9893" t="n">
        <v>0.2982850340553747</v>
      </c>
      <c r="I9893" t="n">
        <v>0.3196813367855326</v>
      </c>
      <c r="J9893" t="n">
        <v>0.4440209235052308</v>
      </c>
      <c r="K9893" t="n">
        <v>0.3408348471140293</v>
      </c>
      <c r="L9893" t="n">
        <v>0.3710633276230043</v>
      </c>
      <c r="M9893" t="n">
        <v>0.4669981385428488</v>
      </c>
      <c r="N9893" t="n">
        <v>0.3558331549014795</v>
      </c>
      <c r="O9893" t="n">
        <v>0.3844946477368769</v>
      </c>
      <c r="P9893" t="n">
        <v>0.4973371637155816</v>
      </c>
      <c r="Q9893" t="n">
        <v>0.4283832675517282</v>
      </c>
      <c r="R9893" t="n">
        <v>0.4063267994311424</v>
      </c>
      <c r="S9893" t="n">
        <v>0.3450783652738992</v>
      </c>
      <c r="T9893" t="n">
        <v>0.399959973001397</v>
      </c>
      <c r="U9893" t="n">
        <v>0.3950641611818131</v>
      </c>
      <c r="V9893" t="n">
        <v>0.3343475064363594</v>
      </c>
      <c r="W9893" t="n">
        <v>0.4056559543406144</v>
      </c>
      <c r="X9893" t="n">
        <v>0.4101404333089337</v>
      </c>
      <c r="Y9893" t="n">
        <v>0.3406915921135899</v>
      </c>
      <c r="Z9893" t="n">
        <v>0.3665806466100831</v>
      </c>
      <c r="AA9893" t="n">
        <v>0.3642111578347521</v>
      </c>
      <c r="AB9893" t="n">
        <v>0.3348329815373564</v>
      </c>
      <c r="AC9893" t="n">
        <v>0.3271168355571516</v>
      </c>
      <c r="AD9893" t="n">
        <v>0.3621983355123184</v>
      </c>
      <c r="AE9893" t="n">
        <v>0.3679488689124956</v>
      </c>
      <c r="AF9893" t="n">
        <v>0.1830447328435815</v>
      </c>
      <c r="AG9893" t="n">
        <v>0.1935875964980123</v>
      </c>
      <c r="AH9893" t="n">
        <v>0.4164492933034186</v>
      </c>
      <c r="AI9893" t="n">
        <v>0.1662403987722552</v>
      </c>
      <c r="AJ9893" t="n">
        <v>0.198659687170997</v>
      </c>
      <c r="AK9893" t="n">
        <v>0.6054097482592395</v>
      </c>
    </row>
    <row r="9894">
      <c r="A9894" t="n">
        <v>7</v>
      </c>
      <c r="B9894" t="n">
        <v>0.3327496726091899</v>
      </c>
      <c r="C9894" t="n">
        <v>0.372356321757416</v>
      </c>
      <c r="D9894" t="n">
        <v>0.5004016085834097</v>
      </c>
      <c r="E9894" t="n">
        <v>0.31167173007434</v>
      </c>
      <c r="F9894" t="n">
        <v>0.364230584855964</v>
      </c>
      <c r="G9894" t="n">
        <v>0.5287710775290398</v>
      </c>
      <c r="H9894" t="n">
        <v>0.6601443419067801</v>
      </c>
      <c r="I9894" t="n">
        <v>0.6636545450932724</v>
      </c>
      <c r="J9894" t="n">
        <v>0.4459938302484575</v>
      </c>
      <c r="K9894" t="n">
        <v>0.7079359376331399</v>
      </c>
      <c r="L9894" t="n">
        <v>0.7988802783072568</v>
      </c>
      <c r="M9894" t="n">
        <v>0.4675944032330797</v>
      </c>
      <c r="N9894" t="n">
        <v>0.752493955076952</v>
      </c>
      <c r="O9894" t="n">
        <v>0.7858993911566047</v>
      </c>
      <c r="P9894" t="n">
        <v>0.4991015785775756</v>
      </c>
      <c r="Q9894" t="n">
        <v>0.8064067296575369</v>
      </c>
      <c r="R9894" t="n">
        <v>0.8010537700778073</v>
      </c>
      <c r="S9894" t="n">
        <v>0.5919268166352407</v>
      </c>
      <c r="T9894" t="n">
        <v>0.7764188001318536</v>
      </c>
      <c r="U9894" t="n">
        <v>0.7799792862007913</v>
      </c>
      <c r="V9894" t="n">
        <v>0.6646744924839056</v>
      </c>
      <c r="W9894" t="n">
        <v>0.7784448023600739</v>
      </c>
      <c r="X9894" t="n">
        <v>0.7865480585685999</v>
      </c>
      <c r="Y9894" t="n">
        <v>0.4443626289595187</v>
      </c>
      <c r="Z9894" t="n">
        <v>0.7158105363029279</v>
      </c>
      <c r="AA9894" t="n">
        <v>0.7389487979033313</v>
      </c>
      <c r="AB9894" t="n">
        <v>0.3372027483024169</v>
      </c>
      <c r="AC9894" t="n">
        <v>0.6755937351542833</v>
      </c>
      <c r="AD9894" t="n">
        <v>0.7307191683207627</v>
      </c>
      <c r="AE9894" t="n">
        <v>0.3684817328287398</v>
      </c>
      <c r="AF9894" t="n">
        <v>0.3376388753362979</v>
      </c>
      <c r="AG9894" t="n">
        <v>0.3604556524517883</v>
      </c>
      <c r="AH9894" t="n">
        <v>0.42036469667505</v>
      </c>
      <c r="AI9894" t="n">
        <v>0.3179494143965085</v>
      </c>
      <c r="AJ9894" t="n">
        <v>0.3778228074539006</v>
      </c>
      <c r="AK9894" t="n">
        <v>0.6106636801869795</v>
      </c>
    </row>
    <row r="9895">
      <c r="A9895" t="n">
        <v>8</v>
      </c>
      <c r="B9895" t="n">
        <v>0.7041629907265291</v>
      </c>
      <c r="C9895" t="n">
        <v>0.7814065026968884</v>
      </c>
      <c r="D9895" t="n">
        <v>0.4974090202093738</v>
      </c>
      <c r="E9895" t="n">
        <v>0.7217582683145756</v>
      </c>
      <c r="F9895" t="n">
        <v>0.781313744775592</v>
      </c>
      <c r="G9895" t="n">
        <v>0.5223062828273883</v>
      </c>
      <c r="H9895" t="n">
        <v>0.7820101991878485</v>
      </c>
      <c r="I9895" t="n">
        <v>0.8426406213958599</v>
      </c>
      <c r="J9895" t="n">
        <v>0.4470985492746373</v>
      </c>
      <c r="K9895" t="n">
        <v>0.8177742729103721</v>
      </c>
      <c r="L9895" t="n">
        <v>0.8774968139873087</v>
      </c>
      <c r="M9895" t="n">
        <v>0.6662093166892136</v>
      </c>
      <c r="N9895" t="n">
        <v>0.8603823838147513</v>
      </c>
      <c r="O9895" t="n">
        <v>0.8729564427980455</v>
      </c>
      <c r="P9895" t="n">
        <v>0.6883438031371996</v>
      </c>
      <c r="Q9895" t="n">
        <v>0.8951466132440299</v>
      </c>
      <c r="R9895" t="n">
        <v>0.8683087098538224</v>
      </c>
      <c r="S9895" t="n">
        <v>0.6253133078311827</v>
      </c>
      <c r="T9895" t="n">
        <v>0.8601218272717284</v>
      </c>
      <c r="U9895" t="n">
        <v>0.8580764977438152</v>
      </c>
      <c r="V9895" t="n">
        <v>0.7607681852586344</v>
      </c>
      <c r="W9895" t="n">
        <v>0.8604508652339194</v>
      </c>
      <c r="X9895" t="n">
        <v>0.8606640811760227</v>
      </c>
      <c r="Y9895" t="n">
        <v>0.6188701288378224</v>
      </c>
      <c r="Z9895" t="n">
        <v>0.8066892601869672</v>
      </c>
      <c r="AA9895" t="n">
        <v>0.8314373517029293</v>
      </c>
      <c r="AB9895" t="n">
        <v>0.6327563515815142</v>
      </c>
      <c r="AC9895" t="n">
        <v>0.7814616975831643</v>
      </c>
      <c r="AD9895" t="n">
        <v>0.8262893981720805</v>
      </c>
      <c r="AE9895" t="n">
        <v>0.4345345005164681</v>
      </c>
      <c r="AF9895" t="n">
        <v>0.7574540334834186</v>
      </c>
      <c r="AG9895" t="n">
        <v>0.7621869435634581</v>
      </c>
      <c r="AH9895" t="n">
        <v>0.4180490283928067</v>
      </c>
      <c r="AI9895" t="n">
        <v>0.6698611501306199</v>
      </c>
      <c r="AJ9895" t="n">
        <v>0.7932073247967717</v>
      </c>
      <c r="AK9895" t="n">
        <v>0.6096593952378635</v>
      </c>
    </row>
    <row r="9896">
      <c r="A9896" t="n">
        <v>9</v>
      </c>
      <c r="B9896" t="n">
        <v>0.7864028275300927</v>
      </c>
      <c r="C9896" t="n">
        <v>0.8441218675608728</v>
      </c>
      <c r="D9896" t="n">
        <v>0.4963407503319875</v>
      </c>
      <c r="E9896" t="n">
        <v>0.8431367810536492</v>
      </c>
      <c r="F9896" t="n">
        <v>0.8628497064493788</v>
      </c>
      <c r="G9896" t="n">
        <v>0.5180807614372677</v>
      </c>
      <c r="H9896" t="n">
        <v>0.8546944862542184</v>
      </c>
      <c r="I9896" t="n">
        <v>0.8811559683911245</v>
      </c>
      <c r="J9896" t="n">
        <v>0.6840965772741441</v>
      </c>
      <c r="K9896" t="n">
        <v>0.8810985190367306</v>
      </c>
      <c r="L9896" t="n">
        <v>0.9131645386368474</v>
      </c>
      <c r="M9896" t="n">
        <v>0.6728921829485396</v>
      </c>
      <c r="N9896" t="n">
        <v>0.9042922870437583</v>
      </c>
      <c r="O9896" t="n">
        <v>0.9061609751218106</v>
      </c>
      <c r="P9896" t="n">
        <v>0.7243845958766573</v>
      </c>
      <c r="Q9896" t="n">
        <v>0.9414125104652553</v>
      </c>
      <c r="R9896" t="n">
        <v>0.9059772687219699</v>
      </c>
      <c r="S9896" t="n">
        <v>0.6567458742398674</v>
      </c>
      <c r="T9896" t="n">
        <v>0.9063162211373946</v>
      </c>
      <c r="U9896" t="n">
        <v>0.8941662695818572</v>
      </c>
      <c r="V9896" t="n">
        <v>0.7997525833606887</v>
      </c>
      <c r="W9896" t="n">
        <v>0.9047096471080072</v>
      </c>
      <c r="X9896" t="n">
        <v>0.8977583879161333</v>
      </c>
      <c r="Y9896" t="n">
        <v>0.7603206126343512</v>
      </c>
      <c r="Z9896" t="n">
        <v>0.8558699331831883</v>
      </c>
      <c r="AA9896" t="n">
        <v>0.8850811304719469</v>
      </c>
      <c r="AB9896" t="n">
        <v>0.7149573380642339</v>
      </c>
      <c r="AC9896" t="n">
        <v>0.8418124586190259</v>
      </c>
      <c r="AD9896" t="n">
        <v>0.870106200105817</v>
      </c>
      <c r="AE9896" t="n">
        <v>0.7346628350148978</v>
      </c>
      <c r="AF9896" t="n">
        <v>0.8704345038125375</v>
      </c>
      <c r="AG9896" t="n">
        <v>0.8672308899504831</v>
      </c>
      <c r="AH9896" t="n">
        <v>0.4203846262928382</v>
      </c>
      <c r="AI9896" t="n">
        <v>0.8013995731103841</v>
      </c>
      <c r="AJ9896" t="n">
        <v>0.8751247130638938</v>
      </c>
      <c r="AK9896" t="n">
        <v>0.6014279106003798</v>
      </c>
    </row>
    <row r="9897">
      <c r="A9897" t="n">
        <v>10</v>
      </c>
      <c r="B9897" t="n">
        <v>0.8587122689361683</v>
      </c>
      <c r="C9897" t="n">
        <v>0.8976941407359338</v>
      </c>
      <c r="D9897" t="n">
        <v>0.5469577590151501</v>
      </c>
      <c r="E9897" t="n">
        <v>0.8899865359386866</v>
      </c>
      <c r="F9897" t="n">
        <v>0.8910924119957692</v>
      </c>
      <c r="G9897" t="n">
        <v>0.5859642686200214</v>
      </c>
      <c r="H9897" t="n">
        <v>0.9251268537126249</v>
      </c>
      <c r="I9897" t="n">
        <v>0.9313494418685416</v>
      </c>
      <c r="J9897" t="n">
        <v>0.7692768485692121</v>
      </c>
      <c r="K9897" t="n">
        <v>0.9405449176316962</v>
      </c>
      <c r="L9897" t="n">
        <v>0.9601665281125864</v>
      </c>
      <c r="M9897" t="n">
        <v>0.7550239040163449</v>
      </c>
      <c r="N9897" t="n">
        <v>0.9649384018424612</v>
      </c>
      <c r="O9897" t="n">
        <v>0.9562908190363074</v>
      </c>
      <c r="P9897" t="n">
        <v>0.74299908952202</v>
      </c>
      <c r="Q9897" t="n">
        <v>1</v>
      </c>
      <c r="R9897" t="n">
        <v>0.9512797582484406</v>
      </c>
      <c r="S9897" t="n">
        <v>0.6786736890587285</v>
      </c>
      <c r="T9897" t="n">
        <v>0.9552335300673396</v>
      </c>
      <c r="U9897" t="n">
        <v>0.9470995684390746</v>
      </c>
      <c r="V9897" t="n">
        <v>0.8940232061615425</v>
      </c>
      <c r="W9897" t="n">
        <v>0.946955523313569</v>
      </c>
      <c r="X9897" t="n">
        <v>0.9475474220823364</v>
      </c>
      <c r="Y9897" t="n">
        <v>0.7923110149590886</v>
      </c>
      <c r="Z9897" t="n">
        <v>0.9227077978522432</v>
      </c>
      <c r="AA9897" t="n">
        <v>0.9397737349001036</v>
      </c>
      <c r="AB9897" t="n">
        <v>0.8075206868984001</v>
      </c>
      <c r="AC9897" t="n">
        <v>0.9225315430567871</v>
      </c>
      <c r="AD9897" t="n">
        <v>0.9283241109694877</v>
      </c>
      <c r="AE9897" t="n">
        <v>0.7719200838273192</v>
      </c>
      <c r="AF9897" t="n">
        <v>0.9336587813819927</v>
      </c>
      <c r="AG9897" t="n">
        <v>0.9102220379380362</v>
      </c>
      <c r="AH9897" t="n">
        <v>0.8553470014740252</v>
      </c>
      <c r="AI9897" t="n">
        <v>0.9028138343943402</v>
      </c>
      <c r="AJ9897" t="n">
        <v>0.9182020063925814</v>
      </c>
      <c r="AK9897" t="n">
        <v>0.7577956858353216</v>
      </c>
    </row>
    <row r="9898">
      <c r="A9898" t="n">
        <v>11</v>
      </c>
      <c r="B9898" t="n">
        <v>0.9328186098793353</v>
      </c>
      <c r="C9898" t="n">
        <v>0.9615185680417473</v>
      </c>
      <c r="D9898" t="n">
        <v>0.7921530070498649</v>
      </c>
      <c r="E9898" t="n">
        <v>0.955126700269281</v>
      </c>
      <c r="F9898" t="n">
        <v>0.9398926718460032</v>
      </c>
      <c r="G9898" t="n">
        <v>0.8575499566694288</v>
      </c>
      <c r="H9898" t="n">
        <v>0.891495753657364</v>
      </c>
      <c r="I9898" t="n">
        <v>0.905935864773313</v>
      </c>
      <c r="J9898" t="n">
        <v>0.7376532469133117</v>
      </c>
      <c r="K9898" t="n">
        <v>0.9050250282629687</v>
      </c>
      <c r="L9898" t="n">
        <v>0.894566296482335</v>
      </c>
      <c r="M9898" t="n">
        <v>0.7079179249133921</v>
      </c>
      <c r="N9898" t="n">
        <v>0.919277951567502</v>
      </c>
      <c r="O9898" t="n">
        <v>0.9067024453584596</v>
      </c>
      <c r="P9898" t="n">
        <v>0.7424153858306345</v>
      </c>
      <c r="Q9898" t="n">
        <v>0.9466471315233425</v>
      </c>
      <c r="R9898" t="n">
        <v>0.9017798498729954</v>
      </c>
      <c r="S9898" t="n">
        <v>0.7668840401442729</v>
      </c>
      <c r="T9898" t="n">
        <v>0.9099892868915503</v>
      </c>
      <c r="U9898" t="n">
        <v>0.90187801806354</v>
      </c>
      <c r="V9898" t="n">
        <v>0.8513662173197074</v>
      </c>
      <c r="W9898" t="n">
        <v>0.9179909791457451</v>
      </c>
      <c r="X9898" t="n">
        <v>0.9105486920889445</v>
      </c>
      <c r="Y9898" t="n">
        <v>1</v>
      </c>
      <c r="Z9898" t="n">
        <v>0.8985209727689445</v>
      </c>
      <c r="AA9898" t="n">
        <v>0.9013568107348658</v>
      </c>
      <c r="AB9898" t="n">
        <v>0.9621150832894297</v>
      </c>
      <c r="AC9898" t="n">
        <v>0.9033957648326245</v>
      </c>
      <c r="AD9898" t="n">
        <v>0.8897622958358663</v>
      </c>
      <c r="AE9898" t="n">
        <v>0.8410947633264422</v>
      </c>
      <c r="AF9898" t="n">
        <v>0.9696898392740148</v>
      </c>
      <c r="AG9898" t="n">
        <v>0.9569022024410792</v>
      </c>
      <c r="AH9898" t="n">
        <v>0.9360144290432788</v>
      </c>
      <c r="AI9898" t="n">
        <v>0.9702319682269159</v>
      </c>
      <c r="AJ9898" t="n">
        <v>0.9731910256451112</v>
      </c>
      <c r="AK9898" t="n">
        <v>0.8503420655402445</v>
      </c>
    </row>
    <row r="9899">
      <c r="A9899" t="n">
        <v>12</v>
      </c>
      <c r="B9899" t="n">
        <v>0.8988654737539405</v>
      </c>
      <c r="C9899" t="n">
        <v>0.8965175825016802</v>
      </c>
      <c r="D9899" t="n">
        <v>0.8522751999312297</v>
      </c>
      <c r="E9899" t="n">
        <v>0.9039534856958732</v>
      </c>
      <c r="F9899" t="n">
        <v>0.8904807377745194</v>
      </c>
      <c r="G9899" t="n">
        <v>0.9298445370797935</v>
      </c>
      <c r="H9899" t="n">
        <v>0.9851575762906217</v>
      </c>
      <c r="I9899" t="n">
        <v>0.9725890543859603</v>
      </c>
      <c r="J9899" t="n">
        <v>0.9343457960864489</v>
      </c>
      <c r="K9899" t="n">
        <v>1</v>
      </c>
      <c r="L9899" t="n">
        <v>0.9939535730501713</v>
      </c>
      <c r="M9899" t="n">
        <v>0.5575587769521256</v>
      </c>
      <c r="N9899" t="n">
        <v>0.9983946355551147</v>
      </c>
      <c r="O9899" t="n">
        <v>1</v>
      </c>
      <c r="P9899" t="n">
        <v>0.4963967522127941</v>
      </c>
      <c r="Q9899" t="n">
        <v>0.9982263883905435</v>
      </c>
      <c r="R9899" t="n">
        <v>0.9923646204306972</v>
      </c>
      <c r="S9899" t="n">
        <v>0.5442938086678492</v>
      </c>
      <c r="T9899" t="n">
        <v>0.9840505164267662</v>
      </c>
      <c r="U9899" t="n">
        <v>0.9948892834773949</v>
      </c>
      <c r="V9899" t="n">
        <v>0.7135494521294922</v>
      </c>
      <c r="W9899" t="n">
        <v>0.9934416644358564</v>
      </c>
      <c r="X9899" t="n">
        <v>0.9891012849548407</v>
      </c>
      <c r="Y9899" t="n">
        <v>0.8790801365216316</v>
      </c>
      <c r="Z9899" t="n">
        <v>0.9850291417113376</v>
      </c>
      <c r="AA9899" t="n">
        <v>0.992143248829589</v>
      </c>
      <c r="AB9899" t="n">
        <v>0.9910968469220636</v>
      </c>
      <c r="AC9899" t="n">
        <v>0.9884661639228978</v>
      </c>
      <c r="AD9899" t="n">
        <v>0.9829288626850778</v>
      </c>
      <c r="AE9899" t="n">
        <v>0.9954673030229406</v>
      </c>
      <c r="AF9899" t="n">
        <v>0.9172705856113303</v>
      </c>
      <c r="AG9899" t="n">
        <v>0.9045204028569928</v>
      </c>
      <c r="AH9899" t="n">
        <v>0.9534766068445976</v>
      </c>
      <c r="AI9899" t="n">
        <v>0.9086016742186418</v>
      </c>
      <c r="AJ9899" t="n">
        <v>0.902765420232653</v>
      </c>
      <c r="AK9899" t="n">
        <v>0.9266750255636169</v>
      </c>
    </row>
    <row r="9900">
      <c r="A9900" t="n">
        <v>13</v>
      </c>
      <c r="B9900" t="n">
        <v>0.9970955736272699</v>
      </c>
      <c r="C9900" t="n">
        <v>1</v>
      </c>
      <c r="D9900" t="n">
        <v>1</v>
      </c>
      <c r="E9900" t="n">
        <v>0.9968825519574673</v>
      </c>
      <c r="F9900" t="n">
        <v>1</v>
      </c>
      <c r="G9900" t="n">
        <v>1</v>
      </c>
      <c r="H9900" t="n">
        <v>0.9970455655548676</v>
      </c>
      <c r="I9900" t="n">
        <v>0.9929431207846409</v>
      </c>
      <c r="J9900" t="n">
        <v>1</v>
      </c>
      <c r="K9900" t="n">
        <v>0.9875740630886988</v>
      </c>
      <c r="L9900" t="n">
        <v>0.9930004672087459</v>
      </c>
      <c r="M9900" t="n">
        <v>0.7979485502646858</v>
      </c>
      <c r="N9900" t="n">
        <v>0.9972880099016624</v>
      </c>
      <c r="O9900" t="n">
        <v>0.999202200238287</v>
      </c>
      <c r="P9900" t="n">
        <v>0.6645599564300949</v>
      </c>
      <c r="Q9900" t="n">
        <v>0.9703155523661444</v>
      </c>
      <c r="R9900" t="n">
        <v>0.9946236251645943</v>
      </c>
      <c r="S9900" t="n">
        <v>0.358468173268957</v>
      </c>
      <c r="T9900" t="n">
        <v>0.9844380327122609</v>
      </c>
      <c r="U9900" t="n">
        <v>0.995994261251626</v>
      </c>
      <c r="V9900" t="n">
        <v>0.349773065768877</v>
      </c>
      <c r="W9900" t="n">
        <v>0.984941907729745</v>
      </c>
      <c r="X9900" t="n">
        <v>0.9939579035222067</v>
      </c>
      <c r="Y9900" t="n">
        <v>0.6715606019620519</v>
      </c>
      <c r="Z9900" t="n">
        <v>1</v>
      </c>
      <c r="AA9900" t="n">
        <v>1</v>
      </c>
      <c r="AB9900" t="n">
        <v>1</v>
      </c>
      <c r="AC9900" t="n">
        <v>1</v>
      </c>
      <c r="AD9900" t="n">
        <v>0.9957576569802755</v>
      </c>
      <c r="AE9900" t="n">
        <v>1</v>
      </c>
      <c r="AF9900" t="n">
        <v>1</v>
      </c>
      <c r="AG9900" t="n">
        <v>1</v>
      </c>
      <c r="AH9900" t="n">
        <v>1</v>
      </c>
      <c r="AI9900" t="n">
        <v>0.9902317817104264</v>
      </c>
      <c r="AJ9900" t="n">
        <v>1</v>
      </c>
      <c r="AK9900" t="n">
        <v>0.9171215367385694</v>
      </c>
    </row>
    <row r="9901">
      <c r="A9901" t="n">
        <v>14</v>
      </c>
      <c r="B9901" t="n">
        <v>0.991418350660506</v>
      </c>
      <c r="C9901" t="n">
        <v>0.9925463330703199</v>
      </c>
      <c r="D9901" t="n">
        <v>0.9987768175586677</v>
      </c>
      <c r="E9901" t="n">
        <v>1</v>
      </c>
      <c r="F9901" t="n">
        <v>0.9928438356489676</v>
      </c>
      <c r="G9901" t="n">
        <v>0.9387204513970157</v>
      </c>
      <c r="H9901" t="n">
        <v>1</v>
      </c>
      <c r="I9901" t="n">
        <v>1</v>
      </c>
      <c r="J9901" t="n">
        <v>0.8858188152047036</v>
      </c>
      <c r="K9901" t="n">
        <v>0.9946746760002757</v>
      </c>
      <c r="L9901" t="n">
        <v>1</v>
      </c>
      <c r="M9901" t="n">
        <v>0.7184487287166631</v>
      </c>
      <c r="N9901" t="n">
        <v>1</v>
      </c>
      <c r="O9901" t="n">
        <v>0.9974841531721521</v>
      </c>
      <c r="P9901" t="n">
        <v>0.7449838483700782</v>
      </c>
      <c r="Q9901" t="n">
        <v>0.9540171630187777</v>
      </c>
      <c r="R9901" t="n">
        <v>1</v>
      </c>
      <c r="S9901" t="n">
        <v>1</v>
      </c>
      <c r="T9901" t="n">
        <v>1</v>
      </c>
      <c r="U9901" t="n">
        <v>1</v>
      </c>
      <c r="V9901" t="n">
        <v>1</v>
      </c>
      <c r="W9901" t="n">
        <v>0.9885097251000906</v>
      </c>
      <c r="X9901" t="n">
        <v>1</v>
      </c>
      <c r="Y9901" t="n">
        <v>0.9973405517184435</v>
      </c>
      <c r="Z9901" t="n">
        <v>0.9852424764419511</v>
      </c>
      <c r="AA9901" t="n">
        <v>0.9978470059343389</v>
      </c>
      <c r="AB9901" t="n">
        <v>0.9957586831811989</v>
      </c>
      <c r="AC9901" t="n">
        <v>0.9992350364526639</v>
      </c>
      <c r="AD9901" t="n">
        <v>1</v>
      </c>
      <c r="AE9901" t="n">
        <v>0.9371578305656706</v>
      </c>
      <c r="AF9901" t="n">
        <v>0.9991920487335686</v>
      </c>
      <c r="AG9901" t="n">
        <v>0.9969217679322969</v>
      </c>
      <c r="AH9901" t="n">
        <v>0.9436436400373757</v>
      </c>
      <c r="AI9901" t="n">
        <v>0.996435786452608</v>
      </c>
      <c r="AJ9901" t="n">
        <v>0.9975030209472968</v>
      </c>
      <c r="AK9901" t="n">
        <v>1</v>
      </c>
    </row>
    <row r="9902">
      <c r="A9902" t="n">
        <v>15</v>
      </c>
      <c r="B9902" t="n">
        <v>1</v>
      </c>
      <c r="C9902" t="n">
        <v>0.9848702852666532</v>
      </c>
      <c r="D9902" t="n">
        <v>0.8879229986057871</v>
      </c>
      <c r="E9902" t="n">
        <v>0.998038504913807</v>
      </c>
      <c r="F9902" t="n">
        <v>0.9839614142756071</v>
      </c>
      <c r="G9902" t="n">
        <v>0.9137911403214686</v>
      </c>
      <c r="H9902" t="n">
        <v>0.9765487271482155</v>
      </c>
      <c r="I9902" t="n">
        <v>0.9905975950369885</v>
      </c>
      <c r="J9902" t="n">
        <v>0.8709146239786557</v>
      </c>
      <c r="K9902" t="n">
        <v>0.990650832529632</v>
      </c>
      <c r="L9902" t="n">
        <v>0.9915301415445091</v>
      </c>
      <c r="M9902" t="n">
        <v>0.9494083301810379</v>
      </c>
      <c r="N9902" t="n">
        <v>0.9858859533222272</v>
      </c>
      <c r="O9902" t="n">
        <v>0.9879952789269492</v>
      </c>
      <c r="P9902" t="n">
        <v>1</v>
      </c>
      <c r="Q9902" t="n">
        <v>0.9661045329506042</v>
      </c>
      <c r="R9902" t="n">
        <v>0.9945909865383206</v>
      </c>
      <c r="S9902" t="n">
        <v>0.9926998980595153</v>
      </c>
      <c r="T9902" t="n">
        <v>0.9978941678308507</v>
      </c>
      <c r="U9902" t="n">
        <v>0.9940832944638071</v>
      </c>
      <c r="V9902" t="n">
        <v>0.9900863787916194</v>
      </c>
      <c r="W9902" t="n">
        <v>1</v>
      </c>
      <c r="X9902" t="n">
        <v>0.9931612576209294</v>
      </c>
      <c r="Y9902" t="n">
        <v>0.9932324558673924</v>
      </c>
      <c r="Z9902" t="n">
        <v>0.9591655804997086</v>
      </c>
      <c r="AA9902" t="n">
        <v>0.980904065611782</v>
      </c>
      <c r="AB9902" t="n">
        <v>0.9884769494688301</v>
      </c>
      <c r="AC9902" t="n">
        <v>0.9804747262777137</v>
      </c>
      <c r="AD9902" t="n">
        <v>0.9782135883074856</v>
      </c>
      <c r="AE9902" t="n">
        <v>0.9309691564950522</v>
      </c>
      <c r="AF9902" t="n">
        <v>0.989608709591982</v>
      </c>
      <c r="AG9902" t="n">
        <v>0.9855526099492874</v>
      </c>
      <c r="AH9902" t="n">
        <v>0.9296484492074528</v>
      </c>
      <c r="AI9902" t="n">
        <v>1</v>
      </c>
      <c r="AJ9902" t="n">
        <v>0.9941668117708515</v>
      </c>
      <c r="AK9902" t="n">
        <v>0.9946754637970492</v>
      </c>
    </row>
    <row r="9903">
      <c r="A9903" t="n">
        <v>16</v>
      </c>
      <c r="B9903" t="n">
        <v>0.9699957572355052</v>
      </c>
      <c r="C9903" t="n">
        <v>0.9665525361873872</v>
      </c>
      <c r="D9903" t="n">
        <v>0.8811301274491634</v>
      </c>
      <c r="E9903" t="n">
        <v>0.9727318235172271</v>
      </c>
      <c r="F9903" t="n">
        <v>0.968909352000599</v>
      </c>
      <c r="G9903" t="n">
        <v>0.8438781599161643</v>
      </c>
      <c r="H9903" t="n">
        <v>0.8879831794715206</v>
      </c>
      <c r="I9903" t="n">
        <v>0.9089074687932764</v>
      </c>
      <c r="J9903" t="n">
        <v>0.9803216825804206</v>
      </c>
      <c r="K9903" t="n">
        <v>0.8869763481151057</v>
      </c>
      <c r="L9903" t="n">
        <v>0.8834941072474388</v>
      </c>
      <c r="M9903" t="n">
        <v>1</v>
      </c>
      <c r="N9903" t="n">
        <v>0.9017056344427444</v>
      </c>
      <c r="O9903" t="n">
        <v>0.8939823965451069</v>
      </c>
      <c r="P9903" t="n">
        <v>0.9710817226742277</v>
      </c>
      <c r="Q9903" t="n">
        <v>0.9060494159390824</v>
      </c>
      <c r="R9903" t="n">
        <v>0.9138529387384425</v>
      </c>
      <c r="S9903" t="n">
        <v>0.9800834858772738</v>
      </c>
      <c r="T9903" t="n">
        <v>0.9094565746307313</v>
      </c>
      <c r="U9903" t="n">
        <v>0.9097196811961087</v>
      </c>
      <c r="V9903" t="n">
        <v>0.9699539349283387</v>
      </c>
      <c r="W9903" t="n">
        <v>0.9130225580515978</v>
      </c>
      <c r="X9903" t="n">
        <v>0.9097188278924536</v>
      </c>
      <c r="Y9903" t="n">
        <v>0.987812505199049</v>
      </c>
      <c r="Z9903" t="n">
        <v>0.8663326917696772</v>
      </c>
      <c r="AA9903" t="n">
        <v>0.8841558089467038</v>
      </c>
      <c r="AB9903" t="n">
        <v>0.9468141733453379</v>
      </c>
      <c r="AC9903" t="n">
        <v>0.8882381711199144</v>
      </c>
      <c r="AD9903" t="n">
        <v>0.8821336975127388</v>
      </c>
      <c r="AE9903" t="n">
        <v>0.9120953401609472</v>
      </c>
      <c r="AF9903" t="n">
        <v>0.9518067385031436</v>
      </c>
      <c r="AG9903" t="n">
        <v>0.9524912428252921</v>
      </c>
      <c r="AH9903" t="n">
        <v>0.8590224829084366</v>
      </c>
      <c r="AI9903" t="n">
        <v>0.9548758324755519</v>
      </c>
      <c r="AJ9903" t="n">
        <v>0.961412002105995</v>
      </c>
      <c r="AK9903" t="n">
        <v>0.9862516433753712</v>
      </c>
    </row>
    <row r="9904">
      <c r="A9904" t="n">
        <v>17</v>
      </c>
      <c r="B9904" t="n">
        <v>0.8507563202191301</v>
      </c>
      <c r="C9904" t="n">
        <v>0.8531407263927631</v>
      </c>
      <c r="D9904" t="n">
        <v>0.5416961045310582</v>
      </c>
      <c r="E9904" t="n">
        <v>0.8655463877189347</v>
      </c>
      <c r="F9904" t="n">
        <v>0.8538700744588805</v>
      </c>
      <c r="G9904" t="n">
        <v>0.6426767117684145</v>
      </c>
      <c r="H9904" t="n">
        <v>0.5627370641849638</v>
      </c>
      <c r="I9904" t="n">
        <v>0.6081703776080475</v>
      </c>
      <c r="J9904" t="n">
        <v>0.8955347238836808</v>
      </c>
      <c r="K9904" t="n">
        <v>0.5628832732615222</v>
      </c>
      <c r="L9904" t="n">
        <v>0.5315056185690253</v>
      </c>
      <c r="M9904" t="n">
        <v>0.9704154404771826</v>
      </c>
      <c r="N9904" t="n">
        <v>0.5881864186376859</v>
      </c>
      <c r="O9904" t="n">
        <v>0.5602432456449867</v>
      </c>
      <c r="P9904" t="n">
        <v>0.9395775215874745</v>
      </c>
      <c r="Q9904" t="n">
        <v>0.631460550970777</v>
      </c>
      <c r="R9904" t="n">
        <v>0.596407295587067</v>
      </c>
      <c r="S9904" t="n">
        <v>0.9529163860093955</v>
      </c>
      <c r="T9904" t="n">
        <v>0.6072645078248857</v>
      </c>
      <c r="U9904" t="n">
        <v>0.5935254831474048</v>
      </c>
      <c r="V9904" t="n">
        <v>0.9375395066316884</v>
      </c>
      <c r="W9904" t="n">
        <v>0.6055257046032584</v>
      </c>
      <c r="X9904" t="n">
        <v>0.5997939131033124</v>
      </c>
      <c r="Y9904" t="n">
        <v>0.9709592684175731</v>
      </c>
      <c r="Z9904" t="n">
        <v>0.5694877065861486</v>
      </c>
      <c r="AA9904" t="n">
        <v>0.5617785485677513</v>
      </c>
      <c r="AB9904" t="n">
        <v>0.9036540208678514</v>
      </c>
      <c r="AC9904" t="n">
        <v>0.5855234856901318</v>
      </c>
      <c r="AD9904" t="n">
        <v>0.5603336564120294</v>
      </c>
      <c r="AE9904" t="n">
        <v>0.8305216998582509</v>
      </c>
      <c r="AF9904" t="n">
        <v>0.8274491545506503</v>
      </c>
      <c r="AG9904" t="n">
        <v>0.8253465253363796</v>
      </c>
      <c r="AH9904" t="n">
        <v>0.4651542130828743</v>
      </c>
      <c r="AI9904" t="n">
        <v>0.8235227602575328</v>
      </c>
      <c r="AJ9904" t="n">
        <v>0.8457316034290449</v>
      </c>
      <c r="AK9904" t="n">
        <v>0.6770986512148804</v>
      </c>
    </row>
    <row r="9905">
      <c r="A9905" t="n">
        <v>18</v>
      </c>
      <c r="B9905" t="n">
        <v>0.4918361986789269</v>
      </c>
      <c r="C9905" t="n">
        <v>0.5165125157498642</v>
      </c>
      <c r="D9905" t="n">
        <v>0.4747998449083465</v>
      </c>
      <c r="E9905" t="n">
        <v>0.5257019724274437</v>
      </c>
      <c r="F9905" t="n">
        <v>0.5069770084699389</v>
      </c>
      <c r="G9905" t="n">
        <v>0.5033831582187868</v>
      </c>
      <c r="H9905" t="n">
        <v>0.3729656802141398</v>
      </c>
      <c r="I9905" t="n">
        <v>0.3888663983350653</v>
      </c>
      <c r="J9905" t="n">
        <v>0.5047514699378673</v>
      </c>
      <c r="K9905" t="n">
        <v>0.387038491368058</v>
      </c>
      <c r="L9905" t="n">
        <v>0.3569191421784212</v>
      </c>
      <c r="M9905" t="n">
        <v>0.9551529878417568</v>
      </c>
      <c r="N9905" t="n">
        <v>0.4191150128209815</v>
      </c>
      <c r="O9905" t="n">
        <v>0.3807879085212417</v>
      </c>
      <c r="P9905" t="n">
        <v>0.9623145264890888</v>
      </c>
      <c r="Q9905" t="n">
        <v>0.4796405932304748</v>
      </c>
      <c r="R9905" t="n">
        <v>0.4279545411043462</v>
      </c>
      <c r="S9905" t="n">
        <v>0.9355220539632211</v>
      </c>
      <c r="T9905" t="n">
        <v>0.4465772010925016</v>
      </c>
      <c r="U9905" t="n">
        <v>0.4271495267294395</v>
      </c>
      <c r="V9905" t="n">
        <v>0.9146439723392537</v>
      </c>
      <c r="W9905" t="n">
        <v>0.4428693198764944</v>
      </c>
      <c r="X9905" t="n">
        <v>0.4325692334522469</v>
      </c>
      <c r="Y9905" t="n">
        <v>0.9484137278304855</v>
      </c>
      <c r="Z9905" t="n">
        <v>0.4120228155880319</v>
      </c>
      <c r="AA9905" t="n">
        <v>0.3874648600419531</v>
      </c>
      <c r="AB9905" t="n">
        <v>0.81708631144474</v>
      </c>
      <c r="AC9905" t="n">
        <v>0.4140407282303345</v>
      </c>
      <c r="AD9905" t="n">
        <v>0.3849442696837945</v>
      </c>
      <c r="AE9905" t="n">
        <v>0.5032895962605622</v>
      </c>
      <c r="AF9905" t="n">
        <v>0.4932288777060653</v>
      </c>
      <c r="AG9905" t="n">
        <v>0.4971712867594262</v>
      </c>
      <c r="AH9905" t="n">
        <v>0.4088829372577307</v>
      </c>
      <c r="AI9905" t="n">
        <v>0.4729457831535975</v>
      </c>
      <c r="AJ9905" t="n">
        <v>0.4949595585733895</v>
      </c>
      <c r="AK9905" t="n">
        <v>0.5838255344013246</v>
      </c>
    </row>
    <row r="9906">
      <c r="A9906" t="n">
        <v>19</v>
      </c>
      <c r="B9906" t="n">
        <v>0.3187785491214784</v>
      </c>
      <c r="C9906" t="n">
        <v>0.3259522032352104</v>
      </c>
      <c r="D9906" t="n">
        <v>0.4694764044883455</v>
      </c>
      <c r="E9906" t="n">
        <v>0.3353650256622707</v>
      </c>
      <c r="F9906" t="n">
        <v>0.3115911946898622</v>
      </c>
      <c r="G9906" t="n">
        <v>0.4977343698933709</v>
      </c>
      <c r="H9906" t="n">
        <v>0.3131434994421368</v>
      </c>
      <c r="I9906" t="n">
        <v>0.3171694212555603</v>
      </c>
      <c r="J9906" t="n">
        <v>0.4291185447796361</v>
      </c>
      <c r="K9906" t="n">
        <v>0.3268756814726811</v>
      </c>
      <c r="L9906" t="n">
        <v>0.3128050730534614</v>
      </c>
      <c r="M9906" t="n">
        <v>0.4486859736745933</v>
      </c>
      <c r="N9906" t="n">
        <v>0.3500890418470569</v>
      </c>
      <c r="O9906" t="n">
        <v>0.3265009705318285</v>
      </c>
      <c r="P9906" t="n">
        <v>0.6002876944119934</v>
      </c>
      <c r="Q9906" t="n">
        <v>0.4331305067176973</v>
      </c>
      <c r="R9906" t="n">
        <v>0.3709709312616042</v>
      </c>
      <c r="S9906" t="n">
        <v>0.8912923019607626</v>
      </c>
      <c r="T9906" t="n">
        <v>0.3856120598992261</v>
      </c>
      <c r="U9906" t="n">
        <v>0.3629898254250595</v>
      </c>
      <c r="V9906" t="n">
        <v>0.8735109560537045</v>
      </c>
      <c r="W9906" t="n">
        <v>0.3810914060316178</v>
      </c>
      <c r="X9906" t="n">
        <v>0.370348252302443</v>
      </c>
      <c r="Y9906" t="n">
        <v>0.7322472892544366</v>
      </c>
      <c r="Z9906" t="n">
        <v>0.3514362199331365</v>
      </c>
      <c r="AA9906" t="n">
        <v>0.3285716566532882</v>
      </c>
      <c r="AB9906" t="n">
        <v>0.3965784575455977</v>
      </c>
      <c r="AC9906" t="n">
        <v>0.3553709231557646</v>
      </c>
      <c r="AD9906" t="n">
        <v>0.3356872393831007</v>
      </c>
      <c r="AE9906" t="n">
        <v>0.3551817475849713</v>
      </c>
      <c r="AF9906" t="n">
        <v>0.3111147664385185</v>
      </c>
      <c r="AG9906" t="n">
        <v>0.3274712337777228</v>
      </c>
      <c r="AH9906" t="n">
        <v>0.4032474545662204</v>
      </c>
      <c r="AI9906" t="n">
        <v>0.3067578421441003</v>
      </c>
      <c r="AJ9906" t="n">
        <v>0.3003592898323171</v>
      </c>
      <c r="AK9906" t="n">
        <v>0.5774894093587184</v>
      </c>
    </row>
    <row r="9907">
      <c r="A9907" t="n">
        <v>20</v>
      </c>
      <c r="B9907" t="n">
        <v>0.2929576843934225</v>
      </c>
      <c r="C9907" t="n">
        <v>0.2712676197004893</v>
      </c>
      <c r="D9907" t="n">
        <v>0.4704282660806853</v>
      </c>
      <c r="E9907" t="n">
        <v>0.2812331699233584</v>
      </c>
      <c r="F9907" t="n">
        <v>0.2666637761437726</v>
      </c>
      <c r="G9907" t="n">
        <v>0.4961171169461542</v>
      </c>
      <c r="H9907" t="n">
        <v>0.1332880847398842</v>
      </c>
      <c r="I9907" t="n">
        <v>0.1865511095675851</v>
      </c>
      <c r="J9907" t="n">
        <v>0.4255732938933234</v>
      </c>
      <c r="K9907" t="n">
        <v>0.1306902460058713</v>
      </c>
      <c r="L9907" t="n">
        <v>0.1545571277848821</v>
      </c>
      <c r="M9907" t="n">
        <v>0.4438367816239344</v>
      </c>
      <c r="N9907" t="n">
        <v>0.1259265835609427</v>
      </c>
      <c r="O9907" t="n">
        <v>0.1442995671929541</v>
      </c>
      <c r="P9907" t="n">
        <v>0.4753909027035791</v>
      </c>
      <c r="Q9907" t="n">
        <v>0.1205916357692461</v>
      </c>
      <c r="R9907" t="n">
        <v>0.134822081738864</v>
      </c>
      <c r="S9907" t="n">
        <v>0.4141589595625597</v>
      </c>
      <c r="T9907" t="n">
        <v>0.118658958199256</v>
      </c>
      <c r="U9907" t="n">
        <v>0.130907628166355</v>
      </c>
      <c r="V9907" t="n">
        <v>0.3212252006869067</v>
      </c>
      <c r="W9907" t="n">
        <v>0.1191208290627491</v>
      </c>
      <c r="X9907" t="n">
        <v>0.1253723711575034</v>
      </c>
      <c r="Y9907" t="n">
        <v>0.3250972183625169</v>
      </c>
      <c r="Z9907" t="n">
        <v>0.1130496293309056</v>
      </c>
      <c r="AA9907" t="n">
        <v>0.1293737657262442</v>
      </c>
      <c r="AB9907" t="n">
        <v>0.3214397440624632</v>
      </c>
      <c r="AC9907" t="n">
        <v>0.1129840872619542</v>
      </c>
      <c r="AD9907" t="n">
        <v>0.131835155798706</v>
      </c>
      <c r="AE9907" t="n">
        <v>0.3512825251936569</v>
      </c>
      <c r="AF9907" t="n">
        <v>0.2785313018386606</v>
      </c>
      <c r="AG9907" t="n">
        <v>0.3000530797269261</v>
      </c>
      <c r="AH9907" t="n">
        <v>0.4018792096526805</v>
      </c>
      <c r="AI9907" t="n">
        <v>0.2789890339961275</v>
      </c>
      <c r="AJ9907" t="n">
        <v>0.2676511509214101</v>
      </c>
      <c r="AK9907" t="n">
        <v>0.5757693431367775</v>
      </c>
    </row>
    <row r="9908">
      <c r="A9908" t="n">
        <v>21</v>
      </c>
      <c r="B9908" t="n">
        <v>0.1469961778385656</v>
      </c>
      <c r="C9908" t="n">
        <v>0.1676716265755192</v>
      </c>
      <c r="D9908" t="n">
        <v>0.4683490350200895</v>
      </c>
      <c r="E9908" t="n">
        <v>0.138149899882621</v>
      </c>
      <c r="F9908" t="n">
        <v>0.1612007514794141</v>
      </c>
      <c r="G9908" t="n">
        <v>0.4912484897556409</v>
      </c>
      <c r="H9908" t="n">
        <v>0.1210322432183809</v>
      </c>
      <c r="I9908" t="n">
        <v>0.1412538670937856</v>
      </c>
      <c r="J9908" t="n">
        <v>0.4226615119153779</v>
      </c>
      <c r="K9908" t="n">
        <v>0.1185047410688748</v>
      </c>
      <c r="L9908" t="n">
        <v>0.1403443306521839</v>
      </c>
      <c r="M9908" t="n">
        <v>0.4424636631168615</v>
      </c>
      <c r="N9908" t="n">
        <v>0.114298397246753</v>
      </c>
      <c r="O9908" t="n">
        <v>0.1308646408140889</v>
      </c>
      <c r="P9908" t="n">
        <v>0.474145335567261</v>
      </c>
      <c r="Q9908" t="n">
        <v>0.109616572977714</v>
      </c>
      <c r="R9908" t="n">
        <v>0.1222741313645226</v>
      </c>
      <c r="S9908" t="n">
        <v>0.328502229407747</v>
      </c>
      <c r="T9908" t="n">
        <v>0.1078237085406627</v>
      </c>
      <c r="U9908" t="n">
        <v>0.1187331818822138</v>
      </c>
      <c r="V9908" t="n">
        <v>0.3198707844897981</v>
      </c>
      <c r="W9908" t="n">
        <v>0.1082615899834895</v>
      </c>
      <c r="X9908" t="n">
        <v>0.1139361574025191</v>
      </c>
      <c r="Y9908" t="n">
        <v>0.3240318369726162</v>
      </c>
      <c r="Z9908" t="n">
        <v>0.1027337722913741</v>
      </c>
      <c r="AA9908" t="n">
        <v>0.1175410104342187</v>
      </c>
      <c r="AB9908" t="n">
        <v>0.3197706158462902</v>
      </c>
      <c r="AC9908" t="n">
        <v>0.1027066430257395</v>
      </c>
      <c r="AD9908" t="n">
        <v>0.1201472552830652</v>
      </c>
      <c r="AE9908" t="n">
        <v>0.3496802071238316</v>
      </c>
      <c r="AF9908" t="n">
        <v>0.1338773575700127</v>
      </c>
      <c r="AG9908" t="n">
        <v>0.1540900061607771</v>
      </c>
      <c r="AH9908" t="n">
        <v>0.3979208809504283</v>
      </c>
      <c r="AI9908" t="n">
        <v>0.1399450708937521</v>
      </c>
      <c r="AJ9908" t="n">
        <v>0.1657761112090968</v>
      </c>
      <c r="AK9908" t="n">
        <v>0.5703315966304718</v>
      </c>
    </row>
    <row r="9909">
      <c r="A9909" t="n">
        <v>22</v>
      </c>
      <c r="B9909" t="n">
        <v>0.1332050504203276</v>
      </c>
      <c r="C9909" t="n">
        <v>0.152363580853768</v>
      </c>
      <c r="D9909" t="n">
        <v>0.4673425510786124</v>
      </c>
      <c r="E9909" t="n">
        <v>0.1252796381965062</v>
      </c>
      <c r="F9909" t="n">
        <v>0.1460502064745027</v>
      </c>
      <c r="G9909" t="n">
        <v>0.4930396975505049</v>
      </c>
      <c r="H9909" t="n">
        <v>0.1201289308332656</v>
      </c>
      <c r="I9909" t="n">
        <v>0.1374914364552583</v>
      </c>
      <c r="J9909" t="n">
        <v>0.423560512140128</v>
      </c>
      <c r="K9909" t="n">
        <v>0.1178132956168111</v>
      </c>
      <c r="L9909" t="n">
        <v>0.1397500762230231</v>
      </c>
      <c r="M9909" t="n">
        <v>0.4441509425897549</v>
      </c>
      <c r="N9909" t="n">
        <v>0.1138612827248372</v>
      </c>
      <c r="O9909" t="n">
        <v>0.1302960700551203</v>
      </c>
      <c r="P9909" t="n">
        <v>0.4760652384496098</v>
      </c>
      <c r="Q9909" t="n">
        <v>0.1092577642227804</v>
      </c>
      <c r="R9909" t="n">
        <v>0.1217285019930533</v>
      </c>
      <c r="S9909" t="n">
        <v>0.3291710910304163</v>
      </c>
      <c r="T9909" t="n">
        <v>0.1074410975246048</v>
      </c>
      <c r="U9909" t="n">
        <v>0.1182386919289838</v>
      </c>
      <c r="V9909" t="n">
        <v>0.3201590303003996</v>
      </c>
      <c r="W9909" t="n">
        <v>0.1078938144192671</v>
      </c>
      <c r="X9909" t="n">
        <v>0.1135577802586044</v>
      </c>
      <c r="Y9909" t="n">
        <v>0.3251046125653386</v>
      </c>
      <c r="Z9909" t="n">
        <v>0.1023833606395551</v>
      </c>
      <c r="AA9909" t="n">
        <v>0.1169587985910857</v>
      </c>
      <c r="AB9909" t="n">
        <v>0.3213797672217024</v>
      </c>
      <c r="AC9909" t="n">
        <v>0.1023643732722859</v>
      </c>
      <c r="AD9909" t="n">
        <v>0.1197127230373728</v>
      </c>
      <c r="AE9909" t="n">
        <v>0.3508621961744097</v>
      </c>
      <c r="AF9909" t="n">
        <v>0.1214162844835998</v>
      </c>
      <c r="AG9909" t="n">
        <v>0.14042435354725</v>
      </c>
      <c r="AH9909" t="n">
        <v>0.3970148498648236</v>
      </c>
      <c r="AI9909" t="n">
        <v>0.1267292118629151</v>
      </c>
      <c r="AJ9909" t="n">
        <v>0.1509870114729459</v>
      </c>
      <c r="AK9909" t="n">
        <v>0.5724436383113405</v>
      </c>
    </row>
    <row r="9910">
      <c r="A9910" t="n">
        <v>23</v>
      </c>
      <c r="B9910" t="n">
        <v>0.1326626132857915</v>
      </c>
      <c r="C9910" t="n">
        <v>0.1523978869858572</v>
      </c>
      <c r="D9910" t="n">
        <v>0.4717812885322617</v>
      </c>
      <c r="E9910" t="n">
        <v>0.1247255402886142</v>
      </c>
      <c r="F9910" t="n">
        <v>0.1466026214427752</v>
      </c>
      <c r="G9910" t="n">
        <v>0.4951387527121142</v>
      </c>
      <c r="H9910" t="n">
        <v>0.1198943904466833</v>
      </c>
      <c r="I9910" t="n">
        <v>0.1372063449279193</v>
      </c>
      <c r="J9910" t="n">
        <v>0.4227158869289717</v>
      </c>
      <c r="K9910" t="n">
        <v>0.1175755773216746</v>
      </c>
      <c r="L9910" t="n">
        <v>0.1395203762236811</v>
      </c>
      <c r="M9910" t="n">
        <v>0.4425790691859384</v>
      </c>
      <c r="N9910" t="n">
        <v>0.1134544580981079</v>
      </c>
      <c r="O9910" t="n">
        <v>0.1300481137811378</v>
      </c>
      <c r="P9910" t="n">
        <v>0.4737046475951326</v>
      </c>
      <c r="Q9910" t="n">
        <v>0.1090828449547503</v>
      </c>
      <c r="R9910" t="n">
        <v>0.1215600470270749</v>
      </c>
      <c r="S9910" t="n">
        <v>0.3274529576495055</v>
      </c>
      <c r="T9910" t="n">
        <v>0.1072885436451253</v>
      </c>
      <c r="U9910" t="n">
        <v>0.1180343076833449</v>
      </c>
      <c r="V9910" t="n">
        <v>0.3184885610497845</v>
      </c>
      <c r="W9910" t="n">
        <v>0.1077720442257511</v>
      </c>
      <c r="X9910" t="n">
        <v>0.1134318769879073</v>
      </c>
      <c r="Y9910" t="n">
        <v>0.3238217183757648</v>
      </c>
      <c r="Z9910" t="n">
        <v>0.1022748219169623</v>
      </c>
      <c r="AA9910" t="n">
        <v>0.1167570009726814</v>
      </c>
      <c r="AB9910" t="n">
        <v>0.3200405116297139</v>
      </c>
      <c r="AC9910" t="n">
        <v>0.1020118167229635</v>
      </c>
      <c r="AD9910" t="n">
        <v>0.119423439607303</v>
      </c>
      <c r="AE9910" t="n">
        <v>0.3495147584673194</v>
      </c>
      <c r="AF9910" t="n">
        <v>0.1208809958598771</v>
      </c>
      <c r="AG9910" t="n">
        <v>0.1401732173323197</v>
      </c>
      <c r="AH9910" t="n">
        <v>0.4007455210100331</v>
      </c>
      <c r="AI9910" t="n">
        <v>0.1263054697126364</v>
      </c>
      <c r="AJ9910" t="n">
        <v>0.1506346379089853</v>
      </c>
      <c r="AK9910" t="n">
        <v>0.5782173637824415</v>
      </c>
    </row>
    <row r="9911">
      <c r="A9911" t="n">
        <v>24</v>
      </c>
      <c r="B9911" t="n">
        <v>0.1324575157236363</v>
      </c>
      <c r="C9911" t="n">
        <v>0.1524265092617423</v>
      </c>
      <c r="D9911" t="n">
        <v>0.4748893897429974</v>
      </c>
      <c r="E9911" t="n">
        <v>0.1245241547561509</v>
      </c>
      <c r="F9911" t="n">
        <v>0.1464093663118674</v>
      </c>
      <c r="G9911" t="n">
        <v>0.4961403109258404</v>
      </c>
      <c r="H9911" t="n">
        <v>0.108059504666192</v>
      </c>
      <c r="I9911" t="n">
        <v>0.1232654556324151</v>
      </c>
      <c r="J9911" t="n">
        <v>0.4706057739014435</v>
      </c>
      <c r="K9911" t="n">
        <v>0.105984910858353</v>
      </c>
      <c r="L9911" t="n">
        <v>0.1213634598891422</v>
      </c>
      <c r="M9911" t="n">
        <v>0.4994977698845725</v>
      </c>
      <c r="N9911" t="n">
        <v>0.1023129990651912</v>
      </c>
      <c r="O9911" t="n">
        <v>0.1112543967446241</v>
      </c>
      <c r="P9911" t="n">
        <v>0.52868670826872</v>
      </c>
      <c r="Q9911" t="n">
        <v>0.09177879440258344</v>
      </c>
      <c r="R9911" t="n">
        <v>0.1054827782822276</v>
      </c>
      <c r="S9911" t="n">
        <v>0.3692854970207755</v>
      </c>
      <c r="T9911" t="n">
        <v>0.09657739730327906</v>
      </c>
      <c r="U9911" t="n">
        <v>0.1014352866994268</v>
      </c>
      <c r="V9911" t="n">
        <v>0.3548000727057669</v>
      </c>
      <c r="W9911" t="n">
        <v>0.08410869394811997</v>
      </c>
      <c r="X9911" t="n">
        <v>0.09841831977117338</v>
      </c>
      <c r="Y9911" t="n">
        <v>0.3648767971764005</v>
      </c>
      <c r="Z9911" t="n">
        <v>0.08606418942626992</v>
      </c>
      <c r="AA9911" t="n">
        <v>0.1011330755891354</v>
      </c>
      <c r="AB9911" t="n">
        <v>0.3559557343652985</v>
      </c>
      <c r="AC9911" t="n">
        <v>0.08579140996435157</v>
      </c>
      <c r="AD9911" t="n">
        <v>0.1040431533168788</v>
      </c>
      <c r="AE9911" t="n">
        <v>0.3786925978867287</v>
      </c>
      <c r="AF9911" t="n">
        <v>0.1206780322567155</v>
      </c>
      <c r="AG9911" t="n">
        <v>0.1399280605510783</v>
      </c>
      <c r="AH9911" t="n">
        <v>0.3992270374393202</v>
      </c>
      <c r="AI9911" t="n">
        <v>0.1261055473501253</v>
      </c>
      <c r="AJ9911" t="n">
        <v>0.1519763752268639</v>
      </c>
      <c r="AK9911" t="n">
        <v>0.5761065394166626</v>
      </c>
    </row>
    <row r="9921">
      <c r="A9921" t="inlineStr">
        <is>
          <t>PVVAC-P-240to760-E10.8-rDXGF-MBT1985-CZ09</t>
        </is>
      </c>
      <c r="D9921" t="n">
        <v>2015</v>
      </c>
      <c r="F9921" t="inlineStr">
        <is>
          <t>Source Annual kWh:</t>
        </is>
      </c>
      <c r="G9921" s="169" t="n">
        <v>1951336.628000005</v>
      </c>
      <c r="H9921" t="inlineStr">
        <is>
          <t>DEER</t>
        </is>
      </c>
      <c r="K9921" t="inlineStr">
        <is>
          <t>PDAF</t>
        </is>
      </c>
      <c r="L9921" t="inlineStr">
        <is>
          <t>Monthly</t>
        </is>
      </c>
    </row>
    <row r="9922">
      <c r="A9922" t="n">
        <v>249</v>
      </c>
      <c r="B9922" t="inlineStr">
        <is>
          <t>PVVAC-P-240to760-E10.8-20-MM</t>
        </is>
      </c>
      <c r="F9922" t="inlineStr">
        <is>
          <t>Source Sample Size:</t>
        </is>
      </c>
      <c r="G9922" t="n">
        <v>0</v>
      </c>
      <c r="H9922" t="inlineStr">
        <is>
          <t>DEER</t>
        </is>
      </c>
      <c r="K9922" t="inlineStr">
        <is>
          <t>WKWE</t>
        </is>
      </c>
      <c r="L9922" t="inlineStr">
        <is>
          <t>Monthly</t>
        </is>
      </c>
      <c r="N9922" t="inlineStr">
        <is>
          <t>Weekend Peak3</t>
        </is>
      </c>
    </row>
    <row r="9923">
      <c r="B9923" t="n">
        <v>1</v>
      </c>
      <c r="C9923" t="inlineStr">
        <is>
          <t>JANUARY</t>
        </is>
      </c>
      <c r="D9923" t="inlineStr">
        <is>
          <t>JAN</t>
        </is>
      </c>
      <c r="E9923" t="n">
        <v>2</v>
      </c>
      <c r="F9923" t="inlineStr">
        <is>
          <t>FEBRUARY</t>
        </is>
      </c>
      <c r="G9923" t="inlineStr">
        <is>
          <t>FEB</t>
        </is>
      </c>
      <c r="H9923" t="n">
        <v>3</v>
      </c>
      <c r="I9923" t="inlineStr">
        <is>
          <t>MARCH</t>
        </is>
      </c>
      <c r="J9923" t="inlineStr">
        <is>
          <t>MAR</t>
        </is>
      </c>
      <c r="K9923" t="n">
        <v>4</v>
      </c>
      <c r="L9923" t="inlineStr">
        <is>
          <t>APRIL</t>
        </is>
      </c>
      <c r="M9923" t="inlineStr">
        <is>
          <t>APR</t>
        </is>
      </c>
      <c r="N9923" t="n">
        <v>5</v>
      </c>
      <c r="O9923" t="inlineStr">
        <is>
          <t>MAY</t>
        </is>
      </c>
      <c r="P9923" t="inlineStr">
        <is>
          <t>MAY</t>
        </is>
      </c>
      <c r="Q9923" t="n">
        <v>6</v>
      </c>
      <c r="R9923" t="inlineStr">
        <is>
          <t>JUNE</t>
        </is>
      </c>
      <c r="S9923" t="inlineStr">
        <is>
          <t>JUN</t>
        </is>
      </c>
      <c r="T9923" t="n">
        <v>7</v>
      </c>
      <c r="U9923" t="inlineStr">
        <is>
          <t>JULY</t>
        </is>
      </c>
      <c r="V9923" t="inlineStr">
        <is>
          <t>JUL</t>
        </is>
      </c>
      <c r="W9923" t="n">
        <v>8</v>
      </c>
      <c r="X9923" t="inlineStr">
        <is>
          <t>AUGUST</t>
        </is>
      </c>
      <c r="Y9923" t="inlineStr">
        <is>
          <t>AUG</t>
        </is>
      </c>
      <c r="Z9923" t="n">
        <v>9</v>
      </c>
      <c r="AA9923" t="inlineStr">
        <is>
          <t>SEPTEMBER</t>
        </is>
      </c>
      <c r="AB9923" t="inlineStr">
        <is>
          <t>SEP</t>
        </is>
      </c>
      <c r="AC9923" t="n">
        <v>10</v>
      </c>
      <c r="AD9923" t="inlineStr">
        <is>
          <t>OCTOBER</t>
        </is>
      </c>
      <c r="AE9923" t="inlineStr">
        <is>
          <t>OCT</t>
        </is>
      </c>
      <c r="AF9923" t="n">
        <v>11</v>
      </c>
      <c r="AG9923" t="inlineStr">
        <is>
          <t>NOVEMBER</t>
        </is>
      </c>
      <c r="AH9923" t="inlineStr">
        <is>
          <t>NOV</t>
        </is>
      </c>
      <c r="AI9923" t="n">
        <v>12</v>
      </c>
      <c r="AJ9923" t="inlineStr">
        <is>
          <t>DECEMBER</t>
        </is>
      </c>
      <c r="AK9923" t="inlineStr">
        <is>
          <t>DEC</t>
        </is>
      </c>
    </row>
    <row r="9924">
      <c r="B9924" t="n">
        <v>31</v>
      </c>
      <c r="E9924" t="n">
        <v>28</v>
      </c>
      <c r="H9924" t="n">
        <v>31</v>
      </c>
      <c r="K9924" t="n">
        <v>30</v>
      </c>
      <c r="N9924" t="n">
        <v>31</v>
      </c>
      <c r="Q9924" t="n">
        <v>30</v>
      </c>
      <c r="T9924" t="n">
        <v>31</v>
      </c>
      <c r="W9924" t="n">
        <v>31</v>
      </c>
      <c r="Z9924" t="n">
        <v>30</v>
      </c>
      <c r="AC9924" t="n">
        <v>31</v>
      </c>
      <c r="AF9924" t="n">
        <v>30</v>
      </c>
      <c r="AI9924" t="n">
        <v>31</v>
      </c>
    </row>
    <row r="9925">
      <c r="A9925" t="inlineStr">
        <is>
          <t>RATIOS</t>
        </is>
      </c>
      <c r="B9925" t="inlineStr">
        <is>
          <t>E.BKDWN</t>
        </is>
      </c>
      <c r="C9925" t="inlineStr">
        <is>
          <t>PEAK/AVG</t>
        </is>
      </c>
      <c r="D9925" t="inlineStr">
        <is>
          <t>END/AVG</t>
        </is>
      </c>
      <c r="E9925" t="inlineStr">
        <is>
          <t>E.BKDWN</t>
        </is>
      </c>
      <c r="F9925" t="inlineStr">
        <is>
          <t>PEAK/AVG</t>
        </is>
      </c>
      <c r="G9925" t="inlineStr">
        <is>
          <t>END/AVG</t>
        </is>
      </c>
      <c r="H9925" t="inlineStr">
        <is>
          <t>E.BKDWN</t>
        </is>
      </c>
      <c r="I9925" t="inlineStr">
        <is>
          <t>PEAK/AVG</t>
        </is>
      </c>
      <c r="J9925" t="inlineStr">
        <is>
          <t>END/AVG</t>
        </is>
      </c>
      <c r="K9925" t="inlineStr">
        <is>
          <t>E.BKDWN</t>
        </is>
      </c>
      <c r="L9925" t="inlineStr">
        <is>
          <t>PEAK/AVG</t>
        </is>
      </c>
      <c r="M9925" t="inlineStr">
        <is>
          <t>END/AVG</t>
        </is>
      </c>
      <c r="N9925" t="inlineStr">
        <is>
          <t>E.BKDWN</t>
        </is>
      </c>
      <c r="O9925" t="inlineStr">
        <is>
          <t>PEAK/AVG</t>
        </is>
      </c>
      <c r="P9925" t="inlineStr">
        <is>
          <t>END/AVG</t>
        </is>
      </c>
      <c r="Q9925" t="inlineStr">
        <is>
          <t>E.BKDWN</t>
        </is>
      </c>
      <c r="R9925" t="inlineStr">
        <is>
          <t>PEAK/AVG</t>
        </is>
      </c>
      <c r="S9925" t="inlineStr">
        <is>
          <t>END/AVG</t>
        </is>
      </c>
      <c r="T9925" t="inlineStr">
        <is>
          <t>E.BKDWN</t>
        </is>
      </c>
      <c r="U9925" t="inlineStr">
        <is>
          <t>PEAK/AVG</t>
        </is>
      </c>
      <c r="V9925" t="inlineStr">
        <is>
          <t>END/AVG</t>
        </is>
      </c>
      <c r="W9925" t="inlineStr">
        <is>
          <t>E.BKDWN</t>
        </is>
      </c>
      <c r="X9925" t="inlineStr">
        <is>
          <t>PEAK/AVG</t>
        </is>
      </c>
      <c r="Y9925" t="inlineStr">
        <is>
          <t>END/AVG</t>
        </is>
      </c>
      <c r="Z9925" t="inlineStr">
        <is>
          <t>E.BKDWN</t>
        </is>
      </c>
      <c r="AA9925" t="inlineStr">
        <is>
          <t>PEAK/AVG</t>
        </is>
      </c>
      <c r="AB9925" t="inlineStr">
        <is>
          <t>END/AVG</t>
        </is>
      </c>
      <c r="AC9925" t="inlineStr">
        <is>
          <t>E.BKDWN</t>
        </is>
      </c>
      <c r="AD9925" t="inlineStr">
        <is>
          <t>PEAK/AVG</t>
        </is>
      </c>
      <c r="AE9925" t="inlineStr">
        <is>
          <t>END/AVG</t>
        </is>
      </c>
      <c r="AF9925" t="inlineStr">
        <is>
          <t>E.BKDWN</t>
        </is>
      </c>
      <c r="AG9925" t="inlineStr">
        <is>
          <t>PEAK/AVG</t>
        </is>
      </c>
      <c r="AH9925" t="inlineStr">
        <is>
          <t>END/AVG</t>
        </is>
      </c>
      <c r="AI9925" t="inlineStr">
        <is>
          <t>E.BKDWN</t>
        </is>
      </c>
      <c r="AJ9925" t="inlineStr">
        <is>
          <t>PEAK/AVG</t>
        </is>
      </c>
      <c r="AK9925" t="inlineStr">
        <is>
          <t>END/AVG</t>
        </is>
      </c>
    </row>
    <row r="9926">
      <c r="B9926" s="170" t="n">
        <v>0.07060442296502349</v>
      </c>
      <c r="C9926" s="171" t="n">
        <v>1.129553079852721</v>
      </c>
      <c r="D9926" s="171" t="n">
        <v>0.2697091222702904</v>
      </c>
      <c r="E9926" s="170" t="n">
        <v>0.06521147106199358</v>
      </c>
      <c r="F9926" s="171" t="n">
        <v>1.132998444886753</v>
      </c>
      <c r="G9926" s="171" t="n">
        <v>0.275170260190861</v>
      </c>
      <c r="H9926" s="170" t="n">
        <v>0.0804817597876122</v>
      </c>
      <c r="I9926" s="171" t="n">
        <v>1.09631728208387</v>
      </c>
      <c r="J9926" s="171" t="n">
        <v>0.2820610378381879</v>
      </c>
      <c r="K9926" s="170" t="n">
        <v>0.07901887707200873</v>
      </c>
      <c r="L9926" s="171" t="n">
        <v>1.181371273271148</v>
      </c>
      <c r="M9926" s="171" t="n">
        <v>0.2760641664812072</v>
      </c>
      <c r="N9926" s="170" t="n">
        <v>0.08277968120461568</v>
      </c>
      <c r="O9926" s="171" t="n">
        <v>1.182384282756489</v>
      </c>
      <c r="P9926" s="171" t="n">
        <v>0.2639069759556645</v>
      </c>
      <c r="Q9926" s="170" t="n">
        <v>0.0952281720725862</v>
      </c>
      <c r="R9926" s="171" t="n">
        <v>1.179349443434902</v>
      </c>
      <c r="S9926" s="171" t="n">
        <v>0.3178089871222222</v>
      </c>
      <c r="T9926" s="170" t="n">
        <v>0.0964634102943006</v>
      </c>
      <c r="U9926" s="171" t="n">
        <v>1.11903058512989</v>
      </c>
      <c r="V9926" s="171" t="n">
        <v>0.3208227116771136</v>
      </c>
      <c r="W9926" s="170" t="n">
        <v>0.1028599063500362</v>
      </c>
      <c r="X9926" s="171" t="n">
        <v>1.0532113489704</v>
      </c>
      <c r="Y9926" s="171" t="n">
        <v>0.3150745478408719</v>
      </c>
      <c r="Z9926" s="170" t="n">
        <v>0.09137043446157517</v>
      </c>
      <c r="AA9926" s="171" t="n">
        <v>1.169385450345565</v>
      </c>
      <c r="AB9926" s="171" t="n">
        <v>0.3322975935999772</v>
      </c>
      <c r="AC9926" s="170" t="n">
        <v>0.0891174370057724</v>
      </c>
      <c r="AD9926" s="171" t="n">
        <v>1.22000479917724</v>
      </c>
      <c r="AE9926" s="171" t="n">
        <v>0.2857509878763911</v>
      </c>
      <c r="AF9926" s="170" t="n">
        <v>0.07392039620844326</v>
      </c>
      <c r="AG9926" s="171" t="n">
        <v>1.121122737468787</v>
      </c>
      <c r="AH9926" s="171" t="n">
        <v>0.2956696621419529</v>
      </c>
      <c r="AI9926" s="170" t="n">
        <v>0.07294403151603253</v>
      </c>
      <c r="AJ9926" s="171" t="n">
        <v>1.132476075269921</v>
      </c>
      <c r="AK9926" s="171" t="n">
        <v>0.2601891198395692</v>
      </c>
      <c r="AM9926">
        <f>A9921</f>
        <v/>
      </c>
      <c r="AN9926" s="163">
        <f>1/($B9926*(1/$B9924)*(1/(5/7+2/7*$D9926))*$B9936/SUM($B9928:$B9951))</f>
        <v/>
      </c>
      <c r="AO9926" s="163">
        <f>1/(B9926*(1/B9924)*(1/(5/7+2/7*D9926)))</f>
        <v/>
      </c>
      <c r="AP9926" s="163" t="n"/>
      <c r="AR9926" s="168">
        <f>CHOOSE(AV$3,C9926,F9926,I9926,L9926,O9926,R9926,U9926,X9926,AA9926,AD9926,AG9926,AJ9926)</f>
        <v/>
      </c>
      <c r="AS9926" s="164" t="n"/>
      <c r="AT9926" s="164" t="n"/>
      <c r="AV9926" s="116">
        <f>AN9926/AR9926</f>
        <v/>
      </c>
      <c r="AW9926" s="165">
        <f>AO9926/AR9926</f>
        <v/>
      </c>
      <c r="AX9926" s="163" t="n"/>
    </row>
    <row r="9927">
      <c r="A9927" t="inlineStr">
        <is>
          <t>HOUR</t>
        </is>
      </c>
      <c r="B9927" t="inlineStr">
        <is>
          <t>PEAK</t>
        </is>
      </c>
      <c r="C9927" t="inlineStr">
        <is>
          <t>AVG</t>
        </is>
      </c>
      <c r="D9927" t="inlineStr">
        <is>
          <t>END</t>
        </is>
      </c>
      <c r="E9927" t="inlineStr">
        <is>
          <t>PEAK</t>
        </is>
      </c>
      <c r="F9927" t="inlineStr">
        <is>
          <t>AVG</t>
        </is>
      </c>
      <c r="G9927" t="inlineStr">
        <is>
          <t>END</t>
        </is>
      </c>
      <c r="H9927" t="inlineStr">
        <is>
          <t>PEAK</t>
        </is>
      </c>
      <c r="I9927" t="inlineStr">
        <is>
          <t>AVG</t>
        </is>
      </c>
      <c r="J9927" t="inlineStr">
        <is>
          <t>END</t>
        </is>
      </c>
      <c r="K9927" t="inlineStr">
        <is>
          <t>PEAK</t>
        </is>
      </c>
      <c r="L9927" t="inlineStr">
        <is>
          <t>AVG</t>
        </is>
      </c>
      <c r="M9927" t="inlineStr">
        <is>
          <t>END</t>
        </is>
      </c>
      <c r="N9927" t="inlineStr">
        <is>
          <t>PEAK</t>
        </is>
      </c>
      <c r="O9927" t="inlineStr">
        <is>
          <t>AVG</t>
        </is>
      </c>
      <c r="P9927" t="inlineStr">
        <is>
          <t>END</t>
        </is>
      </c>
      <c r="Q9927" t="inlineStr">
        <is>
          <t>PEAK</t>
        </is>
      </c>
      <c r="R9927" t="inlineStr">
        <is>
          <t>AVG</t>
        </is>
      </c>
      <c r="S9927" t="inlineStr">
        <is>
          <t>END</t>
        </is>
      </c>
      <c r="T9927" t="inlineStr">
        <is>
          <t>PEAK</t>
        </is>
      </c>
      <c r="U9927" t="inlineStr">
        <is>
          <t>AVG</t>
        </is>
      </c>
      <c r="V9927" t="inlineStr">
        <is>
          <t>END</t>
        </is>
      </c>
      <c r="W9927" t="inlineStr">
        <is>
          <t>PEAK</t>
        </is>
      </c>
      <c r="X9927" t="inlineStr">
        <is>
          <t>AVG</t>
        </is>
      </c>
      <c r="Y9927" t="inlineStr">
        <is>
          <t>END</t>
        </is>
      </c>
      <c r="Z9927" t="inlineStr">
        <is>
          <t>PEAK</t>
        </is>
      </c>
      <c r="AA9927" t="inlineStr">
        <is>
          <t>AVG</t>
        </is>
      </c>
      <c r="AB9927" t="inlineStr">
        <is>
          <t>END</t>
        </is>
      </c>
      <c r="AC9927" t="inlineStr">
        <is>
          <t>PEAK</t>
        </is>
      </c>
      <c r="AD9927" t="inlineStr">
        <is>
          <t>AVG</t>
        </is>
      </c>
      <c r="AE9927" t="inlineStr">
        <is>
          <t>END</t>
        </is>
      </c>
      <c r="AF9927" t="inlineStr">
        <is>
          <t>PEAK</t>
        </is>
      </c>
      <c r="AG9927" t="inlineStr">
        <is>
          <t>AVG</t>
        </is>
      </c>
      <c r="AH9927" t="inlineStr">
        <is>
          <t>END</t>
        </is>
      </c>
      <c r="AI9927" t="inlineStr">
        <is>
          <t>PEAK</t>
        </is>
      </c>
      <c r="AJ9927" t="inlineStr">
        <is>
          <t>AVG</t>
        </is>
      </c>
      <c r="AK9927" t="inlineStr">
        <is>
          <t>END</t>
        </is>
      </c>
    </row>
    <row r="9928">
      <c r="A9928" t="n">
        <v>1</v>
      </c>
      <c r="B9928" t="n">
        <v>0.1208967664967541</v>
      </c>
      <c r="C9928" t="n">
        <v>0.1416924267648182</v>
      </c>
      <c r="D9928" t="n">
        <v>0.482891568016294</v>
      </c>
      <c r="E9928" t="n">
        <v>0.1181589377358614</v>
      </c>
      <c r="F9928" t="n">
        <v>0.1396007613955943</v>
      </c>
      <c r="G9928" t="n">
        <v>0.4887520113146056</v>
      </c>
      <c r="H9928" t="n">
        <v>0.1123222890115611</v>
      </c>
      <c r="I9928" t="n">
        <v>0.1254461507834393</v>
      </c>
      <c r="J9928" t="n">
        <v>0.399149349068604</v>
      </c>
      <c r="K9928" t="n">
        <v>0.1046735021863729</v>
      </c>
      <c r="L9928" t="n">
        <v>0.1268652116287594</v>
      </c>
      <c r="M9928" t="n">
        <v>0.4056411311658534</v>
      </c>
      <c r="N9928" t="n">
        <v>0.1008567477870429</v>
      </c>
      <c r="O9928" t="n">
        <v>0.1188428846461157</v>
      </c>
      <c r="P9928" t="n">
        <v>0.3940558771932256</v>
      </c>
      <c r="Q9928" t="n">
        <v>0.08906280785579548</v>
      </c>
      <c r="R9928" t="n">
        <v>0.106528162364697</v>
      </c>
      <c r="S9928" t="n">
        <v>0.2886639493539155</v>
      </c>
      <c r="T9928" t="n">
        <v>0.09630250436039171</v>
      </c>
      <c r="U9928" t="n">
        <v>0.1050240776209123</v>
      </c>
      <c r="V9928" t="n">
        <v>0.2864406209169326</v>
      </c>
      <c r="W9928" t="n">
        <v>0.09544210251400161</v>
      </c>
      <c r="X9928" t="n">
        <v>0.1007952770278162</v>
      </c>
      <c r="Y9928" t="n">
        <v>0.2911154005193048</v>
      </c>
      <c r="Z9928" t="n">
        <v>0.0915303905708343</v>
      </c>
      <c r="AA9928" t="n">
        <v>0.1058186870798584</v>
      </c>
      <c r="AB9928" t="n">
        <v>0.2957522896650237</v>
      </c>
      <c r="AC9928" t="n">
        <v>0.09066653770691133</v>
      </c>
      <c r="AD9928" t="n">
        <v>0.1121406657864489</v>
      </c>
      <c r="AE9928" t="n">
        <v>0.3595179541032404</v>
      </c>
      <c r="AF9928" t="n">
        <v>0.1110467478402582</v>
      </c>
      <c r="AG9928" t="n">
        <v>0.1268884299898346</v>
      </c>
      <c r="AH9928" t="n">
        <v>0.3729959864450689</v>
      </c>
      <c r="AI9928" t="n">
        <v>0.1161974054319375</v>
      </c>
      <c r="AJ9928" t="n">
        <v>0.136981499436627</v>
      </c>
      <c r="AK9928" t="n">
        <v>0.5450075249660891</v>
      </c>
    </row>
    <row r="9929">
      <c r="A9929" t="n">
        <v>2</v>
      </c>
      <c r="B9929" t="n">
        <v>0.1231712191872085</v>
      </c>
      <c r="C9929" t="n">
        <v>0.1423594156994057</v>
      </c>
      <c r="D9929" t="n">
        <v>0.4828207087201448</v>
      </c>
      <c r="E9929" t="n">
        <v>0.1184654197103686</v>
      </c>
      <c r="F9929" t="n">
        <v>0.1406622099019672</v>
      </c>
      <c r="G9929" t="n">
        <v>0.4919127217570435</v>
      </c>
      <c r="H9929" t="n">
        <v>0.1129105499379631</v>
      </c>
      <c r="I9929" t="n">
        <v>0.1260611360617536</v>
      </c>
      <c r="J9929" t="n">
        <v>0.3991322057608372</v>
      </c>
      <c r="K9929" t="n">
        <v>0.1052375206900254</v>
      </c>
      <c r="L9929" t="n">
        <v>0.1275502077291725</v>
      </c>
      <c r="M9929" t="n">
        <v>0.4086189664295373</v>
      </c>
      <c r="N9929" t="n">
        <v>0.101172407917064</v>
      </c>
      <c r="O9929" t="n">
        <v>0.1194596243830338</v>
      </c>
      <c r="P9929" t="n">
        <v>0.3940226202584618</v>
      </c>
      <c r="Q9929" t="n">
        <v>0.08954483008716346</v>
      </c>
      <c r="R9929" t="n">
        <v>0.1071186561034145</v>
      </c>
      <c r="S9929" t="n">
        <v>0.2886299540369439</v>
      </c>
      <c r="T9929" t="n">
        <v>0.09653703322443684</v>
      </c>
      <c r="U9929" t="n">
        <v>0.1055246000430123</v>
      </c>
      <c r="V9929" t="n">
        <v>0.2861040308194133</v>
      </c>
      <c r="W9929" t="n">
        <v>0.09596782774397618</v>
      </c>
      <c r="X9929" t="n">
        <v>0.1012143205815392</v>
      </c>
      <c r="Y9929" t="n">
        <v>0.2904825919037328</v>
      </c>
      <c r="Z9929" t="n">
        <v>0.09178830598567136</v>
      </c>
      <c r="AA9929" t="n">
        <v>0.1063598237920211</v>
      </c>
      <c r="AB9929" t="n">
        <v>0.2949768699036182</v>
      </c>
      <c r="AC9929" t="n">
        <v>0.09111467285673493</v>
      </c>
      <c r="AD9929" t="n">
        <v>0.1126761994280028</v>
      </c>
      <c r="AE9929" t="n">
        <v>0.3590559268259494</v>
      </c>
      <c r="AF9929" t="n">
        <v>0.1113409347747165</v>
      </c>
      <c r="AG9929" t="n">
        <v>0.1281346376383234</v>
      </c>
      <c r="AH9929" t="n">
        <v>0.3729481975379441</v>
      </c>
      <c r="AI9929" t="n">
        <v>0.1165268195513535</v>
      </c>
      <c r="AJ9929" t="n">
        <v>0.1382243440755276</v>
      </c>
      <c r="AK9929" t="n">
        <v>0.5485260322687916</v>
      </c>
    </row>
    <row r="9930">
      <c r="A9930" t="n">
        <v>3</v>
      </c>
      <c r="B9930" t="n">
        <v>0.1238485970593248</v>
      </c>
      <c r="C9930" t="n">
        <v>0.1431108323270081</v>
      </c>
      <c r="D9930" t="n">
        <v>0.4858631161919851</v>
      </c>
      <c r="E9930" t="n">
        <v>0.1191260851340143</v>
      </c>
      <c r="F9930" t="n">
        <v>0.1417925204743061</v>
      </c>
      <c r="G9930" t="n">
        <v>0.4920193086202128</v>
      </c>
      <c r="H9930" t="n">
        <v>0.1149155679298032</v>
      </c>
      <c r="I9930" t="n">
        <v>0.127937230391801</v>
      </c>
      <c r="J9930" t="n">
        <v>0.4017962757878208</v>
      </c>
      <c r="K9930" t="n">
        <v>0.1469577984905028</v>
      </c>
      <c r="L9930" t="n">
        <v>0.1483381402772965</v>
      </c>
      <c r="M9930" t="n">
        <v>0.408651302251749</v>
      </c>
      <c r="N9930" t="n">
        <v>0.1795038541331973</v>
      </c>
      <c r="O9930" t="n">
        <v>0.1493185062143232</v>
      </c>
      <c r="P9930" t="n">
        <v>0.3940364773146134</v>
      </c>
      <c r="Q9930" t="n">
        <v>0.1917389288604304</v>
      </c>
      <c r="R9930" t="n">
        <v>0.1486189821213467</v>
      </c>
      <c r="S9930" t="n">
        <v>0.2885480877634203</v>
      </c>
      <c r="T9930" t="n">
        <v>0.1478804029040792</v>
      </c>
      <c r="U9930" t="n">
        <v>0.1203504269125397</v>
      </c>
      <c r="V9930" t="n">
        <v>0.2857319457661556</v>
      </c>
      <c r="W9930" t="n">
        <v>0.09778972925392482</v>
      </c>
      <c r="X9930" t="n">
        <v>0.109272344783514</v>
      </c>
      <c r="Y9930" t="n">
        <v>0.2900925273338166</v>
      </c>
      <c r="Z9930" t="n">
        <v>0.1373293274786226</v>
      </c>
      <c r="AA9930" t="n">
        <v>0.1158027942220003</v>
      </c>
      <c r="AB9930" t="n">
        <v>0.2948569921536858</v>
      </c>
      <c r="AC9930" t="n">
        <v>0.1662332697745967</v>
      </c>
      <c r="AD9930" t="n">
        <v>0.1464294672660968</v>
      </c>
      <c r="AE9930" t="n">
        <v>0.3589729002935911</v>
      </c>
      <c r="AF9930" t="n">
        <v>0.1137666966733546</v>
      </c>
      <c r="AG9930" t="n">
        <v>0.1288282648156827</v>
      </c>
      <c r="AH9930" t="n">
        <v>0.3729909935741752</v>
      </c>
      <c r="AI9930" t="n">
        <v>0.1171910089603023</v>
      </c>
      <c r="AJ9930" t="n">
        <v>0.1392700736482509</v>
      </c>
      <c r="AK9930" t="n">
        <v>0.5486917300794092</v>
      </c>
    </row>
    <row r="9931">
      <c r="A9931" t="n">
        <v>4</v>
      </c>
      <c r="B9931" t="n">
        <v>0.125950761507832</v>
      </c>
      <c r="C9931" t="n">
        <v>0.1505468699677387</v>
      </c>
      <c r="D9931" t="n">
        <v>0.491450099157592</v>
      </c>
      <c r="E9931" t="n">
        <v>0.1248454919423265</v>
      </c>
      <c r="F9931" t="n">
        <v>0.1534099820814936</v>
      </c>
      <c r="G9931" t="n">
        <v>0.4984175950314125</v>
      </c>
      <c r="H9931" t="n">
        <v>0.1621897296293154</v>
      </c>
      <c r="I9931" t="n">
        <v>0.1695927522178744</v>
      </c>
      <c r="J9931" t="n">
        <v>0.404649779365629</v>
      </c>
      <c r="K9931" t="n">
        <v>0.2341643526418873</v>
      </c>
      <c r="L9931" t="n">
        <v>0.2028650943162622</v>
      </c>
      <c r="M9931" t="n">
        <v>0.4123003507946773</v>
      </c>
      <c r="N9931" t="n">
        <v>0.2251190526295259</v>
      </c>
      <c r="O9931" t="n">
        <v>0.2005133398051146</v>
      </c>
      <c r="P9931" t="n">
        <v>0.3996617492593404</v>
      </c>
      <c r="Q9931" t="n">
        <v>0.2428471985038461</v>
      </c>
      <c r="R9931" t="n">
        <v>0.2464275424683201</v>
      </c>
      <c r="S9931" t="n">
        <v>0.291226086202411</v>
      </c>
      <c r="T9931" t="n">
        <v>0.2493716762938419</v>
      </c>
      <c r="U9931" t="n">
        <v>0.2393214291882843</v>
      </c>
      <c r="V9931" t="n">
        <v>0.2885274795215525</v>
      </c>
      <c r="W9931" t="n">
        <v>0.2331298787978449</v>
      </c>
      <c r="X9931" t="n">
        <v>0.234689808797957</v>
      </c>
      <c r="Y9931" t="n">
        <v>0.2928118186774523</v>
      </c>
      <c r="Z9931" t="n">
        <v>0.2205283106078114</v>
      </c>
      <c r="AA9931" t="n">
        <v>0.2242171658270896</v>
      </c>
      <c r="AB9931" t="n">
        <v>0.297376948644372</v>
      </c>
      <c r="AC9931" t="n">
        <v>0.2060841370289514</v>
      </c>
      <c r="AD9931" t="n">
        <v>0.2156897968634268</v>
      </c>
      <c r="AE9931" t="n">
        <v>0.3624261890283513</v>
      </c>
      <c r="AF9931" t="n">
        <v>0.1157161830127246</v>
      </c>
      <c r="AG9931" t="n">
        <v>0.1406286807755995</v>
      </c>
      <c r="AH9931" t="n">
        <v>0.3729303658561811</v>
      </c>
      <c r="AI9931" t="n">
        <v>0.1193509648319154</v>
      </c>
      <c r="AJ9931" t="n">
        <v>0.1544708541004237</v>
      </c>
      <c r="AK9931" t="n">
        <v>0.5592609649097747</v>
      </c>
    </row>
    <row r="9932">
      <c r="A9932" t="n">
        <v>5</v>
      </c>
      <c r="B9932" t="n">
        <v>0.1771005376260787</v>
      </c>
      <c r="C9932" t="n">
        <v>0.2022405951512292</v>
      </c>
      <c r="D9932" t="n">
        <v>0.4983497960069877</v>
      </c>
      <c r="E9932" t="n">
        <v>0.1721653547767362</v>
      </c>
      <c r="F9932" t="n">
        <v>0.2032839136555909</v>
      </c>
      <c r="G9932" t="n">
        <v>0.5025181146423704</v>
      </c>
      <c r="H9932" t="n">
        <v>0.1681359811573031</v>
      </c>
      <c r="I9932" t="n">
        <v>0.1863888214901799</v>
      </c>
      <c r="J9932" t="n">
        <v>0.4200847565135998</v>
      </c>
      <c r="K9932" t="n">
        <v>0.2443989384060816</v>
      </c>
      <c r="L9932" t="n">
        <v>0.2130223720903032</v>
      </c>
      <c r="M9932" t="n">
        <v>0.4276108726752503</v>
      </c>
      <c r="N9932" t="n">
        <v>0.2362918814267633</v>
      </c>
      <c r="O9932" t="n">
        <v>0.2073810918902349</v>
      </c>
      <c r="P9932" t="n">
        <v>0.4103857250150349</v>
      </c>
      <c r="Q9932" t="n">
        <v>0.2470974317729847</v>
      </c>
      <c r="R9932" t="n">
        <v>0.2600724377449989</v>
      </c>
      <c r="S9932" t="n">
        <v>0.2997637672361461</v>
      </c>
      <c r="T9932" t="n">
        <v>0.2610816102178836</v>
      </c>
      <c r="U9932" t="n">
        <v>0.2516095170097095</v>
      </c>
      <c r="V9932" t="n">
        <v>0.2956784891388495</v>
      </c>
      <c r="W9932" t="n">
        <v>0.248497789729254</v>
      </c>
      <c r="X9932" t="n">
        <v>0.2526060572062745</v>
      </c>
      <c r="Y9932" t="n">
        <v>0.301395471344763</v>
      </c>
      <c r="Z9932" t="n">
        <v>0.241638086434019</v>
      </c>
      <c r="AA9932" t="n">
        <v>0.2324329691451165</v>
      </c>
      <c r="AB9932" t="n">
        <v>0.3051059088373877</v>
      </c>
      <c r="AC9932" t="n">
        <v>0.2201131161282597</v>
      </c>
      <c r="AD9932" t="n">
        <v>0.2298219783794044</v>
      </c>
      <c r="AE9932" t="n">
        <v>0.3730674229256244</v>
      </c>
      <c r="AF9932" t="n">
        <v>0.1626313171949703</v>
      </c>
      <c r="AG9932" t="n">
        <v>0.1885791511525945</v>
      </c>
      <c r="AH9932" t="n">
        <v>0.3762477719313638</v>
      </c>
      <c r="AI9932" t="n">
        <v>0.2007067213585443</v>
      </c>
      <c r="AJ9932" t="n">
        <v>0.2035595220142073</v>
      </c>
      <c r="AK9932" t="n">
        <v>0.563884505197769</v>
      </c>
    </row>
    <row r="9933">
      <c r="A9933" t="n">
        <v>6</v>
      </c>
      <c r="B9933" t="n">
        <v>0.2134812450614319</v>
      </c>
      <c r="C9933" t="n">
        <v>0.2101330096836836</v>
      </c>
      <c r="D9933" t="n">
        <v>0.5082691890153554</v>
      </c>
      <c r="E9933" t="n">
        <v>0.1766463120499292</v>
      </c>
      <c r="F9933" t="n">
        <v>0.2070505470776123</v>
      </c>
      <c r="G9933" t="n">
        <v>0.5183657364229859</v>
      </c>
      <c r="H9933" t="n">
        <v>0.3166443440948007</v>
      </c>
      <c r="I9933" t="n">
        <v>0.3171398872401621</v>
      </c>
      <c r="J9933" t="n">
        <v>0.4278061023318327</v>
      </c>
      <c r="K9933" t="n">
        <v>0.3815002999018843</v>
      </c>
      <c r="L9933" t="n">
        <v>0.3853838463150089</v>
      </c>
      <c r="M9933" t="n">
        <v>0.4342083602798519</v>
      </c>
      <c r="N9933" t="n">
        <v>0.366976201792539</v>
      </c>
      <c r="O9933" t="n">
        <v>0.3687529283360746</v>
      </c>
      <c r="P9933" t="n">
        <v>0.4142816363520468</v>
      </c>
      <c r="Q9933" t="n">
        <v>0.4031240785364118</v>
      </c>
      <c r="R9933" t="n">
        <v>0.4033786775026176</v>
      </c>
      <c r="S9933" t="n">
        <v>0.3045591882750846</v>
      </c>
      <c r="T9933" t="n">
        <v>0.4065132987091687</v>
      </c>
      <c r="U9933" t="n">
        <v>0.3958989518981775</v>
      </c>
      <c r="V9933" t="n">
        <v>0.3004519487036691</v>
      </c>
      <c r="W9933" t="n">
        <v>0.3817674427602751</v>
      </c>
      <c r="X9933" t="n">
        <v>0.3911677714676553</v>
      </c>
      <c r="Y9933" t="n">
        <v>0.3061398618646872</v>
      </c>
      <c r="Z9933" t="n">
        <v>0.3633598336029582</v>
      </c>
      <c r="AA9933" t="n">
        <v>0.3663322993834816</v>
      </c>
      <c r="AB9933" t="n">
        <v>0.3095167790993774</v>
      </c>
      <c r="AC9933" t="n">
        <v>0.332149206436934</v>
      </c>
      <c r="AD9933" t="n">
        <v>0.3664097549027908</v>
      </c>
      <c r="AE9933" t="n">
        <v>0.3789238685136483</v>
      </c>
      <c r="AF9933" t="n">
        <v>0.1669946158669751</v>
      </c>
      <c r="AG9933" t="n">
        <v>0.1932762818750556</v>
      </c>
      <c r="AH9933" t="n">
        <v>0.386116537886261</v>
      </c>
      <c r="AI9933" t="n">
        <v>0.2064955937138493</v>
      </c>
      <c r="AJ9933" t="n">
        <v>0.2073654238282646</v>
      </c>
      <c r="AK9933" t="n">
        <v>0.5780145288411324</v>
      </c>
    </row>
    <row r="9934">
      <c r="A9934" t="n">
        <v>7</v>
      </c>
      <c r="B9934" t="n">
        <v>0.3775046093302139</v>
      </c>
      <c r="C9934" t="n">
        <v>0.3892557582023383</v>
      </c>
      <c r="D9934" t="n">
        <v>0.5181604199957666</v>
      </c>
      <c r="E9934" t="n">
        <v>0.3312312883512403</v>
      </c>
      <c r="F9934" t="n">
        <v>0.3915613130481679</v>
      </c>
      <c r="G9934" t="n">
        <v>0.5255316532237402</v>
      </c>
      <c r="H9934" t="n">
        <v>0.72543064598618</v>
      </c>
      <c r="I9934" t="n">
        <v>0.6638579335899869</v>
      </c>
      <c r="J9934" t="n">
        <v>0.4243474399898511</v>
      </c>
      <c r="K9934" t="n">
        <v>0.7188597425917825</v>
      </c>
      <c r="L9934" t="n">
        <v>0.7884549224095496</v>
      </c>
      <c r="M9934" t="n">
        <v>0.4286661963274345</v>
      </c>
      <c r="N9934" t="n">
        <v>0.7266645040953695</v>
      </c>
      <c r="O9934" t="n">
        <v>0.7658440873248389</v>
      </c>
      <c r="P9934" t="n">
        <v>0.4699371166791841</v>
      </c>
      <c r="Q9934" t="n">
        <v>0.750106031426593</v>
      </c>
      <c r="R9934" t="n">
        <v>0.769440414166672</v>
      </c>
      <c r="S9934" t="n">
        <v>0.5627244818315845</v>
      </c>
      <c r="T9934" t="n">
        <v>0.7717155276559544</v>
      </c>
      <c r="U9934" t="n">
        <v>0.7522529156997954</v>
      </c>
      <c r="V9934" t="n">
        <v>0.5651543571588123</v>
      </c>
      <c r="W9934" t="n">
        <v>0.7285768177905032</v>
      </c>
      <c r="X9934" t="n">
        <v>0.7450310250731499</v>
      </c>
      <c r="Y9934" t="n">
        <v>0.4522315990247828</v>
      </c>
      <c r="Z9934" t="n">
        <v>0.7162801016870811</v>
      </c>
      <c r="AA9934" t="n">
        <v>0.7352305496593265</v>
      </c>
      <c r="AB9934" t="n">
        <v>0.3799253981834104</v>
      </c>
      <c r="AC9934" t="n">
        <v>0.6662567588728916</v>
      </c>
      <c r="AD9934" t="n">
        <v>0.7304994678134438</v>
      </c>
      <c r="AE9934" t="n">
        <v>0.3794773787293712</v>
      </c>
      <c r="AF9934" t="n">
        <v>0.3163044430762508</v>
      </c>
      <c r="AG9934" t="n">
        <v>0.3565531883293195</v>
      </c>
      <c r="AH9934" t="n">
        <v>0.3917613350651463</v>
      </c>
      <c r="AI9934" t="n">
        <v>0.3617729508714284</v>
      </c>
      <c r="AJ9934" t="n">
        <v>0.3886425236416462</v>
      </c>
      <c r="AK9934" t="n">
        <v>0.5859863076471254</v>
      </c>
    </row>
    <row r="9935">
      <c r="A9935" t="n">
        <v>8</v>
      </c>
      <c r="B9935" t="n">
        <v>0.7524106409680367</v>
      </c>
      <c r="C9935" t="n">
        <v>0.7976726404085368</v>
      </c>
      <c r="D9935" t="n">
        <v>0.5144112364674643</v>
      </c>
      <c r="E9935" t="n">
        <v>0.6904555908215209</v>
      </c>
      <c r="F9935" t="n">
        <v>0.8121782176795125</v>
      </c>
      <c r="G9935" t="n">
        <v>0.5212804771811875</v>
      </c>
      <c r="H9935" t="n">
        <v>0.8046709981629747</v>
      </c>
      <c r="I9935" t="n">
        <v>0.8244702913391074</v>
      </c>
      <c r="J9935" t="n">
        <v>0.4226588241748069</v>
      </c>
      <c r="K9935" t="n">
        <v>0.8222903744580803</v>
      </c>
      <c r="L9935" t="n">
        <v>0.8699525112689366</v>
      </c>
      <c r="M9935" t="n">
        <v>0.5229907695925686</v>
      </c>
      <c r="N9935" t="n">
        <v>0.8298622695296101</v>
      </c>
      <c r="O9935" t="n">
        <v>0.8540975688061595</v>
      </c>
      <c r="P9935" t="n">
        <v>0.6456210316855446</v>
      </c>
      <c r="Q9935" t="n">
        <v>0.837230876530948</v>
      </c>
      <c r="R9935" t="n">
        <v>0.8470616778587781</v>
      </c>
      <c r="S9935" t="n">
        <v>0.695474113259908</v>
      </c>
      <c r="T9935" t="n">
        <v>0.8634114578275344</v>
      </c>
      <c r="U9935" t="n">
        <v>0.8290804839034454</v>
      </c>
      <c r="V9935" t="n">
        <v>0.6719666347416058</v>
      </c>
      <c r="W9935" t="n">
        <v>0.8160827424768575</v>
      </c>
      <c r="X9935" t="n">
        <v>0.8240691985019613</v>
      </c>
      <c r="Y9935" t="n">
        <v>0.7763568415595662</v>
      </c>
      <c r="Z9935" t="n">
        <v>0.8123804021261843</v>
      </c>
      <c r="AA9935" t="n">
        <v>0.8143779369665471</v>
      </c>
      <c r="AB9935" t="n">
        <v>0.7575030852747219</v>
      </c>
      <c r="AC9935" t="n">
        <v>0.7649708458838808</v>
      </c>
      <c r="AD9935" t="n">
        <v>0.8128825767673694</v>
      </c>
      <c r="AE9935" t="n">
        <v>0.5217517983316281</v>
      </c>
      <c r="AF9935" t="n">
        <v>0.7220661823867949</v>
      </c>
      <c r="AG9935" t="n">
        <v>0.7648293054531666</v>
      </c>
      <c r="AH9935" t="n">
        <v>0.3934018497873394</v>
      </c>
      <c r="AI9935" t="n">
        <v>0.7318670334501274</v>
      </c>
      <c r="AJ9935" t="n">
        <v>0.8029764281440276</v>
      </c>
      <c r="AK9935" t="n">
        <v>0.581285060799669</v>
      </c>
    </row>
    <row r="9936">
      <c r="A9936" t="n">
        <v>9</v>
      </c>
      <c r="B9936" t="n">
        <v>0.8375904435802487</v>
      </c>
      <c r="C9936" t="n">
        <v>0.8587177231710431</v>
      </c>
      <c r="D9936" t="n">
        <v>0.5129359095835381</v>
      </c>
      <c r="E9936" t="n">
        <v>0.8395256803870019</v>
      </c>
      <c r="F9936" t="n">
        <v>0.8958669606992147</v>
      </c>
      <c r="G9936" t="n">
        <v>0.5862205733143391</v>
      </c>
      <c r="H9936" t="n">
        <v>0.8315475275840479</v>
      </c>
      <c r="I9936" t="n">
        <v>0.867395056711422</v>
      </c>
      <c r="J9936" t="n">
        <v>0.6343426741502919</v>
      </c>
      <c r="K9936" t="n">
        <v>0.8677152283393661</v>
      </c>
      <c r="L9936" t="n">
        <v>0.9046087830180677</v>
      </c>
      <c r="M9936" t="n">
        <v>0.7973210261234247</v>
      </c>
      <c r="N9936" t="n">
        <v>0.8781490305897764</v>
      </c>
      <c r="O9936" t="n">
        <v>0.8872691619623051</v>
      </c>
      <c r="P9936" t="n">
        <v>0.725671166514701</v>
      </c>
      <c r="Q9936" t="n">
        <v>0.8861435663272017</v>
      </c>
      <c r="R9936" t="n">
        <v>0.8912024717448044</v>
      </c>
      <c r="S9936" t="n">
        <v>0.7395167808516175</v>
      </c>
      <c r="T9936" t="n">
        <v>0.906322470875691</v>
      </c>
      <c r="U9936" t="n">
        <v>0.874371277009208</v>
      </c>
      <c r="V9936" t="n">
        <v>0.774947905032634</v>
      </c>
      <c r="W9936" t="n">
        <v>0.8656053820334492</v>
      </c>
      <c r="X9936" t="n">
        <v>0.8759308964530012</v>
      </c>
      <c r="Y9936" t="n">
        <v>0.8236975107853691</v>
      </c>
      <c r="Z9936" t="n">
        <v>0.8720494568985441</v>
      </c>
      <c r="AA9936" t="n">
        <v>0.8655639237672792</v>
      </c>
      <c r="AB9936" t="n">
        <v>0.8504279004737062</v>
      </c>
      <c r="AC9936" t="n">
        <v>0.8340545868221551</v>
      </c>
      <c r="AD9936" t="n">
        <v>0.8620213323525718</v>
      </c>
      <c r="AE9936" t="n">
        <v>0.7779201699891375</v>
      </c>
      <c r="AF9936" t="n">
        <v>0.8410371995679947</v>
      </c>
      <c r="AG9936" t="n">
        <v>0.8460670935772109</v>
      </c>
      <c r="AH9936" t="n">
        <v>0.4495488227880334</v>
      </c>
      <c r="AI9936" t="n">
        <v>0.8617098082011606</v>
      </c>
      <c r="AJ9936" t="n">
        <v>0.8773393264296596</v>
      </c>
      <c r="AK9936" t="n">
        <v>0.5756467642645817</v>
      </c>
    </row>
    <row r="9937">
      <c r="A9937" t="n">
        <v>10</v>
      </c>
      <c r="B9937" t="n">
        <v>0.8759636211517903</v>
      </c>
      <c r="C9937" t="n">
        <v>0.8728725186538467</v>
      </c>
      <c r="D9937" t="n">
        <v>0.5748369554849183</v>
      </c>
      <c r="E9937" t="n">
        <v>0.8842583344910878</v>
      </c>
      <c r="F9937" t="n">
        <v>0.9136792449180519</v>
      </c>
      <c r="G9937" t="n">
        <v>0.585820872577455</v>
      </c>
      <c r="H9937" t="n">
        <v>0.927162862273554</v>
      </c>
      <c r="I9937" t="n">
        <v>0.9218210351730297</v>
      </c>
      <c r="J9937" t="n">
        <v>0.820322705625405</v>
      </c>
      <c r="K9937" t="n">
        <v>0.9253845180125397</v>
      </c>
      <c r="L9937" t="n">
        <v>0.9587724722361887</v>
      </c>
      <c r="M9937" t="n">
        <v>0.8782546494992846</v>
      </c>
      <c r="N9937" t="n">
        <v>0.9383040992702349</v>
      </c>
      <c r="O9937" t="n">
        <v>0.9453964292146206</v>
      </c>
      <c r="P9937" t="n">
        <v>0.8052182902055557</v>
      </c>
      <c r="Q9937" t="n">
        <v>0.9394281169761141</v>
      </c>
      <c r="R9937" t="n">
        <v>0.9452366061736666</v>
      </c>
      <c r="S9937" t="n">
        <v>0.89329355649987</v>
      </c>
      <c r="T9937" t="n">
        <v>0.9551899343901862</v>
      </c>
      <c r="U9937" t="n">
        <v>0.9312581864166173</v>
      </c>
      <c r="V9937" t="n">
        <v>0.8679911996989048</v>
      </c>
      <c r="W9937" t="n">
        <v>0.9263239860322497</v>
      </c>
      <c r="X9937" t="n">
        <v>0.9347763127687909</v>
      </c>
      <c r="Y9937" t="n">
        <v>0.9397743652243207</v>
      </c>
      <c r="Z9937" t="n">
        <v>0.9397379246591172</v>
      </c>
      <c r="AA9937" t="n">
        <v>0.925766211069354</v>
      </c>
      <c r="AB9937" t="n">
        <v>0.9147126593427671</v>
      </c>
      <c r="AC9937" t="n">
        <v>0.8935478670977606</v>
      </c>
      <c r="AD9937" t="n">
        <v>0.9218078355659703</v>
      </c>
      <c r="AE9937" t="n">
        <v>0.8089221234189404</v>
      </c>
      <c r="AF9937" t="n">
        <v>0.8980912559904312</v>
      </c>
      <c r="AG9937" t="n">
        <v>0.9037514587858867</v>
      </c>
      <c r="AH9937" t="n">
        <v>0.8119527902658991</v>
      </c>
      <c r="AI9937" t="n">
        <v>0.9148544918861667</v>
      </c>
      <c r="AJ9937" t="n">
        <v>0.8995704818738339</v>
      </c>
      <c r="AK9937" t="n">
        <v>0.7416713995294183</v>
      </c>
    </row>
    <row r="9938">
      <c r="A9938" t="n">
        <v>11</v>
      </c>
      <c r="B9938" t="n">
        <v>0.9452879475698371</v>
      </c>
      <c r="C9938" t="n">
        <v>0.9474578323804483</v>
      </c>
      <c r="D9938" t="n">
        <v>0.7425899799504532</v>
      </c>
      <c r="E9938" t="n">
        <v>0.9463543253610255</v>
      </c>
      <c r="F9938" t="n">
        <v>0.9509570556039634</v>
      </c>
      <c r="G9938" t="n">
        <v>0.8604675473747863</v>
      </c>
      <c r="H9938" t="n">
        <v>0.8849898287048399</v>
      </c>
      <c r="I9938" t="n">
        <v>0.899648502369587</v>
      </c>
      <c r="J9938" t="n">
        <v>0.6444469397481304</v>
      </c>
      <c r="K9938" t="n">
        <v>0.8941968584810277</v>
      </c>
      <c r="L9938" t="n">
        <v>0.9024443850076738</v>
      </c>
      <c r="M9938" t="n">
        <v>0.6043339800497776</v>
      </c>
      <c r="N9938" t="n">
        <v>0.8987639467884276</v>
      </c>
      <c r="O9938" t="n">
        <v>0.9011853034761728</v>
      </c>
      <c r="P9938" t="n">
        <v>0.7157328858428</v>
      </c>
      <c r="Q9938" t="n">
        <v>0.9149248714046372</v>
      </c>
      <c r="R9938" t="n">
        <v>0.9053196584559955</v>
      </c>
      <c r="S9938" t="n">
        <v>0.7973802792472467</v>
      </c>
      <c r="T9938" t="n">
        <v>0.9228356336260979</v>
      </c>
      <c r="U9938" t="n">
        <v>0.8959900122893268</v>
      </c>
      <c r="V9938" t="n">
        <v>0.8943566080285917</v>
      </c>
      <c r="W9938" t="n">
        <v>0.9101672454319462</v>
      </c>
      <c r="X9938" t="n">
        <v>0.9031973600183073</v>
      </c>
      <c r="Y9938" t="n">
        <v>0.9751441257894065</v>
      </c>
      <c r="Z9938" t="n">
        <v>0.9074869424543565</v>
      </c>
      <c r="AA9938" t="n">
        <v>0.8916486390469462</v>
      </c>
      <c r="AB9938" t="n">
        <v>0.961420185394095</v>
      </c>
      <c r="AC9938" t="n">
        <v>0.8868286032737354</v>
      </c>
      <c r="AD9938" t="n">
        <v>0.8924804382555308</v>
      </c>
      <c r="AE9938" t="n">
        <v>0.8946331803236344</v>
      </c>
      <c r="AF9938" t="n">
        <v>0.9520486677371959</v>
      </c>
      <c r="AG9938" t="n">
        <v>0.9557913984131753</v>
      </c>
      <c r="AH9938" t="n">
        <v>0.9278608615270053</v>
      </c>
      <c r="AI9938" t="n">
        <v>0.9568914267741602</v>
      </c>
      <c r="AJ9938" t="n">
        <v>0.9577945490340334</v>
      </c>
      <c r="AK9938" t="n">
        <v>0.8092052561631013</v>
      </c>
    </row>
    <row r="9939">
      <c r="A9939" t="n">
        <v>12</v>
      </c>
      <c r="B9939" t="n">
        <v>0.8920391057124708</v>
      </c>
      <c r="C9939" t="n">
        <v>0.8934311190926268</v>
      </c>
      <c r="D9939" t="n">
        <v>0.8295933857389307</v>
      </c>
      <c r="E9939" t="n">
        <v>0.8843924948884888</v>
      </c>
      <c r="F9939" t="n">
        <v>0.8892114364969618</v>
      </c>
      <c r="G9939" t="n">
        <v>0.9937964395888208</v>
      </c>
      <c r="H9939" t="n">
        <v>0.98366457889462</v>
      </c>
      <c r="I9939" t="n">
        <v>0.9683405473762583</v>
      </c>
      <c r="J9939" t="n">
        <v>0.9782768575631132</v>
      </c>
      <c r="K9939" t="n">
        <v>0.9786442084753395</v>
      </c>
      <c r="L9939" t="n">
        <v>0.9932132612997137</v>
      </c>
      <c r="M9939" t="n">
        <v>0.6045965861210731</v>
      </c>
      <c r="N9939" t="n">
        <v>0.9924826694889591</v>
      </c>
      <c r="O9939" t="n">
        <v>1</v>
      </c>
      <c r="P9939" t="n">
        <v>0.4137467539845966</v>
      </c>
      <c r="Q9939" t="n">
        <v>1</v>
      </c>
      <c r="R9939" t="n">
        <v>0.9992878274187182</v>
      </c>
      <c r="S9939" t="n">
        <v>0.5144677824993497</v>
      </c>
      <c r="T9939" t="n">
        <v>1</v>
      </c>
      <c r="U9939" t="n">
        <v>0.9861741976901781</v>
      </c>
      <c r="V9939" t="n">
        <v>0.7050185583540134</v>
      </c>
      <c r="W9939" t="n">
        <v>0.9853212872771594</v>
      </c>
      <c r="X9939" t="n">
        <v>0.986965824467279</v>
      </c>
      <c r="Y9939" t="n">
        <v>0.6773630295796175</v>
      </c>
      <c r="Z9939" t="n">
        <v>0.9928028657268316</v>
      </c>
      <c r="AA9939" t="n">
        <v>0.9852795408264348</v>
      </c>
      <c r="AB9939" t="n">
        <v>0.9820208612522305</v>
      </c>
      <c r="AC9939" t="n">
        <v>0.9796156078149612</v>
      </c>
      <c r="AD9939" t="n">
        <v>0.9901555528341345</v>
      </c>
      <c r="AE9939" t="n">
        <v>0.9813021174072042</v>
      </c>
      <c r="AF9939" t="n">
        <v>0.9031459224097609</v>
      </c>
      <c r="AG9939" t="n">
        <v>0.8915638037168857</v>
      </c>
      <c r="AH9939" t="n">
        <v>1</v>
      </c>
      <c r="AI9939" t="n">
        <v>0.9199559430953489</v>
      </c>
      <c r="AJ9939" t="n">
        <v>0.9057956507079868</v>
      </c>
      <c r="AK9939" t="n">
        <v>0.9994971928505394</v>
      </c>
    </row>
    <row r="9940">
      <c r="A9940" t="n">
        <v>13</v>
      </c>
      <c r="B9940" t="n">
        <v>0.9770460003408579</v>
      </c>
      <c r="C9940" t="n">
        <v>1</v>
      </c>
      <c r="D9940" t="n">
        <v>0.8948502552297339</v>
      </c>
      <c r="E9940" t="n">
        <v>0.9865607057910186</v>
      </c>
      <c r="F9940" t="n">
        <v>0.9990792600168613</v>
      </c>
      <c r="G9940" t="n">
        <v>0.9916370307359619</v>
      </c>
      <c r="H9940" t="n">
        <v>0.9929729766920242</v>
      </c>
      <c r="I9940" t="n">
        <v>0.9951800933350151</v>
      </c>
      <c r="J9940" t="n">
        <v>1</v>
      </c>
      <c r="K9940" t="n">
        <v>0.9872209216681915</v>
      </c>
      <c r="L9940" t="n">
        <v>0.9923149777325777</v>
      </c>
      <c r="M9940" t="n">
        <v>0.6961304799419914</v>
      </c>
      <c r="N9940" t="n">
        <v>1</v>
      </c>
      <c r="O9940" t="n">
        <v>0.9913321252191837</v>
      </c>
      <c r="P9940" t="n">
        <v>0.5751087086055089</v>
      </c>
      <c r="Q9940" t="n">
        <v>0.9627842034941676</v>
      </c>
      <c r="R9940" t="n">
        <v>1</v>
      </c>
      <c r="S9940" t="n">
        <v>0.3123108143265979</v>
      </c>
      <c r="T9940" t="n">
        <v>0.984844968166227</v>
      </c>
      <c r="U9940" t="n">
        <v>0.9945819249459779</v>
      </c>
      <c r="V9940" t="n">
        <v>0.3145483419877787</v>
      </c>
      <c r="W9940" t="n">
        <v>0.9878217467426318</v>
      </c>
      <c r="X9940" t="n">
        <v>0.9895572184360756</v>
      </c>
      <c r="Y9940" t="n">
        <v>0.8023488695102878</v>
      </c>
      <c r="Z9940" t="n">
        <v>0.9936145135197596</v>
      </c>
      <c r="AA9940" t="n">
        <v>0.9947768175029728</v>
      </c>
      <c r="AB9940" t="n">
        <v>1</v>
      </c>
      <c r="AC9940" t="n">
        <v>1</v>
      </c>
      <c r="AD9940" t="n">
        <v>0.9995711005570732</v>
      </c>
      <c r="AE9940" t="n">
        <v>0.9971455785680845</v>
      </c>
      <c r="AF9940" t="n">
        <v>0.9950750717258474</v>
      </c>
      <c r="AG9940" t="n">
        <v>0.9940445634806078</v>
      </c>
      <c r="AH9940" t="n">
        <v>0.9498929742460588</v>
      </c>
      <c r="AI9940" t="n">
        <v>0.9973849403540039</v>
      </c>
      <c r="AJ9940" t="n">
        <v>1</v>
      </c>
      <c r="AK9940" t="n">
        <v>0.9984230139403282</v>
      </c>
    </row>
    <row r="9941">
      <c r="A9941" t="n">
        <v>14</v>
      </c>
      <c r="B9941" t="n">
        <v>0.9892375625551959</v>
      </c>
      <c r="C9941" t="n">
        <v>0.9921654961595051</v>
      </c>
      <c r="D9941" t="n">
        <v>1</v>
      </c>
      <c r="E9941" t="n">
        <v>0.9979255821219642</v>
      </c>
      <c r="F9941" t="n">
        <v>1</v>
      </c>
      <c r="G9941" t="n">
        <v>1</v>
      </c>
      <c r="H9941" t="n">
        <v>1</v>
      </c>
      <c r="I9941" t="n">
        <v>1</v>
      </c>
      <c r="J9941" t="n">
        <v>0.9385549563017085</v>
      </c>
      <c r="K9941" t="n">
        <v>1</v>
      </c>
      <c r="L9941" t="n">
        <v>1</v>
      </c>
      <c r="M9941" t="n">
        <v>0.7553844043349599</v>
      </c>
      <c r="N9941" t="n">
        <v>0.9955848643277364</v>
      </c>
      <c r="O9941" t="n">
        <v>0.9894611607969496</v>
      </c>
      <c r="P9941" t="n">
        <v>0.6583799161370962</v>
      </c>
      <c r="Q9941" t="n">
        <v>0.9375502948010267</v>
      </c>
      <c r="R9941" t="n">
        <v>0.9955459626109395</v>
      </c>
      <c r="S9941" t="n">
        <v>1</v>
      </c>
      <c r="T9941" t="n">
        <v>0.9881550784482056</v>
      </c>
      <c r="U9941" t="n">
        <v>1</v>
      </c>
      <c r="V9941" t="n">
        <v>1</v>
      </c>
      <c r="W9941" t="n">
        <v>1</v>
      </c>
      <c r="X9941" t="n">
        <v>1</v>
      </c>
      <c r="Y9941" t="n">
        <v>1</v>
      </c>
      <c r="Z9941" t="n">
        <v>1</v>
      </c>
      <c r="AA9941" t="n">
        <v>1</v>
      </c>
      <c r="AB9941" t="n">
        <v>0.9986390720705034</v>
      </c>
      <c r="AC9941" t="n">
        <v>0.9818521384290858</v>
      </c>
      <c r="AD9941" t="n">
        <v>1</v>
      </c>
      <c r="AE9941" t="n">
        <v>1</v>
      </c>
      <c r="AF9941" t="n">
        <v>1</v>
      </c>
      <c r="AG9941" t="n">
        <v>1</v>
      </c>
      <c r="AH9941" t="n">
        <v>0.954783134652735</v>
      </c>
      <c r="AI9941" t="n">
        <v>0.9965396625322117</v>
      </c>
      <c r="AJ9941" t="n">
        <v>0.9872326129917448</v>
      </c>
      <c r="AK9941" t="n">
        <v>1</v>
      </c>
    </row>
    <row r="9942">
      <c r="A9942" t="n">
        <v>15</v>
      </c>
      <c r="B9942" t="n">
        <v>1</v>
      </c>
      <c r="C9942" t="n">
        <v>0.9887759935188791</v>
      </c>
      <c r="D9942" t="n">
        <v>0.9302608258015047</v>
      </c>
      <c r="E9942" t="n">
        <v>1</v>
      </c>
      <c r="F9942" t="n">
        <v>0.9965460644666106</v>
      </c>
      <c r="G9942" t="n">
        <v>0.9699435294599943</v>
      </c>
      <c r="H9942" t="n">
        <v>0.9950026488942301</v>
      </c>
      <c r="I9942" t="n">
        <v>0.9964373538087017</v>
      </c>
      <c r="J9942" t="n">
        <v>0.7902027710442675</v>
      </c>
      <c r="K9942" t="n">
        <v>0.9808142910324799</v>
      </c>
      <c r="L9942" t="n">
        <v>0.9931745376386084</v>
      </c>
      <c r="M9942" t="n">
        <v>0.8513002920022732</v>
      </c>
      <c r="N9942" t="n">
        <v>0.9800548991991986</v>
      </c>
      <c r="O9942" t="n">
        <v>0.9806040425804072</v>
      </c>
      <c r="P9942" t="n">
        <v>0.9031370989421524</v>
      </c>
      <c r="Q9942" t="n">
        <v>0.9158723098873351</v>
      </c>
      <c r="R9942" t="n">
        <v>0.9861042022102646</v>
      </c>
      <c r="S9942" t="n">
        <v>0.9838841384095051</v>
      </c>
      <c r="T9942" t="n">
        <v>0.9870533269109004</v>
      </c>
      <c r="U9942" t="n">
        <v>0.9968232713483782</v>
      </c>
      <c r="V9942" t="n">
        <v>0.9898619062627178</v>
      </c>
      <c r="W9942" t="n">
        <v>0.9987101111422797</v>
      </c>
      <c r="X9942" t="n">
        <v>0.9890703186053074</v>
      </c>
      <c r="Y9942" t="n">
        <v>0.9824264471590854</v>
      </c>
      <c r="Z9942" t="n">
        <v>0.9804372544488099</v>
      </c>
      <c r="AA9942" t="n">
        <v>0.987055932814931</v>
      </c>
      <c r="AB9942" t="n">
        <v>0.9762597889646853</v>
      </c>
      <c r="AC9942" t="n">
        <v>0.9699104650841461</v>
      </c>
      <c r="AD9942" t="n">
        <v>0.9853989902828211</v>
      </c>
      <c r="AE9942" t="n">
        <v>0.9943511207428722</v>
      </c>
      <c r="AF9942" t="n">
        <v>0.9864588656106283</v>
      </c>
      <c r="AG9942" t="n">
        <v>0.9926530796918807</v>
      </c>
      <c r="AH9942" t="n">
        <v>0.9449771362176437</v>
      </c>
      <c r="AI9942" t="n">
        <v>1</v>
      </c>
      <c r="AJ9942" t="n">
        <v>0.9857732879242093</v>
      </c>
      <c r="AK9942" t="n">
        <v>0.9976642322420511</v>
      </c>
    </row>
    <row r="9943">
      <c r="A9943" t="n">
        <v>16</v>
      </c>
      <c r="B9943" t="n">
        <v>0.9786759214787041</v>
      </c>
      <c r="C9943" t="n">
        <v>0.9738774012363627</v>
      </c>
      <c r="D9943" t="n">
        <v>0.7887557198441458</v>
      </c>
      <c r="E9943" t="n">
        <v>0.986084287313137</v>
      </c>
      <c r="F9943" t="n">
        <v>0.9707476596569216</v>
      </c>
      <c r="G9943" t="n">
        <v>0.9653059760384535</v>
      </c>
      <c r="H9943" t="n">
        <v>0.9081498792517047</v>
      </c>
      <c r="I9943" t="n">
        <v>0.9249906015974749</v>
      </c>
      <c r="J9943" t="n">
        <v>0.9096101954679952</v>
      </c>
      <c r="K9943" t="n">
        <v>0.8920748456827217</v>
      </c>
      <c r="L9943" t="n">
        <v>0.8980351561669933</v>
      </c>
      <c r="M9943" t="n">
        <v>1</v>
      </c>
      <c r="N9943" t="n">
        <v>0.9031159504346871</v>
      </c>
      <c r="O9943" t="n">
        <v>0.8870849915913951</v>
      </c>
      <c r="P9943" t="n">
        <v>1</v>
      </c>
      <c r="Q9943" t="n">
        <v>0.845821553933755</v>
      </c>
      <c r="R9943" t="n">
        <v>0.9010392260781802</v>
      </c>
      <c r="S9943" t="n">
        <v>0.9551025930101468</v>
      </c>
      <c r="T9943" t="n">
        <v>0.9133199770035466</v>
      </c>
      <c r="U9943" t="n">
        <v>0.9132620441122917</v>
      </c>
      <c r="V9943" t="n">
        <v>0.9657528755504015</v>
      </c>
      <c r="W9943" t="n">
        <v>0.9172048055251933</v>
      </c>
      <c r="X9943" t="n">
        <v>0.9072495995639668</v>
      </c>
      <c r="Y9943" t="n">
        <v>0.967735689122444</v>
      </c>
      <c r="Z9943" t="n">
        <v>0.8974495031199446</v>
      </c>
      <c r="AA9943" t="n">
        <v>0.8997948071211591</v>
      </c>
      <c r="AB9943" t="n">
        <v>0.9516261732246107</v>
      </c>
      <c r="AC9943" t="n">
        <v>0.8853262221239672</v>
      </c>
      <c r="AD9943" t="n">
        <v>0.8884623608449306</v>
      </c>
      <c r="AE9943" t="n">
        <v>0.9735452867451986</v>
      </c>
      <c r="AF9943" t="n">
        <v>0.9632573606481444</v>
      </c>
      <c r="AG9943" t="n">
        <v>0.9567305294808763</v>
      </c>
      <c r="AH9943" t="n">
        <v>0.872442134409511</v>
      </c>
      <c r="AI9943" t="n">
        <v>0.9688319439960256</v>
      </c>
      <c r="AJ9943" t="n">
        <v>0.9653961554423032</v>
      </c>
      <c r="AK9943" t="n">
        <v>0.9928281416590579</v>
      </c>
    </row>
    <row r="9944">
      <c r="A9944" t="n">
        <v>17</v>
      </c>
      <c r="B9944" t="n">
        <v>0.8761613188107152</v>
      </c>
      <c r="C9944" t="n">
        <v>0.8576311357140115</v>
      </c>
      <c r="D9944" t="n">
        <v>0.5558957205527388</v>
      </c>
      <c r="E9944" t="n">
        <v>0.8826788194123536</v>
      </c>
      <c r="F9944" t="n">
        <v>0.8649547461272278</v>
      </c>
      <c r="G9944" t="n">
        <v>0.6516843799001775</v>
      </c>
      <c r="H9944" t="n">
        <v>0.5819689425751841</v>
      </c>
      <c r="I9944" t="n">
        <v>0.6349878253732203</v>
      </c>
      <c r="J9944" t="n">
        <v>0.904758639369949</v>
      </c>
      <c r="K9944" t="n">
        <v>0.5883193690683921</v>
      </c>
      <c r="L9944" t="n">
        <v>0.5618199102137914</v>
      </c>
      <c r="M9944" t="n">
        <v>0.9850539910243596</v>
      </c>
      <c r="N9944" t="n">
        <v>0.6139846163163951</v>
      </c>
      <c r="O9944" t="n">
        <v>0.5636523783796125</v>
      </c>
      <c r="P9944" t="n">
        <v>0.9729212337214233</v>
      </c>
      <c r="Q9944" t="n">
        <v>0.5951049161330688</v>
      </c>
      <c r="R9944" t="n">
        <v>0.5967925605037875</v>
      </c>
      <c r="S9944" t="n">
        <v>0.9251749197814587</v>
      </c>
      <c r="T9944" t="n">
        <v>0.6344583597158073</v>
      </c>
      <c r="U9944" t="n">
        <v>0.608868108770781</v>
      </c>
      <c r="V9944" t="n">
        <v>0.9292695688892834</v>
      </c>
      <c r="W9944" t="n">
        <v>0.6267258974086148</v>
      </c>
      <c r="X9944" t="n">
        <v>0.6109319018799694</v>
      </c>
      <c r="Y9944" t="n">
        <v>0.9515812123921116</v>
      </c>
      <c r="Z9944" t="n">
        <v>0.616388721978276</v>
      </c>
      <c r="AA9944" t="n">
        <v>0.5890035473918676</v>
      </c>
      <c r="AB9944" t="n">
        <v>0.9218542185611134</v>
      </c>
      <c r="AC9944" t="n">
        <v>0.6001694899641674</v>
      </c>
      <c r="AD9944" t="n">
        <v>0.5707061522971045</v>
      </c>
      <c r="AE9944" t="n">
        <v>0.7509327031517025</v>
      </c>
      <c r="AF9944" t="n">
        <v>0.8502150352853612</v>
      </c>
      <c r="AG9944" t="n">
        <v>0.84799551876713</v>
      </c>
      <c r="AH9944" t="n">
        <v>0.5087350276284077</v>
      </c>
      <c r="AI9944" t="n">
        <v>0.8489305656987571</v>
      </c>
      <c r="AJ9944" t="n">
        <v>0.8556054023935215</v>
      </c>
      <c r="AK9944" t="n">
        <v>0.6439016920603323</v>
      </c>
    </row>
    <row r="9945">
      <c r="A9945" t="n">
        <v>18</v>
      </c>
      <c r="B9945" t="n">
        <v>0.534927102861658</v>
      </c>
      <c r="C9945" t="n">
        <v>0.5199992034739914</v>
      </c>
      <c r="D9945" t="n">
        <v>0.484792050677115</v>
      </c>
      <c r="E9945" t="n">
        <v>0.548930085737438</v>
      </c>
      <c r="F9945" t="n">
        <v>0.5137722473936595</v>
      </c>
      <c r="G9945" t="n">
        <v>0.4898373525462987</v>
      </c>
      <c r="H9945" t="n">
        <v>0.4126214649875812</v>
      </c>
      <c r="I9945" t="n">
        <v>0.4263031416467401</v>
      </c>
      <c r="J9945" t="n">
        <v>0.4857967695150843</v>
      </c>
      <c r="K9945" t="n">
        <v>0.4264866507609176</v>
      </c>
      <c r="L9945" t="n">
        <v>0.3939272869746424</v>
      </c>
      <c r="M9945" t="n">
        <v>0.8974876046014855</v>
      </c>
      <c r="N9945" t="n">
        <v>0.4567643142886766</v>
      </c>
      <c r="O9945" t="n">
        <v>0.3954640640394713</v>
      </c>
      <c r="P9945" t="n">
        <v>0.8934697237180146</v>
      </c>
      <c r="Q9945" t="n">
        <v>0.4596046071271969</v>
      </c>
      <c r="R9945" t="n">
        <v>0.4359167095378089</v>
      </c>
      <c r="S9945" t="n">
        <v>0.9056074928453735</v>
      </c>
      <c r="T9945" t="n">
        <v>0.4829328052953996</v>
      </c>
      <c r="U9945" t="n">
        <v>0.446599730659469</v>
      </c>
      <c r="V9945" t="n">
        <v>0.9077718653517214</v>
      </c>
      <c r="W9945" t="n">
        <v>0.4611983826815373</v>
      </c>
      <c r="X9945" t="n">
        <v>0.445711654940094</v>
      </c>
      <c r="Y9945" t="n">
        <v>0.9283508862389798</v>
      </c>
      <c r="Z9945" t="n">
        <v>0.4610321238733534</v>
      </c>
      <c r="AA9945" t="n">
        <v>0.421002128188624</v>
      </c>
      <c r="AB9945" t="n">
        <v>0.7778570653422068</v>
      </c>
      <c r="AC9945" t="n">
        <v>0.4332960271183942</v>
      </c>
      <c r="AD9945" t="n">
        <v>0.400565696786365</v>
      </c>
      <c r="AE9945" t="n">
        <v>0.4578467376338514</v>
      </c>
      <c r="AF9945" t="n">
        <v>0.5234325299052115</v>
      </c>
      <c r="AG9945" t="n">
        <v>0.5241626089509576</v>
      </c>
      <c r="AH9945" t="n">
        <v>0.3810502004637665</v>
      </c>
      <c r="AI9945" t="n">
        <v>0.5240579530575945</v>
      </c>
      <c r="AJ9945" t="n">
        <v>0.5195093397178534</v>
      </c>
      <c r="AK9945" t="n">
        <v>0.5484563249139799</v>
      </c>
    </row>
    <row r="9946">
      <c r="A9946" t="n">
        <v>19</v>
      </c>
      <c r="B9946" t="n">
        <v>0.352701299908588</v>
      </c>
      <c r="C9946" t="n">
        <v>0.3382551325636698</v>
      </c>
      <c r="D9946" t="n">
        <v>0.4790079335158111</v>
      </c>
      <c r="E9946" t="n">
        <v>0.3510655615030019</v>
      </c>
      <c r="F9946" t="n">
        <v>0.3268369398228445</v>
      </c>
      <c r="G9946" t="n">
        <v>0.4837414038719728</v>
      </c>
      <c r="H9946" t="n">
        <v>0.3528206710073367</v>
      </c>
      <c r="I9946" t="n">
        <v>0.3455245498169563</v>
      </c>
      <c r="J9946" t="n">
        <v>0.4056038044428597</v>
      </c>
      <c r="K9946" t="n">
        <v>0.3780515617597591</v>
      </c>
      <c r="L9946" t="n">
        <v>0.3528931140900914</v>
      </c>
      <c r="M9946" t="n">
        <v>0.4121435710506203</v>
      </c>
      <c r="N9946" t="n">
        <v>0.4021479260359556</v>
      </c>
      <c r="O9946" t="n">
        <v>0.3426343447212767</v>
      </c>
      <c r="P9946" t="n">
        <v>0.4686976030064269</v>
      </c>
      <c r="Q9946" t="n">
        <v>0.4155139348857083</v>
      </c>
      <c r="R9946" t="n">
        <v>0.380852188314467</v>
      </c>
      <c r="S9946" t="n">
        <v>0.8603569508282025</v>
      </c>
      <c r="T9946" t="n">
        <v>0.4173239625375343</v>
      </c>
      <c r="U9946" t="n">
        <v>0.3854614415176936</v>
      </c>
      <c r="V9946" t="n">
        <v>0.8705174613762862</v>
      </c>
      <c r="W9946" t="n">
        <v>0.3951122546696202</v>
      </c>
      <c r="X9946" t="n">
        <v>0.3839636845476357</v>
      </c>
      <c r="Y9946" t="n">
        <v>0.5934053976231173</v>
      </c>
      <c r="Z9946" t="n">
        <v>0.4023332562976659</v>
      </c>
      <c r="AA9946" t="n">
        <v>0.3655552193618023</v>
      </c>
      <c r="AB9946" t="n">
        <v>0.4539770389943392</v>
      </c>
      <c r="AC9946" t="n">
        <v>0.3737396486767808</v>
      </c>
      <c r="AD9946" t="n">
        <v>0.3503383115648095</v>
      </c>
      <c r="AE9946" t="n">
        <v>0.3652544724778576</v>
      </c>
      <c r="AF9946" t="n">
        <v>0.3261912863764704</v>
      </c>
      <c r="AG9946" t="n">
        <v>0.3572824214394928</v>
      </c>
      <c r="AH9946" t="n">
        <v>0.3751964159746192</v>
      </c>
      <c r="AI9946" t="n">
        <v>0.3429105673428492</v>
      </c>
      <c r="AJ9946" t="n">
        <v>0.3227746579066624</v>
      </c>
      <c r="AK9946" t="n">
        <v>0.5425574828559904</v>
      </c>
    </row>
    <row r="9947">
      <c r="A9947" t="n">
        <v>20</v>
      </c>
      <c r="B9947" t="n">
        <v>0.3238752459600576</v>
      </c>
      <c r="C9947" t="n">
        <v>0.2936351476041941</v>
      </c>
      <c r="D9947" t="n">
        <v>0.4803860559806609</v>
      </c>
      <c r="E9947" t="n">
        <v>0.3120517179387954</v>
      </c>
      <c r="F9947" t="n">
        <v>0.2954995047568435</v>
      </c>
      <c r="G9947" t="n">
        <v>0.4822061430928639</v>
      </c>
      <c r="H9947" t="n">
        <v>0.1379196662622612</v>
      </c>
      <c r="I9947" t="n">
        <v>0.1905236812628653</v>
      </c>
      <c r="J9947" t="n">
        <v>0.4018271337418012</v>
      </c>
      <c r="K9947" t="n">
        <v>0.1288921149038151</v>
      </c>
      <c r="L9947" t="n">
        <v>0.1550190694273973</v>
      </c>
      <c r="M9947" t="n">
        <v>0.4081349089697611</v>
      </c>
      <c r="N9947" t="n">
        <v>0.1239230343612733</v>
      </c>
      <c r="O9947" t="n">
        <v>0.1451839583892729</v>
      </c>
      <c r="P9947" t="n">
        <v>0.3963727769817669</v>
      </c>
      <c r="Q9947" t="n">
        <v>0.1086690845572016</v>
      </c>
      <c r="R9947" t="n">
        <v>0.1306460184944444</v>
      </c>
      <c r="S9947" t="n">
        <v>0.4598602029312289</v>
      </c>
      <c r="T9947" t="n">
        <v>0.1174581732580769</v>
      </c>
      <c r="U9947" t="n">
        <v>0.1288405785800162</v>
      </c>
      <c r="V9947" t="n">
        <v>0.2896321070234114</v>
      </c>
      <c r="W9947" t="n">
        <v>0.1169257407067063</v>
      </c>
      <c r="X9947" t="n">
        <v>0.1233628577528645</v>
      </c>
      <c r="Y9947" t="n">
        <v>0.2946270977131279</v>
      </c>
      <c r="Z9947" t="n">
        <v>0.1118049456898544</v>
      </c>
      <c r="AA9947" t="n">
        <v>0.1298843654395971</v>
      </c>
      <c r="AB9947" t="n">
        <v>0.2985870829831641</v>
      </c>
      <c r="AC9947" t="n">
        <v>0.1112710826171461</v>
      </c>
      <c r="AD9947" t="n">
        <v>0.13669015795486</v>
      </c>
      <c r="AE9947" t="n">
        <v>0.3613514566928226</v>
      </c>
      <c r="AF9947" t="n">
        <v>0.2972448853012372</v>
      </c>
      <c r="AG9947" t="n">
        <v>0.3200412714072064</v>
      </c>
      <c r="AH9947" t="n">
        <v>0.37357515946873</v>
      </c>
      <c r="AI9947" t="n">
        <v>0.3115888244621853</v>
      </c>
      <c r="AJ9947" t="n">
        <v>0.2832739961164497</v>
      </c>
      <c r="AK9947" t="n">
        <v>0.5409370725425015</v>
      </c>
    </row>
    <row r="9948">
      <c r="A9948" t="n">
        <v>21</v>
      </c>
      <c r="B9948" t="n">
        <v>0.1487994050477976</v>
      </c>
      <c r="C9948" t="n">
        <v>0.1678358530580197</v>
      </c>
      <c r="D9948" t="n">
        <v>0.4758001876862896</v>
      </c>
      <c r="E9948" t="n">
        <v>0.1431634544692406</v>
      </c>
      <c r="F9948" t="n">
        <v>0.1694589331729573</v>
      </c>
      <c r="G9948" t="n">
        <v>0.4806442355979627</v>
      </c>
      <c r="H9948" t="n">
        <v>0.1254434891097193</v>
      </c>
      <c r="I9948" t="n">
        <v>0.1429954042730062</v>
      </c>
      <c r="J9948" t="n">
        <v>0.3996430763322922</v>
      </c>
      <c r="K9948" t="n">
        <v>0.1170824433751594</v>
      </c>
      <c r="L9948" t="n">
        <v>0.1408743082645776</v>
      </c>
      <c r="M9948" t="n">
        <v>0.4059105963509514</v>
      </c>
      <c r="N9948" t="n">
        <v>0.1124058023977852</v>
      </c>
      <c r="O9948" t="n">
        <v>0.1316933201868483</v>
      </c>
      <c r="P9948" t="n">
        <v>0.3945207814271106</v>
      </c>
      <c r="Q9948" t="n">
        <v>0.09881814791260589</v>
      </c>
      <c r="R9948" t="n">
        <v>0.1186004048317966</v>
      </c>
      <c r="S9948" t="n">
        <v>0.2899821351140404</v>
      </c>
      <c r="T9948" t="n">
        <v>0.1067645310782307</v>
      </c>
      <c r="U9948" t="n">
        <v>0.1169073311303448</v>
      </c>
      <c r="V9948" t="n">
        <v>0.2887624806078206</v>
      </c>
      <c r="W9948" t="n">
        <v>0.1062521159594123</v>
      </c>
      <c r="X9948" t="n">
        <v>0.112066211949264</v>
      </c>
      <c r="Y9948" t="n">
        <v>0.2936137110765503</v>
      </c>
      <c r="Z9948" t="n">
        <v>0.1016403975040444</v>
      </c>
      <c r="AA9948" t="n">
        <v>0.117930366604909</v>
      </c>
      <c r="AB9948" t="n">
        <v>0.2969535909064525</v>
      </c>
      <c r="AC9948" t="n">
        <v>0.1011389909820285</v>
      </c>
      <c r="AD9948" t="n">
        <v>0.1244922766992069</v>
      </c>
      <c r="AE9948" t="n">
        <v>0.3603097812173996</v>
      </c>
      <c r="AF9948" t="n">
        <v>0.1366228022756526</v>
      </c>
      <c r="AG9948" t="n">
        <v>0.1546157141178015</v>
      </c>
      <c r="AH9948" t="n">
        <v>0.3698369257039413</v>
      </c>
      <c r="AI9948" t="n">
        <v>0.143023509326649</v>
      </c>
      <c r="AJ9948" t="n">
        <v>0.1655959273987883</v>
      </c>
      <c r="AK9948" t="n">
        <v>0.5357250193409342</v>
      </c>
    </row>
    <row r="9949">
      <c r="A9949" t="n">
        <v>22</v>
      </c>
      <c r="B9949" t="n">
        <v>0.1348818617046</v>
      </c>
      <c r="C9949" t="n">
        <v>0.1531459424619684</v>
      </c>
      <c r="D9949" t="n">
        <v>0.4747727278921267</v>
      </c>
      <c r="E9949" t="n">
        <v>0.1298118117198946</v>
      </c>
      <c r="F9949" t="n">
        <v>0.1539958070407539</v>
      </c>
      <c r="G9949" t="n">
        <v>0.479612187797854</v>
      </c>
      <c r="H9949" t="n">
        <v>0.1245146560680319</v>
      </c>
      <c r="I9949" t="n">
        <v>0.1391797140751421</v>
      </c>
      <c r="J9949" t="n">
        <v>0.400555957470882</v>
      </c>
      <c r="K9949" t="n">
        <v>0.1164340357393316</v>
      </c>
      <c r="L9949" t="n">
        <v>0.1402752769356431</v>
      </c>
      <c r="M9949" t="n">
        <v>0.40736276873028</v>
      </c>
      <c r="N9949" t="n">
        <v>0.1119669578267801</v>
      </c>
      <c r="O9949" t="n">
        <v>0.1311191579582074</v>
      </c>
      <c r="P9949" t="n">
        <v>0.3960783145385463</v>
      </c>
      <c r="Q9949" t="n">
        <v>0.09848288663995049</v>
      </c>
      <c r="R9949" t="n">
        <v>0.1181046652555866</v>
      </c>
      <c r="S9949" t="n">
        <v>0.2910408464140144</v>
      </c>
      <c r="T9949" t="n">
        <v>0.1064056970605716</v>
      </c>
      <c r="U9949" t="n">
        <v>0.1163522234877799</v>
      </c>
      <c r="V9949" t="n">
        <v>0.2898169255860493</v>
      </c>
      <c r="W9949" t="n">
        <v>0.1058888964123002</v>
      </c>
      <c r="X9949" t="n">
        <v>0.1116602429634538</v>
      </c>
      <c r="Y9949" t="n">
        <v>0.2938335757983629</v>
      </c>
      <c r="Z9949" t="n">
        <v>0.1013186965565057</v>
      </c>
      <c r="AA9949" t="n">
        <v>0.1174399157228678</v>
      </c>
      <c r="AB9949" t="n">
        <v>0.2980261813005853</v>
      </c>
      <c r="AC9949" t="n">
        <v>0.1008267241458719</v>
      </c>
      <c r="AD9949" t="n">
        <v>0.1240544779472366</v>
      </c>
      <c r="AE9949" t="n">
        <v>0.3611254400214023</v>
      </c>
      <c r="AF9949" t="n">
        <v>0.1238913932397322</v>
      </c>
      <c r="AG9949" t="n">
        <v>0.1406346806703554</v>
      </c>
      <c r="AH9949" t="n">
        <v>0.3689724457720726</v>
      </c>
      <c r="AI9949" t="n">
        <v>0.1296795569052467</v>
      </c>
      <c r="AJ9949" t="n">
        <v>0.1509660977054571</v>
      </c>
      <c r="AK9949" t="n">
        <v>0.538232198627108</v>
      </c>
    </row>
    <row r="9950">
      <c r="A9950" t="n">
        <v>23</v>
      </c>
      <c r="B9950" t="n">
        <v>0.134337728336148</v>
      </c>
      <c r="C9950" t="n">
        <v>0.1541882333195363</v>
      </c>
      <c r="D9950" t="n">
        <v>0.4852390093143636</v>
      </c>
      <c r="E9950" t="n">
        <v>0.1292614559563341</v>
      </c>
      <c r="F9950" t="n">
        <v>0.1533399041524048</v>
      </c>
      <c r="G9950" t="n">
        <v>0.4848585161878799</v>
      </c>
      <c r="H9950" t="n">
        <v>0.1242761409165862</v>
      </c>
      <c r="I9950" t="n">
        <v>0.1389006921667617</v>
      </c>
      <c r="J9950" t="n">
        <v>0.3997587936597191</v>
      </c>
      <c r="K9950" t="n">
        <v>0.1160505458855224</v>
      </c>
      <c r="L9950" t="n">
        <v>0.1400303783169977</v>
      </c>
      <c r="M9950" t="n">
        <v>0.4058988378701471</v>
      </c>
      <c r="N9950" t="n">
        <v>0.1115445378479062</v>
      </c>
      <c r="O9950" t="n">
        <v>0.1308321674343301</v>
      </c>
      <c r="P9950" t="n">
        <v>0.3945616597427576</v>
      </c>
      <c r="Q9950" t="n">
        <v>0.09834824355856281</v>
      </c>
      <c r="R9950" t="n">
        <v>0.117897552332073</v>
      </c>
      <c r="S9950" t="n">
        <v>0.2899307952475935</v>
      </c>
      <c r="T9950" t="n">
        <v>0.1062643970617369</v>
      </c>
      <c r="U9950" t="n">
        <v>0.1161362146847653</v>
      </c>
      <c r="V9950" t="n">
        <v>0.2885752141172007</v>
      </c>
      <c r="W9950" t="n">
        <v>0.1057529913620491</v>
      </c>
      <c r="X9950" t="n">
        <v>0.1114820198030765</v>
      </c>
      <c r="Y9950" t="n">
        <v>0.2926533375074148</v>
      </c>
      <c r="Z9950" t="n">
        <v>0.1011855789230414</v>
      </c>
      <c r="AA9950" t="n">
        <v>0.1171606814763781</v>
      </c>
      <c r="AB9950" t="n">
        <v>0.2964210813225419</v>
      </c>
      <c r="AC9950" t="n">
        <v>0.100728162047144</v>
      </c>
      <c r="AD9950" t="n">
        <v>0.1238623946308027</v>
      </c>
      <c r="AE9950" t="n">
        <v>0.35980085932461</v>
      </c>
      <c r="AF9950" t="n">
        <v>0.1233491105539705</v>
      </c>
      <c r="AG9950" t="n">
        <v>0.1404296023004186</v>
      </c>
      <c r="AH9950" t="n">
        <v>0.3704952713946301</v>
      </c>
      <c r="AI9950" t="n">
        <v>0.1291041246460138</v>
      </c>
      <c r="AJ9950" t="n">
        <v>0.1509263379033094</v>
      </c>
      <c r="AK9950" t="n">
        <v>0.5405348268229331</v>
      </c>
    </row>
    <row r="9951">
      <c r="A9951" t="n">
        <v>24</v>
      </c>
      <c r="B9951" t="n">
        <v>0.1341208186790202</v>
      </c>
      <c r="C9951" t="n">
        <v>0.1545780637143593</v>
      </c>
      <c r="D9951" t="n">
        <v>0.4834811536983555</v>
      </c>
      <c r="E9951" t="n">
        <v>0.1290462030520596</v>
      </c>
      <c r="F9951" t="n">
        <v>0.1534753070911017</v>
      </c>
      <c r="G9951" t="n">
        <v>0.4862574687669746</v>
      </c>
      <c r="H9951" t="n">
        <v>0.1120235717185246</v>
      </c>
      <c r="I9951" t="n">
        <v>0.1247834081502737</v>
      </c>
      <c r="J9951" t="n">
        <v>0.4477266259570251</v>
      </c>
      <c r="K9951" t="n">
        <v>0.1046510696322503</v>
      </c>
      <c r="L9951" t="n">
        <v>0.1218976069128672</v>
      </c>
      <c r="M9951" t="n">
        <v>0.4580908146667451</v>
      </c>
      <c r="N9951" t="n">
        <v>0.09374541266274462</v>
      </c>
      <c r="O9951" t="n">
        <v>0.1122028769350572</v>
      </c>
      <c r="P9951" t="n">
        <v>0.4403807087607081</v>
      </c>
      <c r="Q9951" t="n">
        <v>0.08275433068251026</v>
      </c>
      <c r="R9951" t="n">
        <v>0.1023810219469428</v>
      </c>
      <c r="S9951" t="n">
        <v>0.3265291822044923</v>
      </c>
      <c r="T9951" t="n">
        <v>0.0956581569430255</v>
      </c>
      <c r="U9951" t="n">
        <v>0.09975234051441144</v>
      </c>
      <c r="V9951" t="n">
        <v>0.3209625252825062</v>
      </c>
      <c r="W9951" t="n">
        <v>0.08898733809887698</v>
      </c>
      <c r="X9951" t="n">
        <v>0.0966443573634396</v>
      </c>
      <c r="Y9951" t="n">
        <v>0.3291570196834729</v>
      </c>
      <c r="Z9951" t="n">
        <v>0.08518049456898545</v>
      </c>
      <c r="AA9951" t="n">
        <v>0.1015304963852838</v>
      </c>
      <c r="AB9951" t="n">
        <v>0.3287981687727295</v>
      </c>
      <c r="AC9951" t="n">
        <v>0.08458378238962425</v>
      </c>
      <c r="AD9951" t="n">
        <v>0.1077953615698696</v>
      </c>
      <c r="AE9951" t="n">
        <v>0.3894098120448436</v>
      </c>
      <c r="AF9951" t="n">
        <v>0.1231573484709677</v>
      </c>
      <c r="AG9951" t="n">
        <v>0.1401820328725381</v>
      </c>
      <c r="AH9951" t="n">
        <v>0.3735116786816539</v>
      </c>
      <c r="AI9951" t="n">
        <v>0.1289033786094078</v>
      </c>
      <c r="AJ9951" t="n">
        <v>0.1515922444249273</v>
      </c>
      <c r="AK9951" t="n">
        <v>0.5420752450899168</v>
      </c>
    </row>
    <row r="9961">
      <c r="A9961" t="inlineStr">
        <is>
          <t>PVVAC-P-240to760-E10.8-rDXGF-MBT1985-CZ10</t>
        </is>
      </c>
      <c r="D9961" t="n">
        <v>2015</v>
      </c>
      <c r="F9961" t="inlineStr">
        <is>
          <t>Source Annual kWh:</t>
        </is>
      </c>
      <c r="G9961" s="169" t="n">
        <v>1980473.053000002</v>
      </c>
      <c r="H9961" t="inlineStr">
        <is>
          <t>DEER</t>
        </is>
      </c>
      <c r="K9961" t="inlineStr">
        <is>
          <t>PDAF</t>
        </is>
      </c>
      <c r="L9961" t="inlineStr">
        <is>
          <t>Monthly</t>
        </is>
      </c>
    </row>
    <row r="9962">
      <c r="A9962" t="n">
        <v>250</v>
      </c>
      <c r="B9962" t="inlineStr">
        <is>
          <t>PVVAC-P-240to760-E10.8-20-MM</t>
        </is>
      </c>
      <c r="F9962" t="inlineStr">
        <is>
          <t>Source Sample Size:</t>
        </is>
      </c>
      <c r="G9962" t="n">
        <v>0</v>
      </c>
      <c r="H9962" t="inlineStr">
        <is>
          <t>DEER</t>
        </is>
      </c>
      <c r="K9962" t="inlineStr">
        <is>
          <t>WKWE</t>
        </is>
      </c>
      <c r="L9962" t="inlineStr">
        <is>
          <t>Monthly</t>
        </is>
      </c>
      <c r="N9962" t="inlineStr">
        <is>
          <t>Weekend Peak3</t>
        </is>
      </c>
    </row>
    <row r="9963">
      <c r="B9963" t="n">
        <v>1</v>
      </c>
      <c r="C9963" t="inlineStr">
        <is>
          <t>JANUARY</t>
        </is>
      </c>
      <c r="D9963" t="inlineStr">
        <is>
          <t>JAN</t>
        </is>
      </c>
      <c r="E9963" t="n">
        <v>2</v>
      </c>
      <c r="F9963" t="inlineStr">
        <is>
          <t>FEBRUARY</t>
        </is>
      </c>
      <c r="G9963" t="inlineStr">
        <is>
          <t>FEB</t>
        </is>
      </c>
      <c r="H9963" t="n">
        <v>3</v>
      </c>
      <c r="I9963" t="inlineStr">
        <is>
          <t>MARCH</t>
        </is>
      </c>
      <c r="J9963" t="inlineStr">
        <is>
          <t>MAR</t>
        </is>
      </c>
      <c r="K9963" t="n">
        <v>4</v>
      </c>
      <c r="L9963" t="inlineStr">
        <is>
          <t>APRIL</t>
        </is>
      </c>
      <c r="M9963" t="inlineStr">
        <is>
          <t>APR</t>
        </is>
      </c>
      <c r="N9963" t="n">
        <v>5</v>
      </c>
      <c r="O9963" t="inlineStr">
        <is>
          <t>MAY</t>
        </is>
      </c>
      <c r="P9963" t="inlineStr">
        <is>
          <t>MAY</t>
        </is>
      </c>
      <c r="Q9963" t="n">
        <v>6</v>
      </c>
      <c r="R9963" t="inlineStr">
        <is>
          <t>JUNE</t>
        </is>
      </c>
      <c r="S9963" t="inlineStr">
        <is>
          <t>JUN</t>
        </is>
      </c>
      <c r="T9963" t="n">
        <v>7</v>
      </c>
      <c r="U9963" t="inlineStr">
        <is>
          <t>JULY</t>
        </is>
      </c>
      <c r="V9963" t="inlineStr">
        <is>
          <t>JUL</t>
        </is>
      </c>
      <c r="W9963" t="n">
        <v>8</v>
      </c>
      <c r="X9963" t="inlineStr">
        <is>
          <t>AUGUST</t>
        </is>
      </c>
      <c r="Y9963" t="inlineStr">
        <is>
          <t>AUG</t>
        </is>
      </c>
      <c r="Z9963" t="n">
        <v>9</v>
      </c>
      <c r="AA9963" t="inlineStr">
        <is>
          <t>SEPTEMBER</t>
        </is>
      </c>
      <c r="AB9963" t="inlineStr">
        <is>
          <t>SEP</t>
        </is>
      </c>
      <c r="AC9963" t="n">
        <v>10</v>
      </c>
      <c r="AD9963" t="inlineStr">
        <is>
          <t>OCTOBER</t>
        </is>
      </c>
      <c r="AE9963" t="inlineStr">
        <is>
          <t>OCT</t>
        </is>
      </c>
      <c r="AF9963" t="n">
        <v>11</v>
      </c>
      <c r="AG9963" t="inlineStr">
        <is>
          <t>NOVEMBER</t>
        </is>
      </c>
      <c r="AH9963" t="inlineStr">
        <is>
          <t>NOV</t>
        </is>
      </c>
      <c r="AI9963" t="n">
        <v>12</v>
      </c>
      <c r="AJ9963" t="inlineStr">
        <is>
          <t>DECEMBER</t>
        </is>
      </c>
      <c r="AK9963" t="inlineStr">
        <is>
          <t>DEC</t>
        </is>
      </c>
    </row>
    <row r="9964">
      <c r="B9964" t="n">
        <v>31</v>
      </c>
      <c r="E9964" t="n">
        <v>28</v>
      </c>
      <c r="H9964" t="n">
        <v>31</v>
      </c>
      <c r="K9964" t="n">
        <v>30</v>
      </c>
      <c r="N9964" t="n">
        <v>31</v>
      </c>
      <c r="Q9964" t="n">
        <v>30</v>
      </c>
      <c r="T9964" t="n">
        <v>31</v>
      </c>
      <c r="W9964" t="n">
        <v>31</v>
      </c>
      <c r="Z9964" t="n">
        <v>30</v>
      </c>
      <c r="AC9964" t="n">
        <v>31</v>
      </c>
      <c r="AF9964" t="n">
        <v>30</v>
      </c>
      <c r="AI9964" t="n">
        <v>31</v>
      </c>
    </row>
    <row r="9965">
      <c r="A9965" t="inlineStr">
        <is>
          <t>RATIOS</t>
        </is>
      </c>
      <c r="B9965" t="inlineStr">
        <is>
          <t>E.BKDWN</t>
        </is>
      </c>
      <c r="C9965" t="inlineStr">
        <is>
          <t>PEAK/AVG</t>
        </is>
      </c>
      <c r="D9965" t="inlineStr">
        <is>
          <t>END/AVG</t>
        </is>
      </c>
      <c r="E9965" t="inlineStr">
        <is>
          <t>E.BKDWN</t>
        </is>
      </c>
      <c r="F9965" t="inlineStr">
        <is>
          <t>PEAK/AVG</t>
        </is>
      </c>
      <c r="G9965" t="inlineStr">
        <is>
          <t>END/AVG</t>
        </is>
      </c>
      <c r="H9965" t="inlineStr">
        <is>
          <t>E.BKDWN</t>
        </is>
      </c>
      <c r="I9965" t="inlineStr">
        <is>
          <t>PEAK/AVG</t>
        </is>
      </c>
      <c r="J9965" t="inlineStr">
        <is>
          <t>END/AVG</t>
        </is>
      </c>
      <c r="K9965" t="inlineStr">
        <is>
          <t>E.BKDWN</t>
        </is>
      </c>
      <c r="L9965" t="inlineStr">
        <is>
          <t>PEAK/AVG</t>
        </is>
      </c>
      <c r="M9965" t="inlineStr">
        <is>
          <t>END/AVG</t>
        </is>
      </c>
      <c r="N9965" t="inlineStr">
        <is>
          <t>E.BKDWN</t>
        </is>
      </c>
      <c r="O9965" t="inlineStr">
        <is>
          <t>PEAK/AVG</t>
        </is>
      </c>
      <c r="P9965" t="inlineStr">
        <is>
          <t>END/AVG</t>
        </is>
      </c>
      <c r="Q9965" t="inlineStr">
        <is>
          <t>E.BKDWN</t>
        </is>
      </c>
      <c r="R9965" t="inlineStr">
        <is>
          <t>PEAK/AVG</t>
        </is>
      </c>
      <c r="S9965" t="inlineStr">
        <is>
          <t>END/AVG</t>
        </is>
      </c>
      <c r="T9965" t="inlineStr">
        <is>
          <t>E.BKDWN</t>
        </is>
      </c>
      <c r="U9965" t="inlineStr">
        <is>
          <t>PEAK/AVG</t>
        </is>
      </c>
      <c r="V9965" t="inlineStr">
        <is>
          <t>END/AVG</t>
        </is>
      </c>
      <c r="W9965" t="inlineStr">
        <is>
          <t>E.BKDWN</t>
        </is>
      </c>
      <c r="X9965" t="inlineStr">
        <is>
          <t>PEAK/AVG</t>
        </is>
      </c>
      <c r="Y9965" t="inlineStr">
        <is>
          <t>END/AVG</t>
        </is>
      </c>
      <c r="Z9965" t="inlineStr">
        <is>
          <t>E.BKDWN</t>
        </is>
      </c>
      <c r="AA9965" t="inlineStr">
        <is>
          <t>PEAK/AVG</t>
        </is>
      </c>
      <c r="AB9965" t="inlineStr">
        <is>
          <t>END/AVG</t>
        </is>
      </c>
      <c r="AC9965" t="inlineStr">
        <is>
          <t>E.BKDWN</t>
        </is>
      </c>
      <c r="AD9965" t="inlineStr">
        <is>
          <t>PEAK/AVG</t>
        </is>
      </c>
      <c r="AE9965" t="inlineStr">
        <is>
          <t>END/AVG</t>
        </is>
      </c>
      <c r="AF9965" t="inlineStr">
        <is>
          <t>E.BKDWN</t>
        </is>
      </c>
      <c r="AG9965" t="inlineStr">
        <is>
          <t>PEAK/AVG</t>
        </is>
      </c>
      <c r="AH9965" t="inlineStr">
        <is>
          <t>END/AVG</t>
        </is>
      </c>
      <c r="AI9965" t="inlineStr">
        <is>
          <t>E.BKDWN</t>
        </is>
      </c>
      <c r="AJ9965" t="inlineStr">
        <is>
          <t>PEAK/AVG</t>
        </is>
      </c>
      <c r="AK9965" t="inlineStr">
        <is>
          <t>END/AVG</t>
        </is>
      </c>
    </row>
    <row r="9966">
      <c r="B9966" s="170" t="n">
        <v>0.06952031500942379</v>
      </c>
      <c r="C9966" s="171" t="n">
        <v>1.124505489397332</v>
      </c>
      <c r="D9966" s="171" t="n">
        <v>0.2760930836590743</v>
      </c>
      <c r="E9966" s="170" t="n">
        <v>0.06253098261657414</v>
      </c>
      <c r="F9966" s="171" t="n">
        <v>1.096776394287581</v>
      </c>
      <c r="G9966" s="171" t="n">
        <v>0.2680529794828027</v>
      </c>
      <c r="H9966" s="170" t="n">
        <v>0.07970772806347055</v>
      </c>
      <c r="I9966" s="171" t="n">
        <v>1.109421152620363</v>
      </c>
      <c r="J9966" s="171" t="n">
        <v>0.2805729282197208</v>
      </c>
      <c r="K9966" s="170" t="n">
        <v>0.07809167670398412</v>
      </c>
      <c r="L9966" s="171" t="n">
        <v>1.179551097302411</v>
      </c>
      <c r="M9966" s="171" t="n">
        <v>0.2699053386860739</v>
      </c>
      <c r="N9966" s="170" t="n">
        <v>0.08399028276310701</v>
      </c>
      <c r="O9966" s="171" t="n">
        <v>1.167200963115092</v>
      </c>
      <c r="P9966" s="171" t="n">
        <v>0.2567998854158151</v>
      </c>
      <c r="Q9966" s="170" t="n">
        <v>0.09450965261616291</v>
      </c>
      <c r="R9966" s="171" t="n">
        <v>1.188594038638524</v>
      </c>
      <c r="S9966" s="171" t="n">
        <v>0.3119599338072844</v>
      </c>
      <c r="T9966" s="170" t="n">
        <v>0.09999699171072762</v>
      </c>
      <c r="U9966" s="171" t="n">
        <v>1.119017570328818</v>
      </c>
      <c r="V9966" s="171" t="n">
        <v>0.3327165439358477</v>
      </c>
      <c r="W9966" s="170" t="n">
        <v>0.1074459780387435</v>
      </c>
      <c r="X9966" s="171" t="n">
        <v>1.058410035125999</v>
      </c>
      <c r="Y9966" s="171" t="n">
        <v>0.3226840960133212</v>
      </c>
      <c r="Z9966" s="170" t="n">
        <v>0.09193805927622846</v>
      </c>
      <c r="AA9966" s="171" t="n">
        <v>1.179666845002488</v>
      </c>
      <c r="AB9966" s="171" t="n">
        <v>0.3337622947642442</v>
      </c>
      <c r="AC9966" s="170" t="n">
        <v>0.08876673058150171</v>
      </c>
      <c r="AD9966" s="171" t="n">
        <v>1.208392563806933</v>
      </c>
      <c r="AE9966" s="171" t="n">
        <v>0.2881066057798405</v>
      </c>
      <c r="AF9966" s="170" t="n">
        <v>0.07228386543809842</v>
      </c>
      <c r="AG9966" s="171" t="n">
        <v>1.131054353588202</v>
      </c>
      <c r="AH9966" s="171" t="n">
        <v>0.2891106451197805</v>
      </c>
      <c r="AI9966" s="170" t="n">
        <v>0.07121773718197766</v>
      </c>
      <c r="AJ9966" s="171" t="n">
        <v>1.124805249426435</v>
      </c>
      <c r="AK9966" s="171" t="n">
        <v>0.2638066689485303</v>
      </c>
      <c r="AM9966">
        <f>A9961</f>
        <v/>
      </c>
      <c r="AN9966" s="163">
        <f>1/($B9966*(1/$B9964)*(1/(5/7+2/7*$D9966))*$B9976/SUM($B9968:$B9991))</f>
        <v/>
      </c>
      <c r="AO9966" s="163">
        <f>1/(B9966*(1/B9964)*(1/(5/7+2/7*D9966)))</f>
        <v/>
      </c>
      <c r="AP9966" s="163" t="n"/>
      <c r="AR9966" s="168">
        <f>CHOOSE(AV$3,C9966,F9966,I9966,L9966,O9966,R9966,U9966,X9966,AA9966,AD9966,AG9966,AJ9966)</f>
        <v/>
      </c>
      <c r="AS9966" s="164" t="n"/>
      <c r="AT9966" s="164" t="n"/>
      <c r="AV9966" s="116">
        <f>AN9966/AR9966</f>
        <v/>
      </c>
      <c r="AW9966" s="165">
        <f>AO9966/AR9966</f>
        <v/>
      </c>
      <c r="AX9966" s="163" t="n"/>
    </row>
    <row r="9967">
      <c r="A9967" t="inlineStr">
        <is>
          <t>HOUR</t>
        </is>
      </c>
      <c r="B9967" t="inlineStr">
        <is>
          <t>PEAK</t>
        </is>
      </c>
      <c r="C9967" t="inlineStr">
        <is>
          <t>AVG</t>
        </is>
      </c>
      <c r="D9967" t="inlineStr">
        <is>
          <t>END</t>
        </is>
      </c>
      <c r="E9967" t="inlineStr">
        <is>
          <t>PEAK</t>
        </is>
      </c>
      <c r="F9967" t="inlineStr">
        <is>
          <t>AVG</t>
        </is>
      </c>
      <c r="G9967" t="inlineStr">
        <is>
          <t>END</t>
        </is>
      </c>
      <c r="H9967" t="inlineStr">
        <is>
          <t>PEAK</t>
        </is>
      </c>
      <c r="I9967" t="inlineStr">
        <is>
          <t>AVG</t>
        </is>
      </c>
      <c r="J9967" t="inlineStr">
        <is>
          <t>END</t>
        </is>
      </c>
      <c r="K9967" t="inlineStr">
        <is>
          <t>PEAK</t>
        </is>
      </c>
      <c r="L9967" t="inlineStr">
        <is>
          <t>AVG</t>
        </is>
      </c>
      <c r="M9967" t="inlineStr">
        <is>
          <t>END</t>
        </is>
      </c>
      <c r="N9967" t="inlineStr">
        <is>
          <t>PEAK</t>
        </is>
      </c>
      <c r="O9967" t="inlineStr">
        <is>
          <t>AVG</t>
        </is>
      </c>
      <c r="P9967" t="inlineStr">
        <is>
          <t>END</t>
        </is>
      </c>
      <c r="Q9967" t="inlineStr">
        <is>
          <t>PEAK</t>
        </is>
      </c>
      <c r="R9967" t="inlineStr">
        <is>
          <t>AVG</t>
        </is>
      </c>
      <c r="S9967" t="inlineStr">
        <is>
          <t>END</t>
        </is>
      </c>
      <c r="T9967" t="inlineStr">
        <is>
          <t>PEAK</t>
        </is>
      </c>
      <c r="U9967" t="inlineStr">
        <is>
          <t>AVG</t>
        </is>
      </c>
      <c r="V9967" t="inlineStr">
        <is>
          <t>END</t>
        </is>
      </c>
      <c r="W9967" t="inlineStr">
        <is>
          <t>PEAK</t>
        </is>
      </c>
      <c r="X9967" t="inlineStr">
        <is>
          <t>AVG</t>
        </is>
      </c>
      <c r="Y9967" t="inlineStr">
        <is>
          <t>END</t>
        </is>
      </c>
      <c r="Z9967" t="inlineStr">
        <is>
          <t>PEAK</t>
        </is>
      </c>
      <c r="AA9967" t="inlineStr">
        <is>
          <t>AVG</t>
        </is>
      </c>
      <c r="AB9967" t="inlineStr">
        <is>
          <t>END</t>
        </is>
      </c>
      <c r="AC9967" t="inlineStr">
        <is>
          <t>PEAK</t>
        </is>
      </c>
      <c r="AD9967" t="inlineStr">
        <is>
          <t>AVG</t>
        </is>
      </c>
      <c r="AE9967" t="inlineStr">
        <is>
          <t>END</t>
        </is>
      </c>
      <c r="AF9967" t="inlineStr">
        <is>
          <t>PEAK</t>
        </is>
      </c>
      <c r="AG9967" t="inlineStr">
        <is>
          <t>AVG</t>
        </is>
      </c>
      <c r="AH9967" t="inlineStr">
        <is>
          <t>END</t>
        </is>
      </c>
      <c r="AI9967" t="inlineStr">
        <is>
          <t>PEAK</t>
        </is>
      </c>
      <c r="AJ9967" t="inlineStr">
        <is>
          <t>AVG</t>
        </is>
      </c>
      <c r="AK9967" t="inlineStr">
        <is>
          <t>END</t>
        </is>
      </c>
    </row>
    <row r="9968">
      <c r="A9968" t="n">
        <v>1</v>
      </c>
      <c r="B9968" t="n">
        <v>0.1228193255408488</v>
      </c>
      <c r="C9968" t="n">
        <v>0.1416193285231886</v>
      </c>
      <c r="D9968" t="n">
        <v>0.4984413348525328</v>
      </c>
      <c r="E9968" t="n">
        <v>0.1284957246646209</v>
      </c>
      <c r="F9968" t="n">
        <v>0.1502482970840858</v>
      </c>
      <c r="G9968" t="n">
        <v>0.5628410978407025</v>
      </c>
      <c r="H9968" t="n">
        <v>0.109640820118999</v>
      </c>
      <c r="I9968" t="n">
        <v>0.1237707967642233</v>
      </c>
      <c r="J9968" t="n">
        <v>0.4062384061413211</v>
      </c>
      <c r="K9968" t="n">
        <v>0.1014834586353134</v>
      </c>
      <c r="L9968" t="n">
        <v>0.1239722392576801</v>
      </c>
      <c r="M9968" t="n">
        <v>0.4084313427503953</v>
      </c>
      <c r="N9968" t="n">
        <v>0.09684343409399368</v>
      </c>
      <c r="O9968" t="n">
        <v>0.1119137783052139</v>
      </c>
      <c r="P9968" t="n">
        <v>0.4248643399996265</v>
      </c>
      <c r="Q9968" t="n">
        <v>0.0890873644537354</v>
      </c>
      <c r="R9968" t="n">
        <v>0.1025146904195914</v>
      </c>
      <c r="S9968" t="n">
        <v>0.2858516092770655</v>
      </c>
      <c r="T9968" t="n">
        <v>0.09035320199066701</v>
      </c>
      <c r="U9968" t="n">
        <v>0.09815563032541945</v>
      </c>
      <c r="V9968" t="n">
        <v>0.274799582308012</v>
      </c>
      <c r="W9968" t="n">
        <v>0.08896167286760455</v>
      </c>
      <c r="X9968" t="n">
        <v>0.09393508930478289</v>
      </c>
      <c r="Y9968" t="n">
        <v>0.2770023314402475</v>
      </c>
      <c r="Z9968" t="n">
        <v>0.08680104861983125</v>
      </c>
      <c r="AA9968" t="n">
        <v>0.1003735466181003</v>
      </c>
      <c r="AB9968" t="n">
        <v>0.2868926739028795</v>
      </c>
      <c r="AC9968" t="n">
        <v>0.08894096141615579</v>
      </c>
      <c r="AD9968" t="n">
        <v>0.108158062072806</v>
      </c>
      <c r="AE9968" t="n">
        <v>0.3410145951516885</v>
      </c>
      <c r="AF9968" t="n">
        <v>0.1138911939533782</v>
      </c>
      <c r="AG9968" t="n">
        <v>0.128637652878624</v>
      </c>
      <c r="AH9968" t="n">
        <v>0.3828506647879157</v>
      </c>
      <c r="AI9968" t="n">
        <v>0.1167650071138853</v>
      </c>
      <c r="AJ9968" t="n">
        <v>0.1387150773940421</v>
      </c>
      <c r="AK9968" t="n">
        <v>0.557239173933336</v>
      </c>
    </row>
    <row r="9969">
      <c r="A9969" t="n">
        <v>2</v>
      </c>
      <c r="B9969" t="n">
        <v>0.1231096034315124</v>
      </c>
      <c r="C9969" t="n">
        <v>0.1419662324562145</v>
      </c>
      <c r="D9969" t="n">
        <v>0.5013144417731545</v>
      </c>
      <c r="E9969" t="n">
        <v>0.1287666744380943</v>
      </c>
      <c r="F9969" t="n">
        <v>0.1506265262843615</v>
      </c>
      <c r="G9969" t="n">
        <v>0.592100572350857</v>
      </c>
      <c r="H9969" t="n">
        <v>0.1102436512423247</v>
      </c>
      <c r="I9969" t="n">
        <v>0.1243798372307637</v>
      </c>
      <c r="J9969" t="n">
        <v>0.4036491832722507</v>
      </c>
      <c r="K9969" t="n">
        <v>0.1020484968687032</v>
      </c>
      <c r="L9969" t="n">
        <v>0.1246614256287883</v>
      </c>
      <c r="M9969" t="n">
        <v>0.4113583029551838</v>
      </c>
      <c r="N9969" t="n">
        <v>0.09732942433862851</v>
      </c>
      <c r="O9969" t="n">
        <v>0.1125194346024348</v>
      </c>
      <c r="P9969" t="n">
        <v>0.4248658338468433</v>
      </c>
      <c r="Q9969" t="n">
        <v>0.08931041384862978</v>
      </c>
      <c r="R9969" t="n">
        <v>0.1030353671255127</v>
      </c>
      <c r="S9969" t="n">
        <v>0.2857753402218262</v>
      </c>
      <c r="T9969" t="n">
        <v>0.09079248071598325</v>
      </c>
      <c r="U9969" t="n">
        <v>0.09852948720443362</v>
      </c>
      <c r="V9969" t="n">
        <v>0.2743967827632283</v>
      </c>
      <c r="W9969" t="n">
        <v>0.08920068214053654</v>
      </c>
      <c r="X9969" t="n">
        <v>0.09435400690918558</v>
      </c>
      <c r="Y9969" t="n">
        <v>0.2766524570889398</v>
      </c>
      <c r="Z9969" t="n">
        <v>0.08700372304099752</v>
      </c>
      <c r="AA9969" t="n">
        <v>0.1008806155360477</v>
      </c>
      <c r="AB9969" t="n">
        <v>0.2864527750796088</v>
      </c>
      <c r="AC9969" t="n">
        <v>0.0891936397385706</v>
      </c>
      <c r="AD9969" t="n">
        <v>0.1087342255865525</v>
      </c>
      <c r="AE9969" t="n">
        <v>0.3405781128197343</v>
      </c>
      <c r="AF9969" t="n">
        <v>0.1142349111645653</v>
      </c>
      <c r="AG9969" t="n">
        <v>0.1295693593018537</v>
      </c>
      <c r="AH9969" t="n">
        <v>0.3828142360567209</v>
      </c>
      <c r="AI9969" t="n">
        <v>0.1170916621019482</v>
      </c>
      <c r="AJ9969" t="n">
        <v>0.1396379168005313</v>
      </c>
      <c r="AK9969" t="n">
        <v>0.5640414234816242</v>
      </c>
    </row>
    <row r="9970">
      <c r="A9970" t="n">
        <v>3</v>
      </c>
      <c r="B9970" t="n">
        <v>0.1256169932954974</v>
      </c>
      <c r="C9970" t="n">
        <v>0.1430212213873869</v>
      </c>
      <c r="D9970" t="n">
        <v>0.5013553004365376</v>
      </c>
      <c r="E9970" t="n">
        <v>0.1295013894052337</v>
      </c>
      <c r="F9970" t="n">
        <v>0.1514305771944228</v>
      </c>
      <c r="G9970" t="n">
        <v>0.5921888379546681</v>
      </c>
      <c r="H9970" t="n">
        <v>0.1121859205068931</v>
      </c>
      <c r="I9970" t="n">
        <v>0.1281682812380929</v>
      </c>
      <c r="J9970" t="n">
        <v>0.4088952417937151</v>
      </c>
      <c r="K9970" t="n">
        <v>0.1239916789048418</v>
      </c>
      <c r="L9970" t="n">
        <v>0.1503948770593983</v>
      </c>
      <c r="M9970" t="n">
        <v>0.4143276971750788</v>
      </c>
      <c r="N9970" t="n">
        <v>0.201884002426</v>
      </c>
      <c r="O9970" t="n">
        <v>0.1467564271604416</v>
      </c>
      <c r="P9970" t="n">
        <v>0.4248060799581724</v>
      </c>
      <c r="Q9970" t="n">
        <v>0.2157776255875803</v>
      </c>
      <c r="R9970" t="n">
        <v>0.1741657170786661</v>
      </c>
      <c r="S9970" t="n">
        <v>0.2856976969493752</v>
      </c>
      <c r="T9970" t="n">
        <v>0.1852916892844272</v>
      </c>
      <c r="U9970" t="n">
        <v>0.1342772805643817</v>
      </c>
      <c r="V9970" t="n">
        <v>0.2742677930982321</v>
      </c>
      <c r="W9970" t="n">
        <v>0.1727382346228026</v>
      </c>
      <c r="X9970" t="n">
        <v>0.1319152991670828</v>
      </c>
      <c r="Y9970" t="n">
        <v>0.276562218002856</v>
      </c>
      <c r="Z9970" t="n">
        <v>0.1577313682726411</v>
      </c>
      <c r="AA9970" t="n">
        <v>0.1170995833349782</v>
      </c>
      <c r="AB9970" t="n">
        <v>0.2863384996869714</v>
      </c>
      <c r="AC9970" t="n">
        <v>0.1592908553500228</v>
      </c>
      <c r="AD9970" t="n">
        <v>0.1476087770731896</v>
      </c>
      <c r="AE9970" t="n">
        <v>0.3426524987518649</v>
      </c>
      <c r="AF9970" t="n">
        <v>0.1166222577027085</v>
      </c>
      <c r="AG9970" t="n">
        <v>0.1311527759356252</v>
      </c>
      <c r="AH9970" t="n">
        <v>0.3828470219147961</v>
      </c>
      <c r="AI9970" t="n">
        <v>0.1194902767074357</v>
      </c>
      <c r="AJ9970" t="n">
        <v>0.1406901350431738</v>
      </c>
      <c r="AK9970" t="n">
        <v>0.5641615719111457</v>
      </c>
    </row>
    <row r="9971">
      <c r="A9971" t="n">
        <v>4</v>
      </c>
      <c r="B9971" t="n">
        <v>0.1276782718748835</v>
      </c>
      <c r="C9971" t="n">
        <v>0.1527542764820296</v>
      </c>
      <c r="D9971" t="n">
        <v>0.5067505012150811</v>
      </c>
      <c r="E9971" t="n">
        <v>0.1476922010573342</v>
      </c>
      <c r="F9971" t="n">
        <v>0.1801132245203457</v>
      </c>
      <c r="G9971" t="n">
        <v>0.5921166206424592</v>
      </c>
      <c r="H9971" t="n">
        <v>0.156109192474966</v>
      </c>
      <c r="I9971" t="n">
        <v>0.1752158589753293</v>
      </c>
      <c r="J9971" t="n">
        <v>0.411821661748848</v>
      </c>
      <c r="K9971" t="n">
        <v>0.1963471574170599</v>
      </c>
      <c r="L9971" t="n">
        <v>0.1965223847630523</v>
      </c>
      <c r="M9971" t="n">
        <v>0.4209681271204673</v>
      </c>
      <c r="N9971" t="n">
        <v>0.205955158509867</v>
      </c>
      <c r="O9971" t="n">
        <v>0.1800868130119827</v>
      </c>
      <c r="P9971" t="n">
        <v>0.4285586241667133</v>
      </c>
      <c r="Q9971" t="n">
        <v>0.2293993463800026</v>
      </c>
      <c r="R9971" t="n">
        <v>0.2232995062047426</v>
      </c>
      <c r="S9971" t="n">
        <v>0.2883361939954953</v>
      </c>
      <c r="T9971" t="n">
        <v>0.230480378427446</v>
      </c>
      <c r="U9971" t="n">
        <v>0.2189620889394289</v>
      </c>
      <c r="V9971" t="n">
        <v>0.2766048513013005</v>
      </c>
      <c r="W9971" t="n">
        <v>0.2203104968119392</v>
      </c>
      <c r="X9971" t="n">
        <v>0.2198382041986589</v>
      </c>
      <c r="Y9971" t="n">
        <v>0.2785126487757564</v>
      </c>
      <c r="Z9971" t="n">
        <v>0.1950913136386667</v>
      </c>
      <c r="AA9971" t="n">
        <v>0.1742628310148966</v>
      </c>
      <c r="AB9971" t="n">
        <v>0.2887677733562621</v>
      </c>
      <c r="AC9971" t="n">
        <v>0.1910347561518583</v>
      </c>
      <c r="AD9971" t="n">
        <v>0.2008988120426075</v>
      </c>
      <c r="AE9971" t="n">
        <v>0.3436597656717595</v>
      </c>
      <c r="AF9971" t="n">
        <v>0.1186588843021023</v>
      </c>
      <c r="AG9971" t="n">
        <v>0.140394627630734</v>
      </c>
      <c r="AH9971" t="n">
        <v>0.3871936981209331</v>
      </c>
      <c r="AI9971" t="n">
        <v>0.1232291201718889</v>
      </c>
      <c r="AJ9971" t="n">
        <v>0.1577937338713227</v>
      </c>
      <c r="AK9971" t="n">
        <v>0.564148863904177</v>
      </c>
    </row>
    <row r="9972">
      <c r="A9972" t="n">
        <v>5</v>
      </c>
      <c r="B9972" t="n">
        <v>0.1755802349478691</v>
      </c>
      <c r="C9972" t="n">
        <v>0.1982688622938208</v>
      </c>
      <c r="D9972" t="n">
        <v>0.5083922765982934</v>
      </c>
      <c r="E9972" t="n">
        <v>0.1810347760883674</v>
      </c>
      <c r="F9972" t="n">
        <v>0.2076811571211349</v>
      </c>
      <c r="G9972" t="n">
        <v>0.5968267942276588</v>
      </c>
      <c r="H9972" t="n">
        <v>0.1908271156461823</v>
      </c>
      <c r="I9972" t="n">
        <v>0.1913839544893066</v>
      </c>
      <c r="J9972" t="n">
        <v>0.4271489596299674</v>
      </c>
      <c r="K9972" t="n">
        <v>0.2021214334553436</v>
      </c>
      <c r="L9972" t="n">
        <v>0.1991506146387503</v>
      </c>
      <c r="M9972" t="n">
        <v>0.4332670836384306</v>
      </c>
      <c r="N9972" t="n">
        <v>0.2188793381049937</v>
      </c>
      <c r="O9972" t="n">
        <v>0.1871041810768938</v>
      </c>
      <c r="P9972" t="n">
        <v>0.4400739454372304</v>
      </c>
      <c r="Q9972" t="n">
        <v>0.2369771915164038</v>
      </c>
      <c r="R9972" t="n">
        <v>0.2351073284925832</v>
      </c>
      <c r="S9972" t="n">
        <v>0.2967635810451471</v>
      </c>
      <c r="T9972" t="n">
        <v>0.2405203833539363</v>
      </c>
      <c r="U9972" t="n">
        <v>0.2324965924255167</v>
      </c>
      <c r="V9972" t="n">
        <v>0.2837796082583874</v>
      </c>
      <c r="W9972" t="n">
        <v>0.224416254603619</v>
      </c>
      <c r="X9972" t="n">
        <v>0.233657186688759</v>
      </c>
      <c r="Y9972" t="n">
        <v>0.2862858753138579</v>
      </c>
      <c r="Z9972" t="n">
        <v>0.2127865529927522</v>
      </c>
      <c r="AA9972" t="n">
        <v>0.1897059161110913</v>
      </c>
      <c r="AB9972" t="n">
        <v>0.2967873255073121</v>
      </c>
      <c r="AC9972" t="n">
        <v>0.2056426369130032</v>
      </c>
      <c r="AD9972" t="n">
        <v>0.2103392633706933</v>
      </c>
      <c r="AE9972" t="n">
        <v>0.355907547494825</v>
      </c>
      <c r="AF9972" t="n">
        <v>0.1935752308857633</v>
      </c>
      <c r="AG9972" t="n">
        <v>0.187919759588709</v>
      </c>
      <c r="AH9972" t="n">
        <v>0.3904832125478036</v>
      </c>
      <c r="AI9972" t="n">
        <v>0.1694684898810657</v>
      </c>
      <c r="AJ9972" t="n">
        <v>0.2018322120815657</v>
      </c>
      <c r="AK9972" t="n">
        <v>0.5688161682817389</v>
      </c>
    </row>
    <row r="9973">
      <c r="A9973" t="n">
        <v>6</v>
      </c>
      <c r="B9973" t="n">
        <v>0.1782538470987183</v>
      </c>
      <c r="C9973" t="n">
        <v>0.2018920136456981</v>
      </c>
      <c r="D9973" t="n">
        <v>0.523939926621555</v>
      </c>
      <c r="E9973" t="n">
        <v>0.1838148467873549</v>
      </c>
      <c r="F9973" t="n">
        <v>0.2108939368398323</v>
      </c>
      <c r="G9973" t="n">
        <v>0.6110593362655855</v>
      </c>
      <c r="H9973" t="n">
        <v>0.3063910174244502</v>
      </c>
      <c r="I9973" t="n">
        <v>0.314891613322046</v>
      </c>
      <c r="J9973" t="n">
        <v>0.4298153304184712</v>
      </c>
      <c r="K9973" t="n">
        <v>0.3359095275295439</v>
      </c>
      <c r="L9973" t="n">
        <v>0.3623461603905639</v>
      </c>
      <c r="M9973" t="n">
        <v>0.4399588291369712</v>
      </c>
      <c r="N9973" t="n">
        <v>0.345202723125826</v>
      </c>
      <c r="O9973" t="n">
        <v>0.342332797551701</v>
      </c>
      <c r="P9973" t="n">
        <v>0.446632681642485</v>
      </c>
      <c r="Q9973" t="n">
        <v>0.3850725651039446</v>
      </c>
      <c r="R9973" t="n">
        <v>0.3761878516081358</v>
      </c>
      <c r="S9973" t="n">
        <v>0.3015506667014801</v>
      </c>
      <c r="T9973" t="n">
        <v>0.3933784320075904</v>
      </c>
      <c r="U9973" t="n">
        <v>0.3704455625603733</v>
      </c>
      <c r="V9973" t="n">
        <v>0.28844375728132</v>
      </c>
      <c r="W9973" t="n">
        <v>0.3662855223608196</v>
      </c>
      <c r="X9973" t="n">
        <v>0.3670900856936819</v>
      </c>
      <c r="Y9973" t="n">
        <v>0.2907698607785048</v>
      </c>
      <c r="Z9973" t="n">
        <v>0.3256977948141784</v>
      </c>
      <c r="AA9973" t="n">
        <v>0.3199566856700539</v>
      </c>
      <c r="AB9973" t="n">
        <v>0.3014277665857523</v>
      </c>
      <c r="AC9973" t="n">
        <v>0.3246545787888526</v>
      </c>
      <c r="AD9973" t="n">
        <v>0.3467429364130934</v>
      </c>
      <c r="AE9973" t="n">
        <v>0.3640992552064021</v>
      </c>
      <c r="AF9973" t="n">
        <v>0.1981672694847977</v>
      </c>
      <c r="AG9973" t="n">
        <v>0.1916031972345507</v>
      </c>
      <c r="AH9973" t="n">
        <v>0.3984880619405001</v>
      </c>
      <c r="AI9973" t="n">
        <v>0.1687709576592634</v>
      </c>
      <c r="AJ9973" t="n">
        <v>0.2049877335642132</v>
      </c>
      <c r="AK9973" t="n">
        <v>0.5830468255398592</v>
      </c>
    </row>
    <row r="9974">
      <c r="A9974" t="n">
        <v>7</v>
      </c>
      <c r="B9974" t="n">
        <v>0.338979187380795</v>
      </c>
      <c r="C9974" t="n">
        <v>0.37944506103879</v>
      </c>
      <c r="D9974" t="n">
        <v>0.5550222261842744</v>
      </c>
      <c r="E9974" t="n">
        <v>0.3491439877505498</v>
      </c>
      <c r="F9974" t="n">
        <v>0.4003452225965583</v>
      </c>
      <c r="G9974" t="n">
        <v>0.6482810560234397</v>
      </c>
      <c r="H9974" t="n">
        <v>0.7020346250076963</v>
      </c>
      <c r="I9974" t="n">
        <v>0.6565050605074843</v>
      </c>
      <c r="J9974" t="n">
        <v>0.4265603816828302</v>
      </c>
      <c r="K9974" t="n">
        <v>0.6835086075021524</v>
      </c>
      <c r="L9974" t="n">
        <v>0.7629297412021212</v>
      </c>
      <c r="M9974" t="n">
        <v>0.4317039329424142</v>
      </c>
      <c r="N9974" t="n">
        <v>0.6945274732655976</v>
      </c>
      <c r="O9974" t="n">
        <v>0.7338324080061344</v>
      </c>
      <c r="P9974" t="n">
        <v>0.5131536982055162</v>
      </c>
      <c r="Q9974" t="n">
        <v>0.7493615940357398</v>
      </c>
      <c r="R9974" t="n">
        <v>0.7218997334790564</v>
      </c>
      <c r="S9974" t="n">
        <v>0.5440292323485234</v>
      </c>
      <c r="T9974" t="n">
        <v>0.7489784374814685</v>
      </c>
      <c r="U9974" t="n">
        <v>0.7236640450647557</v>
      </c>
      <c r="V9974" t="n">
        <v>0.6126575212994184</v>
      </c>
      <c r="W9974" t="n">
        <v>0.7030056425022163</v>
      </c>
      <c r="X9974" t="n">
        <v>0.7191848639166506</v>
      </c>
      <c r="Y9974" t="n">
        <v>0.5718382282320633</v>
      </c>
      <c r="Z9974" t="n">
        <v>0.6745000330447425</v>
      </c>
      <c r="AA9974" t="n">
        <v>0.689105855315458</v>
      </c>
      <c r="AB9974" t="n">
        <v>0.4268861737219435</v>
      </c>
      <c r="AC9974" t="n">
        <v>0.6418332241708739</v>
      </c>
      <c r="AD9974" t="n">
        <v>0.6932128333129478</v>
      </c>
      <c r="AE9974" t="n">
        <v>0.3602395251539367</v>
      </c>
      <c r="AF9974" t="n">
        <v>0.3486827285894523</v>
      </c>
      <c r="AG9974" t="n">
        <v>0.3554057256804066</v>
      </c>
      <c r="AH9974" t="n">
        <v>0.404375673476168</v>
      </c>
      <c r="AI9974" t="n">
        <v>0.3260806884990911</v>
      </c>
      <c r="AJ9974" t="n">
        <v>0.3873841280310297</v>
      </c>
      <c r="AK9974" t="n">
        <v>0.5946862046497442</v>
      </c>
    </row>
    <row r="9975">
      <c r="A9975" t="n">
        <v>8</v>
      </c>
      <c r="B9975" t="n">
        <v>0.7047244407261712</v>
      </c>
      <c r="C9975" t="n">
        <v>0.7861291687580303</v>
      </c>
      <c r="D9975" t="n">
        <v>0.5304197391917227</v>
      </c>
      <c r="E9975" t="n">
        <v>0.7280275486606891</v>
      </c>
      <c r="F9975" t="n">
        <v>0.8408759852191589</v>
      </c>
      <c r="G9975" t="n">
        <v>0.5919057002385463</v>
      </c>
      <c r="H9975" t="n">
        <v>0.7829080304717979</v>
      </c>
      <c r="I9975" t="n">
        <v>0.8097088144475413</v>
      </c>
      <c r="J9975" t="n">
        <v>0.4276543218437832</v>
      </c>
      <c r="K9975" t="n">
        <v>0.7822876583727002</v>
      </c>
      <c r="L9975" t="n">
        <v>0.8430414880942282</v>
      </c>
      <c r="M9975" t="n">
        <v>0.6382253502779921</v>
      </c>
      <c r="N9975" t="n">
        <v>0.8059086338340085</v>
      </c>
      <c r="O9975" t="n">
        <v>0.8222537891073365</v>
      </c>
      <c r="P9975" t="n">
        <v>0.6858506526245028</v>
      </c>
      <c r="Q9975" t="n">
        <v>0.8430836287129645</v>
      </c>
      <c r="R9975" t="n">
        <v>0.8041477775936926</v>
      </c>
      <c r="S9975" t="n">
        <v>0.567882894706103</v>
      </c>
      <c r="T9975" t="n">
        <v>0.8361910018565569</v>
      </c>
      <c r="U9975" t="n">
        <v>0.8005043223842369</v>
      </c>
      <c r="V9975" t="n">
        <v>0.7189631810727601</v>
      </c>
      <c r="W9975" t="n">
        <v>0.7984972460122893</v>
      </c>
      <c r="X9975" t="n">
        <v>0.8144523109144371</v>
      </c>
      <c r="Y9975" t="n">
        <v>0.6942335640850549</v>
      </c>
      <c r="Z9975" t="n">
        <v>0.7759324124865066</v>
      </c>
      <c r="AA9975" t="n">
        <v>0.7735674096805419</v>
      </c>
      <c r="AB9975" t="n">
        <v>0.7807964503359759</v>
      </c>
      <c r="AC9975" t="n">
        <v>0.7380046729669001</v>
      </c>
      <c r="AD9975" t="n">
        <v>0.779651187083727</v>
      </c>
      <c r="AE9975" t="n">
        <v>0.4897660221131586</v>
      </c>
      <c r="AF9975" t="n">
        <v>0.7819549047687407</v>
      </c>
      <c r="AG9975" t="n">
        <v>0.7509036870351972</v>
      </c>
      <c r="AH9975" t="n">
        <v>0.401996877329162</v>
      </c>
      <c r="AI9975" t="n">
        <v>0.6802460407823446</v>
      </c>
      <c r="AJ9975" t="n">
        <v>0.8040123115767239</v>
      </c>
      <c r="AK9975" t="n">
        <v>0.5934731676209224</v>
      </c>
    </row>
    <row r="9976">
      <c r="A9976" t="n">
        <v>9</v>
      </c>
      <c r="B9976" t="n">
        <v>0.8140052054464686</v>
      </c>
      <c r="C9976" t="n">
        <v>0.8559761391657881</v>
      </c>
      <c r="D9976" t="n">
        <v>0.5207780232392933</v>
      </c>
      <c r="E9976" t="n">
        <v>0.8076244006023907</v>
      </c>
      <c r="F9976" t="n">
        <v>0.9003392307338504</v>
      </c>
      <c r="G9976" t="n">
        <v>0.5834379338053823</v>
      </c>
      <c r="H9976" t="n">
        <v>0.8410389741236</v>
      </c>
      <c r="I9976" t="n">
        <v>0.8537747088804692</v>
      </c>
      <c r="J9976" t="n">
        <v>0.7044584562788005</v>
      </c>
      <c r="K9976" t="n">
        <v>0.8568701132616546</v>
      </c>
      <c r="L9976" t="n">
        <v>0.8933719702659431</v>
      </c>
      <c r="M9976" t="n">
        <v>0.7186358352297062</v>
      </c>
      <c r="N9976" t="n">
        <v>0.8595014056181263</v>
      </c>
      <c r="O9976" t="n">
        <v>0.854496110348256</v>
      </c>
      <c r="P9976" t="n">
        <v>0.7844027412096428</v>
      </c>
      <c r="Q9976" t="n">
        <v>0.8976952759305018</v>
      </c>
      <c r="R9976" t="n">
        <v>0.8439740610404045</v>
      </c>
      <c r="S9976" t="n">
        <v>0.6543294026140359</v>
      </c>
      <c r="T9976" t="n">
        <v>0.8794063579095257</v>
      </c>
      <c r="U9976" t="n">
        <v>0.8435295681670697</v>
      </c>
      <c r="V9976" t="n">
        <v>0.8106871455349348</v>
      </c>
      <c r="W9976" t="n">
        <v>0.8444856793984319</v>
      </c>
      <c r="X9976" t="n">
        <v>0.8533308806467268</v>
      </c>
      <c r="Y9976" t="n">
        <v>0.7909397846715982</v>
      </c>
      <c r="Z9976" t="n">
        <v>0.8709849536272112</v>
      </c>
      <c r="AA9976" t="n">
        <v>0.8422761984511004</v>
      </c>
      <c r="AB9976" t="n">
        <v>0.8465945011418323</v>
      </c>
      <c r="AC9976" t="n">
        <v>0.8001942775366259</v>
      </c>
      <c r="AD9976" t="n">
        <v>0.8327490156067078</v>
      </c>
      <c r="AE9976" t="n">
        <v>0.7307816391298382</v>
      </c>
      <c r="AF9976" t="n">
        <v>0.8876056390630817</v>
      </c>
      <c r="AG9976" t="n">
        <v>0.8581351204596485</v>
      </c>
      <c r="AH9976" t="n">
        <v>0.4593196715877026</v>
      </c>
      <c r="AI9976" t="n">
        <v>0.8212336355579873</v>
      </c>
      <c r="AJ9976" t="n">
        <v>0.8924094097888594</v>
      </c>
      <c r="AK9976" t="n">
        <v>0.5847935988613626</v>
      </c>
    </row>
    <row r="9977">
      <c r="A9977" t="n">
        <v>10</v>
      </c>
      <c r="B9977" t="n">
        <v>0.8732799507199808</v>
      </c>
      <c r="C9977" t="n">
        <v>0.8742446916154657</v>
      </c>
      <c r="D9977" t="n">
        <v>0.5182104276880589</v>
      </c>
      <c r="E9977" t="n">
        <v>0.8869515630021236</v>
      </c>
      <c r="F9977" t="n">
        <v>0.9292006067645505</v>
      </c>
      <c r="G9977" t="n">
        <v>0.5762895662032148</v>
      </c>
      <c r="H9977" t="n">
        <v>0.926335380085863</v>
      </c>
      <c r="I9977" t="n">
        <v>0.9182405677910713</v>
      </c>
      <c r="J9977" t="n">
        <v>0.8164208913098503</v>
      </c>
      <c r="K9977" t="n">
        <v>0.9219215654358336</v>
      </c>
      <c r="L9977" t="n">
        <v>0.9418448021519336</v>
      </c>
      <c r="M9977" t="n">
        <v>0.7314074869392048</v>
      </c>
      <c r="N9977" t="n">
        <v>0.9143442193831086</v>
      </c>
      <c r="O9977" t="n">
        <v>0.9095320536937864</v>
      </c>
      <c r="P9977" t="n">
        <v>0.8165122402106324</v>
      </c>
      <c r="Q9977" t="n">
        <v>0.9466911946202459</v>
      </c>
      <c r="R9977" t="n">
        <v>0.9028029786411436</v>
      </c>
      <c r="S9977" t="n">
        <v>0.8055826200000824</v>
      </c>
      <c r="T9977" t="n">
        <v>0.9315359246064508</v>
      </c>
      <c r="U9977" t="n">
        <v>0.9006623151857737</v>
      </c>
      <c r="V9977" t="n">
        <v>0.9122272235033242</v>
      </c>
      <c r="W9977" t="n">
        <v>0.8965206438093681</v>
      </c>
      <c r="X9977" t="n">
        <v>0.9099342774184184</v>
      </c>
      <c r="Y9977" t="n">
        <v>0.9037017022996718</v>
      </c>
      <c r="Z9977" t="n">
        <v>0.9395677747670343</v>
      </c>
      <c r="AA9977" t="n">
        <v>0.9110421567565249</v>
      </c>
      <c r="AB9977" t="n">
        <v>0.9065092123783597</v>
      </c>
      <c r="AC9977" t="n">
        <v>0.873607500613615</v>
      </c>
      <c r="AD9977" t="n">
        <v>0.9020826670049906</v>
      </c>
      <c r="AE9977" t="n">
        <v>0.8149862340187615</v>
      </c>
      <c r="AF9977" t="n">
        <v>0.9423891439048844</v>
      </c>
      <c r="AG9977" t="n">
        <v>0.9053116655337017</v>
      </c>
      <c r="AH9977" t="n">
        <v>0.7075202744103463</v>
      </c>
      <c r="AI9977" t="n">
        <v>0.8930104677003666</v>
      </c>
      <c r="AJ9977" t="n">
        <v>0.9249217446915488</v>
      </c>
      <c r="AK9977" t="n">
        <v>0.8203145578306738</v>
      </c>
    </row>
    <row r="9978">
      <c r="A9978" t="n">
        <v>11</v>
      </c>
      <c r="B9978" t="n">
        <v>0.9545149823113817</v>
      </c>
      <c r="C9978" t="n">
        <v>0.9505159664408419</v>
      </c>
      <c r="D9978" t="n">
        <v>0.8490783121286158</v>
      </c>
      <c r="E9978" t="n">
        <v>0.968710342089842</v>
      </c>
      <c r="F9978" t="n">
        <v>0.9683291822088926</v>
      </c>
      <c r="G9978" t="n">
        <v>0.7345131120273921</v>
      </c>
      <c r="H9978" t="n">
        <v>0.8865166212351041</v>
      </c>
      <c r="I9978" t="n">
        <v>0.901962953734932</v>
      </c>
      <c r="J9978" t="n">
        <v>0.6507825746254424</v>
      </c>
      <c r="K9978" t="n">
        <v>0.8880265288042494</v>
      </c>
      <c r="L9978" t="n">
        <v>0.8888494203174947</v>
      </c>
      <c r="M9978" t="n">
        <v>0.6095784427308558</v>
      </c>
      <c r="N9978" t="n">
        <v>0.8826392826309852</v>
      </c>
      <c r="O9978" t="n">
        <v>0.8704044036060792</v>
      </c>
      <c r="P9978" t="n">
        <v>0.7798748902955949</v>
      </c>
      <c r="Q9978" t="n">
        <v>0.9114359264807651</v>
      </c>
      <c r="R9978" t="n">
        <v>0.8739136126829151</v>
      </c>
      <c r="S9978" t="n">
        <v>0.7151460724184986</v>
      </c>
      <c r="T9978" t="n">
        <v>0.8996396363520249</v>
      </c>
      <c r="U9978" t="n">
        <v>0.8710668657485728</v>
      </c>
      <c r="V9978" t="n">
        <v>0.9474455062639139</v>
      </c>
      <c r="W9978" t="n">
        <v>0.8788702798471236</v>
      </c>
      <c r="X9978" t="n">
        <v>0.8804177383584786</v>
      </c>
      <c r="Y9978" t="n">
        <v>0.9513743254496387</v>
      </c>
      <c r="Z9978" t="n">
        <v>0.9085682814530874</v>
      </c>
      <c r="AA9978" t="n">
        <v>0.8778719101218879</v>
      </c>
      <c r="AB9978" t="n">
        <v>0.9476655564750832</v>
      </c>
      <c r="AC9978" t="n">
        <v>0.872091882697592</v>
      </c>
      <c r="AD9978" t="n">
        <v>0.8704384965961228</v>
      </c>
      <c r="AE9978" t="n">
        <v>0.8914918061025778</v>
      </c>
      <c r="AF9978" t="n">
        <v>0.9863616045116239</v>
      </c>
      <c r="AG9978" t="n">
        <v>0.9643859247198604</v>
      </c>
      <c r="AH9978" t="n">
        <v>0.8752337813824412</v>
      </c>
      <c r="AI9978" t="n">
        <v>0.9519746411954394</v>
      </c>
      <c r="AJ9978" t="n">
        <v>0.9740749365996485</v>
      </c>
      <c r="AK9978" t="n">
        <v>0.9269312704772202</v>
      </c>
    </row>
    <row r="9979">
      <c r="A9979" t="n">
        <v>12</v>
      </c>
      <c r="B9979" t="n">
        <v>0.906795741531677</v>
      </c>
      <c r="C9979" t="n">
        <v>0.8960085087657036</v>
      </c>
      <c r="D9979" t="n">
        <v>0.8992843233666051</v>
      </c>
      <c r="E9979" t="n">
        <v>0.9004417111423367</v>
      </c>
      <c r="F9979" t="n">
        <v>0.8971911631323997</v>
      </c>
      <c r="G9979" t="n">
        <v>0.9424038277468084</v>
      </c>
      <c r="H9979" t="n">
        <v>0.9832259581208685</v>
      </c>
      <c r="I9979" t="n">
        <v>0.9639422498111904</v>
      </c>
      <c r="J9979" t="n">
        <v>0.9102622335796289</v>
      </c>
      <c r="K9979" t="n">
        <v>0.972759973313607</v>
      </c>
      <c r="L9979" t="n">
        <v>0.9861149166010805</v>
      </c>
      <c r="M9979" t="n">
        <v>0.4290809187062954</v>
      </c>
      <c r="N9979" t="n">
        <v>0.9762156176718698</v>
      </c>
      <c r="O9979" t="n">
        <v>0.9684244469374754</v>
      </c>
      <c r="P9979" t="n">
        <v>0.6274688626220752</v>
      </c>
      <c r="Q9979" t="n">
        <v>0.9832847591290929</v>
      </c>
      <c r="R9979" t="n">
        <v>0.9674075613654177</v>
      </c>
      <c r="S9979" t="n">
        <v>0.5869673362310994</v>
      </c>
      <c r="T9979" t="n">
        <v>0.9905082952062509</v>
      </c>
      <c r="U9979" t="n">
        <v>0.9658851345660247</v>
      </c>
      <c r="V9979" t="n">
        <v>0.8554307287388387</v>
      </c>
      <c r="W9979" t="n">
        <v>0.9692399998385676</v>
      </c>
      <c r="X9979" t="n">
        <v>0.9734740992490321</v>
      </c>
      <c r="Y9979" t="n">
        <v>0.9818250037203834</v>
      </c>
      <c r="Z9979" t="n">
        <v>0.9842394201749166</v>
      </c>
      <c r="AA9979" t="n">
        <v>0.9729008362981804</v>
      </c>
      <c r="AB9979" t="n">
        <v>0.9713125757612062</v>
      </c>
      <c r="AC9979" t="n">
        <v>0.973928930944687</v>
      </c>
      <c r="AD9979" t="n">
        <v>0.9681705364990923</v>
      </c>
      <c r="AE9979" t="n">
        <v>0.9200872380741058</v>
      </c>
      <c r="AF9979" t="n">
        <v>0.9191465075646965</v>
      </c>
      <c r="AG9979" t="n">
        <v>0.9070732795453329</v>
      </c>
      <c r="AH9979" t="n">
        <v>1</v>
      </c>
      <c r="AI9979" t="n">
        <v>0.9074334057202359</v>
      </c>
      <c r="AJ9979" t="n">
        <v>0.9006551857587332</v>
      </c>
      <c r="AK9979" t="n">
        <v>0.987313943225246</v>
      </c>
    </row>
    <row r="9980">
      <c r="A9980" t="n">
        <v>13</v>
      </c>
      <c r="B9980" t="n">
        <v>1</v>
      </c>
      <c r="C9980" t="n">
        <v>1</v>
      </c>
      <c r="D9980" t="n">
        <v>0.9922990705582686</v>
      </c>
      <c r="E9980" t="n">
        <v>0.992151908305556</v>
      </c>
      <c r="F9980" t="n">
        <v>1</v>
      </c>
      <c r="G9980" t="n">
        <v>1</v>
      </c>
      <c r="H9980" t="n">
        <v>0.9867601045578958</v>
      </c>
      <c r="I9980" t="n">
        <v>0.9896440681900938</v>
      </c>
      <c r="J9980" t="n">
        <v>0.9850177006799419</v>
      </c>
      <c r="K9980" t="n">
        <v>0.9894685167435343</v>
      </c>
      <c r="L9980" t="n">
        <v>0.9944762277824353</v>
      </c>
      <c r="M9980" t="n">
        <v>0.8595216995711205</v>
      </c>
      <c r="N9980" t="n">
        <v>0.9834669477244398</v>
      </c>
      <c r="O9980" t="n">
        <v>0.9841802165477317</v>
      </c>
      <c r="P9980" t="n">
        <v>0.5414688252758949</v>
      </c>
      <c r="Q9980" t="n">
        <v>1</v>
      </c>
      <c r="R9980" t="n">
        <v>0.9879440905758089</v>
      </c>
      <c r="S9980" t="n">
        <v>0.5232785524545581</v>
      </c>
      <c r="T9980" t="n">
        <v>1</v>
      </c>
      <c r="U9980" t="n">
        <v>0.9884697639932351</v>
      </c>
      <c r="V9980" t="n">
        <v>0.5658512760888926</v>
      </c>
      <c r="W9980" t="n">
        <v>0.9891764224751225</v>
      </c>
      <c r="X9980" t="n">
        <v>0.9921385190084117</v>
      </c>
      <c r="Y9980" t="n">
        <v>0.9427245660344302</v>
      </c>
      <c r="Z9980" t="n">
        <v>1</v>
      </c>
      <c r="AA9980" t="n">
        <v>0.99279678482045</v>
      </c>
      <c r="AB9980" t="n">
        <v>1</v>
      </c>
      <c r="AC9980" t="n">
        <v>0.9939208036526708</v>
      </c>
      <c r="AD9980" t="n">
        <v>0.9836634396749053</v>
      </c>
      <c r="AE9980" t="n">
        <v>0.9450586988447086</v>
      </c>
      <c r="AF9980" t="n">
        <v>1</v>
      </c>
      <c r="AG9980" t="n">
        <v>1</v>
      </c>
      <c r="AH9980" t="n">
        <v>0.9969654866914915</v>
      </c>
      <c r="AI9980" t="n">
        <v>1</v>
      </c>
      <c r="AJ9980" t="n">
        <v>1</v>
      </c>
      <c r="AK9980" t="n">
        <v>0.9856006728312052</v>
      </c>
    </row>
    <row r="9981">
      <c r="A9981" t="n">
        <v>14</v>
      </c>
      <c r="B9981" t="n">
        <v>0.9973465545236599</v>
      </c>
      <c r="C9981" t="n">
        <v>0.9959046907264357</v>
      </c>
      <c r="D9981" t="n">
        <v>1</v>
      </c>
      <c r="E9981" t="n">
        <v>0.9968658042482403</v>
      </c>
      <c r="F9981" t="n">
        <v>0.9988846004905567</v>
      </c>
      <c r="G9981" t="n">
        <v>0.9984066339052258</v>
      </c>
      <c r="H9981" t="n">
        <v>1</v>
      </c>
      <c r="I9981" t="n">
        <v>0.998140256055905</v>
      </c>
      <c r="J9981" t="n">
        <v>0.861743126900526</v>
      </c>
      <c r="K9981" t="n">
        <v>1</v>
      </c>
      <c r="L9981" t="n">
        <v>1</v>
      </c>
      <c r="M9981" t="n">
        <v>0.7847638201666178</v>
      </c>
      <c r="N9981" t="n">
        <v>1</v>
      </c>
      <c r="O9981" t="n">
        <v>1</v>
      </c>
      <c r="P9981" t="n">
        <v>0.9473717625529849</v>
      </c>
      <c r="Q9981" t="n">
        <v>0.9903819485272006</v>
      </c>
      <c r="R9981" t="n">
        <v>1</v>
      </c>
      <c r="S9981" t="n">
        <v>1</v>
      </c>
      <c r="T9981" t="n">
        <v>0.9936498451348627</v>
      </c>
      <c r="U9981" t="n">
        <v>1</v>
      </c>
      <c r="V9981" t="n">
        <v>1</v>
      </c>
      <c r="W9981" t="n">
        <v>1</v>
      </c>
      <c r="X9981" t="n">
        <v>1</v>
      </c>
      <c r="Y9981" t="n">
        <v>1</v>
      </c>
      <c r="Z9981" t="n">
        <v>0.9997995285616722</v>
      </c>
      <c r="AA9981" t="n">
        <v>1</v>
      </c>
      <c r="AB9981" t="n">
        <v>0.9808527278949307</v>
      </c>
      <c r="AC9981" t="n">
        <v>1</v>
      </c>
      <c r="AD9981" t="n">
        <v>1</v>
      </c>
      <c r="AE9981" t="n">
        <v>1</v>
      </c>
      <c r="AF9981" t="n">
        <v>0.9934635373811433</v>
      </c>
      <c r="AG9981" t="n">
        <v>0.9970673040525623</v>
      </c>
      <c r="AH9981" t="n">
        <v>0.9489400332084315</v>
      </c>
      <c r="AI9981" t="n">
        <v>0.9958189340787829</v>
      </c>
      <c r="AJ9981" t="n">
        <v>0.9950040881823484</v>
      </c>
      <c r="AK9981" t="n">
        <v>1</v>
      </c>
    </row>
    <row r="9982">
      <c r="A9982" t="n">
        <v>15</v>
      </c>
      <c r="B9982" t="n">
        <v>0.9958749983958325</v>
      </c>
      <c r="C9982" t="n">
        <v>0.9916752169136832</v>
      </c>
      <c r="D9982" t="n">
        <v>0.9248748471282396</v>
      </c>
      <c r="E9982" t="n">
        <v>1</v>
      </c>
      <c r="F9982" t="n">
        <v>0.9949295145803705</v>
      </c>
      <c r="G9982" t="n">
        <v>0.9757303978715381</v>
      </c>
      <c r="H9982" t="n">
        <v>0.9973636633325311</v>
      </c>
      <c r="I9982" t="n">
        <v>1</v>
      </c>
      <c r="J9982" t="n">
        <v>0.8613504526589159</v>
      </c>
      <c r="K9982" t="n">
        <v>0.9881487118424238</v>
      </c>
      <c r="L9982" t="n">
        <v>0.9869308193624013</v>
      </c>
      <c r="M9982" t="n">
        <v>0.9440354550998779</v>
      </c>
      <c r="N9982" t="n">
        <v>0.9966168362035075</v>
      </c>
      <c r="O9982" t="n">
        <v>0.9839724702924563</v>
      </c>
      <c r="P9982" t="n">
        <v>1</v>
      </c>
      <c r="Q9982" t="n">
        <v>0.9686721066185082</v>
      </c>
      <c r="R9982" t="n">
        <v>0.9865173936647819</v>
      </c>
      <c r="S9982" t="n">
        <v>0.9808118050755338</v>
      </c>
      <c r="T9982" t="n">
        <v>0.9795897328291282</v>
      </c>
      <c r="U9982" t="n">
        <v>0.9924684337567111</v>
      </c>
      <c r="V9982" t="n">
        <v>0.9767402318178805</v>
      </c>
      <c r="W9982" t="n">
        <v>0.9960677817742203</v>
      </c>
      <c r="X9982" t="n">
        <v>0.984192466520556</v>
      </c>
      <c r="Y9982" t="n">
        <v>0.9883158853509771</v>
      </c>
      <c r="Z9982" t="n">
        <v>0.9801965060692177</v>
      </c>
      <c r="AA9982" t="n">
        <v>0.9862706850270062</v>
      </c>
      <c r="AB9982" t="n">
        <v>0.963305311286784</v>
      </c>
      <c r="AC9982" t="n">
        <v>0.9779559634570192</v>
      </c>
      <c r="AD9982" t="n">
        <v>0.978010822818324</v>
      </c>
      <c r="AE9982" t="n">
        <v>0.9435113032866099</v>
      </c>
      <c r="AF9982" t="n">
        <v>0.9944194096934088</v>
      </c>
      <c r="AG9982" t="n">
        <v>0.9920530690174357</v>
      </c>
      <c r="AH9982" t="n">
        <v>0.9395355919632392</v>
      </c>
      <c r="AI9982" t="n">
        <v>0.9927681887570543</v>
      </c>
      <c r="AJ9982" t="n">
        <v>0.9845962690921137</v>
      </c>
      <c r="AK9982" t="n">
        <v>0.9872249871764658</v>
      </c>
    </row>
    <row r="9983">
      <c r="A9983" t="n">
        <v>16</v>
      </c>
      <c r="B9983" t="n">
        <v>0.9624740965177038</v>
      </c>
      <c r="C9983" t="n">
        <v>0.9677790442685261</v>
      </c>
      <c r="D9983" t="n">
        <v>0.917794226485143</v>
      </c>
      <c r="E9983" t="n">
        <v>0.9883907473802938</v>
      </c>
      <c r="F9983" t="n">
        <v>0.9842259934308641</v>
      </c>
      <c r="G9983" t="n">
        <v>0.8987249632322176</v>
      </c>
      <c r="H9983" t="n">
        <v>0.9051125900468496</v>
      </c>
      <c r="I9983" t="n">
        <v>0.918500944025669</v>
      </c>
      <c r="J9983" t="n">
        <v>1</v>
      </c>
      <c r="K9983" t="n">
        <v>0.8961843330967775</v>
      </c>
      <c r="L9983" t="n">
        <v>0.8911274023208546</v>
      </c>
      <c r="M9983" t="n">
        <v>1</v>
      </c>
      <c r="N9983" t="n">
        <v>0.9093000950249218</v>
      </c>
      <c r="O9983" t="n">
        <v>0.8870670359781692</v>
      </c>
      <c r="P9983" t="n">
        <v>0.9717745037626278</v>
      </c>
      <c r="Q9983" t="n">
        <v>0.8888280527024881</v>
      </c>
      <c r="R9983" t="n">
        <v>0.9002481726099548</v>
      </c>
      <c r="S9983" t="n">
        <v>0.9597340614852264</v>
      </c>
      <c r="T9983" t="n">
        <v>0.906796732094716</v>
      </c>
      <c r="U9983" t="n">
        <v>0.908464459920025</v>
      </c>
      <c r="V9983" t="n">
        <v>0.9567298305603488</v>
      </c>
      <c r="W9983" t="n">
        <v>0.9103679352692934</v>
      </c>
      <c r="X9983" t="n">
        <v>0.9026499204688287</v>
      </c>
      <c r="Y9983" t="n">
        <v>0.9650289240018026</v>
      </c>
      <c r="Z9983" t="n">
        <v>0.9013561562355428</v>
      </c>
      <c r="AA9983" t="n">
        <v>0.8939741994327788</v>
      </c>
      <c r="AB9983" t="n">
        <v>0.9405559067783127</v>
      </c>
      <c r="AC9983" t="n">
        <v>0.8834325739875124</v>
      </c>
      <c r="AD9983" t="n">
        <v>0.8813589375617739</v>
      </c>
      <c r="AE9983" t="n">
        <v>0.919001871472741</v>
      </c>
      <c r="AF9983" t="n">
        <v>0.9656247775175096</v>
      </c>
      <c r="AG9983" t="n">
        <v>0.968036253035928</v>
      </c>
      <c r="AH9983" t="n">
        <v>0.8640042607044003</v>
      </c>
      <c r="AI9983" t="n">
        <v>0.9602719137442149</v>
      </c>
      <c r="AJ9983" t="n">
        <v>0.9546539456106483</v>
      </c>
      <c r="AK9983" t="n">
        <v>0.9711031474267442</v>
      </c>
    </row>
    <row r="9984">
      <c r="A9984" t="n">
        <v>17</v>
      </c>
      <c r="B9984" t="n">
        <v>0.838654381698926</v>
      </c>
      <c r="C9984" t="n">
        <v>0.8546324686487849</v>
      </c>
      <c r="D9984" t="n">
        <v>0.5672640388974476</v>
      </c>
      <c r="E9984" t="n">
        <v>0.8561748193143081</v>
      </c>
      <c r="F9984" t="n">
        <v>0.8563535943130034</v>
      </c>
      <c r="G9984" t="n">
        <v>0.5556067572478097</v>
      </c>
      <c r="H9984" t="n">
        <v>0.5828498183670386</v>
      </c>
      <c r="I9984" t="n">
        <v>0.6267952432187613</v>
      </c>
      <c r="J9984" t="n">
        <v>0.8395774027676166</v>
      </c>
      <c r="K9984" t="n">
        <v>0.5798769668125571</v>
      </c>
      <c r="L9984" t="n">
        <v>0.5471062825797777</v>
      </c>
      <c r="M9984" t="n">
        <v>0.9628919472081379</v>
      </c>
      <c r="N9984" t="n">
        <v>0.6047348488590095</v>
      </c>
      <c r="O9984" t="n">
        <v>0.5617954636548183</v>
      </c>
      <c r="P9984" t="n">
        <v>0.9404193976061099</v>
      </c>
      <c r="Q9984" t="n">
        <v>0.6158268131402572</v>
      </c>
      <c r="R9984" t="n">
        <v>0.5936901818322721</v>
      </c>
      <c r="S9984" t="n">
        <v>0.9248316927470189</v>
      </c>
      <c r="T9984" t="n">
        <v>0.6305620304438858</v>
      </c>
      <c r="U9984" t="n">
        <v>0.6089329818511705</v>
      </c>
      <c r="V9984" t="n">
        <v>0.9159339174219892</v>
      </c>
      <c r="W9984" t="n">
        <v>0.6234222809556246</v>
      </c>
      <c r="X9984" t="n">
        <v>0.6103189996081858</v>
      </c>
      <c r="Y9984" t="n">
        <v>0.9328515656745291</v>
      </c>
      <c r="Z9984" t="n">
        <v>0.6142484524045557</v>
      </c>
      <c r="AA9984" t="n">
        <v>0.5813908485172546</v>
      </c>
      <c r="AB9984" t="n">
        <v>0.9089538456434352</v>
      </c>
      <c r="AC9984" t="n">
        <v>0.5860084916188996</v>
      </c>
      <c r="AD9984" t="n">
        <v>0.5607328307603245</v>
      </c>
      <c r="AE9984" t="n">
        <v>0.77247081115643</v>
      </c>
      <c r="AF9984" t="n">
        <v>0.8517814355358079</v>
      </c>
      <c r="AG9984" t="n">
        <v>0.8523621381866802</v>
      </c>
      <c r="AH9984" t="n">
        <v>0.3937166267286343</v>
      </c>
      <c r="AI9984" t="n">
        <v>0.8301299721281926</v>
      </c>
      <c r="AJ9984" t="n">
        <v>0.8316356374665245</v>
      </c>
      <c r="AK9984" t="n">
        <v>0.559934426684042</v>
      </c>
    </row>
    <row r="9985">
      <c r="A9985" t="n">
        <v>18</v>
      </c>
      <c r="B9985" t="n">
        <v>0.5106476985852161</v>
      </c>
      <c r="C9985" t="n">
        <v>0.5177081497008941</v>
      </c>
      <c r="D9985" t="n">
        <v>0.492329250252813</v>
      </c>
      <c r="E9985" t="n">
        <v>0.4946144006654022</v>
      </c>
      <c r="F9985" t="n">
        <v>0.4866177738278405</v>
      </c>
      <c r="G9985" t="n">
        <v>0.5600819379916939</v>
      </c>
      <c r="H9985" t="n">
        <v>0.405258120308748</v>
      </c>
      <c r="I9985" t="n">
        <v>0.412690808442749</v>
      </c>
      <c r="J9985" t="n">
        <v>0.5717111581896417</v>
      </c>
      <c r="K9985" t="n">
        <v>0.4132031291713689</v>
      </c>
      <c r="L9985" t="n">
        <v>0.3754924503934033</v>
      </c>
      <c r="M9985" t="n">
        <v>0.724101928477961</v>
      </c>
      <c r="N9985" t="n">
        <v>0.4439560396141317</v>
      </c>
      <c r="O9985" t="n">
        <v>0.3916913959251007</v>
      </c>
      <c r="P9985" t="n">
        <v>0.8643661419528318</v>
      </c>
      <c r="Q9985" t="n">
        <v>0.4698474916592092</v>
      </c>
      <c r="R9985" t="n">
        <v>0.4316292365882298</v>
      </c>
      <c r="S9985" t="n">
        <v>0.8982756322429836</v>
      </c>
      <c r="T9985" t="n">
        <v>0.4764700784133051</v>
      </c>
      <c r="U9985" t="n">
        <v>0.4493113345377487</v>
      </c>
      <c r="V9985" t="n">
        <v>0.8942396147195969</v>
      </c>
      <c r="W9985" t="n">
        <v>0.4633492956849634</v>
      </c>
      <c r="X9985" t="n">
        <v>0.451465539119174</v>
      </c>
      <c r="Y9985" t="n">
        <v>0.9100880965674317</v>
      </c>
      <c r="Z9985" t="n">
        <v>0.448697376247439</v>
      </c>
      <c r="AA9985" t="n">
        <v>0.4084266139829663</v>
      </c>
      <c r="AB9985" t="n">
        <v>0.8783483150830618</v>
      </c>
      <c r="AC9985" t="n">
        <v>0.416625419981657</v>
      </c>
      <c r="AD9985" t="n">
        <v>0.3893141572583004</v>
      </c>
      <c r="AE9985" t="n">
        <v>0.5059501738630293</v>
      </c>
      <c r="AF9985" t="n">
        <v>0.5256025555287117</v>
      </c>
      <c r="AG9985" t="n">
        <v>0.5149957590407742</v>
      </c>
      <c r="AH9985" t="n">
        <v>0.388235559833098</v>
      </c>
      <c r="AI9985" t="n">
        <v>0.4912454694309304</v>
      </c>
      <c r="AJ9985" t="n">
        <v>0.481325628776422</v>
      </c>
      <c r="AK9985" t="n">
        <v>0.5541638362469328</v>
      </c>
    </row>
    <row r="9986">
      <c r="A9986" t="n">
        <v>19</v>
      </c>
      <c r="B9986" t="n">
        <v>0.3116423434164668</v>
      </c>
      <c r="C9986" t="n">
        <v>0.3202690824249212</v>
      </c>
      <c r="D9986" t="n">
        <v>0.492280962741542</v>
      </c>
      <c r="E9986" t="n">
        <v>0.3129142223426444</v>
      </c>
      <c r="F9986" t="n">
        <v>0.3014641943974828</v>
      </c>
      <c r="G9986" t="n">
        <v>0.560902693476484</v>
      </c>
      <c r="H9986" t="n">
        <v>0.3429700487526378</v>
      </c>
      <c r="I9986" t="n">
        <v>0.333336123797896</v>
      </c>
      <c r="J9986" t="n">
        <v>0.4110371800961835</v>
      </c>
      <c r="K9986" t="n">
        <v>0.3467582616106284</v>
      </c>
      <c r="L9986" t="n">
        <v>0.3253362353871326</v>
      </c>
      <c r="M9986" t="n">
        <v>0.4144471045199134</v>
      </c>
      <c r="N9986" t="n">
        <v>0.3765950259096018</v>
      </c>
      <c r="O9986" t="n">
        <v>0.3269206542453639</v>
      </c>
      <c r="P9986" t="n">
        <v>0.5760484006498235</v>
      </c>
      <c r="Q9986" t="n">
        <v>0.4251429176656018</v>
      </c>
      <c r="R9986" t="n">
        <v>0.3706980956908341</v>
      </c>
      <c r="S9986" t="n">
        <v>0.8522029389009285</v>
      </c>
      <c r="T9986" t="n">
        <v>0.4144473891881782</v>
      </c>
      <c r="U9986" t="n">
        <v>0.3866639434192276</v>
      </c>
      <c r="V9986" t="n">
        <v>0.8477294594219036</v>
      </c>
      <c r="W9986" t="n">
        <v>0.3933496230334985</v>
      </c>
      <c r="X9986" t="n">
        <v>0.3876057041809972</v>
      </c>
      <c r="Y9986" t="n">
        <v>0.7433542343239931</v>
      </c>
      <c r="Z9986" t="n">
        <v>0.3735064877844602</v>
      </c>
      <c r="AA9986" t="n">
        <v>0.3435046123825118</v>
      </c>
      <c r="AB9986" t="n">
        <v>0.443544576926078</v>
      </c>
      <c r="AC9986" t="n">
        <v>0.3622358460587832</v>
      </c>
      <c r="AD9986" t="n">
        <v>0.3373965370931852</v>
      </c>
      <c r="AE9986" t="n">
        <v>0.3470348397569714</v>
      </c>
      <c r="AF9986" t="n">
        <v>0.3476649988503855</v>
      </c>
      <c r="AG9986" t="n">
        <v>0.3431150482990997</v>
      </c>
      <c r="AH9986" t="n">
        <v>0.382800393138867</v>
      </c>
      <c r="AI9986" t="n">
        <v>0.3269710297120424</v>
      </c>
      <c r="AJ9986" t="n">
        <v>0.3149180975304887</v>
      </c>
      <c r="AK9986" t="n">
        <v>0.5551192473163</v>
      </c>
    </row>
    <row r="9987">
      <c r="A9987" t="n">
        <v>20</v>
      </c>
      <c r="B9987" t="n">
        <v>0.2783795527031593</v>
      </c>
      <c r="C9987" t="n">
        <v>0.2614957999411297</v>
      </c>
      <c r="D9987" t="n">
        <v>0.4907376195928434</v>
      </c>
      <c r="E9987" t="n">
        <v>0.2258631010516632</v>
      </c>
      <c r="F9987" t="n">
        <v>0.2613077577045939</v>
      </c>
      <c r="G9987" t="n">
        <v>0.5660645118396271</v>
      </c>
      <c r="H9987" t="n">
        <v>0.1348533782611373</v>
      </c>
      <c r="I9987" t="n">
        <v>0.1862645451886536</v>
      </c>
      <c r="J9987" t="n">
        <v>0.4071052366967515</v>
      </c>
      <c r="K9987" t="n">
        <v>0.1247511110258658</v>
      </c>
      <c r="L9987" t="n">
        <v>0.1511580027440652</v>
      </c>
      <c r="M9987" t="n">
        <v>0.4099727830200782</v>
      </c>
      <c r="N9987" t="n">
        <v>0.1192414601043496</v>
      </c>
      <c r="O9987" t="n">
        <v>0.136777010597961</v>
      </c>
      <c r="P9987" t="n">
        <v>0.4274016394973204</v>
      </c>
      <c r="Q9987" t="n">
        <v>0.1087107744975105</v>
      </c>
      <c r="R9987" t="n">
        <v>0.1258767633026488</v>
      </c>
      <c r="S9987" t="n">
        <v>0.3715333653067872</v>
      </c>
      <c r="T9987" t="n">
        <v>0.1104742659301259</v>
      </c>
      <c r="U9987" t="n">
        <v>0.1204949225541358</v>
      </c>
      <c r="V9987" t="n">
        <v>0.4060489117083332</v>
      </c>
      <c r="W9987" t="n">
        <v>0.1085550521762175</v>
      </c>
      <c r="X9987" t="n">
        <v>0.1149658127368341</v>
      </c>
      <c r="Y9987" t="n">
        <v>0.2790488061527225</v>
      </c>
      <c r="Z9987" t="n">
        <v>0.1065706166148966</v>
      </c>
      <c r="AA9987" t="n">
        <v>0.1232838356283757</v>
      </c>
      <c r="AB9987" t="n">
        <v>0.2913223813271552</v>
      </c>
      <c r="AC9987" t="n">
        <v>0.1092194138314938</v>
      </c>
      <c r="AD9987" t="n">
        <v>0.1318883409696777</v>
      </c>
      <c r="AE9987" t="n">
        <v>0.3437042897892331</v>
      </c>
      <c r="AF9987" t="n">
        <v>0.2965865204497152</v>
      </c>
      <c r="AG9987" t="n">
        <v>0.2973813781664627</v>
      </c>
      <c r="AH9987" t="n">
        <v>0.3813075437345133</v>
      </c>
      <c r="AI9987" t="n">
        <v>0.2982283389122153</v>
      </c>
      <c r="AJ9987" t="n">
        <v>0.2810737272380602</v>
      </c>
      <c r="AK9987" t="n">
        <v>0.5534648958636592</v>
      </c>
    </row>
    <row r="9988">
      <c r="A9988" t="n">
        <v>21</v>
      </c>
      <c r="B9988" t="n">
        <v>0.1467272237272536</v>
      </c>
      <c r="C9988" t="n">
        <v>0.1684838283127275</v>
      </c>
      <c r="D9988" t="n">
        <v>0.4916207238855103</v>
      </c>
      <c r="E9988" t="n">
        <v>0.1531773586807897</v>
      </c>
      <c r="F9988" t="n">
        <v>0.1783357527143423</v>
      </c>
      <c r="G9988" t="n">
        <v>0.5607960869679848</v>
      </c>
      <c r="H9988" t="n">
        <v>0.1221155622225829</v>
      </c>
      <c r="I9988" t="n">
        <v>0.1410339050937687</v>
      </c>
      <c r="J9988" t="n">
        <v>0.4044223961276945</v>
      </c>
      <c r="K9988" t="n">
        <v>0.1132994967012653</v>
      </c>
      <c r="L9988" t="n">
        <v>0.1370899987953803</v>
      </c>
      <c r="M9988" t="n">
        <v>0.4087836437595354</v>
      </c>
      <c r="N9988" t="n">
        <v>0.1083442154319683</v>
      </c>
      <c r="O9988" t="n">
        <v>0.1240748719552456</v>
      </c>
      <c r="P9988" t="n">
        <v>0.426357440292794</v>
      </c>
      <c r="Q9988" t="n">
        <v>0.09886967362981698</v>
      </c>
      <c r="R9988" t="n">
        <v>0.1141759967041378</v>
      </c>
      <c r="S9988" t="n">
        <v>0.2867049981654201</v>
      </c>
      <c r="T9988" t="n">
        <v>0.1004319802210534</v>
      </c>
      <c r="U9988" t="n">
        <v>0.1094113417631539</v>
      </c>
      <c r="V9988" t="n">
        <v>0.2774204177740722</v>
      </c>
      <c r="W9988" t="n">
        <v>0.09870544864910431</v>
      </c>
      <c r="X9988" t="n">
        <v>0.1044508246298282</v>
      </c>
      <c r="Y9988" t="n">
        <v>0.2781258344476893</v>
      </c>
      <c r="Z9988" t="n">
        <v>0.09688982882823342</v>
      </c>
      <c r="AA9988" t="n">
        <v>0.1118429835069547</v>
      </c>
      <c r="AB9988" t="n">
        <v>0.2889594611116538</v>
      </c>
      <c r="AC9988" t="n">
        <v>0.09929128024738065</v>
      </c>
      <c r="AD9988" t="n">
        <v>0.1201271297499873</v>
      </c>
      <c r="AE9988" t="n">
        <v>0.3427116209406413</v>
      </c>
      <c r="AF9988" t="n">
        <v>0.1401123237501007</v>
      </c>
      <c r="AG9988" t="n">
        <v>0.155360440023981</v>
      </c>
      <c r="AH9988" t="n">
        <v>0.3819894895824757</v>
      </c>
      <c r="AI9988" t="n">
        <v>0.1415695595287442</v>
      </c>
      <c r="AJ9988" t="n">
        <v>0.1685405821745428</v>
      </c>
      <c r="AK9988" t="n">
        <v>0.5481899176983258</v>
      </c>
    </row>
    <row r="9989">
      <c r="A9989" t="n">
        <v>22</v>
      </c>
      <c r="B9989" t="n">
        <v>0.1329307739175231</v>
      </c>
      <c r="C9989" t="n">
        <v>0.1541017947367606</v>
      </c>
      <c r="D9989" t="n">
        <v>0.4989139952993967</v>
      </c>
      <c r="E9989" t="n">
        <v>0.1426645074700222</v>
      </c>
      <c r="F9989" t="n">
        <v>0.1629718178158736</v>
      </c>
      <c r="G9989" t="n">
        <v>0.5631540395269423</v>
      </c>
      <c r="H9989" t="n">
        <v>0.1215362398338716</v>
      </c>
      <c r="I9989" t="n">
        <v>0.1373318504171759</v>
      </c>
      <c r="J9989" t="n">
        <v>0.4052866261914586</v>
      </c>
      <c r="K9989" t="n">
        <v>0.1126375207159086</v>
      </c>
      <c r="L9989" t="n">
        <v>0.1367439490995939</v>
      </c>
      <c r="M9989" t="n">
        <v>0.4102639001004601</v>
      </c>
      <c r="N9989" t="n">
        <v>0.1079737960381917</v>
      </c>
      <c r="O9989" t="n">
        <v>0.1240591672260054</v>
      </c>
      <c r="P9989" t="n">
        <v>0.4271454446996433</v>
      </c>
      <c r="Q9989" t="n">
        <v>0.09854070943171321</v>
      </c>
      <c r="R9989" t="n">
        <v>0.1136795375194221</v>
      </c>
      <c r="S9989" t="n">
        <v>0.2875205960804577</v>
      </c>
      <c r="T9989" t="n">
        <v>0.1000976174945147</v>
      </c>
      <c r="U9989" t="n">
        <v>0.1089144080699201</v>
      </c>
      <c r="V9989" t="n">
        <v>0.278013770233055</v>
      </c>
      <c r="W9989" t="n">
        <v>0.09836644112502067</v>
      </c>
      <c r="X9989" t="n">
        <v>0.1040899183168411</v>
      </c>
      <c r="Y9989" t="n">
        <v>0.2789986733271204</v>
      </c>
      <c r="Z9989" t="n">
        <v>0.09655938140241888</v>
      </c>
      <c r="AA9989" t="n">
        <v>0.1113175647766652</v>
      </c>
      <c r="AB9989" t="n">
        <v>0.2896352833261758</v>
      </c>
      <c r="AC9989" t="n">
        <v>0.09878456754715342</v>
      </c>
      <c r="AD9989" t="n">
        <v>0.1196485888780081</v>
      </c>
      <c r="AE9989" t="n">
        <v>0.3427152704584671</v>
      </c>
      <c r="AF9989" t="n">
        <v>0.1270831655596522</v>
      </c>
      <c r="AG9989" t="n">
        <v>0.1418658678785538</v>
      </c>
      <c r="AH9989" t="n">
        <v>0.3810692998325007</v>
      </c>
      <c r="AI9989" t="n">
        <v>0.1282002902158576</v>
      </c>
      <c r="AJ9989" t="n">
        <v>0.1528654390220547</v>
      </c>
      <c r="AK9989" t="n">
        <v>0.5574910235259867</v>
      </c>
    </row>
    <row r="9990">
      <c r="A9990" t="n">
        <v>23</v>
      </c>
      <c r="B9990" t="n">
        <v>0.1342257188655573</v>
      </c>
      <c r="C9990" t="n">
        <v>0.1547407217120651</v>
      </c>
      <c r="D9990" t="n">
        <v>0.5036526716458519</v>
      </c>
      <c r="E9990" t="n">
        <v>0.1420797600519215</v>
      </c>
      <c r="F9990" t="n">
        <v>0.1622748215195295</v>
      </c>
      <c r="G9990" t="n">
        <v>0.5620169034362832</v>
      </c>
      <c r="H9990" t="n">
        <v>0.1212910773157503</v>
      </c>
      <c r="I9990" t="n">
        <v>0.1370462736984878</v>
      </c>
      <c r="J9990" t="n">
        <v>0.4043504491915938</v>
      </c>
      <c r="K9990" t="n">
        <v>0.1123969906789427</v>
      </c>
      <c r="L9990" t="n">
        <v>0.1367799334700396</v>
      </c>
      <c r="M9990" t="n">
        <v>0.4087224598307771</v>
      </c>
      <c r="N9990" t="n">
        <v>0.1076122667098658</v>
      </c>
      <c r="O9990" t="n">
        <v>0.1238307658377073</v>
      </c>
      <c r="P9990" t="n">
        <v>0.4254342427128266</v>
      </c>
      <c r="Q9990" t="n">
        <v>0.09841011109385756</v>
      </c>
      <c r="R9990" t="n">
        <v>0.1134974787423585</v>
      </c>
      <c r="S9990" t="n">
        <v>0.2864122898993661</v>
      </c>
      <c r="T9990" t="n">
        <v>0.09997399907856383</v>
      </c>
      <c r="U9990" t="n">
        <v>0.1086511774484632</v>
      </c>
      <c r="V9990" t="n">
        <v>0.2764594447698502</v>
      </c>
      <c r="W9990" t="n">
        <v>0.0982538870396437</v>
      </c>
      <c r="X9990" t="n">
        <v>0.1039904024597875</v>
      </c>
      <c r="Y9990" t="n">
        <v>0.2778677823243266</v>
      </c>
      <c r="Z9990" t="n">
        <v>0.09645496001586147</v>
      </c>
      <c r="AA9990" t="n">
        <v>0.1111043121766576</v>
      </c>
      <c r="AB9990" t="n">
        <v>0.2878382106193789</v>
      </c>
      <c r="AC9990" t="n">
        <v>0.09864624989660079</v>
      </c>
      <c r="AD9990" t="n">
        <v>0.1193614187722642</v>
      </c>
      <c r="AE9990" t="n">
        <v>0.341425530858863</v>
      </c>
      <c r="AF9990" t="n">
        <v>0.1265071912176459</v>
      </c>
      <c r="AG9990" t="n">
        <v>0.1413605305557604</v>
      </c>
      <c r="AH9990" t="n">
        <v>0.3826160637590225</v>
      </c>
      <c r="AI9990" t="n">
        <v>0.1277928559256925</v>
      </c>
      <c r="AJ9990" t="n">
        <v>0.1530969043705305</v>
      </c>
      <c r="AK9990" t="n">
        <v>0.5529103646504836</v>
      </c>
    </row>
    <row r="9991">
      <c r="A9991" t="n">
        <v>24</v>
      </c>
      <c r="B9991" t="n">
        <v>0.1358567750554125</v>
      </c>
      <c r="C9991" t="n">
        <v>0.1551416964857903</v>
      </c>
      <c r="D9991" t="n">
        <v>0.5019022493622799</v>
      </c>
      <c r="E9991" t="n">
        <v>0.1418516581496021</v>
      </c>
      <c r="F9991" t="n">
        <v>0.1626956214777121</v>
      </c>
      <c r="G9991" t="n">
        <v>0.5632468903569254</v>
      </c>
      <c r="H9991" t="n">
        <v>0.109315056225057</v>
      </c>
      <c r="I9991" t="n">
        <v>0.1231081621174759</v>
      </c>
      <c r="J9991" t="n">
        <v>0.4501069668905401</v>
      </c>
      <c r="K9991" t="n">
        <v>0.10129010151508</v>
      </c>
      <c r="L9991" t="n">
        <v>0.1188010281934115</v>
      </c>
      <c r="M9991" t="n">
        <v>0.4612399811316659</v>
      </c>
      <c r="N9991" t="n">
        <v>0.0900780942860586</v>
      </c>
      <c r="O9991" t="n">
        <v>0.1059330077219471</v>
      </c>
      <c r="P9991" t="n">
        <v>0.4748253132410882</v>
      </c>
      <c r="Q9991" t="n">
        <v>0.08280966840588347</v>
      </c>
      <c r="R9991" t="n">
        <v>0.09847349841040462</v>
      </c>
      <c r="S9991" t="n">
        <v>0.3229499771192834</v>
      </c>
      <c r="T9991" t="n">
        <v>0.08380279441481961</v>
      </c>
      <c r="U9991" t="n">
        <v>0.09331528932440286</v>
      </c>
      <c r="V9991" t="n">
        <v>0.3071607439889351</v>
      </c>
      <c r="W9991" t="n">
        <v>0.08269586316651859</v>
      </c>
      <c r="X9991" t="n">
        <v>0.09004052095498268</v>
      </c>
      <c r="Y9991" t="n">
        <v>0.3126557415805877</v>
      </c>
      <c r="Z9991" t="n">
        <v>0.08115788778005419</v>
      </c>
      <c r="AA9991" t="n">
        <v>0.09624600855028145</v>
      </c>
      <c r="AB9991" t="n">
        <v>0.320194120715364</v>
      </c>
      <c r="AC9991" t="n">
        <v>0.07693580298142341</v>
      </c>
      <c r="AD9991" t="n">
        <v>0.1039892334001624</v>
      </c>
      <c r="AE9991" t="n">
        <v>0.3699603808344842</v>
      </c>
      <c r="AF9991" t="n">
        <v>0.1262854381781704</v>
      </c>
      <c r="AG9991" t="n">
        <v>0.141108010145094</v>
      </c>
      <c r="AH9991" t="n">
        <v>0.3811494430411287</v>
      </c>
      <c r="AI9991" t="n">
        <v>0.1275741032170799</v>
      </c>
      <c r="AJ9991" t="n">
        <v>0.1528800767735903</v>
      </c>
      <c r="AK9991" t="n">
        <v>0.5543671643584305</v>
      </c>
    </row>
    <row r="10001">
      <c r="A10001" t="inlineStr">
        <is>
          <t>PVVAC-P-240to760-E10.8-rDXGF-MBT1985-CZ11</t>
        </is>
      </c>
      <c r="D10001" t="n">
        <v>2015</v>
      </c>
      <c r="F10001" t="inlineStr">
        <is>
          <t>Source Annual kWh:</t>
        </is>
      </c>
      <c r="G10001" s="169" t="n">
        <v>1967279.828000001</v>
      </c>
      <c r="H10001" t="inlineStr">
        <is>
          <t>DEER</t>
        </is>
      </c>
      <c r="K10001" t="inlineStr">
        <is>
          <t>PDAF</t>
        </is>
      </c>
      <c r="L10001" t="inlineStr">
        <is>
          <t>Monthly</t>
        </is>
      </c>
    </row>
    <row r="10002">
      <c r="A10002" t="n">
        <v>251</v>
      </c>
      <c r="B10002" t="inlineStr">
        <is>
          <t>PVVAC-P-240to760-E10.8-20-MM</t>
        </is>
      </c>
      <c r="F10002" t="inlineStr">
        <is>
          <t>Source Sample Size:</t>
        </is>
      </c>
      <c r="G10002" t="n">
        <v>0</v>
      </c>
      <c r="H10002" t="inlineStr">
        <is>
          <t>DEER</t>
        </is>
      </c>
      <c r="K10002" t="inlineStr">
        <is>
          <t>WKWE</t>
        </is>
      </c>
      <c r="L10002" t="inlineStr">
        <is>
          <t>Monthly</t>
        </is>
      </c>
      <c r="N10002" t="inlineStr">
        <is>
          <t>Weekend Peak3</t>
        </is>
      </c>
    </row>
    <row r="10003">
      <c r="B10003" t="n">
        <v>1</v>
      </c>
      <c r="C10003" t="inlineStr">
        <is>
          <t>JANUARY</t>
        </is>
      </c>
      <c r="D10003" t="inlineStr">
        <is>
          <t>JAN</t>
        </is>
      </c>
      <c r="E10003" t="n">
        <v>2</v>
      </c>
      <c r="F10003" t="inlineStr">
        <is>
          <t>FEBRUARY</t>
        </is>
      </c>
      <c r="G10003" t="inlineStr">
        <is>
          <t>FEB</t>
        </is>
      </c>
      <c r="H10003" t="n">
        <v>3</v>
      </c>
      <c r="I10003" t="inlineStr">
        <is>
          <t>MARCH</t>
        </is>
      </c>
      <c r="J10003" t="inlineStr">
        <is>
          <t>MAR</t>
        </is>
      </c>
      <c r="K10003" t="n">
        <v>4</v>
      </c>
      <c r="L10003" t="inlineStr">
        <is>
          <t>APRIL</t>
        </is>
      </c>
      <c r="M10003" t="inlineStr">
        <is>
          <t>APR</t>
        </is>
      </c>
      <c r="N10003" t="n">
        <v>5</v>
      </c>
      <c r="O10003" t="inlineStr">
        <is>
          <t>MAY</t>
        </is>
      </c>
      <c r="P10003" t="inlineStr">
        <is>
          <t>MAY</t>
        </is>
      </c>
      <c r="Q10003" t="n">
        <v>6</v>
      </c>
      <c r="R10003" t="inlineStr">
        <is>
          <t>JUNE</t>
        </is>
      </c>
      <c r="S10003" t="inlineStr">
        <is>
          <t>JUN</t>
        </is>
      </c>
      <c r="T10003" t="n">
        <v>7</v>
      </c>
      <c r="U10003" t="inlineStr">
        <is>
          <t>JULY</t>
        </is>
      </c>
      <c r="V10003" t="inlineStr">
        <is>
          <t>JUL</t>
        </is>
      </c>
      <c r="W10003" t="n">
        <v>8</v>
      </c>
      <c r="X10003" t="inlineStr">
        <is>
          <t>AUGUST</t>
        </is>
      </c>
      <c r="Y10003" t="inlineStr">
        <is>
          <t>AUG</t>
        </is>
      </c>
      <c r="Z10003" t="n">
        <v>9</v>
      </c>
      <c r="AA10003" t="inlineStr">
        <is>
          <t>SEPTEMBER</t>
        </is>
      </c>
      <c r="AB10003" t="inlineStr">
        <is>
          <t>SEP</t>
        </is>
      </c>
      <c r="AC10003" t="n">
        <v>10</v>
      </c>
      <c r="AD10003" t="inlineStr">
        <is>
          <t>OCTOBER</t>
        </is>
      </c>
      <c r="AE10003" t="inlineStr">
        <is>
          <t>OCT</t>
        </is>
      </c>
      <c r="AF10003" t="n">
        <v>11</v>
      </c>
      <c r="AG10003" t="inlineStr">
        <is>
          <t>NOVEMBER</t>
        </is>
      </c>
      <c r="AH10003" t="inlineStr">
        <is>
          <t>NOV</t>
        </is>
      </c>
      <c r="AI10003" t="n">
        <v>12</v>
      </c>
      <c r="AJ10003" t="inlineStr">
        <is>
          <t>DECEMBER</t>
        </is>
      </c>
      <c r="AK10003" t="inlineStr">
        <is>
          <t>DEC</t>
        </is>
      </c>
    </row>
    <row r="10004">
      <c r="B10004" t="n">
        <v>31</v>
      </c>
      <c r="E10004" t="n">
        <v>28</v>
      </c>
      <c r="H10004" t="n">
        <v>31</v>
      </c>
      <c r="K10004" t="n">
        <v>30</v>
      </c>
      <c r="N10004" t="n">
        <v>31</v>
      </c>
      <c r="Q10004" t="n">
        <v>30</v>
      </c>
      <c r="T10004" t="n">
        <v>31</v>
      </c>
      <c r="W10004" t="n">
        <v>31</v>
      </c>
      <c r="Z10004" t="n">
        <v>30</v>
      </c>
      <c r="AC10004" t="n">
        <v>31</v>
      </c>
      <c r="AF10004" t="n">
        <v>30</v>
      </c>
      <c r="AI10004" t="n">
        <v>31</v>
      </c>
    </row>
    <row r="10005">
      <c r="A10005" t="inlineStr">
        <is>
          <t>RATIOS</t>
        </is>
      </c>
      <c r="B10005" t="inlineStr">
        <is>
          <t>E.BKDWN</t>
        </is>
      </c>
      <c r="C10005" t="inlineStr">
        <is>
          <t>PEAK/AVG</t>
        </is>
      </c>
      <c r="D10005" t="inlineStr">
        <is>
          <t>END/AVG</t>
        </is>
      </c>
      <c r="E10005" t="inlineStr">
        <is>
          <t>E.BKDWN</t>
        </is>
      </c>
      <c r="F10005" t="inlineStr">
        <is>
          <t>PEAK/AVG</t>
        </is>
      </c>
      <c r="G10005" t="inlineStr">
        <is>
          <t>END/AVG</t>
        </is>
      </c>
      <c r="H10005" t="inlineStr">
        <is>
          <t>E.BKDWN</t>
        </is>
      </c>
      <c r="I10005" t="inlineStr">
        <is>
          <t>PEAK/AVG</t>
        </is>
      </c>
      <c r="J10005" t="inlineStr">
        <is>
          <t>END/AVG</t>
        </is>
      </c>
      <c r="K10005" t="inlineStr">
        <is>
          <t>E.BKDWN</t>
        </is>
      </c>
      <c r="L10005" t="inlineStr">
        <is>
          <t>PEAK/AVG</t>
        </is>
      </c>
      <c r="M10005" t="inlineStr">
        <is>
          <t>END/AVG</t>
        </is>
      </c>
      <c r="N10005" t="inlineStr">
        <is>
          <t>E.BKDWN</t>
        </is>
      </c>
      <c r="O10005" t="inlineStr">
        <is>
          <t>PEAK/AVG</t>
        </is>
      </c>
      <c r="P10005" t="inlineStr">
        <is>
          <t>END/AVG</t>
        </is>
      </c>
      <c r="Q10005" t="inlineStr">
        <is>
          <t>E.BKDWN</t>
        </is>
      </c>
      <c r="R10005" t="inlineStr">
        <is>
          <t>PEAK/AVG</t>
        </is>
      </c>
      <c r="S10005" t="inlineStr">
        <is>
          <t>END/AVG</t>
        </is>
      </c>
      <c r="T10005" t="inlineStr">
        <is>
          <t>E.BKDWN</t>
        </is>
      </c>
      <c r="U10005" t="inlineStr">
        <is>
          <t>PEAK/AVG</t>
        </is>
      </c>
      <c r="V10005" t="inlineStr">
        <is>
          <t>END/AVG</t>
        </is>
      </c>
      <c r="W10005" t="inlineStr">
        <is>
          <t>E.BKDWN</t>
        </is>
      </c>
      <c r="X10005" t="inlineStr">
        <is>
          <t>PEAK/AVG</t>
        </is>
      </c>
      <c r="Y10005" t="inlineStr">
        <is>
          <t>END/AVG</t>
        </is>
      </c>
      <c r="Z10005" t="inlineStr">
        <is>
          <t>E.BKDWN</t>
        </is>
      </c>
      <c r="AA10005" t="inlineStr">
        <is>
          <t>PEAK/AVG</t>
        </is>
      </c>
      <c r="AB10005" t="inlineStr">
        <is>
          <t>END/AVG</t>
        </is>
      </c>
      <c r="AC10005" t="inlineStr">
        <is>
          <t>E.BKDWN</t>
        </is>
      </c>
      <c r="AD10005" t="inlineStr">
        <is>
          <t>PEAK/AVG</t>
        </is>
      </c>
      <c r="AE10005" t="inlineStr">
        <is>
          <t>END/AVG</t>
        </is>
      </c>
      <c r="AF10005" t="inlineStr">
        <is>
          <t>E.BKDWN</t>
        </is>
      </c>
      <c r="AG10005" t="inlineStr">
        <is>
          <t>PEAK/AVG</t>
        </is>
      </c>
      <c r="AH10005" t="inlineStr">
        <is>
          <t>END/AVG</t>
        </is>
      </c>
      <c r="AI10005" t="inlineStr">
        <is>
          <t>E.BKDWN</t>
        </is>
      </c>
      <c r="AJ10005" t="inlineStr">
        <is>
          <t>PEAK/AVG</t>
        </is>
      </c>
      <c r="AK10005" t="inlineStr">
        <is>
          <t>END/AVG</t>
        </is>
      </c>
    </row>
    <row r="10006">
      <c r="B10006" s="170" t="n">
        <v>0.06476240595111109</v>
      </c>
      <c r="C10006" s="171" t="n">
        <v>1.08579488434171</v>
      </c>
      <c r="D10006" s="171" t="n">
        <v>0.2749532429685781</v>
      </c>
      <c r="E10006" s="170" t="n">
        <v>0.06228855154750446</v>
      </c>
      <c r="F10006" s="171" t="n">
        <v>1.08434392488818</v>
      </c>
      <c r="G10006" s="171" t="n">
        <v>0.2622307840066562</v>
      </c>
      <c r="H10006" s="170" t="n">
        <v>0.07461580768381404</v>
      </c>
      <c r="I10006" s="171" t="n">
        <v>1.096648043816669</v>
      </c>
      <c r="J10006" s="171" t="n">
        <v>0.2695513769937522</v>
      </c>
      <c r="K10006" s="170" t="n">
        <v>0.0728666772248075</v>
      </c>
      <c r="L10006" s="171" t="n">
        <v>1.087042371884079</v>
      </c>
      <c r="M10006" s="171" t="n">
        <v>0.247828380024893</v>
      </c>
      <c r="N10006" s="170" t="n">
        <v>0.09181188284007391</v>
      </c>
      <c r="O10006" s="171" t="n">
        <v>1.170733824421417</v>
      </c>
      <c r="P10006" s="171" t="n">
        <v>0.3100064348942961</v>
      </c>
      <c r="Q10006" s="170" t="n">
        <v>0.1037874682533752</v>
      </c>
      <c r="R10006" s="171" t="n">
        <v>1.272637410722049</v>
      </c>
      <c r="S10006" s="171" t="n">
        <v>0.3581959728242794</v>
      </c>
      <c r="T10006" s="170" t="n">
        <v>0.1085484224686181</v>
      </c>
      <c r="U10006" s="171" t="n">
        <v>1.095673289475489</v>
      </c>
      <c r="V10006" s="171" t="n">
        <v>0.3302206263153706</v>
      </c>
      <c r="W10006" s="170" t="n">
        <v>0.1129974921144411</v>
      </c>
      <c r="X10006" s="171" t="n">
        <v>1.155442653288443</v>
      </c>
      <c r="Y10006" s="171" t="n">
        <v>0.3498625779018493</v>
      </c>
      <c r="Z10006" s="170" t="n">
        <v>0.09148679991276058</v>
      </c>
      <c r="AA10006" s="171" t="n">
        <v>1.11294587579848</v>
      </c>
      <c r="AB10006" s="171" t="n">
        <v>0.3421277529047163</v>
      </c>
      <c r="AC10006" s="170" t="n">
        <v>0.08258077096860447</v>
      </c>
      <c r="AD10006" s="171" t="n">
        <v>1.234991428377489</v>
      </c>
      <c r="AE10006" s="171" t="n">
        <v>0.3041527084195531</v>
      </c>
      <c r="AF10006" s="170" t="n">
        <v>0.06659514839054156</v>
      </c>
      <c r="AG10006" s="171" t="n">
        <v>1.112087536871635</v>
      </c>
      <c r="AH10006" s="171" t="n">
        <v>0.2623239502470475</v>
      </c>
      <c r="AI10006" s="170" t="n">
        <v>0.06765857264434788</v>
      </c>
      <c r="AJ10006" s="171" t="n">
        <v>1.048817511501419</v>
      </c>
      <c r="AK10006" s="171" t="n">
        <v>0.2554264431308362</v>
      </c>
      <c r="AM10006">
        <f>A10001</f>
        <v/>
      </c>
      <c r="AN10006" s="163">
        <f>1/($B10006*(1/$B10004)*(1/(5/7+2/7*$D10006))*$B10016/SUM($B10008:$B10031))</f>
        <v/>
      </c>
      <c r="AO10006" s="163">
        <f>1/(B10006*(1/B10004)*(1/(5/7+2/7*D10006)))</f>
        <v/>
      </c>
      <c r="AP10006" s="163" t="n"/>
      <c r="AR10006" s="168">
        <f>CHOOSE(AV$3,C10006,F10006,I10006,L10006,O10006,R10006,U10006,X10006,AA10006,AD10006,AG10006,AJ10006)</f>
        <v/>
      </c>
      <c r="AS10006" s="164" t="n"/>
      <c r="AT10006" s="164" t="n"/>
      <c r="AV10006" s="116">
        <f>AN10006/AR10006</f>
        <v/>
      </c>
      <c r="AW10006" s="165">
        <f>AO10006/AR10006</f>
        <v/>
      </c>
      <c r="AX10006" s="163" t="n"/>
    </row>
    <row r="10007">
      <c r="A10007" t="inlineStr">
        <is>
          <t>HOUR</t>
        </is>
      </c>
      <c r="B10007" t="inlineStr">
        <is>
          <t>PEAK</t>
        </is>
      </c>
      <c r="C10007" t="inlineStr">
        <is>
          <t>AVG</t>
        </is>
      </c>
      <c r="D10007" t="inlineStr">
        <is>
          <t>END</t>
        </is>
      </c>
      <c r="E10007" t="inlineStr">
        <is>
          <t>PEAK</t>
        </is>
      </c>
      <c r="F10007" t="inlineStr">
        <is>
          <t>AVG</t>
        </is>
      </c>
      <c r="G10007" t="inlineStr">
        <is>
          <t>END</t>
        </is>
      </c>
      <c r="H10007" t="inlineStr">
        <is>
          <t>PEAK</t>
        </is>
      </c>
      <c r="I10007" t="inlineStr">
        <is>
          <t>AVG</t>
        </is>
      </c>
      <c r="J10007" t="inlineStr">
        <is>
          <t>END</t>
        </is>
      </c>
      <c r="K10007" t="inlineStr">
        <is>
          <t>PEAK</t>
        </is>
      </c>
      <c r="L10007" t="inlineStr">
        <is>
          <t>AVG</t>
        </is>
      </c>
      <c r="M10007" t="inlineStr">
        <is>
          <t>END</t>
        </is>
      </c>
      <c r="N10007" t="inlineStr">
        <is>
          <t>PEAK</t>
        </is>
      </c>
      <c r="O10007" t="inlineStr">
        <is>
          <t>AVG</t>
        </is>
      </c>
      <c r="P10007" t="inlineStr">
        <is>
          <t>END</t>
        </is>
      </c>
      <c r="Q10007" t="inlineStr">
        <is>
          <t>PEAK</t>
        </is>
      </c>
      <c r="R10007" t="inlineStr">
        <is>
          <t>AVG</t>
        </is>
      </c>
      <c r="S10007" t="inlineStr">
        <is>
          <t>END</t>
        </is>
      </c>
      <c r="T10007" t="inlineStr">
        <is>
          <t>PEAK</t>
        </is>
      </c>
      <c r="U10007" t="inlineStr">
        <is>
          <t>AVG</t>
        </is>
      </c>
      <c r="V10007" t="inlineStr">
        <is>
          <t>END</t>
        </is>
      </c>
      <c r="W10007" t="inlineStr">
        <is>
          <t>PEAK</t>
        </is>
      </c>
      <c r="X10007" t="inlineStr">
        <is>
          <t>AVG</t>
        </is>
      </c>
      <c r="Y10007" t="inlineStr">
        <is>
          <t>END</t>
        </is>
      </c>
      <c r="Z10007" t="inlineStr">
        <is>
          <t>PEAK</t>
        </is>
      </c>
      <c r="AA10007" t="inlineStr">
        <is>
          <t>AVG</t>
        </is>
      </c>
      <c r="AB10007" t="inlineStr">
        <is>
          <t>END</t>
        </is>
      </c>
      <c r="AC10007" t="inlineStr">
        <is>
          <t>PEAK</t>
        </is>
      </c>
      <c r="AD10007" t="inlineStr">
        <is>
          <t>AVG</t>
        </is>
      </c>
      <c r="AE10007" t="inlineStr">
        <is>
          <t>END</t>
        </is>
      </c>
      <c r="AF10007" t="inlineStr">
        <is>
          <t>PEAK</t>
        </is>
      </c>
      <c r="AG10007" t="inlineStr">
        <is>
          <t>AVG</t>
        </is>
      </c>
      <c r="AH10007" t="inlineStr">
        <is>
          <t>END</t>
        </is>
      </c>
      <c r="AI10007" t="inlineStr">
        <is>
          <t>PEAK</t>
        </is>
      </c>
      <c r="AJ10007" t="inlineStr">
        <is>
          <t>AVG</t>
        </is>
      </c>
      <c r="AK10007" t="inlineStr">
        <is>
          <t>END</t>
        </is>
      </c>
    </row>
    <row r="10008">
      <c r="A10008" t="n">
        <v>1</v>
      </c>
      <c r="B10008" t="n">
        <v>0.1441840829015836</v>
      </c>
      <c r="C10008" t="n">
        <v>0.1715119851127792</v>
      </c>
      <c r="D10008" t="n">
        <v>0.8085286256857506</v>
      </c>
      <c r="E10008" t="n">
        <v>0.1298702405584796</v>
      </c>
      <c r="F10008" t="n">
        <v>0.1537588669058443</v>
      </c>
      <c r="G10008" t="n">
        <v>0.5956513490854125</v>
      </c>
      <c r="H10008" t="n">
        <v>0.1221715008335335</v>
      </c>
      <c r="I10008" t="n">
        <v>0.1394330636074002</v>
      </c>
      <c r="J10008" t="n">
        <v>0.4875109955586668</v>
      </c>
      <c r="K10008" t="n">
        <v>0.1181004144976315</v>
      </c>
      <c r="L10008" t="n">
        <v>0.137204536197881</v>
      </c>
      <c r="M10008" t="n">
        <v>0.5091357855823002</v>
      </c>
      <c r="N10008" t="n">
        <v>0.09160204037764555</v>
      </c>
      <c r="O10008" t="n">
        <v>0.106890685768053</v>
      </c>
      <c r="P10008" t="n">
        <v>0.3204178524733181</v>
      </c>
      <c r="Q10008" t="n">
        <v>0.08057132275128005</v>
      </c>
      <c r="R10008" t="n">
        <v>0.09831653148084432</v>
      </c>
      <c r="S10008" t="n">
        <v>0.2643479856260755</v>
      </c>
      <c r="T10008" t="n">
        <v>0.08740200205653846</v>
      </c>
      <c r="U10008" t="n">
        <v>0.09430901772956482</v>
      </c>
      <c r="V10008" t="n">
        <v>0.2706107116296311</v>
      </c>
      <c r="W10008" t="n">
        <v>0.08131694794052098</v>
      </c>
      <c r="X10008" t="n">
        <v>0.09193667972180436</v>
      </c>
      <c r="Y10008" t="n">
        <v>0.2539937106006251</v>
      </c>
      <c r="Z10008" t="n">
        <v>0.09176708058114284</v>
      </c>
      <c r="AA10008" t="n">
        <v>0.1027726334271109</v>
      </c>
      <c r="AB10008" t="n">
        <v>0.2781968032862208</v>
      </c>
      <c r="AC10008" t="n">
        <v>0.09599240370079631</v>
      </c>
      <c r="AD10008" t="n">
        <v>0.1186331315530205</v>
      </c>
      <c r="AE10008" t="n">
        <v>0.3659935555345921</v>
      </c>
      <c r="AF10008" t="n">
        <v>0.1261709196694464</v>
      </c>
      <c r="AG10008" t="n">
        <v>0.1472525518296035</v>
      </c>
      <c r="AH10008" t="n">
        <v>0.5962812817577785</v>
      </c>
      <c r="AI10008" t="n">
        <v>0.1409292696775133</v>
      </c>
      <c r="AJ10008" t="n">
        <v>0.1545424670966274</v>
      </c>
      <c r="AK10008" t="n">
        <v>0.8253747183544199</v>
      </c>
    </row>
    <row r="10009">
      <c r="A10009" t="n">
        <v>2</v>
      </c>
      <c r="B10009" t="n">
        <v>0.1444899667967965</v>
      </c>
      <c r="C10009" t="n">
        <v>0.1750564671203622</v>
      </c>
      <c r="D10009" t="n">
        <v>0.8085286256857506</v>
      </c>
      <c r="E10009" t="n">
        <v>0.1323851820382302</v>
      </c>
      <c r="F10009" t="n">
        <v>0.1545419593086443</v>
      </c>
      <c r="G10009" t="n">
        <v>0.5995312318321737</v>
      </c>
      <c r="H10009" t="n">
        <v>0.1228572534624056</v>
      </c>
      <c r="I10009" t="n">
        <v>0.1401112322115147</v>
      </c>
      <c r="J10009" t="n">
        <v>0.4907873384538166</v>
      </c>
      <c r="K10009" t="n">
        <v>0.1207141295247714</v>
      </c>
      <c r="L10009" t="n">
        <v>0.1388530682600534</v>
      </c>
      <c r="M10009" t="n">
        <v>0.5209333510826036</v>
      </c>
      <c r="N10009" t="n">
        <v>0.09210905067112275</v>
      </c>
      <c r="O10009" t="n">
        <v>0.1076285605545534</v>
      </c>
      <c r="P10009" t="n">
        <v>0.3217909212624384</v>
      </c>
      <c r="Q10009" t="n">
        <v>0.08088198211973778</v>
      </c>
      <c r="R10009" t="n">
        <v>0.09866079934950492</v>
      </c>
      <c r="S10009" t="n">
        <v>0.2641910871545703</v>
      </c>
      <c r="T10009" t="n">
        <v>0.08784748237394652</v>
      </c>
      <c r="U10009" t="n">
        <v>0.094675335625913</v>
      </c>
      <c r="V10009" t="n">
        <v>0.2692390050493538</v>
      </c>
      <c r="W10009" t="n">
        <v>0.08151974150362433</v>
      </c>
      <c r="X10009" t="n">
        <v>0.09222843470987674</v>
      </c>
      <c r="Y10009" t="n">
        <v>0.2528684630026517</v>
      </c>
      <c r="Z10009" t="n">
        <v>0.09226258014436396</v>
      </c>
      <c r="AA10009" t="n">
        <v>0.1033078954707876</v>
      </c>
      <c r="AB10009" t="n">
        <v>0.2782141079788955</v>
      </c>
      <c r="AC10009" t="n">
        <v>0.09650365540068373</v>
      </c>
      <c r="AD10009" t="n">
        <v>0.1192703106765431</v>
      </c>
      <c r="AE10009" t="n">
        <v>0.368485269960418</v>
      </c>
      <c r="AF10009" t="n">
        <v>0.1265059825955164</v>
      </c>
      <c r="AG10009" t="n">
        <v>0.1483280616643074</v>
      </c>
      <c r="AH10009" t="n">
        <v>0.5962370007594191</v>
      </c>
      <c r="AI10009" t="n">
        <v>0.1413941355490073</v>
      </c>
      <c r="AJ10009" t="n">
        <v>0.1522056068685132</v>
      </c>
      <c r="AK10009" t="n">
        <v>0.8703308770602397</v>
      </c>
    </row>
    <row r="10010">
      <c r="A10010" t="n">
        <v>3</v>
      </c>
      <c r="B10010" t="n">
        <v>0.1453568727671004</v>
      </c>
      <c r="C10010" t="n">
        <v>0.1759490288494698</v>
      </c>
      <c r="D10010" t="n">
        <v>0.808707272471515</v>
      </c>
      <c r="E10010" t="n">
        <v>0.13310898167161</v>
      </c>
      <c r="F10010" t="n">
        <v>0.1553685243832607</v>
      </c>
      <c r="G10010" t="n">
        <v>0.6036204079384604</v>
      </c>
      <c r="H10010" t="n">
        <v>0.1394990441861879</v>
      </c>
      <c r="I10010" t="n">
        <v>0.1511420580052536</v>
      </c>
      <c r="J10010" t="n">
        <v>0.4941170553560304</v>
      </c>
      <c r="K10010" t="n">
        <v>0.1351689944657136</v>
      </c>
      <c r="L10010" t="n">
        <v>0.1719291508997947</v>
      </c>
      <c r="M10010" t="n">
        <v>0.5208576317181089</v>
      </c>
      <c r="N10010" t="n">
        <v>0.1967583116977789</v>
      </c>
      <c r="O10010" t="n">
        <v>0.1356244605777945</v>
      </c>
      <c r="P10010" t="n">
        <v>0.321318841262259</v>
      </c>
      <c r="Q10010" t="n">
        <v>0.2281123328138194</v>
      </c>
      <c r="R10010" t="n">
        <v>0.1397535984925034</v>
      </c>
      <c r="S10010" t="n">
        <v>0.2640689847150521</v>
      </c>
      <c r="T10010" t="n">
        <v>0.176294530923354</v>
      </c>
      <c r="U10010" t="n">
        <v>0.1525743338512962</v>
      </c>
      <c r="V10010" t="n">
        <v>0.2686599295899501</v>
      </c>
      <c r="W10010" t="n">
        <v>0.2107793773665212</v>
      </c>
      <c r="X10010" t="n">
        <v>0.164031492509693</v>
      </c>
      <c r="Y10010" t="n">
        <v>0.2524566455827748</v>
      </c>
      <c r="Z10010" t="n">
        <v>0.09401250305885588</v>
      </c>
      <c r="AA10010" t="n">
        <v>0.1220518003979462</v>
      </c>
      <c r="AB10010" t="n">
        <v>0.278076267151039</v>
      </c>
      <c r="AC10010" t="n">
        <v>0.1701640559693288</v>
      </c>
      <c r="AD10010" t="n">
        <v>0.147389110975184</v>
      </c>
      <c r="AE10010" t="n">
        <v>0.3684158824185222</v>
      </c>
      <c r="AF10010" t="n">
        <v>0.1272074227398127</v>
      </c>
      <c r="AG10010" t="n">
        <v>0.1490784122946793</v>
      </c>
      <c r="AH10010" t="n">
        <v>0.5963665226796203</v>
      </c>
      <c r="AI10010" t="n">
        <v>0.1420963350506767</v>
      </c>
      <c r="AJ10010" t="n">
        <v>0.1533766458847995</v>
      </c>
      <c r="AK10010" t="n">
        <v>0.9155732847658618</v>
      </c>
    </row>
    <row r="10011">
      <c r="A10011" t="n">
        <v>4</v>
      </c>
      <c r="B10011" t="n">
        <v>0.1856412179253601</v>
      </c>
      <c r="C10011" t="n">
        <v>0.2225006231377275</v>
      </c>
      <c r="D10011" t="n">
        <v>0.8844141229427487</v>
      </c>
      <c r="E10011" t="n">
        <v>0.1353354522829847</v>
      </c>
      <c r="F10011" t="n">
        <v>0.1893313155157705</v>
      </c>
      <c r="G10011" t="n">
        <v>0.6325873432594687</v>
      </c>
      <c r="H10011" t="n">
        <v>0.2103011596961796</v>
      </c>
      <c r="I10011" t="n">
        <v>0.1973798922200063</v>
      </c>
      <c r="J10011" t="n">
        <v>0.5008965806763513</v>
      </c>
      <c r="K10011" t="n">
        <v>0.172693654719003</v>
      </c>
      <c r="L10011" t="n">
        <v>0.2037300692736816</v>
      </c>
      <c r="M10011" t="n">
        <v>0.5297583208864538</v>
      </c>
      <c r="N10011" t="n">
        <v>0.200791029515943</v>
      </c>
      <c r="O10011" t="n">
        <v>0.1812997521663163</v>
      </c>
      <c r="P10011" t="n">
        <v>0.3240834807882503</v>
      </c>
      <c r="Q10011" t="n">
        <v>0.2365207119021673</v>
      </c>
      <c r="R10011" t="n">
        <v>0.2279149071451546</v>
      </c>
      <c r="S10011" t="n">
        <v>0.2664275230286466</v>
      </c>
      <c r="T10011" t="n">
        <v>0.2199591076442038</v>
      </c>
      <c r="U10011" t="n">
        <v>0.2283505048916722</v>
      </c>
      <c r="V10011" t="n">
        <v>0.2709319085544296</v>
      </c>
      <c r="W10011" t="n">
        <v>0.2221750672673608</v>
      </c>
      <c r="X10011" t="n">
        <v>0.2228100781459017</v>
      </c>
      <c r="Y10011" t="n">
        <v>0.2543252912931551</v>
      </c>
      <c r="Z10011" t="n">
        <v>0.2033302811059325</v>
      </c>
      <c r="AA10011" t="n">
        <v>0.1918458828660366</v>
      </c>
      <c r="AB10011" t="n">
        <v>0.2805001175525675</v>
      </c>
      <c r="AC10011" t="n">
        <v>0.2102953555917175</v>
      </c>
      <c r="AD10011" t="n">
        <v>0.186528974825401</v>
      </c>
      <c r="AE10011" t="n">
        <v>0.3718127534302004</v>
      </c>
      <c r="AF10011" t="n">
        <v>0.1461726106412228</v>
      </c>
      <c r="AG10011" t="n">
        <v>0.1800443781292079</v>
      </c>
      <c r="AH10011" t="n">
        <v>0.5962724255581067</v>
      </c>
      <c r="AI10011" t="n">
        <v>0.1821882160702172</v>
      </c>
      <c r="AJ10011" t="n">
        <v>0.1810504483935607</v>
      </c>
      <c r="AK10011" t="n">
        <v>0.8705166878144973</v>
      </c>
    </row>
    <row r="10012">
      <c r="A10012" t="n">
        <v>5</v>
      </c>
      <c r="B10012" t="n">
        <v>0.2059416184641104</v>
      </c>
      <c r="C10012" t="n">
        <v>0.2333874046669226</v>
      </c>
      <c r="D10012" t="n">
        <v>0.8908862005908006</v>
      </c>
      <c r="E10012" t="n">
        <v>0.1894932353581366</v>
      </c>
      <c r="F10012" t="n">
        <v>0.2158823666896495</v>
      </c>
      <c r="G10012" t="n">
        <v>0.6415747183413196</v>
      </c>
      <c r="H10012" t="n">
        <v>0.2142780333646919</v>
      </c>
      <c r="I10012" t="n">
        <v>0.2085682944425952</v>
      </c>
      <c r="J10012" t="n">
        <v>0.5129652648120568</v>
      </c>
      <c r="K10012" t="n">
        <v>0.1761391436292886</v>
      </c>
      <c r="L10012" t="n">
        <v>0.2082084153511395</v>
      </c>
      <c r="M10012" t="n">
        <v>0.5444515414386434</v>
      </c>
      <c r="N10012" t="n">
        <v>0.2157289079045008</v>
      </c>
      <c r="O10012" t="n">
        <v>0.1978400704853193</v>
      </c>
      <c r="P10012" t="n">
        <v>0.3323403954707232</v>
      </c>
      <c r="Q10012" t="n">
        <v>0.2581042758429258</v>
      </c>
      <c r="R10012" t="n">
        <v>0.2449519550006301</v>
      </c>
      <c r="S10012" t="n">
        <v>0.2738656493572224</v>
      </c>
      <c r="T10012" t="n">
        <v>0.2266783989728787</v>
      </c>
      <c r="U10012" t="n">
        <v>0.2327792661205756</v>
      </c>
      <c r="V10012" t="n">
        <v>0.2779222588317641</v>
      </c>
      <c r="W10012" t="n">
        <v>0.235774910592979</v>
      </c>
      <c r="X10012" t="n">
        <v>0.2353125044484986</v>
      </c>
      <c r="Y10012" t="n">
        <v>0.2611710308679391</v>
      </c>
      <c r="Z10012" t="n">
        <v>0.2162539765126657</v>
      </c>
      <c r="AA10012" t="n">
        <v>0.1971718487654494</v>
      </c>
      <c r="AB10012" t="n">
        <v>0.2878528217986617</v>
      </c>
      <c r="AC10012" t="n">
        <v>0.1965846035864992</v>
      </c>
      <c r="AD10012" t="n">
        <v>0.1847665750903425</v>
      </c>
      <c r="AE10012" t="n">
        <v>0.3876112831939476</v>
      </c>
      <c r="AF10012" t="n">
        <v>0.1810655001049029</v>
      </c>
      <c r="AG10012" t="n">
        <v>0.2062141367322786</v>
      </c>
      <c r="AH10012" t="n">
        <v>0.6013171382962</v>
      </c>
      <c r="AI10012" t="n">
        <v>0.2023678755279623</v>
      </c>
      <c r="AJ10012" t="n">
        <v>0.2179271279383145</v>
      </c>
      <c r="AK10012" t="n">
        <v>0.8773950336635521</v>
      </c>
    </row>
    <row r="10013">
      <c r="A10013" t="n">
        <v>6</v>
      </c>
      <c r="B10013" t="n">
        <v>0.2090476791235651</v>
      </c>
      <c r="C10013" t="n">
        <v>0.2368267285397545</v>
      </c>
      <c r="D10013" t="n">
        <v>0.9104543536362356</v>
      </c>
      <c r="E10013" t="n">
        <v>0.1923799108887262</v>
      </c>
      <c r="F10013" t="n">
        <v>0.2187651190239684</v>
      </c>
      <c r="G10013" t="n">
        <v>0.7225259627800522</v>
      </c>
      <c r="H10013" t="n">
        <v>0.376826599828316</v>
      </c>
      <c r="I10013" t="n">
        <v>0.3527360729936647</v>
      </c>
      <c r="J10013" t="n">
        <v>0.5222543948875913</v>
      </c>
      <c r="K10013" t="n">
        <v>0.3367838559756641</v>
      </c>
      <c r="L10013" t="n">
        <v>0.3909191839625327</v>
      </c>
      <c r="M10013" t="n">
        <v>0.5568524192947596</v>
      </c>
      <c r="N10013" t="n">
        <v>0.3358968895268963</v>
      </c>
      <c r="O10013" t="n">
        <v>0.3552544486334309</v>
      </c>
      <c r="P10013" t="n">
        <v>0.3377154916247851</v>
      </c>
      <c r="Q10013" t="n">
        <v>0.3995357861437046</v>
      </c>
      <c r="R10013" t="n">
        <v>0.3923257746791254</v>
      </c>
      <c r="S10013" t="n">
        <v>0.2783138475554205</v>
      </c>
      <c r="T10013" t="n">
        <v>0.3766975382907773</v>
      </c>
      <c r="U10013" t="n">
        <v>0.377713338991532</v>
      </c>
      <c r="V10013" t="n">
        <v>0.2826233614927483</v>
      </c>
      <c r="W10013" t="n">
        <v>0.3636685519108591</v>
      </c>
      <c r="X10013" t="n">
        <v>0.3570266854039092</v>
      </c>
      <c r="Y10013" t="n">
        <v>0.2651543493623114</v>
      </c>
      <c r="Z10013" t="n">
        <v>0.3339849534702984</v>
      </c>
      <c r="AA10013" t="n">
        <v>0.3275951205724736</v>
      </c>
      <c r="AB10013" t="n">
        <v>0.2919713386552225</v>
      </c>
      <c r="AC10013" t="n">
        <v>0.323634078941376</v>
      </c>
      <c r="AD10013" t="n">
        <v>0.337328477179283</v>
      </c>
      <c r="AE10013" t="n">
        <v>0.3910533730531532</v>
      </c>
      <c r="AF10013" t="n">
        <v>0.1838787761122054</v>
      </c>
      <c r="AG10013" t="n">
        <v>0.2093095782595767</v>
      </c>
      <c r="AH10013" t="n">
        <v>0.6168675178950583</v>
      </c>
      <c r="AI10013" t="n">
        <v>0.2054336099425288</v>
      </c>
      <c r="AJ10013" t="n">
        <v>0.2212333743868824</v>
      </c>
      <c r="AK10013" t="n">
        <v>0.9432373255303976</v>
      </c>
    </row>
    <row r="10014">
      <c r="A10014" t="n">
        <v>7</v>
      </c>
      <c r="B10014" t="n">
        <v>0.3959046798121563</v>
      </c>
      <c r="C10014" t="n">
        <v>0.4459806625615355</v>
      </c>
      <c r="D10014" t="n">
        <v>0.9214826276550849</v>
      </c>
      <c r="E10014" t="n">
        <v>0.3687608340479543</v>
      </c>
      <c r="F10014" t="n">
        <v>0.4156009629430531</v>
      </c>
      <c r="G10014" t="n">
        <v>0.7271291927518405</v>
      </c>
      <c r="H10014" t="n">
        <v>0.7483447615196916</v>
      </c>
      <c r="I10014" t="n">
        <v>0.7201277054188592</v>
      </c>
      <c r="J10014" t="n">
        <v>0.5211345671624634</v>
      </c>
      <c r="K10014" t="n">
        <v>0.70140646500328</v>
      </c>
      <c r="L10014" t="n">
        <v>0.8005928400217196</v>
      </c>
      <c r="M10014" t="n">
        <v>0.5458205963999104</v>
      </c>
      <c r="N10014" t="n">
        <v>0.6997788780913609</v>
      </c>
      <c r="O10014" t="n">
        <v>0.7286148381933738</v>
      </c>
      <c r="P10014" t="n">
        <v>0.4920559364340356</v>
      </c>
      <c r="Q10014" t="n">
        <v>0.7237023818697579</v>
      </c>
      <c r="R10014" t="n">
        <v>0.7434130409456635</v>
      </c>
      <c r="S10014" t="n">
        <v>0.63102793805041</v>
      </c>
      <c r="T10014" t="n">
        <v>0.7263625008885324</v>
      </c>
      <c r="U10014" t="n">
        <v>0.7372245982532508</v>
      </c>
      <c r="V10014" t="n">
        <v>0.6060496692477546</v>
      </c>
      <c r="W10014" t="n">
        <v>0.6828455861940105</v>
      </c>
      <c r="X10014" t="n">
        <v>0.6999990421176863</v>
      </c>
      <c r="Y10014" t="n">
        <v>0.3868057952184711</v>
      </c>
      <c r="Z10014" t="n">
        <v>0.640045535427283</v>
      </c>
      <c r="AA10014" t="n">
        <v>0.6770125205196884</v>
      </c>
      <c r="AB10014" t="n">
        <v>0.2934046445795139</v>
      </c>
      <c r="AC10014" t="n">
        <v>0.6503812106185607</v>
      </c>
      <c r="AD10014" t="n">
        <v>0.6931184488489482</v>
      </c>
      <c r="AE10014" t="n">
        <v>0.3914556648690876</v>
      </c>
      <c r="AF10014" t="n">
        <v>0.3506192401273865</v>
      </c>
      <c r="AG10014" t="n">
        <v>0.3928425528789611</v>
      </c>
      <c r="AH10014" t="n">
        <v>0.6217295715149194</v>
      </c>
      <c r="AI10014" t="n">
        <v>0.3913155494133519</v>
      </c>
      <c r="AJ10014" t="n">
        <v>0.4203941058862359</v>
      </c>
      <c r="AK10014" t="n">
        <v>0.9548479867153682</v>
      </c>
    </row>
    <row r="10015">
      <c r="A10015" t="n">
        <v>8</v>
      </c>
      <c r="B10015" t="n">
        <v>0.818646795020436</v>
      </c>
      <c r="C10015" t="n">
        <v>0.9087587632750487</v>
      </c>
      <c r="D10015" t="n">
        <v>0.9241074694049796</v>
      </c>
      <c r="E10015" t="n">
        <v>0.7619918651215118</v>
      </c>
      <c r="F10015" t="n">
        <v>0.8599810683525961</v>
      </c>
      <c r="G10015" t="n">
        <v>0.6307134945259383</v>
      </c>
      <c r="H10015" t="n">
        <v>0.7915994074015811</v>
      </c>
      <c r="I10015" t="n">
        <v>0.8545925440847651</v>
      </c>
      <c r="J10015" t="n">
        <v>0.5090237996750344</v>
      </c>
      <c r="K10015" t="n">
        <v>0.8102927336668483</v>
      </c>
      <c r="L10015" t="n">
        <v>0.8625206771329936</v>
      </c>
      <c r="M10015" t="n">
        <v>0.535278506814132</v>
      </c>
      <c r="N10015" t="n">
        <v>0.798303361314694</v>
      </c>
      <c r="O10015" t="n">
        <v>0.8168320499507618</v>
      </c>
      <c r="P10015" t="n">
        <v>0.7550403790993029</v>
      </c>
      <c r="Q10015" t="n">
        <v>0.7972939551738704</v>
      </c>
      <c r="R10015" t="n">
        <v>0.8157446847534102</v>
      </c>
      <c r="S10015" t="n">
        <v>0.765925194857779</v>
      </c>
      <c r="T10015" t="n">
        <v>0.8066783195016626</v>
      </c>
      <c r="U10015" t="n">
        <v>0.815151731203663</v>
      </c>
      <c r="V10015" t="n">
        <v>0.7770334988821426</v>
      </c>
      <c r="W10015" t="n">
        <v>0.772218671972008</v>
      </c>
      <c r="X10015" t="n">
        <v>0.7901508677948128</v>
      </c>
      <c r="Y10015" t="n">
        <v>0.7670950147857921</v>
      </c>
      <c r="Z10015" t="n">
        <v>0.760427130917161</v>
      </c>
      <c r="AA10015" t="n">
        <v>0.7781228392323343</v>
      </c>
      <c r="AB10015" t="n">
        <v>0.5765917632049725</v>
      </c>
      <c r="AC10015" t="n">
        <v>0.7433663377973181</v>
      </c>
      <c r="AD10015" t="n">
        <v>0.7696355275592226</v>
      </c>
      <c r="AE10015" t="n">
        <v>0.4594375243148759</v>
      </c>
      <c r="AF10015" t="n">
        <v>0.7288470390771051</v>
      </c>
      <c r="AG10015" t="n">
        <v>0.8084280524783418</v>
      </c>
      <c r="AH10015" t="n">
        <v>0.6241727755993985</v>
      </c>
      <c r="AI10015" t="n">
        <v>0.8126800567640435</v>
      </c>
      <c r="AJ10015" t="n">
        <v>0.8716104988773532</v>
      </c>
      <c r="AK10015" t="n">
        <v>0.9578795477600597</v>
      </c>
    </row>
    <row r="10016">
      <c r="A10016" t="n">
        <v>9</v>
      </c>
      <c r="B10016" t="n">
        <v>0.8712997034899661</v>
      </c>
      <c r="C10016" t="n">
        <v>0.9660229636453638</v>
      </c>
      <c r="D10016" t="n">
        <v>0.8878731185820793</v>
      </c>
      <c r="E10016" t="n">
        <v>0.8435661817733614</v>
      </c>
      <c r="F10016" t="n">
        <v>0.921099671617721</v>
      </c>
      <c r="G10016" t="n">
        <v>0.6613082670877011</v>
      </c>
      <c r="H10016" t="n">
        <v>0.8623179544908501</v>
      </c>
      <c r="I10016" t="n">
        <v>0.8899985212936565</v>
      </c>
      <c r="J10016" t="n">
        <v>0.5086512080488003</v>
      </c>
      <c r="K10016" t="n">
        <v>0.8434126770313223</v>
      </c>
      <c r="L10016" t="n">
        <v>0.8888747297946747</v>
      </c>
      <c r="M10016" t="n">
        <v>0.5385967247711015</v>
      </c>
      <c r="N10016" t="n">
        <v>0.839729606971228</v>
      </c>
      <c r="O10016" t="n">
        <v>0.8564226345278296</v>
      </c>
      <c r="P10016" t="n">
        <v>0.8276358547563462</v>
      </c>
      <c r="Q10016" t="n">
        <v>0.8344116978986919</v>
      </c>
      <c r="R10016" t="n">
        <v>0.847122106066159</v>
      </c>
      <c r="S10016" t="n">
        <v>0.8213609677092824</v>
      </c>
      <c r="T10016" t="n">
        <v>0.8519283469854582</v>
      </c>
      <c r="U10016" t="n">
        <v>0.85395095598488</v>
      </c>
      <c r="V10016" t="n">
        <v>0.8378410270933635</v>
      </c>
      <c r="W10016" t="n">
        <v>0.8159668857736636</v>
      </c>
      <c r="X10016" t="n">
        <v>0.8347570524417948</v>
      </c>
      <c r="Y10016" t="n">
        <v>0.8121634045120109</v>
      </c>
      <c r="Z10016" t="n">
        <v>0.8142672057427418</v>
      </c>
      <c r="AA10016" t="n">
        <v>0.8264911660049827</v>
      </c>
      <c r="AB10016" t="n">
        <v>0.8041562291523207</v>
      </c>
      <c r="AC10016" t="n">
        <v>0.8148999508826192</v>
      </c>
      <c r="AD10016" t="n">
        <v>0.8268041790442595</v>
      </c>
      <c r="AE10016" t="n">
        <v>0.7175732136021413</v>
      </c>
      <c r="AF10016" t="n">
        <v>0.8068941545610832</v>
      </c>
      <c r="AG10016" t="n">
        <v>0.8635205261651275</v>
      </c>
      <c r="AH10016" t="n">
        <v>0.6184749181355043</v>
      </c>
      <c r="AI10016" t="n">
        <v>0.8629674824922692</v>
      </c>
      <c r="AJ10016" t="n">
        <v>0.926426910939035</v>
      </c>
      <c r="AK10016" t="n">
        <v>0.9146526008483686</v>
      </c>
    </row>
    <row r="10017">
      <c r="A10017" t="n">
        <v>10</v>
      </c>
      <c r="B10017" t="n">
        <v>0.8654054476935016</v>
      </c>
      <c r="C10017" t="n">
        <v>0.9593088149331079</v>
      </c>
      <c r="D10017" t="n">
        <v>0.8540779293852863</v>
      </c>
      <c r="E10017" t="n">
        <v>0.8782666047765529</v>
      </c>
      <c r="F10017" t="n">
        <v>0.9208684016781388</v>
      </c>
      <c r="G10017" t="n">
        <v>0.6275679744441792</v>
      </c>
      <c r="H10017" t="n">
        <v>0.8871949214979146</v>
      </c>
      <c r="I10017" t="n">
        <v>0.9348041798860538</v>
      </c>
      <c r="J10017" t="n">
        <v>0.5103088815374177</v>
      </c>
      <c r="K10017" t="n">
        <v>0.8879944282626738</v>
      </c>
      <c r="L10017" t="n">
        <v>0.9411651105132962</v>
      </c>
      <c r="M10017" t="n">
        <v>0.539766711080552</v>
      </c>
      <c r="N10017" t="n">
        <v>0.8903128790894936</v>
      </c>
      <c r="O10017" t="n">
        <v>0.9043617616161508</v>
      </c>
      <c r="P10017" t="n">
        <v>0.8952929923592564</v>
      </c>
      <c r="Q10017" t="n">
        <v>0.8861526208959173</v>
      </c>
      <c r="R10017" t="n">
        <v>0.8941127681059052</v>
      </c>
      <c r="S10017" t="n">
        <v>0.8683539578904748</v>
      </c>
      <c r="T10017" t="n">
        <v>0.9066729772699078</v>
      </c>
      <c r="U10017" t="n">
        <v>0.9045247031806044</v>
      </c>
      <c r="V10017" t="n">
        <v>0.8849999884875652</v>
      </c>
      <c r="W10017" t="n">
        <v>0.8691993783723118</v>
      </c>
      <c r="X10017" t="n">
        <v>0.8847969575529087</v>
      </c>
      <c r="Y10017" t="n">
        <v>0.8516717757161129</v>
      </c>
      <c r="Z10017" t="n">
        <v>0.8710610943007259</v>
      </c>
      <c r="AA10017" t="n">
        <v>0.8834469707604963</v>
      </c>
      <c r="AB10017" t="n">
        <v>0.853634522503858</v>
      </c>
      <c r="AC10017" t="n">
        <v>0.8937962740328701</v>
      </c>
      <c r="AD10017" t="n">
        <v>0.8902733348056</v>
      </c>
      <c r="AE10017" t="n">
        <v>0.7973883776646959</v>
      </c>
      <c r="AF10017" t="n">
        <v>0.8768646878121644</v>
      </c>
      <c r="AG10017" t="n">
        <v>0.8947267654733667</v>
      </c>
      <c r="AH10017" t="n">
        <v>0.6182546201686664</v>
      </c>
      <c r="AI10017" t="n">
        <v>0.8575718179266003</v>
      </c>
      <c r="AJ10017" t="n">
        <v>0.9191213708379569</v>
      </c>
      <c r="AK10017" t="n">
        <v>0.873504725619453</v>
      </c>
    </row>
    <row r="10018">
      <c r="A10018" t="n">
        <v>11</v>
      </c>
      <c r="B10018" t="n">
        <v>0.8794211323483495</v>
      </c>
      <c r="C10018" t="n">
        <v>0.9761250229960552</v>
      </c>
      <c r="D10018" t="n">
        <v>0.8057603038402026</v>
      </c>
      <c r="E10018" t="n">
        <v>0.9535568458070758</v>
      </c>
      <c r="F10018" t="n">
        <v>0.955320727816667</v>
      </c>
      <c r="G10018" t="n">
        <v>0.6224347794158145</v>
      </c>
      <c r="H10018" t="n">
        <v>0.8368861177491337</v>
      </c>
      <c r="I10018" t="n">
        <v>0.8882033299248866</v>
      </c>
      <c r="J10018" t="n">
        <v>0.6633804016804603</v>
      </c>
      <c r="K10018" t="n">
        <v>0.8519744511923301</v>
      </c>
      <c r="L10018" t="n">
        <v>0.8844947768918318</v>
      </c>
      <c r="M10018" t="n">
        <v>0.5358867042902347</v>
      </c>
      <c r="N10018" t="n">
        <v>0.8580567440312973</v>
      </c>
      <c r="O10018" t="n">
        <v>0.8606904996760808</v>
      </c>
      <c r="P10018" t="n">
        <v>0.8332385809342475</v>
      </c>
      <c r="Q10018" t="n">
        <v>0.8590695792260061</v>
      </c>
      <c r="R10018" t="n">
        <v>0.8582535470357338</v>
      </c>
      <c r="S10018" t="n">
        <v>0.8984607500759185</v>
      </c>
      <c r="T10018" t="n">
        <v>0.8847159632507438</v>
      </c>
      <c r="U10018" t="n">
        <v>0.8724159563804327</v>
      </c>
      <c r="V10018" t="n">
        <v>0.9197790533555293</v>
      </c>
      <c r="W10018" t="n">
        <v>0.8572018495100041</v>
      </c>
      <c r="X10018" t="n">
        <v>0.8604622234497307</v>
      </c>
      <c r="Y10018" t="n">
        <v>0.8997466259489445</v>
      </c>
      <c r="Z10018" t="n">
        <v>0.8467287437003944</v>
      </c>
      <c r="AA10018" t="n">
        <v>0.8554570111353821</v>
      </c>
      <c r="AB10018" t="n">
        <v>0.8930408880052225</v>
      </c>
      <c r="AC10018" t="n">
        <v>0.8717355673008506</v>
      </c>
      <c r="AD10018" t="n">
        <v>0.8548919055402928</v>
      </c>
      <c r="AE10018" t="n">
        <v>0.898532024689491</v>
      </c>
      <c r="AF10018" t="n">
        <v>0.930621933156512</v>
      </c>
      <c r="AG10018" t="n">
        <v>0.9425584036165026</v>
      </c>
      <c r="AH10018" t="n">
        <v>0.8611436453446278</v>
      </c>
      <c r="AI10018" t="n">
        <v>0.9501438353814736</v>
      </c>
      <c r="AJ10018" t="n">
        <v>0.9475817317913459</v>
      </c>
      <c r="AK10018" t="n">
        <v>0.9113331168331152</v>
      </c>
    </row>
    <row r="10019">
      <c r="A10019" t="n">
        <v>12</v>
      </c>
      <c r="B10019" t="n">
        <v>0.9115826390450221</v>
      </c>
      <c r="C10019" t="n">
        <v>0.9067669376295675</v>
      </c>
      <c r="D10019" t="n">
        <v>0.7872119848079897</v>
      </c>
      <c r="E10019" t="n">
        <v>0.9063026951046494</v>
      </c>
      <c r="F10019" t="n">
        <v>0.9003345759661566</v>
      </c>
      <c r="G10019" t="n">
        <v>0.9151786643167061</v>
      </c>
      <c r="H10019" t="n">
        <v>0.9154226134917527</v>
      </c>
      <c r="I10019" t="n">
        <v>0.946764858857765</v>
      </c>
      <c r="J10019" t="n">
        <v>0.8962932778517374</v>
      </c>
      <c r="K10019" t="n">
        <v>0.9735553893752817</v>
      </c>
      <c r="L10019" t="n">
        <v>0.9929569470186113</v>
      </c>
      <c r="M10019" t="n">
        <v>0.5280582990255406</v>
      </c>
      <c r="N10019" t="n">
        <v>0.94034007540201</v>
      </c>
      <c r="O10019" t="n">
        <v>0.9560533127822025</v>
      </c>
      <c r="P10019" t="n">
        <v>0.4857237849826979</v>
      </c>
      <c r="Q10019" t="n">
        <v>0.9452396293228552</v>
      </c>
      <c r="R10019" t="n">
        <v>0.948530187462278</v>
      </c>
      <c r="S10019" t="n">
        <v>0.6626784087458244</v>
      </c>
      <c r="T10019" t="n">
        <v>0.9686830427409445</v>
      </c>
      <c r="U10019" t="n">
        <v>0.9605911352501539</v>
      </c>
      <c r="V10019" t="n">
        <v>0.8253137714044938</v>
      </c>
      <c r="W10019" t="n">
        <v>0.9460724488181347</v>
      </c>
      <c r="X10019" t="n">
        <v>0.9483870392669222</v>
      </c>
      <c r="Y10019" t="n">
        <v>0.9415736452318602</v>
      </c>
      <c r="Z10019" t="n">
        <v>0.9454370292110796</v>
      </c>
      <c r="AA10019" t="n">
        <v>0.9568584333346436</v>
      </c>
      <c r="AB10019" t="n">
        <v>0.9294308665593379</v>
      </c>
      <c r="AC10019" t="n">
        <v>0.9531357505483468</v>
      </c>
      <c r="AD10019" t="n">
        <v>0.9626535266024154</v>
      </c>
      <c r="AE10019" t="n">
        <v>0.91278141910777</v>
      </c>
      <c r="AF10019" t="n">
        <v>0.8853264358385812</v>
      </c>
      <c r="AG10019" t="n">
        <v>0.8865050539699987</v>
      </c>
      <c r="AH10019" t="n">
        <v>0.9825200758976311</v>
      </c>
      <c r="AI10019" t="n">
        <v>0.8698851627275586</v>
      </c>
      <c r="AJ10019" t="n">
        <v>0.8836482806925069</v>
      </c>
      <c r="AK10019" t="n">
        <v>0.9400969563863658</v>
      </c>
    </row>
    <row r="10020">
      <c r="A10020" t="n">
        <v>13</v>
      </c>
      <c r="B10020" t="n">
        <v>1</v>
      </c>
      <c r="C10020" t="n">
        <v>1</v>
      </c>
      <c r="D10020" t="n">
        <v>0.9443226895484597</v>
      </c>
      <c r="E10020" t="n">
        <v>1</v>
      </c>
      <c r="F10020" t="n">
        <v>1</v>
      </c>
      <c r="G10020" t="n">
        <v>0.9148151547975301</v>
      </c>
      <c r="H10020" t="n">
        <v>0.9523309751881671</v>
      </c>
      <c r="I10020" t="n">
        <v>0.9890248397925392</v>
      </c>
      <c r="J10020" t="n">
        <v>1</v>
      </c>
      <c r="K10020" t="n">
        <v>0.9771295404766422</v>
      </c>
      <c r="L10020" t="n">
        <v>0.993007882167266</v>
      </c>
      <c r="M10020" t="n">
        <v>0.9846558371691703</v>
      </c>
      <c r="N10020" t="n">
        <v>0.9664158250763086</v>
      </c>
      <c r="O10020" t="n">
        <v>0.9754333409495073</v>
      </c>
      <c r="P10020" t="n">
        <v>0.6977331189350056</v>
      </c>
      <c r="Q10020" t="n">
        <v>0.970173069544529</v>
      </c>
      <c r="R10020" t="n">
        <v>0.9690033927503358</v>
      </c>
      <c r="S10020" t="n">
        <v>0.6693478590950501</v>
      </c>
      <c r="T10020" t="n">
        <v>0.9906519774425367</v>
      </c>
      <c r="U10020" t="n">
        <v>0.9775562246858285</v>
      </c>
      <c r="V10020" t="n">
        <v>0.7159974488444969</v>
      </c>
      <c r="W10020" t="n">
        <v>0.973336326173821</v>
      </c>
      <c r="X10020" t="n">
        <v>0.9690023296496106</v>
      </c>
      <c r="Y10020" t="n">
        <v>0.9691378611981956</v>
      </c>
      <c r="Z10020" t="n">
        <v>0.9648709993323157</v>
      </c>
      <c r="AA10020" t="n">
        <v>0.974417109817068</v>
      </c>
      <c r="AB10020" t="n">
        <v>0.9650910644534165</v>
      </c>
      <c r="AC10020" t="n">
        <v>0.9691177529214559</v>
      </c>
      <c r="AD10020" t="n">
        <v>0.9738243093847371</v>
      </c>
      <c r="AE10020" t="n">
        <v>0.9482251992163109</v>
      </c>
      <c r="AF10020" t="n">
        <v>0.9895222378445744</v>
      </c>
      <c r="AG10020" t="n">
        <v>0.9961980128021628</v>
      </c>
      <c r="AH10020" t="n">
        <v>0.9729642364516751</v>
      </c>
      <c r="AI10020" t="n">
        <v>0.9970056757042473</v>
      </c>
      <c r="AJ10020" t="n">
        <v>0.9919499508196352</v>
      </c>
      <c r="AK10020" t="n">
        <v>0.9096524501910003</v>
      </c>
    </row>
    <row r="10021">
      <c r="A10021" t="n">
        <v>14</v>
      </c>
      <c r="B10021" t="n">
        <v>0.988654808614649</v>
      </c>
      <c r="C10021" t="n">
        <v>0.9851244375147333</v>
      </c>
      <c r="D10021" t="n">
        <v>0.9653734702489803</v>
      </c>
      <c r="E10021" t="n">
        <v>0.9949602828063493</v>
      </c>
      <c r="F10021" t="n">
        <v>0.9952799429713336</v>
      </c>
      <c r="G10021" t="n">
        <v>0.9721003384187947</v>
      </c>
      <c r="H10021" t="n">
        <v>0.9866388842632675</v>
      </c>
      <c r="I10021" t="n">
        <v>0.9982645658759867</v>
      </c>
      <c r="J10021" t="n">
        <v>0.933109025647237</v>
      </c>
      <c r="K10021" t="n">
        <v>1</v>
      </c>
      <c r="L10021" t="n">
        <v>1</v>
      </c>
      <c r="M10021" t="n">
        <v>0.811759217306027</v>
      </c>
      <c r="N10021" t="n">
        <v>0.9895677375097897</v>
      </c>
      <c r="O10021" t="n">
        <v>0.9948237548086978</v>
      </c>
      <c r="P10021" t="n">
        <v>0.8148330675780838</v>
      </c>
      <c r="Q10021" t="n">
        <v>0.9804938192906557</v>
      </c>
      <c r="R10021" t="n">
        <v>0.9861354063675292</v>
      </c>
      <c r="S10021" t="n">
        <v>0.9757376758781252</v>
      </c>
      <c r="T10021" t="n">
        <v>0.9982595803654881</v>
      </c>
      <c r="U10021" t="n">
        <v>0.9943498101508343</v>
      </c>
      <c r="V10021" t="n">
        <v>0.9299399281163585</v>
      </c>
      <c r="W10021" t="n">
        <v>0.9990710746464299</v>
      </c>
      <c r="X10021" t="n">
        <v>0.9918791535672935</v>
      </c>
      <c r="Y10021" t="n">
        <v>0.9871587401480418</v>
      </c>
      <c r="Z10021" t="n">
        <v>0.9919302351587589</v>
      </c>
      <c r="AA10021" t="n">
        <v>0.9924924800137763</v>
      </c>
      <c r="AB10021" t="n">
        <v>0.9924611211292687</v>
      </c>
      <c r="AC10021" t="n">
        <v>0.9940128704187514</v>
      </c>
      <c r="AD10021" t="n">
        <v>0.9957930724031232</v>
      </c>
      <c r="AE10021" t="n">
        <v>0.997122366099586</v>
      </c>
      <c r="AF10021" t="n">
        <v>0.9934947689474952</v>
      </c>
      <c r="AG10021" t="n">
        <v>0.9961475608210617</v>
      </c>
      <c r="AH10021" t="n">
        <v>0.987533791936873</v>
      </c>
      <c r="AI10021" t="n">
        <v>0.9921378859384374</v>
      </c>
      <c r="AJ10021" t="n">
        <v>0.9954204046438048</v>
      </c>
      <c r="AK10021" t="n">
        <v>1</v>
      </c>
    </row>
    <row r="10022">
      <c r="A10022" t="n">
        <v>15</v>
      </c>
      <c r="B10022" t="n">
        <v>0.9852210152103235</v>
      </c>
      <c r="C10022" t="n">
        <v>0.9818763102505396</v>
      </c>
      <c r="D10022" t="n">
        <v>1</v>
      </c>
      <c r="E10022" t="n">
        <v>0.9887083323499097</v>
      </c>
      <c r="F10022" t="n">
        <v>0.9920068714868354</v>
      </c>
      <c r="G10022" t="n">
        <v>1</v>
      </c>
      <c r="H10022" t="n">
        <v>1</v>
      </c>
      <c r="I10022" t="n">
        <v>1</v>
      </c>
      <c r="J10022" t="n">
        <v>0.9385767821016424</v>
      </c>
      <c r="K10022" t="n">
        <v>0.9901310663014996</v>
      </c>
      <c r="L10022" t="n">
        <v>0.9975641345883299</v>
      </c>
      <c r="M10022" t="n">
        <v>0.6167439940499233</v>
      </c>
      <c r="N10022" t="n">
        <v>1</v>
      </c>
      <c r="O10022" t="n">
        <v>1</v>
      </c>
      <c r="P10022" t="n">
        <v>1</v>
      </c>
      <c r="Q10022" t="n">
        <v>1</v>
      </c>
      <c r="R10022" t="n">
        <v>1</v>
      </c>
      <c r="S10022" t="n">
        <v>0.9932388146573539</v>
      </c>
      <c r="T10022" t="n">
        <v>1</v>
      </c>
      <c r="U10022" t="n">
        <v>1</v>
      </c>
      <c r="V10022" t="n">
        <v>1</v>
      </c>
      <c r="W10022" t="n">
        <v>1</v>
      </c>
      <c r="X10022" t="n">
        <v>1</v>
      </c>
      <c r="Y10022" t="n">
        <v>1</v>
      </c>
      <c r="Z10022" t="n">
        <v>1</v>
      </c>
      <c r="AA10022" t="n">
        <v>1</v>
      </c>
      <c r="AB10022" t="n">
        <v>1</v>
      </c>
      <c r="AC10022" t="n">
        <v>1</v>
      </c>
      <c r="AD10022" t="n">
        <v>1</v>
      </c>
      <c r="AE10022" t="n">
        <v>1</v>
      </c>
      <c r="AF10022" t="n">
        <v>1</v>
      </c>
      <c r="AG10022" t="n">
        <v>1</v>
      </c>
      <c r="AH10022" t="n">
        <v>1</v>
      </c>
      <c r="AI10022" t="n">
        <v>1</v>
      </c>
      <c r="AJ10022" t="n">
        <v>1</v>
      </c>
      <c r="AK10022" t="n">
        <v>0.9621967183477239</v>
      </c>
    </row>
    <row r="10023">
      <c r="A10023" t="n">
        <v>16</v>
      </c>
      <c r="B10023" t="n">
        <v>0.9772666243315836</v>
      </c>
      <c r="C10023" t="n">
        <v>0.973939086159487</v>
      </c>
      <c r="D10023" t="n">
        <v>0.7727162751441833</v>
      </c>
      <c r="E10023" t="n">
        <v>0.9645547976639104</v>
      </c>
      <c r="F10023" t="n">
        <v>0.9802077806733588</v>
      </c>
      <c r="G10023" t="n">
        <v>0.882475046968612</v>
      </c>
      <c r="H10023" t="n">
        <v>0.9222242226754305</v>
      </c>
      <c r="I10023" t="n">
        <v>0.9236210111801234</v>
      </c>
      <c r="J10023" t="n">
        <v>0.8642257638384943</v>
      </c>
      <c r="K10023" t="n">
        <v>0.8839950274781365</v>
      </c>
      <c r="L10023" t="n">
        <v>0.9026032559776902</v>
      </c>
      <c r="M10023" t="n">
        <v>0.9996018626963665</v>
      </c>
      <c r="N10023" t="n">
        <v>0.9367984799971589</v>
      </c>
      <c r="O10023" t="n">
        <v>0.9259702157983219</v>
      </c>
      <c r="P10023" t="n">
        <v>0.9983578119708723</v>
      </c>
      <c r="Q10023" t="n">
        <v>0.9393717983425313</v>
      </c>
      <c r="R10023" t="n">
        <v>0.9269464669577906</v>
      </c>
      <c r="S10023" t="n">
        <v>1</v>
      </c>
      <c r="T10023" t="n">
        <v>0.9453657464047003</v>
      </c>
      <c r="U10023" t="n">
        <v>0.9311679166467262</v>
      </c>
      <c r="V10023" t="n">
        <v>0.9334443132026902</v>
      </c>
      <c r="W10023" t="n">
        <v>0.9478881871522919</v>
      </c>
      <c r="X10023" t="n">
        <v>0.9314054488337182</v>
      </c>
      <c r="Y10023" t="n">
        <v>0.9837496459433569</v>
      </c>
      <c r="Z10023" t="n">
        <v>0.9262636759517078</v>
      </c>
      <c r="AA10023" t="n">
        <v>0.9216143964450632</v>
      </c>
      <c r="AB10023" t="n">
        <v>0.9896446332180884</v>
      </c>
      <c r="AC10023" t="n">
        <v>0.9240982210497604</v>
      </c>
      <c r="AD10023" t="n">
        <v>0.9141009592831821</v>
      </c>
      <c r="AE10023" t="n">
        <v>0.9399852337073763</v>
      </c>
      <c r="AF10023" t="n">
        <v>0.9856467810473378</v>
      </c>
      <c r="AG10023" t="n">
        <v>0.988403454140947</v>
      </c>
      <c r="AH10023" t="n">
        <v>0.8634418291594802</v>
      </c>
      <c r="AI10023" t="n">
        <v>0.9831934185074024</v>
      </c>
      <c r="AJ10023" t="n">
        <v>0.9733313921736616</v>
      </c>
      <c r="AK10023" t="n">
        <v>0.8390694731344435</v>
      </c>
    </row>
    <row r="10024">
      <c r="A10024" t="n">
        <v>17</v>
      </c>
      <c r="B10024" t="n">
        <v>0.8498723251898206</v>
      </c>
      <c r="C10024" t="n">
        <v>0.8719157597069002</v>
      </c>
      <c r="D10024" t="n">
        <v>0.7744056829371218</v>
      </c>
      <c r="E10024" t="n">
        <v>0.8636719456835579</v>
      </c>
      <c r="F10024" t="n">
        <v>0.8767630388799942</v>
      </c>
      <c r="G10024" t="n">
        <v>0.5984553905279457</v>
      </c>
      <c r="H10024" t="n">
        <v>0.5877213411011</v>
      </c>
      <c r="I10024" t="n">
        <v>0.6334702801910632</v>
      </c>
      <c r="J10024" t="n">
        <v>0.9260225997862989</v>
      </c>
      <c r="K10024" t="n">
        <v>0.5705243980965244</v>
      </c>
      <c r="L10024" t="n">
        <v>0.5632591052216797</v>
      </c>
      <c r="M10024" t="n">
        <v>1</v>
      </c>
      <c r="N10024" t="n">
        <v>0.6638545118775924</v>
      </c>
      <c r="O10024" t="n">
        <v>0.6230800167675767</v>
      </c>
      <c r="P10024" t="n">
        <v>0.9192619853374869</v>
      </c>
      <c r="Q10024" t="n">
        <v>0.7029850330771535</v>
      </c>
      <c r="R10024" t="n">
        <v>0.6444520601218863</v>
      </c>
      <c r="S10024" t="n">
        <v>0.9955865978337888</v>
      </c>
      <c r="T10024" t="n">
        <v>0.6789822033041483</v>
      </c>
      <c r="U10024" t="n">
        <v>0.6536912257878423</v>
      </c>
      <c r="V10024" t="n">
        <v>0.9191832848659837</v>
      </c>
      <c r="W10024" t="n">
        <v>0.6960570144290074</v>
      </c>
      <c r="X10024" t="n">
        <v>0.6591673794242356</v>
      </c>
      <c r="Y10024" t="n">
        <v>0.9680522486101165</v>
      </c>
      <c r="Z10024" t="n">
        <v>0.6473647985693679</v>
      </c>
      <c r="AA10024" t="n">
        <v>0.619508800302484</v>
      </c>
      <c r="AB10024" t="n">
        <v>0.9679415650364057</v>
      </c>
      <c r="AC10024" t="n">
        <v>0.6198118848390854</v>
      </c>
      <c r="AD10024" t="n">
        <v>0.5844921618410046</v>
      </c>
      <c r="AE10024" t="n">
        <v>0.7908994730444991</v>
      </c>
      <c r="AF10024" t="n">
        <v>0.8426851379237998</v>
      </c>
      <c r="AG10024" t="n">
        <v>0.863547223217762</v>
      </c>
      <c r="AH10024" t="n">
        <v>0.5996887045815334</v>
      </c>
      <c r="AI10024" t="n">
        <v>0.8821333983025395</v>
      </c>
      <c r="AJ10024" t="n">
        <v>0.8722987375164029</v>
      </c>
      <c r="AK10024" t="n">
        <v>0.8414414897000581</v>
      </c>
    </row>
    <row r="10025">
      <c r="A10025" t="n">
        <v>18</v>
      </c>
      <c r="B10025" t="n">
        <v>0.4860086310004165</v>
      </c>
      <c r="C10025" t="n">
        <v>0.5113397076417319</v>
      </c>
      <c r="D10025" t="n">
        <v>0.771368687579125</v>
      </c>
      <c r="E10025" t="n">
        <v>0.525384125185867</v>
      </c>
      <c r="F10025" t="n">
        <v>0.5287397599654088</v>
      </c>
      <c r="G10025" t="n">
        <v>0.5920468523380271</v>
      </c>
      <c r="H10025" t="n">
        <v>0.4040440970892996</v>
      </c>
      <c r="I10025" t="n">
        <v>0.4199538384799734</v>
      </c>
      <c r="J10025" t="n">
        <v>0.6672582285782911</v>
      </c>
      <c r="K10025" t="n">
        <v>0.4222240075191875</v>
      </c>
      <c r="L10025" t="n">
        <v>0.3961470849212975</v>
      </c>
      <c r="M10025" t="n">
        <v>0.7982628512248828</v>
      </c>
      <c r="N10025" t="n">
        <v>0.5170934898943736</v>
      </c>
      <c r="O10025" t="n">
        <v>0.4638815893739488</v>
      </c>
      <c r="P10025" t="n">
        <v>0.909911213077401</v>
      </c>
      <c r="Q10025" t="n">
        <v>0.5722660260897385</v>
      </c>
      <c r="R10025" t="n">
        <v>0.4941629002462112</v>
      </c>
      <c r="S10025" t="n">
        <v>0.9847175827512905</v>
      </c>
      <c r="T10025" t="n">
        <v>0.538398946388276</v>
      </c>
      <c r="U10025" t="n">
        <v>0.5058733598793352</v>
      </c>
      <c r="V10025" t="n">
        <v>0.9097908651134089</v>
      </c>
      <c r="W10025" t="n">
        <v>0.5493501815533905</v>
      </c>
      <c r="X10025" t="n">
        <v>0.5076252088549302</v>
      </c>
      <c r="Y10025" t="n">
        <v>0.9488017176459899</v>
      </c>
      <c r="Z10025" t="n">
        <v>0.4880371245678415</v>
      </c>
      <c r="AA10025" t="n">
        <v>0.452435315015826</v>
      </c>
      <c r="AB10025" t="n">
        <v>0.8874216365942935</v>
      </c>
      <c r="AC10025" t="n">
        <v>0.443325741278237</v>
      </c>
      <c r="AD10025" t="n">
        <v>0.4025397599274567</v>
      </c>
      <c r="AE10025" t="n">
        <v>0.6157910452648461</v>
      </c>
      <c r="AF10025" t="n">
        <v>0.4997216159427324</v>
      </c>
      <c r="AG10025" t="n">
        <v>0.5269469697374197</v>
      </c>
      <c r="AH10025" t="n">
        <v>0.5971514033755406</v>
      </c>
      <c r="AI10025" t="n">
        <v>0.5571837529377913</v>
      </c>
      <c r="AJ10025" t="n">
        <v>0.4960480758271805</v>
      </c>
      <c r="AK10025" t="n">
        <v>0.9239649001811238</v>
      </c>
    </row>
    <row r="10026">
      <c r="A10026" t="n">
        <v>19</v>
      </c>
      <c r="B10026" t="n">
        <v>0.2863834444922927</v>
      </c>
      <c r="C10026" t="n">
        <v>0.3261643931757732</v>
      </c>
      <c r="D10026" t="n">
        <v>0.8101561401040934</v>
      </c>
      <c r="E10026" t="n">
        <v>0.3687621452791742</v>
      </c>
      <c r="F10026" t="n">
        <v>0.3316150331303829</v>
      </c>
      <c r="G10026" t="n">
        <v>0.5890714596069937</v>
      </c>
      <c r="H10026" t="n">
        <v>0.3424695328586728</v>
      </c>
      <c r="I10026" t="n">
        <v>0.3413504147704683</v>
      </c>
      <c r="J10026" t="n">
        <v>0.4846103235593893</v>
      </c>
      <c r="K10026" t="n">
        <v>0.3622650102869348</v>
      </c>
      <c r="L10026" t="n">
        <v>0.3536517588320325</v>
      </c>
      <c r="M10026" t="n">
        <v>0.5122634838479604</v>
      </c>
      <c r="N10026" t="n">
        <v>0.4425830702487294</v>
      </c>
      <c r="O10026" t="n">
        <v>0.4103446561362837</v>
      </c>
      <c r="P10026" t="n">
        <v>0.890420812784958</v>
      </c>
      <c r="Q10026" t="n">
        <v>0.5253318507753775</v>
      </c>
      <c r="R10026" t="n">
        <v>0.4472642829898185</v>
      </c>
      <c r="S10026" t="n">
        <v>0.954276748658771</v>
      </c>
      <c r="T10026" t="n">
        <v>0.4867594331229849</v>
      </c>
      <c r="U10026" t="n">
        <v>0.4640810847854035</v>
      </c>
      <c r="V10026" t="n">
        <v>0.8880243050518866</v>
      </c>
      <c r="W10026" t="n">
        <v>0.4952145216545502</v>
      </c>
      <c r="X10026" t="n">
        <v>0.4564520092313248</v>
      </c>
      <c r="Y10026" t="n">
        <v>0.9149785535928172</v>
      </c>
      <c r="Z10026" t="n">
        <v>0.4216462657159689</v>
      </c>
      <c r="AA10026" t="n">
        <v>0.3824366814352269</v>
      </c>
      <c r="AB10026" t="n">
        <v>0.6577489817083433</v>
      </c>
      <c r="AC10026" t="n">
        <v>0.3695595644958222</v>
      </c>
      <c r="AD10026" t="n">
        <v>0.3378590582045557</v>
      </c>
      <c r="AE10026" t="n">
        <v>0.370046099835419</v>
      </c>
      <c r="AF10026" t="n">
        <v>0.319255471389697</v>
      </c>
      <c r="AG10026" t="n">
        <v>0.3195995703626974</v>
      </c>
      <c r="AH10026" t="n">
        <v>0.5943152054306218</v>
      </c>
      <c r="AI10026" t="n">
        <v>0.3218111006329597</v>
      </c>
      <c r="AJ10026" t="n">
        <v>0.3111216172001752</v>
      </c>
      <c r="AK10026" t="n">
        <v>0.831027717607829</v>
      </c>
    </row>
    <row r="10027">
      <c r="A10027" t="n">
        <v>20</v>
      </c>
      <c r="B10027" t="n">
        <v>0.2599139155323472</v>
      </c>
      <c r="C10027" t="n">
        <v>0.2951814490790969</v>
      </c>
      <c r="D10027" t="n">
        <v>0.8124658883105922</v>
      </c>
      <c r="E10027" t="n">
        <v>0.3073604653297353</v>
      </c>
      <c r="F10027" t="n">
        <v>0.2840372322398943</v>
      </c>
      <c r="G10027" t="n">
        <v>0.5911558256378247</v>
      </c>
      <c r="H10027" t="n">
        <v>0.14753451652289</v>
      </c>
      <c r="I10027" t="n">
        <v>0.192361140054044</v>
      </c>
      <c r="J10027" t="n">
        <v>0.4803260330693031</v>
      </c>
      <c r="K10027" t="n">
        <v>0.1450312836379144</v>
      </c>
      <c r="L10027" t="n">
        <v>0.1657699449167378</v>
      </c>
      <c r="M10027" t="n">
        <v>0.5070938053010883</v>
      </c>
      <c r="N10027" t="n">
        <v>0.1759993943913914</v>
      </c>
      <c r="O10027" t="n">
        <v>0.1424948002030035</v>
      </c>
      <c r="P10027" t="n">
        <v>0.4602056743791755</v>
      </c>
      <c r="Q10027" t="n">
        <v>0.2918535834154697</v>
      </c>
      <c r="R10027" t="n">
        <v>0.2206404482818703</v>
      </c>
      <c r="S10027" t="n">
        <v>0.9083352312987144</v>
      </c>
      <c r="T10027" t="n">
        <v>0.2991274501969341</v>
      </c>
      <c r="U10027" t="n">
        <v>0.2594909769963951</v>
      </c>
      <c r="V10027" t="n">
        <v>0.7777933195644614</v>
      </c>
      <c r="W10027" t="n">
        <v>0.2790791046173559</v>
      </c>
      <c r="X10027" t="n">
        <v>0.1942071800995693</v>
      </c>
      <c r="Y10027" t="n">
        <v>0.7318106722581034</v>
      </c>
      <c r="Z10027" t="n">
        <v>0.1132073794342883</v>
      </c>
      <c r="AA10027" t="n">
        <v>0.1263535132888966</v>
      </c>
      <c r="AB10027" t="n">
        <v>0.2835027800883853</v>
      </c>
      <c r="AC10027" t="n">
        <v>0.1182313629412056</v>
      </c>
      <c r="AD10027" t="n">
        <v>0.1440553239975665</v>
      </c>
      <c r="AE10027" t="n">
        <v>0.3659982333464052</v>
      </c>
      <c r="AF10027" t="n">
        <v>0.2604866867286898</v>
      </c>
      <c r="AG10027" t="n">
        <v>0.2689594022824128</v>
      </c>
      <c r="AH10027" t="n">
        <v>0.5960731610654894</v>
      </c>
      <c r="AI10027" t="n">
        <v>0.2560437814038249</v>
      </c>
      <c r="AJ10027" t="n">
        <v>0.2761698982609979</v>
      </c>
      <c r="AK10027" t="n">
        <v>0.8738344978589915</v>
      </c>
    </row>
    <row r="10028">
      <c r="A10028" t="n">
        <v>21</v>
      </c>
      <c r="B10028" t="n">
        <v>0.1737737685530212</v>
      </c>
      <c r="C10028" t="n">
        <v>0.2001130158490329</v>
      </c>
      <c r="D10028" t="n">
        <v>0.8478266985511322</v>
      </c>
      <c r="E10028" t="n">
        <v>0.157412652332287</v>
      </c>
      <c r="F10028" t="n">
        <v>0.1822317140152621</v>
      </c>
      <c r="G10028" t="n">
        <v>0.593388288139431</v>
      </c>
      <c r="H10028" t="n">
        <v>0.1338188494717677</v>
      </c>
      <c r="I10028" t="n">
        <v>0.1560299722547493</v>
      </c>
      <c r="J10028" t="n">
        <v>0.4813678526302609</v>
      </c>
      <c r="K10028" t="n">
        <v>0.1315084645224579</v>
      </c>
      <c r="L10028" t="n">
        <v>0.1505316896504476</v>
      </c>
      <c r="M10028" t="n">
        <v>0.5056001797724267</v>
      </c>
      <c r="N10028" t="n">
        <v>0.1026791638862876</v>
      </c>
      <c r="O10028" t="n">
        <v>0.1192712482669387</v>
      </c>
      <c r="P10028" t="n">
        <v>0.3225068905738744</v>
      </c>
      <c r="Q10028" t="n">
        <v>0.2039894311262128</v>
      </c>
      <c r="R10028" t="n">
        <v>0.1287745239060003</v>
      </c>
      <c r="S10028" t="n">
        <v>0.4453088622330195</v>
      </c>
      <c r="T10028" t="n">
        <v>0.1562430600656697</v>
      </c>
      <c r="U10028" t="n">
        <v>0.1215188323926334</v>
      </c>
      <c r="V10028" t="n">
        <v>0.4843678407047451</v>
      </c>
      <c r="W10028" t="n">
        <v>0.1457631886344021</v>
      </c>
      <c r="X10028" t="n">
        <v>0.1115744645072008</v>
      </c>
      <c r="Y10028" t="n">
        <v>0.3836958970031099</v>
      </c>
      <c r="Z10028" t="n">
        <v>0.1028870452832325</v>
      </c>
      <c r="AA10028" t="n">
        <v>0.114576550371273</v>
      </c>
      <c r="AB10028" t="n">
        <v>0.2816344699930663</v>
      </c>
      <c r="AC10028" t="n">
        <v>0.1071028237841734</v>
      </c>
      <c r="AD10028" t="n">
        <v>0.1310405519770831</v>
      </c>
      <c r="AE10028" t="n">
        <v>0.3648194247694814</v>
      </c>
      <c r="AF10028" t="n">
        <v>0.1503706046476672</v>
      </c>
      <c r="AG10028" t="n">
        <v>0.1737497579558034</v>
      </c>
      <c r="AH10028" t="n">
        <v>0.5941591149114048</v>
      </c>
      <c r="AI10028" t="n">
        <v>0.170353739124834</v>
      </c>
      <c r="AJ10028" t="n">
        <v>0.1850950653279348</v>
      </c>
      <c r="AK10028" t="n">
        <v>0.9114620125815642</v>
      </c>
    </row>
    <row r="10029">
      <c r="A10029" t="n">
        <v>22</v>
      </c>
      <c r="B10029" t="n">
        <v>0.1577930970321509</v>
      </c>
      <c r="C10029" t="n">
        <v>0.1824909840306529</v>
      </c>
      <c r="D10029" t="n">
        <v>0.8842031228020819</v>
      </c>
      <c r="E10029" t="n">
        <v>0.1446642067968981</v>
      </c>
      <c r="F10029" t="n">
        <v>0.1665821364714681</v>
      </c>
      <c r="G10029" t="n">
        <v>0.5920701071557523</v>
      </c>
      <c r="H10029" t="n">
        <v>0.1332258823688452</v>
      </c>
      <c r="I10029" t="n">
        <v>0.1519212810583046</v>
      </c>
      <c r="J10029" t="n">
        <v>0.4791199857943028</v>
      </c>
      <c r="K10029" t="n">
        <v>0.1309968359973857</v>
      </c>
      <c r="L10029" t="n">
        <v>0.1499402968635789</v>
      </c>
      <c r="M10029" t="n">
        <v>0.5074382062815319</v>
      </c>
      <c r="N10029" t="n">
        <v>0.1020885085766515</v>
      </c>
      <c r="O10029" t="n">
        <v>0.1186742754262591</v>
      </c>
      <c r="P10029" t="n">
        <v>0.3234970251110678</v>
      </c>
      <c r="Q10029" t="n">
        <v>0.1457428168090119</v>
      </c>
      <c r="R10029" t="n">
        <v>0.1185829586725716</v>
      </c>
      <c r="S10029" t="n">
        <v>0.3496115497519992</v>
      </c>
      <c r="T10029" t="n">
        <v>0.09705731331659434</v>
      </c>
      <c r="U10029" t="n">
        <v>0.1046570750759608</v>
      </c>
      <c r="V10029" t="n">
        <v>0.3408676461446008</v>
      </c>
      <c r="W10029" t="n">
        <v>0.08991972891079823</v>
      </c>
      <c r="X10029" t="n">
        <v>0.1021571509706341</v>
      </c>
      <c r="Y10029" t="n">
        <v>0.2564950664079757</v>
      </c>
      <c r="Z10029" t="n">
        <v>0.1023166827076267</v>
      </c>
      <c r="AA10029" t="n">
        <v>0.1139945680149295</v>
      </c>
      <c r="AB10029" t="n">
        <v>0.281812887341677</v>
      </c>
      <c r="AC10029" t="n">
        <v>0.1065235031319064</v>
      </c>
      <c r="AD10029" t="n">
        <v>0.1305011639382372</v>
      </c>
      <c r="AE10029" t="n">
        <v>0.3655951618951687</v>
      </c>
      <c r="AF10029" t="n">
        <v>0.1381924764281666</v>
      </c>
      <c r="AG10029" t="n">
        <v>0.1591627063314403</v>
      </c>
      <c r="AH10029" t="n">
        <v>0.5929978457294299</v>
      </c>
      <c r="AI10029" t="n">
        <v>0.1567403101019414</v>
      </c>
      <c r="AJ10029" t="n">
        <v>0.1684137444744985</v>
      </c>
      <c r="AK10029" t="n">
        <v>0.9098951759510665</v>
      </c>
    </row>
    <row r="10030">
      <c r="A10030" t="n">
        <v>23</v>
      </c>
      <c r="B10030" t="n">
        <v>0.1570974578511022</v>
      </c>
      <c r="C10030" t="n">
        <v>0.181768400749957</v>
      </c>
      <c r="D10030" t="n">
        <v>0.887361091574061</v>
      </c>
      <c r="E10030" t="n">
        <v>0.144017114189882</v>
      </c>
      <c r="F10030" t="n">
        <v>0.1662348225450211</v>
      </c>
      <c r="G10030" t="n">
        <v>0.6275080014932042</v>
      </c>
      <c r="H10030" t="n">
        <v>0.1330372389485372</v>
      </c>
      <c r="I10030" t="n">
        <v>0.1528173542651162</v>
      </c>
      <c r="J10030" t="n">
        <v>0.48144175510158</v>
      </c>
      <c r="K10030" t="n">
        <v>0.1307672978161254</v>
      </c>
      <c r="L10030" t="n">
        <v>0.1512213816356422</v>
      </c>
      <c r="M10030" t="n">
        <v>0.5055855244115567</v>
      </c>
      <c r="N10030" t="n">
        <v>0.1017357041788863</v>
      </c>
      <c r="O10030" t="n">
        <v>0.1183878920169357</v>
      </c>
      <c r="P10030" t="n">
        <v>0.3212274528536732</v>
      </c>
      <c r="Q10030" t="n">
        <v>0.08870051186174124</v>
      </c>
      <c r="R10030" t="n">
        <v>0.1087900050913332</v>
      </c>
      <c r="S10030" t="n">
        <v>0.2662067263893106</v>
      </c>
      <c r="T10030" t="n">
        <v>0.09693060087745053</v>
      </c>
      <c r="U10030" t="n">
        <v>0.104435239833718</v>
      </c>
      <c r="V10030" t="n">
        <v>0.2720866057428629</v>
      </c>
      <c r="W10030" t="n">
        <v>0.08986412422414086</v>
      </c>
      <c r="X10030" t="n">
        <v>0.1019363058816236</v>
      </c>
      <c r="Y10030" t="n">
        <v>0.2551701936991935</v>
      </c>
      <c r="Z10030" t="n">
        <v>0.1018698441024557</v>
      </c>
      <c r="AA10030" t="n">
        <v>0.113707058398519</v>
      </c>
      <c r="AB10030" t="n">
        <v>0.2803258771987402</v>
      </c>
      <c r="AC10030" t="n">
        <v>0.106254165550548</v>
      </c>
      <c r="AD10030" t="n">
        <v>0.1305079769110015</v>
      </c>
      <c r="AE10030" t="n">
        <v>0.3637903061705796</v>
      </c>
      <c r="AF10030" t="n">
        <v>0.1376689014633169</v>
      </c>
      <c r="AG10030" t="n">
        <v>0.1589338744517161</v>
      </c>
      <c r="AH10030" t="n">
        <v>0.6251547067380181</v>
      </c>
      <c r="AI10030" t="n">
        <v>0.1537886918576362</v>
      </c>
      <c r="AJ10030" t="n">
        <v>0.1680035841201134</v>
      </c>
      <c r="AK10030" t="n">
        <v>0.9188425496583427</v>
      </c>
    </row>
    <row r="10031">
      <c r="A10031" t="n">
        <v>24</v>
      </c>
      <c r="B10031" t="n">
        <v>0.156898703799374</v>
      </c>
      <c r="C10031" t="n">
        <v>0.1814691314241186</v>
      </c>
      <c r="D10031" t="n">
        <v>0.8847348431565621</v>
      </c>
      <c r="E10031" t="n">
        <v>0.1439240167732697</v>
      </c>
      <c r="F10031" t="n">
        <v>0.1663858082761683</v>
      </c>
      <c r="G10031" t="n">
        <v>0.6293243251513094</v>
      </c>
      <c r="H10031" t="n">
        <v>0.119846946895341</v>
      </c>
      <c r="I10031" t="n">
        <v>0.1374684014537377</v>
      </c>
      <c r="J10031" t="n">
        <v>0.5390723392287661</v>
      </c>
      <c r="K10031" t="n">
        <v>0.109849724977016</v>
      </c>
      <c r="L10031" t="n">
        <v>0.1312181526103512</v>
      </c>
      <c r="M10031" t="n">
        <v>0.5745023589024599</v>
      </c>
      <c r="N10031" t="n">
        <v>0.08518847698780745</v>
      </c>
      <c r="O10031" t="n">
        <v>0.1011895133624601</v>
      </c>
      <c r="P10031" t="n">
        <v>0.3581287466444195</v>
      </c>
      <c r="Q10031" t="n">
        <v>0.08010735096721978</v>
      </c>
      <c r="R10031" t="n">
        <v>0.09445357155836574</v>
      </c>
      <c r="S10031" t="n">
        <v>0.2995995293045854</v>
      </c>
      <c r="T10031" t="n">
        <v>0.08748544683353561</v>
      </c>
      <c r="U10031" t="n">
        <v>0.0897617533774204</v>
      </c>
      <c r="V10031" t="n">
        <v>0.3027211941618141</v>
      </c>
      <c r="W10031" t="n">
        <v>0.07016575511777767</v>
      </c>
      <c r="X10031" t="n">
        <v>0.08825042928427164</v>
      </c>
      <c r="Y10031" t="n">
        <v>0.2866834100415781</v>
      </c>
      <c r="Z10031" t="n">
        <v>0.08557590945692967</v>
      </c>
      <c r="AA10031" t="n">
        <v>0.09850034534846502</v>
      </c>
      <c r="AB10031" t="n">
        <v>0.3109706977848801</v>
      </c>
      <c r="AC10031" t="n">
        <v>0.08273952558388716</v>
      </c>
      <c r="AD10031" t="n">
        <v>0.113694474064259</v>
      </c>
      <c r="AE10031" t="n">
        <v>0.3992138157612631</v>
      </c>
      <c r="AF10031" t="n">
        <v>0.1395164447005257</v>
      </c>
      <c r="AG10031" t="n">
        <v>0.1594176904259902</v>
      </c>
      <c r="AH10031" t="n">
        <v>0.6230502522909882</v>
      </c>
      <c r="AI10031" t="n">
        <v>0.1558980907594606</v>
      </c>
      <c r="AJ10031" t="n">
        <v>0.1681054847718889</v>
      </c>
      <c r="AK10031" t="n">
        <v>0.8600560445410141</v>
      </c>
    </row>
    <row r="10041">
      <c r="A10041" t="inlineStr">
        <is>
          <t>PVVAC-P-240to760-E10.8-rDXGF-MBT1985-CZ12</t>
        </is>
      </c>
      <c r="D10041" t="n">
        <v>2015</v>
      </c>
      <c r="F10041" t="inlineStr">
        <is>
          <t>Source Annual kWh:</t>
        </is>
      </c>
      <c r="G10041" s="169" t="n">
        <v>1871647.546000016</v>
      </c>
      <c r="H10041" t="inlineStr">
        <is>
          <t>DEER</t>
        </is>
      </c>
      <c r="K10041" t="inlineStr">
        <is>
          <t>PDAF</t>
        </is>
      </c>
      <c r="L10041" t="inlineStr">
        <is>
          <t>Monthly</t>
        </is>
      </c>
    </row>
    <row r="10042">
      <c r="A10042" t="n">
        <v>252</v>
      </c>
      <c r="B10042" t="inlineStr">
        <is>
          <t>PVVAC-P-240to760-E10.8-20-MM</t>
        </is>
      </c>
      <c r="F10042" t="inlineStr">
        <is>
          <t>Source Sample Size:</t>
        </is>
      </c>
      <c r="G10042" t="n">
        <v>0</v>
      </c>
      <c r="H10042" t="inlineStr">
        <is>
          <t>DEER</t>
        </is>
      </c>
      <c r="K10042" t="inlineStr">
        <is>
          <t>WKWE</t>
        </is>
      </c>
      <c r="L10042" t="inlineStr">
        <is>
          <t>Monthly</t>
        </is>
      </c>
      <c r="N10042" t="inlineStr">
        <is>
          <t>Weekend Peak3</t>
        </is>
      </c>
    </row>
    <row r="10043">
      <c r="B10043" t="n">
        <v>1</v>
      </c>
      <c r="C10043" t="inlineStr">
        <is>
          <t>JANUARY</t>
        </is>
      </c>
      <c r="D10043" t="inlineStr">
        <is>
          <t>JAN</t>
        </is>
      </c>
      <c r="E10043" t="n">
        <v>2</v>
      </c>
      <c r="F10043" t="inlineStr">
        <is>
          <t>FEBRUARY</t>
        </is>
      </c>
      <c r="G10043" t="inlineStr">
        <is>
          <t>FEB</t>
        </is>
      </c>
      <c r="H10043" t="n">
        <v>3</v>
      </c>
      <c r="I10043" t="inlineStr">
        <is>
          <t>MARCH</t>
        </is>
      </c>
      <c r="J10043" t="inlineStr">
        <is>
          <t>MAR</t>
        </is>
      </c>
      <c r="K10043" t="n">
        <v>4</v>
      </c>
      <c r="L10043" t="inlineStr">
        <is>
          <t>APRIL</t>
        </is>
      </c>
      <c r="M10043" t="inlineStr">
        <is>
          <t>APR</t>
        </is>
      </c>
      <c r="N10043" t="n">
        <v>5</v>
      </c>
      <c r="O10043" t="inlineStr">
        <is>
          <t>MAY</t>
        </is>
      </c>
      <c r="P10043" t="inlineStr">
        <is>
          <t>MAY</t>
        </is>
      </c>
      <c r="Q10043" t="n">
        <v>6</v>
      </c>
      <c r="R10043" t="inlineStr">
        <is>
          <t>JUNE</t>
        </is>
      </c>
      <c r="S10043" t="inlineStr">
        <is>
          <t>JUN</t>
        </is>
      </c>
      <c r="T10043" t="n">
        <v>7</v>
      </c>
      <c r="U10043" t="inlineStr">
        <is>
          <t>JULY</t>
        </is>
      </c>
      <c r="V10043" t="inlineStr">
        <is>
          <t>JUL</t>
        </is>
      </c>
      <c r="W10043" t="n">
        <v>8</v>
      </c>
      <c r="X10043" t="inlineStr">
        <is>
          <t>AUGUST</t>
        </is>
      </c>
      <c r="Y10043" t="inlineStr">
        <is>
          <t>AUG</t>
        </is>
      </c>
      <c r="Z10043" t="n">
        <v>9</v>
      </c>
      <c r="AA10043" t="inlineStr">
        <is>
          <t>SEPTEMBER</t>
        </is>
      </c>
      <c r="AB10043" t="inlineStr">
        <is>
          <t>SEP</t>
        </is>
      </c>
      <c r="AC10043" t="n">
        <v>10</v>
      </c>
      <c r="AD10043" t="inlineStr">
        <is>
          <t>OCTOBER</t>
        </is>
      </c>
      <c r="AE10043" t="inlineStr">
        <is>
          <t>OCT</t>
        </is>
      </c>
      <c r="AF10043" t="n">
        <v>11</v>
      </c>
      <c r="AG10043" t="inlineStr">
        <is>
          <t>NOVEMBER</t>
        </is>
      </c>
      <c r="AH10043" t="inlineStr">
        <is>
          <t>NOV</t>
        </is>
      </c>
      <c r="AI10043" t="n">
        <v>12</v>
      </c>
      <c r="AJ10043" t="inlineStr">
        <is>
          <t>DECEMBER</t>
        </is>
      </c>
      <c r="AK10043" t="inlineStr">
        <is>
          <t>DEC</t>
        </is>
      </c>
    </row>
    <row r="10044">
      <c r="B10044" t="n">
        <v>31</v>
      </c>
      <c r="E10044" t="n">
        <v>28</v>
      </c>
      <c r="H10044" t="n">
        <v>31</v>
      </c>
      <c r="K10044" t="n">
        <v>30</v>
      </c>
      <c r="N10044" t="n">
        <v>31</v>
      </c>
      <c r="Q10044" t="n">
        <v>30</v>
      </c>
      <c r="T10044" t="n">
        <v>31</v>
      </c>
      <c r="W10044" t="n">
        <v>31</v>
      </c>
      <c r="Z10044" t="n">
        <v>30</v>
      </c>
      <c r="AC10044" t="n">
        <v>31</v>
      </c>
      <c r="AF10044" t="n">
        <v>30</v>
      </c>
      <c r="AI10044" t="n">
        <v>31</v>
      </c>
    </row>
    <row r="10045">
      <c r="A10045" t="inlineStr">
        <is>
          <t>RATIOS</t>
        </is>
      </c>
      <c r="B10045" t="inlineStr">
        <is>
          <t>E.BKDWN</t>
        </is>
      </c>
      <c r="C10045" t="inlineStr">
        <is>
          <t>PEAK/AVG</t>
        </is>
      </c>
      <c r="D10045" t="inlineStr">
        <is>
          <t>END/AVG</t>
        </is>
      </c>
      <c r="E10045" t="inlineStr">
        <is>
          <t>E.BKDWN</t>
        </is>
      </c>
      <c r="F10045" t="inlineStr">
        <is>
          <t>PEAK/AVG</t>
        </is>
      </c>
      <c r="G10045" t="inlineStr">
        <is>
          <t>END/AVG</t>
        </is>
      </c>
      <c r="H10045" t="inlineStr">
        <is>
          <t>E.BKDWN</t>
        </is>
      </c>
      <c r="I10045" t="inlineStr">
        <is>
          <t>PEAK/AVG</t>
        </is>
      </c>
      <c r="J10045" t="inlineStr">
        <is>
          <t>END/AVG</t>
        </is>
      </c>
      <c r="K10045" t="inlineStr">
        <is>
          <t>E.BKDWN</t>
        </is>
      </c>
      <c r="L10045" t="inlineStr">
        <is>
          <t>PEAK/AVG</t>
        </is>
      </c>
      <c r="M10045" t="inlineStr">
        <is>
          <t>END/AVG</t>
        </is>
      </c>
      <c r="N10045" t="inlineStr">
        <is>
          <t>E.BKDWN</t>
        </is>
      </c>
      <c r="O10045" t="inlineStr">
        <is>
          <t>PEAK/AVG</t>
        </is>
      </c>
      <c r="P10045" t="inlineStr">
        <is>
          <t>END/AVG</t>
        </is>
      </c>
      <c r="Q10045" t="inlineStr">
        <is>
          <t>E.BKDWN</t>
        </is>
      </c>
      <c r="R10045" t="inlineStr">
        <is>
          <t>PEAK/AVG</t>
        </is>
      </c>
      <c r="S10045" t="inlineStr">
        <is>
          <t>END/AVG</t>
        </is>
      </c>
      <c r="T10045" t="inlineStr">
        <is>
          <t>E.BKDWN</t>
        </is>
      </c>
      <c r="U10045" t="inlineStr">
        <is>
          <t>PEAK/AVG</t>
        </is>
      </c>
      <c r="V10045" t="inlineStr">
        <is>
          <t>END/AVG</t>
        </is>
      </c>
      <c r="W10045" t="inlineStr">
        <is>
          <t>E.BKDWN</t>
        </is>
      </c>
      <c r="X10045" t="inlineStr">
        <is>
          <t>PEAK/AVG</t>
        </is>
      </c>
      <c r="Y10045" t="inlineStr">
        <is>
          <t>END/AVG</t>
        </is>
      </c>
      <c r="Z10045" t="inlineStr">
        <is>
          <t>E.BKDWN</t>
        </is>
      </c>
      <c r="AA10045" t="inlineStr">
        <is>
          <t>PEAK/AVG</t>
        </is>
      </c>
      <c r="AB10045" t="inlineStr">
        <is>
          <t>END/AVG</t>
        </is>
      </c>
      <c r="AC10045" t="inlineStr">
        <is>
          <t>E.BKDWN</t>
        </is>
      </c>
      <c r="AD10045" t="inlineStr">
        <is>
          <t>PEAK/AVG</t>
        </is>
      </c>
      <c r="AE10045" t="inlineStr">
        <is>
          <t>END/AVG</t>
        </is>
      </c>
      <c r="AF10045" t="inlineStr">
        <is>
          <t>E.BKDWN</t>
        </is>
      </c>
      <c r="AG10045" t="inlineStr">
        <is>
          <t>PEAK/AVG</t>
        </is>
      </c>
      <c r="AH10045" t="inlineStr">
        <is>
          <t>END/AVG</t>
        </is>
      </c>
      <c r="AI10045" t="inlineStr">
        <is>
          <t>E.BKDWN</t>
        </is>
      </c>
      <c r="AJ10045" t="inlineStr">
        <is>
          <t>PEAK/AVG</t>
        </is>
      </c>
      <c r="AK10045" t="inlineStr">
        <is>
          <t>END/AVG</t>
        </is>
      </c>
    </row>
    <row r="10046">
      <c r="B10046" s="170" t="n">
        <v>0.06676032730931653</v>
      </c>
      <c r="C10046" s="171" t="n">
        <v>1.053564711936277</v>
      </c>
      <c r="D10046" s="171" t="n">
        <v>0.2705151593639999</v>
      </c>
      <c r="E10046" s="170" t="n">
        <v>0.06414706861388537</v>
      </c>
      <c r="F10046" s="171" t="n">
        <v>1.054331230109019</v>
      </c>
      <c r="G10046" s="171" t="n">
        <v>0.2594202254524192</v>
      </c>
      <c r="H10046" s="170" t="n">
        <v>0.08229547725041605</v>
      </c>
      <c r="I10046" s="171" t="n">
        <v>1.096654657758152</v>
      </c>
      <c r="J10046" s="171" t="n">
        <v>0.2635780364686834</v>
      </c>
      <c r="K10046" s="170" t="n">
        <v>0.07672418632165524</v>
      </c>
      <c r="L10046" s="171" t="n">
        <v>1.107581076530298</v>
      </c>
      <c r="M10046" s="171" t="n">
        <v>0.2527278768068887</v>
      </c>
      <c r="N10046" s="170" t="n">
        <v>0.08911678995645744</v>
      </c>
      <c r="O10046" s="171" t="n">
        <v>1.192261572415783</v>
      </c>
      <c r="P10046" s="171" t="n">
        <v>0.2915802895194701</v>
      </c>
      <c r="Q10046" s="170" t="n">
        <v>0.09927759816055574</v>
      </c>
      <c r="R10046" s="171" t="n">
        <v>1.267125164989372</v>
      </c>
      <c r="S10046" s="171" t="n">
        <v>0.3346635650469579</v>
      </c>
      <c r="T10046" s="170" t="n">
        <v>0.1027709794934721</v>
      </c>
      <c r="U10046" s="171" t="n">
        <v>1.120270103847211</v>
      </c>
      <c r="V10046" s="171" t="n">
        <v>0.3281671372076014</v>
      </c>
      <c r="W10046" s="170" t="n">
        <v>0.1062858145027113</v>
      </c>
      <c r="X10046" s="171" t="n">
        <v>1.122729033747086</v>
      </c>
      <c r="Y10046" s="171" t="n">
        <v>0.3291889112619387</v>
      </c>
      <c r="Z10046" s="170" t="n">
        <v>0.08883745060820379</v>
      </c>
      <c r="AA10046" s="171" t="n">
        <v>1.111294389879165</v>
      </c>
      <c r="AB10046" s="171" t="n">
        <v>0.3473053725677235</v>
      </c>
      <c r="AC10046" s="170" t="n">
        <v>0.08462160656317545</v>
      </c>
      <c r="AD10046" s="171" t="n">
        <v>1.234282552836619</v>
      </c>
      <c r="AE10046" s="171" t="n">
        <v>0.2795647881353804</v>
      </c>
      <c r="AF10046" s="170" t="n">
        <v>0.07006396711042959</v>
      </c>
      <c r="AG10046" s="171" t="n">
        <v>1.078885882402002</v>
      </c>
      <c r="AH10046" s="171" t="n">
        <v>0.2673996544774653</v>
      </c>
      <c r="AI10046" s="170" t="n">
        <v>0.06909873410972134</v>
      </c>
      <c r="AJ10046" s="171" t="n">
        <v>1.039328909348101</v>
      </c>
      <c r="AK10046" s="171" t="n">
        <v>0.2513159349706159</v>
      </c>
      <c r="AM10046">
        <f>A10041</f>
        <v/>
      </c>
      <c r="AN10046" s="163">
        <f>1/($B10046*(1/$B10044)*(1/(5/7+2/7*$D10046))*$B10056/SUM($B10048:$B10071))</f>
        <v/>
      </c>
      <c r="AO10046" s="163">
        <f>1/(B10046*(1/B10044)*(1/(5/7+2/7*D10046)))</f>
        <v/>
      </c>
      <c r="AP10046" s="163" t="n"/>
      <c r="AR10046" s="168">
        <f>CHOOSE(AV$3,C10046,F10046,I10046,L10046,O10046,R10046,U10046,X10046,AA10046,AD10046,AG10046,AJ10046)</f>
        <v/>
      </c>
      <c r="AS10046" s="164" t="n"/>
      <c r="AT10046" s="164" t="n"/>
      <c r="AV10046" s="116">
        <f>AN10046/AR10046</f>
        <v/>
      </c>
      <c r="AW10046" s="165">
        <f>AO10046/AR10046</f>
        <v/>
      </c>
      <c r="AX10046" s="163" t="n"/>
    </row>
    <row r="10047">
      <c r="A10047" t="inlineStr">
        <is>
          <t>HOUR</t>
        </is>
      </c>
      <c r="B10047" t="inlineStr">
        <is>
          <t>PEAK</t>
        </is>
      </c>
      <c r="C10047" t="inlineStr">
        <is>
          <t>AVG</t>
        </is>
      </c>
      <c r="D10047" t="inlineStr">
        <is>
          <t>END</t>
        </is>
      </c>
      <c r="E10047" t="inlineStr">
        <is>
          <t>PEAK</t>
        </is>
      </c>
      <c r="F10047" t="inlineStr">
        <is>
          <t>AVG</t>
        </is>
      </c>
      <c r="G10047" t="inlineStr">
        <is>
          <t>END</t>
        </is>
      </c>
      <c r="H10047" t="inlineStr">
        <is>
          <t>PEAK</t>
        </is>
      </c>
      <c r="I10047" t="inlineStr">
        <is>
          <t>AVG</t>
        </is>
      </c>
      <c r="J10047" t="inlineStr">
        <is>
          <t>END</t>
        </is>
      </c>
      <c r="K10047" t="inlineStr">
        <is>
          <t>PEAK</t>
        </is>
      </c>
      <c r="L10047" t="inlineStr">
        <is>
          <t>AVG</t>
        </is>
      </c>
      <c r="M10047" t="inlineStr">
        <is>
          <t>END</t>
        </is>
      </c>
      <c r="N10047" t="inlineStr">
        <is>
          <t>PEAK</t>
        </is>
      </c>
      <c r="O10047" t="inlineStr">
        <is>
          <t>AVG</t>
        </is>
      </c>
      <c r="P10047" t="inlineStr">
        <is>
          <t>END</t>
        </is>
      </c>
      <c r="Q10047" t="inlineStr">
        <is>
          <t>PEAK</t>
        </is>
      </c>
      <c r="R10047" t="inlineStr">
        <is>
          <t>AVG</t>
        </is>
      </c>
      <c r="S10047" t="inlineStr">
        <is>
          <t>END</t>
        </is>
      </c>
      <c r="T10047" t="inlineStr">
        <is>
          <t>PEAK</t>
        </is>
      </c>
      <c r="U10047" t="inlineStr">
        <is>
          <t>AVG</t>
        </is>
      </c>
      <c r="V10047" t="inlineStr">
        <is>
          <t>END</t>
        </is>
      </c>
      <c r="W10047" t="inlineStr">
        <is>
          <t>PEAK</t>
        </is>
      </c>
      <c r="X10047" t="inlineStr">
        <is>
          <t>AVG</t>
        </is>
      </c>
      <c r="Y10047" t="inlineStr">
        <is>
          <t>END</t>
        </is>
      </c>
      <c r="Z10047" t="inlineStr">
        <is>
          <t>PEAK</t>
        </is>
      </c>
      <c r="AA10047" t="inlineStr">
        <is>
          <t>AVG</t>
        </is>
      </c>
      <c r="AB10047" t="inlineStr">
        <is>
          <t>END</t>
        </is>
      </c>
      <c r="AC10047" t="inlineStr">
        <is>
          <t>PEAK</t>
        </is>
      </c>
      <c r="AD10047" t="inlineStr">
        <is>
          <t>AVG</t>
        </is>
      </c>
      <c r="AE10047" t="inlineStr">
        <is>
          <t>END</t>
        </is>
      </c>
      <c r="AF10047" t="inlineStr">
        <is>
          <t>PEAK</t>
        </is>
      </c>
      <c r="AG10047" t="inlineStr">
        <is>
          <t>AVG</t>
        </is>
      </c>
      <c r="AH10047" t="inlineStr">
        <is>
          <t>END</t>
        </is>
      </c>
      <c r="AI10047" t="inlineStr">
        <is>
          <t>PEAK</t>
        </is>
      </c>
      <c r="AJ10047" t="inlineStr">
        <is>
          <t>AVG</t>
        </is>
      </c>
      <c r="AK10047" t="inlineStr">
        <is>
          <t>END</t>
        </is>
      </c>
    </row>
    <row r="10048">
      <c r="A10048" t="n">
        <v>1</v>
      </c>
      <c r="B10048" t="n">
        <v>0.1800854017133778</v>
      </c>
      <c r="C10048" t="n">
        <v>0.1707010503967747</v>
      </c>
      <c r="D10048" t="n">
        <v>0.82974502800967</v>
      </c>
      <c r="E10048" t="n">
        <v>0.1419304856980178</v>
      </c>
      <c r="F10048" t="n">
        <v>0.1563907885288868</v>
      </c>
      <c r="G10048" t="n">
        <v>0.6250300919404821</v>
      </c>
      <c r="H10048" t="n">
        <v>0.1117812180056928</v>
      </c>
      <c r="I10048" t="n">
        <v>0.1260987595570818</v>
      </c>
      <c r="J10048" t="n">
        <v>0.4716113524581556</v>
      </c>
      <c r="K10048" t="n">
        <v>0.1155963313601071</v>
      </c>
      <c r="L10048" t="n">
        <v>0.1348054844359165</v>
      </c>
      <c r="M10048" t="n">
        <v>0.4901423940861325</v>
      </c>
      <c r="N10048" t="n">
        <v>0.09526048057309422</v>
      </c>
      <c r="O10048" t="n">
        <v>0.1145770263858386</v>
      </c>
      <c r="P10048" t="n">
        <v>0.370518117459731</v>
      </c>
      <c r="Q10048" t="n">
        <v>0.08415439410662316</v>
      </c>
      <c r="R10048" t="n">
        <v>0.1045199365503641</v>
      </c>
      <c r="S10048" t="n">
        <v>0.2842378341903106</v>
      </c>
      <c r="T10048" t="n">
        <v>0.09209051734243634</v>
      </c>
      <c r="U10048" t="n">
        <v>0.1003941468532391</v>
      </c>
      <c r="V10048" t="n">
        <v>0.2819636150277251</v>
      </c>
      <c r="W10048" t="n">
        <v>0.08742088237924925</v>
      </c>
      <c r="X10048" t="n">
        <v>0.09759777648246346</v>
      </c>
      <c r="Y10048" t="n">
        <v>0.285357923773741</v>
      </c>
      <c r="Z10048" t="n">
        <v>0.09774775269292608</v>
      </c>
      <c r="AA10048" t="n">
        <v>0.1094064765312579</v>
      </c>
      <c r="AB10048" t="n">
        <v>0.2990386331335193</v>
      </c>
      <c r="AC10048" t="n">
        <v>0.09629812829031634</v>
      </c>
      <c r="AD10048" t="n">
        <v>0.1196763680460816</v>
      </c>
      <c r="AE10048" t="n">
        <v>0.4292109480043468</v>
      </c>
      <c r="AF10048" t="n">
        <v>0.1327038940377364</v>
      </c>
      <c r="AG10048" t="n">
        <v>0.1445692531636772</v>
      </c>
      <c r="AH10048" t="n">
        <v>0.5383759430325205</v>
      </c>
      <c r="AI10048" t="n">
        <v>0.1407313705162172</v>
      </c>
      <c r="AJ10048" t="n">
        <v>0.161768125972608</v>
      </c>
      <c r="AK10048" t="n">
        <v>0.9147503007083353</v>
      </c>
    </row>
    <row r="10049">
      <c r="A10049" t="n">
        <v>2</v>
      </c>
      <c r="B10049" t="n">
        <v>0.2003875609591269</v>
      </c>
      <c r="C10049" t="n">
        <v>0.174152394786408</v>
      </c>
      <c r="D10049" t="n">
        <v>0.8340571295018149</v>
      </c>
      <c r="E10049" t="n">
        <v>0.1422346647139812</v>
      </c>
      <c r="F10049" t="n">
        <v>0.1571633727444959</v>
      </c>
      <c r="G10049" t="n">
        <v>0.6287999078034165</v>
      </c>
      <c r="H10049" t="n">
        <v>0.1124028216869367</v>
      </c>
      <c r="I10049" t="n">
        <v>0.1275090808995077</v>
      </c>
      <c r="J10049" t="n">
        <v>0.4745952088249328</v>
      </c>
      <c r="K10049" t="n">
        <v>0.1180648350270915</v>
      </c>
      <c r="L10049" t="n">
        <v>0.1369422632418665</v>
      </c>
      <c r="M10049" t="n">
        <v>0.4939232505852845</v>
      </c>
      <c r="N10049" t="n">
        <v>0.09576557429009783</v>
      </c>
      <c r="O10049" t="n">
        <v>0.1164611975357189</v>
      </c>
      <c r="P10049" t="n">
        <v>0.3720473106753427</v>
      </c>
      <c r="Q10049" t="n">
        <v>0.08419049091231066</v>
      </c>
      <c r="R10049" t="n">
        <v>0.1050136661983645</v>
      </c>
      <c r="S10049" t="n">
        <v>0.2842234331303927</v>
      </c>
      <c r="T10049" t="n">
        <v>0.09257864702269029</v>
      </c>
      <c r="U10049" t="n">
        <v>0.100921580048235</v>
      </c>
      <c r="V10049" t="n">
        <v>0.2818935928500113</v>
      </c>
      <c r="W10049" t="n">
        <v>0.08787790999092621</v>
      </c>
      <c r="X10049" t="n">
        <v>0.09811583900823156</v>
      </c>
      <c r="Y10049" t="n">
        <v>0.2852094396318473</v>
      </c>
      <c r="Z10049" t="n">
        <v>0.09827820399071037</v>
      </c>
      <c r="AA10049" t="n">
        <v>0.1104788535175817</v>
      </c>
      <c r="AB10049" t="n">
        <v>0.2989397746282856</v>
      </c>
      <c r="AC10049" t="n">
        <v>0.09682472641236221</v>
      </c>
      <c r="AD10049" t="n">
        <v>0.1205762720428478</v>
      </c>
      <c r="AE10049" t="n">
        <v>0.4291759527010848</v>
      </c>
      <c r="AF10049" t="n">
        <v>0.1330466687436949</v>
      </c>
      <c r="AG10049" t="n">
        <v>0.1458985425824876</v>
      </c>
      <c r="AH10049" t="n">
        <v>0.5383184917527176</v>
      </c>
      <c r="AI10049" t="n">
        <v>0.1411174774913143</v>
      </c>
      <c r="AJ10049" t="n">
        <v>0.1625117142832579</v>
      </c>
      <c r="AK10049" t="n">
        <v>0.9148536552768745</v>
      </c>
    </row>
    <row r="10050">
      <c r="A10050" t="n">
        <v>3</v>
      </c>
      <c r="B10050" t="n">
        <v>0.1813623412076626</v>
      </c>
      <c r="C10050" t="n">
        <v>0.1720271938348992</v>
      </c>
      <c r="D10050" t="n">
        <v>0.8298502012167954</v>
      </c>
      <c r="E10050" t="n">
        <v>0.1430880365070504</v>
      </c>
      <c r="F10050" t="n">
        <v>0.1580021648552775</v>
      </c>
      <c r="G10050" t="n">
        <v>0.6289497272517736</v>
      </c>
      <c r="H10050" t="n">
        <v>0.1176259802211896</v>
      </c>
      <c r="I10050" t="n">
        <v>0.1380686587156967</v>
      </c>
      <c r="J10050" t="n">
        <v>0.4806869571567041</v>
      </c>
      <c r="K10050" t="n">
        <v>0.1445484796382445</v>
      </c>
      <c r="L10050" t="n">
        <v>0.1595274752939572</v>
      </c>
      <c r="M10050" t="n">
        <v>0.4937132674535428</v>
      </c>
      <c r="N10050" t="n">
        <v>0.1726968407092896</v>
      </c>
      <c r="O10050" t="n">
        <v>0.139900342677663</v>
      </c>
      <c r="P10050" t="n">
        <v>0.3719477927842375</v>
      </c>
      <c r="Q10050" t="n">
        <v>0.08751861639669795</v>
      </c>
      <c r="R10050" t="n">
        <v>0.1234003733340075</v>
      </c>
      <c r="S10050" t="n">
        <v>0.2841706292440266</v>
      </c>
      <c r="T10050" t="n">
        <v>0.1369778161237533</v>
      </c>
      <c r="U10050" t="n">
        <v>0.1233327772461702</v>
      </c>
      <c r="V10050" t="n">
        <v>0.281139043521198</v>
      </c>
      <c r="W10050" t="n">
        <v>0.1862932657626687</v>
      </c>
      <c r="X10050" t="n">
        <v>0.1260305804745589</v>
      </c>
      <c r="Y10050" t="n">
        <v>0.2851472962687585</v>
      </c>
      <c r="Z10050" t="n">
        <v>0.1338937919732689</v>
      </c>
      <c r="AA10050" t="n">
        <v>0.1206420917065895</v>
      </c>
      <c r="AB10050" t="n">
        <v>0.2988511871365827</v>
      </c>
      <c r="AC10050" t="n">
        <v>0.1652711734484408</v>
      </c>
      <c r="AD10050" t="n">
        <v>0.1474009229784582</v>
      </c>
      <c r="AE10050" t="n">
        <v>0.4290626784300002</v>
      </c>
      <c r="AF10050" t="n">
        <v>0.13377189416522</v>
      </c>
      <c r="AG10050" t="n">
        <v>0.1466783530951887</v>
      </c>
      <c r="AH10050" t="n">
        <v>0.5443911928195979</v>
      </c>
      <c r="AI10050" t="n">
        <v>0.141866937439293</v>
      </c>
      <c r="AJ10050" t="n">
        <v>0.1633935096422523</v>
      </c>
      <c r="AK10050" t="n">
        <v>0.9149552278700939</v>
      </c>
    </row>
    <row r="10051">
      <c r="A10051" t="n">
        <v>4</v>
      </c>
      <c r="B10051" t="n">
        <v>0.2238659598577371</v>
      </c>
      <c r="C10051" t="n">
        <v>0.1987990038550874</v>
      </c>
      <c r="D10051" t="n">
        <v>0.8343200625196283</v>
      </c>
      <c r="E10051" t="n">
        <v>0.1630496974219262</v>
      </c>
      <c r="F10051" t="n">
        <v>0.1873598887326309</v>
      </c>
      <c r="G10051" t="n">
        <v>0.6289433247112453</v>
      </c>
      <c r="H10051" t="n">
        <v>0.161405443110606</v>
      </c>
      <c r="I10051" t="n">
        <v>0.1828174713412109</v>
      </c>
      <c r="J10051" t="n">
        <v>0.4809220246210663</v>
      </c>
      <c r="K10051" t="n">
        <v>0.1643579998439078</v>
      </c>
      <c r="L10051" t="n">
        <v>0.1920390196963263</v>
      </c>
      <c r="M10051" t="n">
        <v>0.4981936810159006</v>
      </c>
      <c r="N10051" t="n">
        <v>0.1767618971689473</v>
      </c>
      <c r="O10051" t="n">
        <v>0.1849854350829534</v>
      </c>
      <c r="P10051" t="n">
        <v>0.3751577326051833</v>
      </c>
      <c r="Q10051" t="n">
        <v>0.1939451642808094</v>
      </c>
      <c r="R10051" t="n">
        <v>0.1876689930661352</v>
      </c>
      <c r="S10051" t="n">
        <v>0.2868348253288585</v>
      </c>
      <c r="T10051" t="n">
        <v>0.2017837130679021</v>
      </c>
      <c r="U10051" t="n">
        <v>0.1979895389041162</v>
      </c>
      <c r="V10051" t="n">
        <v>0.2835457540603808</v>
      </c>
      <c r="W10051" t="n">
        <v>0.1856560081775457</v>
      </c>
      <c r="X10051" t="n">
        <v>0.1835399280626679</v>
      </c>
      <c r="Y10051" t="n">
        <v>0.2877710660501459</v>
      </c>
      <c r="Z10051" t="n">
        <v>0.1546557455909667</v>
      </c>
      <c r="AA10051" t="n">
        <v>0.1587216110620523</v>
      </c>
      <c r="AB10051" t="n">
        <v>0.301442050299721</v>
      </c>
      <c r="AC10051" t="n">
        <v>0.1818095996231701</v>
      </c>
      <c r="AD10051" t="n">
        <v>0.1810189816920149</v>
      </c>
      <c r="AE10051" t="n">
        <v>0.4359042602177077</v>
      </c>
      <c r="AF10051" t="n">
        <v>0.1359410661659251</v>
      </c>
      <c r="AG10051" t="n">
        <v>0.1739059275964432</v>
      </c>
      <c r="AH10051" t="n">
        <v>0.544418406583715</v>
      </c>
      <c r="AI10051" t="n">
        <v>0.1623448283708277</v>
      </c>
      <c r="AJ10051" t="n">
        <v>0.201478471511723</v>
      </c>
      <c r="AK10051" t="n">
        <v>0.9149498819441348</v>
      </c>
    </row>
    <row r="10052">
      <c r="A10052" t="n">
        <v>5</v>
      </c>
      <c r="B10052" t="n">
        <v>0.2253385657729923</v>
      </c>
      <c r="C10052" t="n">
        <v>0.233393053909731</v>
      </c>
      <c r="D10052" t="n">
        <v>0.8779684042156926</v>
      </c>
      <c r="E10052" t="n">
        <v>0.1995978154795796</v>
      </c>
      <c r="F10052" t="n">
        <v>0.215911924446789</v>
      </c>
      <c r="G10052" t="n">
        <v>0.6341473096524701</v>
      </c>
      <c r="H10052" t="n">
        <v>0.1653786438351541</v>
      </c>
      <c r="I10052" t="n">
        <v>0.1967999674124336</v>
      </c>
      <c r="J10052" t="n">
        <v>0.4928184388919621</v>
      </c>
      <c r="K10052" t="n">
        <v>0.167988326194874</v>
      </c>
      <c r="L10052" t="n">
        <v>0.196508115867182</v>
      </c>
      <c r="M10052" t="n">
        <v>0.5125769454763136</v>
      </c>
      <c r="N10052" t="n">
        <v>0.1891972169773714</v>
      </c>
      <c r="O10052" t="n">
        <v>0.1921624294048729</v>
      </c>
      <c r="P10052" t="n">
        <v>0.3851778183076495</v>
      </c>
      <c r="Q10052" t="n">
        <v>0.2059624278966306</v>
      </c>
      <c r="R10052" t="n">
        <v>0.1912619732708892</v>
      </c>
      <c r="S10052" t="n">
        <v>0.2952724749112964</v>
      </c>
      <c r="T10052" t="n">
        <v>0.2140441614344729</v>
      </c>
      <c r="U10052" t="n">
        <v>0.1964997653330793</v>
      </c>
      <c r="V10052" t="n">
        <v>0.2912928629291726</v>
      </c>
      <c r="W10052" t="n">
        <v>0.203153891031623</v>
      </c>
      <c r="X10052" t="n">
        <v>0.1926220162356587</v>
      </c>
      <c r="Y10052" t="n">
        <v>0.2962225634302257</v>
      </c>
      <c r="Z10052" t="n">
        <v>0.1446445377488705</v>
      </c>
      <c r="AA10052" t="n">
        <v>0.1665206873939675</v>
      </c>
      <c r="AB10052" t="n">
        <v>0.3093070789109131</v>
      </c>
      <c r="AC10052" t="n">
        <v>0.1906186864154893</v>
      </c>
      <c r="AD10052" t="n">
        <v>0.1868448621427249</v>
      </c>
      <c r="AE10052" t="n">
        <v>0.4458733170021918</v>
      </c>
      <c r="AF10052" t="n">
        <v>0.1865689552786329</v>
      </c>
      <c r="AG10052" t="n">
        <v>0.2028249282300462</v>
      </c>
      <c r="AH10052" t="n">
        <v>0.549048778152387</v>
      </c>
      <c r="AI10052" t="n">
        <v>0.1997019225709747</v>
      </c>
      <c r="AJ10052" t="n">
        <v>0.2247407811814877</v>
      </c>
      <c r="AK10052" t="n">
        <v>0.9224912014968593</v>
      </c>
    </row>
    <row r="10053">
      <c r="A10053" t="n">
        <v>6</v>
      </c>
      <c r="B10053" t="n">
        <v>0.2291041621155233</v>
      </c>
      <c r="C10053" t="n">
        <v>0.236959906093232</v>
      </c>
      <c r="D10053" t="n">
        <v>0.8982829013197775</v>
      </c>
      <c r="E10053" t="n">
        <v>0.2026932023994643</v>
      </c>
      <c r="F10053" t="n">
        <v>0.2196512415766529</v>
      </c>
      <c r="G10053" t="n">
        <v>0.7148590160575716</v>
      </c>
      <c r="H10053" t="n">
        <v>0.3381878424445619</v>
      </c>
      <c r="I10053" t="n">
        <v>0.3280132616010601</v>
      </c>
      <c r="J10053" t="n">
        <v>0.5016069611978637</v>
      </c>
      <c r="K10053" t="n">
        <v>0.3255563149940756</v>
      </c>
      <c r="L10053" t="n">
        <v>0.3748031324260158</v>
      </c>
      <c r="M10053" t="n">
        <v>0.520360242884356</v>
      </c>
      <c r="N10053" t="n">
        <v>0.3376043487645379</v>
      </c>
      <c r="O10053" t="n">
        <v>0.3435599023092413</v>
      </c>
      <c r="P10053" t="n">
        <v>0.3908802585123572</v>
      </c>
      <c r="Q10053" t="n">
        <v>0.3528258915167836</v>
      </c>
      <c r="R10053" t="n">
        <v>0.3552987086165413</v>
      </c>
      <c r="S10053" t="n">
        <v>0.3004746863654879</v>
      </c>
      <c r="T10053" t="n">
        <v>0.336659898810389</v>
      </c>
      <c r="U10053" t="n">
        <v>0.3406924451357399</v>
      </c>
      <c r="V10053" t="n">
        <v>0.2956312197501174</v>
      </c>
      <c r="W10053" t="n">
        <v>0.3121405135174706</v>
      </c>
      <c r="X10053" t="n">
        <v>0.3166716188743087</v>
      </c>
      <c r="Y10053" t="n">
        <v>0.3008503191859109</v>
      </c>
      <c r="Z10053" t="n">
        <v>0.2734768362946456</v>
      </c>
      <c r="AA10053" t="n">
        <v>0.3104831474950946</v>
      </c>
      <c r="AB10053" t="n">
        <v>0.3137441567562085</v>
      </c>
      <c r="AC10053" t="n">
        <v>0.2934375843552664</v>
      </c>
      <c r="AD10053" t="n">
        <v>0.3367657857948899</v>
      </c>
      <c r="AE10053" t="n">
        <v>0.4555771462251119</v>
      </c>
      <c r="AF10053" t="n">
        <v>0.1894535963050578</v>
      </c>
      <c r="AG10053" t="n">
        <v>0.2061798482866482</v>
      </c>
      <c r="AH10053" t="n">
        <v>0.5629963362210161</v>
      </c>
      <c r="AI10053" t="n">
        <v>0.2050732892190115</v>
      </c>
      <c r="AJ10053" t="n">
        <v>0.228635619158979</v>
      </c>
      <c r="AK10053" t="n">
        <v>0.9443061433599145</v>
      </c>
    </row>
    <row r="10054">
      <c r="A10054" t="n">
        <v>7</v>
      </c>
      <c r="B10054" t="n">
        <v>0.435019888823754</v>
      </c>
      <c r="C10054" t="n">
        <v>0.4448919794379507</v>
      </c>
      <c r="D10054" t="n">
        <v>0.9097277912896132</v>
      </c>
      <c r="E10054" t="n">
        <v>0.3854532824187313</v>
      </c>
      <c r="F10054" t="n">
        <v>0.4177341895903566</v>
      </c>
      <c r="G10054" t="n">
        <v>0.7238033651753015</v>
      </c>
      <c r="H10054" t="n">
        <v>0.7062014108434683</v>
      </c>
      <c r="I10054" t="n">
        <v>0.6797972647772986</v>
      </c>
      <c r="J10054" t="n">
        <v>0.5009497725847318</v>
      </c>
      <c r="K10054" t="n">
        <v>0.6819869592055381</v>
      </c>
      <c r="L10054" t="n">
        <v>0.7831102945642776</v>
      </c>
      <c r="M10054" t="n">
        <v>0.5177081907342912</v>
      </c>
      <c r="N10054" t="n">
        <v>0.682867260009995</v>
      </c>
      <c r="O10054" t="n">
        <v>0.7254058927038998</v>
      </c>
      <c r="P10054" t="n">
        <v>0.3903768150632361</v>
      </c>
      <c r="Q10054" t="n">
        <v>0.6935937512607341</v>
      </c>
      <c r="R10054" t="n">
        <v>0.7328611662161638</v>
      </c>
      <c r="S10054" t="n">
        <v>0.5091316435175343</v>
      </c>
      <c r="T10054" t="n">
        <v>0.6964058463024528</v>
      </c>
      <c r="U10054" t="n">
        <v>0.6914691084968418</v>
      </c>
      <c r="V10054" t="n">
        <v>0.4725187098051573</v>
      </c>
      <c r="W10054" t="n">
        <v>0.6532259607703874</v>
      </c>
      <c r="X10054" t="n">
        <v>0.6652188686219591</v>
      </c>
      <c r="Y10054" t="n">
        <v>0.3013441664430239</v>
      </c>
      <c r="Z10054" t="n">
        <v>0.652556396005098</v>
      </c>
      <c r="AA10054" t="n">
        <v>0.669547781913192</v>
      </c>
      <c r="AB10054" t="n">
        <v>0.31507040137837</v>
      </c>
      <c r="AC10054" t="n">
        <v>0.6421876390555847</v>
      </c>
      <c r="AD10054" t="n">
        <v>0.7016986677445977</v>
      </c>
      <c r="AE10054" t="n">
        <v>0.4533880979131748</v>
      </c>
      <c r="AF10054" t="n">
        <v>0.3603889029453258</v>
      </c>
      <c r="AG10054" t="n">
        <v>0.3876688248298126</v>
      </c>
      <c r="AH10054" t="n">
        <v>0.5708953832353133</v>
      </c>
      <c r="AI10054" t="n">
        <v>0.3943325468981317</v>
      </c>
      <c r="AJ10054" t="n">
        <v>0.4360274393651504</v>
      </c>
      <c r="AK10054" t="n">
        <v>0.9567550229429321</v>
      </c>
    </row>
    <row r="10055">
      <c r="A10055" t="n">
        <v>8</v>
      </c>
      <c r="B10055" t="n">
        <v>0.9054813315374979</v>
      </c>
      <c r="C10055" t="n">
        <v>0.920668701091709</v>
      </c>
      <c r="D10055" t="n">
        <v>0.912539713841232</v>
      </c>
      <c r="E10055" t="n">
        <v>0.8044908516594811</v>
      </c>
      <c r="F10055" t="n">
        <v>0.8709905820459909</v>
      </c>
      <c r="G10055" t="n">
        <v>0.6936845340231003</v>
      </c>
      <c r="H10055" t="n">
        <v>0.7607180225689951</v>
      </c>
      <c r="I10055" t="n">
        <v>0.8132418632045992</v>
      </c>
      <c r="J10055" t="n">
        <v>0.493075512672137</v>
      </c>
      <c r="K10055" t="n">
        <v>0.7883637989059356</v>
      </c>
      <c r="L10055" t="n">
        <v>0.845559855554788</v>
      </c>
      <c r="M10055" t="n">
        <v>0.5085640634172259</v>
      </c>
      <c r="N10055" t="n">
        <v>0.7800513746910616</v>
      </c>
      <c r="O10055" t="n">
        <v>0.8108204256796095</v>
      </c>
      <c r="P10055" t="n">
        <v>0.7835817594763147</v>
      </c>
      <c r="Q10055" t="n">
        <v>0.7861756878246324</v>
      </c>
      <c r="R10055" t="n">
        <v>0.8167341076955424</v>
      </c>
      <c r="S10055" t="n">
        <v>0.7347496204292062</v>
      </c>
      <c r="T10055" t="n">
        <v>0.8038876879721284</v>
      </c>
      <c r="U10055" t="n">
        <v>0.7838919821285829</v>
      </c>
      <c r="V10055" t="n">
        <v>0.7460150740846712</v>
      </c>
      <c r="W10055" t="n">
        <v>0.748112369160827</v>
      </c>
      <c r="X10055" t="n">
        <v>0.7529047185771759</v>
      </c>
      <c r="Y10055" t="n">
        <v>0.6602033902779183</v>
      </c>
      <c r="Z10055" t="n">
        <v>0.7327263999073832</v>
      </c>
      <c r="AA10055" t="n">
        <v>0.7598189218508864</v>
      </c>
      <c r="AB10055" t="n">
        <v>0.5080068969855858</v>
      </c>
      <c r="AC10055" t="n">
        <v>0.7371960690507318</v>
      </c>
      <c r="AD10055" t="n">
        <v>0.7756892863759621</v>
      </c>
      <c r="AE10055" t="n">
        <v>0.529118855101026</v>
      </c>
      <c r="AF10055" t="n">
        <v>0.752966106931399</v>
      </c>
      <c r="AG10055" t="n">
        <v>0.8047401175356768</v>
      </c>
      <c r="AH10055" t="n">
        <v>0.5669816407883927</v>
      </c>
      <c r="AI10055" t="n">
        <v>0.8222613780677017</v>
      </c>
      <c r="AJ10055" t="n">
        <v>0.909223654684424</v>
      </c>
      <c r="AK10055" t="n">
        <v>1</v>
      </c>
    </row>
    <row r="10056">
      <c r="A10056" t="n">
        <v>9</v>
      </c>
      <c r="B10056" t="n">
        <v>0.9634143083231309</v>
      </c>
      <c r="C10056" t="n">
        <v>0.9786807989008122</v>
      </c>
      <c r="D10056" t="n">
        <v>0.8729975094400256</v>
      </c>
      <c r="E10056" t="n">
        <v>0.8553625298784538</v>
      </c>
      <c r="F10056" t="n">
        <v>0.9267063120178047</v>
      </c>
      <c r="G10056" t="n">
        <v>0.6592119753118036</v>
      </c>
      <c r="H10056" t="n">
        <v>0.7550183949686666</v>
      </c>
      <c r="I10056" t="n">
        <v>0.8414577306571204</v>
      </c>
      <c r="J10056" t="n">
        <v>0.4957462791821253</v>
      </c>
      <c r="K10056" t="n">
        <v>0.84746480238963</v>
      </c>
      <c r="L10056" t="n">
        <v>0.8793070372339622</v>
      </c>
      <c r="M10056" t="n">
        <v>0.6691501135765116</v>
      </c>
      <c r="N10056" t="n">
        <v>0.8414243934500185</v>
      </c>
      <c r="O10056" t="n">
        <v>0.857619125295937</v>
      </c>
      <c r="P10056" t="n">
        <v>0.8163381058558147</v>
      </c>
      <c r="Q10056" t="n">
        <v>0.8382688991196201</v>
      </c>
      <c r="R10056" t="n">
        <v>0.8629710610203639</v>
      </c>
      <c r="S10056" t="n">
        <v>0.7853062556832754</v>
      </c>
      <c r="T10056" t="n">
        <v>0.8594209966098199</v>
      </c>
      <c r="U10056" t="n">
        <v>0.8344100684503957</v>
      </c>
      <c r="V10056" t="n">
        <v>0.7854532547636207</v>
      </c>
      <c r="W10056" t="n">
        <v>0.7969876228734533</v>
      </c>
      <c r="X10056" t="n">
        <v>0.8093057194444047</v>
      </c>
      <c r="Y10056" t="n">
        <v>0.7758406402196245</v>
      </c>
      <c r="Z10056" t="n">
        <v>0.8134627840758822</v>
      </c>
      <c r="AA10056" t="n">
        <v>0.8120180449217091</v>
      </c>
      <c r="AB10056" t="n">
        <v>0.7899224666866095</v>
      </c>
      <c r="AC10056" t="n">
        <v>0.8097781060070044</v>
      </c>
      <c r="AD10056" t="n">
        <v>0.8279869637714113</v>
      </c>
      <c r="AE10056" t="n">
        <v>0.6819691304588067</v>
      </c>
      <c r="AF10056" t="n">
        <v>0.800430322097651</v>
      </c>
      <c r="AG10056" t="n">
        <v>0.8555284004544657</v>
      </c>
      <c r="AH10056" t="n">
        <v>0.559487776484284</v>
      </c>
      <c r="AI10056" t="n">
        <v>0.8735403663109932</v>
      </c>
      <c r="AJ10056" t="n">
        <v>0.9674428901823562</v>
      </c>
      <c r="AK10056" t="n">
        <v>0.9514483004410389</v>
      </c>
    </row>
    <row r="10057">
      <c r="A10057" t="n">
        <v>10</v>
      </c>
      <c r="B10057" t="n">
        <v>0.9569832481254528</v>
      </c>
      <c r="C10057" t="n">
        <v>0.971989538056672</v>
      </c>
      <c r="D10057" t="n">
        <v>0.8770715104771503</v>
      </c>
      <c r="E10057" t="n">
        <v>0.8522260753111048</v>
      </c>
      <c r="F10057" t="n">
        <v>0.922062233039883</v>
      </c>
      <c r="G10057" t="n">
        <v>0.655009347709171</v>
      </c>
      <c r="H10057" t="n">
        <v>0.8272014895986859</v>
      </c>
      <c r="I10057" t="n">
        <v>0.8826752329075681</v>
      </c>
      <c r="J10057" t="n">
        <v>0.7008491437042431</v>
      </c>
      <c r="K10057" t="n">
        <v>0.9062908707343666</v>
      </c>
      <c r="L10057" t="n">
        <v>0.9342550364584646</v>
      </c>
      <c r="M10057" t="n">
        <v>0.771121866784845</v>
      </c>
      <c r="N10057" t="n">
        <v>0.8975505628464924</v>
      </c>
      <c r="O10057" t="n">
        <v>0.9137511221714996</v>
      </c>
      <c r="P10057" t="n">
        <v>0.8465655270025211</v>
      </c>
      <c r="Q10057" t="n">
        <v>0.897057006198883</v>
      </c>
      <c r="R10057" t="n">
        <v>0.9164926335042496</v>
      </c>
      <c r="S10057" t="n">
        <v>0.8408655448469579</v>
      </c>
      <c r="T10057" t="n">
        <v>0.9259970083887032</v>
      </c>
      <c r="U10057" t="n">
        <v>0.8983174022158898</v>
      </c>
      <c r="V10057" t="n">
        <v>0.8431998203568958</v>
      </c>
      <c r="W10057" t="n">
        <v>0.8660891297295348</v>
      </c>
      <c r="X10057" t="n">
        <v>0.8779554016974935</v>
      </c>
      <c r="Y10057" t="n">
        <v>0.851733084906532</v>
      </c>
      <c r="Z10057" t="n">
        <v>0.8767027586461564</v>
      </c>
      <c r="AA10057" t="n">
        <v>0.8661005320701057</v>
      </c>
      <c r="AB10057" t="n">
        <v>0.8615024438592819</v>
      </c>
      <c r="AC10057" t="n">
        <v>0.8690973439492105</v>
      </c>
      <c r="AD10057" t="n">
        <v>0.8811810924157448</v>
      </c>
      <c r="AE10057" t="n">
        <v>0.8220479619840495</v>
      </c>
      <c r="AF10057" t="n">
        <v>0.8988586968186996</v>
      </c>
      <c r="AG10057" t="n">
        <v>0.8920426703758312</v>
      </c>
      <c r="AH10057" t="n">
        <v>0.5595835286172888</v>
      </c>
      <c r="AI10057" t="n">
        <v>0.8681803766640641</v>
      </c>
      <c r="AJ10057" t="n">
        <v>0.9609816569370055</v>
      </c>
      <c r="AK10057" t="n">
        <v>0.9106161179667663</v>
      </c>
    </row>
    <row r="10058">
      <c r="A10058" t="n">
        <v>11</v>
      </c>
      <c r="B10058" t="n">
        <v>0.976374654833432</v>
      </c>
      <c r="C10058" t="n">
        <v>0.9889796305032695</v>
      </c>
      <c r="D10058" t="n">
        <v>0.8388527355989392</v>
      </c>
      <c r="E10058" t="n">
        <v>0.9409252332155132</v>
      </c>
      <c r="F10058" t="n">
        <v>0.9518026766565966</v>
      </c>
      <c r="G10058" t="n">
        <v>0.64234384203652</v>
      </c>
      <c r="H10058" t="n">
        <v>0.864486459727957</v>
      </c>
      <c r="I10058" t="n">
        <v>0.9256548938255478</v>
      </c>
      <c r="J10058" t="n">
        <v>0.6741824903747375</v>
      </c>
      <c r="K10058" t="n">
        <v>0.8611814051609761</v>
      </c>
      <c r="L10058" t="n">
        <v>0.8725679371680523</v>
      </c>
      <c r="M10058" t="n">
        <v>0.5091998134514498</v>
      </c>
      <c r="N10058" t="n">
        <v>0.8669449948566973</v>
      </c>
      <c r="O10058" t="n">
        <v>0.8750210249824512</v>
      </c>
      <c r="P10058" t="n">
        <v>0.7390250628979089</v>
      </c>
      <c r="Q10058" t="n">
        <v>0.8788718601618241</v>
      </c>
      <c r="R10058" t="n">
        <v>0.8790100822267642</v>
      </c>
      <c r="S10058" t="n">
        <v>0.8832910673654152</v>
      </c>
      <c r="T10058" t="n">
        <v>0.899080946999714</v>
      </c>
      <c r="U10058" t="n">
        <v>0.8686652239126045</v>
      </c>
      <c r="V10058" t="n">
        <v>0.8979450905398831</v>
      </c>
      <c r="W10058" t="n">
        <v>0.8544382632238736</v>
      </c>
      <c r="X10058" t="n">
        <v>0.853079586004919</v>
      </c>
      <c r="Y10058" t="n">
        <v>0.9144681847978635</v>
      </c>
      <c r="Z10058" t="n">
        <v>0.8460049482173744</v>
      </c>
      <c r="AA10058" t="n">
        <v>0.8401996268549504</v>
      </c>
      <c r="AB10058" t="n">
        <v>0.908219506965673</v>
      </c>
      <c r="AC10058" t="n">
        <v>0.850026231568451</v>
      </c>
      <c r="AD10058" t="n">
        <v>0.8470465531470535</v>
      </c>
      <c r="AE10058" t="n">
        <v>0.9155867238870572</v>
      </c>
      <c r="AF10058" t="n">
        <v>0.9286924543384417</v>
      </c>
      <c r="AG10058" t="n">
        <v>0.9631887321472544</v>
      </c>
      <c r="AH10058" t="n">
        <v>0.8323420467774367</v>
      </c>
      <c r="AI10058" t="n">
        <v>0.9198881356366073</v>
      </c>
      <c r="AJ10058" t="n">
        <v>0.983726388733654</v>
      </c>
      <c r="AK10058" t="n">
        <v>0.9087147503007084</v>
      </c>
    </row>
    <row r="10059">
      <c r="A10059" t="n">
        <v>12</v>
      </c>
      <c r="B10059" t="n">
        <v>0.8866407768821302</v>
      </c>
      <c r="C10059" t="n">
        <v>0.898963801305701</v>
      </c>
      <c r="D10059" t="n">
        <v>0.820441581396028</v>
      </c>
      <c r="E10059" t="n">
        <v>0.8959700804786679</v>
      </c>
      <c r="F10059" t="n">
        <v>0.8825213538323774</v>
      </c>
      <c r="G10059" t="n">
        <v>0.8189643250441776</v>
      </c>
      <c r="H10059" t="n">
        <v>1</v>
      </c>
      <c r="I10059" t="n">
        <v>1</v>
      </c>
      <c r="J10059" t="n">
        <v>1</v>
      </c>
      <c r="K10059" t="n">
        <v>0.9708261298356066</v>
      </c>
      <c r="L10059" t="n">
        <v>0.9825273585255411</v>
      </c>
      <c r="M10059" t="n">
        <v>0.5803724938339208</v>
      </c>
      <c r="N10059" t="n">
        <v>0.9610129875685692</v>
      </c>
      <c r="O10059" t="n">
        <v>0.968760706761626</v>
      </c>
      <c r="P10059" t="n">
        <v>0.5504835398708999</v>
      </c>
      <c r="Q10059" t="n">
        <v>0.9624160059181774</v>
      </c>
      <c r="R10059" t="n">
        <v>0.9740321162563319</v>
      </c>
      <c r="S10059" t="n">
        <v>0.5717495093353157</v>
      </c>
      <c r="T10059" t="n">
        <v>0.9768398643927921</v>
      </c>
      <c r="U10059" t="n">
        <v>0.9647149776293048</v>
      </c>
      <c r="V10059" t="n">
        <v>0.6933348545047802</v>
      </c>
      <c r="W10059" t="n">
        <v>0.9413011002038604</v>
      </c>
      <c r="X10059" t="n">
        <v>0.9459637612135514</v>
      </c>
      <c r="Y10059" t="n">
        <v>0.8348119420845853</v>
      </c>
      <c r="Z10059" t="n">
        <v>0.9438500085331302</v>
      </c>
      <c r="AA10059" t="n">
        <v>0.947370441599671</v>
      </c>
      <c r="AB10059" t="n">
        <v>0.9338822762106637</v>
      </c>
      <c r="AC10059" t="n">
        <v>0.9438885362391451</v>
      </c>
      <c r="AD10059" t="n">
        <v>0.9556570326579423</v>
      </c>
      <c r="AE10059" t="n">
        <v>1</v>
      </c>
      <c r="AF10059" t="n">
        <v>0.8806656203474188</v>
      </c>
      <c r="AG10059" t="n">
        <v>0.896480509047035</v>
      </c>
      <c r="AH10059" t="n">
        <v>1</v>
      </c>
      <c r="AI10059" t="n">
        <v>0.8394406497405333</v>
      </c>
      <c r="AJ10059" t="n">
        <v>0.8941364101417753</v>
      </c>
      <c r="AK10059" t="n">
        <v>0.8976629393682896</v>
      </c>
    </row>
    <row r="10060">
      <c r="A10060" t="n">
        <v>13</v>
      </c>
      <c r="B10060" t="n">
        <v>0.9825715439730812</v>
      </c>
      <c r="C10060" t="n">
        <v>1</v>
      </c>
      <c r="D10060" t="n">
        <v>0.998867927284413</v>
      </c>
      <c r="E10060" t="n">
        <v>0.9935802218209813</v>
      </c>
      <c r="F10060" t="n">
        <v>1</v>
      </c>
      <c r="G10060" t="n">
        <v>0.8950572387123211</v>
      </c>
      <c r="H10060" t="n">
        <v>0.9782736856316731</v>
      </c>
      <c r="I10060" t="n">
        <v>0.969035255935649</v>
      </c>
      <c r="J10060" t="n">
        <v>0.919491894173628</v>
      </c>
      <c r="K10060" t="n">
        <v>0.9965328609573183</v>
      </c>
      <c r="L10060" t="n">
        <v>0.9873943733525411</v>
      </c>
      <c r="M10060" t="n">
        <v>0.7454459183223623</v>
      </c>
      <c r="N10060" t="n">
        <v>0.9736257464594826</v>
      </c>
      <c r="O10060" t="n">
        <v>0.9813669403832628</v>
      </c>
      <c r="P10060" t="n">
        <v>0.7035479103844642</v>
      </c>
      <c r="Q10060" t="n">
        <v>0.9786689111801999</v>
      </c>
      <c r="R10060" t="n">
        <v>0.9841913520593163</v>
      </c>
      <c r="S10060" t="n">
        <v>0.4096319774849714</v>
      </c>
      <c r="T10060" t="n">
        <v>0.9902106788331779</v>
      </c>
      <c r="U10060" t="n">
        <v>0.9817662301277689</v>
      </c>
      <c r="V10060" t="n">
        <v>0.4909719681906149</v>
      </c>
      <c r="W10060" t="n">
        <v>0.9662600589463265</v>
      </c>
      <c r="X10060" t="n">
        <v>0.9715317960164347</v>
      </c>
      <c r="Y10060" t="n">
        <v>0.8587712332322908</v>
      </c>
      <c r="Z10060" t="n">
        <v>0.965276648066772</v>
      </c>
      <c r="AA10060" t="n">
        <v>0.970676922408944</v>
      </c>
      <c r="AB10060" t="n">
        <v>0.9641316949354916</v>
      </c>
      <c r="AC10060" t="n">
        <v>0.9599205235103196</v>
      </c>
      <c r="AD10060" t="n">
        <v>0.9725232007814999</v>
      </c>
      <c r="AE10060" t="n">
        <v>0.9619002449671229</v>
      </c>
      <c r="AF10060" t="n">
        <v>0.9935750881490363</v>
      </c>
      <c r="AG10060" t="n">
        <v>0.997428600202487</v>
      </c>
      <c r="AH10060" t="n">
        <v>0.9567099567099567</v>
      </c>
      <c r="AI10060" t="n">
        <v>1</v>
      </c>
      <c r="AJ10060" t="n">
        <v>1</v>
      </c>
      <c r="AK10060" t="n">
        <v>0.9112487192052389</v>
      </c>
    </row>
    <row r="10061">
      <c r="A10061" t="n">
        <v>14</v>
      </c>
      <c r="B10061" t="n">
        <v>0.9684552725421075</v>
      </c>
      <c r="C10061" t="n">
        <v>0.9781605983327462</v>
      </c>
      <c r="D10061" t="n">
        <v>1</v>
      </c>
      <c r="E10061" t="n">
        <v>1</v>
      </c>
      <c r="F10061" t="n">
        <v>0.9910089440197958</v>
      </c>
      <c r="G10061" t="n">
        <v>0.9305157886649423</v>
      </c>
      <c r="H10061" t="n">
        <v>0.9872163405825635</v>
      </c>
      <c r="I10061" t="n">
        <v>0.9856114705436549</v>
      </c>
      <c r="J10061" t="n">
        <v>0.9511619834892615</v>
      </c>
      <c r="K10061" t="n">
        <v>0.9936356949769055</v>
      </c>
      <c r="L10061" t="n">
        <v>0.9968086073207597</v>
      </c>
      <c r="M10061" t="n">
        <v>0.6677277968941058</v>
      </c>
      <c r="N10061" t="n">
        <v>0.9859215456742783</v>
      </c>
      <c r="O10061" t="n">
        <v>0.9926686400599182</v>
      </c>
      <c r="P10061" t="n">
        <v>0.7078291310331909</v>
      </c>
      <c r="Q10061" t="n">
        <v>1</v>
      </c>
      <c r="R10061" t="n">
        <v>0.9987467868705109</v>
      </c>
      <c r="S10061" t="n">
        <v>0.8365459126363128</v>
      </c>
      <c r="T10061" t="n">
        <v>1</v>
      </c>
      <c r="U10061" t="n">
        <v>0.9987304034266885</v>
      </c>
      <c r="V10061" t="n">
        <v>0.7278400934916801</v>
      </c>
      <c r="W10061" t="n">
        <v>0.9873598711956455</v>
      </c>
      <c r="X10061" t="n">
        <v>0.9924472198922361</v>
      </c>
      <c r="Y10061" t="n">
        <v>1</v>
      </c>
      <c r="Z10061" t="n">
        <v>0.9882622056194904</v>
      </c>
      <c r="AA10061" t="n">
        <v>0.9930788744606989</v>
      </c>
      <c r="AB10061" t="n">
        <v>0.9840330675280622</v>
      </c>
      <c r="AC10061" t="n">
        <v>0.9817647576542338</v>
      </c>
      <c r="AD10061" t="n">
        <v>0.9933180907146345</v>
      </c>
      <c r="AE10061" t="n">
        <v>0.9739791501666882</v>
      </c>
      <c r="AF10061" t="n">
        <v>0.9994347794696813</v>
      </c>
      <c r="AG10061" t="n">
        <v>1</v>
      </c>
      <c r="AH10061" t="n">
        <v>0.9565980779019195</v>
      </c>
      <c r="AI10061" t="n">
        <v>0.9885014071928245</v>
      </c>
      <c r="AJ10061" t="n">
        <v>0.9908148197504969</v>
      </c>
      <c r="AK10061" t="n">
        <v>0.9126529157571168</v>
      </c>
    </row>
    <row r="10062">
      <c r="A10062" t="n">
        <v>15</v>
      </c>
      <c r="B10062" t="n">
        <v>1</v>
      </c>
      <c r="C10062" t="n">
        <v>0.9804312227657432</v>
      </c>
      <c r="D10062" t="n">
        <v>0.9274830736869782</v>
      </c>
      <c r="E10062" t="n">
        <v>0.9993672798043232</v>
      </c>
      <c r="F10062" t="n">
        <v>0.9910849163887168</v>
      </c>
      <c r="G10062" t="n">
        <v>1</v>
      </c>
      <c r="H10062" t="n">
        <v>0.9992478876725582</v>
      </c>
      <c r="I10062" t="n">
        <v>0.965701848592642</v>
      </c>
      <c r="J10062" t="n">
        <v>0.9891938986489123</v>
      </c>
      <c r="K10062" t="n">
        <v>1</v>
      </c>
      <c r="L10062" t="n">
        <v>1</v>
      </c>
      <c r="M10062" t="n">
        <v>0.5928833120256527</v>
      </c>
      <c r="N10062" t="n">
        <v>1</v>
      </c>
      <c r="O10062" t="n">
        <v>1</v>
      </c>
      <c r="P10062" t="n">
        <v>1</v>
      </c>
      <c r="Q10062" t="n">
        <v>0.9992326243779139</v>
      </c>
      <c r="R10062" t="n">
        <v>1</v>
      </c>
      <c r="S10062" t="n">
        <v>0.9993752683054614</v>
      </c>
      <c r="T10062" t="n">
        <v>0.9937284010822319</v>
      </c>
      <c r="U10062" t="n">
        <v>1</v>
      </c>
      <c r="V10062" t="n">
        <v>1</v>
      </c>
      <c r="W10062" t="n">
        <v>1</v>
      </c>
      <c r="X10062" t="n">
        <v>1</v>
      </c>
      <c r="Y10062" t="n">
        <v>0.999118994091431</v>
      </c>
      <c r="Z10062" t="n">
        <v>1</v>
      </c>
      <c r="AA10062" t="n">
        <v>1</v>
      </c>
      <c r="AB10062" t="n">
        <v>1</v>
      </c>
      <c r="AC10062" t="n">
        <v>1</v>
      </c>
      <c r="AD10062" t="n">
        <v>1</v>
      </c>
      <c r="AE10062" t="n">
        <v>0.9830659569373584</v>
      </c>
      <c r="AF10062" t="n">
        <v>1</v>
      </c>
      <c r="AG10062" t="n">
        <v>0.9949605277528852</v>
      </c>
      <c r="AH10062" t="n">
        <v>0.9540248653170657</v>
      </c>
      <c r="AI10062" t="n">
        <v>0.9857225746722358</v>
      </c>
      <c r="AJ10062" t="n">
        <v>0.9884372501311146</v>
      </c>
      <c r="AK10062" t="n">
        <v>0.9090551075867601</v>
      </c>
    </row>
    <row r="10063">
      <c r="A10063" t="n">
        <v>16</v>
      </c>
      <c r="B10063" t="n">
        <v>0.9909781277945328</v>
      </c>
      <c r="C10063" t="n">
        <v>0.9717508061209396</v>
      </c>
      <c r="D10063" t="n">
        <v>0.7963539954863164</v>
      </c>
      <c r="E10063" t="n">
        <v>0.9893328525866353</v>
      </c>
      <c r="F10063" t="n">
        <v>0.982293674883511</v>
      </c>
      <c r="G10063" t="n">
        <v>0.8897111173713729</v>
      </c>
      <c r="H10063" t="n">
        <v>0.8994543388499486</v>
      </c>
      <c r="I10063" t="n">
        <v>0.881151799143108</v>
      </c>
      <c r="J10063" t="n">
        <v>0.9181765166602817</v>
      </c>
      <c r="K10063" t="n">
        <v>0.9148156338171404</v>
      </c>
      <c r="L10063" t="n">
        <v>0.9063680020887027</v>
      </c>
      <c r="M10063" t="n">
        <v>1</v>
      </c>
      <c r="N10063" t="n">
        <v>0.929029228349029</v>
      </c>
      <c r="O10063" t="n">
        <v>0.9187586797825782</v>
      </c>
      <c r="P10063" t="n">
        <v>0.9926155123024929</v>
      </c>
      <c r="Q10063" t="n">
        <v>0.9522023085818243</v>
      </c>
      <c r="R10063" t="n">
        <v>0.9232008472737855</v>
      </c>
      <c r="S10063" t="n">
        <v>1</v>
      </c>
      <c r="T10063" t="n">
        <v>0.9293989112035373</v>
      </c>
      <c r="U10063" t="n">
        <v>0.9259038412401642</v>
      </c>
      <c r="V10063" t="n">
        <v>0.9905053548856767</v>
      </c>
      <c r="W10063" t="n">
        <v>0.9349200691193074</v>
      </c>
      <c r="X10063" t="n">
        <v>0.9264570863958826</v>
      </c>
      <c r="Y10063" t="n">
        <v>0.9921116424765836</v>
      </c>
      <c r="Z10063" t="n">
        <v>0.9245267106929601</v>
      </c>
      <c r="AA10063" t="n">
        <v>0.9215154292668567</v>
      </c>
      <c r="AB10063" t="n">
        <v>0.9978565678637962</v>
      </c>
      <c r="AC10063" t="n">
        <v>0.9327144289360503</v>
      </c>
      <c r="AD10063" t="n">
        <v>0.91660055917673</v>
      </c>
      <c r="AE10063" t="n">
        <v>0.9153122870351611</v>
      </c>
      <c r="AF10063" t="n">
        <v>0.9804826554047505</v>
      </c>
      <c r="AG10063" t="n">
        <v>0.9770563096948656</v>
      </c>
      <c r="AH10063" t="n">
        <v>0.837431020667342</v>
      </c>
      <c r="AI10063" t="n">
        <v>0.9733877722836344</v>
      </c>
      <c r="AJ10063" t="n">
        <v>0.9736278168015063</v>
      </c>
      <c r="AK10063" t="n">
        <v>0.875046108611396</v>
      </c>
    </row>
    <row r="10064">
      <c r="A10064" t="n">
        <v>17</v>
      </c>
      <c r="B10064" t="n">
        <v>0.8953836869211534</v>
      </c>
      <c r="C10064" t="n">
        <v>0.8746329689396813</v>
      </c>
      <c r="D10064" t="n">
        <v>0.7935435336736852</v>
      </c>
      <c r="E10064" t="n">
        <v>0.8767615584545758</v>
      </c>
      <c r="F10064" t="n">
        <v>0.880917241321824</v>
      </c>
      <c r="G10064" t="n">
        <v>0.7143660204369093</v>
      </c>
      <c r="H10064" t="n">
        <v>0.5650827492321365</v>
      </c>
      <c r="I10064" t="n">
        <v>0.60778154022755</v>
      </c>
      <c r="J10064" t="n">
        <v>0.8895723072521817</v>
      </c>
      <c r="K10064" t="n">
        <v>0.5780608854212244</v>
      </c>
      <c r="L10064" t="n">
        <v>0.5540035433620851</v>
      </c>
      <c r="M10064" t="n">
        <v>0.8974481828918273</v>
      </c>
      <c r="N10064" t="n">
        <v>0.6419741143116044</v>
      </c>
      <c r="O10064" t="n">
        <v>0.5949450557340435</v>
      </c>
      <c r="P10064" t="n">
        <v>0.9690694491782291</v>
      </c>
      <c r="Q10064" t="n">
        <v>0.69563173444302</v>
      </c>
      <c r="R10064" t="n">
        <v>0.6162783449566126</v>
      </c>
      <c r="S10064" t="n">
        <v>0.9802458603810383</v>
      </c>
      <c r="T10064" t="n">
        <v>0.6471347584906898</v>
      </c>
      <c r="U10064" t="n">
        <v>0.6275227392281038</v>
      </c>
      <c r="V10064" t="n">
        <v>0.9722627666728236</v>
      </c>
      <c r="W10064" t="n">
        <v>0.6599478712615074</v>
      </c>
      <c r="X10064" t="n">
        <v>0.6279067800224625</v>
      </c>
      <c r="Y10064" t="n">
        <v>0.9676744523684869</v>
      </c>
      <c r="Z10064" t="n">
        <v>0.623081667543267</v>
      </c>
      <c r="AA10064" t="n">
        <v>0.5959689607680505</v>
      </c>
      <c r="AB10064" t="n">
        <v>0.9645329064015374</v>
      </c>
      <c r="AC10064" t="n">
        <v>0.6243663982212685</v>
      </c>
      <c r="AD10064" t="n">
        <v>0.5805249018914322</v>
      </c>
      <c r="AE10064" t="n">
        <v>0.8840449044996593</v>
      </c>
      <c r="AF10064" t="n">
        <v>0.8455302373470931</v>
      </c>
      <c r="AG10064" t="n">
        <v>0.8650818702839165</v>
      </c>
      <c r="AH10064" t="n">
        <v>0.5427825569851181</v>
      </c>
      <c r="AI10064" t="n">
        <v>0.8113693216320877</v>
      </c>
      <c r="AJ10064" t="n">
        <v>0.8637583719510624</v>
      </c>
      <c r="AK10064" t="n">
        <v>0.8772272464026375</v>
      </c>
    </row>
    <row r="10065">
      <c r="A10065" t="n">
        <v>18</v>
      </c>
      <c r="B10065" t="n">
        <v>0.498275149421566</v>
      </c>
      <c r="C10065" t="n">
        <v>0.5075362603063698</v>
      </c>
      <c r="D10065" t="n">
        <v>0.7858688110315007</v>
      </c>
      <c r="E10065" t="n">
        <v>0.5407488511499637</v>
      </c>
      <c r="F10065" t="n">
        <v>0.527964500183977</v>
      </c>
      <c r="G10065" t="n">
        <v>0.6183394370886367</v>
      </c>
      <c r="H10065" t="n">
        <v>0.3788930391638445</v>
      </c>
      <c r="I10065" t="n">
        <v>0.4012099357811655</v>
      </c>
      <c r="J10065" t="n">
        <v>0.6321474263113513</v>
      </c>
      <c r="K10065" t="n">
        <v>0.3972103247900441</v>
      </c>
      <c r="L10065" t="n">
        <v>0.377320263776431</v>
      </c>
      <c r="M10065" t="n">
        <v>0.8244657031418582</v>
      </c>
      <c r="N10065" t="n">
        <v>0.4862457973674846</v>
      </c>
      <c r="O10065" t="n">
        <v>0.425187443026785</v>
      </c>
      <c r="P10065" t="n">
        <v>0.9497649296349973</v>
      </c>
      <c r="Q10065" t="n">
        <v>0.5470980503902914</v>
      </c>
      <c r="R10065" t="n">
        <v>0.4522461865632595</v>
      </c>
      <c r="S10065" t="n">
        <v>0.9622767664271519</v>
      </c>
      <c r="T10065" t="n">
        <v>0.5010634756146166</v>
      </c>
      <c r="U10065" t="n">
        <v>0.4677875046865298</v>
      </c>
      <c r="V10065" t="n">
        <v>0.9512277423038985</v>
      </c>
      <c r="W10065" t="n">
        <v>0.5036880392714436</v>
      </c>
      <c r="X10065" t="n">
        <v>0.4660619997440963</v>
      </c>
      <c r="Y10065" t="n">
        <v>0.9440363269202847</v>
      </c>
      <c r="Z10065" t="n">
        <v>0.4530103984422797</v>
      </c>
      <c r="AA10065" t="n">
        <v>0.4217210293797453</v>
      </c>
      <c r="AB10065" t="n">
        <v>0.9382140761672687</v>
      </c>
      <c r="AC10065" t="n">
        <v>0.4508678051872127</v>
      </c>
      <c r="AD10065" t="n">
        <v>0.3938758358176275</v>
      </c>
      <c r="AE10065" t="n">
        <v>0.5334205146151438</v>
      </c>
      <c r="AF10065" t="n">
        <v>0.5059348155683459</v>
      </c>
      <c r="AG10065" t="n">
        <v>0.5268207571657841</v>
      </c>
      <c r="AH10065" t="n">
        <v>0.537208774927052</v>
      </c>
      <c r="AI10065" t="n">
        <v>0.4825683011150884</v>
      </c>
      <c r="AJ10065" t="n">
        <v>0.5036034854828866</v>
      </c>
      <c r="AK10065" t="n">
        <v>0.8690426337595226</v>
      </c>
    </row>
    <row r="10066">
      <c r="A10066" t="n">
        <v>19</v>
      </c>
      <c r="B10066" t="n">
        <v>0.3154936373051783</v>
      </c>
      <c r="C10066" t="n">
        <v>0.3240614487217809</v>
      </c>
      <c r="D10066" t="n">
        <v>0.7994960450491901</v>
      </c>
      <c r="E10066" t="n">
        <v>0.3439673017998767</v>
      </c>
      <c r="F10066" t="n">
        <v>0.3182289626199274</v>
      </c>
      <c r="G10066" t="n">
        <v>0.6114464619561041</v>
      </c>
      <c r="H10066" t="n">
        <v>0.3087868321276284</v>
      </c>
      <c r="I10066" t="n">
        <v>0.3126892382184323</v>
      </c>
      <c r="J10066" t="n">
        <v>0.4722965491095945</v>
      </c>
      <c r="K10066" t="n">
        <v>0.3447438314014952</v>
      </c>
      <c r="L10066" t="n">
        <v>0.3230562334687865</v>
      </c>
      <c r="M10066" t="n">
        <v>0.4864450667885574</v>
      </c>
      <c r="N10066" t="n">
        <v>0.4313830914652287</v>
      </c>
      <c r="O10066" t="n">
        <v>0.3711292689908017</v>
      </c>
      <c r="P10066" t="n">
        <v>0.8637027680283488</v>
      </c>
      <c r="Q10066" t="n">
        <v>0.4691340461249229</v>
      </c>
      <c r="R10066" t="n">
        <v>0.3885568055720836</v>
      </c>
      <c r="S10066" t="n">
        <v>0.9270853763408415</v>
      </c>
      <c r="T10066" t="n">
        <v>0.4535868856763714</v>
      </c>
      <c r="U10066" t="n">
        <v>0.4093597360445806</v>
      </c>
      <c r="V10066" t="n">
        <v>0.8995628443008589</v>
      </c>
      <c r="W10066" t="n">
        <v>0.4432353460793751</v>
      </c>
      <c r="X10066" t="n">
        <v>0.4027848704132841</v>
      </c>
      <c r="Y10066" t="n">
        <v>0.8829450014738425</v>
      </c>
      <c r="Z10066" t="n">
        <v>0.3878212773347092</v>
      </c>
      <c r="AA10066" t="n">
        <v>0.3501536733141908</v>
      </c>
      <c r="AB10066" t="n">
        <v>0.5146182200076775</v>
      </c>
      <c r="AC10066" t="n">
        <v>0.3593356111611267</v>
      </c>
      <c r="AD10066" t="n">
        <v>0.317644636450912</v>
      </c>
      <c r="AE10066" t="n">
        <v>0.4360875250953162</v>
      </c>
      <c r="AF10066" t="n">
        <v>0.3214322649212692</v>
      </c>
      <c r="AG10066" t="n">
        <v>0.3282396696929104</v>
      </c>
      <c r="AH10066" t="n">
        <v>0.5343966859682809</v>
      </c>
      <c r="AI10066" t="n">
        <v>0.2836549469334005</v>
      </c>
      <c r="AJ10066" t="n">
        <v>0.3158625366474367</v>
      </c>
      <c r="AK10066" t="n">
        <v>0.8654644273176817</v>
      </c>
    </row>
    <row r="10067">
      <c r="A10067" t="n">
        <v>20</v>
      </c>
      <c r="B10067" t="n">
        <v>0.2859189328086225</v>
      </c>
      <c r="C10067" t="n">
        <v>0.2934166255721671</v>
      </c>
      <c r="D10067" t="n">
        <v>0.8384145139025831</v>
      </c>
      <c r="E10067" t="n">
        <v>0.2813307866751493</v>
      </c>
      <c r="F10067" t="n">
        <v>0.2764544005029895</v>
      </c>
      <c r="G10067" t="n">
        <v>0.6173239941608831</v>
      </c>
      <c r="H10067" t="n">
        <v>0.1351214517961815</v>
      </c>
      <c r="I10067" t="n">
        <v>0.1838317243805171</v>
      </c>
      <c r="J10067" t="n">
        <v>0.4680813393443919</v>
      </c>
      <c r="K10067" t="n">
        <v>0.1419605417818635</v>
      </c>
      <c r="L10067" t="n">
        <v>0.1630627939492325</v>
      </c>
      <c r="M10067" t="n">
        <v>0.4815377261959177</v>
      </c>
      <c r="N10067" t="n">
        <v>0.1176071100083421</v>
      </c>
      <c r="O10067" t="n">
        <v>0.1404910122523222</v>
      </c>
      <c r="P10067" t="n">
        <v>0.373711796187359</v>
      </c>
      <c r="Q10067" t="n">
        <v>0.2708551418201029</v>
      </c>
      <c r="R10067" t="n">
        <v>0.1571349818789014</v>
      </c>
      <c r="S10067" t="n">
        <v>0.674866584466331</v>
      </c>
      <c r="T10067" t="n">
        <v>0.2850494459892245</v>
      </c>
      <c r="U10067" t="n">
        <v>0.174285281932351</v>
      </c>
      <c r="V10067" t="n">
        <v>0.6352116178865617</v>
      </c>
      <c r="W10067" t="n">
        <v>0.1078055598944253</v>
      </c>
      <c r="X10067" t="n">
        <v>0.1201730903197372</v>
      </c>
      <c r="Y10067" t="n">
        <v>0.4597552981341592</v>
      </c>
      <c r="Z10067" t="n">
        <v>0.1205576575111005</v>
      </c>
      <c r="AA10067" t="n">
        <v>0.1344236843667931</v>
      </c>
      <c r="AB10067" t="n">
        <v>0.3030359832120284</v>
      </c>
      <c r="AC10067" t="n">
        <v>0.1184840857720661</v>
      </c>
      <c r="AD10067" t="n">
        <v>0.145943442305425</v>
      </c>
      <c r="AE10067" t="n">
        <v>0.4307452157736725</v>
      </c>
      <c r="AF10067" t="n">
        <v>0.2312389386862558</v>
      </c>
      <c r="AG10067" t="n">
        <v>0.2838879058667129</v>
      </c>
      <c r="AH10067" t="n">
        <v>0.5326550050647838</v>
      </c>
      <c r="AI10067" t="n">
        <v>0.2546627927977895</v>
      </c>
      <c r="AJ10067" t="n">
        <v>0.2851898143769721</v>
      </c>
      <c r="AK10067" t="n">
        <v>0.9137559584799753</v>
      </c>
    </row>
    <row r="10068">
      <c r="A10068" t="n">
        <v>21</v>
      </c>
      <c r="B10068" t="n">
        <v>0.1957607180407583</v>
      </c>
      <c r="C10068" t="n">
        <v>0.2032351916752713</v>
      </c>
      <c r="D10068" t="n">
        <v>0.8357399008158224</v>
      </c>
      <c r="E10068" t="n">
        <v>0.1692168051597671</v>
      </c>
      <c r="F10068" t="n">
        <v>0.1853715084563915</v>
      </c>
      <c r="G10068" t="n">
        <v>0.6190219479089303</v>
      </c>
      <c r="H10068" t="n">
        <v>0.1225363680343823</v>
      </c>
      <c r="I10068" t="n">
        <v>0.1430567941492031</v>
      </c>
      <c r="J10068" t="n">
        <v>0.4660137459450863</v>
      </c>
      <c r="K10068" t="n">
        <v>0.1287116243759268</v>
      </c>
      <c r="L10068" t="n">
        <v>0.1483546886402081</v>
      </c>
      <c r="M10068" t="n">
        <v>0.4800829259351209</v>
      </c>
      <c r="N10068" t="n">
        <v>0.1068363146340088</v>
      </c>
      <c r="O10068" t="n">
        <v>0.127404520312125</v>
      </c>
      <c r="P10068" t="n">
        <v>0.3716856639599535</v>
      </c>
      <c r="Q10068" t="n">
        <v>0.09342447847547476</v>
      </c>
      <c r="R10068" t="n">
        <v>0.1164198672276993</v>
      </c>
      <c r="S10068" t="n">
        <v>0.2874533851405749</v>
      </c>
      <c r="T10068" t="n">
        <v>0.1031688572326189</v>
      </c>
      <c r="U10068" t="n">
        <v>0.1120767257829918</v>
      </c>
      <c r="V10068" t="n">
        <v>0.3562655965346266</v>
      </c>
      <c r="W10068" t="n">
        <v>0.09797924373723092</v>
      </c>
      <c r="X10068" t="n">
        <v>0.1090228038499268</v>
      </c>
      <c r="Y10068" t="n">
        <v>0.2871661306572458</v>
      </c>
      <c r="Z10068" t="n">
        <v>0.1091976163125501</v>
      </c>
      <c r="AA10068" t="n">
        <v>0.1218269262080762</v>
      </c>
      <c r="AB10068" t="n">
        <v>0.3010710099359217</v>
      </c>
      <c r="AC10068" t="n">
        <v>0.1073276792461829</v>
      </c>
      <c r="AD10068" t="n">
        <v>0.1327379448570899</v>
      </c>
      <c r="AE10068" t="n">
        <v>0.4293527710754609</v>
      </c>
      <c r="AF10068" t="n">
        <v>0.1561667250966371</v>
      </c>
      <c r="AG10068" t="n">
        <v>0.1731540492918366</v>
      </c>
      <c r="AH10068" t="n">
        <v>0.5337989910748931</v>
      </c>
      <c r="AI10068" t="n">
        <v>0.1728635769575908</v>
      </c>
      <c r="AJ10068" t="n">
        <v>0.1947198674244053</v>
      </c>
      <c r="AK10068" t="n">
        <v>0.9111970419209693</v>
      </c>
    </row>
    <row r="10069">
      <c r="A10069" t="n">
        <v>22</v>
      </c>
      <c r="B10069" t="n">
        <v>0.1779432865986575</v>
      </c>
      <c r="C10069" t="n">
        <v>0.1852976504076487</v>
      </c>
      <c r="D10069" t="n">
        <v>0.8711043917117667</v>
      </c>
      <c r="E10069" t="n">
        <v>0.1534342994207374</v>
      </c>
      <c r="F10069" t="n">
        <v>0.1689876741380768</v>
      </c>
      <c r="G10069" t="n">
        <v>0.6215740005634236</v>
      </c>
      <c r="H10069" t="n">
        <v>0.1219676428563392</v>
      </c>
      <c r="I10069" t="n">
        <v>0.1392824756340633</v>
      </c>
      <c r="J10069" t="n">
        <v>0.4670590459461866</v>
      </c>
      <c r="K10069" t="n">
        <v>0.128209646025443</v>
      </c>
      <c r="L10069" t="n">
        <v>0.1480276816033163</v>
      </c>
      <c r="M10069" t="n">
        <v>0.4853197428228694</v>
      </c>
      <c r="N10069" t="n">
        <v>0.1061941309957395</v>
      </c>
      <c r="O10069" t="n">
        <v>0.1267916108809636</v>
      </c>
      <c r="P10069" t="n">
        <v>0.3729527283512812</v>
      </c>
      <c r="Q10069" t="n">
        <v>0.09299301548043362</v>
      </c>
      <c r="R10069" t="n">
        <v>0.1158935177133139</v>
      </c>
      <c r="S10069" t="n">
        <v>0.2878545575240052</v>
      </c>
      <c r="T10069" t="n">
        <v>0.1025381805564022</v>
      </c>
      <c r="U10069" t="n">
        <v>0.1114761097482824</v>
      </c>
      <c r="V10069" t="n">
        <v>0.2847524293470191</v>
      </c>
      <c r="W10069" t="n">
        <v>0.09741719322744712</v>
      </c>
      <c r="X10069" t="n">
        <v>0.1083668377429306</v>
      </c>
      <c r="Y10069" t="n">
        <v>0.2872260742552694</v>
      </c>
      <c r="Z10069" t="n">
        <v>0.1084790369439618</v>
      </c>
      <c r="AA10069" t="n">
        <v>0.1212327929626019</v>
      </c>
      <c r="AB10069" t="n">
        <v>0.3015088118876711</v>
      </c>
      <c r="AC10069" t="n">
        <v>0.1068074730714634</v>
      </c>
      <c r="AD10069" t="n">
        <v>0.1322118639785761</v>
      </c>
      <c r="AE10069" t="n">
        <v>0.430950582948078</v>
      </c>
      <c r="AF10069" t="n">
        <v>0.1434164166319231</v>
      </c>
      <c r="AG10069" t="n">
        <v>0.1584899673727805</v>
      </c>
      <c r="AH10069" t="n">
        <v>0.5357039545630931</v>
      </c>
      <c r="AI10069" t="n">
        <v>0.1567409442626495</v>
      </c>
      <c r="AJ10069" t="n">
        <v>0.1768501044613149</v>
      </c>
      <c r="AK10069" t="n">
        <v>0.9600516772842699</v>
      </c>
    </row>
    <row r="10070">
      <c r="A10070" t="n">
        <v>23</v>
      </c>
      <c r="B10070" t="n">
        <v>0.1771653357682932</v>
      </c>
      <c r="C10070" t="n">
        <v>0.1845594926869203</v>
      </c>
      <c r="D10070" t="n">
        <v>0.8743939759124141</v>
      </c>
      <c r="E10070" t="n">
        <v>0.1548389521763765</v>
      </c>
      <c r="F10070" t="n">
        <v>0.169322643219228</v>
      </c>
      <c r="G10070" t="n">
        <v>0.6242464209798448</v>
      </c>
      <c r="H10070" t="n">
        <v>0.1217544412317316</v>
      </c>
      <c r="I10070" t="n">
        <v>0.1392426153060513</v>
      </c>
      <c r="J10070" t="n">
        <v>0.46611977637582</v>
      </c>
      <c r="K10070" t="n">
        <v>0.1280139395071743</v>
      </c>
      <c r="L10070" t="n">
        <v>0.1483532093886983</v>
      </c>
      <c r="M10070" t="n">
        <v>0.4905797622666113</v>
      </c>
      <c r="N10070" t="n">
        <v>0.1059821763656976</v>
      </c>
      <c r="O10070" t="n">
        <v>0.126532700425543</v>
      </c>
      <c r="P10070" t="n">
        <v>0.3713864598429049</v>
      </c>
      <c r="Q10070" t="n">
        <v>0.09259382727636012</v>
      </c>
      <c r="R10070" t="n">
        <v>0.1155793063054855</v>
      </c>
      <c r="S10070" t="n">
        <v>0.2864418821225242</v>
      </c>
      <c r="T10070" t="n">
        <v>0.1021316402751532</v>
      </c>
      <c r="U10070" t="n">
        <v>0.1111283515977357</v>
      </c>
      <c r="V10070" t="n">
        <v>0.2838053190294926</v>
      </c>
      <c r="W10070" t="n">
        <v>0.09722405789787769</v>
      </c>
      <c r="X10070" t="n">
        <v>0.1080786619087561</v>
      </c>
      <c r="Y10070" t="n">
        <v>0.2856092469324276</v>
      </c>
      <c r="Z10070" t="n">
        <v>0.1082814276176</v>
      </c>
      <c r="AA10070" t="n">
        <v>0.1210255965755449</v>
      </c>
      <c r="AB10070" t="n">
        <v>0.2996850650476126</v>
      </c>
      <c r="AC10070" t="n">
        <v>0.1066373489349295</v>
      </c>
      <c r="AD10070" t="n">
        <v>0.1319782561096795</v>
      </c>
      <c r="AE10070" t="n">
        <v>0.4293085664818669</v>
      </c>
      <c r="AF10070" t="n">
        <v>0.1467706655097749</v>
      </c>
      <c r="AG10070" t="n">
        <v>0.1592372630494966</v>
      </c>
      <c r="AH10070" t="n">
        <v>0.5409632664580277</v>
      </c>
      <c r="AI10070" t="n">
        <v>0.1581758685273752</v>
      </c>
      <c r="AJ10070" t="n">
        <v>0.1767165186439805</v>
      </c>
      <c r="AK10070" t="n">
        <v>0.9529825811912506</v>
      </c>
    </row>
    <row r="10071">
      <c r="A10071" t="n">
        <v>24</v>
      </c>
      <c r="B10071" t="n">
        <v>0.176894231691045</v>
      </c>
      <c r="C10071" t="n">
        <v>0.1842491767843817</v>
      </c>
      <c r="D10071" t="n">
        <v>0.8715995822286491</v>
      </c>
      <c r="E10071" t="n">
        <v>0.1547241019758411</v>
      </c>
      <c r="F10071" t="n">
        <v>0.1687390372943358</v>
      </c>
      <c r="G10071" t="n">
        <v>0.6218966886060388</v>
      </c>
      <c r="H10071" t="n">
        <v>0.1022664626531508</v>
      </c>
      <c r="I10071" t="n">
        <v>0.1254134416368749</v>
      </c>
      <c r="J10071" t="n">
        <v>0.5189929509769303</v>
      </c>
      <c r="K10071" t="n">
        <v>0.1075179683416622</v>
      </c>
      <c r="L10071" t="n">
        <v>0.1289557843402921</v>
      </c>
      <c r="M10071" t="n">
        <v>0.5523275644044947</v>
      </c>
      <c r="N10071" t="n">
        <v>0.08862474502246914</v>
      </c>
      <c r="O10071" t="n">
        <v>0.1081427907359966</v>
      </c>
      <c r="P10071" t="n">
        <v>0.4139775154610476</v>
      </c>
      <c r="Q10071" t="n">
        <v>0.08345793809100556</v>
      </c>
      <c r="R10071" t="n">
        <v>0.1002768111690423</v>
      </c>
      <c r="S10071" t="n">
        <v>0.3227627267652613</v>
      </c>
      <c r="T10071" t="n">
        <v>0.08546770888527312</v>
      </c>
      <c r="U10071" t="n">
        <v>0.09543656811028431</v>
      </c>
      <c r="V10071" t="n">
        <v>0.3151571454614159</v>
      </c>
      <c r="W10071" t="n">
        <v>0.07539932064425318</v>
      </c>
      <c r="X10071" t="n">
        <v>0.09358165455863744</v>
      </c>
      <c r="Y10071" t="n">
        <v>0.3220615538260513</v>
      </c>
      <c r="Z10071" t="n">
        <v>0.08427937966639953</v>
      </c>
      <c r="AA10071" t="n">
        <v>0.1048535833481787</v>
      </c>
      <c r="AB10071" t="n">
        <v>0.3333682119834483</v>
      </c>
      <c r="AC10071" t="n">
        <v>0.08310760744986376</v>
      </c>
      <c r="AD10071" t="n">
        <v>0.1149477877149546</v>
      </c>
      <c r="AE10071" t="n">
        <v>0.4653730683513528</v>
      </c>
      <c r="AF10071" t="n">
        <v>0.1465475692590278</v>
      </c>
      <c r="AG10071" t="n">
        <v>0.1589923106777303</v>
      </c>
      <c r="AH10071" t="n">
        <v>0.5388899807991776</v>
      </c>
      <c r="AI10071" t="n">
        <v>0.1579789041956958</v>
      </c>
      <c r="AJ10071" t="n">
        <v>0.1764517113600607</v>
      </c>
      <c r="AK10071" t="n">
        <v>0.9499799527776539</v>
      </c>
    </row>
    <row r="10081">
      <c r="A10081" t="inlineStr">
        <is>
          <t>PVVAC-P-240to760-E10.8-rDXGF-MBT1985-CZ13</t>
        </is>
      </c>
      <c r="D10081" t="n">
        <v>2015</v>
      </c>
      <c r="F10081" t="inlineStr">
        <is>
          <t>Source Annual kWh:</t>
        </is>
      </c>
      <c r="G10081" s="169" t="n">
        <v>2012498.643000009</v>
      </c>
      <c r="H10081" t="inlineStr">
        <is>
          <t>DEER</t>
        </is>
      </c>
      <c r="K10081" t="inlineStr">
        <is>
          <t>PDAF</t>
        </is>
      </c>
      <c r="L10081" t="inlineStr">
        <is>
          <t>Monthly</t>
        </is>
      </c>
    </row>
    <row r="10082">
      <c r="A10082" t="n">
        <v>253</v>
      </c>
      <c r="B10082" t="inlineStr">
        <is>
          <t>PVVAC-P-240to760-E10.8-20-MM</t>
        </is>
      </c>
      <c r="F10082" t="inlineStr">
        <is>
          <t>Source Sample Size:</t>
        </is>
      </c>
      <c r="G10082" t="n">
        <v>0</v>
      </c>
      <c r="H10082" t="inlineStr">
        <is>
          <t>DEER</t>
        </is>
      </c>
      <c r="K10082" t="inlineStr">
        <is>
          <t>WKWE</t>
        </is>
      </c>
      <c r="L10082" t="inlineStr">
        <is>
          <t>Monthly</t>
        </is>
      </c>
      <c r="N10082" t="inlineStr">
        <is>
          <t>Weekend Peak3</t>
        </is>
      </c>
    </row>
    <row r="10083">
      <c r="B10083" t="n">
        <v>1</v>
      </c>
      <c r="C10083" t="inlineStr">
        <is>
          <t>JANUARY</t>
        </is>
      </c>
      <c r="D10083" t="inlineStr">
        <is>
          <t>JAN</t>
        </is>
      </c>
      <c r="E10083" t="n">
        <v>2</v>
      </c>
      <c r="F10083" t="inlineStr">
        <is>
          <t>FEBRUARY</t>
        </is>
      </c>
      <c r="G10083" t="inlineStr">
        <is>
          <t>FEB</t>
        </is>
      </c>
      <c r="H10083" t="n">
        <v>3</v>
      </c>
      <c r="I10083" t="inlineStr">
        <is>
          <t>MARCH</t>
        </is>
      </c>
      <c r="J10083" t="inlineStr">
        <is>
          <t>MAR</t>
        </is>
      </c>
      <c r="K10083" t="n">
        <v>4</v>
      </c>
      <c r="L10083" t="inlineStr">
        <is>
          <t>APRIL</t>
        </is>
      </c>
      <c r="M10083" t="inlineStr">
        <is>
          <t>APR</t>
        </is>
      </c>
      <c r="N10083" t="n">
        <v>5</v>
      </c>
      <c r="O10083" t="inlineStr">
        <is>
          <t>MAY</t>
        </is>
      </c>
      <c r="P10083" t="inlineStr">
        <is>
          <t>MAY</t>
        </is>
      </c>
      <c r="Q10083" t="n">
        <v>6</v>
      </c>
      <c r="R10083" t="inlineStr">
        <is>
          <t>JUNE</t>
        </is>
      </c>
      <c r="S10083" t="inlineStr">
        <is>
          <t>JUN</t>
        </is>
      </c>
      <c r="T10083" t="n">
        <v>7</v>
      </c>
      <c r="U10083" t="inlineStr">
        <is>
          <t>JULY</t>
        </is>
      </c>
      <c r="V10083" t="inlineStr">
        <is>
          <t>JUL</t>
        </is>
      </c>
      <c r="W10083" t="n">
        <v>8</v>
      </c>
      <c r="X10083" t="inlineStr">
        <is>
          <t>AUGUST</t>
        </is>
      </c>
      <c r="Y10083" t="inlineStr">
        <is>
          <t>AUG</t>
        </is>
      </c>
      <c r="Z10083" t="n">
        <v>9</v>
      </c>
      <c r="AA10083" t="inlineStr">
        <is>
          <t>SEPTEMBER</t>
        </is>
      </c>
      <c r="AB10083" t="inlineStr">
        <is>
          <t>SEP</t>
        </is>
      </c>
      <c r="AC10083" t="n">
        <v>10</v>
      </c>
      <c r="AD10083" t="inlineStr">
        <is>
          <t>OCTOBER</t>
        </is>
      </c>
      <c r="AE10083" t="inlineStr">
        <is>
          <t>OCT</t>
        </is>
      </c>
      <c r="AF10083" t="n">
        <v>11</v>
      </c>
      <c r="AG10083" t="inlineStr">
        <is>
          <t>NOVEMBER</t>
        </is>
      </c>
      <c r="AH10083" t="inlineStr">
        <is>
          <t>NOV</t>
        </is>
      </c>
      <c r="AI10083" t="n">
        <v>12</v>
      </c>
      <c r="AJ10083" t="inlineStr">
        <is>
          <t>DECEMBER</t>
        </is>
      </c>
      <c r="AK10083" t="inlineStr">
        <is>
          <t>DEC</t>
        </is>
      </c>
    </row>
    <row r="10084">
      <c r="B10084" t="n">
        <v>31</v>
      </c>
      <c r="E10084" t="n">
        <v>28</v>
      </c>
      <c r="H10084" t="n">
        <v>31</v>
      </c>
      <c r="K10084" t="n">
        <v>30</v>
      </c>
      <c r="N10084" t="n">
        <v>31</v>
      </c>
      <c r="Q10084" t="n">
        <v>30</v>
      </c>
      <c r="T10084" t="n">
        <v>31</v>
      </c>
      <c r="W10084" t="n">
        <v>31</v>
      </c>
      <c r="Z10084" t="n">
        <v>30</v>
      </c>
      <c r="AC10084" t="n">
        <v>31</v>
      </c>
      <c r="AF10084" t="n">
        <v>30</v>
      </c>
      <c r="AI10084" t="n">
        <v>31</v>
      </c>
    </row>
    <row r="10085">
      <c r="A10085" t="inlineStr">
        <is>
          <t>RATIOS</t>
        </is>
      </c>
      <c r="B10085" t="inlineStr">
        <is>
          <t>E.BKDWN</t>
        </is>
      </c>
      <c r="C10085" t="inlineStr">
        <is>
          <t>PEAK/AVG</t>
        </is>
      </c>
      <c r="D10085" t="inlineStr">
        <is>
          <t>END/AVG</t>
        </is>
      </c>
      <c r="E10085" t="inlineStr">
        <is>
          <t>E.BKDWN</t>
        </is>
      </c>
      <c r="F10085" t="inlineStr">
        <is>
          <t>PEAK/AVG</t>
        </is>
      </c>
      <c r="G10085" t="inlineStr">
        <is>
          <t>END/AVG</t>
        </is>
      </c>
      <c r="H10085" t="inlineStr">
        <is>
          <t>E.BKDWN</t>
        </is>
      </c>
      <c r="I10085" t="inlineStr">
        <is>
          <t>PEAK/AVG</t>
        </is>
      </c>
      <c r="J10085" t="inlineStr">
        <is>
          <t>END/AVG</t>
        </is>
      </c>
      <c r="K10085" t="inlineStr">
        <is>
          <t>E.BKDWN</t>
        </is>
      </c>
      <c r="L10085" t="inlineStr">
        <is>
          <t>PEAK/AVG</t>
        </is>
      </c>
      <c r="M10085" t="inlineStr">
        <is>
          <t>END/AVG</t>
        </is>
      </c>
      <c r="N10085" t="inlineStr">
        <is>
          <t>E.BKDWN</t>
        </is>
      </c>
      <c r="O10085" t="inlineStr">
        <is>
          <t>PEAK/AVG</t>
        </is>
      </c>
      <c r="P10085" t="inlineStr">
        <is>
          <t>END/AVG</t>
        </is>
      </c>
      <c r="Q10085" t="inlineStr">
        <is>
          <t>E.BKDWN</t>
        </is>
      </c>
      <c r="R10085" t="inlineStr">
        <is>
          <t>PEAK/AVG</t>
        </is>
      </c>
      <c r="S10085" t="inlineStr">
        <is>
          <t>END/AVG</t>
        </is>
      </c>
      <c r="T10085" t="inlineStr">
        <is>
          <t>E.BKDWN</t>
        </is>
      </c>
      <c r="U10085" t="inlineStr">
        <is>
          <t>PEAK/AVG</t>
        </is>
      </c>
      <c r="V10085" t="inlineStr">
        <is>
          <t>END/AVG</t>
        </is>
      </c>
      <c r="W10085" t="inlineStr">
        <is>
          <t>E.BKDWN</t>
        </is>
      </c>
      <c r="X10085" t="inlineStr">
        <is>
          <t>PEAK/AVG</t>
        </is>
      </c>
      <c r="Y10085" t="inlineStr">
        <is>
          <t>END/AVG</t>
        </is>
      </c>
      <c r="Z10085" t="inlineStr">
        <is>
          <t>E.BKDWN</t>
        </is>
      </c>
      <c r="AA10085" t="inlineStr">
        <is>
          <t>PEAK/AVG</t>
        </is>
      </c>
      <c r="AB10085" t="inlineStr">
        <is>
          <t>END/AVG</t>
        </is>
      </c>
      <c r="AC10085" t="inlineStr">
        <is>
          <t>E.BKDWN</t>
        </is>
      </c>
      <c r="AD10085" t="inlineStr">
        <is>
          <t>PEAK/AVG</t>
        </is>
      </c>
      <c r="AE10085" t="inlineStr">
        <is>
          <t>END/AVG</t>
        </is>
      </c>
      <c r="AF10085" t="inlineStr">
        <is>
          <t>E.BKDWN</t>
        </is>
      </c>
      <c r="AG10085" t="inlineStr">
        <is>
          <t>PEAK/AVG</t>
        </is>
      </c>
      <c r="AH10085" t="inlineStr">
        <is>
          <t>END/AVG</t>
        </is>
      </c>
      <c r="AI10085" t="inlineStr">
        <is>
          <t>E.BKDWN</t>
        </is>
      </c>
      <c r="AJ10085" t="inlineStr">
        <is>
          <t>PEAK/AVG</t>
        </is>
      </c>
      <c r="AK10085" t="inlineStr">
        <is>
          <t>END/AVG</t>
        </is>
      </c>
    </row>
    <row r="10086">
      <c r="B10086" s="170" t="n">
        <v>0.06299388514569328</v>
      </c>
      <c r="C10086" s="171" t="n">
        <v>1.087946853870575</v>
      </c>
      <c r="D10086" s="171" t="n">
        <v>0.2670467910038574</v>
      </c>
      <c r="E10086" s="170" t="n">
        <v>0.06070431547135773</v>
      </c>
      <c r="F10086" s="171" t="n">
        <v>1.060226112044386</v>
      </c>
      <c r="G10086" s="171" t="n">
        <v>0.2600874240074625</v>
      </c>
      <c r="H10086" s="170" t="n">
        <v>0.07782314127314424</v>
      </c>
      <c r="I10086" s="171" t="n">
        <v>1.077696291851843</v>
      </c>
      <c r="J10086" s="171" t="n">
        <v>0.2767859016491914</v>
      </c>
      <c r="K10086" s="170" t="n">
        <v>0.07518169795869106</v>
      </c>
      <c r="L10086" s="171" t="n">
        <v>1.134091067661647</v>
      </c>
      <c r="M10086" s="171" t="n">
        <v>0.2868066056451304</v>
      </c>
      <c r="N10086" s="170" t="n">
        <v>0.08746752820434917</v>
      </c>
      <c r="O10086" s="171" t="n">
        <v>1.211270420279022</v>
      </c>
      <c r="P10086" s="171" t="n">
        <v>0.3195580737846878</v>
      </c>
      <c r="Q10086" s="170" t="n">
        <v>0.1049615425564994</v>
      </c>
      <c r="R10086" s="171" t="n">
        <v>1.237137457004584</v>
      </c>
      <c r="S10086" s="171" t="n">
        <v>0.3419604562859463</v>
      </c>
      <c r="T10086" s="170" t="n">
        <v>0.1093590605269863</v>
      </c>
      <c r="U10086" s="171" t="n">
        <v>1.103290724797251</v>
      </c>
      <c r="V10086" s="171" t="n">
        <v>0.3540155387015943</v>
      </c>
      <c r="W10086" s="170" t="n">
        <v>0.1128624380602866</v>
      </c>
      <c r="X10086" s="171" t="n">
        <v>1.083901637228792</v>
      </c>
      <c r="Y10086" s="171" t="n">
        <v>0.3682570021023797</v>
      </c>
      <c r="Z10086" s="170" t="n">
        <v>0.09194600548437111</v>
      </c>
      <c r="AA10086" s="171" t="n">
        <v>1.142451739680082</v>
      </c>
      <c r="AB10086" s="171" t="n">
        <v>0.3553063733664723</v>
      </c>
      <c r="AC10086" s="170" t="n">
        <v>0.08514529098092349</v>
      </c>
      <c r="AD10086" s="171" t="n">
        <v>1.228612980293263</v>
      </c>
      <c r="AE10086" s="171" t="n">
        <v>0.308308584866071</v>
      </c>
      <c r="AF10086" s="170" t="n">
        <v>0.06704098414571914</v>
      </c>
      <c r="AG10086" s="171" t="n">
        <v>1.095710873691148</v>
      </c>
      <c r="AH10086" s="171" t="n">
        <v>0.2681562024806696</v>
      </c>
      <c r="AI10086" s="170" t="n">
        <v>0.06451411019197859</v>
      </c>
      <c r="AJ10086" s="171" t="n">
        <v>1.031449353859477</v>
      </c>
      <c r="AK10086" s="171" t="n">
        <v>0.2458329136962794</v>
      </c>
      <c r="AM10086">
        <f>A10081</f>
        <v/>
      </c>
      <c r="AN10086" s="163">
        <f>1/($B10086*(1/$B10084)*(1/(5/7+2/7*$D10086))*$B10096/SUM($B10088:$B10111))</f>
        <v/>
      </c>
      <c r="AO10086" s="163">
        <f>1/(B10086*(1/B10084)*(1/(5/7+2/7*D10086)))</f>
        <v/>
      </c>
      <c r="AP10086" s="163" t="n"/>
      <c r="AR10086" s="168">
        <f>CHOOSE(AV$3,C10086,F10086,I10086,L10086,O10086,R10086,U10086,X10086,AA10086,AD10086,AG10086,AJ10086)</f>
        <v/>
      </c>
      <c r="AS10086" s="164" t="n"/>
      <c r="AT10086" s="164" t="n"/>
      <c r="AV10086" s="116">
        <f>AN10086/AR10086</f>
        <v/>
      </c>
      <c r="AW10086" s="165">
        <f>AO10086/AR10086</f>
        <v/>
      </c>
      <c r="AX10086" s="163" t="n"/>
    </row>
    <row r="10087">
      <c r="A10087" t="inlineStr">
        <is>
          <t>HOUR</t>
        </is>
      </c>
      <c r="B10087" t="inlineStr">
        <is>
          <t>PEAK</t>
        </is>
      </c>
      <c r="C10087" t="inlineStr">
        <is>
          <t>AVG</t>
        </is>
      </c>
      <c r="D10087" t="inlineStr">
        <is>
          <t>END</t>
        </is>
      </c>
      <c r="E10087" t="inlineStr">
        <is>
          <t>PEAK</t>
        </is>
      </c>
      <c r="F10087" t="inlineStr">
        <is>
          <t>AVG</t>
        </is>
      </c>
      <c r="G10087" t="inlineStr">
        <is>
          <t>END</t>
        </is>
      </c>
      <c r="H10087" t="inlineStr">
        <is>
          <t>PEAK</t>
        </is>
      </c>
      <c r="I10087" t="inlineStr">
        <is>
          <t>AVG</t>
        </is>
      </c>
      <c r="J10087" t="inlineStr">
        <is>
          <t>END</t>
        </is>
      </c>
      <c r="K10087" t="inlineStr">
        <is>
          <t>PEAK</t>
        </is>
      </c>
      <c r="L10087" t="inlineStr">
        <is>
          <t>AVG</t>
        </is>
      </c>
      <c r="M10087" t="inlineStr">
        <is>
          <t>END</t>
        </is>
      </c>
      <c r="N10087" t="inlineStr">
        <is>
          <t>PEAK</t>
        </is>
      </c>
      <c r="O10087" t="inlineStr">
        <is>
          <t>AVG</t>
        </is>
      </c>
      <c r="P10087" t="inlineStr">
        <is>
          <t>END</t>
        </is>
      </c>
      <c r="Q10087" t="inlineStr">
        <is>
          <t>PEAK</t>
        </is>
      </c>
      <c r="R10087" t="inlineStr">
        <is>
          <t>AVG</t>
        </is>
      </c>
      <c r="S10087" t="inlineStr">
        <is>
          <t>END</t>
        </is>
      </c>
      <c r="T10087" t="inlineStr">
        <is>
          <t>PEAK</t>
        </is>
      </c>
      <c r="U10087" t="inlineStr">
        <is>
          <t>AVG</t>
        </is>
      </c>
      <c r="V10087" t="inlineStr">
        <is>
          <t>END</t>
        </is>
      </c>
      <c r="W10087" t="inlineStr">
        <is>
          <t>PEAK</t>
        </is>
      </c>
      <c r="X10087" t="inlineStr">
        <is>
          <t>AVG</t>
        </is>
      </c>
      <c r="Y10087" t="inlineStr">
        <is>
          <t>END</t>
        </is>
      </c>
      <c r="Z10087" t="inlineStr">
        <is>
          <t>PEAK</t>
        </is>
      </c>
      <c r="AA10087" t="inlineStr">
        <is>
          <t>AVG</t>
        </is>
      </c>
      <c r="AB10087" t="inlineStr">
        <is>
          <t>END</t>
        </is>
      </c>
      <c r="AC10087" t="inlineStr">
        <is>
          <t>PEAK</t>
        </is>
      </c>
      <c r="AD10087" t="inlineStr">
        <is>
          <t>AVG</t>
        </is>
      </c>
      <c r="AE10087" t="inlineStr">
        <is>
          <t>END</t>
        </is>
      </c>
      <c r="AF10087" t="inlineStr">
        <is>
          <t>PEAK</t>
        </is>
      </c>
      <c r="AG10087" t="inlineStr">
        <is>
          <t>AVG</t>
        </is>
      </c>
      <c r="AH10087" t="inlineStr">
        <is>
          <t>END</t>
        </is>
      </c>
      <c r="AI10087" t="inlineStr">
        <is>
          <t>PEAK</t>
        </is>
      </c>
      <c r="AJ10087" t="inlineStr">
        <is>
          <t>AVG</t>
        </is>
      </c>
      <c r="AK10087" t="inlineStr">
        <is>
          <t>END</t>
        </is>
      </c>
    </row>
    <row r="10088">
      <c r="A10088" t="n">
        <v>1</v>
      </c>
      <c r="B10088" t="n">
        <v>0.1675181089802739</v>
      </c>
      <c r="C10088" t="n">
        <v>0.1723910840338596</v>
      </c>
      <c r="D10088" t="n">
        <v>0.8500864232031142</v>
      </c>
      <c r="E10088" t="n">
        <v>0.1369924313987121</v>
      </c>
      <c r="F10088" t="n">
        <v>0.1509469526034874</v>
      </c>
      <c r="G10088" t="n">
        <v>0.524945809832954</v>
      </c>
      <c r="H10088" t="n">
        <v>0.1129613750745805</v>
      </c>
      <c r="I10088" t="n">
        <v>0.1251795794214597</v>
      </c>
      <c r="J10088" t="n">
        <v>0.3975648111627336</v>
      </c>
      <c r="K10088" t="n">
        <v>0.1108644951117928</v>
      </c>
      <c r="L10088" t="n">
        <v>0.1284330747932148</v>
      </c>
      <c r="M10088" t="n">
        <v>0.3662247501002076</v>
      </c>
      <c r="N10088" t="n">
        <v>0.09281484442981117</v>
      </c>
      <c r="O10088" t="n">
        <v>0.111232391572362</v>
      </c>
      <c r="P10088" t="n">
        <v>0.3010433281604871</v>
      </c>
      <c r="Q10088" t="n">
        <v>0.08018705100002285</v>
      </c>
      <c r="R10088" t="n">
        <v>0.09467942660933275</v>
      </c>
      <c r="S10088" t="n">
        <v>0.2609427808850237</v>
      </c>
      <c r="T10088" t="n">
        <v>0.08527608623389796</v>
      </c>
      <c r="U10088" t="n">
        <v>0.09257523936059703</v>
      </c>
      <c r="V10088" t="n">
        <v>0.2516875850346506</v>
      </c>
      <c r="W10088" t="n">
        <v>0.08600702071617886</v>
      </c>
      <c r="X10088" t="n">
        <v>0.09159495996392275</v>
      </c>
      <c r="Y10088" t="n">
        <v>0.2445693619739411</v>
      </c>
      <c r="Z10088" t="n">
        <v>0.08998685654394123</v>
      </c>
      <c r="AA10088" t="n">
        <v>0.101829331571825</v>
      </c>
      <c r="AB10088" t="n">
        <v>0.2720648044977154</v>
      </c>
      <c r="AC10088" t="n">
        <v>0.09395297003820248</v>
      </c>
      <c r="AD10088" t="n">
        <v>0.1140886909077998</v>
      </c>
      <c r="AE10088" t="n">
        <v>0.3378803046101863</v>
      </c>
      <c r="AF10088" t="n">
        <v>0.1218177004078528</v>
      </c>
      <c r="AG10088" t="n">
        <v>0.1378154329212786</v>
      </c>
      <c r="AH10088" t="n">
        <v>0.5121925729812583</v>
      </c>
      <c r="AI10088" t="n">
        <v>0.1464537905139415</v>
      </c>
      <c r="AJ10088" t="n">
        <v>0.1604274559500774</v>
      </c>
      <c r="AK10088" t="n">
        <v>0.9039606537663424</v>
      </c>
    </row>
    <row r="10089">
      <c r="A10089" t="n">
        <v>2</v>
      </c>
      <c r="B10089" t="n">
        <v>0.1679559522439648</v>
      </c>
      <c r="C10089" t="n">
        <v>0.172814035909903</v>
      </c>
      <c r="D10089" t="n">
        <v>0.8501633095429253</v>
      </c>
      <c r="E10089" t="n">
        <v>0.1395175654253181</v>
      </c>
      <c r="F10089" t="n">
        <v>0.1520777631475944</v>
      </c>
      <c r="G10089" t="n">
        <v>0.5283514326693916</v>
      </c>
      <c r="H10089" t="n">
        <v>0.1135724449604334</v>
      </c>
      <c r="I10089" t="n">
        <v>0.1269212095670244</v>
      </c>
      <c r="J10089" t="n">
        <v>0.3975315155644116</v>
      </c>
      <c r="K10089" t="n">
        <v>0.1114778572310467</v>
      </c>
      <c r="L10089" t="n">
        <v>0.1300006391356761</v>
      </c>
      <c r="M10089" t="n">
        <v>0.3718947788485276</v>
      </c>
      <c r="N10089" t="n">
        <v>0.09320853225465066</v>
      </c>
      <c r="O10089" t="n">
        <v>0.1117585512859447</v>
      </c>
      <c r="P10089" t="n">
        <v>0.3003603439460059</v>
      </c>
      <c r="Q10089" t="n">
        <v>0.08051299506513469</v>
      </c>
      <c r="R10089" t="n">
        <v>0.09505972487117291</v>
      </c>
      <c r="S10089" t="n">
        <v>0.2603473783898196</v>
      </c>
      <c r="T10089" t="n">
        <v>0.08567917247807655</v>
      </c>
      <c r="U10089" t="n">
        <v>0.09282308231751071</v>
      </c>
      <c r="V10089" t="n">
        <v>0.2511140442065153</v>
      </c>
      <c r="W10089" t="n">
        <v>0.08641577587054239</v>
      </c>
      <c r="X10089" t="n">
        <v>0.09171047532092662</v>
      </c>
      <c r="Y10089" t="n">
        <v>0.2437257496370885</v>
      </c>
      <c r="Z10089" t="n">
        <v>0.0900857857830933</v>
      </c>
      <c r="AA10089" t="n">
        <v>0.1022679815012013</v>
      </c>
      <c r="AB10089" t="n">
        <v>0.2709812197935578</v>
      </c>
      <c r="AC10089" t="n">
        <v>0.09417165186426259</v>
      </c>
      <c r="AD10089" t="n">
        <v>0.1148872105967241</v>
      </c>
      <c r="AE10089" t="n">
        <v>0.3377258005287632</v>
      </c>
      <c r="AF10089" t="n">
        <v>0.1241294194040643</v>
      </c>
      <c r="AG10089" t="n">
        <v>0.1398746685312471</v>
      </c>
      <c r="AH10089" t="n">
        <v>0.5215847248349165</v>
      </c>
      <c r="AI10089" t="n">
        <v>0.1469220645874534</v>
      </c>
      <c r="AJ10089" t="n">
        <v>0.1637507360540713</v>
      </c>
      <c r="AK10089" t="n">
        <v>0.8979296665908976</v>
      </c>
    </row>
    <row r="10090">
      <c r="A10090" t="n">
        <v>3</v>
      </c>
      <c r="B10090" t="n">
        <v>0.1687281485453834</v>
      </c>
      <c r="C10090" t="n">
        <v>0.1736922761489119</v>
      </c>
      <c r="D10090" t="n">
        <v>0.8502756818857259</v>
      </c>
      <c r="E10090" t="n">
        <v>0.140281974433103</v>
      </c>
      <c r="F10090" t="n">
        <v>0.1529096453620865</v>
      </c>
      <c r="G10090" t="n">
        <v>0.5285433898780317</v>
      </c>
      <c r="H10090" t="n">
        <v>0.1155706838789493</v>
      </c>
      <c r="I10090" t="n">
        <v>0.1311355320308235</v>
      </c>
      <c r="J10090" t="n">
        <v>0.3973915033048017</v>
      </c>
      <c r="K10090" t="n">
        <v>0.1551925096195343</v>
      </c>
      <c r="L10090" t="n">
        <v>0.1429446414670164</v>
      </c>
      <c r="M10090" t="n">
        <v>0.3747200600272706</v>
      </c>
      <c r="N10090" t="n">
        <v>0.1691851085346064</v>
      </c>
      <c r="O10090" t="n">
        <v>0.146638339481785</v>
      </c>
      <c r="P10090" t="n">
        <v>0.2999022126687515</v>
      </c>
      <c r="Q10090" t="n">
        <v>0.2435531832066241</v>
      </c>
      <c r="R10090" t="n">
        <v>0.147415557212791</v>
      </c>
      <c r="S10090" t="n">
        <v>0.2601684459122033</v>
      </c>
      <c r="T10090" t="n">
        <v>0.2266899637093872</v>
      </c>
      <c r="U10090" t="n">
        <v>0.1991837178457381</v>
      </c>
      <c r="V10090" t="n">
        <v>0.2509465831251662</v>
      </c>
      <c r="W10090" t="n">
        <v>0.2195833555247546</v>
      </c>
      <c r="X10090" t="n">
        <v>0.200427466262779</v>
      </c>
      <c r="Y10090" t="n">
        <v>0.2435218300987101</v>
      </c>
      <c r="Z10090" t="n">
        <v>0.1995899679368968</v>
      </c>
      <c r="AA10090" t="n">
        <v>0.1524473571970936</v>
      </c>
      <c r="AB10090" t="n">
        <v>0.2707943549460174</v>
      </c>
      <c r="AC10090" t="n">
        <v>0.1755317955258081</v>
      </c>
      <c r="AD10090" t="n">
        <v>0.1605346771781983</v>
      </c>
      <c r="AE10090" t="n">
        <v>0.3376323794562749</v>
      </c>
      <c r="AF10090" t="n">
        <v>0.1267919201028632</v>
      </c>
      <c r="AG10090" t="n">
        <v>0.1409556326600615</v>
      </c>
      <c r="AH10090" t="n">
        <v>0.5215721451961262</v>
      </c>
      <c r="AI10090" t="n">
        <v>0.1453332264083665</v>
      </c>
      <c r="AJ10090" t="n">
        <v>0.1617364023073375</v>
      </c>
      <c r="AK10090" t="n">
        <v>0.9536585544695299</v>
      </c>
    </row>
    <row r="10091">
      <c r="A10091" t="n">
        <v>4</v>
      </c>
      <c r="B10091" t="n">
        <v>0.171243757114953</v>
      </c>
      <c r="C10091" t="n">
        <v>0.1985121701180399</v>
      </c>
      <c r="D10091" t="n">
        <v>0.8502727247188101</v>
      </c>
      <c r="E10091" t="n">
        <v>0.1425867628026607</v>
      </c>
      <c r="F10091" t="n">
        <v>0.1807774648178256</v>
      </c>
      <c r="G10091" t="n">
        <v>0.5319112683195117</v>
      </c>
      <c r="H10091" t="n">
        <v>0.1633564643577188</v>
      </c>
      <c r="I10091" t="n">
        <v>0.1775959079373188</v>
      </c>
      <c r="J10091" t="n">
        <v>0.4059202988749503</v>
      </c>
      <c r="K10091" t="n">
        <v>0.1905505986935331</v>
      </c>
      <c r="L10091" t="n">
        <v>0.1962602418836409</v>
      </c>
      <c r="M10091" t="n">
        <v>0.3781718050564834</v>
      </c>
      <c r="N10091" t="n">
        <v>0.2133044848427836</v>
      </c>
      <c r="O10091" t="n">
        <v>0.1952539832552456</v>
      </c>
      <c r="P10091" t="n">
        <v>0.302883752084629</v>
      </c>
      <c r="Q10091" t="n">
        <v>0.2481027690010757</v>
      </c>
      <c r="R10091" t="n">
        <v>0.2266993438563786</v>
      </c>
      <c r="S10091" t="n">
        <v>0.2624902039144441</v>
      </c>
      <c r="T10091" t="n">
        <v>0.2395514562507924</v>
      </c>
      <c r="U10091" t="n">
        <v>0.2289967592414386</v>
      </c>
      <c r="V10091" t="n">
        <v>0.2530005227139824</v>
      </c>
      <c r="W10091" t="n">
        <v>0.2396002339950058</v>
      </c>
      <c r="X10091" t="n">
        <v>0.2275147277126691</v>
      </c>
      <c r="Y10091" t="n">
        <v>0.2456373789169545</v>
      </c>
      <c r="Z10091" t="n">
        <v>0.2112239552821603</v>
      </c>
      <c r="AA10091" t="n">
        <v>0.2084869212593027</v>
      </c>
      <c r="AB10091" t="n">
        <v>0.2730182201904285</v>
      </c>
      <c r="AC10091" t="n">
        <v>0.2153982563705406</v>
      </c>
      <c r="AD10091" t="n">
        <v>0.2119776029774213</v>
      </c>
      <c r="AE10091" t="n">
        <v>0.3407059327411395</v>
      </c>
      <c r="AF10091" t="n">
        <v>0.1288542216362891</v>
      </c>
      <c r="AG10091" t="n">
        <v>0.1582511642633807</v>
      </c>
      <c r="AH10091" t="n">
        <v>0.5215818218413495</v>
      </c>
      <c r="AI10091" t="n">
        <v>0.1501097651612682</v>
      </c>
      <c r="AJ10091" t="n">
        <v>0.1995509452534743</v>
      </c>
      <c r="AK10091" t="n">
        <v>0.8982449644006775</v>
      </c>
    </row>
    <row r="10092">
      <c r="A10092" t="n">
        <v>5</v>
      </c>
      <c r="B10092" t="n">
        <v>0.2116664604099226</v>
      </c>
      <c r="C10092" t="n">
        <v>0.2347866787733224</v>
      </c>
      <c r="D10092" t="n">
        <v>0.8571525735484373</v>
      </c>
      <c r="E10092" t="n">
        <v>0.1989048004749673</v>
      </c>
      <c r="F10092" t="n">
        <v>0.2170095266240453</v>
      </c>
      <c r="G10092" t="n">
        <v>0.5328624270724368</v>
      </c>
      <c r="H10092" t="n">
        <v>0.1679795917660785</v>
      </c>
      <c r="I10092" t="n">
        <v>0.1923862340687368</v>
      </c>
      <c r="J10092" t="n">
        <v>0.4158449483747479</v>
      </c>
      <c r="K10092" t="n">
        <v>0.1961541119048887</v>
      </c>
      <c r="L10092" t="n">
        <v>0.1971401599751285</v>
      </c>
      <c r="M10092" t="n">
        <v>0.3890145847509142</v>
      </c>
      <c r="N10092" t="n">
        <v>0.2312960654735307</v>
      </c>
      <c r="O10092" t="n">
        <v>0.208361712819528</v>
      </c>
      <c r="P10092" t="n">
        <v>0.310527698774999</v>
      </c>
      <c r="Q10092" t="n">
        <v>0.2535644368965475</v>
      </c>
      <c r="R10092" t="n">
        <v>0.2398603310994215</v>
      </c>
      <c r="S10092" t="n">
        <v>0.2700901582773104</v>
      </c>
      <c r="T10092" t="n">
        <v>0.2490888794459427</v>
      </c>
      <c r="U10092" t="n">
        <v>0.2365472066588373</v>
      </c>
      <c r="V10092" t="n">
        <v>0.2595309698671707</v>
      </c>
      <c r="W10092" t="n">
        <v>0.254237478950625</v>
      </c>
      <c r="X10092" t="n">
        <v>0.2409898021536977</v>
      </c>
      <c r="Y10092" t="n">
        <v>0.2524900996598548</v>
      </c>
      <c r="Z10092" t="n">
        <v>0.2192157965832485</v>
      </c>
      <c r="AA10092" t="n">
        <v>0.2179858462486844</v>
      </c>
      <c r="AB10092" t="n">
        <v>0.2797806449672032</v>
      </c>
      <c r="AC10092" t="n">
        <v>0.2389920200232338</v>
      </c>
      <c r="AD10092" t="n">
        <v>0.2209750756541903</v>
      </c>
      <c r="AE10092" t="n">
        <v>0.3507012688737515</v>
      </c>
      <c r="AF10092" t="n">
        <v>0.1797126538816668</v>
      </c>
      <c r="AG10092" t="n">
        <v>0.199602316653254</v>
      </c>
      <c r="AH10092" t="n">
        <v>0.525975986437214</v>
      </c>
      <c r="AI10092" t="n">
        <v>0.2094280612164529</v>
      </c>
      <c r="AJ10092" t="n">
        <v>0.2300295452802419</v>
      </c>
      <c r="AK10092" t="n">
        <v>0.9552515416596395</v>
      </c>
    </row>
    <row r="10093">
      <c r="A10093" t="n">
        <v>6</v>
      </c>
      <c r="B10093" t="n">
        <v>0.2126159651404391</v>
      </c>
      <c r="C10093" t="n">
        <v>0.2378534899387833</v>
      </c>
      <c r="D10093" t="n">
        <v>0.8728536512879198</v>
      </c>
      <c r="E10093" t="n">
        <v>0.2018937485080763</v>
      </c>
      <c r="F10093" t="n">
        <v>0.2202791945999953</v>
      </c>
      <c r="G10093" t="n">
        <v>0.5462347270001833</v>
      </c>
      <c r="H10093" t="n">
        <v>0.3200407841544213</v>
      </c>
      <c r="I10093" t="n">
        <v>0.3239261853289308</v>
      </c>
      <c r="J10093" t="n">
        <v>0.4291170861058322</v>
      </c>
      <c r="K10093" t="n">
        <v>0.3445503653554046</v>
      </c>
      <c r="L10093" t="n">
        <v>0.3682452786728922</v>
      </c>
      <c r="M10093" t="n">
        <v>0.3950350085342426</v>
      </c>
      <c r="N10093" t="n">
        <v>0.3752893864208274</v>
      </c>
      <c r="O10093" t="n">
        <v>0.3633691978602895</v>
      </c>
      <c r="P10093" t="n">
        <v>0.3152790993665677</v>
      </c>
      <c r="Q10093" t="n">
        <v>0.4126291498232165</v>
      </c>
      <c r="R10093" t="n">
        <v>0.3806585547266981</v>
      </c>
      <c r="S10093" t="n">
        <v>0.2744119698969486</v>
      </c>
      <c r="T10093" t="n">
        <v>0.4071278156066769</v>
      </c>
      <c r="U10093" t="n">
        <v>0.3759743879891313</v>
      </c>
      <c r="V10093" t="n">
        <v>0.2633804346604847</v>
      </c>
      <c r="W10093" t="n">
        <v>0.3762552225615525</v>
      </c>
      <c r="X10093" t="n">
        <v>0.362880233096649</v>
      </c>
      <c r="Y10093" t="n">
        <v>0.2567193350174542</v>
      </c>
      <c r="Z10093" t="n">
        <v>0.3369643859298004</v>
      </c>
      <c r="AA10093" t="n">
        <v>0.3427413355535761</v>
      </c>
      <c r="AB10093" t="n">
        <v>0.2837724946515</v>
      </c>
      <c r="AC10093" t="n">
        <v>0.3568978120835555</v>
      </c>
      <c r="AD10093" t="n">
        <v>0.348474376959481</v>
      </c>
      <c r="AE10093" t="n">
        <v>0.3560851971436148</v>
      </c>
      <c r="AF10093" t="n">
        <v>0.1824568603010334</v>
      </c>
      <c r="AG10093" t="n">
        <v>0.2033087507750762</v>
      </c>
      <c r="AH10093" t="n">
        <v>0.5394013640199107</v>
      </c>
      <c r="AI10093" t="n">
        <v>0.2125685047736747</v>
      </c>
      <c r="AJ10093" t="n">
        <v>0.2338293136528067</v>
      </c>
      <c r="AK10093" t="n">
        <v>0.9778136663269272</v>
      </c>
    </row>
    <row r="10094">
      <c r="A10094" t="n">
        <v>7</v>
      </c>
      <c r="B10094" t="n">
        <v>0.4070371906239303</v>
      </c>
      <c r="C10094" t="n">
        <v>0.4451648164962948</v>
      </c>
      <c r="D10094" t="n">
        <v>0.8844398312640558</v>
      </c>
      <c r="E10094" t="n">
        <v>0.3826934808289078</v>
      </c>
      <c r="F10094" t="n">
        <v>0.4177798626995306</v>
      </c>
      <c r="G10094" t="n">
        <v>0.5572151106989185</v>
      </c>
      <c r="H10094" t="n">
        <v>0.6684446742287768</v>
      </c>
      <c r="I10094" t="n">
        <v>0.6600801820261883</v>
      </c>
      <c r="J10094" t="n">
        <v>0.4225860264349976</v>
      </c>
      <c r="K10094" t="n">
        <v>0.7197206965256406</v>
      </c>
      <c r="L10094" t="n">
        <v>0.7744240564294835</v>
      </c>
      <c r="M10094" t="n">
        <v>0.3927406289236943</v>
      </c>
      <c r="N10094" t="n">
        <v>0.7434707556266316</v>
      </c>
      <c r="O10094" t="n">
        <v>0.7514888227841867</v>
      </c>
      <c r="P10094" t="n">
        <v>0.4230405277672314</v>
      </c>
      <c r="Q10094" t="n">
        <v>0.7218859211808716</v>
      </c>
      <c r="R10094" t="n">
        <v>0.7325198293476111</v>
      </c>
      <c r="S10094" t="n">
        <v>0.7165404060083904</v>
      </c>
      <c r="T10094" t="n">
        <v>0.7468695491259754</v>
      </c>
      <c r="U10094" t="n">
        <v>0.7281278749846732</v>
      </c>
      <c r="V10094" t="n">
        <v>0.707996560895109</v>
      </c>
      <c r="W10094" t="n">
        <v>0.7155847861677949</v>
      </c>
      <c r="X10094" t="n">
        <v>0.7056131084898569</v>
      </c>
      <c r="Y10094" t="n">
        <v>0.666058477419403</v>
      </c>
      <c r="Z10094" t="n">
        <v>0.6723048734731504</v>
      </c>
      <c r="AA10094" t="n">
        <v>0.6898072886356507</v>
      </c>
      <c r="AB10094" t="n">
        <v>0.3386037319744846</v>
      </c>
      <c r="AC10094" t="n">
        <v>0.6918930636321142</v>
      </c>
      <c r="AD10094" t="n">
        <v>0.7099337756836929</v>
      </c>
      <c r="AE10094" t="n">
        <v>0.3566105110204528</v>
      </c>
      <c r="AF10094" t="n">
        <v>0.3458652297927316</v>
      </c>
      <c r="AG10094" t="n">
        <v>0.3803644902967057</v>
      </c>
      <c r="AH10094" t="n">
        <v>0.5470052718363175</v>
      </c>
      <c r="AI10094" t="n">
        <v>0.4006714792448615</v>
      </c>
      <c r="AJ10094" t="n">
        <v>0.4426786546360181</v>
      </c>
      <c r="AK10094" t="n">
        <v>0.996759031815749</v>
      </c>
    </row>
    <row r="10095">
      <c r="A10095" t="n">
        <v>8</v>
      </c>
      <c r="B10095" t="n">
        <v>0.8393426416640071</v>
      </c>
      <c r="C10095" t="n">
        <v>0.9142137605811195</v>
      </c>
      <c r="D10095" t="n">
        <v>0.8920708004902981</v>
      </c>
      <c r="E10095" t="n">
        <v>0.7926805797267035</v>
      </c>
      <c r="F10095" t="n">
        <v>0.8650254675904534</v>
      </c>
      <c r="G10095" t="n">
        <v>0.555915625101101</v>
      </c>
      <c r="H10095" t="n">
        <v>0.8074448969605765</v>
      </c>
      <c r="I10095" t="n">
        <v>0.8134474238416527</v>
      </c>
      <c r="J10095" t="n">
        <v>0.4209186853190316</v>
      </c>
      <c r="K10095" t="n">
        <v>0.8126600659916474</v>
      </c>
      <c r="L10095" t="n">
        <v>0.846370638850632</v>
      </c>
      <c r="M10095" t="n">
        <v>0.3909116730212634</v>
      </c>
      <c r="N10095" t="n">
        <v>0.8318661367324381</v>
      </c>
      <c r="O10095" t="n">
        <v>0.8279129471432726</v>
      </c>
      <c r="P10095" t="n">
        <v>0.7779795778767881</v>
      </c>
      <c r="Q10095" t="n">
        <v>0.8143433830748833</v>
      </c>
      <c r="R10095" t="n">
        <v>0.8193323709396687</v>
      </c>
      <c r="S10095" t="n">
        <v>0.7525613217810702</v>
      </c>
      <c r="T10095" t="n">
        <v>0.8192430203110916</v>
      </c>
      <c r="U10095" t="n">
        <v>0.8076568497318399</v>
      </c>
      <c r="V10095" t="n">
        <v>0.7553896519752114</v>
      </c>
      <c r="W10095" t="n">
        <v>0.7969171028092823</v>
      </c>
      <c r="X10095" t="n">
        <v>0.792667766737442</v>
      </c>
      <c r="Y10095" t="n">
        <v>0.755558204129976</v>
      </c>
      <c r="Z10095" t="n">
        <v>0.7670676872030699</v>
      </c>
      <c r="AA10095" t="n">
        <v>0.7736693680968708</v>
      </c>
      <c r="AB10095" t="n">
        <v>0.7081928954332083</v>
      </c>
      <c r="AC10095" t="n">
        <v>0.7823141789380753</v>
      </c>
      <c r="AD10095" t="n">
        <v>0.7940732895685019</v>
      </c>
      <c r="AE10095" t="n">
        <v>0.5498591856988148</v>
      </c>
      <c r="AF10095" t="n">
        <v>0.7155289401047923</v>
      </c>
      <c r="AG10095" t="n">
        <v>0.7831035237931897</v>
      </c>
      <c r="AH10095" t="n">
        <v>0.5428133491256183</v>
      </c>
      <c r="AI10095" t="n">
        <v>0.8312602300700692</v>
      </c>
      <c r="AJ10095" t="n">
        <v>0.9153212890790735</v>
      </c>
      <c r="AK10095" t="n">
        <v>1</v>
      </c>
    </row>
    <row r="10096">
      <c r="A10096" t="n">
        <v>9</v>
      </c>
      <c r="B10096" t="n">
        <v>0.8931372953444595</v>
      </c>
      <c r="C10096" t="n">
        <v>0.9719636800328048</v>
      </c>
      <c r="D10096" t="n">
        <v>0.8937756072172612</v>
      </c>
      <c r="E10096" t="n">
        <v>0.838670254764465</v>
      </c>
      <c r="F10096" t="n">
        <v>0.9198059911715796</v>
      </c>
      <c r="G10096" t="n">
        <v>0.5503930809131987</v>
      </c>
      <c r="H10096" t="n">
        <v>0.8162491503301165</v>
      </c>
      <c r="I10096" t="n">
        <v>0.85836947035484</v>
      </c>
      <c r="J10096" t="n">
        <v>0.5490683208602899</v>
      </c>
      <c r="K10096" t="n">
        <v>0.8689868707657908</v>
      </c>
      <c r="L10096" t="n">
        <v>0.8753641170110471</v>
      </c>
      <c r="M10096" t="n">
        <v>0.6511773184692691</v>
      </c>
      <c r="N10096" t="n">
        <v>0.8566694104089745</v>
      </c>
      <c r="O10096" t="n">
        <v>0.8587089807817763</v>
      </c>
      <c r="P10096" t="n">
        <v>0.7743324316397046</v>
      </c>
      <c r="Q10096" t="n">
        <v>0.8516052444520351</v>
      </c>
      <c r="R10096" t="n">
        <v>0.8599800246981395</v>
      </c>
      <c r="S10096" t="n">
        <v>0.8040795357980295</v>
      </c>
      <c r="T10096" t="n">
        <v>0.8496282696676958</v>
      </c>
      <c r="U10096" t="n">
        <v>0.8470885430912803</v>
      </c>
      <c r="V10096" t="n">
        <v>0.8138544351238116</v>
      </c>
      <c r="W10096" t="n">
        <v>0.8448427786517229</v>
      </c>
      <c r="X10096" t="n">
        <v>0.8409975031774978</v>
      </c>
      <c r="Y10096" t="n">
        <v>0.8065264494814951</v>
      </c>
      <c r="Z10096" t="n">
        <v>0.8202469401459868</v>
      </c>
      <c r="AA10096" t="n">
        <v>0.8327828866422288</v>
      </c>
      <c r="AB10096" t="n">
        <v>0.8236227250795767</v>
      </c>
      <c r="AC10096" t="n">
        <v>0.8341508436678005</v>
      </c>
      <c r="AD10096" t="n">
        <v>0.8327561704941724</v>
      </c>
      <c r="AE10096" t="n">
        <v>0.649485573271225</v>
      </c>
      <c r="AF10096" t="n">
        <v>0.7609960234501563</v>
      </c>
      <c r="AG10096" t="n">
        <v>0.8386652066649952</v>
      </c>
      <c r="AH10096" t="n">
        <v>0.5379740588494856</v>
      </c>
      <c r="AI10096" t="n">
        <v>0.8834183720960206</v>
      </c>
      <c r="AJ10096" t="n">
        <v>0.9732330889093166</v>
      </c>
      <c r="AK10096" t="n">
        <v>0.9467953277264095</v>
      </c>
    </row>
    <row r="10097">
      <c r="A10097" t="n">
        <v>10</v>
      </c>
      <c r="B10097" t="n">
        <v>0.885334277048401</v>
      </c>
      <c r="C10097" t="n">
        <v>0.9643448053659822</v>
      </c>
      <c r="D10097" t="n">
        <v>0.8580426807900956</v>
      </c>
      <c r="E10097" t="n">
        <v>0.837013581861472</v>
      </c>
      <c r="F10097" t="n">
        <v>0.9143026349470105</v>
      </c>
      <c r="G10097" t="n">
        <v>0.5462368838227523</v>
      </c>
      <c r="H10097" t="n">
        <v>0.8614775542894337</v>
      </c>
      <c r="I10097" t="n">
        <v>0.8989500114089344</v>
      </c>
      <c r="J10097" t="n">
        <v>0.738986413688418</v>
      </c>
      <c r="K10097" t="n">
        <v>0.9237748898723324</v>
      </c>
      <c r="L10097" t="n">
        <v>0.9169622005246575</v>
      </c>
      <c r="M10097" t="n">
        <v>0.6577843884854526</v>
      </c>
      <c r="N10097" t="n">
        <v>0.9013282848474873</v>
      </c>
      <c r="O10097" t="n">
        <v>0.9131975942756682</v>
      </c>
      <c r="P10097" t="n">
        <v>0.802093607278284</v>
      </c>
      <c r="Q10097" t="n">
        <v>0.8976563699613477</v>
      </c>
      <c r="R10097" t="n">
        <v>0.9037751254601808</v>
      </c>
      <c r="S10097" t="n">
        <v>0.85548739772949</v>
      </c>
      <c r="T10097" t="n">
        <v>0.8873633104989187</v>
      </c>
      <c r="U10097" t="n">
        <v>0.8934833553284132</v>
      </c>
      <c r="V10097" t="n">
        <v>0.8483209217742742</v>
      </c>
      <c r="W10097" t="n">
        <v>0.8886263445295007</v>
      </c>
      <c r="X10097" t="n">
        <v>0.8888332777221665</v>
      </c>
      <c r="Y10097" t="n">
        <v>0.8372140121588191</v>
      </c>
      <c r="Z10097" t="n">
        <v>0.8716313340357157</v>
      </c>
      <c r="AA10097" t="n">
        <v>0.8914941737133663</v>
      </c>
      <c r="AB10097" t="n">
        <v>0.8530617487078557</v>
      </c>
      <c r="AC10097" t="n">
        <v>0.8909388851142136</v>
      </c>
      <c r="AD10097" t="n">
        <v>0.8955856360069465</v>
      </c>
      <c r="AE10097" t="n">
        <v>0.842180907751003</v>
      </c>
      <c r="AF10097" t="n">
        <v>0.8609645083865087</v>
      </c>
      <c r="AG10097" t="n">
        <v>0.9000387867913823</v>
      </c>
      <c r="AH10097" t="n">
        <v>0.6059544268716567</v>
      </c>
      <c r="AI10097" t="n">
        <v>0.8785415911867097</v>
      </c>
      <c r="AJ10097" t="n">
        <v>0.9659896293982519</v>
      </c>
      <c r="AK10097" t="n">
        <v>0.9510023537348127</v>
      </c>
    </row>
    <row r="10098">
      <c r="A10098" t="n">
        <v>11</v>
      </c>
      <c r="B10098" t="n">
        <v>0.9802131030205397</v>
      </c>
      <c r="C10098" t="n">
        <v>0.9943821212032452</v>
      </c>
      <c r="D10098" t="n">
        <v>0.8563186524781798</v>
      </c>
      <c r="E10098" t="n">
        <v>0.9290520988263874</v>
      </c>
      <c r="F10098" t="n">
        <v>0.949142045179138</v>
      </c>
      <c r="G10098" t="n">
        <v>0.6175155560827789</v>
      </c>
      <c r="H10098" t="n">
        <v>0.8455204942107044</v>
      </c>
      <c r="I10098" t="n">
        <v>0.8778644325290281</v>
      </c>
      <c r="J10098" t="n">
        <v>0.6155024305786776</v>
      </c>
      <c r="K10098" t="n">
        <v>0.8779692560025102</v>
      </c>
      <c r="L10098" t="n">
        <v>0.8689392100530907</v>
      </c>
      <c r="M10098" t="n">
        <v>0.5372343390673651</v>
      </c>
      <c r="N10098" t="n">
        <v>0.8693337409750476</v>
      </c>
      <c r="O10098" t="n">
        <v>0.8719760805259932</v>
      </c>
      <c r="P10098" t="n">
        <v>0.7404428286394185</v>
      </c>
      <c r="Q10098" t="n">
        <v>0.8754176033048243</v>
      </c>
      <c r="R10098" t="n">
        <v>0.8696322913954201</v>
      </c>
      <c r="S10098" t="n">
        <v>0.9040055313203532</v>
      </c>
      <c r="T10098" t="n">
        <v>0.8585321492335792</v>
      </c>
      <c r="U10098" t="n">
        <v>0.8665775137291869</v>
      </c>
      <c r="V10098" t="n">
        <v>0.8251888217320612</v>
      </c>
      <c r="W10098" t="n">
        <v>0.8773842787744794</v>
      </c>
      <c r="X10098" t="n">
        <v>0.8640820155071937</v>
      </c>
      <c r="Y10098" t="n">
        <v>0.8980760796794647</v>
      </c>
      <c r="Z10098" t="n">
        <v>0.838676044125176</v>
      </c>
      <c r="AA10098" t="n">
        <v>0.8604922235495054</v>
      </c>
      <c r="AB10098" t="n">
        <v>0.9025282871725091</v>
      </c>
      <c r="AC10098" t="n">
        <v>0.8663500714058233</v>
      </c>
      <c r="AD10098" t="n">
        <v>0.866761984627995</v>
      </c>
      <c r="AE10098" t="n">
        <v>0.9245481114930197</v>
      </c>
      <c r="AF10098" t="n">
        <v>0.9011360781131261</v>
      </c>
      <c r="AG10098" t="n">
        <v>0.954017757490204</v>
      </c>
      <c r="AH10098" t="n">
        <v>0.9207802085510577</v>
      </c>
      <c r="AI10098" t="n">
        <v>0.8927158321029801</v>
      </c>
      <c r="AJ10098" t="n">
        <v>0.9832577103342314</v>
      </c>
      <c r="AK10098" t="n">
        <v>0.9429035995277867</v>
      </c>
    </row>
    <row r="10099">
      <c r="A10099" t="n">
        <v>12</v>
      </c>
      <c r="B10099" t="n">
        <v>0.8991845983385116</v>
      </c>
      <c r="C10099" t="n">
        <v>0.9056955566620778</v>
      </c>
      <c r="D10099" t="n">
        <v>0.8812993199994675</v>
      </c>
      <c r="E10099" t="n">
        <v>0.8906731899862421</v>
      </c>
      <c r="F10099" t="n">
        <v>0.890657016770384</v>
      </c>
      <c r="G10099" t="n">
        <v>0.7784231470198104</v>
      </c>
      <c r="H10099" t="n">
        <v>0.959106210755061</v>
      </c>
      <c r="I10099" t="n">
        <v>0.9554158569698464</v>
      </c>
      <c r="J10099" t="n">
        <v>0.8974119929037689</v>
      </c>
      <c r="K10099" t="n">
        <v>0.9866606482042594</v>
      </c>
      <c r="L10099" t="n">
        <v>0.9759216699393598</v>
      </c>
      <c r="M10099" t="n">
        <v>0.5432653808820574</v>
      </c>
      <c r="N10099" t="n">
        <v>0.9562757225841348</v>
      </c>
      <c r="O10099" t="n">
        <v>0.9664505360969632</v>
      </c>
      <c r="P10099" t="n">
        <v>0.5299594158878873</v>
      </c>
      <c r="Q10099" t="n">
        <v>0.9564866677651742</v>
      </c>
      <c r="R10099" t="n">
        <v>0.9577764979858314</v>
      </c>
      <c r="S10099" t="n">
        <v>0.7238223967350745</v>
      </c>
      <c r="T10099" t="n">
        <v>0.9479513280856443</v>
      </c>
      <c r="U10099" t="n">
        <v>0.9589169549564385</v>
      </c>
      <c r="V10099" t="n">
        <v>0.9323489332515112</v>
      </c>
      <c r="W10099" t="n">
        <v>0.957547053390611</v>
      </c>
      <c r="X10099" t="n">
        <v>0.9530962078468014</v>
      </c>
      <c r="Y10099" t="n">
        <v>0.9323326998481312</v>
      </c>
      <c r="Z10099" t="n">
        <v>0.9398642435537571</v>
      </c>
      <c r="AA10099" t="n">
        <v>0.9593114809772049</v>
      </c>
      <c r="AB10099" t="n">
        <v>0.9359215561040011</v>
      </c>
      <c r="AC10099" t="n">
        <v>0.956369155931124</v>
      </c>
      <c r="AD10099" t="n">
        <v>0.9634534778325627</v>
      </c>
      <c r="AE10099" t="n">
        <v>1</v>
      </c>
      <c r="AF10099" t="n">
        <v>0.8692911199396974</v>
      </c>
      <c r="AG10099" t="n">
        <v>0.8878814760089182</v>
      </c>
      <c r="AH10099" t="n">
        <v>0.980997971775161</v>
      </c>
      <c r="AI10099" t="n">
        <v>0.8490439046324765</v>
      </c>
      <c r="AJ10099" t="n">
        <v>0.9001201747238226</v>
      </c>
      <c r="AK10099" t="n">
        <v>0.9250782745144048</v>
      </c>
    </row>
    <row r="10100">
      <c r="A10100" t="n">
        <v>13</v>
      </c>
      <c r="B10100" t="n">
        <v>0.9993023456095901</v>
      </c>
      <c r="C10100" t="n">
        <v>1</v>
      </c>
      <c r="D10100" t="n">
        <v>0.9670615963082726</v>
      </c>
      <c r="E10100" t="n">
        <v>0.985833950505197</v>
      </c>
      <c r="F10100" t="n">
        <v>0.9966363227613793</v>
      </c>
      <c r="G10100" t="n">
        <v>0.7472753938897218</v>
      </c>
      <c r="H10100" t="n">
        <v>0.978890680232149</v>
      </c>
      <c r="I10100" t="n">
        <v>0.9816677540216276</v>
      </c>
      <c r="J10100" t="n">
        <v>0.8503115272776324</v>
      </c>
      <c r="K10100" t="n">
        <v>0.9775491341003286</v>
      </c>
      <c r="L10100" t="n">
        <v>0.9808314181393785</v>
      </c>
      <c r="M10100" t="n">
        <v>0.7040630781849888</v>
      </c>
      <c r="N10100" t="n">
        <v>0.9813264034241906</v>
      </c>
      <c r="O10100" t="n">
        <v>0.9811708469589594</v>
      </c>
      <c r="P10100" t="n">
        <v>0.6488902954630785</v>
      </c>
      <c r="Q10100" t="n">
        <v>0.9681240335437736</v>
      </c>
      <c r="R10100" t="n">
        <v>0.9729133756135389</v>
      </c>
      <c r="S10100" t="n">
        <v>0.5035216031352462</v>
      </c>
      <c r="T10100" t="n">
        <v>0.9768236118583603</v>
      </c>
      <c r="U10100" t="n">
        <v>0.97667676052622</v>
      </c>
      <c r="V10100" t="n">
        <v>0.6854941787211002</v>
      </c>
      <c r="W10100" t="n">
        <v>0.9809664721182652</v>
      </c>
      <c r="X10100" t="n">
        <v>0.974578563784159</v>
      </c>
      <c r="Y10100" t="n">
        <v>0.9614340664814942</v>
      </c>
      <c r="Z10100" t="n">
        <v>0.9644069009754789</v>
      </c>
      <c r="AA10100" t="n">
        <v>0.9764999555132284</v>
      </c>
      <c r="AB10100" t="n">
        <v>0.9700958391041596</v>
      </c>
      <c r="AC10100" t="n">
        <v>0.9749227332172442</v>
      </c>
      <c r="AD10100" t="n">
        <v>0.9775086426151115</v>
      </c>
      <c r="AE10100" t="n">
        <v>0.9630634638090357</v>
      </c>
      <c r="AF10100" t="n">
        <v>0.9781335833241697</v>
      </c>
      <c r="AG10100" t="n">
        <v>0.9959102362828003</v>
      </c>
      <c r="AH10100" t="n">
        <v>0.9796674330569682</v>
      </c>
      <c r="AI10100" t="n">
        <v>0.9751027124095494</v>
      </c>
      <c r="AJ10100" t="n">
        <v>1</v>
      </c>
      <c r="AK10100" t="n">
        <v>0.9415104231589909</v>
      </c>
    </row>
    <row r="10101">
      <c r="A10101" t="n">
        <v>14</v>
      </c>
      <c r="B10101" t="n">
        <v>0.988948257058142</v>
      </c>
      <c r="C10101" t="n">
        <v>0.9857241439910955</v>
      </c>
      <c r="D10101" t="n">
        <v>0.9985879527977015</v>
      </c>
      <c r="E10101" t="n">
        <v>0.9911841334805026</v>
      </c>
      <c r="F10101" t="n">
        <v>0.9942702469368649</v>
      </c>
      <c r="G10101" t="n">
        <v>0.8055300930668937</v>
      </c>
      <c r="H10101" t="n">
        <v>1</v>
      </c>
      <c r="I10101" t="n">
        <v>0.9981546681396732</v>
      </c>
      <c r="J10101" t="n">
        <v>1</v>
      </c>
      <c r="K10101" t="n">
        <v>0.9986180945789663</v>
      </c>
      <c r="L10101" t="n">
        <v>0.9955045391911445</v>
      </c>
      <c r="M10101" t="n">
        <v>0.7036746352042598</v>
      </c>
      <c r="N10101" t="n">
        <v>0.9997206086404367</v>
      </c>
      <c r="O10101" t="n">
        <v>1</v>
      </c>
      <c r="P10101" t="n">
        <v>0.7122535372210599</v>
      </c>
      <c r="Q10101" t="n">
        <v>0.9943711504622751</v>
      </c>
      <c r="R10101" t="n">
        <v>0.9916671727939449</v>
      </c>
      <c r="S10101" t="n">
        <v>0.9941949815362882</v>
      </c>
      <c r="T10101" t="n">
        <v>0.9913951153314988</v>
      </c>
      <c r="U10101" t="n">
        <v>0.9921432699261531</v>
      </c>
      <c r="V10101" t="n">
        <v>0.9868053508363156</v>
      </c>
      <c r="W10101" t="n">
        <v>0.9909575912197316</v>
      </c>
      <c r="X10101" t="n">
        <v>0.9919046784974467</v>
      </c>
      <c r="Y10101" t="n">
        <v>0.9914093074836609</v>
      </c>
      <c r="Z10101" t="n">
        <v>0.9912691527234947</v>
      </c>
      <c r="AA10101" t="n">
        <v>0.995919800640047</v>
      </c>
      <c r="AB10101" t="n">
        <v>0.9899121908775245</v>
      </c>
      <c r="AC10101" t="n">
        <v>0.9957543257700299</v>
      </c>
      <c r="AD10101" t="n">
        <v>0.9987397446965125</v>
      </c>
      <c r="AE10101" t="n">
        <v>0.9728489618403667</v>
      </c>
      <c r="AF10101" t="n">
        <v>0.9944053082916563</v>
      </c>
      <c r="AG10101" t="n">
        <v>0.9973221810314119</v>
      </c>
      <c r="AH10101" t="n">
        <v>1</v>
      </c>
      <c r="AI10101" t="n">
        <v>1</v>
      </c>
      <c r="AJ10101" t="n">
        <v>0.9900515350634568</v>
      </c>
      <c r="AK10101" t="n">
        <v>0.9492022232161843</v>
      </c>
    </row>
    <row r="10102">
      <c r="A10102" t="n">
        <v>15</v>
      </c>
      <c r="B10102" t="n">
        <v>1</v>
      </c>
      <c r="C10102" t="n">
        <v>0.9916091502885092</v>
      </c>
      <c r="D10102" t="n">
        <v>1</v>
      </c>
      <c r="E10102" t="n">
        <v>1</v>
      </c>
      <c r="F10102" t="n">
        <v>1</v>
      </c>
      <c r="G10102" t="n">
        <v>1</v>
      </c>
      <c r="H10102" t="n">
        <v>0.9995077973440678</v>
      </c>
      <c r="I10102" t="n">
        <v>1</v>
      </c>
      <c r="J10102" t="n">
        <v>0.8717863344619687</v>
      </c>
      <c r="K10102" t="n">
        <v>1</v>
      </c>
      <c r="L10102" t="n">
        <v>1</v>
      </c>
      <c r="M10102" t="n">
        <v>0.7863041552780904</v>
      </c>
      <c r="N10102" t="n">
        <v>1</v>
      </c>
      <c r="O10102" t="n">
        <v>0.9986814966543742</v>
      </c>
      <c r="P10102" t="n">
        <v>0.9553437853965652</v>
      </c>
      <c r="Q10102" t="n">
        <v>1</v>
      </c>
      <c r="R10102" t="n">
        <v>1</v>
      </c>
      <c r="S10102" t="n">
        <v>0.9997686970411301</v>
      </c>
      <c r="T10102" t="n">
        <v>1</v>
      </c>
      <c r="U10102" t="n">
        <v>1</v>
      </c>
      <c r="V10102" t="n">
        <v>1</v>
      </c>
      <c r="W10102" t="n">
        <v>1</v>
      </c>
      <c r="X10102" t="n">
        <v>1</v>
      </c>
      <c r="Y10102" t="n">
        <v>1</v>
      </c>
      <c r="Z10102" t="n">
        <v>1</v>
      </c>
      <c r="AA10102" t="n">
        <v>1</v>
      </c>
      <c r="AB10102" t="n">
        <v>1</v>
      </c>
      <c r="AC10102" t="n">
        <v>1</v>
      </c>
      <c r="AD10102" t="n">
        <v>1</v>
      </c>
      <c r="AE10102" t="n">
        <v>0.9756961486803554</v>
      </c>
      <c r="AF10102" t="n">
        <v>1</v>
      </c>
      <c r="AG10102" t="n">
        <v>1</v>
      </c>
      <c r="AH10102" t="n">
        <v>0.9575698460252211</v>
      </c>
      <c r="AI10102" t="n">
        <v>0.998394693466646</v>
      </c>
      <c r="AJ10102" t="n">
        <v>0.9927121785288543</v>
      </c>
      <c r="AK10102" t="n">
        <v>0.9079605364462271</v>
      </c>
    </row>
    <row r="10103">
      <c r="A10103" t="n">
        <v>16</v>
      </c>
      <c r="B10103" t="n">
        <v>0.9922527072102293</v>
      </c>
      <c r="C10103" t="n">
        <v>0.9832915263173311</v>
      </c>
      <c r="D10103" t="n">
        <v>0.9346244324087748</v>
      </c>
      <c r="E10103" t="n">
        <v>0.9933243426864625</v>
      </c>
      <c r="F10103" t="n">
        <v>0.986063860339558</v>
      </c>
      <c r="G10103" t="n">
        <v>0.8421249015949704</v>
      </c>
      <c r="H10103" t="n">
        <v>0.9204812853355924</v>
      </c>
      <c r="I10103" t="n">
        <v>0.9252234693391217</v>
      </c>
      <c r="J10103" t="n">
        <v>0.7933436122821484</v>
      </c>
      <c r="K10103" t="n">
        <v>0.9222570593279183</v>
      </c>
      <c r="L10103" t="n">
        <v>0.9082803125143295</v>
      </c>
      <c r="M10103" t="n">
        <v>1</v>
      </c>
      <c r="N10103" t="n">
        <v>0.9361087462665507</v>
      </c>
      <c r="O10103" t="n">
        <v>0.9242386140679307</v>
      </c>
      <c r="P10103" t="n">
        <v>1</v>
      </c>
      <c r="Q10103" t="n">
        <v>0.9424077283623055</v>
      </c>
      <c r="R10103" t="n">
        <v>0.9338944601389302</v>
      </c>
      <c r="S10103" t="n">
        <v>1</v>
      </c>
      <c r="T10103" t="n">
        <v>0.9355164815582687</v>
      </c>
      <c r="U10103" t="n">
        <v>0.9370891854818705</v>
      </c>
      <c r="V10103" t="n">
        <v>0.9913193097607341</v>
      </c>
      <c r="W10103" t="n">
        <v>0.9290883417747334</v>
      </c>
      <c r="X10103" t="n">
        <v>0.9295125159469313</v>
      </c>
      <c r="Y10103" t="n">
        <v>0.9953443027767509</v>
      </c>
      <c r="Z10103" t="n">
        <v>0.9337069241805399</v>
      </c>
      <c r="AA10103" t="n">
        <v>0.9220573259053501</v>
      </c>
      <c r="AB10103" t="n">
        <v>0.9871508722480825</v>
      </c>
      <c r="AC10103" t="n">
        <v>0.9252542653699185</v>
      </c>
      <c r="AD10103" t="n">
        <v>0.9142296240625728</v>
      </c>
      <c r="AE10103" t="n">
        <v>0.9068383506437789</v>
      </c>
      <c r="AF10103" t="n">
        <v>0.9741791493144399</v>
      </c>
      <c r="AG10103" t="n">
        <v>0.9710852122059658</v>
      </c>
      <c r="AH10103" t="n">
        <v>0.8446762968639928</v>
      </c>
      <c r="AI10103" t="n">
        <v>0.9518544082920312</v>
      </c>
      <c r="AJ10103" t="n">
        <v>0.9734104293356941</v>
      </c>
      <c r="AK10103" t="n">
        <v>0.9080521927862796</v>
      </c>
    </row>
    <row r="10104">
      <c r="A10104" t="n">
        <v>17</v>
      </c>
      <c r="B10104" t="n">
        <v>0.8741956891616787</v>
      </c>
      <c r="C10104" t="n">
        <v>0.8763810081719925</v>
      </c>
      <c r="D10104" t="n">
        <v>0.8326140024810629</v>
      </c>
      <c r="E10104" t="n">
        <v>0.8852801620220658</v>
      </c>
      <c r="F10104" t="n">
        <v>0.8873067191271998</v>
      </c>
      <c r="G10104" t="n">
        <v>0.6021481952787154</v>
      </c>
      <c r="H10104" t="n">
        <v>0.5996903681768191</v>
      </c>
      <c r="I10104" t="n">
        <v>0.6428077361479212</v>
      </c>
      <c r="J10104" t="n">
        <v>0.8515631002812198</v>
      </c>
      <c r="K10104" t="n">
        <v>0.5956261560714922</v>
      </c>
      <c r="L10104" t="n">
        <v>0.5714995415396582</v>
      </c>
      <c r="M10104" t="n">
        <v>0.9814042877380317</v>
      </c>
      <c r="N10104" t="n">
        <v>0.6601594506243974</v>
      </c>
      <c r="O10104" t="n">
        <v>0.6164777030147752</v>
      </c>
      <c r="P10104" t="n">
        <v>0.9373034182385748</v>
      </c>
      <c r="Q10104" t="n">
        <v>0.7004714361945449</v>
      </c>
      <c r="R10104" t="n">
        <v>0.654882890428925</v>
      </c>
      <c r="S10104" t="n">
        <v>0.9884279940172959</v>
      </c>
      <c r="T10104" t="n">
        <v>0.6764108446905702</v>
      </c>
      <c r="U10104" t="n">
        <v>0.6634748946364718</v>
      </c>
      <c r="V10104" t="n">
        <v>0.9789277247603246</v>
      </c>
      <c r="W10104" t="n">
        <v>0.6741446343741434</v>
      </c>
      <c r="X10104" t="n">
        <v>0.6575859311409586</v>
      </c>
      <c r="Y10104" t="n">
        <v>0.976848148848227</v>
      </c>
      <c r="Z10104" t="n">
        <v>0.6632425904507298</v>
      </c>
      <c r="AA10104" t="n">
        <v>0.6199400368655434</v>
      </c>
      <c r="AB10104" t="n">
        <v>0.9672917093331759</v>
      </c>
      <c r="AC10104" t="n">
        <v>0.6346762530158279</v>
      </c>
      <c r="AD10104" t="n">
        <v>0.5974591156396447</v>
      </c>
      <c r="AE10104" t="n">
        <v>0.7717062065367443</v>
      </c>
      <c r="AF10104" t="n">
        <v>0.8542234792753133</v>
      </c>
      <c r="AG10104" t="n">
        <v>0.8615961688148918</v>
      </c>
      <c r="AH10104" t="n">
        <v>0.6105827662819232</v>
      </c>
      <c r="AI10104" t="n">
        <v>0.8608667509655467</v>
      </c>
      <c r="AJ10104" t="n">
        <v>0.8747010938391869</v>
      </c>
      <c r="AK10104" t="n">
        <v>0.9104572551492534</v>
      </c>
    </row>
    <row r="10105">
      <c r="A10105" t="n">
        <v>18</v>
      </c>
      <c r="B10105" t="n">
        <v>0.5010453960238043</v>
      </c>
      <c r="C10105" t="n">
        <v>0.5148160862306317</v>
      </c>
      <c r="D10105" t="n">
        <v>0.8247390669842661</v>
      </c>
      <c r="E10105" t="n">
        <v>0.5437267115382916</v>
      </c>
      <c r="F10105" t="n">
        <v>0.5373589406271064</v>
      </c>
      <c r="G10105" t="n">
        <v>0.5212220556675905</v>
      </c>
      <c r="H10105" t="n">
        <v>0.4307725331299128</v>
      </c>
      <c r="I10105" t="n">
        <v>0.435665306730992</v>
      </c>
      <c r="J10105" t="n">
        <v>0.6356419988969766</v>
      </c>
      <c r="K10105" t="n">
        <v>0.4222026892785661</v>
      </c>
      <c r="L10105" t="n">
        <v>0.396528714276786</v>
      </c>
      <c r="M10105" t="n">
        <v>0.972581588510582</v>
      </c>
      <c r="N10105" t="n">
        <v>0.5102222431269257</v>
      </c>
      <c r="O10105" t="n">
        <v>0.4537041108066674</v>
      </c>
      <c r="P10105" t="n">
        <v>0.9175100407104929</v>
      </c>
      <c r="Q10105" t="n">
        <v>0.5658340860516387</v>
      </c>
      <c r="R10105" t="n">
        <v>0.5063059100389654</v>
      </c>
      <c r="S10105" t="n">
        <v>0.9712791552391991</v>
      </c>
      <c r="T10105" t="n">
        <v>0.5362623410358074</v>
      </c>
      <c r="U10105" t="n">
        <v>0.5151976995279193</v>
      </c>
      <c r="V10105" t="n">
        <v>0.960026558364467</v>
      </c>
      <c r="W10105" t="n">
        <v>0.5258444539416511</v>
      </c>
      <c r="X10105" t="n">
        <v>0.5045449249724783</v>
      </c>
      <c r="Y10105" t="n">
        <v>0.9445427313858243</v>
      </c>
      <c r="Z10105" t="n">
        <v>0.50969164622357</v>
      </c>
      <c r="AA10105" t="n">
        <v>0.4550568135302555</v>
      </c>
      <c r="AB10105" t="n">
        <v>0.9476466021259782</v>
      </c>
      <c r="AC10105" t="n">
        <v>0.4690959129894618</v>
      </c>
      <c r="AD10105" t="n">
        <v>0.4242635373051679</v>
      </c>
      <c r="AE10105" t="n">
        <v>0.605867274526445</v>
      </c>
      <c r="AF10105" t="n">
        <v>0.5073931390539214</v>
      </c>
      <c r="AG10105" t="n">
        <v>0.5309585614585943</v>
      </c>
      <c r="AH10105" t="n">
        <v>0.5141027427483221</v>
      </c>
      <c r="AI10105" t="n">
        <v>0.4562521748967864</v>
      </c>
      <c r="AJ10105" t="n">
        <v>0.5055945480117786</v>
      </c>
      <c r="AK10105" t="n">
        <v>0.9138467066043894</v>
      </c>
    </row>
    <row r="10106">
      <c r="A10106" t="n">
        <v>19</v>
      </c>
      <c r="B10106" t="n">
        <v>0.2943471901679943</v>
      </c>
      <c r="C10106" t="n">
        <v>0.3273420227878503</v>
      </c>
      <c r="D10106" t="n">
        <v>0.8211475877650173</v>
      </c>
      <c r="E10106" t="n">
        <v>0.3831110494505982</v>
      </c>
      <c r="F10106" t="n">
        <v>0.3449294912925241</v>
      </c>
      <c r="G10106" t="n">
        <v>0.5155603964239882</v>
      </c>
      <c r="H10106" t="n">
        <v>0.37095981248983</v>
      </c>
      <c r="I10106" t="n">
        <v>0.3552726473459082</v>
      </c>
      <c r="J10106" t="n">
        <v>0.4042478353592425</v>
      </c>
      <c r="K10106" t="n">
        <v>0.3727010247621594</v>
      </c>
      <c r="L10106" t="n">
        <v>0.34869808416868</v>
      </c>
      <c r="M10106" t="n">
        <v>0.371852306723072</v>
      </c>
      <c r="N10106" t="n">
        <v>0.4447298981679641</v>
      </c>
      <c r="O10106" t="n">
        <v>0.402736778887142</v>
      </c>
      <c r="P10106" t="n">
        <v>0.7345476796177396</v>
      </c>
      <c r="Q10106" t="n">
        <v>0.5114932367608778</v>
      </c>
      <c r="R10106" t="n">
        <v>0.4559483270308774</v>
      </c>
      <c r="S10106" t="n">
        <v>0.9408955476985976</v>
      </c>
      <c r="T10106" t="n">
        <v>0.4809941194814452</v>
      </c>
      <c r="U10106" t="n">
        <v>0.4625263870857059</v>
      </c>
      <c r="V10106" t="n">
        <v>0.923849079579325</v>
      </c>
      <c r="W10106" t="n">
        <v>0.475135865623475</v>
      </c>
      <c r="X10106" t="n">
        <v>0.4509457993226796</v>
      </c>
      <c r="Y10106" t="n">
        <v>0.9043566152336274</v>
      </c>
      <c r="Z10106" t="n">
        <v>0.4441672095617617</v>
      </c>
      <c r="AA10106" t="n">
        <v>0.3878341929914608</v>
      </c>
      <c r="AB10106" t="n">
        <v>0.6627291987027067</v>
      </c>
      <c r="AC10106" t="n">
        <v>0.4078296688211761</v>
      </c>
      <c r="AD10106" t="n">
        <v>0.3657947122335571</v>
      </c>
      <c r="AE10106" t="n">
        <v>0.4314400714599342</v>
      </c>
      <c r="AF10106" t="n">
        <v>0.3460722585734181</v>
      </c>
      <c r="AG10106" t="n">
        <v>0.3596921331415981</v>
      </c>
      <c r="AH10106" t="n">
        <v>0.5076155197906748</v>
      </c>
      <c r="AI10106" t="n">
        <v>0.2890761826068403</v>
      </c>
      <c r="AJ10106" t="n">
        <v>0.3234536849321218</v>
      </c>
      <c r="AK10106" t="n">
        <v>0.9045014261726512</v>
      </c>
    </row>
    <row r="10107">
      <c r="A10107" t="n">
        <v>20</v>
      </c>
      <c r="B10107" t="n">
        <v>0.2648430675660908</v>
      </c>
      <c r="C10107" t="n">
        <v>0.2957947336047566</v>
      </c>
      <c r="D10107" t="n">
        <v>0.8190169490021779</v>
      </c>
      <c r="E10107" t="n">
        <v>0.3554080237102809</v>
      </c>
      <c r="F10107" t="n">
        <v>0.3025083103131916</v>
      </c>
      <c r="G10107" t="n">
        <v>0.5173936956076309</v>
      </c>
      <c r="H10107" t="n">
        <v>0.1386632399052294</v>
      </c>
      <c r="I10107" t="n">
        <v>0.195784822084345</v>
      </c>
      <c r="J10107" t="n">
        <v>0.4002455336942917</v>
      </c>
      <c r="K10107" t="n">
        <v>0.1362099997847852</v>
      </c>
      <c r="L10107" t="n">
        <v>0.1564867048271385</v>
      </c>
      <c r="M10107" t="n">
        <v>0.3679970765020311</v>
      </c>
      <c r="N10107" t="n">
        <v>0.1138712636109217</v>
      </c>
      <c r="O10107" t="n">
        <v>0.1366597592081565</v>
      </c>
      <c r="P10107" t="n">
        <v>0.3741226391099826</v>
      </c>
      <c r="Q10107" t="n">
        <v>0.3015439645623028</v>
      </c>
      <c r="R10107" t="n">
        <v>0.1930358542743086</v>
      </c>
      <c r="S10107" t="n">
        <v>0.7657424731461006</v>
      </c>
      <c r="T10107" t="n">
        <v>0.2965626724146793</v>
      </c>
      <c r="U10107" t="n">
        <v>0.2473861458272525</v>
      </c>
      <c r="V10107" t="n">
        <v>0.8760563289855872</v>
      </c>
      <c r="W10107" t="n">
        <v>0.3004900298815606</v>
      </c>
      <c r="X10107" t="n">
        <v>0.2299217929991221</v>
      </c>
      <c r="Y10107" t="n">
        <v>0.8505595682492625</v>
      </c>
      <c r="Z10107" t="n">
        <v>0.1709747994859327</v>
      </c>
      <c r="AA10107" t="n">
        <v>0.1349020262132934</v>
      </c>
      <c r="AB10107" t="n">
        <v>0.4920961376250925</v>
      </c>
      <c r="AC10107" t="n">
        <v>0.1154305811732137</v>
      </c>
      <c r="AD10107" t="n">
        <v>0.1390854909782022</v>
      </c>
      <c r="AE10107" t="n">
        <v>0.3390753757144017</v>
      </c>
      <c r="AF10107" t="n">
        <v>0.3210408203008614</v>
      </c>
      <c r="AG10107" t="n">
        <v>0.3158980989195108</v>
      </c>
      <c r="AH10107" t="n">
        <v>0.5060295176385888</v>
      </c>
      <c r="AI10107" t="n">
        <v>0.2597360194412502</v>
      </c>
      <c r="AJ10107" t="n">
        <v>0.2919088940681506</v>
      </c>
      <c r="AK10107" t="n">
        <v>0.9022411808269603</v>
      </c>
    </row>
    <row r="10108">
      <c r="A10108" t="n">
        <v>21</v>
      </c>
      <c r="B10108" t="n">
        <v>0.1784453741678264</v>
      </c>
      <c r="C10108" t="n">
        <v>0.2007358893998418</v>
      </c>
      <c r="D10108" t="n">
        <v>0.8514955132384969</v>
      </c>
      <c r="E10108" t="n">
        <v>0.1632863330606216</v>
      </c>
      <c r="F10108" t="n">
        <v>0.1803671572244475</v>
      </c>
      <c r="G10108" t="n">
        <v>0.5160219564537523</v>
      </c>
      <c r="H10108" t="n">
        <v>0.1258827045872364</v>
      </c>
      <c r="I10108" t="n">
        <v>0.1429552579475405</v>
      </c>
      <c r="J10108" t="n">
        <v>0.3982845083264607</v>
      </c>
      <c r="K10108" t="n">
        <v>0.1236737389263501</v>
      </c>
      <c r="L10108" t="n">
        <v>0.1419713316666233</v>
      </c>
      <c r="M10108" t="n">
        <v>0.3667193733945757</v>
      </c>
      <c r="N10108" t="n">
        <v>0.1035220244114673</v>
      </c>
      <c r="O10108" t="n">
        <v>0.1239924662297225</v>
      </c>
      <c r="P10108" t="n">
        <v>0.3032723737887826</v>
      </c>
      <c r="Q10108" t="n">
        <v>0.2172086438922773</v>
      </c>
      <c r="R10108" t="n">
        <v>0.1264631300606326</v>
      </c>
      <c r="S10108" t="n">
        <v>0.4435854577148888</v>
      </c>
      <c r="T10108" t="n">
        <v>0.09464088056995795</v>
      </c>
      <c r="U10108" t="n">
        <v>0.1029646325742503</v>
      </c>
      <c r="V10108" t="n">
        <v>0.5376699154829808</v>
      </c>
      <c r="W10108" t="n">
        <v>0.09551664010191166</v>
      </c>
      <c r="X10108" t="n">
        <v>0.1018809783655389</v>
      </c>
      <c r="Y10108" t="n">
        <v>0.5404403172205861</v>
      </c>
      <c r="Z10108" t="n">
        <v>0.1004286781731554</v>
      </c>
      <c r="AA10108" t="n">
        <v>0.1135535574094753</v>
      </c>
      <c r="AB10108" t="n">
        <v>0.2746114888905088</v>
      </c>
      <c r="AC10108" t="n">
        <v>0.1049596369690699</v>
      </c>
      <c r="AD10108" t="n">
        <v>0.1265989929979849</v>
      </c>
      <c r="AE10108" t="n">
        <v>0.3379636649517911</v>
      </c>
      <c r="AF10108" t="n">
        <v>0.1474997128013206</v>
      </c>
      <c r="AG10108" t="n">
        <v>0.1662495811290386</v>
      </c>
      <c r="AH10108" t="n">
        <v>0.5043080424533779</v>
      </c>
      <c r="AI10108" t="n">
        <v>0.1765486339142127</v>
      </c>
      <c r="AJ10108" t="n">
        <v>0.1960783597632511</v>
      </c>
      <c r="AK10108" t="n">
        <v>0.8939921102222482</v>
      </c>
    </row>
    <row r="10109">
      <c r="A10109" t="n">
        <v>22</v>
      </c>
      <c r="B10109" t="n">
        <v>0.162036021835714</v>
      </c>
      <c r="C10109" t="n">
        <v>0.1830328344219559</v>
      </c>
      <c r="D10109" t="n">
        <v>0.8500243226978824</v>
      </c>
      <c r="E10109" t="n">
        <v>0.1478662175423706</v>
      </c>
      <c r="F10109" t="n">
        <v>0.1646603337364034</v>
      </c>
      <c r="G10109" t="n">
        <v>0.5218572399141584</v>
      </c>
      <c r="H10109" t="n">
        <v>0.1252906765391864</v>
      </c>
      <c r="I10109" t="n">
        <v>0.1389086215056756</v>
      </c>
      <c r="J10109" t="n">
        <v>0.3990776265531542</v>
      </c>
      <c r="K10109" t="n">
        <v>0.1231583561668662</v>
      </c>
      <c r="L10109" t="n">
        <v>0.1416537113333981</v>
      </c>
      <c r="M10109" t="n">
        <v>0.3679581437203635</v>
      </c>
      <c r="N10109" t="n">
        <v>0.1031739611015733</v>
      </c>
      <c r="O10109" t="n">
        <v>0.1235143556899194</v>
      </c>
      <c r="P10109" t="n">
        <v>0.3039479857758137</v>
      </c>
      <c r="Q10109" t="n">
        <v>0.08848278850960974</v>
      </c>
      <c r="R10109" t="n">
        <v>0.1051211864835055</v>
      </c>
      <c r="S10109" t="n">
        <v>0.2646579677634749</v>
      </c>
      <c r="T10109" t="n">
        <v>0.09434916778325696</v>
      </c>
      <c r="U10109" t="n">
        <v>0.1025578489296167</v>
      </c>
      <c r="V10109" t="n">
        <v>0.3277004704425842</v>
      </c>
      <c r="W10109" t="n">
        <v>0.09525813710704406</v>
      </c>
      <c r="X10109" t="n">
        <v>0.1015324508990384</v>
      </c>
      <c r="Y10109" t="n">
        <v>0.2474330813359616</v>
      </c>
      <c r="Z10109" t="n">
        <v>0.1001086398050228</v>
      </c>
      <c r="AA10109" t="n">
        <v>0.1129247468880356</v>
      </c>
      <c r="AB10109" t="n">
        <v>0.274756121125447</v>
      </c>
      <c r="AC10109" t="n">
        <v>0.1046239746902047</v>
      </c>
      <c r="AD10109" t="n">
        <v>0.1261205864915924</v>
      </c>
      <c r="AE10109" t="n">
        <v>0.3386909120699308</v>
      </c>
      <c r="AF10109" t="n">
        <v>0.1336275558378737</v>
      </c>
      <c r="AG10109" t="n">
        <v>0.1514840037467513</v>
      </c>
      <c r="AH10109" t="n">
        <v>0.503181680949395</v>
      </c>
      <c r="AI10109" t="n">
        <v>0.1603137006683288</v>
      </c>
      <c r="AJ10109" t="n">
        <v>0.1778704067916549</v>
      </c>
      <c r="AK10109" t="n">
        <v>0.8980891486225887</v>
      </c>
    </row>
    <row r="10110">
      <c r="A10110" t="n">
        <v>23</v>
      </c>
      <c r="B10110" t="n">
        <v>0.1636636408440461</v>
      </c>
      <c r="C10110" t="n">
        <v>0.183064936586509</v>
      </c>
      <c r="D10110" t="n">
        <v>0.8532905135563923</v>
      </c>
      <c r="E10110" t="n">
        <v>0.1473466370424172</v>
      </c>
      <c r="F10110" t="n">
        <v>0.1658673140825993</v>
      </c>
      <c r="G10110" t="n">
        <v>0.5275253696254678</v>
      </c>
      <c r="H10110" t="n">
        <v>0.125047748850854</v>
      </c>
      <c r="I10110" t="n">
        <v>0.138622656171029</v>
      </c>
      <c r="J10110" t="n">
        <v>0.3981709617988502</v>
      </c>
      <c r="K10110" t="n">
        <v>0.1229493712896689</v>
      </c>
      <c r="L10110" t="n">
        <v>0.1416996547428027</v>
      </c>
      <c r="M10110" t="n">
        <v>0.3665229398143437</v>
      </c>
      <c r="N10110" t="n">
        <v>0.103038028268385</v>
      </c>
      <c r="O10110" t="n">
        <v>0.1232474914291755</v>
      </c>
      <c r="P10110" t="n">
        <v>0.3019627502410456</v>
      </c>
      <c r="Q10110" t="n">
        <v>0.08835770296432696</v>
      </c>
      <c r="R10110" t="n">
        <v>0.1049286510904989</v>
      </c>
      <c r="S10110" t="n">
        <v>0.2631186496894866</v>
      </c>
      <c r="T10110" t="n">
        <v>0.09419453002114382</v>
      </c>
      <c r="U10110" t="n">
        <v>0.1023636022511202</v>
      </c>
      <c r="V10110" t="n">
        <v>0.2538041218966867</v>
      </c>
      <c r="W10110" t="n">
        <v>0.09516027835186804</v>
      </c>
      <c r="X10110" t="n">
        <v>0.101338604373706</v>
      </c>
      <c r="Y10110" t="n">
        <v>0.2464195360504603</v>
      </c>
      <c r="Z10110" t="n">
        <v>0.0999376791382853</v>
      </c>
      <c r="AA10110" t="n">
        <v>0.1127151187071389</v>
      </c>
      <c r="AB10110" t="n">
        <v>0.2733913713565693</v>
      </c>
      <c r="AC10110" t="n">
        <v>0.1044869404454902</v>
      </c>
      <c r="AD10110" t="n">
        <v>0.1258877550456097</v>
      </c>
      <c r="AE10110" t="n">
        <v>0.3368289582328757</v>
      </c>
      <c r="AF10110" t="n">
        <v>0.1331367071857417</v>
      </c>
      <c r="AG10110" t="n">
        <v>0.1509799337722133</v>
      </c>
      <c r="AH10110" t="n">
        <v>0.5053221548727714</v>
      </c>
      <c r="AI10110" t="n">
        <v>0.1619240193095034</v>
      </c>
      <c r="AJ10110" t="n">
        <v>0.1774405361760507</v>
      </c>
      <c r="AK10110" t="n">
        <v>0.9019552130459969</v>
      </c>
    </row>
    <row r="10111">
      <c r="A10111" t="n">
        <v>24</v>
      </c>
      <c r="B10111" t="n">
        <v>0.1634117905039395</v>
      </c>
      <c r="C10111" t="n">
        <v>0.1827564511877215</v>
      </c>
      <c r="D10111" t="n">
        <v>0.8906055242835155</v>
      </c>
      <c r="E10111" t="n">
        <v>0.1471072491680931</v>
      </c>
      <c r="F10111" t="n">
        <v>0.1660042788885124</v>
      </c>
      <c r="G10111" t="n">
        <v>0.5256316794098934</v>
      </c>
      <c r="H10111" t="n">
        <v>0.1050451637771159</v>
      </c>
      <c r="I10111" t="n">
        <v>0.1245288249740266</v>
      </c>
      <c r="J10111" t="n">
        <v>0.4432412496606409</v>
      </c>
      <c r="K10111" t="n">
        <v>0.1033166862814171</v>
      </c>
      <c r="L10111" t="n">
        <v>0.1231309928928466</v>
      </c>
      <c r="M10111" t="n">
        <v>0.4135723216237093</v>
      </c>
      <c r="N10111" t="n">
        <v>0.08651583923237931</v>
      </c>
      <c r="O10111" t="n">
        <v>0.1053498120171749</v>
      </c>
      <c r="P10111" t="n">
        <v>0.3365463957969878</v>
      </c>
      <c r="Q10111" t="n">
        <v>0.07976208087822884</v>
      </c>
      <c r="R10111" t="n">
        <v>0.09106237630254768</v>
      </c>
      <c r="S10111" t="n">
        <v>0.2996794801855661</v>
      </c>
      <c r="T10111" t="n">
        <v>0.07898177244860544</v>
      </c>
      <c r="U10111" t="n">
        <v>0.08797774932338683</v>
      </c>
      <c r="V10111" t="n">
        <v>0.285731406336021</v>
      </c>
      <c r="W10111" t="n">
        <v>0.07433368363303659</v>
      </c>
      <c r="X10111" t="n">
        <v>0.08791854668075304</v>
      </c>
      <c r="Y10111" t="n">
        <v>0.2770791645444448</v>
      </c>
      <c r="Z10111" t="n">
        <v>0.09020203903647479</v>
      </c>
      <c r="AA10111" t="n">
        <v>0.09766548819901412</v>
      </c>
      <c r="AB10111" t="n">
        <v>0.3037982739010553</v>
      </c>
      <c r="AC10111" t="n">
        <v>0.08154397008738201</v>
      </c>
      <c r="AD10111" t="n">
        <v>0.1096543939782174</v>
      </c>
      <c r="AE10111" t="n">
        <v>0.3639814336397784</v>
      </c>
      <c r="AF10111" t="n">
        <v>0.1329173918305337</v>
      </c>
      <c r="AG10111" t="n">
        <v>0.1514072745023021</v>
      </c>
      <c r="AH10111" t="n">
        <v>0.5034352090542434</v>
      </c>
      <c r="AI10111" t="n">
        <v>0.1616748459492861</v>
      </c>
      <c r="AJ10111" t="n">
        <v>0.1771730754482008</v>
      </c>
      <c r="AK10111" t="n">
        <v>0.9483278217320851</v>
      </c>
    </row>
    <row r="10121">
      <c r="A10121" t="inlineStr">
        <is>
          <t>PVVAC-P-240to760-E10.8-rDXGF-MBT1985-CZ14</t>
        </is>
      </c>
      <c r="D10121" t="n">
        <v>2015</v>
      </c>
      <c r="F10121" t="inlineStr">
        <is>
          <t>Source Annual kWh:</t>
        </is>
      </c>
      <c r="G10121" s="169" t="n">
        <v>1976139.201000012</v>
      </c>
      <c r="H10121" t="inlineStr">
        <is>
          <t>DEER</t>
        </is>
      </c>
      <c r="K10121" t="inlineStr">
        <is>
          <t>PDAF</t>
        </is>
      </c>
      <c r="L10121" t="inlineStr">
        <is>
          <t>Monthly</t>
        </is>
      </c>
    </row>
    <row r="10122">
      <c r="A10122" t="n">
        <v>254</v>
      </c>
      <c r="B10122" t="inlineStr">
        <is>
          <t>PVVAC-P-240to760-E10.8-20-MM</t>
        </is>
      </c>
      <c r="F10122" t="inlineStr">
        <is>
          <t>Source Sample Size:</t>
        </is>
      </c>
      <c r="G10122" t="n">
        <v>0</v>
      </c>
      <c r="H10122" t="inlineStr">
        <is>
          <t>DEER</t>
        </is>
      </c>
      <c r="K10122" t="inlineStr">
        <is>
          <t>WKWE</t>
        </is>
      </c>
      <c r="L10122" t="inlineStr">
        <is>
          <t>Monthly</t>
        </is>
      </c>
      <c r="N10122" t="inlineStr">
        <is>
          <t>Weekend Peak3</t>
        </is>
      </c>
    </row>
    <row r="10123">
      <c r="B10123" t="n">
        <v>1</v>
      </c>
      <c r="C10123" t="inlineStr">
        <is>
          <t>JANUARY</t>
        </is>
      </c>
      <c r="D10123" t="inlineStr">
        <is>
          <t>JAN</t>
        </is>
      </c>
      <c r="E10123" t="n">
        <v>2</v>
      </c>
      <c r="F10123" t="inlineStr">
        <is>
          <t>FEBRUARY</t>
        </is>
      </c>
      <c r="G10123" t="inlineStr">
        <is>
          <t>FEB</t>
        </is>
      </c>
      <c r="H10123" t="n">
        <v>3</v>
      </c>
      <c r="I10123" t="inlineStr">
        <is>
          <t>MARCH</t>
        </is>
      </c>
      <c r="J10123" t="inlineStr">
        <is>
          <t>MAR</t>
        </is>
      </c>
      <c r="K10123" t="n">
        <v>4</v>
      </c>
      <c r="L10123" t="inlineStr">
        <is>
          <t>APRIL</t>
        </is>
      </c>
      <c r="M10123" t="inlineStr">
        <is>
          <t>APR</t>
        </is>
      </c>
      <c r="N10123" t="n">
        <v>5</v>
      </c>
      <c r="O10123" t="inlineStr">
        <is>
          <t>MAY</t>
        </is>
      </c>
      <c r="P10123" t="inlineStr">
        <is>
          <t>MAY</t>
        </is>
      </c>
      <c r="Q10123" t="n">
        <v>6</v>
      </c>
      <c r="R10123" t="inlineStr">
        <is>
          <t>JUNE</t>
        </is>
      </c>
      <c r="S10123" t="inlineStr">
        <is>
          <t>JUN</t>
        </is>
      </c>
      <c r="T10123" t="n">
        <v>7</v>
      </c>
      <c r="U10123" t="inlineStr">
        <is>
          <t>JULY</t>
        </is>
      </c>
      <c r="V10123" t="inlineStr">
        <is>
          <t>JUL</t>
        </is>
      </c>
      <c r="W10123" t="n">
        <v>8</v>
      </c>
      <c r="X10123" t="inlineStr">
        <is>
          <t>AUGUST</t>
        </is>
      </c>
      <c r="Y10123" t="inlineStr">
        <is>
          <t>AUG</t>
        </is>
      </c>
      <c r="Z10123" t="n">
        <v>9</v>
      </c>
      <c r="AA10123" t="inlineStr">
        <is>
          <t>SEPTEMBER</t>
        </is>
      </c>
      <c r="AB10123" t="inlineStr">
        <is>
          <t>SEP</t>
        </is>
      </c>
      <c r="AC10123" t="n">
        <v>10</v>
      </c>
      <c r="AD10123" t="inlineStr">
        <is>
          <t>OCTOBER</t>
        </is>
      </c>
      <c r="AE10123" t="inlineStr">
        <is>
          <t>OCT</t>
        </is>
      </c>
      <c r="AF10123" t="n">
        <v>11</v>
      </c>
      <c r="AG10123" t="inlineStr">
        <is>
          <t>NOVEMBER</t>
        </is>
      </c>
      <c r="AH10123" t="inlineStr">
        <is>
          <t>NOV</t>
        </is>
      </c>
      <c r="AI10123" t="n">
        <v>12</v>
      </c>
      <c r="AJ10123" t="inlineStr">
        <is>
          <t>DECEMBER</t>
        </is>
      </c>
      <c r="AK10123" t="inlineStr">
        <is>
          <t>DEC</t>
        </is>
      </c>
    </row>
    <row r="10124">
      <c r="B10124" t="n">
        <v>31</v>
      </c>
      <c r="E10124" t="n">
        <v>28</v>
      </c>
      <c r="H10124" t="n">
        <v>31</v>
      </c>
      <c r="K10124" t="n">
        <v>30</v>
      </c>
      <c r="N10124" t="n">
        <v>31</v>
      </c>
      <c r="Q10124" t="n">
        <v>30</v>
      </c>
      <c r="T10124" t="n">
        <v>31</v>
      </c>
      <c r="W10124" t="n">
        <v>31</v>
      </c>
      <c r="Z10124" t="n">
        <v>30</v>
      </c>
      <c r="AC10124" t="n">
        <v>31</v>
      </c>
      <c r="AF10124" t="n">
        <v>30</v>
      </c>
      <c r="AI10124" t="n">
        <v>31</v>
      </c>
    </row>
    <row r="10125">
      <c r="A10125" t="inlineStr">
        <is>
          <t>RATIOS</t>
        </is>
      </c>
      <c r="B10125" t="inlineStr">
        <is>
          <t>E.BKDWN</t>
        </is>
      </c>
      <c r="C10125" t="inlineStr">
        <is>
          <t>PEAK/AVG</t>
        </is>
      </c>
      <c r="D10125" t="inlineStr">
        <is>
          <t>END/AVG</t>
        </is>
      </c>
      <c r="E10125" t="inlineStr">
        <is>
          <t>E.BKDWN</t>
        </is>
      </c>
      <c r="F10125" t="inlineStr">
        <is>
          <t>PEAK/AVG</t>
        </is>
      </c>
      <c r="G10125" t="inlineStr">
        <is>
          <t>END/AVG</t>
        </is>
      </c>
      <c r="H10125" t="inlineStr">
        <is>
          <t>E.BKDWN</t>
        </is>
      </c>
      <c r="I10125" t="inlineStr">
        <is>
          <t>PEAK/AVG</t>
        </is>
      </c>
      <c r="J10125" t="inlineStr">
        <is>
          <t>END/AVG</t>
        </is>
      </c>
      <c r="K10125" t="inlineStr">
        <is>
          <t>E.BKDWN</t>
        </is>
      </c>
      <c r="L10125" t="inlineStr">
        <is>
          <t>PEAK/AVG</t>
        </is>
      </c>
      <c r="M10125" t="inlineStr">
        <is>
          <t>END/AVG</t>
        </is>
      </c>
      <c r="N10125" t="inlineStr">
        <is>
          <t>E.BKDWN</t>
        </is>
      </c>
      <c r="O10125" t="inlineStr">
        <is>
          <t>PEAK/AVG</t>
        </is>
      </c>
      <c r="P10125" t="inlineStr">
        <is>
          <t>END/AVG</t>
        </is>
      </c>
      <c r="Q10125" t="inlineStr">
        <is>
          <t>E.BKDWN</t>
        </is>
      </c>
      <c r="R10125" t="inlineStr">
        <is>
          <t>PEAK/AVG</t>
        </is>
      </c>
      <c r="S10125" t="inlineStr">
        <is>
          <t>END/AVG</t>
        </is>
      </c>
      <c r="T10125" t="inlineStr">
        <is>
          <t>E.BKDWN</t>
        </is>
      </c>
      <c r="U10125" t="inlineStr">
        <is>
          <t>PEAK/AVG</t>
        </is>
      </c>
      <c r="V10125" t="inlineStr">
        <is>
          <t>END/AVG</t>
        </is>
      </c>
      <c r="W10125" t="inlineStr">
        <is>
          <t>E.BKDWN</t>
        </is>
      </c>
      <c r="X10125" t="inlineStr">
        <is>
          <t>PEAK/AVG</t>
        </is>
      </c>
      <c r="Y10125" t="inlineStr">
        <is>
          <t>END/AVG</t>
        </is>
      </c>
      <c r="Z10125" t="inlineStr">
        <is>
          <t>E.BKDWN</t>
        </is>
      </c>
      <c r="AA10125" t="inlineStr">
        <is>
          <t>PEAK/AVG</t>
        </is>
      </c>
      <c r="AB10125" t="inlineStr">
        <is>
          <t>END/AVG</t>
        </is>
      </c>
      <c r="AC10125" t="inlineStr">
        <is>
          <t>E.BKDWN</t>
        </is>
      </c>
      <c r="AD10125" t="inlineStr">
        <is>
          <t>PEAK/AVG</t>
        </is>
      </c>
      <c r="AE10125" t="inlineStr">
        <is>
          <t>END/AVG</t>
        </is>
      </c>
      <c r="AF10125" t="inlineStr">
        <is>
          <t>E.BKDWN</t>
        </is>
      </c>
      <c r="AG10125" t="inlineStr">
        <is>
          <t>PEAK/AVG</t>
        </is>
      </c>
      <c r="AH10125" t="inlineStr">
        <is>
          <t>END/AVG</t>
        </is>
      </c>
      <c r="AI10125" t="inlineStr">
        <is>
          <t>E.BKDWN</t>
        </is>
      </c>
      <c r="AJ10125" t="inlineStr">
        <is>
          <t>PEAK/AVG</t>
        </is>
      </c>
      <c r="AK10125" t="inlineStr">
        <is>
          <t>END/AVG</t>
        </is>
      </c>
    </row>
    <row r="10126">
      <c r="B10126" s="170" t="n">
        <v>0.06643000379759917</v>
      </c>
      <c r="C10126" s="171" t="n">
        <v>1.069609871133244</v>
      </c>
      <c r="D10126" s="171" t="n">
        <v>0.2810799310222145</v>
      </c>
      <c r="E10126" s="170" t="n">
        <v>0.06255722053426946</v>
      </c>
      <c r="F10126" s="171" t="n">
        <v>1.056772241027561</v>
      </c>
      <c r="G10126" s="171" t="n">
        <v>0.2715942967744545</v>
      </c>
      <c r="H10126" s="170" t="n">
        <v>0.07574292468000206</v>
      </c>
      <c r="I10126" s="171" t="n">
        <v>1.084006341473764</v>
      </c>
      <c r="J10126" s="171" t="n">
        <v>0.2672113080859288</v>
      </c>
      <c r="K10126" s="170" t="n">
        <v>0.07484138002998585</v>
      </c>
      <c r="L10126" s="171" t="n">
        <v>1.130482850049072</v>
      </c>
      <c r="M10126" s="171" t="n">
        <v>0.2634512872424716</v>
      </c>
      <c r="N10126" s="170" t="n">
        <v>0.08597628860617799</v>
      </c>
      <c r="O10126" s="171" t="n">
        <v>1.173988838825577</v>
      </c>
      <c r="P10126" s="171" t="n">
        <v>0.2969327587043619</v>
      </c>
      <c r="Q10126" s="170" t="n">
        <v>0.1018616573359453</v>
      </c>
      <c r="R10126" s="171" t="n">
        <v>1.196309904756803</v>
      </c>
      <c r="S10126" s="171" t="n">
        <v>0.339493263069693</v>
      </c>
      <c r="T10126" s="170" t="n">
        <v>0.1077630469273982</v>
      </c>
      <c r="U10126" s="171" t="n">
        <v>1.098716266366027</v>
      </c>
      <c r="V10126" s="171" t="n">
        <v>0.3355316232023053</v>
      </c>
      <c r="W10126" s="170" t="n">
        <v>0.1130954873200736</v>
      </c>
      <c r="X10126" s="171" t="n">
        <v>1.059225235432902</v>
      </c>
      <c r="Y10126" s="171" t="n">
        <v>0.3469619262308088</v>
      </c>
      <c r="Z10126" s="170" t="n">
        <v>0.09149922707818721</v>
      </c>
      <c r="AA10126" s="171" t="n">
        <v>1.169875831726912</v>
      </c>
      <c r="AB10126" s="171" t="n">
        <v>0.3486417592846386</v>
      </c>
      <c r="AC10126" s="170" t="n">
        <v>0.08386496228267709</v>
      </c>
      <c r="AD10126" s="171" t="n">
        <v>1.212537679765653</v>
      </c>
      <c r="AE10126" s="171" t="n">
        <v>0.295075104037973</v>
      </c>
      <c r="AF10126" s="170" t="n">
        <v>0.06835055693450641</v>
      </c>
      <c r="AG10126" s="171" t="n">
        <v>1.098920046679821</v>
      </c>
      <c r="AH10126" s="171" t="n">
        <v>0.2887748320125362</v>
      </c>
      <c r="AI10126" s="170" t="n">
        <v>0.06801724447317756</v>
      </c>
      <c r="AJ10126" s="171" t="n">
        <v>1.042912425237446</v>
      </c>
      <c r="AK10126" s="171" t="n">
        <v>0.2802079290249986</v>
      </c>
      <c r="AM10126">
        <f>A10121</f>
        <v/>
      </c>
      <c r="AN10126" s="163">
        <f>1/($B10126*(1/$B10124)*(1/(5/7+2/7*$D10126))*$B10136/SUM($B10128:$B10151))</f>
        <v/>
      </c>
      <c r="AO10126" s="163">
        <f>1/(B10126*(1/B10124)*(1/(5/7+2/7*D10126)))</f>
        <v/>
      </c>
      <c r="AP10126" s="163" t="n"/>
      <c r="AR10126" s="168">
        <f>CHOOSE(AV$3,C10126,F10126,I10126,L10126,O10126,R10126,U10126,X10126,AA10126,AD10126,AG10126,AJ10126)</f>
        <v/>
      </c>
      <c r="AS10126" s="164" t="n"/>
      <c r="AT10126" s="164" t="n"/>
      <c r="AV10126" s="116">
        <f>AN10126/AR10126</f>
        <v/>
      </c>
      <c r="AW10126" s="165">
        <f>AO10126/AR10126</f>
        <v/>
      </c>
      <c r="AX10126" s="163" t="n"/>
    </row>
    <row r="10127">
      <c r="A10127" t="inlineStr">
        <is>
          <t>HOUR</t>
        </is>
      </c>
      <c r="B10127" t="inlineStr">
        <is>
          <t>PEAK</t>
        </is>
      </c>
      <c r="C10127" t="inlineStr">
        <is>
          <t>AVG</t>
        </is>
      </c>
      <c r="D10127" t="inlineStr">
        <is>
          <t>END</t>
        </is>
      </c>
      <c r="E10127" t="inlineStr">
        <is>
          <t>PEAK</t>
        </is>
      </c>
      <c r="F10127" t="inlineStr">
        <is>
          <t>AVG</t>
        </is>
      </c>
      <c r="G10127" t="inlineStr">
        <is>
          <t>END</t>
        </is>
      </c>
      <c r="H10127" t="inlineStr">
        <is>
          <t>PEAK</t>
        </is>
      </c>
      <c r="I10127" t="inlineStr">
        <is>
          <t>AVG</t>
        </is>
      </c>
      <c r="J10127" t="inlineStr">
        <is>
          <t>END</t>
        </is>
      </c>
      <c r="K10127" t="inlineStr">
        <is>
          <t>PEAK</t>
        </is>
      </c>
      <c r="L10127" t="inlineStr">
        <is>
          <t>AVG</t>
        </is>
      </c>
      <c r="M10127" t="inlineStr">
        <is>
          <t>END</t>
        </is>
      </c>
      <c r="N10127" t="inlineStr">
        <is>
          <t>PEAK</t>
        </is>
      </c>
      <c r="O10127" t="inlineStr">
        <is>
          <t>AVG</t>
        </is>
      </c>
      <c r="P10127" t="inlineStr">
        <is>
          <t>END</t>
        </is>
      </c>
      <c r="Q10127" t="inlineStr">
        <is>
          <t>PEAK</t>
        </is>
      </c>
      <c r="R10127" t="inlineStr">
        <is>
          <t>AVG</t>
        </is>
      </c>
      <c r="S10127" t="inlineStr">
        <is>
          <t>END</t>
        </is>
      </c>
      <c r="T10127" t="inlineStr">
        <is>
          <t>PEAK</t>
        </is>
      </c>
      <c r="U10127" t="inlineStr">
        <is>
          <t>AVG</t>
        </is>
      </c>
      <c r="V10127" t="inlineStr">
        <is>
          <t>END</t>
        </is>
      </c>
      <c r="W10127" t="inlineStr">
        <is>
          <t>PEAK</t>
        </is>
      </c>
      <c r="X10127" t="inlineStr">
        <is>
          <t>AVG</t>
        </is>
      </c>
      <c r="Y10127" t="inlineStr">
        <is>
          <t>END</t>
        </is>
      </c>
      <c r="Z10127" t="inlineStr">
        <is>
          <t>PEAK</t>
        </is>
      </c>
      <c r="AA10127" t="inlineStr">
        <is>
          <t>AVG</t>
        </is>
      </c>
      <c r="AB10127" t="inlineStr">
        <is>
          <t>END</t>
        </is>
      </c>
      <c r="AC10127" t="inlineStr">
        <is>
          <t>PEAK</t>
        </is>
      </c>
      <c r="AD10127" t="inlineStr">
        <is>
          <t>AVG</t>
        </is>
      </c>
      <c r="AE10127" t="inlineStr">
        <is>
          <t>END</t>
        </is>
      </c>
      <c r="AF10127" t="inlineStr">
        <is>
          <t>PEAK</t>
        </is>
      </c>
      <c r="AG10127" t="inlineStr">
        <is>
          <t>AVG</t>
        </is>
      </c>
      <c r="AH10127" t="inlineStr">
        <is>
          <t>END</t>
        </is>
      </c>
      <c r="AI10127" t="inlineStr">
        <is>
          <t>PEAK</t>
        </is>
      </c>
      <c r="AJ10127" t="inlineStr">
        <is>
          <t>AVG</t>
        </is>
      </c>
      <c r="AK10127" t="inlineStr">
        <is>
          <t>END</t>
        </is>
      </c>
    </row>
    <row r="10128">
      <c r="A10128" t="n">
        <v>1</v>
      </c>
      <c r="B10128" t="n">
        <v>0.1434629436325679</v>
      </c>
      <c r="C10128" t="n">
        <v>0.1691360653246136</v>
      </c>
      <c r="D10128" t="n">
        <v>0.6487330862707921</v>
      </c>
      <c r="E10128" t="n">
        <v>0.1363606358655537</v>
      </c>
      <c r="F10128" t="n">
        <v>0.1540256267868752</v>
      </c>
      <c r="G10128" t="n">
        <v>0.607692280746412</v>
      </c>
      <c r="H10128" t="n">
        <v>0.1221069031624787</v>
      </c>
      <c r="I10128" t="n">
        <v>0.1362004538389626</v>
      </c>
      <c r="J10128" t="n">
        <v>0.4583108996069032</v>
      </c>
      <c r="K10128" t="n">
        <v>0.1117158865520488</v>
      </c>
      <c r="L10128" t="n">
        <v>0.1325551522420377</v>
      </c>
      <c r="M10128" t="n">
        <v>0.3990687413694386</v>
      </c>
      <c r="N10128" t="n">
        <v>0.09705115768760268</v>
      </c>
      <c r="O10128" t="n">
        <v>0.1144071925132387</v>
      </c>
      <c r="P10128" t="n">
        <v>0.3546945080952881</v>
      </c>
      <c r="Q10128" t="n">
        <v>0.08253915067208153</v>
      </c>
      <c r="R10128" t="n">
        <v>0.09825321845002893</v>
      </c>
      <c r="S10128" t="n">
        <v>0.2692530960377045</v>
      </c>
      <c r="T10128" t="n">
        <v>0.08667479174917563</v>
      </c>
      <c r="U10128" t="n">
        <v>0.09488971423345714</v>
      </c>
      <c r="V10128" t="n">
        <v>0.2642577792796914</v>
      </c>
      <c r="W10128" t="n">
        <v>0.0860443257857913</v>
      </c>
      <c r="X10128" t="n">
        <v>0.09221441227095441</v>
      </c>
      <c r="Y10128" t="n">
        <v>0.2596359255947907</v>
      </c>
      <c r="Z10128" t="n">
        <v>0.08930032951464342</v>
      </c>
      <c r="AA10128" t="n">
        <v>0.1039532016477832</v>
      </c>
      <c r="AB10128" t="n">
        <v>0.2825519320348544</v>
      </c>
      <c r="AC10128" t="n">
        <v>0.09687164796516994</v>
      </c>
      <c r="AD10128" t="n">
        <v>0.1172369578533223</v>
      </c>
      <c r="AE10128" t="n">
        <v>0.3716647511835139</v>
      </c>
      <c r="AF10128" t="n">
        <v>0.1285975401173269</v>
      </c>
      <c r="AG10128" t="n">
        <v>0.1409472614341223</v>
      </c>
      <c r="AH10128" t="n">
        <v>0.4417005450782158</v>
      </c>
      <c r="AI10128" t="n">
        <v>0.1434898214476039</v>
      </c>
      <c r="AJ10128" t="n">
        <v>0.1534156709085277</v>
      </c>
      <c r="AK10128" t="n">
        <v>0.5745040460246222</v>
      </c>
    </row>
    <row r="10129">
      <c r="A10129" t="n">
        <v>2</v>
      </c>
      <c r="B10129" t="n">
        <v>0.1438480705771433</v>
      </c>
      <c r="C10129" t="n">
        <v>0.1725458848426815</v>
      </c>
      <c r="D10129" t="n">
        <v>0.7105977582930004</v>
      </c>
      <c r="E10129" t="n">
        <v>0.1367913740347565</v>
      </c>
      <c r="F10129" t="n">
        <v>0.1544232761956352</v>
      </c>
      <c r="G10129" t="n">
        <v>0.607692280746412</v>
      </c>
      <c r="H10129" t="n">
        <v>0.1247833803046887</v>
      </c>
      <c r="I10129" t="n">
        <v>0.1377437246903997</v>
      </c>
      <c r="J10129" t="n">
        <v>0.4675960501203221</v>
      </c>
      <c r="K10129" t="n">
        <v>0.1142037301086768</v>
      </c>
      <c r="L10129" t="n">
        <v>0.134471377811142</v>
      </c>
      <c r="M10129" t="n">
        <v>0.3991800732732328</v>
      </c>
      <c r="N10129" t="n">
        <v>0.097549779305521</v>
      </c>
      <c r="O10129" t="n">
        <v>0.1147343764245245</v>
      </c>
      <c r="P10129" t="n">
        <v>0.3562125884950659</v>
      </c>
      <c r="Q10129" t="n">
        <v>0.08267558656027708</v>
      </c>
      <c r="R10129" t="n">
        <v>0.09869749958197527</v>
      </c>
      <c r="S10129" t="n">
        <v>0.2688036790206841</v>
      </c>
      <c r="T10129" t="n">
        <v>0.08711372125132104</v>
      </c>
      <c r="U10129" t="n">
        <v>0.09529556873877976</v>
      </c>
      <c r="V10129" t="n">
        <v>0.263828910578069</v>
      </c>
      <c r="W10129" t="n">
        <v>0.086286365103927</v>
      </c>
      <c r="X10129" t="n">
        <v>0.09258745649790162</v>
      </c>
      <c r="Y10129" t="n">
        <v>0.2588516405699863</v>
      </c>
      <c r="Z10129" t="n">
        <v>0.08966302713150671</v>
      </c>
      <c r="AA10129" t="n">
        <v>0.1047424577691561</v>
      </c>
      <c r="AB10129" t="n">
        <v>0.2816006800849384</v>
      </c>
      <c r="AC10129" t="n">
        <v>0.09734629856410792</v>
      </c>
      <c r="AD10129" t="n">
        <v>0.1183930547698867</v>
      </c>
      <c r="AE10129" t="n">
        <v>0.3764155208257059</v>
      </c>
      <c r="AF10129" t="n">
        <v>0.1289236609262597</v>
      </c>
      <c r="AG10129" t="n">
        <v>0.1409618733588718</v>
      </c>
      <c r="AH10129" t="n">
        <v>0.4416090115200342</v>
      </c>
      <c r="AI10129" t="n">
        <v>0.1438677657670797</v>
      </c>
      <c r="AJ10129" t="n">
        <v>0.1538200732690347</v>
      </c>
      <c r="AK10129" t="n">
        <v>0.6062187753713759</v>
      </c>
    </row>
    <row r="10130">
      <c r="A10130" t="n">
        <v>3</v>
      </c>
      <c r="B10130" t="n">
        <v>0.1446372651356994</v>
      </c>
      <c r="C10130" t="n">
        <v>0.1733727225959338</v>
      </c>
      <c r="D10130" t="n">
        <v>0.7107451793320241</v>
      </c>
      <c r="E10130" t="n">
        <v>0.1374768211523113</v>
      </c>
      <c r="F10130" t="n">
        <v>0.164775435210685</v>
      </c>
      <c r="G10130" t="n">
        <v>0.6396778672072133</v>
      </c>
      <c r="H10130" t="n">
        <v>0.1269061458913313</v>
      </c>
      <c r="I10130" t="n">
        <v>0.1428208433543072</v>
      </c>
      <c r="J10130" t="n">
        <v>0.4646251493169534</v>
      </c>
      <c r="K10130" t="n">
        <v>0.1336014834516987</v>
      </c>
      <c r="L10130" t="n">
        <v>0.1447977298203108</v>
      </c>
      <c r="M10130" t="n">
        <v>0.4021776146157272</v>
      </c>
      <c r="N10130" t="n">
        <v>0.1361959226800121</v>
      </c>
      <c r="O10130" t="n">
        <v>0.1276918510414557</v>
      </c>
      <c r="P10130" t="n">
        <v>0.3561005989573774</v>
      </c>
      <c r="Q10130" t="n">
        <v>0.2101589581772165</v>
      </c>
      <c r="R10130" t="n">
        <v>0.1380987587304171</v>
      </c>
      <c r="S10130" t="n">
        <v>0.2686228790713081</v>
      </c>
      <c r="T10130" t="n">
        <v>0.1912629835390496</v>
      </c>
      <c r="U10130" t="n">
        <v>0.1736481049361046</v>
      </c>
      <c r="V10130" t="n">
        <v>0.2636599452911732</v>
      </c>
      <c r="W10130" t="n">
        <v>0.1726904908096758</v>
      </c>
      <c r="X10130" t="n">
        <v>0.1765142718091998</v>
      </c>
      <c r="Y10130" t="n">
        <v>0.2586993330115754</v>
      </c>
      <c r="Z10130" t="n">
        <v>0.1627404687469501</v>
      </c>
      <c r="AA10130" t="n">
        <v>0.1315856468212507</v>
      </c>
      <c r="AB10130" t="n">
        <v>0.2809649066298047</v>
      </c>
      <c r="AC10130" t="n">
        <v>0.1726297320740455</v>
      </c>
      <c r="AD10130" t="n">
        <v>0.1396333462707644</v>
      </c>
      <c r="AE10130" t="n">
        <v>0.3792712355980606</v>
      </c>
      <c r="AF10130" t="n">
        <v>0.1296812057407474</v>
      </c>
      <c r="AG10130" t="n">
        <v>0.1420520500053948</v>
      </c>
      <c r="AH10130" t="n">
        <v>0.4471199914238828</v>
      </c>
      <c r="AI10130" t="n">
        <v>0.1446460926587647</v>
      </c>
      <c r="AJ10130" t="n">
        <v>0.1602483730066641</v>
      </c>
      <c r="AK10130" t="n">
        <v>0.6381851072280976</v>
      </c>
    </row>
    <row r="10131">
      <c r="A10131" t="n">
        <v>4</v>
      </c>
      <c r="B10131" t="n">
        <v>0.2044098087413294</v>
      </c>
      <c r="C10131" t="n">
        <v>0.2181808151485893</v>
      </c>
      <c r="D10131" t="n">
        <v>0.714421633243671</v>
      </c>
      <c r="E10131" t="n">
        <v>0.176125236789307</v>
      </c>
      <c r="F10131" t="n">
        <v>0.1958613720802607</v>
      </c>
      <c r="G10131" t="n">
        <v>0.6396731965853083</v>
      </c>
      <c r="H10131" t="n">
        <v>0.2113035732811461</v>
      </c>
      <c r="I10131" t="n">
        <v>0.1931025286860258</v>
      </c>
      <c r="J10131" t="n">
        <v>0.4740579282236541</v>
      </c>
      <c r="K10131" t="n">
        <v>0.1947247433893626</v>
      </c>
      <c r="L10131" t="n">
        <v>0.2028288242347045</v>
      </c>
      <c r="M10131" t="n">
        <v>0.4057252665416756</v>
      </c>
      <c r="N10131" t="n">
        <v>0.1759872139170834</v>
      </c>
      <c r="O10131" t="n">
        <v>0.1785892623129371</v>
      </c>
      <c r="P10131" t="n">
        <v>0.3591479587107018</v>
      </c>
      <c r="Q10131" t="n">
        <v>0.2255368171622247</v>
      </c>
      <c r="R10131" t="n">
        <v>0.2252832947774321</v>
      </c>
      <c r="S10131" t="n">
        <v>0.270735009908483</v>
      </c>
      <c r="T10131" t="n">
        <v>0.2331634651361753</v>
      </c>
      <c r="U10131" t="n">
        <v>0.2291990388243003</v>
      </c>
      <c r="V10131" t="n">
        <v>0.2658744571077971</v>
      </c>
      <c r="W10131" t="n">
        <v>0.2288144983724268</v>
      </c>
      <c r="X10131" t="n">
        <v>0.2309743943216187</v>
      </c>
      <c r="Y10131" t="n">
        <v>0.260687243351874</v>
      </c>
      <c r="Z10131" t="n">
        <v>0.2002149857213348</v>
      </c>
      <c r="AA10131" t="n">
        <v>0.1753296543280813</v>
      </c>
      <c r="AB10131" t="n">
        <v>0.2833129335947872</v>
      </c>
      <c r="AC10131" t="n">
        <v>0.2157977731880633</v>
      </c>
      <c r="AD10131" t="n">
        <v>0.1920415716595404</v>
      </c>
      <c r="AE10131" t="n">
        <v>0.3801125094314995</v>
      </c>
      <c r="AF10131" t="n">
        <v>0.1318861908578955</v>
      </c>
      <c r="AG10131" t="n">
        <v>0.1562084638832926</v>
      </c>
      <c r="AH10131" t="n">
        <v>0.4496384012138505</v>
      </c>
      <c r="AI10131" t="n">
        <v>0.1852256727268648</v>
      </c>
      <c r="AJ10131" t="n">
        <v>0.2018345180222413</v>
      </c>
      <c r="AK10131" t="n">
        <v>0.7334422834325575</v>
      </c>
    </row>
    <row r="10132">
      <c r="A10132" t="n">
        <v>5</v>
      </c>
      <c r="B10132" t="n">
        <v>0.2057047893236357</v>
      </c>
      <c r="C10132" t="n">
        <v>0.2256155975453642</v>
      </c>
      <c r="D10132" t="n">
        <v>0.7196403380251023</v>
      </c>
      <c r="E10132" t="n">
        <v>0.1955377926069061</v>
      </c>
      <c r="F10132" t="n">
        <v>0.2162876266292127</v>
      </c>
      <c r="G10132" t="n">
        <v>0.676321231362759</v>
      </c>
      <c r="H10132" t="n">
        <v>0.2160015273108096</v>
      </c>
      <c r="I10132" t="n">
        <v>0.2062709466538884</v>
      </c>
      <c r="J10132" t="n">
        <v>0.4916199176754606</v>
      </c>
      <c r="K10132" t="n">
        <v>0.1694892694251739</v>
      </c>
      <c r="L10132" t="n">
        <v>0.2030466828405479</v>
      </c>
      <c r="M10132" t="n">
        <v>0.4173262380294814</v>
      </c>
      <c r="N10132" t="n">
        <v>0.2300490756455493</v>
      </c>
      <c r="O10132" t="n">
        <v>0.1962155234629403</v>
      </c>
      <c r="P10132" t="n">
        <v>0.368724308511267</v>
      </c>
      <c r="Q10132" t="n">
        <v>0.2311302738794943</v>
      </c>
      <c r="R10132" t="n">
        <v>0.233907783910321</v>
      </c>
      <c r="S10132" t="n">
        <v>0.2785597734318349</v>
      </c>
      <c r="T10132" t="n">
        <v>0.2429599515120749</v>
      </c>
      <c r="U10132" t="n">
        <v>0.2356685209058337</v>
      </c>
      <c r="V10132" t="n">
        <v>0.2721396450381743</v>
      </c>
      <c r="W10132" t="n">
        <v>0.2372810945565488</v>
      </c>
      <c r="X10132" t="n">
        <v>0.2451175319383275</v>
      </c>
      <c r="Y10132" t="n">
        <v>0.267984654518985</v>
      </c>
      <c r="Z10132" t="n">
        <v>0.2138472412057176</v>
      </c>
      <c r="AA10132" t="n">
        <v>0.183222064096714</v>
      </c>
      <c r="AB10132" t="n">
        <v>0.2906267365616096</v>
      </c>
      <c r="AC10132" t="n">
        <v>0.2298014460561075</v>
      </c>
      <c r="AD10132" t="n">
        <v>0.1967801275817976</v>
      </c>
      <c r="AE10132" t="n">
        <v>0.3937750511768283</v>
      </c>
      <c r="AF10132" t="n">
        <v>0.2196369401060946</v>
      </c>
      <c r="AG10132" t="n">
        <v>0.2071562219110894</v>
      </c>
      <c r="AH10132" t="n">
        <v>0.4507829830044448</v>
      </c>
      <c r="AI10132" t="n">
        <v>0.2056402755417436</v>
      </c>
      <c r="AJ10132" t="n">
        <v>0.2199683944316025</v>
      </c>
      <c r="AK10132" t="n">
        <v>0.7382285552541245</v>
      </c>
    </row>
    <row r="10133">
      <c r="A10133" t="n">
        <v>6</v>
      </c>
      <c r="B10133" t="n">
        <v>0.2087584461355423</v>
      </c>
      <c r="C10133" t="n">
        <v>0.2289259395309535</v>
      </c>
      <c r="D10133" t="n">
        <v>0.7317991717205621</v>
      </c>
      <c r="E10133" t="n">
        <v>0.1984269388718528</v>
      </c>
      <c r="F10133" t="n">
        <v>0.2195434612173056</v>
      </c>
      <c r="G10133" t="n">
        <v>0.7226094297520949</v>
      </c>
      <c r="H10133" t="n">
        <v>0.3443877159521107</v>
      </c>
      <c r="I10133" t="n">
        <v>0.3410157587034304</v>
      </c>
      <c r="J10133" t="n">
        <v>0.5003811321264471</v>
      </c>
      <c r="K10133" t="n">
        <v>0.3517068149204347</v>
      </c>
      <c r="L10133" t="n">
        <v>0.3848035916667671</v>
      </c>
      <c r="M10133" t="n">
        <v>0.4236309918082172</v>
      </c>
      <c r="N10133" t="n">
        <v>0.3593102994549294</v>
      </c>
      <c r="O10133" t="n">
        <v>0.3618388727544275</v>
      </c>
      <c r="P10133" t="n">
        <v>0.3726980706069148</v>
      </c>
      <c r="Q10133" t="n">
        <v>0.3685875650921523</v>
      </c>
      <c r="R10133" t="n">
        <v>0.3807009806809565</v>
      </c>
      <c r="S10133" t="n">
        <v>0.2837203205583103</v>
      </c>
      <c r="T10133" t="n">
        <v>0.4032742477916769</v>
      </c>
      <c r="U10133" t="n">
        <v>0.4024977981524476</v>
      </c>
      <c r="V10133" t="n">
        <v>0.276921194253384</v>
      </c>
      <c r="W10133" t="n">
        <v>0.3611795875250242</v>
      </c>
      <c r="X10133" t="n">
        <v>0.3723494204043722</v>
      </c>
      <c r="Y10133" t="n">
        <v>0.2729450347735958</v>
      </c>
      <c r="Z10133" t="n">
        <v>0.3259825405810516</v>
      </c>
      <c r="AA10133" t="n">
        <v>0.327110504792253</v>
      </c>
      <c r="AB10133" t="n">
        <v>0.2948495727494012</v>
      </c>
      <c r="AC10133" t="n">
        <v>0.3536665031868692</v>
      </c>
      <c r="AD10133" t="n">
        <v>0.342275612489352</v>
      </c>
      <c r="AE10133" t="n">
        <v>0.4024130312282121</v>
      </c>
      <c r="AF10133" t="n">
        <v>0.2237207895314582</v>
      </c>
      <c r="AG10133" t="n">
        <v>0.2106442365856972</v>
      </c>
      <c r="AH10133" t="n">
        <v>0.4622024128575786</v>
      </c>
      <c r="AI10133" t="n">
        <v>0.2087409615913209</v>
      </c>
      <c r="AJ10133" t="n">
        <v>0.2232779685296415</v>
      </c>
      <c r="AK10133" t="n">
        <v>0.7526316341233575</v>
      </c>
    </row>
    <row r="10134">
      <c r="A10134" t="n">
        <v>7</v>
      </c>
      <c r="B10134" t="n">
        <v>0.3948189552607359</v>
      </c>
      <c r="C10134" t="n">
        <v>0.4247711684422705</v>
      </c>
      <c r="D10134" t="n">
        <v>0.7442993418217612</v>
      </c>
      <c r="E10134" t="n">
        <v>0.3752749623104102</v>
      </c>
      <c r="F10134" t="n">
        <v>0.4151941897308177</v>
      </c>
      <c r="G10134" t="n">
        <v>0.6989177001390677</v>
      </c>
      <c r="H10134" t="n">
        <v>0.7463184627199267</v>
      </c>
      <c r="I10134" t="n">
        <v>0.7024449248569226</v>
      </c>
      <c r="J10134" t="n">
        <v>0.4931048856314154</v>
      </c>
      <c r="K10134" t="n">
        <v>0.7269221804820531</v>
      </c>
      <c r="L10134" t="n">
        <v>0.8024741040986599</v>
      </c>
      <c r="M10134" t="n">
        <v>0.4212696327731187</v>
      </c>
      <c r="N10134" t="n">
        <v>0.7485937930512527</v>
      </c>
      <c r="O10134" t="n">
        <v>0.7627816600238156</v>
      </c>
      <c r="P10134" t="n">
        <v>0.500503019673451</v>
      </c>
      <c r="Q10134" t="n">
        <v>0.7165169120370044</v>
      </c>
      <c r="R10134" t="n">
        <v>0.7638914477414573</v>
      </c>
      <c r="S10134" t="n">
        <v>0.7721087666666883</v>
      </c>
      <c r="T10134" t="n">
        <v>0.7517151290640911</v>
      </c>
      <c r="U10134" t="n">
        <v>0.7657742915328105</v>
      </c>
      <c r="V10134" t="n">
        <v>0.7280809641237858</v>
      </c>
      <c r="W10134" t="n">
        <v>0.7105639950653528</v>
      </c>
      <c r="X10134" t="n">
        <v>0.7453559027980384</v>
      </c>
      <c r="Y10134" t="n">
        <v>0.7524829099051339</v>
      </c>
      <c r="Z10134" t="n">
        <v>0.691242191674115</v>
      </c>
      <c r="AA10134" t="n">
        <v>0.7186835392658517</v>
      </c>
      <c r="AB10134" t="n">
        <v>0.4766103401086957</v>
      </c>
      <c r="AC10134" t="n">
        <v>0.6791677727045315</v>
      </c>
      <c r="AD10134" t="n">
        <v>0.7160660862212755</v>
      </c>
      <c r="AE10134" t="n">
        <v>0.397901829631304</v>
      </c>
      <c r="AF10134" t="n">
        <v>0.3920980481254754</v>
      </c>
      <c r="AG10134" t="n">
        <v>0.388002932126233</v>
      </c>
      <c r="AH10134" t="n">
        <v>0.4687639671138892</v>
      </c>
      <c r="AI10134" t="n">
        <v>0.394676244060875</v>
      </c>
      <c r="AJ10134" t="n">
        <v>0.4222002577170126</v>
      </c>
      <c r="AK10134" t="n">
        <v>0.7607726060778317</v>
      </c>
    </row>
    <row r="10135">
      <c r="A10135" t="n">
        <v>8</v>
      </c>
      <c r="B10135" t="n">
        <v>0.8156623902844188</v>
      </c>
      <c r="C10135" t="n">
        <v>0.8669659707079654</v>
      </c>
      <c r="D10135" t="n">
        <v>0.7428636877032708</v>
      </c>
      <c r="E10135" t="n">
        <v>0.7758101178128903</v>
      </c>
      <c r="F10135" t="n">
        <v>0.8582246531687885</v>
      </c>
      <c r="G10135" t="n">
        <v>0.6374079449613914</v>
      </c>
      <c r="H10135" t="n">
        <v>0.8266250544043089</v>
      </c>
      <c r="I10135" t="n">
        <v>0.8538633173549867</v>
      </c>
      <c r="J10135" t="n">
        <v>0.4788177377926757</v>
      </c>
      <c r="K10135" t="n">
        <v>0.8175008226164688</v>
      </c>
      <c r="L10135" t="n">
        <v>0.8833935750223333</v>
      </c>
      <c r="M10135" t="n">
        <v>0.4102552587952203</v>
      </c>
      <c r="N10135" t="n">
        <v>0.8452051941730522</v>
      </c>
      <c r="O10135" t="n">
        <v>0.8650994026653527</v>
      </c>
      <c r="P10135" t="n">
        <v>0.7842216696022443</v>
      </c>
      <c r="Q10135" t="n">
        <v>0.8129766702925162</v>
      </c>
      <c r="R10135" t="n">
        <v>0.851404682353975</v>
      </c>
      <c r="S10135" t="n">
        <v>0.8142022234519488</v>
      </c>
      <c r="T10135" t="n">
        <v>0.8301548506523769</v>
      </c>
      <c r="U10135" t="n">
        <v>0.8543264214822965</v>
      </c>
      <c r="V10135" t="n">
        <v>0.8469567443252081</v>
      </c>
      <c r="W10135" t="n">
        <v>0.8066071084818486</v>
      </c>
      <c r="X10135" t="n">
        <v>0.8382701230985929</v>
      </c>
      <c r="Y10135" t="n">
        <v>0.7970170465784204</v>
      </c>
      <c r="Z10135" t="n">
        <v>0.7816787316205592</v>
      </c>
      <c r="AA10135" t="n">
        <v>0.8114014835258782</v>
      </c>
      <c r="AB10135" t="n">
        <v>0.8164162004227655</v>
      </c>
      <c r="AC10135" t="n">
        <v>0.7861412879905505</v>
      </c>
      <c r="AD10135" t="n">
        <v>0.8071531899667234</v>
      </c>
      <c r="AE10135" t="n">
        <v>0.5553632997672767</v>
      </c>
      <c r="AF10135" t="n">
        <v>0.7762287925744016</v>
      </c>
      <c r="AG10135" t="n">
        <v>0.7917720251735935</v>
      </c>
      <c r="AH10135" t="n">
        <v>0.4625405097841951</v>
      </c>
      <c r="AI10135" t="n">
        <v>0.8149019448355557</v>
      </c>
      <c r="AJ10135" t="n">
        <v>0.8716011254945207</v>
      </c>
      <c r="AK10135" t="n">
        <v>0.6676249305472239</v>
      </c>
    </row>
    <row r="10136">
      <c r="A10136" t="n">
        <v>9</v>
      </c>
      <c r="B10136" t="n">
        <v>0.8666682099804702</v>
      </c>
      <c r="C10136" t="n">
        <v>0.9187811365784426</v>
      </c>
      <c r="D10136" t="n">
        <v>0.6823927115038306</v>
      </c>
      <c r="E10136" t="n">
        <v>0.8239254382894228</v>
      </c>
      <c r="F10136" t="n">
        <v>0.9183805666696206</v>
      </c>
      <c r="G10136" t="n">
        <v>0.5996144401617436</v>
      </c>
      <c r="H10136" t="n">
        <v>0.8666469818730059</v>
      </c>
      <c r="I10136" t="n">
        <v>0.8768743204005359</v>
      </c>
      <c r="J10136" t="n">
        <v>0.6220578047175473</v>
      </c>
      <c r="K10136" t="n">
        <v>0.8574554187574834</v>
      </c>
      <c r="L10136" t="n">
        <v>0.9077524287267685</v>
      </c>
      <c r="M10136" t="n">
        <v>0.7997410363784012</v>
      </c>
      <c r="N10136" t="n">
        <v>0.8840635485337409</v>
      </c>
      <c r="O10136" t="n">
        <v>0.8956998412536026</v>
      </c>
      <c r="P10136" t="n">
        <v>0.9565667242998009</v>
      </c>
      <c r="Q10136" t="n">
        <v>0.8643516247274911</v>
      </c>
      <c r="R10136" t="n">
        <v>0.8925328690051759</v>
      </c>
      <c r="S10136" t="n">
        <v>0.8629161869548964</v>
      </c>
      <c r="T10136" t="n">
        <v>0.8749068423551652</v>
      </c>
      <c r="U10136" t="n">
        <v>0.8948444153377734</v>
      </c>
      <c r="V10136" t="n">
        <v>0.8931898007837519</v>
      </c>
      <c r="W10136" t="n">
        <v>0.8688942105672541</v>
      </c>
      <c r="X10136" t="n">
        <v>0.8817508484688882</v>
      </c>
      <c r="Y10136" t="n">
        <v>0.8974426176328638</v>
      </c>
      <c r="Z10136" t="n">
        <v>0.8469388820470128</v>
      </c>
      <c r="AA10136" t="n">
        <v>0.8662592137303762</v>
      </c>
      <c r="AB10136" t="n">
        <v>0.8640937910340291</v>
      </c>
      <c r="AC10136" t="n">
        <v>0.8412510842460407</v>
      </c>
      <c r="AD10136" t="n">
        <v>0.8575142491238158</v>
      </c>
      <c r="AE10136" t="n">
        <v>0.8132427803264493</v>
      </c>
      <c r="AF10136" t="n">
        <v>0.8800111557568301</v>
      </c>
      <c r="AG10136" t="n">
        <v>0.863066782531465</v>
      </c>
      <c r="AH10136" t="n">
        <v>0.4559690600080814</v>
      </c>
      <c r="AI10136" t="n">
        <v>0.8681107552154912</v>
      </c>
      <c r="AJ10136" t="n">
        <v>0.9271064233802248</v>
      </c>
      <c r="AK10136" t="n">
        <v>0.6054674623207771</v>
      </c>
    </row>
    <row r="10137">
      <c r="A10137" t="n">
        <v>10</v>
      </c>
      <c r="B10137" t="n">
        <v>0.9033282263676566</v>
      </c>
      <c r="C10137" t="n">
        <v>0.9201691694091305</v>
      </c>
      <c r="D10137" t="n">
        <v>0.6821602398653706</v>
      </c>
      <c r="E10137" t="n">
        <v>0.8207215731144704</v>
      </c>
      <c r="F10137" t="n">
        <v>0.9132563038493279</v>
      </c>
      <c r="G10137" t="n">
        <v>0.5913661218775432</v>
      </c>
      <c r="H10137" t="n">
        <v>0.900856165750055</v>
      </c>
      <c r="I10137" t="n">
        <v>0.9327402995692479</v>
      </c>
      <c r="J10137" t="n">
        <v>0.8391940840574844</v>
      </c>
      <c r="K10137" t="n">
        <v>0.9186632253877721</v>
      </c>
      <c r="L10137" t="n">
        <v>0.9571528023237279</v>
      </c>
      <c r="M10137" t="n">
        <v>0.7000194596941085</v>
      </c>
      <c r="N10137" t="n">
        <v>0.9391914118362286</v>
      </c>
      <c r="O10137" t="n">
        <v>0.9429607351468422</v>
      </c>
      <c r="P10137" t="n">
        <v>0.9921619766900001</v>
      </c>
      <c r="Q10137" t="n">
        <v>0.9141150598265151</v>
      </c>
      <c r="R10137" t="n">
        <v>0.9408508770346568</v>
      </c>
      <c r="S10137" t="n">
        <v>0.9048792094909642</v>
      </c>
      <c r="T10137" t="n">
        <v>0.9284951894989507</v>
      </c>
      <c r="U10137" t="n">
        <v>0.9384389974325165</v>
      </c>
      <c r="V10137" t="n">
        <v>0.9276632100822316</v>
      </c>
      <c r="W10137" t="n">
        <v>0.9127928425888389</v>
      </c>
      <c r="X10137" t="n">
        <v>0.9327354711643947</v>
      </c>
      <c r="Y10137" t="n">
        <v>0.9373788462603549</v>
      </c>
      <c r="Z10137" t="n">
        <v>0.9207244691972579</v>
      </c>
      <c r="AA10137" t="n">
        <v>0.9318422099595445</v>
      </c>
      <c r="AB10137" t="n">
        <v>0.9107954453093349</v>
      </c>
      <c r="AC10137" t="n">
        <v>0.8982131033169294</v>
      </c>
      <c r="AD10137" t="n">
        <v>0.9138472744867772</v>
      </c>
      <c r="AE10137" t="n">
        <v>0.8988481632055321</v>
      </c>
      <c r="AF10137" t="n">
        <v>0.9231127114360549</v>
      </c>
      <c r="AG10137" t="n">
        <v>0.9082888896112498</v>
      </c>
      <c r="AH10137" t="n">
        <v>0.701460413797653</v>
      </c>
      <c r="AI10137" t="n">
        <v>0.8616646659224645</v>
      </c>
      <c r="AJ10137" t="n">
        <v>0.9219353097365132</v>
      </c>
      <c r="AK10137" t="n">
        <v>0.6011226597180888</v>
      </c>
    </row>
    <row r="10138">
      <c r="A10138" t="n">
        <v>11</v>
      </c>
      <c r="B10138" t="n">
        <v>0.9177820616427594</v>
      </c>
      <c r="C10138" t="n">
        <v>0.9416640707978718</v>
      </c>
      <c r="D10138" t="n">
        <v>0.6427364520065137</v>
      </c>
      <c r="E10138" t="n">
        <v>0.9468091703222736</v>
      </c>
      <c r="F10138" t="n">
        <v>0.9640186088279102</v>
      </c>
      <c r="G10138" t="n">
        <v>0.6936854359500104</v>
      </c>
      <c r="H10138" t="n">
        <v>0.8637464418507715</v>
      </c>
      <c r="I10138" t="n">
        <v>0.9019867553345694</v>
      </c>
      <c r="J10138" t="n">
        <v>0.478011088532651</v>
      </c>
      <c r="K10138" t="n">
        <v>0.8866508770005574</v>
      </c>
      <c r="L10138" t="n">
        <v>0.904546925229905</v>
      </c>
      <c r="M10138" t="n">
        <v>0.4112506969938515</v>
      </c>
      <c r="N10138" t="n">
        <v>0.895156395539513</v>
      </c>
      <c r="O10138" t="n">
        <v>0.8887360696730353</v>
      </c>
      <c r="P10138" t="n">
        <v>0.8594599740059841</v>
      </c>
      <c r="Q10138" t="n">
        <v>0.8924171919171896</v>
      </c>
      <c r="R10138" t="n">
        <v>0.9015128239095854</v>
      </c>
      <c r="S10138" t="n">
        <v>0.9386610343177676</v>
      </c>
      <c r="T10138" t="n">
        <v>0.9214246172495356</v>
      </c>
      <c r="U10138" t="n">
        <v>0.9043326000943345</v>
      </c>
      <c r="V10138" t="n">
        <v>0.9630864176047231</v>
      </c>
      <c r="W10138" t="n">
        <v>0.8981049233926004</v>
      </c>
      <c r="X10138" t="n">
        <v>0.9005819129833329</v>
      </c>
      <c r="Y10138" t="n">
        <v>0.9710813441043129</v>
      </c>
      <c r="Z10138" t="n">
        <v>0.8991950291814972</v>
      </c>
      <c r="AA10138" t="n">
        <v>0.8980589736293194</v>
      </c>
      <c r="AB10138" t="n">
        <v>0.9543615804990943</v>
      </c>
      <c r="AC10138" t="n">
        <v>0.8802197997388929</v>
      </c>
      <c r="AD10138" t="n">
        <v>0.8821718897278792</v>
      </c>
      <c r="AE10138" t="n">
        <v>0.9804684390987787</v>
      </c>
      <c r="AF10138" t="n">
        <v>0.974581722938993</v>
      </c>
      <c r="AG10138" t="n">
        <v>0.9702165561366325</v>
      </c>
      <c r="AH10138" t="n">
        <v>0.9868529773145207</v>
      </c>
      <c r="AI10138" t="n">
        <v>0.8794645110985209</v>
      </c>
      <c r="AJ10138" t="n">
        <v>0.9390670783238595</v>
      </c>
      <c r="AK10138" t="n">
        <v>0.6683867270357381</v>
      </c>
    </row>
    <row r="10139">
      <c r="A10139" t="n">
        <v>12</v>
      </c>
      <c r="B10139" t="n">
        <v>0.8747481592475366</v>
      </c>
      <c r="C10139" t="n">
        <v>0.8711069168567227</v>
      </c>
      <c r="D10139" t="n">
        <v>0.7252831617957243</v>
      </c>
      <c r="E10139" t="n">
        <v>0.8760694275249692</v>
      </c>
      <c r="F10139" t="n">
        <v>0.8990984711515544</v>
      </c>
      <c r="G10139" t="n">
        <v>0.8880942344675549</v>
      </c>
      <c r="H10139" t="n">
        <v>0.9795390688928898</v>
      </c>
      <c r="I10139" t="n">
        <v>0.9659001730095639</v>
      </c>
      <c r="J10139" t="n">
        <v>1</v>
      </c>
      <c r="K10139" t="n">
        <v>0.985557939619951</v>
      </c>
      <c r="L10139" t="n">
        <v>0.993998720388465</v>
      </c>
      <c r="M10139" t="n">
        <v>0.4058001115190162</v>
      </c>
      <c r="N10139" t="n">
        <v>0.9872678354924607</v>
      </c>
      <c r="O10139" t="n">
        <v>0.9852025182286936</v>
      </c>
      <c r="P10139" t="n">
        <v>0.5353274107458939</v>
      </c>
      <c r="Q10139" t="n">
        <v>0.9787715710737671</v>
      </c>
      <c r="R10139" t="n">
        <v>0.9863734488387086</v>
      </c>
      <c r="S10139" t="n">
        <v>0.7539545146070216</v>
      </c>
      <c r="T10139" t="n">
        <v>0.9894337459329001</v>
      </c>
      <c r="U10139" t="n">
        <v>0.9859106667754891</v>
      </c>
      <c r="V10139" t="n">
        <v>0.9924734665558194</v>
      </c>
      <c r="W10139" t="n">
        <v>0.9716227367476955</v>
      </c>
      <c r="X10139" t="n">
        <v>0.9868364202398567</v>
      </c>
      <c r="Y10139" t="n">
        <v>0.9881368236159792</v>
      </c>
      <c r="Z10139" t="n">
        <v>0.9947020727329017</v>
      </c>
      <c r="AA10139" t="n">
        <v>0.9892837449585818</v>
      </c>
      <c r="AB10139" t="n">
        <v>0.9754269947241644</v>
      </c>
      <c r="AC10139" t="n">
        <v>0.9740516115917375</v>
      </c>
      <c r="AD10139" t="n">
        <v>0.9804569989850164</v>
      </c>
      <c r="AE10139" t="n">
        <v>0.9850027220023752</v>
      </c>
      <c r="AF10139" t="n">
        <v>0.9128415014576516</v>
      </c>
      <c r="AG10139" t="n">
        <v>0.9005087808667644</v>
      </c>
      <c r="AH10139" t="n">
        <v>0.9998853768956103</v>
      </c>
      <c r="AI10139" t="n">
        <v>0.9124950215126749</v>
      </c>
      <c r="AJ10139" t="n">
        <v>0.8868384214152832</v>
      </c>
      <c r="AK10139" t="n">
        <v>0.76795958518201</v>
      </c>
    </row>
    <row r="10140">
      <c r="A10140" t="n">
        <v>13</v>
      </c>
      <c r="B10140" t="n">
        <v>1</v>
      </c>
      <c r="C10140" t="n">
        <v>0.9910255313850507</v>
      </c>
      <c r="D10140" t="n">
        <v>0.8771336360378666</v>
      </c>
      <c r="E10140" t="n">
        <v>0.9734629281794112</v>
      </c>
      <c r="F10140" t="n">
        <v>1</v>
      </c>
      <c r="G10140" t="n">
        <v>0.970718703622184</v>
      </c>
      <c r="H10140" t="n">
        <v>0.9802216933383342</v>
      </c>
      <c r="I10140" t="n">
        <v>0.9898656573377955</v>
      </c>
      <c r="J10140" t="n">
        <v>0.9354362177798619</v>
      </c>
      <c r="K10140" t="n">
        <v>0.9910671849150419</v>
      </c>
      <c r="L10140" t="n">
        <v>0.9928684819787433</v>
      </c>
      <c r="M10140" t="n">
        <v>0.559099465232637</v>
      </c>
      <c r="N10140" t="n">
        <v>0.995006858520568</v>
      </c>
      <c r="O10140" t="n">
        <v>0.9908548573544261</v>
      </c>
      <c r="P10140" t="n">
        <v>0.5189464522025542</v>
      </c>
      <c r="Q10140" t="n">
        <v>1</v>
      </c>
      <c r="R10140" t="n">
        <v>0.9903135406985835</v>
      </c>
      <c r="S10140" t="n">
        <v>0.6013935801812261</v>
      </c>
      <c r="T10140" t="n">
        <v>0.987980421030981</v>
      </c>
      <c r="U10140" t="n">
        <v>0.9913485664800626</v>
      </c>
      <c r="V10140" t="n">
        <v>0.7176533921325047</v>
      </c>
      <c r="W10140" t="n">
        <v>0.985585407071459</v>
      </c>
      <c r="X10140" t="n">
        <v>0.9946518101614342</v>
      </c>
      <c r="Y10140" t="n">
        <v>1</v>
      </c>
      <c r="Z10140" t="n">
        <v>1</v>
      </c>
      <c r="AA10140" t="n">
        <v>0.9972745183175115</v>
      </c>
      <c r="AB10140" t="n">
        <v>0.9972949525247012</v>
      </c>
      <c r="AC10140" t="n">
        <v>0.987868285938994</v>
      </c>
      <c r="AD10140" t="n">
        <v>0.9880077467338583</v>
      </c>
      <c r="AE10140" t="n">
        <v>0.9992311537151354</v>
      </c>
      <c r="AF10140" t="n">
        <v>0.9886827782684835</v>
      </c>
      <c r="AG10140" t="n">
        <v>0.9997605973778371</v>
      </c>
      <c r="AH10140" t="n">
        <v>0.9935555427280298</v>
      </c>
      <c r="AI10140" t="n">
        <v>1</v>
      </c>
      <c r="AJ10140" t="n">
        <v>1</v>
      </c>
      <c r="AK10140" t="n">
        <v>0.938557735204666</v>
      </c>
    </row>
    <row r="10141">
      <c r="A10141" t="n">
        <v>14</v>
      </c>
      <c r="B10141" t="n">
        <v>0.9880449300738546</v>
      </c>
      <c r="C10141" t="n">
        <v>0.9953520286105357</v>
      </c>
      <c r="D10141" t="n">
        <v>1</v>
      </c>
      <c r="E10141" t="n">
        <v>0.9833098961094208</v>
      </c>
      <c r="F10141" t="n">
        <v>0.9902102558149094</v>
      </c>
      <c r="G10141" t="n">
        <v>1</v>
      </c>
      <c r="H10141" t="n">
        <v>1</v>
      </c>
      <c r="I10141" t="n">
        <v>1</v>
      </c>
      <c r="J10141" t="n">
        <v>0.8627789259986143</v>
      </c>
      <c r="K10141" t="n">
        <v>1</v>
      </c>
      <c r="L10141" t="n">
        <v>1</v>
      </c>
      <c r="M10141" t="n">
        <v>0.4742879435968251</v>
      </c>
      <c r="N10141" t="n">
        <v>1</v>
      </c>
      <c r="O10141" t="n">
        <v>1</v>
      </c>
      <c r="P10141" t="n">
        <v>0.7610404574648181</v>
      </c>
      <c r="Q10141" t="n">
        <v>0.9925146875929185</v>
      </c>
      <c r="R10141" t="n">
        <v>1</v>
      </c>
      <c r="S10141" t="n">
        <v>1</v>
      </c>
      <c r="T10141" t="n">
        <v>0.9873419383354374</v>
      </c>
      <c r="U10141" t="n">
        <v>1</v>
      </c>
      <c r="V10141" t="n">
        <v>0.9268413988529447</v>
      </c>
      <c r="W10141" t="n">
        <v>1</v>
      </c>
      <c r="X10141" t="n">
        <v>1</v>
      </c>
      <c r="Y10141" t="n">
        <v>0.9996048904572391</v>
      </c>
      <c r="Z10141" t="n">
        <v>0.9875175731307797</v>
      </c>
      <c r="AA10141" t="n">
        <v>1</v>
      </c>
      <c r="AB10141" t="n">
        <v>1</v>
      </c>
      <c r="AC10141" t="n">
        <v>1</v>
      </c>
      <c r="AD10141" t="n">
        <v>1</v>
      </c>
      <c r="AE10141" t="n">
        <v>1</v>
      </c>
      <c r="AF10141" t="n">
        <v>1</v>
      </c>
      <c r="AG10141" t="n">
        <v>1</v>
      </c>
      <c r="AH10141" t="n">
        <v>1</v>
      </c>
      <c r="AI10141" t="n">
        <v>0.9882837260962489</v>
      </c>
      <c r="AJ10141" t="n">
        <v>0.9859892071412506</v>
      </c>
      <c r="AK10141" t="n">
        <v>0.9396130679548095</v>
      </c>
    </row>
    <row r="10142">
      <c r="A10142" t="n">
        <v>15</v>
      </c>
      <c r="B10142" t="n">
        <v>0.9900498350057245</v>
      </c>
      <c r="C10142" t="n">
        <v>1</v>
      </c>
      <c r="D10142" t="n">
        <v>0.9269721532997366</v>
      </c>
      <c r="E10142" t="n">
        <v>1</v>
      </c>
      <c r="F10142" t="n">
        <v>0.9927024638077908</v>
      </c>
      <c r="G10142" t="n">
        <v>0.9493973146259358</v>
      </c>
      <c r="H10142" t="n">
        <v>0.9863585607673876</v>
      </c>
      <c r="I10142" t="n">
        <v>0.9929968001049695</v>
      </c>
      <c r="J10142" t="n">
        <v>0.8736136921957649</v>
      </c>
      <c r="K10142" t="n">
        <v>0.9963273602237517</v>
      </c>
      <c r="L10142" t="n">
        <v>0.9926536327215782</v>
      </c>
      <c r="M10142" t="n">
        <v>0.7075273464835958</v>
      </c>
      <c r="N10142" t="n">
        <v>0.9968959814955977</v>
      </c>
      <c r="O10142" t="n">
        <v>0.9827619054578559</v>
      </c>
      <c r="P10142" t="n">
        <v>0.9865183261545964</v>
      </c>
      <c r="Q10142" t="n">
        <v>0.975957425367703</v>
      </c>
      <c r="R10142" t="n">
        <v>0.9892517067499336</v>
      </c>
      <c r="S10142" t="n">
        <v>0.9900482542150603</v>
      </c>
      <c r="T10142" t="n">
        <v>1</v>
      </c>
      <c r="U10142" t="n">
        <v>0.9991504654281254</v>
      </c>
      <c r="V10142" t="n">
        <v>1</v>
      </c>
      <c r="W10142" t="n">
        <v>0.9844938401645346</v>
      </c>
      <c r="X10142" t="n">
        <v>0.9916813938223369</v>
      </c>
      <c r="Y10142" t="n">
        <v>0.9815826535537111</v>
      </c>
      <c r="Z10142" t="n">
        <v>0.9874848894907117</v>
      </c>
      <c r="AA10142" t="n">
        <v>0.9917103497427627</v>
      </c>
      <c r="AB10142" t="n">
        <v>0.9873501552407061</v>
      </c>
      <c r="AC10142" t="n">
        <v>0.98966475457801</v>
      </c>
      <c r="AD10142" t="n">
        <v>0.9885390304330476</v>
      </c>
      <c r="AE10142" t="n">
        <v>0.9908120481237285</v>
      </c>
      <c r="AF10142" t="n">
        <v>0.9745153500150615</v>
      </c>
      <c r="AG10142" t="n">
        <v>0.9944475744787274</v>
      </c>
      <c r="AH10142" t="n">
        <v>0.8580100109675344</v>
      </c>
      <c r="AI10142" t="n">
        <v>0.9882521723033428</v>
      </c>
      <c r="AJ10142" t="n">
        <v>0.9841979317386405</v>
      </c>
      <c r="AK10142" t="n">
        <v>1</v>
      </c>
    </row>
    <row r="10143">
      <c r="A10143" t="n">
        <v>16</v>
      </c>
      <c r="B10143" t="n">
        <v>0.9788362572114846</v>
      </c>
      <c r="C10143" t="n">
        <v>0.9791852679313238</v>
      </c>
      <c r="D10143" t="n">
        <v>0.8763670466349446</v>
      </c>
      <c r="E10143" t="n">
        <v>0.9841013608258973</v>
      </c>
      <c r="F10143" t="n">
        <v>0.9823357495435184</v>
      </c>
      <c r="G10143" t="n">
        <v>0.7499115500976744</v>
      </c>
      <c r="H10143" t="n">
        <v>0.9001250455031807</v>
      </c>
      <c r="I10143" t="n">
        <v>0.9187452813785835</v>
      </c>
      <c r="J10143" t="n">
        <v>0.7835536180535053</v>
      </c>
      <c r="K10143" t="n">
        <v>0.9046581800067637</v>
      </c>
      <c r="L10143" t="n">
        <v>0.8954665347660021</v>
      </c>
      <c r="M10143" t="n">
        <v>1</v>
      </c>
      <c r="N10143" t="n">
        <v>0.9160025386172053</v>
      </c>
      <c r="O10143" t="n">
        <v>0.8985761192804145</v>
      </c>
      <c r="P10143" t="n">
        <v>1</v>
      </c>
      <c r="Q10143" t="n">
        <v>0.895312203879175</v>
      </c>
      <c r="R10143" t="n">
        <v>0.9036437795703557</v>
      </c>
      <c r="S10143" t="n">
        <v>0.9658068552883663</v>
      </c>
      <c r="T10143" t="n">
        <v>0.9213384067690543</v>
      </c>
      <c r="U10143" t="n">
        <v>0.9213865526524273</v>
      </c>
      <c r="V10143" t="n">
        <v>0.9725097407645874</v>
      </c>
      <c r="W10143" t="n">
        <v>0.9152158430159926</v>
      </c>
      <c r="X10143" t="n">
        <v>0.9149245098926408</v>
      </c>
      <c r="Y10143" t="n">
        <v>0.9649025033824145</v>
      </c>
      <c r="Z10143" t="n">
        <v>0.91363302718144</v>
      </c>
      <c r="AA10143" t="n">
        <v>0.9075532181855877</v>
      </c>
      <c r="AB10143" t="n">
        <v>0.9594580031294989</v>
      </c>
      <c r="AC10143" t="n">
        <v>0.899231480485545</v>
      </c>
      <c r="AD10143" t="n">
        <v>0.8928277028208487</v>
      </c>
      <c r="AE10143" t="n">
        <v>0.8488484815683827</v>
      </c>
      <c r="AF10143" t="n">
        <v>0.9353885113574284</v>
      </c>
      <c r="AG10143" t="n">
        <v>0.9582958726289107</v>
      </c>
      <c r="AH10143" t="n">
        <v>0.7116717656081207</v>
      </c>
      <c r="AI10143" t="n">
        <v>0.9788842017872068</v>
      </c>
      <c r="AJ10143" t="n">
        <v>0.9646752390284892</v>
      </c>
      <c r="AK10143" t="n">
        <v>0.9410516286020801</v>
      </c>
    </row>
    <row r="10144">
      <c r="A10144" t="n">
        <v>17</v>
      </c>
      <c r="B10144" t="n">
        <v>0.8874152580420679</v>
      </c>
      <c r="C10144" t="n">
        <v>0.8654183085629108</v>
      </c>
      <c r="D10144" t="n">
        <v>0.6282154796627007</v>
      </c>
      <c r="E10144" t="n">
        <v>0.8728095530524734</v>
      </c>
      <c r="F10144" t="n">
        <v>0.881820575230436</v>
      </c>
      <c r="G10144" t="n">
        <v>0.669869934856501</v>
      </c>
      <c r="H10144" t="n">
        <v>0.5722050304265113</v>
      </c>
      <c r="I10144" t="n">
        <v>0.6205023134720105</v>
      </c>
      <c r="J10144" t="n">
        <v>0.6941187935769106</v>
      </c>
      <c r="K10144" t="n">
        <v>0.5800822844973357</v>
      </c>
      <c r="L10144" t="n">
        <v>0.553052355006845</v>
      </c>
      <c r="M10144" t="n">
        <v>0.9689253009703652</v>
      </c>
      <c r="N10144" t="n">
        <v>0.6150111818865804</v>
      </c>
      <c r="O10144" t="n">
        <v>0.5799620602373332</v>
      </c>
      <c r="P10144" t="n">
        <v>0.9654002101670325</v>
      </c>
      <c r="Q10144" t="n">
        <v>0.6308102923252946</v>
      </c>
      <c r="R10144" t="n">
        <v>0.6042317386185738</v>
      </c>
      <c r="S10144" t="n">
        <v>0.9293905169135124</v>
      </c>
      <c r="T10144" t="n">
        <v>0.6454053533645062</v>
      </c>
      <c r="U10144" t="n">
        <v>0.6326775482349658</v>
      </c>
      <c r="V10144" t="n">
        <v>0.940862710932952</v>
      </c>
      <c r="W10144" t="n">
        <v>0.6409731284211954</v>
      </c>
      <c r="X10144" t="n">
        <v>0.6268782166645405</v>
      </c>
      <c r="Y10144" t="n">
        <v>0.9328590700140045</v>
      </c>
      <c r="Z10144" t="n">
        <v>0.6348901489239139</v>
      </c>
      <c r="AA10144" t="n">
        <v>0.5966922422097777</v>
      </c>
      <c r="AB10144" t="n">
        <v>0.9267572122056463</v>
      </c>
      <c r="AC10144" t="n">
        <v>0.5936867523142918</v>
      </c>
      <c r="AD10144" t="n">
        <v>0.565975861358132</v>
      </c>
      <c r="AE10144" t="n">
        <v>0.7120575154326391</v>
      </c>
      <c r="AF10144" t="n">
        <v>0.8144296013029516</v>
      </c>
      <c r="AG10144" t="n">
        <v>0.8461659738884904</v>
      </c>
      <c r="AH10144" t="n">
        <v>0.4446436375930796</v>
      </c>
      <c r="AI10144" t="n">
        <v>0.8869287361093192</v>
      </c>
      <c r="AJ10144" t="n">
        <v>0.8520556250639868</v>
      </c>
      <c r="AK10144" t="n">
        <v>0.5716828363989624</v>
      </c>
    </row>
    <row r="10145">
      <c r="A10145" t="n">
        <v>18</v>
      </c>
      <c r="B10145" t="n">
        <v>0.4850740510023122</v>
      </c>
      <c r="C10145" t="n">
        <v>0.4954151713650046</v>
      </c>
      <c r="D10145" t="n">
        <v>0.6221428668629257</v>
      </c>
      <c r="E10145" t="n">
        <v>0.5337686055885277</v>
      </c>
      <c r="F10145" t="n">
        <v>0.5282698454709945</v>
      </c>
      <c r="G10145" t="n">
        <v>0.5720671121661527</v>
      </c>
      <c r="H10145" t="n">
        <v>0.4036213472379186</v>
      </c>
      <c r="I10145" t="n">
        <v>0.4077555143617741</v>
      </c>
      <c r="J10145" t="n">
        <v>0.4614805680509</v>
      </c>
      <c r="K10145" t="n">
        <v>0.4020435164111986</v>
      </c>
      <c r="L10145" t="n">
        <v>0.3801800465956606</v>
      </c>
      <c r="M10145" t="n">
        <v>0.6102700406782452</v>
      </c>
      <c r="N10145" t="n">
        <v>0.4546444773451169</v>
      </c>
      <c r="O10145" t="n">
        <v>0.4078117355414463</v>
      </c>
      <c r="P10145" t="n">
        <v>0.8560654466858251</v>
      </c>
      <c r="Q10145" t="n">
        <v>0.4882024426585674</v>
      </c>
      <c r="R10145" t="n">
        <v>0.4475915474203531</v>
      </c>
      <c r="S10145" t="n">
        <v>0.9084532370616651</v>
      </c>
      <c r="T10145" t="n">
        <v>0.4970217998735288</v>
      </c>
      <c r="U10145" t="n">
        <v>0.4775677049684891</v>
      </c>
      <c r="V10145" t="n">
        <v>0.831410253891394</v>
      </c>
      <c r="W10145" t="n">
        <v>0.4847669491617488</v>
      </c>
      <c r="X10145" t="n">
        <v>0.468716000309692</v>
      </c>
      <c r="Y10145" t="n">
        <v>0.9116185941814556</v>
      </c>
      <c r="Z10145" t="n">
        <v>0.4792038991582601</v>
      </c>
      <c r="AA10145" t="n">
        <v>0.4257676714089679</v>
      </c>
      <c r="AB10145" t="n">
        <v>0.8932382241932273</v>
      </c>
      <c r="AC10145" t="n">
        <v>0.4221765443660158</v>
      </c>
      <c r="AD10145" t="n">
        <v>0.3893963898097378</v>
      </c>
      <c r="AE10145" t="n">
        <v>0.3798148401659308</v>
      </c>
      <c r="AF10145" t="n">
        <v>0.5100593271827758</v>
      </c>
      <c r="AG10145" t="n">
        <v>0.5021214291182412</v>
      </c>
      <c r="AH10145" t="n">
        <v>0.4399935679121278</v>
      </c>
      <c r="AI10145" t="n">
        <v>0.5224803244571344</v>
      </c>
      <c r="AJ10145" t="n">
        <v>0.4922072769719448</v>
      </c>
      <c r="AK10145" t="n">
        <v>0.5661021529486999</v>
      </c>
    </row>
    <row r="10146">
      <c r="A10146" t="n">
        <v>19</v>
      </c>
      <c r="B10146" t="n">
        <v>0.2835614631737266</v>
      </c>
      <c r="C10146" t="n">
        <v>0.3084464844108294</v>
      </c>
      <c r="D10146" t="n">
        <v>0.6538372562449819</v>
      </c>
      <c r="E10146" t="n">
        <v>0.3771966146380299</v>
      </c>
      <c r="F10146" t="n">
        <v>0.3452944101904444</v>
      </c>
      <c r="G10146" t="n">
        <v>0.5693955164365023</v>
      </c>
      <c r="H10146" t="n">
        <v>0.3462219622137904</v>
      </c>
      <c r="I10146" t="n">
        <v>0.3266053584014756</v>
      </c>
      <c r="J10146" t="n">
        <v>0.4583195836300374</v>
      </c>
      <c r="K10146" t="n">
        <v>0.3346917930296965</v>
      </c>
      <c r="L10146" t="n">
        <v>0.3240283360271565</v>
      </c>
      <c r="M10146" t="n">
        <v>0.3920370557482813</v>
      </c>
      <c r="N10146" t="n">
        <v>0.3902475943238261</v>
      </c>
      <c r="O10146" t="n">
        <v>0.3533990763339813</v>
      </c>
      <c r="P10146" t="n">
        <v>0.6306914794004578</v>
      </c>
      <c r="Q10146" t="n">
        <v>0.4240377641268165</v>
      </c>
      <c r="R10146" t="n">
        <v>0.3875199434415066</v>
      </c>
      <c r="S10146" t="n">
        <v>0.8654028319729214</v>
      </c>
      <c r="T10146" t="n">
        <v>0.4408191308495671</v>
      </c>
      <c r="U10146" t="n">
        <v>0.4174474826171224</v>
      </c>
      <c r="V10146" t="n">
        <v>0.7937410991500654</v>
      </c>
      <c r="W10146" t="n">
        <v>0.4139654513859467</v>
      </c>
      <c r="X10146" t="n">
        <v>0.4049181686742745</v>
      </c>
      <c r="Y10146" t="n">
        <v>0.8639290207217399</v>
      </c>
      <c r="Z10146" t="n">
        <v>0.4037863997018526</v>
      </c>
      <c r="AA10146" t="n">
        <v>0.3578944467051832</v>
      </c>
      <c r="AB10146" t="n">
        <v>0.4376547665850478</v>
      </c>
      <c r="AC10146" t="n">
        <v>0.3585299449267153</v>
      </c>
      <c r="AD10146" t="n">
        <v>0.3258801827904212</v>
      </c>
      <c r="AE10146" t="n">
        <v>0.3770506547132028</v>
      </c>
      <c r="AF10146" t="n">
        <v>0.3611720947805354</v>
      </c>
      <c r="AG10146" t="n">
        <v>0.3063639908808884</v>
      </c>
      <c r="AH10146" t="n">
        <v>0.4376277140524627</v>
      </c>
      <c r="AI10146" t="n">
        <v>0.2878610455103861</v>
      </c>
      <c r="AJ10146" t="n">
        <v>0.3092685973180371</v>
      </c>
      <c r="AK10146" t="n">
        <v>0.5752076011913845</v>
      </c>
    </row>
    <row r="10147">
      <c r="A10147" t="n">
        <v>20</v>
      </c>
      <c r="B10147" t="n">
        <v>0.2618968449053808</v>
      </c>
      <c r="C10147" t="n">
        <v>0.2814874084485449</v>
      </c>
      <c r="D10147" t="n">
        <v>0.6866645196115342</v>
      </c>
      <c r="E10147" t="n">
        <v>0.2425235922496468</v>
      </c>
      <c r="F10147" t="n">
        <v>0.2723351172634921</v>
      </c>
      <c r="G10147" t="n">
        <v>0.5676580450878485</v>
      </c>
      <c r="H10147" t="n">
        <v>0.1473897902218959</v>
      </c>
      <c r="I10147" t="n">
        <v>0.1922814804629293</v>
      </c>
      <c r="J10147" t="n">
        <v>0.4544764209474075</v>
      </c>
      <c r="K10147" t="n">
        <v>0.1371592996791796</v>
      </c>
      <c r="L10147" t="n">
        <v>0.1617488437717607</v>
      </c>
      <c r="M10147" t="n">
        <v>0.3882396087104584</v>
      </c>
      <c r="N10147" t="n">
        <v>0.1194698385860911</v>
      </c>
      <c r="O10147" t="n">
        <v>0.1395324984706479</v>
      </c>
      <c r="P10147" t="n">
        <v>0.3573604812563733</v>
      </c>
      <c r="Q10147" t="n">
        <v>0.1605584996862804</v>
      </c>
      <c r="R10147" t="n">
        <v>0.1304340067476517</v>
      </c>
      <c r="S10147" t="n">
        <v>0.4310115821738999</v>
      </c>
      <c r="T10147" t="n">
        <v>0.167055343189919</v>
      </c>
      <c r="U10147" t="n">
        <v>0.1339639778723745</v>
      </c>
      <c r="V10147" t="n">
        <v>0.5218832500388731</v>
      </c>
      <c r="W10147" t="n">
        <v>0.1052293094405329</v>
      </c>
      <c r="X10147" t="n">
        <v>0.1129233683532992</v>
      </c>
      <c r="Y10147" t="n">
        <v>0.5451760042408754</v>
      </c>
      <c r="Z10147" t="n">
        <v>0.1098365500238999</v>
      </c>
      <c r="AA10147" t="n">
        <v>0.1276617800886953</v>
      </c>
      <c r="AB10147" t="n">
        <v>0.2851648646061427</v>
      </c>
      <c r="AC10147" t="n">
        <v>0.1190040823898707</v>
      </c>
      <c r="AD10147" t="n">
        <v>0.1419647865459016</v>
      </c>
      <c r="AE10147" t="n">
        <v>0.3730233646496257</v>
      </c>
      <c r="AF10147" t="n">
        <v>0.2665045210172416</v>
      </c>
      <c r="AG10147" t="n">
        <v>0.2629624449180732</v>
      </c>
      <c r="AH10147" t="n">
        <v>0.4416147839065863</v>
      </c>
      <c r="AI10147" t="n">
        <v>0.2617807838803592</v>
      </c>
      <c r="AJ10147" t="n">
        <v>0.2796807450985646</v>
      </c>
      <c r="AK10147" t="n">
        <v>0.5735943165788582</v>
      </c>
    </row>
    <row r="10148">
      <c r="A10148" t="n">
        <v>21</v>
      </c>
      <c r="B10148" t="n">
        <v>0.1752622230453229</v>
      </c>
      <c r="C10148" t="n">
        <v>0.1901864195665438</v>
      </c>
      <c r="D10148" t="n">
        <v>0.6810613861206494</v>
      </c>
      <c r="E10148" t="n">
        <v>0.1622569346511521</v>
      </c>
      <c r="F10148" t="n">
        <v>0.1819784589298026</v>
      </c>
      <c r="G10148" t="n">
        <v>0.5698929376693829</v>
      </c>
      <c r="H10148" t="n">
        <v>0.1337053800259913</v>
      </c>
      <c r="I10148" t="n">
        <v>0.152896890019605</v>
      </c>
      <c r="J10148" t="n">
        <v>0.4525119019361512</v>
      </c>
      <c r="K10148" t="n">
        <v>0.1244692981253485</v>
      </c>
      <c r="L10148" t="n">
        <v>0.1466772960509685</v>
      </c>
      <c r="M10148" t="n">
        <v>0.3871468720412845</v>
      </c>
      <c r="N10148" t="n">
        <v>0.1085486400936301</v>
      </c>
      <c r="O10148" t="n">
        <v>0.1268610596687413</v>
      </c>
      <c r="P10148" t="n">
        <v>0.356120508208522</v>
      </c>
      <c r="Q10148" t="n">
        <v>0.09145434436335241</v>
      </c>
      <c r="R10148" t="n">
        <v>0.1094862501357942</v>
      </c>
      <c r="S10148" t="n">
        <v>0.2710333298249533</v>
      </c>
      <c r="T10148" t="n">
        <v>0.09644064495942199</v>
      </c>
      <c r="U10148" t="n">
        <v>0.1056145391755142</v>
      </c>
      <c r="V10148" t="n">
        <v>0.2660310727723947</v>
      </c>
      <c r="W10148" t="n">
        <v>0.09568331349653823</v>
      </c>
      <c r="X10148" t="n">
        <v>0.1026197721042542</v>
      </c>
      <c r="Y10148" t="n">
        <v>0.2610744408136784</v>
      </c>
      <c r="Z10148" t="n">
        <v>0.09985896101431863</v>
      </c>
      <c r="AA10148" t="n">
        <v>0.1158113527182047</v>
      </c>
      <c r="AB10148" t="n">
        <v>0.2840703228055431</v>
      </c>
      <c r="AC10148" t="n">
        <v>0.1080841582155506</v>
      </c>
      <c r="AD10148" t="n">
        <v>0.1294569743331906</v>
      </c>
      <c r="AE10148" t="n">
        <v>0.371816769444807</v>
      </c>
      <c r="AF10148" t="n">
        <v>0.1532314679137969</v>
      </c>
      <c r="AG10148" t="n">
        <v>0.1695343274877516</v>
      </c>
      <c r="AH10148" t="n">
        <v>0.4374850536419635</v>
      </c>
      <c r="AI10148" t="n">
        <v>0.1751845546287311</v>
      </c>
      <c r="AJ10148" t="n">
        <v>0.187053171955586</v>
      </c>
      <c r="AK10148" t="n">
        <v>0.5720893608247903</v>
      </c>
    </row>
    <row r="10149">
      <c r="A10149" t="n">
        <v>22</v>
      </c>
      <c r="B10149" t="n">
        <v>0.159356269782477</v>
      </c>
      <c r="C10149" t="n">
        <v>0.1738056381827117</v>
      </c>
      <c r="D10149" t="n">
        <v>0.6796858344257611</v>
      </c>
      <c r="E10149" t="n">
        <v>0.1493027842621875</v>
      </c>
      <c r="F10149" t="n">
        <v>0.1663910678743875</v>
      </c>
      <c r="G10149" t="n">
        <v>0.5724302530192652</v>
      </c>
      <c r="H10149" t="n">
        <v>0.1330859842836771</v>
      </c>
      <c r="I10149" t="n">
        <v>0.1495300648649379</v>
      </c>
      <c r="J10149" t="n">
        <v>0.453562668735394</v>
      </c>
      <c r="K10149" t="n">
        <v>0.1239563053552332</v>
      </c>
      <c r="L10149" t="n">
        <v>0.1466908837162137</v>
      </c>
      <c r="M10149" t="n">
        <v>0.3886353515281474</v>
      </c>
      <c r="N10149" t="n">
        <v>0.1080411145182489</v>
      </c>
      <c r="O10149" t="n">
        <v>0.1265489256954115</v>
      </c>
      <c r="P10149" t="n">
        <v>0.3571041496478862</v>
      </c>
      <c r="Q10149" t="n">
        <v>0.0911366851221433</v>
      </c>
      <c r="R10149" t="n">
        <v>0.1089586024385402</v>
      </c>
      <c r="S10149" t="n">
        <v>0.2717771924738147</v>
      </c>
      <c r="T10149" t="n">
        <v>0.09610543060384533</v>
      </c>
      <c r="U10149" t="n">
        <v>0.105218190227173</v>
      </c>
      <c r="V10149" t="n">
        <v>0.2667950653154683</v>
      </c>
      <c r="W10149" t="n">
        <v>0.09536653313222776</v>
      </c>
      <c r="X10149" t="n">
        <v>0.1022151851673774</v>
      </c>
      <c r="Y10149" t="n">
        <v>0.2620085608715948</v>
      </c>
      <c r="Z10149" t="n">
        <v>0.09953257855308618</v>
      </c>
      <c r="AA10149" t="n">
        <v>0.1153031786962788</v>
      </c>
      <c r="AB10149" t="n">
        <v>0.2849372866079982</v>
      </c>
      <c r="AC10149" t="n">
        <v>0.107556713838976</v>
      </c>
      <c r="AD10149" t="n">
        <v>0.128932324514013</v>
      </c>
      <c r="AE10149" t="n">
        <v>0.3731499138828488</v>
      </c>
      <c r="AF10149" t="n">
        <v>0.1409020590923247</v>
      </c>
      <c r="AG10149" t="n">
        <v>0.1560628740533617</v>
      </c>
      <c r="AH10149" t="n">
        <v>0.4418943323410326</v>
      </c>
      <c r="AI10149" t="n">
        <v>0.1592856501764208</v>
      </c>
      <c r="AJ10149" t="n">
        <v>0.1700469992455042</v>
      </c>
      <c r="AK10149" t="n">
        <v>0.5710212149838615</v>
      </c>
    </row>
    <row r="10150">
      <c r="A10150" t="n">
        <v>23</v>
      </c>
      <c r="B10150" t="n">
        <v>0.1586617785709476</v>
      </c>
      <c r="C10150" t="n">
        <v>0.1731153881772836</v>
      </c>
      <c r="D10150" t="n">
        <v>0.6859217443764544</v>
      </c>
      <c r="E10150" t="n">
        <v>0.1508070339676386</v>
      </c>
      <c r="F10150" t="n">
        <v>0.1664312403622418</v>
      </c>
      <c r="G10150" t="n">
        <v>0.6104117503505885</v>
      </c>
      <c r="H10150" t="n">
        <v>0.1328594659200359</v>
      </c>
      <c r="I10150" t="n">
        <v>0.1489291534301596</v>
      </c>
      <c r="J10150" t="n">
        <v>0.4588821153508442</v>
      </c>
      <c r="K10150" t="n">
        <v>0.1237466524079812</v>
      </c>
      <c r="L10150" t="n">
        <v>0.1467581836957502</v>
      </c>
      <c r="M10150" t="n">
        <v>0.3872432349496107</v>
      </c>
      <c r="N10150" t="n">
        <v>0.1076790202480939</v>
      </c>
      <c r="O10150" t="n">
        <v>0.1262802016587294</v>
      </c>
      <c r="P10150" t="n">
        <v>0.3552295692198</v>
      </c>
      <c r="Q10150" t="n">
        <v>0.09094343550542862</v>
      </c>
      <c r="R10150" t="n">
        <v>0.1087369726971093</v>
      </c>
      <c r="S10150" t="n">
        <v>0.27068206135188</v>
      </c>
      <c r="T10150" t="n">
        <v>0.09598070985797151</v>
      </c>
      <c r="U10150" t="n">
        <v>0.1050533179802199</v>
      </c>
      <c r="V10150" t="n">
        <v>0.2653293896872795</v>
      </c>
      <c r="W10150" t="n">
        <v>0.09527571407030613</v>
      </c>
      <c r="X10150" t="n">
        <v>0.1020466684062949</v>
      </c>
      <c r="Y10150" t="n">
        <v>0.2605586720363323</v>
      </c>
      <c r="Z10150" t="n">
        <v>0.09939049550668042</v>
      </c>
      <c r="AA10150" t="n">
        <v>0.1151025896657198</v>
      </c>
      <c r="AB10150" t="n">
        <v>0.2830468238720892</v>
      </c>
      <c r="AC10150" t="n">
        <v>0.1073652747200696</v>
      </c>
      <c r="AD10150" t="n">
        <v>0.1286971903224958</v>
      </c>
      <c r="AE10150" t="n">
        <v>0.3765723145297622</v>
      </c>
      <c r="AF10150" t="n">
        <v>0.1403761813104057</v>
      </c>
      <c r="AG10150" t="n">
        <v>0.155519162215765</v>
      </c>
      <c r="AH10150" t="n">
        <v>0.4437522161841226</v>
      </c>
      <c r="AI10150" t="n">
        <v>0.1585914667324856</v>
      </c>
      <c r="AJ10150" t="n">
        <v>0.1693045721501779</v>
      </c>
      <c r="AK10150" t="n">
        <v>0.5733566919861107</v>
      </c>
    </row>
    <row r="10151">
      <c r="A10151" t="n">
        <v>24</v>
      </c>
      <c r="B10151" t="n">
        <v>0.1584197589063237</v>
      </c>
      <c r="C10151" t="n">
        <v>0.1788641482529841</v>
      </c>
      <c r="D10151" t="n">
        <v>0.7146835890899359</v>
      </c>
      <c r="E10151" t="n">
        <v>0.1506483409579324</v>
      </c>
      <c r="F10151" t="n">
        <v>0.1661948631148676</v>
      </c>
      <c r="G10151" t="n">
        <v>0.6401379234648541</v>
      </c>
      <c r="H10151" t="n">
        <v>0.1197791046938411</v>
      </c>
      <c r="I10151" t="n">
        <v>0.1342867720738486</v>
      </c>
      <c r="J10151" t="n">
        <v>0.5067706433703273</v>
      </c>
      <c r="K10151" t="n">
        <v>0.103956442457978</v>
      </c>
      <c r="L10151" t="n">
        <v>0.1279289625917897</v>
      </c>
      <c r="M10151" t="n">
        <v>0.4461462321167282</v>
      </c>
      <c r="N10151" t="n">
        <v>0.08375754919560165</v>
      </c>
      <c r="O10151" t="n">
        <v>0.10805646667126</v>
      </c>
      <c r="P10151" t="n">
        <v>0.3962513368751062</v>
      </c>
      <c r="Q10151" t="n">
        <v>0.08187936496351274</v>
      </c>
      <c r="R10151" t="n">
        <v>0.09434636424037494</v>
      </c>
      <c r="S10151" t="n">
        <v>0.3049817488908246</v>
      </c>
      <c r="T10151" t="n">
        <v>0.08045363342165894</v>
      </c>
      <c r="U10151" t="n">
        <v>0.09029040132133798</v>
      </c>
      <c r="V10151" t="n">
        <v>0.2950493170939542</v>
      </c>
      <c r="W10151" t="n">
        <v>0.0744155749911245</v>
      </c>
      <c r="X10151" t="n">
        <v>0.08848950498018045</v>
      </c>
      <c r="Y10151" t="n">
        <v>0.2929749622198135</v>
      </c>
      <c r="Z10151" t="n">
        <v>0.08326429670934757</v>
      </c>
      <c r="AA10151" t="n">
        <v>0.09968752333201018</v>
      </c>
      <c r="AB10151" t="n">
        <v>0.3146121330380038</v>
      </c>
      <c r="AC10151" t="n">
        <v>0.09023246037752979</v>
      </c>
      <c r="AD10151" t="n">
        <v>0.112125594254372</v>
      </c>
      <c r="AE10151" t="n">
        <v>0.405210644780282</v>
      </c>
      <c r="AF10151" t="n">
        <v>0.1401534490945202</v>
      </c>
      <c r="AG10151" t="n">
        <v>0.1552675829896443</v>
      </c>
      <c r="AH10151" t="n">
        <v>0.4421466680960195</v>
      </c>
      <c r="AI10151" t="n">
        <v>0.1583811081131113</v>
      </c>
      <c r="AJ10151" t="n">
        <v>0.1690567555291591</v>
      </c>
      <c r="AK10151" t="n">
        <v>0.5713182457247959</v>
      </c>
    </row>
    <row r="10161">
      <c r="A10161" t="inlineStr">
        <is>
          <t>PVVAC-P-240to760-E10.8-rDXGF-MBT1985-CZ15</t>
        </is>
      </c>
      <c r="D10161" t="n">
        <v>2015</v>
      </c>
      <c r="F10161" t="inlineStr">
        <is>
          <t>Source Annual kWh:</t>
        </is>
      </c>
      <c r="G10161" s="169" t="n">
        <v>2400963.261000002</v>
      </c>
      <c r="H10161" t="inlineStr">
        <is>
          <t>DEER</t>
        </is>
      </c>
      <c r="K10161" t="inlineStr">
        <is>
          <t>PDAF</t>
        </is>
      </c>
      <c r="L10161" t="inlineStr">
        <is>
          <t>Monthly</t>
        </is>
      </c>
    </row>
    <row r="10162">
      <c r="A10162" t="n">
        <v>255</v>
      </c>
      <c r="B10162" t="inlineStr">
        <is>
          <t>PVVAC-P-240to760-E10.8-20-MM</t>
        </is>
      </c>
      <c r="F10162" t="inlineStr">
        <is>
          <t>Source Sample Size:</t>
        </is>
      </c>
      <c r="G10162" t="n">
        <v>0</v>
      </c>
      <c r="H10162" t="inlineStr">
        <is>
          <t>DEER</t>
        </is>
      </c>
      <c r="K10162" t="inlineStr">
        <is>
          <t>WKWE</t>
        </is>
      </c>
      <c r="L10162" t="inlineStr">
        <is>
          <t>Monthly</t>
        </is>
      </c>
      <c r="N10162" t="inlineStr">
        <is>
          <t>Weekend Peak3</t>
        </is>
      </c>
    </row>
    <row r="10163">
      <c r="B10163" t="n">
        <v>1</v>
      </c>
      <c r="C10163" t="inlineStr">
        <is>
          <t>JANUARY</t>
        </is>
      </c>
      <c r="D10163" t="inlineStr">
        <is>
          <t>JAN</t>
        </is>
      </c>
      <c r="E10163" t="n">
        <v>2</v>
      </c>
      <c r="F10163" t="inlineStr">
        <is>
          <t>FEBRUARY</t>
        </is>
      </c>
      <c r="G10163" t="inlineStr">
        <is>
          <t>FEB</t>
        </is>
      </c>
      <c r="H10163" t="n">
        <v>3</v>
      </c>
      <c r="I10163" t="inlineStr">
        <is>
          <t>MARCH</t>
        </is>
      </c>
      <c r="J10163" t="inlineStr">
        <is>
          <t>MAR</t>
        </is>
      </c>
      <c r="K10163" t="n">
        <v>4</v>
      </c>
      <c r="L10163" t="inlineStr">
        <is>
          <t>APRIL</t>
        </is>
      </c>
      <c r="M10163" t="inlineStr">
        <is>
          <t>APR</t>
        </is>
      </c>
      <c r="N10163" t="n">
        <v>5</v>
      </c>
      <c r="O10163" t="inlineStr">
        <is>
          <t>MAY</t>
        </is>
      </c>
      <c r="P10163" t="inlineStr">
        <is>
          <t>MAY</t>
        </is>
      </c>
      <c r="Q10163" t="n">
        <v>6</v>
      </c>
      <c r="R10163" t="inlineStr">
        <is>
          <t>JUNE</t>
        </is>
      </c>
      <c r="S10163" t="inlineStr">
        <is>
          <t>JUN</t>
        </is>
      </c>
      <c r="T10163" t="n">
        <v>7</v>
      </c>
      <c r="U10163" t="inlineStr">
        <is>
          <t>JULY</t>
        </is>
      </c>
      <c r="V10163" t="inlineStr">
        <is>
          <t>JUL</t>
        </is>
      </c>
      <c r="W10163" t="n">
        <v>8</v>
      </c>
      <c r="X10163" t="inlineStr">
        <is>
          <t>AUGUST</t>
        </is>
      </c>
      <c r="Y10163" t="inlineStr">
        <is>
          <t>AUG</t>
        </is>
      </c>
      <c r="Z10163" t="n">
        <v>9</v>
      </c>
      <c r="AA10163" t="inlineStr">
        <is>
          <t>SEPTEMBER</t>
        </is>
      </c>
      <c r="AB10163" t="inlineStr">
        <is>
          <t>SEP</t>
        </is>
      </c>
      <c r="AC10163" t="n">
        <v>10</v>
      </c>
      <c r="AD10163" t="inlineStr">
        <is>
          <t>OCTOBER</t>
        </is>
      </c>
      <c r="AE10163" t="inlineStr">
        <is>
          <t>OCT</t>
        </is>
      </c>
      <c r="AF10163" t="n">
        <v>11</v>
      </c>
      <c r="AG10163" t="inlineStr">
        <is>
          <t>NOVEMBER</t>
        </is>
      </c>
      <c r="AH10163" t="inlineStr">
        <is>
          <t>NOV</t>
        </is>
      </c>
      <c r="AI10163" t="n">
        <v>12</v>
      </c>
      <c r="AJ10163" t="inlineStr">
        <is>
          <t>DECEMBER</t>
        </is>
      </c>
      <c r="AK10163" t="inlineStr">
        <is>
          <t>DEC</t>
        </is>
      </c>
    </row>
    <row r="10164">
      <c r="B10164" t="n">
        <v>31</v>
      </c>
      <c r="E10164" t="n">
        <v>28</v>
      </c>
      <c r="H10164" t="n">
        <v>31</v>
      </c>
      <c r="K10164" t="n">
        <v>30</v>
      </c>
      <c r="N10164" t="n">
        <v>31</v>
      </c>
      <c r="Q10164" t="n">
        <v>30</v>
      </c>
      <c r="T10164" t="n">
        <v>31</v>
      </c>
      <c r="W10164" t="n">
        <v>31</v>
      </c>
      <c r="Z10164" t="n">
        <v>30</v>
      </c>
      <c r="AC10164" t="n">
        <v>31</v>
      </c>
      <c r="AF10164" t="n">
        <v>30</v>
      </c>
      <c r="AI10164" t="n">
        <v>31</v>
      </c>
    </row>
    <row r="10165">
      <c r="A10165" t="inlineStr">
        <is>
          <t>RATIOS</t>
        </is>
      </c>
      <c r="B10165" t="inlineStr">
        <is>
          <t>E.BKDWN</t>
        </is>
      </c>
      <c r="C10165" t="inlineStr">
        <is>
          <t>PEAK/AVG</t>
        </is>
      </c>
      <c r="D10165" t="inlineStr">
        <is>
          <t>END/AVG</t>
        </is>
      </c>
      <c r="E10165" t="inlineStr">
        <is>
          <t>E.BKDWN</t>
        </is>
      </c>
      <c r="F10165" t="inlineStr">
        <is>
          <t>PEAK/AVG</t>
        </is>
      </c>
      <c r="G10165" t="inlineStr">
        <is>
          <t>END/AVG</t>
        </is>
      </c>
      <c r="H10165" t="inlineStr">
        <is>
          <t>E.BKDWN</t>
        </is>
      </c>
      <c r="I10165" t="inlineStr">
        <is>
          <t>PEAK/AVG</t>
        </is>
      </c>
      <c r="J10165" t="inlineStr">
        <is>
          <t>END/AVG</t>
        </is>
      </c>
      <c r="K10165" t="inlineStr">
        <is>
          <t>E.BKDWN</t>
        </is>
      </c>
      <c r="L10165" t="inlineStr">
        <is>
          <t>PEAK/AVG</t>
        </is>
      </c>
      <c r="M10165" t="inlineStr">
        <is>
          <t>END/AVG</t>
        </is>
      </c>
      <c r="N10165" t="inlineStr">
        <is>
          <t>E.BKDWN</t>
        </is>
      </c>
      <c r="O10165" t="inlineStr">
        <is>
          <t>PEAK/AVG</t>
        </is>
      </c>
      <c r="P10165" t="inlineStr">
        <is>
          <t>END/AVG</t>
        </is>
      </c>
      <c r="Q10165" t="inlineStr">
        <is>
          <t>E.BKDWN</t>
        </is>
      </c>
      <c r="R10165" t="inlineStr">
        <is>
          <t>PEAK/AVG</t>
        </is>
      </c>
      <c r="S10165" t="inlineStr">
        <is>
          <t>END/AVG</t>
        </is>
      </c>
      <c r="T10165" t="inlineStr">
        <is>
          <t>E.BKDWN</t>
        </is>
      </c>
      <c r="U10165" t="inlineStr">
        <is>
          <t>PEAK/AVG</t>
        </is>
      </c>
      <c r="V10165" t="inlineStr">
        <is>
          <t>END/AVG</t>
        </is>
      </c>
      <c r="W10165" t="inlineStr">
        <is>
          <t>E.BKDWN</t>
        </is>
      </c>
      <c r="X10165" t="inlineStr">
        <is>
          <t>PEAK/AVG</t>
        </is>
      </c>
      <c r="Y10165" t="inlineStr">
        <is>
          <t>END/AVG</t>
        </is>
      </c>
      <c r="Z10165" t="inlineStr">
        <is>
          <t>E.BKDWN</t>
        </is>
      </c>
      <c r="AA10165" t="inlineStr">
        <is>
          <t>PEAK/AVG</t>
        </is>
      </c>
      <c r="AB10165" t="inlineStr">
        <is>
          <t>END/AVG</t>
        </is>
      </c>
      <c r="AC10165" t="inlineStr">
        <is>
          <t>E.BKDWN</t>
        </is>
      </c>
      <c r="AD10165" t="inlineStr">
        <is>
          <t>PEAK/AVG</t>
        </is>
      </c>
      <c r="AE10165" t="inlineStr">
        <is>
          <t>END/AVG</t>
        </is>
      </c>
      <c r="AF10165" t="inlineStr">
        <is>
          <t>E.BKDWN</t>
        </is>
      </c>
      <c r="AG10165" t="inlineStr">
        <is>
          <t>PEAK/AVG</t>
        </is>
      </c>
      <c r="AH10165" t="inlineStr">
        <is>
          <t>END/AVG</t>
        </is>
      </c>
      <c r="AI10165" t="inlineStr">
        <is>
          <t>E.BKDWN</t>
        </is>
      </c>
      <c r="AJ10165" t="inlineStr">
        <is>
          <t>PEAK/AVG</t>
        </is>
      </c>
      <c r="AK10165" t="inlineStr">
        <is>
          <t>END/AVG</t>
        </is>
      </c>
    </row>
    <row r="10166">
      <c r="B10166" s="170" t="n">
        <v>0.0610796166903855</v>
      </c>
      <c r="C10166" s="171" t="n">
        <v>1.129487796001513</v>
      </c>
      <c r="D10166" s="171" t="n">
        <v>0.2821026533643001</v>
      </c>
      <c r="E10166" s="170" t="n">
        <v>0.05860441877257457</v>
      </c>
      <c r="F10166" s="171" t="n">
        <v>1.126318071706015</v>
      </c>
      <c r="G10166" s="171" t="n">
        <v>0.2608779529810867</v>
      </c>
      <c r="H10166" s="170" t="n">
        <v>0.07592437437592307</v>
      </c>
      <c r="I10166" s="171" t="n">
        <v>1.071051235234496</v>
      </c>
      <c r="J10166" s="171" t="n">
        <v>0.3039950700028646</v>
      </c>
      <c r="K10166" s="170" t="n">
        <v>0.07650130000904962</v>
      </c>
      <c r="L10166" s="171" t="n">
        <v>1.177576205247886</v>
      </c>
      <c r="M10166" s="171" t="n">
        <v>0.3267336445745087</v>
      </c>
      <c r="N10166" s="170" t="n">
        <v>0.08901565462777554</v>
      </c>
      <c r="O10166" s="171" t="n">
        <v>1.199074007359306</v>
      </c>
      <c r="P10166" s="171" t="n">
        <v>0.3331820272704389</v>
      </c>
      <c r="Q10166" s="170" t="n">
        <v>0.1050714466289986</v>
      </c>
      <c r="R10166" s="171" t="n">
        <v>1.158334683117542</v>
      </c>
      <c r="S10166" s="171" t="n">
        <v>0.4036519968635067</v>
      </c>
      <c r="T10166" s="170" t="n">
        <v>0.110416100046241</v>
      </c>
      <c r="U10166" s="171" t="n">
        <v>1.115009522810853</v>
      </c>
      <c r="V10166" s="171" t="n">
        <v>0.397621824260008</v>
      </c>
      <c r="W10166" s="170" t="n">
        <v>0.1133529870403215</v>
      </c>
      <c r="X10166" s="171" t="n">
        <v>1.050605210267954</v>
      </c>
      <c r="Y10166" s="171" t="n">
        <v>0.3841848849022386</v>
      </c>
      <c r="Z10166" s="170" t="n">
        <v>0.0949663196386491</v>
      </c>
      <c r="AA10166" s="171" t="n">
        <v>1.152670646643175</v>
      </c>
      <c r="AB10166" s="171" t="n">
        <v>0.3885524571911469</v>
      </c>
      <c r="AC10166" s="170" t="n">
        <v>0.08586918903705494</v>
      </c>
      <c r="AD10166" s="171" t="n">
        <v>1.227023663901959</v>
      </c>
      <c r="AE10166" s="171" t="n">
        <v>0.3260806384095223</v>
      </c>
      <c r="AF10166" s="170" t="n">
        <v>0.06689494986351063</v>
      </c>
      <c r="AG10166" s="171" t="n">
        <v>1.084228102346958</v>
      </c>
      <c r="AH10166" s="171" t="n">
        <v>0.3083507399161853</v>
      </c>
      <c r="AI10166" s="170" t="n">
        <v>0.06230364326951601</v>
      </c>
      <c r="AJ10166" s="171" t="n">
        <v>1.10339386421306</v>
      </c>
      <c r="AK10166" s="171" t="n">
        <v>0.2820149768454057</v>
      </c>
      <c r="AM10166">
        <f>A10161</f>
        <v/>
      </c>
      <c r="AN10166" s="163">
        <f>1/($B10166*(1/$B10164)*(1/(5/7+2/7*$D10166))*$B10176/SUM($B10168:$B10191))</f>
        <v/>
      </c>
      <c r="AO10166" s="163">
        <f>1/(B10166*(1/B10164)*(1/(5/7+2/7*D10166)))</f>
        <v/>
      </c>
      <c r="AP10166" s="163" t="n"/>
      <c r="AR10166" s="168">
        <f>CHOOSE(AV$3,C10166,F10166,I10166,L10166,O10166,R10166,U10166,X10166,AA10166,AD10166,AG10166,AJ10166)</f>
        <v/>
      </c>
      <c r="AS10166" s="164" t="n"/>
      <c r="AT10166" s="164" t="n"/>
      <c r="AV10166" s="116">
        <f>AN10166/AR10166</f>
        <v/>
      </c>
      <c r="AW10166" s="165">
        <f>AO10166/AR10166</f>
        <v/>
      </c>
    </row>
    <row r="10167">
      <c r="A10167" t="inlineStr">
        <is>
          <t>HOUR</t>
        </is>
      </c>
      <c r="B10167" t="inlineStr">
        <is>
          <t>PEAK</t>
        </is>
      </c>
      <c r="C10167" t="inlineStr">
        <is>
          <t>AVG</t>
        </is>
      </c>
      <c r="D10167" t="inlineStr">
        <is>
          <t>END</t>
        </is>
      </c>
      <c r="E10167" t="inlineStr">
        <is>
          <t>PEAK</t>
        </is>
      </c>
      <c r="F10167" t="inlineStr">
        <is>
          <t>AVG</t>
        </is>
      </c>
      <c r="G10167" t="inlineStr">
        <is>
          <t>END</t>
        </is>
      </c>
      <c r="H10167" t="inlineStr">
        <is>
          <t>PEAK</t>
        </is>
      </c>
      <c r="I10167" t="inlineStr">
        <is>
          <t>AVG</t>
        </is>
      </c>
      <c r="J10167" t="inlineStr">
        <is>
          <t>END</t>
        </is>
      </c>
      <c r="K10167" t="inlineStr">
        <is>
          <t>PEAK</t>
        </is>
      </c>
      <c r="L10167" t="inlineStr">
        <is>
          <t>AVG</t>
        </is>
      </c>
      <c r="M10167" t="inlineStr">
        <is>
          <t>END</t>
        </is>
      </c>
      <c r="N10167" t="inlineStr">
        <is>
          <t>PEAK</t>
        </is>
      </c>
      <c r="O10167" t="inlineStr">
        <is>
          <t>AVG</t>
        </is>
      </c>
      <c r="P10167" t="inlineStr">
        <is>
          <t>END</t>
        </is>
      </c>
      <c r="Q10167" t="inlineStr">
        <is>
          <t>PEAK</t>
        </is>
      </c>
      <c r="R10167" t="inlineStr">
        <is>
          <t>AVG</t>
        </is>
      </c>
      <c r="S10167" t="inlineStr">
        <is>
          <t>END</t>
        </is>
      </c>
      <c r="T10167" t="inlineStr">
        <is>
          <t>PEAK</t>
        </is>
      </c>
      <c r="U10167" t="inlineStr">
        <is>
          <t>AVG</t>
        </is>
      </c>
      <c r="V10167" t="inlineStr">
        <is>
          <t>END</t>
        </is>
      </c>
      <c r="W10167" t="inlineStr">
        <is>
          <t>PEAK</t>
        </is>
      </c>
      <c r="X10167" t="inlineStr">
        <is>
          <t>AVG</t>
        </is>
      </c>
      <c r="Y10167" t="inlineStr">
        <is>
          <t>END</t>
        </is>
      </c>
      <c r="Z10167" t="inlineStr">
        <is>
          <t>PEAK</t>
        </is>
      </c>
      <c r="AA10167" t="inlineStr">
        <is>
          <t>AVG</t>
        </is>
      </c>
      <c r="AB10167" t="inlineStr">
        <is>
          <t>END</t>
        </is>
      </c>
      <c r="AC10167" t="inlineStr">
        <is>
          <t>PEAK</t>
        </is>
      </c>
      <c r="AD10167" t="inlineStr">
        <is>
          <t>AVG</t>
        </is>
      </c>
      <c r="AE10167" t="inlineStr">
        <is>
          <t>END</t>
        </is>
      </c>
      <c r="AF10167" t="inlineStr">
        <is>
          <t>PEAK</t>
        </is>
      </c>
      <c r="AG10167" t="inlineStr">
        <is>
          <t>AVG</t>
        </is>
      </c>
      <c r="AH10167" t="inlineStr">
        <is>
          <t>END</t>
        </is>
      </c>
      <c r="AI10167" t="inlineStr">
        <is>
          <t>PEAK</t>
        </is>
      </c>
      <c r="AJ10167" t="inlineStr">
        <is>
          <t>AVG</t>
        </is>
      </c>
      <c r="AK10167" t="inlineStr">
        <is>
          <t>END</t>
        </is>
      </c>
    </row>
    <row r="10168">
      <c r="A10168" t="n">
        <v>1</v>
      </c>
      <c r="B10168" t="n">
        <v>0.1149584691527636</v>
      </c>
      <c r="C10168" t="n">
        <v>0.1324568814721271</v>
      </c>
      <c r="D10168" t="n">
        <v>0.4294044789340987</v>
      </c>
      <c r="E10168" t="n">
        <v>0.108544125569663</v>
      </c>
      <c r="F10168" t="n">
        <v>0.1237556486127989</v>
      </c>
      <c r="G10168" t="n">
        <v>0.4163983057774091</v>
      </c>
      <c r="H10168" t="n">
        <v>0.1027821428178182</v>
      </c>
      <c r="I10168" t="n">
        <v>0.1112319469849445</v>
      </c>
      <c r="J10168" t="n">
        <v>0.3232660169880767</v>
      </c>
      <c r="K10168" t="n">
        <v>0.08957991759797504</v>
      </c>
      <c r="L10168" t="n">
        <v>0.1081155896434085</v>
      </c>
      <c r="M10168" t="n">
        <v>0.2879940717633035</v>
      </c>
      <c r="N10168" t="n">
        <v>0.080571135523663</v>
      </c>
      <c r="O10168" t="n">
        <v>0.09438117524047464</v>
      </c>
      <c r="P10168" t="n">
        <v>0.2573113859619424</v>
      </c>
      <c r="Q10168" t="n">
        <v>0.1314920985763967</v>
      </c>
      <c r="R10168" t="n">
        <v>0.09259282541892523</v>
      </c>
      <c r="S10168" t="n">
        <v>0.2011671150686888</v>
      </c>
      <c r="T10168" t="n">
        <v>0.0742774476094606</v>
      </c>
      <c r="U10168" t="n">
        <v>0.09021019998830614</v>
      </c>
      <c r="V10168" t="n">
        <v>0.2614856021358354</v>
      </c>
      <c r="W10168" t="n">
        <v>0.07849528779796998</v>
      </c>
      <c r="X10168" t="n">
        <v>0.09125379038372758</v>
      </c>
      <c r="Y10168" t="n">
        <v>0.2040402351738438</v>
      </c>
      <c r="Z10168" t="n">
        <v>0.07910127717874992</v>
      </c>
      <c r="AA10168" t="n">
        <v>0.08846896687076529</v>
      </c>
      <c r="AB10168" t="n">
        <v>0.2877661928941068</v>
      </c>
      <c r="AC10168" t="n">
        <v>0.08155344262483211</v>
      </c>
      <c r="AD10168" t="n">
        <v>0.09851010716770588</v>
      </c>
      <c r="AE10168" t="n">
        <v>0.2715078103710526</v>
      </c>
      <c r="AF10168" t="n">
        <v>0.1084704391010627</v>
      </c>
      <c r="AG10168" t="n">
        <v>0.1164064982592822</v>
      </c>
      <c r="AH10168" t="n">
        <v>0.3200473557183798</v>
      </c>
      <c r="AI10168" t="n">
        <v>0.115948626069076</v>
      </c>
      <c r="AJ10168" t="n">
        <v>0.1325331368568968</v>
      </c>
      <c r="AK10168" t="n">
        <v>0.3839615979688182</v>
      </c>
    </row>
    <row r="10169">
      <c r="A10169" t="n">
        <v>2</v>
      </c>
      <c r="B10169" t="n">
        <v>0.1152830807823435</v>
      </c>
      <c r="C10169" t="n">
        <v>0.1324295932410511</v>
      </c>
      <c r="D10169" t="n">
        <v>0.4293844371670562</v>
      </c>
      <c r="E10169" t="n">
        <v>0.1088387908493643</v>
      </c>
      <c r="F10169" t="n">
        <v>0.1248478024988197</v>
      </c>
      <c r="G10169" t="n">
        <v>0.4196943482035235</v>
      </c>
      <c r="H10169" t="n">
        <v>0.1031706707060983</v>
      </c>
      <c r="I10169" t="n">
        <v>0.1117497302099294</v>
      </c>
      <c r="J10169" t="n">
        <v>0.3231939690318487</v>
      </c>
      <c r="K10169" t="n">
        <v>0.09005357637473983</v>
      </c>
      <c r="L10169" t="n">
        <v>0.1086515333649702</v>
      </c>
      <c r="M10169" t="n">
        <v>0.287875423767622</v>
      </c>
      <c r="N10169" t="n">
        <v>0.08090911188312737</v>
      </c>
      <c r="O10169" t="n">
        <v>0.09480932404983385</v>
      </c>
      <c r="P10169" t="n">
        <v>0.2561643792786633</v>
      </c>
      <c r="Q10169" t="n">
        <v>0.07451938866810087</v>
      </c>
      <c r="R10169" t="n">
        <v>0.08407341010440385</v>
      </c>
      <c r="S10169" t="n">
        <v>0.2010109283112307</v>
      </c>
      <c r="T10169" t="n">
        <v>0.07459276621154565</v>
      </c>
      <c r="U10169" t="n">
        <v>0.09092102635029961</v>
      </c>
      <c r="V10169" t="n">
        <v>0.2013709547914565</v>
      </c>
      <c r="W10169" t="n">
        <v>0.1397033933122941</v>
      </c>
      <c r="X10169" t="n">
        <v>0.09073768896295474</v>
      </c>
      <c r="Y10169" t="n">
        <v>0.203916585164233</v>
      </c>
      <c r="Z10169" t="n">
        <v>0.1381182178248437</v>
      </c>
      <c r="AA10169" t="n">
        <v>0.09816202872674419</v>
      </c>
      <c r="AB10169" t="n">
        <v>0.2198938125288238</v>
      </c>
      <c r="AC10169" t="n">
        <v>0.08193255698908601</v>
      </c>
      <c r="AD10169" t="n">
        <v>0.09883165291982934</v>
      </c>
      <c r="AE10169" t="n">
        <v>0.2714048253680991</v>
      </c>
      <c r="AF10169" t="n">
        <v>0.1087662589939238</v>
      </c>
      <c r="AG10169" t="n">
        <v>0.1166968806730097</v>
      </c>
      <c r="AH10169" t="n">
        <v>0.3199882220329673</v>
      </c>
      <c r="AI10169" t="n">
        <v>0.1140066000906901</v>
      </c>
      <c r="AJ10169" t="n">
        <v>0.1328879630264438</v>
      </c>
      <c r="AK10169" t="n">
        <v>0.3840195183877494</v>
      </c>
    </row>
    <row r="10170">
      <c r="A10170" t="n">
        <v>3</v>
      </c>
      <c r="B10170" t="n">
        <v>0.1159346605687596</v>
      </c>
      <c r="C10170" t="n">
        <v>0.13388874492105</v>
      </c>
      <c r="D10170" t="n">
        <v>0.4263557253315911</v>
      </c>
      <c r="E10170" t="n">
        <v>0.109435349047703</v>
      </c>
      <c r="F10170" t="n">
        <v>0.125918756214608</v>
      </c>
      <c r="G10170" t="n">
        <v>0.4164895040277793</v>
      </c>
      <c r="H10170" t="n">
        <v>0.1046697277001508</v>
      </c>
      <c r="I10170" t="n">
        <v>0.113518726106147</v>
      </c>
      <c r="J10170" t="n">
        <v>0.3230761983341682</v>
      </c>
      <c r="K10170" t="n">
        <v>0.0920727864780002</v>
      </c>
      <c r="L10170" t="n">
        <v>0.1110051883100105</v>
      </c>
      <c r="M10170" t="n">
        <v>0.2877373480299576</v>
      </c>
      <c r="N10170" t="n">
        <v>0.230232329401879</v>
      </c>
      <c r="O10170" t="n">
        <v>0.1468115947753206</v>
      </c>
      <c r="P10170" t="n">
        <v>0.2560411028594322</v>
      </c>
      <c r="Q10170" t="n">
        <v>0.2446912223186688</v>
      </c>
      <c r="R10170" t="n">
        <v>0.2406023238912942</v>
      </c>
      <c r="S10170" t="n">
        <v>0.2008942644222756</v>
      </c>
      <c r="T10170" t="n">
        <v>0.2340177769703504</v>
      </c>
      <c r="U10170" t="n">
        <v>0.2488009429997421</v>
      </c>
      <c r="V10170" t="n">
        <v>0.2646295273900717</v>
      </c>
      <c r="W10170" t="n">
        <v>0.2567820836067424</v>
      </c>
      <c r="X10170" t="n">
        <v>0.2577393371559358</v>
      </c>
      <c r="Y10170" t="n">
        <v>0.2038919322028153</v>
      </c>
      <c r="Z10170" t="n">
        <v>0.257354867943198</v>
      </c>
      <c r="AA10170" t="n">
        <v>0.2342686315703617</v>
      </c>
      <c r="AB10170" t="n">
        <v>0.2197172196588189</v>
      </c>
      <c r="AC10170" t="n">
        <v>0.2239160095692564</v>
      </c>
      <c r="AD10170" t="n">
        <v>0.1922032856804729</v>
      </c>
      <c r="AE10170" t="n">
        <v>0.2710310708068182</v>
      </c>
      <c r="AF10170" t="n">
        <v>0.1093540137153869</v>
      </c>
      <c r="AG10170" t="n">
        <v>0.1173364787974438</v>
      </c>
      <c r="AH10170" t="n">
        <v>0.3199839546536077</v>
      </c>
      <c r="AI10170" t="n">
        <v>0.1146605476140241</v>
      </c>
      <c r="AJ10170" t="n">
        <v>0.1343276184280956</v>
      </c>
      <c r="AK10170" t="n">
        <v>0.3840203118181458</v>
      </c>
    </row>
    <row r="10171">
      <c r="A10171" t="n">
        <v>4</v>
      </c>
      <c r="B10171" t="n">
        <v>0.1202465163163002</v>
      </c>
      <c r="C10171" t="n">
        <v>0.1406002084859288</v>
      </c>
      <c r="D10171" t="n">
        <v>0.4356855687252234</v>
      </c>
      <c r="E10171" t="n">
        <v>0.1113679085047627</v>
      </c>
      <c r="F10171" t="n">
        <v>0.1350122487681222</v>
      </c>
      <c r="G10171" t="n">
        <v>0.4163888418080311</v>
      </c>
      <c r="H10171" t="n">
        <v>0.154655072700856</v>
      </c>
      <c r="I10171" t="n">
        <v>0.2037569520741178</v>
      </c>
      <c r="J10171" t="n">
        <v>0.3254004376913341</v>
      </c>
      <c r="K10171" t="n">
        <v>0.2234017552753861</v>
      </c>
      <c r="L10171" t="n">
        <v>0.2288285552014162</v>
      </c>
      <c r="M10171" t="n">
        <v>0.2903746640041409</v>
      </c>
      <c r="N10171" t="n">
        <v>0.2412912396932389</v>
      </c>
      <c r="O10171" t="n">
        <v>0.2376754435257573</v>
      </c>
      <c r="P10171" t="n">
        <v>0.2581787874334877</v>
      </c>
      <c r="Q10171" t="n">
        <v>0.2530893725731925</v>
      </c>
      <c r="R10171" t="n">
        <v>0.2534283502061939</v>
      </c>
      <c r="S10171" t="n">
        <v>0.2012899692864455</v>
      </c>
      <c r="T10171" t="n">
        <v>0.2482409912693603</v>
      </c>
      <c r="U10171" t="n">
        <v>0.2609254656515303</v>
      </c>
      <c r="V10171" t="n">
        <v>0.2026988606872485</v>
      </c>
      <c r="W10171" t="n">
        <v>0.2717830488110295</v>
      </c>
      <c r="X10171" t="n">
        <v>0.272629570811666</v>
      </c>
      <c r="Y10171" t="n">
        <v>0.2057239553981703</v>
      </c>
      <c r="Z10171" t="n">
        <v>0.2731173238750405</v>
      </c>
      <c r="AA10171" t="n">
        <v>0.2607844449159805</v>
      </c>
      <c r="AB10171" t="n">
        <v>0.2213742262474479</v>
      </c>
      <c r="AC10171" t="n">
        <v>0.2504187676774881</v>
      </c>
      <c r="AD10171" t="n">
        <v>0.2563436177087816</v>
      </c>
      <c r="AE10171" t="n">
        <v>0.2732087986220838</v>
      </c>
      <c r="AF10171" t="n">
        <v>0.1614038846202516</v>
      </c>
      <c r="AG10171" t="n">
        <v>0.1274880605797359</v>
      </c>
      <c r="AH10171" t="n">
        <v>0.3200430883390201</v>
      </c>
      <c r="AI10171" t="n">
        <v>0.1166696002993471</v>
      </c>
      <c r="AJ10171" t="n">
        <v>0.1391253240965771</v>
      </c>
      <c r="AK10171" t="n">
        <v>0.3840004760582378</v>
      </c>
    </row>
    <row r="10172">
      <c r="A10172" t="n">
        <v>5</v>
      </c>
      <c r="B10172" t="n">
        <v>0.1774512154673023</v>
      </c>
      <c r="C10172" t="n">
        <v>0.2056972445708671</v>
      </c>
      <c r="D10172" t="n">
        <v>0.4361529427326549</v>
      </c>
      <c r="E10172" t="n">
        <v>0.2381640462769042</v>
      </c>
      <c r="F10172" t="n">
        <v>0.2019953205800997</v>
      </c>
      <c r="G10172" t="n">
        <v>0.4199464339333204</v>
      </c>
      <c r="H10172" t="n">
        <v>0.2624733968505645</v>
      </c>
      <c r="I10172" t="n">
        <v>0.2424315725890345</v>
      </c>
      <c r="J10172" t="n">
        <v>0.3335418567451088</v>
      </c>
      <c r="K10172" t="n">
        <v>0.2438781428377819</v>
      </c>
      <c r="L10172" t="n">
        <v>0.2494434992762511</v>
      </c>
      <c r="M10172" t="n">
        <v>0.2989645013523096</v>
      </c>
      <c r="N10172" t="n">
        <v>0.2497333629619196</v>
      </c>
      <c r="O10172" t="n">
        <v>0.2542424038954216</v>
      </c>
      <c r="P10172" t="n">
        <v>0.2645476224400602</v>
      </c>
      <c r="Q10172" t="n">
        <v>0.2639078823487062</v>
      </c>
      <c r="R10172" t="n">
        <v>0.2691875864475403</v>
      </c>
      <c r="S10172" t="n">
        <v>0.2073898240518083</v>
      </c>
      <c r="T10172" t="n">
        <v>0.2599148528091276</v>
      </c>
      <c r="U10172" t="n">
        <v>0.2714092575491525</v>
      </c>
      <c r="V10172" t="n">
        <v>0.2078545591365137</v>
      </c>
      <c r="W10172" t="n">
        <v>0.2842489275617132</v>
      </c>
      <c r="X10172" t="n">
        <v>0.2836321238857747</v>
      </c>
      <c r="Y10172" t="n">
        <v>0.21158596738028</v>
      </c>
      <c r="Z10172" t="n">
        <v>0.2821844723892404</v>
      </c>
      <c r="AA10172" t="n">
        <v>0.2743539796054261</v>
      </c>
      <c r="AB10172" t="n">
        <v>0.2267591500367322</v>
      </c>
      <c r="AC10172" t="n">
        <v>0.265038237269852</v>
      </c>
      <c r="AD10172" t="n">
        <v>0.2700399126572813</v>
      </c>
      <c r="AE10172" t="n">
        <v>0.2813694922550071</v>
      </c>
      <c r="AF10172" t="n">
        <v>0.2388964863478842</v>
      </c>
      <c r="AG10172" t="n">
        <v>0.2326791124767403</v>
      </c>
      <c r="AH10172" t="n">
        <v>0.3228516335833002</v>
      </c>
      <c r="AI10172" t="n">
        <v>0.1755021466031448</v>
      </c>
      <c r="AJ10172" t="n">
        <v>0.2069373716886886</v>
      </c>
      <c r="AK10172" t="n">
        <v>0.3933367715317174</v>
      </c>
    </row>
    <row r="10173">
      <c r="A10173" t="n">
        <v>6</v>
      </c>
      <c r="B10173" t="n">
        <v>0.2199382236379714</v>
      </c>
      <c r="C10173" t="n">
        <v>0.2098752264851116</v>
      </c>
      <c r="D10173" t="n">
        <v>0.4473570921801033</v>
      </c>
      <c r="E10173" t="n">
        <v>0.2434051964500062</v>
      </c>
      <c r="F10173" t="n">
        <v>0.2056749798943501</v>
      </c>
      <c r="G10173" t="n">
        <v>0.4304815525727801</v>
      </c>
      <c r="H10173" t="n">
        <v>0.3588943786149216</v>
      </c>
      <c r="I10173" t="n">
        <v>0.36387237429432</v>
      </c>
      <c r="J10173" t="n">
        <v>0.3397705411147898</v>
      </c>
      <c r="K10173" t="n">
        <v>0.363376137545398</v>
      </c>
      <c r="L10173" t="n">
        <v>0.3982075343493077</v>
      </c>
      <c r="M10173" t="n">
        <v>0.3036875241979465</v>
      </c>
      <c r="N10173" t="n">
        <v>0.3996378188665284</v>
      </c>
      <c r="O10173" t="n">
        <v>0.3971594387530687</v>
      </c>
      <c r="P10173" t="n">
        <v>0.3895217723575856</v>
      </c>
      <c r="Q10173" t="n">
        <v>0.4089049339039969</v>
      </c>
      <c r="R10173" t="n">
        <v>0.4155488084398002</v>
      </c>
      <c r="S10173" t="n">
        <v>0.5830004047522678</v>
      </c>
      <c r="T10173" t="n">
        <v>0.4120350446657921</v>
      </c>
      <c r="U10173" t="n">
        <v>0.4316657896257807</v>
      </c>
      <c r="V10173" t="n">
        <v>0.277489961260231</v>
      </c>
      <c r="W10173" t="n">
        <v>0.4577832225871172</v>
      </c>
      <c r="X10173" t="n">
        <v>0.4400333948663372</v>
      </c>
      <c r="Y10173" t="n">
        <v>0.2149249028422938</v>
      </c>
      <c r="Z10173" t="n">
        <v>0.4446684714806227</v>
      </c>
      <c r="AA10173" t="n">
        <v>0.4074440895179436</v>
      </c>
      <c r="AB10173" t="n">
        <v>0.2300828966792661</v>
      </c>
      <c r="AC10173" t="n">
        <v>0.3935162017085148</v>
      </c>
      <c r="AD10173" t="n">
        <v>0.3855999214427145</v>
      </c>
      <c r="AE10173" t="n">
        <v>0.2858134687026841</v>
      </c>
      <c r="AF10173" t="n">
        <v>0.2462004071547343</v>
      </c>
      <c r="AG10173" t="n">
        <v>0.222719707451656</v>
      </c>
      <c r="AH10173" t="n">
        <v>0.3312979965873158</v>
      </c>
      <c r="AI10173" t="n">
        <v>0.1781196852192706</v>
      </c>
      <c r="AJ10173" t="n">
        <v>0.2159609729201516</v>
      </c>
      <c r="AK10173" t="n">
        <v>0.3970944578886817</v>
      </c>
    </row>
    <row r="10174">
      <c r="A10174" t="n">
        <v>7</v>
      </c>
      <c r="B10174" t="n">
        <v>0.3823017733456737</v>
      </c>
      <c r="C10174" t="n">
        <v>0.384599175760902</v>
      </c>
      <c r="D10174" t="n">
        <v>0.456734234143956</v>
      </c>
      <c r="E10174" t="n">
        <v>0.3929817402041864</v>
      </c>
      <c r="F10174" t="n">
        <v>0.3750762713101153</v>
      </c>
      <c r="G10174" t="n">
        <v>0.4365918353475814</v>
      </c>
      <c r="H10174" t="n">
        <v>0.6165633476108155</v>
      </c>
      <c r="I10174" t="n">
        <v>0.6915115375374251</v>
      </c>
      <c r="J10174" t="n">
        <v>0.3413479756948991</v>
      </c>
      <c r="K10174" t="n">
        <v>0.7092958044692763</v>
      </c>
      <c r="L10174" t="n">
        <v>0.771184187516439</v>
      </c>
      <c r="M10174" t="n">
        <v>0.3726532328456508</v>
      </c>
      <c r="N10174" t="n">
        <v>0.7194788121203585</v>
      </c>
      <c r="O10174" t="n">
        <v>0.7547132455037014</v>
      </c>
      <c r="P10174" t="n">
        <v>0.558257264487324</v>
      </c>
      <c r="Q10174" t="n">
        <v>0.7037798356070438</v>
      </c>
      <c r="R10174" t="n">
        <v>0.7406756067768382</v>
      </c>
      <c r="S10174" t="n">
        <v>0.7345001309492631</v>
      </c>
      <c r="T10174" t="n">
        <v>0.7123266864519472</v>
      </c>
      <c r="U10174" t="n">
        <v>0.753018895816456</v>
      </c>
      <c r="V10174" t="n">
        <v>0.7721442290540216</v>
      </c>
      <c r="W10174" t="n">
        <v>0.7646765110951315</v>
      </c>
      <c r="X10174" t="n">
        <v>0.7530566821592224</v>
      </c>
      <c r="Y10174" t="n">
        <v>0.676246524991747</v>
      </c>
      <c r="Z10174" t="n">
        <v>0.7509661991831162</v>
      </c>
      <c r="AA10174" t="n">
        <v>0.7396211398556972</v>
      </c>
      <c r="AB10174" t="n">
        <v>0.7847847397804407</v>
      </c>
      <c r="AC10174" t="n">
        <v>0.6986663781298964</v>
      </c>
      <c r="AD10174" t="n">
        <v>0.7216709321677368</v>
      </c>
      <c r="AE10174" t="n">
        <v>0.3564987876119456</v>
      </c>
      <c r="AF10174" t="n">
        <v>0.4282317629533592</v>
      </c>
      <c r="AG10174" t="n">
        <v>0.404158892427596</v>
      </c>
      <c r="AH10174" t="n">
        <v>0.336257910654488</v>
      </c>
      <c r="AI10174" t="n">
        <v>0.3357187069790538</v>
      </c>
      <c r="AJ10174" t="n">
        <v>0.3910775916103644</v>
      </c>
      <c r="AK10174" t="n">
        <v>0.4117554647518546</v>
      </c>
    </row>
    <row r="10175">
      <c r="A10175" t="n">
        <v>8</v>
      </c>
      <c r="B10175" t="n">
        <v>0.732819885319601</v>
      </c>
      <c r="C10175" t="n">
        <v>0.7683402135227215</v>
      </c>
      <c r="D10175" t="n">
        <v>0.449125577703935</v>
      </c>
      <c r="E10175" t="n">
        <v>0.7679299652906539</v>
      </c>
      <c r="F10175" t="n">
        <v>0.7632999021439582</v>
      </c>
      <c r="G10175" t="n">
        <v>0.4283779702882982</v>
      </c>
      <c r="H10175" t="n">
        <v>0.781948291709465</v>
      </c>
      <c r="I10175" t="n">
        <v>0.8308717272007933</v>
      </c>
      <c r="J10175" t="n">
        <v>0.6058949083570779</v>
      </c>
      <c r="K10175" t="n">
        <v>0.8059231075666305</v>
      </c>
      <c r="L10175" t="n">
        <v>0.8550140308567159</v>
      </c>
      <c r="M10175" t="n">
        <v>0.7070997295380778</v>
      </c>
      <c r="N10175" t="n">
        <v>0.8166233368830971</v>
      </c>
      <c r="O10175" t="n">
        <v>0.8429699969084525</v>
      </c>
      <c r="P10175" t="n">
        <v>0.8331592128353978</v>
      </c>
      <c r="Q10175" t="n">
        <v>0.7876091843032151</v>
      </c>
      <c r="R10175" t="n">
        <v>0.8208592543195138</v>
      </c>
      <c r="S10175" t="n">
        <v>0.7740796647698863</v>
      </c>
      <c r="T10175" t="n">
        <v>0.8053382285274361</v>
      </c>
      <c r="U10175" t="n">
        <v>0.8345741121411551</v>
      </c>
      <c r="V10175" t="n">
        <v>0.7447535217682926</v>
      </c>
      <c r="W10175" t="n">
        <v>0.8450691821476132</v>
      </c>
      <c r="X10175" t="n">
        <v>0.835057515516533</v>
      </c>
      <c r="Y10175" t="n">
        <v>0.7742285645389492</v>
      </c>
      <c r="Z10175" t="n">
        <v>0.8482537057291677</v>
      </c>
      <c r="AA10175" t="n">
        <v>0.8332885374033269</v>
      </c>
      <c r="AB10175" t="n">
        <v>0.8295229906767306</v>
      </c>
      <c r="AC10175" t="n">
        <v>0.78914929605635</v>
      </c>
      <c r="AD10175" t="n">
        <v>0.8169322307257183</v>
      </c>
      <c r="AE10175" t="n">
        <v>0.7851611339227393</v>
      </c>
      <c r="AF10175" t="n">
        <v>0.7804472485974918</v>
      </c>
      <c r="AG10175" t="n">
        <v>0.7829175675233713</v>
      </c>
      <c r="AH10175" t="n">
        <v>0.3979215424015957</v>
      </c>
      <c r="AI10175" t="n">
        <v>0.7252435400825537</v>
      </c>
      <c r="AJ10175" t="n">
        <v>0.8010034806068458</v>
      </c>
      <c r="AK10175" t="n">
        <v>0.404222636569207</v>
      </c>
    </row>
    <row r="10176">
      <c r="A10176" t="n">
        <v>9</v>
      </c>
      <c r="B10176" t="n">
        <v>0.8692905026649378</v>
      </c>
      <c r="C10176" t="n">
        <v>0.8549798667623294</v>
      </c>
      <c r="D10176" t="n">
        <v>0.4443003218707787</v>
      </c>
      <c r="E10176" t="n">
        <v>0.8410225218788969</v>
      </c>
      <c r="F10176" t="n">
        <v>0.8707681995079981</v>
      </c>
      <c r="G10176" t="n">
        <v>0.504371063311374</v>
      </c>
      <c r="H10176" t="n">
        <v>0.8634363797380346</v>
      </c>
      <c r="I10176" t="n">
        <v>0.88842061869017</v>
      </c>
      <c r="J10176" t="n">
        <v>0.8887212388368966</v>
      </c>
      <c r="K10176" t="n">
        <v>0.8587260221652229</v>
      </c>
      <c r="L10176" t="n">
        <v>0.8952101847596645</v>
      </c>
      <c r="M10176" t="n">
        <v>0.8847955715849846</v>
      </c>
      <c r="N10176" t="n">
        <v>0.8676330766736813</v>
      </c>
      <c r="O10176" t="n">
        <v>0.8871119093519492</v>
      </c>
      <c r="P10176" t="n">
        <v>0.8737595868632002</v>
      </c>
      <c r="Q10176" t="n">
        <v>0.8248286135333056</v>
      </c>
      <c r="R10176" t="n">
        <v>0.858731263994577</v>
      </c>
      <c r="S10176" t="n">
        <v>0.8264536558653365</v>
      </c>
      <c r="T10176" t="n">
        <v>0.8639338806301309</v>
      </c>
      <c r="U10176" t="n">
        <v>0.8761841943946403</v>
      </c>
      <c r="V10176" t="n">
        <v>0.84602138801334</v>
      </c>
      <c r="W10176" t="n">
        <v>0.8836962252452624</v>
      </c>
      <c r="X10176" t="n">
        <v>0.8736628453455877</v>
      </c>
      <c r="Y10176" t="n">
        <v>0.8625262274767271</v>
      </c>
      <c r="Z10176" t="n">
        <v>0.8826039746871472</v>
      </c>
      <c r="AA10176" t="n">
        <v>0.87616831035232</v>
      </c>
      <c r="AB10176" t="n">
        <v>0.8702176819984194</v>
      </c>
      <c r="AC10176" t="n">
        <v>0.8584067278249861</v>
      </c>
      <c r="AD10176" t="n">
        <v>0.8821231564240315</v>
      </c>
      <c r="AE10176" t="n">
        <v>0.8306428983451237</v>
      </c>
      <c r="AF10176" t="n">
        <v>0.8658809216704445</v>
      </c>
      <c r="AG10176" t="n">
        <v>0.8727061884069212</v>
      </c>
      <c r="AH10176" t="n">
        <v>0.6434037593173657</v>
      </c>
      <c r="AI10176" t="n">
        <v>0.8543573770759336</v>
      </c>
      <c r="AJ10176" t="n">
        <v>0.8877009091256082</v>
      </c>
      <c r="AK10176" t="n">
        <v>0.3931352402110525</v>
      </c>
    </row>
    <row r="10177">
      <c r="A10177" t="n">
        <v>10</v>
      </c>
      <c r="B10177" t="n">
        <v>0.8991388660273015</v>
      </c>
      <c r="C10177" t="n">
        <v>0.9075823520860172</v>
      </c>
      <c r="D10177" t="n">
        <v>0.6604082908781901</v>
      </c>
      <c r="E10177" t="n">
        <v>0.9116943753957827</v>
      </c>
      <c r="F10177" t="n">
        <v>0.8967217437228761</v>
      </c>
      <c r="G10177" t="n">
        <v>0.5151694523717137</v>
      </c>
      <c r="H10177" t="n">
        <v>0.9150476693832158</v>
      </c>
      <c r="I10177" t="n">
        <v>0.9353019523300282</v>
      </c>
      <c r="J10177" t="n">
        <v>0.9240656107484467</v>
      </c>
      <c r="K10177" t="n">
        <v>0.920226826883193</v>
      </c>
      <c r="L10177" t="n">
        <v>0.94696510811484</v>
      </c>
      <c r="M10177" t="n">
        <v>0.9168083272852923</v>
      </c>
      <c r="N10177" t="n">
        <v>0.9271598207227675</v>
      </c>
      <c r="O10177" t="n">
        <v>0.9345470200677698</v>
      </c>
      <c r="P10177" t="n">
        <v>0.8656814081740305</v>
      </c>
      <c r="Q10177" t="n">
        <v>0.886151067990133</v>
      </c>
      <c r="R10177" t="n">
        <v>0.904058149582167</v>
      </c>
      <c r="S10177" t="n">
        <v>0.8673017309111687</v>
      </c>
      <c r="T10177" t="n">
        <v>0.9184076820099384</v>
      </c>
      <c r="U10177" t="n">
        <v>0.9230286607095157</v>
      </c>
      <c r="V10177" t="n">
        <v>0.8101569123772777</v>
      </c>
      <c r="W10177" t="n">
        <v>0.9291614753353938</v>
      </c>
      <c r="X10177" t="n">
        <v>0.9166081215876934</v>
      </c>
      <c r="Y10177" t="n">
        <v>0.8999921803888004</v>
      </c>
      <c r="Z10177" t="n">
        <v>0.9320633828249844</v>
      </c>
      <c r="AA10177" t="n">
        <v>0.9325277712463653</v>
      </c>
      <c r="AB10177" t="n">
        <v>0.910617124873407</v>
      </c>
      <c r="AC10177" t="n">
        <v>0.9167821428527516</v>
      </c>
      <c r="AD10177" t="n">
        <v>0.9353583014022447</v>
      </c>
      <c r="AE10177" t="n">
        <v>0.8635078427708289</v>
      </c>
      <c r="AF10177" t="n">
        <v>0.9203378673883266</v>
      </c>
      <c r="AG10177" t="n">
        <v>0.9289716327104841</v>
      </c>
      <c r="AH10177" t="n">
        <v>0.9572298855549818</v>
      </c>
      <c r="AI10177" t="n">
        <v>0.8993830045916207</v>
      </c>
      <c r="AJ10177" t="n">
        <v>0.9263663792300335</v>
      </c>
      <c r="AK10177" t="n">
        <v>0.7012671083429207</v>
      </c>
    </row>
    <row r="10178">
      <c r="A10178" t="n">
        <v>11</v>
      </c>
      <c r="B10178" t="n">
        <v>0.954101918625579</v>
      </c>
      <c r="C10178" t="n">
        <v>0.9484018945334853</v>
      </c>
      <c r="D10178" t="n">
        <v>0.9910028499392735</v>
      </c>
      <c r="E10178" t="n">
        <v>0.9632708068435732</v>
      </c>
      <c r="F10178" t="n">
        <v>0.9483015606875085</v>
      </c>
      <c r="G10178" t="n">
        <v>0.8551995477943358</v>
      </c>
      <c r="H10178" t="n">
        <v>0.9127185993700708</v>
      </c>
      <c r="I10178" t="n">
        <v>0.9103462256220074</v>
      </c>
      <c r="J10178" t="n">
        <v>0.9455691546072936</v>
      </c>
      <c r="K10178" t="n">
        <v>0.8909927714559898</v>
      </c>
      <c r="L10178" t="n">
        <v>0.9010596169554006</v>
      </c>
      <c r="M10178" t="n">
        <v>0.7944773868021798</v>
      </c>
      <c r="N10178" t="n">
        <v>0.90892771636862</v>
      </c>
      <c r="O10178" t="n">
        <v>0.8980114635012477</v>
      </c>
      <c r="P10178" t="n">
        <v>0.8504344377143658</v>
      </c>
      <c r="Q10178" t="n">
        <v>0.8913372876015766</v>
      </c>
      <c r="R10178" t="n">
        <v>0.8772839186807404</v>
      </c>
      <c r="S10178" t="n">
        <v>0.904891788290755</v>
      </c>
      <c r="T10178" t="n">
        <v>0.9092120683262278</v>
      </c>
      <c r="U10178" t="n">
        <v>0.8930551087197147</v>
      </c>
      <c r="V10178" t="n">
        <v>0.9164059087151557</v>
      </c>
      <c r="W10178" t="n">
        <v>0.8936863844862775</v>
      </c>
      <c r="X10178" t="n">
        <v>0.8857740175871704</v>
      </c>
      <c r="Y10178" t="n">
        <v>0.9274374748896105</v>
      </c>
      <c r="Z10178" t="n">
        <v>0.9077312981142218</v>
      </c>
      <c r="AA10178" t="n">
        <v>0.8994012765884236</v>
      </c>
      <c r="AB10178" t="n">
        <v>0.9491635013592089</v>
      </c>
      <c r="AC10178" t="n">
        <v>0.9066952416433972</v>
      </c>
      <c r="AD10178" t="n">
        <v>0.9010092245672507</v>
      </c>
      <c r="AE10178" t="n">
        <v>0.9656487158406557</v>
      </c>
      <c r="AF10178" t="n">
        <v>0.9591940600697534</v>
      </c>
      <c r="AG10178" t="n">
        <v>0.9679966685758207</v>
      </c>
      <c r="AH10178" t="n">
        <v>0.9204981129038846</v>
      </c>
      <c r="AI10178" t="n">
        <v>0.9536676431195047</v>
      </c>
      <c r="AJ10178" t="n">
        <v>0.9670944177694195</v>
      </c>
      <c r="AK10178" t="n">
        <v>0.8557519736581108</v>
      </c>
    </row>
    <row r="10179">
      <c r="A10179" t="n">
        <v>12</v>
      </c>
      <c r="B10179" t="n">
        <v>0.9125663583347129</v>
      </c>
      <c r="C10179" t="n">
        <v>0.9080327039840915</v>
      </c>
      <c r="D10179" t="n">
        <v>0.991737981954393</v>
      </c>
      <c r="E10179" t="n">
        <v>0.9089845667669825</v>
      </c>
      <c r="F10179" t="n">
        <v>0.9051776534823297</v>
      </c>
      <c r="G10179" t="n">
        <v>0.8584594550646433</v>
      </c>
      <c r="H10179" t="n">
        <v>0.9553979422178808</v>
      </c>
      <c r="I10179" t="n">
        <v>0.9672076044368454</v>
      </c>
      <c r="J10179" t="n">
        <v>0.9625703939706944</v>
      </c>
      <c r="K10179" t="n">
        <v>0.9829834205738572</v>
      </c>
      <c r="L10179" t="n">
        <v>0.990324529289624</v>
      </c>
      <c r="M10179" t="n">
        <v>0.714529453150694</v>
      </c>
      <c r="N10179" t="n">
        <v>0.9685762938119563</v>
      </c>
      <c r="O10179" t="n">
        <v>0.9784828293440643</v>
      </c>
      <c r="P10179" t="n">
        <v>0.7532497406058677</v>
      </c>
      <c r="Q10179" t="n">
        <v>0.9708558579788551</v>
      </c>
      <c r="R10179" t="n">
        <v>0.9627206832433531</v>
      </c>
      <c r="S10179" t="n">
        <v>0.9316849598819075</v>
      </c>
      <c r="T10179" t="n">
        <v>0.9720747591740216</v>
      </c>
      <c r="U10179" t="n">
        <v>0.9701783675244738</v>
      </c>
      <c r="V10179" t="n">
        <v>0.9440813488540986</v>
      </c>
      <c r="W10179" t="n">
        <v>0.959224738480749</v>
      </c>
      <c r="X10179" t="n">
        <v>0.9612759103473409</v>
      </c>
      <c r="Y10179" t="n">
        <v>0.957279884685773</v>
      </c>
      <c r="Z10179" t="n">
        <v>0.969499859861971</v>
      </c>
      <c r="AA10179" t="n">
        <v>0.9769064555204452</v>
      </c>
      <c r="AB10179" t="n">
        <v>0.9702851210078307</v>
      </c>
      <c r="AC10179" t="n">
        <v>0.9786474592984868</v>
      </c>
      <c r="AD10179" t="n">
        <v>0.9816665972138844</v>
      </c>
      <c r="AE10179" t="n">
        <v>0.9846604416668064</v>
      </c>
      <c r="AF10179" t="n">
        <v>0.9105147599141289</v>
      </c>
      <c r="AG10179" t="n">
        <v>0.9155929589967959</v>
      </c>
      <c r="AH10179" t="n">
        <v>0.9911677439767465</v>
      </c>
      <c r="AI10179" t="n">
        <v>0.9073679253310826</v>
      </c>
      <c r="AJ10179" t="n">
        <v>0.9084477933393982</v>
      </c>
      <c r="AK10179" t="n">
        <v>1</v>
      </c>
    </row>
    <row r="10180">
      <c r="A10180" t="n">
        <v>13</v>
      </c>
      <c r="B10180" t="n">
        <v>0.9998974910643432</v>
      </c>
      <c r="C10180" t="n">
        <v>0.9992394846867384</v>
      </c>
      <c r="D10180" t="n">
        <v>0.9032672088632713</v>
      </c>
      <c r="E10180" t="n">
        <v>0.9977772230410455</v>
      </c>
      <c r="F10180" t="n">
        <v>0.9977521903227039</v>
      </c>
      <c r="G10180" t="n">
        <v>0.9900679943181769</v>
      </c>
      <c r="H10180" t="n">
        <v>0.9833834854149986</v>
      </c>
      <c r="I10180" t="n">
        <v>0.9893195885516555</v>
      </c>
      <c r="J10180" t="n">
        <v>0.9839049022399293</v>
      </c>
      <c r="K10180" t="n">
        <v>0.9787478707030183</v>
      </c>
      <c r="L10180" t="n">
        <v>0.9897996042711489</v>
      </c>
      <c r="M10180" t="n">
        <v>0.9848151380965531</v>
      </c>
      <c r="N10180" t="n">
        <v>0.9834185155187817</v>
      </c>
      <c r="O10180" t="n">
        <v>0.9857976964559952</v>
      </c>
      <c r="P10180" t="n">
        <v>0.8245606825940395</v>
      </c>
      <c r="Q10180" t="n">
        <v>0.9758435353726155</v>
      </c>
      <c r="R10180" t="n">
        <v>0.9799956380464995</v>
      </c>
      <c r="S10180" t="n">
        <v>0.969103116592462</v>
      </c>
      <c r="T10180" t="n">
        <v>0.9913259463653108</v>
      </c>
      <c r="U10180" t="n">
        <v>0.9875424877117575</v>
      </c>
      <c r="V10180" t="n">
        <v>0.975781606511908</v>
      </c>
      <c r="W10180" t="n">
        <v>0.9879878262380662</v>
      </c>
      <c r="X10180" t="n">
        <v>0.9798527657759231</v>
      </c>
      <c r="Y10180" t="n">
        <v>0.9893033111623599</v>
      </c>
      <c r="Z10180" t="n">
        <v>0.9804813691743115</v>
      </c>
      <c r="AA10180" t="n">
        <v>0.9866668705741715</v>
      </c>
      <c r="AB10180" t="n">
        <v>0.9901163612598811</v>
      </c>
      <c r="AC10180" t="n">
        <v>0.9981753328111801</v>
      </c>
      <c r="AD10180" t="n">
        <v>0.991267997381974</v>
      </c>
      <c r="AE10180" t="n">
        <v>0.9898987911990638</v>
      </c>
      <c r="AF10180" t="n">
        <v>0.9943278061819143</v>
      </c>
      <c r="AG10180" t="n">
        <v>1</v>
      </c>
      <c r="AH10180" t="n">
        <v>1</v>
      </c>
      <c r="AI10180" t="n">
        <v>0.9953460151748466</v>
      </c>
      <c r="AJ10180" t="n">
        <v>1</v>
      </c>
      <c r="AK10180" t="n">
        <v>0.8699527908914192</v>
      </c>
    </row>
    <row r="10181">
      <c r="A10181" t="n">
        <v>14</v>
      </c>
      <c r="B10181" t="n">
        <v>0.9957788705518339</v>
      </c>
      <c r="C10181" t="n">
        <v>1</v>
      </c>
      <c r="D10181" t="n">
        <v>1</v>
      </c>
      <c r="E10181" t="n">
        <v>0.9973574640105278</v>
      </c>
      <c r="F10181" t="n">
        <v>1</v>
      </c>
      <c r="G10181" t="n">
        <v>1</v>
      </c>
      <c r="H10181" t="n">
        <v>0.9975461396529675</v>
      </c>
      <c r="I10181" t="n">
        <v>0.9989101541959523</v>
      </c>
      <c r="J10181" t="n">
        <v>0.995116672659117</v>
      </c>
      <c r="K10181" t="n">
        <v>1</v>
      </c>
      <c r="L10181" t="n">
        <v>1</v>
      </c>
      <c r="M10181" t="n">
        <v>0.9915163213848095</v>
      </c>
      <c r="N10181" t="n">
        <v>1</v>
      </c>
      <c r="O10181" t="n">
        <v>1</v>
      </c>
      <c r="P10181" t="n">
        <v>0.9980539298601839</v>
      </c>
      <c r="Q10181" t="n">
        <v>0.9903070576006229</v>
      </c>
      <c r="R10181" t="n">
        <v>0.9964139322792651</v>
      </c>
      <c r="S10181" t="n">
        <v>0.9847070307849813</v>
      </c>
      <c r="T10181" t="n">
        <v>0.993983631725742</v>
      </c>
      <c r="U10181" t="n">
        <v>0.9995428960445035</v>
      </c>
      <c r="V10181" t="n">
        <v>0.9908576178961376</v>
      </c>
      <c r="W10181" t="n">
        <v>0.9994739538345346</v>
      </c>
      <c r="X10181" t="n">
        <v>1</v>
      </c>
      <c r="Y10181" t="n">
        <v>0.9388648929117728</v>
      </c>
      <c r="Z10181" t="n">
        <v>1</v>
      </c>
      <c r="AA10181" t="n">
        <v>0.997689536804986</v>
      </c>
      <c r="AB10181" t="n">
        <v>0.9966183160641573</v>
      </c>
      <c r="AC10181" t="n">
        <v>0.9943997635965782</v>
      </c>
      <c r="AD10181" t="n">
        <v>1</v>
      </c>
      <c r="AE10181" t="n">
        <v>0.9457199606342719</v>
      </c>
      <c r="AF10181" t="n">
        <v>1</v>
      </c>
      <c r="AG10181" t="n">
        <v>0.9969358033227209</v>
      </c>
      <c r="AH10181" t="n">
        <v>0.9987502674732419</v>
      </c>
      <c r="AI10181" t="n">
        <v>1</v>
      </c>
      <c r="AJ10181" t="n">
        <v>0.9989323558232647</v>
      </c>
      <c r="AK10181" t="n">
        <v>0.9460237235688499</v>
      </c>
    </row>
    <row r="10182">
      <c r="A10182" t="n">
        <v>15</v>
      </c>
      <c r="B10182" t="n">
        <v>1</v>
      </c>
      <c r="C10182" t="n">
        <v>0.9858843937933881</v>
      </c>
      <c r="D10182" t="n">
        <v>0.981638534706328</v>
      </c>
      <c r="E10182" t="n">
        <v>1</v>
      </c>
      <c r="F10182" t="n">
        <v>0.9975845610697032</v>
      </c>
      <c r="G10182" t="n">
        <v>0.9225270863105403</v>
      </c>
      <c r="H10182" t="n">
        <v>1</v>
      </c>
      <c r="I10182" t="n">
        <v>1</v>
      </c>
      <c r="J10182" t="n">
        <v>1</v>
      </c>
      <c r="K10182" t="n">
        <v>0.9990075068983976</v>
      </c>
      <c r="L10182" t="n">
        <v>0.9945800723531518</v>
      </c>
      <c r="M10182" t="n">
        <v>1</v>
      </c>
      <c r="N10182" t="n">
        <v>0.9988334756072139</v>
      </c>
      <c r="O10182" t="n">
        <v>0.9967744495268066</v>
      </c>
      <c r="P10182" t="n">
        <v>1</v>
      </c>
      <c r="Q10182" t="n">
        <v>1</v>
      </c>
      <c r="R10182" t="n">
        <v>1</v>
      </c>
      <c r="S10182" t="n">
        <v>1</v>
      </c>
      <c r="T10182" t="n">
        <v>1</v>
      </c>
      <c r="U10182" t="n">
        <v>1</v>
      </c>
      <c r="V10182" t="n">
        <v>1</v>
      </c>
      <c r="W10182" t="n">
        <v>1</v>
      </c>
      <c r="X10182" t="n">
        <v>0.9940230434828695</v>
      </c>
      <c r="Y10182" t="n">
        <v>1</v>
      </c>
      <c r="Z10182" t="n">
        <v>0.9965415440871859</v>
      </c>
      <c r="AA10182" t="n">
        <v>1</v>
      </c>
      <c r="AB10182" t="n">
        <v>1</v>
      </c>
      <c r="AC10182" t="n">
        <v>1</v>
      </c>
      <c r="AD10182" t="n">
        <v>0.9986809472589323</v>
      </c>
      <c r="AE10182" t="n">
        <v>1</v>
      </c>
      <c r="AF10182" t="n">
        <v>0.9867269554638434</v>
      </c>
      <c r="AG10182" t="n">
        <v>0.9930975838975876</v>
      </c>
      <c r="AH10182" t="n">
        <v>0.9872350490840071</v>
      </c>
      <c r="AI10182" t="n">
        <v>0.9952364410800275</v>
      </c>
      <c r="AJ10182" t="n">
        <v>0.9983137842776281</v>
      </c>
      <c r="AK10182" t="n">
        <v>0.8746895703574403</v>
      </c>
    </row>
    <row r="10183">
      <c r="A10183" t="n">
        <v>16</v>
      </c>
      <c r="B10183" t="n">
        <v>0.9775988518999207</v>
      </c>
      <c r="C10183" t="n">
        <v>0.9668999522167699</v>
      </c>
      <c r="D10183" t="n">
        <v>0.9720289082447821</v>
      </c>
      <c r="E10183" t="n">
        <v>0.9850938286526958</v>
      </c>
      <c r="F10183" t="n">
        <v>0.9796009989914632</v>
      </c>
      <c r="G10183" t="n">
        <v>0.9119386252982223</v>
      </c>
      <c r="H10183" t="n">
        <v>0.9421602045722547</v>
      </c>
      <c r="I10183" t="n">
        <v>0.9313720806360455</v>
      </c>
      <c r="J10183" t="n">
        <v>0.9124180887478411</v>
      </c>
      <c r="K10183" t="n">
        <v>0.9174263992213378</v>
      </c>
      <c r="L10183" t="n">
        <v>0.9076313363820409</v>
      </c>
      <c r="M10183" t="n">
        <v>0.9948100174988449</v>
      </c>
      <c r="N10183" t="n">
        <v>0.937594587844913</v>
      </c>
      <c r="O10183" t="n">
        <v>0.9249179806342018</v>
      </c>
      <c r="P10183" t="n">
        <v>0.9739971619624356</v>
      </c>
      <c r="Q10183" t="n">
        <v>0.9445584773630328</v>
      </c>
      <c r="R10183" t="n">
        <v>0.9349722176629721</v>
      </c>
      <c r="S10183" t="n">
        <v>0.9814099664293707</v>
      </c>
      <c r="T10183" t="n">
        <v>0.9428122994357769</v>
      </c>
      <c r="U10183" t="n">
        <v>0.9386643180246111</v>
      </c>
      <c r="V10183" t="n">
        <v>0.9920257852715998</v>
      </c>
      <c r="W10183" t="n">
        <v>0.9457818606858337</v>
      </c>
      <c r="X10183" t="n">
        <v>0.9347469227576554</v>
      </c>
      <c r="Y10183" t="n">
        <v>0.9953005292297451</v>
      </c>
      <c r="Z10183" t="n">
        <v>0.91386803556612</v>
      </c>
      <c r="AA10183" t="n">
        <v>0.9197462753426759</v>
      </c>
      <c r="AB10183" t="n">
        <v>0.9796640100486439</v>
      </c>
      <c r="AC10183" t="n">
        <v>0.9216618570374078</v>
      </c>
      <c r="AD10183" t="n">
        <v>0.9086700039759997</v>
      </c>
      <c r="AE10183" t="n">
        <v>0.9764089129470084</v>
      </c>
      <c r="AF10183" t="n">
        <v>0.9624874845429943</v>
      </c>
      <c r="AG10183" t="n">
        <v>0.9641745765016209</v>
      </c>
      <c r="AH10183" t="n">
        <v>0.9062334829557819</v>
      </c>
      <c r="AI10183" t="n">
        <v>0.9719123127477802</v>
      </c>
      <c r="AJ10183" t="n">
        <v>0.9752173412042092</v>
      </c>
      <c r="AK10183" t="n">
        <v>0.7755742452493355</v>
      </c>
    </row>
    <row r="10184">
      <c r="A10184" t="n">
        <v>17</v>
      </c>
      <c r="B10184" t="n">
        <v>0.87157044278558</v>
      </c>
      <c r="C10184" t="n">
        <v>0.8606775341086075</v>
      </c>
      <c r="D10184" t="n">
        <v>0.4301123541460404</v>
      </c>
      <c r="E10184" t="n">
        <v>0.8864504564809961</v>
      </c>
      <c r="F10184" t="n">
        <v>0.8753355050196084</v>
      </c>
      <c r="G10184" t="n">
        <v>0.5145448303927632</v>
      </c>
      <c r="H10184" t="n">
        <v>0.7149227741835015</v>
      </c>
      <c r="I10184" t="n">
        <v>0.6687789414070243</v>
      </c>
      <c r="J10184" t="n">
        <v>0.9742345424227374</v>
      </c>
      <c r="K10184" t="n">
        <v>0.6377847371444764</v>
      </c>
      <c r="L10184" t="n">
        <v>0.6054033021479049</v>
      </c>
      <c r="M10184" t="n">
        <v>0.9735810462949216</v>
      </c>
      <c r="N10184" t="n">
        <v>0.6764376239330978</v>
      </c>
      <c r="O10184" t="n">
        <v>0.6448230582765682</v>
      </c>
      <c r="P10184" t="n">
        <v>0.94696702043128</v>
      </c>
      <c r="Q10184" t="n">
        <v>0.7118321141851549</v>
      </c>
      <c r="R10184" t="n">
        <v>0.674739265923068</v>
      </c>
      <c r="S10184" t="n">
        <v>0.9552910644984643</v>
      </c>
      <c r="T10184" t="n">
        <v>0.7067637515393653</v>
      </c>
      <c r="U10184" t="n">
        <v>0.6866052340028611</v>
      </c>
      <c r="V10184" t="n">
        <v>0.9666027853821881</v>
      </c>
      <c r="W10184" t="n">
        <v>0.6980270909843631</v>
      </c>
      <c r="X10184" t="n">
        <v>0.6823967421483682</v>
      </c>
      <c r="Y10184" t="n">
        <v>0.9738690165047724</v>
      </c>
      <c r="Z10184" t="n">
        <v>0.6483522582440606</v>
      </c>
      <c r="AA10184" t="n">
        <v>0.6407788247153737</v>
      </c>
      <c r="AB10184" t="n">
        <v>0.9667745845316696</v>
      </c>
      <c r="AC10184" t="n">
        <v>0.651516846817714</v>
      </c>
      <c r="AD10184" t="n">
        <v>0.6079686821589005</v>
      </c>
      <c r="AE10184" t="n">
        <v>0.9502987432936804</v>
      </c>
      <c r="AF10184" t="n">
        <v>0.8561704810597566</v>
      </c>
      <c r="AG10184" t="n">
        <v>0.846973963878518</v>
      </c>
      <c r="AH10184" t="n">
        <v>0.5960419446813516</v>
      </c>
      <c r="AI10184" t="n">
        <v>0.8587275183682319</v>
      </c>
      <c r="AJ10184" t="n">
        <v>0.8662314385573671</v>
      </c>
      <c r="AK10184" t="n">
        <v>0.3857841075891618</v>
      </c>
    </row>
    <row r="10185">
      <c r="A10185" t="n">
        <v>18</v>
      </c>
      <c r="B10185" t="n">
        <v>0.5384499824144153</v>
      </c>
      <c r="C10185" t="n">
        <v>0.5402884308373539</v>
      </c>
      <c r="D10185" t="n">
        <v>0.4254778959351289</v>
      </c>
      <c r="E10185" t="n">
        <v>0.5729994312404129</v>
      </c>
      <c r="F10185" t="n">
        <v>0.5504067080099566</v>
      </c>
      <c r="G10185" t="n">
        <v>0.4151370167675726</v>
      </c>
      <c r="H10185" t="n">
        <v>0.506812346273252</v>
      </c>
      <c r="I10185" t="n">
        <v>0.4736290223730824</v>
      </c>
      <c r="J10185" t="n">
        <v>0.4117762384454821</v>
      </c>
      <c r="K10185" t="n">
        <v>0.4869951461383349</v>
      </c>
      <c r="L10185" t="n">
        <v>0.447476203536584</v>
      </c>
      <c r="M10185" t="n">
        <v>0.8716228686726275</v>
      </c>
      <c r="N10185" t="n">
        <v>0.5335914096528478</v>
      </c>
      <c r="O10185" t="n">
        <v>0.4944290744782879</v>
      </c>
      <c r="P10185" t="n">
        <v>0.8600700978305584</v>
      </c>
      <c r="Q10185" t="n">
        <v>0.5799017383020596</v>
      </c>
      <c r="R10185" t="n">
        <v>0.5365722933513047</v>
      </c>
      <c r="S10185" t="n">
        <v>0.9293588247898857</v>
      </c>
      <c r="T10185" t="n">
        <v>0.5805685562949804</v>
      </c>
      <c r="U10185" t="n">
        <v>0.5528842200079344</v>
      </c>
      <c r="V10185" t="n">
        <v>0.9445300573236722</v>
      </c>
      <c r="W10185" t="n">
        <v>0.5660115203323921</v>
      </c>
      <c r="X10185" t="n">
        <v>0.5446867181086773</v>
      </c>
      <c r="Y10185" t="n">
        <v>0.9550830747019398</v>
      </c>
      <c r="Z10185" t="n">
        <v>0.5186328078388496</v>
      </c>
      <c r="AA10185" t="n">
        <v>0.4893921580996839</v>
      </c>
      <c r="AB10185" t="n">
        <v>0.9383630628897731</v>
      </c>
      <c r="AC10185" t="n">
        <v>0.4876029602888974</v>
      </c>
      <c r="AD10185" t="n">
        <v>0.4531572615909473</v>
      </c>
      <c r="AE10185" t="n">
        <v>0.6150785087077292</v>
      </c>
      <c r="AF10185" t="n">
        <v>0.5523312605590497</v>
      </c>
      <c r="AG10185" t="n">
        <v>0.5387283917147941</v>
      </c>
      <c r="AH10185" t="n">
        <v>0.3253358579962459</v>
      </c>
      <c r="AI10185" t="n">
        <v>0.5283948444222706</v>
      </c>
      <c r="AJ10185" t="n">
        <v>0.5129883744004903</v>
      </c>
      <c r="AK10185" t="n">
        <v>0.3818074344428135</v>
      </c>
    </row>
    <row r="10186">
      <c r="A10186" t="n">
        <v>19</v>
      </c>
      <c r="B10186" t="n">
        <v>0.3687953373751702</v>
      </c>
      <c r="C10186" t="n">
        <v>0.3722048419891315</v>
      </c>
      <c r="D10186" t="n">
        <v>0.4236420700740343</v>
      </c>
      <c r="E10186" t="n">
        <v>0.3936266679861741</v>
      </c>
      <c r="F10186" t="n">
        <v>0.37316302990072</v>
      </c>
      <c r="G10186" t="n">
        <v>0.4103697572835998</v>
      </c>
      <c r="H10186" t="n">
        <v>0.4168615860222241</v>
      </c>
      <c r="I10186" t="n">
        <v>0.3946735460779449</v>
      </c>
      <c r="J10186" t="n">
        <v>0.3311178586793194</v>
      </c>
      <c r="K10186" t="n">
        <v>0.4324860560423209</v>
      </c>
      <c r="L10186" t="n">
        <v>0.3935087695759065</v>
      </c>
      <c r="M10186" t="n">
        <v>0.2953807768043862</v>
      </c>
      <c r="N10186" t="n">
        <v>0.4698498777820817</v>
      </c>
      <c r="O10186" t="n">
        <v>0.439326925942536</v>
      </c>
      <c r="P10186" t="n">
        <v>0.6870775493541164</v>
      </c>
      <c r="Q10186" t="n">
        <v>0.5207762369829598</v>
      </c>
      <c r="R10186" t="n">
        <v>0.4780764186926529</v>
      </c>
      <c r="S10186" t="n">
        <v>0.8825961286636033</v>
      </c>
      <c r="T10186" t="n">
        <v>0.5178771128580002</v>
      </c>
      <c r="U10186" t="n">
        <v>0.4936912198312929</v>
      </c>
      <c r="V10186" t="n">
        <v>0.8988414508325258</v>
      </c>
      <c r="W10186" t="n">
        <v>0.5069355137383366</v>
      </c>
      <c r="X10186" t="n">
        <v>0.4915181372868219</v>
      </c>
      <c r="Y10186" t="n">
        <v>0.8496720193125138</v>
      </c>
      <c r="Z10186" t="n">
        <v>0.4695737940696439</v>
      </c>
      <c r="AA10186" t="n">
        <v>0.435495326376264</v>
      </c>
      <c r="AB10186" t="n">
        <v>0.9003223630999696</v>
      </c>
      <c r="AC10186" t="n">
        <v>0.4158679649181913</v>
      </c>
      <c r="AD10186" t="n">
        <v>0.4056909609748254</v>
      </c>
      <c r="AE10186" t="n">
        <v>0.4439648763283185</v>
      </c>
      <c r="AF10186" t="n">
        <v>0.3762035374065087</v>
      </c>
      <c r="AG10186" t="n">
        <v>0.3667454203954408</v>
      </c>
      <c r="AH10186" t="n">
        <v>0.3215372807405244</v>
      </c>
      <c r="AI10186" t="n">
        <v>0.3625451264589965</v>
      </c>
      <c r="AJ10186" t="n">
        <v>0.3354727219807169</v>
      </c>
      <c r="AK10186" t="n">
        <v>0.3774999008212004</v>
      </c>
    </row>
    <row r="10187">
      <c r="A10187" t="n">
        <v>20</v>
      </c>
      <c r="B10187" t="n">
        <v>0.3425306628380954</v>
      </c>
      <c r="C10187" t="n">
        <v>0.3206856225709031</v>
      </c>
      <c r="D10187" t="n">
        <v>0.4254466307785424</v>
      </c>
      <c r="E10187" t="n">
        <v>0.3443047039142113</v>
      </c>
      <c r="F10187" t="n">
        <v>0.3347194300447628</v>
      </c>
      <c r="G10187" t="n">
        <v>0.4086215040312207</v>
      </c>
      <c r="H10187" t="n">
        <v>0.216367038783053</v>
      </c>
      <c r="I10187" t="n">
        <v>0.189362547447008</v>
      </c>
      <c r="J10187" t="n">
        <v>0.3273727504930782</v>
      </c>
      <c r="K10187" t="n">
        <v>0.1103218826247997</v>
      </c>
      <c r="L10187" t="n">
        <v>0.1322697111668109</v>
      </c>
      <c r="M10187" t="n">
        <v>0.2919635757591738</v>
      </c>
      <c r="N10187" t="n">
        <v>0.3031911039765043</v>
      </c>
      <c r="O10187" t="n">
        <v>0.1520982487334888</v>
      </c>
      <c r="P10187" t="n">
        <v>0.4755070747711681</v>
      </c>
      <c r="Q10187" t="n">
        <v>0.314056306572935</v>
      </c>
      <c r="R10187" t="n">
        <v>0.2677630911565038</v>
      </c>
      <c r="S10187" t="n">
        <v>0.8296269136449133</v>
      </c>
      <c r="T10187" t="n">
        <v>0.3065950356120159</v>
      </c>
      <c r="U10187" t="n">
        <v>0.2577962039517797</v>
      </c>
      <c r="V10187" t="n">
        <v>0.8603737033956511</v>
      </c>
      <c r="W10187" t="n">
        <v>0.2496828193243728</v>
      </c>
      <c r="X10187" t="n">
        <v>0.2348132162501647</v>
      </c>
      <c r="Y10187" t="n">
        <v>0.8135276962539442</v>
      </c>
      <c r="Z10187" t="n">
        <v>0.1704514505970831</v>
      </c>
      <c r="AA10187" t="n">
        <v>0.1306074723179632</v>
      </c>
      <c r="AB10187" t="n">
        <v>0.5283144187383112</v>
      </c>
      <c r="AC10187" t="n">
        <v>0.0993459969826595</v>
      </c>
      <c r="AD10187" t="n">
        <v>0.1197436793498449</v>
      </c>
      <c r="AE10187" t="n">
        <v>0.3506621993546659</v>
      </c>
      <c r="AF10187" t="n">
        <v>0.3373673250555564</v>
      </c>
      <c r="AG10187" t="n">
        <v>0.3348849827063443</v>
      </c>
      <c r="AH10187" t="n">
        <v>0.3197303503945192</v>
      </c>
      <c r="AI10187" t="n">
        <v>0.338650979697319</v>
      </c>
      <c r="AJ10187" t="n">
        <v>0.3091746126443295</v>
      </c>
      <c r="AK10187" t="n">
        <v>0.3794588804697108</v>
      </c>
    </row>
    <row r="10188">
      <c r="A10188" t="n">
        <v>21</v>
      </c>
      <c r="B10188" t="n">
        <v>0.1414499594382746</v>
      </c>
      <c r="C10188" t="n">
        <v>0.1587341028037985</v>
      </c>
      <c r="D10188" t="n">
        <v>0.4214046072014078</v>
      </c>
      <c r="E10188" t="n">
        <v>0.1334883754547158</v>
      </c>
      <c r="F10188" t="n">
        <v>0.1499420988839046</v>
      </c>
      <c r="G10188" t="n">
        <v>0.4044754250827882</v>
      </c>
      <c r="H10188" t="n">
        <v>0.1186430991207525</v>
      </c>
      <c r="I10188" t="n">
        <v>0.1267891377178714</v>
      </c>
      <c r="J10188" t="n">
        <v>0.325516130082585</v>
      </c>
      <c r="K10188" t="n">
        <v>0.1003175521606461</v>
      </c>
      <c r="L10188" t="n">
        <v>0.120108885774502</v>
      </c>
      <c r="M10188" t="n">
        <v>0.289988884556194</v>
      </c>
      <c r="N10188" t="n">
        <v>0.08931197322741519</v>
      </c>
      <c r="O10188" t="n">
        <v>0.1051651823528292</v>
      </c>
      <c r="P10188" t="n">
        <v>0.331666719520687</v>
      </c>
      <c r="Q10188" t="n">
        <v>0.2149792866656449</v>
      </c>
      <c r="R10188" t="n">
        <v>0.1133916163345571</v>
      </c>
      <c r="S10188" t="n">
        <v>0.4568938834789648</v>
      </c>
      <c r="T10188" t="n">
        <v>0.2194073946121097</v>
      </c>
      <c r="U10188" t="n">
        <v>0.1404652874280772</v>
      </c>
      <c r="V10188" t="n">
        <v>0.7104563479537157</v>
      </c>
      <c r="W10188" t="n">
        <v>0.0870311534918575</v>
      </c>
      <c r="X10188" t="n">
        <v>0.09951053945383062</v>
      </c>
      <c r="Y10188" t="n">
        <v>0.65298491508403</v>
      </c>
      <c r="Z10188" t="n">
        <v>0.08759122351401161</v>
      </c>
      <c r="AA10188" t="n">
        <v>0.09826634015977422</v>
      </c>
      <c r="AB10188" t="n">
        <v>0.438390641041388</v>
      </c>
      <c r="AC10188" t="n">
        <v>0.1541228994502637</v>
      </c>
      <c r="AD10188" t="n">
        <v>0.1198017858854618</v>
      </c>
      <c r="AE10188" t="n">
        <v>0.4276510104390922</v>
      </c>
      <c r="AF10188" t="n">
        <v>0.1332571490732457</v>
      </c>
      <c r="AG10188" t="n">
        <v>0.1416330988020081</v>
      </c>
      <c r="AH10188" t="n">
        <v>0.3188787033994555</v>
      </c>
      <c r="AI10188" t="n">
        <v>0.1399395244251148</v>
      </c>
      <c r="AJ10188" t="n">
        <v>0.1610055174881454</v>
      </c>
      <c r="AK10188" t="n">
        <v>0.3758329035585353</v>
      </c>
    </row>
    <row r="10189">
      <c r="A10189" t="n">
        <v>22</v>
      </c>
      <c r="B10189" t="n">
        <v>0.1282970025562429</v>
      </c>
      <c r="C10189" t="n">
        <v>0.1446367528081175</v>
      </c>
      <c r="D10189" t="n">
        <v>0.4235699197126813</v>
      </c>
      <c r="E10189" t="n">
        <v>0.1211252210684563</v>
      </c>
      <c r="F10189" t="n">
        <v>0.13667986401915</v>
      </c>
      <c r="G10189" t="n">
        <v>0.4034688028853061</v>
      </c>
      <c r="H10189" t="n">
        <v>0.1141810581905716</v>
      </c>
      <c r="I10189" t="n">
        <v>0.123461371954423</v>
      </c>
      <c r="J10189" t="n">
        <v>0.3255743226626154</v>
      </c>
      <c r="K10189" t="n">
        <v>0.09998672112677855</v>
      </c>
      <c r="L10189" t="n">
        <v>0.1196254120676387</v>
      </c>
      <c r="M10189" t="n">
        <v>0.2901477757316974</v>
      </c>
      <c r="N10189" t="n">
        <v>0.08908611597162942</v>
      </c>
      <c r="O10189" t="n">
        <v>0.1047671949825728</v>
      </c>
      <c r="P10189" t="n">
        <v>0.2592436098372796</v>
      </c>
      <c r="Q10189" t="n">
        <v>0.1506389905000332</v>
      </c>
      <c r="R10189" t="n">
        <v>0.1134675113401893</v>
      </c>
      <c r="S10189" t="n">
        <v>0.3741796623889907</v>
      </c>
      <c r="T10189" t="n">
        <v>0.2138452042534879</v>
      </c>
      <c r="U10189" t="n">
        <v>0.1367568255727968</v>
      </c>
      <c r="V10189" t="n">
        <v>0.4163150230053128</v>
      </c>
      <c r="W10189" t="n">
        <v>0.2280901575504334</v>
      </c>
      <c r="X10189" t="n">
        <v>0.1995678749959374</v>
      </c>
      <c r="Y10189" t="n">
        <v>0.4636574902437831</v>
      </c>
      <c r="Z10189" t="n">
        <v>0.1576186128674064</v>
      </c>
      <c r="AA10189" t="n">
        <v>0.1178039289152949</v>
      </c>
      <c r="AB10189" t="n">
        <v>0.3044396189116595</v>
      </c>
      <c r="AC10189" t="n">
        <v>0.09006281822552346</v>
      </c>
      <c r="AD10189" t="n">
        <v>0.1087599625202531</v>
      </c>
      <c r="AE10189" t="n">
        <v>0.2736323099825446</v>
      </c>
      <c r="AF10189" t="n">
        <v>0.1209864511159015</v>
      </c>
      <c r="AG10189" t="n">
        <v>0.1289362786741372</v>
      </c>
      <c r="AH10189" t="n">
        <v>0.3180953344741461</v>
      </c>
      <c r="AI10189" t="n">
        <v>0.1268902988458584</v>
      </c>
      <c r="AJ10189" t="n">
        <v>0.1460191542818193</v>
      </c>
      <c r="AK10189" t="n">
        <v>0.3750426468838021</v>
      </c>
    </row>
    <row r="10190">
      <c r="A10190" t="n">
        <v>23</v>
      </c>
      <c r="B10190" t="n">
        <v>0.1277544121554389</v>
      </c>
      <c r="C10190" t="n">
        <v>0.1449010835253359</v>
      </c>
      <c r="D10190" t="n">
        <v>0.4252895033249291</v>
      </c>
      <c r="E10190" t="n">
        <v>0.1206231781485124</v>
      </c>
      <c r="F10190" t="n">
        <v>0.136885653578569</v>
      </c>
      <c r="G10190" t="n">
        <v>0.4052377047981464</v>
      </c>
      <c r="H10190" t="n">
        <v>0.1138806175968003</v>
      </c>
      <c r="I10190" t="n">
        <v>0.1231681395522967</v>
      </c>
      <c r="J10190" t="n">
        <v>0.324305862971715</v>
      </c>
      <c r="K10190" t="n">
        <v>0.09985256343856193</v>
      </c>
      <c r="L10190" t="n">
        <v>0.1196484239169421</v>
      </c>
      <c r="M10190" t="n">
        <v>0.2889495003601071</v>
      </c>
      <c r="N10190" t="n">
        <v>0.08898937782802224</v>
      </c>
      <c r="O10190" t="n">
        <v>0.1045945566501844</v>
      </c>
      <c r="P10190" t="n">
        <v>0.258101516344622</v>
      </c>
      <c r="Q10190" t="n">
        <v>0.1501958888029982</v>
      </c>
      <c r="R10190" t="n">
        <v>0.1030570359004618</v>
      </c>
      <c r="S10190" t="n">
        <v>0.3545682245660817</v>
      </c>
      <c r="T10190" t="n">
        <v>0.1426159605565094</v>
      </c>
      <c r="U10190" t="n">
        <v>0.1075382743277379</v>
      </c>
      <c r="V10190" t="n">
        <v>0.4638713414264692</v>
      </c>
      <c r="W10190" t="n">
        <v>0.08664703756983971</v>
      </c>
      <c r="X10190" t="n">
        <v>0.1000150502885822</v>
      </c>
      <c r="Y10190" t="n">
        <v>0.320926088495657</v>
      </c>
      <c r="Z10190" t="n">
        <v>0.1585054269294152</v>
      </c>
      <c r="AA10190" t="n">
        <v>0.1092700812252802</v>
      </c>
      <c r="AB10190" t="n">
        <v>0.2241172094618552</v>
      </c>
      <c r="AC10190" t="n">
        <v>0.08999068403297351</v>
      </c>
      <c r="AD10190" t="n">
        <v>0.1086048971500567</v>
      </c>
      <c r="AE10190" t="n">
        <v>0.2724769108201946</v>
      </c>
      <c r="AF10190" t="n">
        <v>0.1205024831110706</v>
      </c>
      <c r="AG10190" t="n">
        <v>0.1287870781537733</v>
      </c>
      <c r="AH10190" t="n">
        <v>0.3194182220756411</v>
      </c>
      <c r="AI10190" t="n">
        <v>0.1263663248498893</v>
      </c>
      <c r="AJ10190" t="n">
        <v>0.1461598908405283</v>
      </c>
      <c r="AK10190" t="n">
        <v>0.3766414091323839</v>
      </c>
    </row>
    <row r="10191">
      <c r="A10191" t="n">
        <v>24</v>
      </c>
      <c r="B10191" t="n">
        <v>0.1275399681750994</v>
      </c>
      <c r="C10191" t="n">
        <v>0.1446633684419487</v>
      </c>
      <c r="D10191" t="n">
        <v>0.4299079281222067</v>
      </c>
      <c r="E10191" t="n">
        <v>0.1204369274528522</v>
      </c>
      <c r="F10191" t="n">
        <v>0.1366882454818</v>
      </c>
      <c r="G10191" t="n">
        <v>0.4069601472249491</v>
      </c>
      <c r="H10191" t="n">
        <v>0.10631979148479</v>
      </c>
      <c r="I10191" t="n">
        <v>0.1106578711916083</v>
      </c>
      <c r="J10191" t="n">
        <v>0.3607344180707358</v>
      </c>
      <c r="K10191" t="n">
        <v>0.08403975265702952</v>
      </c>
      <c r="L10191" t="n">
        <v>0.1038899544882588</v>
      </c>
      <c r="M10191" t="n">
        <v>0.3254292490206336</v>
      </c>
      <c r="N10191" t="n">
        <v>0.07495587081126874</v>
      </c>
      <c r="O10191" t="n">
        <v>0.08957846875400581</v>
      </c>
      <c r="P10191" t="n">
        <v>0.2874350509698861</v>
      </c>
      <c r="Q10191" t="n">
        <v>0.07387885807422954</v>
      </c>
      <c r="R10191" t="n">
        <v>0.08042344590767184</v>
      </c>
      <c r="S10191" t="n">
        <v>0.2307254589176448</v>
      </c>
      <c r="T10191" t="n">
        <v>0.06875583544166196</v>
      </c>
      <c r="U10191" t="n">
        <v>0.09675120399018003</v>
      </c>
      <c r="V10191" t="n">
        <v>0.3661151803710594</v>
      </c>
      <c r="W10191" t="n">
        <v>0.07829202481774153</v>
      </c>
      <c r="X10191" t="n">
        <v>0.1048790775710745</v>
      </c>
      <c r="Y10191" t="n">
        <v>0.4672552818006832</v>
      </c>
      <c r="Z10191" t="n">
        <v>0.0735306418638873</v>
      </c>
      <c r="AA10191" t="n">
        <v>0.08485273099056352</v>
      </c>
      <c r="AB10191" t="n">
        <v>0.3133049517845845</v>
      </c>
      <c r="AC10191" t="n">
        <v>0.07574950909812997</v>
      </c>
      <c r="AD10191" t="n">
        <v>0.09462116395436361</v>
      </c>
      <c r="AE10191" t="n">
        <v>0.2952261822591554</v>
      </c>
      <c r="AF10191" t="n">
        <v>0.1203087849073023</v>
      </c>
      <c r="AG10191" t="n">
        <v>0.1289231245219795</v>
      </c>
      <c r="AH10191" t="n">
        <v>0.3181831205638306</v>
      </c>
      <c r="AI10191" t="n">
        <v>0.1261710731383769</v>
      </c>
      <c r="AJ10191" t="n">
        <v>0.1463006273992372</v>
      </c>
      <c r="AK10191" t="n">
        <v>0.378343317332487</v>
      </c>
    </row>
    <row r="10201">
      <c r="A10201" t="inlineStr">
        <is>
          <t>PVVAC-P-240to760-E10.8-rDXGF-MBT1985-CZ16</t>
        </is>
      </c>
      <c r="D10201" t="n">
        <v>2015</v>
      </c>
      <c r="F10201" t="inlineStr">
        <is>
          <t>Source Annual kWh:</t>
        </is>
      </c>
      <c r="G10201" s="169" t="n">
        <v>1692260.692000005</v>
      </c>
      <c r="H10201" t="inlineStr">
        <is>
          <t>DEER</t>
        </is>
      </c>
      <c r="K10201" t="inlineStr">
        <is>
          <t>PDAF</t>
        </is>
      </c>
      <c r="L10201" t="inlineStr">
        <is>
          <t>Monthly</t>
        </is>
      </c>
    </row>
    <row r="10202">
      <c r="A10202" t="n">
        <v>256</v>
      </c>
      <c r="B10202" t="inlineStr">
        <is>
          <t>PVVAC-P-240to760-E10.8-20-MM</t>
        </is>
      </c>
      <c r="F10202" t="inlineStr">
        <is>
          <t>Source Sample Size:</t>
        </is>
      </c>
      <c r="G10202" t="n">
        <v>0</v>
      </c>
      <c r="H10202" t="inlineStr">
        <is>
          <t>DEER</t>
        </is>
      </c>
      <c r="K10202" t="inlineStr">
        <is>
          <t>WKWE</t>
        </is>
      </c>
      <c r="L10202" t="inlineStr">
        <is>
          <t>Monthly</t>
        </is>
      </c>
      <c r="N10202" t="inlineStr">
        <is>
          <t>Weekend Peak3</t>
        </is>
      </c>
    </row>
    <row r="10203">
      <c r="B10203" t="n">
        <v>1</v>
      </c>
      <c r="C10203" t="inlineStr">
        <is>
          <t>JANUARY</t>
        </is>
      </c>
      <c r="D10203" t="inlineStr">
        <is>
          <t>JAN</t>
        </is>
      </c>
      <c r="E10203" t="n">
        <v>2</v>
      </c>
      <c r="F10203" t="inlineStr">
        <is>
          <t>FEBRUARY</t>
        </is>
      </c>
      <c r="G10203" t="inlineStr">
        <is>
          <t>FEB</t>
        </is>
      </c>
      <c r="H10203" t="n">
        <v>3</v>
      </c>
      <c r="I10203" t="inlineStr">
        <is>
          <t>MARCH</t>
        </is>
      </c>
      <c r="J10203" t="inlineStr">
        <is>
          <t>MAR</t>
        </is>
      </c>
      <c r="K10203" t="n">
        <v>4</v>
      </c>
      <c r="L10203" t="inlineStr">
        <is>
          <t>APRIL</t>
        </is>
      </c>
      <c r="M10203" t="inlineStr">
        <is>
          <t>APR</t>
        </is>
      </c>
      <c r="N10203" t="n">
        <v>5</v>
      </c>
      <c r="O10203" t="inlineStr">
        <is>
          <t>MAY</t>
        </is>
      </c>
      <c r="P10203" t="inlineStr">
        <is>
          <t>MAY</t>
        </is>
      </c>
      <c r="Q10203" t="n">
        <v>6</v>
      </c>
      <c r="R10203" t="inlineStr">
        <is>
          <t>JUNE</t>
        </is>
      </c>
      <c r="S10203" t="inlineStr">
        <is>
          <t>JUN</t>
        </is>
      </c>
      <c r="T10203" t="n">
        <v>7</v>
      </c>
      <c r="U10203" t="inlineStr">
        <is>
          <t>JULY</t>
        </is>
      </c>
      <c r="V10203" t="inlineStr">
        <is>
          <t>JUL</t>
        </is>
      </c>
      <c r="W10203" t="n">
        <v>8</v>
      </c>
      <c r="X10203" t="inlineStr">
        <is>
          <t>AUGUST</t>
        </is>
      </c>
      <c r="Y10203" t="inlineStr">
        <is>
          <t>AUG</t>
        </is>
      </c>
      <c r="Z10203" t="n">
        <v>9</v>
      </c>
      <c r="AA10203" t="inlineStr">
        <is>
          <t>SEPTEMBER</t>
        </is>
      </c>
      <c r="AB10203" t="inlineStr">
        <is>
          <t>SEP</t>
        </is>
      </c>
      <c r="AC10203" t="n">
        <v>10</v>
      </c>
      <c r="AD10203" t="inlineStr">
        <is>
          <t>OCTOBER</t>
        </is>
      </c>
      <c r="AE10203" t="inlineStr">
        <is>
          <t>OCT</t>
        </is>
      </c>
      <c r="AF10203" t="n">
        <v>11</v>
      </c>
      <c r="AG10203" t="inlineStr">
        <is>
          <t>NOVEMBER</t>
        </is>
      </c>
      <c r="AH10203" t="inlineStr">
        <is>
          <t>NOV</t>
        </is>
      </c>
      <c r="AI10203" t="n">
        <v>12</v>
      </c>
      <c r="AJ10203" t="inlineStr">
        <is>
          <t>DECEMBER</t>
        </is>
      </c>
      <c r="AK10203" t="inlineStr">
        <is>
          <t>DEC</t>
        </is>
      </c>
    </row>
    <row r="10204">
      <c r="B10204" t="n">
        <v>31</v>
      </c>
      <c r="E10204" t="n">
        <v>28</v>
      </c>
      <c r="H10204" t="n">
        <v>31</v>
      </c>
      <c r="K10204" t="n">
        <v>30</v>
      </c>
      <c r="N10204" t="n">
        <v>31</v>
      </c>
      <c r="Q10204" t="n">
        <v>30</v>
      </c>
      <c r="T10204" t="n">
        <v>31</v>
      </c>
      <c r="W10204" t="n">
        <v>31</v>
      </c>
      <c r="Z10204" t="n">
        <v>30</v>
      </c>
      <c r="AC10204" t="n">
        <v>31</v>
      </c>
      <c r="AF10204" t="n">
        <v>30</v>
      </c>
      <c r="AI10204" t="n">
        <v>31</v>
      </c>
    </row>
    <row r="10205">
      <c r="A10205" t="inlineStr">
        <is>
          <t>RATIOS</t>
        </is>
      </c>
      <c r="B10205" t="inlineStr">
        <is>
          <t>E.BKDWN</t>
        </is>
      </c>
      <c r="C10205" t="inlineStr">
        <is>
          <t>PEAK/AVG</t>
        </is>
      </c>
      <c r="D10205" t="inlineStr">
        <is>
          <t>END/AVG</t>
        </is>
      </c>
      <c r="E10205" t="inlineStr">
        <is>
          <t>E.BKDWN</t>
        </is>
      </c>
      <c r="F10205" t="inlineStr">
        <is>
          <t>PEAK/AVG</t>
        </is>
      </c>
      <c r="G10205" t="inlineStr">
        <is>
          <t>END/AVG</t>
        </is>
      </c>
      <c r="H10205" t="inlineStr">
        <is>
          <t>E.BKDWN</t>
        </is>
      </c>
      <c r="I10205" t="inlineStr">
        <is>
          <t>PEAK/AVG</t>
        </is>
      </c>
      <c r="J10205" t="inlineStr">
        <is>
          <t>END/AVG</t>
        </is>
      </c>
      <c r="K10205" t="inlineStr">
        <is>
          <t>E.BKDWN</t>
        </is>
      </c>
      <c r="L10205" t="inlineStr">
        <is>
          <t>PEAK/AVG</t>
        </is>
      </c>
      <c r="M10205" t="inlineStr">
        <is>
          <t>END/AVG</t>
        </is>
      </c>
      <c r="N10205" t="inlineStr">
        <is>
          <t>E.BKDWN</t>
        </is>
      </c>
      <c r="O10205" t="inlineStr">
        <is>
          <t>PEAK/AVG</t>
        </is>
      </c>
      <c r="P10205" t="inlineStr">
        <is>
          <t>END/AVG</t>
        </is>
      </c>
      <c r="Q10205" t="inlineStr">
        <is>
          <t>E.BKDWN</t>
        </is>
      </c>
      <c r="R10205" t="inlineStr">
        <is>
          <t>PEAK/AVG</t>
        </is>
      </c>
      <c r="S10205" t="inlineStr">
        <is>
          <t>END/AVG</t>
        </is>
      </c>
      <c r="T10205" t="inlineStr">
        <is>
          <t>E.BKDWN</t>
        </is>
      </c>
      <c r="U10205" t="inlineStr">
        <is>
          <t>PEAK/AVG</t>
        </is>
      </c>
      <c r="V10205" t="inlineStr">
        <is>
          <t>END/AVG</t>
        </is>
      </c>
      <c r="W10205" t="inlineStr">
        <is>
          <t>E.BKDWN</t>
        </is>
      </c>
      <c r="X10205" t="inlineStr">
        <is>
          <t>PEAK/AVG</t>
        </is>
      </c>
      <c r="Y10205" t="inlineStr">
        <is>
          <t>END/AVG</t>
        </is>
      </c>
      <c r="Z10205" t="inlineStr">
        <is>
          <t>E.BKDWN</t>
        </is>
      </c>
      <c r="AA10205" t="inlineStr">
        <is>
          <t>PEAK/AVG</t>
        </is>
      </c>
      <c r="AB10205" t="inlineStr">
        <is>
          <t>END/AVG</t>
        </is>
      </c>
      <c r="AC10205" t="inlineStr">
        <is>
          <t>E.BKDWN</t>
        </is>
      </c>
      <c r="AD10205" t="inlineStr">
        <is>
          <t>PEAK/AVG</t>
        </is>
      </c>
      <c r="AE10205" t="inlineStr">
        <is>
          <t>END/AVG</t>
        </is>
      </c>
      <c r="AF10205" t="inlineStr">
        <is>
          <t>E.BKDWN</t>
        </is>
      </c>
      <c r="AG10205" t="inlineStr">
        <is>
          <t>PEAK/AVG</t>
        </is>
      </c>
      <c r="AH10205" t="inlineStr">
        <is>
          <t>END/AVG</t>
        </is>
      </c>
      <c r="AI10205" t="inlineStr">
        <is>
          <t>E.BKDWN</t>
        </is>
      </c>
      <c r="AJ10205" t="inlineStr">
        <is>
          <t>PEAK/AVG</t>
        </is>
      </c>
      <c r="AK10205" t="inlineStr">
        <is>
          <t>END/AVG</t>
        </is>
      </c>
    </row>
    <row r="10206">
      <c r="B10206" s="170" t="n">
        <v>0.0757654720427812</v>
      </c>
      <c r="C10206" s="171" t="n">
        <v>1.042748948795897</v>
      </c>
      <c r="D10206" s="171" t="n">
        <v>0.3176964751942678</v>
      </c>
      <c r="E10206" s="170" t="n">
        <v>0.0704622595238521</v>
      </c>
      <c r="F10206" s="171" t="n">
        <v>1.01166975598222</v>
      </c>
      <c r="G10206" s="171" t="n">
        <v>0.3083668703243911</v>
      </c>
      <c r="H10206" s="170" t="n">
        <v>0.07948085929907758</v>
      </c>
      <c r="I10206" s="171" t="n">
        <v>1.036663145433736</v>
      </c>
      <c r="J10206" s="171" t="n">
        <v>0.2705326982720422</v>
      </c>
      <c r="K10206" s="170" t="n">
        <v>0.07628802280872177</v>
      </c>
      <c r="L10206" s="171" t="n">
        <v>1.024968584333122</v>
      </c>
      <c r="M10206" s="171" t="n">
        <v>0.2620671334480344</v>
      </c>
      <c r="N10206" s="170" t="n">
        <v>0.0836034671287855</v>
      </c>
      <c r="O10206" s="171" t="n">
        <v>1.125734833338517</v>
      </c>
      <c r="P10206" s="171" t="n">
        <v>0.2694018148492107</v>
      </c>
      <c r="Q10206" s="170" t="n">
        <v>0.09256431869683918</v>
      </c>
      <c r="R10206" s="171" t="n">
        <v>1.214404951652363</v>
      </c>
      <c r="S10206" s="171" t="n">
        <v>0.2967403905323369</v>
      </c>
      <c r="T10206" s="170" t="n">
        <v>0.09619220351489902</v>
      </c>
      <c r="U10206" s="171" t="n">
        <v>1.114307958507834</v>
      </c>
      <c r="V10206" s="171" t="n">
        <v>0.2841150702539227</v>
      </c>
      <c r="W10206" s="170" t="n">
        <v>0.1035521799201447</v>
      </c>
      <c r="X10206" s="171" t="n">
        <v>1.116907683727508</v>
      </c>
      <c r="Y10206" s="171" t="n">
        <v>0.3050833698447576</v>
      </c>
      <c r="Z10206" s="170" t="n">
        <v>0.08812068761960695</v>
      </c>
      <c r="AA10206" s="171" t="n">
        <v>1.113031759660018</v>
      </c>
      <c r="AB10206" s="171" t="n">
        <v>0.3127584888350745</v>
      </c>
      <c r="AC10206" s="170" t="n">
        <v>0.08306349303863225</v>
      </c>
      <c r="AD10206" s="171" t="n">
        <v>1.215446698076798</v>
      </c>
      <c r="AE10206" s="171" t="n">
        <v>0.2906415227370692</v>
      </c>
      <c r="AF10206" s="170" t="n">
        <v>0.07326420415779285</v>
      </c>
      <c r="AG10206" s="171" t="n">
        <v>1.121745586172214</v>
      </c>
      <c r="AH10206" s="171" t="n">
        <v>0.2842380683317817</v>
      </c>
      <c r="AI10206" s="170" t="n">
        <v>0.07764283224886691</v>
      </c>
      <c r="AJ10206" s="171" t="n">
        <v>1.01831255399628</v>
      </c>
      <c r="AK10206" s="171" t="n">
        <v>0.2890714015193618</v>
      </c>
      <c r="AM10206">
        <f>A10201</f>
        <v/>
      </c>
      <c r="AN10206" s="163">
        <f>1/($B10206*(1/$B10204)*(1/(5/7+2/7*$D10206))*$B10216/SUM($B10208:$B10231))</f>
        <v/>
      </c>
      <c r="AO10206" s="163">
        <f>1/(B10206*(1/B10204)*(1/(5/7+2/7*D10206)))</f>
        <v/>
      </c>
      <c r="AP10206" s="163" t="n"/>
      <c r="AR10206" s="168">
        <f>CHOOSE(AV$3,C10206,F10206,I10206,L10206,O10206,R10206,U10206,X10206,AA10206,AD10206,AG10206,AJ10206)</f>
        <v/>
      </c>
      <c r="AS10206" s="164" t="n"/>
      <c r="AT10206" s="164" t="n"/>
      <c r="AV10206" s="116">
        <f>AN10206/AR10206</f>
        <v/>
      </c>
      <c r="AW10206" s="165">
        <f>AO10206/AR10206</f>
        <v/>
      </c>
    </row>
    <row r="10207">
      <c r="A10207" t="inlineStr">
        <is>
          <t>HOUR</t>
        </is>
      </c>
      <c r="B10207" t="inlineStr">
        <is>
          <t>PEAK</t>
        </is>
      </c>
      <c r="C10207" t="inlineStr">
        <is>
          <t>AVG</t>
        </is>
      </c>
      <c r="D10207" t="inlineStr">
        <is>
          <t>END</t>
        </is>
      </c>
      <c r="E10207" t="inlineStr">
        <is>
          <t>PEAK</t>
        </is>
      </c>
      <c r="F10207" t="inlineStr">
        <is>
          <t>AVG</t>
        </is>
      </c>
      <c r="G10207" t="inlineStr">
        <is>
          <t>END</t>
        </is>
      </c>
      <c r="H10207" t="inlineStr">
        <is>
          <t>PEAK</t>
        </is>
      </c>
      <c r="I10207" t="inlineStr">
        <is>
          <t>AVG</t>
        </is>
      </c>
      <c r="J10207" t="inlineStr">
        <is>
          <t>END</t>
        </is>
      </c>
      <c r="K10207" t="inlineStr">
        <is>
          <t>PEAK</t>
        </is>
      </c>
      <c r="L10207" t="inlineStr">
        <is>
          <t>AVG</t>
        </is>
      </c>
      <c r="M10207" t="inlineStr">
        <is>
          <t>END</t>
        </is>
      </c>
      <c r="N10207" t="inlineStr">
        <is>
          <t>PEAK</t>
        </is>
      </c>
      <c r="O10207" t="inlineStr">
        <is>
          <t>AVG</t>
        </is>
      </c>
      <c r="P10207" t="inlineStr">
        <is>
          <t>END</t>
        </is>
      </c>
      <c r="Q10207" t="inlineStr">
        <is>
          <t>PEAK</t>
        </is>
      </c>
      <c r="R10207" t="inlineStr">
        <is>
          <t>AVG</t>
        </is>
      </c>
      <c r="S10207" t="inlineStr">
        <is>
          <t>END</t>
        </is>
      </c>
      <c r="T10207" t="inlineStr">
        <is>
          <t>PEAK</t>
        </is>
      </c>
      <c r="U10207" t="inlineStr">
        <is>
          <t>AVG</t>
        </is>
      </c>
      <c r="V10207" t="inlineStr">
        <is>
          <t>END</t>
        </is>
      </c>
      <c r="W10207" t="inlineStr">
        <is>
          <t>PEAK</t>
        </is>
      </c>
      <c r="X10207" t="inlineStr">
        <is>
          <t>AVG</t>
        </is>
      </c>
      <c r="Y10207" t="inlineStr">
        <is>
          <t>END</t>
        </is>
      </c>
      <c r="Z10207" t="inlineStr">
        <is>
          <t>PEAK</t>
        </is>
      </c>
      <c r="AA10207" t="inlineStr">
        <is>
          <t>AVG</t>
        </is>
      </c>
      <c r="AB10207" t="inlineStr">
        <is>
          <t>END</t>
        </is>
      </c>
      <c r="AC10207" t="inlineStr">
        <is>
          <t>PEAK</t>
        </is>
      </c>
      <c r="AD10207" t="inlineStr">
        <is>
          <t>AVG</t>
        </is>
      </c>
      <c r="AE10207" t="inlineStr">
        <is>
          <t>END</t>
        </is>
      </c>
      <c r="AF10207" t="inlineStr">
        <is>
          <t>PEAK</t>
        </is>
      </c>
      <c r="AG10207" t="inlineStr">
        <is>
          <t>AVG</t>
        </is>
      </c>
      <c r="AH10207" t="inlineStr">
        <is>
          <t>END</t>
        </is>
      </c>
      <c r="AI10207" t="inlineStr">
        <is>
          <t>PEAK</t>
        </is>
      </c>
      <c r="AJ10207" t="inlineStr">
        <is>
          <t>AVG</t>
        </is>
      </c>
      <c r="AK10207" t="inlineStr">
        <is>
          <t>END</t>
        </is>
      </c>
    </row>
    <row r="10208">
      <c r="A10208" t="n">
        <v>1</v>
      </c>
      <c r="B10208" t="n">
        <v>0.2202712656154599</v>
      </c>
      <c r="C10208" t="n">
        <v>0.198532209359825</v>
      </c>
      <c r="D10208" t="n">
        <v>0.8734629398829894</v>
      </c>
      <c r="E10208" t="n">
        <v>0.1935363350551584</v>
      </c>
      <c r="F10208" t="n">
        <v>0.1885812584245825</v>
      </c>
      <c r="G10208" t="n">
        <v>0.8978778344456648</v>
      </c>
      <c r="H10208" t="n">
        <v>0.1477913938939508</v>
      </c>
      <c r="I10208" t="n">
        <v>0.1696602712288682</v>
      </c>
      <c r="J10208" t="n">
        <v>0.8323138704680576</v>
      </c>
      <c r="K10208" t="n">
        <v>0.1754700677156975</v>
      </c>
      <c r="L10208" t="n">
        <v>0.1754778954315861</v>
      </c>
      <c r="M10208" t="n">
        <v>0.8292583621089524</v>
      </c>
      <c r="N10208" t="n">
        <v>0.1211393838859626</v>
      </c>
      <c r="O10208" t="n">
        <v>0.1428917083113918</v>
      </c>
      <c r="P10208" t="n">
        <v>0.5429829422411691</v>
      </c>
      <c r="Q10208" t="n">
        <v>0.1056224052167728</v>
      </c>
      <c r="R10208" t="n">
        <v>0.1281088778628691</v>
      </c>
      <c r="S10208" t="n">
        <v>0.4167616522907339</v>
      </c>
      <c r="T10208" t="n">
        <v>0.1095526121648048</v>
      </c>
      <c r="U10208" t="n">
        <v>0.121869960909568</v>
      </c>
      <c r="V10208" t="n">
        <v>0.42737891131238</v>
      </c>
      <c r="W10208" t="n">
        <v>0.1043990833826452</v>
      </c>
      <c r="X10208" t="n">
        <v>0.1160200861108525</v>
      </c>
      <c r="Y10208" t="n">
        <v>0.379562540022281</v>
      </c>
      <c r="Z10208" t="n">
        <v>0.1151612217152566</v>
      </c>
      <c r="AA10208" t="n">
        <v>0.1289862658062954</v>
      </c>
      <c r="AB10208" t="n">
        <v>0.4122327126105248</v>
      </c>
      <c r="AC10208" t="n">
        <v>0.1190305105047466</v>
      </c>
      <c r="AD10208" t="n">
        <v>0.1462283472238573</v>
      </c>
      <c r="AE10208" t="n">
        <v>0.6025818727006701</v>
      </c>
      <c r="AF10208" t="n">
        <v>0.1376354965508045</v>
      </c>
      <c r="AG10208" t="n">
        <v>0.1646129241602793</v>
      </c>
      <c r="AH10208" t="n">
        <v>0.6779565202559468</v>
      </c>
      <c r="AI10208" t="n">
        <v>0.1675583874293955</v>
      </c>
      <c r="AJ10208" t="n">
        <v>0.1824187151584879</v>
      </c>
      <c r="AK10208" t="n">
        <v>0.8522334111122802</v>
      </c>
    </row>
    <row r="10209">
      <c r="A10209" t="n">
        <v>2</v>
      </c>
      <c r="B10209" t="n">
        <v>0.2207146526075032</v>
      </c>
      <c r="C10209" t="n">
        <v>0.1962187192207532</v>
      </c>
      <c r="D10209" t="n">
        <v>0.9039686382844734</v>
      </c>
      <c r="E10209" t="n">
        <v>0.193961882142835</v>
      </c>
      <c r="F10209" t="n">
        <v>0.1919306185437257</v>
      </c>
      <c r="G10209" t="n">
        <v>0.8978778344456648</v>
      </c>
      <c r="H10209" t="n">
        <v>0.1486065022314599</v>
      </c>
      <c r="I10209" t="n">
        <v>0.1729338091947863</v>
      </c>
      <c r="J10209" t="n">
        <v>0.8325194356184519</v>
      </c>
      <c r="K10209" t="n">
        <v>0.176333406179125</v>
      </c>
      <c r="L10209" t="n">
        <v>0.1788765386735257</v>
      </c>
      <c r="M10209" t="n">
        <v>0.8294146953220293</v>
      </c>
      <c r="N10209" t="n">
        <v>0.1218338584188016</v>
      </c>
      <c r="O10209" t="n">
        <v>0.1436789816106435</v>
      </c>
      <c r="P10209" t="n">
        <v>0.5429640291035364</v>
      </c>
      <c r="Q10209" t="n">
        <v>0.1060149699444304</v>
      </c>
      <c r="R10209" t="n">
        <v>0.1290381554952781</v>
      </c>
      <c r="S10209" t="n">
        <v>0.416680806383034</v>
      </c>
      <c r="T10209" t="n">
        <v>0.1102791970874149</v>
      </c>
      <c r="U10209" t="n">
        <v>0.1225721319416763</v>
      </c>
      <c r="V10209" t="n">
        <v>0.4273798291376482</v>
      </c>
      <c r="W10209" t="n">
        <v>0.1050009189545803</v>
      </c>
      <c r="X10209" t="n">
        <v>0.1166751524784626</v>
      </c>
      <c r="Y10209" t="n">
        <v>0.3795720430296172</v>
      </c>
      <c r="Z10209" t="n">
        <v>0.1158121952967746</v>
      </c>
      <c r="AA10209" t="n">
        <v>0.129709591451698</v>
      </c>
      <c r="AB10209" t="n">
        <v>0.4121922860931901</v>
      </c>
      <c r="AC10209" t="n">
        <v>0.1197059436292747</v>
      </c>
      <c r="AD10209" t="n">
        <v>0.1470234156480508</v>
      </c>
      <c r="AE10209" t="n">
        <v>0.6027625074511834</v>
      </c>
      <c r="AF10209" t="n">
        <v>0.1380158006106032</v>
      </c>
      <c r="AG10209" t="n">
        <v>0.165708510450708</v>
      </c>
      <c r="AH10209" t="n">
        <v>0.6851544110838748</v>
      </c>
      <c r="AI10209" t="n">
        <v>0.1680114240100402</v>
      </c>
      <c r="AJ10209" t="n">
        <v>0.1853346701221668</v>
      </c>
      <c r="AK10209" t="n">
        <v>0.8880168844270869</v>
      </c>
    </row>
    <row r="10210">
      <c r="A10210" t="n">
        <v>3</v>
      </c>
      <c r="B10210" t="n">
        <v>0.2216208096294932</v>
      </c>
      <c r="C10210" t="n">
        <v>0.1998631490134778</v>
      </c>
      <c r="D10210" t="n">
        <v>0.9041366663755944</v>
      </c>
      <c r="E10210" t="n">
        <v>0.192605402355159</v>
      </c>
      <c r="F10210" t="n">
        <v>0.1924505662289507</v>
      </c>
      <c r="G10210" t="n">
        <v>0.9309721343481183</v>
      </c>
      <c r="H10210" t="n">
        <v>0.1848960645160817</v>
      </c>
      <c r="I10210" t="n">
        <v>0.2002608103512895</v>
      </c>
      <c r="J10210" t="n">
        <v>0.8697348209559913</v>
      </c>
      <c r="K10210" t="n">
        <v>0.2122793293759793</v>
      </c>
      <c r="L10210" t="n">
        <v>0.2138735520991787</v>
      </c>
      <c r="M10210" t="n">
        <v>0.8293459774261712</v>
      </c>
      <c r="N10210" t="n">
        <v>0.1552367217335867</v>
      </c>
      <c r="O10210" t="n">
        <v>0.1643264005148083</v>
      </c>
      <c r="P10210" t="n">
        <v>0.5429829422411691</v>
      </c>
      <c r="Q10210" t="n">
        <v>0.1116099545417543</v>
      </c>
      <c r="R10210" t="n">
        <v>0.1562833580584549</v>
      </c>
      <c r="S10210" t="n">
        <v>0.4167067569213079</v>
      </c>
      <c r="T10210" t="n">
        <v>0.1147976296491259</v>
      </c>
      <c r="U10210" t="n">
        <v>0.1408898841328764</v>
      </c>
      <c r="V10210" t="n">
        <v>0.4273963499924739</v>
      </c>
      <c r="W10210" t="n">
        <v>0.2148436130531921</v>
      </c>
      <c r="X10210" t="n">
        <v>0.1409121011281201</v>
      </c>
      <c r="Y10210" t="n">
        <v>0.3795303759974503</v>
      </c>
      <c r="Z10210" t="n">
        <v>0.1476346980669375</v>
      </c>
      <c r="AA10210" t="n">
        <v>0.1436436107749196</v>
      </c>
      <c r="AB10210" t="n">
        <v>0.4121615267865226</v>
      </c>
      <c r="AC10210" t="n">
        <v>0.1907952799858596</v>
      </c>
      <c r="AD10210" t="n">
        <v>0.1737442709200223</v>
      </c>
      <c r="AE10210" t="n">
        <v>0.6026866408559678</v>
      </c>
      <c r="AF10210" t="n">
        <v>0.1388060428127825</v>
      </c>
      <c r="AG10210" t="n">
        <v>0.1665869307251249</v>
      </c>
      <c r="AH10210" t="n">
        <v>0.7133928527916802</v>
      </c>
      <c r="AI10210" t="n">
        <v>0.1687572495213163</v>
      </c>
      <c r="AJ10210" t="n">
        <v>0.1859033507701463</v>
      </c>
      <c r="AK10210" t="n">
        <v>0.8880772301617267</v>
      </c>
    </row>
    <row r="10211">
      <c r="A10211" t="n">
        <v>4</v>
      </c>
      <c r="B10211" t="n">
        <v>0.2245096899036986</v>
      </c>
      <c r="C10211" t="n">
        <v>0.2273414054026203</v>
      </c>
      <c r="D10211" t="n">
        <v>0.9346410417212427</v>
      </c>
      <c r="E10211" t="n">
        <v>0.1953602190211022</v>
      </c>
      <c r="F10211" t="n">
        <v>0.2126374374680072</v>
      </c>
      <c r="G10211" t="n">
        <v>0.9309678497417094</v>
      </c>
      <c r="H10211" t="n">
        <v>0.2011197284830842</v>
      </c>
      <c r="I10211" t="n">
        <v>0.2218578443528295</v>
      </c>
      <c r="J10211" t="n">
        <v>0.8754032395125355</v>
      </c>
      <c r="K10211" t="n">
        <v>0.2139596732904856</v>
      </c>
      <c r="L10211" t="n">
        <v>0.2231219192789034</v>
      </c>
      <c r="M10211" t="n">
        <v>0.8361971516432167</v>
      </c>
      <c r="N10211" t="n">
        <v>0.2097573052902618</v>
      </c>
      <c r="O10211" t="n">
        <v>0.2109254921768459</v>
      </c>
      <c r="P10211" t="n">
        <v>0.5477840422292538</v>
      </c>
      <c r="Q10211" t="n">
        <v>0.2130539286464068</v>
      </c>
      <c r="R10211" t="n">
        <v>0.2192195310356188</v>
      </c>
      <c r="S10211" t="n">
        <v>0.4235047998514831</v>
      </c>
      <c r="T10211" t="n">
        <v>0.2364133359281468</v>
      </c>
      <c r="U10211" t="n">
        <v>0.2229347662676053</v>
      </c>
      <c r="V10211" t="n">
        <v>0.4311787079223007</v>
      </c>
      <c r="W10211" t="n">
        <v>0.2181077609698211</v>
      </c>
      <c r="X10211" t="n">
        <v>0.2142105043478731</v>
      </c>
      <c r="Y10211" t="n">
        <v>0.3831576007976678</v>
      </c>
      <c r="Z10211" t="n">
        <v>0.2201671380545761</v>
      </c>
      <c r="AA10211" t="n">
        <v>0.2133269166794622</v>
      </c>
      <c r="AB10211" t="n">
        <v>0.4157893672986386</v>
      </c>
      <c r="AC10211" t="n">
        <v>0.2354097030341646</v>
      </c>
      <c r="AD10211" t="n">
        <v>0.211747201935607</v>
      </c>
      <c r="AE10211" t="n">
        <v>0.608023795617801</v>
      </c>
      <c r="AF10211" t="n">
        <v>0.1767877642284166</v>
      </c>
      <c r="AG10211" t="n">
        <v>0.1946806009440158</v>
      </c>
      <c r="AH10211" t="n">
        <v>0.7098097456615284</v>
      </c>
      <c r="AI10211" t="n">
        <v>0.1713736293771383</v>
      </c>
      <c r="AJ10211" t="n">
        <v>0.2034794902520193</v>
      </c>
      <c r="AK10211" t="n">
        <v>0.8882706459778794</v>
      </c>
    </row>
    <row r="10212">
      <c r="A10212" t="n">
        <v>5</v>
      </c>
      <c r="B10212" t="n">
        <v>0.2271328610333097</v>
      </c>
      <c r="C10212" t="n">
        <v>0.2321345295052587</v>
      </c>
      <c r="D10212" t="n">
        <v>0.9102227232193655</v>
      </c>
      <c r="E10212" t="n">
        <v>0.2176150139833688</v>
      </c>
      <c r="F10212" t="n">
        <v>0.2236567503685431</v>
      </c>
      <c r="G10212" t="n">
        <v>0.9368363323197857</v>
      </c>
      <c r="H10212" t="n">
        <v>0.2051204357418036</v>
      </c>
      <c r="I10212" t="n">
        <v>0.2256983424612975</v>
      </c>
      <c r="J10212" t="n">
        <v>0.9317119044882805</v>
      </c>
      <c r="K10212" t="n">
        <v>0.2183273319212061</v>
      </c>
      <c r="L10212" t="n">
        <v>0.2274528874427175</v>
      </c>
      <c r="M10212" t="n">
        <v>0.8969248741603534</v>
      </c>
      <c r="N10212" t="n">
        <v>0.2167354745266493</v>
      </c>
      <c r="O10212" t="n">
        <v>0.2131138124426191</v>
      </c>
      <c r="P10212" t="n">
        <v>0.5650016170732678</v>
      </c>
      <c r="Q10212" t="n">
        <v>0.2656608155063602</v>
      </c>
      <c r="R10212" t="n">
        <v>0.2299205565690548</v>
      </c>
      <c r="S10212" t="n">
        <v>0.4358772180224492</v>
      </c>
      <c r="T10212" t="n">
        <v>0.2582460139595755</v>
      </c>
      <c r="U10212" t="n">
        <v>0.2378449412015494</v>
      </c>
      <c r="V10212" t="n">
        <v>0.4425166034590999</v>
      </c>
      <c r="W10212" t="n">
        <v>0.2543878753238917</v>
      </c>
      <c r="X10212" t="n">
        <v>0.2405385451595302</v>
      </c>
      <c r="Y10212" t="n">
        <v>0.3944420565092676</v>
      </c>
      <c r="Z10212" t="n">
        <v>0.2341266437376694</v>
      </c>
      <c r="AA10212" t="n">
        <v>0.2226745961119537</v>
      </c>
      <c r="AB10212" t="n">
        <v>0.42656127649365</v>
      </c>
      <c r="AC10212" t="n">
        <v>0.2303002215201983</v>
      </c>
      <c r="AD10212" t="n">
        <v>0.2185302499482404</v>
      </c>
      <c r="AE10212" t="n">
        <v>0.6247228761869208</v>
      </c>
      <c r="AF10212" t="n">
        <v>0.191430528890761</v>
      </c>
      <c r="AG10212" t="n">
        <v>0.2179678319677048</v>
      </c>
      <c r="AH10212" t="n">
        <v>0.7152605519520077</v>
      </c>
      <c r="AI10212" t="n">
        <v>0.2075102232758963</v>
      </c>
      <c r="AJ10212" t="n">
        <v>0.2204999739502713</v>
      </c>
      <c r="AK10212" t="n">
        <v>0.8943361659724327</v>
      </c>
    </row>
    <row r="10213">
      <c r="A10213" t="n">
        <v>6</v>
      </c>
      <c r="B10213" t="n">
        <v>0.2346987068283211</v>
      </c>
      <c r="C10213" t="n">
        <v>0.2373887534108384</v>
      </c>
      <c r="D10213" t="n">
        <v>0.9591294821824075</v>
      </c>
      <c r="E10213" t="n">
        <v>0.2233951681414832</v>
      </c>
      <c r="F10213" t="n">
        <v>0.2287773594594762</v>
      </c>
      <c r="G10213" t="n">
        <v>0.987426108391973</v>
      </c>
      <c r="H10213" t="n">
        <v>0.3998058706875743</v>
      </c>
      <c r="I10213" t="n">
        <v>0.3877931375022747</v>
      </c>
      <c r="J10213" t="n">
        <v>0.9837409296400668</v>
      </c>
      <c r="K10213" t="n">
        <v>0.419943890722046</v>
      </c>
      <c r="L10213" t="n">
        <v>0.4356850356952232</v>
      </c>
      <c r="M10213" t="n">
        <v>0.9085931728770467</v>
      </c>
      <c r="N10213" t="n">
        <v>0.3787659150413775</v>
      </c>
      <c r="O10213" t="n">
        <v>0.402963912825313</v>
      </c>
      <c r="P10213" t="n">
        <v>0.5734170176629794</v>
      </c>
      <c r="Q10213" t="n">
        <v>0.4168721427928757</v>
      </c>
      <c r="R10213" t="n">
        <v>0.4130109695762084</v>
      </c>
      <c r="S10213" t="n">
        <v>0.4370889085403221</v>
      </c>
      <c r="T10213" t="n">
        <v>0.406146473498052</v>
      </c>
      <c r="U10213" t="n">
        <v>0.4011664806731686</v>
      </c>
      <c r="V10213" t="n">
        <v>0.4489982855023993</v>
      </c>
      <c r="W10213" t="n">
        <v>0.4022312004733944</v>
      </c>
      <c r="X10213" t="n">
        <v>0.3942005714699966</v>
      </c>
      <c r="Y10213" t="n">
        <v>0.4009494235329549</v>
      </c>
      <c r="Z10213" t="n">
        <v>0.3797167677399114</v>
      </c>
      <c r="AA10213" t="n">
        <v>0.3919689587342767</v>
      </c>
      <c r="AB10213" t="n">
        <v>0.432698197592513</v>
      </c>
      <c r="AC10213" t="n">
        <v>0.3911243714129004</v>
      </c>
      <c r="AD10213" t="n">
        <v>0.4061731978516711</v>
      </c>
      <c r="AE10213" t="n">
        <v>0.6617505915788078</v>
      </c>
      <c r="AF10213" t="n">
        <v>0.2191017062881407</v>
      </c>
      <c r="AG10213" t="n">
        <v>0.2262362804797261</v>
      </c>
      <c r="AH10213" t="n">
        <v>0.760527585417083</v>
      </c>
      <c r="AI10213" t="n">
        <v>0.2118893272818629</v>
      </c>
      <c r="AJ10213" t="n">
        <v>0.2250494191341071</v>
      </c>
      <c r="AK10213" t="n">
        <v>0.9135756240367892</v>
      </c>
    </row>
    <row r="10214">
      <c r="A10214" t="n">
        <v>7</v>
      </c>
      <c r="B10214" t="n">
        <v>0.442816000051688</v>
      </c>
      <c r="C10214" t="n">
        <v>0.4439781630003308</v>
      </c>
      <c r="D10214" t="n">
        <v>1</v>
      </c>
      <c r="E10214" t="n">
        <v>0.422823276262999</v>
      </c>
      <c r="F10214" t="n">
        <v>0.436101301985792</v>
      </c>
      <c r="G10214" t="n">
        <v>0.964472043657283</v>
      </c>
      <c r="H10214" t="n">
        <v>0.8483854471980742</v>
      </c>
      <c r="I10214" t="n">
        <v>0.8071975058096589</v>
      </c>
      <c r="J10214" t="n">
        <v>0.9497984004765228</v>
      </c>
      <c r="K10214" t="n">
        <v>0.8889776080273488</v>
      </c>
      <c r="L10214" t="n">
        <v>0.9169797635643153</v>
      </c>
      <c r="M10214" t="n">
        <v>0.8252108780429144</v>
      </c>
      <c r="N10214" t="n">
        <v>0.7940771597105736</v>
      </c>
      <c r="O10214" t="n">
        <v>0.8535119716350561</v>
      </c>
      <c r="P10214" t="n">
        <v>0.7239684301906634</v>
      </c>
      <c r="Q10214" t="n">
        <v>0.8177578502234352</v>
      </c>
      <c r="R10214" t="n">
        <v>0.8503299463644132</v>
      </c>
      <c r="S10214" t="n">
        <v>0.7319618806554706</v>
      </c>
      <c r="T10214" t="n">
        <v>0.8182840662658833</v>
      </c>
      <c r="U10214" t="n">
        <v>0.8303138113506148</v>
      </c>
      <c r="V10214" t="n">
        <v>0.7744104808303016</v>
      </c>
      <c r="W10214" t="n">
        <v>0.7909479255529929</v>
      </c>
      <c r="X10214" t="n">
        <v>0.8086197372265438</v>
      </c>
      <c r="Y10214" t="n">
        <v>0.5734085386713919</v>
      </c>
      <c r="Z10214" t="n">
        <v>0.793841131895003</v>
      </c>
      <c r="AA10214" t="n">
        <v>0.8198877922473093</v>
      </c>
      <c r="AB10214" t="n">
        <v>0.4320250081951582</v>
      </c>
      <c r="AC10214" t="n">
        <v>0.8209039263194785</v>
      </c>
      <c r="AD10214" t="n">
        <v>0.8526022912260331</v>
      </c>
      <c r="AE10214" t="n">
        <v>0.6589122175324088</v>
      </c>
      <c r="AF10214" t="n">
        <v>0.4080634338704864</v>
      </c>
      <c r="AG10214" t="n">
        <v>0.4269575414542583</v>
      </c>
      <c r="AH10214" t="n">
        <v>0.7699915691596937</v>
      </c>
      <c r="AI10214" t="n">
        <v>0.4092470382265527</v>
      </c>
      <c r="AJ10214" t="n">
        <v>0.4315595046848609</v>
      </c>
      <c r="AK10214" t="n">
        <v>0.9245709263534464</v>
      </c>
    </row>
    <row r="10215">
      <c r="A10215" t="n">
        <v>8</v>
      </c>
      <c r="B10215" t="n">
        <v>0.9234378079076332</v>
      </c>
      <c r="C10215" t="n">
        <v>0.9212725161856049</v>
      </c>
      <c r="D10215" t="n">
        <v>0.9719750312902706</v>
      </c>
      <c r="E10215" t="n">
        <v>0.8898251613823381</v>
      </c>
      <c r="F10215" t="n">
        <v>0.9152762444129562</v>
      </c>
      <c r="G10215" t="n">
        <v>1</v>
      </c>
      <c r="H10215" t="n">
        <v>0.907967592290293</v>
      </c>
      <c r="I10215" t="n">
        <v>0.9630490078523222</v>
      </c>
      <c r="J10215" t="n">
        <v>0.9001018114012586</v>
      </c>
      <c r="K10215" t="n">
        <v>0.9766551117281983</v>
      </c>
      <c r="L10215" t="n">
        <v>0.9808065796932101</v>
      </c>
      <c r="M10215" t="n">
        <v>0.7872442405813537</v>
      </c>
      <c r="N10215" t="n">
        <v>0.882743979054351</v>
      </c>
      <c r="O10215" t="n">
        <v>0.9319140164918779</v>
      </c>
      <c r="P10215" t="n">
        <v>0.8936797967972496</v>
      </c>
      <c r="Q10215" t="n">
        <v>0.923019824250967</v>
      </c>
      <c r="R10215" t="n">
        <v>0.9400614595880046</v>
      </c>
      <c r="S10215" t="n">
        <v>0.8366932626414055</v>
      </c>
      <c r="T10215" t="n">
        <v>0.9198933152514246</v>
      </c>
      <c r="U10215" t="n">
        <v>0.9140375105683906</v>
      </c>
      <c r="V10215" t="n">
        <v>0.9381514264840316</v>
      </c>
      <c r="W10215" t="n">
        <v>0.8831801565303675</v>
      </c>
      <c r="X10215" t="n">
        <v>0.8948790421177341</v>
      </c>
      <c r="Y10215" t="n">
        <v>0.8852124433840061</v>
      </c>
      <c r="Z10215" t="n">
        <v>0.8847465374433189</v>
      </c>
      <c r="AA10215" t="n">
        <v>0.9048468439215772</v>
      </c>
      <c r="AB10215" t="n">
        <v>0.7892082290812548</v>
      </c>
      <c r="AC10215" t="n">
        <v>0.9116069416546048</v>
      </c>
      <c r="AD10215" t="n">
        <v>0.9255865075853222</v>
      </c>
      <c r="AE10215" t="n">
        <v>0.673375039890174</v>
      </c>
      <c r="AF10215" t="n">
        <v>0.8906389460991316</v>
      </c>
      <c r="AG10215" t="n">
        <v>0.8983349882756849</v>
      </c>
      <c r="AH10215" t="n">
        <v>0.73719901169109</v>
      </c>
      <c r="AI10215" t="n">
        <v>0.8629246094712352</v>
      </c>
      <c r="AJ10215" t="n">
        <v>0.9066735099232245</v>
      </c>
      <c r="AK10215" t="n">
        <v>0.9318882335101413</v>
      </c>
    </row>
    <row r="10216">
      <c r="A10216" t="n">
        <v>9</v>
      </c>
      <c r="B10216" t="n">
        <v>0.9827507115190163</v>
      </c>
      <c r="C10216" t="n">
        <v>0.9806355973341605</v>
      </c>
      <c r="D10216" t="n">
        <v>0.908680040115053</v>
      </c>
      <c r="E10216" t="n">
        <v>0.9504396544774685</v>
      </c>
      <c r="F10216" t="n">
        <v>0.975150355843528</v>
      </c>
      <c r="G10216" t="n">
        <v>0.8985933637159533</v>
      </c>
      <c r="H10216" t="n">
        <v>0.9082764677269188</v>
      </c>
      <c r="I10216" t="n">
        <v>0.9747234793590462</v>
      </c>
      <c r="J10216" t="n">
        <v>0.8670284829130041</v>
      </c>
      <c r="K10216" t="n">
        <v>0.9743230167733227</v>
      </c>
      <c r="L10216" t="n">
        <v>0.97546764268729</v>
      </c>
      <c r="M10216" t="n">
        <v>0.7917744678657939</v>
      </c>
      <c r="N10216" t="n">
        <v>0.9262501470032988</v>
      </c>
      <c r="O10216" t="n">
        <v>0.9533984481089017</v>
      </c>
      <c r="P10216" t="n">
        <v>0.9561073358386938</v>
      </c>
      <c r="Q10216" t="n">
        <v>0.9336790545027654</v>
      </c>
      <c r="R10216" t="n">
        <v>0.9527972934067879</v>
      </c>
      <c r="S10216" t="n">
        <v>0.901736290630059</v>
      </c>
      <c r="T10216" t="n">
        <v>0.9379140711562516</v>
      </c>
      <c r="U10216" t="n">
        <v>0.9339035833786343</v>
      </c>
      <c r="V10216" t="n">
        <v>0.9552514290539426</v>
      </c>
      <c r="W10216" t="n">
        <v>0.920619322268341</v>
      </c>
      <c r="X10216" t="n">
        <v>0.9183490570102915</v>
      </c>
      <c r="Y10216" t="n">
        <v>0.9153084676181371</v>
      </c>
      <c r="Z10216" t="n">
        <v>0.9314392038851608</v>
      </c>
      <c r="AA10216" t="n">
        <v>0.9328870717321508</v>
      </c>
      <c r="AB10216" t="n">
        <v>0.9262971858749748</v>
      </c>
      <c r="AC10216" t="n">
        <v>0.9376439167589414</v>
      </c>
      <c r="AD10216" t="n">
        <v>0.9484916636558126</v>
      </c>
      <c r="AE10216" t="n">
        <v>0.8951583865704082</v>
      </c>
      <c r="AF10216" t="n">
        <v>0.9545730681224057</v>
      </c>
      <c r="AG10216" t="n">
        <v>0.9595705051211674</v>
      </c>
      <c r="AH10216" t="n">
        <v>0.7388157349694686</v>
      </c>
      <c r="AI10216" t="n">
        <v>0.9199592941016135</v>
      </c>
      <c r="AJ10216" t="n">
        <v>0.9656618288804086</v>
      </c>
      <c r="AK10216" t="n">
        <v>0.8935067989527693</v>
      </c>
    </row>
    <row r="10217">
      <c r="A10217" t="n">
        <v>10</v>
      </c>
      <c r="B10217" t="n">
        <v>0.9753528520525021</v>
      </c>
      <c r="C10217" t="n">
        <v>0.9721613081208188</v>
      </c>
      <c r="D10217" t="n">
        <v>0.908467028125521</v>
      </c>
      <c r="E10217" t="n">
        <v>0.94905294456881</v>
      </c>
      <c r="F10217" t="n">
        <v>0.97203495328471</v>
      </c>
      <c r="G10217" t="n">
        <v>0.8034908116615561</v>
      </c>
      <c r="H10217" t="n">
        <v>0.9565285335606734</v>
      </c>
      <c r="I10217" t="n">
        <v>0.9934948326501296</v>
      </c>
      <c r="J10217" t="n">
        <v>0.8644095505245148</v>
      </c>
      <c r="K10217" t="n">
        <v>0.9936052720790317</v>
      </c>
      <c r="L10217" t="n">
        <v>0.9935643894109834</v>
      </c>
      <c r="M10217" t="n">
        <v>0.7931024412032506</v>
      </c>
      <c r="N10217" t="n">
        <v>0.9519785096650799</v>
      </c>
      <c r="O10217" t="n">
        <v>0.9777890520448619</v>
      </c>
      <c r="P10217" t="n">
        <v>1</v>
      </c>
      <c r="Q10217" t="n">
        <v>0.9670170650511349</v>
      </c>
      <c r="R10217" t="n">
        <v>0.9835956894155536</v>
      </c>
      <c r="S10217" t="n">
        <v>0.8956179521831388</v>
      </c>
      <c r="T10217" t="n">
        <v>0.9640304217705586</v>
      </c>
      <c r="U10217" t="n">
        <v>0.9717518823839358</v>
      </c>
      <c r="V10217" t="n">
        <v>0.9607877510711024</v>
      </c>
      <c r="W10217" t="n">
        <v>0.9592897809063547</v>
      </c>
      <c r="X10217" t="n">
        <v>0.9626773550155543</v>
      </c>
      <c r="Y10217" t="n">
        <v>0.941902268148551</v>
      </c>
      <c r="Z10217" t="n">
        <v>0.962294059102291</v>
      </c>
      <c r="AA10217" t="n">
        <v>0.9694026038411673</v>
      </c>
      <c r="AB10217" t="n">
        <v>0.9689647384096735</v>
      </c>
      <c r="AC10217" t="n">
        <v>0.9705724963874652</v>
      </c>
      <c r="AD10217" t="n">
        <v>0.9802638522963004</v>
      </c>
      <c r="AE10217" t="n">
        <v>0.9368187811971266</v>
      </c>
      <c r="AF10217" t="n">
        <v>0.9712711680838106</v>
      </c>
      <c r="AG10217" t="n">
        <v>0.9648814969736478</v>
      </c>
      <c r="AH10217" t="n">
        <v>0.7625682873698215</v>
      </c>
      <c r="AI10217" t="n">
        <v>0.9206519533364834</v>
      </c>
      <c r="AJ10217" t="n">
        <v>0.9618636277325842</v>
      </c>
      <c r="AK10217" t="n">
        <v>0.9018437942922219</v>
      </c>
    </row>
    <row r="10218">
      <c r="A10218" t="n">
        <v>11</v>
      </c>
      <c r="B10218" t="n">
        <v>0.993269240087999</v>
      </c>
      <c r="C10218" t="n">
        <v>0.9908302444258329</v>
      </c>
      <c r="D10218" t="n">
        <v>0.8846149775212816</v>
      </c>
      <c r="E10218" t="n">
        <v>0.996293322088762</v>
      </c>
      <c r="F10218" t="n">
        <v>0.9959181523979643</v>
      </c>
      <c r="G10218" t="n">
        <v>0.8309422849234697</v>
      </c>
      <c r="H10218" t="n">
        <v>0.8703933723108211</v>
      </c>
      <c r="I10218" t="n">
        <v>0.9267512901546101</v>
      </c>
      <c r="J10218" t="n">
        <v>0.8551575001335364</v>
      </c>
      <c r="K10218" t="n">
        <v>0.9039300433290887</v>
      </c>
      <c r="L10218" t="n">
        <v>0.9023680791799196</v>
      </c>
      <c r="M10218" t="n">
        <v>0.7869659331031285</v>
      </c>
      <c r="N10218" t="n">
        <v>0.8952284276527132</v>
      </c>
      <c r="O10218" t="n">
        <v>0.9003159041079726</v>
      </c>
      <c r="P10218" t="n">
        <v>0.8643303898186799</v>
      </c>
      <c r="Q10218" t="n">
        <v>0.8966199802057403</v>
      </c>
      <c r="R10218" t="n">
        <v>0.9041411650022917</v>
      </c>
      <c r="S10218" t="n">
        <v>0.8837565599966465</v>
      </c>
      <c r="T10218" t="n">
        <v>0.9029392953074211</v>
      </c>
      <c r="U10218" t="n">
        <v>0.9029387820652242</v>
      </c>
      <c r="V10218" t="n">
        <v>0.9295789384800081</v>
      </c>
      <c r="W10218" t="n">
        <v>0.8959966513932518</v>
      </c>
      <c r="X10218" t="n">
        <v>0.9012778736949577</v>
      </c>
      <c r="Y10218" t="n">
        <v>0.9694273633979248</v>
      </c>
      <c r="Z10218" t="n">
        <v>0.893390150558204</v>
      </c>
      <c r="AA10218" t="n">
        <v>0.8955562173731747</v>
      </c>
      <c r="AB10218" t="n">
        <v>0.8993564274207794</v>
      </c>
      <c r="AC10218" t="n">
        <v>0.9110311227678666</v>
      </c>
      <c r="AD10218" t="n">
        <v>0.9037038578173271</v>
      </c>
      <c r="AE10218" t="n">
        <v>0.9439743257807937</v>
      </c>
      <c r="AF10218" t="n">
        <v>1</v>
      </c>
      <c r="AG10218" t="n">
        <v>0.9939924629059246</v>
      </c>
      <c r="AH10218" t="n">
        <v>0.7820993279694346</v>
      </c>
      <c r="AI10218" t="n">
        <v>0.9677804876770305</v>
      </c>
      <c r="AJ10218" t="n">
        <v>0.9858300240131137</v>
      </c>
      <c r="AK10218" t="n">
        <v>0.9262110924744226</v>
      </c>
    </row>
    <row r="10219">
      <c r="A10219" t="n">
        <v>12</v>
      </c>
      <c r="B10219" t="n">
        <v>0.9028627131730355</v>
      </c>
      <c r="C10219" t="n">
        <v>0.9006100925276784</v>
      </c>
      <c r="D10219" t="n">
        <v>0.9238832747219601</v>
      </c>
      <c r="E10219" t="n">
        <v>0.8789624712426286</v>
      </c>
      <c r="F10219" t="n">
        <v>0.8988853566378753</v>
      </c>
      <c r="G10219" t="n">
        <v>0.8982820156502389</v>
      </c>
      <c r="H10219" t="n">
        <v>0.9886317698562519</v>
      </c>
      <c r="I10219" t="n">
        <v>0.9864375794471627</v>
      </c>
      <c r="J10219" t="n">
        <v>0.92103060978393</v>
      </c>
      <c r="K10219" t="n">
        <v>1</v>
      </c>
      <c r="L10219" t="n">
        <v>1</v>
      </c>
      <c r="M10219" t="n">
        <v>0.7704186637805152</v>
      </c>
      <c r="N10219" t="n">
        <v>0.9881388453896669</v>
      </c>
      <c r="O10219" t="n">
        <v>0.9957915107763915</v>
      </c>
      <c r="P10219" t="n">
        <v>0.5668314631392406</v>
      </c>
      <c r="Q10219" t="n">
        <v>0.9756925848646747</v>
      </c>
      <c r="R10219" t="n">
        <v>0.9919989470967596</v>
      </c>
      <c r="S10219" t="n">
        <v>0.5386333648066784</v>
      </c>
      <c r="T10219" t="n">
        <v>0.9916060761012669</v>
      </c>
      <c r="U10219" t="n">
        <v>0.995749071325603</v>
      </c>
      <c r="V10219" t="n">
        <v>0.6069101228784468</v>
      </c>
      <c r="W10219" t="n">
        <v>0.9857609846943598</v>
      </c>
      <c r="X10219" t="n">
        <v>0.9922141479802783</v>
      </c>
      <c r="Y10219" t="n">
        <v>0.7206656783539036</v>
      </c>
      <c r="Z10219" t="n">
        <v>0.9872983773837207</v>
      </c>
      <c r="AA10219" t="n">
        <v>0.9923895762038697</v>
      </c>
      <c r="AB10219" t="n">
        <v>0.9897307857596714</v>
      </c>
      <c r="AC10219" t="n">
        <v>1</v>
      </c>
      <c r="AD10219" t="n">
        <v>1</v>
      </c>
      <c r="AE10219" t="n">
        <v>0.9447474425129905</v>
      </c>
      <c r="AF10219" t="n">
        <v>0.9189119776022782</v>
      </c>
      <c r="AG10219" t="n">
        <v>0.9065481515956102</v>
      </c>
      <c r="AH10219" t="n">
        <v>0.9896478540343766</v>
      </c>
      <c r="AI10219" t="n">
        <v>0.9050023475531905</v>
      </c>
      <c r="AJ10219" t="n">
        <v>0.8989646201626622</v>
      </c>
      <c r="AK10219" t="n">
        <v>0.9470040663741188</v>
      </c>
    </row>
    <row r="10220">
      <c r="A10220" t="n">
        <v>13</v>
      </c>
      <c r="B10220" t="n">
        <v>1</v>
      </c>
      <c r="C10220" t="n">
        <v>1</v>
      </c>
      <c r="D10220" t="n">
        <v>0.8813205684906318</v>
      </c>
      <c r="E10220" t="n">
        <v>1</v>
      </c>
      <c r="F10220" t="n">
        <v>1</v>
      </c>
      <c r="G10220" t="n">
        <v>0.975897660747721</v>
      </c>
      <c r="H10220" t="n">
        <v>1</v>
      </c>
      <c r="I10220" t="n">
        <v>1</v>
      </c>
      <c r="J10220" t="n">
        <v>1</v>
      </c>
      <c r="K10220" t="n">
        <v>0.9843263141393681</v>
      </c>
      <c r="L10220" t="n">
        <v>0.9845374031431303</v>
      </c>
      <c r="M10220" t="n">
        <v>0.7761823772956074</v>
      </c>
      <c r="N10220" t="n">
        <v>1</v>
      </c>
      <c r="O10220" t="n">
        <v>1</v>
      </c>
      <c r="P10220" t="n">
        <v>0.5653704232571073</v>
      </c>
      <c r="Q10220" t="n">
        <v>0.9804954777400268</v>
      </c>
      <c r="R10220" t="n">
        <v>0.9902680998362429</v>
      </c>
      <c r="S10220" t="n">
        <v>0.44289184813745</v>
      </c>
      <c r="T10220" t="n">
        <v>0.9952066584844543</v>
      </c>
      <c r="U10220" t="n">
        <v>0.9940726284472285</v>
      </c>
      <c r="V10220" t="n">
        <v>0.4555359548870525</v>
      </c>
      <c r="W10220" t="n">
        <v>0.9864095647767366</v>
      </c>
      <c r="X10220" t="n">
        <v>0.990133279348587</v>
      </c>
      <c r="Y10220" t="n">
        <v>0.7876384880569128</v>
      </c>
      <c r="Z10220" t="n">
        <v>0.9919186447529061</v>
      </c>
      <c r="AA10220" t="n">
        <v>0.9942773802552239</v>
      </c>
      <c r="AB10220" t="n">
        <v>0.9988610268159636</v>
      </c>
      <c r="AC10220" t="n">
        <v>0.9989534430993148</v>
      </c>
      <c r="AD10220" t="n">
        <v>0.9932541986189313</v>
      </c>
      <c r="AE10220" t="n">
        <v>0.9664055490995358</v>
      </c>
      <c r="AF10220" t="n">
        <v>0.9957453924293386</v>
      </c>
      <c r="AG10220" t="n">
        <v>1</v>
      </c>
      <c r="AH10220" t="n">
        <v>0.978355157676207</v>
      </c>
      <c r="AI10220" t="n">
        <v>1</v>
      </c>
      <c r="AJ10220" t="n">
        <v>1</v>
      </c>
      <c r="AK10220" t="n">
        <v>1</v>
      </c>
    </row>
    <row r="10221">
      <c r="A10221" t="n">
        <v>14</v>
      </c>
      <c r="B10221" t="n">
        <v>0.9843821172092302</v>
      </c>
      <c r="C10221" t="n">
        <v>0.9853921053893334</v>
      </c>
      <c r="D10221" t="n">
        <v>0.9434129019112866</v>
      </c>
      <c r="E10221" t="n">
        <v>0.986206538387603</v>
      </c>
      <c r="F10221" t="n">
        <v>0.9851435059390826</v>
      </c>
      <c r="G10221" t="n">
        <v>0.9770530762759916</v>
      </c>
      <c r="H10221" t="n">
        <v>0.9769436592128152</v>
      </c>
      <c r="I10221" t="n">
        <v>0.9922612437685416</v>
      </c>
      <c r="J10221" t="n">
        <v>0.9966381195482746</v>
      </c>
      <c r="K10221" t="n">
        <v>0.9820621742692707</v>
      </c>
      <c r="L10221" t="n">
        <v>0.9824206794587248</v>
      </c>
      <c r="M10221" t="n">
        <v>0.7718394062773799</v>
      </c>
      <c r="N10221" t="n">
        <v>0.9884996998037892</v>
      </c>
      <c r="O10221" t="n">
        <v>0.9962098566830998</v>
      </c>
      <c r="P10221" t="n">
        <v>0.5632218908220218</v>
      </c>
      <c r="Q10221" t="n">
        <v>0.9984575901559976</v>
      </c>
      <c r="R10221" t="n">
        <v>1</v>
      </c>
      <c r="S10221" t="n">
        <v>0.6352033025054247</v>
      </c>
      <c r="T10221" t="n">
        <v>1</v>
      </c>
      <c r="U10221" t="n">
        <v>1</v>
      </c>
      <c r="V10221" t="n">
        <v>0.4544538388959664</v>
      </c>
      <c r="W10221" t="n">
        <v>1</v>
      </c>
      <c r="X10221" t="n">
        <v>1</v>
      </c>
      <c r="Y10221" t="n">
        <v>0.913586961289134</v>
      </c>
      <c r="Z10221" t="n">
        <v>1</v>
      </c>
      <c r="AA10221" t="n">
        <v>1</v>
      </c>
      <c r="AB10221" t="n">
        <v>1</v>
      </c>
      <c r="AC10221" t="n">
        <v>0.9975217921330263</v>
      </c>
      <c r="AD10221" t="n">
        <v>0.9939967969926641</v>
      </c>
      <c r="AE10221" t="n">
        <v>1</v>
      </c>
      <c r="AF10221" t="n">
        <v>0.9925562006848295</v>
      </c>
      <c r="AG10221" t="n">
        <v>0.9900863653467116</v>
      </c>
      <c r="AH10221" t="n">
        <v>1</v>
      </c>
      <c r="AI10221" t="n">
        <v>0.9871697045078263</v>
      </c>
      <c r="AJ10221" t="n">
        <v>0.9816802591711192</v>
      </c>
      <c r="AK10221" t="n">
        <v>0.8996156440901412</v>
      </c>
    </row>
    <row r="10222">
      <c r="A10222" t="n">
        <v>15</v>
      </c>
      <c r="B10222" t="n">
        <v>0.981411666650514</v>
      </c>
      <c r="C10222" t="n">
        <v>0.9819728583249983</v>
      </c>
      <c r="D10222" t="n">
        <v>0.9403619351543878</v>
      </c>
      <c r="E10222" t="n">
        <v>0.9593877702882868</v>
      </c>
      <c r="F10222" t="n">
        <v>0.9783075860329479</v>
      </c>
      <c r="G10222" t="n">
        <v>0.9084279636265479</v>
      </c>
      <c r="H10222" t="n">
        <v>0.9704704811193471</v>
      </c>
      <c r="I10222" t="n">
        <v>0.9861956822434857</v>
      </c>
      <c r="J10222" t="n">
        <v>0.9149704844053745</v>
      </c>
      <c r="K10222" t="n">
        <v>0.9723098473867794</v>
      </c>
      <c r="L10222" t="n">
        <v>0.9739739201531078</v>
      </c>
      <c r="M10222" t="n">
        <v>0.7723410469171436</v>
      </c>
      <c r="N10222" t="n">
        <v>0.9891496091259645</v>
      </c>
      <c r="O10222" t="n">
        <v>0.9913764692782102</v>
      </c>
      <c r="P10222" t="n">
        <v>0.8751222261519521</v>
      </c>
      <c r="Q10222" t="n">
        <v>1</v>
      </c>
      <c r="R10222" t="n">
        <v>0.9958588527472574</v>
      </c>
      <c r="S10222" t="n">
        <v>0.9109297678624543</v>
      </c>
      <c r="T10222" t="n">
        <v>0.9886344943264482</v>
      </c>
      <c r="U10222" t="n">
        <v>0.9972701733839276</v>
      </c>
      <c r="V10222" t="n">
        <v>0.9692299078870561</v>
      </c>
      <c r="W10222" t="n">
        <v>0.9876095176072759</v>
      </c>
      <c r="X10222" t="n">
        <v>0.9920963661517667</v>
      </c>
      <c r="Y10222" t="n">
        <v>1</v>
      </c>
      <c r="Z10222" t="n">
        <v>0.9943427575663929</v>
      </c>
      <c r="AA10222" t="n">
        <v>0.9939742224015105</v>
      </c>
      <c r="AB10222" t="n">
        <v>0.9973142731092474</v>
      </c>
      <c r="AC10222" t="n">
        <v>0.9952306646638533</v>
      </c>
      <c r="AD10222" t="n">
        <v>0.986651395886023</v>
      </c>
      <c r="AE10222" t="n">
        <v>0.9656468831473797</v>
      </c>
      <c r="AF10222" t="n">
        <v>0.9980646121780555</v>
      </c>
      <c r="AG10222" t="n">
        <v>0.9752056151447217</v>
      </c>
      <c r="AH10222" t="n">
        <v>0.8740917353398407</v>
      </c>
      <c r="AI10222" t="n">
        <v>0.9598407407934354</v>
      </c>
      <c r="AJ10222" t="n">
        <v>0.9757214375488972</v>
      </c>
      <c r="AK10222" t="n">
        <v>0.9107579424270745</v>
      </c>
    </row>
    <row r="10223">
      <c r="A10223" t="n">
        <v>16</v>
      </c>
      <c r="B10223" t="n">
        <v>0.9724550878859242</v>
      </c>
      <c r="C10223" t="n">
        <v>0.9693641760518644</v>
      </c>
      <c r="D10223" t="n">
        <v>0.8961043943976525</v>
      </c>
      <c r="E10223" t="n">
        <v>0.9517573776997824</v>
      </c>
      <c r="F10223" t="n">
        <v>0.9701299062897294</v>
      </c>
      <c r="G10223" t="n">
        <v>0.8695008861994254</v>
      </c>
      <c r="H10223" t="n">
        <v>0.8776728546913483</v>
      </c>
      <c r="I10223" t="n">
        <v>0.9077298968006599</v>
      </c>
      <c r="J10223" t="n">
        <v>0.8323316753236033</v>
      </c>
      <c r="K10223" t="n">
        <v>0.8764468448376915</v>
      </c>
      <c r="L10223" t="n">
        <v>0.8760868779675274</v>
      </c>
      <c r="M10223" t="n">
        <v>0.8570942637736434</v>
      </c>
      <c r="N10223" t="n">
        <v>0.8969386176119235</v>
      </c>
      <c r="O10223" t="n">
        <v>0.893662375064487</v>
      </c>
      <c r="P10223" t="n">
        <v>0.9791643419268331</v>
      </c>
      <c r="Q10223" t="n">
        <v>0.9161143268452148</v>
      </c>
      <c r="R10223" t="n">
        <v>0.8998824269881179</v>
      </c>
      <c r="S10223" t="n">
        <v>1</v>
      </c>
      <c r="T10223" t="n">
        <v>0.9116683516224926</v>
      </c>
      <c r="U10223" t="n">
        <v>0.9107821367892935</v>
      </c>
      <c r="V10223" t="n">
        <v>1</v>
      </c>
      <c r="W10223" t="n">
        <v>0.9019459527221771</v>
      </c>
      <c r="X10223" t="n">
        <v>0.9033656706695027</v>
      </c>
      <c r="Y10223" t="n">
        <v>0.9904509396281255</v>
      </c>
      <c r="Z10223" t="n">
        <v>0.9121502926443511</v>
      </c>
      <c r="AA10223" t="n">
        <v>0.8975555977544959</v>
      </c>
      <c r="AB10223" t="n">
        <v>0.9384005336300287</v>
      </c>
      <c r="AC10223" t="n">
        <v>0.8972643136244943</v>
      </c>
      <c r="AD10223" t="n">
        <v>0.8852993533091652</v>
      </c>
      <c r="AE10223" t="n">
        <v>0.9313298932448623</v>
      </c>
      <c r="AF10223" t="n">
        <v>0.9739438801033241</v>
      </c>
      <c r="AG10223" t="n">
        <v>0.9627273016345628</v>
      </c>
      <c r="AH10223" t="n">
        <v>0.7643226818844145</v>
      </c>
      <c r="AI10223" t="n">
        <v>0.9214569356905212</v>
      </c>
      <c r="AJ10223" t="n">
        <v>0.9609944064127975</v>
      </c>
      <c r="AK10223" t="n">
        <v>0.9152374527291744</v>
      </c>
    </row>
    <row r="10224">
      <c r="A10224" t="n">
        <v>17</v>
      </c>
      <c r="B10224" t="n">
        <v>0.8722560886967815</v>
      </c>
      <c r="C10224" t="n">
        <v>0.8698025190409409</v>
      </c>
      <c r="D10224" t="n">
        <v>0.8935112049598717</v>
      </c>
      <c r="E10224" t="n">
        <v>0.8535242120015132</v>
      </c>
      <c r="F10224" t="n">
        <v>0.8703411484229535</v>
      </c>
      <c r="G10224" t="n">
        <v>0.8104018817991347</v>
      </c>
      <c r="H10224" t="n">
        <v>0.5197353795903035</v>
      </c>
      <c r="I10224" t="n">
        <v>0.5938938978933228</v>
      </c>
      <c r="J10224" t="n">
        <v>0.9071751949227027</v>
      </c>
      <c r="K10224" t="n">
        <v>0.5106616122498308</v>
      </c>
      <c r="L10224" t="n">
        <v>0.505362664163633</v>
      </c>
      <c r="M10224" t="n">
        <v>0.7920235702382795</v>
      </c>
      <c r="N10224" t="n">
        <v>0.5509027549965648</v>
      </c>
      <c r="O10224" t="n">
        <v>0.5206839479573839</v>
      </c>
      <c r="P10224" t="n">
        <v>0.9048262544611365</v>
      </c>
      <c r="Q10224" t="n">
        <v>0.6118830896182963</v>
      </c>
      <c r="R10224" t="n">
        <v>0.5502056640230489</v>
      </c>
      <c r="S10224" t="n">
        <v>0.9840224532041929</v>
      </c>
      <c r="T10224" t="n">
        <v>0.5933288017036549</v>
      </c>
      <c r="U10224" t="n">
        <v>0.5673332500665839</v>
      </c>
      <c r="V10224" t="n">
        <v>0.9758942371587067</v>
      </c>
      <c r="W10224" t="n">
        <v>0.5835839653580682</v>
      </c>
      <c r="X10224" t="n">
        <v>0.563353611973258</v>
      </c>
      <c r="Y10224" t="n">
        <v>0.965549405404141</v>
      </c>
      <c r="Z10224" t="n">
        <v>0.5731252489621437</v>
      </c>
      <c r="AA10224" t="n">
        <v>0.5333587463804441</v>
      </c>
      <c r="AB10224" t="n">
        <v>0.9649238443508775</v>
      </c>
      <c r="AC10224" t="n">
        <v>0.5463324649482401</v>
      </c>
      <c r="AD10224" t="n">
        <v>0.5117032569997281</v>
      </c>
      <c r="AE10224" t="n">
        <v>0.8782883051041359</v>
      </c>
      <c r="AF10224" t="n">
        <v>0.8412227022473217</v>
      </c>
      <c r="AG10224" t="n">
        <v>0.8569224046432816</v>
      </c>
      <c r="AH10224" t="n">
        <v>0.7212413315854366</v>
      </c>
      <c r="AI10224" t="n">
        <v>0.8209644362540089</v>
      </c>
      <c r="AJ10224" t="n">
        <v>0.8590231739247813</v>
      </c>
      <c r="AK10224" t="n">
        <v>0.9220781833148685</v>
      </c>
    </row>
    <row r="10225">
      <c r="A10225" t="n">
        <v>18</v>
      </c>
      <c r="B10225" t="n">
        <v>0.5064593973813516</v>
      </c>
      <c r="C10225" t="n">
        <v>0.5084617658094852</v>
      </c>
      <c r="D10225" t="n">
        <v>0.9209950438328401</v>
      </c>
      <c r="E10225" t="n">
        <v>0.4869413628668697</v>
      </c>
      <c r="F10225" t="n">
        <v>0.5001121912802744</v>
      </c>
      <c r="G10225" t="n">
        <v>0.8037650264717267</v>
      </c>
      <c r="H10225" t="n">
        <v>0.3145327727109652</v>
      </c>
      <c r="I10225" t="n">
        <v>0.3598055876082621</v>
      </c>
      <c r="J10225" t="n">
        <v>0.8173318938377396</v>
      </c>
      <c r="K10225" t="n">
        <v>0.3274840479299568</v>
      </c>
      <c r="L10225" t="n">
        <v>0.3186412523411521</v>
      </c>
      <c r="M10225" t="n">
        <v>0.7555687264855951</v>
      </c>
      <c r="N10225" t="n">
        <v>0.3766602088375288</v>
      </c>
      <c r="O10225" t="n">
        <v>0.3391618299098175</v>
      </c>
      <c r="P10225" t="n">
        <v>0.9102240639415358</v>
      </c>
      <c r="Q10225" t="n">
        <v>0.4527856564453451</v>
      </c>
      <c r="R10225" t="n">
        <v>0.3701154572656535</v>
      </c>
      <c r="S10225" t="n">
        <v>0.9680479007012635</v>
      </c>
      <c r="T10225" t="n">
        <v>0.4227168476809228</v>
      </c>
      <c r="U10225" t="n">
        <v>0.3929831907157066</v>
      </c>
      <c r="V10225" t="n">
        <v>0.9666829427680876</v>
      </c>
      <c r="W10225" t="n">
        <v>0.418044655880725</v>
      </c>
      <c r="X10225" t="n">
        <v>0.3865094349666028</v>
      </c>
      <c r="Y10225" t="n">
        <v>0.9414410067924573</v>
      </c>
      <c r="Z10225" t="n">
        <v>0.3906587641137301</v>
      </c>
      <c r="AA10225" t="n">
        <v>0.3493452080776766</v>
      </c>
      <c r="AB10225" t="n">
        <v>0.804439358905742</v>
      </c>
      <c r="AC10225" t="n">
        <v>0.360811272930256</v>
      </c>
      <c r="AD10225" t="n">
        <v>0.3247107550409815</v>
      </c>
      <c r="AE10225" t="n">
        <v>0.6115365393994496</v>
      </c>
      <c r="AF10225" t="n">
        <v>0.492520569228392</v>
      </c>
      <c r="AG10225" t="n">
        <v>0.4949229163023144</v>
      </c>
      <c r="AH10225" t="n">
        <v>0.7464302944946125</v>
      </c>
      <c r="AI10225" t="n">
        <v>0.471385685391929</v>
      </c>
      <c r="AJ10225" t="n">
        <v>0.4955019007690484</v>
      </c>
      <c r="AK10225" t="n">
        <v>0.9150177323620249</v>
      </c>
    </row>
    <row r="10226">
      <c r="A10226" t="n">
        <v>19</v>
      </c>
      <c r="B10226" t="n">
        <v>0.3208765009739977</v>
      </c>
      <c r="C10226" t="n">
        <v>0.3241970530164585</v>
      </c>
      <c r="D10226" t="n">
        <v>0.913661345336096</v>
      </c>
      <c r="E10226" t="n">
        <v>0.3055614121032104</v>
      </c>
      <c r="F10226" t="n">
        <v>0.3160476870265179</v>
      </c>
      <c r="G10226" t="n">
        <v>0.8376648323790562</v>
      </c>
      <c r="H10226" t="n">
        <v>0.2559667617748672</v>
      </c>
      <c r="I10226" t="n">
        <v>0.2893410841771868</v>
      </c>
      <c r="J10226" t="n">
        <v>0.8321066866944314</v>
      </c>
      <c r="K10226" t="n">
        <v>0.2725462229714442</v>
      </c>
      <c r="L10226" t="n">
        <v>0.2834448437185723</v>
      </c>
      <c r="M10226" t="n">
        <v>0.7529832156539368</v>
      </c>
      <c r="N10226" t="n">
        <v>0.3189730194787108</v>
      </c>
      <c r="O10226" t="n">
        <v>0.2993298656939561</v>
      </c>
      <c r="P10226" t="n">
        <v>0.7375225302752051</v>
      </c>
      <c r="Q10226" t="n">
        <v>0.4132662242235466</v>
      </c>
      <c r="R10226" t="n">
        <v>0.3303926768201186</v>
      </c>
      <c r="S10226" t="n">
        <v>0.9012222703527079</v>
      </c>
      <c r="T10226" t="n">
        <v>0.3754046263886945</v>
      </c>
      <c r="U10226" t="n">
        <v>0.3451713722131396</v>
      </c>
      <c r="V10226" t="n">
        <v>0.948188763615938</v>
      </c>
      <c r="W10226" t="n">
        <v>0.3676631038142458</v>
      </c>
      <c r="X10226" t="n">
        <v>0.3315125873626012</v>
      </c>
      <c r="Y10226" t="n">
        <v>0.84695918385249</v>
      </c>
      <c r="Z10226" t="n">
        <v>0.3229839500935922</v>
      </c>
      <c r="AA10226" t="n">
        <v>0.2937900324583133</v>
      </c>
      <c r="AB10226" t="n">
        <v>0.4159326177839766</v>
      </c>
      <c r="AC10226" t="n">
        <v>0.3089341215816068</v>
      </c>
      <c r="AD10226" t="n">
        <v>0.2774448810746517</v>
      </c>
      <c r="AE10226" t="n">
        <v>0.6090666602440977</v>
      </c>
      <c r="AF10226" t="n">
        <v>0.3235526749345757</v>
      </c>
      <c r="AG10226" t="n">
        <v>0.3156140077018655</v>
      </c>
      <c r="AH10226" t="n">
        <v>0.7431919746197594</v>
      </c>
      <c r="AI10226" t="n">
        <v>0.295195640664863</v>
      </c>
      <c r="AJ10226" t="n">
        <v>0.3119603561880592</v>
      </c>
      <c r="AK10226" t="n">
        <v>0.9429330502757336</v>
      </c>
    </row>
    <row r="10227">
      <c r="A10227" t="n">
        <v>20</v>
      </c>
      <c r="B10227" t="n">
        <v>0.2884470633082323</v>
      </c>
      <c r="C10227" t="n">
        <v>0.2922479414505822</v>
      </c>
      <c r="D10227" t="n">
        <v>0.9421546758116287</v>
      </c>
      <c r="E10227" t="n">
        <v>0.2740786789282105</v>
      </c>
      <c r="F10227" t="n">
        <v>0.2839372953422539</v>
      </c>
      <c r="G10227" t="n">
        <v>0.868635395704825</v>
      </c>
      <c r="H10227" t="n">
        <v>0.1783047654124074</v>
      </c>
      <c r="I10227" t="n">
        <v>0.2169159973960221</v>
      </c>
      <c r="J10227" t="n">
        <v>0.9054869708922985</v>
      </c>
      <c r="K10227" t="n">
        <v>0.1899367786046504</v>
      </c>
      <c r="L10227" t="n">
        <v>0.1980201101810839</v>
      </c>
      <c r="M10227" t="n">
        <v>0.7860691645621813</v>
      </c>
      <c r="N10227" t="n">
        <v>0.1486119793762108</v>
      </c>
      <c r="O10227" t="n">
        <v>0.173098721611497</v>
      </c>
      <c r="P10227" t="n">
        <v>0.5446803963437122</v>
      </c>
      <c r="Q10227" t="n">
        <v>0.179532756929062</v>
      </c>
      <c r="R10227" t="n">
        <v>0.1650877555446928</v>
      </c>
      <c r="S10227" t="n">
        <v>0.5787908246881445</v>
      </c>
      <c r="T10227" t="n">
        <v>0.1346262046783593</v>
      </c>
      <c r="U10227" t="n">
        <v>0.1496816488308781</v>
      </c>
      <c r="V10227" t="n">
        <v>0.6426337179633091</v>
      </c>
      <c r="W10227" t="n">
        <v>0.1282679990268643</v>
      </c>
      <c r="X10227" t="n">
        <v>0.1423407761197258</v>
      </c>
      <c r="Y10227" t="n">
        <v>0.3817986707485737</v>
      </c>
      <c r="Z10227" t="n">
        <v>0.1413241319666805</v>
      </c>
      <c r="AA10227" t="n">
        <v>0.1577904776394383</v>
      </c>
      <c r="AB10227" t="n">
        <v>0.4111675617624908</v>
      </c>
      <c r="AC10227" t="n">
        <v>0.1458370663364009</v>
      </c>
      <c r="AD10227" t="n">
        <v>0.1778560148742951</v>
      </c>
      <c r="AE10227" t="n">
        <v>0.6038125974675008</v>
      </c>
      <c r="AF10227" t="n">
        <v>0.3177119383723974</v>
      </c>
      <c r="AG10227" t="n">
        <v>0.2885477507478557</v>
      </c>
      <c r="AH10227" t="n">
        <v>0.7379080794740714</v>
      </c>
      <c r="AI10227" t="n">
        <v>0.2646916767819876</v>
      </c>
      <c r="AJ10227" t="n">
        <v>0.2800632168788463</v>
      </c>
      <c r="AK10227" t="n">
        <v>0.9410190073590848</v>
      </c>
    </row>
    <row r="10228">
      <c r="A10228" t="n">
        <v>21</v>
      </c>
      <c r="B10228" t="n">
        <v>0.2010142174583022</v>
      </c>
      <c r="C10228" t="n">
        <v>0.2071103831899184</v>
      </c>
      <c r="D10228" t="n">
        <v>0.9356531794354787</v>
      </c>
      <c r="E10228" t="n">
        <v>0.1929263067163578</v>
      </c>
      <c r="F10228" t="n">
        <v>0.198597464111704</v>
      </c>
      <c r="G10228" t="n">
        <v>0.8663659825102366</v>
      </c>
      <c r="H10228" t="n">
        <v>0.1638206350801792</v>
      </c>
      <c r="I10228" t="n">
        <v>0.183899634809051</v>
      </c>
      <c r="J10228" t="n">
        <v>0.9025572628433707</v>
      </c>
      <c r="K10228" t="n">
        <v>0.1724275332381447</v>
      </c>
      <c r="L10228" t="n">
        <v>0.1802417209634009</v>
      </c>
      <c r="M10228" t="n">
        <v>0.7841072686354343</v>
      </c>
      <c r="N10228" t="n">
        <v>0.1348419482424595</v>
      </c>
      <c r="O10228" t="n">
        <v>0.1576960831976731</v>
      </c>
      <c r="P10228" t="n">
        <v>0.5460137725468244</v>
      </c>
      <c r="Q10228" t="n">
        <v>0.1175177055796676</v>
      </c>
      <c r="R10228" t="n">
        <v>0.1426912860009663</v>
      </c>
      <c r="S10228" t="n">
        <v>0.4158963016490569</v>
      </c>
      <c r="T10228" t="n">
        <v>0.1219458200734838</v>
      </c>
      <c r="U10228" t="n">
        <v>0.1356147405210515</v>
      </c>
      <c r="V10228" t="n">
        <v>0.4280893080698869</v>
      </c>
      <c r="W10228" t="n">
        <v>0.1162254445243587</v>
      </c>
      <c r="X10228" t="n">
        <v>0.1290433428679723</v>
      </c>
      <c r="Y10228" t="n">
        <v>0.3801553814799545</v>
      </c>
      <c r="Z10228" t="n">
        <v>0.1281460295899219</v>
      </c>
      <c r="AA10228" t="n">
        <v>0.143379799737819</v>
      </c>
      <c r="AB10228" t="n">
        <v>0.4102456613997946</v>
      </c>
      <c r="AC10228" t="n">
        <v>0.1324444179886306</v>
      </c>
      <c r="AD10228" t="n">
        <v>0.16186645205029</v>
      </c>
      <c r="AE10228" t="n">
        <v>0.6336233524605462</v>
      </c>
      <c r="AF10228" t="n">
        <v>0.1694074665187785</v>
      </c>
      <c r="AG10228" t="n">
        <v>0.1942644564152743</v>
      </c>
      <c r="AH10228" t="n">
        <v>0.7319309548292147</v>
      </c>
      <c r="AI10228" t="n">
        <v>0.1841822090662729</v>
      </c>
      <c r="AJ10228" t="n">
        <v>0.1952117154026233</v>
      </c>
      <c r="AK10228" t="n">
        <v>0.9340637746102284</v>
      </c>
    </row>
    <row r="10229">
      <c r="A10229" t="n">
        <v>22</v>
      </c>
      <c r="B10229" t="n">
        <v>0.2013235384381794</v>
      </c>
      <c r="C10229" t="n">
        <v>0.1918386289043499</v>
      </c>
      <c r="D10229" t="n">
        <v>0.9343499694374106</v>
      </c>
      <c r="E10229" t="n">
        <v>0.1753509794559198</v>
      </c>
      <c r="F10229" t="n">
        <v>0.1805055020342465</v>
      </c>
      <c r="G10229" t="n">
        <v>0.8979421035417985</v>
      </c>
      <c r="H10229" t="n">
        <v>0.1632542411678866</v>
      </c>
      <c r="I10229" t="n">
        <v>0.179212822202081</v>
      </c>
      <c r="J10229" t="n">
        <v>0.9044073491969201</v>
      </c>
      <c r="K10229" t="n">
        <v>0.1716653551850116</v>
      </c>
      <c r="L10229" t="n">
        <v>0.1794539357912637</v>
      </c>
      <c r="M10229" t="n">
        <v>0.826538851380371</v>
      </c>
      <c r="N10229" t="n">
        <v>0.1342533160849462</v>
      </c>
      <c r="O10229" t="n">
        <v>0.1570210177368609</v>
      </c>
      <c r="P10229" t="n">
        <v>0.5482502510719022</v>
      </c>
      <c r="Q10229" t="n">
        <v>0.1170598026572294</v>
      </c>
      <c r="R10229" t="n">
        <v>0.1420573608621737</v>
      </c>
      <c r="S10229" t="n">
        <v>0.4168814240058449</v>
      </c>
      <c r="T10229" t="n">
        <v>0.1211807590498299</v>
      </c>
      <c r="U10229" t="n">
        <v>0.1349899007268713</v>
      </c>
      <c r="V10229" t="n">
        <v>0.4297680104852359</v>
      </c>
      <c r="W10229" t="n">
        <v>0.11577499742374</v>
      </c>
      <c r="X10229" t="n">
        <v>0.128481978112858</v>
      </c>
      <c r="Y10229" t="n">
        <v>0.3811590452547829</v>
      </c>
      <c r="Z10229" t="n">
        <v>0.1276013973606194</v>
      </c>
      <c r="AA10229" t="n">
        <v>0.1427868806846196</v>
      </c>
      <c r="AB10229" t="n">
        <v>0.41198048629585</v>
      </c>
      <c r="AC10229" t="n">
        <v>0.1318771027563381</v>
      </c>
      <c r="AD10229" t="n">
        <v>0.1612812638279388</v>
      </c>
      <c r="AE10229" t="n">
        <v>0.635874061451942</v>
      </c>
      <c r="AF10229" t="n">
        <v>0.1534092953650178</v>
      </c>
      <c r="AG10229" t="n">
        <v>0.176975247169374</v>
      </c>
      <c r="AH10229" t="n">
        <v>0.7306931320328072</v>
      </c>
      <c r="AI10229" t="n">
        <v>0.1672034463728244</v>
      </c>
      <c r="AJ10229" t="n">
        <v>0.1773131836170027</v>
      </c>
      <c r="AK10229" t="n">
        <v>0.9326185716319343</v>
      </c>
    </row>
    <row r="10230">
      <c r="A10230" t="n">
        <v>23</v>
      </c>
      <c r="B10230" t="n">
        <v>0.2191478570436345</v>
      </c>
      <c r="C10230" t="n">
        <v>0.19349970933776</v>
      </c>
      <c r="D10230" t="n">
        <v>0.9373413986817073</v>
      </c>
      <c r="E10230" t="n">
        <v>0.1924581274067827</v>
      </c>
      <c r="F10230" t="n">
        <v>0.1913374725049472</v>
      </c>
      <c r="G10230" t="n">
        <v>0.9666914697771004</v>
      </c>
      <c r="H10230" t="n">
        <v>0.1608448660280306</v>
      </c>
      <c r="I10230" t="n">
        <v>0.1806863540011404</v>
      </c>
      <c r="J10230" t="n">
        <v>0.9030946457562129</v>
      </c>
      <c r="K10230" t="n">
        <v>0.1713966237133902</v>
      </c>
      <c r="L10230" t="n">
        <v>0.1816857035385246</v>
      </c>
      <c r="M10230" t="n">
        <v>0.8687831778590941</v>
      </c>
      <c r="N10230" t="n">
        <v>0.1340459640631093</v>
      </c>
      <c r="O10230" t="n">
        <v>0.1567753157302874</v>
      </c>
      <c r="P10230" t="n">
        <v>0.5461830451286378</v>
      </c>
      <c r="Q10230" t="n">
        <v>0.1166709868423871</v>
      </c>
      <c r="R10230" t="n">
        <v>0.1418054060156062</v>
      </c>
      <c r="S10230" t="n">
        <v>0.4154261976672462</v>
      </c>
      <c r="T10230" t="n">
        <v>0.1213262990842131</v>
      </c>
      <c r="U10230" t="n">
        <v>0.1348317617370292</v>
      </c>
      <c r="V10230" t="n">
        <v>0.4280535128844311</v>
      </c>
      <c r="W10230" t="n">
        <v>0.1155986431343469</v>
      </c>
      <c r="X10230" t="n">
        <v>0.1283004893268878</v>
      </c>
      <c r="Y10230" t="n">
        <v>0.3796634181001588</v>
      </c>
      <c r="Z10230" t="n">
        <v>0.1274274910608637</v>
      </c>
      <c r="AA10230" t="n">
        <v>0.1425771246789136</v>
      </c>
      <c r="AB10230" t="n">
        <v>0.4103124530371301</v>
      </c>
      <c r="AC10230" t="n">
        <v>0.1316620817796448</v>
      </c>
      <c r="AD10230" t="n">
        <v>0.1610134331448336</v>
      </c>
      <c r="AE10230" t="n">
        <v>0.6303767438779873</v>
      </c>
      <c r="AF10230" t="n">
        <v>0.1529033992409441</v>
      </c>
      <c r="AG10230" t="n">
        <v>0.1763278443207533</v>
      </c>
      <c r="AH10230" t="n">
        <v>0.7334794516542479</v>
      </c>
      <c r="AI10230" t="n">
        <v>0.1837299213064227</v>
      </c>
      <c r="AJ10230" t="n">
        <v>0.1814979325988027</v>
      </c>
      <c r="AK10230" t="n">
        <v>0.9359530603024094</v>
      </c>
    </row>
    <row r="10231">
      <c r="A10231" t="n">
        <v>24</v>
      </c>
      <c r="B10231" t="n">
        <v>0.2188668029940332</v>
      </c>
      <c r="C10231" t="n">
        <v>0.1962853914374744</v>
      </c>
      <c r="D10231" t="n">
        <v>0.9653848901731353</v>
      </c>
      <c r="E10231" t="n">
        <v>0.192188381711862</v>
      </c>
      <c r="F10231" t="n">
        <v>0.1939646760620092</v>
      </c>
      <c r="G10231" t="n">
        <v>0.9312663439881973</v>
      </c>
      <c r="H10231" t="n">
        <v>0.1494949776560536</v>
      </c>
      <c r="I10231" t="n">
        <v>0.1641322469818221</v>
      </c>
      <c r="J10231" t="n">
        <v>0.9887295264394014</v>
      </c>
      <c r="K10231" t="n">
        <v>0.1549337322090885</v>
      </c>
      <c r="L10231" t="n">
        <v>0.1613939770460429</v>
      </c>
      <c r="M10231" t="n">
        <v>1</v>
      </c>
      <c r="N10231" t="n">
        <v>0.1043871974053144</v>
      </c>
      <c r="O10231" t="n">
        <v>0.1344569734283495</v>
      </c>
      <c r="P10231" t="n">
        <v>0.60874203047663</v>
      </c>
      <c r="Q10231" t="n">
        <v>0.1052159159558014</v>
      </c>
      <c r="R10231" t="n">
        <v>0.1231991751429638</v>
      </c>
      <c r="S10231" t="n">
        <v>0.4685868734192629</v>
      </c>
      <c r="T10231" t="n">
        <v>0.109187368017215</v>
      </c>
      <c r="U10231" t="n">
        <v>0.1157958974252005</v>
      </c>
      <c r="V10231" t="n">
        <v>0.4772755641871924</v>
      </c>
      <c r="W10231" t="n">
        <v>0.08997627716095091</v>
      </c>
      <c r="X10231" t="n">
        <v>0.1111676268617598</v>
      </c>
      <c r="Y10231" t="n">
        <v>0.4283809507100939</v>
      </c>
      <c r="Z10231" t="n">
        <v>0.1071039548407641</v>
      </c>
      <c r="AA10231" t="n">
        <v>0.1236168305820696</v>
      </c>
      <c r="AB10231" t="n">
        <v>0.4592566618066963</v>
      </c>
      <c r="AC10231" t="n">
        <v>0.1025668280943735</v>
      </c>
      <c r="AD10231" t="n">
        <v>0.1405003836301562</v>
      </c>
      <c r="AE10231" t="n">
        <v>0.6811628061006375</v>
      </c>
      <c r="AF10231" t="n">
        <v>0.1526620931399215</v>
      </c>
      <c r="AG10231" t="n">
        <v>0.1760263653756189</v>
      </c>
      <c r="AH10231" t="n">
        <v>0.7311792455128925</v>
      </c>
      <c r="AI10231" t="n">
        <v>0.1835187538423867</v>
      </c>
      <c r="AJ10231" t="n">
        <v>0.1886822755492941</v>
      </c>
      <c r="AK10231" t="n">
        <v>0.9331678725498086</v>
      </c>
    </row>
    <row r="10241">
      <c r="A10241" t="inlineStr">
        <is>
          <t>PVVAC-P-240to760-E10.8-rDXGF-Nrs1985-CZ01</t>
        </is>
      </c>
      <c r="D10241" t="n">
        <v>2015</v>
      </c>
      <c r="F10241" t="inlineStr">
        <is>
          <t>Source Annual kWh:</t>
        </is>
      </c>
      <c r="G10241" s="169" t="n">
        <v>796963.3669999966</v>
      </c>
      <c r="H10241" t="inlineStr">
        <is>
          <t>DEER</t>
        </is>
      </c>
      <c r="K10241" t="inlineStr">
        <is>
          <t>PDAF</t>
        </is>
      </c>
      <c r="L10241" t="inlineStr">
        <is>
          <t>Monthly</t>
        </is>
      </c>
    </row>
    <row r="10242">
      <c r="A10242" t="n">
        <v>257</v>
      </c>
      <c r="B10242" t="inlineStr">
        <is>
          <t>PVVAC-P-240to760-E10.8-20-MM</t>
        </is>
      </c>
      <c r="F10242" t="inlineStr">
        <is>
          <t>Source Sample Size:</t>
        </is>
      </c>
      <c r="G10242" t="n">
        <v>0</v>
      </c>
      <c r="H10242" t="inlineStr">
        <is>
          <t>DEER</t>
        </is>
      </c>
      <c r="K10242" t="inlineStr">
        <is>
          <t>WKWE</t>
        </is>
      </c>
      <c r="L10242" t="inlineStr">
        <is>
          <t>Monthly</t>
        </is>
      </c>
      <c r="N10242" t="inlineStr">
        <is>
          <t>Weekend Peak3</t>
        </is>
      </c>
    </row>
    <row r="10243">
      <c r="B10243" t="n">
        <v>1</v>
      </c>
      <c r="C10243" t="inlineStr">
        <is>
          <t>JANUARY</t>
        </is>
      </c>
      <c r="D10243" t="inlineStr">
        <is>
          <t>JAN</t>
        </is>
      </c>
      <c r="E10243" t="n">
        <v>2</v>
      </c>
      <c r="F10243" t="inlineStr">
        <is>
          <t>FEBRUARY</t>
        </is>
      </c>
      <c r="G10243" t="inlineStr">
        <is>
          <t>FEB</t>
        </is>
      </c>
      <c r="H10243" t="n">
        <v>3</v>
      </c>
      <c r="I10243" t="inlineStr">
        <is>
          <t>MARCH</t>
        </is>
      </c>
      <c r="J10243" t="inlineStr">
        <is>
          <t>MAR</t>
        </is>
      </c>
      <c r="K10243" t="n">
        <v>4</v>
      </c>
      <c r="L10243" t="inlineStr">
        <is>
          <t>APRIL</t>
        </is>
      </c>
      <c r="M10243" t="inlineStr">
        <is>
          <t>APR</t>
        </is>
      </c>
      <c r="N10243" t="n">
        <v>5</v>
      </c>
      <c r="O10243" t="inlineStr">
        <is>
          <t>MAY</t>
        </is>
      </c>
      <c r="P10243" t="inlineStr">
        <is>
          <t>MAY</t>
        </is>
      </c>
      <c r="Q10243" t="n">
        <v>6</v>
      </c>
      <c r="R10243" t="inlineStr">
        <is>
          <t>JUNE</t>
        </is>
      </c>
      <c r="S10243" t="inlineStr">
        <is>
          <t>JUN</t>
        </is>
      </c>
      <c r="T10243" t="n">
        <v>7</v>
      </c>
      <c r="U10243" t="inlineStr">
        <is>
          <t>JULY</t>
        </is>
      </c>
      <c r="V10243" t="inlineStr">
        <is>
          <t>JUL</t>
        </is>
      </c>
      <c r="W10243" t="n">
        <v>8</v>
      </c>
      <c r="X10243" t="inlineStr">
        <is>
          <t>AUGUST</t>
        </is>
      </c>
      <c r="Y10243" t="inlineStr">
        <is>
          <t>AUG</t>
        </is>
      </c>
      <c r="Z10243" t="n">
        <v>9</v>
      </c>
      <c r="AA10243" t="inlineStr">
        <is>
          <t>SEPTEMBER</t>
        </is>
      </c>
      <c r="AB10243" t="inlineStr">
        <is>
          <t>SEP</t>
        </is>
      </c>
      <c r="AC10243" t="n">
        <v>10</v>
      </c>
      <c r="AD10243" t="inlineStr">
        <is>
          <t>OCTOBER</t>
        </is>
      </c>
      <c r="AE10243" t="inlineStr">
        <is>
          <t>OCT</t>
        </is>
      </c>
      <c r="AF10243" t="n">
        <v>11</v>
      </c>
      <c r="AG10243" t="inlineStr">
        <is>
          <t>NOVEMBER</t>
        </is>
      </c>
      <c r="AH10243" t="inlineStr">
        <is>
          <t>NOV</t>
        </is>
      </c>
      <c r="AI10243" t="n">
        <v>12</v>
      </c>
      <c r="AJ10243" t="inlineStr">
        <is>
          <t>DECEMBER</t>
        </is>
      </c>
      <c r="AK10243" t="inlineStr">
        <is>
          <t>DEC</t>
        </is>
      </c>
    </row>
    <row r="10244">
      <c r="B10244" t="n">
        <v>31</v>
      </c>
      <c r="E10244" t="n">
        <v>28</v>
      </c>
      <c r="H10244" t="n">
        <v>31</v>
      </c>
      <c r="K10244" t="n">
        <v>30</v>
      </c>
      <c r="N10244" t="n">
        <v>31</v>
      </c>
      <c r="Q10244" t="n">
        <v>30</v>
      </c>
      <c r="T10244" t="n">
        <v>31</v>
      </c>
      <c r="W10244" t="n">
        <v>31</v>
      </c>
      <c r="Z10244" t="n">
        <v>30</v>
      </c>
      <c r="AC10244" t="n">
        <v>31</v>
      </c>
      <c r="AF10244" t="n">
        <v>30</v>
      </c>
      <c r="AI10244" t="n">
        <v>31</v>
      </c>
    </row>
    <row r="10245">
      <c r="A10245" t="inlineStr">
        <is>
          <t>RATIOS</t>
        </is>
      </c>
      <c r="B10245" t="inlineStr">
        <is>
          <t>E.BKDWN</t>
        </is>
      </c>
      <c r="C10245" t="inlineStr">
        <is>
          <t>PEAK/AVG</t>
        </is>
      </c>
      <c r="D10245" t="inlineStr">
        <is>
          <t>END/AVG</t>
        </is>
      </c>
      <c r="E10245" t="inlineStr">
        <is>
          <t>E.BKDWN</t>
        </is>
      </c>
      <c r="F10245" t="inlineStr">
        <is>
          <t>PEAK/AVG</t>
        </is>
      </c>
      <c r="G10245" t="inlineStr">
        <is>
          <t>END/AVG</t>
        </is>
      </c>
      <c r="H10245" t="inlineStr">
        <is>
          <t>E.BKDWN</t>
        </is>
      </c>
      <c r="I10245" t="inlineStr">
        <is>
          <t>PEAK/AVG</t>
        </is>
      </c>
      <c r="J10245" t="inlineStr">
        <is>
          <t>END/AVG</t>
        </is>
      </c>
      <c r="K10245" t="inlineStr">
        <is>
          <t>E.BKDWN</t>
        </is>
      </c>
      <c r="L10245" t="inlineStr">
        <is>
          <t>PEAK/AVG</t>
        </is>
      </c>
      <c r="M10245" t="inlineStr">
        <is>
          <t>END/AVG</t>
        </is>
      </c>
      <c r="N10245" t="inlineStr">
        <is>
          <t>E.BKDWN</t>
        </is>
      </c>
      <c r="O10245" t="inlineStr">
        <is>
          <t>PEAK/AVG</t>
        </is>
      </c>
      <c r="P10245" t="inlineStr">
        <is>
          <t>END/AVG</t>
        </is>
      </c>
      <c r="Q10245" t="inlineStr">
        <is>
          <t>E.BKDWN</t>
        </is>
      </c>
      <c r="R10245" t="inlineStr">
        <is>
          <t>PEAK/AVG</t>
        </is>
      </c>
      <c r="S10245" t="inlineStr">
        <is>
          <t>END/AVG</t>
        </is>
      </c>
      <c r="T10245" t="inlineStr">
        <is>
          <t>E.BKDWN</t>
        </is>
      </c>
      <c r="U10245" t="inlineStr">
        <is>
          <t>PEAK/AVG</t>
        </is>
      </c>
      <c r="V10245" t="inlineStr">
        <is>
          <t>END/AVG</t>
        </is>
      </c>
      <c r="W10245" t="inlineStr">
        <is>
          <t>E.BKDWN</t>
        </is>
      </c>
      <c r="X10245" t="inlineStr">
        <is>
          <t>PEAK/AVG</t>
        </is>
      </c>
      <c r="Y10245" t="inlineStr">
        <is>
          <t>END/AVG</t>
        </is>
      </c>
      <c r="Z10245" t="inlineStr">
        <is>
          <t>E.BKDWN</t>
        </is>
      </c>
      <c r="AA10245" t="inlineStr">
        <is>
          <t>PEAK/AVG</t>
        </is>
      </c>
      <c r="AB10245" t="inlineStr">
        <is>
          <t>END/AVG</t>
        </is>
      </c>
      <c r="AC10245" t="inlineStr">
        <is>
          <t>E.BKDWN</t>
        </is>
      </c>
      <c r="AD10245" t="inlineStr">
        <is>
          <t>PEAK/AVG</t>
        </is>
      </c>
      <c r="AE10245" t="inlineStr">
        <is>
          <t>END/AVG</t>
        </is>
      </c>
      <c r="AF10245" t="inlineStr">
        <is>
          <t>E.BKDWN</t>
        </is>
      </c>
      <c r="AG10245" t="inlineStr">
        <is>
          <t>PEAK/AVG</t>
        </is>
      </c>
      <c r="AH10245" t="inlineStr">
        <is>
          <t>END/AVG</t>
        </is>
      </c>
      <c r="AI10245" t="inlineStr">
        <is>
          <t>E.BKDWN</t>
        </is>
      </c>
      <c r="AJ10245" t="inlineStr">
        <is>
          <t>PEAK/AVG</t>
        </is>
      </c>
      <c r="AK10245" t="inlineStr">
        <is>
          <t>END/AVG</t>
        </is>
      </c>
    </row>
    <row r="10246">
      <c r="B10246" s="170" t="n">
        <v>0.0787707473431588</v>
      </c>
      <c r="C10246" s="171" t="n">
        <v>1.067656011753954</v>
      </c>
      <c r="D10246" s="171" t="n">
        <v>0.9494133064935967</v>
      </c>
      <c r="E10246" s="170" t="n">
        <v>0.07197794554997773</v>
      </c>
      <c r="F10246" s="171" t="n">
        <v>1.037412241168123</v>
      </c>
      <c r="G10246" s="171" t="n">
        <v>0.9597520415212543</v>
      </c>
      <c r="H10246" s="170" t="n">
        <v>0.08474627789501492</v>
      </c>
      <c r="I10246" s="171" t="n">
        <v>1.085407177262517</v>
      </c>
      <c r="J10246" s="171" t="n">
        <v>0.9640040466098009</v>
      </c>
      <c r="K10246" s="170" t="n">
        <v>0.07991908607728795</v>
      </c>
      <c r="L10246" s="171" t="n">
        <v>1.033973833910071</v>
      </c>
      <c r="M10246" s="171" t="n">
        <v>0.9757748426560079</v>
      </c>
      <c r="N10246" s="170" t="n">
        <v>0.0859642885659565</v>
      </c>
      <c r="O10246" s="171" t="n">
        <v>1.046925507973685</v>
      </c>
      <c r="P10246" s="171" t="n">
        <v>0.9654996518127525</v>
      </c>
      <c r="Q10246" s="170" t="n">
        <v>0.08825254679663096</v>
      </c>
      <c r="R10246" s="171" t="n">
        <v>1.10795599397662</v>
      </c>
      <c r="S10246" s="171" t="n">
        <v>0.9863842449700364</v>
      </c>
      <c r="T10246" s="170" t="n">
        <v>0.088968714003231</v>
      </c>
      <c r="U10246" s="171" t="n">
        <v>1.059305339900886</v>
      </c>
      <c r="V10246" s="171" t="n">
        <v>0.9496398981225385</v>
      </c>
      <c r="W10246" s="170" t="n">
        <v>0.09335719990569595</v>
      </c>
      <c r="X10246" s="171" t="n">
        <v>1.116421155755749</v>
      </c>
      <c r="Y10246" s="171" t="n">
        <v>0.9577480086744514</v>
      </c>
      <c r="Z10246" s="170" t="n">
        <v>0.08528825501548157</v>
      </c>
      <c r="AA10246" s="171" t="n">
        <v>1.12139389717607</v>
      </c>
      <c r="AB10246" s="171" t="n">
        <v>0.9397349050364542</v>
      </c>
      <c r="AC10246" s="170" t="n">
        <v>0.08662205846333415</v>
      </c>
      <c r="AD10246" s="171" t="n">
        <v>1.101233665194201</v>
      </c>
      <c r="AE10246" s="171" t="n">
        <v>0.9522802783103154</v>
      </c>
      <c r="AF10246" s="170" t="n">
        <v>0.07690029004024072</v>
      </c>
      <c r="AG10246" s="171" t="n">
        <v>1.112851825485623</v>
      </c>
      <c r="AH10246" s="171" t="n">
        <v>0.9347456439539513</v>
      </c>
      <c r="AI10246" s="170" t="n">
        <v>0.07923259034398976</v>
      </c>
      <c r="AJ10246" s="171" t="n">
        <v>1.046787892243547</v>
      </c>
      <c r="AK10246" s="171" t="n">
        <v>0.9321881921194543</v>
      </c>
      <c r="AM10246">
        <f>A10241</f>
        <v/>
      </c>
      <c r="AN10246" s="163">
        <f>1/($B10246*(1/$B10244)*(1/(5/7+2/7*$D10246))*$B10256/SUM($B10248:$B10271))</f>
        <v/>
      </c>
      <c r="AO10246" s="163">
        <f>1/(B10246*(1/B10244)*(1/(5/7+2/7*D10246)))</f>
        <v/>
      </c>
      <c r="AP10246" s="163" t="n"/>
      <c r="AR10246" s="168">
        <f>CHOOSE(AV$3,C10246,F10246,I10246,L10246,O10246,R10246,U10246,X10246,AA10246,AD10246,AG10246,AJ10246)</f>
        <v/>
      </c>
      <c r="AS10246" s="164" t="n"/>
      <c r="AT10246" s="164" t="n"/>
      <c r="AV10246" s="116">
        <f>AN10246/AR10246</f>
        <v/>
      </c>
      <c r="AW10246" s="165">
        <f>AO10246/AR10246</f>
        <v/>
      </c>
    </row>
    <row r="10247">
      <c r="A10247" t="inlineStr">
        <is>
          <t>HOUR</t>
        </is>
      </c>
      <c r="B10247" t="inlineStr">
        <is>
          <t>PEAK</t>
        </is>
      </c>
      <c r="C10247" t="inlineStr">
        <is>
          <t>AVG</t>
        </is>
      </c>
      <c r="D10247" t="inlineStr">
        <is>
          <t>END</t>
        </is>
      </c>
      <c r="E10247" t="inlineStr">
        <is>
          <t>PEAK</t>
        </is>
      </c>
      <c r="F10247" t="inlineStr">
        <is>
          <t>AVG</t>
        </is>
      </c>
      <c r="G10247" t="inlineStr">
        <is>
          <t>END</t>
        </is>
      </c>
      <c r="H10247" t="inlineStr">
        <is>
          <t>PEAK</t>
        </is>
      </c>
      <c r="I10247" t="inlineStr">
        <is>
          <t>AVG</t>
        </is>
      </c>
      <c r="J10247" t="inlineStr">
        <is>
          <t>END</t>
        </is>
      </c>
      <c r="K10247" t="inlineStr">
        <is>
          <t>PEAK</t>
        </is>
      </c>
      <c r="L10247" t="inlineStr">
        <is>
          <t>AVG</t>
        </is>
      </c>
      <c r="M10247" t="inlineStr">
        <is>
          <t>END</t>
        </is>
      </c>
      <c r="N10247" t="inlineStr">
        <is>
          <t>PEAK</t>
        </is>
      </c>
      <c r="O10247" t="inlineStr">
        <is>
          <t>AVG</t>
        </is>
      </c>
      <c r="P10247" t="inlineStr">
        <is>
          <t>END</t>
        </is>
      </c>
      <c r="Q10247" t="inlineStr">
        <is>
          <t>PEAK</t>
        </is>
      </c>
      <c r="R10247" t="inlineStr">
        <is>
          <t>AVG</t>
        </is>
      </c>
      <c r="S10247" t="inlineStr">
        <is>
          <t>END</t>
        </is>
      </c>
      <c r="T10247" t="inlineStr">
        <is>
          <t>PEAK</t>
        </is>
      </c>
      <c r="U10247" t="inlineStr">
        <is>
          <t>AVG</t>
        </is>
      </c>
      <c r="V10247" t="inlineStr">
        <is>
          <t>END</t>
        </is>
      </c>
      <c r="W10247" t="inlineStr">
        <is>
          <t>PEAK</t>
        </is>
      </c>
      <c r="X10247" t="inlineStr">
        <is>
          <t>AVG</t>
        </is>
      </c>
      <c r="Y10247" t="inlineStr">
        <is>
          <t>END</t>
        </is>
      </c>
      <c r="Z10247" t="inlineStr">
        <is>
          <t>PEAK</t>
        </is>
      </c>
      <c r="AA10247" t="inlineStr">
        <is>
          <t>AVG</t>
        </is>
      </c>
      <c r="AB10247" t="inlineStr">
        <is>
          <t>END</t>
        </is>
      </c>
      <c r="AC10247" t="inlineStr">
        <is>
          <t>PEAK</t>
        </is>
      </c>
      <c r="AD10247" t="inlineStr">
        <is>
          <t>AVG</t>
        </is>
      </c>
      <c r="AE10247" t="inlineStr">
        <is>
          <t>END</t>
        </is>
      </c>
      <c r="AF10247" t="inlineStr">
        <is>
          <t>PEAK</t>
        </is>
      </c>
      <c r="AG10247" t="inlineStr">
        <is>
          <t>AVG</t>
        </is>
      </c>
      <c r="AH10247" t="inlineStr">
        <is>
          <t>END</t>
        </is>
      </c>
      <c r="AI10247" t="inlineStr">
        <is>
          <t>PEAK</t>
        </is>
      </c>
      <c r="AJ10247" t="inlineStr">
        <is>
          <t>AVG</t>
        </is>
      </c>
      <c r="AK10247" t="inlineStr">
        <is>
          <t>END</t>
        </is>
      </c>
    </row>
    <row r="10248">
      <c r="A10248" t="n">
        <v>1</v>
      </c>
      <c r="B10248" t="n">
        <v>0.2787142808909097</v>
      </c>
      <c r="C10248" t="n">
        <v>0.3319038943148881</v>
      </c>
      <c r="D10248" t="n">
        <v>0.3525585156490513</v>
      </c>
      <c r="E10248" t="n">
        <v>0.3103282730929537</v>
      </c>
      <c r="F10248" t="n">
        <v>0.3323529990602567</v>
      </c>
      <c r="G10248" t="n">
        <v>0.336015510185223</v>
      </c>
      <c r="H10248" t="n">
        <v>0.2598391709537976</v>
      </c>
      <c r="I10248" t="n">
        <v>0.3011194533257694</v>
      </c>
      <c r="J10248" t="n">
        <v>0.3132344331578071</v>
      </c>
      <c r="K10248" t="n">
        <v>0.3009224301786395</v>
      </c>
      <c r="L10248" t="n">
        <v>0.3139339654676481</v>
      </c>
      <c r="M10248" t="n">
        <v>0.3213321868535088</v>
      </c>
      <c r="N10248" t="n">
        <v>0.2748307769817607</v>
      </c>
      <c r="O10248" t="n">
        <v>0.2970063971423015</v>
      </c>
      <c r="P10248" t="n">
        <v>0.3021367671031565</v>
      </c>
      <c r="Q10248" t="n">
        <v>0.2542000986467532</v>
      </c>
      <c r="R10248" t="n">
        <v>0.2797637021411276</v>
      </c>
      <c r="S10248" t="n">
        <v>0.2818515226809113</v>
      </c>
      <c r="T10248" t="n">
        <v>0.2580922566754931</v>
      </c>
      <c r="U10248" t="n">
        <v>0.2769925994986883</v>
      </c>
      <c r="V10248" t="n">
        <v>0.286714091957665</v>
      </c>
      <c r="W10248" t="n">
        <v>0.2461201196403689</v>
      </c>
      <c r="X10248" t="n">
        <v>0.2681652407753358</v>
      </c>
      <c r="Y10248" t="n">
        <v>0.2718858427532501</v>
      </c>
      <c r="Z10248" t="n">
        <v>0.2443553528991248</v>
      </c>
      <c r="AA10248" t="n">
        <v>0.2788356366108911</v>
      </c>
      <c r="AB10248" t="n">
        <v>0.2904387831065233</v>
      </c>
      <c r="AC10248" t="n">
        <v>0.2693969509899422</v>
      </c>
      <c r="AD10248" t="n">
        <v>0.2929806787056891</v>
      </c>
      <c r="AE10248" t="n">
        <v>0.3040500637193447</v>
      </c>
      <c r="AF10248" t="n">
        <v>0.2701021833729376</v>
      </c>
      <c r="AG10248" t="n">
        <v>0.3242716765673069</v>
      </c>
      <c r="AH10248" t="n">
        <v>0.354499345341757</v>
      </c>
      <c r="AI10248" t="n">
        <v>0.2918758052929841</v>
      </c>
      <c r="AJ10248" t="n">
        <v>0.3204385510343059</v>
      </c>
      <c r="AK10248" t="n">
        <v>0.3527946696095807</v>
      </c>
    </row>
    <row r="10249">
      <c r="A10249" t="n">
        <v>2</v>
      </c>
      <c r="B10249" t="n">
        <v>0.2831890875941162</v>
      </c>
      <c r="C10249" t="n">
        <v>0.3366544943328428</v>
      </c>
      <c r="D10249" t="n">
        <v>0.3501501949892502</v>
      </c>
      <c r="E10249" t="n">
        <v>0.3082479251074725</v>
      </c>
      <c r="F10249" t="n">
        <v>0.3298543971948744</v>
      </c>
      <c r="G10249" t="n">
        <v>0.3337479808148533</v>
      </c>
      <c r="H10249" t="n">
        <v>0.2592988280928978</v>
      </c>
      <c r="I10249" t="n">
        <v>0.3092083854157355</v>
      </c>
      <c r="J10249" t="n">
        <v>0.3123139668648557</v>
      </c>
      <c r="K10249" t="n">
        <v>0.3003117373736895</v>
      </c>
      <c r="L10249" t="n">
        <v>0.3133556499069806</v>
      </c>
      <c r="M10249" t="n">
        <v>0.3202216527660718</v>
      </c>
      <c r="N10249" t="n">
        <v>0.2762510125150113</v>
      </c>
      <c r="O10249" t="n">
        <v>0.2966407856553251</v>
      </c>
      <c r="P10249" t="n">
        <v>0.3033017237790586</v>
      </c>
      <c r="Q10249" t="n">
        <v>0.2839910121847008</v>
      </c>
      <c r="R10249" t="n">
        <v>0.2851695986843401</v>
      </c>
      <c r="S10249" t="n">
        <v>0.2842579257621735</v>
      </c>
      <c r="T10249" t="n">
        <v>0.2622518085904955</v>
      </c>
      <c r="U10249" t="n">
        <v>0.2792313181053923</v>
      </c>
      <c r="V10249" t="n">
        <v>0.2873014339645972</v>
      </c>
      <c r="W10249" t="n">
        <v>0.2478756734208448</v>
      </c>
      <c r="X10249" t="n">
        <v>0.2698343665591795</v>
      </c>
      <c r="Y10249" t="n">
        <v>0.2742132499865251</v>
      </c>
      <c r="Z10249" t="n">
        <v>0.2425353092335336</v>
      </c>
      <c r="AA10249" t="n">
        <v>0.2784546243430538</v>
      </c>
      <c r="AB10249" t="n">
        <v>0.2910048995941405</v>
      </c>
      <c r="AC10249" t="n">
        <v>0.2760782391996797</v>
      </c>
      <c r="AD10249" t="n">
        <v>0.2895383164586114</v>
      </c>
      <c r="AE10249" t="n">
        <v>0.3030076008929474</v>
      </c>
      <c r="AF10249" t="n">
        <v>0.2682914990693336</v>
      </c>
      <c r="AG10249" t="n">
        <v>0.3246213801201347</v>
      </c>
      <c r="AH10249" t="n">
        <v>0.3531849441315926</v>
      </c>
      <c r="AI10249" t="n">
        <v>0.2899191571361787</v>
      </c>
      <c r="AJ10249" t="n">
        <v>0.3194811179988137</v>
      </c>
      <c r="AK10249" t="n">
        <v>0.3530724510492605</v>
      </c>
    </row>
    <row r="10250">
      <c r="A10250" t="n">
        <v>3</v>
      </c>
      <c r="B10250" t="n">
        <v>0.2830270221601972</v>
      </c>
      <c r="C10250" t="n">
        <v>0.341628599409276</v>
      </c>
      <c r="D10250" t="n">
        <v>0.3513421920834952</v>
      </c>
      <c r="E10250" t="n">
        <v>0.3089122786599455</v>
      </c>
      <c r="F10250" t="n">
        <v>0.3306707274072106</v>
      </c>
      <c r="G10250" t="n">
        <v>0.3342446692623598</v>
      </c>
      <c r="H10250" t="n">
        <v>0.2624073404447659</v>
      </c>
      <c r="I10250" t="n">
        <v>0.3069720794979284</v>
      </c>
      <c r="J10250" t="n">
        <v>0.3134635233413337</v>
      </c>
      <c r="K10250" t="n">
        <v>0.3026716626703371</v>
      </c>
      <c r="L10250" t="n">
        <v>0.3158601103554229</v>
      </c>
      <c r="M10250" t="n">
        <v>0.3213482678411464</v>
      </c>
      <c r="N10250" t="n">
        <v>0.2798016013481379</v>
      </c>
      <c r="O10250" t="n">
        <v>0.2995932042847125</v>
      </c>
      <c r="P10250" t="n">
        <v>0.305769740332941</v>
      </c>
      <c r="Q10250" t="n">
        <v>0.2899991271995079</v>
      </c>
      <c r="R10250" t="n">
        <v>0.290419215177337</v>
      </c>
      <c r="S10250" t="n">
        <v>0.2880303728217221</v>
      </c>
      <c r="T10250" t="n">
        <v>0.2662587542379173</v>
      </c>
      <c r="U10250" t="n">
        <v>0.2846263320134956</v>
      </c>
      <c r="V10250" t="n">
        <v>0.2903123345685548</v>
      </c>
      <c r="W10250" t="n">
        <v>0.252991452991453</v>
      </c>
      <c r="X10250" t="n">
        <v>0.2790016182577552</v>
      </c>
      <c r="Y10250" t="n">
        <v>0.2795979767661897</v>
      </c>
      <c r="Z10250" t="n">
        <v>0.2729215371833761</v>
      </c>
      <c r="AA10250" t="n">
        <v>0.2859123002566072</v>
      </c>
      <c r="AB10250" t="n">
        <v>0.2921760676785641</v>
      </c>
      <c r="AC10250" t="n">
        <v>0.280030438307646</v>
      </c>
      <c r="AD10250" t="n">
        <v>0.2927980583655853</v>
      </c>
      <c r="AE10250" t="n">
        <v>0.3143081210882738</v>
      </c>
      <c r="AF10250" t="n">
        <v>0.2678694281360926</v>
      </c>
      <c r="AG10250" t="n">
        <v>0.3197812083725971</v>
      </c>
      <c r="AH10250" t="n">
        <v>0.353498502124991</v>
      </c>
      <c r="AI10250" t="n">
        <v>0.2902840332493358</v>
      </c>
      <c r="AJ10250" t="n">
        <v>0.3200398495442749</v>
      </c>
      <c r="AK10250" t="n">
        <v>0.3533059757849916</v>
      </c>
    </row>
    <row r="10251">
      <c r="A10251" t="n">
        <v>4</v>
      </c>
      <c r="B10251" t="n">
        <v>0.2869571089327316</v>
      </c>
      <c r="C10251" t="n">
        <v>0.3403028419040694</v>
      </c>
      <c r="D10251" t="n">
        <v>0.3541942611337646</v>
      </c>
      <c r="E10251" t="n">
        <v>0.3121807041662726</v>
      </c>
      <c r="F10251" t="n">
        <v>0.3343390882358248</v>
      </c>
      <c r="G10251" t="n">
        <v>0.3365797269368628</v>
      </c>
      <c r="H10251" t="n">
        <v>0.2731381798458276</v>
      </c>
      <c r="I10251" t="n">
        <v>0.3145610205279165</v>
      </c>
      <c r="J10251" t="n">
        <v>0.3201432675814399</v>
      </c>
      <c r="K10251" t="n">
        <v>0.3178064293170419</v>
      </c>
      <c r="L10251" t="n">
        <v>0.3316007471230065</v>
      </c>
      <c r="M10251" t="n">
        <v>0.329861731884531</v>
      </c>
      <c r="N10251" t="n">
        <v>0.2883490739152246</v>
      </c>
      <c r="O10251" t="n">
        <v>0.3136078407430242</v>
      </c>
      <c r="P10251" t="n">
        <v>0.3168345160209625</v>
      </c>
      <c r="Q10251" t="n">
        <v>0.29699979905291</v>
      </c>
      <c r="R10251" t="n">
        <v>0.3024812486654865</v>
      </c>
      <c r="S10251" t="n">
        <v>0.2925849633542043</v>
      </c>
      <c r="T10251" t="n">
        <v>0.2776836018378744</v>
      </c>
      <c r="U10251" t="n">
        <v>0.2962677289570533</v>
      </c>
      <c r="V10251" t="n">
        <v>0.3018659700996549</v>
      </c>
      <c r="W10251" t="n">
        <v>0.26145858295391</v>
      </c>
      <c r="X10251" t="n">
        <v>0.2903978415297296</v>
      </c>
      <c r="Y10251" t="n">
        <v>0.2842229193765095</v>
      </c>
      <c r="Z10251" t="n">
        <v>0.2572579554456402</v>
      </c>
      <c r="AA10251" t="n">
        <v>0.2946152896719159</v>
      </c>
      <c r="AB10251" t="n">
        <v>0.3049989565390737</v>
      </c>
      <c r="AC10251" t="n">
        <v>0.2902336458837567</v>
      </c>
      <c r="AD10251" t="n">
        <v>0.3080926676686893</v>
      </c>
      <c r="AE10251" t="n">
        <v>0.3214802334542897</v>
      </c>
      <c r="AF10251" t="n">
        <v>0.270095852308939</v>
      </c>
      <c r="AG10251" t="n">
        <v>0.3222687942778278</v>
      </c>
      <c r="AH10251" t="n">
        <v>0.3561883212359269</v>
      </c>
      <c r="AI10251" t="n">
        <v>0.2931893593003501</v>
      </c>
      <c r="AJ10251" t="n">
        <v>0.3280379181944214</v>
      </c>
      <c r="AK10251" t="n">
        <v>0.3674379888247114</v>
      </c>
    </row>
    <row r="10252">
      <c r="A10252" t="n">
        <v>5</v>
      </c>
      <c r="B10252" t="n">
        <v>0.3012773907465139</v>
      </c>
      <c r="C10252" t="n">
        <v>0.3544767876958975</v>
      </c>
      <c r="D10252" t="n">
        <v>0.369445280958161</v>
      </c>
      <c r="E10252" t="n">
        <v>0.3277590675773644</v>
      </c>
      <c r="F10252" t="n">
        <v>0.3508542971523975</v>
      </c>
      <c r="G10252" t="n">
        <v>0.3511054205680552</v>
      </c>
      <c r="H10252" t="n">
        <v>0.3457454676944823</v>
      </c>
      <c r="I10252" t="n">
        <v>0.382773715034354</v>
      </c>
      <c r="J10252" t="n">
        <v>0.3871624101601086</v>
      </c>
      <c r="K10252" t="n">
        <v>0.4013766625401508</v>
      </c>
      <c r="L10252" t="n">
        <v>0.418888966447244</v>
      </c>
      <c r="M10252" t="n">
        <v>0.4162875810316238</v>
      </c>
      <c r="N10252" t="n">
        <v>0.3642252658598397</v>
      </c>
      <c r="O10252" t="n">
        <v>0.3968917377097546</v>
      </c>
      <c r="P10252" t="n">
        <v>0.3978059431953117</v>
      </c>
      <c r="Q10252" t="n">
        <v>0.3439341380689187</v>
      </c>
      <c r="R10252" t="n">
        <v>0.3773836114926412</v>
      </c>
      <c r="S10252" t="n">
        <v>0.3692783372912514</v>
      </c>
      <c r="T10252" t="n">
        <v>0.3504334842898034</v>
      </c>
      <c r="U10252" t="n">
        <v>0.3742957546203102</v>
      </c>
      <c r="V10252" t="n">
        <v>0.3791493587539075</v>
      </c>
      <c r="W10252" t="n">
        <v>0.3253135234443645</v>
      </c>
      <c r="X10252" t="n">
        <v>0.3605543722706775</v>
      </c>
      <c r="Y10252" t="n">
        <v>0.3593012842950014</v>
      </c>
      <c r="Z10252" t="n">
        <v>0.3514674343567054</v>
      </c>
      <c r="AA10252" t="n">
        <v>0.3770367346964544</v>
      </c>
      <c r="AB10252" t="n">
        <v>0.382847371257168</v>
      </c>
      <c r="AC10252" t="n">
        <v>0.3363213870943966</v>
      </c>
      <c r="AD10252" t="n">
        <v>0.3882857466071105</v>
      </c>
      <c r="AE10252" t="n">
        <v>0.4037088723309803</v>
      </c>
      <c r="AF10252" t="n">
        <v>0.2834923837300096</v>
      </c>
      <c r="AG10252" t="n">
        <v>0.3405895231561337</v>
      </c>
      <c r="AH10252" t="n">
        <v>0.3718492718251193</v>
      </c>
      <c r="AI10252" t="n">
        <v>0.3077342333610791</v>
      </c>
      <c r="AJ10252" t="n">
        <v>0.3394522507746519</v>
      </c>
      <c r="AK10252" t="n">
        <v>0.3714436913480968</v>
      </c>
    </row>
    <row r="10253">
      <c r="A10253" t="n">
        <v>6</v>
      </c>
      <c r="B10253" t="n">
        <v>0.4093255151767526</v>
      </c>
      <c r="C10253" t="n">
        <v>0.454229330345319</v>
      </c>
      <c r="D10253" t="n">
        <v>0.4623992443694706</v>
      </c>
      <c r="E10253" t="n">
        <v>0.4130848554061164</v>
      </c>
      <c r="F10253" t="n">
        <v>0.4421270670661805</v>
      </c>
      <c r="G10253" t="n">
        <v>0.4395994860740642</v>
      </c>
      <c r="H10253" t="n">
        <v>0.4765495307440705</v>
      </c>
      <c r="I10253" t="n">
        <v>0.5176253350476504</v>
      </c>
      <c r="J10253" t="n">
        <v>0.5257242000523868</v>
      </c>
      <c r="K10253" t="n">
        <v>0.5488921133048187</v>
      </c>
      <c r="L10253" t="n">
        <v>0.5731633254190089</v>
      </c>
      <c r="M10253" t="n">
        <v>0.5745736882880276</v>
      </c>
      <c r="N10253" t="n">
        <v>0.5083422550473737</v>
      </c>
      <c r="O10253" t="n">
        <v>0.5469724298588831</v>
      </c>
      <c r="P10253" t="n">
        <v>0.5508989593362058</v>
      </c>
      <c r="Q10253" t="n">
        <v>0.5091613605132878</v>
      </c>
      <c r="R10253" t="n">
        <v>0.5331993645822766</v>
      </c>
      <c r="S10253" t="n">
        <v>0.5295860970041156</v>
      </c>
      <c r="T10253" t="n">
        <v>0.4914622980029202</v>
      </c>
      <c r="U10253" t="n">
        <v>0.523819225654349</v>
      </c>
      <c r="V10253" t="n">
        <v>0.5308814380605348</v>
      </c>
      <c r="W10253" t="n">
        <v>0.4444888214358619</v>
      </c>
      <c r="X10253" t="n">
        <v>0.4989463476160447</v>
      </c>
      <c r="Y10253" t="n">
        <v>0.5077358366814705</v>
      </c>
      <c r="Z10253" t="n">
        <v>0.4537550476264081</v>
      </c>
      <c r="AA10253" t="n">
        <v>0.514436008721298</v>
      </c>
      <c r="AB10253" t="n">
        <v>0.5262889857248315</v>
      </c>
      <c r="AC10253" t="n">
        <v>0.4641802075302938</v>
      </c>
      <c r="AD10253" t="n">
        <v>0.5330684611244614</v>
      </c>
      <c r="AE10253" t="n">
        <v>0.5563388195463372</v>
      </c>
      <c r="AF10253" t="n">
        <v>0.3578190750737569</v>
      </c>
      <c r="AG10253" t="n">
        <v>0.4290534626944106</v>
      </c>
      <c r="AH10253" t="n">
        <v>0.4657751450205719</v>
      </c>
      <c r="AI10253" t="n">
        <v>0.3878040159177204</v>
      </c>
      <c r="AJ10253" t="n">
        <v>0.4278805324124393</v>
      </c>
      <c r="AK10253" t="n">
        <v>0.465172798888121</v>
      </c>
    </row>
    <row r="10254">
      <c r="A10254" t="n">
        <v>7</v>
      </c>
      <c r="B10254" t="n">
        <v>0.5497237009442563</v>
      </c>
      <c r="C10254" t="n">
        <v>0.6100615272175147</v>
      </c>
      <c r="D10254" t="n">
        <v>0.6324169523628973</v>
      </c>
      <c r="E10254" t="n">
        <v>0.5636748934973366</v>
      </c>
      <c r="F10254" t="n">
        <v>0.6034303909364795</v>
      </c>
      <c r="G10254" t="n">
        <v>0.6014959296426152</v>
      </c>
      <c r="H10254" t="n">
        <v>0.6115386827961408</v>
      </c>
      <c r="I10254" t="n">
        <v>0.6696138398045549</v>
      </c>
      <c r="J10254" t="n">
        <v>0.6818150839874174</v>
      </c>
      <c r="K10254" t="n">
        <v>0.7144632412638975</v>
      </c>
      <c r="L10254" t="n">
        <v>0.7318268128675381</v>
      </c>
      <c r="M10254" t="n">
        <v>0.7374750389963952</v>
      </c>
      <c r="N10254" t="n">
        <v>0.6949316701665845</v>
      </c>
      <c r="O10254" t="n">
        <v>0.7294884368309105</v>
      </c>
      <c r="P10254" t="n">
        <v>0.7342663118713908</v>
      </c>
      <c r="Q10254" t="n">
        <v>0.7461510513186391</v>
      </c>
      <c r="R10254" t="n">
        <v>0.7166812295847826</v>
      </c>
      <c r="S10254" t="n">
        <v>0.731667314982254</v>
      </c>
      <c r="T10254" t="n">
        <v>0.6797145025448126</v>
      </c>
      <c r="U10254" t="n">
        <v>0.7063685359972048</v>
      </c>
      <c r="V10254" t="n">
        <v>0.7156422314359353</v>
      </c>
      <c r="W10254" t="n">
        <v>0.6034614053305641</v>
      </c>
      <c r="X10254" t="n">
        <v>0.6660296759914803</v>
      </c>
      <c r="Y10254" t="n">
        <v>0.6821725411403645</v>
      </c>
      <c r="Z10254" t="n">
        <v>0.6087949456112217</v>
      </c>
      <c r="AA10254" t="n">
        <v>0.6736543117046526</v>
      </c>
      <c r="AB10254" t="n">
        <v>0.6817374091643901</v>
      </c>
      <c r="AC10254" t="n">
        <v>0.6042422395263736</v>
      </c>
      <c r="AD10254" t="n">
        <v>0.6855860507977486</v>
      </c>
      <c r="AE10254" t="n">
        <v>0.7134717598573705</v>
      </c>
      <c r="AF10254" t="n">
        <v>0.4894418956049753</v>
      </c>
      <c r="AG10254" t="n">
        <v>0.5854922220514593</v>
      </c>
      <c r="AH10254" t="n">
        <v>0.6373447570137415</v>
      </c>
      <c r="AI10254" t="n">
        <v>0.5299118596139155</v>
      </c>
      <c r="AJ10254" t="n">
        <v>0.5844620431717132</v>
      </c>
      <c r="AK10254" t="n">
        <v>0.6369001097942911</v>
      </c>
    </row>
    <row r="10255">
      <c r="A10255" t="n">
        <v>8</v>
      </c>
      <c r="B10255" t="n">
        <v>0.6936085444498216</v>
      </c>
      <c r="C10255" t="n">
        <v>0.7687937022234655</v>
      </c>
      <c r="D10255" t="n">
        <v>0.8009297745103878</v>
      </c>
      <c r="E10255" t="n">
        <v>0.7153681464293422</v>
      </c>
      <c r="F10255" t="n">
        <v>0.7659395546633735</v>
      </c>
      <c r="G10255" t="n">
        <v>0.7624149898618688</v>
      </c>
      <c r="H10255" t="n">
        <v>0.7169753948817409</v>
      </c>
      <c r="I10255" t="n">
        <v>0.7862551222263582</v>
      </c>
      <c r="J10255" t="n">
        <v>0.7707094652016939</v>
      </c>
      <c r="K10255" t="n">
        <v>0.8318890527397147</v>
      </c>
      <c r="L10255" t="n">
        <v>0.8381829223920748</v>
      </c>
      <c r="M10255" t="n">
        <v>0.818206326638913</v>
      </c>
      <c r="N10255" t="n">
        <v>0.8007001283423854</v>
      </c>
      <c r="O10255" t="n">
        <v>0.8437116765227665</v>
      </c>
      <c r="P10255" t="n">
        <v>0.8215620727638679</v>
      </c>
      <c r="Q10255" t="n">
        <v>0.8659540825750454</v>
      </c>
      <c r="R10255" t="n">
        <v>0.8299064288342751</v>
      </c>
      <c r="S10255" t="n">
        <v>0.8145020561460734</v>
      </c>
      <c r="T10255" t="n">
        <v>0.7941815767114587</v>
      </c>
      <c r="U10255" t="n">
        <v>0.8122320286329672</v>
      </c>
      <c r="V10255" t="n">
        <v>0.7947401977642361</v>
      </c>
      <c r="W10255" t="n">
        <v>0.6818329472535081</v>
      </c>
      <c r="X10255" t="n">
        <v>0.7753114551230949</v>
      </c>
      <c r="Y10255" t="n">
        <v>0.7786443502254351</v>
      </c>
      <c r="Z10255" t="n">
        <v>0.8121664702359103</v>
      </c>
      <c r="AA10255" t="n">
        <v>0.8052017171121226</v>
      </c>
      <c r="AB10255" t="n">
        <v>0.763290110170785</v>
      </c>
      <c r="AC10255" t="n">
        <v>0.7573082814906006</v>
      </c>
      <c r="AD10255" t="n">
        <v>0.7981484292001819</v>
      </c>
      <c r="AE10255" t="n">
        <v>0.7829597177380468</v>
      </c>
      <c r="AF10255" t="n">
        <v>0.6309348449100355</v>
      </c>
      <c r="AG10255" t="n">
        <v>0.7457586526841178</v>
      </c>
      <c r="AH10255" t="n">
        <v>0.8088770810293175</v>
      </c>
      <c r="AI10255" t="n">
        <v>0.6728292721861781</v>
      </c>
      <c r="AJ10255" t="n">
        <v>0.7423244811987004</v>
      </c>
      <c r="AK10255" t="n">
        <v>0.8082931413408463</v>
      </c>
    </row>
    <row r="10256">
      <c r="A10256" t="n">
        <v>9</v>
      </c>
      <c r="B10256" t="n">
        <v>0.7619979066548119</v>
      </c>
      <c r="C10256" t="n">
        <v>0.85992975236012</v>
      </c>
      <c r="D10256" t="n">
        <v>0.8673016155293483</v>
      </c>
      <c r="E10256" t="n">
        <v>0.8194534358474508</v>
      </c>
      <c r="F10256" t="n">
        <v>0.8659451308014385</v>
      </c>
      <c r="G10256" t="n">
        <v>0.8346240717079506</v>
      </c>
      <c r="H10256" t="n">
        <v>0.8019879686395687</v>
      </c>
      <c r="I10256" t="n">
        <v>0.8467293335132176</v>
      </c>
      <c r="J10256" t="n">
        <v>0.8073343345422836</v>
      </c>
      <c r="K10256" t="n">
        <v>0.8748813528029143</v>
      </c>
      <c r="L10256" t="n">
        <v>0.8696217074370706</v>
      </c>
      <c r="M10256" t="n">
        <v>0.8465769725932674</v>
      </c>
      <c r="N10256" t="n">
        <v>0.8309528824917968</v>
      </c>
      <c r="O10256" t="n">
        <v>0.8787517967369527</v>
      </c>
      <c r="P10256" t="n">
        <v>0.8507692480511918</v>
      </c>
      <c r="Q10256" t="n">
        <v>0.888206435584279</v>
      </c>
      <c r="R10256" t="n">
        <v>0.8609374077198105</v>
      </c>
      <c r="S10256" t="n">
        <v>0.8405701734292784</v>
      </c>
      <c r="T10256" t="n">
        <v>0.8812661370816732</v>
      </c>
      <c r="U10256" t="n">
        <v>0.8492038389555092</v>
      </c>
      <c r="V10256" t="n">
        <v>0.8060333934843678</v>
      </c>
      <c r="W10256" t="n">
        <v>0.7578294325957877</v>
      </c>
      <c r="X10256" t="n">
        <v>0.8194092764246024</v>
      </c>
      <c r="Y10256" t="n">
        <v>0.7999631147514369</v>
      </c>
      <c r="Z10256" t="n">
        <v>0.8778116969685261</v>
      </c>
      <c r="AA10256" t="n">
        <v>0.8547137404640396</v>
      </c>
      <c r="AB10256" t="n">
        <v>0.8094484608172635</v>
      </c>
      <c r="AC10256" t="n">
        <v>0.8515694254371025</v>
      </c>
      <c r="AD10256" t="n">
        <v>0.876397505269033</v>
      </c>
      <c r="AE10256" t="n">
        <v>0.8175945090581888</v>
      </c>
      <c r="AF10256" t="n">
        <v>0.7664618215737337</v>
      </c>
      <c r="AG10256" t="n">
        <v>0.8563595516930114</v>
      </c>
      <c r="AH10256" t="n">
        <v>0.8850555717984245</v>
      </c>
      <c r="AI10256" t="n">
        <v>0.7740960764415458</v>
      </c>
      <c r="AJ10256" t="n">
        <v>0.8377817224385146</v>
      </c>
      <c r="AK10256" t="n">
        <v>0.8887009809922166</v>
      </c>
    </row>
    <row r="10257">
      <c r="A10257" t="n">
        <v>10</v>
      </c>
      <c r="B10257" t="n">
        <v>0.8675745332177867</v>
      </c>
      <c r="C10257" t="n">
        <v>0.8964076404459221</v>
      </c>
      <c r="D10257" t="n">
        <v>0.8759056367789404</v>
      </c>
      <c r="E10257" t="n">
        <v>0.881349850035521</v>
      </c>
      <c r="F10257" t="n">
        <v>0.9033302664573977</v>
      </c>
      <c r="G10257" t="n">
        <v>0.8590853113499084</v>
      </c>
      <c r="H10257" t="n">
        <v>0.9263387353922518</v>
      </c>
      <c r="I10257" t="n">
        <v>0.9422572093151779</v>
      </c>
      <c r="J10257" t="n">
        <v>0.9208341510238033</v>
      </c>
      <c r="K10257" t="n">
        <v>0.9645892854184074</v>
      </c>
      <c r="L10257" t="n">
        <v>0.9654342644045257</v>
      </c>
      <c r="M10257" t="n">
        <v>0.9411643959366184</v>
      </c>
      <c r="N10257" t="n">
        <v>0.9430819979717127</v>
      </c>
      <c r="O10257" t="n">
        <v>0.9685517656105694</v>
      </c>
      <c r="P10257" t="n">
        <v>0.9452040854759702</v>
      </c>
      <c r="Q10257" t="n">
        <v>0.9613572656581423</v>
      </c>
      <c r="R10257" t="n">
        <v>0.9535142567687285</v>
      </c>
      <c r="S10257" t="n">
        <v>0.913443621948995</v>
      </c>
      <c r="T10257" t="n">
        <v>0.9499038992963614</v>
      </c>
      <c r="U10257" t="n">
        <v>0.9329272201278228</v>
      </c>
      <c r="V10257" t="n">
        <v>0.8991819716916609</v>
      </c>
      <c r="W10257" t="n">
        <v>0.8590213985852615</v>
      </c>
      <c r="X10257" t="n">
        <v>0.904214609535822</v>
      </c>
      <c r="Y10257" t="n">
        <v>0.8931074588076842</v>
      </c>
      <c r="Z10257" t="n">
        <v>0.9704407133334623</v>
      </c>
      <c r="AA10257" t="n">
        <v>0.9438507240022262</v>
      </c>
      <c r="AB10257" t="n">
        <v>0.8996595514052458</v>
      </c>
      <c r="AC10257" t="n">
        <v>0.9313982697176688</v>
      </c>
      <c r="AD10257" t="n">
        <v>0.9634921371971142</v>
      </c>
      <c r="AE10257" t="n">
        <v>0.9168859053128144</v>
      </c>
      <c r="AF10257" t="n">
        <v>0.8794143343730346</v>
      </c>
      <c r="AG10257" t="n">
        <v>0.8984025373910131</v>
      </c>
      <c r="AH10257" t="n">
        <v>0.9000275422561768</v>
      </c>
      <c r="AI10257" t="n">
        <v>0.8203235995028564</v>
      </c>
      <c r="AJ10257" t="n">
        <v>0.8703972900661514</v>
      </c>
      <c r="AK10257" t="n">
        <v>0.8995994297476614</v>
      </c>
    </row>
    <row r="10258">
      <c r="A10258" t="n">
        <v>11</v>
      </c>
      <c r="B10258" t="n">
        <v>0.9569828818385422</v>
      </c>
      <c r="C10258" t="n">
        <v>0.9824712432804135</v>
      </c>
      <c r="D10258" t="n">
        <v>0.9673748465964332</v>
      </c>
      <c r="E10258" t="n">
        <v>0.9716413169718087</v>
      </c>
      <c r="F10258" t="n">
        <v>0.9900248630156083</v>
      </c>
      <c r="G10258" t="n">
        <v>0.9482253383967713</v>
      </c>
      <c r="H10258" t="n">
        <v>0.9452651172728916</v>
      </c>
      <c r="I10258" t="n">
        <v>0.9818771120802456</v>
      </c>
      <c r="J10258" t="n">
        <v>0.9777922110979826</v>
      </c>
      <c r="K10258" t="n">
        <v>0.9846498339530998</v>
      </c>
      <c r="L10258" t="n">
        <v>0.9899072975330707</v>
      </c>
      <c r="M10258" t="n">
        <v>0.9611530635700363</v>
      </c>
      <c r="N10258" t="n">
        <v>0.9260978051497655</v>
      </c>
      <c r="O10258" t="n">
        <v>0.9873722874256819</v>
      </c>
      <c r="P10258" t="n">
        <v>0.9540955528786587</v>
      </c>
      <c r="Q10258" t="n">
        <v>0.976251707542823</v>
      </c>
      <c r="R10258" t="n">
        <v>0.9695187271050484</v>
      </c>
      <c r="S10258" t="n">
        <v>0.9282152218946863</v>
      </c>
      <c r="T10258" t="n">
        <v>0.9634776081236028</v>
      </c>
      <c r="U10258" t="n">
        <v>0.9577051012629697</v>
      </c>
      <c r="V10258" t="n">
        <v>0.9156561421676784</v>
      </c>
      <c r="W10258" t="n">
        <v>0.8821382609544605</v>
      </c>
      <c r="X10258" t="n">
        <v>0.9264826096786093</v>
      </c>
      <c r="Y10258" t="n">
        <v>0.9281042865464303</v>
      </c>
      <c r="Z10258" t="n">
        <v>1</v>
      </c>
      <c r="AA10258" t="n">
        <v>0.9724799921209064</v>
      </c>
      <c r="AB10258" t="n">
        <v>0.9441070933539326</v>
      </c>
      <c r="AC10258" t="n">
        <v>0.9951015838676969</v>
      </c>
      <c r="AD10258" t="n">
        <v>1</v>
      </c>
      <c r="AE10258" t="n">
        <v>0.9513326070098449</v>
      </c>
      <c r="AF10258" t="n">
        <v>0.9922950951136849</v>
      </c>
      <c r="AG10258" t="n">
        <v>0.9893723679277985</v>
      </c>
      <c r="AH10258" t="n">
        <v>0.981638213397401</v>
      </c>
      <c r="AI10258" t="n">
        <v>0.9488694541681394</v>
      </c>
      <c r="AJ10258" t="n">
        <v>0.9738161982696835</v>
      </c>
      <c r="AK10258" t="n">
        <v>0.9913614680419516</v>
      </c>
    </row>
    <row r="10259">
      <c r="A10259" t="n">
        <v>12</v>
      </c>
      <c r="B10259" t="n">
        <v>1</v>
      </c>
      <c r="C10259" t="n">
        <v>1</v>
      </c>
      <c r="D10259" t="n">
        <v>0.9889213894273801</v>
      </c>
      <c r="E10259" t="n">
        <v>0.9882162107116099</v>
      </c>
      <c r="F10259" t="n">
        <v>0.9994518164269746</v>
      </c>
      <c r="G10259" t="n">
        <v>0.9584869750340749</v>
      </c>
      <c r="H10259" t="n">
        <v>0.8959131177988526</v>
      </c>
      <c r="I10259" t="n">
        <v>0.961124882357435</v>
      </c>
      <c r="J10259" t="n">
        <v>0.9386547397445194</v>
      </c>
      <c r="K10259" t="n">
        <v>0.9234266967436818</v>
      </c>
      <c r="L10259" t="n">
        <v>0.9339883979445014</v>
      </c>
      <c r="M10259" t="n">
        <v>0.909024177291943</v>
      </c>
      <c r="N10259" t="n">
        <v>0.9043838371115797</v>
      </c>
      <c r="O10259" t="n">
        <v>0.9300743327678589</v>
      </c>
      <c r="P10259" t="n">
        <v>0.9135487170608996</v>
      </c>
      <c r="Q10259" t="n">
        <v>0.9172402454396174</v>
      </c>
      <c r="R10259" t="n">
        <v>0.9305247344980639</v>
      </c>
      <c r="S10259" t="n">
        <v>0.8870314948102821</v>
      </c>
      <c r="T10259" t="n">
        <v>0.938109909508608</v>
      </c>
      <c r="U10259" t="n">
        <v>0.9158962262589445</v>
      </c>
      <c r="V10259" t="n">
        <v>0.8995397866248313</v>
      </c>
      <c r="W10259" t="n">
        <v>0.8760461875726673</v>
      </c>
      <c r="X10259" t="n">
        <v>0.9165270522721053</v>
      </c>
      <c r="Y10259" t="n">
        <v>0.8984428320857504</v>
      </c>
      <c r="Z10259" t="n">
        <v>0.9515563112236026</v>
      </c>
      <c r="AA10259" t="n">
        <v>0.9326290130582718</v>
      </c>
      <c r="AB10259" t="n">
        <v>0.8994851221160763</v>
      </c>
      <c r="AC10259" t="n">
        <v>0.9333703851999704</v>
      </c>
      <c r="AD10259" t="n">
        <v>0.950153996315806</v>
      </c>
      <c r="AE10259" t="n">
        <v>0.9050936423316416</v>
      </c>
      <c r="AF10259" t="n">
        <v>1</v>
      </c>
      <c r="AG10259" t="n">
        <v>1</v>
      </c>
      <c r="AH10259" t="n">
        <v>0.9984296676708994</v>
      </c>
      <c r="AI10259" t="n">
        <v>1</v>
      </c>
      <c r="AJ10259" t="n">
        <v>1</v>
      </c>
      <c r="AK10259" t="n">
        <v>1</v>
      </c>
    </row>
    <row r="10260">
      <c r="A10260" t="n">
        <v>13</v>
      </c>
      <c r="B10260" t="n">
        <v>0.9017478306866397</v>
      </c>
      <c r="C10260" t="n">
        <v>0.9413701530599892</v>
      </c>
      <c r="D10260" t="n">
        <v>0.9388868710034334</v>
      </c>
      <c r="E10260" t="n">
        <v>0.9302137812143122</v>
      </c>
      <c r="F10260" t="n">
        <v>0.9398433105203684</v>
      </c>
      <c r="G10260" t="n">
        <v>0.9081037519081187</v>
      </c>
      <c r="H10260" t="n">
        <v>0.7914728554757482</v>
      </c>
      <c r="I10260" t="n">
        <v>0.8625759292340351</v>
      </c>
      <c r="J10260" t="n">
        <v>0.8332757186575479</v>
      </c>
      <c r="K10260" t="n">
        <v>0.8044481159653561</v>
      </c>
      <c r="L10260" t="n">
        <v>0.8128402240559716</v>
      </c>
      <c r="M10260" t="n">
        <v>0.7813203247602751</v>
      </c>
      <c r="N10260" t="n">
        <v>0.8204335844442949</v>
      </c>
      <c r="O10260" t="n">
        <v>0.8219828494333552</v>
      </c>
      <c r="P10260" t="n">
        <v>0.7962779535087794</v>
      </c>
      <c r="Q10260" t="n">
        <v>0.8186949805852635</v>
      </c>
      <c r="R10260" t="n">
        <v>0.8302492757661433</v>
      </c>
      <c r="S10260" t="n">
        <v>0.7823025670798394</v>
      </c>
      <c r="T10260" t="n">
        <v>0.8302770834880018</v>
      </c>
      <c r="U10260" t="n">
        <v>0.8082887661106336</v>
      </c>
      <c r="V10260" t="n">
        <v>0.80191117997782</v>
      </c>
      <c r="W10260" t="n">
        <v>0.8205660729025215</v>
      </c>
      <c r="X10260" t="n">
        <v>0.8362751514141908</v>
      </c>
      <c r="Y10260" t="n">
        <v>0.8068576690471073</v>
      </c>
      <c r="Z10260" t="n">
        <v>0.8525532778174933</v>
      </c>
      <c r="AA10260" t="n">
        <v>0.8296774148743778</v>
      </c>
      <c r="AB10260" t="n">
        <v>0.7861271091148648</v>
      </c>
      <c r="AC10260" t="n">
        <v>0.8295833258631989</v>
      </c>
      <c r="AD10260" t="n">
        <v>0.8437601964321719</v>
      </c>
      <c r="AE10260" t="n">
        <v>0.8005516764284649</v>
      </c>
      <c r="AF10260" t="n">
        <v>0.9513816491999646</v>
      </c>
      <c r="AG10260" t="n">
        <v>0.9445618809398597</v>
      </c>
      <c r="AH10260" t="n">
        <v>0.939801102537701</v>
      </c>
      <c r="AI10260" t="n">
        <v>0.9210134434042944</v>
      </c>
      <c r="AJ10260" t="n">
        <v>0.9347214738699421</v>
      </c>
      <c r="AK10260" t="n">
        <v>0.9440689425284329</v>
      </c>
    </row>
    <row r="10261">
      <c r="A10261" t="n">
        <v>14</v>
      </c>
      <c r="B10261" t="n">
        <v>0.7540364422135437</v>
      </c>
      <c r="C10261" t="n">
        <v>0.8171423164734776</v>
      </c>
      <c r="D10261" t="n">
        <v>0.8068687888856548</v>
      </c>
      <c r="E10261" t="n">
        <v>0.8217350296170753</v>
      </c>
      <c r="F10261" t="n">
        <v>0.8256895140723685</v>
      </c>
      <c r="G10261" t="n">
        <v>0.7995093535586525</v>
      </c>
      <c r="H10261" t="n">
        <v>0.8247624956854752</v>
      </c>
      <c r="I10261" t="n">
        <v>0.8346567275292541</v>
      </c>
      <c r="J10261" t="n">
        <v>0.8098206609785518</v>
      </c>
      <c r="K10261" t="n">
        <v>0.8116296739894573</v>
      </c>
      <c r="L10261" t="n">
        <v>0.8170540032082182</v>
      </c>
      <c r="M10261" t="n">
        <v>0.7881396094590262</v>
      </c>
      <c r="N10261" t="n">
        <v>0.8567429699426912</v>
      </c>
      <c r="O10261" t="n">
        <v>0.8245742443646955</v>
      </c>
      <c r="P10261" t="n">
        <v>0.8008043024764083</v>
      </c>
      <c r="Q10261" t="n">
        <v>0.8291036338946995</v>
      </c>
      <c r="R10261" t="n">
        <v>0.8484453012252542</v>
      </c>
      <c r="S10261" t="n">
        <v>0.7979679262869342</v>
      </c>
      <c r="T10261" t="n">
        <v>0.8315598010344231</v>
      </c>
      <c r="U10261" t="n">
        <v>0.8166718479103838</v>
      </c>
      <c r="V10261" t="n">
        <v>0.7961807313180804</v>
      </c>
      <c r="W10261" t="n">
        <v>0.8314455361184332</v>
      </c>
      <c r="X10261" t="n">
        <v>0.8356335003153225</v>
      </c>
      <c r="Y10261" t="n">
        <v>0.8131736184753535</v>
      </c>
      <c r="Z10261" t="n">
        <v>0.8493421179743803</v>
      </c>
      <c r="AA10261" t="n">
        <v>0.8247081562825831</v>
      </c>
      <c r="AB10261" t="n">
        <v>0.807702610521201</v>
      </c>
      <c r="AC10261" t="n">
        <v>0.8564479212109983</v>
      </c>
      <c r="AD10261" t="n">
        <v>0.8386493200197079</v>
      </c>
      <c r="AE10261" t="n">
        <v>0.813112237700652</v>
      </c>
      <c r="AF10261" t="n">
        <v>0.8574307698151751</v>
      </c>
      <c r="AG10261" t="n">
        <v>0.839863993156946</v>
      </c>
      <c r="AH10261" t="n">
        <v>0.8084652183677188</v>
      </c>
      <c r="AI10261" t="n">
        <v>0.8239244706445765</v>
      </c>
      <c r="AJ10261" t="n">
        <v>0.8167896253820032</v>
      </c>
      <c r="AK10261" t="n">
        <v>0.8120201207925528</v>
      </c>
    </row>
    <row r="10262">
      <c r="A10262" t="n">
        <v>15</v>
      </c>
      <c r="B10262" t="n">
        <v>0.7491227082934735</v>
      </c>
      <c r="C10262" t="n">
        <v>0.8124014016747233</v>
      </c>
      <c r="D10262" t="n">
        <v>0.8095220519462434</v>
      </c>
      <c r="E10262" t="n">
        <v>0.8336642977855689</v>
      </c>
      <c r="F10262" t="n">
        <v>0.8274283671263698</v>
      </c>
      <c r="G10262" t="n">
        <v>0.7959099172422861</v>
      </c>
      <c r="H10262" t="n">
        <v>0.8349447740832661</v>
      </c>
      <c r="I10262" t="n">
        <v>0.8330933614646033</v>
      </c>
      <c r="J10262" t="n">
        <v>0.8154132532366173</v>
      </c>
      <c r="K10262" t="n">
        <v>0.816638301800597</v>
      </c>
      <c r="L10262" t="n">
        <v>0.8137594591687297</v>
      </c>
      <c r="M10262" t="n">
        <v>0.7976292840460523</v>
      </c>
      <c r="N10262" t="n">
        <v>0.827441382710044</v>
      </c>
      <c r="O10262" t="n">
        <v>0.8181255776643849</v>
      </c>
      <c r="P10262" t="n">
        <v>0.8005432940322895</v>
      </c>
      <c r="Q10262" t="n">
        <v>0.8262294815768052</v>
      </c>
      <c r="R10262" t="n">
        <v>0.8299203607767363</v>
      </c>
      <c r="S10262" t="n">
        <v>0.8054461841144078</v>
      </c>
      <c r="T10262" t="n">
        <v>0.8357502866523137</v>
      </c>
      <c r="U10262" t="n">
        <v>0.8202581914560338</v>
      </c>
      <c r="V10262" t="n">
        <v>0.8149532638054351</v>
      </c>
      <c r="W10262" t="n">
        <v>0.8426462887522078</v>
      </c>
      <c r="X10262" t="n">
        <v>0.8324430932521034</v>
      </c>
      <c r="Y10262" t="n">
        <v>0.8216020276496497</v>
      </c>
      <c r="Z10262" t="n">
        <v>0.8623683752922312</v>
      </c>
      <c r="AA10262" t="n">
        <v>0.8304116605537398</v>
      </c>
      <c r="AB10262" t="n">
        <v>0.8082406937302015</v>
      </c>
      <c r="AC10262" t="n">
        <v>0.85687421688091</v>
      </c>
      <c r="AD10262" t="n">
        <v>0.823800665847472</v>
      </c>
      <c r="AE10262" t="n">
        <v>0.8135920256375718</v>
      </c>
      <c r="AF10262" t="n">
        <v>0.8374077247422201</v>
      </c>
      <c r="AG10262" t="n">
        <v>0.826355597030151</v>
      </c>
      <c r="AH10262" t="n">
        <v>0.8182134821462621</v>
      </c>
      <c r="AI10262" t="n">
        <v>0.7973432458010742</v>
      </c>
      <c r="AJ10262" t="n">
        <v>0.8092239126112269</v>
      </c>
      <c r="AK10262" t="n">
        <v>0.7843521477684264</v>
      </c>
    </row>
    <row r="10263">
      <c r="A10263" t="n">
        <v>16</v>
      </c>
      <c r="B10263" t="n">
        <v>0.7442787525463406</v>
      </c>
      <c r="C10263" t="n">
        <v>0.794112727756311</v>
      </c>
      <c r="D10263" t="n">
        <v>0.8058370109645279</v>
      </c>
      <c r="E10263" t="n">
        <v>0.8344959520501611</v>
      </c>
      <c r="F10263" t="n">
        <v>0.8236447934450857</v>
      </c>
      <c r="G10263" t="n">
        <v>0.7973786578571844</v>
      </c>
      <c r="H10263" t="n">
        <v>1</v>
      </c>
      <c r="I10263" t="n">
        <v>0.9762972378582306</v>
      </c>
      <c r="J10263" t="n">
        <v>0.9591718595143451</v>
      </c>
      <c r="K10263" t="n">
        <v>1</v>
      </c>
      <c r="L10263" t="n">
        <v>1</v>
      </c>
      <c r="M10263" t="n">
        <v>1</v>
      </c>
      <c r="N10263" t="n">
        <v>1</v>
      </c>
      <c r="O10263" t="n">
        <v>1</v>
      </c>
      <c r="P10263" t="n">
        <v>1</v>
      </c>
      <c r="Q10263" t="n">
        <v>0.9989140738064453</v>
      </c>
      <c r="R10263" t="n">
        <v>1</v>
      </c>
      <c r="S10263" t="n">
        <v>0.9905193216092331</v>
      </c>
      <c r="T10263" t="n">
        <v>1</v>
      </c>
      <c r="U10263" t="n">
        <v>1</v>
      </c>
      <c r="V10263" t="n">
        <v>1</v>
      </c>
      <c r="W10263" t="n">
        <v>1</v>
      </c>
      <c r="X10263" t="n">
        <v>1</v>
      </c>
      <c r="Y10263" t="n">
        <v>1</v>
      </c>
      <c r="Z10263" t="n">
        <v>0.9991788550341018</v>
      </c>
      <c r="AA10263" t="n">
        <v>1</v>
      </c>
      <c r="AB10263" t="n">
        <v>1</v>
      </c>
      <c r="AC10263" t="n">
        <v>1</v>
      </c>
      <c r="AD10263" t="n">
        <v>0.9982292683063646</v>
      </c>
      <c r="AE10263" t="n">
        <v>1</v>
      </c>
      <c r="AF10263" t="n">
        <v>0.8007234295795751</v>
      </c>
      <c r="AG10263" t="n">
        <v>0.8079791901597919</v>
      </c>
      <c r="AH10263" t="n">
        <v>0.8007889797077131</v>
      </c>
      <c r="AI10263" t="n">
        <v>0.7812157215995258</v>
      </c>
      <c r="AJ10263" t="n">
        <v>0.7983329401264374</v>
      </c>
      <c r="AK10263" t="n">
        <v>0.7800677221733621</v>
      </c>
    </row>
    <row r="10264">
      <c r="A10264" t="n">
        <v>17</v>
      </c>
      <c r="B10264" t="n">
        <v>0.9045074448808706</v>
      </c>
      <c r="C10264" t="n">
        <v>0.9799694766591803</v>
      </c>
      <c r="D10264" t="n">
        <v>1</v>
      </c>
      <c r="E10264" t="n">
        <v>1</v>
      </c>
      <c r="F10264" t="n">
        <v>1</v>
      </c>
      <c r="G10264" t="n">
        <v>1</v>
      </c>
      <c r="H10264" t="n">
        <v>0.9839746223763579</v>
      </c>
      <c r="I10264" t="n">
        <v>1</v>
      </c>
      <c r="J10264" t="n">
        <v>1</v>
      </c>
      <c r="K10264" t="n">
        <v>0.9872298927026945</v>
      </c>
      <c r="L10264" t="n">
        <v>0.9882721650819472</v>
      </c>
      <c r="M10264" t="n">
        <v>0.9981563620643827</v>
      </c>
      <c r="N10264" t="n">
        <v>0.9406867077680804</v>
      </c>
      <c r="O10264" t="n">
        <v>0.9852753149781777</v>
      </c>
      <c r="P10264" t="n">
        <v>0.9822289592503043</v>
      </c>
      <c r="Q10264" t="n">
        <v>1</v>
      </c>
      <c r="R10264" t="n">
        <v>0.9908733662147368</v>
      </c>
      <c r="S10264" t="n">
        <v>1</v>
      </c>
      <c r="T10264" t="n">
        <v>0.9653625017529099</v>
      </c>
      <c r="U10264" t="n">
        <v>0.9747598696673943</v>
      </c>
      <c r="V10264" t="n">
        <v>0.9848581684976022</v>
      </c>
      <c r="W10264" t="n">
        <v>0.9769949676491733</v>
      </c>
      <c r="X10264" t="n">
        <v>0.9865169976559061</v>
      </c>
      <c r="Y10264" t="n">
        <v>0.9865212989581865</v>
      </c>
      <c r="Z10264" t="n">
        <v>0.9630272233707519</v>
      </c>
      <c r="AA10264" t="n">
        <v>0.9705389445360408</v>
      </c>
      <c r="AB10264" t="n">
        <v>0.9872752276146484</v>
      </c>
      <c r="AC10264" t="n">
        <v>0.9712848033561819</v>
      </c>
      <c r="AD10264" t="n">
        <v>0.9674334331720188</v>
      </c>
      <c r="AE10264" t="n">
        <v>0.9817959530445411</v>
      </c>
      <c r="AF10264" t="n">
        <v>0.9265659886800575</v>
      </c>
      <c r="AG10264" t="n">
        <v>0.972411173581479</v>
      </c>
      <c r="AH10264" t="n">
        <v>1</v>
      </c>
      <c r="AI10264" t="n">
        <v>0.9223794483529265</v>
      </c>
      <c r="AJ10264" t="n">
        <v>0.9606150923452405</v>
      </c>
      <c r="AK10264" t="n">
        <v>0.9787501906804797</v>
      </c>
    </row>
    <row r="10265">
      <c r="A10265" t="n">
        <v>18</v>
      </c>
      <c r="B10265" t="n">
        <v>0.8817259968712369</v>
      </c>
      <c r="C10265" t="n">
        <v>0.9556692616845651</v>
      </c>
      <c r="D10265" t="n">
        <v>0.9814305139512314</v>
      </c>
      <c r="E10265" t="n">
        <v>0.9528696921424432</v>
      </c>
      <c r="F10265" t="n">
        <v>0.9716215573497602</v>
      </c>
      <c r="G10265" t="n">
        <v>0.9784966777851424</v>
      </c>
      <c r="H10265" t="n">
        <v>0.7840025640604197</v>
      </c>
      <c r="I10265" t="n">
        <v>0.8249498139662653</v>
      </c>
      <c r="J10265" t="n">
        <v>0.8318190663794965</v>
      </c>
      <c r="K10265" t="n">
        <v>0.7747537700812599</v>
      </c>
      <c r="L10265" t="n">
        <v>0.7655228832554547</v>
      </c>
      <c r="M10265" t="n">
        <v>0.7838980124845222</v>
      </c>
      <c r="N10265" t="n">
        <v>0.7579649371209177</v>
      </c>
      <c r="O10265" t="n">
        <v>0.7758787468560413</v>
      </c>
      <c r="P10265" t="n">
        <v>0.783497790679157</v>
      </c>
      <c r="Q10265" t="n">
        <v>0.8343465261525531</v>
      </c>
      <c r="R10265" t="n">
        <v>0.7958189029201049</v>
      </c>
      <c r="S10265" t="n">
        <v>0.8287813804873947</v>
      </c>
      <c r="T10265" t="n">
        <v>0.7818039710625521</v>
      </c>
      <c r="U10265" t="n">
        <v>0.7704246583463817</v>
      </c>
      <c r="V10265" t="n">
        <v>0.7836827116653077</v>
      </c>
      <c r="W10265" t="n">
        <v>0.79011458139184</v>
      </c>
      <c r="X10265" t="n">
        <v>0.7928192786854036</v>
      </c>
      <c r="Y10265" t="n">
        <v>0.7937614576426818</v>
      </c>
      <c r="Z10265" t="n">
        <v>0.7706860907703307</v>
      </c>
      <c r="AA10265" t="n">
        <v>0.7656209505608961</v>
      </c>
      <c r="AB10265" t="n">
        <v>0.7763450522820647</v>
      </c>
      <c r="AC10265" t="n">
        <v>0.7368998743025384</v>
      </c>
      <c r="AD10265" t="n">
        <v>0.7321476931093233</v>
      </c>
      <c r="AE10265" t="n">
        <v>0.7560700745424678</v>
      </c>
      <c r="AF10265" t="n">
        <v>0.8465476708015549</v>
      </c>
      <c r="AG10265" t="n">
        <v>0.9392045903072243</v>
      </c>
      <c r="AH10265" t="n">
        <v>0.9854695530951139</v>
      </c>
      <c r="AI10265" t="n">
        <v>0.8790344465855577</v>
      </c>
      <c r="AJ10265" t="n">
        <v>0.9300325245634115</v>
      </c>
      <c r="AK10265" t="n">
        <v>0.972942204511171</v>
      </c>
    </row>
    <row r="10266">
      <c r="A10266" t="n">
        <v>19</v>
      </c>
      <c r="B10266" t="n">
        <v>0.6826623749338796</v>
      </c>
      <c r="C10266" t="n">
        <v>0.7376657802207707</v>
      </c>
      <c r="D10266" t="n">
        <v>0.7612138741415483</v>
      </c>
      <c r="E10266" t="n">
        <v>0.7220432023780948</v>
      </c>
      <c r="F10266" t="n">
        <v>0.7449277644114467</v>
      </c>
      <c r="G10266" t="n">
        <v>0.7478191023355907</v>
      </c>
      <c r="H10266" t="n">
        <v>0.6994214427770746</v>
      </c>
      <c r="I10266" t="n">
        <v>0.7210456249969522</v>
      </c>
      <c r="J10266" t="n">
        <v>0.7301407960350155</v>
      </c>
      <c r="K10266" t="n">
        <v>0.7289754799737733</v>
      </c>
      <c r="L10266" t="n">
        <v>0.7209531314860284</v>
      </c>
      <c r="M10266" t="n">
        <v>0.7417648789338116</v>
      </c>
      <c r="N10266" t="n">
        <v>0.7266763231100987</v>
      </c>
      <c r="O10266" t="n">
        <v>0.7391400860175132</v>
      </c>
      <c r="P10266" t="n">
        <v>0.7581766676952821</v>
      </c>
      <c r="Q10266" t="n">
        <v>0.8066483040268577</v>
      </c>
      <c r="R10266" t="n">
        <v>0.7512024629251325</v>
      </c>
      <c r="S10266" t="n">
        <v>0.77965127562686</v>
      </c>
      <c r="T10266" t="n">
        <v>0.7430378546033475</v>
      </c>
      <c r="U10266" t="n">
        <v>0.7412641371965247</v>
      </c>
      <c r="V10266" t="n">
        <v>0.758911562522943</v>
      </c>
      <c r="W10266" t="n">
        <v>0.7210480070293155</v>
      </c>
      <c r="X10266" t="n">
        <v>0.7295980533311124</v>
      </c>
      <c r="Y10266" t="n">
        <v>0.7207241197705581</v>
      </c>
      <c r="Z10266" t="n">
        <v>0.6895878818324092</v>
      </c>
      <c r="AA10266" t="n">
        <v>0.6986666464638619</v>
      </c>
      <c r="AB10266" t="n">
        <v>0.7210307213585551</v>
      </c>
      <c r="AC10266" t="n">
        <v>0.6271924844471802</v>
      </c>
      <c r="AD10266" t="n">
        <v>0.6775401601137856</v>
      </c>
      <c r="AE10266" t="n">
        <v>0.6919944752658158</v>
      </c>
      <c r="AF10266" t="n">
        <v>0.6473027557011231</v>
      </c>
      <c r="AG10266" t="n">
        <v>0.7234611422912103</v>
      </c>
      <c r="AH10266" t="n">
        <v>0.7658382803462694</v>
      </c>
      <c r="AI10266" t="n">
        <v>0.6768793970422231</v>
      </c>
      <c r="AJ10266" t="n">
        <v>0.7177873406610612</v>
      </c>
      <c r="AK10266" t="n">
        <v>0.7593358104532453</v>
      </c>
    </row>
    <row r="10267">
      <c r="A10267" t="n">
        <v>20</v>
      </c>
      <c r="B10267" t="n">
        <v>0.6248252732040561</v>
      </c>
      <c r="C10267" t="n">
        <v>0.7066712162363014</v>
      </c>
      <c r="D10267" t="n">
        <v>0.7405170801188138</v>
      </c>
      <c r="E10267" t="n">
        <v>0.6833530942145474</v>
      </c>
      <c r="F10267" t="n">
        <v>0.7124192895016079</v>
      </c>
      <c r="G10267" t="n">
        <v>0.7194092339624719</v>
      </c>
      <c r="H10267" t="n">
        <v>0.6041937180519714</v>
      </c>
      <c r="I10267" t="n">
        <v>0.6786156294344542</v>
      </c>
      <c r="J10267" t="n">
        <v>0.6941005582738917</v>
      </c>
      <c r="K10267" t="n">
        <v>0.6845463949004783</v>
      </c>
      <c r="L10267" t="n">
        <v>0.68678665281407</v>
      </c>
      <c r="M10267" t="n">
        <v>0.702461999207302</v>
      </c>
      <c r="N10267" t="n">
        <v>0.6730418013972165</v>
      </c>
      <c r="O10267" t="n">
        <v>0.6913780271025396</v>
      </c>
      <c r="P10267" t="n">
        <v>0.7082421180405732</v>
      </c>
      <c r="Q10267" t="n">
        <v>0.7574933981776737</v>
      </c>
      <c r="R10267" t="n">
        <v>0.701733466797304</v>
      </c>
      <c r="S10267" t="n">
        <v>0.7091850631420511</v>
      </c>
      <c r="T10267" t="n">
        <v>0.6466257516889801</v>
      </c>
      <c r="U10267" t="n">
        <v>0.6812430651335</v>
      </c>
      <c r="V10267" t="n">
        <v>0.6973009316326174</v>
      </c>
      <c r="W10267" t="n">
        <v>0.6412120243895946</v>
      </c>
      <c r="X10267" t="n">
        <v>0.6671035565973753</v>
      </c>
      <c r="Y10267" t="n">
        <v>0.6748747167855804</v>
      </c>
      <c r="Z10267" t="n">
        <v>0.5945978321772901</v>
      </c>
      <c r="AA10267" t="n">
        <v>0.6490005767269373</v>
      </c>
      <c r="AB10267" t="n">
        <v>0.6638218080218783</v>
      </c>
      <c r="AC10267" t="n">
        <v>0.5914195048197307</v>
      </c>
      <c r="AD10267" t="n">
        <v>0.651639547338402</v>
      </c>
      <c r="AE10267" t="n">
        <v>0.6658946490893193</v>
      </c>
      <c r="AF10267" t="n">
        <v>0.6121948954741334</v>
      </c>
      <c r="AG10267" t="n">
        <v>0.6960946464847928</v>
      </c>
      <c r="AH10267" t="n">
        <v>0.7464824301591941</v>
      </c>
      <c r="AI10267" t="n">
        <v>0.645064480450622</v>
      </c>
      <c r="AJ10267" t="n">
        <v>0.6882865211079986</v>
      </c>
      <c r="AK10267" t="n">
        <v>0.7417997977374466</v>
      </c>
    </row>
    <row r="10268">
      <c r="A10268" t="n">
        <v>21</v>
      </c>
      <c r="B10268" t="n">
        <v>0.6349025919214882</v>
      </c>
      <c r="C10268" t="n">
        <v>0.6918878466516891</v>
      </c>
      <c r="D10268" t="n">
        <v>0.723112748161464</v>
      </c>
      <c r="E10268" t="n">
        <v>0.6577463866683155</v>
      </c>
      <c r="F10268" t="n">
        <v>0.6906186397175192</v>
      </c>
      <c r="G10268" t="n">
        <v>0.6970351520364225</v>
      </c>
      <c r="H10268" t="n">
        <v>0.4928029618185105</v>
      </c>
      <c r="I10268" t="n">
        <v>0.5788404303564144</v>
      </c>
      <c r="J10268" t="n">
        <v>0.5917998852085747</v>
      </c>
      <c r="K10268" t="n">
        <v>0.5562322620960966</v>
      </c>
      <c r="L10268" t="n">
        <v>0.5627563430089069</v>
      </c>
      <c r="M10268" t="n">
        <v>0.5764154343427466</v>
      </c>
      <c r="N10268" t="n">
        <v>0.5403236139130964</v>
      </c>
      <c r="O10268" t="n">
        <v>0.5609330715705659</v>
      </c>
      <c r="P10268" t="n">
        <v>0.5721774249501604</v>
      </c>
      <c r="Q10268" t="n">
        <v>0.6215394982818008</v>
      </c>
      <c r="R10268" t="n">
        <v>0.5625763796030306</v>
      </c>
      <c r="S10268" t="n">
        <v>0.5684408856962702</v>
      </c>
      <c r="T10268" t="n">
        <v>0.5201007201366032</v>
      </c>
      <c r="U10268" t="n">
        <v>0.5473611318845714</v>
      </c>
      <c r="V10268" t="n">
        <v>0.5597972124439222</v>
      </c>
      <c r="W10268" t="n">
        <v>0.5093537822509785</v>
      </c>
      <c r="X10268" t="n">
        <v>0.5320084839542606</v>
      </c>
      <c r="Y10268" t="n">
        <v>0.5340406036452755</v>
      </c>
      <c r="Z10268" t="n">
        <v>0.4844059740711402</v>
      </c>
      <c r="AA10268" t="n">
        <v>0.5315616736382124</v>
      </c>
      <c r="AB10268" t="n">
        <v>0.5427219379094026</v>
      </c>
      <c r="AC10268" t="n">
        <v>0.4830806435869394</v>
      </c>
      <c r="AD10268" t="n">
        <v>0.5359548597422809</v>
      </c>
      <c r="AE10268" t="n">
        <v>0.5473368183046269</v>
      </c>
      <c r="AF10268" t="n">
        <v>0.5881727283087195</v>
      </c>
      <c r="AG10268" t="n">
        <v>0.6759983235585407</v>
      </c>
      <c r="AH10268" t="n">
        <v>0.7294901292791131</v>
      </c>
      <c r="AI10268" t="n">
        <v>0.6242939077091483</v>
      </c>
      <c r="AJ10268" t="n">
        <v>0.6692274909656851</v>
      </c>
      <c r="AK10268" t="n">
        <v>0.7251074872926764</v>
      </c>
    </row>
    <row r="10269">
      <c r="A10269" t="n">
        <v>22</v>
      </c>
      <c r="B10269" t="n">
        <v>0.5305414561129056</v>
      </c>
      <c r="C10269" t="n">
        <v>0.5752673772389154</v>
      </c>
      <c r="D10269" t="n">
        <v>0.601652354592712</v>
      </c>
      <c r="E10269" t="n">
        <v>0.5438994643952564</v>
      </c>
      <c r="F10269" t="n">
        <v>0.5743676413427997</v>
      </c>
      <c r="G10269" t="n">
        <v>0.5777508454365969</v>
      </c>
      <c r="H10269" t="n">
        <v>0.3861828372314722</v>
      </c>
      <c r="I10269" t="n">
        <v>0.4580490270817655</v>
      </c>
      <c r="J10269" t="n">
        <v>0.4718288868762527</v>
      </c>
      <c r="K10269" t="n">
        <v>0.4375613947466217</v>
      </c>
      <c r="L10269" t="n">
        <v>0.4454540519013769</v>
      </c>
      <c r="M10269" t="n">
        <v>0.4552877598143686</v>
      </c>
      <c r="N10269" t="n">
        <v>0.4208935322821275</v>
      </c>
      <c r="O10269" t="n">
        <v>0.4403208064344798</v>
      </c>
      <c r="P10269" t="n">
        <v>0.4484547969717734</v>
      </c>
      <c r="Q10269" t="n">
        <v>0.4776715306687883</v>
      </c>
      <c r="R10269" t="n">
        <v>0.4386472083870294</v>
      </c>
      <c r="S10269" t="n">
        <v>0.4470895350202866</v>
      </c>
      <c r="T10269" t="n">
        <v>0.4069328614912519</v>
      </c>
      <c r="U10269" t="n">
        <v>0.4272795641616031</v>
      </c>
      <c r="V10269" t="n">
        <v>0.4362073162720784</v>
      </c>
      <c r="W10269" t="n">
        <v>0.3860265729424608</v>
      </c>
      <c r="X10269" t="n">
        <v>0.4174533858473841</v>
      </c>
      <c r="Y10269" t="n">
        <v>0.4194417729336304</v>
      </c>
      <c r="Z10269" t="n">
        <v>0.3801997797399387</v>
      </c>
      <c r="AA10269" t="n">
        <v>0.4150723023652749</v>
      </c>
      <c r="AB10269" t="n">
        <v>0.4273914722766449</v>
      </c>
      <c r="AC10269" t="n">
        <v>0.3805625110806993</v>
      </c>
      <c r="AD10269" t="n">
        <v>0.4205958346980516</v>
      </c>
      <c r="AE10269" t="n">
        <v>0.4347444571342952</v>
      </c>
      <c r="AF10269" t="n">
        <v>0.4850207025792755</v>
      </c>
      <c r="AG10269" t="n">
        <v>0.560278100129623</v>
      </c>
      <c r="AH10269" t="n">
        <v>0.6073228503269054</v>
      </c>
      <c r="AI10269" t="n">
        <v>0.5139736148960674</v>
      </c>
      <c r="AJ10269" t="n">
        <v>0.5559502505706652</v>
      </c>
      <c r="AK10269" t="n">
        <v>0.605673709446264</v>
      </c>
    </row>
    <row r="10270">
      <c r="A10270" t="n">
        <v>23</v>
      </c>
      <c r="B10270" t="n">
        <v>0.4283817091150551</v>
      </c>
      <c r="C10270" t="n">
        <v>0.4596627383169249</v>
      </c>
      <c r="D10270" t="n">
        <v>0.4812656811370025</v>
      </c>
      <c r="E10270" t="n">
        <v>0.4335270627086713</v>
      </c>
      <c r="F10270" t="n">
        <v>0.4592622113323526</v>
      </c>
      <c r="G10270" t="n">
        <v>0.460843357436199</v>
      </c>
      <c r="H10270" t="n">
        <v>0.2862502259989153</v>
      </c>
      <c r="I10270" t="n">
        <v>0.3476378023149782</v>
      </c>
      <c r="J10270" t="n">
        <v>0.3586131750667769</v>
      </c>
      <c r="K10270" t="n">
        <v>0.3253406742711334</v>
      </c>
      <c r="L10270" t="n">
        <v>0.3341352192827606</v>
      </c>
      <c r="M10270" t="n">
        <v>0.3400977534860271</v>
      </c>
      <c r="N10270" t="n">
        <v>0.3095613991274455</v>
      </c>
      <c r="O10270" t="n">
        <v>0.3252205932434574</v>
      </c>
      <c r="P10270" t="n">
        <v>0.3306269951452429</v>
      </c>
      <c r="Q10270" t="n">
        <v>0.335530896122533</v>
      </c>
      <c r="R10270" t="n">
        <v>0.3241899408346748</v>
      </c>
      <c r="S10270" t="n">
        <v>0.3198733577277691</v>
      </c>
      <c r="T10270" t="n">
        <v>0.2987968851823439</v>
      </c>
      <c r="U10270" t="n">
        <v>0.3144191354314913</v>
      </c>
      <c r="V10270" t="n">
        <v>0.3207922934546143</v>
      </c>
      <c r="W10270" t="n">
        <v>0.2654809134559913</v>
      </c>
      <c r="X10270" t="n">
        <v>0.305499696576671</v>
      </c>
      <c r="Y10270" t="n">
        <v>0.3074391961613366</v>
      </c>
      <c r="Z10270" t="n">
        <v>0.2786792124736751</v>
      </c>
      <c r="AA10270" t="n">
        <v>0.3054244214658587</v>
      </c>
      <c r="AB10270" t="n">
        <v>0.3154569268674057</v>
      </c>
      <c r="AC10270" t="n">
        <v>0.2806579295974693</v>
      </c>
      <c r="AD10270" t="n">
        <v>0.3180535788132981</v>
      </c>
      <c r="AE10270" t="n">
        <v>0.3252946272517953</v>
      </c>
      <c r="AF10270" t="n">
        <v>0.3829027506362719</v>
      </c>
      <c r="AG10270" t="n">
        <v>0.446006267206311</v>
      </c>
      <c r="AH10270" t="n">
        <v>0.4866733615535527</v>
      </c>
      <c r="AI10270" t="n">
        <v>0.4077718612102485</v>
      </c>
      <c r="AJ10270" t="n">
        <v>0.443928868357422</v>
      </c>
      <c r="AK10270" t="n">
        <v>0.4838350034746222</v>
      </c>
    </row>
    <row r="10271">
      <c r="A10271" t="n">
        <v>24</v>
      </c>
      <c r="B10271" t="n">
        <v>0.3287384781605573</v>
      </c>
      <c r="C10271" t="n">
        <v>0.350948015330957</v>
      </c>
      <c r="D10271" t="n">
        <v>0.3674295392146912</v>
      </c>
      <c r="E10271" t="n">
        <v>0.3277033006733248</v>
      </c>
      <c r="F10271" t="n">
        <v>0.3499703152650059</v>
      </c>
      <c r="G10271" t="n">
        <v>0.3509881345661395</v>
      </c>
      <c r="H10271" t="n">
        <v>0.2632003911835769</v>
      </c>
      <c r="I10271" t="n">
        <v>0.3072789660783049</v>
      </c>
      <c r="J10271" t="n">
        <v>0.3163094967323857</v>
      </c>
      <c r="K10271" t="n">
        <v>0.3029533388090543</v>
      </c>
      <c r="L10271" t="n">
        <v>0.3159929711897688</v>
      </c>
      <c r="M10271" t="n">
        <v>0.32329974298798</v>
      </c>
      <c r="N10271" t="n">
        <v>0.2741575766525439</v>
      </c>
      <c r="O10271" t="n">
        <v>0.2992357096550725</v>
      </c>
      <c r="P10271" t="n">
        <v>0.3034213251167434</v>
      </c>
      <c r="Q10271" t="n">
        <v>0.2386723689632145</v>
      </c>
      <c r="R10271" t="n">
        <v>0.2784298700846367</v>
      </c>
      <c r="S10271" t="n">
        <v>0.2790144825650308</v>
      </c>
      <c r="T10271" t="n">
        <v>0.2598678512212626</v>
      </c>
      <c r="U10271" t="n">
        <v>0.2774006788683201</v>
      </c>
      <c r="V10271" t="n">
        <v>0.2909151329440904</v>
      </c>
      <c r="W10271" t="n">
        <v>0.2190430545570733</v>
      </c>
      <c r="X10271" t="n">
        <v>0.2652949155769208</v>
      </c>
      <c r="Y10271" t="n">
        <v>0.2730125312436887</v>
      </c>
      <c r="Z10271" t="n">
        <v>0.2472882895067334</v>
      </c>
      <c r="AA10271" t="n">
        <v>0.2806750388351568</v>
      </c>
      <c r="AB10271" t="n">
        <v>0.2920600410531792</v>
      </c>
      <c r="AC10271" t="n">
        <v>0.2541160440558647</v>
      </c>
      <c r="AD10271" t="n">
        <v>0.2917550032831149</v>
      </c>
      <c r="AE10271" t="n">
        <v>0.3000643170872249</v>
      </c>
      <c r="AF10271" t="n">
        <v>0.2866157086359933</v>
      </c>
      <c r="AG10271" t="n">
        <v>0.3436110076153001</v>
      </c>
      <c r="AH10271" t="n">
        <v>0.3711009699111444</v>
      </c>
      <c r="AI10271" t="n">
        <v>0.3086008141298275</v>
      </c>
      <c r="AJ10271" t="n">
        <v>0.3385744893547389</v>
      </c>
      <c r="AK10271" t="n">
        <v>0.3696112754782079</v>
      </c>
    </row>
    <row r="10281">
      <c r="A10281" t="inlineStr">
        <is>
          <t>PVVAC-P-240to760-E10.8-rDXGF-Nrs1985-CZ02</t>
        </is>
      </c>
      <c r="D10281" t="n">
        <v>2015</v>
      </c>
      <c r="F10281" t="inlineStr">
        <is>
          <t>Source Annual kWh:</t>
        </is>
      </c>
      <c r="G10281" s="169" t="n">
        <v>921052.8839999967</v>
      </c>
      <c r="H10281" t="inlineStr">
        <is>
          <t>DEER</t>
        </is>
      </c>
      <c r="K10281" t="inlineStr">
        <is>
          <t>PDAF</t>
        </is>
      </c>
      <c r="L10281" t="inlineStr">
        <is>
          <t>Monthly</t>
        </is>
      </c>
    </row>
    <row r="10282">
      <c r="A10282" t="n">
        <v>258</v>
      </c>
      <c r="B10282" t="inlineStr">
        <is>
          <t>PVVAC-P-240to760-E10.8-20-MM</t>
        </is>
      </c>
      <c r="F10282" t="inlineStr">
        <is>
          <t>Source Sample Size:</t>
        </is>
      </c>
      <c r="G10282" t="n">
        <v>0</v>
      </c>
      <c r="H10282" t="inlineStr">
        <is>
          <t>DEER</t>
        </is>
      </c>
      <c r="K10282" t="inlineStr">
        <is>
          <t>WKWE</t>
        </is>
      </c>
      <c r="L10282" t="inlineStr">
        <is>
          <t>Monthly</t>
        </is>
      </c>
      <c r="N10282" t="inlineStr">
        <is>
          <t>Weekend Peak3</t>
        </is>
      </c>
    </row>
    <row r="10283">
      <c r="B10283" t="n">
        <v>1</v>
      </c>
      <c r="C10283" t="inlineStr">
        <is>
          <t>JANUARY</t>
        </is>
      </c>
      <c r="D10283" t="inlineStr">
        <is>
          <t>JAN</t>
        </is>
      </c>
      <c r="E10283" t="n">
        <v>2</v>
      </c>
      <c r="F10283" t="inlineStr">
        <is>
          <t>FEBRUARY</t>
        </is>
      </c>
      <c r="G10283" t="inlineStr">
        <is>
          <t>FEB</t>
        </is>
      </c>
      <c r="H10283" t="n">
        <v>3</v>
      </c>
      <c r="I10283" t="inlineStr">
        <is>
          <t>MARCH</t>
        </is>
      </c>
      <c r="J10283" t="inlineStr">
        <is>
          <t>MAR</t>
        </is>
      </c>
      <c r="K10283" t="n">
        <v>4</v>
      </c>
      <c r="L10283" t="inlineStr">
        <is>
          <t>APRIL</t>
        </is>
      </c>
      <c r="M10283" t="inlineStr">
        <is>
          <t>APR</t>
        </is>
      </c>
      <c r="N10283" t="n">
        <v>5</v>
      </c>
      <c r="O10283" t="inlineStr">
        <is>
          <t>MAY</t>
        </is>
      </c>
      <c r="P10283" t="inlineStr">
        <is>
          <t>MAY</t>
        </is>
      </c>
      <c r="Q10283" t="n">
        <v>6</v>
      </c>
      <c r="R10283" t="inlineStr">
        <is>
          <t>JUNE</t>
        </is>
      </c>
      <c r="S10283" t="inlineStr">
        <is>
          <t>JUN</t>
        </is>
      </c>
      <c r="T10283" t="n">
        <v>7</v>
      </c>
      <c r="U10283" t="inlineStr">
        <is>
          <t>JULY</t>
        </is>
      </c>
      <c r="V10283" t="inlineStr">
        <is>
          <t>JUL</t>
        </is>
      </c>
      <c r="W10283" t="n">
        <v>8</v>
      </c>
      <c r="X10283" t="inlineStr">
        <is>
          <t>AUGUST</t>
        </is>
      </c>
      <c r="Y10283" t="inlineStr">
        <is>
          <t>AUG</t>
        </is>
      </c>
      <c r="Z10283" t="n">
        <v>9</v>
      </c>
      <c r="AA10283" t="inlineStr">
        <is>
          <t>SEPTEMBER</t>
        </is>
      </c>
      <c r="AB10283" t="inlineStr">
        <is>
          <t>SEP</t>
        </is>
      </c>
      <c r="AC10283" t="n">
        <v>10</v>
      </c>
      <c r="AD10283" t="inlineStr">
        <is>
          <t>OCTOBER</t>
        </is>
      </c>
      <c r="AE10283" t="inlineStr">
        <is>
          <t>OCT</t>
        </is>
      </c>
      <c r="AF10283" t="n">
        <v>11</v>
      </c>
      <c r="AG10283" t="inlineStr">
        <is>
          <t>NOVEMBER</t>
        </is>
      </c>
      <c r="AH10283" t="inlineStr">
        <is>
          <t>NOV</t>
        </is>
      </c>
      <c r="AI10283" t="n">
        <v>12</v>
      </c>
      <c r="AJ10283" t="inlineStr">
        <is>
          <t>DECEMBER</t>
        </is>
      </c>
      <c r="AK10283" t="inlineStr">
        <is>
          <t>DEC</t>
        </is>
      </c>
    </row>
    <row r="10284">
      <c r="B10284" t="n">
        <v>31</v>
      </c>
      <c r="E10284" t="n">
        <v>28</v>
      </c>
      <c r="H10284" t="n">
        <v>31</v>
      </c>
      <c r="K10284" t="n">
        <v>30</v>
      </c>
      <c r="N10284" t="n">
        <v>31</v>
      </c>
      <c r="Q10284" t="n">
        <v>30</v>
      </c>
      <c r="T10284" t="n">
        <v>31</v>
      </c>
      <c r="W10284" t="n">
        <v>31</v>
      </c>
      <c r="Z10284" t="n">
        <v>30</v>
      </c>
      <c r="AC10284" t="n">
        <v>31</v>
      </c>
      <c r="AF10284" t="n">
        <v>30</v>
      </c>
      <c r="AI10284" t="n">
        <v>31</v>
      </c>
    </row>
    <row r="10285">
      <c r="A10285" t="inlineStr">
        <is>
          <t>RATIOS</t>
        </is>
      </c>
      <c r="B10285" t="inlineStr">
        <is>
          <t>E.BKDWN</t>
        </is>
      </c>
      <c r="C10285" t="inlineStr">
        <is>
          <t>PEAK/AVG</t>
        </is>
      </c>
      <c r="D10285" t="inlineStr">
        <is>
          <t>END/AVG</t>
        </is>
      </c>
      <c r="E10285" t="inlineStr">
        <is>
          <t>E.BKDWN</t>
        </is>
      </c>
      <c r="F10285" t="inlineStr">
        <is>
          <t>PEAK/AVG</t>
        </is>
      </c>
      <c r="G10285" t="inlineStr">
        <is>
          <t>END/AVG</t>
        </is>
      </c>
      <c r="H10285" t="inlineStr">
        <is>
          <t>E.BKDWN</t>
        </is>
      </c>
      <c r="I10285" t="inlineStr">
        <is>
          <t>PEAK/AVG</t>
        </is>
      </c>
      <c r="J10285" t="inlineStr">
        <is>
          <t>END/AVG</t>
        </is>
      </c>
      <c r="K10285" t="inlineStr">
        <is>
          <t>E.BKDWN</t>
        </is>
      </c>
      <c r="L10285" t="inlineStr">
        <is>
          <t>PEAK/AVG</t>
        </is>
      </c>
      <c r="M10285" t="inlineStr">
        <is>
          <t>END/AVG</t>
        </is>
      </c>
      <c r="N10285" t="inlineStr">
        <is>
          <t>E.BKDWN</t>
        </is>
      </c>
      <c r="O10285" t="inlineStr">
        <is>
          <t>PEAK/AVG</t>
        </is>
      </c>
      <c r="P10285" t="inlineStr">
        <is>
          <t>END/AVG</t>
        </is>
      </c>
      <c r="Q10285" t="inlineStr">
        <is>
          <t>E.BKDWN</t>
        </is>
      </c>
      <c r="R10285" t="inlineStr">
        <is>
          <t>PEAK/AVG</t>
        </is>
      </c>
      <c r="S10285" t="inlineStr">
        <is>
          <t>END/AVG</t>
        </is>
      </c>
      <c r="T10285" t="inlineStr">
        <is>
          <t>E.BKDWN</t>
        </is>
      </c>
      <c r="U10285" t="inlineStr">
        <is>
          <t>PEAK/AVG</t>
        </is>
      </c>
      <c r="V10285" t="inlineStr">
        <is>
          <t>END/AVG</t>
        </is>
      </c>
      <c r="W10285" t="inlineStr">
        <is>
          <t>E.BKDWN</t>
        </is>
      </c>
      <c r="X10285" t="inlineStr">
        <is>
          <t>PEAK/AVG</t>
        </is>
      </c>
      <c r="Y10285" t="inlineStr">
        <is>
          <t>END/AVG</t>
        </is>
      </c>
      <c r="Z10285" t="inlineStr">
        <is>
          <t>E.BKDWN</t>
        </is>
      </c>
      <c r="AA10285" t="inlineStr">
        <is>
          <t>PEAK/AVG</t>
        </is>
      </c>
      <c r="AB10285" t="inlineStr">
        <is>
          <t>END/AVG</t>
        </is>
      </c>
      <c r="AC10285" t="inlineStr">
        <is>
          <t>E.BKDWN</t>
        </is>
      </c>
      <c r="AD10285" t="inlineStr">
        <is>
          <t>PEAK/AVG</t>
        </is>
      </c>
      <c r="AE10285" t="inlineStr">
        <is>
          <t>END/AVG</t>
        </is>
      </c>
      <c r="AF10285" t="inlineStr">
        <is>
          <t>E.BKDWN</t>
        </is>
      </c>
      <c r="AG10285" t="inlineStr">
        <is>
          <t>PEAK/AVG</t>
        </is>
      </c>
      <c r="AH10285" t="inlineStr">
        <is>
          <t>END/AVG</t>
        </is>
      </c>
      <c r="AI10285" t="inlineStr">
        <is>
          <t>E.BKDWN</t>
        </is>
      </c>
      <c r="AJ10285" t="inlineStr">
        <is>
          <t>PEAK/AVG</t>
        </is>
      </c>
      <c r="AK10285" t="inlineStr">
        <is>
          <t>END/AVG</t>
        </is>
      </c>
    </row>
    <row r="10286">
      <c r="B10286" s="170" t="n">
        <v>0.06883645389407084</v>
      </c>
      <c r="C10286" s="171" t="n">
        <v>1.079239489339065</v>
      </c>
      <c r="D10286" s="171" t="n">
        <v>0.9617623560770635</v>
      </c>
      <c r="E10286" s="170" t="n">
        <v>0.06643447761914881</v>
      </c>
      <c r="F10286" s="171" t="n">
        <v>1.087476936270015</v>
      </c>
      <c r="G10286" s="171" t="n">
        <v>0.9698459682849848</v>
      </c>
      <c r="H10286" s="170" t="n">
        <v>0.07981618312135365</v>
      </c>
      <c r="I10286" s="171" t="n">
        <v>1.111622105465306</v>
      </c>
      <c r="J10286" s="171" t="n">
        <v>0.9698486165294554</v>
      </c>
      <c r="K10286" s="170" t="n">
        <v>0.07862264275060334</v>
      </c>
      <c r="L10286" s="171" t="n">
        <v>1.115092072646046</v>
      </c>
      <c r="M10286" s="171" t="n">
        <v>0.975909350323061</v>
      </c>
      <c r="N10286" s="170" t="n">
        <v>0.08994451769256914</v>
      </c>
      <c r="O10286" s="171" t="n">
        <v>1.214406168740408</v>
      </c>
      <c r="P10286" s="171" t="n">
        <v>0.9612833154778649</v>
      </c>
      <c r="Q10286" s="170" t="n">
        <v>0.09620882460907045</v>
      </c>
      <c r="R10286" s="171" t="n">
        <v>1.314701393763816</v>
      </c>
      <c r="S10286" s="171" t="n">
        <v>1.047515613959783</v>
      </c>
      <c r="T10286" s="170" t="n">
        <v>0.09808489916331181</v>
      </c>
      <c r="U10286" s="171" t="n">
        <v>1.157461270114551</v>
      </c>
      <c r="V10286" s="171" t="n">
        <v>1.033933693760756</v>
      </c>
      <c r="W10286" s="170" t="n">
        <v>0.1002544211411623</v>
      </c>
      <c r="X10286" s="171" t="n">
        <v>1.156454791018202</v>
      </c>
      <c r="Y10286" s="171" t="n">
        <v>0.9558781545537471</v>
      </c>
      <c r="Z10286" s="170" t="n">
        <v>0.08835891491489686</v>
      </c>
      <c r="AA10286" s="171" t="n">
        <v>1.154607570259888</v>
      </c>
      <c r="AB10286" s="171" t="n">
        <v>0.9792231800665261</v>
      </c>
      <c r="AC10286" s="170" t="n">
        <v>0.08796064362354279</v>
      </c>
      <c r="AD10286" s="171" t="n">
        <v>1.24175617231733</v>
      </c>
      <c r="AE10286" s="171" t="n">
        <v>0.9368031456614427</v>
      </c>
      <c r="AF10286" s="170" t="n">
        <v>0.07489842936552948</v>
      </c>
      <c r="AG10286" s="171" t="n">
        <v>1.125857046018429</v>
      </c>
      <c r="AH10286" s="171" t="n">
        <v>0.9631622923704551</v>
      </c>
      <c r="AI10286" s="170" t="n">
        <v>0.07057959210474049</v>
      </c>
      <c r="AJ10286" s="171" t="n">
        <v>1.080493052422635</v>
      </c>
      <c r="AK10286" s="171" t="n">
        <v>0.8948539028853119</v>
      </c>
      <c r="AM10286">
        <f>A10281</f>
        <v/>
      </c>
      <c r="AN10286" s="163">
        <f>1/($B10286*(1/$B10284)*(1/(5/7+2/7*$D10286))*$B10296/SUM($B10288:$B10311))</f>
        <v/>
      </c>
      <c r="AO10286" s="163">
        <f>1/(B10286*(1/B10284)*(1/(5/7+2/7*D10286)))</f>
        <v/>
      </c>
      <c r="AP10286" s="163" t="n"/>
      <c r="AR10286" s="168">
        <f>CHOOSE(AV$3,C10286,F10286,I10286,L10286,O10286,R10286,U10286,X10286,AA10286,AD10286,AG10286,AJ10286)</f>
        <v/>
      </c>
      <c r="AS10286" s="164" t="n"/>
      <c r="AT10286" s="164" t="n"/>
      <c r="AV10286" s="116">
        <f>AN10286/AR10286</f>
        <v/>
      </c>
      <c r="AW10286" s="165">
        <f>AO10286/AR10286</f>
        <v/>
      </c>
    </row>
    <row r="10287">
      <c r="A10287" t="inlineStr">
        <is>
          <t>HOUR</t>
        </is>
      </c>
      <c r="B10287" t="inlineStr">
        <is>
          <t>PEAK</t>
        </is>
      </c>
      <c r="C10287" t="inlineStr">
        <is>
          <t>AVG</t>
        </is>
      </c>
      <c r="D10287" t="inlineStr">
        <is>
          <t>END</t>
        </is>
      </c>
      <c r="E10287" t="inlineStr">
        <is>
          <t>PEAK</t>
        </is>
      </c>
      <c r="F10287" t="inlineStr">
        <is>
          <t>AVG</t>
        </is>
      </c>
      <c r="G10287" t="inlineStr">
        <is>
          <t>END</t>
        </is>
      </c>
      <c r="H10287" t="inlineStr">
        <is>
          <t>PEAK</t>
        </is>
      </c>
      <c r="I10287" t="inlineStr">
        <is>
          <t>AVG</t>
        </is>
      </c>
      <c r="J10287" t="inlineStr">
        <is>
          <t>END</t>
        </is>
      </c>
      <c r="K10287" t="inlineStr">
        <is>
          <t>PEAK</t>
        </is>
      </c>
      <c r="L10287" t="inlineStr">
        <is>
          <t>AVG</t>
        </is>
      </c>
      <c r="M10287" t="inlineStr">
        <is>
          <t>END</t>
        </is>
      </c>
      <c r="N10287" t="inlineStr">
        <is>
          <t>PEAK</t>
        </is>
      </c>
      <c r="O10287" t="inlineStr">
        <is>
          <t>AVG</t>
        </is>
      </c>
      <c r="P10287" t="inlineStr">
        <is>
          <t>END</t>
        </is>
      </c>
      <c r="Q10287" t="inlineStr">
        <is>
          <t>PEAK</t>
        </is>
      </c>
      <c r="R10287" t="inlineStr">
        <is>
          <t>AVG</t>
        </is>
      </c>
      <c r="S10287" t="inlineStr">
        <is>
          <t>END</t>
        </is>
      </c>
      <c r="T10287" t="inlineStr">
        <is>
          <t>PEAK</t>
        </is>
      </c>
      <c r="U10287" t="inlineStr">
        <is>
          <t>AVG</t>
        </is>
      </c>
      <c r="V10287" t="inlineStr">
        <is>
          <t>END</t>
        </is>
      </c>
      <c r="W10287" t="inlineStr">
        <is>
          <t>PEAK</t>
        </is>
      </c>
      <c r="X10287" t="inlineStr">
        <is>
          <t>AVG</t>
        </is>
      </c>
      <c r="Y10287" t="inlineStr">
        <is>
          <t>END</t>
        </is>
      </c>
      <c r="Z10287" t="inlineStr">
        <is>
          <t>PEAK</t>
        </is>
      </c>
      <c r="AA10287" t="inlineStr">
        <is>
          <t>AVG</t>
        </is>
      </c>
      <c r="AB10287" t="inlineStr">
        <is>
          <t>END</t>
        </is>
      </c>
      <c r="AC10287" t="inlineStr">
        <is>
          <t>PEAK</t>
        </is>
      </c>
      <c r="AD10287" t="inlineStr">
        <is>
          <t>AVG</t>
        </is>
      </c>
      <c r="AE10287" t="inlineStr">
        <is>
          <t>END</t>
        </is>
      </c>
      <c r="AF10287" t="inlineStr">
        <is>
          <t>PEAK</t>
        </is>
      </c>
      <c r="AG10287" t="inlineStr">
        <is>
          <t>AVG</t>
        </is>
      </c>
      <c r="AH10287" t="inlineStr">
        <is>
          <t>END</t>
        </is>
      </c>
      <c r="AI10287" t="inlineStr">
        <is>
          <t>PEAK</t>
        </is>
      </c>
      <c r="AJ10287" t="inlineStr">
        <is>
          <t>AVG</t>
        </is>
      </c>
      <c r="AK10287" t="inlineStr">
        <is>
          <t>END</t>
        </is>
      </c>
    </row>
    <row r="10288">
      <c r="A10288" t="n">
        <v>1</v>
      </c>
      <c r="B10288" t="n">
        <v>0.282547712721496</v>
      </c>
      <c r="C10288" t="n">
        <v>0.3277442203352006</v>
      </c>
      <c r="D10288" t="n">
        <v>0.3436333138856477</v>
      </c>
      <c r="E10288" t="n">
        <v>0.2626831513929567</v>
      </c>
      <c r="F10288" t="n">
        <v>0.2973729948179585</v>
      </c>
      <c r="G10288" t="n">
        <v>0.2990551952505045</v>
      </c>
      <c r="H10288" t="n">
        <v>0.2481004992570999</v>
      </c>
      <c r="I10288" t="n">
        <v>0.2723589482452129</v>
      </c>
      <c r="J10288" t="n">
        <v>0.2743684317832188</v>
      </c>
      <c r="K10288" t="n">
        <v>0.2211230043824308</v>
      </c>
      <c r="L10288" t="n">
        <v>0.2603439135337446</v>
      </c>
      <c r="M10288" t="n">
        <v>0.2660574169927251</v>
      </c>
      <c r="N10288" t="n">
        <v>0.2132730405073662</v>
      </c>
      <c r="O10288" t="n">
        <v>0.2290468053813212</v>
      </c>
      <c r="P10288" t="n">
        <v>0.2488142577649244</v>
      </c>
      <c r="Q10288" t="n">
        <v>0.2021289195884291</v>
      </c>
      <c r="R10288" t="n">
        <v>0.2385178533209548</v>
      </c>
      <c r="S10288" t="n">
        <v>0.2201623454553156</v>
      </c>
      <c r="T10288" t="n">
        <v>0.2347854096385195</v>
      </c>
      <c r="U10288" t="n">
        <v>0.2213573388477409</v>
      </c>
      <c r="V10288" t="n">
        <v>0.2137776743223671</v>
      </c>
      <c r="W10288" t="n">
        <v>0.1974786918914117</v>
      </c>
      <c r="X10288" t="n">
        <v>0.203879496850487</v>
      </c>
      <c r="Y10288" t="n">
        <v>0.2105440399861982</v>
      </c>
      <c r="Z10288" t="n">
        <v>0.2025577239344301</v>
      </c>
      <c r="AA10288" t="n">
        <v>0.2222330303094157</v>
      </c>
      <c r="AB10288" t="n">
        <v>0.2146710442425419</v>
      </c>
      <c r="AC10288" t="n">
        <v>0.2042764773285317</v>
      </c>
      <c r="AD10288" t="n">
        <v>0.2323782155384236</v>
      </c>
      <c r="AE10288" t="n">
        <v>0.2659020354000341</v>
      </c>
      <c r="AF10288" t="n">
        <v>0.2630124671392517</v>
      </c>
      <c r="AG10288" t="n">
        <v>0.2759252086112025</v>
      </c>
      <c r="AH10288" t="n">
        <v>0.2961835557452009</v>
      </c>
      <c r="AI10288" t="n">
        <v>0.287117188430962</v>
      </c>
      <c r="AJ10288" t="n">
        <v>0.3129350023516986</v>
      </c>
      <c r="AK10288" t="n">
        <v>0.3584451688202789</v>
      </c>
    </row>
    <row r="10289">
      <c r="A10289" t="n">
        <v>2</v>
      </c>
      <c r="B10289" t="n">
        <v>0.2792195288464484</v>
      </c>
      <c r="C10289" t="n">
        <v>0.3258860201442219</v>
      </c>
      <c r="D10289" t="n">
        <v>0.3413076948009855</v>
      </c>
      <c r="E10289" t="n">
        <v>0.2608681513218201</v>
      </c>
      <c r="F10289" t="n">
        <v>0.2956273154926582</v>
      </c>
      <c r="G10289" t="n">
        <v>0.2970558614338618</v>
      </c>
      <c r="H10289" t="n">
        <v>0.2494384237840731</v>
      </c>
      <c r="I10289" t="n">
        <v>0.2730418423105151</v>
      </c>
      <c r="J10289" t="n">
        <v>0.2735343725094064</v>
      </c>
      <c r="K10289" t="n">
        <v>0.2219998371101257</v>
      </c>
      <c r="L10289" t="n">
        <v>0.2605124713298765</v>
      </c>
      <c r="M10289" t="n">
        <v>0.2658918826486432</v>
      </c>
      <c r="N10289" t="n">
        <v>0.2365960797073871</v>
      </c>
      <c r="O10289" t="n">
        <v>0.2314327659298352</v>
      </c>
      <c r="P10289" t="n">
        <v>0.2585515404176357</v>
      </c>
      <c r="Q10289" t="n">
        <v>0.2370174461533034</v>
      </c>
      <c r="R10289" t="n">
        <v>0.244171308813443</v>
      </c>
      <c r="S10289" t="n">
        <v>0.2229084991928614</v>
      </c>
      <c r="T10289" t="n">
        <v>0.2213905881067214</v>
      </c>
      <c r="U10289" t="n">
        <v>0.2255331505927114</v>
      </c>
      <c r="V10289" t="n">
        <v>0.2275038364714808</v>
      </c>
      <c r="W10289" t="n">
        <v>0.2239797477076876</v>
      </c>
      <c r="X10289" t="n">
        <v>0.2103439188854677</v>
      </c>
      <c r="Y10289" t="n">
        <v>0.2218886031927357</v>
      </c>
      <c r="Z10289" t="n">
        <v>0.2159341213909553</v>
      </c>
      <c r="AA10289" t="n">
        <v>0.227858190490985</v>
      </c>
      <c r="AB10289" t="n">
        <v>0.2179542261489701</v>
      </c>
      <c r="AC10289" t="n">
        <v>0.1980588748840508</v>
      </c>
      <c r="AD10289" t="n">
        <v>0.2321891319178224</v>
      </c>
      <c r="AE10289" t="n">
        <v>0.2556813063174141</v>
      </c>
      <c r="AF10289" t="n">
        <v>0.2731173296543565</v>
      </c>
      <c r="AG10289" t="n">
        <v>0.2749326040356596</v>
      </c>
      <c r="AH10289" t="n">
        <v>0.3014926225063501</v>
      </c>
      <c r="AI10289" t="n">
        <v>0.2983057555793882</v>
      </c>
      <c r="AJ10289" t="n">
        <v>0.3128706400745943</v>
      </c>
      <c r="AK10289" t="n">
        <v>0.3572827470547575</v>
      </c>
    </row>
    <row r="10290">
      <c r="A10290" t="n">
        <v>3</v>
      </c>
      <c r="B10290" t="n">
        <v>0.2788869292744515</v>
      </c>
      <c r="C10290" t="n">
        <v>0.3257543107390727</v>
      </c>
      <c r="D10290" t="n">
        <v>0.3417752495786334</v>
      </c>
      <c r="E10290" t="n">
        <v>0.2603661300255483</v>
      </c>
      <c r="F10290" t="n">
        <v>0.2954200775339484</v>
      </c>
      <c r="G10290" t="n">
        <v>0.2968857887415013</v>
      </c>
      <c r="H10290" t="n">
        <v>0.2548253304321497</v>
      </c>
      <c r="I10290" t="n">
        <v>0.2755018162505171</v>
      </c>
      <c r="J10290" t="n">
        <v>0.2740098575825969</v>
      </c>
      <c r="K10290" t="n">
        <v>0.2246441982612372</v>
      </c>
      <c r="L10290" t="n">
        <v>0.2628989827008522</v>
      </c>
      <c r="M10290" t="n">
        <v>0.2677760070461411</v>
      </c>
      <c r="N10290" t="n">
        <v>0.2312228907437052</v>
      </c>
      <c r="O10290" t="n">
        <v>0.2375129774624735</v>
      </c>
      <c r="P10290" t="n">
        <v>0.258458966931613</v>
      </c>
      <c r="Q10290" t="n">
        <v>0.2551049465628079</v>
      </c>
      <c r="R10290" t="n">
        <v>0.2529852462965052</v>
      </c>
      <c r="S10290" t="n">
        <v>0.2259511528198081</v>
      </c>
      <c r="T10290" t="n">
        <v>0.2192494298393197</v>
      </c>
      <c r="U10290" t="n">
        <v>0.2361513279964243</v>
      </c>
      <c r="V10290" t="n">
        <v>0.2256928279536519</v>
      </c>
      <c r="W10290" t="n">
        <v>0.2229555588154939</v>
      </c>
      <c r="X10290" t="n">
        <v>0.2198307546021654</v>
      </c>
      <c r="Y10290" t="n">
        <v>0.2353970061035875</v>
      </c>
      <c r="Z10290" t="n">
        <v>0.2302367141440708</v>
      </c>
      <c r="AA10290" t="n">
        <v>0.2378130921817673</v>
      </c>
      <c r="AB10290" t="n">
        <v>0.2289261192169531</v>
      </c>
      <c r="AC10290" t="n">
        <v>0.2093864244011568</v>
      </c>
      <c r="AD10290" t="n">
        <v>0.2400630278735338</v>
      </c>
      <c r="AE10290" t="n">
        <v>0.2654989403136515</v>
      </c>
      <c r="AF10290" t="n">
        <v>0.2991646413484046</v>
      </c>
      <c r="AG10290" t="n">
        <v>0.2744470343661689</v>
      </c>
      <c r="AH10290" t="n">
        <v>0.3105807535714559</v>
      </c>
      <c r="AI10290" t="n">
        <v>0.2994016308326098</v>
      </c>
      <c r="AJ10290" t="n">
        <v>0.3135373672528035</v>
      </c>
      <c r="AK10290" t="n">
        <v>0.357227033907588</v>
      </c>
    </row>
    <row r="10291">
      <c r="A10291" t="n">
        <v>4</v>
      </c>
      <c r="B10291" t="n">
        <v>0.2828453018122301</v>
      </c>
      <c r="C10291" t="n">
        <v>0.328956312722031</v>
      </c>
      <c r="D10291" t="n">
        <v>0.3441835213276287</v>
      </c>
      <c r="E10291" t="n">
        <v>0.2619291032111071</v>
      </c>
      <c r="F10291" t="n">
        <v>0.2981272827133677</v>
      </c>
      <c r="G10291" t="n">
        <v>0.2983952818543409</v>
      </c>
      <c r="H10291" t="n">
        <v>0.2614903070888875</v>
      </c>
      <c r="I10291" t="n">
        <v>0.2852086470344945</v>
      </c>
      <c r="J10291" t="n">
        <v>0.2791660547855755</v>
      </c>
      <c r="K10291" t="n">
        <v>0.2335216964113974</v>
      </c>
      <c r="L10291" t="n">
        <v>0.2749970377218997</v>
      </c>
      <c r="M10291" t="n">
        <v>0.2741115998191616</v>
      </c>
      <c r="N10291" t="n">
        <v>0.2299591236719551</v>
      </c>
      <c r="O10291" t="n">
        <v>0.246022948479474</v>
      </c>
      <c r="P10291" t="n">
        <v>0.2645284777246989</v>
      </c>
      <c r="Q10291" t="n">
        <v>0.2500611106771063</v>
      </c>
      <c r="R10291" t="n">
        <v>0.2572497661365762</v>
      </c>
      <c r="S10291" t="n">
        <v>0.2251387195911125</v>
      </c>
      <c r="T10291" t="n">
        <v>0.2157536905860935</v>
      </c>
      <c r="U10291" t="n">
        <v>0.2404110606359502</v>
      </c>
      <c r="V10291" t="n">
        <v>0.2268744827229464</v>
      </c>
      <c r="W10291" t="n">
        <v>0.2221170966869306</v>
      </c>
      <c r="X10291" t="n">
        <v>0.2237411993347759</v>
      </c>
      <c r="Y10291" t="n">
        <v>0.2347093534407975</v>
      </c>
      <c r="Z10291" t="n">
        <v>0.2546383979196229</v>
      </c>
      <c r="AA10291" t="n">
        <v>0.2478336591277399</v>
      </c>
      <c r="AB10291" t="n">
        <v>0.2332437676407845</v>
      </c>
      <c r="AC10291" t="n">
        <v>0.2130313199105145</v>
      </c>
      <c r="AD10291" t="n">
        <v>0.2496732089277414</v>
      </c>
      <c r="AE10291" t="n">
        <v>0.2672316573652311</v>
      </c>
      <c r="AF10291" t="n">
        <v>0.2520553169712265</v>
      </c>
      <c r="AG10291" t="n">
        <v>0.2808316413197998</v>
      </c>
      <c r="AH10291" t="n">
        <v>0.2944050497041972</v>
      </c>
      <c r="AI10291" t="n">
        <v>0.2743156631428426</v>
      </c>
      <c r="AJ10291" t="n">
        <v>0.312324385876606</v>
      </c>
      <c r="AK10291" t="n">
        <v>0.3593006961310525</v>
      </c>
    </row>
    <row r="10292">
      <c r="A10292" t="n">
        <v>5</v>
      </c>
      <c r="B10292" t="n">
        <v>0.2968144838360985</v>
      </c>
      <c r="C10292" t="n">
        <v>0.3472518466756181</v>
      </c>
      <c r="D10292" t="n">
        <v>0.359427265655387</v>
      </c>
      <c r="E10292" t="n">
        <v>0.2728861753090887</v>
      </c>
      <c r="F10292" t="n">
        <v>0.312746117839364</v>
      </c>
      <c r="G10292" t="n">
        <v>0.3118788330035072</v>
      </c>
      <c r="H10292" t="n">
        <v>0.3232443261437495</v>
      </c>
      <c r="I10292" t="n">
        <v>0.3461549982315608</v>
      </c>
      <c r="J10292" t="n">
        <v>0.3377918672804963</v>
      </c>
      <c r="K10292" t="n">
        <v>0.2946469881835526</v>
      </c>
      <c r="L10292" t="n">
        <v>0.347031852973098</v>
      </c>
      <c r="M10292" t="n">
        <v>0.3450438470806222</v>
      </c>
      <c r="N10292" t="n">
        <v>0.2798430604661703</v>
      </c>
      <c r="O10292" t="n">
        <v>0.3098239390924428</v>
      </c>
      <c r="P10292" t="n">
        <v>0.328243343113024</v>
      </c>
      <c r="Q10292" t="n">
        <v>0.2769964291204347</v>
      </c>
      <c r="R10292" t="n">
        <v>0.3163309777857413</v>
      </c>
      <c r="S10292" t="n">
        <v>0.2789334475406982</v>
      </c>
      <c r="T10292" t="n">
        <v>0.2645761254382256</v>
      </c>
      <c r="U10292" t="n">
        <v>0.3010824185955827</v>
      </c>
      <c r="V10292" t="n">
        <v>0.2817015397613629</v>
      </c>
      <c r="W10292" t="n">
        <v>0.2690050294269253</v>
      </c>
      <c r="X10292" t="n">
        <v>0.279406759736761</v>
      </c>
      <c r="Y10292" t="n">
        <v>0.284504958311971</v>
      </c>
      <c r="Z10292" t="n">
        <v>0.311848768932085</v>
      </c>
      <c r="AA10292" t="n">
        <v>0.3098900204983405</v>
      </c>
      <c r="AB10292" t="n">
        <v>0.2916546524571595</v>
      </c>
      <c r="AC10292" t="n">
        <v>0.260178970917226</v>
      </c>
      <c r="AD10292" t="n">
        <v>0.3117909213298641</v>
      </c>
      <c r="AE10292" t="n">
        <v>0.3350108138641038</v>
      </c>
      <c r="AF10292" t="n">
        <v>0.2586576274880281</v>
      </c>
      <c r="AG10292" t="n">
        <v>0.2921125988254612</v>
      </c>
      <c r="AH10292" t="n">
        <v>0.3063589770005408</v>
      </c>
      <c r="AI10292" t="n">
        <v>0.2859915223941575</v>
      </c>
      <c r="AJ10292" t="n">
        <v>0.3275119028954773</v>
      </c>
      <c r="AK10292" t="n">
        <v>0.3754716731696815</v>
      </c>
    </row>
    <row r="10293">
      <c r="A10293" t="n">
        <v>6</v>
      </c>
      <c r="B10293" t="n">
        <v>0.37402134764095</v>
      </c>
      <c r="C10293" t="n">
        <v>0.4361483779620897</v>
      </c>
      <c r="D10293" t="n">
        <v>0.4493501231686763</v>
      </c>
      <c r="E10293" t="n">
        <v>0.3438845879462045</v>
      </c>
      <c r="F10293" t="n">
        <v>0.3940241896595178</v>
      </c>
      <c r="G10293" t="n">
        <v>0.3900660305268727</v>
      </c>
      <c r="H10293" t="n">
        <v>0.4373939342726972</v>
      </c>
      <c r="I10293" t="n">
        <v>0.4664558172436082</v>
      </c>
      <c r="J10293" t="n">
        <v>0.4590762045027795</v>
      </c>
      <c r="K10293" t="n">
        <v>0.4047986663824757</v>
      </c>
      <c r="L10293" t="n">
        <v>0.4758036118097265</v>
      </c>
      <c r="M10293" t="n">
        <v>0.4781264323210492</v>
      </c>
      <c r="N10293" t="n">
        <v>0.4170445862833337</v>
      </c>
      <c r="O10293" t="n">
        <v>0.4390183631094001</v>
      </c>
      <c r="P10293" t="n">
        <v>0.4691055384285988</v>
      </c>
      <c r="Q10293" t="n">
        <v>0.4121165462513325</v>
      </c>
      <c r="R10293" t="n">
        <v>0.4653179306436313</v>
      </c>
      <c r="S10293" t="n">
        <v>0.4055477247163249</v>
      </c>
      <c r="T10293" t="n">
        <v>0.3919024241535306</v>
      </c>
      <c r="U10293" t="n">
        <v>0.4345260676692109</v>
      </c>
      <c r="V10293" t="n">
        <v>0.4161596273880957</v>
      </c>
      <c r="W10293" t="n">
        <v>0.3691413636381989</v>
      </c>
      <c r="X10293" t="n">
        <v>0.3917311432711557</v>
      </c>
      <c r="Y10293" t="n">
        <v>0.4024376336560899</v>
      </c>
      <c r="Z10293" t="n">
        <v>0.3949525324910497</v>
      </c>
      <c r="AA10293" t="n">
        <v>0.4193780128223662</v>
      </c>
      <c r="AB10293" t="n">
        <v>0.4059341962120488</v>
      </c>
      <c r="AC10293" t="n">
        <v>0.3524444808206471</v>
      </c>
      <c r="AD10293" t="n">
        <v>0.4270766295784257</v>
      </c>
      <c r="AE10293" t="n">
        <v>0.4762709824801593</v>
      </c>
      <c r="AF10293" t="n">
        <v>0.3792641138251564</v>
      </c>
      <c r="AG10293" t="n">
        <v>0.3719037615875688</v>
      </c>
      <c r="AH10293" t="n">
        <v>0.4028598098703953</v>
      </c>
      <c r="AI10293" t="n">
        <v>0.3622431608872547</v>
      </c>
      <c r="AJ10293" t="n">
        <v>0.4130074511713109</v>
      </c>
      <c r="AK10293" t="n">
        <v>0.4695806216454076</v>
      </c>
    </row>
    <row r="10294">
      <c r="A10294" t="n">
        <v>7</v>
      </c>
      <c r="B10294" t="n">
        <v>0.5103718550741128</v>
      </c>
      <c r="C10294" t="n">
        <v>0.5940401494170031</v>
      </c>
      <c r="D10294" t="n">
        <v>0.6134229547517179</v>
      </c>
      <c r="E10294" t="n">
        <v>0.4710219893457667</v>
      </c>
      <c r="F10294" t="n">
        <v>0.5377562794194132</v>
      </c>
      <c r="G10294" t="n">
        <v>0.5330877598604934</v>
      </c>
      <c r="H10294" t="n">
        <v>0.5594443388188239</v>
      </c>
      <c r="I10294" t="n">
        <v>0.607035796206669</v>
      </c>
      <c r="J10294" t="n">
        <v>0.5977852518359998</v>
      </c>
      <c r="K10294" t="n">
        <v>0.5331350928905501</v>
      </c>
      <c r="L10294" t="n">
        <v>0.6233601078769893</v>
      </c>
      <c r="M10294" t="n">
        <v>0.6304734672651932</v>
      </c>
      <c r="N10294" t="n">
        <v>0.5846665833839325</v>
      </c>
      <c r="O10294" t="n">
        <v>0.6051569191504089</v>
      </c>
      <c r="P10294" t="n">
        <v>0.6304833628896167</v>
      </c>
      <c r="Q10294" t="n">
        <v>0.5530176074350905</v>
      </c>
      <c r="R10294" t="n">
        <v>0.6421029036736984</v>
      </c>
      <c r="S10294" t="n">
        <v>0.5704922604116172</v>
      </c>
      <c r="T10294" t="n">
        <v>0.59164847616829</v>
      </c>
      <c r="U10294" t="n">
        <v>0.6071764090778037</v>
      </c>
      <c r="V10294" t="n">
        <v>0.5798320142768466</v>
      </c>
      <c r="W10294" t="n">
        <v>0.5179381099206354</v>
      </c>
      <c r="X10294" t="n">
        <v>0.5423727346050383</v>
      </c>
      <c r="Y10294" t="n">
        <v>0.5569343264902714</v>
      </c>
      <c r="Z10294" t="n">
        <v>0.5401544252542584</v>
      </c>
      <c r="AA10294" t="n">
        <v>0.5581757408045364</v>
      </c>
      <c r="AB10294" t="n">
        <v>0.5371776123295082</v>
      </c>
      <c r="AC10294" t="n">
        <v>0.4646382386642658</v>
      </c>
      <c r="AD10294" t="n">
        <v>0.5560058198151426</v>
      </c>
      <c r="AE10294" t="n">
        <v>0.6257186501509471</v>
      </c>
      <c r="AF10294" t="n">
        <v>0.4826944743350502</v>
      </c>
      <c r="AG10294" t="n">
        <v>0.5024280109628816</v>
      </c>
      <c r="AH10294" t="n">
        <v>0.5381014465414494</v>
      </c>
      <c r="AI10294" t="n">
        <v>0.4961527330916024</v>
      </c>
      <c r="AJ10294" t="n">
        <v>0.5641168752939624</v>
      </c>
      <c r="AK10294" t="n">
        <v>0.641865502796989</v>
      </c>
    </row>
    <row r="10295">
      <c r="A10295" t="n">
        <v>8</v>
      </c>
      <c r="B10295" t="n">
        <v>0.6478602031483176</v>
      </c>
      <c r="C10295" t="n">
        <v>0.7529204731294523</v>
      </c>
      <c r="D10295" t="n">
        <v>0.776962595617788</v>
      </c>
      <c r="E10295" t="n">
        <v>0.6079234000865835</v>
      </c>
      <c r="F10295" t="n">
        <v>0.684031677906321</v>
      </c>
      <c r="G10295" t="n">
        <v>0.6797272566961224</v>
      </c>
      <c r="H10295" t="n">
        <v>0.6630525100168297</v>
      </c>
      <c r="I10295" t="n">
        <v>0.7231816469411761</v>
      </c>
      <c r="J10295" t="n">
        <v>0.6847198915295222</v>
      </c>
      <c r="K10295" t="n">
        <v>0.6800409650705193</v>
      </c>
      <c r="L10295" t="n">
        <v>0.7412384714533741</v>
      </c>
      <c r="M10295" t="n">
        <v>0.7178357789991574</v>
      </c>
      <c r="N10295" t="n">
        <v>0.6871929554427689</v>
      </c>
      <c r="O10295" t="n">
        <v>0.722720833153091</v>
      </c>
      <c r="P10295" t="n">
        <v>0.7325934694835901</v>
      </c>
      <c r="Q10295" t="n">
        <v>0.6598504111425554</v>
      </c>
      <c r="R10295" t="n">
        <v>0.7645661065324713</v>
      </c>
      <c r="S10295" t="n">
        <v>0.6697550110834483</v>
      </c>
      <c r="T10295" t="n">
        <v>0.6904624269144599</v>
      </c>
      <c r="U10295" t="n">
        <v>0.7170847306737076</v>
      </c>
      <c r="V10295" t="n">
        <v>0.6744209729981379</v>
      </c>
      <c r="W10295" t="n">
        <v>0.6361033986651898</v>
      </c>
      <c r="X10295" t="n">
        <v>0.6506068471190163</v>
      </c>
      <c r="Y10295" t="n">
        <v>0.646358901081335</v>
      </c>
      <c r="Z10295" t="n">
        <v>0.6435216795008045</v>
      </c>
      <c r="AA10295" t="n">
        <v>0.6685803514855292</v>
      </c>
      <c r="AB10295" t="n">
        <v>0.6182232678573274</v>
      </c>
      <c r="AC10295" t="n">
        <v>0.6052381731871009</v>
      </c>
      <c r="AD10295" t="n">
        <v>0.664180003743035</v>
      </c>
      <c r="AE10295" t="n">
        <v>0.7293167176618118</v>
      </c>
      <c r="AF10295" t="n">
        <v>0.683474375913339</v>
      </c>
      <c r="AG10295" t="n">
        <v>0.6595587462870832</v>
      </c>
      <c r="AH10295" t="n">
        <v>0.7198564108703959</v>
      </c>
      <c r="AI10295" t="n">
        <v>0.636878010997055</v>
      </c>
      <c r="AJ10295" t="n">
        <v>0.7186437712993754</v>
      </c>
      <c r="AK10295" t="n">
        <v>0.8134487760104855</v>
      </c>
    </row>
    <row r="10296">
      <c r="A10296" t="n">
        <v>9</v>
      </c>
      <c r="B10296" t="n">
        <v>0.7393513433084031</v>
      </c>
      <c r="C10296" t="n">
        <v>0.8441954567572415</v>
      </c>
      <c r="D10296" t="n">
        <v>0.8450538052638403</v>
      </c>
      <c r="E10296" t="n">
        <v>0.7204208848989149</v>
      </c>
      <c r="F10296" t="n">
        <v>0.7873268707141078</v>
      </c>
      <c r="G10296" t="n">
        <v>0.7598416834845307</v>
      </c>
      <c r="H10296" t="n">
        <v>0.7083289322658104</v>
      </c>
      <c r="I10296" t="n">
        <v>0.7820171037457505</v>
      </c>
      <c r="J10296" t="n">
        <v>0.7235243210258502</v>
      </c>
      <c r="K10296" t="n">
        <v>0.736347142582359</v>
      </c>
      <c r="L10296" t="n">
        <v>0.8023829510742916</v>
      </c>
      <c r="M10296" t="n">
        <v>0.7633905181615379</v>
      </c>
      <c r="N10296" t="n">
        <v>0.7463910008163646</v>
      </c>
      <c r="O10296" t="n">
        <v>0.7908003309252932</v>
      </c>
      <c r="P10296" t="n">
        <v>0.7784044158070005</v>
      </c>
      <c r="Q10296" t="n">
        <v>0.729380501535957</v>
      </c>
      <c r="R10296" t="n">
        <v>0.812195603767903</v>
      </c>
      <c r="S10296" t="n">
        <v>0.7284743433468719</v>
      </c>
      <c r="T10296" t="n">
        <v>0.7624824206448495</v>
      </c>
      <c r="U10296" t="n">
        <v>0.7826207414744416</v>
      </c>
      <c r="V10296" t="n">
        <v>0.7436353369197874</v>
      </c>
      <c r="W10296" t="n">
        <v>0.7132822898764111</v>
      </c>
      <c r="X10296" t="n">
        <v>0.7196086358355607</v>
      </c>
      <c r="Y10296" t="n">
        <v>0.7034340720929008</v>
      </c>
      <c r="Z10296" t="n">
        <v>0.7177404990767732</v>
      </c>
      <c r="AA10296" t="n">
        <v>0.7203899928111246</v>
      </c>
      <c r="AB10296" t="n">
        <v>0.6851120681633595</v>
      </c>
      <c r="AC10296" t="n">
        <v>0.6757393463196376</v>
      </c>
      <c r="AD10296" t="n">
        <v>0.7216476596977803</v>
      </c>
      <c r="AE10296" t="n">
        <v>0.7681808706722352</v>
      </c>
      <c r="AF10296" t="n">
        <v>0.7937658466154645</v>
      </c>
      <c r="AG10296" t="n">
        <v>0.7738786934435735</v>
      </c>
      <c r="AH10296" t="n">
        <v>0.8166335908628641</v>
      </c>
      <c r="AI10296" t="n">
        <v>0.7858468243024701</v>
      </c>
      <c r="AJ10296" t="n">
        <v>0.8313256153611301</v>
      </c>
      <c r="AK10296" t="n">
        <v>0.8829750065156055</v>
      </c>
    </row>
    <row r="10297">
      <c r="A10297" t="n">
        <v>10</v>
      </c>
      <c r="B10297" t="n">
        <v>0.7696551029964596</v>
      </c>
      <c r="C10297" t="n">
        <v>0.8629388026883353</v>
      </c>
      <c r="D10297" t="n">
        <v>0.8599288538830547</v>
      </c>
      <c r="E10297" t="n">
        <v>0.7712246270916708</v>
      </c>
      <c r="F10297" t="n">
        <v>0.825620730497415</v>
      </c>
      <c r="G10297" t="n">
        <v>0.7922777592726845</v>
      </c>
      <c r="H10297" t="n">
        <v>0.8411073790058515</v>
      </c>
      <c r="I10297" t="n">
        <v>0.906480667559911</v>
      </c>
      <c r="J10297" t="n">
        <v>0.8394100848459272</v>
      </c>
      <c r="K10297" t="n">
        <v>0.8480376102322567</v>
      </c>
      <c r="L10297" t="n">
        <v>0.9091918515934828</v>
      </c>
      <c r="M10297" t="n">
        <v>0.8889483181476395</v>
      </c>
      <c r="N10297" t="n">
        <v>0.845736166108382</v>
      </c>
      <c r="O10297" t="n">
        <v>0.8945078297356923</v>
      </c>
      <c r="P10297" t="n">
        <v>0.878958356929229</v>
      </c>
      <c r="Q10297" t="n">
        <v>0.8316218143697033</v>
      </c>
      <c r="R10297" t="n">
        <v>0.9033610170804474</v>
      </c>
      <c r="S10297" t="n">
        <v>0.819366855077443</v>
      </c>
      <c r="T10297" t="n">
        <v>0.8575576128314194</v>
      </c>
      <c r="U10297" t="n">
        <v>0.8777808280532144</v>
      </c>
      <c r="V10297" t="n">
        <v>0.8361083091937375</v>
      </c>
      <c r="W10297" t="n">
        <v>0.8235286200905215</v>
      </c>
      <c r="X10297" t="n">
        <v>0.8221478052201573</v>
      </c>
      <c r="Y10297" t="n">
        <v>0.8019945338679901</v>
      </c>
      <c r="Z10297" t="n">
        <v>0.8132929805083386</v>
      </c>
      <c r="AA10297" t="n">
        <v>0.8152645256199852</v>
      </c>
      <c r="AB10297" t="n">
        <v>0.8166076390843393</v>
      </c>
      <c r="AC10297" t="n">
        <v>0.798320783543406</v>
      </c>
      <c r="AD10297" t="n">
        <v>0.8381579439872984</v>
      </c>
      <c r="AE10297" t="n">
        <v>0.8932975085041228</v>
      </c>
      <c r="AF10297" t="n">
        <v>0.8627505540842675</v>
      </c>
      <c r="AG10297" t="n">
        <v>0.8225618499651511</v>
      </c>
      <c r="AH10297" t="n">
        <v>0.8562166617128371</v>
      </c>
      <c r="AI10297" t="n">
        <v>0.8403724699113085</v>
      </c>
      <c r="AJ10297" t="n">
        <v>0.8737786432762049</v>
      </c>
      <c r="AK10297" t="n">
        <v>0.8883423544564854</v>
      </c>
    </row>
    <row r="10298">
      <c r="A10298" t="n">
        <v>11</v>
      </c>
      <c r="B10298" t="n">
        <v>0.8568924696831114</v>
      </c>
      <c r="C10298" t="n">
        <v>0.948823213050939</v>
      </c>
      <c r="D10298" t="n">
        <v>0.9473397186568133</v>
      </c>
      <c r="E10298" t="n">
        <v>0.8909658523894792</v>
      </c>
      <c r="F10298" t="n">
        <v>0.9168258283326703</v>
      </c>
      <c r="G10298" t="n">
        <v>0.8909685130395595</v>
      </c>
      <c r="H10298" t="n">
        <v>0.8747332953081099</v>
      </c>
      <c r="I10298" t="n">
        <v>0.9587003180886572</v>
      </c>
      <c r="J10298" t="n">
        <v>0.9204043690448527</v>
      </c>
      <c r="K10298" t="n">
        <v>0.8935462685222249</v>
      </c>
      <c r="L10298" t="n">
        <v>0.9534029482594318</v>
      </c>
      <c r="M10298" t="n">
        <v>0.9222792829864269</v>
      </c>
      <c r="N10298" t="n">
        <v>0.8869204465891364</v>
      </c>
      <c r="O10298" t="n">
        <v>0.9407651836310941</v>
      </c>
      <c r="P10298" t="n">
        <v>0.923402422115444</v>
      </c>
      <c r="Q10298" t="n">
        <v>0.8800995915034739</v>
      </c>
      <c r="R10298" t="n">
        <v>0.9494925640496176</v>
      </c>
      <c r="S10298" t="n">
        <v>0.8675827964175284</v>
      </c>
      <c r="T10298" t="n">
        <v>0.9110951974208316</v>
      </c>
      <c r="U10298" t="n">
        <v>0.9226221761768582</v>
      </c>
      <c r="V10298" t="n">
        <v>0.8872265975239669</v>
      </c>
      <c r="W10298" t="n">
        <v>0.8916970715734421</v>
      </c>
      <c r="X10298" t="n">
        <v>0.8824977294156069</v>
      </c>
      <c r="Y10298" t="n">
        <v>0.8717081857471192</v>
      </c>
      <c r="Z10298" t="n">
        <v>0.8675511040129192</v>
      </c>
      <c r="AA10298" t="n">
        <v>0.8706879611575311</v>
      </c>
      <c r="AB10298" t="n">
        <v>0.8753350097702806</v>
      </c>
      <c r="AC10298" t="n">
        <v>0.8630695149233372</v>
      </c>
      <c r="AD10298" t="n">
        <v>0.9043666725025814</v>
      </c>
      <c r="AE10298" t="n">
        <v>0.9411257597487529</v>
      </c>
      <c r="AF10298" t="n">
        <v>0.9600670154949007</v>
      </c>
      <c r="AG10298" t="n">
        <v>0.9710063195607822</v>
      </c>
      <c r="AH10298" t="n">
        <v>0.9552060108631566</v>
      </c>
      <c r="AI10298" t="n">
        <v>0.9255613434792231</v>
      </c>
      <c r="AJ10298" t="n">
        <v>0.9677531789188789</v>
      </c>
      <c r="AK10298" t="n">
        <v>0.9585834129685099</v>
      </c>
    </row>
    <row r="10299">
      <c r="A10299" t="n">
        <v>12</v>
      </c>
      <c r="B10299" t="n">
        <v>0.8894456527923049</v>
      </c>
      <c r="C10299" t="n">
        <v>0.96742131277691</v>
      </c>
      <c r="D10299" t="n">
        <v>0.9669130040191886</v>
      </c>
      <c r="E10299" t="n">
        <v>0.9715758387515728</v>
      </c>
      <c r="F10299" t="n">
        <v>0.9704079491964701</v>
      </c>
      <c r="G10299" t="n">
        <v>0.9351490095420971</v>
      </c>
      <c r="H10299" t="n">
        <v>0.8661142446711876</v>
      </c>
      <c r="I10299" t="n">
        <v>0.9394960466453229</v>
      </c>
      <c r="J10299" t="n">
        <v>0.9257195365196776</v>
      </c>
      <c r="K10299" t="n">
        <v>0.8801754358603791</v>
      </c>
      <c r="L10299" t="n">
        <v>0.9353447340708707</v>
      </c>
      <c r="M10299" t="n">
        <v>0.8972828162076864</v>
      </c>
      <c r="N10299" t="n">
        <v>0.8739777286474206</v>
      </c>
      <c r="O10299" t="n">
        <v>0.9145807198165853</v>
      </c>
      <c r="P10299" t="n">
        <v>0.9102709506986714</v>
      </c>
      <c r="Q10299" t="n">
        <v>0.893943364892483</v>
      </c>
      <c r="R10299" t="n">
        <v>0.9285113713073068</v>
      </c>
      <c r="S10299" t="n">
        <v>0.8627429063578047</v>
      </c>
      <c r="T10299" t="n">
        <v>0.9108248564172914</v>
      </c>
      <c r="U10299" t="n">
        <v>0.9083381501627604</v>
      </c>
      <c r="V10299" t="n">
        <v>0.8782922529139938</v>
      </c>
      <c r="W10299" t="n">
        <v>0.902653604781522</v>
      </c>
      <c r="X10299" t="n">
        <v>0.8892287827736186</v>
      </c>
      <c r="Y10299" t="n">
        <v>0.8880329917325728</v>
      </c>
      <c r="Z10299" t="n">
        <v>0.8662033711133936</v>
      </c>
      <c r="AA10299" t="n">
        <v>0.8760110121613031</v>
      </c>
      <c r="AB10299" t="n">
        <v>0.8865648014869665</v>
      </c>
      <c r="AC10299" t="n">
        <v>0.8754556119386697</v>
      </c>
      <c r="AD10299" t="n">
        <v>0.8920644043443354</v>
      </c>
      <c r="AE10299" t="n">
        <v>0.9252663025001759</v>
      </c>
      <c r="AF10299" t="n">
        <v>1</v>
      </c>
      <c r="AG10299" t="n">
        <v>1</v>
      </c>
      <c r="AH10299" t="n">
        <v>1</v>
      </c>
      <c r="AI10299" t="n">
        <v>1</v>
      </c>
      <c r="AJ10299" t="n">
        <v>1</v>
      </c>
      <c r="AK10299" t="n">
        <v>0.978499446645691</v>
      </c>
    </row>
    <row r="10300">
      <c r="A10300" t="n">
        <v>13</v>
      </c>
      <c r="B10300" t="n">
        <v>0.8859533572863376</v>
      </c>
      <c r="C10300" t="n">
        <v>0.9253965001884176</v>
      </c>
      <c r="D10300" t="n">
        <v>0.9242674705043433</v>
      </c>
      <c r="E10300" t="n">
        <v>0.9306174048954192</v>
      </c>
      <c r="F10300" t="n">
        <v>0.9286449478372223</v>
      </c>
      <c r="G10300" t="n">
        <v>0.9110496306601092</v>
      </c>
      <c r="H10300" t="n">
        <v>0.7952517762708523</v>
      </c>
      <c r="I10300" t="n">
        <v>0.8615070098168545</v>
      </c>
      <c r="J10300" t="n">
        <v>0.8417304805179437</v>
      </c>
      <c r="K10300" t="n">
        <v>0.8217516899824461</v>
      </c>
      <c r="L10300" t="n">
        <v>0.834793054973762</v>
      </c>
      <c r="M10300" t="n">
        <v>0.8070486397683768</v>
      </c>
      <c r="N10300" t="n">
        <v>0.8206278743437853</v>
      </c>
      <c r="O10300" t="n">
        <v>0.8323149630142319</v>
      </c>
      <c r="P10300" t="n">
        <v>0.8212768004120815</v>
      </c>
      <c r="Q10300" t="n">
        <v>0.8447486398149292</v>
      </c>
      <c r="R10300" t="n">
        <v>0.8498845222087255</v>
      </c>
      <c r="S10300" t="n">
        <v>0.8055101915954046</v>
      </c>
      <c r="T10300" t="n">
        <v>0.8498500182623974</v>
      </c>
      <c r="U10300" t="n">
        <v>0.8339766502181711</v>
      </c>
      <c r="V10300" t="n">
        <v>0.8097255629698599</v>
      </c>
      <c r="W10300" t="n">
        <v>0.8684785344274166</v>
      </c>
      <c r="X10300" t="n">
        <v>0.8418760810390497</v>
      </c>
      <c r="Y10300" t="n">
        <v>0.8340832045101437</v>
      </c>
      <c r="Z10300" t="n">
        <v>0.8221066786992893</v>
      </c>
      <c r="AA10300" t="n">
        <v>0.8232764218120374</v>
      </c>
      <c r="AB10300" t="n">
        <v>0.8300195175859307</v>
      </c>
      <c r="AC10300" t="n">
        <v>0.8470562557974574</v>
      </c>
      <c r="AD10300" t="n">
        <v>0.8367049220905456</v>
      </c>
      <c r="AE10300" t="n">
        <v>0.8371061849779022</v>
      </c>
      <c r="AF10300" t="n">
        <v>0.9927166377057506</v>
      </c>
      <c r="AG10300" t="n">
        <v>0.9665935872931001</v>
      </c>
      <c r="AH10300" t="n">
        <v>0.9625713229648633</v>
      </c>
      <c r="AI10300" t="n">
        <v>0.9557479189009755</v>
      </c>
      <c r="AJ10300" t="n">
        <v>0.9559894049789998</v>
      </c>
      <c r="AK10300" t="n">
        <v>0.9270648803206057</v>
      </c>
    </row>
    <row r="10301">
      <c r="A10301" t="n">
        <v>14</v>
      </c>
      <c r="B10301" t="n">
        <v>0.8019019443946033</v>
      </c>
      <c r="C10301" t="n">
        <v>0.8134943602764436</v>
      </c>
      <c r="D10301" t="n">
        <v>0.8174332296123428</v>
      </c>
      <c r="E10301" t="n">
        <v>0.8636758121261516</v>
      </c>
      <c r="F10301" t="n">
        <v>0.8362051633938368</v>
      </c>
      <c r="G10301" t="n">
        <v>0.8177063698885124</v>
      </c>
      <c r="H10301" t="n">
        <v>0.8231844716254376</v>
      </c>
      <c r="I10301" t="n">
        <v>0.85145685987394</v>
      </c>
      <c r="J10301" t="n">
        <v>0.8377234316477732</v>
      </c>
      <c r="K10301" t="n">
        <v>0.8386194563290514</v>
      </c>
      <c r="L10301" t="n">
        <v>0.8447796871723064</v>
      </c>
      <c r="M10301" t="n">
        <v>0.8232561698632234</v>
      </c>
      <c r="N10301" t="n">
        <v>0.8443009915487394</v>
      </c>
      <c r="O10301" t="n">
        <v>0.8503758056841287</v>
      </c>
      <c r="P10301" t="n">
        <v>0.8322739099472023</v>
      </c>
      <c r="Q10301" t="n">
        <v>0.8524095246975337</v>
      </c>
      <c r="R10301" t="n">
        <v>0.8542754801646383</v>
      </c>
      <c r="S10301" t="n">
        <v>0.8372709773671752</v>
      </c>
      <c r="T10301" t="n">
        <v>0.8606852281649308</v>
      </c>
      <c r="U10301" t="n">
        <v>0.8526599704690417</v>
      </c>
      <c r="V10301" t="n">
        <v>0.8321382078074349</v>
      </c>
      <c r="W10301" t="n">
        <v>0.8908989848282768</v>
      </c>
      <c r="X10301" t="n">
        <v>0.8603306983231976</v>
      </c>
      <c r="Y10301" t="n">
        <v>0.8521844059285308</v>
      </c>
      <c r="Z10301" t="n">
        <v>0.8593593222150316</v>
      </c>
      <c r="AA10301" t="n">
        <v>0.8501460071849547</v>
      </c>
      <c r="AB10301" t="n">
        <v>0.8663631235949117</v>
      </c>
      <c r="AC10301" t="n">
        <v>0.8917103181098923</v>
      </c>
      <c r="AD10301" t="n">
        <v>0.8663164313183332</v>
      </c>
      <c r="AE10301" t="n">
        <v>0.8547411018239232</v>
      </c>
      <c r="AF10301" t="n">
        <v>0.9257925983292826</v>
      </c>
      <c r="AG10301" t="n">
        <v>0.880212596906599</v>
      </c>
      <c r="AH10301" t="n">
        <v>0.8699372615461936</v>
      </c>
      <c r="AI10301" t="n">
        <v>0.8686843538804623</v>
      </c>
      <c r="AJ10301" t="n">
        <v>0.8590677371708652</v>
      </c>
      <c r="AK10301" t="n">
        <v>0.8112268601581122</v>
      </c>
    </row>
    <row r="10302">
      <c r="A10302" t="n">
        <v>15</v>
      </c>
      <c r="B10302" t="n">
        <v>0.8798615335466057</v>
      </c>
      <c r="C10302" t="n">
        <v>0.8354788551525818</v>
      </c>
      <c r="D10302" t="n">
        <v>0.8238550175029171</v>
      </c>
      <c r="E10302" t="n">
        <v>0.8882870504927737</v>
      </c>
      <c r="F10302" t="n">
        <v>0.8402049652612363</v>
      </c>
      <c r="G10302" t="n">
        <v>0.8342527969904187</v>
      </c>
      <c r="H10302" t="n">
        <v>0.8455066861017809</v>
      </c>
      <c r="I10302" t="n">
        <v>0.8624278079302121</v>
      </c>
      <c r="J10302" t="n">
        <v>0.8514404987817034</v>
      </c>
      <c r="K10302" t="n">
        <v>0.8561907683030167</v>
      </c>
      <c r="L10302" t="n">
        <v>0.8437627774319469</v>
      </c>
      <c r="M10302" t="n">
        <v>0.8344953271684804</v>
      </c>
      <c r="N10302" t="n">
        <v>0.8556153383554759</v>
      </c>
      <c r="O10302" t="n">
        <v>0.853104317169183</v>
      </c>
      <c r="P10302" t="n">
        <v>0.8378546947945257</v>
      </c>
      <c r="Q10302" t="n">
        <v>0.8906748886777666</v>
      </c>
      <c r="R10302" t="n">
        <v>0.8595098297982853</v>
      </c>
      <c r="S10302" t="n">
        <v>0.859158434480584</v>
      </c>
      <c r="T10302" t="n">
        <v>0.8596038641507696</v>
      </c>
      <c r="U10302" t="n">
        <v>0.8583307237383928</v>
      </c>
      <c r="V10302" t="n">
        <v>0.848112908648872</v>
      </c>
      <c r="W10302" t="n">
        <v>0.8812115845050046</v>
      </c>
      <c r="X10302" t="n">
        <v>0.8656118189828627</v>
      </c>
      <c r="Y10302" t="n">
        <v>0.8607949284275902</v>
      </c>
      <c r="Z10302" t="n">
        <v>0.8718035872256295</v>
      </c>
      <c r="AA10302" t="n">
        <v>0.861124355782193</v>
      </c>
      <c r="AB10302" t="n">
        <v>0.8648576617725275</v>
      </c>
      <c r="AC10302" t="n">
        <v>0.9019929612047799</v>
      </c>
      <c r="AD10302" t="n">
        <v>0.8725680236173415</v>
      </c>
      <c r="AE10302" t="n">
        <v>0.8548108050525636</v>
      </c>
      <c r="AF10302" t="n">
        <v>0.9371486502526701</v>
      </c>
      <c r="AG10302" t="n">
        <v>0.8874541871684067</v>
      </c>
      <c r="AH10302" t="n">
        <v>0.8715229510809904</v>
      </c>
      <c r="AI10302" t="n">
        <v>0.8758511652452208</v>
      </c>
      <c r="AJ10302" t="n">
        <v>0.8767379877711672</v>
      </c>
      <c r="AK10302" t="n">
        <v>0.8109567930379342</v>
      </c>
    </row>
    <row r="10303">
      <c r="A10303" t="n">
        <v>16</v>
      </c>
      <c r="B10303" t="n">
        <v>0.8813232211393286</v>
      </c>
      <c r="C10303" t="n">
        <v>0.8361582561674761</v>
      </c>
      <c r="D10303" t="n">
        <v>0.8103404965642423</v>
      </c>
      <c r="E10303" t="n">
        <v>0.8709175201367449</v>
      </c>
      <c r="F10303" t="n">
        <v>0.840811382135141</v>
      </c>
      <c r="G10303" t="n">
        <v>0.8394357035092188</v>
      </c>
      <c r="H10303" t="n">
        <v>1</v>
      </c>
      <c r="I10303" t="n">
        <v>0.9916670218906288</v>
      </c>
      <c r="J10303" t="n">
        <v>0.9891344175628646</v>
      </c>
      <c r="K10303" t="n">
        <v>1</v>
      </c>
      <c r="L10303" t="n">
        <v>1</v>
      </c>
      <c r="M10303" t="n">
        <v>1</v>
      </c>
      <c r="N10303" t="n">
        <v>1</v>
      </c>
      <c r="O10303" t="n">
        <v>1</v>
      </c>
      <c r="P10303" t="n">
        <v>1</v>
      </c>
      <c r="Q10303" t="n">
        <v>1</v>
      </c>
      <c r="R10303" t="n">
        <v>1</v>
      </c>
      <c r="S10303" t="n">
        <v>1</v>
      </c>
      <c r="T10303" t="n">
        <v>1</v>
      </c>
      <c r="U10303" t="n">
        <v>1</v>
      </c>
      <c r="V10303" t="n">
        <v>1</v>
      </c>
      <c r="W10303" t="n">
        <v>1</v>
      </c>
      <c r="X10303" t="n">
        <v>1</v>
      </c>
      <c r="Y10303" t="n">
        <v>1</v>
      </c>
      <c r="Z10303" t="n">
        <v>1</v>
      </c>
      <c r="AA10303" t="n">
        <v>1</v>
      </c>
      <c r="AB10303" t="n">
        <v>1</v>
      </c>
      <c r="AC10303" t="n">
        <v>1</v>
      </c>
      <c r="AD10303" t="n">
        <v>1</v>
      </c>
      <c r="AE10303" t="n">
        <v>1</v>
      </c>
      <c r="AF10303" t="n">
        <v>0.9055731439879667</v>
      </c>
      <c r="AG10303" t="n">
        <v>0.8598381846394116</v>
      </c>
      <c r="AH10303" t="n">
        <v>0.8465201493248986</v>
      </c>
      <c r="AI10303" t="n">
        <v>0.8328609366222357</v>
      </c>
      <c r="AJ10303" t="n">
        <v>0.8462546930827056</v>
      </c>
      <c r="AK10303" t="n">
        <v>0.7970218962111284</v>
      </c>
    </row>
    <row r="10304">
      <c r="A10304" t="n">
        <v>17</v>
      </c>
      <c r="B10304" t="n">
        <v>1</v>
      </c>
      <c r="C10304" t="n">
        <v>1</v>
      </c>
      <c r="D10304" t="n">
        <v>1</v>
      </c>
      <c r="E10304" t="n">
        <v>1</v>
      </c>
      <c r="F10304" t="n">
        <v>1</v>
      </c>
      <c r="G10304" t="n">
        <v>1</v>
      </c>
      <c r="H10304" t="n">
        <v>0.9749808113456002</v>
      </c>
      <c r="I10304" t="n">
        <v>1</v>
      </c>
      <c r="J10304" t="n">
        <v>1</v>
      </c>
      <c r="K10304" t="n">
        <v>0.9663823025350168</v>
      </c>
      <c r="L10304" t="n">
        <v>0.9699346852447396</v>
      </c>
      <c r="M10304" t="n">
        <v>0.9907074328824604</v>
      </c>
      <c r="N10304" t="n">
        <v>0.9887335891856402</v>
      </c>
      <c r="O10304" t="n">
        <v>0.9808420210234895</v>
      </c>
      <c r="P10304" t="n">
        <v>0.9816073549893233</v>
      </c>
      <c r="Q10304" t="n">
        <v>0.9765398000609847</v>
      </c>
      <c r="R10304" t="n">
        <v>0.9842187807928027</v>
      </c>
      <c r="S10304" t="n">
        <v>0.9912756084130667</v>
      </c>
      <c r="T10304" t="n">
        <v>0.9907465725649894</v>
      </c>
      <c r="U10304" t="n">
        <v>0.9787353650007105</v>
      </c>
      <c r="V10304" t="n">
        <v>0.9975628707152215</v>
      </c>
      <c r="W10304" t="n">
        <v>0.9740103657067644</v>
      </c>
      <c r="X10304" t="n">
        <v>0.9752687792481354</v>
      </c>
      <c r="Y10304" t="n">
        <v>0.9739983469044422</v>
      </c>
      <c r="Z10304" t="n">
        <v>0.9582113743907001</v>
      </c>
      <c r="AA10304" t="n">
        <v>0.9615066843799507</v>
      </c>
      <c r="AB10304" t="n">
        <v>0.962927500037335</v>
      </c>
      <c r="AC10304" t="n">
        <v>0.9433908986740874</v>
      </c>
      <c r="AD10304" t="n">
        <v>0.9489988589781517</v>
      </c>
      <c r="AE10304" t="n">
        <v>0.963604393407653</v>
      </c>
      <c r="AF10304" t="n">
        <v>0.9817536499510614</v>
      </c>
      <c r="AG10304" t="n">
        <v>0.9831673517654667</v>
      </c>
      <c r="AH10304" t="n">
        <v>0.9952317939800877</v>
      </c>
      <c r="AI10304" t="n">
        <v>0.9587780671739611</v>
      </c>
      <c r="AJ10304" t="n">
        <v>0.9782977002863299</v>
      </c>
      <c r="AK10304" t="n">
        <v>1</v>
      </c>
    </row>
    <row r="10305">
      <c r="A10305" t="n">
        <v>18</v>
      </c>
      <c r="B10305" t="n">
        <v>0.9147188439539089</v>
      </c>
      <c r="C10305" t="n">
        <v>0.9603529080339082</v>
      </c>
      <c r="D10305" t="n">
        <v>0.9720220731232985</v>
      </c>
      <c r="E10305" t="n">
        <v>0.9600903231838315</v>
      </c>
      <c r="F10305" t="n">
        <v>0.9580756516887161</v>
      </c>
      <c r="G10305" t="n">
        <v>0.9568148598075906</v>
      </c>
      <c r="H10305" t="n">
        <v>0.7875956792079488</v>
      </c>
      <c r="I10305" t="n">
        <v>0.8234124081074016</v>
      </c>
      <c r="J10305" t="n">
        <v>0.8253009385661881</v>
      </c>
      <c r="K10305" t="n">
        <v>0.7854203165262174</v>
      </c>
      <c r="L10305" t="n">
        <v>0.7656974315240904</v>
      </c>
      <c r="M10305" t="n">
        <v>0.804491446481263</v>
      </c>
      <c r="N10305" t="n">
        <v>0.8316473421671137</v>
      </c>
      <c r="O10305" t="n">
        <v>0.8008573236146561</v>
      </c>
      <c r="P10305" t="n">
        <v>0.8050055880252319</v>
      </c>
      <c r="Q10305" t="n">
        <v>0.8478457541309559</v>
      </c>
      <c r="R10305" t="n">
        <v>0.8169126637544305</v>
      </c>
      <c r="S10305" t="n">
        <v>0.8460383143745971</v>
      </c>
      <c r="T10305" t="n">
        <v>0.8463355852163733</v>
      </c>
      <c r="U10305" t="n">
        <v>0.8086003512261877</v>
      </c>
      <c r="V10305" t="n">
        <v>0.8445830315883853</v>
      </c>
      <c r="W10305" t="n">
        <v>0.8137820025382657</v>
      </c>
      <c r="X10305" t="n">
        <v>0.8028468943445076</v>
      </c>
      <c r="Y10305" t="n">
        <v>0.807373429997836</v>
      </c>
      <c r="Z10305" t="n">
        <v>0.7852399498904595</v>
      </c>
      <c r="AA10305" t="n">
        <v>0.7677809505094692</v>
      </c>
      <c r="AB10305" t="n">
        <v>0.7710451615571334</v>
      </c>
      <c r="AC10305" t="n">
        <v>0.7551345010094396</v>
      </c>
      <c r="AD10305" t="n">
        <v>0.7373580212628518</v>
      </c>
      <c r="AE10305" t="n">
        <v>0.7475329331315885</v>
      </c>
      <c r="AF10305" t="n">
        <v>0.9092313649639724</v>
      </c>
      <c r="AG10305" t="n">
        <v>0.9319269050153524</v>
      </c>
      <c r="AH10305" t="n">
        <v>0.9482214591545725</v>
      </c>
      <c r="AI10305" t="n">
        <v>0.9081784212587032</v>
      </c>
      <c r="AJ10305" t="n">
        <v>0.9351944483410212</v>
      </c>
      <c r="AK10305" t="n">
        <v>0.9884192197137667</v>
      </c>
    </row>
    <row r="10306">
      <c r="A10306" t="n">
        <v>19</v>
      </c>
      <c r="B10306" t="n">
        <v>0.6701181166111605</v>
      </c>
      <c r="C10306" t="n">
        <v>0.7315026945549138</v>
      </c>
      <c r="D10306" t="n">
        <v>0.750178270452483</v>
      </c>
      <c r="E10306" t="n">
        <v>0.6837184534492116</v>
      </c>
      <c r="F10306" t="n">
        <v>0.7022358389822976</v>
      </c>
      <c r="G10306" t="n">
        <v>0.7037686384387797</v>
      </c>
      <c r="H10306" t="n">
        <v>0.670212166663146</v>
      </c>
      <c r="I10306" t="n">
        <v>0.7189428650099023</v>
      </c>
      <c r="J10306" t="n">
        <v>0.7145457085868185</v>
      </c>
      <c r="K10306" t="n">
        <v>0.6881456027531855</v>
      </c>
      <c r="L10306" t="n">
        <v>0.7018891267982973</v>
      </c>
      <c r="M10306" t="n">
        <v>0.7296129229226805</v>
      </c>
      <c r="N10306" t="n">
        <v>0.7228021347495271</v>
      </c>
      <c r="O10306" t="n">
        <v>0.7320189146515553</v>
      </c>
      <c r="P10306" t="n">
        <v>0.7311526329916391</v>
      </c>
      <c r="Q10306" t="n">
        <v>0.7715204084461257</v>
      </c>
      <c r="R10306" t="n">
        <v>0.7562885303676337</v>
      </c>
      <c r="S10306" t="n">
        <v>0.7780104151469087</v>
      </c>
      <c r="T10306" t="n">
        <v>0.7487985643167131</v>
      </c>
      <c r="U10306" t="n">
        <v>0.7341503319818619</v>
      </c>
      <c r="V10306" t="n">
        <v>0.7745641940823503</v>
      </c>
      <c r="W10306" t="n">
        <v>0.710547530574259</v>
      </c>
      <c r="X10306" t="n">
        <v>0.7036016541354385</v>
      </c>
      <c r="Y10306" t="n">
        <v>0.7077895305247605</v>
      </c>
      <c r="Z10306" t="n">
        <v>0.671874536160208</v>
      </c>
      <c r="AA10306" t="n">
        <v>0.6637216126406594</v>
      </c>
      <c r="AB10306" t="n">
        <v>0.6467006778886084</v>
      </c>
      <c r="AC10306" t="n">
        <v>0.6157608992197305</v>
      </c>
      <c r="AD10306" t="n">
        <v>0.6557195380370804</v>
      </c>
      <c r="AE10306" t="n">
        <v>0.6704391895224212</v>
      </c>
      <c r="AF10306" t="n">
        <v>0.711378040166488</v>
      </c>
      <c r="AG10306" t="n">
        <v>0.6804239319174732</v>
      </c>
      <c r="AH10306" t="n">
        <v>0.721373187646657</v>
      </c>
      <c r="AI10306" t="n">
        <v>0.6830367022453739</v>
      </c>
      <c r="AJ10306" t="n">
        <v>0.716121100099844</v>
      </c>
      <c r="AK10306" t="n">
        <v>0.7710321852018328</v>
      </c>
    </row>
    <row r="10307">
      <c r="A10307" t="n">
        <v>20</v>
      </c>
      <c r="B10307" t="n">
        <v>0.631980761740546</v>
      </c>
      <c r="C10307" t="n">
        <v>0.7028584599511946</v>
      </c>
      <c r="D10307" t="n">
        <v>0.7280054777648126</v>
      </c>
      <c r="E10307" t="n">
        <v>0.6146793465999744</v>
      </c>
      <c r="F10307" t="n">
        <v>0.6604630038359054</v>
      </c>
      <c r="G10307" t="n">
        <v>0.6623665184082138</v>
      </c>
      <c r="H10307" t="n">
        <v>0.5753990888029801</v>
      </c>
      <c r="I10307" t="n">
        <v>0.6512591633381222</v>
      </c>
      <c r="J10307" t="n">
        <v>0.659240450021315</v>
      </c>
      <c r="K10307" t="n">
        <v>0.6235251101672741</v>
      </c>
      <c r="L10307" t="n">
        <v>0.6229512300546894</v>
      </c>
      <c r="M10307" t="n">
        <v>0.6537263576744298</v>
      </c>
      <c r="N10307" t="n">
        <v>0.6298324564436142</v>
      </c>
      <c r="O10307" t="n">
        <v>0.6445005299130512</v>
      </c>
      <c r="P10307" t="n">
        <v>0.6592494100379656</v>
      </c>
      <c r="Q10307" t="n">
        <v>0.6673802545732208</v>
      </c>
      <c r="R10307" t="n">
        <v>0.6754663200174612</v>
      </c>
      <c r="S10307" t="n">
        <v>0.6721064199285577</v>
      </c>
      <c r="T10307" t="n">
        <v>0.6235817882194592</v>
      </c>
      <c r="U10307" t="n">
        <v>0.6551766316406142</v>
      </c>
      <c r="V10307" t="n">
        <v>0.6749840506241809</v>
      </c>
      <c r="W10307" t="n">
        <v>0.5960927395639728</v>
      </c>
      <c r="X10307" t="n">
        <v>0.6187838103947143</v>
      </c>
      <c r="Y10307" t="n">
        <v>0.6212364297034758</v>
      </c>
      <c r="Z10307" t="n">
        <v>0.5896034577957739</v>
      </c>
      <c r="AA10307" t="n">
        <v>0.589954049022543</v>
      </c>
      <c r="AB10307" t="n">
        <v>0.5810002791508758</v>
      </c>
      <c r="AC10307" t="n">
        <v>0.5463482839526381</v>
      </c>
      <c r="AD10307" t="n">
        <v>0.588723323331784</v>
      </c>
      <c r="AE10307" t="n">
        <v>0.6118463924962501</v>
      </c>
      <c r="AF10307" t="n">
        <v>0.6248066299417604</v>
      </c>
      <c r="AG10307" t="n">
        <v>0.6347862371407783</v>
      </c>
      <c r="AH10307" t="n">
        <v>0.6664093459622344</v>
      </c>
      <c r="AI10307" t="n">
        <v>0.6171416168734998</v>
      </c>
      <c r="AJ10307" t="n">
        <v>0.6792500969559944</v>
      </c>
      <c r="AK10307" t="n">
        <v>0.7519150213976257</v>
      </c>
    </row>
    <row r="10308">
      <c r="A10308" t="n">
        <v>21</v>
      </c>
      <c r="B10308" t="n">
        <v>0.6068038494024148</v>
      </c>
      <c r="C10308" t="n">
        <v>0.6825060641205289</v>
      </c>
      <c r="D10308" t="n">
        <v>0.7092295475171788</v>
      </c>
      <c r="E10308" t="n">
        <v>0.5862145358538732</v>
      </c>
      <c r="F10308" t="n">
        <v>0.6365658084319991</v>
      </c>
      <c r="G10308" t="n">
        <v>0.636063248231675</v>
      </c>
      <c r="H10308" t="n">
        <v>0.4477646097837492</v>
      </c>
      <c r="I10308" t="n">
        <v>0.5406758318289121</v>
      </c>
      <c r="J10308" t="n">
        <v>0.5448296166606548</v>
      </c>
      <c r="K10308" t="n">
        <v>0.4956097713130136</v>
      </c>
      <c r="L10308" t="n">
        <v>0.5045652460526601</v>
      </c>
      <c r="M10308" t="n">
        <v>0.5055879553463299</v>
      </c>
      <c r="N10308" t="n">
        <v>0.5090264926251202</v>
      </c>
      <c r="O10308" t="n">
        <v>0.4935310053207597</v>
      </c>
      <c r="P10308" t="n">
        <v>0.5201931734553029</v>
      </c>
      <c r="Q10308" t="n">
        <v>0.5210497932317092</v>
      </c>
      <c r="R10308" t="n">
        <v>0.5450678892628141</v>
      </c>
      <c r="S10308" t="n">
        <v>0.52413944436862</v>
      </c>
      <c r="T10308" t="n">
        <v>0.4838615048790798</v>
      </c>
      <c r="U10308" t="n">
        <v>0.516458381903988</v>
      </c>
      <c r="V10308" t="n">
        <v>0.5283785735223119</v>
      </c>
      <c r="W10308" t="n">
        <v>0.4754685899704856</v>
      </c>
      <c r="X10308" t="n">
        <v>0.4820989590722029</v>
      </c>
      <c r="Y10308" t="n">
        <v>0.4900385397395984</v>
      </c>
      <c r="Z10308" t="n">
        <v>0.4903684594878615</v>
      </c>
      <c r="AA10308" t="n">
        <v>0.4804077420315948</v>
      </c>
      <c r="AB10308" t="n">
        <v>0.4640716739977278</v>
      </c>
      <c r="AC10308" t="n">
        <v>0.4472294974627599</v>
      </c>
      <c r="AD10308" t="n">
        <v>0.4794279194160867</v>
      </c>
      <c r="AE10308" t="n">
        <v>0.5056837722335218</v>
      </c>
      <c r="AF10308" t="n">
        <v>0.599232162767483</v>
      </c>
      <c r="AG10308" t="n">
        <v>0.6117426552302486</v>
      </c>
      <c r="AH10308" t="n">
        <v>0.6456874882970125</v>
      </c>
      <c r="AI10308" t="n">
        <v>0.5897575030216367</v>
      </c>
      <c r="AJ10308" t="n">
        <v>0.6567034961918985</v>
      </c>
      <c r="AK10308" t="n">
        <v>0.7340518755500492</v>
      </c>
    </row>
    <row r="10309">
      <c r="A10309" t="n">
        <v>22</v>
      </c>
      <c r="B10309" t="n">
        <v>0.4983216850544632</v>
      </c>
      <c r="C10309" t="n">
        <v>0.565317255029653</v>
      </c>
      <c r="D10309" t="n">
        <v>0.5879302800466746</v>
      </c>
      <c r="E10309" t="n">
        <v>0.4813489942298039</v>
      </c>
      <c r="F10309" t="n">
        <v>0.5253638865457767</v>
      </c>
      <c r="G10309" t="n">
        <v>0.5252275799909869</v>
      </c>
      <c r="H10309" t="n">
        <v>0.3533863573948498</v>
      </c>
      <c r="I10309" t="n">
        <v>0.4281702586529677</v>
      </c>
      <c r="J10309" t="n">
        <v>0.4364354160102313</v>
      </c>
      <c r="K10309" t="n">
        <v>0.3743971774997097</v>
      </c>
      <c r="L10309" t="n">
        <v>0.3938839665932911</v>
      </c>
      <c r="M10309" t="n">
        <v>0.3960549730186828</v>
      </c>
      <c r="N10309" t="n">
        <v>0.3845744881743361</v>
      </c>
      <c r="O10309" t="n">
        <v>0.3777047194705195</v>
      </c>
      <c r="P10309" t="n">
        <v>0.4041582561844521</v>
      </c>
      <c r="Q10309" t="n">
        <v>0.4098371809959655</v>
      </c>
      <c r="R10309" t="n">
        <v>0.4263394376023188</v>
      </c>
      <c r="S10309" t="n">
        <v>0.4175106716428447</v>
      </c>
      <c r="T10309" t="n">
        <v>0.3916335211340517</v>
      </c>
      <c r="U10309" t="n">
        <v>0.3870284507926961</v>
      </c>
      <c r="V10309" t="n">
        <v>0.4149456428029518</v>
      </c>
      <c r="W10309" t="n">
        <v>0.3815514106486037</v>
      </c>
      <c r="X10309" t="n">
        <v>0.3834975413750317</v>
      </c>
      <c r="Y10309" t="n">
        <v>0.3821799028026597</v>
      </c>
      <c r="Z10309" t="n">
        <v>0.4065537222957769</v>
      </c>
      <c r="AA10309" t="n">
        <v>0.3791308468416727</v>
      </c>
      <c r="AB10309" t="n">
        <v>0.3546468281912516</v>
      </c>
      <c r="AC10309" t="n">
        <v>0.3619168440006547</v>
      </c>
      <c r="AD10309" t="n">
        <v>0.3735328813518394</v>
      </c>
      <c r="AE10309" t="n">
        <v>0.4130619905006336</v>
      </c>
      <c r="AF10309" t="n">
        <v>0.5002325305354428</v>
      </c>
      <c r="AG10309" t="n">
        <v>0.5043605327151344</v>
      </c>
      <c r="AH10309" t="n">
        <v>0.5342360672672053</v>
      </c>
      <c r="AI10309" t="n">
        <v>0.4842321638322864</v>
      </c>
      <c r="AJ10309" t="n">
        <v>0.5429416861266287</v>
      </c>
      <c r="AK10309" t="n">
        <v>0.6113328095667974</v>
      </c>
    </row>
    <row r="10310">
      <c r="A10310" t="n">
        <v>23</v>
      </c>
      <c r="B10310" t="n">
        <v>0.394666590810624</v>
      </c>
      <c r="C10310" t="n">
        <v>0.45157740305639</v>
      </c>
      <c r="D10310" t="n">
        <v>0.4695708544016595</v>
      </c>
      <c r="E10310" t="n">
        <v>0.3790992477810456</v>
      </c>
      <c r="F10310" t="n">
        <v>0.4167646403237719</v>
      </c>
      <c r="G10310" t="n">
        <v>0.4157814918588476</v>
      </c>
      <c r="H10310" t="n">
        <v>0.2590785220863173</v>
      </c>
      <c r="I10310" t="n">
        <v>0.3186629677291511</v>
      </c>
      <c r="J10310" t="n">
        <v>0.3216268005343683</v>
      </c>
      <c r="K10310" t="n">
        <v>0.2567577636953128</v>
      </c>
      <c r="L10310" t="n">
        <v>0.2877259328116386</v>
      </c>
      <c r="M10310" t="n">
        <v>0.2918159664121446</v>
      </c>
      <c r="N10310" t="n">
        <v>0.2882943211827698</v>
      </c>
      <c r="O10310" t="n">
        <v>0.2743019206644461</v>
      </c>
      <c r="P10310" t="n">
        <v>0.2855204207283931</v>
      </c>
      <c r="Q10310" t="n">
        <v>0.3174831977138307</v>
      </c>
      <c r="R10310" t="n">
        <v>0.3142043687312183</v>
      </c>
      <c r="S10310" t="n">
        <v>0.3107160001694285</v>
      </c>
      <c r="T10310" t="n">
        <v>0.2844620070231141</v>
      </c>
      <c r="U10310" t="n">
        <v>0.2795830350117972</v>
      </c>
      <c r="V10310" t="n">
        <v>0.3137107516035588</v>
      </c>
      <c r="W10310" t="n">
        <v>0.2952342243283219</v>
      </c>
      <c r="X10310" t="n">
        <v>0.2825548298121793</v>
      </c>
      <c r="Y10310" t="n">
        <v>0.2623324242607368</v>
      </c>
      <c r="Z10310" t="n">
        <v>0.3156544816571771</v>
      </c>
      <c r="AA10310" t="n">
        <v>0.2813579770789056</v>
      </c>
      <c r="AB10310" t="n">
        <v>0.2609233575761892</v>
      </c>
      <c r="AC10310" t="n">
        <v>0.2827440388497845</v>
      </c>
      <c r="AD10310" t="n">
        <v>0.2797039380346654</v>
      </c>
      <c r="AE10310" t="n">
        <v>0.3026796945946462</v>
      </c>
      <c r="AF10310" t="n">
        <v>0.3999136037173751</v>
      </c>
      <c r="AG10310" t="n">
        <v>0.3995503358171213</v>
      </c>
      <c r="AH10310" t="n">
        <v>0.42465712422186</v>
      </c>
      <c r="AI10310" t="n">
        <v>0.3844479342219498</v>
      </c>
      <c r="AJ10310" t="n">
        <v>0.4322164552888463</v>
      </c>
      <c r="AK10310" t="n">
        <v>0.4879924003490098</v>
      </c>
    </row>
    <row r="10311">
      <c r="A10311" t="n">
        <v>24</v>
      </c>
      <c r="B10311" t="n">
        <v>0.2985256211078192</v>
      </c>
      <c r="C10311" t="n">
        <v>0.3446736350698243</v>
      </c>
      <c r="D10311" t="n">
        <v>0.3577077661091663</v>
      </c>
      <c r="E10311" t="n">
        <v>0.2820953190070954</v>
      </c>
      <c r="F10311" t="n">
        <v>0.3143767054336409</v>
      </c>
      <c r="G10311" t="n">
        <v>0.3136218821639203</v>
      </c>
      <c r="H10311" t="n">
        <v>0.2275228679468492</v>
      </c>
      <c r="I10311" t="n">
        <v>0.2774839659584079</v>
      </c>
      <c r="J10311" t="n">
        <v>0.276931916525637</v>
      </c>
      <c r="K10311" t="n">
        <v>0.2150250313216434</v>
      </c>
      <c r="L10311" t="n">
        <v>0.2610120254583464</v>
      </c>
      <c r="M10311" t="n">
        <v>0.2671693080586335</v>
      </c>
      <c r="N10311" t="n">
        <v>0.2146196061114033</v>
      </c>
      <c r="O10311" t="n">
        <v>0.233510241380802</v>
      </c>
      <c r="P10311" t="n">
        <v>0.2403652463618362</v>
      </c>
      <c r="Q10311" t="n">
        <v>0.2057665798937053</v>
      </c>
      <c r="R10311" t="n">
        <v>0.2427527061170854</v>
      </c>
      <c r="S10311" t="n">
        <v>0.2322100066359499</v>
      </c>
      <c r="T10311" t="n">
        <v>0.1888461328294637</v>
      </c>
      <c r="U10311" t="n">
        <v>0.2082424573509415</v>
      </c>
      <c r="V10311" t="n">
        <v>0.2301888276777709</v>
      </c>
      <c r="W10311" t="n">
        <v>0.2125508225138521</v>
      </c>
      <c r="X10311" t="n">
        <v>0.2165137366193147</v>
      </c>
      <c r="Y10311" t="n">
        <v>0.2073245973991036</v>
      </c>
      <c r="Z10311" t="n">
        <v>0.2147719244082147</v>
      </c>
      <c r="AA10311" t="n">
        <v>0.2228671410572988</v>
      </c>
      <c r="AB10311" t="n">
        <v>0.2137307767861348</v>
      </c>
      <c r="AC10311" t="n">
        <v>0.2154348775031374</v>
      </c>
      <c r="AD10311" t="n">
        <v>0.234957287145091</v>
      </c>
      <c r="AE10311" t="n">
        <v>0.249883444365316</v>
      </c>
      <c r="AF10311" t="n">
        <v>0.3012486597873951</v>
      </c>
      <c r="AG10311" t="n">
        <v>0.299903829235587</v>
      </c>
      <c r="AH10311" t="n">
        <v>0.320423444538107</v>
      </c>
      <c r="AI10311" t="n">
        <v>0.3179336261341777</v>
      </c>
      <c r="AJ10311" t="n">
        <v>0.3317578328066078</v>
      </c>
      <c r="AK10311" t="n">
        <v>0.3720410653109172</v>
      </c>
    </row>
    <row r="10321">
      <c r="A10321" t="inlineStr">
        <is>
          <t>PVVAC-P-240to760-E10.8-rDXGF-Nrs1985-CZ03</t>
        </is>
      </c>
      <c r="D10321" t="n">
        <v>2015</v>
      </c>
      <c r="F10321" t="inlineStr">
        <is>
          <t>Source Annual kWh:</t>
        </is>
      </c>
      <c r="G10321" s="169" t="n">
        <v>890356.1729999935</v>
      </c>
      <c r="H10321" t="inlineStr">
        <is>
          <t>DEER</t>
        </is>
      </c>
      <c r="K10321" t="inlineStr">
        <is>
          <t>PDAF</t>
        </is>
      </c>
      <c r="L10321" t="inlineStr">
        <is>
          <t>Monthly</t>
        </is>
      </c>
    </row>
    <row r="10322">
      <c r="A10322" t="n">
        <v>259</v>
      </c>
      <c r="B10322" t="inlineStr">
        <is>
          <t>PVVAC-P-240to760-E10.8-20-MM</t>
        </is>
      </c>
      <c r="F10322" t="inlineStr">
        <is>
          <t>Source Sample Size:</t>
        </is>
      </c>
      <c r="G10322" t="n">
        <v>0</v>
      </c>
      <c r="H10322" t="inlineStr">
        <is>
          <t>DEER</t>
        </is>
      </c>
      <c r="K10322" t="inlineStr">
        <is>
          <t>WKWE</t>
        </is>
      </c>
      <c r="L10322" t="inlineStr">
        <is>
          <t>Monthly</t>
        </is>
      </c>
      <c r="N10322" t="inlineStr">
        <is>
          <t>Weekend Peak3</t>
        </is>
      </c>
    </row>
    <row r="10323">
      <c r="B10323" t="n">
        <v>1</v>
      </c>
      <c r="C10323" t="inlineStr">
        <is>
          <t>JANUARY</t>
        </is>
      </c>
      <c r="D10323" t="inlineStr">
        <is>
          <t>JAN</t>
        </is>
      </c>
      <c r="E10323" t="n">
        <v>2</v>
      </c>
      <c r="F10323" t="inlineStr">
        <is>
          <t>FEBRUARY</t>
        </is>
      </c>
      <c r="G10323" t="inlineStr">
        <is>
          <t>FEB</t>
        </is>
      </c>
      <c r="H10323" t="n">
        <v>3</v>
      </c>
      <c r="I10323" t="inlineStr">
        <is>
          <t>MARCH</t>
        </is>
      </c>
      <c r="J10323" t="inlineStr">
        <is>
          <t>MAR</t>
        </is>
      </c>
      <c r="K10323" t="n">
        <v>4</v>
      </c>
      <c r="L10323" t="inlineStr">
        <is>
          <t>APRIL</t>
        </is>
      </c>
      <c r="M10323" t="inlineStr">
        <is>
          <t>APR</t>
        </is>
      </c>
      <c r="N10323" t="n">
        <v>5</v>
      </c>
      <c r="O10323" t="inlineStr">
        <is>
          <t>MAY</t>
        </is>
      </c>
      <c r="P10323" t="inlineStr">
        <is>
          <t>MAY</t>
        </is>
      </c>
      <c r="Q10323" t="n">
        <v>6</v>
      </c>
      <c r="R10323" t="inlineStr">
        <is>
          <t>JUNE</t>
        </is>
      </c>
      <c r="S10323" t="inlineStr">
        <is>
          <t>JUN</t>
        </is>
      </c>
      <c r="T10323" t="n">
        <v>7</v>
      </c>
      <c r="U10323" t="inlineStr">
        <is>
          <t>JULY</t>
        </is>
      </c>
      <c r="V10323" t="inlineStr">
        <is>
          <t>JUL</t>
        </is>
      </c>
      <c r="W10323" t="n">
        <v>8</v>
      </c>
      <c r="X10323" t="inlineStr">
        <is>
          <t>AUGUST</t>
        </is>
      </c>
      <c r="Y10323" t="inlineStr">
        <is>
          <t>AUG</t>
        </is>
      </c>
      <c r="Z10323" t="n">
        <v>9</v>
      </c>
      <c r="AA10323" t="inlineStr">
        <is>
          <t>SEPTEMBER</t>
        </is>
      </c>
      <c r="AB10323" t="inlineStr">
        <is>
          <t>SEP</t>
        </is>
      </c>
      <c r="AC10323" t="n">
        <v>10</v>
      </c>
      <c r="AD10323" t="inlineStr">
        <is>
          <t>OCTOBER</t>
        </is>
      </c>
      <c r="AE10323" t="inlineStr">
        <is>
          <t>OCT</t>
        </is>
      </c>
      <c r="AF10323" t="n">
        <v>11</v>
      </c>
      <c r="AG10323" t="inlineStr">
        <is>
          <t>NOVEMBER</t>
        </is>
      </c>
      <c r="AH10323" t="inlineStr">
        <is>
          <t>NOV</t>
        </is>
      </c>
      <c r="AI10323" t="n">
        <v>12</v>
      </c>
      <c r="AJ10323" t="inlineStr">
        <is>
          <t>DECEMBER</t>
        </is>
      </c>
      <c r="AK10323" t="inlineStr">
        <is>
          <t>DEC</t>
        </is>
      </c>
    </row>
    <row r="10324">
      <c r="B10324" t="n">
        <v>31</v>
      </c>
      <c r="E10324" t="n">
        <v>28</v>
      </c>
      <c r="H10324" t="n">
        <v>31</v>
      </c>
      <c r="K10324" t="n">
        <v>30</v>
      </c>
      <c r="N10324" t="n">
        <v>31</v>
      </c>
      <c r="Q10324" t="n">
        <v>30</v>
      </c>
      <c r="T10324" t="n">
        <v>31</v>
      </c>
      <c r="W10324" t="n">
        <v>31</v>
      </c>
      <c r="Z10324" t="n">
        <v>30</v>
      </c>
      <c r="AC10324" t="n">
        <v>31</v>
      </c>
      <c r="AF10324" t="n">
        <v>30</v>
      </c>
      <c r="AI10324" t="n">
        <v>31</v>
      </c>
    </row>
    <row r="10325">
      <c r="A10325" t="inlineStr">
        <is>
          <t>RATIOS</t>
        </is>
      </c>
      <c r="B10325" t="inlineStr">
        <is>
          <t>E.BKDWN</t>
        </is>
      </c>
      <c r="C10325" t="inlineStr">
        <is>
          <t>PEAK/AVG</t>
        </is>
      </c>
      <c r="D10325" t="inlineStr">
        <is>
          <t>END/AVG</t>
        </is>
      </c>
      <c r="E10325" t="inlineStr">
        <is>
          <t>E.BKDWN</t>
        </is>
      </c>
      <c r="F10325" t="inlineStr">
        <is>
          <t>PEAK/AVG</t>
        </is>
      </c>
      <c r="G10325" t="inlineStr">
        <is>
          <t>END/AVG</t>
        </is>
      </c>
      <c r="H10325" t="inlineStr">
        <is>
          <t>E.BKDWN</t>
        </is>
      </c>
      <c r="I10325" t="inlineStr">
        <is>
          <t>PEAK/AVG</t>
        </is>
      </c>
      <c r="J10325" t="inlineStr">
        <is>
          <t>END/AVG</t>
        </is>
      </c>
      <c r="K10325" t="inlineStr">
        <is>
          <t>E.BKDWN</t>
        </is>
      </c>
      <c r="L10325" t="inlineStr">
        <is>
          <t>PEAK/AVG</t>
        </is>
      </c>
      <c r="M10325" t="inlineStr">
        <is>
          <t>END/AVG</t>
        </is>
      </c>
      <c r="N10325" t="inlineStr">
        <is>
          <t>E.BKDWN</t>
        </is>
      </c>
      <c r="O10325" t="inlineStr">
        <is>
          <t>PEAK/AVG</t>
        </is>
      </c>
      <c r="P10325" t="inlineStr">
        <is>
          <t>END/AVG</t>
        </is>
      </c>
      <c r="Q10325" t="inlineStr">
        <is>
          <t>E.BKDWN</t>
        </is>
      </c>
      <c r="R10325" t="inlineStr">
        <is>
          <t>PEAK/AVG</t>
        </is>
      </c>
      <c r="S10325" t="inlineStr">
        <is>
          <t>END/AVG</t>
        </is>
      </c>
      <c r="T10325" t="inlineStr">
        <is>
          <t>E.BKDWN</t>
        </is>
      </c>
      <c r="U10325" t="inlineStr">
        <is>
          <t>PEAK/AVG</t>
        </is>
      </c>
      <c r="V10325" t="inlineStr">
        <is>
          <t>END/AVG</t>
        </is>
      </c>
      <c r="W10325" t="inlineStr">
        <is>
          <t>E.BKDWN</t>
        </is>
      </c>
      <c r="X10325" t="inlineStr">
        <is>
          <t>PEAK/AVG</t>
        </is>
      </c>
      <c r="Y10325" t="inlineStr">
        <is>
          <t>END/AVG</t>
        </is>
      </c>
      <c r="Z10325" t="inlineStr">
        <is>
          <t>E.BKDWN</t>
        </is>
      </c>
      <c r="AA10325" t="inlineStr">
        <is>
          <t>PEAK/AVG</t>
        </is>
      </c>
      <c r="AB10325" t="inlineStr">
        <is>
          <t>END/AVG</t>
        </is>
      </c>
      <c r="AC10325" t="inlineStr">
        <is>
          <t>E.BKDWN</t>
        </is>
      </c>
      <c r="AD10325" t="inlineStr">
        <is>
          <t>PEAK/AVG</t>
        </is>
      </c>
      <c r="AE10325" t="inlineStr">
        <is>
          <t>END/AVG</t>
        </is>
      </c>
      <c r="AF10325" t="inlineStr">
        <is>
          <t>E.BKDWN</t>
        </is>
      </c>
      <c r="AG10325" t="inlineStr">
        <is>
          <t>PEAK/AVG</t>
        </is>
      </c>
      <c r="AH10325" t="inlineStr">
        <is>
          <t>END/AVG</t>
        </is>
      </c>
      <c r="AI10325" t="inlineStr">
        <is>
          <t>E.BKDWN</t>
        </is>
      </c>
      <c r="AJ10325" t="inlineStr">
        <is>
          <t>PEAK/AVG</t>
        </is>
      </c>
      <c r="AK10325" t="inlineStr">
        <is>
          <t>END/AVG</t>
        </is>
      </c>
    </row>
    <row r="10326">
      <c r="B10326" s="170" t="n">
        <v>0.07148345462587125</v>
      </c>
      <c r="C10326" s="171" t="n">
        <v>1.064185903563908</v>
      </c>
      <c r="D10326" s="171" t="n">
        <v>0.976691380676753</v>
      </c>
      <c r="E10326" s="170" t="n">
        <v>0.06818906497530672</v>
      </c>
      <c r="F10326" s="171" t="n">
        <v>1.068707776577422</v>
      </c>
      <c r="G10326" s="171" t="n">
        <v>0.9522765461218253</v>
      </c>
      <c r="H10326" s="170" t="n">
        <v>0.08482804240716531</v>
      </c>
      <c r="I10326" s="171" t="n">
        <v>1.078007838509952</v>
      </c>
      <c r="J10326" s="171" t="n">
        <v>0.9683602587272615</v>
      </c>
      <c r="K10326" s="170" t="n">
        <v>0.07888031541841221</v>
      </c>
      <c r="L10326" s="171" t="n">
        <v>1.084542323253824</v>
      </c>
      <c r="M10326" s="171" t="n">
        <v>0.9714841921943623</v>
      </c>
      <c r="N10326" s="170" t="n">
        <v>0.09062060643458403</v>
      </c>
      <c r="O10326" s="171" t="n">
        <v>1.16544648979688</v>
      </c>
      <c r="P10326" s="171" t="n">
        <v>0.9735108706121103</v>
      </c>
      <c r="Q10326" s="170" t="n">
        <v>0.0921874822975412</v>
      </c>
      <c r="R10326" s="171" t="n">
        <v>1.180049614332267</v>
      </c>
      <c r="S10326" s="171" t="n">
        <v>1.007433267840728</v>
      </c>
      <c r="T10326" s="170" t="n">
        <v>0.09037630470454583</v>
      </c>
      <c r="U10326" s="171" t="n">
        <v>1.134890920908608</v>
      </c>
      <c r="V10326" s="171" t="n">
        <v>0.9673151003162556</v>
      </c>
      <c r="W10326" s="170" t="n">
        <v>0.0942667310126209</v>
      </c>
      <c r="X10326" s="171" t="n">
        <v>1.182946324067742</v>
      </c>
      <c r="Y10326" s="171" t="n">
        <v>0.9569037552894207</v>
      </c>
      <c r="Z10326" s="170" t="n">
        <v>0.08714623753745078</v>
      </c>
      <c r="AA10326" s="171" t="n">
        <v>1.109147392660193</v>
      </c>
      <c r="AB10326" s="171" t="n">
        <v>0.9689045492169405</v>
      </c>
      <c r="AC10326" s="170" t="n">
        <v>0.09049777041174413</v>
      </c>
      <c r="AD10326" s="171" t="n">
        <v>1.193379004326219</v>
      </c>
      <c r="AE10326" s="171" t="n">
        <v>0.9661205341191559</v>
      </c>
      <c r="AF10326" s="170" t="n">
        <v>0.07764938522916993</v>
      </c>
      <c r="AG10326" s="171" t="n">
        <v>1.083478632963189</v>
      </c>
      <c r="AH10326" s="171" t="n">
        <v>0.9435281827308766</v>
      </c>
      <c r="AI10326" s="170" t="n">
        <v>0.07387460494558776</v>
      </c>
      <c r="AJ10326" s="171" t="n">
        <v>1.056524481784386</v>
      </c>
      <c r="AK10326" s="171" t="n">
        <v>0.9253808254526764</v>
      </c>
      <c r="AM10326">
        <f>A10321</f>
        <v/>
      </c>
      <c r="AN10326" s="163">
        <f>1/($B10326*(1/$B10324)*(1/(5/7+2/7*$D10326))*$B10336/SUM($B10328:$B10351))</f>
        <v/>
      </c>
      <c r="AO10326" s="163">
        <f>1/(B10326*(1/B10324)*(1/(5/7+2/7*D10326)))</f>
        <v/>
      </c>
      <c r="AP10326" s="163" t="n"/>
      <c r="AR10326" s="168">
        <f>CHOOSE(AV$3,C10326,F10326,I10326,L10326,O10326,R10326,U10326,X10326,AA10326,AD10326,AG10326,AJ10326)</f>
        <v/>
      </c>
      <c r="AS10326" s="164" t="n"/>
      <c r="AT10326" s="164" t="n"/>
      <c r="AV10326" s="116">
        <f>AN10326/AR10326</f>
        <v/>
      </c>
      <c r="AW10326" s="165">
        <f>AO10326/AR10326</f>
        <v/>
      </c>
    </row>
    <row r="10327">
      <c r="A10327" t="inlineStr">
        <is>
          <t>HOUR</t>
        </is>
      </c>
      <c r="B10327" t="inlineStr">
        <is>
          <t>PEAK</t>
        </is>
      </c>
      <c r="C10327" t="inlineStr">
        <is>
          <t>AVG</t>
        </is>
      </c>
      <c r="D10327" t="inlineStr">
        <is>
          <t>END</t>
        </is>
      </c>
      <c r="E10327" t="inlineStr">
        <is>
          <t>PEAK</t>
        </is>
      </c>
      <c r="F10327" t="inlineStr">
        <is>
          <t>AVG</t>
        </is>
      </c>
      <c r="G10327" t="inlineStr">
        <is>
          <t>END</t>
        </is>
      </c>
      <c r="H10327" t="inlineStr">
        <is>
          <t>PEAK</t>
        </is>
      </c>
      <c r="I10327" t="inlineStr">
        <is>
          <t>AVG</t>
        </is>
      </c>
      <c r="J10327" t="inlineStr">
        <is>
          <t>END</t>
        </is>
      </c>
      <c r="K10327" t="inlineStr">
        <is>
          <t>PEAK</t>
        </is>
      </c>
      <c r="L10327" t="inlineStr">
        <is>
          <t>AVG</t>
        </is>
      </c>
      <c r="M10327" t="inlineStr">
        <is>
          <t>END</t>
        </is>
      </c>
      <c r="N10327" t="inlineStr">
        <is>
          <t>PEAK</t>
        </is>
      </c>
      <c r="O10327" t="inlineStr">
        <is>
          <t>AVG</t>
        </is>
      </c>
      <c r="P10327" t="inlineStr">
        <is>
          <t>END</t>
        </is>
      </c>
      <c r="Q10327" t="inlineStr">
        <is>
          <t>PEAK</t>
        </is>
      </c>
      <c r="R10327" t="inlineStr">
        <is>
          <t>AVG</t>
        </is>
      </c>
      <c r="S10327" t="inlineStr">
        <is>
          <t>END</t>
        </is>
      </c>
      <c r="T10327" t="inlineStr">
        <is>
          <t>PEAK</t>
        </is>
      </c>
      <c r="U10327" t="inlineStr">
        <is>
          <t>AVG</t>
        </is>
      </c>
      <c r="V10327" t="inlineStr">
        <is>
          <t>END</t>
        </is>
      </c>
      <c r="W10327" t="inlineStr">
        <is>
          <t>PEAK</t>
        </is>
      </c>
      <c r="X10327" t="inlineStr">
        <is>
          <t>AVG</t>
        </is>
      </c>
      <c r="Y10327" t="inlineStr">
        <is>
          <t>END</t>
        </is>
      </c>
      <c r="Z10327" t="inlineStr">
        <is>
          <t>PEAK</t>
        </is>
      </c>
      <c r="AA10327" t="inlineStr">
        <is>
          <t>AVG</t>
        </is>
      </c>
      <c r="AB10327" t="inlineStr">
        <is>
          <t>END</t>
        </is>
      </c>
      <c r="AC10327" t="inlineStr">
        <is>
          <t>PEAK</t>
        </is>
      </c>
      <c r="AD10327" t="inlineStr">
        <is>
          <t>AVG</t>
        </is>
      </c>
      <c r="AE10327" t="inlineStr">
        <is>
          <t>END</t>
        </is>
      </c>
      <c r="AF10327" t="inlineStr">
        <is>
          <t>PEAK</t>
        </is>
      </c>
      <c r="AG10327" t="inlineStr">
        <is>
          <t>AVG</t>
        </is>
      </c>
      <c r="AH10327" t="inlineStr">
        <is>
          <t>END</t>
        </is>
      </c>
      <c r="AI10327" t="inlineStr">
        <is>
          <t>PEAK</t>
        </is>
      </c>
      <c r="AJ10327" t="inlineStr">
        <is>
          <t>AVG</t>
        </is>
      </c>
      <c r="AK10327" t="inlineStr">
        <is>
          <t>END</t>
        </is>
      </c>
    </row>
    <row r="10328">
      <c r="A10328" t="n">
        <v>1</v>
      </c>
      <c r="B10328" t="n">
        <v>0.2960625753111701</v>
      </c>
      <c r="C10328" t="n">
        <v>0.3272377200715906</v>
      </c>
      <c r="D10328" t="n">
        <v>0.3351529108047596</v>
      </c>
      <c r="E10328" t="n">
        <v>0.2653794286094833</v>
      </c>
      <c r="F10328" t="n">
        <v>0.2974849913384681</v>
      </c>
      <c r="G10328" t="n">
        <v>0.3089393226235547</v>
      </c>
      <c r="H10328" t="n">
        <v>0.2828446984502198</v>
      </c>
      <c r="I10328" t="n">
        <v>0.2750285254501565</v>
      </c>
      <c r="J10328" t="n">
        <v>0.2783744524209714</v>
      </c>
      <c r="K10328" t="n">
        <v>0.2402807765033593</v>
      </c>
      <c r="L10328" t="n">
        <v>0.269139985505488</v>
      </c>
      <c r="M10328" t="n">
        <v>0.2739602561203305</v>
      </c>
      <c r="N10328" t="n">
        <v>0.2396566582898043</v>
      </c>
      <c r="O10328" t="n">
        <v>0.2581498743129833</v>
      </c>
      <c r="P10328" t="n">
        <v>0.2601966009135346</v>
      </c>
      <c r="Q10328" t="n">
        <v>0.2660129785120233</v>
      </c>
      <c r="R10328" t="n">
        <v>0.2594173840016796</v>
      </c>
      <c r="S10328" t="n">
        <v>0.2518559979897766</v>
      </c>
      <c r="T10328" t="n">
        <v>0.2569240355246783</v>
      </c>
      <c r="U10328" t="n">
        <v>0.2661453757880879</v>
      </c>
      <c r="V10328" t="n">
        <v>0.2826348420174303</v>
      </c>
      <c r="W10328" t="n">
        <v>0.2504555367327528</v>
      </c>
      <c r="X10328" t="n">
        <v>0.2648011253996629</v>
      </c>
      <c r="Y10328" t="n">
        <v>0.2787758498958801</v>
      </c>
      <c r="Z10328" t="n">
        <v>0.2553477266783096</v>
      </c>
      <c r="AA10328" t="n">
        <v>0.2455815761820414</v>
      </c>
      <c r="AB10328" t="n">
        <v>0.2619627816488572</v>
      </c>
      <c r="AC10328" t="n">
        <v>0.2045739972588017</v>
      </c>
      <c r="AD10328" t="n">
        <v>0.2631281578534849</v>
      </c>
      <c r="AE10328" t="n">
        <v>0.2870637893310228</v>
      </c>
      <c r="AF10328" t="n">
        <v>0.2512168613982218</v>
      </c>
      <c r="AG10328" t="n">
        <v>0.2720033076751631</v>
      </c>
      <c r="AH10328" t="n">
        <v>0.289274567992589</v>
      </c>
      <c r="AI10328" t="n">
        <v>0.2736215177713738</v>
      </c>
      <c r="AJ10328" t="n">
        <v>0.3064796518847246</v>
      </c>
      <c r="AK10328" t="n">
        <v>0.3295815800754083</v>
      </c>
    </row>
    <row r="10329">
      <c r="A10329" t="n">
        <v>2</v>
      </c>
      <c r="B10329" t="n">
        <v>0.2940635643688488</v>
      </c>
      <c r="C10329" t="n">
        <v>0.3251225118015278</v>
      </c>
      <c r="D10329" t="n">
        <v>0.3323332846089145</v>
      </c>
      <c r="E10329" t="n">
        <v>0.2635875899041022</v>
      </c>
      <c r="F10329" t="n">
        <v>0.2954785625241926</v>
      </c>
      <c r="G10329" t="n">
        <v>0.3073913844264811</v>
      </c>
      <c r="H10329" t="n">
        <v>0.2611904151884815</v>
      </c>
      <c r="I10329" t="n">
        <v>0.2733175666768191</v>
      </c>
      <c r="J10329" t="n">
        <v>0.2791916760143449</v>
      </c>
      <c r="K10329" t="n">
        <v>0.2405873010703455</v>
      </c>
      <c r="L10329" t="n">
        <v>0.2689276010477245</v>
      </c>
      <c r="M10329" t="n">
        <v>0.2743815174060102</v>
      </c>
      <c r="N10329" t="n">
        <v>0.261731444811389</v>
      </c>
      <c r="O10329" t="n">
        <v>0.2543066821391201</v>
      </c>
      <c r="P10329" t="n">
        <v>0.2685291477261503</v>
      </c>
      <c r="Q10329" t="n">
        <v>0.3032339953282673</v>
      </c>
      <c r="R10329" t="n">
        <v>0.2693016481209322</v>
      </c>
      <c r="S10329" t="n">
        <v>0.2634133705262297</v>
      </c>
      <c r="T10329" t="n">
        <v>0.2453162059697894</v>
      </c>
      <c r="U10329" t="n">
        <v>0.262355646078765</v>
      </c>
      <c r="V10329" t="n">
        <v>0.2807122106844996</v>
      </c>
      <c r="W10329" t="n">
        <v>0.2875197345878073</v>
      </c>
      <c r="X10329" t="n">
        <v>0.2708712405222609</v>
      </c>
      <c r="Y10329" t="n">
        <v>0.2888794697445044</v>
      </c>
      <c r="Z10329" t="n">
        <v>0.2174390645169455</v>
      </c>
      <c r="AA10329" t="n">
        <v>0.2443556598374417</v>
      </c>
      <c r="AB10329" t="n">
        <v>0.2576082305974497</v>
      </c>
      <c r="AC10329" t="n">
        <v>0.2546189794772402</v>
      </c>
      <c r="AD10329" t="n">
        <v>0.2647071494789119</v>
      </c>
      <c r="AE10329" t="n">
        <v>0.2866882208369716</v>
      </c>
      <c r="AF10329" t="n">
        <v>0.2565113469163062</v>
      </c>
      <c r="AG10329" t="n">
        <v>0.2743493667287932</v>
      </c>
      <c r="AH10329" t="n">
        <v>0.2921908422236555</v>
      </c>
      <c r="AI10329" t="n">
        <v>0.2717835414665385</v>
      </c>
      <c r="AJ10329" t="n">
        <v>0.3041977548148387</v>
      </c>
      <c r="AK10329" t="n">
        <v>0.327927321080211</v>
      </c>
    </row>
    <row r="10330">
      <c r="A10330" t="n">
        <v>3</v>
      </c>
      <c r="B10330" t="n">
        <v>0.2935249226282931</v>
      </c>
      <c r="C10330" t="n">
        <v>0.3247167191015212</v>
      </c>
      <c r="D10330" t="n">
        <v>0.3323971854858742</v>
      </c>
      <c r="E10330" t="n">
        <v>0.2643742507991476</v>
      </c>
      <c r="F10330" t="n">
        <v>0.2951514553875909</v>
      </c>
      <c r="G10330" t="n">
        <v>0.3074896142433234</v>
      </c>
      <c r="H10330" t="n">
        <v>0.2712049835334689</v>
      </c>
      <c r="I10330" t="n">
        <v>0.2756007391614654</v>
      </c>
      <c r="J10330" t="n">
        <v>0.2841542056707901</v>
      </c>
      <c r="K10330" t="n">
        <v>0.2449150448004812</v>
      </c>
      <c r="L10330" t="n">
        <v>0.2722073407632981</v>
      </c>
      <c r="M10330" t="n">
        <v>0.2769964396890178</v>
      </c>
      <c r="N10330" t="n">
        <v>0.2826598950041446</v>
      </c>
      <c r="O10330" t="n">
        <v>0.2607974325579556</v>
      </c>
      <c r="P10330" t="n">
        <v>0.2796503677624547</v>
      </c>
      <c r="Q10330" t="n">
        <v>0.3295880834266461</v>
      </c>
      <c r="R10330" t="n">
        <v>0.2852834348099936</v>
      </c>
      <c r="S10330" t="n">
        <v>0.2782119458651372</v>
      </c>
      <c r="T10330" t="n">
        <v>0.2380173820329067</v>
      </c>
      <c r="U10330" t="n">
        <v>0.2701576055248551</v>
      </c>
      <c r="V10330" t="n">
        <v>0.2659961453619115</v>
      </c>
      <c r="W10330" t="n">
        <v>0.3119073619219326</v>
      </c>
      <c r="X10330" t="n">
        <v>0.2864750164306968</v>
      </c>
      <c r="Y10330" t="n">
        <v>0.3052552872554611</v>
      </c>
      <c r="Z10330" t="n">
        <v>0.2316164249495896</v>
      </c>
      <c r="AA10330" t="n">
        <v>0.2554098418597822</v>
      </c>
      <c r="AB10330" t="n">
        <v>0.2715996643325568</v>
      </c>
      <c r="AC10330" t="n">
        <v>0.2656864165776079</v>
      </c>
      <c r="AD10330" t="n">
        <v>0.279484113018843</v>
      </c>
      <c r="AE10330" t="n">
        <v>0.2996571336100089</v>
      </c>
      <c r="AF10330" t="n">
        <v>0.2549833130607428</v>
      </c>
      <c r="AG10330" t="n">
        <v>0.2698743148041076</v>
      </c>
      <c r="AH10330" t="n">
        <v>0.2912644714657409</v>
      </c>
      <c r="AI10330" t="n">
        <v>0.2711836908955065</v>
      </c>
      <c r="AJ10330" t="n">
        <v>0.3036215545366529</v>
      </c>
      <c r="AK10330" t="n">
        <v>0.3275730244683365</v>
      </c>
    </row>
    <row r="10331">
      <c r="A10331" t="n">
        <v>4</v>
      </c>
      <c r="B10331" t="n">
        <v>0.2958396890736987</v>
      </c>
      <c r="C10331" t="n">
        <v>0.3275097228078349</v>
      </c>
      <c r="D10331" t="n">
        <v>0.336013176360829</v>
      </c>
      <c r="E10331" t="n">
        <v>0.2635418054075652</v>
      </c>
      <c r="F10331" t="n">
        <v>0.2973996270463514</v>
      </c>
      <c r="G10331" t="n">
        <v>0.3086037040826768</v>
      </c>
      <c r="H10331" t="n">
        <v>0.2540708144995241</v>
      </c>
      <c r="I10331" t="n">
        <v>0.2760436791693752</v>
      </c>
      <c r="J10331" t="n">
        <v>0.287699073456706</v>
      </c>
      <c r="K10331" t="n">
        <v>0.2535571218109471</v>
      </c>
      <c r="L10331" t="n">
        <v>0.2848433431873902</v>
      </c>
      <c r="M10331" t="n">
        <v>0.2835023140796789</v>
      </c>
      <c r="N10331" t="n">
        <v>0.2812668578871887</v>
      </c>
      <c r="O10331" t="n">
        <v>0.2650854238260461</v>
      </c>
      <c r="P10331" t="n">
        <v>0.2850180972929787</v>
      </c>
      <c r="Q10331" t="n">
        <v>0.3227084087865789</v>
      </c>
      <c r="R10331" t="n">
        <v>0.291159983203863</v>
      </c>
      <c r="S10331" t="n">
        <v>0.27770515500883</v>
      </c>
      <c r="T10331" t="n">
        <v>0.2397423425167106</v>
      </c>
      <c r="U10331" t="n">
        <v>0.2778216738588708</v>
      </c>
      <c r="V10331" t="n">
        <v>0.2712879018205732</v>
      </c>
      <c r="W10331" t="n">
        <v>0.310496719174814</v>
      </c>
      <c r="X10331" t="n">
        <v>0.2856395843213251</v>
      </c>
      <c r="Y10331" t="n">
        <v>0.2978924796731028</v>
      </c>
      <c r="Z10331" t="n">
        <v>0.2317396036346149</v>
      </c>
      <c r="AA10331" t="n">
        <v>0.2623507197398632</v>
      </c>
      <c r="AB10331" t="n">
        <v>0.2680994914069531</v>
      </c>
      <c r="AC10331" t="n">
        <v>0.2309836916816104</v>
      </c>
      <c r="AD10331" t="n">
        <v>0.2754504693892594</v>
      </c>
      <c r="AE10331" t="n">
        <v>0.3015208164063422</v>
      </c>
      <c r="AF10331" t="n">
        <v>0.2613221237039541</v>
      </c>
      <c r="AG10331" t="n">
        <v>0.2727963098748962</v>
      </c>
      <c r="AH10331" t="n">
        <v>0.2930736025130884</v>
      </c>
      <c r="AI10331" t="n">
        <v>0.2730045896040132</v>
      </c>
      <c r="AJ10331" t="n">
        <v>0.3061439440565482</v>
      </c>
      <c r="AK10331" t="n">
        <v>0.3288931073999877</v>
      </c>
    </row>
    <row r="10332">
      <c r="A10332" t="n">
        <v>5</v>
      </c>
      <c r="B10332" t="n">
        <v>0.3103551552890207</v>
      </c>
      <c r="C10332" t="n">
        <v>0.3459038157045091</v>
      </c>
      <c r="D10332" t="n">
        <v>0.3499012332070492</v>
      </c>
      <c r="E10332" t="n">
        <v>0.2791896976558337</v>
      </c>
      <c r="F10332" t="n">
        <v>0.3127872765994399</v>
      </c>
      <c r="G10332" t="n">
        <v>0.3225040417476722</v>
      </c>
      <c r="H10332" t="n">
        <v>0.3468500395533372</v>
      </c>
      <c r="I10332" t="n">
        <v>0.3404455652585018</v>
      </c>
      <c r="J10332" t="n">
        <v>0.3476765819801485</v>
      </c>
      <c r="K10332" t="n">
        <v>0.3208890745065433</v>
      </c>
      <c r="L10332" t="n">
        <v>0.3605214533032037</v>
      </c>
      <c r="M10332" t="n">
        <v>0.3589203301839426</v>
      </c>
      <c r="N10332" t="n">
        <v>0.3403484072997119</v>
      </c>
      <c r="O10332" t="n">
        <v>0.3346375731016693</v>
      </c>
      <c r="P10332" t="n">
        <v>0.3541236366669375</v>
      </c>
      <c r="Q10332" t="n">
        <v>0.3819124864184158</v>
      </c>
      <c r="R10332" t="n">
        <v>0.35784773252152</v>
      </c>
      <c r="S10332" t="n">
        <v>0.3450038750442913</v>
      </c>
      <c r="T10332" t="n">
        <v>0.2994487257193985</v>
      </c>
      <c r="U10332" t="n">
        <v>0.348392203020699</v>
      </c>
      <c r="V10332" t="n">
        <v>0.3393541405215147</v>
      </c>
      <c r="W10332" t="n">
        <v>0.3689159026352279</v>
      </c>
      <c r="X10332" t="n">
        <v>0.3575830292113985</v>
      </c>
      <c r="Y10332" t="n">
        <v>0.3772075623558602</v>
      </c>
      <c r="Z10332" t="n">
        <v>0.2932310781509698</v>
      </c>
      <c r="AA10332" t="n">
        <v>0.3356403434958328</v>
      </c>
      <c r="AB10332" t="n">
        <v>0.3358056514600145</v>
      </c>
      <c r="AC10332" t="n">
        <v>0.307334214864057</v>
      </c>
      <c r="AD10332" t="n">
        <v>0.3468834899348367</v>
      </c>
      <c r="AE10332" t="n">
        <v>0.3823233327826793</v>
      </c>
      <c r="AF10332" t="n">
        <v>0.2966672670861508</v>
      </c>
      <c r="AG10332" t="n">
        <v>0.2876204442750409</v>
      </c>
      <c r="AH10332" t="n">
        <v>0.3155681635139346</v>
      </c>
      <c r="AI10332" t="n">
        <v>0.2865086989006297</v>
      </c>
      <c r="AJ10332" t="n">
        <v>0.320921959709171</v>
      </c>
      <c r="AK10332" t="n">
        <v>0.3439109097112264</v>
      </c>
    </row>
    <row r="10333">
      <c r="A10333" t="n">
        <v>6</v>
      </c>
      <c r="B10333" t="n">
        <v>0.3922960300710683</v>
      </c>
      <c r="C10333" t="n">
        <v>0.4352836199804807</v>
      </c>
      <c r="D10333" t="n">
        <v>0.4386132231682213</v>
      </c>
      <c r="E10333" t="n">
        <v>0.3526592468034097</v>
      </c>
      <c r="F10333" t="n">
        <v>0.3949632859953992</v>
      </c>
      <c r="G10333" t="n">
        <v>0.4042435280875882</v>
      </c>
      <c r="H10333" t="n">
        <v>0.4463056435038085</v>
      </c>
      <c r="I10333" t="n">
        <v>0.458888121138836</v>
      </c>
      <c r="J10333" t="n">
        <v>0.4647834393133041</v>
      </c>
      <c r="K10333" t="n">
        <v>0.4463898111233934</v>
      </c>
      <c r="L10333" t="n">
        <v>0.4971079346542483</v>
      </c>
      <c r="M10333" t="n">
        <v>0.4986615157405587</v>
      </c>
      <c r="N10333" t="n">
        <v>0.4776390405641883</v>
      </c>
      <c r="O10333" t="n">
        <v>0.4869019903086744</v>
      </c>
      <c r="P10333" t="n">
        <v>0.5044293920231435</v>
      </c>
      <c r="Q10333" t="n">
        <v>0.5534790453184654</v>
      </c>
      <c r="R10333" t="n">
        <v>0.527506560990972</v>
      </c>
      <c r="S10333" t="n">
        <v>0.5104746188128108</v>
      </c>
      <c r="T10333" t="n">
        <v>0.4501807303577765</v>
      </c>
      <c r="U10333" t="n">
        <v>0.4972069686687297</v>
      </c>
      <c r="V10333" t="n">
        <v>0.5095046696301933</v>
      </c>
      <c r="W10333" t="n">
        <v>0.4907787836768939</v>
      </c>
      <c r="X10333" t="n">
        <v>0.4969826298743183</v>
      </c>
      <c r="Y10333" t="n">
        <v>0.5240791430377773</v>
      </c>
      <c r="Z10333" t="n">
        <v>0.4093210829600007</v>
      </c>
      <c r="AA10333" t="n">
        <v>0.4672938080213374</v>
      </c>
      <c r="AB10333" t="n">
        <v>0.4710486830210864</v>
      </c>
      <c r="AC10333" t="n">
        <v>0.3908607604108175</v>
      </c>
      <c r="AD10333" t="n">
        <v>0.4722363234513995</v>
      </c>
      <c r="AE10333" t="n">
        <v>0.5232410819339416</v>
      </c>
      <c r="AF10333" t="n">
        <v>0.3403022471205163</v>
      </c>
      <c r="AG10333" t="n">
        <v>0.362446581369132</v>
      </c>
      <c r="AH10333" t="n">
        <v>0.3845156107892299</v>
      </c>
      <c r="AI10333" t="n">
        <v>0.3603628989219768</v>
      </c>
      <c r="AJ10333" t="n">
        <v>0.4052883471755552</v>
      </c>
      <c r="AK10333" t="n">
        <v>0.431192098748152</v>
      </c>
    </row>
    <row r="10334">
      <c r="A10334" t="n">
        <v>7</v>
      </c>
      <c r="B10334" t="n">
        <v>0.5373183535207899</v>
      </c>
      <c r="C10334" t="n">
        <v>0.5942931761958538</v>
      </c>
      <c r="D10334" t="n">
        <v>0.6011355185835731</v>
      </c>
      <c r="E10334" t="n">
        <v>0.4831117641182738</v>
      </c>
      <c r="F10334" t="n">
        <v>0.540898326712695</v>
      </c>
      <c r="G10334" t="n">
        <v>0.5535004604522664</v>
      </c>
      <c r="H10334" t="n">
        <v>0.5836277236166151</v>
      </c>
      <c r="I10334" t="n">
        <v>0.6091291668750199</v>
      </c>
      <c r="J10334" t="n">
        <v>0.6170209276272206</v>
      </c>
      <c r="K10334" t="n">
        <v>0.6034568308041863</v>
      </c>
      <c r="L10334" t="n">
        <v>0.6599721921829136</v>
      </c>
      <c r="M10334" t="n">
        <v>0.6622472330236193</v>
      </c>
      <c r="N10334" t="n">
        <v>0.6701067721011014</v>
      </c>
      <c r="O10334" t="n">
        <v>0.6855154040413592</v>
      </c>
      <c r="P10334" t="n">
        <v>0.6921605468038361</v>
      </c>
      <c r="Q10334" t="n">
        <v>0.7361434614017192</v>
      </c>
      <c r="R10334" t="n">
        <v>0.7281277556162082</v>
      </c>
      <c r="S10334" t="n">
        <v>0.7148179152685216</v>
      </c>
      <c r="T10334" t="n">
        <v>0.6837889368233222</v>
      </c>
      <c r="U10334" t="n">
        <v>0.6849059569228167</v>
      </c>
      <c r="V10334" t="n">
        <v>0.7009561591839633</v>
      </c>
      <c r="W10334" t="n">
        <v>0.6569352065046481</v>
      </c>
      <c r="X10334" t="n">
        <v>0.6716852881230068</v>
      </c>
      <c r="Y10334" t="n">
        <v>0.7176463304428996</v>
      </c>
      <c r="Z10334" t="n">
        <v>0.6069418782218398</v>
      </c>
      <c r="AA10334" t="n">
        <v>0.6346100463151142</v>
      </c>
      <c r="AB10334" t="n">
        <v>0.646358213238761</v>
      </c>
      <c r="AC10334" t="n">
        <v>0.5614565785739731</v>
      </c>
      <c r="AD10334" t="n">
        <v>0.6252409752998371</v>
      </c>
      <c r="AE10334" t="n">
        <v>0.6772875458925146</v>
      </c>
      <c r="AF10334" t="n">
        <v>0.4753966310395285</v>
      </c>
      <c r="AG10334" t="n">
        <v>0.4984834438583515</v>
      </c>
      <c r="AH10334" t="n">
        <v>0.5320034016165416</v>
      </c>
      <c r="AI10334" t="n">
        <v>0.4945970754616287</v>
      </c>
      <c r="AJ10334" t="n">
        <v>0.555323897522077</v>
      </c>
      <c r="AK10334" t="n">
        <v>0.5906264488981815</v>
      </c>
    </row>
    <row r="10335">
      <c r="A10335" t="n">
        <v>8</v>
      </c>
      <c r="B10335" t="n">
        <v>0.6837940809773562</v>
      </c>
      <c r="C10335" t="n">
        <v>0.7548061188084363</v>
      </c>
      <c r="D10335" t="n">
        <v>0.7628438765786509</v>
      </c>
      <c r="E10335" t="n">
        <v>0.6317074287426744</v>
      </c>
      <c r="F10335" t="n">
        <v>0.6966988303620184</v>
      </c>
      <c r="G10335" t="n">
        <v>0.715686892458815</v>
      </c>
      <c r="H10335" t="n">
        <v>0.7094615696783931</v>
      </c>
      <c r="I10335" t="n">
        <v>0.7408278176553217</v>
      </c>
      <c r="J10335" t="n">
        <v>0.7247382709516947</v>
      </c>
      <c r="K10335" t="n">
        <v>0.7598744015586775</v>
      </c>
      <c r="L10335" t="n">
        <v>0.7852842591404596</v>
      </c>
      <c r="M10335" t="n">
        <v>0.7517211707471592</v>
      </c>
      <c r="N10335" t="n">
        <v>0.7546741575990422</v>
      </c>
      <c r="O10335" t="n">
        <v>0.7968324137230849</v>
      </c>
      <c r="P10335" t="n">
        <v>0.8042090198927553</v>
      </c>
      <c r="Q10335" t="n">
        <v>0.8417375788728698</v>
      </c>
      <c r="R10335" t="n">
        <v>0.8455673944992653</v>
      </c>
      <c r="S10335" t="n">
        <v>0.8109804214975319</v>
      </c>
      <c r="T10335" t="n">
        <v>0.7666923033825184</v>
      </c>
      <c r="U10335" t="n">
        <v>0.7889379733647921</v>
      </c>
      <c r="V10335" t="n">
        <v>0.7657818499852004</v>
      </c>
      <c r="W10335" t="n">
        <v>0.7680221219525473</v>
      </c>
      <c r="X10335" t="n">
        <v>0.7745564775777845</v>
      </c>
      <c r="Y10335" t="n">
        <v>0.8042754051984945</v>
      </c>
      <c r="Z10335" t="n">
        <v>0.7389860538105241</v>
      </c>
      <c r="AA10335" t="n">
        <v>0.773310422735868</v>
      </c>
      <c r="AB10335" t="n">
        <v>0.7645903911557317</v>
      </c>
      <c r="AC10335" t="n">
        <v>0.6687572831947639</v>
      </c>
      <c r="AD10335" t="n">
        <v>0.7549905374696474</v>
      </c>
      <c r="AE10335" t="n">
        <v>0.7760843107441582</v>
      </c>
      <c r="AF10335" t="n">
        <v>0.6851339508883847</v>
      </c>
      <c r="AG10335" t="n">
        <v>0.6650445922418222</v>
      </c>
      <c r="AH10335" t="n">
        <v>0.7215591164519086</v>
      </c>
      <c r="AI10335" t="n">
        <v>0.6373636460668161</v>
      </c>
      <c r="AJ10335" t="n">
        <v>0.7111616963257661</v>
      </c>
      <c r="AK10335" t="n">
        <v>0.7546377863897612</v>
      </c>
    </row>
    <row r="10336">
      <c r="A10336" t="n">
        <v>9</v>
      </c>
      <c r="B10336" t="n">
        <v>0.8025901238179485</v>
      </c>
      <c r="C10336" t="n">
        <v>0.852447361204891</v>
      </c>
      <c r="D10336" t="n">
        <v>0.8430530560993785</v>
      </c>
      <c r="E10336" t="n">
        <v>0.7645053609483219</v>
      </c>
      <c r="F10336" t="n">
        <v>0.8092615841552104</v>
      </c>
      <c r="G10336" t="n">
        <v>0.8084886933387905</v>
      </c>
      <c r="H10336" t="n">
        <v>0.8044045399376497</v>
      </c>
      <c r="I10336" t="n">
        <v>0.8467029807390708</v>
      </c>
      <c r="J10336" t="n">
        <v>0.7917677202385496</v>
      </c>
      <c r="K10336" t="n">
        <v>0.8266392838053493</v>
      </c>
      <c r="L10336" t="n">
        <v>0.8288876611321604</v>
      </c>
      <c r="M10336" t="n">
        <v>0.7906347738128964</v>
      </c>
      <c r="N10336" t="n">
        <v>0.7901497309316736</v>
      </c>
      <c r="O10336" t="n">
        <v>0.8472939836922515</v>
      </c>
      <c r="P10336" t="n">
        <v>0.8330044579262632</v>
      </c>
      <c r="Q10336" t="n">
        <v>0.8722433952797558</v>
      </c>
      <c r="R10336" t="n">
        <v>0.8813932920428301</v>
      </c>
      <c r="S10336" t="n">
        <v>0.8397460963693164</v>
      </c>
      <c r="T10336" t="n">
        <v>0.7921575418633988</v>
      </c>
      <c r="U10336" t="n">
        <v>0.8252876770060015</v>
      </c>
      <c r="V10336" t="n">
        <v>0.7783187991958569</v>
      </c>
      <c r="W10336" t="n">
        <v>0.8278007102850427</v>
      </c>
      <c r="X10336" t="n">
        <v>0.8133268044974495</v>
      </c>
      <c r="Y10336" t="n">
        <v>0.8329830919743731</v>
      </c>
      <c r="Z10336" t="n">
        <v>0.7821272790165953</v>
      </c>
      <c r="AA10336" t="n">
        <v>0.8148784755027438</v>
      </c>
      <c r="AB10336" t="n">
        <v>0.8039050106102918</v>
      </c>
      <c r="AC10336" t="n">
        <v>0.7277247450504465</v>
      </c>
      <c r="AD10336" t="n">
        <v>0.8077736010456016</v>
      </c>
      <c r="AE10336" t="n">
        <v>0.8071411955484683</v>
      </c>
      <c r="AF10336" t="n">
        <v>0.8430941977215093</v>
      </c>
      <c r="AG10336" t="n">
        <v>0.8073020805405983</v>
      </c>
      <c r="AH10336" t="n">
        <v>0.8394790096484643</v>
      </c>
      <c r="AI10336" t="n">
        <v>0.7626043334400683</v>
      </c>
      <c r="AJ10336" t="n">
        <v>0.8304770355886292</v>
      </c>
      <c r="AK10336" t="n">
        <v>0.8396357305946061</v>
      </c>
    </row>
    <row r="10337">
      <c r="A10337" t="n">
        <v>10</v>
      </c>
      <c r="B10337" t="n">
        <v>0.8875329976109381</v>
      </c>
      <c r="C10337" t="n">
        <v>0.8887302411020459</v>
      </c>
      <c r="D10337" t="n">
        <v>0.8746368632976526</v>
      </c>
      <c r="E10337" t="n">
        <v>0.8433504262120405</v>
      </c>
      <c r="F10337" t="n">
        <v>0.8558579773666884</v>
      </c>
      <c r="G10337" t="n">
        <v>0.8318223677478768</v>
      </c>
      <c r="H10337" t="n">
        <v>0.8881528872065994</v>
      </c>
      <c r="I10337" t="n">
        <v>0.930093327090313</v>
      </c>
      <c r="J10337" t="n">
        <v>0.9001439768267908</v>
      </c>
      <c r="K10337" t="n">
        <v>0.9042091570382832</v>
      </c>
      <c r="L10337" t="n">
        <v>0.9197963553081423</v>
      </c>
      <c r="M10337" t="n">
        <v>0.8835735039713674</v>
      </c>
      <c r="N10337" t="n">
        <v>0.8857775350972987</v>
      </c>
      <c r="O10337" t="n">
        <v>0.9388935062532235</v>
      </c>
      <c r="P10337" t="n">
        <v>0.934580316203278</v>
      </c>
      <c r="Q10337" t="n">
        <v>0.9566253210570209</v>
      </c>
      <c r="R10337" t="n">
        <v>0.9650698089439426</v>
      </c>
      <c r="S10337" t="n">
        <v>0.9282650953797332</v>
      </c>
      <c r="T10337" t="n">
        <v>0.8955702811040427</v>
      </c>
      <c r="U10337" t="n">
        <v>0.9287033335644909</v>
      </c>
      <c r="V10337" t="n">
        <v>0.8717120727318511</v>
      </c>
      <c r="W10337" t="n">
        <v>0.9381254623417629</v>
      </c>
      <c r="X10337" t="n">
        <v>0.9147944360913057</v>
      </c>
      <c r="Y10337" t="n">
        <v>0.9163105714153047</v>
      </c>
      <c r="Z10337" t="n">
        <v>0.8797134830038725</v>
      </c>
      <c r="AA10337" t="n">
        <v>0.9033103003889275</v>
      </c>
      <c r="AB10337" t="n">
        <v>0.911646589001138</v>
      </c>
      <c r="AC10337" t="n">
        <v>0.8143743848908049</v>
      </c>
      <c r="AD10337" t="n">
        <v>0.9113234254463686</v>
      </c>
      <c r="AE10337" t="n">
        <v>0.9058826702447939</v>
      </c>
      <c r="AF10337" t="n">
        <v>0.9157658687833815</v>
      </c>
      <c r="AG10337" t="n">
        <v>0.8798935988087201</v>
      </c>
      <c r="AH10337" t="n">
        <v>0.8842817320671292</v>
      </c>
      <c r="AI10337" t="n">
        <v>0.8176881203970541</v>
      </c>
      <c r="AJ10337" t="n">
        <v>0.8782682842156133</v>
      </c>
      <c r="AK10337" t="n">
        <v>0.8615785007567075</v>
      </c>
    </row>
    <row r="10338">
      <c r="A10338" t="n">
        <v>11</v>
      </c>
      <c r="B10338" t="n">
        <v>0.9484018360253813</v>
      </c>
      <c r="C10338" t="n">
        <v>0.9770577854701888</v>
      </c>
      <c r="D10338" t="n">
        <v>0.9683850411242078</v>
      </c>
      <c r="E10338" t="n">
        <v>0.9268779968034095</v>
      </c>
      <c r="F10338" t="n">
        <v>0.9451497628197303</v>
      </c>
      <c r="G10338" t="n">
        <v>0.92177959684846</v>
      </c>
      <c r="H10338" t="n">
        <v>0.9128255669779196</v>
      </c>
      <c r="I10338" t="n">
        <v>0.9698687147409524</v>
      </c>
      <c r="J10338" t="n">
        <v>0.928971432116602</v>
      </c>
      <c r="K10338" t="n">
        <v>0.9329209300721674</v>
      </c>
      <c r="L10338" t="n">
        <v>0.9651866961211903</v>
      </c>
      <c r="M10338" t="n">
        <v>0.9128021794556749</v>
      </c>
      <c r="N10338" t="n">
        <v>0.9291162848834913</v>
      </c>
      <c r="O10338" t="n">
        <v>0.9716291486824611</v>
      </c>
      <c r="P10338" t="n">
        <v>0.961901850994199</v>
      </c>
      <c r="Q10338" t="n">
        <v>1</v>
      </c>
      <c r="R10338" t="n">
        <v>0.9836544719714464</v>
      </c>
      <c r="S10338" t="n">
        <v>0.9522988400277255</v>
      </c>
      <c r="T10338" t="n">
        <v>0.9391951429459132</v>
      </c>
      <c r="U10338" t="n">
        <v>0.9595628289472804</v>
      </c>
      <c r="V10338" t="n">
        <v>0.9081851458480942</v>
      </c>
      <c r="W10338" t="n">
        <v>0.987779766803621</v>
      </c>
      <c r="X10338" t="n">
        <v>0.9486298354855708</v>
      </c>
      <c r="Y10338" t="n">
        <v>0.9566125370134672</v>
      </c>
      <c r="Z10338" t="n">
        <v>0.9210441502779958</v>
      </c>
      <c r="AA10338" t="n">
        <v>0.9426785551641965</v>
      </c>
      <c r="AB10338" t="n">
        <v>0.9478419347564594</v>
      </c>
      <c r="AC10338" t="n">
        <v>0.8478257588107788</v>
      </c>
      <c r="AD10338" t="n">
        <v>0.9341352347672987</v>
      </c>
      <c r="AE10338" t="n">
        <v>0.9567738868642055</v>
      </c>
      <c r="AF10338" t="n">
        <v>0.9920967255550001</v>
      </c>
      <c r="AG10338" t="n">
        <v>0.9858593656628433</v>
      </c>
      <c r="AH10338" t="n">
        <v>0.966311616492354</v>
      </c>
      <c r="AI10338" t="n">
        <v>0.9583029138648735</v>
      </c>
      <c r="AJ10338" t="n">
        <v>0.9811421199131347</v>
      </c>
      <c r="AK10338" t="n">
        <v>0.9580337850250632</v>
      </c>
    </row>
    <row r="10339">
      <c r="A10339" t="n">
        <v>12</v>
      </c>
      <c r="B10339" t="n">
        <v>0.9919714519877505</v>
      </c>
      <c r="C10339" t="n">
        <v>0.9983270726018795</v>
      </c>
      <c r="D10339" t="n">
        <v>1</v>
      </c>
      <c r="E10339" t="n">
        <v>0.9374999999999999</v>
      </c>
      <c r="F10339" t="n">
        <v>0.9668856456999214</v>
      </c>
      <c r="G10339" t="n">
        <v>0.9447121661721066</v>
      </c>
      <c r="H10339" t="n">
        <v>0.8837879941128178</v>
      </c>
      <c r="I10339" t="n">
        <v>0.9434897762968285</v>
      </c>
      <c r="J10339" t="n">
        <v>0.9318780668169426</v>
      </c>
      <c r="K10339" t="n">
        <v>0.8959981302001414</v>
      </c>
      <c r="L10339" t="n">
        <v>0.927276943223234</v>
      </c>
      <c r="M10339" t="n">
        <v>0.9034413618169098</v>
      </c>
      <c r="N10339" t="n">
        <v>0.913638277436417</v>
      </c>
      <c r="O10339" t="n">
        <v>0.9373400548711613</v>
      </c>
      <c r="P10339" t="n">
        <v>0.9285294111191349</v>
      </c>
      <c r="Q10339" t="n">
        <v>0.9670818948760463</v>
      </c>
      <c r="R10339" t="n">
        <v>0.937291098047449</v>
      </c>
      <c r="S10339" t="n">
        <v>0.9220523194504638</v>
      </c>
      <c r="T10339" t="n">
        <v>0.93347357126243</v>
      </c>
      <c r="U10339" t="n">
        <v>0.9269214590968109</v>
      </c>
      <c r="V10339" t="n">
        <v>0.8947729339581831</v>
      </c>
      <c r="W10339" t="n">
        <v>0.9681812796018816</v>
      </c>
      <c r="X10339" t="n">
        <v>0.9256529257013336</v>
      </c>
      <c r="Y10339" t="n">
        <v>0.9313391999257051</v>
      </c>
      <c r="Z10339" t="n">
        <v>0.9066052460620788</v>
      </c>
      <c r="AA10339" t="n">
        <v>0.9158541243833376</v>
      </c>
      <c r="AB10339" t="n">
        <v>0.919211009574722</v>
      </c>
      <c r="AC10339" t="n">
        <v>0.8474166923276637</v>
      </c>
      <c r="AD10339" t="n">
        <v>0.9021424871246262</v>
      </c>
      <c r="AE10339" t="n">
        <v>0.9176163200356015</v>
      </c>
      <c r="AF10339" t="n">
        <v>1</v>
      </c>
      <c r="AG10339" t="n">
        <v>1</v>
      </c>
      <c r="AH10339" t="n">
        <v>1</v>
      </c>
      <c r="AI10339" t="n">
        <v>1</v>
      </c>
      <c r="AJ10339" t="n">
        <v>1</v>
      </c>
      <c r="AK10339" t="n">
        <v>1</v>
      </c>
    </row>
    <row r="10340">
      <c r="A10340" t="n">
        <v>13</v>
      </c>
      <c r="B10340" t="n">
        <v>0.9071028736072513</v>
      </c>
      <c r="C10340" t="n">
        <v>0.9385730839655493</v>
      </c>
      <c r="D10340" t="n">
        <v>0.9488425554280199</v>
      </c>
      <c r="E10340" t="n">
        <v>0.8871037559936067</v>
      </c>
      <c r="F10340" t="n">
        <v>0.9241030494185666</v>
      </c>
      <c r="G10340" t="n">
        <v>0.9190529008492787</v>
      </c>
      <c r="H10340" t="n">
        <v>0.7958823386401506</v>
      </c>
      <c r="I10340" t="n">
        <v>0.8637594384009386</v>
      </c>
      <c r="J10340" t="n">
        <v>0.8417467191610407</v>
      </c>
      <c r="K10340" t="n">
        <v>0.8147518779419174</v>
      </c>
      <c r="L10340" t="n">
        <v>0.8249050161426734</v>
      </c>
      <c r="M10340" t="n">
        <v>0.7998192495181212</v>
      </c>
      <c r="N10340" t="n">
        <v>0.8528528479138983</v>
      </c>
      <c r="O10340" t="n">
        <v>0.8464273672751794</v>
      </c>
      <c r="P10340" t="n">
        <v>0.8302168821733436</v>
      </c>
      <c r="Q10340" t="n">
        <v>0.8486122694453397</v>
      </c>
      <c r="R10340" t="n">
        <v>0.839100356917909</v>
      </c>
      <c r="S10340" t="n">
        <v>0.8170739109996203</v>
      </c>
      <c r="T10340" t="n">
        <v>0.8511695266036104</v>
      </c>
      <c r="U10340" t="n">
        <v>0.8458438949446444</v>
      </c>
      <c r="V10340" t="n">
        <v>0.7985549794879145</v>
      </c>
      <c r="W10340" t="n">
        <v>0.8929208470901689</v>
      </c>
      <c r="X10340" t="n">
        <v>0.835111075765793</v>
      </c>
      <c r="Y10340" t="n">
        <v>0.8300267770929056</v>
      </c>
      <c r="Z10340" t="n">
        <v>0.8508171134003224</v>
      </c>
      <c r="AA10340" t="n">
        <v>0.8352182465508361</v>
      </c>
      <c r="AB10340" t="n">
        <v>0.8326066931135933</v>
      </c>
      <c r="AC10340" t="n">
        <v>0.8128739712959104</v>
      </c>
      <c r="AD10340" t="n">
        <v>0.8250407724497623</v>
      </c>
      <c r="AE10340" t="n">
        <v>0.8283651982185781</v>
      </c>
      <c r="AF10340" t="n">
        <v>0.9649503439594088</v>
      </c>
      <c r="AG10340" t="n">
        <v>0.9540430191580288</v>
      </c>
      <c r="AH10340" t="n">
        <v>0.9590075664162816</v>
      </c>
      <c r="AI10340" t="n">
        <v>0.9511260540078984</v>
      </c>
      <c r="AJ10340" t="n">
        <v>0.9569822811052442</v>
      </c>
      <c r="AK10340" t="n">
        <v>0.9319383086492115</v>
      </c>
    </row>
    <row r="10341">
      <c r="A10341" t="n">
        <v>14</v>
      </c>
      <c r="B10341" t="n">
        <v>0.8377063148778885</v>
      </c>
      <c r="C10341" t="n">
        <v>0.8208183817827457</v>
      </c>
      <c r="D10341" t="n">
        <v>0.8294118163904149</v>
      </c>
      <c r="E10341" t="n">
        <v>0.8503949953383059</v>
      </c>
      <c r="F10341" t="n">
        <v>0.8307645549797553</v>
      </c>
      <c r="G10341" t="n">
        <v>0.8029984651591118</v>
      </c>
      <c r="H10341" t="n">
        <v>0.8192047815589812</v>
      </c>
      <c r="I10341" t="n">
        <v>0.8498348137776787</v>
      </c>
      <c r="J10341" t="n">
        <v>0.8279423436632011</v>
      </c>
      <c r="K10341" t="n">
        <v>0.8449004848835494</v>
      </c>
      <c r="L10341" t="n">
        <v>0.8469089187798193</v>
      </c>
      <c r="M10341" t="n">
        <v>0.8190380710804945</v>
      </c>
      <c r="N10341" t="n">
        <v>0.8958231911898215</v>
      </c>
      <c r="O10341" t="n">
        <v>0.8517847381838061</v>
      </c>
      <c r="P10341" t="n">
        <v>0.8456934149558928</v>
      </c>
      <c r="Q10341" t="n">
        <v>0.8542442658302293</v>
      </c>
      <c r="R10341" t="n">
        <v>0.8441092798656307</v>
      </c>
      <c r="S10341" t="n">
        <v>0.8268878665234289</v>
      </c>
      <c r="T10341" t="n">
        <v>0.8534615508685075</v>
      </c>
      <c r="U10341" t="n">
        <v>0.851539467247648</v>
      </c>
      <c r="V10341" t="n">
        <v>0.823480880164686</v>
      </c>
      <c r="W10341" t="n">
        <v>0.8811985819918084</v>
      </c>
      <c r="X10341" t="n">
        <v>0.849948573448473</v>
      </c>
      <c r="Y10341" t="n">
        <v>0.8391421805292791</v>
      </c>
      <c r="Z10341" t="n">
        <v>0.8717777384055954</v>
      </c>
      <c r="AA10341" t="n">
        <v>0.8534650692687595</v>
      </c>
      <c r="AB10341" t="n">
        <v>0.8420610615846598</v>
      </c>
      <c r="AC10341" t="n">
        <v>0.8660812940387994</v>
      </c>
      <c r="AD10341" t="n">
        <v>0.8518989424597181</v>
      </c>
      <c r="AE10341" t="n">
        <v>0.8382169599180087</v>
      </c>
      <c r="AF10341" t="n">
        <v>0.875818408861382</v>
      </c>
      <c r="AG10341" t="n">
        <v>0.8573180697906538</v>
      </c>
      <c r="AH10341" t="n">
        <v>0.8452799053512156</v>
      </c>
      <c r="AI10341" t="n">
        <v>0.8577436225851209</v>
      </c>
      <c r="AJ10341" t="n">
        <v>0.8566534117698641</v>
      </c>
      <c r="AK10341" t="n">
        <v>0.8010663890614202</v>
      </c>
    </row>
    <row r="10342">
      <c r="A10342" t="n">
        <v>15</v>
      </c>
      <c r="B10342" t="n">
        <v>0.8162256537415866</v>
      </c>
      <c r="C10342" t="n">
        <v>0.8225805024900412</v>
      </c>
      <c r="D10342" t="n">
        <v>0.8325629283854882</v>
      </c>
      <c r="E10342" t="n">
        <v>0.8547153869206179</v>
      </c>
      <c r="F10342" t="n">
        <v>0.8357837545864915</v>
      </c>
      <c r="G10342" t="n">
        <v>0.8105867185101812</v>
      </c>
      <c r="H10342" t="n">
        <v>0.8418371449784093</v>
      </c>
      <c r="I10342" t="n">
        <v>0.8577168161506326</v>
      </c>
      <c r="J10342" t="n">
        <v>0.838812986296173</v>
      </c>
      <c r="K10342" t="n">
        <v>0.8478277944982673</v>
      </c>
      <c r="L10342" t="n">
        <v>0.8365256462960877</v>
      </c>
      <c r="M10342" t="n">
        <v>0.8270755078198669</v>
      </c>
      <c r="N10342" t="n">
        <v>0.8797958633211845</v>
      </c>
      <c r="O10342" t="n">
        <v>0.8495281609608362</v>
      </c>
      <c r="P10342" t="n">
        <v>0.8416805130895338</v>
      </c>
      <c r="Q10342" t="n">
        <v>0.8671496781953688</v>
      </c>
      <c r="R10342" t="n">
        <v>0.84209111904262</v>
      </c>
      <c r="S10342" t="n">
        <v>0.8330455871786149</v>
      </c>
      <c r="T10342" t="n">
        <v>0.8597586753118426</v>
      </c>
      <c r="U10342" t="n">
        <v>0.8469866508016028</v>
      </c>
      <c r="V10342" t="n">
        <v>0.833689376172765</v>
      </c>
      <c r="W10342" t="n">
        <v>0.8746801635769159</v>
      </c>
      <c r="X10342" t="n">
        <v>0.8495083823816121</v>
      </c>
      <c r="Y10342" t="n">
        <v>0.8424360367997507</v>
      </c>
      <c r="Z10342" t="n">
        <v>0.870741687547985</v>
      </c>
      <c r="AA10342" t="n">
        <v>0.8566662089984813</v>
      </c>
      <c r="AB10342" t="n">
        <v>0.8417846451321939</v>
      </c>
      <c r="AC10342" t="n">
        <v>0.8813209073728573</v>
      </c>
      <c r="AD10342" t="n">
        <v>0.8552448267521253</v>
      </c>
      <c r="AE10342" t="n">
        <v>0.8446218524224842</v>
      </c>
      <c r="AF10342" t="n">
        <v>0.8965288332904945</v>
      </c>
      <c r="AG10342" t="n">
        <v>0.8562508277263289</v>
      </c>
      <c r="AH10342" t="n">
        <v>0.8439568200090457</v>
      </c>
      <c r="AI10342" t="n">
        <v>0.8636353933183906</v>
      </c>
      <c r="AJ10342" t="n">
        <v>0.8642912556617974</v>
      </c>
      <c r="AK10342" t="n">
        <v>0.8078487634610843</v>
      </c>
    </row>
    <row r="10343">
      <c r="A10343" t="n">
        <v>16</v>
      </c>
      <c r="B10343" t="n">
        <v>0.8442535981036096</v>
      </c>
      <c r="C10343" t="n">
        <v>0.8182760039038659</v>
      </c>
      <c r="D10343" t="n">
        <v>0.815858440387271</v>
      </c>
      <c r="E10343" t="n">
        <v>0.8557184836174745</v>
      </c>
      <c r="F10343" t="n">
        <v>0.8351258608179374</v>
      </c>
      <c r="G10343" t="n">
        <v>0.826116852552952</v>
      </c>
      <c r="H10343" t="n">
        <v>1</v>
      </c>
      <c r="I10343" t="n">
        <v>0.9831472549652466</v>
      </c>
      <c r="J10343" t="n">
        <v>0.9699217504843798</v>
      </c>
      <c r="K10343" t="n">
        <v>1</v>
      </c>
      <c r="L10343" t="n">
        <v>1</v>
      </c>
      <c r="M10343" t="n">
        <v>1</v>
      </c>
      <c r="N10343" t="n">
        <v>1</v>
      </c>
      <c r="O10343" t="n">
        <v>1</v>
      </c>
      <c r="P10343" t="n">
        <v>1</v>
      </c>
      <c r="Q10343" t="n">
        <v>0.994655418179885</v>
      </c>
      <c r="R10343" t="n">
        <v>1</v>
      </c>
      <c r="S10343" t="n">
        <v>0.9943483643642741</v>
      </c>
      <c r="T10343" t="n">
        <v>1</v>
      </c>
      <c r="U10343" t="n">
        <v>1</v>
      </c>
      <c r="V10343" t="n">
        <v>1</v>
      </c>
      <c r="W10343" t="n">
        <v>1</v>
      </c>
      <c r="X10343" t="n">
        <v>1</v>
      </c>
      <c r="Y10343" t="n">
        <v>1</v>
      </c>
      <c r="Z10343" t="n">
        <v>1</v>
      </c>
      <c r="AA10343" t="n">
        <v>1</v>
      </c>
      <c r="AB10343" t="n">
        <v>1</v>
      </c>
      <c r="AC10343" t="n">
        <v>1</v>
      </c>
      <c r="AD10343" t="n">
        <v>1</v>
      </c>
      <c r="AE10343" t="n">
        <v>1</v>
      </c>
      <c r="AF10343" t="n">
        <v>0.8758851970961286</v>
      </c>
      <c r="AG10343" t="n">
        <v>0.8371680615537674</v>
      </c>
      <c r="AH10343" t="n">
        <v>0.832181290124269</v>
      </c>
      <c r="AI10343" t="n">
        <v>0.8516853452876507</v>
      </c>
      <c r="AJ10343" t="n">
        <v>0.8420825141048004</v>
      </c>
      <c r="AK10343" t="n">
        <v>0.7935369299542477</v>
      </c>
    </row>
    <row r="10344">
      <c r="A10344" t="n">
        <v>17</v>
      </c>
      <c r="B10344" t="n">
        <v>1</v>
      </c>
      <c r="C10344" t="n">
        <v>1</v>
      </c>
      <c r="D10344" t="n">
        <v>0.999756377906591</v>
      </c>
      <c r="E10344" t="n">
        <v>1</v>
      </c>
      <c r="F10344" t="n">
        <v>1</v>
      </c>
      <c r="G10344" t="n">
        <v>1</v>
      </c>
      <c r="H10344" t="n">
        <v>0.9793069656886488</v>
      </c>
      <c r="I10344" t="n">
        <v>1</v>
      </c>
      <c r="J10344" t="n">
        <v>1</v>
      </c>
      <c r="K10344" t="n">
        <v>0.9650466204708601</v>
      </c>
      <c r="L10344" t="n">
        <v>0.9664700219337868</v>
      </c>
      <c r="M10344" t="n">
        <v>0.9797565991478441</v>
      </c>
      <c r="N10344" t="n">
        <v>0.9632415825691091</v>
      </c>
      <c r="O10344" t="n">
        <v>0.9812547290812792</v>
      </c>
      <c r="P10344" t="n">
        <v>0.9886812352252998</v>
      </c>
      <c r="Q10344" t="n">
        <v>0.9849979565322852</v>
      </c>
      <c r="R10344" t="n">
        <v>0.9883429561200924</v>
      </c>
      <c r="S10344" t="n">
        <v>1</v>
      </c>
      <c r="T10344" t="n">
        <v>0.9869218793240737</v>
      </c>
      <c r="U10344" t="n">
        <v>0.9855404434631715</v>
      </c>
      <c r="V10344" t="n">
        <v>0.9948636076894541</v>
      </c>
      <c r="W10344" t="n">
        <v>0.9797306168719916</v>
      </c>
      <c r="X10344" t="n">
        <v>0.9815619787692261</v>
      </c>
      <c r="Y10344" t="n">
        <v>0.9841956811370919</v>
      </c>
      <c r="Z10344" t="n">
        <v>0.9698195347895416</v>
      </c>
      <c r="AA10344" t="n">
        <v>0.9715937592185022</v>
      </c>
      <c r="AB10344" t="n">
        <v>0.9833819486830873</v>
      </c>
      <c r="AC10344" t="n">
        <v>0.9522162044668248</v>
      </c>
      <c r="AD10344" t="n">
        <v>0.9654339943089861</v>
      </c>
      <c r="AE10344" t="n">
        <v>0.9763924522195289</v>
      </c>
      <c r="AF10344" t="n">
        <v>0.9798582875091832</v>
      </c>
      <c r="AG10344" t="n">
        <v>0.9643908095728774</v>
      </c>
      <c r="AH10344" t="n">
        <v>0.9864540257737868</v>
      </c>
      <c r="AI10344" t="n">
        <v>0.8957284662183795</v>
      </c>
      <c r="AJ10344" t="n">
        <v>0.9634219163550897</v>
      </c>
      <c r="AK10344" t="n">
        <v>0.9641206882977142</v>
      </c>
    </row>
    <row r="10345">
      <c r="A10345" t="n">
        <v>18</v>
      </c>
      <c r="B10345" t="n">
        <v>0.9209473593785188</v>
      </c>
      <c r="C10345" t="n">
        <v>0.9619310425149858</v>
      </c>
      <c r="D10345" t="n">
        <v>0.9675024102612025</v>
      </c>
      <c r="E10345" t="n">
        <v>0.9297187167021843</v>
      </c>
      <c r="F10345" t="n">
        <v>0.9562658862211733</v>
      </c>
      <c r="G10345" t="n">
        <v>0.9680654865445616</v>
      </c>
      <c r="H10345" t="n">
        <v>0.778968845435283</v>
      </c>
      <c r="I10345" t="n">
        <v>0.8322194959518862</v>
      </c>
      <c r="J10345" t="n">
        <v>0.8386903314462075</v>
      </c>
      <c r="K10345" t="n">
        <v>0.773692912194122</v>
      </c>
      <c r="L10345" t="n">
        <v>0.7670273420259673</v>
      </c>
      <c r="M10345" t="n">
        <v>0.7898510318860505</v>
      </c>
      <c r="N10345" t="n">
        <v>0.7934653895240977</v>
      </c>
      <c r="O10345" t="n">
        <v>0.8010136415722211</v>
      </c>
      <c r="P10345" t="n">
        <v>0.8110616273735551</v>
      </c>
      <c r="Q10345" t="n">
        <v>0.8335072219139484</v>
      </c>
      <c r="R10345" t="n">
        <v>0.8090686017216039</v>
      </c>
      <c r="S10345" t="n">
        <v>0.8354249631906084</v>
      </c>
      <c r="T10345" t="n">
        <v>0.8301508151966304</v>
      </c>
      <c r="U10345" t="n">
        <v>0.8077262398218287</v>
      </c>
      <c r="V10345" t="n">
        <v>0.819961078602205</v>
      </c>
      <c r="W10345" t="n">
        <v>0.8115567027146466</v>
      </c>
      <c r="X10345" t="n">
        <v>0.7989943961416391</v>
      </c>
      <c r="Y10345" t="n">
        <v>0.8039289341431152</v>
      </c>
      <c r="Z10345" t="n">
        <v>0.7741999713145529</v>
      </c>
      <c r="AA10345" t="n">
        <v>0.7752413293402919</v>
      </c>
      <c r="AB10345" t="n">
        <v>0.7885586072313983</v>
      </c>
      <c r="AC10345" t="n">
        <v>0.7646328062262636</v>
      </c>
      <c r="AD10345" t="n">
        <v>0.7555970633454896</v>
      </c>
      <c r="AE10345" t="n">
        <v>0.7687293715464726</v>
      </c>
      <c r="AF10345" t="n">
        <v>0.9295485317719728</v>
      </c>
      <c r="AG10345" t="n">
        <v>0.9210286094520692</v>
      </c>
      <c r="AH10345" t="n">
        <v>0.959121516350057</v>
      </c>
      <c r="AI10345" t="n">
        <v>0.8464809478065962</v>
      </c>
      <c r="AJ10345" t="n">
        <v>0.9232122331147308</v>
      </c>
      <c r="AK10345" t="n">
        <v>0.9440666252591615</v>
      </c>
    </row>
    <row r="10346">
      <c r="A10346" t="n">
        <v>19</v>
      </c>
      <c r="B10346" t="n">
        <v>0.6986299461590433</v>
      </c>
      <c r="C10346" t="n">
        <v>0.7356796825013048</v>
      </c>
      <c r="D10346" t="n">
        <v>0.7464117660684745</v>
      </c>
      <c r="E10346" t="n">
        <v>0.6566391682205647</v>
      </c>
      <c r="F10346" t="n">
        <v>0.71414736526056</v>
      </c>
      <c r="G10346" t="n">
        <v>0.718815512125243</v>
      </c>
      <c r="H10346" t="n">
        <v>0.6989102728338704</v>
      </c>
      <c r="I10346" t="n">
        <v>0.7273438600957367</v>
      </c>
      <c r="J10346" t="n">
        <v>0.7414450024923182</v>
      </c>
      <c r="K10346" t="n">
        <v>0.7154877284805387</v>
      </c>
      <c r="L10346" t="n">
        <v>0.7011250266571587</v>
      </c>
      <c r="M10346" t="n">
        <v>0.7202604635670219</v>
      </c>
      <c r="N10346" t="n">
        <v>0.713688933331579</v>
      </c>
      <c r="O10346" t="n">
        <v>0.7470166606206186</v>
      </c>
      <c r="P10346" t="n">
        <v>0.7645552060720866</v>
      </c>
      <c r="Q10346" t="n">
        <v>0.7741685744569858</v>
      </c>
      <c r="R10346" t="n">
        <v>0.7654112429141294</v>
      </c>
      <c r="S10346" t="n">
        <v>0.783947576085683</v>
      </c>
      <c r="T10346" t="n">
        <v>0.7665344083776032</v>
      </c>
      <c r="U10346" t="n">
        <v>0.7670234610347834</v>
      </c>
      <c r="V10346" t="n">
        <v>0.7817910539716301</v>
      </c>
      <c r="W10346" t="n">
        <v>0.7291085570453679</v>
      </c>
      <c r="X10346" t="n">
        <v>0.7362039997010426</v>
      </c>
      <c r="Y10346" t="n">
        <v>0.7554593003665925</v>
      </c>
      <c r="Z10346" t="n">
        <v>0.678483383532866</v>
      </c>
      <c r="AA10346" t="n">
        <v>0.6989145107549758</v>
      </c>
      <c r="AB10346" t="n">
        <v>0.7254589471971835</v>
      </c>
      <c r="AC10346" t="n">
        <v>0.6667768580071367</v>
      </c>
      <c r="AD10346" t="n">
        <v>0.6947482697013202</v>
      </c>
      <c r="AE10346" t="n">
        <v>0.7099485194712374</v>
      </c>
      <c r="AF10346" t="n">
        <v>0.7377003394056657</v>
      </c>
      <c r="AG10346" t="n">
        <v>0.702998226646812</v>
      </c>
      <c r="AH10346" t="n">
        <v>0.7271229681566206</v>
      </c>
      <c r="AI10346" t="n">
        <v>0.6487842886113779</v>
      </c>
      <c r="AJ10346" t="n">
        <v>0.7087168533509759</v>
      </c>
      <c r="AK10346" t="n">
        <v>0.7291634225927516</v>
      </c>
    </row>
    <row r="10347">
      <c r="A10347" t="n">
        <v>20</v>
      </c>
      <c r="B10347" t="n">
        <v>0.6654036446543289</v>
      </c>
      <c r="C10347" t="n">
        <v>0.7082608484126539</v>
      </c>
      <c r="D10347" t="n">
        <v>0.7233395556812272</v>
      </c>
      <c r="E10347" t="n">
        <v>0.6203050079914757</v>
      </c>
      <c r="F10347" t="n">
        <v>0.6738303988131421</v>
      </c>
      <c r="G10347" t="n">
        <v>0.6894243323442136</v>
      </c>
      <c r="H10347" t="n">
        <v>0.6589342853562886</v>
      </c>
      <c r="I10347" t="n">
        <v>0.6797094836325285</v>
      </c>
      <c r="J10347" t="n">
        <v>0.6878141693449875</v>
      </c>
      <c r="K10347" t="n">
        <v>0.6735724097237256</v>
      </c>
      <c r="L10347" t="n">
        <v>0.6420193048743977</v>
      </c>
      <c r="M10347" t="n">
        <v>0.650180872941555</v>
      </c>
      <c r="N10347" t="n">
        <v>0.6316790126705526</v>
      </c>
      <c r="O10347" t="n">
        <v>0.6647890462477605</v>
      </c>
      <c r="P10347" t="n">
        <v>0.681302171016675</v>
      </c>
      <c r="Q10347" t="n">
        <v>0.7030858023850425</v>
      </c>
      <c r="R10347" t="n">
        <v>0.7054582196094895</v>
      </c>
      <c r="S10347" t="n">
        <v>0.71541081822019</v>
      </c>
      <c r="T10347" t="n">
        <v>0.6772626099534973</v>
      </c>
      <c r="U10347" t="n">
        <v>0.7076456739274148</v>
      </c>
      <c r="V10347" t="n">
        <v>0.703441985553813</v>
      </c>
      <c r="W10347" t="n">
        <v>0.665996304468263</v>
      </c>
      <c r="X10347" t="n">
        <v>0.6703790776520981</v>
      </c>
      <c r="Y10347" t="n">
        <v>0.6988475967886537</v>
      </c>
      <c r="Z10347" t="n">
        <v>0.6253174382208273</v>
      </c>
      <c r="AA10347" t="n">
        <v>0.6446280856917974</v>
      </c>
      <c r="AB10347" t="n">
        <v>0.652809032601932</v>
      </c>
      <c r="AC10347" t="n">
        <v>0.6217252039294535</v>
      </c>
      <c r="AD10347" t="n">
        <v>0.6518165151519871</v>
      </c>
      <c r="AE10347" t="n">
        <v>0.6823546863463659</v>
      </c>
      <c r="AF10347" t="n">
        <v>0.7017095764209197</v>
      </c>
      <c r="AG10347" t="n">
        <v>0.6612578856074139</v>
      </c>
      <c r="AH10347" t="n">
        <v>0.6849206957698549</v>
      </c>
      <c r="AI10347" t="n">
        <v>0.6166976198100118</v>
      </c>
      <c r="AJ10347" t="n">
        <v>0.676784691199514</v>
      </c>
      <c r="AK10347" t="n">
        <v>0.7091565991024488</v>
      </c>
    </row>
    <row r="10348">
      <c r="A10348" t="n">
        <v>21</v>
      </c>
      <c r="B10348" t="n">
        <v>0.6422304411522289</v>
      </c>
      <c r="C10348" t="n">
        <v>0.6876962621369241</v>
      </c>
      <c r="D10348" t="n">
        <v>0.7025933372153115</v>
      </c>
      <c r="E10348" t="n">
        <v>0.5976978722695789</v>
      </c>
      <c r="F10348" t="n">
        <v>0.6456723247493162</v>
      </c>
      <c r="G10348" t="n">
        <v>0.6668306558886727</v>
      </c>
      <c r="H10348" t="n">
        <v>0.5526508216434365</v>
      </c>
      <c r="I10348" t="n">
        <v>0.5676888475718138</v>
      </c>
      <c r="J10348" t="n">
        <v>0.5915550709579701</v>
      </c>
      <c r="K10348" t="n">
        <v>0.5084533728239151</v>
      </c>
      <c r="L10348" t="n">
        <v>0.5135112882339302</v>
      </c>
      <c r="M10348" t="n">
        <v>0.5314145807021512</v>
      </c>
      <c r="N10348" t="n">
        <v>0.5210435772272147</v>
      </c>
      <c r="O10348" t="n">
        <v>0.5283881603732008</v>
      </c>
      <c r="P10348" t="n">
        <v>0.5476428522826294</v>
      </c>
      <c r="Q10348" t="n">
        <v>0.5711791307121569</v>
      </c>
      <c r="R10348" t="n">
        <v>0.5789733361326895</v>
      </c>
      <c r="S10348" t="n">
        <v>0.5881689039341936</v>
      </c>
      <c r="T10348" t="n">
        <v>0.545754746612473</v>
      </c>
      <c r="U10348" t="n">
        <v>0.5747802243260807</v>
      </c>
      <c r="V10348" t="n">
        <v>0.5711065543580314</v>
      </c>
      <c r="W10348" t="n">
        <v>0.5475055160774844</v>
      </c>
      <c r="X10348" t="n">
        <v>0.5456334509038014</v>
      </c>
      <c r="Y10348" t="n">
        <v>0.5756598725796139</v>
      </c>
      <c r="Z10348" t="n">
        <v>0.5238367629316527</v>
      </c>
      <c r="AA10348" t="n">
        <v>0.522629697952592</v>
      </c>
      <c r="AB10348" t="n">
        <v>0.5337819920632769</v>
      </c>
      <c r="AC10348" t="n">
        <v>0.5119444394128764</v>
      </c>
      <c r="AD10348" t="n">
        <v>0.5388311517088095</v>
      </c>
      <c r="AE10348" t="n">
        <v>0.5554684997825478</v>
      </c>
      <c r="AF10348" t="n">
        <v>0.6815617922723989</v>
      </c>
      <c r="AG10348" t="n">
        <v>0.6260934870454774</v>
      </c>
      <c r="AH10348" t="n">
        <v>0.654377893150132</v>
      </c>
      <c r="AI10348" t="n">
        <v>0.5949471661863592</v>
      </c>
      <c r="AJ10348" t="n">
        <v>0.6554623361011234</v>
      </c>
      <c r="AK10348" t="n">
        <v>0.6906876853496164</v>
      </c>
    </row>
    <row r="10349">
      <c r="A10349" t="n">
        <v>22</v>
      </c>
      <c r="B10349" t="n">
        <v>0.5302092112381098</v>
      </c>
      <c r="C10349" t="n">
        <v>0.5688126380284888</v>
      </c>
      <c r="D10349" t="n">
        <v>0.5820083885876226</v>
      </c>
      <c r="E10349" t="n">
        <v>0.4896755960309003</v>
      </c>
      <c r="F10349" t="n">
        <v>0.5328810742948985</v>
      </c>
      <c r="G10349" t="n">
        <v>0.5494165558170471</v>
      </c>
      <c r="H10349" t="n">
        <v>0.4535037898268443</v>
      </c>
      <c r="I10349" t="n">
        <v>0.4485561689979499</v>
      </c>
      <c r="J10349" t="n">
        <v>0.4628323714673442</v>
      </c>
      <c r="K10349" t="n">
        <v>0.3794659192575975</v>
      </c>
      <c r="L10349" t="n">
        <v>0.4035048672408029</v>
      </c>
      <c r="M10349" t="n">
        <v>0.4099607067719385</v>
      </c>
      <c r="N10349" t="n">
        <v>0.4258499664486929</v>
      </c>
      <c r="O10349" t="n">
        <v>0.4096364021949629</v>
      </c>
      <c r="P10349" t="n">
        <v>0.4312253480628543</v>
      </c>
      <c r="Q10349" t="n">
        <v>0.4652328057974674</v>
      </c>
      <c r="R10349" t="n">
        <v>0.4588778081041359</v>
      </c>
      <c r="S10349" t="n">
        <v>0.4476127891990023</v>
      </c>
      <c r="T10349" t="n">
        <v>0.4420414975237648</v>
      </c>
      <c r="U10349" t="n">
        <v>0.4472207711674237</v>
      </c>
      <c r="V10349" t="n">
        <v>0.4600064556482234</v>
      </c>
      <c r="W10349" t="n">
        <v>0.4394480399911614</v>
      </c>
      <c r="X10349" t="n">
        <v>0.4401974502963112</v>
      </c>
      <c r="Y10349" t="n">
        <v>0.4452069718072573</v>
      </c>
      <c r="Z10349" t="n">
        <v>0.4307069275354983</v>
      </c>
      <c r="AA10349" t="n">
        <v>0.4103521824655084</v>
      </c>
      <c r="AB10349" t="n">
        <v>0.4293302984834788</v>
      </c>
      <c r="AC10349" t="n">
        <v>0.4235000392462309</v>
      </c>
      <c r="AD10349" t="n">
        <v>0.435382025656278</v>
      </c>
      <c r="AE10349" t="n">
        <v>0.4500686069915076</v>
      </c>
      <c r="AF10349" t="n">
        <v>0.5199889091052603</v>
      </c>
      <c r="AG10349" t="n">
        <v>0.5130882509698531</v>
      </c>
      <c r="AH10349" t="n">
        <v>0.5313935584524474</v>
      </c>
      <c r="AI10349" t="n">
        <v>0.4902252108015797</v>
      </c>
      <c r="AJ10349" t="n">
        <v>0.5410049443284519</v>
      </c>
      <c r="AK10349" t="n">
        <v>0.5718732230494004</v>
      </c>
    </row>
    <row r="10350">
      <c r="A10350" t="n">
        <v>23</v>
      </c>
      <c r="B10350" t="n">
        <v>0.4200987664639795</v>
      </c>
      <c r="C10350" t="n">
        <v>0.452399889724636</v>
      </c>
      <c r="D10350" t="n">
        <v>0.4632006831003746</v>
      </c>
      <c r="E10350" t="n">
        <v>0.3862172016515716</v>
      </c>
      <c r="F10350" t="n">
        <v>0.4217290390188406</v>
      </c>
      <c r="G10350" t="n">
        <v>0.4363851427402026</v>
      </c>
      <c r="H10350" t="n">
        <v>0.3533132231574972</v>
      </c>
      <c r="I10350" t="n">
        <v>0.3375441519417763</v>
      </c>
      <c r="J10350" t="n">
        <v>0.3532224352835217</v>
      </c>
      <c r="K10350" t="n">
        <v>0.2775407533990701</v>
      </c>
      <c r="L10350" t="n">
        <v>0.2972835445976813</v>
      </c>
      <c r="M10350" t="n">
        <v>0.3011871240998194</v>
      </c>
      <c r="N10350" t="n">
        <v>0.3321497177742984</v>
      </c>
      <c r="O10350" t="n">
        <v>0.304763888480809</v>
      </c>
      <c r="P10350" t="n">
        <v>0.3166011110794065</v>
      </c>
      <c r="Q10350" t="n">
        <v>0.3638718230722457</v>
      </c>
      <c r="R10350" t="n">
        <v>0.3395798341381482</v>
      </c>
      <c r="S10350" t="n">
        <v>0.3392484813920232</v>
      </c>
      <c r="T10350" t="n">
        <v>0.3429224837393612</v>
      </c>
      <c r="U10350" t="n">
        <v>0.3277564634115975</v>
      </c>
      <c r="V10350" t="n">
        <v>0.3417381765874265</v>
      </c>
      <c r="W10350" t="n">
        <v>0.3366728685844576</v>
      </c>
      <c r="X10350" t="n">
        <v>0.335856740814702</v>
      </c>
      <c r="Y10350" t="n">
        <v>0.3371675336380533</v>
      </c>
      <c r="Z10350" t="n">
        <v>0.3330701021708133</v>
      </c>
      <c r="AA10350" t="n">
        <v>0.3006254647484479</v>
      </c>
      <c r="AB10350" t="n">
        <v>0.3243938841867967</v>
      </c>
      <c r="AC10350" t="n">
        <v>0.321097566129899</v>
      </c>
      <c r="AD10350" t="n">
        <v>0.3149994861269858</v>
      </c>
      <c r="AE10350" t="n">
        <v>0.3430942933142739</v>
      </c>
      <c r="AF10350" t="n">
        <v>0.3893855280014734</v>
      </c>
      <c r="AG10350" t="n">
        <v>0.3948575987699584</v>
      </c>
      <c r="AH10350" t="n">
        <v>0.41984923439009</v>
      </c>
      <c r="AI10350" t="n">
        <v>0.3894033514782794</v>
      </c>
      <c r="AJ10350" t="n">
        <v>0.42951984291753</v>
      </c>
      <c r="AK10350" t="n">
        <v>0.4547392639378538</v>
      </c>
    </row>
    <row r="10351">
      <c r="A10351" t="n">
        <v>24</v>
      </c>
      <c r="B10351" t="n">
        <v>0.3153793825586876</v>
      </c>
      <c r="C10351" t="n">
        <v>0.3432095880595958</v>
      </c>
      <c r="D10351" t="n">
        <v>0.3509595914816935</v>
      </c>
      <c r="E10351" t="n">
        <v>0.2892810169152904</v>
      </c>
      <c r="F10351" t="n">
        <v>0.3168251547963695</v>
      </c>
      <c r="G10351" t="n">
        <v>0.326474982093523</v>
      </c>
      <c r="H10351" t="n">
        <v>0.2927003053929059</v>
      </c>
      <c r="I10351" t="n">
        <v>0.2809515340100647</v>
      </c>
      <c r="J10351" t="n">
        <v>0.2898162958377933</v>
      </c>
      <c r="K10351" t="n">
        <v>0.2419915667428508</v>
      </c>
      <c r="L10351" t="n">
        <v>0.269132130189927</v>
      </c>
      <c r="M10351" t="n">
        <v>0.2767392743692715</v>
      </c>
      <c r="N10351" t="n">
        <v>0.2576082523058301</v>
      </c>
      <c r="O10351" t="n">
        <v>0.2500457453613913</v>
      </c>
      <c r="P10351" t="n">
        <v>0.2593570357753522</v>
      </c>
      <c r="Q10351" t="n">
        <v>0.2662970703650663</v>
      </c>
      <c r="R10351" t="n">
        <v>0.2608836342641192</v>
      </c>
      <c r="S10351" t="n">
        <v>0.2554409433368297</v>
      </c>
      <c r="T10351" t="n">
        <v>0.2657271064976342</v>
      </c>
      <c r="U10351" t="n">
        <v>0.2524274860094072</v>
      </c>
      <c r="V10351" t="n">
        <v>0.2945282354249009</v>
      </c>
      <c r="W10351" t="n">
        <v>0.2510047427058081</v>
      </c>
      <c r="X10351" t="n">
        <v>0.2568939107611689</v>
      </c>
      <c r="Y10351" t="n">
        <v>0.2723708978600948</v>
      </c>
      <c r="Z10351" t="n">
        <v>0.2644916348173834</v>
      </c>
      <c r="AA10351" t="n">
        <v>0.2505915474576986</v>
      </c>
      <c r="AB10351" t="n">
        <v>0.2501549056315554</v>
      </c>
      <c r="AC10351" t="n">
        <v>0.2401446676448035</v>
      </c>
      <c r="AD10351" t="n">
        <v>0.259504834039779</v>
      </c>
      <c r="AE10351" t="n">
        <v>0.2693830764925813</v>
      </c>
      <c r="AF10351" t="n">
        <v>0.3133258719406435</v>
      </c>
      <c r="AG10351" t="n">
        <v>0.2971671571113402</v>
      </c>
      <c r="AH10351" t="n">
        <v>0.3221871071980486</v>
      </c>
      <c r="AI10351" t="n">
        <v>0.2917365780766357</v>
      </c>
      <c r="AJ10351" t="n">
        <v>0.32366226483683</v>
      </c>
      <c r="AK10351" t="n">
        <v>0.3428733892626257</v>
      </c>
    </row>
    <row r="10361">
      <c r="A10361" t="inlineStr">
        <is>
          <t>PVVAC-P-240to760-E10.8-rDXGF-Nrs1985-CZ04</t>
        </is>
      </c>
      <c r="D10361" t="n">
        <v>2015</v>
      </c>
      <c r="F10361" t="inlineStr">
        <is>
          <t>Source Annual kWh:</t>
        </is>
      </c>
      <c r="G10361" s="169" t="n">
        <v>975366.8510000014</v>
      </c>
      <c r="H10361" t="inlineStr">
        <is>
          <t>DEER</t>
        </is>
      </c>
      <c r="K10361" t="inlineStr">
        <is>
          <t>PDAF</t>
        </is>
      </c>
      <c r="L10361" t="inlineStr">
        <is>
          <t>Monthly</t>
        </is>
      </c>
    </row>
    <row r="10362">
      <c r="A10362" t="n">
        <v>260</v>
      </c>
      <c r="B10362" t="inlineStr">
        <is>
          <t>PVVAC-P-240to760-E10.8-20-MM</t>
        </is>
      </c>
      <c r="F10362" t="inlineStr">
        <is>
          <t>Source Sample Size:</t>
        </is>
      </c>
      <c r="G10362" t="n">
        <v>0</v>
      </c>
      <c r="H10362" t="inlineStr">
        <is>
          <t>DEER</t>
        </is>
      </c>
      <c r="K10362" t="inlineStr">
        <is>
          <t>WKWE</t>
        </is>
      </c>
      <c r="L10362" t="inlineStr">
        <is>
          <t>Monthly</t>
        </is>
      </c>
      <c r="N10362" t="inlineStr">
        <is>
          <t>Weekend Peak3</t>
        </is>
      </c>
    </row>
    <row r="10363">
      <c r="B10363" t="n">
        <v>1</v>
      </c>
      <c r="C10363" t="inlineStr">
        <is>
          <t>JANUARY</t>
        </is>
      </c>
      <c r="D10363" t="inlineStr">
        <is>
          <t>JAN</t>
        </is>
      </c>
      <c r="E10363" t="n">
        <v>2</v>
      </c>
      <c r="F10363" t="inlineStr">
        <is>
          <t>FEBRUARY</t>
        </is>
      </c>
      <c r="G10363" t="inlineStr">
        <is>
          <t>FEB</t>
        </is>
      </c>
      <c r="H10363" t="n">
        <v>3</v>
      </c>
      <c r="I10363" t="inlineStr">
        <is>
          <t>MARCH</t>
        </is>
      </c>
      <c r="J10363" t="inlineStr">
        <is>
          <t>MAR</t>
        </is>
      </c>
      <c r="K10363" t="n">
        <v>4</v>
      </c>
      <c r="L10363" t="inlineStr">
        <is>
          <t>APRIL</t>
        </is>
      </c>
      <c r="M10363" t="inlineStr">
        <is>
          <t>APR</t>
        </is>
      </c>
      <c r="N10363" t="n">
        <v>5</v>
      </c>
      <c r="O10363" t="inlineStr">
        <is>
          <t>MAY</t>
        </is>
      </c>
      <c r="P10363" t="inlineStr">
        <is>
          <t>MAY</t>
        </is>
      </c>
      <c r="Q10363" t="n">
        <v>6</v>
      </c>
      <c r="R10363" t="inlineStr">
        <is>
          <t>JUNE</t>
        </is>
      </c>
      <c r="S10363" t="inlineStr">
        <is>
          <t>JUN</t>
        </is>
      </c>
      <c r="T10363" t="n">
        <v>7</v>
      </c>
      <c r="U10363" t="inlineStr">
        <is>
          <t>JULY</t>
        </is>
      </c>
      <c r="V10363" t="inlineStr">
        <is>
          <t>JUL</t>
        </is>
      </c>
      <c r="W10363" t="n">
        <v>8</v>
      </c>
      <c r="X10363" t="inlineStr">
        <is>
          <t>AUGUST</t>
        </is>
      </c>
      <c r="Y10363" t="inlineStr">
        <is>
          <t>AUG</t>
        </is>
      </c>
      <c r="Z10363" t="n">
        <v>9</v>
      </c>
      <c r="AA10363" t="inlineStr">
        <is>
          <t>SEPTEMBER</t>
        </is>
      </c>
      <c r="AB10363" t="inlineStr">
        <is>
          <t>SEP</t>
        </is>
      </c>
      <c r="AC10363" t="n">
        <v>10</v>
      </c>
      <c r="AD10363" t="inlineStr">
        <is>
          <t>OCTOBER</t>
        </is>
      </c>
      <c r="AE10363" t="inlineStr">
        <is>
          <t>OCT</t>
        </is>
      </c>
      <c r="AF10363" t="n">
        <v>11</v>
      </c>
      <c r="AG10363" t="inlineStr">
        <is>
          <t>NOVEMBER</t>
        </is>
      </c>
      <c r="AH10363" t="inlineStr">
        <is>
          <t>NOV</t>
        </is>
      </c>
      <c r="AI10363" t="n">
        <v>12</v>
      </c>
      <c r="AJ10363" t="inlineStr">
        <is>
          <t>DECEMBER</t>
        </is>
      </c>
      <c r="AK10363" t="inlineStr">
        <is>
          <t>DEC</t>
        </is>
      </c>
    </row>
    <row r="10364">
      <c r="B10364" t="n">
        <v>31</v>
      </c>
      <c r="E10364" t="n">
        <v>28</v>
      </c>
      <c r="H10364" t="n">
        <v>31</v>
      </c>
      <c r="K10364" t="n">
        <v>30</v>
      </c>
      <c r="N10364" t="n">
        <v>31</v>
      </c>
      <c r="Q10364" t="n">
        <v>30</v>
      </c>
      <c r="T10364" t="n">
        <v>31</v>
      </c>
      <c r="W10364" t="n">
        <v>31</v>
      </c>
      <c r="Z10364" t="n">
        <v>30</v>
      </c>
      <c r="AC10364" t="n">
        <v>31</v>
      </c>
      <c r="AF10364" t="n">
        <v>30</v>
      </c>
      <c r="AI10364" t="n">
        <v>31</v>
      </c>
    </row>
    <row r="10365">
      <c r="A10365" t="inlineStr">
        <is>
          <t>RATIOS</t>
        </is>
      </c>
      <c r="B10365" t="inlineStr">
        <is>
          <t>E.BKDWN</t>
        </is>
      </c>
      <c r="C10365" t="inlineStr">
        <is>
          <t>PEAK/AVG</t>
        </is>
      </c>
      <c r="D10365" t="inlineStr">
        <is>
          <t>END/AVG</t>
        </is>
      </c>
      <c r="E10365" t="inlineStr">
        <is>
          <t>E.BKDWN</t>
        </is>
      </c>
      <c r="F10365" t="inlineStr">
        <is>
          <t>PEAK/AVG</t>
        </is>
      </c>
      <c r="G10365" t="inlineStr">
        <is>
          <t>END/AVG</t>
        </is>
      </c>
      <c r="H10365" t="inlineStr">
        <is>
          <t>E.BKDWN</t>
        </is>
      </c>
      <c r="I10365" t="inlineStr">
        <is>
          <t>PEAK/AVG</t>
        </is>
      </c>
      <c r="J10365" t="inlineStr">
        <is>
          <t>END/AVG</t>
        </is>
      </c>
      <c r="K10365" t="inlineStr">
        <is>
          <t>E.BKDWN</t>
        </is>
      </c>
      <c r="L10365" t="inlineStr">
        <is>
          <t>PEAK/AVG</t>
        </is>
      </c>
      <c r="M10365" t="inlineStr">
        <is>
          <t>END/AVG</t>
        </is>
      </c>
      <c r="N10365" t="inlineStr">
        <is>
          <t>E.BKDWN</t>
        </is>
      </c>
      <c r="O10365" t="inlineStr">
        <is>
          <t>PEAK/AVG</t>
        </is>
      </c>
      <c r="P10365" t="inlineStr">
        <is>
          <t>END/AVG</t>
        </is>
      </c>
      <c r="Q10365" t="inlineStr">
        <is>
          <t>E.BKDWN</t>
        </is>
      </c>
      <c r="R10365" t="inlineStr">
        <is>
          <t>PEAK/AVG</t>
        </is>
      </c>
      <c r="S10365" t="inlineStr">
        <is>
          <t>END/AVG</t>
        </is>
      </c>
      <c r="T10365" t="inlineStr">
        <is>
          <t>E.BKDWN</t>
        </is>
      </c>
      <c r="U10365" t="inlineStr">
        <is>
          <t>PEAK/AVG</t>
        </is>
      </c>
      <c r="V10365" t="inlineStr">
        <is>
          <t>END/AVG</t>
        </is>
      </c>
      <c r="W10365" t="inlineStr">
        <is>
          <t>E.BKDWN</t>
        </is>
      </c>
      <c r="X10365" t="inlineStr">
        <is>
          <t>PEAK/AVG</t>
        </is>
      </c>
      <c r="Y10365" t="inlineStr">
        <is>
          <t>END/AVG</t>
        </is>
      </c>
      <c r="Z10365" t="inlineStr">
        <is>
          <t>E.BKDWN</t>
        </is>
      </c>
      <c r="AA10365" t="inlineStr">
        <is>
          <t>PEAK/AVG</t>
        </is>
      </c>
      <c r="AB10365" t="inlineStr">
        <is>
          <t>END/AVG</t>
        </is>
      </c>
      <c r="AC10365" t="inlineStr">
        <is>
          <t>E.BKDWN</t>
        </is>
      </c>
      <c r="AD10365" t="inlineStr">
        <is>
          <t>PEAK/AVG</t>
        </is>
      </c>
      <c r="AE10365" t="inlineStr">
        <is>
          <t>END/AVG</t>
        </is>
      </c>
      <c r="AF10365" t="inlineStr">
        <is>
          <t>E.BKDWN</t>
        </is>
      </c>
      <c r="AG10365" t="inlineStr">
        <is>
          <t>PEAK/AVG</t>
        </is>
      </c>
      <c r="AH10365" t="inlineStr">
        <is>
          <t>END/AVG</t>
        </is>
      </c>
      <c r="AI10365" t="inlineStr">
        <is>
          <t>E.BKDWN</t>
        </is>
      </c>
      <c r="AJ10365" t="inlineStr">
        <is>
          <t>PEAK/AVG</t>
        </is>
      </c>
      <c r="AK10365" t="inlineStr">
        <is>
          <t>END/AVG</t>
        </is>
      </c>
    </row>
    <row r="10366">
      <c r="B10366" s="170" t="n">
        <v>0.06708642316793449</v>
      </c>
      <c r="C10366" s="171" t="n">
        <v>1.096730765638373</v>
      </c>
      <c r="D10366" s="171" t="n">
        <v>0.9665140381642451</v>
      </c>
      <c r="E10366" s="170" t="n">
        <v>0.063894623073569</v>
      </c>
      <c r="F10366" s="171" t="n">
        <v>1.102789580001118</v>
      </c>
      <c r="G10366" s="171" t="n">
        <v>0.9678307924183328</v>
      </c>
      <c r="H10366" s="170" t="n">
        <v>0.08054829008631564</v>
      </c>
      <c r="I10366" s="171" t="n">
        <v>1.100123451864499</v>
      </c>
      <c r="J10366" s="171" t="n">
        <v>0.9791109045201193</v>
      </c>
      <c r="K10366" s="170" t="n">
        <v>0.07572653277567602</v>
      </c>
      <c r="L10366" s="171" t="n">
        <v>1.102940593298103</v>
      </c>
      <c r="M10366" s="171" t="n">
        <v>0.9844625968395753</v>
      </c>
      <c r="N10366" s="170" t="n">
        <v>0.08954670873243974</v>
      </c>
      <c r="O10366" s="171" t="n">
        <v>1.220854772113557</v>
      </c>
      <c r="P10366" s="171" t="n">
        <v>0.9905797579384222</v>
      </c>
      <c r="Q10366" s="170" t="n">
        <v>0.09774340724122629</v>
      </c>
      <c r="R10366" s="171" t="n">
        <v>1.254549046310158</v>
      </c>
      <c r="S10366" s="171" t="n">
        <v>1.022524560723855</v>
      </c>
      <c r="T10366" s="170" t="n">
        <v>0.09880450812251024</v>
      </c>
      <c r="U10366" s="171" t="n">
        <v>1.175901867582073</v>
      </c>
      <c r="V10366" s="171" t="n">
        <v>0.9987958218563855</v>
      </c>
      <c r="W10366" s="170" t="n">
        <v>0.1045932903092373</v>
      </c>
      <c r="X10366" s="171" t="n">
        <v>1.166318664113361</v>
      </c>
      <c r="Y10366" s="171" t="n">
        <v>0.9804991999348952</v>
      </c>
      <c r="Z10366" s="170" t="n">
        <v>0.09043898605780455</v>
      </c>
      <c r="AA10366" s="171" t="n">
        <v>1.14411357856041</v>
      </c>
      <c r="AB10366" s="171" t="n">
        <v>1.01033613793078</v>
      </c>
      <c r="AC10366" s="170" t="n">
        <v>0.08924962257182957</v>
      </c>
      <c r="AD10366" s="171" t="n">
        <v>1.236678384560974</v>
      </c>
      <c r="AE10366" s="171" t="n">
        <v>0.9811910215503751</v>
      </c>
      <c r="AF10366" s="170" t="n">
        <v>0.07305870413957247</v>
      </c>
      <c r="AG10366" s="171" t="n">
        <v>1.085811105159823</v>
      </c>
      <c r="AH10366" s="171" t="n">
        <v>0.9544412794430623</v>
      </c>
      <c r="AI10366" s="170" t="n">
        <v>0.06930890372188489</v>
      </c>
      <c r="AJ10366" s="171" t="n">
        <v>1.055809670287474</v>
      </c>
      <c r="AK10366" s="171" t="n">
        <v>0.924293504429674</v>
      </c>
      <c r="AM10366">
        <f>A10361</f>
        <v/>
      </c>
      <c r="AN10366" s="163">
        <f>1/($B10366*(1/$B10364)*(1/(5/7+2/7*$D10366))*$B10376/SUM($B10368:$B10391))</f>
        <v/>
      </c>
      <c r="AO10366" s="163">
        <f>1/(B10366*(1/B10364)*(1/(5/7+2/7*D10366)))</f>
        <v/>
      </c>
      <c r="AP10366" s="163" t="n"/>
      <c r="AR10366" s="168">
        <f>CHOOSE(AV$3,C10366,F10366,I10366,L10366,O10366,R10366,U10366,X10366,AA10366,AD10366,AG10366,AJ10366)</f>
        <v/>
      </c>
      <c r="AS10366" s="164" t="n"/>
      <c r="AT10366" s="164" t="n"/>
      <c r="AV10366" s="116">
        <f>AN10366/AR10366</f>
        <v/>
      </c>
      <c r="AW10366" s="165">
        <f>AO10366/AR10366</f>
        <v/>
      </c>
    </row>
    <row r="10367">
      <c r="A10367" t="inlineStr">
        <is>
          <t>HOUR</t>
        </is>
      </c>
      <c r="B10367" t="inlineStr">
        <is>
          <t>PEAK</t>
        </is>
      </c>
      <c r="C10367" t="inlineStr">
        <is>
          <t>AVG</t>
        </is>
      </c>
      <c r="D10367" t="inlineStr">
        <is>
          <t>END</t>
        </is>
      </c>
      <c r="E10367" t="inlineStr">
        <is>
          <t>PEAK</t>
        </is>
      </c>
      <c r="F10367" t="inlineStr">
        <is>
          <t>AVG</t>
        </is>
      </c>
      <c r="G10367" t="inlineStr">
        <is>
          <t>END</t>
        </is>
      </c>
      <c r="H10367" t="inlineStr">
        <is>
          <t>PEAK</t>
        </is>
      </c>
      <c r="I10367" t="inlineStr">
        <is>
          <t>AVG</t>
        </is>
      </c>
      <c r="J10367" t="inlineStr">
        <is>
          <t>END</t>
        </is>
      </c>
      <c r="K10367" t="inlineStr">
        <is>
          <t>PEAK</t>
        </is>
      </c>
      <c r="L10367" t="inlineStr">
        <is>
          <t>AVG</t>
        </is>
      </c>
      <c r="M10367" t="inlineStr">
        <is>
          <t>END</t>
        </is>
      </c>
      <c r="N10367" t="inlineStr">
        <is>
          <t>PEAK</t>
        </is>
      </c>
      <c r="O10367" t="inlineStr">
        <is>
          <t>AVG</t>
        </is>
      </c>
      <c r="P10367" t="inlineStr">
        <is>
          <t>END</t>
        </is>
      </c>
      <c r="Q10367" t="inlineStr">
        <is>
          <t>PEAK</t>
        </is>
      </c>
      <c r="R10367" t="inlineStr">
        <is>
          <t>AVG</t>
        </is>
      </c>
      <c r="S10367" t="inlineStr">
        <is>
          <t>END</t>
        </is>
      </c>
      <c r="T10367" t="inlineStr">
        <is>
          <t>PEAK</t>
        </is>
      </c>
      <c r="U10367" t="inlineStr">
        <is>
          <t>AVG</t>
        </is>
      </c>
      <c r="V10367" t="inlineStr">
        <is>
          <t>END</t>
        </is>
      </c>
      <c r="W10367" t="inlineStr">
        <is>
          <t>PEAK</t>
        </is>
      </c>
      <c r="X10367" t="inlineStr">
        <is>
          <t>AVG</t>
        </is>
      </c>
      <c r="Y10367" t="inlineStr">
        <is>
          <t>END</t>
        </is>
      </c>
      <c r="Z10367" t="inlineStr">
        <is>
          <t>PEAK</t>
        </is>
      </c>
      <c r="AA10367" t="inlineStr">
        <is>
          <t>AVG</t>
        </is>
      </c>
      <c r="AB10367" t="inlineStr">
        <is>
          <t>END</t>
        </is>
      </c>
      <c r="AC10367" t="inlineStr">
        <is>
          <t>PEAK</t>
        </is>
      </c>
      <c r="AD10367" t="inlineStr">
        <is>
          <t>AVG</t>
        </is>
      </c>
      <c r="AE10367" t="inlineStr">
        <is>
          <t>END</t>
        </is>
      </c>
      <c r="AF10367" t="inlineStr">
        <is>
          <t>PEAK</t>
        </is>
      </c>
      <c r="AG10367" t="inlineStr">
        <is>
          <t>AVG</t>
        </is>
      </c>
      <c r="AH10367" t="inlineStr">
        <is>
          <t>END</t>
        </is>
      </c>
      <c r="AI10367" t="inlineStr">
        <is>
          <t>PEAK</t>
        </is>
      </c>
      <c r="AJ10367" t="inlineStr">
        <is>
          <t>AVG</t>
        </is>
      </c>
      <c r="AK10367" t="inlineStr">
        <is>
          <t>END</t>
        </is>
      </c>
    </row>
    <row r="10368">
      <c r="A10368" t="n">
        <v>1</v>
      </c>
      <c r="B10368" t="n">
        <v>0.2766771165434704</v>
      </c>
      <c r="C10368" t="n">
        <v>0.3172716868359835</v>
      </c>
      <c r="D10368" t="n">
        <v>0.3275924364687462</v>
      </c>
      <c r="E10368" t="n">
        <v>0.2543902962011422</v>
      </c>
      <c r="F10368" t="n">
        <v>0.2936594446388273</v>
      </c>
      <c r="G10368" t="n">
        <v>0.2932690711452531</v>
      </c>
      <c r="H10368" t="n">
        <v>0.236450583585134</v>
      </c>
      <c r="I10368" t="n">
        <v>0.2620168770142939</v>
      </c>
      <c r="J10368" t="n">
        <v>0.2641779347586866</v>
      </c>
      <c r="K10368" t="n">
        <v>0.221801998712432</v>
      </c>
      <c r="L10368" t="n">
        <v>0.2691636727085341</v>
      </c>
      <c r="M10368" t="n">
        <v>0.2624501930214371</v>
      </c>
      <c r="N10368" t="n">
        <v>0.2270662731528009</v>
      </c>
      <c r="O10368" t="n">
        <v>0.244262846408526</v>
      </c>
      <c r="P10368" t="n">
        <v>0.2474971889342235</v>
      </c>
      <c r="Q10368" t="n">
        <v>0.2358684878894877</v>
      </c>
      <c r="R10368" t="n">
        <v>0.2657926022251185</v>
      </c>
      <c r="S10368" t="n">
        <v>0.2591143129518811</v>
      </c>
      <c r="T10368" t="n">
        <v>0.229954846103923</v>
      </c>
      <c r="U10368" t="n">
        <v>0.2601712059740913</v>
      </c>
      <c r="V10368" t="n">
        <v>0.2651234996127152</v>
      </c>
      <c r="W10368" t="n">
        <v>0.2136174084464326</v>
      </c>
      <c r="X10368" t="n">
        <v>0.240424351756369</v>
      </c>
      <c r="Y10368" t="n">
        <v>0.2529116829038998</v>
      </c>
      <c r="Z10368" t="n">
        <v>0.2282361338539698</v>
      </c>
      <c r="AA10368" t="n">
        <v>0.2548267622089395</v>
      </c>
      <c r="AB10368" t="n">
        <v>0.250752052871858</v>
      </c>
      <c r="AC10368" t="n">
        <v>0.2174754084866444</v>
      </c>
      <c r="AD10368" t="n">
        <v>0.2644499666187992</v>
      </c>
      <c r="AE10368" t="n">
        <v>0.2922282489337396</v>
      </c>
      <c r="AF10368" t="n">
        <v>0.2436636308788463</v>
      </c>
      <c r="AG10368" t="n">
        <v>0.267151541159376</v>
      </c>
      <c r="AH10368" t="n">
        <v>0.285835247846509</v>
      </c>
      <c r="AI10368" t="n">
        <v>0.2716178118449905</v>
      </c>
      <c r="AJ10368" t="n">
        <v>0.2970220361574568</v>
      </c>
      <c r="AK10368" t="n">
        <v>0.3314614670251264</v>
      </c>
    </row>
    <row r="10369">
      <c r="A10369" t="n">
        <v>2</v>
      </c>
      <c r="B10369" t="n">
        <v>0.3109621720371938</v>
      </c>
      <c r="C10369" t="n">
        <v>0.3208051588834286</v>
      </c>
      <c r="D10369" t="n">
        <v>0.3253697304341649</v>
      </c>
      <c r="E10369" t="n">
        <v>0.2526316203620826</v>
      </c>
      <c r="F10369" t="n">
        <v>0.291932341369006</v>
      </c>
      <c r="G10369" t="n">
        <v>0.2912931787313983</v>
      </c>
      <c r="H10369" t="n">
        <v>0.2410227763248103</v>
      </c>
      <c r="I10369" t="n">
        <v>0.2663913969323962</v>
      </c>
      <c r="J10369" t="n">
        <v>0.2647791382392253</v>
      </c>
      <c r="K10369" t="n">
        <v>0.2233825146868701</v>
      </c>
      <c r="L10369" t="n">
        <v>0.2676449788130938</v>
      </c>
      <c r="M10369" t="n">
        <v>0.2647977929767505</v>
      </c>
      <c r="N10369" t="n">
        <v>0.2645098597781496</v>
      </c>
      <c r="O10369" t="n">
        <v>0.2535736537247919</v>
      </c>
      <c r="P10369" t="n">
        <v>0.2627889918762913</v>
      </c>
      <c r="Q10369" t="n">
        <v>0.3051890396250181</v>
      </c>
      <c r="R10369" t="n">
        <v>0.3036567829619604</v>
      </c>
      <c r="S10369" t="n">
        <v>0.2909306391935514</v>
      </c>
      <c r="T10369" t="n">
        <v>0.2849569864262141</v>
      </c>
      <c r="U10369" t="n">
        <v>0.2885354321021192</v>
      </c>
      <c r="V10369" t="n">
        <v>0.2833881577150524</v>
      </c>
      <c r="W10369" t="n">
        <v>0.2692256173073521</v>
      </c>
      <c r="X10369" t="n">
        <v>0.2742481198165624</v>
      </c>
      <c r="Y10369" t="n">
        <v>0.2921906920994711</v>
      </c>
      <c r="Z10369" t="n">
        <v>0.2516535807756364</v>
      </c>
      <c r="AA10369" t="n">
        <v>0.264728629194506</v>
      </c>
      <c r="AB10369" t="n">
        <v>0.2805816812679903</v>
      </c>
      <c r="AC10369" t="n">
        <v>0.2519323373255958</v>
      </c>
      <c r="AD10369" t="n">
        <v>0.2703094505542907</v>
      </c>
      <c r="AE10369" t="n">
        <v>0.3049999969241009</v>
      </c>
      <c r="AF10369" t="n">
        <v>0.244542764386474</v>
      </c>
      <c r="AG10369" t="n">
        <v>0.2662642523913726</v>
      </c>
      <c r="AH10369" t="n">
        <v>0.281218894765443</v>
      </c>
      <c r="AI10369" t="n">
        <v>0.2698076991807191</v>
      </c>
      <c r="AJ10369" t="n">
        <v>0.2952408465155753</v>
      </c>
      <c r="AK10369" t="n">
        <v>0.3292321282649489</v>
      </c>
    </row>
    <row r="10370">
      <c r="A10370" t="n">
        <v>3</v>
      </c>
      <c r="B10370" t="n">
        <v>0.3118312707020632</v>
      </c>
      <c r="C10370" t="n">
        <v>0.3205111181911869</v>
      </c>
      <c r="D10370" t="n">
        <v>0.3257765960403561</v>
      </c>
      <c r="E10370" t="n">
        <v>0.2521122798458503</v>
      </c>
      <c r="F10370" t="n">
        <v>0.2915914609823481</v>
      </c>
      <c r="G10370" t="n">
        <v>0.291380429939982</v>
      </c>
      <c r="H10370" t="n">
        <v>0.25277573233798</v>
      </c>
      <c r="I10370" t="n">
        <v>0.2735842196909434</v>
      </c>
      <c r="J10370" t="n">
        <v>0.2621092848362526</v>
      </c>
      <c r="K10370" t="n">
        <v>0.2277556848580957</v>
      </c>
      <c r="L10370" t="n">
        <v>0.2726627033974972</v>
      </c>
      <c r="M10370" t="n">
        <v>0.2695441963232829</v>
      </c>
      <c r="N10370" t="n">
        <v>0.284923512067871</v>
      </c>
      <c r="O10370" t="n">
        <v>0.2660487152586567</v>
      </c>
      <c r="P10370" t="n">
        <v>0.2779746702982642</v>
      </c>
      <c r="Q10370" t="n">
        <v>0.3207466084370935</v>
      </c>
      <c r="R10370" t="n">
        <v>0.3233648660568101</v>
      </c>
      <c r="S10370" t="n">
        <v>0.2961072149963189</v>
      </c>
      <c r="T10370" t="n">
        <v>0.3019760007732777</v>
      </c>
      <c r="U10370" t="n">
        <v>0.2980588738590179</v>
      </c>
      <c r="V10370" t="n">
        <v>0.3025224313839451</v>
      </c>
      <c r="W10370" t="n">
        <v>0.2834268456036597</v>
      </c>
      <c r="X10370" t="n">
        <v>0.2915119345174975</v>
      </c>
      <c r="Y10370" t="n">
        <v>0.3133166079138263</v>
      </c>
      <c r="Z10370" t="n">
        <v>0.2320065499433178</v>
      </c>
      <c r="AA10370" t="n">
        <v>0.2646572980280762</v>
      </c>
      <c r="AB10370" t="n">
        <v>0.2862520842299216</v>
      </c>
      <c r="AC10370" t="n">
        <v>0.2691072971971848</v>
      </c>
      <c r="AD10370" t="n">
        <v>0.285915431259023</v>
      </c>
      <c r="AE10370" t="n">
        <v>0.3146878485378098</v>
      </c>
      <c r="AF10370" t="n">
        <v>0.2455349019833175</v>
      </c>
      <c r="AG10370" t="n">
        <v>0.2660070901061938</v>
      </c>
      <c r="AH10370" t="n">
        <v>0.2812760611424668</v>
      </c>
      <c r="AI10370" t="n">
        <v>0.2692589890699469</v>
      </c>
      <c r="AJ10370" t="n">
        <v>0.2946388207982715</v>
      </c>
      <c r="AK10370" t="n">
        <v>0.3287695339383939</v>
      </c>
    </row>
    <row r="10371">
      <c r="A10371" t="n">
        <v>4</v>
      </c>
      <c r="B10371" t="n">
        <v>0.3137379667525419</v>
      </c>
      <c r="C10371" t="n">
        <v>0.3228271336194238</v>
      </c>
      <c r="D10371" t="n">
        <v>0.3268481889462257</v>
      </c>
      <c r="E10371" t="n">
        <v>0.2533398119751268</v>
      </c>
      <c r="F10371" t="n">
        <v>0.2940053697669366</v>
      </c>
      <c r="G10371" t="n">
        <v>0.2923185734659037</v>
      </c>
      <c r="H10371" t="n">
        <v>0.2554604778711627</v>
      </c>
      <c r="I10371" t="n">
        <v>0.2773256465558481</v>
      </c>
      <c r="J10371" t="n">
        <v>0.2651119473088093</v>
      </c>
      <c r="K10371" t="n">
        <v>0.2350828937651188</v>
      </c>
      <c r="L10371" t="n">
        <v>0.2761155697966519</v>
      </c>
      <c r="M10371" t="n">
        <v>0.2738483881779024</v>
      </c>
      <c r="N10371" t="n">
        <v>0.2827212033310823</v>
      </c>
      <c r="O10371" t="n">
        <v>0.2679660796664242</v>
      </c>
      <c r="P10371" t="n">
        <v>0.2739473681612619</v>
      </c>
      <c r="Q10371" t="n">
        <v>0.3065118524024862</v>
      </c>
      <c r="R10371" t="n">
        <v>0.3126167776472798</v>
      </c>
      <c r="S10371" t="n">
        <v>0.2828970654861911</v>
      </c>
      <c r="T10371" t="n">
        <v>0.2914552810726466</v>
      </c>
      <c r="U10371" t="n">
        <v>0.297466619459935</v>
      </c>
      <c r="V10371" t="n">
        <v>0.3003817131645157</v>
      </c>
      <c r="W10371" t="n">
        <v>0.2762984305102738</v>
      </c>
      <c r="X10371" t="n">
        <v>0.2880726949882668</v>
      </c>
      <c r="Y10371" t="n">
        <v>0.3071966107778529</v>
      </c>
      <c r="Z10371" t="n">
        <v>0.2311276259254594</v>
      </c>
      <c r="AA10371" t="n">
        <v>0.2638456068020251</v>
      </c>
      <c r="AB10371" t="n">
        <v>0.2632633796207188</v>
      </c>
      <c r="AC10371" t="n">
        <v>0.2670411985018726</v>
      </c>
      <c r="AD10371" t="n">
        <v>0.2765536142301342</v>
      </c>
      <c r="AE10371" t="n">
        <v>0.3126522185537</v>
      </c>
      <c r="AF10371" t="n">
        <v>0.2515662558297661</v>
      </c>
      <c r="AG10371" t="n">
        <v>0.2697398874481139</v>
      </c>
      <c r="AH10371" t="n">
        <v>0.2839709514099248</v>
      </c>
      <c r="AI10371" t="n">
        <v>0.2711889349768007</v>
      </c>
      <c r="AJ10371" t="n">
        <v>0.2967892276775574</v>
      </c>
      <c r="AK10371" t="n">
        <v>0.3305301801417229</v>
      </c>
    </row>
    <row r="10372">
      <c r="A10372" t="n">
        <v>5</v>
      </c>
      <c r="B10372" t="n">
        <v>0.3277410972814061</v>
      </c>
      <c r="C10372" t="n">
        <v>0.3409572697645361</v>
      </c>
      <c r="D10372" t="n">
        <v>0.3403635386653573</v>
      </c>
      <c r="E10372" t="n">
        <v>0.2637954742621529</v>
      </c>
      <c r="F10372" t="n">
        <v>0.3084621574125088</v>
      </c>
      <c r="G10372" t="n">
        <v>0.3054541270979862</v>
      </c>
      <c r="H10372" t="n">
        <v>0.2944637703239131</v>
      </c>
      <c r="I10372" t="n">
        <v>0.3320004483042346</v>
      </c>
      <c r="J10372" t="n">
        <v>0.3206045047317935</v>
      </c>
      <c r="K10372" t="n">
        <v>0.296621274341437</v>
      </c>
      <c r="L10372" t="n">
        <v>0.3488440712120323</v>
      </c>
      <c r="M10372" t="n">
        <v>0.345916448405556</v>
      </c>
      <c r="N10372" t="n">
        <v>0.3335998854741615</v>
      </c>
      <c r="O10372" t="n">
        <v>0.328364532376125</v>
      </c>
      <c r="P10372" t="n">
        <v>0.3356259520356657</v>
      </c>
      <c r="Q10372" t="n">
        <v>0.3466337318548804</v>
      </c>
      <c r="R10372" t="n">
        <v>0.361878568977393</v>
      </c>
      <c r="S10372" t="n">
        <v>0.337794725614936</v>
      </c>
      <c r="T10372" t="n">
        <v>0.3361438296579626</v>
      </c>
      <c r="U10372" t="n">
        <v>0.3562185701613792</v>
      </c>
      <c r="V10372" t="n">
        <v>0.348130271907812</v>
      </c>
      <c r="W10372" t="n">
        <v>0.3163520105138121</v>
      </c>
      <c r="X10372" t="n">
        <v>0.3388855163839343</v>
      </c>
      <c r="Y10372" t="n">
        <v>0.360222482794918</v>
      </c>
      <c r="Z10372" t="n">
        <v>0.2795286280108046</v>
      </c>
      <c r="AA10372" t="n">
        <v>0.3177145207036317</v>
      </c>
      <c r="AB10372" t="n">
        <v>0.309495437942392</v>
      </c>
      <c r="AC10372" t="n">
        <v>0.3147864619774732</v>
      </c>
      <c r="AD10372" t="n">
        <v>0.3394519833747496</v>
      </c>
      <c r="AE10372" t="n">
        <v>0.3772301037008602</v>
      </c>
      <c r="AF10372" t="n">
        <v>0.260945595234675</v>
      </c>
      <c r="AG10372" t="n">
        <v>0.2839232552012255</v>
      </c>
      <c r="AH10372" t="n">
        <v>0.2951795965802401</v>
      </c>
      <c r="AI10372" t="n">
        <v>0.2845892347701409</v>
      </c>
      <c r="AJ10372" t="n">
        <v>0.3114445057356258</v>
      </c>
      <c r="AK10372" t="n">
        <v>0.3448226895983357</v>
      </c>
    </row>
    <row r="10373">
      <c r="A10373" t="n">
        <v>6</v>
      </c>
      <c r="B10373" t="n">
        <v>0.4060131872419863</v>
      </c>
      <c r="C10373" t="n">
        <v>0.4276437408668505</v>
      </c>
      <c r="D10373" t="n">
        <v>0.4262144976946856</v>
      </c>
      <c r="E10373" t="n">
        <v>0.3326159614586387</v>
      </c>
      <c r="F10373" t="n">
        <v>0.3890108234927844</v>
      </c>
      <c r="G10373" t="n">
        <v>0.3830938043148425</v>
      </c>
      <c r="H10373" t="n">
        <v>0.4095404954760516</v>
      </c>
      <c r="I10373" t="n">
        <v>0.450639243568611</v>
      </c>
      <c r="J10373" t="n">
        <v>0.4395616045691464</v>
      </c>
      <c r="K10373" t="n">
        <v>0.4128216507884161</v>
      </c>
      <c r="L10373" t="n">
        <v>0.4826240116044788</v>
      </c>
      <c r="M10373" t="n">
        <v>0.4832107036903712</v>
      </c>
      <c r="N10373" t="n">
        <v>0.457257424296541</v>
      </c>
      <c r="O10373" t="n">
        <v>0.4668094975862112</v>
      </c>
      <c r="P10373" t="n">
        <v>0.4809286833352913</v>
      </c>
      <c r="Q10373" t="n">
        <v>0.4690694108901691</v>
      </c>
      <c r="R10373" t="n">
        <v>0.5026834872114379</v>
      </c>
      <c r="S10373" t="n">
        <v>0.4800476185981538</v>
      </c>
      <c r="T10373" t="n">
        <v>0.4556318093318052</v>
      </c>
      <c r="U10373" t="n">
        <v>0.4965806176553328</v>
      </c>
      <c r="V10373" t="n">
        <v>0.4873506986967784</v>
      </c>
      <c r="W10373" t="n">
        <v>0.4112972931988779</v>
      </c>
      <c r="X10373" t="n">
        <v>0.4558651677289341</v>
      </c>
      <c r="Y10373" t="n">
        <v>0.4808919211202435</v>
      </c>
      <c r="Z10373" t="n">
        <v>0.3796643853829897</v>
      </c>
      <c r="AA10373" t="n">
        <v>0.4367750940290787</v>
      </c>
      <c r="AB10373" t="n">
        <v>0.4217881232955812</v>
      </c>
      <c r="AC10373" t="n">
        <v>0.4114911305922542</v>
      </c>
      <c r="AD10373" t="n">
        <v>0.4603682919525333</v>
      </c>
      <c r="AE10373" t="n">
        <v>0.5069026250337579</v>
      </c>
      <c r="AF10373" t="n">
        <v>0.3287231495580392</v>
      </c>
      <c r="AG10373" t="n">
        <v>0.3575297274868618</v>
      </c>
      <c r="AH10373" t="n">
        <v>0.3709600185084553</v>
      </c>
      <c r="AI10373" t="n">
        <v>0.3587428862151827</v>
      </c>
      <c r="AJ10373" t="n">
        <v>0.3929659075766085</v>
      </c>
      <c r="AK10373" t="n">
        <v>0.4318270123724381</v>
      </c>
    </row>
    <row r="10374">
      <c r="A10374" t="n">
        <v>7</v>
      </c>
      <c r="B10374" t="n">
        <v>0.5450224147640352</v>
      </c>
      <c r="C10374" t="n">
        <v>0.581475080407314</v>
      </c>
      <c r="D10374" t="n">
        <v>0.5834723007130571</v>
      </c>
      <c r="E10374" t="n">
        <v>0.4561914635369844</v>
      </c>
      <c r="F10374" t="n">
        <v>0.5323351711806893</v>
      </c>
      <c r="G10374" t="n">
        <v>0.5243890292029023</v>
      </c>
      <c r="H10374" t="n">
        <v>0.5403634393858603</v>
      </c>
      <c r="I10374" t="n">
        <v>0.5956850717423455</v>
      </c>
      <c r="J10374" t="n">
        <v>0.5941104872432136</v>
      </c>
      <c r="K10374" t="n">
        <v>0.5567222800127003</v>
      </c>
      <c r="L10374" t="n">
        <v>0.6444156643778265</v>
      </c>
      <c r="M10374" t="n">
        <v>0.6472610816648253</v>
      </c>
      <c r="N10374" t="n">
        <v>0.6077330969550876</v>
      </c>
      <c r="O10374" t="n">
        <v>0.6470583663948055</v>
      </c>
      <c r="P10374" t="n">
        <v>0.6743640673234211</v>
      </c>
      <c r="Q10374" t="n">
        <v>0.6213116108117039</v>
      </c>
      <c r="R10374" t="n">
        <v>0.6783965196024851</v>
      </c>
      <c r="S10374" t="n">
        <v>0.656808657240481</v>
      </c>
      <c r="T10374" t="n">
        <v>0.5982021292754663</v>
      </c>
      <c r="U10374" t="n">
        <v>0.6470583613052678</v>
      </c>
      <c r="V10374" t="n">
        <v>0.65981971864222</v>
      </c>
      <c r="W10374" t="n">
        <v>0.5378471958955697</v>
      </c>
      <c r="X10374" t="n">
        <v>0.6026976414312663</v>
      </c>
      <c r="Y10374" t="n">
        <v>0.623796620634568</v>
      </c>
      <c r="Z10374" t="n">
        <v>0.525711326643434</v>
      </c>
      <c r="AA10374" t="n">
        <v>0.5918356453328232</v>
      </c>
      <c r="AB10374" t="n">
        <v>0.5541007696782663</v>
      </c>
      <c r="AC10374" t="n">
        <v>0.5311190681977199</v>
      </c>
      <c r="AD10374" t="n">
        <v>0.5987677800675572</v>
      </c>
      <c r="AE10374" t="n">
        <v>0.6295337982862319</v>
      </c>
      <c r="AF10374" t="n">
        <v>0.4524473046609399</v>
      </c>
      <c r="AG10374" t="n">
        <v>0.4904886241186669</v>
      </c>
      <c r="AH10374" t="n">
        <v>0.5122147734059326</v>
      </c>
      <c r="AI10374" t="n">
        <v>0.4900443803465073</v>
      </c>
      <c r="AJ10374" t="n">
        <v>0.5378178316174075</v>
      </c>
      <c r="AK10374" t="n">
        <v>0.5915431484640302</v>
      </c>
    </row>
    <row r="10375">
      <c r="A10375" t="n">
        <v>8</v>
      </c>
      <c r="B10375" t="n">
        <v>0.6893637399621321</v>
      </c>
      <c r="C10375" t="n">
        <v>0.7381485759851342</v>
      </c>
      <c r="D10375" t="n">
        <v>0.7423212802292652</v>
      </c>
      <c r="E10375" t="n">
        <v>0.6034323686845539</v>
      </c>
      <c r="F10375" t="n">
        <v>0.6856106317205416</v>
      </c>
      <c r="G10375" t="n">
        <v>0.6782522887999561</v>
      </c>
      <c r="H10375" t="n">
        <v>0.6565810967507133</v>
      </c>
      <c r="I10375" t="n">
        <v>0.7268837661929404</v>
      </c>
      <c r="J10375" t="n">
        <v>0.6989198466931126</v>
      </c>
      <c r="K10375" t="n">
        <v>0.7055942547104112</v>
      </c>
      <c r="L10375" t="n">
        <v>0.7802546433349752</v>
      </c>
      <c r="M10375" t="n">
        <v>0.7580218716252279</v>
      </c>
      <c r="N10375" t="n">
        <v>0.7096654312722055</v>
      </c>
      <c r="O10375" t="n">
        <v>0.765860998449762</v>
      </c>
      <c r="P10375" t="n">
        <v>0.7563371146569315</v>
      </c>
      <c r="Q10375" t="n">
        <v>0.7290376117615479</v>
      </c>
      <c r="R10375" t="n">
        <v>0.7808827711210856</v>
      </c>
      <c r="S10375" t="n">
        <v>0.7332951456402319</v>
      </c>
      <c r="T10375" t="n">
        <v>0.7017288280699816</v>
      </c>
      <c r="U10375" t="n">
        <v>0.7572062295823214</v>
      </c>
      <c r="V10375" t="n">
        <v>0.7370625566042168</v>
      </c>
      <c r="W10375" t="n">
        <v>0.6470088710288878</v>
      </c>
      <c r="X10375" t="n">
        <v>0.7022411082499674</v>
      </c>
      <c r="Y10375" t="n">
        <v>0.7093161764500763</v>
      </c>
      <c r="Z10375" t="n">
        <v>0.6368588263285329</v>
      </c>
      <c r="AA10375" t="n">
        <v>0.713147937727413</v>
      </c>
      <c r="AB10375" t="n">
        <v>0.6488086098429718</v>
      </c>
      <c r="AC10375" t="n">
        <v>0.6324937235049595</v>
      </c>
      <c r="AD10375" t="n">
        <v>0.713084688669135</v>
      </c>
      <c r="AE10375" t="n">
        <v>0.743915410315704</v>
      </c>
      <c r="AF10375" t="n">
        <v>0.6205265224428037</v>
      </c>
      <c r="AG10375" t="n">
        <v>0.6589964991220194</v>
      </c>
      <c r="AH10375" t="n">
        <v>0.690472987878038</v>
      </c>
      <c r="AI10375" t="n">
        <v>0.6287440004541048</v>
      </c>
      <c r="AJ10375" t="n">
        <v>0.6891534245686347</v>
      </c>
      <c r="AK10375" t="n">
        <v>0.7539390211817673</v>
      </c>
    </row>
    <row r="10376">
      <c r="A10376" t="n">
        <v>9</v>
      </c>
      <c r="B10376" t="n">
        <v>0.8055812984156685</v>
      </c>
      <c r="C10376" t="n">
        <v>0.8403978448881954</v>
      </c>
      <c r="D10376" t="n">
        <v>0.8266374217536449</v>
      </c>
      <c r="E10376" t="n">
        <v>0.722565935589973</v>
      </c>
      <c r="F10376" t="n">
        <v>0.7971660804556988</v>
      </c>
      <c r="G10376" t="n">
        <v>0.770097698189576</v>
      </c>
      <c r="H10376" t="n">
        <v>0.740715537160704</v>
      </c>
      <c r="I10376" t="n">
        <v>0.8247420200479468</v>
      </c>
      <c r="J10376" t="n">
        <v>0.7654957513164746</v>
      </c>
      <c r="K10376" t="n">
        <v>0.7692920305858786</v>
      </c>
      <c r="L10376" t="n">
        <v>0.8293562056068475</v>
      </c>
      <c r="M10376" t="n">
        <v>0.8169484924467174</v>
      </c>
      <c r="N10376" t="n">
        <v>0.7795478832241336</v>
      </c>
      <c r="O10376" t="n">
        <v>0.8250607969322168</v>
      </c>
      <c r="P10376" t="n">
        <v>0.8083835409260572</v>
      </c>
      <c r="Q10376" t="n">
        <v>0.7819217307811437</v>
      </c>
      <c r="R10376" t="n">
        <v>0.8249777862964284</v>
      </c>
      <c r="S10376" t="n">
        <v>0.7609141685386895</v>
      </c>
      <c r="T10376" t="n">
        <v>0.7641130090169708</v>
      </c>
      <c r="U10376" t="n">
        <v>0.8018163665619183</v>
      </c>
      <c r="V10376" t="n">
        <v>0.7671522384407223</v>
      </c>
      <c r="W10376" t="n">
        <v>0.7173654813354564</v>
      </c>
      <c r="X10376" t="n">
        <v>0.7572880452188516</v>
      </c>
      <c r="Y10376" t="n">
        <v>0.7570919529220976</v>
      </c>
      <c r="Z10376" t="n">
        <v>0.7005752193811143</v>
      </c>
      <c r="AA10376" t="n">
        <v>0.7707722699851138</v>
      </c>
      <c r="AB10376" t="n">
        <v>0.7072843700597533</v>
      </c>
      <c r="AC10376" t="n">
        <v>0.719053106693556</v>
      </c>
      <c r="AD10376" t="n">
        <v>0.7799756361518526</v>
      </c>
      <c r="AE10376" t="n">
        <v>0.7890942154027488</v>
      </c>
      <c r="AF10376" t="n">
        <v>0.7503643903046322</v>
      </c>
      <c r="AG10376" t="n">
        <v>0.783889966095598</v>
      </c>
      <c r="AH10376" t="n">
        <v>0.8062254857124412</v>
      </c>
      <c r="AI10376" t="n">
        <v>0.7561519653702953</v>
      </c>
      <c r="AJ10376" t="n">
        <v>0.8081563616098503</v>
      </c>
      <c r="AK10376" t="n">
        <v>0.8432746102795254</v>
      </c>
    </row>
    <row r="10377">
      <c r="A10377" t="n">
        <v>10</v>
      </c>
      <c r="B10377" t="n">
        <v>0.8929146287928839</v>
      </c>
      <c r="C10377" t="n">
        <v>0.8850678233691154</v>
      </c>
      <c r="D10377" t="n">
        <v>0.8578332823786274</v>
      </c>
      <c r="E10377" t="n">
        <v>0.7716455815728541</v>
      </c>
      <c r="F10377" t="n">
        <v>0.8372519563687519</v>
      </c>
      <c r="G10377" t="n">
        <v>0.8016687372742568</v>
      </c>
      <c r="H10377" t="n">
        <v>0.8268440697762995</v>
      </c>
      <c r="I10377" t="n">
        <v>0.9171074536046121</v>
      </c>
      <c r="J10377" t="n">
        <v>0.8986535994374452</v>
      </c>
      <c r="K10377" t="n">
        <v>0.8545100839024184</v>
      </c>
      <c r="L10377" t="n">
        <v>0.9412323028777871</v>
      </c>
      <c r="M10377" t="n">
        <v>0.9096592954407219</v>
      </c>
      <c r="N10377" t="n">
        <v>0.8700204035300566</v>
      </c>
      <c r="O10377" t="n">
        <v>0.9226271778030569</v>
      </c>
      <c r="P10377" t="n">
        <v>0.896519214461366</v>
      </c>
      <c r="Q10377" t="n">
        <v>0.8724782671539782</v>
      </c>
      <c r="R10377" t="n">
        <v>0.9092630526689772</v>
      </c>
      <c r="S10377" t="n">
        <v>0.840171526060446</v>
      </c>
      <c r="T10377" t="n">
        <v>0.8597246578936467</v>
      </c>
      <c r="U10377" t="n">
        <v>0.8991382676042456</v>
      </c>
      <c r="V10377" t="n">
        <v>0.8722052948226191</v>
      </c>
      <c r="W10377" t="n">
        <v>0.8261568984254556</v>
      </c>
      <c r="X10377" t="n">
        <v>0.8614618850175202</v>
      </c>
      <c r="Y10377" t="n">
        <v>0.8577076256568432</v>
      </c>
      <c r="Z10377" t="n">
        <v>0.8112482680438343</v>
      </c>
      <c r="AA10377" t="n">
        <v>0.8720996280965326</v>
      </c>
      <c r="AB10377" t="n">
        <v>0.8162244458813886</v>
      </c>
      <c r="AC10377" t="n">
        <v>0.8394191326775595</v>
      </c>
      <c r="AD10377" t="n">
        <v>0.886458674695709</v>
      </c>
      <c r="AE10377" t="n">
        <v>0.8994205621390047</v>
      </c>
      <c r="AF10377" t="n">
        <v>0.8789304833318969</v>
      </c>
      <c r="AG10377" t="n">
        <v>0.8735073938101192</v>
      </c>
      <c r="AH10377" t="n">
        <v>0.8680869036538061</v>
      </c>
      <c r="AI10377" t="n">
        <v>0.8077054877318089</v>
      </c>
      <c r="AJ10377" t="n">
        <v>0.8599116713916183</v>
      </c>
      <c r="AK10377" t="n">
        <v>0.9019282604188265</v>
      </c>
    </row>
    <row r="10378">
      <c r="A10378" t="n">
        <v>11</v>
      </c>
      <c r="B10378" t="n">
        <v>0.9782148890790657</v>
      </c>
      <c r="C10378" t="n">
        <v>0.9787087484225572</v>
      </c>
      <c r="D10378" t="n">
        <v>0.9506889693870302</v>
      </c>
      <c r="E10378" t="n">
        <v>0.9112006405199701</v>
      </c>
      <c r="F10378" t="n">
        <v>0.9402926022109661</v>
      </c>
      <c r="G10378" t="n">
        <v>0.8970119163531156</v>
      </c>
      <c r="H10378" t="n">
        <v>0.8819913837611831</v>
      </c>
      <c r="I10378" t="n">
        <v>0.9821960346943739</v>
      </c>
      <c r="J10378" t="n">
        <v>0.9394072777828476</v>
      </c>
      <c r="K10378" t="n">
        <v>0.8876447856129193</v>
      </c>
      <c r="L10378" t="n">
        <v>0.9644546092401444</v>
      </c>
      <c r="M10378" t="n">
        <v>0.951493278385323</v>
      </c>
      <c r="N10378" t="n">
        <v>0.9160751185385809</v>
      </c>
      <c r="O10378" t="n">
        <v>0.9522264071056373</v>
      </c>
      <c r="P10378" t="n">
        <v>0.9337531257373184</v>
      </c>
      <c r="Q10378" t="n">
        <v>0.9175300439819118</v>
      </c>
      <c r="R10378" t="n">
        <v>0.9483984475207846</v>
      </c>
      <c r="S10378" t="n">
        <v>0.8894472183942763</v>
      </c>
      <c r="T10378" t="n">
        <v>0.9097239674671012</v>
      </c>
      <c r="U10378" t="n">
        <v>0.9450462903613629</v>
      </c>
      <c r="V10378" t="n">
        <v>0.9137796922915573</v>
      </c>
      <c r="W10378" t="n">
        <v>0.8868792175297597</v>
      </c>
      <c r="X10378" t="n">
        <v>0.9083544198370834</v>
      </c>
      <c r="Y10378" t="n">
        <v>0.9106944427654967</v>
      </c>
      <c r="Z10378" t="n">
        <v>0.8699836251417057</v>
      </c>
      <c r="AA10378" t="n">
        <v>0.9183207877450184</v>
      </c>
      <c r="AB10378" t="n">
        <v>0.87853832496037</v>
      </c>
      <c r="AC10378" t="n">
        <v>0.9035367878064506</v>
      </c>
      <c r="AD10378" t="n">
        <v>0.9305606390040362</v>
      </c>
      <c r="AE10378" t="n">
        <v>0.9491197084539853</v>
      </c>
      <c r="AF10378" t="n">
        <v>0.9621378841420787</v>
      </c>
      <c r="AG10378" t="n">
        <v>0.9755468642766875</v>
      </c>
      <c r="AH10378" t="n">
        <v>0.9808815458864424</v>
      </c>
      <c r="AI10378" t="n">
        <v>0.9546904202783074</v>
      </c>
      <c r="AJ10378" t="n">
        <v>0.9747149198732435</v>
      </c>
      <c r="AK10378" t="n">
        <v>1</v>
      </c>
    </row>
    <row r="10379">
      <c r="A10379" t="n">
        <v>12</v>
      </c>
      <c r="B10379" t="n">
        <v>0.9929962176471371</v>
      </c>
      <c r="C10379" t="n">
        <v>0.9963362387354116</v>
      </c>
      <c r="D10379" t="n">
        <v>0.9813714227480337</v>
      </c>
      <c r="E10379" t="n">
        <v>0.9528187009798618</v>
      </c>
      <c r="F10379" t="n">
        <v>0.9740923699366563</v>
      </c>
      <c r="G10379" t="n">
        <v>0.922967220570283</v>
      </c>
      <c r="H10379" t="n">
        <v>0.8866752998332614</v>
      </c>
      <c r="I10379" t="n">
        <v>0.9570899041339663</v>
      </c>
      <c r="J10379" t="n">
        <v>0.9227607854294042</v>
      </c>
      <c r="K10379" t="n">
        <v>0.8714256394423813</v>
      </c>
      <c r="L10379" t="n">
        <v>0.9214970689847445</v>
      </c>
      <c r="M10379" t="n">
        <v>0.9133878365462196</v>
      </c>
      <c r="N10379" t="n">
        <v>0.9011853135072526</v>
      </c>
      <c r="O10379" t="n">
        <v>0.9237976946071282</v>
      </c>
      <c r="P10379" t="n">
        <v>0.9077807536519173</v>
      </c>
      <c r="Q10379" t="n">
        <v>0.8974090937248345</v>
      </c>
      <c r="R10379" t="n">
        <v>0.9223511266651298</v>
      </c>
      <c r="S10379" t="n">
        <v>0.8805234506257905</v>
      </c>
      <c r="T10379" t="n">
        <v>0.9047018047749898</v>
      </c>
      <c r="U10379" t="n">
        <v>0.9284748416482814</v>
      </c>
      <c r="V10379" t="n">
        <v>0.9004301101112474</v>
      </c>
      <c r="W10379" t="n">
        <v>0.8971428210377335</v>
      </c>
      <c r="X10379" t="n">
        <v>0.899054176930864</v>
      </c>
      <c r="Y10379" t="n">
        <v>0.9051974644065653</v>
      </c>
      <c r="Z10379" t="n">
        <v>0.8690347230969475</v>
      </c>
      <c r="AA10379" t="n">
        <v>0.9047944357860322</v>
      </c>
      <c r="AB10379" t="n">
        <v>0.8674700097966916</v>
      </c>
      <c r="AC10379" t="n">
        <v>0.9144681785131223</v>
      </c>
      <c r="AD10379" t="n">
        <v>0.9109467597973047</v>
      </c>
      <c r="AE10379" t="n">
        <v>0.9288181596157832</v>
      </c>
      <c r="AF10379" t="n">
        <v>1</v>
      </c>
      <c r="AG10379" t="n">
        <v>1</v>
      </c>
      <c r="AH10379" t="n">
        <v>1</v>
      </c>
      <c r="AI10379" t="n">
        <v>1</v>
      </c>
      <c r="AJ10379" t="n">
        <v>1</v>
      </c>
      <c r="AK10379" t="n">
        <v>0.9987402798564998</v>
      </c>
    </row>
    <row r="10380">
      <c r="A10380" t="n">
        <v>13</v>
      </c>
      <c r="B10380" t="n">
        <v>0.9761419113962776</v>
      </c>
      <c r="C10380" t="n">
        <v>0.9530948138839894</v>
      </c>
      <c r="D10380" t="n">
        <v>0.9455193828613074</v>
      </c>
      <c r="E10380" t="n">
        <v>0.9111101493694143</v>
      </c>
      <c r="F10380" t="n">
        <v>0.9417148589616409</v>
      </c>
      <c r="G10380" t="n">
        <v>0.9202199657017814</v>
      </c>
      <c r="H10380" t="n">
        <v>0.8171258326350626</v>
      </c>
      <c r="I10380" t="n">
        <v>0.8758298412073598</v>
      </c>
      <c r="J10380" t="n">
        <v>0.8378280450687895</v>
      </c>
      <c r="K10380" t="n">
        <v>0.8075734957469911</v>
      </c>
      <c r="L10380" t="n">
        <v>0.8271350358315537</v>
      </c>
      <c r="M10380" t="n">
        <v>0.8143084122590335</v>
      </c>
      <c r="N10380" t="n">
        <v>0.8399486947380295</v>
      </c>
      <c r="O10380" t="n">
        <v>0.837678689385626</v>
      </c>
      <c r="P10380" t="n">
        <v>0.8253205207308079</v>
      </c>
      <c r="Q10380" t="n">
        <v>0.8493955068244234</v>
      </c>
      <c r="R10380" t="n">
        <v>0.8482503860886441</v>
      </c>
      <c r="S10380" t="n">
        <v>0.8178659411398259</v>
      </c>
      <c r="T10380" t="n">
        <v>0.8521327275991107</v>
      </c>
      <c r="U10380" t="n">
        <v>0.8551677563953035</v>
      </c>
      <c r="V10380" t="n">
        <v>0.8235854817899662</v>
      </c>
      <c r="W10380" t="n">
        <v>0.8533260039932267</v>
      </c>
      <c r="X10380" t="n">
        <v>0.8432112906314101</v>
      </c>
      <c r="Y10380" t="n">
        <v>0.8403900283520037</v>
      </c>
      <c r="Z10380" t="n">
        <v>0.8197757904018138</v>
      </c>
      <c r="AA10380" t="n">
        <v>0.8393641281308817</v>
      </c>
      <c r="AB10380" t="n">
        <v>0.8178507399421713</v>
      </c>
      <c r="AC10380" t="n">
        <v>0.8653811856059047</v>
      </c>
      <c r="AD10380" t="n">
        <v>0.8397147002478277</v>
      </c>
      <c r="AE10380" t="n">
        <v>0.8422580543954287</v>
      </c>
      <c r="AF10380" t="n">
        <v>0.9803985788299288</v>
      </c>
      <c r="AG10380" t="n">
        <v>0.9694024211119189</v>
      </c>
      <c r="AH10380" t="n">
        <v>0.9610266543276966</v>
      </c>
      <c r="AI10380" t="n">
        <v>0.9552643584401497</v>
      </c>
      <c r="AJ10380" t="n">
        <v>0.956433311081589</v>
      </c>
      <c r="AK10380" t="n">
        <v>0.9760766425583296</v>
      </c>
    </row>
    <row r="10381">
      <c r="A10381" t="n">
        <v>14</v>
      </c>
      <c r="B10381" t="n">
        <v>0.8630548818070157</v>
      </c>
      <c r="C10381" t="n">
        <v>0.8435169545073484</v>
      </c>
      <c r="D10381" t="n">
        <v>0.8362269429955806</v>
      </c>
      <c r="E10381" t="n">
        <v>0.8317336727407212</v>
      </c>
      <c r="F10381" t="n">
        <v>0.8484559667940703</v>
      </c>
      <c r="G10381" t="n">
        <v>0.818972273419035</v>
      </c>
      <c r="H10381" t="n">
        <v>0.840746853549332</v>
      </c>
      <c r="I10381" t="n">
        <v>0.8663394592466848</v>
      </c>
      <c r="J10381" t="n">
        <v>0.83622304649128</v>
      </c>
      <c r="K10381" t="n">
        <v>0.8340914313580685</v>
      </c>
      <c r="L10381" t="n">
        <v>0.8387962466763799</v>
      </c>
      <c r="M10381" t="n">
        <v>0.8286880438425541</v>
      </c>
      <c r="N10381" t="n">
        <v>0.8665412473772569</v>
      </c>
      <c r="O10381" t="n">
        <v>0.8518564669847537</v>
      </c>
      <c r="P10381" t="n">
        <v>0.8385579504048032</v>
      </c>
      <c r="Q10381" t="n">
        <v>0.8613808358628096</v>
      </c>
      <c r="R10381" t="n">
        <v>0.8608016055362451</v>
      </c>
      <c r="S10381" t="n">
        <v>0.8382920308459026</v>
      </c>
      <c r="T10381" t="n">
        <v>0.8736602272884189</v>
      </c>
      <c r="U10381" t="n">
        <v>0.8660813570752961</v>
      </c>
      <c r="V10381" t="n">
        <v>0.8380723375943768</v>
      </c>
      <c r="W10381" t="n">
        <v>0.8763944701392576</v>
      </c>
      <c r="X10381" t="n">
        <v>0.8620524072959443</v>
      </c>
      <c r="Y10381" t="n">
        <v>0.8584696613102549</v>
      </c>
      <c r="Z10381" t="n">
        <v>0.8535275923360066</v>
      </c>
      <c r="AA10381" t="n">
        <v>0.8514471011181518</v>
      </c>
      <c r="AB10381" t="n">
        <v>0.8388017110689641</v>
      </c>
      <c r="AC10381" t="n">
        <v>0.8929703255545951</v>
      </c>
      <c r="AD10381" t="n">
        <v>0.8599509611128758</v>
      </c>
      <c r="AE10381" t="n">
        <v>0.8525629313563912</v>
      </c>
      <c r="AF10381" t="n">
        <v>0.9152584250294482</v>
      </c>
      <c r="AG10381" t="n">
        <v>0.8799553831323629</v>
      </c>
      <c r="AH10381" t="n">
        <v>0.8618281941881302</v>
      </c>
      <c r="AI10381" t="n">
        <v>0.8609450848398335</v>
      </c>
      <c r="AJ10381" t="n">
        <v>0.864765995974524</v>
      </c>
      <c r="AK10381" t="n">
        <v>0.8630076123337579</v>
      </c>
    </row>
    <row r="10382">
      <c r="A10382" t="n">
        <v>15</v>
      </c>
      <c r="B10382" t="n">
        <v>0.8654648569312834</v>
      </c>
      <c r="C10382" t="n">
        <v>0.8480012530547659</v>
      </c>
      <c r="D10382" t="n">
        <v>0.8403210764104416</v>
      </c>
      <c r="E10382" t="n">
        <v>0.8587000356063007</v>
      </c>
      <c r="F10382" t="n">
        <v>0.86122781079481</v>
      </c>
      <c r="G10382" t="n">
        <v>0.8436651375828018</v>
      </c>
      <c r="H10382" t="n">
        <v>0.8599395678338372</v>
      </c>
      <c r="I10382" t="n">
        <v>0.8677814134157774</v>
      </c>
      <c r="J10382" t="n">
        <v>0.8490670610275212</v>
      </c>
      <c r="K10382" t="n">
        <v>0.8537505240612068</v>
      </c>
      <c r="L10382" t="n">
        <v>0.8417563231867378</v>
      </c>
      <c r="M10382" t="n">
        <v>0.8381032695721254</v>
      </c>
      <c r="N10382" t="n">
        <v>0.8837548279437262</v>
      </c>
      <c r="O10382" t="n">
        <v>0.8581431712483772</v>
      </c>
      <c r="P10382" t="n">
        <v>0.8480158663561578</v>
      </c>
      <c r="Q10382" t="n">
        <v>0.876663517726982</v>
      </c>
      <c r="R10382" t="n">
        <v>0.8639174716305362</v>
      </c>
      <c r="S10382" t="n">
        <v>0.857501698978725</v>
      </c>
      <c r="T10382" t="n">
        <v>0.8847926649083804</v>
      </c>
      <c r="U10382" t="n">
        <v>0.8670496638316434</v>
      </c>
      <c r="V10382" t="n">
        <v>0.8504064578788154</v>
      </c>
      <c r="W10382" t="n">
        <v>0.8896529936563299</v>
      </c>
      <c r="X10382" t="n">
        <v>0.8706612389848596</v>
      </c>
      <c r="Y10382" t="n">
        <v>0.8701828792580313</v>
      </c>
      <c r="Z10382" t="n">
        <v>0.8733173783432003</v>
      </c>
      <c r="AA10382" t="n">
        <v>0.8644791616050659</v>
      </c>
      <c r="AB10382" t="n">
        <v>0.8581258474787035</v>
      </c>
      <c r="AC10382" t="n">
        <v>0.89971738623424</v>
      </c>
      <c r="AD10382" t="n">
        <v>0.8622736415862019</v>
      </c>
      <c r="AE10382" t="n">
        <v>0.8527843960872105</v>
      </c>
      <c r="AF10382" t="n">
        <v>0.9378209364016817</v>
      </c>
      <c r="AG10382" t="n">
        <v>0.8820855703559726</v>
      </c>
      <c r="AH10382" t="n">
        <v>0.855445063784226</v>
      </c>
      <c r="AI10382" t="n">
        <v>0.8633943081312111</v>
      </c>
      <c r="AJ10382" t="n">
        <v>0.8687801308200936</v>
      </c>
      <c r="AK10382" t="n">
        <v>0.8527869783617366</v>
      </c>
    </row>
    <row r="10383">
      <c r="A10383" t="n">
        <v>16</v>
      </c>
      <c r="B10383" t="n">
        <v>0.8494552613725549</v>
      </c>
      <c r="C10383" t="n">
        <v>0.8298885600015665</v>
      </c>
      <c r="D10383" t="n">
        <v>0.820586936448673</v>
      </c>
      <c r="E10383" t="n">
        <v>0.8660022780163553</v>
      </c>
      <c r="F10383" t="n">
        <v>0.8425802843576622</v>
      </c>
      <c r="G10383" t="n">
        <v>0.8353376660378917</v>
      </c>
      <c r="H10383" t="n">
        <v>1</v>
      </c>
      <c r="I10383" t="n">
        <v>0.9866648625154787</v>
      </c>
      <c r="J10383" t="n">
        <v>0.975597580155991</v>
      </c>
      <c r="K10383" t="n">
        <v>1</v>
      </c>
      <c r="L10383" t="n">
        <v>1</v>
      </c>
      <c r="M10383" t="n">
        <v>1</v>
      </c>
      <c r="N10383" t="n">
        <v>1</v>
      </c>
      <c r="O10383" t="n">
        <v>1</v>
      </c>
      <c r="P10383" t="n">
        <v>1</v>
      </c>
      <c r="Q10383" t="n">
        <v>1</v>
      </c>
      <c r="R10383" t="n">
        <v>1</v>
      </c>
      <c r="S10383" t="n">
        <v>1</v>
      </c>
      <c r="T10383" t="n">
        <v>1</v>
      </c>
      <c r="U10383" t="n">
        <v>1</v>
      </c>
      <c r="V10383" t="n">
        <v>1</v>
      </c>
      <c r="W10383" t="n">
        <v>1</v>
      </c>
      <c r="X10383" t="n">
        <v>1</v>
      </c>
      <c r="Y10383" t="n">
        <v>1</v>
      </c>
      <c r="Z10383" t="n">
        <v>1</v>
      </c>
      <c r="AA10383" t="n">
        <v>1</v>
      </c>
      <c r="AB10383" t="n">
        <v>1</v>
      </c>
      <c r="AC10383" t="n">
        <v>1</v>
      </c>
      <c r="AD10383" t="n">
        <v>1</v>
      </c>
      <c r="AE10383" t="n">
        <v>1</v>
      </c>
      <c r="AF10383" t="n">
        <v>0.9126382624184791</v>
      </c>
      <c r="AG10383" t="n">
        <v>0.8579123155491675</v>
      </c>
      <c r="AH10383" t="n">
        <v>0.8396314988082493</v>
      </c>
      <c r="AI10383" t="n">
        <v>0.8502483911861601</v>
      </c>
      <c r="AJ10383" t="n">
        <v>0.8466601749119407</v>
      </c>
      <c r="AK10383" t="n">
        <v>0.828361823684481</v>
      </c>
    </row>
    <row r="10384">
      <c r="A10384" t="n">
        <v>17</v>
      </c>
      <c r="B10384" t="n">
        <v>1</v>
      </c>
      <c r="C10384" t="n">
        <v>1</v>
      </c>
      <c r="D10384" t="n">
        <v>1</v>
      </c>
      <c r="E10384" t="n">
        <v>1</v>
      </c>
      <c r="F10384" t="n">
        <v>1</v>
      </c>
      <c r="G10384" t="n">
        <v>1</v>
      </c>
      <c r="H10384" t="n">
        <v>0.9676137758254411</v>
      </c>
      <c r="I10384" t="n">
        <v>1</v>
      </c>
      <c r="J10384" t="n">
        <v>1</v>
      </c>
      <c r="K10384" t="n">
        <v>0.9777078834593126</v>
      </c>
      <c r="L10384" t="n">
        <v>0.9764959802305599</v>
      </c>
      <c r="M10384" t="n">
        <v>0.98018116706595</v>
      </c>
      <c r="N10384" t="n">
        <v>0.9788908056863813</v>
      </c>
      <c r="O10384" t="n">
        <v>0.9877358351522171</v>
      </c>
      <c r="P10384" t="n">
        <v>0.9919893263412904</v>
      </c>
      <c r="Q10384" t="n">
        <v>0.9894291127217165</v>
      </c>
      <c r="R10384" t="n">
        <v>0.9844357068424038</v>
      </c>
      <c r="S10384" t="n">
        <v>0.9981871661034868</v>
      </c>
      <c r="T10384" t="n">
        <v>0.9845082091716263</v>
      </c>
      <c r="U10384" t="n">
        <v>0.9821095616756175</v>
      </c>
      <c r="V10384" t="n">
        <v>0.9884786862250056</v>
      </c>
      <c r="W10384" t="n">
        <v>0.9825005686556982</v>
      </c>
      <c r="X10384" t="n">
        <v>0.9815010470983911</v>
      </c>
      <c r="Y10384" t="n">
        <v>0.9828758174796753</v>
      </c>
      <c r="Z10384" t="n">
        <v>0.9677065401463941</v>
      </c>
      <c r="AA10384" t="n">
        <v>0.9676886571716425</v>
      </c>
      <c r="AB10384" t="n">
        <v>0.9745842893938379</v>
      </c>
      <c r="AC10384" t="n">
        <v>0.9525839952806243</v>
      </c>
      <c r="AD10384" t="n">
        <v>0.9619810982690369</v>
      </c>
      <c r="AE10384" t="n">
        <v>0.9727376916361998</v>
      </c>
      <c r="AF10384" t="n">
        <v>0.9946045335708334</v>
      </c>
      <c r="AG10384" t="n">
        <v>0.9761362865450479</v>
      </c>
      <c r="AH10384" t="n">
        <v>0.9855913828075823</v>
      </c>
      <c r="AI10384" t="n">
        <v>0.974729902178232</v>
      </c>
      <c r="AJ10384" t="n">
        <v>0.986012904331466</v>
      </c>
      <c r="AK10384" t="n">
        <v>0.9962809506966794</v>
      </c>
    </row>
    <row r="10385">
      <c r="A10385" t="n">
        <v>18</v>
      </c>
      <c r="B10385" t="n">
        <v>0.9349594937943694</v>
      </c>
      <c r="C10385" t="n">
        <v>0.9512301829566754</v>
      </c>
      <c r="D10385" t="n">
        <v>0.9687562728331125</v>
      </c>
      <c r="E10385" t="n">
        <v>0.9535386957864568</v>
      </c>
      <c r="F10385" t="n">
        <v>0.9592716402292185</v>
      </c>
      <c r="G10385" t="n">
        <v>0.9557188534419055</v>
      </c>
      <c r="H10385" t="n">
        <v>0.7818094101515883</v>
      </c>
      <c r="I10385" t="n">
        <v>0.8301818092356138</v>
      </c>
      <c r="J10385" t="n">
        <v>0.8346811206003446</v>
      </c>
      <c r="K10385" t="n">
        <v>0.7841902793882123</v>
      </c>
      <c r="L10385" t="n">
        <v>0.7747644300253653</v>
      </c>
      <c r="M10385" t="n">
        <v>0.7912691935303682</v>
      </c>
      <c r="N10385" t="n">
        <v>0.8252338597376606</v>
      </c>
      <c r="O10385" t="n">
        <v>0.8119297314751915</v>
      </c>
      <c r="P10385" t="n">
        <v>0.8187353708583053</v>
      </c>
      <c r="Q10385" t="n">
        <v>0.8542570051002499</v>
      </c>
      <c r="R10385" t="n">
        <v>0.8170553662674447</v>
      </c>
      <c r="S10385" t="n">
        <v>0.8524018131878504</v>
      </c>
      <c r="T10385" t="n">
        <v>0.8347781659509245</v>
      </c>
      <c r="U10385" t="n">
        <v>0.8127692562941625</v>
      </c>
      <c r="V10385" t="n">
        <v>0.8273474431008131</v>
      </c>
      <c r="W10385" t="n">
        <v>0.8311421133773095</v>
      </c>
      <c r="X10385" t="n">
        <v>0.8160127059958939</v>
      </c>
      <c r="Y10385" t="n">
        <v>0.8225247324506305</v>
      </c>
      <c r="Z10385" t="n">
        <v>0.7911869672922702</v>
      </c>
      <c r="AA10385" t="n">
        <v>0.7717350013655847</v>
      </c>
      <c r="AB10385" t="n">
        <v>0.7884649903438791</v>
      </c>
      <c r="AC10385" t="n">
        <v>0.761910249550699</v>
      </c>
      <c r="AD10385" t="n">
        <v>0.7502121483633398</v>
      </c>
      <c r="AE10385" t="n">
        <v>0.7725231169192285</v>
      </c>
      <c r="AF10385" t="n">
        <v>0.9176966319035443</v>
      </c>
      <c r="AG10385" t="n">
        <v>0.9310442208692715</v>
      </c>
      <c r="AH10385" t="n">
        <v>0.953838486826177</v>
      </c>
      <c r="AI10385" t="n">
        <v>0.931983071977732</v>
      </c>
      <c r="AJ10385" t="n">
        <v>0.9311164127458076</v>
      </c>
      <c r="AK10385" t="n">
        <v>0.9644046297764387</v>
      </c>
    </row>
    <row r="10386">
      <c r="A10386" t="n">
        <v>19</v>
      </c>
      <c r="B10386" t="n">
        <v>0.7291782140022436</v>
      </c>
      <c r="C10386" t="n">
        <v>0.7344709314433093</v>
      </c>
      <c r="D10386" t="n">
        <v>0.7326005120175901</v>
      </c>
      <c r="E10386" t="n">
        <v>0.7377369737005176</v>
      </c>
      <c r="F10386" t="n">
        <v>0.7345143553523086</v>
      </c>
      <c r="G10386" t="n">
        <v>0.7150614889380139</v>
      </c>
      <c r="H10386" t="n">
        <v>0.6702976749697418</v>
      </c>
      <c r="I10386" t="n">
        <v>0.7302389406898964</v>
      </c>
      <c r="J10386" t="n">
        <v>0.7348014954936578</v>
      </c>
      <c r="K10386" t="n">
        <v>0.6945446763275195</v>
      </c>
      <c r="L10386" t="n">
        <v>0.707373744143601</v>
      </c>
      <c r="M10386" t="n">
        <v>0.7156549074614267</v>
      </c>
      <c r="N10386" t="n">
        <v>0.7443239577353383</v>
      </c>
      <c r="O10386" t="n">
        <v>0.7466203605073848</v>
      </c>
      <c r="P10386" t="n">
        <v>0.754464387079068</v>
      </c>
      <c r="Q10386" t="n">
        <v>0.7856152821656446</v>
      </c>
      <c r="R10386" t="n">
        <v>0.7509347261626591</v>
      </c>
      <c r="S10386" t="n">
        <v>0.790248098087705</v>
      </c>
      <c r="T10386" t="n">
        <v>0.7666385893204821</v>
      </c>
      <c r="U10386" t="n">
        <v>0.7386757164695442</v>
      </c>
      <c r="V10386" t="n">
        <v>0.7652529587140178</v>
      </c>
      <c r="W10386" t="n">
        <v>0.7298190411201254</v>
      </c>
      <c r="X10386" t="n">
        <v>0.7290305560397271</v>
      </c>
      <c r="Y10386" t="n">
        <v>0.7403453011830848</v>
      </c>
      <c r="Z10386" t="n">
        <v>0.6899175658843124</v>
      </c>
      <c r="AA10386" t="n">
        <v>0.693123029267082</v>
      </c>
      <c r="AB10386" t="n">
        <v>0.6886787658331188</v>
      </c>
      <c r="AC10386" t="n">
        <v>0.6733574789754565</v>
      </c>
      <c r="AD10386" t="n">
        <v>0.6822248516517412</v>
      </c>
      <c r="AE10386" t="n">
        <v>0.7075945792816051</v>
      </c>
      <c r="AF10386" t="n">
        <v>0.7211461296099444</v>
      </c>
      <c r="AG10386" t="n">
        <v>0.7267008603103932</v>
      </c>
      <c r="AH10386" t="n">
        <v>0.7381087210334607</v>
      </c>
      <c r="AI10386" t="n">
        <v>0.6487603566405488</v>
      </c>
      <c r="AJ10386" t="n">
        <v>0.7010830477307787</v>
      </c>
      <c r="AK10386" t="n">
        <v>0.7376131875101275</v>
      </c>
    </row>
    <row r="10387">
      <c r="A10387" t="n">
        <v>20</v>
      </c>
      <c r="B10387" t="n">
        <v>0.669112854235304</v>
      </c>
      <c r="C10387" t="n">
        <v>0.7029708433378958</v>
      </c>
      <c r="D10387" t="n">
        <v>0.7085475747104074</v>
      </c>
      <c r="E10387" t="n">
        <v>0.6710233565528381</v>
      </c>
      <c r="F10387" t="n">
        <v>0.6697517662901008</v>
      </c>
      <c r="G10387" t="n">
        <v>0.6756123606393583</v>
      </c>
      <c r="H10387" t="n">
        <v>0.6212782164893483</v>
      </c>
      <c r="I10387" t="n">
        <v>0.6865776618747318</v>
      </c>
      <c r="J10387" t="n">
        <v>0.6943162115592105</v>
      </c>
      <c r="K10387" t="n">
        <v>0.640975534454722</v>
      </c>
      <c r="L10387" t="n">
        <v>0.6476849860102736</v>
      </c>
      <c r="M10387" t="n">
        <v>0.6543302590583533</v>
      </c>
      <c r="N10387" t="n">
        <v>0.6592726163225349</v>
      </c>
      <c r="O10387" t="n">
        <v>0.6724755706872366</v>
      </c>
      <c r="P10387" t="n">
        <v>0.688347823855015</v>
      </c>
      <c r="Q10387" t="n">
        <v>0.7042151913109915</v>
      </c>
      <c r="R10387" t="n">
        <v>0.6818582439155548</v>
      </c>
      <c r="S10387" t="n">
        <v>0.7068429907688824</v>
      </c>
      <c r="T10387" t="n">
        <v>0.6867534762976567</v>
      </c>
      <c r="U10387" t="n">
        <v>0.6683952352931538</v>
      </c>
      <c r="V10387" t="n">
        <v>0.6873316895122833</v>
      </c>
      <c r="W10387" t="n">
        <v>0.6538870776151845</v>
      </c>
      <c r="X10387" t="n">
        <v>0.6500701500111192</v>
      </c>
      <c r="Y10387" t="n">
        <v>0.6555092062647793</v>
      </c>
      <c r="Z10387" t="n">
        <v>0.6162894851016781</v>
      </c>
      <c r="AA10387" t="n">
        <v>0.6403762647219268</v>
      </c>
      <c r="AB10387" t="n">
        <v>0.6283869412047118</v>
      </c>
      <c r="AC10387" t="n">
        <v>0.6092672620762507</v>
      </c>
      <c r="AD10387" t="n">
        <v>0.6399246822442413</v>
      </c>
      <c r="AE10387" t="n">
        <v>0.674024217168315</v>
      </c>
      <c r="AF10387" t="n">
        <v>0.6838088124036352</v>
      </c>
      <c r="AG10387" t="n">
        <v>0.6715409700540038</v>
      </c>
      <c r="AH10387" t="n">
        <v>0.6968769671959153</v>
      </c>
      <c r="AI10387" t="n">
        <v>0.6443265266649988</v>
      </c>
      <c r="AJ10387" t="n">
        <v>0.6645538535789025</v>
      </c>
      <c r="AK10387" t="n">
        <v>0.7156308096533243</v>
      </c>
    </row>
    <row r="10388">
      <c r="A10388" t="n">
        <v>21</v>
      </c>
      <c r="B10388" t="n">
        <v>0.6179291507221056</v>
      </c>
      <c r="C10388" t="n">
        <v>0.6786031999174122</v>
      </c>
      <c r="D10388" t="n">
        <v>0.6884482593563647</v>
      </c>
      <c r="E10388" t="n">
        <v>0.6407698042833789</v>
      </c>
      <c r="F10388" t="n">
        <v>0.6454548501045162</v>
      </c>
      <c r="G10388" t="n">
        <v>0.6513071080393881</v>
      </c>
      <c r="H10388" t="n">
        <v>0.4975564752981406</v>
      </c>
      <c r="I10388" t="n">
        <v>0.5762857994166577</v>
      </c>
      <c r="J10388" t="n">
        <v>0.582396413177092</v>
      </c>
      <c r="K10388" t="n">
        <v>0.5107820659676845</v>
      </c>
      <c r="L10388" t="n">
        <v>0.5218950830303686</v>
      </c>
      <c r="M10388" t="n">
        <v>0.5409053388115838</v>
      </c>
      <c r="N10388" t="n">
        <v>0.5407137909643162</v>
      </c>
      <c r="O10388" t="n">
        <v>0.537171545829833</v>
      </c>
      <c r="P10388" t="n">
        <v>0.5635147848732576</v>
      </c>
      <c r="Q10388" t="n">
        <v>0.5580953560882942</v>
      </c>
      <c r="R10388" t="n">
        <v>0.5613422530788899</v>
      </c>
      <c r="S10388" t="n">
        <v>0.569099470484964</v>
      </c>
      <c r="T10388" t="n">
        <v>0.5631395075877876</v>
      </c>
      <c r="U10388" t="n">
        <v>0.5470365165922159</v>
      </c>
      <c r="V10388" t="n">
        <v>0.5609949013871243</v>
      </c>
      <c r="W10388" t="n">
        <v>0.5366315363813279</v>
      </c>
      <c r="X10388" t="n">
        <v>0.5338160403967896</v>
      </c>
      <c r="Y10388" t="n">
        <v>0.5309993686123141</v>
      </c>
      <c r="Z10388" t="n">
        <v>0.506130075156401</v>
      </c>
      <c r="AA10388" t="n">
        <v>0.5302780455356145</v>
      </c>
      <c r="AB10388" t="n">
        <v>0.5189819009906985</v>
      </c>
      <c r="AC10388" t="n">
        <v>0.5006530298665129</v>
      </c>
      <c r="AD10388" t="n">
        <v>0.5347306918657828</v>
      </c>
      <c r="AE10388" t="n">
        <v>0.5620664135816936</v>
      </c>
      <c r="AF10388" t="n">
        <v>0.6060217772287184</v>
      </c>
      <c r="AG10388" t="n">
        <v>0.6266865033975396</v>
      </c>
      <c r="AH10388" t="n">
        <v>0.6659587003190559</v>
      </c>
      <c r="AI10388" t="n">
        <v>0.6223192567816156</v>
      </c>
      <c r="AJ10388" t="n">
        <v>0.6468941175062209</v>
      </c>
      <c r="AK10388" t="n">
        <v>0.6960337110170629</v>
      </c>
    </row>
    <row r="10389">
      <c r="A10389" t="n">
        <v>22</v>
      </c>
      <c r="B10389" t="n">
        <v>0.5064761153063351</v>
      </c>
      <c r="C10389" t="n">
        <v>0.5609990263906862</v>
      </c>
      <c r="D10389" t="n">
        <v>0.5695230639527881</v>
      </c>
      <c r="E10389" t="n">
        <v>0.4814463633377071</v>
      </c>
      <c r="F10389" t="n">
        <v>0.5277649957642189</v>
      </c>
      <c r="G10389" t="n">
        <v>0.5290650762753154</v>
      </c>
      <c r="H10389" t="n">
        <v>0.4054998349541681</v>
      </c>
      <c r="I10389" t="n">
        <v>0.4496726559018978</v>
      </c>
      <c r="J10389" t="n">
        <v>0.4692795757221151</v>
      </c>
      <c r="K10389" t="n">
        <v>0.4163843899050463</v>
      </c>
      <c r="L10389" t="n">
        <v>0.4202140632556449</v>
      </c>
      <c r="M10389" t="n">
        <v>0.4350158575489381</v>
      </c>
      <c r="N10389" t="n">
        <v>0.4328628422941608</v>
      </c>
      <c r="O10389" t="n">
        <v>0.4279795856295481</v>
      </c>
      <c r="P10389" t="n">
        <v>0.4373100247689693</v>
      </c>
      <c r="Q10389" t="n">
        <v>0.4595167668132731</v>
      </c>
      <c r="R10389" t="n">
        <v>0.4607498053565605</v>
      </c>
      <c r="S10389" t="n">
        <v>0.4681659760632775</v>
      </c>
      <c r="T10389" t="n">
        <v>0.4686643008050374</v>
      </c>
      <c r="U10389" t="n">
        <v>0.4478972162471681</v>
      </c>
      <c r="V10389" t="n">
        <v>0.4631178121521128</v>
      </c>
      <c r="W10389" t="n">
        <v>0.4362461141860642</v>
      </c>
      <c r="X10389" t="n">
        <v>0.4332312709344547</v>
      </c>
      <c r="Y10389" t="n">
        <v>0.4321755722706431</v>
      </c>
      <c r="Z10389" t="n">
        <v>0.4084239548781683</v>
      </c>
      <c r="AA10389" t="n">
        <v>0.4270125382477475</v>
      </c>
      <c r="AB10389" t="n">
        <v>0.4257030153481501</v>
      </c>
      <c r="AC10389" t="n">
        <v>0.4003361183136464</v>
      </c>
      <c r="AD10389" t="n">
        <v>0.4226009760380667</v>
      </c>
      <c r="AE10389" t="n">
        <v>0.4258090075857821</v>
      </c>
      <c r="AF10389" t="n">
        <v>0.4781777611783071</v>
      </c>
      <c r="AG10389" t="n">
        <v>0.5063307674953182</v>
      </c>
      <c r="AH10389" t="n">
        <v>0.5272475129263269</v>
      </c>
      <c r="AI10389" t="n">
        <v>0.4896659595804576</v>
      </c>
      <c r="AJ10389" t="n">
        <v>0.5312065748391053</v>
      </c>
      <c r="AK10389" t="n">
        <v>0.5759081571670758</v>
      </c>
    </row>
    <row r="10390">
      <c r="A10390" t="n">
        <v>23</v>
      </c>
      <c r="B10390" t="n">
        <v>0.4015945299994236</v>
      </c>
      <c r="C10390" t="n">
        <v>0.4425365815455648</v>
      </c>
      <c r="D10390" t="n">
        <v>0.4532753067318887</v>
      </c>
      <c r="E10390" t="n">
        <v>0.3798090636723276</v>
      </c>
      <c r="F10390" t="n">
        <v>0.4185304884354708</v>
      </c>
      <c r="G10390" t="n">
        <v>0.4179803893257025</v>
      </c>
      <c r="H10390" t="n">
        <v>0.3102286096369838</v>
      </c>
      <c r="I10390" t="n">
        <v>0.3323443304548921</v>
      </c>
      <c r="J10390" t="n">
        <v>0.3449196963922423</v>
      </c>
      <c r="K10390" t="n">
        <v>0.318552029849123</v>
      </c>
      <c r="L10390" t="n">
        <v>0.3112073825042348</v>
      </c>
      <c r="M10390" t="n">
        <v>0.3280270540335894</v>
      </c>
      <c r="N10390" t="n">
        <v>0.3294483238304844</v>
      </c>
      <c r="O10390" t="n">
        <v>0.308909246091243</v>
      </c>
      <c r="P10390" t="n">
        <v>0.3237883788220868</v>
      </c>
      <c r="Q10390" t="n">
        <v>0.3654989778851515</v>
      </c>
      <c r="R10390" t="n">
        <v>0.3618469232870311</v>
      </c>
      <c r="S10390" t="n">
        <v>0.3705201234591208</v>
      </c>
      <c r="T10390" t="n">
        <v>0.3700506773084412</v>
      </c>
      <c r="U10390" t="n">
        <v>0.3459371864593312</v>
      </c>
      <c r="V10390" t="n">
        <v>0.363681751292133</v>
      </c>
      <c r="W10390" t="n">
        <v>0.3425038542219527</v>
      </c>
      <c r="X10390" t="n">
        <v>0.3372712933618512</v>
      </c>
      <c r="Y10390" t="n">
        <v>0.3366426169020345</v>
      </c>
      <c r="Z10390" t="n">
        <v>0.3156470868147402</v>
      </c>
      <c r="AA10390" t="n">
        <v>0.3252119529013234</v>
      </c>
      <c r="AB10390" t="n">
        <v>0.3322170583541125</v>
      </c>
      <c r="AC10390" t="n">
        <v>0.3203962080366575</v>
      </c>
      <c r="AD10390" t="n">
        <v>0.3344202670448194</v>
      </c>
      <c r="AE10390" t="n">
        <v>0.3530922935810293</v>
      </c>
      <c r="AF10390" t="n">
        <v>0.376640714032618</v>
      </c>
      <c r="AG10390" t="n">
        <v>0.3963072757994512</v>
      </c>
      <c r="AH10390" t="n">
        <v>0.4187706135230092</v>
      </c>
      <c r="AI10390" t="n">
        <v>0.3873388821030104</v>
      </c>
      <c r="AJ10390" t="n">
        <v>0.4180093583338347</v>
      </c>
      <c r="AK10390" t="n">
        <v>0.4571590610119229</v>
      </c>
    </row>
    <row r="10391">
      <c r="A10391" t="n">
        <v>24</v>
      </c>
      <c r="B10391" t="n">
        <v>0.2996372843327229</v>
      </c>
      <c r="C10391" t="n">
        <v>0.3347065911748634</v>
      </c>
      <c r="D10391" t="n">
        <v>0.3425877887819355</v>
      </c>
      <c r="E10391" t="n">
        <v>0.2793029033888937</v>
      </c>
      <c r="F10391" t="n">
        <v>0.3139306571460385</v>
      </c>
      <c r="G10391" t="n">
        <v>0.3128334173673144</v>
      </c>
      <c r="H10391" t="n">
        <v>0.2497321179188991</v>
      </c>
      <c r="I10391" t="n">
        <v>0.2659726151718182</v>
      </c>
      <c r="J10391" t="n">
        <v>0.2809485595271964</v>
      </c>
      <c r="K10391" t="n">
        <v>0.2537929752116856</v>
      </c>
      <c r="L10391" t="n">
        <v>0.2657197054495833</v>
      </c>
      <c r="M10391" t="n">
        <v>0.2882171584265339</v>
      </c>
      <c r="N10391" t="n">
        <v>0.2322633168822943</v>
      </c>
      <c r="O10391" t="n">
        <v>0.242348965681723</v>
      </c>
      <c r="P10391" t="n">
        <v>0.2541692128324782</v>
      </c>
      <c r="Q10391" t="n">
        <v>0.2299280906068678</v>
      </c>
      <c r="R10391" t="n">
        <v>0.2663016265211534</v>
      </c>
      <c r="S10391" t="n">
        <v>0.2611082532610953</v>
      </c>
      <c r="T10391" t="n">
        <v>0.226751266932711</v>
      </c>
      <c r="U10391" t="n">
        <v>0.2546310005888868</v>
      </c>
      <c r="V10391" t="n">
        <v>0.2658784045831799</v>
      </c>
      <c r="W10391" t="n">
        <v>0.218524275279905</v>
      </c>
      <c r="X10391" t="n">
        <v>0.2417137982581846</v>
      </c>
      <c r="Y10391" t="n">
        <v>0.2465592160750004</v>
      </c>
      <c r="Z10391" t="n">
        <v>0.2218233474688948</v>
      </c>
      <c r="AA10391" t="n">
        <v>0.2485094060196324</v>
      </c>
      <c r="AB10391" t="n">
        <v>0.252548653657756</v>
      </c>
      <c r="AC10391" t="n">
        <v>0.2224595629090011</v>
      </c>
      <c r="AD10391" t="n">
        <v>0.2643257296646968</v>
      </c>
      <c r="AE10391" t="n">
        <v>0.2743320531441532</v>
      </c>
      <c r="AF10391" t="n">
        <v>0.2755805824498904</v>
      </c>
      <c r="AG10391" t="n">
        <v>0.2948420818470247</v>
      </c>
      <c r="AH10391" t="n">
        <v>0.312453258079963</v>
      </c>
      <c r="AI10391" t="n">
        <v>0.288924254879</v>
      </c>
      <c r="AJ10391" t="n">
        <v>0.3142073343807089</v>
      </c>
      <c r="AK10391" t="n">
        <v>0.3450613917555411</v>
      </c>
    </row>
    <row r="10401">
      <c r="A10401" t="inlineStr">
        <is>
          <t>PVVAC-P-240to760-E10.8-rDXGF-Nrs1985-CZ05</t>
        </is>
      </c>
      <c r="D10401" t="n">
        <v>2015</v>
      </c>
      <c r="F10401" t="inlineStr">
        <is>
          <t>Source Annual kWh:</t>
        </is>
      </c>
      <c r="G10401" s="169" t="n">
        <v>901200.8709999997</v>
      </c>
      <c r="H10401" t="inlineStr">
        <is>
          <t>DEER</t>
        </is>
      </c>
      <c r="K10401" t="inlineStr">
        <is>
          <t>PDAF</t>
        </is>
      </c>
      <c r="L10401" t="inlineStr">
        <is>
          <t>Monthly</t>
        </is>
      </c>
    </row>
    <row r="10402">
      <c r="A10402" t="n">
        <v>261</v>
      </c>
      <c r="B10402" t="inlineStr">
        <is>
          <t>PVVAC-P-240to760-E10.8-20-MM</t>
        </is>
      </c>
      <c r="F10402" t="inlineStr">
        <is>
          <t>Source Sample Size:</t>
        </is>
      </c>
      <c r="G10402" t="n">
        <v>0</v>
      </c>
      <c r="H10402" t="inlineStr">
        <is>
          <t>DEER</t>
        </is>
      </c>
      <c r="K10402" t="inlineStr">
        <is>
          <t>WKWE</t>
        </is>
      </c>
      <c r="L10402" t="inlineStr">
        <is>
          <t>Monthly</t>
        </is>
      </c>
      <c r="N10402" t="inlineStr">
        <is>
          <t>Weekend Peak3</t>
        </is>
      </c>
    </row>
    <row r="10403">
      <c r="B10403" t="n">
        <v>1</v>
      </c>
      <c r="C10403" t="inlineStr">
        <is>
          <t>JANUARY</t>
        </is>
      </c>
      <c r="D10403" t="inlineStr">
        <is>
          <t>JAN</t>
        </is>
      </c>
      <c r="E10403" t="n">
        <v>2</v>
      </c>
      <c r="F10403" t="inlineStr">
        <is>
          <t>FEBRUARY</t>
        </is>
      </c>
      <c r="G10403" t="inlineStr">
        <is>
          <t>FEB</t>
        </is>
      </c>
      <c r="H10403" t="n">
        <v>3</v>
      </c>
      <c r="I10403" t="inlineStr">
        <is>
          <t>MARCH</t>
        </is>
      </c>
      <c r="J10403" t="inlineStr">
        <is>
          <t>MAR</t>
        </is>
      </c>
      <c r="K10403" t="n">
        <v>4</v>
      </c>
      <c r="L10403" t="inlineStr">
        <is>
          <t>APRIL</t>
        </is>
      </c>
      <c r="M10403" t="inlineStr">
        <is>
          <t>APR</t>
        </is>
      </c>
      <c r="N10403" t="n">
        <v>5</v>
      </c>
      <c r="O10403" t="inlineStr">
        <is>
          <t>MAY</t>
        </is>
      </c>
      <c r="P10403" t="inlineStr">
        <is>
          <t>MAY</t>
        </is>
      </c>
      <c r="Q10403" t="n">
        <v>6</v>
      </c>
      <c r="R10403" t="inlineStr">
        <is>
          <t>JUNE</t>
        </is>
      </c>
      <c r="S10403" t="inlineStr">
        <is>
          <t>JUN</t>
        </is>
      </c>
      <c r="T10403" t="n">
        <v>7</v>
      </c>
      <c r="U10403" t="inlineStr">
        <is>
          <t>JULY</t>
        </is>
      </c>
      <c r="V10403" t="inlineStr">
        <is>
          <t>JUL</t>
        </is>
      </c>
      <c r="W10403" t="n">
        <v>8</v>
      </c>
      <c r="X10403" t="inlineStr">
        <is>
          <t>AUGUST</t>
        </is>
      </c>
      <c r="Y10403" t="inlineStr">
        <is>
          <t>AUG</t>
        </is>
      </c>
      <c r="Z10403" t="n">
        <v>9</v>
      </c>
      <c r="AA10403" t="inlineStr">
        <is>
          <t>SEPTEMBER</t>
        </is>
      </c>
      <c r="AB10403" t="inlineStr">
        <is>
          <t>SEP</t>
        </is>
      </c>
      <c r="AC10403" t="n">
        <v>10</v>
      </c>
      <c r="AD10403" t="inlineStr">
        <is>
          <t>OCTOBER</t>
        </is>
      </c>
      <c r="AE10403" t="inlineStr">
        <is>
          <t>OCT</t>
        </is>
      </c>
      <c r="AF10403" t="n">
        <v>11</v>
      </c>
      <c r="AG10403" t="inlineStr">
        <is>
          <t>NOVEMBER</t>
        </is>
      </c>
      <c r="AH10403" t="inlineStr">
        <is>
          <t>NOV</t>
        </is>
      </c>
      <c r="AI10403" t="n">
        <v>12</v>
      </c>
      <c r="AJ10403" t="inlineStr">
        <is>
          <t>DECEMBER</t>
        </is>
      </c>
      <c r="AK10403" t="inlineStr">
        <is>
          <t>DEC</t>
        </is>
      </c>
    </row>
    <row r="10404">
      <c r="B10404" t="n">
        <v>31</v>
      </c>
      <c r="E10404" t="n">
        <v>28</v>
      </c>
      <c r="H10404" t="n">
        <v>31</v>
      </c>
      <c r="K10404" t="n">
        <v>30</v>
      </c>
      <c r="N10404" t="n">
        <v>31</v>
      </c>
      <c r="Q10404" t="n">
        <v>30</v>
      </c>
      <c r="T10404" t="n">
        <v>31</v>
      </c>
      <c r="W10404" t="n">
        <v>31</v>
      </c>
      <c r="Z10404" t="n">
        <v>30</v>
      </c>
      <c r="AC10404" t="n">
        <v>31</v>
      </c>
      <c r="AF10404" t="n">
        <v>30</v>
      </c>
      <c r="AI10404" t="n">
        <v>31</v>
      </c>
    </row>
    <row r="10405">
      <c r="A10405" t="inlineStr">
        <is>
          <t>RATIOS</t>
        </is>
      </c>
      <c r="B10405" t="inlineStr">
        <is>
          <t>E.BKDWN</t>
        </is>
      </c>
      <c r="C10405" t="inlineStr">
        <is>
          <t>PEAK/AVG</t>
        </is>
      </c>
      <c r="D10405" t="inlineStr">
        <is>
          <t>END/AVG</t>
        </is>
      </c>
      <c r="E10405" t="inlineStr">
        <is>
          <t>E.BKDWN</t>
        </is>
      </c>
      <c r="F10405" t="inlineStr">
        <is>
          <t>PEAK/AVG</t>
        </is>
      </c>
      <c r="G10405" t="inlineStr">
        <is>
          <t>END/AVG</t>
        </is>
      </c>
      <c r="H10405" t="inlineStr">
        <is>
          <t>E.BKDWN</t>
        </is>
      </c>
      <c r="I10405" t="inlineStr">
        <is>
          <t>PEAK/AVG</t>
        </is>
      </c>
      <c r="J10405" t="inlineStr">
        <is>
          <t>END/AVG</t>
        </is>
      </c>
      <c r="K10405" t="inlineStr">
        <is>
          <t>E.BKDWN</t>
        </is>
      </c>
      <c r="L10405" t="inlineStr">
        <is>
          <t>PEAK/AVG</t>
        </is>
      </c>
      <c r="M10405" t="inlineStr">
        <is>
          <t>END/AVG</t>
        </is>
      </c>
      <c r="N10405" t="inlineStr">
        <is>
          <t>E.BKDWN</t>
        </is>
      </c>
      <c r="O10405" t="inlineStr">
        <is>
          <t>PEAK/AVG</t>
        </is>
      </c>
      <c r="P10405" t="inlineStr">
        <is>
          <t>END/AVG</t>
        </is>
      </c>
      <c r="Q10405" t="inlineStr">
        <is>
          <t>E.BKDWN</t>
        </is>
      </c>
      <c r="R10405" t="inlineStr">
        <is>
          <t>PEAK/AVG</t>
        </is>
      </c>
      <c r="S10405" t="inlineStr">
        <is>
          <t>END/AVG</t>
        </is>
      </c>
      <c r="T10405" t="inlineStr">
        <is>
          <t>E.BKDWN</t>
        </is>
      </c>
      <c r="U10405" t="inlineStr">
        <is>
          <t>PEAK/AVG</t>
        </is>
      </c>
      <c r="V10405" t="inlineStr">
        <is>
          <t>END/AVG</t>
        </is>
      </c>
      <c r="W10405" t="inlineStr">
        <is>
          <t>E.BKDWN</t>
        </is>
      </c>
      <c r="X10405" t="inlineStr">
        <is>
          <t>PEAK/AVG</t>
        </is>
      </c>
      <c r="Y10405" t="inlineStr">
        <is>
          <t>END/AVG</t>
        </is>
      </c>
      <c r="Z10405" t="inlineStr">
        <is>
          <t>E.BKDWN</t>
        </is>
      </c>
      <c r="AA10405" t="inlineStr">
        <is>
          <t>PEAK/AVG</t>
        </is>
      </c>
      <c r="AB10405" t="inlineStr">
        <is>
          <t>END/AVG</t>
        </is>
      </c>
      <c r="AC10405" t="inlineStr">
        <is>
          <t>E.BKDWN</t>
        </is>
      </c>
      <c r="AD10405" t="inlineStr">
        <is>
          <t>PEAK/AVG</t>
        </is>
      </c>
      <c r="AE10405" t="inlineStr">
        <is>
          <t>END/AVG</t>
        </is>
      </c>
      <c r="AF10405" t="inlineStr">
        <is>
          <t>E.BKDWN</t>
        </is>
      </c>
      <c r="AG10405" t="inlineStr">
        <is>
          <t>PEAK/AVG</t>
        </is>
      </c>
      <c r="AH10405" t="inlineStr">
        <is>
          <t>END/AVG</t>
        </is>
      </c>
      <c r="AI10405" t="inlineStr">
        <is>
          <t>E.BKDWN</t>
        </is>
      </c>
      <c r="AJ10405" t="inlineStr">
        <is>
          <t>PEAK/AVG</t>
        </is>
      </c>
      <c r="AK10405" t="inlineStr">
        <is>
          <t>END/AVG</t>
        </is>
      </c>
    </row>
    <row r="10406">
      <c r="B10406" s="170" t="n">
        <v>0.07500308983289626</v>
      </c>
      <c r="C10406" s="171" t="n">
        <v>1.058194440095956</v>
      </c>
      <c r="D10406" s="171" t="n">
        <v>0.9404945606671425</v>
      </c>
      <c r="E10406" s="170" t="n">
        <v>0.06987489662174015</v>
      </c>
      <c r="F10406" s="171" t="n">
        <v>1.11446412127562</v>
      </c>
      <c r="G10406" s="171" t="n">
        <v>0.9561497791547127</v>
      </c>
      <c r="H10406" s="170" t="n">
        <v>0.08541025822420609</v>
      </c>
      <c r="I10406" s="171" t="n">
        <v>1.098945099997614</v>
      </c>
      <c r="J10406" s="171" t="n">
        <v>0.9746007566743774</v>
      </c>
      <c r="K10406" s="170" t="n">
        <v>0.07974250683410856</v>
      </c>
      <c r="L10406" s="171" t="n">
        <v>1.116979462278308</v>
      </c>
      <c r="M10406" s="171" t="n">
        <v>0.9700818517705936</v>
      </c>
      <c r="N10406" s="170" t="n">
        <v>0.08469051677775415</v>
      </c>
      <c r="O10406" s="171" t="n">
        <v>1.145922925758317</v>
      </c>
      <c r="P10406" s="171" t="n">
        <v>0.9612698024594768</v>
      </c>
      <c r="Q10406" s="170" t="n">
        <v>0.08850655514981404</v>
      </c>
      <c r="R10406" s="171" t="n">
        <v>1.142276745122809</v>
      </c>
      <c r="S10406" s="171" t="n">
        <v>0.9764974233036262</v>
      </c>
      <c r="T10406" s="170" t="n">
        <v>0.08961872966665597</v>
      </c>
      <c r="U10406" s="171" t="n">
        <v>1.143318935183321</v>
      </c>
      <c r="V10406" s="171" t="n">
        <v>0.9700954996817537</v>
      </c>
      <c r="W10406" s="170" t="n">
        <v>0.09040988180867587</v>
      </c>
      <c r="X10406" s="171" t="n">
        <v>1.05994135021277</v>
      </c>
      <c r="Y10406" s="171" t="n">
        <v>0.9759444486825882</v>
      </c>
      <c r="Z10406" s="170" t="n">
        <v>0.08855462767214844</v>
      </c>
      <c r="AA10406" s="171" t="n">
        <v>1.114231673205828</v>
      </c>
      <c r="AB10406" s="171" t="n">
        <v>0.938304199511661</v>
      </c>
      <c r="AC10406" s="170" t="n">
        <v>0.09256423238275632</v>
      </c>
      <c r="AD10406" s="171" t="n">
        <v>1.243847587824292</v>
      </c>
      <c r="AE10406" s="171" t="n">
        <v>0.9728773898039502</v>
      </c>
      <c r="AF10406" s="170" t="n">
        <v>0.07961009103787962</v>
      </c>
      <c r="AG10406" s="171" t="n">
        <v>1.098770328442821</v>
      </c>
      <c r="AH10406" s="171" t="n">
        <v>0.9600603120298637</v>
      </c>
      <c r="AI10406" s="170" t="n">
        <v>0.07601461399136447</v>
      </c>
      <c r="AJ10406" s="171" t="n">
        <v>1.089494747216476</v>
      </c>
      <c r="AK10406" s="171" t="n">
        <v>0.9085149779538615</v>
      </c>
      <c r="AM10406">
        <f>A10401</f>
        <v/>
      </c>
      <c r="AN10406" s="163">
        <f>1/($B10406*(1/$B10404)*(1/(5/7+2/7*$D10406))*$B10416/SUM($B10408:$B10431))</f>
        <v/>
      </c>
      <c r="AO10406" s="163">
        <f>1/(B10406*(1/B10404)*(1/(5/7+2/7*D10406)))</f>
        <v/>
      </c>
      <c r="AP10406" s="163" t="n"/>
      <c r="AR10406" s="168">
        <f>CHOOSE(AV$3,C10406,F10406,I10406,L10406,O10406,R10406,U10406,X10406,AA10406,AD10406,AG10406,AJ10406)</f>
        <v/>
      </c>
      <c r="AS10406" s="164" t="n"/>
      <c r="AT10406" s="164" t="n"/>
      <c r="AV10406" s="116">
        <f>AN10406/AR10406</f>
        <v/>
      </c>
      <c r="AW10406" s="165">
        <f>AO10406/AR10406</f>
        <v/>
      </c>
    </row>
    <row r="10407">
      <c r="A10407" t="inlineStr">
        <is>
          <t>HOUR</t>
        </is>
      </c>
      <c r="B10407" t="inlineStr">
        <is>
          <t>PEAK</t>
        </is>
      </c>
      <c r="C10407" t="inlineStr">
        <is>
          <t>AVG</t>
        </is>
      </c>
      <c r="D10407" t="inlineStr">
        <is>
          <t>END</t>
        </is>
      </c>
      <c r="E10407" t="inlineStr">
        <is>
          <t>PEAK</t>
        </is>
      </c>
      <c r="F10407" t="inlineStr">
        <is>
          <t>AVG</t>
        </is>
      </c>
      <c r="G10407" t="inlineStr">
        <is>
          <t>END</t>
        </is>
      </c>
      <c r="H10407" t="inlineStr">
        <is>
          <t>PEAK</t>
        </is>
      </c>
      <c r="I10407" t="inlineStr">
        <is>
          <t>AVG</t>
        </is>
      </c>
      <c r="J10407" t="inlineStr">
        <is>
          <t>END</t>
        </is>
      </c>
      <c r="K10407" t="inlineStr">
        <is>
          <t>PEAK</t>
        </is>
      </c>
      <c r="L10407" t="inlineStr">
        <is>
          <t>AVG</t>
        </is>
      </c>
      <c r="M10407" t="inlineStr">
        <is>
          <t>END</t>
        </is>
      </c>
      <c r="N10407" t="inlineStr">
        <is>
          <t>PEAK</t>
        </is>
      </c>
      <c r="O10407" t="inlineStr">
        <is>
          <t>AVG</t>
        </is>
      </c>
      <c r="P10407" t="inlineStr">
        <is>
          <t>END</t>
        </is>
      </c>
      <c r="Q10407" t="inlineStr">
        <is>
          <t>PEAK</t>
        </is>
      </c>
      <c r="R10407" t="inlineStr">
        <is>
          <t>AVG</t>
        </is>
      </c>
      <c r="S10407" t="inlineStr">
        <is>
          <t>END</t>
        </is>
      </c>
      <c r="T10407" t="inlineStr">
        <is>
          <t>PEAK</t>
        </is>
      </c>
      <c r="U10407" t="inlineStr">
        <is>
          <t>AVG</t>
        </is>
      </c>
      <c r="V10407" t="inlineStr">
        <is>
          <t>END</t>
        </is>
      </c>
      <c r="W10407" t="inlineStr">
        <is>
          <t>PEAK</t>
        </is>
      </c>
      <c r="X10407" t="inlineStr">
        <is>
          <t>AVG</t>
        </is>
      </c>
      <c r="Y10407" t="inlineStr">
        <is>
          <t>END</t>
        </is>
      </c>
      <c r="Z10407" t="inlineStr">
        <is>
          <t>PEAK</t>
        </is>
      </c>
      <c r="AA10407" t="inlineStr">
        <is>
          <t>AVG</t>
        </is>
      </c>
      <c r="AB10407" t="inlineStr">
        <is>
          <t>END</t>
        </is>
      </c>
      <c r="AC10407" t="inlineStr">
        <is>
          <t>PEAK</t>
        </is>
      </c>
      <c r="AD10407" t="inlineStr">
        <is>
          <t>AVG</t>
        </is>
      </c>
      <c r="AE10407" t="inlineStr">
        <is>
          <t>END</t>
        </is>
      </c>
      <c r="AF10407" t="inlineStr">
        <is>
          <t>PEAK</t>
        </is>
      </c>
      <c r="AG10407" t="inlineStr">
        <is>
          <t>AVG</t>
        </is>
      </c>
      <c r="AH10407" t="inlineStr">
        <is>
          <t>END</t>
        </is>
      </c>
      <c r="AI10407" t="inlineStr">
        <is>
          <t>PEAK</t>
        </is>
      </c>
      <c r="AJ10407" t="inlineStr">
        <is>
          <t>AVG</t>
        </is>
      </c>
      <c r="AK10407" t="inlineStr">
        <is>
          <t>END</t>
        </is>
      </c>
    </row>
    <row r="10408">
      <c r="A10408" t="n">
        <v>1</v>
      </c>
      <c r="B10408" t="n">
        <v>0.2652037538998709</v>
      </c>
      <c r="C10408" t="n">
        <v>0.2907110325995481</v>
      </c>
      <c r="D10408" t="n">
        <v>0.3155945341845285</v>
      </c>
      <c r="E10408" t="n">
        <v>0.2482320897088194</v>
      </c>
      <c r="F10408" t="n">
        <v>0.2821809032827533</v>
      </c>
      <c r="G10408" t="n">
        <v>0.2983468692380279</v>
      </c>
      <c r="H10408" t="n">
        <v>0.2429355665186236</v>
      </c>
      <c r="I10408" t="n">
        <v>0.2570183753075422</v>
      </c>
      <c r="J10408" t="n">
        <v>0.2627592955532701</v>
      </c>
      <c r="K10408" t="n">
        <v>0.2307337712582934</v>
      </c>
      <c r="L10408" t="n">
        <v>0.2642154502030677</v>
      </c>
      <c r="M10408" t="n">
        <v>0.274267197888909</v>
      </c>
      <c r="N10408" t="n">
        <v>0.2161698009697655</v>
      </c>
      <c r="O10408" t="n">
        <v>0.2566108275392822</v>
      </c>
      <c r="P10408" t="n">
        <v>0.2604120110291336</v>
      </c>
      <c r="Q10408" t="n">
        <v>0.2343914743966193</v>
      </c>
      <c r="R10408" t="n">
        <v>0.2602209315567703</v>
      </c>
      <c r="S10408" t="n">
        <v>0.2685402898757251</v>
      </c>
      <c r="T10408" t="n">
        <v>0.2627557128728333</v>
      </c>
      <c r="U10408" t="n">
        <v>0.2590282967475212</v>
      </c>
      <c r="V10408" t="n">
        <v>0.247198055228574</v>
      </c>
      <c r="W10408" t="n">
        <v>0.2486494541263239</v>
      </c>
      <c r="X10408" t="n">
        <v>0.2494056758163494</v>
      </c>
      <c r="Y10408" t="n">
        <v>0.2544183740289352</v>
      </c>
      <c r="Z10408" t="n">
        <v>0.2420996495256609</v>
      </c>
      <c r="AA10408" t="n">
        <v>0.2720928842092394</v>
      </c>
      <c r="AB10408" t="n">
        <v>0.2532520821710698</v>
      </c>
      <c r="AC10408" t="n">
        <v>0.213466529848494</v>
      </c>
      <c r="AD10408" t="n">
        <v>0.2485731744042345</v>
      </c>
      <c r="AE10408" t="n">
        <v>0.2685432684363487</v>
      </c>
      <c r="AF10408" t="n">
        <v>0.2660797411260655</v>
      </c>
      <c r="AG10408" t="n">
        <v>0.2532221359503313</v>
      </c>
      <c r="AH10408" t="n">
        <v>0.263938870840526</v>
      </c>
      <c r="AI10408" t="n">
        <v>0.2489861338031722</v>
      </c>
      <c r="AJ10408" t="n">
        <v>0.2792801492635181</v>
      </c>
      <c r="AK10408" t="n">
        <v>0.3175492475243863</v>
      </c>
    </row>
    <row r="10409">
      <c r="A10409" t="n">
        <v>2</v>
      </c>
      <c r="B10409" t="n">
        <v>0.2661622763969578</v>
      </c>
      <c r="C10409" t="n">
        <v>0.2894821559594798</v>
      </c>
      <c r="D10409" t="n">
        <v>0.3134476020690113</v>
      </c>
      <c r="E10409" t="n">
        <v>0.2464972063131882</v>
      </c>
      <c r="F10409" t="n">
        <v>0.2800565746286421</v>
      </c>
      <c r="G10409" t="n">
        <v>0.2958105157594254</v>
      </c>
      <c r="H10409" t="n">
        <v>0.2488049879384459</v>
      </c>
      <c r="I10409" t="n">
        <v>0.2576061362796079</v>
      </c>
      <c r="J10409" t="n">
        <v>0.2716840800915903</v>
      </c>
      <c r="K10409" t="n">
        <v>0.2304154799339271</v>
      </c>
      <c r="L10409" t="n">
        <v>0.2641224876661172</v>
      </c>
      <c r="M10409" t="n">
        <v>0.2745954389051302</v>
      </c>
      <c r="N10409" t="n">
        <v>0.2174901950094216</v>
      </c>
      <c r="O10409" t="n">
        <v>0.2574598155821162</v>
      </c>
      <c r="P10409" t="n">
        <v>0.2624266844526347</v>
      </c>
      <c r="Q10409" t="n">
        <v>0.243014221185725</v>
      </c>
      <c r="R10409" t="n">
        <v>0.2610244487478368</v>
      </c>
      <c r="S10409" t="n">
        <v>0.2639846333802408</v>
      </c>
      <c r="T10409" t="n">
        <v>0.2757951173806674</v>
      </c>
      <c r="U10409" t="n">
        <v>0.2658626174411501</v>
      </c>
      <c r="V10409" t="n">
        <v>0.2520479790316826</v>
      </c>
      <c r="W10409" t="n">
        <v>0.2534968770029282</v>
      </c>
      <c r="X10409" t="n">
        <v>0.2464260326773604</v>
      </c>
      <c r="Y10409" t="n">
        <v>0.258899169442259</v>
      </c>
      <c r="Z10409" t="n">
        <v>0.2330613582878456</v>
      </c>
      <c r="AA10409" t="n">
        <v>0.2531204093391486</v>
      </c>
      <c r="AB10409" t="n">
        <v>0.2653374223002749</v>
      </c>
      <c r="AC10409" t="n">
        <v>0.2435147898720061</v>
      </c>
      <c r="AD10409" t="n">
        <v>0.2528364695547644</v>
      </c>
      <c r="AE10409" t="n">
        <v>0.2852201410691316</v>
      </c>
      <c r="AF10409" t="n">
        <v>0.2697079533231496</v>
      </c>
      <c r="AG10409" t="n">
        <v>0.2533261190699083</v>
      </c>
      <c r="AH10409" t="n">
        <v>0.2661813400065749</v>
      </c>
      <c r="AI10409" t="n">
        <v>0.2473154375439018</v>
      </c>
      <c r="AJ10409" t="n">
        <v>0.2775949736821713</v>
      </c>
      <c r="AK10409" t="n">
        <v>0.3154043600385272</v>
      </c>
    </row>
    <row r="10410">
      <c r="A10410" t="n">
        <v>3</v>
      </c>
      <c r="B10410" t="n">
        <v>0.2656673530161091</v>
      </c>
      <c r="C10410" t="n">
        <v>0.2890654491200949</v>
      </c>
      <c r="D10410" t="n">
        <v>0.3132456962274267</v>
      </c>
      <c r="E10410" t="n">
        <v>0.2459843180528898</v>
      </c>
      <c r="F10410" t="n">
        <v>0.279484225652146</v>
      </c>
      <c r="G10410" t="n">
        <v>0.295419639367175</v>
      </c>
      <c r="H10410" t="n">
        <v>0.2569779611427186</v>
      </c>
      <c r="I10410" t="n">
        <v>0.2623247419288856</v>
      </c>
      <c r="J10410" t="n">
        <v>0.2753051392011355</v>
      </c>
      <c r="K10410" t="n">
        <v>0.2331118098886164</v>
      </c>
      <c r="L10410" t="n">
        <v>0.2671828598687835</v>
      </c>
      <c r="M10410" t="n">
        <v>0.276241494838693</v>
      </c>
      <c r="N10410" t="n">
        <v>0.2228024383844511</v>
      </c>
      <c r="O10410" t="n">
        <v>0.2622129292495738</v>
      </c>
      <c r="P10410" t="n">
        <v>0.267769923836635</v>
      </c>
      <c r="Q10410" t="n">
        <v>0.2603460268515213</v>
      </c>
      <c r="R10410" t="n">
        <v>0.2693692958140215</v>
      </c>
      <c r="S10410" t="n">
        <v>0.2736592802389308</v>
      </c>
      <c r="T10410" t="n">
        <v>0.2940867211493416</v>
      </c>
      <c r="U10410" t="n">
        <v>0.278398823909435</v>
      </c>
      <c r="V10410" t="n">
        <v>0.2617211493892577</v>
      </c>
      <c r="W10410" t="n">
        <v>0.2448307621046433</v>
      </c>
      <c r="X10410" t="n">
        <v>0.2549548770479099</v>
      </c>
      <c r="Y10410" t="n">
        <v>0.2628399609925236</v>
      </c>
      <c r="Z10410" t="n">
        <v>0.2502279143270452</v>
      </c>
      <c r="AA10410" t="n">
        <v>0.2702273281177484</v>
      </c>
      <c r="AB10410" t="n">
        <v>0.2807298079748059</v>
      </c>
      <c r="AC10410" t="n">
        <v>0.2582299292627053</v>
      </c>
      <c r="AD10410" t="n">
        <v>0.2642918104196942</v>
      </c>
      <c r="AE10410" t="n">
        <v>0.2899388614029801</v>
      </c>
      <c r="AF10410" t="n">
        <v>0.252143573798053</v>
      </c>
      <c r="AG10410" t="n">
        <v>0.2528681762195075</v>
      </c>
      <c r="AH10410" t="n">
        <v>0.2597614282803612</v>
      </c>
      <c r="AI10410" t="n">
        <v>0.246768240859681</v>
      </c>
      <c r="AJ10410" t="n">
        <v>0.2769529736464053</v>
      </c>
      <c r="AK10410" t="n">
        <v>0.3150933849720038</v>
      </c>
    </row>
    <row r="10411">
      <c r="A10411" t="n">
        <v>4</v>
      </c>
      <c r="B10411" t="n">
        <v>0.2663606634061587</v>
      </c>
      <c r="C10411" t="n">
        <v>0.2911176077432301</v>
      </c>
      <c r="D10411" t="n">
        <v>0.3143367355713973</v>
      </c>
      <c r="E10411" t="n">
        <v>0.2491587855427679</v>
      </c>
      <c r="F10411" t="n">
        <v>0.281509513955133</v>
      </c>
      <c r="G10411" t="n">
        <v>0.2969531382636401</v>
      </c>
      <c r="H10411" t="n">
        <v>0.2627938945180103</v>
      </c>
      <c r="I10411" t="n">
        <v>0.2745906389360949</v>
      </c>
      <c r="J10411" t="n">
        <v>0.2698177619706323</v>
      </c>
      <c r="K10411" t="n">
        <v>0.2436245698951285</v>
      </c>
      <c r="L10411" t="n">
        <v>0.2793546978490118</v>
      </c>
      <c r="M10411" t="n">
        <v>0.2821207280159366</v>
      </c>
      <c r="N10411" t="n">
        <v>0.228636024438364</v>
      </c>
      <c r="O10411" t="n">
        <v>0.2733150102305345</v>
      </c>
      <c r="P10411" t="n">
        <v>0.2758234605167557</v>
      </c>
      <c r="Q10411" t="n">
        <v>0.2416112266640039</v>
      </c>
      <c r="R10411" t="n">
        <v>0.2772139593738959</v>
      </c>
      <c r="S10411" t="n">
        <v>0.2667708722991147</v>
      </c>
      <c r="T10411" t="n">
        <v>0.295575451564208</v>
      </c>
      <c r="U10411" t="n">
        <v>0.2822318855721022</v>
      </c>
      <c r="V10411" t="n">
        <v>0.2683997985867728</v>
      </c>
      <c r="W10411" t="n">
        <v>0.2733300179354646</v>
      </c>
      <c r="X10411" t="n">
        <v>0.2694098310547507</v>
      </c>
      <c r="Y10411" t="n">
        <v>0.2644004956022368</v>
      </c>
      <c r="Z10411" t="n">
        <v>0.2310928960857447</v>
      </c>
      <c r="AA10411" t="n">
        <v>0.2699549215369844</v>
      </c>
      <c r="AB10411" t="n">
        <v>0.2867166893892628</v>
      </c>
      <c r="AC10411" t="n">
        <v>0.276898711437252</v>
      </c>
      <c r="AD10411" t="n">
        <v>0.2732944882558827</v>
      </c>
      <c r="AE10411" t="n">
        <v>0.2982902576763445</v>
      </c>
      <c r="AF10411" t="n">
        <v>0.2590818291106632</v>
      </c>
      <c r="AG10411" t="n">
        <v>0.2521572772988463</v>
      </c>
      <c r="AH10411" t="n">
        <v>0.2709493994457576</v>
      </c>
      <c r="AI10411" t="n">
        <v>0.2484272946363082</v>
      </c>
      <c r="AJ10411" t="n">
        <v>0.2794527203037727</v>
      </c>
      <c r="AK10411" t="n">
        <v>0.3159254533932422</v>
      </c>
    </row>
    <row r="10412">
      <c r="A10412" t="n">
        <v>5</v>
      </c>
      <c r="B10412" t="n">
        <v>0.2809619472833509</v>
      </c>
      <c r="C10412" t="n">
        <v>0.3077299935778122</v>
      </c>
      <c r="D10412" t="n">
        <v>0.3285621238101576</v>
      </c>
      <c r="E10412" t="n">
        <v>0.2581246163051841</v>
      </c>
      <c r="F10412" t="n">
        <v>0.295169784700177</v>
      </c>
      <c r="G10412" t="n">
        <v>0.3101331743506121</v>
      </c>
      <c r="H10412" t="n">
        <v>0.3267156736016888</v>
      </c>
      <c r="I10412" t="n">
        <v>0.3296166284323795</v>
      </c>
      <c r="J10412" t="n">
        <v>0.3268357556890477</v>
      </c>
      <c r="K10412" t="n">
        <v>0.3081700261035472</v>
      </c>
      <c r="L10412" t="n">
        <v>0.3527712217551668</v>
      </c>
      <c r="M10412" t="n">
        <v>0.3567890914029959</v>
      </c>
      <c r="N10412" t="n">
        <v>0.289159479747711</v>
      </c>
      <c r="O10412" t="n">
        <v>0.3453159028111411</v>
      </c>
      <c r="P10412" t="n">
        <v>0.3469174809018586</v>
      </c>
      <c r="Q10412" t="n">
        <v>0.3261666094073407</v>
      </c>
      <c r="R10412" t="n">
        <v>0.3510038416101416</v>
      </c>
      <c r="S10412" t="n">
        <v>0.3356059661435603</v>
      </c>
      <c r="T10412" t="n">
        <v>0.3598251002030087</v>
      </c>
      <c r="U10412" t="n">
        <v>0.353589943956598</v>
      </c>
      <c r="V10412" t="n">
        <v>0.3364461236290395</v>
      </c>
      <c r="W10412" t="n">
        <v>0.314464889397968</v>
      </c>
      <c r="X10412" t="n">
        <v>0.3349467514900935</v>
      </c>
      <c r="Y10412" t="n">
        <v>0.3342088030640656</v>
      </c>
      <c r="Z10412" t="n">
        <v>0.2898091716965469</v>
      </c>
      <c r="AA10412" t="n">
        <v>0.3389764751714539</v>
      </c>
      <c r="AB10412" t="n">
        <v>0.3544995692059855</v>
      </c>
      <c r="AC10412" t="n">
        <v>0.3331910539310793</v>
      </c>
      <c r="AD10412" t="n">
        <v>0.3350031801647687</v>
      </c>
      <c r="AE10412" t="n">
        <v>0.3679927942639231</v>
      </c>
      <c r="AF10412" t="n">
        <v>0.2661303589344952</v>
      </c>
      <c r="AG10412" t="n">
        <v>0.2701448672561625</v>
      </c>
      <c r="AH10412" t="n">
        <v>0.2735787382923485</v>
      </c>
      <c r="AI10412" t="n">
        <v>0.2606926501007074</v>
      </c>
      <c r="AJ10412" t="n">
        <v>0.2930855344337345</v>
      </c>
      <c r="AK10412" t="n">
        <v>0.330805190089813</v>
      </c>
    </row>
    <row r="10413">
      <c r="A10413" t="n">
        <v>6</v>
      </c>
      <c r="B10413" t="n">
        <v>0.3546846481867428</v>
      </c>
      <c r="C10413" t="n">
        <v>0.3873239413603599</v>
      </c>
      <c r="D10413" t="n">
        <v>0.4116635770087574</v>
      </c>
      <c r="E10413" t="n">
        <v>0.3266554245704561</v>
      </c>
      <c r="F10413" t="n">
        <v>0.3728518234718682</v>
      </c>
      <c r="G10413" t="n">
        <v>0.3897029734243535</v>
      </c>
      <c r="H10413" t="n">
        <v>0.4471867962979141</v>
      </c>
      <c r="I10413" t="n">
        <v>0.4524259111465084</v>
      </c>
      <c r="J10413" t="n">
        <v>0.4496031735031339</v>
      </c>
      <c r="K10413" t="n">
        <v>0.4295323129718349</v>
      </c>
      <c r="L10413" t="n">
        <v>0.4879768452210716</v>
      </c>
      <c r="M10413" t="n">
        <v>0.4944093925439163</v>
      </c>
      <c r="N10413" t="n">
        <v>0.4403880425115769</v>
      </c>
      <c r="O10413" t="n">
        <v>0.4869130855731173</v>
      </c>
      <c r="P10413" t="n">
        <v>0.4992281669222254</v>
      </c>
      <c r="Q10413" t="n">
        <v>0.5263023393960524</v>
      </c>
      <c r="R10413" t="n">
        <v>0.5109751041784741</v>
      </c>
      <c r="S10413" t="n">
        <v>0.5196239097003271</v>
      </c>
      <c r="T10413" t="n">
        <v>0.5044176079676574</v>
      </c>
      <c r="U10413" t="n">
        <v>0.5017672807596402</v>
      </c>
      <c r="V10413" t="n">
        <v>0.4877914906246144</v>
      </c>
      <c r="W10413" t="n">
        <v>0.4494512537769502</v>
      </c>
      <c r="X10413" t="n">
        <v>0.4727271688957563</v>
      </c>
      <c r="Y10413" t="n">
        <v>0.4767604008159535</v>
      </c>
      <c r="Z10413" t="n">
        <v>0.4054184083017895</v>
      </c>
      <c r="AA10413" t="n">
        <v>0.4707040932574277</v>
      </c>
      <c r="AB10413" t="n">
        <v>0.4894275556318477</v>
      </c>
      <c r="AC10413" t="n">
        <v>0.4441934195057874</v>
      </c>
      <c r="AD10413" t="n">
        <v>0.4583138503985514</v>
      </c>
      <c r="AE10413" t="n">
        <v>0.5041585261936931</v>
      </c>
      <c r="AF10413" t="n">
        <v>0.306707763506368</v>
      </c>
      <c r="AG10413" t="n">
        <v>0.3359408565467952</v>
      </c>
      <c r="AH10413" t="n">
        <v>0.3440771439392708</v>
      </c>
      <c r="AI10413" t="n">
        <v>0.3279163448813824</v>
      </c>
      <c r="AJ10413" t="n">
        <v>0.3703922936151696</v>
      </c>
      <c r="AK10413" t="n">
        <v>0.4146751655311874</v>
      </c>
    </row>
    <row r="10414">
      <c r="A10414" t="n">
        <v>7</v>
      </c>
      <c r="B10414" t="n">
        <v>0.4836842347064499</v>
      </c>
      <c r="C10414" t="n">
        <v>0.5280571166174517</v>
      </c>
      <c r="D10414" t="n">
        <v>0.5638415054099547</v>
      </c>
      <c r="E10414" t="n">
        <v>0.4526724586775255</v>
      </c>
      <c r="F10414" t="n">
        <v>0.5111628901016987</v>
      </c>
      <c r="G10414" t="n">
        <v>0.5345949296619905</v>
      </c>
      <c r="H10414" t="n">
        <v>0.5842713056253376</v>
      </c>
      <c r="I10414" t="n">
        <v>0.5989628427699483</v>
      </c>
      <c r="J10414" t="n">
        <v>0.5991636566251868</v>
      </c>
      <c r="K10414" t="n">
        <v>0.6480612582751171</v>
      </c>
      <c r="L10414" t="n">
        <v>0.6661067118951677</v>
      </c>
      <c r="M10414" t="n">
        <v>0.665150505782216</v>
      </c>
      <c r="N10414" t="n">
        <v>0.6362442200815747</v>
      </c>
      <c r="O10414" t="n">
        <v>0.6661434542869477</v>
      </c>
      <c r="P10414" t="n">
        <v>0.6825072943096363</v>
      </c>
      <c r="Q10414" t="n">
        <v>0.7009844655166286</v>
      </c>
      <c r="R10414" t="n">
        <v>0.7014240036822805</v>
      </c>
      <c r="S10414" t="n">
        <v>0.7169325246263738</v>
      </c>
      <c r="T10414" t="n">
        <v>0.6929380736730693</v>
      </c>
      <c r="U10414" t="n">
        <v>0.6804444027491863</v>
      </c>
      <c r="V10414" t="n">
        <v>0.6943227480233826</v>
      </c>
      <c r="W10414" t="n">
        <v>0.6477467562661917</v>
      </c>
      <c r="X10414" t="n">
        <v>0.6394185820738446</v>
      </c>
      <c r="Y10414" t="n">
        <v>0.6623621429614589</v>
      </c>
      <c r="Z10414" t="n">
        <v>0.6209495261502129</v>
      </c>
      <c r="AA10414" t="n">
        <v>0.6522703184878005</v>
      </c>
      <c r="AB10414" t="n">
        <v>0.6428133324970537</v>
      </c>
      <c r="AC10414" t="n">
        <v>0.5789665054166774</v>
      </c>
      <c r="AD10414" t="n">
        <v>0.6076706323966945</v>
      </c>
      <c r="AE10414" t="n">
        <v>0.6573549375816072</v>
      </c>
      <c r="AF10414" t="n">
        <v>0.4307918975350936</v>
      </c>
      <c r="AG10414" t="n">
        <v>0.4619409864512081</v>
      </c>
      <c r="AH10414" t="n">
        <v>0.4759615805282678</v>
      </c>
      <c r="AI10414" t="n">
        <v>0.4502458504251446</v>
      </c>
      <c r="AJ10414" t="n">
        <v>0.5070694516473232</v>
      </c>
      <c r="AK10414" t="n">
        <v>0.5688339107383893</v>
      </c>
    </row>
    <row r="10415">
      <c r="A10415" t="n">
        <v>8</v>
      </c>
      <c r="B10415" t="n">
        <v>0.6236243427125143</v>
      </c>
      <c r="C10415" t="n">
        <v>0.6741594369391821</v>
      </c>
      <c r="D10415" t="n">
        <v>0.7182074948943993</v>
      </c>
      <c r="E10415" t="n">
        <v>0.6360805234568669</v>
      </c>
      <c r="F10415" t="n">
        <v>0.6662913558624068</v>
      </c>
      <c r="G10415" t="n">
        <v>0.708579934222215</v>
      </c>
      <c r="H10415" t="n">
        <v>0.7420164636201064</v>
      </c>
      <c r="I10415" t="n">
        <v>0.7434289837461379</v>
      </c>
      <c r="J10415" t="n">
        <v>0.738183912379379</v>
      </c>
      <c r="K10415" t="n">
        <v>0.805037417523218</v>
      </c>
      <c r="L10415" t="n">
        <v>0.7936592726861283</v>
      </c>
      <c r="M10415" t="n">
        <v>0.770511021136781</v>
      </c>
      <c r="N10415" t="n">
        <v>0.7776609773301121</v>
      </c>
      <c r="O10415" t="n">
        <v>0.808690528158967</v>
      </c>
      <c r="P10415" t="n">
        <v>0.773607090550288</v>
      </c>
      <c r="Q10415" t="n">
        <v>0.8337815356443536</v>
      </c>
      <c r="R10415" t="n">
        <v>0.819181680759264</v>
      </c>
      <c r="S10415" t="n">
        <v>0.8386415860631649</v>
      </c>
      <c r="T10415" t="n">
        <v>0.8055836066142663</v>
      </c>
      <c r="U10415" t="n">
        <v>0.7962467338220919</v>
      </c>
      <c r="V10415" t="n">
        <v>0.7892810814956599</v>
      </c>
      <c r="W10415" t="n">
        <v>0.8029684181422879</v>
      </c>
      <c r="X10415" t="n">
        <v>0.7715839888439463</v>
      </c>
      <c r="Y10415" t="n">
        <v>0.7609997079150314</v>
      </c>
      <c r="Z10415" t="n">
        <v>0.7331388246959646</v>
      </c>
      <c r="AA10415" t="n">
        <v>0.7587378566589064</v>
      </c>
      <c r="AB10415" t="n">
        <v>0.7234995659048818</v>
      </c>
      <c r="AC10415" t="n">
        <v>0.7247569034253407</v>
      </c>
      <c r="AD10415" t="n">
        <v>0.7533576666962399</v>
      </c>
      <c r="AE10415" t="n">
        <v>0.7819422439517502</v>
      </c>
      <c r="AF10415" t="n">
        <v>0.6527582186146991</v>
      </c>
      <c r="AG10415" t="n">
        <v>0.6312028612340802</v>
      </c>
      <c r="AH10415" t="n">
        <v>0.6619915226165641</v>
      </c>
      <c r="AI10415" t="n">
        <v>0.5988446776390598</v>
      </c>
      <c r="AJ10415" t="n">
        <v>0.6546913094535549</v>
      </c>
      <c r="AK10415" t="n">
        <v>0.7306796234007895</v>
      </c>
    </row>
    <row r="10416">
      <c r="A10416" t="n">
        <v>9</v>
      </c>
      <c r="B10416" t="n">
        <v>0.7557772385363634</v>
      </c>
      <c r="C10416" t="n">
        <v>0.7888417347424015</v>
      </c>
      <c r="D10416" t="n">
        <v>0.8193533479353631</v>
      </c>
      <c r="E10416" t="n">
        <v>0.7582722659558763</v>
      </c>
      <c r="F10416" t="n">
        <v>0.7896111884320869</v>
      </c>
      <c r="G10416" t="n">
        <v>0.8050063764179137</v>
      </c>
      <c r="H10416" t="n">
        <v>0.812672387510185</v>
      </c>
      <c r="I10416" t="n">
        <v>0.8364331415700071</v>
      </c>
      <c r="J10416" t="n">
        <v>0.8199332200467375</v>
      </c>
      <c r="K10416" t="n">
        <v>0.8848041502261881</v>
      </c>
      <c r="L10416" t="n">
        <v>0.8602898156840023</v>
      </c>
      <c r="M10416" t="n">
        <v>0.8333554316611905</v>
      </c>
      <c r="N10416" t="n">
        <v>0.8784913774009874</v>
      </c>
      <c r="O10416" t="n">
        <v>0.8720652754440344</v>
      </c>
      <c r="P10416" t="n">
        <v>0.8467942855702167</v>
      </c>
      <c r="Q10416" t="n">
        <v>0.9001352222705497</v>
      </c>
      <c r="R10416" t="n">
        <v>0.8794502261923349</v>
      </c>
      <c r="S10416" t="n">
        <v>0.8773513065783145</v>
      </c>
      <c r="T10416" t="n">
        <v>0.8928582582895218</v>
      </c>
      <c r="U10416" t="n">
        <v>0.8545661993362634</v>
      </c>
      <c r="V10416" t="n">
        <v>0.8516638266512383</v>
      </c>
      <c r="W10416" t="n">
        <v>0.8637963938764482</v>
      </c>
      <c r="X10416" t="n">
        <v>0.8451170238050564</v>
      </c>
      <c r="Y10416" t="n">
        <v>0.8132964615319386</v>
      </c>
      <c r="Z10416" t="n">
        <v>0.825199904104741</v>
      </c>
      <c r="AA10416" t="n">
        <v>0.8251954101636076</v>
      </c>
      <c r="AB10416" t="n">
        <v>0.801059654242413</v>
      </c>
      <c r="AC10416" t="n">
        <v>0.8203873448938941</v>
      </c>
      <c r="AD10416" t="n">
        <v>0.8406116412774139</v>
      </c>
      <c r="AE10416" t="n">
        <v>0.8361803118813647</v>
      </c>
      <c r="AF10416" t="n">
        <v>0.794386846600924</v>
      </c>
      <c r="AG10416" t="n">
        <v>0.7790996313217419</v>
      </c>
      <c r="AH10416" t="n">
        <v>0.7930534705147805</v>
      </c>
      <c r="AI10416" t="n">
        <v>0.7538313469964335</v>
      </c>
      <c r="AJ10416" t="n">
        <v>0.7805844167456498</v>
      </c>
      <c r="AK10416" t="n">
        <v>0.8271701437040995</v>
      </c>
    </row>
    <row r="10417">
      <c r="A10417" t="n">
        <v>10</v>
      </c>
      <c r="B10417" t="n">
        <v>0.8374876269154787</v>
      </c>
      <c r="C10417" t="n">
        <v>0.8423658489952462</v>
      </c>
      <c r="D10417" t="n">
        <v>0.8487672900571841</v>
      </c>
      <c r="E10417" t="n">
        <v>0.8590140111747473</v>
      </c>
      <c r="F10417" t="n">
        <v>0.8616993586702877</v>
      </c>
      <c r="G10417" t="n">
        <v>0.8504277924959626</v>
      </c>
      <c r="H10417" t="n">
        <v>0.9294617498078888</v>
      </c>
      <c r="I10417" t="n">
        <v>0.9377160572168102</v>
      </c>
      <c r="J10417" t="n">
        <v>0.9127619290508044</v>
      </c>
      <c r="K10417" t="n">
        <v>0.9677409913494271</v>
      </c>
      <c r="L10417" t="n">
        <v>0.9597708174960612</v>
      </c>
      <c r="M10417" t="n">
        <v>0.9413822989159961</v>
      </c>
      <c r="N10417" t="n">
        <v>0.9878830420515686</v>
      </c>
      <c r="O10417" t="n">
        <v>0.9748696490890069</v>
      </c>
      <c r="P10417" t="n">
        <v>0.9450285240167868</v>
      </c>
      <c r="Q10417" t="n">
        <v>1</v>
      </c>
      <c r="R10417" t="n">
        <v>0.9733053146016856</v>
      </c>
      <c r="S10417" t="n">
        <v>0.9566915750785254</v>
      </c>
      <c r="T10417" t="n">
        <v>0.9810646678118441</v>
      </c>
      <c r="U10417" t="n">
        <v>0.9518031540804435</v>
      </c>
      <c r="V10417" t="n">
        <v>0.9505010320760569</v>
      </c>
      <c r="W10417" t="n">
        <v>0.9629872333244164</v>
      </c>
      <c r="X10417" t="n">
        <v>0.9531146068051276</v>
      </c>
      <c r="Y10417" t="n">
        <v>0.9210769926554764</v>
      </c>
      <c r="Z10417" t="n">
        <v>0.9360013307913476</v>
      </c>
      <c r="AA10417" t="n">
        <v>0.9418623762272709</v>
      </c>
      <c r="AB10417" t="n">
        <v>0.8940378768622349</v>
      </c>
      <c r="AC10417" t="n">
        <v>0.9388830923206489</v>
      </c>
      <c r="AD10417" t="n">
        <v>0.9525526913940617</v>
      </c>
      <c r="AE10417" t="n">
        <v>0.9435068995570934</v>
      </c>
      <c r="AF10417" t="n">
        <v>0.8621984398868331</v>
      </c>
      <c r="AG10417" t="n">
        <v>0.851444173578515</v>
      </c>
      <c r="AH10417" t="n">
        <v>0.8573825859894428</v>
      </c>
      <c r="AI10417" t="n">
        <v>0.832491840560081</v>
      </c>
      <c r="AJ10417" t="n">
        <v>0.8466239858843451</v>
      </c>
      <c r="AK10417" t="n">
        <v>0.8620052344667954</v>
      </c>
    </row>
    <row r="10418">
      <c r="A10418" t="n">
        <v>11</v>
      </c>
      <c r="B10418" t="n">
        <v>0.9567119545923461</v>
      </c>
      <c r="C10418" t="n">
        <v>0.9551682270022763</v>
      </c>
      <c r="D10418" t="n">
        <v>0.9507656344292832</v>
      </c>
      <c r="E10418" t="n">
        <v>0.9460670795676198</v>
      </c>
      <c r="F10418" t="n">
        <v>0.9724257762070323</v>
      </c>
      <c r="G10418" t="n">
        <v>0.950106010415474</v>
      </c>
      <c r="H10418" t="n">
        <v>1</v>
      </c>
      <c r="I10418" t="n">
        <v>1</v>
      </c>
      <c r="J10418" t="n">
        <v>0.9861623565090358</v>
      </c>
      <c r="K10418" t="n">
        <v>0.994279902463831</v>
      </c>
      <c r="L10418" t="n">
        <v>1</v>
      </c>
      <c r="M10418" t="n">
        <v>0.9867329185315499</v>
      </c>
      <c r="N10418" t="n">
        <v>1</v>
      </c>
      <c r="O10418" t="n">
        <v>1</v>
      </c>
      <c r="P10418" t="n">
        <v>0.953104407757066</v>
      </c>
      <c r="Q10418" t="n">
        <v>0.9874001276064982</v>
      </c>
      <c r="R10418" t="n">
        <v>0.9953672913808047</v>
      </c>
      <c r="S10418" t="n">
        <v>0.9785087016156327</v>
      </c>
      <c r="T10418" t="n">
        <v>1</v>
      </c>
      <c r="U10418" t="n">
        <v>0.9853913496790591</v>
      </c>
      <c r="V10418" t="n">
        <v>0.9684554873433127</v>
      </c>
      <c r="W10418" t="n">
        <v>1</v>
      </c>
      <c r="X10418" t="n">
        <v>1</v>
      </c>
      <c r="Y10418" t="n">
        <v>0.9761538534016122</v>
      </c>
      <c r="Z10418" t="n">
        <v>1</v>
      </c>
      <c r="AA10418" t="n">
        <v>0.9900705656377865</v>
      </c>
      <c r="AB10418" t="n">
        <v>0.9583928907433753</v>
      </c>
      <c r="AC10418" t="n">
        <v>1</v>
      </c>
      <c r="AD10418" t="n">
        <v>1</v>
      </c>
      <c r="AE10418" t="n">
        <v>0.9932303664751833</v>
      </c>
      <c r="AF10418" t="n">
        <v>0.9581426879864056</v>
      </c>
      <c r="AG10418" t="n">
        <v>0.9665186272798076</v>
      </c>
      <c r="AH10418" t="n">
        <v>0.9632692550477432</v>
      </c>
      <c r="AI10418" t="n">
        <v>0.9540820484560127</v>
      </c>
      <c r="AJ10418" t="n">
        <v>0.9638366804365838</v>
      </c>
      <c r="AK10418" t="n">
        <v>0.9711558018702208</v>
      </c>
    </row>
    <row r="10419">
      <c r="A10419" t="n">
        <v>12</v>
      </c>
      <c r="B10419" t="n">
        <v>1</v>
      </c>
      <c r="C10419" t="n">
        <v>1</v>
      </c>
      <c r="D10419" t="n">
        <v>1</v>
      </c>
      <c r="E10419" t="n">
        <v>1</v>
      </c>
      <c r="F10419" t="n">
        <v>1</v>
      </c>
      <c r="G10419" t="n">
        <v>0.9982019685956479</v>
      </c>
      <c r="H10419" t="n">
        <v>0.9842085463197552</v>
      </c>
      <c r="I10419" t="n">
        <v>0.9828208617429275</v>
      </c>
      <c r="J10419" t="n">
        <v>0.9685442580051397</v>
      </c>
      <c r="K10419" t="n">
        <v>0.939016113955611</v>
      </c>
      <c r="L10419" t="n">
        <v>0.9494042153251159</v>
      </c>
      <c r="M10419" t="n">
        <v>0.9500782604196311</v>
      </c>
      <c r="N10419" t="n">
        <v>0.945816139815247</v>
      </c>
      <c r="O10419" t="n">
        <v>0.9509400751621158</v>
      </c>
      <c r="P10419" t="n">
        <v>0.9176035241886872</v>
      </c>
      <c r="Q10419" t="n">
        <v>0.940314345238196</v>
      </c>
      <c r="R10419" t="n">
        <v>0.9516737651505004</v>
      </c>
      <c r="S10419" t="n">
        <v>0.9275347797431374</v>
      </c>
      <c r="T10419" t="n">
        <v>0.9648708205368451</v>
      </c>
      <c r="U10419" t="n">
        <v>0.9470615326063432</v>
      </c>
      <c r="V10419" t="n">
        <v>0.9233362567151636</v>
      </c>
      <c r="W10419" t="n">
        <v>0.9663929967306826</v>
      </c>
      <c r="X10419" t="n">
        <v>0.9644226747661182</v>
      </c>
      <c r="Y10419" t="n">
        <v>0.9528135555691654</v>
      </c>
      <c r="Z10419" t="n">
        <v>0.9858815432613193</v>
      </c>
      <c r="AA10419" t="n">
        <v>0.9653469872663328</v>
      </c>
      <c r="AB10419" t="n">
        <v>0.9478359615619499</v>
      </c>
      <c r="AC10419" t="n">
        <v>0.9584659118672519</v>
      </c>
      <c r="AD10419" t="n">
        <v>0.9602533135567484</v>
      </c>
      <c r="AE10419" t="n">
        <v>0.9628334353929946</v>
      </c>
      <c r="AF10419" t="n">
        <v>1</v>
      </c>
      <c r="AG10419" t="n">
        <v>1</v>
      </c>
      <c r="AH10419" t="n">
        <v>1</v>
      </c>
      <c r="AI10419" t="n">
        <v>1</v>
      </c>
      <c r="AJ10419" t="n">
        <v>1</v>
      </c>
      <c r="AK10419" t="n">
        <v>1</v>
      </c>
    </row>
    <row r="10420">
      <c r="A10420" t="n">
        <v>13</v>
      </c>
      <c r="B10420" t="n">
        <v>0.956359034544399</v>
      </c>
      <c r="C10420" t="n">
        <v>0.9734088743849486</v>
      </c>
      <c r="D10420" t="n">
        <v>0.9616027435264871</v>
      </c>
      <c r="E10420" t="n">
        <v>0.9691509367981784</v>
      </c>
      <c r="F10420" t="n">
        <v>0.9449627556153272</v>
      </c>
      <c r="G10420" t="n">
        <v>0.971885327131954</v>
      </c>
      <c r="H10420" t="n">
        <v>0.8876091378975276</v>
      </c>
      <c r="I10420" t="n">
        <v>0.891874004970228</v>
      </c>
      <c r="J10420" t="n">
        <v>0.8780836177048653</v>
      </c>
      <c r="K10420" t="n">
        <v>0.8576323149840216</v>
      </c>
      <c r="L10420" t="n">
        <v>0.8463181433874639</v>
      </c>
      <c r="M10420" t="n">
        <v>0.8380340788554573</v>
      </c>
      <c r="N10420" t="n">
        <v>0.8354942362670501</v>
      </c>
      <c r="O10420" t="n">
        <v>0.8432518101583478</v>
      </c>
      <c r="P10420" t="n">
        <v>0.8159731055996003</v>
      </c>
      <c r="Q10420" t="n">
        <v>0.8446974761330156</v>
      </c>
      <c r="R10420" t="n">
        <v>0.8451328287107973</v>
      </c>
      <c r="S10420" t="n">
        <v>0.8221059928629533</v>
      </c>
      <c r="T10420" t="n">
        <v>0.862767858692069</v>
      </c>
      <c r="U10420" t="n">
        <v>0.8426200636871377</v>
      </c>
      <c r="V10420" t="n">
        <v>0.8145724470706714</v>
      </c>
      <c r="W10420" t="n">
        <v>0.8527101582234733</v>
      </c>
      <c r="X10420" t="n">
        <v>0.8591118558632641</v>
      </c>
      <c r="Y10420" t="n">
        <v>0.8461371762921227</v>
      </c>
      <c r="Z10420" t="n">
        <v>0.9060585254636159</v>
      </c>
      <c r="AA10420" t="n">
        <v>0.8797740526833256</v>
      </c>
      <c r="AB10420" t="n">
        <v>0.8492438822298294</v>
      </c>
      <c r="AC10420" t="n">
        <v>0.880948069455343</v>
      </c>
      <c r="AD10420" t="n">
        <v>0.8654539138518981</v>
      </c>
      <c r="AE10420" t="n">
        <v>0.8708365328227109</v>
      </c>
      <c r="AF10420" t="n">
        <v>0.9695551960084243</v>
      </c>
      <c r="AG10420" t="n">
        <v>0.9589171334982363</v>
      </c>
      <c r="AH10420" t="n">
        <v>0.9570768401934472</v>
      </c>
      <c r="AI10420" t="n">
        <v>0.9819716156273163</v>
      </c>
      <c r="AJ10420" t="n">
        <v>0.9610567666326891</v>
      </c>
      <c r="AK10420" t="n">
        <v>0.9561062895967914</v>
      </c>
    </row>
    <row r="10421">
      <c r="A10421" t="n">
        <v>14</v>
      </c>
      <c r="B10421" t="n">
        <v>0.8551127464697553</v>
      </c>
      <c r="C10421" t="n">
        <v>0.8777578230581051</v>
      </c>
      <c r="D10421" t="n">
        <v>0.8451920610623087</v>
      </c>
      <c r="E10421" t="n">
        <v>0.8847866462547502</v>
      </c>
      <c r="F10421" t="n">
        <v>0.8458699304806234</v>
      </c>
      <c r="G10421" t="n">
        <v>0.8483454873517925</v>
      </c>
      <c r="H10421" t="n">
        <v>0.8679932890333463</v>
      </c>
      <c r="I10421" t="n">
        <v>0.8686501511798302</v>
      </c>
      <c r="J10421" t="n">
        <v>0.8578950870024422</v>
      </c>
      <c r="K10421" t="n">
        <v>0.8720267657394146</v>
      </c>
      <c r="L10421" t="n">
        <v>0.8477546562290869</v>
      </c>
      <c r="M10421" t="n">
        <v>0.8324766188911598</v>
      </c>
      <c r="N10421" t="n">
        <v>0.8317800956135658</v>
      </c>
      <c r="O10421" t="n">
        <v>0.8466666626020921</v>
      </c>
      <c r="P10421" t="n">
        <v>0.8198655050779398</v>
      </c>
      <c r="Q10421" t="n">
        <v>0.8612017011943224</v>
      </c>
      <c r="R10421" t="n">
        <v>0.850225293960198</v>
      </c>
      <c r="S10421" t="n">
        <v>0.8334854854319933</v>
      </c>
      <c r="T10421" t="n">
        <v>0.8712647268058231</v>
      </c>
      <c r="U10421" t="n">
        <v>0.853220550029157</v>
      </c>
      <c r="V10421" t="n">
        <v>0.8264878401766032</v>
      </c>
      <c r="W10421" t="n">
        <v>0.8549148379614252</v>
      </c>
      <c r="X10421" t="n">
        <v>0.8591928938896785</v>
      </c>
      <c r="Y10421" t="n">
        <v>0.8558289795399189</v>
      </c>
      <c r="Z10421" t="n">
        <v>0.8908669551135169</v>
      </c>
      <c r="AA10421" t="n">
        <v>0.8856130984666671</v>
      </c>
      <c r="AB10421" t="n">
        <v>0.8582829639948635</v>
      </c>
      <c r="AC10421" t="n">
        <v>0.8849620731977225</v>
      </c>
      <c r="AD10421" t="n">
        <v>0.8635640587649464</v>
      </c>
      <c r="AE10421" t="n">
        <v>0.8773845510832904</v>
      </c>
      <c r="AF10421" t="n">
        <v>0.8552909168150551</v>
      </c>
      <c r="AG10421" t="n">
        <v>0.8596516893234664</v>
      </c>
      <c r="AH10421" t="n">
        <v>0.8293817210013364</v>
      </c>
      <c r="AI10421" t="n">
        <v>0.8852478102430562</v>
      </c>
      <c r="AJ10421" t="n">
        <v>0.8587164768087173</v>
      </c>
      <c r="AK10421" t="n">
        <v>0.8326483477138288</v>
      </c>
    </row>
    <row r="10422">
      <c r="A10422" t="n">
        <v>15</v>
      </c>
      <c r="B10422" t="n">
        <v>0.8597946798868986</v>
      </c>
      <c r="C10422" t="n">
        <v>0.8646591746589949</v>
      </c>
      <c r="D10422" t="n">
        <v>0.8455913859489984</v>
      </c>
      <c r="E10422" t="n">
        <v>0.8714243528671231</v>
      </c>
      <c r="F10422" t="n">
        <v>0.8348660262057294</v>
      </c>
      <c r="G10422" t="n">
        <v>0.831979216431022</v>
      </c>
      <c r="H10422" t="n">
        <v>0.8381719212727301</v>
      </c>
      <c r="I10422" t="n">
        <v>0.8617291624970509</v>
      </c>
      <c r="J10422" t="n">
        <v>0.8593934084942769</v>
      </c>
      <c r="K10422" t="n">
        <v>0.8619475404678151</v>
      </c>
      <c r="L10422" t="n">
        <v>0.8416449990988033</v>
      </c>
      <c r="M10422" t="n">
        <v>0.8319211962848937</v>
      </c>
      <c r="N10422" t="n">
        <v>0.8243790740545126</v>
      </c>
      <c r="O10422" t="n">
        <v>0.8370546547103138</v>
      </c>
      <c r="P10422" t="n">
        <v>0.8256717297082965</v>
      </c>
      <c r="Q10422" t="n">
        <v>0.8740537402750819</v>
      </c>
      <c r="R10422" t="n">
        <v>0.849818382919671</v>
      </c>
      <c r="S10422" t="n">
        <v>0.8452397917074881</v>
      </c>
      <c r="T10422" t="n">
        <v>0.8504780247427688</v>
      </c>
      <c r="U10422" t="n">
        <v>0.8497339617472066</v>
      </c>
      <c r="V10422" t="n">
        <v>0.83177527085744</v>
      </c>
      <c r="W10422" t="n">
        <v>0.8461769093908943</v>
      </c>
      <c r="X10422" t="n">
        <v>0.8532926185235525</v>
      </c>
      <c r="Y10422" t="n">
        <v>0.857645677378019</v>
      </c>
      <c r="Z10422" t="n">
        <v>0.859588465822636</v>
      </c>
      <c r="AA10422" t="n">
        <v>0.874176311941999</v>
      </c>
      <c r="AB10422" t="n">
        <v>0.8471153306550379</v>
      </c>
      <c r="AC10422" t="n">
        <v>0.8587941605084117</v>
      </c>
      <c r="AD10422" t="n">
        <v>0.8505075143107411</v>
      </c>
      <c r="AE10422" t="n">
        <v>0.8677488230739073</v>
      </c>
      <c r="AF10422" t="n">
        <v>0.8279283758010721</v>
      </c>
      <c r="AG10422" t="n">
        <v>0.842686947645542</v>
      </c>
      <c r="AH10422" t="n">
        <v>0.8135013143569275</v>
      </c>
      <c r="AI10422" t="n">
        <v>0.8558951710862823</v>
      </c>
      <c r="AJ10422" t="n">
        <v>0.8444750442604484</v>
      </c>
      <c r="AK10422" t="n">
        <v>0.8276777894883703</v>
      </c>
    </row>
    <row r="10423">
      <c r="A10423" t="n">
        <v>16</v>
      </c>
      <c r="B10423" t="n">
        <v>0.8252941348446944</v>
      </c>
      <c r="C10423" t="n">
        <v>0.8327172063973488</v>
      </c>
      <c r="D10423" t="n">
        <v>0.8014113966126181</v>
      </c>
      <c r="E10423" t="n">
        <v>0.8489777204448141</v>
      </c>
      <c r="F10423" t="n">
        <v>0.8092753895152756</v>
      </c>
      <c r="G10423" t="n">
        <v>0.8314777891399533</v>
      </c>
      <c r="H10423" t="n">
        <v>0.9642022347305005</v>
      </c>
      <c r="I10423" t="n">
        <v>0.9700376800207243</v>
      </c>
      <c r="J10423" t="n">
        <v>0.9869572569489682</v>
      </c>
      <c r="K10423" t="n">
        <v>1</v>
      </c>
      <c r="L10423" t="n">
        <v>0.9834179851521487</v>
      </c>
      <c r="M10423" t="n">
        <v>1</v>
      </c>
      <c r="N10423" t="n">
        <v>0.9675200103587041</v>
      </c>
      <c r="O10423" t="n">
        <v>0.9940598272880915</v>
      </c>
      <c r="P10423" t="n">
        <v>1</v>
      </c>
      <c r="Q10423" t="n">
        <v>0.9927176291592698</v>
      </c>
      <c r="R10423" t="n">
        <v>1</v>
      </c>
      <c r="S10423" t="n">
        <v>0.9964470629449522</v>
      </c>
      <c r="T10423" t="n">
        <v>0.9858310343032639</v>
      </c>
      <c r="U10423" t="n">
        <v>1</v>
      </c>
      <c r="V10423" t="n">
        <v>0.9998085907409939</v>
      </c>
      <c r="W10423" t="n">
        <v>0.9898545234534477</v>
      </c>
      <c r="X10423" t="n">
        <v>0.9902338300583636</v>
      </c>
      <c r="Y10423" t="n">
        <v>1</v>
      </c>
      <c r="Z10423" t="n">
        <v>0.9645709421056836</v>
      </c>
      <c r="AA10423" t="n">
        <v>1</v>
      </c>
      <c r="AB10423" t="n">
        <v>1</v>
      </c>
      <c r="AC10423" t="n">
        <v>0.9375810202151726</v>
      </c>
      <c r="AD10423" t="n">
        <v>0.9753226711384738</v>
      </c>
      <c r="AE10423" t="n">
        <v>1</v>
      </c>
      <c r="AF10423" t="n">
        <v>0.7984362712752978</v>
      </c>
      <c r="AG10423" t="n">
        <v>0.8048481161178602</v>
      </c>
      <c r="AH10423" t="n">
        <v>0.7835942255793984</v>
      </c>
      <c r="AI10423" t="n">
        <v>0.8237231107161291</v>
      </c>
      <c r="AJ10423" t="n">
        <v>0.8290101158222903</v>
      </c>
      <c r="AK10423" t="n">
        <v>0.7838614026152162</v>
      </c>
    </row>
    <row r="10424">
      <c r="A10424" t="n">
        <v>17</v>
      </c>
      <c r="B10424" t="n">
        <v>0.9621498469287602</v>
      </c>
      <c r="C10424" t="n">
        <v>0.9593094759135274</v>
      </c>
      <c r="D10424" t="n">
        <v>0.9630878731612547</v>
      </c>
      <c r="E10424" t="n">
        <v>0.982058624682359</v>
      </c>
      <c r="F10424" t="n">
        <v>0.958407570157926</v>
      </c>
      <c r="G10424" t="n">
        <v>1</v>
      </c>
      <c r="H10424" t="n">
        <v>0.9422168654936144</v>
      </c>
      <c r="I10424" t="n">
        <v>0.9794814984683803</v>
      </c>
      <c r="J10424" t="n">
        <v>1</v>
      </c>
      <c r="K10424" t="n">
        <v>0.955775798517933</v>
      </c>
      <c r="L10424" t="n">
        <v>0.954666122347796</v>
      </c>
      <c r="M10424" t="n">
        <v>0.9838498952215868</v>
      </c>
      <c r="N10424" t="n">
        <v>0.9622265080603666</v>
      </c>
      <c r="O10424" t="n">
        <v>0.9816402144144453</v>
      </c>
      <c r="P10424" t="n">
        <v>0.9892464800515247</v>
      </c>
      <c r="Q10424" t="n">
        <v>0.9850206218193575</v>
      </c>
      <c r="R10424" t="n">
        <v>0.9880841122112678</v>
      </c>
      <c r="S10424" t="n">
        <v>1</v>
      </c>
      <c r="T10424" t="n">
        <v>0.9788541287109818</v>
      </c>
      <c r="U10424" t="n">
        <v>0.990967438964716</v>
      </c>
      <c r="V10424" t="n">
        <v>1</v>
      </c>
      <c r="W10424" t="n">
        <v>0.9592385596331757</v>
      </c>
      <c r="X10424" t="n">
        <v>0.9670602177801783</v>
      </c>
      <c r="Y10424" t="n">
        <v>0.9862137072649069</v>
      </c>
      <c r="Z10424" t="n">
        <v>0.9307825411917431</v>
      </c>
      <c r="AA10424" t="n">
        <v>0.9709329308722725</v>
      </c>
      <c r="AB10424" t="n">
        <v>0.9788768985471842</v>
      </c>
      <c r="AC10424" t="n">
        <v>0.9047432216080735</v>
      </c>
      <c r="AD10424" t="n">
        <v>0.9396266024219232</v>
      </c>
      <c r="AE10424" t="n">
        <v>0.9643789102620178</v>
      </c>
      <c r="AF10424" t="n">
        <v>0.8890023772292173</v>
      </c>
      <c r="AG10424" t="n">
        <v>0.8931571956616692</v>
      </c>
      <c r="AH10424" t="n">
        <v>0.8935295889681518</v>
      </c>
      <c r="AI10424" t="n">
        <v>0.9325842042557154</v>
      </c>
      <c r="AJ10424" t="n">
        <v>0.9411002223454163</v>
      </c>
      <c r="AK10424" t="n">
        <v>0.9554826585174389</v>
      </c>
    </row>
    <row r="10425">
      <c r="A10425" t="n">
        <v>18</v>
      </c>
      <c r="B10425" t="n">
        <v>0.8855265191224194</v>
      </c>
      <c r="C10425" t="n">
        <v>0.9002099875641608</v>
      </c>
      <c r="D10425" t="n">
        <v>0.9281230159946814</v>
      </c>
      <c r="E10425" t="n">
        <v>0.9296818538579301</v>
      </c>
      <c r="F10425" t="n">
        <v>0.9128646465910135</v>
      </c>
      <c r="G10425" t="n">
        <v>0.9500191489949737</v>
      </c>
      <c r="H10425" t="n">
        <v>0.7342606971631723</v>
      </c>
      <c r="I10425" t="n">
        <v>0.8050725836623372</v>
      </c>
      <c r="J10425" t="n">
        <v>0.8246901482243295</v>
      </c>
      <c r="K10425" t="n">
        <v>0.7624577212170436</v>
      </c>
      <c r="L10425" t="n">
        <v>0.7446088835796318</v>
      </c>
      <c r="M10425" t="n">
        <v>0.7515579321139366</v>
      </c>
      <c r="N10425" t="n">
        <v>0.7869463289638229</v>
      </c>
      <c r="O10425" t="n">
        <v>0.7834175106756055</v>
      </c>
      <c r="P10425" t="n">
        <v>0.7891113662877982</v>
      </c>
      <c r="Q10425" t="n">
        <v>0.8170352982590345</v>
      </c>
      <c r="R10425" t="n">
        <v>0.8079002042746267</v>
      </c>
      <c r="S10425" t="n">
        <v>0.8301522411633029</v>
      </c>
      <c r="T10425" t="n">
        <v>0.815544913504416</v>
      </c>
      <c r="U10425" t="n">
        <v>0.810507311654405</v>
      </c>
      <c r="V10425" t="n">
        <v>0.8291522303847194</v>
      </c>
      <c r="W10425" t="n">
        <v>0.7693650055565827</v>
      </c>
      <c r="X10425" t="n">
        <v>0.7784031484089081</v>
      </c>
      <c r="Y10425" t="n">
        <v>0.8004223454422966</v>
      </c>
      <c r="Z10425" t="n">
        <v>0.732447335074017</v>
      </c>
      <c r="AA10425" t="n">
        <v>0.7667628580061928</v>
      </c>
      <c r="AB10425" t="n">
        <v>0.7740817155174974</v>
      </c>
      <c r="AC10425" t="n">
        <v>0.7150747182436685</v>
      </c>
      <c r="AD10425" t="n">
        <v>0.7199098307702496</v>
      </c>
      <c r="AE10425" t="n">
        <v>0.7466794970240699</v>
      </c>
      <c r="AF10425" t="n">
        <v>0.8334547558142688</v>
      </c>
      <c r="AG10425" t="n">
        <v>0.8508026960528724</v>
      </c>
      <c r="AH10425" t="n">
        <v>0.8349903938820842</v>
      </c>
      <c r="AI10425" t="n">
        <v>0.8580858982369398</v>
      </c>
      <c r="AJ10425" t="n">
        <v>0.8714456028660502</v>
      </c>
      <c r="AK10425" t="n">
        <v>0.920917359636781</v>
      </c>
    </row>
    <row r="10426">
      <c r="A10426" t="n">
        <v>19</v>
      </c>
      <c r="B10426" t="n">
        <v>0.679057849651883</v>
      </c>
      <c r="C10426" t="n">
        <v>0.6869096857376773</v>
      </c>
      <c r="D10426" t="n">
        <v>0.7140960937202048</v>
      </c>
      <c r="E10426" t="n">
        <v>0.6964478602457201</v>
      </c>
      <c r="F10426" t="n">
        <v>0.68318590221416</v>
      </c>
      <c r="G10426" t="n">
        <v>0.7151466576120215</v>
      </c>
      <c r="H10426" t="n">
        <v>0.6651684071082045</v>
      </c>
      <c r="I10426" t="n">
        <v>0.6831062630542813</v>
      </c>
      <c r="J10426" t="n">
        <v>0.7065874861741379</v>
      </c>
      <c r="K10426" t="n">
        <v>0.6622618074191148</v>
      </c>
      <c r="L10426" t="n">
        <v>0.6634830077559754</v>
      </c>
      <c r="M10426" t="n">
        <v>0.6847730124440533</v>
      </c>
      <c r="N10426" t="n">
        <v>0.6826113475515634</v>
      </c>
      <c r="O10426" t="n">
        <v>0.6898983531156182</v>
      </c>
      <c r="P10426" t="n">
        <v>0.7212324575577759</v>
      </c>
      <c r="Q10426" t="n">
        <v>0.7229466608222667</v>
      </c>
      <c r="R10426" t="n">
        <v>0.7517990620436287</v>
      </c>
      <c r="S10426" t="n">
        <v>0.771990060385828</v>
      </c>
      <c r="T10426" t="n">
        <v>0.7372963406381761</v>
      </c>
      <c r="U10426" t="n">
        <v>0.7564710566798468</v>
      </c>
      <c r="V10426" t="n">
        <v>0.7805589550521708</v>
      </c>
      <c r="W10426" t="n">
        <v>0.6996052043368276</v>
      </c>
      <c r="X10426" t="n">
        <v>0.7246480148674863</v>
      </c>
      <c r="Y10426" t="n">
        <v>0.7448419914541592</v>
      </c>
      <c r="Z10426" t="n">
        <v>0.6437800997767336</v>
      </c>
      <c r="AA10426" t="n">
        <v>0.6984416252269944</v>
      </c>
      <c r="AB10426" t="n">
        <v>0.7214475999326574</v>
      </c>
      <c r="AC10426" t="n">
        <v>0.6194313422840012</v>
      </c>
      <c r="AD10426" t="n">
        <v>0.656285292643885</v>
      </c>
      <c r="AE10426" t="n">
        <v>0.6837388179871243</v>
      </c>
      <c r="AF10426" t="n">
        <v>0.6048484629360137</v>
      </c>
      <c r="AG10426" t="n">
        <v>0.6297709332321113</v>
      </c>
      <c r="AH10426" t="n">
        <v>0.639817452510028</v>
      </c>
      <c r="AI10426" t="n">
        <v>0.6431734303022776</v>
      </c>
      <c r="AJ10426" t="n">
        <v>0.6629419338686314</v>
      </c>
      <c r="AK10426" t="n">
        <v>0.7108553831464961</v>
      </c>
    </row>
    <row r="10427">
      <c r="A10427" t="n">
        <v>20</v>
      </c>
      <c r="B10427" t="n">
        <v>0.6154027673943641</v>
      </c>
      <c r="C10427" t="n">
        <v>0.6515003897434558</v>
      </c>
      <c r="D10427" t="n">
        <v>0.6876105341007749</v>
      </c>
      <c r="E10427" t="n">
        <v>0.6571244841976019</v>
      </c>
      <c r="F10427" t="n">
        <v>0.6450390340611929</v>
      </c>
      <c r="G10427" t="n">
        <v>0.6831800755694358</v>
      </c>
      <c r="H10427" t="n">
        <v>0.6286521191071776</v>
      </c>
      <c r="I10427" t="n">
        <v>0.6334598694152042</v>
      </c>
      <c r="J10427" t="n">
        <v>0.6441209246625658</v>
      </c>
      <c r="K10427" t="n">
        <v>0.5919084491712535</v>
      </c>
      <c r="L10427" t="n">
        <v>0.6185786909396493</v>
      </c>
      <c r="M10427" t="n">
        <v>0.6328688911598064</v>
      </c>
      <c r="N10427" t="n">
        <v>0.5980924991396142</v>
      </c>
      <c r="O10427" t="n">
        <v>0.6222356827388079</v>
      </c>
      <c r="P10427" t="n">
        <v>0.6449722552653113</v>
      </c>
      <c r="Q10427" t="n">
        <v>0.6464572272834203</v>
      </c>
      <c r="R10427" t="n">
        <v>0.6678144728744908</v>
      </c>
      <c r="S10427" t="n">
        <v>0.6645372794907878</v>
      </c>
      <c r="T10427" t="n">
        <v>0.6686984887130638</v>
      </c>
      <c r="U10427" t="n">
        <v>0.6697970092417777</v>
      </c>
      <c r="V10427" t="n">
        <v>0.6732517231835295</v>
      </c>
      <c r="W10427" t="n">
        <v>0.6514954299574324</v>
      </c>
      <c r="X10427" t="n">
        <v>0.6322924026034419</v>
      </c>
      <c r="Y10427" t="n">
        <v>0.6656345545939784</v>
      </c>
      <c r="Z10427" t="n">
        <v>0.6018145079089124</v>
      </c>
      <c r="AA10427" t="n">
        <v>0.6446641154467673</v>
      </c>
      <c r="AB10427" t="n">
        <v>0.6671510485955454</v>
      </c>
      <c r="AC10427" t="n">
        <v>0.5731057437763541</v>
      </c>
      <c r="AD10427" t="n">
        <v>0.6175045265803043</v>
      </c>
      <c r="AE10427" t="n">
        <v>0.6324523802580977</v>
      </c>
      <c r="AF10427" t="n">
        <v>0.550032991964423</v>
      </c>
      <c r="AG10427" t="n">
        <v>0.5886684023008575</v>
      </c>
      <c r="AH10427" t="n">
        <v>0.5985248952826899</v>
      </c>
      <c r="AI10427" t="n">
        <v>0.6081412000294942</v>
      </c>
      <c r="AJ10427" t="n">
        <v>0.6298008428858409</v>
      </c>
      <c r="AK10427" t="n">
        <v>0.6892039542580891</v>
      </c>
    </row>
    <row r="10428">
      <c r="A10428" t="n">
        <v>21</v>
      </c>
      <c r="B10428" t="n">
        <v>0.588384545025498</v>
      </c>
      <c r="C10428" t="n">
        <v>0.6277814364456703</v>
      </c>
      <c r="D10428" t="n">
        <v>0.6651279447406144</v>
      </c>
      <c r="E10428" t="n">
        <v>0.6294149188315474</v>
      </c>
      <c r="F10428" t="n">
        <v>0.6212547543712414</v>
      </c>
      <c r="G10428" t="n">
        <v>0.6597053818546492</v>
      </c>
      <c r="H10428" t="n">
        <v>0.4821341016593775</v>
      </c>
      <c r="I10428" t="n">
        <v>0.5254762033889722</v>
      </c>
      <c r="J10428" t="n">
        <v>0.54242079409653</v>
      </c>
      <c r="K10428" t="n">
        <v>0.4633882660256938</v>
      </c>
      <c r="L10428" t="n">
        <v>0.5018322432741462</v>
      </c>
      <c r="M10428" t="n">
        <v>0.5155607262049516</v>
      </c>
      <c r="N10428" t="n">
        <v>0.4487874523380345</v>
      </c>
      <c r="O10428" t="n">
        <v>0.5018976483183636</v>
      </c>
      <c r="P10428" t="n">
        <v>0.5115763501635348</v>
      </c>
      <c r="Q10428" t="n">
        <v>0.5365954789390045</v>
      </c>
      <c r="R10428" t="n">
        <v>0.5367428779338218</v>
      </c>
      <c r="S10428" t="n">
        <v>0.5331899392579134</v>
      </c>
      <c r="T10428" t="n">
        <v>0.5499245224090366</v>
      </c>
      <c r="U10428" t="n">
        <v>0.5265689114232807</v>
      </c>
      <c r="V10428" t="n">
        <v>0.5413253924056541</v>
      </c>
      <c r="W10428" t="n">
        <v>0.4970601277924297</v>
      </c>
      <c r="X10428" t="n">
        <v>0.507003806611724</v>
      </c>
      <c r="Y10428" t="n">
        <v>0.5290883651250549</v>
      </c>
      <c r="Z10428" t="n">
        <v>0.5099556565971207</v>
      </c>
      <c r="AA10428" t="n">
        <v>0.5341453337369385</v>
      </c>
      <c r="AB10428" t="n">
        <v>0.5420412043746224</v>
      </c>
      <c r="AC10428" t="n">
        <v>0.4698798816925213</v>
      </c>
      <c r="AD10428" t="n">
        <v>0.5068912733529684</v>
      </c>
      <c r="AE10428" t="n">
        <v>0.5347375446713517</v>
      </c>
      <c r="AF10428" t="n">
        <v>0.5842415915685194</v>
      </c>
      <c r="AG10428" t="n">
        <v>0.5710854228775973</v>
      </c>
      <c r="AH10428" t="n">
        <v>0.5882306618283998</v>
      </c>
      <c r="AI10428" t="n">
        <v>0.5836958673067444</v>
      </c>
      <c r="AJ10428" t="n">
        <v>0.6067582872845843</v>
      </c>
      <c r="AK10428" t="n">
        <v>0.6695024230840994</v>
      </c>
    </row>
    <row r="10429">
      <c r="A10429" t="n">
        <v>22</v>
      </c>
      <c r="B10429" t="n">
        <v>0.482537766621699</v>
      </c>
      <c r="C10429" t="n">
        <v>0.5171090023384607</v>
      </c>
      <c r="D10429" t="n">
        <v>0.5511797657443558</v>
      </c>
      <c r="E10429" t="n">
        <v>0.4733045546031722</v>
      </c>
      <c r="F10429" t="n">
        <v>0.5081385105373721</v>
      </c>
      <c r="G10429" t="n">
        <v>0.5348357726915589</v>
      </c>
      <c r="H10429" t="n">
        <v>0.3606449231822533</v>
      </c>
      <c r="I10429" t="n">
        <v>0.4162399320124359</v>
      </c>
      <c r="J10429" t="n">
        <v>0.4344827395027402</v>
      </c>
      <c r="K10429" t="n">
        <v>0.3651460024255994</v>
      </c>
      <c r="L10429" t="n">
        <v>0.3993875275547213</v>
      </c>
      <c r="M10429" t="n">
        <v>0.4057681486559904</v>
      </c>
      <c r="N10429" t="n">
        <v>0.3544329461313306</v>
      </c>
      <c r="O10429" t="n">
        <v>0.3939557538526072</v>
      </c>
      <c r="P10429" t="n">
        <v>0.4013400214073377</v>
      </c>
      <c r="Q10429" t="n">
        <v>0.4395011499816376</v>
      </c>
      <c r="R10429" t="n">
        <v>0.4290861068680505</v>
      </c>
      <c r="S10429" t="n">
        <v>0.4246075218059935</v>
      </c>
      <c r="T10429" t="n">
        <v>0.4264622698801034</v>
      </c>
      <c r="U10429" t="n">
        <v>0.4119827019166907</v>
      </c>
      <c r="V10429" t="n">
        <v>0.4230384719271978</v>
      </c>
      <c r="W10429" t="n">
        <v>0.3992211807244922</v>
      </c>
      <c r="X10429" t="n">
        <v>0.4030502386814624</v>
      </c>
      <c r="Y10429" t="n">
        <v>0.423746979040548</v>
      </c>
      <c r="Z10429" t="n">
        <v>0.4175879732993676</v>
      </c>
      <c r="AA10429" t="n">
        <v>0.426445263034561</v>
      </c>
      <c r="AB10429" t="n">
        <v>0.4292629626083999</v>
      </c>
      <c r="AC10429" t="n">
        <v>0.3824944597263062</v>
      </c>
      <c r="AD10429" t="n">
        <v>0.4054736321230379</v>
      </c>
      <c r="AE10429" t="n">
        <v>0.4261356972294851</v>
      </c>
      <c r="AF10429" t="n">
        <v>0.4918044344815742</v>
      </c>
      <c r="AG10429" t="n">
        <v>0.471345648827851</v>
      </c>
      <c r="AH10429" t="n">
        <v>0.4871176771319394</v>
      </c>
      <c r="AI10429" t="n">
        <v>0.4591251838542051</v>
      </c>
      <c r="AJ10429" t="n">
        <v>0.4966907491192619</v>
      </c>
      <c r="AK10429" t="n">
        <v>0.552537136306255</v>
      </c>
    </row>
    <row r="10430">
      <c r="A10430" t="n">
        <v>23</v>
      </c>
      <c r="B10430" t="n">
        <v>0.380616962715772</v>
      </c>
      <c r="C10430" t="n">
        <v>0.4085743560245187</v>
      </c>
      <c r="D10430" t="n">
        <v>0.4372270999516173</v>
      </c>
      <c r="E10430" t="n">
        <v>0.3705229128944771</v>
      </c>
      <c r="F10430" t="n">
        <v>0.4013111552448815</v>
      </c>
      <c r="G10430" t="n">
        <v>0.4224189326310718</v>
      </c>
      <c r="H10430" t="n">
        <v>0.2647515569478295</v>
      </c>
      <c r="I10430" t="n">
        <v>0.3155590928274167</v>
      </c>
      <c r="J10430" t="n">
        <v>0.3173087318461926</v>
      </c>
      <c r="K10430" t="n">
        <v>0.268246416021395</v>
      </c>
      <c r="L10430" t="n">
        <v>0.2959850418445132</v>
      </c>
      <c r="M10430" t="n">
        <v>0.2989774403021757</v>
      </c>
      <c r="N10430" t="n">
        <v>0.2587699720246837</v>
      </c>
      <c r="O10430" t="n">
        <v>0.2893738400719917</v>
      </c>
      <c r="P10430" t="n">
        <v>0.2947806435494924</v>
      </c>
      <c r="Q10430" t="n">
        <v>0.3412035289797066</v>
      </c>
      <c r="R10430" t="n">
        <v>0.3198555941416435</v>
      </c>
      <c r="S10430" t="n">
        <v>0.3158618191750239</v>
      </c>
      <c r="T10430" t="n">
        <v>0.3254055836066143</v>
      </c>
      <c r="U10430" t="n">
        <v>0.3076678290404393</v>
      </c>
      <c r="V10430" t="n">
        <v>0.3139938842407488</v>
      </c>
      <c r="W10430" t="n">
        <v>0.3000608620872285</v>
      </c>
      <c r="X10430" t="n">
        <v>0.2960207609633844</v>
      </c>
      <c r="Y10430" t="n">
        <v>0.3170994549317604</v>
      </c>
      <c r="Z10430" t="n">
        <v>0.3251664712338685</v>
      </c>
      <c r="AA10430" t="n">
        <v>0.3252330805618333</v>
      </c>
      <c r="AB10430" t="n">
        <v>0.3157122626093903</v>
      </c>
      <c r="AC10430" t="n">
        <v>0.2981112768642195</v>
      </c>
      <c r="AD10430" t="n">
        <v>0.3089103343484036</v>
      </c>
      <c r="AE10430" t="n">
        <v>0.3229381518453359</v>
      </c>
      <c r="AF10430" t="n">
        <v>0.4016541176683268</v>
      </c>
      <c r="AG10430" t="n">
        <v>0.3737945853695454</v>
      </c>
      <c r="AH10430" t="n">
        <v>0.3873615487787043</v>
      </c>
      <c r="AI10430" t="n">
        <v>0.3624576504693861</v>
      </c>
      <c r="AJ10430" t="n">
        <v>0.3935504926769077</v>
      </c>
      <c r="AK10430" t="n">
        <v>0.4394951782055225</v>
      </c>
    </row>
    <row r="10431">
      <c r="A10431" t="n">
        <v>24</v>
      </c>
      <c r="B10431" t="n">
        <v>0.2845788557037309</v>
      </c>
      <c r="C10431" t="n">
        <v>0.3070916967485428</v>
      </c>
      <c r="D10431" t="n">
        <v>0.3298947023646165</v>
      </c>
      <c r="E10431" t="n">
        <v>0.2746302930457015</v>
      </c>
      <c r="F10431" t="n">
        <v>0.3013554627703845</v>
      </c>
      <c r="G10431" t="n">
        <v>0.3157767977352858</v>
      </c>
      <c r="H10431" t="n">
        <v>0.2252488531271784</v>
      </c>
      <c r="I10431" t="n">
        <v>0.2618671968536756</v>
      </c>
      <c r="J10431" t="n">
        <v>0.268460124689178</v>
      </c>
      <c r="K10431" t="n">
        <v>0.2323087645357611</v>
      </c>
      <c r="L10431" t="n">
        <v>0.2661434989052027</v>
      </c>
      <c r="M10431" t="n">
        <v>0.2754184668719116</v>
      </c>
      <c r="N10431" t="n">
        <v>0.2057599847345411</v>
      </c>
      <c r="O10431" t="n">
        <v>0.2572525222718371</v>
      </c>
      <c r="P10431" t="n">
        <v>0.2556348971691431</v>
      </c>
      <c r="Q10431" t="n">
        <v>0.2651642722114004</v>
      </c>
      <c r="R10431" t="n">
        <v>0.2604183098342207</v>
      </c>
      <c r="S10431" t="n">
        <v>0.2556897462845199</v>
      </c>
      <c r="T10431" t="n">
        <v>0.249001440147138</v>
      </c>
      <c r="U10431" t="n">
        <v>0.2439940172042689</v>
      </c>
      <c r="V10431" t="n">
        <v>0.2482498057562834</v>
      </c>
      <c r="W10431" t="n">
        <v>0.2580678172413855</v>
      </c>
      <c r="X10431" t="n">
        <v>0.2389765169203592</v>
      </c>
      <c r="Y10431" t="n">
        <v>0.2422874257421079</v>
      </c>
      <c r="Z10431" t="n">
        <v>0.2551401000376731</v>
      </c>
      <c r="AA10431" t="n">
        <v>0.2613902012457239</v>
      </c>
      <c r="AB10431" t="n">
        <v>0.2459348560223682</v>
      </c>
      <c r="AC10431" t="n">
        <v>0.2251751186380269</v>
      </c>
      <c r="AD10431" t="n">
        <v>0.2518520554860654</v>
      </c>
      <c r="AE10431" t="n">
        <v>0.2681862216217442</v>
      </c>
      <c r="AF10431" t="n">
        <v>0.3079533231495123</v>
      </c>
      <c r="AG10431" t="n">
        <v>0.2795358241213426</v>
      </c>
      <c r="AH10431" t="n">
        <v>0.2890697752905898</v>
      </c>
      <c r="AI10431" t="n">
        <v>0.2688637325023187</v>
      </c>
      <c r="AJ10431" t="n">
        <v>0.2964707881042222</v>
      </c>
      <c r="AK10431" t="n">
        <v>0.3311371769851555</v>
      </c>
    </row>
    <row r="10441">
      <c r="A10441" t="inlineStr">
        <is>
          <t>PVVAC-P-240to760-E10.8-rDXGF-Nrs1985-CZ06</t>
        </is>
      </c>
      <c r="D10441" t="n">
        <v>2015</v>
      </c>
      <c r="F10441" t="inlineStr">
        <is>
          <t>Source Annual kWh:</t>
        </is>
      </c>
      <c r="G10441" s="169" t="n">
        <v>1009079.346999999</v>
      </c>
      <c r="H10441" t="inlineStr">
        <is>
          <t>DEER</t>
        </is>
      </c>
      <c r="K10441" t="inlineStr">
        <is>
          <t>PDAF</t>
        </is>
      </c>
      <c r="L10441" t="inlineStr">
        <is>
          <t>Monthly</t>
        </is>
      </c>
    </row>
    <row r="10442">
      <c r="A10442" t="n">
        <v>262</v>
      </c>
      <c r="B10442" t="inlineStr">
        <is>
          <t>PVVAC-P-240to760-E10.8-20-MM</t>
        </is>
      </c>
      <c r="F10442" t="inlineStr">
        <is>
          <t>Source Sample Size:</t>
        </is>
      </c>
      <c r="G10442" t="n">
        <v>0</v>
      </c>
      <c r="H10442" t="inlineStr">
        <is>
          <t>DEER</t>
        </is>
      </c>
      <c r="K10442" t="inlineStr">
        <is>
          <t>WKWE</t>
        </is>
      </c>
      <c r="L10442" t="inlineStr">
        <is>
          <t>Monthly</t>
        </is>
      </c>
      <c r="N10442" t="inlineStr">
        <is>
          <t>Weekend Peak3</t>
        </is>
      </c>
    </row>
    <row r="10443">
      <c r="B10443" t="n">
        <v>1</v>
      </c>
      <c r="C10443" t="inlineStr">
        <is>
          <t>JANUARY</t>
        </is>
      </c>
      <c r="D10443" t="inlineStr">
        <is>
          <t>JAN</t>
        </is>
      </c>
      <c r="E10443" t="n">
        <v>2</v>
      </c>
      <c r="F10443" t="inlineStr">
        <is>
          <t>FEBRUARY</t>
        </is>
      </c>
      <c r="G10443" t="inlineStr">
        <is>
          <t>FEB</t>
        </is>
      </c>
      <c r="H10443" t="n">
        <v>3</v>
      </c>
      <c r="I10443" t="inlineStr">
        <is>
          <t>MARCH</t>
        </is>
      </c>
      <c r="J10443" t="inlineStr">
        <is>
          <t>MAR</t>
        </is>
      </c>
      <c r="K10443" t="n">
        <v>4</v>
      </c>
      <c r="L10443" t="inlineStr">
        <is>
          <t>APRIL</t>
        </is>
      </c>
      <c r="M10443" t="inlineStr">
        <is>
          <t>APR</t>
        </is>
      </c>
      <c r="N10443" t="n">
        <v>5</v>
      </c>
      <c r="O10443" t="inlineStr">
        <is>
          <t>MAY</t>
        </is>
      </c>
      <c r="P10443" t="inlineStr">
        <is>
          <t>MAY</t>
        </is>
      </c>
      <c r="Q10443" t="n">
        <v>6</v>
      </c>
      <c r="R10443" t="inlineStr">
        <is>
          <t>JUNE</t>
        </is>
      </c>
      <c r="S10443" t="inlineStr">
        <is>
          <t>JUN</t>
        </is>
      </c>
      <c r="T10443" t="n">
        <v>7</v>
      </c>
      <c r="U10443" t="inlineStr">
        <is>
          <t>JULY</t>
        </is>
      </c>
      <c r="V10443" t="inlineStr">
        <is>
          <t>JUL</t>
        </is>
      </c>
      <c r="W10443" t="n">
        <v>8</v>
      </c>
      <c r="X10443" t="inlineStr">
        <is>
          <t>AUGUST</t>
        </is>
      </c>
      <c r="Y10443" t="inlineStr">
        <is>
          <t>AUG</t>
        </is>
      </c>
      <c r="Z10443" t="n">
        <v>9</v>
      </c>
      <c r="AA10443" t="inlineStr">
        <is>
          <t>SEPTEMBER</t>
        </is>
      </c>
      <c r="AB10443" t="inlineStr">
        <is>
          <t>SEP</t>
        </is>
      </c>
      <c r="AC10443" t="n">
        <v>10</v>
      </c>
      <c r="AD10443" t="inlineStr">
        <is>
          <t>OCTOBER</t>
        </is>
      </c>
      <c r="AE10443" t="inlineStr">
        <is>
          <t>OCT</t>
        </is>
      </c>
      <c r="AF10443" t="n">
        <v>11</v>
      </c>
      <c r="AG10443" t="inlineStr">
        <is>
          <t>NOVEMBER</t>
        </is>
      </c>
      <c r="AH10443" t="inlineStr">
        <is>
          <t>NOV</t>
        </is>
      </c>
      <c r="AI10443" t="n">
        <v>12</v>
      </c>
      <c r="AJ10443" t="inlineStr">
        <is>
          <t>DECEMBER</t>
        </is>
      </c>
      <c r="AK10443" t="inlineStr">
        <is>
          <t>DEC</t>
        </is>
      </c>
    </row>
    <row r="10444">
      <c r="B10444" t="n">
        <v>31</v>
      </c>
      <c r="E10444" t="n">
        <v>28</v>
      </c>
      <c r="H10444" t="n">
        <v>31</v>
      </c>
      <c r="K10444" t="n">
        <v>30</v>
      </c>
      <c r="N10444" t="n">
        <v>31</v>
      </c>
      <c r="Q10444" t="n">
        <v>30</v>
      </c>
      <c r="T10444" t="n">
        <v>31</v>
      </c>
      <c r="W10444" t="n">
        <v>31</v>
      </c>
      <c r="Z10444" t="n">
        <v>30</v>
      </c>
      <c r="AC10444" t="n">
        <v>31</v>
      </c>
      <c r="AF10444" t="n">
        <v>30</v>
      </c>
      <c r="AI10444" t="n">
        <v>31</v>
      </c>
    </row>
    <row r="10445">
      <c r="A10445" t="inlineStr">
        <is>
          <t>RATIOS</t>
        </is>
      </c>
      <c r="B10445" t="inlineStr">
        <is>
          <t>E.BKDWN</t>
        </is>
      </c>
      <c r="C10445" t="inlineStr">
        <is>
          <t>PEAK/AVG</t>
        </is>
      </c>
      <c r="D10445" t="inlineStr">
        <is>
          <t>END/AVG</t>
        </is>
      </c>
      <c r="E10445" t="inlineStr">
        <is>
          <t>E.BKDWN</t>
        </is>
      </c>
      <c r="F10445" t="inlineStr">
        <is>
          <t>PEAK/AVG</t>
        </is>
      </c>
      <c r="G10445" t="inlineStr">
        <is>
          <t>END/AVG</t>
        </is>
      </c>
      <c r="H10445" t="inlineStr">
        <is>
          <t>E.BKDWN</t>
        </is>
      </c>
      <c r="I10445" t="inlineStr">
        <is>
          <t>PEAK/AVG</t>
        </is>
      </c>
      <c r="J10445" t="inlineStr">
        <is>
          <t>END/AVG</t>
        </is>
      </c>
      <c r="K10445" t="inlineStr">
        <is>
          <t>E.BKDWN</t>
        </is>
      </c>
      <c r="L10445" t="inlineStr">
        <is>
          <t>PEAK/AVG</t>
        </is>
      </c>
      <c r="M10445" t="inlineStr">
        <is>
          <t>END/AVG</t>
        </is>
      </c>
      <c r="N10445" t="inlineStr">
        <is>
          <t>E.BKDWN</t>
        </is>
      </c>
      <c r="O10445" t="inlineStr">
        <is>
          <t>PEAK/AVG</t>
        </is>
      </c>
      <c r="P10445" t="inlineStr">
        <is>
          <t>END/AVG</t>
        </is>
      </c>
      <c r="Q10445" t="inlineStr">
        <is>
          <t>E.BKDWN</t>
        </is>
      </c>
      <c r="R10445" t="inlineStr">
        <is>
          <t>PEAK/AVG</t>
        </is>
      </c>
      <c r="S10445" t="inlineStr">
        <is>
          <t>END/AVG</t>
        </is>
      </c>
      <c r="T10445" t="inlineStr">
        <is>
          <t>E.BKDWN</t>
        </is>
      </c>
      <c r="U10445" t="inlineStr">
        <is>
          <t>PEAK/AVG</t>
        </is>
      </c>
      <c r="V10445" t="inlineStr">
        <is>
          <t>END/AVG</t>
        </is>
      </c>
      <c r="W10445" t="inlineStr">
        <is>
          <t>E.BKDWN</t>
        </is>
      </c>
      <c r="X10445" t="inlineStr">
        <is>
          <t>PEAK/AVG</t>
        </is>
      </c>
      <c r="Y10445" t="inlineStr">
        <is>
          <t>END/AVG</t>
        </is>
      </c>
      <c r="Z10445" t="inlineStr">
        <is>
          <t>E.BKDWN</t>
        </is>
      </c>
      <c r="AA10445" t="inlineStr">
        <is>
          <t>PEAK/AVG</t>
        </is>
      </c>
      <c r="AB10445" t="inlineStr">
        <is>
          <t>END/AVG</t>
        </is>
      </c>
      <c r="AC10445" t="inlineStr">
        <is>
          <t>E.BKDWN</t>
        </is>
      </c>
      <c r="AD10445" t="inlineStr">
        <is>
          <t>PEAK/AVG</t>
        </is>
      </c>
      <c r="AE10445" t="inlineStr">
        <is>
          <t>END/AVG</t>
        </is>
      </c>
      <c r="AF10445" t="inlineStr">
        <is>
          <t>E.BKDWN</t>
        </is>
      </c>
      <c r="AG10445" t="inlineStr">
        <is>
          <t>PEAK/AVG</t>
        </is>
      </c>
      <c r="AH10445" t="inlineStr">
        <is>
          <t>END/AVG</t>
        </is>
      </c>
      <c r="AI10445" t="inlineStr">
        <is>
          <t>E.BKDWN</t>
        </is>
      </c>
      <c r="AJ10445" t="inlineStr">
        <is>
          <t>PEAK/AVG</t>
        </is>
      </c>
      <c r="AK10445" t="inlineStr">
        <is>
          <t>END/AVG</t>
        </is>
      </c>
    </row>
    <row r="10446">
      <c r="B10446" s="170" t="n">
        <v>0.07145246869024043</v>
      </c>
      <c r="C10446" s="171" t="n">
        <v>1.09992488987215</v>
      </c>
      <c r="D10446" s="171" t="n">
        <v>0.9335828252503426</v>
      </c>
      <c r="E10446" s="170" t="n">
        <v>0.06423351163134239</v>
      </c>
      <c r="F10446" s="171" t="n">
        <v>1.127162248518102</v>
      </c>
      <c r="G10446" s="171" t="n">
        <v>0.9406576079412725</v>
      </c>
      <c r="H10446" s="170" t="n">
        <v>0.08339456976027189</v>
      </c>
      <c r="I10446" s="171" t="n">
        <v>1.103381368122218</v>
      </c>
      <c r="J10446" s="171" t="n">
        <v>0.9583311102103534</v>
      </c>
      <c r="K10446" s="170" t="n">
        <v>0.07916244912583012</v>
      </c>
      <c r="L10446" s="171" t="n">
        <v>1.143844139049457</v>
      </c>
      <c r="M10446" s="171" t="n">
        <v>0.9540334789437678</v>
      </c>
      <c r="N10446" s="170" t="n">
        <v>0.08252438563453782</v>
      </c>
      <c r="O10446" s="171" t="n">
        <v>1.113934404713614</v>
      </c>
      <c r="P10446" s="171" t="n">
        <v>0.9571706575818794</v>
      </c>
      <c r="Q10446" s="170" t="n">
        <v>0.08950484155799887</v>
      </c>
      <c r="R10446" s="171" t="n">
        <v>1.124807510291261</v>
      </c>
      <c r="S10446" s="171" t="n">
        <v>0.9911730558375003</v>
      </c>
      <c r="T10446" s="170" t="n">
        <v>0.09537016012137015</v>
      </c>
      <c r="U10446" s="171" t="n">
        <v>1.090225426271998</v>
      </c>
      <c r="V10446" s="171" t="n">
        <v>0.9912541754675731</v>
      </c>
      <c r="W10446" s="170" t="n">
        <v>0.09737774330029195</v>
      </c>
      <c r="X10446" s="171" t="n">
        <v>1.047262613959681</v>
      </c>
      <c r="Y10446" s="171" t="n">
        <v>0.9781673151419262</v>
      </c>
      <c r="Z10446" s="170" t="n">
        <v>0.0939963996372952</v>
      </c>
      <c r="AA10446" s="171" t="n">
        <v>1.106733534040262</v>
      </c>
      <c r="AB10446" s="171" t="n">
        <v>0.9813969656396374</v>
      </c>
      <c r="AC10446" s="170" t="n">
        <v>0.09294279042182035</v>
      </c>
      <c r="AD10446" s="171" t="n">
        <v>1.168438643745009</v>
      </c>
      <c r="AE10446" s="171" t="n">
        <v>0.9687697676662629</v>
      </c>
      <c r="AF10446" s="170" t="n">
        <v>0.0782963417416784</v>
      </c>
      <c r="AG10446" s="171" t="n">
        <v>1.118933939529867</v>
      </c>
      <c r="AH10446" s="171" t="n">
        <v>0.9906691427802122</v>
      </c>
      <c r="AI10446" s="170" t="n">
        <v>0.07174433837732248</v>
      </c>
      <c r="AJ10446" s="171" t="n">
        <v>1.126067135785448</v>
      </c>
      <c r="AK10446" s="171" t="n">
        <v>0.9179565672303118</v>
      </c>
      <c r="AM10446">
        <f>A10441</f>
        <v/>
      </c>
      <c r="AN10446" s="163">
        <f>1/($B10446*(1/$B10444)*(1/(5/7+2/7*$D10446))*$B10456/SUM($B10448:$B10471))</f>
        <v/>
      </c>
      <c r="AO10446" s="163">
        <f>1/(B10446*(1/B10444)*(1/(5/7+2/7*D10446)))</f>
        <v/>
      </c>
      <c r="AP10446" s="163" t="n"/>
      <c r="AR10446" s="168">
        <f>CHOOSE(AV$3,C10446,F10446,I10446,L10446,O10446,R10446,U10446,X10446,AA10446,AD10446,AG10446,AJ10446)</f>
        <v/>
      </c>
      <c r="AS10446" s="164" t="n"/>
      <c r="AT10446" s="164" t="n"/>
      <c r="AV10446" s="116">
        <f>AN10446/AR10446</f>
        <v/>
      </c>
      <c r="AW10446" s="165">
        <f>AO10446/AR10446</f>
        <v/>
      </c>
    </row>
    <row r="10447">
      <c r="A10447" t="inlineStr">
        <is>
          <t>HOUR</t>
        </is>
      </c>
      <c r="B10447" t="inlineStr">
        <is>
          <t>PEAK</t>
        </is>
      </c>
      <c r="C10447" t="inlineStr">
        <is>
          <t>AVG</t>
        </is>
      </c>
      <c r="D10447" t="inlineStr">
        <is>
          <t>END</t>
        </is>
      </c>
      <c r="E10447" t="inlineStr">
        <is>
          <t>PEAK</t>
        </is>
      </c>
      <c r="F10447" t="inlineStr">
        <is>
          <t>AVG</t>
        </is>
      </c>
      <c r="G10447" t="inlineStr">
        <is>
          <t>END</t>
        </is>
      </c>
      <c r="H10447" t="inlineStr">
        <is>
          <t>PEAK</t>
        </is>
      </c>
      <c r="I10447" t="inlineStr">
        <is>
          <t>AVG</t>
        </is>
      </c>
      <c r="J10447" t="inlineStr">
        <is>
          <t>END</t>
        </is>
      </c>
      <c r="K10447" t="inlineStr">
        <is>
          <t>PEAK</t>
        </is>
      </c>
      <c r="L10447" t="inlineStr">
        <is>
          <t>AVG</t>
        </is>
      </c>
      <c r="M10447" t="inlineStr">
        <is>
          <t>END</t>
        </is>
      </c>
      <c r="N10447" t="inlineStr">
        <is>
          <t>PEAK</t>
        </is>
      </c>
      <c r="O10447" t="inlineStr">
        <is>
          <t>AVG</t>
        </is>
      </c>
      <c r="P10447" t="inlineStr">
        <is>
          <t>END</t>
        </is>
      </c>
      <c r="Q10447" t="inlineStr">
        <is>
          <t>PEAK</t>
        </is>
      </c>
      <c r="R10447" t="inlineStr">
        <is>
          <t>AVG</t>
        </is>
      </c>
      <c r="S10447" t="inlineStr">
        <is>
          <t>END</t>
        </is>
      </c>
      <c r="T10447" t="inlineStr">
        <is>
          <t>PEAK</t>
        </is>
      </c>
      <c r="U10447" t="inlineStr">
        <is>
          <t>AVG</t>
        </is>
      </c>
      <c r="V10447" t="inlineStr">
        <is>
          <t>END</t>
        </is>
      </c>
      <c r="W10447" t="inlineStr">
        <is>
          <t>PEAK</t>
        </is>
      </c>
      <c r="X10447" t="inlineStr">
        <is>
          <t>AVG</t>
        </is>
      </c>
      <c r="Y10447" t="inlineStr">
        <is>
          <t>END</t>
        </is>
      </c>
      <c r="Z10447" t="inlineStr">
        <is>
          <t>PEAK</t>
        </is>
      </c>
      <c r="AA10447" t="inlineStr">
        <is>
          <t>AVG</t>
        </is>
      </c>
      <c r="AB10447" t="inlineStr">
        <is>
          <t>END</t>
        </is>
      </c>
      <c r="AC10447" t="inlineStr">
        <is>
          <t>PEAK</t>
        </is>
      </c>
      <c r="AD10447" t="inlineStr">
        <is>
          <t>AVG</t>
        </is>
      </c>
      <c r="AE10447" t="inlineStr">
        <is>
          <t>END</t>
        </is>
      </c>
      <c r="AF10447" t="inlineStr">
        <is>
          <t>PEAK</t>
        </is>
      </c>
      <c r="AG10447" t="inlineStr">
        <is>
          <t>AVG</t>
        </is>
      </c>
      <c r="AH10447" t="inlineStr">
        <is>
          <t>END</t>
        </is>
      </c>
      <c r="AI10447" t="inlineStr">
        <is>
          <t>PEAK</t>
        </is>
      </c>
      <c r="AJ10447" t="inlineStr">
        <is>
          <t>AVG</t>
        </is>
      </c>
      <c r="AK10447" t="inlineStr">
        <is>
          <t>END</t>
        </is>
      </c>
    </row>
    <row r="10448">
      <c r="A10448" t="n">
        <v>1</v>
      </c>
      <c r="B10448" t="n">
        <v>0.2301420422771502</v>
      </c>
      <c r="C10448" t="n">
        <v>0.2583634396630251</v>
      </c>
      <c r="D10448" t="n">
        <v>0.2853620592698201</v>
      </c>
      <c r="E10448" t="n">
        <v>0.2271440831814493</v>
      </c>
      <c r="F10448" t="n">
        <v>0.2624314043890749</v>
      </c>
      <c r="G10448" t="n">
        <v>0.2871514754481552</v>
      </c>
      <c r="H10448" t="n">
        <v>0.2641222327003177</v>
      </c>
      <c r="I10448" t="n">
        <v>0.2882569081186168</v>
      </c>
      <c r="J10448" t="n">
        <v>0.2868242436279023</v>
      </c>
      <c r="K10448" t="n">
        <v>0.2704476267525167</v>
      </c>
      <c r="L10448" t="n">
        <v>0.2716969229157041</v>
      </c>
      <c r="M10448" t="n">
        <v>0.2827787213360887</v>
      </c>
      <c r="N10448" t="n">
        <v>0.2719418612326003</v>
      </c>
      <c r="O10448" t="n">
        <v>0.2995054955109712</v>
      </c>
      <c r="P10448" t="n">
        <v>0.3313938983382199</v>
      </c>
      <c r="Q10448" t="n">
        <v>0.2523571378717026</v>
      </c>
      <c r="R10448" t="n">
        <v>0.2781967150685935</v>
      </c>
      <c r="S10448" t="n">
        <v>0.2857205528712305</v>
      </c>
      <c r="T10448" t="n">
        <v>0.2689376861028841</v>
      </c>
      <c r="U10448" t="n">
        <v>0.2759752899558246</v>
      </c>
      <c r="V10448" t="n">
        <v>0.2760334918424472</v>
      </c>
      <c r="W10448" t="n">
        <v>0.2606277510256173</v>
      </c>
      <c r="X10448" t="n">
        <v>0.2686700127373082</v>
      </c>
      <c r="Y10448" t="n">
        <v>0.2846641129646567</v>
      </c>
      <c r="Z10448" t="n">
        <v>0.2589076253532914</v>
      </c>
      <c r="AA10448" t="n">
        <v>0.2670453957876784</v>
      </c>
      <c r="AB10448" t="n">
        <v>0.2720388609347609</v>
      </c>
      <c r="AC10448" t="n">
        <v>0.2284344662775938</v>
      </c>
      <c r="AD10448" t="n">
        <v>0.2594330975730633</v>
      </c>
      <c r="AE10448" t="n">
        <v>0.2878687186696379</v>
      </c>
      <c r="AF10448" t="n">
        <v>0.2339517336600354</v>
      </c>
      <c r="AG10448" t="n">
        <v>0.25563497783106</v>
      </c>
      <c r="AH10448" t="n">
        <v>0.2764298429698241</v>
      </c>
      <c r="AI10448" t="n">
        <v>0.2440762315097147</v>
      </c>
      <c r="AJ10448" t="n">
        <v>0.260745282045706</v>
      </c>
      <c r="AK10448" t="n">
        <v>0.2856127333745543</v>
      </c>
    </row>
    <row r="10449">
      <c r="A10449" t="n">
        <v>2</v>
      </c>
      <c r="B10449" t="n">
        <v>0.234956939939604</v>
      </c>
      <c r="C10449" t="n">
        <v>0.2587020529869438</v>
      </c>
      <c r="D10449" t="n">
        <v>0.2847470312412347</v>
      </c>
      <c r="E10449" t="n">
        <v>0.2255949564319347</v>
      </c>
      <c r="F10449" t="n">
        <v>0.2608672808725936</v>
      </c>
      <c r="G10449" t="n">
        <v>0.2873244786452543</v>
      </c>
      <c r="H10449" t="n">
        <v>0.2925649196738707</v>
      </c>
      <c r="I10449" t="n">
        <v>0.2961297240867902</v>
      </c>
      <c r="J10449" t="n">
        <v>0.2895087506474754</v>
      </c>
      <c r="K10449" t="n">
        <v>0.2843810206924161</v>
      </c>
      <c r="L10449" t="n">
        <v>0.2775505819647525</v>
      </c>
      <c r="M10449" t="n">
        <v>0.2878359065474158</v>
      </c>
      <c r="N10449" t="n">
        <v>0.3030156706488851</v>
      </c>
      <c r="O10449" t="n">
        <v>0.3046226163933227</v>
      </c>
      <c r="P10449" t="n">
        <v>0.3320667712726449</v>
      </c>
      <c r="Q10449" t="n">
        <v>0.2972952468811735</v>
      </c>
      <c r="R10449" t="n">
        <v>0.3111542862015109</v>
      </c>
      <c r="S10449" t="n">
        <v>0.3233030539662957</v>
      </c>
      <c r="T10449" t="n">
        <v>0.3271539342687401</v>
      </c>
      <c r="U10449" t="n">
        <v>0.3168583279067448</v>
      </c>
      <c r="V10449" t="n">
        <v>0.3159101388390799</v>
      </c>
      <c r="W10449" t="n">
        <v>0.3064694256224518</v>
      </c>
      <c r="X10449" t="n">
        <v>0.3099634371019591</v>
      </c>
      <c r="Y10449" t="n">
        <v>0.329616825107463</v>
      </c>
      <c r="Z10449" t="n">
        <v>0.3153179282435206</v>
      </c>
      <c r="AA10449" t="n">
        <v>0.2997631356533723</v>
      </c>
      <c r="AB10449" t="n">
        <v>0.3172400046806912</v>
      </c>
      <c r="AC10449" t="n">
        <v>0.2624625050525107</v>
      </c>
      <c r="AD10449" t="n">
        <v>0.2826778841636529</v>
      </c>
      <c r="AE10449" t="n">
        <v>0.3135857826126182</v>
      </c>
      <c r="AF10449" t="n">
        <v>0.2415261653345779</v>
      </c>
      <c r="AG10449" t="n">
        <v>0.2568789229579346</v>
      </c>
      <c r="AH10449" t="n">
        <v>0.2755753672479919</v>
      </c>
      <c r="AI10449" t="n">
        <v>0.2475112580628451</v>
      </c>
      <c r="AJ10449" t="n">
        <v>0.2616814847650989</v>
      </c>
      <c r="AK10449" t="n">
        <v>0.2901182573662946</v>
      </c>
    </row>
    <row r="10450">
      <c r="A10450" t="n">
        <v>3</v>
      </c>
      <c r="B10450" t="n">
        <v>0.2349382992208179</v>
      </c>
      <c r="C10450" t="n">
        <v>0.2587822121027886</v>
      </c>
      <c r="D10450" t="n">
        <v>0.2842886677494079</v>
      </c>
      <c r="E10450" t="n">
        <v>0.2250929745932418</v>
      </c>
      <c r="F10450" t="n">
        <v>0.260414001597736</v>
      </c>
      <c r="G10450" t="n">
        <v>0.2869715521231721</v>
      </c>
      <c r="H10450" t="n">
        <v>0.3121104102596112</v>
      </c>
      <c r="I10450" t="n">
        <v>0.3026856288680686</v>
      </c>
      <c r="J10450" t="n">
        <v>0.294690567121398</v>
      </c>
      <c r="K10450" t="n">
        <v>0.30409761549304</v>
      </c>
      <c r="L10450" t="n">
        <v>0.2836077848832828</v>
      </c>
      <c r="M10450" t="n">
        <v>0.2998342667081443</v>
      </c>
      <c r="N10450" t="n">
        <v>0.327702761383019</v>
      </c>
      <c r="O10450" t="n">
        <v>0.3170528193603496</v>
      </c>
      <c r="P10450" t="n">
        <v>0.3412494409301106</v>
      </c>
      <c r="Q10450" t="n">
        <v>0.3272438708346104</v>
      </c>
      <c r="R10450" t="n">
        <v>0.3434924927794691</v>
      </c>
      <c r="S10450" t="n">
        <v>0.3515317751124256</v>
      </c>
      <c r="T10450" t="n">
        <v>0.3558295110383207</v>
      </c>
      <c r="U10450" t="n">
        <v>0.3497860457476079</v>
      </c>
      <c r="V10450" t="n">
        <v>0.350328234959876</v>
      </c>
      <c r="W10450" t="n">
        <v>0.3385858097205292</v>
      </c>
      <c r="X10450" t="n">
        <v>0.3432100385910111</v>
      </c>
      <c r="Y10450" t="n">
        <v>0.3637075510302769</v>
      </c>
      <c r="Z10450" t="n">
        <v>0.3407790763894868</v>
      </c>
      <c r="AA10450" t="n">
        <v>0.3242954472594902</v>
      </c>
      <c r="AB10450" t="n">
        <v>0.3472983285565275</v>
      </c>
      <c r="AC10450" t="n">
        <v>0.2850566235755466</v>
      </c>
      <c r="AD10450" t="n">
        <v>0.3075089400368103</v>
      </c>
      <c r="AE10450" t="n">
        <v>0.3316688671507141</v>
      </c>
      <c r="AF10450" t="n">
        <v>0.2512786107383856</v>
      </c>
      <c r="AG10450" t="n">
        <v>0.2605200008281622</v>
      </c>
      <c r="AH10450" t="n">
        <v>0.2808428974600188</v>
      </c>
      <c r="AI10450" t="n">
        <v>0.2485866017887861</v>
      </c>
      <c r="AJ10450" t="n">
        <v>0.2617578753383906</v>
      </c>
      <c r="AK10450" t="n">
        <v>0.2905965755528853</v>
      </c>
    </row>
    <row r="10451">
      <c r="A10451" t="n">
        <v>4</v>
      </c>
      <c r="B10451" t="n">
        <v>0.2395611974797748</v>
      </c>
      <c r="C10451" t="n">
        <v>0.2627014624028697</v>
      </c>
      <c r="D10451" t="n">
        <v>0.2873850157553899</v>
      </c>
      <c r="E10451" t="n">
        <v>0.2286950091490239</v>
      </c>
      <c r="F10451" t="n">
        <v>0.2642047086220311</v>
      </c>
      <c r="G10451" t="n">
        <v>0.2887469493769579</v>
      </c>
      <c r="H10451" t="n">
        <v>0.2904291876626893</v>
      </c>
      <c r="I10451" t="n">
        <v>0.2911660420281162</v>
      </c>
      <c r="J10451" t="n">
        <v>0.2984016414341347</v>
      </c>
      <c r="K10451" t="n">
        <v>0.2857204814051827</v>
      </c>
      <c r="L10451" t="n">
        <v>0.298172858908905</v>
      </c>
      <c r="M10451" t="n">
        <v>0.3023503095234654</v>
      </c>
      <c r="N10451" t="n">
        <v>0.3293181131302043</v>
      </c>
      <c r="O10451" t="n">
        <v>0.3193231598937202</v>
      </c>
      <c r="P10451" t="n">
        <v>0.3309165222698778</v>
      </c>
      <c r="Q10451" t="n">
        <v>0.3213734064473449</v>
      </c>
      <c r="R10451" t="n">
        <v>0.3456518859842304</v>
      </c>
      <c r="S10451" t="n">
        <v>0.3471413906281321</v>
      </c>
      <c r="T10451" t="n">
        <v>0.3530956208368317</v>
      </c>
      <c r="U10451" t="n">
        <v>0.3504360630540254</v>
      </c>
      <c r="V10451" t="n">
        <v>0.3514268148983042</v>
      </c>
      <c r="W10451" t="n">
        <v>0.332105881267087</v>
      </c>
      <c r="X10451" t="n">
        <v>0.3417197545793655</v>
      </c>
      <c r="Y10451" t="n">
        <v>0.3584450252987046</v>
      </c>
      <c r="Z10451" t="n">
        <v>0.3331324236505441</v>
      </c>
      <c r="AA10451" t="n">
        <v>0.3116345567172359</v>
      </c>
      <c r="AB10451" t="n">
        <v>0.342755370617241</v>
      </c>
      <c r="AC10451" t="n">
        <v>0.2836256107333054</v>
      </c>
      <c r="AD10451" t="n">
        <v>0.3083522789033554</v>
      </c>
      <c r="AE10451" t="n">
        <v>0.3278937446302391</v>
      </c>
      <c r="AF10451" t="n">
        <v>0.2639934141013425</v>
      </c>
      <c r="AG10451" t="n">
        <v>0.2664853218162052</v>
      </c>
      <c r="AH10451" t="n">
        <v>0.291552210724365</v>
      </c>
      <c r="AI10451" t="n">
        <v>0.2548653944743052</v>
      </c>
      <c r="AJ10451" t="n">
        <v>0.2652707265189596</v>
      </c>
      <c r="AK10451" t="n">
        <v>0.2940606880782109</v>
      </c>
    </row>
    <row r="10452">
      <c r="A10452" t="n">
        <v>5</v>
      </c>
      <c r="B10452" t="n">
        <v>0.2496905640681505</v>
      </c>
      <c r="C10452" t="n">
        <v>0.2763311644201976</v>
      </c>
      <c r="D10452" t="n">
        <v>0.2988016873249495</v>
      </c>
      <c r="E10452" t="n">
        <v>0.2408883099404998</v>
      </c>
      <c r="F10452" t="n">
        <v>0.2771092987192005</v>
      </c>
      <c r="G10452" t="n">
        <v>0.3011239825489753</v>
      </c>
      <c r="H10452" t="n">
        <v>0.3266877090815847</v>
      </c>
      <c r="I10452" t="n">
        <v>0.3432428990070292</v>
      </c>
      <c r="J10452" t="n">
        <v>0.3541650451823801</v>
      </c>
      <c r="K10452" t="n">
        <v>0.3468085638745944</v>
      </c>
      <c r="L10452" t="n">
        <v>0.3686484135528176</v>
      </c>
      <c r="M10452" t="n">
        <v>0.3752562248861581</v>
      </c>
      <c r="N10452" t="n">
        <v>0.3935378982363137</v>
      </c>
      <c r="O10452" t="n">
        <v>0.3879106432690542</v>
      </c>
      <c r="P10452" t="n">
        <v>0.4040050715524214</v>
      </c>
      <c r="Q10452" t="n">
        <v>0.3798625925937166</v>
      </c>
      <c r="R10452" t="n">
        <v>0.4130366419040599</v>
      </c>
      <c r="S10452" t="n">
        <v>0.4150954984554351</v>
      </c>
      <c r="T10452" t="n">
        <v>0.4133033391378049</v>
      </c>
      <c r="U10452" t="n">
        <v>0.4152690707920472</v>
      </c>
      <c r="V10452" t="n">
        <v>0.4140924460548929</v>
      </c>
      <c r="W10452" t="n">
        <v>0.3894274684039834</v>
      </c>
      <c r="X10452" t="n">
        <v>0.4026219047582944</v>
      </c>
      <c r="Y10452" t="n">
        <v>0.4205413730403319</v>
      </c>
      <c r="Z10452" t="n">
        <v>0.3832374858192508</v>
      </c>
      <c r="AA10452" t="n">
        <v>0.3713070737781438</v>
      </c>
      <c r="AB10452" t="n">
        <v>0.4002382897336653</v>
      </c>
      <c r="AC10452" t="n">
        <v>0.3349874839560627</v>
      </c>
      <c r="AD10452" t="n">
        <v>0.3707450767617997</v>
      </c>
      <c r="AE10452" t="n">
        <v>0.3924435043656855</v>
      </c>
      <c r="AF10452" t="n">
        <v>0.2684012990296171</v>
      </c>
      <c r="AG10452" t="n">
        <v>0.2765075035189806</v>
      </c>
      <c r="AH10452" t="n">
        <v>0.2902872856212461</v>
      </c>
      <c r="AI10452" t="n">
        <v>0.2644631051711173</v>
      </c>
      <c r="AJ10452" t="n">
        <v>0.2775459110133459</v>
      </c>
      <c r="AK10452" t="n">
        <v>0.3066462895341648</v>
      </c>
    </row>
    <row r="10453">
      <c r="A10453" t="n">
        <v>6</v>
      </c>
      <c r="B10453" t="n">
        <v>0.3161857361219849</v>
      </c>
      <c r="C10453" t="n">
        <v>0.3485907762202088</v>
      </c>
      <c r="D10453" t="n">
        <v>0.3753524952077071</v>
      </c>
      <c r="E10453" t="n">
        <v>0.3049422720885503</v>
      </c>
      <c r="F10453" t="n">
        <v>0.3500781245920814</v>
      </c>
      <c r="G10453" t="n">
        <v>0.3794006246568771</v>
      </c>
      <c r="H10453" t="n">
        <v>0.4450251446173986</v>
      </c>
      <c r="I10453" t="n">
        <v>0.4671909133128106</v>
      </c>
      <c r="J10453" t="n">
        <v>0.4798349977589969</v>
      </c>
      <c r="K10453" t="n">
        <v>0.4992568745360678</v>
      </c>
      <c r="L10453" t="n">
        <v>0.5239849529866188</v>
      </c>
      <c r="M10453" t="n">
        <v>0.5248733041620428</v>
      </c>
      <c r="N10453" t="n">
        <v>0.5489104191924631</v>
      </c>
      <c r="O10453" t="n">
        <v>0.5493008047725556</v>
      </c>
      <c r="P10453" t="n">
        <v>0.5621478285924396</v>
      </c>
      <c r="Q10453" t="n">
        <v>0.5205716609363004</v>
      </c>
      <c r="R10453" t="n">
        <v>0.5588220289721783</v>
      </c>
      <c r="S10453" t="n">
        <v>0.5740044693506619</v>
      </c>
      <c r="T10453" t="n">
        <v>0.5502734686789542</v>
      </c>
      <c r="U10453" t="n">
        <v>0.5572443490147075</v>
      </c>
      <c r="V10453" t="n">
        <v>0.5665639307155267</v>
      </c>
      <c r="W10453" t="n">
        <v>0.5301351682521698</v>
      </c>
      <c r="X10453" t="n">
        <v>0.5343331583217078</v>
      </c>
      <c r="Y10453" t="n">
        <v>0.5604519709383374</v>
      </c>
      <c r="Z10453" t="n">
        <v>0.5006775037047443</v>
      </c>
      <c r="AA10453" t="n">
        <v>0.4961417293964682</v>
      </c>
      <c r="AB10453" t="n">
        <v>0.5245666301430915</v>
      </c>
      <c r="AC10453" t="n">
        <v>0.4418553528247967</v>
      </c>
      <c r="AD10453" t="n">
        <v>0.492324050311082</v>
      </c>
      <c r="AE10453" t="n">
        <v>0.5221474444213158</v>
      </c>
      <c r="AF10453" t="n">
        <v>0.3275447432731138</v>
      </c>
      <c r="AG10453" t="n">
        <v>0.3447307749358386</v>
      </c>
      <c r="AH10453" t="n">
        <v>0.3570932773717346</v>
      </c>
      <c r="AI10453" t="n">
        <v>0.3286175402494727</v>
      </c>
      <c r="AJ10453" t="n">
        <v>0.3500355467083746</v>
      </c>
      <c r="AK10453" t="n">
        <v>0.3848851453037321</v>
      </c>
    </row>
    <row r="10454">
      <c r="A10454" t="n">
        <v>7</v>
      </c>
      <c r="B10454" t="n">
        <v>0.4370297878686202</v>
      </c>
      <c r="C10454" t="n">
        <v>0.4792928669290895</v>
      </c>
      <c r="D10454" t="n">
        <v>0.5178460746981983</v>
      </c>
      <c r="E10454" t="n">
        <v>0.4231706900181181</v>
      </c>
      <c r="F10454" t="n">
        <v>0.4825061612042544</v>
      </c>
      <c r="G10454" t="n">
        <v>0.5223743112550499</v>
      </c>
      <c r="H10454" t="n">
        <v>0.6329003949248531</v>
      </c>
      <c r="I10454" t="n">
        <v>0.6507007681374172</v>
      </c>
      <c r="J10454" t="n">
        <v>0.64434408388598</v>
      </c>
      <c r="K10454" t="n">
        <v>0.671495175105714</v>
      </c>
      <c r="L10454" t="n">
        <v>0.7116319149433504</v>
      </c>
      <c r="M10454" t="n">
        <v>0.715974666156562</v>
      </c>
      <c r="N10454" t="n">
        <v>0.7218729048193064</v>
      </c>
      <c r="O10454" t="n">
        <v>0.7466468794033598</v>
      </c>
      <c r="P10454" t="n">
        <v>0.7609743927520676</v>
      </c>
      <c r="Q10454" t="n">
        <v>0.694332247952393</v>
      </c>
      <c r="R10454" t="n">
        <v>0.717868188396998</v>
      </c>
      <c r="S10454" t="n">
        <v>0.7516999663212627</v>
      </c>
      <c r="T10454" t="n">
        <v>0.7358577739824781</v>
      </c>
      <c r="U10454" t="n">
        <v>0.7221342625999517</v>
      </c>
      <c r="V10454" t="n">
        <v>0.7541236045065647</v>
      </c>
      <c r="W10454" t="n">
        <v>0.7122574403009537</v>
      </c>
      <c r="X10454" t="n">
        <v>0.6952461598532175</v>
      </c>
      <c r="Y10454" t="n">
        <v>0.7335943191136123</v>
      </c>
      <c r="Z10454" t="n">
        <v>0.6669612334948163</v>
      </c>
      <c r="AA10454" t="n">
        <v>0.6695909236628376</v>
      </c>
      <c r="AB10454" t="n">
        <v>0.6823361576116381</v>
      </c>
      <c r="AC10454" t="n">
        <v>0.5985774966493878</v>
      </c>
      <c r="AD10454" t="n">
        <v>0.6574321598134061</v>
      </c>
      <c r="AE10454" t="n">
        <v>0.6877274316724641</v>
      </c>
      <c r="AF10454" t="n">
        <v>0.4530479227842275</v>
      </c>
      <c r="AG10454" t="n">
        <v>0.4894104420486353</v>
      </c>
      <c r="AH10454" t="n">
        <v>0.4945978724943918</v>
      </c>
      <c r="AI10454" t="n">
        <v>0.4490185255644215</v>
      </c>
      <c r="AJ10454" t="n">
        <v>0.4806913068085187</v>
      </c>
      <c r="AK10454" t="n">
        <v>0.5315476121033946</v>
      </c>
    </row>
    <row r="10455">
      <c r="A10455" t="n">
        <v>8</v>
      </c>
      <c r="B10455" t="n">
        <v>0.5970976400850017</v>
      </c>
      <c r="C10455" t="n">
        <v>0.6336416021095992</v>
      </c>
      <c r="D10455" t="n">
        <v>0.683003334423372</v>
      </c>
      <c r="E10455" t="n">
        <v>0.6220094746823031</v>
      </c>
      <c r="F10455" t="n">
        <v>0.6488593287420179</v>
      </c>
      <c r="G10455" t="n">
        <v>0.6946770376316556</v>
      </c>
      <c r="H10455" t="n">
        <v>0.7390509994584756</v>
      </c>
      <c r="I10455" t="n">
        <v>0.7881989546496525</v>
      </c>
      <c r="J10455" t="n">
        <v>0.8153748916401191</v>
      </c>
      <c r="K10455" t="n">
        <v>0.8110176064854586</v>
      </c>
      <c r="L10455" t="n">
        <v>0.8364108728670243</v>
      </c>
      <c r="M10455" t="n">
        <v>0.843688178021438</v>
      </c>
      <c r="N10455" t="n">
        <v>0.8799481003116065</v>
      </c>
      <c r="O10455" t="n">
        <v>0.8906830442869885</v>
      </c>
      <c r="P10455" t="n">
        <v>0.8745273834847204</v>
      </c>
      <c r="Q10455" t="n">
        <v>0.8193978715204336</v>
      </c>
      <c r="R10455" t="n">
        <v>0.8178203588913423</v>
      </c>
      <c r="S10455" t="n">
        <v>0.8327530106698829</v>
      </c>
      <c r="T10455" t="n">
        <v>0.8506333671617726</v>
      </c>
      <c r="U10455" t="n">
        <v>0.8252840305766264</v>
      </c>
      <c r="V10455" t="n">
        <v>0.8626268577469971</v>
      </c>
      <c r="W10455" t="n">
        <v>0.8579253407850389</v>
      </c>
      <c r="X10455" t="n">
        <v>0.8093519231060834</v>
      </c>
      <c r="Y10455" t="n">
        <v>0.8334523177523542</v>
      </c>
      <c r="Z10455" t="n">
        <v>0.8175755186264425</v>
      </c>
      <c r="AA10455" t="n">
        <v>0.8030230170660785</v>
      </c>
      <c r="AB10455" t="n">
        <v>0.7895956521081867</v>
      </c>
      <c r="AC10455" t="n">
        <v>0.7540189619838461</v>
      </c>
      <c r="AD10455" t="n">
        <v>0.7954304482638549</v>
      </c>
      <c r="AE10455" t="n">
        <v>0.7972077538021002</v>
      </c>
      <c r="AF10455" t="n">
        <v>0.6457049050684195</v>
      </c>
      <c r="AG10455" t="n">
        <v>0.690234406796149</v>
      </c>
      <c r="AH10455" t="n">
        <v>0.6992679643968448</v>
      </c>
      <c r="AI10455" t="n">
        <v>0.6136997361656673</v>
      </c>
      <c r="AJ10455" t="n">
        <v>0.6435716217384152</v>
      </c>
      <c r="AK10455" t="n">
        <v>0.7092113194193296</v>
      </c>
    </row>
    <row r="10456">
      <c r="A10456" t="n">
        <v>9</v>
      </c>
      <c r="B10456" t="n">
        <v>0.8000726988032657</v>
      </c>
      <c r="C10456" t="n">
        <v>0.7666408998332277</v>
      </c>
      <c r="D10456" t="n">
        <v>0.7931788671170033</v>
      </c>
      <c r="E10456" t="n">
        <v>0.7958913056385695</v>
      </c>
      <c r="F10456" t="n">
        <v>0.792093621587189</v>
      </c>
      <c r="G10456" t="n">
        <v>0.8125398868482201</v>
      </c>
      <c r="H10456" t="n">
        <v>0.8247653815723103</v>
      </c>
      <c r="I10456" t="n">
        <v>0.8591342611271315</v>
      </c>
      <c r="J10456" t="n">
        <v>0.8700513417838386</v>
      </c>
      <c r="K10456" t="n">
        <v>0.8812200268559371</v>
      </c>
      <c r="L10456" t="n">
        <v>0.8871909974253669</v>
      </c>
      <c r="M10456" t="n">
        <v>0.8669121354951425</v>
      </c>
      <c r="N10456" t="n">
        <v>0.918475107950657</v>
      </c>
      <c r="O10456" t="n">
        <v>0.9086621814749423</v>
      </c>
      <c r="P10456" t="n">
        <v>0.879236357416009</v>
      </c>
      <c r="Q10456" t="n">
        <v>0.8852839338332358</v>
      </c>
      <c r="R10456" t="n">
        <v>0.857937506451714</v>
      </c>
      <c r="S10456" t="n">
        <v>0.8692522577914983</v>
      </c>
      <c r="T10456" t="n">
        <v>0.8996745141211163</v>
      </c>
      <c r="U10456" t="n">
        <v>0.8734514862985971</v>
      </c>
      <c r="V10456" t="n">
        <v>0.8941253044818802</v>
      </c>
      <c r="W10456" t="n">
        <v>0.9022902536911084</v>
      </c>
      <c r="X10456" t="n">
        <v>0.8719369806514222</v>
      </c>
      <c r="Y10456" t="n">
        <v>0.876279949106213</v>
      </c>
      <c r="Z10456" t="n">
        <v>0.876914873207863</v>
      </c>
      <c r="AA10456" t="n">
        <v>0.8694644299226557</v>
      </c>
      <c r="AB10456" t="n">
        <v>0.8524473688188702</v>
      </c>
      <c r="AC10456" t="n">
        <v>0.8489848885611159</v>
      </c>
      <c r="AD10456" t="n">
        <v>0.8700051401757239</v>
      </c>
      <c r="AE10456" t="n">
        <v>0.8548759640508325</v>
      </c>
      <c r="AF10456" t="n">
        <v>0.7765348190498415</v>
      </c>
      <c r="AG10456" t="n">
        <v>0.8460199570093017</v>
      </c>
      <c r="AH10456" t="n">
        <v>0.8129497069252477</v>
      </c>
      <c r="AI10456" t="n">
        <v>0.7861673642110603</v>
      </c>
      <c r="AJ10456" t="n">
        <v>0.7924189325950766</v>
      </c>
      <c r="AK10456" t="n">
        <v>0.8077923087991105</v>
      </c>
    </row>
    <row r="10457">
      <c r="A10457" t="n">
        <v>10</v>
      </c>
      <c r="B10457" t="n">
        <v>0.8614640420534615</v>
      </c>
      <c r="C10457" t="n">
        <v>0.8719001335297626</v>
      </c>
      <c r="D10457" t="n">
        <v>0.8597175112641118</v>
      </c>
      <c r="E10457" t="n">
        <v>0.8612964805495531</v>
      </c>
      <c r="F10457" t="n">
        <v>0.8450672511108445</v>
      </c>
      <c r="G10457" t="n">
        <v>0.8789331315731604</v>
      </c>
      <c r="H10457" t="n">
        <v>0.9563355832184774</v>
      </c>
      <c r="I10457" t="n">
        <v>0.9544873826832955</v>
      </c>
      <c r="J10457" t="n">
        <v>0.9624390433734746</v>
      </c>
      <c r="K10457" t="n">
        <v>0.9768772049808589</v>
      </c>
      <c r="L10457" t="n">
        <v>0.9721215810867559</v>
      </c>
      <c r="M10457" t="n">
        <v>0.9454677382919962</v>
      </c>
      <c r="N10457" t="n">
        <v>0.9943271625738633</v>
      </c>
      <c r="O10457" t="n">
        <v>0.9892380191721578</v>
      </c>
      <c r="P10457" t="n">
        <v>0.9576834530656921</v>
      </c>
      <c r="Q10457" t="n">
        <v>0.9696007355908853</v>
      </c>
      <c r="R10457" t="n">
        <v>0.9357051211581017</v>
      </c>
      <c r="S10457" t="n">
        <v>0.9380864672894421</v>
      </c>
      <c r="T10457" t="n">
        <v>0.9785303587673277</v>
      </c>
      <c r="U10457" t="n">
        <v>0.9660507928685825</v>
      </c>
      <c r="V10457" t="n">
        <v>0.9705252225104676</v>
      </c>
      <c r="W10457" t="n">
        <v>0.9786251475966021</v>
      </c>
      <c r="X10457" t="n">
        <v>0.9680010671286464</v>
      </c>
      <c r="Y10457" t="n">
        <v>0.9709414570660367</v>
      </c>
      <c r="Z10457" t="n">
        <v>0.9747125707526861</v>
      </c>
      <c r="AA10457" t="n">
        <v>0.969917428872537</v>
      </c>
      <c r="AB10457" t="n">
        <v>0.9590293948526954</v>
      </c>
      <c r="AC10457" t="n">
        <v>0.9547550330097362</v>
      </c>
      <c r="AD10457" t="n">
        <v>0.9716161891584664</v>
      </c>
      <c r="AE10457" t="n">
        <v>0.9571663347758836</v>
      </c>
      <c r="AF10457" t="n">
        <v>0.8567874945711711</v>
      </c>
      <c r="AG10457" t="n">
        <v>0.9019322557580678</v>
      </c>
      <c r="AH10457" t="n">
        <v>0.8840234459801722</v>
      </c>
      <c r="AI10457" t="n">
        <v>0.851320332749218</v>
      </c>
      <c r="AJ10457" t="n">
        <v>0.8650669253909439</v>
      </c>
      <c r="AK10457" t="n">
        <v>0.8468518496914266</v>
      </c>
    </row>
    <row r="10458">
      <c r="A10458" t="n">
        <v>11</v>
      </c>
      <c r="B10458" t="n">
        <v>0.9553014204227713</v>
      </c>
      <c r="C10458" t="n">
        <v>0.9851502290870907</v>
      </c>
      <c r="D10458" t="n">
        <v>0.9530129532154541</v>
      </c>
      <c r="E10458" t="n">
        <v>0.9682509981162185</v>
      </c>
      <c r="F10458" t="n">
        <v>0.9686666214148841</v>
      </c>
      <c r="G10458" t="n">
        <v>0.9837807580461865</v>
      </c>
      <c r="H10458" t="n">
        <v>1</v>
      </c>
      <c r="I10458" t="n">
        <v>1</v>
      </c>
      <c r="J10458" t="n">
        <v>1</v>
      </c>
      <c r="K10458" t="n">
        <v>1</v>
      </c>
      <c r="L10458" t="n">
        <v>0.9906141325630006</v>
      </c>
      <c r="M10458" t="n">
        <v>0.9634367562823108</v>
      </c>
      <c r="N10458" t="n">
        <v>1</v>
      </c>
      <c r="O10458" t="n">
        <v>1</v>
      </c>
      <c r="P10458" t="n">
        <v>0.9714313155291006</v>
      </c>
      <c r="Q10458" t="n">
        <v>1</v>
      </c>
      <c r="R10458" t="n">
        <v>0.9627205288693101</v>
      </c>
      <c r="S10458" t="n">
        <v>0.969220063888362</v>
      </c>
      <c r="T10458" t="n">
        <v>0.9936081774543275</v>
      </c>
      <c r="U10458" t="n">
        <v>0.9901002598895909</v>
      </c>
      <c r="V10458" t="n">
        <v>0.981781737141899</v>
      </c>
      <c r="W10458" t="n">
        <v>1</v>
      </c>
      <c r="X10458" t="n">
        <v>1</v>
      </c>
      <c r="Y10458" t="n">
        <v>0.9992444966023147</v>
      </c>
      <c r="Z10458" t="n">
        <v>0.9838033562491221</v>
      </c>
      <c r="AA10458" t="n">
        <v>0.9895984634606543</v>
      </c>
      <c r="AB10458" t="n">
        <v>0.9799189389388157</v>
      </c>
      <c r="AC10458" t="n">
        <v>0.9799956034293252</v>
      </c>
      <c r="AD10458" t="n">
        <v>1</v>
      </c>
      <c r="AE10458" t="n">
        <v>0.9863495296428492</v>
      </c>
      <c r="AF10458" t="n">
        <v>0.9553069638099684</v>
      </c>
      <c r="AG10458" t="n">
        <v>0.9870616660412908</v>
      </c>
      <c r="AH10458" t="n">
        <v>0.9766750126637237</v>
      </c>
      <c r="AI10458" t="n">
        <v>0.9762370471990155</v>
      </c>
      <c r="AJ10458" t="n">
        <v>0.9773429462784684</v>
      </c>
      <c r="AK10458" t="n">
        <v>0.9703326061341392</v>
      </c>
    </row>
    <row r="10459">
      <c r="A10459" t="n">
        <v>12</v>
      </c>
      <c r="B10459" t="n">
        <v>1</v>
      </c>
      <c r="C10459" t="n">
        <v>1</v>
      </c>
      <c r="D10459" t="n">
        <v>1</v>
      </c>
      <c r="E10459" t="n">
        <v>1</v>
      </c>
      <c r="F10459" t="n">
        <v>1</v>
      </c>
      <c r="G10459" t="n">
        <v>1</v>
      </c>
      <c r="H10459" t="n">
        <v>0.9747221102246907</v>
      </c>
      <c r="I10459" t="n">
        <v>0.9703252192399267</v>
      </c>
      <c r="J10459" t="n">
        <v>0.9716003177661896</v>
      </c>
      <c r="K10459" t="n">
        <v>0.9543715960933786</v>
      </c>
      <c r="L10459" t="n">
        <v>0.9422153399589708</v>
      </c>
      <c r="M10459" t="n">
        <v>0.9162396568811261</v>
      </c>
      <c r="N10459" t="n">
        <v>0.9339581676005601</v>
      </c>
      <c r="O10459" t="n">
        <v>0.9455906338712852</v>
      </c>
      <c r="P10459" t="n">
        <v>0.9293472052756879</v>
      </c>
      <c r="Q10459" t="n">
        <v>0.937816169040242</v>
      </c>
      <c r="R10459" t="n">
        <v>0.9214400968373848</v>
      </c>
      <c r="S10459" t="n">
        <v>0.9397535310367449</v>
      </c>
      <c r="T10459" t="n">
        <v>0.938947898361737</v>
      </c>
      <c r="U10459" t="n">
        <v>0.9414963304528412</v>
      </c>
      <c r="V10459" t="n">
        <v>0.941191333386118</v>
      </c>
      <c r="W10459" t="n">
        <v>0.9546166307554717</v>
      </c>
      <c r="X10459" t="n">
        <v>0.957087639124765</v>
      </c>
      <c r="Y10459" t="n">
        <v>0.9529378058995822</v>
      </c>
      <c r="Z10459" t="n">
        <v>0.9325366433581224</v>
      </c>
      <c r="AA10459" t="n">
        <v>0.9519309685443771</v>
      </c>
      <c r="AB10459" t="n">
        <v>0.9391403765044979</v>
      </c>
      <c r="AC10459" t="n">
        <v>0.9433664967132088</v>
      </c>
      <c r="AD10459" t="n">
        <v>0.9529611741708933</v>
      </c>
      <c r="AE10459" t="n">
        <v>0.948181401654284</v>
      </c>
      <c r="AF10459" t="n">
        <v>1</v>
      </c>
      <c r="AG10459" t="n">
        <v>1</v>
      </c>
      <c r="AH10459" t="n">
        <v>1</v>
      </c>
      <c r="AI10459" t="n">
        <v>1</v>
      </c>
      <c r="AJ10459" t="n">
        <v>1</v>
      </c>
      <c r="AK10459" t="n">
        <v>1</v>
      </c>
    </row>
    <row r="10460">
      <c r="A10460" t="n">
        <v>13</v>
      </c>
      <c r="B10460" t="n">
        <v>0.9583081683629718</v>
      </c>
      <c r="C10460" t="n">
        <v>0.9525369623408346</v>
      </c>
      <c r="D10460" t="n">
        <v>0.9606676235289611</v>
      </c>
      <c r="E10460" t="n">
        <v>0.9510882570434891</v>
      </c>
      <c r="F10460" t="n">
        <v>0.9400000522135956</v>
      </c>
      <c r="G10460" t="n">
        <v>0.97985243211739</v>
      </c>
      <c r="H10460" t="n">
        <v>0.8822698816237637</v>
      </c>
      <c r="I10460" t="n">
        <v>0.8849156106329118</v>
      </c>
      <c r="J10460" t="n">
        <v>0.8727043137297003</v>
      </c>
      <c r="K10460" t="n">
        <v>0.8654050492497852</v>
      </c>
      <c r="L10460" t="n">
        <v>0.8458994314691428</v>
      </c>
      <c r="M10460" t="n">
        <v>0.8182090612528645</v>
      </c>
      <c r="N10460" t="n">
        <v>0.8281092047258591</v>
      </c>
      <c r="O10460" t="n">
        <v>0.8399837900283293</v>
      </c>
      <c r="P10460" t="n">
        <v>0.8173138616939237</v>
      </c>
      <c r="Q10460" t="n">
        <v>0.8110875759791947</v>
      </c>
      <c r="R10460" t="n">
        <v>0.8353958460421624</v>
      </c>
      <c r="S10460" t="n">
        <v>0.8398289201139004</v>
      </c>
      <c r="T10460" t="n">
        <v>0.8458299411958698</v>
      </c>
      <c r="U10460" t="n">
        <v>0.8472806631584503</v>
      </c>
      <c r="V10460" t="n">
        <v>0.8389977830458899</v>
      </c>
      <c r="W10460" t="n">
        <v>0.8606942689552229</v>
      </c>
      <c r="X10460" t="n">
        <v>0.8642825123582217</v>
      </c>
      <c r="Y10460" t="n">
        <v>0.8490854665168487</v>
      </c>
      <c r="Z10460" t="n">
        <v>0.8467753995912318</v>
      </c>
      <c r="AA10460" t="n">
        <v>0.8641217028661572</v>
      </c>
      <c r="AB10460" t="n">
        <v>0.848085815658032</v>
      </c>
      <c r="AC10460" t="n">
        <v>0.8814273253958687</v>
      </c>
      <c r="AD10460" t="n">
        <v>0.86874796189269</v>
      </c>
      <c r="AE10460" t="n">
        <v>0.8564480472497682</v>
      </c>
      <c r="AF10460" t="n">
        <v>0.9684350063849509</v>
      </c>
      <c r="AG10460" t="n">
        <v>0.9504208737736035</v>
      </c>
      <c r="AH10460" t="n">
        <v>0.957309790867646</v>
      </c>
      <c r="AI10460" t="n">
        <v>0.9767086265074015</v>
      </c>
      <c r="AJ10460" t="n">
        <v>0.9659950429766672</v>
      </c>
      <c r="AK10460" t="n">
        <v>0.9524590610186234</v>
      </c>
    </row>
    <row r="10461">
      <c r="A10461" t="n">
        <v>14</v>
      </c>
      <c r="B10461" t="n">
        <v>0.8504846586884389</v>
      </c>
      <c r="C10461" t="n">
        <v>0.8507089513861487</v>
      </c>
      <c r="D10461" t="n">
        <v>0.8606315017493066</v>
      </c>
      <c r="E10461" t="n">
        <v>0.8468685509277668</v>
      </c>
      <c r="F10461" t="n">
        <v>0.8274588687402427</v>
      </c>
      <c r="G10461" t="n">
        <v>0.8339092417538988</v>
      </c>
      <c r="H10461" t="n">
        <v>0.8847565079938122</v>
      </c>
      <c r="I10461" t="n">
        <v>0.8668333469209257</v>
      </c>
      <c r="J10461" t="n">
        <v>0.8529210871683115</v>
      </c>
      <c r="K10461" t="n">
        <v>0.8572998940775152</v>
      </c>
      <c r="L10461" t="n">
        <v>0.8549530627836973</v>
      </c>
      <c r="M10461" t="n">
        <v>0.8300910506304178</v>
      </c>
      <c r="N10461" t="n">
        <v>0.835944529168389</v>
      </c>
      <c r="O10461" t="n">
        <v>0.8431198233313795</v>
      </c>
      <c r="P10461" t="n">
        <v>0.8242744594142255</v>
      </c>
      <c r="Q10461" t="n">
        <v>0.8012447994270645</v>
      </c>
      <c r="R10461" t="n">
        <v>0.8475065068006754</v>
      </c>
      <c r="S10461" t="n">
        <v>0.8466240609267931</v>
      </c>
      <c r="T10461" t="n">
        <v>0.8462696578017036</v>
      </c>
      <c r="U10461" t="n">
        <v>0.8528304499081879</v>
      </c>
      <c r="V10461" t="n">
        <v>0.8436261404971379</v>
      </c>
      <c r="W10461" t="n">
        <v>0.8539867791636562</v>
      </c>
      <c r="X10461" t="n">
        <v>0.8632682188997393</v>
      </c>
      <c r="Y10461" t="n">
        <v>0.869393065071565</v>
      </c>
      <c r="Z10461" t="n">
        <v>0.8549114864446388</v>
      </c>
      <c r="AA10461" t="n">
        <v>0.8733530195386056</v>
      </c>
      <c r="AB10461" t="n">
        <v>0.8531623499981245</v>
      </c>
      <c r="AC10461" t="n">
        <v>0.8902346492316638</v>
      </c>
      <c r="AD10461" t="n">
        <v>0.8710898277949015</v>
      </c>
      <c r="AE10461" t="n">
        <v>0.8658587283344704</v>
      </c>
      <c r="AF10461" t="n">
        <v>0.8927247211040455</v>
      </c>
      <c r="AG10461" t="n">
        <v>0.857390738593128</v>
      </c>
      <c r="AH10461" t="n">
        <v>0.8552752008104783</v>
      </c>
      <c r="AI10461" t="n">
        <v>0.8697940948981906</v>
      </c>
      <c r="AJ10461" t="n">
        <v>0.8509184990646333</v>
      </c>
      <c r="AK10461" t="n">
        <v>0.8464761949204944</v>
      </c>
    </row>
    <row r="10462">
      <c r="A10462" t="n">
        <v>15</v>
      </c>
      <c r="B10462" t="n">
        <v>0.8402583603623756</v>
      </c>
      <c r="C10462" t="n">
        <v>0.8424113040856688</v>
      </c>
      <c r="D10462" t="n">
        <v>0.8534283536814797</v>
      </c>
      <c r="E10462" t="n">
        <v>0.8215049739383263</v>
      </c>
      <c r="F10462" t="n">
        <v>0.8073037682551785</v>
      </c>
      <c r="G10462" t="n">
        <v>0.8401565794269212</v>
      </c>
      <c r="H10462" t="n">
        <v>0.8697490261838047</v>
      </c>
      <c r="I10462" t="n">
        <v>0.8579285685076421</v>
      </c>
      <c r="J10462" t="n">
        <v>0.854856803926989</v>
      </c>
      <c r="K10462" t="n">
        <v>0.8731832625793376</v>
      </c>
      <c r="L10462" t="n">
        <v>0.8561204853641451</v>
      </c>
      <c r="M10462" t="n">
        <v>0.8394128827781127</v>
      </c>
      <c r="N10462" t="n">
        <v>0.8316004488246144</v>
      </c>
      <c r="O10462" t="n">
        <v>0.8418739695363514</v>
      </c>
      <c r="P10462" t="n">
        <v>0.8322960822769022</v>
      </c>
      <c r="Q10462" t="n">
        <v>0.8226267027988263</v>
      </c>
      <c r="R10462" t="n">
        <v>0.8494594451537838</v>
      </c>
      <c r="S10462" t="n">
        <v>0.8476431970638079</v>
      </c>
      <c r="T10462" t="n">
        <v>0.8586072135827821</v>
      </c>
      <c r="U10462" t="n">
        <v>0.8544280375695923</v>
      </c>
      <c r="V10462" t="n">
        <v>0.8476030348052481</v>
      </c>
      <c r="W10462" t="n">
        <v>0.8430733829618619</v>
      </c>
      <c r="X10462" t="n">
        <v>0.8594429986504518</v>
      </c>
      <c r="Y10462" t="n">
        <v>0.8579487224817117</v>
      </c>
      <c r="Z10462" t="n">
        <v>0.8687923817465244</v>
      </c>
      <c r="AA10462" t="n">
        <v>0.8722399122299845</v>
      </c>
      <c r="AB10462" t="n">
        <v>0.8728050161780589</v>
      </c>
      <c r="AC10462" t="n">
        <v>0.884877924251342</v>
      </c>
      <c r="AD10462" t="n">
        <v>0.8695496174345916</v>
      </c>
      <c r="AE10462" t="n">
        <v>0.8619810017342447</v>
      </c>
      <c r="AF10462" t="n">
        <v>0.8534216206755731</v>
      </c>
      <c r="AG10462" t="n">
        <v>0.8400520834662785</v>
      </c>
      <c r="AH10462" t="n">
        <v>0.8367968738693103</v>
      </c>
      <c r="AI10462" t="n">
        <v>0.8249226091911521</v>
      </c>
      <c r="AJ10462" t="n">
        <v>0.8438955846806232</v>
      </c>
      <c r="AK10462" t="n">
        <v>0.8613476128811477</v>
      </c>
    </row>
    <row r="10463">
      <c r="A10463" t="n">
        <v>16</v>
      </c>
      <c r="B10463" t="n">
        <v>0.8283152518361108</v>
      </c>
      <c r="C10463" t="n">
        <v>0.8158061398935711</v>
      </c>
      <c r="D10463" t="n">
        <v>0.8236265172173641</v>
      </c>
      <c r="E10463" t="n">
        <v>0.8026815545963725</v>
      </c>
      <c r="F10463" t="n">
        <v>0.7806213156781763</v>
      </c>
      <c r="G10463" t="n">
        <v>0.8301254696075675</v>
      </c>
      <c r="H10463" t="n">
        <v>0.9958516864016628</v>
      </c>
      <c r="I10463" t="n">
        <v>0.9674671364761219</v>
      </c>
      <c r="J10463" t="n">
        <v>0.9704033268831807</v>
      </c>
      <c r="K10463" t="n">
        <v>0.9873977264197367</v>
      </c>
      <c r="L10463" t="n">
        <v>1</v>
      </c>
      <c r="M10463" t="n">
        <v>1</v>
      </c>
      <c r="N10463" t="n">
        <v>0.9739077269395511</v>
      </c>
      <c r="O10463" t="n">
        <v>0.9928917562317778</v>
      </c>
      <c r="P10463" t="n">
        <v>1</v>
      </c>
      <c r="Q10463" t="n">
        <v>0.9537039003917689</v>
      </c>
      <c r="R10463" t="n">
        <v>1</v>
      </c>
      <c r="S10463" t="n">
        <v>1</v>
      </c>
      <c r="T10463" t="n">
        <v>1</v>
      </c>
      <c r="U10463" t="n">
        <v>1</v>
      </c>
      <c r="V10463" t="n">
        <v>1</v>
      </c>
      <c r="W10463" t="n">
        <v>0.9835455647817797</v>
      </c>
      <c r="X10463" t="n">
        <v>0.9909173231182143</v>
      </c>
      <c r="Y10463" t="n">
        <v>1</v>
      </c>
      <c r="Z10463" t="n">
        <v>1</v>
      </c>
      <c r="AA10463" t="n">
        <v>1</v>
      </c>
      <c r="AB10463" t="n">
        <v>1</v>
      </c>
      <c r="AC10463" t="n">
        <v>1</v>
      </c>
      <c r="AD10463" t="n">
        <v>0.9968988527643641</v>
      </c>
      <c r="AE10463" t="n">
        <v>1</v>
      </c>
      <c r="AF10463" t="n">
        <v>0.79868930245221</v>
      </c>
      <c r="AG10463" t="n">
        <v>0.8067364194857508</v>
      </c>
      <c r="AH10463" t="n">
        <v>0.8085586511324985</v>
      </c>
      <c r="AI10463" t="n">
        <v>0.7773127481820082</v>
      </c>
      <c r="AJ10463" t="n">
        <v>0.8046121505619166</v>
      </c>
      <c r="AK10463" t="n">
        <v>0.8352182180897606</v>
      </c>
    </row>
    <row r="10464">
      <c r="A10464" t="n">
        <v>17</v>
      </c>
      <c r="B10464" t="n">
        <v>0.9293013458598962</v>
      </c>
      <c r="C10464" t="n">
        <v>0.93362176862248</v>
      </c>
      <c r="D10464" t="n">
        <v>0.9590825067967783</v>
      </c>
      <c r="E10464" t="n">
        <v>0.9133604535468883</v>
      </c>
      <c r="F10464" t="n">
        <v>0.9187076743542486</v>
      </c>
      <c r="G10464" t="n">
        <v>0.9875422320026698</v>
      </c>
      <c r="H10464" t="n">
        <v>0.9701975973858372</v>
      </c>
      <c r="I10464" t="n">
        <v>0.9804851786282193</v>
      </c>
      <c r="J10464" t="n">
        <v>0.9910936900330382</v>
      </c>
      <c r="K10464" t="n">
        <v>0.9547535842667577</v>
      </c>
      <c r="L10464" t="n">
        <v>0.9787324233302773</v>
      </c>
      <c r="M10464" t="n">
        <v>0.9915277506288205</v>
      </c>
      <c r="N10464" t="n">
        <v>0.968959192393604</v>
      </c>
      <c r="O10464" t="n">
        <v>0.9832017822704471</v>
      </c>
      <c r="P10464" t="n">
        <v>0.999986360683762</v>
      </c>
      <c r="Q10464" t="n">
        <v>0.946666626205122</v>
      </c>
      <c r="R10464" t="n">
        <v>0.9878119785488142</v>
      </c>
      <c r="S10464" t="n">
        <v>0.9978024455217742</v>
      </c>
      <c r="T10464" t="n">
        <v>0.994210398023187</v>
      </c>
      <c r="U10464" t="n">
        <v>0.9919179617146847</v>
      </c>
      <c r="V10464" t="n">
        <v>0.9930295190234224</v>
      </c>
      <c r="W10464" t="n">
        <v>0.9720608782276313</v>
      </c>
      <c r="X10464" t="n">
        <v>0.9669976724085643</v>
      </c>
      <c r="Y10464" t="n">
        <v>0.9892747635347161</v>
      </c>
      <c r="Z10464" t="n">
        <v>0.9818758317736397</v>
      </c>
      <c r="AA10464" t="n">
        <v>0.970320037153717</v>
      </c>
      <c r="AB10464" t="n">
        <v>0.9702725718774443</v>
      </c>
      <c r="AC10464" t="n">
        <v>0.9633623837922549</v>
      </c>
      <c r="AD10464" t="n">
        <v>0.9549133815908013</v>
      </c>
      <c r="AE10464" t="n">
        <v>0.9624710836347081</v>
      </c>
      <c r="AF10464" t="n">
        <v>0.8526469997212661</v>
      </c>
      <c r="AG10464" t="n">
        <v>0.914708927901383</v>
      </c>
      <c r="AH10464" t="n">
        <v>0.9120642593530646</v>
      </c>
      <c r="AI10464" t="n">
        <v>0.8699227074368414</v>
      </c>
      <c r="AJ10464" t="n">
        <v>0.9174817317798721</v>
      </c>
      <c r="AK10464" t="n">
        <v>0.9528992693009167</v>
      </c>
    </row>
    <row r="10465">
      <c r="A10465" t="n">
        <v>18</v>
      </c>
      <c r="B10465" t="n">
        <v>0.870892517615479</v>
      </c>
      <c r="C10465" t="n">
        <v>0.8682213605772164</v>
      </c>
      <c r="D10465" t="n">
        <v>0.8897977864463966</v>
      </c>
      <c r="E10465" t="n">
        <v>0.8660824005887041</v>
      </c>
      <c r="F10465" t="n">
        <v>0.8723743088225314</v>
      </c>
      <c r="G10465" t="n">
        <v>0.9271887211142332</v>
      </c>
      <c r="H10465" t="n">
        <v>0.7621982181989337</v>
      </c>
      <c r="I10465" t="n">
        <v>0.8089181663157771</v>
      </c>
      <c r="J10465" t="n">
        <v>0.8295790939906228</v>
      </c>
      <c r="K10465" t="n">
        <v>0.7594675518561455</v>
      </c>
      <c r="L10465" t="n">
        <v>0.7833752195975713</v>
      </c>
      <c r="M10465" t="n">
        <v>0.8053010314406476</v>
      </c>
      <c r="N10465" t="n">
        <v>0.8034325356159006</v>
      </c>
      <c r="O10465" t="n">
        <v>0.7954710071138518</v>
      </c>
      <c r="P10465" t="n">
        <v>0.8152213632610242</v>
      </c>
      <c r="Q10465" t="n">
        <v>0.789083576355487</v>
      </c>
      <c r="R10465" t="n">
        <v>0.8120633342171134</v>
      </c>
      <c r="S10465" t="n">
        <v>0.8311797614411529</v>
      </c>
      <c r="T10465" t="n">
        <v>0.8408831293802386</v>
      </c>
      <c r="U10465" t="n">
        <v>0.8209239866945914</v>
      </c>
      <c r="V10465" t="n">
        <v>0.8222367250557732</v>
      </c>
      <c r="W10465" t="n">
        <v>0.810049936187345</v>
      </c>
      <c r="X10465" t="n">
        <v>0.7880861151968215</v>
      </c>
      <c r="Y10465" t="n">
        <v>0.8149791417626991</v>
      </c>
      <c r="Z10465" t="n">
        <v>0.8085693266806548</v>
      </c>
      <c r="AA10465" t="n">
        <v>0.7749781656104369</v>
      </c>
      <c r="AB10465" t="n">
        <v>0.7715050045883091</v>
      </c>
      <c r="AC10465" t="n">
        <v>0.7630560420936187</v>
      </c>
      <c r="AD10465" t="n">
        <v>0.7447115145463289</v>
      </c>
      <c r="AE10465" t="n">
        <v>0.755485632775281</v>
      </c>
      <c r="AF10465" t="n">
        <v>0.7804500580155443</v>
      </c>
      <c r="AG10465" t="n">
        <v>0.8694376636294098</v>
      </c>
      <c r="AH10465" t="n">
        <v>0.874552427816774</v>
      </c>
      <c r="AI10465" t="n">
        <v>0.8276663433490348</v>
      </c>
      <c r="AJ10465" t="n">
        <v>0.8504805078579133</v>
      </c>
      <c r="AK10465" t="n">
        <v>0.9155461188173488</v>
      </c>
    </row>
    <row r="10466">
      <c r="A10466" t="n">
        <v>19</v>
      </c>
      <c r="B10466" t="n">
        <v>0.6853428028184766</v>
      </c>
      <c r="C10466" t="n">
        <v>0.654207130565938</v>
      </c>
      <c r="D10466" t="n">
        <v>0.686861113125478</v>
      </c>
      <c r="E10466" t="n">
        <v>0.6736992103231935</v>
      </c>
      <c r="F10466" t="n">
        <v>0.6660362962808256</v>
      </c>
      <c r="G10466" t="n">
        <v>0.6903634912506518</v>
      </c>
      <c r="H10466" t="n">
        <v>0.678536905482893</v>
      </c>
      <c r="I10466" t="n">
        <v>0.7147676117987533</v>
      </c>
      <c r="J10466" t="n">
        <v>0.7332750046296173</v>
      </c>
      <c r="K10466" t="n">
        <v>0.6770465141494091</v>
      </c>
      <c r="L10466" t="n">
        <v>0.7144308401266645</v>
      </c>
      <c r="M10466" t="n">
        <v>0.7484436358491986</v>
      </c>
      <c r="N10466" t="n">
        <v>0.7124795475625557</v>
      </c>
      <c r="O10466" t="n">
        <v>0.7291007361782836</v>
      </c>
      <c r="P10466" t="n">
        <v>0.7663187314981256</v>
      </c>
      <c r="Q10466" t="n">
        <v>0.6990389371561401</v>
      </c>
      <c r="R10466" t="n">
        <v>0.7384705623403837</v>
      </c>
      <c r="S10466" t="n">
        <v>0.7598652040600763</v>
      </c>
      <c r="T10466" t="n">
        <v>0.7709347323543797</v>
      </c>
      <c r="U10466" t="n">
        <v>0.749850343488387</v>
      </c>
      <c r="V10466" t="n">
        <v>0.7539600109916212</v>
      </c>
      <c r="W10466" t="n">
        <v>0.7254925986868278</v>
      </c>
      <c r="X10466" t="n">
        <v>0.7099461886637958</v>
      </c>
      <c r="Y10466" t="n">
        <v>0.732935528470207</v>
      </c>
      <c r="Z10466" t="n">
        <v>0.7467042503727404</v>
      </c>
      <c r="AA10466" t="n">
        <v>0.7023535544693985</v>
      </c>
      <c r="AB10466" t="n">
        <v>0.6939734981056079</v>
      </c>
      <c r="AC10466" t="n">
        <v>0.6899666002453571</v>
      </c>
      <c r="AD10466" t="n">
        <v>0.6849139066625151</v>
      </c>
      <c r="AE10466" t="n">
        <v>0.6951644584185172</v>
      </c>
      <c r="AF10466" t="n">
        <v>0.6132729193810811</v>
      </c>
      <c r="AG10466" t="n">
        <v>0.6883710416608171</v>
      </c>
      <c r="AH10466" t="n">
        <v>0.6869261162168029</v>
      </c>
      <c r="AI10466" t="n">
        <v>0.6568742508766195</v>
      </c>
      <c r="AJ10466" t="n">
        <v>0.6554196881368783</v>
      </c>
      <c r="AK10466" t="n">
        <v>0.7019789928874476</v>
      </c>
    </row>
    <row r="10467">
      <c r="A10467" t="n">
        <v>20</v>
      </c>
      <c r="B10467" t="n">
        <v>0.6528688066211832</v>
      </c>
      <c r="C10467" t="n">
        <v>0.6231940991102632</v>
      </c>
      <c r="D10467" t="n">
        <v>0.6516738476947053</v>
      </c>
      <c r="E10467" t="n">
        <v>0.6132346882045063</v>
      </c>
      <c r="F10467" t="n">
        <v>0.6331626166321188</v>
      </c>
      <c r="G10467" t="n">
        <v>0.6623684983476273</v>
      </c>
      <c r="H10467" t="n">
        <v>0.6510389340909052</v>
      </c>
      <c r="I10467" t="n">
        <v>0.685764049418551</v>
      </c>
      <c r="J10467" t="n">
        <v>0.7069358375313002</v>
      </c>
      <c r="K10467" t="n">
        <v>0.633026130326358</v>
      </c>
      <c r="L10467" t="n">
        <v>0.6677825248001791</v>
      </c>
      <c r="M10467" t="n">
        <v>0.7012632695018036</v>
      </c>
      <c r="N10467" t="n">
        <v>0.6672045382699408</v>
      </c>
      <c r="O10467" t="n">
        <v>0.6978496108957457</v>
      </c>
      <c r="P10467" t="n">
        <v>0.7283553996632228</v>
      </c>
      <c r="Q10467" t="n">
        <v>0.635522909832459</v>
      </c>
      <c r="R10467" t="n">
        <v>0.6769364782490715</v>
      </c>
      <c r="S10467" t="n">
        <v>0.6968657176776925</v>
      </c>
      <c r="T10467" t="n">
        <v>0.7021366084785645</v>
      </c>
      <c r="U10467" t="n">
        <v>0.6868345682488839</v>
      </c>
      <c r="V10467" t="n">
        <v>0.6908233935233268</v>
      </c>
      <c r="W10467" t="n">
        <v>0.6713361828892969</v>
      </c>
      <c r="X10467" t="n">
        <v>0.6632055274610298</v>
      </c>
      <c r="Y10467" t="n">
        <v>0.6887253206989734</v>
      </c>
      <c r="Z10467" t="n">
        <v>0.7054135340617442</v>
      </c>
      <c r="AA10467" t="n">
        <v>0.6649631612247562</v>
      </c>
      <c r="AB10467" t="n">
        <v>0.6598341266059783</v>
      </c>
      <c r="AC10467" t="n">
        <v>0.6280245924308072</v>
      </c>
      <c r="AD10467" t="n">
        <v>0.6354079346626553</v>
      </c>
      <c r="AE10467" t="n">
        <v>0.6512864723596993</v>
      </c>
      <c r="AF10467" t="n">
        <v>0.5846897302763355</v>
      </c>
      <c r="AG10467" t="n">
        <v>0.6578966549901457</v>
      </c>
      <c r="AH10467" t="n">
        <v>0.6621225848469499</v>
      </c>
      <c r="AI10467" t="n">
        <v>0.6275184389295865</v>
      </c>
      <c r="AJ10467" t="n">
        <v>0.6247876258423174</v>
      </c>
      <c r="AK10467" t="n">
        <v>0.6815318626021286</v>
      </c>
    </row>
    <row r="10468">
      <c r="A10468" t="n">
        <v>21</v>
      </c>
      <c r="B10468" t="n">
        <v>0.6294691123289713</v>
      </c>
      <c r="C10468" t="n">
        <v>0.5975511390109366</v>
      </c>
      <c r="D10468" t="n">
        <v>0.6308449896765594</v>
      </c>
      <c r="E10468" t="n">
        <v>0.5900643580300001</v>
      </c>
      <c r="F10468" t="n">
        <v>0.6026636765681049</v>
      </c>
      <c r="G10468" t="n">
        <v>0.6387608665230357</v>
      </c>
      <c r="H10468" t="n">
        <v>0.5373036130310018</v>
      </c>
      <c r="I10468" t="n">
        <v>0.5942931591204306</v>
      </c>
      <c r="J10468" t="n">
        <v>0.6094958145576636</v>
      </c>
      <c r="K10468" t="n">
        <v>0.5227449770223271</v>
      </c>
      <c r="L10468" t="n">
        <v>0.5255192798066358</v>
      </c>
      <c r="M10468" t="n">
        <v>0.5544854852167271</v>
      </c>
      <c r="N10468" t="n">
        <v>0.550435450196795</v>
      </c>
      <c r="O10468" t="n">
        <v>0.5798937320065479</v>
      </c>
      <c r="P10468" t="n">
        <v>0.6141607927625243</v>
      </c>
      <c r="Q10468" t="n">
        <v>0.539973477457356</v>
      </c>
      <c r="R10468" t="n">
        <v>0.5706622865665194</v>
      </c>
      <c r="S10468" t="n">
        <v>0.5868705568870318</v>
      </c>
      <c r="T10468" t="n">
        <v>0.5742364305207933</v>
      </c>
      <c r="U10468" t="n">
        <v>0.5689331620291335</v>
      </c>
      <c r="V10468" t="n">
        <v>0.5719741603752055</v>
      </c>
      <c r="W10468" t="n">
        <v>0.5623024751671699</v>
      </c>
      <c r="X10468" t="n">
        <v>0.5595281983532479</v>
      </c>
      <c r="Y10468" t="n">
        <v>0.582257057301267</v>
      </c>
      <c r="Z10468" t="n">
        <v>0.5975461827915568</v>
      </c>
      <c r="AA10468" t="n">
        <v>0.5593944752648565</v>
      </c>
      <c r="AB10468" t="n">
        <v>0.5568158086425939</v>
      </c>
      <c r="AC10468" t="n">
        <v>0.5285642360249327</v>
      </c>
      <c r="AD10468" t="n">
        <v>0.531964892047098</v>
      </c>
      <c r="AE10468" t="n">
        <v>0.5507279877394021</v>
      </c>
      <c r="AF10468" t="n">
        <v>0.5638543712605903</v>
      </c>
      <c r="AG10468" t="n">
        <v>0.6122291774618471</v>
      </c>
      <c r="AH10468" t="n">
        <v>0.631238729285766</v>
      </c>
      <c r="AI10468" t="n">
        <v>0.5821253579269088</v>
      </c>
      <c r="AJ10468" t="n">
        <v>0.5921540747679704</v>
      </c>
      <c r="AK10468" t="n">
        <v>0.6622552508059468</v>
      </c>
    </row>
    <row r="10469">
      <c r="A10469" t="n">
        <v>22</v>
      </c>
      <c r="B10469" t="n">
        <v>0.5077806360213249</v>
      </c>
      <c r="C10469" t="n">
        <v>0.4899387047996154</v>
      </c>
      <c r="D10469" t="n">
        <v>0.5195276530010494</v>
      </c>
      <c r="E10469" t="n">
        <v>0.4944287212777327</v>
      </c>
      <c r="F10469" t="n">
        <v>0.4938609865236711</v>
      </c>
      <c r="G10469" t="n">
        <v>0.5252799960632162</v>
      </c>
      <c r="H10469" t="n">
        <v>0.4396250828734874</v>
      </c>
      <c r="I10469" t="n">
        <v>0.488061194695786</v>
      </c>
      <c r="J10469" t="n">
        <v>0.50346214851812</v>
      </c>
      <c r="K10469" t="n">
        <v>0.4296966613566419</v>
      </c>
      <c r="L10469" t="n">
        <v>0.4221000842277663</v>
      </c>
      <c r="M10469" t="n">
        <v>0.4471163243869808</v>
      </c>
      <c r="N10469" t="n">
        <v>0.4272970128151238</v>
      </c>
      <c r="O10469" t="n">
        <v>0.4694867649064149</v>
      </c>
      <c r="P10469" t="n">
        <v>0.5046706133543684</v>
      </c>
      <c r="Q10469" t="n">
        <v>0.4432587525908033</v>
      </c>
      <c r="R10469" t="n">
        <v>0.469863699081755</v>
      </c>
      <c r="S10469" t="n">
        <v>0.4816187661433527</v>
      </c>
      <c r="T10469" t="n">
        <v>0.4762353885836186</v>
      </c>
      <c r="U10469" t="n">
        <v>0.4688415260153587</v>
      </c>
      <c r="V10469" t="n">
        <v>0.4716907535315241</v>
      </c>
      <c r="W10469" t="n">
        <v>0.4676465065356252</v>
      </c>
      <c r="X10469" t="n">
        <v>0.4626857997968095</v>
      </c>
      <c r="Y10469" t="n">
        <v>0.4838211521192832</v>
      </c>
      <c r="Z10469" t="n">
        <v>0.4969523662779894</v>
      </c>
      <c r="AA10469" t="n">
        <v>0.4611441878218163</v>
      </c>
      <c r="AB10469" t="n">
        <v>0.4597278592388501</v>
      </c>
      <c r="AC10469" t="n">
        <v>0.4372020791524546</v>
      </c>
      <c r="AD10469" t="n">
        <v>0.4351488071660313</v>
      </c>
      <c r="AE10469" t="n">
        <v>0.4564389661990318</v>
      </c>
      <c r="AF10469" t="n">
        <v>0.4794287899707653</v>
      </c>
      <c r="AG10469" t="n">
        <v>0.5028090867553877</v>
      </c>
      <c r="AH10469" t="n">
        <v>0.5253943121788841</v>
      </c>
      <c r="AI10469" t="n">
        <v>0.4894743141111177</v>
      </c>
      <c r="AJ10469" t="n">
        <v>0.4896086516506218</v>
      </c>
      <c r="AK10469" t="n">
        <v>0.5391859257790171</v>
      </c>
    </row>
    <row r="10470">
      <c r="A10470" t="n">
        <v>23</v>
      </c>
      <c r="B10470" t="n">
        <v>0.4124836893710621</v>
      </c>
      <c r="C10470" t="n">
        <v>0.3886900792190144</v>
      </c>
      <c r="D10470" t="n">
        <v>0.4103078423941078</v>
      </c>
      <c r="E10470" t="n">
        <v>0.3776756621572264</v>
      </c>
      <c r="F10470" t="n">
        <v>0.3881526046752054</v>
      </c>
      <c r="G10470" t="n">
        <v>0.4138882353212554</v>
      </c>
      <c r="H10470" t="n">
        <v>0.344961207616432</v>
      </c>
      <c r="I10470" t="n">
        <v>0.3818883558327368</v>
      </c>
      <c r="J10470" t="n">
        <v>0.3962650395463243</v>
      </c>
      <c r="K10470" t="n">
        <v>0.3354073011451304</v>
      </c>
      <c r="L10470" t="n">
        <v>0.3153580021499485</v>
      </c>
      <c r="M10470" t="n">
        <v>0.3280195746305607</v>
      </c>
      <c r="N10470" t="n">
        <v>0.3281317849115725</v>
      </c>
      <c r="O10470" t="n">
        <v>0.3541081888691922</v>
      </c>
      <c r="P10470" t="n">
        <v>0.3926702314535135</v>
      </c>
      <c r="Q10470" t="n">
        <v>0.3524569767336002</v>
      </c>
      <c r="R10470" t="n">
        <v>0.3696581304052192</v>
      </c>
      <c r="S10470" t="n">
        <v>0.3786030005797603</v>
      </c>
      <c r="T10470" t="n">
        <v>0.3770585826786708</v>
      </c>
      <c r="U10470" t="n">
        <v>0.3691382577424218</v>
      </c>
      <c r="V10470" t="n">
        <v>0.3724878789431277</v>
      </c>
      <c r="W10470" t="n">
        <v>0.3691299518461112</v>
      </c>
      <c r="X10470" t="n">
        <v>0.3676665706314065</v>
      </c>
      <c r="Y10470" t="n">
        <v>0.3843214066402145</v>
      </c>
      <c r="Z10470" t="n">
        <v>0.3940956722845848</v>
      </c>
      <c r="AA10470" t="n">
        <v>0.3626635698968402</v>
      </c>
      <c r="AB10470" t="n">
        <v>0.362772044179902</v>
      </c>
      <c r="AC10470" t="n">
        <v>0.3492834298924258</v>
      </c>
      <c r="AD10470" t="n">
        <v>0.3402814752857035</v>
      </c>
      <c r="AE10470" t="n">
        <v>0.360502382596461</v>
      </c>
      <c r="AF10470" t="n">
        <v>0.3962510290466653</v>
      </c>
      <c r="AG10470" t="n">
        <v>0.4025713871633143</v>
      </c>
      <c r="AH10470" t="n">
        <v>0.4287476662566032</v>
      </c>
      <c r="AI10470" t="n">
        <v>0.3972144667670559</v>
      </c>
      <c r="AJ10470" t="n">
        <v>0.3861897552992473</v>
      </c>
      <c r="AK10470" t="n">
        <v>0.4288328647370611</v>
      </c>
    </row>
    <row r="10471">
      <c r="A10471" t="n">
        <v>24</v>
      </c>
      <c r="B10471" t="n">
        <v>0.2925008388323454</v>
      </c>
      <c r="C10471" t="n">
        <v>0.2871255324171421</v>
      </c>
      <c r="D10471" t="n">
        <v>0.3056730349546631</v>
      </c>
      <c r="E10471" t="n">
        <v>0.2835063881237214</v>
      </c>
      <c r="F10471" t="n">
        <v>0.2890544640013367</v>
      </c>
      <c r="G10471" t="n">
        <v>0.3086676908455936</v>
      </c>
      <c r="H10471" t="n">
        <v>0.2655747329069742</v>
      </c>
      <c r="I10471" t="n">
        <v>0.2991448672631143</v>
      </c>
      <c r="J10471" t="n">
        <v>0.3097368230359018</v>
      </c>
      <c r="K10471" t="n">
        <v>0.2625960183154155</v>
      </c>
      <c r="L10471" t="n">
        <v>0.2612442229653689</v>
      </c>
      <c r="M10471" t="n">
        <v>0.2737793807705267</v>
      </c>
      <c r="N10471" t="n">
        <v>0.256531752951925</v>
      </c>
      <c r="O10471" t="n">
        <v>0.2900864748270238</v>
      </c>
      <c r="P10471" t="n">
        <v>0.3245509397204737</v>
      </c>
      <c r="Q10471" t="n">
        <v>0.2529230937301802</v>
      </c>
      <c r="R10471" t="n">
        <v>0.2810789397609292</v>
      </c>
      <c r="S10471" t="n">
        <v>0.2875448740489469</v>
      </c>
      <c r="T10471" t="n">
        <v>0.2685218671386717</v>
      </c>
      <c r="U10471" t="n">
        <v>0.2757511865162475</v>
      </c>
      <c r="V10471" t="n">
        <v>0.282882878686967</v>
      </c>
      <c r="W10471" t="n">
        <v>0.2640920939144051</v>
      </c>
      <c r="X10471" t="n">
        <v>0.2713271725450355</v>
      </c>
      <c r="Y10471" t="n">
        <v>0.2855683252210745</v>
      </c>
      <c r="Z10471" t="n">
        <v>0.2652038024801016</v>
      </c>
      <c r="AA10471" t="n">
        <v>0.2682304226141287</v>
      </c>
      <c r="AB10471" t="n">
        <v>0.2725343647277445</v>
      </c>
      <c r="AC10471" t="n">
        <v>0.2431346130663244</v>
      </c>
      <c r="AD10471" t="n">
        <v>0.2633476453757763</v>
      </c>
      <c r="AE10471" t="n">
        <v>0.2705645995875788</v>
      </c>
      <c r="AF10471" t="n">
        <v>0.3105743862992565</v>
      </c>
      <c r="AG10471" t="n">
        <v>0.3045702929680796</v>
      </c>
      <c r="AH10471" t="n">
        <v>0.3301234532165858</v>
      </c>
      <c r="AI10471" t="n">
        <v>0.3053601061767958</v>
      </c>
      <c r="AJ10471" t="n">
        <v>0.2894528037291981</v>
      </c>
      <c r="AK10471" t="n">
        <v>0.3117631275009625</v>
      </c>
    </row>
    <row r="10481">
      <c r="A10481" t="inlineStr">
        <is>
          <t>PVVAC-P-240to760-E10.8-rDXGF-Nrs1985-CZ07</t>
        </is>
      </c>
      <c r="D10481" t="n">
        <v>2015</v>
      </c>
      <c r="F10481" t="inlineStr">
        <is>
          <t>Source Annual kWh:</t>
        </is>
      </c>
      <c r="G10481" s="169" t="n">
        <v>989680.4669999995</v>
      </c>
      <c r="H10481" t="inlineStr">
        <is>
          <t>DEER</t>
        </is>
      </c>
      <c r="K10481" t="inlineStr">
        <is>
          <t>PDAF</t>
        </is>
      </c>
      <c r="L10481" t="inlineStr">
        <is>
          <t>Monthly</t>
        </is>
      </c>
    </row>
    <row r="10482">
      <c r="A10482" t="n">
        <v>263</v>
      </c>
      <c r="B10482" t="inlineStr">
        <is>
          <t>PVVAC-P-240to760-E10.8-20-MM</t>
        </is>
      </c>
      <c r="F10482" t="inlineStr">
        <is>
          <t>Source Sample Size:</t>
        </is>
      </c>
      <c r="G10482" t="n">
        <v>0</v>
      </c>
      <c r="H10482" t="inlineStr">
        <is>
          <t>DEER</t>
        </is>
      </c>
      <c r="K10482" t="inlineStr">
        <is>
          <t>WKWE</t>
        </is>
      </c>
      <c r="L10482" t="inlineStr">
        <is>
          <t>Monthly</t>
        </is>
      </c>
      <c r="N10482" t="inlineStr">
        <is>
          <t>Weekend Peak3</t>
        </is>
      </c>
    </row>
    <row r="10483">
      <c r="B10483" t="n">
        <v>1</v>
      </c>
      <c r="C10483" t="inlineStr">
        <is>
          <t>JANUARY</t>
        </is>
      </c>
      <c r="D10483" t="inlineStr">
        <is>
          <t>JAN</t>
        </is>
      </c>
      <c r="E10483" t="n">
        <v>2</v>
      </c>
      <c r="F10483" t="inlineStr">
        <is>
          <t>FEBRUARY</t>
        </is>
      </c>
      <c r="G10483" t="inlineStr">
        <is>
          <t>FEB</t>
        </is>
      </c>
      <c r="H10483" t="n">
        <v>3</v>
      </c>
      <c r="I10483" t="inlineStr">
        <is>
          <t>MARCH</t>
        </is>
      </c>
      <c r="J10483" t="inlineStr">
        <is>
          <t>MAR</t>
        </is>
      </c>
      <c r="K10483" t="n">
        <v>4</v>
      </c>
      <c r="L10483" t="inlineStr">
        <is>
          <t>APRIL</t>
        </is>
      </c>
      <c r="M10483" t="inlineStr">
        <is>
          <t>APR</t>
        </is>
      </c>
      <c r="N10483" t="n">
        <v>5</v>
      </c>
      <c r="O10483" t="inlineStr">
        <is>
          <t>MAY</t>
        </is>
      </c>
      <c r="P10483" t="inlineStr">
        <is>
          <t>MAY</t>
        </is>
      </c>
      <c r="Q10483" t="n">
        <v>6</v>
      </c>
      <c r="R10483" t="inlineStr">
        <is>
          <t>JUNE</t>
        </is>
      </c>
      <c r="S10483" t="inlineStr">
        <is>
          <t>JUN</t>
        </is>
      </c>
      <c r="T10483" t="n">
        <v>7</v>
      </c>
      <c r="U10483" t="inlineStr">
        <is>
          <t>JULY</t>
        </is>
      </c>
      <c r="V10483" t="inlineStr">
        <is>
          <t>JUL</t>
        </is>
      </c>
      <c r="W10483" t="n">
        <v>8</v>
      </c>
      <c r="X10483" t="inlineStr">
        <is>
          <t>AUGUST</t>
        </is>
      </c>
      <c r="Y10483" t="inlineStr">
        <is>
          <t>AUG</t>
        </is>
      </c>
      <c r="Z10483" t="n">
        <v>9</v>
      </c>
      <c r="AA10483" t="inlineStr">
        <is>
          <t>SEPTEMBER</t>
        </is>
      </c>
      <c r="AB10483" t="inlineStr">
        <is>
          <t>SEP</t>
        </is>
      </c>
      <c r="AC10483" t="n">
        <v>10</v>
      </c>
      <c r="AD10483" t="inlineStr">
        <is>
          <t>OCTOBER</t>
        </is>
      </c>
      <c r="AE10483" t="inlineStr">
        <is>
          <t>OCT</t>
        </is>
      </c>
      <c r="AF10483" t="n">
        <v>11</v>
      </c>
      <c r="AG10483" t="inlineStr">
        <is>
          <t>NOVEMBER</t>
        </is>
      </c>
      <c r="AH10483" t="inlineStr">
        <is>
          <t>NOV</t>
        </is>
      </c>
      <c r="AI10483" t="n">
        <v>12</v>
      </c>
      <c r="AJ10483" t="inlineStr">
        <is>
          <t>DECEMBER</t>
        </is>
      </c>
      <c r="AK10483" t="inlineStr">
        <is>
          <t>DEC</t>
        </is>
      </c>
    </row>
    <row r="10484">
      <c r="B10484" t="n">
        <v>31</v>
      </c>
      <c r="E10484" t="n">
        <v>28</v>
      </c>
      <c r="H10484" t="n">
        <v>31</v>
      </c>
      <c r="K10484" t="n">
        <v>30</v>
      </c>
      <c r="N10484" t="n">
        <v>31</v>
      </c>
      <c r="Q10484" t="n">
        <v>30</v>
      </c>
      <c r="T10484" t="n">
        <v>31</v>
      </c>
      <c r="W10484" t="n">
        <v>31</v>
      </c>
      <c r="Z10484" t="n">
        <v>30</v>
      </c>
      <c r="AC10484" t="n">
        <v>31</v>
      </c>
      <c r="AF10484" t="n">
        <v>30</v>
      </c>
      <c r="AI10484" t="n">
        <v>31</v>
      </c>
    </row>
    <row r="10485">
      <c r="A10485" t="inlineStr">
        <is>
          <t>RATIOS</t>
        </is>
      </c>
      <c r="B10485" t="inlineStr">
        <is>
          <t>E.BKDWN</t>
        </is>
      </c>
      <c r="C10485" t="inlineStr">
        <is>
          <t>PEAK/AVG</t>
        </is>
      </c>
      <c r="D10485" t="inlineStr">
        <is>
          <t>END/AVG</t>
        </is>
      </c>
      <c r="E10485" t="inlineStr">
        <is>
          <t>E.BKDWN</t>
        </is>
      </c>
      <c r="F10485" t="inlineStr">
        <is>
          <t>PEAK/AVG</t>
        </is>
      </c>
      <c r="G10485" t="inlineStr">
        <is>
          <t>END/AVG</t>
        </is>
      </c>
      <c r="H10485" t="inlineStr">
        <is>
          <t>E.BKDWN</t>
        </is>
      </c>
      <c r="I10485" t="inlineStr">
        <is>
          <t>PEAK/AVG</t>
        </is>
      </c>
      <c r="J10485" t="inlineStr">
        <is>
          <t>END/AVG</t>
        </is>
      </c>
      <c r="K10485" t="inlineStr">
        <is>
          <t>E.BKDWN</t>
        </is>
      </c>
      <c r="L10485" t="inlineStr">
        <is>
          <t>PEAK/AVG</t>
        </is>
      </c>
      <c r="M10485" t="inlineStr">
        <is>
          <t>END/AVG</t>
        </is>
      </c>
      <c r="N10485" t="inlineStr">
        <is>
          <t>E.BKDWN</t>
        </is>
      </c>
      <c r="O10485" t="inlineStr">
        <is>
          <t>PEAK/AVG</t>
        </is>
      </c>
      <c r="P10485" t="inlineStr">
        <is>
          <t>END/AVG</t>
        </is>
      </c>
      <c r="Q10485" t="inlineStr">
        <is>
          <t>E.BKDWN</t>
        </is>
      </c>
      <c r="R10485" t="inlineStr">
        <is>
          <t>PEAK/AVG</t>
        </is>
      </c>
      <c r="S10485" t="inlineStr">
        <is>
          <t>END/AVG</t>
        </is>
      </c>
      <c r="T10485" t="inlineStr">
        <is>
          <t>E.BKDWN</t>
        </is>
      </c>
      <c r="U10485" t="inlineStr">
        <is>
          <t>PEAK/AVG</t>
        </is>
      </c>
      <c r="V10485" t="inlineStr">
        <is>
          <t>END/AVG</t>
        </is>
      </c>
      <c r="W10485" t="inlineStr">
        <is>
          <t>E.BKDWN</t>
        </is>
      </c>
      <c r="X10485" t="inlineStr">
        <is>
          <t>PEAK/AVG</t>
        </is>
      </c>
      <c r="Y10485" t="inlineStr">
        <is>
          <t>END/AVG</t>
        </is>
      </c>
      <c r="Z10485" t="inlineStr">
        <is>
          <t>E.BKDWN</t>
        </is>
      </c>
      <c r="AA10485" t="inlineStr">
        <is>
          <t>PEAK/AVG</t>
        </is>
      </c>
      <c r="AB10485" t="inlineStr">
        <is>
          <t>END/AVG</t>
        </is>
      </c>
      <c r="AC10485" t="inlineStr">
        <is>
          <t>E.BKDWN</t>
        </is>
      </c>
      <c r="AD10485" t="inlineStr">
        <is>
          <t>PEAK/AVG</t>
        </is>
      </c>
      <c r="AE10485" t="inlineStr">
        <is>
          <t>END/AVG</t>
        </is>
      </c>
      <c r="AF10485" t="inlineStr">
        <is>
          <t>E.BKDWN</t>
        </is>
      </c>
      <c r="AG10485" t="inlineStr">
        <is>
          <t>PEAK/AVG</t>
        </is>
      </c>
      <c r="AH10485" t="inlineStr">
        <is>
          <t>END/AVG</t>
        </is>
      </c>
      <c r="AI10485" t="inlineStr">
        <is>
          <t>E.BKDWN</t>
        </is>
      </c>
      <c r="AJ10485" t="inlineStr">
        <is>
          <t>PEAK/AVG</t>
        </is>
      </c>
      <c r="AK10485" t="inlineStr">
        <is>
          <t>END/AVG</t>
        </is>
      </c>
    </row>
    <row r="10486">
      <c r="B10486" s="170" t="n">
        <v>0.07341928608361921</v>
      </c>
      <c r="C10486" s="171" t="n">
        <v>1.067727702968628</v>
      </c>
      <c r="D10486" s="171" t="n">
        <v>0.9299144606516315</v>
      </c>
      <c r="E10486" s="170" t="n">
        <v>0.0638797282243527</v>
      </c>
      <c r="F10486" s="171" t="n">
        <v>1.122902204042809</v>
      </c>
      <c r="G10486" s="171" t="n">
        <v>0.9236254900668057</v>
      </c>
      <c r="H10486" s="170" t="n">
        <v>0.08400952570256191</v>
      </c>
      <c r="I10486" s="171" t="n">
        <v>1.098839478538256</v>
      </c>
      <c r="J10486" s="171" t="n">
        <v>0.9638768162551384</v>
      </c>
      <c r="K10486" s="170" t="n">
        <v>0.08079648130755859</v>
      </c>
      <c r="L10486" s="171" t="n">
        <v>1.109031020305972</v>
      </c>
      <c r="M10486" s="171" t="n">
        <v>0.9673117386607809</v>
      </c>
      <c r="N10486" s="170" t="n">
        <v>0.08515335167272578</v>
      </c>
      <c r="O10486" s="171" t="n">
        <v>1.132041524975047</v>
      </c>
      <c r="P10486" s="171" t="n">
        <v>0.949423516095114</v>
      </c>
      <c r="Q10486" s="170" t="n">
        <v>0.08521487174841053</v>
      </c>
      <c r="R10486" s="171" t="n">
        <v>1.124500933136924</v>
      </c>
      <c r="S10486" s="171" t="n">
        <v>0.9760115876479881</v>
      </c>
      <c r="T10486" s="170" t="n">
        <v>0.09340731803926221</v>
      </c>
      <c r="U10486" s="171" t="n">
        <v>1.119985946094292</v>
      </c>
      <c r="V10486" s="171" t="n">
        <v>0.9763558352056487</v>
      </c>
      <c r="W10486" s="170" t="n">
        <v>0.09750835082055558</v>
      </c>
      <c r="X10486" s="171" t="n">
        <v>1.059998054033822</v>
      </c>
      <c r="Y10486" s="171" t="n">
        <v>0.9656544618378132</v>
      </c>
      <c r="Z10486" s="170" t="n">
        <v>0.09061995245733886</v>
      </c>
      <c r="AA10486" s="171" t="n">
        <v>1.12157059532166</v>
      </c>
      <c r="AB10486" s="171" t="n">
        <v>0.9823705128523319</v>
      </c>
      <c r="AC10486" s="170" t="n">
        <v>0.09188810571652901</v>
      </c>
      <c r="AD10486" s="171" t="n">
        <v>1.151057426613482</v>
      </c>
      <c r="AE10486" s="171" t="n">
        <v>0.9791466585737663</v>
      </c>
      <c r="AF10486" s="170" t="n">
        <v>0.0791879594946916</v>
      </c>
      <c r="AG10486" s="171" t="n">
        <v>1.093277121705785</v>
      </c>
      <c r="AH10486" s="171" t="n">
        <v>0.958844600606042</v>
      </c>
      <c r="AI10486" s="170" t="n">
        <v>0.07491506873239398</v>
      </c>
      <c r="AJ10486" s="171" t="n">
        <v>1.100368237579195</v>
      </c>
      <c r="AK10486" s="171" t="n">
        <v>0.9313732447321815</v>
      </c>
      <c r="AM10486">
        <f>A10481</f>
        <v/>
      </c>
      <c r="AN10486" s="163">
        <f>1/($B10486*(1/$B10484)*(1/(5/7+2/7*$D10486))*$B10496/SUM($B10488:$B10511))</f>
        <v/>
      </c>
      <c r="AO10486" s="163">
        <f>1/(B10486*(1/B10484)*(1/(5/7+2/7*D10486)))</f>
        <v/>
      </c>
      <c r="AP10486" s="163" t="n"/>
      <c r="AR10486" s="168">
        <f>CHOOSE(AV$3,C10486,F10486,I10486,L10486,O10486,R10486,U10486,X10486,AA10486,AD10486,AG10486,AJ10486)</f>
        <v/>
      </c>
      <c r="AS10486" s="164" t="n"/>
      <c r="AT10486" s="164" t="n"/>
      <c r="AV10486" s="116">
        <f>AN10486/AR10486</f>
        <v/>
      </c>
      <c r="AW10486" s="165">
        <f>AO10486/AR10486</f>
        <v/>
      </c>
    </row>
    <row r="10487">
      <c r="A10487" t="inlineStr">
        <is>
          <t>HOUR</t>
        </is>
      </c>
      <c r="B10487" t="inlineStr">
        <is>
          <t>PEAK</t>
        </is>
      </c>
      <c r="C10487" t="inlineStr">
        <is>
          <t>AVG</t>
        </is>
      </c>
      <c r="D10487" t="inlineStr">
        <is>
          <t>END</t>
        </is>
      </c>
      <c r="E10487" t="inlineStr">
        <is>
          <t>PEAK</t>
        </is>
      </c>
      <c r="F10487" t="inlineStr">
        <is>
          <t>AVG</t>
        </is>
      </c>
      <c r="G10487" t="inlineStr">
        <is>
          <t>END</t>
        </is>
      </c>
      <c r="H10487" t="inlineStr">
        <is>
          <t>PEAK</t>
        </is>
      </c>
      <c r="I10487" t="inlineStr">
        <is>
          <t>AVG</t>
        </is>
      </c>
      <c r="J10487" t="inlineStr">
        <is>
          <t>END</t>
        </is>
      </c>
      <c r="K10487" t="inlineStr">
        <is>
          <t>PEAK</t>
        </is>
      </c>
      <c r="L10487" t="inlineStr">
        <is>
          <t>AVG</t>
        </is>
      </c>
      <c r="M10487" t="inlineStr">
        <is>
          <t>END</t>
        </is>
      </c>
      <c r="N10487" t="inlineStr">
        <is>
          <t>PEAK</t>
        </is>
      </c>
      <c r="O10487" t="inlineStr">
        <is>
          <t>AVG</t>
        </is>
      </c>
      <c r="P10487" t="inlineStr">
        <is>
          <t>END</t>
        </is>
      </c>
      <c r="Q10487" t="inlineStr">
        <is>
          <t>PEAK</t>
        </is>
      </c>
      <c r="R10487" t="inlineStr">
        <is>
          <t>AVG</t>
        </is>
      </c>
      <c r="S10487" t="inlineStr">
        <is>
          <t>END</t>
        </is>
      </c>
      <c r="T10487" t="inlineStr">
        <is>
          <t>PEAK</t>
        </is>
      </c>
      <c r="U10487" t="inlineStr">
        <is>
          <t>AVG</t>
        </is>
      </c>
      <c r="V10487" t="inlineStr">
        <is>
          <t>END</t>
        </is>
      </c>
      <c r="W10487" t="inlineStr">
        <is>
          <t>PEAK</t>
        </is>
      </c>
      <c r="X10487" t="inlineStr">
        <is>
          <t>AVG</t>
        </is>
      </c>
      <c r="Y10487" t="inlineStr">
        <is>
          <t>END</t>
        </is>
      </c>
      <c r="Z10487" t="inlineStr">
        <is>
          <t>PEAK</t>
        </is>
      </c>
      <c r="AA10487" t="inlineStr">
        <is>
          <t>AVG</t>
        </is>
      </c>
      <c r="AB10487" t="inlineStr">
        <is>
          <t>END</t>
        </is>
      </c>
      <c r="AC10487" t="inlineStr">
        <is>
          <t>PEAK</t>
        </is>
      </c>
      <c r="AD10487" t="inlineStr">
        <is>
          <t>AVG</t>
        </is>
      </c>
      <c r="AE10487" t="inlineStr">
        <is>
          <t>END</t>
        </is>
      </c>
      <c r="AF10487" t="inlineStr">
        <is>
          <t>PEAK</t>
        </is>
      </c>
      <c r="AG10487" t="inlineStr">
        <is>
          <t>AVG</t>
        </is>
      </c>
      <c r="AH10487" t="inlineStr">
        <is>
          <t>END</t>
        </is>
      </c>
      <c r="AI10487" t="inlineStr">
        <is>
          <t>PEAK</t>
        </is>
      </c>
      <c r="AJ10487" t="inlineStr">
        <is>
          <t>AVG</t>
        </is>
      </c>
      <c r="AK10487" t="inlineStr">
        <is>
          <t>END</t>
        </is>
      </c>
    </row>
    <row r="10488">
      <c r="A10488" t="n">
        <v>1</v>
      </c>
      <c r="B10488" t="n">
        <v>0.2511283798808815</v>
      </c>
      <c r="C10488" t="n">
        <v>0.259278716036013</v>
      </c>
      <c r="D10488" t="n">
        <v>0.2754883319045778</v>
      </c>
      <c r="E10488" t="n">
        <v>0.2410353241589097</v>
      </c>
      <c r="F10488" t="n">
        <v>0.2799759808015262</v>
      </c>
      <c r="G10488" t="n">
        <v>0.3039065396949582</v>
      </c>
      <c r="H10488" t="n">
        <v>0.2718200753749591</v>
      </c>
      <c r="I10488" t="n">
        <v>0.3096088334240078</v>
      </c>
      <c r="J10488" t="n">
        <v>0.3272321373761516</v>
      </c>
      <c r="K10488" t="n">
        <v>0.2776605623730249</v>
      </c>
      <c r="L10488" t="n">
        <v>0.3056868349558525</v>
      </c>
      <c r="M10488" t="n">
        <v>0.3221360229566778</v>
      </c>
      <c r="N10488" t="n">
        <v>0.2674103291014422</v>
      </c>
      <c r="O10488" t="n">
        <v>0.3036242674248264</v>
      </c>
      <c r="P10488" t="n">
        <v>0.3333605178362657</v>
      </c>
      <c r="Q10488" t="n">
        <v>0.2817893751350313</v>
      </c>
      <c r="R10488" t="n">
        <v>0.30629259752758</v>
      </c>
      <c r="S10488" t="n">
        <v>0.3102894253333576</v>
      </c>
      <c r="T10488" t="n">
        <v>0.278566340029637</v>
      </c>
      <c r="U10488" t="n">
        <v>0.290126691813337</v>
      </c>
      <c r="V10488" t="n">
        <v>0.2956604938271605</v>
      </c>
      <c r="W10488" t="n">
        <v>0.2761577567782794</v>
      </c>
      <c r="X10488" t="n">
        <v>0.2800538242521159</v>
      </c>
      <c r="Y10488" t="n">
        <v>0.2936768341332157</v>
      </c>
      <c r="Z10488" t="n">
        <v>0.2727527947315662</v>
      </c>
      <c r="AA10488" t="n">
        <v>0.2813995732620302</v>
      </c>
      <c r="AB10488" t="n">
        <v>0.2901170263303214</v>
      </c>
      <c r="AC10488" t="n">
        <v>0.255754546460585</v>
      </c>
      <c r="AD10488" t="n">
        <v>0.282838869286929</v>
      </c>
      <c r="AE10488" t="n">
        <v>0.299482127068334</v>
      </c>
      <c r="AF10488" t="n">
        <v>0.2721592031524552</v>
      </c>
      <c r="AG10488" t="n">
        <v>0.282030001038559</v>
      </c>
      <c r="AH10488" t="n">
        <v>0.2952078871621326</v>
      </c>
      <c r="AI10488" t="n">
        <v>0.2315281707530862</v>
      </c>
      <c r="AJ10488" t="n">
        <v>0.2666778011948858</v>
      </c>
      <c r="AK10488" t="n">
        <v>0.283829731720909</v>
      </c>
    </row>
    <row r="10489">
      <c r="A10489" t="n">
        <v>2</v>
      </c>
      <c r="B10489" t="n">
        <v>0.2494035062413981</v>
      </c>
      <c r="C10489" t="n">
        <v>0.2596674863414922</v>
      </c>
      <c r="D10489" t="n">
        <v>0.2795903674904502</v>
      </c>
      <c r="E10489" t="n">
        <v>0.239379774606831</v>
      </c>
      <c r="F10489" t="n">
        <v>0.2782899231230869</v>
      </c>
      <c r="G10489" t="n">
        <v>0.3023589191920426</v>
      </c>
      <c r="H10489" t="n">
        <v>0.2985026018990031</v>
      </c>
      <c r="I10489" t="n">
        <v>0.3223336473145894</v>
      </c>
      <c r="J10489" t="n">
        <v>0.3210238550282176</v>
      </c>
      <c r="K10489" t="n">
        <v>0.3029826477714644</v>
      </c>
      <c r="L10489" t="n">
        <v>0.3178511019487644</v>
      </c>
      <c r="M10489" t="n">
        <v>0.320508635825721</v>
      </c>
      <c r="N10489" t="n">
        <v>0.3002297410192147</v>
      </c>
      <c r="O10489" t="n">
        <v>0.3226007106129913</v>
      </c>
      <c r="P10489" t="n">
        <v>0.3465048903590066</v>
      </c>
      <c r="Q10489" t="n">
        <v>0.3251863003645417</v>
      </c>
      <c r="R10489" t="n">
        <v>0.3300586187519811</v>
      </c>
      <c r="S10489" t="n">
        <v>0.3380233213876407</v>
      </c>
      <c r="T10489" t="n">
        <v>0.3363845176982278</v>
      </c>
      <c r="U10489" t="n">
        <v>0.3282924188677395</v>
      </c>
      <c r="V10489" t="n">
        <v>0.3342870370370371</v>
      </c>
      <c r="W10489" t="n">
        <v>0.3303398419423464</v>
      </c>
      <c r="X10489" t="n">
        <v>0.3268368013573072</v>
      </c>
      <c r="Y10489" t="n">
        <v>0.3401308724458136</v>
      </c>
      <c r="Z10489" t="n">
        <v>0.3248439264551003</v>
      </c>
      <c r="AA10489" t="n">
        <v>0.3158174123132769</v>
      </c>
      <c r="AB10489" t="n">
        <v>0.3348199752588059</v>
      </c>
      <c r="AC10489" t="n">
        <v>0.2873384607817822</v>
      </c>
      <c r="AD10489" t="n">
        <v>0.3094889648668227</v>
      </c>
      <c r="AE10489" t="n">
        <v>0.32894619051298</v>
      </c>
      <c r="AF10489" t="n">
        <v>0.2611363533966181</v>
      </c>
      <c r="AG10489" t="n">
        <v>0.2815518496853109</v>
      </c>
      <c r="AH10489" t="n">
        <v>0.3044718061426457</v>
      </c>
      <c r="AI10489" t="n">
        <v>0.2346742771401157</v>
      </c>
      <c r="AJ10489" t="n">
        <v>0.2665809874156242</v>
      </c>
      <c r="AK10489" t="n">
        <v>0.2876257711412023</v>
      </c>
    </row>
    <row r="10490">
      <c r="A10490" t="n">
        <v>3</v>
      </c>
      <c r="B10490" t="n">
        <v>0.2492592659370511</v>
      </c>
      <c r="C10490" t="n">
        <v>0.2595234530692085</v>
      </c>
      <c r="D10490" t="n">
        <v>0.279722252625296</v>
      </c>
      <c r="E10490" t="n">
        <v>0.2413814320792049</v>
      </c>
      <c r="F10490" t="n">
        <v>0.2781326796884397</v>
      </c>
      <c r="G10490" t="n">
        <v>0.3019408416154257</v>
      </c>
      <c r="H10490" t="n">
        <v>0.3185898195041414</v>
      </c>
      <c r="I10490" t="n">
        <v>0.338564418911052</v>
      </c>
      <c r="J10490" t="n">
        <v>0.3249969647487972</v>
      </c>
      <c r="K10490" t="n">
        <v>0.3288900195332653</v>
      </c>
      <c r="L10490" t="n">
        <v>0.3362911108305324</v>
      </c>
      <c r="M10490" t="n">
        <v>0.336369472568781</v>
      </c>
      <c r="N10490" t="n">
        <v>0.3261843132421217</v>
      </c>
      <c r="O10490" t="n">
        <v>0.3436594069166684</v>
      </c>
      <c r="P10490" t="n">
        <v>0.3675377113690155</v>
      </c>
      <c r="Q10490" t="n">
        <v>0.3592484885064764</v>
      </c>
      <c r="R10490" t="n">
        <v>0.3569747730247481</v>
      </c>
      <c r="S10490" t="n">
        <v>0.3649276891451856</v>
      </c>
      <c r="T10490" t="n">
        <v>0.3722912248155024</v>
      </c>
      <c r="U10490" t="n">
        <v>0.3646875798460991</v>
      </c>
      <c r="V10490" t="n">
        <v>0.3696506172839505</v>
      </c>
      <c r="W10490" t="n">
        <v>0.3638465601284607</v>
      </c>
      <c r="X10490" t="n">
        <v>0.3608045848122002</v>
      </c>
      <c r="Y10490" t="n">
        <v>0.3764538949867265</v>
      </c>
      <c r="Z10490" t="n">
        <v>0.3587201334872921</v>
      </c>
      <c r="AA10490" t="n">
        <v>0.3481184815320543</v>
      </c>
      <c r="AB10490" t="n">
        <v>0.3704149816852466</v>
      </c>
      <c r="AC10490" t="n">
        <v>0.3154456699497092</v>
      </c>
      <c r="AD10490" t="n">
        <v>0.3337734824861315</v>
      </c>
      <c r="AE10490" t="n">
        <v>0.3572802044512793</v>
      </c>
      <c r="AF10490" t="n">
        <v>0.2457050568904508</v>
      </c>
      <c r="AG10490" t="n">
        <v>0.2783003613060752</v>
      </c>
      <c r="AH10490" t="n">
        <v>0.2921034721745265</v>
      </c>
      <c r="AI10490" t="n">
        <v>0.236679943524657</v>
      </c>
      <c r="AJ10490" t="n">
        <v>0.267637446550726</v>
      </c>
      <c r="AK10490" t="n">
        <v>0.2788445079212348</v>
      </c>
    </row>
    <row r="10491">
      <c r="A10491" t="n">
        <v>4</v>
      </c>
      <c r="B10491" t="n">
        <v>0.2556899795058567</v>
      </c>
      <c r="C10491" t="n">
        <v>0.2651679436919552</v>
      </c>
      <c r="D10491" t="n">
        <v>0.2841506019468694</v>
      </c>
      <c r="E10491" t="n">
        <v>0.2459423653399838</v>
      </c>
      <c r="F10491" t="n">
        <v>0.2822027166881366</v>
      </c>
      <c r="G10491" t="n">
        <v>0.3040776825625792</v>
      </c>
      <c r="H10491" t="n">
        <v>0.3200266111223345</v>
      </c>
      <c r="I10491" t="n">
        <v>0.3404306160845675</v>
      </c>
      <c r="J10491" t="n">
        <v>0.3284544228043538</v>
      </c>
      <c r="K10491" t="n">
        <v>0.329950295133762</v>
      </c>
      <c r="L10491" t="n">
        <v>0.3388448912418802</v>
      </c>
      <c r="M10491" t="n">
        <v>0.3371978621207082</v>
      </c>
      <c r="N10491" t="n">
        <v>0.3261791774518263</v>
      </c>
      <c r="O10491" t="n">
        <v>0.3489276837610433</v>
      </c>
      <c r="P10491" t="n">
        <v>0.3721491915937153</v>
      </c>
      <c r="Q10491" t="n">
        <v>0.3580036282703301</v>
      </c>
      <c r="R10491" t="n">
        <v>0.3611343829065762</v>
      </c>
      <c r="S10491" t="n">
        <v>0.3526288406614396</v>
      </c>
      <c r="T10491" t="n">
        <v>0.3708321989883001</v>
      </c>
      <c r="U10491" t="n">
        <v>0.3658209786701733</v>
      </c>
      <c r="V10491" t="n">
        <v>0.3705567901234568</v>
      </c>
      <c r="W10491" t="n">
        <v>0.3588984692968184</v>
      </c>
      <c r="X10491" t="n">
        <v>0.359685196380514</v>
      </c>
      <c r="Y10491" t="n">
        <v>0.3687440247709574</v>
      </c>
      <c r="Z10491" t="n">
        <v>0.3535906432006497</v>
      </c>
      <c r="AA10491" t="n">
        <v>0.3499195794138452</v>
      </c>
      <c r="AB10491" t="n">
        <v>0.3676038659924329</v>
      </c>
      <c r="AC10491" t="n">
        <v>0.3095558670552215</v>
      </c>
      <c r="AD10491" t="n">
        <v>0.3303915749106196</v>
      </c>
      <c r="AE10491" t="n">
        <v>0.3517532016025489</v>
      </c>
      <c r="AF10491" t="n">
        <v>0.2589338629014649</v>
      </c>
      <c r="AG10491" t="n">
        <v>0.286626881870282</v>
      </c>
      <c r="AH10491" t="n">
        <v>0.3034197266466448</v>
      </c>
      <c r="AI10491" t="n">
        <v>0.2451437048654375</v>
      </c>
      <c r="AJ10491" t="n">
        <v>0.2694553941835302</v>
      </c>
      <c r="AK10491" t="n">
        <v>0.2844473233548422</v>
      </c>
    </row>
    <row r="10492">
      <c r="A10492" t="n">
        <v>5</v>
      </c>
      <c r="B10492" t="n">
        <v>0.2669126765190808</v>
      </c>
      <c r="C10492" t="n">
        <v>0.278796419727299</v>
      </c>
      <c r="D10492" t="n">
        <v>0.2944070505521161</v>
      </c>
      <c r="E10492" t="n">
        <v>0.2555449373063959</v>
      </c>
      <c r="F10492" t="n">
        <v>0.2954621725766043</v>
      </c>
      <c r="G10492" t="n">
        <v>0.3171350683960247</v>
      </c>
      <c r="H10492" t="n">
        <v>0.3595549254958237</v>
      </c>
      <c r="I10492" t="n">
        <v>0.3926588261165272</v>
      </c>
      <c r="J10492" t="n">
        <v>0.377675284051767</v>
      </c>
      <c r="K10492" t="n">
        <v>0.3966409188106412</v>
      </c>
      <c r="L10492" t="n">
        <v>0.4020918413994881</v>
      </c>
      <c r="M10492" t="n">
        <v>0.4031936698972053</v>
      </c>
      <c r="N10492" t="n">
        <v>0.3904090828163304</v>
      </c>
      <c r="O10492" t="n">
        <v>0.4144151324510031</v>
      </c>
      <c r="P10492" t="n">
        <v>0.4465556474379082</v>
      </c>
      <c r="Q10492" t="n">
        <v>0.4233553613009647</v>
      </c>
      <c r="R10492" t="n">
        <v>0.4339347533010836</v>
      </c>
      <c r="S10492" t="n">
        <v>0.4249084062505685</v>
      </c>
      <c r="T10492" t="n">
        <v>0.4338898280631799</v>
      </c>
      <c r="U10492" t="n">
        <v>0.435691073917561</v>
      </c>
      <c r="V10492" t="n">
        <v>0.4378870370370371</v>
      </c>
      <c r="W10492" t="n">
        <v>0.4266248493579419</v>
      </c>
      <c r="X10492" t="n">
        <v>0.4256452572253209</v>
      </c>
      <c r="Y10492" t="n">
        <v>0.4377655178124863</v>
      </c>
      <c r="Z10492" t="n">
        <v>0.412939829207324</v>
      </c>
      <c r="AA10492" t="n">
        <v>0.4155876788944511</v>
      </c>
      <c r="AB10492" t="n">
        <v>0.4317615681962318</v>
      </c>
      <c r="AC10492" t="n">
        <v>0.3667785606256225</v>
      </c>
      <c r="AD10492" t="n">
        <v>0.396627757806993</v>
      </c>
      <c r="AE10492" t="n">
        <v>0.4187529354921388</v>
      </c>
      <c r="AF10492" t="n">
        <v>0.2628241785282303</v>
      </c>
      <c r="AG10492" t="n">
        <v>0.2921703011791342</v>
      </c>
      <c r="AH10492" t="n">
        <v>0.3105251656166684</v>
      </c>
      <c r="AI10492" t="n">
        <v>0.2779808368379085</v>
      </c>
      <c r="AJ10492" t="n">
        <v>0.2881778203028686</v>
      </c>
      <c r="AK10492" t="n">
        <v>0.295385255772672</v>
      </c>
    </row>
    <row r="10493">
      <c r="A10493" t="n">
        <v>6</v>
      </c>
      <c r="B10493" t="n">
        <v>0.3374882554335523</v>
      </c>
      <c r="C10493" t="n">
        <v>0.3524153513171723</v>
      </c>
      <c r="D10493" t="n">
        <v>0.3711635192120611</v>
      </c>
      <c r="E10493" t="n">
        <v>0.3240877652772998</v>
      </c>
      <c r="F10493" t="n">
        <v>0.3744680282236134</v>
      </c>
      <c r="G10493" t="n">
        <v>0.3988386733982862</v>
      </c>
      <c r="H10493" t="n">
        <v>0.4564695678827438</v>
      </c>
      <c r="I10493" t="n">
        <v>0.5111309122212372</v>
      </c>
      <c r="J10493" t="n">
        <v>0.4976468277191418</v>
      </c>
      <c r="K10493" t="n">
        <v>0.5338007322305992</v>
      </c>
      <c r="L10493" t="n">
        <v>0.5480097111683878</v>
      </c>
      <c r="M10493" t="n">
        <v>0.5540294074423568</v>
      </c>
      <c r="N10493" t="n">
        <v>0.553165701138091</v>
      </c>
      <c r="O10493" t="n">
        <v>0.5782134562372451</v>
      </c>
      <c r="P10493" t="n">
        <v>0.6079135418745902</v>
      </c>
      <c r="Q10493" t="n">
        <v>0.5763154194630298</v>
      </c>
      <c r="R10493" t="n">
        <v>0.5856203597632009</v>
      </c>
      <c r="S10493" t="n">
        <v>0.5720885557839588</v>
      </c>
      <c r="T10493" t="n">
        <v>0.5839102870286897</v>
      </c>
      <c r="U10493" t="n">
        <v>0.5810043835431475</v>
      </c>
      <c r="V10493" t="n">
        <v>0.5835956790123457</v>
      </c>
      <c r="W10493" t="n">
        <v>0.5743709825377852</v>
      </c>
      <c r="X10493" t="n">
        <v>0.5611307480790982</v>
      </c>
      <c r="Y10493" t="n">
        <v>0.5730725722587999</v>
      </c>
      <c r="Z10493" t="n">
        <v>0.5353100534202946</v>
      </c>
      <c r="AA10493" t="n">
        <v>0.5469587280390179</v>
      </c>
      <c r="AB10493" t="n">
        <v>0.5632305102810994</v>
      </c>
      <c r="AC10493" t="n">
        <v>0.4794425590517294</v>
      </c>
      <c r="AD10493" t="n">
        <v>0.5280691494658654</v>
      </c>
      <c r="AE10493" t="n">
        <v>0.5514978827667144</v>
      </c>
      <c r="AF10493" t="n">
        <v>0.3256722708006252</v>
      </c>
      <c r="AG10493" t="n">
        <v>0.3639092778819789</v>
      </c>
      <c r="AH10493" t="n">
        <v>0.3823818830037649</v>
      </c>
      <c r="AI10493" t="n">
        <v>0.3208010601379461</v>
      </c>
      <c r="AJ10493" t="n">
        <v>0.358464340965675</v>
      </c>
      <c r="AK10493" t="n">
        <v>0.3713942715548153</v>
      </c>
    </row>
    <row r="10494">
      <c r="A10494" t="n">
        <v>7</v>
      </c>
      <c r="B10494" t="n">
        <v>0.4680217241925047</v>
      </c>
      <c r="C10494" t="n">
        <v>0.4867452036472093</v>
      </c>
      <c r="D10494" t="n">
        <v>0.5148782067972513</v>
      </c>
      <c r="E10494" t="n">
        <v>0.4513420334609447</v>
      </c>
      <c r="F10494" t="n">
        <v>0.5178307722939178</v>
      </c>
      <c r="G10494" t="n">
        <v>0.5505429711216785</v>
      </c>
      <c r="H10494" t="n">
        <v>0.65333962619036</v>
      </c>
      <c r="I10494" t="n">
        <v>0.6826577565299891</v>
      </c>
      <c r="J10494" t="n">
        <v>0.6840978755969895</v>
      </c>
      <c r="K10494" t="n">
        <v>0.7041546436869128</v>
      </c>
      <c r="L10494" t="n">
        <v>0.7290483882203378</v>
      </c>
      <c r="M10494" t="n">
        <v>0.7439363586439472</v>
      </c>
      <c r="N10494" t="n">
        <v>0.726098031965159</v>
      </c>
      <c r="O10494" t="n">
        <v>0.757537800393687</v>
      </c>
      <c r="P10494" t="n">
        <v>0.782614274715561</v>
      </c>
      <c r="Q10494" t="n">
        <v>0.7392892293869321</v>
      </c>
      <c r="R10494" t="n">
        <v>0.7468471842610601</v>
      </c>
      <c r="S10494" t="n">
        <v>0.7300613050517546</v>
      </c>
      <c r="T10494" t="n">
        <v>0.748855194539494</v>
      </c>
      <c r="U10494" t="n">
        <v>0.7396023593421259</v>
      </c>
      <c r="V10494" t="n">
        <v>0.746262962962963</v>
      </c>
      <c r="W10494" t="n">
        <v>0.7485957789155081</v>
      </c>
      <c r="X10494" t="n">
        <v>0.721236446429268</v>
      </c>
      <c r="Y10494" t="n">
        <v>0.7335938325284966</v>
      </c>
      <c r="Z10494" t="n">
        <v>0.7040312654646043</v>
      </c>
      <c r="AA10494" t="n">
        <v>0.7020587114473003</v>
      </c>
      <c r="AB10494" t="n">
        <v>0.7241616087081285</v>
      </c>
      <c r="AC10494" t="n">
        <v>0.635699091322685</v>
      </c>
      <c r="AD10494" t="n">
        <v>0.6898962094127153</v>
      </c>
      <c r="AE10494" t="n">
        <v>0.7151214481311569</v>
      </c>
      <c r="AF10494" t="n">
        <v>0.4786439867330706</v>
      </c>
      <c r="AG10494" t="n">
        <v>0.5124740989021752</v>
      </c>
      <c r="AH10494" t="n">
        <v>0.5280296455397449</v>
      </c>
      <c r="AI10494" t="n">
        <v>0.4513201771169298</v>
      </c>
      <c r="AJ10494" t="n">
        <v>0.4960401182713363</v>
      </c>
      <c r="AK10494" t="n">
        <v>0.5155691155921904</v>
      </c>
    </row>
    <row r="10495">
      <c r="A10495" t="n">
        <v>8</v>
      </c>
      <c r="B10495" t="n">
        <v>0.6480817041190624</v>
      </c>
      <c r="C10495" t="n">
        <v>0.6544907751470288</v>
      </c>
      <c r="D10495" t="n">
        <v>0.6942358718049296</v>
      </c>
      <c r="E10495" t="n">
        <v>0.6231519279172572</v>
      </c>
      <c r="F10495" t="n">
        <v>0.6885000524144782</v>
      </c>
      <c r="G10495" t="n">
        <v>0.7193387365581539</v>
      </c>
      <c r="H10495" t="n">
        <v>0.7635162906046018</v>
      </c>
      <c r="I10495" t="n">
        <v>0.8163781187088647</v>
      </c>
      <c r="J10495" t="n">
        <v>0.8243107933532774</v>
      </c>
      <c r="K10495" t="n">
        <v>0.830500001778986</v>
      </c>
      <c r="L10495" t="n">
        <v>0.8424876678392925</v>
      </c>
      <c r="M10495" t="n">
        <v>0.8387432611167401</v>
      </c>
      <c r="N10495" t="n">
        <v>0.8531249572017475</v>
      </c>
      <c r="O10495" t="n">
        <v>0.8628171649417983</v>
      </c>
      <c r="P10495" t="n">
        <v>0.865891242978129</v>
      </c>
      <c r="Q10495" t="n">
        <v>0.8509597083666269</v>
      </c>
      <c r="R10495" t="n">
        <v>0.85365752798308</v>
      </c>
      <c r="S10495" t="n">
        <v>0.8080784413599899</v>
      </c>
      <c r="T10495" t="n">
        <v>0.8747422251855571</v>
      </c>
      <c r="U10495" t="n">
        <v>0.8385803539111744</v>
      </c>
      <c r="V10495" t="n">
        <v>0.8340716049382717</v>
      </c>
      <c r="W10495" t="n">
        <v>0.8589745057223543</v>
      </c>
      <c r="X10495" t="n">
        <v>0.8248452065213152</v>
      </c>
      <c r="Y10495" t="n">
        <v>0.8040570776704132</v>
      </c>
      <c r="Z10495" t="n">
        <v>0.83072523442754</v>
      </c>
      <c r="AA10495" t="n">
        <v>0.8105195530994314</v>
      </c>
      <c r="AB10495" t="n">
        <v>0.8172063430055485</v>
      </c>
      <c r="AC10495" t="n">
        <v>0.77632120943844</v>
      </c>
      <c r="AD10495" t="n">
        <v>0.8017310309546077</v>
      </c>
      <c r="AE10495" t="n">
        <v>0.8129869238004492</v>
      </c>
      <c r="AF10495" t="n">
        <v>0.6783566752270939</v>
      </c>
      <c r="AG10495" t="n">
        <v>0.7211913069953604</v>
      </c>
      <c r="AH10495" t="n">
        <v>0.7326057230627064</v>
      </c>
      <c r="AI10495" t="n">
        <v>0.6602167401512166</v>
      </c>
      <c r="AJ10495" t="n">
        <v>0.6825796059792418</v>
      </c>
      <c r="AK10495" t="n">
        <v>0.6921203904023697</v>
      </c>
    </row>
    <row r="10496">
      <c r="A10496" t="n">
        <v>9</v>
      </c>
      <c r="B10496" t="n">
        <v>0.8402598729483317</v>
      </c>
      <c r="C10496" t="n">
        <v>0.7894965678544631</v>
      </c>
      <c r="D10496" t="n">
        <v>0.804837873059878</v>
      </c>
      <c r="E10496" t="n">
        <v>0.8092253143332907</v>
      </c>
      <c r="F10496" t="n">
        <v>0.8318399311083796</v>
      </c>
      <c r="G10496" t="n">
        <v>0.8185217331067727</v>
      </c>
      <c r="H10496" t="n">
        <v>0.8349396373363798</v>
      </c>
      <c r="I10496" t="n">
        <v>0.881654195868239</v>
      </c>
      <c r="J10496" t="n">
        <v>0.8515966785484814</v>
      </c>
      <c r="K10496" t="n">
        <v>0.8869116448859493</v>
      </c>
      <c r="L10496" t="n">
        <v>0.8870263057069714</v>
      </c>
      <c r="M10496" t="n">
        <v>0.8598822774138156</v>
      </c>
      <c r="N10496" t="n">
        <v>0.9093327581248203</v>
      </c>
      <c r="O10496" t="n">
        <v>0.9025646711642941</v>
      </c>
      <c r="P10496" t="n">
        <v>0.8818534888362943</v>
      </c>
      <c r="Q10496" t="n">
        <v>0.8990462930256963</v>
      </c>
      <c r="R10496" t="n">
        <v>0.8848918980389141</v>
      </c>
      <c r="S10496" t="n">
        <v>0.8342027614560403</v>
      </c>
      <c r="T10496" t="n">
        <v>0.9103815800842159</v>
      </c>
      <c r="U10496" t="n">
        <v>0.8775249230705546</v>
      </c>
      <c r="V10496" t="n">
        <v>0.8645993827160492</v>
      </c>
      <c r="W10496" t="n">
        <v>0.9075658696196053</v>
      </c>
      <c r="X10496" t="n">
        <v>0.8683165782596823</v>
      </c>
      <c r="Y10496" t="n">
        <v>0.8335073592526672</v>
      </c>
      <c r="Z10496" t="n">
        <v>0.8834238475301044</v>
      </c>
      <c r="AA10496" t="n">
        <v>0.8626092130247763</v>
      </c>
      <c r="AB10496" t="n">
        <v>0.8520429570790921</v>
      </c>
      <c r="AC10496" t="n">
        <v>0.8626639984261071</v>
      </c>
      <c r="AD10496" t="n">
        <v>0.8666440815641127</v>
      </c>
      <c r="AE10496" t="n">
        <v>0.852069590938021</v>
      </c>
      <c r="AF10496" t="n">
        <v>0.8107798999781656</v>
      </c>
      <c r="AG10496" t="n">
        <v>0.8598161425198755</v>
      </c>
      <c r="AH10496" t="n">
        <v>0.860918212526302</v>
      </c>
      <c r="AI10496" t="n">
        <v>0.8380763698946457</v>
      </c>
      <c r="AJ10496" t="n">
        <v>0.8385386780955995</v>
      </c>
      <c r="AK10496" t="n">
        <v>0.8139804949631217</v>
      </c>
    </row>
    <row r="10497">
      <c r="A10497" t="n">
        <v>10</v>
      </c>
      <c r="B10497" t="n">
        <v>0.91609821963391</v>
      </c>
      <c r="C10497" t="n">
        <v>0.8636028817412128</v>
      </c>
      <c r="D10497" t="n">
        <v>0.8741414719604725</v>
      </c>
      <c r="E10497" t="n">
        <v>0.8789391407678596</v>
      </c>
      <c r="F10497" t="n">
        <v>0.8911214095202985</v>
      </c>
      <c r="G10497" t="n">
        <v>0.877082747576495</v>
      </c>
      <c r="H10497" t="n">
        <v>0.9542751952295035</v>
      </c>
      <c r="I10497" t="n">
        <v>0.962704088950409</v>
      </c>
      <c r="J10497" t="n">
        <v>0.9263279735571643</v>
      </c>
      <c r="K10497" t="n">
        <v>0.9737279361272899</v>
      </c>
      <c r="L10497" t="n">
        <v>0.9740025970463767</v>
      </c>
      <c r="M10497" t="n">
        <v>0.9352162243690392</v>
      </c>
      <c r="N10497" t="n">
        <v>0.9740950737499487</v>
      </c>
      <c r="O10497" t="n">
        <v>0.9767722900343306</v>
      </c>
      <c r="P10497" t="n">
        <v>0.955389660383815</v>
      </c>
      <c r="Q10497" t="n">
        <v>0.9826405440347875</v>
      </c>
      <c r="R10497" t="n">
        <v>0.9588263267998695</v>
      </c>
      <c r="S10497" t="n">
        <v>0.9205566571464954</v>
      </c>
      <c r="T10497" t="n">
        <v>0.9853983303527907</v>
      </c>
      <c r="U10497" t="n">
        <v>0.9592299195607142</v>
      </c>
      <c r="V10497" t="n">
        <v>0.9401561728395065</v>
      </c>
      <c r="W10497" t="n">
        <v>0.9841500844576641</v>
      </c>
      <c r="X10497" t="n">
        <v>0.95400878544405</v>
      </c>
      <c r="Y10497" t="n">
        <v>0.9115583822012627</v>
      </c>
      <c r="Z10497" t="n">
        <v>0.9664489461863492</v>
      </c>
      <c r="AA10497" t="n">
        <v>0.953829567956216</v>
      </c>
      <c r="AB10497" t="n">
        <v>0.9397632706604646</v>
      </c>
      <c r="AC10497" t="n">
        <v>0.9648994183973343</v>
      </c>
      <c r="AD10497" t="n">
        <v>0.9661401636671435</v>
      </c>
      <c r="AE10497" t="n">
        <v>0.9387504583353261</v>
      </c>
      <c r="AF10497" t="n">
        <v>0.9081417634480153</v>
      </c>
      <c r="AG10497" t="n">
        <v>0.905284903939216</v>
      </c>
      <c r="AH10497" t="n">
        <v>0.9094087750298141</v>
      </c>
      <c r="AI10497" t="n">
        <v>0.8788023306446595</v>
      </c>
      <c r="AJ10497" t="n">
        <v>0.8839403774321989</v>
      </c>
      <c r="AK10497" t="n">
        <v>0.8508557678458721</v>
      </c>
    </row>
    <row r="10498">
      <c r="A10498" t="n">
        <v>11</v>
      </c>
      <c r="B10498" t="n">
        <v>0.9963399022771937</v>
      </c>
      <c r="C10498" t="n">
        <v>0.9876206091890237</v>
      </c>
      <c r="D10498" t="n">
        <v>0.9831574524958584</v>
      </c>
      <c r="E10498" t="n">
        <v>0.9674677783140315</v>
      </c>
      <c r="F10498" t="n">
        <v>0.9844997372240587</v>
      </c>
      <c r="G10498" t="n">
        <v>0.9729765412026453</v>
      </c>
      <c r="H10498" t="n">
        <v>0.9910204877776925</v>
      </c>
      <c r="I10498" t="n">
        <v>1</v>
      </c>
      <c r="J10498" t="n">
        <v>0.9665849536118125</v>
      </c>
      <c r="K10498" t="n">
        <v>0.9930423861182173</v>
      </c>
      <c r="L10498" t="n">
        <v>0.9890066352031488</v>
      </c>
      <c r="M10498" t="n">
        <v>0.9581187590399652</v>
      </c>
      <c r="N10498" t="n">
        <v>1</v>
      </c>
      <c r="O10498" t="n">
        <v>0.9933135558501169</v>
      </c>
      <c r="P10498" t="n">
        <v>0.9734688756451569</v>
      </c>
      <c r="Q10498" t="n">
        <v>0.9841031690780834</v>
      </c>
      <c r="R10498" t="n">
        <v>0.9735426512468232</v>
      </c>
      <c r="S10498" t="n">
        <v>0.9385239489912862</v>
      </c>
      <c r="T10498" t="n">
        <v>0.9876007257634617</v>
      </c>
      <c r="U10498" t="n">
        <v>0.9827489307244464</v>
      </c>
      <c r="V10498" t="n">
        <v>0.9640697530864198</v>
      </c>
      <c r="W10498" t="n">
        <v>1</v>
      </c>
      <c r="X10498" t="n">
        <v>0.9778952474745507</v>
      </c>
      <c r="Y10498" t="n">
        <v>0.9443688592163049</v>
      </c>
      <c r="Z10498" t="n">
        <v>0.9859454503927217</v>
      </c>
      <c r="AA10498" t="n">
        <v>0.9772259102526963</v>
      </c>
      <c r="AB10498" t="n">
        <v>0.9688275423023778</v>
      </c>
      <c r="AC10498" t="n">
        <v>0.9838783552817638</v>
      </c>
      <c r="AD10498" t="n">
        <v>0.993138310647346</v>
      </c>
      <c r="AE10498" t="n">
        <v>0.959579422920568</v>
      </c>
      <c r="AF10498" t="n">
        <v>0.9862738574255641</v>
      </c>
      <c r="AG10498" t="n">
        <v>0.992337742918493</v>
      </c>
      <c r="AH10498" t="n">
        <v>0.9889078977765845</v>
      </c>
      <c r="AI10498" t="n">
        <v>0.9785239124820686</v>
      </c>
      <c r="AJ10498" t="n">
        <v>0.9856557081206097</v>
      </c>
      <c r="AK10498" t="n">
        <v>0.9590217770803375</v>
      </c>
    </row>
    <row r="10499">
      <c r="A10499" t="n">
        <v>12</v>
      </c>
      <c r="B10499" t="n">
        <v>1</v>
      </c>
      <c r="C10499" t="n">
        <v>1</v>
      </c>
      <c r="D10499" t="n">
        <v>1</v>
      </c>
      <c r="E10499" t="n">
        <v>0.9799238178010996</v>
      </c>
      <c r="F10499" t="n">
        <v>1</v>
      </c>
      <c r="G10499" t="n">
        <v>1</v>
      </c>
      <c r="H10499" t="n">
        <v>0.9512814439668683</v>
      </c>
      <c r="I10499" t="n">
        <v>0.9656779749814728</v>
      </c>
      <c r="J10499" t="n">
        <v>0.9426426192921931</v>
      </c>
      <c r="K10499" t="n">
        <v>0.9500638655940569</v>
      </c>
      <c r="L10499" t="n">
        <v>0.9512351752843036</v>
      </c>
      <c r="M10499" t="n">
        <v>0.9220316041055945</v>
      </c>
      <c r="N10499" t="n">
        <v>0.949929468479943</v>
      </c>
      <c r="O10499" t="n">
        <v>0.9430439070126935</v>
      </c>
      <c r="P10499" t="n">
        <v>0.9196395677093729</v>
      </c>
      <c r="Q10499" t="n">
        <v>0.9402964344870869</v>
      </c>
      <c r="R10499" t="n">
        <v>0.9227269955357414</v>
      </c>
      <c r="S10499" t="n">
        <v>0.9027741900274691</v>
      </c>
      <c r="T10499" t="n">
        <v>0.9568177261041728</v>
      </c>
      <c r="U10499" t="n">
        <v>0.9429587474858871</v>
      </c>
      <c r="V10499" t="n">
        <v>0.9219018518518518</v>
      </c>
      <c r="W10499" t="n">
        <v>0.9572102971307287</v>
      </c>
      <c r="X10499" t="n">
        <v>0.9378968563516519</v>
      </c>
      <c r="Y10499" t="n">
        <v>0.9248680473017845</v>
      </c>
      <c r="Z10499" t="n">
        <v>0.9570496390006218</v>
      </c>
      <c r="AA10499" t="n">
        <v>0.9438732746318191</v>
      </c>
      <c r="AB10499" t="n">
        <v>0.9373186911763641</v>
      </c>
      <c r="AC10499" t="n">
        <v>0.9504300539796132</v>
      </c>
      <c r="AD10499" t="n">
        <v>0.949246002534478</v>
      </c>
      <c r="AE10499" t="n">
        <v>0.9152867554273649</v>
      </c>
      <c r="AF10499" t="n">
        <v>1</v>
      </c>
      <c r="AG10499" t="n">
        <v>1</v>
      </c>
      <c r="AH10499" t="n">
        <v>1</v>
      </c>
      <c r="AI10499" t="n">
        <v>1</v>
      </c>
      <c r="AJ10499" t="n">
        <v>1</v>
      </c>
      <c r="AK10499" t="n">
        <v>1</v>
      </c>
    </row>
    <row r="10500">
      <c r="A10500" t="n">
        <v>13</v>
      </c>
      <c r="B10500" t="n">
        <v>0.9622531136874031</v>
      </c>
      <c r="C10500" t="n">
        <v>0.9538155220653295</v>
      </c>
      <c r="D10500" t="n">
        <v>0.9494920722757736</v>
      </c>
      <c r="E10500" t="n">
        <v>0.9328281439578211</v>
      </c>
      <c r="F10500" t="n">
        <v>0.9593513409312047</v>
      </c>
      <c r="G10500" t="n">
        <v>0.9596958546752564</v>
      </c>
      <c r="H10500" t="n">
        <v>0.8640063671638256</v>
      </c>
      <c r="I10500" t="n">
        <v>0.8805421524598993</v>
      </c>
      <c r="J10500" t="n">
        <v>0.8503082314648462</v>
      </c>
      <c r="K10500" t="n">
        <v>0.8519047602104897</v>
      </c>
      <c r="L10500" t="n">
        <v>0.8517699861548911</v>
      </c>
      <c r="M10500" t="n">
        <v>0.8194752759364823</v>
      </c>
      <c r="N10500" t="n">
        <v>0.8522552967117247</v>
      </c>
      <c r="O10500" t="n">
        <v>0.8384115702688371</v>
      </c>
      <c r="P10500" t="n">
        <v>0.8111585730987484</v>
      </c>
      <c r="Q10500" t="n">
        <v>0.8520331002506868</v>
      </c>
      <c r="R10500" t="n">
        <v>0.8314697139937778</v>
      </c>
      <c r="S10500" t="n">
        <v>0.8036062651216095</v>
      </c>
      <c r="T10500" t="n">
        <v>0.8560389812576314</v>
      </c>
      <c r="U10500" t="n">
        <v>0.8519283425840851</v>
      </c>
      <c r="V10500" t="n">
        <v>0.8219141975308641</v>
      </c>
      <c r="W10500" t="n">
        <v>0.8772821147610412</v>
      </c>
      <c r="X10500" t="n">
        <v>0.850262295721362</v>
      </c>
      <c r="Y10500" t="n">
        <v>0.8345398363643217</v>
      </c>
      <c r="Z10500" t="n">
        <v>0.8689124973036075</v>
      </c>
      <c r="AA10500" t="n">
        <v>0.8550111154407273</v>
      </c>
      <c r="AB10500" t="n">
        <v>0.850548478030736</v>
      </c>
      <c r="AC10500" t="n">
        <v>0.8725100520122469</v>
      </c>
      <c r="AD10500" t="n">
        <v>0.8616844711473687</v>
      </c>
      <c r="AE10500" t="n">
        <v>0.8312571816087051</v>
      </c>
      <c r="AF10500" t="n">
        <v>0.9567629108225288</v>
      </c>
      <c r="AG10500" t="n">
        <v>0.960409304659638</v>
      </c>
      <c r="AH10500" t="n">
        <v>0.9601589670265173</v>
      </c>
      <c r="AI10500" t="n">
        <v>0.9797209032284819</v>
      </c>
      <c r="AJ10500" t="n">
        <v>0.9568887108622512</v>
      </c>
      <c r="AK10500" t="n">
        <v>0.9548102395033931</v>
      </c>
    </row>
    <row r="10501">
      <c r="A10501" t="n">
        <v>14</v>
      </c>
      <c r="B10501" t="n">
        <v>0.8829710297355394</v>
      </c>
      <c r="C10501" t="n">
        <v>0.8599739604577866</v>
      </c>
      <c r="D10501" t="n">
        <v>0.8316472657288322</v>
      </c>
      <c r="E10501" t="n">
        <v>0.8551749863960361</v>
      </c>
      <c r="F10501" t="n">
        <v>0.8554950424346207</v>
      </c>
      <c r="G10501" t="n">
        <v>0.8711889132020421</v>
      </c>
      <c r="H10501" t="n">
        <v>0.8660283248228828</v>
      </c>
      <c r="I10501" t="n">
        <v>0.863654660172217</v>
      </c>
      <c r="J10501" t="n">
        <v>0.8432343909649096</v>
      </c>
      <c r="K10501" t="n">
        <v>0.861433008727705</v>
      </c>
      <c r="L10501" t="n">
        <v>0.852233122463907</v>
      </c>
      <c r="M10501" t="n">
        <v>0.8259012893794425</v>
      </c>
      <c r="N10501" t="n">
        <v>0.8572952189216211</v>
      </c>
      <c r="O10501" t="n">
        <v>0.8454971129325271</v>
      </c>
      <c r="P10501" t="n">
        <v>0.8216419059568278</v>
      </c>
      <c r="Q10501" t="n">
        <v>0.863933003885473</v>
      </c>
      <c r="R10501" t="n">
        <v>0.8420070608415903</v>
      </c>
      <c r="S10501" t="n">
        <v>0.8161648869403867</v>
      </c>
      <c r="T10501" t="n">
        <v>0.861941922621095</v>
      </c>
      <c r="U10501" t="n">
        <v>0.8560038969208262</v>
      </c>
      <c r="V10501" t="n">
        <v>0.8318302469135803</v>
      </c>
      <c r="W10501" t="n">
        <v>0.879671130195618</v>
      </c>
      <c r="X10501" t="n">
        <v>0.8578688716408598</v>
      </c>
      <c r="Y10501" t="n">
        <v>0.8410696569044054</v>
      </c>
      <c r="Z10501" t="n">
        <v>0.8927200573538556</v>
      </c>
      <c r="AA10501" t="n">
        <v>0.8667179991348063</v>
      </c>
      <c r="AB10501" t="n">
        <v>0.8629570549780198</v>
      </c>
      <c r="AC10501" t="n">
        <v>0.8855100397162073</v>
      </c>
      <c r="AD10501" t="n">
        <v>0.8714792135698066</v>
      </c>
      <c r="AE10501" t="n">
        <v>0.8419402269419008</v>
      </c>
      <c r="AF10501" t="n">
        <v>0.8735604099300954</v>
      </c>
      <c r="AG10501" t="n">
        <v>0.8681689969147998</v>
      </c>
      <c r="AH10501" t="n">
        <v>0.8614907685487546</v>
      </c>
      <c r="AI10501" t="n">
        <v>0.8948420066465972</v>
      </c>
      <c r="AJ10501" t="n">
        <v>0.8626838081785001</v>
      </c>
      <c r="AK10501" t="n">
        <v>0.8440305885067629</v>
      </c>
    </row>
    <row r="10502">
      <c r="A10502" t="n">
        <v>15</v>
      </c>
      <c r="B10502" t="n">
        <v>0.8866892242475964</v>
      </c>
      <c r="C10502" t="n">
        <v>0.8623152481929351</v>
      </c>
      <c r="D10502" t="n">
        <v>0.8339321416990206</v>
      </c>
      <c r="E10502" t="n">
        <v>0.8757453337922469</v>
      </c>
      <c r="F10502" t="n">
        <v>0.849183846772429</v>
      </c>
      <c r="G10502" t="n">
        <v>0.8528179488119831</v>
      </c>
      <c r="H10502" t="n">
        <v>0.8703717894238203</v>
      </c>
      <c r="I10502" t="n">
        <v>0.8620853889307867</v>
      </c>
      <c r="J10502" t="n">
        <v>0.8480580531012081</v>
      </c>
      <c r="K10502" t="n">
        <v>0.8660192343956251</v>
      </c>
      <c r="L10502" t="n">
        <v>0.8515849493216769</v>
      </c>
      <c r="M10502" t="n">
        <v>0.8341534725069032</v>
      </c>
      <c r="N10502" t="n">
        <v>0.8474499089253187</v>
      </c>
      <c r="O10502" t="n">
        <v>0.8448115575635636</v>
      </c>
      <c r="P10502" t="n">
        <v>0.8265419601357323</v>
      </c>
      <c r="Q10502" t="n">
        <v>0.8663421342322849</v>
      </c>
      <c r="R10502" t="n">
        <v>0.8451705419113478</v>
      </c>
      <c r="S10502" t="n">
        <v>0.8303476378454093</v>
      </c>
      <c r="T10502" t="n">
        <v>0.8553787516933666</v>
      </c>
      <c r="U10502" t="n">
        <v>0.8575608419576358</v>
      </c>
      <c r="V10502" t="n">
        <v>0.8383481481481482</v>
      </c>
      <c r="W10502" t="n">
        <v>0.8792296283699264</v>
      </c>
      <c r="X10502" t="n">
        <v>0.8582954678419595</v>
      </c>
      <c r="Y10502" t="n">
        <v>0.8483506111786751</v>
      </c>
      <c r="Z10502" t="n">
        <v>0.8790207971170805</v>
      </c>
      <c r="AA10502" t="n">
        <v>0.8645709247950718</v>
      </c>
      <c r="AB10502" t="n">
        <v>0.8592320101858482</v>
      </c>
      <c r="AC10502" t="n">
        <v>0.8818750230550739</v>
      </c>
      <c r="AD10502" t="n">
        <v>0.8634010528432818</v>
      </c>
      <c r="AE10502" t="n">
        <v>0.851873993655045</v>
      </c>
      <c r="AF10502" t="n">
        <v>0.8631302051383357</v>
      </c>
      <c r="AG10502" t="n">
        <v>0.8679476743824793</v>
      </c>
      <c r="AH10502" t="n">
        <v>0.8623355540431694</v>
      </c>
      <c r="AI10502" t="n">
        <v>0.8898787363547767</v>
      </c>
      <c r="AJ10502" t="n">
        <v>0.8621654864538558</v>
      </c>
      <c r="AK10502" t="n">
        <v>0.8406387360410341</v>
      </c>
    </row>
    <row r="10503">
      <c r="A10503" t="n">
        <v>16</v>
      </c>
      <c r="B10503" t="n">
        <v>0.8700434924584357</v>
      </c>
      <c r="C10503" t="n">
        <v>0.8505299199240746</v>
      </c>
      <c r="D10503" t="n">
        <v>0.817836716685577</v>
      </c>
      <c r="E10503" t="n">
        <v>0.8741070896361831</v>
      </c>
      <c r="F10503" t="n">
        <v>0.8471111883452711</v>
      </c>
      <c r="G10503" t="n">
        <v>0.8317021788116981</v>
      </c>
      <c r="H10503" t="n">
        <v>1</v>
      </c>
      <c r="I10503" t="n">
        <v>0.9756686752939389</v>
      </c>
      <c r="J10503" t="n">
        <v>0.976996888355958</v>
      </c>
      <c r="K10503" t="n">
        <v>1</v>
      </c>
      <c r="L10503" t="n">
        <v>1</v>
      </c>
      <c r="M10503" t="n">
        <v>1</v>
      </c>
      <c r="N10503" t="n">
        <v>0.9973961543202269</v>
      </c>
      <c r="O10503" t="n">
        <v>1</v>
      </c>
      <c r="P10503" t="n">
        <v>1</v>
      </c>
      <c r="Q10503" t="n">
        <v>1</v>
      </c>
      <c r="R10503" t="n">
        <v>1</v>
      </c>
      <c r="S10503" t="n">
        <v>0.9917309126630404</v>
      </c>
      <c r="T10503" t="n">
        <v>1</v>
      </c>
      <c r="U10503" t="n">
        <v>1</v>
      </c>
      <c r="V10503" t="n">
        <v>1</v>
      </c>
      <c r="W10503" t="n">
        <v>0.9986198979967266</v>
      </c>
      <c r="X10503" t="n">
        <v>1</v>
      </c>
      <c r="Y10503" t="n">
        <v>1</v>
      </c>
      <c r="Z10503" t="n">
        <v>1</v>
      </c>
      <c r="AA10503" t="n">
        <v>1</v>
      </c>
      <c r="AB10503" t="n">
        <v>1</v>
      </c>
      <c r="AC10503" t="n">
        <v>1</v>
      </c>
      <c r="AD10503" t="n">
        <v>1</v>
      </c>
      <c r="AE10503" t="n">
        <v>1</v>
      </c>
      <c r="AF10503" t="n">
        <v>0.8373085600806827</v>
      </c>
      <c r="AG10503" t="n">
        <v>0.8513126822841081</v>
      </c>
      <c r="AH10503" t="n">
        <v>0.8419358262726415</v>
      </c>
      <c r="AI10503" t="n">
        <v>0.8661632393774138</v>
      </c>
      <c r="AJ10503" t="n">
        <v>0.8378887236009068</v>
      </c>
      <c r="AK10503" t="n">
        <v>0.8309917888213653</v>
      </c>
    </row>
    <row r="10504">
      <c r="A10504" t="n">
        <v>17</v>
      </c>
      <c r="B10504" t="n">
        <v>0.9837228823219483</v>
      </c>
      <c r="C10504" t="n">
        <v>0.9749510600639663</v>
      </c>
      <c r="D10504" t="n">
        <v>0.9351736974813341</v>
      </c>
      <c r="E10504" t="n">
        <v>1</v>
      </c>
      <c r="F10504" t="n">
        <v>0.9951258053009682</v>
      </c>
      <c r="G10504" t="n">
        <v>0.9736969711787261</v>
      </c>
      <c r="H10504" t="n">
        <v>0.9820914809577217</v>
      </c>
      <c r="I10504" t="n">
        <v>0.9944789739154243</v>
      </c>
      <c r="J10504" t="n">
        <v>1</v>
      </c>
      <c r="K10504" t="n">
        <v>0.9870863413020043</v>
      </c>
      <c r="L10504" t="n">
        <v>0.9838136309015867</v>
      </c>
      <c r="M10504" t="n">
        <v>0.992468693681499</v>
      </c>
      <c r="N10504" t="n">
        <v>0.9942564745196324</v>
      </c>
      <c r="O10504" t="n">
        <v>0.988524373684438</v>
      </c>
      <c r="P10504" t="n">
        <v>0.9989569135133597</v>
      </c>
      <c r="Q10504" t="n">
        <v>0.998629967866831</v>
      </c>
      <c r="R10504" t="n">
        <v>0.9944506255380104</v>
      </c>
      <c r="S10504" t="n">
        <v>1</v>
      </c>
      <c r="T10504" t="n">
        <v>0.995666937822677</v>
      </c>
      <c r="U10504" t="n">
        <v>0.99599491350319</v>
      </c>
      <c r="V10504" t="n">
        <v>0.9999234567901234</v>
      </c>
      <c r="W10504" t="n">
        <v>0.98287954031484</v>
      </c>
      <c r="X10504" t="n">
        <v>0.9870297691017591</v>
      </c>
      <c r="Y10504" t="n">
        <v>0.9932631532010243</v>
      </c>
      <c r="Z10504" t="n">
        <v>0.9698733647172278</v>
      </c>
      <c r="AA10504" t="n">
        <v>0.9773137933237653</v>
      </c>
      <c r="AB10504" t="n">
        <v>0.980020159491479</v>
      </c>
      <c r="AC10504" t="n">
        <v>0.9658953975924356</v>
      </c>
      <c r="AD10504" t="n">
        <v>0.9667547453122893</v>
      </c>
      <c r="AE10504" t="n">
        <v>0.9753492239263918</v>
      </c>
      <c r="AF10504" t="n">
        <v>0.9242246228386654</v>
      </c>
      <c r="AG10504" t="n">
        <v>0.9648277663911083</v>
      </c>
      <c r="AH10504" t="n">
        <v>0.9683601920591413</v>
      </c>
      <c r="AI10504" t="n">
        <v>0.9661072541409279</v>
      </c>
      <c r="AJ10504" t="n">
        <v>0.9577413515146971</v>
      </c>
      <c r="AK10504" t="n">
        <v>0.971931629061947</v>
      </c>
    </row>
    <row r="10505">
      <c r="A10505" t="n">
        <v>18</v>
      </c>
      <c r="B10505" t="n">
        <v>0.9360073883089227</v>
      </c>
      <c r="C10505" t="n">
        <v>0.9196835212489418</v>
      </c>
      <c r="D10505" t="n">
        <v>0.899993677671371</v>
      </c>
      <c r="E10505" t="n">
        <v>0.93058613376302</v>
      </c>
      <c r="F10505" t="n">
        <v>0.9477505042694935</v>
      </c>
      <c r="G10505" t="n">
        <v>0.9430485434519517</v>
      </c>
      <c r="H10505" t="n">
        <v>0.7905854446913597</v>
      </c>
      <c r="I10505" t="n">
        <v>0.8312075414287882</v>
      </c>
      <c r="J10505" t="n">
        <v>0.8396418812827994</v>
      </c>
      <c r="K10505" t="n">
        <v>0.8100772435680766</v>
      </c>
      <c r="L10505" t="n">
        <v>0.7951718447954582</v>
      </c>
      <c r="M10505" t="n">
        <v>0.8043252608537593</v>
      </c>
      <c r="N10505" t="n">
        <v>0.8283430570962926</v>
      </c>
      <c r="O10505" t="n">
        <v>0.8025882876791495</v>
      </c>
      <c r="P10505" t="n">
        <v>0.8151843508511794</v>
      </c>
      <c r="Q10505" t="n">
        <v>0.8373828442484371</v>
      </c>
      <c r="R10505" t="n">
        <v>0.8164058175388292</v>
      </c>
      <c r="S10505" t="n">
        <v>0.8306729002564989</v>
      </c>
      <c r="T10505" t="n">
        <v>0.8234399427475004</v>
      </c>
      <c r="U10505" t="n">
        <v>0.8162220909779234</v>
      </c>
      <c r="V10505" t="n">
        <v>0.8319716049382718</v>
      </c>
      <c r="W10505" t="n">
        <v>0.8018327231342053</v>
      </c>
      <c r="X10505" t="n">
        <v>0.8028187039276102</v>
      </c>
      <c r="Y10505" t="n">
        <v>0.8172393419962323</v>
      </c>
      <c r="Z10505" t="n">
        <v>0.7851102031493865</v>
      </c>
      <c r="AA10505" t="n">
        <v>0.779071050685046</v>
      </c>
      <c r="AB10505" t="n">
        <v>0.7763080158092852</v>
      </c>
      <c r="AC10505" t="n">
        <v>0.7752084178686046</v>
      </c>
      <c r="AD10505" t="n">
        <v>0.7593671224691828</v>
      </c>
      <c r="AE10505" t="n">
        <v>0.7752433929199918</v>
      </c>
      <c r="AF10505" t="n">
        <v>0.8734962933696544</v>
      </c>
      <c r="AG10505" t="n">
        <v>0.9199856909656915</v>
      </c>
      <c r="AH10505" t="n">
        <v>0.9342309829606829</v>
      </c>
      <c r="AI10505" t="n">
        <v>0.9084405755357711</v>
      </c>
      <c r="AJ10505" t="n">
        <v>0.91705125610217</v>
      </c>
      <c r="AK10505" t="n">
        <v>0.9350940601861522</v>
      </c>
    </row>
    <row r="10506">
      <c r="A10506" t="n">
        <v>19</v>
      </c>
      <c r="B10506" t="n">
        <v>0.7393657833951363</v>
      </c>
      <c r="C10506" t="n">
        <v>0.6932318406764902</v>
      </c>
      <c r="D10506" t="n">
        <v>0.6907898627918725</v>
      </c>
      <c r="E10506" t="n">
        <v>0.7230655932193615</v>
      </c>
      <c r="F10506" t="n">
        <v>0.7228030418689665</v>
      </c>
      <c r="G10506" t="n">
        <v>0.7144953934044798</v>
      </c>
      <c r="H10506" t="n">
        <v>0.7110533685361792</v>
      </c>
      <c r="I10506" t="n">
        <v>0.7403912073999059</v>
      </c>
      <c r="J10506" t="n">
        <v>0.7411947021565972</v>
      </c>
      <c r="K10506" t="n">
        <v>0.7204145748757379</v>
      </c>
      <c r="L10506" t="n">
        <v>0.7331129399522823</v>
      </c>
      <c r="M10506" t="n">
        <v>0.7529156063641356</v>
      </c>
      <c r="N10506" t="n">
        <v>0.748193913746114</v>
      </c>
      <c r="O10506" t="n">
        <v>0.7446634176067441</v>
      </c>
      <c r="P10506" t="n">
        <v>0.7657503778265706</v>
      </c>
      <c r="Q10506" t="n">
        <v>0.7648585900500344</v>
      </c>
      <c r="R10506" t="n">
        <v>0.7615666494189293</v>
      </c>
      <c r="S10506" t="n">
        <v>0.7782670862818576</v>
      </c>
      <c r="T10506" t="n">
        <v>0.7541484424287971</v>
      </c>
      <c r="U10506" t="n">
        <v>0.7535042350925405</v>
      </c>
      <c r="V10506" t="n">
        <v>0.7765919753086419</v>
      </c>
      <c r="W10506" t="n">
        <v>0.7375271646262197</v>
      </c>
      <c r="X10506" t="n">
        <v>0.7343146671087015</v>
      </c>
      <c r="Y10506" t="n">
        <v>0.7514288793137771</v>
      </c>
      <c r="Z10506" t="n">
        <v>0.7051320280678604</v>
      </c>
      <c r="AA10506" t="n">
        <v>0.7097313076117092</v>
      </c>
      <c r="AB10506" t="n">
        <v>0.7110217679102371</v>
      </c>
      <c r="AC10506" t="n">
        <v>0.7135084289350401</v>
      </c>
      <c r="AD10506" t="n">
        <v>0.7052190136623598</v>
      </c>
      <c r="AE10506" t="n">
        <v>0.7238062127583388</v>
      </c>
      <c r="AF10506" t="n">
        <v>0.6890277503405108</v>
      </c>
      <c r="AG10506" t="n">
        <v>0.7262207727766186</v>
      </c>
      <c r="AH10506" t="n">
        <v>0.744326575465631</v>
      </c>
      <c r="AI10506" t="n">
        <v>0.7125054430091026</v>
      </c>
      <c r="AJ10506" t="n">
        <v>0.7142832878752066</v>
      </c>
      <c r="AK10506" t="n">
        <v>0.7255012559204718</v>
      </c>
    </row>
    <row r="10507">
      <c r="A10507" t="n">
        <v>20</v>
      </c>
      <c r="B10507" t="n">
        <v>0.706577157544469</v>
      </c>
      <c r="C10507" t="n">
        <v>0.6600740068054228</v>
      </c>
      <c r="D10507" t="n">
        <v>0.6664577352331139</v>
      </c>
      <c r="E10507" t="n">
        <v>0.6846014663438891</v>
      </c>
      <c r="F10507" t="n">
        <v>0.6830876419324267</v>
      </c>
      <c r="G10507" t="n">
        <v>0.6896055156901335</v>
      </c>
      <c r="H10507" t="n">
        <v>0.663750705334067</v>
      </c>
      <c r="I10507" t="n">
        <v>0.7061788626294356</v>
      </c>
      <c r="J10507" t="n">
        <v>0.7087986816778596</v>
      </c>
      <c r="K10507" t="n">
        <v>0.6666233780095995</v>
      </c>
      <c r="L10507" t="n">
        <v>0.6912546150363109</v>
      </c>
      <c r="M10507" t="n">
        <v>0.7205380277986184</v>
      </c>
      <c r="N10507" t="n">
        <v>0.6857409918238219</v>
      </c>
      <c r="O10507" t="n">
        <v>0.7015943059200399</v>
      </c>
      <c r="P10507" t="n">
        <v>0.7284644557871626</v>
      </c>
      <c r="Q10507" t="n">
        <v>0.7056282771888793</v>
      </c>
      <c r="R10507" t="n">
        <v>0.7130620334899241</v>
      </c>
      <c r="S10507" t="n">
        <v>0.7232206072292663</v>
      </c>
      <c r="T10507" t="n">
        <v>0.7036433260572232</v>
      </c>
      <c r="U10507" t="n">
        <v>0.6994889110476569</v>
      </c>
      <c r="V10507" t="n">
        <v>0.7212413580246914</v>
      </c>
      <c r="W10507" t="n">
        <v>0.682414655244306</v>
      </c>
      <c r="X10507" t="n">
        <v>0.6864593490385739</v>
      </c>
      <c r="Y10507" t="n">
        <v>0.706062525115205</v>
      </c>
      <c r="Z10507" t="n">
        <v>0.671251062695885</v>
      </c>
      <c r="AA10507" t="n">
        <v>0.6752404852054659</v>
      </c>
      <c r="AB10507" t="n">
        <v>0.6778695324010774</v>
      </c>
      <c r="AC10507" t="n">
        <v>0.6771782433878047</v>
      </c>
      <c r="AD10507" t="n">
        <v>0.6736759402269313</v>
      </c>
      <c r="AE10507" t="n">
        <v>0.6936707417122551</v>
      </c>
      <c r="AF10507" t="n">
        <v>0.6465046077279516</v>
      </c>
      <c r="AG10507" t="n">
        <v>0.6941837444517727</v>
      </c>
      <c r="AH10507" t="n">
        <v>0.7195880343908241</v>
      </c>
      <c r="AI10507" t="n">
        <v>0.6708991756786559</v>
      </c>
      <c r="AJ10507" t="n">
        <v>0.6632193978579245</v>
      </c>
      <c r="AK10507" t="n">
        <v>0.7037958131962517</v>
      </c>
    </row>
    <row r="10508">
      <c r="A10508" t="n">
        <v>21</v>
      </c>
      <c r="B10508" t="n">
        <v>0.6821404459830075</v>
      </c>
      <c r="C10508" t="n">
        <v>0.6214115320448631</v>
      </c>
      <c r="D10508" t="n">
        <v>0.6364810598670136</v>
      </c>
      <c r="E10508" t="n">
        <v>0.6560167977710651</v>
      </c>
      <c r="F10508" t="n">
        <v>0.6544207918737155</v>
      </c>
      <c r="G10508" t="n">
        <v>0.6693633892807517</v>
      </c>
      <c r="H10508" t="n">
        <v>0.5563100404739844</v>
      </c>
      <c r="I10508" t="n">
        <v>0.6155546731542214</v>
      </c>
      <c r="J10508" t="n">
        <v>0.6195002271322809</v>
      </c>
      <c r="K10508" t="n">
        <v>0.5583347268722938</v>
      </c>
      <c r="L10508" t="n">
        <v>0.5802991827902686</v>
      </c>
      <c r="M10508" t="n">
        <v>0.609058141963229</v>
      </c>
      <c r="N10508" t="n">
        <v>0.5697457441417751</v>
      </c>
      <c r="O10508" t="n">
        <v>0.5851598879230202</v>
      </c>
      <c r="P10508" t="n">
        <v>0.61518206963415</v>
      </c>
      <c r="Q10508" t="n">
        <v>0.5975089077808909</v>
      </c>
      <c r="R10508" t="n">
        <v>0.5996878656801694</v>
      </c>
      <c r="S10508" t="n">
        <v>0.6083862400174637</v>
      </c>
      <c r="T10508" t="n">
        <v>0.59068701369202</v>
      </c>
      <c r="U10508" t="n">
        <v>0.5887472222489144</v>
      </c>
      <c r="V10508" t="n">
        <v>0.6074598765432099</v>
      </c>
      <c r="W10508" t="n">
        <v>0.5790181980511783</v>
      </c>
      <c r="X10508" t="n">
        <v>0.5788786126604001</v>
      </c>
      <c r="Y10508" t="n">
        <v>0.5965684601333779</v>
      </c>
      <c r="Z10508" t="n">
        <v>0.5650052658960272</v>
      </c>
      <c r="AA10508" t="n">
        <v>0.5728928202813924</v>
      </c>
      <c r="AB10508" t="n">
        <v>0.5736798065074645</v>
      </c>
      <c r="AC10508" t="n">
        <v>0.5773482361331416</v>
      </c>
      <c r="AD10508" t="n">
        <v>0.5707562136693892</v>
      </c>
      <c r="AE10508" t="n">
        <v>0.5890991610777351</v>
      </c>
      <c r="AF10508" t="n">
        <v>0.6135036407809049</v>
      </c>
      <c r="AG10508" t="n">
        <v>0.6680957947831204</v>
      </c>
      <c r="AH10508" t="n">
        <v>0.6878901591543403</v>
      </c>
      <c r="AI10508" t="n">
        <v>0.6476172344047185</v>
      </c>
      <c r="AJ10508" t="n">
        <v>0.6260403588903783</v>
      </c>
      <c r="AK10508" t="n">
        <v>0.6738482745515297</v>
      </c>
    </row>
    <row r="10509">
      <c r="A10509" t="n">
        <v>22</v>
      </c>
      <c r="B10509" t="n">
        <v>0.5497639066685098</v>
      </c>
      <c r="C10509" t="n">
        <v>0.5062387025769705</v>
      </c>
      <c r="D10509" t="n">
        <v>0.5229735067237626</v>
      </c>
      <c r="E10509" t="n">
        <v>0.527987632410315</v>
      </c>
      <c r="F10509" t="n">
        <v>0.5323995348127115</v>
      </c>
      <c r="G10509" t="n">
        <v>0.5512299874902713</v>
      </c>
      <c r="H10509" t="n">
        <v>0.4542630042703188</v>
      </c>
      <c r="I10509" t="n">
        <v>0.5095597358638355</v>
      </c>
      <c r="J10509" t="n">
        <v>0.5113129610000914</v>
      </c>
      <c r="K10509" t="n">
        <v>0.4587399798618795</v>
      </c>
      <c r="L10509" t="n">
        <v>0.4750926816844013</v>
      </c>
      <c r="M10509" t="n">
        <v>0.5012893794426353</v>
      </c>
      <c r="N10509" t="n">
        <v>0.4679304134653574</v>
      </c>
      <c r="O10509" t="n">
        <v>0.4796472992618296</v>
      </c>
      <c r="P10509" t="n">
        <v>0.5043514214833614</v>
      </c>
      <c r="Q10509" t="n">
        <v>0.492241057068097</v>
      </c>
      <c r="R10509" t="n">
        <v>0.4923556404943375</v>
      </c>
      <c r="S10509" t="n">
        <v>0.5015590038383876</v>
      </c>
      <c r="T10509" t="n">
        <v>0.4987145900952524</v>
      </c>
      <c r="U10509" t="n">
        <v>0.4875566360624345</v>
      </c>
      <c r="V10509" t="n">
        <v>0.5035469135802469</v>
      </c>
      <c r="W10509" t="n">
        <v>0.4811274321436221</v>
      </c>
      <c r="X10509" t="n">
        <v>0.4787559967237411</v>
      </c>
      <c r="Y10509" t="n">
        <v>0.4953103243995309</v>
      </c>
      <c r="Z10509" t="n">
        <v>0.4707822076158815</v>
      </c>
      <c r="AA10509" t="n">
        <v>0.4748430921001957</v>
      </c>
      <c r="AB10509" t="n">
        <v>0.4744340994422379</v>
      </c>
      <c r="AC10509" t="n">
        <v>0.4733314274472193</v>
      </c>
      <c r="AD10509" t="n">
        <v>0.4719066870778717</v>
      </c>
      <c r="AE10509" t="n">
        <v>0.4859507192952122</v>
      </c>
      <c r="AF10509" t="n">
        <v>0.5181137947646228</v>
      </c>
      <c r="AG10509" t="n">
        <v>0.5607067290038741</v>
      </c>
      <c r="AH10509" t="n">
        <v>0.5720577675934539</v>
      </c>
      <c r="AI10509" t="n">
        <v>0.5490078171978352</v>
      </c>
      <c r="AJ10509" t="n">
        <v>0.5190591512375604</v>
      </c>
      <c r="AK10509" t="n">
        <v>0.5621418590639302</v>
      </c>
    </row>
    <row r="10510">
      <c r="A10510" t="n">
        <v>23</v>
      </c>
      <c r="B10510" t="n">
        <v>0.4187556469077483</v>
      </c>
      <c r="C10510" t="n">
        <v>0.396626095302812</v>
      </c>
      <c r="D10510" t="n">
        <v>0.4115550413092795</v>
      </c>
      <c r="E10510" t="n">
        <v>0.4016582415025699</v>
      </c>
      <c r="F10510" t="n">
        <v>0.4174971488634501</v>
      </c>
      <c r="G10510" t="n">
        <v>0.4355920117029123</v>
      </c>
      <c r="H10510" t="n">
        <v>0.3540324209851687</v>
      </c>
      <c r="I10510" t="n">
        <v>0.4025703280364759</v>
      </c>
      <c r="J10510" t="n">
        <v>0.4021987496129203</v>
      </c>
      <c r="K10510" t="n">
        <v>0.3575850622111372</v>
      </c>
      <c r="L10510" t="n">
        <v>0.3676809769074033</v>
      </c>
      <c r="M10510" t="n">
        <v>0.3896424234455127</v>
      </c>
      <c r="N10510" t="n">
        <v>0.3694054124381994</v>
      </c>
      <c r="O10510" t="n">
        <v>0.3724430269960587</v>
      </c>
      <c r="P10510" t="n">
        <v>0.3924480310245516</v>
      </c>
      <c r="Q10510" t="n">
        <v>0.3895743812564516</v>
      </c>
      <c r="R10510" t="n">
        <v>0.3850213215012284</v>
      </c>
      <c r="S10510" t="n">
        <v>0.3916843426533991</v>
      </c>
      <c r="T10510" t="n">
        <v>0.3956160756932818</v>
      </c>
      <c r="U10510" t="n">
        <v>0.384808858448096</v>
      </c>
      <c r="V10510" t="n">
        <v>0.3985734567901235</v>
      </c>
      <c r="W10510" t="n">
        <v>0.3839888545316892</v>
      </c>
      <c r="X10510" t="n">
        <v>0.3793983287179688</v>
      </c>
      <c r="Y10510" t="n">
        <v>0.3943627280540222</v>
      </c>
      <c r="Z10510" t="n">
        <v>0.378429176870662</v>
      </c>
      <c r="AA10510" t="n">
        <v>0.3758986233419963</v>
      </c>
      <c r="AB10510" t="n">
        <v>0.3750268270744864</v>
      </c>
      <c r="AC10510" t="n">
        <v>0.3837686131297109</v>
      </c>
      <c r="AD10510" t="n">
        <v>0.3689220364863308</v>
      </c>
      <c r="AE10510" t="n">
        <v>0.3849421976305138</v>
      </c>
      <c r="AF10510" t="n">
        <v>0.4266957097356664</v>
      </c>
      <c r="AG10510" t="n">
        <v>0.4555628442075781</v>
      </c>
      <c r="AH10510" t="n">
        <v>0.4516068407020523</v>
      </c>
      <c r="AI10510" t="n">
        <v>0.4512881316953724</v>
      </c>
      <c r="AJ10510" t="n">
        <v>0.4071265698623236</v>
      </c>
      <c r="AK10510" t="n">
        <v>0.4439986155088647</v>
      </c>
    </row>
    <row r="10511">
      <c r="A10511" t="n">
        <v>24</v>
      </c>
      <c r="B10511" t="n">
        <v>0.287769423860151</v>
      </c>
      <c r="C10511" t="n">
        <v>0.2892474978701304</v>
      </c>
      <c r="D10511" t="n">
        <v>0.3041339191571316</v>
      </c>
      <c r="E10511" t="n">
        <v>0.2748866015855589</v>
      </c>
      <c r="F10511" t="n">
        <v>0.3050849782919634</v>
      </c>
      <c r="G10511" t="n">
        <v>0.3226287544466585</v>
      </c>
      <c r="H10511" t="n">
        <v>0.2733195633546733</v>
      </c>
      <c r="I10511" t="n">
        <v>0.3212452817761777</v>
      </c>
      <c r="J10511" t="n">
        <v>0.3219105576268019</v>
      </c>
      <c r="K10511" t="n">
        <v>0.2792776605623731</v>
      </c>
      <c r="L10511" t="n">
        <v>0.304208172968078</v>
      </c>
      <c r="M10511" t="n">
        <v>0.3240635176003774</v>
      </c>
      <c r="N10511" t="n">
        <v>0.2703873755426818</v>
      </c>
      <c r="O10511" t="n">
        <v>0.302014932813515</v>
      </c>
      <c r="P10511" t="n">
        <v>0.324735806552796</v>
      </c>
      <c r="Q10511" t="n">
        <v>0.2859834910270612</v>
      </c>
      <c r="R10511" t="n">
        <v>0.3035743122301115</v>
      </c>
      <c r="S10511" t="n">
        <v>0.3104174928598715</v>
      </c>
      <c r="T10511" t="n">
        <v>0.2834862729307508</v>
      </c>
      <c r="U10511" t="n">
        <v>0.2897110301141604</v>
      </c>
      <c r="V10511" t="n">
        <v>0.3045</v>
      </c>
      <c r="W10511" t="n">
        <v>0.2781020000032704</v>
      </c>
      <c r="X10511" t="n">
        <v>0.2821248878661415</v>
      </c>
      <c r="Y10511" t="n">
        <v>0.2962397130509886</v>
      </c>
      <c r="Z10511" t="n">
        <v>0.2734475123399612</v>
      </c>
      <c r="AA10511" t="n">
        <v>0.2854613873857993</v>
      </c>
      <c r="AB10511" t="n">
        <v>0.2867579148912568</v>
      </c>
      <c r="AC10511" t="n">
        <v>0.269722847270894</v>
      </c>
      <c r="AD10511" t="n">
        <v>0.286228831347862</v>
      </c>
      <c r="AE10511" t="n">
        <v>0.2921524407965654</v>
      </c>
      <c r="AF10511" t="n">
        <v>0.3348773294239559</v>
      </c>
      <c r="AG10511" t="n">
        <v>0.3526014126176923</v>
      </c>
      <c r="AH10511" t="n">
        <v>0.3367185109797139</v>
      </c>
      <c r="AI10511" t="n">
        <v>0.3251950529409213</v>
      </c>
      <c r="AJ10511" t="n">
        <v>0.3000426037244997</v>
      </c>
      <c r="AK10511" t="n">
        <v>0.3359306366924839</v>
      </c>
    </row>
    <row r="10521">
      <c r="A10521" t="inlineStr">
        <is>
          <t>PVVAC-P-240to760-E10.8-rDXGF-Nrs1985-CZ08</t>
        </is>
      </c>
      <c r="D10521" t="n">
        <v>2015</v>
      </c>
      <c r="F10521" t="inlineStr">
        <is>
          <t>Source Annual kWh:</t>
        </is>
      </c>
      <c r="G10521" s="169" t="n">
        <v>1046585.922999999</v>
      </c>
      <c r="H10521" t="inlineStr">
        <is>
          <t>DEER</t>
        </is>
      </c>
      <c r="K10521" t="inlineStr">
        <is>
          <t>PDAF</t>
        </is>
      </c>
      <c r="L10521" t="inlineStr">
        <is>
          <t>Monthly</t>
        </is>
      </c>
    </row>
    <row r="10522">
      <c r="A10522" t="n">
        <v>264</v>
      </c>
      <c r="B10522" t="inlineStr">
        <is>
          <t>PVVAC-P-240to760-E10.8-20-MM</t>
        </is>
      </c>
      <c r="F10522" t="inlineStr">
        <is>
          <t>Source Sample Size:</t>
        </is>
      </c>
      <c r="G10522" t="n">
        <v>0</v>
      </c>
      <c r="H10522" t="inlineStr">
        <is>
          <t>DEER</t>
        </is>
      </c>
      <c r="K10522" t="inlineStr">
        <is>
          <t>WKWE</t>
        </is>
      </c>
      <c r="L10522" t="inlineStr">
        <is>
          <t>Monthly</t>
        </is>
      </c>
      <c r="N10522" t="inlineStr">
        <is>
          <t>Weekend Peak3</t>
        </is>
      </c>
    </row>
    <row r="10523">
      <c r="B10523" t="n">
        <v>1</v>
      </c>
      <c r="C10523" t="inlineStr">
        <is>
          <t>JANUARY</t>
        </is>
      </c>
      <c r="D10523" t="inlineStr">
        <is>
          <t>JAN</t>
        </is>
      </c>
      <c r="E10523" t="n">
        <v>2</v>
      </c>
      <c r="F10523" t="inlineStr">
        <is>
          <t>FEBRUARY</t>
        </is>
      </c>
      <c r="G10523" t="inlineStr">
        <is>
          <t>FEB</t>
        </is>
      </c>
      <c r="H10523" t="n">
        <v>3</v>
      </c>
      <c r="I10523" t="inlineStr">
        <is>
          <t>MARCH</t>
        </is>
      </c>
      <c r="J10523" t="inlineStr">
        <is>
          <t>MAR</t>
        </is>
      </c>
      <c r="K10523" t="n">
        <v>4</v>
      </c>
      <c r="L10523" t="inlineStr">
        <is>
          <t>APRIL</t>
        </is>
      </c>
      <c r="M10523" t="inlineStr">
        <is>
          <t>APR</t>
        </is>
      </c>
      <c r="N10523" t="n">
        <v>5</v>
      </c>
      <c r="O10523" t="inlineStr">
        <is>
          <t>MAY</t>
        </is>
      </c>
      <c r="P10523" t="inlineStr">
        <is>
          <t>MAY</t>
        </is>
      </c>
      <c r="Q10523" t="n">
        <v>6</v>
      </c>
      <c r="R10523" t="inlineStr">
        <is>
          <t>JUNE</t>
        </is>
      </c>
      <c r="S10523" t="inlineStr">
        <is>
          <t>JUN</t>
        </is>
      </c>
      <c r="T10523" t="n">
        <v>7</v>
      </c>
      <c r="U10523" t="inlineStr">
        <is>
          <t>JULY</t>
        </is>
      </c>
      <c r="V10523" t="inlineStr">
        <is>
          <t>JUL</t>
        </is>
      </c>
      <c r="W10523" t="n">
        <v>8</v>
      </c>
      <c r="X10523" t="inlineStr">
        <is>
          <t>AUGUST</t>
        </is>
      </c>
      <c r="Y10523" t="inlineStr">
        <is>
          <t>AUG</t>
        </is>
      </c>
      <c r="Z10523" t="n">
        <v>9</v>
      </c>
      <c r="AA10523" t="inlineStr">
        <is>
          <t>SEPTEMBER</t>
        </is>
      </c>
      <c r="AB10523" t="inlineStr">
        <is>
          <t>SEP</t>
        </is>
      </c>
      <c r="AC10523" t="n">
        <v>10</v>
      </c>
      <c r="AD10523" t="inlineStr">
        <is>
          <t>OCTOBER</t>
        </is>
      </c>
      <c r="AE10523" t="inlineStr">
        <is>
          <t>OCT</t>
        </is>
      </c>
      <c r="AF10523" t="n">
        <v>11</v>
      </c>
      <c r="AG10523" t="inlineStr">
        <is>
          <t>NOVEMBER</t>
        </is>
      </c>
      <c r="AH10523" t="inlineStr">
        <is>
          <t>NOV</t>
        </is>
      </c>
      <c r="AI10523" t="n">
        <v>12</v>
      </c>
      <c r="AJ10523" t="inlineStr">
        <is>
          <t>DECEMBER</t>
        </is>
      </c>
      <c r="AK10523" t="inlineStr">
        <is>
          <t>DEC</t>
        </is>
      </c>
    </row>
    <row r="10524">
      <c r="B10524" t="n">
        <v>31</v>
      </c>
      <c r="E10524" t="n">
        <v>28</v>
      </c>
      <c r="H10524" t="n">
        <v>31</v>
      </c>
      <c r="K10524" t="n">
        <v>30</v>
      </c>
      <c r="N10524" t="n">
        <v>31</v>
      </c>
      <c r="Q10524" t="n">
        <v>30</v>
      </c>
      <c r="T10524" t="n">
        <v>31</v>
      </c>
      <c r="W10524" t="n">
        <v>31</v>
      </c>
      <c r="Z10524" t="n">
        <v>30</v>
      </c>
      <c r="AC10524" t="n">
        <v>31</v>
      </c>
      <c r="AF10524" t="n">
        <v>30</v>
      </c>
      <c r="AI10524" t="n">
        <v>31</v>
      </c>
    </row>
    <row r="10525">
      <c r="A10525" t="inlineStr">
        <is>
          <t>RATIOS</t>
        </is>
      </c>
      <c r="B10525" t="inlineStr">
        <is>
          <t>E.BKDWN</t>
        </is>
      </c>
      <c r="C10525" t="inlineStr">
        <is>
          <t>PEAK/AVG</t>
        </is>
      </c>
      <c r="D10525" t="inlineStr">
        <is>
          <t>END/AVG</t>
        </is>
      </c>
      <c r="E10525" t="inlineStr">
        <is>
          <t>E.BKDWN</t>
        </is>
      </c>
      <c r="F10525" t="inlineStr">
        <is>
          <t>PEAK/AVG</t>
        </is>
      </c>
      <c r="G10525" t="inlineStr">
        <is>
          <t>END/AVG</t>
        </is>
      </c>
      <c r="H10525" t="inlineStr">
        <is>
          <t>E.BKDWN</t>
        </is>
      </c>
      <c r="I10525" t="inlineStr">
        <is>
          <t>PEAK/AVG</t>
        </is>
      </c>
      <c r="J10525" t="inlineStr">
        <is>
          <t>END/AVG</t>
        </is>
      </c>
      <c r="K10525" t="inlineStr">
        <is>
          <t>E.BKDWN</t>
        </is>
      </c>
      <c r="L10525" t="inlineStr">
        <is>
          <t>PEAK/AVG</t>
        </is>
      </c>
      <c r="M10525" t="inlineStr">
        <is>
          <t>END/AVG</t>
        </is>
      </c>
      <c r="N10525" t="inlineStr">
        <is>
          <t>E.BKDWN</t>
        </is>
      </c>
      <c r="O10525" t="inlineStr">
        <is>
          <t>PEAK/AVG</t>
        </is>
      </c>
      <c r="P10525" t="inlineStr">
        <is>
          <t>END/AVG</t>
        </is>
      </c>
      <c r="Q10525" t="inlineStr">
        <is>
          <t>E.BKDWN</t>
        </is>
      </c>
      <c r="R10525" t="inlineStr">
        <is>
          <t>PEAK/AVG</t>
        </is>
      </c>
      <c r="S10525" t="inlineStr">
        <is>
          <t>END/AVG</t>
        </is>
      </c>
      <c r="T10525" t="inlineStr">
        <is>
          <t>E.BKDWN</t>
        </is>
      </c>
      <c r="U10525" t="inlineStr">
        <is>
          <t>PEAK/AVG</t>
        </is>
      </c>
      <c r="V10525" t="inlineStr">
        <is>
          <t>END/AVG</t>
        </is>
      </c>
      <c r="W10525" t="inlineStr">
        <is>
          <t>E.BKDWN</t>
        </is>
      </c>
      <c r="X10525" t="inlineStr">
        <is>
          <t>PEAK/AVG</t>
        </is>
      </c>
      <c r="Y10525" t="inlineStr">
        <is>
          <t>END/AVG</t>
        </is>
      </c>
      <c r="Z10525" t="inlineStr">
        <is>
          <t>E.BKDWN</t>
        </is>
      </c>
      <c r="AA10525" t="inlineStr">
        <is>
          <t>PEAK/AVG</t>
        </is>
      </c>
      <c r="AB10525" t="inlineStr">
        <is>
          <t>END/AVG</t>
        </is>
      </c>
      <c r="AC10525" t="inlineStr">
        <is>
          <t>E.BKDWN</t>
        </is>
      </c>
      <c r="AD10525" t="inlineStr">
        <is>
          <t>PEAK/AVG</t>
        </is>
      </c>
      <c r="AE10525" t="inlineStr">
        <is>
          <t>END/AVG</t>
        </is>
      </c>
      <c r="AF10525" t="inlineStr">
        <is>
          <t>E.BKDWN</t>
        </is>
      </c>
      <c r="AG10525" t="inlineStr">
        <is>
          <t>PEAK/AVG</t>
        </is>
      </c>
      <c r="AH10525" t="inlineStr">
        <is>
          <t>END/AVG</t>
        </is>
      </c>
      <c r="AI10525" t="inlineStr">
        <is>
          <t>E.BKDWN</t>
        </is>
      </c>
      <c r="AJ10525" t="inlineStr">
        <is>
          <t>PEAK/AVG</t>
        </is>
      </c>
      <c r="AK10525" t="inlineStr">
        <is>
          <t>END/AVG</t>
        </is>
      </c>
    </row>
    <row r="10526">
      <c r="B10526" s="170" t="n">
        <v>0.07029661864425966</v>
      </c>
      <c r="C10526" s="171" t="n">
        <v>1.093734606333859</v>
      </c>
      <c r="D10526" s="171" t="n">
        <v>0.9417197360302157</v>
      </c>
      <c r="E10526" s="170" t="n">
        <v>0.06492350186219251</v>
      </c>
      <c r="F10526" s="171" t="n">
        <v>1.166708997585857</v>
      </c>
      <c r="G10526" s="171" t="n">
        <v>0.9351214080629692</v>
      </c>
      <c r="H10526" s="170" t="n">
        <v>0.08054905731467357</v>
      </c>
      <c r="I10526" s="171" t="n">
        <v>1.125739917833672</v>
      </c>
      <c r="J10526" s="171" t="n">
        <v>0.9693562677573822</v>
      </c>
      <c r="K10526" s="170" t="n">
        <v>0.07726434970306802</v>
      </c>
      <c r="L10526" s="171" t="n">
        <v>1.162445287365857</v>
      </c>
      <c r="M10526" s="171" t="n">
        <v>0.969223590741157</v>
      </c>
      <c r="N10526" s="170" t="n">
        <v>0.08509084935846568</v>
      </c>
      <c r="O10526" s="171" t="n">
        <v>1.159541338211838</v>
      </c>
      <c r="P10526" s="171" t="n">
        <v>0.93366895232197</v>
      </c>
      <c r="Q10526" s="170" t="n">
        <v>0.09169303658208215</v>
      </c>
      <c r="R10526" s="171" t="n">
        <v>1.190570045277435</v>
      </c>
      <c r="S10526" s="171" t="n">
        <v>1.000938393379979</v>
      </c>
      <c r="T10526" s="170" t="n">
        <v>0.09672452207439206</v>
      </c>
      <c r="U10526" s="171" t="n">
        <v>1.133162352731965</v>
      </c>
      <c r="V10526" s="171" t="n">
        <v>0.9997098246179532</v>
      </c>
      <c r="W10526" s="170" t="n">
        <v>0.101511932330766</v>
      </c>
      <c r="X10526" s="171" t="n">
        <v>1.065211796293774</v>
      </c>
      <c r="Y10526" s="171" t="n">
        <v>0.9705614615061959</v>
      </c>
      <c r="Z10526" s="170" t="n">
        <v>0.09286469009355838</v>
      </c>
      <c r="AA10526" s="171" t="n">
        <v>1.164255142452089</v>
      </c>
      <c r="AB10526" s="171" t="n">
        <v>0.9938737909957589</v>
      </c>
      <c r="AC10526" s="170" t="n">
        <v>0.09369358989540376</v>
      </c>
      <c r="AD10526" s="171" t="n">
        <v>1.188923254445653</v>
      </c>
      <c r="AE10526" s="171" t="n">
        <v>0.9618557067798896</v>
      </c>
      <c r="AF10526" s="170" t="n">
        <v>0.07556505739727075</v>
      </c>
      <c r="AG10526" s="171" t="n">
        <v>1.121350081587424</v>
      </c>
      <c r="AH10526" s="171" t="n">
        <v>0.9833486957188504</v>
      </c>
      <c r="AI10526" s="170" t="n">
        <v>0.06982279474386749</v>
      </c>
      <c r="AJ10526" s="171" t="n">
        <v>1.135150601713004</v>
      </c>
      <c r="AK10526" s="171" t="n">
        <v>0.9132222622607865</v>
      </c>
      <c r="AN10526" s="163">
        <f>1/($B10526*(1/$B10524)*(1/(5/7+2/7*$D10526))*$B10536/SUM($B10528:$B10551))</f>
        <v/>
      </c>
      <c r="AO10526" s="163">
        <f>1/(B10526*(1/B10524)*(1/(5/7+2/7*D10526)))</f>
        <v/>
      </c>
      <c r="AP10526" s="163" t="n"/>
      <c r="AR10526" s="168">
        <f>CHOOSE(AV$3,C10526,F10526,I10526,L10526,O10526,R10526,U10526,X10526,AA10526,AD10526,AG10526,AJ10526)</f>
        <v/>
      </c>
      <c r="AS10526" s="164" t="n"/>
      <c r="AT10526" s="164" t="n"/>
      <c r="AV10526" s="116">
        <f>AN10526/AR10526</f>
        <v/>
      </c>
      <c r="AW10526" s="165">
        <f>AO10526/AR10526</f>
        <v/>
      </c>
    </row>
    <row r="10527">
      <c r="A10527" t="inlineStr">
        <is>
          <t>HOUR</t>
        </is>
      </c>
      <c r="B10527" t="inlineStr">
        <is>
          <t>PEAK</t>
        </is>
      </c>
      <c r="C10527" t="inlineStr">
        <is>
          <t>AVG</t>
        </is>
      </c>
      <c r="D10527" t="inlineStr">
        <is>
          <t>END</t>
        </is>
      </c>
      <c r="E10527" t="inlineStr">
        <is>
          <t>PEAK</t>
        </is>
      </c>
      <c r="F10527" t="inlineStr">
        <is>
          <t>AVG</t>
        </is>
      </c>
      <c r="G10527" t="inlineStr">
        <is>
          <t>END</t>
        </is>
      </c>
      <c r="H10527" t="inlineStr">
        <is>
          <t>PEAK</t>
        </is>
      </c>
      <c r="I10527" t="inlineStr">
        <is>
          <t>AVG</t>
        </is>
      </c>
      <c r="J10527" t="inlineStr">
        <is>
          <t>END</t>
        </is>
      </c>
      <c r="K10527" t="inlineStr">
        <is>
          <t>PEAK</t>
        </is>
      </c>
      <c r="L10527" t="inlineStr">
        <is>
          <t>AVG</t>
        </is>
      </c>
      <c r="M10527" t="inlineStr">
        <is>
          <t>END</t>
        </is>
      </c>
      <c r="N10527" t="inlineStr">
        <is>
          <t>PEAK</t>
        </is>
      </c>
      <c r="O10527" t="inlineStr">
        <is>
          <t>AVG</t>
        </is>
      </c>
      <c r="P10527" t="inlineStr">
        <is>
          <t>END</t>
        </is>
      </c>
      <c r="Q10527" t="inlineStr">
        <is>
          <t>PEAK</t>
        </is>
      </c>
      <c r="R10527" t="inlineStr">
        <is>
          <t>AVG</t>
        </is>
      </c>
      <c r="S10527" t="inlineStr">
        <is>
          <t>END</t>
        </is>
      </c>
      <c r="T10527" t="inlineStr">
        <is>
          <t>PEAK</t>
        </is>
      </c>
      <c r="U10527" t="inlineStr">
        <is>
          <t>AVG</t>
        </is>
      </c>
      <c r="V10527" t="inlineStr">
        <is>
          <t>END</t>
        </is>
      </c>
      <c r="W10527" t="inlineStr">
        <is>
          <t>PEAK</t>
        </is>
      </c>
      <c r="X10527" t="inlineStr">
        <is>
          <t>AVG</t>
        </is>
      </c>
      <c r="Y10527" t="inlineStr">
        <is>
          <t>END</t>
        </is>
      </c>
      <c r="Z10527" t="inlineStr">
        <is>
          <t>PEAK</t>
        </is>
      </c>
      <c r="AA10527" t="inlineStr">
        <is>
          <t>AVG</t>
        </is>
      </c>
      <c r="AB10527" t="inlineStr">
        <is>
          <t>END</t>
        </is>
      </c>
      <c r="AC10527" t="inlineStr">
        <is>
          <t>PEAK</t>
        </is>
      </c>
      <c r="AD10527" t="inlineStr">
        <is>
          <t>AVG</t>
        </is>
      </c>
      <c r="AE10527" t="inlineStr">
        <is>
          <t>END</t>
        </is>
      </c>
      <c r="AF10527" t="inlineStr">
        <is>
          <t>PEAK</t>
        </is>
      </c>
      <c r="AG10527" t="inlineStr">
        <is>
          <t>AVG</t>
        </is>
      </c>
      <c r="AH10527" t="inlineStr">
        <is>
          <t>END</t>
        </is>
      </c>
      <c r="AI10527" t="inlineStr">
        <is>
          <t>PEAK</t>
        </is>
      </c>
      <c r="AJ10527" t="inlineStr">
        <is>
          <t>AVG</t>
        </is>
      </c>
      <c r="AK10527" t="inlineStr">
        <is>
          <t>END</t>
        </is>
      </c>
    </row>
    <row r="10528">
      <c r="A10528" t="n">
        <v>1</v>
      </c>
      <c r="B10528" t="n">
        <v>0.2363249798944342</v>
      </c>
      <c r="C10528" t="n">
        <v>0.2618850644339693</v>
      </c>
      <c r="D10528" t="n">
        <v>0.27913287487526</v>
      </c>
      <c r="E10528" t="n">
        <v>0.2118181553526079</v>
      </c>
      <c r="F10528" t="n">
        <v>0.2559188141566293</v>
      </c>
      <c r="G10528" t="n">
        <v>0.2717257995298998</v>
      </c>
      <c r="H10528" t="n">
        <v>0.2542316804055172</v>
      </c>
      <c r="I10528" t="n">
        <v>0.2815540809014648</v>
      </c>
      <c r="J10528" t="n">
        <v>0.2706904162384209</v>
      </c>
      <c r="K10528" t="n">
        <v>0.2363738998712893</v>
      </c>
      <c r="L10528" t="n">
        <v>0.2751012597175619</v>
      </c>
      <c r="M10528" t="n">
        <v>0.2758254141294015</v>
      </c>
      <c r="N10528" t="n">
        <v>0.2388974405841807</v>
      </c>
      <c r="O10528" t="n">
        <v>0.2769378912406424</v>
      </c>
      <c r="P10528" t="n">
        <v>0.3025941023876331</v>
      </c>
      <c r="Q10528" t="n">
        <v>0.2437572938479239</v>
      </c>
      <c r="R10528" t="n">
        <v>0.2622631171126346</v>
      </c>
      <c r="S10528" t="n">
        <v>0.2609585409300496</v>
      </c>
      <c r="T10528" t="n">
        <v>0.2425267923420613</v>
      </c>
      <c r="U10528" t="n">
        <v>0.2540455531359526</v>
      </c>
      <c r="V10528" t="n">
        <v>0.2568685262720327</v>
      </c>
      <c r="W10528" t="n">
        <v>0.2399401789873797</v>
      </c>
      <c r="X10528" t="n">
        <v>0.2487811215878818</v>
      </c>
      <c r="Y10528" t="n">
        <v>0.2617991573553764</v>
      </c>
      <c r="Z10528" t="n">
        <v>0.2269676459790456</v>
      </c>
      <c r="AA10528" t="n">
        <v>0.2528297844510697</v>
      </c>
      <c r="AB10528" t="n">
        <v>0.2516656474805983</v>
      </c>
      <c r="AC10528" t="n">
        <v>0.2119598061481323</v>
      </c>
      <c r="AD10528" t="n">
        <v>0.2543046786186545</v>
      </c>
      <c r="AE10528" t="n">
        <v>0.2742316626425544</v>
      </c>
      <c r="AF10528" t="n">
        <v>0.223088966630611</v>
      </c>
      <c r="AG10528" t="n">
        <v>0.2537982165365077</v>
      </c>
      <c r="AH10528" t="n">
        <v>0.2649554892698383</v>
      </c>
      <c r="AI10528" t="n">
        <v>0.2241316732156102</v>
      </c>
      <c r="AJ10528" t="n">
        <v>0.2613716506816155</v>
      </c>
      <c r="AK10528" t="n">
        <v>0.2935135058819101</v>
      </c>
    </row>
    <row r="10529">
      <c r="A10529" t="n">
        <v>2</v>
      </c>
      <c r="B10529" t="n">
        <v>0.2347387200843047</v>
      </c>
      <c r="C10529" t="n">
        <v>0.2609740652127554</v>
      </c>
      <c r="D10529" t="n">
        <v>0.2799806715756218</v>
      </c>
      <c r="E10529" t="n">
        <v>0.2151711878948333</v>
      </c>
      <c r="F10529" t="n">
        <v>0.2561934453410324</v>
      </c>
      <c r="G10529" t="n">
        <v>0.2723967489451064</v>
      </c>
      <c r="H10529" t="n">
        <v>0.2482934381252322</v>
      </c>
      <c r="I10529" t="n">
        <v>0.2728691417082371</v>
      </c>
      <c r="J10529" t="n">
        <v>0.2687968433017562</v>
      </c>
      <c r="K10529" t="n">
        <v>0.2481397033012558</v>
      </c>
      <c r="L10529" t="n">
        <v>0.2723305552818417</v>
      </c>
      <c r="M10529" t="n">
        <v>0.2695796123168857</v>
      </c>
      <c r="N10529" t="n">
        <v>0.2770009078728132</v>
      </c>
      <c r="O10529" t="n">
        <v>0.293000888160653</v>
      </c>
      <c r="P10529" t="n">
        <v>0.3093964741383874</v>
      </c>
      <c r="Q10529" t="n">
        <v>0.3060477897054321</v>
      </c>
      <c r="R10529" t="n">
        <v>0.3039885224428507</v>
      </c>
      <c r="S10529" t="n">
        <v>0.3057982098830291</v>
      </c>
      <c r="T10529" t="n">
        <v>0.3025438965393636</v>
      </c>
      <c r="U10529" t="n">
        <v>0.2979440440131264</v>
      </c>
      <c r="V10529" t="n">
        <v>0.3061808165521733</v>
      </c>
      <c r="W10529" t="n">
        <v>0.2993456901870316</v>
      </c>
      <c r="X10529" t="n">
        <v>0.301542828164865</v>
      </c>
      <c r="Y10529" t="n">
        <v>0.3162537420536287</v>
      </c>
      <c r="Z10529" t="n">
        <v>0.282034972304291</v>
      </c>
      <c r="AA10529" t="n">
        <v>0.2899744263980914</v>
      </c>
      <c r="AB10529" t="n">
        <v>0.3009681830230721</v>
      </c>
      <c r="AC10529" t="n">
        <v>0.2526894034978745</v>
      </c>
      <c r="AD10529" t="n">
        <v>0.2822709064513554</v>
      </c>
      <c r="AE10529" t="n">
        <v>0.3095293547960102</v>
      </c>
      <c r="AF10529" t="n">
        <v>0.2257168100774062</v>
      </c>
      <c r="AG10529" t="n">
        <v>0.2503752673691332</v>
      </c>
      <c r="AH10529" t="n">
        <v>0.2559900880929445</v>
      </c>
      <c r="AI10529" t="n">
        <v>0.2226272572814258</v>
      </c>
      <c r="AJ10529" t="n">
        <v>0.2611864252187274</v>
      </c>
      <c r="AK10529" t="n">
        <v>0.2937205767236687</v>
      </c>
    </row>
    <row r="10530">
      <c r="A10530" t="n">
        <v>3</v>
      </c>
      <c r="B10530" t="n">
        <v>0.2348404034054669</v>
      </c>
      <c r="C10530" t="n">
        <v>0.2603742254658001</v>
      </c>
      <c r="D10530" t="n">
        <v>0.2797440927335445</v>
      </c>
      <c r="E10530" t="n">
        <v>0.2184334590863243</v>
      </c>
      <c r="F10530" t="n">
        <v>0.2573073340609885</v>
      </c>
      <c r="G10530" t="n">
        <v>0.2723800478232993</v>
      </c>
      <c r="H10530" t="n">
        <v>0.2437941076405905</v>
      </c>
      <c r="I10530" t="n">
        <v>0.2861238994920203</v>
      </c>
      <c r="J10530" t="n">
        <v>0.2805072178120476</v>
      </c>
      <c r="K10530" t="n">
        <v>0.265593128682249</v>
      </c>
      <c r="L10530" t="n">
        <v>0.2832238189823723</v>
      </c>
      <c r="M10530" t="n">
        <v>0.2801214216760449</v>
      </c>
      <c r="N10530" t="n">
        <v>0.3022778392929167</v>
      </c>
      <c r="O10530" t="n">
        <v>0.2988081129710443</v>
      </c>
      <c r="P10530" t="n">
        <v>0.3392614749325004</v>
      </c>
      <c r="Q10530" t="n">
        <v>0.3337306152627993</v>
      </c>
      <c r="R10530" t="n">
        <v>0.3346937965729612</v>
      </c>
      <c r="S10530" t="n">
        <v>0.3357324549721806</v>
      </c>
      <c r="T10530" t="n">
        <v>0.329741263734868</v>
      </c>
      <c r="U10530" t="n">
        <v>0.3277622623259163</v>
      </c>
      <c r="V10530" t="n">
        <v>0.333743845003364</v>
      </c>
      <c r="W10530" t="n">
        <v>0.3237651423686938</v>
      </c>
      <c r="X10530" t="n">
        <v>0.330314182938113</v>
      </c>
      <c r="Y10530" t="n">
        <v>0.3470333781575152</v>
      </c>
      <c r="Z10530" t="n">
        <v>0.3046864178737173</v>
      </c>
      <c r="AA10530" t="n">
        <v>0.3065605084050103</v>
      </c>
      <c r="AB10530" t="n">
        <v>0.3262999871398838</v>
      </c>
      <c r="AC10530" t="n">
        <v>0.27263104088618</v>
      </c>
      <c r="AD10530" t="n">
        <v>0.2995092508903591</v>
      </c>
      <c r="AE10530" t="n">
        <v>0.3361208898063455</v>
      </c>
      <c r="AF10530" t="n">
        <v>0.2098961530840618</v>
      </c>
      <c r="AG10530" t="n">
        <v>0.2538929910554419</v>
      </c>
      <c r="AH10530" t="n">
        <v>0.2588092944439931</v>
      </c>
      <c r="AI10530" t="n">
        <v>0.2223414533219012</v>
      </c>
      <c r="AJ10530" t="n">
        <v>0.2611280511334535</v>
      </c>
      <c r="AK10530" t="n">
        <v>0.2941127563482117</v>
      </c>
    </row>
    <row r="10531">
      <c r="A10531" t="n">
        <v>4</v>
      </c>
      <c r="B10531" t="n">
        <v>0.2386304181033288</v>
      </c>
      <c r="C10531" t="n">
        <v>0.263986574001088</v>
      </c>
      <c r="D10531" t="n">
        <v>0.2822888232246701</v>
      </c>
      <c r="E10531" t="n">
        <v>0.2245709813699484</v>
      </c>
      <c r="F10531" t="n">
        <v>0.2620903338145248</v>
      </c>
      <c r="G10531" t="n">
        <v>0.2746230810955646</v>
      </c>
      <c r="H10531" t="n">
        <v>0.2439673388871375</v>
      </c>
      <c r="I10531" t="n">
        <v>0.2839269711430282</v>
      </c>
      <c r="J10531" t="n">
        <v>0.291829301647415</v>
      </c>
      <c r="K10531" t="n">
        <v>0.2473506781821114</v>
      </c>
      <c r="L10531" t="n">
        <v>0.2862789841355454</v>
      </c>
      <c r="M10531" t="n">
        <v>0.2824984675468638</v>
      </c>
      <c r="N10531" t="n">
        <v>0.30002250799487</v>
      </c>
      <c r="O10531" t="n">
        <v>0.2948842907719414</v>
      </c>
      <c r="P10531" t="n">
        <v>0.3417613425803377</v>
      </c>
      <c r="Q10531" t="n">
        <v>0.3237489067849685</v>
      </c>
      <c r="R10531" t="n">
        <v>0.3343629875531992</v>
      </c>
      <c r="S10531" t="n">
        <v>0.3299566032249472</v>
      </c>
      <c r="T10531" t="n">
        <v>0.32788689778972</v>
      </c>
      <c r="U10531" t="n">
        <v>0.327853321878431</v>
      </c>
      <c r="V10531" t="n">
        <v>0.3318796684765606</v>
      </c>
      <c r="W10531" t="n">
        <v>0.3207950766579136</v>
      </c>
      <c r="X10531" t="n">
        <v>0.3288282531887754</v>
      </c>
      <c r="Y10531" t="n">
        <v>0.3404513009246219</v>
      </c>
      <c r="Z10531" t="n">
        <v>0.2937291643413208</v>
      </c>
      <c r="AA10531" t="n">
        <v>0.3055524484355902</v>
      </c>
      <c r="AB10531" t="n">
        <v>0.3222230678987882</v>
      </c>
      <c r="AC10531" t="n">
        <v>0.2679322683127253</v>
      </c>
      <c r="AD10531" t="n">
        <v>0.2955478809345589</v>
      </c>
      <c r="AE10531" t="n">
        <v>0.3317387683703099</v>
      </c>
      <c r="AF10531" t="n">
        <v>0.2202386172801009</v>
      </c>
      <c r="AG10531" t="n">
        <v>0.2550546883024976</v>
      </c>
      <c r="AH10531" t="n">
        <v>0.267468865701784</v>
      </c>
      <c r="AI10531" t="n">
        <v>0.2272281750102136</v>
      </c>
      <c r="AJ10531" t="n">
        <v>0.2646840993762673</v>
      </c>
      <c r="AK10531" t="n">
        <v>0.2981953462397034</v>
      </c>
    </row>
    <row r="10532">
      <c r="A10532" t="n">
        <v>5</v>
      </c>
      <c r="B10532" t="n">
        <v>0.2493071668253543</v>
      </c>
      <c r="C10532" t="n">
        <v>0.2778787205666652</v>
      </c>
      <c r="D10532" t="n">
        <v>0.2932237251717877</v>
      </c>
      <c r="E10532" t="n">
        <v>0.231652079205547</v>
      </c>
      <c r="F10532" t="n">
        <v>0.2731616835083654</v>
      </c>
      <c r="G10532" t="n">
        <v>0.2856400124023983</v>
      </c>
      <c r="H10532" t="n">
        <v>0.2771715551171886</v>
      </c>
      <c r="I10532" t="n">
        <v>0.3292934766670119</v>
      </c>
      <c r="J10532" t="n">
        <v>0.3371753558729948</v>
      </c>
      <c r="K10532" t="n">
        <v>0.2831430080357228</v>
      </c>
      <c r="L10532" t="n">
        <v>0.3520215640412611</v>
      </c>
      <c r="M10532" t="n">
        <v>0.3411831639376154</v>
      </c>
      <c r="N10532" t="n">
        <v>0.3565810204732118</v>
      </c>
      <c r="O10532" t="n">
        <v>0.3573994784259209</v>
      </c>
      <c r="P10532" t="n">
        <v>0.4102758219069299</v>
      </c>
      <c r="Q10532" t="n">
        <v>0.3752231262225386</v>
      </c>
      <c r="R10532" t="n">
        <v>0.3964908831352491</v>
      </c>
      <c r="S10532" t="n">
        <v>0.3907554606386852</v>
      </c>
      <c r="T10532" t="n">
        <v>0.3780874346244273</v>
      </c>
      <c r="U10532" t="n">
        <v>0.3866289104778616</v>
      </c>
      <c r="V10532" t="n">
        <v>0.3877663951111435</v>
      </c>
      <c r="W10532" t="n">
        <v>0.3712400269166576</v>
      </c>
      <c r="X10532" t="n">
        <v>0.3843015415481105</v>
      </c>
      <c r="Y10532" t="n">
        <v>0.3973773869579911</v>
      </c>
      <c r="Z10532" t="n">
        <v>0.3400877064402777</v>
      </c>
      <c r="AA10532" t="n">
        <v>0.3601365278535766</v>
      </c>
      <c r="AB10532" t="n">
        <v>0.3765819911133974</v>
      </c>
      <c r="AC10532" t="n">
        <v>0.3131768801237133</v>
      </c>
      <c r="AD10532" t="n">
        <v>0.3529389939535396</v>
      </c>
      <c r="AE10532" t="n">
        <v>0.3928410456101431</v>
      </c>
      <c r="AF10532" t="n">
        <v>0.2503954758215666</v>
      </c>
      <c r="AG10532" t="n">
        <v>0.2699510293818034</v>
      </c>
      <c r="AH10532" t="n">
        <v>0.2743352406597105</v>
      </c>
      <c r="AI10532" t="n">
        <v>0.2376503758409738</v>
      </c>
      <c r="AJ10532" t="n">
        <v>0.2770565990079212</v>
      </c>
      <c r="AK10532" t="n">
        <v>0.3101787868472367</v>
      </c>
    </row>
    <row r="10533">
      <c r="A10533" t="n">
        <v>6</v>
      </c>
      <c r="B10533" t="n">
        <v>0.3151998077260837</v>
      </c>
      <c r="C10533" t="n">
        <v>0.3505891769151614</v>
      </c>
      <c r="D10533" t="n">
        <v>0.3687634164665575</v>
      </c>
      <c r="E10533" t="n">
        <v>0.2937259931946112</v>
      </c>
      <c r="F10533" t="n">
        <v>0.345072162704573</v>
      </c>
      <c r="G10533" t="n">
        <v>0.3589252610276418</v>
      </c>
      <c r="H10533" t="n">
        <v>0.3851367590462606</v>
      </c>
      <c r="I10533" t="n">
        <v>0.4512926840599029</v>
      </c>
      <c r="J10533" t="n">
        <v>0.4695483694087291</v>
      </c>
      <c r="K10533" t="n">
        <v>0.4456964134934364</v>
      </c>
      <c r="L10533" t="n">
        <v>0.4946574802537069</v>
      </c>
      <c r="M10533" t="n">
        <v>0.4939190057223819</v>
      </c>
      <c r="N10533" t="n">
        <v>0.4915882033937223</v>
      </c>
      <c r="O10533" t="n">
        <v>0.527121745302442</v>
      </c>
      <c r="P10533" t="n">
        <v>0.5707739954470856</v>
      </c>
      <c r="Q10533" t="n">
        <v>0.512456443830129</v>
      </c>
      <c r="R10533" t="n">
        <v>0.5339513933658078</v>
      </c>
      <c r="S10533" t="n">
        <v>0.5351786329527156</v>
      </c>
      <c r="T10533" t="n">
        <v>0.5145343339947333</v>
      </c>
      <c r="U10533" t="n">
        <v>0.5196327423330453</v>
      </c>
      <c r="V10533" t="n">
        <v>0.5321281182102191</v>
      </c>
      <c r="W10533" t="n">
        <v>0.4902804844438786</v>
      </c>
      <c r="X10533" t="n">
        <v>0.5028313735345779</v>
      </c>
      <c r="Y10533" t="n">
        <v>0.5229922742733725</v>
      </c>
      <c r="Z10533" t="n">
        <v>0.4533435895091156</v>
      </c>
      <c r="AA10533" t="n">
        <v>0.481102145566566</v>
      </c>
      <c r="AB10533" t="n">
        <v>0.49391559039743</v>
      </c>
      <c r="AC10533" t="n">
        <v>0.4069077521335999</v>
      </c>
      <c r="AD10533" t="n">
        <v>0.4671629524329293</v>
      </c>
      <c r="AE10533" t="n">
        <v>0.5142949537464458</v>
      </c>
      <c r="AF10533" t="n">
        <v>0.3100871508525063</v>
      </c>
      <c r="AG10533" t="n">
        <v>0.3376640180877453</v>
      </c>
      <c r="AH10533" t="n">
        <v>0.3402494225791851</v>
      </c>
      <c r="AI10533" t="n">
        <v>0.3233617559234186</v>
      </c>
      <c r="AJ10533" t="n">
        <v>0.3535409635933739</v>
      </c>
      <c r="AK10533" t="n">
        <v>0.3896226133908949</v>
      </c>
    </row>
    <row r="10534">
      <c r="A10534" t="n">
        <v>7</v>
      </c>
      <c r="B10534" t="n">
        <v>0.434234001053809</v>
      </c>
      <c r="C10534" t="n">
        <v>0.481786374823531</v>
      </c>
      <c r="D10534" t="n">
        <v>0.5086632759266617</v>
      </c>
      <c r="E10534" t="n">
        <v>0.4125377387408832</v>
      </c>
      <c r="F10534" t="n">
        <v>0.477223856423585</v>
      </c>
      <c r="G10534" t="n">
        <v>0.4952078672449613</v>
      </c>
      <c r="H10534" t="n">
        <v>0.513513597872533</v>
      </c>
      <c r="I10534" t="n">
        <v>0.610776705655981</v>
      </c>
      <c r="J10534" t="n">
        <v>0.6308608443616849</v>
      </c>
      <c r="K10534" t="n">
        <v>0.6231132179891402</v>
      </c>
      <c r="L10534" t="n">
        <v>0.6906109811690635</v>
      </c>
      <c r="M10534" t="n">
        <v>0.6802520931291042</v>
      </c>
      <c r="N10534" t="n">
        <v>0.6520052508584006</v>
      </c>
      <c r="O10534" t="n">
        <v>0.7038833395908695</v>
      </c>
      <c r="P10534" t="n">
        <v>0.7416205198792948</v>
      </c>
      <c r="Q10534" t="n">
        <v>0.6726824531055584</v>
      </c>
      <c r="R10534" t="n">
        <v>0.687226982245988</v>
      </c>
      <c r="S10534" t="n">
        <v>0.6909519190122346</v>
      </c>
      <c r="T10534" t="n">
        <v>0.6646039079986115</v>
      </c>
      <c r="U10534" t="n">
        <v>0.6655345866242388</v>
      </c>
      <c r="V10534" t="n">
        <v>0.6980467929735543</v>
      </c>
      <c r="W10534" t="n">
        <v>0.6504234057406348</v>
      </c>
      <c r="X10534" t="n">
        <v>0.6485580934529275</v>
      </c>
      <c r="Y10534" t="n">
        <v>0.6739839917207284</v>
      </c>
      <c r="Z10534" t="n">
        <v>0.607564108943179</v>
      </c>
      <c r="AA10534" t="n">
        <v>0.6417747267864315</v>
      </c>
      <c r="AB10534" t="n">
        <v>0.6427134319975434</v>
      </c>
      <c r="AC10534" t="n">
        <v>0.5525929951925255</v>
      </c>
      <c r="AD10534" t="n">
        <v>0.6193532034591882</v>
      </c>
      <c r="AE10534" t="n">
        <v>0.6661712624207117</v>
      </c>
      <c r="AF10534" t="n">
        <v>0.4377714328405721</v>
      </c>
      <c r="AG10534" t="n">
        <v>0.4758245525025298</v>
      </c>
      <c r="AH10534" t="n">
        <v>0.475340939425945</v>
      </c>
      <c r="AI10534" t="n">
        <v>0.4391807420733237</v>
      </c>
      <c r="AJ10534" t="n">
        <v>0.4855194381494293</v>
      </c>
      <c r="AK10534" t="n">
        <v>0.5365511410073998</v>
      </c>
    </row>
    <row r="10535">
      <c r="A10535" t="n">
        <v>8</v>
      </c>
      <c r="B10535" t="n">
        <v>0.5900128490742196</v>
      </c>
      <c r="C10535" t="n">
        <v>0.6357839902534916</v>
      </c>
      <c r="D10535" t="n">
        <v>0.6734984113027048</v>
      </c>
      <c r="E10535" t="n">
        <v>0.6324062546558005</v>
      </c>
      <c r="F10535" t="n">
        <v>0.6488904324000782</v>
      </c>
      <c r="G10535" t="n">
        <v>0.6564070949269981</v>
      </c>
      <c r="H10535" t="n">
        <v>0.6726382026399819</v>
      </c>
      <c r="I10535" t="n">
        <v>0.7759649550349887</v>
      </c>
      <c r="J10535" t="n">
        <v>0.7744549336855934</v>
      </c>
      <c r="K10535" t="n">
        <v>0.7403395812316383</v>
      </c>
      <c r="L10535" t="n">
        <v>0.806449504981304</v>
      </c>
      <c r="M10535" t="n">
        <v>0.8065181563579369</v>
      </c>
      <c r="N10535" t="n">
        <v>0.7779261526283748</v>
      </c>
      <c r="O10535" t="n">
        <v>0.8131329746866203</v>
      </c>
      <c r="P10535" t="n">
        <v>0.8175626025729259</v>
      </c>
      <c r="Q10535" t="n">
        <v>0.78585538385987</v>
      </c>
      <c r="R10535" t="n">
        <v>0.773255829505846</v>
      </c>
      <c r="S10535" t="n">
        <v>0.7681271945793127</v>
      </c>
      <c r="T10535" t="n">
        <v>0.7795887089718007</v>
      </c>
      <c r="U10535" t="n">
        <v>0.7648444374076968</v>
      </c>
      <c r="V10535" t="n">
        <v>0.7909893849074553</v>
      </c>
      <c r="W10535" t="n">
        <v>0.7626969259889843</v>
      </c>
      <c r="X10535" t="n">
        <v>0.7527229422646423</v>
      </c>
      <c r="Y10535" t="n">
        <v>0.7602610895322802</v>
      </c>
      <c r="Z10535" t="n">
        <v>0.7202659433552488</v>
      </c>
      <c r="AA10535" t="n">
        <v>0.7523289117011636</v>
      </c>
      <c r="AB10535" t="n">
        <v>0.7301595966647684</v>
      </c>
      <c r="AC10535" t="n">
        <v>0.6830314912229621</v>
      </c>
      <c r="AD10535" t="n">
        <v>0.7411979023980914</v>
      </c>
      <c r="AE10535" t="n">
        <v>0.756937474622401</v>
      </c>
      <c r="AF10535" t="n">
        <v>0.6573685185004727</v>
      </c>
      <c r="AG10535" t="n">
        <v>0.6656147830089152</v>
      </c>
      <c r="AH10535" t="n">
        <v>0.6699752782646039</v>
      </c>
      <c r="AI10535" t="n">
        <v>0.6047752055421421</v>
      </c>
      <c r="AJ10535" t="n">
        <v>0.6522751159413173</v>
      </c>
      <c r="AK10535" t="n">
        <v>0.7046220721830132</v>
      </c>
    </row>
    <row r="10536">
      <c r="A10536" t="n">
        <v>9</v>
      </c>
      <c r="B10536" t="n">
        <v>0.7410236737259542</v>
      </c>
      <c r="C10536" t="n">
        <v>0.7653050087506209</v>
      </c>
      <c r="D10536" t="n">
        <v>0.7864591117369243</v>
      </c>
      <c r="E10536" t="n">
        <v>0.792178769036337</v>
      </c>
      <c r="F10536" t="n">
        <v>0.7876924898933805</v>
      </c>
      <c r="G10536" t="n">
        <v>0.7892783154812865</v>
      </c>
      <c r="H10536" t="n">
        <v>0.7435849816312453</v>
      </c>
      <c r="I10536" t="n">
        <v>0.845658581503187</v>
      </c>
      <c r="J10536" t="n">
        <v>0.8360685306805385</v>
      </c>
      <c r="K10536" t="n">
        <v>0.8191076900696682</v>
      </c>
      <c r="L10536" t="n">
        <v>0.8641395387431867</v>
      </c>
      <c r="M10536" t="n">
        <v>0.8363986066605738</v>
      </c>
      <c r="N10536" t="n">
        <v>0.8398367339539901</v>
      </c>
      <c r="O10536" t="n">
        <v>0.8582673443676034</v>
      </c>
      <c r="P10536" t="n">
        <v>0.8438027423368099</v>
      </c>
      <c r="Q10536" t="n">
        <v>0.8570805847769291</v>
      </c>
      <c r="R10536" t="n">
        <v>0.8207427509578747</v>
      </c>
      <c r="S10536" t="n">
        <v>0.8007517465002797</v>
      </c>
      <c r="T10536" t="n">
        <v>0.8438508152718467</v>
      </c>
      <c r="U10536" t="n">
        <v>0.8160248806708904</v>
      </c>
      <c r="V10536" t="n">
        <v>0.8322160773440411</v>
      </c>
      <c r="W10536" t="n">
        <v>0.8267079276831669</v>
      </c>
      <c r="X10536" t="n">
        <v>0.8141753644581391</v>
      </c>
      <c r="Y10536" t="n">
        <v>0.809632058929816</v>
      </c>
      <c r="Z10536" t="n">
        <v>0.7960361315031798</v>
      </c>
      <c r="AA10536" t="n">
        <v>0.8215887205531478</v>
      </c>
      <c r="AB10536" t="n">
        <v>0.788437968311624</v>
      </c>
      <c r="AC10536" t="n">
        <v>0.7641671681192617</v>
      </c>
      <c r="AD10536" t="n">
        <v>0.8032419641181509</v>
      </c>
      <c r="AE10536" t="n">
        <v>0.8027972746622791</v>
      </c>
      <c r="AF10536" t="n">
        <v>0.7973588386815958</v>
      </c>
      <c r="AG10536" t="n">
        <v>0.8229694275562306</v>
      </c>
      <c r="AH10536" t="n">
        <v>0.817031882914147</v>
      </c>
      <c r="AI10536" t="n">
        <v>0.7802448095020175</v>
      </c>
      <c r="AJ10536" t="n">
        <v>0.8033511776550735</v>
      </c>
      <c r="AK10536" t="n">
        <v>0.8037140979162715</v>
      </c>
    </row>
    <row r="10537">
      <c r="A10537" t="n">
        <v>10</v>
      </c>
      <c r="B10537" t="n">
        <v>0.8405198790892873</v>
      </c>
      <c r="C10537" t="n">
        <v>0.8633308911849884</v>
      </c>
      <c r="D10537" t="n">
        <v>0.836484478618433</v>
      </c>
      <c r="E10537" t="n">
        <v>0.8566124781444955</v>
      </c>
      <c r="F10537" t="n">
        <v>0.8498381980609375</v>
      </c>
      <c r="G10537" t="n">
        <v>0.8708066569219255</v>
      </c>
      <c r="H10537" t="n">
        <v>0.8686688661312626</v>
      </c>
      <c r="I10537" t="n">
        <v>0.9356760660941936</v>
      </c>
      <c r="J10537" t="n">
        <v>0.9298341697105724</v>
      </c>
      <c r="K10537" t="n">
        <v>0.9257905272711749</v>
      </c>
      <c r="L10537" t="n">
        <v>0.9569152218897319</v>
      </c>
      <c r="M10537" t="n">
        <v>0.9163438421077746</v>
      </c>
      <c r="N10537" t="n">
        <v>0.9445910569240786</v>
      </c>
      <c r="O10537" t="n">
        <v>0.9486242055021099</v>
      </c>
      <c r="P10537" t="n">
        <v>0.9264016094022975</v>
      </c>
      <c r="Q10537" t="n">
        <v>0.9543180959159971</v>
      </c>
      <c r="R10537" t="n">
        <v>0.9098489691866111</v>
      </c>
      <c r="S10537" t="n">
        <v>0.8946546950863414</v>
      </c>
      <c r="T10537" t="n">
        <v>0.9327757063948812</v>
      </c>
      <c r="U10537" t="n">
        <v>0.9107923522088324</v>
      </c>
      <c r="V10537" t="n">
        <v>0.9254956138283328</v>
      </c>
      <c r="W10537" t="n">
        <v>0.9130846573652174</v>
      </c>
      <c r="X10537" t="n">
        <v>0.9107821324041276</v>
      </c>
      <c r="Y10537" t="n">
        <v>0.9103819460881801</v>
      </c>
      <c r="Z10537" t="n">
        <v>0.908629038873506</v>
      </c>
      <c r="AA10537" t="n">
        <v>0.9269636872894241</v>
      </c>
      <c r="AB10537" t="n">
        <v>0.8944331444558464</v>
      </c>
      <c r="AC10537" t="n">
        <v>0.8808263938764551</v>
      </c>
      <c r="AD10537" t="n">
        <v>0.9117794886286421</v>
      </c>
      <c r="AE10537" t="n">
        <v>0.8965375878895725</v>
      </c>
      <c r="AF10537" t="n">
        <v>0.885464680030014</v>
      </c>
      <c r="AG10537" t="n">
        <v>0.8853602878875325</v>
      </c>
      <c r="AH10537" t="n">
        <v>0.8799382536937524</v>
      </c>
      <c r="AI10537" t="n">
        <v>0.8675780832198008</v>
      </c>
      <c r="AJ10537" t="n">
        <v>0.8775881399574823</v>
      </c>
      <c r="AK10537" t="n">
        <v>0.8511701855637114</v>
      </c>
    </row>
    <row r="10538">
      <c r="A10538" t="n">
        <v>11</v>
      </c>
      <c r="B10538" t="n">
        <v>0.948461346472051</v>
      </c>
      <c r="C10538" t="n">
        <v>0.981274529319534</v>
      </c>
      <c r="D10538" t="n">
        <v>0.9633879162497494</v>
      </c>
      <c r="E10538" t="n">
        <v>0.9690863414442016</v>
      </c>
      <c r="F10538" t="n">
        <v>0.9570915981422382</v>
      </c>
      <c r="G10538" t="n">
        <v>0.9573903553199974</v>
      </c>
      <c r="H10538" t="n">
        <v>0.9363695100520943</v>
      </c>
      <c r="I10538" t="n">
        <v>0.9880890927762972</v>
      </c>
      <c r="J10538" t="n">
        <v>0.9822829261637734</v>
      </c>
      <c r="K10538" t="n">
        <v>0.9725912596888806</v>
      </c>
      <c r="L10538" t="n">
        <v>0.9780379211807845</v>
      </c>
      <c r="M10538" t="n">
        <v>0.9432819823887182</v>
      </c>
      <c r="N10538" t="n">
        <v>0.9770040801405466</v>
      </c>
      <c r="O10538" t="n">
        <v>0.9776098598116116</v>
      </c>
      <c r="P10538" t="n">
        <v>0.9457536132140397</v>
      </c>
      <c r="Q10538" t="n">
        <v>0.9752940300113393</v>
      </c>
      <c r="R10538" t="n">
        <v>0.9424555035118363</v>
      </c>
      <c r="S10538" t="n">
        <v>0.9324924800914852</v>
      </c>
      <c r="T10538" t="n">
        <v>0.9617625226150794</v>
      </c>
      <c r="U10538" t="n">
        <v>0.9465558292388984</v>
      </c>
      <c r="V10538" t="n">
        <v>0.9561045353057891</v>
      </c>
      <c r="W10538" t="n">
        <v>0.9638317904753645</v>
      </c>
      <c r="X10538" t="n">
        <v>0.9554577356990731</v>
      </c>
      <c r="Y10538" t="n">
        <v>0.9518940755680401</v>
      </c>
      <c r="Z10538" t="n">
        <v>0.9710428890141027</v>
      </c>
      <c r="AA10538" t="n">
        <v>0.9731229111509025</v>
      </c>
      <c r="AB10538" t="n">
        <v>0.942680100676337</v>
      </c>
      <c r="AC10538" t="n">
        <v>0.9401556767668925</v>
      </c>
      <c r="AD10538" t="n">
        <v>0.957187047674928</v>
      </c>
      <c r="AE10538" t="n">
        <v>0.9377388007642743</v>
      </c>
      <c r="AF10538" t="n">
        <v>0.9695118187989881</v>
      </c>
      <c r="AG10538" t="n">
        <v>0.97417252481021</v>
      </c>
      <c r="AH10538" t="n">
        <v>0.9738773662646967</v>
      </c>
      <c r="AI10538" t="n">
        <v>0.9762326829978206</v>
      </c>
      <c r="AJ10538" t="n">
        <v>0.9821027299707428</v>
      </c>
      <c r="AK10538" t="n">
        <v>0.9653642642788681</v>
      </c>
    </row>
    <row r="10539">
      <c r="A10539" t="n">
        <v>12</v>
      </c>
      <c r="B10539" t="n">
        <v>1</v>
      </c>
      <c r="C10539" t="n">
        <v>1</v>
      </c>
      <c r="D10539" t="n">
        <v>1</v>
      </c>
      <c r="E10539" t="n">
        <v>1</v>
      </c>
      <c r="F10539" t="n">
        <v>1</v>
      </c>
      <c r="G10539" t="n">
        <v>1</v>
      </c>
      <c r="H10539" t="n">
        <v>0.9262362624500204</v>
      </c>
      <c r="I10539" t="n">
        <v>0.9695116175076375</v>
      </c>
      <c r="J10539" t="n">
        <v>0.9688016313455518</v>
      </c>
      <c r="K10539" t="n">
        <v>0.9556991648034711</v>
      </c>
      <c r="L10539" t="n">
        <v>0.9391305926221731</v>
      </c>
      <c r="M10539" t="n">
        <v>0.9202419624209458</v>
      </c>
      <c r="N10539" t="n">
        <v>0.9471334029218097</v>
      </c>
      <c r="O10539" t="n">
        <v>0.940387490126356</v>
      </c>
      <c r="P10539" t="n">
        <v>0.9120858700831169</v>
      </c>
      <c r="Q10539" t="n">
        <v>0.9281443899101427</v>
      </c>
      <c r="R10539" t="n">
        <v>0.9142604991738689</v>
      </c>
      <c r="S10539" t="n">
        <v>0.9065973605182199</v>
      </c>
      <c r="T10539" t="n">
        <v>0.9253935235493185</v>
      </c>
      <c r="U10539" t="n">
        <v>0.9242358567860347</v>
      </c>
      <c r="V10539" t="n">
        <v>0.9205716165196037</v>
      </c>
      <c r="W10539" t="n">
        <v>0.935658835560766</v>
      </c>
      <c r="X10539" t="n">
        <v>0.9254184870995057</v>
      </c>
      <c r="Y10539" t="n">
        <v>0.9238502925445778</v>
      </c>
      <c r="Z10539" t="n">
        <v>0.971311844672728</v>
      </c>
      <c r="AA10539" t="n">
        <v>0.9535552719055718</v>
      </c>
      <c r="AB10539" t="n">
        <v>0.9339609419903784</v>
      </c>
      <c r="AC10539" t="n">
        <v>0.9430181622894709</v>
      </c>
      <c r="AD10539" t="n">
        <v>0.941517806103409</v>
      </c>
      <c r="AE10539" t="n">
        <v>0.9300608727269071</v>
      </c>
      <c r="AF10539" t="n">
        <v>1</v>
      </c>
      <c r="AG10539" t="n">
        <v>1</v>
      </c>
      <c r="AH10539" t="n">
        <v>1</v>
      </c>
      <c r="AI10539" t="n">
        <v>1</v>
      </c>
      <c r="AJ10539" t="n">
        <v>1</v>
      </c>
      <c r="AK10539" t="n">
        <v>0.9899500049414637</v>
      </c>
    </row>
    <row r="10540">
      <c r="A10540" t="n">
        <v>13</v>
      </c>
      <c r="B10540" t="n">
        <v>0.9753944850664178</v>
      </c>
      <c r="C10540" t="n">
        <v>0.9636588213267288</v>
      </c>
      <c r="D10540" t="n">
        <v>0.9745124833875409</v>
      </c>
      <c r="E10540" t="n">
        <v>0.9756091713488679</v>
      </c>
      <c r="F10540" t="n">
        <v>0.9739180395558527</v>
      </c>
      <c r="G10540" t="n">
        <v>0.969733210471168</v>
      </c>
      <c r="H10540" t="n">
        <v>0.8685721063358939</v>
      </c>
      <c r="I10540" t="n">
        <v>0.89031215587836</v>
      </c>
      <c r="J10540" t="n">
        <v>0.8920899548808857</v>
      </c>
      <c r="K10540" t="n">
        <v>0.8678185273850222</v>
      </c>
      <c r="L10540" t="n">
        <v>0.851300947510904</v>
      </c>
      <c r="M10540" t="n">
        <v>0.8293188566981967</v>
      </c>
      <c r="N10540" t="n">
        <v>0.8723917539166177</v>
      </c>
      <c r="O10540" t="n">
        <v>0.8537584470059694</v>
      </c>
      <c r="P10540" t="n">
        <v>0.8160193763566095</v>
      </c>
      <c r="Q10540" t="n">
        <v>0.8336795755704721</v>
      </c>
      <c r="R10540" t="n">
        <v>0.8365000940710284</v>
      </c>
      <c r="S10540" t="n">
        <v>0.8225930794850054</v>
      </c>
      <c r="T10540" t="n">
        <v>0.8519541404294113</v>
      </c>
      <c r="U10540" t="n">
        <v>0.8480890904167285</v>
      </c>
      <c r="V10540" t="n">
        <v>0.833209769142093</v>
      </c>
      <c r="W10540" t="n">
        <v>0.8571892238237602</v>
      </c>
      <c r="X10540" t="n">
        <v>0.8581482179190114</v>
      </c>
      <c r="Y10540" t="n">
        <v>0.8402879559188779</v>
      </c>
      <c r="Z10540" t="n">
        <v>0.9431817723371037</v>
      </c>
      <c r="AA10540" t="n">
        <v>0.8906363181229792</v>
      </c>
      <c r="AB10540" t="n">
        <v>0.8689422948220973</v>
      </c>
      <c r="AC10540" t="n">
        <v>0.9071348616314358</v>
      </c>
      <c r="AD10540" t="n">
        <v>0.8826214415296706</v>
      </c>
      <c r="AE10540" t="n">
        <v>0.8556251281097508</v>
      </c>
      <c r="AF10540" t="n">
        <v>0.9740122849244942</v>
      </c>
      <c r="AG10540" t="n">
        <v>0.966546581108544</v>
      </c>
      <c r="AH10540" t="n">
        <v>0.971957659675716</v>
      </c>
      <c r="AI10540" t="n">
        <v>0.9671939136030415</v>
      </c>
      <c r="AJ10540" t="n">
        <v>0.9631151555122118</v>
      </c>
      <c r="AK10540" t="n">
        <v>0.9793399773790792</v>
      </c>
    </row>
    <row r="10541">
      <c r="A10541" t="n">
        <v>14</v>
      </c>
      <c r="B10541" t="n">
        <v>0.8914502814779209</v>
      </c>
      <c r="C10541" t="n">
        <v>0.868853971853082</v>
      </c>
      <c r="D10541" t="n">
        <v>0.8703836129275258</v>
      </c>
      <c r="E10541" t="n">
        <v>0.9079508655721648</v>
      </c>
      <c r="F10541" t="n">
        <v>0.8808283106981329</v>
      </c>
      <c r="G10541" t="n">
        <v>0.8622157450915042</v>
      </c>
      <c r="H10541" t="n">
        <v>0.8952700066483344</v>
      </c>
      <c r="I10541" t="n">
        <v>0.8837709412170489</v>
      </c>
      <c r="J10541" t="n">
        <v>0.8853211039261302</v>
      </c>
      <c r="K10541" t="n">
        <v>0.8845556634293974</v>
      </c>
      <c r="L10541" t="n">
        <v>0.8620199563325573</v>
      </c>
      <c r="M10541" t="n">
        <v>0.834875329890361</v>
      </c>
      <c r="N10541" t="n">
        <v>0.882651774128495</v>
      </c>
      <c r="O10541" t="n">
        <v>0.860174246118236</v>
      </c>
      <c r="P10541" t="n">
        <v>0.8308947006194078</v>
      </c>
      <c r="Q10541" t="n">
        <v>0.809572287378298</v>
      </c>
      <c r="R10541" t="n">
        <v>0.8485427461428648</v>
      </c>
      <c r="S10541" t="n">
        <v>0.8337458796277064</v>
      </c>
      <c r="T10541" t="n">
        <v>0.8688875780061475</v>
      </c>
      <c r="U10541" t="n">
        <v>0.859543992794832</v>
      </c>
      <c r="V10541" t="n">
        <v>0.8489792026467021</v>
      </c>
      <c r="W10541" t="n">
        <v>0.8681825240382262</v>
      </c>
      <c r="X10541" t="n">
        <v>0.8732761134819376</v>
      </c>
      <c r="Y10541" t="n">
        <v>0.8463188316402792</v>
      </c>
      <c r="Z10541" t="n">
        <v>0.9365708422480928</v>
      </c>
      <c r="AA10541" t="n">
        <v>0.8967818756680935</v>
      </c>
      <c r="AB10541" t="n">
        <v>0.8792918012823372</v>
      </c>
      <c r="AC10541" t="n">
        <v>0.9057670283595708</v>
      </c>
      <c r="AD10541" t="n">
        <v>0.8981245834025419</v>
      </c>
      <c r="AE10541" t="n">
        <v>0.868866440244027</v>
      </c>
      <c r="AF10541" t="n">
        <v>0.9064289588997491</v>
      </c>
      <c r="AG10541" t="n">
        <v>0.8821524258020507</v>
      </c>
      <c r="AH10541" t="n">
        <v>0.8749410972736452</v>
      </c>
      <c r="AI10541" t="n">
        <v>0.8936178047099793</v>
      </c>
      <c r="AJ10541" t="n">
        <v>0.8728177423541877</v>
      </c>
      <c r="AK10541" t="n">
        <v>0.869372026297997</v>
      </c>
    </row>
    <row r="10542">
      <c r="A10542" t="n">
        <v>15</v>
      </c>
      <c r="B10542" t="n">
        <v>0.9108015418889065</v>
      </c>
      <c r="C10542" t="n">
        <v>0.8709909748963519</v>
      </c>
      <c r="D10542" t="n">
        <v>0.8711054129641184</v>
      </c>
      <c r="E10542" t="n">
        <v>0.9184757573007231</v>
      </c>
      <c r="F10542" t="n">
        <v>0.8792109314734381</v>
      </c>
      <c r="G10542" t="n">
        <v>0.8543560519419412</v>
      </c>
      <c r="H10542" t="n">
        <v>0.8838757604227467</v>
      </c>
      <c r="I10542" t="n">
        <v>0.8859982346713963</v>
      </c>
      <c r="J10542" t="n">
        <v>0.8805881554290841</v>
      </c>
      <c r="K10542" t="n">
        <v>0.8935764816753264</v>
      </c>
      <c r="L10542" t="n">
        <v>0.8634713023996351</v>
      </c>
      <c r="M10542" t="n">
        <v>0.8402901199901629</v>
      </c>
      <c r="N10542" t="n">
        <v>0.8780232844451629</v>
      </c>
      <c r="O10542" t="n">
        <v>0.8605168528884447</v>
      </c>
      <c r="P10542" t="n">
        <v>0.8430610408174071</v>
      </c>
      <c r="Q10542" t="n">
        <v>0.8336768166681842</v>
      </c>
      <c r="R10542" t="n">
        <v>0.8551830015880615</v>
      </c>
      <c r="S10542" t="n">
        <v>0.8457612395448225</v>
      </c>
      <c r="T10542" t="n">
        <v>0.8831890578296863</v>
      </c>
      <c r="U10542" t="n">
        <v>0.8657436126374223</v>
      </c>
      <c r="V10542" t="n">
        <v>0.8585979249786797</v>
      </c>
      <c r="W10542" t="n">
        <v>0.8938107076255003</v>
      </c>
      <c r="X10542" t="n">
        <v>0.8784494531074492</v>
      </c>
      <c r="Y10542" t="n">
        <v>0.8595200140987598</v>
      </c>
      <c r="Z10542" t="n">
        <v>0.9263585958900885</v>
      </c>
      <c r="AA10542" t="n">
        <v>0.8885027039460927</v>
      </c>
      <c r="AB10542" t="n">
        <v>0.8909010742133676</v>
      </c>
      <c r="AC10542" t="n">
        <v>0.9057411469353159</v>
      </c>
      <c r="AD10542" t="n">
        <v>0.8891019183436624</v>
      </c>
      <c r="AE10542" t="n">
        <v>0.8748246955944768</v>
      </c>
      <c r="AF10542" t="n">
        <v>0.9022516947803689</v>
      </c>
      <c r="AG10542" t="n">
        <v>0.8780399494460231</v>
      </c>
      <c r="AH10542" t="n">
        <v>0.8606181594493902</v>
      </c>
      <c r="AI10542" t="n">
        <v>0.8936774202598187</v>
      </c>
      <c r="AJ10542" t="n">
        <v>0.8721492468199454</v>
      </c>
      <c r="AK10542" t="n">
        <v>0.8727730080020332</v>
      </c>
    </row>
    <row r="10543">
      <c r="A10543" t="n">
        <v>16</v>
      </c>
      <c r="B10543" t="n">
        <v>0.8836853733164478</v>
      </c>
      <c r="C10543" t="n">
        <v>0.8555430309594807</v>
      </c>
      <c r="D10543" t="n">
        <v>0.8576291315009755</v>
      </c>
      <c r="E10543" t="n">
        <v>0.8979773918612757</v>
      </c>
      <c r="F10543" t="n">
        <v>0.8653676632983268</v>
      </c>
      <c r="G10543" t="n">
        <v>0.8464084963689584</v>
      </c>
      <c r="H10543" t="n">
        <v>1</v>
      </c>
      <c r="I10543" t="n">
        <v>0.9977789352852128</v>
      </c>
      <c r="J10543" t="n">
        <v>0.9938995074873854</v>
      </c>
      <c r="K10543" t="n">
        <v>1</v>
      </c>
      <c r="L10543" t="n">
        <v>1</v>
      </c>
      <c r="M10543" t="n">
        <v>1</v>
      </c>
      <c r="N10543" t="n">
        <v>1</v>
      </c>
      <c r="O10543" t="n">
        <v>1</v>
      </c>
      <c r="P10543" t="n">
        <v>1</v>
      </c>
      <c r="Q10543" t="n">
        <v>0.9839693982558221</v>
      </c>
      <c r="R10543" t="n">
        <v>1</v>
      </c>
      <c r="S10543" t="n">
        <v>0.9957598956131626</v>
      </c>
      <c r="T10543" t="n">
        <v>1</v>
      </c>
      <c r="U10543" t="n">
        <v>1</v>
      </c>
      <c r="V10543" t="n">
        <v>1</v>
      </c>
      <c r="W10543" t="n">
        <v>1</v>
      </c>
      <c r="X10543" t="n">
        <v>1</v>
      </c>
      <c r="Y10543" t="n">
        <v>1</v>
      </c>
      <c r="Z10543" t="n">
        <v>1</v>
      </c>
      <c r="AA10543" t="n">
        <v>1</v>
      </c>
      <c r="AB10543" t="n">
        <v>1</v>
      </c>
      <c r="AC10543" t="n">
        <v>1</v>
      </c>
      <c r="AD10543" t="n">
        <v>1</v>
      </c>
      <c r="AE10543" t="n">
        <v>1</v>
      </c>
      <c r="AF10543" t="n">
        <v>0.860795759069958</v>
      </c>
      <c r="AG10543" t="n">
        <v>0.8498555965488456</v>
      </c>
      <c r="AH10543" t="n">
        <v>0.8339738158520873</v>
      </c>
      <c r="AI10543" t="n">
        <v>0.8487746374410202</v>
      </c>
      <c r="AJ10543" t="n">
        <v>0.8421438444106112</v>
      </c>
      <c r="AK10543" t="n">
        <v>0.8487951457574792</v>
      </c>
    </row>
    <row r="10544">
      <c r="A10544" t="n">
        <v>17</v>
      </c>
      <c r="B10544" t="n">
        <v>0.9788424740476434</v>
      </c>
      <c r="C10544" t="n">
        <v>0.9844130399482034</v>
      </c>
      <c r="D10544" t="n">
        <v>0.9944427428937546</v>
      </c>
      <c r="E10544" t="n">
        <v>0.9984758942989884</v>
      </c>
      <c r="F10544" t="n">
        <v>0.9838841427698058</v>
      </c>
      <c r="G10544" t="n">
        <v>0.9813637264704795</v>
      </c>
      <c r="H10544" t="n">
        <v>0.9632000649227016</v>
      </c>
      <c r="I10544" t="n">
        <v>1</v>
      </c>
      <c r="J10544" t="n">
        <v>1</v>
      </c>
      <c r="K10544" t="n">
        <v>0.9651548165318947</v>
      </c>
      <c r="L10544" t="n">
        <v>0.9715500386368705</v>
      </c>
      <c r="M10544" t="n">
        <v>0.9899228818194163</v>
      </c>
      <c r="N10544" t="n">
        <v>0.9758242986644754</v>
      </c>
      <c r="O10544" t="n">
        <v>0.9818805613517133</v>
      </c>
      <c r="P10544" t="n">
        <v>0.9862909629943352</v>
      </c>
      <c r="Q10544" t="n">
        <v>1</v>
      </c>
      <c r="R10544" t="n">
        <v>0.9929413291032576</v>
      </c>
      <c r="S10544" t="n">
        <v>1</v>
      </c>
      <c r="T10544" t="n">
        <v>0.9818303184598322</v>
      </c>
      <c r="U10544" t="n">
        <v>0.98543717669533</v>
      </c>
      <c r="V10544" t="n">
        <v>0.9931464728494472</v>
      </c>
      <c r="W10544" t="n">
        <v>0.9657987769988486</v>
      </c>
      <c r="X10544" t="n">
        <v>0.9763428890101148</v>
      </c>
      <c r="Y10544" t="n">
        <v>0.9970063570970242</v>
      </c>
      <c r="Z10544" t="n">
        <v>0.9442602845281913</v>
      </c>
      <c r="AA10544" t="n">
        <v>0.9626045834028681</v>
      </c>
      <c r="AB10544" t="n">
        <v>0.9556677680874905</v>
      </c>
      <c r="AC10544" t="n">
        <v>0.9517350259784798</v>
      </c>
      <c r="AD10544" t="n">
        <v>0.949192043608721</v>
      </c>
      <c r="AE10544" t="n">
        <v>0.960602795822519</v>
      </c>
      <c r="AF10544" t="n">
        <v>0.9170653907496014</v>
      </c>
      <c r="AG10544" t="n">
        <v>0.9446167789489334</v>
      </c>
      <c r="AH10544" t="n">
        <v>0.9381660650657505</v>
      </c>
      <c r="AI10544" t="n">
        <v>0.9162594398593075</v>
      </c>
      <c r="AJ10544" t="n">
        <v>0.9524209108321813</v>
      </c>
      <c r="AK10544" t="n">
        <v>1</v>
      </c>
    </row>
    <row r="10545">
      <c r="A10545" t="n">
        <v>18</v>
      </c>
      <c r="B10545" t="n">
        <v>0.8941217796429991</v>
      </c>
      <c r="C10545" t="n">
        <v>0.9347393285166714</v>
      </c>
      <c r="D10545" t="n">
        <v>0.9335273771314716</v>
      </c>
      <c r="E10545" t="n">
        <v>0.9274816807632174</v>
      </c>
      <c r="F10545" t="n">
        <v>0.9311856833291188</v>
      </c>
      <c r="G10545" t="n">
        <v>0.9242531512475376</v>
      </c>
      <c r="H10545" t="n">
        <v>0.7660379360823519</v>
      </c>
      <c r="I10545" t="n">
        <v>0.82487042275234</v>
      </c>
      <c r="J10545" t="n">
        <v>0.8275477804137525</v>
      </c>
      <c r="K10545" t="n">
        <v>0.7808945236280609</v>
      </c>
      <c r="L10545" t="n">
        <v>0.7795795063815664</v>
      </c>
      <c r="M10545" t="n">
        <v>0.8039039931874659</v>
      </c>
      <c r="N10545" t="n">
        <v>0.8124797012630158</v>
      </c>
      <c r="O10545" t="n">
        <v>0.8019025223655728</v>
      </c>
      <c r="P10545" t="n">
        <v>0.8070496055905556</v>
      </c>
      <c r="Q10545" t="n">
        <v>0.8630370548166297</v>
      </c>
      <c r="R10545" t="n">
        <v>0.8335410920977661</v>
      </c>
      <c r="S10545" t="n">
        <v>0.8518180951845707</v>
      </c>
      <c r="T10545" t="n">
        <v>0.8394308197313568</v>
      </c>
      <c r="U10545" t="n">
        <v>0.8281980936758384</v>
      </c>
      <c r="V10545" t="n">
        <v>0.8376591513925613</v>
      </c>
      <c r="W10545" t="n">
        <v>0.8101606185794887</v>
      </c>
      <c r="X10545" t="n">
        <v>0.8112926820786631</v>
      </c>
      <c r="Y10545" t="n">
        <v>0.838781057228872</v>
      </c>
      <c r="Z10545" t="n">
        <v>0.7722053153706814</v>
      </c>
      <c r="AA10545" t="n">
        <v>0.7732104116583154</v>
      </c>
      <c r="AB10545" t="n">
        <v>0.7643974248273725</v>
      </c>
      <c r="AC10545" t="n">
        <v>0.7674566971420438</v>
      </c>
      <c r="AD10545" t="n">
        <v>0.7465230155939573</v>
      </c>
      <c r="AE10545" t="n">
        <v>0.7666277380579372</v>
      </c>
      <c r="AF10545" t="n">
        <v>0.8408384412243348</v>
      </c>
      <c r="AG10545" t="n">
        <v>0.8933247525505412</v>
      </c>
      <c r="AH10545" t="n">
        <v>0.8983971494562379</v>
      </c>
      <c r="AI10545" t="n">
        <v>0.8493602725482668</v>
      </c>
      <c r="AJ10545" t="n">
        <v>0.8992828126205895</v>
      </c>
      <c r="AK10545" t="n">
        <v>0.9438445839209494</v>
      </c>
    </row>
    <row r="10546">
      <c r="A10546" t="n">
        <v>19</v>
      </c>
      <c r="B10546" t="n">
        <v>0.6965455402619734</v>
      </c>
      <c r="C10546" t="n">
        <v>0.706305978018299</v>
      </c>
      <c r="D10546" t="n">
        <v>0.7024153158327542</v>
      </c>
      <c r="E10546" t="n">
        <v>0.7028764498269542</v>
      </c>
      <c r="F10546" t="n">
        <v>0.7012940954295354</v>
      </c>
      <c r="G10546" t="n">
        <v>0.7097635484219983</v>
      </c>
      <c r="H10546" t="n">
        <v>0.66937177922536</v>
      </c>
      <c r="I10546" t="n">
        <v>0.7234509708658494</v>
      </c>
      <c r="J10546" t="n">
        <v>0.7320387687250225</v>
      </c>
      <c r="K10546" t="n">
        <v>0.6903780046993641</v>
      </c>
      <c r="L10546" t="n">
        <v>0.7128909714190883</v>
      </c>
      <c r="M10546" t="n">
        <v>0.7403161808698462</v>
      </c>
      <c r="N10546" t="n">
        <v>0.7179627394495662</v>
      </c>
      <c r="O10546" t="n">
        <v>0.7283817264283606</v>
      </c>
      <c r="P10546" t="n">
        <v>0.7525835142146222</v>
      </c>
      <c r="Q10546" t="n">
        <v>0.7804589709846248</v>
      </c>
      <c r="R10546" t="n">
        <v>0.7607216451640803</v>
      </c>
      <c r="S10546" t="n">
        <v>0.7749500912651772</v>
      </c>
      <c r="T10546" t="n">
        <v>0.7513089226895927</v>
      </c>
      <c r="U10546" t="n">
        <v>0.7440956207492926</v>
      </c>
      <c r="V10546" t="n">
        <v>0.7617593112403416</v>
      </c>
      <c r="W10546" t="n">
        <v>0.7219344179272774</v>
      </c>
      <c r="X10546" t="n">
        <v>0.7207139033742446</v>
      </c>
      <c r="Y10546" t="n">
        <v>0.7531442155947846</v>
      </c>
      <c r="Z10546" t="n">
        <v>0.6858328951597394</v>
      </c>
      <c r="AA10546" t="n">
        <v>0.6882354665716491</v>
      </c>
      <c r="AB10546" t="n">
        <v>0.6828348944814355</v>
      </c>
      <c r="AC10546" t="n">
        <v>0.6738345271140271</v>
      </c>
      <c r="AD10546" t="n">
        <v>0.6774378366484967</v>
      </c>
      <c r="AE10546" t="n">
        <v>0.6964199642884471</v>
      </c>
      <c r="AF10546" t="n">
        <v>0.6434903218052539</v>
      </c>
      <c r="AG10546" t="n">
        <v>0.6953362424003039</v>
      </c>
      <c r="AH10546" t="n">
        <v>0.7020839378358616</v>
      </c>
      <c r="AI10546" t="n">
        <v>0.6610996263507746</v>
      </c>
      <c r="AJ10546" t="n">
        <v>0.6779740263384996</v>
      </c>
      <c r="AK10546" t="n">
        <v>0.727257111393132</v>
      </c>
    </row>
    <row r="10547">
      <c r="A10547" t="n">
        <v>20</v>
      </c>
      <c r="B10547" t="n">
        <v>0.6599339982806275</v>
      </c>
      <c r="C10547" t="n">
        <v>0.6504839091804765</v>
      </c>
      <c r="D10547" t="n">
        <v>0.6578594105098643</v>
      </c>
      <c r="E10547" t="n">
        <v>0.6409669337562013</v>
      </c>
      <c r="F10547" t="n">
        <v>0.6516393049078322</v>
      </c>
      <c r="G10547" t="n">
        <v>0.6624020715200128</v>
      </c>
      <c r="H10547" t="n">
        <v>0.6139003249256355</v>
      </c>
      <c r="I10547" t="n">
        <v>0.6858776566547465</v>
      </c>
      <c r="J10547" t="n">
        <v>0.6941968253301946</v>
      </c>
      <c r="K10547" t="n">
        <v>0.6297290117737095</v>
      </c>
      <c r="L10547" t="n">
        <v>0.667190295662817</v>
      </c>
      <c r="M10547" t="n">
        <v>0.6980931511274082</v>
      </c>
      <c r="N10547" t="n">
        <v>0.6422467510691298</v>
      </c>
      <c r="O10547" t="n">
        <v>0.6676917276086584</v>
      </c>
      <c r="P10547" t="n">
        <v>0.7038403303509979</v>
      </c>
      <c r="Q10547" t="n">
        <v>0.7032359164935457</v>
      </c>
      <c r="R10547" t="n">
        <v>0.6865622433666549</v>
      </c>
      <c r="S10547" t="n">
        <v>0.6958120645966861</v>
      </c>
      <c r="T10547" t="n">
        <v>0.6749609792858574</v>
      </c>
      <c r="U10547" t="n">
        <v>0.6658919034431328</v>
      </c>
      <c r="V10547" t="n">
        <v>0.6834997878695677</v>
      </c>
      <c r="W10547" t="n">
        <v>0.654732309362492</v>
      </c>
      <c r="X10547" t="n">
        <v>0.657626851785281</v>
      </c>
      <c r="Y10547" t="n">
        <v>0.6911181094538089</v>
      </c>
      <c r="Z10547" t="n">
        <v>0.6295485444792144</v>
      </c>
      <c r="AA10547" t="n">
        <v>0.6367944144005994</v>
      </c>
      <c r="AB10547" t="n">
        <v>0.6321576387777114</v>
      </c>
      <c r="AC10547" t="n">
        <v>0.6267704511779284</v>
      </c>
      <c r="AD10547" t="n">
        <v>0.6344883374283022</v>
      </c>
      <c r="AE10547" t="n">
        <v>0.6564904937677921</v>
      </c>
      <c r="AF10547" t="n">
        <v>0.6026239455331535</v>
      </c>
      <c r="AG10547" t="n">
        <v>0.664658241382187</v>
      </c>
      <c r="AH10547" t="n">
        <v>0.6607133323274413</v>
      </c>
      <c r="AI10547" t="n">
        <v>0.6263735685692794</v>
      </c>
      <c r="AJ10547" t="n">
        <v>0.641757677384953</v>
      </c>
      <c r="AK10547" t="n">
        <v>0.6937124193874783</v>
      </c>
    </row>
    <row r="10548">
      <c r="A10548" t="n">
        <v>21</v>
      </c>
      <c r="B10548" t="n">
        <v>0.633080357555533</v>
      </c>
      <c r="C10548" t="n">
        <v>0.6142699154634134</v>
      </c>
      <c r="D10548" t="n">
        <v>0.6260211258874219</v>
      </c>
      <c r="E10548" t="n">
        <v>0.6101748611608206</v>
      </c>
      <c r="F10548" t="n">
        <v>0.6261667824300059</v>
      </c>
      <c r="G10548" t="n">
        <v>0.628496615844427</v>
      </c>
      <c r="H10548" t="n">
        <v>0.508038866224901</v>
      </c>
      <c r="I10548" t="n">
        <v>0.5896210512710912</v>
      </c>
      <c r="J10548" t="n">
        <v>0.6004915287699122</v>
      </c>
      <c r="K10548" t="n">
        <v>0.520674355576779</v>
      </c>
      <c r="L10548" t="n">
        <v>0.5542656142225172</v>
      </c>
      <c r="M10548" t="n">
        <v>0.574873641439001</v>
      </c>
      <c r="N10548" t="n">
        <v>0.5283819772895842</v>
      </c>
      <c r="O10548" t="n">
        <v>0.5555885492966548</v>
      </c>
      <c r="P10548" t="n">
        <v>0.5901609402297634</v>
      </c>
      <c r="Q10548" t="n">
        <v>0.5813324394489922</v>
      </c>
      <c r="R10548" t="n">
        <v>0.5659319763921843</v>
      </c>
      <c r="S10548" t="n">
        <v>0.5720151888712685</v>
      </c>
      <c r="T10548" t="n">
        <v>0.5598195309611375</v>
      </c>
      <c r="U10548" t="n">
        <v>0.5485001345345411</v>
      </c>
      <c r="V10548" t="n">
        <v>0.5648851281567794</v>
      </c>
      <c r="W10548" t="n">
        <v>0.545426056835558</v>
      </c>
      <c r="X10548" t="n">
        <v>0.5482355410928378</v>
      </c>
      <c r="Y10548" t="n">
        <v>0.5739231064517294</v>
      </c>
      <c r="Z10548" t="n">
        <v>0.5273117747442567</v>
      </c>
      <c r="AA10548" t="n">
        <v>0.5341567702390029</v>
      </c>
      <c r="AB10548" t="n">
        <v>0.5310230615999558</v>
      </c>
      <c r="AC10548" t="n">
        <v>0.5278451773201079</v>
      </c>
      <c r="AD10548" t="n">
        <v>0.5344359189519757</v>
      </c>
      <c r="AE10548" t="n">
        <v>0.5527895950586919</v>
      </c>
      <c r="AF10548" t="n">
        <v>0.5709696385009924</v>
      </c>
      <c r="AG10548" t="n">
        <v>0.6328891983721485</v>
      </c>
      <c r="AH10548" t="n">
        <v>0.6398600262305737</v>
      </c>
      <c r="AI10548" t="n">
        <v>0.5815935236472093</v>
      </c>
      <c r="AJ10548" t="n">
        <v>0.5994098043205243</v>
      </c>
      <c r="AK10548" t="n">
        <v>0.6726861009972344</v>
      </c>
    </row>
    <row r="10549">
      <c r="A10549" t="n">
        <v>22</v>
      </c>
      <c r="B10549" t="n">
        <v>0.4574344373676962</v>
      </c>
      <c r="C10549" t="n">
        <v>0.4952709379713055</v>
      </c>
      <c r="D10549" t="n">
        <v>0.5148076238704701</v>
      </c>
      <c r="E10549" t="n">
        <v>0.5145483595313975</v>
      </c>
      <c r="F10549" t="n">
        <v>0.515698469043176</v>
      </c>
      <c r="G10549" t="n">
        <v>0.5084344295804462</v>
      </c>
      <c r="H10549" t="n">
        <v>0.4110527777864481</v>
      </c>
      <c r="I10549" t="n">
        <v>0.4859623675127631</v>
      </c>
      <c r="J10549" t="n">
        <v>0.4866482447228214</v>
      </c>
      <c r="K10549" t="n">
        <v>0.423236868819435</v>
      </c>
      <c r="L10549" t="n">
        <v>0.4436858537192525</v>
      </c>
      <c r="M10549" t="n">
        <v>0.4700699973205011</v>
      </c>
      <c r="N10549" t="n">
        <v>0.4306247705770657</v>
      </c>
      <c r="O10549" t="n">
        <v>0.4537547619136633</v>
      </c>
      <c r="P10549" t="n">
        <v>0.4855863200804701</v>
      </c>
      <c r="Q10549" t="n">
        <v>0.4795648107530976</v>
      </c>
      <c r="R10549" t="n">
        <v>0.4640855983942831</v>
      </c>
      <c r="S10549" t="n">
        <v>0.4672508289614829</v>
      </c>
      <c r="T10549" t="n">
        <v>0.4546583535375488</v>
      </c>
      <c r="U10549" t="n">
        <v>0.4490241703631222</v>
      </c>
      <c r="V10549" t="n">
        <v>0.4605057060943572</v>
      </c>
      <c r="W10549" t="n">
        <v>0.4434029706253087</v>
      </c>
      <c r="X10549" t="n">
        <v>0.4489521795165277</v>
      </c>
      <c r="Y10549" t="n">
        <v>0.4725221828142305</v>
      </c>
      <c r="Z10549" t="n">
        <v>0.4318190681493296</v>
      </c>
      <c r="AA10549" t="n">
        <v>0.4380679076102891</v>
      </c>
      <c r="AB10549" t="n">
        <v>0.4372885626327019</v>
      </c>
      <c r="AC10549" t="n">
        <v>0.4355701354245524</v>
      </c>
      <c r="AD10549" t="n">
        <v>0.439795330657043</v>
      </c>
      <c r="AE10549" t="n">
        <v>0.4563561146679311</v>
      </c>
      <c r="AF10549" t="n">
        <v>0.4816700610997965</v>
      </c>
      <c r="AG10549" t="n">
        <v>0.5066359188616615</v>
      </c>
      <c r="AH10549" t="n">
        <v>0.5236481389059762</v>
      </c>
      <c r="AI10549" t="n">
        <v>0.463295231983392</v>
      </c>
      <c r="AJ10549" t="n">
        <v>0.4904862870012417</v>
      </c>
      <c r="AK10549" t="n">
        <v>0.548826363255593</v>
      </c>
    </row>
    <row r="10550">
      <c r="A10550" t="n">
        <v>23</v>
      </c>
      <c r="B10550" t="n">
        <v>0.3607594819696984</v>
      </c>
      <c r="C10550" t="n">
        <v>0.3876650705447628</v>
      </c>
      <c r="D10550" t="n">
        <v>0.407102592783474</v>
      </c>
      <c r="E10550" t="n">
        <v>0.4219272573461039</v>
      </c>
      <c r="F10550" t="n">
        <v>0.4047999641507078</v>
      </c>
      <c r="G10550" t="n">
        <v>0.4005386474850653</v>
      </c>
      <c r="H10550" t="n">
        <v>0.3223209241496843</v>
      </c>
      <c r="I10550" t="n">
        <v>0.3798389196043609</v>
      </c>
      <c r="J10550" t="n">
        <v>0.3815408449651095</v>
      </c>
      <c r="K10550" t="n">
        <v>0.3287673182316983</v>
      </c>
      <c r="L10550" t="n">
        <v>0.3367667422116886</v>
      </c>
      <c r="M10550" t="n">
        <v>0.3635066932414229</v>
      </c>
      <c r="N10550" t="n">
        <v>0.3348343698592269</v>
      </c>
      <c r="O10550" t="n">
        <v>0.3487306993290463</v>
      </c>
      <c r="P10550" t="n">
        <v>0.3783948329715707</v>
      </c>
      <c r="Q10550" t="n">
        <v>0.376373588476617</v>
      </c>
      <c r="R10550" t="n">
        <v>0.3642715558634784</v>
      </c>
      <c r="S10550" t="n">
        <v>0.3680851661710409</v>
      </c>
      <c r="T10550" t="n">
        <v>0.3570981007567055</v>
      </c>
      <c r="U10550" t="n">
        <v>0.3521945568449532</v>
      </c>
      <c r="V10550" t="n">
        <v>0.3639627893223396</v>
      </c>
      <c r="W10550" t="n">
        <v>0.3539876244930393</v>
      </c>
      <c r="X10550" t="n">
        <v>0.3580527471992944</v>
      </c>
      <c r="Y10550" t="n">
        <v>0.3726909648416866</v>
      </c>
      <c r="Z10550" t="n">
        <v>0.3458272201953425</v>
      </c>
      <c r="AA10550" t="n">
        <v>0.3467065530663517</v>
      </c>
      <c r="AB10550" t="n">
        <v>0.3455192993598811</v>
      </c>
      <c r="AC10550" t="n">
        <v>0.3411702285976798</v>
      </c>
      <c r="AD10550" t="n">
        <v>0.3446950560532555</v>
      </c>
      <c r="AE10550" t="n">
        <v>0.3591881849159182</v>
      </c>
      <c r="AF10550" t="n">
        <v>0.3525305580188206</v>
      </c>
      <c r="AG10550" t="n">
        <v>0.3974690095835766</v>
      </c>
      <c r="AH10550" t="n">
        <v>0.4250269849928621</v>
      </c>
      <c r="AI10550" t="n">
        <v>0.3717660755960241</v>
      </c>
      <c r="AJ10550" t="n">
        <v>0.3880602544043668</v>
      </c>
      <c r="AK10550" t="n">
        <v>0.4261800292722872</v>
      </c>
    </row>
    <row r="10551">
      <c r="A10551" t="n">
        <v>24</v>
      </c>
      <c r="B10551" t="n">
        <v>0.2657170060732675</v>
      </c>
      <c r="C10551" t="n">
        <v>0.2866391020387158</v>
      </c>
      <c r="D10551" t="n">
        <v>0.3024174604568183</v>
      </c>
      <c r="E10551" t="n">
        <v>0.282992179111532</v>
      </c>
      <c r="F10551" t="n">
        <v>0.2905293852166481</v>
      </c>
      <c r="G10551" t="n">
        <v>0.2957507263172647</v>
      </c>
      <c r="H10551" t="n">
        <v>0.2466532035295476</v>
      </c>
      <c r="I10551" t="n">
        <v>0.2883680624493429</v>
      </c>
      <c r="J10551" t="n">
        <v>0.2856658430794075</v>
      </c>
      <c r="K10551" t="n">
        <v>0.2499043366338512</v>
      </c>
      <c r="L10551" t="n">
        <v>0.2742779572764378</v>
      </c>
      <c r="M10551" t="n">
        <v>0.2901713778130151</v>
      </c>
      <c r="N10551" t="n">
        <v>0.2431784914205264</v>
      </c>
      <c r="O10551" t="n">
        <v>0.2731267580961211</v>
      </c>
      <c r="P10551" t="n">
        <v>0.3036396844724442</v>
      </c>
      <c r="Q10551" t="n">
        <v>0.2456664542311905</v>
      </c>
      <c r="R10551" t="n">
        <v>0.264085687561135</v>
      </c>
      <c r="S10551" t="n">
        <v>0.2659671298751121</v>
      </c>
      <c r="T10551" t="n">
        <v>0.2437221104208593</v>
      </c>
      <c r="U10551" t="n">
        <v>0.2541080619499117</v>
      </c>
      <c r="V10551" t="n">
        <v>0.264680390148577</v>
      </c>
      <c r="W10551" t="n">
        <v>0.241638558531839</v>
      </c>
      <c r="X10551" t="n">
        <v>0.2521143830959436</v>
      </c>
      <c r="Y10551" t="n">
        <v>0.2639228767844329</v>
      </c>
      <c r="Z10551" t="n">
        <v>0.2304775173241063</v>
      </c>
      <c r="AA10551" t="n">
        <v>0.2540581743064233</v>
      </c>
      <c r="AB10551" t="n">
        <v>0.2511475685194857</v>
      </c>
      <c r="AC10551" t="n">
        <v>0.2312518197876429</v>
      </c>
      <c r="AD10551" t="n">
        <v>0.256914169598578</v>
      </c>
      <c r="AE10551" t="n">
        <v>0.2678796530718136</v>
      </c>
      <c r="AF10551" t="n">
        <v>0.242854637055516</v>
      </c>
      <c r="AG10551" t="n">
        <v>0.2867510897650897</v>
      </c>
      <c r="AH10551" t="n">
        <v>0.319017746259822</v>
      </c>
      <c r="AI10551" t="n">
        <v>0.2789394043003853</v>
      </c>
      <c r="AJ10551" t="n">
        <v>0.2902306197335279</v>
      </c>
      <c r="AK10551" t="n">
        <v>0.3167619140248141</v>
      </c>
    </row>
    <row r="10561">
      <c r="A10561" t="inlineStr">
        <is>
          <t>PVVAC-P-240to760-E10.8-rDXGF-Nrs1985-CZ09</t>
        </is>
      </c>
      <c r="D10561" t="n">
        <v>2015</v>
      </c>
      <c r="F10561" t="inlineStr">
        <is>
          <t>Source Annual kWh:</t>
        </is>
      </c>
      <c r="G10561" s="169" t="n">
        <v>1038544.960999999</v>
      </c>
      <c r="H10561" t="inlineStr">
        <is>
          <t>DEER</t>
        </is>
      </c>
      <c r="K10561" t="inlineStr">
        <is>
          <t>PDAF</t>
        </is>
      </c>
      <c r="L10561" t="inlineStr">
        <is>
          <t>Monthly</t>
        </is>
      </c>
    </row>
    <row r="10562">
      <c r="A10562" t="n">
        <v>265</v>
      </c>
      <c r="B10562" t="inlineStr">
        <is>
          <t>PVVAC-P-240to760-E10.8-20-MM</t>
        </is>
      </c>
      <c r="F10562" t="inlineStr">
        <is>
          <t>Source Sample Size:</t>
        </is>
      </c>
      <c r="G10562" t="n">
        <v>0</v>
      </c>
      <c r="H10562" t="inlineStr">
        <is>
          <t>DEER</t>
        </is>
      </c>
      <c r="K10562" t="inlineStr">
        <is>
          <t>WKWE</t>
        </is>
      </c>
      <c r="L10562" t="inlineStr">
        <is>
          <t>Monthly</t>
        </is>
      </c>
      <c r="N10562" t="inlineStr">
        <is>
          <t>Weekend Peak3</t>
        </is>
      </c>
    </row>
    <row r="10563">
      <c r="B10563" t="n">
        <v>1</v>
      </c>
      <c r="C10563" t="inlineStr">
        <is>
          <t>JANUARY</t>
        </is>
      </c>
      <c r="D10563" t="inlineStr">
        <is>
          <t>JAN</t>
        </is>
      </c>
      <c r="E10563" t="n">
        <v>2</v>
      </c>
      <c r="F10563" t="inlineStr">
        <is>
          <t>FEBRUARY</t>
        </is>
      </c>
      <c r="G10563" t="inlineStr">
        <is>
          <t>FEB</t>
        </is>
      </c>
      <c r="H10563" t="n">
        <v>3</v>
      </c>
      <c r="I10563" t="inlineStr">
        <is>
          <t>MARCH</t>
        </is>
      </c>
      <c r="J10563" t="inlineStr">
        <is>
          <t>MAR</t>
        </is>
      </c>
      <c r="K10563" t="n">
        <v>4</v>
      </c>
      <c r="L10563" t="inlineStr">
        <is>
          <t>APRIL</t>
        </is>
      </c>
      <c r="M10563" t="inlineStr">
        <is>
          <t>APR</t>
        </is>
      </c>
      <c r="N10563" t="n">
        <v>5</v>
      </c>
      <c r="O10563" t="inlineStr">
        <is>
          <t>MAY</t>
        </is>
      </c>
      <c r="P10563" t="inlineStr">
        <is>
          <t>MAY</t>
        </is>
      </c>
      <c r="Q10563" t="n">
        <v>6</v>
      </c>
      <c r="R10563" t="inlineStr">
        <is>
          <t>JUNE</t>
        </is>
      </c>
      <c r="S10563" t="inlineStr">
        <is>
          <t>JUN</t>
        </is>
      </c>
      <c r="T10563" t="n">
        <v>7</v>
      </c>
      <c r="U10563" t="inlineStr">
        <is>
          <t>JULY</t>
        </is>
      </c>
      <c r="V10563" t="inlineStr">
        <is>
          <t>JUL</t>
        </is>
      </c>
      <c r="W10563" t="n">
        <v>8</v>
      </c>
      <c r="X10563" t="inlineStr">
        <is>
          <t>AUGUST</t>
        </is>
      </c>
      <c r="Y10563" t="inlineStr">
        <is>
          <t>AUG</t>
        </is>
      </c>
      <c r="Z10563" t="n">
        <v>9</v>
      </c>
      <c r="AA10563" t="inlineStr">
        <is>
          <t>SEPTEMBER</t>
        </is>
      </c>
      <c r="AB10563" t="inlineStr">
        <is>
          <t>SEP</t>
        </is>
      </c>
      <c r="AC10563" t="n">
        <v>10</v>
      </c>
      <c r="AD10563" t="inlineStr">
        <is>
          <t>OCTOBER</t>
        </is>
      </c>
      <c r="AE10563" t="inlineStr">
        <is>
          <t>OCT</t>
        </is>
      </c>
      <c r="AF10563" t="n">
        <v>11</v>
      </c>
      <c r="AG10563" t="inlineStr">
        <is>
          <t>NOVEMBER</t>
        </is>
      </c>
      <c r="AH10563" t="inlineStr">
        <is>
          <t>NOV</t>
        </is>
      </c>
      <c r="AI10563" t="n">
        <v>12</v>
      </c>
      <c r="AJ10563" t="inlineStr">
        <is>
          <t>DECEMBER</t>
        </is>
      </c>
      <c r="AK10563" t="inlineStr">
        <is>
          <t>DEC</t>
        </is>
      </c>
    </row>
    <row r="10564">
      <c r="B10564" t="n">
        <v>31</v>
      </c>
      <c r="E10564" t="n">
        <v>28</v>
      </c>
      <c r="H10564" t="n">
        <v>31</v>
      </c>
      <c r="K10564" t="n">
        <v>30</v>
      </c>
      <c r="N10564" t="n">
        <v>31</v>
      </c>
      <c r="Q10564" t="n">
        <v>30</v>
      </c>
      <c r="T10564" t="n">
        <v>31</v>
      </c>
      <c r="W10564" t="n">
        <v>31</v>
      </c>
      <c r="Z10564" t="n">
        <v>30</v>
      </c>
      <c r="AC10564" t="n">
        <v>31</v>
      </c>
      <c r="AF10564" t="n">
        <v>30</v>
      </c>
      <c r="AI10564" t="n">
        <v>31</v>
      </c>
    </row>
    <row r="10565">
      <c r="A10565" t="inlineStr">
        <is>
          <t>RATIOS</t>
        </is>
      </c>
      <c r="B10565" t="inlineStr">
        <is>
          <t>E.BKDWN</t>
        </is>
      </c>
      <c r="C10565" t="inlineStr">
        <is>
          <t>PEAK/AVG</t>
        </is>
      </c>
      <c r="D10565" t="inlineStr">
        <is>
          <t>END/AVG</t>
        </is>
      </c>
      <c r="E10565" t="inlineStr">
        <is>
          <t>E.BKDWN</t>
        </is>
      </c>
      <c r="F10565" t="inlineStr">
        <is>
          <t>PEAK/AVG</t>
        </is>
      </c>
      <c r="G10565" t="inlineStr">
        <is>
          <t>END/AVG</t>
        </is>
      </c>
      <c r="H10565" t="inlineStr">
        <is>
          <t>E.BKDWN</t>
        </is>
      </c>
      <c r="I10565" t="inlineStr">
        <is>
          <t>PEAK/AVG</t>
        </is>
      </c>
      <c r="J10565" t="inlineStr">
        <is>
          <t>END/AVG</t>
        </is>
      </c>
      <c r="K10565" t="inlineStr">
        <is>
          <t>E.BKDWN</t>
        </is>
      </c>
      <c r="L10565" t="inlineStr">
        <is>
          <t>PEAK/AVG</t>
        </is>
      </c>
      <c r="M10565" t="inlineStr">
        <is>
          <t>END/AVG</t>
        </is>
      </c>
      <c r="N10565" t="inlineStr">
        <is>
          <t>E.BKDWN</t>
        </is>
      </c>
      <c r="O10565" t="inlineStr">
        <is>
          <t>PEAK/AVG</t>
        </is>
      </c>
      <c r="P10565" t="inlineStr">
        <is>
          <t>END/AVG</t>
        </is>
      </c>
      <c r="Q10565" t="inlineStr">
        <is>
          <t>E.BKDWN</t>
        </is>
      </c>
      <c r="R10565" t="inlineStr">
        <is>
          <t>PEAK/AVG</t>
        </is>
      </c>
      <c r="S10565" t="inlineStr">
        <is>
          <t>END/AVG</t>
        </is>
      </c>
      <c r="T10565" t="inlineStr">
        <is>
          <t>E.BKDWN</t>
        </is>
      </c>
      <c r="U10565" t="inlineStr">
        <is>
          <t>PEAK/AVG</t>
        </is>
      </c>
      <c r="V10565" t="inlineStr">
        <is>
          <t>END/AVG</t>
        </is>
      </c>
      <c r="W10565" t="inlineStr">
        <is>
          <t>E.BKDWN</t>
        </is>
      </c>
      <c r="X10565" t="inlineStr">
        <is>
          <t>PEAK/AVG</t>
        </is>
      </c>
      <c r="Y10565" t="inlineStr">
        <is>
          <t>END/AVG</t>
        </is>
      </c>
      <c r="Z10565" t="inlineStr">
        <is>
          <t>E.BKDWN</t>
        </is>
      </c>
      <c r="AA10565" t="inlineStr">
        <is>
          <t>PEAK/AVG</t>
        </is>
      </c>
      <c r="AB10565" t="inlineStr">
        <is>
          <t>END/AVG</t>
        </is>
      </c>
      <c r="AC10565" t="inlineStr">
        <is>
          <t>E.BKDWN</t>
        </is>
      </c>
      <c r="AD10565" t="inlineStr">
        <is>
          <t>PEAK/AVG</t>
        </is>
      </c>
      <c r="AE10565" t="inlineStr">
        <is>
          <t>END/AVG</t>
        </is>
      </c>
      <c r="AF10565" t="inlineStr">
        <is>
          <t>E.BKDWN</t>
        </is>
      </c>
      <c r="AG10565" t="inlineStr">
        <is>
          <t>PEAK/AVG</t>
        </is>
      </c>
      <c r="AH10565" t="inlineStr">
        <is>
          <t>END/AVG</t>
        </is>
      </c>
      <c r="AI10565" t="inlineStr">
        <is>
          <t>E.BKDWN</t>
        </is>
      </c>
      <c r="AJ10565" t="inlineStr">
        <is>
          <t>PEAK/AVG</t>
        </is>
      </c>
      <c r="AK10565" t="inlineStr">
        <is>
          <t>END/AVG</t>
        </is>
      </c>
    </row>
    <row r="10566">
      <c r="B10566" s="170" t="n">
        <v>0.06991069524515384</v>
      </c>
      <c r="C10566" s="171" t="n">
        <v>1.124498694702145</v>
      </c>
      <c r="D10566" s="171" t="n">
        <v>0.9266755372862654</v>
      </c>
      <c r="E10566" s="170" t="n">
        <v>0.06392275994697541</v>
      </c>
      <c r="F10566" s="171" t="n">
        <v>1.155539376249065</v>
      </c>
      <c r="G10566" s="171" t="n">
        <v>0.9454644511541952</v>
      </c>
      <c r="H10566" s="170" t="n">
        <v>0.07876801747695403</v>
      </c>
      <c r="I10566" s="171" t="n">
        <v>1.119276023023075</v>
      </c>
      <c r="J10566" s="171" t="n">
        <v>0.9622615980645686</v>
      </c>
      <c r="K10566" s="170" t="n">
        <v>0.07764689372392514</v>
      </c>
      <c r="L10566" s="171" t="n">
        <v>1.204037840241763</v>
      </c>
      <c r="M10566" s="171" t="n">
        <v>0.9695252361076367</v>
      </c>
      <c r="N10566" s="170" t="n">
        <v>0.08416056081847351</v>
      </c>
      <c r="O10566" s="171" t="n">
        <v>1.204643687607056</v>
      </c>
      <c r="P10566" s="171" t="n">
        <v>0.9529873715950887</v>
      </c>
      <c r="Q10566" s="170" t="n">
        <v>0.09460975898184154</v>
      </c>
      <c r="R10566" s="171" t="n">
        <v>1.241284694402008</v>
      </c>
      <c r="S10566" s="171" t="n">
        <v>1.010335685923137</v>
      </c>
      <c r="T10566" s="170" t="n">
        <v>0.09851856835526414</v>
      </c>
      <c r="U10566" s="171" t="n">
        <v>1.134711147561271</v>
      </c>
      <c r="V10566" s="171" t="n">
        <v>1.002590668663983</v>
      </c>
      <c r="W10566" s="170" t="n">
        <v>0.1024527565801011</v>
      </c>
      <c r="X10566" s="171" t="n">
        <v>1.061652485899919</v>
      </c>
      <c r="Y10566" s="171" t="n">
        <v>0.9760202572095474</v>
      </c>
      <c r="Z10566" s="170" t="n">
        <v>0.09401333468356381</v>
      </c>
      <c r="AA10566" s="171" t="n">
        <v>1.214854261994451</v>
      </c>
      <c r="AB10566" s="171" t="n">
        <v>1.007835481511846</v>
      </c>
      <c r="AC10566" s="170" t="n">
        <v>0.09036672240206342</v>
      </c>
      <c r="AD10566" s="171" t="n">
        <v>1.240032701432288</v>
      </c>
      <c r="AE10566" s="171" t="n">
        <v>0.9546307832064159</v>
      </c>
      <c r="AF10566" s="170" t="n">
        <v>0.0755534336069716</v>
      </c>
      <c r="AG10566" s="171" t="n">
        <v>1.115221800035251</v>
      </c>
      <c r="AH10566" s="171" t="n">
        <v>0.9839535693806738</v>
      </c>
      <c r="AI10566" s="170" t="n">
        <v>0.07007649817871242</v>
      </c>
      <c r="AJ10566" s="171" t="n">
        <v>1.160660369935351</v>
      </c>
      <c r="AK10566" s="171" t="n">
        <v>0.916073751014467</v>
      </c>
      <c r="AN10566" s="163">
        <f>1/($B10566*(1/$B10564)*(1/(5/7+2/7*$D10566))*$B10576/SUM($B10568:$B10591))</f>
        <v/>
      </c>
      <c r="AO10566" s="163">
        <f>1/(B10566*(1/B10564)*(1/(5/7+2/7*D10566)))</f>
        <v/>
      </c>
      <c r="AP10566" s="163" t="n"/>
      <c r="AR10566" s="168">
        <f>CHOOSE(AV$3,C10566,F10566,I10566,L10566,O10566,R10566,U10566,X10566,AA10566,AD10566,AG10566,AJ10566)</f>
        <v/>
      </c>
      <c r="AS10566" s="164" t="n"/>
      <c r="AT10566" s="164" t="n"/>
      <c r="AV10566" s="116">
        <f>AN10566/AR10566</f>
        <v/>
      </c>
      <c r="AW10566" s="165">
        <f>AO10566/AR10566</f>
        <v/>
      </c>
    </row>
    <row r="10567">
      <c r="A10567" t="inlineStr">
        <is>
          <t>HOUR</t>
        </is>
      </c>
      <c r="B10567" t="inlineStr">
        <is>
          <t>PEAK</t>
        </is>
      </c>
      <c r="C10567" t="inlineStr">
        <is>
          <t>AVG</t>
        </is>
      </c>
      <c r="D10567" t="inlineStr">
        <is>
          <t>END</t>
        </is>
      </c>
      <c r="E10567" t="inlineStr">
        <is>
          <t>PEAK</t>
        </is>
      </c>
      <c r="F10567" t="inlineStr">
        <is>
          <t>AVG</t>
        </is>
      </c>
      <c r="G10567" t="inlineStr">
        <is>
          <t>END</t>
        </is>
      </c>
      <c r="H10567" t="inlineStr">
        <is>
          <t>PEAK</t>
        </is>
      </c>
      <c r="I10567" t="inlineStr">
        <is>
          <t>AVG</t>
        </is>
      </c>
      <c r="J10567" t="inlineStr">
        <is>
          <t>END</t>
        </is>
      </c>
      <c r="K10567" t="inlineStr">
        <is>
          <t>PEAK</t>
        </is>
      </c>
      <c r="L10567" t="inlineStr">
        <is>
          <t>AVG</t>
        </is>
      </c>
      <c r="M10567" t="inlineStr">
        <is>
          <t>END</t>
        </is>
      </c>
      <c r="N10567" t="inlineStr">
        <is>
          <t>PEAK</t>
        </is>
      </c>
      <c r="O10567" t="inlineStr">
        <is>
          <t>AVG</t>
        </is>
      </c>
      <c r="P10567" t="inlineStr">
        <is>
          <t>END</t>
        </is>
      </c>
      <c r="Q10567" t="inlineStr">
        <is>
          <t>PEAK</t>
        </is>
      </c>
      <c r="R10567" t="inlineStr">
        <is>
          <t>AVG</t>
        </is>
      </c>
      <c r="S10567" t="inlineStr">
        <is>
          <t>END</t>
        </is>
      </c>
      <c r="T10567" t="inlineStr">
        <is>
          <t>PEAK</t>
        </is>
      </c>
      <c r="U10567" t="inlineStr">
        <is>
          <t>AVG</t>
        </is>
      </c>
      <c r="V10567" t="inlineStr">
        <is>
          <t>END</t>
        </is>
      </c>
      <c r="W10567" t="inlineStr">
        <is>
          <t>PEAK</t>
        </is>
      </c>
      <c r="X10567" t="inlineStr">
        <is>
          <t>AVG</t>
        </is>
      </c>
      <c r="Y10567" t="inlineStr">
        <is>
          <t>END</t>
        </is>
      </c>
      <c r="Z10567" t="inlineStr">
        <is>
          <t>PEAK</t>
        </is>
      </c>
      <c r="AA10567" t="inlineStr">
        <is>
          <t>AVG</t>
        </is>
      </c>
      <c r="AB10567" t="inlineStr">
        <is>
          <t>END</t>
        </is>
      </c>
      <c r="AC10567" t="inlineStr">
        <is>
          <t>PEAK</t>
        </is>
      </c>
      <c r="AD10567" t="inlineStr">
        <is>
          <t>AVG</t>
        </is>
      </c>
      <c r="AE10567" t="inlineStr">
        <is>
          <t>END</t>
        </is>
      </c>
      <c r="AF10567" t="inlineStr">
        <is>
          <t>PEAK</t>
        </is>
      </c>
      <c r="AG10567" t="inlineStr">
        <is>
          <t>AVG</t>
        </is>
      </c>
      <c r="AH10567" t="inlineStr">
        <is>
          <t>END</t>
        </is>
      </c>
      <c r="AI10567" t="inlineStr">
        <is>
          <t>PEAK</t>
        </is>
      </c>
      <c r="AJ10567" t="inlineStr">
        <is>
          <t>AVG</t>
        </is>
      </c>
      <c r="AK10567" t="inlineStr">
        <is>
          <t>END</t>
        </is>
      </c>
    </row>
    <row r="10568">
      <c r="A10568" t="n">
        <v>1</v>
      </c>
      <c r="B10568" t="n">
        <v>0.2522153008066376</v>
      </c>
      <c r="C10568" t="n">
        <v>0.2739559662883013</v>
      </c>
      <c r="D10568" t="n">
        <v>0.2927615400644208</v>
      </c>
      <c r="E10568" t="n">
        <v>0.2141917002167854</v>
      </c>
      <c r="F10568" t="n">
        <v>0.2691324913230969</v>
      </c>
      <c r="G10568" t="n">
        <v>0.2793425355270711</v>
      </c>
      <c r="H10568" t="n">
        <v>0.2562147048603782</v>
      </c>
      <c r="I10568" t="n">
        <v>0.2574600854391847</v>
      </c>
      <c r="J10568" t="n">
        <v>0.2592082902381515</v>
      </c>
      <c r="K10568" t="n">
        <v>0.2497768724830127</v>
      </c>
      <c r="L10568" t="n">
        <v>0.2631342995505894</v>
      </c>
      <c r="M10568" t="n">
        <v>0.2711925123258447</v>
      </c>
      <c r="N10568" t="n">
        <v>0.2360210908029927</v>
      </c>
      <c r="O10568" t="n">
        <v>0.2597883264389276</v>
      </c>
      <c r="P10568" t="n">
        <v>0.2721573826867651</v>
      </c>
      <c r="Q10568" t="n">
        <v>0.2534048039260712</v>
      </c>
      <c r="R10568" t="n">
        <v>0.2604563454648313</v>
      </c>
      <c r="S10568" t="n">
        <v>0.2597673882361588</v>
      </c>
      <c r="T10568" t="n">
        <v>0.2414431663250027</v>
      </c>
      <c r="U10568" t="n">
        <v>0.2524226424755769</v>
      </c>
      <c r="V10568" t="n">
        <v>0.2529486715821646</v>
      </c>
      <c r="W10568" t="n">
        <v>0.2250077540351726</v>
      </c>
      <c r="X10568" t="n">
        <v>0.241009791854547</v>
      </c>
      <c r="Y10568" t="n">
        <v>0.2530894591873001</v>
      </c>
      <c r="Z10568" t="n">
        <v>0.2323020662674609</v>
      </c>
      <c r="AA10568" t="n">
        <v>0.248829683551785</v>
      </c>
      <c r="AB10568" t="n">
        <v>0.254969805455634</v>
      </c>
      <c r="AC10568" t="n">
        <v>0.2172402477594522</v>
      </c>
      <c r="AD10568" t="n">
        <v>0.2551936585465696</v>
      </c>
      <c r="AE10568" t="n">
        <v>0.2713789729178202</v>
      </c>
      <c r="AF10568" t="n">
        <v>0.2468384536453768</v>
      </c>
      <c r="AG10568" t="n">
        <v>0.2542730918964744</v>
      </c>
      <c r="AH10568" t="n">
        <v>0.2510417712177122</v>
      </c>
      <c r="AI10568" t="n">
        <v>0.2134299414709823</v>
      </c>
      <c r="AJ10568" t="n">
        <v>0.2631026380161166</v>
      </c>
      <c r="AK10568" t="n">
        <v>0.2956886256656271</v>
      </c>
    </row>
    <row r="10569">
      <c r="A10569" t="n">
        <v>2</v>
      </c>
      <c r="B10569" t="n">
        <v>0.2877594671655584</v>
      </c>
      <c r="C10569" t="n">
        <v>0.274995769295857</v>
      </c>
      <c r="D10569" t="n">
        <v>0.2927355809269096</v>
      </c>
      <c r="E10569" t="n">
        <v>0.2226783552464878</v>
      </c>
      <c r="F10569" t="n">
        <v>0.2706100622140423</v>
      </c>
      <c r="G10569" t="n">
        <v>0.2800463966119128</v>
      </c>
      <c r="H10569" t="n">
        <v>0.2609234296402859</v>
      </c>
      <c r="I10569" t="n">
        <v>0.2585005443839111</v>
      </c>
      <c r="J10569" t="n">
        <v>0.2600982403863102</v>
      </c>
      <c r="K10569" t="n">
        <v>0.27227310186121</v>
      </c>
      <c r="L10569" t="n">
        <v>0.2690166509839848</v>
      </c>
      <c r="M10569" t="n">
        <v>0.2569634949054143</v>
      </c>
      <c r="N10569" t="n">
        <v>0.2776638154584511</v>
      </c>
      <c r="O10569" t="n">
        <v>0.2757874592271926</v>
      </c>
      <c r="P10569" t="n">
        <v>0.2897207684758149</v>
      </c>
      <c r="Q10569" t="n">
        <v>0.332092876778837</v>
      </c>
      <c r="R10569" t="n">
        <v>0.3032844506619773</v>
      </c>
      <c r="S10569" t="n">
        <v>0.3058344995930687</v>
      </c>
      <c r="T10569" t="n">
        <v>0.301282042336563</v>
      </c>
      <c r="U10569" t="n">
        <v>0.2942789466196771</v>
      </c>
      <c r="V10569" t="n">
        <v>0.3037785015605696</v>
      </c>
      <c r="W10569" t="n">
        <v>0.2806468846541154</v>
      </c>
      <c r="X10569" t="n">
        <v>0.2912635938223664</v>
      </c>
      <c r="Y10569" t="n">
        <v>0.3039553962800617</v>
      </c>
      <c r="Z10569" t="n">
        <v>0.2949633916687721</v>
      </c>
      <c r="AA10569" t="n">
        <v>0.2844521313252287</v>
      </c>
      <c r="AB10569" t="n">
        <v>0.3045782812192478</v>
      </c>
      <c r="AC10569" t="n">
        <v>0.2523931310722071</v>
      </c>
      <c r="AD10569" t="n">
        <v>0.2790687997675238</v>
      </c>
      <c r="AE10569" t="n">
        <v>0.303427553921176</v>
      </c>
      <c r="AF10569" t="n">
        <v>0.2598057203433022</v>
      </c>
      <c r="AG10569" t="n">
        <v>0.2592739868916729</v>
      </c>
      <c r="AH10569" t="n">
        <v>0.2610887084870848</v>
      </c>
      <c r="AI10569" t="n">
        <v>0.2456931810168535</v>
      </c>
      <c r="AJ10569" t="n">
        <v>0.2719313611278815</v>
      </c>
      <c r="AK10569" t="n">
        <v>0.2941995654359246</v>
      </c>
    </row>
    <row r="10570">
      <c r="A10570" t="n">
        <v>3</v>
      </c>
      <c r="B10570" t="n">
        <v>0.2383770519768525</v>
      </c>
      <c r="C10570" t="n">
        <v>0.2667669366172646</v>
      </c>
      <c r="D10570" t="n">
        <v>0.2929046661198877</v>
      </c>
      <c r="E10570" t="n">
        <v>0.2236039162138573</v>
      </c>
      <c r="F10570" t="n">
        <v>0.2710859927423117</v>
      </c>
      <c r="G10570" t="n">
        <v>0.2799739952065791</v>
      </c>
      <c r="H10570" t="n">
        <v>0.233875865025216</v>
      </c>
      <c r="I10570" t="n">
        <v>0.2558035584423139</v>
      </c>
      <c r="J10570" t="n">
        <v>0.2708554629170811</v>
      </c>
      <c r="K10570" t="n">
        <v>0.2910515758866792</v>
      </c>
      <c r="L10570" t="n">
        <v>0.2789273711971633</v>
      </c>
      <c r="M10570" t="n">
        <v>0.2664340365174223</v>
      </c>
      <c r="N10570" t="n">
        <v>0.3000571631024084</v>
      </c>
      <c r="O10570" t="n">
        <v>0.2803846051442609</v>
      </c>
      <c r="P10570" t="n">
        <v>0.3080035321505981</v>
      </c>
      <c r="Q10570" t="n">
        <v>0.3491277219732707</v>
      </c>
      <c r="R10570" t="n">
        <v>0.3318020953475216</v>
      </c>
      <c r="S10570" t="n">
        <v>0.3304631784979049</v>
      </c>
      <c r="T10570" t="n">
        <v>0.3280323085274585</v>
      </c>
      <c r="U10570" t="n">
        <v>0.3209930308958019</v>
      </c>
      <c r="V10570" t="n">
        <v>0.3292341815946868</v>
      </c>
      <c r="W10570" t="n">
        <v>0.3023691139358117</v>
      </c>
      <c r="X10570" t="n">
        <v>0.3172788227840519</v>
      </c>
      <c r="Y10570" t="n">
        <v>0.3282541131086364</v>
      </c>
      <c r="Z10570" t="n">
        <v>0.3119574192103228</v>
      </c>
      <c r="AA10570" t="n">
        <v>0.303883956349817</v>
      </c>
      <c r="AB10570" t="n">
        <v>0.325911016322035</v>
      </c>
      <c r="AC10570" t="n">
        <v>0.2691823963614959</v>
      </c>
      <c r="AD10570" t="n">
        <v>0.2931511970071392</v>
      </c>
      <c r="AE10570" t="n">
        <v>0.3156563809868727</v>
      </c>
      <c r="AF10570" t="n">
        <v>0.2903560094863379</v>
      </c>
      <c r="AG10570" t="n">
        <v>0.2618805510838187</v>
      </c>
      <c r="AH10570" t="n">
        <v>0.2563707749077491</v>
      </c>
      <c r="AI10570" t="n">
        <v>0.2482705733023059</v>
      </c>
      <c r="AJ10570" t="n">
        <v>0.2684801433094389</v>
      </c>
      <c r="AK10570" t="n">
        <v>0.2948550969535819</v>
      </c>
    </row>
    <row r="10571">
      <c r="A10571" t="n">
        <v>4</v>
      </c>
      <c r="B10571" t="n">
        <v>0.2443138894252309</v>
      </c>
      <c r="C10571" t="n">
        <v>0.2705011174790372</v>
      </c>
      <c r="D10571" t="n">
        <v>0.2968111655161624</v>
      </c>
      <c r="E10571" t="n">
        <v>0.2308570764942707</v>
      </c>
      <c r="F10571" t="n">
        <v>0.2756720794935157</v>
      </c>
      <c r="G10571" t="n">
        <v>0.2835298745365751</v>
      </c>
      <c r="H10571" t="n">
        <v>0.2337313558854189</v>
      </c>
      <c r="I10571" t="n">
        <v>0.2603775780318235</v>
      </c>
      <c r="J10571" t="n">
        <v>0.2651918414585073</v>
      </c>
      <c r="K10571" t="n">
        <v>0.2925909225195527</v>
      </c>
      <c r="L10571" t="n">
        <v>0.2814539448203703</v>
      </c>
      <c r="M10571" t="n">
        <v>0.2690271955376781</v>
      </c>
      <c r="N10571" t="n">
        <v>0.2967018080808381</v>
      </c>
      <c r="O10571" t="n">
        <v>0.2812254636404092</v>
      </c>
      <c r="P10571" t="n">
        <v>0.3177682194490985</v>
      </c>
      <c r="Q10571" t="n">
        <v>0.3376854287907516</v>
      </c>
      <c r="R10571" t="n">
        <v>0.3311383639800201</v>
      </c>
      <c r="S10571" t="n">
        <v>0.3235669824311196</v>
      </c>
      <c r="T10571" t="n">
        <v>0.3237132478638443</v>
      </c>
      <c r="U10571" t="n">
        <v>0.319872802631218</v>
      </c>
      <c r="V10571" t="n">
        <v>0.3251587223607769</v>
      </c>
      <c r="W10571" t="n">
        <v>0.2988330006271546</v>
      </c>
      <c r="X10571" t="n">
        <v>0.3130639047793395</v>
      </c>
      <c r="Y10571" t="n">
        <v>0.322112216413932</v>
      </c>
      <c r="Z10571" t="n">
        <v>0.3044143578630424</v>
      </c>
      <c r="AA10571" t="n">
        <v>0.3004563063274032</v>
      </c>
      <c r="AB10571" t="n">
        <v>0.3158060092050648</v>
      </c>
      <c r="AC10571" t="n">
        <v>0.2649751844725152</v>
      </c>
      <c r="AD10571" t="n">
        <v>0.2900470912700653</v>
      </c>
      <c r="AE10571" t="n">
        <v>0.3056121436257456</v>
      </c>
      <c r="AF10571" t="n">
        <v>0.2563315869229881</v>
      </c>
      <c r="AG10571" t="n">
        <v>0.2625041324289704</v>
      </c>
      <c r="AH10571" t="n">
        <v>0.2569062730627306</v>
      </c>
      <c r="AI10571" t="n">
        <v>0.2808828714477117</v>
      </c>
      <c r="AJ10571" t="n">
        <v>0.2766025232211744</v>
      </c>
      <c r="AK10571" t="n">
        <v>0.2996225989001812</v>
      </c>
    </row>
    <row r="10572">
      <c r="A10572" t="n">
        <v>5</v>
      </c>
      <c r="B10572" t="n">
        <v>0.2539155570635618</v>
      </c>
      <c r="C10572" t="n">
        <v>0.2849313630469033</v>
      </c>
      <c r="D10572" t="n">
        <v>0.3088793580656092</v>
      </c>
      <c r="E10572" t="n">
        <v>0.2382527661251724</v>
      </c>
      <c r="F10572" t="n">
        <v>0.2881491953074259</v>
      </c>
      <c r="G10572" t="n">
        <v>0.2952208354823613</v>
      </c>
      <c r="H10572" t="n">
        <v>0.2934850733424476</v>
      </c>
      <c r="I10572" t="n">
        <v>0.3166280715096055</v>
      </c>
      <c r="J10572" t="n">
        <v>0.3206906758100509</v>
      </c>
      <c r="K10572" t="n">
        <v>0.3498281840374419</v>
      </c>
      <c r="L10572" t="n">
        <v>0.3496757901341876</v>
      </c>
      <c r="M10572" t="n">
        <v>0.3359642004825191</v>
      </c>
      <c r="N10572" t="n">
        <v>0.3512747074112558</v>
      </c>
      <c r="O10572" t="n">
        <v>0.3471838168292327</v>
      </c>
      <c r="P10572" t="n">
        <v>0.3696172899289687</v>
      </c>
      <c r="Q10572" t="n">
        <v>0.3772203888017741</v>
      </c>
      <c r="R10572" t="n">
        <v>0.3914160041047411</v>
      </c>
      <c r="S10572" t="n">
        <v>0.3829534616426509</v>
      </c>
      <c r="T10572" t="n">
        <v>0.3733105774423625</v>
      </c>
      <c r="U10572" t="n">
        <v>0.3741855857583857</v>
      </c>
      <c r="V10572" t="n">
        <v>0.3775663686288938</v>
      </c>
      <c r="W10572" t="n">
        <v>0.34633688447649</v>
      </c>
      <c r="X10572" t="n">
        <v>0.367105333089247</v>
      </c>
      <c r="Y10572" t="n">
        <v>0.3771602150219169</v>
      </c>
      <c r="Z10572" t="n">
        <v>0.3481867741170894</v>
      </c>
      <c r="AA10572" t="n">
        <v>0.3508252989074073</v>
      </c>
      <c r="AB10572" t="n">
        <v>0.3671219346526602</v>
      </c>
      <c r="AC10572" t="n">
        <v>0.309948300452387</v>
      </c>
      <c r="AD10572" t="n">
        <v>0.3497810526969239</v>
      </c>
      <c r="AE10572" t="n">
        <v>0.3672722460762703</v>
      </c>
      <c r="AF10572" t="n">
        <v>0.2361561304439416</v>
      </c>
      <c r="AG10572" t="n">
        <v>0.2692856888810111</v>
      </c>
      <c r="AH10572" t="n">
        <v>0.2722822140221403</v>
      </c>
      <c r="AI10572" t="n">
        <v>0.2670404061772794</v>
      </c>
      <c r="AJ10572" t="n">
        <v>0.285123425821209</v>
      </c>
      <c r="AK10572" t="n">
        <v>0.311706804903313</v>
      </c>
    </row>
    <row r="10573">
      <c r="A10573" t="n">
        <v>6</v>
      </c>
      <c r="B10573" t="n">
        <v>0.347624608912942</v>
      </c>
      <c r="C10573" t="n">
        <v>0.3627226247801315</v>
      </c>
      <c r="D10573" t="n">
        <v>0.38693848456168</v>
      </c>
      <c r="E10573" t="n">
        <v>0.3016360961738787</v>
      </c>
      <c r="F10573" t="n">
        <v>0.3638719286084027</v>
      </c>
      <c r="G10573" t="n">
        <v>0.3706004017158387</v>
      </c>
      <c r="H10573" t="n">
        <v>0.4050818506262603</v>
      </c>
      <c r="I10573" t="n">
        <v>0.4330812960492688</v>
      </c>
      <c r="J10573" t="n">
        <v>0.4419620141607165</v>
      </c>
      <c r="K10573" t="n">
        <v>0.4687201654408906</v>
      </c>
      <c r="L10573" t="n">
        <v>0.4886283681133441</v>
      </c>
      <c r="M10573" t="n">
        <v>0.4756162559743818</v>
      </c>
      <c r="N10573" t="n">
        <v>0.4846567683197324</v>
      </c>
      <c r="O10573" t="n">
        <v>0.5003746506837442</v>
      </c>
      <c r="P10573" t="n">
        <v>0.5282683398633234</v>
      </c>
      <c r="Q10573" t="n">
        <v>0.5116857043505646</v>
      </c>
      <c r="R10573" t="n">
        <v>0.526369233737814</v>
      </c>
      <c r="S10573" t="n">
        <v>0.5256556395104495</v>
      </c>
      <c r="T10573" t="n">
        <v>0.4986805583659298</v>
      </c>
      <c r="U10573" t="n">
        <v>0.5100536659087193</v>
      </c>
      <c r="V10573" t="n">
        <v>0.5101008464495735</v>
      </c>
      <c r="W10573" t="n">
        <v>0.4589077126347734</v>
      </c>
      <c r="X10573" t="n">
        <v>0.4850987832521915</v>
      </c>
      <c r="Y10573" t="n">
        <v>0.5004326908837816</v>
      </c>
      <c r="Z10573" t="n">
        <v>0.4470904776664436</v>
      </c>
      <c r="AA10573" t="n">
        <v>0.4633815287377086</v>
      </c>
      <c r="AB10573" t="n">
        <v>0.4868474963895852</v>
      </c>
      <c r="AC10573" t="n">
        <v>0.3989024220516638</v>
      </c>
      <c r="AD10573" t="n">
        <v>0.4608498290728821</v>
      </c>
      <c r="AE10573" t="n">
        <v>0.4993511234618202</v>
      </c>
      <c r="AF10573" t="n">
        <v>0.2990489878294906</v>
      </c>
      <c r="AG10573" t="n">
        <v>0.3386903800551924</v>
      </c>
      <c r="AH10573" t="n">
        <v>0.3399840590405904</v>
      </c>
      <c r="AI10573" t="n">
        <v>0.3327744869896341</v>
      </c>
      <c r="AJ10573" t="n">
        <v>0.3593212075861033</v>
      </c>
      <c r="AK10573" t="n">
        <v>0.3902545359879746</v>
      </c>
    </row>
    <row r="10574">
      <c r="A10574" t="n">
        <v>7</v>
      </c>
      <c r="B10574" t="n">
        <v>0.4718033026587359</v>
      </c>
      <c r="C10574" t="n">
        <v>0.4959395798134025</v>
      </c>
      <c r="D10574" t="n">
        <v>0.5324113863793106</v>
      </c>
      <c r="E10574" t="n">
        <v>0.4185752695740307</v>
      </c>
      <c r="F10574" t="n">
        <v>0.5007169229123719</v>
      </c>
      <c r="G10574" t="n">
        <v>0.5115957941501158</v>
      </c>
      <c r="H10574" t="n">
        <v>0.5828475769551761</v>
      </c>
      <c r="I10574" t="n">
        <v>0.5923013829844702</v>
      </c>
      <c r="J10574" t="n">
        <v>0.6007535975469837</v>
      </c>
      <c r="K10574" t="n">
        <v>0.6198917792670222</v>
      </c>
      <c r="L10574" t="n">
        <v>0.6577721808275178</v>
      </c>
      <c r="M10574" t="n">
        <v>0.6451287986407671</v>
      </c>
      <c r="N10574" t="n">
        <v>0.632535034729562</v>
      </c>
      <c r="O10574" t="n">
        <v>0.6828548001745292</v>
      </c>
      <c r="P10574" t="n">
        <v>0.6967047935219738</v>
      </c>
      <c r="Q10574" t="n">
        <v>0.6764560383684236</v>
      </c>
      <c r="R10574" t="n">
        <v>0.6713711852439821</v>
      </c>
      <c r="S10574" t="n">
        <v>0.6783897257703982</v>
      </c>
      <c r="T10574" t="n">
        <v>0.6508915127318093</v>
      </c>
      <c r="U10574" t="n">
        <v>0.6558838671181316</v>
      </c>
      <c r="V10574" t="n">
        <v>0.6639110193142692</v>
      </c>
      <c r="W10574" t="n">
        <v>0.6060840824346168</v>
      </c>
      <c r="X10574" t="n">
        <v>0.6324247726243131</v>
      </c>
      <c r="Y10574" t="n">
        <v>0.6518513616573868</v>
      </c>
      <c r="Z10574" t="n">
        <v>0.597497193491505</v>
      </c>
      <c r="AA10574" t="n">
        <v>0.6240035862198166</v>
      </c>
      <c r="AB10574" t="n">
        <v>0.6380092424542201</v>
      </c>
      <c r="AC10574" t="n">
        <v>0.5320533364658654</v>
      </c>
      <c r="AD10574" t="n">
        <v>0.6210773300417203</v>
      </c>
      <c r="AE10574" t="n">
        <v>0.6519752428643896</v>
      </c>
      <c r="AF10574" t="n">
        <v>0.4488427483198445</v>
      </c>
      <c r="AG10574" t="n">
        <v>0.474531701779437</v>
      </c>
      <c r="AH10574" t="n">
        <v>0.4782146125461255</v>
      </c>
      <c r="AI10574" t="n">
        <v>0.4522688808969748</v>
      </c>
      <c r="AJ10574" t="n">
        <v>0.4921298855168464</v>
      </c>
      <c r="AK10574" t="n">
        <v>0.5361793019843942</v>
      </c>
    </row>
    <row r="10575">
      <c r="A10575" t="n">
        <v>8</v>
      </c>
      <c r="B10575" t="n">
        <v>0.6352003659206409</v>
      </c>
      <c r="C10575" t="n">
        <v>0.6541311129150047</v>
      </c>
      <c r="D10575" t="n">
        <v>0.6985849463663172</v>
      </c>
      <c r="E10575" t="n">
        <v>0.5895119513499816</v>
      </c>
      <c r="F10575" t="n">
        <v>0.6704458577731228</v>
      </c>
      <c r="G10575" t="n">
        <v>0.6858644839757777</v>
      </c>
      <c r="H10575" t="n">
        <v>0.7005640727546688</v>
      </c>
      <c r="I10575" t="n">
        <v>0.7378949900057761</v>
      </c>
      <c r="J10575" t="n">
        <v>0.7205204013422418</v>
      </c>
      <c r="K10575" t="n">
        <v>0.7345824327896382</v>
      </c>
      <c r="L10575" t="n">
        <v>0.7794598817685556</v>
      </c>
      <c r="M10575" t="n">
        <v>0.7726083800515297</v>
      </c>
      <c r="N10575" t="n">
        <v>0.7500721981892398</v>
      </c>
      <c r="O10575" t="n">
        <v>0.8021863407631356</v>
      </c>
      <c r="P10575" t="n">
        <v>0.7891668630411196</v>
      </c>
      <c r="Q10575" t="n">
        <v>0.7983650117769016</v>
      </c>
      <c r="R10575" t="n">
        <v>0.7751093062724478</v>
      </c>
      <c r="S10575" t="n">
        <v>0.7630438815969253</v>
      </c>
      <c r="T10575" t="n">
        <v>0.7712823633006833</v>
      </c>
      <c r="U10575" t="n">
        <v>0.7530015759323591</v>
      </c>
      <c r="V10575" t="n">
        <v>0.7597485946512078</v>
      </c>
      <c r="W10575" t="n">
        <v>0.712377899565091</v>
      </c>
      <c r="X10575" t="n">
        <v>0.7362804788028746</v>
      </c>
      <c r="Y10575" t="n">
        <v>0.7449544078012085</v>
      </c>
      <c r="Z10575" t="n">
        <v>0.7192280343501012</v>
      </c>
      <c r="AA10575" t="n">
        <v>0.7327282702511023</v>
      </c>
      <c r="AB10575" t="n">
        <v>0.7295712317577332</v>
      </c>
      <c r="AC10575" t="n">
        <v>0.6558066546728143</v>
      </c>
      <c r="AD10575" t="n">
        <v>0.7417197793905462</v>
      </c>
      <c r="AE10575" t="n">
        <v>0.7617444912239157</v>
      </c>
      <c r="AF10575" t="n">
        <v>0.6627219538050679</v>
      </c>
      <c r="AG10575" t="n">
        <v>0.6779288353459553</v>
      </c>
      <c r="AH10575" t="n">
        <v>0.7010727675276753</v>
      </c>
      <c r="AI10575" t="n">
        <v>0.6200074042733233</v>
      </c>
      <c r="AJ10575" t="n">
        <v>0.6573835823391525</v>
      </c>
      <c r="AK10575" t="n">
        <v>0.7089110727585096</v>
      </c>
    </row>
    <row r="10576">
      <c r="A10576" t="n">
        <v>9</v>
      </c>
      <c r="B10576" t="n">
        <v>0.7864313177079721</v>
      </c>
      <c r="C10576" t="n">
        <v>0.7854503595872279</v>
      </c>
      <c r="D10576" t="n">
        <v>0.8004128204462587</v>
      </c>
      <c r="E10576" t="n">
        <v>0.7818649877530336</v>
      </c>
      <c r="F10576" t="n">
        <v>0.816962836720849</v>
      </c>
      <c r="G10576" t="n">
        <v>0.7931379888680973</v>
      </c>
      <c r="H10576" t="n">
        <v>0.7523259476714543</v>
      </c>
      <c r="I10576" t="n">
        <v>0.8151515340406167</v>
      </c>
      <c r="J10576" t="n">
        <v>0.8193135145381804</v>
      </c>
      <c r="K10576" t="n">
        <v>0.7998382908587689</v>
      </c>
      <c r="L10576" t="n">
        <v>0.8362197414164553</v>
      </c>
      <c r="M10576" t="n">
        <v>0.8307253086084035</v>
      </c>
      <c r="N10576" t="n">
        <v>0.8120599259856914</v>
      </c>
      <c r="O10576" t="n">
        <v>0.8501807506163125</v>
      </c>
      <c r="P10576" t="n">
        <v>0.823146980451463</v>
      </c>
      <c r="Q10576" t="n">
        <v>0.8598187866182906</v>
      </c>
      <c r="R10576" t="n">
        <v>0.8300963912484818</v>
      </c>
      <c r="S10576" t="n">
        <v>0.8052123956071575</v>
      </c>
      <c r="T10576" t="n">
        <v>0.8328125806771226</v>
      </c>
      <c r="U10576" t="n">
        <v>0.8023156487680358</v>
      </c>
      <c r="V10576" t="n">
        <v>0.8041626337145736</v>
      </c>
      <c r="W10576" t="n">
        <v>0.7797854010988187</v>
      </c>
      <c r="X10576" t="n">
        <v>0.7995006635042303</v>
      </c>
      <c r="Y10576" t="n">
        <v>0.8021214348122261</v>
      </c>
      <c r="Z10576" t="n">
        <v>0.7978688767975329</v>
      </c>
      <c r="AA10576" t="n">
        <v>0.7969430152347438</v>
      </c>
      <c r="AB10576" t="n">
        <v>0.7829716167647879</v>
      </c>
      <c r="AC10576" t="n">
        <v>0.7465968827049756</v>
      </c>
      <c r="AD10576" t="n">
        <v>0.8037755786207388</v>
      </c>
      <c r="AE10576" t="n">
        <v>0.8151386726934412</v>
      </c>
      <c r="AF10576" t="n">
        <v>0.7932661271142099</v>
      </c>
      <c r="AG10576" t="n">
        <v>0.8129795293899514</v>
      </c>
      <c r="AH10576" t="n">
        <v>0.8123890774907749</v>
      </c>
      <c r="AI10576" t="n">
        <v>0.7939725689302588</v>
      </c>
      <c r="AJ10576" t="n">
        <v>0.796261369659555</v>
      </c>
      <c r="AK10576" t="n">
        <v>0.8188960880607794</v>
      </c>
    </row>
    <row r="10577">
      <c r="A10577" t="n">
        <v>10</v>
      </c>
      <c r="B10577" t="n">
        <v>0.8577146081443585</v>
      </c>
      <c r="C10577" t="n">
        <v>0.8475583030245987</v>
      </c>
      <c r="D10577" t="n">
        <v>0.8554812718854822</v>
      </c>
      <c r="E10577" t="n">
        <v>0.8360085447225428</v>
      </c>
      <c r="F10577" t="n">
        <v>0.87271397786099</v>
      </c>
      <c r="G10577" t="n">
        <v>0.8497163283082778</v>
      </c>
      <c r="H10577" t="n">
        <v>0.8779466063083921</v>
      </c>
      <c r="I10577" t="n">
        <v>0.9141766816683908</v>
      </c>
      <c r="J10577" t="n">
        <v>0.91893072955293</v>
      </c>
      <c r="K10577" t="n">
        <v>0.9032139691819694</v>
      </c>
      <c r="L10577" t="n">
        <v>0.9373626590514881</v>
      </c>
      <c r="M10577" t="n">
        <v>0.9090559697406771</v>
      </c>
      <c r="N10577" t="n">
        <v>0.9131894927072385</v>
      </c>
      <c r="O10577" t="n">
        <v>0.9444720957236573</v>
      </c>
      <c r="P10577" t="n">
        <v>0.9105573495404838</v>
      </c>
      <c r="Q10577" t="n">
        <v>0.953208631583091</v>
      </c>
      <c r="R10577" t="n">
        <v>0.9247681215985685</v>
      </c>
      <c r="S10577" t="n">
        <v>0.8896104781398172</v>
      </c>
      <c r="T10577" t="n">
        <v>0.9240933810220894</v>
      </c>
      <c r="U10577" t="n">
        <v>0.8947089628680902</v>
      </c>
      <c r="V10577" t="n">
        <v>0.8950979510861269</v>
      </c>
      <c r="W10577" t="n">
        <v>0.8826619773541183</v>
      </c>
      <c r="X10577" t="n">
        <v>0.901503577354976</v>
      </c>
      <c r="Y10577" t="n">
        <v>0.9065924505390357</v>
      </c>
      <c r="Z10577" t="n">
        <v>0.9114810290444328</v>
      </c>
      <c r="AA10577" t="n">
        <v>0.9005586741691812</v>
      </c>
      <c r="AB10577" t="n">
        <v>0.8932464860446628</v>
      </c>
      <c r="AC10577" t="n">
        <v>0.8565359898567249</v>
      </c>
      <c r="AD10577" t="n">
        <v>0.9117350761249263</v>
      </c>
      <c r="AE10577" t="n">
        <v>0.9058711138505541</v>
      </c>
      <c r="AF10577" t="n">
        <v>0.8734633967341449</v>
      </c>
      <c r="AG10577" t="n">
        <v>0.8946202917276208</v>
      </c>
      <c r="AH10577" t="n">
        <v>0.8783279704797046</v>
      </c>
      <c r="AI10577" t="n">
        <v>0.8608261053522317</v>
      </c>
      <c r="AJ10577" t="n">
        <v>0.8528399701816597</v>
      </c>
      <c r="AK10577" t="n">
        <v>0.8577692638835851</v>
      </c>
    </row>
    <row r="10578">
      <c r="A10578" t="n">
        <v>11</v>
      </c>
      <c r="B10578" t="n">
        <v>0.9596868679105218</v>
      </c>
      <c r="C10578" t="n">
        <v>0.9721467331875133</v>
      </c>
      <c r="D10578" t="n">
        <v>0.9519587572448797</v>
      </c>
      <c r="E10578" t="n">
        <v>0.9371779892451927</v>
      </c>
      <c r="F10578" t="n">
        <v>0.9689615935835819</v>
      </c>
      <c r="G10578" t="n">
        <v>0.9453921730348805</v>
      </c>
      <c r="H10578" t="n">
        <v>0.9261769376402469</v>
      </c>
      <c r="I10578" t="n">
        <v>0.9685568943521206</v>
      </c>
      <c r="J10578" t="n">
        <v>0.9680595694583479</v>
      </c>
      <c r="K10578" t="n">
        <v>0.9505387713215057</v>
      </c>
      <c r="L10578" t="n">
        <v>0.9650949893767026</v>
      </c>
      <c r="M10578" t="n">
        <v>0.9447916734650075</v>
      </c>
      <c r="N10578" t="n">
        <v>0.9497187992175801</v>
      </c>
      <c r="O10578" t="n">
        <v>0.9762929523832296</v>
      </c>
      <c r="P10578" t="n">
        <v>0.936025605502283</v>
      </c>
      <c r="Q10578" t="n">
        <v>1</v>
      </c>
      <c r="R10578" t="n">
        <v>0.9623218976533687</v>
      </c>
      <c r="S10578" t="n">
        <v>0.9251874758819856</v>
      </c>
      <c r="T10578" t="n">
        <v>0.9655814823239477</v>
      </c>
      <c r="U10578" t="n">
        <v>0.9346435694368216</v>
      </c>
      <c r="V10578" t="n">
        <v>0.9373216529284979</v>
      </c>
      <c r="W10578" t="n">
        <v>0.9433552359207902</v>
      </c>
      <c r="X10578" t="n">
        <v>0.9483065667937436</v>
      </c>
      <c r="Y10578" t="n">
        <v>0.9528274382478382</v>
      </c>
      <c r="Z10578" t="n">
        <v>0.961033159776938</v>
      </c>
      <c r="AA10578" t="n">
        <v>0.9454031486474732</v>
      </c>
      <c r="AB10578" t="n">
        <v>0.9432610523353061</v>
      </c>
      <c r="AC10578" t="n">
        <v>0.9256581190251527</v>
      </c>
      <c r="AD10578" t="n">
        <v>0.9589979593108217</v>
      </c>
      <c r="AE10578" t="n">
        <v>0.946984233112669</v>
      </c>
      <c r="AF10578" t="n">
        <v>0.9689451545607133</v>
      </c>
      <c r="AG10578" t="n">
        <v>0.9855118643712029</v>
      </c>
      <c r="AH10578" t="n">
        <v>0.9742978597785978</v>
      </c>
      <c r="AI10578" t="n">
        <v>0.9545077921162117</v>
      </c>
      <c r="AJ10578" t="n">
        <v>0.9637752513442346</v>
      </c>
      <c r="AK10578" t="n">
        <v>0.9384427676289754</v>
      </c>
    </row>
    <row r="10579">
      <c r="A10579" t="n">
        <v>12</v>
      </c>
      <c r="B10579" t="n">
        <v>0.986838479404779</v>
      </c>
      <c r="C10579" t="n">
        <v>1</v>
      </c>
      <c r="D10579" t="n">
        <v>0.9892346755142891</v>
      </c>
      <c r="E10579" t="n">
        <v>0.9557349587544691</v>
      </c>
      <c r="F10579" t="n">
        <v>0.9977965930101113</v>
      </c>
      <c r="G10579" t="n">
        <v>0.9869520725088879</v>
      </c>
      <c r="H10579" t="n">
        <v>0.9064554993034335</v>
      </c>
      <c r="I10579" t="n">
        <v>0.9496642273280721</v>
      </c>
      <c r="J10579" t="n">
        <v>0.9476133306284527</v>
      </c>
      <c r="K10579" t="n">
        <v>0.9256231244071959</v>
      </c>
      <c r="L10579" t="n">
        <v>0.9230575411314756</v>
      </c>
      <c r="M10579" t="n">
        <v>0.9075142873925048</v>
      </c>
      <c r="N10579" t="n">
        <v>0.9355337158100637</v>
      </c>
      <c r="O10579" t="n">
        <v>0.944208019969778</v>
      </c>
      <c r="P10579" t="n">
        <v>0.9056087133286894</v>
      </c>
      <c r="Q10579" t="n">
        <v>0.9878189440810408</v>
      </c>
      <c r="R10579" t="n">
        <v>0.9395633888672055</v>
      </c>
      <c r="S10579" t="n">
        <v>0.903563508844309</v>
      </c>
      <c r="T10579" t="n">
        <v>0.9422557637480794</v>
      </c>
      <c r="U10579" t="n">
        <v>0.9115836238278588</v>
      </c>
      <c r="V10579" t="n">
        <v>0.9225239416244557</v>
      </c>
      <c r="W10579" t="n">
        <v>0.918342836296263</v>
      </c>
      <c r="X10579" t="n">
        <v>0.9258155449803565</v>
      </c>
      <c r="Y10579" t="n">
        <v>0.9469470071673973</v>
      </c>
      <c r="Z10579" t="n">
        <v>0.9407455545165903</v>
      </c>
      <c r="AA10579" t="n">
        <v>0.9288973935229482</v>
      </c>
      <c r="AB10579" t="n">
        <v>0.9273316061503499</v>
      </c>
      <c r="AC10579" t="n">
        <v>0.9255866155757496</v>
      </c>
      <c r="AD10579" t="n">
        <v>0.942301554616944</v>
      </c>
      <c r="AE10579" t="n">
        <v>0.921907882747197</v>
      </c>
      <c r="AF10579" t="n">
        <v>1</v>
      </c>
      <c r="AG10579" t="n">
        <v>1</v>
      </c>
      <c r="AH10579" t="n">
        <v>1</v>
      </c>
      <c r="AI10579" t="n">
        <v>1</v>
      </c>
      <c r="AJ10579" t="n">
        <v>1</v>
      </c>
      <c r="AK10579" t="n">
        <v>1</v>
      </c>
    </row>
    <row r="10580">
      <c r="A10580" t="n">
        <v>13</v>
      </c>
      <c r="B10580" t="n">
        <v>0.9467634206831393</v>
      </c>
      <c r="C10580" t="n">
        <v>0.966683468821445</v>
      </c>
      <c r="D10580" t="n">
        <v>0.9709215563976294</v>
      </c>
      <c r="E10580" t="n">
        <v>0.9363826402770349</v>
      </c>
      <c r="F10580" t="n">
        <v>0.9664336120638131</v>
      </c>
      <c r="G10580" t="n">
        <v>0.9488711725220992</v>
      </c>
      <c r="H10580" t="n">
        <v>0.8339460087874544</v>
      </c>
      <c r="I10580" t="n">
        <v>0.876575233025403</v>
      </c>
      <c r="J10580" t="n">
        <v>0.8705521615212962</v>
      </c>
      <c r="K10580" t="n">
        <v>0.8621196336665991</v>
      </c>
      <c r="L10580" t="n">
        <v>0.8369879407822615</v>
      </c>
      <c r="M10580" t="n">
        <v>0.8247913543962241</v>
      </c>
      <c r="N10580" t="n">
        <v>0.8719457188706715</v>
      </c>
      <c r="O10580" t="n">
        <v>0.8520760103478574</v>
      </c>
      <c r="P10580" t="n">
        <v>0.8099858351438626</v>
      </c>
      <c r="Q10580" t="n">
        <v>0.8922797325757624</v>
      </c>
      <c r="R10580" t="n">
        <v>0.861808585750058</v>
      </c>
      <c r="S10580" t="n">
        <v>0.8316875289342076</v>
      </c>
      <c r="T10580" t="n">
        <v>0.8567481310817467</v>
      </c>
      <c r="U10580" t="n">
        <v>0.8433496441233842</v>
      </c>
      <c r="V10580" t="n">
        <v>0.843187847417482</v>
      </c>
      <c r="W10580" t="n">
        <v>0.8549988590979086</v>
      </c>
      <c r="X10580" t="n">
        <v>0.8571797653565585</v>
      </c>
      <c r="Y10580" t="n">
        <v>0.867952460460846</v>
      </c>
      <c r="Z10580" t="n">
        <v>0.888605705742468</v>
      </c>
      <c r="AA10580" t="n">
        <v>0.8657542770354807</v>
      </c>
      <c r="AB10580" t="n">
        <v>0.8617033264630294</v>
      </c>
      <c r="AC10580" t="n">
        <v>0.892469026876359</v>
      </c>
      <c r="AD10580" t="n">
        <v>0.8777196912223377</v>
      </c>
      <c r="AE10580" t="n">
        <v>0.8469858582059666</v>
      </c>
      <c r="AF10580" t="n">
        <v>0.9788511066261663</v>
      </c>
      <c r="AG10580" t="n">
        <v>0.9756695409520066</v>
      </c>
      <c r="AH10580" t="n">
        <v>0.975129741697417</v>
      </c>
      <c r="AI10580" t="n">
        <v>0.9606674423524434</v>
      </c>
      <c r="AJ10580" t="n">
        <v>0.9603985793771596</v>
      </c>
      <c r="AK10580" t="n">
        <v>0.963139682318135</v>
      </c>
    </row>
    <row r="10581">
      <c r="A10581" t="n">
        <v>14</v>
      </c>
      <c r="B10581" t="n">
        <v>0.8819531014211291</v>
      </c>
      <c r="C10581" t="n">
        <v>0.8742022370093251</v>
      </c>
      <c r="D10581" t="n">
        <v>0.8851462516759429</v>
      </c>
      <c r="E10581" t="n">
        <v>0.8780722993327514</v>
      </c>
      <c r="F10581" t="n">
        <v>0.8798690804248596</v>
      </c>
      <c r="G10581" t="n">
        <v>0.8509568554800775</v>
      </c>
      <c r="H10581" t="n">
        <v>0.8512659974865152</v>
      </c>
      <c r="I10581" t="n">
        <v>0.8673048633014595</v>
      </c>
      <c r="J10581" t="n">
        <v>0.8644695052395984</v>
      </c>
      <c r="K10581" t="n">
        <v>0.8870710431794503</v>
      </c>
      <c r="L10581" t="n">
        <v>0.8489725685926165</v>
      </c>
      <c r="M10581" t="n">
        <v>0.8351567389139916</v>
      </c>
      <c r="N10581" t="n">
        <v>0.8762121108368739</v>
      </c>
      <c r="O10581" t="n">
        <v>0.8577082680162422</v>
      </c>
      <c r="P10581" t="n">
        <v>0.8256847426113575</v>
      </c>
      <c r="Q10581" t="n">
        <v>0.8694633800691524</v>
      </c>
      <c r="R10581" t="n">
        <v>0.8638078928557333</v>
      </c>
      <c r="S10581" t="n">
        <v>0.8537299861234356</v>
      </c>
      <c r="T10581" t="n">
        <v>0.8651266901203057</v>
      </c>
      <c r="U10581" t="n">
        <v>0.8577201653633839</v>
      </c>
      <c r="V10581" t="n">
        <v>0.8526887160265161</v>
      </c>
      <c r="W10581" t="n">
        <v>0.8766514045392874</v>
      </c>
      <c r="X10581" t="n">
        <v>0.8769990543061129</v>
      </c>
      <c r="Y10581" t="n">
        <v>0.8709308546084588</v>
      </c>
      <c r="Z10581" t="n">
        <v>0.9102373095025382</v>
      </c>
      <c r="AA10581" t="n">
        <v>0.8800295729320693</v>
      </c>
      <c r="AB10581" t="n">
        <v>0.8781349331846063</v>
      </c>
      <c r="AC10581" t="n">
        <v>0.895034213123692</v>
      </c>
      <c r="AD10581" t="n">
        <v>0.8897033702072876</v>
      </c>
      <c r="AE10581" t="n">
        <v>0.8604056465027411</v>
      </c>
      <c r="AF10581" t="n">
        <v>0.902450750548726</v>
      </c>
      <c r="AG10581" t="n">
        <v>0.8960097207556673</v>
      </c>
      <c r="AH10581" t="n">
        <v>0.8882969741697418</v>
      </c>
      <c r="AI10581" t="n">
        <v>0.8867534024398842</v>
      </c>
      <c r="AJ10581" t="n">
        <v>0.8622364322298848</v>
      </c>
      <c r="AK10581" t="n">
        <v>0.8584083287004401</v>
      </c>
    </row>
    <row r="10582">
      <c r="A10582" t="n">
        <v>15</v>
      </c>
      <c r="B10582" t="n">
        <v>0.9036871378519783</v>
      </c>
      <c r="C10582" t="n">
        <v>0.8776926810477426</v>
      </c>
      <c r="D10582" t="n">
        <v>0.8895929817717745</v>
      </c>
      <c r="E10582" t="n">
        <v>0.8925715814071343</v>
      </c>
      <c r="F10582" t="n">
        <v>0.8868432284839882</v>
      </c>
      <c r="G10582" t="n">
        <v>0.8459096564814561</v>
      </c>
      <c r="H10582" t="n">
        <v>0.8665693530212152</v>
      </c>
      <c r="I10582" t="n">
        <v>0.8759137130722781</v>
      </c>
      <c r="J10582" t="n">
        <v>0.8662859879411092</v>
      </c>
      <c r="K10582" t="n">
        <v>0.8799667252344003</v>
      </c>
      <c r="L10582" t="n">
        <v>0.8530522019280088</v>
      </c>
      <c r="M10582" t="n">
        <v>0.8373024764813676</v>
      </c>
      <c r="N10582" t="n">
        <v>0.8717388003489331</v>
      </c>
      <c r="O10582" t="n">
        <v>0.8583923654938842</v>
      </c>
      <c r="P10582" t="n">
        <v>0.8388495132934715</v>
      </c>
      <c r="Q10582" t="n">
        <v>0.8480038315935886</v>
      </c>
      <c r="R10582" t="n">
        <v>0.8652239408145455</v>
      </c>
      <c r="S10582" t="n">
        <v>0.8639895152212456</v>
      </c>
      <c r="T10582" t="n">
        <v>0.876515334409726</v>
      </c>
      <c r="U10582" t="n">
        <v>0.8675693704755207</v>
      </c>
      <c r="V10582" t="n">
        <v>0.8658385787841981</v>
      </c>
      <c r="W10582" t="n">
        <v>0.8892792094846539</v>
      </c>
      <c r="X10582" t="n">
        <v>0.8782482391618504</v>
      </c>
      <c r="Y10582" t="n">
        <v>0.8694138912747307</v>
      </c>
      <c r="Z10582" t="n">
        <v>0.902233225414074</v>
      </c>
      <c r="AA10582" t="n">
        <v>0.8783267875900735</v>
      </c>
      <c r="AB10582" t="n">
        <v>0.8791942997768578</v>
      </c>
      <c r="AC10582" t="n">
        <v>0.9007034151835022</v>
      </c>
      <c r="AD10582" t="n">
        <v>0.8829546786167578</v>
      </c>
      <c r="AE10582" t="n">
        <v>0.8692391893570318</v>
      </c>
      <c r="AF10582" t="n">
        <v>0.900702641360705</v>
      </c>
      <c r="AG10582" t="n">
        <v>0.8968265860801717</v>
      </c>
      <c r="AH10582" t="n">
        <v>0.8843749077490775</v>
      </c>
      <c r="AI10582" t="n">
        <v>0.8944132994852266</v>
      </c>
      <c r="AJ10582" t="n">
        <v>0.8635890284379664</v>
      </c>
      <c r="AK10582" t="n">
        <v>0.8516601178858952</v>
      </c>
    </row>
    <row r="10583">
      <c r="A10583" t="n">
        <v>16</v>
      </c>
      <c r="B10583" t="n">
        <v>0.8879218069581158</v>
      </c>
      <c r="C10583" t="n">
        <v>0.8643290857365389</v>
      </c>
      <c r="D10583" t="n">
        <v>0.8652152468538579</v>
      </c>
      <c r="E10583" t="n">
        <v>0.8871730623046818</v>
      </c>
      <c r="F10583" t="n">
        <v>0.866575314912972</v>
      </c>
      <c r="G10583" t="n">
        <v>0.8420783532486958</v>
      </c>
      <c r="H10583" t="n">
        <v>1</v>
      </c>
      <c r="I10583" t="n">
        <v>0.9941800788733329</v>
      </c>
      <c r="J10583" t="n">
        <v>0.9864432257699767</v>
      </c>
      <c r="K10583" t="n">
        <v>1</v>
      </c>
      <c r="L10583" t="n">
        <v>1</v>
      </c>
      <c r="M10583" t="n">
        <v>1</v>
      </c>
      <c r="N10583" t="n">
        <v>1</v>
      </c>
      <c r="O10583" t="n">
        <v>1</v>
      </c>
      <c r="P10583" t="n">
        <v>1</v>
      </c>
      <c r="Q10583" t="n">
        <v>0.9594336589750487</v>
      </c>
      <c r="R10583" t="n">
        <v>1</v>
      </c>
      <c r="S10583" t="n">
        <v>1</v>
      </c>
      <c r="T10583" t="n">
        <v>1</v>
      </c>
      <c r="U10583" t="n">
        <v>1</v>
      </c>
      <c r="V10583" t="n">
        <v>1</v>
      </c>
      <c r="W10583" t="n">
        <v>1</v>
      </c>
      <c r="X10583" t="n">
        <v>1</v>
      </c>
      <c r="Y10583" t="n">
        <v>1</v>
      </c>
      <c r="Z10583" t="n">
        <v>1</v>
      </c>
      <c r="AA10583" t="n">
        <v>1</v>
      </c>
      <c r="AB10583" t="n">
        <v>1</v>
      </c>
      <c r="AC10583" t="n">
        <v>1</v>
      </c>
      <c r="AD10583" t="n">
        <v>1</v>
      </c>
      <c r="AE10583" t="n">
        <v>1</v>
      </c>
      <c r="AF10583" t="n">
        <v>0.8781471061912626</v>
      </c>
      <c r="AG10583" t="n">
        <v>0.8723002192884001</v>
      </c>
      <c r="AH10583" t="n">
        <v>0.8549927675276753</v>
      </c>
      <c r="AI10583" t="n">
        <v>0.8601332769198222</v>
      </c>
      <c r="AJ10583" t="n">
        <v>0.8401192733621878</v>
      </c>
      <c r="AK10583" t="n">
        <v>0.8394449624049538</v>
      </c>
    </row>
    <row r="10584">
      <c r="A10584" t="n">
        <v>17</v>
      </c>
      <c r="B10584" t="n">
        <v>1</v>
      </c>
      <c r="C10584" t="n">
        <v>0.9851272273035919</v>
      </c>
      <c r="D10584" t="n">
        <v>1</v>
      </c>
      <c r="E10584" t="n">
        <v>1</v>
      </c>
      <c r="F10584" t="n">
        <v>1</v>
      </c>
      <c r="G10584" t="n">
        <v>1</v>
      </c>
      <c r="H10584" t="n">
        <v>0.9680196402534268</v>
      </c>
      <c r="I10584" t="n">
        <v>1</v>
      </c>
      <c r="J10584" t="n">
        <v>1</v>
      </c>
      <c r="K10584" t="n">
        <v>0.9792872358621116</v>
      </c>
      <c r="L10584" t="n">
        <v>0.978737000269908</v>
      </c>
      <c r="M10584" t="n">
        <v>0.9911153846990567</v>
      </c>
      <c r="N10584" t="n">
        <v>0.9946513795064326</v>
      </c>
      <c r="O10584" t="n">
        <v>0.9858322814678047</v>
      </c>
      <c r="P10584" t="n">
        <v>0.9907335427418712</v>
      </c>
      <c r="Q10584" t="n">
        <v>0.9613114022714001</v>
      </c>
      <c r="R10584" t="n">
        <v>0.989393235070978</v>
      </c>
      <c r="S10584" t="n">
        <v>0.9950628831837497</v>
      </c>
      <c r="T10584" t="n">
        <v>0.9972313355875247</v>
      </c>
      <c r="U10584" t="n">
        <v>0.9891098842281938</v>
      </c>
      <c r="V10584" t="n">
        <v>0.9857897234457542</v>
      </c>
      <c r="W10584" t="n">
        <v>0.9781547992353908</v>
      </c>
      <c r="X10584" t="n">
        <v>0.9828868212790405</v>
      </c>
      <c r="Y10584" t="n">
        <v>0.995411625547921</v>
      </c>
      <c r="Z10584" t="n">
        <v>0.9700322194989178</v>
      </c>
      <c r="AA10584" t="n">
        <v>0.9710013537533763</v>
      </c>
      <c r="AB10584" t="n">
        <v>0.97136282838417</v>
      </c>
      <c r="AC10584" t="n">
        <v>0.9598584742440744</v>
      </c>
      <c r="AD10584" t="n">
        <v>0.9551680402838746</v>
      </c>
      <c r="AE10584" t="n">
        <v>0.9527440280723259</v>
      </c>
      <c r="AF10584" t="n">
        <v>0.9566200504216528</v>
      </c>
      <c r="AG10584" t="n">
        <v>0.9777787560208105</v>
      </c>
      <c r="AH10584" t="n">
        <v>0.9641942435424355</v>
      </c>
      <c r="AI10584" t="n">
        <v>0.9366775967844299</v>
      </c>
      <c r="AJ10584" t="n">
        <v>0.9565105738896779</v>
      </c>
      <c r="AK10584" t="n">
        <v>0.9910295687057407</v>
      </c>
    </row>
    <row r="10585">
      <c r="A10585" t="n">
        <v>18</v>
      </c>
      <c r="B10585" t="n">
        <v>0.9263997120624464</v>
      </c>
      <c r="C10585" t="n">
        <v>0.9268095724620825</v>
      </c>
      <c r="D10585" t="n">
        <v>0.9358009481399577</v>
      </c>
      <c r="E10585" t="n">
        <v>0.9368454207607195</v>
      </c>
      <c r="F10585" t="n">
        <v>0.9435021692678037</v>
      </c>
      <c r="G10585" t="n">
        <v>0.9612547984591192</v>
      </c>
      <c r="H10585" t="n">
        <v>0.7702808023667025</v>
      </c>
      <c r="I10585" t="n">
        <v>0.8307407569014165</v>
      </c>
      <c r="J10585" t="n">
        <v>0.8342052139904422</v>
      </c>
      <c r="K10585" t="n">
        <v>0.808881563603004</v>
      </c>
      <c r="L10585" t="n">
        <v>0.7917303094764325</v>
      </c>
      <c r="M10585" t="n">
        <v>0.81133970455681</v>
      </c>
      <c r="N10585" t="n">
        <v>0.843221259910504</v>
      </c>
      <c r="O10585" t="n">
        <v>0.8110986257736849</v>
      </c>
      <c r="P10585" t="n">
        <v>0.816620788415375</v>
      </c>
      <c r="Q10585" t="n">
        <v>0.8305661441965135</v>
      </c>
      <c r="R10585" t="n">
        <v>0.8314990637155801</v>
      </c>
      <c r="S10585" t="n">
        <v>0.8500732357765215</v>
      </c>
      <c r="T10585" t="n">
        <v>0.8541539036912269</v>
      </c>
      <c r="U10585" t="n">
        <v>0.8333883736552422</v>
      </c>
      <c r="V10585" t="n">
        <v>0.8347432115747642</v>
      </c>
      <c r="W10585" t="n">
        <v>0.8144961516757598</v>
      </c>
      <c r="X10585" t="n">
        <v>0.8156052989227863</v>
      </c>
      <c r="Y10585" t="n">
        <v>0.837205029765431</v>
      </c>
      <c r="Z10585" t="n">
        <v>0.8153864386383941</v>
      </c>
      <c r="AA10585" t="n">
        <v>0.787411431744736</v>
      </c>
      <c r="AB10585" t="n">
        <v>0.7868627118019151</v>
      </c>
      <c r="AC10585" t="n">
        <v>0.7722653441933454</v>
      </c>
      <c r="AD10585" t="n">
        <v>0.7509056921800424</v>
      </c>
      <c r="AE10585" t="n">
        <v>0.7515754699131388</v>
      </c>
      <c r="AF10585" t="n">
        <v>0.8878390040704273</v>
      </c>
      <c r="AG10585" t="n">
        <v>0.9223287017088868</v>
      </c>
      <c r="AH10585" t="n">
        <v>0.9120732103321034</v>
      </c>
      <c r="AI10585" t="n">
        <v>0.8759396375431916</v>
      </c>
      <c r="AJ10585" t="n">
        <v>0.9093718023939705</v>
      </c>
      <c r="AK10585" t="n">
        <v>0.958241230893726</v>
      </c>
    </row>
    <row r="10586">
      <c r="A10586" t="n">
        <v>19</v>
      </c>
      <c r="B10586" t="n">
        <v>0.7128122838359431</v>
      </c>
      <c r="C10586" t="n">
        <v>0.707719730405354</v>
      </c>
      <c r="D10586" t="n">
        <v>0.714499300857283</v>
      </c>
      <c r="E10586" t="n">
        <v>0.7007077198119316</v>
      </c>
      <c r="F10586" t="n">
        <v>0.7156474858255109</v>
      </c>
      <c r="G10586" t="n">
        <v>0.7257696008144786</v>
      </c>
      <c r="H10586" t="n">
        <v>0.6815862881934408</v>
      </c>
      <c r="I10586" t="n">
        <v>0.7182961303030677</v>
      </c>
      <c r="J10586" t="n">
        <v>0.7393297438233936</v>
      </c>
      <c r="K10586" t="n">
        <v>0.7230793152239826</v>
      </c>
      <c r="L10586" t="n">
        <v>0.7225880090666493</v>
      </c>
      <c r="M10586" t="n">
        <v>0.7421112056231525</v>
      </c>
      <c r="N10586" t="n">
        <v>0.7613782857619218</v>
      </c>
      <c r="O10586" t="n">
        <v>0.7366194825962666</v>
      </c>
      <c r="P10586" t="n">
        <v>0.7496264569473831</v>
      </c>
      <c r="Q10586" t="n">
        <v>0.7599467251028429</v>
      </c>
      <c r="R10586" t="n">
        <v>0.7570947116375547</v>
      </c>
      <c r="S10586" t="n">
        <v>0.7703289297025459</v>
      </c>
      <c r="T10586" t="n">
        <v>0.7602830624442675</v>
      </c>
      <c r="U10586" t="n">
        <v>0.7503322089229967</v>
      </c>
      <c r="V10586" t="n">
        <v>0.7604227857786438</v>
      </c>
      <c r="W10586" t="n">
        <v>0.7144438204780311</v>
      </c>
      <c r="X10586" t="n">
        <v>0.7214986337633807</v>
      </c>
      <c r="Y10586" t="n">
        <v>0.7534763357422108</v>
      </c>
      <c r="Z10586" t="n">
        <v>0.7292559301329152</v>
      </c>
      <c r="AA10586" t="n">
        <v>0.7039265538613194</v>
      </c>
      <c r="AB10586" t="n">
        <v>0.7021803737798459</v>
      </c>
      <c r="AC10586" t="n">
        <v>0.6771414963884376</v>
      </c>
      <c r="AD10586" t="n">
        <v>0.6817501029566265</v>
      </c>
      <c r="AE10586" t="n">
        <v>0.6853482749054254</v>
      </c>
      <c r="AF10586" t="n">
        <v>0.6687154710211405</v>
      </c>
      <c r="AG10586" t="n">
        <v>0.7186021399422656</v>
      </c>
      <c r="AH10586" t="n">
        <v>0.7009540959409594</v>
      </c>
      <c r="AI10586" t="n">
        <v>0.6750828573443338</v>
      </c>
      <c r="AJ10586" t="n">
        <v>0.6862897991230233</v>
      </c>
      <c r="AK10586" t="n">
        <v>0.7295352234492092</v>
      </c>
    </row>
    <row r="10587">
      <c r="A10587" t="n">
        <v>20</v>
      </c>
      <c r="B10587" t="n">
        <v>0.6712300519824762</v>
      </c>
      <c r="C10587" t="n">
        <v>0.6624106235469679</v>
      </c>
      <c r="D10587" t="n">
        <v>0.6883135470916295</v>
      </c>
      <c r="E10587" t="n">
        <v>0.6511884484360482</v>
      </c>
      <c r="F10587" t="n">
        <v>0.676895305037834</v>
      </c>
      <c r="G10587" t="n">
        <v>0.6963544772805137</v>
      </c>
      <c r="H10587" t="n">
        <v>0.6311996856520284</v>
      </c>
      <c r="I10587" t="n">
        <v>0.663785016144515</v>
      </c>
      <c r="J10587" t="n">
        <v>0.6911686748190002</v>
      </c>
      <c r="K10587" t="n">
        <v>0.6651734486029263</v>
      </c>
      <c r="L10587" t="n">
        <v>0.674711527937517</v>
      </c>
      <c r="M10587" t="n">
        <v>0.6959615319072411</v>
      </c>
      <c r="N10587" t="n">
        <v>0.6748803891854557</v>
      </c>
      <c r="O10587" t="n">
        <v>0.6773108394403115</v>
      </c>
      <c r="P10587" t="n">
        <v>0.6929996607685278</v>
      </c>
      <c r="Q10587" t="n">
        <v>0.6948489997834887</v>
      </c>
      <c r="R10587" t="n">
        <v>0.6825995816321608</v>
      </c>
      <c r="S10587" t="n">
        <v>0.692013180661487</v>
      </c>
      <c r="T10587" t="n">
        <v>0.6766272532030126</v>
      </c>
      <c r="U10587" t="n">
        <v>0.6680585878531784</v>
      </c>
      <c r="V10587" t="n">
        <v>0.6790176042278576</v>
      </c>
      <c r="W10587" t="n">
        <v>0.6390172119085585</v>
      </c>
      <c r="X10587" t="n">
        <v>0.6490225017779213</v>
      </c>
      <c r="Y10587" t="n">
        <v>0.6810573021561427</v>
      </c>
      <c r="Z10587" t="n">
        <v>0.6711957158745496</v>
      </c>
      <c r="AA10587" t="n">
        <v>0.6509533144655349</v>
      </c>
      <c r="AB10587" t="n">
        <v>0.6477704747260578</v>
      </c>
      <c r="AC10587" t="n">
        <v>0.6142235683030317</v>
      </c>
      <c r="AD10587" t="n">
        <v>0.6403650253809733</v>
      </c>
      <c r="AE10587" t="n">
        <v>0.6477157572528492</v>
      </c>
      <c r="AF10587" t="n">
        <v>0.6246254051739956</v>
      </c>
      <c r="AG10587" t="n">
        <v>0.6744476830119416</v>
      </c>
      <c r="AH10587" t="n">
        <v>0.6633824354243543</v>
      </c>
      <c r="AI10587" t="n">
        <v>0.6383576616599675</v>
      </c>
      <c r="AJ10587" t="n">
        <v>0.6457898600635482</v>
      </c>
      <c r="AK10587" t="n">
        <v>0.705493840277707</v>
      </c>
    </row>
    <row r="10588">
      <c r="A10588" t="n">
        <v>21</v>
      </c>
      <c r="B10588" t="n">
        <v>0.6456793432924235</v>
      </c>
      <c r="C10588" t="n">
        <v>0.6213560515358587</v>
      </c>
      <c r="D10588" t="n">
        <v>0.6655066907922939</v>
      </c>
      <c r="E10588" t="n">
        <v>0.6205622342971366</v>
      </c>
      <c r="F10588" t="n">
        <v>0.6509727313669835</v>
      </c>
      <c r="G10588" t="n">
        <v>0.6515178544104772</v>
      </c>
      <c r="H10588" t="n">
        <v>0.5260538613166893</v>
      </c>
      <c r="I10588" t="n">
        <v>0.5732731394329263</v>
      </c>
      <c r="J10588" t="n">
        <v>0.587721614547825</v>
      </c>
      <c r="K10588" t="n">
        <v>0.5449893489652169</v>
      </c>
      <c r="L10588" t="n">
        <v>0.5481806081052852</v>
      </c>
      <c r="M10588" t="n">
        <v>0.5717553061501234</v>
      </c>
      <c r="N10588" t="n">
        <v>0.5503288367010936</v>
      </c>
      <c r="O10588" t="n">
        <v>0.5585465726933716</v>
      </c>
      <c r="P10588" t="n">
        <v>0.5750641561811342</v>
      </c>
      <c r="Q10588" t="n">
        <v>0.5835320207063517</v>
      </c>
      <c r="R10588" t="n">
        <v>0.5652224059220539</v>
      </c>
      <c r="S10588" t="n">
        <v>0.5756995928316075</v>
      </c>
      <c r="T10588" t="n">
        <v>0.5624910164933693</v>
      </c>
      <c r="U10588" t="n">
        <v>0.5488089281427155</v>
      </c>
      <c r="V10588" t="n">
        <v>0.56213167736662</v>
      </c>
      <c r="W10588" t="n">
        <v>0.525160648578928</v>
      </c>
      <c r="X10588" t="n">
        <v>0.5375362860466705</v>
      </c>
      <c r="Y10588" t="n">
        <v>0.5670768051771118</v>
      </c>
      <c r="Z10588" t="n">
        <v>0.5660109030575966</v>
      </c>
      <c r="AA10588" t="n">
        <v>0.5420374991915392</v>
      </c>
      <c r="AB10588" t="n">
        <v>0.542721294670607</v>
      </c>
      <c r="AC10588" t="n">
        <v>0.5080166858406572</v>
      </c>
      <c r="AD10588" t="n">
        <v>0.5371708846082824</v>
      </c>
      <c r="AE10588" t="n">
        <v>0.546670938340478</v>
      </c>
      <c r="AF10588" t="n">
        <v>0.5993856984622076</v>
      </c>
      <c r="AG10588" t="n">
        <v>0.646948008067201</v>
      </c>
      <c r="AH10588" t="n">
        <v>0.6394981549815499</v>
      </c>
      <c r="AI10588" t="n">
        <v>0.611441365206967</v>
      </c>
      <c r="AJ10588" t="n">
        <v>0.6223654560760538</v>
      </c>
      <c r="AK10588" t="n">
        <v>0.6619903850149887</v>
      </c>
    </row>
    <row r="10589">
      <c r="A10589" t="n">
        <v>22</v>
      </c>
      <c r="B10589" t="n">
        <v>0.5467008092619913</v>
      </c>
      <c r="C10589" t="n">
        <v>0.5104030073745471</v>
      </c>
      <c r="D10589" t="n">
        <v>0.541677395274174</v>
      </c>
      <c r="E10589" t="n">
        <v>0.5239308539091754</v>
      </c>
      <c r="F10589" t="n">
        <v>0.5365031988249394</v>
      </c>
      <c r="G10589" t="n">
        <v>0.5296580787652649</v>
      </c>
      <c r="H10589" t="n">
        <v>0.4223287729063224</v>
      </c>
      <c r="I10589" t="n">
        <v>0.4618344283345592</v>
      </c>
      <c r="J10589" t="n">
        <v>0.4820603210604908</v>
      </c>
      <c r="K10589" t="n">
        <v>0.4332390030009484</v>
      </c>
      <c r="L10589" t="n">
        <v>0.4288772216456385</v>
      </c>
      <c r="M10589" t="n">
        <v>0.4568448593305503</v>
      </c>
      <c r="N10589" t="n">
        <v>0.4418320774321858</v>
      </c>
      <c r="O10589" t="n">
        <v>0.4525312965087119</v>
      </c>
      <c r="P10589" t="n">
        <v>0.4640075407789894</v>
      </c>
      <c r="Q10589" t="n">
        <v>0.4876030888942834</v>
      </c>
      <c r="R10589" t="n">
        <v>0.463821706888159</v>
      </c>
      <c r="S10589" t="n">
        <v>0.4778381012165259</v>
      </c>
      <c r="T10589" t="n">
        <v>0.4612924248281097</v>
      </c>
      <c r="U10589" t="n">
        <v>0.446756516005038</v>
      </c>
      <c r="V10589" t="n">
        <v>0.46271984379671</v>
      </c>
      <c r="W10589" t="n">
        <v>0.427562281640221</v>
      </c>
      <c r="X10589" t="n">
        <v>0.4391581805895697</v>
      </c>
      <c r="Y10589" t="n">
        <v>0.4601859598981164</v>
      </c>
      <c r="Z10589" t="n">
        <v>0.471391845888172</v>
      </c>
      <c r="AA10589" t="n">
        <v>0.4443069875530516</v>
      </c>
      <c r="AB10589" t="n">
        <v>0.4490151266124832</v>
      </c>
      <c r="AC10589" t="n">
        <v>0.4275535988579878</v>
      </c>
      <c r="AD10589" t="n">
        <v>0.4422940198337983</v>
      </c>
      <c r="AE10589" t="n">
        <v>0.4502338393177394</v>
      </c>
      <c r="AF10589" t="n">
        <v>0.5085825535645119</v>
      </c>
      <c r="AG10589" t="n">
        <v>0.5330043327096549</v>
      </c>
      <c r="AH10589" t="n">
        <v>0.5386662730627307</v>
      </c>
      <c r="AI10589" t="n">
        <v>0.5177438121430084</v>
      </c>
      <c r="AJ10589" t="n">
        <v>0.5103692428919253</v>
      </c>
      <c r="AK10589" t="n">
        <v>0.5367054522814614</v>
      </c>
    </row>
    <row r="10590">
      <c r="A10590" t="n">
        <v>23</v>
      </c>
      <c r="B10590" t="n">
        <v>0.4227901823791965</v>
      </c>
      <c r="C10590" t="n">
        <v>0.4060151714106359</v>
      </c>
      <c r="D10590" t="n">
        <v>0.4222106380545522</v>
      </c>
      <c r="E10590" t="n">
        <v>0.4316316619274191</v>
      </c>
      <c r="F10590" t="n">
        <v>0.4213044667173206</v>
      </c>
      <c r="G10590" t="n">
        <v>0.4102890607447792</v>
      </c>
      <c r="H10590" t="n">
        <v>0.3294954520213418</v>
      </c>
      <c r="I10590" t="n">
        <v>0.3524239109205073</v>
      </c>
      <c r="J10590" t="n">
        <v>0.3668583362987254</v>
      </c>
      <c r="K10590" t="n">
        <v>0.3404319499945578</v>
      </c>
      <c r="L10590" t="n">
        <v>0.3190134341331202</v>
      </c>
      <c r="M10590" t="n">
        <v>0.3319359570939506</v>
      </c>
      <c r="N10590" t="n">
        <v>0.3368901485942938</v>
      </c>
      <c r="O10590" t="n">
        <v>0.3478048838800226</v>
      </c>
      <c r="P10590" t="n">
        <v>0.3531223538002989</v>
      </c>
      <c r="Q10590" t="n">
        <v>0.3917056496322589</v>
      </c>
      <c r="R10590" t="n">
        <v>0.3646148077656789</v>
      </c>
      <c r="S10590" t="n">
        <v>0.3788373205486371</v>
      </c>
      <c r="T10590" t="n">
        <v>0.3637877115397766</v>
      </c>
      <c r="U10590" t="n">
        <v>0.3501634091514653</v>
      </c>
      <c r="V10590" t="n">
        <v>0.3647070874734243</v>
      </c>
      <c r="W10590" t="n">
        <v>0.3369705565279412</v>
      </c>
      <c r="X10590" t="n">
        <v>0.3474286152966197</v>
      </c>
      <c r="Y10590" t="n">
        <v>0.3623353460786637</v>
      </c>
      <c r="Z10590" t="n">
        <v>0.3770814395369977</v>
      </c>
      <c r="AA10590" t="n">
        <v>0.3478720201256515</v>
      </c>
      <c r="AB10590" t="n">
        <v>0.3533138181389525</v>
      </c>
      <c r="AC10590" t="n">
        <v>0.342034196524677</v>
      </c>
      <c r="AD10590" t="n">
        <v>0.3502769988711321</v>
      </c>
      <c r="AE10590" t="n">
        <v>0.350706161076926</v>
      </c>
      <c r="AF10590" t="n">
        <v>0.3967273493296367</v>
      </c>
      <c r="AG10590" t="n">
        <v>0.4212173917099539</v>
      </c>
      <c r="AH10590" t="n">
        <v>0.4393924723247234</v>
      </c>
      <c r="AI10590" t="n">
        <v>0.3988699668570623</v>
      </c>
      <c r="AJ10590" t="n">
        <v>0.4008744256709835</v>
      </c>
      <c r="AK10590" t="n">
        <v>0.4360209864181083</v>
      </c>
    </row>
    <row r="10591">
      <c r="A10591" t="n">
        <v>24</v>
      </c>
      <c r="B10591" t="n">
        <v>0.2992376028448829</v>
      </c>
      <c r="C10591" t="n">
        <v>0.3011350353282649</v>
      </c>
      <c r="D10591" t="n">
        <v>0.3150204480827773</v>
      </c>
      <c r="E10591" t="n">
        <v>0.3136156001013541</v>
      </c>
      <c r="F10591" t="n">
        <v>0.3136214007964017</v>
      </c>
      <c r="G10591" t="n">
        <v>0.3054451081654604</v>
      </c>
      <c r="H10591" t="n">
        <v>0.2357285046713797</v>
      </c>
      <c r="I10591" t="n">
        <v>0.2708006079646274</v>
      </c>
      <c r="J10591" t="n">
        <v>0.2860890415742408</v>
      </c>
      <c r="K10591" t="n">
        <v>0.2495871752211838</v>
      </c>
      <c r="L10591" t="n">
        <v>0.2605054531389416</v>
      </c>
      <c r="M10591" t="n">
        <v>0.2701134797133893</v>
      </c>
      <c r="N10591" t="n">
        <v>0.2380858101530006</v>
      </c>
      <c r="O10591" t="n">
        <v>0.2720270965631573</v>
      </c>
      <c r="P10591" t="n">
        <v>0.2786442135138426</v>
      </c>
      <c r="Q10591" t="n">
        <v>0.243573879554118</v>
      </c>
      <c r="R10591" t="n">
        <v>0.2623909678154971</v>
      </c>
      <c r="S10591" t="n">
        <v>0.2654181908066131</v>
      </c>
      <c r="T10591" t="n">
        <v>0.2406156370928466</v>
      </c>
      <c r="U10591" t="n">
        <v>0.2508992341066552</v>
      </c>
      <c r="V10591" t="n">
        <v>0.2612966211004054</v>
      </c>
      <c r="W10591" t="n">
        <v>0.2303542808422727</v>
      </c>
      <c r="X10591" t="n">
        <v>0.2444909745708735</v>
      </c>
      <c r="Y10591" t="n">
        <v>0.2566791738241915</v>
      </c>
      <c r="Z10591" t="n">
        <v>0.2429459613626478</v>
      </c>
      <c r="AA10591" t="n">
        <v>0.2549119837281967</v>
      </c>
      <c r="AB10591" t="n">
        <v>0.2520290245674383</v>
      </c>
      <c r="AC10591" t="n">
        <v>0.2269468410159108</v>
      </c>
      <c r="AD10591" t="n">
        <v>0.2631753555461739</v>
      </c>
      <c r="AE10591" t="n">
        <v>0.2687625727084154</v>
      </c>
      <c r="AF10591" t="n">
        <v>0.3061756331586923</v>
      </c>
      <c r="AG10591" t="n">
        <v>0.3040488183439615</v>
      </c>
      <c r="AH10591" t="n">
        <v>0.331810479704797</v>
      </c>
      <c r="AI10591" t="n">
        <v>0.2825012340455539</v>
      </c>
      <c r="AJ10591" t="n">
        <v>0.2981445736005646</v>
      </c>
      <c r="AK10591" t="n">
        <v>0.3174944581710514</v>
      </c>
    </row>
    <row r="10601">
      <c r="A10601" t="inlineStr">
        <is>
          <t>PVVAC-P-240to760-E10.8-rDXGF-Nrs1985-CZ10</t>
        </is>
      </c>
      <c r="D10601" t="n">
        <v>2015</v>
      </c>
      <c r="F10601" t="inlineStr">
        <is>
          <t>Source Annual kWh:</t>
        </is>
      </c>
      <c r="G10601" s="169" t="n">
        <v>1057846.510999999</v>
      </c>
      <c r="H10601" t="inlineStr">
        <is>
          <t>DEER</t>
        </is>
      </c>
      <c r="K10601" t="inlineStr">
        <is>
          <t>PDAF</t>
        </is>
      </c>
      <c r="L10601" t="inlineStr">
        <is>
          <t>Monthly</t>
        </is>
      </c>
    </row>
    <row r="10602">
      <c r="A10602" t="n">
        <v>266</v>
      </c>
      <c r="B10602" t="inlineStr">
        <is>
          <t>PVVAC-P-240to760-E10.8-20-MM</t>
        </is>
      </c>
      <c r="F10602" t="inlineStr">
        <is>
          <t>Source Sample Size:</t>
        </is>
      </c>
      <c r="G10602" t="n">
        <v>0</v>
      </c>
      <c r="H10602" t="inlineStr">
        <is>
          <t>DEER</t>
        </is>
      </c>
      <c r="K10602" t="inlineStr">
        <is>
          <t>WKWE</t>
        </is>
      </c>
      <c r="L10602" t="inlineStr">
        <is>
          <t>Monthly</t>
        </is>
      </c>
      <c r="N10602" t="inlineStr">
        <is>
          <t>Weekend Peak3</t>
        </is>
      </c>
    </row>
    <row r="10603">
      <c r="B10603" t="n">
        <v>1</v>
      </c>
      <c r="C10603" t="inlineStr">
        <is>
          <t>JANUARY</t>
        </is>
      </c>
      <c r="D10603" t="inlineStr">
        <is>
          <t>JAN</t>
        </is>
      </c>
      <c r="E10603" t="n">
        <v>2</v>
      </c>
      <c r="F10603" t="inlineStr">
        <is>
          <t>FEBRUARY</t>
        </is>
      </c>
      <c r="G10603" t="inlineStr">
        <is>
          <t>FEB</t>
        </is>
      </c>
      <c r="H10603" t="n">
        <v>3</v>
      </c>
      <c r="I10603" t="inlineStr">
        <is>
          <t>MARCH</t>
        </is>
      </c>
      <c r="J10603" t="inlineStr">
        <is>
          <t>MAR</t>
        </is>
      </c>
      <c r="K10603" t="n">
        <v>4</v>
      </c>
      <c r="L10603" t="inlineStr">
        <is>
          <t>APRIL</t>
        </is>
      </c>
      <c r="M10603" t="inlineStr">
        <is>
          <t>APR</t>
        </is>
      </c>
      <c r="N10603" t="n">
        <v>5</v>
      </c>
      <c r="O10603" t="inlineStr">
        <is>
          <t>MAY</t>
        </is>
      </c>
      <c r="P10603" t="inlineStr">
        <is>
          <t>MAY</t>
        </is>
      </c>
      <c r="Q10603" t="n">
        <v>6</v>
      </c>
      <c r="R10603" t="inlineStr">
        <is>
          <t>JUNE</t>
        </is>
      </c>
      <c r="S10603" t="inlineStr">
        <is>
          <t>JUN</t>
        </is>
      </c>
      <c r="T10603" t="n">
        <v>7</v>
      </c>
      <c r="U10603" t="inlineStr">
        <is>
          <t>JULY</t>
        </is>
      </c>
      <c r="V10603" t="inlineStr">
        <is>
          <t>JUL</t>
        </is>
      </c>
      <c r="W10603" t="n">
        <v>8</v>
      </c>
      <c r="X10603" t="inlineStr">
        <is>
          <t>AUGUST</t>
        </is>
      </c>
      <c r="Y10603" t="inlineStr">
        <is>
          <t>AUG</t>
        </is>
      </c>
      <c r="Z10603" t="n">
        <v>9</v>
      </c>
      <c r="AA10603" t="inlineStr">
        <is>
          <t>SEPTEMBER</t>
        </is>
      </c>
      <c r="AB10603" t="inlineStr">
        <is>
          <t>SEP</t>
        </is>
      </c>
      <c r="AC10603" t="n">
        <v>10</v>
      </c>
      <c r="AD10603" t="inlineStr">
        <is>
          <t>OCTOBER</t>
        </is>
      </c>
      <c r="AE10603" t="inlineStr">
        <is>
          <t>OCT</t>
        </is>
      </c>
      <c r="AF10603" t="n">
        <v>11</v>
      </c>
      <c r="AG10603" t="inlineStr">
        <is>
          <t>NOVEMBER</t>
        </is>
      </c>
      <c r="AH10603" t="inlineStr">
        <is>
          <t>NOV</t>
        </is>
      </c>
      <c r="AI10603" t="n">
        <v>12</v>
      </c>
      <c r="AJ10603" t="inlineStr">
        <is>
          <t>DECEMBER</t>
        </is>
      </c>
      <c r="AK10603" t="inlineStr">
        <is>
          <t>DEC</t>
        </is>
      </c>
    </row>
    <row r="10604">
      <c r="B10604" t="n">
        <v>31</v>
      </c>
      <c r="E10604" t="n">
        <v>28</v>
      </c>
      <c r="H10604" t="n">
        <v>31</v>
      </c>
      <c r="K10604" t="n">
        <v>30</v>
      </c>
      <c r="N10604" t="n">
        <v>31</v>
      </c>
      <c r="Q10604" t="n">
        <v>30</v>
      </c>
      <c r="T10604" t="n">
        <v>31</v>
      </c>
      <c r="W10604" t="n">
        <v>31</v>
      </c>
      <c r="Z10604" t="n">
        <v>30</v>
      </c>
      <c r="AC10604" t="n">
        <v>31</v>
      </c>
      <c r="AF10604" t="n">
        <v>30</v>
      </c>
      <c r="AI10604" t="n">
        <v>31</v>
      </c>
    </row>
    <row r="10605">
      <c r="A10605" t="inlineStr">
        <is>
          <t>RATIOS</t>
        </is>
      </c>
      <c r="B10605" t="inlineStr">
        <is>
          <t>E.BKDWN</t>
        </is>
      </c>
      <c r="C10605" t="inlineStr">
        <is>
          <t>PEAK/AVG</t>
        </is>
      </c>
      <c r="D10605" t="inlineStr">
        <is>
          <t>END/AVG</t>
        </is>
      </c>
      <c r="E10605" t="inlineStr">
        <is>
          <t>E.BKDWN</t>
        </is>
      </c>
      <c r="F10605" t="inlineStr">
        <is>
          <t>PEAK/AVG</t>
        </is>
      </c>
      <c r="G10605" t="inlineStr">
        <is>
          <t>END/AVG</t>
        </is>
      </c>
      <c r="H10605" t="inlineStr">
        <is>
          <t>E.BKDWN</t>
        </is>
      </c>
      <c r="I10605" t="inlineStr">
        <is>
          <t>PEAK/AVG</t>
        </is>
      </c>
      <c r="J10605" t="inlineStr">
        <is>
          <t>END/AVG</t>
        </is>
      </c>
      <c r="K10605" t="inlineStr">
        <is>
          <t>E.BKDWN</t>
        </is>
      </c>
      <c r="L10605" t="inlineStr">
        <is>
          <t>PEAK/AVG</t>
        </is>
      </c>
      <c r="M10605" t="inlineStr">
        <is>
          <t>END/AVG</t>
        </is>
      </c>
      <c r="N10605" t="inlineStr">
        <is>
          <t>E.BKDWN</t>
        </is>
      </c>
      <c r="O10605" t="inlineStr">
        <is>
          <t>PEAK/AVG</t>
        </is>
      </c>
      <c r="P10605" t="inlineStr">
        <is>
          <t>END/AVG</t>
        </is>
      </c>
      <c r="Q10605" t="inlineStr">
        <is>
          <t>E.BKDWN</t>
        </is>
      </c>
      <c r="R10605" t="inlineStr">
        <is>
          <t>PEAK/AVG</t>
        </is>
      </c>
      <c r="S10605" t="inlineStr">
        <is>
          <t>END/AVG</t>
        </is>
      </c>
      <c r="T10605" t="inlineStr">
        <is>
          <t>E.BKDWN</t>
        </is>
      </c>
      <c r="U10605" t="inlineStr">
        <is>
          <t>PEAK/AVG</t>
        </is>
      </c>
      <c r="V10605" t="inlineStr">
        <is>
          <t>END/AVG</t>
        </is>
      </c>
      <c r="W10605" t="inlineStr">
        <is>
          <t>E.BKDWN</t>
        </is>
      </c>
      <c r="X10605" t="inlineStr">
        <is>
          <t>PEAK/AVG</t>
        </is>
      </c>
      <c r="Y10605" t="inlineStr">
        <is>
          <t>END/AVG</t>
        </is>
      </c>
      <c r="Z10605" t="inlineStr">
        <is>
          <t>E.BKDWN</t>
        </is>
      </c>
      <c r="AA10605" t="inlineStr">
        <is>
          <t>PEAK/AVG</t>
        </is>
      </c>
      <c r="AB10605" t="inlineStr">
        <is>
          <t>END/AVG</t>
        </is>
      </c>
      <c r="AC10605" t="inlineStr">
        <is>
          <t>E.BKDWN</t>
        </is>
      </c>
      <c r="AD10605" t="inlineStr">
        <is>
          <t>PEAK/AVG</t>
        </is>
      </c>
      <c r="AE10605" t="inlineStr">
        <is>
          <t>END/AVG</t>
        </is>
      </c>
      <c r="AF10605" t="inlineStr">
        <is>
          <t>E.BKDWN</t>
        </is>
      </c>
      <c r="AG10605" t="inlineStr">
        <is>
          <t>PEAK/AVG</t>
        </is>
      </c>
      <c r="AH10605" t="inlineStr">
        <is>
          <t>END/AVG</t>
        </is>
      </c>
      <c r="AI10605" t="inlineStr">
        <is>
          <t>E.BKDWN</t>
        </is>
      </c>
      <c r="AJ10605" t="inlineStr">
        <is>
          <t>PEAK/AVG</t>
        </is>
      </c>
      <c r="AK10605" t="inlineStr">
        <is>
          <t>END/AVG</t>
        </is>
      </c>
    </row>
    <row r="10606">
      <c r="B10606" s="170" t="n">
        <v>0.06860641683488453</v>
      </c>
      <c r="C10606" s="171" t="n">
        <v>1.108863535957729</v>
      </c>
      <c r="D10606" s="171" t="n">
        <v>0.9447035397840241</v>
      </c>
      <c r="E10606" s="170" t="n">
        <v>0.05969154751975152</v>
      </c>
      <c r="F10606" s="171" t="n">
        <v>1.114479104575733</v>
      </c>
      <c r="G10606" s="171" t="n">
        <v>0.9455174707856712</v>
      </c>
      <c r="H10606" s="170" t="n">
        <v>0.0782773307127001</v>
      </c>
      <c r="I10606" s="171" t="n">
        <v>1.148729434933051</v>
      </c>
      <c r="J10606" s="171" t="n">
        <v>0.9813070627289212</v>
      </c>
      <c r="K10606" s="170" t="n">
        <v>0.07650903707205033</v>
      </c>
      <c r="L10606" s="171" t="n">
        <v>1.199156713727365</v>
      </c>
      <c r="M10606" s="171" t="n">
        <v>0.9678178142608915</v>
      </c>
      <c r="N10606" s="170" t="n">
        <v>0.08520625805533683</v>
      </c>
      <c r="O10606" s="171" t="n">
        <v>1.192291610588495</v>
      </c>
      <c r="P10606" s="171" t="n">
        <v>0.9408944291745779</v>
      </c>
      <c r="Q10606" s="170" t="n">
        <v>0.09429606320761041</v>
      </c>
      <c r="R10606" s="171" t="n">
        <v>1.257987684019957</v>
      </c>
      <c r="S10606" s="171" t="n">
        <v>1.004446690134192</v>
      </c>
      <c r="T10606" s="170" t="n">
        <v>0.1026840445260086</v>
      </c>
      <c r="U10606" s="171" t="n">
        <v>1.142905434103904</v>
      </c>
      <c r="V10606" s="171" t="n">
        <v>1.008864153603447</v>
      </c>
      <c r="W10606" s="170" t="n">
        <v>0.1081373106282741</v>
      </c>
      <c r="X10606" s="171" t="n">
        <v>1.069047794665888</v>
      </c>
      <c r="Y10606" s="171" t="n">
        <v>0.9768362150124579</v>
      </c>
      <c r="Z10606" s="170" t="n">
        <v>0.0947428179179388</v>
      </c>
      <c r="AA10606" s="171" t="n">
        <v>1.227591907415337</v>
      </c>
      <c r="AB10606" s="171" t="n">
        <v>1.011502753491436</v>
      </c>
      <c r="AC10606" s="170" t="n">
        <v>0.09026723687652512</v>
      </c>
      <c r="AD10606" s="171" t="n">
        <v>1.226129874796158</v>
      </c>
      <c r="AE10606" s="171" t="n">
        <v>0.9451468393526467</v>
      </c>
      <c r="AF10606" s="170" t="n">
        <v>0.07309922894999663</v>
      </c>
      <c r="AG10606" s="171" t="n">
        <v>1.124119107649809</v>
      </c>
      <c r="AH10606" s="171" t="n">
        <v>0.9823838565110284</v>
      </c>
      <c r="AI10606" s="170" t="n">
        <v>0.06848270769892292</v>
      </c>
      <c r="AJ10606" s="171" t="n">
        <v>1.143641459326279</v>
      </c>
      <c r="AK10606" s="171" t="n">
        <v>0.9201099046292781</v>
      </c>
      <c r="AN10606" s="163">
        <f>1/($B10606*(1/$B10604)*(1/(5/7+2/7*$D10606))*$B10616/SUM($B10608:$B10631))</f>
        <v/>
      </c>
      <c r="AO10606" s="163">
        <f>1/(B10606*(1/B10604)*(1/(5/7+2/7*D10606)))</f>
        <v/>
      </c>
      <c r="AP10606" s="163" t="n"/>
      <c r="AR10606" s="168">
        <f>CHOOSE(AV$3,C10606,F10606,I10606,L10606,O10606,R10606,U10606,X10606,AA10606,AD10606,AG10606,AJ10606)</f>
        <v/>
      </c>
      <c r="AS10606" s="164" t="n"/>
      <c r="AT10606" s="164" t="n"/>
      <c r="AV10606" s="116">
        <f>AN10606/AR10606</f>
        <v/>
      </c>
      <c r="AW10606" s="165">
        <f>AO10606/AR10606</f>
        <v/>
      </c>
    </row>
    <row r="10607">
      <c r="A10607" t="inlineStr">
        <is>
          <t>HOUR</t>
        </is>
      </c>
      <c r="B10607" t="inlineStr">
        <is>
          <t>PEAK</t>
        </is>
      </c>
      <c r="C10607" t="inlineStr">
        <is>
          <t>AVG</t>
        </is>
      </c>
      <c r="D10607" t="inlineStr">
        <is>
          <t>END</t>
        </is>
      </c>
      <c r="E10607" t="inlineStr">
        <is>
          <t>PEAK</t>
        </is>
      </c>
      <c r="F10607" t="inlineStr">
        <is>
          <t>AVG</t>
        </is>
      </c>
      <c r="G10607" t="inlineStr">
        <is>
          <t>END</t>
        </is>
      </c>
      <c r="H10607" t="inlineStr">
        <is>
          <t>PEAK</t>
        </is>
      </c>
      <c r="I10607" t="inlineStr">
        <is>
          <t>AVG</t>
        </is>
      </c>
      <c r="J10607" t="inlineStr">
        <is>
          <t>END</t>
        </is>
      </c>
      <c r="K10607" t="inlineStr">
        <is>
          <t>PEAK</t>
        </is>
      </c>
      <c r="L10607" t="inlineStr">
        <is>
          <t>AVG</t>
        </is>
      </c>
      <c r="M10607" t="inlineStr">
        <is>
          <t>END</t>
        </is>
      </c>
      <c r="N10607" t="inlineStr">
        <is>
          <t>PEAK</t>
        </is>
      </c>
      <c r="O10607" t="inlineStr">
        <is>
          <t>AVG</t>
        </is>
      </c>
      <c r="P10607" t="inlineStr">
        <is>
          <t>END</t>
        </is>
      </c>
      <c r="Q10607" t="inlineStr">
        <is>
          <t>PEAK</t>
        </is>
      </c>
      <c r="R10607" t="inlineStr">
        <is>
          <t>AVG</t>
        </is>
      </c>
      <c r="S10607" t="inlineStr">
        <is>
          <t>END</t>
        </is>
      </c>
      <c r="T10607" t="inlineStr">
        <is>
          <t>PEAK</t>
        </is>
      </c>
      <c r="U10607" t="inlineStr">
        <is>
          <t>AVG</t>
        </is>
      </c>
      <c r="V10607" t="inlineStr">
        <is>
          <t>END</t>
        </is>
      </c>
      <c r="W10607" t="inlineStr">
        <is>
          <t>PEAK</t>
        </is>
      </c>
      <c r="X10607" t="inlineStr">
        <is>
          <t>AVG</t>
        </is>
      </c>
      <c r="Y10607" t="inlineStr">
        <is>
          <t>END</t>
        </is>
      </c>
      <c r="Z10607" t="inlineStr">
        <is>
          <t>PEAK</t>
        </is>
      </c>
      <c r="AA10607" t="inlineStr">
        <is>
          <t>AVG</t>
        </is>
      </c>
      <c r="AB10607" t="inlineStr">
        <is>
          <t>END</t>
        </is>
      </c>
      <c r="AC10607" t="inlineStr">
        <is>
          <t>PEAK</t>
        </is>
      </c>
      <c r="AD10607" t="inlineStr">
        <is>
          <t>AVG</t>
        </is>
      </c>
      <c r="AE10607" t="inlineStr">
        <is>
          <t>END</t>
        </is>
      </c>
      <c r="AF10607" t="inlineStr">
        <is>
          <t>PEAK</t>
        </is>
      </c>
      <c r="AG10607" t="inlineStr">
        <is>
          <t>AVG</t>
        </is>
      </c>
      <c r="AH10607" t="inlineStr">
        <is>
          <t>END</t>
        </is>
      </c>
      <c r="AI10607" t="inlineStr">
        <is>
          <t>PEAK</t>
        </is>
      </c>
      <c r="AJ10607" t="inlineStr">
        <is>
          <t>AVG</t>
        </is>
      </c>
      <c r="AK10607" t="inlineStr">
        <is>
          <t>END</t>
        </is>
      </c>
    </row>
    <row r="10608">
      <c r="A10608" t="n">
        <v>1</v>
      </c>
      <c r="B10608" t="n">
        <v>0.2403004597843112</v>
      </c>
      <c r="C10608" t="n">
        <v>0.2679208053924945</v>
      </c>
      <c r="D10608" t="n">
        <v>0.2881023286538246</v>
      </c>
      <c r="E10608" t="n">
        <v>0.2468628858578607</v>
      </c>
      <c r="F10608" t="n">
        <v>0.2876220883508679</v>
      </c>
      <c r="G10608" t="n">
        <v>0.2990004260684863</v>
      </c>
      <c r="H10608" t="n">
        <v>0.2539302710874236</v>
      </c>
      <c r="I10608" t="n">
        <v>0.2576671928427634</v>
      </c>
      <c r="J10608" t="n">
        <v>0.2570420935644302</v>
      </c>
      <c r="K10608" t="n">
        <v>0.2440662704025249</v>
      </c>
      <c r="L10608" t="n">
        <v>0.2516603653788015</v>
      </c>
      <c r="M10608" t="n">
        <v>0.2594248809732476</v>
      </c>
      <c r="N10608" t="n">
        <v>0.2228738260583406</v>
      </c>
      <c r="O10608" t="n">
        <v>0.2464118091605319</v>
      </c>
      <c r="P10608" t="n">
        <v>0.2623334355109179</v>
      </c>
      <c r="Q10608" t="n">
        <v>0.2451390065195325</v>
      </c>
      <c r="R10608" t="n">
        <v>0.2527838863021389</v>
      </c>
      <c r="S10608" t="n">
        <v>0.2528302554305526</v>
      </c>
      <c r="T10608" t="n">
        <v>0.2324526933858135</v>
      </c>
      <c r="U10608" t="n">
        <v>0.236117015315101</v>
      </c>
      <c r="V10608" t="n">
        <v>0.2414030563226004</v>
      </c>
      <c r="W10608" t="n">
        <v>0.2185020451878411</v>
      </c>
      <c r="X10608" t="n">
        <v>0.2285378277705495</v>
      </c>
      <c r="Y10608" t="n">
        <v>0.2405483886043019</v>
      </c>
      <c r="Z10608" t="n">
        <v>0.2058236518868041</v>
      </c>
      <c r="AA10608" t="n">
        <v>0.2297612112928701</v>
      </c>
      <c r="AB10608" t="n">
        <v>0.2348018566133239</v>
      </c>
      <c r="AC10608" t="n">
        <v>0.2095336874497138</v>
      </c>
      <c r="AD10608" t="n">
        <v>0.2460291060470919</v>
      </c>
      <c r="AE10608" t="n">
        <v>0.2551365697224371</v>
      </c>
      <c r="AF10608" t="n">
        <v>0.2509998630208801</v>
      </c>
      <c r="AG10608" t="n">
        <v>0.2476684416086398</v>
      </c>
      <c r="AH10608" t="n">
        <v>0.2472266941138176</v>
      </c>
      <c r="AI10608" t="n">
        <v>0.2446112513287265</v>
      </c>
      <c r="AJ10608" t="n">
        <v>0.2788268433905997</v>
      </c>
      <c r="AK10608" t="n">
        <v>0.2942488729368223</v>
      </c>
    </row>
    <row r="10609">
      <c r="A10609" t="n">
        <v>2</v>
      </c>
      <c r="B10609" t="n">
        <v>0.2386293674363422</v>
      </c>
      <c r="C10609" t="n">
        <v>0.266198283060333</v>
      </c>
      <c r="D10609" t="n">
        <v>0.2865921566593603</v>
      </c>
      <c r="E10609" t="n">
        <v>0.2452146446518306</v>
      </c>
      <c r="F10609" t="n">
        <v>0.285701708233229</v>
      </c>
      <c r="G10609" t="n">
        <v>0.2969987673046185</v>
      </c>
      <c r="H10609" t="n">
        <v>0.2732218213001539</v>
      </c>
      <c r="I10609" t="n">
        <v>0.2572553578644183</v>
      </c>
      <c r="J10609" t="n">
        <v>0.2620033104637912</v>
      </c>
      <c r="K10609" t="n">
        <v>0.265680402509774</v>
      </c>
      <c r="L10609" t="n">
        <v>0.2600748684855359</v>
      </c>
      <c r="M10609" t="n">
        <v>0.2433397032774574</v>
      </c>
      <c r="N10609" t="n">
        <v>0.2597114754467236</v>
      </c>
      <c r="O10609" t="n">
        <v>0.2510598345108145</v>
      </c>
      <c r="P10609" t="n">
        <v>0.2766783670018492</v>
      </c>
      <c r="Q10609" t="n">
        <v>0.3134775637147707</v>
      </c>
      <c r="R10609" t="n">
        <v>0.2828089488643794</v>
      </c>
      <c r="S10609" t="n">
        <v>0.2850900317947243</v>
      </c>
      <c r="T10609" t="n">
        <v>0.2963339397038927</v>
      </c>
      <c r="U10609" t="n">
        <v>0.2825662674529035</v>
      </c>
      <c r="V10609" t="n">
        <v>0.2959938315618419</v>
      </c>
      <c r="W10609" t="n">
        <v>0.2755785950753026</v>
      </c>
      <c r="X10609" t="n">
        <v>0.2843017224496286</v>
      </c>
      <c r="Y10609" t="n">
        <v>0.2978350666076676</v>
      </c>
      <c r="Z10609" t="n">
        <v>0.2644211460040163</v>
      </c>
      <c r="AA10609" t="n">
        <v>0.2424445497956998</v>
      </c>
      <c r="AB10609" t="n">
        <v>0.268838947551756</v>
      </c>
      <c r="AC10609" t="n">
        <v>0.2483174387700239</v>
      </c>
      <c r="AD10609" t="n">
        <v>0.2688989463721688</v>
      </c>
      <c r="AE10609" t="n">
        <v>0.2812289999064299</v>
      </c>
      <c r="AF10609" t="n">
        <v>0.2314524352689103</v>
      </c>
      <c r="AG10609" t="n">
        <v>0.2489765719197641</v>
      </c>
      <c r="AH10609" t="n">
        <v>0.2443682023582263</v>
      </c>
      <c r="AI10609" t="n">
        <v>0.2430884113825653</v>
      </c>
      <c r="AJ10609" t="n">
        <v>0.2751623430191568</v>
      </c>
      <c r="AK10609" t="n">
        <v>0.2932910244786945</v>
      </c>
    </row>
    <row r="10610">
      <c r="A10610" t="n">
        <v>3</v>
      </c>
      <c r="B10610" t="n">
        <v>0.2393797683675131</v>
      </c>
      <c r="C10610" t="n">
        <v>0.2658453145531677</v>
      </c>
      <c r="D10610" t="n">
        <v>0.2862031833033528</v>
      </c>
      <c r="E10610" t="n">
        <v>0.2447284039243838</v>
      </c>
      <c r="F10610" t="n">
        <v>0.2853541169667503</v>
      </c>
      <c r="G10610" t="n">
        <v>0.2967994645503957</v>
      </c>
      <c r="H10610" t="n">
        <v>0.269269875199213</v>
      </c>
      <c r="I10610" t="n">
        <v>0.2599798842412587</v>
      </c>
      <c r="J10610" t="n">
        <v>0.2707599798582528</v>
      </c>
      <c r="K10610" t="n">
        <v>0.2404507769899994</v>
      </c>
      <c r="L10610" t="n">
        <v>0.2619745919556502</v>
      </c>
      <c r="M10610" t="n">
        <v>0.2518978015855033</v>
      </c>
      <c r="N10610" t="n">
        <v>0.2768547504732332</v>
      </c>
      <c r="O10610" t="n">
        <v>0.2591894393779226</v>
      </c>
      <c r="P10610" t="n">
        <v>0.2949386032925224</v>
      </c>
      <c r="Q10610" t="n">
        <v>0.3346001357652204</v>
      </c>
      <c r="R10610" t="n">
        <v>0.3102298235074153</v>
      </c>
      <c r="S10610" t="n">
        <v>0.3148887412895466</v>
      </c>
      <c r="T10610" t="n">
        <v>0.3136795903438186</v>
      </c>
      <c r="U10610" t="n">
        <v>0.3062278920058281</v>
      </c>
      <c r="V10610" t="n">
        <v>0.3185070701967092</v>
      </c>
      <c r="W10610" t="n">
        <v>0.2929786258187312</v>
      </c>
      <c r="X10610" t="n">
        <v>0.3063026570671237</v>
      </c>
      <c r="Y10610" t="n">
        <v>0.3207095723813425</v>
      </c>
      <c r="Z10610" t="n">
        <v>0.2777304143207382</v>
      </c>
      <c r="AA10610" t="n">
        <v>0.258106442873702</v>
      </c>
      <c r="AB10610" t="n">
        <v>0.2749141705018111</v>
      </c>
      <c r="AC10610" t="n">
        <v>0.2693051260443319</v>
      </c>
      <c r="AD10610" t="n">
        <v>0.289403336416039</v>
      </c>
      <c r="AE10610" t="n">
        <v>0.3004046195243806</v>
      </c>
      <c r="AF10610" t="n">
        <v>0.2406435651098962</v>
      </c>
      <c r="AG10610" t="n">
        <v>0.2513392831388204</v>
      </c>
      <c r="AH10610" t="n">
        <v>0.2455440899187435</v>
      </c>
      <c r="AI10610" t="n">
        <v>0.226225744661659</v>
      </c>
      <c r="AJ10610" t="n">
        <v>0.27254689231947</v>
      </c>
      <c r="AK10610" t="n">
        <v>0.293041083470982</v>
      </c>
    </row>
    <row r="10611">
      <c r="A10611" t="n">
        <v>4</v>
      </c>
      <c r="B10611" t="n">
        <v>0.2420726036292458</v>
      </c>
      <c r="C10611" t="n">
        <v>0.2680978899326539</v>
      </c>
      <c r="D10611" t="n">
        <v>0.2888420604396355</v>
      </c>
      <c r="E10611" t="n">
        <v>0.2465278774826514</v>
      </c>
      <c r="F10611" t="n">
        <v>0.287852759353445</v>
      </c>
      <c r="G10611" t="n">
        <v>0.2983852553625387</v>
      </c>
      <c r="H10611" t="n">
        <v>0.2492642318138754</v>
      </c>
      <c r="I10611" t="n">
        <v>0.2624053646162355</v>
      </c>
      <c r="J10611" t="n">
        <v>0.2749572435750194</v>
      </c>
      <c r="K10611" t="n">
        <v>0.2848281162597152</v>
      </c>
      <c r="L10611" t="n">
        <v>0.2755007845696426</v>
      </c>
      <c r="M10611" t="n">
        <v>0.2543923401065648</v>
      </c>
      <c r="N10611" t="n">
        <v>0.2769517878790435</v>
      </c>
      <c r="O10611" t="n">
        <v>0.2595760560482551</v>
      </c>
      <c r="P10611" t="n">
        <v>0.2960465288671711</v>
      </c>
      <c r="Q10611" t="n">
        <v>0.3191921842025831</v>
      </c>
      <c r="R10611" t="n">
        <v>0.3066664071895257</v>
      </c>
      <c r="S10611" t="n">
        <v>0.2993976577353848</v>
      </c>
      <c r="T10611" t="n">
        <v>0.310629179587107</v>
      </c>
      <c r="U10611" t="n">
        <v>0.3048743272976093</v>
      </c>
      <c r="V10611" t="n">
        <v>0.3143967288940216</v>
      </c>
      <c r="W10611" t="n">
        <v>0.2846791498317235</v>
      </c>
      <c r="X10611" t="n">
        <v>0.3009237588686862</v>
      </c>
      <c r="Y10611" t="n">
        <v>0.3111616523736967</v>
      </c>
      <c r="Z10611" t="n">
        <v>0.2726619768630881</v>
      </c>
      <c r="AA10611" t="n">
        <v>0.2587185869034381</v>
      </c>
      <c r="AB10611" t="n">
        <v>0.2707001856810124</v>
      </c>
      <c r="AC10611" t="n">
        <v>0.2632574385412337</v>
      </c>
      <c r="AD10611" t="n">
        <v>0.2825410001289026</v>
      </c>
      <c r="AE10611" t="n">
        <v>0.29595919212197</v>
      </c>
      <c r="AF10611" t="n">
        <v>0.2532659373515003</v>
      </c>
      <c r="AG10611" t="n">
        <v>0.2532286444481622</v>
      </c>
      <c r="AH10611" t="n">
        <v>0.2520229078145206</v>
      </c>
      <c r="AI10611" t="n">
        <v>0.2308349443128737</v>
      </c>
      <c r="AJ10611" t="n">
        <v>0.2764171280887927</v>
      </c>
      <c r="AK10611" t="n">
        <v>0.2963136030005341</v>
      </c>
    </row>
    <row r="10612">
      <c r="A10612" t="n">
        <v>5</v>
      </c>
      <c r="B10612" t="n">
        <v>0.250882797105436</v>
      </c>
      <c r="C10612" t="n">
        <v>0.2828310235306336</v>
      </c>
      <c r="D10612" t="n">
        <v>0.3004587155963303</v>
      </c>
      <c r="E10612" t="n">
        <v>0.2585307489830103</v>
      </c>
      <c r="F10612" t="n">
        <v>0.3021198489052107</v>
      </c>
      <c r="G10612" t="n">
        <v>0.3119127336412849</v>
      </c>
      <c r="H10612" t="n">
        <v>0.3270499439602377</v>
      </c>
      <c r="I10612" t="n">
        <v>0.3212667236820118</v>
      </c>
      <c r="J10612" t="n">
        <v>0.3284448434119916</v>
      </c>
      <c r="K10612" t="n">
        <v>0.3395819974198869</v>
      </c>
      <c r="L10612" t="n">
        <v>0.3387665222695134</v>
      </c>
      <c r="M10612" t="n">
        <v>0.3210295083742677</v>
      </c>
      <c r="N10612" t="n">
        <v>0.3284336475095139</v>
      </c>
      <c r="O10612" t="n">
        <v>0.3212964647152672</v>
      </c>
      <c r="P10612" t="n">
        <v>0.3606643346135583</v>
      </c>
      <c r="Q10612" t="n">
        <v>0.3599395806561306</v>
      </c>
      <c r="R10612" t="n">
        <v>0.3647129084227744</v>
      </c>
      <c r="S10612" t="n">
        <v>0.3535730833578699</v>
      </c>
      <c r="T10612" t="n">
        <v>0.3572087964731244</v>
      </c>
      <c r="U10612" t="n">
        <v>0.3559947933768923</v>
      </c>
      <c r="V10612" t="n">
        <v>0.36274688627503</v>
      </c>
      <c r="W10612" t="n">
        <v>0.3234571110425146</v>
      </c>
      <c r="X10612" t="n">
        <v>0.346639545954289</v>
      </c>
      <c r="Y10612" t="n">
        <v>0.3564471195199347</v>
      </c>
      <c r="Z10612" t="n">
        <v>0.3189949364905321</v>
      </c>
      <c r="AA10612" t="n">
        <v>0.3118982054702519</v>
      </c>
      <c r="AB10612" t="n">
        <v>0.3216532399713066</v>
      </c>
      <c r="AC10612" t="n">
        <v>0.3083583413727667</v>
      </c>
      <c r="AD10612" t="n">
        <v>0.3363941947087623</v>
      </c>
      <c r="AE10612" t="n">
        <v>0.3562613949874814</v>
      </c>
      <c r="AF10612" t="n">
        <v>0.2582276254754105</v>
      </c>
      <c r="AG10612" t="n">
        <v>0.2655461263766377</v>
      </c>
      <c r="AH10612" t="n">
        <v>0.2690419008911527</v>
      </c>
      <c r="AI10612" t="n">
        <v>0.2401665396159472</v>
      </c>
      <c r="AJ10612" t="n">
        <v>0.2885196491651935</v>
      </c>
      <c r="AK10612" t="n">
        <v>0.3084986152336716</v>
      </c>
    </row>
    <row r="10613">
      <c r="A10613" t="n">
        <v>6</v>
      </c>
      <c r="B10613" t="n">
        <v>0.3167571451829313</v>
      </c>
      <c r="C10613" t="n">
        <v>0.356514399974548</v>
      </c>
      <c r="D10613" t="n">
        <v>0.3769813756827506</v>
      </c>
      <c r="E10613" t="n">
        <v>0.3261105527638192</v>
      </c>
      <c r="F10613" t="n">
        <v>0.3807367526171474</v>
      </c>
      <c r="G10613" t="n">
        <v>0.3901602503995863</v>
      </c>
      <c r="H10613" t="n">
        <v>0.4144530566498152</v>
      </c>
      <c r="I10613" t="n">
        <v>0.4329986915443967</v>
      </c>
      <c r="J10613" t="n">
        <v>0.4345358024675561</v>
      </c>
      <c r="K10613" t="n">
        <v>0.4340896308861673</v>
      </c>
      <c r="L10613" t="n">
        <v>0.4729508953784331</v>
      </c>
      <c r="M10613" t="n">
        <v>0.4542304551731213</v>
      </c>
      <c r="N10613" t="n">
        <v>0.4573218238532006</v>
      </c>
      <c r="O10613" t="n">
        <v>0.4685903129185018</v>
      </c>
      <c r="P10613" t="n">
        <v>0.5117003351825471</v>
      </c>
      <c r="Q10613" t="n">
        <v>0.4958729156026842</v>
      </c>
      <c r="R10613" t="n">
        <v>0.5012154620754279</v>
      </c>
      <c r="S10613" t="n">
        <v>0.4945300748876457</v>
      </c>
      <c r="T10613" t="n">
        <v>0.4854840067067606</v>
      </c>
      <c r="U10613" t="n">
        <v>0.4828800805374935</v>
      </c>
      <c r="V10613" t="n">
        <v>0.4972976505507604</v>
      </c>
      <c r="W10613" t="n">
        <v>0.4352869574128529</v>
      </c>
      <c r="X10613" t="n">
        <v>0.4593429755351267</v>
      </c>
      <c r="Y10613" t="n">
        <v>0.4712954024057996</v>
      </c>
      <c r="Z10613" t="n">
        <v>0.4174475477091008</v>
      </c>
      <c r="AA10613" t="n">
        <v>0.4205675350580119</v>
      </c>
      <c r="AB10613" t="n">
        <v>0.4328896472257565</v>
      </c>
      <c r="AC10613" t="n">
        <v>0.4012814793065624</v>
      </c>
      <c r="AD10613" t="n">
        <v>0.4479704752355502</v>
      </c>
      <c r="AE10613" t="n">
        <v>0.4775412062595518</v>
      </c>
      <c r="AF10613" t="n">
        <v>0.3179691238916952</v>
      </c>
      <c r="AG10613" t="n">
        <v>0.3332279521631024</v>
      </c>
      <c r="AH10613" t="n">
        <v>0.3264058600840422</v>
      </c>
      <c r="AI10613" t="n">
        <v>0.3008307525234749</v>
      </c>
      <c r="AJ10613" t="n">
        <v>0.3630681718731303</v>
      </c>
      <c r="AK10613" t="n">
        <v>0.3862613172046349</v>
      </c>
    </row>
    <row r="10614">
      <c r="A10614" t="n">
        <v>7</v>
      </c>
      <c r="B10614" t="n">
        <v>0.435618032826766</v>
      </c>
      <c r="C10614" t="n">
        <v>0.4877952734635514</v>
      </c>
      <c r="D10614" t="n">
        <v>0.516948319771584</v>
      </c>
      <c r="E10614" t="n">
        <v>0.444431682220627</v>
      </c>
      <c r="F10614" t="n">
        <v>0.5195524489512745</v>
      </c>
      <c r="G10614" t="n">
        <v>0.5331662538065647</v>
      </c>
      <c r="H10614" t="n">
        <v>0.5905692410277266</v>
      </c>
      <c r="I10614" t="n">
        <v>0.5880672367166405</v>
      </c>
      <c r="J10614" t="n">
        <v>0.5916004819175354</v>
      </c>
      <c r="K10614" t="n">
        <v>0.6049743732007804</v>
      </c>
      <c r="L10614" t="n">
        <v>0.6501808623553441</v>
      </c>
      <c r="M10614" t="n">
        <v>0.6239816283401237</v>
      </c>
      <c r="N10614" t="n">
        <v>0.5987376699209355</v>
      </c>
      <c r="O10614" t="n">
        <v>0.6539823927056291</v>
      </c>
      <c r="P10614" t="n">
        <v>0.6791027806327397</v>
      </c>
      <c r="Q10614" t="n">
        <v>0.6630679119028908</v>
      </c>
      <c r="R10614" t="n">
        <v>0.6452212994740775</v>
      </c>
      <c r="S10614" t="n">
        <v>0.6468982454698795</v>
      </c>
      <c r="T10614" t="n">
        <v>0.6389005055965197</v>
      </c>
      <c r="U10614" t="n">
        <v>0.6259731449930496</v>
      </c>
      <c r="V10614" t="n">
        <v>0.6529614648187362</v>
      </c>
      <c r="W10614" t="n">
        <v>0.5777115141638474</v>
      </c>
      <c r="X10614" t="n">
        <v>0.6048394571462367</v>
      </c>
      <c r="Y10614" t="n">
        <v>0.6188183028043805</v>
      </c>
      <c r="Z10614" t="n">
        <v>0.579760746097648</v>
      </c>
      <c r="AA10614" t="n">
        <v>0.5897590594374413</v>
      </c>
      <c r="AB10614" t="n">
        <v>0.6152452278405407</v>
      </c>
      <c r="AC10614" t="n">
        <v>0.5311910944687429</v>
      </c>
      <c r="AD10614" t="n">
        <v>0.5963560343313629</v>
      </c>
      <c r="AE10614" t="n">
        <v>0.6250495495878664</v>
      </c>
      <c r="AF10614" t="n">
        <v>0.4433117830791892</v>
      </c>
      <c r="AG10614" t="n">
        <v>0.4628995782830178</v>
      </c>
      <c r="AH10614" t="n">
        <v>0.4687592186945595</v>
      </c>
      <c r="AI10614" t="n">
        <v>0.4179408586270387</v>
      </c>
      <c r="AJ10614" t="n">
        <v>0.498070764368695</v>
      </c>
      <c r="AK10614" t="n">
        <v>0.5307908692358326</v>
      </c>
    </row>
    <row r="10615">
      <c r="A10615" t="n">
        <v>8</v>
      </c>
      <c r="B10615" t="n">
        <v>0.578527305424407</v>
      </c>
      <c r="C10615" t="n">
        <v>0.6391482293646988</v>
      </c>
      <c r="D10615" t="n">
        <v>0.6706385168241213</v>
      </c>
      <c r="E10615" t="n">
        <v>0.6272849964106245</v>
      </c>
      <c r="F10615" t="n">
        <v>0.67967615904255</v>
      </c>
      <c r="G10615" t="n">
        <v>0.6945834376272613</v>
      </c>
      <c r="H10615" t="n">
        <v>0.6867069900736318</v>
      </c>
      <c r="I10615" t="n">
        <v>0.7352765114886957</v>
      </c>
      <c r="J10615" t="n">
        <v>0.728953377741578</v>
      </c>
      <c r="K10615" t="n">
        <v>0.713874247530171</v>
      </c>
      <c r="L10615" t="n">
        <v>0.765481055507356</v>
      </c>
      <c r="M10615" t="n">
        <v>0.7493576616747396</v>
      </c>
      <c r="N10615" t="n">
        <v>0.7181527453147808</v>
      </c>
      <c r="O10615" t="n">
        <v>0.7727219107387346</v>
      </c>
      <c r="P10615" t="n">
        <v>0.7700859093103813</v>
      </c>
      <c r="Q10615" t="n">
        <v>0.7811811064738103</v>
      </c>
      <c r="R10615" t="n">
        <v>0.740255430134629</v>
      </c>
      <c r="S10615" t="n">
        <v>0.7210429491261587</v>
      </c>
      <c r="T10615" t="n">
        <v>0.7529568656900001</v>
      </c>
      <c r="U10615" t="n">
        <v>0.718078465068632</v>
      </c>
      <c r="V10615" t="n">
        <v>0.7449286445140013</v>
      </c>
      <c r="W10615" t="n">
        <v>0.6975946391458824</v>
      </c>
      <c r="X10615" t="n">
        <v>0.7210950149209162</v>
      </c>
      <c r="Y10615" t="n">
        <v>0.7103685325346278</v>
      </c>
      <c r="Z10615" t="n">
        <v>0.7071246411807464</v>
      </c>
      <c r="AA10615" t="n">
        <v>0.6985717059590426</v>
      </c>
      <c r="AB10615" t="n">
        <v>0.7147523416766788</v>
      </c>
      <c r="AC10615" t="n">
        <v>0.6537794233724439</v>
      </c>
      <c r="AD10615" t="n">
        <v>0.7133503357957492</v>
      </c>
      <c r="AE10615" t="n">
        <v>0.7289672986897359</v>
      </c>
      <c r="AF10615" t="n">
        <v>0.6621587571089628</v>
      </c>
      <c r="AG10615" t="n">
        <v>0.6454508218000565</v>
      </c>
      <c r="AH10615" t="n">
        <v>0.6504910283591238</v>
      </c>
      <c r="AI10615" t="n">
        <v>0.5798571254229374</v>
      </c>
      <c r="AJ10615" t="n">
        <v>0.6632493165825885</v>
      </c>
      <c r="AK10615" t="n">
        <v>0.6961594468386345</v>
      </c>
    </row>
    <row r="10616">
      <c r="A10616" t="n">
        <v>9</v>
      </c>
      <c r="B10616" t="n">
        <v>0.7511288762137877</v>
      </c>
      <c r="C10616" t="n">
        <v>0.7726702727882292</v>
      </c>
      <c r="D10616" t="n">
        <v>0.773756035911112</v>
      </c>
      <c r="E10616" t="n">
        <v>0.782820770519263</v>
      </c>
      <c r="F10616" t="n">
        <v>0.8056633781081599</v>
      </c>
      <c r="G10616" t="n">
        <v>0.79730125239026</v>
      </c>
      <c r="H10616" t="n">
        <v>0.7546845615578265</v>
      </c>
      <c r="I10616" t="n">
        <v>0.8146965071116553</v>
      </c>
      <c r="J10616" t="n">
        <v>0.7960673686419614</v>
      </c>
      <c r="K10616" t="n">
        <v>0.7994773072835897</v>
      </c>
      <c r="L10616" t="n">
        <v>0.8357195959706076</v>
      </c>
      <c r="M10616" t="n">
        <v>0.8217206544369441</v>
      </c>
      <c r="N10616" t="n">
        <v>0.7863306641015039</v>
      </c>
      <c r="O10616" t="n">
        <v>0.8150823120590155</v>
      </c>
      <c r="P10616" t="n">
        <v>0.8150024743003339</v>
      </c>
      <c r="Q10616" t="n">
        <v>0.8502774526572919</v>
      </c>
      <c r="R10616" t="n">
        <v>0.7870510862361815</v>
      </c>
      <c r="S10616" t="n">
        <v>0.7647892258566658</v>
      </c>
      <c r="T10616" t="n">
        <v>0.8138110065967076</v>
      </c>
      <c r="U10616" t="n">
        <v>0.7693462030779639</v>
      </c>
      <c r="V10616" t="n">
        <v>0.7989571008730817</v>
      </c>
      <c r="W10616" t="n">
        <v>0.7629769136846999</v>
      </c>
      <c r="X10616" t="n">
        <v>0.7801632284247817</v>
      </c>
      <c r="Y10616" t="n">
        <v>0.7695022307811165</v>
      </c>
      <c r="Z10616" t="n">
        <v>0.8290874594980842</v>
      </c>
      <c r="AA10616" t="n">
        <v>0.7764255832074584</v>
      </c>
      <c r="AB10616" t="n">
        <v>0.7810130094788829</v>
      </c>
      <c r="AC10616" t="n">
        <v>0.7339119183168161</v>
      </c>
      <c r="AD10616" t="n">
        <v>0.7819522869840326</v>
      </c>
      <c r="AE10616" t="n">
        <v>0.8034654939222006</v>
      </c>
      <c r="AF10616" t="n">
        <v>0.7948577023697387</v>
      </c>
      <c r="AG10616" t="n">
        <v>0.8024440547135959</v>
      </c>
      <c r="AH10616" t="n">
        <v>0.7951797407182591</v>
      </c>
      <c r="AI10616" t="n">
        <v>0.7782561094888317</v>
      </c>
      <c r="AJ10616" t="n">
        <v>0.8151902162918905</v>
      </c>
      <c r="AK10616" t="n">
        <v>0.8016252375215787</v>
      </c>
    </row>
    <row r="10617">
      <c r="A10617" t="n">
        <v>10</v>
      </c>
      <c r="B10617" t="n">
        <v>0.8413940615403618</v>
      </c>
      <c r="C10617" t="n">
        <v>0.8380441822926267</v>
      </c>
      <c r="D10617" t="n">
        <v>0.8433242618377559</v>
      </c>
      <c r="E10617" t="n">
        <v>0.8633625269203159</v>
      </c>
      <c r="F10617" t="n">
        <v>0.8782944573455859</v>
      </c>
      <c r="G10617" t="n">
        <v>0.8543269491063937</v>
      </c>
      <c r="H10617" t="n">
        <v>0.8693650876222273</v>
      </c>
      <c r="I10617" t="n">
        <v>0.9187024300850625</v>
      </c>
      <c r="J10617" t="n">
        <v>0.8826013821538234</v>
      </c>
      <c r="K10617" t="n">
        <v>0.9101129216370227</v>
      </c>
      <c r="L10617" t="n">
        <v>0.9318655900221116</v>
      </c>
      <c r="M10617" t="n">
        <v>0.8993156941457793</v>
      </c>
      <c r="N10617" t="n">
        <v>0.8779578829531998</v>
      </c>
      <c r="O10617" t="n">
        <v>0.90418071132901</v>
      </c>
      <c r="P10617" t="n">
        <v>0.8993640947967566</v>
      </c>
      <c r="Q10617" t="n">
        <v>0.9386534790156129</v>
      </c>
      <c r="R10617" t="n">
        <v>0.8798168844705233</v>
      </c>
      <c r="S10617" t="n">
        <v>0.85399590982441</v>
      </c>
      <c r="T10617" t="n">
        <v>0.9051019285173268</v>
      </c>
      <c r="U10617" t="n">
        <v>0.8623017285280873</v>
      </c>
      <c r="V10617" t="n">
        <v>0.8944079265015571</v>
      </c>
      <c r="W10617" t="n">
        <v>0.8553921599258157</v>
      </c>
      <c r="X10617" t="n">
        <v>0.8783698099158651</v>
      </c>
      <c r="Y10617" t="n">
        <v>0.8665349992863689</v>
      </c>
      <c r="Z10617" t="n">
        <v>0.9493686013133092</v>
      </c>
      <c r="AA10617" t="n">
        <v>0.8867409561130769</v>
      </c>
      <c r="AB10617" t="n">
        <v>0.8877948436373013</v>
      </c>
      <c r="AC10617" t="n">
        <v>0.8606553313835326</v>
      </c>
      <c r="AD10617" t="n">
        <v>0.8906204716453082</v>
      </c>
      <c r="AE10617" t="n">
        <v>0.8919487236196291</v>
      </c>
      <c r="AF10617" t="n">
        <v>0.8763247656557833</v>
      </c>
      <c r="AG10617" t="n">
        <v>0.8735538453550558</v>
      </c>
      <c r="AH10617" t="n">
        <v>0.8532932182664307</v>
      </c>
      <c r="AI10617" t="n">
        <v>0.8523800343479114</v>
      </c>
      <c r="AJ10617" t="n">
        <v>0.8802766323324795</v>
      </c>
      <c r="AK10617" t="n">
        <v>0.8638496814416474</v>
      </c>
    </row>
    <row r="10618">
      <c r="A10618" t="n">
        <v>11</v>
      </c>
      <c r="B10618" t="n">
        <v>0.9634586559028111</v>
      </c>
      <c r="C10618" t="n">
        <v>0.9700919218835071</v>
      </c>
      <c r="D10618" t="n">
        <v>0.9489434937723319</v>
      </c>
      <c r="E10618" t="n">
        <v>0.9648930366116297</v>
      </c>
      <c r="F10618" t="n">
        <v>0.9763750633024622</v>
      </c>
      <c r="G10618" t="n">
        <v>0.9520284547837761</v>
      </c>
      <c r="H10618" t="n">
        <v>0.9100683984608374</v>
      </c>
      <c r="I10618" t="n">
        <v>0.9775831909243159</v>
      </c>
      <c r="J10618" t="n">
        <v>0.9384089939171669</v>
      </c>
      <c r="K10618" t="n">
        <v>0.9543902095167066</v>
      </c>
      <c r="L10618" t="n">
        <v>0.9623542842953333</v>
      </c>
      <c r="M10618" t="n">
        <v>0.9274403512447041</v>
      </c>
      <c r="N10618" t="n">
        <v>0.9205798055314133</v>
      </c>
      <c r="O10618" t="n">
        <v>0.938207544656889</v>
      </c>
      <c r="P10618" t="n">
        <v>0.9320078296078583</v>
      </c>
      <c r="Q10618" t="n">
        <v>0.9807228670150372</v>
      </c>
      <c r="R10618" t="n">
        <v>0.9226634658905789</v>
      </c>
      <c r="S10618" t="n">
        <v>0.8983983949712753</v>
      </c>
      <c r="T10618" t="n">
        <v>0.9439597076473901</v>
      </c>
      <c r="U10618" t="n">
        <v>0.9064878299117357</v>
      </c>
      <c r="V10618" t="n">
        <v>0.9323417728309755</v>
      </c>
      <c r="W10618" t="n">
        <v>0.9103754072566987</v>
      </c>
      <c r="X10618" t="n">
        <v>0.9242116346304866</v>
      </c>
      <c r="Y10618" t="n">
        <v>0.9229611098457082</v>
      </c>
      <c r="Z10618" t="n">
        <v>0.9875050819894294</v>
      </c>
      <c r="AA10618" t="n">
        <v>0.9332760906166497</v>
      </c>
      <c r="AB10618" t="n">
        <v>0.939307794568117</v>
      </c>
      <c r="AC10618" t="n">
        <v>0.9358129106307365</v>
      </c>
      <c r="AD10618" t="n">
        <v>0.9362189216989891</v>
      </c>
      <c r="AE10618" t="n">
        <v>0.9249965265668018</v>
      </c>
      <c r="AF10618" t="n">
        <v>0.9791470428575536</v>
      </c>
      <c r="AG10618" t="n">
        <v>0.9784748383225932</v>
      </c>
      <c r="AH10618" t="n">
        <v>0.9681143865884305</v>
      </c>
      <c r="AI10618" t="n">
        <v>0.9621164822220375</v>
      </c>
      <c r="AJ10618" t="n">
        <v>0.9848065699892024</v>
      </c>
      <c r="AK10618" t="n">
        <v>0.9597563929010545</v>
      </c>
    </row>
    <row r="10619">
      <c r="A10619" t="n">
        <v>12</v>
      </c>
      <c r="B10619" t="n">
        <v>1</v>
      </c>
      <c r="C10619" t="n">
        <v>1</v>
      </c>
      <c r="D10619" t="n">
        <v>0.9819837095228867</v>
      </c>
      <c r="E10619" t="n">
        <v>0.9872505384063172</v>
      </c>
      <c r="F10619" t="n">
        <v>1</v>
      </c>
      <c r="G10619" t="n">
        <v>0.9772983177749023</v>
      </c>
      <c r="H10619" t="n">
        <v>0.8911488702982954</v>
      </c>
      <c r="I10619" t="n">
        <v>0.9558550154619201</v>
      </c>
      <c r="J10619" t="n">
        <v>0.9237524817281466</v>
      </c>
      <c r="K10619" t="n">
        <v>0.9303975830009659</v>
      </c>
      <c r="L10619" t="n">
        <v>0.9266224239038107</v>
      </c>
      <c r="M10619" t="n">
        <v>0.9020817034399123</v>
      </c>
      <c r="N10619" t="n">
        <v>0.911611580359629</v>
      </c>
      <c r="O10619" t="n">
        <v>0.914926828228801</v>
      </c>
      <c r="P10619" t="n">
        <v>0.9217409858333785</v>
      </c>
      <c r="Q10619" t="n">
        <v>0.9656880787692997</v>
      </c>
      <c r="R10619" t="n">
        <v>0.9051265777622649</v>
      </c>
      <c r="S10619" t="n">
        <v>0.8940485890948432</v>
      </c>
      <c r="T10619" t="n">
        <v>0.9422933754555873</v>
      </c>
      <c r="U10619" t="n">
        <v>0.8973666048609571</v>
      </c>
      <c r="V10619" t="n">
        <v>0.925389111984854</v>
      </c>
      <c r="W10619" t="n">
        <v>0.9119500706723936</v>
      </c>
      <c r="X10619" t="n">
        <v>0.9208941303306641</v>
      </c>
      <c r="Y10619" t="n">
        <v>0.9209229459530802</v>
      </c>
      <c r="Z10619" t="n">
        <v>0.9626421417043453</v>
      </c>
      <c r="AA10619" t="n">
        <v>0.9237896443638624</v>
      </c>
      <c r="AB10619" t="n">
        <v>0.9317969139756698</v>
      </c>
      <c r="AC10619" t="n">
        <v>0.9504961569602427</v>
      </c>
      <c r="AD10619" t="n">
        <v>0.9244027005539355</v>
      </c>
      <c r="AE10619" t="n">
        <v>0.9147934228770233</v>
      </c>
      <c r="AF10619" t="n">
        <v>1</v>
      </c>
      <c r="AG10619" t="n">
        <v>1</v>
      </c>
      <c r="AH10619" t="n">
        <v>1</v>
      </c>
      <c r="AI10619" t="n">
        <v>1</v>
      </c>
      <c r="AJ10619" t="n">
        <v>1</v>
      </c>
      <c r="AK10619" t="n">
        <v>1</v>
      </c>
    </row>
    <row r="10620">
      <c r="A10620" t="n">
        <v>13</v>
      </c>
      <c r="B10620" t="n">
        <v>0.9743329197707257</v>
      </c>
      <c r="C10620" t="n">
        <v>0.9668116558845194</v>
      </c>
      <c r="D10620" t="n">
        <v>0.979411026098065</v>
      </c>
      <c r="E10620" t="n">
        <v>0.949161043311797</v>
      </c>
      <c r="F10620" t="n">
        <v>0.9602844402371933</v>
      </c>
      <c r="G10620" t="n">
        <v>0.948736036056536</v>
      </c>
      <c r="H10620" t="n">
        <v>0.8216296142162867</v>
      </c>
      <c r="I10620" t="n">
        <v>0.8841491649735387</v>
      </c>
      <c r="J10620" t="n">
        <v>0.8412602540240306</v>
      </c>
      <c r="K10620" t="n">
        <v>0.8712990460251553</v>
      </c>
      <c r="L10620" t="n">
        <v>0.8488844171699874</v>
      </c>
      <c r="M10620" t="n">
        <v>0.8270025779035617</v>
      </c>
      <c r="N10620" t="n">
        <v>0.8532119381323253</v>
      </c>
      <c r="O10620" t="n">
        <v>0.8511353313094308</v>
      </c>
      <c r="P10620" t="n">
        <v>0.8412856544674644</v>
      </c>
      <c r="Q10620" t="n">
        <v>0.9187892187641289</v>
      </c>
      <c r="R10620" t="n">
        <v>0.8536415001043138</v>
      </c>
      <c r="S10620" t="n">
        <v>0.8387701627168627</v>
      </c>
      <c r="T10620" t="n">
        <v>0.8920418719371274</v>
      </c>
      <c r="U10620" t="n">
        <v>0.8529476997854829</v>
      </c>
      <c r="V10620" t="n">
        <v>0.8684646890079095</v>
      </c>
      <c r="W10620" t="n">
        <v>0.8765313914150848</v>
      </c>
      <c r="X10620" t="n">
        <v>0.8780956295967379</v>
      </c>
      <c r="Y10620" t="n">
        <v>0.8719324917679818</v>
      </c>
      <c r="Z10620" t="n">
        <v>0.9177099631632766</v>
      </c>
      <c r="AA10620" t="n">
        <v>0.8783783499807932</v>
      </c>
      <c r="AB10620" t="n">
        <v>0.8834322746465223</v>
      </c>
      <c r="AC10620" t="n">
        <v>0.9214868312176596</v>
      </c>
      <c r="AD10620" t="n">
        <v>0.8704549917770488</v>
      </c>
      <c r="AE10620" t="n">
        <v>0.8576584239970283</v>
      </c>
      <c r="AF10620" t="n">
        <v>0.9700844366353194</v>
      </c>
      <c r="AG10620" t="n">
        <v>0.9691777384200903</v>
      </c>
      <c r="AH10620" t="n">
        <v>0.9725745486321875</v>
      </c>
      <c r="AI10620" t="n">
        <v>0.9783141224391618</v>
      </c>
      <c r="AJ10620" t="n">
        <v>0.9617452674402356</v>
      </c>
      <c r="AK10620" t="n">
        <v>0.9639339783156771</v>
      </c>
    </row>
    <row r="10621">
      <c r="A10621" t="n">
        <v>14</v>
      </c>
      <c r="B10621" t="n">
        <v>0.9034265814091446</v>
      </c>
      <c r="C10621" t="n">
        <v>0.8754558426192666</v>
      </c>
      <c r="D10621" t="n">
        <v>0.8821622278210121</v>
      </c>
      <c r="E10621" t="n">
        <v>0.8805723857382149</v>
      </c>
      <c r="F10621" t="n">
        <v>0.8711359085373624</v>
      </c>
      <c r="G10621" t="n">
        <v>0.8465831739826731</v>
      </c>
      <c r="H10621" t="n">
        <v>0.8510177798165426</v>
      </c>
      <c r="I10621" t="n">
        <v>0.8789287944565769</v>
      </c>
      <c r="J10621" t="n">
        <v>0.8455189411122621</v>
      </c>
      <c r="K10621" t="n">
        <v>0.8893477104148951</v>
      </c>
      <c r="L10621" t="n">
        <v>0.8584998745798932</v>
      </c>
      <c r="M10621" t="n">
        <v>0.8512190534006524</v>
      </c>
      <c r="N10621" t="n">
        <v>0.881053235564631</v>
      </c>
      <c r="O10621" t="n">
        <v>0.8760419179738448</v>
      </c>
      <c r="P10621" t="n">
        <v>0.8486274144463076</v>
      </c>
      <c r="Q10621" t="n">
        <v>0.9241497798591148</v>
      </c>
      <c r="R10621" t="n">
        <v>0.8759368641894549</v>
      </c>
      <c r="S10621" t="n">
        <v>0.8607120603118303</v>
      </c>
      <c r="T10621" t="n">
        <v>0.8933819292941718</v>
      </c>
      <c r="U10621" t="n">
        <v>0.8754024416860181</v>
      </c>
      <c r="V10621" t="n">
        <v>0.8801300014923641</v>
      </c>
      <c r="W10621" t="n">
        <v>0.8992702809774409</v>
      </c>
      <c r="X10621" t="n">
        <v>0.8971610508823599</v>
      </c>
      <c r="Y10621" t="n">
        <v>0.8868791673210038</v>
      </c>
      <c r="Z10621" t="n">
        <v>0.9154627998373763</v>
      </c>
      <c r="AA10621" t="n">
        <v>0.8975868118160402</v>
      </c>
      <c r="AB10621" t="n">
        <v>0.8881904120898315</v>
      </c>
      <c r="AC10621" t="n">
        <v>0.9366060499754052</v>
      </c>
      <c r="AD10621" t="n">
        <v>0.8952512347403909</v>
      </c>
      <c r="AE10621" t="n">
        <v>0.8797369831318741</v>
      </c>
      <c r="AF10621" t="n">
        <v>0.8919539141360763</v>
      </c>
      <c r="AG10621" t="n">
        <v>0.8871601313033999</v>
      </c>
      <c r="AH10621" t="n">
        <v>0.8886273198854022</v>
      </c>
      <c r="AI10621" t="n">
        <v>0.9023949797573715</v>
      </c>
      <c r="AJ10621" t="n">
        <v>0.8731312726699892</v>
      </c>
      <c r="AK10621" t="n">
        <v>0.8536137433400812</v>
      </c>
    </row>
    <row r="10622">
      <c r="A10622" t="n">
        <v>15</v>
      </c>
      <c r="B10622" t="n">
        <v>0.9104384325041499</v>
      </c>
      <c r="C10622" t="n">
        <v>0.8786604725095762</v>
      </c>
      <c r="D10622" t="n">
        <v>0.881659974505185</v>
      </c>
      <c r="E10622" t="n">
        <v>0.8983431442928931</v>
      </c>
      <c r="F10622" t="n">
        <v>0.8753876505436442</v>
      </c>
      <c r="G10622" t="n">
        <v>0.8447918031642059</v>
      </c>
      <c r="H10622" t="n">
        <v>0.8762033573413663</v>
      </c>
      <c r="I10622" t="n">
        <v>0.8915715074350183</v>
      </c>
      <c r="J10622" t="n">
        <v>0.8750027992421892</v>
      </c>
      <c r="K10622" t="n">
        <v>0.8885033373202297</v>
      </c>
      <c r="L10622" t="n">
        <v>0.8581786275053109</v>
      </c>
      <c r="M10622" t="n">
        <v>0.855323890995578</v>
      </c>
      <c r="N10622" t="n">
        <v>0.8915374944098016</v>
      </c>
      <c r="O10622" t="n">
        <v>0.8721374447631578</v>
      </c>
      <c r="P10622" t="n">
        <v>0.8535785194668333</v>
      </c>
      <c r="Q10622" t="n">
        <v>0.90098690871763</v>
      </c>
      <c r="R10622" t="n">
        <v>0.875038319960844</v>
      </c>
      <c r="S10622" t="n">
        <v>0.8684062466476309</v>
      </c>
      <c r="T10622" t="n">
        <v>0.8890303034226489</v>
      </c>
      <c r="U10622" t="n">
        <v>0.8818360031695911</v>
      </c>
      <c r="V10622" t="n">
        <v>0.8791487477309725</v>
      </c>
      <c r="W10622" t="n">
        <v>0.9083645870695137</v>
      </c>
      <c r="X10622" t="n">
        <v>0.8922087415821404</v>
      </c>
      <c r="Y10622" t="n">
        <v>0.8865659275077183</v>
      </c>
      <c r="Z10622" t="n">
        <v>0.9018664761177295</v>
      </c>
      <c r="AA10622" t="n">
        <v>0.8951705975853831</v>
      </c>
      <c r="AB10622" t="n">
        <v>0.883010138163598</v>
      </c>
      <c r="AC10622" t="n">
        <v>0.9256889444764328</v>
      </c>
      <c r="AD10622" t="n">
        <v>0.8897367530891218</v>
      </c>
      <c r="AE10622" t="n">
        <v>0.8842033929062568</v>
      </c>
      <c r="AF10622" t="n">
        <v>0.8904082485105633</v>
      </c>
      <c r="AG10622" t="n">
        <v>0.8868716791951031</v>
      </c>
      <c r="AH10622" t="n">
        <v>0.8843595224899493</v>
      </c>
      <c r="AI10622" t="n">
        <v>0.9074322017860207</v>
      </c>
      <c r="AJ10622" t="n">
        <v>0.8690383720906875</v>
      </c>
      <c r="AK10622" t="n">
        <v>0.8547291633030714</v>
      </c>
    </row>
    <row r="10623">
      <c r="A10623" t="n">
        <v>16</v>
      </c>
      <c r="B10623" t="n">
        <v>0.8849940398330032</v>
      </c>
      <c r="C10623" t="n">
        <v>0.8596998206943995</v>
      </c>
      <c r="D10623" t="n">
        <v>0.8696550284018791</v>
      </c>
      <c r="E10623" t="n">
        <v>0.8949930605407992</v>
      </c>
      <c r="F10623" t="n">
        <v>0.8729157730366377</v>
      </c>
      <c r="G10623" t="n">
        <v>0.8366627616927551</v>
      </c>
      <c r="H10623" t="n">
        <v>1</v>
      </c>
      <c r="I10623" t="n">
        <v>0.9998300404643388</v>
      </c>
      <c r="J10623" t="n">
        <v>0.998096515311375</v>
      </c>
      <c r="K10623" t="n">
        <v>1</v>
      </c>
      <c r="L10623" t="n">
        <v>1</v>
      </c>
      <c r="M10623" t="n">
        <v>1</v>
      </c>
      <c r="N10623" t="n">
        <v>1</v>
      </c>
      <c r="O10623" t="n">
        <v>1</v>
      </c>
      <c r="P10623" t="n">
        <v>1</v>
      </c>
      <c r="Q10623" t="n">
        <v>1</v>
      </c>
      <c r="R10623" t="n">
        <v>1</v>
      </c>
      <c r="S10623" t="n">
        <v>1</v>
      </c>
      <c r="T10623" t="n">
        <v>1</v>
      </c>
      <c r="U10623" t="n">
        <v>1</v>
      </c>
      <c r="V10623" t="n">
        <v>1</v>
      </c>
      <c r="W10623" t="n">
        <v>1</v>
      </c>
      <c r="X10623" t="n">
        <v>1</v>
      </c>
      <c r="Y10623" t="n">
        <v>1</v>
      </c>
      <c r="Z10623" t="n">
        <v>1</v>
      </c>
      <c r="AA10623" t="n">
        <v>1</v>
      </c>
      <c r="AB10623" t="n">
        <v>1</v>
      </c>
      <c r="AC10623" t="n">
        <v>1</v>
      </c>
      <c r="AD10623" t="n">
        <v>1</v>
      </c>
      <c r="AE10623" t="n">
        <v>1</v>
      </c>
      <c r="AF10623" t="n">
        <v>0.8577733959491385</v>
      </c>
      <c r="AG10623" t="n">
        <v>0.8613560710515233</v>
      </c>
      <c r="AH10623" t="n">
        <v>0.8544784894683288</v>
      </c>
      <c r="AI10623" t="n">
        <v>0.8728720478394599</v>
      </c>
      <c r="AJ10623" t="n">
        <v>0.8386948398864982</v>
      </c>
      <c r="AK10623" t="n">
        <v>0.8368863249667778</v>
      </c>
    </row>
    <row r="10624">
      <c r="A10624" t="n">
        <v>17</v>
      </c>
      <c r="B10624" t="n">
        <v>0.9824301387961025</v>
      </c>
      <c r="C10624" t="n">
        <v>0.9876953257485127</v>
      </c>
      <c r="D10624" t="n">
        <v>1</v>
      </c>
      <c r="E10624" t="n">
        <v>1</v>
      </c>
      <c r="F10624" t="n">
        <v>0.9947149927699607</v>
      </c>
      <c r="G10624" t="n">
        <v>1</v>
      </c>
      <c r="H10624" t="n">
        <v>0.9717436641965032</v>
      </c>
      <c r="I10624" t="n">
        <v>1</v>
      </c>
      <c r="J10624" t="n">
        <v>1</v>
      </c>
      <c r="K10624" t="n">
        <v>0.959959736895163</v>
      </c>
      <c r="L10624" t="n">
        <v>0.9723881452006496</v>
      </c>
      <c r="M10624" t="n">
        <v>0.9698403808856076</v>
      </c>
      <c r="N10624" t="n">
        <v>0.9686259784605087</v>
      </c>
      <c r="O10624" t="n">
        <v>0.9690016639230583</v>
      </c>
      <c r="P10624" t="n">
        <v>0.9806123041846728</v>
      </c>
      <c r="Q10624" t="n">
        <v>0.9810501809141609</v>
      </c>
      <c r="R10624" t="n">
        <v>0.9796952859490405</v>
      </c>
      <c r="S10624" t="n">
        <v>0.9911925418204478</v>
      </c>
      <c r="T10624" t="n">
        <v>0.9830078137643959</v>
      </c>
      <c r="U10624" t="n">
        <v>0.9778323302194534</v>
      </c>
      <c r="V10624" t="n">
        <v>0.9825320248649312</v>
      </c>
      <c r="W10624" t="n">
        <v>0.9623080566528902</v>
      </c>
      <c r="X10624" t="n">
        <v>0.9709591851376427</v>
      </c>
      <c r="Y10624" t="n">
        <v>0.9764055478812736</v>
      </c>
      <c r="Z10624" t="n">
        <v>0.9624696620631027</v>
      </c>
      <c r="AA10624" t="n">
        <v>0.9563030451276024</v>
      </c>
      <c r="AB10624" t="n">
        <v>0.9658802529670093</v>
      </c>
      <c r="AC10624" t="n">
        <v>0.9402832168409923</v>
      </c>
      <c r="AD10624" t="n">
        <v>0.9449968466430376</v>
      </c>
      <c r="AE10624" t="n">
        <v>0.9560254850755791</v>
      </c>
      <c r="AF10624" t="n">
        <v>0.9299241879759391</v>
      </c>
      <c r="AG10624" t="n">
        <v>0.9623555576067704</v>
      </c>
      <c r="AH10624" t="n">
        <v>0.9513657596790793</v>
      </c>
      <c r="AI10624" t="n">
        <v>0.9325033472411129</v>
      </c>
      <c r="AJ10624" t="n">
        <v>0.9416710018395671</v>
      </c>
      <c r="AK10624" t="n">
        <v>0.9841155503669941</v>
      </c>
    </row>
    <row r="10625">
      <c r="A10625" t="n">
        <v>18</v>
      </c>
      <c r="B10625" t="n">
        <v>0.9064113432176669</v>
      </c>
      <c r="C10625" t="n">
        <v>0.9303253373160348</v>
      </c>
      <c r="D10625" t="n">
        <v>0.9438131399294114</v>
      </c>
      <c r="E10625" t="n">
        <v>0.9094807370184255</v>
      </c>
      <c r="F10625" t="n">
        <v>0.9204681600060857</v>
      </c>
      <c r="G10625" t="n">
        <v>0.920137660138586</v>
      </c>
      <c r="H10625" t="n">
        <v>0.7805668922444436</v>
      </c>
      <c r="I10625" t="n">
        <v>0.8260292123449087</v>
      </c>
      <c r="J10625" t="n">
        <v>0.8330020096959354</v>
      </c>
      <c r="K10625" t="n">
        <v>0.7769536170851393</v>
      </c>
      <c r="L10625" t="n">
        <v>0.7835862176172602</v>
      </c>
      <c r="M10625" t="n">
        <v>0.787235315996255</v>
      </c>
      <c r="N10625" t="n">
        <v>0.8135137947813563</v>
      </c>
      <c r="O10625" t="n">
        <v>0.7923741637575284</v>
      </c>
      <c r="P10625" t="n">
        <v>0.8042838453231715</v>
      </c>
      <c r="Q10625" t="n">
        <v>0.842252530951541</v>
      </c>
      <c r="R10625" t="n">
        <v>0.8214226001660233</v>
      </c>
      <c r="S10625" t="n">
        <v>0.8401322231428161</v>
      </c>
      <c r="T10625" t="n">
        <v>0.8368586983964628</v>
      </c>
      <c r="U10625" t="n">
        <v>0.8249054726563806</v>
      </c>
      <c r="V10625" t="n">
        <v>0.8357848420678898</v>
      </c>
      <c r="W10625" t="n">
        <v>0.8058240051189057</v>
      </c>
      <c r="X10625" t="n">
        <v>0.813391013323147</v>
      </c>
      <c r="Y10625" t="n">
        <v>0.8252446028232843</v>
      </c>
      <c r="Z10625" t="n">
        <v>0.8056856681738103</v>
      </c>
      <c r="AA10625" t="n">
        <v>0.7683363719885582</v>
      </c>
      <c r="AB10625" t="n">
        <v>0.7849549179884262</v>
      </c>
      <c r="AC10625" t="n">
        <v>0.7560092380396748</v>
      </c>
      <c r="AD10625" t="n">
        <v>0.7414930734286638</v>
      </c>
      <c r="AE10625" t="n">
        <v>0.7475599486215431</v>
      </c>
      <c r="AF10625" t="n">
        <v>0.863879958940086</v>
      </c>
      <c r="AG10625" t="n">
        <v>0.9040498676004824</v>
      </c>
      <c r="AH10625" t="n">
        <v>0.8992050296317801</v>
      </c>
      <c r="AI10625" t="n">
        <v>0.8593097520123243</v>
      </c>
      <c r="AJ10625" t="n">
        <v>0.8849789917473417</v>
      </c>
      <c r="AK10625" t="n">
        <v>0.9323808666277523</v>
      </c>
    </row>
    <row r="10626">
      <c r="A10626" t="n">
        <v>19</v>
      </c>
      <c r="B10626" t="n">
        <v>0.7052814377756695</v>
      </c>
      <c r="C10626" t="n">
        <v>0.6926847877176567</v>
      </c>
      <c r="D10626" t="n">
        <v>0.6990861173362011</v>
      </c>
      <c r="E10626" t="n">
        <v>0.6512045944005743</v>
      </c>
      <c r="F10626" t="n">
        <v>0.6896450202180492</v>
      </c>
      <c r="G10626" t="n">
        <v>0.6956183995674973</v>
      </c>
      <c r="H10626" t="n">
        <v>0.680650597205736</v>
      </c>
      <c r="I10626" t="n">
        <v>0.716080396810245</v>
      </c>
      <c r="J10626" t="n">
        <v>0.7302918953780833</v>
      </c>
      <c r="K10626" t="n">
        <v>0.6721937480008671</v>
      </c>
      <c r="L10626" t="n">
        <v>0.70443881189558</v>
      </c>
      <c r="M10626" t="n">
        <v>0.7210427612781499</v>
      </c>
      <c r="N10626" t="n">
        <v>0.7163948212964759</v>
      </c>
      <c r="O10626" t="n">
        <v>0.7043158749523389</v>
      </c>
      <c r="P10626" t="n">
        <v>0.7363157167156517</v>
      </c>
      <c r="Q10626" t="n">
        <v>0.7616976511088553</v>
      </c>
      <c r="R10626" t="n">
        <v>0.7391871794855698</v>
      </c>
      <c r="S10626" t="n">
        <v>0.7556519516208919</v>
      </c>
      <c r="T10626" t="n">
        <v>0.7485884081801761</v>
      </c>
      <c r="U10626" t="n">
        <v>0.7385644034503711</v>
      </c>
      <c r="V10626" t="n">
        <v>0.75399256158928</v>
      </c>
      <c r="W10626" t="n">
        <v>0.7012863500426783</v>
      </c>
      <c r="X10626" t="n">
        <v>0.7161758632123307</v>
      </c>
      <c r="Y10626" t="n">
        <v>0.7333617663020481</v>
      </c>
      <c r="Z10626" t="n">
        <v>0.700160159666868</v>
      </c>
      <c r="AA10626" t="n">
        <v>0.673474851450527</v>
      </c>
      <c r="AB10626" t="n">
        <v>0.6903742057880915</v>
      </c>
      <c r="AC10626" t="n">
        <v>0.6677279989628179</v>
      </c>
      <c r="AD10626" t="n">
        <v>0.6689695400424429</v>
      </c>
      <c r="AE10626" t="n">
        <v>0.6833045534582632</v>
      </c>
      <c r="AF10626" t="n">
        <v>0.6676954193167616</v>
      </c>
      <c r="AG10626" t="n">
        <v>0.7000998044294704</v>
      </c>
      <c r="AH10626" t="n">
        <v>0.6791691958512576</v>
      </c>
      <c r="AI10626" t="n">
        <v>0.6707375957523202</v>
      </c>
      <c r="AJ10626" t="n">
        <v>0.6860678685784086</v>
      </c>
      <c r="AK10626" t="n">
        <v>0.7063736509395299</v>
      </c>
    </row>
    <row r="10627">
      <c r="A10627" t="n">
        <v>20</v>
      </c>
      <c r="B10627" t="n">
        <v>0.6625198126430395</v>
      </c>
      <c r="C10627" t="n">
        <v>0.6340550979037395</v>
      </c>
      <c r="D10627" t="n">
        <v>0.6614614752599297</v>
      </c>
      <c r="E10627" t="n">
        <v>0.5818578607322326</v>
      </c>
      <c r="F10627" t="n">
        <v>0.6428645887259282</v>
      </c>
      <c r="G10627" t="n">
        <v>0.6555506994035825</v>
      </c>
      <c r="H10627" t="n">
        <v>0.6260705486221786</v>
      </c>
      <c r="I10627" t="n">
        <v>0.6706036745406826</v>
      </c>
      <c r="J10627" t="n">
        <v>0.6827924344321507</v>
      </c>
      <c r="K10627" t="n">
        <v>0.6109789725328616</v>
      </c>
      <c r="L10627" t="n">
        <v>0.64851052898012</v>
      </c>
      <c r="M10627" t="n">
        <v>0.679614611255278</v>
      </c>
      <c r="N10627" t="n">
        <v>0.6405129762919334</v>
      </c>
      <c r="O10627" t="n">
        <v>0.6445425023383461</v>
      </c>
      <c r="P10627" t="n">
        <v>0.6759993869344921</v>
      </c>
      <c r="Q10627" t="n">
        <v>0.6970932742724907</v>
      </c>
      <c r="R10627" t="n">
        <v>0.6602077784132176</v>
      </c>
      <c r="S10627" t="n">
        <v>0.6771808373447639</v>
      </c>
      <c r="T10627" t="n">
        <v>0.6752827391549223</v>
      </c>
      <c r="U10627" t="n">
        <v>0.6601368901437917</v>
      </c>
      <c r="V10627" t="n">
        <v>0.6764740021400306</v>
      </c>
      <c r="W10627" t="n">
        <v>0.6380436181766146</v>
      </c>
      <c r="X10627" t="n">
        <v>0.6480819981423992</v>
      </c>
      <c r="Y10627" t="n">
        <v>0.6669296646102585</v>
      </c>
      <c r="Z10627" t="n">
        <v>0.6300385615197921</v>
      </c>
      <c r="AA10627" t="n">
        <v>0.6106803897884374</v>
      </c>
      <c r="AB10627" t="n">
        <v>0.6275821419539703</v>
      </c>
      <c r="AC10627" t="n">
        <v>0.6137754576757204</v>
      </c>
      <c r="AD10627" t="n">
        <v>0.6254149324645238</v>
      </c>
      <c r="AE10627" t="n">
        <v>0.6466285014333227</v>
      </c>
      <c r="AF10627" t="n">
        <v>0.6181986061951766</v>
      </c>
      <c r="AG10627" t="n">
        <v>0.6541254420528559</v>
      </c>
      <c r="AH10627" t="n">
        <v>0.6487603330019734</v>
      </c>
      <c r="AI10627" t="n">
        <v>0.6318866059063551</v>
      </c>
      <c r="AJ10627" t="n">
        <v>0.6489973340480032</v>
      </c>
      <c r="AK10627" t="n">
        <v>0.6611793489735343</v>
      </c>
    </row>
    <row r="10628">
      <c r="A10628" t="n">
        <v>21</v>
      </c>
      <c r="B10628" t="n">
        <v>0.6380447658131558</v>
      </c>
      <c r="C10628" t="n">
        <v>0.6050219374729497</v>
      </c>
      <c r="D10628" t="n">
        <v>0.6387522553630554</v>
      </c>
      <c r="E10628" t="n">
        <v>0.5836726489590811</v>
      </c>
      <c r="F10628" t="n">
        <v>0.6235695756569193</v>
      </c>
      <c r="G10628" t="n">
        <v>0.6316343688968435</v>
      </c>
      <c r="H10628" t="n">
        <v>0.5079503949581553</v>
      </c>
      <c r="I10628" t="n">
        <v>0.5756581210908661</v>
      </c>
      <c r="J10628" t="n">
        <v>0.5692698872561222</v>
      </c>
      <c r="K10628" t="n">
        <v>0.5101302032407555</v>
      </c>
      <c r="L10628" t="n">
        <v>0.5325761693721576</v>
      </c>
      <c r="M10628" t="n">
        <v>0.5717623369572188</v>
      </c>
      <c r="N10628" t="n">
        <v>0.5247093800012937</v>
      </c>
      <c r="O10628" t="n">
        <v>0.5264963067199508</v>
      </c>
      <c r="P10628" t="n">
        <v>0.5512831300800791</v>
      </c>
      <c r="Q10628" t="n">
        <v>0.5833701614536302</v>
      </c>
      <c r="R10628" t="n">
        <v>0.5436539947656764</v>
      </c>
      <c r="S10628" t="n">
        <v>0.5550724339968456</v>
      </c>
      <c r="T10628" t="n">
        <v>0.5561639401570521</v>
      </c>
      <c r="U10628" t="n">
        <v>0.5394824443601145</v>
      </c>
      <c r="V10628" t="n">
        <v>0.5591907680212715</v>
      </c>
      <c r="W10628" t="n">
        <v>0.5374113783178845</v>
      </c>
      <c r="X10628" t="n">
        <v>0.5386667933506425</v>
      </c>
      <c r="Y10628" t="n">
        <v>0.5581739802970475</v>
      </c>
      <c r="Z10628" t="n">
        <v>0.5174574036886003</v>
      </c>
      <c r="AA10628" t="n">
        <v>0.5071963173011699</v>
      </c>
      <c r="AB10628" t="n">
        <v>0.5177499043058905</v>
      </c>
      <c r="AC10628" t="n">
        <v>0.5174992723200724</v>
      </c>
      <c r="AD10628" t="n">
        <v>0.5247257358049192</v>
      </c>
      <c r="AE10628" t="n">
        <v>0.547099470620426</v>
      </c>
      <c r="AF10628" t="n">
        <v>0.5982233300807839</v>
      </c>
      <c r="AG10628" t="n">
        <v>0.6143548191693734</v>
      </c>
      <c r="AH10628" t="n">
        <v>0.621296760591052</v>
      </c>
      <c r="AI10628" t="n">
        <v>0.5821033585607128</v>
      </c>
      <c r="AJ10628" t="n">
        <v>0.6184942636552204</v>
      </c>
      <c r="AK10628" t="n">
        <v>0.639796197170854</v>
      </c>
    </row>
    <row r="10629">
      <c r="A10629" t="n">
        <v>22</v>
      </c>
      <c r="B10629" t="n">
        <v>0.5119287549519912</v>
      </c>
      <c r="C10629" t="n">
        <v>0.4951667926268002</v>
      </c>
      <c r="D10629" t="n">
        <v>0.5288563637405861</v>
      </c>
      <c r="E10629" t="n">
        <v>0.4565168700646088</v>
      </c>
      <c r="F10629" t="n">
        <v>0.5088690359219902</v>
      </c>
      <c r="G10629" t="n">
        <v>0.5218177666635542</v>
      </c>
      <c r="H10629" t="n">
        <v>0.4135923615676</v>
      </c>
      <c r="I10629" t="n">
        <v>0.4556289201283312</v>
      </c>
      <c r="J10629" t="n">
        <v>0.4659743314289957</v>
      </c>
      <c r="K10629" t="n">
        <v>0.4123026827415901</v>
      </c>
      <c r="L10629" t="n">
        <v>0.4174675131640642</v>
      </c>
      <c r="M10629" t="n">
        <v>0.4596320822877077</v>
      </c>
      <c r="N10629" t="n">
        <v>0.4291528493838828</v>
      </c>
      <c r="O10629" t="n">
        <v>0.4280450312020456</v>
      </c>
      <c r="P10629" t="n">
        <v>0.4447985598971012</v>
      </c>
      <c r="Q10629" t="n">
        <v>0.4796524104694599</v>
      </c>
      <c r="R10629" t="n">
        <v>0.444131328077247</v>
      </c>
      <c r="S10629" t="n">
        <v>0.4516990662439543</v>
      </c>
      <c r="T10629" t="n">
        <v>0.4560066290760079</v>
      </c>
      <c r="U10629" t="n">
        <v>0.4383825255661321</v>
      </c>
      <c r="V10629" t="n">
        <v>0.4537055009710119</v>
      </c>
      <c r="W10629" t="n">
        <v>0.438105105033799</v>
      </c>
      <c r="X10629" t="n">
        <v>0.439634568437463</v>
      </c>
      <c r="Y10629" t="n">
        <v>0.4593501873755093</v>
      </c>
      <c r="Z10629" t="n">
        <v>0.4242937574689845</v>
      </c>
      <c r="AA10629" t="n">
        <v>0.4157777654494395</v>
      </c>
      <c r="AB10629" t="n">
        <v>0.4248355980119242</v>
      </c>
      <c r="AC10629" t="n">
        <v>0.4278287683334033</v>
      </c>
      <c r="AD10629" t="n">
        <v>0.4324511143158946</v>
      </c>
      <c r="AE10629" t="n">
        <v>0.44130124731695</v>
      </c>
      <c r="AF10629" t="n">
        <v>0.5016885635963614</v>
      </c>
      <c r="AG10629" t="n">
        <v>0.4976456538920844</v>
      </c>
      <c r="AH10629" t="n">
        <v>0.5122154484061004</v>
      </c>
      <c r="AI10629" t="n">
        <v>0.4890527086564874</v>
      </c>
      <c r="AJ10629" t="n">
        <v>0.5130673540964442</v>
      </c>
      <c r="AK10629" t="n">
        <v>0.5276355580670401</v>
      </c>
    </row>
    <row r="10630">
      <c r="A10630" t="n">
        <v>23</v>
      </c>
      <c r="B10630" t="n">
        <v>0.3912302271225961</v>
      </c>
      <c r="C10630" t="n">
        <v>0.3928515473286948</v>
      </c>
      <c r="D10630" t="n">
        <v>0.4111803225885698</v>
      </c>
      <c r="E10630" t="n">
        <v>0.3859468772433596</v>
      </c>
      <c r="F10630" t="n">
        <v>0.4090406128875713</v>
      </c>
      <c r="G10630" t="n">
        <v>0.413606571655225</v>
      </c>
      <c r="H10630" t="n">
        <v>0.3219157243947153</v>
      </c>
      <c r="I10630" t="n">
        <v>0.3396345119781376</v>
      </c>
      <c r="J10630" t="n">
        <v>0.3627357201858314</v>
      </c>
      <c r="K10630" t="n">
        <v>0.3179239033382298</v>
      </c>
      <c r="L10630" t="n">
        <v>0.3127826053162985</v>
      </c>
      <c r="M10630" t="n">
        <v>0.3351987151808452</v>
      </c>
      <c r="N10630" t="n">
        <v>0.3290327480149522</v>
      </c>
      <c r="O10630" t="n">
        <v>0.323338379137515</v>
      </c>
      <c r="P10630" t="n">
        <v>0.3366335691431708</v>
      </c>
      <c r="Q10630" t="n">
        <v>0.3894920776026868</v>
      </c>
      <c r="R10630" t="n">
        <v>0.3490930123015182</v>
      </c>
      <c r="S10630" t="n">
        <v>0.3580746730940855</v>
      </c>
      <c r="T10630" t="n">
        <v>0.3661981860672877</v>
      </c>
      <c r="U10630" t="n">
        <v>0.3429786288570401</v>
      </c>
      <c r="V10630" t="n">
        <v>0.3592895761783579</v>
      </c>
      <c r="W10630" t="n">
        <v>0.3525708879726958</v>
      </c>
      <c r="X10630" t="n">
        <v>0.3473052185395535</v>
      </c>
      <c r="Y10630" t="n">
        <v>0.3643042181698458</v>
      </c>
      <c r="Z10630" t="n">
        <v>0.3402210203402777</v>
      </c>
      <c r="AA10630" t="n">
        <v>0.3271683936147053</v>
      </c>
      <c r="AB10630" t="n">
        <v>0.3330464970051926</v>
      </c>
      <c r="AC10630" t="n">
        <v>0.3406342826855394</v>
      </c>
      <c r="AD10630" t="n">
        <v>0.3351782706454045</v>
      </c>
      <c r="AE10630" t="n">
        <v>0.3432744409190279</v>
      </c>
      <c r="AF10630" t="n">
        <v>0.413216963088355</v>
      </c>
      <c r="AG10630" t="n">
        <v>0.3861170884797996</v>
      </c>
      <c r="AH10630" t="n">
        <v>0.4062624076664351</v>
      </c>
      <c r="AI10630" t="n">
        <v>0.3961700840657174</v>
      </c>
      <c r="AJ10630" t="n">
        <v>0.4072909526065412</v>
      </c>
      <c r="AK10630" t="n">
        <v>0.4178478061078752</v>
      </c>
    </row>
    <row r="10631">
      <c r="A10631" t="n">
        <v>24</v>
      </c>
      <c r="B10631" t="n">
        <v>0.2684507869853158</v>
      </c>
      <c r="C10631" t="n">
        <v>0.2896799932287675</v>
      </c>
      <c r="D10631" t="n">
        <v>0.3070514727759595</v>
      </c>
      <c r="E10631" t="n">
        <v>0.2644958123953098</v>
      </c>
      <c r="F10631" t="n">
        <v>0.3039634560784802</v>
      </c>
      <c r="G10631" t="n">
        <v>0.3124235450310449</v>
      </c>
      <c r="H10631" t="n">
        <v>0.2505994126465428</v>
      </c>
      <c r="I10631" t="n">
        <v>0.2667787830483343</v>
      </c>
      <c r="J10631" t="n">
        <v>0.2850920998667241</v>
      </c>
      <c r="K10631" t="n">
        <v>0.2206224106018091</v>
      </c>
      <c r="L10631" t="n">
        <v>0.249336434263461</v>
      </c>
      <c r="M10631" t="n">
        <v>0.2582185817112777</v>
      </c>
      <c r="N10631" t="n">
        <v>0.2258833919776786</v>
      </c>
      <c r="O10631" t="n">
        <v>0.2451542902400347</v>
      </c>
      <c r="P10631" t="n">
        <v>0.2714006944068792</v>
      </c>
      <c r="Q10631" t="n">
        <v>0.2382972545113916</v>
      </c>
      <c r="R10631" t="n">
        <v>0.250245404691221</v>
      </c>
      <c r="S10631" t="n">
        <v>0.2533158496586575</v>
      </c>
      <c r="T10631" t="n">
        <v>0.2253096050391336</v>
      </c>
      <c r="U10631" t="n">
        <v>0.2371351382173608</v>
      </c>
      <c r="V10631" t="n">
        <v>0.2478889876211814</v>
      </c>
      <c r="W10631" t="n">
        <v>0.2254443112784642</v>
      </c>
      <c r="X10631" t="n">
        <v>0.2318023962661837</v>
      </c>
      <c r="Y10631" t="n">
        <v>0.2440803359075976</v>
      </c>
      <c r="Z10631" t="n">
        <v>0.2173391319346056</v>
      </c>
      <c r="AA10631" t="n">
        <v>0.2316987217474411</v>
      </c>
      <c r="AB10631" t="n">
        <v>0.2386443810091719</v>
      </c>
      <c r="AC10631" t="n">
        <v>0.2204825693647386</v>
      </c>
      <c r="AD10631" t="n">
        <v>0.2499919976537986</v>
      </c>
      <c r="AE10631" t="n">
        <v>0.2559191554878826</v>
      </c>
      <c r="AF10631" t="n">
        <v>0.2746262245679661</v>
      </c>
      <c r="AG10631" t="n">
        <v>0.2711487316760799</v>
      </c>
      <c r="AH10631" t="n">
        <v>0.2988554889903494</v>
      </c>
      <c r="AI10631" t="n">
        <v>0.2543567195091539</v>
      </c>
      <c r="AJ10631" t="n">
        <v>0.3003438392291206</v>
      </c>
      <c r="AK10631" t="n">
        <v>0.3135160645313529</v>
      </c>
    </row>
    <row r="10641">
      <c r="A10641" t="inlineStr">
        <is>
          <t>PVVAC-P-240to760-E10.8-rDXGF-Nrs1985-CZ11</t>
        </is>
      </c>
      <c r="D10641" t="n">
        <v>2015</v>
      </c>
      <c r="F10641" t="inlineStr">
        <is>
          <t>Source Annual kWh:</t>
        </is>
      </c>
      <c r="G10641" s="169" t="n">
        <v>1042974.163999998</v>
      </c>
      <c r="H10641" t="inlineStr">
        <is>
          <t>DEER</t>
        </is>
      </c>
      <c r="K10641" t="inlineStr">
        <is>
          <t>PDAF</t>
        </is>
      </c>
      <c r="L10641" t="inlineStr">
        <is>
          <t>Monthly</t>
        </is>
      </c>
    </row>
    <row r="10642">
      <c r="A10642" t="n">
        <v>267</v>
      </c>
      <c r="B10642" t="inlineStr">
        <is>
          <t>PVVAC-P-240to760-E10.8-20-MM</t>
        </is>
      </c>
      <c r="F10642" t="inlineStr">
        <is>
          <t>Source Sample Size:</t>
        </is>
      </c>
      <c r="G10642" t="n">
        <v>0</v>
      </c>
      <c r="H10642" t="inlineStr">
        <is>
          <t>DEER</t>
        </is>
      </c>
      <c r="K10642" t="inlineStr">
        <is>
          <t>WKWE</t>
        </is>
      </c>
      <c r="L10642" t="inlineStr">
        <is>
          <t>Monthly</t>
        </is>
      </c>
      <c r="N10642" t="inlineStr">
        <is>
          <t>Weekend Peak3</t>
        </is>
      </c>
    </row>
    <row r="10643">
      <c r="B10643" t="n">
        <v>1</v>
      </c>
      <c r="C10643" t="inlineStr">
        <is>
          <t>JANUARY</t>
        </is>
      </c>
      <c r="D10643" t="inlineStr">
        <is>
          <t>JAN</t>
        </is>
      </c>
      <c r="E10643" t="n">
        <v>2</v>
      </c>
      <c r="F10643" t="inlineStr">
        <is>
          <t>FEBRUARY</t>
        </is>
      </c>
      <c r="G10643" t="inlineStr">
        <is>
          <t>FEB</t>
        </is>
      </c>
      <c r="H10643" t="n">
        <v>3</v>
      </c>
      <c r="I10643" t="inlineStr">
        <is>
          <t>MARCH</t>
        </is>
      </c>
      <c r="J10643" t="inlineStr">
        <is>
          <t>MAR</t>
        </is>
      </c>
      <c r="K10643" t="n">
        <v>4</v>
      </c>
      <c r="L10643" t="inlineStr">
        <is>
          <t>APRIL</t>
        </is>
      </c>
      <c r="M10643" t="inlineStr">
        <is>
          <t>APR</t>
        </is>
      </c>
      <c r="N10643" t="n">
        <v>5</v>
      </c>
      <c r="O10643" t="inlineStr">
        <is>
          <t>MAY</t>
        </is>
      </c>
      <c r="P10643" t="inlineStr">
        <is>
          <t>MAY</t>
        </is>
      </c>
      <c r="Q10643" t="n">
        <v>6</v>
      </c>
      <c r="R10643" t="inlineStr">
        <is>
          <t>JUNE</t>
        </is>
      </c>
      <c r="S10643" t="inlineStr">
        <is>
          <t>JUN</t>
        </is>
      </c>
      <c r="T10643" t="n">
        <v>7</v>
      </c>
      <c r="U10643" t="inlineStr">
        <is>
          <t>JULY</t>
        </is>
      </c>
      <c r="V10643" t="inlineStr">
        <is>
          <t>JUL</t>
        </is>
      </c>
      <c r="W10643" t="n">
        <v>8</v>
      </c>
      <c r="X10643" t="inlineStr">
        <is>
          <t>AUGUST</t>
        </is>
      </c>
      <c r="Y10643" t="inlineStr">
        <is>
          <t>AUG</t>
        </is>
      </c>
      <c r="Z10643" t="n">
        <v>9</v>
      </c>
      <c r="AA10643" t="inlineStr">
        <is>
          <t>SEPTEMBER</t>
        </is>
      </c>
      <c r="AB10643" t="inlineStr">
        <is>
          <t>SEP</t>
        </is>
      </c>
      <c r="AC10643" t="n">
        <v>10</v>
      </c>
      <c r="AD10643" t="inlineStr">
        <is>
          <t>OCTOBER</t>
        </is>
      </c>
      <c r="AE10643" t="inlineStr">
        <is>
          <t>OCT</t>
        </is>
      </c>
      <c r="AF10643" t="n">
        <v>11</v>
      </c>
      <c r="AG10643" t="inlineStr">
        <is>
          <t>NOVEMBER</t>
        </is>
      </c>
      <c r="AH10643" t="inlineStr">
        <is>
          <t>NOV</t>
        </is>
      </c>
      <c r="AI10643" t="n">
        <v>12</v>
      </c>
      <c r="AJ10643" t="inlineStr">
        <is>
          <t>DECEMBER</t>
        </is>
      </c>
      <c r="AK10643" t="inlineStr">
        <is>
          <t>DEC</t>
        </is>
      </c>
    </row>
    <row r="10644">
      <c r="B10644" t="n">
        <v>31</v>
      </c>
      <c r="E10644" t="n">
        <v>28</v>
      </c>
      <c r="H10644" t="n">
        <v>31</v>
      </c>
      <c r="K10644" t="n">
        <v>30</v>
      </c>
      <c r="N10644" t="n">
        <v>31</v>
      </c>
      <c r="Q10644" t="n">
        <v>30</v>
      </c>
      <c r="T10644" t="n">
        <v>31</v>
      </c>
      <c r="W10644" t="n">
        <v>31</v>
      </c>
      <c r="Z10644" t="n">
        <v>30</v>
      </c>
      <c r="AC10644" t="n">
        <v>31</v>
      </c>
      <c r="AF10644" t="n">
        <v>30</v>
      </c>
      <c r="AI10644" t="n">
        <v>31</v>
      </c>
    </row>
    <row r="10645">
      <c r="A10645" t="inlineStr">
        <is>
          <t>RATIOS</t>
        </is>
      </c>
      <c r="B10645" t="inlineStr">
        <is>
          <t>E.BKDWN</t>
        </is>
      </c>
      <c r="C10645" t="inlineStr">
        <is>
          <t>PEAK/AVG</t>
        </is>
      </c>
      <c r="D10645" t="inlineStr">
        <is>
          <t>END/AVG</t>
        </is>
      </c>
      <c r="E10645" t="inlineStr">
        <is>
          <t>E.BKDWN</t>
        </is>
      </c>
      <c r="F10645" t="inlineStr">
        <is>
          <t>PEAK/AVG</t>
        </is>
      </c>
      <c r="G10645" t="inlineStr">
        <is>
          <t>END/AVG</t>
        </is>
      </c>
      <c r="H10645" t="inlineStr">
        <is>
          <t>E.BKDWN</t>
        </is>
      </c>
      <c r="I10645" t="inlineStr">
        <is>
          <t>PEAK/AVG</t>
        </is>
      </c>
      <c r="J10645" t="inlineStr">
        <is>
          <t>END/AVG</t>
        </is>
      </c>
      <c r="K10645" t="inlineStr">
        <is>
          <t>E.BKDWN</t>
        </is>
      </c>
      <c r="L10645" t="inlineStr">
        <is>
          <t>PEAK/AVG</t>
        </is>
      </c>
      <c r="M10645" t="inlineStr">
        <is>
          <t>END/AVG</t>
        </is>
      </c>
      <c r="N10645" t="inlineStr">
        <is>
          <t>E.BKDWN</t>
        </is>
      </c>
      <c r="O10645" t="inlineStr">
        <is>
          <t>PEAK/AVG</t>
        </is>
      </c>
      <c r="P10645" t="inlineStr">
        <is>
          <t>END/AVG</t>
        </is>
      </c>
      <c r="Q10645" t="inlineStr">
        <is>
          <t>E.BKDWN</t>
        </is>
      </c>
      <c r="R10645" t="inlineStr">
        <is>
          <t>PEAK/AVG</t>
        </is>
      </c>
      <c r="S10645" t="inlineStr">
        <is>
          <t>END/AVG</t>
        </is>
      </c>
      <c r="T10645" t="inlineStr">
        <is>
          <t>E.BKDWN</t>
        </is>
      </c>
      <c r="U10645" t="inlineStr">
        <is>
          <t>PEAK/AVG</t>
        </is>
      </c>
      <c r="V10645" t="inlineStr">
        <is>
          <t>END/AVG</t>
        </is>
      </c>
      <c r="W10645" t="inlineStr">
        <is>
          <t>E.BKDWN</t>
        </is>
      </c>
      <c r="X10645" t="inlineStr">
        <is>
          <t>PEAK/AVG</t>
        </is>
      </c>
      <c r="Y10645" t="inlineStr">
        <is>
          <t>END/AVG</t>
        </is>
      </c>
      <c r="Z10645" t="inlineStr">
        <is>
          <t>E.BKDWN</t>
        </is>
      </c>
      <c r="AA10645" t="inlineStr">
        <is>
          <t>PEAK/AVG</t>
        </is>
      </c>
      <c r="AB10645" t="inlineStr">
        <is>
          <t>END/AVG</t>
        </is>
      </c>
      <c r="AC10645" t="inlineStr">
        <is>
          <t>E.BKDWN</t>
        </is>
      </c>
      <c r="AD10645" t="inlineStr">
        <is>
          <t>PEAK/AVG</t>
        </is>
      </c>
      <c r="AE10645" t="inlineStr">
        <is>
          <t>END/AVG</t>
        </is>
      </c>
      <c r="AF10645" t="inlineStr">
        <is>
          <t>E.BKDWN</t>
        </is>
      </c>
      <c r="AG10645" t="inlineStr">
        <is>
          <t>PEAK/AVG</t>
        </is>
      </c>
      <c r="AH10645" t="inlineStr">
        <is>
          <t>END/AVG</t>
        </is>
      </c>
      <c r="AI10645" t="inlineStr">
        <is>
          <t>E.BKDWN</t>
        </is>
      </c>
      <c r="AJ10645" t="inlineStr">
        <is>
          <t>PEAK/AVG</t>
        </is>
      </c>
      <c r="AK10645" t="inlineStr">
        <is>
          <t>END/AVG</t>
        </is>
      </c>
    </row>
    <row r="10646">
      <c r="B10646" s="170" t="n">
        <v>0.06105515849402375</v>
      </c>
      <c r="C10646" s="171" t="n">
        <v>1.105440475768325</v>
      </c>
      <c r="D10646" s="171" t="n">
        <v>0.9704260691806508</v>
      </c>
      <c r="E10646" s="170" t="n">
        <v>0.05945125553084774</v>
      </c>
      <c r="F10646" s="171" t="n">
        <v>1.126300705956689</v>
      </c>
      <c r="G10646" s="171" t="n">
        <v>0.9597587027826658</v>
      </c>
      <c r="H10646" s="170" t="n">
        <v>0.07157465989743864</v>
      </c>
      <c r="I10646" s="171" t="n">
        <v>1.136657747634597</v>
      </c>
      <c r="J10646" s="171" t="n">
        <v>0.9983645726099056</v>
      </c>
      <c r="K10646" s="170" t="n">
        <v>0.07118448366522238</v>
      </c>
      <c r="L10646" s="171" t="n">
        <v>1.092943000755672</v>
      </c>
      <c r="M10646" s="171" t="n">
        <v>0.9790026586743746</v>
      </c>
      <c r="N10646" s="170" t="n">
        <v>0.09518725818780389</v>
      </c>
      <c r="O10646" s="171" t="n">
        <v>1.204722260514308</v>
      </c>
      <c r="P10646" s="171" t="n">
        <v>0.9866171523354383</v>
      </c>
      <c r="Q10646" s="170" t="n">
        <v>0.1058302078278603</v>
      </c>
      <c r="R10646" s="171" t="n">
        <v>1.310699027454121</v>
      </c>
      <c r="S10646" s="171" t="n">
        <v>1.033158682156728</v>
      </c>
      <c r="T10646" s="170" t="n">
        <v>0.1127237192462127</v>
      </c>
      <c r="U10646" s="171" t="n">
        <v>1.10324539744438</v>
      </c>
      <c r="V10646" s="171" t="n">
        <v>0.9377606945432637</v>
      </c>
      <c r="W10646" s="170" t="n">
        <v>0.1158610198440415</v>
      </c>
      <c r="X10646" s="171" t="n">
        <v>1.180852892813327</v>
      </c>
      <c r="Y10646" s="171" t="n">
        <v>0.9927522863934382</v>
      </c>
      <c r="Z10646" s="170" t="n">
        <v>0.09601670001882498</v>
      </c>
      <c r="AA10646" s="171" t="n">
        <v>1.136430269282829</v>
      </c>
      <c r="AB10646" s="171" t="n">
        <v>1.039758051586973</v>
      </c>
      <c r="AC10646" s="170" t="n">
        <v>0.08381865319878366</v>
      </c>
      <c r="AD10646" s="171" t="n">
        <v>1.265387329807346</v>
      </c>
      <c r="AE10646" s="171" t="n">
        <v>0.9867823049567794</v>
      </c>
      <c r="AF10646" s="170" t="n">
        <v>0.06500416920856858</v>
      </c>
      <c r="AG10646" s="171" t="n">
        <v>1.102223745803714</v>
      </c>
      <c r="AH10646" s="171" t="n">
        <v>0.9475375222918438</v>
      </c>
      <c r="AI10646" s="170" t="n">
        <v>0.06229271488037193</v>
      </c>
      <c r="AJ10646" s="171" t="n">
        <v>1.068762321545004</v>
      </c>
      <c r="AK10646" s="171" t="n">
        <v>0.897026725095562</v>
      </c>
      <c r="AN10646" s="163">
        <f>1/($B10646*(1/$B10644)*(1/(5/7+2/7*$D10646))*$B10656/SUM($B10648:$B10671))</f>
        <v/>
      </c>
      <c r="AO10646" s="163">
        <f>1/(B10646*(1/B10644)*(1/(5/7+2/7*D10646)))</f>
        <v/>
      </c>
      <c r="AP10646" s="163" t="n"/>
      <c r="AR10646" s="168">
        <f>CHOOSE(AV$3,C10646,F10646,I10646,L10646,O10646,R10646,U10646,X10646,AA10646,AD10646,AG10646,AJ10646)</f>
        <v/>
      </c>
      <c r="AS10646" s="164" t="n"/>
      <c r="AT10646" s="164" t="n"/>
      <c r="AV10646" s="116">
        <f>AN10646/AR10646</f>
        <v/>
      </c>
      <c r="AW10646" s="165">
        <f>AO10646/AR10646</f>
        <v/>
      </c>
    </row>
    <row r="10647">
      <c r="A10647" t="inlineStr">
        <is>
          <t>HOUR</t>
        </is>
      </c>
      <c r="B10647" t="inlineStr">
        <is>
          <t>PEAK</t>
        </is>
      </c>
      <c r="C10647" t="inlineStr">
        <is>
          <t>AVG</t>
        </is>
      </c>
      <c r="D10647" t="inlineStr">
        <is>
          <t>END</t>
        </is>
      </c>
      <c r="E10647" t="inlineStr">
        <is>
          <t>PEAK</t>
        </is>
      </c>
      <c r="F10647" t="inlineStr">
        <is>
          <t>AVG</t>
        </is>
      </c>
      <c r="G10647" t="inlineStr">
        <is>
          <t>END</t>
        </is>
      </c>
      <c r="H10647" t="inlineStr">
        <is>
          <t>PEAK</t>
        </is>
      </c>
      <c r="I10647" t="inlineStr">
        <is>
          <t>AVG</t>
        </is>
      </c>
      <c r="J10647" t="inlineStr">
        <is>
          <t>END</t>
        </is>
      </c>
      <c r="K10647" t="inlineStr">
        <is>
          <t>PEAK</t>
        </is>
      </c>
      <c r="L10647" t="inlineStr">
        <is>
          <t>AVG</t>
        </is>
      </c>
      <c r="M10647" t="inlineStr">
        <is>
          <t>END</t>
        </is>
      </c>
      <c r="N10647" t="inlineStr">
        <is>
          <t>PEAK</t>
        </is>
      </c>
      <c r="O10647" t="inlineStr">
        <is>
          <t>AVG</t>
        </is>
      </c>
      <c r="P10647" t="inlineStr">
        <is>
          <t>END</t>
        </is>
      </c>
      <c r="Q10647" t="inlineStr">
        <is>
          <t>PEAK</t>
        </is>
      </c>
      <c r="R10647" t="inlineStr">
        <is>
          <t>AVG</t>
        </is>
      </c>
      <c r="S10647" t="inlineStr">
        <is>
          <t>END</t>
        </is>
      </c>
      <c r="T10647" t="inlineStr">
        <is>
          <t>PEAK</t>
        </is>
      </c>
      <c r="U10647" t="inlineStr">
        <is>
          <t>AVG</t>
        </is>
      </c>
      <c r="V10647" t="inlineStr">
        <is>
          <t>END</t>
        </is>
      </c>
      <c r="W10647" t="inlineStr">
        <is>
          <t>PEAK</t>
        </is>
      </c>
      <c r="X10647" t="inlineStr">
        <is>
          <t>AVG</t>
        </is>
      </c>
      <c r="Y10647" t="inlineStr">
        <is>
          <t>END</t>
        </is>
      </c>
      <c r="Z10647" t="inlineStr">
        <is>
          <t>PEAK</t>
        </is>
      </c>
      <c r="AA10647" t="inlineStr">
        <is>
          <t>AVG</t>
        </is>
      </c>
      <c r="AB10647" t="inlineStr">
        <is>
          <t>END</t>
        </is>
      </c>
      <c r="AC10647" t="inlineStr">
        <is>
          <t>PEAK</t>
        </is>
      </c>
      <c r="AD10647" t="inlineStr">
        <is>
          <t>AVG</t>
        </is>
      </c>
      <c r="AE10647" t="inlineStr">
        <is>
          <t>END</t>
        </is>
      </c>
      <c r="AF10647" t="inlineStr">
        <is>
          <t>PEAK</t>
        </is>
      </c>
      <c r="AG10647" t="inlineStr">
        <is>
          <t>AVG</t>
        </is>
      </c>
      <c r="AH10647" t="inlineStr">
        <is>
          <t>END</t>
        </is>
      </c>
      <c r="AI10647" t="inlineStr">
        <is>
          <t>PEAK</t>
        </is>
      </c>
      <c r="AJ10647" t="inlineStr">
        <is>
          <t>AVG</t>
        </is>
      </c>
      <c r="AK10647" t="inlineStr">
        <is>
          <t>END</t>
        </is>
      </c>
    </row>
    <row r="10648">
      <c r="A10648" t="n">
        <v>1</v>
      </c>
      <c r="B10648" t="n">
        <v>0.2812060920397578</v>
      </c>
      <c r="C10648" t="n">
        <v>0.3335096332677607</v>
      </c>
      <c r="D10648" t="n">
        <v>0.3379762619644801</v>
      </c>
      <c r="E10648" t="n">
        <v>0.243529788346983</v>
      </c>
      <c r="F10648" t="n">
        <v>0.2973381669640677</v>
      </c>
      <c r="G10648" t="n">
        <v>0.2993002390001176</v>
      </c>
      <c r="H10648" t="n">
        <v>0.2456021403872933</v>
      </c>
      <c r="I10648" t="n">
        <v>0.2765241458386768</v>
      </c>
      <c r="J10648" t="n">
        <v>0.2623853825456847</v>
      </c>
      <c r="K10648" t="n">
        <v>0.2276563860048996</v>
      </c>
      <c r="L10648" t="n">
        <v>0.265969372008141</v>
      </c>
      <c r="M10648" t="n">
        <v>0.2705835328674178</v>
      </c>
      <c r="N10648" t="n">
        <v>0.2064200653009718</v>
      </c>
      <c r="O10648" t="n">
        <v>0.2346241188355024</v>
      </c>
      <c r="P10648" t="n">
        <v>0.2476216675684624</v>
      </c>
      <c r="Q10648" t="n">
        <v>0.2472801072115158</v>
      </c>
      <c r="R10648" t="n">
        <v>0.2522066806566333</v>
      </c>
      <c r="S10648" t="n">
        <v>0.2277429958909227</v>
      </c>
      <c r="T10648" t="n">
        <v>0.2188723294578603</v>
      </c>
      <c r="U10648" t="n">
        <v>0.2355379922677151</v>
      </c>
      <c r="V10648" t="n">
        <v>0.2394270446465611</v>
      </c>
      <c r="W10648" t="n">
        <v>0.2311398545904125</v>
      </c>
      <c r="X10648" t="n">
        <v>0.225372428586512</v>
      </c>
      <c r="Y10648" t="n">
        <v>0.2444363773864437</v>
      </c>
      <c r="Z10648" t="n">
        <v>0.2047019181054792</v>
      </c>
      <c r="AA10648" t="n">
        <v>0.2348522424862918</v>
      </c>
      <c r="AB10648" t="n">
        <v>0.2128007147841025</v>
      </c>
      <c r="AC10648" t="n">
        <v>0.207379063536866</v>
      </c>
      <c r="AD10648" t="n">
        <v>0.2359847410971472</v>
      </c>
      <c r="AE10648" t="n">
        <v>0.2476457633066693</v>
      </c>
      <c r="AF10648" t="n">
        <v>0.2833102444964795</v>
      </c>
      <c r="AG10648" t="n">
        <v>0.2834813883187336</v>
      </c>
      <c r="AH10648" t="n">
        <v>0.328847551742289</v>
      </c>
      <c r="AI10648" t="n">
        <v>0.2763509702530365</v>
      </c>
      <c r="AJ10648" t="n">
        <v>0.3145179836681354</v>
      </c>
      <c r="AK10648" t="n">
        <v>0.3679890468934675</v>
      </c>
    </row>
    <row r="10649">
      <c r="A10649" t="n">
        <v>2</v>
      </c>
      <c r="B10649" t="n">
        <v>0.2793391906190914</v>
      </c>
      <c r="C10649" t="n">
        <v>0.3313855213216201</v>
      </c>
      <c r="D10649" t="n">
        <v>0.3356954648659011</v>
      </c>
      <c r="E10649" t="n">
        <v>0.2490377633951923</v>
      </c>
      <c r="F10649" t="n">
        <v>0.2967060002700447</v>
      </c>
      <c r="G10649" t="n">
        <v>0.2978121694158211</v>
      </c>
      <c r="H10649" t="n">
        <v>0.2475283498747442</v>
      </c>
      <c r="I10649" t="n">
        <v>0.2772967851025959</v>
      </c>
      <c r="J10649" t="n">
        <v>0.2624762769120792</v>
      </c>
      <c r="K10649" t="n">
        <v>0.2293936593113722</v>
      </c>
      <c r="L10649" t="n">
        <v>0.2639837113208981</v>
      </c>
      <c r="M10649" t="n">
        <v>0.2614507806140928</v>
      </c>
      <c r="N10649" t="n">
        <v>0.25127408710729</v>
      </c>
      <c r="O10649" t="n">
        <v>0.2513179624978339</v>
      </c>
      <c r="P10649" t="n">
        <v>0.2977821900921654</v>
      </c>
      <c r="Q10649" t="n">
        <v>0.3080243794876625</v>
      </c>
      <c r="R10649" t="n">
        <v>0.299365464220085</v>
      </c>
      <c r="S10649" t="n">
        <v>0.2794745361723322</v>
      </c>
      <c r="T10649" t="n">
        <v>0.284041750337574</v>
      </c>
      <c r="U10649" t="n">
        <v>0.2980265138388544</v>
      </c>
      <c r="V10649" t="n">
        <v>0.294295018071641</v>
      </c>
      <c r="W10649" t="n">
        <v>0.2946715236349402</v>
      </c>
      <c r="X10649" t="n">
        <v>0.2861302639792129</v>
      </c>
      <c r="Y10649" t="n">
        <v>0.3057259151181918</v>
      </c>
      <c r="Z10649" t="n">
        <v>0.256038173635537</v>
      </c>
      <c r="AA10649" t="n">
        <v>0.2643388938829074</v>
      </c>
      <c r="AB10649" t="n">
        <v>0.2561266715332166</v>
      </c>
      <c r="AC10649" t="n">
        <v>0.2457462827641503</v>
      </c>
      <c r="AD10649" t="n">
        <v>0.2420061346565651</v>
      </c>
      <c r="AE10649" t="n">
        <v>0.2803736465397939</v>
      </c>
      <c r="AF10649" t="n">
        <v>0.287662388080439</v>
      </c>
      <c r="AG10649" t="n">
        <v>0.2831223323156742</v>
      </c>
      <c r="AH10649" t="n">
        <v>0.3312324816393574</v>
      </c>
      <c r="AI10649" t="n">
        <v>0.2744974360519937</v>
      </c>
      <c r="AJ10649" t="n">
        <v>0.3124226572681179</v>
      </c>
      <c r="AK10649" t="n">
        <v>0.3655320868989978</v>
      </c>
    </row>
    <row r="10650">
      <c r="A10650" t="n">
        <v>3</v>
      </c>
      <c r="B10650" t="n">
        <v>0.2792546271401065</v>
      </c>
      <c r="C10650" t="n">
        <v>0.3320187946340172</v>
      </c>
      <c r="D10650" t="n">
        <v>0.3365621519189909</v>
      </c>
      <c r="E10650" t="n">
        <v>0.2498145791532318</v>
      </c>
      <c r="F10650" t="n">
        <v>0.2965873552831412</v>
      </c>
      <c r="G10650" t="n">
        <v>0.2981405007248364</v>
      </c>
      <c r="H10650" t="n">
        <v>0.2309121853611557</v>
      </c>
      <c r="I10650" t="n">
        <v>0.2728763693882047</v>
      </c>
      <c r="J10650" t="n">
        <v>0.2654812583334074</v>
      </c>
      <c r="K10650" t="n">
        <v>0.2320839203510441</v>
      </c>
      <c r="L10650" t="n">
        <v>0.2722192023113124</v>
      </c>
      <c r="M10650" t="n">
        <v>0.2643168736537671</v>
      </c>
      <c r="N10650" t="n">
        <v>0.2685008733299649</v>
      </c>
      <c r="O10650" t="n">
        <v>0.2608655206163553</v>
      </c>
      <c r="P10650" t="n">
        <v>0.30211124325877</v>
      </c>
      <c r="Q10650" t="n">
        <v>0.3188386560882354</v>
      </c>
      <c r="R10650" t="n">
        <v>0.3192441965296187</v>
      </c>
      <c r="S10650" t="n">
        <v>0.2894254762794173</v>
      </c>
      <c r="T10650" t="n">
        <v>0.2940057145385851</v>
      </c>
      <c r="U10650" t="n">
        <v>0.3121769674410811</v>
      </c>
      <c r="V10650" t="n">
        <v>0.310332806664684</v>
      </c>
      <c r="W10650" t="n">
        <v>0.3067173325746995</v>
      </c>
      <c r="X10650" t="n">
        <v>0.3012473278124688</v>
      </c>
      <c r="Y10650" t="n">
        <v>0.3146196528513348</v>
      </c>
      <c r="Z10650" t="n">
        <v>0.2723908442363873</v>
      </c>
      <c r="AA10650" t="n">
        <v>0.2699983243249237</v>
      </c>
      <c r="AB10650" t="n">
        <v>0.2737425073170957</v>
      </c>
      <c r="AC10650" t="n">
        <v>0.2627455070498739</v>
      </c>
      <c r="AD10650" t="n">
        <v>0.2588691738467185</v>
      </c>
      <c r="AE10650" t="n">
        <v>0.2864328111282498</v>
      </c>
      <c r="AF10650" t="n">
        <v>0.2880240450824864</v>
      </c>
      <c r="AG10650" t="n">
        <v>0.2827602730560838</v>
      </c>
      <c r="AH10650" t="n">
        <v>0.331312102173788</v>
      </c>
      <c r="AI10650" t="n">
        <v>0.2739312577768784</v>
      </c>
      <c r="AJ10650" t="n">
        <v>0.3124515285694802</v>
      </c>
      <c r="AK10650" t="n">
        <v>0.3661446466787834</v>
      </c>
    </row>
    <row r="10651">
      <c r="A10651" t="n">
        <v>4</v>
      </c>
      <c r="B10651" t="n">
        <v>0.2820669048899374</v>
      </c>
      <c r="C10651" t="n">
        <v>0.3359727740591117</v>
      </c>
      <c r="D10651" t="n">
        <v>0.3393507610843253</v>
      </c>
      <c r="E10651" t="n">
        <v>0.2499551086370982</v>
      </c>
      <c r="F10651" t="n">
        <v>0.2994002605094529</v>
      </c>
      <c r="G10651" t="n">
        <v>0.2989922814716139</v>
      </c>
      <c r="H10651" t="n">
        <v>0.2632439940683874</v>
      </c>
      <c r="I10651" t="n">
        <v>0.2859681529010019</v>
      </c>
      <c r="J10651" t="n">
        <v>0.2696911026716793</v>
      </c>
      <c r="K10651" t="n">
        <v>0.243286461651666</v>
      </c>
      <c r="L10651" t="n">
        <v>0.2795883390434585</v>
      </c>
      <c r="M10651" t="n">
        <v>0.2697971375824203</v>
      </c>
      <c r="N10651" t="n">
        <v>0.2650998879162424</v>
      </c>
      <c r="O10651" t="n">
        <v>0.2623360709835753</v>
      </c>
      <c r="P10651" t="n">
        <v>0.2853087720927286</v>
      </c>
      <c r="Q10651" t="n">
        <v>0.2983575743822707</v>
      </c>
      <c r="R10651" t="n">
        <v>0.3071809194246977</v>
      </c>
      <c r="S10651" t="n">
        <v>0.2782876354127755</v>
      </c>
      <c r="T10651" t="n">
        <v>0.2860881244520777</v>
      </c>
      <c r="U10651" t="n">
        <v>0.3025819489843996</v>
      </c>
      <c r="V10651" t="n">
        <v>0.3049801430415138</v>
      </c>
      <c r="W10651" t="n">
        <v>0.2910940370946317</v>
      </c>
      <c r="X10651" t="n">
        <v>0.2931122799269048</v>
      </c>
      <c r="Y10651" t="n">
        <v>0.2965086771669284</v>
      </c>
      <c r="Z10651" t="n">
        <v>0.2683348317869123</v>
      </c>
      <c r="AA10651" t="n">
        <v>0.265482787930035</v>
      </c>
      <c r="AB10651" t="n">
        <v>0.2718763312969049</v>
      </c>
      <c r="AC10651" t="n">
        <v>0.2612814278357571</v>
      </c>
      <c r="AD10651" t="n">
        <v>0.2554288388834898</v>
      </c>
      <c r="AE10651" t="n">
        <v>0.2775393519247205</v>
      </c>
      <c r="AF10651" t="n">
        <v>0.2917529943973814</v>
      </c>
      <c r="AG10651" t="n">
        <v>0.2852362912184445</v>
      </c>
      <c r="AH10651" t="n">
        <v>0.333540002683507</v>
      </c>
      <c r="AI10651" t="n">
        <v>0.2773067997365011</v>
      </c>
      <c r="AJ10651" t="n">
        <v>0.3156837869059025</v>
      </c>
      <c r="AK10651" t="n">
        <v>0.3691661602007046</v>
      </c>
    </row>
    <row r="10652">
      <c r="A10652" t="n">
        <v>5</v>
      </c>
      <c r="B10652" t="n">
        <v>0.2958334056098111</v>
      </c>
      <c r="C10652" t="n">
        <v>0.354522389413121</v>
      </c>
      <c r="D10652" t="n">
        <v>0.3538784641735022</v>
      </c>
      <c r="E10652" t="n">
        <v>0.2614004543786645</v>
      </c>
      <c r="F10652" t="n">
        <v>0.3139644785643811</v>
      </c>
      <c r="G10652" t="n">
        <v>0.3128801473181053</v>
      </c>
      <c r="H10652" t="n">
        <v>0.3250269895327552</v>
      </c>
      <c r="I10652" t="n">
        <v>0.3466665785838757</v>
      </c>
      <c r="J10652" t="n">
        <v>0.3258364844519377</v>
      </c>
      <c r="K10652" t="n">
        <v>0.3061800626351636</v>
      </c>
      <c r="L10652" t="n">
        <v>0.3515783051816683</v>
      </c>
      <c r="M10652" t="n">
        <v>0.3398215411050424</v>
      </c>
      <c r="N10652" t="n">
        <v>0.3088087061122838</v>
      </c>
      <c r="O10652" t="n">
        <v>0.3115894169554295</v>
      </c>
      <c r="P10652" t="n">
        <v>0.335409415961827</v>
      </c>
      <c r="Q10652" t="n">
        <v>0.3410377338294292</v>
      </c>
      <c r="R10652" t="n">
        <v>0.3579930791865359</v>
      </c>
      <c r="S10652" t="n">
        <v>0.3247500933881211</v>
      </c>
      <c r="T10652" t="n">
        <v>0.3235029236478801</v>
      </c>
      <c r="U10652" t="n">
        <v>0.3400596399750722</v>
      </c>
      <c r="V10652" t="n">
        <v>0.34928467497591</v>
      </c>
      <c r="W10652" t="n">
        <v>0.3227919581952784</v>
      </c>
      <c r="X10652" t="n">
        <v>0.3337851487371081</v>
      </c>
      <c r="Y10652" t="n">
        <v>0.3359059672036642</v>
      </c>
      <c r="Z10652" t="n">
        <v>0.3117742794051351</v>
      </c>
      <c r="AA10652" t="n">
        <v>0.3113515166742223</v>
      </c>
      <c r="AB10652" t="n">
        <v>0.3248486495324198</v>
      </c>
      <c r="AC10652" t="n">
        <v>0.2865592834746785</v>
      </c>
      <c r="AD10652" t="n">
        <v>0.3090599101323792</v>
      </c>
      <c r="AE10652" t="n">
        <v>0.3375894388423114</v>
      </c>
      <c r="AF10652" t="n">
        <v>0.299317142541897</v>
      </c>
      <c r="AG10652" t="n">
        <v>0.3011725714583178</v>
      </c>
      <c r="AH10652" t="n">
        <v>0.346416412446164</v>
      </c>
      <c r="AI10652" t="n">
        <v>0.2894613341140709</v>
      </c>
      <c r="AJ10652" t="n">
        <v>0.3309039405344112</v>
      </c>
      <c r="AK10652" t="n">
        <v>0.3855948598745501</v>
      </c>
    </row>
    <row r="10653">
      <c r="A10653" t="n">
        <v>6</v>
      </c>
      <c r="B10653" t="n">
        <v>0.3722874637894846</v>
      </c>
      <c r="C10653" t="n">
        <v>0.4443121064017603</v>
      </c>
      <c r="D10653" t="n">
        <v>0.4416134956008105</v>
      </c>
      <c r="E10653" t="n">
        <v>0.3296704583603333</v>
      </c>
      <c r="F10653" t="n">
        <v>0.3949051076666862</v>
      </c>
      <c r="G10653" t="n">
        <v>0.391071582494221</v>
      </c>
      <c r="H10653" t="n">
        <v>0.4398050842890496</v>
      </c>
      <c r="I10653" t="n">
        <v>0.4678057877861528</v>
      </c>
      <c r="J10653" t="n">
        <v>0.4438146383668537</v>
      </c>
      <c r="K10653" t="n">
        <v>0.4219133337520976</v>
      </c>
      <c r="L10653" t="n">
        <v>0.4819384392546304</v>
      </c>
      <c r="M10653" t="n">
        <v>0.4716809639506294</v>
      </c>
      <c r="N10653" t="n">
        <v>0.4213759371305019</v>
      </c>
      <c r="O10653" t="n">
        <v>0.4521196548718737</v>
      </c>
      <c r="P10653" t="n">
        <v>0.4719466333660352</v>
      </c>
      <c r="Q10653" t="n">
        <v>0.461181852823936</v>
      </c>
      <c r="R10653" t="n">
        <v>0.490485991490929</v>
      </c>
      <c r="S10653" t="n">
        <v>0.4567695181172954</v>
      </c>
      <c r="T10653" t="n">
        <v>0.4456156045893317</v>
      </c>
      <c r="U10653" t="n">
        <v>0.46381773491976</v>
      </c>
      <c r="V10653" t="n">
        <v>0.4753036566590227</v>
      </c>
      <c r="W10653" t="n">
        <v>0.4039768388494718</v>
      </c>
      <c r="X10653" t="n">
        <v>0.4305326066600131</v>
      </c>
      <c r="Y10653" t="n">
        <v>0.4302297200231525</v>
      </c>
      <c r="Z10653" t="n">
        <v>0.4010944229510452</v>
      </c>
      <c r="AA10653" t="n">
        <v>0.4110035578284674</v>
      </c>
      <c r="AB10653" t="n">
        <v>0.405972960712205</v>
      </c>
      <c r="AC10653" t="n">
        <v>0.3792212871642103</v>
      </c>
      <c r="AD10653" t="n">
        <v>0.4231976476357906</v>
      </c>
      <c r="AE10653" t="n">
        <v>0.4484574605139972</v>
      </c>
      <c r="AF10653" t="n">
        <v>0.3422051678129355</v>
      </c>
      <c r="AG10653" t="n">
        <v>0.3785788389877422</v>
      </c>
      <c r="AH10653" t="n">
        <v>0.4081872026209901</v>
      </c>
      <c r="AI10653" t="n">
        <v>0.3654174865129016</v>
      </c>
      <c r="AJ10653" t="n">
        <v>0.4164917519337964</v>
      </c>
      <c r="AK10653" t="n">
        <v>0.4811234615196284</v>
      </c>
    </row>
    <row r="10654">
      <c r="A10654" t="n">
        <v>7</v>
      </c>
      <c r="B10654" t="n">
        <v>0.5071748859477181</v>
      </c>
      <c r="C10654" t="n">
        <v>0.6032637078133933</v>
      </c>
      <c r="D10654" t="n">
        <v>0.6021938115058646</v>
      </c>
      <c r="E10654" t="n">
        <v>0.4526181423563672</v>
      </c>
      <c r="F10654" t="n">
        <v>0.5391064431142781</v>
      </c>
      <c r="G10654" t="n">
        <v>0.5336888296830311</v>
      </c>
      <c r="H10654" t="n">
        <v>0.5660152671224898</v>
      </c>
      <c r="I10654" t="n">
        <v>0.611313047292129</v>
      </c>
      <c r="J10654" t="n">
        <v>0.5827565869370444</v>
      </c>
      <c r="K10654" t="n">
        <v>0.5634149624458225</v>
      </c>
      <c r="L10654" t="n">
        <v>0.6314545054577271</v>
      </c>
      <c r="M10654" t="n">
        <v>0.6217163019666009</v>
      </c>
      <c r="N10654" t="n">
        <v>0.5756360176153603</v>
      </c>
      <c r="O10654" t="n">
        <v>0.6149951132444417</v>
      </c>
      <c r="P10654" t="n">
        <v>0.6393530328321604</v>
      </c>
      <c r="Q10654" t="n">
        <v>0.6000098477031303</v>
      </c>
      <c r="R10654" t="n">
        <v>0.6319498739752096</v>
      </c>
      <c r="S10654" t="n">
        <v>0.5992738139708629</v>
      </c>
      <c r="T10654" t="n">
        <v>0.6018624276862099</v>
      </c>
      <c r="U10654" t="n">
        <v>0.6146086697735702</v>
      </c>
      <c r="V10654" t="n">
        <v>0.6285830264231682</v>
      </c>
      <c r="W10654" t="n">
        <v>0.52837711520897</v>
      </c>
      <c r="X10654" t="n">
        <v>0.567252324709695</v>
      </c>
      <c r="Y10654" t="n">
        <v>0.5709871831925558</v>
      </c>
      <c r="Z10654" t="n">
        <v>0.5218362466157447</v>
      </c>
      <c r="AA10654" t="n">
        <v>0.5562540440566566</v>
      </c>
      <c r="AB10654" t="n">
        <v>0.539800624975533</v>
      </c>
      <c r="AC10654" t="n">
        <v>0.5098307117667382</v>
      </c>
      <c r="AD10654" t="n">
        <v>0.5568219277179027</v>
      </c>
      <c r="AE10654" t="n">
        <v>0.5815299827797074</v>
      </c>
      <c r="AF10654" t="n">
        <v>0.4747677835125272</v>
      </c>
      <c r="AG10654" t="n">
        <v>0.5163415530239956</v>
      </c>
      <c r="AH10654" t="n">
        <v>0.5594735903110657</v>
      </c>
      <c r="AI10654" t="n">
        <v>0.5001399299919487</v>
      </c>
      <c r="AJ10654" t="n">
        <v>0.568152697989927</v>
      </c>
      <c r="AK10654" t="n">
        <v>0.6559286281445296</v>
      </c>
    </row>
    <row r="10655">
      <c r="A10655" t="n">
        <v>8</v>
      </c>
      <c r="B10655" t="n">
        <v>0.6433958091207133</v>
      </c>
      <c r="C10655" t="n">
        <v>0.7635558796151505</v>
      </c>
      <c r="D10655" t="n">
        <v>0.761606397322935</v>
      </c>
      <c r="E10655" t="n">
        <v>0.6004454003919212</v>
      </c>
      <c r="F10655" t="n">
        <v>0.6896316291521651</v>
      </c>
      <c r="G10655" t="n">
        <v>0.6859319045566745</v>
      </c>
      <c r="H10655" t="n">
        <v>0.6666962204223406</v>
      </c>
      <c r="I10655" t="n">
        <v>0.7307426844130511</v>
      </c>
      <c r="J10655" t="n">
        <v>0.672549286274199</v>
      </c>
      <c r="K10655" t="n">
        <v>0.6917326968117087</v>
      </c>
      <c r="L10655" t="n">
        <v>0.7478648675755213</v>
      </c>
      <c r="M10655" t="n">
        <v>0.7027027647881749</v>
      </c>
      <c r="N10655" t="n">
        <v>0.6950988363295005</v>
      </c>
      <c r="O10655" t="n">
        <v>0.7264586089600338</v>
      </c>
      <c r="P10655" t="n">
        <v>0.7260525517635782</v>
      </c>
      <c r="Q10655" t="n">
        <v>0.695791605475323</v>
      </c>
      <c r="R10655" t="n">
        <v>0.7257901965372916</v>
      </c>
      <c r="S10655" t="n">
        <v>0.6814214917195865</v>
      </c>
      <c r="T10655" t="n">
        <v>0.6996398812122284</v>
      </c>
      <c r="U10655" t="n">
        <v>0.7156892718653575</v>
      </c>
      <c r="V10655" t="n">
        <v>0.7124999941272453</v>
      </c>
      <c r="W10655" t="n">
        <v>0.6278879246727855</v>
      </c>
      <c r="X10655" t="n">
        <v>0.6763691182925424</v>
      </c>
      <c r="Y10655" t="n">
        <v>0.6723733138277554</v>
      </c>
      <c r="Z10655" t="n">
        <v>0.6348952058824279</v>
      </c>
      <c r="AA10655" t="n">
        <v>0.6751648427051549</v>
      </c>
      <c r="AB10655" t="n">
        <v>0.6327446650255496</v>
      </c>
      <c r="AC10655" t="n">
        <v>0.6152013923745332</v>
      </c>
      <c r="AD10655" t="n">
        <v>0.675244282467325</v>
      </c>
      <c r="AE10655" t="n">
        <v>0.7017566563951178</v>
      </c>
      <c r="AF10655" t="n">
        <v>0.6627579104806973</v>
      </c>
      <c r="AG10655" t="n">
        <v>0.6705764617433502</v>
      </c>
      <c r="AH10655" t="n">
        <v>0.7423435272191644</v>
      </c>
      <c r="AI10655" t="n">
        <v>0.641066654037088</v>
      </c>
      <c r="AJ10655" t="n">
        <v>0.7225023254671757</v>
      </c>
      <c r="AK10655" t="n">
        <v>0.8294088222050041</v>
      </c>
    </row>
    <row r="10656">
      <c r="A10656" t="n">
        <v>9</v>
      </c>
      <c r="B10656" t="n">
        <v>0.7526518239691928</v>
      </c>
      <c r="C10656" t="n">
        <v>0.8607065198281906</v>
      </c>
      <c r="D10656" t="n">
        <v>0.8324085502559656</v>
      </c>
      <c r="E10656" t="n">
        <v>0.7715849383622071</v>
      </c>
      <c r="F10656" t="n">
        <v>0.8130256910069646</v>
      </c>
      <c r="G10656" t="n">
        <v>0.7810273087019554</v>
      </c>
      <c r="H10656" t="n">
        <v>0.7653188415623157</v>
      </c>
      <c r="I10656" t="n">
        <v>0.8050220403248759</v>
      </c>
      <c r="J10656" t="n">
        <v>0.7431448220623179</v>
      </c>
      <c r="K10656" t="n">
        <v>0.7869668607937976</v>
      </c>
      <c r="L10656" t="n">
        <v>0.8122291430822707</v>
      </c>
      <c r="M10656" t="n">
        <v>0.7618118179820348</v>
      </c>
      <c r="N10656" t="n">
        <v>0.7566807818675667</v>
      </c>
      <c r="O10656" t="n">
        <v>0.7796728599594817</v>
      </c>
      <c r="P10656" t="n">
        <v>0.7704031091774453</v>
      </c>
      <c r="Q10656" t="n">
        <v>0.7492282397872897</v>
      </c>
      <c r="R10656" t="n">
        <v>0.7687679110575724</v>
      </c>
      <c r="S10656" t="n">
        <v>0.7256147428713734</v>
      </c>
      <c r="T10656" t="n">
        <v>0.7601101764952823</v>
      </c>
      <c r="U10656" t="n">
        <v>0.7677024235037775</v>
      </c>
      <c r="V10656" t="n">
        <v>0.7588491843683242</v>
      </c>
      <c r="W10656" t="n">
        <v>0.6958088328089205</v>
      </c>
      <c r="X10656" t="n">
        <v>0.7371745483927851</v>
      </c>
      <c r="Y10656" t="n">
        <v>0.7241461337655968</v>
      </c>
      <c r="Z10656" t="n">
        <v>0.6971464010371168</v>
      </c>
      <c r="AA10656" t="n">
        <v>0.7382480471900225</v>
      </c>
      <c r="AB10656" t="n">
        <v>0.6890486509140902</v>
      </c>
      <c r="AC10656" t="n">
        <v>0.7089376625577711</v>
      </c>
      <c r="AD10656" t="n">
        <v>0.7566132562006882</v>
      </c>
      <c r="AE10656" t="n">
        <v>0.7470890476840049</v>
      </c>
      <c r="AF10656" t="n">
        <v>0.7998565631551201</v>
      </c>
      <c r="AG10656" t="n">
        <v>0.7876877827858004</v>
      </c>
      <c r="AH10656" t="n">
        <v>0.8217849154474158</v>
      </c>
      <c r="AI10656" t="n">
        <v>0.7587240968057212</v>
      </c>
      <c r="AJ10656" t="n">
        <v>0.8315007800229178</v>
      </c>
      <c r="AK10656" t="n">
        <v>0.901391317205153</v>
      </c>
    </row>
    <row r="10657">
      <c r="A10657" t="n">
        <v>10</v>
      </c>
      <c r="B10657" t="n">
        <v>0.8084181859182292</v>
      </c>
      <c r="C10657" t="n">
        <v>0.886616318168948</v>
      </c>
      <c r="D10657" t="n">
        <v>0.8526521099155653</v>
      </c>
      <c r="E10657" t="n">
        <v>0.8490225393677736</v>
      </c>
      <c r="F10657" t="n">
        <v>0.857717001135134</v>
      </c>
      <c r="G10657" t="n">
        <v>0.8151557418798732</v>
      </c>
      <c r="H10657" t="n">
        <v>0.8447749829196677</v>
      </c>
      <c r="I10657" t="n">
        <v>0.9031920341753568</v>
      </c>
      <c r="J10657" t="n">
        <v>0.8481531016506553</v>
      </c>
      <c r="K10657" t="n">
        <v>0.8691750643850001</v>
      </c>
      <c r="L10657" t="n">
        <v>0.9233804273201642</v>
      </c>
      <c r="M10657" t="n">
        <v>0.8565023863689442</v>
      </c>
      <c r="N10657" t="n">
        <v>0.8472185530679401</v>
      </c>
      <c r="O10657" t="n">
        <v>0.8650821654648706</v>
      </c>
      <c r="P10657" t="n">
        <v>0.8483638157629257</v>
      </c>
      <c r="Q10657" t="n">
        <v>0.8352811091082692</v>
      </c>
      <c r="R10657" t="n">
        <v>0.85127444247937</v>
      </c>
      <c r="S10657" t="n">
        <v>0.8106935624455236</v>
      </c>
      <c r="T10657" t="n">
        <v>0.8431802878319079</v>
      </c>
      <c r="U10657" t="n">
        <v>0.8538605714681972</v>
      </c>
      <c r="V10657" t="n">
        <v>0.8394473408871055</v>
      </c>
      <c r="W10657" t="n">
        <v>0.7870149537867882</v>
      </c>
      <c r="X10657" t="n">
        <v>0.8258754007027607</v>
      </c>
      <c r="Y10657" t="n">
        <v>0.8111758283736425</v>
      </c>
      <c r="Z10657" t="n">
        <v>0.7900500984394858</v>
      </c>
      <c r="AA10657" t="n">
        <v>0.8340328562017656</v>
      </c>
      <c r="AB10657" t="n">
        <v>0.7867617562871756</v>
      </c>
      <c r="AC10657" t="n">
        <v>0.8265620212897716</v>
      </c>
      <c r="AD10657" t="n">
        <v>0.8561615190437558</v>
      </c>
      <c r="AE10657" t="n">
        <v>0.8378552632652801</v>
      </c>
      <c r="AF10657" t="n">
        <v>0.8754898715606826</v>
      </c>
      <c r="AG10657" t="n">
        <v>0.8554175577718103</v>
      </c>
      <c r="AH10657" t="n">
        <v>0.8572020459528441</v>
      </c>
      <c r="AI10657" t="n">
        <v>0.8034026668503697</v>
      </c>
      <c r="AJ10657" t="n">
        <v>0.8626559008791809</v>
      </c>
      <c r="AK10657" t="n">
        <v>0.9071703098611564</v>
      </c>
    </row>
    <row r="10658">
      <c r="A10658" t="n">
        <v>11</v>
      </c>
      <c r="B10658" t="n">
        <v>0.8935757775503478</v>
      </c>
      <c r="C10658" t="n">
        <v>0.970588137321487</v>
      </c>
      <c r="D10658" t="n">
        <v>0.939060175333801</v>
      </c>
      <c r="E10658" t="n">
        <v>0.9443034812276032</v>
      </c>
      <c r="F10658" t="n">
        <v>0.9543231358088403</v>
      </c>
      <c r="G10658" t="n">
        <v>0.8966657524585668</v>
      </c>
      <c r="H10658" t="n">
        <v>0.8758759646258929</v>
      </c>
      <c r="I10658" t="n">
        <v>0.9460870129679885</v>
      </c>
      <c r="J10658" t="n">
        <v>0.9061970138808682</v>
      </c>
      <c r="K10658" t="n">
        <v>0.9005680237618788</v>
      </c>
      <c r="L10658" t="n">
        <v>0.9554244526342214</v>
      </c>
      <c r="M10658" t="n">
        <v>0.9292787905286463</v>
      </c>
      <c r="N10658" t="n">
        <v>0.8901527878590464</v>
      </c>
      <c r="O10658" t="n">
        <v>0.8955851243124268</v>
      </c>
      <c r="P10658" t="n">
        <v>0.8842667099412886</v>
      </c>
      <c r="Q10658" t="n">
        <v>0.8718011020864287</v>
      </c>
      <c r="R10658" t="n">
        <v>0.8880683104238036</v>
      </c>
      <c r="S10658" t="n">
        <v>0.8476229610260242</v>
      </c>
      <c r="T10658" t="n">
        <v>0.8881969303192272</v>
      </c>
      <c r="U10658" t="n">
        <v>0.8926233047365079</v>
      </c>
      <c r="V10658" t="n">
        <v>0.8786721748408367</v>
      </c>
      <c r="W10658" t="n">
        <v>0.8514492831123384</v>
      </c>
      <c r="X10658" t="n">
        <v>0.8754678094745563</v>
      </c>
      <c r="Y10658" t="n">
        <v>0.8662115451222754</v>
      </c>
      <c r="Z10658" t="n">
        <v>0.8438326961721939</v>
      </c>
      <c r="AA10658" t="n">
        <v>0.8829799318558805</v>
      </c>
      <c r="AB10658" t="n">
        <v>0.8382916107282095</v>
      </c>
      <c r="AC10658" t="n">
        <v>0.8912605031061164</v>
      </c>
      <c r="AD10658" t="n">
        <v>0.8987115006702355</v>
      </c>
      <c r="AE10658" t="n">
        <v>0.9007641286263757</v>
      </c>
      <c r="AF10658" t="n">
        <v>0.967087169553793</v>
      </c>
      <c r="AG10658" t="n">
        <v>0.9654071564933574</v>
      </c>
      <c r="AH10658" t="n">
        <v>0.962534852414493</v>
      </c>
      <c r="AI10658" t="n">
        <v>0.9520836652185707</v>
      </c>
      <c r="AJ10658" t="n">
        <v>0.960474856580981</v>
      </c>
      <c r="AK10658" t="n">
        <v>0.9843845262406977</v>
      </c>
    </row>
    <row r="10659">
      <c r="A10659" t="n">
        <v>12</v>
      </c>
      <c r="B10659" t="n">
        <v>1</v>
      </c>
      <c r="C10659" t="n">
        <v>0.9959853210873351</v>
      </c>
      <c r="D10659" t="n">
        <v>0.9558155968811939</v>
      </c>
      <c r="E10659" t="n">
        <v>0.9800487168877404</v>
      </c>
      <c r="F10659" t="n">
        <v>0.9947865354681183</v>
      </c>
      <c r="G10659" t="n">
        <v>0.9398409277906202</v>
      </c>
      <c r="H10659" t="n">
        <v>0.8286473246028063</v>
      </c>
      <c r="I10659" t="n">
        <v>0.9182452874031362</v>
      </c>
      <c r="J10659" t="n">
        <v>0.897339938779569</v>
      </c>
      <c r="K10659" t="n">
        <v>0.8825671443570025</v>
      </c>
      <c r="L10659" t="n">
        <v>0.9221539002010875</v>
      </c>
      <c r="M10659" t="n">
        <v>0.8951475505739462</v>
      </c>
      <c r="N10659" t="n">
        <v>0.8811040121881468</v>
      </c>
      <c r="O10659" t="n">
        <v>0.8758026377112771</v>
      </c>
      <c r="P10659" t="n">
        <v>0.8687698537876071</v>
      </c>
      <c r="Q10659" t="n">
        <v>0.8748849317297275</v>
      </c>
      <c r="R10659" t="n">
        <v>0.8733895873215608</v>
      </c>
      <c r="S10659" t="n">
        <v>0.8367446146183539</v>
      </c>
      <c r="T10659" t="n">
        <v>0.8898007805165089</v>
      </c>
      <c r="U10659" t="n">
        <v>0.8814523216990298</v>
      </c>
      <c r="V10659" t="n">
        <v>0.8691958977163441</v>
      </c>
      <c r="W10659" t="n">
        <v>0.8656415839762827</v>
      </c>
      <c r="X10659" t="n">
        <v>0.8697414914430732</v>
      </c>
      <c r="Y10659" t="n">
        <v>0.871595208632458</v>
      </c>
      <c r="Z10659" t="n">
        <v>0.8540548663235082</v>
      </c>
      <c r="AA10659" t="n">
        <v>0.8779035359254486</v>
      </c>
      <c r="AB10659" t="n">
        <v>0.8474663620851248</v>
      </c>
      <c r="AC10659" t="n">
        <v>0.8759235236983971</v>
      </c>
      <c r="AD10659" t="n">
        <v>0.8841550129952577</v>
      </c>
      <c r="AE10659" t="n">
        <v>0.8910259773419658</v>
      </c>
      <c r="AF10659" t="n">
        <v>1</v>
      </c>
      <c r="AG10659" t="n">
        <v>1</v>
      </c>
      <c r="AH10659" t="n">
        <v>0.9960536229554847</v>
      </c>
      <c r="AI10659" t="n">
        <v>1</v>
      </c>
      <c r="AJ10659" t="n">
        <v>0.9965440720415295</v>
      </c>
      <c r="AK10659" t="n">
        <v>0.9988276873179965</v>
      </c>
    </row>
    <row r="10660">
      <c r="A10660" t="n">
        <v>13</v>
      </c>
      <c r="B10660" t="n">
        <v>0.9550902877760239</v>
      </c>
      <c r="C10660" t="n">
        <v>0.9395000064770794</v>
      </c>
      <c r="D10660" t="n">
        <v>0.9222968316012795</v>
      </c>
      <c r="E10660" t="n">
        <v>0.9534008135095678</v>
      </c>
      <c r="F10660" t="n">
        <v>0.9502138703268522</v>
      </c>
      <c r="G10660" t="n">
        <v>0.9025169455001372</v>
      </c>
      <c r="H10660" t="n">
        <v>0.7640741069115804</v>
      </c>
      <c r="I10660" t="n">
        <v>0.8511850821453406</v>
      </c>
      <c r="J10660" t="n">
        <v>0.8243681645557076</v>
      </c>
      <c r="K10660" t="n">
        <v>0.7993718536598499</v>
      </c>
      <c r="L10660" t="n">
        <v>0.8296795181884525</v>
      </c>
      <c r="M10660" t="n">
        <v>0.798734876056599</v>
      </c>
      <c r="N10660" t="n">
        <v>0.8336774501329871</v>
      </c>
      <c r="O10660" t="n">
        <v>0.8174292812351603</v>
      </c>
      <c r="P10660" t="n">
        <v>0.8032322324194319</v>
      </c>
      <c r="Q10660" t="n">
        <v>0.8476967078700274</v>
      </c>
      <c r="R10660" t="n">
        <v>0.8242518117262522</v>
      </c>
      <c r="S10660" t="n">
        <v>0.7869067363964637</v>
      </c>
      <c r="T10660" t="n">
        <v>0.8458940358540052</v>
      </c>
      <c r="U10660" t="n">
        <v>0.8320941295274223</v>
      </c>
      <c r="V10660" t="n">
        <v>0.810263038337813</v>
      </c>
      <c r="W10660" t="n">
        <v>0.8358869492863208</v>
      </c>
      <c r="X10660" t="n">
        <v>0.8275506979371797</v>
      </c>
      <c r="Y10660" t="n">
        <v>0.8235505834239264</v>
      </c>
      <c r="Z10660" t="n">
        <v>0.8206261922893741</v>
      </c>
      <c r="AA10660" t="n">
        <v>0.8267084197756439</v>
      </c>
      <c r="AB10660" t="n">
        <v>0.8046345827470831</v>
      </c>
      <c r="AC10660" t="n">
        <v>0.823383548338733</v>
      </c>
      <c r="AD10660" t="n">
        <v>0.8175835856760822</v>
      </c>
      <c r="AE10660" t="n">
        <v>0.8209864884243957</v>
      </c>
      <c r="AF10660" t="n">
        <v>0.9674447400360431</v>
      </c>
      <c r="AG10660" t="n">
        <v>0.9613097134993375</v>
      </c>
      <c r="AH10660" t="n">
        <v>0.9661185136910461</v>
      </c>
      <c r="AI10660" t="n">
        <v>0.9564279532762995</v>
      </c>
      <c r="AJ10660" t="n">
        <v>0.9610549374405359</v>
      </c>
      <c r="AK10660" t="n">
        <v>0.9423905769487418</v>
      </c>
    </row>
    <row r="10661">
      <c r="A10661" t="n">
        <v>14</v>
      </c>
      <c r="B10661" t="n">
        <v>0.8643363284705718</v>
      </c>
      <c r="C10661" t="n">
        <v>0.8282874416831523</v>
      </c>
      <c r="D10661" t="n">
        <v>0.80591438652975</v>
      </c>
      <c r="E10661" t="n">
        <v>0.8662705817139913</v>
      </c>
      <c r="F10661" t="n">
        <v>0.8502751217111955</v>
      </c>
      <c r="G10661" t="n">
        <v>0.8112706186576815</v>
      </c>
      <c r="H10661" t="n">
        <v>0.8024227125827723</v>
      </c>
      <c r="I10661" t="n">
        <v>0.8425476070730099</v>
      </c>
      <c r="J10661" t="n">
        <v>0.8180827849487129</v>
      </c>
      <c r="K10661" t="n">
        <v>0.8267069876793584</v>
      </c>
      <c r="L10661" t="n">
        <v>0.8398893105681922</v>
      </c>
      <c r="M10661" t="n">
        <v>0.8135952200643359</v>
      </c>
      <c r="N10661" t="n">
        <v>0.8595580257869587</v>
      </c>
      <c r="O10661" t="n">
        <v>0.8431055685350939</v>
      </c>
      <c r="P10661" t="n">
        <v>0.8262495004688326</v>
      </c>
      <c r="Q10661" t="n">
        <v>0.8584317746845523</v>
      </c>
      <c r="R10661" t="n">
        <v>0.8466769353533109</v>
      </c>
      <c r="S10661" t="n">
        <v>0.8170290125762669</v>
      </c>
      <c r="T10661" t="n">
        <v>0.8650660855649893</v>
      </c>
      <c r="U10661" t="n">
        <v>0.8572219791348578</v>
      </c>
      <c r="V10661" t="n">
        <v>0.8330793954163384</v>
      </c>
      <c r="W10661" t="n">
        <v>0.8754831478459146</v>
      </c>
      <c r="X10661" t="n">
        <v>0.8605064769832176</v>
      </c>
      <c r="Y10661" t="n">
        <v>0.8578048011306624</v>
      </c>
      <c r="Z10661" t="n">
        <v>0.8634187154729552</v>
      </c>
      <c r="AA10661" t="n">
        <v>0.8544246294530127</v>
      </c>
      <c r="AB10661" t="n">
        <v>0.848550052158054</v>
      </c>
      <c r="AC10661" t="n">
        <v>0.8588552021746073</v>
      </c>
      <c r="AD10661" t="n">
        <v>0.8458933394662984</v>
      </c>
      <c r="AE10661" t="n">
        <v>0.8531850546047671</v>
      </c>
      <c r="AF10661" t="n">
        <v>0.8895658890019493</v>
      </c>
      <c r="AG10661" t="n">
        <v>0.8745773333551343</v>
      </c>
      <c r="AH10661" t="n">
        <v>0.8605947653921976</v>
      </c>
      <c r="AI10661" t="n">
        <v>0.8658954012546339</v>
      </c>
      <c r="AJ10661" t="n">
        <v>0.8701020417983438</v>
      </c>
      <c r="AK10661" t="n">
        <v>0.8285696729142005</v>
      </c>
    </row>
    <row r="10662">
      <c r="A10662" t="n">
        <v>15</v>
      </c>
      <c r="B10662" t="n">
        <v>0.8780247705944595</v>
      </c>
      <c r="C10662" t="n">
        <v>0.8337463242574027</v>
      </c>
      <c r="D10662" t="n">
        <v>0.8226278204959603</v>
      </c>
      <c r="E10662" t="n">
        <v>0.8716263164880121</v>
      </c>
      <c r="F10662" t="n">
        <v>0.8540866829008918</v>
      </c>
      <c r="G10662" t="n">
        <v>0.826637934412099</v>
      </c>
      <c r="H10662" t="n">
        <v>0.8383948486065406</v>
      </c>
      <c r="I10662" t="n">
        <v>0.8503917625739857</v>
      </c>
      <c r="J10662" t="n">
        <v>0.8381424198540632</v>
      </c>
      <c r="K10662" t="n">
        <v>0.8470714920270284</v>
      </c>
      <c r="L10662" t="n">
        <v>0.8432588662090811</v>
      </c>
      <c r="M10662" t="n">
        <v>0.8261453843497385</v>
      </c>
      <c r="N10662" t="n">
        <v>0.8812707271594077</v>
      </c>
      <c r="O10662" t="n">
        <v>0.8618617552743438</v>
      </c>
      <c r="P10662" t="n">
        <v>0.8498052425063818</v>
      </c>
      <c r="Q10662" t="n">
        <v>0.894349131047239</v>
      </c>
      <c r="R10662" t="n">
        <v>0.8734074264471752</v>
      </c>
      <c r="S10662" t="n">
        <v>0.850467438675134</v>
      </c>
      <c r="T10662" t="n">
        <v>0.8813557497610968</v>
      </c>
      <c r="U10662" t="n">
        <v>0.8777602630472154</v>
      </c>
      <c r="V10662" t="n">
        <v>0.8591685212826284</v>
      </c>
      <c r="W10662" t="n">
        <v>0.9002795680064682</v>
      </c>
      <c r="X10662" t="n">
        <v>0.8843005483603259</v>
      </c>
      <c r="Y10662" t="n">
        <v>0.8826984334840935</v>
      </c>
      <c r="Z10662" t="n">
        <v>0.8836771286742889</v>
      </c>
      <c r="AA10662" t="n">
        <v>0.8749546825076887</v>
      </c>
      <c r="AB10662" t="n">
        <v>0.8694040625712425</v>
      </c>
      <c r="AC10662" t="n">
        <v>0.8860899437444185</v>
      </c>
      <c r="AD10662" t="n">
        <v>0.8629847500935977</v>
      </c>
      <c r="AE10662" t="n">
        <v>0.8715928129470484</v>
      </c>
      <c r="AF10662" t="n">
        <v>0.897765490974921</v>
      </c>
      <c r="AG10662" t="n">
        <v>0.8769559125278173</v>
      </c>
      <c r="AH10662" t="n">
        <v>0.8711032014827114</v>
      </c>
      <c r="AI10662" t="n">
        <v>0.8676757413060421</v>
      </c>
      <c r="AJ10662" t="n">
        <v>0.8811670510089524</v>
      </c>
      <c r="AK10662" t="n">
        <v>0.8263268208051416</v>
      </c>
    </row>
    <row r="10663">
      <c r="A10663" t="n">
        <v>16</v>
      </c>
      <c r="B10663" t="n">
        <v>0.8728490520217175</v>
      </c>
      <c r="C10663" t="n">
        <v>0.8282963245349918</v>
      </c>
      <c r="D10663" t="n">
        <v>0.8192339563867861</v>
      </c>
      <c r="E10663" t="n">
        <v>0.8625797309641106</v>
      </c>
      <c r="F10663" t="n">
        <v>0.8476030619141224</v>
      </c>
      <c r="G10663" t="n">
        <v>0.8269231673392627</v>
      </c>
      <c r="H10663" t="n">
        <v>1</v>
      </c>
      <c r="I10663" t="n">
        <v>0.9762078807481559</v>
      </c>
      <c r="J10663" t="n">
        <v>0.9771260568178634</v>
      </c>
      <c r="K10663" t="n">
        <v>1</v>
      </c>
      <c r="L10663" t="n">
        <v>1</v>
      </c>
      <c r="M10663" t="n">
        <v>1</v>
      </c>
      <c r="N10663" t="n">
        <v>1</v>
      </c>
      <c r="O10663" t="n">
        <v>1</v>
      </c>
      <c r="P10663" t="n">
        <v>1</v>
      </c>
      <c r="Q10663" t="n">
        <v>0.9954529301198423</v>
      </c>
      <c r="R10663" t="n">
        <v>1</v>
      </c>
      <c r="S10663" t="n">
        <v>0.9843506412650979</v>
      </c>
      <c r="T10663" t="n">
        <v>0.9992800016265744</v>
      </c>
      <c r="U10663" t="n">
        <v>1</v>
      </c>
      <c r="V10663" t="n">
        <v>0.9988245094018107</v>
      </c>
      <c r="W10663" t="n">
        <v>1</v>
      </c>
      <c r="X10663" t="n">
        <v>1</v>
      </c>
      <c r="Y10663" t="n">
        <v>1</v>
      </c>
      <c r="Z10663" t="n">
        <v>1</v>
      </c>
      <c r="AA10663" t="n">
        <v>1</v>
      </c>
      <c r="AB10663" t="n">
        <v>1</v>
      </c>
      <c r="AC10663" t="n">
        <v>1</v>
      </c>
      <c r="AD10663" t="n">
        <v>1</v>
      </c>
      <c r="AE10663" t="n">
        <v>1</v>
      </c>
      <c r="AF10663" t="n">
        <v>0.8772062098754838</v>
      </c>
      <c r="AG10663" t="n">
        <v>0.8682861783126834</v>
      </c>
      <c r="AH10663" t="n">
        <v>0.8525066461029436</v>
      </c>
      <c r="AI10663" t="n">
        <v>0.8560637047434115</v>
      </c>
      <c r="AJ10663" t="n">
        <v>0.8547136381722408</v>
      </c>
      <c r="AK10663" t="n">
        <v>0.7988682045949664</v>
      </c>
    </row>
    <row r="10664">
      <c r="A10664" t="n">
        <v>17</v>
      </c>
      <c r="B10664" t="n">
        <v>0.9822872035941645</v>
      </c>
      <c r="C10664" t="n">
        <v>1</v>
      </c>
      <c r="D10664" t="n">
        <v>1</v>
      </c>
      <c r="E10664" t="n">
        <v>1</v>
      </c>
      <c r="F10664" t="n">
        <v>1</v>
      </c>
      <c r="G10664" t="n">
        <v>1</v>
      </c>
      <c r="H10664" t="n">
        <v>0.981513256597876</v>
      </c>
      <c r="I10664" t="n">
        <v>1</v>
      </c>
      <c r="J10664" t="n">
        <v>1</v>
      </c>
      <c r="K10664" t="n">
        <v>0.9906460036432488</v>
      </c>
      <c r="L10664" t="n">
        <v>0.9858119598446047</v>
      </c>
      <c r="M10664" t="n">
        <v>0.9982763624279172</v>
      </c>
      <c r="N10664" t="n">
        <v>0.9939213156632564</v>
      </c>
      <c r="O10664" t="n">
        <v>0.9924792913148912</v>
      </c>
      <c r="P10664" t="n">
        <v>0.9975319580623788</v>
      </c>
      <c r="Q10664" t="n">
        <v>1</v>
      </c>
      <c r="R10664" t="n">
        <v>0.9970880025166596</v>
      </c>
      <c r="S10664" t="n">
        <v>1</v>
      </c>
      <c r="T10664" t="n">
        <v>1</v>
      </c>
      <c r="U10664" t="n">
        <v>0.9973585844020505</v>
      </c>
      <c r="V10664" t="n">
        <v>1</v>
      </c>
      <c r="W10664" t="n">
        <v>0.9904193947898107</v>
      </c>
      <c r="X10664" t="n">
        <v>0.9944770080179758</v>
      </c>
      <c r="Y10664" t="n">
        <v>0.9987455165194321</v>
      </c>
      <c r="Z10664" t="n">
        <v>0.9822350475132888</v>
      </c>
      <c r="AA10664" t="n">
        <v>0.9814772006728643</v>
      </c>
      <c r="AB10664" t="n">
        <v>0.9822565899916408</v>
      </c>
      <c r="AC10664" t="n">
        <v>0.966658627050917</v>
      </c>
      <c r="AD10664" t="n">
        <v>0.9557005547580497</v>
      </c>
      <c r="AE10664" t="n">
        <v>0.9715894318469317</v>
      </c>
      <c r="AF10664" t="n">
        <v>0.9796184825117384</v>
      </c>
      <c r="AG10664" t="n">
        <v>0.9935843766590904</v>
      </c>
      <c r="AH10664" t="n">
        <v>1</v>
      </c>
      <c r="AI10664" t="n">
        <v>0.9877744242419025</v>
      </c>
      <c r="AJ10664" t="n">
        <v>1</v>
      </c>
      <c r="AK10664" t="n">
        <v>1</v>
      </c>
    </row>
    <row r="10665">
      <c r="A10665" t="n">
        <v>18</v>
      </c>
      <c r="B10665" t="n">
        <v>0.8964574407188328</v>
      </c>
      <c r="C10665" t="n">
        <v>0.9616708644310256</v>
      </c>
      <c r="D10665" t="n">
        <v>0.9548823634730224</v>
      </c>
      <c r="E10665" t="n">
        <v>0.9493918196226004</v>
      </c>
      <c r="F10665" t="n">
        <v>0.9621020252262534</v>
      </c>
      <c r="G10665" t="n">
        <v>0.9702205853543863</v>
      </c>
      <c r="H10665" t="n">
        <v>0.7844940136260199</v>
      </c>
      <c r="I10665" t="n">
        <v>0.8321962515219414</v>
      </c>
      <c r="J10665" t="n">
        <v>0.8394060565718333</v>
      </c>
      <c r="K10665" t="n">
        <v>0.8102872423478314</v>
      </c>
      <c r="L10665" t="n">
        <v>0.7956628538213509</v>
      </c>
      <c r="M10665" t="n">
        <v>0.816841876352933</v>
      </c>
      <c r="N10665" t="n">
        <v>0.8698353625537656</v>
      </c>
      <c r="O10665" t="n">
        <v>0.8419140956393624</v>
      </c>
      <c r="P10665" t="n">
        <v>0.8495691991143166</v>
      </c>
      <c r="Q10665" t="n">
        <v>0.8981586935951394</v>
      </c>
      <c r="R10665" t="n">
        <v>0.8633931551466836</v>
      </c>
      <c r="S10665" t="n">
        <v>0.8894648238077451</v>
      </c>
      <c r="T10665" t="n">
        <v>0.8888068957186409</v>
      </c>
      <c r="U10665" t="n">
        <v>0.8703638659691516</v>
      </c>
      <c r="V10665" t="n">
        <v>0.87358589937481</v>
      </c>
      <c r="W10665" t="n">
        <v>0.8701741364300427</v>
      </c>
      <c r="X10665" t="n">
        <v>0.8589449693944148</v>
      </c>
      <c r="Y10665" t="n">
        <v>0.8636696470012112</v>
      </c>
      <c r="Z10665" t="n">
        <v>0.8336525506396657</v>
      </c>
      <c r="AA10665" t="n">
        <v>0.8113863481224387</v>
      </c>
      <c r="AB10665" t="n">
        <v>0.8184950386522267</v>
      </c>
      <c r="AC10665" t="n">
        <v>0.7875859641346223</v>
      </c>
      <c r="AD10665" t="n">
        <v>0.7486172570837245</v>
      </c>
      <c r="AE10665" t="n">
        <v>0.7745668985634988</v>
      </c>
      <c r="AF10665" t="n">
        <v>0.9345850343471989</v>
      </c>
      <c r="AG10665" t="n">
        <v>0.9476041854717795</v>
      </c>
      <c r="AH10665" t="n">
        <v>0.9735276467561267</v>
      </c>
      <c r="AI10665" t="n">
        <v>0.9150754115018148</v>
      </c>
      <c r="AJ10665" t="n">
        <v>0.9379651971395511</v>
      </c>
      <c r="AK10665" t="n">
        <v>0.993458668056928</v>
      </c>
    </row>
    <row r="10666">
      <c r="A10666" t="n">
        <v>19</v>
      </c>
      <c r="B10666" t="n">
        <v>0.658844906242953</v>
      </c>
      <c r="C10666" t="n">
        <v>0.7364657723362084</v>
      </c>
      <c r="D10666" t="n">
        <v>0.7351312468410286</v>
      </c>
      <c r="E10666" t="n">
        <v>0.7295783334764653</v>
      </c>
      <c r="F10666" t="n">
        <v>0.7251170345449803</v>
      </c>
      <c r="G10666" t="n">
        <v>0.7138714101006937</v>
      </c>
      <c r="H10666" t="n">
        <v>0.6869266354092241</v>
      </c>
      <c r="I10666" t="n">
        <v>0.7286177828240281</v>
      </c>
      <c r="J10666" t="n">
        <v>0.7364637444241774</v>
      </c>
      <c r="K10666" t="n">
        <v>0.7264889311641348</v>
      </c>
      <c r="L10666" t="n">
        <v>0.7363706433629282</v>
      </c>
      <c r="M10666" t="n">
        <v>0.7583806229751472</v>
      </c>
      <c r="N10666" t="n">
        <v>0.7957677480911135</v>
      </c>
      <c r="O10666" t="n">
        <v>0.7738563101318578</v>
      </c>
      <c r="P10666" t="n">
        <v>0.7902320558207909</v>
      </c>
      <c r="Q10666" t="n">
        <v>0.8441804356110072</v>
      </c>
      <c r="R10666" t="n">
        <v>0.8070853937843117</v>
      </c>
      <c r="S10666" t="n">
        <v>0.8439611505416511</v>
      </c>
      <c r="T10666" t="n">
        <v>0.8235250498437411</v>
      </c>
      <c r="U10666" t="n">
        <v>0.8159648263919804</v>
      </c>
      <c r="V10666" t="n">
        <v>0.8297032661443206</v>
      </c>
      <c r="W10666" t="n">
        <v>0.7839486895383384</v>
      </c>
      <c r="X10666" t="n">
        <v>0.7840068288375784</v>
      </c>
      <c r="Y10666" t="n">
        <v>0.7875033609154399</v>
      </c>
      <c r="Z10666" t="n">
        <v>0.735425734857766</v>
      </c>
      <c r="AA10666" t="n">
        <v>0.7059326219628914</v>
      </c>
      <c r="AB10666" t="n">
        <v>0.7087033715058134</v>
      </c>
      <c r="AC10666" t="n">
        <v>0.6546611301961449</v>
      </c>
      <c r="AD10666" t="n">
        <v>0.6680921042767052</v>
      </c>
      <c r="AE10666" t="n">
        <v>0.6832655364465106</v>
      </c>
      <c r="AF10666" t="n">
        <v>0.7423551430894907</v>
      </c>
      <c r="AG10666" t="n">
        <v>0.701087879624139</v>
      </c>
      <c r="AH10666" t="n">
        <v>0.7441578432861459</v>
      </c>
      <c r="AI10666" t="n">
        <v>0.6845956453786507</v>
      </c>
      <c r="AJ10666" t="n">
        <v>0.7149659202495013</v>
      </c>
      <c r="AK10666" t="n">
        <v>0.7798529280453487</v>
      </c>
    </row>
    <row r="10667">
      <c r="A10667" t="n">
        <v>20</v>
      </c>
      <c r="B10667" t="n">
        <v>0.6235298964422626</v>
      </c>
      <c r="C10667" t="n">
        <v>0.707451417277517</v>
      </c>
      <c r="D10667" t="n">
        <v>0.7113924191026063</v>
      </c>
      <c r="E10667" t="n">
        <v>0.6603870806561166</v>
      </c>
      <c r="F10667" t="n">
        <v>0.6733434193703591</v>
      </c>
      <c r="G10667" t="n">
        <v>0.6735947968499002</v>
      </c>
      <c r="H10667" t="n">
        <v>0.6535691375344866</v>
      </c>
      <c r="I10667" t="n">
        <v>0.6769017912305729</v>
      </c>
      <c r="J10667" t="n">
        <v>0.6863290089028641</v>
      </c>
      <c r="K10667" t="n">
        <v>0.6692019849424349</v>
      </c>
      <c r="L10667" t="n">
        <v>0.6778888218413255</v>
      </c>
      <c r="M10667" t="n">
        <v>0.7045091002091185</v>
      </c>
      <c r="N10667" t="n">
        <v>0.6967095594364522</v>
      </c>
      <c r="O10667" t="n">
        <v>0.6855297983056309</v>
      </c>
      <c r="P10667" t="n">
        <v>0.7110768134662756</v>
      </c>
      <c r="Q10667" t="n">
        <v>0.7423765932941423</v>
      </c>
      <c r="R10667" t="n">
        <v>0.7261978109666505</v>
      </c>
      <c r="S10667" t="n">
        <v>0.7560273938488358</v>
      </c>
      <c r="T10667" t="n">
        <v>0.7306368875977289</v>
      </c>
      <c r="U10667" t="n">
        <v>0.733021451140674</v>
      </c>
      <c r="V10667" t="n">
        <v>0.7479235113623712</v>
      </c>
      <c r="W10667" t="n">
        <v>0.6746048722265121</v>
      </c>
      <c r="X10667" t="n">
        <v>0.6880467806739229</v>
      </c>
      <c r="Y10667" t="n">
        <v>0.6992873696991488</v>
      </c>
      <c r="Z10667" t="n">
        <v>0.6353651175288506</v>
      </c>
      <c r="AA10667" t="n">
        <v>0.6230655732869361</v>
      </c>
      <c r="AB10667" t="n">
        <v>0.6272806195409633</v>
      </c>
      <c r="AC10667" t="n">
        <v>0.5945139400418495</v>
      </c>
      <c r="AD10667" t="n">
        <v>0.6267153520737857</v>
      </c>
      <c r="AE10667" t="n">
        <v>0.6335744407485523</v>
      </c>
      <c r="AF10667" t="n">
        <v>0.7108337726342115</v>
      </c>
      <c r="AG10667" t="n">
        <v>0.6520570471915045</v>
      </c>
      <c r="AH10667" t="n">
        <v>0.7093540857867027</v>
      </c>
      <c r="AI10667" t="n">
        <v>0.6226733947877156</v>
      </c>
      <c r="AJ10667" t="n">
        <v>0.6795288867325751</v>
      </c>
      <c r="AK10667" t="n">
        <v>0.7621107773076367</v>
      </c>
    </row>
    <row r="10668">
      <c r="A10668" t="n">
        <v>21</v>
      </c>
      <c r="B10668" t="n">
        <v>0.5995875904178736</v>
      </c>
      <c r="C10668" t="n">
        <v>0.6868979785960283</v>
      </c>
      <c r="D10668" t="n">
        <v>0.6914871367480062</v>
      </c>
      <c r="E10668" t="n">
        <v>0.6032247612950574</v>
      </c>
      <c r="F10668" t="n">
        <v>0.6381895648458543</v>
      </c>
      <c r="G10668" t="n">
        <v>0.6499408376758219</v>
      </c>
      <c r="H10668" t="n">
        <v>0.5051188843283387</v>
      </c>
      <c r="I10668" t="n">
        <v>0.5625618075507822</v>
      </c>
      <c r="J10668" t="n">
        <v>0.5632594036372781</v>
      </c>
      <c r="K10668" t="n">
        <v>0.5571981083821643</v>
      </c>
      <c r="L10668" t="n">
        <v>0.5401268584226977</v>
      </c>
      <c r="M10668" t="n">
        <v>0.5669297428173473</v>
      </c>
      <c r="N10668" t="n">
        <v>0.5680350973487189</v>
      </c>
      <c r="O10668" t="n">
        <v>0.552178787745924</v>
      </c>
      <c r="P10668" t="n">
        <v>0.575746281123341</v>
      </c>
      <c r="Q10668" t="n">
        <v>0.583655167689258</v>
      </c>
      <c r="R10668" t="n">
        <v>0.5842925539873323</v>
      </c>
      <c r="S10668" t="n">
        <v>0.6022353380649981</v>
      </c>
      <c r="T10668" t="n">
        <v>0.5997538610211777</v>
      </c>
      <c r="U10668" t="n">
        <v>0.5953563310634414</v>
      </c>
      <c r="V10668" t="n">
        <v>0.6057506954516221</v>
      </c>
      <c r="W10668" t="n">
        <v>0.5639904857039574</v>
      </c>
      <c r="X10668" t="n">
        <v>0.5680101929263323</v>
      </c>
      <c r="Y10668" t="n">
        <v>0.575214769276545</v>
      </c>
      <c r="Z10668" t="n">
        <v>0.5294172331500381</v>
      </c>
      <c r="AA10668" t="n">
        <v>0.509679063245333</v>
      </c>
      <c r="AB10668" t="n">
        <v>0.5115256633744534</v>
      </c>
      <c r="AC10668" t="n">
        <v>0.4787825848885645</v>
      </c>
      <c r="AD10668" t="n">
        <v>0.5221050863855331</v>
      </c>
      <c r="AE10668" t="n">
        <v>0.5267952184248971</v>
      </c>
      <c r="AF10668" t="n">
        <v>0.6604735459140931</v>
      </c>
      <c r="AG10668" t="n">
        <v>0.6239161997993155</v>
      </c>
      <c r="AH10668" t="n">
        <v>0.6897254123680179</v>
      </c>
      <c r="AI10668" t="n">
        <v>0.6020972276639442</v>
      </c>
      <c r="AJ10668" t="n">
        <v>0.6591265004365542</v>
      </c>
      <c r="AK10668" t="n">
        <v>0.7446153787069227</v>
      </c>
    </row>
    <row r="10669">
      <c r="A10669" t="n">
        <v>22</v>
      </c>
      <c r="B10669" t="n">
        <v>0.494342920085344</v>
      </c>
      <c r="C10669" t="n">
        <v>0.5717488299618594</v>
      </c>
      <c r="D10669" t="n">
        <v>0.57542474795568</v>
      </c>
      <c r="E10669" t="n">
        <v>0.4696729566622687</v>
      </c>
      <c r="F10669" t="n">
        <v>0.5271142008950781</v>
      </c>
      <c r="G10669" t="n">
        <v>0.5256106257101438</v>
      </c>
      <c r="H10669" t="n">
        <v>0.4080660891515117</v>
      </c>
      <c r="I10669" t="n">
        <v>0.4459010338143132</v>
      </c>
      <c r="J10669" t="n">
        <v>0.4445882656056401</v>
      </c>
      <c r="K10669" t="n">
        <v>0.4284711815432659</v>
      </c>
      <c r="L10669" t="n">
        <v>0.4234433190427825</v>
      </c>
      <c r="M10669" t="n">
        <v>0.4360741799704279</v>
      </c>
      <c r="N10669" t="n">
        <v>0.4657888054744067</v>
      </c>
      <c r="O10669" t="n">
        <v>0.4465172268282764</v>
      </c>
      <c r="P10669" t="n">
        <v>0.4655994959779334</v>
      </c>
      <c r="Q10669" t="n">
        <v>0.4794525533381573</v>
      </c>
      <c r="R10669" t="n">
        <v>0.4721742249571286</v>
      </c>
      <c r="S10669" t="n">
        <v>0.4853672020918938</v>
      </c>
      <c r="T10669" t="n">
        <v>0.5076586537944034</v>
      </c>
      <c r="U10669" t="n">
        <v>0.4875879471124563</v>
      </c>
      <c r="V10669" t="n">
        <v>0.4946048176321711</v>
      </c>
      <c r="W10669" t="n">
        <v>0.4756720220231996</v>
      </c>
      <c r="X10669" t="n">
        <v>0.4659261100371402</v>
      </c>
      <c r="Y10669" t="n">
        <v>0.4790015427279863</v>
      </c>
      <c r="Z10669" t="n">
        <v>0.4227498363586814</v>
      </c>
      <c r="AA10669" t="n">
        <v>0.4143603471262383</v>
      </c>
      <c r="AB10669" t="n">
        <v>0.4097665668026078</v>
      </c>
      <c r="AC10669" t="n">
        <v>0.3854035343889132</v>
      </c>
      <c r="AD10669" t="n">
        <v>0.4207125511788465</v>
      </c>
      <c r="AE10669" t="n">
        <v>0.4188646732166738</v>
      </c>
      <c r="AF10669" t="n">
        <v>0.5548104467792094</v>
      </c>
      <c r="AG10669" t="n">
        <v>0.5138021327793104</v>
      </c>
      <c r="AH10669" t="n">
        <v>0.5744783749154033</v>
      </c>
      <c r="AI10669" t="n">
        <v>0.4960130716140172</v>
      </c>
      <c r="AJ10669" t="n">
        <v>0.5463644892285158</v>
      </c>
      <c r="AK10669" t="n">
        <v>0.6222724047579958</v>
      </c>
    </row>
    <row r="10670">
      <c r="A10670" t="n">
        <v>23</v>
      </c>
      <c r="B10670" t="n">
        <v>0.392361532723898</v>
      </c>
      <c r="C10670" t="n">
        <v>0.4581227202993521</v>
      </c>
      <c r="D10670" t="n">
        <v>0.4604183864410216</v>
      </c>
      <c r="E10670" t="n">
        <v>0.3719034718589709</v>
      </c>
      <c r="F10670" t="n">
        <v>0.4195552414334499</v>
      </c>
      <c r="G10670" t="n">
        <v>0.4176186185009599</v>
      </c>
      <c r="H10670" t="n">
        <v>0.3154724341690092</v>
      </c>
      <c r="I10670" t="n">
        <v>0.3329779384203634</v>
      </c>
      <c r="J10670" t="n">
        <v>0.3220633431221326</v>
      </c>
      <c r="K10670" t="n">
        <v>0.3516847782194744</v>
      </c>
      <c r="L10670" t="n">
        <v>0.3150415390130931</v>
      </c>
      <c r="M10670" t="n">
        <v>0.3056772838963552</v>
      </c>
      <c r="N10670" t="n">
        <v>0.3540205238953851</v>
      </c>
      <c r="O10670" t="n">
        <v>0.334666780803089</v>
      </c>
      <c r="P10670" t="n">
        <v>0.3495117069278302</v>
      </c>
      <c r="Q10670" t="n">
        <v>0.37780498978836</v>
      </c>
      <c r="R10670" t="n">
        <v>0.3737177888691529</v>
      </c>
      <c r="S10670" t="n">
        <v>0.3867802266218404</v>
      </c>
      <c r="T10670" t="n">
        <v>0.4044596842771252</v>
      </c>
      <c r="U10670" t="n">
        <v>0.3866844988253856</v>
      </c>
      <c r="V10670" t="n">
        <v>0.3824023137714221</v>
      </c>
      <c r="W10670" t="n">
        <v>0.4015683187631415</v>
      </c>
      <c r="X10670" t="n">
        <v>0.3733224917087649</v>
      </c>
      <c r="Y10670" t="n">
        <v>0.377835469726191</v>
      </c>
      <c r="Z10670" t="n">
        <v>0.3272597146910426</v>
      </c>
      <c r="AA10670" t="n">
        <v>0.3232691019113784</v>
      </c>
      <c r="AB10670" t="n">
        <v>0.3200505691330249</v>
      </c>
      <c r="AC10670" t="n">
        <v>0.2924860012906842</v>
      </c>
      <c r="AD10670" t="n">
        <v>0.3049005511594695</v>
      </c>
      <c r="AE10670" t="n">
        <v>0.3187275637774583</v>
      </c>
      <c r="AF10670" t="n">
        <v>0.4210545672988513</v>
      </c>
      <c r="AG10670" t="n">
        <v>0.4072489269197566</v>
      </c>
      <c r="AH10670" t="n">
        <v>0.450819575445617</v>
      </c>
      <c r="AI10670" t="n">
        <v>0.3926521684843214</v>
      </c>
      <c r="AJ10670" t="n">
        <v>0.4359334207879343</v>
      </c>
      <c r="AK10670" t="n">
        <v>0.4998055746780461</v>
      </c>
    </row>
    <row r="10671">
      <c r="A10671" t="n">
        <v>24</v>
      </c>
      <c r="B10671" t="n">
        <v>0.2963364498950546</v>
      </c>
      <c r="C10671" t="n">
        <v>0.3507901111651895</v>
      </c>
      <c r="D10671" t="n">
        <v>0.3523827556211863</v>
      </c>
      <c r="E10671" t="n">
        <v>0.2745028769508225</v>
      </c>
      <c r="F10671" t="n">
        <v>0.3166139739774422</v>
      </c>
      <c r="G10671" t="n">
        <v>0.3149661089997258</v>
      </c>
      <c r="H10671" t="n">
        <v>0.2406371094340804</v>
      </c>
      <c r="I10671" t="n">
        <v>0.2805289448189081</v>
      </c>
      <c r="J10671" t="n">
        <v>0.2626081762557945</v>
      </c>
      <c r="K10671" t="n">
        <v>0.286865460027459</v>
      </c>
      <c r="L10671" t="n">
        <v>0.2785056040126582</v>
      </c>
      <c r="M10671" t="n">
        <v>0.25930063654372</v>
      </c>
      <c r="N10671" t="n">
        <v>0.2188275064313506</v>
      </c>
      <c r="O10671" t="n">
        <v>0.2402362902322189</v>
      </c>
      <c r="P10671" t="n">
        <v>0.247355684849095</v>
      </c>
      <c r="Q10671" t="n">
        <v>0.2151819470193571</v>
      </c>
      <c r="R10671" t="n">
        <v>0.2448406563263678</v>
      </c>
      <c r="S10671" t="n">
        <v>0.2418846967999004</v>
      </c>
      <c r="T10671" t="n">
        <v>0.232345388721381</v>
      </c>
      <c r="U10671" t="n">
        <v>0.2378117369722881</v>
      </c>
      <c r="V10671" t="n">
        <v>0.2435666320409045</v>
      </c>
      <c r="W10671" t="n">
        <v>0.2190223889695769</v>
      </c>
      <c r="X10671" t="n">
        <v>0.2293623603911374</v>
      </c>
      <c r="Y10671" t="n">
        <v>0.2325726364531669</v>
      </c>
      <c r="Z10671" t="n">
        <v>0.2194487388793945</v>
      </c>
      <c r="AA10671" t="n">
        <v>0.2323429138295075</v>
      </c>
      <c r="AB10671" t="n">
        <v>0.2243625318647713</v>
      </c>
      <c r="AC10671" t="n">
        <v>0.208694518503067</v>
      </c>
      <c r="AD10671" t="n">
        <v>0.238213554052405</v>
      </c>
      <c r="AE10671" t="n">
        <v>0.2420150657157614</v>
      </c>
      <c r="AF10671" t="n">
        <v>0.3188711397712367</v>
      </c>
      <c r="AG10671" t="n">
        <v>0.3070446053670863</v>
      </c>
      <c r="AH10671" t="n">
        <v>0.3420299107807679</v>
      </c>
      <c r="AI10671" t="n">
        <v>0.2944342307510151</v>
      </c>
      <c r="AJ10671" t="n">
        <v>0.331639329084053</v>
      </c>
      <c r="AK10671" t="n">
        <v>0.3819895903242438</v>
      </c>
    </row>
    <row r="10681">
      <c r="A10681" t="inlineStr">
        <is>
          <t>PVVAC-P-240to760-E10.8-rDXGF-Nrs1985-CZ12</t>
        </is>
      </c>
      <c r="D10681" t="n">
        <v>2015</v>
      </c>
      <c r="F10681" t="inlineStr">
        <is>
          <t>Source Annual kWh:</t>
        </is>
      </c>
      <c r="G10681" s="169" t="n">
        <v>995855.2920000018</v>
      </c>
      <c r="H10681" t="inlineStr">
        <is>
          <t>DEER</t>
        </is>
      </c>
      <c r="K10681" t="inlineStr">
        <is>
          <t>PDAF</t>
        </is>
      </c>
      <c r="L10681" t="inlineStr">
        <is>
          <t>Monthly</t>
        </is>
      </c>
    </row>
    <row r="10682">
      <c r="A10682" t="n">
        <v>268</v>
      </c>
      <c r="B10682" t="inlineStr">
        <is>
          <t>PVVAC-P-240to760-E10.8-20-MM</t>
        </is>
      </c>
      <c r="F10682" t="inlineStr">
        <is>
          <t>Source Sample Size:</t>
        </is>
      </c>
      <c r="G10682" t="n">
        <v>0</v>
      </c>
      <c r="H10682" t="inlineStr">
        <is>
          <t>DEER</t>
        </is>
      </c>
      <c r="K10682" t="inlineStr">
        <is>
          <t>WKWE</t>
        </is>
      </c>
      <c r="L10682" t="inlineStr">
        <is>
          <t>Monthly</t>
        </is>
      </c>
      <c r="N10682" t="inlineStr">
        <is>
          <t>Weekend Peak3</t>
        </is>
      </c>
    </row>
    <row r="10683">
      <c r="B10683" t="n">
        <v>1</v>
      </c>
      <c r="C10683" t="inlineStr">
        <is>
          <t>JANUARY</t>
        </is>
      </c>
      <c r="D10683" t="inlineStr">
        <is>
          <t>JAN</t>
        </is>
      </c>
      <c r="E10683" t="n">
        <v>2</v>
      </c>
      <c r="F10683" t="inlineStr">
        <is>
          <t>FEBRUARY</t>
        </is>
      </c>
      <c r="G10683" t="inlineStr">
        <is>
          <t>FEB</t>
        </is>
      </c>
      <c r="H10683" t="n">
        <v>3</v>
      </c>
      <c r="I10683" t="inlineStr">
        <is>
          <t>MARCH</t>
        </is>
      </c>
      <c r="J10683" t="inlineStr">
        <is>
          <t>MAR</t>
        </is>
      </c>
      <c r="K10683" t="n">
        <v>4</v>
      </c>
      <c r="L10683" t="inlineStr">
        <is>
          <t>APRIL</t>
        </is>
      </c>
      <c r="M10683" t="inlineStr">
        <is>
          <t>APR</t>
        </is>
      </c>
      <c r="N10683" t="n">
        <v>5</v>
      </c>
      <c r="O10683" t="inlineStr">
        <is>
          <t>MAY</t>
        </is>
      </c>
      <c r="P10683" t="inlineStr">
        <is>
          <t>MAY</t>
        </is>
      </c>
      <c r="Q10683" t="n">
        <v>6</v>
      </c>
      <c r="R10683" t="inlineStr">
        <is>
          <t>JUNE</t>
        </is>
      </c>
      <c r="S10683" t="inlineStr">
        <is>
          <t>JUN</t>
        </is>
      </c>
      <c r="T10683" t="n">
        <v>7</v>
      </c>
      <c r="U10683" t="inlineStr">
        <is>
          <t>JULY</t>
        </is>
      </c>
      <c r="V10683" t="inlineStr">
        <is>
          <t>JUL</t>
        </is>
      </c>
      <c r="W10683" t="n">
        <v>8</v>
      </c>
      <c r="X10683" t="inlineStr">
        <is>
          <t>AUGUST</t>
        </is>
      </c>
      <c r="Y10683" t="inlineStr">
        <is>
          <t>AUG</t>
        </is>
      </c>
      <c r="Z10683" t="n">
        <v>9</v>
      </c>
      <c r="AA10683" t="inlineStr">
        <is>
          <t>SEPTEMBER</t>
        </is>
      </c>
      <c r="AB10683" t="inlineStr">
        <is>
          <t>SEP</t>
        </is>
      </c>
      <c r="AC10683" t="n">
        <v>10</v>
      </c>
      <c r="AD10683" t="inlineStr">
        <is>
          <t>OCTOBER</t>
        </is>
      </c>
      <c r="AE10683" t="inlineStr">
        <is>
          <t>OCT</t>
        </is>
      </c>
      <c r="AF10683" t="n">
        <v>11</v>
      </c>
      <c r="AG10683" t="inlineStr">
        <is>
          <t>NOVEMBER</t>
        </is>
      </c>
      <c r="AH10683" t="inlineStr">
        <is>
          <t>NOV</t>
        </is>
      </c>
      <c r="AI10683" t="n">
        <v>12</v>
      </c>
      <c r="AJ10683" t="inlineStr">
        <is>
          <t>DECEMBER</t>
        </is>
      </c>
      <c r="AK10683" t="inlineStr">
        <is>
          <t>DEC</t>
        </is>
      </c>
    </row>
    <row r="10684">
      <c r="B10684" t="n">
        <v>31</v>
      </c>
      <c r="E10684" t="n">
        <v>28</v>
      </c>
      <c r="H10684" t="n">
        <v>31</v>
      </c>
      <c r="K10684" t="n">
        <v>30</v>
      </c>
      <c r="N10684" t="n">
        <v>31</v>
      </c>
      <c r="Q10684" t="n">
        <v>30</v>
      </c>
      <c r="T10684" t="n">
        <v>31</v>
      </c>
      <c r="W10684" t="n">
        <v>31</v>
      </c>
      <c r="Z10684" t="n">
        <v>30</v>
      </c>
      <c r="AC10684" t="n">
        <v>31</v>
      </c>
      <c r="AF10684" t="n">
        <v>30</v>
      </c>
      <c r="AI10684" t="n">
        <v>31</v>
      </c>
    </row>
    <row r="10685">
      <c r="A10685" t="inlineStr">
        <is>
          <t>RATIOS</t>
        </is>
      </c>
      <c r="B10685" t="inlineStr">
        <is>
          <t>E.BKDWN</t>
        </is>
      </c>
      <c r="C10685" t="inlineStr">
        <is>
          <t>PEAK/AVG</t>
        </is>
      </c>
      <c r="D10685" t="inlineStr">
        <is>
          <t>END/AVG</t>
        </is>
      </c>
      <c r="E10685" t="inlineStr">
        <is>
          <t>E.BKDWN</t>
        </is>
      </c>
      <c r="F10685" t="inlineStr">
        <is>
          <t>PEAK/AVG</t>
        </is>
      </c>
      <c r="G10685" t="inlineStr">
        <is>
          <t>END/AVG</t>
        </is>
      </c>
      <c r="H10685" t="inlineStr">
        <is>
          <t>E.BKDWN</t>
        </is>
      </c>
      <c r="I10685" t="inlineStr">
        <is>
          <t>PEAK/AVG</t>
        </is>
      </c>
      <c r="J10685" t="inlineStr">
        <is>
          <t>END/AVG</t>
        </is>
      </c>
      <c r="K10685" t="inlineStr">
        <is>
          <t>E.BKDWN</t>
        </is>
      </c>
      <c r="L10685" t="inlineStr">
        <is>
          <t>PEAK/AVG</t>
        </is>
      </c>
      <c r="M10685" t="inlineStr">
        <is>
          <t>END/AVG</t>
        </is>
      </c>
      <c r="N10685" t="inlineStr">
        <is>
          <t>E.BKDWN</t>
        </is>
      </c>
      <c r="O10685" t="inlineStr">
        <is>
          <t>PEAK/AVG</t>
        </is>
      </c>
      <c r="P10685" t="inlineStr">
        <is>
          <t>END/AVG</t>
        </is>
      </c>
      <c r="Q10685" t="inlineStr">
        <is>
          <t>E.BKDWN</t>
        </is>
      </c>
      <c r="R10685" t="inlineStr">
        <is>
          <t>PEAK/AVG</t>
        </is>
      </c>
      <c r="S10685" t="inlineStr">
        <is>
          <t>END/AVG</t>
        </is>
      </c>
      <c r="T10685" t="inlineStr">
        <is>
          <t>E.BKDWN</t>
        </is>
      </c>
      <c r="U10685" t="inlineStr">
        <is>
          <t>PEAK/AVG</t>
        </is>
      </c>
      <c r="V10685" t="inlineStr">
        <is>
          <t>END/AVG</t>
        </is>
      </c>
      <c r="W10685" t="inlineStr">
        <is>
          <t>E.BKDWN</t>
        </is>
      </c>
      <c r="X10685" t="inlineStr">
        <is>
          <t>PEAK/AVG</t>
        </is>
      </c>
      <c r="Y10685" t="inlineStr">
        <is>
          <t>END/AVG</t>
        </is>
      </c>
      <c r="Z10685" t="inlineStr">
        <is>
          <t>E.BKDWN</t>
        </is>
      </c>
      <c r="AA10685" t="inlineStr">
        <is>
          <t>PEAK/AVG</t>
        </is>
      </c>
      <c r="AB10685" t="inlineStr">
        <is>
          <t>END/AVG</t>
        </is>
      </c>
      <c r="AC10685" t="inlineStr">
        <is>
          <t>E.BKDWN</t>
        </is>
      </c>
      <c r="AD10685" t="inlineStr">
        <is>
          <t>PEAK/AVG</t>
        </is>
      </c>
      <c r="AE10685" t="inlineStr">
        <is>
          <t>END/AVG</t>
        </is>
      </c>
      <c r="AF10685" t="inlineStr">
        <is>
          <t>E.BKDWN</t>
        </is>
      </c>
      <c r="AG10685" t="inlineStr">
        <is>
          <t>PEAK/AVG</t>
        </is>
      </c>
      <c r="AH10685" t="inlineStr">
        <is>
          <t>END/AVG</t>
        </is>
      </c>
      <c r="AI10685" t="inlineStr">
        <is>
          <t>E.BKDWN</t>
        </is>
      </c>
      <c r="AJ10685" t="inlineStr">
        <is>
          <t>PEAK/AVG</t>
        </is>
      </c>
      <c r="AK10685" t="inlineStr">
        <is>
          <t>END/AVG</t>
        </is>
      </c>
    </row>
    <row r="10686">
      <c r="B10686" s="170" t="n">
        <v>0.06338921165212837</v>
      </c>
      <c r="C10686" s="171" t="n">
        <v>1.075369299471107</v>
      </c>
      <c r="D10686" s="171" t="n">
        <v>0.9792502626095247</v>
      </c>
      <c r="E10686" s="170" t="n">
        <v>0.06197660194411725</v>
      </c>
      <c r="F10686" s="171" t="n">
        <v>1.092942791425877</v>
      </c>
      <c r="G10686" s="171" t="n">
        <v>0.9527857729346401</v>
      </c>
      <c r="H10686" s="170" t="n">
        <v>0.0796393333883926</v>
      </c>
      <c r="I10686" s="171" t="n">
        <v>1.130331794402185</v>
      </c>
      <c r="J10686" s="171" t="n">
        <v>0.9751477435045772</v>
      </c>
      <c r="K10686" s="170" t="n">
        <v>0.07549429473624258</v>
      </c>
      <c r="L10686" s="171" t="n">
        <v>1.109420831088227</v>
      </c>
      <c r="M10686" s="171" t="n">
        <v>0.9715814756061857</v>
      </c>
      <c r="N10686" s="170" t="n">
        <v>0.09225144806968978</v>
      </c>
      <c r="O10686" s="171" t="n">
        <v>1.236145804858171</v>
      </c>
      <c r="P10686" s="171" t="n">
        <v>0.9813544467646856</v>
      </c>
      <c r="Q10686" s="170" t="n">
        <v>0.1003217668236344</v>
      </c>
      <c r="R10686" s="171" t="n">
        <v>1.305890905782957</v>
      </c>
      <c r="S10686" s="171" t="n">
        <v>1.035022419994921</v>
      </c>
      <c r="T10686" s="170" t="n">
        <v>0.1062948428972187</v>
      </c>
      <c r="U10686" s="171" t="n">
        <v>1.159390395803505</v>
      </c>
      <c r="V10686" s="171" t="n">
        <v>0.9865006186759681</v>
      </c>
      <c r="W10686" s="170" t="n">
        <v>0.1075471775145609</v>
      </c>
      <c r="X10686" s="171" t="n">
        <v>1.141079527279945</v>
      </c>
      <c r="Y10686" s="171" t="n">
        <v>0.9758995005736382</v>
      </c>
      <c r="Z10686" s="170" t="n">
        <v>0.09271598799659965</v>
      </c>
      <c r="AA10686" s="171" t="n">
        <v>1.173636800053665</v>
      </c>
      <c r="AB10686" s="171" t="n">
        <v>1.069818550906143</v>
      </c>
      <c r="AC10686" s="170" t="n">
        <v>0.08597859514362256</v>
      </c>
      <c r="AD10686" s="171" t="n">
        <v>1.233613179083136</v>
      </c>
      <c r="AE10686" s="171" t="n">
        <v>0.9708016512970367</v>
      </c>
      <c r="AF10686" s="170" t="n">
        <v>0.07004529290617915</v>
      </c>
      <c r="AG10686" s="171" t="n">
        <v>1.075086636614792</v>
      </c>
      <c r="AH10686" s="171" t="n">
        <v>0.9503165670885505</v>
      </c>
      <c r="AI10686" s="170" t="n">
        <v>0.06434544692761397</v>
      </c>
      <c r="AJ10686" s="171" t="n">
        <v>1.070089297748489</v>
      </c>
      <c r="AK10686" s="171" t="n">
        <v>0.9169906205391459</v>
      </c>
      <c r="AN10686" s="163">
        <f>1/($B10686*(1/$B10684)*(1/(5/7+2/7*$D10686))*$B10696/SUM($B10688:$B10711))</f>
        <v/>
      </c>
      <c r="AO10686" s="163">
        <f>1/(B10686*(1/B10684)*(1/(5/7+2/7*D10686)))</f>
        <v/>
      </c>
      <c r="AP10686" s="163" t="n"/>
      <c r="AR10686" s="168">
        <f>CHOOSE(AV$3,C10686,F10686,I10686,L10686,O10686,R10686,U10686,X10686,AA10686,AD10686,AG10686,AJ10686)</f>
        <v/>
      </c>
      <c r="AS10686" s="164" t="n"/>
      <c r="AT10686" s="164" t="n"/>
      <c r="AV10686" s="116">
        <f>AN10686/AR10686</f>
        <v/>
      </c>
      <c r="AW10686" s="165">
        <f>AO10686/AR10686</f>
        <v/>
      </c>
    </row>
    <row r="10687">
      <c r="A10687" t="inlineStr">
        <is>
          <t>HOUR</t>
        </is>
      </c>
      <c r="B10687" t="inlineStr">
        <is>
          <t>PEAK</t>
        </is>
      </c>
      <c r="C10687" t="inlineStr">
        <is>
          <t>AVG</t>
        </is>
      </c>
      <c r="D10687" t="inlineStr">
        <is>
          <t>END</t>
        </is>
      </c>
      <c r="E10687" t="inlineStr">
        <is>
          <t>PEAK</t>
        </is>
      </c>
      <c r="F10687" t="inlineStr">
        <is>
          <t>AVG</t>
        </is>
      </c>
      <c r="G10687" t="inlineStr">
        <is>
          <t>END</t>
        </is>
      </c>
      <c r="H10687" t="inlineStr">
        <is>
          <t>PEAK</t>
        </is>
      </c>
      <c r="I10687" t="inlineStr">
        <is>
          <t>AVG</t>
        </is>
      </c>
      <c r="J10687" t="inlineStr">
        <is>
          <t>END</t>
        </is>
      </c>
      <c r="K10687" t="inlineStr">
        <is>
          <t>PEAK</t>
        </is>
      </c>
      <c r="L10687" t="inlineStr">
        <is>
          <t>AVG</t>
        </is>
      </c>
      <c r="M10687" t="inlineStr">
        <is>
          <t>END</t>
        </is>
      </c>
      <c r="N10687" t="inlineStr">
        <is>
          <t>PEAK</t>
        </is>
      </c>
      <c r="O10687" t="inlineStr">
        <is>
          <t>AVG</t>
        </is>
      </c>
      <c r="P10687" t="inlineStr">
        <is>
          <t>END</t>
        </is>
      </c>
      <c r="Q10687" t="inlineStr">
        <is>
          <t>PEAK</t>
        </is>
      </c>
      <c r="R10687" t="inlineStr">
        <is>
          <t>AVG</t>
        </is>
      </c>
      <c r="S10687" t="inlineStr">
        <is>
          <t>END</t>
        </is>
      </c>
      <c r="T10687" t="inlineStr">
        <is>
          <t>PEAK</t>
        </is>
      </c>
      <c r="U10687" t="inlineStr">
        <is>
          <t>AVG</t>
        </is>
      </c>
      <c r="V10687" t="inlineStr">
        <is>
          <t>END</t>
        </is>
      </c>
      <c r="W10687" t="inlineStr">
        <is>
          <t>PEAK</t>
        </is>
      </c>
      <c r="X10687" t="inlineStr">
        <is>
          <t>AVG</t>
        </is>
      </c>
      <c r="Y10687" t="inlineStr">
        <is>
          <t>END</t>
        </is>
      </c>
      <c r="Z10687" t="inlineStr">
        <is>
          <t>PEAK</t>
        </is>
      </c>
      <c r="AA10687" t="inlineStr">
        <is>
          <t>AVG</t>
        </is>
      </c>
      <c r="AB10687" t="inlineStr">
        <is>
          <t>END</t>
        </is>
      </c>
      <c r="AC10687" t="inlineStr">
        <is>
          <t>PEAK</t>
        </is>
      </c>
      <c r="AD10687" t="inlineStr">
        <is>
          <t>AVG</t>
        </is>
      </c>
      <c r="AE10687" t="inlineStr">
        <is>
          <t>END</t>
        </is>
      </c>
      <c r="AF10687" t="inlineStr">
        <is>
          <t>PEAK</t>
        </is>
      </c>
      <c r="AG10687" t="inlineStr">
        <is>
          <t>AVG</t>
        </is>
      </c>
      <c r="AH10687" t="inlineStr">
        <is>
          <t>END</t>
        </is>
      </c>
      <c r="AI10687" t="inlineStr">
        <is>
          <t>PEAK</t>
        </is>
      </c>
      <c r="AJ10687" t="inlineStr">
        <is>
          <t>AVG</t>
        </is>
      </c>
      <c r="AK10687" t="inlineStr">
        <is>
          <t>END</t>
        </is>
      </c>
    </row>
    <row r="10688">
      <c r="A10688" t="n">
        <v>1</v>
      </c>
      <c r="B10688" t="n">
        <v>0.3009399565456597</v>
      </c>
      <c r="C10688" t="n">
        <v>0.3377896205399</v>
      </c>
      <c r="D10688" t="n">
        <v>0.3442557072604341</v>
      </c>
      <c r="E10688" t="n">
        <v>0.2581325036193341</v>
      </c>
      <c r="F10688" t="n">
        <v>0.2958192202854308</v>
      </c>
      <c r="G10688" t="n">
        <v>0.3059395469541482</v>
      </c>
      <c r="H10688" t="n">
        <v>0.2210073326120928</v>
      </c>
      <c r="I10688" t="n">
        <v>0.2589613521075498</v>
      </c>
      <c r="J10688" t="n">
        <v>0.2684173325016714</v>
      </c>
      <c r="K10688" t="n">
        <v>0.2173608194402777</v>
      </c>
      <c r="L10688" t="n">
        <v>0.2530634355442027</v>
      </c>
      <c r="M10688" t="n">
        <v>0.2608090029358731</v>
      </c>
      <c r="N10688" t="n">
        <v>0.2191829427608341</v>
      </c>
      <c r="O10688" t="n">
        <v>0.2330531954886277</v>
      </c>
      <c r="P10688" t="n">
        <v>0.2541585570718134</v>
      </c>
      <c r="Q10688" t="n">
        <v>0.2002512540388082</v>
      </c>
      <c r="R10688" t="n">
        <v>0.2403062277848147</v>
      </c>
      <c r="S10688" t="n">
        <v>0.2277215960638055</v>
      </c>
      <c r="T10688" t="n">
        <v>0.2107023621414271</v>
      </c>
      <c r="U10688" t="n">
        <v>0.2255100509016635</v>
      </c>
      <c r="V10688" t="n">
        <v>0.23237481779988</v>
      </c>
      <c r="W10688" t="n">
        <v>0.1996412639872897</v>
      </c>
      <c r="X10688" t="n">
        <v>0.2233902224747438</v>
      </c>
      <c r="Y10688" t="n">
        <v>0.2240670896747571</v>
      </c>
      <c r="Z10688" t="n">
        <v>0.2088445085988277</v>
      </c>
      <c r="AA10688" t="n">
        <v>0.2242882506078245</v>
      </c>
      <c r="AB10688" t="n">
        <v>0.2222561138682206</v>
      </c>
      <c r="AC10688" t="n">
        <v>0.215018457664732</v>
      </c>
      <c r="AD10688" t="n">
        <v>0.228599088390117</v>
      </c>
      <c r="AE10688" t="n">
        <v>0.257894096430835</v>
      </c>
      <c r="AF10688" t="n">
        <v>0.2821458079158438</v>
      </c>
      <c r="AG10688" t="n">
        <v>0.2724215888738801</v>
      </c>
      <c r="AH10688" t="n">
        <v>0.3047708152891814</v>
      </c>
      <c r="AI10688" t="n">
        <v>0.2890967711410168</v>
      </c>
      <c r="AJ10688" t="n">
        <v>0.3263055431938706</v>
      </c>
      <c r="AK10688" t="n">
        <v>0.3631545761694677</v>
      </c>
    </row>
    <row r="10689">
      <c r="A10689" t="n">
        <v>2</v>
      </c>
      <c r="B10689" t="n">
        <v>0.3003967772918435</v>
      </c>
      <c r="C10689" t="n">
        <v>0.3356369214152308</v>
      </c>
      <c r="D10689" t="n">
        <v>0.3424679686729336</v>
      </c>
      <c r="E10689" t="n">
        <v>0.2576665893475601</v>
      </c>
      <c r="F10689" t="n">
        <v>0.294090856475847</v>
      </c>
      <c r="G10689" t="n">
        <v>0.3044259808580288</v>
      </c>
      <c r="H10689" t="n">
        <v>0.2304780221981808</v>
      </c>
      <c r="I10689" t="n">
        <v>0.2619744506159871</v>
      </c>
      <c r="J10689" t="n">
        <v>0.2720958538666344</v>
      </c>
      <c r="K10689" t="n">
        <v>0.2197454249346419</v>
      </c>
      <c r="L10689" t="n">
        <v>0.2551997576229924</v>
      </c>
      <c r="M10689" t="n">
        <v>0.2613914323937928</v>
      </c>
      <c r="N10689" t="n">
        <v>0.2600143003833147</v>
      </c>
      <c r="O10689" t="n">
        <v>0.2399280775409006</v>
      </c>
      <c r="P10689" t="n">
        <v>0.2563652610857854</v>
      </c>
      <c r="Q10689" t="n">
        <v>0.2483744354593976</v>
      </c>
      <c r="R10689" t="n">
        <v>0.2569867719996338</v>
      </c>
      <c r="S10689" t="n">
        <v>0.2304299672427727</v>
      </c>
      <c r="T10689" t="n">
        <v>0.2675703580517044</v>
      </c>
      <c r="U10689" t="n">
        <v>0.2631242486793895</v>
      </c>
      <c r="V10689" t="n">
        <v>0.2572612106662094</v>
      </c>
      <c r="W10689" t="n">
        <v>0.2530370945498246</v>
      </c>
      <c r="X10689" t="n">
        <v>0.2567034511016068</v>
      </c>
      <c r="Y10689" t="n">
        <v>0.2524196189546503</v>
      </c>
      <c r="Z10689" t="n">
        <v>0.2422911383386067</v>
      </c>
      <c r="AA10689" t="n">
        <v>0.2260795800982107</v>
      </c>
      <c r="AB10689" t="n">
        <v>0.250018190658338</v>
      </c>
      <c r="AC10689" t="n">
        <v>0.2188500234721748</v>
      </c>
      <c r="AD10689" t="n">
        <v>0.2316724015777271</v>
      </c>
      <c r="AE10689" t="n">
        <v>0.2698282401042679</v>
      </c>
      <c r="AF10689" t="n">
        <v>0.2865895125323026</v>
      </c>
      <c r="AG10689" t="n">
        <v>0.2733087155936734</v>
      </c>
      <c r="AH10689" t="n">
        <v>0.3049413720059575</v>
      </c>
      <c r="AI10689" t="n">
        <v>0.2871568872636823</v>
      </c>
      <c r="AJ10689" t="n">
        <v>0.3243580611428075</v>
      </c>
      <c r="AK10689" t="n">
        <v>0.3607312223313196</v>
      </c>
    </row>
    <row r="10690">
      <c r="A10690" t="n">
        <v>3</v>
      </c>
      <c r="B10690" t="n">
        <v>0.2987485895989332</v>
      </c>
      <c r="C10690" t="n">
        <v>0.3355634146158519</v>
      </c>
      <c r="D10690" t="n">
        <v>0.3424582658854844</v>
      </c>
      <c r="E10690" t="n">
        <v>0.2571386864816874</v>
      </c>
      <c r="F10690" t="n">
        <v>0.2937078975011387</v>
      </c>
      <c r="G10690" t="n">
        <v>0.3040931883125818</v>
      </c>
      <c r="H10690" t="n">
        <v>0.216833754056978</v>
      </c>
      <c r="I10690" t="n">
        <v>0.2792927420962698</v>
      </c>
      <c r="J10690" t="n">
        <v>0.2678661147456025</v>
      </c>
      <c r="K10690" t="n">
        <v>0.2253906484378348</v>
      </c>
      <c r="L10690" t="n">
        <v>0.2555934596748466</v>
      </c>
      <c r="M10690" t="n">
        <v>0.264865344758441</v>
      </c>
      <c r="N10690" t="n">
        <v>0.2783225542850077</v>
      </c>
      <c r="O10690" t="n">
        <v>0.2520367100881161</v>
      </c>
      <c r="P10690" t="n">
        <v>0.2714893471375289</v>
      </c>
      <c r="Q10690" t="n">
        <v>0.2652771827415698</v>
      </c>
      <c r="R10690" t="n">
        <v>0.2740058333235168</v>
      </c>
      <c r="S10690" t="n">
        <v>0.2403833911428165</v>
      </c>
      <c r="T10690" t="n">
        <v>0.2807752888303846</v>
      </c>
      <c r="U10690" t="n">
        <v>0.2830231388032691</v>
      </c>
      <c r="V10690" t="n">
        <v>0.2734799443461451</v>
      </c>
      <c r="W10690" t="n">
        <v>0.2652897146766643</v>
      </c>
      <c r="X10690" t="n">
        <v>0.264330530066875</v>
      </c>
      <c r="Y10690" t="n">
        <v>0.2718462972001598</v>
      </c>
      <c r="Z10690" t="n">
        <v>0.2435538478995744</v>
      </c>
      <c r="AA10690" t="n">
        <v>0.23983968754662</v>
      </c>
      <c r="AB10690" t="n">
        <v>0.26210546148616</v>
      </c>
      <c r="AC10690" t="n">
        <v>0.2358006678900649</v>
      </c>
      <c r="AD10690" t="n">
        <v>0.2451614525502562</v>
      </c>
      <c r="AE10690" t="n">
        <v>0.2845301074702509</v>
      </c>
      <c r="AF10690" t="n">
        <v>0.2884896073340412</v>
      </c>
      <c r="AG10690" t="n">
        <v>0.2727517274355442</v>
      </c>
      <c r="AH10690" t="n">
        <v>0.3057927518308526</v>
      </c>
      <c r="AI10690" t="n">
        <v>0.2868459651091269</v>
      </c>
      <c r="AJ10690" t="n">
        <v>0.3241582840664694</v>
      </c>
      <c r="AK10690" t="n">
        <v>0.3613541534119721</v>
      </c>
    </row>
    <row r="10691">
      <c r="A10691" t="n">
        <v>4</v>
      </c>
      <c r="B10691" t="n">
        <v>0.3029564803849346</v>
      </c>
      <c r="C10691" t="n">
        <v>0.3388809714898627</v>
      </c>
      <c r="D10691" t="n">
        <v>0.3452397316208992</v>
      </c>
      <c r="E10691" t="n">
        <v>0.2584204506370828</v>
      </c>
      <c r="F10691" t="n">
        <v>0.2959670669705818</v>
      </c>
      <c r="G10691" t="n">
        <v>0.3054123587631637</v>
      </c>
      <c r="H10691" t="n">
        <v>0.2225075129222263</v>
      </c>
      <c r="I10691" t="n">
        <v>0.2721618225780336</v>
      </c>
      <c r="J10691" t="n">
        <v>0.2700881289058328</v>
      </c>
      <c r="K10691" t="n">
        <v>0.2321878883984057</v>
      </c>
      <c r="L10691" t="n">
        <v>0.2662817611301793</v>
      </c>
      <c r="M10691" t="n">
        <v>0.2697092291725981</v>
      </c>
      <c r="N10691" t="n">
        <v>0.2735996645323613</v>
      </c>
      <c r="O10691" t="n">
        <v>0.2560663300473994</v>
      </c>
      <c r="P10691" t="n">
        <v>0.2648613721804511</v>
      </c>
      <c r="Q10691" t="n">
        <v>0.2482505935486174</v>
      </c>
      <c r="R10691" t="n">
        <v>0.2652680412775943</v>
      </c>
      <c r="S10691" t="n">
        <v>0.2357380338098909</v>
      </c>
      <c r="T10691" t="n">
        <v>0.2714804645402454</v>
      </c>
      <c r="U10691" t="n">
        <v>0.2779252893286173</v>
      </c>
      <c r="V10691" t="n">
        <v>0.2638204149875675</v>
      </c>
      <c r="W10691" t="n">
        <v>0.2600332855258286</v>
      </c>
      <c r="X10691" t="n">
        <v>0.2597402956596948</v>
      </c>
      <c r="Y10691" t="n">
        <v>0.2657526142195797</v>
      </c>
      <c r="Z10691" t="n">
        <v>0.2405178032811977</v>
      </c>
      <c r="AA10691" t="n">
        <v>0.235544035972638</v>
      </c>
      <c r="AB10691" t="n">
        <v>0.2476864132888662</v>
      </c>
      <c r="AC10691" t="n">
        <v>0.2372316703653124</v>
      </c>
      <c r="AD10691" t="n">
        <v>0.2517269342606667</v>
      </c>
      <c r="AE10691" t="n">
        <v>0.2826462150530995</v>
      </c>
      <c r="AF10691" t="n">
        <v>0.2929008316974789</v>
      </c>
      <c r="AG10691" t="n">
        <v>0.2750630191396706</v>
      </c>
      <c r="AH10691" t="n">
        <v>0.308039468087645</v>
      </c>
      <c r="AI10691" t="n">
        <v>0.2891621098546551</v>
      </c>
      <c r="AJ10691" t="n">
        <v>0.3273281951587815</v>
      </c>
      <c r="AK10691" t="n">
        <v>0.3640187031258607</v>
      </c>
    </row>
    <row r="10692">
      <c r="A10692" t="n">
        <v>5</v>
      </c>
      <c r="B10692" t="n">
        <v>0.3153703410139968</v>
      </c>
      <c r="C10692" t="n">
        <v>0.3577110882756654</v>
      </c>
      <c r="D10692" t="n">
        <v>0.3598432352974469</v>
      </c>
      <c r="E10692" t="n">
        <v>0.2691164825672077</v>
      </c>
      <c r="F10692" t="n">
        <v>0.3104787600206697</v>
      </c>
      <c r="G10692" t="n">
        <v>0.3191040520692336</v>
      </c>
      <c r="H10692" t="n">
        <v>0.278616820932003</v>
      </c>
      <c r="I10692" t="n">
        <v>0.3317309326314633</v>
      </c>
      <c r="J10692" t="n">
        <v>0.3251017708859441</v>
      </c>
      <c r="K10692" t="n">
        <v>0.2931213303047187</v>
      </c>
      <c r="L10692" t="n">
        <v>0.3357810128018739</v>
      </c>
      <c r="M10692" t="n">
        <v>0.3396283166334506</v>
      </c>
      <c r="N10692" t="n">
        <v>0.3195557741829696</v>
      </c>
      <c r="O10692" t="n">
        <v>0.3157462530791553</v>
      </c>
      <c r="P10692" t="n">
        <v>0.3212343111716299</v>
      </c>
      <c r="Q10692" t="n">
        <v>0.2896639979292739</v>
      </c>
      <c r="R10692" t="n">
        <v>0.316524863544332</v>
      </c>
      <c r="S10692" t="n">
        <v>0.2876973144827006</v>
      </c>
      <c r="T10692" t="n">
        <v>0.3124819441757878</v>
      </c>
      <c r="U10692" t="n">
        <v>0.3183060017785441</v>
      </c>
      <c r="V10692" t="n">
        <v>0.3068527706110232</v>
      </c>
      <c r="W10692" t="n">
        <v>0.3010327139925018</v>
      </c>
      <c r="X10692" t="n">
        <v>0.305334450978529</v>
      </c>
      <c r="Y10692" t="n">
        <v>0.3141221736953201</v>
      </c>
      <c r="Z10692" t="n">
        <v>0.2692210256315527</v>
      </c>
      <c r="AA10692" t="n">
        <v>0.2879011675337714</v>
      </c>
      <c r="AB10692" t="n">
        <v>0.2954350844070641</v>
      </c>
      <c r="AC10692" t="n">
        <v>0.2861964941106179</v>
      </c>
      <c r="AD10692" t="n">
        <v>0.3123859876476092</v>
      </c>
      <c r="AE10692" t="n">
        <v>0.3456742815390045</v>
      </c>
      <c r="AF10692" t="n">
        <v>0.2722636909341524</v>
      </c>
      <c r="AG10692" t="n">
        <v>0.2902761000918339</v>
      </c>
      <c r="AH10692" t="n">
        <v>0.3105564079492064</v>
      </c>
      <c r="AI10692" t="n">
        <v>0.3035118432051118</v>
      </c>
      <c r="AJ10692" t="n">
        <v>0.343468460710738</v>
      </c>
      <c r="AK10692" t="n">
        <v>0.3802282054836927</v>
      </c>
    </row>
    <row r="10693">
      <c r="A10693" t="n">
        <v>6</v>
      </c>
      <c r="B10693" t="n">
        <v>0.396765635636289</v>
      </c>
      <c r="C10693" t="n">
        <v>0.4487473841330323</v>
      </c>
      <c r="D10693" t="n">
        <v>0.4496368731797166</v>
      </c>
      <c r="E10693" t="n">
        <v>0.339041616342593</v>
      </c>
      <c r="F10693" t="n">
        <v>0.3911897078513441</v>
      </c>
      <c r="G10693" t="n">
        <v>0.3990206619371726</v>
      </c>
      <c r="H10693" t="n">
        <v>0.4095540329366511</v>
      </c>
      <c r="I10693" t="n">
        <v>0.4485572104686371</v>
      </c>
      <c r="J10693" t="n">
        <v>0.4414001458485259</v>
      </c>
      <c r="K10693" t="n">
        <v>0.4097064243774911</v>
      </c>
      <c r="L10693" t="n">
        <v>0.4640582946679199</v>
      </c>
      <c r="M10693" t="n">
        <v>0.4729480267810402</v>
      </c>
      <c r="N10693" t="n">
        <v>0.4382825562203979</v>
      </c>
      <c r="O10693" t="n">
        <v>0.4504952427958655</v>
      </c>
      <c r="P10693" t="n">
        <v>0.456304855396365</v>
      </c>
      <c r="Q10693" t="n">
        <v>0.4091145414948499</v>
      </c>
      <c r="R10693" t="n">
        <v>0.469735681790611</v>
      </c>
      <c r="S10693" t="n">
        <v>0.4255307134299305</v>
      </c>
      <c r="T10693" t="n">
        <v>0.4308063134465963</v>
      </c>
      <c r="U10693" t="n">
        <v>0.4510914169291076</v>
      </c>
      <c r="V10693" t="n">
        <v>0.4436231906651181</v>
      </c>
      <c r="W10693" t="n">
        <v>0.3908017881684214</v>
      </c>
      <c r="X10693" t="n">
        <v>0.4081894839280554</v>
      </c>
      <c r="Y10693" t="n">
        <v>0.4211081459694851</v>
      </c>
      <c r="Z10693" t="n">
        <v>0.3653980635814507</v>
      </c>
      <c r="AA10693" t="n">
        <v>0.3982120753124466</v>
      </c>
      <c r="AB10693" t="n">
        <v>0.3875193290803333</v>
      </c>
      <c r="AC10693" t="n">
        <v>0.3633759388869921</v>
      </c>
      <c r="AD10693" t="n">
        <v>0.4243223402628009</v>
      </c>
      <c r="AE10693" t="n">
        <v>0.4541978656080063</v>
      </c>
      <c r="AF10693" t="n">
        <v>0.3429285414133377</v>
      </c>
      <c r="AG10693" t="n">
        <v>0.3650972106831037</v>
      </c>
      <c r="AH10693" t="n">
        <v>0.388867910490712</v>
      </c>
      <c r="AI10693" t="n">
        <v>0.384473268580415</v>
      </c>
      <c r="AJ10693" t="n">
        <v>0.4326362031884421</v>
      </c>
      <c r="AK10693" t="n">
        <v>0.4746468949354565</v>
      </c>
    </row>
    <row r="10694">
      <c r="A10694" t="n">
        <v>7</v>
      </c>
      <c r="B10694" t="n">
        <v>0.5421674950344557</v>
      </c>
      <c r="C10694" t="n">
        <v>0.610248197958311</v>
      </c>
      <c r="D10694" t="n">
        <v>0.6139268959650958</v>
      </c>
      <c r="E10694" t="n">
        <v>0.4643005686953601</v>
      </c>
      <c r="F10694" t="n">
        <v>0.533650085841228</v>
      </c>
      <c r="G10694" t="n">
        <v>0.5451629883490611</v>
      </c>
      <c r="H10694" t="n">
        <v>0.5622166125736267</v>
      </c>
      <c r="I10694" t="n">
        <v>0.6041033696980077</v>
      </c>
      <c r="J10694" t="n">
        <v>0.584215655375494</v>
      </c>
      <c r="K10694" t="n">
        <v>0.5524553207902968</v>
      </c>
      <c r="L10694" t="n">
        <v>0.6188723259842284</v>
      </c>
      <c r="M10694" t="n">
        <v>0.6388799598345625</v>
      </c>
      <c r="N10694" t="n">
        <v>0.5790875710315092</v>
      </c>
      <c r="O10694" t="n">
        <v>0.6214312208947558</v>
      </c>
      <c r="P10694" t="n">
        <v>0.6211545719613997</v>
      </c>
      <c r="Q10694" t="n">
        <v>0.5520727342508792</v>
      </c>
      <c r="R10694" t="n">
        <v>0.6343496493206616</v>
      </c>
      <c r="S10694" t="n">
        <v>0.5903988135160722</v>
      </c>
      <c r="T10694" t="n">
        <v>0.5815897164073747</v>
      </c>
      <c r="U10694" t="n">
        <v>0.598028156472478</v>
      </c>
      <c r="V10694" t="n">
        <v>0.6017724076917681</v>
      </c>
      <c r="W10694" t="n">
        <v>0.5201133001915895</v>
      </c>
      <c r="X10694" t="n">
        <v>0.5621189004062362</v>
      </c>
      <c r="Y10694" t="n">
        <v>0.5597901440382694</v>
      </c>
      <c r="Z10694" t="n">
        <v>0.5249797465080869</v>
      </c>
      <c r="AA10694" t="n">
        <v>0.5520887793378644</v>
      </c>
      <c r="AB10694" t="n">
        <v>0.5309513449281312</v>
      </c>
      <c r="AC10694" t="n">
        <v>0.5167012525606008</v>
      </c>
      <c r="AD10694" t="n">
        <v>0.5649359644929883</v>
      </c>
      <c r="AE10694" t="n">
        <v>0.6063621323095418</v>
      </c>
      <c r="AF10694" t="n">
        <v>0.4766578631647541</v>
      </c>
      <c r="AG10694" t="n">
        <v>0.499626100381429</v>
      </c>
      <c r="AH10694" t="n">
        <v>0.5351536344022022</v>
      </c>
      <c r="AI10694" t="n">
        <v>0.5269364479622206</v>
      </c>
      <c r="AJ10694" t="n">
        <v>0.5903223162016453</v>
      </c>
      <c r="AK10694" t="n">
        <v>0.6476318173444525</v>
      </c>
    </row>
    <row r="10695">
      <c r="A10695" t="n">
        <v>8</v>
      </c>
      <c r="B10695" t="n">
        <v>0.6879540092690158</v>
      </c>
      <c r="C10695" t="n">
        <v>0.7731351400004501</v>
      </c>
      <c r="D10695" t="n">
        <v>0.7773242623051558</v>
      </c>
      <c r="E10695" t="n">
        <v>0.6078661526279167</v>
      </c>
      <c r="F10695" t="n">
        <v>0.6815876426134536</v>
      </c>
      <c r="G10695" t="n">
        <v>0.7000491188997368</v>
      </c>
      <c r="H10695" t="n">
        <v>0.6646872620907962</v>
      </c>
      <c r="I10695" t="n">
        <v>0.7277185526743623</v>
      </c>
      <c r="J10695" t="n">
        <v>0.6834889182813083</v>
      </c>
      <c r="K10695" t="n">
        <v>0.70676209660138</v>
      </c>
      <c r="L10695" t="n">
        <v>0.7378021950963619</v>
      </c>
      <c r="M10695" t="n">
        <v>0.7492698584719378</v>
      </c>
      <c r="N10695" t="n">
        <v>0.6794926589573622</v>
      </c>
      <c r="O10695" t="n">
        <v>0.7374657544875201</v>
      </c>
      <c r="P10695" t="n">
        <v>0.7407698626487481</v>
      </c>
      <c r="Q10695" t="n">
        <v>0.6610101037148109</v>
      </c>
      <c r="R10695" t="n">
        <v>0.7377215731910987</v>
      </c>
      <c r="S10695" t="n">
        <v>0.677614331992821</v>
      </c>
      <c r="T10695" t="n">
        <v>0.6972223548060522</v>
      </c>
      <c r="U10695" t="n">
        <v>0.7037181578948404</v>
      </c>
      <c r="V10695" t="n">
        <v>0.7028939614788025</v>
      </c>
      <c r="W10695" t="n">
        <v>0.6273363072237259</v>
      </c>
      <c r="X10695" t="n">
        <v>0.6605816509552961</v>
      </c>
      <c r="Y10695" t="n">
        <v>0.6455175299032069</v>
      </c>
      <c r="Z10695" t="n">
        <v>0.6110748996561524</v>
      </c>
      <c r="AA10695" t="n">
        <v>0.6776316997895743</v>
      </c>
      <c r="AB10695" t="n">
        <v>0.6221715935643138</v>
      </c>
      <c r="AC10695" t="n">
        <v>0.6177422968589963</v>
      </c>
      <c r="AD10695" t="n">
        <v>0.6840561866842185</v>
      </c>
      <c r="AE10695" t="n">
        <v>0.7129733718586911</v>
      </c>
      <c r="AF10695" t="n">
        <v>0.6474999340244862</v>
      </c>
      <c r="AG10695" t="n">
        <v>0.6598433740289712</v>
      </c>
      <c r="AH10695" t="n">
        <v>0.7032965876022813</v>
      </c>
      <c r="AI10695" t="n">
        <v>0.6780581334306656</v>
      </c>
      <c r="AJ10695" t="n">
        <v>0.7513653729838013</v>
      </c>
      <c r="AK10695" t="n">
        <v>0.8194278529958617</v>
      </c>
    </row>
    <row r="10696">
      <c r="A10696" t="n">
        <v>9</v>
      </c>
      <c r="B10696" t="n">
        <v>0.79138186667164</v>
      </c>
      <c r="C10696" t="n">
        <v>0.8689452524358501</v>
      </c>
      <c r="D10696" t="n">
        <v>0.8520349170977668</v>
      </c>
      <c r="E10696" t="n">
        <v>0.7254965086424099</v>
      </c>
      <c r="F10696" t="n">
        <v>0.7964280962070835</v>
      </c>
      <c r="G10696" t="n">
        <v>0.7956901765400455</v>
      </c>
      <c r="H10696" t="n">
        <v>0.7028601194053773</v>
      </c>
      <c r="I10696" t="n">
        <v>0.8056143346308289</v>
      </c>
      <c r="J10696" t="n">
        <v>0.7359581232749721</v>
      </c>
      <c r="K10696" t="n">
        <v>0.7836300518578835</v>
      </c>
      <c r="L10696" t="n">
        <v>0.806106423204815</v>
      </c>
      <c r="M10696" t="n">
        <v>0.8126444593432094</v>
      </c>
      <c r="N10696" t="n">
        <v>0.7512109629103968</v>
      </c>
      <c r="O10696" t="n">
        <v>0.7978752639901648</v>
      </c>
      <c r="P10696" t="n">
        <v>0.7753320000296016</v>
      </c>
      <c r="Q10696" t="n">
        <v>0.7257682661239936</v>
      </c>
      <c r="R10696" t="n">
        <v>0.786188212619331</v>
      </c>
      <c r="S10696" t="n">
        <v>0.7189612086026478</v>
      </c>
      <c r="T10696" t="n">
        <v>0.7528242449211323</v>
      </c>
      <c r="U10696" t="n">
        <v>0.7566123108819396</v>
      </c>
      <c r="V10696" t="n">
        <v>0.7379553054336557</v>
      </c>
      <c r="W10696" t="n">
        <v>0.6895627470503729</v>
      </c>
      <c r="X10696" t="n">
        <v>0.7178626793890671</v>
      </c>
      <c r="Y10696" t="n">
        <v>0.6906860041793709</v>
      </c>
      <c r="Z10696" t="n">
        <v>0.6819093435229728</v>
      </c>
      <c r="AA10696" t="n">
        <v>0.7425778658247845</v>
      </c>
      <c r="AB10696" t="n">
        <v>0.6835230221453797</v>
      </c>
      <c r="AC10696" t="n">
        <v>0.7000776182144076</v>
      </c>
      <c r="AD10696" t="n">
        <v>0.7608270844572074</v>
      </c>
      <c r="AE10696" t="n">
        <v>0.7789531926588732</v>
      </c>
      <c r="AF10696" t="n">
        <v>0.8209323050626566</v>
      </c>
      <c r="AG10696" t="n">
        <v>0.781579233576572</v>
      </c>
      <c r="AH10696" t="n">
        <v>0.831869680630793</v>
      </c>
      <c r="AI10696" t="n">
        <v>0.7890235467205597</v>
      </c>
      <c r="AJ10696" t="n">
        <v>0.8607860332401502</v>
      </c>
      <c r="AK10696" t="n">
        <v>0.8924228410595147</v>
      </c>
    </row>
    <row r="10697">
      <c r="A10697" t="n">
        <v>10</v>
      </c>
      <c r="B10697" t="n">
        <v>0.8480729958317403</v>
      </c>
      <c r="C10697" t="n">
        <v>0.8871303095536338</v>
      </c>
      <c r="D10697" t="n">
        <v>0.8699713282630878</v>
      </c>
      <c r="E10697" t="n">
        <v>0.7770690193004488</v>
      </c>
      <c r="F10697" t="n">
        <v>0.8435872221519051</v>
      </c>
      <c r="G10697" t="n">
        <v>0.8273742668164233</v>
      </c>
      <c r="H10697" t="n">
        <v>0.8070264855551549</v>
      </c>
      <c r="I10697" t="n">
        <v>0.8990728413018489</v>
      </c>
      <c r="J10697" t="n">
        <v>0.8349195129766946</v>
      </c>
      <c r="K10697" t="n">
        <v>0.873163330904727</v>
      </c>
      <c r="L10697" t="n">
        <v>0.913358516704101</v>
      </c>
      <c r="M10697" t="n">
        <v>0.8967653352681318</v>
      </c>
      <c r="N10697" t="n">
        <v>0.8427253519990967</v>
      </c>
      <c r="O10697" t="n">
        <v>0.8892768058579162</v>
      </c>
      <c r="P10697" t="n">
        <v>0.8590743591261618</v>
      </c>
      <c r="Q10697" t="n">
        <v>0.8185861047144718</v>
      </c>
      <c r="R10697" t="n">
        <v>0.8748313356070607</v>
      </c>
      <c r="S10697" t="n">
        <v>0.7995640182980199</v>
      </c>
      <c r="T10697" t="n">
        <v>0.8430480994596442</v>
      </c>
      <c r="U10697" t="n">
        <v>0.8511442531631802</v>
      </c>
      <c r="V10697" t="n">
        <v>0.8222993460282322</v>
      </c>
      <c r="W10697" t="n">
        <v>0.7956163274011289</v>
      </c>
      <c r="X10697" t="n">
        <v>0.8193970445093707</v>
      </c>
      <c r="Y10697" t="n">
        <v>0.7941129613313136</v>
      </c>
      <c r="Z10697" t="n">
        <v>0.7906672964820938</v>
      </c>
      <c r="AA10697" t="n">
        <v>0.8281428010148103</v>
      </c>
      <c r="AB10697" t="n">
        <v>0.7849252207333992</v>
      </c>
      <c r="AC10697" t="n">
        <v>0.7996956619153295</v>
      </c>
      <c r="AD10697" t="n">
        <v>0.8573759167262508</v>
      </c>
      <c r="AE10697" t="n">
        <v>0.8745431772765768</v>
      </c>
      <c r="AF10697" t="n">
        <v>0.8863759548686885</v>
      </c>
      <c r="AG10697" t="n">
        <v>0.8624988979292656</v>
      </c>
      <c r="AH10697" t="n">
        <v>0.8703691745756789</v>
      </c>
      <c r="AI10697" t="n">
        <v>0.8367613627402606</v>
      </c>
      <c r="AJ10697" t="n">
        <v>0.8956598774608747</v>
      </c>
      <c r="AK10697" t="n">
        <v>0.9040192348962955</v>
      </c>
    </row>
    <row r="10698">
      <c r="A10698" t="n">
        <v>11</v>
      </c>
      <c r="B10698" t="n">
        <v>0.940716530366751</v>
      </c>
      <c r="C10698" t="n">
        <v>0.966609536382115</v>
      </c>
      <c r="D10698" t="n">
        <v>0.9589830831900823</v>
      </c>
      <c r="E10698" t="n">
        <v>0.9462298936995595</v>
      </c>
      <c r="F10698" t="n">
        <v>0.9401729373494263</v>
      </c>
      <c r="G10698" t="n">
        <v>0.9210465685568644</v>
      </c>
      <c r="H10698" t="n">
        <v>0.904264134311015</v>
      </c>
      <c r="I10698" t="n">
        <v>1</v>
      </c>
      <c r="J10698" t="n">
        <v>0.981360795757997</v>
      </c>
      <c r="K10698" t="n">
        <v>0.9076295375648222</v>
      </c>
      <c r="L10698" t="n">
        <v>0.9406684852079364</v>
      </c>
      <c r="M10698" t="n">
        <v>0.9491518418853264</v>
      </c>
      <c r="N10698" t="n">
        <v>0.8843859705713164</v>
      </c>
      <c r="O10698" t="n">
        <v>0.9222193244554883</v>
      </c>
      <c r="P10698" t="n">
        <v>0.898974028328696</v>
      </c>
      <c r="Q10698" t="n">
        <v>0.8694895928167228</v>
      </c>
      <c r="R10698" t="n">
        <v>0.9087094996208736</v>
      </c>
      <c r="S10698" t="n">
        <v>0.843757774447658</v>
      </c>
      <c r="T10698" t="n">
        <v>0.8898224186137651</v>
      </c>
      <c r="U10698" t="n">
        <v>0.894237304430088</v>
      </c>
      <c r="V10698" t="n">
        <v>0.8703499996102669</v>
      </c>
      <c r="W10698" t="n">
        <v>0.8577564980463626</v>
      </c>
      <c r="X10698" t="n">
        <v>0.870439226264478</v>
      </c>
      <c r="Y10698" t="n">
        <v>0.8534397403634659</v>
      </c>
      <c r="Z10698" t="n">
        <v>0.8381633843255126</v>
      </c>
      <c r="AA10698" t="n">
        <v>0.8723635738064934</v>
      </c>
      <c r="AB10698" t="n">
        <v>0.8373803331757613</v>
      </c>
      <c r="AC10698" t="n">
        <v>0.8559702010071697</v>
      </c>
      <c r="AD10698" t="n">
        <v>0.8934100481974668</v>
      </c>
      <c r="AE10698" t="n">
        <v>0.9104485201577093</v>
      </c>
      <c r="AF10698" t="n">
        <v>0.9614946600434019</v>
      </c>
      <c r="AG10698" t="n">
        <v>0.9845224220715323</v>
      </c>
      <c r="AH10698" t="n">
        <v>0.9692878590289075</v>
      </c>
      <c r="AI10698" t="n">
        <v>0.9613465182351337</v>
      </c>
      <c r="AJ10698" t="n">
        <v>0.9852998516138541</v>
      </c>
      <c r="AK10698" t="n">
        <v>0.9848939212941774</v>
      </c>
    </row>
    <row r="10699">
      <c r="A10699" t="n">
        <v>12</v>
      </c>
      <c r="B10699" t="n">
        <v>0.9555898507072988</v>
      </c>
      <c r="C10699" t="n">
        <v>0.9813596507676958</v>
      </c>
      <c r="D10699" t="n">
        <v>0.9782835445576257</v>
      </c>
      <c r="E10699" t="n">
        <v>0.9628488358142103</v>
      </c>
      <c r="F10699" t="n">
        <v>0.9690708340680595</v>
      </c>
      <c r="G10699" t="n">
        <v>0.9385645761534941</v>
      </c>
      <c r="H10699" t="n">
        <v>0.9291902071563088</v>
      </c>
      <c r="I10699" t="n">
        <v>0.9914656975367201</v>
      </c>
      <c r="J10699" t="n">
        <v>0.9862096658275321</v>
      </c>
      <c r="K10699" t="n">
        <v>0.8908961556593665</v>
      </c>
      <c r="L10699" t="n">
        <v>0.9084033842853199</v>
      </c>
      <c r="M10699" t="n">
        <v>0.9109556435194964</v>
      </c>
      <c r="N10699" t="n">
        <v>0.8779938067512861</v>
      </c>
      <c r="O10699" t="n">
        <v>0.8914723230183407</v>
      </c>
      <c r="P10699" t="n">
        <v>0.8836108171511456</v>
      </c>
      <c r="Q10699" t="n">
        <v>0.8684955104518108</v>
      </c>
      <c r="R10699" t="n">
        <v>0.89181567722745</v>
      </c>
      <c r="S10699" t="n">
        <v>0.8404804535403003</v>
      </c>
      <c r="T10699" t="n">
        <v>0.8873052797114084</v>
      </c>
      <c r="U10699" t="n">
        <v>0.8818767383061908</v>
      </c>
      <c r="V10699" t="n">
        <v>0.8668136609168077</v>
      </c>
      <c r="W10699" t="n">
        <v>0.8565822786326814</v>
      </c>
      <c r="X10699" t="n">
        <v>0.8624049825428856</v>
      </c>
      <c r="Y10699" t="n">
        <v>0.8567676012145109</v>
      </c>
      <c r="Z10699" t="n">
        <v>0.8441048484352692</v>
      </c>
      <c r="AA10699" t="n">
        <v>0.8609780923337729</v>
      </c>
      <c r="AB10699" t="n">
        <v>0.8399805131066704</v>
      </c>
      <c r="AC10699" t="n">
        <v>0.850736972942984</v>
      </c>
      <c r="AD10699" t="n">
        <v>0.8756688821684738</v>
      </c>
      <c r="AE10699" t="n">
        <v>0.8827773368710797</v>
      </c>
      <c r="AF10699" t="n">
        <v>0.9860497313274071</v>
      </c>
      <c r="AG10699" t="n">
        <v>1</v>
      </c>
      <c r="AH10699" t="n">
        <v>1</v>
      </c>
      <c r="AI10699" t="n">
        <v>0.9862833762541091</v>
      </c>
      <c r="AJ10699" t="n">
        <v>1</v>
      </c>
      <c r="AK10699" t="n">
        <v>0.9960259655906547</v>
      </c>
    </row>
    <row r="10700">
      <c r="A10700" t="n">
        <v>13</v>
      </c>
      <c r="B10700" t="n">
        <v>0.941896138531691</v>
      </c>
      <c r="C10700" t="n">
        <v>0.9360284576323311</v>
      </c>
      <c r="D10700" t="n">
        <v>0.9506411116807005</v>
      </c>
      <c r="E10700" t="n">
        <v>0.9235860601649296</v>
      </c>
      <c r="F10700" t="n">
        <v>0.9381784495065709</v>
      </c>
      <c r="G10700" t="n">
        <v>0.9011486142710404</v>
      </c>
      <c r="H10700" t="n">
        <v>0.8336114116280001</v>
      </c>
      <c r="I10700" t="n">
        <v>0.8705911790798526</v>
      </c>
      <c r="J10700" t="n">
        <v>0.8223667813498508</v>
      </c>
      <c r="K10700" t="n">
        <v>0.8312724467492391</v>
      </c>
      <c r="L10700" t="n">
        <v>0.8203243933616107</v>
      </c>
      <c r="M10700" t="n">
        <v>0.8070245125501686</v>
      </c>
      <c r="N10700" t="n">
        <v>0.8238983059959464</v>
      </c>
      <c r="O10700" t="n">
        <v>0.8209321987658854</v>
      </c>
      <c r="P10700" t="n">
        <v>0.8113982668284887</v>
      </c>
      <c r="Q10700" t="n">
        <v>0.8276421839018904</v>
      </c>
      <c r="R10700" t="n">
        <v>0.8281360210517138</v>
      </c>
      <c r="S10700" t="n">
        <v>0.7831113559275985</v>
      </c>
      <c r="T10700" t="n">
        <v>0.8334581016954263</v>
      </c>
      <c r="U10700" t="n">
        <v>0.8272832364931713</v>
      </c>
      <c r="V10700" t="n">
        <v>0.8055169611748108</v>
      </c>
      <c r="W10700" t="n">
        <v>0.8236777750219567</v>
      </c>
      <c r="X10700" t="n">
        <v>0.8210272839898117</v>
      </c>
      <c r="Y10700" t="n">
        <v>0.8114119215596786</v>
      </c>
      <c r="Z10700" t="n">
        <v>0.8058396028996139</v>
      </c>
      <c r="AA10700" t="n">
        <v>0.8102828181553048</v>
      </c>
      <c r="AB10700" t="n">
        <v>0.7939829639063607</v>
      </c>
      <c r="AC10700" t="n">
        <v>0.8084883919426425</v>
      </c>
      <c r="AD10700" t="n">
        <v>0.8113414104039568</v>
      </c>
      <c r="AE10700" t="n">
        <v>0.8155117231743586</v>
      </c>
      <c r="AF10700" t="n">
        <v>0.980046974565932</v>
      </c>
      <c r="AG10700" t="n">
        <v>0.9592510552528393</v>
      </c>
      <c r="AH10700" t="n">
        <v>0.9668228582498212</v>
      </c>
      <c r="AI10700" t="n">
        <v>1</v>
      </c>
      <c r="AJ10700" t="n">
        <v>0.9550598022344723</v>
      </c>
      <c r="AK10700" t="n">
        <v>0.9368399162081731</v>
      </c>
    </row>
    <row r="10701">
      <c r="A10701" t="n">
        <v>14</v>
      </c>
      <c r="B10701" t="n">
        <v>0.8379530767724429</v>
      </c>
      <c r="C10701" t="n">
        <v>0.8129784505066718</v>
      </c>
      <c r="D10701" t="n">
        <v>0.8243771214740473</v>
      </c>
      <c r="E10701" t="n">
        <v>0.837937819441223</v>
      </c>
      <c r="F10701" t="n">
        <v>0.8379344303557373</v>
      </c>
      <c r="G10701" t="n">
        <v>0.804936369425325</v>
      </c>
      <c r="H10701" t="n">
        <v>0.8543270425131225</v>
      </c>
      <c r="I10701" t="n">
        <v>0.8693368587397651</v>
      </c>
      <c r="J10701" t="n">
        <v>0.8218142448910158</v>
      </c>
      <c r="K10701" t="n">
        <v>0.8374628208974412</v>
      </c>
      <c r="L10701" t="n">
        <v>0.830621133904732</v>
      </c>
      <c r="M10701" t="n">
        <v>0.8189823021040934</v>
      </c>
      <c r="N10701" t="n">
        <v>0.8448018644259148</v>
      </c>
      <c r="O10701" t="n">
        <v>0.8386144714915651</v>
      </c>
      <c r="P10701" t="n">
        <v>0.8317932811852466</v>
      </c>
      <c r="Q10701" t="n">
        <v>0.8601400863992572</v>
      </c>
      <c r="R10701" t="n">
        <v>0.8523526009087884</v>
      </c>
      <c r="S10701" t="n">
        <v>0.8198533622638232</v>
      </c>
      <c r="T10701" t="n">
        <v>0.8497529335219096</v>
      </c>
      <c r="U10701" t="n">
        <v>0.8524259553961319</v>
      </c>
      <c r="V10701" t="n">
        <v>0.8289491632435129</v>
      </c>
      <c r="W10701" t="n">
        <v>0.8564121366360051</v>
      </c>
      <c r="X10701" t="n">
        <v>0.8523837115922235</v>
      </c>
      <c r="Y10701" t="n">
        <v>0.8450607149724157</v>
      </c>
      <c r="Z10701" t="n">
        <v>0.8423592217381322</v>
      </c>
      <c r="AA10701" t="n">
        <v>0.8421381086589063</v>
      </c>
      <c r="AB10701" t="n">
        <v>0.8298833725817868</v>
      </c>
      <c r="AC10701" t="n">
        <v>0.8424456939228406</v>
      </c>
      <c r="AD10701" t="n">
        <v>0.8380245208483554</v>
      </c>
      <c r="AE10701" t="n">
        <v>0.8347955898030083</v>
      </c>
      <c r="AF10701" t="n">
        <v>0.9099038381508993</v>
      </c>
      <c r="AG10701" t="n">
        <v>0.8699749596658198</v>
      </c>
      <c r="AH10701" t="n">
        <v>0.8624618002085985</v>
      </c>
      <c r="AI10701" t="n">
        <v>0.9036772177423897</v>
      </c>
      <c r="AJ10701" t="n">
        <v>0.8498864715097224</v>
      </c>
      <c r="AK10701" t="n">
        <v>0.8075570276311718</v>
      </c>
    </row>
    <row r="10702">
      <c r="A10702" t="n">
        <v>15</v>
      </c>
      <c r="B10702" t="n">
        <v>0.8818876528128758</v>
      </c>
      <c r="C10702" t="n">
        <v>0.8228617397109231</v>
      </c>
      <c r="D10702" t="n">
        <v>0.8286326023361077</v>
      </c>
      <c r="E10702" t="n">
        <v>0.8559525047391282</v>
      </c>
      <c r="F10702" t="n">
        <v>0.8478646791744966</v>
      </c>
      <c r="G10702" t="n">
        <v>0.8337861231908404</v>
      </c>
      <c r="H10702" t="n">
        <v>0.8822182153303683</v>
      </c>
      <c r="I10702" t="n">
        <v>0.8595567996767185</v>
      </c>
      <c r="J10702" t="n">
        <v>0.8513320875987872</v>
      </c>
      <c r="K10702" t="n">
        <v>0.8555676509664424</v>
      </c>
      <c r="L10702" t="n">
        <v>0.8421345770499806</v>
      </c>
      <c r="M10702" t="n">
        <v>0.8303301096896057</v>
      </c>
      <c r="N10702" t="n">
        <v>0.8732937653554398</v>
      </c>
      <c r="O10702" t="n">
        <v>0.8561012701061771</v>
      </c>
      <c r="P10702" t="n">
        <v>0.8475366874370965</v>
      </c>
      <c r="Q10702" t="n">
        <v>0.8730542315999927</v>
      </c>
      <c r="R10702" t="n">
        <v>0.8661425231428524</v>
      </c>
      <c r="S10702" t="n">
        <v>0.8517598286331941</v>
      </c>
      <c r="T10702" t="n">
        <v>0.8756377631126108</v>
      </c>
      <c r="U10702" t="n">
        <v>0.8680400278798799</v>
      </c>
      <c r="V10702" t="n">
        <v>0.8574055092639503</v>
      </c>
      <c r="W10702" t="n">
        <v>0.8850535048652224</v>
      </c>
      <c r="X10702" t="n">
        <v>0.8757718794752809</v>
      </c>
      <c r="Y10702" t="n">
        <v>0.8665876431772515</v>
      </c>
      <c r="Z10702" t="n">
        <v>0.8752886287528334</v>
      </c>
      <c r="AA10702" t="n">
        <v>0.863346222304057</v>
      </c>
      <c r="AB10702" t="n">
        <v>0.8623942954095452</v>
      </c>
      <c r="AC10702" t="n">
        <v>0.8751813758962104</v>
      </c>
      <c r="AD10702" t="n">
        <v>0.8584448243659719</v>
      </c>
      <c r="AE10702" t="n">
        <v>0.8500834494118585</v>
      </c>
      <c r="AF10702" t="n">
        <v>0.9163613184546709</v>
      </c>
      <c r="AG10702" t="n">
        <v>0.8741544623728916</v>
      </c>
      <c r="AH10702" t="n">
        <v>0.8579255530459465</v>
      </c>
      <c r="AI10702" t="n">
        <v>0.9050763674378888</v>
      </c>
      <c r="AJ10702" t="n">
        <v>0.8567253919419572</v>
      </c>
      <c r="AK10702" t="n">
        <v>0.8048070148117058</v>
      </c>
    </row>
    <row r="10703">
      <c r="A10703" t="n">
        <v>16</v>
      </c>
      <c r="B10703" t="n">
        <v>0.8786588834286033</v>
      </c>
      <c r="C10703" t="n">
        <v>0.8176168795613593</v>
      </c>
      <c r="D10703" t="n">
        <v>0.817840676995823</v>
      </c>
      <c r="E10703" t="n">
        <v>0.8581580989098008</v>
      </c>
      <c r="F10703" t="n">
        <v>0.8428660188097047</v>
      </c>
      <c r="G10703" t="n">
        <v>0.8325981498014444</v>
      </c>
      <c r="H10703" t="n">
        <v>1</v>
      </c>
      <c r="I10703" t="n">
        <v>0.9661440554930368</v>
      </c>
      <c r="J10703" t="n">
        <v>0.9827243344177465</v>
      </c>
      <c r="K10703" t="n">
        <v>1</v>
      </c>
      <c r="L10703" t="n">
        <v>1</v>
      </c>
      <c r="M10703" t="n">
        <v>1</v>
      </c>
      <c r="N10703" t="n">
        <v>1</v>
      </c>
      <c r="O10703" t="n">
        <v>1</v>
      </c>
      <c r="P10703" t="n">
        <v>1</v>
      </c>
      <c r="Q10703" t="n">
        <v>1</v>
      </c>
      <c r="R10703" t="n">
        <v>1</v>
      </c>
      <c r="S10703" t="n">
        <v>0.994059056768717</v>
      </c>
      <c r="T10703" t="n">
        <v>0.9951905564585216</v>
      </c>
      <c r="U10703" t="n">
        <v>1</v>
      </c>
      <c r="V10703" t="n">
        <v>0.9969172129422494</v>
      </c>
      <c r="W10703" t="n">
        <v>1</v>
      </c>
      <c r="X10703" t="n">
        <v>1</v>
      </c>
      <c r="Y10703" t="n">
        <v>1</v>
      </c>
      <c r="Z10703" t="n">
        <v>1</v>
      </c>
      <c r="AA10703" t="n">
        <v>1</v>
      </c>
      <c r="AB10703" t="n">
        <v>1</v>
      </c>
      <c r="AC10703" t="n">
        <v>1</v>
      </c>
      <c r="AD10703" t="n">
        <v>1</v>
      </c>
      <c r="AE10703" t="n">
        <v>1</v>
      </c>
      <c r="AF10703" t="n">
        <v>0.9022892488332486</v>
      </c>
      <c r="AG10703" t="n">
        <v>0.8571355942783703</v>
      </c>
      <c r="AH10703" t="n">
        <v>0.8408937452710868</v>
      </c>
      <c r="AI10703" t="n">
        <v>0.8808830189189371</v>
      </c>
      <c r="AJ10703" t="n">
        <v>0.8434123164634222</v>
      </c>
      <c r="AK10703" t="n">
        <v>0.798356449520742</v>
      </c>
    </row>
    <row r="10704">
      <c r="A10704" t="n">
        <v>17</v>
      </c>
      <c r="B10704" t="n">
        <v>1</v>
      </c>
      <c r="C10704" t="n">
        <v>1</v>
      </c>
      <c r="D10704" t="n">
        <v>1</v>
      </c>
      <c r="E10704" t="n">
        <v>1</v>
      </c>
      <c r="F10704" t="n">
        <v>1</v>
      </c>
      <c r="G10704" t="n">
        <v>1</v>
      </c>
      <c r="H10704" t="n">
        <v>0.9565652923027609</v>
      </c>
      <c r="I10704" t="n">
        <v>0.9841592213419108</v>
      </c>
      <c r="J10704" t="n">
        <v>1</v>
      </c>
      <c r="K10704" t="n">
        <v>0.9693772768182402</v>
      </c>
      <c r="L10704" t="n">
        <v>0.9808962168203644</v>
      </c>
      <c r="M10704" t="n">
        <v>0.9941167736622492</v>
      </c>
      <c r="N10704" t="n">
        <v>0.9959276164056579</v>
      </c>
      <c r="O10704" t="n">
        <v>0.9878385569054925</v>
      </c>
      <c r="P10704" t="n">
        <v>0.9900122476466761</v>
      </c>
      <c r="Q10704" t="n">
        <v>0.9960872650350773</v>
      </c>
      <c r="R10704" t="n">
        <v>0.9867695196549691</v>
      </c>
      <c r="S10704" t="n">
        <v>1</v>
      </c>
      <c r="T10704" t="n">
        <v>1</v>
      </c>
      <c r="U10704" t="n">
        <v>0.9903821111720069</v>
      </c>
      <c r="V10704" t="n">
        <v>1</v>
      </c>
      <c r="W10704" t="n">
        <v>0.9824885543561743</v>
      </c>
      <c r="X10704" t="n">
        <v>0.9794835191125431</v>
      </c>
      <c r="Y10704" t="n">
        <v>0.9884000278906434</v>
      </c>
      <c r="Z10704" t="n">
        <v>0.9744608085035639</v>
      </c>
      <c r="AA10704" t="n">
        <v>0.9700932871176152</v>
      </c>
      <c r="AB10704" t="n">
        <v>0.9744439320541566</v>
      </c>
      <c r="AC10704" t="n">
        <v>0.9612122311369069</v>
      </c>
      <c r="AD10704" t="n">
        <v>0.9597451850844659</v>
      </c>
      <c r="AE10704" t="n">
        <v>0.9713553915826573</v>
      </c>
      <c r="AF10704" t="n">
        <v>1</v>
      </c>
      <c r="AG10704" t="n">
        <v>0.9878933105432613</v>
      </c>
      <c r="AH10704" t="n">
        <v>0.9915114694127934</v>
      </c>
      <c r="AI10704" t="n">
        <v>0.9564483677713416</v>
      </c>
      <c r="AJ10704" t="n">
        <v>0.9933246901044215</v>
      </c>
      <c r="AK10704" t="n">
        <v>1</v>
      </c>
    </row>
    <row r="10705">
      <c r="A10705" t="n">
        <v>18</v>
      </c>
      <c r="B10705" t="n">
        <v>0.9185907179291116</v>
      </c>
      <c r="C10705" t="n">
        <v>0.9658549665844089</v>
      </c>
      <c r="D10705" t="n">
        <v>0.9705633600106082</v>
      </c>
      <c r="E10705" t="n">
        <v>0.9563260360093744</v>
      </c>
      <c r="F10705" t="n">
        <v>0.9582895653055038</v>
      </c>
      <c r="G10705" t="n">
        <v>0.9707982541191077</v>
      </c>
      <c r="H10705" t="n">
        <v>0.7543438714589094</v>
      </c>
      <c r="I10705" t="n">
        <v>0.819144241486772</v>
      </c>
      <c r="J10705" t="n">
        <v>0.8252474875415556</v>
      </c>
      <c r="K10705" t="n">
        <v>0.7733030471863883</v>
      </c>
      <c r="L10705" t="n">
        <v>0.7858362542046631</v>
      </c>
      <c r="M10705" t="n">
        <v>0.8136845666143169</v>
      </c>
      <c r="N10705" t="n">
        <v>0.8631222145165017</v>
      </c>
      <c r="O10705" t="n">
        <v>0.8265516414569305</v>
      </c>
      <c r="P10705" t="n">
        <v>0.8313053179207864</v>
      </c>
      <c r="Q10705" t="n">
        <v>0.8771655598993199</v>
      </c>
      <c r="R10705" t="n">
        <v>0.8349479028782429</v>
      </c>
      <c r="S10705" t="n">
        <v>0.8755965848100012</v>
      </c>
      <c r="T10705" t="n">
        <v>0.8791748205722096</v>
      </c>
      <c r="U10705" t="n">
        <v>0.8481019341371322</v>
      </c>
      <c r="V10705" t="n">
        <v>0.8646920525671704</v>
      </c>
      <c r="W10705" t="n">
        <v>0.844778977159036</v>
      </c>
      <c r="X10705" t="n">
        <v>0.8298369385161464</v>
      </c>
      <c r="Y10705" t="n">
        <v>0.8432959979039761</v>
      </c>
      <c r="Z10705" t="n">
        <v>0.8225028829889139</v>
      </c>
      <c r="AA10705" t="n">
        <v>0.7887151842110334</v>
      </c>
      <c r="AB10705" t="n">
        <v>0.8048496536064969</v>
      </c>
      <c r="AC10705" t="n">
        <v>0.7760234401672926</v>
      </c>
      <c r="AD10705" t="n">
        <v>0.7488674724490276</v>
      </c>
      <c r="AE10705" t="n">
        <v>0.7697304738364753</v>
      </c>
      <c r="AF10705" t="n">
        <v>0.9492455446227928</v>
      </c>
      <c r="AG10705" t="n">
        <v>0.9417369793158217</v>
      </c>
      <c r="AH10705" t="n">
        <v>0.9642645074981787</v>
      </c>
      <c r="AI10705" t="n">
        <v>0.9173149844200965</v>
      </c>
      <c r="AJ10705" t="n">
        <v>0.9583885016581496</v>
      </c>
      <c r="AK10705" t="n">
        <v>0.9915030681254905</v>
      </c>
    </row>
    <row r="10706">
      <c r="A10706" t="n">
        <v>19</v>
      </c>
      <c r="B10706" t="n">
        <v>0.7017433023433639</v>
      </c>
      <c r="C10706" t="n">
        <v>0.7421306470848552</v>
      </c>
      <c r="D10706" t="n">
        <v>0.7517040520457517</v>
      </c>
      <c r="E10706" t="n">
        <v>0.7157782967933901</v>
      </c>
      <c r="F10706" t="n">
        <v>0.7119838392755081</v>
      </c>
      <c r="G10706" t="n">
        <v>0.7178903192568485</v>
      </c>
      <c r="H10706" t="n">
        <v>0.6525447770164683</v>
      </c>
      <c r="I10706" t="n">
        <v>0.7051720977283338</v>
      </c>
      <c r="J10706" t="n">
        <v>0.7225976862041273</v>
      </c>
      <c r="K10706" t="n">
        <v>0.6962259460849439</v>
      </c>
      <c r="L10706" t="n">
        <v>0.7103383321806865</v>
      </c>
      <c r="M10706" t="n">
        <v>0.7479136626776755</v>
      </c>
      <c r="N10706" t="n">
        <v>0.7896539952367896</v>
      </c>
      <c r="O10706" t="n">
        <v>0.7581316979917478</v>
      </c>
      <c r="P10706" t="n">
        <v>0.7619363677402167</v>
      </c>
      <c r="Q10706" t="n">
        <v>0.7743845838019243</v>
      </c>
      <c r="R10706" t="n">
        <v>0.7574944443307791</v>
      </c>
      <c r="S10706" t="n">
        <v>0.813571475375078</v>
      </c>
      <c r="T10706" t="n">
        <v>0.8237186331081643</v>
      </c>
      <c r="U10706" t="n">
        <v>0.7753475036356924</v>
      </c>
      <c r="V10706" t="n">
        <v>0.8017570132431231</v>
      </c>
      <c r="W10706" t="n">
        <v>0.7554065015810025</v>
      </c>
      <c r="X10706" t="n">
        <v>0.7413016193936072</v>
      </c>
      <c r="Y10706" t="n">
        <v>0.7429708183579595</v>
      </c>
      <c r="Z10706" t="n">
        <v>0.7251620939075912</v>
      </c>
      <c r="AA10706" t="n">
        <v>0.6869120275108068</v>
      </c>
      <c r="AB10706" t="n">
        <v>0.6950864983874163</v>
      </c>
      <c r="AC10706" t="n">
        <v>0.6472958987709116</v>
      </c>
      <c r="AD10706" t="n">
        <v>0.6568054446071386</v>
      </c>
      <c r="AE10706" t="n">
        <v>0.6863863952941432</v>
      </c>
      <c r="AF10706" t="n">
        <v>0.7193665538654547</v>
      </c>
      <c r="AG10706" t="n">
        <v>0.703179047720789</v>
      </c>
      <c r="AH10706" t="n">
        <v>0.7315072300606563</v>
      </c>
      <c r="AI10706" t="n">
        <v>0.6788669816443276</v>
      </c>
      <c r="AJ10706" t="n">
        <v>0.7327513161176011</v>
      </c>
      <c r="AK10706" t="n">
        <v>0.7725864744189935</v>
      </c>
    </row>
    <row r="10707">
      <c r="A10707" t="n">
        <v>20</v>
      </c>
      <c r="B10707" t="n">
        <v>0.6664646257425004</v>
      </c>
      <c r="C10707" t="n">
        <v>0.7157278298242586</v>
      </c>
      <c r="D10707" t="n">
        <v>0.7276379049094487</v>
      </c>
      <c r="E10707" t="n">
        <v>0.6744239060012959</v>
      </c>
      <c r="F10707" t="n">
        <v>0.6648413010075571</v>
      </c>
      <c r="G10707" t="n">
        <v>0.6889165682688708</v>
      </c>
      <c r="H10707" t="n">
        <v>0.5955395279881396</v>
      </c>
      <c r="I10707" t="n">
        <v>0.6579213928923632</v>
      </c>
      <c r="J10707" t="n">
        <v>0.6730612761614144</v>
      </c>
      <c r="K10707" t="n">
        <v>0.6415171645309218</v>
      </c>
      <c r="L10707" t="n">
        <v>0.6544013266501227</v>
      </c>
      <c r="M10707" t="n">
        <v>0.6807215084081077</v>
      </c>
      <c r="N10707" t="n">
        <v>0.6846657957410661</v>
      </c>
      <c r="O10707" t="n">
        <v>0.6847633311591741</v>
      </c>
      <c r="P10707" t="n">
        <v>0.6755460563317743</v>
      </c>
      <c r="Q10707" t="n">
        <v>0.6523311287241829</v>
      </c>
      <c r="R10707" t="n">
        <v>0.6690187199134653</v>
      </c>
      <c r="S10707" t="n">
        <v>0.7090860951989273</v>
      </c>
      <c r="T10707" t="n">
        <v>0.7201403769679279</v>
      </c>
      <c r="U10707" t="n">
        <v>0.6792239732296412</v>
      </c>
      <c r="V10707" t="n">
        <v>0.7082756853452643</v>
      </c>
      <c r="W10707" t="n">
        <v>0.6397674566287681</v>
      </c>
      <c r="X10707" t="n">
        <v>0.641107085121141</v>
      </c>
      <c r="Y10707" t="n">
        <v>0.6460550586654328</v>
      </c>
      <c r="Z10707" t="n">
        <v>0.6415079153549178</v>
      </c>
      <c r="AA10707" t="n">
        <v>0.6200643238935175</v>
      </c>
      <c r="AB10707" t="n">
        <v>0.6113395986297495</v>
      </c>
      <c r="AC10707" t="n">
        <v>0.5748242254182315</v>
      </c>
      <c r="AD10707" t="n">
        <v>0.6142263201800962</v>
      </c>
      <c r="AE10707" t="n">
        <v>0.6380371923465054</v>
      </c>
      <c r="AF10707" t="n">
        <v>0.654734910384952</v>
      </c>
      <c r="AG10707" t="n">
        <v>0.6581437718041075</v>
      </c>
      <c r="AH10707" t="n">
        <v>0.6876144940922801</v>
      </c>
      <c r="AI10707" t="n">
        <v>0.645886702670551</v>
      </c>
      <c r="AJ10707" t="n">
        <v>0.7016418920129125</v>
      </c>
      <c r="AK10707" t="n">
        <v>0.7550143103222341</v>
      </c>
    </row>
    <row r="10708">
      <c r="A10708" t="n">
        <v>21</v>
      </c>
      <c r="B10708" t="n">
        <v>0.6417581290388759</v>
      </c>
      <c r="C10708" t="n">
        <v>0.6962410272950248</v>
      </c>
      <c r="D10708" t="n">
        <v>0.7089099080014036</v>
      </c>
      <c r="E10708" t="n">
        <v>0.5876838661686249</v>
      </c>
      <c r="F10708" t="n">
        <v>0.6355016672418264</v>
      </c>
      <c r="G10708" t="n">
        <v>0.6533173656910085</v>
      </c>
      <c r="H10708" t="n">
        <v>0.4976623792923829</v>
      </c>
      <c r="I10708" t="n">
        <v>0.5563677430663809</v>
      </c>
      <c r="J10708" t="n">
        <v>0.562111559616574</v>
      </c>
      <c r="K10708" t="n">
        <v>0.5271469592422749</v>
      </c>
      <c r="L10708" t="n">
        <v>0.5259396391323244</v>
      </c>
      <c r="M10708" t="n">
        <v>0.5310401991128092</v>
      </c>
      <c r="N10708" t="n">
        <v>0.5636057932680675</v>
      </c>
      <c r="O10708" t="n">
        <v>0.5563090583353816</v>
      </c>
      <c r="P10708" t="n">
        <v>0.5450235147415784</v>
      </c>
      <c r="Q10708" t="n">
        <v>0.5081903015048466</v>
      </c>
      <c r="R10708" t="n">
        <v>0.5400009217254618</v>
      </c>
      <c r="S10708" t="n">
        <v>0.561421798978554</v>
      </c>
      <c r="T10708" t="n">
        <v>0.5733851498853221</v>
      </c>
      <c r="U10708" t="n">
        <v>0.5401285484692661</v>
      </c>
      <c r="V10708" t="n">
        <v>0.5622988004022043</v>
      </c>
      <c r="W10708" t="n">
        <v>0.523832460456963</v>
      </c>
      <c r="X10708" t="n">
        <v>0.5212530717627389</v>
      </c>
      <c r="Y10708" t="n">
        <v>0.5116585002017846</v>
      </c>
      <c r="Z10708" t="n">
        <v>0.5156776541310526</v>
      </c>
      <c r="AA10708" t="n">
        <v>0.5059803569756572</v>
      </c>
      <c r="AB10708" t="n">
        <v>0.5008748381513281</v>
      </c>
      <c r="AC10708" t="n">
        <v>0.4761464023557528</v>
      </c>
      <c r="AD10708" t="n">
        <v>0.5106265624130536</v>
      </c>
      <c r="AE10708" t="n">
        <v>0.5244854558299266</v>
      </c>
      <c r="AF10708" t="n">
        <v>0.6298184962860861</v>
      </c>
      <c r="AG10708" t="n">
        <v>0.6223150500066607</v>
      </c>
      <c r="AH10708" t="n">
        <v>0.6786444741729402</v>
      </c>
      <c r="AI10708" t="n">
        <v>0.6220313130152464</v>
      </c>
      <c r="AJ10708" t="n">
        <v>0.6803639111667119</v>
      </c>
      <c r="AK10708" t="n">
        <v>0.7393052419270602</v>
      </c>
    </row>
    <row r="10709">
      <c r="A10709" t="n">
        <v>22</v>
      </c>
      <c r="B10709" t="n">
        <v>0.5298701964770279</v>
      </c>
      <c r="C10709" t="n">
        <v>0.5786950292902093</v>
      </c>
      <c r="D10709" t="n">
        <v>0.5884473761237039</v>
      </c>
      <c r="E10709" t="n">
        <v>0.481811346712205</v>
      </c>
      <c r="F10709" t="n">
        <v>0.5244327465262342</v>
      </c>
      <c r="G10709" t="n">
        <v>0.5386551341249957</v>
      </c>
      <c r="H10709" t="n">
        <v>0.3826341307048123</v>
      </c>
      <c r="I10709" t="n">
        <v>0.4327156289598934</v>
      </c>
      <c r="J10709" t="n">
        <v>0.438740981721461</v>
      </c>
      <c r="K10709" t="n">
        <v>0.4099687138387691</v>
      </c>
      <c r="L10709" t="n">
        <v>0.4096886033560221</v>
      </c>
      <c r="M10709" t="n">
        <v>0.4102392782466807</v>
      </c>
      <c r="N10709" t="n">
        <v>0.4502201506378724</v>
      </c>
      <c r="O10709" t="n">
        <v>0.4307103093696923</v>
      </c>
      <c r="P10709" t="n">
        <v>0.4255081293292287</v>
      </c>
      <c r="Q10709" t="n">
        <v>0.3957429622092504</v>
      </c>
      <c r="R10709" t="n">
        <v>0.4328629433504638</v>
      </c>
      <c r="S10709" t="n">
        <v>0.4425629800180381</v>
      </c>
      <c r="T10709" t="n">
        <v>0.4524406450105635</v>
      </c>
      <c r="U10709" t="n">
        <v>0.4291626067609103</v>
      </c>
      <c r="V10709" t="n">
        <v>0.4487511009953777</v>
      </c>
      <c r="W10709" t="n">
        <v>0.4159133090581442</v>
      </c>
      <c r="X10709" t="n">
        <v>0.4159726328387365</v>
      </c>
      <c r="Y10709" t="n">
        <v>0.4081723810791567</v>
      </c>
      <c r="Z10709" t="n">
        <v>0.4060013669457734</v>
      </c>
      <c r="AA10709" t="n">
        <v>0.4008395974985451</v>
      </c>
      <c r="AB10709" t="n">
        <v>0.402667931098123</v>
      </c>
      <c r="AC10709" t="n">
        <v>0.3771231649026972</v>
      </c>
      <c r="AD10709" t="n">
        <v>0.4073278496423431</v>
      </c>
      <c r="AE10709" t="n">
        <v>0.4197690052478995</v>
      </c>
      <c r="AF10709" t="n">
        <v>0.5243672948212267</v>
      </c>
      <c r="AG10709" t="n">
        <v>0.5059354151154553</v>
      </c>
      <c r="AH10709" t="n">
        <v>0.565832787037128</v>
      </c>
      <c r="AI10709" t="n">
        <v>0.5135983381436146</v>
      </c>
      <c r="AJ10709" t="n">
        <v>0.5637798649506965</v>
      </c>
      <c r="AK10709" t="n">
        <v>0.6167369046782504</v>
      </c>
    </row>
    <row r="10710">
      <c r="A10710" t="n">
        <v>23</v>
      </c>
      <c r="B10710" t="n">
        <v>0.4211690709536642</v>
      </c>
      <c r="C10710" t="n">
        <v>0.4630062030737844</v>
      </c>
      <c r="D10710" t="n">
        <v>0.4709652171241261</v>
      </c>
      <c r="E10710" t="n">
        <v>0.3807419434823993</v>
      </c>
      <c r="F10710" t="n">
        <v>0.41688978895066</v>
      </c>
      <c r="G10710" t="n">
        <v>0.42727602901695</v>
      </c>
      <c r="H10710" t="n">
        <v>0.2481916897062948</v>
      </c>
      <c r="I10710" t="n">
        <v>0.3122861573828139</v>
      </c>
      <c r="J10710" t="n">
        <v>0.3083918287901826</v>
      </c>
      <c r="K10710" t="n">
        <v>0.3151022157459392</v>
      </c>
      <c r="L10710" t="n">
        <v>0.3074309857164574</v>
      </c>
      <c r="M10710" t="n">
        <v>0.3141277028247446</v>
      </c>
      <c r="N10710" t="n">
        <v>0.346739942690945</v>
      </c>
      <c r="O10710" t="n">
        <v>0.3208626189926752</v>
      </c>
      <c r="P10710" t="n">
        <v>0.3187648932863655</v>
      </c>
      <c r="Q10710" t="n">
        <v>0.3049043628054767</v>
      </c>
      <c r="R10710" t="n">
        <v>0.3320425043570128</v>
      </c>
      <c r="S10710" t="n">
        <v>0.3428635964335163</v>
      </c>
      <c r="T10710" t="n">
        <v>0.3461153914753901</v>
      </c>
      <c r="U10710" t="n">
        <v>0.3282487487347474</v>
      </c>
      <c r="V10710" t="n">
        <v>0.3481664042465294</v>
      </c>
      <c r="W10710" t="n">
        <v>0.3251761029574753</v>
      </c>
      <c r="X10710" t="n">
        <v>0.3227206428975434</v>
      </c>
      <c r="Y10710" t="n">
        <v>0.3166488124290849</v>
      </c>
      <c r="Z10710" t="n">
        <v>0.3079757855320137</v>
      </c>
      <c r="AA10710" t="n">
        <v>0.3066802231579456</v>
      </c>
      <c r="AB10710" t="n">
        <v>0.3107349941524865</v>
      </c>
      <c r="AC10710" t="n">
        <v>0.2982846641345169</v>
      </c>
      <c r="AD10710" t="n">
        <v>0.3015069246169824</v>
      </c>
      <c r="AE10710" t="n">
        <v>0.3200340940941304</v>
      </c>
      <c r="AF10710" t="n">
        <v>0.4218088658910654</v>
      </c>
      <c r="AG10710" t="n">
        <v>0.3957322029251692</v>
      </c>
      <c r="AH10710" t="n">
        <v>0.4542893961449971</v>
      </c>
      <c r="AI10710" t="n">
        <v>0.4091803145721103</v>
      </c>
      <c r="AJ10710" t="n">
        <v>0.45082039489728</v>
      </c>
      <c r="AK10710" t="n">
        <v>0.4929901261625358</v>
      </c>
    </row>
    <row r="10711">
      <c r="A10711" t="n">
        <v>24</v>
      </c>
      <c r="B10711" t="n">
        <v>0.3185851229496732</v>
      </c>
      <c r="C10711" t="n">
        <v>0.354358278140728</v>
      </c>
      <c r="D10711" t="n">
        <v>0.3595351717959374</v>
      </c>
      <c r="E10711" t="n">
        <v>0.2820181086680051</v>
      </c>
      <c r="F10711" t="n">
        <v>0.3135792131887899</v>
      </c>
      <c r="G10711" t="n">
        <v>0.3218719900674225</v>
      </c>
      <c r="H10711" t="n">
        <v>0.1997916416235926</v>
      </c>
      <c r="I10711" t="n">
        <v>0.2591221898554467</v>
      </c>
      <c r="J10711" t="n">
        <v>0.2536610485533171</v>
      </c>
      <c r="K10711" t="n">
        <v>0.2495041357733682</v>
      </c>
      <c r="L10711" t="n">
        <v>0.2567807216068825</v>
      </c>
      <c r="M10711" t="n">
        <v>0.2576366374916195</v>
      </c>
      <c r="N10711" t="n">
        <v>0.2219838825003091</v>
      </c>
      <c r="O10711" t="n">
        <v>0.2380574328467588</v>
      </c>
      <c r="P10711" t="n">
        <v>0.2455149006867563</v>
      </c>
      <c r="Q10711" t="n">
        <v>0.1885855691818847</v>
      </c>
      <c r="R10711" t="n">
        <v>0.2378283156128514</v>
      </c>
      <c r="S10711" t="n">
        <v>0.2347759334264891</v>
      </c>
      <c r="T10711" t="n">
        <v>0.2104197492407134</v>
      </c>
      <c r="U10711" t="n">
        <v>0.2230510580840029</v>
      </c>
      <c r="V10711" t="n">
        <v>0.2337135502326705</v>
      </c>
      <c r="W10711" t="n">
        <v>0.202464183312425</v>
      </c>
      <c r="X10711" t="n">
        <v>0.2240579647728402</v>
      </c>
      <c r="Y10711" t="n">
        <v>0.2196261386038198</v>
      </c>
      <c r="Z10711" t="n">
        <v>0.2116509696606649</v>
      </c>
      <c r="AA10711" t="n">
        <v>0.2241699785094221</v>
      </c>
      <c r="AB10711" t="n">
        <v>0.220837965325473</v>
      </c>
      <c r="AC10711" t="n">
        <v>0.2150891409184022</v>
      </c>
      <c r="AD10711" t="n">
        <v>0.2322169833615015</v>
      </c>
      <c r="AE10711" t="n">
        <v>0.2434991485556926</v>
      </c>
      <c r="AF10711" t="n">
        <v>0.3195204290641425</v>
      </c>
      <c r="AG10711" t="n">
        <v>0.2949736564872871</v>
      </c>
      <c r="AH10711" t="n">
        <v>0.3271411184870847</v>
      </c>
      <c r="AI10711" t="n">
        <v>0.3075065169734206</v>
      </c>
      <c r="AJ10711" t="n">
        <v>0.3435263271742291</v>
      </c>
      <c r="AK10711" t="n">
        <v>0.3773917799685877</v>
      </c>
    </row>
    <row r="10721">
      <c r="A10721" t="inlineStr">
        <is>
          <t>PVVAC-P-240to760-E10.8-rDXGF-Nrs1985-CZ13</t>
        </is>
      </c>
      <c r="D10721" t="n">
        <v>2015</v>
      </c>
      <c r="F10721" t="inlineStr">
        <is>
          <t>Source Annual kWh:</t>
        </is>
      </c>
      <c r="G10721" s="169" t="n">
        <v>1077848.022999998</v>
      </c>
      <c r="H10721" t="inlineStr">
        <is>
          <t>DEER</t>
        </is>
      </c>
      <c r="K10721" t="inlineStr">
        <is>
          <t>PDAF</t>
        </is>
      </c>
      <c r="L10721" t="inlineStr">
        <is>
          <t>Monthly</t>
        </is>
      </c>
    </row>
    <row r="10722">
      <c r="A10722" t="n">
        <v>269</v>
      </c>
      <c r="B10722" t="inlineStr">
        <is>
          <t>PVVAC-P-240to760-E10.8-20-MM</t>
        </is>
      </c>
      <c r="F10722" t="inlineStr">
        <is>
          <t>Source Sample Size:</t>
        </is>
      </c>
      <c r="G10722" t="n">
        <v>0</v>
      </c>
      <c r="H10722" t="inlineStr">
        <is>
          <t>DEER</t>
        </is>
      </c>
      <c r="K10722" t="inlineStr">
        <is>
          <t>WKWE</t>
        </is>
      </c>
      <c r="L10722" t="inlineStr">
        <is>
          <t>Monthly</t>
        </is>
      </c>
      <c r="N10722" t="inlineStr">
        <is>
          <t>Weekend Peak3</t>
        </is>
      </c>
    </row>
    <row r="10723">
      <c r="B10723" t="n">
        <v>1</v>
      </c>
      <c r="C10723" t="inlineStr">
        <is>
          <t>JANUARY</t>
        </is>
      </c>
      <c r="D10723" t="inlineStr">
        <is>
          <t>JAN</t>
        </is>
      </c>
      <c r="E10723" t="n">
        <v>2</v>
      </c>
      <c r="F10723" t="inlineStr">
        <is>
          <t>FEBRUARY</t>
        </is>
      </c>
      <c r="G10723" t="inlineStr">
        <is>
          <t>FEB</t>
        </is>
      </c>
      <c r="H10723" t="n">
        <v>3</v>
      </c>
      <c r="I10723" t="inlineStr">
        <is>
          <t>MARCH</t>
        </is>
      </c>
      <c r="J10723" t="inlineStr">
        <is>
          <t>MAR</t>
        </is>
      </c>
      <c r="K10723" t="n">
        <v>4</v>
      </c>
      <c r="L10723" t="inlineStr">
        <is>
          <t>APRIL</t>
        </is>
      </c>
      <c r="M10723" t="inlineStr">
        <is>
          <t>APR</t>
        </is>
      </c>
      <c r="N10723" t="n">
        <v>5</v>
      </c>
      <c r="O10723" t="inlineStr">
        <is>
          <t>MAY</t>
        </is>
      </c>
      <c r="P10723" t="inlineStr">
        <is>
          <t>MAY</t>
        </is>
      </c>
      <c r="Q10723" t="n">
        <v>6</v>
      </c>
      <c r="R10723" t="inlineStr">
        <is>
          <t>JUNE</t>
        </is>
      </c>
      <c r="S10723" t="inlineStr">
        <is>
          <t>JUN</t>
        </is>
      </c>
      <c r="T10723" t="n">
        <v>7</v>
      </c>
      <c r="U10723" t="inlineStr">
        <is>
          <t>JULY</t>
        </is>
      </c>
      <c r="V10723" t="inlineStr">
        <is>
          <t>JUL</t>
        </is>
      </c>
      <c r="W10723" t="n">
        <v>8</v>
      </c>
      <c r="X10723" t="inlineStr">
        <is>
          <t>AUGUST</t>
        </is>
      </c>
      <c r="Y10723" t="inlineStr">
        <is>
          <t>AUG</t>
        </is>
      </c>
      <c r="Z10723" t="n">
        <v>9</v>
      </c>
      <c r="AA10723" t="inlineStr">
        <is>
          <t>SEPTEMBER</t>
        </is>
      </c>
      <c r="AB10723" t="inlineStr">
        <is>
          <t>SEP</t>
        </is>
      </c>
      <c r="AC10723" t="n">
        <v>10</v>
      </c>
      <c r="AD10723" t="inlineStr">
        <is>
          <t>OCTOBER</t>
        </is>
      </c>
      <c r="AE10723" t="inlineStr">
        <is>
          <t>OCT</t>
        </is>
      </c>
      <c r="AF10723" t="n">
        <v>11</v>
      </c>
      <c r="AG10723" t="inlineStr">
        <is>
          <t>NOVEMBER</t>
        </is>
      </c>
      <c r="AH10723" t="inlineStr">
        <is>
          <t>NOV</t>
        </is>
      </c>
      <c r="AI10723" t="n">
        <v>12</v>
      </c>
      <c r="AJ10723" t="inlineStr">
        <is>
          <t>DECEMBER</t>
        </is>
      </c>
      <c r="AK10723" t="inlineStr">
        <is>
          <t>DEC</t>
        </is>
      </c>
    </row>
    <row r="10724">
      <c r="B10724" t="n">
        <v>31</v>
      </c>
      <c r="E10724" t="n">
        <v>28</v>
      </c>
      <c r="H10724" t="n">
        <v>31</v>
      </c>
      <c r="K10724" t="n">
        <v>30</v>
      </c>
      <c r="N10724" t="n">
        <v>31</v>
      </c>
      <c r="Q10724" t="n">
        <v>30</v>
      </c>
      <c r="T10724" t="n">
        <v>31</v>
      </c>
      <c r="W10724" t="n">
        <v>31</v>
      </c>
      <c r="Z10724" t="n">
        <v>30</v>
      </c>
      <c r="AC10724" t="n">
        <v>31</v>
      </c>
      <c r="AF10724" t="n">
        <v>30</v>
      </c>
      <c r="AI10724" t="n">
        <v>31</v>
      </c>
    </row>
    <row r="10725">
      <c r="A10725" t="inlineStr">
        <is>
          <t>RATIOS</t>
        </is>
      </c>
      <c r="B10725" t="inlineStr">
        <is>
          <t>E.BKDWN</t>
        </is>
      </c>
      <c r="C10725" t="inlineStr">
        <is>
          <t>PEAK/AVG</t>
        </is>
      </c>
      <c r="D10725" t="inlineStr">
        <is>
          <t>END/AVG</t>
        </is>
      </c>
      <c r="E10725" t="inlineStr">
        <is>
          <t>E.BKDWN</t>
        </is>
      </c>
      <c r="F10725" t="inlineStr">
        <is>
          <t>PEAK/AVG</t>
        </is>
      </c>
      <c r="G10725" t="inlineStr">
        <is>
          <t>END/AVG</t>
        </is>
      </c>
      <c r="H10725" t="inlineStr">
        <is>
          <t>E.BKDWN</t>
        </is>
      </c>
      <c r="I10725" t="inlineStr">
        <is>
          <t>PEAK/AVG</t>
        </is>
      </c>
      <c r="J10725" t="inlineStr">
        <is>
          <t>END/AVG</t>
        </is>
      </c>
      <c r="K10725" t="inlineStr">
        <is>
          <t>E.BKDWN</t>
        </is>
      </c>
      <c r="L10725" t="inlineStr">
        <is>
          <t>PEAK/AVG</t>
        </is>
      </c>
      <c r="M10725" t="inlineStr">
        <is>
          <t>END/AVG</t>
        </is>
      </c>
      <c r="N10725" t="inlineStr">
        <is>
          <t>E.BKDWN</t>
        </is>
      </c>
      <c r="O10725" t="inlineStr">
        <is>
          <t>PEAK/AVG</t>
        </is>
      </c>
      <c r="P10725" t="inlineStr">
        <is>
          <t>END/AVG</t>
        </is>
      </c>
      <c r="Q10725" t="inlineStr">
        <is>
          <t>E.BKDWN</t>
        </is>
      </c>
      <c r="R10725" t="inlineStr">
        <is>
          <t>PEAK/AVG</t>
        </is>
      </c>
      <c r="S10725" t="inlineStr">
        <is>
          <t>END/AVG</t>
        </is>
      </c>
      <c r="T10725" t="inlineStr">
        <is>
          <t>E.BKDWN</t>
        </is>
      </c>
      <c r="U10725" t="inlineStr">
        <is>
          <t>PEAK/AVG</t>
        </is>
      </c>
      <c r="V10725" t="inlineStr">
        <is>
          <t>END/AVG</t>
        </is>
      </c>
      <c r="W10725" t="inlineStr">
        <is>
          <t>E.BKDWN</t>
        </is>
      </c>
      <c r="X10725" t="inlineStr">
        <is>
          <t>PEAK/AVG</t>
        </is>
      </c>
      <c r="Y10725" t="inlineStr">
        <is>
          <t>END/AVG</t>
        </is>
      </c>
      <c r="Z10725" t="inlineStr">
        <is>
          <t>E.BKDWN</t>
        </is>
      </c>
      <c r="AA10725" t="inlineStr">
        <is>
          <t>PEAK/AVG</t>
        </is>
      </c>
      <c r="AB10725" t="inlineStr">
        <is>
          <t>END/AVG</t>
        </is>
      </c>
      <c r="AC10725" t="inlineStr">
        <is>
          <t>E.BKDWN</t>
        </is>
      </c>
      <c r="AD10725" t="inlineStr">
        <is>
          <t>PEAK/AVG</t>
        </is>
      </c>
      <c r="AE10725" t="inlineStr">
        <is>
          <t>END/AVG</t>
        </is>
      </c>
      <c r="AF10725" t="inlineStr">
        <is>
          <t>E.BKDWN</t>
        </is>
      </c>
      <c r="AG10725" t="inlineStr">
        <is>
          <t>PEAK/AVG</t>
        </is>
      </c>
      <c r="AH10725" t="inlineStr">
        <is>
          <t>END/AVG</t>
        </is>
      </c>
      <c r="AI10725" t="inlineStr">
        <is>
          <t>E.BKDWN</t>
        </is>
      </c>
      <c r="AJ10725" t="inlineStr">
        <is>
          <t>PEAK/AVG</t>
        </is>
      </c>
      <c r="AK10725" t="inlineStr">
        <is>
          <t>END/AVG</t>
        </is>
      </c>
    </row>
    <row r="10726">
      <c r="B10726" s="170" t="n">
        <v>0.05929668495318962</v>
      </c>
      <c r="C10726" s="171" t="n">
        <v>1.087514006233506</v>
      </c>
      <c r="D10726" s="171" t="n">
        <v>0.9446042923006409</v>
      </c>
      <c r="E10726" s="170" t="n">
        <v>0.05821659212074622</v>
      </c>
      <c r="F10726" s="171" t="n">
        <v>1.088551008951798</v>
      </c>
      <c r="G10726" s="171" t="n">
        <v>0.9444176616569628</v>
      </c>
      <c r="H10726" s="170" t="n">
        <v>0.07590547725162043</v>
      </c>
      <c r="I10726" s="171" t="n">
        <v>1.106296508852708</v>
      </c>
      <c r="J10726" s="171" t="n">
        <v>0.9746209848011068</v>
      </c>
      <c r="K10726" s="170" t="n">
        <v>0.07378150670221956</v>
      </c>
      <c r="L10726" s="171" t="n">
        <v>1.148205092525791</v>
      </c>
      <c r="M10726" s="171" t="n">
        <v>0.9970812810794155</v>
      </c>
      <c r="N10726" s="170" t="n">
        <v>0.09040912505611562</v>
      </c>
      <c r="O10726" s="171" t="n">
        <v>1.26227235926547</v>
      </c>
      <c r="P10726" s="171" t="n">
        <v>1.023988642613658</v>
      </c>
      <c r="Q10726" s="170" t="n">
        <v>0.1060671649309444</v>
      </c>
      <c r="R10726" s="171" t="n">
        <v>1.272167761298747</v>
      </c>
      <c r="S10726" s="171" t="n">
        <v>0.9862577338049989</v>
      </c>
      <c r="T10726" s="170" t="n">
        <v>0.1122764106082693</v>
      </c>
      <c r="U10726" s="171" t="n">
        <v>1.129337433442003</v>
      </c>
      <c r="V10726" s="171" t="n">
        <v>0.9665085457863023</v>
      </c>
      <c r="W10726" s="170" t="n">
        <v>0.1142533334024711</v>
      </c>
      <c r="X10726" s="171" t="n">
        <v>1.105429113888829</v>
      </c>
      <c r="Y10726" s="171" t="n">
        <v>1.011660967016533</v>
      </c>
      <c r="Z10726" s="170" t="n">
        <v>0.09601643201760728</v>
      </c>
      <c r="AA10726" s="171" t="n">
        <v>1.178072749444982</v>
      </c>
      <c r="AB10726" s="171" t="n">
        <v>1.053054355798296</v>
      </c>
      <c r="AC10726" s="170" t="n">
        <v>0.08729308317042943</v>
      </c>
      <c r="AD10726" s="171" t="n">
        <v>1.279236810594254</v>
      </c>
      <c r="AE10726" s="171" t="n">
        <v>1.003846342403691</v>
      </c>
      <c r="AF10726" s="170" t="n">
        <v>0.0672262398584134</v>
      </c>
      <c r="AG10726" s="171" t="n">
        <v>1.095715142629475</v>
      </c>
      <c r="AH10726" s="171" t="n">
        <v>0.9526759307858875</v>
      </c>
      <c r="AI10726" s="170" t="n">
        <v>0.05925794992797381</v>
      </c>
      <c r="AJ10726" s="171" t="n">
        <v>1.064569042494973</v>
      </c>
      <c r="AK10726" s="171" t="n">
        <v>0.9308840889577303</v>
      </c>
      <c r="AN10726" s="163">
        <f>1/($B10726*(1/$B10724)*(1/(5/7+2/7*$D10726))*$B10736/SUM($B10728:$B10751))</f>
        <v/>
      </c>
      <c r="AO10726" s="163">
        <f>1/(B10726*(1/B10724)*(1/(5/7+2/7*D10726)))</f>
        <v/>
      </c>
      <c r="AP10726" s="163" t="n"/>
      <c r="AR10726" s="168">
        <f>CHOOSE(AV$3,C10726,F10726,I10726,L10726,O10726,R10726,U10726,X10726,AA10726,AD10726,AG10726,AJ10726)</f>
        <v/>
      </c>
      <c r="AS10726" s="164" t="n"/>
      <c r="AT10726" s="164" t="n"/>
      <c r="AV10726" s="116">
        <f>AN10726/AR10726</f>
        <v/>
      </c>
      <c r="AW10726" s="165">
        <f>AO10726/AR10726</f>
        <v/>
      </c>
    </row>
    <row r="10727">
      <c r="A10727" t="inlineStr">
        <is>
          <t>HOUR</t>
        </is>
      </c>
      <c r="B10727" t="inlineStr">
        <is>
          <t>PEAK</t>
        </is>
      </c>
      <c r="C10727" t="inlineStr">
        <is>
          <t>AVG</t>
        </is>
      </c>
      <c r="D10727" t="inlineStr">
        <is>
          <t>END</t>
        </is>
      </c>
      <c r="E10727" t="inlineStr">
        <is>
          <t>PEAK</t>
        </is>
      </c>
      <c r="F10727" t="inlineStr">
        <is>
          <t>AVG</t>
        </is>
      </c>
      <c r="G10727" t="inlineStr">
        <is>
          <t>END</t>
        </is>
      </c>
      <c r="H10727" t="inlineStr">
        <is>
          <t>PEAK</t>
        </is>
      </c>
      <c r="I10727" t="inlineStr">
        <is>
          <t>AVG</t>
        </is>
      </c>
      <c r="J10727" t="inlineStr">
        <is>
          <t>END</t>
        </is>
      </c>
      <c r="K10727" t="inlineStr">
        <is>
          <t>PEAK</t>
        </is>
      </c>
      <c r="L10727" t="inlineStr">
        <is>
          <t>AVG</t>
        </is>
      </c>
      <c r="M10727" t="inlineStr">
        <is>
          <t>END</t>
        </is>
      </c>
      <c r="N10727" t="inlineStr">
        <is>
          <t>PEAK</t>
        </is>
      </c>
      <c r="O10727" t="inlineStr">
        <is>
          <t>AVG</t>
        </is>
      </c>
      <c r="P10727" t="inlineStr">
        <is>
          <t>END</t>
        </is>
      </c>
      <c r="Q10727" t="inlineStr">
        <is>
          <t>PEAK</t>
        </is>
      </c>
      <c r="R10727" t="inlineStr">
        <is>
          <t>AVG</t>
        </is>
      </c>
      <c r="S10727" t="inlineStr">
        <is>
          <t>END</t>
        </is>
      </c>
      <c r="T10727" t="inlineStr">
        <is>
          <t>PEAK</t>
        </is>
      </c>
      <c r="U10727" t="inlineStr">
        <is>
          <t>AVG</t>
        </is>
      </c>
      <c r="V10727" t="inlineStr">
        <is>
          <t>END</t>
        </is>
      </c>
      <c r="W10727" t="inlineStr">
        <is>
          <t>PEAK</t>
        </is>
      </c>
      <c r="X10727" t="inlineStr">
        <is>
          <t>AVG</t>
        </is>
      </c>
      <c r="Y10727" t="inlineStr">
        <is>
          <t>END</t>
        </is>
      </c>
      <c r="Z10727" t="inlineStr">
        <is>
          <t>PEAK</t>
        </is>
      </c>
      <c r="AA10727" t="inlineStr">
        <is>
          <t>AVG</t>
        </is>
      </c>
      <c r="AB10727" t="inlineStr">
        <is>
          <t>END</t>
        </is>
      </c>
      <c r="AC10727" t="inlineStr">
        <is>
          <t>PEAK</t>
        </is>
      </c>
      <c r="AD10727" t="inlineStr">
        <is>
          <t>AVG</t>
        </is>
      </c>
      <c r="AE10727" t="inlineStr">
        <is>
          <t>END</t>
        </is>
      </c>
      <c r="AF10727" t="inlineStr">
        <is>
          <t>PEAK</t>
        </is>
      </c>
      <c r="AG10727" t="inlineStr">
        <is>
          <t>AVG</t>
        </is>
      </c>
      <c r="AH10727" t="inlineStr">
        <is>
          <t>END</t>
        </is>
      </c>
      <c r="AI10727" t="inlineStr">
        <is>
          <t>PEAK</t>
        </is>
      </c>
      <c r="AJ10727" t="inlineStr">
        <is>
          <t>AVG</t>
        </is>
      </c>
      <c r="AK10727" t="inlineStr">
        <is>
          <t>END</t>
        </is>
      </c>
    </row>
    <row r="10728">
      <c r="A10728" t="n">
        <v>1</v>
      </c>
      <c r="B10728" t="n">
        <v>0.2898097710728697</v>
      </c>
      <c r="C10728" t="n">
        <v>0.3263843955203456</v>
      </c>
      <c r="D10728" t="n">
        <v>0.3499607588161312</v>
      </c>
      <c r="E10728" t="n">
        <v>0.2553627794761433</v>
      </c>
      <c r="F10728" t="n">
        <v>0.2896998350462063</v>
      </c>
      <c r="G10728" t="n">
        <v>0.3081869333359173</v>
      </c>
      <c r="H10728" t="n">
        <v>0.2494381549802363</v>
      </c>
      <c r="I10728" t="n">
        <v>0.2701269308298988</v>
      </c>
      <c r="J10728" t="n">
        <v>0.2487666281530863</v>
      </c>
      <c r="K10728" t="n">
        <v>0.2396713197353736</v>
      </c>
      <c r="L10728" t="n">
        <v>0.2656102220477348</v>
      </c>
      <c r="M10728" t="n">
        <v>0.2655727836568859</v>
      </c>
      <c r="N10728" t="n">
        <v>0.2279152823601994</v>
      </c>
      <c r="O10728" t="n">
        <v>0.2571118412644833</v>
      </c>
      <c r="P10728" t="n">
        <v>0.2492217394334704</v>
      </c>
      <c r="Q10728" t="n">
        <v>0.2594287123545126</v>
      </c>
      <c r="R10728" t="n">
        <v>0.2414917778105609</v>
      </c>
      <c r="S10728" t="n">
        <v>0.2390603162575485</v>
      </c>
      <c r="T10728" t="n">
        <v>0.2436812676905944</v>
      </c>
      <c r="U10728" t="n">
        <v>0.2386711587538912</v>
      </c>
      <c r="V10728" t="n">
        <v>0.2431337924486886</v>
      </c>
      <c r="W10728" t="n">
        <v>0.2441041143900436</v>
      </c>
      <c r="X10728" t="n">
        <v>0.2332760278467599</v>
      </c>
      <c r="Y10728" t="n">
        <v>0.2374618482498448</v>
      </c>
      <c r="Z10728" t="n">
        <v>0.2214209451047182</v>
      </c>
      <c r="AA10728" t="n">
        <v>0.235560766069937</v>
      </c>
      <c r="AB10728" t="n">
        <v>0.2322974551781284</v>
      </c>
      <c r="AC10728" t="n">
        <v>0.2129136442528692</v>
      </c>
      <c r="AD10728" t="n">
        <v>0.2499632391322214</v>
      </c>
      <c r="AE10728" t="n">
        <v>0.2552586108159444</v>
      </c>
      <c r="AF10728" t="n">
        <v>0.2343512411684106</v>
      </c>
      <c r="AG10728" t="n">
        <v>0.2664405627013465</v>
      </c>
      <c r="AH10728" t="n">
        <v>0.2839974640648273</v>
      </c>
      <c r="AI10728" t="n">
        <v>0.2986229209009084</v>
      </c>
      <c r="AJ10728" t="n">
        <v>0.3309326828689941</v>
      </c>
      <c r="AK10728" t="n">
        <v>0.3564955779561509</v>
      </c>
    </row>
    <row r="10729">
      <c r="A10729" t="n">
        <v>2</v>
      </c>
      <c r="B10729" t="n">
        <v>0.2878123003087812</v>
      </c>
      <c r="C10729" t="n">
        <v>0.3243040640592742</v>
      </c>
      <c r="D10729" t="n">
        <v>0.3475972573860445</v>
      </c>
      <c r="E10729" t="n">
        <v>0.2562100837160457</v>
      </c>
      <c r="F10729" t="n">
        <v>0.2882374711896983</v>
      </c>
      <c r="G10729" t="n">
        <v>0.3066534882443952</v>
      </c>
      <c r="H10729" t="n">
        <v>0.2122390798200154</v>
      </c>
      <c r="I10729" t="n">
        <v>0.2559790800439447</v>
      </c>
      <c r="J10729" t="n">
        <v>0.2554070254905368</v>
      </c>
      <c r="K10729" t="n">
        <v>0.2588890865858984</v>
      </c>
      <c r="L10729" t="n">
        <v>0.2542875636615978</v>
      </c>
      <c r="M10729" t="n">
        <v>0.2524514036669375</v>
      </c>
      <c r="N10729" t="n">
        <v>0.2799064483454105</v>
      </c>
      <c r="O10729" t="n">
        <v>0.2694687874066753</v>
      </c>
      <c r="P10729" t="n">
        <v>0.2891713662450285</v>
      </c>
      <c r="Q10729" t="n">
        <v>0.3300195489185377</v>
      </c>
      <c r="R10729" t="n">
        <v>0.2957312730961656</v>
      </c>
      <c r="S10729" t="n">
        <v>0.2972056157731764</v>
      </c>
      <c r="T10729" t="n">
        <v>0.3206881351213401</v>
      </c>
      <c r="U10729" t="n">
        <v>0.3007640574796052</v>
      </c>
      <c r="V10729" t="n">
        <v>0.3077229889016387</v>
      </c>
      <c r="W10729" t="n">
        <v>0.3121505016262139</v>
      </c>
      <c r="X10729" t="n">
        <v>0.2938488719503996</v>
      </c>
      <c r="Y10729" t="n">
        <v>0.299837147299691</v>
      </c>
      <c r="Z10729" t="n">
        <v>0.2808714381241249</v>
      </c>
      <c r="AA10729" t="n">
        <v>0.2761308781201702</v>
      </c>
      <c r="AB10729" t="n">
        <v>0.2904920937684343</v>
      </c>
      <c r="AC10729" t="n">
        <v>0.2584322543533964</v>
      </c>
      <c r="AD10729" t="n">
        <v>0.2711534916160788</v>
      </c>
      <c r="AE10729" t="n">
        <v>0.2940947593914627</v>
      </c>
      <c r="AF10729" t="n">
        <v>0.2396346884344945</v>
      </c>
      <c r="AG10729" t="n">
        <v>0.2686226368156094</v>
      </c>
      <c r="AH10729" t="n">
        <v>0.2874514450240255</v>
      </c>
      <c r="AI10729" t="n">
        <v>0.2966388762149681</v>
      </c>
      <c r="AJ10729" t="n">
        <v>0.3287309145498387</v>
      </c>
      <c r="AK10729" t="n">
        <v>0.3534991440755038</v>
      </c>
    </row>
    <row r="10730">
      <c r="A10730" t="n">
        <v>3</v>
      </c>
      <c r="B10730" t="n">
        <v>0.2872425519364741</v>
      </c>
      <c r="C10730" t="n">
        <v>0.3240822200351977</v>
      </c>
      <c r="D10730" t="n">
        <v>0.3477442065892351</v>
      </c>
      <c r="E10730" t="n">
        <v>0.2556849937645568</v>
      </c>
      <c r="F10730" t="n">
        <v>0.2877297305330111</v>
      </c>
      <c r="G10730" t="n">
        <v>0.3062222825156575</v>
      </c>
      <c r="H10730" t="n">
        <v>0.226322014455071</v>
      </c>
      <c r="I10730" t="n">
        <v>0.2612641817763037</v>
      </c>
      <c r="J10730" t="n">
        <v>0.2539180325354546</v>
      </c>
      <c r="K10730" t="n">
        <v>0.2747424097827669</v>
      </c>
      <c r="L10730" t="n">
        <v>0.2634448834983416</v>
      </c>
      <c r="M10730" t="n">
        <v>0.261563414364228</v>
      </c>
      <c r="N10730" t="n">
        <v>0.2926439838392199</v>
      </c>
      <c r="O10730" t="n">
        <v>0.2757801806934483</v>
      </c>
      <c r="P10730" t="n">
        <v>0.2993910281524477</v>
      </c>
      <c r="Q10730" t="n">
        <v>0.3405041048476854</v>
      </c>
      <c r="R10730" t="n">
        <v>0.3122027891152746</v>
      </c>
      <c r="S10730" t="n">
        <v>0.3116259362225028</v>
      </c>
      <c r="T10730" t="n">
        <v>0.3289290520161477</v>
      </c>
      <c r="U10730" t="n">
        <v>0.3133667534010691</v>
      </c>
      <c r="V10730" t="n">
        <v>0.3216798161159126</v>
      </c>
      <c r="W10730" t="n">
        <v>0.32302595061264</v>
      </c>
      <c r="X10730" t="n">
        <v>0.3064133815033732</v>
      </c>
      <c r="Y10730" t="n">
        <v>0.3106343668659651</v>
      </c>
      <c r="Z10730" t="n">
        <v>0.290518781779648</v>
      </c>
      <c r="AA10730" t="n">
        <v>0.2954063279155449</v>
      </c>
      <c r="AB10730" t="n">
        <v>0.3066387555690214</v>
      </c>
      <c r="AC10730" t="n">
        <v>0.2798014358177512</v>
      </c>
      <c r="AD10730" t="n">
        <v>0.2845577700924241</v>
      </c>
      <c r="AE10730" t="n">
        <v>0.3128943992362869</v>
      </c>
      <c r="AF10730" t="n">
        <v>0.2426551437018714</v>
      </c>
      <c r="AG10730" t="n">
        <v>0.2647288440070157</v>
      </c>
      <c r="AH10730" t="n">
        <v>0.2898629783401065</v>
      </c>
      <c r="AI10730" t="n">
        <v>0.296249441195312</v>
      </c>
      <c r="AJ10730" t="n">
        <v>0.3284847237938485</v>
      </c>
      <c r="AK10730" t="n">
        <v>0.3542736184429155</v>
      </c>
    </row>
    <row r="10731">
      <c r="A10731" t="n">
        <v>4</v>
      </c>
      <c r="B10731" t="n">
        <v>0.2889517970533955</v>
      </c>
      <c r="C10731" t="n">
        <v>0.327323607720317</v>
      </c>
      <c r="D10731" t="n">
        <v>0.3499131439905165</v>
      </c>
      <c r="E10731" t="n">
        <v>0.2568266666136273</v>
      </c>
      <c r="F10731" t="n">
        <v>0.2899315912344503</v>
      </c>
      <c r="G10731" t="n">
        <v>0.3077920651685902</v>
      </c>
      <c r="H10731" t="n">
        <v>0.2285402708181985</v>
      </c>
      <c r="I10731" t="n">
        <v>0.2641994539681417</v>
      </c>
      <c r="J10731" t="n">
        <v>0.2555629543665197</v>
      </c>
      <c r="K10731" t="n">
        <v>0.2564628051048962</v>
      </c>
      <c r="L10731" t="n">
        <v>0.2680727790908723</v>
      </c>
      <c r="M10731" t="n">
        <v>0.2529257893093353</v>
      </c>
      <c r="N10731" t="n">
        <v>0.28332841561255</v>
      </c>
      <c r="O10731" t="n">
        <v>0.2729222741112394</v>
      </c>
      <c r="P10731" t="n">
        <v>0.2970866582480468</v>
      </c>
      <c r="Q10731" t="n">
        <v>0.3207393934626461</v>
      </c>
      <c r="R10731" t="n">
        <v>0.3033278512666123</v>
      </c>
      <c r="S10731" t="n">
        <v>0.2996037963803595</v>
      </c>
      <c r="T10731" t="n">
        <v>0.3184480998561552</v>
      </c>
      <c r="U10731" t="n">
        <v>0.29927594940186</v>
      </c>
      <c r="V10731" t="n">
        <v>0.3133346301349328</v>
      </c>
      <c r="W10731" t="n">
        <v>0.3096721883013519</v>
      </c>
      <c r="X10731" t="n">
        <v>0.2971998075524052</v>
      </c>
      <c r="Y10731" t="n">
        <v>0.2966288115025552</v>
      </c>
      <c r="Z10731" t="n">
        <v>0.2846557484449601</v>
      </c>
      <c r="AA10731" t="n">
        <v>0.2853135808976906</v>
      </c>
      <c r="AB10731" t="n">
        <v>0.2995930396700247</v>
      </c>
      <c r="AC10731" t="n">
        <v>0.2731203761115386</v>
      </c>
      <c r="AD10731" t="n">
        <v>0.2875537252863682</v>
      </c>
      <c r="AE10731" t="n">
        <v>0.2998483643683119</v>
      </c>
      <c r="AF10731" t="n">
        <v>0.2501790282291336</v>
      </c>
      <c r="AG10731" t="n">
        <v>0.2697821176182327</v>
      </c>
      <c r="AH10731" t="n">
        <v>0.294185111293094</v>
      </c>
      <c r="AI10731" t="n">
        <v>0.2987842253469198</v>
      </c>
      <c r="AJ10731" t="n">
        <v>0.3317713355151088</v>
      </c>
      <c r="AK10731" t="n">
        <v>0.3558784186946197</v>
      </c>
    </row>
    <row r="10732">
      <c r="A10732" t="n">
        <v>5</v>
      </c>
      <c r="B10732" t="n">
        <v>0.3008271405781494</v>
      </c>
      <c r="C10732" t="n">
        <v>0.3455510667181402</v>
      </c>
      <c r="D10732" t="n">
        <v>0.3647681486370666</v>
      </c>
      <c r="E10732" t="n">
        <v>0.2674279144978529</v>
      </c>
      <c r="F10732" t="n">
        <v>0.3041281615259253</v>
      </c>
      <c r="G10732" t="n">
        <v>0.3210391250561215</v>
      </c>
      <c r="H10732" t="n">
        <v>0.2857683726152935</v>
      </c>
      <c r="I10732" t="n">
        <v>0.3190652051051015</v>
      </c>
      <c r="J10732" t="n">
        <v>0.3077403349659001</v>
      </c>
      <c r="K10732" t="n">
        <v>0.3134076314640182</v>
      </c>
      <c r="L10732" t="n">
        <v>0.3316906834504464</v>
      </c>
      <c r="M10732" t="n">
        <v>0.3180583036166794</v>
      </c>
      <c r="N10732" t="n">
        <v>0.323453185214138</v>
      </c>
      <c r="O10732" t="n">
        <v>0.3299418760627519</v>
      </c>
      <c r="P10732" t="n">
        <v>0.3417108269021224</v>
      </c>
      <c r="Q10732" t="n">
        <v>0.354140511971188</v>
      </c>
      <c r="R10732" t="n">
        <v>0.3502120885945693</v>
      </c>
      <c r="S10732" t="n">
        <v>0.3444114834560805</v>
      </c>
      <c r="T10732" t="n">
        <v>0.3578940652405921</v>
      </c>
      <c r="U10732" t="n">
        <v>0.3393735154796872</v>
      </c>
      <c r="V10732" t="n">
        <v>0.3558886095015106</v>
      </c>
      <c r="W10732" t="n">
        <v>0.3413202838649302</v>
      </c>
      <c r="X10732" t="n">
        <v>0.3395324642667404</v>
      </c>
      <c r="Y10732" t="n">
        <v>0.3346874020289832</v>
      </c>
      <c r="Z10732" t="n">
        <v>0.3249408586061966</v>
      </c>
      <c r="AA10732" t="n">
        <v>0.3323343981596883</v>
      </c>
      <c r="AB10732" t="n">
        <v>0.3373506033250013</v>
      </c>
      <c r="AC10732" t="n">
        <v>0.3217118254507785</v>
      </c>
      <c r="AD10732" t="n">
        <v>0.3430664116728527</v>
      </c>
      <c r="AE10732" t="n">
        <v>0.3499401842096178</v>
      </c>
      <c r="AF10732" t="n">
        <v>0.2562612891160235</v>
      </c>
      <c r="AG10732" t="n">
        <v>0.28354806126059</v>
      </c>
      <c r="AH10732" t="n">
        <v>0.3045058086353515</v>
      </c>
      <c r="AI10732" t="n">
        <v>0.3135044082200745</v>
      </c>
      <c r="AJ10732" t="n">
        <v>0.3480753706373935</v>
      </c>
      <c r="AK10732" t="n">
        <v>0.3718389205018818</v>
      </c>
    </row>
    <row r="10733">
      <c r="A10733" t="n">
        <v>6</v>
      </c>
      <c r="B10733" t="n">
        <v>0.3775063342613156</v>
      </c>
      <c r="C10733" t="n">
        <v>0.4333404018929239</v>
      </c>
      <c r="D10733" t="n">
        <v>0.4552396010862746</v>
      </c>
      <c r="E10733" t="n">
        <v>0.3370162559097482</v>
      </c>
      <c r="F10733" t="n">
        <v>0.3831078398695656</v>
      </c>
      <c r="G10733" t="n">
        <v>0.4016649063136917</v>
      </c>
      <c r="H10733" t="n">
        <v>0.3944014510082469</v>
      </c>
      <c r="I10733" t="n">
        <v>0.4319240941886759</v>
      </c>
      <c r="J10733" t="n">
        <v>0.4234433952618071</v>
      </c>
      <c r="K10733" t="n">
        <v>0.4282144185820811</v>
      </c>
      <c r="L10733" t="n">
        <v>0.4617161700007296</v>
      </c>
      <c r="M10733" t="n">
        <v>0.4468522433224758</v>
      </c>
      <c r="N10733" t="n">
        <v>0.450238413658235</v>
      </c>
      <c r="O10733" t="n">
        <v>0.4683488919087928</v>
      </c>
      <c r="P10733" t="n">
        <v>0.4866779020753181</v>
      </c>
      <c r="Q10733" t="n">
        <v>0.4684001671065794</v>
      </c>
      <c r="R10733" t="n">
        <v>0.4727938324017462</v>
      </c>
      <c r="S10733" t="n">
        <v>0.4689082937751091</v>
      </c>
      <c r="T10733" t="n">
        <v>0.4818291494594219</v>
      </c>
      <c r="U10733" t="n">
        <v>0.4604078905825877</v>
      </c>
      <c r="V10733" t="n">
        <v>0.4773901451406524</v>
      </c>
      <c r="W10733" t="n">
        <v>0.4315877719722374</v>
      </c>
      <c r="X10733" t="n">
        <v>0.439505283224282</v>
      </c>
      <c r="Y10733" t="n">
        <v>0.4350104669770499</v>
      </c>
      <c r="Z10733" t="n">
        <v>0.4152064499524036</v>
      </c>
      <c r="AA10733" t="n">
        <v>0.4303083686566011</v>
      </c>
      <c r="AB10733" t="n">
        <v>0.432663788334722</v>
      </c>
      <c r="AC10733" t="n">
        <v>0.405257443666689</v>
      </c>
      <c r="AD10733" t="n">
        <v>0.4421219572330061</v>
      </c>
      <c r="AE10733" t="n">
        <v>0.4557711140423801</v>
      </c>
      <c r="AF10733" t="n">
        <v>0.3216794257563825</v>
      </c>
      <c r="AG10733" t="n">
        <v>0.3569478839944146</v>
      </c>
      <c r="AH10733" t="n">
        <v>0.3791934901240226</v>
      </c>
      <c r="AI10733" t="n">
        <v>0.3946658924053258</v>
      </c>
      <c r="AJ10733" t="n">
        <v>0.4383628663438755</v>
      </c>
      <c r="AK10733" t="n">
        <v>0.4645645396857606</v>
      </c>
    </row>
    <row r="10734">
      <c r="A10734" t="n">
        <v>7</v>
      </c>
      <c r="B10734" t="n">
        <v>0.5187212612218086</v>
      </c>
      <c r="C10734" t="n">
        <v>0.5893319123716102</v>
      </c>
      <c r="D10734" t="n">
        <v>0.6220712777520547</v>
      </c>
      <c r="E10734" t="n">
        <v>0.4617489871134174</v>
      </c>
      <c r="F10734" t="n">
        <v>0.5233111342749358</v>
      </c>
      <c r="G10734" t="n">
        <v>0.549905199339787</v>
      </c>
      <c r="H10734" t="n">
        <v>0.5326630564045478</v>
      </c>
      <c r="I10734" t="n">
        <v>0.5771752236094568</v>
      </c>
      <c r="J10734" t="n">
        <v>0.568330078424556</v>
      </c>
      <c r="K10734" t="n">
        <v>0.5999466218074179</v>
      </c>
      <c r="L10734" t="n">
        <v>0.6337925311802307</v>
      </c>
      <c r="M10734" t="n">
        <v>0.6167929697880489</v>
      </c>
      <c r="N10734" t="n">
        <v>0.6017438110164609</v>
      </c>
      <c r="O10734" t="n">
        <v>0.6365395477883539</v>
      </c>
      <c r="P10734" t="n">
        <v>0.6439759320403521</v>
      </c>
      <c r="Q10734" t="n">
        <v>0.5926947211541835</v>
      </c>
      <c r="R10734" t="n">
        <v>0.614952746770407</v>
      </c>
      <c r="S10734" t="n">
        <v>0.6078758064889931</v>
      </c>
      <c r="T10734" t="n">
        <v>0.6257319845946824</v>
      </c>
      <c r="U10734" t="n">
        <v>0.6086726537293474</v>
      </c>
      <c r="V10734" t="n">
        <v>0.6162021975433343</v>
      </c>
      <c r="W10734" t="n">
        <v>0.5706474120491214</v>
      </c>
      <c r="X10734" t="n">
        <v>0.5781289631449774</v>
      </c>
      <c r="Y10734" t="n">
        <v>0.5735810449721135</v>
      </c>
      <c r="Z10734" t="n">
        <v>0.5489023283421814</v>
      </c>
      <c r="AA10734" t="n">
        <v>0.5753562008885363</v>
      </c>
      <c r="AB10734" t="n">
        <v>0.5691623686789741</v>
      </c>
      <c r="AC10734" t="n">
        <v>0.5354957754685831</v>
      </c>
      <c r="AD10734" t="n">
        <v>0.5880095156228133</v>
      </c>
      <c r="AE10734" t="n">
        <v>0.599184335113102</v>
      </c>
      <c r="AF10734" t="n">
        <v>0.4508391302141386</v>
      </c>
      <c r="AG10734" t="n">
        <v>0.490541011867333</v>
      </c>
      <c r="AH10734" t="n">
        <v>0.5230745486441194</v>
      </c>
      <c r="AI10734" t="n">
        <v>0.5384549799291182</v>
      </c>
      <c r="AJ10734" t="n">
        <v>0.5975778456216579</v>
      </c>
      <c r="AK10734" t="n">
        <v>0.6348129951586043</v>
      </c>
    </row>
    <row r="10735">
      <c r="A10735" t="n">
        <v>8</v>
      </c>
      <c r="B10735" t="n">
        <v>0.6595719960854934</v>
      </c>
      <c r="C10735" t="n">
        <v>0.7474030293308973</v>
      </c>
      <c r="D10735" t="n">
        <v>0.7891631940681776</v>
      </c>
      <c r="E10735" t="n">
        <v>0.6079746047405281</v>
      </c>
      <c r="F10735" t="n">
        <v>0.6779462934224412</v>
      </c>
      <c r="G10735" t="n">
        <v>0.7116396476710046</v>
      </c>
      <c r="H10735" t="n">
        <v>0.6987992939116873</v>
      </c>
      <c r="I10735" t="n">
        <v>0.7197653446026714</v>
      </c>
      <c r="J10735" t="n">
        <v>0.6913726597887547</v>
      </c>
      <c r="K10735" t="n">
        <v>0.72479821425683</v>
      </c>
      <c r="L10735" t="n">
        <v>0.7560019189024004</v>
      </c>
      <c r="M10735" t="n">
        <v>0.7249782720097667</v>
      </c>
      <c r="N10735" t="n">
        <v>0.7104765335305531</v>
      </c>
      <c r="O10735" t="n">
        <v>0.7418682094842109</v>
      </c>
      <c r="P10735" t="n">
        <v>0.7360459644521828</v>
      </c>
      <c r="Q10735" t="n">
        <v>0.7043893115570358</v>
      </c>
      <c r="R10735" t="n">
        <v>0.7189934488392042</v>
      </c>
      <c r="S10735" t="n">
        <v>0.690868977720096</v>
      </c>
      <c r="T10735" t="n">
        <v>0.7236729154099579</v>
      </c>
      <c r="U10735" t="n">
        <v>0.7078298503105199</v>
      </c>
      <c r="V10735" t="n">
        <v>0.7032986349676007</v>
      </c>
      <c r="W10735" t="n">
        <v>0.666877302273947</v>
      </c>
      <c r="X10735" t="n">
        <v>0.6844497183418981</v>
      </c>
      <c r="Y10735" t="n">
        <v>0.6628547457299976</v>
      </c>
      <c r="Z10735" t="n">
        <v>0.65832714519166</v>
      </c>
      <c r="AA10735" t="n">
        <v>0.6844858799135293</v>
      </c>
      <c r="AB10735" t="n">
        <v>0.6576915043301221</v>
      </c>
      <c r="AC10735" t="n">
        <v>0.6565828234760933</v>
      </c>
      <c r="AD10735" t="n">
        <v>0.7117035052764616</v>
      </c>
      <c r="AE10735" t="n">
        <v>0.7104285528743638</v>
      </c>
      <c r="AF10735" t="n">
        <v>0.6308710451677416</v>
      </c>
      <c r="AG10735" t="n">
        <v>0.664955677205545</v>
      </c>
      <c r="AH10735" t="n">
        <v>0.6997651000237491</v>
      </c>
      <c r="AI10735" t="n">
        <v>0.6894336370465617</v>
      </c>
      <c r="AJ10735" t="n">
        <v>0.7612518067646664</v>
      </c>
      <c r="AK10735" t="n">
        <v>0.808150039514948</v>
      </c>
    </row>
    <row r="10736">
      <c r="A10736" t="n">
        <v>9</v>
      </c>
      <c r="B10736" t="n">
        <v>0.7628975391338931</v>
      </c>
      <c r="C10736" t="n">
        <v>0.8702071087960067</v>
      </c>
      <c r="D10736" t="n">
        <v>0.8717979029774042</v>
      </c>
      <c r="E10736" t="n">
        <v>0.7277229593592313</v>
      </c>
      <c r="F10736" t="n">
        <v>0.7940218225872768</v>
      </c>
      <c r="G10736" t="n">
        <v>0.8176177417739837</v>
      </c>
      <c r="H10736" t="n">
        <v>0.7409008612529994</v>
      </c>
      <c r="I10736" t="n">
        <v>0.8060141494105799</v>
      </c>
      <c r="J10736" t="n">
        <v>0.7718172615821922</v>
      </c>
      <c r="K10736" t="n">
        <v>0.7825291558157966</v>
      </c>
      <c r="L10736" t="n">
        <v>0.8101905472145626</v>
      </c>
      <c r="M10736" t="n">
        <v>0.7864214334904984</v>
      </c>
      <c r="N10736" t="n">
        <v>0.752809806829373</v>
      </c>
      <c r="O10736" t="n">
        <v>0.7877671452444803</v>
      </c>
      <c r="P10736" t="n">
        <v>0.7712340348897967</v>
      </c>
      <c r="Q10736" t="n">
        <v>0.7560127009504453</v>
      </c>
      <c r="R10736" t="n">
        <v>0.7706203113303939</v>
      </c>
      <c r="S10736" t="n">
        <v>0.7299835049510338</v>
      </c>
      <c r="T10736" t="n">
        <v>0.7639042271820335</v>
      </c>
      <c r="U10736" t="n">
        <v>0.7581911536544224</v>
      </c>
      <c r="V10736" t="n">
        <v>0.7457491081514687</v>
      </c>
      <c r="W10736" t="n">
        <v>0.7322400924808821</v>
      </c>
      <c r="X10736" t="n">
        <v>0.7472758999359718</v>
      </c>
      <c r="Y10736" t="n">
        <v>0.7153517770803514</v>
      </c>
      <c r="Z10736" t="n">
        <v>0.7180916633109083</v>
      </c>
      <c r="AA10736" t="n">
        <v>0.7495476197432359</v>
      </c>
      <c r="AB10736" t="n">
        <v>0.7190513899313469</v>
      </c>
      <c r="AC10736" t="n">
        <v>0.7266181586371933</v>
      </c>
      <c r="AD10736" t="n">
        <v>0.7681395446983277</v>
      </c>
      <c r="AE10736" t="n">
        <v>0.7639575201025446</v>
      </c>
      <c r="AF10736" t="n">
        <v>0.7703063121312537</v>
      </c>
      <c r="AG10736" t="n">
        <v>0.7867421027168729</v>
      </c>
      <c r="AH10736" t="n">
        <v>0.8099592001825445</v>
      </c>
      <c r="AI10736" t="n">
        <v>0.8267129379991797</v>
      </c>
      <c r="AJ10736" t="n">
        <v>0.8753455301208811</v>
      </c>
      <c r="AK10736" t="n">
        <v>0.8800635217918654</v>
      </c>
    </row>
    <row r="10737">
      <c r="A10737" t="n">
        <v>10</v>
      </c>
      <c r="B10737" t="n">
        <v>0.8037116313571629</v>
      </c>
      <c r="C10737" t="n">
        <v>0.897502261032843</v>
      </c>
      <c r="D10737" t="n">
        <v>0.8801748285045332</v>
      </c>
      <c r="E10737" t="n">
        <v>0.7818470039043621</v>
      </c>
      <c r="F10737" t="n">
        <v>0.839690175589811</v>
      </c>
      <c r="G10737" t="n">
        <v>0.8447166800711895</v>
      </c>
      <c r="H10737" t="n">
        <v>0.8170965920398413</v>
      </c>
      <c r="I10737" t="n">
        <v>0.8915108735833823</v>
      </c>
      <c r="J10737" t="n">
        <v>0.8584881545178474</v>
      </c>
      <c r="K10737" t="n">
        <v>0.8766057939601766</v>
      </c>
      <c r="L10737" t="n">
        <v>0.8993006729820656</v>
      </c>
      <c r="M10737" t="n">
        <v>0.872190780565273</v>
      </c>
      <c r="N10737" t="n">
        <v>0.8318561011032301</v>
      </c>
      <c r="O10737" t="n">
        <v>0.8792391793188826</v>
      </c>
      <c r="P10737" t="n">
        <v>0.8467414356705032</v>
      </c>
      <c r="Q10737" t="n">
        <v>0.8338703350742043</v>
      </c>
      <c r="R10737" t="n">
        <v>0.8488599668890454</v>
      </c>
      <c r="S10737" t="n">
        <v>0.8070900496665216</v>
      </c>
      <c r="T10737" t="n">
        <v>0.8341329868683589</v>
      </c>
      <c r="U10737" t="n">
        <v>0.8386055136596556</v>
      </c>
      <c r="V10737" t="n">
        <v>0.820113392807748</v>
      </c>
      <c r="W10737" t="n">
        <v>0.8092088664210907</v>
      </c>
      <c r="X10737" t="n">
        <v>0.8327253937072251</v>
      </c>
      <c r="Y10737" t="n">
        <v>0.7927828621985001</v>
      </c>
      <c r="Z10737" t="n">
        <v>0.8091971178653191</v>
      </c>
      <c r="AA10737" t="n">
        <v>0.8454748195192886</v>
      </c>
      <c r="AB10737" t="n">
        <v>0.8081442563046717</v>
      </c>
      <c r="AC10737" t="n">
        <v>0.826078295146956</v>
      </c>
      <c r="AD10737" t="n">
        <v>0.8662195390120544</v>
      </c>
      <c r="AE10737" t="n">
        <v>0.8692683841077966</v>
      </c>
      <c r="AF10737" t="n">
        <v>0.8696636900678334</v>
      </c>
      <c r="AG10737" t="n">
        <v>0.8806122308660667</v>
      </c>
      <c r="AH10737" t="n">
        <v>0.8678313430145032</v>
      </c>
      <c r="AI10737" t="n">
        <v>0.8672187887418714</v>
      </c>
      <c r="AJ10737" t="n">
        <v>0.8994237532234076</v>
      </c>
      <c r="AK10737" t="n">
        <v>0.8832898777503381</v>
      </c>
    </row>
    <row r="10738">
      <c r="A10738" t="n">
        <v>11</v>
      </c>
      <c r="B10738" t="n">
        <v>0.9604192454297243</v>
      </c>
      <c r="C10738" t="n">
        <v>0.9803508542988619</v>
      </c>
      <c r="D10738" t="n">
        <v>0.9523917419473475</v>
      </c>
      <c r="E10738" t="n">
        <v>0.9529209123040112</v>
      </c>
      <c r="F10738" t="n">
        <v>0.9431571066354454</v>
      </c>
      <c r="G10738" t="n">
        <v>0.9560614282438139</v>
      </c>
      <c r="H10738" t="n">
        <v>0.868532310335845</v>
      </c>
      <c r="I10738" t="n">
        <v>0.9438131034127772</v>
      </c>
      <c r="J10738" t="n">
        <v>0.899866821402644</v>
      </c>
      <c r="K10738" t="n">
        <v>0.9061206994160749</v>
      </c>
      <c r="L10738" t="n">
        <v>0.9289650377735575</v>
      </c>
      <c r="M10738" t="n">
        <v>0.9090913576522351</v>
      </c>
      <c r="N10738" t="n">
        <v>0.8719629880837877</v>
      </c>
      <c r="O10738" t="n">
        <v>0.9120131583696808</v>
      </c>
      <c r="P10738" t="n">
        <v>0.8813909684111276</v>
      </c>
      <c r="Q10738" t="n">
        <v>0.8763347531723145</v>
      </c>
      <c r="R10738" t="n">
        <v>0.8851514307101369</v>
      </c>
      <c r="S10738" t="n">
        <v>0.8513823294394807</v>
      </c>
      <c r="T10738" t="n">
        <v>0.8707368567583872</v>
      </c>
      <c r="U10738" t="n">
        <v>0.8795974237117896</v>
      </c>
      <c r="V10738" t="n">
        <v>0.8567287049413496</v>
      </c>
      <c r="W10738" t="n">
        <v>0.8608635218885183</v>
      </c>
      <c r="X10738" t="n">
        <v>0.8792576668345493</v>
      </c>
      <c r="Y10738" t="n">
        <v>0.8447358115654051</v>
      </c>
      <c r="Z10738" t="n">
        <v>0.8512986477217173</v>
      </c>
      <c r="AA10738" t="n">
        <v>0.8885734538520335</v>
      </c>
      <c r="AB10738" t="n">
        <v>0.859363874868306</v>
      </c>
      <c r="AC10738" t="n">
        <v>0.872896761068073</v>
      </c>
      <c r="AD10738" t="n">
        <v>0.9076704715830716</v>
      </c>
      <c r="AE10738" t="n">
        <v>0.9096800745738228</v>
      </c>
      <c r="AF10738" t="n">
        <v>0.9551217110023891</v>
      </c>
      <c r="AG10738" t="n">
        <v>0.9859980973263811</v>
      </c>
      <c r="AH10738" t="n">
        <v>0.9598048953128441</v>
      </c>
      <c r="AI10738" t="n">
        <v>0.948629142643826</v>
      </c>
      <c r="AJ10738" t="n">
        <v>0.9804592189894673</v>
      </c>
      <c r="AK10738" t="n">
        <v>0.9577948704105181</v>
      </c>
    </row>
    <row r="10739">
      <c r="A10739" t="n">
        <v>12</v>
      </c>
      <c r="B10739" t="n">
        <v>0.9892596846051754</v>
      </c>
      <c r="C10739" t="n">
        <v>0.9902058763292062</v>
      </c>
      <c r="D10739" t="n">
        <v>0.9644522488974703</v>
      </c>
      <c r="E10739" t="n">
        <v>0.9689858802516454</v>
      </c>
      <c r="F10739" t="n">
        <v>0.9807511448048047</v>
      </c>
      <c r="G10739" t="n">
        <v>0.9754027009305648</v>
      </c>
      <c r="H10739" t="n">
        <v>0.8640488760672629</v>
      </c>
      <c r="I10739" t="n">
        <v>0.9326036444065012</v>
      </c>
      <c r="J10739" t="n">
        <v>0.8916684134109059</v>
      </c>
      <c r="K10739" t="n">
        <v>0.8951652297688562</v>
      </c>
      <c r="L10739" t="n">
        <v>0.8989573121549477</v>
      </c>
      <c r="M10739" t="n">
        <v>0.8797231505127663</v>
      </c>
      <c r="N10739" t="n">
        <v>0.8717228500299534</v>
      </c>
      <c r="O10739" t="n">
        <v>0.8848001221402644</v>
      </c>
      <c r="P10739" t="n">
        <v>0.8732661488796986</v>
      </c>
      <c r="Q10739" t="n">
        <v>0.8751930708172597</v>
      </c>
      <c r="R10739" t="n">
        <v>0.872734276394512</v>
      </c>
      <c r="S10739" t="n">
        <v>0.8403547292020808</v>
      </c>
      <c r="T10739" t="n">
        <v>0.8768688227924458</v>
      </c>
      <c r="U10739" t="n">
        <v>0.874109155747388</v>
      </c>
      <c r="V10739" t="n">
        <v>0.8483585347093707</v>
      </c>
      <c r="W10739" t="n">
        <v>0.8705714914835933</v>
      </c>
      <c r="X10739" t="n">
        <v>0.8733953918685075</v>
      </c>
      <c r="Y10739" t="n">
        <v>0.8465142121428834</v>
      </c>
      <c r="Z10739" t="n">
        <v>0.8590556834232924</v>
      </c>
      <c r="AA10739" t="n">
        <v>0.8801286079824887</v>
      </c>
      <c r="AB10739" t="n">
        <v>0.863585887451253</v>
      </c>
      <c r="AC10739" t="n">
        <v>0.8712968427448371</v>
      </c>
      <c r="AD10739" t="n">
        <v>0.8893044754968271</v>
      </c>
      <c r="AE10739" t="n">
        <v>0.8993220511746967</v>
      </c>
      <c r="AF10739" t="n">
        <v>0.9942786149135685</v>
      </c>
      <c r="AG10739" t="n">
        <v>1</v>
      </c>
      <c r="AH10739" t="n">
        <v>1</v>
      </c>
      <c r="AI10739" t="n">
        <v>0.9965596066014997</v>
      </c>
      <c r="AJ10739" t="n">
        <v>0.9978135750140793</v>
      </c>
      <c r="AK10739" t="n">
        <v>0.9702795461505738</v>
      </c>
    </row>
    <row r="10740">
      <c r="A10740" t="n">
        <v>13</v>
      </c>
      <c r="B10740" t="n">
        <v>0.9842727106169817</v>
      </c>
      <c r="C10740" t="n">
        <v>0.9326500392395678</v>
      </c>
      <c r="D10740" t="n">
        <v>0.9290957780426694</v>
      </c>
      <c r="E10740" t="n">
        <v>0.9259424270691827</v>
      </c>
      <c r="F10740" t="n">
        <v>0.9417934603003424</v>
      </c>
      <c r="G10740" t="n">
        <v>0.9215455899120473</v>
      </c>
      <c r="H10740" t="n">
        <v>0.8096263589044952</v>
      </c>
      <c r="I10740" t="n">
        <v>0.8603896053253445</v>
      </c>
      <c r="J10740" t="n">
        <v>0.8283338104927351</v>
      </c>
      <c r="K10740" t="n">
        <v>0.813556443394853</v>
      </c>
      <c r="L10740" t="n">
        <v>0.8146075800769261</v>
      </c>
      <c r="M10740" t="n">
        <v>0.791107489583605</v>
      </c>
      <c r="N10740" t="n">
        <v>0.8304433740418428</v>
      </c>
      <c r="O10740" t="n">
        <v>0.82139230145622</v>
      </c>
      <c r="P10740" t="n">
        <v>0.8002116054873701</v>
      </c>
      <c r="Q10740" t="n">
        <v>0.8326212878049404</v>
      </c>
      <c r="R10740" t="n">
        <v>0.8219129680929147</v>
      </c>
      <c r="S10740" t="n">
        <v>0.7964025275614431</v>
      </c>
      <c r="T10740" t="n">
        <v>0.8404923205419703</v>
      </c>
      <c r="U10740" t="n">
        <v>0.8272303176092084</v>
      </c>
      <c r="V10740" t="n">
        <v>0.795557889401859</v>
      </c>
      <c r="W10740" t="n">
        <v>0.8265868774398943</v>
      </c>
      <c r="X10740" t="n">
        <v>0.8350539514622164</v>
      </c>
      <c r="Y10740" t="n">
        <v>0.8018980019212079</v>
      </c>
      <c r="Z10740" t="n">
        <v>0.8267147925525563</v>
      </c>
      <c r="AA10740" t="n">
        <v>0.8302823437120231</v>
      </c>
      <c r="AB10740" t="n">
        <v>0.813944531284071</v>
      </c>
      <c r="AC10740" t="n">
        <v>0.8357537545165009</v>
      </c>
      <c r="AD10740" t="n">
        <v>0.8283189732722946</v>
      </c>
      <c r="AE10740" t="n">
        <v>0.8329525545425204</v>
      </c>
      <c r="AF10740" t="n">
        <v>0.9839861363546659</v>
      </c>
      <c r="AG10740" t="n">
        <v>0.9663706813246709</v>
      </c>
      <c r="AH10740" t="n">
        <v>0.9633846086297632</v>
      </c>
      <c r="AI10740" t="n">
        <v>0.9777998995303736</v>
      </c>
      <c r="AJ10740" t="n">
        <v>0.9519938487182212</v>
      </c>
      <c r="AK10740" t="n">
        <v>0.9260088412951224</v>
      </c>
    </row>
    <row r="10741">
      <c r="A10741" t="n">
        <v>14</v>
      </c>
      <c r="B10741" t="n">
        <v>0.890148045204506</v>
      </c>
      <c r="C10741" t="n">
        <v>0.8172190111628866</v>
      </c>
      <c r="D10741" t="n">
        <v>0.8079661245144107</v>
      </c>
      <c r="E10741" t="n">
        <v>0.8375662080748491</v>
      </c>
      <c r="F10741" t="n">
        <v>0.8460180040944774</v>
      </c>
      <c r="G10741" t="n">
        <v>0.8206079193273836</v>
      </c>
      <c r="H10741" t="n">
        <v>0.841877638325516</v>
      </c>
      <c r="I10741" t="n">
        <v>0.8601694144169671</v>
      </c>
      <c r="J10741" t="n">
        <v>0.8291045081338635</v>
      </c>
      <c r="K10741" t="n">
        <v>0.8446387266874787</v>
      </c>
      <c r="L10741" t="n">
        <v>0.8335511990433329</v>
      </c>
      <c r="M10741" t="n">
        <v>0.8137391386481911</v>
      </c>
      <c r="N10741" t="n">
        <v>0.8677976147138206</v>
      </c>
      <c r="O10741" t="n">
        <v>0.8461415578346834</v>
      </c>
      <c r="P10741" t="n">
        <v>0.8242981801841504</v>
      </c>
      <c r="Q10741" t="n">
        <v>0.8702468436309753</v>
      </c>
      <c r="R10741" t="n">
        <v>0.8500558223737532</v>
      </c>
      <c r="S10741" t="n">
        <v>0.8310068630286199</v>
      </c>
      <c r="T10741" t="n">
        <v>0.8642626792260221</v>
      </c>
      <c r="U10741" t="n">
        <v>0.8519704885858007</v>
      </c>
      <c r="V10741" t="n">
        <v>0.8286174072415067</v>
      </c>
      <c r="W10741" t="n">
        <v>0.8690416118096619</v>
      </c>
      <c r="X10741" t="n">
        <v>0.8635929558947613</v>
      </c>
      <c r="Y10741" t="n">
        <v>0.8430927806680196</v>
      </c>
      <c r="Z10741" t="n">
        <v>0.8626946801685146</v>
      </c>
      <c r="AA10741" t="n">
        <v>0.8601878230196023</v>
      </c>
      <c r="AB10741" t="n">
        <v>0.8485203216203127</v>
      </c>
      <c r="AC10741" t="n">
        <v>0.8682227584334993</v>
      </c>
      <c r="AD10741" t="n">
        <v>0.8569682390544792</v>
      </c>
      <c r="AE10741" t="n">
        <v>0.8531649759503805</v>
      </c>
      <c r="AF10741" t="n">
        <v>0.9203836560853622</v>
      </c>
      <c r="AG10741" t="n">
        <v>0.8788133167151505</v>
      </c>
      <c r="AH10741" t="n">
        <v>0.8669152929796771</v>
      </c>
      <c r="AI10741" t="n">
        <v>0.8744060539862937</v>
      </c>
      <c r="AJ10741" t="n">
        <v>0.844022115322585</v>
      </c>
      <c r="AK10741" t="n">
        <v>0.8073802194406098</v>
      </c>
    </row>
    <row r="10742">
      <c r="A10742" t="n">
        <v>15</v>
      </c>
      <c r="B10742" t="n">
        <v>0.9051737620820168</v>
      </c>
      <c r="C10742" t="n">
        <v>0.8239497298541518</v>
      </c>
      <c r="D10742" t="n">
        <v>0.8133802585649218</v>
      </c>
      <c r="E10742" t="n">
        <v>0.854824562275867</v>
      </c>
      <c r="F10742" t="n">
        <v>0.855656584741739</v>
      </c>
      <c r="G10742" t="n">
        <v>0.8609514950080267</v>
      </c>
      <c r="H10742" t="n">
        <v>0.8569184196177353</v>
      </c>
      <c r="I10742" t="n">
        <v>0.8746450818917806</v>
      </c>
      <c r="J10742" t="n">
        <v>0.8515295089007268</v>
      </c>
      <c r="K10742" t="n">
        <v>0.8618184170939618</v>
      </c>
      <c r="L10742" t="n">
        <v>0.8498474338547073</v>
      </c>
      <c r="M10742" t="n">
        <v>0.8333214678182561</v>
      </c>
      <c r="N10742" t="n">
        <v>0.8819121120269567</v>
      </c>
      <c r="O10742" t="n">
        <v>0.8546318670973443</v>
      </c>
      <c r="P10742" t="n">
        <v>0.8521120937644346</v>
      </c>
      <c r="Q10742" t="n">
        <v>0.8915082857012258</v>
      </c>
      <c r="R10742" t="n">
        <v>0.8726936617473766</v>
      </c>
      <c r="S10742" t="n">
        <v>0.8584408400081013</v>
      </c>
      <c r="T10742" t="n">
        <v>0.8850018560623638</v>
      </c>
      <c r="U10742" t="n">
        <v>0.8735889958536881</v>
      </c>
      <c r="V10742" t="n">
        <v>0.8571275606626536</v>
      </c>
      <c r="W10742" t="n">
        <v>0.9033893601111971</v>
      </c>
      <c r="X10742" t="n">
        <v>0.8857504111677743</v>
      </c>
      <c r="Y10742" t="n">
        <v>0.8735587684780542</v>
      </c>
      <c r="Z10742" t="n">
        <v>0.8893227771640948</v>
      </c>
      <c r="AA10742" t="n">
        <v>0.8767797612128452</v>
      </c>
      <c r="AB10742" t="n">
        <v>0.87597419141596</v>
      </c>
      <c r="AC10742" t="n">
        <v>0.8971495307321273</v>
      </c>
      <c r="AD10742" t="n">
        <v>0.8705304448842421</v>
      </c>
      <c r="AE10742" t="n">
        <v>0.8680375433822034</v>
      </c>
      <c r="AF10742" t="n">
        <v>0.9353562426814578</v>
      </c>
      <c r="AG10742" t="n">
        <v>0.886435887274714</v>
      </c>
      <c r="AH10742" t="n">
        <v>0.8608548602874013</v>
      </c>
      <c r="AI10742" t="n">
        <v>0.8854807563795909</v>
      </c>
      <c r="AJ10742" t="n">
        <v>0.852600782161283</v>
      </c>
      <c r="AK10742" t="n">
        <v>0.8173571620727244</v>
      </c>
    </row>
    <row r="10743">
      <c r="A10743" t="n">
        <v>16</v>
      </c>
      <c r="B10743" t="n">
        <v>0.9015832301828109</v>
      </c>
      <c r="C10743" t="n">
        <v>0.8300624026940273</v>
      </c>
      <c r="D10743" t="n">
        <v>0.8148316898009043</v>
      </c>
      <c r="E10743" t="n">
        <v>0.8567081235791247</v>
      </c>
      <c r="F10743" t="n">
        <v>0.8444526768016659</v>
      </c>
      <c r="G10743" t="n">
        <v>0.8561008343104101</v>
      </c>
      <c r="H10743" t="n">
        <v>1</v>
      </c>
      <c r="I10743" t="n">
        <v>0.9883922736128103</v>
      </c>
      <c r="J10743" t="n">
        <v>0.9808635647897261</v>
      </c>
      <c r="K10743" t="n">
        <v>1</v>
      </c>
      <c r="L10743" t="n">
        <v>1</v>
      </c>
      <c r="M10743" t="n">
        <v>1</v>
      </c>
      <c r="N10743" t="n">
        <v>0.9961079752657804</v>
      </c>
      <c r="O10743" t="n">
        <v>1</v>
      </c>
      <c r="P10743" t="n">
        <v>1</v>
      </c>
      <c r="Q10743" t="n">
        <v>1</v>
      </c>
      <c r="R10743" t="n">
        <v>1</v>
      </c>
      <c r="S10743" t="n">
        <v>0.9925379300476913</v>
      </c>
      <c r="T10743" t="n">
        <v>1</v>
      </c>
      <c r="U10743" t="n">
        <v>1</v>
      </c>
      <c r="V10743" t="n">
        <v>0.9985919589972747</v>
      </c>
      <c r="W10743" t="n">
        <v>1</v>
      </c>
      <c r="X10743" t="n">
        <v>1</v>
      </c>
      <c r="Y10743" t="n">
        <v>1</v>
      </c>
      <c r="Z10743" t="n">
        <v>1</v>
      </c>
      <c r="AA10743" t="n">
        <v>1</v>
      </c>
      <c r="AB10743" t="n">
        <v>1</v>
      </c>
      <c r="AC10743" t="n">
        <v>1</v>
      </c>
      <c r="AD10743" t="n">
        <v>1</v>
      </c>
      <c r="AE10743" t="n">
        <v>1</v>
      </c>
      <c r="AF10743" t="n">
        <v>0.9084634773014761</v>
      </c>
      <c r="AG10743" t="n">
        <v>0.8656268009455863</v>
      </c>
      <c r="AH10743" t="n">
        <v>0.8419284815722264</v>
      </c>
      <c r="AI10743" t="n">
        <v>0.8658500053000032</v>
      </c>
      <c r="AJ10743" t="n">
        <v>0.8353308144694607</v>
      </c>
      <c r="AK10743" t="n">
        <v>0.8091330262120479</v>
      </c>
    </row>
    <row r="10744">
      <c r="A10744" t="n">
        <v>17</v>
      </c>
      <c r="B10744" t="n">
        <v>1</v>
      </c>
      <c r="C10744" t="n">
        <v>1</v>
      </c>
      <c r="D10744" t="n">
        <v>1</v>
      </c>
      <c r="E10744" t="n">
        <v>1</v>
      </c>
      <c r="F10744" t="n">
        <v>1</v>
      </c>
      <c r="G10744" t="n">
        <v>1</v>
      </c>
      <c r="H10744" t="n">
        <v>0.9758370236856709</v>
      </c>
      <c r="I10744" t="n">
        <v>1</v>
      </c>
      <c r="J10744" t="n">
        <v>1</v>
      </c>
      <c r="K10744" t="n">
        <v>0.9677660417643918</v>
      </c>
      <c r="L10744" t="n">
        <v>0.9822215393958861</v>
      </c>
      <c r="M10744" t="n">
        <v>0.9959723037731631</v>
      </c>
      <c r="N10744" t="n">
        <v>1</v>
      </c>
      <c r="O10744" t="n">
        <v>0.9956146084438725</v>
      </c>
      <c r="P10744" t="n">
        <v>0.9993770452202828</v>
      </c>
      <c r="Q10744" t="n">
        <v>0.9987764651855979</v>
      </c>
      <c r="R10744" t="n">
        <v>0.9967584776246078</v>
      </c>
      <c r="S10744" t="n">
        <v>1</v>
      </c>
      <c r="T10744" t="n">
        <v>0.996661407823303</v>
      </c>
      <c r="U10744" t="n">
        <v>0.999529496534879</v>
      </c>
      <c r="V10744" t="n">
        <v>1</v>
      </c>
      <c r="W10744" t="n">
        <v>0.9920306342922413</v>
      </c>
      <c r="X10744" t="n">
        <v>0.9948941065831174</v>
      </c>
      <c r="Y10744" t="n">
        <v>0.9974082656577905</v>
      </c>
      <c r="Z10744" t="n">
        <v>0.990164241284572</v>
      </c>
      <c r="AA10744" t="n">
        <v>0.9771830028103211</v>
      </c>
      <c r="AB10744" t="n">
        <v>0.9863768135901336</v>
      </c>
      <c r="AC10744" t="n">
        <v>0.9662423459160371</v>
      </c>
      <c r="AD10744" t="n">
        <v>0.9658554842550202</v>
      </c>
      <c r="AE10744" t="n">
        <v>0.9703957048810015</v>
      </c>
      <c r="AF10744" t="n">
        <v>1</v>
      </c>
      <c r="AG10744" t="n">
        <v>0.9867659798956657</v>
      </c>
      <c r="AH10744" t="n">
        <v>0.9757915317593946</v>
      </c>
      <c r="AI10744" t="n">
        <v>1</v>
      </c>
      <c r="AJ10744" t="n">
        <v>1</v>
      </c>
      <c r="AK10744" t="n">
        <v>1</v>
      </c>
    </row>
    <row r="10745">
      <c r="A10745" t="n">
        <v>18</v>
      </c>
      <c r="B10745" t="n">
        <v>0.9178311131766043</v>
      </c>
      <c r="C10745" t="n">
        <v>0.955139658425451</v>
      </c>
      <c r="D10745" t="n">
        <v>0.9734514509386687</v>
      </c>
      <c r="E10745" t="n">
        <v>0.9540506512905479</v>
      </c>
      <c r="F10745" t="n">
        <v>0.958068759761182</v>
      </c>
      <c r="G10745" t="n">
        <v>0.9576764309731683</v>
      </c>
      <c r="H10745" t="n">
        <v>0.7936309669235487</v>
      </c>
      <c r="I10745" t="n">
        <v>0.8371296984242443</v>
      </c>
      <c r="J10745" t="n">
        <v>0.8453805431437306</v>
      </c>
      <c r="K10745" t="n">
        <v>0.7836193649612604</v>
      </c>
      <c r="L10745" t="n">
        <v>0.7907326603426752</v>
      </c>
      <c r="M10745" t="n">
        <v>0.8170668869658139</v>
      </c>
      <c r="N10745" t="n">
        <v>0.8724522055019716</v>
      </c>
      <c r="O10745" t="n">
        <v>0.8383165813213195</v>
      </c>
      <c r="P10745" t="n">
        <v>0.845066947075684</v>
      </c>
      <c r="Q10745" t="n">
        <v>0.8888943220968689</v>
      </c>
      <c r="R10745" t="n">
        <v>0.86514170505024</v>
      </c>
      <c r="S10745" t="n">
        <v>0.8801846800595312</v>
      </c>
      <c r="T10745" t="n">
        <v>0.8842327502204075</v>
      </c>
      <c r="U10745" t="n">
        <v>0.8733951244782772</v>
      </c>
      <c r="V10745" t="n">
        <v>0.8818543846468209</v>
      </c>
      <c r="W10745" t="n">
        <v>0.8614484084205311</v>
      </c>
      <c r="X10745" t="n">
        <v>0.8584111154474805</v>
      </c>
      <c r="Y10745" t="n">
        <v>0.8674920498205049</v>
      </c>
      <c r="Z10745" t="n">
        <v>0.8563957061069879</v>
      </c>
      <c r="AA10745" t="n">
        <v>0.8075904983258875</v>
      </c>
      <c r="AB10745" t="n">
        <v>0.8299442925707361</v>
      </c>
      <c r="AC10745" t="n">
        <v>0.7879417206405649</v>
      </c>
      <c r="AD10745" t="n">
        <v>0.766499854511369</v>
      </c>
      <c r="AE10745" t="n">
        <v>0.7753704715500974</v>
      </c>
      <c r="AF10745" t="n">
        <v>0.9382996359289452</v>
      </c>
      <c r="AG10745" t="n">
        <v>0.9427935299096044</v>
      </c>
      <c r="AH10745" t="n">
        <v>0.9484503985848787</v>
      </c>
      <c r="AI10745" t="n">
        <v>0.9021388969541113</v>
      </c>
      <c r="AJ10745" t="n">
        <v>0.9576157855002013</v>
      </c>
      <c r="AK10745" t="n">
        <v>0.9844797943174802</v>
      </c>
    </row>
    <row r="10746">
      <c r="A10746" t="n">
        <v>19</v>
      </c>
      <c r="B10746" t="n">
        <v>0.6795265949602962</v>
      </c>
      <c r="C10746" t="n">
        <v>0.7272322601809912</v>
      </c>
      <c r="D10746" t="n">
        <v>0.7546317732089436</v>
      </c>
      <c r="E10746" t="n">
        <v>0.74660630784194</v>
      </c>
      <c r="F10746" t="n">
        <v>0.7281411455336869</v>
      </c>
      <c r="G10746" t="n">
        <v>0.7383921678827637</v>
      </c>
      <c r="H10746" t="n">
        <v>0.6966748806332144</v>
      </c>
      <c r="I10746" t="n">
        <v>0.7279566023736944</v>
      </c>
      <c r="J10746" t="n">
        <v>0.7352941176470589</v>
      </c>
      <c r="K10746" t="n">
        <v>0.7055238341717484</v>
      </c>
      <c r="L10746" t="n">
        <v>0.7212515863038211</v>
      </c>
      <c r="M10746" t="n">
        <v>0.7397166514999537</v>
      </c>
      <c r="N10746" t="n">
        <v>0.7840188125173239</v>
      </c>
      <c r="O10746" t="n">
        <v>0.7656384901824396</v>
      </c>
      <c r="P10746" t="n">
        <v>0.7710483173077962</v>
      </c>
      <c r="Q10746" t="n">
        <v>0.8146562675065935</v>
      </c>
      <c r="R10746" t="n">
        <v>0.7968027348409927</v>
      </c>
      <c r="S10746" t="n">
        <v>0.8194018856954571</v>
      </c>
      <c r="T10746" t="n">
        <v>0.8098487309173589</v>
      </c>
      <c r="U10746" t="n">
        <v>0.8024151337298687</v>
      </c>
      <c r="V10746" t="n">
        <v>0.8210346870633332</v>
      </c>
      <c r="W10746" t="n">
        <v>0.7733289447729492</v>
      </c>
      <c r="X10746" t="n">
        <v>0.7768390991301336</v>
      </c>
      <c r="Y10746" t="n">
        <v>0.7806241360420657</v>
      </c>
      <c r="Z10746" t="n">
        <v>0.7601894987543671</v>
      </c>
      <c r="AA10746" t="n">
        <v>0.7079016994744661</v>
      </c>
      <c r="AB10746" t="n">
        <v>0.7324253045316511</v>
      </c>
      <c r="AC10746" t="n">
        <v>0.6937793681505442</v>
      </c>
      <c r="AD10746" t="n">
        <v>0.689305808217109</v>
      </c>
      <c r="AE10746" t="n">
        <v>0.709661332475508</v>
      </c>
      <c r="AF10746" t="n">
        <v>0.7194810906719245</v>
      </c>
      <c r="AG10746" t="n">
        <v>0.7328749998437361</v>
      </c>
      <c r="AH10746" t="n">
        <v>0.731124346640784</v>
      </c>
      <c r="AI10746" t="n">
        <v>0.6878021577926179</v>
      </c>
      <c r="AJ10746" t="n">
        <v>0.7356518039749694</v>
      </c>
      <c r="AK10746" t="n">
        <v>0.7629503377620483</v>
      </c>
    </row>
    <row r="10747">
      <c r="A10747" t="n">
        <v>20</v>
      </c>
      <c r="B10747" t="n">
        <v>0.64342689122945</v>
      </c>
      <c r="C10747" t="n">
        <v>0.6985832069148636</v>
      </c>
      <c r="D10747" t="n">
        <v>0.7325951393472501</v>
      </c>
      <c r="E10747" t="n">
        <v>0.707248429205344</v>
      </c>
      <c r="F10747" t="n">
        <v>0.682793359106037</v>
      </c>
      <c r="G10747" t="n">
        <v>0.6999042303381494</v>
      </c>
      <c r="H10747" t="n">
        <v>0.629010780628846</v>
      </c>
      <c r="I10747" t="n">
        <v>0.6801151231899243</v>
      </c>
      <c r="J10747" t="n">
        <v>0.6919586711792313</v>
      </c>
      <c r="K10747" t="n">
        <v>0.6522798958316484</v>
      </c>
      <c r="L10747" t="n">
        <v>0.6720999479029856</v>
      </c>
      <c r="M10747" t="n">
        <v>0.6880798095690562</v>
      </c>
      <c r="N10747" t="n">
        <v>0.6867271354723501</v>
      </c>
      <c r="O10747" t="n">
        <v>0.6980233178641844</v>
      </c>
      <c r="P10747" t="n">
        <v>0.7067151408315038</v>
      </c>
      <c r="Q10747" t="n">
        <v>0.7327017583396496</v>
      </c>
      <c r="R10747" t="n">
        <v>0.7185649005669659</v>
      </c>
      <c r="S10747" t="n">
        <v>0.7404649648988983</v>
      </c>
      <c r="T10747" t="n">
        <v>0.7262690826411768</v>
      </c>
      <c r="U10747" t="n">
        <v>0.7188164231770146</v>
      </c>
      <c r="V10747" t="n">
        <v>0.740323956505988</v>
      </c>
      <c r="W10747" t="n">
        <v>0.6825912537673573</v>
      </c>
      <c r="X10747" t="n">
        <v>0.6938980376595522</v>
      </c>
      <c r="Y10747" t="n">
        <v>0.6930578039690837</v>
      </c>
      <c r="Z10747" t="n">
        <v>0.6832410345833996</v>
      </c>
      <c r="AA10747" t="n">
        <v>0.6479869311679586</v>
      </c>
      <c r="AB10747" t="n">
        <v>0.6660671289442214</v>
      </c>
      <c r="AC10747" t="n">
        <v>0.6350816643134793</v>
      </c>
      <c r="AD10747" t="n">
        <v>0.6456343415362267</v>
      </c>
      <c r="AE10747" t="n">
        <v>0.6677409578965886</v>
      </c>
      <c r="AF10747" t="n">
        <v>0.6811474346805404</v>
      </c>
      <c r="AG10747" t="n">
        <v>0.6848624937025506</v>
      </c>
      <c r="AH10747" t="n">
        <v>0.7070615682749984</v>
      </c>
      <c r="AI10747" t="n">
        <v>0.6543798765790553</v>
      </c>
      <c r="AJ10747" t="n">
        <v>0.7055283075780373</v>
      </c>
      <c r="AK10747" t="n">
        <v>0.7431398047244798</v>
      </c>
    </row>
    <row r="10748">
      <c r="A10748" t="n">
        <v>21</v>
      </c>
      <c r="B10748" t="n">
        <v>0.6215843026503354</v>
      </c>
      <c r="C10748" t="n">
        <v>0.6777911295014489</v>
      </c>
      <c r="D10748" t="n">
        <v>0.7137963136273631</v>
      </c>
      <c r="E10748" t="n">
        <v>0.6231604448148363</v>
      </c>
      <c r="F10748" t="n">
        <v>0.6328083259560564</v>
      </c>
      <c r="G10748" t="n">
        <v>0.6764866907625074</v>
      </c>
      <c r="H10748" t="n">
        <v>0.5265114804070201</v>
      </c>
      <c r="I10748" t="n">
        <v>0.5847703801373763</v>
      </c>
      <c r="J10748" t="n">
        <v>0.5890405006083781</v>
      </c>
      <c r="K10748" t="n">
        <v>0.5454749850379308</v>
      </c>
      <c r="L10748" t="n">
        <v>0.5607969064529925</v>
      </c>
      <c r="M10748" t="n">
        <v>0.5755073212577633</v>
      </c>
      <c r="N10748" t="n">
        <v>0.5716269225414269</v>
      </c>
      <c r="O10748" t="n">
        <v>0.5805952581871535</v>
      </c>
      <c r="P10748" t="n">
        <v>0.5898321139033202</v>
      </c>
      <c r="Q10748" t="n">
        <v>0.6229546186578961</v>
      </c>
      <c r="R10748" t="n">
        <v>0.5992682078377162</v>
      </c>
      <c r="S10748" t="n">
        <v>0.6201740393926355</v>
      </c>
      <c r="T10748" t="n">
        <v>0.6076249361978564</v>
      </c>
      <c r="U10748" t="n">
        <v>0.5976723461060114</v>
      </c>
      <c r="V10748" t="n">
        <v>0.613052843475452</v>
      </c>
      <c r="W10748" t="n">
        <v>0.5701519787514164</v>
      </c>
      <c r="X10748" t="n">
        <v>0.5820418704336393</v>
      </c>
      <c r="Y10748" t="n">
        <v>0.582562302593631</v>
      </c>
      <c r="Z10748" t="n">
        <v>0.5690196382677145</v>
      </c>
      <c r="AA10748" t="n">
        <v>0.5428517496077091</v>
      </c>
      <c r="AB10748" t="n">
        <v>0.5629654623119845</v>
      </c>
      <c r="AC10748" t="n">
        <v>0.5405582407621836</v>
      </c>
      <c r="AD10748" t="n">
        <v>0.5386890919066118</v>
      </c>
      <c r="AE10748" t="n">
        <v>0.5533637408351413</v>
      </c>
      <c r="AF10748" t="n">
        <v>0.6323540191602496</v>
      </c>
      <c r="AG10748" t="n">
        <v>0.6398637000626308</v>
      </c>
      <c r="AH10748" t="n">
        <v>0.6502511653526858</v>
      </c>
      <c r="AI10748" t="n">
        <v>0.6338757771417773</v>
      </c>
      <c r="AJ10748" t="n">
        <v>0.6859547476283216</v>
      </c>
      <c r="AK10748" t="n">
        <v>0.726021314800559</v>
      </c>
    </row>
    <row r="10749">
      <c r="A10749" t="n">
        <v>22</v>
      </c>
      <c r="B10749" t="n">
        <v>0.5113681557580333</v>
      </c>
      <c r="C10749" t="n">
        <v>0.5619135134547314</v>
      </c>
      <c r="D10749" t="n">
        <v>0.5944563207860056</v>
      </c>
      <c r="E10749" t="n">
        <v>0.5155289386221561</v>
      </c>
      <c r="F10749" t="n">
        <v>0.5216824720848789</v>
      </c>
      <c r="G10749" t="n">
        <v>0.5589144920654916</v>
      </c>
      <c r="H10749" t="n">
        <v>0.429040875135304</v>
      </c>
      <c r="I10749" t="n">
        <v>0.4768355004936748</v>
      </c>
      <c r="J10749" t="n">
        <v>0.4764943609983538</v>
      </c>
      <c r="K10749" t="n">
        <v>0.4441000921986962</v>
      </c>
      <c r="L10749" t="n">
        <v>0.4461692969944843</v>
      </c>
      <c r="M10749" t="n">
        <v>0.4611719228548852</v>
      </c>
      <c r="N10749" t="n">
        <v>0.4762282486655094</v>
      </c>
      <c r="O10749" t="n">
        <v>0.4766375038900504</v>
      </c>
      <c r="P10749" t="n">
        <v>0.4779201708774917</v>
      </c>
      <c r="Q10749" t="n">
        <v>0.5161722388348463</v>
      </c>
      <c r="R10749" t="n">
        <v>0.4904881589180112</v>
      </c>
      <c r="S10749" t="n">
        <v>0.5139694020368413</v>
      </c>
      <c r="T10749" t="n">
        <v>0.5059823210059858</v>
      </c>
      <c r="U10749" t="n">
        <v>0.4940323361958562</v>
      </c>
      <c r="V10749" t="n">
        <v>0.5077535946091125</v>
      </c>
      <c r="W10749" t="n">
        <v>0.4861783284631016</v>
      </c>
      <c r="X10749" t="n">
        <v>0.4846877704931613</v>
      </c>
      <c r="Y10749" t="n">
        <v>0.48514150408359</v>
      </c>
      <c r="Z10749" t="n">
        <v>0.4725782199579576</v>
      </c>
      <c r="AA10749" t="n">
        <v>0.443322498585308</v>
      </c>
      <c r="AB10749" t="n">
        <v>0.4607833010840799</v>
      </c>
      <c r="AC10749" t="n">
        <v>0.4450424943286941</v>
      </c>
      <c r="AD10749" t="n">
        <v>0.4404658301625696</v>
      </c>
      <c r="AE10749" t="n">
        <v>0.4557393291972847</v>
      </c>
      <c r="AF10749" t="n">
        <v>0.5043314493862292</v>
      </c>
      <c r="AG10749" t="n">
        <v>0.522905215100878</v>
      </c>
      <c r="AH10749" t="n">
        <v>0.5397603634396914</v>
      </c>
      <c r="AI10749" t="n">
        <v>0.5230780575257742</v>
      </c>
      <c r="AJ10749" t="n">
        <v>0.5689625291392564</v>
      </c>
      <c r="AK10749" t="n">
        <v>0.6044912066440965</v>
      </c>
    </row>
    <row r="10750">
      <c r="A10750" t="n">
        <v>23</v>
      </c>
      <c r="B10750" t="n">
        <v>0.4077052323009343</v>
      </c>
      <c r="C10750" t="n">
        <v>0.4490162921236308</v>
      </c>
      <c r="D10750" t="n">
        <v>0.4769839784321259</v>
      </c>
      <c r="E10750" t="n">
        <v>0.3840635199723135</v>
      </c>
      <c r="F10750" t="n">
        <v>0.4133394616038378</v>
      </c>
      <c r="G10750" t="n">
        <v>0.4348209123473418</v>
      </c>
      <c r="H10750" t="n">
        <v>0.336276985954279</v>
      </c>
      <c r="I10750" t="n">
        <v>0.3599320657754697</v>
      </c>
      <c r="J10750" t="n">
        <v>0.3629544943303238</v>
      </c>
      <c r="K10750" t="n">
        <v>0.3421250990731605</v>
      </c>
      <c r="L10750" t="n">
        <v>0.3315664342622549</v>
      </c>
      <c r="M10750" t="n">
        <v>0.3455437707103167</v>
      </c>
      <c r="N10750" t="n">
        <v>0.3837265593964871</v>
      </c>
      <c r="O10750" t="n">
        <v>0.3655230325125286</v>
      </c>
      <c r="P10750" t="n">
        <v>0.3699818914534846</v>
      </c>
      <c r="Q10750" t="n">
        <v>0.4142871873262629</v>
      </c>
      <c r="R10750" t="n">
        <v>0.3872311556233074</v>
      </c>
      <c r="S10750" t="n">
        <v>0.4126664241615688</v>
      </c>
      <c r="T10750" t="n">
        <v>0.4061134054104218</v>
      </c>
      <c r="U10750" t="n">
        <v>0.3900112748266735</v>
      </c>
      <c r="V10750" t="n">
        <v>0.4069885411517382</v>
      </c>
      <c r="W10750" t="n">
        <v>0.3922134400044038</v>
      </c>
      <c r="X10750" t="n">
        <v>0.3882172361240413</v>
      </c>
      <c r="Y10750" t="n">
        <v>0.3869691063332557</v>
      </c>
      <c r="Z10750" t="n">
        <v>0.370406767179328</v>
      </c>
      <c r="AA10750" t="n">
        <v>0.3477570786916829</v>
      </c>
      <c r="AB10750" t="n">
        <v>0.3644629294257797</v>
      </c>
      <c r="AC10750" t="n">
        <v>0.3514404245199622</v>
      </c>
      <c r="AD10750" t="n">
        <v>0.3443367162216491</v>
      </c>
      <c r="AE10750" t="n">
        <v>0.3530485228541256</v>
      </c>
      <c r="AF10750" t="n">
        <v>0.4048932503068384</v>
      </c>
      <c r="AG10750" t="n">
        <v>0.4037330906445213</v>
      </c>
      <c r="AH10750" t="n">
        <v>0.430594075411474</v>
      </c>
      <c r="AI10750" t="n">
        <v>0.4154741659407967</v>
      </c>
      <c r="AJ10750" t="n">
        <v>0.4546913113144878</v>
      </c>
      <c r="AK10750" t="n">
        <v>0.4837886317960823</v>
      </c>
    </row>
    <row r="10751">
      <c r="A10751" t="n">
        <v>24</v>
      </c>
      <c r="B10751" t="n">
        <v>0.3056353699789528</v>
      </c>
      <c r="C10751" t="n">
        <v>0.3426906562704466</v>
      </c>
      <c r="D10751" t="n">
        <v>0.3645350001806079</v>
      </c>
      <c r="E10751" t="n">
        <v>0.2822815953983027</v>
      </c>
      <c r="F10751" t="n">
        <v>0.3099861087817551</v>
      </c>
      <c r="G10751" t="n">
        <v>0.325511875115069</v>
      </c>
      <c r="H10751" t="n">
        <v>0.2584244393280188</v>
      </c>
      <c r="I10751" t="n">
        <v>0.2772897644763175</v>
      </c>
      <c r="J10751" t="n">
        <v>0.2814337276714962</v>
      </c>
      <c r="K10751" t="n">
        <v>0.2614609449557608</v>
      </c>
      <c r="L10751" t="n">
        <v>0.2676649736640699</v>
      </c>
      <c r="M10751" t="n">
        <v>0.2659745664446523</v>
      </c>
      <c r="N10751" t="n">
        <v>0.2374990899023226</v>
      </c>
      <c r="O10751" t="n">
        <v>0.2555080186254148</v>
      </c>
      <c r="P10751" t="n">
        <v>0.2564084470763334</v>
      </c>
      <c r="Q10751" t="n">
        <v>0.2235443815727791</v>
      </c>
      <c r="R10751" t="n">
        <v>0.2401278177549753</v>
      </c>
      <c r="S10751" t="n">
        <v>0.2513993585370695</v>
      </c>
      <c r="T10751" t="n">
        <v>0.2314846178831609</v>
      </c>
      <c r="U10751" t="n">
        <v>0.2347836943079822</v>
      </c>
      <c r="V10751" t="n">
        <v>0.249189796431892</v>
      </c>
      <c r="W10751" t="n">
        <v>0.2257306494304811</v>
      </c>
      <c r="X10751" t="n">
        <v>0.2351826980309733</v>
      </c>
      <c r="Y10751" t="n">
        <v>0.2310756720230664</v>
      </c>
      <c r="Z10751" t="n">
        <v>0.2177770224755769</v>
      </c>
      <c r="AA10751" t="n">
        <v>0.2371937484602081</v>
      </c>
      <c r="AB10751" t="n">
        <v>0.238363528274906</v>
      </c>
      <c r="AC10751" t="n">
        <v>0.2220113899243742</v>
      </c>
      <c r="AD10751" t="n">
        <v>0.2559742518441517</v>
      </c>
      <c r="AE10751" t="n">
        <v>0.24830814201688</v>
      </c>
      <c r="AF10751" t="n">
        <v>0.303754048105496</v>
      </c>
      <c r="AG10751" t="n">
        <v>0.2952953832037173</v>
      </c>
      <c r="AH10751" t="n">
        <v>0.3230942400609901</v>
      </c>
      <c r="AI10751" t="n">
        <v>0.314628930643697</v>
      </c>
      <c r="AJ10751" t="n">
        <v>0.3474682628382725</v>
      </c>
      <c r="AK10751" t="n">
        <v>0.3699018037247376</v>
      </c>
    </row>
    <row r="10761">
      <c r="A10761" t="inlineStr">
        <is>
          <t>PVVAC-P-240to760-E10.8-rDXGF-Nrs1985-CZ14</t>
        </is>
      </c>
      <c r="D10761" t="n">
        <v>2015</v>
      </c>
      <c r="F10761" t="inlineStr">
        <is>
          <t>Source Annual kWh:</t>
        </is>
      </c>
      <c r="G10761" s="169" t="n">
        <v>1047405.867000003</v>
      </c>
      <c r="H10761" t="inlineStr">
        <is>
          <t>DEER</t>
        </is>
      </c>
      <c r="K10761" t="inlineStr">
        <is>
          <t>PDAF</t>
        </is>
      </c>
      <c r="L10761" t="inlineStr">
        <is>
          <t>Monthly</t>
        </is>
      </c>
    </row>
    <row r="10762">
      <c r="A10762" t="n">
        <v>270</v>
      </c>
      <c r="B10762" t="inlineStr">
        <is>
          <t>PVVAC-P-240to760-E10.8-20-MM</t>
        </is>
      </c>
      <c r="F10762" t="inlineStr">
        <is>
          <t>Source Sample Size:</t>
        </is>
      </c>
      <c r="G10762" t="n">
        <v>0</v>
      </c>
      <c r="H10762" t="inlineStr">
        <is>
          <t>DEER</t>
        </is>
      </c>
      <c r="K10762" t="inlineStr">
        <is>
          <t>WKWE</t>
        </is>
      </c>
      <c r="L10762" t="inlineStr">
        <is>
          <t>Monthly</t>
        </is>
      </c>
      <c r="N10762" t="inlineStr">
        <is>
          <t>Weekend Peak3</t>
        </is>
      </c>
    </row>
    <row r="10763">
      <c r="B10763" t="n">
        <v>1</v>
      </c>
      <c r="C10763" t="inlineStr">
        <is>
          <t>JANUARY</t>
        </is>
      </c>
      <c r="D10763" t="inlineStr">
        <is>
          <t>JAN</t>
        </is>
      </c>
      <c r="E10763" t="n">
        <v>2</v>
      </c>
      <c r="F10763" t="inlineStr">
        <is>
          <t>FEBRUARY</t>
        </is>
      </c>
      <c r="G10763" t="inlineStr">
        <is>
          <t>FEB</t>
        </is>
      </c>
      <c r="H10763" t="n">
        <v>3</v>
      </c>
      <c r="I10763" t="inlineStr">
        <is>
          <t>MARCH</t>
        </is>
      </c>
      <c r="J10763" t="inlineStr">
        <is>
          <t>MAR</t>
        </is>
      </c>
      <c r="K10763" t="n">
        <v>4</v>
      </c>
      <c r="L10763" t="inlineStr">
        <is>
          <t>APRIL</t>
        </is>
      </c>
      <c r="M10763" t="inlineStr">
        <is>
          <t>APR</t>
        </is>
      </c>
      <c r="N10763" t="n">
        <v>5</v>
      </c>
      <c r="O10763" t="inlineStr">
        <is>
          <t>MAY</t>
        </is>
      </c>
      <c r="P10763" t="inlineStr">
        <is>
          <t>MAY</t>
        </is>
      </c>
      <c r="Q10763" t="n">
        <v>6</v>
      </c>
      <c r="R10763" t="inlineStr">
        <is>
          <t>JUNE</t>
        </is>
      </c>
      <c r="S10763" t="inlineStr">
        <is>
          <t>JUN</t>
        </is>
      </c>
      <c r="T10763" t="n">
        <v>7</v>
      </c>
      <c r="U10763" t="inlineStr">
        <is>
          <t>JULY</t>
        </is>
      </c>
      <c r="V10763" t="inlineStr">
        <is>
          <t>JUL</t>
        </is>
      </c>
      <c r="W10763" t="n">
        <v>8</v>
      </c>
      <c r="X10763" t="inlineStr">
        <is>
          <t>AUGUST</t>
        </is>
      </c>
      <c r="Y10763" t="inlineStr">
        <is>
          <t>AUG</t>
        </is>
      </c>
      <c r="Z10763" t="n">
        <v>9</v>
      </c>
      <c r="AA10763" t="inlineStr">
        <is>
          <t>SEPTEMBER</t>
        </is>
      </c>
      <c r="AB10763" t="inlineStr">
        <is>
          <t>SEP</t>
        </is>
      </c>
      <c r="AC10763" t="n">
        <v>10</v>
      </c>
      <c r="AD10763" t="inlineStr">
        <is>
          <t>OCTOBER</t>
        </is>
      </c>
      <c r="AE10763" t="inlineStr">
        <is>
          <t>OCT</t>
        </is>
      </c>
      <c r="AF10763" t="n">
        <v>11</v>
      </c>
      <c r="AG10763" t="inlineStr">
        <is>
          <t>NOVEMBER</t>
        </is>
      </c>
      <c r="AH10763" t="inlineStr">
        <is>
          <t>NOV</t>
        </is>
      </c>
      <c r="AI10763" t="n">
        <v>12</v>
      </c>
      <c r="AJ10763" t="inlineStr">
        <is>
          <t>DECEMBER</t>
        </is>
      </c>
      <c r="AK10763" t="inlineStr">
        <is>
          <t>DEC</t>
        </is>
      </c>
    </row>
    <row r="10764">
      <c r="B10764" t="n">
        <v>31</v>
      </c>
      <c r="E10764" t="n">
        <v>28</v>
      </c>
      <c r="H10764" t="n">
        <v>31</v>
      </c>
      <c r="K10764" t="n">
        <v>30</v>
      </c>
      <c r="N10764" t="n">
        <v>31</v>
      </c>
      <c r="Q10764" t="n">
        <v>30</v>
      </c>
      <c r="T10764" t="n">
        <v>31</v>
      </c>
      <c r="W10764" t="n">
        <v>31</v>
      </c>
      <c r="Z10764" t="n">
        <v>30</v>
      </c>
      <c r="AC10764" t="n">
        <v>31</v>
      </c>
      <c r="AF10764" t="n">
        <v>30</v>
      </c>
      <c r="AI10764" t="n">
        <v>31</v>
      </c>
    </row>
    <row r="10765">
      <c r="A10765" t="inlineStr">
        <is>
          <t>RATIOS</t>
        </is>
      </c>
      <c r="B10765" t="inlineStr">
        <is>
          <t>E.BKDWN</t>
        </is>
      </c>
      <c r="C10765" t="inlineStr">
        <is>
          <t>PEAK/AVG</t>
        </is>
      </c>
      <c r="D10765" t="inlineStr">
        <is>
          <t>END/AVG</t>
        </is>
      </c>
      <c r="E10765" t="inlineStr">
        <is>
          <t>E.BKDWN</t>
        </is>
      </c>
      <c r="F10765" t="inlineStr">
        <is>
          <t>PEAK/AVG</t>
        </is>
      </c>
      <c r="G10765" t="inlineStr">
        <is>
          <t>END/AVG</t>
        </is>
      </c>
      <c r="H10765" t="inlineStr">
        <is>
          <t>E.BKDWN</t>
        </is>
      </c>
      <c r="I10765" t="inlineStr">
        <is>
          <t>PEAK/AVG</t>
        </is>
      </c>
      <c r="J10765" t="inlineStr">
        <is>
          <t>END/AVG</t>
        </is>
      </c>
      <c r="K10765" t="inlineStr">
        <is>
          <t>E.BKDWN</t>
        </is>
      </c>
      <c r="L10765" t="inlineStr">
        <is>
          <t>PEAK/AVG</t>
        </is>
      </c>
      <c r="M10765" t="inlineStr">
        <is>
          <t>END/AVG</t>
        </is>
      </c>
      <c r="N10765" t="inlineStr">
        <is>
          <t>E.BKDWN</t>
        </is>
      </c>
      <c r="O10765" t="inlineStr">
        <is>
          <t>PEAK/AVG</t>
        </is>
      </c>
      <c r="P10765" t="inlineStr">
        <is>
          <t>END/AVG</t>
        </is>
      </c>
      <c r="Q10765" t="inlineStr">
        <is>
          <t>E.BKDWN</t>
        </is>
      </c>
      <c r="R10765" t="inlineStr">
        <is>
          <t>PEAK/AVG</t>
        </is>
      </c>
      <c r="S10765" t="inlineStr">
        <is>
          <t>END/AVG</t>
        </is>
      </c>
      <c r="T10765" t="inlineStr">
        <is>
          <t>E.BKDWN</t>
        </is>
      </c>
      <c r="U10765" t="inlineStr">
        <is>
          <t>PEAK/AVG</t>
        </is>
      </c>
      <c r="V10765" t="inlineStr">
        <is>
          <t>END/AVG</t>
        </is>
      </c>
      <c r="W10765" t="inlineStr">
        <is>
          <t>E.BKDWN</t>
        </is>
      </c>
      <c r="X10765" t="inlineStr">
        <is>
          <t>PEAK/AVG</t>
        </is>
      </c>
      <c r="Y10765" t="inlineStr">
        <is>
          <t>END/AVG</t>
        </is>
      </c>
      <c r="Z10765" t="inlineStr">
        <is>
          <t>E.BKDWN</t>
        </is>
      </c>
      <c r="AA10765" t="inlineStr">
        <is>
          <t>PEAK/AVG</t>
        </is>
      </c>
      <c r="AB10765" t="inlineStr">
        <is>
          <t>END/AVG</t>
        </is>
      </c>
      <c r="AC10765" t="inlineStr">
        <is>
          <t>E.BKDWN</t>
        </is>
      </c>
      <c r="AD10765" t="inlineStr">
        <is>
          <t>PEAK/AVG</t>
        </is>
      </c>
      <c r="AE10765" t="inlineStr">
        <is>
          <t>END/AVG</t>
        </is>
      </c>
      <c r="AF10765" t="inlineStr">
        <is>
          <t>E.BKDWN</t>
        </is>
      </c>
      <c r="AG10765" t="inlineStr">
        <is>
          <t>PEAK/AVG</t>
        </is>
      </c>
      <c r="AH10765" t="inlineStr">
        <is>
          <t>END/AVG</t>
        </is>
      </c>
      <c r="AI10765" t="inlineStr">
        <is>
          <t>E.BKDWN</t>
        </is>
      </c>
      <c r="AJ10765" t="inlineStr">
        <is>
          <t>PEAK/AVG</t>
        </is>
      </c>
      <c r="AK10765" t="inlineStr">
        <is>
          <t>END/AVG</t>
        </is>
      </c>
    </row>
    <row r="10766">
      <c r="B10766" s="170" t="n">
        <v>0.06419906451849035</v>
      </c>
      <c r="C10766" s="171" t="n">
        <v>1.055799858280713</v>
      </c>
      <c r="D10766" s="171" t="n">
        <v>0.9331654523366245</v>
      </c>
      <c r="E10766" s="170" t="n">
        <v>0.05996718778818642</v>
      </c>
      <c r="F10766" s="171" t="n">
        <v>1.078602351768188</v>
      </c>
      <c r="G10766" s="171" t="n">
        <v>0.9446598018241992</v>
      </c>
      <c r="H10766" s="170" t="n">
        <v>0.07350890490116974</v>
      </c>
      <c r="I10766" s="171" t="n">
        <v>1.10280830112076</v>
      </c>
      <c r="J10766" s="171" t="n">
        <v>0.9779026474686034</v>
      </c>
      <c r="K10766" s="170" t="n">
        <v>0.07328597757653681</v>
      </c>
      <c r="L10766" s="171" t="n">
        <v>1.153010198172604</v>
      </c>
      <c r="M10766" s="171" t="n">
        <v>0.9853267012157492</v>
      </c>
      <c r="N10766" s="170" t="n">
        <v>0.08813372051667435</v>
      </c>
      <c r="O10766" s="171" t="n">
        <v>1.216295538724321</v>
      </c>
      <c r="P10766" s="171" t="n">
        <v>0.997234484859671</v>
      </c>
      <c r="Q10766" s="170" t="n">
        <v>0.1024179134114146</v>
      </c>
      <c r="R10766" s="171" t="n">
        <v>1.219271562890851</v>
      </c>
      <c r="S10766" s="171" t="n">
        <v>1.007859069508704</v>
      </c>
      <c r="T10766" s="170" t="n">
        <v>0.1115913980644864</v>
      </c>
      <c r="U10766" s="171" t="n">
        <v>1.107828756163793</v>
      </c>
      <c r="V10766" s="171" t="n">
        <v>0.9746333445589458</v>
      </c>
      <c r="W10766" s="170" t="n">
        <v>0.1144809678325354</v>
      </c>
      <c r="X10766" s="171" t="n">
        <v>1.071291229406443</v>
      </c>
      <c r="Y10766" s="171" t="n">
        <v>0.996514072839466</v>
      </c>
      <c r="Z10766" s="170" t="n">
        <v>0.09475368986379616</v>
      </c>
      <c r="AA10766" s="171" t="n">
        <v>1.196304204865863</v>
      </c>
      <c r="AB10766" s="171" t="n">
        <v>1.050453904153633</v>
      </c>
      <c r="AC10766" s="170" t="n">
        <v>0.08492617912284109</v>
      </c>
      <c r="AD10766" s="171" t="n">
        <v>1.242748223616711</v>
      </c>
      <c r="AE10766" s="171" t="n">
        <v>0.9598533356676366</v>
      </c>
      <c r="AF10766" s="170" t="n">
        <v>0.06844737762352497</v>
      </c>
      <c r="AG10766" s="171" t="n">
        <v>1.071805398643142</v>
      </c>
      <c r="AH10766" s="171" t="n">
        <v>0.9584817855009687</v>
      </c>
      <c r="AI10766" s="170" t="n">
        <v>0.06428761878034375</v>
      </c>
      <c r="AJ10766" s="171" t="n">
        <v>1.069758675997468</v>
      </c>
      <c r="AK10766" s="171" t="n">
        <v>0.9475557462187915</v>
      </c>
      <c r="AN10766" s="163">
        <f>1/($B10766*(1/$B10764)*(1/(5/7+2/7*$D10766))*$B10776/SUM($B10768:$B10791))</f>
        <v/>
      </c>
      <c r="AO10766" s="163">
        <f>1/(B10766*(1/B10764)*(1/(5/7+2/7*D10766)))</f>
        <v/>
      </c>
      <c r="AP10766" s="163" t="n"/>
      <c r="AR10766" s="168">
        <f>CHOOSE(AV$3,C10766,F10766,I10766,L10766,O10766,R10766,U10766,X10766,AA10766,AD10766,AG10766,AJ10766)</f>
        <v/>
      </c>
      <c r="AS10766" s="164" t="n"/>
      <c r="AT10766" s="164" t="n"/>
      <c r="AV10766" s="116">
        <f>AN10766/AR10766</f>
        <v/>
      </c>
      <c r="AW10766" s="165">
        <f>AO10766/AR10766</f>
        <v/>
      </c>
    </row>
    <row r="10767">
      <c r="A10767" t="inlineStr">
        <is>
          <t>HOUR</t>
        </is>
      </c>
      <c r="B10767" t="inlineStr">
        <is>
          <t>PEAK</t>
        </is>
      </c>
      <c r="C10767" t="inlineStr">
        <is>
          <t>AVG</t>
        </is>
      </c>
      <c r="D10767" t="inlineStr">
        <is>
          <t>END</t>
        </is>
      </c>
      <c r="E10767" t="inlineStr">
        <is>
          <t>PEAK</t>
        </is>
      </c>
      <c r="F10767" t="inlineStr">
        <is>
          <t>AVG</t>
        </is>
      </c>
      <c r="G10767" t="inlineStr">
        <is>
          <t>END</t>
        </is>
      </c>
      <c r="H10767" t="inlineStr">
        <is>
          <t>PEAK</t>
        </is>
      </c>
      <c r="I10767" t="inlineStr">
        <is>
          <t>AVG</t>
        </is>
      </c>
      <c r="J10767" t="inlineStr">
        <is>
          <t>END</t>
        </is>
      </c>
      <c r="K10767" t="inlineStr">
        <is>
          <t>PEAK</t>
        </is>
      </c>
      <c r="L10767" t="inlineStr">
        <is>
          <t>AVG</t>
        </is>
      </c>
      <c r="M10767" t="inlineStr">
        <is>
          <t>END</t>
        </is>
      </c>
      <c r="N10767" t="inlineStr">
        <is>
          <t>PEAK</t>
        </is>
      </c>
      <c r="O10767" t="inlineStr">
        <is>
          <t>AVG</t>
        </is>
      </c>
      <c r="P10767" t="inlineStr">
        <is>
          <t>END</t>
        </is>
      </c>
      <c r="Q10767" t="inlineStr">
        <is>
          <t>PEAK</t>
        </is>
      </c>
      <c r="R10767" t="inlineStr">
        <is>
          <t>AVG</t>
        </is>
      </c>
      <c r="S10767" t="inlineStr">
        <is>
          <t>END</t>
        </is>
      </c>
      <c r="T10767" t="inlineStr">
        <is>
          <t>PEAK</t>
        </is>
      </c>
      <c r="U10767" t="inlineStr">
        <is>
          <t>AVG</t>
        </is>
      </c>
      <c r="V10767" t="inlineStr">
        <is>
          <t>END</t>
        </is>
      </c>
      <c r="W10767" t="inlineStr">
        <is>
          <t>PEAK</t>
        </is>
      </c>
      <c r="X10767" t="inlineStr">
        <is>
          <t>AVG</t>
        </is>
      </c>
      <c r="Y10767" t="inlineStr">
        <is>
          <t>END</t>
        </is>
      </c>
      <c r="Z10767" t="inlineStr">
        <is>
          <t>PEAK</t>
        </is>
      </c>
      <c r="AA10767" t="inlineStr">
        <is>
          <t>AVG</t>
        </is>
      </c>
      <c r="AB10767" t="inlineStr">
        <is>
          <t>END</t>
        </is>
      </c>
      <c r="AC10767" t="inlineStr">
        <is>
          <t>PEAK</t>
        </is>
      </c>
      <c r="AD10767" t="inlineStr">
        <is>
          <t>AVG</t>
        </is>
      </c>
      <c r="AE10767" t="inlineStr">
        <is>
          <t>END</t>
        </is>
      </c>
      <c r="AF10767" t="inlineStr">
        <is>
          <t>PEAK</t>
        </is>
      </c>
      <c r="AG10767" t="inlineStr">
        <is>
          <t>AVG</t>
        </is>
      </c>
      <c r="AH10767" t="inlineStr">
        <is>
          <t>END</t>
        </is>
      </c>
      <c r="AI10767" t="inlineStr">
        <is>
          <t>PEAK</t>
        </is>
      </c>
      <c r="AJ10767" t="inlineStr">
        <is>
          <t>AVG</t>
        </is>
      </c>
      <c r="AK10767" t="inlineStr">
        <is>
          <t>END</t>
        </is>
      </c>
    </row>
    <row r="10768">
      <c r="A10768" t="n">
        <v>1</v>
      </c>
      <c r="B10768" t="n">
        <v>0.2738991147422896</v>
      </c>
      <c r="C10768" t="n">
        <v>0.300470453104169</v>
      </c>
      <c r="D10768" t="n">
        <v>0.3270411694803126</v>
      </c>
      <c r="E10768" t="n">
        <v>0.2575824201944332</v>
      </c>
      <c r="F10768" t="n">
        <v>0.2902456748234053</v>
      </c>
      <c r="G10768" t="n">
        <v>0.3029589017338762</v>
      </c>
      <c r="H10768" t="n">
        <v>0.2509498217421381</v>
      </c>
      <c r="I10768" t="n">
        <v>0.2657583184157125</v>
      </c>
      <c r="J10768" t="n">
        <v>0.2667701919305729</v>
      </c>
      <c r="K10768" t="n">
        <v>0.2090949738302517</v>
      </c>
      <c r="L10768" t="n">
        <v>0.2527269035359624</v>
      </c>
      <c r="M10768" t="n">
        <v>0.2723123144540827</v>
      </c>
      <c r="N10768" t="n">
        <v>0.2214615662568239</v>
      </c>
      <c r="O10768" t="n">
        <v>0.2408600052786306</v>
      </c>
      <c r="P10768" t="n">
        <v>0.2540106018238459</v>
      </c>
      <c r="Q10768" t="n">
        <v>0.2201857788586019</v>
      </c>
      <c r="R10768" t="n">
        <v>0.2367971676746226</v>
      </c>
      <c r="S10768" t="n">
        <v>0.238762857321481</v>
      </c>
      <c r="T10768" t="n">
        <v>0.2234394069465131</v>
      </c>
      <c r="U10768" t="n">
        <v>0.234123389833515</v>
      </c>
      <c r="V10768" t="n">
        <v>0.2375510827813113</v>
      </c>
      <c r="W10768" t="n">
        <v>0.2201700759444208</v>
      </c>
      <c r="X10768" t="n">
        <v>0.2262007546881647</v>
      </c>
      <c r="Y10768" t="n">
        <v>0.2409129813178782</v>
      </c>
      <c r="Z10768" t="n">
        <v>0.2242361615727138</v>
      </c>
      <c r="AA10768" t="n">
        <v>0.2248883295847597</v>
      </c>
      <c r="AB10768" t="n">
        <v>0.2331850217694506</v>
      </c>
      <c r="AC10768" t="n">
        <v>0.2260827545044613</v>
      </c>
      <c r="AD10768" t="n">
        <v>0.2402237307581986</v>
      </c>
      <c r="AE10768" t="n">
        <v>0.2707342826113189</v>
      </c>
      <c r="AF10768" t="n">
        <v>0.2671942789769355</v>
      </c>
      <c r="AG10768" t="n">
        <v>0.2645653094936359</v>
      </c>
      <c r="AH10768" t="n">
        <v>0.2851031332703307</v>
      </c>
      <c r="AI10768" t="n">
        <v>0.272899545870443</v>
      </c>
      <c r="AJ10768" t="n">
        <v>0.3081829745318602</v>
      </c>
      <c r="AK10768" t="n">
        <v>0.3217619686306423</v>
      </c>
    </row>
    <row r="10769">
      <c r="A10769" t="n">
        <v>2</v>
      </c>
      <c r="B10769" t="n">
        <v>0.272085631780815</v>
      </c>
      <c r="C10769" t="n">
        <v>0.2985629681211239</v>
      </c>
      <c r="D10769" t="n">
        <v>0.3248467093818146</v>
      </c>
      <c r="E10769" t="n">
        <v>0.2558769698842434</v>
      </c>
      <c r="F10769" t="n">
        <v>0.2883239614712859</v>
      </c>
      <c r="G10769" t="n">
        <v>0.3009471481106306</v>
      </c>
      <c r="H10769" t="n">
        <v>0.2547225030596499</v>
      </c>
      <c r="I10769" t="n">
        <v>0.2659518443073081</v>
      </c>
      <c r="J10769" t="n">
        <v>0.267331473481872</v>
      </c>
      <c r="K10769" t="n">
        <v>0.2117744141395544</v>
      </c>
      <c r="L10769" t="n">
        <v>0.2556764073581236</v>
      </c>
      <c r="M10769" t="n">
        <v>0.2659268603624887</v>
      </c>
      <c r="N10769" t="n">
        <v>0.2673404215246262</v>
      </c>
      <c r="O10769" t="n">
        <v>0.2586826234743601</v>
      </c>
      <c r="P10769" t="n">
        <v>0.2851049754206425</v>
      </c>
      <c r="Q10769" t="n">
        <v>0.2733232989456951</v>
      </c>
      <c r="R10769" t="n">
        <v>0.2849405596566011</v>
      </c>
      <c r="S10769" t="n">
        <v>0.2885004392178637</v>
      </c>
      <c r="T10769" t="n">
        <v>0.298573863872604</v>
      </c>
      <c r="U10769" t="n">
        <v>0.2971821231932341</v>
      </c>
      <c r="V10769" t="n">
        <v>0.3026448435622382</v>
      </c>
      <c r="W10769" t="n">
        <v>0.2809593817349869</v>
      </c>
      <c r="X10769" t="n">
        <v>0.2906382320060626</v>
      </c>
      <c r="Y10769" t="n">
        <v>0.3112810781007579</v>
      </c>
      <c r="Z10769" t="n">
        <v>0.2838072234573385</v>
      </c>
      <c r="AA10769" t="n">
        <v>0.2463907854501026</v>
      </c>
      <c r="AB10769" t="n">
        <v>0.2762095170416882</v>
      </c>
      <c r="AC10769" t="n">
        <v>0.2720787736585178</v>
      </c>
      <c r="AD10769" t="n">
        <v>0.2541057756661543</v>
      </c>
      <c r="AE10769" t="n">
        <v>0.2688023410160492</v>
      </c>
      <c r="AF10769" t="n">
        <v>0.2453821079319087</v>
      </c>
      <c r="AG10769" t="n">
        <v>0.2636702042862078</v>
      </c>
      <c r="AH10769" t="n">
        <v>0.2784806036117253</v>
      </c>
      <c r="AI10769" t="n">
        <v>0.2710926810432388</v>
      </c>
      <c r="AJ10769" t="n">
        <v>0.3061424985198952</v>
      </c>
      <c r="AK10769" t="n">
        <v>0.3196253560323305</v>
      </c>
    </row>
    <row r="10770">
      <c r="A10770" t="n">
        <v>3</v>
      </c>
      <c r="B10770" t="n">
        <v>0.2719150253698052</v>
      </c>
      <c r="C10770" t="n">
        <v>0.2989281038448658</v>
      </c>
      <c r="D10770" t="n">
        <v>0.3255105603606693</v>
      </c>
      <c r="E10770" t="n">
        <v>0.2554530832798523</v>
      </c>
      <c r="F10770" t="n">
        <v>0.2882584124737628</v>
      </c>
      <c r="G10770" t="n">
        <v>0.3009455715012081</v>
      </c>
      <c r="H10770" t="n">
        <v>0.2636424909984215</v>
      </c>
      <c r="I10770" t="n">
        <v>0.2696758274483111</v>
      </c>
      <c r="J10770" t="n">
        <v>0.2685496623302469</v>
      </c>
      <c r="K10770" t="n">
        <v>0.2426603061466032</v>
      </c>
      <c r="L10770" t="n">
        <v>0.2652931132794645</v>
      </c>
      <c r="M10770" t="n">
        <v>0.2719311931103959</v>
      </c>
      <c r="N10770" t="n">
        <v>0.2859319260190379</v>
      </c>
      <c r="O10770" t="n">
        <v>0.2612109300677966</v>
      </c>
      <c r="P10770" t="n">
        <v>0.2941387976357763</v>
      </c>
      <c r="Q10770" t="n">
        <v>0.2907083961446664</v>
      </c>
      <c r="R10770" t="n">
        <v>0.3021382545354082</v>
      </c>
      <c r="S10770" t="n">
        <v>0.2977934203150713</v>
      </c>
      <c r="T10770" t="n">
        <v>0.3249981045180951</v>
      </c>
      <c r="U10770" t="n">
        <v>0.3182761032945567</v>
      </c>
      <c r="V10770" t="n">
        <v>0.3214484008918793</v>
      </c>
      <c r="W10770" t="n">
        <v>0.2914869162609343</v>
      </c>
      <c r="X10770" t="n">
        <v>0.3068546131301366</v>
      </c>
      <c r="Y10770" t="n">
        <v>0.3264903544089551</v>
      </c>
      <c r="Z10770" t="n">
        <v>0.2883630842923336</v>
      </c>
      <c r="AA10770" t="n">
        <v>0.2573261008928892</v>
      </c>
      <c r="AB10770" t="n">
        <v>0.2875172894900631</v>
      </c>
      <c r="AC10770" t="n">
        <v>0.2970535169158575</v>
      </c>
      <c r="AD10770" t="n">
        <v>0.2716467966491869</v>
      </c>
      <c r="AE10770" t="n">
        <v>0.2863412573910945</v>
      </c>
      <c r="AF10770" t="n">
        <v>0.275572757326593</v>
      </c>
      <c r="AG10770" t="n">
        <v>0.2678938850605515</v>
      </c>
      <c r="AH10770" t="n">
        <v>0.2795337981810136</v>
      </c>
      <c r="AI10770" t="n">
        <v>0.2705974196039587</v>
      </c>
      <c r="AJ10770" t="n">
        <v>0.3062126257442535</v>
      </c>
      <c r="AK10770" t="n">
        <v>0.3200891818079829</v>
      </c>
    </row>
    <row r="10771">
      <c r="A10771" t="n">
        <v>4</v>
      </c>
      <c r="B10771" t="n">
        <v>0.2747079155055953</v>
      </c>
      <c r="C10771" t="n">
        <v>0.3023829262801616</v>
      </c>
      <c r="D10771" t="n">
        <v>0.3285419167912185</v>
      </c>
      <c r="E10771" t="n">
        <v>0.2573665153351874</v>
      </c>
      <c r="F10771" t="n">
        <v>0.2909120896315583</v>
      </c>
      <c r="G10771" t="n">
        <v>0.3027594606419164</v>
      </c>
      <c r="H10771" t="n">
        <v>0.2712818602671208</v>
      </c>
      <c r="I10771" t="n">
        <v>0.2791424689788563</v>
      </c>
      <c r="J10771" t="n">
        <v>0.2738582771012372</v>
      </c>
      <c r="K10771" t="n">
        <v>0.2496268509507903</v>
      </c>
      <c r="L10771" t="n">
        <v>0.2749882662899783</v>
      </c>
      <c r="M10771" t="n">
        <v>0.2755403305131839</v>
      </c>
      <c r="N10771" t="n">
        <v>0.2817911797081109</v>
      </c>
      <c r="O10771" t="n">
        <v>0.2611271019580976</v>
      </c>
      <c r="P10771" t="n">
        <v>0.2934961198683691</v>
      </c>
      <c r="Q10771" t="n">
        <v>0.2793774823250933</v>
      </c>
      <c r="R10771" t="n">
        <v>0.299829079742191</v>
      </c>
      <c r="S10771" t="n">
        <v>0.288542824536437</v>
      </c>
      <c r="T10771" t="n">
        <v>0.3125612974390205</v>
      </c>
      <c r="U10771" t="n">
        <v>0.3061601051585564</v>
      </c>
      <c r="V10771" t="n">
        <v>0.3105944241335318</v>
      </c>
      <c r="W10771" t="n">
        <v>0.2907741458513988</v>
      </c>
      <c r="X10771" t="n">
        <v>0.3002905367883809</v>
      </c>
      <c r="Y10771" t="n">
        <v>0.312130156175871</v>
      </c>
      <c r="Z10771" t="n">
        <v>0.2795224236161573</v>
      </c>
      <c r="AA10771" t="n">
        <v>0.2542433895554696</v>
      </c>
      <c r="AB10771" t="n">
        <v>0.2773082343049516</v>
      </c>
      <c r="AC10771" t="n">
        <v>0.2946880073593631</v>
      </c>
      <c r="AD10771" t="n">
        <v>0.2644058392845323</v>
      </c>
      <c r="AE10771" t="n">
        <v>0.2845372269820201</v>
      </c>
      <c r="AF10771" t="n">
        <v>0.2840032519823993</v>
      </c>
      <c r="AG10771" t="n">
        <v>0.2714736855817347</v>
      </c>
      <c r="AH10771" t="n">
        <v>0.2824961964310092</v>
      </c>
      <c r="AI10771" t="n">
        <v>0.2727484491601541</v>
      </c>
      <c r="AJ10771" t="n">
        <v>0.3093780458483391</v>
      </c>
      <c r="AK10771" t="n">
        <v>0.3225271974374045</v>
      </c>
    </row>
    <row r="10772">
      <c r="A10772" t="n">
        <v>5</v>
      </c>
      <c r="B10772" t="n">
        <v>0.288312197094636</v>
      </c>
      <c r="C10772" t="n">
        <v>0.3193248248063501</v>
      </c>
      <c r="D10772" t="n">
        <v>0.3427890623085781</v>
      </c>
      <c r="E10772" t="n">
        <v>0.269948420527204</v>
      </c>
      <c r="F10772" t="n">
        <v>0.3051224779494582</v>
      </c>
      <c r="G10772" t="n">
        <v>0.3163435274270916</v>
      </c>
      <c r="H10772" t="n">
        <v>0.3343567640433495</v>
      </c>
      <c r="I10772" t="n">
        <v>0.3376629190488981</v>
      </c>
      <c r="J10772" t="n">
        <v>0.3317250191597962</v>
      </c>
      <c r="K10772" t="n">
        <v>0.2866820309828779</v>
      </c>
      <c r="L10772" t="n">
        <v>0.3410399148929131</v>
      </c>
      <c r="M10772" t="n">
        <v>0.344008445589542</v>
      </c>
      <c r="N10772" t="n">
        <v>0.331079733083698</v>
      </c>
      <c r="O10772" t="n">
        <v>0.3218730146391822</v>
      </c>
      <c r="P10772" t="n">
        <v>0.3526413490004521</v>
      </c>
      <c r="Q10772" t="n">
        <v>0.3183739201560459</v>
      </c>
      <c r="R10772" t="n">
        <v>0.3478028501927035</v>
      </c>
      <c r="S10772" t="n">
        <v>0.3230985151363271</v>
      </c>
      <c r="T10772" t="n">
        <v>0.3532383391176104</v>
      </c>
      <c r="U10772" t="n">
        <v>0.3480426340045432</v>
      </c>
      <c r="V10772" t="n">
        <v>0.3537366548042705</v>
      </c>
      <c r="W10772" t="n">
        <v>0.324370838403732</v>
      </c>
      <c r="X10772" t="n">
        <v>0.3445302514435596</v>
      </c>
      <c r="Y10772" t="n">
        <v>0.3536632569977818</v>
      </c>
      <c r="Z10772" t="n">
        <v>0.3201752097541236</v>
      </c>
      <c r="AA10772" t="n">
        <v>0.3021943058758405</v>
      </c>
      <c r="AB10772" t="n">
        <v>0.3233950604487337</v>
      </c>
      <c r="AC10772" t="n">
        <v>0.3423075764752265</v>
      </c>
      <c r="AD10772" t="n">
        <v>0.3204672365353358</v>
      </c>
      <c r="AE10772" t="n">
        <v>0.3481857125618438</v>
      </c>
      <c r="AF10772" t="n">
        <v>0.2893898294635771</v>
      </c>
      <c r="AG10772" t="n">
        <v>0.2862587393717887</v>
      </c>
      <c r="AH10772" t="n">
        <v>0.2930729869771865</v>
      </c>
      <c r="AI10772" t="n">
        <v>0.2861813664179167</v>
      </c>
      <c r="AJ10772" t="n">
        <v>0.3246337872320623</v>
      </c>
      <c r="AK10772" t="n">
        <v>0.336953518629219</v>
      </c>
    </row>
    <row r="10773">
      <c r="A10773" t="n">
        <v>6</v>
      </c>
      <c r="B10773" t="n">
        <v>0.3627471423426156</v>
      </c>
      <c r="C10773" t="n">
        <v>0.4001850952129643</v>
      </c>
      <c r="D10773" t="n">
        <v>0.4274740891382647</v>
      </c>
      <c r="E10773" t="n">
        <v>0.3398679216879402</v>
      </c>
      <c r="F10773" t="n">
        <v>0.3837449763389263</v>
      </c>
      <c r="G10773" t="n">
        <v>0.3950888616485816</v>
      </c>
      <c r="H10773" t="n">
        <v>0.4236045336029373</v>
      </c>
      <c r="I10773" t="n">
        <v>0.4498125635006832</v>
      </c>
      <c r="J10773" t="n">
        <v>0.4500251537287805</v>
      </c>
      <c r="K10773" t="n">
        <v>0.4248162199836932</v>
      </c>
      <c r="L10773" t="n">
        <v>0.4770492901205498</v>
      </c>
      <c r="M10773" t="n">
        <v>0.4787002944961026</v>
      </c>
      <c r="N10773" t="n">
        <v>0.4593493950018067</v>
      </c>
      <c r="O10773" t="n">
        <v>0.4718348982517266</v>
      </c>
      <c r="P10773" t="n">
        <v>0.5035649269697224</v>
      </c>
      <c r="Q10773" t="n">
        <v>0.4496986791398501</v>
      </c>
      <c r="R10773" t="n">
        <v>0.4892715365231364</v>
      </c>
      <c r="S10773" t="n">
        <v>0.490137466184463</v>
      </c>
      <c r="T10773" t="n">
        <v>0.476383518356825</v>
      </c>
      <c r="U10773" t="n">
        <v>0.4916131099342241</v>
      </c>
      <c r="V10773" t="n">
        <v>0.4933069690227068</v>
      </c>
      <c r="W10773" t="n">
        <v>0.4287042654062732</v>
      </c>
      <c r="X10773" t="n">
        <v>0.453108058610458</v>
      </c>
      <c r="Y10773" t="n">
        <v>0.4731232128889972</v>
      </c>
      <c r="Z10773" t="n">
        <v>0.41447389351757</v>
      </c>
      <c r="AA10773" t="n">
        <v>0.4152160613981425</v>
      </c>
      <c r="AB10773" t="n">
        <v>0.4330358584867592</v>
      </c>
      <c r="AC10773" t="n">
        <v>0.4416466574857152</v>
      </c>
      <c r="AD10773" t="n">
        <v>0.4310526635139408</v>
      </c>
      <c r="AE10773" t="n">
        <v>0.4736587426089055</v>
      </c>
      <c r="AF10773" t="n">
        <v>0.3569455254417533</v>
      </c>
      <c r="AG10773" t="n">
        <v>0.3585712061465132</v>
      </c>
      <c r="AH10773" t="n">
        <v>0.3668097964900988</v>
      </c>
      <c r="AI10773" t="n">
        <v>0.3603614569080577</v>
      </c>
      <c r="AJ10773" t="n">
        <v>0.4081850428002284</v>
      </c>
      <c r="AK10773" t="n">
        <v>0.4201608487509357</v>
      </c>
    </row>
    <row r="10774">
      <c r="A10774" t="n">
        <v>7</v>
      </c>
      <c r="B10774" t="n">
        <v>0.4937244222024235</v>
      </c>
      <c r="C10774" t="n">
        <v>0.5431686531313715</v>
      </c>
      <c r="D10774" t="n">
        <v>0.5834193455516624</v>
      </c>
      <c r="E10774" t="n">
        <v>0.463484347888094</v>
      </c>
      <c r="F10774" t="n">
        <v>0.5226433020906606</v>
      </c>
      <c r="G10774" t="n">
        <v>0.5385894863800652</v>
      </c>
      <c r="H10774" t="n">
        <v>0.5907731602192307</v>
      </c>
      <c r="I10774" t="n">
        <v>0.6019303095468881</v>
      </c>
      <c r="J10774" t="n">
        <v>0.6019550614430065</v>
      </c>
      <c r="K10774" t="n">
        <v>0.6056636464059335</v>
      </c>
      <c r="L10774" t="n">
        <v>0.6545721178232586</v>
      </c>
      <c r="M10774" t="n">
        <v>0.6566349288424905</v>
      </c>
      <c r="N10774" t="n">
        <v>0.637301037000247</v>
      </c>
      <c r="O10774" t="n">
        <v>0.6587154434494298</v>
      </c>
      <c r="P10774" t="n">
        <v>0.6847590052744877</v>
      </c>
      <c r="Q10774" t="n">
        <v>0.6111717210748748</v>
      </c>
      <c r="R10774" t="n">
        <v>0.6598383833454482</v>
      </c>
      <c r="S10774" t="n">
        <v>0.6542354059400904</v>
      </c>
      <c r="T10774" t="n">
        <v>0.635084269456816</v>
      </c>
      <c r="U10774" t="n">
        <v>0.6486103704754862</v>
      </c>
      <c r="V10774" t="n">
        <v>0.6523050634757824</v>
      </c>
      <c r="W10774" t="n">
        <v>0.5850530477266724</v>
      </c>
      <c r="X10774" t="n">
        <v>0.6182927187621481</v>
      </c>
      <c r="Y10774" t="n">
        <v>0.6415115432945672</v>
      </c>
      <c r="Z10774" t="n">
        <v>0.5764716512195837</v>
      </c>
      <c r="AA10774" t="n">
        <v>0.5983059637886503</v>
      </c>
      <c r="AB10774" t="n">
        <v>0.6052717216017263</v>
      </c>
      <c r="AC10774" t="n">
        <v>0.578816095321274</v>
      </c>
      <c r="AD10774" t="n">
        <v>0.5907867350165849</v>
      </c>
      <c r="AE10774" t="n">
        <v>0.6404452757330759</v>
      </c>
      <c r="AF10774" t="n">
        <v>0.4945556266231014</v>
      </c>
      <c r="AG10774" t="n">
        <v>0.491001184168982</v>
      </c>
      <c r="AH10774" t="n">
        <v>0.5071003251911347</v>
      </c>
      <c r="AI10774" t="n">
        <v>0.4910622098733305</v>
      </c>
      <c r="AJ10774" t="n">
        <v>0.5556380349382233</v>
      </c>
      <c r="AK10774" t="n">
        <v>0.572688364335984</v>
      </c>
    </row>
    <row r="10775">
      <c r="A10775" t="n">
        <v>8</v>
      </c>
      <c r="B10775" t="n">
        <v>0.6321788966188338</v>
      </c>
      <c r="C10775" t="n">
        <v>0.6898564431324389</v>
      </c>
      <c r="D10775" t="n">
        <v>0.7396808308627153</v>
      </c>
      <c r="E10775" t="n">
        <v>0.6161667181669083</v>
      </c>
      <c r="F10775" t="n">
        <v>0.680059572056674</v>
      </c>
      <c r="G10775" t="n">
        <v>0.6938326980911201</v>
      </c>
      <c r="H10775" t="n">
        <v>0.7311747281789319</v>
      </c>
      <c r="I10775" t="n">
        <v>0.7503479851340973</v>
      </c>
      <c r="J10775" t="n">
        <v>0.7434097923535438</v>
      </c>
      <c r="K10775" t="n">
        <v>0.7321644617448253</v>
      </c>
      <c r="L10775" t="n">
        <v>0.7857572638936066</v>
      </c>
      <c r="M10775" t="n">
        <v>0.7616476031702164</v>
      </c>
      <c r="N10775" t="n">
        <v>0.7546621762077294</v>
      </c>
      <c r="O10775" t="n">
        <v>0.789127341757296</v>
      </c>
      <c r="P10775" t="n">
        <v>0.8060236177001574</v>
      </c>
      <c r="Q10775" t="n">
        <v>0.7218893494731946</v>
      </c>
      <c r="R10775" t="n">
        <v>0.7738181491890241</v>
      </c>
      <c r="S10775" t="n">
        <v>0.7439857882026824</v>
      </c>
      <c r="T10775" t="n">
        <v>0.7353577080077384</v>
      </c>
      <c r="U10775" t="n">
        <v>0.7592511702658786</v>
      </c>
      <c r="V10775" t="n">
        <v>0.7553430563305603</v>
      </c>
      <c r="W10775" t="n">
        <v>0.7058730593287897</v>
      </c>
      <c r="X10775" t="n">
        <v>0.7389836808650931</v>
      </c>
      <c r="Y10775" t="n">
        <v>0.745896456551565</v>
      </c>
      <c r="Z10775" t="n">
        <v>0.6893373767658734</v>
      </c>
      <c r="AA10775" t="n">
        <v>0.7222300542045027</v>
      </c>
      <c r="AB10775" t="n">
        <v>0.7126972472287401</v>
      </c>
      <c r="AC10775" t="n">
        <v>0.6981826096717582</v>
      </c>
      <c r="AD10775" t="n">
        <v>0.7244225620922724</v>
      </c>
      <c r="AE10775" t="n">
        <v>0.7538801737661396</v>
      </c>
      <c r="AF10775" t="n">
        <v>0.6734165851102361</v>
      </c>
      <c r="AG10775" t="n">
        <v>0.6618332226082609</v>
      </c>
      <c r="AH10775" t="n">
        <v>0.6971884255433646</v>
      </c>
      <c r="AI10775" t="n">
        <v>0.6431935129145715</v>
      </c>
      <c r="AJ10775" t="n">
        <v>0.7144273999022741</v>
      </c>
      <c r="AK10775" t="n">
        <v>0.7315277617308572</v>
      </c>
    </row>
    <row r="10776">
      <c r="A10776" t="n">
        <v>9</v>
      </c>
      <c r="B10776" t="n">
        <v>0.762711757309221</v>
      </c>
      <c r="C10776" t="n">
        <v>0.8144215974122585</v>
      </c>
      <c r="D10776" t="n">
        <v>0.8349269840491997</v>
      </c>
      <c r="E10776" t="n">
        <v>0.7350074873428253</v>
      </c>
      <c r="F10776" t="n">
        <v>0.8086004513718068</v>
      </c>
      <c r="G10776" t="n">
        <v>0.7951921295657622</v>
      </c>
      <c r="H10776" t="n">
        <v>0.8006083825537879</v>
      </c>
      <c r="I10776" t="n">
        <v>0.8224583460543243</v>
      </c>
      <c r="J10776" t="n">
        <v>0.8342272261742911</v>
      </c>
      <c r="K10776" t="n">
        <v>0.784272178532916</v>
      </c>
      <c r="L10776" t="n">
        <v>0.839357438291625</v>
      </c>
      <c r="M10776" t="n">
        <v>0.8105648619493798</v>
      </c>
      <c r="N10776" t="n">
        <v>0.8102050980846259</v>
      </c>
      <c r="O10776" t="n">
        <v>0.8361536411755548</v>
      </c>
      <c r="P10776" t="n">
        <v>0.8480925871224739</v>
      </c>
      <c r="Q10776" t="n">
        <v>0.7872578702648546</v>
      </c>
      <c r="R10776" t="n">
        <v>0.8318546874772477</v>
      </c>
      <c r="S10776" t="n">
        <v>0.7922960444961075</v>
      </c>
      <c r="T10776" t="n">
        <v>0.798615442185356</v>
      </c>
      <c r="U10776" t="n">
        <v>0.8157859046292899</v>
      </c>
      <c r="V10776" t="n">
        <v>0.8097069440167447</v>
      </c>
      <c r="W10776" t="n">
        <v>0.7876426596105212</v>
      </c>
      <c r="X10776" t="n">
        <v>0.8028375765904048</v>
      </c>
      <c r="Y10776" t="n">
        <v>0.8078014207131776</v>
      </c>
      <c r="Z10776" t="n">
        <v>0.7619995393235693</v>
      </c>
      <c r="AA10776" t="n">
        <v>0.7894286777300241</v>
      </c>
      <c r="AB10776" t="n">
        <v>0.7704794582297009</v>
      </c>
      <c r="AC10776" t="n">
        <v>0.7712601540319071</v>
      </c>
      <c r="AD10776" t="n">
        <v>0.79786340619415</v>
      </c>
      <c r="AE10776" t="n">
        <v>0.8246965126101121</v>
      </c>
      <c r="AF10776" t="n">
        <v>0.8455423952160411</v>
      </c>
      <c r="AG10776" t="n">
        <v>0.7992647483005098</v>
      </c>
      <c r="AH10776" t="n">
        <v>0.8242668690840239</v>
      </c>
      <c r="AI10776" t="n">
        <v>0.7722615819825567</v>
      </c>
      <c r="AJ10776" t="n">
        <v>0.841397748689881</v>
      </c>
      <c r="AK10776" t="n">
        <v>0.8275890938987656</v>
      </c>
    </row>
    <row r="10777">
      <c r="A10777" t="n">
        <v>10</v>
      </c>
      <c r="B10777" t="n">
        <v>0.8368118084911443</v>
      </c>
      <c r="C10777" t="n">
        <v>0.8636490759705111</v>
      </c>
      <c r="D10777" t="n">
        <v>0.8700391113125718</v>
      </c>
      <c r="E10777" t="n">
        <v>0.7850974146878689</v>
      </c>
      <c r="F10777" t="n">
        <v>0.8518744193979925</v>
      </c>
      <c r="G10777" t="n">
        <v>0.824792971475194</v>
      </c>
      <c r="H10777" t="n">
        <v>0.8804200145444226</v>
      </c>
      <c r="I10777" t="n">
        <v>0.9302914733493161</v>
      </c>
      <c r="J10777" t="n">
        <v>0.9173315427758906</v>
      </c>
      <c r="K10777" t="n">
        <v>0.8804772362641697</v>
      </c>
      <c r="L10777" t="n">
        <v>0.9372004368488923</v>
      </c>
      <c r="M10777" t="n">
        <v>0.9190091142234782</v>
      </c>
      <c r="N10777" t="n">
        <v>0.9005369855980714</v>
      </c>
      <c r="O10777" t="n">
        <v>0.9256096653302431</v>
      </c>
      <c r="P10777" t="n">
        <v>0.9295616673382855</v>
      </c>
      <c r="Q10777" t="n">
        <v>0.8657979709866593</v>
      </c>
      <c r="R10777" t="n">
        <v>0.9196649207324344</v>
      </c>
      <c r="S10777" t="n">
        <v>0.8733282965446429</v>
      </c>
      <c r="T10777" t="n">
        <v>0.8880626218305707</v>
      </c>
      <c r="U10777" t="n">
        <v>0.8979944264782563</v>
      </c>
      <c r="V10777" t="n">
        <v>0.8946406203330886</v>
      </c>
      <c r="W10777" t="n">
        <v>0.8717640404313287</v>
      </c>
      <c r="X10777" t="n">
        <v>0.8955377719348909</v>
      </c>
      <c r="Y10777" t="n">
        <v>0.905758744822988</v>
      </c>
      <c r="Z10777" t="n">
        <v>0.8588943002108678</v>
      </c>
      <c r="AA10777" t="n">
        <v>0.8966074870589067</v>
      </c>
      <c r="AB10777" t="n">
        <v>0.8723709007215665</v>
      </c>
      <c r="AC10777" t="n">
        <v>0.873509578397203</v>
      </c>
      <c r="AD10777" t="n">
        <v>0.8992586436414717</v>
      </c>
      <c r="AE10777" t="n">
        <v>0.922856884276578</v>
      </c>
      <c r="AF10777" t="n">
        <v>0.8825799317237819</v>
      </c>
      <c r="AG10777" t="n">
        <v>0.8843707683327535</v>
      </c>
      <c r="AH10777" t="n">
        <v>0.8862417968541334</v>
      </c>
      <c r="AI10777" t="n">
        <v>0.8160502480504326</v>
      </c>
      <c r="AJ10777" t="n">
        <v>0.8784430204991248</v>
      </c>
      <c r="AK10777" t="n">
        <v>0.8533155170652724</v>
      </c>
    </row>
    <row r="10778">
      <c r="A10778" t="n">
        <v>11</v>
      </c>
      <c r="B10778" t="n">
        <v>0.9172685281721735</v>
      </c>
      <c r="C10778" t="n">
        <v>0.9536211121608487</v>
      </c>
      <c r="D10778" t="n">
        <v>0.9476484208462987</v>
      </c>
      <c r="E10778" t="n">
        <v>0.9489018563856337</v>
      </c>
      <c r="F10778" t="n">
        <v>0.9600306177252949</v>
      </c>
      <c r="G10778" t="n">
        <v>0.9189039411294041</v>
      </c>
      <c r="H10778" t="n">
        <v>0.9138810550027493</v>
      </c>
      <c r="I10778" t="n">
        <v>0.9803729711062508</v>
      </c>
      <c r="J10778" t="n">
        <v>0.9670132753480987</v>
      </c>
      <c r="K10778" t="n">
        <v>0.927990452644591</v>
      </c>
      <c r="L10778" t="n">
        <v>0.9679084698575063</v>
      </c>
      <c r="M10778" t="n">
        <v>0.940499751862517</v>
      </c>
      <c r="N10778" t="n">
        <v>0.9335499505426359</v>
      </c>
      <c r="O10778" t="n">
        <v>0.9488023630382052</v>
      </c>
      <c r="P10778" t="n">
        <v>0.9536649147956502</v>
      </c>
      <c r="Q10778" t="n">
        <v>0.904659048707658</v>
      </c>
      <c r="R10778" t="n">
        <v>0.9539613318005739</v>
      </c>
      <c r="S10778" t="n">
        <v>0.9074304642357981</v>
      </c>
      <c r="T10778" t="n">
        <v>0.9524833258736947</v>
      </c>
      <c r="U10778" t="n">
        <v>0.9377184259180218</v>
      </c>
      <c r="V10778" t="n">
        <v>0.9338532103719173</v>
      </c>
      <c r="W10778" t="n">
        <v>0.9305621720321436</v>
      </c>
      <c r="X10778" t="n">
        <v>0.9388746008932651</v>
      </c>
      <c r="Y10778" t="n">
        <v>0.9476588845862878</v>
      </c>
      <c r="Z10778" t="n">
        <v>0.908810245851049</v>
      </c>
      <c r="AA10778" t="n">
        <v>0.9436970290345236</v>
      </c>
      <c r="AB10778" t="n">
        <v>0.9253580955310313</v>
      </c>
      <c r="AC10778" t="n">
        <v>0.9364666296143179</v>
      </c>
      <c r="AD10778" t="n">
        <v>0.9386029790316766</v>
      </c>
      <c r="AE10778" t="n">
        <v>0.9686309882949198</v>
      </c>
      <c r="AF10778" t="n">
        <v>0.9662568295483445</v>
      </c>
      <c r="AG10778" t="n">
        <v>0.9884318662416314</v>
      </c>
      <c r="AH10778" t="n">
        <v>0.9831396541274741</v>
      </c>
      <c r="AI10778" t="n">
        <v>0.9015332118963477</v>
      </c>
      <c r="AJ10778" t="n">
        <v>0.958484683180066</v>
      </c>
      <c r="AK10778" t="n">
        <v>0.9325903748616479</v>
      </c>
    </row>
    <row r="10779">
      <c r="A10779" t="n">
        <v>12</v>
      </c>
      <c r="B10779" t="n">
        <v>0.9318943419752854</v>
      </c>
      <c r="C10779" t="n">
        <v>0.9753387066147762</v>
      </c>
      <c r="D10779" t="n">
        <v>0.9598228505623208</v>
      </c>
      <c r="E10779" t="n">
        <v>0.9607271041810272</v>
      </c>
      <c r="F10779" t="n">
        <v>0.9852095382954161</v>
      </c>
      <c r="G10779" t="n">
        <v>0.9592202089795787</v>
      </c>
      <c r="H10779" t="n">
        <v>0.8941910995228721</v>
      </c>
      <c r="I10779" t="n">
        <v>0.9526445479919182</v>
      </c>
      <c r="J10779" t="n">
        <v>0.9449812421091435</v>
      </c>
      <c r="K10779" t="n">
        <v>0.9105560085216065</v>
      </c>
      <c r="L10779" t="n">
        <v>0.918999644853484</v>
      </c>
      <c r="M10779" t="n">
        <v>0.9052129673379752</v>
      </c>
      <c r="N10779" t="n">
        <v>0.9225465589812201</v>
      </c>
      <c r="O10779" t="n">
        <v>0.9184184836409441</v>
      </c>
      <c r="P10779" t="n">
        <v>0.9196029931230649</v>
      </c>
      <c r="Q10779" t="n">
        <v>0.9125666243618118</v>
      </c>
      <c r="R10779" t="n">
        <v>0.9325787864464919</v>
      </c>
      <c r="S10779" t="n">
        <v>0.9042091800242232</v>
      </c>
      <c r="T10779" t="n">
        <v>0.9285525611017762</v>
      </c>
      <c r="U10779" t="n">
        <v>0.916592664695498</v>
      </c>
      <c r="V10779" t="n">
        <v>0.9243111204754837</v>
      </c>
      <c r="W10779" t="n">
        <v>0.9162452557350279</v>
      </c>
      <c r="X10779" t="n">
        <v>0.9285947306587525</v>
      </c>
      <c r="Y10779" t="n">
        <v>0.9351615291900141</v>
      </c>
      <c r="Z10779" t="n">
        <v>0.9050815664525752</v>
      </c>
      <c r="AA10779" t="n">
        <v>0.9269450656140481</v>
      </c>
      <c r="AB10779" t="n">
        <v>0.9178285798585214</v>
      </c>
      <c r="AC10779" t="n">
        <v>0.9283995301835186</v>
      </c>
      <c r="AD10779" t="n">
        <v>0.9165061650988843</v>
      </c>
      <c r="AE10779" t="n">
        <v>0.9374900446482443</v>
      </c>
      <c r="AF10779" t="n">
        <v>1</v>
      </c>
      <c r="AG10779" t="n">
        <v>1</v>
      </c>
      <c r="AH10779" t="n">
        <v>1</v>
      </c>
      <c r="AI10779" t="n">
        <v>1</v>
      </c>
      <c r="AJ10779" t="n">
        <v>1</v>
      </c>
      <c r="AK10779" t="n">
        <v>0.9592695664987182</v>
      </c>
    </row>
    <row r="10780">
      <c r="A10780" t="n">
        <v>13</v>
      </c>
      <c r="B10780" t="n">
        <v>0.9451763670101964</v>
      </c>
      <c r="C10780" t="n">
        <v>0.9500166439371339</v>
      </c>
      <c r="D10780" t="n">
        <v>0.9256425648690367</v>
      </c>
      <c r="E10780" t="n">
        <v>0.9207549935426622</v>
      </c>
      <c r="F10780" t="n">
        <v>0.9401935880393517</v>
      </c>
      <c r="G10780" t="n">
        <v>0.9276210146269939</v>
      </c>
      <c r="H10780" t="n">
        <v>0.8191702584295573</v>
      </c>
      <c r="I10780" t="n">
        <v>0.8727075106397534</v>
      </c>
      <c r="J10780" t="n">
        <v>0.8548144791237909</v>
      </c>
      <c r="K10780" t="n">
        <v>0.8389261855290496</v>
      </c>
      <c r="L10780" t="n">
        <v>0.8276816296929169</v>
      </c>
      <c r="M10780" t="n">
        <v>0.811920702986862</v>
      </c>
      <c r="N10780" t="n">
        <v>0.8637418227933576</v>
      </c>
      <c r="O10780" t="n">
        <v>0.843797240632653</v>
      </c>
      <c r="P10780" t="n">
        <v>0.8327905332904253</v>
      </c>
      <c r="Q10780" t="n">
        <v>0.871916942110993</v>
      </c>
      <c r="R10780" t="n">
        <v>0.8671890957362027</v>
      </c>
      <c r="S10780" t="n">
        <v>0.8419562731860938</v>
      </c>
      <c r="T10780" t="n">
        <v>0.8632978450205078</v>
      </c>
      <c r="U10780" t="n">
        <v>0.8549409850447652</v>
      </c>
      <c r="V10780" t="n">
        <v>0.8595044651849862</v>
      </c>
      <c r="W10780" t="n">
        <v>0.8740313980792587</v>
      </c>
      <c r="X10780" t="n">
        <v>0.8734807085855931</v>
      </c>
      <c r="Y10780" t="n">
        <v>0.8726138461834363</v>
      </c>
      <c r="Z10780" t="n">
        <v>0.8704163013281991</v>
      </c>
      <c r="AA10780" t="n">
        <v>0.8664238177335336</v>
      </c>
      <c r="AB10780" t="n">
        <v>0.8629409271939512</v>
      </c>
      <c r="AC10780" t="n">
        <v>0.8767635229665244</v>
      </c>
      <c r="AD10780" t="n">
        <v>0.8501548169776488</v>
      </c>
      <c r="AE10780" t="n">
        <v>0.8626843248461445</v>
      </c>
      <c r="AF10780" t="n">
        <v>0.9395031094191898</v>
      </c>
      <c r="AG10780" t="n">
        <v>0.9606656158640186</v>
      </c>
      <c r="AH10780" t="n">
        <v>0.9637376602461586</v>
      </c>
      <c r="AI10780" t="n">
        <v>0.9608008965071476</v>
      </c>
      <c r="AJ10780" t="n">
        <v>0.9746375359684794</v>
      </c>
      <c r="AK10780" t="n">
        <v>0.951586300897344</v>
      </c>
    </row>
    <row r="10781">
      <c r="A10781" t="n">
        <v>14</v>
      </c>
      <c r="B10781" t="n">
        <v>0.8598141864496387</v>
      </c>
      <c r="C10781" t="n">
        <v>0.864881492174689</v>
      </c>
      <c r="D10781" t="n">
        <v>0.8328320633131598</v>
      </c>
      <c r="E10781" t="n">
        <v>0.8467966849690602</v>
      </c>
      <c r="F10781" t="n">
        <v>0.8399603604771967</v>
      </c>
      <c r="G10781" t="n">
        <v>0.8238462175169189</v>
      </c>
      <c r="H10781" t="n">
        <v>0.8480941485304813</v>
      </c>
      <c r="I10781" t="n">
        <v>0.8671494803996642</v>
      </c>
      <c r="J10781" t="n">
        <v>0.8443642481668268</v>
      </c>
      <c r="K10781" t="n">
        <v>0.8593573288445858</v>
      </c>
      <c r="L10781" t="n">
        <v>0.8431111581912236</v>
      </c>
      <c r="M10781" t="n">
        <v>0.8255838660117027</v>
      </c>
      <c r="N10781" t="n">
        <v>0.8869860863669277</v>
      </c>
      <c r="O10781" t="n">
        <v>0.8610074055784304</v>
      </c>
      <c r="P10781" t="n">
        <v>0.8493283970144269</v>
      </c>
      <c r="Q10781" t="n">
        <v>0.8995535430219549</v>
      </c>
      <c r="R10781" t="n">
        <v>0.8857335304773684</v>
      </c>
      <c r="S10781" t="n">
        <v>0.8712625420806741</v>
      </c>
      <c r="T10781" t="n">
        <v>0.8763730014894818</v>
      </c>
      <c r="U10781" t="n">
        <v>0.8716140633678602</v>
      </c>
      <c r="V10781" t="n">
        <v>0.8737606420049223</v>
      </c>
      <c r="W10781" t="n">
        <v>0.900443702595039</v>
      </c>
      <c r="X10781" t="n">
        <v>0.8874170412937318</v>
      </c>
      <c r="Y10781" t="n">
        <v>0.8885716254856457</v>
      </c>
      <c r="Z10781" t="n">
        <v>0.8898385214577229</v>
      </c>
      <c r="AA10781" t="n">
        <v>0.8782101606820979</v>
      </c>
      <c r="AB10781" t="n">
        <v>0.886526949427669</v>
      </c>
      <c r="AC10781" t="n">
        <v>0.8947416693817095</v>
      </c>
      <c r="AD10781" t="n">
        <v>0.8714334176675225</v>
      </c>
      <c r="AE10781" t="n">
        <v>0.8673850609388198</v>
      </c>
      <c r="AF10781" t="n">
        <v>0.8539536245732737</v>
      </c>
      <c r="AG10781" t="n">
        <v>0.8744489334104998</v>
      </c>
      <c r="AH10781" t="n">
        <v>0.8648033190467305</v>
      </c>
      <c r="AI10781" t="n">
        <v>0.8752130043901987</v>
      </c>
      <c r="AJ10781" t="n">
        <v>0.8762128454977672</v>
      </c>
      <c r="AK10781" t="n">
        <v>0.8437133188324987</v>
      </c>
    </row>
    <row r="10782">
      <c r="A10782" t="n">
        <v>15</v>
      </c>
      <c r="B10782" t="n">
        <v>0.8725485859677282</v>
      </c>
      <c r="C10782" t="n">
        <v>0.8790366535743228</v>
      </c>
      <c r="D10782" t="n">
        <v>0.8411275206429324</v>
      </c>
      <c r="E10782" t="n">
        <v>0.865107001655931</v>
      </c>
      <c r="F10782" t="n">
        <v>0.8479633292124393</v>
      </c>
      <c r="G10782" t="n">
        <v>0.8315306118427015</v>
      </c>
      <c r="H10782" t="n">
        <v>0.8524769861118503</v>
      </c>
      <c r="I10782" t="n">
        <v>0.8738283480952436</v>
      </c>
      <c r="J10782" t="n">
        <v>0.8568281633065997</v>
      </c>
      <c r="K10782" t="n">
        <v>0.8711435785486966</v>
      </c>
      <c r="L10782" t="n">
        <v>0.8479268488898271</v>
      </c>
      <c r="M10782" t="n">
        <v>0.8350673240081188</v>
      </c>
      <c r="N10782" t="n">
        <v>0.8905632000937528</v>
      </c>
      <c r="O10782" t="n">
        <v>0.8562713714050122</v>
      </c>
      <c r="P10782" t="n">
        <v>0.8574491638111077</v>
      </c>
      <c r="Q10782" t="n">
        <v>0.9083669901811858</v>
      </c>
      <c r="R10782" t="n">
        <v>0.8861926105619511</v>
      </c>
      <c r="S10782" t="n">
        <v>0.8809581837043285</v>
      </c>
      <c r="T10782" t="n">
        <v>0.897861651832992</v>
      </c>
      <c r="U10782" t="n">
        <v>0.8842263643616852</v>
      </c>
      <c r="V10782" t="n">
        <v>0.8863830959696409</v>
      </c>
      <c r="W10782" t="n">
        <v>0.8946197291472444</v>
      </c>
      <c r="X10782" t="n">
        <v>0.890683825487767</v>
      </c>
      <c r="Y10782" t="n">
        <v>0.8881500916795959</v>
      </c>
      <c r="Z10782" t="n">
        <v>0.8901872102478873</v>
      </c>
      <c r="AA10782" t="n">
        <v>0.8783401428467345</v>
      </c>
      <c r="AB10782" t="n">
        <v>0.8888617838752274</v>
      </c>
      <c r="AC10782" t="n">
        <v>0.8999285418988142</v>
      </c>
      <c r="AD10782" t="n">
        <v>0.8787672284451374</v>
      </c>
      <c r="AE10782" t="n">
        <v>0.8780897791721972</v>
      </c>
      <c r="AF10782" t="n">
        <v>0.8316155108771878</v>
      </c>
      <c r="AG10782" t="n">
        <v>0.8766147406396997</v>
      </c>
      <c r="AH10782" t="n">
        <v>0.8665977726616541</v>
      </c>
      <c r="AI10782" t="n">
        <v>0.8865746375777517</v>
      </c>
      <c r="AJ10782" t="n">
        <v>0.8815896969211238</v>
      </c>
      <c r="AK10782" t="n">
        <v>0.8631663727987116</v>
      </c>
    </row>
    <row r="10783">
      <c r="A10783" t="n">
        <v>16</v>
      </c>
      <c r="B10783" t="n">
        <v>0.8672513622184731</v>
      </c>
      <c r="C10783" t="n">
        <v>0.8631918249503423</v>
      </c>
      <c r="D10783" t="n">
        <v>0.8402354948178276</v>
      </c>
      <c r="E10783" t="n">
        <v>0.8645959607964315</v>
      </c>
      <c r="F10783" t="n">
        <v>0.8452913265284547</v>
      </c>
      <c r="G10783" t="n">
        <v>0.8298026479155253</v>
      </c>
      <c r="H10783" t="n">
        <v>1</v>
      </c>
      <c r="I10783" t="n">
        <v>0.9970617987119407</v>
      </c>
      <c r="J10783" t="n">
        <v>0.9872311911780401</v>
      </c>
      <c r="K10783" t="n">
        <v>1</v>
      </c>
      <c r="L10783" t="n">
        <v>1</v>
      </c>
      <c r="M10783" t="n">
        <v>1</v>
      </c>
      <c r="N10783" t="n">
        <v>1</v>
      </c>
      <c r="O10783" t="n">
        <v>1</v>
      </c>
      <c r="P10783" t="n">
        <v>1</v>
      </c>
      <c r="Q10783" t="n">
        <v>1</v>
      </c>
      <c r="R10783" t="n">
        <v>1</v>
      </c>
      <c r="S10783" t="n">
        <v>1</v>
      </c>
      <c r="T10783" t="n">
        <v>1</v>
      </c>
      <c r="U10783" t="n">
        <v>1</v>
      </c>
      <c r="V10783" t="n">
        <v>1</v>
      </c>
      <c r="W10783" t="n">
        <v>1</v>
      </c>
      <c r="X10783" t="n">
        <v>1</v>
      </c>
      <c r="Y10783" t="n">
        <v>1</v>
      </c>
      <c r="Z10783" t="n">
        <v>1</v>
      </c>
      <c r="AA10783" t="n">
        <v>1</v>
      </c>
      <c r="AB10783" t="n">
        <v>1</v>
      </c>
      <c r="AC10783" t="n">
        <v>1</v>
      </c>
      <c r="AD10783" t="n">
        <v>1</v>
      </c>
      <c r="AE10783" t="n">
        <v>1</v>
      </c>
      <c r="AF10783" t="n">
        <v>0.8032858893247129</v>
      </c>
      <c r="AG10783" t="n">
        <v>0.8552621702982632</v>
      </c>
      <c r="AH10783" t="n">
        <v>0.8422760345806576</v>
      </c>
      <c r="AI10783" t="n">
        <v>0.8776410445819237</v>
      </c>
      <c r="AJ10783" t="n">
        <v>0.8597051554174413</v>
      </c>
      <c r="AK10783" t="n">
        <v>0.8392508795107895</v>
      </c>
    </row>
    <row r="10784">
      <c r="A10784" t="n">
        <v>17</v>
      </c>
      <c r="B10784" t="n">
        <v>1</v>
      </c>
      <c r="C10784" t="n">
        <v>1</v>
      </c>
      <c r="D10784" t="n">
        <v>1</v>
      </c>
      <c r="E10784" t="n">
        <v>1</v>
      </c>
      <c r="F10784" t="n">
        <v>1</v>
      </c>
      <c r="G10784" t="n">
        <v>1</v>
      </c>
      <c r="H10784" t="n">
        <v>0.9716277337306447</v>
      </c>
      <c r="I10784" t="n">
        <v>1</v>
      </c>
      <c r="J10784" t="n">
        <v>1</v>
      </c>
      <c r="K10784" t="n">
        <v>0.9638620762210356</v>
      </c>
      <c r="L10784" t="n">
        <v>0.9780751058835584</v>
      </c>
      <c r="M10784" t="n">
        <v>0.9830018394862513</v>
      </c>
      <c r="N10784" t="n">
        <v>0.9760274784836052</v>
      </c>
      <c r="O10784" t="n">
        <v>0.9834210861227134</v>
      </c>
      <c r="P10784" t="n">
        <v>0.981806368077884</v>
      </c>
      <c r="Q10784" t="n">
        <v>0.971345305954341</v>
      </c>
      <c r="R10784" t="n">
        <v>0.9759615592744609</v>
      </c>
      <c r="S10784" t="n">
        <v>0.9822055836299423</v>
      </c>
      <c r="T10784" t="n">
        <v>0.9775415966561253</v>
      </c>
      <c r="U10784" t="n">
        <v>0.9831151707182052</v>
      </c>
      <c r="V10784" t="n">
        <v>0.9769708981539579</v>
      </c>
      <c r="W10784" t="n">
        <v>0.9728351257117152</v>
      </c>
      <c r="X10784" t="n">
        <v>0.9720831635587545</v>
      </c>
      <c r="Y10784" t="n">
        <v>0.9779776635166499</v>
      </c>
      <c r="Z10784" t="n">
        <v>0.9763158865921526</v>
      </c>
      <c r="AA10784" t="n">
        <v>0.9686359287947783</v>
      </c>
      <c r="AB10784" t="n">
        <v>0.9604509995723729</v>
      </c>
      <c r="AC10784" t="n">
        <v>0.9551881045533323</v>
      </c>
      <c r="AD10784" t="n">
        <v>0.9499021361801026</v>
      </c>
      <c r="AE10784" t="n">
        <v>0.9561934355013877</v>
      </c>
      <c r="AF10784" t="n">
        <v>0.9156045065386424</v>
      </c>
      <c r="AG10784" t="n">
        <v>0.9679269475051501</v>
      </c>
      <c r="AH10784" t="n">
        <v>0.9715096690120084</v>
      </c>
      <c r="AI10784" t="n">
        <v>0.9965856340605561</v>
      </c>
      <c r="AJ10784" t="n">
        <v>0.9830557113938317</v>
      </c>
      <c r="AK10784" t="n">
        <v>1</v>
      </c>
    </row>
    <row r="10785">
      <c r="A10785" t="n">
        <v>18</v>
      </c>
      <c r="B10785" t="n">
        <v>0.915952120679814</v>
      </c>
      <c r="C10785" t="n">
        <v>0.9226460966891369</v>
      </c>
      <c r="D10785" t="n">
        <v>0.9403123698331413</v>
      </c>
      <c r="E10785" t="n">
        <v>0.9444074699119743</v>
      </c>
      <c r="F10785" t="n">
        <v>0.947625646151005</v>
      </c>
      <c r="G10785" t="n">
        <v>0.9580929332424154</v>
      </c>
      <c r="H10785" t="n">
        <v>0.7752407811419146</v>
      </c>
      <c r="I10785" t="n">
        <v>0.8221916918444963</v>
      </c>
      <c r="J10785" t="n">
        <v>0.830326665862856</v>
      </c>
      <c r="K10785" t="n">
        <v>0.7725040109413218</v>
      </c>
      <c r="L10785" t="n">
        <v>0.7812558952053619</v>
      </c>
      <c r="M10785" t="n">
        <v>0.7959024626530801</v>
      </c>
      <c r="N10785" t="n">
        <v>0.8282469212965223</v>
      </c>
      <c r="O10785" t="n">
        <v>0.8089283033419217</v>
      </c>
      <c r="P10785" t="n">
        <v>0.8162932498072442</v>
      </c>
      <c r="Q10785" t="n">
        <v>0.8430956510069288</v>
      </c>
      <c r="R10785" t="n">
        <v>0.8253443297411088</v>
      </c>
      <c r="S10785" t="n">
        <v>0.8424023786640784</v>
      </c>
      <c r="T10785" t="n">
        <v>0.8436398633296401</v>
      </c>
      <c r="U10785" t="n">
        <v>0.8407120966707797</v>
      </c>
      <c r="V10785" t="n">
        <v>0.8206113957726032</v>
      </c>
      <c r="W10785" t="n">
        <v>0.8234464077456798</v>
      </c>
      <c r="X10785" t="n">
        <v>0.8199641428603246</v>
      </c>
      <c r="Y10785" t="n">
        <v>0.8322075068278862</v>
      </c>
      <c r="Z10785" t="n">
        <v>0.8103463854080105</v>
      </c>
      <c r="AA10785" t="n">
        <v>0.7846906877155861</v>
      </c>
      <c r="AB10785" t="n">
        <v>0.7731368209129429</v>
      </c>
      <c r="AC10785" t="n">
        <v>0.7663717080676471</v>
      </c>
      <c r="AD10785" t="n">
        <v>0.7379626122515022</v>
      </c>
      <c r="AE10785" t="n">
        <v>0.7522643900084468</v>
      </c>
      <c r="AF10785" t="n">
        <v>0.8815511647799519</v>
      </c>
      <c r="AG10785" t="n">
        <v>0.8999532287369089</v>
      </c>
      <c r="AH10785" t="n">
        <v>0.926922673623774</v>
      </c>
      <c r="AI10785" t="n">
        <v>0.9171822142383466</v>
      </c>
      <c r="AJ10785" t="n">
        <v>0.9236786350462903</v>
      </c>
      <c r="AK10785" t="n">
        <v>0.9366861071621735</v>
      </c>
    </row>
    <row r="10786">
      <c r="A10786" t="n">
        <v>19</v>
      </c>
      <c r="B10786" t="n">
        <v>0.6503537450213469</v>
      </c>
      <c r="C10786" t="n">
        <v>0.6909555083118257</v>
      </c>
      <c r="D10786" t="n">
        <v>0.7240041469629773</v>
      </c>
      <c r="E10786" t="n">
        <v>0.7367466108879434</v>
      </c>
      <c r="F10786" t="n">
        <v>0.7205515842417392</v>
      </c>
      <c r="G10786" t="n">
        <v>0.7165138012447331</v>
      </c>
      <c r="H10786" t="n">
        <v>0.6831799074123346</v>
      </c>
      <c r="I10786" t="n">
        <v>0.7091775761326965</v>
      </c>
      <c r="J10786" t="n">
        <v>0.7278345757750883</v>
      </c>
      <c r="K10786" t="n">
        <v>0.6747537545040897</v>
      </c>
      <c r="L10786" t="n">
        <v>0.6989774395243652</v>
      </c>
      <c r="M10786" t="n">
        <v>0.7333198120692883</v>
      </c>
      <c r="N10786" t="n">
        <v>0.7355628443355622</v>
      </c>
      <c r="O10786" t="n">
        <v>0.7227855217169417</v>
      </c>
      <c r="P10786" t="n">
        <v>0.7415977667655377</v>
      </c>
      <c r="Q10786" t="n">
        <v>0.7535543598103106</v>
      </c>
      <c r="R10786" t="n">
        <v>0.7399595663198543</v>
      </c>
      <c r="S10786" t="n">
        <v>0.7566446934110963</v>
      </c>
      <c r="T10786" t="n">
        <v>0.7570994969024156</v>
      </c>
      <c r="U10786" t="n">
        <v>0.755074724437354</v>
      </c>
      <c r="V10786" t="n">
        <v>0.7409683327274791</v>
      </c>
      <c r="W10786" t="n">
        <v>0.7209184245723679</v>
      </c>
      <c r="X10786" t="n">
        <v>0.7240578048984544</v>
      </c>
      <c r="Y10786" t="n">
        <v>0.7345847651591892</v>
      </c>
      <c r="Z10786" t="n">
        <v>0.7018710844094116</v>
      </c>
      <c r="AA10786" t="n">
        <v>0.6818053854434635</v>
      </c>
      <c r="AB10786" t="n">
        <v>0.6809781138799472</v>
      </c>
      <c r="AC10786" t="n">
        <v>0.6691092925647983</v>
      </c>
      <c r="AD10786" t="n">
        <v>0.6550307243669419</v>
      </c>
      <c r="AE10786" t="n">
        <v>0.6846530710751779</v>
      </c>
      <c r="AF10786" t="n">
        <v>0.6990702566908382</v>
      </c>
      <c r="AG10786" t="n">
        <v>0.6668995925193274</v>
      </c>
      <c r="AH10786" t="n">
        <v>0.7004911170918903</v>
      </c>
      <c r="AI10786" t="n">
        <v>0.6516087602514921</v>
      </c>
      <c r="AJ10786" t="n">
        <v>0.7009264549621637</v>
      </c>
      <c r="AK10786" t="n">
        <v>0.7141677843695738</v>
      </c>
    </row>
    <row r="10787">
      <c r="A10787" t="n">
        <v>20</v>
      </c>
      <c r="B10787" t="n">
        <v>0.6104192073331269</v>
      </c>
      <c r="C10787" t="n">
        <v>0.6566317526414975</v>
      </c>
      <c r="D10787" t="n">
        <v>0.6950902592311273</v>
      </c>
      <c r="E10787" t="n">
        <v>0.6099569774904329</v>
      </c>
      <c r="F10787" t="n">
        <v>0.6478859391056861</v>
      </c>
      <c r="G10787" t="n">
        <v>0.6637013271109814</v>
      </c>
      <c r="H10787" t="n">
        <v>0.6322939392326931</v>
      </c>
      <c r="I10787" t="n">
        <v>0.6580158368687956</v>
      </c>
      <c r="J10787" t="n">
        <v>0.6731948561664054</v>
      </c>
      <c r="K10787" t="n">
        <v>0.6214394676626074</v>
      </c>
      <c r="L10787" t="n">
        <v>0.6377566907495673</v>
      </c>
      <c r="M10787" t="n">
        <v>0.6510496066946602</v>
      </c>
      <c r="N10787" t="n">
        <v>0.6493521713108225</v>
      </c>
      <c r="O10787" t="n">
        <v>0.6478472560392436</v>
      </c>
      <c r="P10787" t="n">
        <v>0.6713189238875116</v>
      </c>
      <c r="Q10787" t="n">
        <v>0.6687738109424187</v>
      </c>
      <c r="R10787" t="n">
        <v>0.6622764468893731</v>
      </c>
      <c r="S10787" t="n">
        <v>0.6690019211145644</v>
      </c>
      <c r="T10787" t="n">
        <v>0.6763862087182384</v>
      </c>
      <c r="U10787" t="n">
        <v>0.673034716440337</v>
      </c>
      <c r="V10787" t="n">
        <v>0.6712322613956568</v>
      </c>
      <c r="W10787" t="n">
        <v>0.6382286147771417</v>
      </c>
      <c r="X10787" t="n">
        <v>0.6445168316872449</v>
      </c>
      <c r="Y10787" t="n">
        <v>0.659218367333855</v>
      </c>
      <c r="Z10787" t="n">
        <v>0.6418507993754146</v>
      </c>
      <c r="AA10787" t="n">
        <v>0.6204516481436692</v>
      </c>
      <c r="AB10787" t="n">
        <v>0.6244715526721392</v>
      </c>
      <c r="AC10787" t="n">
        <v>0.6049913894357001</v>
      </c>
      <c r="AD10787" t="n">
        <v>0.6089276258209712</v>
      </c>
      <c r="AE10787" t="n">
        <v>0.6306504163147097</v>
      </c>
      <c r="AF10787" t="n">
        <v>0.6436016090377369</v>
      </c>
      <c r="AG10787" t="n">
        <v>0.6211164809152778</v>
      </c>
      <c r="AH10787" t="n">
        <v>0.6464253705800616</v>
      </c>
      <c r="AI10787" t="n">
        <v>0.6137128658848809</v>
      </c>
      <c r="AJ10787" t="n">
        <v>0.6668262034090233</v>
      </c>
      <c r="AK10787" t="n">
        <v>0.6899115382103693</v>
      </c>
    </row>
    <row r="10788">
      <c r="A10788" t="n">
        <v>21</v>
      </c>
      <c r="B10788" t="n">
        <v>0.5869176476535301</v>
      </c>
      <c r="C10788" t="n">
        <v>0.6329976944572197</v>
      </c>
      <c r="D10788" t="n">
        <v>0.6750016845122877</v>
      </c>
      <c r="E10788" t="n">
        <v>0.5784229833693836</v>
      </c>
      <c r="F10788" t="n">
        <v>0.6215380614130672</v>
      </c>
      <c r="G10788" t="n">
        <v>0.6398787587354015</v>
      </c>
      <c r="H10788" t="n">
        <v>0.5314532006598203</v>
      </c>
      <c r="I10788" t="n">
        <v>0.5578862078879597</v>
      </c>
      <c r="J10788" t="n">
        <v>0.55991230148996</v>
      </c>
      <c r="K10788" t="n">
        <v>0.5172651297966913</v>
      </c>
      <c r="L10788" t="n">
        <v>0.5161567650341577</v>
      </c>
      <c r="M10788" t="n">
        <v>0.5187499814268351</v>
      </c>
      <c r="N10788" t="n">
        <v>0.5322937753477711</v>
      </c>
      <c r="O10788" t="n">
        <v>0.5259428947675254</v>
      </c>
      <c r="P10788" t="n">
        <v>0.5448590969103337</v>
      </c>
      <c r="Q10788" t="n">
        <v>0.5393868996865893</v>
      </c>
      <c r="R10788" t="n">
        <v>0.5427271128014668</v>
      </c>
      <c r="S10788" t="n">
        <v>0.5456511073694293</v>
      </c>
      <c r="T10788" t="n">
        <v>0.5703627340920152</v>
      </c>
      <c r="U10788" t="n">
        <v>0.5585302931364975</v>
      </c>
      <c r="V10788" t="n">
        <v>0.5580913967913645</v>
      </c>
      <c r="W10788" t="n">
        <v>0.5309560651214061</v>
      </c>
      <c r="X10788" t="n">
        <v>0.5345893751091407</v>
      </c>
      <c r="Y10788" t="n">
        <v>0.5504518265396403</v>
      </c>
      <c r="Z10788" t="n">
        <v>0.5381960572714976</v>
      </c>
      <c r="AA10788" t="n">
        <v>0.5112131711811218</v>
      </c>
      <c r="AB10788" t="n">
        <v>0.5231393519641198</v>
      </c>
      <c r="AC10788" t="n">
        <v>0.5075208967033449</v>
      </c>
      <c r="AD10788" t="n">
        <v>0.5103786672501416</v>
      </c>
      <c r="AE10788" t="n">
        <v>0.5249794859418365</v>
      </c>
      <c r="AF10788" t="n">
        <v>0.6228991191905493</v>
      </c>
      <c r="AG10788" t="n">
        <v>0.5973834765935881</v>
      </c>
      <c r="AH10788" t="n">
        <v>0.6246795736309624</v>
      </c>
      <c r="AI10788" t="n">
        <v>0.5864755852898959</v>
      </c>
      <c r="AJ10788" t="n">
        <v>0.6442061339669128</v>
      </c>
      <c r="AK10788" t="n">
        <v>0.6808702845077169</v>
      </c>
    </row>
    <row r="10789">
      <c r="A10789" t="n">
        <v>22</v>
      </c>
      <c r="B10789" t="n">
        <v>0.4849940077130948</v>
      </c>
      <c r="C10789" t="n">
        <v>0.5239777446783463</v>
      </c>
      <c r="D10789" t="n">
        <v>0.5606723041677897</v>
      </c>
      <c r="E10789" t="n">
        <v>0.4756205779119425</v>
      </c>
      <c r="F10789" t="n">
        <v>0.5126047902925458</v>
      </c>
      <c r="G10789" t="n">
        <v>0.5286056072114115</v>
      </c>
      <c r="H10789" t="n">
        <v>0.408872097766899</v>
      </c>
      <c r="I10789" t="n">
        <v>0.435837269193959</v>
      </c>
      <c r="J10789" t="n">
        <v>0.4436521828308824</v>
      </c>
      <c r="K10789" t="n">
        <v>0.4281236027458509</v>
      </c>
      <c r="L10789" t="n">
        <v>0.4139378064005887</v>
      </c>
      <c r="M10789" t="n">
        <v>0.4236880659243343</v>
      </c>
      <c r="N10789" t="n">
        <v>0.4373928365646873</v>
      </c>
      <c r="O10789" t="n">
        <v>0.4266101411182719</v>
      </c>
      <c r="P10789" t="n">
        <v>0.4345294437958946</v>
      </c>
      <c r="Q10789" t="n">
        <v>0.44691396303165</v>
      </c>
      <c r="R10789" t="n">
        <v>0.4425431659248841</v>
      </c>
      <c r="S10789" t="n">
        <v>0.4467894710630133</v>
      </c>
      <c r="T10789" t="n">
        <v>0.4675933738844171</v>
      </c>
      <c r="U10789" t="n">
        <v>0.4577488471028737</v>
      </c>
      <c r="V10789" t="n">
        <v>0.4594521378939886</v>
      </c>
      <c r="W10789" t="n">
        <v>0.4365218251264233</v>
      </c>
      <c r="X10789" t="n">
        <v>0.4411079515518722</v>
      </c>
      <c r="Y10789" t="n">
        <v>0.4561717037018042</v>
      </c>
      <c r="Z10789" t="n">
        <v>0.4528258426751812</v>
      </c>
      <c r="AA10789" t="n">
        <v>0.4186678099923735</v>
      </c>
      <c r="AB10789" t="n">
        <v>0.4324491367187066</v>
      </c>
      <c r="AC10789" t="n">
        <v>0.4209676138743706</v>
      </c>
      <c r="AD10789" t="n">
        <v>0.4136984985327323</v>
      </c>
      <c r="AE10789" t="n">
        <v>0.4196410039821408</v>
      </c>
      <c r="AF10789" t="n">
        <v>0.5236693458275217</v>
      </c>
      <c r="AG10789" t="n">
        <v>0.488498549408505</v>
      </c>
      <c r="AH10789" t="n">
        <v>0.5153247393887513</v>
      </c>
      <c r="AI10789" t="n">
        <v>0.4826700467560375</v>
      </c>
      <c r="AJ10789" t="n">
        <v>0.533626488830058</v>
      </c>
      <c r="AK10789" t="n">
        <v>0.5555351829432678</v>
      </c>
    </row>
    <row r="10790">
      <c r="A10790" t="n">
        <v>23</v>
      </c>
      <c r="B10790" t="n">
        <v>0.3843425439732758</v>
      </c>
      <c r="C10790" t="n">
        <v>0.416566320851877</v>
      </c>
      <c r="D10790" t="n">
        <v>0.4474125891260137</v>
      </c>
      <c r="E10790" t="n">
        <v>0.3729489038371642</v>
      </c>
      <c r="F10790" t="n">
        <v>0.4066088895717889</v>
      </c>
      <c r="G10790" t="n">
        <v>0.420244453290975</v>
      </c>
      <c r="H10790" t="n">
        <v>0.2899004948651093</v>
      </c>
      <c r="I10790" t="n">
        <v>0.3212552044840172</v>
      </c>
      <c r="J10790" t="n">
        <v>0.3275320380895362</v>
      </c>
      <c r="K10790" t="n">
        <v>0.3351453801846348</v>
      </c>
      <c r="L10790" t="n">
        <v>0.3090585842328288</v>
      </c>
      <c r="M10790" t="n">
        <v>0.31886632373175</v>
      </c>
      <c r="N10790" t="n">
        <v>0.3353739437120786</v>
      </c>
      <c r="O10790" t="n">
        <v>0.3243611853497931</v>
      </c>
      <c r="P10790" t="n">
        <v>0.3301514020473205</v>
      </c>
      <c r="Q10790" t="n">
        <v>0.3505167401120596</v>
      </c>
      <c r="R10790" t="n">
        <v>0.347189890714146</v>
      </c>
      <c r="S10790" t="n">
        <v>0.3598937400063366</v>
      </c>
      <c r="T10790" t="n">
        <v>0.3721234533479101</v>
      </c>
      <c r="U10790" t="n">
        <v>0.3658308231790803</v>
      </c>
      <c r="V10790" t="n">
        <v>0.362081700034962</v>
      </c>
      <c r="W10790" t="n">
        <v>0.3587430155133093</v>
      </c>
      <c r="X10790" t="n">
        <v>0.3568466679606032</v>
      </c>
      <c r="Y10790" t="n">
        <v>0.3650867430022183</v>
      </c>
      <c r="Z10790" t="n">
        <v>0.3656167401161364</v>
      </c>
      <c r="AA10790" t="n">
        <v>0.3220565722043379</v>
      </c>
      <c r="AB10790" t="n">
        <v>0.3417666351530707</v>
      </c>
      <c r="AC10790" t="n">
        <v>0.3307428630879209</v>
      </c>
      <c r="AD10790" t="n">
        <v>0.3074309850919708</v>
      </c>
      <c r="AE10790" t="n">
        <v>0.3201616990466996</v>
      </c>
      <c r="AF10790" t="n">
        <v>0.4020513689921167</v>
      </c>
      <c r="AG10790" t="n">
        <v>0.3869524924306853</v>
      </c>
      <c r="AH10790" t="n">
        <v>0.4018389027783365</v>
      </c>
      <c r="AI10790" t="n">
        <v>0.3826943901149174</v>
      </c>
      <c r="AJ10790" t="n">
        <v>0.4256864711980702</v>
      </c>
      <c r="AK10790" t="n">
        <v>0.4427945419259989</v>
      </c>
    </row>
    <row r="10791">
      <c r="A10791" t="n">
        <v>24</v>
      </c>
      <c r="B10791" t="n">
        <v>0.2893505793246093</v>
      </c>
      <c r="C10791" t="n">
        <v>0.3163209350134897</v>
      </c>
      <c r="D10791" t="n">
        <v>0.3413403817411119</v>
      </c>
      <c r="E10791" t="n">
        <v>0.2775149944934357</v>
      </c>
      <c r="F10791" t="n">
        <v>0.3073183693664865</v>
      </c>
      <c r="G10791" t="n">
        <v>0.3174353294522465</v>
      </c>
      <c r="H10791" t="n">
        <v>0.2455843487823481</v>
      </c>
      <c r="I10791" t="n">
        <v>0.2687418425778093</v>
      </c>
      <c r="J10791" t="n">
        <v>0.2706797604644362</v>
      </c>
      <c r="K10791" t="n">
        <v>0.2619752899713316</v>
      </c>
      <c r="L10791" t="n">
        <v>0.2589076803169049</v>
      </c>
      <c r="M10791" t="n">
        <v>0.2483365873518233</v>
      </c>
      <c r="N10791" t="n">
        <v>0.2313335072595598</v>
      </c>
      <c r="O10791" t="n">
        <v>0.2489006451462127</v>
      </c>
      <c r="P10791" t="n">
        <v>0.2425853765799162</v>
      </c>
      <c r="Q10791" t="n">
        <v>0.2099481582348116</v>
      </c>
      <c r="R10791" t="n">
        <v>0.2378269002432554</v>
      </c>
      <c r="S10791" t="n">
        <v>0.2421128869382224</v>
      </c>
      <c r="T10791" t="n">
        <v>0.2190492262765153</v>
      </c>
      <c r="U10791" t="n">
        <v>0.2354038733795785</v>
      </c>
      <c r="V10791" t="n">
        <v>0.2413519890158996</v>
      </c>
      <c r="W10791" t="n">
        <v>0.223505986186003</v>
      </c>
      <c r="X10791" t="n">
        <v>0.2290297591050801</v>
      </c>
      <c r="Y10791" t="n">
        <v>0.2342273429586224</v>
      </c>
      <c r="Z10791" t="n">
        <v>0.2214402883172712</v>
      </c>
      <c r="AA10791" t="n">
        <v>0.2303751720700878</v>
      </c>
      <c r="AB10791" t="n">
        <v>0.2302846781732271</v>
      </c>
      <c r="AC10791" t="n">
        <v>0.2280896046258854</v>
      </c>
      <c r="AD10791" t="n">
        <v>0.2444929192377563</v>
      </c>
      <c r="AE10791" t="n">
        <v>0.2528526607940146</v>
      </c>
      <c r="AF10791" t="n">
        <v>0.30483481933003</v>
      </c>
      <c r="AG10791" t="n">
        <v>0.2899840022430357</v>
      </c>
      <c r="AH10791" t="n">
        <v>0.3006365990718434</v>
      </c>
      <c r="AI10791" t="n">
        <v>0.2880805681236306</v>
      </c>
      <c r="AJ10791" t="n">
        <v>0.3238636804318543</v>
      </c>
      <c r="AK10791" t="n">
        <v>0.3361414049065065</v>
      </c>
    </row>
    <row r="10801">
      <c r="A10801" t="inlineStr">
        <is>
          <t>PVVAC-P-240to760-E10.8-rDXGF-Nrs1985-CZ15</t>
        </is>
      </c>
      <c r="D10801" t="n">
        <v>2015</v>
      </c>
      <c r="F10801" t="inlineStr">
        <is>
          <t>Source Annual kWh:</t>
        </is>
      </c>
      <c r="G10801" s="169" t="n">
        <v>1273409.591000001</v>
      </c>
      <c r="H10801" t="inlineStr">
        <is>
          <t>DEER</t>
        </is>
      </c>
      <c r="K10801" t="inlineStr">
        <is>
          <t>PDAF</t>
        </is>
      </c>
      <c r="L10801" t="inlineStr">
        <is>
          <t>Monthly</t>
        </is>
      </c>
    </row>
    <row r="10802">
      <c r="A10802" t="n">
        <v>271</v>
      </c>
      <c r="B10802" t="inlineStr">
        <is>
          <t>PVVAC-P-240to760-E10.8-20-MM</t>
        </is>
      </c>
      <c r="F10802" t="inlineStr">
        <is>
          <t>Source Sample Size:</t>
        </is>
      </c>
      <c r="G10802" t="n">
        <v>0</v>
      </c>
      <c r="H10802" t="inlineStr">
        <is>
          <t>DEER</t>
        </is>
      </c>
      <c r="K10802" t="inlineStr">
        <is>
          <t>WKWE</t>
        </is>
      </c>
      <c r="L10802" t="inlineStr">
        <is>
          <t>Monthly</t>
        </is>
      </c>
      <c r="N10802" t="inlineStr">
        <is>
          <t>Weekend Peak3</t>
        </is>
      </c>
    </row>
    <row r="10803">
      <c r="B10803" t="n">
        <v>1</v>
      </c>
      <c r="C10803" t="inlineStr">
        <is>
          <t>JANUARY</t>
        </is>
      </c>
      <c r="D10803" t="inlineStr">
        <is>
          <t>JAN</t>
        </is>
      </c>
      <c r="E10803" t="n">
        <v>2</v>
      </c>
      <c r="F10803" t="inlineStr">
        <is>
          <t>FEBRUARY</t>
        </is>
      </c>
      <c r="G10803" t="inlineStr">
        <is>
          <t>FEB</t>
        </is>
      </c>
      <c r="H10803" t="n">
        <v>3</v>
      </c>
      <c r="I10803" t="inlineStr">
        <is>
          <t>MARCH</t>
        </is>
      </c>
      <c r="J10803" t="inlineStr">
        <is>
          <t>MAR</t>
        </is>
      </c>
      <c r="K10803" t="n">
        <v>4</v>
      </c>
      <c r="L10803" t="inlineStr">
        <is>
          <t>APRIL</t>
        </is>
      </c>
      <c r="M10803" t="inlineStr">
        <is>
          <t>APR</t>
        </is>
      </c>
      <c r="N10803" t="n">
        <v>5</v>
      </c>
      <c r="O10803" t="inlineStr">
        <is>
          <t>MAY</t>
        </is>
      </c>
      <c r="P10803" t="inlineStr">
        <is>
          <t>MAY</t>
        </is>
      </c>
      <c r="Q10803" t="n">
        <v>6</v>
      </c>
      <c r="R10803" t="inlineStr">
        <is>
          <t>JUNE</t>
        </is>
      </c>
      <c r="S10803" t="inlineStr">
        <is>
          <t>JUN</t>
        </is>
      </c>
      <c r="T10803" t="n">
        <v>7</v>
      </c>
      <c r="U10803" t="inlineStr">
        <is>
          <t>JULY</t>
        </is>
      </c>
      <c r="V10803" t="inlineStr">
        <is>
          <t>JUL</t>
        </is>
      </c>
      <c r="W10803" t="n">
        <v>8</v>
      </c>
      <c r="X10803" t="inlineStr">
        <is>
          <t>AUGUST</t>
        </is>
      </c>
      <c r="Y10803" t="inlineStr">
        <is>
          <t>AUG</t>
        </is>
      </c>
      <c r="Z10803" t="n">
        <v>9</v>
      </c>
      <c r="AA10803" t="inlineStr">
        <is>
          <t>SEPTEMBER</t>
        </is>
      </c>
      <c r="AB10803" t="inlineStr">
        <is>
          <t>SEP</t>
        </is>
      </c>
      <c r="AC10803" t="n">
        <v>10</v>
      </c>
      <c r="AD10803" t="inlineStr">
        <is>
          <t>OCTOBER</t>
        </is>
      </c>
      <c r="AE10803" t="inlineStr">
        <is>
          <t>OCT</t>
        </is>
      </c>
      <c r="AF10803" t="n">
        <v>11</v>
      </c>
      <c r="AG10803" t="inlineStr">
        <is>
          <t>NOVEMBER</t>
        </is>
      </c>
      <c r="AH10803" t="inlineStr">
        <is>
          <t>NOV</t>
        </is>
      </c>
      <c r="AI10803" t="n">
        <v>12</v>
      </c>
      <c r="AJ10803" t="inlineStr">
        <is>
          <t>DECEMBER</t>
        </is>
      </c>
      <c r="AK10803" t="inlineStr">
        <is>
          <t>DEC</t>
        </is>
      </c>
    </row>
    <row r="10804">
      <c r="B10804" t="n">
        <v>31</v>
      </c>
      <c r="E10804" t="n">
        <v>28</v>
      </c>
      <c r="H10804" t="n">
        <v>31</v>
      </c>
      <c r="K10804" t="n">
        <v>30</v>
      </c>
      <c r="N10804" t="n">
        <v>31</v>
      </c>
      <c r="Q10804" t="n">
        <v>30</v>
      </c>
      <c r="T10804" t="n">
        <v>31</v>
      </c>
      <c r="W10804" t="n">
        <v>31</v>
      </c>
      <c r="Z10804" t="n">
        <v>30</v>
      </c>
      <c r="AC10804" t="n">
        <v>31</v>
      </c>
      <c r="AF10804" t="n">
        <v>30</v>
      </c>
      <c r="AI10804" t="n">
        <v>31</v>
      </c>
    </row>
    <row r="10805">
      <c r="A10805" t="inlineStr">
        <is>
          <t>RATIOS</t>
        </is>
      </c>
      <c r="B10805" t="inlineStr">
        <is>
          <t>E.BKDWN</t>
        </is>
      </c>
      <c r="C10805" t="inlineStr">
        <is>
          <t>PEAK/AVG</t>
        </is>
      </c>
      <c r="D10805" t="inlineStr">
        <is>
          <t>END/AVG</t>
        </is>
      </c>
      <c r="E10805" t="inlineStr">
        <is>
          <t>E.BKDWN</t>
        </is>
      </c>
      <c r="F10805" t="inlineStr">
        <is>
          <t>PEAK/AVG</t>
        </is>
      </c>
      <c r="G10805" t="inlineStr">
        <is>
          <t>END/AVG</t>
        </is>
      </c>
      <c r="H10805" t="inlineStr">
        <is>
          <t>E.BKDWN</t>
        </is>
      </c>
      <c r="I10805" t="inlineStr">
        <is>
          <t>PEAK/AVG</t>
        </is>
      </c>
      <c r="J10805" t="inlineStr">
        <is>
          <t>END/AVG</t>
        </is>
      </c>
      <c r="K10805" t="inlineStr">
        <is>
          <t>E.BKDWN</t>
        </is>
      </c>
      <c r="L10805" t="inlineStr">
        <is>
          <t>PEAK/AVG</t>
        </is>
      </c>
      <c r="M10805" t="inlineStr">
        <is>
          <t>END/AVG</t>
        </is>
      </c>
      <c r="N10805" t="inlineStr">
        <is>
          <t>E.BKDWN</t>
        </is>
      </c>
      <c r="O10805" t="inlineStr">
        <is>
          <t>PEAK/AVG</t>
        </is>
      </c>
      <c r="P10805" t="inlineStr">
        <is>
          <t>END/AVG</t>
        </is>
      </c>
      <c r="Q10805" t="inlineStr">
        <is>
          <t>E.BKDWN</t>
        </is>
      </c>
      <c r="R10805" t="inlineStr">
        <is>
          <t>PEAK/AVG</t>
        </is>
      </c>
      <c r="S10805" t="inlineStr">
        <is>
          <t>END/AVG</t>
        </is>
      </c>
      <c r="T10805" t="inlineStr">
        <is>
          <t>E.BKDWN</t>
        </is>
      </c>
      <c r="U10805" t="inlineStr">
        <is>
          <t>PEAK/AVG</t>
        </is>
      </c>
      <c r="V10805" t="inlineStr">
        <is>
          <t>END/AVG</t>
        </is>
      </c>
      <c r="W10805" t="inlineStr">
        <is>
          <t>E.BKDWN</t>
        </is>
      </c>
      <c r="X10805" t="inlineStr">
        <is>
          <t>PEAK/AVG</t>
        </is>
      </c>
      <c r="Y10805" t="inlineStr">
        <is>
          <t>END/AVG</t>
        </is>
      </c>
      <c r="Z10805" t="inlineStr">
        <is>
          <t>E.BKDWN</t>
        </is>
      </c>
      <c r="AA10805" t="inlineStr">
        <is>
          <t>PEAK/AVG</t>
        </is>
      </c>
      <c r="AB10805" t="inlineStr">
        <is>
          <t>END/AVG</t>
        </is>
      </c>
      <c r="AC10805" t="inlineStr">
        <is>
          <t>E.BKDWN</t>
        </is>
      </c>
      <c r="AD10805" t="inlineStr">
        <is>
          <t>PEAK/AVG</t>
        </is>
      </c>
      <c r="AE10805" t="inlineStr">
        <is>
          <t>END/AVG</t>
        </is>
      </c>
      <c r="AF10805" t="inlineStr">
        <is>
          <t>E.BKDWN</t>
        </is>
      </c>
      <c r="AG10805" t="inlineStr">
        <is>
          <t>PEAK/AVG</t>
        </is>
      </c>
      <c r="AH10805" t="inlineStr">
        <is>
          <t>END/AVG</t>
        </is>
      </c>
      <c r="AI10805" t="inlineStr">
        <is>
          <t>E.BKDWN</t>
        </is>
      </c>
      <c r="AJ10805" t="inlineStr">
        <is>
          <t>PEAK/AVG</t>
        </is>
      </c>
      <c r="AK10805" t="inlineStr">
        <is>
          <t>END/AVG</t>
        </is>
      </c>
    </row>
    <row r="10806">
      <c r="B10806" s="170" t="n">
        <v>0.06006797234334058</v>
      </c>
      <c r="C10806" s="171" t="n">
        <v>1.118586271896479</v>
      </c>
      <c r="D10806" s="171" t="n">
        <v>0.9481502477422262</v>
      </c>
      <c r="E10806" s="170" t="n">
        <v>0.05694187510477471</v>
      </c>
      <c r="F10806" s="171" t="n">
        <v>1.144568459814186</v>
      </c>
      <c r="G10806" s="171" t="n">
        <v>0.9004142106224547</v>
      </c>
      <c r="H10806" s="170" t="n">
        <v>0.07392030259043282</v>
      </c>
      <c r="I10806" s="171" t="n">
        <v>1.081471067753569</v>
      </c>
      <c r="J10806" s="171" t="n">
        <v>0.9740780097593803</v>
      </c>
      <c r="K10806" s="170" t="n">
        <v>0.07475509978767605</v>
      </c>
      <c r="L10806" s="171" t="n">
        <v>1.212334867652375</v>
      </c>
      <c r="M10806" s="171" t="n">
        <v>0.9863837239764807</v>
      </c>
      <c r="N10806" s="170" t="n">
        <v>0.09065675553039217</v>
      </c>
      <c r="O10806" s="171" t="n">
        <v>1.245964203336949</v>
      </c>
      <c r="P10806" s="171" t="n">
        <v>0.9763503634541894</v>
      </c>
      <c r="Q10806" s="170" t="n">
        <v>0.1046808062863322</v>
      </c>
      <c r="R10806" s="171" t="n">
        <v>1.224290714913673</v>
      </c>
      <c r="S10806" s="171" t="n">
        <v>1.020449711468046</v>
      </c>
      <c r="T10806" s="170" t="n">
        <v>0.112947596558062</v>
      </c>
      <c r="U10806" s="171" t="n">
        <v>1.123058803405018</v>
      </c>
      <c r="V10806" s="171" t="n">
        <v>0.9889744797072654</v>
      </c>
      <c r="W10806" s="170" t="n">
        <v>0.1145466607224753</v>
      </c>
      <c r="X10806" s="171" t="n">
        <v>1.064310780180554</v>
      </c>
      <c r="Y10806" s="171" t="n">
        <v>0.9882882296430534</v>
      </c>
      <c r="Z10806" s="170" t="n">
        <v>0.09820966826327668</v>
      </c>
      <c r="AA10806" s="171" t="n">
        <v>1.207831680811148</v>
      </c>
      <c r="AB10806" s="171" t="n">
        <v>1.044428066801048</v>
      </c>
      <c r="AC10806" s="170" t="n">
        <v>0.08649710167719982</v>
      </c>
      <c r="AD10806" s="171" t="n">
        <v>1.255960107650352</v>
      </c>
      <c r="AE10806" s="171" t="n">
        <v>0.9443418115100678</v>
      </c>
      <c r="AF10806" s="170" t="n">
        <v>0.06716629063435711</v>
      </c>
      <c r="AG10806" s="171" t="n">
        <v>1.095560892732998</v>
      </c>
      <c r="AH10806" s="171" t="n">
        <v>0.9668566138567154</v>
      </c>
      <c r="AI10806" s="170" t="n">
        <v>0.05960987050168064</v>
      </c>
      <c r="AJ10806" s="171" t="n">
        <v>1.125287194222622</v>
      </c>
      <c r="AK10806" s="171" t="n">
        <v>0.9408844202064357</v>
      </c>
      <c r="AN10806" s="163">
        <f>1/($B10806*(1/$B10804)*(1/(5/7+2/7*$D10806))*$B10816/SUM($B10808:$B10831))</f>
        <v/>
      </c>
      <c r="AO10806" s="163">
        <f>1/(B10806*(1/B10804)*(1/(5/7+2/7*D10806)))</f>
        <v/>
      </c>
      <c r="AP10806" s="163" t="n"/>
      <c r="AR10806" s="168">
        <f>CHOOSE(AV$3,C10806,F10806,I10806,L10806,O10806,R10806,U10806,X10806,AA10806,AD10806,AG10806,AJ10806)</f>
        <v/>
      </c>
      <c r="AS10806" s="164" t="n"/>
      <c r="AT10806" s="164" t="n"/>
      <c r="AV10806" s="116">
        <f>AN10806/AR10806</f>
        <v/>
      </c>
      <c r="AW10806" s="165">
        <f>AO10806/AR10806</f>
        <v/>
      </c>
    </row>
    <row r="10807">
      <c r="A10807" t="inlineStr">
        <is>
          <t>HOUR</t>
        </is>
      </c>
      <c r="B10807" t="inlineStr">
        <is>
          <t>PEAK</t>
        </is>
      </c>
      <c r="C10807" t="inlineStr">
        <is>
          <t>AVG</t>
        </is>
      </c>
      <c r="D10807" t="inlineStr">
        <is>
          <t>END</t>
        </is>
      </c>
      <c r="E10807" t="inlineStr">
        <is>
          <t>PEAK</t>
        </is>
      </c>
      <c r="F10807" t="inlineStr">
        <is>
          <t>AVG</t>
        </is>
      </c>
      <c r="G10807" t="inlineStr">
        <is>
          <t>END</t>
        </is>
      </c>
      <c r="H10807" t="inlineStr">
        <is>
          <t>PEAK</t>
        </is>
      </c>
      <c r="I10807" t="inlineStr">
        <is>
          <t>AVG</t>
        </is>
      </c>
      <c r="J10807" t="inlineStr">
        <is>
          <t>END</t>
        </is>
      </c>
      <c r="K10807" t="inlineStr">
        <is>
          <t>PEAK</t>
        </is>
      </c>
      <c r="L10807" t="inlineStr">
        <is>
          <t>AVG</t>
        </is>
      </c>
      <c r="M10807" t="inlineStr">
        <is>
          <t>END</t>
        </is>
      </c>
      <c r="N10807" t="inlineStr">
        <is>
          <t>PEAK</t>
        </is>
      </c>
      <c r="O10807" t="inlineStr">
        <is>
          <t>AVG</t>
        </is>
      </c>
      <c r="P10807" t="inlineStr">
        <is>
          <t>END</t>
        </is>
      </c>
      <c r="Q10807" t="inlineStr">
        <is>
          <t>PEAK</t>
        </is>
      </c>
      <c r="R10807" t="inlineStr">
        <is>
          <t>AVG</t>
        </is>
      </c>
      <c r="S10807" t="inlineStr">
        <is>
          <t>END</t>
        </is>
      </c>
      <c r="T10807" t="inlineStr">
        <is>
          <t>PEAK</t>
        </is>
      </c>
      <c r="U10807" t="inlineStr">
        <is>
          <t>AVG</t>
        </is>
      </c>
      <c r="V10807" t="inlineStr">
        <is>
          <t>END</t>
        </is>
      </c>
      <c r="W10807" t="inlineStr">
        <is>
          <t>PEAK</t>
        </is>
      </c>
      <c r="X10807" t="inlineStr">
        <is>
          <t>AVG</t>
        </is>
      </c>
      <c r="Y10807" t="inlineStr">
        <is>
          <t>END</t>
        </is>
      </c>
      <c r="Z10807" t="inlineStr">
        <is>
          <t>PEAK</t>
        </is>
      </c>
      <c r="AA10807" t="inlineStr">
        <is>
          <t>AVG</t>
        </is>
      </c>
      <c r="AB10807" t="inlineStr">
        <is>
          <t>END</t>
        </is>
      </c>
      <c r="AC10807" t="inlineStr">
        <is>
          <t>PEAK</t>
        </is>
      </c>
      <c r="AD10807" t="inlineStr">
        <is>
          <t>AVG</t>
        </is>
      </c>
      <c r="AE10807" t="inlineStr">
        <is>
          <t>END</t>
        </is>
      </c>
      <c r="AF10807" t="inlineStr">
        <is>
          <t>PEAK</t>
        </is>
      </c>
      <c r="AG10807" t="inlineStr">
        <is>
          <t>AVG</t>
        </is>
      </c>
      <c r="AH10807" t="inlineStr">
        <is>
          <t>END</t>
        </is>
      </c>
      <c r="AI10807" t="inlineStr">
        <is>
          <t>PEAK</t>
        </is>
      </c>
      <c r="AJ10807" t="inlineStr">
        <is>
          <t>AVG</t>
        </is>
      </c>
      <c r="AK10807" t="inlineStr">
        <is>
          <t>END</t>
        </is>
      </c>
    </row>
    <row r="10808">
      <c r="A10808" t="n">
        <v>1</v>
      </c>
      <c r="B10808" t="n">
        <v>0.2502252008791843</v>
      </c>
      <c r="C10808" t="n">
        <v>0.2657502665878057</v>
      </c>
      <c r="D10808" t="n">
        <v>0.2736743366446552</v>
      </c>
      <c r="E10808" t="n">
        <v>0.2438538580338975</v>
      </c>
      <c r="F10808" t="n">
        <v>0.2577617762859095</v>
      </c>
      <c r="G10808" t="n">
        <v>0.2807668053979065</v>
      </c>
      <c r="H10808" t="n">
        <v>0.2450038724943132</v>
      </c>
      <c r="I10808" t="n">
        <v>0.2704111419113466</v>
      </c>
      <c r="J10808" t="n">
        <v>0.269982280886174</v>
      </c>
      <c r="K10808" t="n">
        <v>0.2064730031646702</v>
      </c>
      <c r="L10808" t="n">
        <v>0.2515769679836696</v>
      </c>
      <c r="M10808" t="n">
        <v>0.2603990800606258</v>
      </c>
      <c r="N10808" t="n">
        <v>0.2402836296146437</v>
      </c>
      <c r="O10808" t="n">
        <v>0.2319537113901019</v>
      </c>
      <c r="P10808" t="n">
        <v>0.2588010459896017</v>
      </c>
      <c r="Q10808" t="n">
        <v>0.2645227526131742</v>
      </c>
      <c r="R10808" t="n">
        <v>0.2404560100730243</v>
      </c>
      <c r="S10808" t="n">
        <v>0.2418890001108459</v>
      </c>
      <c r="T10808" t="n">
        <v>0.2644770370459439</v>
      </c>
      <c r="U10808" t="n">
        <v>0.2574630195026966</v>
      </c>
      <c r="V10808" t="n">
        <v>0.2666942544096097</v>
      </c>
      <c r="W10808" t="n">
        <v>0.2613724091633799</v>
      </c>
      <c r="X10808" t="n">
        <v>0.2686683845204909</v>
      </c>
      <c r="Y10808" t="n">
        <v>0.2807407399849746</v>
      </c>
      <c r="Z10808" t="n">
        <v>0.2654443816276821</v>
      </c>
      <c r="AA10808" t="n">
        <v>0.2374367650388654</v>
      </c>
      <c r="AB10808" t="n">
        <v>0.2695298009337871</v>
      </c>
      <c r="AC10808" t="n">
        <v>0.2294541738902828</v>
      </c>
      <c r="AD10808" t="n">
        <v>0.2391380996641529</v>
      </c>
      <c r="AE10808" t="n">
        <v>0.2553883233992498</v>
      </c>
      <c r="AF10808" t="n">
        <v>0.2650851174180503</v>
      </c>
      <c r="AG10808" t="n">
        <v>0.2557275433225332</v>
      </c>
      <c r="AH10808" t="n">
        <v>0.2845420640978319</v>
      </c>
      <c r="AI10808" t="n">
        <v>0.2542427794482748</v>
      </c>
      <c r="AJ10808" t="n">
        <v>0.2679691373164297</v>
      </c>
      <c r="AK10808" t="n">
        <v>0.2788502426110649</v>
      </c>
    </row>
    <row r="10809">
      <c r="A10809" t="n">
        <v>2</v>
      </c>
      <c r="B10809" t="n">
        <v>0.2486740172233633</v>
      </c>
      <c r="C10809" t="n">
        <v>0.2663949701608737</v>
      </c>
      <c r="D10809" t="n">
        <v>0.2848598666743471</v>
      </c>
      <c r="E10809" t="n">
        <v>0.2521177593509515</v>
      </c>
      <c r="F10809" t="n">
        <v>0.2593880933259943</v>
      </c>
      <c r="G10809" t="n">
        <v>0.2757843920348651</v>
      </c>
      <c r="H10809" t="n">
        <v>0.2682037724802869</v>
      </c>
      <c r="I10809" t="n">
        <v>0.2926483519202183</v>
      </c>
      <c r="J10809" t="n">
        <v>0.2954764246127285</v>
      </c>
      <c r="K10809" t="n">
        <v>0.2474680082005347</v>
      </c>
      <c r="L10809" t="n">
        <v>0.2839712997930801</v>
      </c>
      <c r="M10809" t="n">
        <v>0.2894193782015616</v>
      </c>
      <c r="N10809" t="n">
        <v>0.2989941681986507</v>
      </c>
      <c r="O10809" t="n">
        <v>0.2810529978683735</v>
      </c>
      <c r="P10809" t="n">
        <v>0.313577423286382</v>
      </c>
      <c r="Q10809" t="n">
        <v>0.3345413862597276</v>
      </c>
      <c r="R10809" t="n">
        <v>0.3100635599748016</v>
      </c>
      <c r="S10809" t="n">
        <v>0.3131413302014434</v>
      </c>
      <c r="T10809" t="n">
        <v>0.3369175842729842</v>
      </c>
      <c r="U10809" t="n">
        <v>0.3321313998938158</v>
      </c>
      <c r="V10809" t="n">
        <v>0.3525527520671825</v>
      </c>
      <c r="W10809" t="n">
        <v>0.3433414449945456</v>
      </c>
      <c r="X10809" t="n">
        <v>0.3455918161176705</v>
      </c>
      <c r="Y10809" t="n">
        <v>0.3650702958858396</v>
      </c>
      <c r="Z10809" t="n">
        <v>0.3491311032795633</v>
      </c>
      <c r="AA10809" t="n">
        <v>0.3054702012232818</v>
      </c>
      <c r="AB10809" t="n">
        <v>0.3471317606420938</v>
      </c>
      <c r="AC10809" t="n">
        <v>0.2904578175498006</v>
      </c>
      <c r="AD10809" t="n">
        <v>0.2914574342395655</v>
      </c>
      <c r="AE10809" t="n">
        <v>0.3081089243819118</v>
      </c>
      <c r="AF10809" t="n">
        <v>0.2685482441455104</v>
      </c>
      <c r="AG10809" t="n">
        <v>0.2589538194071771</v>
      </c>
      <c r="AH10809" t="n">
        <v>0.273795625598826</v>
      </c>
      <c r="AI10809" t="n">
        <v>0.2512340645499487</v>
      </c>
      <c r="AJ10809" t="n">
        <v>0.2616651690718766</v>
      </c>
      <c r="AK10809" t="n">
        <v>0.2791129698486491</v>
      </c>
    </row>
    <row r="10810">
      <c r="A10810" t="n">
        <v>3</v>
      </c>
      <c r="B10810" t="n">
        <v>0.2572136345620293</v>
      </c>
      <c r="C10810" t="n">
        <v>0.2683739798789165</v>
      </c>
      <c r="D10810" t="n">
        <v>0.2760079283204424</v>
      </c>
      <c r="E10810" t="n">
        <v>0.263901317054094</v>
      </c>
      <c r="F10810" t="n">
        <v>0.2627291567033317</v>
      </c>
      <c r="G10810" t="n">
        <v>0.2762832639677135</v>
      </c>
      <c r="H10810" t="n">
        <v>0.2942455344347073</v>
      </c>
      <c r="I10810" t="n">
        <v>0.3127761992303821</v>
      </c>
      <c r="J10810" t="n">
        <v>0.2920481238027529</v>
      </c>
      <c r="K10810" t="n">
        <v>0.2695095016794736</v>
      </c>
      <c r="L10810" t="n">
        <v>0.3011448604446552</v>
      </c>
      <c r="M10810" t="n">
        <v>0.3008850459490052</v>
      </c>
      <c r="N10810" t="n">
        <v>0.3150865974121931</v>
      </c>
      <c r="O10810" t="n">
        <v>0.2987475955826524</v>
      </c>
      <c r="P10810" t="n">
        <v>0.3286385936222403</v>
      </c>
      <c r="Q10810" t="n">
        <v>0.3403337721072736</v>
      </c>
      <c r="R10810" t="n">
        <v>0.3180926540646419</v>
      </c>
      <c r="S10810" t="n">
        <v>0.3259139920512498</v>
      </c>
      <c r="T10810" t="n">
        <v>0.3518077069912432</v>
      </c>
      <c r="U10810" t="n">
        <v>0.3448222559300954</v>
      </c>
      <c r="V10810" t="n">
        <v>0.3718589836068063</v>
      </c>
      <c r="W10810" t="n">
        <v>0.3650383905345304</v>
      </c>
      <c r="X10810" t="n">
        <v>0.360659154726247</v>
      </c>
      <c r="Y10810" t="n">
        <v>0.381243161969788</v>
      </c>
      <c r="Z10810" t="n">
        <v>0.3763070436376894</v>
      </c>
      <c r="AA10810" t="n">
        <v>0.3277095298023257</v>
      </c>
      <c r="AB10810" t="n">
        <v>0.3678603150177762</v>
      </c>
      <c r="AC10810" t="n">
        <v>0.309324460925667</v>
      </c>
      <c r="AD10810" t="n">
        <v>0.3101011488791113</v>
      </c>
      <c r="AE10810" t="n">
        <v>0.3271427244408259</v>
      </c>
      <c r="AF10810" t="n">
        <v>0.2963517355024652</v>
      </c>
      <c r="AG10810" t="n">
        <v>0.2703470053335572</v>
      </c>
      <c r="AH10810" t="n">
        <v>0.2829704329584913</v>
      </c>
      <c r="AI10810" t="n">
        <v>0.261337740533378</v>
      </c>
      <c r="AJ10810" t="n">
        <v>0.2684439350997503</v>
      </c>
      <c r="AK10810" t="n">
        <v>0.272996507946962</v>
      </c>
    </row>
    <row r="10811">
      <c r="A10811" t="n">
        <v>4</v>
      </c>
      <c r="B10811" t="n">
        <v>0.2683403596007639</v>
      </c>
      <c r="C10811" t="n">
        <v>0.2708658743144629</v>
      </c>
      <c r="D10811" t="n">
        <v>0.2907183927608255</v>
      </c>
      <c r="E10811" t="n">
        <v>0.2547392736648837</v>
      </c>
      <c r="F10811" t="n">
        <v>0.257306696263411</v>
      </c>
      <c r="G10811" t="n">
        <v>0.2810814030072449</v>
      </c>
      <c r="H10811" t="n">
        <v>0.3006564945083762</v>
      </c>
      <c r="I10811" t="n">
        <v>0.3059223311521403</v>
      </c>
      <c r="J10811" t="n">
        <v>0.285484637591534</v>
      </c>
      <c r="K10811" t="n">
        <v>0.2682403104342092</v>
      </c>
      <c r="L10811" t="n">
        <v>0.298001388185253</v>
      </c>
      <c r="M10811" t="n">
        <v>0.2947463212017727</v>
      </c>
      <c r="N10811" t="n">
        <v>0.3078683138793353</v>
      </c>
      <c r="O10811" t="n">
        <v>0.2914441937965981</v>
      </c>
      <c r="P10811" t="n">
        <v>0.320264891467008</v>
      </c>
      <c r="Q10811" t="n">
        <v>0.3230183468289561</v>
      </c>
      <c r="R10811" t="n">
        <v>0.3059629011485731</v>
      </c>
      <c r="S10811" t="n">
        <v>0.3049209651884677</v>
      </c>
      <c r="T10811" t="n">
        <v>0.3305827689415687</v>
      </c>
      <c r="U10811" t="n">
        <v>0.3306803560559464</v>
      </c>
      <c r="V10811" t="n">
        <v>0.360114577717709</v>
      </c>
      <c r="W10811" t="n">
        <v>0.3519142821179827</v>
      </c>
      <c r="X10811" t="n">
        <v>0.3498791900510538</v>
      </c>
      <c r="Y10811" t="n">
        <v>0.3658113623617812</v>
      </c>
      <c r="Z10811" t="n">
        <v>0.3577476844391139</v>
      </c>
      <c r="AA10811" t="n">
        <v>0.3206150054690654</v>
      </c>
      <c r="AB10811" t="n">
        <v>0.3484769992087783</v>
      </c>
      <c r="AC10811" t="n">
        <v>0.3003319486624035</v>
      </c>
      <c r="AD10811" t="n">
        <v>0.307708773510539</v>
      </c>
      <c r="AE10811" t="n">
        <v>0.3223610515706349</v>
      </c>
      <c r="AF10811" t="n">
        <v>0.3191936002731111</v>
      </c>
      <c r="AG10811" t="n">
        <v>0.2793497077117138</v>
      </c>
      <c r="AH10811" t="n">
        <v>0.2942941939837092</v>
      </c>
      <c r="AI10811" t="n">
        <v>0.273456327220042</v>
      </c>
      <c r="AJ10811" t="n">
        <v>0.2706838439915458</v>
      </c>
      <c r="AK10811" t="n">
        <v>0.2774507010593563</v>
      </c>
    </row>
    <row r="10812">
      <c r="A10812" t="n">
        <v>5</v>
      </c>
      <c r="B10812" t="n">
        <v>0.2496630994847404</v>
      </c>
      <c r="C10812" t="n">
        <v>0.2830962464724786</v>
      </c>
      <c r="D10812" t="n">
        <v>0.291409633380638</v>
      </c>
      <c r="E10812" t="n">
        <v>0.2827076166424732</v>
      </c>
      <c r="F10812" t="n">
        <v>0.2711296391543272</v>
      </c>
      <c r="G10812" t="n">
        <v>0.2808971286837349</v>
      </c>
      <c r="H10812" t="n">
        <v>0.3384819212450527</v>
      </c>
      <c r="I10812" t="n">
        <v>0.3446016106809637</v>
      </c>
      <c r="J10812" t="n">
        <v>0.3324773597083559</v>
      </c>
      <c r="K10812" t="n">
        <v>0.3136755676211803</v>
      </c>
      <c r="L10812" t="n">
        <v>0.3521977274570312</v>
      </c>
      <c r="M10812" t="n">
        <v>0.3518528288855207</v>
      </c>
      <c r="N10812" t="n">
        <v>0.3385006641040752</v>
      </c>
      <c r="O10812" t="n">
        <v>0.3413233188218208</v>
      </c>
      <c r="P10812" t="n">
        <v>0.3640522069146391</v>
      </c>
      <c r="Q10812" t="n">
        <v>0.3546784508810619</v>
      </c>
      <c r="R10812" t="n">
        <v>0.3491325541560151</v>
      </c>
      <c r="S10812" t="n">
        <v>0.3472306719883976</v>
      </c>
      <c r="T10812" t="n">
        <v>0.3674503520622218</v>
      </c>
      <c r="U10812" t="n">
        <v>0.3658672125770807</v>
      </c>
      <c r="V10812" t="n">
        <v>0.3908793403239155</v>
      </c>
      <c r="W10812" t="n">
        <v>0.3845493832340354</v>
      </c>
      <c r="X10812" t="n">
        <v>0.3848445163158219</v>
      </c>
      <c r="Y10812" t="n">
        <v>0.3973252227535636</v>
      </c>
      <c r="Z10812" t="n">
        <v>0.4018767535123083</v>
      </c>
      <c r="AA10812" t="n">
        <v>0.3647426628990093</v>
      </c>
      <c r="AB10812" t="n">
        <v>0.3829602037294911</v>
      </c>
      <c r="AC10812" t="n">
        <v>0.3421436808736897</v>
      </c>
      <c r="AD10812" t="n">
        <v>0.3554376773597073</v>
      </c>
      <c r="AE10812" t="n">
        <v>0.3656996189464721</v>
      </c>
      <c r="AF10812" t="n">
        <v>0.295442459574971</v>
      </c>
      <c r="AG10812" t="n">
        <v>0.2936617914758726</v>
      </c>
      <c r="AH10812" t="n">
        <v>0.2985141599901571</v>
      </c>
      <c r="AI10812" t="n">
        <v>0.2548361497186041</v>
      </c>
      <c r="AJ10812" t="n">
        <v>0.2813616902470024</v>
      </c>
      <c r="AK10812" t="n">
        <v>0.2884057825763878</v>
      </c>
    </row>
    <row r="10813">
      <c r="A10813" t="n">
        <v>6</v>
      </c>
      <c r="B10813" t="n">
        <v>0.3415864951536772</v>
      </c>
      <c r="C10813" t="n">
        <v>0.3548025379446908</v>
      </c>
      <c r="D10813" t="n">
        <v>0.3643551562884568</v>
      </c>
      <c r="E10813" t="n">
        <v>0.3454599083961371</v>
      </c>
      <c r="F10813" t="n">
        <v>0.3398915387600047</v>
      </c>
      <c r="G10813" t="n">
        <v>0.3513137428006894</v>
      </c>
      <c r="H10813" t="n">
        <v>0.4284732005098276</v>
      </c>
      <c r="I10813" t="n">
        <v>0.454923846295598</v>
      </c>
      <c r="J10813" t="n">
        <v>0.4418910196910334</v>
      </c>
      <c r="K10813" t="n">
        <v>0.4155482957305071</v>
      </c>
      <c r="L10813" t="n">
        <v>0.4784229622582773</v>
      </c>
      <c r="M10813" t="n">
        <v>0.4852566285516949</v>
      </c>
      <c r="N10813" t="n">
        <v>0.4572796361941119</v>
      </c>
      <c r="O10813" t="n">
        <v>0.4713431731447223</v>
      </c>
      <c r="P10813" t="n">
        <v>0.5067730912232522</v>
      </c>
      <c r="Q10813" t="n">
        <v>0.4460706938896455</v>
      </c>
      <c r="R10813" t="n">
        <v>0.4726433931012295</v>
      </c>
      <c r="S10813" t="n">
        <v>0.4738505238949046</v>
      </c>
      <c r="T10813" t="n">
        <v>0.4790511204166027</v>
      </c>
      <c r="U10813" t="n">
        <v>0.4857179850922503</v>
      </c>
      <c r="V10813" t="n">
        <v>0.5022429594308321</v>
      </c>
      <c r="W10813" t="n">
        <v>0.4824221700092305</v>
      </c>
      <c r="X10813" t="n">
        <v>0.4826246563590137</v>
      </c>
      <c r="Y10813" t="n">
        <v>0.4964767883627737</v>
      </c>
      <c r="Z10813" t="n">
        <v>0.4857124741761464</v>
      </c>
      <c r="AA10813" t="n">
        <v>0.45828036396081</v>
      </c>
      <c r="AB10813" t="n">
        <v>0.477496247960321</v>
      </c>
      <c r="AC10813" t="n">
        <v>0.4241342338622682</v>
      </c>
      <c r="AD10813" t="n">
        <v>0.4471212363307069</v>
      </c>
      <c r="AE10813" t="n">
        <v>0.4733309721360506</v>
      </c>
      <c r="AF10813" t="n">
        <v>0.3776449425219441</v>
      </c>
      <c r="AG10813" t="n">
        <v>0.3465188948622934</v>
      </c>
      <c r="AH10813" t="n">
        <v>0.3712573550166098</v>
      </c>
      <c r="AI10813" t="n">
        <v>0.3479443178426076</v>
      </c>
      <c r="AJ10813" t="n">
        <v>0.3579296609568623</v>
      </c>
      <c r="AK10813" t="n">
        <v>0.3601940315816752</v>
      </c>
    </row>
    <row r="10814">
      <c r="A10814" t="n">
        <v>7</v>
      </c>
      <c r="B10814" t="n">
        <v>0.4630364284942169</v>
      </c>
      <c r="C10814" t="n">
        <v>0.4838655735487334</v>
      </c>
      <c r="D10814" t="n">
        <v>0.5124632778420725</v>
      </c>
      <c r="E10814" t="n">
        <v>0.4736274334347473</v>
      </c>
      <c r="F10814" t="n">
        <v>0.4717597730916265</v>
      </c>
      <c r="G10814" t="n">
        <v>0.4863980325387818</v>
      </c>
      <c r="H10814" t="n">
        <v>0.5472261353726438</v>
      </c>
      <c r="I10814" t="n">
        <v>0.6116534485640819</v>
      </c>
      <c r="J10814" t="n">
        <v>0.6094587767661784</v>
      </c>
      <c r="K10814" t="n">
        <v>0.5683458846505826</v>
      </c>
      <c r="L10814" t="n">
        <v>0.6454431423910095</v>
      </c>
      <c r="M10814" t="n">
        <v>0.6365508029085049</v>
      </c>
      <c r="N10814" t="n">
        <v>0.6067811183336705</v>
      </c>
      <c r="O10814" t="n">
        <v>0.6315735248274735</v>
      </c>
      <c r="P10814" t="n">
        <v>0.6587293077646985</v>
      </c>
      <c r="Q10814" t="n">
        <v>0.5700224325551269</v>
      </c>
      <c r="R10814" t="n">
        <v>0.6163393075949167</v>
      </c>
      <c r="S10814" t="n">
        <v>0.614095112542424</v>
      </c>
      <c r="T10814" t="n">
        <v>0.6150302061069544</v>
      </c>
      <c r="U10814" t="n">
        <v>0.6285332366480937</v>
      </c>
      <c r="V10814" t="n">
        <v>0.6358030690731277</v>
      </c>
      <c r="W10814" t="n">
        <v>0.6205032726357305</v>
      </c>
      <c r="X10814" t="n">
        <v>0.6208636086918294</v>
      </c>
      <c r="Y10814" t="n">
        <v>0.6377824189375644</v>
      </c>
      <c r="Z10814" t="n">
        <v>0.6190031860427024</v>
      </c>
      <c r="AA10814" t="n">
        <v>0.6020766833258449</v>
      </c>
      <c r="AB10814" t="n">
        <v>0.6208508340964031</v>
      </c>
      <c r="AC10814" t="n">
        <v>0.5539391934885056</v>
      </c>
      <c r="AD10814" t="n">
        <v>0.5919670688306529</v>
      </c>
      <c r="AE10814" t="n">
        <v>0.622571721367461</v>
      </c>
      <c r="AF10814" t="n">
        <v>0.5180410848285506</v>
      </c>
      <c r="AG10814" t="n">
        <v>0.5031202744247485</v>
      </c>
      <c r="AH10814" t="n">
        <v>0.5113964134742736</v>
      </c>
      <c r="AI10814" t="n">
        <v>0.4771716259801529</v>
      </c>
      <c r="AJ10814" t="n">
        <v>0.4898213673348505</v>
      </c>
      <c r="AK10814" t="n">
        <v>0.5001524820207233</v>
      </c>
    </row>
    <row r="10815">
      <c r="A10815" t="n">
        <v>8</v>
      </c>
      <c r="B10815" t="n">
        <v>0.6197888516556769</v>
      </c>
      <c r="C10815" t="n">
        <v>0.6441958690042929</v>
      </c>
      <c r="D10815" t="n">
        <v>0.6898633752441599</v>
      </c>
      <c r="E10815" t="n">
        <v>0.6611369616947379</v>
      </c>
      <c r="F10815" t="n">
        <v>0.6561011703346776</v>
      </c>
      <c r="G10815" t="n">
        <v>0.6697299645464609</v>
      </c>
      <c r="H10815" t="n">
        <v>0.6678299395646951</v>
      </c>
      <c r="I10815" t="n">
        <v>0.7388522042643669</v>
      </c>
      <c r="J10815" t="n">
        <v>0.73984800529217</v>
      </c>
      <c r="K10815" t="n">
        <v>0.695640781811582</v>
      </c>
      <c r="L10815" t="n">
        <v>0.7626360173034848</v>
      </c>
      <c r="M10815" t="n">
        <v>0.7306275540548318</v>
      </c>
      <c r="N10815" t="n">
        <v>0.7163835794769851</v>
      </c>
      <c r="O10815" t="n">
        <v>0.7438627419001141</v>
      </c>
      <c r="P10815" t="n">
        <v>0.7522381554791032</v>
      </c>
      <c r="Q10815" t="n">
        <v>0.6682242191818291</v>
      </c>
      <c r="R10815" t="n">
        <v>0.7217015751187829</v>
      </c>
      <c r="S10815" t="n">
        <v>0.7019142492814057</v>
      </c>
      <c r="T10815" t="n">
        <v>0.7318735802528514</v>
      </c>
      <c r="U10815" t="n">
        <v>0.7344808634697995</v>
      </c>
      <c r="V10815" t="n">
        <v>0.7267769417088707</v>
      </c>
      <c r="W10815" t="n">
        <v>0.7199274146177728</v>
      </c>
      <c r="X10815" t="n">
        <v>0.7323116411757699</v>
      </c>
      <c r="Y10815" t="n">
        <v>0.7316927842435458</v>
      </c>
      <c r="Z10815" t="n">
        <v>0.7264800832703698</v>
      </c>
      <c r="AA10815" t="n">
        <v>0.7292287304456949</v>
      </c>
      <c r="AB10815" t="n">
        <v>0.7282177629680755</v>
      </c>
      <c r="AC10815" t="n">
        <v>0.6797763207033677</v>
      </c>
      <c r="AD10815" t="n">
        <v>0.7193506675385765</v>
      </c>
      <c r="AE10815" t="n">
        <v>0.7285439443486</v>
      </c>
      <c r="AF10815" t="n">
        <v>0.6966005554133103</v>
      </c>
      <c r="AG10815" t="n">
        <v>0.6995110640228774</v>
      </c>
      <c r="AH10815" t="n">
        <v>0.7137538045109099</v>
      </c>
      <c r="AI10815" t="n">
        <v>0.679953185633887</v>
      </c>
      <c r="AJ10815" t="n">
        <v>0.6734961035406783</v>
      </c>
      <c r="AK10815" t="n">
        <v>0.667501857703492</v>
      </c>
    </row>
    <row r="10816">
      <c r="A10816" t="n">
        <v>9</v>
      </c>
      <c r="B10816" t="n">
        <v>0.7983371167081038</v>
      </c>
      <c r="C10816" t="n">
        <v>0.7935423151477997</v>
      </c>
      <c r="D10816" t="n">
        <v>0.8172454061300476</v>
      </c>
      <c r="E10816" t="n">
        <v>0.7815128556940882</v>
      </c>
      <c r="F10816" t="n">
        <v>0.8195876908824583</v>
      </c>
      <c r="G10816" t="n">
        <v>0.781105225543364</v>
      </c>
      <c r="H10816" t="n">
        <v>0.7650280222226288</v>
      </c>
      <c r="I10816" t="n">
        <v>0.8169212830603817</v>
      </c>
      <c r="J10816" t="n">
        <v>0.8104037578544873</v>
      </c>
      <c r="K10816" t="n">
        <v>0.7725169608940833</v>
      </c>
      <c r="L10816" t="n">
        <v>0.8207313957452818</v>
      </c>
      <c r="M10816" t="n">
        <v>0.7767780058707288</v>
      </c>
      <c r="N10816" t="n">
        <v>0.7848170855066982</v>
      </c>
      <c r="O10816" t="n">
        <v>0.8053720491611848</v>
      </c>
      <c r="P10816" t="n">
        <v>0.7962437711164934</v>
      </c>
      <c r="Q10816" t="n">
        <v>0.7403768897195834</v>
      </c>
      <c r="R10816" t="n">
        <v>0.7763263070859883</v>
      </c>
      <c r="S10816" t="n">
        <v>0.7510109398969895</v>
      </c>
      <c r="T10816" t="n">
        <v>0.7988821385663196</v>
      </c>
      <c r="U10816" t="n">
        <v>0.7933994264083862</v>
      </c>
      <c r="V10816" t="n">
        <v>0.7664509001450255</v>
      </c>
      <c r="W10816" t="n">
        <v>0.7837385667533774</v>
      </c>
      <c r="X10816" t="n">
        <v>0.7936037901110572</v>
      </c>
      <c r="Y10816" t="n">
        <v>0.7809609513402622</v>
      </c>
      <c r="Z10816" t="n">
        <v>0.7813730100442241</v>
      </c>
      <c r="AA10816" t="n">
        <v>0.7975689808515272</v>
      </c>
      <c r="AB10816" t="n">
        <v>0.7852479578963364</v>
      </c>
      <c r="AC10816" t="n">
        <v>0.7771760379282286</v>
      </c>
      <c r="AD10816" t="n">
        <v>0.8016973777045876</v>
      </c>
      <c r="AE10816" t="n">
        <v>0.7943354115512221</v>
      </c>
      <c r="AF10816" t="n">
        <v>0.8421963116879706</v>
      </c>
      <c r="AG10816" t="n">
        <v>0.8263281025012142</v>
      </c>
      <c r="AH10816" t="n">
        <v>0.8326187784033496</v>
      </c>
      <c r="AI10816" t="n">
        <v>0.831309928577149</v>
      </c>
      <c r="AJ10816" t="n">
        <v>0.8254302906639747</v>
      </c>
      <c r="AK10816" t="n">
        <v>0.815442348194484</v>
      </c>
    </row>
    <row r="10817">
      <c r="A10817" t="n">
        <v>10</v>
      </c>
      <c r="B10817" t="n">
        <v>0.8626544878031204</v>
      </c>
      <c r="C10817" t="n">
        <v>0.8759561544007496</v>
      </c>
      <c r="D10817" t="n">
        <v>0.8865160949094317</v>
      </c>
      <c r="E10817" t="n">
        <v>0.8649091583977943</v>
      </c>
      <c r="F10817" t="n">
        <v>0.8770300388908439</v>
      </c>
      <c r="G10817" t="n">
        <v>0.8547497933044661</v>
      </c>
      <c r="H10817" t="n">
        <v>0.8645038633466888</v>
      </c>
      <c r="I10817" t="n">
        <v>0.9109135878056039</v>
      </c>
      <c r="J10817" t="n">
        <v>0.895445733705226</v>
      </c>
      <c r="K10817" t="n">
        <v>0.8754019744679111</v>
      </c>
      <c r="L10817" t="n">
        <v>0.9161425366295174</v>
      </c>
      <c r="M10817" t="n">
        <v>0.8644828098919863</v>
      </c>
      <c r="N10817" t="n">
        <v>0.8828823876080818</v>
      </c>
      <c r="O10817" t="n">
        <v>0.8916700415554176</v>
      </c>
      <c r="P10817" t="n">
        <v>0.8806781190700254</v>
      </c>
      <c r="Q10817" t="n">
        <v>0.8288496714893809</v>
      </c>
      <c r="R10817" t="n">
        <v>0.8553078748987</v>
      </c>
      <c r="S10817" t="n">
        <v>0.8279430641357701</v>
      </c>
      <c r="T10817" t="n">
        <v>0.8743167427706249</v>
      </c>
      <c r="U10817" t="n">
        <v>0.8749909128016169</v>
      </c>
      <c r="V10817" t="n">
        <v>0.8334932916226909</v>
      </c>
      <c r="W10817" t="n">
        <v>0.8732734748678359</v>
      </c>
      <c r="X10817" t="n">
        <v>0.8741016762350603</v>
      </c>
      <c r="Y10817" t="n">
        <v>0.85715952178596</v>
      </c>
      <c r="Z10817" t="n">
        <v>0.8576266887875603</v>
      </c>
      <c r="AA10817" t="n">
        <v>0.8972427888898115</v>
      </c>
      <c r="AB10817" t="n">
        <v>0.8742179714820739</v>
      </c>
      <c r="AC10817" t="n">
        <v>0.8702684173463163</v>
      </c>
      <c r="AD10817" t="n">
        <v>0.9008571334230798</v>
      </c>
      <c r="AE10817" t="n">
        <v>0.8839791108552318</v>
      </c>
      <c r="AF10817" t="n">
        <v>0.8994380215206247</v>
      </c>
      <c r="AG10817" t="n">
        <v>0.8923817483738443</v>
      </c>
      <c r="AH10817" t="n">
        <v>0.8997262589333286</v>
      </c>
      <c r="AI10817" t="n">
        <v>0.8886466061404721</v>
      </c>
      <c r="AJ10817" t="n">
        <v>0.891187714517694</v>
      </c>
      <c r="AK10817" t="n">
        <v>0.852253512455562</v>
      </c>
    </row>
    <row r="10818">
      <c r="A10818" t="n">
        <v>11</v>
      </c>
      <c r="B10818" t="n">
        <v>0.9635679025690916</v>
      </c>
      <c r="C10818" t="n">
        <v>0.9717026937960233</v>
      </c>
      <c r="D10818" t="n">
        <v>0.9811008530537648</v>
      </c>
      <c r="E10818" t="n">
        <v>0.9671797013263339</v>
      </c>
      <c r="F10818" t="n">
        <v>0.9701662410630764</v>
      </c>
      <c r="G10818" t="n">
        <v>0.9381034458597834</v>
      </c>
      <c r="H10818" t="n">
        <v>0.9337041170408046</v>
      </c>
      <c r="I10818" t="n">
        <v>0.9616980612498996</v>
      </c>
      <c r="J10818" t="n">
        <v>0.9446161308880994</v>
      </c>
      <c r="K10818" t="n">
        <v>0.9191232483115794</v>
      </c>
      <c r="L10818" t="n">
        <v>0.9455560196403798</v>
      </c>
      <c r="M10818" t="n">
        <v>0.8987401195249696</v>
      </c>
      <c r="N10818" t="n">
        <v>0.9348859148363486</v>
      </c>
      <c r="O10818" t="n">
        <v>0.9251188032104916</v>
      </c>
      <c r="P10818" t="n">
        <v>0.9141571144263253</v>
      </c>
      <c r="Q10818" t="n">
        <v>0.8930607236540941</v>
      </c>
      <c r="R10818" t="n">
        <v>0.891641832502947</v>
      </c>
      <c r="S10818" t="n">
        <v>0.8666604333481974</v>
      </c>
      <c r="T10818" t="n">
        <v>0.9211685239238977</v>
      </c>
      <c r="U10818" t="n">
        <v>0.90966995754614</v>
      </c>
      <c r="V10818" t="n">
        <v>0.874738992110918</v>
      </c>
      <c r="W10818" t="n">
        <v>0.9040561802467064</v>
      </c>
      <c r="X10818" t="n">
        <v>0.9073559323273497</v>
      </c>
      <c r="Y10818" t="n">
        <v>0.8929116430419842</v>
      </c>
      <c r="Z10818" t="n">
        <v>0.8992671573419</v>
      </c>
      <c r="AA10818" t="n">
        <v>0.9349399467502534</v>
      </c>
      <c r="AB10818" t="n">
        <v>0.9144312699876427</v>
      </c>
      <c r="AC10818" t="n">
        <v>0.9335467471549995</v>
      </c>
      <c r="AD10818" t="n">
        <v>0.9408982518410117</v>
      </c>
      <c r="AE10818" t="n">
        <v>0.9250768589585329</v>
      </c>
      <c r="AF10818" t="n">
        <v>0.9800533748252026</v>
      </c>
      <c r="AG10818" t="n">
        <v>0.9760683320173899</v>
      </c>
      <c r="AH10818" t="n">
        <v>0.9768681282891937</v>
      </c>
      <c r="AI10818" t="n">
        <v>0.9720369709721806</v>
      </c>
      <c r="AJ10818" t="n">
        <v>0.9816942142262216</v>
      </c>
      <c r="AK10818" t="n">
        <v>0.9698987605287763</v>
      </c>
    </row>
    <row r="10819">
      <c r="A10819" t="n">
        <v>12</v>
      </c>
      <c r="B10819" t="n">
        <v>1</v>
      </c>
      <c r="C10819" t="n">
        <v>1</v>
      </c>
      <c r="D10819" t="n">
        <v>0.9943496316001696</v>
      </c>
      <c r="E10819" t="n">
        <v>0.9878833674693606</v>
      </c>
      <c r="F10819" t="n">
        <v>0.9975639834089797</v>
      </c>
      <c r="G10819" t="n">
        <v>0.9540554364428752</v>
      </c>
      <c r="H10819" t="n">
        <v>0.9313104886660936</v>
      </c>
      <c r="I10819" t="n">
        <v>0.9449001538264831</v>
      </c>
      <c r="J10819" t="n">
        <v>0.9223008525060508</v>
      </c>
      <c r="K10819" t="n">
        <v>0.9170922866915138</v>
      </c>
      <c r="L10819" t="n">
        <v>0.9202704694106578</v>
      </c>
      <c r="M10819" t="n">
        <v>0.8770300539109414</v>
      </c>
      <c r="N10819" t="n">
        <v>0.9118544776447615</v>
      </c>
      <c r="O10819" t="n">
        <v>0.9025991835518004</v>
      </c>
      <c r="P10819" t="n">
        <v>0.8962726978200835</v>
      </c>
      <c r="Q10819" t="n">
        <v>0.909128207465995</v>
      </c>
      <c r="R10819" t="n">
        <v>0.8872905804929478</v>
      </c>
      <c r="S10819" t="n">
        <v>0.8597279114180575</v>
      </c>
      <c r="T10819" t="n">
        <v>0.8994395662425084</v>
      </c>
      <c r="U10819" t="n">
        <v>0.8986744092402771</v>
      </c>
      <c r="V10819" t="n">
        <v>0.8704413785772318</v>
      </c>
      <c r="W10819" t="n">
        <v>0.8893177813208024</v>
      </c>
      <c r="X10819" t="n">
        <v>0.8976828688360251</v>
      </c>
      <c r="Y10819" t="n">
        <v>0.8866209103180327</v>
      </c>
      <c r="Z10819" t="n">
        <v>0.8903113656657667</v>
      </c>
      <c r="AA10819" t="n">
        <v>0.9189543757137997</v>
      </c>
      <c r="AB10819" t="n">
        <v>0.9048893299831007</v>
      </c>
      <c r="AC10819" t="n">
        <v>0.9248685511771529</v>
      </c>
      <c r="AD10819" t="n">
        <v>0.9229249791921981</v>
      </c>
      <c r="AE10819" t="n">
        <v>0.9101297847154367</v>
      </c>
      <c r="AF10819" t="n">
        <v>1</v>
      </c>
      <c r="AG10819" t="n">
        <v>1</v>
      </c>
      <c r="AH10819" t="n">
        <v>1</v>
      </c>
      <c r="AI10819" t="n">
        <v>1</v>
      </c>
      <c r="AJ10819" t="n">
        <v>1</v>
      </c>
      <c r="AK10819" t="n">
        <v>1</v>
      </c>
    </row>
    <row r="10820">
      <c r="A10820" t="n">
        <v>13</v>
      </c>
      <c r="B10820" t="n">
        <v>0.968655640831622</v>
      </c>
      <c r="C10820" t="n">
        <v>0.9613741971785583</v>
      </c>
      <c r="D10820" t="n">
        <v>0.965894214001812</v>
      </c>
      <c r="E10820" t="n">
        <v>0.9650967408379567</v>
      </c>
      <c r="F10820" t="n">
        <v>0.9621525615922083</v>
      </c>
      <c r="G10820" t="n">
        <v>0.9256225389218201</v>
      </c>
      <c r="H10820" t="n">
        <v>0.8794602291784823</v>
      </c>
      <c r="I10820" t="n">
        <v>0.8812269031952118</v>
      </c>
      <c r="J10820" t="n">
        <v>0.8608874270157002</v>
      </c>
      <c r="K10820" t="n">
        <v>0.8532722894522922</v>
      </c>
      <c r="L10820" t="n">
        <v>0.8454200786347649</v>
      </c>
      <c r="M10820" t="n">
        <v>0.8112691374249371</v>
      </c>
      <c r="N10820" t="n">
        <v>0.8732792667587321</v>
      </c>
      <c r="O10820" t="n">
        <v>0.8455685521859608</v>
      </c>
      <c r="P10820" t="n">
        <v>0.8405436677517392</v>
      </c>
      <c r="Q10820" t="n">
        <v>0.8626865501541406</v>
      </c>
      <c r="R10820" t="n">
        <v>0.8471424239881822</v>
      </c>
      <c r="S10820" t="n">
        <v>0.823936112152348</v>
      </c>
      <c r="T10820" t="n">
        <v>0.8825524035123052</v>
      </c>
      <c r="U10820" t="n">
        <v>0.8601420862860674</v>
      </c>
      <c r="V10820" t="n">
        <v>0.8312712128229854</v>
      </c>
      <c r="W10820" t="n">
        <v>0.8695917596710582</v>
      </c>
      <c r="X10820" t="n">
        <v>0.8606115366704341</v>
      </c>
      <c r="Y10820" t="n">
        <v>0.8483922190400689</v>
      </c>
      <c r="Z10820" t="n">
        <v>0.8558883669813964</v>
      </c>
      <c r="AA10820" t="n">
        <v>0.8701489104812277</v>
      </c>
      <c r="AB10820" t="n">
        <v>0.8600955931617107</v>
      </c>
      <c r="AC10820" t="n">
        <v>0.8872798280131378</v>
      </c>
      <c r="AD10820" t="n">
        <v>0.871362240206101</v>
      </c>
      <c r="AE10820" t="n">
        <v>0.8475279208267036</v>
      </c>
      <c r="AF10820" t="n">
        <v>0.9848886219053434</v>
      </c>
      <c r="AG10820" t="n">
        <v>0.9731868934128072</v>
      </c>
      <c r="AH10820" t="n">
        <v>0.9795170198800484</v>
      </c>
      <c r="AI10820" t="n">
        <v>0.9757628266266718</v>
      </c>
      <c r="AJ10820" t="n">
        <v>0.9612883931667741</v>
      </c>
      <c r="AK10820" t="n">
        <v>0.9642569257620164</v>
      </c>
    </row>
    <row r="10821">
      <c r="A10821" t="n">
        <v>14</v>
      </c>
      <c r="B10821" t="n">
        <v>0.8949230713796708</v>
      </c>
      <c r="C10821" t="n">
        <v>0.8762744767899519</v>
      </c>
      <c r="D10821" t="n">
        <v>0.8686256617843434</v>
      </c>
      <c r="E10821" t="n">
        <v>0.8981553288658224</v>
      </c>
      <c r="F10821" t="n">
        <v>0.8861716430704818</v>
      </c>
      <c r="G10821" t="n">
        <v>0.8476548815179159</v>
      </c>
      <c r="H10821" t="n">
        <v>0.8812013270153741</v>
      </c>
      <c r="I10821" t="n">
        <v>0.882285861998246</v>
      </c>
      <c r="J10821" t="n">
        <v>0.8608960480571335</v>
      </c>
      <c r="K10821" t="n">
        <v>0.8851695066897755</v>
      </c>
      <c r="L10821" t="n">
        <v>0.866548266904774</v>
      </c>
      <c r="M10821" t="n">
        <v>0.8354499213399075</v>
      </c>
      <c r="N10821" t="n">
        <v>0.8917642298591748</v>
      </c>
      <c r="O10821" t="n">
        <v>0.8697073039922644</v>
      </c>
      <c r="P10821" t="n">
        <v>0.8600981193785769</v>
      </c>
      <c r="Q10821" t="n">
        <v>0.8857069863828123</v>
      </c>
      <c r="R10821" t="n">
        <v>0.8722568855059333</v>
      </c>
      <c r="S10821" t="n">
        <v>0.8530242735575017</v>
      </c>
      <c r="T10821" t="n">
        <v>0.893070681989665</v>
      </c>
      <c r="U10821" t="n">
        <v>0.8791761511509869</v>
      </c>
      <c r="V10821" t="n">
        <v>0.8647971541598014</v>
      </c>
      <c r="W10821" t="n">
        <v>0.8908712343710664</v>
      </c>
      <c r="X10821" t="n">
        <v>0.8892440589916959</v>
      </c>
      <c r="Y10821" t="n">
        <v>0.8679415458735114</v>
      </c>
      <c r="Z10821" t="n">
        <v>0.8823383334302003</v>
      </c>
      <c r="AA10821" t="n">
        <v>0.8914830572537694</v>
      </c>
      <c r="AB10821" t="n">
        <v>0.8807740395222927</v>
      </c>
      <c r="AC10821" t="n">
        <v>0.902261872558436</v>
      </c>
      <c r="AD10821" t="n">
        <v>0.8912857342924343</v>
      </c>
      <c r="AE10821" t="n">
        <v>0.8729031748499703</v>
      </c>
      <c r="AF10821" t="n">
        <v>0.911969288138709</v>
      </c>
      <c r="AG10821" t="n">
        <v>0.8964416916483445</v>
      </c>
      <c r="AH10821" t="n">
        <v>0.8910324608915483</v>
      </c>
      <c r="AI10821" t="n">
        <v>0.9011092019715909</v>
      </c>
      <c r="AJ10821" t="n">
        <v>0.8767994932547539</v>
      </c>
      <c r="AK10821" t="n">
        <v>0.863516421526166</v>
      </c>
    </row>
    <row r="10822">
      <c r="A10822" t="n">
        <v>15</v>
      </c>
      <c r="B10822" t="n">
        <v>0.9104150902605123</v>
      </c>
      <c r="C10822" t="n">
        <v>0.8755491852702503</v>
      </c>
      <c r="D10822" t="n">
        <v>0.8785681369494296</v>
      </c>
      <c r="E10822" t="n">
        <v>0.9099355723915767</v>
      </c>
      <c r="F10822" t="n">
        <v>0.8933879549672302</v>
      </c>
      <c r="G10822" t="n">
        <v>0.8562919521867688</v>
      </c>
      <c r="H10822" t="n">
        <v>0.8995301170286077</v>
      </c>
      <c r="I10822" t="n">
        <v>0.8969727882269678</v>
      </c>
      <c r="J10822" t="n">
        <v>0.8778162787102234</v>
      </c>
      <c r="K10822" t="n">
        <v>0.898221854118417</v>
      </c>
      <c r="L10822" t="n">
        <v>0.8714138910954716</v>
      </c>
      <c r="M10822" t="n">
        <v>0.8599484632503885</v>
      </c>
      <c r="N10822" t="n">
        <v>0.8991672310818299</v>
      </c>
      <c r="O10822" t="n">
        <v>0.8799971005480657</v>
      </c>
      <c r="P10822" t="n">
        <v>0.8798164889924248</v>
      </c>
      <c r="Q10822" t="n">
        <v>0.910847213595534</v>
      </c>
      <c r="R10822" t="n">
        <v>0.8904256813456441</v>
      </c>
      <c r="S10822" t="n">
        <v>0.8891363412902631</v>
      </c>
      <c r="T10822" t="n">
        <v>0.9124128111168893</v>
      </c>
      <c r="U10822" t="n">
        <v>0.8912231361371752</v>
      </c>
      <c r="V10822" t="n">
        <v>0.886099574035125</v>
      </c>
      <c r="W10822" t="n">
        <v>0.8960885709490642</v>
      </c>
      <c r="X10822" t="n">
        <v>0.8932593978883657</v>
      </c>
      <c r="Y10822" t="n">
        <v>0.8899001039669672</v>
      </c>
      <c r="Z10822" t="n">
        <v>0.9036177171449253</v>
      </c>
      <c r="AA10822" t="n">
        <v>0.9064956598830378</v>
      </c>
      <c r="AB10822" t="n">
        <v>0.8891679402453837</v>
      </c>
      <c r="AC10822" t="n">
        <v>0.9188144033521231</v>
      </c>
      <c r="AD10822" t="n">
        <v>0.9026479517266587</v>
      </c>
      <c r="AE10822" t="n">
        <v>0.8858607830796534</v>
      </c>
      <c r="AF10822" t="n">
        <v>0.9169916425396701</v>
      </c>
      <c r="AG10822" t="n">
        <v>0.8963859013010311</v>
      </c>
      <c r="AH10822" t="n">
        <v>0.8880350602347259</v>
      </c>
      <c r="AI10822" t="n">
        <v>0.9046020778880386</v>
      </c>
      <c r="AJ10822" t="n">
        <v>0.8788727677124263</v>
      </c>
      <c r="AK10822" t="n">
        <v>0.8652266541435737</v>
      </c>
    </row>
    <row r="10823">
      <c r="A10823" t="n">
        <v>16</v>
      </c>
      <c r="B10823" t="n">
        <v>0.8881904658955789</v>
      </c>
      <c r="C10823" t="n">
        <v>0.8568507669526101</v>
      </c>
      <c r="D10823" t="n">
        <v>0.8650457423243488</v>
      </c>
      <c r="E10823" t="n">
        <v>0.901804238170044</v>
      </c>
      <c r="F10823" t="n">
        <v>0.8835723029816313</v>
      </c>
      <c r="G10823" t="n">
        <v>0.8513831084205659</v>
      </c>
      <c r="H10823" t="n">
        <v>0.9833284546003402</v>
      </c>
      <c r="I10823" t="n">
        <v>1</v>
      </c>
      <c r="J10823" t="n">
        <v>0.9884995307279781</v>
      </c>
      <c r="K10823" t="n">
        <v>1</v>
      </c>
      <c r="L10823" t="n">
        <v>1</v>
      </c>
      <c r="M10823" t="n">
        <v>1</v>
      </c>
      <c r="N10823" t="n">
        <v>1</v>
      </c>
      <c r="O10823" t="n">
        <v>1</v>
      </c>
      <c r="P10823" t="n">
        <v>1</v>
      </c>
      <c r="Q10823" t="n">
        <v>1</v>
      </c>
      <c r="R10823" t="n">
        <v>1</v>
      </c>
      <c r="S10823" t="n">
        <v>1</v>
      </c>
      <c r="T10823" t="n">
        <v>1</v>
      </c>
      <c r="U10823" t="n">
        <v>1</v>
      </c>
      <c r="V10823" t="n">
        <v>1</v>
      </c>
      <c r="W10823" t="n">
        <v>1</v>
      </c>
      <c r="X10823" t="n">
        <v>1</v>
      </c>
      <c r="Y10823" t="n">
        <v>1</v>
      </c>
      <c r="Z10823" t="n">
        <v>1</v>
      </c>
      <c r="AA10823" t="n">
        <v>1</v>
      </c>
      <c r="AB10823" t="n">
        <v>1</v>
      </c>
      <c r="AC10823" t="n">
        <v>1</v>
      </c>
      <c r="AD10823" t="n">
        <v>1</v>
      </c>
      <c r="AE10823" t="n">
        <v>1</v>
      </c>
      <c r="AF10823" t="n">
        <v>0.8808782883290988</v>
      </c>
      <c r="AG10823" t="n">
        <v>0.8621858870612089</v>
      </c>
      <c r="AH10823" t="n">
        <v>0.8609448826788211</v>
      </c>
      <c r="AI10823" t="n">
        <v>0.8783572744282896</v>
      </c>
      <c r="AJ10823" t="n">
        <v>0.8523969287397775</v>
      </c>
      <c r="AK10823" t="n">
        <v>0.8423164094994152</v>
      </c>
    </row>
    <row r="10824">
      <c r="A10824" t="n">
        <v>17</v>
      </c>
      <c r="B10824" t="n">
        <v>0.9761088891291032</v>
      </c>
      <c r="C10824" t="n">
        <v>0.9723894182269789</v>
      </c>
      <c r="D10824" t="n">
        <v>1</v>
      </c>
      <c r="E10824" t="n">
        <v>1</v>
      </c>
      <c r="F10824" t="n">
        <v>1</v>
      </c>
      <c r="G10824" t="n">
        <v>1</v>
      </c>
      <c r="H10824" t="n">
        <v>1</v>
      </c>
      <c r="I10824" t="n">
        <v>0.9995699424948378</v>
      </c>
      <c r="J10824" t="n">
        <v>1</v>
      </c>
      <c r="K10824" t="n">
        <v>0.9689207912186792</v>
      </c>
      <c r="L10824" t="n">
        <v>0.9765479965923191</v>
      </c>
      <c r="M10824" t="n">
        <v>0.9835773075225909</v>
      </c>
      <c r="N10824" t="n">
        <v>0.9839009737261076</v>
      </c>
      <c r="O10824" t="n">
        <v>0.9812608665818416</v>
      </c>
      <c r="P10824" t="n">
        <v>0.9834168993659264</v>
      </c>
      <c r="Q10824" t="n">
        <v>0.9825335681058833</v>
      </c>
      <c r="R10824" t="n">
        <v>0.9860423072711678</v>
      </c>
      <c r="S10824" t="n">
        <v>0.9888993341631265</v>
      </c>
      <c r="T10824" t="n">
        <v>0.9807971526397902</v>
      </c>
      <c r="U10824" t="n">
        <v>0.9900225240081871</v>
      </c>
      <c r="V10824" t="n">
        <v>0.9962452828756045</v>
      </c>
      <c r="W10824" t="n">
        <v>0.9839892590417051</v>
      </c>
      <c r="X10824" t="n">
        <v>0.9846339157257396</v>
      </c>
      <c r="Y10824" t="n">
        <v>0.989263888704671</v>
      </c>
      <c r="Z10824" t="n">
        <v>0.9730533701780063</v>
      </c>
      <c r="AA10824" t="n">
        <v>0.9606253899504055</v>
      </c>
      <c r="AB10824" t="n">
        <v>0.9793259987052735</v>
      </c>
      <c r="AC10824" t="n">
        <v>0.9495210235978154</v>
      </c>
      <c r="AD10824" t="n">
        <v>0.9424748247419472</v>
      </c>
      <c r="AE10824" t="n">
        <v>0.9581958796941834</v>
      </c>
      <c r="AF10824" t="n">
        <v>0.9494514801173852</v>
      </c>
      <c r="AG10824" t="n">
        <v>0.9445048101906119</v>
      </c>
      <c r="AH10824" t="n">
        <v>0.9509097701120629</v>
      </c>
      <c r="AI10824" t="n">
        <v>0.9490193009151734</v>
      </c>
      <c r="AJ10824" t="n">
        <v>0.9540061373338105</v>
      </c>
      <c r="AK10824" t="n">
        <v>0.9471188056863624</v>
      </c>
    </row>
    <row r="10825">
      <c r="A10825" t="n">
        <v>18</v>
      </c>
      <c r="B10825" t="n">
        <v>0.8965985659208014</v>
      </c>
      <c r="C10825" t="n">
        <v>0.9182213664549795</v>
      </c>
      <c r="D10825" t="n">
        <v>0.9433385612769101</v>
      </c>
      <c r="E10825" t="n">
        <v>0.9280840077684318</v>
      </c>
      <c r="F10825" t="n">
        <v>0.9343571881889742</v>
      </c>
      <c r="G10825" t="n">
        <v>0.9551183419514863</v>
      </c>
      <c r="H10825" t="n">
        <v>0.8490809686724358</v>
      </c>
      <c r="I10825" t="n">
        <v>0.8326597692533392</v>
      </c>
      <c r="J10825" t="n">
        <v>0.8447522858691361</v>
      </c>
      <c r="K10825" t="n">
        <v>0.8100673834465765</v>
      </c>
      <c r="L10825" t="n">
        <v>0.7979063428381588</v>
      </c>
      <c r="M10825" t="n">
        <v>0.8110580981524471</v>
      </c>
      <c r="N10825" t="n">
        <v>0.8470141704856314</v>
      </c>
      <c r="O10825" t="n">
        <v>0.8303122225133892</v>
      </c>
      <c r="P10825" t="n">
        <v>0.8345003008377172</v>
      </c>
      <c r="Q10825" t="n">
        <v>0.8601517284084282</v>
      </c>
      <c r="R10825" t="n">
        <v>0.8576052424220444</v>
      </c>
      <c r="S10825" t="n">
        <v>0.8685680826453416</v>
      </c>
      <c r="T10825" t="n">
        <v>0.8673466422572863</v>
      </c>
      <c r="U10825" t="n">
        <v>0.8673319541708292</v>
      </c>
      <c r="V10825" t="n">
        <v>0.8755157515888262</v>
      </c>
      <c r="W10825" t="n">
        <v>0.8612874465049928</v>
      </c>
      <c r="X10825" t="n">
        <v>0.8501972532251891</v>
      </c>
      <c r="Y10825" t="n">
        <v>0.8645892318517783</v>
      </c>
      <c r="Z10825" t="n">
        <v>0.8415495897243518</v>
      </c>
      <c r="AA10825" t="n">
        <v>0.7948992180052566</v>
      </c>
      <c r="AB10825" t="n">
        <v>0.8248050030428496</v>
      </c>
      <c r="AC10825" t="n">
        <v>0.7715982928354504</v>
      </c>
      <c r="AD10825" t="n">
        <v>0.7537386676706536</v>
      </c>
      <c r="AE10825" t="n">
        <v>0.7726261398448068</v>
      </c>
      <c r="AF10825" t="n">
        <v>0.8901089161562248</v>
      </c>
      <c r="AG10825" t="n">
        <v>0.8849196565865024</v>
      </c>
      <c r="AH10825" t="n">
        <v>0.9003642643480236</v>
      </c>
      <c r="AI10825" t="n">
        <v>0.8860747282509773</v>
      </c>
      <c r="AJ10825" t="n">
        <v>0.8903443346085651</v>
      </c>
      <c r="AK10825" t="n">
        <v>0.893200304104988</v>
      </c>
    </row>
    <row r="10826">
      <c r="A10826" t="n">
        <v>19</v>
      </c>
      <c r="B10826" t="n">
        <v>0.6986956365077649</v>
      </c>
      <c r="C10826" t="n">
        <v>0.7119585317451751</v>
      </c>
      <c r="D10826" t="n">
        <v>0.7403285225779085</v>
      </c>
      <c r="E10826" t="n">
        <v>0.7067582705296719</v>
      </c>
      <c r="F10826" t="n">
        <v>0.7175835942599159</v>
      </c>
      <c r="G10826" t="n">
        <v>0.7407841818360171</v>
      </c>
      <c r="H10826" t="n">
        <v>0.7155500466528844</v>
      </c>
      <c r="I10826" t="n">
        <v>0.7173560342039069</v>
      </c>
      <c r="J10826" t="n">
        <v>0.7347391761387966</v>
      </c>
      <c r="K10826" t="n">
        <v>0.7130439117164373</v>
      </c>
      <c r="L10826" t="n">
        <v>0.7084841487904388</v>
      </c>
      <c r="M10826" t="n">
        <v>0.7180635228210195</v>
      </c>
      <c r="N10826" t="n">
        <v>0.7541770387115502</v>
      </c>
      <c r="O10826" t="n">
        <v>0.7430287422425917</v>
      </c>
      <c r="P10826" t="n">
        <v>0.7549541801015132</v>
      </c>
      <c r="Q10826" t="n">
        <v>0.7723475545475784</v>
      </c>
      <c r="R10826" t="n">
        <v>0.7711755585376038</v>
      </c>
      <c r="S10826" t="n">
        <v>0.779319372392266</v>
      </c>
      <c r="T10826" t="n">
        <v>0.7844890212900697</v>
      </c>
      <c r="U10826" t="n">
        <v>0.7814301895784722</v>
      </c>
      <c r="V10826" t="n">
        <v>0.7951530360437659</v>
      </c>
      <c r="W10826" t="n">
        <v>0.7749685323487454</v>
      </c>
      <c r="X10826" t="n">
        <v>0.7646664804342257</v>
      </c>
      <c r="Y10826" t="n">
        <v>0.7818608420678168</v>
      </c>
      <c r="Z10826" t="n">
        <v>0.7569815547677043</v>
      </c>
      <c r="AA10826" t="n">
        <v>0.7086336705627989</v>
      </c>
      <c r="AB10826" t="n">
        <v>0.7447780578618265</v>
      </c>
      <c r="AC10826" t="n">
        <v>0.6740572975589563</v>
      </c>
      <c r="AD10826" t="n">
        <v>0.6796376539046748</v>
      </c>
      <c r="AE10826" t="n">
        <v>0.7026356823272329</v>
      </c>
      <c r="AF10826" t="n">
        <v>0.7055948371509793</v>
      </c>
      <c r="AG10826" t="n">
        <v>0.687698122150043</v>
      </c>
      <c r="AH10826" t="n">
        <v>0.6961373949671059</v>
      </c>
      <c r="AI10826" t="n">
        <v>0.6949221338031758</v>
      </c>
      <c r="AJ10826" t="n">
        <v>0.683278703539961</v>
      </c>
      <c r="AK10826" t="n">
        <v>0.6988050563897127</v>
      </c>
    </row>
    <row r="10827">
      <c r="A10827" t="n">
        <v>20</v>
      </c>
      <c r="B10827" t="n">
        <v>0.6615789284041366</v>
      </c>
      <c r="C10827" t="n">
        <v>0.6632943489141495</v>
      </c>
      <c r="D10827" t="n">
        <v>0.7134938547661563</v>
      </c>
      <c r="E10827" t="n">
        <v>0.647797397707915</v>
      </c>
      <c r="F10827" t="n">
        <v>0.670873675440417</v>
      </c>
      <c r="G10827" t="n">
        <v>0.6877573184232284</v>
      </c>
      <c r="H10827" t="n">
        <v>0.6616491947041354</v>
      </c>
      <c r="I10827" t="n">
        <v>0.6673727162732606</v>
      </c>
      <c r="J10827" t="n">
        <v>0.6838089370313387</v>
      </c>
      <c r="K10827" t="n">
        <v>0.6478716442481224</v>
      </c>
      <c r="L10827" t="n">
        <v>0.6503824485250966</v>
      </c>
      <c r="M10827" t="n">
        <v>0.6642083389290717</v>
      </c>
      <c r="N10827" t="n">
        <v>0.6866506284799493</v>
      </c>
      <c r="O10827" t="n">
        <v>0.6754941132370366</v>
      </c>
      <c r="P10827" t="n">
        <v>0.6925612089047961</v>
      </c>
      <c r="Q10827" t="n">
        <v>0.7063187246304137</v>
      </c>
      <c r="R10827" t="n">
        <v>0.6934453766110603</v>
      </c>
      <c r="S10827" t="n">
        <v>0.6959264558676823</v>
      </c>
      <c r="T10827" t="n">
        <v>0.6970391101197723</v>
      </c>
      <c r="U10827" t="n">
        <v>0.7034803166308973</v>
      </c>
      <c r="V10827" t="n">
        <v>0.721433398379663</v>
      </c>
      <c r="W10827" t="n">
        <v>0.7098074179743223</v>
      </c>
      <c r="X10827" t="n">
        <v>0.7048858669133372</v>
      </c>
      <c r="Y10827" t="n">
        <v>0.7202230885569337</v>
      </c>
      <c r="Z10827" t="n">
        <v>0.6964023607361185</v>
      </c>
      <c r="AA10827" t="n">
        <v>0.6557943702340873</v>
      </c>
      <c r="AB10827" t="n">
        <v>0.6902629620140835</v>
      </c>
      <c r="AC10827" t="n">
        <v>0.622795268389967</v>
      </c>
      <c r="AD10827" t="n">
        <v>0.631512139877009</v>
      </c>
      <c r="AE10827" t="n">
        <v>0.6559664358952323</v>
      </c>
      <c r="AF10827" t="n">
        <v>0.64569751639651</v>
      </c>
      <c r="AG10827" t="n">
        <v>0.6520023952655779</v>
      </c>
      <c r="AH10827" t="n">
        <v>0.6584176908991812</v>
      </c>
      <c r="AI10827" t="n">
        <v>0.6615969304919512</v>
      </c>
      <c r="AJ10827" t="n">
        <v>0.6522783534421184</v>
      </c>
      <c r="AK10827" t="n">
        <v>0.6637928936219564</v>
      </c>
    </row>
    <row r="10828">
      <c r="A10828" t="n">
        <v>21</v>
      </c>
      <c r="B10828" t="n">
        <v>0.6364807408208122</v>
      </c>
      <c r="C10828" t="n">
        <v>0.6185766729554046</v>
      </c>
      <c r="D10828" t="n">
        <v>0.6822688926011069</v>
      </c>
      <c r="E10828" t="n">
        <v>0.6100969728303738</v>
      </c>
      <c r="F10828" t="n">
        <v>0.6368512553050059</v>
      </c>
      <c r="G10828" t="n">
        <v>0.6386100250837293</v>
      </c>
      <c r="H10828" t="n">
        <v>0.57479402599145</v>
      </c>
      <c r="I10828" t="n">
        <v>0.5766731260070802</v>
      </c>
      <c r="J10828" t="n">
        <v>0.5824295129284011</v>
      </c>
      <c r="K10828" t="n">
        <v>0.5414014529875203</v>
      </c>
      <c r="L10828" t="n">
        <v>0.5453608278885719</v>
      </c>
      <c r="M10828" t="n">
        <v>0.5543108368666424</v>
      </c>
      <c r="N10828" t="n">
        <v>0.5825303244874083</v>
      </c>
      <c r="O10828" t="n">
        <v>0.566004170405514</v>
      </c>
      <c r="P10828" t="n">
        <v>0.5836737684938056</v>
      </c>
      <c r="Q10828" t="n">
        <v>0.5962833377970509</v>
      </c>
      <c r="R10828" t="n">
        <v>0.5824771531223893</v>
      </c>
      <c r="S10828" t="n">
        <v>0.5913471667875254</v>
      </c>
      <c r="T10828" t="n">
        <v>0.5914925895085759</v>
      </c>
      <c r="U10828" t="n">
        <v>0.5977137450628776</v>
      </c>
      <c r="V10828" t="n">
        <v>0.6198472297097212</v>
      </c>
      <c r="W10828" t="n">
        <v>0.6151894352605521</v>
      </c>
      <c r="X10828" t="n">
        <v>0.6094793160361871</v>
      </c>
      <c r="Y10828" t="n">
        <v>0.6186612714034384</v>
      </c>
      <c r="Z10828" t="n">
        <v>0.6056112393864623</v>
      </c>
      <c r="AA10828" t="n">
        <v>0.5599895445379259</v>
      </c>
      <c r="AB10828" t="n">
        <v>0.5876542740924591</v>
      </c>
      <c r="AC10828" t="n">
        <v>0.531285422185911</v>
      </c>
      <c r="AD10828" t="n">
        <v>0.5345360173278798</v>
      </c>
      <c r="AE10828" t="n">
        <v>0.5558761772249109</v>
      </c>
      <c r="AF10828" t="n">
        <v>0.6122217188925874</v>
      </c>
      <c r="AG10828" t="n">
        <v>0.6239459609382556</v>
      </c>
      <c r="AH10828" t="n">
        <v>0.6333829374192402</v>
      </c>
      <c r="AI10828" t="n">
        <v>0.641775451216227</v>
      </c>
      <c r="AJ10828" t="n">
        <v>0.6221768361031709</v>
      </c>
      <c r="AK10828" t="n">
        <v>0.630549665470196</v>
      </c>
    </row>
    <row r="10829">
      <c r="A10829" t="n">
        <v>22</v>
      </c>
      <c r="B10829" t="n">
        <v>0.5420459049472129</v>
      </c>
      <c r="C10829" t="n">
        <v>0.514797817793531</v>
      </c>
      <c r="D10829" t="n">
        <v>0.535178649043522</v>
      </c>
      <c r="E10829" t="n">
        <v>0.5150894496477031</v>
      </c>
      <c r="F10829" t="n">
        <v>0.5259690377147945</v>
      </c>
      <c r="G10829" t="n">
        <v>0.5307640027465983</v>
      </c>
      <c r="H10829" t="n">
        <v>0.4624413789738805</v>
      </c>
      <c r="I10829" t="n">
        <v>0.4753279939921429</v>
      </c>
      <c r="J10829" t="n">
        <v>0.4809201984678685</v>
      </c>
      <c r="K10829" t="n">
        <v>0.4434436622238582</v>
      </c>
      <c r="L10829" t="n">
        <v>0.4442515440509024</v>
      </c>
      <c r="M10829" t="n">
        <v>0.4519849682481822</v>
      </c>
      <c r="N10829" t="n">
        <v>0.4890455812889776</v>
      </c>
      <c r="O10829" t="n">
        <v>0.4672136938834391</v>
      </c>
      <c r="P10829" t="n">
        <v>0.4856060722936175</v>
      </c>
      <c r="Q10829" t="n">
        <v>0.5113938765392702</v>
      </c>
      <c r="R10829" t="n">
        <v>0.4856620724056296</v>
      </c>
      <c r="S10829" t="n">
        <v>0.5001383458239446</v>
      </c>
      <c r="T10829" t="n">
        <v>0.5078303407793967</v>
      </c>
      <c r="U10829" t="n">
        <v>0.5044826862661403</v>
      </c>
      <c r="V10829" t="n">
        <v>0.5198696289322025</v>
      </c>
      <c r="W10829" t="n">
        <v>0.5356476042628178</v>
      </c>
      <c r="X10829" t="n">
        <v>0.5187240714121384</v>
      </c>
      <c r="Y10829" t="n">
        <v>0.5281851829556752</v>
      </c>
      <c r="Z10829" t="n">
        <v>0.5267146774594084</v>
      </c>
      <c r="AA10829" t="n">
        <v>0.4673740606587152</v>
      </c>
      <c r="AB10829" t="n">
        <v>0.4970989883838307</v>
      </c>
      <c r="AC10829" t="n">
        <v>0.4340696949817817</v>
      </c>
      <c r="AD10829" t="n">
        <v>0.4428708656235377</v>
      </c>
      <c r="AE10829" t="n">
        <v>0.4597067313495633</v>
      </c>
      <c r="AF10829" t="n">
        <v>0.5182643005797045</v>
      </c>
      <c r="AG10829" t="n">
        <v>0.5277997987296804</v>
      </c>
      <c r="AH10829" t="n">
        <v>0.5359056197365251</v>
      </c>
      <c r="AI10829" t="n">
        <v>0.543492584691775</v>
      </c>
      <c r="AJ10829" t="n">
        <v>0.5047208031779725</v>
      </c>
      <c r="AK10829" t="n">
        <v>0.5039258751250997</v>
      </c>
    </row>
    <row r="10830">
      <c r="A10830" t="n">
        <v>23</v>
      </c>
      <c r="B10830" t="n">
        <v>0.4491352286239326</v>
      </c>
      <c r="C10830" t="n">
        <v>0.4134089708775308</v>
      </c>
      <c r="D10830" t="n">
        <v>0.4165955352139966</v>
      </c>
      <c r="E10830" t="n">
        <v>0.4266390264272504</v>
      </c>
      <c r="F10830" t="n">
        <v>0.4282724103600636</v>
      </c>
      <c r="G10830" t="n">
        <v>0.4261648519499447</v>
      </c>
      <c r="H10830" t="n">
        <v>0.368850509522677</v>
      </c>
      <c r="I10830" t="n">
        <v>0.3780478302558403</v>
      </c>
      <c r="J10830" t="n">
        <v>0.3778912817706929</v>
      </c>
      <c r="K10830" t="n">
        <v>0.3511671958158867</v>
      </c>
      <c r="L10830" t="n">
        <v>0.3430786059899496</v>
      </c>
      <c r="M10830" t="n">
        <v>0.356869807954262</v>
      </c>
      <c r="N10830" t="n">
        <v>0.3938774881912619</v>
      </c>
      <c r="O10830" t="n">
        <v>0.3715376848324254</v>
      </c>
      <c r="P10830" t="n">
        <v>0.388668060290964</v>
      </c>
      <c r="Q10830" t="n">
        <v>0.4233323266225613</v>
      </c>
      <c r="R10830" t="n">
        <v>0.396103291792694</v>
      </c>
      <c r="S10830" t="n">
        <v>0.4087526791282267</v>
      </c>
      <c r="T10830" t="n">
        <v>0.4182140470171156</v>
      </c>
      <c r="U10830" t="n">
        <v>0.4133699586327775</v>
      </c>
      <c r="V10830" t="n">
        <v>0.4280426876029795</v>
      </c>
      <c r="W10830" t="n">
        <v>0.4503660736762607</v>
      </c>
      <c r="X10830" t="n">
        <v>0.4288830298629601</v>
      </c>
      <c r="Y10830" t="n">
        <v>0.439303118634914</v>
      </c>
      <c r="Z10830" t="n">
        <v>0.4421540396168295</v>
      </c>
      <c r="AA10830" t="n">
        <v>0.377068289854085</v>
      </c>
      <c r="AB10830" t="n">
        <v>0.4009328172746575</v>
      </c>
      <c r="AC10830" t="n">
        <v>0.3612939755315176</v>
      </c>
      <c r="AD10830" t="n">
        <v>0.3573182548089459</v>
      </c>
      <c r="AE10830" t="n">
        <v>0.3666881426335364</v>
      </c>
      <c r="AF10830" t="n">
        <v>0.4311198865538771</v>
      </c>
      <c r="AG10830" t="n">
        <v>0.4314246304287994</v>
      </c>
      <c r="AH10830" t="n">
        <v>0.4412447674926777</v>
      </c>
      <c r="AI10830" t="n">
        <v>0.4527214945650195</v>
      </c>
      <c r="AJ10830" t="n">
        <v>0.4034614165416678</v>
      </c>
      <c r="AK10830" t="n">
        <v>0.3986123420236155</v>
      </c>
    </row>
    <row r="10831">
      <c r="A10831" t="n">
        <v>24</v>
      </c>
      <c r="B10831" t="n">
        <v>0.3244730299427089</v>
      </c>
      <c r="C10831" t="n">
        <v>0.304974434913001</v>
      </c>
      <c r="D10831" t="n">
        <v>0.301676127586261</v>
      </c>
      <c r="E10831" t="n">
        <v>0.3364801447632684</v>
      </c>
      <c r="F10831" t="n">
        <v>0.3118895295501235</v>
      </c>
      <c r="G10831" t="n">
        <v>0.3025083729207831</v>
      </c>
      <c r="H10831" t="n">
        <v>0.2739637266201967</v>
      </c>
      <c r="I10831" t="n">
        <v>0.2899403769199698</v>
      </c>
      <c r="J10831" t="n">
        <v>0.2842230918617943</v>
      </c>
      <c r="K10831" t="n">
        <v>0.2291983005874323</v>
      </c>
      <c r="L10831" t="n">
        <v>0.2545445191533814</v>
      </c>
      <c r="M10831" t="n">
        <v>0.2599788001458089</v>
      </c>
      <c r="N10831" t="n">
        <v>0.2266387097909171</v>
      </c>
      <c r="O10831" t="n">
        <v>0.2364205777198702</v>
      </c>
      <c r="P10831" t="n">
        <v>0.2509796510282478</v>
      </c>
      <c r="Q10831" t="n">
        <v>0.2277901558882132</v>
      </c>
      <c r="R10831" t="n">
        <v>0.2312222990644783</v>
      </c>
      <c r="S10831" t="n">
        <v>0.2328605601017413</v>
      </c>
      <c r="T10831" t="n">
        <v>0.2150620705687606</v>
      </c>
      <c r="U10831" t="n">
        <v>0.2347760156732938</v>
      </c>
      <c r="V10831" t="n">
        <v>0.2456606252040607</v>
      </c>
      <c r="W10831" t="n">
        <v>0.2471857430561382</v>
      </c>
      <c r="X10831" t="n">
        <v>0.2430045578190516</v>
      </c>
      <c r="Y10831" t="n">
        <v>0.2489024291948223</v>
      </c>
      <c r="Z10831" t="n">
        <v>0.2473024310087022</v>
      </c>
      <c r="AA10831" t="n">
        <v>0.2334361134357301</v>
      </c>
      <c r="AB10831" t="n">
        <v>0.2398589863471823</v>
      </c>
      <c r="AC10831" t="n">
        <v>0.2130527777564827</v>
      </c>
      <c r="AD10831" t="n">
        <v>0.2399768637737022</v>
      </c>
      <c r="AE10831" t="n">
        <v>0.251214667108439</v>
      </c>
      <c r="AF10831" t="n">
        <v>0.3408192674584261</v>
      </c>
      <c r="AG10831" t="n">
        <v>0.330579592634824</v>
      </c>
      <c r="AH10831" t="n">
        <v>0.3372916391784316</v>
      </c>
      <c r="AI10831" t="n">
        <v>0.3552158338854467</v>
      </c>
      <c r="AJ10831" t="n">
        <v>0.3000073661248197</v>
      </c>
      <c r="AK10831" t="n">
        <v>0.2971645502925794</v>
      </c>
    </row>
    <row r="10841">
      <c r="A10841" t="inlineStr">
        <is>
          <t>PVVAC-P-240to760-E10.8-rDXGF-Nrs1985-CZ16</t>
        </is>
      </c>
      <c r="D10841" t="n">
        <v>2015</v>
      </c>
      <c r="F10841" t="inlineStr">
        <is>
          <t>Source Annual kWh:</t>
        </is>
      </c>
      <c r="G10841" s="169" t="n">
        <v>885930.0919999985</v>
      </c>
      <c r="H10841" t="inlineStr">
        <is>
          <t>DEER</t>
        </is>
      </c>
      <c r="K10841" t="inlineStr">
        <is>
          <t>PDAF</t>
        </is>
      </c>
      <c r="L10841" t="inlineStr">
        <is>
          <t>Monthly</t>
        </is>
      </c>
    </row>
    <row r="10842">
      <c r="A10842" t="n">
        <v>272</v>
      </c>
      <c r="B10842" t="inlineStr">
        <is>
          <t>PVVAC-P-240to760-E10.8-20-MM</t>
        </is>
      </c>
      <c r="F10842" t="inlineStr">
        <is>
          <t>Source Sample Size:</t>
        </is>
      </c>
      <c r="G10842" t="n">
        <v>0</v>
      </c>
      <c r="H10842" t="inlineStr">
        <is>
          <t>DEER</t>
        </is>
      </c>
      <c r="K10842" t="inlineStr">
        <is>
          <t>WKWE</t>
        </is>
      </c>
      <c r="L10842" t="inlineStr">
        <is>
          <t>Monthly</t>
        </is>
      </c>
      <c r="N10842" t="inlineStr">
        <is>
          <t>Weekend Peak3</t>
        </is>
      </c>
    </row>
    <row r="10843">
      <c r="B10843" t="n">
        <v>1</v>
      </c>
      <c r="C10843" t="inlineStr">
        <is>
          <t>JANUARY</t>
        </is>
      </c>
      <c r="D10843" t="inlineStr">
        <is>
          <t>JAN</t>
        </is>
      </c>
      <c r="E10843" t="n">
        <v>2</v>
      </c>
      <c r="F10843" t="inlineStr">
        <is>
          <t>FEBRUARY</t>
        </is>
      </c>
      <c r="G10843" t="inlineStr">
        <is>
          <t>FEB</t>
        </is>
      </c>
      <c r="H10843" t="n">
        <v>3</v>
      </c>
      <c r="I10843" t="inlineStr">
        <is>
          <t>MARCH</t>
        </is>
      </c>
      <c r="J10843" t="inlineStr">
        <is>
          <t>MAR</t>
        </is>
      </c>
      <c r="K10843" t="n">
        <v>4</v>
      </c>
      <c r="L10843" t="inlineStr">
        <is>
          <t>APRIL</t>
        </is>
      </c>
      <c r="M10843" t="inlineStr">
        <is>
          <t>APR</t>
        </is>
      </c>
      <c r="N10843" t="n">
        <v>5</v>
      </c>
      <c r="O10843" t="inlineStr">
        <is>
          <t>MAY</t>
        </is>
      </c>
      <c r="P10843" t="inlineStr">
        <is>
          <t>MAY</t>
        </is>
      </c>
      <c r="Q10843" t="n">
        <v>6</v>
      </c>
      <c r="R10843" t="inlineStr">
        <is>
          <t>JUNE</t>
        </is>
      </c>
      <c r="S10843" t="inlineStr">
        <is>
          <t>JUN</t>
        </is>
      </c>
      <c r="T10843" t="n">
        <v>7</v>
      </c>
      <c r="U10843" t="inlineStr">
        <is>
          <t>JULY</t>
        </is>
      </c>
      <c r="V10843" t="inlineStr">
        <is>
          <t>JUL</t>
        </is>
      </c>
      <c r="W10843" t="n">
        <v>8</v>
      </c>
      <c r="X10843" t="inlineStr">
        <is>
          <t>AUGUST</t>
        </is>
      </c>
      <c r="Y10843" t="inlineStr">
        <is>
          <t>AUG</t>
        </is>
      </c>
      <c r="Z10843" t="n">
        <v>9</v>
      </c>
      <c r="AA10843" t="inlineStr">
        <is>
          <t>SEPTEMBER</t>
        </is>
      </c>
      <c r="AB10843" t="inlineStr">
        <is>
          <t>SEP</t>
        </is>
      </c>
      <c r="AC10843" t="n">
        <v>10</v>
      </c>
      <c r="AD10843" t="inlineStr">
        <is>
          <t>OCTOBER</t>
        </is>
      </c>
      <c r="AE10843" t="inlineStr">
        <is>
          <t>OCT</t>
        </is>
      </c>
      <c r="AF10843" t="n">
        <v>11</v>
      </c>
      <c r="AG10843" t="inlineStr">
        <is>
          <t>NOVEMBER</t>
        </is>
      </c>
      <c r="AH10843" t="inlineStr">
        <is>
          <t>NOV</t>
        </is>
      </c>
      <c r="AI10843" t="n">
        <v>12</v>
      </c>
      <c r="AJ10843" t="inlineStr">
        <is>
          <t>DECEMBER</t>
        </is>
      </c>
      <c r="AK10843" t="inlineStr">
        <is>
          <t>DEC</t>
        </is>
      </c>
    </row>
    <row r="10844">
      <c r="B10844" t="n">
        <v>31</v>
      </c>
      <c r="E10844" t="n">
        <v>28</v>
      </c>
      <c r="H10844" t="n">
        <v>31</v>
      </c>
      <c r="K10844" t="n">
        <v>30</v>
      </c>
      <c r="N10844" t="n">
        <v>31</v>
      </c>
      <c r="Q10844" t="n">
        <v>30</v>
      </c>
      <c r="T10844" t="n">
        <v>31</v>
      </c>
      <c r="W10844" t="n">
        <v>31</v>
      </c>
      <c r="Z10844" t="n">
        <v>30</v>
      </c>
      <c r="AC10844" t="n">
        <v>31</v>
      </c>
      <c r="AF10844" t="n">
        <v>30</v>
      </c>
      <c r="AI10844" t="n">
        <v>31</v>
      </c>
    </row>
    <row r="10845">
      <c r="A10845" t="inlineStr">
        <is>
          <t>RATIOS</t>
        </is>
      </c>
      <c r="B10845" t="inlineStr">
        <is>
          <t>E.BKDWN</t>
        </is>
      </c>
      <c r="C10845" t="inlineStr">
        <is>
          <t>PEAK/AVG</t>
        </is>
      </c>
      <c r="D10845" t="inlineStr">
        <is>
          <t>END/AVG</t>
        </is>
      </c>
      <c r="E10845" t="inlineStr">
        <is>
          <t>E.BKDWN</t>
        </is>
      </c>
      <c r="F10845" t="inlineStr">
        <is>
          <t>PEAK/AVG</t>
        </is>
      </c>
      <c r="G10845" t="inlineStr">
        <is>
          <t>END/AVG</t>
        </is>
      </c>
      <c r="H10845" t="inlineStr">
        <is>
          <t>E.BKDWN</t>
        </is>
      </c>
      <c r="I10845" t="inlineStr">
        <is>
          <t>PEAK/AVG</t>
        </is>
      </c>
      <c r="J10845" t="inlineStr">
        <is>
          <t>END/AVG</t>
        </is>
      </c>
      <c r="K10845" t="inlineStr">
        <is>
          <t>E.BKDWN</t>
        </is>
      </c>
      <c r="L10845" t="inlineStr">
        <is>
          <t>PEAK/AVG</t>
        </is>
      </c>
      <c r="M10845" t="inlineStr">
        <is>
          <t>END/AVG</t>
        </is>
      </c>
      <c r="N10845" t="inlineStr">
        <is>
          <t>E.BKDWN</t>
        </is>
      </c>
      <c r="O10845" t="inlineStr">
        <is>
          <t>PEAK/AVG</t>
        </is>
      </c>
      <c r="P10845" t="inlineStr">
        <is>
          <t>END/AVG</t>
        </is>
      </c>
      <c r="Q10845" t="inlineStr">
        <is>
          <t>E.BKDWN</t>
        </is>
      </c>
      <c r="R10845" t="inlineStr">
        <is>
          <t>PEAK/AVG</t>
        </is>
      </c>
      <c r="S10845" t="inlineStr">
        <is>
          <t>END/AVG</t>
        </is>
      </c>
      <c r="T10845" t="inlineStr">
        <is>
          <t>E.BKDWN</t>
        </is>
      </c>
      <c r="U10845" t="inlineStr">
        <is>
          <t>PEAK/AVG</t>
        </is>
      </c>
      <c r="V10845" t="inlineStr">
        <is>
          <t>END/AVG</t>
        </is>
      </c>
      <c r="W10845" t="inlineStr">
        <is>
          <t>E.BKDWN</t>
        </is>
      </c>
      <c r="X10845" t="inlineStr">
        <is>
          <t>PEAK/AVG</t>
        </is>
      </c>
      <c r="Y10845" t="inlineStr">
        <is>
          <t>END/AVG</t>
        </is>
      </c>
      <c r="Z10845" t="inlineStr">
        <is>
          <t>E.BKDWN</t>
        </is>
      </c>
      <c r="AA10845" t="inlineStr">
        <is>
          <t>PEAK/AVG</t>
        </is>
      </c>
      <c r="AB10845" t="inlineStr">
        <is>
          <t>END/AVG</t>
        </is>
      </c>
      <c r="AC10845" t="inlineStr">
        <is>
          <t>E.BKDWN</t>
        </is>
      </c>
      <c r="AD10845" t="inlineStr">
        <is>
          <t>PEAK/AVG</t>
        </is>
      </c>
      <c r="AE10845" t="inlineStr">
        <is>
          <t>END/AVG</t>
        </is>
      </c>
      <c r="AF10845" t="inlineStr">
        <is>
          <t>E.BKDWN</t>
        </is>
      </c>
      <c r="AG10845" t="inlineStr">
        <is>
          <t>PEAK/AVG</t>
        </is>
      </c>
      <c r="AH10845" t="inlineStr">
        <is>
          <t>END/AVG</t>
        </is>
      </c>
      <c r="AI10845" t="inlineStr">
        <is>
          <t>E.BKDWN</t>
        </is>
      </c>
      <c r="AJ10845" t="inlineStr">
        <is>
          <t>PEAK/AVG</t>
        </is>
      </c>
      <c r="AK10845" t="inlineStr">
        <is>
          <t>END/AVG</t>
        </is>
      </c>
    </row>
    <row r="10846">
      <c r="B10846" s="170" t="n">
        <v>0.07155040809986601</v>
      </c>
      <c r="C10846" s="171" t="n">
        <v>1.048272424265872</v>
      </c>
      <c r="D10846" s="171" t="n">
        <v>0.9630317950565757</v>
      </c>
      <c r="E10846" s="170" t="n">
        <v>0.06625326329649169</v>
      </c>
      <c r="F10846" s="171" t="n">
        <v>1.069697460968166</v>
      </c>
      <c r="G10846" s="171" t="n">
        <v>0.9510930160052909</v>
      </c>
      <c r="H10846" s="170" t="n">
        <v>0.07478087502782649</v>
      </c>
      <c r="I10846" s="171" t="n">
        <v>1.113378820995869</v>
      </c>
      <c r="J10846" s="171" t="n">
        <v>0.9762137181927917</v>
      </c>
      <c r="K10846" s="170" t="n">
        <v>0.07142767475924507</v>
      </c>
      <c r="L10846" s="171" t="n">
        <v>1.07462779375747</v>
      </c>
      <c r="M10846" s="171" t="n">
        <v>0.9752630736328001</v>
      </c>
      <c r="N10846" s="170" t="n">
        <v>0.08737576842770468</v>
      </c>
      <c r="O10846" s="171" t="n">
        <v>1.173536005460448</v>
      </c>
      <c r="P10846" s="171" t="n">
        <v>0.9806640670678625</v>
      </c>
      <c r="Q10846" s="170" t="n">
        <v>0.09550525618958762</v>
      </c>
      <c r="R10846" s="171" t="n">
        <v>1.252710811147397</v>
      </c>
      <c r="S10846" s="171" t="n">
        <v>1.021571732214936</v>
      </c>
      <c r="T10846" s="170" t="n">
        <v>0.1023655584711503</v>
      </c>
      <c r="U10846" s="171" t="n">
        <v>1.113179191316237</v>
      </c>
      <c r="V10846" s="171" t="n">
        <v>0.9483393149062893</v>
      </c>
      <c r="W10846" s="170" t="n">
        <v>0.1070624906215596</v>
      </c>
      <c r="X10846" s="171" t="n">
        <v>1.119162382401977</v>
      </c>
      <c r="Y10846" s="171" t="n">
        <v>0.9932583147724023</v>
      </c>
      <c r="Z10846" s="170" t="n">
        <v>0.0939248407847971</v>
      </c>
      <c r="AA10846" s="171" t="n">
        <v>1.122375595598295</v>
      </c>
      <c r="AB10846" s="171" t="n">
        <v>1.029476680392955</v>
      </c>
      <c r="AC10846" s="170" t="n">
        <v>0.08486771663581555</v>
      </c>
      <c r="AD10846" s="171" t="n">
        <v>1.252178619200194</v>
      </c>
      <c r="AE10846" s="171" t="n">
        <v>0.9935076779097075</v>
      </c>
      <c r="AF10846" s="170" t="n">
        <v>0.07248523136765983</v>
      </c>
      <c r="AG10846" s="171" t="n">
        <v>1.17029048672113</v>
      </c>
      <c r="AH10846" s="171" t="n">
        <v>0.9411698343643</v>
      </c>
      <c r="AI10846" s="170" t="n">
        <v>0.07240091631829607</v>
      </c>
      <c r="AJ10846" s="171" t="n">
        <v>1.067114374738013</v>
      </c>
      <c r="AK10846" s="171" t="n">
        <v>0.9421540835612375</v>
      </c>
      <c r="AN10846" s="163">
        <f>1/($B10846*(1/$B10844)*(1/(5/7+2/7*$D10846))*$B10856/SUM($B10848:$B10871))</f>
        <v/>
      </c>
      <c r="AO10846" s="163">
        <f>1/(B10846*(1/B10844)*(1/(5/7+2/7*D10846)))</f>
        <v/>
      </c>
      <c r="AP10846" s="163" t="n"/>
      <c r="AR10846" s="168">
        <f>CHOOSE(AV$3,C10846,F10846,I10846,L10846,O10846,R10846,U10846,X10846,AA10846,AD10846,AG10846,AJ10846)</f>
        <v/>
      </c>
      <c r="AS10846" s="164" t="n"/>
      <c r="AT10846" s="164" t="n"/>
      <c r="AV10846" s="116">
        <f>AN10846/AR10846</f>
        <v/>
      </c>
      <c r="AW10846" s="165">
        <f>AO10846/AR10846</f>
        <v/>
      </c>
    </row>
    <row r="10847">
      <c r="A10847" t="inlineStr">
        <is>
          <t>HOUR</t>
        </is>
      </c>
      <c r="B10847" t="inlineStr">
        <is>
          <t>PEAK</t>
        </is>
      </c>
      <c r="C10847" t="inlineStr">
        <is>
          <t>AVG</t>
        </is>
      </c>
      <c r="D10847" t="inlineStr">
        <is>
          <t>END</t>
        </is>
      </c>
      <c r="E10847" t="inlineStr">
        <is>
          <t>PEAK</t>
        </is>
      </c>
      <c r="F10847" t="inlineStr">
        <is>
          <t>AVG</t>
        </is>
      </c>
      <c r="G10847" t="inlineStr">
        <is>
          <t>END</t>
        </is>
      </c>
      <c r="H10847" t="inlineStr">
        <is>
          <t>PEAK</t>
        </is>
      </c>
      <c r="I10847" t="inlineStr">
        <is>
          <t>AVG</t>
        </is>
      </c>
      <c r="J10847" t="inlineStr">
        <is>
          <t>END</t>
        </is>
      </c>
      <c r="K10847" t="inlineStr">
        <is>
          <t>PEAK</t>
        </is>
      </c>
      <c r="L10847" t="inlineStr">
        <is>
          <t>AVG</t>
        </is>
      </c>
      <c r="M10847" t="inlineStr">
        <is>
          <t>END</t>
        </is>
      </c>
      <c r="N10847" t="inlineStr">
        <is>
          <t>PEAK</t>
        </is>
      </c>
      <c r="O10847" t="inlineStr">
        <is>
          <t>AVG</t>
        </is>
      </c>
      <c r="P10847" t="inlineStr">
        <is>
          <t>END</t>
        </is>
      </c>
      <c r="Q10847" t="inlineStr">
        <is>
          <t>PEAK</t>
        </is>
      </c>
      <c r="R10847" t="inlineStr">
        <is>
          <t>AVG</t>
        </is>
      </c>
      <c r="S10847" t="inlineStr">
        <is>
          <t>END</t>
        </is>
      </c>
      <c r="T10847" t="inlineStr">
        <is>
          <t>PEAK</t>
        </is>
      </c>
      <c r="U10847" t="inlineStr">
        <is>
          <t>AVG</t>
        </is>
      </c>
      <c r="V10847" t="inlineStr">
        <is>
          <t>END</t>
        </is>
      </c>
      <c r="W10847" t="inlineStr">
        <is>
          <t>PEAK</t>
        </is>
      </c>
      <c r="X10847" t="inlineStr">
        <is>
          <t>AVG</t>
        </is>
      </c>
      <c r="Y10847" t="inlineStr">
        <is>
          <t>END</t>
        </is>
      </c>
      <c r="Z10847" t="inlineStr">
        <is>
          <t>PEAK</t>
        </is>
      </c>
      <c r="AA10847" t="inlineStr">
        <is>
          <t>AVG</t>
        </is>
      </c>
      <c r="AB10847" t="inlineStr">
        <is>
          <t>END</t>
        </is>
      </c>
      <c r="AC10847" t="inlineStr">
        <is>
          <t>PEAK</t>
        </is>
      </c>
      <c r="AD10847" t="inlineStr">
        <is>
          <t>AVG</t>
        </is>
      </c>
      <c r="AE10847" t="inlineStr">
        <is>
          <t>END</t>
        </is>
      </c>
      <c r="AF10847" t="inlineStr">
        <is>
          <t>PEAK</t>
        </is>
      </c>
      <c r="AG10847" t="inlineStr">
        <is>
          <t>AVG</t>
        </is>
      </c>
      <c r="AH10847" t="inlineStr">
        <is>
          <t>END</t>
        </is>
      </c>
      <c r="AI10847" t="inlineStr">
        <is>
          <t>PEAK</t>
        </is>
      </c>
      <c r="AJ10847" t="inlineStr">
        <is>
          <t>AVG</t>
        </is>
      </c>
      <c r="AK10847" t="inlineStr">
        <is>
          <t>END</t>
        </is>
      </c>
    </row>
    <row r="10848">
      <c r="A10848" t="n">
        <v>1</v>
      </c>
      <c r="B10848" t="n">
        <v>0.3165003365623811</v>
      </c>
      <c r="C10848" t="n">
        <v>0.3364114943214889</v>
      </c>
      <c r="D10848" t="n">
        <v>0.3537779317340299</v>
      </c>
      <c r="E10848" t="n">
        <v>0.2902945363605685</v>
      </c>
      <c r="F10848" t="n">
        <v>0.3266985480850679</v>
      </c>
      <c r="G10848" t="n">
        <v>0.3420244386616701</v>
      </c>
      <c r="H10848" t="n">
        <v>0.2645191740899367</v>
      </c>
      <c r="I10848" t="n">
        <v>0.3227037736749851</v>
      </c>
      <c r="J10848" t="n">
        <v>0.3256101509795467</v>
      </c>
      <c r="K10848" t="n">
        <v>0.2896832530380384</v>
      </c>
      <c r="L10848" t="n">
        <v>0.3269901537241984</v>
      </c>
      <c r="M10848" t="n">
        <v>0.3304784154198188</v>
      </c>
      <c r="N10848" t="n">
        <v>0.2837059614457657</v>
      </c>
      <c r="O10848" t="n">
        <v>0.2820165056859841</v>
      </c>
      <c r="P10848" t="n">
        <v>0.3153838149865266</v>
      </c>
      <c r="Q10848" t="n">
        <v>0.2545056595479687</v>
      </c>
      <c r="R10848" t="n">
        <v>0.285325449709539</v>
      </c>
      <c r="S10848" t="n">
        <v>0.2659312188052115</v>
      </c>
      <c r="T10848" t="n">
        <v>0.2600442989680244</v>
      </c>
      <c r="U10848" t="n">
        <v>0.2718130216210589</v>
      </c>
      <c r="V10848" t="n">
        <v>0.2866934440215881</v>
      </c>
      <c r="W10848" t="n">
        <v>0.2481419565041809</v>
      </c>
      <c r="X10848" t="n">
        <v>0.2703533082743355</v>
      </c>
      <c r="Y10848" t="n">
        <v>0.2779926044861663</v>
      </c>
      <c r="Z10848" t="n">
        <v>0.264147380913848</v>
      </c>
      <c r="AA10848" t="n">
        <v>0.2857133178115285</v>
      </c>
      <c r="AB10848" t="n">
        <v>0.2734925039598247</v>
      </c>
      <c r="AC10848" t="n">
        <v>0.26784139466255</v>
      </c>
      <c r="AD10848" t="n">
        <v>0.2852585650222663</v>
      </c>
      <c r="AE10848" t="n">
        <v>0.3155538374203926</v>
      </c>
      <c r="AF10848" t="n">
        <v>0.301226448812867</v>
      </c>
      <c r="AG10848" t="n">
        <v>0.316652850511621</v>
      </c>
      <c r="AH10848" t="n">
        <v>0.3299793112030613</v>
      </c>
      <c r="AI10848" t="n">
        <v>0.2845845097896595</v>
      </c>
      <c r="AJ10848" t="n">
        <v>0.3286892528786717</v>
      </c>
      <c r="AK10848" t="n">
        <v>0.3488341636800623</v>
      </c>
    </row>
    <row r="10849">
      <c r="A10849" t="n">
        <v>2</v>
      </c>
      <c r="B10849" t="n">
        <v>0.3144077965407241</v>
      </c>
      <c r="C10849" t="n">
        <v>0.3346631695196023</v>
      </c>
      <c r="D10849" t="n">
        <v>0.3525472945871855</v>
      </c>
      <c r="E10849" t="n">
        <v>0.2883032479679249</v>
      </c>
      <c r="F10849" t="n">
        <v>0.3250199441048326</v>
      </c>
      <c r="G10849" t="n">
        <v>0.3398877055802978</v>
      </c>
      <c r="H10849" t="n">
        <v>0.2647438302012012</v>
      </c>
      <c r="I10849" t="n">
        <v>0.3229298667994353</v>
      </c>
      <c r="J10849" t="n">
        <v>0.3256739049830464</v>
      </c>
      <c r="K10849" t="n">
        <v>0.2902270439347092</v>
      </c>
      <c r="L10849" t="n">
        <v>0.3280460629595825</v>
      </c>
      <c r="M10849" t="n">
        <v>0.3310214478626491</v>
      </c>
      <c r="N10849" t="n">
        <v>0.316809399723836</v>
      </c>
      <c r="O10849" t="n">
        <v>0.2928937942875197</v>
      </c>
      <c r="P10849" t="n">
        <v>0.3113896466142388</v>
      </c>
      <c r="Q10849" t="n">
        <v>0.3140057022845769</v>
      </c>
      <c r="R10849" t="n">
        <v>0.3060878250573364</v>
      </c>
      <c r="S10849" t="n">
        <v>0.2931334556461311</v>
      </c>
      <c r="T10849" t="n">
        <v>0.3286109063220403</v>
      </c>
      <c r="U10849" t="n">
        <v>0.3121929056474377</v>
      </c>
      <c r="V10849" t="n">
        <v>0.3135494054979853</v>
      </c>
      <c r="W10849" t="n">
        <v>0.3093747190266397</v>
      </c>
      <c r="X10849" t="n">
        <v>0.3145727558851532</v>
      </c>
      <c r="Y10849" t="n">
        <v>0.3283325225133055</v>
      </c>
      <c r="Z10849" t="n">
        <v>0.3059927442412472</v>
      </c>
      <c r="AA10849" t="n">
        <v>0.308626363634639</v>
      </c>
      <c r="AB10849" t="n">
        <v>0.3115811058040593</v>
      </c>
      <c r="AC10849" t="n">
        <v>0.3055361757656912</v>
      </c>
      <c r="AD10849" t="n">
        <v>0.2872006952543466</v>
      </c>
      <c r="AE10849" t="n">
        <v>0.3324805896718724</v>
      </c>
      <c r="AF10849" t="n">
        <v>0.3129864692366606</v>
      </c>
      <c r="AG10849" t="n">
        <v>0.3175688888002074</v>
      </c>
      <c r="AH10849" t="n">
        <v>0.3287776498771117</v>
      </c>
      <c r="AI10849" t="n">
        <v>0.2826933631332201</v>
      </c>
      <c r="AJ10849" t="n">
        <v>0.3268568914669993</v>
      </c>
      <c r="AK10849" t="n">
        <v>0.3495802767904408</v>
      </c>
    </row>
    <row r="10850">
      <c r="A10850" t="n">
        <v>3</v>
      </c>
      <c r="B10850" t="n">
        <v>0.3156296643156077</v>
      </c>
      <c r="C10850" t="n">
        <v>0.3374248212873283</v>
      </c>
      <c r="D10850" t="n">
        <v>0.3573123879167178</v>
      </c>
      <c r="E10850" t="n">
        <v>0.2864505228528838</v>
      </c>
      <c r="F10850" t="n">
        <v>0.3277717734572286</v>
      </c>
      <c r="G10850" t="n">
        <v>0.3427209280341877</v>
      </c>
      <c r="H10850" t="n">
        <v>0.2686289381804092</v>
      </c>
      <c r="I10850" t="n">
        <v>0.3261398435421938</v>
      </c>
      <c r="J10850" t="n">
        <v>0.3273373811533099</v>
      </c>
      <c r="K10850" t="n">
        <v>0.2915528151290717</v>
      </c>
      <c r="L10850" t="n">
        <v>0.331590777585672</v>
      </c>
      <c r="M10850" t="n">
        <v>0.3335169026043491</v>
      </c>
      <c r="N10850" t="n">
        <v>0.3383353326833936</v>
      </c>
      <c r="O10850" t="n">
        <v>0.3062586419469485</v>
      </c>
      <c r="P10850" t="n">
        <v>0.3231859227439393</v>
      </c>
      <c r="Q10850" t="n">
        <v>0.3440724324456329</v>
      </c>
      <c r="R10850" t="n">
        <v>0.3242858217134515</v>
      </c>
      <c r="S10850" t="n">
        <v>0.3077784146791993</v>
      </c>
      <c r="T10850" t="n">
        <v>0.3539142316484346</v>
      </c>
      <c r="U10850" t="n">
        <v>0.3356210467017322</v>
      </c>
      <c r="V10850" t="n">
        <v>0.3372643001620062</v>
      </c>
      <c r="W10850" t="n">
        <v>0.3380747667254393</v>
      </c>
      <c r="X10850" t="n">
        <v>0.3391638021843305</v>
      </c>
      <c r="Y10850" t="n">
        <v>0.353297601573478</v>
      </c>
      <c r="Z10850" t="n">
        <v>0.3287731968495441</v>
      </c>
      <c r="AA10850" t="n">
        <v>0.3274048386078291</v>
      </c>
      <c r="AB10850" t="n">
        <v>0.3332078877251575</v>
      </c>
      <c r="AC10850" t="n">
        <v>0.3284211962779431</v>
      </c>
      <c r="AD10850" t="n">
        <v>0.2933017714328253</v>
      </c>
      <c r="AE10850" t="n">
        <v>0.345055910023594</v>
      </c>
      <c r="AF10850" t="n">
        <v>0.2885514424304315</v>
      </c>
      <c r="AG10850" t="n">
        <v>0.3139243261676767</v>
      </c>
      <c r="AH10850" t="n">
        <v>0.3302756432193634</v>
      </c>
      <c r="AI10850" t="n">
        <v>0.2821797999969143</v>
      </c>
      <c r="AJ10850" t="n">
        <v>0.3298250541010068</v>
      </c>
      <c r="AK10850" t="n">
        <v>0.3512569561905254</v>
      </c>
    </row>
    <row r="10851">
      <c r="A10851" t="n">
        <v>4</v>
      </c>
      <c r="B10851" t="n">
        <v>0.3189001726711346</v>
      </c>
      <c r="C10851" t="n">
        <v>0.3413785126927038</v>
      </c>
      <c r="D10851" t="n">
        <v>0.3605393919906654</v>
      </c>
      <c r="E10851" t="n">
        <v>0.2881602149071738</v>
      </c>
      <c r="F10851" t="n">
        <v>0.3312645258072941</v>
      </c>
      <c r="G10851" t="n">
        <v>0.3456014154518977</v>
      </c>
      <c r="H10851" t="n">
        <v>0.2766897643378004</v>
      </c>
      <c r="I10851" t="n">
        <v>0.338620661433219</v>
      </c>
      <c r="J10851" t="n">
        <v>0.3343360607743427</v>
      </c>
      <c r="K10851" t="n">
        <v>0.3053857769468613</v>
      </c>
      <c r="L10851" t="n">
        <v>0.347638661149976</v>
      </c>
      <c r="M10851" t="n">
        <v>0.3417564125319607</v>
      </c>
      <c r="N10851" t="n">
        <v>0.340245285822494</v>
      </c>
      <c r="O10851" t="n">
        <v>0.3074538031489571</v>
      </c>
      <c r="P10851" t="n">
        <v>0.3217463431130156</v>
      </c>
      <c r="Q10851" t="n">
        <v>0.3368514719708903</v>
      </c>
      <c r="R10851" t="n">
        <v>0.331138663268806</v>
      </c>
      <c r="S10851" t="n">
        <v>0.3071164838790393</v>
      </c>
      <c r="T10851" t="n">
        <v>0.3450350794267913</v>
      </c>
      <c r="U10851" t="n">
        <v>0.336285292658882</v>
      </c>
      <c r="V10851" t="n">
        <v>0.347478678770798</v>
      </c>
      <c r="W10851" t="n">
        <v>0.330188463595758</v>
      </c>
      <c r="X10851" t="n">
        <v>0.3357323219289824</v>
      </c>
      <c r="Y10851" t="n">
        <v>0.3502794719160477</v>
      </c>
      <c r="Z10851" t="n">
        <v>0.329455952958947</v>
      </c>
      <c r="AA10851" t="n">
        <v>0.328993786490176</v>
      </c>
      <c r="AB10851" t="n">
        <v>0.3360356322827008</v>
      </c>
      <c r="AC10851" t="n">
        <v>0.331641747763269</v>
      </c>
      <c r="AD10851" t="n">
        <v>0.3054571810921748</v>
      </c>
      <c r="AE10851" t="n">
        <v>0.3485181330605343</v>
      </c>
      <c r="AF10851" t="n">
        <v>0.2966719428133776</v>
      </c>
      <c r="AG10851" t="n">
        <v>0.3185814285481065</v>
      </c>
      <c r="AH10851" t="n">
        <v>0.3331938524717667</v>
      </c>
      <c r="AI10851" t="n">
        <v>0.2843023806847361</v>
      </c>
      <c r="AJ10851" t="n">
        <v>0.3336523306924688</v>
      </c>
      <c r="AK10851" t="n">
        <v>0.3539739515220154</v>
      </c>
    </row>
    <row r="10852">
      <c r="A10852" t="n">
        <v>5</v>
      </c>
      <c r="B10852" t="n">
        <v>0.3342454661632864</v>
      </c>
      <c r="C10852" t="n">
        <v>0.3599691077051651</v>
      </c>
      <c r="D10852" t="n">
        <v>0.3753153248716326</v>
      </c>
      <c r="E10852" t="n">
        <v>0.3015405107621204</v>
      </c>
      <c r="F10852" t="n">
        <v>0.3473152074842762</v>
      </c>
      <c r="G10852" t="n">
        <v>0.3607021254965051</v>
      </c>
      <c r="H10852" t="n">
        <v>0.3494556726698627</v>
      </c>
      <c r="I10852" t="n">
        <v>0.4103566337700602</v>
      </c>
      <c r="J10852" t="n">
        <v>0.4032138728711614</v>
      </c>
      <c r="K10852" t="n">
        <v>0.3842309628244769</v>
      </c>
      <c r="L10852" t="n">
        <v>0.4368572848571963</v>
      </c>
      <c r="M10852" t="n">
        <v>0.4293141577000752</v>
      </c>
      <c r="N10852" t="n">
        <v>0.4078402307890244</v>
      </c>
      <c r="O10852" t="n">
        <v>0.3790228125371718</v>
      </c>
      <c r="P10852" t="n">
        <v>0.3970975473346789</v>
      </c>
      <c r="Q10852" t="n">
        <v>0.3955639400710648</v>
      </c>
      <c r="R10852" t="n">
        <v>0.3978939971214608</v>
      </c>
      <c r="S10852" t="n">
        <v>0.3770219213459861</v>
      </c>
      <c r="T10852" t="n">
        <v>0.4034335733264072</v>
      </c>
      <c r="U10852" t="n">
        <v>0.4028588048716267</v>
      </c>
      <c r="V10852" t="n">
        <v>0.4078370096277053</v>
      </c>
      <c r="W10852" t="n">
        <v>0.3900359798293511</v>
      </c>
      <c r="X10852" t="n">
        <v>0.3996787257563536</v>
      </c>
      <c r="Y10852" t="n">
        <v>0.4129957050897922</v>
      </c>
      <c r="Z10852" t="n">
        <v>0.3898571101041162</v>
      </c>
      <c r="AA10852" t="n">
        <v>0.3866653043757993</v>
      </c>
      <c r="AB10852" t="n">
        <v>0.398634627899267</v>
      </c>
      <c r="AC10852" t="n">
        <v>0.3949934753128012</v>
      </c>
      <c r="AD10852" t="n">
        <v>0.3806676242187189</v>
      </c>
      <c r="AE10852" t="n">
        <v>0.426057441562051</v>
      </c>
      <c r="AF10852" t="n">
        <v>0.2797957620628032</v>
      </c>
      <c r="AG10852" t="n">
        <v>0.3303001884680756</v>
      </c>
      <c r="AH10852" t="n">
        <v>0.3465140154932644</v>
      </c>
      <c r="AI10852" t="n">
        <v>0.2982082597703734</v>
      </c>
      <c r="AJ10852" t="n">
        <v>0.3496638768520322</v>
      </c>
      <c r="AK10852" t="n">
        <v>0.3692946325969347</v>
      </c>
    </row>
    <row r="10853">
      <c r="A10853" t="n">
        <v>6</v>
      </c>
      <c r="B10853" t="n">
        <v>0.4199859521788757</v>
      </c>
      <c r="C10853" t="n">
        <v>0.4503667527273272</v>
      </c>
      <c r="D10853" t="n">
        <v>0.4671042817885593</v>
      </c>
      <c r="E10853" t="n">
        <v>0.379618682799604</v>
      </c>
      <c r="F10853" t="n">
        <v>0.4356738523742727</v>
      </c>
      <c r="G10853" t="n">
        <v>0.4493346341602621</v>
      </c>
      <c r="H10853" t="n">
        <v>0.4819780455330532</v>
      </c>
      <c r="I10853" t="n">
        <v>0.551338825952626</v>
      </c>
      <c r="J10853" t="n">
        <v>0.5450346536563759</v>
      </c>
      <c r="K10853" t="n">
        <v>0.5239852232688573</v>
      </c>
      <c r="L10853" t="n">
        <v>0.5943849008783795</v>
      </c>
      <c r="M10853" t="n">
        <v>0.589505850071237</v>
      </c>
      <c r="N10853" t="n">
        <v>0.5626932151361068</v>
      </c>
      <c r="O10853" t="n">
        <v>0.5375704808399737</v>
      </c>
      <c r="P10853" t="n">
        <v>0.5645877599667981</v>
      </c>
      <c r="Q10853" t="n">
        <v>0.5511954039830518</v>
      </c>
      <c r="R10853" t="n">
        <v>0.575830226444569</v>
      </c>
      <c r="S10853" t="n">
        <v>0.5460145874299688</v>
      </c>
      <c r="T10853" t="n">
        <v>0.5456516513706706</v>
      </c>
      <c r="U10853" t="n">
        <v>0.5621512065787782</v>
      </c>
      <c r="V10853" t="n">
        <v>0.5850756188668514</v>
      </c>
      <c r="W10853" t="n">
        <v>0.5156392629697303</v>
      </c>
      <c r="X10853" t="n">
        <v>0.535281427094685</v>
      </c>
      <c r="Y10853" t="n">
        <v>0.5547658470076565</v>
      </c>
      <c r="Z10853" t="n">
        <v>0.5147829341317366</v>
      </c>
      <c r="AA10853" t="n">
        <v>0.5189731976498855</v>
      </c>
      <c r="AB10853" t="n">
        <v>0.5263730461795366</v>
      </c>
      <c r="AC10853" t="n">
        <v>0.5177070628672802</v>
      </c>
      <c r="AD10853" t="n">
        <v>0.5193670577087653</v>
      </c>
      <c r="AE10853" t="n">
        <v>0.5738538592995135</v>
      </c>
      <c r="AF10853" t="n">
        <v>0.3801970896093949</v>
      </c>
      <c r="AG10853" t="n">
        <v>0.4193333055196294</v>
      </c>
      <c r="AH10853" t="n">
        <v>0.4329690756929968</v>
      </c>
      <c r="AI10853" t="n">
        <v>0.3759127868404405</v>
      </c>
      <c r="AJ10853" t="n">
        <v>0.4383663553819651</v>
      </c>
      <c r="AK10853" t="n">
        <v>0.4613810378442588</v>
      </c>
    </row>
    <row r="10854">
      <c r="A10854" t="n">
        <v>7</v>
      </c>
      <c r="B10854" t="n">
        <v>0.5714439013921002</v>
      </c>
      <c r="C10854" t="n">
        <v>0.6105541212112168</v>
      </c>
      <c r="D10854" t="n">
        <v>0.634819821462312</v>
      </c>
      <c r="E10854" t="n">
        <v>0.5179383572205996</v>
      </c>
      <c r="F10854" t="n">
        <v>0.5918388762773867</v>
      </c>
      <c r="G10854" t="n">
        <v>0.6115007250267092</v>
      </c>
      <c r="H10854" t="n">
        <v>0.6350842769577029</v>
      </c>
      <c r="I10854" t="n">
        <v>0.7123184946221891</v>
      </c>
      <c r="J10854" t="n">
        <v>0.7064363022006875</v>
      </c>
      <c r="K10854" t="n">
        <v>0.6729187639318329</v>
      </c>
      <c r="L10854" t="n">
        <v>0.7623533252840285</v>
      </c>
      <c r="M10854" t="n">
        <v>0.7647038506372954</v>
      </c>
      <c r="N10854" t="n">
        <v>0.730439289221993</v>
      </c>
      <c r="O10854" t="n">
        <v>0.7289844528345585</v>
      </c>
      <c r="P10854" t="n">
        <v>0.7730785011345188</v>
      </c>
      <c r="Q10854" t="n">
        <v>0.7117308936835292</v>
      </c>
      <c r="R10854" t="n">
        <v>0.7540829745639942</v>
      </c>
      <c r="S10854" t="n">
        <v>0.7210464190236834</v>
      </c>
      <c r="T10854" t="n">
        <v>0.714673347540407</v>
      </c>
      <c r="U10854" t="n">
        <v>0.7352553685254694</v>
      </c>
      <c r="V10854" t="n">
        <v>0.7819939862790023</v>
      </c>
      <c r="W10854" t="n">
        <v>0.6762577320058946</v>
      </c>
      <c r="X10854" t="n">
        <v>0.7066386682258496</v>
      </c>
      <c r="Y10854" t="n">
        <v>0.7235582193139419</v>
      </c>
      <c r="Z10854" t="n">
        <v>0.6798345875815937</v>
      </c>
      <c r="AA10854" t="n">
        <v>0.6916175478601782</v>
      </c>
      <c r="AB10854" t="n">
        <v>0.6889106491656741</v>
      </c>
      <c r="AC10854" t="n">
        <v>0.6722645355531486</v>
      </c>
      <c r="AD10854" t="n">
        <v>0.687923822098447</v>
      </c>
      <c r="AE10854" t="n">
        <v>0.7427865425667166</v>
      </c>
      <c r="AF10854" t="n">
        <v>0.5153883073780955</v>
      </c>
      <c r="AG10854" t="n">
        <v>0.5705285994409445</v>
      </c>
      <c r="AH10854" t="n">
        <v>0.5922129234981178</v>
      </c>
      <c r="AI10854" t="n">
        <v>0.5138783274152345</v>
      </c>
      <c r="AJ10854" t="n">
        <v>0.5961237497626544</v>
      </c>
      <c r="AK10854" t="n">
        <v>0.6305937732295722</v>
      </c>
    </row>
    <row r="10855">
      <c r="A10855" t="n">
        <v>8</v>
      </c>
      <c r="B10855" t="n">
        <v>0.7242456612719133</v>
      </c>
      <c r="C10855" t="n">
        <v>0.7715794618472697</v>
      </c>
      <c r="D10855" t="n">
        <v>0.8005481100396787</v>
      </c>
      <c r="E10855" t="n">
        <v>0.687300675607723</v>
      </c>
      <c r="F10855" t="n">
        <v>0.7587337689568369</v>
      </c>
      <c r="G10855" t="n">
        <v>0.7773775614489119</v>
      </c>
      <c r="H10855" t="n">
        <v>0.7443537117723924</v>
      </c>
      <c r="I10855" t="n">
        <v>0.8386104309750989</v>
      </c>
      <c r="J10855" t="n">
        <v>0.8118048926164474</v>
      </c>
      <c r="K10855" t="n">
        <v>0.8188839253613289</v>
      </c>
      <c r="L10855" t="n">
        <v>0.8809541020154275</v>
      </c>
      <c r="M10855" t="n">
        <v>0.8481782988501336</v>
      </c>
      <c r="N10855" t="n">
        <v>0.8288018758856637</v>
      </c>
      <c r="O10855" t="n">
        <v>0.845718157198628</v>
      </c>
      <c r="P10855" t="n">
        <v>0.8629153645417645</v>
      </c>
      <c r="Q10855" t="n">
        <v>0.8395469309010096</v>
      </c>
      <c r="R10855" t="n">
        <v>0.8734729212667354</v>
      </c>
      <c r="S10855" t="n">
        <v>0.823410031821197</v>
      </c>
      <c r="T10855" t="n">
        <v>0.8336643119060331</v>
      </c>
      <c r="U10855" t="n">
        <v>0.8394236833564994</v>
      </c>
      <c r="V10855" t="n">
        <v>0.8623752600247324</v>
      </c>
      <c r="W10855" t="n">
        <v>0.7844273324789203</v>
      </c>
      <c r="X10855" t="n">
        <v>0.8145213893636399</v>
      </c>
      <c r="Y10855" t="n">
        <v>0.8113475828863383</v>
      </c>
      <c r="Z10855" t="n">
        <v>0.7947213680746618</v>
      </c>
      <c r="AA10855" t="n">
        <v>0.8163945382254031</v>
      </c>
      <c r="AB10855" t="n">
        <v>0.7876072836216742</v>
      </c>
      <c r="AC10855" t="n">
        <v>0.7980690337492644</v>
      </c>
      <c r="AD10855" t="n">
        <v>0.8184634809690858</v>
      </c>
      <c r="AE10855" t="n">
        <v>0.8400089290466025</v>
      </c>
      <c r="AF10855" t="n">
        <v>0.7521797293847332</v>
      </c>
      <c r="AG10855" t="n">
        <v>0.7548148242204152</v>
      </c>
      <c r="AH10855" t="n">
        <v>0.767512366611704</v>
      </c>
      <c r="AI10855" t="n">
        <v>0.6661663283321542</v>
      </c>
      <c r="AJ10855" t="n">
        <v>0.7573366222226221</v>
      </c>
      <c r="AK10855" t="n">
        <v>0.8042066392077367</v>
      </c>
    </row>
    <row r="10856">
      <c r="A10856" t="n">
        <v>9</v>
      </c>
      <c r="B10856" t="n">
        <v>0.8520027900533623</v>
      </c>
      <c r="C10856" t="n">
        <v>0.8804046592147089</v>
      </c>
      <c r="D10856" t="n">
        <v>0.878975745260597</v>
      </c>
      <c r="E10856" t="n">
        <v>0.8129038169713196</v>
      </c>
      <c r="F10856" t="n">
        <v>0.8787927089043125</v>
      </c>
      <c r="G10856" t="n">
        <v>0.8679729037988546</v>
      </c>
      <c r="H10856" t="n">
        <v>0.7871661589575956</v>
      </c>
      <c r="I10856" t="n">
        <v>0.8900713403946229</v>
      </c>
      <c r="J10856" t="n">
        <v>0.8489785098676096</v>
      </c>
      <c r="K10856" t="n">
        <v>0.8644230423527721</v>
      </c>
      <c r="L10856" t="n">
        <v>0.9039824690706441</v>
      </c>
      <c r="M10856" t="n">
        <v>0.8590830810854891</v>
      </c>
      <c r="N10856" t="n">
        <v>0.8680066540302911</v>
      </c>
      <c r="O10856" t="n">
        <v>0.88998097434274</v>
      </c>
      <c r="P10856" t="n">
        <v>0.8779041375942527</v>
      </c>
      <c r="Q10856" t="n">
        <v>0.8668128869189345</v>
      </c>
      <c r="R10856" t="n">
        <v>0.9021561270885854</v>
      </c>
      <c r="S10856" t="n">
        <v>0.8517226489153694</v>
      </c>
      <c r="T10856" t="n">
        <v>0.8670337275500538</v>
      </c>
      <c r="U10856" t="n">
        <v>0.8727231757422863</v>
      </c>
      <c r="V10856" t="n">
        <v>0.8788225632766793</v>
      </c>
      <c r="W10856" t="n">
        <v>0.838272114794095</v>
      </c>
      <c r="X10856" t="n">
        <v>0.8534589330804823</v>
      </c>
      <c r="Y10856" t="n">
        <v>0.840446278127277</v>
      </c>
      <c r="Z10856" t="n">
        <v>0.8474250822678967</v>
      </c>
      <c r="AA10856" t="n">
        <v>0.8628602200135886</v>
      </c>
      <c r="AB10856" t="n">
        <v>0.8344314428496004</v>
      </c>
      <c r="AC10856" t="n">
        <v>0.8552287052120737</v>
      </c>
      <c r="AD10856" t="n">
        <v>0.8771665384608726</v>
      </c>
      <c r="AE10856" t="n">
        <v>0.886456232888458</v>
      </c>
      <c r="AF10856" t="n">
        <v>0.8777186622415113</v>
      </c>
      <c r="AG10856" t="n">
        <v>0.875766343120734</v>
      </c>
      <c r="AH10856" t="n">
        <v>0.8701809103070652</v>
      </c>
      <c r="AI10856" t="n">
        <v>0.7957385280354777</v>
      </c>
      <c r="AJ10856" t="n">
        <v>0.8698387017003471</v>
      </c>
      <c r="AK10856" t="n">
        <v>0.8925016093539896</v>
      </c>
    </row>
    <row r="10857">
      <c r="A10857" t="n">
        <v>10</v>
      </c>
      <c r="B10857" t="n">
        <v>0.9049869764991659</v>
      </c>
      <c r="C10857" t="n">
        <v>0.9148633724834718</v>
      </c>
      <c r="D10857" t="n">
        <v>0.9030788303891966</v>
      </c>
      <c r="E10857" t="n">
        <v>0.8559411240163685</v>
      </c>
      <c r="F10857" t="n">
        <v>0.9139098355540487</v>
      </c>
      <c r="G10857" t="n">
        <v>0.8933408124936461</v>
      </c>
      <c r="H10857" t="n">
        <v>0.8966581888183088</v>
      </c>
      <c r="I10857" t="n">
        <v>0.9695394929784956</v>
      </c>
      <c r="J10857" t="n">
        <v>0.9160502381547576</v>
      </c>
      <c r="K10857" t="n">
        <v>0.9497690012224062</v>
      </c>
      <c r="L10857" t="n">
        <v>0.9844435828698527</v>
      </c>
      <c r="M10857" t="n">
        <v>0.9375282429638441</v>
      </c>
      <c r="N10857" t="n">
        <v>0.9407171565980365</v>
      </c>
      <c r="O10857" t="n">
        <v>0.9663101742266856</v>
      </c>
      <c r="P10857" t="n">
        <v>0.9604325478608495</v>
      </c>
      <c r="Q10857" t="n">
        <v>0.9396330146403409</v>
      </c>
      <c r="R10857" t="n">
        <v>0.9767607602634759</v>
      </c>
      <c r="S10857" t="n">
        <v>0.9282841298105216</v>
      </c>
      <c r="T10857" t="n">
        <v>0.9359278181709656</v>
      </c>
      <c r="U10857" t="n">
        <v>0.9521858027223795</v>
      </c>
      <c r="V10857" t="n">
        <v>0.9402027793488439</v>
      </c>
      <c r="W10857" t="n">
        <v>0.9245170306049518</v>
      </c>
      <c r="X10857" t="n">
        <v>0.9395413584060942</v>
      </c>
      <c r="Y10857" t="n">
        <v>0.9153890161377544</v>
      </c>
      <c r="Z10857" t="n">
        <v>0.9229244214274157</v>
      </c>
      <c r="AA10857" t="n">
        <v>0.946033768733419</v>
      </c>
      <c r="AB10857" t="n">
        <v>0.9278206844050442</v>
      </c>
      <c r="AC10857" t="n">
        <v>0.9359625406193762</v>
      </c>
      <c r="AD10857" t="n">
        <v>0.966031908527426</v>
      </c>
      <c r="AE10857" t="n">
        <v>0.960586537836096</v>
      </c>
      <c r="AF10857" t="n">
        <v>0.9197324483022721</v>
      </c>
      <c r="AG10857" t="n">
        <v>0.914911833582145</v>
      </c>
      <c r="AH10857" t="n">
        <v>0.8879483868960583</v>
      </c>
      <c r="AI10857" t="n">
        <v>0.8439252975029371</v>
      </c>
      <c r="AJ10857" t="n">
        <v>0.907002643400957</v>
      </c>
      <c r="AK10857" t="n">
        <v>0.9097147800488061</v>
      </c>
    </row>
    <row r="10858">
      <c r="A10858" t="n">
        <v>11</v>
      </c>
      <c r="B10858" t="n">
        <v>0.9871740466504727</v>
      </c>
      <c r="C10858" t="n">
        <v>0.994284179264853</v>
      </c>
      <c r="D10858" t="n">
        <v>0.9928498738700514</v>
      </c>
      <c r="E10858" t="n">
        <v>1</v>
      </c>
      <c r="F10858" t="n">
        <v>1</v>
      </c>
      <c r="G10858" t="n">
        <v>0.9808407456092633</v>
      </c>
      <c r="H10858" t="n">
        <v>0.9432650571121178</v>
      </c>
      <c r="I10858" t="n">
        <v>0.9976439254949836</v>
      </c>
      <c r="J10858" t="n">
        <v>0.9553604533916291</v>
      </c>
      <c r="K10858" t="n">
        <v>0.9733991874595529</v>
      </c>
      <c r="L10858" t="n">
        <v>0.9953180991420263</v>
      </c>
      <c r="M10858" t="n">
        <v>0.9445454501844488</v>
      </c>
      <c r="N10858" t="n">
        <v>0.9631092732392734</v>
      </c>
      <c r="O10858" t="n">
        <v>0.9827120152406655</v>
      </c>
      <c r="P10858" t="n">
        <v>0.9717552702803369</v>
      </c>
      <c r="Q10858" t="n">
        <v>0.9489511215307032</v>
      </c>
      <c r="R10858" t="n">
        <v>0.9803713803075529</v>
      </c>
      <c r="S10858" t="n">
        <v>0.9477573715178456</v>
      </c>
      <c r="T10858" t="n">
        <v>0.9588032503117543</v>
      </c>
      <c r="U10858" t="n">
        <v>0.9667343077403512</v>
      </c>
      <c r="V10858" t="n">
        <v>0.9543302306111819</v>
      </c>
      <c r="W10858" t="n">
        <v>0.9533511835550387</v>
      </c>
      <c r="X10858" t="n">
        <v>0.9652872912344136</v>
      </c>
      <c r="Y10858" t="n">
        <v>0.9438091280935568</v>
      </c>
      <c r="Z10858" t="n">
        <v>0.947879578680477</v>
      </c>
      <c r="AA10858" t="n">
        <v>0.9622406035129217</v>
      </c>
      <c r="AB10858" t="n">
        <v>0.9585188413982786</v>
      </c>
      <c r="AC10858" t="n">
        <v>0.9711566180797804</v>
      </c>
      <c r="AD10858" t="n">
        <v>0.9850784036618573</v>
      </c>
      <c r="AE10858" t="n">
        <v>0.9811292582978045</v>
      </c>
      <c r="AF10858" t="n">
        <v>0.992706663262701</v>
      </c>
      <c r="AG10858" t="n">
        <v>0.9999419540094361</v>
      </c>
      <c r="AH10858" t="n">
        <v>0.9808146408238184</v>
      </c>
      <c r="AI10858" t="n">
        <v>0.9611874108703463</v>
      </c>
      <c r="AJ10858" t="n">
        <v>0.9918187034365599</v>
      </c>
      <c r="AK10858" t="n">
        <v>0.9885971044539908</v>
      </c>
    </row>
    <row r="10859">
      <c r="A10859" t="n">
        <v>12</v>
      </c>
      <c r="B10859" t="n">
        <v>0.9944735481479315</v>
      </c>
      <c r="C10859" t="n">
        <v>1</v>
      </c>
      <c r="D10859" t="n">
        <v>0.9945329877052309</v>
      </c>
      <c r="E10859" t="n">
        <v>0.9771437638702959</v>
      </c>
      <c r="F10859" t="n">
        <v>0.9952690635631639</v>
      </c>
      <c r="G10859" t="n">
        <v>0.9901581860241963</v>
      </c>
      <c r="H10859" t="n">
        <v>0.9233160066448742</v>
      </c>
      <c r="I10859" t="n">
        <v>0.9586256402561706</v>
      </c>
      <c r="J10859" t="n">
        <v>0.9200944230346568</v>
      </c>
      <c r="K10859" t="n">
        <v>0.9186942726684405</v>
      </c>
      <c r="L10859" t="n">
        <v>0.9360038763939436</v>
      </c>
      <c r="M10859" t="n">
        <v>0.8926743388388123</v>
      </c>
      <c r="N10859" t="n">
        <v>0.9318233710129273</v>
      </c>
      <c r="O10859" t="n">
        <v>0.927909877670625</v>
      </c>
      <c r="P10859" t="n">
        <v>0.9287334182301035</v>
      </c>
      <c r="Q10859" t="n">
        <v>0.9084215539030731</v>
      </c>
      <c r="R10859" t="n">
        <v>0.9286320859400937</v>
      </c>
      <c r="S10859" t="n">
        <v>0.9078578463752185</v>
      </c>
      <c r="T10859" t="n">
        <v>0.9278665675075296</v>
      </c>
      <c r="U10859" t="n">
        <v>0.9250604667111622</v>
      </c>
      <c r="V10859" t="n">
        <v>0.9128879600959894</v>
      </c>
      <c r="W10859" t="n">
        <v>0.9326791638537582</v>
      </c>
      <c r="X10859" t="n">
        <v>0.9302993168989955</v>
      </c>
      <c r="Y10859" t="n">
        <v>0.9120978872048422</v>
      </c>
      <c r="Z10859" t="n">
        <v>0.9199135512758267</v>
      </c>
      <c r="AA10859" t="n">
        <v>0.9231063592333917</v>
      </c>
      <c r="AB10859" t="n">
        <v>0.920483651142517</v>
      </c>
      <c r="AC10859" t="n">
        <v>0.9346678379830613</v>
      </c>
      <c r="AD10859" t="n">
        <v>0.9351652816016701</v>
      </c>
      <c r="AE10859" t="n">
        <v>0.9384760601025364</v>
      </c>
      <c r="AF10859" t="n">
        <v>1</v>
      </c>
      <c r="AG10859" t="n">
        <v>1</v>
      </c>
      <c r="AH10859" t="n">
        <v>1</v>
      </c>
      <c r="AI10859" t="n">
        <v>1</v>
      </c>
      <c r="AJ10859" t="n">
        <v>1</v>
      </c>
      <c r="AK10859" t="n">
        <v>1</v>
      </c>
    </row>
    <row r="10860">
      <c r="A10860" t="n">
        <v>13</v>
      </c>
      <c r="B10860" t="n">
        <v>0.939550469724019</v>
      </c>
      <c r="C10860" t="n">
        <v>0.9383146536928978</v>
      </c>
      <c r="D10860" t="n">
        <v>0.938838576869657</v>
      </c>
      <c r="E10860" t="n">
        <v>0.9543635140541157</v>
      </c>
      <c r="F10860" t="n">
        <v>0.9383018633179915</v>
      </c>
      <c r="G10860" t="n">
        <v>0.932265739678848</v>
      </c>
      <c r="H10860" t="n">
        <v>0.8209820563660122</v>
      </c>
      <c r="I10860" t="n">
        <v>0.8567585816492862</v>
      </c>
      <c r="J10860" t="n">
        <v>0.815629293957966</v>
      </c>
      <c r="K10860" t="n">
        <v>0.8103136010642125</v>
      </c>
      <c r="L10860" t="n">
        <v>0.8158297845260356</v>
      </c>
      <c r="M10860" t="n">
        <v>0.7719541972282319</v>
      </c>
      <c r="N10860" t="n">
        <v>0.8373930408121105</v>
      </c>
      <c r="O10860" t="n">
        <v>0.8324518049199859</v>
      </c>
      <c r="P10860" t="n">
        <v>0.8156356675215464</v>
      </c>
      <c r="Q10860" t="n">
        <v>0.8346139052712552</v>
      </c>
      <c r="R10860" t="n">
        <v>0.8319979541566543</v>
      </c>
      <c r="S10860" t="n">
        <v>0.8149650424294178</v>
      </c>
      <c r="T10860" t="n">
        <v>0.8489334208773002</v>
      </c>
      <c r="U10860" t="n">
        <v>0.8333763999191736</v>
      </c>
      <c r="V10860" t="n">
        <v>0.8104086582244505</v>
      </c>
      <c r="W10860" t="n">
        <v>0.8681897772176513</v>
      </c>
      <c r="X10860" t="n">
        <v>0.8444420194858532</v>
      </c>
      <c r="Y10860" t="n">
        <v>0.8327641933523894</v>
      </c>
      <c r="Z10860" t="n">
        <v>0.8395405135674597</v>
      </c>
      <c r="AA10860" t="n">
        <v>0.8377319157919957</v>
      </c>
      <c r="AB10860" t="n">
        <v>0.8274713603379052</v>
      </c>
      <c r="AC10860" t="n">
        <v>0.85215996997791</v>
      </c>
      <c r="AD10860" t="n">
        <v>0.8354662814914497</v>
      </c>
      <c r="AE10860" t="n">
        <v>0.8256729307969322</v>
      </c>
      <c r="AF10860" t="n">
        <v>0.9495940770998214</v>
      </c>
      <c r="AG10860" t="n">
        <v>0.941937684001255</v>
      </c>
      <c r="AH10860" t="n">
        <v>0.9490200043555361</v>
      </c>
      <c r="AI10860" t="n">
        <v>0.9506582645092607</v>
      </c>
      <c r="AJ10860" t="n">
        <v>0.9476881222653357</v>
      </c>
      <c r="AK10860" t="n">
        <v>0.9471034394984349</v>
      </c>
    </row>
    <row r="10861">
      <c r="A10861" t="n">
        <v>14</v>
      </c>
      <c r="B10861" t="n">
        <v>0.8356307374130548</v>
      </c>
      <c r="C10861" t="n">
        <v>0.8221103765278257</v>
      </c>
      <c r="D10861" t="n">
        <v>0.8146420130406103</v>
      </c>
      <c r="E10861" t="n">
        <v>0.8530849325844957</v>
      </c>
      <c r="F10861" t="n">
        <v>0.8249458120559778</v>
      </c>
      <c r="G10861" t="n">
        <v>0.813984721823393</v>
      </c>
      <c r="H10861" t="n">
        <v>0.8301352471011116</v>
      </c>
      <c r="I10861" t="n">
        <v>0.8278057031393864</v>
      </c>
      <c r="J10861" t="n">
        <v>0.7970533906224569</v>
      </c>
      <c r="K10861" t="n">
        <v>0.8196636585891997</v>
      </c>
      <c r="L10861" t="n">
        <v>0.8164042572544907</v>
      </c>
      <c r="M10861" t="n">
        <v>0.775159623714975</v>
      </c>
      <c r="N10861" t="n">
        <v>0.8432334383143122</v>
      </c>
      <c r="O10861" t="n">
        <v>0.8334581570853427</v>
      </c>
      <c r="P10861" t="n">
        <v>0.8234413224977621</v>
      </c>
      <c r="Q10861" t="n">
        <v>0.8598239251743043</v>
      </c>
      <c r="R10861" t="n">
        <v>0.8440015626805476</v>
      </c>
      <c r="S10861" t="n">
        <v>0.8256959457258332</v>
      </c>
      <c r="T10861" t="n">
        <v>0.8598048974073971</v>
      </c>
      <c r="U10861" t="n">
        <v>0.8419736334523278</v>
      </c>
      <c r="V10861" t="n">
        <v>0.8161648309160221</v>
      </c>
      <c r="W10861" t="n">
        <v>0.8875146487128182</v>
      </c>
      <c r="X10861" t="n">
        <v>0.8590379763261777</v>
      </c>
      <c r="Y10861" t="n">
        <v>0.8478402259995531</v>
      </c>
      <c r="Z10861" t="n">
        <v>0.8585969951987916</v>
      </c>
      <c r="AA10861" t="n">
        <v>0.8493071422976952</v>
      </c>
      <c r="AB10861" t="n">
        <v>0.8443334602114364</v>
      </c>
      <c r="AC10861" t="n">
        <v>0.8575656519996249</v>
      </c>
      <c r="AD10861" t="n">
        <v>0.8407808107953701</v>
      </c>
      <c r="AE10861" t="n">
        <v>0.8412995015108419</v>
      </c>
      <c r="AF10861" t="n">
        <v>0.8623415879499619</v>
      </c>
      <c r="AG10861" t="n">
        <v>0.8375833277403599</v>
      </c>
      <c r="AH10861" t="n">
        <v>0.8382198301340883</v>
      </c>
      <c r="AI10861" t="n">
        <v>0.8512187756919327</v>
      </c>
      <c r="AJ10861" t="n">
        <v>0.8327944272417982</v>
      </c>
      <c r="AK10861" t="n">
        <v>0.8171017609745029</v>
      </c>
    </row>
    <row r="10862">
      <c r="A10862" t="n">
        <v>15</v>
      </c>
      <c r="B10862" t="n">
        <v>0.8474591979084356</v>
      </c>
      <c r="C10862" t="n">
        <v>0.822995731789216</v>
      </c>
      <c r="D10862" t="n">
        <v>0.8202631657456916</v>
      </c>
      <c r="E10862" t="n">
        <v>0.8364126414407004</v>
      </c>
      <c r="F10862" t="n">
        <v>0.8230255336215673</v>
      </c>
      <c r="G10862" t="n">
        <v>0.8187130017889344</v>
      </c>
      <c r="H10862" t="n">
        <v>0.836736839067904</v>
      </c>
      <c r="I10862" t="n">
        <v>0.8296127430586341</v>
      </c>
      <c r="J10862" t="n">
        <v>0.8071466560186296</v>
      </c>
      <c r="K10862" t="n">
        <v>0.824622941684044</v>
      </c>
      <c r="L10862" t="n">
        <v>0.8112526791146132</v>
      </c>
      <c r="M10862" t="n">
        <v>0.7980993864500933</v>
      </c>
      <c r="N10862" t="n">
        <v>0.8609249681976493</v>
      </c>
      <c r="O10862" t="n">
        <v>0.8365134019801034</v>
      </c>
      <c r="P10862" t="n">
        <v>0.8298535116874947</v>
      </c>
      <c r="Q10862" t="n">
        <v>0.8731424838516673</v>
      </c>
      <c r="R10862" t="n">
        <v>0.8492131180271868</v>
      </c>
      <c r="S10862" t="n">
        <v>0.8350017917184488</v>
      </c>
      <c r="T10862" t="n">
        <v>0.8584255959630831</v>
      </c>
      <c r="U10862" t="n">
        <v>0.8486178075229772</v>
      </c>
      <c r="V10862" t="n">
        <v>0.8321839521203001</v>
      </c>
      <c r="W10862" t="n">
        <v>0.8804345010141709</v>
      </c>
      <c r="X10862" t="n">
        <v>0.8609670472704715</v>
      </c>
      <c r="Y10862" t="n">
        <v>0.8521795051144301</v>
      </c>
      <c r="Z10862" t="n">
        <v>0.8571943949937962</v>
      </c>
      <c r="AA10862" t="n">
        <v>0.8528476531513499</v>
      </c>
      <c r="AB10862" t="n">
        <v>0.8498281006347997</v>
      </c>
      <c r="AC10862" t="n">
        <v>0.8684111320545516</v>
      </c>
      <c r="AD10862" t="n">
        <v>0.8441396487142006</v>
      </c>
      <c r="AE10862" t="n">
        <v>0.8314058517778264</v>
      </c>
      <c r="AF10862" t="n">
        <v>0.8713035486341588</v>
      </c>
      <c r="AG10862" t="n">
        <v>0.8205631549447021</v>
      </c>
      <c r="AH10862" t="n">
        <v>0.8047343122919454</v>
      </c>
      <c r="AI10862" t="n">
        <v>0.8273369877868955</v>
      </c>
      <c r="AJ10862" t="n">
        <v>0.832544025267081</v>
      </c>
      <c r="AK10862" t="n">
        <v>0.815628902337575</v>
      </c>
    </row>
    <row r="10863">
      <c r="A10863" t="n">
        <v>16</v>
      </c>
      <c r="B10863" t="n">
        <v>0.8439594369165033</v>
      </c>
      <c r="C10863" t="n">
        <v>0.8173571417911563</v>
      </c>
      <c r="D10863" t="n">
        <v>0.814390913339941</v>
      </c>
      <c r="E10863" t="n">
        <v>0.8114690165806606</v>
      </c>
      <c r="F10863" t="n">
        <v>0.8219081867618845</v>
      </c>
      <c r="G10863" t="n">
        <v>0.8099083416418598</v>
      </c>
      <c r="H10863" t="n">
        <v>1</v>
      </c>
      <c r="I10863" t="n">
        <v>0.9728944012112859</v>
      </c>
      <c r="J10863" t="n">
        <v>0.9585867415161038</v>
      </c>
      <c r="K10863" t="n">
        <v>1</v>
      </c>
      <c r="L10863" t="n">
        <v>1</v>
      </c>
      <c r="M10863" t="n">
        <v>1</v>
      </c>
      <c r="N10863" t="n">
        <v>1</v>
      </c>
      <c r="O10863" t="n">
        <v>1</v>
      </c>
      <c r="P10863" t="n">
        <v>1</v>
      </c>
      <c r="Q10863" t="n">
        <v>1</v>
      </c>
      <c r="R10863" t="n">
        <v>1</v>
      </c>
      <c r="S10863" t="n">
        <v>0.9949880401927156</v>
      </c>
      <c r="T10863" t="n">
        <v>1</v>
      </c>
      <c r="U10863" t="n">
        <v>1</v>
      </c>
      <c r="V10863" t="n">
        <v>0.9984956111340114</v>
      </c>
      <c r="W10863" t="n">
        <v>1</v>
      </c>
      <c r="X10863" t="n">
        <v>1</v>
      </c>
      <c r="Y10863" t="n">
        <v>1</v>
      </c>
      <c r="Z10863" t="n">
        <v>1</v>
      </c>
      <c r="AA10863" t="n">
        <v>1</v>
      </c>
      <c r="AB10863" t="n">
        <v>1</v>
      </c>
      <c r="AC10863" t="n">
        <v>1</v>
      </c>
      <c r="AD10863" t="n">
        <v>1</v>
      </c>
      <c r="AE10863" t="n">
        <v>1</v>
      </c>
      <c r="AF10863" t="n">
        <v>0.8610630584631094</v>
      </c>
      <c r="AG10863" t="n">
        <v>0.8112783359665656</v>
      </c>
      <c r="AH10863" t="n">
        <v>0.7823694116915035</v>
      </c>
      <c r="AI10863" t="n">
        <v>0.7783942004835869</v>
      </c>
      <c r="AJ10863" t="n">
        <v>0.814979225974294</v>
      </c>
      <c r="AK10863" t="n">
        <v>0.8084988646906812</v>
      </c>
    </row>
    <row r="10864">
      <c r="A10864" t="n">
        <v>17</v>
      </c>
      <c r="B10864" t="n">
        <v>1</v>
      </c>
      <c r="C10864" t="n">
        <v>0.9868084677720238</v>
      </c>
      <c r="D10864" t="n">
        <v>1</v>
      </c>
      <c r="E10864" t="n">
        <v>0.9697328634101319</v>
      </c>
      <c r="F10864" t="n">
        <v>0.9932680944804022</v>
      </c>
      <c r="G10864" t="n">
        <v>1</v>
      </c>
      <c r="H10864" t="n">
        <v>0.9919041357335127</v>
      </c>
      <c r="I10864" t="n">
        <v>1</v>
      </c>
      <c r="J10864" t="n">
        <v>1</v>
      </c>
      <c r="K10864" t="n">
        <v>0.9791404508520889</v>
      </c>
      <c r="L10864" t="n">
        <v>0.9892119486177202</v>
      </c>
      <c r="M10864" t="n">
        <v>0.9916511160468006</v>
      </c>
      <c r="N10864" t="n">
        <v>0.9812955063550339</v>
      </c>
      <c r="O10864" t="n">
        <v>0.982312684128146</v>
      </c>
      <c r="P10864" t="n">
        <v>0.9913128611512144</v>
      </c>
      <c r="Q10864" t="n">
        <v>0.998536271169884</v>
      </c>
      <c r="R10864" t="n">
        <v>0.9920102585628423</v>
      </c>
      <c r="S10864" t="n">
        <v>1</v>
      </c>
      <c r="T10864" t="n">
        <v>0.9940940086694336</v>
      </c>
      <c r="U10864" t="n">
        <v>0.9922933263120512</v>
      </c>
      <c r="V10864" t="n">
        <v>1</v>
      </c>
      <c r="W10864" t="n">
        <v>0.9745291457952669</v>
      </c>
      <c r="X10864" t="n">
        <v>0.9828022919791053</v>
      </c>
      <c r="Y10864" t="n">
        <v>0.9869268320182737</v>
      </c>
      <c r="Z10864" t="n">
        <v>0.9795948643254034</v>
      </c>
      <c r="AA10864" t="n">
        <v>0.971817381837754</v>
      </c>
      <c r="AB10864" t="n">
        <v>0.9814655648735928</v>
      </c>
      <c r="AC10864" t="n">
        <v>0.9690653065750083</v>
      </c>
      <c r="AD10864" t="n">
        <v>0.9619274957282369</v>
      </c>
      <c r="AE10864" t="n">
        <v>0.9811070835131956</v>
      </c>
      <c r="AF10864" t="n">
        <v>0.9511156497319377</v>
      </c>
      <c r="AG10864" t="n">
        <v>0.9576369477241437</v>
      </c>
      <c r="AH10864" t="n">
        <v>0.950535886507171</v>
      </c>
      <c r="AI10864" t="n">
        <v>0.9009660717709995</v>
      </c>
      <c r="AJ10864" t="n">
        <v>0.9632846375275783</v>
      </c>
      <c r="AK10864" t="n">
        <v>0.9867627175855815</v>
      </c>
    </row>
    <row r="10865">
      <c r="A10865" t="n">
        <v>18</v>
      </c>
      <c r="B10865" t="n">
        <v>0.9441891773244755</v>
      </c>
      <c r="C10865" t="n">
        <v>0.9519960601131225</v>
      </c>
      <c r="D10865" t="n">
        <v>0.9726641098142694</v>
      </c>
      <c r="E10865" t="n">
        <v>0.9250260923591294</v>
      </c>
      <c r="F10865" t="n">
        <v>0.9563753760760577</v>
      </c>
      <c r="G10865" t="n">
        <v>0.9733684223668509</v>
      </c>
      <c r="H10865" t="n">
        <v>0.7703293170042005</v>
      </c>
      <c r="I10865" t="n">
        <v>0.8195081195735944</v>
      </c>
      <c r="J10865" t="n">
        <v>0.831858043322523</v>
      </c>
      <c r="K10865" t="n">
        <v>0.7760165743869994</v>
      </c>
      <c r="L10865" t="n">
        <v>0.7758792009399077</v>
      </c>
      <c r="M10865" t="n">
        <v>0.7886903419857141</v>
      </c>
      <c r="N10865" t="n">
        <v>0.8224667751510385</v>
      </c>
      <c r="O10865" t="n">
        <v>0.7994822856214996</v>
      </c>
      <c r="P10865" t="n">
        <v>0.8080948715492952</v>
      </c>
      <c r="Q10865" t="n">
        <v>0.8581266713066411</v>
      </c>
      <c r="R10865" t="n">
        <v>0.8193290797189797</v>
      </c>
      <c r="S10865" t="n">
        <v>0.8477510641144096</v>
      </c>
      <c r="T10865" t="n">
        <v>0.8389847050795396</v>
      </c>
      <c r="U10865" t="n">
        <v>0.8316151194332357</v>
      </c>
      <c r="V10865" t="n">
        <v>0.8439161402264254</v>
      </c>
      <c r="W10865" t="n">
        <v>0.8149880905393319</v>
      </c>
      <c r="X10865" t="n">
        <v>0.8141431449779517</v>
      </c>
      <c r="Y10865" t="n">
        <v>0.8209343987438902</v>
      </c>
      <c r="Z10865" t="n">
        <v>0.8038736715757676</v>
      </c>
      <c r="AA10865" t="n">
        <v>0.7802062027777183</v>
      </c>
      <c r="AB10865" t="n">
        <v>0.7923498643222868</v>
      </c>
      <c r="AC10865" t="n">
        <v>0.7658140506793351</v>
      </c>
      <c r="AD10865" t="n">
        <v>0.7375296542021397</v>
      </c>
      <c r="AE10865" t="n">
        <v>0.7699388271608588</v>
      </c>
      <c r="AF10865" t="n">
        <v>0.9026213939239214</v>
      </c>
      <c r="AG10865" t="n">
        <v>0.9197626644560818</v>
      </c>
      <c r="AH10865" t="n">
        <v>0.931460193510251</v>
      </c>
      <c r="AI10865" t="n">
        <v>0.8599647779445572</v>
      </c>
      <c r="AJ10865" t="n">
        <v>0.9330641627391489</v>
      </c>
      <c r="AK10865" t="n">
        <v>0.9693116022894327</v>
      </c>
    </row>
    <row r="10866">
      <c r="A10866" t="n">
        <v>19</v>
      </c>
      <c r="B10866" t="n">
        <v>0.7223555464504865</v>
      </c>
      <c r="C10866" t="n">
        <v>0.7382105600907368</v>
      </c>
      <c r="D10866" t="n">
        <v>0.7595351589303652</v>
      </c>
      <c r="E10866" t="n">
        <v>0.7009044606200932</v>
      </c>
      <c r="F10866" t="n">
        <v>0.7370208297145102</v>
      </c>
      <c r="G10866" t="n">
        <v>0.7521559066044314</v>
      </c>
      <c r="H10866" t="n">
        <v>0.6528444761390477</v>
      </c>
      <c r="I10866" t="n">
        <v>0.7270077274060331</v>
      </c>
      <c r="J10866" t="n">
        <v>0.7347556627815872</v>
      </c>
      <c r="K10866" t="n">
        <v>0.6912705831595599</v>
      </c>
      <c r="L10866" t="n">
        <v>0.7254293587037459</v>
      </c>
      <c r="M10866" t="n">
        <v>0.7406943331782269</v>
      </c>
      <c r="N10866" t="n">
        <v>0.7652116713720857</v>
      </c>
      <c r="O10866" t="n">
        <v>0.7536661994691951</v>
      </c>
      <c r="P10866" t="n">
        <v>0.7730051919459214</v>
      </c>
      <c r="Q10866" t="n">
        <v>0.804794436914661</v>
      </c>
      <c r="R10866" t="n">
        <v>0.7773654474142538</v>
      </c>
      <c r="S10866" t="n">
        <v>0.8083062265161856</v>
      </c>
      <c r="T10866" t="n">
        <v>0.7829899060945764</v>
      </c>
      <c r="U10866" t="n">
        <v>0.7839329385903144</v>
      </c>
      <c r="V10866" t="n">
        <v>0.8119507526737413</v>
      </c>
      <c r="W10866" t="n">
        <v>0.7382844585729068</v>
      </c>
      <c r="X10866" t="n">
        <v>0.7430594981613732</v>
      </c>
      <c r="Y10866" t="n">
        <v>0.7497186489302395</v>
      </c>
      <c r="Z10866" t="n">
        <v>0.7119443545341749</v>
      </c>
      <c r="AA10866" t="n">
        <v>0.7022884047456505</v>
      </c>
      <c r="AB10866" t="n">
        <v>0.7102851073757107</v>
      </c>
      <c r="AC10866" t="n">
        <v>0.6829650225592125</v>
      </c>
      <c r="AD10866" t="n">
        <v>0.6746261016994144</v>
      </c>
      <c r="AE10866" t="n">
        <v>0.7189286918059736</v>
      </c>
      <c r="AF10866" t="n">
        <v>0.7084176665815675</v>
      </c>
      <c r="AG10866" t="n">
        <v>0.7146883565184741</v>
      </c>
      <c r="AH10866" t="n">
        <v>0.7281072084124071</v>
      </c>
      <c r="AI10866" t="n">
        <v>0.6610615548399469</v>
      </c>
      <c r="AJ10866" t="n">
        <v>0.727607267329356</v>
      </c>
      <c r="AK10866" t="n">
        <v>0.7593550041225285</v>
      </c>
    </row>
    <row r="10867">
      <c r="A10867" t="n">
        <v>20</v>
      </c>
      <c r="B10867" t="n">
        <v>0.6876213331772465</v>
      </c>
      <c r="C10867" t="n">
        <v>0.7108705060665303</v>
      </c>
      <c r="D10867" t="n">
        <v>0.7385654334328894</v>
      </c>
      <c r="E10867" t="n">
        <v>0.6588169824940944</v>
      </c>
      <c r="F10867" t="n">
        <v>0.7032957161215543</v>
      </c>
      <c r="G10867" t="n">
        <v>0.7271313377411628</v>
      </c>
      <c r="H10867" t="n">
        <v>0.6136182824731135</v>
      </c>
      <c r="I10867" t="n">
        <v>0.6948574897183896</v>
      </c>
      <c r="J10867" t="n">
        <v>0.703219241629351</v>
      </c>
      <c r="K10867" t="n">
        <v>0.6484661501402171</v>
      </c>
      <c r="L10867" t="n">
        <v>0.6930330396178666</v>
      </c>
      <c r="M10867" t="n">
        <v>0.7059440945221842</v>
      </c>
      <c r="N10867" t="n">
        <v>0.6976729014978815</v>
      </c>
      <c r="O10867" t="n">
        <v>0.6870839514206936</v>
      </c>
      <c r="P10867" t="n">
        <v>0.7057924900648315</v>
      </c>
      <c r="Q10867" t="n">
        <v>0.7323986226601708</v>
      </c>
      <c r="R10867" t="n">
        <v>0.7192695752333476</v>
      </c>
      <c r="S10867" t="n">
        <v>0.7483359891429487</v>
      </c>
      <c r="T10867" t="n">
        <v>0.7018853679508419</v>
      </c>
      <c r="U10867" t="n">
        <v>0.706464519052372</v>
      </c>
      <c r="V10867" t="n">
        <v>0.7508012436451714</v>
      </c>
      <c r="W10867" t="n">
        <v>0.6695037038956052</v>
      </c>
      <c r="X10867" t="n">
        <v>0.6757312601903557</v>
      </c>
      <c r="Y10867" t="n">
        <v>0.6862731997185443</v>
      </c>
      <c r="Z10867" t="n">
        <v>0.6494898716081352</v>
      </c>
      <c r="AA10867" t="n">
        <v>0.6538196675594732</v>
      </c>
      <c r="AB10867" t="n">
        <v>0.6616363591714451</v>
      </c>
      <c r="AC10867" t="n">
        <v>0.6423362644673212</v>
      </c>
      <c r="AD10867" t="n">
        <v>0.6361831182688352</v>
      </c>
      <c r="AE10867" t="n">
        <v>0.6891893490074567</v>
      </c>
      <c r="AF10867" t="n">
        <v>0.7028685218279295</v>
      </c>
      <c r="AG10867" t="n">
        <v>0.6924001472917011</v>
      </c>
      <c r="AH10867" t="n">
        <v>0.7078531873191675</v>
      </c>
      <c r="AI10867" t="n">
        <v>0.6314820814956369</v>
      </c>
      <c r="AJ10867" t="n">
        <v>0.699926781632531</v>
      </c>
      <c r="AK10867" t="n">
        <v>0.7399717417729269</v>
      </c>
    </row>
    <row r="10868">
      <c r="A10868" t="n">
        <v>21</v>
      </c>
      <c r="B10868" t="n">
        <v>0.6666642278088326</v>
      </c>
      <c r="C10868" t="n">
        <v>0.6921497007775307</v>
      </c>
      <c r="D10868" t="n">
        <v>0.7217508693187658</v>
      </c>
      <c r="E10868" t="n">
        <v>0.6316809289997295</v>
      </c>
      <c r="F10868" t="n">
        <v>0.6819111043449332</v>
      </c>
      <c r="G10868" t="n">
        <v>0.7073469373195236</v>
      </c>
      <c r="H10868" t="n">
        <v>0.5035883145845098</v>
      </c>
      <c r="I10868" t="n">
        <v>0.5965284645446423</v>
      </c>
      <c r="J10868" t="n">
        <v>0.6035079801557275</v>
      </c>
      <c r="K10868" t="n">
        <v>0.5308432803624075</v>
      </c>
      <c r="L10868" t="n">
        <v>0.5730042087649804</v>
      </c>
      <c r="M10868" t="n">
        <v>0.5813574851649485</v>
      </c>
      <c r="N10868" t="n">
        <v>0.5785762694664816</v>
      </c>
      <c r="O10868" t="n">
        <v>0.5647857300647553</v>
      </c>
      <c r="P10868" t="n">
        <v>0.573127689235255</v>
      </c>
      <c r="Q10868" t="n">
        <v>0.5904077682943208</v>
      </c>
      <c r="R10868" t="n">
        <v>0.5822198186357779</v>
      </c>
      <c r="S10868" t="n">
        <v>0.5957994079358226</v>
      </c>
      <c r="T10868" t="n">
        <v>0.5688561799964186</v>
      </c>
      <c r="U10868" t="n">
        <v>0.5742205458230513</v>
      </c>
      <c r="V10868" t="n">
        <v>0.6009087684653508</v>
      </c>
      <c r="W10868" t="n">
        <v>0.5546501757845538</v>
      </c>
      <c r="X10868" t="n">
        <v>0.554620799558002</v>
      </c>
      <c r="Y10868" t="n">
        <v>0.5739661000670231</v>
      </c>
      <c r="Z10868" t="n">
        <v>0.5572132761504019</v>
      </c>
      <c r="AA10868" t="n">
        <v>0.548692458229479</v>
      </c>
      <c r="AB10868" t="n">
        <v>0.5596981938288129</v>
      </c>
      <c r="AC10868" t="n">
        <v>0.5451909217293407</v>
      </c>
      <c r="AD10868" t="n">
        <v>0.5277937273608091</v>
      </c>
      <c r="AE10868" t="n">
        <v>0.5787426601462945</v>
      </c>
      <c r="AF10868" t="n">
        <v>0.6257564462598927</v>
      </c>
      <c r="AG10868" t="n">
        <v>0.6629632115395427</v>
      </c>
      <c r="AH10868" t="n">
        <v>0.6905057088635161</v>
      </c>
      <c r="AI10868" t="n">
        <v>0.6111004577985554</v>
      </c>
      <c r="AJ10868" t="n">
        <v>0.6816055885293764</v>
      </c>
      <c r="AK10868" t="n">
        <v>0.7224662127888766</v>
      </c>
    </row>
    <row r="10869">
      <c r="A10869" t="n">
        <v>22</v>
      </c>
      <c r="B10869" t="n">
        <v>0.5529793087301355</v>
      </c>
      <c r="C10869" t="n">
        <v>0.5780828868625666</v>
      </c>
      <c r="D10869" t="n">
        <v>0.6030519801241744</v>
      </c>
      <c r="E10869" t="n">
        <v>0.5221757116453496</v>
      </c>
      <c r="F10869" t="n">
        <v>0.5684727724710538</v>
      </c>
      <c r="G10869" t="n">
        <v>0.5895724571895359</v>
      </c>
      <c r="H10869" t="n">
        <v>0.39730536330397</v>
      </c>
      <c r="I10869" t="n">
        <v>0.4806511345578055</v>
      </c>
      <c r="J10869" t="n">
        <v>0.4851109235774048</v>
      </c>
      <c r="K10869" t="n">
        <v>0.4202919393111383</v>
      </c>
      <c r="L10869" t="n">
        <v>0.4571045951938664</v>
      </c>
      <c r="M10869" t="n">
        <v>0.4626338992319833</v>
      </c>
      <c r="N10869" t="n">
        <v>0.4733983756337819</v>
      </c>
      <c r="O10869" t="n">
        <v>0.4514071622819965</v>
      </c>
      <c r="P10869" t="n">
        <v>0.4590195723709493</v>
      </c>
      <c r="Q10869" t="n">
        <v>0.4821269399367498</v>
      </c>
      <c r="R10869" t="n">
        <v>0.4676418485012128</v>
      </c>
      <c r="S10869" t="n">
        <v>0.4726913690461752</v>
      </c>
      <c r="T10869" t="n">
        <v>0.4602978968476106</v>
      </c>
      <c r="U10869" t="n">
        <v>0.4665379975874548</v>
      </c>
      <c r="V10869" t="n">
        <v>0.4852273998165848</v>
      </c>
      <c r="W10869" t="n">
        <v>0.4505433548562103</v>
      </c>
      <c r="X10869" t="n">
        <v>0.4548018849792986</v>
      </c>
      <c r="Y10869" t="n">
        <v>0.471025015711813</v>
      </c>
      <c r="Z10869" t="n">
        <v>0.4607743971516426</v>
      </c>
      <c r="AA10869" t="n">
        <v>0.4515953573344051</v>
      </c>
      <c r="AB10869" t="n">
        <v>0.4617714229583881</v>
      </c>
      <c r="AC10869" t="n">
        <v>0.4496166213208014</v>
      </c>
      <c r="AD10869" t="n">
        <v>0.4259030140960973</v>
      </c>
      <c r="AE10869" t="n">
        <v>0.4598215077670878</v>
      </c>
      <c r="AF10869" t="n">
        <v>0.5488036762828694</v>
      </c>
      <c r="AG10869" t="n">
        <v>0.5574174613223238</v>
      </c>
      <c r="AH10869" t="n">
        <v>0.5755039977600098</v>
      </c>
      <c r="AI10869" t="n">
        <v>0.5055356816173051</v>
      </c>
      <c r="AJ10869" t="n">
        <v>0.5690945167155426</v>
      </c>
      <c r="AK10869" t="n">
        <v>0.6026850849314663</v>
      </c>
    </row>
    <row r="10870">
      <c r="A10870" t="n">
        <v>23</v>
      </c>
      <c r="B10870" t="n">
        <v>0.4398089886544334</v>
      </c>
      <c r="C10870" t="n">
        <v>0.4638910860059397</v>
      </c>
      <c r="D10870" t="n">
        <v>0.4847807062614157</v>
      </c>
      <c r="E10870" t="n">
        <v>0.4141343482720936</v>
      </c>
      <c r="F10870" t="n">
        <v>0.4555460113579043</v>
      </c>
      <c r="G10870" t="n">
        <v>0.4711888832805095</v>
      </c>
      <c r="H10870" t="n">
        <v>0.2931659198740277</v>
      </c>
      <c r="I10870" t="n">
        <v>0.3692404225861233</v>
      </c>
      <c r="J10870" t="n">
        <v>0.3718158650159972</v>
      </c>
      <c r="K10870" t="n">
        <v>0.3146639282375783</v>
      </c>
      <c r="L10870" t="n">
        <v>0.3485963462704406</v>
      </c>
      <c r="M10870" t="n">
        <v>0.3502789517363127</v>
      </c>
      <c r="N10870" t="n">
        <v>0.3700144605560247</v>
      </c>
      <c r="O10870" t="n">
        <v>0.3398836432843459</v>
      </c>
      <c r="P10870" t="n">
        <v>0.3395415574418877</v>
      </c>
      <c r="Q10870" t="n">
        <v>0.378812715972502</v>
      </c>
      <c r="R10870" t="n">
        <v>0.3567444574493145</v>
      </c>
      <c r="S10870" t="n">
        <v>0.3739056481758088</v>
      </c>
      <c r="T10870" t="n">
        <v>0.3731599231462914</v>
      </c>
      <c r="U10870" t="n">
        <v>0.3642259954810701</v>
      </c>
      <c r="V10870" t="n">
        <v>0.3759112448913727</v>
      </c>
      <c r="W10870" t="n">
        <v>0.3572182913467062</v>
      </c>
      <c r="X10870" t="n">
        <v>0.3581372189034697</v>
      </c>
      <c r="Y10870" t="n">
        <v>0.3706359264958586</v>
      </c>
      <c r="Z10870" t="n">
        <v>0.365449843556131</v>
      </c>
      <c r="AA10870" t="n">
        <v>0.3518664514102557</v>
      </c>
      <c r="AB10870" t="n">
        <v>0.3627598443082893</v>
      </c>
      <c r="AC10870" t="n">
        <v>0.3537762160225849</v>
      </c>
      <c r="AD10870" t="n">
        <v>0.3178858335579099</v>
      </c>
      <c r="AE10870" t="n">
        <v>0.3617254347736102</v>
      </c>
      <c r="AF10870" t="n">
        <v>0.4211651774317079</v>
      </c>
      <c r="AG10870" t="n">
        <v>0.4424522979863483</v>
      </c>
      <c r="AH10870" t="n">
        <v>0.4603708427962542</v>
      </c>
      <c r="AI10870" t="n">
        <v>0.4028296667570361</v>
      </c>
      <c r="AJ10870" t="n">
        <v>0.4568722372344279</v>
      </c>
      <c r="AK10870" t="n">
        <v>0.4838160780458292</v>
      </c>
    </row>
    <row r="10871">
      <c r="A10871" t="n">
        <v>24</v>
      </c>
      <c r="B10871" t="n">
        <v>0.334874691484484</v>
      </c>
      <c r="C10871" t="n">
        <v>0.3562918799528408</v>
      </c>
      <c r="D10871" t="n">
        <v>0.372670905251713</v>
      </c>
      <c r="E10871" t="n">
        <v>0.3106342845776837</v>
      </c>
      <c r="F10871" t="n">
        <v>0.3477035560726471</v>
      </c>
      <c r="G10871" t="n">
        <v>0.3600350652524038</v>
      </c>
      <c r="H10871" t="n">
        <v>0.2661123775211981</v>
      </c>
      <c r="I10871" t="n">
        <v>0.3287550896529147</v>
      </c>
      <c r="J10871" t="n">
        <v>0.3296652411495182</v>
      </c>
      <c r="K10871" t="n">
        <v>0.2903933271014597</v>
      </c>
      <c r="L10871" t="n">
        <v>0.3290812206213921</v>
      </c>
      <c r="M10871" t="n">
        <v>0.3324740116761569</v>
      </c>
      <c r="N10871" t="n">
        <v>0.2857481978667962</v>
      </c>
      <c r="O10871" t="n">
        <v>0.2843712690547653</v>
      </c>
      <c r="P10871" t="n">
        <v>0.2958888916478369</v>
      </c>
      <c r="Q10871" t="n">
        <v>0.2540721882364433</v>
      </c>
      <c r="R10871" t="n">
        <v>0.2817795483266297</v>
      </c>
      <c r="S10871" t="n">
        <v>0.2832717264056326</v>
      </c>
      <c r="T10871" t="n">
        <v>0.2611074096718875</v>
      </c>
      <c r="U10871" t="n">
        <v>0.2706790028962789</v>
      </c>
      <c r="V10871" t="n">
        <v>0.2884656064367904</v>
      </c>
      <c r="W10871" t="n">
        <v>0.247834123995544</v>
      </c>
      <c r="X10871" t="n">
        <v>0.2693321221648261</v>
      </c>
      <c r="Y10871" t="n">
        <v>0.2769178329599385</v>
      </c>
      <c r="Z10871" t="n">
        <v>0.2678831526136916</v>
      </c>
      <c r="AA10871" t="n">
        <v>0.2794209432707935</v>
      </c>
      <c r="AB10871" t="n">
        <v>0.281110715469715</v>
      </c>
      <c r="AC10871" t="n">
        <v>0.2695625474425785</v>
      </c>
      <c r="AD10871" t="n">
        <v>0.2805384181694059</v>
      </c>
      <c r="AE10871" t="n">
        <v>0.3103871126065129</v>
      </c>
      <c r="AF10871" t="n">
        <v>0.3198202706152668</v>
      </c>
      <c r="AG10871" t="n">
        <v>0.3369138035179498</v>
      </c>
      <c r="AH10871" t="n">
        <v>0.3494088915160377</v>
      </c>
      <c r="AI10871" t="n">
        <v>0.3037031649154825</v>
      </c>
      <c r="AJ10871" t="n">
        <v>0.349398948795909</v>
      </c>
      <c r="AK10871" t="n">
        <v>0.3708800076732523</v>
      </c>
    </row>
    <row r="10881">
      <c r="A10881" t="inlineStr">
        <is>
          <t>PVVAC-P-240to760-E10.8-rDXGF-OfL1985-CZ01</t>
        </is>
      </c>
      <c r="D10881" t="n">
        <v>2015</v>
      </c>
      <c r="F10881" t="inlineStr">
        <is>
          <t>Source Annual kWh:</t>
        </is>
      </c>
      <c r="G10881" s="169" t="n">
        <v>1638024.521999996</v>
      </c>
      <c r="H10881" t="inlineStr">
        <is>
          <t>DEER</t>
        </is>
      </c>
      <c r="K10881" t="inlineStr">
        <is>
          <t>PDAF</t>
        </is>
      </c>
      <c r="L10881" t="inlineStr">
        <is>
          <t>Monthly</t>
        </is>
      </c>
    </row>
    <row r="10882">
      <c r="A10882" t="n">
        <v>273</v>
      </c>
      <c r="B10882" t="inlineStr">
        <is>
          <t>PVVAC-P-240to760-E10.8-20-MM</t>
        </is>
      </c>
      <c r="F10882" t="inlineStr">
        <is>
          <t>Source Sample Size:</t>
        </is>
      </c>
      <c r="G10882" t="n">
        <v>0</v>
      </c>
      <c r="H10882" t="inlineStr">
        <is>
          <t>DEER</t>
        </is>
      </c>
      <c r="K10882" t="inlineStr">
        <is>
          <t>WKWE</t>
        </is>
      </c>
      <c r="L10882" t="inlineStr">
        <is>
          <t>Monthly</t>
        </is>
      </c>
      <c r="N10882" t="inlineStr">
        <is>
          <t>Weekend Peak3</t>
        </is>
      </c>
    </row>
    <row r="10883">
      <c r="B10883" t="n">
        <v>1</v>
      </c>
      <c r="C10883" t="inlineStr">
        <is>
          <t>JANUARY</t>
        </is>
      </c>
      <c r="D10883" t="inlineStr">
        <is>
          <t>JAN</t>
        </is>
      </c>
      <c r="E10883" t="n">
        <v>2</v>
      </c>
      <c r="F10883" t="inlineStr">
        <is>
          <t>FEBRUARY</t>
        </is>
      </c>
      <c r="G10883" t="inlineStr">
        <is>
          <t>FEB</t>
        </is>
      </c>
      <c r="H10883" t="n">
        <v>3</v>
      </c>
      <c r="I10883" t="inlineStr">
        <is>
          <t>MARCH</t>
        </is>
      </c>
      <c r="J10883" t="inlineStr">
        <is>
          <t>MAR</t>
        </is>
      </c>
      <c r="K10883" t="n">
        <v>4</v>
      </c>
      <c r="L10883" t="inlineStr">
        <is>
          <t>APRIL</t>
        </is>
      </c>
      <c r="M10883" t="inlineStr">
        <is>
          <t>APR</t>
        </is>
      </c>
      <c r="N10883" t="n">
        <v>5</v>
      </c>
      <c r="O10883" t="inlineStr">
        <is>
          <t>MAY</t>
        </is>
      </c>
      <c r="P10883" t="inlineStr">
        <is>
          <t>MAY</t>
        </is>
      </c>
      <c r="Q10883" t="n">
        <v>6</v>
      </c>
      <c r="R10883" t="inlineStr">
        <is>
          <t>JUNE</t>
        </is>
      </c>
      <c r="S10883" t="inlineStr">
        <is>
          <t>JUN</t>
        </is>
      </c>
      <c r="T10883" t="n">
        <v>7</v>
      </c>
      <c r="U10883" t="inlineStr">
        <is>
          <t>JULY</t>
        </is>
      </c>
      <c r="V10883" t="inlineStr">
        <is>
          <t>JUL</t>
        </is>
      </c>
      <c r="W10883" t="n">
        <v>8</v>
      </c>
      <c r="X10883" t="inlineStr">
        <is>
          <t>AUGUST</t>
        </is>
      </c>
      <c r="Y10883" t="inlineStr">
        <is>
          <t>AUG</t>
        </is>
      </c>
      <c r="Z10883" t="n">
        <v>9</v>
      </c>
      <c r="AA10883" t="inlineStr">
        <is>
          <t>SEPTEMBER</t>
        </is>
      </c>
      <c r="AB10883" t="inlineStr">
        <is>
          <t>SEP</t>
        </is>
      </c>
      <c r="AC10883" t="n">
        <v>10</v>
      </c>
      <c r="AD10883" t="inlineStr">
        <is>
          <t>OCTOBER</t>
        </is>
      </c>
      <c r="AE10883" t="inlineStr">
        <is>
          <t>OCT</t>
        </is>
      </c>
      <c r="AF10883" t="n">
        <v>11</v>
      </c>
      <c r="AG10883" t="inlineStr">
        <is>
          <t>NOVEMBER</t>
        </is>
      </c>
      <c r="AH10883" t="inlineStr">
        <is>
          <t>NOV</t>
        </is>
      </c>
      <c r="AI10883" t="n">
        <v>12</v>
      </c>
      <c r="AJ10883" t="inlineStr">
        <is>
          <t>DECEMBER</t>
        </is>
      </c>
      <c r="AK10883" t="inlineStr">
        <is>
          <t>DEC</t>
        </is>
      </c>
    </row>
    <row r="10884">
      <c r="B10884" t="n">
        <v>31</v>
      </c>
      <c r="E10884" t="n">
        <v>28</v>
      </c>
      <c r="H10884" t="n">
        <v>31</v>
      </c>
      <c r="K10884" t="n">
        <v>30</v>
      </c>
      <c r="N10884" t="n">
        <v>31</v>
      </c>
      <c r="Q10884" t="n">
        <v>30</v>
      </c>
      <c r="T10884" t="n">
        <v>31</v>
      </c>
      <c r="W10884" t="n">
        <v>31</v>
      </c>
      <c r="Z10884" t="n">
        <v>30</v>
      </c>
      <c r="AC10884" t="n">
        <v>31</v>
      </c>
      <c r="AF10884" t="n">
        <v>30</v>
      </c>
      <c r="AI10884" t="n">
        <v>31</v>
      </c>
    </row>
    <row r="10885">
      <c r="A10885" t="inlineStr">
        <is>
          <t>RATIOS</t>
        </is>
      </c>
      <c r="B10885" t="inlineStr">
        <is>
          <t>E.BKDWN</t>
        </is>
      </c>
      <c r="C10885" t="inlineStr">
        <is>
          <t>PEAK/AVG</t>
        </is>
      </c>
      <c r="D10885" t="inlineStr">
        <is>
          <t>END/AVG</t>
        </is>
      </c>
      <c r="E10885" t="inlineStr">
        <is>
          <t>E.BKDWN</t>
        </is>
      </c>
      <c r="F10885" t="inlineStr">
        <is>
          <t>PEAK/AVG</t>
        </is>
      </c>
      <c r="G10885" t="inlineStr">
        <is>
          <t>END/AVG</t>
        </is>
      </c>
      <c r="H10885" t="inlineStr">
        <is>
          <t>E.BKDWN</t>
        </is>
      </c>
      <c r="I10885" t="inlineStr">
        <is>
          <t>PEAK/AVG</t>
        </is>
      </c>
      <c r="J10885" t="inlineStr">
        <is>
          <t>END/AVG</t>
        </is>
      </c>
      <c r="K10885" t="inlineStr">
        <is>
          <t>E.BKDWN</t>
        </is>
      </c>
      <c r="L10885" t="inlineStr">
        <is>
          <t>PEAK/AVG</t>
        </is>
      </c>
      <c r="M10885" t="inlineStr">
        <is>
          <t>END/AVG</t>
        </is>
      </c>
      <c r="N10885" t="inlineStr">
        <is>
          <t>E.BKDWN</t>
        </is>
      </c>
      <c r="O10885" t="inlineStr">
        <is>
          <t>PEAK/AVG</t>
        </is>
      </c>
      <c r="P10885" t="inlineStr">
        <is>
          <t>END/AVG</t>
        </is>
      </c>
      <c r="Q10885" t="inlineStr">
        <is>
          <t>E.BKDWN</t>
        </is>
      </c>
      <c r="R10885" t="inlineStr">
        <is>
          <t>PEAK/AVG</t>
        </is>
      </c>
      <c r="S10885" t="inlineStr">
        <is>
          <t>END/AVG</t>
        </is>
      </c>
      <c r="T10885" t="inlineStr">
        <is>
          <t>E.BKDWN</t>
        </is>
      </c>
      <c r="U10885" t="inlineStr">
        <is>
          <t>PEAK/AVG</t>
        </is>
      </c>
      <c r="V10885" t="inlineStr">
        <is>
          <t>END/AVG</t>
        </is>
      </c>
      <c r="W10885" t="inlineStr">
        <is>
          <t>E.BKDWN</t>
        </is>
      </c>
      <c r="X10885" t="inlineStr">
        <is>
          <t>PEAK/AVG</t>
        </is>
      </c>
      <c r="Y10885" t="inlineStr">
        <is>
          <t>END/AVG</t>
        </is>
      </c>
      <c r="Z10885" t="inlineStr">
        <is>
          <t>E.BKDWN</t>
        </is>
      </c>
      <c r="AA10885" t="inlineStr">
        <is>
          <t>PEAK/AVG</t>
        </is>
      </c>
      <c r="AB10885" t="inlineStr">
        <is>
          <t>END/AVG</t>
        </is>
      </c>
      <c r="AC10885" t="inlineStr">
        <is>
          <t>E.BKDWN</t>
        </is>
      </c>
      <c r="AD10885" t="inlineStr">
        <is>
          <t>PEAK/AVG</t>
        </is>
      </c>
      <c r="AE10885" t="inlineStr">
        <is>
          <t>END/AVG</t>
        </is>
      </c>
      <c r="AF10885" t="inlineStr">
        <is>
          <t>E.BKDWN</t>
        </is>
      </c>
      <c r="AG10885" t="inlineStr">
        <is>
          <t>PEAK/AVG</t>
        </is>
      </c>
      <c r="AH10885" t="inlineStr">
        <is>
          <t>END/AVG</t>
        </is>
      </c>
      <c r="AI10885" t="inlineStr">
        <is>
          <t>E.BKDWN</t>
        </is>
      </c>
      <c r="AJ10885" t="inlineStr">
        <is>
          <t>PEAK/AVG</t>
        </is>
      </c>
      <c r="AK10885" t="inlineStr">
        <is>
          <t>END/AVG</t>
        </is>
      </c>
    </row>
    <row r="10886">
      <c r="B10886" s="170" t="n">
        <v>0.07923141641202024</v>
      </c>
      <c r="C10886" s="171" t="n">
        <v>1.09000758272024</v>
      </c>
      <c r="D10886" s="171" t="n">
        <v>0.4839933239947591</v>
      </c>
      <c r="E10886" s="170" t="n">
        <v>0.07299216977954934</v>
      </c>
      <c r="F10886" s="171" t="n">
        <v>1.022687997316163</v>
      </c>
      <c r="G10886" s="171" t="n">
        <v>0.4691300137448861</v>
      </c>
      <c r="H10886" s="170" t="n">
        <v>0.0860222720494743</v>
      </c>
      <c r="I10886" s="171" t="n">
        <v>1.111581017355445</v>
      </c>
      <c r="J10886" s="171" t="n">
        <v>0.4641449836072694</v>
      </c>
      <c r="K10886" s="170" t="n">
        <v>0.08042791947402925</v>
      </c>
      <c r="L10886" s="171" t="n">
        <v>1.029769813887287</v>
      </c>
      <c r="M10886" s="171" t="n">
        <v>0.4732952673244835</v>
      </c>
      <c r="N10886" s="170" t="n">
        <v>0.08288278748629553</v>
      </c>
      <c r="O10886" s="171" t="n">
        <v>1.041044762188841</v>
      </c>
      <c r="P10886" s="171" t="n">
        <v>0.4818049499350333</v>
      </c>
      <c r="Q10886" s="170" t="n">
        <v>0.0879506671199642</v>
      </c>
      <c r="R10886" s="171" t="n">
        <v>1.143360981875836</v>
      </c>
      <c r="S10886" s="171" t="n">
        <v>0.5176081203451727</v>
      </c>
      <c r="T10886" s="170" t="n">
        <v>0.08572822505153803</v>
      </c>
      <c r="U10886" s="171" t="n">
        <v>1.086914914731502</v>
      </c>
      <c r="V10886" s="171" t="n">
        <v>0.4793995902077057</v>
      </c>
      <c r="W10886" s="170" t="n">
        <v>0.09437034518278688</v>
      </c>
      <c r="X10886" s="171" t="n">
        <v>1.160391291531317</v>
      </c>
      <c r="Y10886" s="171" t="n">
        <v>0.4901924831321998</v>
      </c>
      <c r="Z10886" s="170" t="n">
        <v>0.08483555269877301</v>
      </c>
      <c r="AA10886" s="171" t="n">
        <v>1.183009275831215</v>
      </c>
      <c r="AB10886" s="171" t="n">
        <v>0.4736069305947933</v>
      </c>
      <c r="AC10886" s="170" t="n">
        <v>0.08742755699746714</v>
      </c>
      <c r="AD10886" s="171" t="n">
        <v>1.148934483911793</v>
      </c>
      <c r="AE10886" s="171" t="n">
        <v>0.5067271030953671</v>
      </c>
      <c r="AF10886" s="170" t="n">
        <v>0.07701911381699533</v>
      </c>
      <c r="AG10886" s="171" t="n">
        <v>1.135192452869586</v>
      </c>
      <c r="AH10886" s="171" t="n">
        <v>0.4673998511747512</v>
      </c>
      <c r="AI10886" s="170" t="n">
        <v>0.08111197393110679</v>
      </c>
      <c r="AJ10886" s="171" t="n">
        <v>1.036561233428909</v>
      </c>
      <c r="AK10886" s="171" t="n">
        <v>0.4582302347122016</v>
      </c>
      <c r="AN10886" s="163">
        <f>1/($B10886*(1/$B10884)*(1/(5/7+2/7*$D10886))*$B10896/SUM($B10888:$B10911))</f>
        <v/>
      </c>
      <c r="AO10886" s="163">
        <f>1/(B10886*(1/B10884)*(1/(5/7+2/7*D10886)))</f>
        <v/>
      </c>
      <c r="AP10886" s="163" t="n"/>
      <c r="AR10886" s="168">
        <f>CHOOSE(AV$3,C10886,F10886,I10886,L10886,O10886,R10886,U10886,X10886,AA10886,AD10886,AG10886,AJ10886)</f>
        <v/>
      </c>
      <c r="AS10886" s="164" t="n"/>
      <c r="AT10886" s="164" t="n"/>
      <c r="AV10886" s="116">
        <f>AN10886/AR10886</f>
        <v/>
      </c>
      <c r="AW10886" s="165">
        <f>AO10886/AR10886</f>
        <v/>
      </c>
    </row>
    <row r="10887">
      <c r="A10887" t="inlineStr">
        <is>
          <t>HOUR</t>
        </is>
      </c>
      <c r="B10887" t="inlineStr">
        <is>
          <t>PEAK</t>
        </is>
      </c>
      <c r="C10887" t="inlineStr">
        <is>
          <t>AVG</t>
        </is>
      </c>
      <c r="D10887" t="inlineStr">
        <is>
          <t>END</t>
        </is>
      </c>
      <c r="E10887" t="inlineStr">
        <is>
          <t>PEAK</t>
        </is>
      </c>
      <c r="F10887" t="inlineStr">
        <is>
          <t>AVG</t>
        </is>
      </c>
      <c r="G10887" t="inlineStr">
        <is>
          <t>END</t>
        </is>
      </c>
      <c r="H10887" t="inlineStr">
        <is>
          <t>PEAK</t>
        </is>
      </c>
      <c r="I10887" t="inlineStr">
        <is>
          <t>AVG</t>
        </is>
      </c>
      <c r="J10887" t="inlineStr">
        <is>
          <t>END</t>
        </is>
      </c>
      <c r="K10887" t="inlineStr">
        <is>
          <t>PEAK</t>
        </is>
      </c>
      <c r="L10887" t="inlineStr">
        <is>
          <t>AVG</t>
        </is>
      </c>
      <c r="M10887" t="inlineStr">
        <is>
          <t>END</t>
        </is>
      </c>
      <c r="N10887" t="inlineStr">
        <is>
          <t>PEAK</t>
        </is>
      </c>
      <c r="O10887" t="inlineStr">
        <is>
          <t>AVG</t>
        </is>
      </c>
      <c r="P10887" t="inlineStr">
        <is>
          <t>END</t>
        </is>
      </c>
      <c r="Q10887" t="inlineStr">
        <is>
          <t>PEAK</t>
        </is>
      </c>
      <c r="R10887" t="inlineStr">
        <is>
          <t>AVG</t>
        </is>
      </c>
      <c r="S10887" t="inlineStr">
        <is>
          <t>END</t>
        </is>
      </c>
      <c r="T10887" t="inlineStr">
        <is>
          <t>PEAK</t>
        </is>
      </c>
      <c r="U10887" t="inlineStr">
        <is>
          <t>AVG</t>
        </is>
      </c>
      <c r="V10887" t="inlineStr">
        <is>
          <t>END</t>
        </is>
      </c>
      <c r="W10887" t="inlineStr">
        <is>
          <t>PEAK</t>
        </is>
      </c>
      <c r="X10887" t="inlineStr">
        <is>
          <t>AVG</t>
        </is>
      </c>
      <c r="Y10887" t="inlineStr">
        <is>
          <t>END</t>
        </is>
      </c>
      <c r="Z10887" t="inlineStr">
        <is>
          <t>PEAK</t>
        </is>
      </c>
      <c r="AA10887" t="inlineStr">
        <is>
          <t>AVG</t>
        </is>
      </c>
      <c r="AB10887" t="inlineStr">
        <is>
          <t>END</t>
        </is>
      </c>
      <c r="AC10887" t="inlineStr">
        <is>
          <t>PEAK</t>
        </is>
      </c>
      <c r="AD10887" t="inlineStr">
        <is>
          <t>AVG</t>
        </is>
      </c>
      <c r="AE10887" t="inlineStr">
        <is>
          <t>END</t>
        </is>
      </c>
      <c r="AF10887" t="inlineStr">
        <is>
          <t>PEAK</t>
        </is>
      </c>
      <c r="AG10887" t="inlineStr">
        <is>
          <t>AVG</t>
        </is>
      </c>
      <c r="AH10887" t="inlineStr">
        <is>
          <t>END</t>
        </is>
      </c>
      <c r="AI10887" t="inlineStr">
        <is>
          <t>PEAK</t>
        </is>
      </c>
      <c r="AJ10887" t="inlineStr">
        <is>
          <t>AVG</t>
        </is>
      </c>
      <c r="AK10887" t="inlineStr">
        <is>
          <t>END</t>
        </is>
      </c>
    </row>
    <row r="10888">
      <c r="A10888" t="n">
        <v>1</v>
      </c>
      <c r="B10888" t="n">
        <v>0.1803882170689449</v>
      </c>
      <c r="C10888" t="n">
        <v>0.2188015622555134</v>
      </c>
      <c r="D10888" t="n">
        <v>0.6466793794288674</v>
      </c>
      <c r="E10888" t="n">
        <v>0.2069889966035132</v>
      </c>
      <c r="F10888" t="n">
        <v>0.2142391284015638</v>
      </c>
      <c r="G10888" t="n">
        <v>0.6362171309085889</v>
      </c>
      <c r="H10888" t="n">
        <v>0.1674683617980144</v>
      </c>
      <c r="I10888" t="n">
        <v>0.2019404581464863</v>
      </c>
      <c r="J10888" t="n">
        <v>0.5803530255573911</v>
      </c>
      <c r="K10888" t="n">
        <v>0.2043062985128089</v>
      </c>
      <c r="L10888" t="n">
        <v>0.2104838448337691</v>
      </c>
      <c r="M10888" t="n">
        <v>0.618304543064802</v>
      </c>
      <c r="N10888" t="n">
        <v>0.1855071552179089</v>
      </c>
      <c r="O10888" t="n">
        <v>0.2059993534507011</v>
      </c>
      <c r="P10888" t="n">
        <v>0.5564120255797218</v>
      </c>
      <c r="Q10888" t="n">
        <v>0.1630302862480321</v>
      </c>
      <c r="R10888" t="n">
        <v>0.1893784525588021</v>
      </c>
      <c r="S10888" t="n">
        <v>0.4441838086963705</v>
      </c>
      <c r="T10888" t="n">
        <v>0.1784183754170553</v>
      </c>
      <c r="U10888" t="n">
        <v>0.1958270418182731</v>
      </c>
      <c r="V10888" t="n">
        <v>0.4729856311736039</v>
      </c>
      <c r="W10888" t="n">
        <v>0.1394054265261564</v>
      </c>
      <c r="X10888" t="n">
        <v>0.1762946892038781</v>
      </c>
      <c r="Y10888" t="n">
        <v>0.4251723636665697</v>
      </c>
      <c r="Z10888" t="n">
        <v>0.147821656705427</v>
      </c>
      <c r="AA10888" t="n">
        <v>0.1897697078550027</v>
      </c>
      <c r="AB10888" t="n">
        <v>0.5173063072981936</v>
      </c>
      <c r="AC10888" t="n">
        <v>0.1607284112064902</v>
      </c>
      <c r="AD10888" t="n">
        <v>0.1935957737566492</v>
      </c>
      <c r="AE10888" t="n">
        <v>0.4817685471948723</v>
      </c>
      <c r="AF10888" t="n">
        <v>0.1731675242266001</v>
      </c>
      <c r="AG10888" t="n">
        <v>0.2164560441131241</v>
      </c>
      <c r="AH10888" t="n">
        <v>0.6329997279304732</v>
      </c>
      <c r="AI10888" t="n">
        <v>0.1772982378675466</v>
      </c>
      <c r="AJ10888" t="n">
        <v>0.2058563343361316</v>
      </c>
      <c r="AK10888" t="n">
        <v>0.6707837242367345</v>
      </c>
    </row>
    <row r="10889">
      <c r="A10889" t="n">
        <v>2</v>
      </c>
      <c r="B10889" t="n">
        <v>0.1786903777267152</v>
      </c>
      <c r="C10889" t="n">
        <v>0.2178355882543503</v>
      </c>
      <c r="D10889" t="n">
        <v>0.6436032048716559</v>
      </c>
      <c r="E10889" t="n">
        <v>0.2050431809973089</v>
      </c>
      <c r="F10889" t="n">
        <v>0.2122043733723519</v>
      </c>
      <c r="G10889" t="n">
        <v>0.6331912747619753</v>
      </c>
      <c r="H10889" t="n">
        <v>0.1667761462092362</v>
      </c>
      <c r="I10889" t="n">
        <v>0.200844955709232</v>
      </c>
      <c r="J10889" t="n">
        <v>0.5770975671261545</v>
      </c>
      <c r="K10889" t="n">
        <v>0.2034623403744843</v>
      </c>
      <c r="L10889" t="n">
        <v>0.2096142210902631</v>
      </c>
      <c r="M10889" t="n">
        <v>0.6145451941576514</v>
      </c>
      <c r="N10889" t="n">
        <v>0.1847408534714466</v>
      </c>
      <c r="O10889" t="n">
        <v>0.2051476884328033</v>
      </c>
      <c r="P10889" t="n">
        <v>0.5533386079269488</v>
      </c>
      <c r="Q10889" t="n">
        <v>0.1623555775580678</v>
      </c>
      <c r="R10889" t="n">
        <v>0.1885632277599759</v>
      </c>
      <c r="S10889" t="n">
        <v>0.4415834705169729</v>
      </c>
      <c r="T10889" t="n">
        <v>0.17790172203013</v>
      </c>
      <c r="U10889" t="n">
        <v>0.1950334649252505</v>
      </c>
      <c r="V10889" t="n">
        <v>0.4701177684306696</v>
      </c>
      <c r="W10889" t="n">
        <v>0.138915421983947</v>
      </c>
      <c r="X10889" t="n">
        <v>0.1755653441250956</v>
      </c>
      <c r="Y10889" t="n">
        <v>0.4226803588486938</v>
      </c>
      <c r="Z10889" t="n">
        <v>0.1471189061311165</v>
      </c>
      <c r="AA10889" t="n">
        <v>0.1890019327333401</v>
      </c>
      <c r="AB10889" t="n">
        <v>0.5144871993565141</v>
      </c>
      <c r="AC10889" t="n">
        <v>0.1601631061548336</v>
      </c>
      <c r="AD10889" t="n">
        <v>0.1927961463264692</v>
      </c>
      <c r="AE10889" t="n">
        <v>0.478850992588628</v>
      </c>
      <c r="AF10889" t="n">
        <v>0.1715396499112649</v>
      </c>
      <c r="AG10889" t="n">
        <v>0.2144911437204234</v>
      </c>
      <c r="AH10889" t="n">
        <v>0.6302175480233456</v>
      </c>
      <c r="AI10889" t="n">
        <v>0.1756315324684379</v>
      </c>
      <c r="AJ10889" t="n">
        <v>0.2039377709122552</v>
      </c>
      <c r="AK10889" t="n">
        <v>0.6675928237298804</v>
      </c>
    </row>
    <row r="10890">
      <c r="A10890" t="n">
        <v>3</v>
      </c>
      <c r="B10890" t="n">
        <v>0.1779513182483329</v>
      </c>
      <c r="C10890" t="n">
        <v>0.2179649140418867</v>
      </c>
      <c r="D10890" t="n">
        <v>0.6398364605158871</v>
      </c>
      <c r="E10890" t="n">
        <v>0.2041961789099024</v>
      </c>
      <c r="F10890" t="n">
        <v>0.211327703636579</v>
      </c>
      <c r="G10890" t="n">
        <v>0.6294861447865305</v>
      </c>
      <c r="H10890" t="n">
        <v>0.1659093176791445</v>
      </c>
      <c r="I10890" t="n">
        <v>0.1998667798094672</v>
      </c>
      <c r="J10890" t="n">
        <v>0.5748940051330033</v>
      </c>
      <c r="K10890" t="n">
        <v>0.2024054918949606</v>
      </c>
      <c r="L10890" t="n">
        <v>0.208525232798846</v>
      </c>
      <c r="M10890" t="n">
        <v>0.6123969947821367</v>
      </c>
      <c r="N10890" t="n">
        <v>0.1837812503835344</v>
      </c>
      <c r="O10890" t="n">
        <v>0.2040811889959764</v>
      </c>
      <c r="P10890" t="n">
        <v>0.5514038359708358</v>
      </c>
      <c r="Q10890" t="n">
        <v>0.1615106720814459</v>
      </c>
      <c r="R10890" t="n">
        <v>0.1876145908776281</v>
      </c>
      <c r="S10890" t="n">
        <v>0.4400395197229555</v>
      </c>
      <c r="T10890" t="n">
        <v>0.1769770676852893</v>
      </c>
      <c r="U10890" t="n">
        <v>0.194068698368014</v>
      </c>
      <c r="V10890" t="n">
        <v>0.4684721156486503</v>
      </c>
      <c r="W10890" t="n">
        <v>0.1381934011567339</v>
      </c>
      <c r="X10890" t="n">
        <v>0.1746520201075213</v>
      </c>
      <c r="Y10890" t="n">
        <v>0.42120073098808</v>
      </c>
      <c r="Z10890" t="n">
        <v>0.1463537703883294</v>
      </c>
      <c r="AA10890" t="n">
        <v>0.1880194094627863</v>
      </c>
      <c r="AB10890" t="n">
        <v>0.5126884401847708</v>
      </c>
      <c r="AC10890" t="n">
        <v>0.1594300073775971</v>
      </c>
      <c r="AD10890" t="n">
        <v>0.1918251935599581</v>
      </c>
      <c r="AE10890" t="n">
        <v>0.477176825348132</v>
      </c>
      <c r="AF10890" t="n">
        <v>0.1708310457975307</v>
      </c>
      <c r="AG10890" t="n">
        <v>0.2136059612128636</v>
      </c>
      <c r="AH10890" t="n">
        <v>0.6265284696934529</v>
      </c>
      <c r="AI10890" t="n">
        <v>0.1749060254123553</v>
      </c>
      <c r="AJ10890" t="n">
        <v>0.203095121293351</v>
      </c>
      <c r="AK10890" t="n">
        <v>0.663685598619447</v>
      </c>
    </row>
    <row r="10891">
      <c r="A10891" t="n">
        <v>4</v>
      </c>
      <c r="B10891" t="n">
        <v>0.1771367992436292</v>
      </c>
      <c r="C10891" t="n">
        <v>0.2168797298345885</v>
      </c>
      <c r="D10891" t="n">
        <v>0.637599956054649</v>
      </c>
      <c r="E10891" t="n">
        <v>0.2031355186382852</v>
      </c>
      <c r="F10891" t="n">
        <v>0.2113590182185745</v>
      </c>
      <c r="G10891" t="n">
        <v>0.6272862238636101</v>
      </c>
      <c r="H10891" t="n">
        <v>0.1666555801307103</v>
      </c>
      <c r="I10891" t="n">
        <v>0.2013294961189017</v>
      </c>
      <c r="J10891" t="n">
        <v>0.5738248258557558</v>
      </c>
      <c r="K10891" t="n">
        <v>0.2034420651038939</v>
      </c>
      <c r="L10891" t="n">
        <v>0.2095933292285572</v>
      </c>
      <c r="M10891" t="n">
        <v>0.6115452525735994</v>
      </c>
      <c r="N10891" t="n">
        <v>0.18472244381988</v>
      </c>
      <c r="O10891" t="n">
        <v>0.2051272280119529</v>
      </c>
      <c r="P10891" t="n">
        <v>0.5505441430410541</v>
      </c>
      <c r="Q10891" t="n">
        <v>0.1623393683402909</v>
      </c>
      <c r="R10891" t="n">
        <v>0.1885925185539541</v>
      </c>
      <c r="S10891" t="n">
        <v>0.4394273567765557</v>
      </c>
      <c r="T10891" t="n">
        <v>0.1778839828580467</v>
      </c>
      <c r="U10891" t="n">
        <v>0.1950637659381669</v>
      </c>
      <c r="V10891" t="n">
        <v>0.4678196287561303</v>
      </c>
      <c r="W10891" t="n">
        <v>0.1389015702654393</v>
      </c>
      <c r="X10891" t="n">
        <v>0.1755634667889855</v>
      </c>
      <c r="Y10891" t="n">
        <v>0.4206140715205382</v>
      </c>
      <c r="Z10891" t="n">
        <v>0.1471042272679455</v>
      </c>
      <c r="AA10891" t="n">
        <v>0.1889830833660392</v>
      </c>
      <c r="AB10891" t="n">
        <v>0.511975247951764</v>
      </c>
      <c r="AC10891" t="n">
        <v>0.1601471258000165</v>
      </c>
      <c r="AD10891" t="n">
        <v>0.1927343425403867</v>
      </c>
      <c r="AE10891" t="n">
        <v>0.4764151282059649</v>
      </c>
      <c r="AF10891" t="n">
        <v>0.1699436947001519</v>
      </c>
      <c r="AG10891" t="n">
        <v>0.2135582249172029</v>
      </c>
      <c r="AH10891" t="n">
        <v>0.6244533631328884</v>
      </c>
      <c r="AI10891" t="n">
        <v>0.1739975075673509</v>
      </c>
      <c r="AJ10891" t="n">
        <v>0.202039911410219</v>
      </c>
      <c r="AK10891" t="n">
        <v>0.6613656837101273</v>
      </c>
    </row>
    <row r="10892">
      <c r="A10892" t="n">
        <v>5</v>
      </c>
      <c r="B10892" t="n">
        <v>0.1840724174716916</v>
      </c>
      <c r="C10892" t="n">
        <v>0.2295207493622702</v>
      </c>
      <c r="D10892" t="n">
        <v>0.6700457502491545</v>
      </c>
      <c r="E10892" t="n">
        <v>0.2179923930903622</v>
      </c>
      <c r="F10892" t="n">
        <v>0.2349930754591362</v>
      </c>
      <c r="G10892" t="n">
        <v>0.6332736109836521</v>
      </c>
      <c r="H10892" t="n">
        <v>0.1760514193537658</v>
      </c>
      <c r="I10892" t="n">
        <v>0.2157368993324665</v>
      </c>
      <c r="J10892" t="n">
        <v>0.5800851415503807</v>
      </c>
      <c r="K10892" t="n">
        <v>0.2507966491736138</v>
      </c>
      <c r="L10892" t="n">
        <v>0.2373216965663631</v>
      </c>
      <c r="M10892" t="n">
        <v>0.6194342321223645</v>
      </c>
      <c r="N10892" t="n">
        <v>0.1888738202481621</v>
      </c>
      <c r="O10892" t="n">
        <v>0.2128860753536838</v>
      </c>
      <c r="P10892" t="n">
        <v>0.5507342258999004</v>
      </c>
      <c r="Q10892" t="n">
        <v>0.1659945469489862</v>
      </c>
      <c r="R10892" t="n">
        <v>0.1928351938510712</v>
      </c>
      <c r="S10892" t="n">
        <v>0.4395790431703539</v>
      </c>
      <c r="T10892" t="n">
        <v>0.1818841661628249</v>
      </c>
      <c r="U10892" t="n">
        <v>0.1994361799844779</v>
      </c>
      <c r="V10892" t="n">
        <v>0.4679813069241883</v>
      </c>
      <c r="W10892" t="n">
        <v>0.1420251327889223</v>
      </c>
      <c r="X10892" t="n">
        <v>0.1795146335220891</v>
      </c>
      <c r="Y10892" t="n">
        <v>0.4207594384682476</v>
      </c>
      <c r="Z10892" t="n">
        <v>0.1504143109130008</v>
      </c>
      <c r="AA10892" t="n">
        <v>0.1932336156923675</v>
      </c>
      <c r="AB10892" t="n">
        <v>0.5121519681510931</v>
      </c>
      <c r="AC10892" t="n">
        <v>0.1638505730288898</v>
      </c>
      <c r="AD10892" t="n">
        <v>0.2010566700316608</v>
      </c>
      <c r="AE10892" t="n">
        <v>0.4818984338540765</v>
      </c>
      <c r="AF10892" t="n">
        <v>0.1765935080797892</v>
      </c>
      <c r="AG10892" t="n">
        <v>0.2235001395522069</v>
      </c>
      <c r="AH10892" t="n">
        <v>0.6298471030743857</v>
      </c>
      <c r="AI10892" t="n">
        <v>0.1887444007413389</v>
      </c>
      <c r="AJ10892" t="n">
        <v>0.2204692773928702</v>
      </c>
      <c r="AK10892" t="n">
        <v>0.6604458577987128</v>
      </c>
    </row>
    <row r="10893">
      <c r="A10893" t="n">
        <v>6</v>
      </c>
      <c r="B10893" t="n">
        <v>0.2134868367514526</v>
      </c>
      <c r="C10893" t="n">
        <v>0.2618025146567092</v>
      </c>
      <c r="D10893" t="n">
        <v>0.7101419591779079</v>
      </c>
      <c r="E10893" t="n">
        <v>0.273960663154307</v>
      </c>
      <c r="F10893" t="n">
        <v>0.2859150197067098</v>
      </c>
      <c r="G10893" t="n">
        <v>0.679302989576749</v>
      </c>
      <c r="H10893" t="n">
        <v>0.2365478744338937</v>
      </c>
      <c r="I10893" t="n">
        <v>0.2834714876049969</v>
      </c>
      <c r="J10893" t="n">
        <v>0.608557047902531</v>
      </c>
      <c r="K10893" t="n">
        <v>0.3283537831965315</v>
      </c>
      <c r="L10893" t="n">
        <v>0.3263833469071082</v>
      </c>
      <c r="M10893" t="n">
        <v>0.7316898979982174</v>
      </c>
      <c r="N10893" t="n">
        <v>0.243999987726899</v>
      </c>
      <c r="O10893" t="n">
        <v>0.2796403722978177</v>
      </c>
      <c r="P10893" t="n">
        <v>0.595784480598588</v>
      </c>
      <c r="Q10893" t="n">
        <v>0.2303633768933548</v>
      </c>
      <c r="R10893" t="n">
        <v>0.2521068258774543</v>
      </c>
      <c r="S10893" t="n">
        <v>0.5098335444979484</v>
      </c>
      <c r="T10893" t="n">
        <v>0.2349486820534274</v>
      </c>
      <c r="U10893" t="n">
        <v>0.2574208175921045</v>
      </c>
      <c r="V10893" t="n">
        <v>0.5057151949248454</v>
      </c>
      <c r="W10893" t="n">
        <v>0.2343393336284519</v>
      </c>
      <c r="X10893" t="n">
        <v>0.2571321563270294</v>
      </c>
      <c r="Y10893" t="n">
        <v>0.4579297669975496</v>
      </c>
      <c r="Z10893" t="n">
        <v>0.1945120623558108</v>
      </c>
      <c r="AA10893" t="n">
        <v>0.2599181892579699</v>
      </c>
      <c r="AB10893" t="n">
        <v>0.5533614355851367</v>
      </c>
      <c r="AC10893" t="n">
        <v>0.2352567909849491</v>
      </c>
      <c r="AD10893" t="n">
        <v>0.2760556736366997</v>
      </c>
      <c r="AE10893" t="n">
        <v>0.5606293302351991</v>
      </c>
      <c r="AF10893" t="n">
        <v>0.2105625281065445</v>
      </c>
      <c r="AG10893" t="n">
        <v>0.263305428653984</v>
      </c>
      <c r="AH10893" t="n">
        <v>0.6648487708452141</v>
      </c>
      <c r="AI10893" t="n">
        <v>0.2366961323719941</v>
      </c>
      <c r="AJ10893" t="n">
        <v>0.2713116682127513</v>
      </c>
      <c r="AK10893" t="n">
        <v>0.7375131597512401</v>
      </c>
    </row>
    <row r="10894">
      <c r="A10894" t="n">
        <v>7</v>
      </c>
      <c r="B10894" t="n">
        <v>0.2724517983780641</v>
      </c>
      <c r="C10894" t="n">
        <v>0.3310636444211801</v>
      </c>
      <c r="D10894" t="n">
        <v>0.7924296285833117</v>
      </c>
      <c r="E10894" t="n">
        <v>0.330259594693816</v>
      </c>
      <c r="F10894" t="n">
        <v>0.3417848064696481</v>
      </c>
      <c r="G10894" t="n">
        <v>0.7576767805851189</v>
      </c>
      <c r="H10894" t="n">
        <v>0.5593067311903059</v>
      </c>
      <c r="I10894" t="n">
        <v>0.5845434337839489</v>
      </c>
      <c r="J10894" t="n">
        <v>0.7528114073023137</v>
      </c>
      <c r="K10894" t="n">
        <v>0.6803823240190994</v>
      </c>
      <c r="L10894" t="n">
        <v>0.7008125153647179</v>
      </c>
      <c r="M10894" t="n">
        <v>0.8464461433225861</v>
      </c>
      <c r="N10894" t="n">
        <v>0.6246962407491501</v>
      </c>
      <c r="O10894" t="n">
        <v>0.6923963705259453</v>
      </c>
      <c r="P10894" t="n">
        <v>0.747289776381094</v>
      </c>
      <c r="Q10894" t="n">
        <v>0.59904135984531</v>
      </c>
      <c r="R10894" t="n">
        <v>0.6510400637128219</v>
      </c>
      <c r="S10894" t="n">
        <v>0.6831684308110278</v>
      </c>
      <c r="T10894" t="n">
        <v>0.608199340989757</v>
      </c>
      <c r="U10894" t="n">
        <v>0.6584173449190842</v>
      </c>
      <c r="V10894" t="n">
        <v>0.6327037722339561</v>
      </c>
      <c r="W10894" t="n">
        <v>0.5079113513101705</v>
      </c>
      <c r="X10894" t="n">
        <v>0.6050903551440157</v>
      </c>
      <c r="Y10894" t="n">
        <v>0.5857161398845371</v>
      </c>
      <c r="Z10894" t="n">
        <v>0.495371265146752</v>
      </c>
      <c r="AA10894" t="n">
        <v>0.634525802652061</v>
      </c>
      <c r="AB10894" t="n">
        <v>0.6899352937587614</v>
      </c>
      <c r="AC10894" t="n">
        <v>0.5803219242477914</v>
      </c>
      <c r="AD10894" t="n">
        <v>0.6326063016931071</v>
      </c>
      <c r="AE10894" t="n">
        <v>0.7212919480061745</v>
      </c>
      <c r="AF10894" t="n">
        <v>0.275659767884274</v>
      </c>
      <c r="AG10894" t="n">
        <v>0.3385359690328401</v>
      </c>
      <c r="AH10894" t="n">
        <v>0.7423770576218663</v>
      </c>
      <c r="AI10894" t="n">
        <v>0.2831372987607555</v>
      </c>
      <c r="AJ10894" t="n">
        <v>0.3284564478626364</v>
      </c>
      <c r="AK10894" t="n">
        <v>0.7989479434610055</v>
      </c>
    </row>
    <row r="10895">
      <c r="A10895" t="n">
        <v>8</v>
      </c>
      <c r="B10895" t="n">
        <v>0.6423077890506748</v>
      </c>
      <c r="C10895" t="n">
        <v>0.7049430876903106</v>
      </c>
      <c r="D10895" t="n">
        <v>0.882093839018763</v>
      </c>
      <c r="E10895" t="n">
        <v>0.681189770860076</v>
      </c>
      <c r="F10895" t="n">
        <v>0.7047393788489398</v>
      </c>
      <c r="G10895" t="n">
        <v>0.8425679981405737</v>
      </c>
      <c r="H10895" t="n">
        <v>0.6921733213598745</v>
      </c>
      <c r="I10895" t="n">
        <v>0.7917846184909352</v>
      </c>
      <c r="J10895" t="n">
        <v>0.8025710580004227</v>
      </c>
      <c r="K10895" t="n">
        <v>0.8521518820519927</v>
      </c>
      <c r="L10895" t="n">
        <v>0.8656256821756688</v>
      </c>
      <c r="M10895" t="n">
        <v>0.8999278280385244</v>
      </c>
      <c r="N10895" t="n">
        <v>0.7825981234428503</v>
      </c>
      <c r="O10895" t="n">
        <v>0.8597403623745133</v>
      </c>
      <c r="P10895" t="n">
        <v>0.8081736863608143</v>
      </c>
      <c r="Q10895" t="n">
        <v>0.7960988465115399</v>
      </c>
      <c r="R10895" t="n">
        <v>0.8172326079229458</v>
      </c>
      <c r="S10895" t="n">
        <v>0.7467209667840656</v>
      </c>
      <c r="T10895" t="n">
        <v>0.7630704437306068</v>
      </c>
      <c r="U10895" t="n">
        <v>0.8142888518149975</v>
      </c>
      <c r="V10895" t="n">
        <v>0.6824621531939138</v>
      </c>
      <c r="W10895" t="n">
        <v>0.5922492709090247</v>
      </c>
      <c r="X10895" t="n">
        <v>0.7557670200856191</v>
      </c>
      <c r="Y10895" t="n">
        <v>0.7078679860447731</v>
      </c>
      <c r="Z10895" t="n">
        <v>0.7473743183502916</v>
      </c>
      <c r="AA10895" t="n">
        <v>0.8166386282328069</v>
      </c>
      <c r="AB10895" t="n">
        <v>0.7296741966769591</v>
      </c>
      <c r="AC10895" t="n">
        <v>0.7565446211457382</v>
      </c>
      <c r="AD10895" t="n">
        <v>0.7819875813699801</v>
      </c>
      <c r="AE10895" t="n">
        <v>0.7206627483103312</v>
      </c>
      <c r="AF10895" t="n">
        <v>0.5703589267804122</v>
      </c>
      <c r="AG10895" t="n">
        <v>0.6878076846925922</v>
      </c>
      <c r="AH10895" t="n">
        <v>0.8192935722421451</v>
      </c>
      <c r="AI10895" t="n">
        <v>0.5833207452896508</v>
      </c>
      <c r="AJ10895" t="n">
        <v>0.6773424906012822</v>
      </c>
      <c r="AK10895" t="n">
        <v>0.888688402415244</v>
      </c>
    </row>
    <row r="10896">
      <c r="A10896" t="n">
        <v>9</v>
      </c>
      <c r="B10896" t="n">
        <v>0.7297468850751415</v>
      </c>
      <c r="C10896" t="n">
        <v>0.8516660106477378</v>
      </c>
      <c r="D10896" t="n">
        <v>0.9311698095439886</v>
      </c>
      <c r="E10896" t="n">
        <v>0.8395418558078569</v>
      </c>
      <c r="F10896" t="n">
        <v>0.8647316749075287</v>
      </c>
      <c r="G10896" t="n">
        <v>0.8864935147360398</v>
      </c>
      <c r="H10896" t="n">
        <v>0.809407202922411</v>
      </c>
      <c r="I10896" t="n">
        <v>0.8894153045646841</v>
      </c>
      <c r="J10896" t="n">
        <v>0.8162512107807208</v>
      </c>
      <c r="K10896" t="n">
        <v>0.9286606156247994</v>
      </c>
      <c r="L10896" t="n">
        <v>0.9358556932637873</v>
      </c>
      <c r="M10896" t="n">
        <v>0.941267475319262</v>
      </c>
      <c r="N10896" t="n">
        <v>0.8529881932767953</v>
      </c>
      <c r="O10896" t="n">
        <v>0.9316501738624257</v>
      </c>
      <c r="P10896" t="n">
        <v>0.8725408030136772</v>
      </c>
      <c r="Q10896" t="n">
        <v>0.8586238779337838</v>
      </c>
      <c r="R10896" t="n">
        <v>0.8830857958356829</v>
      </c>
      <c r="S10896" t="n">
        <v>0.8053172852740274</v>
      </c>
      <c r="T10896" t="n">
        <v>0.928947963616958</v>
      </c>
      <c r="U10896" t="n">
        <v>0.8961810992013141</v>
      </c>
      <c r="V10896" t="n">
        <v>0.686332805526827</v>
      </c>
      <c r="W10896" t="n">
        <v>0.7138304214904794</v>
      </c>
      <c r="X10896" t="n">
        <v>0.8373493724586866</v>
      </c>
      <c r="Y10896" t="n">
        <v>0.7133789508659718</v>
      </c>
      <c r="Z10896" t="n">
        <v>0.8710712634342179</v>
      </c>
      <c r="AA10896" t="n">
        <v>0.9094990264526188</v>
      </c>
      <c r="AB10896" t="n">
        <v>0.8327104881334489</v>
      </c>
      <c r="AC10896" t="n">
        <v>0.915760891277656</v>
      </c>
      <c r="AD10896" t="n">
        <v>0.9110496106416075</v>
      </c>
      <c r="AE10896" t="n">
        <v>0.774420813194918</v>
      </c>
      <c r="AF10896" t="n">
        <v>0.7144531122545243</v>
      </c>
      <c r="AG10896" t="n">
        <v>0.8451574187455781</v>
      </c>
      <c r="AH10896" t="n">
        <v>0.8594745522765457</v>
      </c>
      <c r="AI10896" t="n">
        <v>0.716065297087514</v>
      </c>
      <c r="AJ10896" t="n">
        <v>0.8303369965855784</v>
      </c>
      <c r="AK10896" t="n">
        <v>0.9350261024344183</v>
      </c>
    </row>
    <row r="10897">
      <c r="A10897" t="n">
        <v>10</v>
      </c>
      <c r="B10897" t="n">
        <v>0.8891625324217033</v>
      </c>
      <c r="C10897" t="n">
        <v>0.9333795491626221</v>
      </c>
      <c r="D10897" t="n">
        <v>0.9338214406227685</v>
      </c>
      <c r="E10897" t="n">
        <v>0.9252162441265196</v>
      </c>
      <c r="F10897" t="n">
        <v>0.9355883989172913</v>
      </c>
      <c r="G10897" t="n">
        <v>0.8922656269431564</v>
      </c>
      <c r="H10897" t="n">
        <v>0.9240288194502186</v>
      </c>
      <c r="I10897" t="n">
        <v>0.9738183330445644</v>
      </c>
      <c r="J10897" t="n">
        <v>0.9104167599547189</v>
      </c>
      <c r="K10897" t="n">
        <v>0.9847817198160358</v>
      </c>
      <c r="L10897" t="n">
        <v>0.9885551770092659</v>
      </c>
      <c r="M10897" t="n">
        <v>0.9937664530401732</v>
      </c>
      <c r="N10897" t="n">
        <v>0.9036047631905154</v>
      </c>
      <c r="O10897" t="n">
        <v>0.9845004639400426</v>
      </c>
      <c r="P10897" t="n">
        <v>0.9555292511599375</v>
      </c>
      <c r="Q10897" t="n">
        <v>0.9113139664698822</v>
      </c>
      <c r="R10897" t="n">
        <v>0.9523450541051207</v>
      </c>
      <c r="S10897" t="n">
        <v>0.8233253043377566</v>
      </c>
      <c r="T10897" t="n">
        <v>0.9706209745014184</v>
      </c>
      <c r="U10897" t="n">
        <v>0.9535090674122338</v>
      </c>
      <c r="V10897" t="n">
        <v>0.7482176906711698</v>
      </c>
      <c r="W10897" t="n">
        <v>0.8103186068403249</v>
      </c>
      <c r="X10897" t="n">
        <v>0.8942096070798098</v>
      </c>
      <c r="Y10897" t="n">
        <v>0.7670286995888193</v>
      </c>
      <c r="Z10897" t="n">
        <v>0.9404851608925728</v>
      </c>
      <c r="AA10897" t="n">
        <v>0.967414268477373</v>
      </c>
      <c r="AB10897" t="n">
        <v>0.8760314814412234</v>
      </c>
      <c r="AC10897" t="n">
        <v>0.9110739863794108</v>
      </c>
      <c r="AD10897" t="n">
        <v>0.958843155421781</v>
      </c>
      <c r="AE10897" t="n">
        <v>0.8146275875347967</v>
      </c>
      <c r="AF10897" t="n">
        <v>0.8893698033925042</v>
      </c>
      <c r="AG10897" t="n">
        <v>0.9342164592353976</v>
      </c>
      <c r="AH10897" t="n">
        <v>0.8641366250159477</v>
      </c>
      <c r="AI10897" t="n">
        <v>0.7847923844272343</v>
      </c>
      <c r="AJ10897" t="n">
        <v>0.8972454007100299</v>
      </c>
      <c r="AK10897" t="n">
        <v>0.9377656822630069</v>
      </c>
    </row>
    <row r="10898">
      <c r="A10898" t="n">
        <v>11</v>
      </c>
      <c r="B10898" t="n">
        <v>0.9430635679927322</v>
      </c>
      <c r="C10898" t="n">
        <v>0.9843712986895585</v>
      </c>
      <c r="D10898" t="n">
        <v>0.9699743390540764</v>
      </c>
      <c r="E10898" t="n">
        <v>0.9889660809154067</v>
      </c>
      <c r="F10898" t="n">
        <v>0.9923920807361974</v>
      </c>
      <c r="G10898" t="n">
        <v>0.9413757524973176</v>
      </c>
      <c r="H10898" t="n">
        <v>0.9391861928281198</v>
      </c>
      <c r="I10898" t="n">
        <v>0.9976997404718798</v>
      </c>
      <c r="J10898" t="n">
        <v>0.9360613509366905</v>
      </c>
      <c r="K10898" t="n">
        <v>1</v>
      </c>
      <c r="L10898" t="n">
        <v>1</v>
      </c>
      <c r="M10898" t="n">
        <v>1</v>
      </c>
      <c r="N10898" t="n">
        <v>0.959421292603002</v>
      </c>
      <c r="O10898" t="n">
        <v>1</v>
      </c>
      <c r="P10898" t="n">
        <v>0.9186939085849565</v>
      </c>
      <c r="Q10898" t="n">
        <v>0.933441574887599</v>
      </c>
      <c r="R10898" t="n">
        <v>0.9584525053517166</v>
      </c>
      <c r="S10898" t="n">
        <v>0.8533585331383982</v>
      </c>
      <c r="T10898" t="n">
        <v>0.9750978980559344</v>
      </c>
      <c r="U10898" t="n">
        <v>0.9745901677415417</v>
      </c>
      <c r="V10898" t="n">
        <v>0.7548651013824769</v>
      </c>
      <c r="W10898" t="n">
        <v>0.8564286691326572</v>
      </c>
      <c r="X10898" t="n">
        <v>0.9221686694714069</v>
      </c>
      <c r="Y10898" t="n">
        <v>0.815107260040703</v>
      </c>
      <c r="Z10898" t="n">
        <v>0.9811297097744104</v>
      </c>
      <c r="AA10898" t="n">
        <v>1</v>
      </c>
      <c r="AB10898" t="n">
        <v>0.9014897092041069</v>
      </c>
      <c r="AC10898" t="n">
        <v>1</v>
      </c>
      <c r="AD10898" t="n">
        <v>1</v>
      </c>
      <c r="AE10898" t="n">
        <v>0.9541878657141645</v>
      </c>
      <c r="AF10898" t="n">
        <v>0.9981387615671287</v>
      </c>
      <c r="AG10898" t="n">
        <v>0.9957760691700257</v>
      </c>
      <c r="AH10898" t="n">
        <v>0.9123874638969884</v>
      </c>
      <c r="AI10898" t="n">
        <v>0.8903416782379836</v>
      </c>
      <c r="AJ10898" t="n">
        <v>0.9744851768546261</v>
      </c>
      <c r="AK10898" t="n">
        <v>0.9913407932390536</v>
      </c>
    </row>
    <row r="10899">
      <c r="A10899" t="n">
        <v>12</v>
      </c>
      <c r="B10899" t="n">
        <v>1</v>
      </c>
      <c r="C10899" t="n">
        <v>1</v>
      </c>
      <c r="D10899" t="n">
        <v>1</v>
      </c>
      <c r="E10899" t="n">
        <v>1</v>
      </c>
      <c r="F10899" t="n">
        <v>1</v>
      </c>
      <c r="G10899" t="n">
        <v>0.9725443007467724</v>
      </c>
      <c r="H10899" t="n">
        <v>0.9024821368189402</v>
      </c>
      <c r="I10899" t="n">
        <v>0.9464098534282311</v>
      </c>
      <c r="J10899" t="n">
        <v>0.8527949886051099</v>
      </c>
      <c r="K10899" t="n">
        <v>0.8946311083476668</v>
      </c>
      <c r="L10899" t="n">
        <v>0.8985985003204405</v>
      </c>
      <c r="M10899" t="n">
        <v>0.8825679273833236</v>
      </c>
      <c r="N10899" t="n">
        <v>0.8135854023736175</v>
      </c>
      <c r="O10899" t="n">
        <v>0.889416412531189</v>
      </c>
      <c r="P10899" t="n">
        <v>0.8684737704169356</v>
      </c>
      <c r="Q10899" t="n">
        <v>0.8662131687737522</v>
      </c>
      <c r="R10899" t="n">
        <v>0.886335577357361</v>
      </c>
      <c r="S10899" t="n">
        <v>0.8017621354193823</v>
      </c>
      <c r="T10899" t="n">
        <v>0.9244119094888309</v>
      </c>
      <c r="U10899" t="n">
        <v>0.8896804260543593</v>
      </c>
      <c r="V10899" t="n">
        <v>0.785838660586199</v>
      </c>
      <c r="W10899" t="n">
        <v>0.8463163374671092</v>
      </c>
      <c r="X10899" t="n">
        <v>0.8968428838636078</v>
      </c>
      <c r="Y10899" t="n">
        <v>0.7640372554720273</v>
      </c>
      <c r="Z10899" t="n">
        <v>0.9001476448987282</v>
      </c>
      <c r="AA10899" t="n">
        <v>0.9216597855256156</v>
      </c>
      <c r="AB10899" t="n">
        <v>0.8925365870420616</v>
      </c>
      <c r="AC10899" t="n">
        <v>0.8834399578118632</v>
      </c>
      <c r="AD10899" t="n">
        <v>0.9140558297840744</v>
      </c>
      <c r="AE10899" t="n">
        <v>0.9024081247695162</v>
      </c>
      <c r="AF10899" t="n">
        <v>0.9948340703099841</v>
      </c>
      <c r="AG10899" t="n">
        <v>1</v>
      </c>
      <c r="AH10899" t="n">
        <v>0.9565311289040824</v>
      </c>
      <c r="AI10899" t="n">
        <v>1</v>
      </c>
      <c r="AJ10899" t="n">
        <v>1</v>
      </c>
      <c r="AK10899" t="n">
        <v>1</v>
      </c>
    </row>
    <row r="10900">
      <c r="A10900" t="n">
        <v>13</v>
      </c>
      <c r="B10900" t="n">
        <v>0.859692628196118</v>
      </c>
      <c r="C10900" t="n">
        <v>0.9051306997139723</v>
      </c>
      <c r="D10900" t="n">
        <v>0.946914800951103</v>
      </c>
      <c r="E10900" t="n">
        <v>0.9013433334407278</v>
      </c>
      <c r="F10900" t="n">
        <v>0.9004018935622899</v>
      </c>
      <c r="G10900" t="n">
        <v>0.9306626093206318</v>
      </c>
      <c r="H10900" t="n">
        <v>0.906058237573379</v>
      </c>
      <c r="I10900" t="n">
        <v>0.9314673184201296</v>
      </c>
      <c r="J10900" t="n">
        <v>0.9258770451686998</v>
      </c>
      <c r="K10900" t="n">
        <v>0.8878338238822414</v>
      </c>
      <c r="L10900" t="n">
        <v>0.8952270761376595</v>
      </c>
      <c r="M10900" t="n">
        <v>0.9137469684949603</v>
      </c>
      <c r="N10900" t="n">
        <v>0.9069192675413297</v>
      </c>
      <c r="O10900" t="n">
        <v>0.9010174711533638</v>
      </c>
      <c r="P10900" t="n">
        <v>0.8242980202993681</v>
      </c>
      <c r="Q10900" t="n">
        <v>0.8966946028032491</v>
      </c>
      <c r="R10900" t="n">
        <v>0.8982619548397959</v>
      </c>
      <c r="S10900" t="n">
        <v>0.7429227123965026</v>
      </c>
      <c r="T10900" t="n">
        <v>0.916251151198355</v>
      </c>
      <c r="U10900" t="n">
        <v>0.8933230722749934</v>
      </c>
      <c r="V10900" t="n">
        <v>0.7411391381783747</v>
      </c>
      <c r="W10900" t="n">
        <v>0.8905177483800703</v>
      </c>
      <c r="X10900" t="n">
        <v>0.9299054844705713</v>
      </c>
      <c r="Y10900" t="n">
        <v>0.7799128836649085</v>
      </c>
      <c r="Z10900" t="n">
        <v>0.9023054377848618</v>
      </c>
      <c r="AA10900" t="n">
        <v>0.9241445360508734</v>
      </c>
      <c r="AB10900" t="n">
        <v>0.9066216076909752</v>
      </c>
      <c r="AC10900" t="n">
        <v>0.9074284679367497</v>
      </c>
      <c r="AD10900" t="n">
        <v>0.9164013162240942</v>
      </c>
      <c r="AE10900" t="n">
        <v>0.9573482235225389</v>
      </c>
      <c r="AF10900" t="n">
        <v>0.9098079604827302</v>
      </c>
      <c r="AG10900" t="n">
        <v>0.9089339075695005</v>
      </c>
      <c r="AH10900" t="n">
        <v>0.9098827334225885</v>
      </c>
      <c r="AI10900" t="n">
        <v>0.8240852365487069</v>
      </c>
      <c r="AJ10900" t="n">
        <v>0.8927777244204484</v>
      </c>
      <c r="AK10900" t="n">
        <v>0.9446883445304275</v>
      </c>
    </row>
    <row r="10901">
      <c r="A10901" t="n">
        <v>14</v>
      </c>
      <c r="B10901" t="n">
        <v>0.8049541398427779</v>
      </c>
      <c r="C10901" t="n">
        <v>0.8991760794925919</v>
      </c>
      <c r="D10901" t="n">
        <v>0.9470827349702976</v>
      </c>
      <c r="E10901" t="n">
        <v>0.8996433943163532</v>
      </c>
      <c r="F10901" t="n">
        <v>0.8992386815452501</v>
      </c>
      <c r="G10901" t="n">
        <v>1</v>
      </c>
      <c r="H10901" t="n">
        <v>0.9805161059651106</v>
      </c>
      <c r="I10901" t="n">
        <v>0.9841050963828407</v>
      </c>
      <c r="J10901" t="n">
        <v>0.9900372288067221</v>
      </c>
      <c r="K10901" t="n">
        <v>0.9686442940319742</v>
      </c>
      <c r="L10901" t="n">
        <v>0.9730516350671324</v>
      </c>
      <c r="M10901" t="n">
        <v>0.9541057931660878</v>
      </c>
      <c r="N10901" t="n">
        <v>1</v>
      </c>
      <c r="O10901" t="n">
        <v>0.9816423989025026</v>
      </c>
      <c r="P10901" t="n">
        <v>0.8950822848947076</v>
      </c>
      <c r="Q10901" t="n">
        <v>1</v>
      </c>
      <c r="R10901" t="n">
        <v>1</v>
      </c>
      <c r="S10901" t="n">
        <v>0.7686145953460717</v>
      </c>
      <c r="T10901" t="n">
        <v>0.9912686316741787</v>
      </c>
      <c r="U10901" t="n">
        <v>0.9833676191874862</v>
      </c>
      <c r="V10901" t="n">
        <v>0.8031253929677697</v>
      </c>
      <c r="W10901" t="n">
        <v>0.9690858500655357</v>
      </c>
      <c r="X10901" t="n">
        <v>1</v>
      </c>
      <c r="Y10901" t="n">
        <v>0.8915204344395066</v>
      </c>
      <c r="Z10901" t="n">
        <v>0.9598325141712193</v>
      </c>
      <c r="AA10901" t="n">
        <v>0.9819589115208457</v>
      </c>
      <c r="AB10901" t="n">
        <v>0.993043395327995</v>
      </c>
      <c r="AC10901" t="n">
        <v>0.9754142241138227</v>
      </c>
      <c r="AD10901" t="n">
        <v>0.9747847104421645</v>
      </c>
      <c r="AE10901" t="n">
        <v>0.9980882511316128</v>
      </c>
      <c r="AF10901" t="n">
        <v>0.9215485163291044</v>
      </c>
      <c r="AG10901" t="n">
        <v>0.9259401291113882</v>
      </c>
      <c r="AH10901" t="n">
        <v>0.9190777611598462</v>
      </c>
      <c r="AI10901" t="n">
        <v>0.8215492299022199</v>
      </c>
      <c r="AJ10901" t="n">
        <v>0.8823995385325867</v>
      </c>
      <c r="AK10901" t="n">
        <v>0.9684057436209121</v>
      </c>
    </row>
    <row r="10902">
      <c r="A10902" t="n">
        <v>15</v>
      </c>
      <c r="B10902" t="n">
        <v>0.8670543708081124</v>
      </c>
      <c r="C10902" t="n">
        <v>0.9661386674629379</v>
      </c>
      <c r="D10902" t="n">
        <v>0.9842738423146644</v>
      </c>
      <c r="E10902" t="n">
        <v>0.9823689605529338</v>
      </c>
      <c r="F10902" t="n">
        <v>0.9738875182985927</v>
      </c>
      <c r="G10902" t="n">
        <v>0.980655276250889</v>
      </c>
      <c r="H10902" t="n">
        <v>1</v>
      </c>
      <c r="I10902" t="n">
        <v>1</v>
      </c>
      <c r="J10902" t="n">
        <v>0.9667038247708648</v>
      </c>
      <c r="K10902" t="n">
        <v>0.9806041692714759</v>
      </c>
      <c r="L10902" t="n">
        <v>0.9731848206855072</v>
      </c>
      <c r="M10902" t="n">
        <v>0.9337572572393377</v>
      </c>
      <c r="N10902" t="n">
        <v>0.9290361626922273</v>
      </c>
      <c r="O10902" t="n">
        <v>0.9714387870244098</v>
      </c>
      <c r="P10902" t="n">
        <v>0.9249215908207257</v>
      </c>
      <c r="Q10902" t="n">
        <v>0.9796851224370017</v>
      </c>
      <c r="R10902" t="n">
        <v>0.9722325411100032</v>
      </c>
      <c r="S10902" t="n">
        <v>0.8077198894043666</v>
      </c>
      <c r="T10902" t="n">
        <v>0.9996112164785079</v>
      </c>
      <c r="U10902" t="n">
        <v>0.98998927521083</v>
      </c>
      <c r="V10902" t="n">
        <v>0.8149676771979892</v>
      </c>
      <c r="W10902" t="n">
        <v>0.9890860001258195</v>
      </c>
      <c r="X10902" t="n">
        <v>0.9958029022364703</v>
      </c>
      <c r="Y10902" t="n">
        <v>0.9008825850396645</v>
      </c>
      <c r="Z10902" t="n">
        <v>1</v>
      </c>
      <c r="AA10902" t="n">
        <v>0.9988713941328654</v>
      </c>
      <c r="AB10902" t="n">
        <v>0.9911590811391162</v>
      </c>
      <c r="AC10902" t="n">
        <v>0.9720343790699966</v>
      </c>
      <c r="AD10902" t="n">
        <v>0.9551767495467086</v>
      </c>
      <c r="AE10902" t="n">
        <v>0.9901253504165837</v>
      </c>
      <c r="AF10902" t="n">
        <v>1</v>
      </c>
      <c r="AG10902" t="n">
        <v>0.9883773422531505</v>
      </c>
      <c r="AH10902" t="n">
        <v>1</v>
      </c>
      <c r="AI10902" t="n">
        <v>0.8458497219978967</v>
      </c>
      <c r="AJ10902" t="n">
        <v>0.9400865308911139</v>
      </c>
      <c r="AK10902" t="n">
        <v>0.9769057671366191</v>
      </c>
    </row>
    <row r="10903">
      <c r="A10903" t="n">
        <v>16</v>
      </c>
      <c r="B10903" t="n">
        <v>0.864254970341447</v>
      </c>
      <c r="C10903" t="n">
        <v>0.9436589005464205</v>
      </c>
      <c r="D10903" t="n">
        <v>0.996943443902975</v>
      </c>
      <c r="E10903" t="n">
        <v>0.9897291458590161</v>
      </c>
      <c r="F10903" t="n">
        <v>0.9709399293482064</v>
      </c>
      <c r="G10903" t="n">
        <v>0.9845868308359443</v>
      </c>
      <c r="H10903" t="n">
        <v>0.9966380079712194</v>
      </c>
      <c r="I10903" t="n">
        <v>0.9994868100869898</v>
      </c>
      <c r="J10903" t="n">
        <v>1</v>
      </c>
      <c r="K10903" t="n">
        <v>0.9836792519776839</v>
      </c>
      <c r="L10903" t="n">
        <v>0.9676412364041166</v>
      </c>
      <c r="M10903" t="n">
        <v>0.9838168980377895</v>
      </c>
      <c r="N10903" t="n">
        <v>0.927268836141828</v>
      </c>
      <c r="O10903" t="n">
        <v>0.9711800905782828</v>
      </c>
      <c r="P10903" t="n">
        <v>1</v>
      </c>
      <c r="Q10903" t="n">
        <v>0.9888750735324409</v>
      </c>
      <c r="R10903" t="n">
        <v>0.9673248365087298</v>
      </c>
      <c r="S10903" t="n">
        <v>1</v>
      </c>
      <c r="T10903" t="n">
        <v>1</v>
      </c>
      <c r="U10903" t="n">
        <v>1</v>
      </c>
      <c r="V10903" t="n">
        <v>1</v>
      </c>
      <c r="W10903" t="n">
        <v>1</v>
      </c>
      <c r="X10903" t="n">
        <v>0.9987854678332015</v>
      </c>
      <c r="Y10903" t="n">
        <v>1</v>
      </c>
      <c r="Z10903" t="n">
        <v>0.9661511531470262</v>
      </c>
      <c r="AA10903" t="n">
        <v>0.9918312676446346</v>
      </c>
      <c r="AB10903" t="n">
        <v>1</v>
      </c>
      <c r="AC10903" t="n">
        <v>0.9454137713371029</v>
      </c>
      <c r="AD10903" t="n">
        <v>0.9491699893481284</v>
      </c>
      <c r="AE10903" t="n">
        <v>1</v>
      </c>
      <c r="AF10903" t="n">
        <v>0.8944938835903175</v>
      </c>
      <c r="AG10903" t="n">
        <v>0.9617644239073474</v>
      </c>
      <c r="AH10903" t="n">
        <v>0.9297806996644477</v>
      </c>
      <c r="AI10903" t="n">
        <v>0.8303613446354597</v>
      </c>
      <c r="AJ10903" t="n">
        <v>0.9290190194277552</v>
      </c>
      <c r="AK10903" t="n">
        <v>0.9798624150268983</v>
      </c>
    </row>
    <row r="10904">
      <c r="A10904" t="n">
        <v>17</v>
      </c>
      <c r="B10904" t="n">
        <v>0.8523804521357267</v>
      </c>
      <c r="C10904" t="n">
        <v>0.9323425100009808</v>
      </c>
      <c r="D10904" t="n">
        <v>0.9783914432124052</v>
      </c>
      <c r="E10904" t="n">
        <v>0.9709212906989166</v>
      </c>
      <c r="F10904" t="n">
        <v>0.9533217358531871</v>
      </c>
      <c r="G10904" t="n">
        <v>0.9863759283194578</v>
      </c>
      <c r="H10904" t="n">
        <v>0.7945165993159606</v>
      </c>
      <c r="I10904" t="n">
        <v>0.8286920001036837</v>
      </c>
      <c r="J10904" t="n">
        <v>0.8997163257626641</v>
      </c>
      <c r="K10904" t="n">
        <v>0.7707753939316117</v>
      </c>
      <c r="L10904" t="n">
        <v>0.7597578348339268</v>
      </c>
      <c r="M10904" t="n">
        <v>0.8212123382019572</v>
      </c>
      <c r="N10904" t="n">
        <v>0.698615594202187</v>
      </c>
      <c r="O10904" t="n">
        <v>0.7596247098456567</v>
      </c>
      <c r="P10904" t="n">
        <v>0.7796001594721127</v>
      </c>
      <c r="Q10904" t="n">
        <v>0.8090392053701138</v>
      </c>
      <c r="R10904" t="n">
        <v>0.7820875035744923</v>
      </c>
      <c r="S10904" t="n">
        <v>0.8946050431662909</v>
      </c>
      <c r="T10904" t="n">
        <v>0.770592591826085</v>
      </c>
      <c r="U10904" t="n">
        <v>0.7765894153032501</v>
      </c>
      <c r="V10904" t="n">
        <v>0.8157625948576078</v>
      </c>
      <c r="W10904" t="n">
        <v>0.8072596856698777</v>
      </c>
      <c r="X10904" t="n">
        <v>0.805874998200886</v>
      </c>
      <c r="Y10904" t="n">
        <v>0.8541523030277858</v>
      </c>
      <c r="Z10904" t="n">
        <v>0.7240685649698717</v>
      </c>
      <c r="AA10904" t="n">
        <v>0.7665178239841595</v>
      </c>
      <c r="AB10904" t="n">
        <v>0.868264207918327</v>
      </c>
      <c r="AC10904" t="n">
        <v>0.7634701074146182</v>
      </c>
      <c r="AD10904" t="n">
        <v>0.7505503103019595</v>
      </c>
      <c r="AE10904" t="n">
        <v>0.7995196151699783</v>
      </c>
      <c r="AF10904" t="n">
        <v>0.8510831925346181</v>
      </c>
      <c r="AG10904" t="n">
        <v>0.9274395008937595</v>
      </c>
      <c r="AH10904" t="n">
        <v>0.8892515628626632</v>
      </c>
      <c r="AI10904" t="n">
        <v>0.7970352252194677</v>
      </c>
      <c r="AJ10904" t="n">
        <v>0.904233089352951</v>
      </c>
      <c r="AK10904" t="n">
        <v>0.9602322266479989</v>
      </c>
    </row>
    <row r="10905">
      <c r="A10905" t="n">
        <v>18</v>
      </c>
      <c r="B10905" t="n">
        <v>0.6720543782061051</v>
      </c>
      <c r="C10905" t="n">
        <v>0.7343579179521353</v>
      </c>
      <c r="D10905" t="n">
        <v>0.8008467327416406</v>
      </c>
      <c r="E10905" t="n">
        <v>0.7294799118914347</v>
      </c>
      <c r="F10905" t="n">
        <v>0.7400878609577135</v>
      </c>
      <c r="G10905" t="n">
        <v>0.7824616986477134</v>
      </c>
      <c r="H10905" t="n">
        <v>0.5473734610502275</v>
      </c>
      <c r="I10905" t="n">
        <v>0.6049776920414863</v>
      </c>
      <c r="J10905" t="n">
        <v>0.7610396099106085</v>
      </c>
      <c r="K10905" t="n">
        <v>0.5750277940167677</v>
      </c>
      <c r="L10905" t="n">
        <v>0.5407163985564197</v>
      </c>
      <c r="M10905" t="n">
        <v>0.7277939311483256</v>
      </c>
      <c r="N10905" t="n">
        <v>0.5222963892536727</v>
      </c>
      <c r="O10905" t="n">
        <v>0.558171406152653</v>
      </c>
      <c r="P10905" t="n">
        <v>0.7021265828409489</v>
      </c>
      <c r="Q10905" t="n">
        <v>0.6016098454788777</v>
      </c>
      <c r="R10905" t="n">
        <v>0.5686701819182797</v>
      </c>
      <c r="S10905" t="n">
        <v>0.8530104670383433</v>
      </c>
      <c r="T10905" t="n">
        <v>0.5990104498506212</v>
      </c>
      <c r="U10905" t="n">
        <v>0.5590588859268603</v>
      </c>
      <c r="V10905" t="n">
        <v>0.6557583091029943</v>
      </c>
      <c r="W10905" t="n">
        <v>0.5556380245833372</v>
      </c>
      <c r="X10905" t="n">
        <v>0.5687931044193117</v>
      </c>
      <c r="Y10905" t="n">
        <v>0.7775683224654235</v>
      </c>
      <c r="Z10905" t="n">
        <v>0.5347528201765868</v>
      </c>
      <c r="AA10905" t="n">
        <v>0.5586870562965527</v>
      </c>
      <c r="AB10905" t="n">
        <v>0.7120098907209973</v>
      </c>
      <c r="AC10905" t="n">
        <v>0.4769483381762686</v>
      </c>
      <c r="AD10905" t="n">
        <v>0.4782640124524801</v>
      </c>
      <c r="AE10905" t="n">
        <v>0.5089011523361648</v>
      </c>
      <c r="AF10905" t="n">
        <v>0.6032285109950675</v>
      </c>
      <c r="AG10905" t="n">
        <v>0.7180187761876464</v>
      </c>
      <c r="AH10905" t="n">
        <v>0.7578050906206721</v>
      </c>
      <c r="AI10905" t="n">
        <v>0.6112044724350891</v>
      </c>
      <c r="AJ10905" t="n">
        <v>0.7064998237291099</v>
      </c>
      <c r="AK10905" t="n">
        <v>0.8153917535843365</v>
      </c>
    </row>
    <row r="10906">
      <c r="A10906" t="n">
        <v>19</v>
      </c>
      <c r="B10906" t="n">
        <v>0.4395162304563526</v>
      </c>
      <c r="C10906" t="n">
        <v>0.5180555445294296</v>
      </c>
      <c r="D10906" t="n">
        <v>0.6678202321256208</v>
      </c>
      <c r="E10906" t="n">
        <v>0.5039636984570827</v>
      </c>
      <c r="F10906" t="n">
        <v>0.5216158601429801</v>
      </c>
      <c r="G10906" t="n">
        <v>0.6572437435192389</v>
      </c>
      <c r="H10906" t="n">
        <v>0.3453310439636584</v>
      </c>
      <c r="I10906" t="n">
        <v>0.4301825246215197</v>
      </c>
      <c r="J10906" t="n">
        <v>0.5972689971789692</v>
      </c>
      <c r="K10906" t="n">
        <v>0.4645317933138916</v>
      </c>
      <c r="L10906" t="n">
        <v>0.4377230814593869</v>
      </c>
      <c r="M10906" t="n">
        <v>0.6386285819811297</v>
      </c>
      <c r="N10906" t="n">
        <v>0.4418178303611974</v>
      </c>
      <c r="O10906" t="n">
        <v>0.4588487228093794</v>
      </c>
      <c r="P10906" t="n">
        <v>0.7021537375350696</v>
      </c>
      <c r="Q10906" t="n">
        <v>0.5205185058613206</v>
      </c>
      <c r="R10906" t="n">
        <v>0.4648832777895072</v>
      </c>
      <c r="S10906" t="n">
        <v>0.7562772095933517</v>
      </c>
      <c r="T10906" t="n">
        <v>0.501912874056313</v>
      </c>
      <c r="U10906" t="n">
        <v>0.4703546611915463</v>
      </c>
      <c r="V10906" t="n">
        <v>0.6261635053879893</v>
      </c>
      <c r="W10906" t="n">
        <v>0.4750516120803144</v>
      </c>
      <c r="X10906" t="n">
        <v>0.4570637587147507</v>
      </c>
      <c r="Y10906" t="n">
        <v>0.5853968517672468</v>
      </c>
      <c r="Z10906" t="n">
        <v>0.3120701845377749</v>
      </c>
      <c r="AA10906" t="n">
        <v>0.3892377517821068</v>
      </c>
      <c r="AB10906" t="n">
        <v>0.5342251625720642</v>
      </c>
      <c r="AC10906" t="n">
        <v>0.3258014813788915</v>
      </c>
      <c r="AD10906" t="n">
        <v>0.3832714840497643</v>
      </c>
      <c r="AE10906" t="n">
        <v>0.4952108373773336</v>
      </c>
      <c r="AF10906" t="n">
        <v>0.421617319731539</v>
      </c>
      <c r="AG10906" t="n">
        <v>0.5117745761808118</v>
      </c>
      <c r="AH10906" t="n">
        <v>0.6539352474526144</v>
      </c>
      <c r="AI10906" t="n">
        <v>0.4315655846758965</v>
      </c>
      <c r="AJ10906" t="n">
        <v>0.5012704731593782</v>
      </c>
      <c r="AK10906" t="n">
        <v>0.6925502241227736</v>
      </c>
    </row>
    <row r="10907">
      <c r="A10907" t="n">
        <v>20</v>
      </c>
      <c r="B10907" t="n">
        <v>0.3620969758485127</v>
      </c>
      <c r="C10907" t="n">
        <v>0.4286708100429543</v>
      </c>
      <c r="D10907" t="n">
        <v>0.662240742048638</v>
      </c>
      <c r="E10907" t="n">
        <v>0.415237050363982</v>
      </c>
      <c r="F10907" t="n">
        <v>0.4297814145184657</v>
      </c>
      <c r="G10907" t="n">
        <v>0.6517555197431111</v>
      </c>
      <c r="H10907" t="n">
        <v>0.2295702858663296</v>
      </c>
      <c r="I10907" t="n">
        <v>0.306311053569569</v>
      </c>
      <c r="J10907" t="n">
        <v>0.5883400540010163</v>
      </c>
      <c r="K10907" t="n">
        <v>0.2802752030061468</v>
      </c>
      <c r="L10907" t="n">
        <v>0.2887096224710016</v>
      </c>
      <c r="M10907" t="n">
        <v>0.6254218667852571</v>
      </c>
      <c r="N10907" t="n">
        <v>0.258407074215442</v>
      </c>
      <c r="O10907" t="n">
        <v>0.2838926871386817</v>
      </c>
      <c r="P10907" t="n">
        <v>0.5693518544804627</v>
      </c>
      <c r="Q10907" t="n">
        <v>0.4131202811758977</v>
      </c>
      <c r="R10907" t="n">
        <v>0.3122270357235441</v>
      </c>
      <c r="S10907" t="n">
        <v>0.5922649419562532</v>
      </c>
      <c r="T10907" t="n">
        <v>0.2662856686707003</v>
      </c>
      <c r="U10907" t="n">
        <v>0.298694888926882</v>
      </c>
      <c r="V10907" t="n">
        <v>0.5357892589237366</v>
      </c>
      <c r="W10907" t="n">
        <v>0.2016960275002785</v>
      </c>
      <c r="X10907" t="n">
        <v>0.2459605463214956</v>
      </c>
      <c r="Y10907" t="n">
        <v>0.4424056153175229</v>
      </c>
      <c r="Z10907" t="n">
        <v>0.2026380363595441</v>
      </c>
      <c r="AA10907" t="n">
        <v>0.2602276330378248</v>
      </c>
      <c r="AB10907" t="n">
        <v>0.523173838678301</v>
      </c>
      <c r="AC10907" t="n">
        <v>0.2206048031619796</v>
      </c>
      <c r="AD10907" t="n">
        <v>0.2623866634854825</v>
      </c>
      <c r="AE10907" t="n">
        <v>0.4869359476015023</v>
      </c>
      <c r="AF10907" t="n">
        <v>0.3473883788925347</v>
      </c>
      <c r="AG10907" t="n">
        <v>0.4235504554694162</v>
      </c>
      <c r="AH10907" t="n">
        <v>0.6488166512698884</v>
      </c>
      <c r="AI10907" t="n">
        <v>0.3555659971764049</v>
      </c>
      <c r="AJ10907" t="n">
        <v>0.4130170157482084</v>
      </c>
      <c r="AK10907" t="n">
        <v>0.6867626469279441</v>
      </c>
    </row>
    <row r="10908">
      <c r="A10908" t="n">
        <v>21</v>
      </c>
      <c r="B10908" t="n">
        <v>0.2452168277702894</v>
      </c>
      <c r="C10908" t="n">
        <v>0.2936019331772376</v>
      </c>
      <c r="D10908" t="n">
        <v>0.6508071034520639</v>
      </c>
      <c r="E10908" t="n">
        <v>0.2812860866129582</v>
      </c>
      <c r="F10908" t="n">
        <v>0.2911385968157503</v>
      </c>
      <c r="G10908" t="n">
        <v>0.6406246917752118</v>
      </c>
      <c r="H10908" t="n">
        <v>0.1763133387657359</v>
      </c>
      <c r="I10908" t="n">
        <v>0.2267001092773913</v>
      </c>
      <c r="J10908" t="n">
        <v>0.5813027961277013</v>
      </c>
      <c r="K10908" t="n">
        <v>0.2150902080580684</v>
      </c>
      <c r="L10908" t="n">
        <v>0.2215422870867046</v>
      </c>
      <c r="M10908" t="n">
        <v>0.6185382068565249</v>
      </c>
      <c r="N10908" t="n">
        <v>0.1950686680003436</v>
      </c>
      <c r="O10908" t="n">
        <v>0.216824194856864</v>
      </c>
      <c r="P10908" t="n">
        <v>0.5564373288174255</v>
      </c>
      <c r="Q10908" t="n">
        <v>0.1777813498091027</v>
      </c>
      <c r="R10908" t="n">
        <v>0.2002273778058095</v>
      </c>
      <c r="S10908" t="n">
        <v>0.4438438686531264</v>
      </c>
      <c r="T10908" t="n">
        <v>0.1878533975688464</v>
      </c>
      <c r="U10908" t="n">
        <v>0.2061293862098542</v>
      </c>
      <c r="V10908" t="n">
        <v>0.4729721579929325</v>
      </c>
      <c r="W10908" t="n">
        <v>0.1466862360667583</v>
      </c>
      <c r="X10908" t="n">
        <v>0.1855515206735381</v>
      </c>
      <c r="Y10908" t="n">
        <v>0.4252554304938324</v>
      </c>
      <c r="Z10908" t="n">
        <v>0.1554454912648532</v>
      </c>
      <c r="AA10908" t="n">
        <v>0.199660576750248</v>
      </c>
      <c r="AB10908" t="n">
        <v>0.5171863900200774</v>
      </c>
      <c r="AC10908" t="n">
        <v>0.169227962424859</v>
      </c>
      <c r="AD10908" t="n">
        <v>0.2033398067157567</v>
      </c>
      <c r="AE10908" t="n">
        <v>0.4814611270115299</v>
      </c>
      <c r="AF10908" t="n">
        <v>0.235324659848746</v>
      </c>
      <c r="AG10908" t="n">
        <v>0.2903091463673278</v>
      </c>
      <c r="AH10908" t="n">
        <v>0.6377340451205021</v>
      </c>
      <c r="AI10908" t="n">
        <v>0.240938061015216</v>
      </c>
      <c r="AJ10908" t="n">
        <v>0.2797888890103009</v>
      </c>
      <c r="AK10908" t="n">
        <v>0.675024691492017</v>
      </c>
    </row>
    <row r="10909">
      <c r="A10909" t="n">
        <v>22</v>
      </c>
      <c r="B10909" t="n">
        <v>0.1881339155060449</v>
      </c>
      <c r="C10909" t="n">
        <v>0.2276544886163856</v>
      </c>
      <c r="D10909" t="n">
        <v>0.6436110522557307</v>
      </c>
      <c r="E10909" t="n">
        <v>0.2158659854475037</v>
      </c>
      <c r="F10909" t="n">
        <v>0.2234270484551588</v>
      </c>
      <c r="G10909" t="n">
        <v>0.6334305644062231</v>
      </c>
      <c r="H10909" t="n">
        <v>0.1716195766051918</v>
      </c>
      <c r="I10909" t="n">
        <v>0.2076531918502622</v>
      </c>
      <c r="J10909" t="n">
        <v>0.5769404504065002</v>
      </c>
      <c r="K10909" t="n">
        <v>0.2092407924927432</v>
      </c>
      <c r="L10909" t="n">
        <v>0.2155327905485217</v>
      </c>
      <c r="M10909" t="n">
        <v>0.6145659223972396</v>
      </c>
      <c r="N10909" t="n">
        <v>0.1897574835233618</v>
      </c>
      <c r="O10909" t="n">
        <v>0.2109213634415246</v>
      </c>
      <c r="P10909" t="n">
        <v>0.5529522706878653</v>
      </c>
      <c r="Q10909" t="n">
        <v>0.1669752046244898</v>
      </c>
      <c r="R10909" t="n">
        <v>0.1938291566335898</v>
      </c>
      <c r="S10909" t="n">
        <v>0.440988914026996</v>
      </c>
      <c r="T10909" t="n">
        <v>0.182735646422822</v>
      </c>
      <c r="U10909" t="n">
        <v>0.2005307764291739</v>
      </c>
      <c r="V10909" t="n">
        <v>0.4699291439012686</v>
      </c>
      <c r="W10909" t="n">
        <v>0.1426900152772912</v>
      </c>
      <c r="X10909" t="n">
        <v>0.1804964803076829</v>
      </c>
      <c r="Y10909" t="n">
        <v>0.4225194168708726</v>
      </c>
      <c r="Z10909" t="n">
        <v>0.1513023821348449</v>
      </c>
      <c r="AA10909" t="n">
        <v>0.1942730236606683</v>
      </c>
      <c r="AB10909" t="n">
        <v>0.5139654540061137</v>
      </c>
      <c r="AC10909" t="n">
        <v>0.1647175072777199</v>
      </c>
      <c r="AD10909" t="n">
        <v>0.1980062273320147</v>
      </c>
      <c r="AE10909" t="n">
        <v>0.4787570042523194</v>
      </c>
      <c r="AF10909" t="n">
        <v>0.180594035808979</v>
      </c>
      <c r="AG10909" t="n">
        <v>0.2252053491777057</v>
      </c>
      <c r="AH10909" t="n">
        <v>0.6304558009988183</v>
      </c>
      <c r="AI10909" t="n">
        <v>0.1849019004072716</v>
      </c>
      <c r="AJ10909" t="n">
        <v>0.2146877072189399</v>
      </c>
      <c r="AK10909" t="n">
        <v>0.6675738302744828</v>
      </c>
    </row>
    <row r="10910">
      <c r="A10910" t="n">
        <v>23</v>
      </c>
      <c r="B10910" t="n">
        <v>0.1830115453075272</v>
      </c>
      <c r="C10910" t="n">
        <v>0.2216764360988479</v>
      </c>
      <c r="D10910" t="n">
        <v>0.6395931916095768</v>
      </c>
      <c r="E10910" t="n">
        <v>0.2099954724813346</v>
      </c>
      <c r="F10910" t="n">
        <v>0.2173509110672799</v>
      </c>
      <c r="G10910" t="n">
        <v>0.6293626404540156</v>
      </c>
      <c r="H10910" t="n">
        <v>0.1719126768995394</v>
      </c>
      <c r="I10910" t="n">
        <v>0.2065966845703325</v>
      </c>
      <c r="J10910" t="n">
        <v>0.5743032462671031</v>
      </c>
      <c r="K10910" t="n">
        <v>0.2095981441368987</v>
      </c>
      <c r="L10910" t="n">
        <v>0.2159010096110874</v>
      </c>
      <c r="M10910" t="n">
        <v>0.6120860711883123</v>
      </c>
      <c r="N10910" t="n">
        <v>0.1900819536322242</v>
      </c>
      <c r="O10910" t="n">
        <v>0.2113395232926545</v>
      </c>
      <c r="P10910" t="n">
        <v>0.5507187970964226</v>
      </c>
      <c r="Q10910" t="n">
        <v>0.167260892087808</v>
      </c>
      <c r="R10910" t="n">
        <v>0.1942088679482279</v>
      </c>
      <c r="S10910" t="n">
        <v>0.43930817461</v>
      </c>
      <c r="T10910" t="n">
        <v>0.1830482993307897</v>
      </c>
      <c r="U10910" t="n">
        <v>0.2009401718664605</v>
      </c>
      <c r="V10910" t="n">
        <v>0.4681256624313832</v>
      </c>
      <c r="W10910" t="n">
        <v>0.1429341518159891</v>
      </c>
      <c r="X10910" t="n">
        <v>0.1808053020977979</v>
      </c>
      <c r="Y10910" t="n">
        <v>0.4209671055364042</v>
      </c>
      <c r="Z10910" t="n">
        <v>0.151652839993052</v>
      </c>
      <c r="AA10910" t="n">
        <v>0.1946389033438104</v>
      </c>
      <c r="AB10910" t="n">
        <v>0.5119941822588349</v>
      </c>
      <c r="AC10910" t="n">
        <v>0.1649991610313721</v>
      </c>
      <c r="AD10910" t="n">
        <v>0.1983100049519465</v>
      </c>
      <c r="AE10910" t="n">
        <v>0.4768243690869751</v>
      </c>
      <c r="AF10910" t="n">
        <v>0.1756827496393141</v>
      </c>
      <c r="AG10910" t="n">
        <v>0.219304265430824</v>
      </c>
      <c r="AH10910" t="n">
        <v>0.626520784113599</v>
      </c>
      <c r="AI10910" t="n">
        <v>0.1798734611116598</v>
      </c>
      <c r="AJ10910" t="n">
        <v>0.2088473609113406</v>
      </c>
      <c r="AK10910" t="n">
        <v>0.6632840227053192</v>
      </c>
    </row>
    <row r="10911">
      <c r="A10911" t="n">
        <v>24</v>
      </c>
      <c r="B10911" t="n">
        <v>0.1833244804019774</v>
      </c>
      <c r="C10911" t="n">
        <v>0.2220146038264555</v>
      </c>
      <c r="D10911" t="n">
        <v>0.6370114022490604</v>
      </c>
      <c r="E10911" t="n">
        <v>0.2103541130048311</v>
      </c>
      <c r="F10911" t="n">
        <v>0.2177221135680126</v>
      </c>
      <c r="G10911" t="n">
        <v>0.6268230826166794</v>
      </c>
      <c r="H10911" t="n">
        <v>0.1698859195450086</v>
      </c>
      <c r="I10911" t="n">
        <v>0.204510045743707</v>
      </c>
      <c r="J10911" t="n">
        <v>0.5771981218267334</v>
      </c>
      <c r="K10911" t="n">
        <v>0.2062451212630142</v>
      </c>
      <c r="L10911" t="n">
        <v>0.2129595304459118</v>
      </c>
      <c r="M10911" t="n">
        <v>0.6173246626479008</v>
      </c>
      <c r="N10911" t="n">
        <v>0.1878382773475374</v>
      </c>
      <c r="O10911" t="n">
        <v>0.2086234024247645</v>
      </c>
      <c r="P10911" t="n">
        <v>0.5557590786165425</v>
      </c>
      <c r="Q10911" t="n">
        <v>0.165285393671246</v>
      </c>
      <c r="R10911" t="n">
        <v>0.1915598684052286</v>
      </c>
      <c r="S10911" t="n">
        <v>0.4430732475989194</v>
      </c>
      <c r="T10911" t="n">
        <v>0.1801146837475184</v>
      </c>
      <c r="U10911" t="n">
        <v>0.1982986755360902</v>
      </c>
      <c r="V10911" t="n">
        <v>0.4724736503080869</v>
      </c>
      <c r="W10911" t="n">
        <v>0.1418485233779493</v>
      </c>
      <c r="X10911" t="n">
        <v>0.1783588202569573</v>
      </c>
      <c r="Y10911" t="n">
        <v>0.4247310711467377</v>
      </c>
      <c r="Z10911" t="n">
        <v>0.1493170658909703</v>
      </c>
      <c r="AA10911" t="n">
        <v>0.1920238902266704</v>
      </c>
      <c r="AB10911" t="n">
        <v>0.5168518839284901</v>
      </c>
      <c r="AC10911" t="n">
        <v>0.1630515552880326</v>
      </c>
      <c r="AD10911" t="n">
        <v>0.1958651520007338</v>
      </c>
      <c r="AE10911" t="n">
        <v>0.4819291106027329</v>
      </c>
      <c r="AF10911" t="n">
        <v>0.1759827892190033</v>
      </c>
      <c r="AG10911" t="n">
        <v>0.219636690888072</v>
      </c>
      <c r="AH10911" t="n">
        <v>0.6239922283416517</v>
      </c>
      <c r="AI10911" t="n">
        <v>0.1801806577930642</v>
      </c>
      <c r="AJ10911" t="n">
        <v>0.2092041584977235</v>
      </c>
      <c r="AK10911" t="n">
        <v>0.6607416130327666</v>
      </c>
    </row>
    <row r="10921">
      <c r="A10921" t="inlineStr">
        <is>
          <t>PVVAC-P-240to760-E10.8-rDXGF-OfL1985-CZ02</t>
        </is>
      </c>
      <c r="D10921" t="n">
        <v>2015</v>
      </c>
      <c r="F10921" t="inlineStr">
        <is>
          <t>Source Annual kWh:</t>
        </is>
      </c>
      <c r="G10921" s="169" t="n">
        <v>1974038.288999985</v>
      </c>
      <c r="H10921" t="inlineStr">
        <is>
          <t>DEER</t>
        </is>
      </c>
      <c r="K10921" t="inlineStr">
        <is>
          <t>PDAF</t>
        </is>
      </c>
      <c r="L10921" t="inlineStr">
        <is>
          <t>Monthly</t>
        </is>
      </c>
    </row>
    <row r="10922">
      <c r="A10922" t="n">
        <v>274</v>
      </c>
      <c r="B10922" t="inlineStr">
        <is>
          <t>PVVAC-P-240to760-E10.8-20-MM</t>
        </is>
      </c>
      <c r="F10922" t="inlineStr">
        <is>
          <t>Source Sample Size:</t>
        </is>
      </c>
      <c r="G10922" t="n">
        <v>0</v>
      </c>
      <c r="H10922" t="inlineStr">
        <is>
          <t>DEER</t>
        </is>
      </c>
      <c r="K10922" t="inlineStr">
        <is>
          <t>WKWE</t>
        </is>
      </c>
      <c r="L10922" t="inlineStr">
        <is>
          <t>Monthly</t>
        </is>
      </c>
      <c r="N10922" t="inlineStr">
        <is>
          <t>Weekend Peak3</t>
        </is>
      </c>
    </row>
    <row r="10923">
      <c r="B10923" t="n">
        <v>1</v>
      </c>
      <c r="C10923" t="inlineStr">
        <is>
          <t>JANUARY</t>
        </is>
      </c>
      <c r="D10923" t="inlineStr">
        <is>
          <t>JAN</t>
        </is>
      </c>
      <c r="E10923" t="n">
        <v>2</v>
      </c>
      <c r="F10923" t="inlineStr">
        <is>
          <t>FEBRUARY</t>
        </is>
      </c>
      <c r="G10923" t="inlineStr">
        <is>
          <t>FEB</t>
        </is>
      </c>
      <c r="H10923" t="n">
        <v>3</v>
      </c>
      <c r="I10923" t="inlineStr">
        <is>
          <t>MARCH</t>
        </is>
      </c>
      <c r="J10923" t="inlineStr">
        <is>
          <t>MAR</t>
        </is>
      </c>
      <c r="K10923" t="n">
        <v>4</v>
      </c>
      <c r="L10923" t="inlineStr">
        <is>
          <t>APRIL</t>
        </is>
      </c>
      <c r="M10923" t="inlineStr">
        <is>
          <t>APR</t>
        </is>
      </c>
      <c r="N10923" t="n">
        <v>5</v>
      </c>
      <c r="O10923" t="inlineStr">
        <is>
          <t>MAY</t>
        </is>
      </c>
      <c r="P10923" t="inlineStr">
        <is>
          <t>MAY</t>
        </is>
      </c>
      <c r="Q10923" t="n">
        <v>6</v>
      </c>
      <c r="R10923" t="inlineStr">
        <is>
          <t>JUNE</t>
        </is>
      </c>
      <c r="S10923" t="inlineStr">
        <is>
          <t>JUN</t>
        </is>
      </c>
      <c r="T10923" t="n">
        <v>7</v>
      </c>
      <c r="U10923" t="inlineStr">
        <is>
          <t>JULY</t>
        </is>
      </c>
      <c r="V10923" t="inlineStr">
        <is>
          <t>JUL</t>
        </is>
      </c>
      <c r="W10923" t="n">
        <v>8</v>
      </c>
      <c r="X10923" t="inlineStr">
        <is>
          <t>AUGUST</t>
        </is>
      </c>
      <c r="Y10923" t="inlineStr">
        <is>
          <t>AUG</t>
        </is>
      </c>
      <c r="Z10923" t="n">
        <v>9</v>
      </c>
      <c r="AA10923" t="inlineStr">
        <is>
          <t>SEPTEMBER</t>
        </is>
      </c>
      <c r="AB10923" t="inlineStr">
        <is>
          <t>SEP</t>
        </is>
      </c>
      <c r="AC10923" t="n">
        <v>10</v>
      </c>
      <c r="AD10923" t="inlineStr">
        <is>
          <t>OCTOBER</t>
        </is>
      </c>
      <c r="AE10923" t="inlineStr">
        <is>
          <t>OCT</t>
        </is>
      </c>
      <c r="AF10923" t="n">
        <v>11</v>
      </c>
      <c r="AG10923" t="inlineStr">
        <is>
          <t>NOVEMBER</t>
        </is>
      </c>
      <c r="AH10923" t="inlineStr">
        <is>
          <t>NOV</t>
        </is>
      </c>
      <c r="AI10923" t="n">
        <v>12</v>
      </c>
      <c r="AJ10923" t="inlineStr">
        <is>
          <t>DECEMBER</t>
        </is>
      </c>
      <c r="AK10923" t="inlineStr">
        <is>
          <t>DEC</t>
        </is>
      </c>
    </row>
    <row r="10924">
      <c r="B10924" t="n">
        <v>31</v>
      </c>
      <c r="E10924" t="n">
        <v>28</v>
      </c>
      <c r="H10924" t="n">
        <v>31</v>
      </c>
      <c r="K10924" t="n">
        <v>30</v>
      </c>
      <c r="N10924" t="n">
        <v>31</v>
      </c>
      <c r="Q10924" t="n">
        <v>30</v>
      </c>
      <c r="T10924" t="n">
        <v>31</v>
      </c>
      <c r="W10924" t="n">
        <v>31</v>
      </c>
      <c r="Z10924" t="n">
        <v>30</v>
      </c>
      <c r="AC10924" t="n">
        <v>31</v>
      </c>
      <c r="AF10924" t="n">
        <v>30</v>
      </c>
      <c r="AI10924" t="n">
        <v>31</v>
      </c>
    </row>
    <row r="10925">
      <c r="A10925" t="inlineStr">
        <is>
          <t>RATIOS</t>
        </is>
      </c>
      <c r="B10925" t="inlineStr">
        <is>
          <t>E.BKDWN</t>
        </is>
      </c>
      <c r="C10925" t="inlineStr">
        <is>
          <t>PEAK/AVG</t>
        </is>
      </c>
      <c r="D10925" t="inlineStr">
        <is>
          <t>END/AVG</t>
        </is>
      </c>
      <c r="E10925" t="inlineStr">
        <is>
          <t>E.BKDWN</t>
        </is>
      </c>
      <c r="F10925" t="inlineStr">
        <is>
          <t>PEAK/AVG</t>
        </is>
      </c>
      <c r="G10925" t="inlineStr">
        <is>
          <t>END/AVG</t>
        </is>
      </c>
      <c r="H10925" t="inlineStr">
        <is>
          <t>E.BKDWN</t>
        </is>
      </c>
      <c r="I10925" t="inlineStr">
        <is>
          <t>PEAK/AVG</t>
        </is>
      </c>
      <c r="J10925" t="inlineStr">
        <is>
          <t>END/AVG</t>
        </is>
      </c>
      <c r="K10925" t="inlineStr">
        <is>
          <t>E.BKDWN</t>
        </is>
      </c>
      <c r="L10925" t="inlineStr">
        <is>
          <t>PEAK/AVG</t>
        </is>
      </c>
      <c r="M10925" t="inlineStr">
        <is>
          <t>END/AVG</t>
        </is>
      </c>
      <c r="N10925" t="inlineStr">
        <is>
          <t>E.BKDWN</t>
        </is>
      </c>
      <c r="O10925" t="inlineStr">
        <is>
          <t>PEAK/AVG</t>
        </is>
      </c>
      <c r="P10925" t="inlineStr">
        <is>
          <t>END/AVG</t>
        </is>
      </c>
      <c r="Q10925" t="inlineStr">
        <is>
          <t>E.BKDWN</t>
        </is>
      </c>
      <c r="R10925" t="inlineStr">
        <is>
          <t>PEAK/AVG</t>
        </is>
      </c>
      <c r="S10925" t="inlineStr">
        <is>
          <t>END/AVG</t>
        </is>
      </c>
      <c r="T10925" t="inlineStr">
        <is>
          <t>E.BKDWN</t>
        </is>
      </c>
      <c r="U10925" t="inlineStr">
        <is>
          <t>PEAK/AVG</t>
        </is>
      </c>
      <c r="V10925" t="inlineStr">
        <is>
          <t>END/AVG</t>
        </is>
      </c>
      <c r="W10925" t="inlineStr">
        <is>
          <t>E.BKDWN</t>
        </is>
      </c>
      <c r="X10925" t="inlineStr">
        <is>
          <t>PEAK/AVG</t>
        </is>
      </c>
      <c r="Y10925" t="inlineStr">
        <is>
          <t>END/AVG</t>
        </is>
      </c>
      <c r="Z10925" t="inlineStr">
        <is>
          <t>E.BKDWN</t>
        </is>
      </c>
      <c r="AA10925" t="inlineStr">
        <is>
          <t>PEAK/AVG</t>
        </is>
      </c>
      <c r="AB10925" t="inlineStr">
        <is>
          <t>END/AVG</t>
        </is>
      </c>
      <c r="AC10925" t="inlineStr">
        <is>
          <t>E.BKDWN</t>
        </is>
      </c>
      <c r="AD10925" t="inlineStr">
        <is>
          <t>PEAK/AVG</t>
        </is>
      </c>
      <c r="AE10925" t="inlineStr">
        <is>
          <t>END/AVG</t>
        </is>
      </c>
      <c r="AF10925" t="inlineStr">
        <is>
          <t>E.BKDWN</t>
        </is>
      </c>
      <c r="AG10925" t="inlineStr">
        <is>
          <t>PEAK/AVG</t>
        </is>
      </c>
      <c r="AH10925" t="inlineStr">
        <is>
          <t>END/AVG</t>
        </is>
      </c>
      <c r="AI10925" t="inlineStr">
        <is>
          <t>E.BKDWN</t>
        </is>
      </c>
      <c r="AJ10925" t="inlineStr">
        <is>
          <t>PEAK/AVG</t>
        </is>
      </c>
      <c r="AK10925" t="inlineStr">
        <is>
          <t>END/AVG</t>
        </is>
      </c>
    </row>
    <row r="10926">
      <c r="B10926" s="170" t="n">
        <v>0.06642929697963593</v>
      </c>
      <c r="C10926" s="171" t="n">
        <v>1.097297525604724</v>
      </c>
      <c r="D10926" s="171" t="n">
        <v>0.4929696369283192</v>
      </c>
      <c r="E10926" s="170" t="n">
        <v>0.06532728199800253</v>
      </c>
      <c r="F10926" s="171" t="n">
        <v>1.095663546190222</v>
      </c>
      <c r="G10926" s="171" t="n">
        <v>0.507574026477924</v>
      </c>
      <c r="H10926" s="170" t="n">
        <v>0.07985539345757314</v>
      </c>
      <c r="I10926" s="171" t="n">
        <v>1.151426856373267</v>
      </c>
      <c r="J10926" s="171" t="n">
        <v>0.5013325404625892</v>
      </c>
      <c r="K10926" s="170" t="n">
        <v>0.07860087479980593</v>
      </c>
      <c r="L10926" s="171" t="n">
        <v>1.159887597269372</v>
      </c>
      <c r="M10926" s="171" t="n">
        <v>0.5237849101755557</v>
      </c>
      <c r="N10926" s="170" t="n">
        <v>0.09030100636108533</v>
      </c>
      <c r="O10926" s="171" t="n">
        <v>1.184936817301951</v>
      </c>
      <c r="P10926" s="171" t="n">
        <v>0.5232777136175045</v>
      </c>
      <c r="Q10926" s="170" t="n">
        <v>0.09786691874438955</v>
      </c>
      <c r="R10926" s="171" t="n">
        <v>1.277988094218901</v>
      </c>
      <c r="S10926" s="171" t="n">
        <v>0.6144595390265437</v>
      </c>
      <c r="T10926" s="170" t="n">
        <v>0.09910084602765315</v>
      </c>
      <c r="U10926" s="171" t="n">
        <v>1.169504807780262</v>
      </c>
      <c r="V10926" s="171" t="n">
        <v>0.5933249741893364</v>
      </c>
      <c r="W10926" s="170" t="n">
        <v>0.1037779831555634</v>
      </c>
      <c r="X10926" s="171" t="n">
        <v>1.16516482727774</v>
      </c>
      <c r="Y10926" s="171" t="n">
        <v>0.5581562769735434</v>
      </c>
      <c r="Z10926" s="170" t="n">
        <v>0.08874963498461529</v>
      </c>
      <c r="AA10926" s="171" t="n">
        <v>1.167733445081789</v>
      </c>
      <c r="AB10926" s="171" t="n">
        <v>0.5642761847623111</v>
      </c>
      <c r="AC10926" s="170" t="n">
        <v>0.08787792117094538</v>
      </c>
      <c r="AD10926" s="171" t="n">
        <v>1.297537011781358</v>
      </c>
      <c r="AE10926" s="171" t="n">
        <v>0.5244473593994173</v>
      </c>
      <c r="AF10926" s="170" t="n">
        <v>0.0727488216647682</v>
      </c>
      <c r="AG10926" s="171" t="n">
        <v>1.128294626782224</v>
      </c>
      <c r="AH10926" s="171" t="n">
        <v>0.5129330832277456</v>
      </c>
      <c r="AI10926" s="170" t="n">
        <v>0.06936402065596202</v>
      </c>
      <c r="AJ10926" s="171" t="n">
        <v>1.094518648749613</v>
      </c>
      <c r="AK10926" s="171" t="n">
        <v>0.4420744799425919</v>
      </c>
      <c r="AN10926" s="163">
        <f>1/($B10926*(1/$B10924)*(1/(5/7+2/7*$D10926))*$B10936/SUM($B10928:$B10951))</f>
        <v/>
      </c>
      <c r="AO10926" s="163">
        <f>1/(B10926*(1/B10924)*(1/(5/7+2/7*D10926)))</f>
        <v/>
      </c>
      <c r="AP10926" s="163" t="n"/>
      <c r="AR10926" s="168">
        <f>CHOOSE(AV$3,C10926,F10926,I10926,L10926,O10926,R10926,U10926,X10926,AA10926,AD10926,AG10926,AJ10926)</f>
        <v/>
      </c>
      <c r="AS10926" s="164" t="n"/>
      <c r="AT10926" s="164" t="n"/>
      <c r="AV10926" s="116">
        <f>AN10926/AR10926</f>
        <v/>
      </c>
      <c r="AW10926" s="165">
        <f>AO10926/AR10926</f>
        <v/>
      </c>
    </row>
    <row r="10927">
      <c r="A10927" t="inlineStr">
        <is>
          <t>HOUR</t>
        </is>
      </c>
      <c r="B10927" t="inlineStr">
        <is>
          <t>PEAK</t>
        </is>
      </c>
      <c r="C10927" t="inlineStr">
        <is>
          <t>AVG</t>
        </is>
      </c>
      <c r="D10927" t="inlineStr">
        <is>
          <t>END</t>
        </is>
      </c>
      <c r="E10927" t="inlineStr">
        <is>
          <t>PEAK</t>
        </is>
      </c>
      <c r="F10927" t="inlineStr">
        <is>
          <t>AVG</t>
        </is>
      </c>
      <c r="G10927" t="inlineStr">
        <is>
          <t>END</t>
        </is>
      </c>
      <c r="H10927" t="inlineStr">
        <is>
          <t>PEAK</t>
        </is>
      </c>
      <c r="I10927" t="inlineStr">
        <is>
          <t>AVG</t>
        </is>
      </c>
      <c r="J10927" t="inlineStr">
        <is>
          <t>END</t>
        </is>
      </c>
      <c r="K10927" t="inlineStr">
        <is>
          <t>PEAK</t>
        </is>
      </c>
      <c r="L10927" t="inlineStr">
        <is>
          <t>AVG</t>
        </is>
      </c>
      <c r="M10927" t="inlineStr">
        <is>
          <t>END</t>
        </is>
      </c>
      <c r="N10927" t="inlineStr">
        <is>
          <t>PEAK</t>
        </is>
      </c>
      <c r="O10927" t="inlineStr">
        <is>
          <t>AVG</t>
        </is>
      </c>
      <c r="P10927" t="inlineStr">
        <is>
          <t>END</t>
        </is>
      </c>
      <c r="Q10927" t="inlineStr">
        <is>
          <t>PEAK</t>
        </is>
      </c>
      <c r="R10927" t="inlineStr">
        <is>
          <t>AVG</t>
        </is>
      </c>
      <c r="S10927" t="inlineStr">
        <is>
          <t>END</t>
        </is>
      </c>
      <c r="T10927" t="inlineStr">
        <is>
          <t>PEAK</t>
        </is>
      </c>
      <c r="U10927" t="inlineStr">
        <is>
          <t>AVG</t>
        </is>
      </c>
      <c r="V10927" t="inlineStr">
        <is>
          <t>END</t>
        </is>
      </c>
      <c r="W10927" t="inlineStr">
        <is>
          <t>PEAK</t>
        </is>
      </c>
      <c r="X10927" t="inlineStr">
        <is>
          <t>AVG</t>
        </is>
      </c>
      <c r="Y10927" t="inlineStr">
        <is>
          <t>END</t>
        </is>
      </c>
      <c r="Z10927" t="inlineStr">
        <is>
          <t>PEAK</t>
        </is>
      </c>
      <c r="AA10927" t="inlineStr">
        <is>
          <t>AVG</t>
        </is>
      </c>
      <c r="AB10927" t="inlineStr">
        <is>
          <t>END</t>
        </is>
      </c>
      <c r="AC10927" t="inlineStr">
        <is>
          <t>PEAK</t>
        </is>
      </c>
      <c r="AD10927" t="inlineStr">
        <is>
          <t>AVG</t>
        </is>
      </c>
      <c r="AE10927" t="inlineStr">
        <is>
          <t>END</t>
        </is>
      </c>
      <c r="AF10927" t="inlineStr">
        <is>
          <t>PEAK</t>
        </is>
      </c>
      <c r="AG10927" t="inlineStr">
        <is>
          <t>AVG</t>
        </is>
      </c>
      <c r="AH10927" t="inlineStr">
        <is>
          <t>END</t>
        </is>
      </c>
      <c r="AI10927" t="inlineStr">
        <is>
          <t>PEAK</t>
        </is>
      </c>
      <c r="AJ10927" t="inlineStr">
        <is>
          <t>AVG</t>
        </is>
      </c>
      <c r="AK10927" t="inlineStr">
        <is>
          <t>END</t>
        </is>
      </c>
    </row>
    <row r="10928">
      <c r="A10928" t="n">
        <v>1</v>
      </c>
      <c r="B10928" t="n">
        <v>0.1752427466713181</v>
      </c>
      <c r="C10928" t="n">
        <v>0.2194293186171122</v>
      </c>
      <c r="D10928" t="n">
        <v>0.579774891969815</v>
      </c>
      <c r="E10928" t="n">
        <v>0.1564656631015494</v>
      </c>
      <c r="F10928" t="n">
        <v>0.1918845506623191</v>
      </c>
      <c r="G10928" t="n">
        <v>0.4367438064992458</v>
      </c>
      <c r="H10928" t="n">
        <v>0.1363958039874309</v>
      </c>
      <c r="I10928" t="n">
        <v>0.1664666541928377</v>
      </c>
      <c r="J10928" t="n">
        <v>0.3890861594046421</v>
      </c>
      <c r="K10928" t="n">
        <v>0.1360908995696922</v>
      </c>
      <c r="L10928" t="n">
        <v>0.1688888863479206</v>
      </c>
      <c r="M10928" t="n">
        <v>0.3675798382915516</v>
      </c>
      <c r="N10928" t="n">
        <v>0.1178402328012056</v>
      </c>
      <c r="O10928" t="n">
        <v>0.1461750295443365</v>
      </c>
      <c r="P10928" t="n">
        <v>0.3285768909583124</v>
      </c>
      <c r="Q10928" t="n">
        <v>0.1054943931151939</v>
      </c>
      <c r="R10928" t="n">
        <v>0.1402112420808773</v>
      </c>
      <c r="S10928" t="n">
        <v>0.2505277015085436</v>
      </c>
      <c r="T10928" t="n">
        <v>0.1147487913749091</v>
      </c>
      <c r="U10928" t="n">
        <v>0.1350900624073404</v>
      </c>
      <c r="V10928" t="n">
        <v>0.2627109580543732</v>
      </c>
      <c r="W10928" t="n">
        <v>0.1071168976396821</v>
      </c>
      <c r="X10928" t="n">
        <v>0.1234698091437069</v>
      </c>
      <c r="Y10928" t="n">
        <v>0.2517151708192394</v>
      </c>
      <c r="Z10928" t="n">
        <v>0.115244088458404</v>
      </c>
      <c r="AA10928" t="n">
        <v>0.1362635468653401</v>
      </c>
      <c r="AB10928" t="n">
        <v>0.2657248570467541</v>
      </c>
      <c r="AC10928" t="n">
        <v>0.1042801748046926</v>
      </c>
      <c r="AD10928" t="n">
        <v>0.1404344235837866</v>
      </c>
      <c r="AE10928" t="n">
        <v>0.3226025248257613</v>
      </c>
      <c r="AF10928" t="n">
        <v>0.1409443050208097</v>
      </c>
      <c r="AG10928" t="n">
        <v>0.1732718226969565</v>
      </c>
      <c r="AH10928" t="n">
        <v>0.3964660993488283</v>
      </c>
      <c r="AI10928" t="n">
        <v>0.1665390238808049</v>
      </c>
      <c r="AJ10928" t="n">
        <v>0.1935199756651307</v>
      </c>
      <c r="AK10928" t="n">
        <v>0.6784564445070825</v>
      </c>
    </row>
    <row r="10929">
      <c r="A10929" t="n">
        <v>2</v>
      </c>
      <c r="B10929" t="n">
        <v>0.1734876920062105</v>
      </c>
      <c r="C10929" t="n">
        <v>0.218569919783025</v>
      </c>
      <c r="D10929" t="n">
        <v>0.5770169738602833</v>
      </c>
      <c r="E10929" t="n">
        <v>0.1549947958859299</v>
      </c>
      <c r="F10929" t="n">
        <v>0.190098994415932</v>
      </c>
      <c r="G10929" t="n">
        <v>0.4346666478262251</v>
      </c>
      <c r="H10929" t="n">
        <v>0.1358320240546105</v>
      </c>
      <c r="I10929" t="n">
        <v>0.1656055475292257</v>
      </c>
      <c r="J10929" t="n">
        <v>0.3869036019571389</v>
      </c>
      <c r="K10929" t="n">
        <v>0.1356128423402168</v>
      </c>
      <c r="L10929" t="n">
        <v>0.1682336976795973</v>
      </c>
      <c r="M10929" t="n">
        <v>0.3654274624104927</v>
      </c>
      <c r="N10929" t="n">
        <v>0.1174257716714597</v>
      </c>
      <c r="O10929" t="n">
        <v>0.1456249875196735</v>
      </c>
      <c r="P10929" t="n">
        <v>0.3267616497116572</v>
      </c>
      <c r="Q10929" t="n">
        <v>0.1050577994894608</v>
      </c>
      <c r="R10929" t="n">
        <v>0.1396666142843927</v>
      </c>
      <c r="S10929" t="n">
        <v>0.2491737871470691</v>
      </c>
      <c r="T10929" t="n">
        <v>0.1142738979763551</v>
      </c>
      <c r="U10929" t="n">
        <v>0.1345538798940487</v>
      </c>
      <c r="V10929" t="n">
        <v>0.261170884045261</v>
      </c>
      <c r="W10929" t="n">
        <v>0.1066735892008467</v>
      </c>
      <c r="X10929" t="n">
        <v>0.1229917477975423</v>
      </c>
      <c r="Y10929" t="n">
        <v>0.2502395567255262</v>
      </c>
      <c r="Z10929" t="n">
        <v>0.1148387583435223</v>
      </c>
      <c r="AA10929" t="n">
        <v>0.1357239979630477</v>
      </c>
      <c r="AB10929" t="n">
        <v>0.2641674318599442</v>
      </c>
      <c r="AC10929" t="n">
        <v>0.1038486062799052</v>
      </c>
      <c r="AD10929" t="n">
        <v>0.1398306108425695</v>
      </c>
      <c r="AE10929" t="n">
        <v>0.3207121218154696</v>
      </c>
      <c r="AF10929" t="n">
        <v>0.1396193474973891</v>
      </c>
      <c r="AG10929" t="n">
        <v>0.1716671464978797</v>
      </c>
      <c r="AH10929" t="n">
        <v>0.3947232219159614</v>
      </c>
      <c r="AI10929" t="n">
        <v>0.1649724987815916</v>
      </c>
      <c r="AJ10929" t="n">
        <v>0.1916994037870491</v>
      </c>
      <c r="AK10929" t="n">
        <v>0.6755022888300334</v>
      </c>
    </row>
    <row r="10930">
      <c r="A10930" t="n">
        <v>3</v>
      </c>
      <c r="B10930" t="n">
        <v>0.1727705960510193</v>
      </c>
      <c r="C10930" t="n">
        <v>0.2176535357215876</v>
      </c>
      <c r="D10930" t="n">
        <v>0.5798635393376212</v>
      </c>
      <c r="E10930" t="n">
        <v>0.1543545360391308</v>
      </c>
      <c r="F10930" t="n">
        <v>0.1893136475705449</v>
      </c>
      <c r="G10930" t="n">
        <v>0.4321231882266081</v>
      </c>
      <c r="H10930" t="n">
        <v>0.1351260293639614</v>
      </c>
      <c r="I10930" t="n">
        <v>0.1647849370640332</v>
      </c>
      <c r="J10930" t="n">
        <v>0.3852682639082736</v>
      </c>
      <c r="K10930" t="n">
        <v>0.134908425857209</v>
      </c>
      <c r="L10930" t="n">
        <v>0.1673595410706389</v>
      </c>
      <c r="M10930" t="n">
        <v>0.3641494892311141</v>
      </c>
      <c r="N10930" t="n">
        <v>0.1168150639290427</v>
      </c>
      <c r="O10930" t="n">
        <v>0.1448816138922826</v>
      </c>
      <c r="P10930" t="n">
        <v>0.3256189225413231</v>
      </c>
      <c r="Q10930" t="n">
        <v>0.1045110741383176</v>
      </c>
      <c r="R10930" t="n">
        <v>0.1389756118270726</v>
      </c>
      <c r="S10930" t="n">
        <v>0.2483017745074754</v>
      </c>
      <c r="T10930" t="n">
        <v>0.1136792116484363</v>
      </c>
      <c r="U10930" t="n">
        <v>0.1338652219094279</v>
      </c>
      <c r="V10930" t="n">
        <v>0.2602564651023507</v>
      </c>
      <c r="W10930" t="n">
        <v>0.1061184552098726</v>
      </c>
      <c r="X10930" t="n">
        <v>0.1223628812215925</v>
      </c>
      <c r="Y10930" t="n">
        <v>0.2494095237978126</v>
      </c>
      <c r="Z10930" t="n">
        <v>0.114241505135375</v>
      </c>
      <c r="AA10930" t="n">
        <v>0.1350301540362538</v>
      </c>
      <c r="AB10930" t="n">
        <v>0.2632967879187068</v>
      </c>
      <c r="AC10930" t="n">
        <v>0.1033729737015361</v>
      </c>
      <c r="AD10930" t="n">
        <v>0.1391500442582145</v>
      </c>
      <c r="AE10930" t="n">
        <v>0.3195896950281089</v>
      </c>
      <c r="AF10930" t="n">
        <v>0.1390426012813119</v>
      </c>
      <c r="AG10930" t="n">
        <v>0.1709426634517089</v>
      </c>
      <c r="AH10930" t="n">
        <v>0.3924122242149227</v>
      </c>
      <c r="AI10930" t="n">
        <v>0.1643929868821441</v>
      </c>
      <c r="AJ10930" t="n">
        <v>0.1909718240810493</v>
      </c>
      <c r="AK10930" t="n">
        <v>0.6715487719388155</v>
      </c>
    </row>
    <row r="10931">
      <c r="A10931" t="n">
        <v>4</v>
      </c>
      <c r="B10931" t="n">
        <v>0.1719802830913942</v>
      </c>
      <c r="C10931" t="n">
        <v>0.2169378834069414</v>
      </c>
      <c r="D10931" t="n">
        <v>0.5840820283643436</v>
      </c>
      <c r="E10931" t="n">
        <v>0.15355276920395</v>
      </c>
      <c r="F10931" t="n">
        <v>0.18833019521461</v>
      </c>
      <c r="G10931" t="n">
        <v>0.4306130090893355</v>
      </c>
      <c r="H10931" t="n">
        <v>0.1358184797919601</v>
      </c>
      <c r="I10931" t="n">
        <v>0.1652412692258514</v>
      </c>
      <c r="J10931" t="n">
        <v>0.3845514538971606</v>
      </c>
      <c r="K10931" t="n">
        <v>0.1355148659468968</v>
      </c>
      <c r="L10931" t="n">
        <v>0.168202634342501</v>
      </c>
      <c r="M10931" t="n">
        <v>0.3637268612586354</v>
      </c>
      <c r="N10931" t="n">
        <v>0.1174872818037895</v>
      </c>
      <c r="O10931" t="n">
        <v>0.1456513096627679</v>
      </c>
      <c r="P10931" t="n">
        <v>0.3251658412422082</v>
      </c>
      <c r="Q10931" t="n">
        <v>0.1050473107537074</v>
      </c>
      <c r="R10931" t="n">
        <v>0.1397001980810345</v>
      </c>
      <c r="S10931" t="n">
        <v>0.248013398397715</v>
      </c>
      <c r="T10931" t="n">
        <v>0.1142624891259394</v>
      </c>
      <c r="U10931" t="n">
        <v>0.1345518957287561</v>
      </c>
      <c r="V10931" t="n">
        <v>0.2598939060127056</v>
      </c>
      <c r="W10931" t="n">
        <v>0.1066629391482621</v>
      </c>
      <c r="X10931" t="n">
        <v>0.1230013923180518</v>
      </c>
      <c r="Y10931" t="n">
        <v>0.2490621396465842</v>
      </c>
      <c r="Z10931" t="n">
        <v>0.114827300248402</v>
      </c>
      <c r="AA10931" t="n">
        <v>0.1357346389992202</v>
      </c>
      <c r="AB10931" t="n">
        <v>0.2630382985995071</v>
      </c>
      <c r="AC10931" t="n">
        <v>0.1039030383460947</v>
      </c>
      <c r="AD10931" t="n">
        <v>0.1398333039598725</v>
      </c>
      <c r="AE10931" t="n">
        <v>0.3191446626527693</v>
      </c>
      <c r="AF10931" t="n">
        <v>0.1383203695332512</v>
      </c>
      <c r="AG10931" t="n">
        <v>0.170069069086648</v>
      </c>
      <c r="AH10931" t="n">
        <v>0.391040069329931</v>
      </c>
      <c r="AI10931" t="n">
        <v>0.1635390771221808</v>
      </c>
      <c r="AJ10931" t="n">
        <v>0.1899956600508765</v>
      </c>
      <c r="AK10931" t="n">
        <v>0.669201371284655</v>
      </c>
    </row>
    <row r="10932">
      <c r="A10932" t="n">
        <v>5</v>
      </c>
      <c r="B10932" t="n">
        <v>0.1792108211861298</v>
      </c>
      <c r="C10932" t="n">
        <v>0.2305440048524716</v>
      </c>
      <c r="D10932" t="n">
        <v>0.603360720210615</v>
      </c>
      <c r="E10932" t="n">
        <v>0.1543391544211897</v>
      </c>
      <c r="F10932" t="n">
        <v>0.1977376003141883</v>
      </c>
      <c r="G10932" t="n">
        <v>0.4300142363085923</v>
      </c>
      <c r="H10932" t="n">
        <v>0.1438649004948171</v>
      </c>
      <c r="I10932" t="n">
        <v>0.1744122520498388</v>
      </c>
      <c r="J10932" t="n">
        <v>0.3845356535295388</v>
      </c>
      <c r="K10932" t="n">
        <v>0.1385622696287821</v>
      </c>
      <c r="L10932" t="n">
        <v>0.177884676312881</v>
      </c>
      <c r="M10932" t="n">
        <v>0.3637683393355099</v>
      </c>
      <c r="N10932" t="n">
        <v>0.1201292884400494</v>
      </c>
      <c r="O10932" t="n">
        <v>0.1489261473277579</v>
      </c>
      <c r="P10932" t="n">
        <v>0.3252781091747323</v>
      </c>
      <c r="Q10932" t="n">
        <v>0.1074125206660872</v>
      </c>
      <c r="R10932" t="n">
        <v>0.142843768178022</v>
      </c>
      <c r="S10932" t="n">
        <v>0.2480990698149382</v>
      </c>
      <c r="T10932" t="n">
        <v>0.116835184894682</v>
      </c>
      <c r="U10932" t="n">
        <v>0.1375806477338123</v>
      </c>
      <c r="V10932" t="n">
        <v>0.2600372184552202</v>
      </c>
      <c r="W10932" t="n">
        <v>0.1090645260060972</v>
      </c>
      <c r="X10932" t="n">
        <v>0.1257584100218843</v>
      </c>
      <c r="Y10932" t="n">
        <v>0.2491482171353841</v>
      </c>
      <c r="Z10932" t="n">
        <v>0.1174111006980367</v>
      </c>
      <c r="AA10932" t="n">
        <v>0.1387886163807305</v>
      </c>
      <c r="AB10932" t="n">
        <v>0.2631832256655018</v>
      </c>
      <c r="AC10932" t="n">
        <v>0.1061762251102897</v>
      </c>
      <c r="AD10932" t="n">
        <v>0.1428244067716058</v>
      </c>
      <c r="AE10932" t="n">
        <v>0.3193205751551159</v>
      </c>
      <c r="AF10932" t="n">
        <v>0.139028745516361</v>
      </c>
      <c r="AG10932" t="n">
        <v>0.1770537795887784</v>
      </c>
      <c r="AH10932" t="n">
        <v>0.3904960219544782</v>
      </c>
      <c r="AI10932" t="n">
        <v>0.1896853707715768</v>
      </c>
      <c r="AJ10932" t="n">
        <v>0.2010832997632715</v>
      </c>
      <c r="AK10932" t="n">
        <v>0.6763662054840404</v>
      </c>
    </row>
    <row r="10933">
      <c r="A10933" t="n">
        <v>6</v>
      </c>
      <c r="B10933" t="n">
        <v>0.2387290676532299</v>
      </c>
      <c r="C10933" t="n">
        <v>0.2766259303576349</v>
      </c>
      <c r="D10933" t="n">
        <v>0.6484294641336974</v>
      </c>
      <c r="E10933" t="n">
        <v>0.1767693987838267</v>
      </c>
      <c r="F10933" t="n">
        <v>0.2402078965899165</v>
      </c>
      <c r="G10933" t="n">
        <v>0.4677057170142141</v>
      </c>
      <c r="H10933" t="n">
        <v>0.2634596110087767</v>
      </c>
      <c r="I10933" t="n">
        <v>0.2389005732086901</v>
      </c>
      <c r="J10933" t="n">
        <v>0.4141629228573384</v>
      </c>
      <c r="K10933" t="n">
        <v>0.1949200929311722</v>
      </c>
      <c r="L10933" t="n">
        <v>0.2553107110293046</v>
      </c>
      <c r="M10933" t="n">
        <v>0.4263178397769151</v>
      </c>
      <c r="N10933" t="n">
        <v>0.1812313059235722</v>
      </c>
      <c r="O10933" t="n">
        <v>0.2004373106394103</v>
      </c>
      <c r="P10933" t="n">
        <v>0.3882932248854265</v>
      </c>
      <c r="Q10933" t="n">
        <v>0.2366748260290215</v>
      </c>
      <c r="R10933" t="n">
        <v>0.2465143345782572</v>
      </c>
      <c r="S10933" t="n">
        <v>0.2906804414066788</v>
      </c>
      <c r="T10933" t="n">
        <v>0.1885607259831815</v>
      </c>
      <c r="U10933" t="n">
        <v>0.200716634715246</v>
      </c>
      <c r="V10933" t="n">
        <v>0.2913427876765559</v>
      </c>
      <c r="W10933" t="n">
        <v>0.2070876099950744</v>
      </c>
      <c r="X10933" t="n">
        <v>0.1793613398518602</v>
      </c>
      <c r="Y10933" t="n">
        <v>0.2881656057103805</v>
      </c>
      <c r="Z10933" t="n">
        <v>0.1727880744145988</v>
      </c>
      <c r="AA10933" t="n">
        <v>0.1851900638196145</v>
      </c>
      <c r="AB10933" t="n">
        <v>0.2857860797192597</v>
      </c>
      <c r="AC10933" t="n">
        <v>0.1907139759081947</v>
      </c>
      <c r="AD10933" t="n">
        <v>0.2031355806341102</v>
      </c>
      <c r="AE10933" t="n">
        <v>0.3741606413717324</v>
      </c>
      <c r="AF10933" t="n">
        <v>0.1574742326071181</v>
      </c>
      <c r="AG10933" t="n">
        <v>0.1958373356223323</v>
      </c>
      <c r="AH10933" t="n">
        <v>0.4128135193365511</v>
      </c>
      <c r="AI10933" t="n">
        <v>0.2187940691837551</v>
      </c>
      <c r="AJ10933" t="n">
        <v>0.2413085271129992</v>
      </c>
      <c r="AK10933" t="n">
        <v>0.7475267640281211</v>
      </c>
    </row>
    <row r="10934">
      <c r="A10934" t="n">
        <v>7</v>
      </c>
      <c r="B10934" t="n">
        <v>0.2850969658729799</v>
      </c>
      <c r="C10934" t="n">
        <v>0.3505670864364506</v>
      </c>
      <c r="D10934" t="n">
        <v>0.7225724340456549</v>
      </c>
      <c r="E10934" t="n">
        <v>0.2544420830812457</v>
      </c>
      <c r="F10934" t="n">
        <v>0.3122258283659038</v>
      </c>
      <c r="G10934" t="n">
        <v>0.5266827752441309</v>
      </c>
      <c r="H10934" t="n">
        <v>0.499878665980424</v>
      </c>
      <c r="I10934" t="n">
        <v>0.489642441065845</v>
      </c>
      <c r="J10934" t="n">
        <v>0.5107384565147549</v>
      </c>
      <c r="K10934" t="n">
        <v>0.4600982691963346</v>
      </c>
      <c r="L10934" t="n">
        <v>0.5701842275048317</v>
      </c>
      <c r="M10934" t="n">
        <v>0.5104258509311548</v>
      </c>
      <c r="N10934" t="n">
        <v>0.4463018985639337</v>
      </c>
      <c r="O10934" t="n">
        <v>0.5085524273554235</v>
      </c>
      <c r="P10934" t="n">
        <v>0.4897189182765997</v>
      </c>
      <c r="Q10934" t="n">
        <v>0.5113188754851586</v>
      </c>
      <c r="R10934" t="n">
        <v>0.5554037596109855</v>
      </c>
      <c r="S10934" t="n">
        <v>0.4514432382877803</v>
      </c>
      <c r="T10934" t="n">
        <v>0.5070654059886958</v>
      </c>
      <c r="U10934" t="n">
        <v>0.502924468856122</v>
      </c>
      <c r="V10934" t="n">
        <v>0.4734565392540623</v>
      </c>
      <c r="W10934" t="n">
        <v>0.4422918025657752</v>
      </c>
      <c r="X10934" t="n">
        <v>0.4492829006742981</v>
      </c>
      <c r="Y10934" t="n">
        <v>0.3801821338179086</v>
      </c>
      <c r="Z10934" t="n">
        <v>0.4653519139076926</v>
      </c>
      <c r="AA10934" t="n">
        <v>0.4741407907434593</v>
      </c>
      <c r="AB10934" t="n">
        <v>0.3592586944522857</v>
      </c>
      <c r="AC10934" t="n">
        <v>0.3837845146819699</v>
      </c>
      <c r="AD10934" t="n">
        <v>0.4709074023101402</v>
      </c>
      <c r="AE10934" t="n">
        <v>0.4623811988918389</v>
      </c>
      <c r="AF10934" t="n">
        <v>0.2291807028452237</v>
      </c>
      <c r="AG10934" t="n">
        <v>0.2622943666041734</v>
      </c>
      <c r="AH10934" t="n">
        <v>0.4459599667794079</v>
      </c>
      <c r="AI10934" t="n">
        <v>0.2711917740709039</v>
      </c>
      <c r="AJ10934" t="n">
        <v>0.3120634359502693</v>
      </c>
      <c r="AK10934" t="n">
        <v>0.8187907363242174</v>
      </c>
    </row>
    <row r="10935">
      <c r="A10935" t="n">
        <v>8</v>
      </c>
      <c r="B10935" t="n">
        <v>0.5824254783690408</v>
      </c>
      <c r="C10935" t="n">
        <v>0.7051454708359487</v>
      </c>
      <c r="D10935" t="n">
        <v>0.8087236045426853</v>
      </c>
      <c r="E10935" t="n">
        <v>0.5211888196146391</v>
      </c>
      <c r="F10935" t="n">
        <v>0.6384099028923033</v>
      </c>
      <c r="G10935" t="n">
        <v>0.5850704809140441</v>
      </c>
      <c r="H10935" t="n">
        <v>0.6147103107956802</v>
      </c>
      <c r="I10935" t="n">
        <v>0.668490714184206</v>
      </c>
      <c r="J10935" t="n">
        <v>0.5440314111308323</v>
      </c>
      <c r="K10935" t="n">
        <v>0.6491324584529414</v>
      </c>
      <c r="L10935" t="n">
        <v>0.7199221853877108</v>
      </c>
      <c r="M10935" t="n">
        <v>0.5486501408292812</v>
      </c>
      <c r="N10935" t="n">
        <v>0.6396536296103918</v>
      </c>
      <c r="O10935" t="n">
        <v>0.6691906576360538</v>
      </c>
      <c r="P10935" t="n">
        <v>0.6569281525327536</v>
      </c>
      <c r="Q10935" t="n">
        <v>0.6847125365303</v>
      </c>
      <c r="R10935" t="n">
        <v>0.7419453540936114</v>
      </c>
      <c r="S10935" t="n">
        <v>0.5991935412930494</v>
      </c>
      <c r="T10935" t="n">
        <v>0.6796199902074034</v>
      </c>
      <c r="U10935" t="n">
        <v>0.6638557658355279</v>
      </c>
      <c r="V10935" t="n">
        <v>0.5709945598311622</v>
      </c>
      <c r="W10935" t="n">
        <v>0.62681683240811</v>
      </c>
      <c r="X10935" t="n">
        <v>0.5977876931242169</v>
      </c>
      <c r="Y10935" t="n">
        <v>0.5146025848455047</v>
      </c>
      <c r="Z10935" t="n">
        <v>0.5962491925623594</v>
      </c>
      <c r="AA10935" t="n">
        <v>0.6191502213617672</v>
      </c>
      <c r="AB10935" t="n">
        <v>0.4101475624312994</v>
      </c>
      <c r="AC10935" t="n">
        <v>0.5685757633881283</v>
      </c>
      <c r="AD10935" t="n">
        <v>0.5952407072601295</v>
      </c>
      <c r="AE10935" t="n">
        <v>0.5566716129294815</v>
      </c>
      <c r="AF10935" t="n">
        <v>0.4701405378692489</v>
      </c>
      <c r="AG10935" t="n">
        <v>0.5649086041275418</v>
      </c>
      <c r="AH10935" t="n">
        <v>0.5862904875964421</v>
      </c>
      <c r="AI10935" t="n">
        <v>0.5544051777920664</v>
      </c>
      <c r="AJ10935" t="n">
        <v>0.6440618635300185</v>
      </c>
      <c r="AK10935" t="n">
        <v>0.9094534811997459</v>
      </c>
    </row>
    <row r="10936">
      <c r="A10936" t="n">
        <v>9</v>
      </c>
      <c r="B10936" t="n">
        <v>0.7142634620588763</v>
      </c>
      <c r="C10936" t="n">
        <v>0.8606553326814258</v>
      </c>
      <c r="D10936" t="n">
        <v>0.8511153386681227</v>
      </c>
      <c r="E10936" t="n">
        <v>0.6424491637527046</v>
      </c>
      <c r="F10936" t="n">
        <v>0.7839915107568437</v>
      </c>
      <c r="G10936" t="n">
        <v>0.6202714907617073</v>
      </c>
      <c r="H10936" t="n">
        <v>0.6745624074475385</v>
      </c>
      <c r="I10936" t="n">
        <v>0.7456155365915025</v>
      </c>
      <c r="J10936" t="n">
        <v>0.5685351479177748</v>
      </c>
      <c r="K10936" t="n">
        <v>0.7092223940250166</v>
      </c>
      <c r="L10936" t="n">
        <v>0.8048288624520197</v>
      </c>
      <c r="M10936" t="n">
        <v>0.642522876000168</v>
      </c>
      <c r="N10936" t="n">
        <v>0.7648550630893806</v>
      </c>
      <c r="O10936" t="n">
        <v>0.7958160499721348</v>
      </c>
      <c r="P10936" t="n">
        <v>0.7431364379790749</v>
      </c>
      <c r="Q10936" t="n">
        <v>0.8006912950922768</v>
      </c>
      <c r="R10936" t="n">
        <v>0.8406712608878035</v>
      </c>
      <c r="S10936" t="n">
        <v>0.7136157506900564</v>
      </c>
      <c r="T10936" t="n">
        <v>0.8168285297319395</v>
      </c>
      <c r="U10936" t="n">
        <v>0.7897911948391555</v>
      </c>
      <c r="V10936" t="n">
        <v>0.728221499718366</v>
      </c>
      <c r="W10936" t="n">
        <v>0.7539682539682542</v>
      </c>
      <c r="X10936" t="n">
        <v>0.7181919329723363</v>
      </c>
      <c r="Y10936" t="n">
        <v>0.6006530207203886</v>
      </c>
      <c r="Z10936" t="n">
        <v>0.7219487928180661</v>
      </c>
      <c r="AA10936" t="n">
        <v>0.7054445103418376</v>
      </c>
      <c r="AB10936" t="n">
        <v>0.5487782323873057</v>
      </c>
      <c r="AC10936" t="n">
        <v>0.6908630160894277</v>
      </c>
      <c r="AD10936" t="n">
        <v>0.682646938262266</v>
      </c>
      <c r="AE10936" t="n">
        <v>0.6270226108828577</v>
      </c>
      <c r="AF10936" t="n">
        <v>0.592579891474721</v>
      </c>
      <c r="AG10936" t="n">
        <v>0.6976824950655435</v>
      </c>
      <c r="AH10936" t="n">
        <v>0.6239823786425294</v>
      </c>
      <c r="AI10936" t="n">
        <v>0.7302935238009429</v>
      </c>
      <c r="AJ10936" t="n">
        <v>0.7972993876907275</v>
      </c>
      <c r="AK10936" t="n">
        <v>0.9564747075587213</v>
      </c>
    </row>
    <row r="10937">
      <c r="A10937" t="n">
        <v>10</v>
      </c>
      <c r="B10937" t="n">
        <v>0.7743566773549135</v>
      </c>
      <c r="C10937" t="n">
        <v>0.9239122720125653</v>
      </c>
      <c r="D10937" t="n">
        <v>0.8501599170373206</v>
      </c>
      <c r="E10937" t="n">
        <v>0.7142428654928782</v>
      </c>
      <c r="F10937" t="n">
        <v>0.8524709752463687</v>
      </c>
      <c r="G10937" t="n">
        <v>0.6344347926432787</v>
      </c>
      <c r="H10937" t="n">
        <v>0.8169408251164806</v>
      </c>
      <c r="I10937" t="n">
        <v>0.86824871190217</v>
      </c>
      <c r="J10937" t="n">
        <v>0.6611974571941707</v>
      </c>
      <c r="K10937" t="n">
        <v>0.8291995553898841</v>
      </c>
      <c r="L10937" t="n">
        <v>0.8925724035409537</v>
      </c>
      <c r="M10937" t="n">
        <v>0.7872533385648025</v>
      </c>
      <c r="N10937" t="n">
        <v>0.8684195752578909</v>
      </c>
      <c r="O10937" t="n">
        <v>0.8950414528370733</v>
      </c>
      <c r="P10937" t="n">
        <v>0.8563670315738979</v>
      </c>
      <c r="Q10937" t="n">
        <v>0.882681305445533</v>
      </c>
      <c r="R10937" t="n">
        <v>0.9193726705201432</v>
      </c>
      <c r="S10937" t="n">
        <v>0.8203076445294019</v>
      </c>
      <c r="T10937" t="n">
        <v>0.8844587688899663</v>
      </c>
      <c r="U10937" t="n">
        <v>0.8771059911336814</v>
      </c>
      <c r="V10937" t="n">
        <v>0.8481458507126407</v>
      </c>
      <c r="W10937" t="n">
        <v>0.8559016822645561</v>
      </c>
      <c r="X10937" t="n">
        <v>0.8223193639760209</v>
      </c>
      <c r="Y10937" t="n">
        <v>0.7292512518894776</v>
      </c>
      <c r="Z10937" t="n">
        <v>0.8245283442240937</v>
      </c>
      <c r="AA10937" t="n">
        <v>0.7934349159966776</v>
      </c>
      <c r="AB10937" t="n">
        <v>0.6842190648310682</v>
      </c>
      <c r="AC10937" t="n">
        <v>0.8121385235604448</v>
      </c>
      <c r="AD10937" t="n">
        <v>0.7937599679994297</v>
      </c>
      <c r="AE10937" t="n">
        <v>0.8227895959569882</v>
      </c>
      <c r="AF10937" t="n">
        <v>0.7018868665245297</v>
      </c>
      <c r="AG10937" t="n">
        <v>0.7701209015008516</v>
      </c>
      <c r="AH10937" t="n">
        <v>0.6936459599667794</v>
      </c>
      <c r="AI10937" t="n">
        <v>0.8033563909445977</v>
      </c>
      <c r="AJ10937" t="n">
        <v>0.8742256349501338</v>
      </c>
      <c r="AK10937" t="n">
        <v>0.9605847178268834</v>
      </c>
    </row>
    <row r="10938">
      <c r="A10938" t="n">
        <v>11</v>
      </c>
      <c r="B10938" t="n">
        <v>0.8248735391592533</v>
      </c>
      <c r="C10938" t="n">
        <v>0.9723416295182451</v>
      </c>
      <c r="D10938" t="n">
        <v>0.8852797528004831</v>
      </c>
      <c r="E10938" t="n">
        <v>0.7704953650057936</v>
      </c>
      <c r="F10938" t="n">
        <v>0.9079371667908136</v>
      </c>
      <c r="G10938" t="n">
        <v>0.7232933798221226</v>
      </c>
      <c r="H10938" t="n">
        <v>0.8741433253873659</v>
      </c>
      <c r="I10938" t="n">
        <v>0.9216754777145294</v>
      </c>
      <c r="J10938" t="n">
        <v>0.8202060367937895</v>
      </c>
      <c r="K10938" t="n">
        <v>0.9047044435109785</v>
      </c>
      <c r="L10938" t="n">
        <v>0.9544880185564371</v>
      </c>
      <c r="M10938" t="n">
        <v>0.8344318484368649</v>
      </c>
      <c r="N10938" t="n">
        <v>0.9112525952638173</v>
      </c>
      <c r="O10938" t="n">
        <v>0.9521587787977864</v>
      </c>
      <c r="P10938" t="n">
        <v>0.8949930324625641</v>
      </c>
      <c r="Q10938" t="n">
        <v>0.9211032926326683</v>
      </c>
      <c r="R10938" t="n">
        <v>0.9707230084491764</v>
      </c>
      <c r="S10938" t="n">
        <v>0.8701041557904126</v>
      </c>
      <c r="T10938" t="n">
        <v>0.9311247700403589</v>
      </c>
      <c r="U10938" t="n">
        <v>0.9286655946577722</v>
      </c>
      <c r="V10938" t="n">
        <v>0.908521386351807</v>
      </c>
      <c r="W10938" t="n">
        <v>0.9192916827526836</v>
      </c>
      <c r="X10938" t="n">
        <v>0.891189788966201</v>
      </c>
      <c r="Y10938" t="n">
        <v>0.8369037558375138</v>
      </c>
      <c r="Z10938" t="n">
        <v>0.8864927677935863</v>
      </c>
      <c r="AA10938" t="n">
        <v>0.863452369714418</v>
      </c>
      <c r="AB10938" t="n">
        <v>0.8169553130731064</v>
      </c>
      <c r="AC10938" t="n">
        <v>0.8721628365500094</v>
      </c>
      <c r="AD10938" t="n">
        <v>0.8838892574323104</v>
      </c>
      <c r="AE10938" t="n">
        <v>0.90172836221522</v>
      </c>
      <c r="AF10938" t="n">
        <v>0.8269443823821639</v>
      </c>
      <c r="AG10938" t="n">
        <v>0.9094034323275682</v>
      </c>
      <c r="AH10938" t="n">
        <v>0.8173007065394015</v>
      </c>
      <c r="AI10938" t="n">
        <v>0.8554080268882602</v>
      </c>
      <c r="AJ10938" t="n">
        <v>0.9326450064406921</v>
      </c>
      <c r="AK10938" t="n">
        <v>0.9904603101680428</v>
      </c>
    </row>
    <row r="10939">
      <c r="A10939" t="n">
        <v>12</v>
      </c>
      <c r="B10939" t="n">
        <v>0.8401400023974979</v>
      </c>
      <c r="C10939" t="n">
        <v>0.9815840173378837</v>
      </c>
      <c r="D10939" t="n">
        <v>0.935004594185014</v>
      </c>
      <c r="E10939" t="n">
        <v>0.9134662219670012</v>
      </c>
      <c r="F10939" t="n">
        <v>0.9777933156271359</v>
      </c>
      <c r="G10939" t="n">
        <v>0.860389973588056</v>
      </c>
      <c r="H10939" t="n">
        <v>0.8544262650341315</v>
      </c>
      <c r="I10939" t="n">
        <v>0.8902115251430772</v>
      </c>
      <c r="J10939" t="n">
        <v>0.8981613638877332</v>
      </c>
      <c r="K10939" t="n">
        <v>0.8605384872670104</v>
      </c>
      <c r="L10939" t="n">
        <v>0.9178637724021688</v>
      </c>
      <c r="M10939" t="n">
        <v>0.7564227961268444</v>
      </c>
      <c r="N10939" t="n">
        <v>0.8577895504048686</v>
      </c>
      <c r="O10939" t="n">
        <v>0.8949873562947138</v>
      </c>
      <c r="P10939" t="n">
        <v>0.8934147202942876</v>
      </c>
      <c r="Q10939" t="n">
        <v>0.8867487497645499</v>
      </c>
      <c r="R10939" t="n">
        <v>0.9084894610244195</v>
      </c>
      <c r="S10939" t="n">
        <v>0.8203849017895765</v>
      </c>
      <c r="T10939" t="n">
        <v>0.8894059316514785</v>
      </c>
      <c r="U10939" t="n">
        <v>0.8808482795035649</v>
      </c>
      <c r="V10939" t="n">
        <v>0.872661903845194</v>
      </c>
      <c r="W10939" t="n">
        <v>0.8864713269521769</v>
      </c>
      <c r="X10939" t="n">
        <v>0.8679302011437821</v>
      </c>
      <c r="Y10939" t="n">
        <v>0.8731279299009523</v>
      </c>
      <c r="Z10939" t="n">
        <v>0.8456838071812656</v>
      </c>
      <c r="AA10939" t="n">
        <v>0.8475234640893649</v>
      </c>
      <c r="AB10939" t="n">
        <v>0.8934043403853691</v>
      </c>
      <c r="AC10939" t="n">
        <v>0.844362306744565</v>
      </c>
      <c r="AD10939" t="n">
        <v>0.8526371361073761</v>
      </c>
      <c r="AE10939" t="n">
        <v>0.9073216796405785</v>
      </c>
      <c r="AF10939" t="n">
        <v>0.8714485220806049</v>
      </c>
      <c r="AG10939" t="n">
        <v>0.9440938986223967</v>
      </c>
      <c r="AH10939" t="n">
        <v>0.9475986085868008</v>
      </c>
      <c r="AI10939" t="n">
        <v>0.9208389475681661</v>
      </c>
      <c r="AJ10939" t="n">
        <v>0.9655166594766879</v>
      </c>
      <c r="AK10939" t="n">
        <v>1</v>
      </c>
    </row>
    <row r="10940">
      <c r="A10940" t="n">
        <v>13</v>
      </c>
      <c r="B10940" t="n">
        <v>0.8174068403345298</v>
      </c>
      <c r="C10940" t="n">
        <v>0.9028890868540855</v>
      </c>
      <c r="D10940" t="n">
        <v>0.8848695828367442</v>
      </c>
      <c r="E10940" t="n">
        <v>0.8468163896266366</v>
      </c>
      <c r="F10940" t="n">
        <v>0.9007022194892378</v>
      </c>
      <c r="G10940" t="n">
        <v>0.8974508882679393</v>
      </c>
      <c r="H10940" t="n">
        <v>0.8861187109473759</v>
      </c>
      <c r="I10940" t="n">
        <v>0.8954795931031974</v>
      </c>
      <c r="J10940" t="n">
        <v>0.9548878437238305</v>
      </c>
      <c r="K10940" t="n">
        <v>0.8958443369081578</v>
      </c>
      <c r="L10940" t="n">
        <v>0.9147155127161011</v>
      </c>
      <c r="M10940" t="n">
        <v>0.9110340092204643</v>
      </c>
      <c r="N10940" t="n">
        <v>0.8760819803138286</v>
      </c>
      <c r="O10940" t="n">
        <v>0.9102136268827141</v>
      </c>
      <c r="P10940" t="n">
        <v>0.8295153123618292</v>
      </c>
      <c r="Q10940" t="n">
        <v>0.920420650747388</v>
      </c>
      <c r="R10940" t="n">
        <v>0.9215639340439578</v>
      </c>
      <c r="S10940" t="n">
        <v>0.8452403217114701</v>
      </c>
      <c r="T10940" t="n">
        <v>0.9093737967228076</v>
      </c>
      <c r="U10940" t="n">
        <v>0.8976606462258467</v>
      </c>
      <c r="V10940" t="n">
        <v>0.8271719678010453</v>
      </c>
      <c r="W10940" t="n">
        <v>0.9226854995096538</v>
      </c>
      <c r="X10940" t="n">
        <v>0.9056116350326395</v>
      </c>
      <c r="Y10940" t="n">
        <v>0.8792987635890993</v>
      </c>
      <c r="Z10940" t="n">
        <v>0.8835752503235719</v>
      </c>
      <c r="AA10940" t="n">
        <v>0.8884321215154737</v>
      </c>
      <c r="AB10940" t="n">
        <v>0.9464981186520055</v>
      </c>
      <c r="AC10940" t="n">
        <v>0.8889935770161898</v>
      </c>
      <c r="AD10940" t="n">
        <v>0.8922721395034761</v>
      </c>
      <c r="AE10940" t="n">
        <v>0.9168467727713703</v>
      </c>
      <c r="AF10940" t="n">
        <v>0.8611513794279995</v>
      </c>
      <c r="AG10940" t="n">
        <v>0.8905664473988804</v>
      </c>
      <c r="AH10940" t="n">
        <v>0.8918833427618829</v>
      </c>
      <c r="AI10940" t="n">
        <v>0.8962318757482803</v>
      </c>
      <c r="AJ10940" t="n">
        <v>0.8863720837856817</v>
      </c>
      <c r="AK10940" t="n">
        <v>0.9485484552913978</v>
      </c>
    </row>
    <row r="10941">
      <c r="A10941" t="n">
        <v>14</v>
      </c>
      <c r="B10941" t="n">
        <v>0.8196765674719818</v>
      </c>
      <c r="C10941" t="n">
        <v>0.8991700306988658</v>
      </c>
      <c r="D10941" t="n">
        <v>0.947480655877954</v>
      </c>
      <c r="E10941" t="n">
        <v>0.9004065874342434</v>
      </c>
      <c r="F10941" t="n">
        <v>0.9217021483648908</v>
      </c>
      <c r="G10941" t="n">
        <v>0.958806552234535</v>
      </c>
      <c r="H10941" t="n">
        <v>0.9721033336945136</v>
      </c>
      <c r="I10941" t="n">
        <v>0.9652215460773622</v>
      </c>
      <c r="J10941" t="n">
        <v>0.9586873054579734</v>
      </c>
      <c r="K10941" t="n">
        <v>0.9769749844870711</v>
      </c>
      <c r="L10941" t="n">
        <v>0.9977524818034117</v>
      </c>
      <c r="M10941" t="n">
        <v>1</v>
      </c>
      <c r="N10941" t="n">
        <v>0.9720797698544698</v>
      </c>
      <c r="O10941" t="n">
        <v>0.9956733658033607</v>
      </c>
      <c r="P10941" t="n">
        <v>0.872303245891923</v>
      </c>
      <c r="Q10941" t="n">
        <v>0.9755275943341598</v>
      </c>
      <c r="R10941" t="n">
        <v>0.988702299919779</v>
      </c>
      <c r="S10941" t="n">
        <v>0.7809171507675432</v>
      </c>
      <c r="T10941" t="n">
        <v>0.9840024148733378</v>
      </c>
      <c r="U10941" t="n">
        <v>0.9824838651112539</v>
      </c>
      <c r="V10941" t="n">
        <v>0.8145597598625341</v>
      </c>
      <c r="W10941" t="n">
        <v>1</v>
      </c>
      <c r="X10941" t="n">
        <v>0.9834482492564952</v>
      </c>
      <c r="Y10941" t="n">
        <v>0.9924362480913083</v>
      </c>
      <c r="Z10941" t="n">
        <v>0.9809962718223002</v>
      </c>
      <c r="AA10941" t="n">
        <v>0.9819117701710312</v>
      </c>
      <c r="AB10941" t="n">
        <v>1</v>
      </c>
      <c r="AC10941" t="n">
        <v>0.9870650402710891</v>
      </c>
      <c r="AD10941" t="n">
        <v>0.9884462891417863</v>
      </c>
      <c r="AE10941" t="n">
        <v>0.9995886623079459</v>
      </c>
      <c r="AF10941" t="n">
        <v>0.9170790200048382</v>
      </c>
      <c r="AG10941" t="n">
        <v>0.9223476997104518</v>
      </c>
      <c r="AH10941" t="n">
        <v>1</v>
      </c>
      <c r="AI10941" t="n">
        <v>0.9237351419019186</v>
      </c>
      <c r="AJ10941" t="n">
        <v>0.9047435254492799</v>
      </c>
      <c r="AK10941" t="n">
        <v>0.9583196821079566</v>
      </c>
    </row>
    <row r="10942">
      <c r="A10942" t="n">
        <v>15</v>
      </c>
      <c r="B10942" t="n">
        <v>0.9989318931117871</v>
      </c>
      <c r="C10942" t="n">
        <v>0.9970204683492625</v>
      </c>
      <c r="D10942" t="n">
        <v>1</v>
      </c>
      <c r="E10942" t="n">
        <v>0.9942408658825458</v>
      </c>
      <c r="F10942" t="n">
        <v>0.995149394021806</v>
      </c>
      <c r="G10942" t="n">
        <v>1</v>
      </c>
      <c r="H10942" t="n">
        <v>1</v>
      </c>
      <c r="I10942" t="n">
        <v>1</v>
      </c>
      <c r="J10942" t="n">
        <v>0.9852261295946151</v>
      </c>
      <c r="K10942" t="n">
        <v>0.9998164350332051</v>
      </c>
      <c r="L10942" t="n">
        <v>1</v>
      </c>
      <c r="M10942" t="n">
        <v>0.9232986281406329</v>
      </c>
      <c r="N10942" t="n">
        <v>0.9934223212459413</v>
      </c>
      <c r="O10942" t="n">
        <v>1</v>
      </c>
      <c r="P10942" t="n">
        <v>0.995176488470484</v>
      </c>
      <c r="Q10942" t="n">
        <v>0.9977943062772027</v>
      </c>
      <c r="R10942" t="n">
        <v>1</v>
      </c>
      <c r="S10942" t="n">
        <v>0.9815366622033388</v>
      </c>
      <c r="T10942" t="n">
        <v>0.9850995659883154</v>
      </c>
      <c r="U10942" t="n">
        <v>0.9972285789705801</v>
      </c>
      <c r="V10942" t="n">
        <v>0.9858648299858114</v>
      </c>
      <c r="W10942" t="n">
        <v>0.9961184995850917</v>
      </c>
      <c r="X10942" t="n">
        <v>0.9947405945466962</v>
      </c>
      <c r="Y10942" t="n">
        <v>1</v>
      </c>
      <c r="Z10942" t="n">
        <v>0.9982096726374482</v>
      </c>
      <c r="AA10942" t="n">
        <v>1</v>
      </c>
      <c r="AB10942" t="n">
        <v>0.99513232526104</v>
      </c>
      <c r="AC10942" t="n">
        <v>1</v>
      </c>
      <c r="AD10942" t="n">
        <v>1</v>
      </c>
      <c r="AE10942" t="n">
        <v>1</v>
      </c>
      <c r="AF10942" t="n">
        <v>1</v>
      </c>
      <c r="AG10942" t="n">
        <v>1</v>
      </c>
      <c r="AH10942" t="n">
        <v>0.9694413885244519</v>
      </c>
      <c r="AI10942" t="n">
        <v>1</v>
      </c>
      <c r="AJ10942" t="n">
        <v>1</v>
      </c>
      <c r="AK10942" t="n">
        <v>0.9903925878879617</v>
      </c>
    </row>
    <row r="10943">
      <c r="A10943" t="n">
        <v>16</v>
      </c>
      <c r="B10943" t="n">
        <v>1</v>
      </c>
      <c r="C10943" t="n">
        <v>1</v>
      </c>
      <c r="D10943" t="n">
        <v>0.9264599728992335</v>
      </c>
      <c r="E10943" t="n">
        <v>1</v>
      </c>
      <c r="F10943" t="n">
        <v>1</v>
      </c>
      <c r="G10943" t="n">
        <v>0.9851666849183441</v>
      </c>
      <c r="H10943" t="n">
        <v>0.9847553680427636</v>
      </c>
      <c r="I10943" t="n">
        <v>0.9952201362097133</v>
      </c>
      <c r="J10943" t="n">
        <v>1</v>
      </c>
      <c r="K10943" t="n">
        <v>1</v>
      </c>
      <c r="L10943" t="n">
        <v>0.9905621768424346</v>
      </c>
      <c r="M10943" t="n">
        <v>0.9767733979793448</v>
      </c>
      <c r="N10943" t="n">
        <v>1</v>
      </c>
      <c r="O10943" t="n">
        <v>0.9973970123459928</v>
      </c>
      <c r="P10943" t="n">
        <v>1</v>
      </c>
      <c r="Q10943" t="n">
        <v>1</v>
      </c>
      <c r="R10943" t="n">
        <v>0.9989559716426025</v>
      </c>
      <c r="S10943" t="n">
        <v>1</v>
      </c>
      <c r="T10943" t="n">
        <v>1</v>
      </c>
      <c r="U10943" t="n">
        <v>1</v>
      </c>
      <c r="V10943" t="n">
        <v>1</v>
      </c>
      <c r="W10943" t="n">
        <v>0.9986966998149552</v>
      </c>
      <c r="X10943" t="n">
        <v>1</v>
      </c>
      <c r="Y10943" t="n">
        <v>0.9976725261867702</v>
      </c>
      <c r="Z10943" t="n">
        <v>1</v>
      </c>
      <c r="AA10943" t="n">
        <v>0.996760449396754</v>
      </c>
      <c r="AB10943" t="n">
        <v>0.9688835821067709</v>
      </c>
      <c r="AC10943" t="n">
        <v>0.9777135248996462</v>
      </c>
      <c r="AD10943" t="n">
        <v>0.9698606905865647</v>
      </c>
      <c r="AE10943" t="n">
        <v>0.9788454276095986</v>
      </c>
      <c r="AF10943" t="n">
        <v>0.996664224588094</v>
      </c>
      <c r="AG10943" t="n">
        <v>0.9606018307378992</v>
      </c>
      <c r="AH10943" t="n">
        <v>0.8651272854202524</v>
      </c>
      <c r="AI10943" t="n">
        <v>0.9832924466869531</v>
      </c>
      <c r="AJ10943" t="n">
        <v>0.9588433927411648</v>
      </c>
      <c r="AK10943" t="n">
        <v>0.9851175713692161</v>
      </c>
    </row>
    <row r="10944">
      <c r="A10944" t="n">
        <v>17</v>
      </c>
      <c r="B10944" t="n">
        <v>0.9243711413023581</v>
      </c>
      <c r="C10944" t="n">
        <v>0.9577242769774679</v>
      </c>
      <c r="D10944" t="n">
        <v>0.8806384299003351</v>
      </c>
      <c r="E10944" t="n">
        <v>0.9285773797926556</v>
      </c>
      <c r="F10944" t="n">
        <v>0.967379122434791</v>
      </c>
      <c r="G10944" t="n">
        <v>0.9300054048516491</v>
      </c>
      <c r="H10944" t="n">
        <v>0.7895605338245385</v>
      </c>
      <c r="I10944" t="n">
        <v>0.8144277643436224</v>
      </c>
      <c r="J10944" t="n">
        <v>0.8185991394066436</v>
      </c>
      <c r="K10944" t="n">
        <v>0.8054994036953993</v>
      </c>
      <c r="L10944" t="n">
        <v>0.777007546771047</v>
      </c>
      <c r="M10944" t="n">
        <v>0.9067825063408206</v>
      </c>
      <c r="N10944" t="n">
        <v>0.829734583778997</v>
      </c>
      <c r="O10944" t="n">
        <v>0.8128515594508294</v>
      </c>
      <c r="P10944" t="n">
        <v>0.8988870529922867</v>
      </c>
      <c r="Q10944" t="n">
        <v>0.8496763132443452</v>
      </c>
      <c r="R10944" t="n">
        <v>0.8281433166343714</v>
      </c>
      <c r="S10944" t="n">
        <v>0.9184847938971354</v>
      </c>
      <c r="T10944" t="n">
        <v>0.8392825734563587</v>
      </c>
      <c r="U10944" t="n">
        <v>0.8207264685436925</v>
      </c>
      <c r="V10944" t="n">
        <v>0.9278931644955902</v>
      </c>
      <c r="W10944" t="n">
        <v>0.8323468722126814</v>
      </c>
      <c r="X10944" t="n">
        <v>0.8190699642743582</v>
      </c>
      <c r="Y10944" t="n">
        <v>0.878884976803654</v>
      </c>
      <c r="Z10944" t="n">
        <v>0.8077121573731172</v>
      </c>
      <c r="AA10944" t="n">
        <v>0.7892687084934089</v>
      </c>
      <c r="AB10944" t="n">
        <v>0.8368633168325578</v>
      </c>
      <c r="AC10944" t="n">
        <v>0.7782411703412631</v>
      </c>
      <c r="AD10944" t="n">
        <v>0.7517248426209576</v>
      </c>
      <c r="AE10944" t="n">
        <v>0.8141024939754344</v>
      </c>
      <c r="AF10944" t="n">
        <v>0.8724640341867907</v>
      </c>
      <c r="AG10944" t="n">
        <v>0.8875054612951825</v>
      </c>
      <c r="AH10944" t="n">
        <v>0.8172496720068366</v>
      </c>
      <c r="AI10944" t="n">
        <v>0.8707524644613817</v>
      </c>
      <c r="AJ10944" t="n">
        <v>0.8882102880592552</v>
      </c>
      <c r="AK10944" t="n">
        <v>0.9845117315122749</v>
      </c>
    </row>
    <row r="10945">
      <c r="A10945" t="n">
        <v>18</v>
      </c>
      <c r="B10945" t="n">
        <v>0.6686528573653793</v>
      </c>
      <c r="C10945" t="n">
        <v>0.7444067523387365</v>
      </c>
      <c r="D10945" t="n">
        <v>0.7280172116603654</v>
      </c>
      <c r="E10945" t="n">
        <v>0.69987194803064</v>
      </c>
      <c r="F10945" t="n">
        <v>0.7458241754013281</v>
      </c>
      <c r="G10945" t="n">
        <v>0.7278033105010733</v>
      </c>
      <c r="H10945" t="n">
        <v>0.5525635903131433</v>
      </c>
      <c r="I10945" t="n">
        <v>0.5791310715706565</v>
      </c>
      <c r="J10945" t="n">
        <v>0.6786242093232704</v>
      </c>
      <c r="K10945" t="n">
        <v>0.5899778032791685</v>
      </c>
      <c r="L10945" t="n">
        <v>0.555490411481543</v>
      </c>
      <c r="M10945" t="n">
        <v>0.6849672799630059</v>
      </c>
      <c r="N10945" t="n">
        <v>0.5689745821582538</v>
      </c>
      <c r="O10945" t="n">
        <v>0.5923787411480449</v>
      </c>
      <c r="P10945" t="n">
        <v>0.7646444952080182</v>
      </c>
      <c r="Q10945" t="n">
        <v>0.5560891699870071</v>
      </c>
      <c r="R10945" t="n">
        <v>0.5630561920283473</v>
      </c>
      <c r="S10945" t="n">
        <v>0.8014522835066077</v>
      </c>
      <c r="T10945" t="n">
        <v>0.5749247728925714</v>
      </c>
      <c r="U10945" t="n">
        <v>0.5875597262370832</v>
      </c>
      <c r="V10945" t="n">
        <v>0.8239656192737409</v>
      </c>
      <c r="W10945" t="n">
        <v>0.5463636726706339</v>
      </c>
      <c r="X10945" t="n">
        <v>0.5661439482679611</v>
      </c>
      <c r="Y10945" t="n">
        <v>0.7428551841551015</v>
      </c>
      <c r="Z10945" t="n">
        <v>0.5452554176499542</v>
      </c>
      <c r="AA10945" t="n">
        <v>0.549552443661558</v>
      </c>
      <c r="AB10945" t="n">
        <v>0.6926882853145261</v>
      </c>
      <c r="AC10945" t="n">
        <v>0.5050233021083353</v>
      </c>
      <c r="AD10945" t="n">
        <v>0.434262709632449</v>
      </c>
      <c r="AE10945" t="n">
        <v>0.4633482800614557</v>
      </c>
      <c r="AF10945" t="n">
        <v>0.6314608998972943</v>
      </c>
      <c r="AG10945" t="n">
        <v>0.6832330654615718</v>
      </c>
      <c r="AH10945" t="n">
        <v>0.5673070858559719</v>
      </c>
      <c r="AI10945" t="n">
        <v>0.6787517764189852</v>
      </c>
      <c r="AJ10945" t="n">
        <v>0.6877820912843179</v>
      </c>
      <c r="AK10945" t="n">
        <v>0.8353909314375977</v>
      </c>
    </row>
    <row r="10946">
      <c r="A10946" t="n">
        <v>19</v>
      </c>
      <c r="B10946" t="n">
        <v>0.426454595766765</v>
      </c>
      <c r="C10946" t="n">
        <v>0.5193068902198846</v>
      </c>
      <c r="D10946" t="n">
        <v>0.5985174783060192</v>
      </c>
      <c r="E10946" t="n">
        <v>0.3826183871860867</v>
      </c>
      <c r="F10946" t="n">
        <v>0.4674340483047268</v>
      </c>
      <c r="G10946" t="n">
        <v>0.4507363668799169</v>
      </c>
      <c r="H10946" t="n">
        <v>0.3408317757431285</v>
      </c>
      <c r="I10946" t="n">
        <v>0.3707017316249437</v>
      </c>
      <c r="J10946" t="n">
        <v>0.405622297478788</v>
      </c>
      <c r="K10946" t="n">
        <v>0.4213542364654622</v>
      </c>
      <c r="L10946" t="n">
        <v>0.4207314615481147</v>
      </c>
      <c r="M10946" t="n">
        <v>0.4919535333436093</v>
      </c>
      <c r="N10946" t="n">
        <v>0.4748821421928752</v>
      </c>
      <c r="O10946" t="n">
        <v>0.4930377023855123</v>
      </c>
      <c r="P10946" t="n">
        <v>0.6473748075862503</v>
      </c>
      <c r="Q10946" t="n">
        <v>0.4783733194532397</v>
      </c>
      <c r="R10946" t="n">
        <v>0.4889868117064243</v>
      </c>
      <c r="S10946" t="n">
        <v>0.7527974203724336</v>
      </c>
      <c r="T10946" t="n">
        <v>0.4802798020564453</v>
      </c>
      <c r="U10946" t="n">
        <v>0.4892586830316549</v>
      </c>
      <c r="V10946" t="n">
        <v>0.7684423862591175</v>
      </c>
      <c r="W10946" t="n">
        <v>0.4650545149566676</v>
      </c>
      <c r="X10946" t="n">
        <v>0.4652138950068273</v>
      </c>
      <c r="Y10946" t="n">
        <v>0.6687855050427575</v>
      </c>
      <c r="Z10946" t="n">
        <v>0.3933339667113692</v>
      </c>
      <c r="AA10946" t="n">
        <v>0.3565948265055634</v>
      </c>
      <c r="AB10946" t="n">
        <v>0.3327345177696085</v>
      </c>
      <c r="AC10946" t="n">
        <v>0.2952585350343787</v>
      </c>
      <c r="AD10946" t="n">
        <v>0.2964705509603142</v>
      </c>
      <c r="AE10946" t="n">
        <v>0.3374028050605038</v>
      </c>
      <c r="AF10946" t="n">
        <v>0.3429024710024819</v>
      </c>
      <c r="AG10946" t="n">
        <v>0.4097678024918938</v>
      </c>
      <c r="AH10946" t="n">
        <v>0.4094365739459081</v>
      </c>
      <c r="AI10946" t="n">
        <v>0.4054207911668463</v>
      </c>
      <c r="AJ10946" t="n">
        <v>0.4713472491515895</v>
      </c>
      <c r="AK10946" t="n">
        <v>0.7010299277568</v>
      </c>
    </row>
    <row r="10947">
      <c r="A10947" t="n">
        <v>20</v>
      </c>
      <c r="B10947" t="n">
        <v>0.351551446789542</v>
      </c>
      <c r="C10947" t="n">
        <v>0.4297899003438752</v>
      </c>
      <c r="D10947" t="n">
        <v>0.5936207665605243</v>
      </c>
      <c r="E10947" t="n">
        <v>0.3136907935889416</v>
      </c>
      <c r="F10947" t="n">
        <v>0.3848434141027044</v>
      </c>
      <c r="G10947" t="n">
        <v>0.4471454964868464</v>
      </c>
      <c r="H10947" t="n">
        <v>0.1869751598222993</v>
      </c>
      <c r="I10947" t="n">
        <v>0.2524545195819744</v>
      </c>
      <c r="J10947" t="n">
        <v>0.3942829003154806</v>
      </c>
      <c r="K10947" t="n">
        <v>0.1922797980560132</v>
      </c>
      <c r="L10947" t="n">
        <v>0.2325223229620856</v>
      </c>
      <c r="M10947" t="n">
        <v>0.3714776564886564</v>
      </c>
      <c r="N10947" t="n">
        <v>0.2949269274273191</v>
      </c>
      <c r="O10947" t="n">
        <v>0.2514519838726953</v>
      </c>
      <c r="P10947" t="n">
        <v>0.3495801069971716</v>
      </c>
      <c r="Q10947" t="n">
        <v>0.3755325764836426</v>
      </c>
      <c r="R10947" t="n">
        <v>0.3381975449610998</v>
      </c>
      <c r="S10947" t="n">
        <v>0.6352527937869864</v>
      </c>
      <c r="T10947" t="n">
        <v>0.356832712977092</v>
      </c>
      <c r="U10947" t="n">
        <v>0.3143863354504632</v>
      </c>
      <c r="V10947" t="n">
        <v>0.5901510128125601</v>
      </c>
      <c r="W10947" t="n">
        <v>0.2884952806954484</v>
      </c>
      <c r="X10947" t="n">
        <v>0.2153458495828892</v>
      </c>
      <c r="Y10947" t="n">
        <v>0.3390478538576394</v>
      </c>
      <c r="Z10947" t="n">
        <v>0.1705437200329038</v>
      </c>
      <c r="AA10947" t="n">
        <v>0.1890479231156116</v>
      </c>
      <c r="AB10947" t="n">
        <v>0.2687953640643606</v>
      </c>
      <c r="AC10947" t="n">
        <v>0.1431278220434316</v>
      </c>
      <c r="AD10947" t="n">
        <v>0.1902640641120337</v>
      </c>
      <c r="AE10947" t="n">
        <v>0.3262638678783332</v>
      </c>
      <c r="AF10947" t="n">
        <v>0.2824861399051227</v>
      </c>
      <c r="AG10947" t="n">
        <v>0.3388428599785115</v>
      </c>
      <c r="AH10947" t="n">
        <v>0.4060134086012444</v>
      </c>
      <c r="AI10947" t="n">
        <v>0.3341940689107225</v>
      </c>
      <c r="AJ10947" t="n">
        <v>0.3884126819976922</v>
      </c>
      <c r="AK10947" t="n">
        <v>0.6950365059696273</v>
      </c>
    </row>
    <row r="10948">
      <c r="A10948" t="n">
        <v>21</v>
      </c>
      <c r="B10948" t="n">
        <v>0.2381447672452963</v>
      </c>
      <c r="C10948" t="n">
        <v>0.2944433114423641</v>
      </c>
      <c r="D10948" t="n">
        <v>0.5836866329619056</v>
      </c>
      <c r="E10948" t="n">
        <v>0.2125316604969288</v>
      </c>
      <c r="F10948" t="n">
        <v>0.2607361456785504</v>
      </c>
      <c r="G10948" t="n">
        <v>0.4396811490785257</v>
      </c>
      <c r="H10948" t="n">
        <v>0.1434303554014519</v>
      </c>
      <c r="I10948" t="n">
        <v>0.1868539590845909</v>
      </c>
      <c r="J10948" t="n">
        <v>0.3894069068673665</v>
      </c>
      <c r="K10948" t="n">
        <v>0.1431097256773603</v>
      </c>
      <c r="L10948" t="n">
        <v>0.1776514154257292</v>
      </c>
      <c r="M10948" t="n">
        <v>0.367466614351975</v>
      </c>
      <c r="N10948" t="n">
        <v>0.1308452322080722</v>
      </c>
      <c r="O10948" t="n">
        <v>0.15504967623764</v>
      </c>
      <c r="P10948" t="n">
        <v>0.3284824838332355</v>
      </c>
      <c r="Q10948" t="n">
        <v>0.1910925285676014</v>
      </c>
      <c r="R10948" t="n">
        <v>0.1675859174903145</v>
      </c>
      <c r="S10948" t="n">
        <v>0.3261438185968934</v>
      </c>
      <c r="T10948" t="n">
        <v>0.1354568056169574</v>
      </c>
      <c r="U10948" t="n">
        <v>0.1453596440773773</v>
      </c>
      <c r="V10948" t="n">
        <v>0.2778175867895874</v>
      </c>
      <c r="W10948" t="n">
        <v>0.125189593123616</v>
      </c>
      <c r="X10948" t="n">
        <v>0.1329153748854348</v>
      </c>
      <c r="Y10948" t="n">
        <v>0.2549347763199599</v>
      </c>
      <c r="Z10948" t="n">
        <v>0.1213383628005303</v>
      </c>
      <c r="AA10948" t="n">
        <v>0.1434184344826969</v>
      </c>
      <c r="AB10948" t="n">
        <v>0.2657713634933047</v>
      </c>
      <c r="AC10948" t="n">
        <v>0.1097946615103084</v>
      </c>
      <c r="AD10948" t="n">
        <v>0.1474076963747869</v>
      </c>
      <c r="AE10948" t="n">
        <v>0.3225933353666836</v>
      </c>
      <c r="AF10948" t="n">
        <v>0.1912753712046029</v>
      </c>
      <c r="AG10948" t="n">
        <v>0.2322736070304764</v>
      </c>
      <c r="AH10948" t="n">
        <v>0.3992152236973555</v>
      </c>
      <c r="AI10948" t="n">
        <v>0.2264560492441773</v>
      </c>
      <c r="AJ10948" t="n">
        <v>0.263116014239187</v>
      </c>
      <c r="AK10948" t="n">
        <v>0.6831594823089269</v>
      </c>
    </row>
    <row r="10949">
      <c r="A10949" t="n">
        <v>22</v>
      </c>
      <c r="B10949" t="n">
        <v>0.1827582568323309</v>
      </c>
      <c r="C10949" t="n">
        <v>0.2283222227113596</v>
      </c>
      <c r="D10949" t="n">
        <v>0.577129541946387</v>
      </c>
      <c r="E10949" t="n">
        <v>0.1631758939283627</v>
      </c>
      <c r="F10949" t="n">
        <v>0.200115362945804</v>
      </c>
      <c r="G10949" t="n">
        <v>0.4348309129253672</v>
      </c>
      <c r="H10949" t="n">
        <v>0.1396074872683931</v>
      </c>
      <c r="I10949" t="n">
        <v>0.1711489333938776</v>
      </c>
      <c r="J10949" t="n">
        <v>0.3865612606586646</v>
      </c>
      <c r="K10949" t="n">
        <v>0.1392109409224871</v>
      </c>
      <c r="L10949" t="n">
        <v>0.1728846224761158</v>
      </c>
      <c r="M10949" t="n">
        <v>0.3651034849992293</v>
      </c>
      <c r="N10949" t="n">
        <v>0.1206916667927787</v>
      </c>
      <c r="O10949" t="n">
        <v>0.1496005387870394</v>
      </c>
      <c r="P10949" t="n">
        <v>0.3263694409603719</v>
      </c>
      <c r="Q10949" t="n">
        <v>0.1147380285284872</v>
      </c>
      <c r="R10949" t="n">
        <v>0.144816657816597</v>
      </c>
      <c r="S10949" t="n">
        <v>0.2555019981710682</v>
      </c>
      <c r="T10949" t="n">
        <v>0.1175254203448325</v>
      </c>
      <c r="U10949" t="n">
        <v>0.1383588984127976</v>
      </c>
      <c r="V10949" t="n">
        <v>0.2611195482449573</v>
      </c>
      <c r="W10949" t="n">
        <v>0.1097088541874675</v>
      </c>
      <c r="X10949" t="n">
        <v>0.1264462396891309</v>
      </c>
      <c r="Y10949" t="n">
        <v>0.2501903695890691</v>
      </c>
      <c r="Z10949" t="n">
        <v>0.1180327023583147</v>
      </c>
      <c r="AA10949" t="n">
        <v>0.1395112394735364</v>
      </c>
      <c r="AB10949" t="n">
        <v>0.2640614404236197</v>
      </c>
      <c r="AC10949" t="n">
        <v>0.1068034898730437</v>
      </c>
      <c r="AD10949" t="n">
        <v>0.1435268351317152</v>
      </c>
      <c r="AE10949" t="n">
        <v>0.3205178303949673</v>
      </c>
      <c r="AF10949" t="n">
        <v>0.1469022839496551</v>
      </c>
      <c r="AG10949" t="n">
        <v>0.1802110867086044</v>
      </c>
      <c r="AH10949" t="n">
        <v>0.3948002551726629</v>
      </c>
      <c r="AI10949" t="n">
        <v>0.1737880419869682</v>
      </c>
      <c r="AJ10949" t="n">
        <v>0.2018904956844981</v>
      </c>
      <c r="AK10949" t="n">
        <v>0.6754830703451458</v>
      </c>
    </row>
    <row r="10950">
      <c r="A10950" t="n">
        <v>23</v>
      </c>
      <c r="B10950" t="n">
        <v>0.1777881142960508</v>
      </c>
      <c r="C10950" t="n">
        <v>0.2223686782494702</v>
      </c>
      <c r="D10950" t="n">
        <v>0.5735273631910801</v>
      </c>
      <c r="E10950" t="n">
        <v>0.1587382971523498</v>
      </c>
      <c r="F10950" t="n">
        <v>0.1946721782036025</v>
      </c>
      <c r="G10950" t="n">
        <v>0.4320384062399542</v>
      </c>
      <c r="H10950" t="n">
        <v>0.1400155081807346</v>
      </c>
      <c r="I10950" t="n">
        <v>0.1703481023218945</v>
      </c>
      <c r="J10950" t="n">
        <v>0.3849512031979944</v>
      </c>
      <c r="K10950" t="n">
        <v>0.1394491249131445</v>
      </c>
      <c r="L10950" t="n">
        <v>0.1732087865031134</v>
      </c>
      <c r="M10950" t="n">
        <v>0.3637122878802741</v>
      </c>
      <c r="N10950" t="n">
        <v>0.1208981650941715</v>
      </c>
      <c r="O10950" t="n">
        <v>0.1499109585435323</v>
      </c>
      <c r="P10950" t="n">
        <v>0.3250502927532144</v>
      </c>
      <c r="Q10950" t="n">
        <v>0.1082319531468174</v>
      </c>
      <c r="R10950" t="n">
        <v>0.1438496979359271</v>
      </c>
      <c r="S10950" t="n">
        <v>0.2480034543939302</v>
      </c>
      <c r="T10950" t="n">
        <v>0.1177265013334094</v>
      </c>
      <c r="U10950" t="n">
        <v>0.1385956245950109</v>
      </c>
      <c r="V10950" t="n">
        <v>0.2600639558512117</v>
      </c>
      <c r="W10950" t="n">
        <v>0.1098965613642717</v>
      </c>
      <c r="X10950" t="n">
        <v>0.1266735435020482</v>
      </c>
      <c r="Y10950" t="n">
        <v>0.2491789590956699</v>
      </c>
      <c r="Z10950" t="n">
        <v>0.1182346512848105</v>
      </c>
      <c r="AA10950" t="n">
        <v>0.1397499372622242</v>
      </c>
      <c r="AB10950" t="n">
        <v>0.2629939552434937</v>
      </c>
      <c r="AC10950" t="n">
        <v>0.1069862260952509</v>
      </c>
      <c r="AD10950" t="n">
        <v>0.1437590768944397</v>
      </c>
      <c r="AE10950" t="n">
        <v>0.3192877556584094</v>
      </c>
      <c r="AF10950" t="n">
        <v>0.1429914942922909</v>
      </c>
      <c r="AG10950" t="n">
        <v>0.1755356326561238</v>
      </c>
      <c r="AH10950" t="n">
        <v>0.392262972280064</v>
      </c>
      <c r="AI10950" t="n">
        <v>0.1690618460013679</v>
      </c>
      <c r="AJ10950" t="n">
        <v>0.1964140683583092</v>
      </c>
      <c r="AK10950" t="n">
        <v>0.671005163366273</v>
      </c>
    </row>
    <row r="10951">
      <c r="A10951" t="n">
        <v>24</v>
      </c>
      <c r="B10951" t="n">
        <v>0.1780917495203209</v>
      </c>
      <c r="C10951" t="n">
        <v>0.2226883859101202</v>
      </c>
      <c r="D10951" t="n">
        <v>0.5712126819205806</v>
      </c>
      <c r="E10951" t="n">
        <v>0.159009398168562</v>
      </c>
      <c r="F10951" t="n">
        <v>0.1950047124534511</v>
      </c>
      <c r="G10951" t="n">
        <v>0.4302950766393833</v>
      </c>
      <c r="H10951" t="n">
        <v>0.1382801495286596</v>
      </c>
      <c r="I10951" t="n">
        <v>0.1685994539762579</v>
      </c>
      <c r="J10951" t="n">
        <v>0.3869710168589923</v>
      </c>
      <c r="K10951" t="n">
        <v>0.1372142495965512</v>
      </c>
      <c r="L10951" t="n">
        <v>0.1708618846850792</v>
      </c>
      <c r="M10951" t="n">
        <v>0.3669128259742443</v>
      </c>
      <c r="N10951" t="n">
        <v>0.1194702513079446</v>
      </c>
      <c r="O10951" t="n">
        <v>0.1480375480832942</v>
      </c>
      <c r="P10951" t="n">
        <v>0.3280272154964739</v>
      </c>
      <c r="Q10951" t="n">
        <v>0.1064973784716077</v>
      </c>
      <c r="R10951" t="n">
        <v>0.1418750657418661</v>
      </c>
      <c r="S10951" t="n">
        <v>0.25012994135715</v>
      </c>
      <c r="T10951" t="n">
        <v>0.1163360476889947</v>
      </c>
      <c r="U10951" t="n">
        <v>0.1367727872035381</v>
      </c>
      <c r="V10951" t="n">
        <v>0.2624799469530064</v>
      </c>
      <c r="W10951" t="n">
        <v>0.109061863492951</v>
      </c>
      <c r="X10951" t="n">
        <v>0.1249377490039841</v>
      </c>
      <c r="Y10951" t="n">
        <v>0.2513155253355254</v>
      </c>
      <c r="Z10951" t="n">
        <v>0.1168381959420201</v>
      </c>
      <c r="AA10951" t="n">
        <v>0.1378589767660231</v>
      </c>
      <c r="AB10951" t="n">
        <v>0.2654371660053018</v>
      </c>
      <c r="AC10951" t="n">
        <v>0.1061736331071379</v>
      </c>
      <c r="AD10951" t="n">
        <v>0.1420568683402278</v>
      </c>
      <c r="AE10951" t="n">
        <v>0.3227101727749586</v>
      </c>
      <c r="AF10951" t="n">
        <v>0.1432357021495488</v>
      </c>
      <c r="AG10951" t="n">
        <v>0.1757857480018711</v>
      </c>
      <c r="AH10951" t="n">
        <v>0.3906789759391437</v>
      </c>
      <c r="AI10951" t="n">
        <v>0.1692481908170914</v>
      </c>
      <c r="AJ10951" t="n">
        <v>0.1966847202203985</v>
      </c>
      <c r="AK10951" t="n">
        <v>0.6682953569970842</v>
      </c>
    </row>
    <row r="10961">
      <c r="A10961" t="inlineStr">
        <is>
          <t>PVVAC-P-240to760-E10.8-rDXGF-OfL1985-CZ03</t>
        </is>
      </c>
      <c r="D10961" t="n">
        <v>2015</v>
      </c>
      <c r="F10961" t="inlineStr">
        <is>
          <t>Source Annual kWh:</t>
        </is>
      </c>
      <c r="G10961" s="169" t="n">
        <v>1863873.987999986</v>
      </c>
      <c r="H10961" t="inlineStr">
        <is>
          <t>DEER</t>
        </is>
      </c>
      <c r="K10961" t="inlineStr">
        <is>
          <t>PDAF</t>
        </is>
      </c>
      <c r="L10961" t="inlineStr">
        <is>
          <t>Monthly</t>
        </is>
      </c>
    </row>
    <row r="10962">
      <c r="A10962" t="n">
        <v>275</v>
      </c>
      <c r="B10962" t="inlineStr">
        <is>
          <t>PVVAC-P-240to760-E10.8-20-MM</t>
        </is>
      </c>
      <c r="F10962" t="inlineStr">
        <is>
          <t>Source Sample Size:</t>
        </is>
      </c>
      <c r="G10962" t="n">
        <v>0</v>
      </c>
      <c r="H10962" t="inlineStr">
        <is>
          <t>DEER</t>
        </is>
      </c>
      <c r="K10962" t="inlineStr">
        <is>
          <t>WKWE</t>
        </is>
      </c>
      <c r="L10962" t="inlineStr">
        <is>
          <t>Monthly</t>
        </is>
      </c>
      <c r="N10962" t="inlineStr">
        <is>
          <t>Weekend Peak3</t>
        </is>
      </c>
    </row>
    <row r="10963">
      <c r="B10963" t="n">
        <v>1</v>
      </c>
      <c r="C10963" t="inlineStr">
        <is>
          <t>JANUARY</t>
        </is>
      </c>
      <c r="D10963" t="inlineStr">
        <is>
          <t>JAN</t>
        </is>
      </c>
      <c r="E10963" t="n">
        <v>2</v>
      </c>
      <c r="F10963" t="inlineStr">
        <is>
          <t>FEBRUARY</t>
        </is>
      </c>
      <c r="G10963" t="inlineStr">
        <is>
          <t>FEB</t>
        </is>
      </c>
      <c r="H10963" t="n">
        <v>3</v>
      </c>
      <c r="I10963" t="inlineStr">
        <is>
          <t>MARCH</t>
        </is>
      </c>
      <c r="J10963" t="inlineStr">
        <is>
          <t>MAR</t>
        </is>
      </c>
      <c r="K10963" t="n">
        <v>4</v>
      </c>
      <c r="L10963" t="inlineStr">
        <is>
          <t>APRIL</t>
        </is>
      </c>
      <c r="M10963" t="inlineStr">
        <is>
          <t>APR</t>
        </is>
      </c>
      <c r="N10963" t="n">
        <v>5</v>
      </c>
      <c r="O10963" t="inlineStr">
        <is>
          <t>MAY</t>
        </is>
      </c>
      <c r="P10963" t="inlineStr">
        <is>
          <t>MAY</t>
        </is>
      </c>
      <c r="Q10963" t="n">
        <v>6</v>
      </c>
      <c r="R10963" t="inlineStr">
        <is>
          <t>JUNE</t>
        </is>
      </c>
      <c r="S10963" t="inlineStr">
        <is>
          <t>JUN</t>
        </is>
      </c>
      <c r="T10963" t="n">
        <v>7</v>
      </c>
      <c r="U10963" t="inlineStr">
        <is>
          <t>JULY</t>
        </is>
      </c>
      <c r="V10963" t="inlineStr">
        <is>
          <t>JUL</t>
        </is>
      </c>
      <c r="W10963" t="n">
        <v>8</v>
      </c>
      <c r="X10963" t="inlineStr">
        <is>
          <t>AUGUST</t>
        </is>
      </c>
      <c r="Y10963" t="inlineStr">
        <is>
          <t>AUG</t>
        </is>
      </c>
      <c r="Z10963" t="n">
        <v>9</v>
      </c>
      <c r="AA10963" t="inlineStr">
        <is>
          <t>SEPTEMBER</t>
        </is>
      </c>
      <c r="AB10963" t="inlineStr">
        <is>
          <t>SEP</t>
        </is>
      </c>
      <c r="AC10963" t="n">
        <v>10</v>
      </c>
      <c r="AD10963" t="inlineStr">
        <is>
          <t>OCTOBER</t>
        </is>
      </c>
      <c r="AE10963" t="inlineStr">
        <is>
          <t>OCT</t>
        </is>
      </c>
      <c r="AF10963" t="n">
        <v>11</v>
      </c>
      <c r="AG10963" t="inlineStr">
        <is>
          <t>NOVEMBER</t>
        </is>
      </c>
      <c r="AH10963" t="inlineStr">
        <is>
          <t>NOV</t>
        </is>
      </c>
      <c r="AI10963" t="n">
        <v>12</v>
      </c>
      <c r="AJ10963" t="inlineStr">
        <is>
          <t>DECEMBER</t>
        </is>
      </c>
      <c r="AK10963" t="inlineStr">
        <is>
          <t>DEC</t>
        </is>
      </c>
    </row>
    <row r="10964">
      <c r="B10964" t="n">
        <v>31</v>
      </c>
      <c r="E10964" t="n">
        <v>28</v>
      </c>
      <c r="H10964" t="n">
        <v>31</v>
      </c>
      <c r="K10964" t="n">
        <v>30</v>
      </c>
      <c r="N10964" t="n">
        <v>31</v>
      </c>
      <c r="Q10964" t="n">
        <v>30</v>
      </c>
      <c r="T10964" t="n">
        <v>31</v>
      </c>
      <c r="W10964" t="n">
        <v>31</v>
      </c>
      <c r="Z10964" t="n">
        <v>30</v>
      </c>
      <c r="AC10964" t="n">
        <v>31</v>
      </c>
      <c r="AF10964" t="n">
        <v>30</v>
      </c>
      <c r="AI10964" t="n">
        <v>31</v>
      </c>
    </row>
    <row r="10965">
      <c r="A10965" t="inlineStr">
        <is>
          <t>RATIOS</t>
        </is>
      </c>
      <c r="B10965" t="inlineStr">
        <is>
          <t>E.BKDWN</t>
        </is>
      </c>
      <c r="C10965" t="inlineStr">
        <is>
          <t>PEAK/AVG</t>
        </is>
      </c>
      <c r="D10965" t="inlineStr">
        <is>
          <t>END/AVG</t>
        </is>
      </c>
      <c r="E10965" t="inlineStr">
        <is>
          <t>E.BKDWN</t>
        </is>
      </c>
      <c r="F10965" t="inlineStr">
        <is>
          <t>PEAK/AVG</t>
        </is>
      </c>
      <c r="G10965" t="inlineStr">
        <is>
          <t>END/AVG</t>
        </is>
      </c>
      <c r="H10965" t="inlineStr">
        <is>
          <t>E.BKDWN</t>
        </is>
      </c>
      <c r="I10965" t="inlineStr">
        <is>
          <t>PEAK/AVG</t>
        </is>
      </c>
      <c r="J10965" t="inlineStr">
        <is>
          <t>END/AVG</t>
        </is>
      </c>
      <c r="K10965" t="inlineStr">
        <is>
          <t>E.BKDWN</t>
        </is>
      </c>
      <c r="L10965" t="inlineStr">
        <is>
          <t>PEAK/AVG</t>
        </is>
      </c>
      <c r="M10965" t="inlineStr">
        <is>
          <t>END/AVG</t>
        </is>
      </c>
      <c r="N10965" t="inlineStr">
        <is>
          <t>E.BKDWN</t>
        </is>
      </c>
      <c r="O10965" t="inlineStr">
        <is>
          <t>PEAK/AVG</t>
        </is>
      </c>
      <c r="P10965" t="inlineStr">
        <is>
          <t>END/AVG</t>
        </is>
      </c>
      <c r="Q10965" t="inlineStr">
        <is>
          <t>E.BKDWN</t>
        </is>
      </c>
      <c r="R10965" t="inlineStr">
        <is>
          <t>PEAK/AVG</t>
        </is>
      </c>
      <c r="S10965" t="inlineStr">
        <is>
          <t>END/AVG</t>
        </is>
      </c>
      <c r="T10965" t="inlineStr">
        <is>
          <t>E.BKDWN</t>
        </is>
      </c>
      <c r="U10965" t="inlineStr">
        <is>
          <t>PEAK/AVG</t>
        </is>
      </c>
      <c r="V10965" t="inlineStr">
        <is>
          <t>END/AVG</t>
        </is>
      </c>
      <c r="W10965" t="inlineStr">
        <is>
          <t>E.BKDWN</t>
        </is>
      </c>
      <c r="X10965" t="inlineStr">
        <is>
          <t>PEAK/AVG</t>
        </is>
      </c>
      <c r="Y10965" t="inlineStr">
        <is>
          <t>END/AVG</t>
        </is>
      </c>
      <c r="Z10965" t="inlineStr">
        <is>
          <t>E.BKDWN</t>
        </is>
      </c>
      <c r="AA10965" t="inlineStr">
        <is>
          <t>PEAK/AVG</t>
        </is>
      </c>
      <c r="AB10965" t="inlineStr">
        <is>
          <t>END/AVG</t>
        </is>
      </c>
      <c r="AC10965" t="inlineStr">
        <is>
          <t>E.BKDWN</t>
        </is>
      </c>
      <c r="AD10965" t="inlineStr">
        <is>
          <t>PEAK/AVG</t>
        </is>
      </c>
      <c r="AE10965" t="inlineStr">
        <is>
          <t>END/AVG</t>
        </is>
      </c>
      <c r="AF10965" t="inlineStr">
        <is>
          <t>E.BKDWN</t>
        </is>
      </c>
      <c r="AG10965" t="inlineStr">
        <is>
          <t>PEAK/AVG</t>
        </is>
      </c>
      <c r="AH10965" t="inlineStr">
        <is>
          <t>END/AVG</t>
        </is>
      </c>
      <c r="AI10965" t="inlineStr">
        <is>
          <t>E.BKDWN</t>
        </is>
      </c>
      <c r="AJ10965" t="inlineStr">
        <is>
          <t>PEAK/AVG</t>
        </is>
      </c>
      <c r="AK10965" t="inlineStr">
        <is>
          <t>END/AVG</t>
        </is>
      </c>
    </row>
    <row r="10966">
      <c r="B10966" s="170" t="n">
        <v>0.06982755398609476</v>
      </c>
      <c r="C10966" s="171" t="n">
        <v>1.070828054036502</v>
      </c>
      <c r="D10966" s="171" t="n">
        <v>0.502965537982496</v>
      </c>
      <c r="E10966" s="170" t="n">
        <v>0.06702261681349365</v>
      </c>
      <c r="F10966" s="171" t="n">
        <v>1.071405437292127</v>
      </c>
      <c r="G10966" s="171" t="n">
        <v>0.4776565643910511</v>
      </c>
      <c r="H10966" s="170" t="n">
        <v>0.08521713270783426</v>
      </c>
      <c r="I10966" s="171" t="n">
        <v>1.106762985442611</v>
      </c>
      <c r="J10966" s="171" t="n">
        <v>0.4939107839430134</v>
      </c>
      <c r="K10966" s="170" t="n">
        <v>0.07868573705245947</v>
      </c>
      <c r="L10966" s="171" t="n">
        <v>1.124268133305192</v>
      </c>
      <c r="M10966" s="171" t="n">
        <v>0.5050959029944856</v>
      </c>
      <c r="N10966" s="170" t="n">
        <v>0.09129941750162494</v>
      </c>
      <c r="O10966" s="171" t="n">
        <v>1.174018982097</v>
      </c>
      <c r="P10966" s="171" t="n">
        <v>0.5296722451182247</v>
      </c>
      <c r="Q10966" s="170" t="n">
        <v>0.09479049148368385</v>
      </c>
      <c r="R10966" s="171" t="n">
        <v>1.196579293775601</v>
      </c>
      <c r="S10966" s="171" t="n">
        <v>0.5730343532939316</v>
      </c>
      <c r="T10966" s="170" t="n">
        <v>0.08996080791157134</v>
      </c>
      <c r="U10966" s="171" t="n">
        <v>1.149024324717564</v>
      </c>
      <c r="V10966" s="171" t="n">
        <v>0.5185852417671368</v>
      </c>
      <c r="W10966" s="170" t="n">
        <v>0.09598951472859889</v>
      </c>
      <c r="X10966" s="171" t="n">
        <v>1.178813086231524</v>
      </c>
      <c r="Y10966" s="171" t="n">
        <v>0.5168854896337495</v>
      </c>
      <c r="Z10966" s="170" t="n">
        <v>0.08774392300433348</v>
      </c>
      <c r="AA10966" s="171" t="n">
        <v>1.128123754707637</v>
      </c>
      <c r="AB10966" s="171" t="n">
        <v>0.534725605737821</v>
      </c>
      <c r="AC10966" s="170" t="n">
        <v>0.09047446756326182</v>
      </c>
      <c r="AD10966" s="171" t="n">
        <v>1.244007073469005</v>
      </c>
      <c r="AE10966" s="171" t="n">
        <v>0.5343188112692607</v>
      </c>
      <c r="AF10966" s="170" t="n">
        <v>0.07582704732682198</v>
      </c>
      <c r="AG10966" s="171" t="n">
        <v>1.109195592123019</v>
      </c>
      <c r="AH10966" s="171" t="n">
        <v>0.5020196200025401</v>
      </c>
      <c r="AI10966" s="170" t="n">
        <v>0.07316128992022156</v>
      </c>
      <c r="AJ10966" s="171" t="n">
        <v>1.068550975296915</v>
      </c>
      <c r="AK10966" s="171" t="n">
        <v>0.4625579768871864</v>
      </c>
      <c r="AN10966" s="163">
        <f>1/($B10966*(1/$B10964)*(1/(5/7+2/7*$D10966))*$B10976/SUM($B10968:$B10991))</f>
        <v/>
      </c>
      <c r="AO10966" s="163">
        <f>1/(B10966*(1/B10964)*(1/(5/7+2/7*D10966)))</f>
        <v/>
      </c>
      <c r="AP10966" s="163" t="n"/>
      <c r="AR10966" s="168">
        <f>CHOOSE(AV$3,C10966,F10966,I10966,L10966,O10966,R10966,U10966,X10966,AA10966,AD10966,AG10966,AJ10966)</f>
        <v/>
      </c>
      <c r="AS10966" s="164" t="n"/>
      <c r="AT10966" s="164" t="n"/>
      <c r="AV10966" s="116">
        <f>AN10966/AR10966</f>
        <v/>
      </c>
      <c r="AW10966" s="165">
        <f>AO10966/AR10966</f>
        <v/>
      </c>
    </row>
    <row r="10967">
      <c r="A10967" t="inlineStr">
        <is>
          <t>HOUR</t>
        </is>
      </c>
      <c r="B10967" t="inlineStr">
        <is>
          <t>PEAK</t>
        </is>
      </c>
      <c r="C10967" t="inlineStr">
        <is>
          <t>AVG</t>
        </is>
      </c>
      <c r="D10967" t="inlineStr">
        <is>
          <t>END</t>
        </is>
      </c>
      <c r="E10967" t="inlineStr">
        <is>
          <t>PEAK</t>
        </is>
      </c>
      <c r="F10967" t="inlineStr">
        <is>
          <t>AVG</t>
        </is>
      </c>
      <c r="G10967" t="inlineStr">
        <is>
          <t>END</t>
        </is>
      </c>
      <c r="H10967" t="inlineStr">
        <is>
          <t>PEAK</t>
        </is>
      </c>
      <c r="I10967" t="inlineStr">
        <is>
          <t>AVG</t>
        </is>
      </c>
      <c r="J10967" t="inlineStr">
        <is>
          <t>END</t>
        </is>
      </c>
      <c r="K10967" t="inlineStr">
        <is>
          <t>PEAK</t>
        </is>
      </c>
      <c r="L10967" t="inlineStr">
        <is>
          <t>AVG</t>
        </is>
      </c>
      <c r="M10967" t="inlineStr">
        <is>
          <t>END</t>
        </is>
      </c>
      <c r="N10967" t="inlineStr">
        <is>
          <t>PEAK</t>
        </is>
      </c>
      <c r="O10967" t="inlineStr">
        <is>
          <t>AVG</t>
        </is>
      </c>
      <c r="P10967" t="inlineStr">
        <is>
          <t>END</t>
        </is>
      </c>
      <c r="Q10967" t="inlineStr">
        <is>
          <t>PEAK</t>
        </is>
      </c>
      <c r="R10967" t="inlineStr">
        <is>
          <t>AVG</t>
        </is>
      </c>
      <c r="S10967" t="inlineStr">
        <is>
          <t>END</t>
        </is>
      </c>
      <c r="T10967" t="inlineStr">
        <is>
          <t>PEAK</t>
        </is>
      </c>
      <c r="U10967" t="inlineStr">
        <is>
          <t>AVG</t>
        </is>
      </c>
      <c r="V10967" t="inlineStr">
        <is>
          <t>END</t>
        </is>
      </c>
      <c r="W10967" t="inlineStr">
        <is>
          <t>PEAK</t>
        </is>
      </c>
      <c r="X10967" t="inlineStr">
        <is>
          <t>AVG</t>
        </is>
      </c>
      <c r="Y10967" t="inlineStr">
        <is>
          <t>END</t>
        </is>
      </c>
      <c r="Z10967" t="inlineStr">
        <is>
          <t>PEAK</t>
        </is>
      </c>
      <c r="AA10967" t="inlineStr">
        <is>
          <t>AVG</t>
        </is>
      </c>
      <c r="AB10967" t="inlineStr">
        <is>
          <t>END</t>
        </is>
      </c>
      <c r="AC10967" t="inlineStr">
        <is>
          <t>PEAK</t>
        </is>
      </c>
      <c r="AD10967" t="inlineStr">
        <is>
          <t>AVG</t>
        </is>
      </c>
      <c r="AE10967" t="inlineStr">
        <is>
          <t>END</t>
        </is>
      </c>
      <c r="AF10967" t="inlineStr">
        <is>
          <t>PEAK</t>
        </is>
      </c>
      <c r="AG10967" t="inlineStr">
        <is>
          <t>AVG</t>
        </is>
      </c>
      <c r="AH10967" t="inlineStr">
        <is>
          <t>END</t>
        </is>
      </c>
      <c r="AI10967" t="inlineStr">
        <is>
          <t>PEAK</t>
        </is>
      </c>
      <c r="AJ10967" t="inlineStr">
        <is>
          <t>AVG</t>
        </is>
      </c>
      <c r="AK10967" t="inlineStr">
        <is>
          <t>END</t>
        </is>
      </c>
    </row>
    <row r="10968">
      <c r="A10968" t="n">
        <v>1</v>
      </c>
      <c r="B10968" t="n">
        <v>0.197110047939661</v>
      </c>
      <c r="C10968" t="n">
        <v>0.2216034384545519</v>
      </c>
      <c r="D10968" t="n">
        <v>0.569450934740952</v>
      </c>
      <c r="E10968" t="n">
        <v>0.1750020442153011</v>
      </c>
      <c r="F10968" t="n">
        <v>0.1994369320539901</v>
      </c>
      <c r="G10968" t="n">
        <v>0.5240635210520029</v>
      </c>
      <c r="H10968" t="n">
        <v>0.1422150502665328</v>
      </c>
      <c r="I10968" t="n">
        <v>0.1668458801415891</v>
      </c>
      <c r="J10968" t="n">
        <v>0.4159359494812809</v>
      </c>
      <c r="K10968" t="n">
        <v>0.1546310771724559</v>
      </c>
      <c r="L10968" t="n">
        <v>0.1785497159388692</v>
      </c>
      <c r="M10968" t="n">
        <v>0.4000569076203701</v>
      </c>
      <c r="N10968" t="n">
        <v>0.1304184331677725</v>
      </c>
      <c r="O10968" t="n">
        <v>0.1589093450655116</v>
      </c>
      <c r="P10968" t="n">
        <v>0.3495579102283373</v>
      </c>
      <c r="Q10968" t="n">
        <v>0.1316359483946117</v>
      </c>
      <c r="R10968" t="n">
        <v>0.1564863956005953</v>
      </c>
      <c r="S10968" t="n">
        <v>0.3190107083650701</v>
      </c>
      <c r="T10968" t="n">
        <v>0.1387785208893039</v>
      </c>
      <c r="U10968" t="n">
        <v>0.159639220804378</v>
      </c>
      <c r="V10968" t="n">
        <v>0.3635556344907202</v>
      </c>
      <c r="W10968" t="n">
        <v>0.1255742526716958</v>
      </c>
      <c r="X10968" t="n">
        <v>0.1509710279310023</v>
      </c>
      <c r="Y10968" t="n">
        <v>0.3411224628808517</v>
      </c>
      <c r="Z10968" t="n">
        <v>0.1294408159325633</v>
      </c>
      <c r="AA10968" t="n">
        <v>0.1526768411892422</v>
      </c>
      <c r="AB10968" t="n">
        <v>0.3341128635175339</v>
      </c>
      <c r="AC10968" t="n">
        <v>0.1179769020610243</v>
      </c>
      <c r="AD10968" t="n">
        <v>0.1532579122431059</v>
      </c>
      <c r="AE10968" t="n">
        <v>0.343836814223045</v>
      </c>
      <c r="AF10968" t="n">
        <v>0.1508471441094609</v>
      </c>
      <c r="AG10968" t="n">
        <v>0.1826983068205553</v>
      </c>
      <c r="AH10968" t="n">
        <v>0.4437985624543085</v>
      </c>
      <c r="AI10968" t="n">
        <v>0.1740101654541346</v>
      </c>
      <c r="AJ10968" t="n">
        <v>0.1983986784995649</v>
      </c>
      <c r="AK10968" t="n">
        <v>0.568910621663248</v>
      </c>
    </row>
    <row r="10969">
      <c r="A10969" t="n">
        <v>2</v>
      </c>
      <c r="B10969" t="n">
        <v>0.195255960950262</v>
      </c>
      <c r="C10969" t="n">
        <v>0.219569135322643</v>
      </c>
      <c r="D10969" t="n">
        <v>0.5666374488111466</v>
      </c>
      <c r="E10969" t="n">
        <v>0.1733559129465535</v>
      </c>
      <c r="F10969" t="n">
        <v>0.1975612003444068</v>
      </c>
      <c r="G10969" t="n">
        <v>0.5216760748631882</v>
      </c>
      <c r="H10969" t="n">
        <v>0.141626486432985</v>
      </c>
      <c r="I10969" t="n">
        <v>0.165967977036101</v>
      </c>
      <c r="J10969" t="n">
        <v>0.4137686062246278</v>
      </c>
      <c r="K10969" t="n">
        <v>0.1539915264328433</v>
      </c>
      <c r="L10969" t="n">
        <v>0.1778264606612021</v>
      </c>
      <c r="M10969" t="n">
        <v>0.3978038054834034</v>
      </c>
      <c r="N10969" t="n">
        <v>0.1298786902021254</v>
      </c>
      <c r="O10969" t="n">
        <v>0.1582665031155617</v>
      </c>
      <c r="P10969" t="n">
        <v>0.3475087187663246</v>
      </c>
      <c r="Q10969" t="n">
        <v>0.1310911666835718</v>
      </c>
      <c r="R10969" t="n">
        <v>0.1558387691171807</v>
      </c>
      <c r="S10969" t="n">
        <v>0.3171405918529153</v>
      </c>
      <c r="T10969" t="n">
        <v>0.1382041792980614</v>
      </c>
      <c r="U10969" t="n">
        <v>0.158978546202041</v>
      </c>
      <c r="V10969" t="n">
        <v>0.361424385045733</v>
      </c>
      <c r="W10969" t="n">
        <v>0.1250545575802913</v>
      </c>
      <c r="X10969" t="n">
        <v>0.1503462270622674</v>
      </c>
      <c r="Y10969" t="n">
        <v>0.339122722013939</v>
      </c>
      <c r="Z10969" t="n">
        <v>0.1289051188829188</v>
      </c>
      <c r="AA10969" t="n">
        <v>0.1520585341505987</v>
      </c>
      <c r="AB10969" t="n">
        <v>0.3321542145863124</v>
      </c>
      <c r="AC10969" t="n">
        <v>0.1174886489709541</v>
      </c>
      <c r="AD10969" t="n">
        <v>0.152611547076281</v>
      </c>
      <c r="AE10969" t="n">
        <v>0.3418211611841214</v>
      </c>
      <c r="AF10969" t="n">
        <v>0.1495201465450737</v>
      </c>
      <c r="AG10969" t="n">
        <v>0.1810557722843213</v>
      </c>
      <c r="AH10969" t="n">
        <v>0.4418468990116602</v>
      </c>
      <c r="AI10969" t="n">
        <v>0.1723743698266627</v>
      </c>
      <c r="AJ10969" t="n">
        <v>0.1965162055642708</v>
      </c>
      <c r="AK10969" t="n">
        <v>0.5663183437047473</v>
      </c>
    </row>
    <row r="10970">
      <c r="A10970" t="n">
        <v>3</v>
      </c>
      <c r="B10970" t="n">
        <v>0.1944488877901707</v>
      </c>
      <c r="C10970" t="n">
        <v>0.2186435092480934</v>
      </c>
      <c r="D10970" t="n">
        <v>0.5633193327268553</v>
      </c>
      <c r="E10970" t="n">
        <v>0.1727469519673959</v>
      </c>
      <c r="F10970" t="n">
        <v>0.1967640627613248</v>
      </c>
      <c r="G10970" t="n">
        <v>0.5187288721967119</v>
      </c>
      <c r="H10970" t="n">
        <v>0.1408894560468306</v>
      </c>
      <c r="I10970" t="n">
        <v>0.165173012077468</v>
      </c>
      <c r="J10970" t="n">
        <v>0.4121025033829498</v>
      </c>
      <c r="K10970" t="n">
        <v>0.1531906475787339</v>
      </c>
      <c r="L10970" t="n">
        <v>0.1769320672200067</v>
      </c>
      <c r="M10970" t="n">
        <v>0.3964116448134078</v>
      </c>
      <c r="N10970" t="n">
        <v>0.1292027958577564</v>
      </c>
      <c r="O10970" t="n">
        <v>0.1574429544423538</v>
      </c>
      <c r="P10970" t="n">
        <v>0.3462920113357545</v>
      </c>
      <c r="Q10970" t="n">
        <v>0.1304089625589362</v>
      </c>
      <c r="R10970" t="n">
        <v>0.1550277773947063</v>
      </c>
      <c r="S10970" t="n">
        <v>0.3160302101738234</v>
      </c>
      <c r="T10970" t="n">
        <v>0.137484958746866</v>
      </c>
      <c r="U10970" t="n">
        <v>0.1581512149432582</v>
      </c>
      <c r="V10970" t="n">
        <v>0.360158955687772</v>
      </c>
      <c r="W10970" t="n">
        <v>0.1244037682315957</v>
      </c>
      <c r="X10970" t="n">
        <v>0.1495638187671847</v>
      </c>
      <c r="Y10970" t="n">
        <v>0.3379353758742096</v>
      </c>
      <c r="Z10970" t="n">
        <v>0.1282342910459767</v>
      </c>
      <c r="AA10970" t="n">
        <v>0.1512672854676522</v>
      </c>
      <c r="AB10970" t="n">
        <v>0.3309912667833997</v>
      </c>
      <c r="AC10970" t="n">
        <v>0.1168772329392445</v>
      </c>
      <c r="AD10970" t="n">
        <v>0.1518294737672441</v>
      </c>
      <c r="AE10970" t="n">
        <v>0.3406243671922606</v>
      </c>
      <c r="AF10970" t="n">
        <v>0.1489021183087927</v>
      </c>
      <c r="AG10970" t="n">
        <v>0.1803082264849289</v>
      </c>
      <c r="AH10970" t="n">
        <v>0.4391781879505808</v>
      </c>
      <c r="AI10970" t="n">
        <v>0.1716623176123513</v>
      </c>
      <c r="AJ10970" t="n">
        <v>0.1957040149444848</v>
      </c>
      <c r="AK10970" t="n">
        <v>0.5630031747347288</v>
      </c>
    </row>
    <row r="10971">
      <c r="A10971" t="n">
        <v>4</v>
      </c>
      <c r="B10971" t="n">
        <v>0.193438228607714</v>
      </c>
      <c r="C10971" t="n">
        <v>0.2175253685067786</v>
      </c>
      <c r="D10971" t="n">
        <v>0.5616602746847098</v>
      </c>
      <c r="E10971" t="n">
        <v>0.1716344684825037</v>
      </c>
      <c r="F10971" t="n">
        <v>0.1957416050843363</v>
      </c>
      <c r="G10971" t="n">
        <v>0.5169160245133758</v>
      </c>
      <c r="H10971" t="n">
        <v>0.1417007197092884</v>
      </c>
      <c r="I10971" t="n">
        <v>0.1656307704662337</v>
      </c>
      <c r="J10971" t="n">
        <v>0.4113351375732971</v>
      </c>
      <c r="K10971" t="n">
        <v>0.1539761618505103</v>
      </c>
      <c r="L10971" t="n">
        <v>0.1778389583833914</v>
      </c>
      <c r="M10971" t="n">
        <v>0.3959512548374531</v>
      </c>
      <c r="N10971" t="n">
        <v>0.1298657234041519</v>
      </c>
      <c r="O10971" t="n">
        <v>0.1582507036206321</v>
      </c>
      <c r="P10971" t="n">
        <v>0.3458095975124056</v>
      </c>
      <c r="Q10971" t="n">
        <v>0.1310780788346579</v>
      </c>
      <c r="R10971" t="n">
        <v>0.1558232105229845</v>
      </c>
      <c r="S10971" t="n">
        <v>0.3156630050045097</v>
      </c>
      <c r="T10971" t="n">
        <v>0.1381903813018754</v>
      </c>
      <c r="U10971" t="n">
        <v>0.1589626741395223</v>
      </c>
      <c r="V10971" t="n">
        <v>0.3596572240475979</v>
      </c>
      <c r="W10971" t="n">
        <v>0.1250420724129303</v>
      </c>
      <c r="X10971" t="n">
        <v>0.1503312168311866</v>
      </c>
      <c r="Y10971" t="n">
        <v>0.3374646035451239</v>
      </c>
      <c r="Z10971" t="n">
        <v>0.1288922492841286</v>
      </c>
      <c r="AA10971" t="n">
        <v>0.1520433543197507</v>
      </c>
      <c r="AB10971" t="n">
        <v>0.3305301681808413</v>
      </c>
      <c r="AC10971" t="n">
        <v>0.1174769191669884</v>
      </c>
      <c r="AD10971" t="n">
        <v>0.1525625918127425</v>
      </c>
      <c r="AE10971" t="n">
        <v>0.3402198368254211</v>
      </c>
      <c r="AF10971" t="n">
        <v>0.1481281910579542</v>
      </c>
      <c r="AG10971" t="n">
        <v>0.1793865116101488</v>
      </c>
      <c r="AH10971" t="n">
        <v>0.4376416573396562</v>
      </c>
      <c r="AI10971" t="n">
        <v>0.1707706486232588</v>
      </c>
      <c r="AJ10971" t="n">
        <v>0.1947035770311696</v>
      </c>
      <c r="AK10971" t="n">
        <v>0.5610347931587806</v>
      </c>
    </row>
    <row r="10972">
      <c r="A10972" t="n">
        <v>5</v>
      </c>
      <c r="B10972" t="n">
        <v>0.1944294986451835</v>
      </c>
      <c r="C10972" t="n">
        <v>0.2246240389499303</v>
      </c>
      <c r="D10972" t="n">
        <v>0.5685363789952191</v>
      </c>
      <c r="E10972" t="n">
        <v>0.1727297375227553</v>
      </c>
      <c r="F10972" t="n">
        <v>0.1978784035464814</v>
      </c>
      <c r="G10972" t="n">
        <v>0.5161972463091057</v>
      </c>
      <c r="H10972" t="n">
        <v>0.1449775886203923</v>
      </c>
      <c r="I10972" t="n">
        <v>0.168749225981155</v>
      </c>
      <c r="J10972" t="n">
        <v>0.4114873703202526</v>
      </c>
      <c r="K10972" t="n">
        <v>0.1574408751666097</v>
      </c>
      <c r="L10972" t="n">
        <v>0.1835346944831023</v>
      </c>
      <c r="M10972" t="n">
        <v>0.3961796180350751</v>
      </c>
      <c r="N10972" t="n">
        <v>0.1327897363471774</v>
      </c>
      <c r="O10972" t="n">
        <v>0.1618134897272671</v>
      </c>
      <c r="P10972" t="n">
        <v>0.3459291336810231</v>
      </c>
      <c r="Q10972" t="n">
        <v>0.1340293887647361</v>
      </c>
      <c r="R10972" t="n">
        <v>0.1593316735142161</v>
      </c>
      <c r="S10972" t="n">
        <v>0.3157720951343854</v>
      </c>
      <c r="T10972" t="n">
        <v>0.1413018294418193</v>
      </c>
      <c r="U10972" t="n">
        <v>0.1625418242374691</v>
      </c>
      <c r="V10972" t="n">
        <v>0.3597815469318888</v>
      </c>
      <c r="W10972" t="n">
        <v>0.127857477652851</v>
      </c>
      <c r="X10972" t="n">
        <v>0.153716023939889</v>
      </c>
      <c r="Y10972" t="n">
        <v>0.3375812550956938</v>
      </c>
      <c r="Z10972" t="n">
        <v>0.1317943438113317</v>
      </c>
      <c r="AA10972" t="n">
        <v>0.1554799595963502</v>
      </c>
      <c r="AB10972" t="n">
        <v>0.3306444227018291</v>
      </c>
      <c r="AC10972" t="n">
        <v>0.1201219899612428</v>
      </c>
      <c r="AD10972" t="n">
        <v>0.1558417295358349</v>
      </c>
      <c r="AE10972" t="n">
        <v>0.3403374165860249</v>
      </c>
      <c r="AF10972" t="n">
        <v>0.1488872707835967</v>
      </c>
      <c r="AG10972" t="n">
        <v>0.180246464401458</v>
      </c>
      <c r="AH10972" t="n">
        <v>0.4371941764950713</v>
      </c>
      <c r="AI10972" t="n">
        <v>0.1716452112528483</v>
      </c>
      <c r="AJ10972" t="n">
        <v>0.1975164217493251</v>
      </c>
      <c r="AK10972" t="n">
        <v>0.560254347130422</v>
      </c>
    </row>
    <row r="10973">
      <c r="A10973" t="n">
        <v>6</v>
      </c>
      <c r="B10973" t="n">
        <v>0.212272359319635</v>
      </c>
      <c r="C10973" t="n">
        <v>0.2561047891685675</v>
      </c>
      <c r="D10973" t="n">
        <v>0.5990174228745394</v>
      </c>
      <c r="E10973" t="n">
        <v>0.1906442362453001</v>
      </c>
      <c r="F10973" t="n">
        <v>0.2173501376181833</v>
      </c>
      <c r="G10973" t="n">
        <v>0.5222676356861717</v>
      </c>
      <c r="H10973" t="n">
        <v>0.2306557508401322</v>
      </c>
      <c r="I10973" t="n">
        <v>0.2175002122821616</v>
      </c>
      <c r="J10973" t="n">
        <v>0.4507295895354081</v>
      </c>
      <c r="K10973" t="n">
        <v>0.2040294897550246</v>
      </c>
      <c r="L10973" t="n">
        <v>0.2451196394850615</v>
      </c>
      <c r="M10973" t="n">
        <v>0.4317688622505865</v>
      </c>
      <c r="N10973" t="n">
        <v>0.2114247215245064</v>
      </c>
      <c r="O10973" t="n">
        <v>0.2380200823430177</v>
      </c>
      <c r="P10973" t="n">
        <v>0.4107883720803872</v>
      </c>
      <c r="Q10973" t="n">
        <v>0.3548366690988253</v>
      </c>
      <c r="R10973" t="n">
        <v>0.2851684341583278</v>
      </c>
      <c r="S10973" t="n">
        <v>0.4131296789438517</v>
      </c>
      <c r="T10973" t="n">
        <v>0.2110512750785767</v>
      </c>
      <c r="U10973" t="n">
        <v>0.2514356551094604</v>
      </c>
      <c r="V10973" t="n">
        <v>0.4469545826796515</v>
      </c>
      <c r="W10973" t="n">
        <v>0.310140921124435</v>
      </c>
      <c r="X10973" t="n">
        <v>0.2588370501822403</v>
      </c>
      <c r="Y10973" t="n">
        <v>0.4072205643352049</v>
      </c>
      <c r="Z10973" t="n">
        <v>0.2098570402067716</v>
      </c>
      <c r="AA10973" t="n">
        <v>0.2257809187176983</v>
      </c>
      <c r="AB10973" t="n">
        <v>0.390899627403312</v>
      </c>
      <c r="AC10973" t="n">
        <v>0.224915081106707</v>
      </c>
      <c r="AD10973" t="n">
        <v>0.2557208463621223</v>
      </c>
      <c r="AE10973" t="n">
        <v>0.482621058161855</v>
      </c>
      <c r="AF10973" t="n">
        <v>0.1521425906828067</v>
      </c>
      <c r="AG10973" t="n">
        <v>0.1929657478714541</v>
      </c>
      <c r="AH10973" t="n">
        <v>0.4417590202433864</v>
      </c>
      <c r="AI10973" t="n">
        <v>0.1813381022062214</v>
      </c>
      <c r="AJ10973" t="n">
        <v>0.2253775755123309</v>
      </c>
      <c r="AK10973" t="n">
        <v>0.6026754641428409</v>
      </c>
    </row>
    <row r="10974">
      <c r="A10974" t="n">
        <v>7</v>
      </c>
      <c r="B10974" t="n">
        <v>0.3163524817297703</v>
      </c>
      <c r="C10974" t="n">
        <v>0.3493855994880795</v>
      </c>
      <c r="D10974" t="n">
        <v>0.7011967338677342</v>
      </c>
      <c r="E10974" t="n">
        <v>0.2635789691129827</v>
      </c>
      <c r="F10974" t="n">
        <v>0.313946900855029</v>
      </c>
      <c r="G10974" t="n">
        <v>0.5928895378545919</v>
      </c>
      <c r="H10974" t="n">
        <v>0.4786172815067235</v>
      </c>
      <c r="I10974" t="n">
        <v>0.4824147149950947</v>
      </c>
      <c r="J10974" t="n">
        <v>0.5296504285069913</v>
      </c>
      <c r="K10974" t="n">
        <v>0.5241185531172817</v>
      </c>
      <c r="L10974" t="n">
        <v>0.6007310361176106</v>
      </c>
      <c r="M10974" t="n">
        <v>0.5521205415749246</v>
      </c>
      <c r="N10974" t="n">
        <v>0.5654836804743255</v>
      </c>
      <c r="O10974" t="n">
        <v>0.5913366826945959</v>
      </c>
      <c r="P10974" t="n">
        <v>0.5589860538549249</v>
      </c>
      <c r="Q10974" t="n">
        <v>0.7012234957426319</v>
      </c>
      <c r="R10974" t="n">
        <v>0.6382817795778599</v>
      </c>
      <c r="S10974" t="n">
        <v>0.6396402363359742</v>
      </c>
      <c r="T10974" t="n">
        <v>0.5640183904292501</v>
      </c>
      <c r="U10974" t="n">
        <v>0.5818582686140965</v>
      </c>
      <c r="V10974" t="n">
        <v>0.6198803145566311</v>
      </c>
      <c r="W10974" t="n">
        <v>0.5721983414495592</v>
      </c>
      <c r="X10974" t="n">
        <v>0.591036694118116</v>
      </c>
      <c r="Y10974" t="n">
        <v>0.5796069759293692</v>
      </c>
      <c r="Z10974" t="n">
        <v>0.5107278830582458</v>
      </c>
      <c r="AA10974" t="n">
        <v>0.5450517049434838</v>
      </c>
      <c r="AB10974" t="n">
        <v>0.4791168125527633</v>
      </c>
      <c r="AC10974" t="n">
        <v>0.498406212886167</v>
      </c>
      <c r="AD10974" t="n">
        <v>0.5356328583577186</v>
      </c>
      <c r="AE10974" t="n">
        <v>0.5527349892171893</v>
      </c>
      <c r="AF10974" t="n">
        <v>0.1971639989581986</v>
      </c>
      <c r="AG10974" t="n">
        <v>0.2544547306387099</v>
      </c>
      <c r="AH10974" t="n">
        <v>0.4966902591507135</v>
      </c>
      <c r="AI10974" t="n">
        <v>0.2790759999914468</v>
      </c>
      <c r="AJ10974" t="n">
        <v>0.3127517031502044</v>
      </c>
      <c r="AK10974" t="n">
        <v>0.6807968070011458</v>
      </c>
    </row>
    <row r="10975">
      <c r="A10975" t="n">
        <v>8</v>
      </c>
      <c r="B10975" t="n">
        <v>0.6518679017552025</v>
      </c>
      <c r="C10975" t="n">
        <v>0.7080160514451046</v>
      </c>
      <c r="D10975" t="n">
        <v>0.785966304531164</v>
      </c>
      <c r="E10975" t="n">
        <v>0.5798757404004368</v>
      </c>
      <c r="F10975" t="n">
        <v>0.6603620917137955</v>
      </c>
      <c r="G10975" t="n">
        <v>0.6981675749752102</v>
      </c>
      <c r="H10975" t="n">
        <v>0.6006508962195231</v>
      </c>
      <c r="I10975" t="n">
        <v>0.6773929888679515</v>
      </c>
      <c r="J10975" t="n">
        <v>0.5821442264321154</v>
      </c>
      <c r="K10975" t="n">
        <v>0.7425843483560537</v>
      </c>
      <c r="L10975" t="n">
        <v>0.761198261445898</v>
      </c>
      <c r="M10975" t="n">
        <v>0.6090855580427199</v>
      </c>
      <c r="N10975" t="n">
        <v>0.715177799112963</v>
      </c>
      <c r="O10975" t="n">
        <v>0.7549359103362865</v>
      </c>
      <c r="P10975" t="n">
        <v>0.7071142649340649</v>
      </c>
      <c r="Q10975" t="n">
        <v>0.8517288503088188</v>
      </c>
      <c r="R10975" t="n">
        <v>0.8140528758823755</v>
      </c>
      <c r="S10975" t="n">
        <v>0.78568221265952</v>
      </c>
      <c r="T10975" t="n">
        <v>0.7301324665125508</v>
      </c>
      <c r="U10975" t="n">
        <v>0.7308950418382154</v>
      </c>
      <c r="V10975" t="n">
        <v>0.6891335878992394</v>
      </c>
      <c r="W10975" t="n">
        <v>0.7183106944302109</v>
      </c>
      <c r="X10975" t="n">
        <v>0.7390748301118819</v>
      </c>
      <c r="Y10975" t="n">
        <v>0.6617554975167801</v>
      </c>
      <c r="Z10975" t="n">
        <v>0.6716509550314771</v>
      </c>
      <c r="AA10975" t="n">
        <v>0.728938278355992</v>
      </c>
      <c r="AB10975" t="n">
        <v>0.6288614174270788</v>
      </c>
      <c r="AC10975" t="n">
        <v>0.657900267341782</v>
      </c>
      <c r="AD10975" t="n">
        <v>0.7036323594637964</v>
      </c>
      <c r="AE10975" t="n">
        <v>0.6531900975445426</v>
      </c>
      <c r="AF10975" t="n">
        <v>0.5024619052715519</v>
      </c>
      <c r="AG10975" t="n">
        <v>0.5859439604542994</v>
      </c>
      <c r="AH10975" t="n">
        <v>0.6144095301558958</v>
      </c>
      <c r="AI10975" t="n">
        <v>0.5759440393959459</v>
      </c>
      <c r="AJ10975" t="n">
        <v>0.6562673155913772</v>
      </c>
      <c r="AK10975" t="n">
        <v>0.7567287570188344</v>
      </c>
    </row>
    <row r="10976">
      <c r="A10976" t="n">
        <v>9</v>
      </c>
      <c r="B10976" t="n">
        <v>0.802454504179169</v>
      </c>
      <c r="C10976" t="n">
        <v>0.8655953344297379</v>
      </c>
      <c r="D10976" t="n">
        <v>0.8241958407414883</v>
      </c>
      <c r="E10976" t="n">
        <v>0.7193672543964974</v>
      </c>
      <c r="F10976" t="n">
        <v>0.8142582968381887</v>
      </c>
      <c r="G10976" t="n">
        <v>0.7446316032005065</v>
      </c>
      <c r="H10976" t="n">
        <v>0.7900535657895357</v>
      </c>
      <c r="I10976" t="n">
        <v>0.8318282379188883</v>
      </c>
      <c r="J10976" t="n">
        <v>0.6906472710870545</v>
      </c>
      <c r="K10976" t="n">
        <v>0.8073563059446849</v>
      </c>
      <c r="L10976" t="n">
        <v>0.8343453128703964</v>
      </c>
      <c r="M10976" t="n">
        <v>0.6907449402897404</v>
      </c>
      <c r="N10976" t="n">
        <v>0.8021439519882694</v>
      </c>
      <c r="O10976" t="n">
        <v>0.8598375456432596</v>
      </c>
      <c r="P10976" t="n">
        <v>0.7846284249246883</v>
      </c>
      <c r="Q10976" t="n">
        <v>0.9263197732312045</v>
      </c>
      <c r="R10976" t="n">
        <v>0.8986505217963527</v>
      </c>
      <c r="S10976" t="n">
        <v>0.8133789304102373</v>
      </c>
      <c r="T10976" t="n">
        <v>0.8289496907811564</v>
      </c>
      <c r="U10976" t="n">
        <v>0.8136084178205023</v>
      </c>
      <c r="V10976" t="n">
        <v>0.710259598022674</v>
      </c>
      <c r="W10976" t="n">
        <v>0.8163905277116092</v>
      </c>
      <c r="X10976" t="n">
        <v>0.8143436338661548</v>
      </c>
      <c r="Y10976" t="n">
        <v>0.705782292377946</v>
      </c>
      <c r="Z10976" t="n">
        <v>0.7490878671857406</v>
      </c>
      <c r="AA10976" t="n">
        <v>0.8063078883527058</v>
      </c>
      <c r="AB10976" t="n">
        <v>0.690062395663406</v>
      </c>
      <c r="AC10976" t="n">
        <v>0.7912075344440804</v>
      </c>
      <c r="AD10976" t="n">
        <v>0.8006511396024211</v>
      </c>
      <c r="AE10976" t="n">
        <v>0.7333272366050055</v>
      </c>
      <c r="AF10976" t="n">
        <v>0.7242573298829333</v>
      </c>
      <c r="AG10976" t="n">
        <v>0.761978475352437</v>
      </c>
      <c r="AH10976" t="n">
        <v>0.6954763460547284</v>
      </c>
      <c r="AI10976" t="n">
        <v>0.7125689689213084</v>
      </c>
      <c r="AJ10976" t="n">
        <v>0.8075916430618459</v>
      </c>
      <c r="AK10976" t="n">
        <v>0.7964647406455831</v>
      </c>
    </row>
    <row r="10977">
      <c r="A10977" t="n">
        <v>10</v>
      </c>
      <c r="B10977" t="n">
        <v>0.9360133978991864</v>
      </c>
      <c r="C10977" t="n">
        <v>0.9405945112188733</v>
      </c>
      <c r="D10977" t="n">
        <v>0.8326501240145885</v>
      </c>
      <c r="E10977" t="n">
        <v>0.8495866381480702</v>
      </c>
      <c r="F10977" t="n">
        <v>0.8968397888959777</v>
      </c>
      <c r="G10977" t="n">
        <v>0.779827705259944</v>
      </c>
      <c r="H10977" t="n">
        <v>0.8521090498611956</v>
      </c>
      <c r="I10977" t="n">
        <v>0.9013625646731827</v>
      </c>
      <c r="J10977" t="n">
        <v>0.8115612313937751</v>
      </c>
      <c r="K10977" t="n">
        <v>0.9155492133974037</v>
      </c>
      <c r="L10977" t="n">
        <v>0.8958781504338726</v>
      </c>
      <c r="M10977" t="n">
        <v>0.710040409295237</v>
      </c>
      <c r="N10977" t="n">
        <v>0.9114994426978288</v>
      </c>
      <c r="O10977" t="n">
        <v>0.9326307561263035</v>
      </c>
      <c r="P10977" t="n">
        <v>0.8741745988746522</v>
      </c>
      <c r="Q10977" t="n">
        <v>0.9845181653889654</v>
      </c>
      <c r="R10977" t="n">
        <v>0.9690107280043027</v>
      </c>
      <c r="S10977" t="n">
        <v>0.93326508706756</v>
      </c>
      <c r="T10977" t="n">
        <v>0.928956417304297</v>
      </c>
      <c r="U10977" t="n">
        <v>0.9100267786945697</v>
      </c>
      <c r="V10977" t="n">
        <v>0.76039082773387</v>
      </c>
      <c r="W10977" t="n">
        <v>0.9116950123317039</v>
      </c>
      <c r="X10977" t="n">
        <v>0.9129740753652983</v>
      </c>
      <c r="Y10977" t="n">
        <v>0.8058068308648337</v>
      </c>
      <c r="Z10977" t="n">
        <v>0.8644053709125619</v>
      </c>
      <c r="AA10977" t="n">
        <v>0.8855961205412296</v>
      </c>
      <c r="AB10977" t="n">
        <v>0.8073523691037637</v>
      </c>
      <c r="AC10977" t="n">
        <v>0.8671150058404649</v>
      </c>
      <c r="AD10977" t="n">
        <v>0.8904733230140944</v>
      </c>
      <c r="AE10977" t="n">
        <v>0.8177555703411584</v>
      </c>
      <c r="AF10977" t="n">
        <v>0.8370119108084415</v>
      </c>
      <c r="AG10977" t="n">
        <v>0.8752079136319028</v>
      </c>
      <c r="AH10977" t="n">
        <v>0.8106185587019388</v>
      </c>
      <c r="AI10977" t="n">
        <v>0.7922247319469103</v>
      </c>
      <c r="AJ10977" t="n">
        <v>0.8888924119045903</v>
      </c>
      <c r="AK10977" t="n">
        <v>0.8099917044035727</v>
      </c>
    </row>
    <row r="10978">
      <c r="A10978" t="n">
        <v>11</v>
      </c>
      <c r="B10978" t="n">
        <v>0.9382447653347942</v>
      </c>
      <c r="C10978" t="n">
        <v>0.9834127548161726</v>
      </c>
      <c r="D10978" t="n">
        <v>0.8728207581342232</v>
      </c>
      <c r="E10978" t="n">
        <v>0.9110350328293806</v>
      </c>
      <c r="F10978" t="n">
        <v>0.9545822570620943</v>
      </c>
      <c r="G10978" t="n">
        <v>0.8358747361122792</v>
      </c>
      <c r="H10978" t="n">
        <v>0.8919829239898384</v>
      </c>
      <c r="I10978" t="n">
        <v>0.9402681723168826</v>
      </c>
      <c r="J10978" t="n">
        <v>0.8910363103292738</v>
      </c>
      <c r="K10978" t="n">
        <v>0.9680807203940504</v>
      </c>
      <c r="L10978" t="n">
        <v>0.9632489360810044</v>
      </c>
      <c r="M10978" t="n">
        <v>0.7621273680469818</v>
      </c>
      <c r="N10978" t="n">
        <v>0.9478750929962543</v>
      </c>
      <c r="O10978" t="n">
        <v>0.9784416879153415</v>
      </c>
      <c r="P10978" t="n">
        <v>0.9109637952888777</v>
      </c>
      <c r="Q10978" t="n">
        <v>1</v>
      </c>
      <c r="R10978" t="n">
        <v>0.9943380861302559</v>
      </c>
      <c r="S10978" t="n">
        <v>0.9612038485439389</v>
      </c>
      <c r="T10978" t="n">
        <v>0.9980470086231726</v>
      </c>
      <c r="U10978" t="n">
        <v>0.9537755037440931</v>
      </c>
      <c r="V10978" t="n">
        <v>0.8041963906895974</v>
      </c>
      <c r="W10978" t="n">
        <v>0.9717663546588662</v>
      </c>
      <c r="X10978" t="n">
        <v>0.956777860909838</v>
      </c>
      <c r="Y10978" t="n">
        <v>0.8746949874412108</v>
      </c>
      <c r="Z10978" t="n">
        <v>0.9152719238977726</v>
      </c>
      <c r="AA10978" t="n">
        <v>0.9416089735208636</v>
      </c>
      <c r="AB10978" t="n">
        <v>0.85419445575403</v>
      </c>
      <c r="AC10978" t="n">
        <v>0.8914538603273591</v>
      </c>
      <c r="AD10978" t="n">
        <v>0.9169753327747011</v>
      </c>
      <c r="AE10978" t="n">
        <v>0.9371960773152248</v>
      </c>
      <c r="AF10978" t="n">
        <v>0.8825041093619215</v>
      </c>
      <c r="AG10978" t="n">
        <v>0.9707740698068755</v>
      </c>
      <c r="AH10978" t="n">
        <v>0.8728167786986176</v>
      </c>
      <c r="AI10978" t="n">
        <v>0.9456238724948984</v>
      </c>
      <c r="AJ10978" t="n">
        <v>0.9609448949839526</v>
      </c>
      <c r="AK10978" t="n">
        <v>0.8774592299445707</v>
      </c>
    </row>
    <row r="10979">
      <c r="A10979" t="n">
        <v>12</v>
      </c>
      <c r="B10979" t="n">
        <v>1</v>
      </c>
      <c r="C10979" t="n">
        <v>1</v>
      </c>
      <c r="D10979" t="n">
        <v>0.9923939101509464</v>
      </c>
      <c r="E10979" t="n">
        <v>0.9206284993738246</v>
      </c>
      <c r="F10979" t="n">
        <v>0.9735879940781852</v>
      </c>
      <c r="G10979" t="n">
        <v>0.8632321271947647</v>
      </c>
      <c r="H10979" t="n">
        <v>0.8453385037399431</v>
      </c>
      <c r="I10979" t="n">
        <v>0.8912023595808743</v>
      </c>
      <c r="J10979" t="n">
        <v>0.9427306044203877</v>
      </c>
      <c r="K10979" t="n">
        <v>0.8850761251035509</v>
      </c>
      <c r="L10979" t="n">
        <v>0.8923990466253729</v>
      </c>
      <c r="M10979" t="n">
        <v>0.7382707410568944</v>
      </c>
      <c r="N10979" t="n">
        <v>0.8922831883843424</v>
      </c>
      <c r="O10979" t="n">
        <v>0.9114875757709215</v>
      </c>
      <c r="P10979" t="n">
        <v>0.8512329690067552</v>
      </c>
      <c r="Q10979" t="n">
        <v>0.9232430380823682</v>
      </c>
      <c r="R10979" t="n">
        <v>0.910514480277537</v>
      </c>
      <c r="S10979" t="n">
        <v>0.8971718383829725</v>
      </c>
      <c r="T10979" t="n">
        <v>0.9461021523149302</v>
      </c>
      <c r="U10979" t="n">
        <v>0.8910548843296391</v>
      </c>
      <c r="V10979" t="n">
        <v>0.8135758616266564</v>
      </c>
      <c r="W10979" t="n">
        <v>0.8988951147100764</v>
      </c>
      <c r="X10979" t="n">
        <v>0.9019722014094251</v>
      </c>
      <c r="Y10979" t="n">
        <v>0.8667101888047007</v>
      </c>
      <c r="Z10979" t="n">
        <v>0.8552969123687573</v>
      </c>
      <c r="AA10979" t="n">
        <v>0.8828095373070096</v>
      </c>
      <c r="AB10979" t="n">
        <v>0.9356407003620779</v>
      </c>
      <c r="AC10979" t="n">
        <v>0.8396873029759491</v>
      </c>
      <c r="AD10979" t="n">
        <v>0.8571733646001204</v>
      </c>
      <c r="AE10979" t="n">
        <v>0.8989322637929924</v>
      </c>
      <c r="AF10979" t="n">
        <v>0.891801134722113</v>
      </c>
      <c r="AG10979" t="n">
        <v>0.9854525588592657</v>
      </c>
      <c r="AH10979" t="n">
        <v>1</v>
      </c>
      <c r="AI10979" t="n">
        <v>1</v>
      </c>
      <c r="AJ10979" t="n">
        <v>0.9768778443578477</v>
      </c>
      <c r="AK10979" t="n">
        <v>1</v>
      </c>
    </row>
    <row r="10980">
      <c r="A10980" t="n">
        <v>13</v>
      </c>
      <c r="B10980" t="n">
        <v>0.8531046060529682</v>
      </c>
      <c r="C10980" t="n">
        <v>0.8964385175566894</v>
      </c>
      <c r="D10980" t="n">
        <v>0.9590558300682147</v>
      </c>
      <c r="E10980" t="n">
        <v>0.8791216042714777</v>
      </c>
      <c r="F10980" t="n">
        <v>0.8970630442009367</v>
      </c>
      <c r="G10980" t="n">
        <v>0.9261390019513731</v>
      </c>
      <c r="H10980" t="n">
        <v>0.8403371840372533</v>
      </c>
      <c r="I10980" t="n">
        <v>0.8952043602520905</v>
      </c>
      <c r="J10980" t="n">
        <v>0.9428123590437527</v>
      </c>
      <c r="K10980" t="n">
        <v>0.8922174549337595</v>
      </c>
      <c r="L10980" t="n">
        <v>0.894485863866747</v>
      </c>
      <c r="M10980" t="n">
        <v>0.8277988840733157</v>
      </c>
      <c r="N10980" t="n">
        <v>0.9275161396113527</v>
      </c>
      <c r="O10980" t="n">
        <v>0.9233100415862459</v>
      </c>
      <c r="P10980" t="n">
        <v>0.7936452554619876</v>
      </c>
      <c r="Q10980" t="n">
        <v>0.9093170215109703</v>
      </c>
      <c r="R10980" t="n">
        <v>0.9202401044688877</v>
      </c>
      <c r="S10980" t="n">
        <v>0.8169896189053195</v>
      </c>
      <c r="T10980" t="n">
        <v>0.9440215294733821</v>
      </c>
      <c r="U10980" t="n">
        <v>0.922639747648635</v>
      </c>
      <c r="V10980" t="n">
        <v>0.8412613839307739</v>
      </c>
      <c r="W10980" t="n">
        <v>0.9019649052349786</v>
      </c>
      <c r="X10980" t="n">
        <v>0.9082218183358192</v>
      </c>
      <c r="Y10980" t="n">
        <v>0.9127796356388818</v>
      </c>
      <c r="Z10980" t="n">
        <v>0.8983430391557544</v>
      </c>
      <c r="AA10980" t="n">
        <v>0.9049146238424364</v>
      </c>
      <c r="AB10980" t="n">
        <v>0.9740850797197318</v>
      </c>
      <c r="AC10980" t="n">
        <v>0.8749769069484425</v>
      </c>
      <c r="AD10980" t="n">
        <v>0.8833099397521583</v>
      </c>
      <c r="AE10980" t="n">
        <v>0.9610503045409117</v>
      </c>
      <c r="AF10980" t="n">
        <v>0.8488305408644106</v>
      </c>
      <c r="AG10980" t="n">
        <v>0.9107496344807606</v>
      </c>
      <c r="AH10980" t="n">
        <v>0.9836966015177687</v>
      </c>
      <c r="AI10980" t="n">
        <v>0.9153491799995294</v>
      </c>
      <c r="AJ10980" t="n">
        <v>0.9005884668045079</v>
      </c>
      <c r="AK10980" t="n">
        <v>0.9024895230684346</v>
      </c>
    </row>
    <row r="10981">
      <c r="A10981" t="n">
        <v>14</v>
      </c>
      <c r="B10981" t="n">
        <v>0.911108041163155</v>
      </c>
      <c r="C10981" t="n">
        <v>0.9006345594551407</v>
      </c>
      <c r="D10981" t="n">
        <v>0.9674679456160772</v>
      </c>
      <c r="E10981" t="n">
        <v>0.9242607471929698</v>
      </c>
      <c r="F10981" t="n">
        <v>0.9209987229280358</v>
      </c>
      <c r="G10981" t="n">
        <v>0.9109428857566713</v>
      </c>
      <c r="H10981" t="n">
        <v>0.9671906593328903</v>
      </c>
      <c r="I10981" t="n">
        <v>0.9716659029524006</v>
      </c>
      <c r="J10981" t="n">
        <v>0.9662640956247178</v>
      </c>
      <c r="K10981" t="n">
        <v>1</v>
      </c>
      <c r="L10981" t="n">
        <v>1</v>
      </c>
      <c r="M10981" t="n">
        <v>1</v>
      </c>
      <c r="N10981" t="n">
        <v>1</v>
      </c>
      <c r="O10981" t="n">
        <v>0.9989264243195308</v>
      </c>
      <c r="P10981" t="n">
        <v>0.8433164145669569</v>
      </c>
      <c r="Q10981" t="n">
        <v>0.9806043532366797</v>
      </c>
      <c r="R10981" t="n">
        <v>0.9970485523612111</v>
      </c>
      <c r="S10981" t="n">
        <v>0.7539209135519161</v>
      </c>
      <c r="T10981" t="n">
        <v>1</v>
      </c>
      <c r="U10981" t="n">
        <v>1</v>
      </c>
      <c r="V10981" t="n">
        <v>0.7588550454370543</v>
      </c>
      <c r="W10981" t="n">
        <v>0.9893069743705526</v>
      </c>
      <c r="X10981" t="n">
        <v>0.9958383240862566</v>
      </c>
      <c r="Y10981" t="n">
        <v>0.9331407471781779</v>
      </c>
      <c r="Z10981" t="n">
        <v>0.9919152107933037</v>
      </c>
      <c r="AA10981" t="n">
        <v>0.9917572614934591</v>
      </c>
      <c r="AB10981" t="n">
        <v>1</v>
      </c>
      <c r="AC10981" t="n">
        <v>0.9878239747418219</v>
      </c>
      <c r="AD10981" t="n">
        <v>0.9874536135903964</v>
      </c>
      <c r="AE10981" t="n">
        <v>0.9852726683980129</v>
      </c>
      <c r="AF10981" t="n">
        <v>0.8814431299572947</v>
      </c>
      <c r="AG10981" t="n">
        <v>0.9280841177117937</v>
      </c>
      <c r="AH10981" t="n">
        <v>0.9535062011140654</v>
      </c>
      <c r="AI10981" t="n">
        <v>0.9194903445292079</v>
      </c>
      <c r="AJ10981" t="n">
        <v>0.9162285131457144</v>
      </c>
      <c r="AK10981" t="n">
        <v>0.9038792848750787</v>
      </c>
    </row>
    <row r="10982">
      <c r="A10982" t="n">
        <v>15</v>
      </c>
      <c r="B10982" t="n">
        <v>0.9420111067485537</v>
      </c>
      <c r="C10982" t="n">
        <v>0.9745771742684249</v>
      </c>
      <c r="D10982" t="n">
        <v>1</v>
      </c>
      <c r="E10982" t="n">
        <v>0.9940502575711281</v>
      </c>
      <c r="F10982" t="n">
        <v>0.9998330101938627</v>
      </c>
      <c r="G10982" t="n">
        <v>0.9514029603484625</v>
      </c>
      <c r="H10982" t="n">
        <v>1</v>
      </c>
      <c r="I10982" t="n">
        <v>1</v>
      </c>
      <c r="J10982" t="n">
        <v>0.9945528867839422</v>
      </c>
      <c r="K10982" t="n">
        <v>0.9757911799615118</v>
      </c>
      <c r="L10982" t="n">
        <v>0.9814480385026598</v>
      </c>
      <c r="M10982" t="n">
        <v>0.8944955921018087</v>
      </c>
      <c r="N10982" t="n">
        <v>0.990451033859011</v>
      </c>
      <c r="O10982" t="n">
        <v>1</v>
      </c>
      <c r="P10982" t="n">
        <v>1</v>
      </c>
      <c r="Q10982" t="n">
        <v>0.9926958896519833</v>
      </c>
      <c r="R10982" t="n">
        <v>0.9975748041296754</v>
      </c>
      <c r="S10982" t="n">
        <v>0.9881120979005993</v>
      </c>
      <c r="T10982" t="n">
        <v>0.9996309036020244</v>
      </c>
      <c r="U10982" t="n">
        <v>0.9963435637794483</v>
      </c>
      <c r="V10982" t="n">
        <v>1</v>
      </c>
      <c r="W10982" t="n">
        <v>1</v>
      </c>
      <c r="X10982" t="n">
        <v>1</v>
      </c>
      <c r="Y10982" t="n">
        <v>0.9785190335752325</v>
      </c>
      <c r="Z10982" t="n">
        <v>1</v>
      </c>
      <c r="AA10982" t="n">
        <v>1</v>
      </c>
      <c r="AB10982" t="n">
        <v>0.9857902740385616</v>
      </c>
      <c r="AC10982" t="n">
        <v>1</v>
      </c>
      <c r="AD10982" t="n">
        <v>1</v>
      </c>
      <c r="AE10982" t="n">
        <v>1</v>
      </c>
      <c r="AF10982" t="n">
        <v>1</v>
      </c>
      <c r="AG10982" t="n">
        <v>1</v>
      </c>
      <c r="AH10982" t="n">
        <v>0.9748046719156707</v>
      </c>
      <c r="AI10982" t="n">
        <v>0.996235175379387</v>
      </c>
      <c r="AJ10982" t="n">
        <v>1</v>
      </c>
      <c r="AK10982" t="n">
        <v>0.9760317887869016</v>
      </c>
    </row>
    <row r="10983">
      <c r="A10983" t="n">
        <v>16</v>
      </c>
      <c r="B10983" t="n">
        <v>0.995441935165931</v>
      </c>
      <c r="C10983" t="n">
        <v>0.9698201822264758</v>
      </c>
      <c r="D10983" t="n">
        <v>0.951923263035357</v>
      </c>
      <c r="E10983" t="n">
        <v>1</v>
      </c>
      <c r="F10983" t="n">
        <v>1</v>
      </c>
      <c r="G10983" t="n">
        <v>1</v>
      </c>
      <c r="H10983" t="n">
        <v>0.9976958226696644</v>
      </c>
      <c r="I10983" t="n">
        <v>0.9932227685712569</v>
      </c>
      <c r="J10983" t="n">
        <v>1</v>
      </c>
      <c r="K10983" t="n">
        <v>0.9681703471243264</v>
      </c>
      <c r="L10983" t="n">
        <v>0.9748636538824375</v>
      </c>
      <c r="M10983" t="n">
        <v>0.921483359405816</v>
      </c>
      <c r="N10983" t="n">
        <v>0.9845316905841057</v>
      </c>
      <c r="O10983" t="n">
        <v>0.9877542064674051</v>
      </c>
      <c r="P10983" t="n">
        <v>0.9871079465937238</v>
      </c>
      <c r="Q10983" t="n">
        <v>0.9856082741380833</v>
      </c>
      <c r="R10983" t="n">
        <v>1</v>
      </c>
      <c r="S10983" t="n">
        <v>1</v>
      </c>
      <c r="T10983" t="n">
        <v>0.9950919377733369</v>
      </c>
      <c r="U10983" t="n">
        <v>0.9864664514198552</v>
      </c>
      <c r="V10983" t="n">
        <v>0.9976965732271655</v>
      </c>
      <c r="W10983" t="n">
        <v>0.9986625264464457</v>
      </c>
      <c r="X10983" t="n">
        <v>0.9973246050030888</v>
      </c>
      <c r="Y10983" t="n">
        <v>1</v>
      </c>
      <c r="Z10983" t="n">
        <v>0.9871572128738888</v>
      </c>
      <c r="AA10983" t="n">
        <v>0.9829378701269696</v>
      </c>
      <c r="AB10983" t="n">
        <v>0.9758455968030495</v>
      </c>
      <c r="AC10983" t="n">
        <v>0.9844418812650592</v>
      </c>
      <c r="AD10983" t="n">
        <v>0.9798293070079718</v>
      </c>
      <c r="AE10983" t="n">
        <v>0.9874992184678608</v>
      </c>
      <c r="AF10983" t="n">
        <v>0.9736778124151293</v>
      </c>
      <c r="AG10983" t="n">
        <v>0.9796291804508406</v>
      </c>
      <c r="AH10983" t="n">
        <v>0.9103916913050697</v>
      </c>
      <c r="AI10983" t="n">
        <v>0.9904803109365946</v>
      </c>
      <c r="AJ10983" t="n">
        <v>0.9748910482757857</v>
      </c>
      <c r="AK10983" t="n">
        <v>0.8701336274010995</v>
      </c>
    </row>
    <row r="10984">
      <c r="A10984" t="n">
        <v>17</v>
      </c>
      <c r="B10984" t="n">
        <v>0.9660641489861902</v>
      </c>
      <c r="C10984" t="n">
        <v>0.9515599392146283</v>
      </c>
      <c r="D10984" t="n">
        <v>0.8710282841745217</v>
      </c>
      <c r="E10984" t="n">
        <v>0.9836842928234416</v>
      </c>
      <c r="F10984" t="n">
        <v>0.9828448300781932</v>
      </c>
      <c r="G10984" t="n">
        <v>0.9502311469141654</v>
      </c>
      <c r="H10984" t="n">
        <v>0.7967198318321715</v>
      </c>
      <c r="I10984" t="n">
        <v>0.8276784155165423</v>
      </c>
      <c r="J10984" t="n">
        <v>0.909453089760938</v>
      </c>
      <c r="K10984" t="n">
        <v>0.7645921919753348</v>
      </c>
      <c r="L10984" t="n">
        <v>0.7551828255495369</v>
      </c>
      <c r="M10984" t="n">
        <v>0.7988022533463758</v>
      </c>
      <c r="N10984" t="n">
        <v>0.7935918084414936</v>
      </c>
      <c r="O10984" t="n">
        <v>0.7917669029415303</v>
      </c>
      <c r="P10984" t="n">
        <v>0.8787022253132585</v>
      </c>
      <c r="Q10984" t="n">
        <v>0.8216317057502555</v>
      </c>
      <c r="R10984" t="n">
        <v>0.8177322182064547</v>
      </c>
      <c r="S10984" t="n">
        <v>0.9139717183838297</v>
      </c>
      <c r="T10984" t="n">
        <v>0.8133665788385881</v>
      </c>
      <c r="U10984" t="n">
        <v>0.7992226477017162</v>
      </c>
      <c r="V10984" t="n">
        <v>0.9018653366091427</v>
      </c>
      <c r="W10984" t="n">
        <v>0.8221685591232499</v>
      </c>
      <c r="X10984" t="n">
        <v>0.8066589316325078</v>
      </c>
      <c r="Y10984" t="n">
        <v>0.8656378277648189</v>
      </c>
      <c r="Z10984" t="n">
        <v>0.7808596891991894</v>
      </c>
      <c r="AA10984" t="n">
        <v>0.7776457473839415</v>
      </c>
      <c r="AB10984" t="n">
        <v>0.8562016175175757</v>
      </c>
      <c r="AC10984" t="n">
        <v>0.7827801590365919</v>
      </c>
      <c r="AD10984" t="n">
        <v>0.7670059860351218</v>
      </c>
      <c r="AE10984" t="n">
        <v>0.8430216878667952</v>
      </c>
      <c r="AF10984" t="n">
        <v>0.8736951963925463</v>
      </c>
      <c r="AG10984" t="n">
        <v>0.9140717608033112</v>
      </c>
      <c r="AH10984" t="n">
        <v>0.8688891908036755</v>
      </c>
      <c r="AI10984" t="n">
        <v>0.8012369323450608</v>
      </c>
      <c r="AJ10984" t="n">
        <v>0.8870994063225817</v>
      </c>
      <c r="AK10984" t="n">
        <v>0.8226683887127706</v>
      </c>
    </row>
    <row r="10985">
      <c r="A10985" t="n">
        <v>18</v>
      </c>
      <c r="B10985" t="n">
        <v>0.689277641245882</v>
      </c>
      <c r="C10985" t="n">
        <v>0.7382517438458184</v>
      </c>
      <c r="D10985" t="n">
        <v>0.7094989368203046</v>
      </c>
      <c r="E10985" t="n">
        <v>0.7245853829281484</v>
      </c>
      <c r="F10985" t="n">
        <v>0.7548512216323807</v>
      </c>
      <c r="G10985" t="n">
        <v>0.7520936093762037</v>
      </c>
      <c r="H10985" t="n">
        <v>0.5652009718667667</v>
      </c>
      <c r="I10985" t="n">
        <v>0.6025601181671123</v>
      </c>
      <c r="J10985" t="n">
        <v>0.7207154939106901</v>
      </c>
      <c r="K10985" t="n">
        <v>0.5776097063188126</v>
      </c>
      <c r="L10985" t="n">
        <v>0.5556407662796943</v>
      </c>
      <c r="M10985" t="n">
        <v>0.6438059230330543</v>
      </c>
      <c r="N10985" t="n">
        <v>0.5694958238806277</v>
      </c>
      <c r="O10985" t="n">
        <v>0.5969684126622684</v>
      </c>
      <c r="P10985" t="n">
        <v>0.7565222892262982</v>
      </c>
      <c r="Q10985" t="n">
        <v>0.5825172514208495</v>
      </c>
      <c r="R10985" t="n">
        <v>0.5842185819826529</v>
      </c>
      <c r="S10985" t="n">
        <v>0.81604920354465</v>
      </c>
      <c r="T10985" t="n">
        <v>0.5871478564525467</v>
      </c>
      <c r="U10985" t="n">
        <v>0.5807052895271619</v>
      </c>
      <c r="V10985" t="n">
        <v>0.7960729755596999</v>
      </c>
      <c r="W10985" t="n">
        <v>0.5724501256580073</v>
      </c>
      <c r="X10985" t="n">
        <v>0.5948357121273556</v>
      </c>
      <c r="Y10985" t="n">
        <v>0.7539339693897998</v>
      </c>
      <c r="Z10985" t="n">
        <v>0.5418009931040401</v>
      </c>
      <c r="AA10985" t="n">
        <v>0.5453047021242822</v>
      </c>
      <c r="AB10985" t="n">
        <v>0.7068709585863632</v>
      </c>
      <c r="AC10985" t="n">
        <v>0.4774494518760354</v>
      </c>
      <c r="AD10985" t="n">
        <v>0.4364808050390362</v>
      </c>
      <c r="AE10985" t="n">
        <v>0.4377937744316278</v>
      </c>
      <c r="AF10985" t="n">
        <v>0.6595802728356485</v>
      </c>
      <c r="AG10985" t="n">
        <v>0.7139843955288745</v>
      </c>
      <c r="AH10985" t="n">
        <v>0.6550041297629753</v>
      </c>
      <c r="AI10985" t="n">
        <v>0.6062386893107349</v>
      </c>
      <c r="AJ10985" t="n">
        <v>0.6863087233441056</v>
      </c>
      <c r="AK10985" t="n">
        <v>0.6948118373019437</v>
      </c>
    </row>
    <row r="10986">
      <c r="A10986" t="n">
        <v>19</v>
      </c>
      <c r="B10986" t="n">
        <v>0.4798425601427042</v>
      </c>
      <c r="C10986" t="n">
        <v>0.524466475094047</v>
      </c>
      <c r="D10986" t="n">
        <v>0.5878664790087681</v>
      </c>
      <c r="E10986" t="n">
        <v>0.4260230759630407</v>
      </c>
      <c r="F10986" t="n">
        <v>0.485560414692212</v>
      </c>
      <c r="G10986" t="n">
        <v>0.5407544414768241</v>
      </c>
      <c r="H10986" t="n">
        <v>0.365420372438952</v>
      </c>
      <c r="I10986" t="n">
        <v>0.3718117123520761</v>
      </c>
      <c r="J10986" t="n">
        <v>0.4339061795218763</v>
      </c>
      <c r="K10986" t="n">
        <v>0.4390141315746008</v>
      </c>
      <c r="L10986" t="n">
        <v>0.3925273498539783</v>
      </c>
      <c r="M10986" t="n">
        <v>0.4793105385341525</v>
      </c>
      <c r="N10986" t="n">
        <v>0.4891913634642098</v>
      </c>
      <c r="O10986" t="n">
        <v>0.4875593789455538</v>
      </c>
      <c r="P10986" t="n">
        <v>0.7304374014699843</v>
      </c>
      <c r="Q10986" t="n">
        <v>0.5050633615485542</v>
      </c>
      <c r="R10986" t="n">
        <v>0.4976683324970588</v>
      </c>
      <c r="S10986" t="n">
        <v>0.7761222160101453</v>
      </c>
      <c r="T10986" t="n">
        <v>0.5046283653456427</v>
      </c>
      <c r="U10986" t="n">
        <v>0.50316692738333</v>
      </c>
      <c r="V10986" t="n">
        <v>0.7642093163228055</v>
      </c>
      <c r="W10986" t="n">
        <v>0.4929419788261967</v>
      </c>
      <c r="X10986" t="n">
        <v>0.4889180714783631</v>
      </c>
      <c r="Y10986" t="n">
        <v>0.6271079039341153</v>
      </c>
      <c r="Z10986" t="n">
        <v>0.2803658183456132</v>
      </c>
      <c r="AA10986" t="n">
        <v>0.3241973641850145</v>
      </c>
      <c r="AB10986" t="n">
        <v>0.3526216425266208</v>
      </c>
      <c r="AC10986" t="n">
        <v>0.3187764836980161</v>
      </c>
      <c r="AD10986" t="n">
        <v>0.3176333399529616</v>
      </c>
      <c r="AE10986" t="n">
        <v>0.3599872341974201</v>
      </c>
      <c r="AF10986" t="n">
        <v>0.385243168437131</v>
      </c>
      <c r="AG10986" t="n">
        <v>0.4362702888444201</v>
      </c>
      <c r="AH10986" t="n">
        <v>0.4583228202291532</v>
      </c>
      <c r="AI10986" t="n">
        <v>0.4233481849796185</v>
      </c>
      <c r="AJ10986" t="n">
        <v>0.4830015354682069</v>
      </c>
      <c r="AK10986" t="n">
        <v>0.5873788754670589</v>
      </c>
    </row>
    <row r="10987">
      <c r="A10987" t="n">
        <v>20</v>
      </c>
      <c r="B10987" t="n">
        <v>0.3954197992254037</v>
      </c>
      <c r="C10987" t="n">
        <v>0.433988341259925</v>
      </c>
      <c r="D10987" t="n">
        <v>0.5832625929418139</v>
      </c>
      <c r="E10987" t="n">
        <v>0.3509616419137299</v>
      </c>
      <c r="F10987" t="n">
        <v>0.4000682154648563</v>
      </c>
      <c r="G10987" t="n">
        <v>0.5363378780564858</v>
      </c>
      <c r="H10987" t="n">
        <v>0.1951946325806315</v>
      </c>
      <c r="I10987" t="n">
        <v>0.2532294393559938</v>
      </c>
      <c r="J10987" t="n">
        <v>0.4220066531348668</v>
      </c>
      <c r="K10987" t="n">
        <v>0.218243008794943</v>
      </c>
      <c r="L10987" t="n">
        <v>0.2458599279486159</v>
      </c>
      <c r="M10987" t="n">
        <v>0.404760945252671</v>
      </c>
      <c r="N10987" t="n">
        <v>0.2898851952124421</v>
      </c>
      <c r="O10987" t="n">
        <v>0.242732084212098</v>
      </c>
      <c r="P10987" t="n">
        <v>0.3769367381994903</v>
      </c>
      <c r="Q10987" t="n">
        <v>0.3939049887608097</v>
      </c>
      <c r="R10987" t="n">
        <v>0.2885013325582325</v>
      </c>
      <c r="S10987" t="n">
        <v>0.6023767038027651</v>
      </c>
      <c r="T10987" t="n">
        <v>0.3320826982901409</v>
      </c>
      <c r="U10987" t="n">
        <v>0.2904141940969275</v>
      </c>
      <c r="V10987" t="n">
        <v>0.5446659562501851</v>
      </c>
      <c r="W10987" t="n">
        <v>0.1930669865643993</v>
      </c>
      <c r="X10987" t="n">
        <v>0.2166640190286845</v>
      </c>
      <c r="Y10987" t="n">
        <v>0.3902519298540896</v>
      </c>
      <c r="Z10987" t="n">
        <v>0.1776615938998102</v>
      </c>
      <c r="AA10987" t="n">
        <v>0.2095537698974378</v>
      </c>
      <c r="AB10987" t="n">
        <v>0.338042402935797</v>
      </c>
      <c r="AC10987" t="n">
        <v>0.1689663598997102</v>
      </c>
      <c r="AD10987" t="n">
        <v>0.2090064537914209</v>
      </c>
      <c r="AE10987" t="n">
        <v>0.3478807181323854</v>
      </c>
      <c r="AF10987" t="n">
        <v>0.3027057758728953</v>
      </c>
      <c r="AG10987" t="n">
        <v>0.3574737735734645</v>
      </c>
      <c r="AH10987" t="n">
        <v>0.454570450737211</v>
      </c>
      <c r="AI10987" t="n">
        <v>0.348758042661835</v>
      </c>
      <c r="AJ10987" t="n">
        <v>0.3979381489016138</v>
      </c>
      <c r="AK10987" t="n">
        <v>0.5825833914639004</v>
      </c>
    </row>
    <row r="10988">
      <c r="A10988" t="n">
        <v>21</v>
      </c>
      <c r="B10988" t="n">
        <v>0.2677834814179282</v>
      </c>
      <c r="C10988" t="n">
        <v>0.2972572947501965</v>
      </c>
      <c r="D10988" t="n">
        <v>0.5733981103328898</v>
      </c>
      <c r="E10988" t="n">
        <v>0.2376411046509126</v>
      </c>
      <c r="F10988" t="n">
        <v>0.2709418638023914</v>
      </c>
      <c r="G10988" t="n">
        <v>0.5275895628033339</v>
      </c>
      <c r="H10988" t="n">
        <v>0.1497355881396434</v>
      </c>
      <c r="I10988" t="n">
        <v>0.1873533243104404</v>
      </c>
      <c r="J10988" t="n">
        <v>0.4167021876409562</v>
      </c>
      <c r="K10988" t="n">
        <v>0.1627070857612574</v>
      </c>
      <c r="L10988" t="n">
        <v>0.1878635426123949</v>
      </c>
      <c r="M10988" t="n">
        <v>0.4002083356230714</v>
      </c>
      <c r="N10988" t="n">
        <v>0.1373151488399308</v>
      </c>
      <c r="O10988" t="n">
        <v>0.167312701431217</v>
      </c>
      <c r="P10988" t="n">
        <v>0.3496902538435924</v>
      </c>
      <c r="Q10988" t="n">
        <v>0.1524363576080211</v>
      </c>
      <c r="R10988" t="n">
        <v>0.1670050660904329</v>
      </c>
      <c r="S10988" t="n">
        <v>0.3253471890785196</v>
      </c>
      <c r="T10988" t="n">
        <v>0.1517285152263763</v>
      </c>
      <c r="U10988" t="n">
        <v>0.1689613520688603</v>
      </c>
      <c r="V10988" t="n">
        <v>0.3636932776840423</v>
      </c>
      <c r="W10988" t="n">
        <v>0.1322148010618635</v>
      </c>
      <c r="X10988" t="n">
        <v>0.1589545945870605</v>
      </c>
      <c r="Y10988" t="n">
        <v>0.3412516128118399</v>
      </c>
      <c r="Z10988" t="n">
        <v>0.1362858337891316</v>
      </c>
      <c r="AA10988" t="n">
        <v>0.1607506137214648</v>
      </c>
      <c r="AB10988" t="n">
        <v>0.334239359594342</v>
      </c>
      <c r="AC10988" t="n">
        <v>0.124215691545255</v>
      </c>
      <c r="AD10988" t="n">
        <v>0.1609632631399042</v>
      </c>
      <c r="AE10988" t="n">
        <v>0.3439669918151422</v>
      </c>
      <c r="AF10988" t="n">
        <v>0.2049663734486656</v>
      </c>
      <c r="AG10988" t="n">
        <v>0.2449501074660254</v>
      </c>
      <c r="AH10988" t="n">
        <v>0.4467961449794803</v>
      </c>
      <c r="AI10988" t="n">
        <v>0.2362559310955839</v>
      </c>
      <c r="AJ10988" t="n">
        <v>0.2695756675406457</v>
      </c>
      <c r="AK10988" t="n">
        <v>0.5726240713498032</v>
      </c>
    </row>
    <row r="10989">
      <c r="A10989" t="n">
        <v>22</v>
      </c>
      <c r="B10989" t="n">
        <v>0.2056897445964877</v>
      </c>
      <c r="C10989" t="n">
        <v>0.2305276924245673</v>
      </c>
      <c r="D10989" t="n">
        <v>0.5670591260635255</v>
      </c>
      <c r="E10989" t="n">
        <v>0.182296665131712</v>
      </c>
      <c r="F10989" t="n">
        <v>0.2079167621631554</v>
      </c>
      <c r="G10989" t="n">
        <v>0.5216612328353717</v>
      </c>
      <c r="H10989" t="n">
        <v>0.1456562928608798</v>
      </c>
      <c r="I10989" t="n">
        <v>0.1715710036578356</v>
      </c>
      <c r="J10989" t="n">
        <v>0.4135712674785747</v>
      </c>
      <c r="K10989" t="n">
        <v>0.1582744037581768</v>
      </c>
      <c r="L10989" t="n">
        <v>0.1827610451643491</v>
      </c>
      <c r="M10989" t="n">
        <v>0.3977256490949125</v>
      </c>
      <c r="N10989" t="n">
        <v>0.1335742276245745</v>
      </c>
      <c r="O10989" t="n">
        <v>0.1627545471440142</v>
      </c>
      <c r="P10989" t="n">
        <v>0.3474404123842575</v>
      </c>
      <c r="Q10989" t="n">
        <v>0.1348212036240254</v>
      </c>
      <c r="R10989" t="n">
        <v>0.1602729684630832</v>
      </c>
      <c r="S10989" t="n">
        <v>0.3170782546358435</v>
      </c>
      <c r="T10989" t="n">
        <v>0.1421366082110725</v>
      </c>
      <c r="U10989" t="n">
        <v>0.1635020840198451</v>
      </c>
      <c r="V10989" t="n">
        <v>0.3613533433975669</v>
      </c>
      <c r="W10989" t="n">
        <v>0.1286128302781955</v>
      </c>
      <c r="X10989" t="n">
        <v>0.1546241429202727</v>
      </c>
      <c r="Y10989" t="n">
        <v>0.3390560639850419</v>
      </c>
      <c r="Z10989" t="n">
        <v>0.1325729545381423</v>
      </c>
      <c r="AA10989" t="n">
        <v>0.156371232521848</v>
      </c>
      <c r="AB10989" t="n">
        <v>0.3320889262886051</v>
      </c>
      <c r="AC10989" t="n">
        <v>0.1208316431011646</v>
      </c>
      <c r="AD10989" t="n">
        <v>0.1567255190814817</v>
      </c>
      <c r="AE10989" t="n">
        <v>0.3417539727494907</v>
      </c>
      <c r="AF10989" t="n">
        <v>0.1572315799437155</v>
      </c>
      <c r="AG10989" t="n">
        <v>0.1899861203754237</v>
      </c>
      <c r="AH10989" t="n">
        <v>0.4417714203149833</v>
      </c>
      <c r="AI10989" t="n">
        <v>0.1813659000404138</v>
      </c>
      <c r="AJ10989" t="n">
        <v>0.206877567197521</v>
      </c>
      <c r="AK10989" t="n">
        <v>0.5661871182663509</v>
      </c>
    </row>
    <row r="10990">
      <c r="A10990" t="n">
        <v>23</v>
      </c>
      <c r="B10990" t="n">
        <v>0.2000959762676866</v>
      </c>
      <c r="C10990" t="n">
        <v>0.2244946587227034</v>
      </c>
      <c r="D10990" t="n">
        <v>0.5634161111126472</v>
      </c>
      <c r="E10990" t="n">
        <v>0.1773302978529284</v>
      </c>
      <c r="F10990" t="n">
        <v>0.2022383344586433</v>
      </c>
      <c r="G10990" t="n">
        <v>0.5185210838072769</v>
      </c>
      <c r="H10990" t="n">
        <v>0.1459055045741838</v>
      </c>
      <c r="I10990" t="n">
        <v>0.1707112491491082</v>
      </c>
      <c r="J10990" t="n">
        <v>0.4116785069914299</v>
      </c>
      <c r="K10990" t="n">
        <v>0.1585452045217966</v>
      </c>
      <c r="L10990" t="n">
        <v>0.1831039262198986</v>
      </c>
      <c r="M10990" t="n">
        <v>0.3961185583565666</v>
      </c>
      <c r="N10990" t="n">
        <v>0.1338027674388575</v>
      </c>
      <c r="O10990" t="n">
        <v>0.1630330132421492</v>
      </c>
      <c r="P10990" t="n">
        <v>0.346035862403003</v>
      </c>
      <c r="Q10990" t="n">
        <v>0.1350518769611324</v>
      </c>
      <c r="R10990" t="n">
        <v>0.1605471886857903</v>
      </c>
      <c r="S10990" t="n">
        <v>0.3157964456098041</v>
      </c>
      <c r="T10990" t="n">
        <v>0.1423797978938509</v>
      </c>
      <c r="U10990" t="n">
        <v>0.1637818291217356</v>
      </c>
      <c r="V10990" t="n">
        <v>0.3598925495071487</v>
      </c>
      <c r="W10990" t="n">
        <v>0.1288328813529344</v>
      </c>
      <c r="X10990" t="n">
        <v>0.1548886982430703</v>
      </c>
      <c r="Y10990" t="n">
        <v>0.3376854082658456</v>
      </c>
      <c r="Z10990" t="n">
        <v>0.1327997812168206</v>
      </c>
      <c r="AA10990" t="n">
        <v>0.156638777040542</v>
      </c>
      <c r="AB10990" t="n">
        <v>0.330746435666997</v>
      </c>
      <c r="AC10990" t="n">
        <v>0.1210383808960593</v>
      </c>
      <c r="AD10990" t="n">
        <v>0.1569531697062753</v>
      </c>
      <c r="AE10990" t="n">
        <v>0.3403724105623952</v>
      </c>
      <c r="AF10990" t="n">
        <v>0.1529480689246865</v>
      </c>
      <c r="AG10990" t="n">
        <v>0.1850362824166717</v>
      </c>
      <c r="AH10990" t="n">
        <v>0.43909192658295</v>
      </c>
      <c r="AI10990" t="n">
        <v>0.1765376300706991</v>
      </c>
      <c r="AJ10990" t="n">
        <v>0.2012649597286046</v>
      </c>
      <c r="AK10990" t="n">
        <v>0.5625473390013516</v>
      </c>
    </row>
    <row r="10991">
      <c r="A10991" t="n">
        <v>24</v>
      </c>
      <c r="B10991" t="n">
        <v>0.2004377099480856</v>
      </c>
      <c r="C10991" t="n">
        <v>0.2248175907327459</v>
      </c>
      <c r="D10991" t="n">
        <v>0.5611418190465394</v>
      </c>
      <c r="E10991" t="n">
        <v>0.1779564732767265</v>
      </c>
      <c r="F10991" t="n">
        <v>0.2026614871435916</v>
      </c>
      <c r="G10991" t="n">
        <v>0.5163223434007044</v>
      </c>
      <c r="H10991" t="n">
        <v>0.1441822320885709</v>
      </c>
      <c r="I10991" t="n">
        <v>0.1689571355533738</v>
      </c>
      <c r="J10991" t="n">
        <v>0.4137562020748759</v>
      </c>
      <c r="K10991" t="n">
        <v>0.1560042867184709</v>
      </c>
      <c r="L10991" t="n">
        <v>0.1805761611190219</v>
      </c>
      <c r="M10991" t="n">
        <v>0.3996050659994066</v>
      </c>
      <c r="N10991" t="n">
        <v>0.1322224389358365</v>
      </c>
      <c r="O10991" t="n">
        <v>0.1609356302902387</v>
      </c>
      <c r="P10991" t="n">
        <v>0.3492055113935822</v>
      </c>
      <c r="Q10991" t="n">
        <v>0.1334567953747542</v>
      </c>
      <c r="R10991" t="n">
        <v>0.1583433491783472</v>
      </c>
      <c r="S10991" t="n">
        <v>0.3185042184763616</v>
      </c>
      <c r="T10991" t="n">
        <v>0.1400979542745905</v>
      </c>
      <c r="U10991" t="n">
        <v>0.1616277377278746</v>
      </c>
      <c r="V10991" t="n">
        <v>0.3632359470739723</v>
      </c>
      <c r="W10991" t="n">
        <v>0.1273112515808043</v>
      </c>
      <c r="X10991" t="n">
        <v>0.1527794927363884</v>
      </c>
      <c r="Y10991" t="n">
        <v>0.3405808663960628</v>
      </c>
      <c r="Z10991" t="n">
        <v>0.1317911264116341</v>
      </c>
      <c r="AA10991" t="n">
        <v>0.1545057397380052</v>
      </c>
      <c r="AB10991" t="n">
        <v>0.3338190661778508</v>
      </c>
      <c r="AC10991" t="n">
        <v>0.1201190575102513</v>
      </c>
      <c r="AD10991" t="n">
        <v>0.1550165825143562</v>
      </c>
      <c r="AE10991" t="n">
        <v>0.3440215824182798</v>
      </c>
      <c r="AF10991" t="n">
        <v>0.1533025535887396</v>
      </c>
      <c r="AG10991" t="n">
        <v>0.1853001749551383</v>
      </c>
      <c r="AH10991" t="n">
        <v>0.4372373071788866</v>
      </c>
      <c r="AI10991" t="n">
        <v>0.1768391296569391</v>
      </c>
      <c r="AJ10991" t="n">
        <v>0.2016088602613068</v>
      </c>
      <c r="AK10991" t="n">
        <v>0.5602750669364848</v>
      </c>
    </row>
    <row r="11001">
      <c r="A11001" t="inlineStr">
        <is>
          <t>PVVAC-P-240to760-E10.8-rDXGF-OfL1985-CZ04</t>
        </is>
      </c>
      <c r="D11001" t="n">
        <v>2015</v>
      </c>
      <c r="F11001" t="inlineStr">
        <is>
          <t>Source Annual kWh:</t>
        </is>
      </c>
      <c r="G11001" s="169" t="n">
        <v>2058852.079999973</v>
      </c>
      <c r="H11001" t="inlineStr">
        <is>
          <t>DEER</t>
        </is>
      </c>
      <c r="K11001" t="inlineStr">
        <is>
          <t>PDAF</t>
        </is>
      </c>
      <c r="L11001" t="inlineStr">
        <is>
          <t>Monthly</t>
        </is>
      </c>
    </row>
    <row r="11002">
      <c r="A11002" t="n">
        <v>276</v>
      </c>
      <c r="B11002" t="inlineStr">
        <is>
          <t>PVVAC-P-240to760-E10.8-20-MM</t>
        </is>
      </c>
      <c r="F11002" t="inlineStr">
        <is>
          <t>Source Sample Size:</t>
        </is>
      </c>
      <c r="G11002" t="n">
        <v>0</v>
      </c>
      <c r="H11002" t="inlineStr">
        <is>
          <t>DEER</t>
        </is>
      </c>
      <c r="K11002" t="inlineStr">
        <is>
          <t>WKWE</t>
        </is>
      </c>
      <c r="L11002" t="inlineStr">
        <is>
          <t>Monthly</t>
        </is>
      </c>
      <c r="N11002" t="inlineStr">
        <is>
          <t>Weekend Peak3</t>
        </is>
      </c>
    </row>
    <row r="11003">
      <c r="B11003" t="n">
        <v>1</v>
      </c>
      <c r="C11003" t="inlineStr">
        <is>
          <t>JANUARY</t>
        </is>
      </c>
      <c r="D11003" t="inlineStr">
        <is>
          <t>JAN</t>
        </is>
      </c>
      <c r="E11003" t="n">
        <v>2</v>
      </c>
      <c r="F11003" t="inlineStr">
        <is>
          <t>FEBRUARY</t>
        </is>
      </c>
      <c r="G11003" t="inlineStr">
        <is>
          <t>FEB</t>
        </is>
      </c>
      <c r="H11003" t="n">
        <v>3</v>
      </c>
      <c r="I11003" t="inlineStr">
        <is>
          <t>MARCH</t>
        </is>
      </c>
      <c r="J11003" t="inlineStr">
        <is>
          <t>MAR</t>
        </is>
      </c>
      <c r="K11003" t="n">
        <v>4</v>
      </c>
      <c r="L11003" t="inlineStr">
        <is>
          <t>APRIL</t>
        </is>
      </c>
      <c r="M11003" t="inlineStr">
        <is>
          <t>APR</t>
        </is>
      </c>
      <c r="N11003" t="n">
        <v>5</v>
      </c>
      <c r="O11003" t="inlineStr">
        <is>
          <t>MAY</t>
        </is>
      </c>
      <c r="P11003" t="inlineStr">
        <is>
          <t>MAY</t>
        </is>
      </c>
      <c r="Q11003" t="n">
        <v>6</v>
      </c>
      <c r="R11003" t="inlineStr">
        <is>
          <t>JUNE</t>
        </is>
      </c>
      <c r="S11003" t="inlineStr">
        <is>
          <t>JUN</t>
        </is>
      </c>
      <c r="T11003" t="n">
        <v>7</v>
      </c>
      <c r="U11003" t="inlineStr">
        <is>
          <t>JULY</t>
        </is>
      </c>
      <c r="V11003" t="inlineStr">
        <is>
          <t>JUL</t>
        </is>
      </c>
      <c r="W11003" t="n">
        <v>8</v>
      </c>
      <c r="X11003" t="inlineStr">
        <is>
          <t>AUGUST</t>
        </is>
      </c>
      <c r="Y11003" t="inlineStr">
        <is>
          <t>AUG</t>
        </is>
      </c>
      <c r="Z11003" t="n">
        <v>9</v>
      </c>
      <c r="AA11003" t="inlineStr">
        <is>
          <t>SEPTEMBER</t>
        </is>
      </c>
      <c r="AB11003" t="inlineStr">
        <is>
          <t>SEP</t>
        </is>
      </c>
      <c r="AC11003" t="n">
        <v>10</v>
      </c>
      <c r="AD11003" t="inlineStr">
        <is>
          <t>OCTOBER</t>
        </is>
      </c>
      <c r="AE11003" t="inlineStr">
        <is>
          <t>OCT</t>
        </is>
      </c>
      <c r="AF11003" t="n">
        <v>11</v>
      </c>
      <c r="AG11003" t="inlineStr">
        <is>
          <t>NOVEMBER</t>
        </is>
      </c>
      <c r="AH11003" t="inlineStr">
        <is>
          <t>NOV</t>
        </is>
      </c>
      <c r="AI11003" t="n">
        <v>12</v>
      </c>
      <c r="AJ11003" t="inlineStr">
        <is>
          <t>DECEMBER</t>
        </is>
      </c>
      <c r="AK11003" t="inlineStr">
        <is>
          <t>DEC</t>
        </is>
      </c>
    </row>
    <row r="11004">
      <c r="B11004" t="n">
        <v>31</v>
      </c>
      <c r="E11004" t="n">
        <v>28</v>
      </c>
      <c r="H11004" t="n">
        <v>31</v>
      </c>
      <c r="K11004" t="n">
        <v>30</v>
      </c>
      <c r="N11004" t="n">
        <v>31</v>
      </c>
      <c r="Q11004" t="n">
        <v>30</v>
      </c>
      <c r="T11004" t="n">
        <v>31</v>
      </c>
      <c r="W11004" t="n">
        <v>31</v>
      </c>
      <c r="Z11004" t="n">
        <v>30</v>
      </c>
      <c r="AC11004" t="n">
        <v>31</v>
      </c>
      <c r="AF11004" t="n">
        <v>30</v>
      </c>
      <c r="AI11004" t="n">
        <v>31</v>
      </c>
    </row>
    <row r="11005">
      <c r="A11005" t="inlineStr">
        <is>
          <t>RATIOS</t>
        </is>
      </c>
      <c r="B11005" t="inlineStr">
        <is>
          <t>E.BKDWN</t>
        </is>
      </c>
      <c r="C11005" t="inlineStr">
        <is>
          <t>PEAK/AVG</t>
        </is>
      </c>
      <c r="D11005" t="inlineStr">
        <is>
          <t>END/AVG</t>
        </is>
      </c>
      <c r="E11005" t="inlineStr">
        <is>
          <t>E.BKDWN</t>
        </is>
      </c>
      <c r="F11005" t="inlineStr">
        <is>
          <t>PEAK/AVG</t>
        </is>
      </c>
      <c r="G11005" t="inlineStr">
        <is>
          <t>END/AVG</t>
        </is>
      </c>
      <c r="H11005" t="inlineStr">
        <is>
          <t>E.BKDWN</t>
        </is>
      </c>
      <c r="I11005" t="inlineStr">
        <is>
          <t>PEAK/AVG</t>
        </is>
      </c>
      <c r="J11005" t="inlineStr">
        <is>
          <t>END/AVG</t>
        </is>
      </c>
      <c r="K11005" t="inlineStr">
        <is>
          <t>E.BKDWN</t>
        </is>
      </c>
      <c r="L11005" t="inlineStr">
        <is>
          <t>PEAK/AVG</t>
        </is>
      </c>
      <c r="M11005" t="inlineStr">
        <is>
          <t>END/AVG</t>
        </is>
      </c>
      <c r="N11005" t="inlineStr">
        <is>
          <t>E.BKDWN</t>
        </is>
      </c>
      <c r="O11005" t="inlineStr">
        <is>
          <t>PEAK/AVG</t>
        </is>
      </c>
      <c r="P11005" t="inlineStr">
        <is>
          <t>END/AVG</t>
        </is>
      </c>
      <c r="Q11005" t="inlineStr">
        <is>
          <t>E.BKDWN</t>
        </is>
      </c>
      <c r="R11005" t="inlineStr">
        <is>
          <t>PEAK/AVG</t>
        </is>
      </c>
      <c r="S11005" t="inlineStr">
        <is>
          <t>END/AVG</t>
        </is>
      </c>
      <c r="T11005" t="inlineStr">
        <is>
          <t>E.BKDWN</t>
        </is>
      </c>
      <c r="U11005" t="inlineStr">
        <is>
          <t>PEAK/AVG</t>
        </is>
      </c>
      <c r="V11005" t="inlineStr">
        <is>
          <t>END/AVG</t>
        </is>
      </c>
      <c r="W11005" t="inlineStr">
        <is>
          <t>E.BKDWN</t>
        </is>
      </c>
      <c r="X11005" t="inlineStr">
        <is>
          <t>PEAK/AVG</t>
        </is>
      </c>
      <c r="Y11005" t="inlineStr">
        <is>
          <t>END/AVG</t>
        </is>
      </c>
      <c r="Z11005" t="inlineStr">
        <is>
          <t>E.BKDWN</t>
        </is>
      </c>
      <c r="AA11005" t="inlineStr">
        <is>
          <t>PEAK/AVG</t>
        </is>
      </c>
      <c r="AB11005" t="inlineStr">
        <is>
          <t>END/AVG</t>
        </is>
      </c>
      <c r="AC11005" t="inlineStr">
        <is>
          <t>E.BKDWN</t>
        </is>
      </c>
      <c r="AD11005" t="inlineStr">
        <is>
          <t>PEAK/AVG</t>
        </is>
      </c>
      <c r="AE11005" t="inlineStr">
        <is>
          <t>END/AVG</t>
        </is>
      </c>
      <c r="AF11005" t="inlineStr">
        <is>
          <t>E.BKDWN</t>
        </is>
      </c>
      <c r="AG11005" t="inlineStr">
        <is>
          <t>PEAK/AVG</t>
        </is>
      </c>
      <c r="AH11005" t="inlineStr">
        <is>
          <t>END/AVG</t>
        </is>
      </c>
      <c r="AI11005" t="inlineStr">
        <is>
          <t>E.BKDWN</t>
        </is>
      </c>
      <c r="AJ11005" t="inlineStr">
        <is>
          <t>PEAK/AVG</t>
        </is>
      </c>
      <c r="AK11005" t="inlineStr">
        <is>
          <t>END/AVG</t>
        </is>
      </c>
    </row>
    <row r="11006">
      <c r="B11006" s="170" t="n">
        <v>0.06518684255114837</v>
      </c>
      <c r="C11006" s="171" t="n">
        <v>1.131863724768107</v>
      </c>
      <c r="D11006" s="171" t="n">
        <v>0.5055769746910092</v>
      </c>
      <c r="E11006" s="170" t="n">
        <v>0.0629689009393745</v>
      </c>
      <c r="F11006" s="171" t="n">
        <v>1.098814272556826</v>
      </c>
      <c r="G11006" s="171" t="n">
        <v>0.5081409074626738</v>
      </c>
      <c r="H11006" s="170" t="n">
        <v>0.08134924901425183</v>
      </c>
      <c r="I11006" s="171" t="n">
        <v>1.115455800106492</v>
      </c>
      <c r="J11006" s="171" t="n">
        <v>0.5130493663658562</v>
      </c>
      <c r="K11006" s="170" t="n">
        <v>0.07587975963390765</v>
      </c>
      <c r="L11006" s="171" t="n">
        <v>1.145250412536897</v>
      </c>
      <c r="M11006" s="171" t="n">
        <v>0.5352676108227947</v>
      </c>
      <c r="N11006" s="170" t="n">
        <v>0.09000378626215763</v>
      </c>
      <c r="O11006" s="171" t="n">
        <v>1.219430035456608</v>
      </c>
      <c r="P11006" s="171" t="n">
        <v>0.5553193385007166</v>
      </c>
      <c r="Q11006" s="170" t="n">
        <v>0.1001071429738721</v>
      </c>
      <c r="R11006" s="171" t="n">
        <v>1.23474658583684</v>
      </c>
      <c r="S11006" s="171" t="n">
        <v>0.6098076973813293</v>
      </c>
      <c r="T11006" s="170" t="n">
        <v>0.09919318401401811</v>
      </c>
      <c r="U11006" s="171" t="n">
        <v>1.163452142104395</v>
      </c>
      <c r="V11006" s="171" t="n">
        <v>0.5796936209019501</v>
      </c>
      <c r="W11006" s="170" t="n">
        <v>0.107465638719811</v>
      </c>
      <c r="X11006" s="171" t="n">
        <v>1.156598803191241</v>
      </c>
      <c r="Y11006" s="171" t="n">
        <v>0.5861695133335048</v>
      </c>
      <c r="Z11006" s="170" t="n">
        <v>0.08999208749031438</v>
      </c>
      <c r="AA11006" s="171" t="n">
        <v>1.121283863224346</v>
      </c>
      <c r="AB11006" s="171" t="n">
        <v>0.5795196519462742</v>
      </c>
      <c r="AC11006" s="170" t="n">
        <v>0.08784004301909394</v>
      </c>
      <c r="AD11006" s="171" t="n">
        <v>1.271790631357078</v>
      </c>
      <c r="AE11006" s="171" t="n">
        <v>0.5489613913929666</v>
      </c>
      <c r="AF11006" s="170" t="n">
        <v>0.07139317694309791</v>
      </c>
      <c r="AG11006" s="171" t="n">
        <v>1.12822786342542</v>
      </c>
      <c r="AH11006" s="171" t="n">
        <v>0.5045985536244465</v>
      </c>
      <c r="AI11006" s="170" t="n">
        <v>0.06862018843895237</v>
      </c>
      <c r="AJ11006" s="171" t="n">
        <v>1.067819383220173</v>
      </c>
      <c r="AK11006" s="171" t="n">
        <v>0.4680857306014555</v>
      </c>
      <c r="AN11006" s="163">
        <f>1/($B11006*(1/$B11004)*(1/(5/7+2/7*$D11006))*$B11016/SUM($B11008:$B11031))</f>
        <v/>
      </c>
      <c r="AO11006" s="163">
        <f>1/(B11006*(1/B11004)*(1/(5/7+2/7*D11006)))</f>
        <v/>
      </c>
      <c r="AP11006" s="163" t="n"/>
      <c r="AR11006" s="168">
        <f>CHOOSE(AV$3,C11006,F11006,I11006,L11006,O11006,R11006,U11006,X11006,AA11006,AD11006,AG11006,AJ11006)</f>
        <v/>
      </c>
      <c r="AS11006" s="164" t="n"/>
      <c r="AT11006" s="164" t="n"/>
      <c r="AV11006" s="116">
        <f>AN11006/AR11006</f>
        <v/>
      </c>
      <c r="AW11006" s="165">
        <f>AO11006/AR11006</f>
        <v/>
      </c>
    </row>
    <row r="11007">
      <c r="A11007" t="inlineStr">
        <is>
          <t>HOUR</t>
        </is>
      </c>
      <c r="B11007" t="inlineStr">
        <is>
          <t>PEAK</t>
        </is>
      </c>
      <c r="C11007" t="inlineStr">
        <is>
          <t>AVG</t>
        </is>
      </c>
      <c r="D11007" t="inlineStr">
        <is>
          <t>END</t>
        </is>
      </c>
      <c r="E11007" t="inlineStr">
        <is>
          <t>PEAK</t>
        </is>
      </c>
      <c r="F11007" t="inlineStr">
        <is>
          <t>AVG</t>
        </is>
      </c>
      <c r="G11007" t="inlineStr">
        <is>
          <t>END</t>
        </is>
      </c>
      <c r="H11007" t="inlineStr">
        <is>
          <t>PEAK</t>
        </is>
      </c>
      <c r="I11007" t="inlineStr">
        <is>
          <t>AVG</t>
        </is>
      </c>
      <c r="J11007" t="inlineStr">
        <is>
          <t>END</t>
        </is>
      </c>
      <c r="K11007" t="inlineStr">
        <is>
          <t>PEAK</t>
        </is>
      </c>
      <c r="L11007" t="inlineStr">
        <is>
          <t>AVG</t>
        </is>
      </c>
      <c r="M11007" t="inlineStr">
        <is>
          <t>END</t>
        </is>
      </c>
      <c r="N11007" t="inlineStr">
        <is>
          <t>PEAK</t>
        </is>
      </c>
      <c r="O11007" t="inlineStr">
        <is>
          <t>AVG</t>
        </is>
      </c>
      <c r="P11007" t="inlineStr">
        <is>
          <t>END</t>
        </is>
      </c>
      <c r="Q11007" t="inlineStr">
        <is>
          <t>PEAK</t>
        </is>
      </c>
      <c r="R11007" t="inlineStr">
        <is>
          <t>AVG</t>
        </is>
      </c>
      <c r="S11007" t="inlineStr">
        <is>
          <t>END</t>
        </is>
      </c>
      <c r="T11007" t="inlineStr">
        <is>
          <t>PEAK</t>
        </is>
      </c>
      <c r="U11007" t="inlineStr">
        <is>
          <t>AVG</t>
        </is>
      </c>
      <c r="V11007" t="inlineStr">
        <is>
          <t>END</t>
        </is>
      </c>
      <c r="W11007" t="inlineStr">
        <is>
          <t>PEAK</t>
        </is>
      </c>
      <c r="X11007" t="inlineStr">
        <is>
          <t>AVG</t>
        </is>
      </c>
      <c r="Y11007" t="inlineStr">
        <is>
          <t>END</t>
        </is>
      </c>
      <c r="Z11007" t="inlineStr">
        <is>
          <t>PEAK</t>
        </is>
      </c>
      <c r="AA11007" t="inlineStr">
        <is>
          <t>AVG</t>
        </is>
      </c>
      <c r="AB11007" t="inlineStr">
        <is>
          <t>END</t>
        </is>
      </c>
      <c r="AC11007" t="inlineStr">
        <is>
          <t>PEAK</t>
        </is>
      </c>
      <c r="AD11007" t="inlineStr">
        <is>
          <t>AVG</t>
        </is>
      </c>
      <c r="AE11007" t="inlineStr">
        <is>
          <t>END</t>
        </is>
      </c>
      <c r="AF11007" t="inlineStr">
        <is>
          <t>PEAK</t>
        </is>
      </c>
      <c r="AG11007" t="inlineStr">
        <is>
          <t>AVG</t>
        </is>
      </c>
      <c r="AH11007" t="inlineStr">
        <is>
          <t>END</t>
        </is>
      </c>
      <c r="AI11007" t="inlineStr">
        <is>
          <t>PEAK</t>
        </is>
      </c>
      <c r="AJ11007" t="inlineStr">
        <is>
          <t>AVG</t>
        </is>
      </c>
      <c r="AK11007" t="inlineStr">
        <is>
          <t>END</t>
        </is>
      </c>
    </row>
    <row r="11008">
      <c r="A11008" t="n">
        <v>1</v>
      </c>
      <c r="B11008" t="n">
        <v>0.1769264370184724</v>
      </c>
      <c r="C11008" t="n">
        <v>0.2125605354654319</v>
      </c>
      <c r="D11008" t="n">
        <v>0.508988378880012</v>
      </c>
      <c r="E11008" t="n">
        <v>0.158467448269953</v>
      </c>
      <c r="F11008" t="n">
        <v>0.187429460720309</v>
      </c>
      <c r="G11008" t="n">
        <v>0.4168576601702635</v>
      </c>
      <c r="H11008" t="n">
        <v>0.1332346814530417</v>
      </c>
      <c r="I11008" t="n">
        <v>0.157413169295749</v>
      </c>
      <c r="J11008" t="n">
        <v>0.3504407206394072</v>
      </c>
      <c r="K11008" t="n">
        <v>0.1403014934013445</v>
      </c>
      <c r="L11008" t="n">
        <v>0.1702493402395438</v>
      </c>
      <c r="M11008" t="n">
        <v>0.3604815517229047</v>
      </c>
      <c r="N11008" t="n">
        <v>0.1181079939857099</v>
      </c>
      <c r="O11008" t="n">
        <v>0.1448690088023636</v>
      </c>
      <c r="P11008" t="n">
        <v>0.2940268171992042</v>
      </c>
      <c r="Q11008" t="n">
        <v>0.1058235874603418</v>
      </c>
      <c r="R11008" t="n">
        <v>0.1323146920026415</v>
      </c>
      <c r="S11008" t="n">
        <v>0.2513092219097567</v>
      </c>
      <c r="T11008" t="n">
        <v>0.1126923829269329</v>
      </c>
      <c r="U11008" t="n">
        <v>0.1330063174367912</v>
      </c>
      <c r="V11008" t="n">
        <v>0.2651480942705602</v>
      </c>
      <c r="W11008" t="n">
        <v>0.1021607085722412</v>
      </c>
      <c r="X11008" t="n">
        <v>0.120628774550552</v>
      </c>
      <c r="Y11008" t="n">
        <v>0.2374054495394542</v>
      </c>
      <c r="Z11008" t="n">
        <v>0.1164192925300647</v>
      </c>
      <c r="AA11008" t="n">
        <v>0.13265279927197</v>
      </c>
      <c r="AB11008" t="n">
        <v>0.2524868543540894</v>
      </c>
      <c r="AC11008" t="n">
        <v>0.1074410549465419</v>
      </c>
      <c r="AD11008" t="n">
        <v>0.1413752317014507</v>
      </c>
      <c r="AE11008" t="n">
        <v>0.3051264321175258</v>
      </c>
      <c r="AF11008" t="n">
        <v>0.1372737678912644</v>
      </c>
      <c r="AG11008" t="n">
        <v>0.1706471473999399</v>
      </c>
      <c r="AH11008" t="n">
        <v>0.4138172292159026</v>
      </c>
      <c r="AI11008" t="n">
        <v>0.1722257769362472</v>
      </c>
      <c r="AJ11008" t="n">
        <v>0.1896352856151595</v>
      </c>
      <c r="AK11008" t="n">
        <v>0.5105940810865527</v>
      </c>
    </row>
    <row r="11009">
      <c r="A11009" t="n">
        <v>2</v>
      </c>
      <c r="B11009" t="n">
        <v>0.1752611804383507</v>
      </c>
      <c r="C11009" t="n">
        <v>0.2105904202307281</v>
      </c>
      <c r="D11009" t="n">
        <v>0.5065671835383423</v>
      </c>
      <c r="E11009" t="n">
        <v>0.1569777631225358</v>
      </c>
      <c r="F11009" t="n">
        <v>0.1856848528744371</v>
      </c>
      <c r="G11009" t="n">
        <v>0.4148738768120016</v>
      </c>
      <c r="H11009" t="n">
        <v>0.1326832833082564</v>
      </c>
      <c r="I11009" t="n">
        <v>0.1565980687280803</v>
      </c>
      <c r="J11009" t="n">
        <v>0.3485434010664703</v>
      </c>
      <c r="K11009" t="n">
        <v>0.139720848915026</v>
      </c>
      <c r="L11009" t="n">
        <v>0.1696028441981066</v>
      </c>
      <c r="M11009" t="n">
        <v>0.358616394348188</v>
      </c>
      <c r="N11009" t="n">
        <v>0.117619198365397</v>
      </c>
      <c r="O11009" t="n">
        <v>0.1442829647527362</v>
      </c>
      <c r="P11009" t="n">
        <v>0.2923031621887546</v>
      </c>
      <c r="Q11009" t="n">
        <v>0.1053856314479597</v>
      </c>
      <c r="R11009" t="n">
        <v>0.1317671012784966</v>
      </c>
      <c r="S11009" t="n">
        <v>0.2498359875849315</v>
      </c>
      <c r="T11009" t="n">
        <v>0.1122260000737623</v>
      </c>
      <c r="U11009" t="n">
        <v>0.1324558643874836</v>
      </c>
      <c r="V11009" t="n">
        <v>0.2635937331903225</v>
      </c>
      <c r="W11009" t="n">
        <v>0.1017379115605146</v>
      </c>
      <c r="X11009" t="n">
        <v>0.1201295465584895</v>
      </c>
      <c r="Y11009" t="n">
        <v>0.236013722429306</v>
      </c>
      <c r="Z11009" t="n">
        <v>0.1159374856820412</v>
      </c>
      <c r="AA11009" t="n">
        <v>0.1321038092746103</v>
      </c>
      <c r="AB11009" t="n">
        <v>0.2510067164682814</v>
      </c>
      <c r="AC11009" t="n">
        <v>0.106996404967083</v>
      </c>
      <c r="AD11009" t="n">
        <v>0.1407788807658829</v>
      </c>
      <c r="AE11009" t="n">
        <v>0.3033377085291475</v>
      </c>
      <c r="AF11009" t="n">
        <v>0.136149930598118</v>
      </c>
      <c r="AG11009" t="n">
        <v>0.169144285542704</v>
      </c>
      <c r="AH11009" t="n">
        <v>0.4118469581930603</v>
      </c>
      <c r="AI11009" t="n">
        <v>0.1706067555870346</v>
      </c>
      <c r="AJ11009" t="n">
        <v>0.1878674564807207</v>
      </c>
      <c r="AK11009" t="n">
        <v>0.5081647071461328</v>
      </c>
    </row>
    <row r="11010">
      <c r="A11010" t="n">
        <v>3</v>
      </c>
      <c r="B11010" t="n">
        <v>0.174645144344005</v>
      </c>
      <c r="C11010" t="n">
        <v>0.2097211420151883</v>
      </c>
      <c r="D11010" t="n">
        <v>0.503695102329474</v>
      </c>
      <c r="E11010" t="n">
        <v>0.156329311940719</v>
      </c>
      <c r="F11010" t="n">
        <v>0.1849357084417675</v>
      </c>
      <c r="G11010" t="n">
        <v>0.4125290988630357</v>
      </c>
      <c r="H11010" t="n">
        <v>0.1320755862537933</v>
      </c>
      <c r="I11010" t="n">
        <v>0.1558479206550264</v>
      </c>
      <c r="J11010" t="n">
        <v>0.3473534197118868</v>
      </c>
      <c r="K11010" t="n">
        <v>0.1389937355492757</v>
      </c>
      <c r="L11010" t="n">
        <v>0.1687354668151256</v>
      </c>
      <c r="M11010" t="n">
        <v>0.3573619522200599</v>
      </c>
      <c r="N11010" t="n">
        <v>0.117007102948969</v>
      </c>
      <c r="O11010" t="n">
        <v>0.1435321802098956</v>
      </c>
      <c r="P11010" t="n">
        <v>0.2912797420263001</v>
      </c>
      <c r="Q11010" t="n">
        <v>0.104837200045067</v>
      </c>
      <c r="R11010" t="n">
        <v>0.1310813795608735</v>
      </c>
      <c r="S11010" t="n">
        <v>0.2489612547045666</v>
      </c>
      <c r="T11010" t="n">
        <v>0.1116419710954675</v>
      </c>
      <c r="U11010" t="n">
        <v>0.1317665583167286</v>
      </c>
      <c r="V11010" t="n">
        <v>0.2626708312989313</v>
      </c>
      <c r="W11010" t="n">
        <v>0.1012084630503344</v>
      </c>
      <c r="X11010" t="n">
        <v>0.1195043871810416</v>
      </c>
      <c r="Y11010" t="n">
        <v>0.2351873844576555</v>
      </c>
      <c r="Z11010" t="n">
        <v>0.1153341419714533</v>
      </c>
      <c r="AA11010" t="n">
        <v>0.1314163353139524</v>
      </c>
      <c r="AB11010" t="n">
        <v>0.2501278845985829</v>
      </c>
      <c r="AC11010" t="n">
        <v>0.1064395910288417</v>
      </c>
      <c r="AD11010" t="n">
        <v>0.1400573224680901</v>
      </c>
      <c r="AE11010" t="n">
        <v>0.3022756538985479</v>
      </c>
      <c r="AF11010" t="n">
        <v>0.1356716660056964</v>
      </c>
      <c r="AG11010" t="n">
        <v>0.1684459850343197</v>
      </c>
      <c r="AH11010" t="n">
        <v>0.4095097744542299</v>
      </c>
      <c r="AI11010" t="n">
        <v>0.1699020051173773</v>
      </c>
      <c r="AJ11010" t="n">
        <v>0.1870910106630408</v>
      </c>
      <c r="AK11010" t="n">
        <v>0.5051899635456188</v>
      </c>
    </row>
    <row r="11011">
      <c r="A11011" t="n">
        <v>4</v>
      </c>
      <c r="B11011" t="n">
        <v>0.1737374162473896</v>
      </c>
      <c r="C11011" t="n">
        <v>0.2086485347749838</v>
      </c>
      <c r="D11011" t="n">
        <v>0.5018421467108495</v>
      </c>
      <c r="E11011" t="n">
        <v>0.1555172874878131</v>
      </c>
      <c r="F11011" t="n">
        <v>0.1839748097304124</v>
      </c>
      <c r="G11011" t="n">
        <v>0.41108680739083</v>
      </c>
      <c r="H11011" t="n">
        <v>0.1327528290202113</v>
      </c>
      <c r="I11011" t="n">
        <v>0.1563064923656418</v>
      </c>
      <c r="J11011" t="n">
        <v>0.3467068869280192</v>
      </c>
      <c r="K11011" t="n">
        <v>0.1397068994979372</v>
      </c>
      <c r="L11011" t="n">
        <v>0.1696003451054694</v>
      </c>
      <c r="M11011" t="n">
        <v>0.3568645769201355</v>
      </c>
      <c r="N11011" t="n">
        <v>0.1176074555276717</v>
      </c>
      <c r="O11011" t="n">
        <v>0.144268561212346</v>
      </c>
      <c r="P11011" t="n">
        <v>0.2908739649092567</v>
      </c>
      <c r="Q11011" t="n">
        <v>0.1053751099821968</v>
      </c>
      <c r="R11011" t="n">
        <v>0.1317539459457844</v>
      </c>
      <c r="S11011" t="n">
        <v>0.2486144307905974</v>
      </c>
      <c r="T11011" t="n">
        <v>0.1122147956808933</v>
      </c>
      <c r="U11011" t="n">
        <v>0.1324426402902028</v>
      </c>
      <c r="V11011" t="n">
        <v>0.2623049087946253</v>
      </c>
      <c r="W11011" t="n">
        <v>0.1017277542749476</v>
      </c>
      <c r="X11011" t="n">
        <v>0.1201175530932146</v>
      </c>
      <c r="Y11011" t="n">
        <v>0.2348597487004747</v>
      </c>
      <c r="Z11011" t="n">
        <v>0.1159259107427494</v>
      </c>
      <c r="AA11011" t="n">
        <v>0.1320906203257247</v>
      </c>
      <c r="AB11011" t="n">
        <v>0.2497794354712989</v>
      </c>
      <c r="AC11011" t="n">
        <v>0.1069857226852942</v>
      </c>
      <c r="AD11011" t="n">
        <v>0.1407576537688454</v>
      </c>
      <c r="AE11011" t="n">
        <v>0.3018545585537838</v>
      </c>
      <c r="AF11011" t="n">
        <v>0.1349669439737535</v>
      </c>
      <c r="AG11011" t="n">
        <v>0.1675849890041535</v>
      </c>
      <c r="AH11011" t="n">
        <v>0.4080773070013983</v>
      </c>
      <c r="AI11011" t="n">
        <v>0.1690194797544731</v>
      </c>
      <c r="AJ11011" t="n">
        <v>0.1861187046390995</v>
      </c>
      <c r="AK11011" t="n">
        <v>0.503526999241165</v>
      </c>
    </row>
    <row r="11012">
      <c r="A11012" t="n">
        <v>5</v>
      </c>
      <c r="B11012" t="n">
        <v>0.1746277298961083</v>
      </c>
      <c r="C11012" t="n">
        <v>0.216896853362092</v>
      </c>
      <c r="D11012" t="n">
        <v>0.5064776240167755</v>
      </c>
      <c r="E11012" t="n">
        <v>0.1563137335339486</v>
      </c>
      <c r="F11012" t="n">
        <v>0.1870663494314288</v>
      </c>
      <c r="G11012" t="n">
        <v>0.4105149514737801</v>
      </c>
      <c r="H11012" t="n">
        <v>0.1358227754479351</v>
      </c>
      <c r="I11012" t="n">
        <v>0.1592890718758805</v>
      </c>
      <c r="J11012" t="n">
        <v>0.3468351483913875</v>
      </c>
      <c r="K11012" t="n">
        <v>0.1428524930514466</v>
      </c>
      <c r="L11012" t="n">
        <v>0.1759915822870466</v>
      </c>
      <c r="M11012" t="n">
        <v>0.3570703494446618</v>
      </c>
      <c r="N11012" t="n">
        <v>0.1202554654347125</v>
      </c>
      <c r="O11012" t="n">
        <v>0.1475300628894582</v>
      </c>
      <c r="P11012" t="n">
        <v>0.2909745114515329</v>
      </c>
      <c r="Q11012" t="n">
        <v>0.1368588427001413</v>
      </c>
      <c r="R11012" t="n">
        <v>0.1424132037682554</v>
      </c>
      <c r="S11012" t="n">
        <v>0.2536172890186494</v>
      </c>
      <c r="T11012" t="n">
        <v>0.124597984049613</v>
      </c>
      <c r="U11012" t="n">
        <v>0.1370110399422587</v>
      </c>
      <c r="V11012" t="n">
        <v>0.2661987272229432</v>
      </c>
      <c r="W11012" t="n">
        <v>0.1213829482875663</v>
      </c>
      <c r="X11012" t="n">
        <v>0.1257511978473443</v>
      </c>
      <c r="Y11012" t="n">
        <v>0.248695255834236</v>
      </c>
      <c r="Z11012" t="n">
        <v>0.1185360595530627</v>
      </c>
      <c r="AA11012" t="n">
        <v>0.1350765041466291</v>
      </c>
      <c r="AB11012" t="n">
        <v>0.249865776847971</v>
      </c>
      <c r="AC11012" t="n">
        <v>0.1185257026827215</v>
      </c>
      <c r="AD11012" t="n">
        <v>0.145444111870424</v>
      </c>
      <c r="AE11012" t="n">
        <v>0.3104536815823578</v>
      </c>
      <c r="AF11012" t="n">
        <v>0.1356581461585608</v>
      </c>
      <c r="AG11012" t="n">
        <v>0.1684040261634539</v>
      </c>
      <c r="AH11012" t="n">
        <v>0.4075093462218545</v>
      </c>
      <c r="AI11012" t="n">
        <v>0.1760825044814087</v>
      </c>
      <c r="AJ11012" t="n">
        <v>0.1880034351845267</v>
      </c>
      <c r="AK11012" t="n">
        <v>0.5027234053101927</v>
      </c>
    </row>
    <row r="11013">
      <c r="A11013" t="n">
        <v>6</v>
      </c>
      <c r="B11013" t="n">
        <v>0.1871704859937046</v>
      </c>
      <c r="C11013" t="n">
        <v>0.2373192952155872</v>
      </c>
      <c r="D11013" t="n">
        <v>0.5529139271232556</v>
      </c>
      <c r="E11013" t="n">
        <v>0.1655290102389079</v>
      </c>
      <c r="F11013" t="n">
        <v>0.2102347658805401</v>
      </c>
      <c r="G11013" t="n">
        <v>0.4174182701499084</v>
      </c>
      <c r="H11013" t="n">
        <v>0.1911839219145162</v>
      </c>
      <c r="I11013" t="n">
        <v>0.2133310558551524</v>
      </c>
      <c r="J11013" t="n">
        <v>0.3694262674726553</v>
      </c>
      <c r="K11013" t="n">
        <v>0.2011383886795831</v>
      </c>
      <c r="L11013" t="n">
        <v>0.2479159489785248</v>
      </c>
      <c r="M11013" t="n">
        <v>0.3904775738208931</v>
      </c>
      <c r="N11013" t="n">
        <v>0.3031256987600052</v>
      </c>
      <c r="O11013" t="n">
        <v>0.2308075524964037</v>
      </c>
      <c r="P11013" t="n">
        <v>0.3572470879044468</v>
      </c>
      <c r="Q11013" t="n">
        <v>0.3091710794716997</v>
      </c>
      <c r="R11013" t="n">
        <v>0.3117931204337074</v>
      </c>
      <c r="S11013" t="n">
        <v>0.4149234033247522</v>
      </c>
      <c r="T11013" t="n">
        <v>0.2926652776331841</v>
      </c>
      <c r="U11013" t="n">
        <v>0.3067282779362624</v>
      </c>
      <c r="V11013" t="n">
        <v>0.3779795968519871</v>
      </c>
      <c r="W11013" t="n">
        <v>0.2637021782298898</v>
      </c>
      <c r="X11013" t="n">
        <v>0.2817287123844237</v>
      </c>
      <c r="Y11013" t="n">
        <v>0.4151669840577659</v>
      </c>
      <c r="Z11013" t="n">
        <v>0.1916366240724977</v>
      </c>
      <c r="AA11013" t="n">
        <v>0.2355714273041232</v>
      </c>
      <c r="AB11013" t="n">
        <v>0.323018850857949</v>
      </c>
      <c r="AC11013" t="n">
        <v>0.275767555328656</v>
      </c>
      <c r="AD11013" t="n">
        <v>0.2638568400247319</v>
      </c>
      <c r="AE11013" t="n">
        <v>0.4671425554732044</v>
      </c>
      <c r="AF11013" t="n">
        <v>0.1387068716876375</v>
      </c>
      <c r="AG11013" t="n">
        <v>0.177773861616497</v>
      </c>
      <c r="AH11013" t="n">
        <v>0.4121409909860101</v>
      </c>
      <c r="AI11013" t="n">
        <v>0.212517186669987</v>
      </c>
      <c r="AJ11013" t="n">
        <v>0.222348391429166</v>
      </c>
      <c r="AK11013" t="n">
        <v>0.5231727017695594</v>
      </c>
    </row>
    <row r="11014">
      <c r="A11014" t="n">
        <v>7</v>
      </c>
      <c r="B11014" t="n">
        <v>0.2726812299824549</v>
      </c>
      <c r="C11014" t="n">
        <v>0.333751722700498</v>
      </c>
      <c r="D11014" t="n">
        <v>0.6273576544052475</v>
      </c>
      <c r="E11014" t="n">
        <v>0.2581088852741215</v>
      </c>
      <c r="F11014" t="n">
        <v>0.2992291707649083</v>
      </c>
      <c r="G11014" t="n">
        <v>0.4746432226358226</v>
      </c>
      <c r="H11014" t="n">
        <v>0.4510100134786213</v>
      </c>
      <c r="I11014" t="n">
        <v>0.4645649979702346</v>
      </c>
      <c r="J11014" t="n">
        <v>0.4492067978575586</v>
      </c>
      <c r="K11014" t="n">
        <v>0.477024147603432</v>
      </c>
      <c r="L11014" t="n">
        <v>0.5767614566096003</v>
      </c>
      <c r="M11014" t="n">
        <v>0.5018313204488922</v>
      </c>
      <c r="N11014" t="n">
        <v>0.5576957420959692</v>
      </c>
      <c r="O11014" t="n">
        <v>0.5587226040160671</v>
      </c>
      <c r="P11014" t="n">
        <v>0.5390747367671935</v>
      </c>
      <c r="Q11014" t="n">
        <v>0.5925799116284556</v>
      </c>
      <c r="R11014" t="n">
        <v>0.6134239705858719</v>
      </c>
      <c r="S11014" t="n">
        <v>0.6496268957341426</v>
      </c>
      <c r="T11014" t="n">
        <v>0.5615006790328928</v>
      </c>
      <c r="U11014" t="n">
        <v>0.5696326488535571</v>
      </c>
      <c r="V11014" t="n">
        <v>0.5941948211711174</v>
      </c>
      <c r="W11014" t="n">
        <v>0.4781952704292637</v>
      </c>
      <c r="X11014" t="n">
        <v>0.5374571626259634</v>
      </c>
      <c r="Y11014" t="n">
        <v>0.5120190133118698</v>
      </c>
      <c r="Z11014" t="n">
        <v>0.4698957532030029</v>
      </c>
      <c r="AA11014" t="n">
        <v>0.4976458118767586</v>
      </c>
      <c r="AB11014" t="n">
        <v>0.3672348865758689</v>
      </c>
      <c r="AC11014" t="n">
        <v>0.4644607161312693</v>
      </c>
      <c r="AD11014" t="n">
        <v>0.5055496627141891</v>
      </c>
      <c r="AE11014" t="n">
        <v>0.4686348146890644</v>
      </c>
      <c r="AF11014" t="n">
        <v>0.1951899763853337</v>
      </c>
      <c r="AG11014" t="n">
        <v>0.2429379811174592</v>
      </c>
      <c r="AH11014" t="n">
        <v>0.4656122365893401</v>
      </c>
      <c r="AI11014" t="n">
        <v>0.2806310726527894</v>
      </c>
      <c r="AJ11014" t="n">
        <v>0.2948139121369843</v>
      </c>
      <c r="AK11014" t="n">
        <v>0.6163772029973295</v>
      </c>
    </row>
    <row r="11015">
      <c r="A11015" t="n">
        <v>8</v>
      </c>
      <c r="B11015" t="n">
        <v>0.643812864342902</v>
      </c>
      <c r="C11015" t="n">
        <v>0.6934906357968024</v>
      </c>
      <c r="D11015" t="n">
        <v>0.7085974052444822</v>
      </c>
      <c r="E11015" t="n">
        <v>0.5288038250181424</v>
      </c>
      <c r="F11015" t="n">
        <v>0.6249892364305651</v>
      </c>
      <c r="G11015" t="n">
        <v>0.5596653209028238</v>
      </c>
      <c r="H11015" t="n">
        <v>0.5666744675613409</v>
      </c>
      <c r="I11015" t="n">
        <v>0.656163410538365</v>
      </c>
      <c r="J11015" t="n">
        <v>0.4968530812441362</v>
      </c>
      <c r="K11015" t="n">
        <v>0.7269395792623315</v>
      </c>
      <c r="L11015" t="n">
        <v>0.7544366583824951</v>
      </c>
      <c r="M11015" t="n">
        <v>0.6093601189739323</v>
      </c>
      <c r="N11015" t="n">
        <v>0.7322711284230982</v>
      </c>
      <c r="O11015" t="n">
        <v>0.7320851465290169</v>
      </c>
      <c r="P11015" t="n">
        <v>0.6520146197284068</v>
      </c>
      <c r="Q11015" t="n">
        <v>0.7579330755866485</v>
      </c>
      <c r="R11015" t="n">
        <v>0.7589068516485836</v>
      </c>
      <c r="S11015" t="n">
        <v>0.7304909630118434</v>
      </c>
      <c r="T11015" t="n">
        <v>0.7305530254895271</v>
      </c>
      <c r="U11015" t="n">
        <v>0.7377811783076414</v>
      </c>
      <c r="V11015" t="n">
        <v>0.748078367143685</v>
      </c>
      <c r="W11015" t="n">
        <v>0.6459356468244092</v>
      </c>
      <c r="X11015" t="n">
        <v>0.686693278833504</v>
      </c>
      <c r="Y11015" t="n">
        <v>0.6804081355727769</v>
      </c>
      <c r="Z11015" t="n">
        <v>0.6260296270216958</v>
      </c>
      <c r="AA11015" t="n">
        <v>0.659091185644897</v>
      </c>
      <c r="AB11015" t="n">
        <v>0.5456062346696946</v>
      </c>
      <c r="AC11015" t="n">
        <v>0.6136681575868014</v>
      </c>
      <c r="AD11015" t="n">
        <v>0.6552289594972935</v>
      </c>
      <c r="AE11015" t="n">
        <v>0.6592688592332504</v>
      </c>
      <c r="AF11015" t="n">
        <v>0.4604505038396366</v>
      </c>
      <c r="AG11015" t="n">
        <v>0.5663914689223757</v>
      </c>
      <c r="AH11015" t="n">
        <v>0.5421452029429416</v>
      </c>
      <c r="AI11015" t="n">
        <v>0.573438314581139</v>
      </c>
      <c r="AJ11015" t="n">
        <v>0.6318507485876709</v>
      </c>
      <c r="AK11015" t="n">
        <v>0.6845463447149411</v>
      </c>
    </row>
    <row r="11016">
      <c r="A11016" t="n">
        <v>9</v>
      </c>
      <c r="B11016" t="n">
        <v>0.7778184921119805</v>
      </c>
      <c r="C11016" t="n">
        <v>0.8447589736498019</v>
      </c>
      <c r="D11016" t="n">
        <v>0.7427405831251334</v>
      </c>
      <c r="E11016" t="n">
        <v>0.6572497361407353</v>
      </c>
      <c r="F11016" t="n">
        <v>0.7699776093499825</v>
      </c>
      <c r="G11016" t="n">
        <v>0.595897482034615</v>
      </c>
      <c r="H11016" t="n">
        <v>0.7514038850663277</v>
      </c>
      <c r="I11016" t="n">
        <v>0.797826664684965</v>
      </c>
      <c r="J11016" t="n">
        <v>0.6064947804710046</v>
      </c>
      <c r="K11016" t="n">
        <v>0.7801351001045045</v>
      </c>
      <c r="L11016" t="n">
        <v>0.8374907341334533</v>
      </c>
      <c r="M11016" t="n">
        <v>0.7569193762341536</v>
      </c>
      <c r="N11016" t="n">
        <v>0.8560900558225146</v>
      </c>
      <c r="O11016" t="n">
        <v>0.8419866803260241</v>
      </c>
      <c r="P11016" t="n">
        <v>0.7730850617218661</v>
      </c>
      <c r="Q11016" t="n">
        <v>0.8414296743036435</v>
      </c>
      <c r="R11016" t="n">
        <v>0.8607664999452483</v>
      </c>
      <c r="S11016" t="n">
        <v>0.776925083732654</v>
      </c>
      <c r="T11016" t="n">
        <v>0.8339985163516443</v>
      </c>
      <c r="U11016" t="n">
        <v>0.8246853622842883</v>
      </c>
      <c r="V11016" t="n">
        <v>0.7910891933405702</v>
      </c>
      <c r="W11016" t="n">
        <v>0.752684909151545</v>
      </c>
      <c r="X11016" t="n">
        <v>0.7842748965063892</v>
      </c>
      <c r="Y11016" t="n">
        <v>0.7454702181996153</v>
      </c>
      <c r="Z11016" t="n">
        <v>0.7467702302207196</v>
      </c>
      <c r="AA11016" t="n">
        <v>0.7619970172564051</v>
      </c>
      <c r="AB11016" t="n">
        <v>0.630400661676455</v>
      </c>
      <c r="AC11016" t="n">
        <v>0.7586414095982973</v>
      </c>
      <c r="AD11016" t="n">
        <v>0.7700499361115272</v>
      </c>
      <c r="AE11016" t="n">
        <v>0.7684596688377023</v>
      </c>
      <c r="AF11016" t="n">
        <v>0.5868244583047914</v>
      </c>
      <c r="AG11016" t="n">
        <v>0.7065137475617964</v>
      </c>
      <c r="AH11016" t="n">
        <v>0.6256932388541466</v>
      </c>
      <c r="AI11016" t="n">
        <v>0.7053839690784558</v>
      </c>
      <c r="AJ11016" t="n">
        <v>0.7765376006552415</v>
      </c>
      <c r="AK11016" t="n">
        <v>0.720316947913066</v>
      </c>
    </row>
    <row r="11017">
      <c r="A11017" t="n">
        <v>10</v>
      </c>
      <c r="B11017" t="n">
        <v>0.8948152834999556</v>
      </c>
      <c r="C11017" t="n">
        <v>0.9267934677037647</v>
      </c>
      <c r="D11017" t="n">
        <v>0.7527959556155366</v>
      </c>
      <c r="E11017" t="n">
        <v>0.7293147967602107</v>
      </c>
      <c r="F11017" t="n">
        <v>0.8370195476123311</v>
      </c>
      <c r="G11017" t="n">
        <v>0.6261192519202438</v>
      </c>
      <c r="H11017" t="n">
        <v>0.8073892870902183</v>
      </c>
      <c r="I11017" t="n">
        <v>0.8737947297084458</v>
      </c>
      <c r="J11017" t="n">
        <v>0.8156626248470957</v>
      </c>
      <c r="K11017" t="n">
        <v>0.8608057415800737</v>
      </c>
      <c r="L11017" t="n">
        <v>0.9460802500938121</v>
      </c>
      <c r="M11017" t="n">
        <v>0.819169416260761</v>
      </c>
      <c r="N11017" t="n">
        <v>0.9269208958415185</v>
      </c>
      <c r="O11017" t="n">
        <v>0.9240314069198209</v>
      </c>
      <c r="P11017" t="n">
        <v>0.8727038336307291</v>
      </c>
      <c r="Q11017" t="n">
        <v>0.9181228302216828</v>
      </c>
      <c r="R11017" t="n">
        <v>0.929266691108677</v>
      </c>
      <c r="S11017" t="n">
        <v>0.8474956934751832</v>
      </c>
      <c r="T11017" t="n">
        <v>0.900370071759468</v>
      </c>
      <c r="U11017" t="n">
        <v>0.9157217761134784</v>
      </c>
      <c r="V11017" t="n">
        <v>0.8830415248282194</v>
      </c>
      <c r="W11017" t="n">
        <v>0.8480233075846143</v>
      </c>
      <c r="X11017" t="n">
        <v>0.8863754805595923</v>
      </c>
      <c r="Y11017" t="n">
        <v>0.8620151860623168</v>
      </c>
      <c r="Z11017" t="n">
        <v>0.8680683596623014</v>
      </c>
      <c r="AA11017" t="n">
        <v>0.8655794105434813</v>
      </c>
      <c r="AB11017" t="n">
        <v>0.7360355671651968</v>
      </c>
      <c r="AC11017" t="n">
        <v>0.8702895031893287</v>
      </c>
      <c r="AD11017" t="n">
        <v>0.8748294259166631</v>
      </c>
      <c r="AE11017" t="n">
        <v>0.8899653434804753</v>
      </c>
      <c r="AF11017" t="n">
        <v>0.7720559406208314</v>
      </c>
      <c r="AG11017" t="n">
        <v>0.8471436236415161</v>
      </c>
      <c r="AH11017" t="n">
        <v>0.7793783995970996</v>
      </c>
      <c r="AI11017" t="n">
        <v>0.7818864314723641</v>
      </c>
      <c r="AJ11017" t="n">
        <v>0.8561536086660086</v>
      </c>
      <c r="AK11017" t="n">
        <v>0.7452414431362612</v>
      </c>
    </row>
    <row r="11018">
      <c r="A11018" t="n">
        <v>11</v>
      </c>
      <c r="B11018" t="n">
        <v>0.9420795462955841</v>
      </c>
      <c r="C11018" t="n">
        <v>0.9753001870129585</v>
      </c>
      <c r="D11018" t="n">
        <v>0.8057960451750582</v>
      </c>
      <c r="E11018" t="n">
        <v>0.8308269407773883</v>
      </c>
      <c r="F11018" t="n">
        <v>0.914598019794295</v>
      </c>
      <c r="G11018" t="n">
        <v>0.7137689634619494</v>
      </c>
      <c r="H11018" t="n">
        <v>0.8904279710645682</v>
      </c>
      <c r="I11018" t="n">
        <v>0.9664519477984255</v>
      </c>
      <c r="J11018" t="n">
        <v>0.8495949075448618</v>
      </c>
      <c r="K11018" t="n">
        <v>0.912696410698738</v>
      </c>
      <c r="L11018" t="n">
        <v>0.9754200782485128</v>
      </c>
      <c r="M11018" t="n">
        <v>0.9179171198889048</v>
      </c>
      <c r="N11018" t="n">
        <v>0.9712163475958251</v>
      </c>
      <c r="O11018" t="n">
        <v>0.9573530073692114</v>
      </c>
      <c r="P11018" t="n">
        <v>0.9139954910751885</v>
      </c>
      <c r="Q11018" t="n">
        <v>0.9598321124779762</v>
      </c>
      <c r="R11018" t="n">
        <v>0.969440162109577</v>
      </c>
      <c r="S11018" t="n">
        <v>0.9082838738389647</v>
      </c>
      <c r="T11018" t="n">
        <v>0.9401881497672524</v>
      </c>
      <c r="U11018" t="n">
        <v>0.9695219120662149</v>
      </c>
      <c r="V11018" t="n">
        <v>0.9323881714561015</v>
      </c>
      <c r="W11018" t="n">
        <v>0.9085886620992738</v>
      </c>
      <c r="X11018" t="n">
        <v>0.9311701452951203</v>
      </c>
      <c r="Y11018" t="n">
        <v>0.9192876560763965</v>
      </c>
      <c r="Z11018" t="n">
        <v>0.9128402248431959</v>
      </c>
      <c r="AA11018" t="n">
        <v>0.9219364171765021</v>
      </c>
      <c r="AB11018" t="n">
        <v>0.8582329414965223</v>
      </c>
      <c r="AC11018" t="n">
        <v>0.9173680994128751</v>
      </c>
      <c r="AD11018" t="n">
        <v>0.9306993609237478</v>
      </c>
      <c r="AE11018" t="n">
        <v>0.9403398574817917</v>
      </c>
      <c r="AF11018" t="n">
        <v>0.8551855373688575</v>
      </c>
      <c r="AG11018" t="n">
        <v>0.9219528287884009</v>
      </c>
      <c r="AH11018" t="n">
        <v>0.9456164988082875</v>
      </c>
      <c r="AI11018" t="n">
        <v>0.9425342657579455</v>
      </c>
      <c r="AJ11018" t="n">
        <v>0.9481530053996158</v>
      </c>
      <c r="AK11018" t="n">
        <v>0.8492872321525714</v>
      </c>
    </row>
    <row r="11019">
      <c r="A11019" t="n">
        <v>12</v>
      </c>
      <c r="B11019" t="n">
        <v>0.95972183321893</v>
      </c>
      <c r="C11019" t="n">
        <v>0.9852376910080317</v>
      </c>
      <c r="D11019" t="n">
        <v>0.8981998536165061</v>
      </c>
      <c r="E11019" t="n">
        <v>0.9341500745816224</v>
      </c>
      <c r="F11019" t="n">
        <v>0.9492085653514213</v>
      </c>
      <c r="G11019" t="n">
        <v>0.7866162098941757</v>
      </c>
      <c r="H11019" t="n">
        <v>0.8722031308817181</v>
      </c>
      <c r="I11019" t="n">
        <v>0.9153555417033613</v>
      </c>
      <c r="J11019" t="n">
        <v>0.8924627388572853</v>
      </c>
      <c r="K11019" t="n">
        <v>0.8725703312172842</v>
      </c>
      <c r="L11019" t="n">
        <v>0.8992883929834709</v>
      </c>
      <c r="M11019" t="n">
        <v>0.797797683793653</v>
      </c>
      <c r="N11019" t="n">
        <v>0.904650604095608</v>
      </c>
      <c r="O11019" t="n">
        <v>0.896358064812331</v>
      </c>
      <c r="P11019" t="n">
        <v>0.8682471407893164</v>
      </c>
      <c r="Q11019" t="n">
        <v>0.9023419467605065</v>
      </c>
      <c r="R11019" t="n">
        <v>0.9014529541757154</v>
      </c>
      <c r="S11019" t="n">
        <v>0.8989702705917108</v>
      </c>
      <c r="T11019" t="n">
        <v>0.8823356677374644</v>
      </c>
      <c r="U11019" t="n">
        <v>0.9075759575993363</v>
      </c>
      <c r="V11019" t="n">
        <v>0.9285490435102367</v>
      </c>
      <c r="W11019" t="n">
        <v>0.8730470502396273</v>
      </c>
      <c r="X11019" t="n">
        <v>0.8790191315760243</v>
      </c>
      <c r="Y11019" t="n">
        <v>0.919881749586541</v>
      </c>
      <c r="Z11019" t="n">
        <v>0.8695374123740925</v>
      </c>
      <c r="AA11019" t="n">
        <v>0.8764347790383957</v>
      </c>
      <c r="AB11019" t="n">
        <v>0.8904132634059549</v>
      </c>
      <c r="AC11019" t="n">
        <v>0.8718629142778043</v>
      </c>
      <c r="AD11019" t="n">
        <v>0.8843723176976016</v>
      </c>
      <c r="AE11019" t="n">
        <v>0.9192494813943763</v>
      </c>
      <c r="AF11019" t="n">
        <v>0.9198289964668132</v>
      </c>
      <c r="AG11019" t="n">
        <v>0.9720483638925036</v>
      </c>
      <c r="AH11019" t="n">
        <v>0.9694884432546867</v>
      </c>
      <c r="AI11019" t="n">
        <v>1</v>
      </c>
      <c r="AJ11019" t="n">
        <v>0.977117635144867</v>
      </c>
      <c r="AK11019" t="n">
        <v>0.8610340263843232</v>
      </c>
    </row>
    <row r="11020">
      <c r="A11020" t="n">
        <v>13</v>
      </c>
      <c r="B11020" t="n">
        <v>0.9368436022946437</v>
      </c>
      <c r="C11020" t="n">
        <v>0.9136444843613243</v>
      </c>
      <c r="D11020" t="n">
        <v>0.9170122943605297</v>
      </c>
      <c r="E11020" t="n">
        <v>0.873207347295913</v>
      </c>
      <c r="F11020" t="n">
        <v>0.8947017284533958</v>
      </c>
      <c r="G11020" t="n">
        <v>0.9231626949764397</v>
      </c>
      <c r="H11020" t="n">
        <v>0.8932539555503549</v>
      </c>
      <c r="I11020" t="n">
        <v>0.9089771534924168</v>
      </c>
      <c r="J11020" t="n">
        <v>0.9027754355545526</v>
      </c>
      <c r="K11020" t="n">
        <v>0.8885011467583299</v>
      </c>
      <c r="L11020" t="n">
        <v>0.9111770572530591</v>
      </c>
      <c r="M11020" t="n">
        <v>0.9214306582354951</v>
      </c>
      <c r="N11020" t="n">
        <v>0.9104275909715189</v>
      </c>
      <c r="O11020" t="n">
        <v>0.9053793622472402</v>
      </c>
      <c r="P11020" t="n">
        <v>0.7734826775935947</v>
      </c>
      <c r="Q11020" t="n">
        <v>0.9271726059610241</v>
      </c>
      <c r="R11020" t="n">
        <v>0.9160880375794038</v>
      </c>
      <c r="S11020" t="n">
        <v>0.9228228550820829</v>
      </c>
      <c r="T11020" t="n">
        <v>0.9070264148230384</v>
      </c>
      <c r="U11020" t="n">
        <v>0.9209992428452936</v>
      </c>
      <c r="V11020" t="n">
        <v>0.8422233552107256</v>
      </c>
      <c r="W11020" t="n">
        <v>0.9059507303934763</v>
      </c>
      <c r="X11020" t="n">
        <v>0.9044300719579357</v>
      </c>
      <c r="Y11020" t="n">
        <v>0.9074547862655088</v>
      </c>
      <c r="Z11020" t="n">
        <v>0.8922676994084726</v>
      </c>
      <c r="AA11020" t="n">
        <v>0.9021000810413808</v>
      </c>
      <c r="AB11020" t="n">
        <v>0.9463151933070358</v>
      </c>
      <c r="AC11020" t="n">
        <v>0.9019838332567029</v>
      </c>
      <c r="AD11020" t="n">
        <v>0.9088111349484789</v>
      </c>
      <c r="AE11020" t="n">
        <v>0.9414739579235901</v>
      </c>
      <c r="AF11020" t="n">
        <v>0.8725585409380971</v>
      </c>
      <c r="AG11020" t="n">
        <v>0.9165550298458697</v>
      </c>
      <c r="AH11020" t="n">
        <v>0.9605342651240917</v>
      </c>
      <c r="AI11020" t="n">
        <v>0.9204894735394064</v>
      </c>
      <c r="AJ11020" t="n">
        <v>0.9040765101187551</v>
      </c>
      <c r="AK11020" t="n">
        <v>0.9427072645717676</v>
      </c>
    </row>
    <row r="11021">
      <c r="A11021" t="n">
        <v>14</v>
      </c>
      <c r="B11021" t="n">
        <v>0.9331350504946426</v>
      </c>
      <c r="C11021" t="n">
        <v>0.9208679500479655</v>
      </c>
      <c r="D11021" t="n">
        <v>0.968962993388037</v>
      </c>
      <c r="E11021" t="n">
        <v>0.897817984491696</v>
      </c>
      <c r="F11021" t="n">
        <v>0.9189993797758415</v>
      </c>
      <c r="G11021" t="n">
        <v>0.9341595348680288</v>
      </c>
      <c r="H11021" t="n">
        <v>0.97843420589284</v>
      </c>
      <c r="I11021" t="n">
        <v>0.9787235326348576</v>
      </c>
      <c r="J11021" t="n">
        <v>0.9532287448190684</v>
      </c>
      <c r="K11021" t="n">
        <v>0.9819110933901849</v>
      </c>
      <c r="L11021" t="n">
        <v>0.9937350631155459</v>
      </c>
      <c r="M11021" t="n">
        <v>1</v>
      </c>
      <c r="N11021" t="n">
        <v>0.9834186238470609</v>
      </c>
      <c r="O11021" t="n">
        <v>0.9883000941631453</v>
      </c>
      <c r="P11021" t="n">
        <v>0.8097476608238677</v>
      </c>
      <c r="Q11021" t="n">
        <v>0.9896832644250392</v>
      </c>
      <c r="R11021" t="n">
        <v>0.9915482967020852</v>
      </c>
      <c r="S11021" t="n">
        <v>0.9046736824335989</v>
      </c>
      <c r="T11021" t="n">
        <v>0.9914099654671277</v>
      </c>
      <c r="U11021" t="n">
        <v>0.993948021934269</v>
      </c>
      <c r="V11021" t="n">
        <v>0.8181760939985471</v>
      </c>
      <c r="W11021" t="n">
        <v>0.9770737368145735</v>
      </c>
      <c r="X11021" t="n">
        <v>0.9828141495476608</v>
      </c>
      <c r="Y11021" t="n">
        <v>0.9812798206527664</v>
      </c>
      <c r="Z11021" t="n">
        <v>0.981163233169918</v>
      </c>
      <c r="AA11021" t="n">
        <v>0.9768615592933144</v>
      </c>
      <c r="AB11021" t="n">
        <v>0.9758987640506031</v>
      </c>
      <c r="AC11021" t="n">
        <v>0.990823474848345</v>
      </c>
      <c r="AD11021" t="n">
        <v>0.9939521412613561</v>
      </c>
      <c r="AE11021" t="n">
        <v>0.9727538476189687</v>
      </c>
      <c r="AF11021" t="n">
        <v>0.9133022902621047</v>
      </c>
      <c r="AG11021" t="n">
        <v>0.9353637230945296</v>
      </c>
      <c r="AH11021" t="n">
        <v>0.9847620646429838</v>
      </c>
      <c r="AI11021" t="n">
        <v>0.9261613391810926</v>
      </c>
      <c r="AJ11021" t="n">
        <v>0.9294822708888673</v>
      </c>
      <c r="AK11021" t="n">
        <v>0.9793048740347576</v>
      </c>
    </row>
    <row r="11022">
      <c r="A11022" t="n">
        <v>15</v>
      </c>
      <c r="B11022" t="n">
        <v>1</v>
      </c>
      <c r="C11022" t="n">
        <v>1</v>
      </c>
      <c r="D11022" t="n">
        <v>1</v>
      </c>
      <c r="E11022" t="n">
        <v>0.9922043056119911</v>
      </c>
      <c r="F11022" t="n">
        <v>1</v>
      </c>
      <c r="G11022" t="n">
        <v>1</v>
      </c>
      <c r="H11022" t="n">
        <v>0.9965674223599398</v>
      </c>
      <c r="I11022" t="n">
        <v>1</v>
      </c>
      <c r="J11022" t="n">
        <v>0.9864166359868414</v>
      </c>
      <c r="K11022" t="n">
        <v>1</v>
      </c>
      <c r="L11022" t="n">
        <v>1</v>
      </c>
      <c r="M11022" t="n">
        <v>0.9641053489302304</v>
      </c>
      <c r="N11022" t="n">
        <v>1</v>
      </c>
      <c r="O11022" t="n">
        <v>1</v>
      </c>
      <c r="P11022" t="n">
        <v>1</v>
      </c>
      <c r="Q11022" t="n">
        <v>1</v>
      </c>
      <c r="R11022" t="n">
        <v>1</v>
      </c>
      <c r="S11022" t="n">
        <v>0.9838834303340481</v>
      </c>
      <c r="T11022" t="n">
        <v>1</v>
      </c>
      <c r="U11022" t="n">
        <v>1</v>
      </c>
      <c r="V11022" t="n">
        <v>0.9879569398804076</v>
      </c>
      <c r="W11022" t="n">
        <v>0.9951363530943323</v>
      </c>
      <c r="X11022" t="n">
        <v>0.9981704254282022</v>
      </c>
      <c r="Y11022" t="n">
        <v>1</v>
      </c>
      <c r="Z11022" t="n">
        <v>1</v>
      </c>
      <c r="AA11022" t="n">
        <v>1</v>
      </c>
      <c r="AB11022" t="n">
        <v>0.9982084164340533</v>
      </c>
      <c r="AC11022" t="n">
        <v>1</v>
      </c>
      <c r="AD11022" t="n">
        <v>1</v>
      </c>
      <c r="AE11022" t="n">
        <v>0.9718814308132484</v>
      </c>
      <c r="AF11022" t="n">
        <v>1</v>
      </c>
      <c r="AG11022" t="n">
        <v>1</v>
      </c>
      <c r="AH11022" t="n">
        <v>1</v>
      </c>
      <c r="AI11022" t="n">
        <v>0.9866922794198046</v>
      </c>
      <c r="AJ11022" t="n">
        <v>1</v>
      </c>
      <c r="AK11022" t="n">
        <v>1</v>
      </c>
    </row>
    <row r="11023">
      <c r="A11023" t="n">
        <v>16</v>
      </c>
      <c r="B11023" t="n">
        <v>0.9761792120833048</v>
      </c>
      <c r="C11023" t="n">
        <v>0.9801552115529683</v>
      </c>
      <c r="D11023" t="n">
        <v>0.9512734437488999</v>
      </c>
      <c r="E11023" t="n">
        <v>1</v>
      </c>
      <c r="F11023" t="n">
        <v>0.9724861334905766</v>
      </c>
      <c r="G11023" t="n">
        <v>0.9675363524926621</v>
      </c>
      <c r="H11023" t="n">
        <v>1</v>
      </c>
      <c r="I11023" t="n">
        <v>0.9945658187497091</v>
      </c>
      <c r="J11023" t="n">
        <v>1</v>
      </c>
      <c r="K11023" t="n">
        <v>0.9929950677186077</v>
      </c>
      <c r="L11023" t="n">
        <v>0.9916835002983533</v>
      </c>
      <c r="M11023" t="n">
        <v>0.9604245516332229</v>
      </c>
      <c r="N11023" t="n">
        <v>0.9979621283697662</v>
      </c>
      <c r="O11023" t="n">
        <v>0.9934226232808022</v>
      </c>
      <c r="P11023" t="n">
        <v>0.9951959645579969</v>
      </c>
      <c r="Q11023" t="n">
        <v>0.9996207888381275</v>
      </c>
      <c r="R11023" t="n">
        <v>0.9982486963326893</v>
      </c>
      <c r="S11023" t="n">
        <v>1</v>
      </c>
      <c r="T11023" t="n">
        <v>0.9987735858305514</v>
      </c>
      <c r="U11023" t="n">
        <v>0.9937280210431449</v>
      </c>
      <c r="V11023" t="n">
        <v>1</v>
      </c>
      <c r="W11023" t="n">
        <v>1</v>
      </c>
      <c r="X11023" t="n">
        <v>1</v>
      </c>
      <c r="Y11023" t="n">
        <v>0.9997683354247897</v>
      </c>
      <c r="Z11023" t="n">
        <v>0.9990146832927811</v>
      </c>
      <c r="AA11023" t="n">
        <v>0.9928440531618269</v>
      </c>
      <c r="AB11023" t="n">
        <v>1</v>
      </c>
      <c r="AC11023" t="n">
        <v>0.9821445659900182</v>
      </c>
      <c r="AD11023" t="n">
        <v>0.9882653010738306</v>
      </c>
      <c r="AE11023" t="n">
        <v>1</v>
      </c>
      <c r="AF11023" t="n">
        <v>0.9704180111403541</v>
      </c>
      <c r="AG11023" t="n">
        <v>0.970796940568931</v>
      </c>
      <c r="AH11023" t="n">
        <v>0.9814623632998823</v>
      </c>
      <c r="AI11023" t="n">
        <v>0.9770705660507801</v>
      </c>
      <c r="AJ11023" t="n">
        <v>0.9736346514011582</v>
      </c>
      <c r="AK11023" t="n">
        <v>0.9451607394441361</v>
      </c>
    </row>
    <row r="11024">
      <c r="A11024" t="n">
        <v>17</v>
      </c>
      <c r="B11024" t="n">
        <v>0.958629076613412</v>
      </c>
      <c r="C11024" t="n">
        <v>0.9548370793545301</v>
      </c>
      <c r="D11024" t="n">
        <v>0.8284058096335164</v>
      </c>
      <c r="E11024" t="n">
        <v>0.9633589381757944</v>
      </c>
      <c r="F11024" t="n">
        <v>0.9479026260198712</v>
      </c>
      <c r="G11024" t="n">
        <v>0.919551062178788</v>
      </c>
      <c r="H11024" t="n">
        <v>0.8084346805699214</v>
      </c>
      <c r="I11024" t="n">
        <v>0.8358858096102187</v>
      </c>
      <c r="J11024" t="n">
        <v>0.9120772419034952</v>
      </c>
      <c r="K11024" t="n">
        <v>0.8013236834365784</v>
      </c>
      <c r="L11024" t="n">
        <v>0.7914312072847398</v>
      </c>
      <c r="M11024" t="n">
        <v>0.8667584390118297</v>
      </c>
      <c r="N11024" t="n">
        <v>0.8335482109542082</v>
      </c>
      <c r="O11024" t="n">
        <v>0.8171344516482151</v>
      </c>
      <c r="P11024" t="n">
        <v>0.9047308453940216</v>
      </c>
      <c r="Q11024" t="n">
        <v>0.8429802753204554</v>
      </c>
      <c r="R11024" t="n">
        <v>0.8314232313458689</v>
      </c>
      <c r="S11024" t="n">
        <v>0.9226452229226052</v>
      </c>
      <c r="T11024" t="n">
        <v>0.8361899088569327</v>
      </c>
      <c r="U11024" t="n">
        <v>0.8219271612213566</v>
      </c>
      <c r="V11024" t="n">
        <v>0.9164937499932534</v>
      </c>
      <c r="W11024" t="n">
        <v>0.8495604434670877</v>
      </c>
      <c r="X11024" t="n">
        <v>0.8298349299396013</v>
      </c>
      <c r="Y11024" t="n">
        <v>0.8978060581881103</v>
      </c>
      <c r="Z11024" t="n">
        <v>0.8165193675260257</v>
      </c>
      <c r="AA11024" t="n">
        <v>0.792370224471985</v>
      </c>
      <c r="AB11024" t="n">
        <v>0.8933074126470245</v>
      </c>
      <c r="AC11024" t="n">
        <v>0.7886292451499101</v>
      </c>
      <c r="AD11024" t="n">
        <v>0.7852507802118422</v>
      </c>
      <c r="AE11024" t="n">
        <v>0.8587297578184196</v>
      </c>
      <c r="AF11024" t="n">
        <v>0.8625645572700725</v>
      </c>
      <c r="AG11024" t="n">
        <v>0.9056755142190748</v>
      </c>
      <c r="AH11024" t="n">
        <v>0.8803889676885605</v>
      </c>
      <c r="AI11024" t="n">
        <v>0.9421787159714515</v>
      </c>
      <c r="AJ11024" t="n">
        <v>0.9359154519818713</v>
      </c>
      <c r="AK11024" t="n">
        <v>0.8019998264732899</v>
      </c>
    </row>
    <row r="11025">
      <c r="A11025" t="n">
        <v>18</v>
      </c>
      <c r="B11025" t="n">
        <v>0.7254169671868264</v>
      </c>
      <c r="C11025" t="n">
        <v>0.731182986919539</v>
      </c>
      <c r="D11025" t="n">
        <v>0.685576902290562</v>
      </c>
      <c r="E11025" t="n">
        <v>0.7326537686113278</v>
      </c>
      <c r="F11025" t="n">
        <v>0.7363790212392211</v>
      </c>
      <c r="G11025" t="n">
        <v>0.6401457473487703</v>
      </c>
      <c r="H11025" t="n">
        <v>0.5696003550143011</v>
      </c>
      <c r="I11025" t="n">
        <v>0.5956321222029723</v>
      </c>
      <c r="J11025" t="n">
        <v>0.6660503782525564</v>
      </c>
      <c r="K11025" t="n">
        <v>0.5718656531640184</v>
      </c>
      <c r="L11025" t="n">
        <v>0.5724772428779706</v>
      </c>
      <c r="M11025" t="n">
        <v>0.6468811432589415</v>
      </c>
      <c r="N11025" t="n">
        <v>0.5731869914800818</v>
      </c>
      <c r="O11025" t="n">
        <v>0.5962603007819323</v>
      </c>
      <c r="P11025" t="n">
        <v>0.7505087720329141</v>
      </c>
      <c r="Q11025" t="n">
        <v>0.5560563968100669</v>
      </c>
      <c r="R11025" t="n">
        <v>0.5749559090802069</v>
      </c>
      <c r="S11025" t="n">
        <v>0.8121319312030262</v>
      </c>
      <c r="T11025" t="n">
        <v>0.5668526440266348</v>
      </c>
      <c r="U11025" t="n">
        <v>0.5959997706821312</v>
      </c>
      <c r="V11025" t="n">
        <v>0.8124069677113868</v>
      </c>
      <c r="W11025" t="n">
        <v>0.5540524183650494</v>
      </c>
      <c r="X11025" t="n">
        <v>0.5761590042225562</v>
      </c>
      <c r="Y11025" t="n">
        <v>0.7527098086607177</v>
      </c>
      <c r="Z11025" t="n">
        <v>0.5581155998832861</v>
      </c>
      <c r="AA11025" t="n">
        <v>0.540308136239016</v>
      </c>
      <c r="AB11025" t="n">
        <v>0.7264204955241248</v>
      </c>
      <c r="AC11025" t="n">
        <v>0.4633858115262711</v>
      </c>
      <c r="AD11025" t="n">
        <v>0.406638320379545</v>
      </c>
      <c r="AE11025" t="n">
        <v>0.4707966030814077</v>
      </c>
      <c r="AF11025" t="n">
        <v>0.6299296742618163</v>
      </c>
      <c r="AG11025" t="n">
        <v>0.7035531296335051</v>
      </c>
      <c r="AH11025" t="n">
        <v>0.6618075025105877</v>
      </c>
      <c r="AI11025" t="n">
        <v>0.7592264816867169</v>
      </c>
      <c r="AJ11025" t="n">
        <v>0.7152154446371134</v>
      </c>
      <c r="AK11025" t="n">
        <v>0.6290694423595226</v>
      </c>
    </row>
    <row r="11026">
      <c r="A11026" t="n">
        <v>19</v>
      </c>
      <c r="B11026" t="n">
        <v>0.4309727565474696</v>
      </c>
      <c r="C11026" t="n">
        <v>0.5030529200162065</v>
      </c>
      <c r="D11026" t="n">
        <v>0.525442624773399</v>
      </c>
      <c r="E11026" t="n">
        <v>0.399221339301594</v>
      </c>
      <c r="F11026" t="n">
        <v>0.4588472659805957</v>
      </c>
      <c r="G11026" t="n">
        <v>0.4303055521192969</v>
      </c>
      <c r="H11026" t="n">
        <v>0.4154053687081829</v>
      </c>
      <c r="I11026" t="n">
        <v>0.3638668030195813</v>
      </c>
      <c r="J11026" t="n">
        <v>0.3725434960749617</v>
      </c>
      <c r="K11026" t="n">
        <v>0.4429898948097706</v>
      </c>
      <c r="L11026" t="n">
        <v>0.4081650739116261</v>
      </c>
      <c r="M11026" t="n">
        <v>0.4004630431995755</v>
      </c>
      <c r="N11026" t="n">
        <v>0.4917738975310194</v>
      </c>
      <c r="O11026" t="n">
        <v>0.5038267506153011</v>
      </c>
      <c r="P11026" t="n">
        <v>0.7038192669373589</v>
      </c>
      <c r="Q11026" t="n">
        <v>0.4804009204528966</v>
      </c>
      <c r="R11026" t="n">
        <v>0.4936410036771396</v>
      </c>
      <c r="S11026" t="n">
        <v>0.771248527724812</v>
      </c>
      <c r="T11026" t="n">
        <v>0.4928578998205898</v>
      </c>
      <c r="U11026" t="n">
        <v>0.4605745704967233</v>
      </c>
      <c r="V11026" t="n">
        <v>0.7155889823144653</v>
      </c>
      <c r="W11026" t="n">
        <v>0.4784530115505266</v>
      </c>
      <c r="X11026" t="n">
        <v>0.4857109283598907</v>
      </c>
      <c r="Y11026" t="n">
        <v>0.7026145913309317</v>
      </c>
      <c r="Z11026" t="n">
        <v>0.4028093342239607</v>
      </c>
      <c r="AA11026" t="n">
        <v>0.3407789660130994</v>
      </c>
      <c r="AB11026" t="n">
        <v>0.3383697994310377</v>
      </c>
      <c r="AC11026" t="n">
        <v>0.319770099492102</v>
      </c>
      <c r="AD11026" t="n">
        <v>0.3034380074329602</v>
      </c>
      <c r="AE11026" t="n">
        <v>0.3206038598336321</v>
      </c>
      <c r="AF11026" t="n">
        <v>0.3524066454555286</v>
      </c>
      <c r="AG11026" t="n">
        <v>0.4090367869155458</v>
      </c>
      <c r="AH11026" t="n">
        <v>0.4272070302486863</v>
      </c>
      <c r="AI11026" t="n">
        <v>0.419006957911794</v>
      </c>
      <c r="AJ11026" t="n">
        <v>0.4616967704580914</v>
      </c>
      <c r="AK11026" t="n">
        <v>0.527269171602767</v>
      </c>
    </row>
    <row r="11027">
      <c r="A11027" t="n">
        <v>20</v>
      </c>
      <c r="B11027" t="n">
        <v>0.3551480735992615</v>
      </c>
      <c r="C11027" t="n">
        <v>0.416333899338329</v>
      </c>
      <c r="D11027" t="n">
        <v>0.5211437677381898</v>
      </c>
      <c r="E11027" t="n">
        <v>0.3176067153318785</v>
      </c>
      <c r="F11027" t="n">
        <v>0.3759631727048979</v>
      </c>
      <c r="G11027" t="n">
        <v>0.4267074144465312</v>
      </c>
      <c r="H11027" t="n">
        <v>0.1828687937351456</v>
      </c>
      <c r="I11027" t="n">
        <v>0.2389667051915413</v>
      </c>
      <c r="J11027" t="n">
        <v>0.3555555027730603</v>
      </c>
      <c r="K11027" t="n">
        <v>0.1986960782376306</v>
      </c>
      <c r="L11027" t="n">
        <v>0.2345762730762371</v>
      </c>
      <c r="M11027" t="n">
        <v>0.3646377165632025</v>
      </c>
      <c r="N11027" t="n">
        <v>0.325448343990774</v>
      </c>
      <c r="O11027" t="n">
        <v>0.2605990252404041</v>
      </c>
      <c r="P11027" t="n">
        <v>0.3304853851683403</v>
      </c>
      <c r="Q11027" t="n">
        <v>0.3871408399023082</v>
      </c>
      <c r="R11027" t="n">
        <v>0.3280694810856588</v>
      </c>
      <c r="S11027" t="n">
        <v>0.5849511415647743</v>
      </c>
      <c r="T11027" t="n">
        <v>0.3935230205922736</v>
      </c>
      <c r="U11027" t="n">
        <v>0.3257740586339943</v>
      </c>
      <c r="V11027" t="n">
        <v>0.5238052918079054</v>
      </c>
      <c r="W11027" t="n">
        <v>0.3822673262130761</v>
      </c>
      <c r="X11027" t="n">
        <v>0.2600716552438428</v>
      </c>
      <c r="Y11027" t="n">
        <v>0.3170510926217586</v>
      </c>
      <c r="Z11027" t="n">
        <v>0.1730024186800229</v>
      </c>
      <c r="AA11027" t="n">
        <v>0.1842209613691763</v>
      </c>
      <c r="AB11027" t="n">
        <v>0.2554563809874917</v>
      </c>
      <c r="AC11027" t="n">
        <v>0.162254068280255</v>
      </c>
      <c r="AD11027" t="n">
        <v>0.1943359509040308</v>
      </c>
      <c r="AE11027" t="n">
        <v>0.3087150588167096</v>
      </c>
      <c r="AF11027" t="n">
        <v>0.2756375734578361</v>
      </c>
      <c r="AG11027" t="n">
        <v>0.3339248485153642</v>
      </c>
      <c r="AH11027" t="n">
        <v>0.4237087939428238</v>
      </c>
      <c r="AI11027" t="n">
        <v>0.3451817007554727</v>
      </c>
      <c r="AJ11027" t="n">
        <v>0.3803929519577597</v>
      </c>
      <c r="AK11027" t="n">
        <v>0.5228628326445058</v>
      </c>
    </row>
    <row r="11028">
      <c r="A11028" t="n">
        <v>21</v>
      </c>
      <c r="B11028" t="n">
        <v>0.2405109399012891</v>
      </c>
      <c r="C11028" t="n">
        <v>0.2852268467933832</v>
      </c>
      <c r="D11028" t="n">
        <v>0.5123298755122649</v>
      </c>
      <c r="E11028" t="n">
        <v>0.2150560108633423</v>
      </c>
      <c r="F11028" t="n">
        <v>0.254629305094255</v>
      </c>
      <c r="G11028" t="n">
        <v>0.419494270194892</v>
      </c>
      <c r="H11028" t="n">
        <v>0.1402803244141877</v>
      </c>
      <c r="I11028" t="n">
        <v>0.1768044171245655</v>
      </c>
      <c r="J11028" t="n">
        <v>0.3510863033383609</v>
      </c>
      <c r="K11028" t="n">
        <v>0.1477208396154145</v>
      </c>
      <c r="L11028" t="n">
        <v>0.1791893635541558</v>
      </c>
      <c r="M11028" t="n">
        <v>0.3606179998140345</v>
      </c>
      <c r="N11028" t="n">
        <v>0.1391638805968688</v>
      </c>
      <c r="O11028" t="n">
        <v>0.15745815321406</v>
      </c>
      <c r="P11028" t="n">
        <v>0.2991958235316778</v>
      </c>
      <c r="Q11028" t="n">
        <v>0.1993379367668676</v>
      </c>
      <c r="R11028" t="n">
        <v>0.1573975014584854</v>
      </c>
      <c r="S11028" t="n">
        <v>0.3312160705310933</v>
      </c>
      <c r="T11028" t="n">
        <v>0.1411706816519197</v>
      </c>
      <c r="U11028" t="n">
        <v>0.1484151708346742</v>
      </c>
      <c r="V11028" t="n">
        <v>0.2828465820427399</v>
      </c>
      <c r="W11028" t="n">
        <v>0.129991671025835</v>
      </c>
      <c r="X11028" t="n">
        <v>0.1328804562771085</v>
      </c>
      <c r="Y11028" t="n">
        <v>0.2407560325571362</v>
      </c>
      <c r="Z11028" t="n">
        <v>0.12257571336592</v>
      </c>
      <c r="AA11028" t="n">
        <v>0.1396676714604571</v>
      </c>
      <c r="AB11028" t="n">
        <v>0.2525824465925479</v>
      </c>
      <c r="AC11028" t="n">
        <v>0.1131226935729606</v>
      </c>
      <c r="AD11028" t="n">
        <v>0.1485083007134506</v>
      </c>
      <c r="AE11028" t="n">
        <v>0.3052419538492752</v>
      </c>
      <c r="AF11028" t="n">
        <v>0.1866381097451058</v>
      </c>
      <c r="AG11028" t="n">
        <v>0.2288137860066118</v>
      </c>
      <c r="AH11028" t="n">
        <v>0.4165364042754879</v>
      </c>
      <c r="AI11028" t="n">
        <v>0.2338332429173988</v>
      </c>
      <c r="AJ11028" t="n">
        <v>0.257711545185469</v>
      </c>
      <c r="AK11028" t="n">
        <v>0.5139262070779617</v>
      </c>
    </row>
    <row r="11029">
      <c r="A11029" t="n">
        <v>22</v>
      </c>
      <c r="B11029" t="n">
        <v>0.1845234899134066</v>
      </c>
      <c r="C11029" t="n">
        <v>0.2211773335021316</v>
      </c>
      <c r="D11029" t="n">
        <v>0.5066660078380024</v>
      </c>
      <c r="E11029" t="n">
        <v>0.1649714330965848</v>
      </c>
      <c r="F11029" t="n">
        <v>0.1953441710450644</v>
      </c>
      <c r="G11029" t="n">
        <v>0.4151151021693414</v>
      </c>
      <c r="H11029" t="n">
        <v>0.1364586219572371</v>
      </c>
      <c r="I11029" t="n">
        <v>0.1619118394111684</v>
      </c>
      <c r="J11029" t="n">
        <v>0.3484483925750865</v>
      </c>
      <c r="K11029" t="n">
        <v>0.143696432785315</v>
      </c>
      <c r="L11029" t="n">
        <v>0.174323245713864</v>
      </c>
      <c r="M11029" t="n">
        <v>0.3582983822648292</v>
      </c>
      <c r="N11029" t="n">
        <v>0.1209659071170893</v>
      </c>
      <c r="O11029" t="n">
        <v>0.1483744704448354</v>
      </c>
      <c r="P11029" t="n">
        <v>0.2922457070217396</v>
      </c>
      <c r="Q11029" t="n">
        <v>0.116303405754628</v>
      </c>
      <c r="R11029" t="n">
        <v>0.1368665866134773</v>
      </c>
      <c r="S11029" t="n">
        <v>0.2565399710724302</v>
      </c>
      <c r="T11029" t="n">
        <v>0.1154192520414171</v>
      </c>
      <c r="U11029" t="n">
        <v>0.1362247321124737</v>
      </c>
      <c r="V11029" t="n">
        <v>0.2692606746286894</v>
      </c>
      <c r="W11029" t="n">
        <v>0.104632737947111</v>
      </c>
      <c r="X11029" t="n">
        <v>0.123547684161801</v>
      </c>
      <c r="Y11029" t="n">
        <v>0.2359673315256344</v>
      </c>
      <c r="Z11029" t="n">
        <v>0.1192363433802199</v>
      </c>
      <c r="AA11029" t="n">
        <v>0.135862659706984</v>
      </c>
      <c r="AB11029" t="n">
        <v>0.2509573785387544</v>
      </c>
      <c r="AC11029" t="n">
        <v>0.1100408552768914</v>
      </c>
      <c r="AD11029" t="n">
        <v>0.1445984634207769</v>
      </c>
      <c r="AE11029" t="n">
        <v>0.3032780844095349</v>
      </c>
      <c r="AF11029" t="n">
        <v>0.1431718012041677</v>
      </c>
      <c r="AG11029" t="n">
        <v>0.1774548693007397</v>
      </c>
      <c r="AH11029" t="n">
        <v>0.4118519843946493</v>
      </c>
      <c r="AI11029" t="n">
        <v>0.1795060820882624</v>
      </c>
      <c r="AJ11029" t="n">
        <v>0.1977728108515033</v>
      </c>
      <c r="AK11029" t="n">
        <v>0.5081502465869638</v>
      </c>
    </row>
    <row r="11030">
      <c r="A11030" t="n">
        <v>23</v>
      </c>
      <c r="B11030" t="n">
        <v>0.1794994216952094</v>
      </c>
      <c r="C11030" t="n">
        <v>0.2153899800948968</v>
      </c>
      <c r="D11030" t="n">
        <v>0.5035036302488828</v>
      </c>
      <c r="E11030" t="n">
        <v>0.1605744277856463</v>
      </c>
      <c r="F11030" t="n">
        <v>0.1900803914325141</v>
      </c>
      <c r="G11030" t="n">
        <v>0.4124481281137189</v>
      </c>
      <c r="H11030" t="n">
        <v>0.1366920968473714</v>
      </c>
      <c r="I11030" t="n">
        <v>0.1610872444214725</v>
      </c>
      <c r="J11030" t="n">
        <v>0.3468536750472075</v>
      </c>
      <c r="K11030" t="n">
        <v>0.1439422912615039</v>
      </c>
      <c r="L11030" t="n">
        <v>0.1746214066892636</v>
      </c>
      <c r="M11030" t="n">
        <v>0.3569328009657003</v>
      </c>
      <c r="N11030" t="n">
        <v>0.1211728746319966</v>
      </c>
      <c r="O11030" t="n">
        <v>0.1486283328442131</v>
      </c>
      <c r="P11030" t="n">
        <v>0.2910642851499939</v>
      </c>
      <c r="Q11030" t="n">
        <v>0.1085696900244668</v>
      </c>
      <c r="R11030" t="n">
        <v>0.1357482338405237</v>
      </c>
      <c r="S11030" t="n">
        <v>0.2487771004139635</v>
      </c>
      <c r="T11030" t="n">
        <v>0.1156167294657326</v>
      </c>
      <c r="U11030" t="n">
        <v>0.1364578068270454</v>
      </c>
      <c r="V11030" t="n">
        <v>0.2624765361639016</v>
      </c>
      <c r="W11030" t="n">
        <v>0.1048117601052295</v>
      </c>
      <c r="X11030" t="n">
        <v>0.1237590689872689</v>
      </c>
      <c r="Y11030" t="n">
        <v>0.2350134185688871</v>
      </c>
      <c r="Z11030" t="n">
        <v>0.1194403516852388</v>
      </c>
      <c r="AA11030" t="n">
        <v>0.1360951149310913</v>
      </c>
      <c r="AB11030" t="n">
        <v>0.2499428673628569</v>
      </c>
      <c r="AC11030" t="n">
        <v>0.110229130493419</v>
      </c>
      <c r="AD11030" t="n">
        <v>0.1448084989704108</v>
      </c>
      <c r="AE11030" t="n">
        <v>0.3020520634500007</v>
      </c>
      <c r="AF11030" t="n">
        <v>0.1392713253055485</v>
      </c>
      <c r="AG11030" t="n">
        <v>0.1728311066285051</v>
      </c>
      <c r="AH11030" t="n">
        <v>0.4093539622049746</v>
      </c>
      <c r="AI11030" t="n">
        <v>0.1746215052595267</v>
      </c>
      <c r="AJ11030" t="n">
        <v>0.1923913185175544</v>
      </c>
      <c r="AK11030" t="n">
        <v>0.5048842260088994</v>
      </c>
    </row>
    <row r="11031">
      <c r="A11031" t="n">
        <v>24</v>
      </c>
      <c r="B11031" t="n">
        <v>0.1798063513393887</v>
      </c>
      <c r="C11031" t="n">
        <v>0.2156811074629338</v>
      </c>
      <c r="D11031" t="n">
        <v>0.5014715555871245</v>
      </c>
      <c r="E11031" t="n">
        <v>0.1608489972049742</v>
      </c>
      <c r="F11031" t="n">
        <v>0.1904234915782194</v>
      </c>
      <c r="G11031" t="n">
        <v>0.4107831670808921</v>
      </c>
      <c r="H11031" t="n">
        <v>0.1345014069207918</v>
      </c>
      <c r="I11031" t="n">
        <v>0.1594320206037832</v>
      </c>
      <c r="J11031" t="n">
        <v>0.348604206500956</v>
      </c>
      <c r="K11031" t="n">
        <v>0.1422422060538145</v>
      </c>
      <c r="L11031" t="n">
        <v>0.1722539970103164</v>
      </c>
      <c r="M11031" t="n">
        <v>0.3599918791378021</v>
      </c>
      <c r="N11031" t="n">
        <v>0.1192309028431856</v>
      </c>
      <c r="O11031" t="n">
        <v>0.1467162628574104</v>
      </c>
      <c r="P11031" t="n">
        <v>0.293730400769377</v>
      </c>
      <c r="Q11031" t="n">
        <v>0.1068297026239221</v>
      </c>
      <c r="R11031" t="n">
        <v>0.1338848108603252</v>
      </c>
      <c r="S11031" t="n">
        <v>0.2509102209467832</v>
      </c>
      <c r="T11031" t="n">
        <v>0.1142511940848275</v>
      </c>
      <c r="U11031" t="n">
        <v>0.1346630864426931</v>
      </c>
      <c r="V11031" t="n">
        <v>0.2649149401085247</v>
      </c>
      <c r="W11031" t="n">
        <v>0.1035738409267507</v>
      </c>
      <c r="X11031" t="n">
        <v>0.12207377294714</v>
      </c>
      <c r="Y11031" t="n">
        <v>0.2370285234471225</v>
      </c>
      <c r="Z11031" t="n">
        <v>0.1185331658182397</v>
      </c>
      <c r="AA11031" t="n">
        <v>0.1342418320957311</v>
      </c>
      <c r="AB11031" t="n">
        <v>0.2522648336712183</v>
      </c>
      <c r="AC11031" t="n">
        <v>0.1093919066582217</v>
      </c>
      <c r="AD11031" t="n">
        <v>0.1430217603851886</v>
      </c>
      <c r="AE11031" t="n">
        <v>0.3052903984464606</v>
      </c>
      <c r="AF11031" t="n">
        <v>0.1395096126113134</v>
      </c>
      <c r="AG11031" t="n">
        <v>0.1731562878777151</v>
      </c>
      <c r="AH11031" t="n">
        <v>0.4076249488583989</v>
      </c>
      <c r="AI11031" t="n">
        <v>0.1749199131160482</v>
      </c>
      <c r="AJ11031" t="n">
        <v>0.1927200838637793</v>
      </c>
      <c r="AK11031" t="n">
        <v>0.5028452871660472</v>
      </c>
    </row>
    <row r="11041">
      <c r="A11041" t="inlineStr">
        <is>
          <t>PVVAC-P-240to760-E10.8-rDXGF-OfL1985-CZ05</t>
        </is>
      </c>
      <c r="D11041" t="n">
        <v>2015</v>
      </c>
      <c r="F11041" t="inlineStr">
        <is>
          <t>Source Annual kWh:</t>
        </is>
      </c>
      <c r="G11041" s="169" t="n">
        <v>1916939.783999985</v>
      </c>
      <c r="H11041" t="inlineStr">
        <is>
          <t>DEER</t>
        </is>
      </c>
      <c r="K11041" t="inlineStr">
        <is>
          <t>PDAF</t>
        </is>
      </c>
      <c r="L11041" t="inlineStr">
        <is>
          <t>Monthly</t>
        </is>
      </c>
    </row>
    <row r="11042">
      <c r="A11042" t="n">
        <v>277</v>
      </c>
      <c r="B11042" t="inlineStr">
        <is>
          <t>PVVAC-P-240to760-E10.8-20-MM</t>
        </is>
      </c>
      <c r="F11042" t="inlineStr">
        <is>
          <t>Source Sample Size:</t>
        </is>
      </c>
      <c r="G11042" t="n">
        <v>0</v>
      </c>
      <c r="H11042" t="inlineStr">
        <is>
          <t>DEER</t>
        </is>
      </c>
      <c r="K11042" t="inlineStr">
        <is>
          <t>WKWE</t>
        </is>
      </c>
      <c r="L11042" t="inlineStr">
        <is>
          <t>Monthly</t>
        </is>
      </c>
      <c r="N11042" t="inlineStr">
        <is>
          <t>Weekend Peak3</t>
        </is>
      </c>
    </row>
    <row r="11043">
      <c r="B11043" t="n">
        <v>1</v>
      </c>
      <c r="C11043" t="inlineStr">
        <is>
          <t>JANUARY</t>
        </is>
      </c>
      <c r="D11043" t="inlineStr">
        <is>
          <t>JAN</t>
        </is>
      </c>
      <c r="E11043" t="n">
        <v>2</v>
      </c>
      <c r="F11043" t="inlineStr">
        <is>
          <t>FEBRUARY</t>
        </is>
      </c>
      <c r="G11043" t="inlineStr">
        <is>
          <t>FEB</t>
        </is>
      </c>
      <c r="H11043" t="n">
        <v>3</v>
      </c>
      <c r="I11043" t="inlineStr">
        <is>
          <t>MARCH</t>
        </is>
      </c>
      <c r="J11043" t="inlineStr">
        <is>
          <t>MAR</t>
        </is>
      </c>
      <c r="K11043" t="n">
        <v>4</v>
      </c>
      <c r="L11043" t="inlineStr">
        <is>
          <t>APRIL</t>
        </is>
      </c>
      <c r="M11043" t="inlineStr">
        <is>
          <t>APR</t>
        </is>
      </c>
      <c r="N11043" t="n">
        <v>5</v>
      </c>
      <c r="O11043" t="inlineStr">
        <is>
          <t>MAY</t>
        </is>
      </c>
      <c r="P11043" t="inlineStr">
        <is>
          <t>MAY</t>
        </is>
      </c>
      <c r="Q11043" t="n">
        <v>6</v>
      </c>
      <c r="R11043" t="inlineStr">
        <is>
          <t>JUNE</t>
        </is>
      </c>
      <c r="S11043" t="inlineStr">
        <is>
          <t>JUN</t>
        </is>
      </c>
      <c r="T11043" t="n">
        <v>7</v>
      </c>
      <c r="U11043" t="inlineStr">
        <is>
          <t>JULY</t>
        </is>
      </c>
      <c r="V11043" t="inlineStr">
        <is>
          <t>JUL</t>
        </is>
      </c>
      <c r="W11043" t="n">
        <v>8</v>
      </c>
      <c r="X11043" t="inlineStr">
        <is>
          <t>AUGUST</t>
        </is>
      </c>
      <c r="Y11043" t="inlineStr">
        <is>
          <t>AUG</t>
        </is>
      </c>
      <c r="Z11043" t="n">
        <v>9</v>
      </c>
      <c r="AA11043" t="inlineStr">
        <is>
          <t>SEPTEMBER</t>
        </is>
      </c>
      <c r="AB11043" t="inlineStr">
        <is>
          <t>SEP</t>
        </is>
      </c>
      <c r="AC11043" t="n">
        <v>10</v>
      </c>
      <c r="AD11043" t="inlineStr">
        <is>
          <t>OCTOBER</t>
        </is>
      </c>
      <c r="AE11043" t="inlineStr">
        <is>
          <t>OCT</t>
        </is>
      </c>
      <c r="AF11043" t="n">
        <v>11</v>
      </c>
      <c r="AG11043" t="inlineStr">
        <is>
          <t>NOVEMBER</t>
        </is>
      </c>
      <c r="AH11043" t="inlineStr">
        <is>
          <t>NOV</t>
        </is>
      </c>
      <c r="AI11043" t="n">
        <v>12</v>
      </c>
      <c r="AJ11043" t="inlineStr">
        <is>
          <t>DECEMBER</t>
        </is>
      </c>
      <c r="AK11043" t="inlineStr">
        <is>
          <t>DEC</t>
        </is>
      </c>
    </row>
    <row r="11044">
      <c r="B11044" t="n">
        <v>31</v>
      </c>
      <c r="E11044" t="n">
        <v>28</v>
      </c>
      <c r="H11044" t="n">
        <v>31</v>
      </c>
      <c r="K11044" t="n">
        <v>30</v>
      </c>
      <c r="N11044" t="n">
        <v>31</v>
      </c>
      <c r="Q11044" t="n">
        <v>30</v>
      </c>
      <c r="T11044" t="n">
        <v>31</v>
      </c>
      <c r="W11044" t="n">
        <v>31</v>
      </c>
      <c r="Z11044" t="n">
        <v>30</v>
      </c>
      <c r="AC11044" t="n">
        <v>31</v>
      </c>
      <c r="AF11044" t="n">
        <v>30</v>
      </c>
      <c r="AI11044" t="n">
        <v>31</v>
      </c>
    </row>
    <row r="11045">
      <c r="A11045" t="inlineStr">
        <is>
          <t>RATIOS</t>
        </is>
      </c>
      <c r="B11045" t="inlineStr">
        <is>
          <t>E.BKDWN</t>
        </is>
      </c>
      <c r="C11045" t="inlineStr">
        <is>
          <t>PEAK/AVG</t>
        </is>
      </c>
      <c r="D11045" t="inlineStr">
        <is>
          <t>END/AVG</t>
        </is>
      </c>
      <c r="E11045" t="inlineStr">
        <is>
          <t>E.BKDWN</t>
        </is>
      </c>
      <c r="F11045" t="inlineStr">
        <is>
          <t>PEAK/AVG</t>
        </is>
      </c>
      <c r="G11045" t="inlineStr">
        <is>
          <t>END/AVG</t>
        </is>
      </c>
      <c r="H11045" t="inlineStr">
        <is>
          <t>E.BKDWN</t>
        </is>
      </c>
      <c r="I11045" t="inlineStr">
        <is>
          <t>PEAK/AVG</t>
        </is>
      </c>
      <c r="J11045" t="inlineStr">
        <is>
          <t>END/AVG</t>
        </is>
      </c>
      <c r="K11045" t="inlineStr">
        <is>
          <t>E.BKDWN</t>
        </is>
      </c>
      <c r="L11045" t="inlineStr">
        <is>
          <t>PEAK/AVG</t>
        </is>
      </c>
      <c r="M11045" t="inlineStr">
        <is>
          <t>END/AVG</t>
        </is>
      </c>
      <c r="N11045" t="inlineStr">
        <is>
          <t>E.BKDWN</t>
        </is>
      </c>
      <c r="O11045" t="inlineStr">
        <is>
          <t>PEAK/AVG</t>
        </is>
      </c>
      <c r="P11045" t="inlineStr">
        <is>
          <t>END/AVG</t>
        </is>
      </c>
      <c r="Q11045" t="inlineStr">
        <is>
          <t>E.BKDWN</t>
        </is>
      </c>
      <c r="R11045" t="inlineStr">
        <is>
          <t>PEAK/AVG</t>
        </is>
      </c>
      <c r="S11045" t="inlineStr">
        <is>
          <t>END/AVG</t>
        </is>
      </c>
      <c r="T11045" t="inlineStr">
        <is>
          <t>E.BKDWN</t>
        </is>
      </c>
      <c r="U11045" t="inlineStr">
        <is>
          <t>PEAK/AVG</t>
        </is>
      </c>
      <c r="V11045" t="inlineStr">
        <is>
          <t>END/AVG</t>
        </is>
      </c>
      <c r="W11045" t="inlineStr">
        <is>
          <t>E.BKDWN</t>
        </is>
      </c>
      <c r="X11045" t="inlineStr">
        <is>
          <t>PEAK/AVG</t>
        </is>
      </c>
      <c r="Y11045" t="inlineStr">
        <is>
          <t>END/AVG</t>
        </is>
      </c>
      <c r="Z11045" t="inlineStr">
        <is>
          <t>E.BKDWN</t>
        </is>
      </c>
      <c r="AA11045" t="inlineStr">
        <is>
          <t>PEAK/AVG</t>
        </is>
      </c>
      <c r="AB11045" t="inlineStr">
        <is>
          <t>END/AVG</t>
        </is>
      </c>
      <c r="AC11045" t="inlineStr">
        <is>
          <t>E.BKDWN</t>
        </is>
      </c>
      <c r="AD11045" t="inlineStr">
        <is>
          <t>PEAK/AVG</t>
        </is>
      </c>
      <c r="AE11045" t="inlineStr">
        <is>
          <t>END/AVG</t>
        </is>
      </c>
      <c r="AF11045" t="inlineStr">
        <is>
          <t>E.BKDWN</t>
        </is>
      </c>
      <c r="AG11045" t="inlineStr">
        <is>
          <t>PEAK/AVG</t>
        </is>
      </c>
      <c r="AH11045" t="inlineStr">
        <is>
          <t>END/AVG</t>
        </is>
      </c>
      <c r="AI11045" t="inlineStr">
        <is>
          <t>E.BKDWN</t>
        </is>
      </c>
      <c r="AJ11045" t="inlineStr">
        <is>
          <t>PEAK/AVG</t>
        </is>
      </c>
      <c r="AK11045" t="inlineStr">
        <is>
          <t>END/AVG</t>
        </is>
      </c>
    </row>
    <row r="11046">
      <c r="B11046" s="170" t="n">
        <v>0.0726336374504898</v>
      </c>
      <c r="C11046" s="171" t="n">
        <v>1.083798558265414</v>
      </c>
      <c r="D11046" s="171" t="n">
        <v>0.4943976950136925</v>
      </c>
      <c r="E11046" s="170" t="n">
        <v>0.06894771167426073</v>
      </c>
      <c r="F11046" s="171" t="n">
        <v>1.152351445382235</v>
      </c>
      <c r="G11046" s="171" t="n">
        <v>0.5011246320365321</v>
      </c>
      <c r="H11046" s="170" t="n">
        <v>0.08613923118151411</v>
      </c>
      <c r="I11046" s="171" t="n">
        <v>1.133499394358415</v>
      </c>
      <c r="J11046" s="171" t="n">
        <v>0.5109893720042944</v>
      </c>
      <c r="K11046" s="170" t="n">
        <v>0.08002956729332494</v>
      </c>
      <c r="L11046" s="171" t="n">
        <v>1.19143514343047</v>
      </c>
      <c r="M11046" s="171" t="n">
        <v>0.5138614584134726</v>
      </c>
      <c r="N11046" s="170" t="n">
        <v>0.08380211442970001</v>
      </c>
      <c r="O11046" s="171" t="n">
        <v>1.184850898568612</v>
      </c>
      <c r="P11046" s="171" t="n">
        <v>0.5083553289805587</v>
      </c>
      <c r="Q11046" s="170" t="n">
        <v>0.09037154622194465</v>
      </c>
      <c r="R11046" s="171" t="n">
        <v>1.164050456177902</v>
      </c>
      <c r="S11046" s="171" t="n">
        <v>0.5463936692328026</v>
      </c>
      <c r="T11046" s="170" t="n">
        <v>0.08927869499267546</v>
      </c>
      <c r="U11046" s="171" t="n">
        <v>1.147481194160255</v>
      </c>
      <c r="V11046" s="171" t="n">
        <v>0.5295569117463503</v>
      </c>
      <c r="W11046" s="170" t="n">
        <v>0.09231367965552448</v>
      </c>
      <c r="X11046" s="171" t="n">
        <v>1.061808850926778</v>
      </c>
      <c r="Y11046" s="171" t="n">
        <v>0.5323308481412458</v>
      </c>
      <c r="Z11046" s="170" t="n">
        <v>0.08841787252043397</v>
      </c>
      <c r="AA11046" s="171" t="n">
        <v>1.140292502880763</v>
      </c>
      <c r="AB11046" s="171" t="n">
        <v>0.5088601514856188</v>
      </c>
      <c r="AC11046" s="170" t="n">
        <v>0.09289080639753142</v>
      </c>
      <c r="AD11046" s="171" t="n">
        <v>1.247905580491576</v>
      </c>
      <c r="AE11046" s="171" t="n">
        <v>0.537809784882581</v>
      </c>
      <c r="AF11046" s="170" t="n">
        <v>0.07881006676885578</v>
      </c>
      <c r="AG11046" s="171" t="n">
        <v>1.157151431587369</v>
      </c>
      <c r="AH11046" s="171" t="n">
        <v>0.5097068172561126</v>
      </c>
      <c r="AI11046" s="170" t="n">
        <v>0.07636507141374467</v>
      </c>
      <c r="AJ11046" s="171" t="n">
        <v>1.107367026265725</v>
      </c>
      <c r="AK11046" s="171" t="n">
        <v>0.4614697716988997</v>
      </c>
      <c r="AN11046" s="163">
        <f>1/($B11046*(1/$B11044)*(1/(5/7+2/7*$D11046))*$B11056/SUM($B11048:$B11071))</f>
        <v/>
      </c>
      <c r="AO11046" s="163">
        <f>1/(B11046*(1/B11044)*(1/(5/7+2/7*D11046)))</f>
        <v/>
      </c>
      <c r="AP11046" s="163" t="n"/>
      <c r="AR11046" s="168">
        <f>CHOOSE(AV$3,C11046,F11046,I11046,L11046,O11046,R11046,U11046,X11046,AA11046,AD11046,AG11046,AJ11046)</f>
        <v/>
      </c>
      <c r="AS11046" s="164" t="n"/>
      <c r="AT11046" s="164" t="n"/>
      <c r="AV11046" s="116">
        <f>AN11046/AR11046</f>
        <v/>
      </c>
      <c r="AW11046" s="165">
        <f>AO11046/AR11046</f>
        <v/>
      </c>
    </row>
    <row r="11047">
      <c r="A11047" t="inlineStr">
        <is>
          <t>HOUR</t>
        </is>
      </c>
      <c r="B11047" t="inlineStr">
        <is>
          <t>PEAK</t>
        </is>
      </c>
      <c r="C11047" t="inlineStr">
        <is>
          <t>AVG</t>
        </is>
      </c>
      <c r="D11047" t="inlineStr">
        <is>
          <t>END</t>
        </is>
      </c>
      <c r="E11047" t="inlineStr">
        <is>
          <t>PEAK</t>
        </is>
      </c>
      <c r="F11047" t="inlineStr">
        <is>
          <t>AVG</t>
        </is>
      </c>
      <c r="G11047" t="inlineStr">
        <is>
          <t>END</t>
        </is>
      </c>
      <c r="H11047" t="inlineStr">
        <is>
          <t>PEAK</t>
        </is>
      </c>
      <c r="I11047" t="inlineStr">
        <is>
          <t>AVG</t>
        </is>
      </c>
      <c r="J11047" t="inlineStr">
        <is>
          <t>END</t>
        </is>
      </c>
      <c r="K11047" t="inlineStr">
        <is>
          <t>PEAK</t>
        </is>
      </c>
      <c r="L11047" t="inlineStr">
        <is>
          <t>AVG</t>
        </is>
      </c>
      <c r="M11047" t="inlineStr">
        <is>
          <t>END</t>
        </is>
      </c>
      <c r="N11047" t="inlineStr">
        <is>
          <t>PEAK</t>
        </is>
      </c>
      <c r="O11047" t="inlineStr">
        <is>
          <t>AVG</t>
        </is>
      </c>
      <c r="P11047" t="inlineStr">
        <is>
          <t>END</t>
        </is>
      </c>
      <c r="Q11047" t="inlineStr">
        <is>
          <t>PEAK</t>
        </is>
      </c>
      <c r="R11047" t="inlineStr">
        <is>
          <t>AVG</t>
        </is>
      </c>
      <c r="S11047" t="inlineStr">
        <is>
          <t>END</t>
        </is>
      </c>
      <c r="T11047" t="inlineStr">
        <is>
          <t>PEAK</t>
        </is>
      </c>
      <c r="U11047" t="inlineStr">
        <is>
          <t>AVG</t>
        </is>
      </c>
      <c r="V11047" t="inlineStr">
        <is>
          <t>END</t>
        </is>
      </c>
      <c r="W11047" t="inlineStr">
        <is>
          <t>PEAK</t>
        </is>
      </c>
      <c r="X11047" t="inlineStr">
        <is>
          <t>AVG</t>
        </is>
      </c>
      <c r="Y11047" t="inlineStr">
        <is>
          <t>END</t>
        </is>
      </c>
      <c r="Z11047" t="inlineStr">
        <is>
          <t>PEAK</t>
        </is>
      </c>
      <c r="AA11047" t="inlineStr">
        <is>
          <t>AVG</t>
        </is>
      </c>
      <c r="AB11047" t="inlineStr">
        <is>
          <t>END</t>
        </is>
      </c>
      <c r="AC11047" t="inlineStr">
        <is>
          <t>PEAK</t>
        </is>
      </c>
      <c r="AD11047" t="inlineStr">
        <is>
          <t>AVG</t>
        </is>
      </c>
      <c r="AE11047" t="inlineStr">
        <is>
          <t>END</t>
        </is>
      </c>
      <c r="AF11047" t="inlineStr">
        <is>
          <t>PEAK</t>
        </is>
      </c>
      <c r="AG11047" t="inlineStr">
        <is>
          <t>AVG</t>
        </is>
      </c>
      <c r="AH11047" t="inlineStr">
        <is>
          <t>END</t>
        </is>
      </c>
      <c r="AI11047" t="inlineStr">
        <is>
          <t>PEAK</t>
        </is>
      </c>
      <c r="AJ11047" t="inlineStr">
        <is>
          <t>AVG</t>
        </is>
      </c>
      <c r="AK11047" t="inlineStr">
        <is>
          <t>END</t>
        </is>
      </c>
    </row>
    <row r="11048">
      <c r="A11048" t="n">
        <v>1</v>
      </c>
      <c r="B11048" t="n">
        <v>0.1710141453393136</v>
      </c>
      <c r="C11048" t="n">
        <v>0.1940483053753496</v>
      </c>
      <c r="D11048" t="n">
        <v>0.4758597396748968</v>
      </c>
      <c r="E11048" t="n">
        <v>0.1443555725848939</v>
      </c>
      <c r="F11048" t="n">
        <v>0.1788617133718229</v>
      </c>
      <c r="G11048" t="n">
        <v>0.4346155356570333</v>
      </c>
      <c r="H11048" t="n">
        <v>0.1341720836032081</v>
      </c>
      <c r="I11048" t="n">
        <v>0.1605229517585587</v>
      </c>
      <c r="J11048" t="n">
        <v>0.3753293013623668</v>
      </c>
      <c r="K11048" t="n">
        <v>0.1394850763797791</v>
      </c>
      <c r="L11048" t="n">
        <v>0.1697573905105032</v>
      </c>
      <c r="M11048" t="n">
        <v>0.3993869823249006</v>
      </c>
      <c r="N11048" t="n">
        <v>0.1352853295777865</v>
      </c>
      <c r="O11048" t="n">
        <v>0.1655853399508794</v>
      </c>
      <c r="P11048" t="n">
        <v>0.3823411924368881</v>
      </c>
      <c r="Q11048" t="n">
        <v>0.1318066580138441</v>
      </c>
      <c r="R11048" t="n">
        <v>0.1545073840223158</v>
      </c>
      <c r="S11048" t="n">
        <v>0.3369277296473672</v>
      </c>
      <c r="T11048" t="n">
        <v>0.1353277615073083</v>
      </c>
      <c r="U11048" t="n">
        <v>0.1583072809583863</v>
      </c>
      <c r="V11048" t="n">
        <v>0.3458544353254741</v>
      </c>
      <c r="W11048" t="n">
        <v>0.1391364042725008</v>
      </c>
      <c r="X11048" t="n">
        <v>0.1500468196181526</v>
      </c>
      <c r="Y11048" t="n">
        <v>0.3208331945590013</v>
      </c>
      <c r="Z11048" t="n">
        <v>0.1242178140785232</v>
      </c>
      <c r="AA11048" t="n">
        <v>0.1439138971049657</v>
      </c>
      <c r="AB11048" t="n">
        <v>0.3234782471282153</v>
      </c>
      <c r="AC11048" t="n">
        <v>0.1106139721802806</v>
      </c>
      <c r="AD11048" t="n">
        <v>0.1450652161970741</v>
      </c>
      <c r="AE11048" t="n">
        <v>0.3144082231811346</v>
      </c>
      <c r="AF11048" t="n">
        <v>0.1319754530652315</v>
      </c>
      <c r="AG11048" t="n">
        <v>0.1612455208586633</v>
      </c>
      <c r="AH11048" t="n">
        <v>0.368328541256671</v>
      </c>
      <c r="AI11048" t="n">
        <v>0.1495624941417773</v>
      </c>
      <c r="AJ11048" t="n">
        <v>0.1754567998609223</v>
      </c>
      <c r="AK11048" t="n">
        <v>0.4857580466381392</v>
      </c>
    </row>
    <row r="11049">
      <c r="A11049" t="n">
        <v>2</v>
      </c>
      <c r="B11049" t="n">
        <v>0.1695106642022192</v>
      </c>
      <c r="C11049" t="n">
        <v>0.1923181919463346</v>
      </c>
      <c r="D11049" t="n">
        <v>0.473596545164298</v>
      </c>
      <c r="E11049" t="n">
        <v>0.1429985471845714</v>
      </c>
      <c r="F11049" t="n">
        <v>0.1771627936464452</v>
      </c>
      <c r="G11049" t="n">
        <v>0.4324597430046638</v>
      </c>
      <c r="H11049" t="n">
        <v>0.133617150811735</v>
      </c>
      <c r="I11049" t="n">
        <v>0.1596783897886886</v>
      </c>
      <c r="J11049" t="n">
        <v>0.3732980586731113</v>
      </c>
      <c r="K11049" t="n">
        <v>0.1389085272141017</v>
      </c>
      <c r="L11049" t="n">
        <v>0.1690700414966852</v>
      </c>
      <c r="M11049" t="n">
        <v>0.397140225053231</v>
      </c>
      <c r="N11049" t="n">
        <v>0.1347261396922385</v>
      </c>
      <c r="O11049" t="n">
        <v>0.1649005676721064</v>
      </c>
      <c r="P11049" t="n">
        <v>0.3802271684346501</v>
      </c>
      <c r="Q11049" t="n">
        <v>0.1312611698128249</v>
      </c>
      <c r="R11049" t="n">
        <v>0.1538679477736124</v>
      </c>
      <c r="S11049" t="n">
        <v>0.3348758948493804</v>
      </c>
      <c r="T11049" t="n">
        <v>0.1347677010499312</v>
      </c>
      <c r="U11049" t="n">
        <v>0.1576521186532382</v>
      </c>
      <c r="V11049" t="n">
        <v>0.3438269545126232</v>
      </c>
      <c r="W11049" t="n">
        <v>0.138560581563644</v>
      </c>
      <c r="X11049" t="n">
        <v>0.1494258436300235</v>
      </c>
      <c r="Y11049" t="n">
        <v>0.3190111692112981</v>
      </c>
      <c r="Z11049" t="n">
        <v>0.1237037326735526</v>
      </c>
      <c r="AA11049" t="n">
        <v>0.1433183025119733</v>
      </c>
      <c r="AB11049" t="n">
        <v>0.3215819408431451</v>
      </c>
      <c r="AC11049" t="n">
        <v>0.1101561909300658</v>
      </c>
      <c r="AD11049" t="n">
        <v>0.1444902450991348</v>
      </c>
      <c r="AE11049" t="n">
        <v>0.3125018658419147</v>
      </c>
      <c r="AF11049" t="n">
        <v>0.1307348079081263</v>
      </c>
      <c r="AG11049" t="n">
        <v>0.1597663959710568</v>
      </c>
      <c r="AH11049" t="n">
        <v>0.3666419569388628</v>
      </c>
      <c r="AI11049" t="n">
        <v>0.1481565206843507</v>
      </c>
      <c r="AJ11049" t="n">
        <v>0.1738212833450981</v>
      </c>
      <c r="AK11049" t="n">
        <v>0.4834468409591765</v>
      </c>
    </row>
    <row r="11050">
      <c r="A11050" t="n">
        <v>3</v>
      </c>
      <c r="B11050" t="n">
        <v>0.1688104415187893</v>
      </c>
      <c r="C11050" t="n">
        <v>0.1915077333527661</v>
      </c>
      <c r="D11050" t="n">
        <v>0.4708252865798915</v>
      </c>
      <c r="E11050" t="n">
        <v>0.1424078420103134</v>
      </c>
      <c r="F11050" t="n">
        <v>0.1764308178137951</v>
      </c>
      <c r="G11050" t="n">
        <v>0.4299276537555513</v>
      </c>
      <c r="H11050" t="n">
        <v>0.1329222349737643</v>
      </c>
      <c r="I11050" t="n">
        <v>0.1589000466879212</v>
      </c>
      <c r="J11050" t="n">
        <v>0.3717952238842405</v>
      </c>
      <c r="K11050" t="n">
        <v>0.1381865422228481</v>
      </c>
      <c r="L11050" t="n">
        <v>0.1681769475439485</v>
      </c>
      <c r="M11050" t="n">
        <v>0.3957519847878093</v>
      </c>
      <c r="N11050" t="n">
        <v>0.1341098553439018</v>
      </c>
      <c r="O11050" t="n">
        <v>0.1640584828428043</v>
      </c>
      <c r="P11050" t="n">
        <v>0.3788326766982341</v>
      </c>
      <c r="Q11050" t="n">
        <v>0.1305780809845216</v>
      </c>
      <c r="R11050" t="n">
        <v>0.1531064897018556</v>
      </c>
      <c r="S11050" t="n">
        <v>0.3337034178219593</v>
      </c>
      <c r="T11050" t="n">
        <v>0.1340663640807833</v>
      </c>
      <c r="U11050" t="n">
        <v>0.1568316901810254</v>
      </c>
      <c r="V11050" t="n">
        <v>0.342623137779993</v>
      </c>
      <c r="W11050" t="n">
        <v>0.1378395062795801</v>
      </c>
      <c r="X11050" t="n">
        <v>0.148648225050294</v>
      </c>
      <c r="Y11050" t="n">
        <v>0.3178356689869735</v>
      </c>
      <c r="Z11050" t="n">
        <v>0.1230599730763372</v>
      </c>
      <c r="AA11050" t="n">
        <v>0.1425724678414692</v>
      </c>
      <c r="AB11050" t="n">
        <v>0.3204560089863847</v>
      </c>
      <c r="AC11050" t="n">
        <v>0.1095829333284455</v>
      </c>
      <c r="AD11050" t="n">
        <v>0.1437499790208822</v>
      </c>
      <c r="AE11050" t="n">
        <v>0.3114079493821611</v>
      </c>
      <c r="AF11050" t="n">
        <v>0.1301947623691511</v>
      </c>
      <c r="AG11050" t="n">
        <v>0.159091886484225</v>
      </c>
      <c r="AH11050" t="n">
        <v>0.3644945816801153</v>
      </c>
      <c r="AI11050" t="n">
        <v>0.147544508708765</v>
      </c>
      <c r="AJ11050" t="n">
        <v>0.1730882424894444</v>
      </c>
      <c r="AK11050" t="n">
        <v>0.4806167931890183</v>
      </c>
    </row>
    <row r="11051">
      <c r="A11051" t="n">
        <v>4</v>
      </c>
      <c r="B11051" t="n">
        <v>0.1678284475453305</v>
      </c>
      <c r="C11051" t="n">
        <v>0.1904946601108059</v>
      </c>
      <c r="D11051" t="n">
        <v>0.4690932499646376</v>
      </c>
      <c r="E11051" t="n">
        <v>0.1416681301254317</v>
      </c>
      <c r="F11051" t="n">
        <v>0.175496845805421</v>
      </c>
      <c r="G11051" t="n">
        <v>0.4284242257638908</v>
      </c>
      <c r="H11051" t="n">
        <v>0.133603819093021</v>
      </c>
      <c r="I11051" t="n">
        <v>0.1593539897004329</v>
      </c>
      <c r="J11051" t="n">
        <v>0.3711030553063546</v>
      </c>
      <c r="K11051" t="n">
        <v>0.1388946761830945</v>
      </c>
      <c r="L11051" t="n">
        <v>0.1690388157750429</v>
      </c>
      <c r="M11051" t="n">
        <v>0.3951102281037064</v>
      </c>
      <c r="N11051" t="n">
        <v>0.1347966681462715</v>
      </c>
      <c r="O11051" t="n">
        <v>0.1649303850836445</v>
      </c>
      <c r="P11051" t="n">
        <v>0.3783050197032979</v>
      </c>
      <c r="Q11051" t="n">
        <v>0.1312480649911788</v>
      </c>
      <c r="R11051" t="n">
        <v>0.153878770882381</v>
      </c>
      <c r="S11051" t="n">
        <v>0.333315677612014</v>
      </c>
      <c r="T11051" t="n">
        <v>0.1347542461440482</v>
      </c>
      <c r="U11051" t="n">
        <v>0.1576363790182796</v>
      </c>
      <c r="V11051" t="n">
        <v>0.342145835005301</v>
      </c>
      <c r="W11051" t="n">
        <v>0.1385467479850528</v>
      </c>
      <c r="X11051" t="n">
        <v>0.1494109252879663</v>
      </c>
      <c r="Y11051" t="n">
        <v>0.3173928972358112</v>
      </c>
      <c r="Z11051" t="n">
        <v>0.1236913823695293</v>
      </c>
      <c r="AA11051" t="n">
        <v>0.1433039939331626</v>
      </c>
      <c r="AB11051" t="n">
        <v>0.3200095868817744</v>
      </c>
      <c r="AC11051" t="n">
        <v>0.1101451931823129</v>
      </c>
      <c r="AD11051" t="n">
        <v>0.1444439068332322</v>
      </c>
      <c r="AE11051" t="n">
        <v>0.3110381928244197</v>
      </c>
      <c r="AF11051" t="n">
        <v>0.1295184891266507</v>
      </c>
      <c r="AG11051" t="n">
        <v>0.1583082782835691</v>
      </c>
      <c r="AH11051" t="n">
        <v>0.363219577620234</v>
      </c>
      <c r="AI11051" t="n">
        <v>0.1467781153339325</v>
      </c>
      <c r="AJ11051" t="n">
        <v>0.1722034162880777</v>
      </c>
      <c r="AK11051" t="n">
        <v>0.478838186777912</v>
      </c>
    </row>
    <row r="11052">
      <c r="A11052" t="n">
        <v>5</v>
      </c>
      <c r="B11052" t="n">
        <v>0.174547501242387</v>
      </c>
      <c r="C11052" t="n">
        <v>0.1991453407654883</v>
      </c>
      <c r="D11052" t="n">
        <v>0.4732668808618615</v>
      </c>
      <c r="E11052" t="n">
        <v>0.1423936508950159</v>
      </c>
      <c r="F11052" t="n">
        <v>0.1773455851456685</v>
      </c>
      <c r="G11052" t="n">
        <v>0.4278281297531623</v>
      </c>
      <c r="H11052" t="n">
        <v>0.1367767681469689</v>
      </c>
      <c r="I11052" t="n">
        <v>0.1623404426043881</v>
      </c>
      <c r="J11052" t="n">
        <v>0.3710877981003762</v>
      </c>
      <c r="K11052" t="n">
        <v>0.1419315147314372</v>
      </c>
      <c r="L11052" t="n">
        <v>0.1788775042717457</v>
      </c>
      <c r="M11052" t="n">
        <v>0.3953379482174205</v>
      </c>
      <c r="N11052" t="n">
        <v>0.1378260331718829</v>
      </c>
      <c r="O11052" t="n">
        <v>0.1686400823536343</v>
      </c>
      <c r="P11052" t="n">
        <v>0.3784357665692997</v>
      </c>
      <c r="Q11052" t="n">
        <v>0.1342032022723761</v>
      </c>
      <c r="R11052" t="n">
        <v>0.1573428639534354</v>
      </c>
      <c r="S11052" t="n">
        <v>0.3333537316909741</v>
      </c>
      <c r="T11052" t="n">
        <v>0.1377883274206497</v>
      </c>
      <c r="U11052" t="n">
        <v>0.161185666701425</v>
      </c>
      <c r="V11052" t="n">
        <v>0.342264104719384</v>
      </c>
      <c r="W11052" t="n">
        <v>0.141666219957358</v>
      </c>
      <c r="X11052" t="n">
        <v>0.1527750114218557</v>
      </c>
      <c r="Y11052" t="n">
        <v>0.3175026105900815</v>
      </c>
      <c r="Z11052" t="n">
        <v>0.1264763759267874</v>
      </c>
      <c r="AA11052" t="n">
        <v>0.1465433539717549</v>
      </c>
      <c r="AB11052" t="n">
        <v>0.3201202047484035</v>
      </c>
      <c r="AC11052" t="n">
        <v>0.1126251853005937</v>
      </c>
      <c r="AD11052" t="n">
        <v>0.1475354714922649</v>
      </c>
      <c r="AE11052" t="n">
        <v>0.317211464073907</v>
      </c>
      <c r="AF11052" t="n">
        <v>0.1301817883021487</v>
      </c>
      <c r="AG11052" t="n">
        <v>0.1590968410125549</v>
      </c>
      <c r="AH11052" t="n">
        <v>0.362848260648409</v>
      </c>
      <c r="AI11052" t="n">
        <v>0.1475298057183605</v>
      </c>
      <c r="AJ11052" t="n">
        <v>0.1754857253628508</v>
      </c>
      <c r="AK11052" t="n">
        <v>0.4782702119129289</v>
      </c>
    </row>
    <row r="11053">
      <c r="A11053" t="n">
        <v>6</v>
      </c>
      <c r="B11053" t="n">
        <v>0.2218780687311671</v>
      </c>
      <c r="C11053" t="n">
        <v>0.2346970036982566</v>
      </c>
      <c r="D11053" t="n">
        <v>0.5128970333099508</v>
      </c>
      <c r="E11053" t="n">
        <v>0.1553016528510246</v>
      </c>
      <c r="F11053" t="n">
        <v>0.1933494436659737</v>
      </c>
      <c r="G11053" t="n">
        <v>0.4345510611622642</v>
      </c>
      <c r="H11053" t="n">
        <v>0.1903430584518098</v>
      </c>
      <c r="I11053" t="n">
        <v>0.2126361161873383</v>
      </c>
      <c r="J11053" t="n">
        <v>0.394054470259637</v>
      </c>
      <c r="K11053" t="n">
        <v>0.1836565913882369</v>
      </c>
      <c r="L11053" t="n">
        <v>0.2397667036298751</v>
      </c>
      <c r="M11053" t="n">
        <v>0.4596512228996321</v>
      </c>
      <c r="N11053" t="n">
        <v>0.1916101366180935</v>
      </c>
      <c r="O11053" t="n">
        <v>0.2228274699792645</v>
      </c>
      <c r="P11053" t="n">
        <v>0.448425243144598</v>
      </c>
      <c r="Q11053" t="n">
        <v>0.3230993776847821</v>
      </c>
      <c r="R11053" t="n">
        <v>0.2679557338342687</v>
      </c>
      <c r="S11053" t="n">
        <v>0.4347200273989368</v>
      </c>
      <c r="T11053" t="n">
        <v>0.2940894840940588</v>
      </c>
      <c r="U11053" t="n">
        <v>0.2567950955297468</v>
      </c>
      <c r="V11053" t="n">
        <v>0.3927188095308494</v>
      </c>
      <c r="W11053" t="n">
        <v>0.1972921922706033</v>
      </c>
      <c r="X11053" t="n">
        <v>0.2010195976398828</v>
      </c>
      <c r="Y11053" t="n">
        <v>0.3458059131579618</v>
      </c>
      <c r="Z11053" t="n">
        <v>0.200952311359398</v>
      </c>
      <c r="AA11053" t="n">
        <v>0.2262799534766781</v>
      </c>
      <c r="AB11053" t="n">
        <v>0.3968284277382201</v>
      </c>
      <c r="AC11053" t="n">
        <v>0.2711998771918168</v>
      </c>
      <c r="AD11053" t="n">
        <v>0.2480019078921353</v>
      </c>
      <c r="AE11053" t="n">
        <v>0.4373384180901796</v>
      </c>
      <c r="AF11053" t="n">
        <v>0.1331074404111915</v>
      </c>
      <c r="AG11053" t="n">
        <v>0.1676216024569704</v>
      </c>
      <c r="AH11053" t="n">
        <v>0.3787714955618675</v>
      </c>
      <c r="AI11053" t="n">
        <v>0.1773211274007992</v>
      </c>
      <c r="AJ11053" t="n">
        <v>0.2137286707516012</v>
      </c>
      <c r="AK11053" t="n">
        <v>0.4910637311035351</v>
      </c>
    </row>
    <row r="11054">
      <c r="A11054" t="n">
        <v>7</v>
      </c>
      <c r="B11054" t="n">
        <v>0.2572550850255381</v>
      </c>
      <c r="C11054" t="n">
        <v>0.3026451030196167</v>
      </c>
      <c r="D11054" t="n">
        <v>0.5801300759498055</v>
      </c>
      <c r="E11054" t="n">
        <v>0.2168260506303516</v>
      </c>
      <c r="F11054" t="n">
        <v>0.2720924351159592</v>
      </c>
      <c r="G11054" t="n">
        <v>0.5192435852273691</v>
      </c>
      <c r="H11054" t="n">
        <v>0.4506187583948167</v>
      </c>
      <c r="I11054" t="n">
        <v>0.4700078729893142</v>
      </c>
      <c r="J11054" t="n">
        <v>0.4771345339737292</v>
      </c>
      <c r="K11054" t="n">
        <v>0.5511734997457758</v>
      </c>
      <c r="L11054" t="n">
        <v>0.5907161331905377</v>
      </c>
      <c r="M11054" t="n">
        <v>0.5527041154626221</v>
      </c>
      <c r="N11054" t="n">
        <v>0.5064743441553461</v>
      </c>
      <c r="O11054" t="n">
        <v>0.5697154215960931</v>
      </c>
      <c r="P11054" t="n">
        <v>0.5639001959929483</v>
      </c>
      <c r="Q11054" t="n">
        <v>0.5923024461787705</v>
      </c>
      <c r="R11054" t="n">
        <v>0.5902166777647172</v>
      </c>
      <c r="S11054" t="n">
        <v>0.623189024380837</v>
      </c>
      <c r="T11054" t="n">
        <v>0.5943312239030889</v>
      </c>
      <c r="U11054" t="n">
        <v>0.5685544272105378</v>
      </c>
      <c r="V11054" t="n">
        <v>0.5178354952755474</v>
      </c>
      <c r="W11054" t="n">
        <v>0.4766797566904087</v>
      </c>
      <c r="X11054" t="n">
        <v>0.5127609100366255</v>
      </c>
      <c r="Y11054" t="n">
        <v>0.4986272116546929</v>
      </c>
      <c r="Z11054" t="n">
        <v>0.5264847123820031</v>
      </c>
      <c r="AA11054" t="n">
        <v>0.5429310169788324</v>
      </c>
      <c r="AB11054" t="n">
        <v>0.4633110824616689</v>
      </c>
      <c r="AC11054" t="n">
        <v>0.4798028653715292</v>
      </c>
      <c r="AD11054" t="n">
        <v>0.5057161853258828</v>
      </c>
      <c r="AE11054" t="n">
        <v>0.506494835776058</v>
      </c>
      <c r="AF11054" t="n">
        <v>0.1852096717344814</v>
      </c>
      <c r="AG11054" t="n">
        <v>0.2292492958128884</v>
      </c>
      <c r="AH11054" t="n">
        <v>0.401084066609791</v>
      </c>
      <c r="AI11054" t="n">
        <v>0.2246414767683562</v>
      </c>
      <c r="AJ11054" t="n">
        <v>0.2788032058869181</v>
      </c>
      <c r="AK11054" t="n">
        <v>0.5647026222488921</v>
      </c>
    </row>
    <row r="11055">
      <c r="A11055" t="n">
        <v>8</v>
      </c>
      <c r="B11055" t="n">
        <v>0.5652990946169768</v>
      </c>
      <c r="C11055" t="n">
        <v>0.6196626789606652</v>
      </c>
      <c r="D11055" t="n">
        <v>0.6508306558933988</v>
      </c>
      <c r="E11055" t="n">
        <v>0.4781915079183466</v>
      </c>
      <c r="F11055" t="n">
        <v>0.5923542480744419</v>
      </c>
      <c r="G11055" t="n">
        <v>0.5774488145778005</v>
      </c>
      <c r="H11055" t="n">
        <v>0.6454240541978806</v>
      </c>
      <c r="I11055" t="n">
        <v>0.6782393488260761</v>
      </c>
      <c r="J11055" t="n">
        <v>0.5707598698865476</v>
      </c>
      <c r="K11055" t="n">
        <v>0.7480895676920084</v>
      </c>
      <c r="L11055" t="n">
        <v>0.7604963203935283</v>
      </c>
      <c r="M11055" t="n">
        <v>0.670952959965708</v>
      </c>
      <c r="N11055" t="n">
        <v>0.7487961184721298</v>
      </c>
      <c r="O11055" t="n">
        <v>0.7705358939429628</v>
      </c>
      <c r="P11055" t="n">
        <v>0.6621127420037466</v>
      </c>
      <c r="Q11055" t="n">
        <v>0.8136882046230532</v>
      </c>
      <c r="R11055" t="n">
        <v>0.7669556873123574</v>
      </c>
      <c r="S11055" t="n">
        <v>0.8311195972849957</v>
      </c>
      <c r="T11055" t="n">
        <v>0.7856431669260474</v>
      </c>
      <c r="U11055" t="n">
        <v>0.7479102504551527</v>
      </c>
      <c r="V11055" t="n">
        <v>0.6807285602117217</v>
      </c>
      <c r="W11055" t="n">
        <v>0.7184030977993661</v>
      </c>
      <c r="X11055" t="n">
        <v>0.6947521623826016</v>
      </c>
      <c r="Y11055" t="n">
        <v>0.6057944324391042</v>
      </c>
      <c r="Z11055" t="n">
        <v>0.6740502616206069</v>
      </c>
      <c r="AA11055" t="n">
        <v>0.6807617240065931</v>
      </c>
      <c r="AB11055" t="n">
        <v>0.5195646572404442</v>
      </c>
      <c r="AC11055" t="n">
        <v>0.7046609829695293</v>
      </c>
      <c r="AD11055" t="n">
        <v>0.6857681840647615</v>
      </c>
      <c r="AE11055" t="n">
        <v>0.6772212901305279</v>
      </c>
      <c r="AF11055" t="n">
        <v>0.4421302553080151</v>
      </c>
      <c r="AG11055" t="n">
        <v>0.5319571040900819</v>
      </c>
      <c r="AH11055" t="n">
        <v>0.5138700310072041</v>
      </c>
      <c r="AI11055" t="n">
        <v>0.4946710849152832</v>
      </c>
      <c r="AJ11055" t="n">
        <v>0.579757953360913</v>
      </c>
      <c r="AK11055" t="n">
        <v>0.6455325861657831</v>
      </c>
    </row>
    <row r="11056">
      <c r="A11056" t="n">
        <v>9</v>
      </c>
      <c r="B11056" t="n">
        <v>0.7044128047528225</v>
      </c>
      <c r="C11056" t="n">
        <v>0.762884787635444</v>
      </c>
      <c r="D11056" t="n">
        <v>0.6892639710403478</v>
      </c>
      <c r="E11056" t="n">
        <v>0.643800640847115</v>
      </c>
      <c r="F11056" t="n">
        <v>0.7454956935248307</v>
      </c>
      <c r="G11056" t="n">
        <v>0.6270003944666815</v>
      </c>
      <c r="H11056" t="n">
        <v>0.7853943244651482</v>
      </c>
      <c r="I11056" t="n">
        <v>0.8137027103871621</v>
      </c>
      <c r="J11056" t="n">
        <v>0.7247849242530583</v>
      </c>
      <c r="K11056" t="n">
        <v>0.8665943719798259</v>
      </c>
      <c r="L11056" t="n">
        <v>0.8703313595037446</v>
      </c>
      <c r="M11056" t="n">
        <v>0.8134138106769072</v>
      </c>
      <c r="N11056" t="n">
        <v>0.9231407775929983</v>
      </c>
      <c r="O11056" t="n">
        <v>0.8871374986749243</v>
      </c>
      <c r="P11056" t="n">
        <v>0.7904289049058515</v>
      </c>
      <c r="Q11056" t="n">
        <v>0.9243076422405531</v>
      </c>
      <c r="R11056" t="n">
        <v>0.8866527240586447</v>
      </c>
      <c r="S11056" t="n">
        <v>0.8744179397213103</v>
      </c>
      <c r="T11056" t="n">
        <v>0.9341578574407871</v>
      </c>
      <c r="U11056" t="n">
        <v>0.8643575250926446</v>
      </c>
      <c r="V11056" t="n">
        <v>0.8258262570967695</v>
      </c>
      <c r="W11056" t="n">
        <v>0.8673411689028071</v>
      </c>
      <c r="X11056" t="n">
        <v>0.8260848098865988</v>
      </c>
      <c r="Y11056" t="n">
        <v>0.6774611546155036</v>
      </c>
      <c r="Z11056" t="n">
        <v>0.8444041801662352</v>
      </c>
      <c r="AA11056" t="n">
        <v>0.7992717614746286</v>
      </c>
      <c r="AB11056" t="n">
        <v>0.6399862517794331</v>
      </c>
      <c r="AC11056" t="n">
        <v>0.8446925556703703</v>
      </c>
      <c r="AD11056" t="n">
        <v>0.8306649123621405</v>
      </c>
      <c r="AE11056" t="n">
        <v>0.7584397893880294</v>
      </c>
      <c r="AF11056" t="n">
        <v>0.6888305176004031</v>
      </c>
      <c r="AG11056" t="n">
        <v>0.7145786401563726</v>
      </c>
      <c r="AH11056" t="n">
        <v>0.6786336609124466</v>
      </c>
      <c r="AI11056" t="n">
        <v>0.6680732527486934</v>
      </c>
      <c r="AJ11056" t="n">
        <v>0.728982166496562</v>
      </c>
      <c r="AK11056" t="n">
        <v>0.6807037909538047</v>
      </c>
    </row>
    <row r="11057">
      <c r="A11057" t="n">
        <v>10</v>
      </c>
      <c r="B11057" t="n">
        <v>0.8334114863155179</v>
      </c>
      <c r="C11057" t="n">
        <v>0.8433487967470873</v>
      </c>
      <c r="D11057" t="n">
        <v>0.7115905003565108</v>
      </c>
      <c r="E11057" t="n">
        <v>0.7908241431079369</v>
      </c>
      <c r="F11057" t="n">
        <v>0.8572067515312837</v>
      </c>
      <c r="G11057" t="n">
        <v>0.7932871500573531</v>
      </c>
      <c r="H11057" t="n">
        <v>0.9425547350376456</v>
      </c>
      <c r="I11057" t="n">
        <v>0.9245366330111374</v>
      </c>
      <c r="J11057" t="n">
        <v>0.8455563896161491</v>
      </c>
      <c r="K11057" t="n">
        <v>0.9576845231465159</v>
      </c>
      <c r="L11057" t="n">
        <v>0.9443034657390135</v>
      </c>
      <c r="M11057" t="n">
        <v>0.881811434350544</v>
      </c>
      <c r="N11057" t="n">
        <v>0.9994520051071557</v>
      </c>
      <c r="O11057" t="n">
        <v>0.9702474670365941</v>
      </c>
      <c r="P11057" t="n">
        <v>0.9211086994634706</v>
      </c>
      <c r="Q11057" t="n">
        <v>0.9990832085190078</v>
      </c>
      <c r="R11057" t="n">
        <v>0.9747188762959689</v>
      </c>
      <c r="S11057" t="n">
        <v>0.9164142155640157</v>
      </c>
      <c r="T11057" t="n">
        <v>0.99875486058475</v>
      </c>
      <c r="U11057" t="n">
        <v>0.9499203270409966</v>
      </c>
      <c r="V11057" t="n">
        <v>0.9371283831826098</v>
      </c>
      <c r="W11057" t="n">
        <v>0.9776299506198886</v>
      </c>
      <c r="X11057" t="n">
        <v>0.9337827187879205</v>
      </c>
      <c r="Y11057" t="n">
        <v>0.8038666120712118</v>
      </c>
      <c r="Z11057" t="n">
        <v>0.9427084834238338</v>
      </c>
      <c r="AA11057" t="n">
        <v>0.9038817811591447</v>
      </c>
      <c r="AB11057" t="n">
        <v>0.7327248472749155</v>
      </c>
      <c r="AC11057" t="n">
        <v>0.9553697649002297</v>
      </c>
      <c r="AD11057" t="n">
        <v>0.9405777235581856</v>
      </c>
      <c r="AE11057" t="n">
        <v>0.8407300282413832</v>
      </c>
      <c r="AF11057" t="n">
        <v>0.8466557179956797</v>
      </c>
      <c r="AG11057" t="n">
        <v>0.8507422577072145</v>
      </c>
      <c r="AH11057" t="n">
        <v>0.8157892029077252</v>
      </c>
      <c r="AI11057" t="n">
        <v>0.7878162444764235</v>
      </c>
      <c r="AJ11057" t="n">
        <v>0.8422825731302876</v>
      </c>
      <c r="AK11057" t="n">
        <v>0.7454457194217269</v>
      </c>
    </row>
    <row r="11058">
      <c r="A11058" t="n">
        <v>11</v>
      </c>
      <c r="B11058" t="n">
        <v>0.8869354147960766</v>
      </c>
      <c r="C11058" t="n">
        <v>0.932825468649952</v>
      </c>
      <c r="D11058" t="n">
        <v>0.8309058840170547</v>
      </c>
      <c r="E11058" t="n">
        <v>0.9177435653639814</v>
      </c>
      <c r="F11058" t="n">
        <v>0.9591170615271557</v>
      </c>
      <c r="G11058" t="n">
        <v>0.8602216398677451</v>
      </c>
      <c r="H11058" t="n">
        <v>1</v>
      </c>
      <c r="I11058" t="n">
        <v>1</v>
      </c>
      <c r="J11058" t="n">
        <v>0.9431028274654122</v>
      </c>
      <c r="K11058" t="n">
        <v>0.9938547592431105</v>
      </c>
      <c r="L11058" t="n">
        <v>1</v>
      </c>
      <c r="M11058" t="n">
        <v>0.9808648127976271</v>
      </c>
      <c r="N11058" t="n">
        <v>1</v>
      </c>
      <c r="O11058" t="n">
        <v>1</v>
      </c>
      <c r="P11058" t="n">
        <v>0.8827446823594036</v>
      </c>
      <c r="Q11058" t="n">
        <v>1</v>
      </c>
      <c r="R11058" t="n">
        <v>1</v>
      </c>
      <c r="S11058" t="n">
        <v>0.9531533718228059</v>
      </c>
      <c r="T11058" t="n">
        <v>1</v>
      </c>
      <c r="U11058" t="n">
        <v>0.9873728778545302</v>
      </c>
      <c r="V11058" t="n">
        <v>0.9468208678462664</v>
      </c>
      <c r="W11058" t="n">
        <v>1</v>
      </c>
      <c r="X11058" t="n">
        <v>1</v>
      </c>
      <c r="Y11058" t="n">
        <v>0.9089986501339089</v>
      </c>
      <c r="Z11058" t="n">
        <v>1</v>
      </c>
      <c r="AA11058" t="n">
        <v>0.9659894450383643</v>
      </c>
      <c r="AB11058" t="n">
        <v>0.8276692157061566</v>
      </c>
      <c r="AC11058" t="n">
        <v>1</v>
      </c>
      <c r="AD11058" t="n">
        <v>1</v>
      </c>
      <c r="AE11058" t="n">
        <v>0.9576195866061978</v>
      </c>
      <c r="AF11058" t="n">
        <v>0.9668528805672263</v>
      </c>
      <c r="AG11058" t="n">
        <v>0.9591884601504314</v>
      </c>
      <c r="AH11058" t="n">
        <v>0.9440036111693937</v>
      </c>
      <c r="AI11058" t="n">
        <v>0.9196389680706185</v>
      </c>
      <c r="AJ11058" t="n">
        <v>0.9447652342529325</v>
      </c>
      <c r="AK11058" t="n">
        <v>0.9313792028174698</v>
      </c>
    </row>
    <row r="11059">
      <c r="A11059" t="n">
        <v>12</v>
      </c>
      <c r="B11059" t="n">
        <v>1</v>
      </c>
      <c r="C11059" t="n">
        <v>0.9901487282326885</v>
      </c>
      <c r="D11059" t="n">
        <v>0.9229249479667334</v>
      </c>
      <c r="E11059" t="n">
        <v>0.986955408559253</v>
      </c>
      <c r="F11059" t="n">
        <v>1</v>
      </c>
      <c r="G11059" t="n">
        <v>0.9779403446806491</v>
      </c>
      <c r="H11059" t="n">
        <v>0.9341674175016582</v>
      </c>
      <c r="I11059" t="n">
        <v>0.9536765539338666</v>
      </c>
      <c r="J11059" t="n">
        <v>0.9418842852812719</v>
      </c>
      <c r="K11059" t="n">
        <v>0.9132290620024089</v>
      </c>
      <c r="L11059" t="n">
        <v>0.9062970690637292</v>
      </c>
      <c r="M11059" t="n">
        <v>0.8684021293657264</v>
      </c>
      <c r="N11059" t="n">
        <v>0.9126348366902454</v>
      </c>
      <c r="O11059" t="n">
        <v>0.9107917540668119</v>
      </c>
      <c r="P11059" t="n">
        <v>0.7871453756573956</v>
      </c>
      <c r="Q11059" t="n">
        <v>0.8882988685624611</v>
      </c>
      <c r="R11059" t="n">
        <v>0.9134468136287726</v>
      </c>
      <c r="S11059" t="n">
        <v>0.891778313391796</v>
      </c>
      <c r="T11059" t="n">
        <v>0.9126860701359395</v>
      </c>
      <c r="U11059" t="n">
        <v>0.9156166869463515</v>
      </c>
      <c r="V11059" t="n">
        <v>0.8219510466635034</v>
      </c>
      <c r="W11059" t="n">
        <v>0.912592533671795</v>
      </c>
      <c r="X11059" t="n">
        <v>0.9230777427660475</v>
      </c>
      <c r="Y11059" t="n">
        <v>0.8025508354867845</v>
      </c>
      <c r="Z11059" t="n">
        <v>0.9368482641647695</v>
      </c>
      <c r="AA11059" t="n">
        <v>0.9068617982067947</v>
      </c>
      <c r="AB11059" t="n">
        <v>0.9760130423732272</v>
      </c>
      <c r="AC11059" t="n">
        <v>0.8937722962151711</v>
      </c>
      <c r="AD11059" t="n">
        <v>0.9224264680900046</v>
      </c>
      <c r="AE11059" t="n">
        <v>0.9422267106678393</v>
      </c>
      <c r="AF11059" t="n">
        <v>1</v>
      </c>
      <c r="AG11059" t="n">
        <v>1</v>
      </c>
      <c r="AH11059" t="n">
        <v>1</v>
      </c>
      <c r="AI11059" t="n">
        <v>1</v>
      </c>
      <c r="AJ11059" t="n">
        <v>1</v>
      </c>
      <c r="AK11059" t="n">
        <v>1</v>
      </c>
    </row>
    <row r="11060">
      <c r="A11060" t="n">
        <v>13</v>
      </c>
      <c r="B11060" t="n">
        <v>0.9212386161244671</v>
      </c>
      <c r="C11060" t="n">
        <v>0.9429559740503419</v>
      </c>
      <c r="D11060" t="n">
        <v>0.9639730610571774</v>
      </c>
      <c r="E11060" t="n">
        <v>0.9135376735676876</v>
      </c>
      <c r="F11060" t="n">
        <v>0.8986201324243428</v>
      </c>
      <c r="G11060" t="n">
        <v>1</v>
      </c>
      <c r="H11060" t="n">
        <v>0.9269149625212059</v>
      </c>
      <c r="I11060" t="n">
        <v>0.9303496908112544</v>
      </c>
      <c r="J11060" t="n">
        <v>0.976709366500465</v>
      </c>
      <c r="K11060" t="n">
        <v>0.924014398146732</v>
      </c>
      <c r="L11060" t="n">
        <v>0.9071132481254269</v>
      </c>
      <c r="M11060" t="n">
        <v>0.8772478989166245</v>
      </c>
      <c r="N11060" t="n">
        <v>0.9023337641539693</v>
      </c>
      <c r="O11060" t="n">
        <v>0.906347211830397</v>
      </c>
      <c r="P11060" t="n">
        <v>0.7412752998369483</v>
      </c>
      <c r="Q11060" t="n">
        <v>0.8839529820840706</v>
      </c>
      <c r="R11060" t="n">
        <v>0.9044391940729162</v>
      </c>
      <c r="S11060" t="n">
        <v>0.8277487258311602</v>
      </c>
      <c r="T11060" t="n">
        <v>0.8997121771383209</v>
      </c>
      <c r="U11060" t="n">
        <v>0.9142971510724147</v>
      </c>
      <c r="V11060" t="n">
        <v>0.7268875400509592</v>
      </c>
      <c r="W11060" t="n">
        <v>0.9051592907754817</v>
      </c>
      <c r="X11060" t="n">
        <v>0.9172349030596367</v>
      </c>
      <c r="Y11060" t="n">
        <v>0.8895594029242526</v>
      </c>
      <c r="Z11060" t="n">
        <v>0.945090548312331</v>
      </c>
      <c r="AA11060" t="n">
        <v>0.9250707422950009</v>
      </c>
      <c r="AB11060" t="n">
        <v>0.9820202070748902</v>
      </c>
      <c r="AC11060" t="n">
        <v>0.8796947208519589</v>
      </c>
      <c r="AD11060" t="n">
        <v>0.9280911982920009</v>
      </c>
      <c r="AE11060" t="n">
        <v>0.9547685801604068</v>
      </c>
      <c r="AF11060" t="n">
        <v>0.9417642785013223</v>
      </c>
      <c r="AG11060" t="n">
        <v>0.9249100604472273</v>
      </c>
      <c r="AH11060" t="n">
        <v>0.9960573295509704</v>
      </c>
      <c r="AI11060" t="n">
        <v>0.9510102485969365</v>
      </c>
      <c r="AJ11060" t="n">
        <v>0.9277829249918591</v>
      </c>
      <c r="AK11060" t="n">
        <v>0.9714853034047045</v>
      </c>
    </row>
    <row r="11061">
      <c r="A11061" t="n">
        <v>14</v>
      </c>
      <c r="B11061" t="n">
        <v>0.9091210488060115</v>
      </c>
      <c r="C11061" t="n">
        <v>0.9560381832696603</v>
      </c>
      <c r="D11061" t="n">
        <v>0.9706927857788247</v>
      </c>
      <c r="E11061" t="n">
        <v>0.940149562529306</v>
      </c>
      <c r="F11061" t="n">
        <v>0.9115666295839014</v>
      </c>
      <c r="G11061" t="n">
        <v>0.9733069730338355</v>
      </c>
      <c r="H11061" t="n">
        <v>0.9872737635108639</v>
      </c>
      <c r="I11061" t="n">
        <v>0.9833290378515919</v>
      </c>
      <c r="J11061" t="n">
        <v>0.9860666109270078</v>
      </c>
      <c r="K11061" t="n">
        <v>0.9912155607099346</v>
      </c>
      <c r="L11061" t="n">
        <v>0.9751523714642493</v>
      </c>
      <c r="M11061" t="n">
        <v>0.9020152012309064</v>
      </c>
      <c r="N11061" t="n">
        <v>0.9589753894877898</v>
      </c>
      <c r="O11061" t="n">
        <v>0.9783818625415267</v>
      </c>
      <c r="P11061" t="n">
        <v>0.7736835424929438</v>
      </c>
      <c r="Q11061" t="n">
        <v>0.9501416139789129</v>
      </c>
      <c r="R11061" t="n">
        <v>0.9809916533756269</v>
      </c>
      <c r="S11061" t="n">
        <v>0.7588543870953477</v>
      </c>
      <c r="T11061" t="n">
        <v>0.9742461888979088</v>
      </c>
      <c r="U11061" t="n">
        <v>1</v>
      </c>
      <c r="V11061" t="n">
        <v>0.7446871320204457</v>
      </c>
      <c r="W11061" t="n">
        <v>0.9748643876998737</v>
      </c>
      <c r="X11061" t="n">
        <v>0.9856736852434068</v>
      </c>
      <c r="Y11061" t="n">
        <v>0.911671345810615</v>
      </c>
      <c r="Z11061" t="n">
        <v>0.9923325195855237</v>
      </c>
      <c r="AA11061" t="n">
        <v>1</v>
      </c>
      <c r="AB11061" t="n">
        <v>1</v>
      </c>
      <c r="AC11061" t="n">
        <v>0.943582470506561</v>
      </c>
      <c r="AD11061" t="n">
        <v>0.9926849398261594</v>
      </c>
      <c r="AE11061" t="n">
        <v>0.9887213587935104</v>
      </c>
      <c r="AF11061" t="n">
        <v>0.9372055157083518</v>
      </c>
      <c r="AG11061" t="n">
        <v>0.9280541050348113</v>
      </c>
      <c r="AH11061" t="n">
        <v>0.910779689587959</v>
      </c>
      <c r="AI11061" t="n">
        <v>0.9591955258800201</v>
      </c>
      <c r="AJ11061" t="n">
        <v>0.9307435236536578</v>
      </c>
      <c r="AK11061" t="n">
        <v>0.9666453976348137</v>
      </c>
    </row>
    <row r="11062">
      <c r="A11062" t="n">
        <v>15</v>
      </c>
      <c r="B11062" t="n">
        <v>0.9815390740378597</v>
      </c>
      <c r="C11062" t="n">
        <v>1</v>
      </c>
      <c r="D11062" t="n">
        <v>1</v>
      </c>
      <c r="E11062" t="n">
        <v>1</v>
      </c>
      <c r="F11062" t="n">
        <v>0.961695694265252</v>
      </c>
      <c r="G11062" t="n">
        <v>0.9114337310628149</v>
      </c>
      <c r="H11062" t="n">
        <v>0.9797385649960172</v>
      </c>
      <c r="I11062" t="n">
        <v>0.9937137305820175</v>
      </c>
      <c r="J11062" t="n">
        <v>1</v>
      </c>
      <c r="K11062" t="n">
        <v>1</v>
      </c>
      <c r="L11062" t="n">
        <v>0.9678782150879429</v>
      </c>
      <c r="M11062" t="n">
        <v>0.9825087815329948</v>
      </c>
      <c r="N11062" t="n">
        <v>0.9367773982053308</v>
      </c>
      <c r="O11062" t="n">
        <v>0.9652219993684875</v>
      </c>
      <c r="P11062" t="n">
        <v>0.9947060254353595</v>
      </c>
      <c r="Q11062" t="n">
        <v>0.9667115688819456</v>
      </c>
      <c r="R11062" t="n">
        <v>0.9837517206779073</v>
      </c>
      <c r="S11062" t="n">
        <v>1</v>
      </c>
      <c r="T11062" t="n">
        <v>0.9628975364067328</v>
      </c>
      <c r="U11062" t="n">
        <v>0.9980063427151693</v>
      </c>
      <c r="V11062" t="n">
        <v>1</v>
      </c>
      <c r="W11062" t="n">
        <v>0.9722763557051122</v>
      </c>
      <c r="X11062" t="n">
        <v>0.9858519061511971</v>
      </c>
      <c r="Y11062" t="n">
        <v>1</v>
      </c>
      <c r="Z11062" t="n">
        <v>0.9682082590599771</v>
      </c>
      <c r="AA11062" t="n">
        <v>0.9914419368092282</v>
      </c>
      <c r="AB11062" t="n">
        <v>0.9755859344992981</v>
      </c>
      <c r="AC11062" t="n">
        <v>0.9384877638600262</v>
      </c>
      <c r="AD11062" t="n">
        <v>0.9827154174697061</v>
      </c>
      <c r="AE11062" t="n">
        <v>1</v>
      </c>
      <c r="AF11062" t="n">
        <v>0.961384851911837</v>
      </c>
      <c r="AG11062" t="n">
        <v>0.9687486189252277</v>
      </c>
      <c r="AH11062" t="n">
        <v>0.9027574535171548</v>
      </c>
      <c r="AI11062" t="n">
        <v>0.9848491810128033</v>
      </c>
      <c r="AJ11062" t="n">
        <v>0.9705027536587573</v>
      </c>
      <c r="AK11062" t="n">
        <v>0.9584408795159569</v>
      </c>
    </row>
    <row r="11063">
      <c r="A11063" t="n">
        <v>16</v>
      </c>
      <c r="B11063" t="n">
        <v>0.9816021571624928</v>
      </c>
      <c r="C11063" t="n">
        <v>0.956477578958134</v>
      </c>
      <c r="D11063" t="n">
        <v>0.8317695929425282</v>
      </c>
      <c r="E11063" t="n">
        <v>0.9225868747557203</v>
      </c>
      <c r="F11063" t="n">
        <v>0.9184047670171941</v>
      </c>
      <c r="G11063" t="n">
        <v>0.9017654875063081</v>
      </c>
      <c r="H11063" t="n">
        <v>0.9328259133060552</v>
      </c>
      <c r="I11063" t="n">
        <v>0.9609617150904208</v>
      </c>
      <c r="J11063" t="n">
        <v>0.9579836890296622</v>
      </c>
      <c r="K11063" t="n">
        <v>0.9654595685519265</v>
      </c>
      <c r="L11063" t="n">
        <v>0.9360789363254852</v>
      </c>
      <c r="M11063" t="n">
        <v>1</v>
      </c>
      <c r="N11063" t="n">
        <v>0.930095107060514</v>
      </c>
      <c r="O11063" t="n">
        <v>0.9540883835374575</v>
      </c>
      <c r="P11063" t="n">
        <v>1</v>
      </c>
      <c r="Q11063" t="n">
        <v>0.9678374914750405</v>
      </c>
      <c r="R11063" t="n">
        <v>0.9768851564292712</v>
      </c>
      <c r="S11063" t="n">
        <v>0.973576584605274</v>
      </c>
      <c r="T11063" t="n">
        <v>0.9404469046989017</v>
      </c>
      <c r="U11063" t="n">
        <v>0.9803517486466148</v>
      </c>
      <c r="V11063" t="n">
        <v>0.9968367544725431</v>
      </c>
      <c r="W11063" t="n">
        <v>0.9575424417073175</v>
      </c>
      <c r="X11063" t="n">
        <v>0.9569627143568178</v>
      </c>
      <c r="Y11063" t="n">
        <v>0.9693315909807787</v>
      </c>
      <c r="Z11063" t="n">
        <v>0.9342058136997806</v>
      </c>
      <c r="AA11063" t="n">
        <v>0.9512510126726316</v>
      </c>
      <c r="AB11063" t="n">
        <v>0.9451102732831951</v>
      </c>
      <c r="AC11063" t="n">
        <v>0.8983762283682322</v>
      </c>
      <c r="AD11063" t="n">
        <v>0.9401783630262553</v>
      </c>
      <c r="AE11063" t="n">
        <v>0.9563290637183947</v>
      </c>
      <c r="AF11063" t="n">
        <v>0.912894817076467</v>
      </c>
      <c r="AG11063" t="n">
        <v>0.9149688984438618</v>
      </c>
      <c r="AH11063" t="n">
        <v>0.8294232463213896</v>
      </c>
      <c r="AI11063" t="n">
        <v>0.9085235073248461</v>
      </c>
      <c r="AJ11063" t="n">
        <v>0.9447129722443632</v>
      </c>
      <c r="AK11063" t="n">
        <v>0.8251829704495846</v>
      </c>
    </row>
    <row r="11064">
      <c r="A11064" t="n">
        <v>17</v>
      </c>
      <c r="B11064" t="n">
        <v>0.9065577711750773</v>
      </c>
      <c r="C11064" t="n">
        <v>0.8865998163187541</v>
      </c>
      <c r="D11064" t="n">
        <v>0.7783293352154798</v>
      </c>
      <c r="E11064" t="n">
        <v>0.8706290625763141</v>
      </c>
      <c r="F11064" t="n">
        <v>0.8900383029174447</v>
      </c>
      <c r="G11064" t="n">
        <v>0.8611887572892811</v>
      </c>
      <c r="H11064" t="n">
        <v>0.724575579179855</v>
      </c>
      <c r="I11064" t="n">
        <v>0.7960561959376535</v>
      </c>
      <c r="J11064" t="n">
        <v>0.8362377967780853</v>
      </c>
      <c r="K11064" t="n">
        <v>0.7446221929298565</v>
      </c>
      <c r="L11064" t="n">
        <v>0.7298554584333441</v>
      </c>
      <c r="M11064" t="n">
        <v>0.8468844052516886</v>
      </c>
      <c r="N11064" t="n">
        <v>0.769337810584082</v>
      </c>
      <c r="O11064" t="n">
        <v>0.7708513415933045</v>
      </c>
      <c r="P11064" t="n">
        <v>0.8681982445110726</v>
      </c>
      <c r="Q11064" t="n">
        <v>0.804287133194677</v>
      </c>
      <c r="R11064" t="n">
        <v>0.7929579442796684</v>
      </c>
      <c r="S11064" t="n">
        <v>0.8753651777408322</v>
      </c>
      <c r="T11064" t="n">
        <v>0.7747592693089111</v>
      </c>
      <c r="U11064" t="n">
        <v>0.8033582120919387</v>
      </c>
      <c r="V11064" t="n">
        <v>0.9022280230701036</v>
      </c>
      <c r="W11064" t="n">
        <v>0.743350227591188</v>
      </c>
      <c r="X11064" t="n">
        <v>0.7566458771874134</v>
      </c>
      <c r="Y11064" t="n">
        <v>0.8402644091837913</v>
      </c>
      <c r="Z11064" t="n">
        <v>0.7376095574886068</v>
      </c>
      <c r="AA11064" t="n">
        <v>0.7510704179672143</v>
      </c>
      <c r="AB11064" t="n">
        <v>0.8181797830046181</v>
      </c>
      <c r="AC11064" t="n">
        <v>0.7062387015325821</v>
      </c>
      <c r="AD11064" t="n">
        <v>0.7356841570696925</v>
      </c>
      <c r="AE11064" t="n">
        <v>0.7867703065439661</v>
      </c>
      <c r="AF11064" t="n">
        <v>0.7761649090409786</v>
      </c>
      <c r="AG11064" t="n">
        <v>0.8057835794643916</v>
      </c>
      <c r="AH11064" t="n">
        <v>0.6750077283140823</v>
      </c>
      <c r="AI11064" t="n">
        <v>0.836894826446514</v>
      </c>
      <c r="AJ11064" t="n">
        <v>0.8656286889207386</v>
      </c>
      <c r="AK11064" t="n">
        <v>0.7849976023206391</v>
      </c>
    </row>
    <row r="11065">
      <c r="A11065" t="n">
        <v>18</v>
      </c>
      <c r="B11065" t="n">
        <v>0.6516227432888316</v>
      </c>
      <c r="C11065" t="n">
        <v>0.6596381518047973</v>
      </c>
      <c r="D11065" t="n">
        <v>0.5922237329430479</v>
      </c>
      <c r="E11065" t="n">
        <v>0.6499820541521133</v>
      </c>
      <c r="F11065" t="n">
        <v>0.6774678703448325</v>
      </c>
      <c r="G11065" t="n">
        <v>0.6409978072810461</v>
      </c>
      <c r="H11065" t="n">
        <v>0.4951289232748478</v>
      </c>
      <c r="I11065" t="n">
        <v>0.5375356503122645</v>
      </c>
      <c r="J11065" t="n">
        <v>0.6915547296321387</v>
      </c>
      <c r="K11065" t="n">
        <v>0.5327372003488151</v>
      </c>
      <c r="L11065" t="n">
        <v>0.5198059675802297</v>
      </c>
      <c r="M11065" t="n">
        <v>0.6225940974215872</v>
      </c>
      <c r="N11065" t="n">
        <v>0.5513836171357275</v>
      </c>
      <c r="O11065" t="n">
        <v>0.5695224309703786</v>
      </c>
      <c r="P11065" t="n">
        <v>0.7040031039645591</v>
      </c>
      <c r="Q11065" t="n">
        <v>0.5665563859522864</v>
      </c>
      <c r="R11065" t="n">
        <v>0.5663627206048509</v>
      </c>
      <c r="S11065" t="n">
        <v>0.8011720656319729</v>
      </c>
      <c r="T11065" t="n">
        <v>0.5525386043674625</v>
      </c>
      <c r="U11065" t="n">
        <v>0.5966734639234152</v>
      </c>
      <c r="V11065" t="n">
        <v>0.7918485884838152</v>
      </c>
      <c r="W11065" t="n">
        <v>0.5235778937108517</v>
      </c>
      <c r="X11065" t="n">
        <v>0.5555477806524203</v>
      </c>
      <c r="Y11065" t="n">
        <v>0.7394021797692494</v>
      </c>
      <c r="Z11065" t="n">
        <v>0.5135220391175296</v>
      </c>
      <c r="AA11065" t="n">
        <v>0.5157496571051293</v>
      </c>
      <c r="AB11065" t="n">
        <v>0.6173591915765371</v>
      </c>
      <c r="AC11065" t="n">
        <v>0.434025198589539</v>
      </c>
      <c r="AD11065" t="n">
        <v>0.3915721009908937</v>
      </c>
      <c r="AE11065" t="n">
        <v>0.3871142185256991</v>
      </c>
      <c r="AF11065" t="n">
        <v>0.5755209628487592</v>
      </c>
      <c r="AG11065" t="n">
        <v>0.6224229268618471</v>
      </c>
      <c r="AH11065" t="n">
        <v>0.5110310219672016</v>
      </c>
      <c r="AI11065" t="n">
        <v>0.6061117880612944</v>
      </c>
      <c r="AJ11065" t="n">
        <v>0.6290414196518683</v>
      </c>
      <c r="AK11065" t="n">
        <v>0.5924567435059577</v>
      </c>
    </row>
    <row r="11066">
      <c r="A11066" t="n">
        <v>19</v>
      </c>
      <c r="B11066" t="n">
        <v>0.4163149782468358</v>
      </c>
      <c r="C11066" t="n">
        <v>0.4591947151743161</v>
      </c>
      <c r="D11066" t="n">
        <v>0.4910670211568272</v>
      </c>
      <c r="E11066" t="n">
        <v>0.3567143783788898</v>
      </c>
      <c r="F11066" t="n">
        <v>0.4369858699857282</v>
      </c>
      <c r="G11066" t="n">
        <v>0.4487213828489637</v>
      </c>
      <c r="H11066" t="n">
        <v>0.2873385334442829</v>
      </c>
      <c r="I11066" t="n">
        <v>0.3447872678121748</v>
      </c>
      <c r="J11066" t="n">
        <v>0.3912507043743427</v>
      </c>
      <c r="K11066" t="n">
        <v>0.409726193973301</v>
      </c>
      <c r="L11066" t="n">
        <v>0.3735743805789038</v>
      </c>
      <c r="M11066" t="n">
        <v>0.4214526960173944</v>
      </c>
      <c r="N11066" t="n">
        <v>0.4566750983620048</v>
      </c>
      <c r="O11066" t="n">
        <v>0.410125540556255</v>
      </c>
      <c r="P11066" t="n">
        <v>0.6268327378266388</v>
      </c>
      <c r="Q11066" t="n">
        <v>0.4741684854156986</v>
      </c>
      <c r="R11066" t="n">
        <v>0.4813245948949665</v>
      </c>
      <c r="S11066" t="n">
        <v>0.7702592974085686</v>
      </c>
      <c r="T11066" t="n">
        <v>0.4618385231895304</v>
      </c>
      <c r="U11066" t="n">
        <v>0.5094537971064468</v>
      </c>
      <c r="V11066" t="n">
        <v>0.7641439079598804</v>
      </c>
      <c r="W11066" t="n">
        <v>0.404255785173747</v>
      </c>
      <c r="X11066" t="n">
        <v>0.4563408947719648</v>
      </c>
      <c r="Y11066" t="n">
        <v>0.5428597177623962</v>
      </c>
      <c r="Z11066" t="n">
        <v>0.2684858321429012</v>
      </c>
      <c r="AA11066" t="n">
        <v>0.306291822783482</v>
      </c>
      <c r="AB11066" t="n">
        <v>0.3452567980604999</v>
      </c>
      <c r="AC11066" t="n">
        <v>0.2365968386057606</v>
      </c>
      <c r="AD11066" t="n">
        <v>0.2915140307930058</v>
      </c>
      <c r="AE11066" t="n">
        <v>0.3235113993345234</v>
      </c>
      <c r="AF11066" t="n">
        <v>0.3276676303515324</v>
      </c>
      <c r="AG11066" t="n">
        <v>0.3823928746748094</v>
      </c>
      <c r="AH11066" t="n">
        <v>0.3803806848963913</v>
      </c>
      <c r="AI11066" t="n">
        <v>0.3695811056771309</v>
      </c>
      <c r="AJ11066" t="n">
        <v>0.4281289034106893</v>
      </c>
      <c r="AK11066" t="n">
        <v>0.5012289744483371</v>
      </c>
    </row>
    <row r="11067">
      <c r="A11067" t="n">
        <v>20</v>
      </c>
      <c r="B11067" t="n">
        <v>0.3429640236940216</v>
      </c>
      <c r="C11067" t="n">
        <v>0.3800080296695952</v>
      </c>
      <c r="D11067" t="n">
        <v>0.4869620943786752</v>
      </c>
      <c r="E11067" t="n">
        <v>0.289323137016992</v>
      </c>
      <c r="F11067" t="n">
        <v>0.3586553163172188</v>
      </c>
      <c r="G11067" t="n">
        <v>0.4449707256487159</v>
      </c>
      <c r="H11067" t="n">
        <v>0.1840410439180144</v>
      </c>
      <c r="I11067" t="n">
        <v>0.243612253783635</v>
      </c>
      <c r="J11067" t="n">
        <v>0.3806525405282248</v>
      </c>
      <c r="K11067" t="n">
        <v>0.1912100202975317</v>
      </c>
      <c r="L11067" t="n">
        <v>0.2327931187704806</v>
      </c>
      <c r="M11067" t="n">
        <v>0.4036211151344369</v>
      </c>
      <c r="N11067" t="n">
        <v>0.1938720848938687</v>
      </c>
      <c r="O11067" t="n">
        <v>0.2289421985364587</v>
      </c>
      <c r="P11067" t="n">
        <v>0.3868379507211664</v>
      </c>
      <c r="Q11067" t="n">
        <v>0.2878282962585188</v>
      </c>
      <c r="R11067" t="n">
        <v>0.2376650818667802</v>
      </c>
      <c r="S11067" t="n">
        <v>0.3596449862979604</v>
      </c>
      <c r="T11067" t="n">
        <v>0.202596124090112</v>
      </c>
      <c r="U11067" t="n">
        <v>0.2297752398013873</v>
      </c>
      <c r="V11067" t="n">
        <v>0.3691939308863705</v>
      </c>
      <c r="W11067" t="n">
        <v>0.1909690940562301</v>
      </c>
      <c r="X11067" t="n">
        <v>0.2067056171553831</v>
      </c>
      <c r="Y11067" t="n">
        <v>0.3293798648566574</v>
      </c>
      <c r="Z11067" t="n">
        <v>0.1704928594658905</v>
      </c>
      <c r="AA11067" t="n">
        <v>0.1975263533360453</v>
      </c>
      <c r="AB11067" t="n">
        <v>0.3272827116126372</v>
      </c>
      <c r="AC11067" t="n">
        <v>0.1518211582919581</v>
      </c>
      <c r="AD11067" t="n">
        <v>0.1966544426976174</v>
      </c>
      <c r="AE11067" t="n">
        <v>0.3179765658785065</v>
      </c>
      <c r="AF11067" t="n">
        <v>0.2645104127699417</v>
      </c>
      <c r="AG11067" t="n">
        <v>0.3154403515416214</v>
      </c>
      <c r="AH11067" t="n">
        <v>0.3771998852943715</v>
      </c>
      <c r="AI11067" t="n">
        <v>0.2997590547447469</v>
      </c>
      <c r="AJ11067" t="n">
        <v>0.3519960998618148</v>
      </c>
      <c r="AK11067" t="n">
        <v>0.4973317628315151</v>
      </c>
    </row>
    <row r="11068">
      <c r="A11068" t="n">
        <v>21</v>
      </c>
      <c r="B11068" t="n">
        <v>0.2324360810239653</v>
      </c>
      <c r="C11068" t="n">
        <v>0.260340299531421</v>
      </c>
      <c r="D11068" t="n">
        <v>0.4788099753762127</v>
      </c>
      <c r="E11068" t="n">
        <v>0.1959047989030268</v>
      </c>
      <c r="F11068" t="n">
        <v>0.2428954266029658</v>
      </c>
      <c r="G11068" t="n">
        <v>0.4374518272951014</v>
      </c>
      <c r="H11068" t="n">
        <v>0.1411795682522894</v>
      </c>
      <c r="I11068" t="n">
        <v>0.1802379917011112</v>
      </c>
      <c r="J11068" t="n">
        <v>0.3758678807334038</v>
      </c>
      <c r="K11068" t="n">
        <v>0.146678955609177</v>
      </c>
      <c r="L11068" t="n">
        <v>0.1786519319574284</v>
      </c>
      <c r="M11068" t="n">
        <v>0.3991726575119934</v>
      </c>
      <c r="N11068" t="n">
        <v>0.1422626087803447</v>
      </c>
      <c r="O11068" t="n">
        <v>0.1742580939620667</v>
      </c>
      <c r="P11068" t="n">
        <v>0.3824859478956759</v>
      </c>
      <c r="Q11068" t="n">
        <v>0.1387767850268676</v>
      </c>
      <c r="R11068" t="n">
        <v>0.1626779583113052</v>
      </c>
      <c r="S11068" t="n">
        <v>0.336978125589774</v>
      </c>
      <c r="T11068" t="n">
        <v>0.1424840895737934</v>
      </c>
      <c r="U11068" t="n">
        <v>0.1666787993019472</v>
      </c>
      <c r="V11068" t="n">
        <v>0.3459853767946374</v>
      </c>
      <c r="W11068" t="n">
        <v>0.1464941388856707</v>
      </c>
      <c r="X11068" t="n">
        <v>0.1579815127998044</v>
      </c>
      <c r="Y11068" t="n">
        <v>0.3209546629155149</v>
      </c>
      <c r="Z11068" t="n">
        <v>0.1307866320309251</v>
      </c>
      <c r="AA11068" t="n">
        <v>0.1515242724598696</v>
      </c>
      <c r="AB11068" t="n">
        <v>0.3236007169091261</v>
      </c>
      <c r="AC11068" t="n">
        <v>0.1164633992663586</v>
      </c>
      <c r="AD11068" t="n">
        <v>0.1523586627627906</v>
      </c>
      <c r="AE11068" t="n">
        <v>0.3143992671399437</v>
      </c>
      <c r="AF11068" t="n">
        <v>0.1791037514514738</v>
      </c>
      <c r="AG11068" t="n">
        <v>0.2161774664484297</v>
      </c>
      <c r="AH11068" t="n">
        <v>0.3708159175980533</v>
      </c>
      <c r="AI11068" t="n">
        <v>0.2030630004760093</v>
      </c>
      <c r="AJ11068" t="n">
        <v>0.2384232051946672</v>
      </c>
      <c r="AK11068" t="n">
        <v>0.4889280932029065</v>
      </c>
    </row>
    <row r="11069">
      <c r="A11069" t="n">
        <v>22</v>
      </c>
      <c r="B11069" t="n">
        <v>0.1784579540460464</v>
      </c>
      <c r="C11069" t="n">
        <v>0.2019132725307773</v>
      </c>
      <c r="D11069" t="n">
        <v>0.4736023186196824</v>
      </c>
      <c r="E11069" t="n">
        <v>0.150280363221596</v>
      </c>
      <c r="F11069" t="n">
        <v>0.1864290500580305</v>
      </c>
      <c r="G11069" t="n">
        <v>0.4326232737686692</v>
      </c>
      <c r="H11069" t="n">
        <v>0.1373333674032812</v>
      </c>
      <c r="I11069" t="n">
        <v>0.1650550543858648</v>
      </c>
      <c r="J11069" t="n">
        <v>0.373043771906805</v>
      </c>
      <c r="K11069" t="n">
        <v>0.1426829331635812</v>
      </c>
      <c r="L11069" t="n">
        <v>0.1738314851250145</v>
      </c>
      <c r="M11069" t="n">
        <v>0.3966969623719912</v>
      </c>
      <c r="N11069" t="n">
        <v>0.1383869023063364</v>
      </c>
      <c r="O11069" t="n">
        <v>0.1695274073935459</v>
      </c>
      <c r="P11069" t="n">
        <v>0.3800887805180377</v>
      </c>
      <c r="Q11069" t="n">
        <v>0.1349960439819656</v>
      </c>
      <c r="R11069" t="n">
        <v>0.1582460698368076</v>
      </c>
      <c r="S11069" t="n">
        <v>0.3348100715776656</v>
      </c>
      <c r="T11069" t="n">
        <v>0.1386023492265672</v>
      </c>
      <c r="U11069" t="n">
        <v>0.1621379146164153</v>
      </c>
      <c r="V11069" t="n">
        <v>0.3437593718188615</v>
      </c>
      <c r="W11069" t="n">
        <v>0.1425031514621228</v>
      </c>
      <c r="X11069" t="n">
        <v>0.1536775711163139</v>
      </c>
      <c r="Y11069" t="n">
        <v>0.3188897008547846</v>
      </c>
      <c r="Z11069" t="n">
        <v>0.1272235693201981</v>
      </c>
      <c r="AA11069" t="n">
        <v>0.1473962474730028</v>
      </c>
      <c r="AB11069" t="n">
        <v>0.3215187306336428</v>
      </c>
      <c r="AC11069" t="n">
        <v>0.1132905490396446</v>
      </c>
      <c r="AD11069" t="n">
        <v>0.1483474554520204</v>
      </c>
      <c r="AE11069" t="n">
        <v>0.3123764812652413</v>
      </c>
      <c r="AF11069" t="n">
        <v>0.1373921260387362</v>
      </c>
      <c r="AG11069" t="n">
        <v>0.167720990295268</v>
      </c>
      <c r="AH11069" t="n">
        <v>0.3667806415909904</v>
      </c>
      <c r="AI11069" t="n">
        <v>0.1558847800156954</v>
      </c>
      <c r="AJ11069" t="n">
        <v>0.1829705666839206</v>
      </c>
      <c r="AK11069" t="n">
        <v>0.4834330837825161</v>
      </c>
    </row>
    <row r="11070">
      <c r="A11070" t="n">
        <v>23</v>
      </c>
      <c r="B11070" t="n">
        <v>0.1736047589909223</v>
      </c>
      <c r="C11070" t="n">
        <v>0.1966138495114603</v>
      </c>
      <c r="D11070" t="n">
        <v>0.470646309462982</v>
      </c>
      <c r="E11070" t="n">
        <v>0.1463636153994888</v>
      </c>
      <c r="F11070" t="n">
        <v>0.1814078369888548</v>
      </c>
      <c r="G11070" t="n">
        <v>0.4299311705461751</v>
      </c>
      <c r="H11070" t="n">
        <v>0.1375683389456166</v>
      </c>
      <c r="I11070" t="n">
        <v>0.1642279517626296</v>
      </c>
      <c r="J11070" t="n">
        <v>0.371336490557824</v>
      </c>
      <c r="K11070" t="n">
        <v>0.1430136265288797</v>
      </c>
      <c r="L11070" t="n">
        <v>0.1741573437293914</v>
      </c>
      <c r="M11070" t="n">
        <v>0.3951857288900715</v>
      </c>
      <c r="N11070" t="n">
        <v>0.1386236764020189</v>
      </c>
      <c r="O11070" t="n">
        <v>0.1698173560160894</v>
      </c>
      <c r="P11070" t="n">
        <v>0.378552504842516</v>
      </c>
      <c r="Q11070" t="n">
        <v>0.1352270164634782</v>
      </c>
      <c r="R11070" t="n">
        <v>0.1585168221222946</v>
      </c>
      <c r="S11070" t="n">
        <v>0.3334565805530287</v>
      </c>
      <c r="T11070" t="n">
        <v>0.1388394919427539</v>
      </c>
      <c r="U11070" t="n">
        <v>0.1624153256825591</v>
      </c>
      <c r="V11070" t="n">
        <v>0.3423697026783867</v>
      </c>
      <c r="W11070" t="n">
        <v>0.1427469682847919</v>
      </c>
      <c r="X11070" t="n">
        <v>0.1539405068950712</v>
      </c>
      <c r="Y11070" t="n">
        <v>0.3176005689421086</v>
      </c>
      <c r="Z11070" t="n">
        <v>0.1274412434286091</v>
      </c>
      <c r="AA11070" t="n">
        <v>0.1476484361745402</v>
      </c>
      <c r="AB11070" t="n">
        <v>0.320218970700751</v>
      </c>
      <c r="AC11070" t="n">
        <v>0.1134843843437896</v>
      </c>
      <c r="AD11070" t="n">
        <v>0.1485997779529244</v>
      </c>
      <c r="AE11070" t="n">
        <v>0.3111136794573151</v>
      </c>
      <c r="AF11070" t="n">
        <v>0.1336491077085419</v>
      </c>
      <c r="AG11070" t="n">
        <v>0.1633234500402209</v>
      </c>
      <c r="AH11070" t="n">
        <v>0.3643558970279879</v>
      </c>
      <c r="AI11070" t="n">
        <v>0.1516429672840085</v>
      </c>
      <c r="AJ11070" t="n">
        <v>0.1780065583427864</v>
      </c>
      <c r="AK11070" t="n">
        <v>0.4803259271681966</v>
      </c>
    </row>
    <row r="11071">
      <c r="A11071" t="n">
        <v>24</v>
      </c>
      <c r="B11071" t="n">
        <v>0.173901249676699</v>
      </c>
      <c r="C11071" t="n">
        <v>0.1969136283833951</v>
      </c>
      <c r="D11071" t="n">
        <v>0.4688334444723495</v>
      </c>
      <c r="E11071" t="n">
        <v>0.1467024282772163</v>
      </c>
      <c r="F11071" t="n">
        <v>0.1817524799484667</v>
      </c>
      <c r="G11071" t="n">
        <v>0.4281077146077518</v>
      </c>
      <c r="H11071" t="n">
        <v>0.1359435357273397</v>
      </c>
      <c r="I11071" t="n">
        <v>0.1625540255961259</v>
      </c>
      <c r="J11071" t="n">
        <v>0.3732868700553939</v>
      </c>
      <c r="K11071" t="n">
        <v>0.1407230122760534</v>
      </c>
      <c r="L11071" t="n">
        <v>0.1717694380835606</v>
      </c>
      <c r="M11071" t="n">
        <v>0.3986624183267199</v>
      </c>
      <c r="N11071" t="n">
        <v>0.1369864087191081</v>
      </c>
      <c r="O11071" t="n">
        <v>0.1676643332657129</v>
      </c>
      <c r="P11071" t="n">
        <v>0.3820194193056237</v>
      </c>
      <c r="Q11071" t="n">
        <v>0.1336298663253589</v>
      </c>
      <c r="R11071" t="n">
        <v>0.1563408535609818</v>
      </c>
      <c r="S11071" t="n">
        <v>0.3363157789181431</v>
      </c>
      <c r="T11071" t="n">
        <v>0.1366143868823638</v>
      </c>
      <c r="U11071" t="n">
        <v>0.160279206815405</v>
      </c>
      <c r="V11071" t="n">
        <v>0.3455503132035465</v>
      </c>
      <c r="W11071" t="n">
        <v>0.1416627615627102</v>
      </c>
      <c r="X11071" t="n">
        <v>0.1518442134370751</v>
      </c>
      <c r="Y11071" t="n">
        <v>0.3203238111284606</v>
      </c>
      <c r="Z11071" t="n">
        <v>0.125398811900753</v>
      </c>
      <c r="AA11071" t="n">
        <v>0.1456378253413108</v>
      </c>
      <c r="AB11071" t="n">
        <v>0.3231938011854548</v>
      </c>
      <c r="AC11071" t="n">
        <v>0.1126224358636554</v>
      </c>
      <c r="AD11071" t="n">
        <v>0.1467667147487578</v>
      </c>
      <c r="AE11071" t="n">
        <v>0.314449165083722</v>
      </c>
      <c r="AF11071" t="n">
        <v>0.1341210393957545</v>
      </c>
      <c r="AG11071" t="n">
        <v>0.1636009036266949</v>
      </c>
      <c r="AH11071" t="n">
        <v>0.3628840502360547</v>
      </c>
      <c r="AI11071" t="n">
        <v>0.1519021074898871</v>
      </c>
      <c r="AJ11071" t="n">
        <v>0.1783548409965159</v>
      </c>
      <c r="AK11071" t="n">
        <v>0.4782878997114924</v>
      </c>
    </row>
    <row r="11081">
      <c r="A11081" t="inlineStr">
        <is>
          <t>PVVAC-P-240to760-E10.8-rDXGF-OfL1985-CZ06</t>
        </is>
      </c>
      <c r="D11081" t="n">
        <v>2015</v>
      </c>
      <c r="F11081" t="inlineStr">
        <is>
          <t>Source Annual kWh:</t>
        </is>
      </c>
      <c r="G11081" s="169" t="n">
        <v>2128905.356999968</v>
      </c>
      <c r="H11081" t="inlineStr">
        <is>
          <t>DEER</t>
        </is>
      </c>
      <c r="K11081" t="inlineStr">
        <is>
          <t>PDAF</t>
        </is>
      </c>
      <c r="L11081" t="inlineStr">
        <is>
          <t>Monthly</t>
        </is>
      </c>
    </row>
    <row r="11082">
      <c r="A11082" t="n">
        <v>278</v>
      </c>
      <c r="B11082" t="inlineStr">
        <is>
          <t>PVVAC-P-240to760-E10.8-20-MM</t>
        </is>
      </c>
      <c r="F11082" t="inlineStr">
        <is>
          <t>Source Sample Size:</t>
        </is>
      </c>
      <c r="G11082" t="n">
        <v>0</v>
      </c>
      <c r="H11082" t="inlineStr">
        <is>
          <t>DEER</t>
        </is>
      </c>
      <c r="K11082" t="inlineStr">
        <is>
          <t>WKWE</t>
        </is>
      </c>
      <c r="L11082" t="inlineStr">
        <is>
          <t>Monthly</t>
        </is>
      </c>
      <c r="N11082" t="inlineStr">
        <is>
          <t>Weekend Peak3</t>
        </is>
      </c>
    </row>
    <row r="11083">
      <c r="B11083" t="n">
        <v>1</v>
      </c>
      <c r="C11083" t="inlineStr">
        <is>
          <t>JANUARY</t>
        </is>
      </c>
      <c r="D11083" t="inlineStr">
        <is>
          <t>JAN</t>
        </is>
      </c>
      <c r="E11083" t="n">
        <v>2</v>
      </c>
      <c r="F11083" t="inlineStr">
        <is>
          <t>FEBRUARY</t>
        </is>
      </c>
      <c r="G11083" t="inlineStr">
        <is>
          <t>FEB</t>
        </is>
      </c>
      <c r="H11083" t="n">
        <v>3</v>
      </c>
      <c r="I11083" t="inlineStr">
        <is>
          <t>MARCH</t>
        </is>
      </c>
      <c r="J11083" t="inlineStr">
        <is>
          <t>MAR</t>
        </is>
      </c>
      <c r="K11083" t="n">
        <v>4</v>
      </c>
      <c r="L11083" t="inlineStr">
        <is>
          <t>APRIL</t>
        </is>
      </c>
      <c r="M11083" t="inlineStr">
        <is>
          <t>APR</t>
        </is>
      </c>
      <c r="N11083" t="n">
        <v>5</v>
      </c>
      <c r="O11083" t="inlineStr">
        <is>
          <t>MAY</t>
        </is>
      </c>
      <c r="P11083" t="inlineStr">
        <is>
          <t>MAY</t>
        </is>
      </c>
      <c r="Q11083" t="n">
        <v>6</v>
      </c>
      <c r="R11083" t="inlineStr">
        <is>
          <t>JUNE</t>
        </is>
      </c>
      <c r="S11083" t="inlineStr">
        <is>
          <t>JUN</t>
        </is>
      </c>
      <c r="T11083" t="n">
        <v>7</v>
      </c>
      <c r="U11083" t="inlineStr">
        <is>
          <t>JULY</t>
        </is>
      </c>
      <c r="V11083" t="inlineStr">
        <is>
          <t>JUL</t>
        </is>
      </c>
      <c r="W11083" t="n">
        <v>8</v>
      </c>
      <c r="X11083" t="inlineStr">
        <is>
          <t>AUGUST</t>
        </is>
      </c>
      <c r="Y11083" t="inlineStr">
        <is>
          <t>AUG</t>
        </is>
      </c>
      <c r="Z11083" t="n">
        <v>9</v>
      </c>
      <c r="AA11083" t="inlineStr">
        <is>
          <t>SEPTEMBER</t>
        </is>
      </c>
      <c r="AB11083" t="inlineStr">
        <is>
          <t>SEP</t>
        </is>
      </c>
      <c r="AC11083" t="n">
        <v>10</v>
      </c>
      <c r="AD11083" t="inlineStr">
        <is>
          <t>OCTOBER</t>
        </is>
      </c>
      <c r="AE11083" t="inlineStr">
        <is>
          <t>OCT</t>
        </is>
      </c>
      <c r="AF11083" t="n">
        <v>11</v>
      </c>
      <c r="AG11083" t="inlineStr">
        <is>
          <t>NOVEMBER</t>
        </is>
      </c>
      <c r="AH11083" t="inlineStr">
        <is>
          <t>NOV</t>
        </is>
      </c>
      <c r="AI11083" t="n">
        <v>12</v>
      </c>
      <c r="AJ11083" t="inlineStr">
        <is>
          <t>DECEMBER</t>
        </is>
      </c>
      <c r="AK11083" t="inlineStr">
        <is>
          <t>DEC</t>
        </is>
      </c>
    </row>
    <row r="11084">
      <c r="B11084" t="n">
        <v>31</v>
      </c>
      <c r="E11084" t="n">
        <v>28</v>
      </c>
      <c r="H11084" t="n">
        <v>31</v>
      </c>
      <c r="K11084" t="n">
        <v>30</v>
      </c>
      <c r="N11084" t="n">
        <v>31</v>
      </c>
      <c r="Q11084" t="n">
        <v>30</v>
      </c>
      <c r="T11084" t="n">
        <v>31</v>
      </c>
      <c r="W11084" t="n">
        <v>31</v>
      </c>
      <c r="Z11084" t="n">
        <v>30</v>
      </c>
      <c r="AC11084" t="n">
        <v>31</v>
      </c>
      <c r="AF11084" t="n">
        <v>30</v>
      </c>
      <c r="AI11084" t="n">
        <v>31</v>
      </c>
    </row>
    <row r="11085">
      <c r="A11085" t="inlineStr">
        <is>
          <t>RATIOS</t>
        </is>
      </c>
      <c r="B11085" t="inlineStr">
        <is>
          <t>E.BKDWN</t>
        </is>
      </c>
      <c r="C11085" t="inlineStr">
        <is>
          <t>PEAK/AVG</t>
        </is>
      </c>
      <c r="D11085" t="inlineStr">
        <is>
          <t>END/AVG</t>
        </is>
      </c>
      <c r="E11085" t="inlineStr">
        <is>
          <t>E.BKDWN</t>
        </is>
      </c>
      <c r="F11085" t="inlineStr">
        <is>
          <t>PEAK/AVG</t>
        </is>
      </c>
      <c r="G11085" t="inlineStr">
        <is>
          <t>END/AVG</t>
        </is>
      </c>
      <c r="H11085" t="inlineStr">
        <is>
          <t>E.BKDWN</t>
        </is>
      </c>
      <c r="I11085" t="inlineStr">
        <is>
          <t>PEAK/AVG</t>
        </is>
      </c>
      <c r="J11085" t="inlineStr">
        <is>
          <t>END/AVG</t>
        </is>
      </c>
      <c r="K11085" t="inlineStr">
        <is>
          <t>E.BKDWN</t>
        </is>
      </c>
      <c r="L11085" t="inlineStr">
        <is>
          <t>PEAK/AVG</t>
        </is>
      </c>
      <c r="M11085" t="inlineStr">
        <is>
          <t>END/AVG</t>
        </is>
      </c>
      <c r="N11085" t="inlineStr">
        <is>
          <t>E.BKDWN</t>
        </is>
      </c>
      <c r="O11085" t="inlineStr">
        <is>
          <t>PEAK/AVG</t>
        </is>
      </c>
      <c r="P11085" t="inlineStr">
        <is>
          <t>END/AVG</t>
        </is>
      </c>
      <c r="Q11085" t="inlineStr">
        <is>
          <t>E.BKDWN</t>
        </is>
      </c>
      <c r="R11085" t="inlineStr">
        <is>
          <t>PEAK/AVG</t>
        </is>
      </c>
      <c r="S11085" t="inlineStr">
        <is>
          <t>END/AVG</t>
        </is>
      </c>
      <c r="T11085" t="inlineStr">
        <is>
          <t>E.BKDWN</t>
        </is>
      </c>
      <c r="U11085" t="inlineStr">
        <is>
          <t>PEAK/AVG</t>
        </is>
      </c>
      <c r="V11085" t="inlineStr">
        <is>
          <t>END/AVG</t>
        </is>
      </c>
      <c r="W11085" t="inlineStr">
        <is>
          <t>E.BKDWN</t>
        </is>
      </c>
      <c r="X11085" t="inlineStr">
        <is>
          <t>PEAK/AVG</t>
        </is>
      </c>
      <c r="Y11085" t="inlineStr">
        <is>
          <t>END/AVG</t>
        </is>
      </c>
      <c r="Z11085" t="inlineStr">
        <is>
          <t>E.BKDWN</t>
        </is>
      </c>
      <c r="AA11085" t="inlineStr">
        <is>
          <t>PEAK/AVG</t>
        </is>
      </c>
      <c r="AB11085" t="inlineStr">
        <is>
          <t>END/AVG</t>
        </is>
      </c>
      <c r="AC11085" t="inlineStr">
        <is>
          <t>E.BKDWN</t>
        </is>
      </c>
      <c r="AD11085" t="inlineStr">
        <is>
          <t>PEAK/AVG</t>
        </is>
      </c>
      <c r="AE11085" t="inlineStr">
        <is>
          <t>END/AVG</t>
        </is>
      </c>
      <c r="AF11085" t="inlineStr">
        <is>
          <t>E.BKDWN</t>
        </is>
      </c>
      <c r="AG11085" t="inlineStr">
        <is>
          <t>PEAK/AVG</t>
        </is>
      </c>
      <c r="AH11085" t="inlineStr">
        <is>
          <t>END/AVG</t>
        </is>
      </c>
      <c r="AI11085" t="inlineStr">
        <is>
          <t>E.BKDWN</t>
        </is>
      </c>
      <c r="AJ11085" t="inlineStr">
        <is>
          <t>PEAK/AVG</t>
        </is>
      </c>
      <c r="AK11085" t="inlineStr">
        <is>
          <t>END/AVG</t>
        </is>
      </c>
    </row>
    <row r="11086">
      <c r="B11086" s="170" t="n">
        <v>0.07068923762011889</v>
      </c>
      <c r="C11086" s="171" t="n">
        <v>1.14674016663387</v>
      </c>
      <c r="D11086" s="171" t="n">
        <v>0.5050890389451482</v>
      </c>
      <c r="E11086" s="170" t="n">
        <v>0.06384099204690007</v>
      </c>
      <c r="F11086" s="171" t="n">
        <v>1.164705639632497</v>
      </c>
      <c r="G11086" s="171" t="n">
        <v>0.4972745319534992</v>
      </c>
      <c r="H11086" s="170" t="n">
        <v>0.08347990639285321</v>
      </c>
      <c r="I11086" s="171" t="n">
        <v>1.136725278719424</v>
      </c>
      <c r="J11086" s="171" t="n">
        <v>0.5078414630411605</v>
      </c>
      <c r="K11086" s="170" t="n">
        <v>0.08043141240528487</v>
      </c>
      <c r="L11086" s="171" t="n">
        <v>1.176475625951322</v>
      </c>
      <c r="M11086" s="171" t="n">
        <v>0.5187477125736857</v>
      </c>
      <c r="N11086" s="170" t="n">
        <v>0.08055144848706464</v>
      </c>
      <c r="O11086" s="171" t="n">
        <v>1.149768875623958</v>
      </c>
      <c r="P11086" s="171" t="n">
        <v>0.4915198205066282</v>
      </c>
      <c r="Q11086" s="170" t="n">
        <v>0.09109421614757221</v>
      </c>
      <c r="R11086" s="171" t="n">
        <v>1.110161205287474</v>
      </c>
      <c r="S11086" s="171" t="n">
        <v>0.557425809078224</v>
      </c>
      <c r="T11086" s="170" t="n">
        <v>0.09563233045682566</v>
      </c>
      <c r="U11086" s="171" t="n">
        <v>1.08649652260328</v>
      </c>
      <c r="V11086" s="171" t="n">
        <v>0.5655123992654711</v>
      </c>
      <c r="W11086" s="170" t="n">
        <v>0.09853244110416716</v>
      </c>
      <c r="X11086" s="171" t="n">
        <v>1.047753427886668</v>
      </c>
      <c r="Y11086" s="171" t="n">
        <v>0.5526677513503571</v>
      </c>
      <c r="Z11086" s="170" t="n">
        <v>0.09344869629073986</v>
      </c>
      <c r="AA11086" s="171" t="n">
        <v>1.089678706609805</v>
      </c>
      <c r="AB11086" s="171" t="n">
        <v>0.549543615027561</v>
      </c>
      <c r="AC11086" s="170" t="n">
        <v>0.09312097576637787</v>
      </c>
      <c r="AD11086" s="171" t="n">
        <v>1.173560970598674</v>
      </c>
      <c r="AE11086" s="171" t="n">
        <v>0.5430358807241029</v>
      </c>
      <c r="AF11086" s="170" t="n">
        <v>0.07676306814325635</v>
      </c>
      <c r="AG11086" s="171" t="n">
        <v>1.154084503247489</v>
      </c>
      <c r="AH11086" s="171" t="n">
        <v>0.5315241029942266</v>
      </c>
      <c r="AI11086" s="170" t="n">
        <v>0.07241527513883915</v>
      </c>
      <c r="AJ11086" s="171" t="n">
        <v>1.140601769242083</v>
      </c>
      <c r="AK11086" s="171" t="n">
        <v>0.4800452557533858</v>
      </c>
      <c r="AN11086" s="163">
        <f>1/($B11086*(1/$B11084)*(1/(5/7+2/7*$D11086))*$B11096/SUM($B11088:$B11111))</f>
        <v/>
      </c>
      <c r="AO11086" s="163">
        <f>1/(B11086*(1/B11084)*(1/(5/7+2/7*D11086)))</f>
        <v/>
      </c>
      <c r="AP11086" s="163" t="n"/>
      <c r="AR11086" s="168">
        <f>CHOOSE(AV$3,C11086,F11086,I11086,L11086,O11086,R11086,U11086,X11086,AA11086,AD11086,AG11086,AJ11086)</f>
        <v/>
      </c>
      <c r="AS11086" s="164" t="n"/>
      <c r="AT11086" s="164" t="n"/>
      <c r="AV11086" s="116">
        <f>AN11086/AR11086</f>
        <v/>
      </c>
      <c r="AW11086" s="165">
        <f>AO11086/AR11086</f>
        <v/>
      </c>
    </row>
    <row r="11087">
      <c r="A11087" t="inlineStr">
        <is>
          <t>HOUR</t>
        </is>
      </c>
      <c r="B11087" t="inlineStr">
        <is>
          <t>PEAK</t>
        </is>
      </c>
      <c r="C11087" t="inlineStr">
        <is>
          <t>AVG</t>
        </is>
      </c>
      <c r="D11087" t="inlineStr">
        <is>
          <t>END</t>
        </is>
      </c>
      <c r="E11087" t="inlineStr">
        <is>
          <t>PEAK</t>
        </is>
      </c>
      <c r="F11087" t="inlineStr">
        <is>
          <t>AVG</t>
        </is>
      </c>
      <c r="G11087" t="inlineStr">
        <is>
          <t>END</t>
        </is>
      </c>
      <c r="H11087" t="inlineStr">
        <is>
          <t>PEAK</t>
        </is>
      </c>
      <c r="I11087" t="inlineStr">
        <is>
          <t>AVG</t>
        </is>
      </c>
      <c r="J11087" t="inlineStr">
        <is>
          <t>END</t>
        </is>
      </c>
      <c r="K11087" t="inlineStr">
        <is>
          <t>PEAK</t>
        </is>
      </c>
      <c r="L11087" t="inlineStr">
        <is>
          <t>AVG</t>
        </is>
      </c>
      <c r="M11087" t="inlineStr">
        <is>
          <t>END</t>
        </is>
      </c>
      <c r="N11087" t="inlineStr">
        <is>
          <t>PEAK</t>
        </is>
      </c>
      <c r="O11087" t="inlineStr">
        <is>
          <t>AVG</t>
        </is>
      </c>
      <c r="P11087" t="inlineStr">
        <is>
          <t>END</t>
        </is>
      </c>
      <c r="Q11087" t="inlineStr">
        <is>
          <t>PEAK</t>
        </is>
      </c>
      <c r="R11087" t="inlineStr">
        <is>
          <t>AVG</t>
        </is>
      </c>
      <c r="S11087" t="inlineStr">
        <is>
          <t>END</t>
        </is>
      </c>
      <c r="T11087" t="inlineStr">
        <is>
          <t>PEAK</t>
        </is>
      </c>
      <c r="U11087" t="inlineStr">
        <is>
          <t>AVG</t>
        </is>
      </c>
      <c r="V11087" t="inlineStr">
        <is>
          <t>END</t>
        </is>
      </c>
      <c r="W11087" t="inlineStr">
        <is>
          <t>PEAK</t>
        </is>
      </c>
      <c r="X11087" t="inlineStr">
        <is>
          <t>AVG</t>
        </is>
      </c>
      <c r="Y11087" t="inlineStr">
        <is>
          <t>END</t>
        </is>
      </c>
      <c r="Z11087" t="inlineStr">
        <is>
          <t>PEAK</t>
        </is>
      </c>
      <c r="AA11087" t="inlineStr">
        <is>
          <t>AVG</t>
        </is>
      </c>
      <c r="AB11087" t="inlineStr">
        <is>
          <t>END</t>
        </is>
      </c>
      <c r="AC11087" t="inlineStr">
        <is>
          <t>PEAK</t>
        </is>
      </c>
      <c r="AD11087" t="inlineStr">
        <is>
          <t>AVG</t>
        </is>
      </c>
      <c r="AE11087" t="inlineStr">
        <is>
          <t>END</t>
        </is>
      </c>
      <c r="AF11087" t="inlineStr">
        <is>
          <t>PEAK</t>
        </is>
      </c>
      <c r="AG11087" t="inlineStr">
        <is>
          <t>AVG</t>
        </is>
      </c>
      <c r="AH11087" t="inlineStr">
        <is>
          <t>END</t>
        </is>
      </c>
      <c r="AI11087" t="inlineStr">
        <is>
          <t>PEAK</t>
        </is>
      </c>
      <c r="AJ11087" t="inlineStr">
        <is>
          <t>AVG</t>
        </is>
      </c>
      <c r="AK11087" t="inlineStr">
        <is>
          <t>END</t>
        </is>
      </c>
    </row>
    <row r="11088">
      <c r="A11088" t="n">
        <v>1</v>
      </c>
      <c r="B11088" t="n">
        <v>0.1412939361961198</v>
      </c>
      <c r="C11088" t="n">
        <v>0.1714471038880724</v>
      </c>
      <c r="D11088" t="n">
        <v>0.3921082014191101</v>
      </c>
      <c r="E11088" t="n">
        <v>0.1374455004371246</v>
      </c>
      <c r="F11088" t="n">
        <v>0.1662729606374001</v>
      </c>
      <c r="G11088" t="n">
        <v>0.421608099083859</v>
      </c>
      <c r="H11088" t="n">
        <v>0.1262591841527565</v>
      </c>
      <c r="I11088" t="n">
        <v>0.1497014638839019</v>
      </c>
      <c r="J11088" t="n">
        <v>0.3568573120281111</v>
      </c>
      <c r="K11088" t="n">
        <v>0.1287998074851359</v>
      </c>
      <c r="L11088" t="n">
        <v>0.1566937009280191</v>
      </c>
      <c r="M11088" t="n">
        <v>0.3480746800432543</v>
      </c>
      <c r="N11088" t="n">
        <v>0.1345147468650339</v>
      </c>
      <c r="O11088" t="n">
        <v>0.1586676261197192</v>
      </c>
      <c r="P11088" t="n">
        <v>0.3800764136396743</v>
      </c>
      <c r="Q11088" t="n">
        <v>0.1225495322699706</v>
      </c>
      <c r="R11088" t="n">
        <v>0.1403183385517815</v>
      </c>
      <c r="S11088" t="n">
        <v>0.2869339150508455</v>
      </c>
      <c r="T11088" t="n">
        <v>0.1266318893982141</v>
      </c>
      <c r="U11088" t="n">
        <v>0.1369271621717893</v>
      </c>
      <c r="V11088" t="n">
        <v>0.2824621413644594</v>
      </c>
      <c r="W11088" t="n">
        <v>0.1261835474038408</v>
      </c>
      <c r="X11088" t="n">
        <v>0.130585896636916</v>
      </c>
      <c r="Y11088" t="n">
        <v>0.2693573452182163</v>
      </c>
      <c r="Z11088" t="n">
        <v>0.1206344240568197</v>
      </c>
      <c r="AA11088" t="n">
        <v>0.1293996884249239</v>
      </c>
      <c r="AB11088" t="n">
        <v>0.2689126902252945</v>
      </c>
      <c r="AC11088" t="n">
        <v>0.1127619241592454</v>
      </c>
      <c r="AD11088" t="n">
        <v>0.1325028112672074</v>
      </c>
      <c r="AE11088" t="n">
        <v>0.270688821725632</v>
      </c>
      <c r="AF11088" t="n">
        <v>0.1258490982116067</v>
      </c>
      <c r="AG11088" t="n">
        <v>0.1516459694744207</v>
      </c>
      <c r="AH11088" t="n">
        <v>0.324370357520226</v>
      </c>
      <c r="AI11088" t="n">
        <v>0.1368341671013791</v>
      </c>
      <c r="AJ11088" t="n">
        <v>0.1632252483707289</v>
      </c>
      <c r="AK11088" t="n">
        <v>0.4251451624654986</v>
      </c>
    </row>
    <row r="11089">
      <c r="A11089" t="n">
        <v>2</v>
      </c>
      <c r="B11089" t="n">
        <v>0.1400502127955655</v>
      </c>
      <c r="C11089" t="n">
        <v>0.1699021013219348</v>
      </c>
      <c r="D11089" t="n">
        <v>0.3904553041331006</v>
      </c>
      <c r="E11089" t="n">
        <v>0.1361510476888801</v>
      </c>
      <c r="F11089" t="n">
        <v>0.1647242268793214</v>
      </c>
      <c r="G11089" t="n">
        <v>0.4196013028248729</v>
      </c>
      <c r="H11089" t="n">
        <v>0.1257366544394365</v>
      </c>
      <c r="I11089" t="n">
        <v>0.1489009795090009</v>
      </c>
      <c r="J11089" t="n">
        <v>0.3548526913387228</v>
      </c>
      <c r="K11089" t="n">
        <v>0.1282667632798173</v>
      </c>
      <c r="L11089" t="n">
        <v>0.1560453813112269</v>
      </c>
      <c r="M11089" t="n">
        <v>0.3460341836287359</v>
      </c>
      <c r="N11089" t="n">
        <v>0.1339580511079026</v>
      </c>
      <c r="O11089" t="n">
        <v>0.158011033710105</v>
      </c>
      <c r="P11089" t="n">
        <v>0.3778483154649425</v>
      </c>
      <c r="Q11089" t="n">
        <v>0.1220423551295967</v>
      </c>
      <c r="R11089" t="n">
        <v>0.1397376243509969</v>
      </c>
      <c r="S11089" t="n">
        <v>0.2852518403167907</v>
      </c>
      <c r="T11089" t="n">
        <v>0.126107817226289</v>
      </c>
      <c r="U11089" t="n">
        <v>0.1363604825177471</v>
      </c>
      <c r="V11089" t="n">
        <v>0.2808062812294455</v>
      </c>
      <c r="W11089" t="n">
        <v>0.1256613307168483</v>
      </c>
      <c r="X11089" t="n">
        <v>0.1300454606156381</v>
      </c>
      <c r="Y11089" t="n">
        <v>0.2677783085095604</v>
      </c>
      <c r="Z11089" t="n">
        <v>0.1201351726840034</v>
      </c>
      <c r="AA11089" t="n">
        <v>0.1288641615834502</v>
      </c>
      <c r="AB11089" t="n">
        <v>0.2673362601897774</v>
      </c>
      <c r="AC11089" t="n">
        <v>0.1122952535063362</v>
      </c>
      <c r="AD11089" t="n">
        <v>0.1319438860968393</v>
      </c>
      <c r="AE11089" t="n">
        <v>0.2691019795855697</v>
      </c>
      <c r="AF11089" t="n">
        <v>0.124663859622304</v>
      </c>
      <c r="AG11089" t="n">
        <v>0.1502534905027001</v>
      </c>
      <c r="AH11089" t="n">
        <v>0.3228839754608968</v>
      </c>
      <c r="AI11089" t="n">
        <v>0.1355454718505721</v>
      </c>
      <c r="AJ11089" t="n">
        <v>0.1617162921266259</v>
      </c>
      <c r="AK11089" t="n">
        <v>0.4231211206582495</v>
      </c>
    </row>
    <row r="11090">
      <c r="A11090" t="n">
        <v>3</v>
      </c>
      <c r="B11090" t="n">
        <v>0.1394709681908318</v>
      </c>
      <c r="C11090" t="n">
        <v>0.169200466190873</v>
      </c>
      <c r="D11090" t="n">
        <v>0.3881688756106668</v>
      </c>
      <c r="E11090" t="n">
        <v>0.1355875800219972</v>
      </c>
      <c r="F11090" t="n">
        <v>0.1640430424172176</v>
      </c>
      <c r="G11090" t="n">
        <v>0.4171440012832575</v>
      </c>
      <c r="H11090" t="n">
        <v>0.1250823154290628</v>
      </c>
      <c r="I11090" t="n">
        <v>0.1481622655918719</v>
      </c>
      <c r="J11090" t="n">
        <v>0.3534232381203005</v>
      </c>
      <c r="K11090" t="n">
        <v>0.1275992574731571</v>
      </c>
      <c r="L11090" t="n">
        <v>0.1552335216109193</v>
      </c>
      <c r="M11090" t="n">
        <v>0.3448226388826157</v>
      </c>
      <c r="N11090" t="n">
        <v>0.1332609275922156</v>
      </c>
      <c r="O11090" t="n">
        <v>0.1571888143863537</v>
      </c>
      <c r="P11090" t="n">
        <v>0.3765253821736954</v>
      </c>
      <c r="Q11090" t="n">
        <v>0.1214072414132727</v>
      </c>
      <c r="R11090" t="n">
        <v>0.1390104236851492</v>
      </c>
      <c r="S11090" t="n">
        <v>0.2842531084434457</v>
      </c>
      <c r="T11090" t="n">
        <v>0.1254515466686532</v>
      </c>
      <c r="U11090" t="n">
        <v>0.135650856644667</v>
      </c>
      <c r="V11090" t="n">
        <v>0.279823114274281</v>
      </c>
      <c r="W11090" t="n">
        <v>0.1250073836943982</v>
      </c>
      <c r="X11090" t="n">
        <v>0.1293686983907943</v>
      </c>
      <c r="Y11090" t="n">
        <v>0.266840755463796</v>
      </c>
      <c r="Z11090" t="n">
        <v>0.1195099840279541</v>
      </c>
      <c r="AA11090" t="n">
        <v>0.1281935468900732</v>
      </c>
      <c r="AB11090" t="n">
        <v>0.2664002548561891</v>
      </c>
      <c r="AC11090" t="n">
        <v>0.1117108641301708</v>
      </c>
      <c r="AD11090" t="n">
        <v>0.1312676113222548</v>
      </c>
      <c r="AE11090" t="n">
        <v>0.2681597920649077</v>
      </c>
      <c r="AF11090" t="n">
        <v>0.1241479322363722</v>
      </c>
      <c r="AG11090" t="n">
        <v>0.1496184932252499</v>
      </c>
      <c r="AH11090" t="n">
        <v>0.3210506394991247</v>
      </c>
      <c r="AI11090" t="n">
        <v>0.1350687388362212</v>
      </c>
      <c r="AJ11090" t="n">
        <v>0.1610612243705653</v>
      </c>
      <c r="AK11090" t="n">
        <v>0.4206427021187608</v>
      </c>
    </row>
    <row r="11091">
      <c r="A11091" t="n">
        <v>4</v>
      </c>
      <c r="B11091" t="n">
        <v>0.1387456078299491</v>
      </c>
      <c r="C11091" t="n">
        <v>0.1683497712358304</v>
      </c>
      <c r="D11091" t="n">
        <v>0.386882759566798</v>
      </c>
      <c r="E11091" t="n">
        <v>0.1348819763670718</v>
      </c>
      <c r="F11091" t="n">
        <v>0.1632223265716956</v>
      </c>
      <c r="G11091" t="n">
        <v>0.4156849784929233</v>
      </c>
      <c r="H11091" t="n">
        <v>0.1257241011730504</v>
      </c>
      <c r="I11091" t="n">
        <v>0.1485730560132318</v>
      </c>
      <c r="J11091" t="n">
        <v>0.3527648672809525</v>
      </c>
      <c r="K11091" t="n">
        <v>0.1282539574130228</v>
      </c>
      <c r="L11091" t="n">
        <v>0.1560298060651778</v>
      </c>
      <c r="M11091" t="n">
        <v>0.3443422720183644</v>
      </c>
      <c r="N11091" t="n">
        <v>0.1339446770356592</v>
      </c>
      <c r="O11091" t="n">
        <v>0.1579952597182824</v>
      </c>
      <c r="P11091" t="n">
        <v>0.3760008507283939</v>
      </c>
      <c r="Q11091" t="n">
        <v>0.1220301706937919</v>
      </c>
      <c r="R11091" t="n">
        <v>0.1397236732590861</v>
      </c>
      <c r="S11091" t="n">
        <v>0.2838571200164703</v>
      </c>
      <c r="T11091" t="n">
        <v>0.1260952269038404</v>
      </c>
      <c r="U11091" t="n">
        <v>0.1363468685921244</v>
      </c>
      <c r="V11091" t="n">
        <v>0.2794332972008298</v>
      </c>
      <c r="W11091" t="n">
        <v>0.1256487849706142</v>
      </c>
      <c r="X11091" t="n">
        <v>0.1300324771676794</v>
      </c>
      <c r="Y11091" t="n">
        <v>0.2664690239052999</v>
      </c>
      <c r="Z11091" t="n">
        <v>0.1201231786570288</v>
      </c>
      <c r="AA11091" t="n">
        <v>0.1288512960737451</v>
      </c>
      <c r="AB11091" t="n">
        <v>0.2660291369519944</v>
      </c>
      <c r="AC11091" t="n">
        <v>0.1122840421993595</v>
      </c>
      <c r="AD11091" t="n">
        <v>0.1319015534798945</v>
      </c>
      <c r="AE11091" t="n">
        <v>0.2677862229777681</v>
      </c>
      <c r="AF11091" t="n">
        <v>0.1235018610053406</v>
      </c>
      <c r="AG11091" t="n">
        <v>0.148866795258202</v>
      </c>
      <c r="AH11091" t="n">
        <v>0.3199269819741677</v>
      </c>
      <c r="AI11091" t="n">
        <v>0.1343662735818597</v>
      </c>
      <c r="AJ11091" t="n">
        <v>0.1602237673479761</v>
      </c>
      <c r="AK11091" t="n">
        <v>0.4191711411109396</v>
      </c>
    </row>
    <row r="11092">
      <c r="A11092" t="n">
        <v>5</v>
      </c>
      <c r="B11092" t="n">
        <v>0.1394570524045319</v>
      </c>
      <c r="C11092" t="n">
        <v>0.169159512380648</v>
      </c>
      <c r="D11092" t="n">
        <v>0.3863444961854751</v>
      </c>
      <c r="E11092" t="n">
        <v>0.1357432527708057</v>
      </c>
      <c r="F11092" t="n">
        <v>0.1641235744193756</v>
      </c>
      <c r="G11092" t="n">
        <v>0.4151064887550013</v>
      </c>
      <c r="H11092" t="n">
        <v>0.1285548627431084</v>
      </c>
      <c r="I11092" t="n">
        <v>0.151333571020204</v>
      </c>
      <c r="J11092" t="n">
        <v>0.352750355065537</v>
      </c>
      <c r="K11092" t="n">
        <v>0.1311416803751692</v>
      </c>
      <c r="L11092" t="n">
        <v>0.15955529840667</v>
      </c>
      <c r="M11092" t="n">
        <v>0.3445410078670701</v>
      </c>
      <c r="N11092" t="n">
        <v>0.1369605303265447</v>
      </c>
      <c r="O11092" t="n">
        <v>0.1615818711089382</v>
      </c>
      <c r="P11092" t="n">
        <v>0.37613082312192</v>
      </c>
      <c r="Q11092" t="n">
        <v>0.1312146968664677</v>
      </c>
      <c r="R11092" t="n">
        <v>0.1456818199833538</v>
      </c>
      <c r="S11092" t="n">
        <v>0.2940419949231129</v>
      </c>
      <c r="T11092" t="n">
        <v>0.1489629246479693</v>
      </c>
      <c r="U11092" t="n">
        <v>0.1463141959441485</v>
      </c>
      <c r="V11092" t="n">
        <v>0.2840923203353423</v>
      </c>
      <c r="W11092" t="n">
        <v>0.1343090090480968</v>
      </c>
      <c r="X11092" t="n">
        <v>0.1348230603347009</v>
      </c>
      <c r="Y11092" t="n">
        <v>0.2753096556778871</v>
      </c>
      <c r="Z11092" t="n">
        <v>0.1545825179060828</v>
      </c>
      <c r="AA11092" t="n">
        <v>0.1366184646561091</v>
      </c>
      <c r="AB11092" t="n">
        <v>0.2754610784168117</v>
      </c>
      <c r="AC11092" t="n">
        <v>0.1390440305396002</v>
      </c>
      <c r="AD11092" t="n">
        <v>0.1478810692800201</v>
      </c>
      <c r="AE11092" t="n">
        <v>0.2806271552769113</v>
      </c>
      <c r="AF11092" t="n">
        <v>0.1241355375844579</v>
      </c>
      <c r="AG11092" t="n">
        <v>0.149581178856074</v>
      </c>
      <c r="AH11092" t="n">
        <v>0.3194814616221673</v>
      </c>
      <c r="AI11092" t="n">
        <v>0.1350552622845788</v>
      </c>
      <c r="AJ11092" t="n">
        <v>0.1610588509366665</v>
      </c>
      <c r="AK11092" t="n">
        <v>0.4186737362790561</v>
      </c>
    </row>
    <row r="11093">
      <c r="A11093" t="n">
        <v>6</v>
      </c>
      <c r="B11093" t="n">
        <v>0.1425950622151612</v>
      </c>
      <c r="C11093" t="n">
        <v>0.1772945651985161</v>
      </c>
      <c r="D11093" t="n">
        <v>0.3864778711826171</v>
      </c>
      <c r="E11093" t="n">
        <v>0.1387957923235286</v>
      </c>
      <c r="F11093" t="n">
        <v>0.1713910492986126</v>
      </c>
      <c r="G11093" t="n">
        <v>0.4202520326775601</v>
      </c>
      <c r="H11093" t="n">
        <v>0.2377661880908208</v>
      </c>
      <c r="I11093" t="n">
        <v>0.2482691402978399</v>
      </c>
      <c r="J11093" t="n">
        <v>0.4339636149735103</v>
      </c>
      <c r="K11093" t="n">
        <v>0.3251222826884423</v>
      </c>
      <c r="L11093" t="n">
        <v>0.2933712637772342</v>
      </c>
      <c r="M11093" t="n">
        <v>0.4271327571410732</v>
      </c>
      <c r="N11093" t="n">
        <v>0.3398881147406237</v>
      </c>
      <c r="O11093" t="n">
        <v>0.321408885627616</v>
      </c>
      <c r="P11093" t="n">
        <v>0.530399192483207</v>
      </c>
      <c r="Q11093" t="n">
        <v>0.3660976196689286</v>
      </c>
      <c r="R11093" t="n">
        <v>0.3842810827949744</v>
      </c>
      <c r="S11093" t="n">
        <v>0.5045558380915461</v>
      </c>
      <c r="T11093" t="n">
        <v>0.3742635972859461</v>
      </c>
      <c r="U11093" t="n">
        <v>0.3814199618361441</v>
      </c>
      <c r="V11093" t="n">
        <v>0.4933102483943522</v>
      </c>
      <c r="W11093" t="n">
        <v>0.3690054202851126</v>
      </c>
      <c r="X11093" t="n">
        <v>0.3690672598247605</v>
      </c>
      <c r="Y11093" t="n">
        <v>0.4956161993375942</v>
      </c>
      <c r="Z11093" t="n">
        <v>0.351343031170477</v>
      </c>
      <c r="AA11093" t="n">
        <v>0.3185572188566406</v>
      </c>
      <c r="AB11093" t="n">
        <v>0.463874390638633</v>
      </c>
      <c r="AC11093" t="n">
        <v>0.3094932676101604</v>
      </c>
      <c r="AD11093" t="n">
        <v>0.3205964261847429</v>
      </c>
      <c r="AE11093" t="n">
        <v>0.4562138093467941</v>
      </c>
      <c r="AF11093" t="n">
        <v>0.1269305315911273</v>
      </c>
      <c r="AG11093" t="n">
        <v>0.1527812591565964</v>
      </c>
      <c r="AH11093" t="n">
        <v>0.3195918560456718</v>
      </c>
      <c r="AI11093" t="n">
        <v>0.138094224679946</v>
      </c>
      <c r="AJ11093" t="n">
        <v>0.1682742725607672</v>
      </c>
      <c r="AK11093" t="n">
        <v>0.4188183106938596</v>
      </c>
    </row>
    <row r="11094">
      <c r="A11094" t="n">
        <v>7</v>
      </c>
      <c r="B11094" t="n">
        <v>0.1849802279869656</v>
      </c>
      <c r="C11094" t="n">
        <v>0.2472163705227723</v>
      </c>
      <c r="D11094" t="n">
        <v>0.4334501634796393</v>
      </c>
      <c r="E11094" t="n">
        <v>0.1798674525508333</v>
      </c>
      <c r="F11094" t="n">
        <v>0.2366246626242042</v>
      </c>
      <c r="G11094" t="n">
        <v>0.464205307543802</v>
      </c>
      <c r="H11094" t="n">
        <v>0.5392041124500681</v>
      </c>
      <c r="I11094" t="n">
        <v>0.5388640395938508</v>
      </c>
      <c r="J11094" t="n">
        <v>0.5373220318649552</v>
      </c>
      <c r="K11094" t="n">
        <v>0.5862573840495459</v>
      </c>
      <c r="L11094" t="n">
        <v>0.6467394372840595</v>
      </c>
      <c r="M11094" t="n">
        <v>0.5722285249708405</v>
      </c>
      <c r="N11094" t="n">
        <v>0.6400641509665276</v>
      </c>
      <c r="O11094" t="n">
        <v>0.6674273674223099</v>
      </c>
      <c r="P11094" t="n">
        <v>0.6486939040415507</v>
      </c>
      <c r="Q11094" t="n">
        <v>0.6771901269516675</v>
      </c>
      <c r="R11094" t="n">
        <v>0.6719984939162142</v>
      </c>
      <c r="S11094" t="n">
        <v>0.7303494028415675</v>
      </c>
      <c r="T11094" t="n">
        <v>0.7019634607858669</v>
      </c>
      <c r="U11094" t="n">
        <v>0.6736298802152453</v>
      </c>
      <c r="V11094" t="n">
        <v>0.8149687456399516</v>
      </c>
      <c r="W11094" t="n">
        <v>0.6768863966996325</v>
      </c>
      <c r="X11094" t="n">
        <v>0.642285992590779</v>
      </c>
      <c r="Y11094" t="n">
        <v>0.6376926589267552</v>
      </c>
      <c r="Z11094" t="n">
        <v>0.6367414027814149</v>
      </c>
      <c r="AA11094" t="n">
        <v>0.6136457569204382</v>
      </c>
      <c r="AB11094" t="n">
        <v>0.5404950939088862</v>
      </c>
      <c r="AC11094" t="n">
        <v>0.5664587592072858</v>
      </c>
      <c r="AD11094" t="n">
        <v>0.5818623434543939</v>
      </c>
      <c r="AE11094" t="n">
        <v>0.5227182899718924</v>
      </c>
      <c r="AF11094" t="n">
        <v>0.2408296360258821</v>
      </c>
      <c r="AG11094" t="n">
        <v>0.2556803897411232</v>
      </c>
      <c r="AH11094" t="n">
        <v>0.3876279392515258</v>
      </c>
      <c r="AI11094" t="n">
        <v>0.1867872518559739</v>
      </c>
      <c r="AJ11094" t="n">
        <v>0.2422253608349813</v>
      </c>
      <c r="AK11094" t="n">
        <v>0.4824316269153957</v>
      </c>
    </row>
    <row r="11095">
      <c r="A11095" t="n">
        <v>8</v>
      </c>
      <c r="B11095" t="n">
        <v>0.4726543202718217</v>
      </c>
      <c r="C11095" t="n">
        <v>0.5523674263431168</v>
      </c>
      <c r="D11095" t="n">
        <v>0.5406017308263915</v>
      </c>
      <c r="E11095" t="n">
        <v>0.5061417411658534</v>
      </c>
      <c r="F11095" t="n">
        <v>0.5638976756935363</v>
      </c>
      <c r="G11095" t="n">
        <v>0.5640781194362314</v>
      </c>
      <c r="H11095" t="n">
        <v>0.6650683917644296</v>
      </c>
      <c r="I11095" t="n">
        <v>0.7293091117754154</v>
      </c>
      <c r="J11095" t="n">
        <v>0.7510811600484514</v>
      </c>
      <c r="K11095" t="n">
        <v>0.8014509047078101</v>
      </c>
      <c r="L11095" t="n">
        <v>0.8199625450730805</v>
      </c>
      <c r="M11095" t="n">
        <v>0.7908406154434758</v>
      </c>
      <c r="N11095" t="n">
        <v>0.8861671413533557</v>
      </c>
      <c r="O11095" t="n">
        <v>0.8811818150718321</v>
      </c>
      <c r="P11095" t="n">
        <v>0.8084785043384617</v>
      </c>
      <c r="Q11095" t="n">
        <v>0.8577792038080424</v>
      </c>
      <c r="R11095" t="n">
        <v>0.8211863184178192</v>
      </c>
      <c r="S11095" t="n">
        <v>0.789380151080098</v>
      </c>
      <c r="T11095" t="n">
        <v>0.8618463917709652</v>
      </c>
      <c r="U11095" t="n">
        <v>0.8236058353926328</v>
      </c>
      <c r="V11095" t="n">
        <v>0.8994827736883825</v>
      </c>
      <c r="W11095" t="n">
        <v>0.8719100219080095</v>
      </c>
      <c r="X11095" t="n">
        <v>0.8028012098100459</v>
      </c>
      <c r="Y11095" t="n">
        <v>0.7501016504881198</v>
      </c>
      <c r="Z11095" t="n">
        <v>0.8330421450117841</v>
      </c>
      <c r="AA11095" t="n">
        <v>0.8042915511355384</v>
      </c>
      <c r="AB11095" t="n">
        <v>0.7170808018920082</v>
      </c>
      <c r="AC11095" t="n">
        <v>0.7854230586687695</v>
      </c>
      <c r="AD11095" t="n">
        <v>0.7660513354033434</v>
      </c>
      <c r="AE11095" t="n">
        <v>0.6702575092161733</v>
      </c>
      <c r="AF11095" t="n">
        <v>0.5423904842125703</v>
      </c>
      <c r="AG11095" t="n">
        <v>0.5773412597760151</v>
      </c>
      <c r="AH11095" t="n">
        <v>0.4969531139112744</v>
      </c>
      <c r="AI11095" t="n">
        <v>0.5002709348403114</v>
      </c>
      <c r="AJ11095" t="n">
        <v>0.5511314341967277</v>
      </c>
      <c r="AK11095" t="n">
        <v>0.6099978944916572</v>
      </c>
    </row>
    <row r="11096">
      <c r="A11096" t="n">
        <v>9</v>
      </c>
      <c r="B11096" t="n">
        <v>0.7333387450280057</v>
      </c>
      <c r="C11096" t="n">
        <v>0.7082652317308112</v>
      </c>
      <c r="D11096" t="n">
        <v>0.5795558040988041</v>
      </c>
      <c r="E11096" t="n">
        <v>0.7223587805634676</v>
      </c>
      <c r="F11096" t="n">
        <v>0.7422746608531463</v>
      </c>
      <c r="G11096" t="n">
        <v>0.6498112087079486</v>
      </c>
      <c r="H11096" t="n">
        <v>0.8085883171980273</v>
      </c>
      <c r="I11096" t="n">
        <v>0.845834861069211</v>
      </c>
      <c r="J11096" t="n">
        <v>0.8532490915353149</v>
      </c>
      <c r="K11096" t="n">
        <v>0.9079605003038723</v>
      </c>
      <c r="L11096" t="n">
        <v>0.9108238402503649</v>
      </c>
      <c r="M11096" t="n">
        <v>0.8059998033896684</v>
      </c>
      <c r="N11096" t="n">
        <v>0.9588842011527335</v>
      </c>
      <c r="O11096" t="n">
        <v>0.9272466033912703</v>
      </c>
      <c r="P11096" t="n">
        <v>0.8102668907143165</v>
      </c>
      <c r="Q11096" t="n">
        <v>0.9585612415127789</v>
      </c>
      <c r="R11096" t="n">
        <v>0.905496096072292</v>
      </c>
      <c r="S11096" t="n">
        <v>0.8332695984703633</v>
      </c>
      <c r="T11096" t="n">
        <v>0.9490207352118792</v>
      </c>
      <c r="U11096" t="n">
        <v>0.9165539843589916</v>
      </c>
      <c r="V11096" t="n">
        <v>0.9281161217915791</v>
      </c>
      <c r="W11096" t="n">
        <v>0.9412153378020586</v>
      </c>
      <c r="X11096" t="n">
        <v>0.8989454967219882</v>
      </c>
      <c r="Y11096" t="n">
        <v>0.8378931307955583</v>
      </c>
      <c r="Z11096" t="n">
        <v>0.9210803020095992</v>
      </c>
      <c r="AA11096" t="n">
        <v>0.905781660506921</v>
      </c>
      <c r="AB11096" t="n">
        <v>0.8721664856083252</v>
      </c>
      <c r="AC11096" t="n">
        <v>0.9134519801036671</v>
      </c>
      <c r="AD11096" t="n">
        <v>0.8879201334599324</v>
      </c>
      <c r="AE11096" t="n">
        <v>0.8049337566871438</v>
      </c>
      <c r="AF11096" t="n">
        <v>0.7827635838929433</v>
      </c>
      <c r="AG11096" t="n">
        <v>0.7937451975240799</v>
      </c>
      <c r="AH11096" t="n">
        <v>0.6739961992777052</v>
      </c>
      <c r="AI11096" t="n">
        <v>0.7278180171388048</v>
      </c>
      <c r="AJ11096" t="n">
        <v>0.7336679449129643</v>
      </c>
      <c r="AK11096" t="n">
        <v>0.6543759290483848</v>
      </c>
    </row>
    <row r="11097">
      <c r="A11097" t="n">
        <v>10</v>
      </c>
      <c r="B11097" t="n">
        <v>0.8451990537265315</v>
      </c>
      <c r="C11097" t="n">
        <v>0.8677890553551973</v>
      </c>
      <c r="D11097" t="n">
        <v>0.7704244754551898</v>
      </c>
      <c r="E11097" t="n">
        <v>0.8716935051749907</v>
      </c>
      <c r="F11097" t="n">
        <v>0.8401450523474164</v>
      </c>
      <c r="G11097" t="n">
        <v>0.8313466353739934</v>
      </c>
      <c r="H11097" t="n">
        <v>0.9415886054001015</v>
      </c>
      <c r="I11097" t="n">
        <v>0.9520154088600946</v>
      </c>
      <c r="J11097" t="n">
        <v>0.9381532915639524</v>
      </c>
      <c r="K11097" t="n">
        <v>0.9864887433762989</v>
      </c>
      <c r="L11097" t="n">
        <v>0.9799280211242812</v>
      </c>
      <c r="M11097" t="n">
        <v>0.8582869926324262</v>
      </c>
      <c r="N11097" t="n">
        <v>1</v>
      </c>
      <c r="O11097" t="n">
        <v>0.9859944698356419</v>
      </c>
      <c r="P11097" t="n">
        <v>0.8487999075001663</v>
      </c>
      <c r="Q11097" t="n">
        <v>0.9984271924115333</v>
      </c>
      <c r="R11097" t="n">
        <v>0.9611279774880106</v>
      </c>
      <c r="S11097" t="n">
        <v>0.8640248456455509</v>
      </c>
      <c r="T11097" t="n">
        <v>0.9986848359008846</v>
      </c>
      <c r="U11097" t="n">
        <v>0.9846032689355974</v>
      </c>
      <c r="V11097" t="n">
        <v>0.9583581840120573</v>
      </c>
      <c r="W11097" t="n">
        <v>0.9902143179374376</v>
      </c>
      <c r="X11097" t="n">
        <v>0.9759977006931925</v>
      </c>
      <c r="Y11097" t="n">
        <v>0.9853185772352911</v>
      </c>
      <c r="Z11097" t="n">
        <v>1</v>
      </c>
      <c r="AA11097" t="n">
        <v>0.9873304595766834</v>
      </c>
      <c r="AB11097" t="n">
        <v>0.9805486049506473</v>
      </c>
      <c r="AC11097" t="n">
        <v>1</v>
      </c>
      <c r="AD11097" t="n">
        <v>0.9724874638237495</v>
      </c>
      <c r="AE11097" t="n">
        <v>0.8991778541486372</v>
      </c>
      <c r="AF11097" t="n">
        <v>0.9039347338945701</v>
      </c>
      <c r="AG11097" t="n">
        <v>0.9177724702233667</v>
      </c>
      <c r="AH11097" t="n">
        <v>0.9024014729770221</v>
      </c>
      <c r="AI11097" t="n">
        <v>0.8504641829756341</v>
      </c>
      <c r="AJ11097" t="n">
        <v>0.8589328566504346</v>
      </c>
      <c r="AK11097" t="n">
        <v>0.7411406577103198</v>
      </c>
    </row>
    <row r="11098">
      <c r="A11098" t="n">
        <v>11</v>
      </c>
      <c r="B11098" t="n">
        <v>0.9372050143216634</v>
      </c>
      <c r="C11098" t="n">
        <v>0.9819343508414551</v>
      </c>
      <c r="D11098" t="n">
        <v>0.838803931132773</v>
      </c>
      <c r="E11098" t="n">
        <v>0.9760320370004792</v>
      </c>
      <c r="F11098" t="n">
        <v>0.9642025560728291</v>
      </c>
      <c r="G11098" t="n">
        <v>0.9478221596267633</v>
      </c>
      <c r="H11098" t="n">
        <v>0.9869775552827547</v>
      </c>
      <c r="I11098" t="n">
        <v>1</v>
      </c>
      <c r="J11098" t="n">
        <v>0.9638428152923922</v>
      </c>
      <c r="K11098" t="n">
        <v>1</v>
      </c>
      <c r="L11098" t="n">
        <v>1</v>
      </c>
      <c r="M11098" t="n">
        <v>0.932818781069082</v>
      </c>
      <c r="N11098" t="n">
        <v>0.9934461473477264</v>
      </c>
      <c r="O11098" t="n">
        <v>1</v>
      </c>
      <c r="P11098" t="n">
        <v>0.8490244052708026</v>
      </c>
      <c r="Q11098" t="n">
        <v>1</v>
      </c>
      <c r="R11098" t="n">
        <v>0.9820225912567873</v>
      </c>
      <c r="S11098" t="n">
        <v>0.8836858462609974</v>
      </c>
      <c r="T11098" t="n">
        <v>1</v>
      </c>
      <c r="U11098" t="n">
        <v>1</v>
      </c>
      <c r="V11098" t="n">
        <v>0.9486794515423265</v>
      </c>
      <c r="W11098" t="n">
        <v>1</v>
      </c>
      <c r="X11098" t="n">
        <v>1</v>
      </c>
      <c r="Y11098" t="n">
        <v>1</v>
      </c>
      <c r="Z11098" t="n">
        <v>0.9970754564227013</v>
      </c>
      <c r="AA11098" t="n">
        <v>0.9976908707491839</v>
      </c>
      <c r="AB11098" t="n">
        <v>0.9951116072324566</v>
      </c>
      <c r="AC11098" t="n">
        <v>0.9904858046168162</v>
      </c>
      <c r="AD11098" t="n">
        <v>1</v>
      </c>
      <c r="AE11098" t="n">
        <v>0.9217492142927458</v>
      </c>
      <c r="AF11098" t="n">
        <v>0.9788216714291396</v>
      </c>
      <c r="AG11098" t="n">
        <v>0.9880031504521901</v>
      </c>
      <c r="AH11098" t="n">
        <v>0.9751754482802125</v>
      </c>
      <c r="AI11098" t="n">
        <v>0.985787291724106</v>
      </c>
      <c r="AJ11098" t="n">
        <v>0.9703594620411241</v>
      </c>
      <c r="AK11098" t="n">
        <v>0.9293369599328071</v>
      </c>
    </row>
    <row r="11099">
      <c r="A11099" t="n">
        <v>12</v>
      </c>
      <c r="B11099" t="n">
        <v>1</v>
      </c>
      <c r="C11099" t="n">
        <v>1</v>
      </c>
      <c r="D11099" t="n">
        <v>0.9459593091937291</v>
      </c>
      <c r="E11099" t="n">
        <v>1</v>
      </c>
      <c r="F11099" t="n">
        <v>1</v>
      </c>
      <c r="G11099" t="n">
        <v>0.9649191763944334</v>
      </c>
      <c r="H11099" t="n">
        <v>0.9257364452183302</v>
      </c>
      <c r="I11099" t="n">
        <v>0.9361531434791871</v>
      </c>
      <c r="J11099" t="n">
        <v>0.9624375490996619</v>
      </c>
      <c r="K11099" t="n">
        <v>0.9059435762837481</v>
      </c>
      <c r="L11099" t="n">
        <v>0.9088479078993221</v>
      </c>
      <c r="M11099" t="n">
        <v>0.8344386907877431</v>
      </c>
      <c r="N11099" t="n">
        <v>0.8767412066868132</v>
      </c>
      <c r="O11099" t="n">
        <v>0.9065816882292207</v>
      </c>
      <c r="P11099" t="n">
        <v>0.7913255242993517</v>
      </c>
      <c r="Q11099" t="n">
        <v>0.8914006313568485</v>
      </c>
      <c r="R11099" t="n">
        <v>0.8957609290158931</v>
      </c>
      <c r="S11099" t="n">
        <v>0.8445329285841005</v>
      </c>
      <c r="T11099" t="n">
        <v>0.899411192586818</v>
      </c>
      <c r="U11099" t="n">
        <v>0.9023323052498928</v>
      </c>
      <c r="V11099" t="n">
        <v>0.9194155733645698</v>
      </c>
      <c r="W11099" t="n">
        <v>0.9063825961226328</v>
      </c>
      <c r="X11099" t="n">
        <v>0.9088251277942234</v>
      </c>
      <c r="Y11099" t="n">
        <v>0.8645926677430433</v>
      </c>
      <c r="Z11099" t="n">
        <v>0.9004580718802035</v>
      </c>
      <c r="AA11099" t="n">
        <v>0.9136744209697393</v>
      </c>
      <c r="AB11099" t="n">
        <v>0.9565299417706156</v>
      </c>
      <c r="AC11099" t="n">
        <v>0.9045917776274633</v>
      </c>
      <c r="AD11099" t="n">
        <v>0.9092388692703715</v>
      </c>
      <c r="AE11099" t="n">
        <v>0.9785497144418795</v>
      </c>
      <c r="AF11099" t="n">
        <v>1</v>
      </c>
      <c r="AG11099" t="n">
        <v>1</v>
      </c>
      <c r="AH11099" t="n">
        <v>1</v>
      </c>
      <c r="AI11099" t="n">
        <v>1</v>
      </c>
      <c r="AJ11099" t="n">
        <v>1</v>
      </c>
      <c r="AK11099" t="n">
        <v>1</v>
      </c>
    </row>
    <row r="11100">
      <c r="A11100" t="n">
        <v>13</v>
      </c>
      <c r="B11100" t="n">
        <v>0.919290758758248</v>
      </c>
      <c r="C11100" t="n">
        <v>0.9236388102797677</v>
      </c>
      <c r="D11100" t="n">
        <v>0.9228754315633837</v>
      </c>
      <c r="E11100" t="n">
        <v>0.9086246087030089</v>
      </c>
      <c r="F11100" t="n">
        <v>0.894448491979045</v>
      </c>
      <c r="G11100" t="n">
        <v>1</v>
      </c>
      <c r="H11100" t="n">
        <v>0.9318959145917601</v>
      </c>
      <c r="I11100" t="n">
        <v>0.916409549949052</v>
      </c>
      <c r="J11100" t="n">
        <v>0.9350612221994328</v>
      </c>
      <c r="K11100" t="n">
        <v>0.9072508418523474</v>
      </c>
      <c r="L11100" t="n">
        <v>0.9158917244292956</v>
      </c>
      <c r="M11100" t="n">
        <v>0.858809338459372</v>
      </c>
      <c r="N11100" t="n">
        <v>0.8668098435400724</v>
      </c>
      <c r="O11100" t="n">
        <v>0.9034758878268062</v>
      </c>
      <c r="P11100" t="n">
        <v>0.7436294537699167</v>
      </c>
      <c r="Q11100" t="n">
        <v>0.851944889796855</v>
      </c>
      <c r="R11100" t="n">
        <v>0.9045852324521421</v>
      </c>
      <c r="S11100" t="n">
        <v>0.7779709535480169</v>
      </c>
      <c r="T11100" t="n">
        <v>0.8994426683929398</v>
      </c>
      <c r="U11100" t="n">
        <v>0.9040813079331512</v>
      </c>
      <c r="V11100" t="n">
        <v>0.8248195802394559</v>
      </c>
      <c r="W11100" t="n">
        <v>0.9012409311243761</v>
      </c>
      <c r="X11100" t="n">
        <v>0.9073993442740519</v>
      </c>
      <c r="Y11100" t="n">
        <v>0.8828134354970085</v>
      </c>
      <c r="Z11100" t="n">
        <v>0.9010013013519266</v>
      </c>
      <c r="AA11100" t="n">
        <v>0.9185963973969092</v>
      </c>
      <c r="AB11100" t="n">
        <v>0.9589146571136954</v>
      </c>
      <c r="AC11100" t="n">
        <v>0.9239681860479022</v>
      </c>
      <c r="AD11100" t="n">
        <v>0.9191325852327227</v>
      </c>
      <c r="AE11100" t="n">
        <v>0.9379438199110486</v>
      </c>
      <c r="AF11100" t="n">
        <v>0.9181854849330094</v>
      </c>
      <c r="AG11100" t="n">
        <v>0.9124116080897929</v>
      </c>
      <c r="AH11100" t="n">
        <v>0.964230235455535</v>
      </c>
      <c r="AI11100" t="n">
        <v>0.9401152582079221</v>
      </c>
      <c r="AJ11100" t="n">
        <v>0.9316433692829454</v>
      </c>
      <c r="AK11100" t="n">
        <v>0.9468832452595941</v>
      </c>
    </row>
    <row r="11101">
      <c r="A11101" t="n">
        <v>14</v>
      </c>
      <c r="B11101" t="n">
        <v>0.9146353484164994</v>
      </c>
      <c r="C11101" t="n">
        <v>0.9200009475587463</v>
      </c>
      <c r="D11101" t="n">
        <v>1</v>
      </c>
      <c r="E11101" t="n">
        <v>0.9004512253588649</v>
      </c>
      <c r="F11101" t="n">
        <v>0.8797777790458101</v>
      </c>
      <c r="G11101" t="n">
        <v>0.9085394641489944</v>
      </c>
      <c r="H11101" t="n">
        <v>1</v>
      </c>
      <c r="I11101" t="n">
        <v>0.9729948334750311</v>
      </c>
      <c r="J11101" t="n">
        <v>0.9959452870129217</v>
      </c>
      <c r="K11101" t="n">
        <v>0.9627258568058646</v>
      </c>
      <c r="L11101" t="n">
        <v>0.9969407915871015</v>
      </c>
      <c r="M11101" t="n">
        <v>0.9431716434763894</v>
      </c>
      <c r="N11101" t="n">
        <v>0.9430063911347734</v>
      </c>
      <c r="O11101" t="n">
        <v>0.9717801314545327</v>
      </c>
      <c r="P11101" t="n">
        <v>0.868535877866461</v>
      </c>
      <c r="Q11101" t="n">
        <v>0.913192494793692</v>
      </c>
      <c r="R11101" t="n">
        <v>0.9834976021560777</v>
      </c>
      <c r="S11101" t="n">
        <v>0.8807251319048839</v>
      </c>
      <c r="T11101" t="n">
        <v>0.960162121385397</v>
      </c>
      <c r="U11101" t="n">
        <v>0.9755256425637527</v>
      </c>
      <c r="V11101" t="n">
        <v>0.7814609592643075</v>
      </c>
      <c r="W11101" t="n">
        <v>0.9572927116009995</v>
      </c>
      <c r="X11101" t="n">
        <v>0.9716246744864119</v>
      </c>
      <c r="Y11101" t="n">
        <v>0.8882101224148209</v>
      </c>
      <c r="Z11101" t="n">
        <v>0.9720644119228622</v>
      </c>
      <c r="AA11101" t="n">
        <v>0.9937992072242287</v>
      </c>
      <c r="AB11101" t="n">
        <v>0.9806193983365016</v>
      </c>
      <c r="AC11101" t="n">
        <v>0.9925057084238021</v>
      </c>
      <c r="AD11101" t="n">
        <v>0.9843923530540253</v>
      </c>
      <c r="AE11101" t="n">
        <v>1</v>
      </c>
      <c r="AF11101" t="n">
        <v>0.9405180654633871</v>
      </c>
      <c r="AG11101" t="n">
        <v>0.9217666002999518</v>
      </c>
      <c r="AH11101" t="n">
        <v>0.9560413348262867</v>
      </c>
      <c r="AI11101" t="n">
        <v>0.9459809273102884</v>
      </c>
      <c r="AJ11101" t="n">
        <v>0.9120783320821075</v>
      </c>
      <c r="AK11101" t="n">
        <v>0.9607773054886068</v>
      </c>
    </row>
    <row r="11102">
      <c r="A11102" t="n">
        <v>15</v>
      </c>
      <c r="B11102" t="n">
        <v>0.9516119119130727</v>
      </c>
      <c r="C11102" t="n">
        <v>0.9735452438724116</v>
      </c>
      <c r="D11102" t="n">
        <v>0.9469977288143343</v>
      </c>
      <c r="E11102" t="n">
        <v>0.9251264841084067</v>
      </c>
      <c r="F11102" t="n">
        <v>0.9075535680467965</v>
      </c>
      <c r="G11102" t="n">
        <v>0.9582560212420067</v>
      </c>
      <c r="H11102" t="n">
        <v>0.9924434566883542</v>
      </c>
      <c r="I11102" t="n">
        <v>0.9731582045218167</v>
      </c>
      <c r="J11102" t="n">
        <v>1</v>
      </c>
      <c r="K11102" t="n">
        <v>0.98929642967098</v>
      </c>
      <c r="L11102" t="n">
        <v>0.9979898198067924</v>
      </c>
      <c r="M11102" t="n">
        <v>1</v>
      </c>
      <c r="N11102" t="n">
        <v>0.9461314660156466</v>
      </c>
      <c r="O11102" t="n">
        <v>0.9687124843948394</v>
      </c>
      <c r="P11102" t="n">
        <v>0.9770923656410382</v>
      </c>
      <c r="Q11102" t="n">
        <v>0.9463290833344332</v>
      </c>
      <c r="R11102" t="n">
        <v>0.9921007490785142</v>
      </c>
      <c r="S11102" t="n">
        <v>0.9980551010887492</v>
      </c>
      <c r="T11102" t="n">
        <v>0.9830539505808858</v>
      </c>
      <c r="U11102" t="n">
        <v>0.9864269935060795</v>
      </c>
      <c r="V11102" t="n">
        <v>0.9962543830464452</v>
      </c>
      <c r="W11102" t="n">
        <v>0.9538943825898499</v>
      </c>
      <c r="X11102" t="n">
        <v>0.9754192417171785</v>
      </c>
      <c r="Y11102" t="n">
        <v>0.9608326523737528</v>
      </c>
      <c r="Z11102" t="n">
        <v>0.9932848441476144</v>
      </c>
      <c r="AA11102" t="n">
        <v>1</v>
      </c>
      <c r="AB11102" t="n">
        <v>1</v>
      </c>
      <c r="AC11102" t="n">
        <v>0.9917012971482173</v>
      </c>
      <c r="AD11102" t="n">
        <v>0.9878275028131369</v>
      </c>
      <c r="AE11102" t="n">
        <v>0.990885575458017</v>
      </c>
      <c r="AF11102" t="n">
        <v>0.979169238126569</v>
      </c>
      <c r="AG11102" t="n">
        <v>0.958995892714099</v>
      </c>
      <c r="AH11102" t="n">
        <v>0.9476521471715372</v>
      </c>
      <c r="AI11102" t="n">
        <v>0.9878930029182351</v>
      </c>
      <c r="AJ11102" t="n">
        <v>0.9747267629866999</v>
      </c>
      <c r="AK11102" t="n">
        <v>0.9944333113220696</v>
      </c>
    </row>
    <row r="11103">
      <c r="A11103" t="n">
        <v>16</v>
      </c>
      <c r="B11103" t="n">
        <v>0.934924564841766</v>
      </c>
      <c r="C11103" t="n">
        <v>0.9314458311078917</v>
      </c>
      <c r="D11103" t="n">
        <v>0.8575397838562903</v>
      </c>
      <c r="E11103" t="n">
        <v>0.8928396175865081</v>
      </c>
      <c r="F11103" t="n">
        <v>0.8641647986220847</v>
      </c>
      <c r="G11103" t="n">
        <v>0.9136628240993023</v>
      </c>
      <c r="H11103" t="n">
        <v>0.9670586598446641</v>
      </c>
      <c r="I11103" t="n">
        <v>0.9620706605093109</v>
      </c>
      <c r="J11103" t="n">
        <v>0.9378620797746154</v>
      </c>
      <c r="K11103" t="n">
        <v>0.9640416596189935</v>
      </c>
      <c r="L11103" t="n">
        <v>0.9813192622784705</v>
      </c>
      <c r="M11103" t="n">
        <v>0.9860651099025185</v>
      </c>
      <c r="N11103" t="n">
        <v>0.9392276584730043</v>
      </c>
      <c r="O11103" t="n">
        <v>0.950982024649031</v>
      </c>
      <c r="P11103" t="n">
        <v>1</v>
      </c>
      <c r="Q11103" t="n">
        <v>0.955763390441107</v>
      </c>
      <c r="R11103" t="n">
        <v>1</v>
      </c>
      <c r="S11103" t="n">
        <v>1</v>
      </c>
      <c r="T11103" t="n">
        <v>0.9946522605399359</v>
      </c>
      <c r="U11103" t="n">
        <v>0.9908785924809823</v>
      </c>
      <c r="V11103" t="n">
        <v>1</v>
      </c>
      <c r="W11103" t="n">
        <v>0.9624364675569617</v>
      </c>
      <c r="X11103" t="n">
        <v>0.9674327982916252</v>
      </c>
      <c r="Y11103" t="n">
        <v>0.9554520847890079</v>
      </c>
      <c r="Z11103" t="n">
        <v>0.9942493638168192</v>
      </c>
      <c r="AA11103" t="n">
        <v>0.987059977551217</v>
      </c>
      <c r="AB11103" t="n">
        <v>0.9831843813734575</v>
      </c>
      <c r="AC11103" t="n">
        <v>0.9837174451673661</v>
      </c>
      <c r="AD11103" t="n">
        <v>0.9660392937932231</v>
      </c>
      <c r="AE11103" t="n">
        <v>0.9420347136411122</v>
      </c>
      <c r="AF11103" t="n">
        <v>0.9163366160224632</v>
      </c>
      <c r="AG11103" t="n">
        <v>0.9060895278062485</v>
      </c>
      <c r="AH11103" t="n">
        <v>0.8844533110441736</v>
      </c>
      <c r="AI11103" t="n">
        <v>0.8863432556316545</v>
      </c>
      <c r="AJ11103" t="n">
        <v>0.9029853416722411</v>
      </c>
      <c r="AK11103" t="n">
        <v>0.9818530424021839</v>
      </c>
    </row>
    <row r="11104">
      <c r="A11104" t="n">
        <v>17</v>
      </c>
      <c r="B11104" t="n">
        <v>0.850132199969849</v>
      </c>
      <c r="C11104" t="n">
        <v>0.8672586633619886</v>
      </c>
      <c r="D11104" t="n">
        <v>0.7931353794328132</v>
      </c>
      <c r="E11104" t="n">
        <v>0.8411793902817336</v>
      </c>
      <c r="F11104" t="n">
        <v>0.8368077114344571</v>
      </c>
      <c r="G11104" t="n">
        <v>0.8707214796595729</v>
      </c>
      <c r="H11104" t="n">
        <v>0.7659375485458351</v>
      </c>
      <c r="I11104" t="n">
        <v>0.8041190431486057</v>
      </c>
      <c r="J11104" t="n">
        <v>0.8809137277817982</v>
      </c>
      <c r="K11104" t="n">
        <v>0.7700402477721794</v>
      </c>
      <c r="L11104" t="n">
        <v>0.785731163111587</v>
      </c>
      <c r="M11104" t="n">
        <v>0.8742198688024572</v>
      </c>
      <c r="N11104" t="n">
        <v>0.7934508282730117</v>
      </c>
      <c r="O11104" t="n">
        <v>0.7811684959074873</v>
      </c>
      <c r="P11104" t="n">
        <v>0.9069781671698174</v>
      </c>
      <c r="Q11104" t="n">
        <v>0.8026283858770205</v>
      </c>
      <c r="R11104" t="n">
        <v>0.8330445087392492</v>
      </c>
      <c r="S11104" t="n">
        <v>0.9073001605417683</v>
      </c>
      <c r="T11104" t="n">
        <v>0.8386880674169798</v>
      </c>
      <c r="U11104" t="n">
        <v>0.8294341425961244</v>
      </c>
      <c r="V11104" t="n">
        <v>0.9131003067940862</v>
      </c>
      <c r="W11104" t="n">
        <v>0.7963318328969332</v>
      </c>
      <c r="X11104" t="n">
        <v>0.7831936530723781</v>
      </c>
      <c r="Y11104" t="n">
        <v>0.8632863438326119</v>
      </c>
      <c r="Z11104" t="n">
        <v>0.8163844405486067</v>
      </c>
      <c r="AA11104" t="n">
        <v>0.7899531703104778</v>
      </c>
      <c r="AB11104" t="n">
        <v>0.8706061118046513</v>
      </c>
      <c r="AC11104" t="n">
        <v>0.7945724194374166</v>
      </c>
      <c r="AD11104" t="n">
        <v>0.7596392154105683</v>
      </c>
      <c r="AE11104" t="n">
        <v>0.7771618152886363</v>
      </c>
      <c r="AF11104" t="n">
        <v>0.7909259786223241</v>
      </c>
      <c r="AG11104" t="n">
        <v>0.8357428931752112</v>
      </c>
      <c r="AH11104" t="n">
        <v>0.8155423520320461</v>
      </c>
      <c r="AI11104" t="n">
        <v>0.7818769579604589</v>
      </c>
      <c r="AJ11104" t="n">
        <v>0.8392232225536103</v>
      </c>
      <c r="AK11104" t="n">
        <v>0.8008338272002992</v>
      </c>
    </row>
    <row r="11105">
      <c r="A11105" t="n">
        <v>18</v>
      </c>
      <c r="B11105" t="n">
        <v>0.6364019574872728</v>
      </c>
      <c r="C11105" t="n">
        <v>0.640976214368303</v>
      </c>
      <c r="D11105" t="n">
        <v>0.5306000350585706</v>
      </c>
      <c r="E11105" t="n">
        <v>0.6315716743280972</v>
      </c>
      <c r="F11105" t="n">
        <v>0.6365109488532428</v>
      </c>
      <c r="G11105" t="n">
        <v>0.607969961763933</v>
      </c>
      <c r="H11105" t="n">
        <v>0.527137285136462</v>
      </c>
      <c r="I11105" t="n">
        <v>0.5701231822755918</v>
      </c>
      <c r="J11105" t="n">
        <v>0.6274990034945415</v>
      </c>
      <c r="K11105" t="n">
        <v>0.5393991167153378</v>
      </c>
      <c r="L11105" t="n">
        <v>0.5846392498678317</v>
      </c>
      <c r="M11105" t="n">
        <v>0.8093182669596338</v>
      </c>
      <c r="N11105" t="n">
        <v>0.5832416187754144</v>
      </c>
      <c r="O11105" t="n">
        <v>0.5928762286830522</v>
      </c>
      <c r="P11105" t="n">
        <v>0.813573590959998</v>
      </c>
      <c r="Q11105" t="n">
        <v>0.5632534677411986</v>
      </c>
      <c r="R11105" t="n">
        <v>0.6036346557805873</v>
      </c>
      <c r="S11105" t="n">
        <v>0.7899320818522098</v>
      </c>
      <c r="T11105" t="n">
        <v>0.5981037925198797</v>
      </c>
      <c r="U11105" t="n">
        <v>0.5996958215845541</v>
      </c>
      <c r="V11105" t="n">
        <v>0.8050853304590873</v>
      </c>
      <c r="W11105" t="n">
        <v>0.5726108586570093</v>
      </c>
      <c r="X11105" t="n">
        <v>0.556097769072685</v>
      </c>
      <c r="Y11105" t="n">
        <v>0.7612687296781265</v>
      </c>
      <c r="Z11105" t="n">
        <v>0.5777237935508117</v>
      </c>
      <c r="AA11105" t="n">
        <v>0.5349086843645536</v>
      </c>
      <c r="AB11105" t="n">
        <v>0.6735775364558568</v>
      </c>
      <c r="AC11105" t="n">
        <v>0.4774484560161742</v>
      </c>
      <c r="AD11105" t="n">
        <v>0.3715745452328873</v>
      </c>
      <c r="AE11105" t="n">
        <v>0.3108730276507243</v>
      </c>
      <c r="AF11105" t="n">
        <v>0.5721557243408756</v>
      </c>
      <c r="AG11105" t="n">
        <v>0.6456598584423436</v>
      </c>
      <c r="AH11105" t="n">
        <v>0.523296377485846</v>
      </c>
      <c r="AI11105" t="n">
        <v>0.604286891077456</v>
      </c>
      <c r="AJ11105" t="n">
        <v>0.6165266584095508</v>
      </c>
      <c r="AK11105" t="n">
        <v>0.5709983723904174</v>
      </c>
    </row>
    <row r="11106">
      <c r="A11106" t="n">
        <v>19</v>
      </c>
      <c r="B11106" t="n">
        <v>0.355849848665824</v>
      </c>
      <c r="C11106" t="n">
        <v>0.4082766646694991</v>
      </c>
      <c r="D11106" t="n">
        <v>0.4050122323925949</v>
      </c>
      <c r="E11106" t="n">
        <v>0.3461575340534138</v>
      </c>
      <c r="F11106" t="n">
        <v>0.4082044453449865</v>
      </c>
      <c r="G11106" t="n">
        <v>0.4351266704815515</v>
      </c>
      <c r="H11106" t="n">
        <v>0.2746612841050018</v>
      </c>
      <c r="I11106" t="n">
        <v>0.3290524099550013</v>
      </c>
      <c r="J11106" t="n">
        <v>0.3736798721377073</v>
      </c>
      <c r="K11106" t="n">
        <v>0.4545837266246243</v>
      </c>
      <c r="L11106" t="n">
        <v>0.4089716249105529</v>
      </c>
      <c r="M11106" t="n">
        <v>0.428665786348335</v>
      </c>
      <c r="N11106" t="n">
        <v>0.4817981663032448</v>
      </c>
      <c r="O11106" t="n">
        <v>0.4740762824329292</v>
      </c>
      <c r="P11106" t="n">
        <v>0.6558799426433516</v>
      </c>
      <c r="Q11106" t="n">
        <v>0.4194167107506324</v>
      </c>
      <c r="R11106" t="n">
        <v>0.4722802901192978</v>
      </c>
      <c r="S11106" t="n">
        <v>0.7422991420980817</v>
      </c>
      <c r="T11106" t="n">
        <v>0.5218573243676248</v>
      </c>
      <c r="U11106" t="n">
        <v>0.5194606812423851</v>
      </c>
      <c r="V11106" t="n">
        <v>0.7261602136672856</v>
      </c>
      <c r="W11106" t="n">
        <v>0.4922333989719807</v>
      </c>
      <c r="X11106" t="n">
        <v>0.4440135176241032</v>
      </c>
      <c r="Y11106" t="n">
        <v>0.5219226219378202</v>
      </c>
      <c r="Z11106" t="n">
        <v>0.4388944305735744</v>
      </c>
      <c r="AA11106" t="n">
        <v>0.3179438097332024</v>
      </c>
      <c r="AB11106" t="n">
        <v>0.2924850631429563</v>
      </c>
      <c r="AC11106" t="n">
        <v>0.2518447271354737</v>
      </c>
      <c r="AD11106" t="n">
        <v>0.2721944637762564</v>
      </c>
      <c r="AE11106" t="n">
        <v>0.2786395620315693</v>
      </c>
      <c r="AF11106" t="n">
        <v>0.322056438014604</v>
      </c>
      <c r="AG11106" t="n">
        <v>0.3634524037963267</v>
      </c>
      <c r="AH11106" t="n">
        <v>0.3400877635666861</v>
      </c>
      <c r="AI11106" t="n">
        <v>0.3501679796009931</v>
      </c>
      <c r="AJ11106" t="n">
        <v>0.4012731829720357</v>
      </c>
      <c r="AK11106" t="n">
        <v>0.438952019079233</v>
      </c>
    </row>
    <row r="11107">
      <c r="A11107" t="n">
        <v>20</v>
      </c>
      <c r="B11107" t="n">
        <v>0.2837098326626697</v>
      </c>
      <c r="C11107" t="n">
        <v>0.335892009620532</v>
      </c>
      <c r="D11107" t="n">
        <v>0.401554009252414</v>
      </c>
      <c r="E11107" t="n">
        <v>0.2759824022110042</v>
      </c>
      <c r="F11107" t="n">
        <v>0.3336553895665626</v>
      </c>
      <c r="G11107" t="n">
        <v>0.4316574385134236</v>
      </c>
      <c r="H11107" t="n">
        <v>0.1802701358315728</v>
      </c>
      <c r="I11107" t="n">
        <v>0.2283723864113433</v>
      </c>
      <c r="J11107" t="n">
        <v>0.3620657461407181</v>
      </c>
      <c r="K11107" t="n">
        <v>0.183848493789955</v>
      </c>
      <c r="L11107" t="n">
        <v>0.2200215009192051</v>
      </c>
      <c r="M11107" t="n">
        <v>0.3521684259748816</v>
      </c>
      <c r="N11107" t="n">
        <v>0.2044839920714042</v>
      </c>
      <c r="O11107" t="n">
        <v>0.2271740726051212</v>
      </c>
      <c r="P11107" t="n">
        <v>0.3970593323976445</v>
      </c>
      <c r="Q11107" t="n">
        <v>0.1823030208262469</v>
      </c>
      <c r="R11107" t="n">
        <v>0.207611113312988</v>
      </c>
      <c r="S11107" t="n">
        <v>0.3272016452793493</v>
      </c>
      <c r="T11107" t="n">
        <v>0.2632122319179362</v>
      </c>
      <c r="U11107" t="n">
        <v>0.2194231423895177</v>
      </c>
      <c r="V11107" t="n">
        <v>0.3199148611913913</v>
      </c>
      <c r="W11107" t="n">
        <v>0.1952447439857523</v>
      </c>
      <c r="X11107" t="n">
        <v>0.1913994394860039</v>
      </c>
      <c r="Y11107" t="n">
        <v>0.2767633563477934</v>
      </c>
      <c r="Z11107" t="n">
        <v>0.1828274519289394</v>
      </c>
      <c r="AA11107" t="n">
        <v>0.1826122789496752</v>
      </c>
      <c r="AB11107" t="n">
        <v>0.2720754029840506</v>
      </c>
      <c r="AC11107" t="n">
        <v>0.1547692899879292</v>
      </c>
      <c r="AD11107" t="n">
        <v>0.1796549143792906</v>
      </c>
      <c r="AE11107" t="n">
        <v>0.273872423769132</v>
      </c>
      <c r="AF11107" t="n">
        <v>0.2526975152338019</v>
      </c>
      <c r="AG11107" t="n">
        <v>0.296948123045252</v>
      </c>
      <c r="AH11107" t="n">
        <v>0.3323069280386065</v>
      </c>
      <c r="AI11107" t="n">
        <v>0.2747548811789288</v>
      </c>
      <c r="AJ11107" t="n">
        <v>0.3276089150558963</v>
      </c>
      <c r="AK11107" t="n">
        <v>0.4353669178169033</v>
      </c>
    </row>
    <row r="11108">
      <c r="A11108" t="n">
        <v>21</v>
      </c>
      <c r="B11108" t="n">
        <v>0.1921039509236603</v>
      </c>
      <c r="C11108" t="n">
        <v>0.2300242018950573</v>
      </c>
      <c r="D11108" t="n">
        <v>0.3947566477909288</v>
      </c>
      <c r="E11108" t="n">
        <v>0.1868715981838179</v>
      </c>
      <c r="F11108" t="n">
        <v>0.2259441596695519</v>
      </c>
      <c r="G11108" t="n">
        <v>0.4242752951321539</v>
      </c>
      <c r="H11108" t="n">
        <v>0.1329359527118455</v>
      </c>
      <c r="I11108" t="n">
        <v>0.1681300723819811</v>
      </c>
      <c r="J11108" t="n">
        <v>0.3575147153864313</v>
      </c>
      <c r="K11108" t="n">
        <v>0.135610927886429</v>
      </c>
      <c r="L11108" t="n">
        <v>0.164951236205509</v>
      </c>
      <c r="M11108" t="n">
        <v>0.3482064621033586</v>
      </c>
      <c r="N11108" t="n">
        <v>0.1416280815394894</v>
      </c>
      <c r="O11108" t="n">
        <v>0.1670426299030126</v>
      </c>
      <c r="P11108" t="n">
        <v>0.3802203116467925</v>
      </c>
      <c r="Q11108" t="n">
        <v>0.1290301290636363</v>
      </c>
      <c r="R11108" t="n">
        <v>0.1477385755618089</v>
      </c>
      <c r="S11108" t="n">
        <v>0.2870425490440865</v>
      </c>
      <c r="T11108" t="n">
        <v>0.1404738997369672</v>
      </c>
      <c r="U11108" t="n">
        <v>0.1452216784129318</v>
      </c>
      <c r="V11108" t="n">
        <v>0.2825690823315124</v>
      </c>
      <c r="W11108" t="n">
        <v>0.1328563161820785</v>
      </c>
      <c r="X11108" t="n">
        <v>0.1374914680199129</v>
      </c>
      <c r="Y11108" t="n">
        <v>0.2694593246723171</v>
      </c>
      <c r="Z11108" t="n">
        <v>0.1270137471539173</v>
      </c>
      <c r="AA11108" t="n">
        <v>0.1362425313993103</v>
      </c>
      <c r="AB11108" t="n">
        <v>0.269014501331755</v>
      </c>
      <c r="AC11108" t="n">
        <v>0.1187249380575289</v>
      </c>
      <c r="AD11108" t="n">
        <v>0.1391882234548876</v>
      </c>
      <c r="AE11108" t="n">
        <v>0.2707913052805111</v>
      </c>
      <c r="AF11108" t="n">
        <v>0.1711050710136088</v>
      </c>
      <c r="AG11108" t="n">
        <v>0.2034719901087071</v>
      </c>
      <c r="AH11108" t="n">
        <v>0.3266216152281221</v>
      </c>
      <c r="AI11108" t="n">
        <v>0.1860404262857894</v>
      </c>
      <c r="AJ11108" t="n">
        <v>0.2218463270927846</v>
      </c>
      <c r="AK11108" t="n">
        <v>0.4279213354545229</v>
      </c>
    </row>
    <row r="11109">
      <c r="A11109" t="n">
        <v>22</v>
      </c>
      <c r="B11109" t="n">
        <v>0.1473646979694548</v>
      </c>
      <c r="C11109" t="n">
        <v>0.1782967290252</v>
      </c>
      <c r="D11109" t="n">
        <v>0.3903171657432036</v>
      </c>
      <c r="E11109" t="n">
        <v>0.1433509123212724</v>
      </c>
      <c r="F11109" t="n">
        <v>0.1733475032333922</v>
      </c>
      <c r="G11109" t="n">
        <v>0.4195040346388507</v>
      </c>
      <c r="H11109" t="n">
        <v>0.1293143353594654</v>
      </c>
      <c r="I11109" t="n">
        <v>0.1539670852909098</v>
      </c>
      <c r="J11109" t="n">
        <v>0.3548285043130305</v>
      </c>
      <c r="K11109" t="n">
        <v>0.1319164353162329</v>
      </c>
      <c r="L11109" t="n">
        <v>0.1604577777203539</v>
      </c>
      <c r="M11109" t="n">
        <v>0.3459661670815853</v>
      </c>
      <c r="N11109" t="n">
        <v>0.1377696616972701</v>
      </c>
      <c r="O11109" t="n">
        <v>0.1624918332622025</v>
      </c>
      <c r="P11109" t="n">
        <v>0.3777740455257848</v>
      </c>
      <c r="Q11109" t="n">
        <v>0.1255149193339581</v>
      </c>
      <c r="R11109" t="n">
        <v>0.1437136855455591</v>
      </c>
      <c r="S11109" t="n">
        <v>0.2851957711589889</v>
      </c>
      <c r="T11109" t="n">
        <v>0.1296960591241542</v>
      </c>
      <c r="U11109" t="n">
        <v>0.1402404513201989</v>
      </c>
      <c r="V11109" t="n">
        <v>0.2807510858916117</v>
      </c>
      <c r="W11109" t="n">
        <v>0.1292368683935538</v>
      </c>
      <c r="X11109" t="n">
        <v>0.1337457432838479</v>
      </c>
      <c r="Y11109" t="n">
        <v>0.2677256739526053</v>
      </c>
      <c r="Z11109" t="n">
        <v>0.1235534703717548</v>
      </c>
      <c r="AA11109" t="n">
        <v>0.1325308318493963</v>
      </c>
      <c r="AB11109" t="n">
        <v>0.2672837125219268</v>
      </c>
      <c r="AC11109" t="n">
        <v>0.1154904759947232</v>
      </c>
      <c r="AD11109" t="n">
        <v>0.1355237595552233</v>
      </c>
      <c r="AE11109" t="n">
        <v>0.2690490848475676</v>
      </c>
      <c r="AF11109" t="n">
        <v>0.1312562651092098</v>
      </c>
      <c r="AG11109" t="n">
        <v>0.157798082806369</v>
      </c>
      <c r="AH11109" t="n">
        <v>0.3229470579886137</v>
      </c>
      <c r="AI11109" t="n">
        <v>0.1427133127553877</v>
      </c>
      <c r="AJ11109" t="n">
        <v>0.1702341812456365</v>
      </c>
      <c r="AK11109" t="n">
        <v>0.4231090727903492</v>
      </c>
    </row>
    <row r="11110">
      <c r="A11110" t="n">
        <v>23</v>
      </c>
      <c r="B11110" t="n">
        <v>0.1433499936219313</v>
      </c>
      <c r="C11110" t="n">
        <v>0.1736405417827736</v>
      </c>
      <c r="D11110" t="n">
        <v>0.3878068577612817</v>
      </c>
      <c r="E11110" t="n">
        <v>0.1394455568402944</v>
      </c>
      <c r="F11110" t="n">
        <v>0.1686424102410007</v>
      </c>
      <c r="G11110" t="n">
        <v>0.4168061223212854</v>
      </c>
      <c r="H11110" t="n">
        <v>0.1295355866795198</v>
      </c>
      <c r="I11110" t="n">
        <v>0.1531955452698554</v>
      </c>
      <c r="J11110" t="n">
        <v>0.353204587408041</v>
      </c>
      <c r="K11110" t="n">
        <v>0.1321421387184849</v>
      </c>
      <c r="L11110" t="n">
        <v>0.1607455657893967</v>
      </c>
      <c r="M11110" t="n">
        <v>0.3445675768308009</v>
      </c>
      <c r="N11110" t="n">
        <v>0.1380053797205599</v>
      </c>
      <c r="O11110" t="n">
        <v>0.1627698498680752</v>
      </c>
      <c r="P11110" t="n">
        <v>0.3762468699018541</v>
      </c>
      <c r="Q11110" t="n">
        <v>0.1257296700150173</v>
      </c>
      <c r="R11110" t="n">
        <v>0.1439595735404859</v>
      </c>
      <c r="S11110" t="n">
        <v>0.2840428491016889</v>
      </c>
      <c r="T11110" t="n">
        <v>0.1299179635573117</v>
      </c>
      <c r="U11110" t="n">
        <v>0.1404803967592978</v>
      </c>
      <c r="V11110" t="n">
        <v>0.2796161317574042</v>
      </c>
      <c r="W11110" t="n">
        <v>0.129457987170929</v>
      </c>
      <c r="X11110" t="n">
        <v>0.1339745765541187</v>
      </c>
      <c r="Y11110" t="n">
        <v>0.2666433758752141</v>
      </c>
      <c r="Z11110" t="n">
        <v>0.1237648650971816</v>
      </c>
      <c r="AA11110" t="n">
        <v>0.1327575864579482</v>
      </c>
      <c r="AB11110" t="n">
        <v>0.2662032011017495</v>
      </c>
      <c r="AC11110" t="n">
        <v>0.1156880752801892</v>
      </c>
      <c r="AD11110" t="n">
        <v>0.1357206137032775</v>
      </c>
      <c r="AE11110" t="n">
        <v>0.2679614367974</v>
      </c>
      <c r="AF11110" t="n">
        <v>0.127680408031941</v>
      </c>
      <c r="AG11110" t="n">
        <v>0.1536581468322294</v>
      </c>
      <c r="AH11110" t="n">
        <v>0.3208692772319388</v>
      </c>
      <c r="AI11110" t="n">
        <v>0.1388253276065476</v>
      </c>
      <c r="AJ11110" t="n">
        <v>0.1656127403010536</v>
      </c>
      <c r="AK11110" t="n">
        <v>0.4203879757688691</v>
      </c>
    </row>
    <row r="11111">
      <c r="A11111" t="n">
        <v>24</v>
      </c>
      <c r="B11111" t="n">
        <v>0.1435952593554672</v>
      </c>
      <c r="C11111" t="n">
        <v>0.1739357504981459</v>
      </c>
      <c r="D11111" t="n">
        <v>0.3863826033275157</v>
      </c>
      <c r="E11111" t="n">
        <v>0.1396841422487944</v>
      </c>
      <c r="F11111" t="n">
        <v>0.1689469891636009</v>
      </c>
      <c r="G11111" t="n">
        <v>0.4153778158002215</v>
      </c>
      <c r="H11111" t="n">
        <v>0.1274595902509241</v>
      </c>
      <c r="I11111" t="n">
        <v>0.1516214112271183</v>
      </c>
      <c r="J11111" t="n">
        <v>0.3549871712015727</v>
      </c>
      <c r="K11111" t="n">
        <v>0.1300243684973543</v>
      </c>
      <c r="L11111" t="n">
        <v>0.1585526419422615</v>
      </c>
      <c r="M11111" t="n">
        <v>0.3475220455976555</v>
      </c>
      <c r="N11111" t="n">
        <v>0.1358772304748297</v>
      </c>
      <c r="O11111" t="n">
        <v>0.1606906405709633</v>
      </c>
      <c r="P11111" t="n">
        <v>0.379693248271747</v>
      </c>
      <c r="Q11111" t="n">
        <v>0.1242446919013101</v>
      </c>
      <c r="R11111" t="n">
        <v>0.141983433078356</v>
      </c>
      <c r="S11111" t="n">
        <v>0.2864783531437057</v>
      </c>
      <c r="T11111" t="n">
        <v>0.1278358389823662</v>
      </c>
      <c r="U11111" t="n">
        <v>0.1386327704671255</v>
      </c>
      <c r="V11111" t="n">
        <v>0.2822137623442074</v>
      </c>
      <c r="W11111" t="n">
        <v>0.1279289743486536</v>
      </c>
      <c r="X11111" t="n">
        <v>0.1321501702686461</v>
      </c>
      <c r="Y11111" t="n">
        <v>0.2689296894429554</v>
      </c>
      <c r="Z11111" t="n">
        <v>0.1223030930596563</v>
      </c>
      <c r="AA11111" t="n">
        <v>0.1309497526031407</v>
      </c>
      <c r="AB11111" t="n">
        <v>0.268676225719967</v>
      </c>
      <c r="AC11111" t="n">
        <v>0.1143216972423922</v>
      </c>
      <c r="AD11111" t="n">
        <v>0.1340460071778468</v>
      </c>
      <c r="AE11111" t="n">
        <v>0.2708342822551378</v>
      </c>
      <c r="AF11111" t="n">
        <v>0.1278988637719302</v>
      </c>
      <c r="AG11111" t="n">
        <v>0.1538773687511375</v>
      </c>
      <c r="AH11111" t="n">
        <v>0.3195721427557603</v>
      </c>
      <c r="AI11111" t="n">
        <v>0.1390628518292454</v>
      </c>
      <c r="AJ11111" t="n">
        <v>0.1659096021102383</v>
      </c>
      <c r="AK11111" t="n">
        <v>0.4186892263949279</v>
      </c>
    </row>
    <row r="11121">
      <c r="A11121" t="inlineStr">
        <is>
          <t>PVVAC-P-240to760-E10.8-rDXGF-OfL1985-CZ07</t>
        </is>
      </c>
      <c r="D11121" t="n">
        <v>2015</v>
      </c>
      <c r="F11121" t="inlineStr">
        <is>
          <t>Source Annual kWh:</t>
        </is>
      </c>
      <c r="G11121" s="169" t="n">
        <v>2051752.665999973</v>
      </c>
      <c r="H11121" t="inlineStr">
        <is>
          <t>DEER</t>
        </is>
      </c>
      <c r="K11121" t="inlineStr">
        <is>
          <t>PDAF</t>
        </is>
      </c>
      <c r="L11121" t="inlineStr">
        <is>
          <t>Monthly</t>
        </is>
      </c>
    </row>
    <row r="11122">
      <c r="A11122" t="n">
        <v>279</v>
      </c>
      <c r="B11122" t="inlineStr">
        <is>
          <t>PVVAC-P-240to760-E10.8-20-MM</t>
        </is>
      </c>
      <c r="F11122" t="inlineStr">
        <is>
          <t>Source Sample Size:</t>
        </is>
      </c>
      <c r="G11122" t="n">
        <v>0</v>
      </c>
      <c r="H11122" t="inlineStr">
        <is>
          <t>DEER</t>
        </is>
      </c>
      <c r="K11122" t="inlineStr">
        <is>
          <t>WKWE</t>
        </is>
      </c>
      <c r="L11122" t="inlineStr">
        <is>
          <t>Monthly</t>
        </is>
      </c>
      <c r="N11122" t="inlineStr">
        <is>
          <t>Weekend Peak3</t>
        </is>
      </c>
    </row>
    <row r="11123">
      <c r="B11123" t="n">
        <v>1</v>
      </c>
      <c r="C11123" t="inlineStr">
        <is>
          <t>JANUARY</t>
        </is>
      </c>
      <c r="D11123" t="inlineStr">
        <is>
          <t>JAN</t>
        </is>
      </c>
      <c r="E11123" t="n">
        <v>2</v>
      </c>
      <c r="F11123" t="inlineStr">
        <is>
          <t>FEBRUARY</t>
        </is>
      </c>
      <c r="G11123" t="inlineStr">
        <is>
          <t>FEB</t>
        </is>
      </c>
      <c r="H11123" t="n">
        <v>3</v>
      </c>
      <c r="I11123" t="inlineStr">
        <is>
          <t>MARCH</t>
        </is>
      </c>
      <c r="J11123" t="inlineStr">
        <is>
          <t>MAR</t>
        </is>
      </c>
      <c r="K11123" t="n">
        <v>4</v>
      </c>
      <c r="L11123" t="inlineStr">
        <is>
          <t>APRIL</t>
        </is>
      </c>
      <c r="M11123" t="inlineStr">
        <is>
          <t>APR</t>
        </is>
      </c>
      <c r="N11123" t="n">
        <v>5</v>
      </c>
      <c r="O11123" t="inlineStr">
        <is>
          <t>MAY</t>
        </is>
      </c>
      <c r="P11123" t="inlineStr">
        <is>
          <t>MAY</t>
        </is>
      </c>
      <c r="Q11123" t="n">
        <v>6</v>
      </c>
      <c r="R11123" t="inlineStr">
        <is>
          <t>JUNE</t>
        </is>
      </c>
      <c r="S11123" t="inlineStr">
        <is>
          <t>JUN</t>
        </is>
      </c>
      <c r="T11123" t="n">
        <v>7</v>
      </c>
      <c r="U11123" t="inlineStr">
        <is>
          <t>JULY</t>
        </is>
      </c>
      <c r="V11123" t="inlineStr">
        <is>
          <t>JUL</t>
        </is>
      </c>
      <c r="W11123" t="n">
        <v>8</v>
      </c>
      <c r="X11123" t="inlineStr">
        <is>
          <t>AUGUST</t>
        </is>
      </c>
      <c r="Y11123" t="inlineStr">
        <is>
          <t>AUG</t>
        </is>
      </c>
      <c r="Z11123" t="n">
        <v>9</v>
      </c>
      <c r="AA11123" t="inlineStr">
        <is>
          <t>SEPTEMBER</t>
        </is>
      </c>
      <c r="AB11123" t="inlineStr">
        <is>
          <t>SEP</t>
        </is>
      </c>
      <c r="AC11123" t="n">
        <v>10</v>
      </c>
      <c r="AD11123" t="inlineStr">
        <is>
          <t>OCTOBER</t>
        </is>
      </c>
      <c r="AE11123" t="inlineStr">
        <is>
          <t>OCT</t>
        </is>
      </c>
      <c r="AF11123" t="n">
        <v>11</v>
      </c>
      <c r="AG11123" t="inlineStr">
        <is>
          <t>NOVEMBER</t>
        </is>
      </c>
      <c r="AH11123" t="inlineStr">
        <is>
          <t>NOV</t>
        </is>
      </c>
      <c r="AI11123" t="n">
        <v>12</v>
      </c>
      <c r="AJ11123" t="inlineStr">
        <is>
          <t>DECEMBER</t>
        </is>
      </c>
      <c r="AK11123" t="inlineStr">
        <is>
          <t>DEC</t>
        </is>
      </c>
    </row>
    <row r="11124">
      <c r="B11124" t="n">
        <v>31</v>
      </c>
      <c r="E11124" t="n">
        <v>28</v>
      </c>
      <c r="H11124" t="n">
        <v>31</v>
      </c>
      <c r="K11124" t="n">
        <v>30</v>
      </c>
      <c r="N11124" t="n">
        <v>31</v>
      </c>
      <c r="Q11124" t="n">
        <v>30</v>
      </c>
      <c r="T11124" t="n">
        <v>31</v>
      </c>
      <c r="W11124" t="n">
        <v>31</v>
      </c>
      <c r="Z11124" t="n">
        <v>30</v>
      </c>
      <c r="AC11124" t="n">
        <v>31</v>
      </c>
      <c r="AF11124" t="n">
        <v>30</v>
      </c>
      <c r="AI11124" t="n">
        <v>31</v>
      </c>
    </row>
    <row r="11125">
      <c r="A11125" t="inlineStr">
        <is>
          <t>RATIOS</t>
        </is>
      </c>
      <c r="B11125" t="inlineStr">
        <is>
          <t>E.BKDWN</t>
        </is>
      </c>
      <c r="C11125" t="inlineStr">
        <is>
          <t>PEAK/AVG</t>
        </is>
      </c>
      <c r="D11125" t="inlineStr">
        <is>
          <t>END/AVG</t>
        </is>
      </c>
      <c r="E11125" t="inlineStr">
        <is>
          <t>E.BKDWN</t>
        </is>
      </c>
      <c r="F11125" t="inlineStr">
        <is>
          <t>PEAK/AVG</t>
        </is>
      </c>
      <c r="G11125" t="inlineStr">
        <is>
          <t>END/AVG</t>
        </is>
      </c>
      <c r="H11125" t="inlineStr">
        <is>
          <t>E.BKDWN</t>
        </is>
      </c>
      <c r="I11125" t="inlineStr">
        <is>
          <t>PEAK/AVG</t>
        </is>
      </c>
      <c r="J11125" t="inlineStr">
        <is>
          <t>END/AVG</t>
        </is>
      </c>
      <c r="K11125" t="inlineStr">
        <is>
          <t>E.BKDWN</t>
        </is>
      </c>
      <c r="L11125" t="inlineStr">
        <is>
          <t>PEAK/AVG</t>
        </is>
      </c>
      <c r="M11125" t="inlineStr">
        <is>
          <t>END/AVG</t>
        </is>
      </c>
      <c r="N11125" t="inlineStr">
        <is>
          <t>E.BKDWN</t>
        </is>
      </c>
      <c r="O11125" t="inlineStr">
        <is>
          <t>PEAK/AVG</t>
        </is>
      </c>
      <c r="P11125" t="inlineStr">
        <is>
          <t>END/AVG</t>
        </is>
      </c>
      <c r="Q11125" t="inlineStr">
        <is>
          <t>E.BKDWN</t>
        </is>
      </c>
      <c r="R11125" t="inlineStr">
        <is>
          <t>PEAK/AVG</t>
        </is>
      </c>
      <c r="S11125" t="inlineStr">
        <is>
          <t>END/AVG</t>
        </is>
      </c>
      <c r="T11125" t="inlineStr">
        <is>
          <t>E.BKDWN</t>
        </is>
      </c>
      <c r="U11125" t="inlineStr">
        <is>
          <t>PEAK/AVG</t>
        </is>
      </c>
      <c r="V11125" t="inlineStr">
        <is>
          <t>END/AVG</t>
        </is>
      </c>
      <c r="W11125" t="inlineStr">
        <is>
          <t>E.BKDWN</t>
        </is>
      </c>
      <c r="X11125" t="inlineStr">
        <is>
          <t>PEAK/AVG</t>
        </is>
      </c>
      <c r="Y11125" t="inlineStr">
        <is>
          <t>END/AVG</t>
        </is>
      </c>
      <c r="Z11125" t="inlineStr">
        <is>
          <t>E.BKDWN</t>
        </is>
      </c>
      <c r="AA11125" t="inlineStr">
        <is>
          <t>PEAK/AVG</t>
        </is>
      </c>
      <c r="AB11125" t="inlineStr">
        <is>
          <t>END/AVG</t>
        </is>
      </c>
      <c r="AC11125" t="inlineStr">
        <is>
          <t>E.BKDWN</t>
        </is>
      </c>
      <c r="AD11125" t="inlineStr">
        <is>
          <t>PEAK/AVG</t>
        </is>
      </c>
      <c r="AE11125" t="inlineStr">
        <is>
          <t>END/AVG</t>
        </is>
      </c>
      <c r="AF11125" t="inlineStr">
        <is>
          <t>E.BKDWN</t>
        </is>
      </c>
      <c r="AG11125" t="inlineStr">
        <is>
          <t>PEAK/AVG</t>
        </is>
      </c>
      <c r="AH11125" t="inlineStr">
        <is>
          <t>END/AVG</t>
        </is>
      </c>
      <c r="AI11125" t="inlineStr">
        <is>
          <t>E.BKDWN</t>
        </is>
      </c>
      <c r="AJ11125" t="inlineStr">
        <is>
          <t>PEAK/AVG</t>
        </is>
      </c>
      <c r="AK11125" t="inlineStr">
        <is>
          <t>END/AVG</t>
        </is>
      </c>
    </row>
    <row r="11126">
      <c r="B11126" s="170" t="n">
        <v>0.07303938293114683</v>
      </c>
      <c r="C11126" s="171" t="n">
        <v>1.098336690058793</v>
      </c>
      <c r="D11126" s="171" t="n">
        <v>0.4992026486877459</v>
      </c>
      <c r="E11126" s="170" t="n">
        <v>0.06395375969962792</v>
      </c>
      <c r="F11126" s="171" t="n">
        <v>1.170530361769515</v>
      </c>
      <c r="G11126" s="171" t="n">
        <v>0.467692486476861</v>
      </c>
      <c r="H11126" s="170" t="n">
        <v>0.08361574916299075</v>
      </c>
      <c r="I11126" s="171" t="n">
        <v>1.155213127166626</v>
      </c>
      <c r="J11126" s="171" t="n">
        <v>0.512716868185257</v>
      </c>
      <c r="K11126" s="170" t="n">
        <v>0.08067550332715565</v>
      </c>
      <c r="L11126" s="171" t="n">
        <v>1.156806940716634</v>
      </c>
      <c r="M11126" s="171" t="n">
        <v>0.5107063721394535</v>
      </c>
      <c r="N11126" s="170" t="n">
        <v>0.08397483746856595</v>
      </c>
      <c r="O11126" s="171" t="n">
        <v>1.168337529987707</v>
      </c>
      <c r="P11126" s="171" t="n">
        <v>0.4759404161879563</v>
      </c>
      <c r="Q11126" s="170" t="n">
        <v>0.08571230491314419</v>
      </c>
      <c r="R11126" s="171" t="n">
        <v>1.136867643952213</v>
      </c>
      <c r="S11126" s="171" t="n">
        <v>0.5213226963059167</v>
      </c>
      <c r="T11126" s="170" t="n">
        <v>0.09333421254717005</v>
      </c>
      <c r="U11126" s="171" t="n">
        <v>1.102292247706487</v>
      </c>
      <c r="V11126" s="171" t="n">
        <v>0.5214438021709907</v>
      </c>
      <c r="W11126" s="170" t="n">
        <v>0.09910377121107528</v>
      </c>
      <c r="X11126" s="171" t="n">
        <v>1.055897642938093</v>
      </c>
      <c r="Y11126" s="171" t="n">
        <v>0.5251195094592264</v>
      </c>
      <c r="Z11126" s="170" t="n">
        <v>0.09091808182628143</v>
      </c>
      <c r="AA11126" s="171" t="n">
        <v>1.104736519583155</v>
      </c>
      <c r="AB11126" s="171" t="n">
        <v>0.5421589056723978</v>
      </c>
      <c r="AC11126" s="170" t="n">
        <v>0.09230349842494973</v>
      </c>
      <c r="AD11126" s="171" t="n">
        <v>1.151616515762553</v>
      </c>
      <c r="AE11126" s="171" t="n">
        <v>0.5330271356952635</v>
      </c>
      <c r="AF11126" s="170" t="n">
        <v>0.07740072559967055</v>
      </c>
      <c r="AG11126" s="171" t="n">
        <v>1.168163916892969</v>
      </c>
      <c r="AH11126" s="171" t="n">
        <v>0.5061210976428714</v>
      </c>
      <c r="AI11126" s="170" t="n">
        <v>0.07596817288822177</v>
      </c>
      <c r="AJ11126" s="171" t="n">
        <v>1.141404284010586</v>
      </c>
      <c r="AK11126" s="171" t="n">
        <v>0.4915498622000493</v>
      </c>
      <c r="AN11126" s="163">
        <f>1/($B11126*(1/$B11124)*(1/(5/7+2/7*$D11126))*$B11136/SUM($B11128:$B11151))</f>
        <v/>
      </c>
      <c r="AO11126" s="163">
        <f>1/(B11126*(1/B11124)*(1/(5/7+2/7*D11126)))</f>
        <v/>
      </c>
      <c r="AP11126" s="163" t="n"/>
      <c r="AR11126" s="168">
        <f>CHOOSE(AV$3,C11126,F11126,I11126,L11126,O11126,R11126,U11126,X11126,AA11126,AD11126,AG11126,AJ11126)</f>
        <v/>
      </c>
      <c r="AS11126" s="164" t="n"/>
      <c r="AT11126" s="164" t="n"/>
      <c r="AV11126" s="116">
        <f>AN11126/AR11126</f>
        <v/>
      </c>
      <c r="AW11126" s="165">
        <f>AO11126/AR11126</f>
        <v/>
      </c>
    </row>
    <row r="11127">
      <c r="A11127" t="inlineStr">
        <is>
          <t>HOUR</t>
        </is>
      </c>
      <c r="B11127" t="inlineStr">
        <is>
          <t>PEAK</t>
        </is>
      </c>
      <c r="C11127" t="inlineStr">
        <is>
          <t>AVG</t>
        </is>
      </c>
      <c r="D11127" t="inlineStr">
        <is>
          <t>END</t>
        </is>
      </c>
      <c r="E11127" t="inlineStr">
        <is>
          <t>PEAK</t>
        </is>
      </c>
      <c r="F11127" t="inlineStr">
        <is>
          <t>AVG</t>
        </is>
      </c>
      <c r="G11127" t="inlineStr">
        <is>
          <t>END</t>
        </is>
      </c>
      <c r="H11127" t="inlineStr">
        <is>
          <t>PEAK</t>
        </is>
      </c>
      <c r="I11127" t="inlineStr">
        <is>
          <t>AVG</t>
        </is>
      </c>
      <c r="J11127" t="inlineStr">
        <is>
          <t>END</t>
        </is>
      </c>
      <c r="K11127" t="inlineStr">
        <is>
          <t>PEAK</t>
        </is>
      </c>
      <c r="L11127" t="inlineStr">
        <is>
          <t>AVG</t>
        </is>
      </c>
      <c r="M11127" t="inlineStr">
        <is>
          <t>END</t>
        </is>
      </c>
      <c r="N11127" t="inlineStr">
        <is>
          <t>PEAK</t>
        </is>
      </c>
      <c r="O11127" t="inlineStr">
        <is>
          <t>AVG</t>
        </is>
      </c>
      <c r="P11127" t="inlineStr">
        <is>
          <t>END</t>
        </is>
      </c>
      <c r="Q11127" t="inlineStr">
        <is>
          <t>PEAK</t>
        </is>
      </c>
      <c r="R11127" t="inlineStr">
        <is>
          <t>AVG</t>
        </is>
      </c>
      <c r="S11127" t="inlineStr">
        <is>
          <t>END</t>
        </is>
      </c>
      <c r="T11127" t="inlineStr">
        <is>
          <t>PEAK</t>
        </is>
      </c>
      <c r="U11127" t="inlineStr">
        <is>
          <t>AVG</t>
        </is>
      </c>
      <c r="V11127" t="inlineStr">
        <is>
          <t>END</t>
        </is>
      </c>
      <c r="W11127" t="inlineStr">
        <is>
          <t>PEAK</t>
        </is>
      </c>
      <c r="X11127" t="inlineStr">
        <is>
          <t>AVG</t>
        </is>
      </c>
      <c r="Y11127" t="inlineStr">
        <is>
          <t>END</t>
        </is>
      </c>
      <c r="Z11127" t="inlineStr">
        <is>
          <t>PEAK</t>
        </is>
      </c>
      <c r="AA11127" t="inlineStr">
        <is>
          <t>AVG</t>
        </is>
      </c>
      <c r="AB11127" t="inlineStr">
        <is>
          <t>END</t>
        </is>
      </c>
      <c r="AC11127" t="inlineStr">
        <is>
          <t>PEAK</t>
        </is>
      </c>
      <c r="AD11127" t="inlineStr">
        <is>
          <t>AVG</t>
        </is>
      </c>
      <c r="AE11127" t="inlineStr">
        <is>
          <t>END</t>
        </is>
      </c>
      <c r="AF11127" t="inlineStr">
        <is>
          <t>PEAK</t>
        </is>
      </c>
      <c r="AG11127" t="inlineStr">
        <is>
          <t>AVG</t>
        </is>
      </c>
      <c r="AH11127" t="inlineStr">
        <is>
          <t>END</t>
        </is>
      </c>
      <c r="AI11127" t="inlineStr">
        <is>
          <t>PEAK</t>
        </is>
      </c>
      <c r="AJ11127" t="inlineStr">
        <is>
          <t>AVG</t>
        </is>
      </c>
      <c r="AK11127" t="inlineStr">
        <is>
          <t>END</t>
        </is>
      </c>
    </row>
    <row r="11128">
      <c r="A11128" t="n">
        <v>1</v>
      </c>
      <c r="B11128" t="n">
        <v>0.153850719016806</v>
      </c>
      <c r="C11128" t="n">
        <v>0.1754675252158219</v>
      </c>
      <c r="D11128" t="n">
        <v>0.4073617894671183</v>
      </c>
      <c r="E11128" t="n">
        <v>0.1408676560614933</v>
      </c>
      <c r="F11128" t="n">
        <v>0.1841627933138036</v>
      </c>
      <c r="G11128" t="n">
        <v>0.4807981900840015</v>
      </c>
      <c r="H11128" t="n">
        <v>0.1306303064215785</v>
      </c>
      <c r="I11128" t="n">
        <v>0.16071027704142</v>
      </c>
      <c r="J11128" t="n">
        <v>0.3754186350550657</v>
      </c>
      <c r="K11128" t="n">
        <v>0.1377271474632003</v>
      </c>
      <c r="L11128" t="n">
        <v>0.1633382285520636</v>
      </c>
      <c r="M11128" t="n">
        <v>0.360781333046929</v>
      </c>
      <c r="N11128" t="n">
        <v>0.1325646721565806</v>
      </c>
      <c r="O11128" t="n">
        <v>0.1583062998580589</v>
      </c>
      <c r="P11128" t="n">
        <v>0.3947911137371685</v>
      </c>
      <c r="Q11128" t="n">
        <v>0.1346022806479494</v>
      </c>
      <c r="R11128" t="n">
        <v>0.1558464814618519</v>
      </c>
      <c r="S11128" t="n">
        <v>0.3439315539243869</v>
      </c>
      <c r="T11128" t="n">
        <v>0.1300014325582798</v>
      </c>
      <c r="U11128" t="n">
        <v>0.1437264048571497</v>
      </c>
      <c r="V11128" t="n">
        <v>0.3055861151807362</v>
      </c>
      <c r="W11128" t="n">
        <v>0.1285080462266742</v>
      </c>
      <c r="X11128" t="n">
        <v>0.13633700997973</v>
      </c>
      <c r="Y11128" t="n">
        <v>0.2859942123545448</v>
      </c>
      <c r="Z11128" t="n">
        <v>0.1248538822327002</v>
      </c>
      <c r="AA11128" t="n">
        <v>0.1377579134717286</v>
      </c>
      <c r="AB11128" t="n">
        <v>0.2864785706705065</v>
      </c>
      <c r="AC11128" t="n">
        <v>0.1206256227693987</v>
      </c>
      <c r="AD11128" t="n">
        <v>0.1405556683920065</v>
      </c>
      <c r="AE11128" t="n">
        <v>0.2994399823811029</v>
      </c>
      <c r="AF11128" t="n">
        <v>0.1315868624813501</v>
      </c>
      <c r="AG11128" t="n">
        <v>0.1597499981574157</v>
      </c>
      <c r="AH11128" t="n">
        <v>0.3696785577719355</v>
      </c>
      <c r="AI11128" t="n">
        <v>0.1365566632483231</v>
      </c>
      <c r="AJ11128" t="n">
        <v>0.1673814316439383</v>
      </c>
      <c r="AK11128" t="n">
        <v>0.3898583903742724</v>
      </c>
    </row>
    <row r="11129">
      <c r="A11129" t="n">
        <v>2</v>
      </c>
      <c r="B11129" t="n">
        <v>0.1524017629912008</v>
      </c>
      <c r="C11129" t="n">
        <v>0.1739010142238828</v>
      </c>
      <c r="D11129" t="n">
        <v>0.4055697084848598</v>
      </c>
      <c r="E11129" t="n">
        <v>0.1395409736750374</v>
      </c>
      <c r="F11129" t="n">
        <v>0.1824467597146171</v>
      </c>
      <c r="G11129" t="n">
        <v>0.4786065152045012</v>
      </c>
      <c r="H11129" t="n">
        <v>0.1300896866082682</v>
      </c>
      <c r="I11129" t="n">
        <v>0.1598509262887952</v>
      </c>
      <c r="J11129" t="n">
        <v>0.3733097474474775</v>
      </c>
      <c r="K11129" t="n">
        <v>0.1371571570315081</v>
      </c>
      <c r="L11129" t="n">
        <v>0.1626623027038788</v>
      </c>
      <c r="M11129" t="n">
        <v>0.3586663472156817</v>
      </c>
      <c r="N11129" t="n">
        <v>0.1320160468775314</v>
      </c>
      <c r="O11129" t="n">
        <v>0.1576511416132416</v>
      </c>
      <c r="P11129" t="n">
        <v>0.392476754496892</v>
      </c>
      <c r="Q11129" t="n">
        <v>0.1340452226280425</v>
      </c>
      <c r="R11129" t="n">
        <v>0.155201503293914</v>
      </c>
      <c r="S11129" t="n">
        <v>0.3419153454988409</v>
      </c>
      <c r="T11129" t="n">
        <v>0.1294634153697347</v>
      </c>
      <c r="U11129" t="n">
        <v>0.1431315862098532</v>
      </c>
      <c r="V11129" t="n">
        <v>0.3037946968211032</v>
      </c>
      <c r="W11129" t="n">
        <v>0.1279762094893728</v>
      </c>
      <c r="X11129" t="n">
        <v>0.135772772698952</v>
      </c>
      <c r="Y11129" t="n">
        <v>0.2843176463808005</v>
      </c>
      <c r="Z11129" t="n">
        <v>0.1243371684290452</v>
      </c>
      <c r="AA11129" t="n">
        <v>0.1371877957134287</v>
      </c>
      <c r="AB11129" t="n">
        <v>0.2847991652733174</v>
      </c>
      <c r="AC11129" t="n">
        <v>0.1201264078211341</v>
      </c>
      <c r="AD11129" t="n">
        <v>0.1399627745495975</v>
      </c>
      <c r="AE11129" t="n">
        <v>0.2976845941111599</v>
      </c>
      <c r="AF11129" t="n">
        <v>0.1303475860028177</v>
      </c>
      <c r="AG11129" t="n">
        <v>0.1582831044843589</v>
      </c>
      <c r="AH11129" t="n">
        <v>0.3679171566312484</v>
      </c>
      <c r="AI11129" t="n">
        <v>0.1352705815106837</v>
      </c>
      <c r="AJ11129" t="n">
        <v>0.1658334037266173</v>
      </c>
      <c r="AK11129" t="n">
        <v>0.3880012149548945</v>
      </c>
    </row>
    <row r="11130">
      <c r="A11130" t="n">
        <v>3</v>
      </c>
      <c r="B11130" t="n">
        <v>0.1517710409565256</v>
      </c>
      <c r="C11130" t="n">
        <v>0.1731826103507918</v>
      </c>
      <c r="D11130" t="n">
        <v>0.4032677260076494</v>
      </c>
      <c r="E11130" t="n">
        <v>0.1391368991704044</v>
      </c>
      <c r="F11130" t="n">
        <v>0.1817277792139362</v>
      </c>
      <c r="G11130" t="n">
        <v>0.4758036627831156</v>
      </c>
      <c r="H11130" t="n">
        <v>0.1294126942294382</v>
      </c>
      <c r="I11130" t="n">
        <v>0.1590578884974733</v>
      </c>
      <c r="J11130" t="n">
        <v>0.3718059436635918</v>
      </c>
      <c r="K11130" t="n">
        <v>0.1364433852296594</v>
      </c>
      <c r="L11130" t="n">
        <v>0.1618158730381335</v>
      </c>
      <c r="M11130" t="n">
        <v>0.3574105743783786</v>
      </c>
      <c r="N11130" t="n">
        <v>0.1313290296361994</v>
      </c>
      <c r="O11130" t="n">
        <v>0.1568307182255875</v>
      </c>
      <c r="P11130" t="n">
        <v>0.3911026036979778</v>
      </c>
      <c r="Q11130" t="n">
        <v>0.1333476454679789</v>
      </c>
      <c r="R11130" t="n">
        <v>0.1543938279304599</v>
      </c>
      <c r="S11130" t="n">
        <v>0.340718221746173</v>
      </c>
      <c r="T11130" t="n">
        <v>0.1287896821336286</v>
      </c>
      <c r="U11130" t="n">
        <v>0.1423867232190942</v>
      </c>
      <c r="V11130" t="n">
        <v>0.302731042170071</v>
      </c>
      <c r="W11130" t="n">
        <v>0.1273102157372567</v>
      </c>
      <c r="X11130" t="n">
        <v>0.1350662052932928</v>
      </c>
      <c r="Y11130" t="n">
        <v>0.2833221853338898</v>
      </c>
      <c r="Z11130" t="n">
        <v>0.1236901124046485</v>
      </c>
      <c r="AA11130" t="n">
        <v>0.1364738644665486</v>
      </c>
      <c r="AB11130" t="n">
        <v>0.2838020183187364</v>
      </c>
      <c r="AC11130" t="n">
        <v>0.1195012647778119</v>
      </c>
      <c r="AD11130" t="n">
        <v>0.1392453991818652</v>
      </c>
      <c r="AE11130" t="n">
        <v>0.2966423323258813</v>
      </c>
      <c r="AF11130" t="n">
        <v>0.1298081362415741</v>
      </c>
      <c r="AG11130" t="n">
        <v>0.1576141726673497</v>
      </c>
      <c r="AH11130" t="n">
        <v>0.365827739461811</v>
      </c>
      <c r="AI11130" t="n">
        <v>0.1347948153253871</v>
      </c>
      <c r="AJ11130" t="n">
        <v>0.1651894690648207</v>
      </c>
      <c r="AK11130" t="n">
        <v>0.3857271226046358</v>
      </c>
    </row>
    <row r="11131">
      <c r="A11131" t="n">
        <v>4</v>
      </c>
      <c r="B11131" t="n">
        <v>0.1509812178680585</v>
      </c>
      <c r="C11131" t="n">
        <v>0.1723115841956492</v>
      </c>
      <c r="D11131" t="n">
        <v>0.4018568335216173</v>
      </c>
      <c r="E11131" t="n">
        <v>0.1385004384699739</v>
      </c>
      <c r="F11131" t="n">
        <v>0.1808541946434223</v>
      </c>
      <c r="G11131" t="n">
        <v>0.474139469157918</v>
      </c>
      <c r="H11131" t="n">
        <v>0.1300766987448854</v>
      </c>
      <c r="I11131" t="n">
        <v>0.1594988878084346</v>
      </c>
      <c r="J11131" t="n">
        <v>0.3711133287905397</v>
      </c>
      <c r="K11131" t="n">
        <v>0.1371434635676837</v>
      </c>
      <c r="L11131" t="n">
        <v>0.1626460642450635</v>
      </c>
      <c r="M11131" t="n">
        <v>0.3569126714639392</v>
      </c>
      <c r="N11131" t="n">
        <v>0.1320028666906473</v>
      </c>
      <c r="O11131" t="n">
        <v>0.1576354020758286</v>
      </c>
      <c r="P11131" t="n">
        <v>0.3905577649601627</v>
      </c>
      <c r="Q11131" t="n">
        <v>0.1340318398527895</v>
      </c>
      <c r="R11131" t="n">
        <v>0.1551860083229124</v>
      </c>
      <c r="S11131" t="n">
        <v>0.3402435726793257</v>
      </c>
      <c r="T11131" t="n">
        <v>0.1294504900318717</v>
      </c>
      <c r="U11131" t="n">
        <v>0.1431172962723805</v>
      </c>
      <c r="V11131" t="n">
        <v>0.3023093124312408</v>
      </c>
      <c r="W11131" t="n">
        <v>0.1279634326308191</v>
      </c>
      <c r="X11131" t="n">
        <v>0.1357592174489633</v>
      </c>
      <c r="Y11131" t="n">
        <v>0.2829274937609041</v>
      </c>
      <c r="Z11131" t="n">
        <v>0.1243247548842127</v>
      </c>
      <c r="AA11131" t="n">
        <v>0.1371740991907068</v>
      </c>
      <c r="AB11131" t="n">
        <v>0.2834066582981481</v>
      </c>
      <c r="AC11131" t="n">
        <v>0.1201144146692239</v>
      </c>
      <c r="AD11131" t="n">
        <v>0.1399178691682508</v>
      </c>
      <c r="AE11131" t="n">
        <v>0.2962290846706656</v>
      </c>
      <c r="AF11131" t="n">
        <v>0.12913260906308</v>
      </c>
      <c r="AG11131" t="n">
        <v>0.1568075629488228</v>
      </c>
      <c r="AH11131" t="n">
        <v>0.3646145294924603</v>
      </c>
      <c r="AI11131" t="n">
        <v>0.1341778323218399</v>
      </c>
      <c r="AJ11131" t="n">
        <v>0.1643303276181479</v>
      </c>
      <c r="AK11131" t="n">
        <v>0.3844558418116094</v>
      </c>
    </row>
    <row r="11132">
      <c r="A11132" t="n">
        <v>5</v>
      </c>
      <c r="B11132" t="n">
        <v>0.1518505914834216</v>
      </c>
      <c r="C11132" t="n">
        <v>0.1731715105484607</v>
      </c>
      <c r="D11132" t="n">
        <v>0.4012231695278905</v>
      </c>
      <c r="E11132" t="n">
        <v>0.1391230253676702</v>
      </c>
      <c r="F11132" t="n">
        <v>0.1817812225961006</v>
      </c>
      <c r="G11132" t="n">
        <v>0.4734796309837169</v>
      </c>
      <c r="H11132" t="n">
        <v>0.1330054619377135</v>
      </c>
      <c r="I11132" t="n">
        <v>0.162462406801753</v>
      </c>
      <c r="J11132" t="n">
        <v>0.3710980617470483</v>
      </c>
      <c r="K11132" t="n">
        <v>0.140231339660094</v>
      </c>
      <c r="L11132" t="n">
        <v>0.1663216763034846</v>
      </c>
      <c r="M11132" t="n">
        <v>0.3570360456374286</v>
      </c>
      <c r="N11132" t="n">
        <v>0.1349749988330043</v>
      </c>
      <c r="O11132" t="n">
        <v>0.1621311058215334</v>
      </c>
      <c r="P11132" t="n">
        <v>0.3906927692491788</v>
      </c>
      <c r="Q11132" t="n">
        <v>0.1576312487802158</v>
      </c>
      <c r="R11132" t="n">
        <v>0.1651706683016208</v>
      </c>
      <c r="S11132" t="n">
        <v>0.3469700430281979</v>
      </c>
      <c r="T11132" t="n">
        <v>0.1551649111544589</v>
      </c>
      <c r="U11132" t="n">
        <v>0.1550122889402623</v>
      </c>
      <c r="V11132" t="n">
        <v>0.323905855989039</v>
      </c>
      <c r="W11132" t="n">
        <v>0.1599758517373333</v>
      </c>
      <c r="X11132" t="n">
        <v>0.1592713633563831</v>
      </c>
      <c r="Y11132" t="n">
        <v>0.3150609763551804</v>
      </c>
      <c r="Z11132" t="n">
        <v>0.1680902588844775</v>
      </c>
      <c r="AA11132" t="n">
        <v>0.1542023825916544</v>
      </c>
      <c r="AB11132" t="n">
        <v>0.3116482703096287</v>
      </c>
      <c r="AC11132" t="n">
        <v>0.1526363446472065</v>
      </c>
      <c r="AD11132" t="n">
        <v>0.1614847496247306</v>
      </c>
      <c r="AE11132" t="n">
        <v>0.3242128993406729</v>
      </c>
      <c r="AF11132" t="n">
        <v>0.1297951764875503</v>
      </c>
      <c r="AG11132" t="n">
        <v>0.1575601235268539</v>
      </c>
      <c r="AH11132" t="n">
        <v>0.3641067786534358</v>
      </c>
      <c r="AI11132" t="n">
        <v>0.1347813661046013</v>
      </c>
      <c r="AJ11132" t="n">
        <v>0.1651589392946425</v>
      </c>
      <c r="AK11132" t="n">
        <v>0.3839204825708192</v>
      </c>
    </row>
    <row r="11133">
      <c r="A11133" t="n">
        <v>6</v>
      </c>
      <c r="B11133" t="n">
        <v>0.1551727730114104</v>
      </c>
      <c r="C11133" t="n">
        <v>0.1776958105337741</v>
      </c>
      <c r="D11133" t="n">
        <v>0.4014360410257832</v>
      </c>
      <c r="E11133" t="n">
        <v>0.1422515678842278</v>
      </c>
      <c r="F11133" t="n">
        <v>0.1868319800904315</v>
      </c>
      <c r="G11133" t="n">
        <v>0.4736431307082977</v>
      </c>
      <c r="H11133" t="n">
        <v>0.2361431673827128</v>
      </c>
      <c r="I11133" t="n">
        <v>0.3039502594811682</v>
      </c>
      <c r="J11133" t="n">
        <v>0.4667700075877205</v>
      </c>
      <c r="K11133" t="n">
        <v>0.3419634487216867</v>
      </c>
      <c r="L11133" t="n">
        <v>0.3327809181870462</v>
      </c>
      <c r="M11133" t="n">
        <v>0.505596726178182</v>
      </c>
      <c r="N11133" t="n">
        <v>0.3463577377307562</v>
      </c>
      <c r="O11133" t="n">
        <v>0.3710466093937691</v>
      </c>
      <c r="P11133" t="n">
        <v>0.5932158591466939</v>
      </c>
      <c r="Q11133" t="n">
        <v>0.3901034377003931</v>
      </c>
      <c r="R11133" t="n">
        <v>0.3929909379070731</v>
      </c>
      <c r="S11133" t="n">
        <v>0.5854386697224826</v>
      </c>
      <c r="T11133" t="n">
        <v>0.3956682884375313</v>
      </c>
      <c r="U11133" t="n">
        <v>0.3962781533081328</v>
      </c>
      <c r="V11133" t="n">
        <v>0.5182755773695756</v>
      </c>
      <c r="W11133" t="n">
        <v>0.3898267457980106</v>
      </c>
      <c r="X11133" t="n">
        <v>0.3920884299325094</v>
      </c>
      <c r="Y11133" t="n">
        <v>0.5302160849040951</v>
      </c>
      <c r="Z11133" t="n">
        <v>0.3693117516960006</v>
      </c>
      <c r="AA11133" t="n">
        <v>0.364627768052975</v>
      </c>
      <c r="AB11133" t="n">
        <v>0.4850818651818443</v>
      </c>
      <c r="AC11133" t="n">
        <v>0.3295463290461147</v>
      </c>
      <c r="AD11133" t="n">
        <v>0.3431969140641115</v>
      </c>
      <c r="AE11133" t="n">
        <v>0.5376697383252458</v>
      </c>
      <c r="AF11133" t="n">
        <v>0.1327176010199327</v>
      </c>
      <c r="AG11133" t="n">
        <v>0.1609459582298415</v>
      </c>
      <c r="AH11133" t="n">
        <v>0.3642325930206277</v>
      </c>
      <c r="AI11133" t="n">
        <v>0.1378141653917926</v>
      </c>
      <c r="AJ11133" t="n">
        <v>0.1688757046898409</v>
      </c>
      <c r="AK11133" t="n">
        <v>0.3841320994978572</v>
      </c>
    </row>
    <row r="11134">
      <c r="A11134" t="n">
        <v>7</v>
      </c>
      <c r="B11134" t="n">
        <v>0.2007040852983681</v>
      </c>
      <c r="C11134" t="n">
        <v>0.2388462659905243</v>
      </c>
      <c r="D11134" t="n">
        <v>0.4369534029241612</v>
      </c>
      <c r="E11134" t="n">
        <v>0.1821479999468171</v>
      </c>
      <c r="F11134" t="n">
        <v>0.2576870491534771</v>
      </c>
      <c r="G11134" t="n">
        <v>0.5420281881310879</v>
      </c>
      <c r="H11134" t="n">
        <v>0.5544821928275606</v>
      </c>
      <c r="I11134" t="n">
        <v>0.5825768492030577</v>
      </c>
      <c r="J11134" t="n">
        <v>0.5964966206399233</v>
      </c>
      <c r="K11134" t="n">
        <v>0.609484663605797</v>
      </c>
      <c r="L11134" t="n">
        <v>0.6649239232817704</v>
      </c>
      <c r="M11134" t="n">
        <v>0.6134494372430278</v>
      </c>
      <c r="N11134" t="n">
        <v>0.6672519035759494</v>
      </c>
      <c r="O11134" t="n">
        <v>0.6836192633443978</v>
      </c>
      <c r="P11134" t="n">
        <v>0.7051339764154521</v>
      </c>
      <c r="Q11134" t="n">
        <v>0.6975548554381465</v>
      </c>
      <c r="R11134" t="n">
        <v>0.6873601710926525</v>
      </c>
      <c r="S11134" t="n">
        <v>0.643617833993589</v>
      </c>
      <c r="T11134" t="n">
        <v>0.7208444769492757</v>
      </c>
      <c r="U11134" t="n">
        <v>0.6901035443997696</v>
      </c>
      <c r="V11134" t="n">
        <v>0.6318967015094771</v>
      </c>
      <c r="W11134" t="n">
        <v>0.7058256086575992</v>
      </c>
      <c r="X11134" t="n">
        <v>0.6782562978256248</v>
      </c>
      <c r="Y11134" t="n">
        <v>0.6181439366816917</v>
      </c>
      <c r="Z11134" t="n">
        <v>0.643368684350451</v>
      </c>
      <c r="AA11134" t="n">
        <v>0.6271459210410142</v>
      </c>
      <c r="AB11134" t="n">
        <v>0.5636286663616265</v>
      </c>
      <c r="AC11134" t="n">
        <v>0.5769665520987517</v>
      </c>
      <c r="AD11134" t="n">
        <v>0.6054954348840234</v>
      </c>
      <c r="AE11134" t="n">
        <v>0.6121624026714408</v>
      </c>
      <c r="AF11134" t="n">
        <v>0.2490373332714145</v>
      </c>
      <c r="AG11134" t="n">
        <v>0.2868773109078536</v>
      </c>
      <c r="AH11134" t="n">
        <v>0.4558380337730695</v>
      </c>
      <c r="AI11134" t="n">
        <v>0.1920167666952463</v>
      </c>
      <c r="AJ11134" t="n">
        <v>0.2242783408512111</v>
      </c>
      <c r="AK11134" t="n">
        <v>0.4151392434115806</v>
      </c>
    </row>
    <row r="11135">
      <c r="A11135" t="n">
        <v>8</v>
      </c>
      <c r="B11135" t="n">
        <v>0.5144362108947603</v>
      </c>
      <c r="C11135" t="n">
        <v>0.5651254693905994</v>
      </c>
      <c r="D11135" t="n">
        <v>0.5602060002039606</v>
      </c>
      <c r="E11135" t="n">
        <v>0.4737423831377803</v>
      </c>
      <c r="F11135" t="n">
        <v>0.6138067876196974</v>
      </c>
      <c r="G11135" t="n">
        <v>0.6409091882303557</v>
      </c>
      <c r="H11135" t="n">
        <v>0.6789367702106036</v>
      </c>
      <c r="I11135" t="n">
        <v>0.7735510210293621</v>
      </c>
      <c r="J11135" t="n">
        <v>0.8226351222406726</v>
      </c>
      <c r="K11135" t="n">
        <v>0.8062272167863609</v>
      </c>
      <c r="L11135" t="n">
        <v>0.8243953688284514</v>
      </c>
      <c r="M11135" t="n">
        <v>0.6895944349435316</v>
      </c>
      <c r="N11135" t="n">
        <v>0.8609924131549247</v>
      </c>
      <c r="O11135" t="n">
        <v>0.8439058921253421</v>
      </c>
      <c r="P11135" t="n">
        <v>0.8226337320489225</v>
      </c>
      <c r="Q11135" t="n">
        <v>0.8721370619232165</v>
      </c>
      <c r="R11135" t="n">
        <v>0.8464951079911438</v>
      </c>
      <c r="S11135" t="n">
        <v>0.7328487082352139</v>
      </c>
      <c r="T11135" t="n">
        <v>0.8875317882528067</v>
      </c>
      <c r="U11135" t="n">
        <v>0.83585481715822</v>
      </c>
      <c r="V11135" t="n">
        <v>0.7609372933078495</v>
      </c>
      <c r="W11135" t="n">
        <v>0.8645594432696833</v>
      </c>
      <c r="X11135" t="n">
        <v>0.8279503122629345</v>
      </c>
      <c r="Y11135" t="n">
        <v>0.7215580187880174</v>
      </c>
      <c r="Z11135" t="n">
        <v>0.8140533741049317</v>
      </c>
      <c r="AA11135" t="n">
        <v>0.7806155396670461</v>
      </c>
      <c r="AB11135" t="n">
        <v>0.7361199282054194</v>
      </c>
      <c r="AC11135" t="n">
        <v>0.7771317577663156</v>
      </c>
      <c r="AD11135" t="n">
        <v>0.7634238528499842</v>
      </c>
      <c r="AE11135" t="n">
        <v>0.6786083184274322</v>
      </c>
      <c r="AF11135" t="n">
        <v>0.5676410061737027</v>
      </c>
      <c r="AG11135" t="n">
        <v>0.6131021012831755</v>
      </c>
      <c r="AH11135" t="n">
        <v>0.5541048959312982</v>
      </c>
      <c r="AI11135" t="n">
        <v>0.5024539224092037</v>
      </c>
      <c r="AJ11135" t="n">
        <v>0.5809333905969433</v>
      </c>
      <c r="AK11135" t="n">
        <v>0.5211319505237519</v>
      </c>
    </row>
    <row r="11136">
      <c r="A11136" t="n">
        <v>9</v>
      </c>
      <c r="B11136" t="n">
        <v>0.7498678893035476</v>
      </c>
      <c r="C11136" t="n">
        <v>0.7293758221433452</v>
      </c>
      <c r="D11136" t="n">
        <v>0.6077228789335434</v>
      </c>
      <c r="E11136" t="n">
        <v>0.6833067515126782</v>
      </c>
      <c r="F11136" t="n">
        <v>0.7899386391239197</v>
      </c>
      <c r="G11136" t="n">
        <v>0.6758592007847989</v>
      </c>
      <c r="H11136" t="n">
        <v>0.8354903107833358</v>
      </c>
      <c r="I11136" t="n">
        <v>0.8782208667321464</v>
      </c>
      <c r="J11136" t="n">
        <v>0.8392054623446007</v>
      </c>
      <c r="K11136" t="n">
        <v>0.9063891990521841</v>
      </c>
      <c r="L11136" t="n">
        <v>0.9121720811624006</v>
      </c>
      <c r="M11136" t="n">
        <v>0.7561057823382161</v>
      </c>
      <c r="N11136" t="n">
        <v>0.9558057350288178</v>
      </c>
      <c r="O11136" t="n">
        <v>0.9366971544785427</v>
      </c>
      <c r="P11136" t="n">
        <v>0.8500124265311481</v>
      </c>
      <c r="Q11136" t="n">
        <v>0.9544422449605487</v>
      </c>
      <c r="R11136" t="n">
        <v>0.9251435309728624</v>
      </c>
      <c r="S11136" t="n">
        <v>0.8517304476350243</v>
      </c>
      <c r="T11136" t="n">
        <v>0.9475312066126028</v>
      </c>
      <c r="U11136" t="n">
        <v>0.9134179183961751</v>
      </c>
      <c r="V11136" t="n">
        <v>0.8034498902548913</v>
      </c>
      <c r="W11136" t="n">
        <v>0.9422608438263285</v>
      </c>
      <c r="X11136" t="n">
        <v>0.9073623726593188</v>
      </c>
      <c r="Y11136" t="n">
        <v>0.7513030934388637</v>
      </c>
      <c r="Z11136" t="n">
        <v>0.9139053425828035</v>
      </c>
      <c r="AA11136" t="n">
        <v>0.8792391451184902</v>
      </c>
      <c r="AB11136" t="n">
        <v>0.7816916821616436</v>
      </c>
      <c r="AC11136" t="n">
        <v>0.9126548740669078</v>
      </c>
      <c r="AD11136" t="n">
        <v>0.8908692920182668</v>
      </c>
      <c r="AE11136" t="n">
        <v>0.8559423549996465</v>
      </c>
      <c r="AF11136" t="n">
        <v>0.784157456691472</v>
      </c>
      <c r="AG11136" t="n">
        <v>0.7976874829560949</v>
      </c>
      <c r="AH11136" t="n">
        <v>0.7125910075978397</v>
      </c>
      <c r="AI11136" t="n">
        <v>0.7182959837264428</v>
      </c>
      <c r="AJ11136" t="n">
        <v>0.7851508629529856</v>
      </c>
      <c r="AK11136" t="n">
        <v>0.6051833513277909</v>
      </c>
    </row>
    <row r="11137">
      <c r="A11137" t="n">
        <v>10</v>
      </c>
      <c r="B11137" t="n">
        <v>0.8825486978652046</v>
      </c>
      <c r="C11137" t="n">
        <v>0.8553175709973678</v>
      </c>
      <c r="D11137" t="n">
        <v>0.7961161347684501</v>
      </c>
      <c r="E11137" t="n">
        <v>0.8017520300552814</v>
      </c>
      <c r="F11137" t="n">
        <v>0.8918215282111273</v>
      </c>
      <c r="G11137" t="n">
        <v>0.7411306265478136</v>
      </c>
      <c r="H11137" t="n">
        <v>0.9683350479116869</v>
      </c>
      <c r="I11137" t="n">
        <v>0.9608379385510765</v>
      </c>
      <c r="J11137" t="n">
        <v>0.904976903507705</v>
      </c>
      <c r="K11137" t="n">
        <v>0.9834742714078766</v>
      </c>
      <c r="L11137" t="n">
        <v>0.9826908178066143</v>
      </c>
      <c r="M11137" t="n">
        <v>0.8006934289483179</v>
      </c>
      <c r="N11137" t="n">
        <v>0.9855407858137255</v>
      </c>
      <c r="O11137" t="n">
        <v>0.9825672818497655</v>
      </c>
      <c r="P11137" t="n">
        <v>0.9113696842609108</v>
      </c>
      <c r="Q11137" t="n">
        <v>1</v>
      </c>
      <c r="R11137" t="n">
        <v>0.9784685932784929</v>
      </c>
      <c r="S11137" t="n">
        <v>0.8917569103706096</v>
      </c>
      <c r="T11137" t="n">
        <v>1</v>
      </c>
      <c r="U11137" t="n">
        <v>0.9716429993636917</v>
      </c>
      <c r="V11137" t="n">
        <v>0.8353143296466882</v>
      </c>
      <c r="W11137" t="n">
        <v>0.9949190692484438</v>
      </c>
      <c r="X11137" t="n">
        <v>0.9765626500255531</v>
      </c>
      <c r="Y11137" t="n">
        <v>0.774996463493649</v>
      </c>
      <c r="Z11137" t="n">
        <v>0.9792300705710024</v>
      </c>
      <c r="AA11137" t="n">
        <v>0.960016996732483</v>
      </c>
      <c r="AB11137" t="n">
        <v>0.8630786999691722</v>
      </c>
      <c r="AC11137" t="n">
        <v>0.9977377917209275</v>
      </c>
      <c r="AD11137" t="n">
        <v>0.9823393323537717</v>
      </c>
      <c r="AE11137" t="n">
        <v>0.8899302476966625</v>
      </c>
      <c r="AF11137" t="n">
        <v>0.9465118552049884</v>
      </c>
      <c r="AG11137" t="n">
        <v>0.9021783277687285</v>
      </c>
      <c r="AH11137" t="n">
        <v>0.8699380499042686</v>
      </c>
      <c r="AI11137" t="n">
        <v>0.7925082236381262</v>
      </c>
      <c r="AJ11137" t="n">
        <v>0.8707760049491944</v>
      </c>
      <c r="AK11137" t="n">
        <v>0.7085834878786139</v>
      </c>
    </row>
    <row r="11138">
      <c r="A11138" t="n">
        <v>11</v>
      </c>
      <c r="B11138" t="n">
        <v>0.9534642044726335</v>
      </c>
      <c r="C11138" t="n">
        <v>0.9754638869472803</v>
      </c>
      <c r="D11138" t="n">
        <v>0.9212137833799834</v>
      </c>
      <c r="E11138" t="n">
        <v>0.9138881968045165</v>
      </c>
      <c r="F11138" t="n">
        <v>0.9736388131608623</v>
      </c>
      <c r="G11138" t="n">
        <v>0.8633440754382539</v>
      </c>
      <c r="H11138" t="n">
        <v>1</v>
      </c>
      <c r="I11138" t="n">
        <v>1</v>
      </c>
      <c r="J11138" t="n">
        <v>0.9192174927748717</v>
      </c>
      <c r="K11138" t="n">
        <v>0.9971882754280492</v>
      </c>
      <c r="L11138" t="n">
        <v>0.9942076679294223</v>
      </c>
      <c r="M11138" t="n">
        <v>0.830384194887132</v>
      </c>
      <c r="N11138" t="n">
        <v>1</v>
      </c>
      <c r="O11138" t="n">
        <v>1</v>
      </c>
      <c r="P11138" t="n">
        <v>0.9176710532832999</v>
      </c>
      <c r="Q11138" t="n">
        <v>0.9896634789639502</v>
      </c>
      <c r="R11138" t="n">
        <v>0.9922670410345569</v>
      </c>
      <c r="S11138" t="n">
        <v>0.8987427575325598</v>
      </c>
      <c r="T11138" t="n">
        <v>0.9954292773982157</v>
      </c>
      <c r="U11138" t="n">
        <v>0.9962789327592675</v>
      </c>
      <c r="V11138" t="n">
        <v>0.9146625519335084</v>
      </c>
      <c r="W11138" t="n">
        <v>1</v>
      </c>
      <c r="X11138" t="n">
        <v>0.9973002460439244</v>
      </c>
      <c r="Y11138" t="n">
        <v>0.8246350412767049</v>
      </c>
      <c r="Z11138" t="n">
        <v>0.997618668316289</v>
      </c>
      <c r="AA11138" t="n">
        <v>0.9808839752070113</v>
      </c>
      <c r="AB11138" t="n">
        <v>0.8904646704808347</v>
      </c>
      <c r="AC11138" t="n">
        <v>0.9999035550700551</v>
      </c>
      <c r="AD11138" t="n">
        <v>0.9953709374910742</v>
      </c>
      <c r="AE11138" t="n">
        <v>0.9148226285801591</v>
      </c>
      <c r="AF11138" t="n">
        <v>1</v>
      </c>
      <c r="AG11138" t="n">
        <v>0.9826828519274661</v>
      </c>
      <c r="AH11138" t="n">
        <v>0.9607953445089441</v>
      </c>
      <c r="AI11138" t="n">
        <v>0.9343212906768879</v>
      </c>
      <c r="AJ11138" t="n">
        <v>0.9777315294422175</v>
      </c>
      <c r="AK11138" t="n">
        <v>0.8404413634236461</v>
      </c>
    </row>
    <row r="11139">
      <c r="A11139" t="n">
        <v>12</v>
      </c>
      <c r="B11139" t="n">
        <v>0.9610960042275422</v>
      </c>
      <c r="C11139" t="n">
        <v>0.9972138468389665</v>
      </c>
      <c r="D11139" t="n">
        <v>1</v>
      </c>
      <c r="E11139" t="n">
        <v>0.9235617057609234</v>
      </c>
      <c r="F11139" t="n">
        <v>0.9981037142792727</v>
      </c>
      <c r="G11139" t="n">
        <v>0.9305787955131006</v>
      </c>
      <c r="H11139" t="n">
        <v>0.9083955172389534</v>
      </c>
      <c r="I11139" t="n">
        <v>0.9344864178915995</v>
      </c>
      <c r="J11139" t="n">
        <v>0.9129742897898593</v>
      </c>
      <c r="K11139" t="n">
        <v>0.9057147959588308</v>
      </c>
      <c r="L11139" t="n">
        <v>0.9264591570007089</v>
      </c>
      <c r="M11139" t="n">
        <v>0.797698300575838</v>
      </c>
      <c r="N11139" t="n">
        <v>0.8964998366206</v>
      </c>
      <c r="O11139" t="n">
        <v>0.9099973901879528</v>
      </c>
      <c r="P11139" t="n">
        <v>0.7510279831455033</v>
      </c>
      <c r="Q11139" t="n">
        <v>0.8812914378119164</v>
      </c>
      <c r="R11139" t="n">
        <v>0.8952927334572698</v>
      </c>
      <c r="S11139" t="n">
        <v>0.7383402509234392</v>
      </c>
      <c r="T11139" t="n">
        <v>0.9189446677057201</v>
      </c>
      <c r="U11139" t="n">
        <v>0.9107799634616042</v>
      </c>
      <c r="V11139" t="n">
        <v>0.8068316070888746</v>
      </c>
      <c r="W11139" t="n">
        <v>0.9115596498288965</v>
      </c>
      <c r="X11139" t="n">
        <v>0.9102981332000186</v>
      </c>
      <c r="Y11139" t="n">
        <v>0.8513867470952621</v>
      </c>
      <c r="Z11139" t="n">
        <v>0.9154420359868666</v>
      </c>
      <c r="AA11139" t="n">
        <v>0.9057969472570555</v>
      </c>
      <c r="AB11139" t="n">
        <v>0.9529669300974718</v>
      </c>
      <c r="AC11139" t="n">
        <v>0.9146152546895723</v>
      </c>
      <c r="AD11139" t="n">
        <v>0.9061394224818871</v>
      </c>
      <c r="AE11139" t="n">
        <v>0.8668013818806548</v>
      </c>
      <c r="AF11139" t="n">
        <v>0.9980868163122265</v>
      </c>
      <c r="AG11139" t="n">
        <v>0.9907105250873999</v>
      </c>
      <c r="AH11139" t="n">
        <v>1</v>
      </c>
      <c r="AI11139" t="n">
        <v>0.9846516371624385</v>
      </c>
      <c r="AJ11139" t="n">
        <v>0.999494947697634</v>
      </c>
      <c r="AK11139" t="n">
        <v>1</v>
      </c>
    </row>
    <row r="11140">
      <c r="A11140" t="n">
        <v>13</v>
      </c>
      <c r="B11140" t="n">
        <v>0.9002613171673192</v>
      </c>
      <c r="C11140" t="n">
        <v>0.9172217852531519</v>
      </c>
      <c r="D11140" t="n">
        <v>0.9587232264586401</v>
      </c>
      <c r="E11140" t="n">
        <v>0.862666695185039</v>
      </c>
      <c r="F11140" t="n">
        <v>0.9305929125724722</v>
      </c>
      <c r="G11140" t="n">
        <v>0.93011943914404</v>
      </c>
      <c r="H11140" t="n">
        <v>0.9137643752648307</v>
      </c>
      <c r="I11140" t="n">
        <v>0.9247582521135445</v>
      </c>
      <c r="J11140" t="n">
        <v>0.9075020725011539</v>
      </c>
      <c r="K11140" t="n">
        <v>0.906409168686928</v>
      </c>
      <c r="L11140" t="n">
        <v>0.9289915262001536</v>
      </c>
      <c r="M11140" t="n">
        <v>0.8094122377266105</v>
      </c>
      <c r="N11140" t="n">
        <v>0.8929323993706459</v>
      </c>
      <c r="O11140" t="n">
        <v>0.9092320551812443</v>
      </c>
      <c r="P11140" t="n">
        <v>0.7491975353827394</v>
      </c>
      <c r="Q11140" t="n">
        <v>0.8936955976245573</v>
      </c>
      <c r="R11140" t="n">
        <v>0.9085932291906941</v>
      </c>
      <c r="S11140" t="n">
        <v>0.729498336890576</v>
      </c>
      <c r="T11140" t="n">
        <v>0.9210498821101475</v>
      </c>
      <c r="U11140" t="n">
        <v>0.9203963606452198</v>
      </c>
      <c r="V11140" t="n">
        <v>0.7366731121788664</v>
      </c>
      <c r="W11140" t="n">
        <v>0.9234724733229839</v>
      </c>
      <c r="X11140" t="n">
        <v>0.9180714235804225</v>
      </c>
      <c r="Y11140" t="n">
        <v>0.8207764945450481</v>
      </c>
      <c r="Z11140" t="n">
        <v>0.9148942883211303</v>
      </c>
      <c r="AA11140" t="n">
        <v>0.9150970492390812</v>
      </c>
      <c r="AB11140" t="n">
        <v>0.9638647938704814</v>
      </c>
      <c r="AC11140" t="n">
        <v>0.9167125571298789</v>
      </c>
      <c r="AD11140" t="n">
        <v>0.9242637421574258</v>
      </c>
      <c r="AE11140" t="n">
        <v>0.9030212995236884</v>
      </c>
      <c r="AF11140" t="n">
        <v>0.917041374554711</v>
      </c>
      <c r="AG11140" t="n">
        <v>0.9181353046528937</v>
      </c>
      <c r="AH11140" t="n">
        <v>0.9712954521251618</v>
      </c>
      <c r="AI11140" t="n">
        <v>0.9052390318802569</v>
      </c>
      <c r="AJ11140" t="n">
        <v>0.9184498331257749</v>
      </c>
      <c r="AK11140" t="n">
        <v>0.9649026483174086</v>
      </c>
    </row>
    <row r="11141">
      <c r="A11141" t="n">
        <v>14</v>
      </c>
      <c r="B11141" t="n">
        <v>0.9331939725954745</v>
      </c>
      <c r="C11141" t="n">
        <v>0.9272539510414443</v>
      </c>
      <c r="D11141" t="n">
        <v>0.9323276557699561</v>
      </c>
      <c r="E11141" t="n">
        <v>0.8982009724379567</v>
      </c>
      <c r="F11141" t="n">
        <v>0.9393572693676493</v>
      </c>
      <c r="G11141" t="n">
        <v>0.9881722223051256</v>
      </c>
      <c r="H11141" t="n">
        <v>0.9817774865129159</v>
      </c>
      <c r="I11141" t="n">
        <v>0.9863369028187174</v>
      </c>
      <c r="J11141" t="n">
        <v>0.9969124949046244</v>
      </c>
      <c r="K11141" t="n">
        <v>0.9855374199574249</v>
      </c>
      <c r="L11141" t="n">
        <v>0.998736444923438</v>
      </c>
      <c r="M11141" t="n">
        <v>0.9346155434935269</v>
      </c>
      <c r="N11141" t="n">
        <v>0.9657617186963695</v>
      </c>
      <c r="O11141" t="n">
        <v>0.9897657592856138</v>
      </c>
      <c r="P11141" t="n">
        <v>0.8886232148641475</v>
      </c>
      <c r="Q11141" t="n">
        <v>0.9705907937658572</v>
      </c>
      <c r="R11141" t="n">
        <v>0.9906200840883903</v>
      </c>
      <c r="S11141" t="n">
        <v>0.8631199250222491</v>
      </c>
      <c r="T11141" t="n">
        <v>0.9853308186370446</v>
      </c>
      <c r="U11141" t="n">
        <v>0.9923411618644762</v>
      </c>
      <c r="V11141" t="n">
        <v>0.7878968955797995</v>
      </c>
      <c r="W11141" t="n">
        <v>0.9878385601332199</v>
      </c>
      <c r="X11141" t="n">
        <v>0.9927630295402786</v>
      </c>
      <c r="Y11141" t="n">
        <v>0.9329066240073767</v>
      </c>
      <c r="Z11141" t="n">
        <v>0.9983371022234728</v>
      </c>
      <c r="AA11141" t="n">
        <v>0.9968509411508524</v>
      </c>
      <c r="AB11141" t="n">
        <v>1</v>
      </c>
      <c r="AC11141" t="n">
        <v>1</v>
      </c>
      <c r="AD11141" t="n">
        <v>1</v>
      </c>
      <c r="AE11141" t="n">
        <v>0.9401453233937183</v>
      </c>
      <c r="AF11141" t="n">
        <v>0.9476496136103337</v>
      </c>
      <c r="AG11141" t="n">
        <v>0.9323248746428454</v>
      </c>
      <c r="AH11141" t="n">
        <v>0.9552010985391602</v>
      </c>
      <c r="AI11141" t="n">
        <v>0.9328704559846229</v>
      </c>
      <c r="AJ11141" t="n">
        <v>0.9318116646572585</v>
      </c>
      <c r="AK11141" t="n">
        <v>0.9656759449985497</v>
      </c>
    </row>
    <row r="11142">
      <c r="A11142" t="n">
        <v>15</v>
      </c>
      <c r="B11142" t="n">
        <v>1</v>
      </c>
      <c r="C11142" t="n">
        <v>1</v>
      </c>
      <c r="D11142" t="n">
        <v>0.9621984774242349</v>
      </c>
      <c r="E11142" t="n">
        <v>0.9950626604519739</v>
      </c>
      <c r="F11142" t="n">
        <v>0.9985219564620148</v>
      </c>
      <c r="G11142" t="n">
        <v>1</v>
      </c>
      <c r="H11142" t="n">
        <v>0.9895972625913277</v>
      </c>
      <c r="I11142" t="n">
        <v>0.998605706574568</v>
      </c>
      <c r="J11142" t="n">
        <v>1</v>
      </c>
      <c r="K11142" t="n">
        <v>1</v>
      </c>
      <c r="L11142" t="n">
        <v>1</v>
      </c>
      <c r="M11142" t="n">
        <v>1</v>
      </c>
      <c r="N11142" t="n">
        <v>0.9655870812201557</v>
      </c>
      <c r="O11142" t="n">
        <v>0.9957782625773903</v>
      </c>
      <c r="P11142" t="n">
        <v>0.9578580605231241</v>
      </c>
      <c r="Q11142" t="n">
        <v>0.9741918755401903</v>
      </c>
      <c r="R11142" t="n">
        <v>1</v>
      </c>
      <c r="S11142" t="n">
        <v>1</v>
      </c>
      <c r="T11142" t="n">
        <v>0.982025163478596</v>
      </c>
      <c r="U11142" t="n">
        <v>1</v>
      </c>
      <c r="V11142" t="n">
        <v>0.99915944328357</v>
      </c>
      <c r="W11142" t="n">
        <v>0.9926463855331887</v>
      </c>
      <c r="X11142" t="n">
        <v>1</v>
      </c>
      <c r="Y11142" t="n">
        <v>0.9880240796787979</v>
      </c>
      <c r="Z11142" t="n">
        <v>1</v>
      </c>
      <c r="AA11142" t="n">
        <v>1</v>
      </c>
      <c r="AB11142" t="n">
        <v>0.9845296440321436</v>
      </c>
      <c r="AC11142" t="n">
        <v>0.991498854154278</v>
      </c>
      <c r="AD11142" t="n">
        <v>0.9930779068697301</v>
      </c>
      <c r="AE11142" t="n">
        <v>1</v>
      </c>
      <c r="AF11142" t="n">
        <v>0.998823362332583</v>
      </c>
      <c r="AG11142" t="n">
        <v>1</v>
      </c>
      <c r="AH11142" t="n">
        <v>0.9655358501299257</v>
      </c>
      <c r="AI11142" t="n">
        <v>1</v>
      </c>
      <c r="AJ11142" t="n">
        <v>1</v>
      </c>
      <c r="AK11142" t="n">
        <v>0.9418358768600049</v>
      </c>
    </row>
    <row r="11143">
      <c r="A11143" t="n">
        <v>16</v>
      </c>
      <c r="B11143" t="n">
        <v>0.9788408225524479</v>
      </c>
      <c r="C11143" t="n">
        <v>0.9861726267980268</v>
      </c>
      <c r="D11143" t="n">
        <v>0.8911984071271357</v>
      </c>
      <c r="E11143" t="n">
        <v>1</v>
      </c>
      <c r="F11143" t="n">
        <v>1</v>
      </c>
      <c r="G11143" t="n">
        <v>0.9556876817880124</v>
      </c>
      <c r="H11143" t="n">
        <v>0.9779265850199067</v>
      </c>
      <c r="I11143" t="n">
        <v>0.9850537651357979</v>
      </c>
      <c r="J11143" t="n">
        <v>0.9933934413798965</v>
      </c>
      <c r="K11143" t="n">
        <v>0.9857034532062959</v>
      </c>
      <c r="L11143" t="n">
        <v>0.9828540327705018</v>
      </c>
      <c r="M11143" t="n">
        <v>0.9972543738623002</v>
      </c>
      <c r="N11143" t="n">
        <v>0.974042720280738</v>
      </c>
      <c r="O11143" t="n">
        <v>0.9871530944471598</v>
      </c>
      <c r="P11143" t="n">
        <v>1</v>
      </c>
      <c r="Q11143" t="n">
        <v>0.9803752753227202</v>
      </c>
      <c r="R11143" t="n">
        <v>0.9977249684906242</v>
      </c>
      <c r="S11143" t="n">
        <v>0.9983628807627989</v>
      </c>
      <c r="T11143" t="n">
        <v>0.979872017612927</v>
      </c>
      <c r="U11143" t="n">
        <v>0.9883450133273965</v>
      </c>
      <c r="V11143" t="n">
        <v>1</v>
      </c>
      <c r="W11143" t="n">
        <v>0.97413431459607</v>
      </c>
      <c r="X11143" t="n">
        <v>0.9981667331250452</v>
      </c>
      <c r="Y11143" t="n">
        <v>1</v>
      </c>
      <c r="Z11143" t="n">
        <v>0.9744430973449497</v>
      </c>
      <c r="AA11143" t="n">
        <v>0.9805708303035892</v>
      </c>
      <c r="AB11143" t="n">
        <v>0.9613281919684767</v>
      </c>
      <c r="AC11143" t="n">
        <v>0.9820312601504543</v>
      </c>
      <c r="AD11143" t="n">
        <v>0.9718037047732991</v>
      </c>
      <c r="AE11143" t="n">
        <v>0.9935765792196161</v>
      </c>
      <c r="AF11143" t="n">
        <v>0.9660114251031515</v>
      </c>
      <c r="AG11143" t="n">
        <v>0.9722372167640779</v>
      </c>
      <c r="AH11143" t="n">
        <v>0.937826583766981</v>
      </c>
      <c r="AI11143" t="n">
        <v>0.967987492224669</v>
      </c>
      <c r="AJ11143" t="n">
        <v>0.9652657373005054</v>
      </c>
      <c r="AK11143" t="n">
        <v>0.9335128041401114</v>
      </c>
    </row>
    <row r="11144">
      <c r="A11144" t="n">
        <v>17</v>
      </c>
      <c r="B11144" t="n">
        <v>0.8958576272855782</v>
      </c>
      <c r="C11144" t="n">
        <v>0.9210428922056058</v>
      </c>
      <c r="D11144" t="n">
        <v>0.7142497170789277</v>
      </c>
      <c r="E11144" t="n">
        <v>0.9559362244411315</v>
      </c>
      <c r="F11144" t="n">
        <v>0.9573892812378062</v>
      </c>
      <c r="G11144" t="n">
        <v>0.8161990596170605</v>
      </c>
      <c r="H11144" t="n">
        <v>0.7911692269894295</v>
      </c>
      <c r="I11144" t="n">
        <v>0.8264801786753823</v>
      </c>
      <c r="J11144" t="n">
        <v>0.8576241325138663</v>
      </c>
      <c r="K11144" t="n">
        <v>0.7996132737591582</v>
      </c>
      <c r="L11144" t="n">
        <v>0.7953921896888184</v>
      </c>
      <c r="M11144" t="n">
        <v>0.8835127491235752</v>
      </c>
      <c r="N11144" t="n">
        <v>0.8185033348618689</v>
      </c>
      <c r="O11144" t="n">
        <v>0.8089243767364522</v>
      </c>
      <c r="P11144" t="n">
        <v>0.898387356234678</v>
      </c>
      <c r="Q11144" t="n">
        <v>0.8243310006412581</v>
      </c>
      <c r="R11144" t="n">
        <v>0.8261078640147258</v>
      </c>
      <c r="S11144" t="n">
        <v>0.9237825960258641</v>
      </c>
      <c r="T11144" t="n">
        <v>0.8195832871072986</v>
      </c>
      <c r="U11144" t="n">
        <v>0.8213800848124027</v>
      </c>
      <c r="V11144" t="n">
        <v>0.9109619460443035</v>
      </c>
      <c r="W11144" t="n">
        <v>0.7952370000787906</v>
      </c>
      <c r="X11144" t="n">
        <v>0.8143771499796427</v>
      </c>
      <c r="Y11144" t="n">
        <v>0.9124224806540003</v>
      </c>
      <c r="Z11144" t="n">
        <v>0.7726712707125167</v>
      </c>
      <c r="AA11144" t="n">
        <v>0.7841705210556728</v>
      </c>
      <c r="AB11144" t="n">
        <v>0.8560873975008737</v>
      </c>
      <c r="AC11144" t="n">
        <v>0.7887186416556148</v>
      </c>
      <c r="AD11144" t="n">
        <v>0.7687241952733516</v>
      </c>
      <c r="AE11144" t="n">
        <v>0.8847270655678152</v>
      </c>
      <c r="AF11144" t="n">
        <v>0.8740668302115625</v>
      </c>
      <c r="AG11144" t="n">
        <v>0.9018102039863698</v>
      </c>
      <c r="AH11144" t="n">
        <v>0.8756958545514021</v>
      </c>
      <c r="AI11144" t="n">
        <v>0.8813022208025822</v>
      </c>
      <c r="AJ11144" t="n">
        <v>0.9049463097468072</v>
      </c>
      <c r="AK11144" t="n">
        <v>0.8285702855091361</v>
      </c>
    </row>
    <row r="11145">
      <c r="A11145" t="n">
        <v>18</v>
      </c>
      <c r="B11145" t="n">
        <v>0.6885022340439636</v>
      </c>
      <c r="C11145" t="n">
        <v>0.711782224344888</v>
      </c>
      <c r="D11145" t="n">
        <v>0.5471059872336507</v>
      </c>
      <c r="E11145" t="n">
        <v>0.6773884184963228</v>
      </c>
      <c r="F11145" t="n">
        <v>0.7251633512483981</v>
      </c>
      <c r="G11145" t="n">
        <v>0.5970477918778269</v>
      </c>
      <c r="H11145" t="n">
        <v>0.5576409494344597</v>
      </c>
      <c r="I11145" t="n">
        <v>0.5878988267135425</v>
      </c>
      <c r="J11145" t="n">
        <v>0.7404841790172807</v>
      </c>
      <c r="K11145" t="n">
        <v>0.5845237612978208</v>
      </c>
      <c r="L11145" t="n">
        <v>0.5589975962467754</v>
      </c>
      <c r="M11145" t="n">
        <v>0.7720458357085614</v>
      </c>
      <c r="N11145" t="n">
        <v>0.5876051325844425</v>
      </c>
      <c r="O11145" t="n">
        <v>0.5694770233740983</v>
      </c>
      <c r="P11145" t="n">
        <v>0.7134744361927214</v>
      </c>
      <c r="Q11145" t="n">
        <v>0.5953979981598685</v>
      </c>
      <c r="R11145" t="n">
        <v>0.5897717872498223</v>
      </c>
      <c r="S11145" t="n">
        <v>0.8615563133838959</v>
      </c>
      <c r="T11145" t="n">
        <v>0.5852382947601757</v>
      </c>
      <c r="U11145" t="n">
        <v>0.5826067590267545</v>
      </c>
      <c r="V11145" t="n">
        <v>0.7246548513226428</v>
      </c>
      <c r="W11145" t="n">
        <v>0.5026176588962071</v>
      </c>
      <c r="X11145" t="n">
        <v>0.5697575756499944</v>
      </c>
      <c r="Y11145" t="n">
        <v>0.7516534258704609</v>
      </c>
      <c r="Z11145" t="n">
        <v>0.5602087958240837</v>
      </c>
      <c r="AA11145" t="n">
        <v>0.5351100984380505</v>
      </c>
      <c r="AB11145" t="n">
        <v>0.5907094671425501</v>
      </c>
      <c r="AC11145" t="n">
        <v>0.4186054762730481</v>
      </c>
      <c r="AD11145" t="n">
        <v>0.3814939845830146</v>
      </c>
      <c r="AE11145" t="n">
        <v>0.3435412682842786</v>
      </c>
      <c r="AF11145" t="n">
        <v>0.6687724466989616</v>
      </c>
      <c r="AG11145" t="n">
        <v>0.6980806167498287</v>
      </c>
      <c r="AH11145" t="n">
        <v>0.6015930794908652</v>
      </c>
      <c r="AI11145" t="n">
        <v>0.6518870937915034</v>
      </c>
      <c r="AJ11145" t="n">
        <v>0.7074089571348917</v>
      </c>
      <c r="AK11145" t="n">
        <v>0.5715725822371278</v>
      </c>
    </row>
    <row r="11146">
      <c r="A11146" t="n">
        <v>19</v>
      </c>
      <c r="B11146" t="n">
        <v>0.3932163603866155</v>
      </c>
      <c r="C11146" t="n">
        <v>0.4189628611919358</v>
      </c>
      <c r="D11146" t="n">
        <v>0.4207726938343503</v>
      </c>
      <c r="E11146" t="n">
        <v>0.3601269221720133</v>
      </c>
      <c r="F11146" t="n">
        <v>0.452207360799971</v>
      </c>
      <c r="G11146" t="n">
        <v>0.4964124137814697</v>
      </c>
      <c r="H11146" t="n">
        <v>0.2849304526973898</v>
      </c>
      <c r="I11146" t="n">
        <v>0.3486552510534432</v>
      </c>
      <c r="J11146" t="n">
        <v>0.3987446419038614</v>
      </c>
      <c r="K11146" t="n">
        <v>0.4359143040211427</v>
      </c>
      <c r="L11146" t="n">
        <v>0.399525043532448</v>
      </c>
      <c r="M11146" t="n">
        <v>0.4427844008779394</v>
      </c>
      <c r="N11146" t="n">
        <v>0.5065140327802231</v>
      </c>
      <c r="O11146" t="n">
        <v>0.459669845495782</v>
      </c>
      <c r="P11146" t="n">
        <v>0.6114462597456222</v>
      </c>
      <c r="Q11146" t="n">
        <v>0.4414542615774947</v>
      </c>
      <c r="R11146" t="n">
        <v>0.466329956251358</v>
      </c>
      <c r="S11146" t="n">
        <v>0.6933005699464183</v>
      </c>
      <c r="T11146" t="n">
        <v>0.4410739232385726</v>
      </c>
      <c r="U11146" t="n">
        <v>0.4663258841350759</v>
      </c>
      <c r="V11146" t="n">
        <v>0.6562852866912129</v>
      </c>
      <c r="W11146" t="n">
        <v>0.4259229683197791</v>
      </c>
      <c r="X11146" t="n">
        <v>0.4145022778468001</v>
      </c>
      <c r="Y11146" t="n">
        <v>0.5497082600563395</v>
      </c>
      <c r="Z11146" t="n">
        <v>0.2758915511344945</v>
      </c>
      <c r="AA11146" t="n">
        <v>0.2955417737013231</v>
      </c>
      <c r="AB11146" t="n">
        <v>0.2992785943065824</v>
      </c>
      <c r="AC11146" t="n">
        <v>0.2673703315406903</v>
      </c>
      <c r="AD11146" t="n">
        <v>0.2870697889923106</v>
      </c>
      <c r="AE11146" t="n">
        <v>0.3082352090252962</v>
      </c>
      <c r="AF11146" t="n">
        <v>0.3401854432802865</v>
      </c>
      <c r="AG11146" t="n">
        <v>0.3836534762196065</v>
      </c>
      <c r="AH11146" t="n">
        <v>0.3819184983516071</v>
      </c>
      <c r="AI11146" t="n">
        <v>0.3500467920806505</v>
      </c>
      <c r="AJ11146" t="n">
        <v>0.4135669428892889</v>
      </c>
      <c r="AK11146" t="n">
        <v>0.4026849029220507</v>
      </c>
    </row>
    <row r="11147">
      <c r="A11147" t="n">
        <v>20</v>
      </c>
      <c r="B11147" t="n">
        <v>0.3089231068395143</v>
      </c>
      <c r="C11147" t="n">
        <v>0.3439196670305965</v>
      </c>
      <c r="D11147" t="n">
        <v>0.4172528883691963</v>
      </c>
      <c r="E11147" t="n">
        <v>0.2828538874684299</v>
      </c>
      <c r="F11147" t="n">
        <v>0.3696801616376008</v>
      </c>
      <c r="G11147" t="n">
        <v>0.4922606886322923</v>
      </c>
      <c r="H11147" t="n">
        <v>0.1865847276796803</v>
      </c>
      <c r="I11147" t="n">
        <v>0.2451788574711608</v>
      </c>
      <c r="J11147" t="n">
        <v>0.3808979769640669</v>
      </c>
      <c r="K11147" t="n">
        <v>0.1951039020095729</v>
      </c>
      <c r="L11147" t="n">
        <v>0.226215939947965</v>
      </c>
      <c r="M11147" t="n">
        <v>0.3703235542777515</v>
      </c>
      <c r="N11147" t="n">
        <v>0.2035487653185349</v>
      </c>
      <c r="O11147" t="n">
        <v>0.2269815413591268</v>
      </c>
      <c r="P11147" t="n">
        <v>0.3994342969629732</v>
      </c>
      <c r="Q11147" t="n">
        <v>0.1992321632698581</v>
      </c>
      <c r="R11147" t="n">
        <v>0.2260808710709244</v>
      </c>
      <c r="S11147" t="n">
        <v>0.3718287377957696</v>
      </c>
      <c r="T11147" t="n">
        <v>0.1854274355375702</v>
      </c>
      <c r="U11147" t="n">
        <v>0.2076318983556748</v>
      </c>
      <c r="V11147" t="n">
        <v>0.3341314544451019</v>
      </c>
      <c r="W11147" t="n">
        <v>0.1837754126392943</v>
      </c>
      <c r="X11147" t="n">
        <v>0.195573533116202</v>
      </c>
      <c r="Y11147" t="n">
        <v>0.2982834409420902</v>
      </c>
      <c r="Z11147" t="n">
        <v>0.1713658830271671</v>
      </c>
      <c r="AA11147" t="n">
        <v>0.1890770720454217</v>
      </c>
      <c r="AB11147" t="n">
        <v>0.289847877748617</v>
      </c>
      <c r="AC11147" t="n">
        <v>0.1655624638331513</v>
      </c>
      <c r="AD11147" t="n">
        <v>0.1905734401330342</v>
      </c>
      <c r="AE11147" t="n">
        <v>0.3029617300976759</v>
      </c>
      <c r="AF11147" t="n">
        <v>0.2642186051308746</v>
      </c>
      <c r="AG11147" t="n">
        <v>0.3128171640415983</v>
      </c>
      <c r="AH11147" t="n">
        <v>0.3787237120989835</v>
      </c>
      <c r="AI11147" t="n">
        <v>0.2741976699224988</v>
      </c>
      <c r="AJ11147" t="n">
        <v>0.3360355613759826</v>
      </c>
      <c r="AK11147" t="n">
        <v>0.39931640362823</v>
      </c>
    </row>
    <row r="11148">
      <c r="A11148" t="n">
        <v>21</v>
      </c>
      <c r="B11148" t="n">
        <v>0.2091762164127889</v>
      </c>
      <c r="C11148" t="n">
        <v>0.2355216696404888</v>
      </c>
      <c r="D11148" t="n">
        <v>0.4101142674398686</v>
      </c>
      <c r="E11148" t="n">
        <v>0.1915243782946669</v>
      </c>
      <c r="F11148" t="n">
        <v>0.2503156797992248</v>
      </c>
      <c r="G11148" t="n">
        <v>0.48384045281638</v>
      </c>
      <c r="H11148" t="n">
        <v>0.137538226258321</v>
      </c>
      <c r="I11148" t="n">
        <v>0.1804940967875719</v>
      </c>
      <c r="J11148" t="n">
        <v>0.3761102321252183</v>
      </c>
      <c r="K11148" t="n">
        <v>0.1450103585348222</v>
      </c>
      <c r="L11148" t="n">
        <v>0.1719612192388463</v>
      </c>
      <c r="M11148" t="n">
        <v>0.3609179258818637</v>
      </c>
      <c r="N11148" t="n">
        <v>0.1395748840555435</v>
      </c>
      <c r="O11148" t="n">
        <v>0.1666777663196131</v>
      </c>
      <c r="P11148" t="n">
        <v>0.3949405827714365</v>
      </c>
      <c r="Q11148" t="n">
        <v>0.1417202442356484</v>
      </c>
      <c r="R11148" t="n">
        <v>0.1640878691632822</v>
      </c>
      <c r="S11148" t="n">
        <v>0.3440617673852034</v>
      </c>
      <c r="T11148" t="n">
        <v>0.1368760966341343</v>
      </c>
      <c r="U11148" t="n">
        <v>0.1513268653503848</v>
      </c>
      <c r="V11148" t="n">
        <v>0.3057018109497959</v>
      </c>
      <c r="W11148" t="n">
        <v>0.1353037378699699</v>
      </c>
      <c r="X11148" t="n">
        <v>0.1435467085674505</v>
      </c>
      <c r="Y11148" t="n">
        <v>0.2861024905736825</v>
      </c>
      <c r="Z11148" t="n">
        <v>0.1314563363905136</v>
      </c>
      <c r="AA11148" t="n">
        <v>0.1450427514944496</v>
      </c>
      <c r="AB11148" t="n">
        <v>0.2865870322690749</v>
      </c>
      <c r="AC11148" t="n">
        <v>0.1270044804416678</v>
      </c>
      <c r="AD11148" t="n">
        <v>0.1476473864433352</v>
      </c>
      <c r="AE11148" t="n">
        <v>0.2995533512068701</v>
      </c>
      <c r="AF11148" t="n">
        <v>0.1789061643610004</v>
      </c>
      <c r="AG11148" t="n">
        <v>0.214345624599238</v>
      </c>
      <c r="AH11148" t="n">
        <v>0.3722442721885992</v>
      </c>
      <c r="AI11148" t="n">
        <v>0.1856631306423684</v>
      </c>
      <c r="AJ11148" t="n">
        <v>0.2275344438552845</v>
      </c>
      <c r="AK11148" t="n">
        <v>0.3924846511926613</v>
      </c>
    </row>
    <row r="11149">
      <c r="A11149" t="n">
        <v>22</v>
      </c>
      <c r="B11149" t="n">
        <v>0.1604609889898282</v>
      </c>
      <c r="C11149" t="n">
        <v>0.182557935058551</v>
      </c>
      <c r="D11149" t="n">
        <v>0.4055004014855461</v>
      </c>
      <c r="E11149" t="n">
        <v>0.1469201025042792</v>
      </c>
      <c r="F11149" t="n">
        <v>0.1920194476650312</v>
      </c>
      <c r="G11149" t="n">
        <v>0.4783982476981901</v>
      </c>
      <c r="H11149" t="n">
        <v>0.1337912276723746</v>
      </c>
      <c r="I11149" t="n">
        <v>0.1652895856219006</v>
      </c>
      <c r="J11149" t="n">
        <v>0.3732843023749923</v>
      </c>
      <c r="K11149" t="n">
        <v>0.1410597942214724</v>
      </c>
      <c r="L11149" t="n">
        <v>0.1672764238706452</v>
      </c>
      <c r="M11149" t="n">
        <v>0.3585958476879735</v>
      </c>
      <c r="N11149" t="n">
        <v>0.1357724001394903</v>
      </c>
      <c r="O11149" t="n">
        <v>0.1621369097759546</v>
      </c>
      <c r="P11149" t="n">
        <v>0.3923996091888828</v>
      </c>
      <c r="Q11149" t="n">
        <v>0.1378593135751527</v>
      </c>
      <c r="R11149" t="n">
        <v>0.1596175700293454</v>
      </c>
      <c r="S11149" t="n">
        <v>0.3418481385513227</v>
      </c>
      <c r="T11149" t="n">
        <v>0.1331471366606743</v>
      </c>
      <c r="U11149" t="n">
        <v>0.147204218389542</v>
      </c>
      <c r="V11149" t="n">
        <v>0.3037349828757821</v>
      </c>
      <c r="W11149" t="n">
        <v>0.1316176141772022</v>
      </c>
      <c r="X11149" t="n">
        <v>0.1396360189457211</v>
      </c>
      <c r="Y11149" t="n">
        <v>0.2842617608483424</v>
      </c>
      <c r="Z11149" t="n">
        <v>0.1278750287063224</v>
      </c>
      <c r="AA11149" t="n">
        <v>0.1410913046891758</v>
      </c>
      <c r="AB11149" t="n">
        <v>0.2847431850934111</v>
      </c>
      <c r="AC11149" t="n">
        <v>0.123544456115558</v>
      </c>
      <c r="AD11149" t="n">
        <v>0.1437602147841844</v>
      </c>
      <c r="AE11149" t="n">
        <v>0.2976260811688285</v>
      </c>
      <c r="AF11149" t="n">
        <v>0.1372405551742628</v>
      </c>
      <c r="AG11149" t="n">
        <v>0.1662308831875235</v>
      </c>
      <c r="AH11149" t="n">
        <v>0.368056451109211</v>
      </c>
      <c r="AI11149" t="n">
        <v>0.1424238858161155</v>
      </c>
      <c r="AJ11149" t="n">
        <v>0.1745437531875984</v>
      </c>
      <c r="AK11149" t="n">
        <v>0.3880691218792425</v>
      </c>
    </row>
    <row r="11150">
      <c r="A11150" t="n">
        <v>23</v>
      </c>
      <c r="B11150" t="n">
        <v>0.1560894981308783</v>
      </c>
      <c r="C11150" t="n">
        <v>0.1777596343971775</v>
      </c>
      <c r="D11150" t="n">
        <v>0.4029657455106391</v>
      </c>
      <c r="E11150" t="n">
        <v>0.1429175104154684</v>
      </c>
      <c r="F11150" t="n">
        <v>0.1868239874417596</v>
      </c>
      <c r="G11150" t="n">
        <v>0.4753209493105438</v>
      </c>
      <c r="H11150" t="n">
        <v>0.134020138764497</v>
      </c>
      <c r="I11150" t="n">
        <v>0.1644613077459517</v>
      </c>
      <c r="J11150" t="n">
        <v>0.371575920208324</v>
      </c>
      <c r="K11150" t="n">
        <v>0.1413011415213781</v>
      </c>
      <c r="L11150" t="n">
        <v>0.1675764663028452</v>
      </c>
      <c r="M11150" t="n">
        <v>0.3571462011494728</v>
      </c>
      <c r="N11150" t="n">
        <v>0.136004700933322</v>
      </c>
      <c r="O11150" t="n">
        <v>0.1624143191228591</v>
      </c>
      <c r="P11150" t="n">
        <v>0.3908133087929434</v>
      </c>
      <c r="Q11150" t="n">
        <v>0.1380951849889871</v>
      </c>
      <c r="R11150" t="n">
        <v>0.159890668893247</v>
      </c>
      <c r="S11150" t="n">
        <v>0.3404661956929798</v>
      </c>
      <c r="T11150" t="n">
        <v>0.1333749457405088</v>
      </c>
      <c r="U11150" t="n">
        <v>0.1474560785374963</v>
      </c>
      <c r="V11150" t="n">
        <v>0.3025071148751169</v>
      </c>
      <c r="W11150" t="n">
        <v>0.1318428063092127</v>
      </c>
      <c r="X11150" t="n">
        <v>0.1398749302267712</v>
      </c>
      <c r="Y11150" t="n">
        <v>0.2831126145871719</v>
      </c>
      <c r="Z11150" t="n">
        <v>0.1280938174339962</v>
      </c>
      <c r="AA11150" t="n">
        <v>0.1413327059021496</v>
      </c>
      <c r="AB11150" t="n">
        <v>0.2835920926440877</v>
      </c>
      <c r="AC11150" t="n">
        <v>0.1237558354179763</v>
      </c>
      <c r="AD11150" t="n">
        <v>0.1439690327412592</v>
      </c>
      <c r="AE11150" t="n">
        <v>0.2964229087921385</v>
      </c>
      <c r="AF11150" t="n">
        <v>0.1335016661383767</v>
      </c>
      <c r="AG11150" t="n">
        <v>0.1618697071764975</v>
      </c>
      <c r="AH11150" t="n">
        <v>0.3656884449838486</v>
      </c>
      <c r="AI11150" t="n">
        <v>0.1385437856194207</v>
      </c>
      <c r="AJ11150" t="n">
        <v>0.1698026484481981</v>
      </c>
      <c r="AK11150" t="n">
        <v>0.3855723579863544</v>
      </c>
    </row>
    <row r="11151">
      <c r="A11151" t="n">
        <v>24</v>
      </c>
      <c r="B11151" t="n">
        <v>0.156356560614029</v>
      </c>
      <c r="C11151" t="n">
        <v>0.1780310656745499</v>
      </c>
      <c r="D11151" t="n">
        <v>0.4013370310267634</v>
      </c>
      <c r="E11151" t="n">
        <v>0.1431620361886583</v>
      </c>
      <c r="F11151" t="n">
        <v>0.1871614680849363</v>
      </c>
      <c r="G11151" t="n">
        <v>0.4733998275467193</v>
      </c>
      <c r="H11151" t="n">
        <v>0.1318722708575616</v>
      </c>
      <c r="I11151" t="n">
        <v>0.1627714143304484</v>
      </c>
      <c r="J11151" t="n">
        <v>0.3734512220504962</v>
      </c>
      <c r="K11151" t="n">
        <v>0.139036584941412</v>
      </c>
      <c r="L11151" t="n">
        <v>0.1652763255172526</v>
      </c>
      <c r="M11151" t="n">
        <v>0.3602085243842995</v>
      </c>
      <c r="N11151" t="n">
        <v>0.1338250275273695</v>
      </c>
      <c r="O11151" t="n">
        <v>0.1603248955312797</v>
      </c>
      <c r="P11151" t="n">
        <v>0.3943931140799393</v>
      </c>
      <c r="Q11151" t="n">
        <v>0.1364641592550255</v>
      </c>
      <c r="R11151" t="n">
        <v>0.1576958414667259</v>
      </c>
      <c r="S11151" t="n">
        <v>0.3433854974758015</v>
      </c>
      <c r="T11151" t="n">
        <v>0.1317996701884622</v>
      </c>
      <c r="U11151" t="n">
        <v>0.1455167066825513</v>
      </c>
      <c r="V11151" t="n">
        <v>0.3053174024267913</v>
      </c>
      <c r="W11151" t="n">
        <v>0.1302856266729699</v>
      </c>
      <c r="X11151" t="n">
        <v>0.1379701755453285</v>
      </c>
      <c r="Y11151" t="n">
        <v>0.2855401424033224</v>
      </c>
      <c r="Z11151" t="n">
        <v>0.1265809166575289</v>
      </c>
      <c r="AA11151" t="n">
        <v>0.1394080998789571</v>
      </c>
      <c r="AB11151" t="n">
        <v>0.2862266598609282</v>
      </c>
      <c r="AC11151" t="n">
        <v>0.1222941700289135</v>
      </c>
      <c r="AD11151" t="n">
        <v>0.1421926520197901</v>
      </c>
      <c r="AE11151" t="n">
        <v>0.2996008929725145</v>
      </c>
      <c r="AF11151" t="n">
        <v>0.1337300818030474</v>
      </c>
      <c r="AG11151" t="n">
        <v>0.1621006444131614</v>
      </c>
      <c r="AH11151" t="n">
        <v>0.3642101261693435</v>
      </c>
      <c r="AI11151" t="n">
        <v>0.1387808281357699</v>
      </c>
      <c r="AJ11151" t="n">
        <v>0.1700931495129003</v>
      </c>
      <c r="AK11151" t="n">
        <v>0.3840136571879479</v>
      </c>
    </row>
    <row r="11161">
      <c r="A11161" t="inlineStr">
        <is>
          <t>PVVAC-P-240to760-E10.8-rDXGF-OfL1985-CZ08</t>
        </is>
      </c>
      <c r="D11161" t="n">
        <v>2015</v>
      </c>
      <c r="F11161" t="inlineStr">
        <is>
          <t>Source Annual kWh:</t>
        </is>
      </c>
      <c r="G11161" s="169" t="n">
        <v>2211781.63199996</v>
      </c>
      <c r="H11161" t="inlineStr">
        <is>
          <t>DEER</t>
        </is>
      </c>
      <c r="K11161" t="inlineStr">
        <is>
          <t>PDAF</t>
        </is>
      </c>
      <c r="L11161" t="inlineStr">
        <is>
          <t>Monthly</t>
        </is>
      </c>
    </row>
    <row r="11162">
      <c r="A11162" t="n">
        <v>280</v>
      </c>
      <c r="B11162" t="inlineStr">
        <is>
          <t>PVVAC-P-240to760-E10.8-20-MM</t>
        </is>
      </c>
      <c r="F11162" t="inlineStr">
        <is>
          <t>Source Sample Size:</t>
        </is>
      </c>
      <c r="G11162" t="n">
        <v>0</v>
      </c>
      <c r="H11162" t="inlineStr">
        <is>
          <t>DEER</t>
        </is>
      </c>
      <c r="K11162" t="inlineStr">
        <is>
          <t>WKWE</t>
        </is>
      </c>
      <c r="L11162" t="inlineStr">
        <is>
          <t>Monthly</t>
        </is>
      </c>
      <c r="N11162" t="inlineStr">
        <is>
          <t>Weekend Peak3</t>
        </is>
      </c>
    </row>
    <row r="11163">
      <c r="B11163" t="n">
        <v>1</v>
      </c>
      <c r="C11163" t="inlineStr">
        <is>
          <t>JANUARY</t>
        </is>
      </c>
      <c r="D11163" t="inlineStr">
        <is>
          <t>JAN</t>
        </is>
      </c>
      <c r="E11163" t="n">
        <v>2</v>
      </c>
      <c r="F11163" t="inlineStr">
        <is>
          <t>FEBRUARY</t>
        </is>
      </c>
      <c r="G11163" t="inlineStr">
        <is>
          <t>FEB</t>
        </is>
      </c>
      <c r="H11163" t="n">
        <v>3</v>
      </c>
      <c r="I11163" t="inlineStr">
        <is>
          <t>MARCH</t>
        </is>
      </c>
      <c r="J11163" t="inlineStr">
        <is>
          <t>MAR</t>
        </is>
      </c>
      <c r="K11163" t="n">
        <v>4</v>
      </c>
      <c r="L11163" t="inlineStr">
        <is>
          <t>APRIL</t>
        </is>
      </c>
      <c r="M11163" t="inlineStr">
        <is>
          <t>APR</t>
        </is>
      </c>
      <c r="N11163" t="n">
        <v>5</v>
      </c>
      <c r="O11163" t="inlineStr">
        <is>
          <t>MAY</t>
        </is>
      </c>
      <c r="P11163" t="inlineStr">
        <is>
          <t>MAY</t>
        </is>
      </c>
      <c r="Q11163" t="n">
        <v>6</v>
      </c>
      <c r="R11163" t="inlineStr">
        <is>
          <t>JUNE</t>
        </is>
      </c>
      <c r="S11163" t="inlineStr">
        <is>
          <t>JUN</t>
        </is>
      </c>
      <c r="T11163" t="n">
        <v>7</v>
      </c>
      <c r="U11163" t="inlineStr">
        <is>
          <t>JULY</t>
        </is>
      </c>
      <c r="V11163" t="inlineStr">
        <is>
          <t>JUL</t>
        </is>
      </c>
      <c r="W11163" t="n">
        <v>8</v>
      </c>
      <c r="X11163" t="inlineStr">
        <is>
          <t>AUGUST</t>
        </is>
      </c>
      <c r="Y11163" t="inlineStr">
        <is>
          <t>AUG</t>
        </is>
      </c>
      <c r="Z11163" t="n">
        <v>9</v>
      </c>
      <c r="AA11163" t="inlineStr">
        <is>
          <t>SEPTEMBER</t>
        </is>
      </c>
      <c r="AB11163" t="inlineStr">
        <is>
          <t>SEP</t>
        </is>
      </c>
      <c r="AC11163" t="n">
        <v>10</v>
      </c>
      <c r="AD11163" t="inlineStr">
        <is>
          <t>OCTOBER</t>
        </is>
      </c>
      <c r="AE11163" t="inlineStr">
        <is>
          <t>OCT</t>
        </is>
      </c>
      <c r="AF11163" t="n">
        <v>11</v>
      </c>
      <c r="AG11163" t="inlineStr">
        <is>
          <t>NOVEMBER</t>
        </is>
      </c>
      <c r="AH11163" t="inlineStr">
        <is>
          <t>NOV</t>
        </is>
      </c>
      <c r="AI11163" t="n">
        <v>12</v>
      </c>
      <c r="AJ11163" t="inlineStr">
        <is>
          <t>DECEMBER</t>
        </is>
      </c>
      <c r="AK11163" t="inlineStr">
        <is>
          <t>DEC</t>
        </is>
      </c>
    </row>
    <row r="11164">
      <c r="B11164" t="n">
        <v>31</v>
      </c>
      <c r="E11164" t="n">
        <v>28</v>
      </c>
      <c r="H11164" t="n">
        <v>31</v>
      </c>
      <c r="K11164" t="n">
        <v>30</v>
      </c>
      <c r="N11164" t="n">
        <v>31</v>
      </c>
      <c r="Q11164" t="n">
        <v>30</v>
      </c>
      <c r="T11164" t="n">
        <v>31</v>
      </c>
      <c r="W11164" t="n">
        <v>31</v>
      </c>
      <c r="Z11164" t="n">
        <v>30</v>
      </c>
      <c r="AC11164" t="n">
        <v>31</v>
      </c>
      <c r="AF11164" t="n">
        <v>30</v>
      </c>
      <c r="AI11164" t="n">
        <v>31</v>
      </c>
    </row>
    <row r="11165">
      <c r="A11165" t="inlineStr">
        <is>
          <t>RATIOS</t>
        </is>
      </c>
      <c r="B11165" t="inlineStr">
        <is>
          <t>E.BKDWN</t>
        </is>
      </c>
      <c r="C11165" t="inlineStr">
        <is>
          <t>PEAK/AVG</t>
        </is>
      </c>
      <c r="D11165" t="inlineStr">
        <is>
          <t>END/AVG</t>
        </is>
      </c>
      <c r="E11165" t="inlineStr">
        <is>
          <t>E.BKDWN</t>
        </is>
      </c>
      <c r="F11165" t="inlineStr">
        <is>
          <t>PEAK/AVG</t>
        </is>
      </c>
      <c r="G11165" t="inlineStr">
        <is>
          <t>END/AVG</t>
        </is>
      </c>
      <c r="H11165" t="inlineStr">
        <is>
          <t>E.BKDWN</t>
        </is>
      </c>
      <c r="I11165" t="inlineStr">
        <is>
          <t>PEAK/AVG</t>
        </is>
      </c>
      <c r="J11165" t="inlineStr">
        <is>
          <t>END/AVG</t>
        </is>
      </c>
      <c r="K11165" t="inlineStr">
        <is>
          <t>E.BKDWN</t>
        </is>
      </c>
      <c r="L11165" t="inlineStr">
        <is>
          <t>PEAK/AVG</t>
        </is>
      </c>
      <c r="M11165" t="inlineStr">
        <is>
          <t>END/AVG</t>
        </is>
      </c>
      <c r="N11165" t="inlineStr">
        <is>
          <t>E.BKDWN</t>
        </is>
      </c>
      <c r="O11165" t="inlineStr">
        <is>
          <t>PEAK/AVG</t>
        </is>
      </c>
      <c r="P11165" t="inlineStr">
        <is>
          <t>END/AVG</t>
        </is>
      </c>
      <c r="Q11165" t="inlineStr">
        <is>
          <t>E.BKDWN</t>
        </is>
      </c>
      <c r="R11165" t="inlineStr">
        <is>
          <t>PEAK/AVG</t>
        </is>
      </c>
      <c r="S11165" t="inlineStr">
        <is>
          <t>END/AVG</t>
        </is>
      </c>
      <c r="T11165" t="inlineStr">
        <is>
          <t>E.BKDWN</t>
        </is>
      </c>
      <c r="U11165" t="inlineStr">
        <is>
          <t>PEAK/AVG</t>
        </is>
      </c>
      <c r="V11165" t="inlineStr">
        <is>
          <t>END/AVG</t>
        </is>
      </c>
      <c r="W11165" t="inlineStr">
        <is>
          <t>E.BKDWN</t>
        </is>
      </c>
      <c r="X11165" t="inlineStr">
        <is>
          <t>PEAK/AVG</t>
        </is>
      </c>
      <c r="Y11165" t="inlineStr">
        <is>
          <t>END/AVG</t>
        </is>
      </c>
      <c r="Z11165" t="inlineStr">
        <is>
          <t>E.BKDWN</t>
        </is>
      </c>
      <c r="AA11165" t="inlineStr">
        <is>
          <t>PEAK/AVG</t>
        </is>
      </c>
      <c r="AB11165" t="inlineStr">
        <is>
          <t>END/AVG</t>
        </is>
      </c>
      <c r="AC11165" t="inlineStr">
        <is>
          <t>E.BKDWN</t>
        </is>
      </c>
      <c r="AD11165" t="inlineStr">
        <is>
          <t>PEAK/AVG</t>
        </is>
      </c>
      <c r="AE11165" t="inlineStr">
        <is>
          <t>END/AVG</t>
        </is>
      </c>
      <c r="AF11165" t="inlineStr">
        <is>
          <t>E.BKDWN</t>
        </is>
      </c>
      <c r="AG11165" t="inlineStr">
        <is>
          <t>PEAK/AVG</t>
        </is>
      </c>
      <c r="AH11165" t="inlineStr">
        <is>
          <t>END/AVG</t>
        </is>
      </c>
      <c r="AI11165" t="inlineStr">
        <is>
          <t>E.BKDWN</t>
        </is>
      </c>
      <c r="AJ11165" t="inlineStr">
        <is>
          <t>PEAK/AVG</t>
        </is>
      </c>
      <c r="AK11165" t="inlineStr">
        <is>
          <t>END/AVG</t>
        </is>
      </c>
    </row>
    <row r="11166">
      <c r="B11166" s="170" t="n">
        <v>0.06980206043499107</v>
      </c>
      <c r="C11166" s="171" t="n">
        <v>1.150647314650654</v>
      </c>
      <c r="D11166" s="171" t="n">
        <v>0.5182155070545534</v>
      </c>
      <c r="E11166" s="170" t="n">
        <v>0.06539405814103444</v>
      </c>
      <c r="F11166" s="171" t="n">
        <v>1.209534060281728</v>
      </c>
      <c r="G11166" s="171" t="n">
        <v>0.5007751564208867</v>
      </c>
      <c r="H11166" s="170" t="n">
        <v>0.08081592601395025</v>
      </c>
      <c r="I11166" s="171" t="n">
        <v>1.15731951489992</v>
      </c>
      <c r="J11166" s="171" t="n">
        <v>0.5236623178224157</v>
      </c>
      <c r="K11166" s="170" t="n">
        <v>0.07746289428679162</v>
      </c>
      <c r="L11166" s="171" t="n">
        <v>1.215531087607624</v>
      </c>
      <c r="M11166" s="171" t="n">
        <v>0.5390736114852451</v>
      </c>
      <c r="N11166" s="170" t="n">
        <v>0.08413492726927144</v>
      </c>
      <c r="O11166" s="171" t="n">
        <v>1.178981988199084</v>
      </c>
      <c r="P11166" s="171" t="n">
        <v>0.481198033538447</v>
      </c>
      <c r="Q11166" s="170" t="n">
        <v>0.09287078195538195</v>
      </c>
      <c r="R11166" s="171" t="n">
        <v>1.145593883103125</v>
      </c>
      <c r="S11166" s="171" t="n">
        <v>0.5767262631230164</v>
      </c>
      <c r="T11166" s="170" t="n">
        <v>0.09665101778539777</v>
      </c>
      <c r="U11166" s="171" t="n">
        <v>1.123556665056304</v>
      </c>
      <c r="V11166" s="171" t="n">
        <v>0.5820390786932405</v>
      </c>
      <c r="W11166" s="170" t="n">
        <v>0.1018581101394083</v>
      </c>
      <c r="X11166" s="171" t="n">
        <v>1.065064591157575</v>
      </c>
      <c r="Y11166" s="171" t="n">
        <v>0.5630049641137999</v>
      </c>
      <c r="Z11166" s="170" t="n">
        <v>0.09291069635860806</v>
      </c>
      <c r="AA11166" s="171" t="n">
        <v>1.153669934472051</v>
      </c>
      <c r="AB11166" s="171" t="n">
        <v>0.5774267749446045</v>
      </c>
      <c r="AC11166" s="170" t="n">
        <v>0.09331828201031248</v>
      </c>
      <c r="AD11166" s="171" t="n">
        <v>1.207220688965725</v>
      </c>
      <c r="AE11166" s="171" t="n">
        <v>0.5471322451545609</v>
      </c>
      <c r="AF11166" s="170" t="n">
        <v>0.07430414801449808</v>
      </c>
      <c r="AG11166" s="171" t="n">
        <v>1.196521392689504</v>
      </c>
      <c r="AH11166" s="171" t="n">
        <v>0.5410987246735391</v>
      </c>
      <c r="AI11166" s="170" t="n">
        <v>0.07047709759035439</v>
      </c>
      <c r="AJ11166" s="171" t="n">
        <v>1.177478315888977</v>
      </c>
      <c r="AK11166" s="171" t="n">
        <v>0.4730477389416168</v>
      </c>
      <c r="AN11166" s="163">
        <f>1/($B11166*(1/$B11164)*(1/(5/7+2/7*$D11166))*$B11176/SUM($B11168:$B11191))</f>
        <v/>
      </c>
      <c r="AO11166" s="163">
        <f>1/(B11166*(1/B11164)*(1/(5/7+2/7*D11166)))</f>
        <v/>
      </c>
      <c r="AP11166" s="163" t="n"/>
      <c r="AR11166" s="168">
        <f>CHOOSE(AV$3,C11166,F11166,I11166,L11166,O11166,R11166,U11166,X11166,AA11166,AD11166,AG11166,AJ11166)</f>
        <v/>
      </c>
      <c r="AS11166" s="164" t="n"/>
      <c r="AT11166" s="164" t="n"/>
      <c r="AV11166" s="116">
        <f>AN11166/AR11166</f>
        <v/>
      </c>
      <c r="AW11166" s="165">
        <f>AO11166/AR11166</f>
        <v/>
      </c>
    </row>
    <row r="11167">
      <c r="A11167" t="inlineStr">
        <is>
          <t>HOUR</t>
        </is>
      </c>
      <c r="B11167" t="inlineStr">
        <is>
          <t>PEAK</t>
        </is>
      </c>
      <c r="C11167" t="inlineStr">
        <is>
          <t>AVG</t>
        </is>
      </c>
      <c r="D11167" t="inlineStr">
        <is>
          <t>END</t>
        </is>
      </c>
      <c r="E11167" t="inlineStr">
        <is>
          <t>PEAK</t>
        </is>
      </c>
      <c r="F11167" t="inlineStr">
        <is>
          <t>AVG</t>
        </is>
      </c>
      <c r="G11167" t="inlineStr">
        <is>
          <t>END</t>
        </is>
      </c>
      <c r="H11167" t="inlineStr">
        <is>
          <t>PEAK</t>
        </is>
      </c>
      <c r="I11167" t="inlineStr">
        <is>
          <t>AVG</t>
        </is>
      </c>
      <c r="J11167" t="inlineStr">
        <is>
          <t>END</t>
        </is>
      </c>
      <c r="K11167" t="inlineStr">
        <is>
          <t>PEAK</t>
        </is>
      </c>
      <c r="L11167" t="inlineStr">
        <is>
          <t>AVG</t>
        </is>
      </c>
      <c r="M11167" t="inlineStr">
        <is>
          <t>END</t>
        </is>
      </c>
      <c r="N11167" t="inlineStr">
        <is>
          <t>PEAK</t>
        </is>
      </c>
      <c r="O11167" t="inlineStr">
        <is>
          <t>AVG</t>
        </is>
      </c>
      <c r="P11167" t="inlineStr">
        <is>
          <t>END</t>
        </is>
      </c>
      <c r="Q11167" t="inlineStr">
        <is>
          <t>PEAK</t>
        </is>
      </c>
      <c r="R11167" t="inlineStr">
        <is>
          <t>AVG</t>
        </is>
      </c>
      <c r="S11167" t="inlineStr">
        <is>
          <t>END</t>
        </is>
      </c>
      <c r="T11167" t="inlineStr">
        <is>
          <t>PEAK</t>
        </is>
      </c>
      <c r="U11167" t="inlineStr">
        <is>
          <t>AVG</t>
        </is>
      </c>
      <c r="V11167" t="inlineStr">
        <is>
          <t>END</t>
        </is>
      </c>
      <c r="W11167" t="inlineStr">
        <is>
          <t>PEAK</t>
        </is>
      </c>
      <c r="X11167" t="inlineStr">
        <is>
          <t>AVG</t>
        </is>
      </c>
      <c r="Y11167" t="inlineStr">
        <is>
          <t>END</t>
        </is>
      </c>
      <c r="Z11167" t="inlineStr">
        <is>
          <t>PEAK</t>
        </is>
      </c>
      <c r="AA11167" t="inlineStr">
        <is>
          <t>AVG</t>
        </is>
      </c>
      <c r="AB11167" t="inlineStr">
        <is>
          <t>END</t>
        </is>
      </c>
      <c r="AC11167" t="inlineStr">
        <is>
          <t>PEAK</t>
        </is>
      </c>
      <c r="AD11167" t="inlineStr">
        <is>
          <t>AVG</t>
        </is>
      </c>
      <c r="AE11167" t="inlineStr">
        <is>
          <t>END</t>
        </is>
      </c>
      <c r="AF11167" t="inlineStr">
        <is>
          <t>PEAK</t>
        </is>
      </c>
      <c r="AG11167" t="inlineStr">
        <is>
          <t>AVG</t>
        </is>
      </c>
      <c r="AH11167" t="inlineStr">
        <is>
          <t>END</t>
        </is>
      </c>
      <c r="AI11167" t="inlineStr">
        <is>
          <t>PEAK</t>
        </is>
      </c>
      <c r="AJ11167" t="inlineStr">
        <is>
          <t>AVG</t>
        </is>
      </c>
      <c r="AK11167" t="inlineStr">
        <is>
          <t>END</t>
        </is>
      </c>
    </row>
    <row r="11168">
      <c r="A11168" t="n">
        <v>1</v>
      </c>
      <c r="B11168" t="n">
        <v>0.1339862479358449</v>
      </c>
      <c r="C11168" t="n">
        <v>0.1691399735527581</v>
      </c>
      <c r="D11168" t="n">
        <v>0.3658765784695006</v>
      </c>
      <c r="E11168" t="n">
        <v>0.1257132126709905</v>
      </c>
      <c r="F11168" t="n">
        <v>0.1607894324735862</v>
      </c>
      <c r="G11168" t="n">
        <v>0.3820436918550561</v>
      </c>
      <c r="H11168" t="n">
        <v>0.1219044627449753</v>
      </c>
      <c r="I11168" t="n">
        <v>0.1469162195163157</v>
      </c>
      <c r="J11168" t="n">
        <v>0.3291550750600681</v>
      </c>
      <c r="K11168" t="n">
        <v>0.1221024635066957</v>
      </c>
      <c r="L11168" t="n">
        <v>0.1541845432452528</v>
      </c>
      <c r="M11168" t="n">
        <v>0.324398154361502</v>
      </c>
      <c r="N11168" t="n">
        <v>0.1204626695923695</v>
      </c>
      <c r="O11168" t="n">
        <v>0.1431663056801596</v>
      </c>
      <c r="P11168" t="n">
        <v>0.3405908874504956</v>
      </c>
      <c r="Q11168" t="n">
        <v>0.1127705635795214</v>
      </c>
      <c r="R11168" t="n">
        <v>0.1317514499881994</v>
      </c>
      <c r="S11168" t="n">
        <v>0.2548498267516062</v>
      </c>
      <c r="T11168" t="n">
        <v>0.1127457024835078</v>
      </c>
      <c r="U11168" t="n">
        <v>0.1288182220936278</v>
      </c>
      <c r="V11168" t="n">
        <v>0.2550540447933214</v>
      </c>
      <c r="W11168" t="n">
        <v>0.1121565282116259</v>
      </c>
      <c r="X11168" t="n">
        <v>0.1205914115704518</v>
      </c>
      <c r="Y11168" t="n">
        <v>0.2453768578576334</v>
      </c>
      <c r="Z11168" t="n">
        <v>0.1048510820916269</v>
      </c>
      <c r="AA11168" t="n">
        <v>0.1229443195760825</v>
      </c>
      <c r="AB11168" t="n">
        <v>0.2355404946695587</v>
      </c>
      <c r="AC11168" t="n">
        <v>0.09981537036539301</v>
      </c>
      <c r="AD11168" t="n">
        <v>0.1229718545833211</v>
      </c>
      <c r="AE11168" t="n">
        <v>0.2553348957690884</v>
      </c>
      <c r="AF11168" t="n">
        <v>0.12197165587019</v>
      </c>
      <c r="AG11168" t="n">
        <v>0.1505313634787328</v>
      </c>
      <c r="AH11168" t="n">
        <v>0.3158121335680186</v>
      </c>
      <c r="AI11168" t="n">
        <v>0.1277345627369658</v>
      </c>
      <c r="AJ11168" t="n">
        <v>0.1634465789076045</v>
      </c>
      <c r="AK11168" t="n">
        <v>0.4183130403177653</v>
      </c>
    </row>
    <row r="11169">
      <c r="A11169" t="n">
        <v>2</v>
      </c>
      <c r="B11169" t="n">
        <v>0.1327259257876189</v>
      </c>
      <c r="C11169" t="n">
        <v>0.1676457321050429</v>
      </c>
      <c r="D11169" t="n">
        <v>0.3642681735317861</v>
      </c>
      <c r="E11169" t="n">
        <v>0.1245292538428363</v>
      </c>
      <c r="F11169" t="n">
        <v>0.1592916290437048</v>
      </c>
      <c r="G11169" t="n">
        <v>0.3803025328245588</v>
      </c>
      <c r="H11169" t="n">
        <v>0.1213999552558924</v>
      </c>
      <c r="I11169" t="n">
        <v>0.1461306284132552</v>
      </c>
      <c r="J11169" t="n">
        <v>0.3273060697258841</v>
      </c>
      <c r="K11169" t="n">
        <v>0.1215971365819262</v>
      </c>
      <c r="L11169" t="n">
        <v>0.1535596141114851</v>
      </c>
      <c r="M11169" t="n">
        <v>0.3224964553618254</v>
      </c>
      <c r="N11169" t="n">
        <v>0.1199641290336747</v>
      </c>
      <c r="O11169" t="n">
        <v>0.1425871496395087</v>
      </c>
      <c r="P11169" t="n">
        <v>0.3385942628049626</v>
      </c>
      <c r="Q11169" t="n">
        <v>0.1123038571719554</v>
      </c>
      <c r="R11169" t="n">
        <v>0.1312061902682528</v>
      </c>
      <c r="S11169" t="n">
        <v>0.2533558365605856</v>
      </c>
      <c r="T11169" t="n">
        <v>0.1122790989647847</v>
      </c>
      <c r="U11169" t="n">
        <v>0.1282851016785653</v>
      </c>
      <c r="V11169" t="n">
        <v>0.2535588574276547</v>
      </c>
      <c r="W11169" t="n">
        <v>0.1116923630189973</v>
      </c>
      <c r="X11169" t="n">
        <v>0.1200923382068815</v>
      </c>
      <c r="Y11169" t="n">
        <v>0.2439384004593474</v>
      </c>
      <c r="Z11169" t="n">
        <v>0.1044171508395419</v>
      </c>
      <c r="AA11169" t="n">
        <v>0.1224355085894324</v>
      </c>
      <c r="AB11169" t="n">
        <v>0.2341597003676365</v>
      </c>
      <c r="AC11169" t="n">
        <v>0.09940227964876951</v>
      </c>
      <c r="AD11169" t="n">
        <v>0.1224531330247659</v>
      </c>
      <c r="AE11169" t="n">
        <v>0.2538380619883219</v>
      </c>
      <c r="AF11169" t="n">
        <v>0.1208229347796708</v>
      </c>
      <c r="AG11169" t="n">
        <v>0.1491630093419779</v>
      </c>
      <c r="AH11169" t="n">
        <v>0.3143079373594372</v>
      </c>
      <c r="AI11169" t="n">
        <v>0.1265330461560369</v>
      </c>
      <c r="AJ11169" t="n">
        <v>0.1619090565093839</v>
      </c>
      <c r="AK11169" t="n">
        <v>0.4163219280829223</v>
      </c>
    </row>
    <row r="11170">
      <c r="A11170" t="n">
        <v>3</v>
      </c>
      <c r="B11170" t="n">
        <v>0.1321773149701559</v>
      </c>
      <c r="C11170" t="n">
        <v>0.1669091063184671</v>
      </c>
      <c r="D11170" t="n">
        <v>0.3621354819016677</v>
      </c>
      <c r="E11170" t="n">
        <v>0.1241686493892939</v>
      </c>
      <c r="F11170" t="n">
        <v>0.1586953189816311</v>
      </c>
      <c r="G11170" t="n">
        <v>0.3780758285582037</v>
      </c>
      <c r="H11170" t="n">
        <v>0.1207681846164102</v>
      </c>
      <c r="I11170" t="n">
        <v>0.145405658508533</v>
      </c>
      <c r="J11170" t="n">
        <v>0.3259875825727678</v>
      </c>
      <c r="K11170" t="n">
        <v>0.1209643398022599</v>
      </c>
      <c r="L11170" t="n">
        <v>0.1527606871503388</v>
      </c>
      <c r="M11170" t="n">
        <v>0.3214416066979424</v>
      </c>
      <c r="N11170" t="n">
        <v>0.11933983049621</v>
      </c>
      <c r="O11170" t="n">
        <v>0.1418451893662324</v>
      </c>
      <c r="P11170" t="n">
        <v>0.3374087669216774</v>
      </c>
      <c r="Q11170" t="n">
        <v>0.1117194230219404</v>
      </c>
      <c r="R11170" t="n">
        <v>0.130523387555887</v>
      </c>
      <c r="S11170" t="n">
        <v>0.2524687798846671</v>
      </c>
      <c r="T11170" t="n">
        <v>0.1116947936575551</v>
      </c>
      <c r="U11170" t="n">
        <v>0.1276175004380815</v>
      </c>
      <c r="V11170" t="n">
        <v>0.25267108992929</v>
      </c>
      <c r="W11170" t="n">
        <v>0.1111111111111111</v>
      </c>
      <c r="X11170" t="n">
        <v>0.1194673724633114</v>
      </c>
      <c r="Y11170" t="n">
        <v>0.243084316379115</v>
      </c>
      <c r="Z11170" t="n">
        <v>0.1038737594517959</v>
      </c>
      <c r="AA11170" t="n">
        <v>0.1217983488854289</v>
      </c>
      <c r="AB11170" t="n">
        <v>0.2333398537508702</v>
      </c>
      <c r="AC11170" t="n">
        <v>0.09888498586849326</v>
      </c>
      <c r="AD11170" t="n">
        <v>0.1218255028451249</v>
      </c>
      <c r="AE11170" t="n">
        <v>0.2529493169309918</v>
      </c>
      <c r="AF11170" t="n">
        <v>0.1203229032461507</v>
      </c>
      <c r="AG11170" t="n">
        <v>0.1485604594084417</v>
      </c>
      <c r="AH11170" t="n">
        <v>0.3124660644509702</v>
      </c>
      <c r="AI11170" t="n">
        <v>0.1260100330561032</v>
      </c>
      <c r="AJ11170" t="n">
        <v>0.1612534854618715</v>
      </c>
      <c r="AK11170" t="n">
        <v>0.413883831468829</v>
      </c>
    </row>
    <row r="11171">
      <c r="A11171" t="n">
        <v>4</v>
      </c>
      <c r="B11171" t="n">
        <v>0.1314903158383778</v>
      </c>
      <c r="C11171" t="n">
        <v>0.1660254524011031</v>
      </c>
      <c r="D11171" t="n">
        <v>0.3607359030194026</v>
      </c>
      <c r="E11171" t="n">
        <v>0.1234458928236103</v>
      </c>
      <c r="F11171" t="n">
        <v>0.1578859741042959</v>
      </c>
      <c r="G11171" t="n">
        <v>0.3767537229000555</v>
      </c>
      <c r="H11171" t="n">
        <v>0.1213878349558543</v>
      </c>
      <c r="I11171" t="n">
        <v>0.145808806040654</v>
      </c>
      <c r="J11171" t="n">
        <v>0.3253803199618062</v>
      </c>
      <c r="K11171" t="n">
        <v>0.1215849965957455</v>
      </c>
      <c r="L11171" t="n">
        <v>0.1535442869755399</v>
      </c>
      <c r="M11171" t="n">
        <v>0.3209939150584351</v>
      </c>
      <c r="N11171" t="n">
        <v>0.1199521520833156</v>
      </c>
      <c r="O11171" t="n">
        <v>0.1425729153896617</v>
      </c>
      <c r="P11171" t="n">
        <v>0.3369387282030415</v>
      </c>
      <c r="Q11171" t="n">
        <v>0.1122926450060078</v>
      </c>
      <c r="R11171" t="n">
        <v>0.1311930909356414</v>
      </c>
      <c r="S11171" t="n">
        <v>0.2521170696938643</v>
      </c>
      <c r="T11171" t="n">
        <v>0.1122678892706413</v>
      </c>
      <c r="U11171" t="n">
        <v>0.1282722939809061</v>
      </c>
      <c r="V11171" t="n">
        <v>0.2523190979036227</v>
      </c>
      <c r="W11171" t="n">
        <v>0.1116812119032585</v>
      </c>
      <c r="X11171" t="n">
        <v>0.1200803484564053</v>
      </c>
      <c r="Y11171" t="n">
        <v>0.2427456795332684</v>
      </c>
      <c r="Z11171" t="n">
        <v>0.104406726064717</v>
      </c>
      <c r="AA11171" t="n">
        <v>0.1224232849020654</v>
      </c>
      <c r="AB11171" t="n">
        <v>0.2330147917589593</v>
      </c>
      <c r="AC11171" t="n">
        <v>0.09939235554746925</v>
      </c>
      <c r="AD11171" t="n">
        <v>0.122413845402373</v>
      </c>
      <c r="AE11171" t="n">
        <v>0.2525969373117696</v>
      </c>
      <c r="AF11171" t="n">
        <v>0.1196967376321029</v>
      </c>
      <c r="AG11171" t="n">
        <v>0.1478281765016638</v>
      </c>
      <c r="AH11171" t="n">
        <v>0.3114300109399576</v>
      </c>
      <c r="AI11171" t="n">
        <v>0.1253550887237538</v>
      </c>
      <c r="AJ11171" t="n">
        <v>0.1604290884255351</v>
      </c>
      <c r="AK11171" t="n">
        <v>0.4124362116042111</v>
      </c>
    </row>
    <row r="11172">
      <c r="A11172" t="n">
        <v>5</v>
      </c>
      <c r="B11172" t="n">
        <v>0.1321641351306973</v>
      </c>
      <c r="C11172" t="n">
        <v>0.1668390080581316</v>
      </c>
      <c r="D11172" t="n">
        <v>0.3602338318648122</v>
      </c>
      <c r="E11172" t="n">
        <v>0.1240788851905581</v>
      </c>
      <c r="F11172" t="n">
        <v>0.1586951107364549</v>
      </c>
      <c r="G11172" t="n">
        <v>0.3761522034836581</v>
      </c>
      <c r="H11172" t="n">
        <v>0.1241209626144295</v>
      </c>
      <c r="I11172" t="n">
        <v>0.1485179607691406</v>
      </c>
      <c r="J11172" t="n">
        <v>0.3253669343054293</v>
      </c>
      <c r="K11172" t="n">
        <v>0.1243225634794819</v>
      </c>
      <c r="L11172" t="n">
        <v>0.1570136190311473</v>
      </c>
      <c r="M11172" t="n">
        <v>0.3211048475000829</v>
      </c>
      <c r="N11172" t="n">
        <v>0.1226529543892778</v>
      </c>
      <c r="O11172" t="n">
        <v>0.1457827387301661</v>
      </c>
      <c r="P11172" t="n">
        <v>0.3370551979740309</v>
      </c>
      <c r="Q11172" t="n">
        <v>0.1410392369747334</v>
      </c>
      <c r="R11172" t="n">
        <v>0.1504444953366748</v>
      </c>
      <c r="S11172" t="n">
        <v>0.2671126071762885</v>
      </c>
      <c r="T11172" t="n">
        <v>0.1511823424897852</v>
      </c>
      <c r="U11172" t="n">
        <v>0.142285880037282</v>
      </c>
      <c r="V11172" t="n">
        <v>0.2609268085018014</v>
      </c>
      <c r="W11172" t="n">
        <v>0.1397680846704218</v>
      </c>
      <c r="X11172" t="n">
        <v>0.1394806925051499</v>
      </c>
      <c r="Y11172" t="n">
        <v>0.2674490875984594</v>
      </c>
      <c r="Z11172" t="n">
        <v>0.1334340771989325</v>
      </c>
      <c r="AA11172" t="n">
        <v>0.1322907110089657</v>
      </c>
      <c r="AB11172" t="n">
        <v>0.2442519642757829</v>
      </c>
      <c r="AC11172" t="n">
        <v>0.1259711663506805</v>
      </c>
      <c r="AD11172" t="n">
        <v>0.1441950837301834</v>
      </c>
      <c r="AE11172" t="n">
        <v>0.2832553501412983</v>
      </c>
      <c r="AF11172" t="n">
        <v>0.1203108904765766</v>
      </c>
      <c r="AG11172" t="n">
        <v>0.148537309341839</v>
      </c>
      <c r="AH11172" t="n">
        <v>0.3109964033594226</v>
      </c>
      <c r="AI11172" t="n">
        <v>0.1260759986723111</v>
      </c>
      <c r="AJ11172" t="n">
        <v>0.1612785170208205</v>
      </c>
      <c r="AK11172" t="n">
        <v>0.41186224302631</v>
      </c>
    </row>
    <row r="11173">
      <c r="A11173" t="n">
        <v>6</v>
      </c>
      <c r="B11173" t="n">
        <v>0.1351361889286053</v>
      </c>
      <c r="C11173" t="n">
        <v>0.1715776702585755</v>
      </c>
      <c r="D11173" t="n">
        <v>0.3642081915796891</v>
      </c>
      <c r="E11173" t="n">
        <v>0.1269482442329082</v>
      </c>
      <c r="F11173" t="n">
        <v>0.1622640165663203</v>
      </c>
      <c r="G11173" t="n">
        <v>0.3762820945658622</v>
      </c>
      <c r="H11173" t="n">
        <v>0.1744545486223512</v>
      </c>
      <c r="I11173" t="n">
        <v>0.2277634487962883</v>
      </c>
      <c r="J11173" t="n">
        <v>0.4018503438998217</v>
      </c>
      <c r="K11173" t="n">
        <v>0.2619814076111644</v>
      </c>
      <c r="L11173" t="n">
        <v>0.2620504816639557</v>
      </c>
      <c r="M11173" t="n">
        <v>0.3997415868390543</v>
      </c>
      <c r="N11173" t="n">
        <v>0.3151170572233736</v>
      </c>
      <c r="O11173" t="n">
        <v>0.3301043530649097</v>
      </c>
      <c r="P11173" t="n">
        <v>0.5159244050682501</v>
      </c>
      <c r="Q11173" t="n">
        <v>0.3566982413717711</v>
      </c>
      <c r="R11173" t="n">
        <v>0.3653342090038709</v>
      </c>
      <c r="S11173" t="n">
        <v>0.4626930418184974</v>
      </c>
      <c r="T11173" t="n">
        <v>0.3412740004222318</v>
      </c>
      <c r="U11173" t="n">
        <v>0.3547930188733069</v>
      </c>
      <c r="V11173" t="n">
        <v>0.441718150259408</v>
      </c>
      <c r="W11173" t="n">
        <v>0.3332785070142841</v>
      </c>
      <c r="X11173" t="n">
        <v>0.3543645689170858</v>
      </c>
      <c r="Y11173" t="n">
        <v>0.4654809182632544</v>
      </c>
      <c r="Z11173" t="n">
        <v>0.2997461567330146</v>
      </c>
      <c r="AA11173" t="n">
        <v>0.3017014863494518</v>
      </c>
      <c r="AB11173" t="n">
        <v>0.3919173671321095</v>
      </c>
      <c r="AC11173" t="n">
        <v>0.2713563558700026</v>
      </c>
      <c r="AD11173" t="n">
        <v>0.3004528557902008</v>
      </c>
      <c r="AE11173" t="n">
        <v>0.4626626594024029</v>
      </c>
      <c r="AF11173" t="n">
        <v>0.1230197700155265</v>
      </c>
      <c r="AG11173" t="n">
        <v>0.1517138688808007</v>
      </c>
      <c r="AH11173" t="n">
        <v>0.3111038459457499</v>
      </c>
      <c r="AI11173" t="n">
        <v>0.1289093789494295</v>
      </c>
      <c r="AJ11173" t="n">
        <v>0.1685526515089919</v>
      </c>
      <c r="AK11173" t="n">
        <v>0.4120891214612326</v>
      </c>
    </row>
    <row r="11174">
      <c r="A11174" t="n">
        <v>7</v>
      </c>
      <c r="B11174" t="n">
        <v>0.1757191112614589</v>
      </c>
      <c r="C11174" t="n">
        <v>0.2286181494296893</v>
      </c>
      <c r="D11174" t="n">
        <v>0.4050487919857003</v>
      </c>
      <c r="E11174" t="n">
        <v>0.1915511253541559</v>
      </c>
      <c r="F11174" t="n">
        <v>0.2323870394866174</v>
      </c>
      <c r="G11174" t="n">
        <v>0.4344531972019811</v>
      </c>
      <c r="H11174" t="n">
        <v>0.4508418305895163</v>
      </c>
      <c r="I11174" t="n">
        <v>0.4696302703175426</v>
      </c>
      <c r="J11174" t="n">
        <v>0.498499691014432</v>
      </c>
      <c r="K11174" t="n">
        <v>0.5354826504422496</v>
      </c>
      <c r="L11174" t="n">
        <v>0.6173081508489756</v>
      </c>
      <c r="M11174" t="n">
        <v>0.5011521621673822</v>
      </c>
      <c r="N11174" t="n">
        <v>0.6142888012020865</v>
      </c>
      <c r="O11174" t="n">
        <v>0.6304435552387643</v>
      </c>
      <c r="P11174" t="n">
        <v>0.6522874398318297</v>
      </c>
      <c r="Q11174" t="n">
        <v>0.6575837221774774</v>
      </c>
      <c r="R11174" t="n">
        <v>0.6404181842851325</v>
      </c>
      <c r="S11174" t="n">
        <v>0.6497207716770586</v>
      </c>
      <c r="T11174" t="n">
        <v>0.6285593114258544</v>
      </c>
      <c r="U11174" t="n">
        <v>0.6258662660962199</v>
      </c>
      <c r="V11174" t="n">
        <v>0.7327048008666548</v>
      </c>
      <c r="W11174" t="n">
        <v>0.6009234053091391</v>
      </c>
      <c r="X11174" t="n">
        <v>0.6156629104491246</v>
      </c>
      <c r="Y11174" t="n">
        <v>0.5918014521227435</v>
      </c>
      <c r="Z11174" t="n">
        <v>0.5581893556099189</v>
      </c>
      <c r="AA11174" t="n">
        <v>0.5667995774387693</v>
      </c>
      <c r="AB11174" t="n">
        <v>0.5146750946259614</v>
      </c>
      <c r="AC11174" t="n">
        <v>0.4970601917419072</v>
      </c>
      <c r="AD11174" t="n">
        <v>0.5395532997333925</v>
      </c>
      <c r="AE11174" t="n">
        <v>0.5222317930266949</v>
      </c>
      <c r="AF11174" t="n">
        <v>0.2335938102202642</v>
      </c>
      <c r="AG11174" t="n">
        <v>0.2302057439019252</v>
      </c>
      <c r="AH11174" t="n">
        <v>0.3506596015491685</v>
      </c>
      <c r="AI11174" t="n">
        <v>0.19450956658496</v>
      </c>
      <c r="AJ11174" t="n">
        <v>0.2435954381171445</v>
      </c>
      <c r="AK11174" t="n">
        <v>0.4756890162618785</v>
      </c>
    </row>
    <row r="11175">
      <c r="A11175" t="n">
        <v>8</v>
      </c>
      <c r="B11175" t="n">
        <v>0.4488981928792622</v>
      </c>
      <c r="C11175" t="n">
        <v>0.54642989956147</v>
      </c>
      <c r="D11175" t="n">
        <v>0.5059957515005485</v>
      </c>
      <c r="E11175" t="n">
        <v>0.5106994797803563</v>
      </c>
      <c r="F11175" t="n">
        <v>0.5568345858586533</v>
      </c>
      <c r="G11175" t="n">
        <v>0.5125754669764809</v>
      </c>
      <c r="H11175" t="n">
        <v>0.6404730149094841</v>
      </c>
      <c r="I11175" t="n">
        <v>0.7042854052643052</v>
      </c>
      <c r="J11175" t="n">
        <v>0.6672986183771676</v>
      </c>
      <c r="K11175" t="n">
        <v>0.7190346889988457</v>
      </c>
      <c r="L11175" t="n">
        <v>0.7780606331047676</v>
      </c>
      <c r="M11175" t="n">
        <v>0.6970296353046459</v>
      </c>
      <c r="N11175" t="n">
        <v>0.8006411660758869</v>
      </c>
      <c r="O11175" t="n">
        <v>0.7953444928665943</v>
      </c>
      <c r="P11175" t="n">
        <v>0.7278010696311501</v>
      </c>
      <c r="Q11175" t="n">
        <v>0.8188459691329071</v>
      </c>
      <c r="R11175" t="n">
        <v>0.7745042181711709</v>
      </c>
      <c r="S11175" t="n">
        <v>0.7199589308321448</v>
      </c>
      <c r="T11175" t="n">
        <v>0.7850242222807619</v>
      </c>
      <c r="U11175" t="n">
        <v>0.7762669141657215</v>
      </c>
      <c r="V11175" t="n">
        <v>0.8044125332696493</v>
      </c>
      <c r="W11175" t="n">
        <v>0.7549254245903474</v>
      </c>
      <c r="X11175" t="n">
        <v>0.7637546702932809</v>
      </c>
      <c r="Y11175" t="n">
        <v>0.6962790103892583</v>
      </c>
      <c r="Z11175" t="n">
        <v>0.7154926922328479</v>
      </c>
      <c r="AA11175" t="n">
        <v>0.7266557221008707</v>
      </c>
      <c r="AB11175" t="n">
        <v>0.6524371339057239</v>
      </c>
      <c r="AC11175" t="n">
        <v>0.6738286976064308</v>
      </c>
      <c r="AD11175" t="n">
        <v>0.7068781729006614</v>
      </c>
      <c r="AE11175" t="n">
        <v>0.6293361403586579</v>
      </c>
      <c r="AF11175" t="n">
        <v>0.5662063773791541</v>
      </c>
      <c r="AG11175" t="n">
        <v>0.5542189838880167</v>
      </c>
      <c r="AH11175" t="n">
        <v>0.4781056951094053</v>
      </c>
      <c r="AI11175" t="n">
        <v>0.4286236326531894</v>
      </c>
      <c r="AJ11175" t="n">
        <v>0.5532130746592739</v>
      </c>
      <c r="AK11175" t="n">
        <v>0.5612741086555816</v>
      </c>
    </row>
    <row r="11176">
      <c r="A11176" t="n">
        <v>9</v>
      </c>
      <c r="B11176" t="n">
        <v>0.6123490702447001</v>
      </c>
      <c r="C11176" t="n">
        <v>0.6923305176538704</v>
      </c>
      <c r="D11176" t="n">
        <v>0.5470207408704136</v>
      </c>
      <c r="E11176" t="n">
        <v>0.731009197219167</v>
      </c>
      <c r="F11176" t="n">
        <v>0.7342873808421104</v>
      </c>
      <c r="G11176" t="n">
        <v>0.6472364383659083</v>
      </c>
      <c r="H11176" t="n">
        <v>0.7908404872562621</v>
      </c>
      <c r="I11176" t="n">
        <v>0.8067843402525421</v>
      </c>
      <c r="J11176" t="n">
        <v>0.7753132801327857</v>
      </c>
      <c r="K11176" t="n">
        <v>0.8418771858298035</v>
      </c>
      <c r="L11176" t="n">
        <v>0.8774153084298726</v>
      </c>
      <c r="M11176" t="n">
        <v>0.7506199093028242</v>
      </c>
      <c r="N11176" t="n">
        <v>0.8957052153131296</v>
      </c>
      <c r="O11176" t="n">
        <v>0.8871716848031767</v>
      </c>
      <c r="P11176" t="n">
        <v>0.7711372781543927</v>
      </c>
      <c r="Q11176" t="n">
        <v>0.911291678891042</v>
      </c>
      <c r="R11176" t="n">
        <v>0.8691561997913188</v>
      </c>
      <c r="S11176" t="n">
        <v>0.7587396480874981</v>
      </c>
      <c r="T11176" t="n">
        <v>0.8844934432630671</v>
      </c>
      <c r="U11176" t="n">
        <v>0.8707011253891068</v>
      </c>
      <c r="V11176" t="n">
        <v>0.8549138709777903</v>
      </c>
      <c r="W11176" t="n">
        <v>0.8515228939375564</v>
      </c>
      <c r="X11176" t="n">
        <v>0.8581825907681208</v>
      </c>
      <c r="Y11176" t="n">
        <v>0.7981430713702624</v>
      </c>
      <c r="Z11176" t="n">
        <v>0.8216981263204717</v>
      </c>
      <c r="AA11176" t="n">
        <v>0.842733239778469</v>
      </c>
      <c r="AB11176" t="n">
        <v>0.7597248511650773</v>
      </c>
      <c r="AC11176" t="n">
        <v>0.795659859698018</v>
      </c>
      <c r="AD11176" t="n">
        <v>0.8135419159018595</v>
      </c>
      <c r="AE11176" t="n">
        <v>0.7395945797985647</v>
      </c>
      <c r="AF11176" t="n">
        <v>0.7748096226288543</v>
      </c>
      <c r="AG11176" t="n">
        <v>0.7570486628290028</v>
      </c>
      <c r="AH11176" t="n">
        <v>0.6570129502851642</v>
      </c>
      <c r="AI11176" t="n">
        <v>0.6639256033497967</v>
      </c>
      <c r="AJ11176" t="n">
        <v>0.7358216773665924</v>
      </c>
      <c r="AK11176" t="n">
        <v>0.641048968493245</v>
      </c>
    </row>
    <row r="11177">
      <c r="A11177" t="n">
        <v>10</v>
      </c>
      <c r="B11177" t="n">
        <v>0.773561022382113</v>
      </c>
      <c r="C11177" t="n">
        <v>0.8458200644983203</v>
      </c>
      <c r="D11177" t="n">
        <v>0.685132962215369</v>
      </c>
      <c r="E11177" t="n">
        <v>0.8471883170347686</v>
      </c>
      <c r="F11177" t="n">
        <v>0.8406619322820008</v>
      </c>
      <c r="G11177" t="n">
        <v>0.8307215088807871</v>
      </c>
      <c r="H11177" t="n">
        <v>0.9148473170453336</v>
      </c>
      <c r="I11177" t="n">
        <v>0.9031886915957822</v>
      </c>
      <c r="J11177" t="n">
        <v>0.8246050673633157</v>
      </c>
      <c r="K11177" t="n">
        <v>0.9320251823780006</v>
      </c>
      <c r="L11177" t="n">
        <v>0.9559025235955163</v>
      </c>
      <c r="M11177" t="n">
        <v>0.8047499884858067</v>
      </c>
      <c r="N11177" t="n">
        <v>0.9673338659749312</v>
      </c>
      <c r="O11177" t="n">
        <v>0.9594265163079131</v>
      </c>
      <c r="P11177" t="n">
        <v>0.8502323534116377</v>
      </c>
      <c r="Q11177" t="n">
        <v>0.9920248797962374</v>
      </c>
      <c r="R11177" t="n">
        <v>0.9370869570168472</v>
      </c>
      <c r="S11177" t="n">
        <v>0.8190840128265283</v>
      </c>
      <c r="T11177" t="n">
        <v>0.9527053662674148</v>
      </c>
      <c r="U11177" t="n">
        <v>0.9458922075056606</v>
      </c>
      <c r="V11177" t="n">
        <v>0.9200199358315421</v>
      </c>
      <c r="W11177" t="n">
        <v>0.9296271670915707</v>
      </c>
      <c r="X11177" t="n">
        <v>0.9391547283008355</v>
      </c>
      <c r="Y11177" t="n">
        <v>0.9148454197718365</v>
      </c>
      <c r="Z11177" t="n">
        <v>0.9191228594462361</v>
      </c>
      <c r="AA11177" t="n">
        <v>0.9351014606069483</v>
      </c>
      <c r="AB11177" t="n">
        <v>0.8670550789897443</v>
      </c>
      <c r="AC11177" t="n">
        <v>0.9062854709089442</v>
      </c>
      <c r="AD11177" t="n">
        <v>0.9084495667359614</v>
      </c>
      <c r="AE11177" t="n">
        <v>0.8247800139427293</v>
      </c>
      <c r="AF11177" t="n">
        <v>0.9062258180445815</v>
      </c>
      <c r="AG11177" t="n">
        <v>0.8739680742061494</v>
      </c>
      <c r="AH11177" t="n">
        <v>0.8712780257271271</v>
      </c>
      <c r="AI11177" t="n">
        <v>0.8545965993154234</v>
      </c>
      <c r="AJ11177" t="n">
        <v>0.8684430790571546</v>
      </c>
      <c r="AK11177" t="n">
        <v>0.7491508989916889</v>
      </c>
    </row>
    <row r="11178">
      <c r="A11178" t="n">
        <v>11</v>
      </c>
      <c r="B11178" t="n">
        <v>0.8884030043444043</v>
      </c>
      <c r="C11178" t="n">
        <v>0.9577125313907536</v>
      </c>
      <c r="D11178" t="n">
        <v>0.8409762929109773</v>
      </c>
      <c r="E11178" t="n">
        <v>0.9512683578104139</v>
      </c>
      <c r="F11178" t="n">
        <v>0.9344899201004908</v>
      </c>
      <c r="G11178" t="n">
        <v>0.9287748436023743</v>
      </c>
      <c r="H11178" t="n">
        <v>0.9679281710618747</v>
      </c>
      <c r="I11178" t="n">
        <v>0.9606590783060255</v>
      </c>
      <c r="J11178" t="n">
        <v>0.8949542768287594</v>
      </c>
      <c r="K11178" t="n">
        <v>0.9719131303055534</v>
      </c>
      <c r="L11178" t="n">
        <v>0.9746155632086735</v>
      </c>
      <c r="M11178" t="n">
        <v>0.8898336855273277</v>
      </c>
      <c r="N11178" t="n">
        <v>1</v>
      </c>
      <c r="O11178" t="n">
        <v>0.989316750669499</v>
      </c>
      <c r="P11178" t="n">
        <v>0.8233319959477595</v>
      </c>
      <c r="Q11178" t="n">
        <v>1</v>
      </c>
      <c r="R11178" t="n">
        <v>0.9644044987573868</v>
      </c>
      <c r="S11178" t="n">
        <v>0.9051923162216989</v>
      </c>
      <c r="T11178" t="n">
        <v>0.9671070208182702</v>
      </c>
      <c r="U11178" t="n">
        <v>0.9711641964304951</v>
      </c>
      <c r="V11178" t="n">
        <v>0.9823869004973572</v>
      </c>
      <c r="W11178" t="n">
        <v>0.9732809974301324</v>
      </c>
      <c r="X11178" t="n">
        <v>0.9762853440715824</v>
      </c>
      <c r="Y11178" t="n">
        <v>0.9877865976526773</v>
      </c>
      <c r="Z11178" t="n">
        <v>0.9584385946013568</v>
      </c>
      <c r="AA11178" t="n">
        <v>0.9736599910054032</v>
      </c>
      <c r="AB11178" t="n">
        <v>0.9225789913425479</v>
      </c>
      <c r="AC11178" t="n">
        <v>0.9547626382396298</v>
      </c>
      <c r="AD11178" t="n">
        <v>0.9463645517917411</v>
      </c>
      <c r="AE11178" t="n">
        <v>0.9167510945597022</v>
      </c>
      <c r="AF11178" t="n">
        <v>0.9622578801265746</v>
      </c>
      <c r="AG11178" t="n">
        <v>0.9472339605921049</v>
      </c>
      <c r="AH11178" t="n">
        <v>0.9403816437411048</v>
      </c>
      <c r="AI11178" t="n">
        <v>0.951341457923884</v>
      </c>
      <c r="AJ11178" t="n">
        <v>0.9633253859656271</v>
      </c>
      <c r="AK11178" t="n">
        <v>0.8385703498104266</v>
      </c>
    </row>
    <row r="11179">
      <c r="A11179" t="n">
        <v>12</v>
      </c>
      <c r="B11179" t="n">
        <v>0.9535586390278109</v>
      </c>
      <c r="C11179" t="n">
        <v>0.9850201601804651</v>
      </c>
      <c r="D11179" t="n">
        <v>0.9148300711297088</v>
      </c>
      <c r="E11179" t="n">
        <v>0.9683096266428397</v>
      </c>
      <c r="F11179" t="n">
        <v>0.9820936220333392</v>
      </c>
      <c r="G11179" t="n">
        <v>1</v>
      </c>
      <c r="H11179" t="n">
        <v>0.9007200973260093</v>
      </c>
      <c r="I11179" t="n">
        <v>0.9161435741861029</v>
      </c>
      <c r="J11179" t="n">
        <v>0.9372672290129641</v>
      </c>
      <c r="K11179" t="n">
        <v>0.9075231494361481</v>
      </c>
      <c r="L11179" t="n">
        <v>0.898570587818306</v>
      </c>
      <c r="M11179" t="n">
        <v>0.8979317537676172</v>
      </c>
      <c r="N11179" t="n">
        <v>0.9255617563998085</v>
      </c>
      <c r="O11179" t="n">
        <v>0.9106235900308296</v>
      </c>
      <c r="P11179" t="n">
        <v>0.788287073783978</v>
      </c>
      <c r="Q11179" t="n">
        <v>0.8964439681350242</v>
      </c>
      <c r="R11179" t="n">
        <v>0.8903638704330123</v>
      </c>
      <c r="S11179" t="n">
        <v>0.8070126498950706</v>
      </c>
      <c r="T11179" t="n">
        <v>0.8896410282278781</v>
      </c>
      <c r="U11179" t="n">
        <v>0.9000954464559647</v>
      </c>
      <c r="V11179" t="n">
        <v>0.8998688249973176</v>
      </c>
      <c r="W11179" t="n">
        <v>0.9014162381618128</v>
      </c>
      <c r="X11179" t="n">
        <v>0.8980840521474216</v>
      </c>
      <c r="Y11179" t="n">
        <v>0.9487456651486946</v>
      </c>
      <c r="Z11179" t="n">
        <v>0.9016930703046815</v>
      </c>
      <c r="AA11179" t="n">
        <v>0.9075897238661749</v>
      </c>
      <c r="AB11179" t="n">
        <v>0.9268981287040927</v>
      </c>
      <c r="AC11179" t="n">
        <v>0.9042241523680351</v>
      </c>
      <c r="AD11179" t="n">
        <v>0.8913740970874893</v>
      </c>
      <c r="AE11179" t="n">
        <v>0.9775506116922119</v>
      </c>
      <c r="AF11179" t="n">
        <v>0.9820063727742591</v>
      </c>
      <c r="AG11179" t="n">
        <v>0.9773639574761057</v>
      </c>
      <c r="AH11179" t="n">
        <v>0.9813280133904159</v>
      </c>
      <c r="AI11179" t="n">
        <v>0.9641885234486823</v>
      </c>
      <c r="AJ11179" t="n">
        <v>0.9821601723779123</v>
      </c>
      <c r="AK11179" t="n">
        <v>0.9058646382304837</v>
      </c>
    </row>
    <row r="11180">
      <c r="A11180" t="n">
        <v>13</v>
      </c>
      <c r="B11180" t="n">
        <v>0.8952070964648922</v>
      </c>
      <c r="C11180" t="n">
        <v>0.9224035030120467</v>
      </c>
      <c r="D11180" t="n">
        <v>0.9677830270625239</v>
      </c>
      <c r="E11180" t="n">
        <v>0.904099850805711</v>
      </c>
      <c r="F11180" t="n">
        <v>0.9268113998407342</v>
      </c>
      <c r="G11180" t="n">
        <v>0.9962058402535555</v>
      </c>
      <c r="H11180" t="n">
        <v>0.9225699682195633</v>
      </c>
      <c r="I11180" t="n">
        <v>0.9038791272932539</v>
      </c>
      <c r="J11180" t="n">
        <v>0.9541612659261424</v>
      </c>
      <c r="K11180" t="n">
        <v>0.903469911550084</v>
      </c>
      <c r="L11180" t="n">
        <v>0.9106961811569935</v>
      </c>
      <c r="M11180" t="n">
        <v>0.8678017102414909</v>
      </c>
      <c r="N11180" t="n">
        <v>0.9268263227418831</v>
      </c>
      <c r="O11180" t="n">
        <v>0.9221334044571347</v>
      </c>
      <c r="P11180" t="n">
        <v>0.7230950102156845</v>
      </c>
      <c r="Q11180" t="n">
        <v>0.8710750411579924</v>
      </c>
      <c r="R11180" t="n">
        <v>0.9015938687382863</v>
      </c>
      <c r="S11180" t="n">
        <v>0.8148203048829359</v>
      </c>
      <c r="T11180" t="n">
        <v>0.9001225593226356</v>
      </c>
      <c r="U11180" t="n">
        <v>0.9096469325273027</v>
      </c>
      <c r="V11180" t="n">
        <v>0.8794813222717156</v>
      </c>
      <c r="W11180" t="n">
        <v>0.9106363523585307</v>
      </c>
      <c r="X11180" t="n">
        <v>0.913602500376821</v>
      </c>
      <c r="Y11180" t="n">
        <v>0.9491795997971775</v>
      </c>
      <c r="Z11180" t="n">
        <v>0.9361234953575004</v>
      </c>
      <c r="AA11180" t="n">
        <v>0.9322845555092559</v>
      </c>
      <c r="AB11180" t="n">
        <v>0.9536900129577317</v>
      </c>
      <c r="AC11180" t="n">
        <v>0.9334824705223179</v>
      </c>
      <c r="AD11180" t="n">
        <v>0.9252375287308093</v>
      </c>
      <c r="AE11180" t="n">
        <v>0.9932576646898295</v>
      </c>
      <c r="AF11180" t="n">
        <v>0.9190779798926259</v>
      </c>
      <c r="AG11180" t="n">
        <v>0.9165805870023489</v>
      </c>
      <c r="AH11180" t="n">
        <v>1</v>
      </c>
      <c r="AI11180" t="n">
        <v>0.8931466960126403</v>
      </c>
      <c r="AJ11180" t="n">
        <v>0.9117784630293927</v>
      </c>
      <c r="AK11180" t="n">
        <v>0.952895634791187</v>
      </c>
    </row>
    <row r="11181">
      <c r="A11181" t="n">
        <v>14</v>
      </c>
      <c r="B11181" t="n">
        <v>0.9134430518357592</v>
      </c>
      <c r="C11181" t="n">
        <v>0.9331563583280494</v>
      </c>
      <c r="D11181" t="n">
        <v>0.9758534876394968</v>
      </c>
      <c r="E11181" t="n">
        <v>0.9285110698860716</v>
      </c>
      <c r="F11181" t="n">
        <v>0.9370321772116471</v>
      </c>
      <c r="G11181" t="n">
        <v>0.9985150150482941</v>
      </c>
      <c r="H11181" t="n">
        <v>1</v>
      </c>
      <c r="I11181" t="n">
        <v>0.9778825379810029</v>
      </c>
      <c r="J11181" t="n">
        <v>0.9403146967814189</v>
      </c>
      <c r="K11181" t="n">
        <v>0.9835164279304663</v>
      </c>
      <c r="L11181" t="n">
        <v>0.9921073087621927</v>
      </c>
      <c r="M11181" t="n">
        <v>0.9451196411335512</v>
      </c>
      <c r="N11181" t="n">
        <v>0.9915577471156757</v>
      </c>
      <c r="O11181" t="n">
        <v>0.992508247413325</v>
      </c>
      <c r="P11181" t="n">
        <v>0.8971885785507302</v>
      </c>
      <c r="Q11181" t="n">
        <v>0.9124208374366747</v>
      </c>
      <c r="R11181" t="n">
        <v>0.9768602522261606</v>
      </c>
      <c r="S11181" t="n">
        <v>0.910830183893074</v>
      </c>
      <c r="T11181" t="n">
        <v>0.9829687380313161</v>
      </c>
      <c r="U11181" t="n">
        <v>0.9841459623442048</v>
      </c>
      <c r="V11181" t="n">
        <v>0.7787271525333388</v>
      </c>
      <c r="W11181" t="n">
        <v>0.9863533574847915</v>
      </c>
      <c r="X11181" t="n">
        <v>0.9895012606366216</v>
      </c>
      <c r="Y11181" t="n">
        <v>0.8822892330265022</v>
      </c>
      <c r="Z11181" t="n">
        <v>1</v>
      </c>
      <c r="AA11181" t="n">
        <v>1</v>
      </c>
      <c r="AB11181" t="n">
        <v>0.9817878984886057</v>
      </c>
      <c r="AC11181" t="n">
        <v>1</v>
      </c>
      <c r="AD11181" t="n">
        <v>1</v>
      </c>
      <c r="AE11181" t="n">
        <v>0.9943875663007278</v>
      </c>
      <c r="AF11181" t="n">
        <v>0.9470742399170319</v>
      </c>
      <c r="AG11181" t="n">
        <v>0.9380874618776279</v>
      </c>
      <c r="AH11181" t="n">
        <v>0.9685139500768021</v>
      </c>
      <c r="AI11181" t="n">
        <v>0.9247991975230435</v>
      </c>
      <c r="AJ11181" t="n">
        <v>0.9314106964419193</v>
      </c>
      <c r="AK11181" t="n">
        <v>0.9671946199334716</v>
      </c>
    </row>
    <row r="11182">
      <c r="A11182" t="n">
        <v>15</v>
      </c>
      <c r="B11182" t="n">
        <v>1</v>
      </c>
      <c r="C11182" t="n">
        <v>1</v>
      </c>
      <c r="D11182" t="n">
        <v>1</v>
      </c>
      <c r="E11182" t="n">
        <v>1</v>
      </c>
      <c r="F11182" t="n">
        <v>1</v>
      </c>
      <c r="G11182" t="n">
        <v>0.946118395721429</v>
      </c>
      <c r="H11182" t="n">
        <v>0.9965563197516955</v>
      </c>
      <c r="I11182" t="n">
        <v>1</v>
      </c>
      <c r="J11182" t="n">
        <v>1</v>
      </c>
      <c r="K11182" t="n">
        <v>1</v>
      </c>
      <c r="L11182" t="n">
        <v>1</v>
      </c>
      <c r="M11182" t="n">
        <v>1</v>
      </c>
      <c r="N11182" t="n">
        <v>0.9987568923606519</v>
      </c>
      <c r="O11182" t="n">
        <v>1</v>
      </c>
      <c r="P11182" t="n">
        <v>0.9967951905547552</v>
      </c>
      <c r="Q11182" t="n">
        <v>0.9422708934040694</v>
      </c>
      <c r="R11182" t="n">
        <v>0.9904319050917627</v>
      </c>
      <c r="S11182" t="n">
        <v>0.9813212320127862</v>
      </c>
      <c r="T11182" t="n">
        <v>1</v>
      </c>
      <c r="U11182" t="n">
        <v>0.9978751592957398</v>
      </c>
      <c r="V11182" t="n">
        <v>0.9998470201815681</v>
      </c>
      <c r="W11182" t="n">
        <v>1</v>
      </c>
      <c r="X11182" t="n">
        <v>1</v>
      </c>
      <c r="Y11182" t="n">
        <v>0.9897542875020827</v>
      </c>
      <c r="Z11182" t="n">
        <v>0.9743650443400425</v>
      </c>
      <c r="AA11182" t="n">
        <v>0.9957354610698478</v>
      </c>
      <c r="AB11182" t="n">
        <v>1</v>
      </c>
      <c r="AC11182" t="n">
        <v>0.9889197408982553</v>
      </c>
      <c r="AD11182" t="n">
        <v>0.9853643888799926</v>
      </c>
      <c r="AE11182" t="n">
        <v>1</v>
      </c>
      <c r="AF11182" t="n">
        <v>1</v>
      </c>
      <c r="AG11182" t="n">
        <v>1</v>
      </c>
      <c r="AH11182" t="n">
        <v>0.9573168976874135</v>
      </c>
      <c r="AI11182" t="n">
        <v>1</v>
      </c>
      <c r="AJ11182" t="n">
        <v>1</v>
      </c>
      <c r="AK11182" t="n">
        <v>1</v>
      </c>
    </row>
    <row r="11183">
      <c r="A11183" t="n">
        <v>16</v>
      </c>
      <c r="B11183" t="n">
        <v>0.970223996863198</v>
      </c>
      <c r="C11183" t="n">
        <v>0.9789325025039337</v>
      </c>
      <c r="D11183" t="n">
        <v>0.9041212932819769</v>
      </c>
      <c r="E11183" t="n">
        <v>0.9774702178896953</v>
      </c>
      <c r="F11183" t="n">
        <v>0.9897445498072485</v>
      </c>
      <c r="G11183" t="n">
        <v>0.9296098577022576</v>
      </c>
      <c r="H11183" t="n">
        <v>0.9884761197263437</v>
      </c>
      <c r="I11183" t="n">
        <v>0.9871232127512553</v>
      </c>
      <c r="J11183" t="n">
        <v>0.9857656930088947</v>
      </c>
      <c r="K11183" t="n">
        <v>0.9706738400496121</v>
      </c>
      <c r="L11183" t="n">
        <v>0.9732355984576022</v>
      </c>
      <c r="M11183" t="n">
        <v>0.9985445069374872</v>
      </c>
      <c r="N11183" t="n">
        <v>0.9895945253359907</v>
      </c>
      <c r="O11183" t="n">
        <v>0.9925208803100645</v>
      </c>
      <c r="P11183" t="n">
        <v>1</v>
      </c>
      <c r="Q11183" t="n">
        <v>0.9654156069612601</v>
      </c>
      <c r="R11183" t="n">
        <v>1</v>
      </c>
      <c r="S11183" t="n">
        <v>1</v>
      </c>
      <c r="T11183" t="n">
        <v>0.9876520548303507</v>
      </c>
      <c r="U11183" t="n">
        <v>1</v>
      </c>
      <c r="V11183" t="n">
        <v>1</v>
      </c>
      <c r="W11183" t="n">
        <v>0.9913276843639521</v>
      </c>
      <c r="X11183" t="n">
        <v>0.9931279460529744</v>
      </c>
      <c r="Y11183" t="n">
        <v>1</v>
      </c>
      <c r="Z11183" t="n">
        <v>0.9427032657344603</v>
      </c>
      <c r="AA11183" t="n">
        <v>0.9704725917644216</v>
      </c>
      <c r="AB11183" t="n">
        <v>0.9593841913116077</v>
      </c>
      <c r="AC11183" t="n">
        <v>0.9565088665642556</v>
      </c>
      <c r="AD11183" t="n">
        <v>0.9526878460269489</v>
      </c>
      <c r="AE11183" t="n">
        <v>0.9716727671882945</v>
      </c>
      <c r="AF11183" t="n">
        <v>0.9477439518207854</v>
      </c>
      <c r="AG11183" t="n">
        <v>0.9489211374461127</v>
      </c>
      <c r="AH11183" t="n">
        <v>0.9090045712983248</v>
      </c>
      <c r="AI11183" t="n">
        <v>0.9462924706008001</v>
      </c>
      <c r="AJ11183" t="n">
        <v>0.95451382043529</v>
      </c>
      <c r="AK11183" t="n">
        <v>0.9343576349108345</v>
      </c>
    </row>
    <row r="11184">
      <c r="A11184" t="n">
        <v>17</v>
      </c>
      <c r="B11184" t="n">
        <v>0.8819487271295461</v>
      </c>
      <c r="C11184" t="n">
        <v>0.9267239518626929</v>
      </c>
      <c r="D11184" t="n">
        <v>0.8337233641255498</v>
      </c>
      <c r="E11184" t="n">
        <v>0.9265666947996608</v>
      </c>
      <c r="F11184" t="n">
        <v>0.9317731535316717</v>
      </c>
      <c r="G11184" t="n">
        <v>0.878929140806572</v>
      </c>
      <c r="H11184" t="n">
        <v>0.795444181220706</v>
      </c>
      <c r="I11184" t="n">
        <v>0.8134428169842712</v>
      </c>
      <c r="J11184" t="n">
        <v>0.874286823382957</v>
      </c>
      <c r="K11184" t="n">
        <v>0.7801934102131681</v>
      </c>
      <c r="L11184" t="n">
        <v>0.7749295430719517</v>
      </c>
      <c r="M11184" t="n">
        <v>0.8831475297474751</v>
      </c>
      <c r="N11184" t="n">
        <v>0.8202579136451896</v>
      </c>
      <c r="O11184" t="n">
        <v>0.8158440367478509</v>
      </c>
      <c r="P11184" t="n">
        <v>0.8393983958179787</v>
      </c>
      <c r="Q11184" t="n">
        <v>0.835425025180656</v>
      </c>
      <c r="R11184" t="n">
        <v>0.8473237802976955</v>
      </c>
      <c r="S11184" t="n">
        <v>0.9286744182970224</v>
      </c>
      <c r="T11184" t="n">
        <v>0.823233398910044</v>
      </c>
      <c r="U11184" t="n">
        <v>0.837397400153809</v>
      </c>
      <c r="V11184" t="n">
        <v>0.9221350029592249</v>
      </c>
      <c r="W11184" t="n">
        <v>0.8141011434075299</v>
      </c>
      <c r="X11184" t="n">
        <v>0.8166170519373156</v>
      </c>
      <c r="Y11184" t="n">
        <v>0.922417099902065</v>
      </c>
      <c r="Z11184" t="n">
        <v>0.7594669986378296</v>
      </c>
      <c r="AA11184" t="n">
        <v>0.7758464594271443</v>
      </c>
      <c r="AB11184" t="n">
        <v>0.8299315292232968</v>
      </c>
      <c r="AC11184" t="n">
        <v>0.7575633023274084</v>
      </c>
      <c r="AD11184" t="n">
        <v>0.7457309243496008</v>
      </c>
      <c r="AE11184" t="n">
        <v>0.8138569387254457</v>
      </c>
      <c r="AF11184" t="n">
        <v>0.8385714013996878</v>
      </c>
      <c r="AG11184" t="n">
        <v>0.85557821689853</v>
      </c>
      <c r="AH11184" t="n">
        <v>0.8405314110319744</v>
      </c>
      <c r="AI11184" t="n">
        <v>0.8334640429802637</v>
      </c>
      <c r="AJ11184" t="n">
        <v>0.8841272692158783</v>
      </c>
      <c r="AK11184" t="n">
        <v>0.9076362088952149</v>
      </c>
    </row>
    <row r="11185">
      <c r="A11185" t="n">
        <v>18</v>
      </c>
      <c r="B11185" t="n">
        <v>0.6319211318406798</v>
      </c>
      <c r="C11185" t="n">
        <v>0.7198173524481124</v>
      </c>
      <c r="D11185" t="n">
        <v>0.576169303725057</v>
      </c>
      <c r="E11185" t="n">
        <v>0.6964860927398303</v>
      </c>
      <c r="F11185" t="n">
        <v>0.7126736140034053</v>
      </c>
      <c r="G11185" t="n">
        <v>0.6116555597764429</v>
      </c>
      <c r="H11185" t="n">
        <v>0.5305651241396481</v>
      </c>
      <c r="I11185" t="n">
        <v>0.5808909560459875</v>
      </c>
      <c r="J11185" t="n">
        <v>0.6519733803913521</v>
      </c>
      <c r="K11185" t="n">
        <v>0.5492316906245922</v>
      </c>
      <c r="L11185" t="n">
        <v>0.5452765337542724</v>
      </c>
      <c r="M11185" t="n">
        <v>0.7528375676675513</v>
      </c>
      <c r="N11185" t="n">
        <v>0.5801410186096855</v>
      </c>
      <c r="O11185" t="n">
        <v>0.5691289012742677</v>
      </c>
      <c r="P11185" t="n">
        <v>0.8297476652159625</v>
      </c>
      <c r="Q11185" t="n">
        <v>0.5800810265859142</v>
      </c>
      <c r="R11185" t="n">
        <v>0.609014171766041</v>
      </c>
      <c r="S11185" t="n">
        <v>0.8011783069511784</v>
      </c>
      <c r="T11185" t="n">
        <v>0.5672352784020954</v>
      </c>
      <c r="U11185" t="n">
        <v>0.6018405534788329</v>
      </c>
      <c r="V11185" t="n">
        <v>0.8035292651777092</v>
      </c>
      <c r="W11185" t="n">
        <v>0.5614558896708609</v>
      </c>
      <c r="X11185" t="n">
        <v>0.5771694597075872</v>
      </c>
      <c r="Y11185" t="n">
        <v>0.7488980816971881</v>
      </c>
      <c r="Z11185" t="n">
        <v>0.5172903577782721</v>
      </c>
      <c r="AA11185" t="n">
        <v>0.5255933818046192</v>
      </c>
      <c r="AB11185" t="n">
        <v>0.7045167315831766</v>
      </c>
      <c r="AC11185" t="n">
        <v>0.5013159771828372</v>
      </c>
      <c r="AD11185" t="n">
        <v>0.3954054166802888</v>
      </c>
      <c r="AE11185" t="n">
        <v>0.3491208873452404</v>
      </c>
      <c r="AF11185" t="n">
        <v>0.6263923550734432</v>
      </c>
      <c r="AG11185" t="n">
        <v>0.6687591240199999</v>
      </c>
      <c r="AH11185" t="n">
        <v>0.5845068557963164</v>
      </c>
      <c r="AI11185" t="n">
        <v>0.6054449904349856</v>
      </c>
      <c r="AJ11185" t="n">
        <v>0.6779995983987843</v>
      </c>
      <c r="AK11185" t="n">
        <v>0.5722212753277038</v>
      </c>
    </row>
    <row r="11186">
      <c r="A11186" t="n">
        <v>19</v>
      </c>
      <c r="B11186" t="n">
        <v>0.3434715587301884</v>
      </c>
      <c r="C11186" t="n">
        <v>0.4056561573400997</v>
      </c>
      <c r="D11186" t="n">
        <v>0.3776463704032164</v>
      </c>
      <c r="E11186" t="n">
        <v>0.325775428546666</v>
      </c>
      <c r="F11186" t="n">
        <v>0.4004977476201741</v>
      </c>
      <c r="G11186" t="n">
        <v>0.3997403209237523</v>
      </c>
      <c r="H11186" t="n">
        <v>0.3366484037312344</v>
      </c>
      <c r="I11186" t="n">
        <v>0.3349977109700519</v>
      </c>
      <c r="J11186" t="n">
        <v>0.3511767107426585</v>
      </c>
      <c r="K11186" t="n">
        <v>0.4746071955721424</v>
      </c>
      <c r="L11186" t="n">
        <v>0.4171636229238916</v>
      </c>
      <c r="M11186" t="n">
        <v>0.4223802239151525</v>
      </c>
      <c r="N11186" t="n">
        <v>0.5013885776822505</v>
      </c>
      <c r="O11186" t="n">
        <v>0.4654801648397303</v>
      </c>
      <c r="P11186" t="n">
        <v>0.5672550532943739</v>
      </c>
      <c r="Q11186" t="n">
        <v>0.4447571912029346</v>
      </c>
      <c r="R11186" t="n">
        <v>0.5169422376741422</v>
      </c>
      <c r="S11186" t="n">
        <v>0.7524205364514155</v>
      </c>
      <c r="T11186" t="n">
        <v>0.4916884788631876</v>
      </c>
      <c r="U11186" t="n">
        <v>0.5149938843243679</v>
      </c>
      <c r="V11186" t="n">
        <v>0.7570687405469202</v>
      </c>
      <c r="W11186" t="n">
        <v>0.4857737317812839</v>
      </c>
      <c r="X11186" t="n">
        <v>0.4472023487350243</v>
      </c>
      <c r="Y11186" t="n">
        <v>0.613994152670676</v>
      </c>
      <c r="Z11186" t="n">
        <v>0.4495662424941622</v>
      </c>
      <c r="AA11186" t="n">
        <v>0.338357123321071</v>
      </c>
      <c r="AB11186" t="n">
        <v>0.3239656668053854</v>
      </c>
      <c r="AC11186" t="n">
        <v>0.2250682798844669</v>
      </c>
      <c r="AD11186" t="n">
        <v>0.2585914776539848</v>
      </c>
      <c r="AE11186" t="n">
        <v>0.2787010947675957</v>
      </c>
      <c r="AF11186" t="n">
        <v>0.3146059260994437</v>
      </c>
      <c r="AG11186" t="n">
        <v>0.3623244704075013</v>
      </c>
      <c r="AH11186" t="n">
        <v>0.3311123415845402</v>
      </c>
      <c r="AI11186" t="n">
        <v>0.3279475374407226</v>
      </c>
      <c r="AJ11186" t="n">
        <v>0.4047164572999061</v>
      </c>
      <c r="AK11186" t="n">
        <v>0.4318106140730096</v>
      </c>
    </row>
    <row r="11187">
      <c r="A11187" t="n">
        <v>20</v>
      </c>
      <c r="B11187" t="n">
        <v>0.2687056244415729</v>
      </c>
      <c r="C11187" t="n">
        <v>0.331313783971419</v>
      </c>
      <c r="D11187" t="n">
        <v>0.3745539675395447</v>
      </c>
      <c r="E11187" t="n">
        <v>0.2524246651382678</v>
      </c>
      <c r="F11187" t="n">
        <v>0.3226674666058037</v>
      </c>
      <c r="G11187" t="n">
        <v>0.3909953522702846</v>
      </c>
      <c r="H11187" t="n">
        <v>0.1810702123931078</v>
      </c>
      <c r="I11187" t="n">
        <v>0.2252742529513913</v>
      </c>
      <c r="J11187" t="n">
        <v>0.333959187133707</v>
      </c>
      <c r="K11187" t="n">
        <v>0.1874044608379221</v>
      </c>
      <c r="L11187" t="n">
        <v>0.2179575337314558</v>
      </c>
      <c r="M11187" t="n">
        <v>0.3334129009477294</v>
      </c>
      <c r="N11187" t="n">
        <v>0.2555521898107093</v>
      </c>
      <c r="O11187" t="n">
        <v>0.223692837699126</v>
      </c>
      <c r="P11187" t="n">
        <v>0.3587711380344514</v>
      </c>
      <c r="Q11187" t="n">
        <v>0.2496047711503496</v>
      </c>
      <c r="R11187" t="n">
        <v>0.2489019819364669</v>
      </c>
      <c r="S11187" t="n">
        <v>0.36745739210006</v>
      </c>
      <c r="T11187" t="n">
        <v>0.247511447900144</v>
      </c>
      <c r="U11187" t="n">
        <v>0.2524167252230723</v>
      </c>
      <c r="V11187" t="n">
        <v>0.3458582963862845</v>
      </c>
      <c r="W11187" t="n">
        <v>0.1776316981615992</v>
      </c>
      <c r="X11187" t="n">
        <v>0.1843406293819684</v>
      </c>
      <c r="Y11187" t="n">
        <v>0.2808830809839528</v>
      </c>
      <c r="Z11187" t="n">
        <v>0.165555414628044</v>
      </c>
      <c r="AA11187" t="n">
        <v>0.1766488717427421</v>
      </c>
      <c r="AB11187" t="n">
        <v>0.2436114291412801</v>
      </c>
      <c r="AC11187" t="n">
        <v>0.1519636281687345</v>
      </c>
      <c r="AD11187" t="n">
        <v>0.1692442054054077</v>
      </c>
      <c r="AE11187" t="n">
        <v>0.2583379185417511</v>
      </c>
      <c r="AF11187" t="n">
        <v>0.2449118412872884</v>
      </c>
      <c r="AG11187" t="n">
        <v>0.2947655384404542</v>
      </c>
      <c r="AH11187" t="n">
        <v>0.3234213710211227</v>
      </c>
      <c r="AI11187" t="n">
        <v>0.2561680468837529</v>
      </c>
      <c r="AJ11187" t="n">
        <v>0.3278332116166168</v>
      </c>
      <c r="AK11187" t="n">
        <v>0.4281991834633838</v>
      </c>
    </row>
    <row r="11188">
      <c r="A11188" t="n">
        <v>21</v>
      </c>
      <c r="B11188" t="n">
        <v>0.1819443887657245</v>
      </c>
      <c r="C11188" t="n">
        <v>0.2268889599992397</v>
      </c>
      <c r="D11188" t="n">
        <v>0.3682136530475051</v>
      </c>
      <c r="E11188" t="n">
        <v>0.1709203203446945</v>
      </c>
      <c r="F11188" t="n">
        <v>0.2184827173163362</v>
      </c>
      <c r="G11188" t="n">
        <v>0.3843059615367763</v>
      </c>
      <c r="H11188" t="n">
        <v>0.1283509473277011</v>
      </c>
      <c r="I11188" t="n">
        <v>0.1650019577665694</v>
      </c>
      <c r="J11188" t="n">
        <v>0.3297614452939379</v>
      </c>
      <c r="K11188" t="n">
        <v>0.1285594186565284</v>
      </c>
      <c r="L11188" t="n">
        <v>0.1623236007761802</v>
      </c>
      <c r="M11188" t="n">
        <v>0.3245209724218979</v>
      </c>
      <c r="N11188" t="n">
        <v>0.1345236093138754</v>
      </c>
      <c r="O11188" t="n">
        <v>0.1521081724699999</v>
      </c>
      <c r="P11188" t="n">
        <v>0.3407198361255196</v>
      </c>
      <c r="Q11188" t="n">
        <v>0.1356994429422218</v>
      </c>
      <c r="R11188" t="n">
        <v>0.1424256942218323</v>
      </c>
      <c r="S11188" t="n">
        <v>0.2620096969300836</v>
      </c>
      <c r="T11188" t="n">
        <v>0.1255509097600938</v>
      </c>
      <c r="U11188" t="n">
        <v>0.1387118774512915</v>
      </c>
      <c r="V11188" t="n">
        <v>0.2600951105296494</v>
      </c>
      <c r="W11188" t="n">
        <v>0.1254770005914738</v>
      </c>
      <c r="X11188" t="n">
        <v>0.1291454562271339</v>
      </c>
      <c r="Y11188" t="n">
        <v>0.2454697582312728</v>
      </c>
      <c r="Z11188" t="n">
        <v>0.1103957592016013</v>
      </c>
      <c r="AA11188" t="n">
        <v>0.1294457932943907</v>
      </c>
      <c r="AB11188" t="n">
        <v>0.2356296709682245</v>
      </c>
      <c r="AC11188" t="n">
        <v>0.1050937517444709</v>
      </c>
      <c r="AD11188" t="n">
        <v>0.1291763835854648</v>
      </c>
      <c r="AE11188" t="n">
        <v>0.2554315662840962</v>
      </c>
      <c r="AF11188" t="n">
        <v>0.1658332807774665</v>
      </c>
      <c r="AG11188" t="n">
        <v>0.2019764600862758</v>
      </c>
      <c r="AH11188" t="n">
        <v>0.3178880778252698</v>
      </c>
      <c r="AI11188" t="n">
        <v>0.1734550172086493</v>
      </c>
      <c r="AJ11188" t="n">
        <v>0.2220030691980091</v>
      </c>
      <c r="AK11188" t="n">
        <v>0.4208747348852118</v>
      </c>
    </row>
    <row r="11189">
      <c r="A11189" t="n">
        <v>22</v>
      </c>
      <c r="B11189" t="n">
        <v>0.1395712049064149</v>
      </c>
      <c r="C11189" t="n">
        <v>0.1758665352885336</v>
      </c>
      <c r="D11189" t="n">
        <v>0.3640726767990254</v>
      </c>
      <c r="E11189" t="n">
        <v>0.1311145411811317</v>
      </c>
      <c r="F11189" t="n">
        <v>0.167600090961493</v>
      </c>
      <c r="G11189" t="n">
        <v>0.38005976020663</v>
      </c>
      <c r="H11189" t="n">
        <v>0.1248542407667302</v>
      </c>
      <c r="I11189" t="n">
        <v>0.1511024776513162</v>
      </c>
      <c r="J11189" t="n">
        <v>0.3272837602985895</v>
      </c>
      <c r="K11189" t="n">
        <v>0.1250570326434112</v>
      </c>
      <c r="L11189" t="n">
        <v>0.1579017220559751</v>
      </c>
      <c r="M11189" t="n">
        <v>0.3224330653951696</v>
      </c>
      <c r="N11189" t="n">
        <v>0.1233775598859994</v>
      </c>
      <c r="O11189" t="n">
        <v>0.1466305662366796</v>
      </c>
      <c r="P11189" t="n">
        <v>0.3385277086501116</v>
      </c>
      <c r="Q11189" t="n">
        <v>0.1154993244670017</v>
      </c>
      <c r="R11189" t="n">
        <v>0.1349395000624824</v>
      </c>
      <c r="S11189" t="n">
        <v>0.2533060368875516</v>
      </c>
      <c r="T11189" t="n">
        <v>0.1154738617956809</v>
      </c>
      <c r="U11189" t="n">
        <v>0.131935295511426</v>
      </c>
      <c r="V11189" t="n">
        <v>0.2535090178487991</v>
      </c>
      <c r="W11189" t="n">
        <v>0.1148704310045622</v>
      </c>
      <c r="X11189" t="n">
        <v>0.1235094170925883</v>
      </c>
      <c r="Y11189" t="n">
        <v>0.2438904518794045</v>
      </c>
      <c r="Z11189" t="n">
        <v>0.1073882116646281</v>
      </c>
      <c r="AA11189" t="n">
        <v>0.1259192594890193</v>
      </c>
      <c r="AB11189" t="n">
        <v>0.2341136738909058</v>
      </c>
      <c r="AC11189" t="n">
        <v>0.1022306485193448</v>
      </c>
      <c r="AD11189" t="n">
        <v>0.1257755053891026</v>
      </c>
      <c r="AE11189" t="n">
        <v>0.253788167528963</v>
      </c>
      <c r="AF11189" t="n">
        <v>0.1272122265968725</v>
      </c>
      <c r="AG11189" t="n">
        <v>0.1566521484882312</v>
      </c>
      <c r="AH11189" t="n">
        <v>0.3143117745946633</v>
      </c>
      <c r="AI11189" t="n">
        <v>0.1330589303308856</v>
      </c>
      <c r="AJ11189" t="n">
        <v>0.170351269511141</v>
      </c>
      <c r="AK11189" t="n">
        <v>0.4162254200919478</v>
      </c>
    </row>
    <row r="11190">
      <c r="A11190" t="n">
        <v>23</v>
      </c>
      <c r="B11190" t="n">
        <v>0.1357688212226168</v>
      </c>
      <c r="C11190" t="n">
        <v>0.171273812121613</v>
      </c>
      <c r="D11190" t="n">
        <v>0.3617978057268991</v>
      </c>
      <c r="E11190" t="n">
        <v>0.1275425451348836</v>
      </c>
      <c r="F11190" t="n">
        <v>0.1630965807808029</v>
      </c>
      <c r="G11190" t="n">
        <v>0.3776150244808609</v>
      </c>
      <c r="H11190" t="n">
        <v>0.1250678610549004</v>
      </c>
      <c r="I11190" t="n">
        <v>0.1503452923829961</v>
      </c>
      <c r="J11190" t="n">
        <v>0.3257859053500239</v>
      </c>
      <c r="K11190" t="n">
        <v>0.1252709998998451</v>
      </c>
      <c r="L11190" t="n">
        <v>0.1581718628270101</v>
      </c>
      <c r="M11190" t="n">
        <v>0.3211296092058079</v>
      </c>
      <c r="N11190" t="n">
        <v>0.1235886536360774</v>
      </c>
      <c r="O11190" t="n">
        <v>0.1468814448902334</v>
      </c>
      <c r="P11190" t="n">
        <v>0.3371591888409859</v>
      </c>
      <c r="Q11190" t="n">
        <v>0.1156969388918269</v>
      </c>
      <c r="R11190" t="n">
        <v>0.135170375799757</v>
      </c>
      <c r="S11190" t="n">
        <v>0.2522820311107895</v>
      </c>
      <c r="T11190" t="n">
        <v>0.11567143265496</v>
      </c>
      <c r="U11190" t="n">
        <v>0.1321610311826686</v>
      </c>
      <c r="V11190" t="n">
        <v>0.2524841915085818</v>
      </c>
      <c r="W11190" t="n">
        <v>0.115066969419459</v>
      </c>
      <c r="X11190" t="n">
        <v>0.1237207364447307</v>
      </c>
      <c r="Y11190" t="n">
        <v>0.2429045092043293</v>
      </c>
      <c r="Z11190" t="n">
        <v>0.1075719483209163</v>
      </c>
      <c r="AA11190" t="n">
        <v>0.1261347019788622</v>
      </c>
      <c r="AB11190" t="n">
        <v>0.2331672544631299</v>
      </c>
      <c r="AC11190" t="n">
        <v>0.1024055608047619</v>
      </c>
      <c r="AD11190" t="n">
        <v>0.1259581997745057</v>
      </c>
      <c r="AE11190" t="n">
        <v>0.252762212708396</v>
      </c>
      <c r="AF11190" t="n">
        <v>0.123746542574757</v>
      </c>
      <c r="AG11190" t="n">
        <v>0.1525565313051406</v>
      </c>
      <c r="AH11190" t="n">
        <v>0.3123471101589651</v>
      </c>
      <c r="AI11190" t="n">
        <v>0.1294339626592729</v>
      </c>
      <c r="AJ11190" t="n">
        <v>0.165726277893059</v>
      </c>
      <c r="AK11190" t="n">
        <v>0.413633249316825</v>
      </c>
    </row>
    <row r="11191">
      <c r="A11191" t="n">
        <v>24</v>
      </c>
      <c r="B11191" t="n">
        <v>0.1360011158930741</v>
      </c>
      <c r="C11191" t="n">
        <v>0.1715352944740789</v>
      </c>
      <c r="D11191" t="n">
        <v>0.3604693165656379</v>
      </c>
      <c r="E11191" t="n">
        <v>0.1277607649973277</v>
      </c>
      <c r="F11191" t="n">
        <v>0.1633755251943344</v>
      </c>
      <c r="G11191" t="n">
        <v>0.3761661203853229</v>
      </c>
      <c r="H11191" t="n">
        <v>0.1230634664361116</v>
      </c>
      <c r="I11191" t="n">
        <v>0.1488004456154974</v>
      </c>
      <c r="J11191" t="n">
        <v>0.3274301101416426</v>
      </c>
      <c r="K11191" t="n">
        <v>0.1232633496852203</v>
      </c>
      <c r="L11191" t="n">
        <v>0.1560138717547185</v>
      </c>
      <c r="M11191" t="n">
        <v>0.323883110882423</v>
      </c>
      <c r="N11191" t="n">
        <v>0.1216079654704521</v>
      </c>
      <c r="O11191" t="n">
        <v>0.1449918482230407</v>
      </c>
      <c r="P11191" t="n">
        <v>0.3402475285152411</v>
      </c>
      <c r="Q11191" t="n">
        <v>0.1143304561669716</v>
      </c>
      <c r="R11191" t="n">
        <v>0.1333148851065724</v>
      </c>
      <c r="S11191" t="n">
        <v>0.2544452044082048</v>
      </c>
      <c r="T11191" t="n">
        <v>0.1138176294859795</v>
      </c>
      <c r="U11191" t="n">
        <v>0.1304228228514942</v>
      </c>
      <c r="V11191" t="n">
        <v>0.2548297666884715</v>
      </c>
      <c r="W11191" t="n">
        <v>0.1137079271887898</v>
      </c>
      <c r="X11191" t="n">
        <v>0.1220359624001426</v>
      </c>
      <c r="Y11191" t="n">
        <v>0.2449872756455976</v>
      </c>
      <c r="Z11191" t="n">
        <v>0.106301428889136</v>
      </c>
      <c r="AA11191" t="n">
        <v>0.1244170556236711</v>
      </c>
      <c r="AB11191" t="n">
        <v>0.2353333755242704</v>
      </c>
      <c r="AC11191" t="n">
        <v>0.1011960609587922</v>
      </c>
      <c r="AD11191" t="n">
        <v>0.1244040480688919</v>
      </c>
      <c r="AE11191" t="n">
        <v>0.2554721055323254</v>
      </c>
      <c r="AF11191" t="n">
        <v>0.1239582676384997</v>
      </c>
      <c r="AG11191" t="n">
        <v>0.1527741419312063</v>
      </c>
      <c r="AH11191" t="n">
        <v>0.3110846597696201</v>
      </c>
      <c r="AI11191" t="n">
        <v>0.1296554186565422</v>
      </c>
      <c r="AJ11191" t="n">
        <v>0.1660918848234024</v>
      </c>
      <c r="AK11191" t="n">
        <v>0.411962137262582</v>
      </c>
    </row>
    <row r="11201">
      <c r="A11201" t="inlineStr">
        <is>
          <t>PVVAC-P-240to760-E10.8-rDXGF-OfL1985-CZ09</t>
        </is>
      </c>
      <c r="D11201" t="n">
        <v>2015</v>
      </c>
      <c r="F11201" t="inlineStr">
        <is>
          <t>Source Annual kWh:</t>
        </is>
      </c>
      <c r="G11201" s="169" t="n">
        <v>2210058.44599997</v>
      </c>
      <c r="H11201" t="inlineStr">
        <is>
          <t>DEER</t>
        </is>
      </c>
      <c r="K11201" t="inlineStr">
        <is>
          <t>PDAF</t>
        </is>
      </c>
      <c r="L11201" t="inlineStr">
        <is>
          <t>Monthly</t>
        </is>
      </c>
    </row>
    <row r="11202">
      <c r="A11202" t="n">
        <v>281</v>
      </c>
      <c r="B11202" t="inlineStr">
        <is>
          <t>PVVAC-P-240to760-E10.8-20-MM</t>
        </is>
      </c>
      <c r="F11202" t="inlineStr">
        <is>
          <t>Source Sample Size:</t>
        </is>
      </c>
      <c r="G11202" t="n">
        <v>0</v>
      </c>
      <c r="H11202" t="inlineStr">
        <is>
          <t>DEER</t>
        </is>
      </c>
      <c r="K11202" t="inlineStr">
        <is>
          <t>WKWE</t>
        </is>
      </c>
      <c r="L11202" t="inlineStr">
        <is>
          <t>Monthly</t>
        </is>
      </c>
      <c r="N11202" t="inlineStr">
        <is>
          <t>Weekend Peak3</t>
        </is>
      </c>
    </row>
    <row r="11203">
      <c r="B11203" t="n">
        <v>1</v>
      </c>
      <c r="C11203" t="inlineStr">
        <is>
          <t>JANUARY</t>
        </is>
      </c>
      <c r="D11203" t="inlineStr">
        <is>
          <t>JAN</t>
        </is>
      </c>
      <c r="E11203" t="n">
        <v>2</v>
      </c>
      <c r="F11203" t="inlineStr">
        <is>
          <t>FEBRUARY</t>
        </is>
      </c>
      <c r="G11203" t="inlineStr">
        <is>
          <t>FEB</t>
        </is>
      </c>
      <c r="H11203" t="n">
        <v>3</v>
      </c>
      <c r="I11203" t="inlineStr">
        <is>
          <t>MARCH</t>
        </is>
      </c>
      <c r="J11203" t="inlineStr">
        <is>
          <t>MAR</t>
        </is>
      </c>
      <c r="K11203" t="n">
        <v>4</v>
      </c>
      <c r="L11203" t="inlineStr">
        <is>
          <t>APRIL</t>
        </is>
      </c>
      <c r="M11203" t="inlineStr">
        <is>
          <t>APR</t>
        </is>
      </c>
      <c r="N11203" t="n">
        <v>5</v>
      </c>
      <c r="O11203" t="inlineStr">
        <is>
          <t>MAY</t>
        </is>
      </c>
      <c r="P11203" t="inlineStr">
        <is>
          <t>MAY</t>
        </is>
      </c>
      <c r="Q11203" t="n">
        <v>6</v>
      </c>
      <c r="R11203" t="inlineStr">
        <is>
          <t>JUNE</t>
        </is>
      </c>
      <c r="S11203" t="inlineStr">
        <is>
          <t>JUN</t>
        </is>
      </c>
      <c r="T11203" t="n">
        <v>7</v>
      </c>
      <c r="U11203" t="inlineStr">
        <is>
          <t>JULY</t>
        </is>
      </c>
      <c r="V11203" t="inlineStr">
        <is>
          <t>JUL</t>
        </is>
      </c>
      <c r="W11203" t="n">
        <v>8</v>
      </c>
      <c r="X11203" t="inlineStr">
        <is>
          <t>AUGUST</t>
        </is>
      </c>
      <c r="Y11203" t="inlineStr">
        <is>
          <t>AUG</t>
        </is>
      </c>
      <c r="Z11203" t="n">
        <v>9</v>
      </c>
      <c r="AA11203" t="inlineStr">
        <is>
          <t>SEPTEMBER</t>
        </is>
      </c>
      <c r="AB11203" t="inlineStr">
        <is>
          <t>SEP</t>
        </is>
      </c>
      <c r="AC11203" t="n">
        <v>10</v>
      </c>
      <c r="AD11203" t="inlineStr">
        <is>
          <t>OCTOBER</t>
        </is>
      </c>
      <c r="AE11203" t="inlineStr">
        <is>
          <t>OCT</t>
        </is>
      </c>
      <c r="AF11203" t="n">
        <v>11</v>
      </c>
      <c r="AG11203" t="inlineStr">
        <is>
          <t>NOVEMBER</t>
        </is>
      </c>
      <c r="AH11203" t="inlineStr">
        <is>
          <t>NOV</t>
        </is>
      </c>
      <c r="AI11203" t="n">
        <v>12</v>
      </c>
      <c r="AJ11203" t="inlineStr">
        <is>
          <t>DECEMBER</t>
        </is>
      </c>
      <c r="AK11203" t="inlineStr">
        <is>
          <t>DEC</t>
        </is>
      </c>
    </row>
    <row r="11204">
      <c r="B11204" t="n">
        <v>31</v>
      </c>
      <c r="E11204" t="n">
        <v>28</v>
      </c>
      <c r="H11204" t="n">
        <v>31</v>
      </c>
      <c r="K11204" t="n">
        <v>30</v>
      </c>
      <c r="N11204" t="n">
        <v>31</v>
      </c>
      <c r="Q11204" t="n">
        <v>30</v>
      </c>
      <c r="T11204" t="n">
        <v>31</v>
      </c>
      <c r="W11204" t="n">
        <v>31</v>
      </c>
      <c r="Z11204" t="n">
        <v>30</v>
      </c>
      <c r="AC11204" t="n">
        <v>31</v>
      </c>
      <c r="AF11204" t="n">
        <v>30</v>
      </c>
      <c r="AI11204" t="n">
        <v>31</v>
      </c>
    </row>
    <row r="11205">
      <c r="A11205" t="inlineStr">
        <is>
          <t>RATIOS</t>
        </is>
      </c>
      <c r="B11205" t="inlineStr">
        <is>
          <t>E.BKDWN</t>
        </is>
      </c>
      <c r="C11205" t="inlineStr">
        <is>
          <t>PEAK/AVG</t>
        </is>
      </c>
      <c r="D11205" t="inlineStr">
        <is>
          <t>END/AVG</t>
        </is>
      </c>
      <c r="E11205" t="inlineStr">
        <is>
          <t>E.BKDWN</t>
        </is>
      </c>
      <c r="F11205" t="inlineStr">
        <is>
          <t>PEAK/AVG</t>
        </is>
      </c>
      <c r="G11205" t="inlineStr">
        <is>
          <t>END/AVG</t>
        </is>
      </c>
      <c r="H11205" t="inlineStr">
        <is>
          <t>E.BKDWN</t>
        </is>
      </c>
      <c r="I11205" t="inlineStr">
        <is>
          <t>PEAK/AVG</t>
        </is>
      </c>
      <c r="J11205" t="inlineStr">
        <is>
          <t>END/AVG</t>
        </is>
      </c>
      <c r="K11205" t="inlineStr">
        <is>
          <t>E.BKDWN</t>
        </is>
      </c>
      <c r="L11205" t="inlineStr">
        <is>
          <t>PEAK/AVG</t>
        </is>
      </c>
      <c r="M11205" t="inlineStr">
        <is>
          <t>END/AVG</t>
        </is>
      </c>
      <c r="N11205" t="inlineStr">
        <is>
          <t>E.BKDWN</t>
        </is>
      </c>
      <c r="O11205" t="inlineStr">
        <is>
          <t>PEAK/AVG</t>
        </is>
      </c>
      <c r="P11205" t="inlineStr">
        <is>
          <t>END/AVG</t>
        </is>
      </c>
      <c r="Q11205" t="inlineStr">
        <is>
          <t>E.BKDWN</t>
        </is>
      </c>
      <c r="R11205" t="inlineStr">
        <is>
          <t>PEAK/AVG</t>
        </is>
      </c>
      <c r="S11205" t="inlineStr">
        <is>
          <t>END/AVG</t>
        </is>
      </c>
      <c r="T11205" t="inlineStr">
        <is>
          <t>E.BKDWN</t>
        </is>
      </c>
      <c r="U11205" t="inlineStr">
        <is>
          <t>PEAK/AVG</t>
        </is>
      </c>
      <c r="V11205" t="inlineStr">
        <is>
          <t>END/AVG</t>
        </is>
      </c>
      <c r="W11205" t="inlineStr">
        <is>
          <t>E.BKDWN</t>
        </is>
      </c>
      <c r="X11205" t="inlineStr">
        <is>
          <t>PEAK/AVG</t>
        </is>
      </c>
      <c r="Y11205" t="inlineStr">
        <is>
          <t>END/AVG</t>
        </is>
      </c>
      <c r="Z11205" t="inlineStr">
        <is>
          <t>E.BKDWN</t>
        </is>
      </c>
      <c r="AA11205" t="inlineStr">
        <is>
          <t>PEAK/AVG</t>
        </is>
      </c>
      <c r="AB11205" t="inlineStr">
        <is>
          <t>END/AVG</t>
        </is>
      </c>
      <c r="AC11205" t="inlineStr">
        <is>
          <t>E.BKDWN</t>
        </is>
      </c>
      <c r="AD11205" t="inlineStr">
        <is>
          <t>PEAK/AVG</t>
        </is>
      </c>
      <c r="AE11205" t="inlineStr">
        <is>
          <t>END/AVG</t>
        </is>
      </c>
      <c r="AF11205" t="inlineStr">
        <is>
          <t>E.BKDWN</t>
        </is>
      </c>
      <c r="AG11205" t="inlineStr">
        <is>
          <t>PEAK/AVG</t>
        </is>
      </c>
      <c r="AH11205" t="inlineStr">
        <is>
          <t>END/AVG</t>
        </is>
      </c>
      <c r="AI11205" t="inlineStr">
        <is>
          <t>E.BKDWN</t>
        </is>
      </c>
      <c r="AJ11205" t="inlineStr">
        <is>
          <t>PEAK/AVG</t>
        </is>
      </c>
      <c r="AK11205" t="inlineStr">
        <is>
          <t>END/AVG</t>
        </is>
      </c>
    </row>
    <row r="11206">
      <c r="B11206" s="170" t="n">
        <v>0.06917154489264976</v>
      </c>
      <c r="C11206" s="171" t="n">
        <v>1.159513003309646</v>
      </c>
      <c r="D11206" s="171" t="n">
        <v>0.511427892959143</v>
      </c>
      <c r="E11206" s="170" t="n">
        <v>0.06327344174826682</v>
      </c>
      <c r="F11206" s="171" t="n">
        <v>1.195009992518697</v>
      </c>
      <c r="G11206" s="171" t="n">
        <v>0.5187939924986366</v>
      </c>
      <c r="H11206" s="170" t="n">
        <v>0.07928786951214994</v>
      </c>
      <c r="I11206" s="171" t="n">
        <v>1.141931346144023</v>
      </c>
      <c r="J11206" s="171" t="n">
        <v>0.5273440310437707</v>
      </c>
      <c r="K11206" s="170" t="n">
        <v>0.07838655259536066</v>
      </c>
      <c r="L11206" s="171" t="n">
        <v>1.23093643335883</v>
      </c>
      <c r="M11206" s="171" t="n">
        <v>0.5634940062571013</v>
      </c>
      <c r="N11206" s="170" t="n">
        <v>0.08368792867512084</v>
      </c>
      <c r="O11206" s="171" t="n">
        <v>1.217163401496755</v>
      </c>
      <c r="P11206" s="171" t="n">
        <v>0.5219475215134006</v>
      </c>
      <c r="Q11206" s="170" t="n">
        <v>0.09613499905107759</v>
      </c>
      <c r="R11206" s="171" t="n">
        <v>1.198312042940198</v>
      </c>
      <c r="S11206" s="171" t="n">
        <v>0.6091773063985909</v>
      </c>
      <c r="T11206" s="170" t="n">
        <v>0.09847206254377477</v>
      </c>
      <c r="U11206" s="171" t="n">
        <v>1.133163751734721</v>
      </c>
      <c r="V11206" s="171" t="n">
        <v>0.6026660492583857</v>
      </c>
      <c r="W11206" s="170" t="n">
        <v>0.103785587045074</v>
      </c>
      <c r="X11206" s="171" t="n">
        <v>1.066687133986578</v>
      </c>
      <c r="Y11206" s="171" t="n">
        <v>0.5880771995050021</v>
      </c>
      <c r="Z11206" s="170" t="n">
        <v>0.09340019716828503</v>
      </c>
      <c r="AA11206" s="171" t="n">
        <v>1.202695361537371</v>
      </c>
      <c r="AB11206" s="171" t="n">
        <v>0.6073289170472559</v>
      </c>
      <c r="AC11206" s="170" t="n">
        <v>0.08968053459668608</v>
      </c>
      <c r="AD11206" s="171" t="n">
        <v>1.25797884778926</v>
      </c>
      <c r="AE11206" s="171" t="n">
        <v>0.5478508058717249</v>
      </c>
      <c r="AF11206" s="170" t="n">
        <v>0.07438359884430196</v>
      </c>
      <c r="AG11206" s="171" t="n">
        <v>1.151170024723208</v>
      </c>
      <c r="AH11206" s="171" t="n">
        <v>0.5596476007407157</v>
      </c>
      <c r="AI11206" s="170" t="n">
        <v>0.07033568332725271</v>
      </c>
      <c r="AJ11206" s="171" t="n">
        <v>1.177996269868916</v>
      </c>
      <c r="AK11206" s="171" t="n">
        <v>0.4816335113677087</v>
      </c>
      <c r="AN11206" s="163">
        <f>1/($B11206*(1/$B11204)*(1/(5/7+2/7*$D11206))*$B11216/SUM($B11208:$B11231))</f>
        <v/>
      </c>
      <c r="AO11206" s="163">
        <f>1/(B11206*(1/B11204)*(1/(5/7+2/7*D11206)))</f>
        <v/>
      </c>
      <c r="AP11206" s="163" t="n"/>
      <c r="AR11206" s="168">
        <f>CHOOSE(AV$3,C11206,F11206,I11206,L11206,O11206,R11206,U11206,X11206,AA11206,AD11206,AG11206,AJ11206)</f>
        <v/>
      </c>
      <c r="AS11206" s="164" t="n"/>
      <c r="AT11206" s="164" t="n"/>
      <c r="AV11206" s="116">
        <f>AN11206/AR11206</f>
        <v/>
      </c>
      <c r="AW11206" s="165">
        <f>AO11206/AR11206</f>
        <v/>
      </c>
    </row>
    <row r="11207">
      <c r="A11207" t="inlineStr">
        <is>
          <t>HOUR</t>
        </is>
      </c>
      <c r="B11207" t="inlineStr">
        <is>
          <t>PEAK</t>
        </is>
      </c>
      <c r="C11207" t="inlineStr">
        <is>
          <t>AVG</t>
        </is>
      </c>
      <c r="D11207" t="inlineStr">
        <is>
          <t>END</t>
        </is>
      </c>
      <c r="E11207" t="inlineStr">
        <is>
          <t>PEAK</t>
        </is>
      </c>
      <c r="F11207" t="inlineStr">
        <is>
          <t>AVG</t>
        </is>
      </c>
      <c r="G11207" t="inlineStr">
        <is>
          <t>END</t>
        </is>
      </c>
      <c r="H11207" t="inlineStr">
        <is>
          <t>PEAK</t>
        </is>
      </c>
      <c r="I11207" t="inlineStr">
        <is>
          <t>AVG</t>
        </is>
      </c>
      <c r="J11207" t="inlineStr">
        <is>
          <t>END</t>
        </is>
      </c>
      <c r="K11207" t="inlineStr">
        <is>
          <t>PEAK</t>
        </is>
      </c>
      <c r="L11207" t="inlineStr">
        <is>
          <t>AVG</t>
        </is>
      </c>
      <c r="M11207" t="inlineStr">
        <is>
          <t>END</t>
        </is>
      </c>
      <c r="N11207" t="inlineStr">
        <is>
          <t>PEAK</t>
        </is>
      </c>
      <c r="O11207" t="inlineStr">
        <is>
          <t>AVG</t>
        </is>
      </c>
      <c r="P11207" t="inlineStr">
        <is>
          <t>END</t>
        </is>
      </c>
      <c r="Q11207" t="inlineStr">
        <is>
          <t>PEAK</t>
        </is>
      </c>
      <c r="R11207" t="inlineStr">
        <is>
          <t>AVG</t>
        </is>
      </c>
      <c r="S11207" t="inlineStr">
        <is>
          <t>END</t>
        </is>
      </c>
      <c r="T11207" t="inlineStr">
        <is>
          <t>PEAK</t>
        </is>
      </c>
      <c r="U11207" t="inlineStr">
        <is>
          <t>AVG</t>
        </is>
      </c>
      <c r="V11207" t="inlineStr">
        <is>
          <t>END</t>
        </is>
      </c>
      <c r="W11207" t="inlineStr">
        <is>
          <t>PEAK</t>
        </is>
      </c>
      <c r="X11207" t="inlineStr">
        <is>
          <t>AVG</t>
        </is>
      </c>
      <c r="Y11207" t="inlineStr">
        <is>
          <t>END</t>
        </is>
      </c>
      <c r="Z11207" t="inlineStr">
        <is>
          <t>PEAK</t>
        </is>
      </c>
      <c r="AA11207" t="inlineStr">
        <is>
          <t>AVG</t>
        </is>
      </c>
      <c r="AB11207" t="inlineStr">
        <is>
          <t>END</t>
        </is>
      </c>
      <c r="AC11207" t="inlineStr">
        <is>
          <t>PEAK</t>
        </is>
      </c>
      <c r="AD11207" t="inlineStr">
        <is>
          <t>AVG</t>
        </is>
      </c>
      <c r="AE11207" t="inlineStr">
        <is>
          <t>END</t>
        </is>
      </c>
      <c r="AF11207" t="inlineStr">
        <is>
          <t>PEAK</t>
        </is>
      </c>
      <c r="AG11207" t="inlineStr">
        <is>
          <t>AVG</t>
        </is>
      </c>
      <c r="AH11207" t="inlineStr">
        <is>
          <t>END</t>
        </is>
      </c>
      <c r="AI11207" t="inlineStr">
        <is>
          <t>PEAK</t>
        </is>
      </c>
      <c r="AJ11207" t="inlineStr">
        <is>
          <t>AVG</t>
        </is>
      </c>
      <c r="AK11207" t="inlineStr">
        <is>
          <t>END</t>
        </is>
      </c>
    </row>
    <row r="11208">
      <c r="A11208" t="n">
        <v>1</v>
      </c>
      <c r="B11208" t="n">
        <v>0.1377742095979013</v>
      </c>
      <c r="C11208" t="n">
        <v>0.1710360835441928</v>
      </c>
      <c r="D11208" t="n">
        <v>0.3710365566553137</v>
      </c>
      <c r="E11208" t="n">
        <v>0.1335209009378015</v>
      </c>
      <c r="F11208" t="n">
        <v>0.1700254617389271</v>
      </c>
      <c r="G11208" t="n">
        <v>0.3896333740117178</v>
      </c>
      <c r="H11208" t="n">
        <v>0.1270794145657335</v>
      </c>
      <c r="I11208" t="n">
        <v>0.1503840618974926</v>
      </c>
      <c r="J11208" t="n">
        <v>0.3343399280926049</v>
      </c>
      <c r="K11208" t="n">
        <v>0.1224146709562776</v>
      </c>
      <c r="L11208" t="n">
        <v>0.155258546346224</v>
      </c>
      <c r="M11208" t="n">
        <v>0.3097039694532333</v>
      </c>
      <c r="N11208" t="n">
        <v>0.1202916432866331</v>
      </c>
      <c r="O11208" t="n">
        <v>0.1467803768654297</v>
      </c>
      <c r="P11208" t="n">
        <v>0.3106388673138712</v>
      </c>
      <c r="Q11208" t="n">
        <v>0.1051508857645175</v>
      </c>
      <c r="R11208" t="n">
        <v>0.1309188032971209</v>
      </c>
      <c r="S11208" t="n">
        <v>0.2406571928226079</v>
      </c>
      <c r="T11208" t="n">
        <v>0.1126325440763734</v>
      </c>
      <c r="U11208" t="n">
        <v>0.1271645149147584</v>
      </c>
      <c r="V11208" t="n">
        <v>0.2419293679967879</v>
      </c>
      <c r="W11208" t="n">
        <v>0.1124139218925146</v>
      </c>
      <c r="X11208" t="n">
        <v>0.1194177873754848</v>
      </c>
      <c r="Y11208" t="n">
        <v>0.2364493554242718</v>
      </c>
      <c r="Z11208" t="n">
        <v>0.1031876343605687</v>
      </c>
      <c r="AA11208" t="n">
        <v>0.1241462262029978</v>
      </c>
      <c r="AB11208" t="n">
        <v>0.2328992467087953</v>
      </c>
      <c r="AC11208" t="n">
        <v>0.1018990216572727</v>
      </c>
      <c r="AD11208" t="n">
        <v>0.1306974774603301</v>
      </c>
      <c r="AE11208" t="n">
        <v>0.2648448728265179</v>
      </c>
      <c r="AF11208" t="n">
        <v>0.1284222264616695</v>
      </c>
      <c r="AG11208" t="n">
        <v>0.1524127466710917</v>
      </c>
      <c r="AH11208" t="n">
        <v>0.3068394072140926</v>
      </c>
      <c r="AI11208" t="n">
        <v>0.1340962518819832</v>
      </c>
      <c r="AJ11208" t="n">
        <v>0.1667599913854106</v>
      </c>
      <c r="AK11208" t="n">
        <v>0.425757278915004</v>
      </c>
    </row>
    <row r="11209">
      <c r="A11209" t="n">
        <v>2</v>
      </c>
      <c r="B11209" t="n">
        <v>0.1365614681803791</v>
      </c>
      <c r="C11209" t="n">
        <v>0.1694805840799404</v>
      </c>
      <c r="D11209" t="n">
        <v>0.3692702952224881</v>
      </c>
      <c r="E11209" t="n">
        <v>0.1322641833854821</v>
      </c>
      <c r="F11209" t="n">
        <v>0.1684585939642954</v>
      </c>
      <c r="G11209" t="n">
        <v>0.3878572656659538</v>
      </c>
      <c r="H11209" t="n">
        <v>0.1265534902893531</v>
      </c>
      <c r="I11209" t="n">
        <v>0.1495799275312686</v>
      </c>
      <c r="J11209" t="n">
        <v>0.3324617972135318</v>
      </c>
      <c r="K11209" t="n">
        <v>0.1219080519459444</v>
      </c>
      <c r="L11209" t="n">
        <v>0.1546161646762861</v>
      </c>
      <c r="M11209" t="n">
        <v>0.3079593314963415</v>
      </c>
      <c r="N11209" t="n">
        <v>0.1197938105285399</v>
      </c>
      <c r="O11209" t="n">
        <v>0.1461730324297307</v>
      </c>
      <c r="P11209" t="n">
        <v>0.3088178285216062</v>
      </c>
      <c r="Q11209" t="n">
        <v>0.1047157137604959</v>
      </c>
      <c r="R11209" t="n">
        <v>0.1303769895255995</v>
      </c>
      <c r="S11209" t="n">
        <v>0.2392464032213029</v>
      </c>
      <c r="T11209" t="n">
        <v>0.1121664088691672</v>
      </c>
      <c r="U11209" t="n">
        <v>0.126638238446486</v>
      </c>
      <c r="V11209" t="n">
        <v>0.2405111206025713</v>
      </c>
      <c r="W11209" t="n">
        <v>0.1119486914637435</v>
      </c>
      <c r="X11209" t="n">
        <v>0.1189235711121584</v>
      </c>
      <c r="Y11209" t="n">
        <v>0.2350632331648232</v>
      </c>
      <c r="Z11209" t="n">
        <v>0.102760587367018</v>
      </c>
      <c r="AA11209" t="n">
        <v>0.1236324410678973</v>
      </c>
      <c r="AB11209" t="n">
        <v>0.2315339360295058</v>
      </c>
      <c r="AC11209" t="n">
        <v>0.1014773076494446</v>
      </c>
      <c r="AD11209" t="n">
        <v>0.1301461675737128</v>
      </c>
      <c r="AE11209" t="n">
        <v>0.2632922893023761</v>
      </c>
      <c r="AF11209" t="n">
        <v>0.127212754318527</v>
      </c>
      <c r="AG11209" t="n">
        <v>0.1510555429775701</v>
      </c>
      <c r="AH11209" t="n">
        <v>0.3053779476186038</v>
      </c>
      <c r="AI11209" t="n">
        <v>0.1328333421379329</v>
      </c>
      <c r="AJ11209" t="n">
        <v>0.1652328596241466</v>
      </c>
      <c r="AK11209" t="n">
        <v>0.4238165030298049</v>
      </c>
    </row>
    <row r="11210">
      <c r="A11210" t="n">
        <v>3</v>
      </c>
      <c r="B11210" t="n">
        <v>0.1359966529467637</v>
      </c>
      <c r="C11210" t="n">
        <v>0.168765987105628</v>
      </c>
      <c r="D11210" t="n">
        <v>0.3671751126554884</v>
      </c>
      <c r="E11210" t="n">
        <v>0.1317171416274136</v>
      </c>
      <c r="F11210" t="n">
        <v>0.1677786823208883</v>
      </c>
      <c r="G11210" t="n">
        <v>0.3855858660052967</v>
      </c>
      <c r="H11210" t="n">
        <v>0.1258949004297417</v>
      </c>
      <c r="I11210" t="n">
        <v>0.148837845279326</v>
      </c>
      <c r="J11210" t="n">
        <v>0.3311905237782518</v>
      </c>
      <c r="K11210" t="n">
        <v>0.1212736371492209</v>
      </c>
      <c r="L11210" t="n">
        <v>0.1538117407833005</v>
      </c>
      <c r="M11210" t="n">
        <v>0.3068813438156604</v>
      </c>
      <c r="N11210" t="n">
        <v>0.1191703983359728</v>
      </c>
      <c r="O11210" t="n">
        <v>0.1454124839922336</v>
      </c>
      <c r="P11210" t="n">
        <v>0.3077365867386989</v>
      </c>
      <c r="Q11210" t="n">
        <v>0.1041707686383429</v>
      </c>
      <c r="R11210" t="n">
        <v>0.1296985020099102</v>
      </c>
      <c r="S11210" t="n">
        <v>0.2384087468955281</v>
      </c>
      <c r="T11210" t="n">
        <v>0.1115826900060892</v>
      </c>
      <c r="U11210" t="n">
        <v>0.1259792075537842</v>
      </c>
      <c r="V11210" t="n">
        <v>0.2396690362122552</v>
      </c>
      <c r="W11210" t="n">
        <v>0.1113661056114986</v>
      </c>
      <c r="X11210" t="n">
        <v>0.1183046876833081</v>
      </c>
      <c r="Y11210" t="n">
        <v>0.2342402230732756</v>
      </c>
      <c r="Z11210" t="n">
        <v>0.1022258168075267</v>
      </c>
      <c r="AA11210" t="n">
        <v>0.1229890524752938</v>
      </c>
      <c r="AB11210" t="n">
        <v>0.2307232828136777</v>
      </c>
      <c r="AC11210" t="n">
        <v>0.1009492153333356</v>
      </c>
      <c r="AD11210" t="n">
        <v>0.1294791069561836</v>
      </c>
      <c r="AE11210" t="n">
        <v>0.2623704428349169</v>
      </c>
      <c r="AF11210" t="n">
        <v>0.1267653286760312</v>
      </c>
      <c r="AG11210" t="n">
        <v>0.1504173938070374</v>
      </c>
      <c r="AH11210" t="n">
        <v>0.3035884052567806</v>
      </c>
      <c r="AI11210" t="n">
        <v>0.1322836049552286</v>
      </c>
      <c r="AJ11210" t="n">
        <v>0.1645638304715928</v>
      </c>
      <c r="AK11210" t="n">
        <v>0.4213345161073481</v>
      </c>
    </row>
    <row r="11211">
      <c r="A11211" t="n">
        <v>4</v>
      </c>
      <c r="B11211" t="n">
        <v>0.1352893617983627</v>
      </c>
      <c r="C11211" t="n">
        <v>0.1679177785121691</v>
      </c>
      <c r="D11211" t="n">
        <v>0.3660261415703596</v>
      </c>
      <c r="E11211" t="n">
        <v>0.1311963841580211</v>
      </c>
      <c r="F11211" t="n">
        <v>0.1669230965666058</v>
      </c>
      <c r="G11211" t="n">
        <v>0.3843949585443273</v>
      </c>
      <c r="H11211" t="n">
        <v>0.1265408554719026</v>
      </c>
      <c r="I11211" t="n">
        <v>0.1492632243906178</v>
      </c>
      <c r="J11211" t="n">
        <v>0.3305736955624172</v>
      </c>
      <c r="K11211" t="n">
        <v>0.1218958809186691</v>
      </c>
      <c r="L11211" t="n">
        <v>0.1546138848614597</v>
      </c>
      <c r="M11211" t="n">
        <v>0.3064539311563025</v>
      </c>
      <c r="N11211" t="n">
        <v>0.1197818505823996</v>
      </c>
      <c r="O11211" t="n">
        <v>0.1461584415724166</v>
      </c>
      <c r="P11211" t="n">
        <v>0.3073596179129515</v>
      </c>
      <c r="Q11211" t="n">
        <v>0.1126311396714822</v>
      </c>
      <c r="R11211" t="n">
        <v>0.1317096324888874</v>
      </c>
      <c r="S11211" t="n">
        <v>0.2380766235102209</v>
      </c>
      <c r="T11211" t="n">
        <v>0.1121552104257508</v>
      </c>
      <c r="U11211" t="n">
        <v>0.1266255951679689</v>
      </c>
      <c r="V11211" t="n">
        <v>0.2393351571382</v>
      </c>
      <c r="W11211" t="n">
        <v>0.111937514756746</v>
      </c>
      <c r="X11211" t="n">
        <v>0.1189116980487751</v>
      </c>
      <c r="Y11211" t="n">
        <v>0.2339139067913637</v>
      </c>
      <c r="Z11211" t="n">
        <v>0.1027503279797856</v>
      </c>
      <c r="AA11211" t="n">
        <v>0.1236200978814684</v>
      </c>
      <c r="AB11211" t="n">
        <v>0.230401865924595</v>
      </c>
      <c r="AC11211" t="n">
        <v>0.1014671763819893</v>
      </c>
      <c r="AD11211" t="n">
        <v>0.1301044117332437</v>
      </c>
      <c r="AE11211" t="n">
        <v>0.2620049387969419</v>
      </c>
      <c r="AF11211" t="n">
        <v>0.1261060477823182</v>
      </c>
      <c r="AG11211" t="n">
        <v>0.1496619646875792</v>
      </c>
      <c r="AH11211" t="n">
        <v>0.3025258644794482</v>
      </c>
      <c r="AI11211" t="n">
        <v>0.1315951953300404</v>
      </c>
      <c r="AJ11211" t="n">
        <v>0.1637225095305888</v>
      </c>
      <c r="AK11211" t="n">
        <v>0.420119376676562</v>
      </c>
    </row>
    <row r="11212">
      <c r="A11212" t="n">
        <v>5</v>
      </c>
      <c r="B11212" t="n">
        <v>0.1359830838120223</v>
      </c>
      <c r="C11212" t="n">
        <v>0.1699902098212846</v>
      </c>
      <c r="D11212" t="n">
        <v>0.3655845762121532</v>
      </c>
      <c r="E11212" t="n">
        <v>0.131786137885188</v>
      </c>
      <c r="F11212" t="n">
        <v>0.1678279943520112</v>
      </c>
      <c r="G11212" t="n">
        <v>0.3838602332075476</v>
      </c>
      <c r="H11212" t="n">
        <v>0.1293900068070079</v>
      </c>
      <c r="I11212" t="n">
        <v>0.1520617577905921</v>
      </c>
      <c r="J11212" t="n">
        <v>0.33069606412838</v>
      </c>
      <c r="K11212" t="n">
        <v>0.124640447569243</v>
      </c>
      <c r="L11212" t="n">
        <v>0.1580939345088117</v>
      </c>
      <c r="M11212" t="n">
        <v>0.3066307589600634</v>
      </c>
      <c r="N11212" t="n">
        <v>0.1286102841583537</v>
      </c>
      <c r="O11212" t="n">
        <v>0.1505707168241978</v>
      </c>
      <c r="P11212" t="n">
        <v>0.3074658451758336</v>
      </c>
      <c r="Q11212" t="n">
        <v>0.141435692990725</v>
      </c>
      <c r="R11212" t="n">
        <v>0.140047470459649</v>
      </c>
      <c r="S11212" t="n">
        <v>0.2490289799697268</v>
      </c>
      <c r="T11212" t="n">
        <v>0.1404905384818177</v>
      </c>
      <c r="U11212" t="n">
        <v>0.1396556430687536</v>
      </c>
      <c r="V11212" t="n">
        <v>0.2479188368532898</v>
      </c>
      <c r="W11212" t="n">
        <v>0.1398001139092722</v>
      </c>
      <c r="X11212" t="n">
        <v>0.1357891869750233</v>
      </c>
      <c r="Y11212" t="n">
        <v>0.2507440300003061</v>
      </c>
      <c r="Z11212" t="n">
        <v>0.1407536631355851</v>
      </c>
      <c r="AA11212" t="n">
        <v>0.1334416007114377</v>
      </c>
      <c r="AB11212" t="n">
        <v>0.2482002076409991</v>
      </c>
      <c r="AC11212" t="n">
        <v>0.1344672473008615</v>
      </c>
      <c r="AD11212" t="n">
        <v>0.1438696745626518</v>
      </c>
      <c r="AE11212" t="n">
        <v>0.2793104947817739</v>
      </c>
      <c r="AF11212" t="n">
        <v>0.1267526806013317</v>
      </c>
      <c r="AG11212" t="n">
        <v>0.1504080189110402</v>
      </c>
      <c r="AH11212" t="n">
        <v>0.3021045763817691</v>
      </c>
      <c r="AI11212" t="n">
        <v>0.1322703980559444</v>
      </c>
      <c r="AJ11212" t="n">
        <v>0.1645614064529241</v>
      </c>
      <c r="AK11212" t="n">
        <v>0.4195350755885669</v>
      </c>
    </row>
    <row r="11213">
      <c r="A11213" t="n">
        <v>6</v>
      </c>
      <c r="B11213" t="n">
        <v>0.1390429236962323</v>
      </c>
      <c r="C11213" t="n">
        <v>0.1802724996462044</v>
      </c>
      <c r="D11213" t="n">
        <v>0.3837667057016452</v>
      </c>
      <c r="E11213" t="n">
        <v>0.1348318298355151</v>
      </c>
      <c r="F11213" t="n">
        <v>0.1786482427525623</v>
      </c>
      <c r="G11213" t="n">
        <v>0.3887521550692961</v>
      </c>
      <c r="H11213" t="n">
        <v>0.1841414088769069</v>
      </c>
      <c r="I11213" t="n">
        <v>0.2083197135159</v>
      </c>
      <c r="J11213" t="n">
        <v>0.3528053446963876</v>
      </c>
      <c r="K11213" t="n">
        <v>0.3382384263673135</v>
      </c>
      <c r="L11213" t="n">
        <v>0.2819257595838812</v>
      </c>
      <c r="M11213" t="n">
        <v>0.3494774596558383</v>
      </c>
      <c r="N11213" t="n">
        <v>0.332703775057333</v>
      </c>
      <c r="O11213" t="n">
        <v>0.2857223627960132</v>
      </c>
      <c r="P11213" t="n">
        <v>0.4540956817927851</v>
      </c>
      <c r="Q11213" t="n">
        <v>0.3531187762562487</v>
      </c>
      <c r="R11213" t="n">
        <v>0.3671328192931261</v>
      </c>
      <c r="S11213" t="n">
        <v>0.4624524225902685</v>
      </c>
      <c r="T11213" t="n">
        <v>0.340652449309546</v>
      </c>
      <c r="U11213" t="n">
        <v>0.3617828890466105</v>
      </c>
      <c r="V11213" t="n">
        <v>0.4318711049493223</v>
      </c>
      <c r="W11213" t="n">
        <v>0.3329531700633766</v>
      </c>
      <c r="X11213" t="n">
        <v>0.3470790426579379</v>
      </c>
      <c r="Y11213" t="n">
        <v>0.4388032797962863</v>
      </c>
      <c r="Z11213" t="n">
        <v>0.3104080201049792</v>
      </c>
      <c r="AA11213" t="n">
        <v>0.3022052865867474</v>
      </c>
      <c r="AB11213" t="n">
        <v>0.4071255311516806</v>
      </c>
      <c r="AC11213" t="n">
        <v>0.2816821618773914</v>
      </c>
      <c r="AD11213" t="n">
        <v>0.298708741208957</v>
      </c>
      <c r="AE11213" t="n">
        <v>0.4338425112463473</v>
      </c>
      <c r="AF11213" t="n">
        <v>0.1296838719129475</v>
      </c>
      <c r="AG11213" t="n">
        <v>0.1536661702659236</v>
      </c>
      <c r="AH11213" t="n">
        <v>0.3022089663528753</v>
      </c>
      <c r="AI11213" t="n">
        <v>0.1352485538445284</v>
      </c>
      <c r="AJ11213" t="n">
        <v>0.1738963023459839</v>
      </c>
      <c r="AK11213" t="n">
        <v>0.4267696078403208</v>
      </c>
    </row>
    <row r="11214">
      <c r="A11214" t="n">
        <v>7</v>
      </c>
      <c r="B11214" t="n">
        <v>0.1917855850558596</v>
      </c>
      <c r="C11214" t="n">
        <v>0.2584837373141523</v>
      </c>
      <c r="D11214" t="n">
        <v>0.4261416604749891</v>
      </c>
      <c r="E11214" t="n">
        <v>0.1763571728181028</v>
      </c>
      <c r="F11214" t="n">
        <v>0.2553407791565088</v>
      </c>
      <c r="G11214" t="n">
        <v>0.4618933272902885</v>
      </c>
      <c r="H11214" t="n">
        <v>0.5258174068827116</v>
      </c>
      <c r="I11214" t="n">
        <v>0.4589921990658952</v>
      </c>
      <c r="J11214" t="n">
        <v>0.4447580705468379</v>
      </c>
      <c r="K11214" t="n">
        <v>0.5580801421575985</v>
      </c>
      <c r="L11214" t="n">
        <v>0.5949773925670145</v>
      </c>
      <c r="M11214" t="n">
        <v>0.4504782861130602</v>
      </c>
      <c r="N11214" t="n">
        <v>0.5975552873426894</v>
      </c>
      <c r="O11214" t="n">
        <v>0.6060176708049074</v>
      </c>
      <c r="P11214" t="n">
        <v>0.5792389851295628</v>
      </c>
      <c r="Q11214" t="n">
        <v>0.638457443749989</v>
      </c>
      <c r="R11214" t="n">
        <v>0.6385984551281537</v>
      </c>
      <c r="S11214" t="n">
        <v>0.6794840330947727</v>
      </c>
      <c r="T11214" t="n">
        <v>0.6318819684063915</v>
      </c>
      <c r="U11214" t="n">
        <v>0.6153590691098847</v>
      </c>
      <c r="V11214" t="n">
        <v>0.6831842149065025</v>
      </c>
      <c r="W11214" t="n">
        <v>0.5896770071386559</v>
      </c>
      <c r="X11214" t="n">
        <v>0.5946306473731271</v>
      </c>
      <c r="Y11214" t="n">
        <v>0.6020951237951565</v>
      </c>
      <c r="Z11214" t="n">
        <v>0.5583282499494512</v>
      </c>
      <c r="AA11214" t="n">
        <v>0.57511556308294</v>
      </c>
      <c r="AB11214" t="n">
        <v>0.5317306735058618</v>
      </c>
      <c r="AC11214" t="n">
        <v>0.504440027962298</v>
      </c>
      <c r="AD11214" t="n">
        <v>0.5525832184309986</v>
      </c>
      <c r="AE11214" t="n">
        <v>0.4868186736983367</v>
      </c>
      <c r="AF11214" t="n">
        <v>0.1991344500880622</v>
      </c>
      <c r="AG11214" t="n">
        <v>0.2162767881793812</v>
      </c>
      <c r="AH11214" t="n">
        <v>0.3476379904930561</v>
      </c>
      <c r="AI11214" t="n">
        <v>0.2404189448567932</v>
      </c>
      <c r="AJ11214" t="n">
        <v>0.2726237857764179</v>
      </c>
      <c r="AK11214" t="n">
        <v>0.4886900107495312</v>
      </c>
    </row>
    <row r="11215">
      <c r="A11215" t="n">
        <v>8</v>
      </c>
      <c r="B11215" t="n">
        <v>0.5153297299742186</v>
      </c>
      <c r="C11215" t="n">
        <v>0.5657029882764062</v>
      </c>
      <c r="D11215" t="n">
        <v>0.5192867187503519</v>
      </c>
      <c r="E11215" t="n">
        <v>0.4571916551764169</v>
      </c>
      <c r="F11215" t="n">
        <v>0.5750782278136586</v>
      </c>
      <c r="G11215" t="n">
        <v>0.5307493357996248</v>
      </c>
      <c r="H11215" t="n">
        <v>0.6763165084945457</v>
      </c>
      <c r="I11215" t="n">
        <v>0.6744924950849976</v>
      </c>
      <c r="J11215" t="n">
        <v>0.5379045697407917</v>
      </c>
      <c r="K11215" t="n">
        <v>0.7344920827467575</v>
      </c>
      <c r="L11215" t="n">
        <v>0.7639224564829384</v>
      </c>
      <c r="M11215" t="n">
        <v>0.6815075941395295</v>
      </c>
      <c r="N11215" t="n">
        <v>0.77864731015828</v>
      </c>
      <c r="O11215" t="n">
        <v>0.7824815054044079</v>
      </c>
      <c r="P11215" t="n">
        <v>0.7003159916177033</v>
      </c>
      <c r="Q11215" t="n">
        <v>0.7900218849264083</v>
      </c>
      <c r="R11215" t="n">
        <v>0.784735672756907</v>
      </c>
      <c r="S11215" t="n">
        <v>0.7421186826752098</v>
      </c>
      <c r="T11215" t="n">
        <v>0.7945220947621616</v>
      </c>
      <c r="U11215" t="n">
        <v>0.7591738479530817</v>
      </c>
      <c r="V11215" t="n">
        <v>0.7648795326874835</v>
      </c>
      <c r="W11215" t="n">
        <v>0.7473635778129327</v>
      </c>
      <c r="X11215" t="n">
        <v>0.7449988960877976</v>
      </c>
      <c r="Y11215" t="n">
        <v>0.7551169569533956</v>
      </c>
      <c r="Z11215" t="n">
        <v>0.7189667429138628</v>
      </c>
      <c r="AA11215" t="n">
        <v>0.7143895397960492</v>
      </c>
      <c r="AB11215" t="n">
        <v>0.7355519631871785</v>
      </c>
      <c r="AC11215" t="n">
        <v>0.6772562332623018</v>
      </c>
      <c r="AD11215" t="n">
        <v>0.7090789443592361</v>
      </c>
      <c r="AE11215" t="n">
        <v>0.6382372570449376</v>
      </c>
      <c r="AF11215" t="n">
        <v>0.531964846784385</v>
      </c>
      <c r="AG11215" t="n">
        <v>0.5588603313931987</v>
      </c>
      <c r="AH11215" t="n">
        <v>0.4907797558020317</v>
      </c>
      <c r="AI11215" t="n">
        <v>0.5049162682585382</v>
      </c>
      <c r="AJ11215" t="n">
        <v>0.5708821283629764</v>
      </c>
      <c r="AK11215" t="n">
        <v>0.5779513381184354</v>
      </c>
    </row>
    <row r="11216">
      <c r="A11216" t="n">
        <v>9</v>
      </c>
      <c r="B11216" t="n">
        <v>0.6841806504138586</v>
      </c>
      <c r="C11216" t="n">
        <v>0.713276170913181</v>
      </c>
      <c r="D11216" t="n">
        <v>0.5543109620402482</v>
      </c>
      <c r="E11216" t="n">
        <v>0.7175884603211281</v>
      </c>
      <c r="F11216" t="n">
        <v>0.761044353970565</v>
      </c>
      <c r="G11216" t="n">
        <v>0.6343971931389008</v>
      </c>
      <c r="H11216" t="n">
        <v>0.7562469959405386</v>
      </c>
      <c r="I11216" t="n">
        <v>0.789573990195088</v>
      </c>
      <c r="J11216" t="n">
        <v>0.7360265295051008</v>
      </c>
      <c r="K11216" t="n">
        <v>0.8378519962513237</v>
      </c>
      <c r="L11216" t="n">
        <v>0.8674156150655424</v>
      </c>
      <c r="M11216" t="n">
        <v>0.8197855182756738</v>
      </c>
      <c r="N11216" t="n">
        <v>0.8740348572630262</v>
      </c>
      <c r="O11216" t="n">
        <v>0.8734293284074598</v>
      </c>
      <c r="P11216" t="n">
        <v>0.7650708204745462</v>
      </c>
      <c r="Q11216" t="n">
        <v>0.8877609071789876</v>
      </c>
      <c r="R11216" t="n">
        <v>0.8867948683150694</v>
      </c>
      <c r="S11216" t="n">
        <v>0.8463403970784898</v>
      </c>
      <c r="T11216" t="n">
        <v>0.8831526417827924</v>
      </c>
      <c r="U11216" t="n">
        <v>0.8558659065374373</v>
      </c>
      <c r="V11216" t="n">
        <v>0.8246360077911682</v>
      </c>
      <c r="W11216" t="n">
        <v>0.8367036538052263</v>
      </c>
      <c r="X11216" t="n">
        <v>0.8454136334994525</v>
      </c>
      <c r="Y11216" t="n">
        <v>0.8721175154451564</v>
      </c>
      <c r="Z11216" t="n">
        <v>0.8346434713320662</v>
      </c>
      <c r="AA11216" t="n">
        <v>0.8246522527637716</v>
      </c>
      <c r="AB11216" t="n">
        <v>0.8031639178727701</v>
      </c>
      <c r="AC11216" t="n">
        <v>0.8063564416287027</v>
      </c>
      <c r="AD11216" t="n">
        <v>0.8212764450582406</v>
      </c>
      <c r="AE11216" t="n">
        <v>0.7543342058229789</v>
      </c>
      <c r="AF11216" t="n">
        <v>0.7338997914121681</v>
      </c>
      <c r="AG11216" t="n">
        <v>0.7240930608426063</v>
      </c>
      <c r="AH11216" t="n">
        <v>0.657471525771274</v>
      </c>
      <c r="AI11216" t="n">
        <v>0.7433101552250896</v>
      </c>
      <c r="AJ11216" t="n">
        <v>0.7453727814402212</v>
      </c>
      <c r="AK11216" t="n">
        <v>0.6663996998634331</v>
      </c>
    </row>
    <row r="11217">
      <c r="A11217" t="n">
        <v>10</v>
      </c>
      <c r="B11217" t="n">
        <v>0.7982614546112441</v>
      </c>
      <c r="C11217" t="n">
        <v>0.8059479889499688</v>
      </c>
      <c r="D11217" t="n">
        <v>0.6607831837493134</v>
      </c>
      <c r="E11217" t="n">
        <v>0.8370828601248723</v>
      </c>
      <c r="F11217" t="n">
        <v>0.857651245943315</v>
      </c>
      <c r="G11217" t="n">
        <v>0.7671431523346781</v>
      </c>
      <c r="H11217" t="n">
        <v>0.9105086408990096</v>
      </c>
      <c r="I11217" t="n">
        <v>0.8950073140115031</v>
      </c>
      <c r="J11217" t="n">
        <v>0.8598984159615745</v>
      </c>
      <c r="K11217" t="n">
        <v>0.9218904039563953</v>
      </c>
      <c r="L11217" t="n">
        <v>0.9595623106274008</v>
      </c>
      <c r="M11217" t="n">
        <v>0.9011523120944546</v>
      </c>
      <c r="N11217" t="n">
        <v>0.9530616963788272</v>
      </c>
      <c r="O11217" t="n">
        <v>0.9573261196134772</v>
      </c>
      <c r="P11217" t="n">
        <v>0.8133524910293145</v>
      </c>
      <c r="Q11217" t="n">
        <v>0.9618799779059819</v>
      </c>
      <c r="R11217" t="n">
        <v>0.9606777508974578</v>
      </c>
      <c r="S11217" t="n">
        <v>0.9108234014725116</v>
      </c>
      <c r="T11217" t="n">
        <v>0.9455158399649116</v>
      </c>
      <c r="U11217" t="n">
        <v>0.9301732560177696</v>
      </c>
      <c r="V11217" t="n">
        <v>0.8885749995157604</v>
      </c>
      <c r="W11217" t="n">
        <v>0.9229631499313331</v>
      </c>
      <c r="X11217" t="n">
        <v>0.9309807517854118</v>
      </c>
      <c r="Y11217" t="n">
        <v>0.9455375237734408</v>
      </c>
      <c r="Z11217" t="n">
        <v>0.9324774154551685</v>
      </c>
      <c r="AA11217" t="n">
        <v>0.9200556795262096</v>
      </c>
      <c r="AB11217" t="n">
        <v>0.9001761946073391</v>
      </c>
      <c r="AC11217" t="n">
        <v>0.8925313140591598</v>
      </c>
      <c r="AD11217" t="n">
        <v>0.9151648949943896</v>
      </c>
      <c r="AE11217" t="n">
        <v>0.8318192649020165</v>
      </c>
      <c r="AF11217" t="n">
        <v>0.8802886079845187</v>
      </c>
      <c r="AG11217" t="n">
        <v>0.8796103980721464</v>
      </c>
      <c r="AH11217" t="n">
        <v>0.8432577127411687</v>
      </c>
      <c r="AI11217" t="n">
        <v>0.8790979907903889</v>
      </c>
      <c r="AJ11217" t="n">
        <v>0.8459097015753324</v>
      </c>
      <c r="AK11217" t="n">
        <v>0.7770405868060561</v>
      </c>
    </row>
    <row r="11218">
      <c r="A11218" t="n">
        <v>11</v>
      </c>
      <c r="B11218" t="n">
        <v>0.9188503550590258</v>
      </c>
      <c r="C11218" t="n">
        <v>0.9382573201652661</v>
      </c>
      <c r="D11218" t="n">
        <v>0.7609824739104711</v>
      </c>
      <c r="E11218" t="n">
        <v>0.9445505550913214</v>
      </c>
      <c r="F11218" t="n">
        <v>0.9359071278339559</v>
      </c>
      <c r="G11218" t="n">
        <v>0.8726801622157925</v>
      </c>
      <c r="H11218" t="n">
        <v>0.9472728009758291</v>
      </c>
      <c r="I11218" t="n">
        <v>0.9526786507496775</v>
      </c>
      <c r="J11218" t="n">
        <v>0.9414366704147705</v>
      </c>
      <c r="K11218" t="n">
        <v>0.9609533159963811</v>
      </c>
      <c r="L11218" t="n">
        <v>0.989840969763079</v>
      </c>
      <c r="M11218" t="n">
        <v>0.9543018327681779</v>
      </c>
      <c r="N11218" t="n">
        <v>0.9799680868770488</v>
      </c>
      <c r="O11218" t="n">
        <v>0.9943125750118255</v>
      </c>
      <c r="P11218" t="n">
        <v>0.8294152258157081</v>
      </c>
      <c r="Q11218" t="n">
        <v>1</v>
      </c>
      <c r="R11218" t="n">
        <v>0.9922482024777146</v>
      </c>
      <c r="S11218" t="n">
        <v>0.9400315223301539</v>
      </c>
      <c r="T11218" t="n">
        <v>0.9768962114266119</v>
      </c>
      <c r="U11218" t="n">
        <v>0.9637510739603061</v>
      </c>
      <c r="V11218" t="n">
        <v>0.9637979220705888</v>
      </c>
      <c r="W11218" t="n">
        <v>0.9741771498745183</v>
      </c>
      <c r="X11218" t="n">
        <v>0.9710369339905734</v>
      </c>
      <c r="Y11218" t="n">
        <v>0.984607689859765</v>
      </c>
      <c r="Z11218" t="n">
        <v>0.9699570943876452</v>
      </c>
      <c r="AA11218" t="n">
        <v>0.9629995353671965</v>
      </c>
      <c r="AB11218" t="n">
        <v>0.9514679460133402</v>
      </c>
      <c r="AC11218" t="n">
        <v>0.9520634858989641</v>
      </c>
      <c r="AD11218" t="n">
        <v>0.9619243540570669</v>
      </c>
      <c r="AE11218" t="n">
        <v>0.9006515459886381</v>
      </c>
      <c r="AF11218" t="n">
        <v>0.9575019420064695</v>
      </c>
      <c r="AG11218" t="n">
        <v>0.9502128335763775</v>
      </c>
      <c r="AH11218" t="n">
        <v>0.9259476186037838</v>
      </c>
      <c r="AI11218" t="n">
        <v>0.9529405161256239</v>
      </c>
      <c r="AJ11218" t="n">
        <v>0.9546085722623273</v>
      </c>
      <c r="AK11218" t="n">
        <v>0.8125657482357495</v>
      </c>
    </row>
    <row r="11219">
      <c r="A11219" t="n">
        <v>12</v>
      </c>
      <c r="B11219" t="n">
        <v>0.9461050929485728</v>
      </c>
      <c r="C11219" t="n">
        <v>0.9780962015667889</v>
      </c>
      <c r="D11219" t="n">
        <v>0.8399839234163461</v>
      </c>
      <c r="E11219" t="n">
        <v>0.9543775935200466</v>
      </c>
      <c r="F11219" t="n">
        <v>0.9700420605208318</v>
      </c>
      <c r="G11219" t="n">
        <v>0.977925886121906</v>
      </c>
      <c r="H11219" t="n">
        <v>0.8905487880314585</v>
      </c>
      <c r="I11219" t="n">
        <v>0.9119443199257818</v>
      </c>
      <c r="J11219" t="n">
        <v>0.9399274581012296</v>
      </c>
      <c r="K11219" t="n">
        <v>0.8922001971706418</v>
      </c>
      <c r="L11219" t="n">
        <v>0.908373102218567</v>
      </c>
      <c r="M11219" t="n">
        <v>0.8386233529955766</v>
      </c>
      <c r="N11219" t="n">
        <v>0.9197382964452051</v>
      </c>
      <c r="O11219" t="n">
        <v>0.9277006605372299</v>
      </c>
      <c r="P11219" t="n">
        <v>0.8040879561736664</v>
      </c>
      <c r="Q11219" t="n">
        <v>0.947037519754805</v>
      </c>
      <c r="R11219" t="n">
        <v>0.9245816825676855</v>
      </c>
      <c r="S11219" t="n">
        <v>0.8695041662380414</v>
      </c>
      <c r="T11219" t="n">
        <v>0.9080318502394834</v>
      </c>
      <c r="U11219" t="n">
        <v>0.895762346592493</v>
      </c>
      <c r="V11219" t="n">
        <v>0.910018440499105</v>
      </c>
      <c r="W11219" t="n">
        <v>0.9176779646098888</v>
      </c>
      <c r="X11219" t="n">
        <v>0.904948565606732</v>
      </c>
      <c r="Y11219" t="n">
        <v>0.9873343078542884</v>
      </c>
      <c r="Z11219" t="n">
        <v>0.9147816823770658</v>
      </c>
      <c r="AA11219" t="n">
        <v>0.9029802035861659</v>
      </c>
      <c r="AB11219" t="n">
        <v>0.9449125584879179</v>
      </c>
      <c r="AC11219" t="n">
        <v>0.9109896390904824</v>
      </c>
      <c r="AD11219" t="n">
        <v>0.9066926644726409</v>
      </c>
      <c r="AE11219" t="n">
        <v>0.9168296819467961</v>
      </c>
      <c r="AF11219" t="n">
        <v>0.9781947192180117</v>
      </c>
      <c r="AG11219" t="n">
        <v>0.963563529217098</v>
      </c>
      <c r="AH11219" t="n">
        <v>0.9938160126759248</v>
      </c>
      <c r="AI11219" t="n">
        <v>0.9950952877783354</v>
      </c>
      <c r="AJ11219" t="n">
        <v>1</v>
      </c>
      <c r="AK11219" t="n">
        <v>0.9840652992374208</v>
      </c>
    </row>
    <row r="11220">
      <c r="A11220" t="n">
        <v>13</v>
      </c>
      <c r="B11220" t="n">
        <v>0.8738093084264326</v>
      </c>
      <c r="C11220" t="n">
        <v>0.9268300738436889</v>
      </c>
      <c r="D11220" t="n">
        <v>0.9079092916615789</v>
      </c>
      <c r="E11220" t="n">
        <v>0.8958129128139192</v>
      </c>
      <c r="F11220" t="n">
        <v>0.9108598080969474</v>
      </c>
      <c r="G11220" t="n">
        <v>0.9600580679116949</v>
      </c>
      <c r="H11220" t="n">
        <v>0.9072172709531339</v>
      </c>
      <c r="I11220" t="n">
        <v>0.9088562947631409</v>
      </c>
      <c r="J11220" t="n">
        <v>0.9650098416052217</v>
      </c>
      <c r="K11220" t="n">
        <v>0.9135841849671584</v>
      </c>
      <c r="L11220" t="n">
        <v>0.9149604517891505</v>
      </c>
      <c r="M11220" t="n">
        <v>0.898112197714288</v>
      </c>
      <c r="N11220" t="n">
        <v>0.9387262059363195</v>
      </c>
      <c r="O11220" t="n">
        <v>0.9268786481132973</v>
      </c>
      <c r="P11220" t="n">
        <v>0.8038517039818669</v>
      </c>
      <c r="Q11220" t="n">
        <v>0.9113534154250397</v>
      </c>
      <c r="R11220" t="n">
        <v>0.9341605299687137</v>
      </c>
      <c r="S11220" t="n">
        <v>0.8798767763457609</v>
      </c>
      <c r="T11220" t="n">
        <v>0.9192839528638854</v>
      </c>
      <c r="U11220" t="n">
        <v>0.9123136912338979</v>
      </c>
      <c r="V11220" t="n">
        <v>0.9048428224042382</v>
      </c>
      <c r="W11220" t="n">
        <v>0.9291834530715688</v>
      </c>
      <c r="X11220" t="n">
        <v>0.9170029052255332</v>
      </c>
      <c r="Y11220" t="n">
        <v>0.989262172896805</v>
      </c>
      <c r="Z11220" t="n">
        <v>0.9275144368814712</v>
      </c>
      <c r="AA11220" t="n">
        <v>0.9260123690483433</v>
      </c>
      <c r="AB11220" t="n">
        <v>0.9661624182433317</v>
      </c>
      <c r="AC11220" t="n">
        <v>0.94810638168537</v>
      </c>
      <c r="AD11220" t="n">
        <v>0.9286296043007041</v>
      </c>
      <c r="AE11220" t="n">
        <v>0.950853184179893</v>
      </c>
      <c r="AF11220" t="n">
        <v>0.9190944821720116</v>
      </c>
      <c r="AG11220" t="n">
        <v>0.9120587880978195</v>
      </c>
      <c r="AH11220" t="n">
        <v>0.9870030757759343</v>
      </c>
      <c r="AI11220" t="n">
        <v>0.9160486938376607</v>
      </c>
      <c r="AJ11220" t="n">
        <v>0.9262832614984722</v>
      </c>
      <c r="AK11220" t="n">
        <v>0.9636681928205075</v>
      </c>
    </row>
    <row r="11221">
      <c r="A11221" t="n">
        <v>14</v>
      </c>
      <c r="B11221" t="n">
        <v>0.9149577095300555</v>
      </c>
      <c r="C11221" t="n">
        <v>0.9342503727614049</v>
      </c>
      <c r="D11221" t="n">
        <v>1</v>
      </c>
      <c r="E11221" t="n">
        <v>0.9281907757479249</v>
      </c>
      <c r="F11221" t="n">
        <v>0.9308189627654539</v>
      </c>
      <c r="G11221" t="n">
        <v>0.9832978514767515</v>
      </c>
      <c r="H11221" t="n">
        <v>0.9847687275633282</v>
      </c>
      <c r="I11221" t="n">
        <v>0.974577706540293</v>
      </c>
      <c r="J11221" t="n">
        <v>0.9949303156338535</v>
      </c>
      <c r="K11221" t="n">
        <v>1</v>
      </c>
      <c r="L11221" t="n">
        <v>0.993672987745557</v>
      </c>
      <c r="M11221" t="n">
        <v>0.9841091377422401</v>
      </c>
      <c r="N11221" t="n">
        <v>0.9997019980086691</v>
      </c>
      <c r="O11221" t="n">
        <v>0.993343012543304</v>
      </c>
      <c r="P11221" t="n">
        <v>0.7582184722312278</v>
      </c>
      <c r="Q11221" t="n">
        <v>0.9322922021010226</v>
      </c>
      <c r="R11221" t="n">
        <v>0.9942773046665581</v>
      </c>
      <c r="S11221" t="n">
        <v>0.8214553911267213</v>
      </c>
      <c r="T11221" t="n">
        <v>0.9767557642820983</v>
      </c>
      <c r="U11221" t="n">
        <v>0.9848618290801154</v>
      </c>
      <c r="V11221" t="n">
        <v>0.93676323771435</v>
      </c>
      <c r="W11221" t="n">
        <v>1</v>
      </c>
      <c r="X11221" t="n">
        <v>0.9951609492683793</v>
      </c>
      <c r="Y11221" t="n">
        <v>0.9097671949910162</v>
      </c>
      <c r="Z11221" t="n">
        <v>1</v>
      </c>
      <c r="AA11221" t="n">
        <v>0.9998500449791593</v>
      </c>
      <c r="AB11221" t="n">
        <v>0.9992165265801023</v>
      </c>
      <c r="AC11221" t="n">
        <v>1</v>
      </c>
      <c r="AD11221" t="n">
        <v>1</v>
      </c>
      <c r="AE11221" t="n">
        <v>0.9927772520637322</v>
      </c>
      <c r="AF11221" t="n">
        <v>0.9515705219755027</v>
      </c>
      <c r="AG11221" t="n">
        <v>0.9415329923683659</v>
      </c>
      <c r="AH11221" t="n">
        <v>1</v>
      </c>
      <c r="AI11221" t="n">
        <v>0.9310220159011066</v>
      </c>
      <c r="AJ11221" t="n">
        <v>0.9266382870019458</v>
      </c>
      <c r="AK11221" t="n">
        <v>0.9707286412672839</v>
      </c>
    </row>
    <row r="11222">
      <c r="A11222" t="n">
        <v>15</v>
      </c>
      <c r="B11222" t="n">
        <v>1</v>
      </c>
      <c r="C11222" t="n">
        <v>1</v>
      </c>
      <c r="D11222" t="n">
        <v>0.9836454104012071</v>
      </c>
      <c r="E11222" t="n">
        <v>1</v>
      </c>
      <c r="F11222" t="n">
        <v>1</v>
      </c>
      <c r="G11222" t="n">
        <v>1</v>
      </c>
      <c r="H11222" t="n">
        <v>1</v>
      </c>
      <c r="I11222" t="n">
        <v>0.9985900098130505</v>
      </c>
      <c r="J11222" t="n">
        <v>1</v>
      </c>
      <c r="K11222" t="n">
        <v>0.9950747909626063</v>
      </c>
      <c r="L11222" t="n">
        <v>1</v>
      </c>
      <c r="M11222" t="n">
        <v>0.9835673070922134</v>
      </c>
      <c r="N11222" t="n">
        <v>0.9987611489122927</v>
      </c>
      <c r="O11222" t="n">
        <v>1</v>
      </c>
      <c r="P11222" t="n">
        <v>0.9903716022796095</v>
      </c>
      <c r="Q11222" t="n">
        <v>0.9189151279553798</v>
      </c>
      <c r="R11222" t="n">
        <v>1</v>
      </c>
      <c r="S11222" t="n">
        <v>0.9984863403235997</v>
      </c>
      <c r="T11222" t="n">
        <v>0.9937200062524644</v>
      </c>
      <c r="U11222" t="n">
        <v>1</v>
      </c>
      <c r="V11222" t="n">
        <v>1</v>
      </c>
      <c r="W11222" t="n">
        <v>0.9996833266350709</v>
      </c>
      <c r="X11222" t="n">
        <v>1</v>
      </c>
      <c r="Y11222" t="n">
        <v>1</v>
      </c>
      <c r="Z11222" t="n">
        <v>0.9926794997351797</v>
      </c>
      <c r="AA11222" t="n">
        <v>1</v>
      </c>
      <c r="AB11222" t="n">
        <v>1</v>
      </c>
      <c r="AC11222" t="n">
        <v>0.9984684900696694</v>
      </c>
      <c r="AD11222" t="n">
        <v>0.992225888768638</v>
      </c>
      <c r="AE11222" t="n">
        <v>1</v>
      </c>
      <c r="AF11222" t="n">
        <v>1</v>
      </c>
      <c r="AG11222" t="n">
        <v>1</v>
      </c>
      <c r="AH11222" t="n">
        <v>0.975047068692329</v>
      </c>
      <c r="AI11222" t="n">
        <v>1</v>
      </c>
      <c r="AJ11222" t="n">
        <v>0.9941782530097455</v>
      </c>
      <c r="AK11222" t="n">
        <v>1</v>
      </c>
    </row>
    <row r="11223">
      <c r="A11223" t="n">
        <v>16</v>
      </c>
      <c r="B11223" t="n">
        <v>0.9715568320593422</v>
      </c>
      <c r="C11223" t="n">
        <v>0.9839335781111539</v>
      </c>
      <c r="D11223" t="n">
        <v>0.8744260213564438</v>
      </c>
      <c r="E11223" t="n">
        <v>0.9945794130499301</v>
      </c>
      <c r="F11223" t="n">
        <v>0.9720544977195384</v>
      </c>
      <c r="G11223" t="n">
        <v>0.9774947408159476</v>
      </c>
      <c r="H11223" t="n">
        <v>0.9956599402057267</v>
      </c>
      <c r="I11223" t="n">
        <v>1</v>
      </c>
      <c r="J11223" t="n">
        <v>0.9948432979869462</v>
      </c>
      <c r="K11223" t="n">
        <v>0.982625858564549</v>
      </c>
      <c r="L11223" t="n">
        <v>0.9906061106929017</v>
      </c>
      <c r="M11223" t="n">
        <v>1</v>
      </c>
      <c r="N11223" t="n">
        <v>1</v>
      </c>
      <c r="O11223" t="n">
        <v>0.9876549492051221</v>
      </c>
      <c r="P11223" t="n">
        <v>1</v>
      </c>
      <c r="Q11223" t="n">
        <v>0.9198107372048975</v>
      </c>
      <c r="R11223" t="n">
        <v>0.9985540539111359</v>
      </c>
      <c r="S11223" t="n">
        <v>1</v>
      </c>
      <c r="T11223" t="n">
        <v>1</v>
      </c>
      <c r="U11223" t="n">
        <v>0.9997080552051517</v>
      </c>
      <c r="V11223" t="n">
        <v>0.996195354386209</v>
      </c>
      <c r="W11223" t="n">
        <v>0.995509757963753</v>
      </c>
      <c r="X11223" t="n">
        <v>0.9940952711567387</v>
      </c>
      <c r="Y11223" t="n">
        <v>0.9982702349303967</v>
      </c>
      <c r="Z11223" t="n">
        <v>0.9752355491187402</v>
      </c>
      <c r="AA11223" t="n">
        <v>0.9854838984602461</v>
      </c>
      <c r="AB11223" t="n">
        <v>0.9798809461729423</v>
      </c>
      <c r="AC11223" t="n">
        <v>0.9725704376369833</v>
      </c>
      <c r="AD11223" t="n">
        <v>0.962320518126535</v>
      </c>
      <c r="AE11223" t="n">
        <v>0.9742105813598695</v>
      </c>
      <c r="AF11223" t="n">
        <v>0.9652810349497923</v>
      </c>
      <c r="AG11223" t="n">
        <v>0.9595582924001937</v>
      </c>
      <c r="AH11223" t="n">
        <v>0.9249861124056296</v>
      </c>
      <c r="AI11223" t="n">
        <v>0.9617786831840954</v>
      </c>
      <c r="AJ11223" t="n">
        <v>0.9682421855698169</v>
      </c>
      <c r="AK11223" t="n">
        <v>0.9849512306805754</v>
      </c>
    </row>
    <row r="11224">
      <c r="A11224" t="n">
        <v>17</v>
      </c>
      <c r="B11224" t="n">
        <v>0.9141328192138948</v>
      </c>
      <c r="C11224" t="n">
        <v>0.9200272907987335</v>
      </c>
      <c r="D11224" t="n">
        <v>0.8502620329939438</v>
      </c>
      <c r="E11224" t="n">
        <v>0.9570919939151871</v>
      </c>
      <c r="F11224" t="n">
        <v>0.9331547900254088</v>
      </c>
      <c r="G11224" t="n">
        <v>0.9496485377076003</v>
      </c>
      <c r="H11224" t="n">
        <v>0.7960514089664036</v>
      </c>
      <c r="I11224" t="n">
        <v>0.8384105300064357</v>
      </c>
      <c r="J11224" t="n">
        <v>0.9053356773711968</v>
      </c>
      <c r="K11224" t="n">
        <v>0.8102643344273736</v>
      </c>
      <c r="L11224" t="n">
        <v>0.8055406515096978</v>
      </c>
      <c r="M11224" t="n">
        <v>0.9046179479275215</v>
      </c>
      <c r="N11224" t="n">
        <v>0.8455392889214022</v>
      </c>
      <c r="O11224" t="n">
        <v>0.8166841164200858</v>
      </c>
      <c r="P11224" t="n">
        <v>0.9039809011658786</v>
      </c>
      <c r="Q11224" t="n">
        <v>0.7974459454514724</v>
      </c>
      <c r="R11224" t="n">
        <v>0.8415087479701402</v>
      </c>
      <c r="S11224" t="n">
        <v>0.9181760400899378</v>
      </c>
      <c r="T11224" t="n">
        <v>0.8571381911247672</v>
      </c>
      <c r="U11224" t="n">
        <v>0.841874969469356</v>
      </c>
      <c r="V11224" t="n">
        <v>0.9100062934728119</v>
      </c>
      <c r="W11224" t="n">
        <v>0.8382343969677595</v>
      </c>
      <c r="X11224" t="n">
        <v>0.8280418576368817</v>
      </c>
      <c r="Y11224" t="n">
        <v>0.9202015190744862</v>
      </c>
      <c r="Z11224" t="n">
        <v>0.8119172187143193</v>
      </c>
      <c r="AA11224" t="n">
        <v>0.8005802473163119</v>
      </c>
      <c r="AB11224" t="n">
        <v>0.8741199355902044</v>
      </c>
      <c r="AC11224" t="n">
        <v>0.7868934325747263</v>
      </c>
      <c r="AD11224" t="n">
        <v>0.7638036619724544</v>
      </c>
      <c r="AE11224" t="n">
        <v>0.8225878620313902</v>
      </c>
      <c r="AF11224" t="n">
        <v>0.8837452213992776</v>
      </c>
      <c r="AG11224" t="n">
        <v>0.8965853347564426</v>
      </c>
      <c r="AH11224" t="n">
        <v>0.8759243172709478</v>
      </c>
      <c r="AI11224" t="n">
        <v>0.8697909788073289</v>
      </c>
      <c r="AJ11224" t="n">
        <v>0.9066872148864582</v>
      </c>
      <c r="AK11224" t="n">
        <v>0.9625725564637658</v>
      </c>
    </row>
    <row r="11225">
      <c r="A11225" t="n">
        <v>18</v>
      </c>
      <c r="B11225" t="n">
        <v>0.6870991451445113</v>
      </c>
      <c r="C11225" t="n">
        <v>0.7148815120151373</v>
      </c>
      <c r="D11225" t="n">
        <v>0.6134478279264857</v>
      </c>
      <c r="E11225" t="n">
        <v>0.7328941301707492</v>
      </c>
      <c r="F11225" t="n">
        <v>0.7143107476892688</v>
      </c>
      <c r="G11225" t="n">
        <v>0.7105001232970417</v>
      </c>
      <c r="H11225" t="n">
        <v>0.5064345440120706</v>
      </c>
      <c r="I11225" t="n">
        <v>0.6181883393565707</v>
      </c>
      <c r="J11225" t="n">
        <v>0.6955964085279106</v>
      </c>
      <c r="K11225" t="n">
        <v>0.5859452019781977</v>
      </c>
      <c r="L11225" t="n">
        <v>0.5854526769629536</v>
      </c>
      <c r="M11225" t="n">
        <v>0.7790271823104113</v>
      </c>
      <c r="N11225" t="n">
        <v>0.6026093612491765</v>
      </c>
      <c r="O11225" t="n">
        <v>0.6020812398872819</v>
      </c>
      <c r="P11225" t="n">
        <v>0.7754062503017819</v>
      </c>
      <c r="Q11225" t="n">
        <v>0.5650723718485966</v>
      </c>
      <c r="R11225" t="n">
        <v>0.62496672830051</v>
      </c>
      <c r="S11225" t="n">
        <v>0.8016562082090321</v>
      </c>
      <c r="T11225" t="n">
        <v>0.6010143923327992</v>
      </c>
      <c r="U11225" t="n">
        <v>0.6181663797983398</v>
      </c>
      <c r="V11225" t="n">
        <v>0.809375731488999</v>
      </c>
      <c r="W11225" t="n">
        <v>0.5848682289529801</v>
      </c>
      <c r="X11225" t="n">
        <v>0.5928351292284008</v>
      </c>
      <c r="Y11225" t="n">
        <v>0.8020565433922687</v>
      </c>
      <c r="Z11225" t="n">
        <v>0.5512843256654388</v>
      </c>
      <c r="AA11225" t="n">
        <v>0.5404938068062094</v>
      </c>
      <c r="AB11225" t="n">
        <v>0.7519454887069528</v>
      </c>
      <c r="AC11225" t="n">
        <v>0.5254852032838815</v>
      </c>
      <c r="AD11225" t="n">
        <v>0.4295500033566975</v>
      </c>
      <c r="AE11225" t="n">
        <v>0.3665470003331586</v>
      </c>
      <c r="AF11225" t="n">
        <v>0.6765439346684782</v>
      </c>
      <c r="AG11225" t="n">
        <v>0.7007569759772978</v>
      </c>
      <c r="AH11225" t="n">
        <v>0.5956760182682448</v>
      </c>
      <c r="AI11225" t="n">
        <v>0.6705049217711332</v>
      </c>
      <c r="AJ11225" t="n">
        <v>0.7152738348627958</v>
      </c>
      <c r="AK11225" t="n">
        <v>0.6566963949714484</v>
      </c>
    </row>
    <row r="11226">
      <c r="A11226" t="n">
        <v>19</v>
      </c>
      <c r="B11226" t="n">
        <v>0.356767605952327</v>
      </c>
      <c r="C11226" t="n">
        <v>0.4134419894379764</v>
      </c>
      <c r="D11226" t="n">
        <v>0.3830399251681891</v>
      </c>
      <c r="E11226" t="n">
        <v>0.346179961953492</v>
      </c>
      <c r="F11226" t="n">
        <v>0.4237156087107941</v>
      </c>
      <c r="G11226" t="n">
        <v>0.4086779034350187</v>
      </c>
      <c r="H11226" t="n">
        <v>0.3629072293793199</v>
      </c>
      <c r="I11226" t="n">
        <v>0.3470561188470921</v>
      </c>
      <c r="J11226" t="n">
        <v>0.3574780110485217</v>
      </c>
      <c r="K11226" t="n">
        <v>0.514288278895033</v>
      </c>
      <c r="L11226" t="n">
        <v>0.4319644945146341</v>
      </c>
      <c r="M11226" t="n">
        <v>0.4243049343467679</v>
      </c>
      <c r="N11226" t="n">
        <v>0.5274296381418629</v>
      </c>
      <c r="O11226" t="n">
        <v>0.4919159811015569</v>
      </c>
      <c r="P11226" t="n">
        <v>0.6363037189199032</v>
      </c>
      <c r="Q11226" t="n">
        <v>0.5026210509991967</v>
      </c>
      <c r="R11226" t="n">
        <v>0.5425843363162182</v>
      </c>
      <c r="S11226" t="n">
        <v>0.7530019692271518</v>
      </c>
      <c r="T11226" t="n">
        <v>0.5145572765385611</v>
      </c>
      <c r="U11226" t="n">
        <v>0.5328889747737861</v>
      </c>
      <c r="V11226" t="n">
        <v>0.7683742649817975</v>
      </c>
      <c r="W11226" t="n">
        <v>0.5101915268452859</v>
      </c>
      <c r="X11226" t="n">
        <v>0.477838644503238</v>
      </c>
      <c r="Y11226" t="n">
        <v>0.6303570015634306</v>
      </c>
      <c r="Z11226" t="n">
        <v>0.4811161016380394</v>
      </c>
      <c r="AA11226" t="n">
        <v>0.3578398483316273</v>
      </c>
      <c r="AB11226" t="n">
        <v>0.3920862547663406</v>
      </c>
      <c r="AC11226" t="n">
        <v>0.3223321839973254</v>
      </c>
      <c r="AD11226" t="n">
        <v>0.2913254085764727</v>
      </c>
      <c r="AE11226" t="n">
        <v>0.2841260194669535</v>
      </c>
      <c r="AF11226" t="n">
        <v>0.332545288012471</v>
      </c>
      <c r="AG11226" t="n">
        <v>0.3710191965057887</v>
      </c>
      <c r="AH11226" t="n">
        <v>0.3262220150992636</v>
      </c>
      <c r="AI11226" t="n">
        <v>0.3475659684619244</v>
      </c>
      <c r="AJ11226" t="n">
        <v>0.4142110891395572</v>
      </c>
      <c r="AK11226" t="n">
        <v>0.439584014395524</v>
      </c>
    </row>
    <row r="11227">
      <c r="A11227" t="n">
        <v>20</v>
      </c>
      <c r="B11227" t="n">
        <v>0.2766424306843367</v>
      </c>
      <c r="C11227" t="n">
        <v>0.3349102840512966</v>
      </c>
      <c r="D11227" t="n">
        <v>0.3799039099711314</v>
      </c>
      <c r="E11227" t="n">
        <v>0.2679371104586279</v>
      </c>
      <c r="F11227" t="n">
        <v>0.3411521888157673</v>
      </c>
      <c r="G11227" t="n">
        <v>0.398843584163507</v>
      </c>
      <c r="H11227" t="n">
        <v>0.1827589492675228</v>
      </c>
      <c r="I11227" t="n">
        <v>0.2296258833949222</v>
      </c>
      <c r="J11227" t="n">
        <v>0.3392197145730537</v>
      </c>
      <c r="K11227" t="n">
        <v>0.1925410873595768</v>
      </c>
      <c r="L11227" t="n">
        <v>0.2219048115930339</v>
      </c>
      <c r="M11227" t="n">
        <v>0.3196502970139741</v>
      </c>
      <c r="N11227" t="n">
        <v>0.333255925904147</v>
      </c>
      <c r="O11227" t="n">
        <v>0.2429913044873908</v>
      </c>
      <c r="P11227" t="n">
        <v>0.337309497958919</v>
      </c>
      <c r="Q11227" t="n">
        <v>0.3385315841654891</v>
      </c>
      <c r="R11227" t="n">
        <v>0.2723502433317746</v>
      </c>
      <c r="S11227" t="n">
        <v>0.4647754493217922</v>
      </c>
      <c r="T11227" t="n">
        <v>0.3329278563612992</v>
      </c>
      <c r="U11227" t="n">
        <v>0.2500617078195805</v>
      </c>
      <c r="V11227" t="n">
        <v>0.3359801813058579</v>
      </c>
      <c r="W11227" t="n">
        <v>0.2505719912654035</v>
      </c>
      <c r="X11227" t="n">
        <v>0.195279453748623</v>
      </c>
      <c r="Y11227" t="n">
        <v>0.2720100332149546</v>
      </c>
      <c r="Z11227" t="n">
        <v>0.1668693608102522</v>
      </c>
      <c r="AA11227" t="n">
        <v>0.1810162821323267</v>
      </c>
      <c r="AB11227" t="n">
        <v>0.2479081828568177</v>
      </c>
      <c r="AC11227" t="n">
        <v>0.156249050193676</v>
      </c>
      <c r="AD11227" t="n">
        <v>0.180071398060788</v>
      </c>
      <c r="AE11227" t="n">
        <v>0.2679597435218272</v>
      </c>
      <c r="AF11227" t="n">
        <v>0.2578642039459885</v>
      </c>
      <c r="AG11227" t="n">
        <v>0.2984220643802234</v>
      </c>
      <c r="AH11227" t="n">
        <v>0.3142324540963742</v>
      </c>
      <c r="AI11227" t="n">
        <v>0.2692573100187538</v>
      </c>
      <c r="AJ11227" t="n">
        <v>0.3345492583901348</v>
      </c>
      <c r="AK11227" t="n">
        <v>0.4359075712666347</v>
      </c>
    </row>
    <row r="11228">
      <c r="A11228" t="n">
        <v>21</v>
      </c>
      <c r="B11228" t="n">
        <v>0.1873185128228323</v>
      </c>
      <c r="C11228" t="n">
        <v>0.2293519005777427</v>
      </c>
      <c r="D11228" t="n">
        <v>0.3734065911289519</v>
      </c>
      <c r="E11228" t="n">
        <v>0.1814240170497419</v>
      </c>
      <c r="F11228" t="n">
        <v>0.231031488813874</v>
      </c>
      <c r="G11228" t="n">
        <v>0.3920987890600558</v>
      </c>
      <c r="H11228" t="n">
        <v>0.1337995580972597</v>
      </c>
      <c r="I11228" t="n">
        <v>0.168896699844768</v>
      </c>
      <c r="J11228" t="n">
        <v>0.3349558498746176</v>
      </c>
      <c r="K11228" t="n">
        <v>0.128888136088313</v>
      </c>
      <c r="L11228" t="n">
        <v>0.1634536037953656</v>
      </c>
      <c r="M11228" t="n">
        <v>0.3098212242535882</v>
      </c>
      <c r="N11228" t="n">
        <v>0.143124177130789</v>
      </c>
      <c r="O11228" t="n">
        <v>0.1575277287844147</v>
      </c>
      <c r="P11228" t="n">
        <v>0.310756476069205</v>
      </c>
      <c r="Q11228" t="n">
        <v>0.1283896806299234</v>
      </c>
      <c r="R11228" t="n">
        <v>0.1431398618367487</v>
      </c>
      <c r="S11228" t="n">
        <v>0.2610860875571296</v>
      </c>
      <c r="T11228" t="n">
        <v>0.1342096115306639</v>
      </c>
      <c r="U11228" t="n">
        <v>0.140537942766177</v>
      </c>
      <c r="V11228" t="n">
        <v>0.2473869940804587</v>
      </c>
      <c r="W11228" t="n">
        <v>0.1341810244662773</v>
      </c>
      <c r="X11228" t="n">
        <v>0.1281339586856971</v>
      </c>
      <c r="Y11228" t="n">
        <v>0.2365388758201946</v>
      </c>
      <c r="Z11228" t="n">
        <v>0.1169108472073734</v>
      </c>
      <c r="AA11228" t="n">
        <v>0.133474515875248</v>
      </c>
      <c r="AB11228" t="n">
        <v>0.2329874230234994</v>
      </c>
      <c r="AC11228" t="n">
        <v>0.1072875895350761</v>
      </c>
      <c r="AD11228" t="n">
        <v>0.1372918017645163</v>
      </c>
      <c r="AE11228" t="n">
        <v>0.2649451438457854</v>
      </c>
      <c r="AF11228" t="n">
        <v>0.1746035092083254</v>
      </c>
      <c r="AG11228" t="n">
        <v>0.2044819502783642</v>
      </c>
      <c r="AH11228" t="n">
        <v>0.3088563705843973</v>
      </c>
      <c r="AI11228" t="n">
        <v>0.1823179428933675</v>
      </c>
      <c r="AJ11228" t="n">
        <v>0.2265605319415738</v>
      </c>
      <c r="AK11228" t="n">
        <v>0.4284512688870872</v>
      </c>
    </row>
    <row r="11229">
      <c r="A11229" t="n">
        <v>22</v>
      </c>
      <c r="B11229" t="n">
        <v>0.1436937446288841</v>
      </c>
      <c r="C11229" t="n">
        <v>0.1778056388306792</v>
      </c>
      <c r="D11229" t="n">
        <v>0.3692072144570301</v>
      </c>
      <c r="E11229" t="n">
        <v>0.1391720230031333</v>
      </c>
      <c r="F11229" t="n">
        <v>0.1772582598752846</v>
      </c>
      <c r="G11229" t="n">
        <v>0.38768848805228</v>
      </c>
      <c r="H11229" t="n">
        <v>0.1301544132627679</v>
      </c>
      <c r="I11229" t="n">
        <v>0.1546691333794938</v>
      </c>
      <c r="J11229" t="n">
        <v>0.3324391363679832</v>
      </c>
      <c r="K11229" t="n">
        <v>0.1253767947193969</v>
      </c>
      <c r="L11229" t="n">
        <v>0.1590013008097289</v>
      </c>
      <c r="M11229" t="n">
        <v>0.3078278926475567</v>
      </c>
      <c r="N11229" t="n">
        <v>0.123202395178547</v>
      </c>
      <c r="O11229" t="n">
        <v>0.1503040689067828</v>
      </c>
      <c r="P11229" t="n">
        <v>0.3087571272285307</v>
      </c>
      <c r="Q11229" t="n">
        <v>0.1076952698240668</v>
      </c>
      <c r="R11229" t="n">
        <v>0.1340867054387202</v>
      </c>
      <c r="S11229" t="n">
        <v>0.2391993769012594</v>
      </c>
      <c r="T11229" t="n">
        <v>0.1153579652428313</v>
      </c>
      <c r="U11229" t="n">
        <v>0.1302415728238476</v>
      </c>
      <c r="V11229" t="n">
        <v>0.2404638456894307</v>
      </c>
      <c r="W11229" t="n">
        <v>0.1151340529580319</v>
      </c>
      <c r="X11229" t="n">
        <v>0.1223073941763755</v>
      </c>
      <c r="Y11229" t="n">
        <v>0.2350170290895083</v>
      </c>
      <c r="Z11229" t="n">
        <v>0.105684512728266</v>
      </c>
      <c r="AA11229" t="n">
        <v>0.1271502492001174</v>
      </c>
      <c r="AB11229" t="n">
        <v>0.2314884256735295</v>
      </c>
      <c r="AC11229" t="n">
        <v>0.1043647188742136</v>
      </c>
      <c r="AD11229" t="n">
        <v>0.1336772657154303</v>
      </c>
      <c r="AE11229" t="n">
        <v>0.263240536518238</v>
      </c>
      <c r="AF11229" t="n">
        <v>0.1339399490493391</v>
      </c>
      <c r="AG11229" t="n">
        <v>0.1585813344883206</v>
      </c>
      <c r="AH11229" t="n">
        <v>0.3053816758318576</v>
      </c>
      <c r="AI11229" t="n">
        <v>0.1398577616947093</v>
      </c>
      <c r="AJ11229" t="n">
        <v>0.173848381361534</v>
      </c>
      <c r="AK11229" t="n">
        <v>0.4237182577141244</v>
      </c>
    </row>
    <row r="11230">
      <c r="A11230" t="n">
        <v>23</v>
      </c>
      <c r="B11230" t="n">
        <v>0.1397790492559591</v>
      </c>
      <c r="C11230" t="n">
        <v>0.1732080980451069</v>
      </c>
      <c r="D11230" t="n">
        <v>0.3670354338176885</v>
      </c>
      <c r="E11230" t="n">
        <v>0.1353805143616258</v>
      </c>
      <c r="F11230" t="n">
        <v>0.172431404543135</v>
      </c>
      <c r="G11230" t="n">
        <v>0.3852735485519564</v>
      </c>
      <c r="H11230" t="n">
        <v>0.1303771019203343</v>
      </c>
      <c r="I11230" t="n">
        <v>0.1538940753455082</v>
      </c>
      <c r="J11230" t="n">
        <v>0.330917687197846</v>
      </c>
      <c r="K11230" t="n">
        <v>0.1255913090751236</v>
      </c>
      <c r="L11230" t="n">
        <v>0.1592733002555584</v>
      </c>
      <c r="M11230" t="n">
        <v>0.3065834787986301</v>
      </c>
      <c r="N11230" t="n">
        <v>0.1234131892292712</v>
      </c>
      <c r="O11230" t="n">
        <v>0.1505612327669436</v>
      </c>
      <c r="P11230" t="n">
        <v>0.3075089568896658</v>
      </c>
      <c r="Q11230" t="n">
        <v>0.1078795318437876</v>
      </c>
      <c r="R11230" t="n">
        <v>0.1343161220807157</v>
      </c>
      <c r="S11230" t="n">
        <v>0.238232398195365</v>
      </c>
      <c r="T11230" t="n">
        <v>0.1155553378080447</v>
      </c>
      <c r="U11230" t="n">
        <v>0.1304644106077107</v>
      </c>
      <c r="V11230" t="n">
        <v>0.2394917552879781</v>
      </c>
      <c r="W11230" t="n">
        <v>0.1153310424188629</v>
      </c>
      <c r="X11230" t="n">
        <v>0.1225166569185047</v>
      </c>
      <c r="Y11230" t="n">
        <v>0.2340669577908446</v>
      </c>
      <c r="Z11230" t="n">
        <v>0.105865334428238</v>
      </c>
      <c r="AA11230" t="n">
        <v>0.1273677978609258</v>
      </c>
      <c r="AB11230" t="n">
        <v>0.2305526189787666</v>
      </c>
      <c r="AC11230" t="n">
        <v>0.1045432824631137</v>
      </c>
      <c r="AD11230" t="n">
        <v>0.1338714377509684</v>
      </c>
      <c r="AE11230" t="n">
        <v>0.2621763698943992</v>
      </c>
      <c r="AF11230" t="n">
        <v>0.1302909794985249</v>
      </c>
      <c r="AG11230" t="n">
        <v>0.1544349117376979</v>
      </c>
      <c r="AH11230" t="n">
        <v>0.303416907447106</v>
      </c>
      <c r="AI11230" t="n">
        <v>0.1360475712512216</v>
      </c>
      <c r="AJ11230" t="n">
        <v>0.1691424288107671</v>
      </c>
      <c r="AK11230" t="n">
        <v>0.4209932429055104</v>
      </c>
    </row>
    <row r="11231">
      <c r="A11231" t="n">
        <v>24</v>
      </c>
      <c r="B11231" t="n">
        <v>0.1400182052557782</v>
      </c>
      <c r="C11231" t="n">
        <v>0.1734874314001917</v>
      </c>
      <c r="D11231" t="n">
        <v>0.3655530358294242</v>
      </c>
      <c r="E11231" t="n">
        <v>0.1356121446555827</v>
      </c>
      <c r="F11231" t="n">
        <v>0.1727427968110966</v>
      </c>
      <c r="G11231" t="n">
        <v>0.3837955614116538</v>
      </c>
      <c r="H11231" t="n">
        <v>0.128287618984445</v>
      </c>
      <c r="I11231" t="n">
        <v>0.1523127636791004</v>
      </c>
      <c r="J11231" t="n">
        <v>0.3326557740514283</v>
      </c>
      <c r="K11231" t="n">
        <v>0.1235785254394755</v>
      </c>
      <c r="L11231" t="n">
        <v>0.1571004613556043</v>
      </c>
      <c r="M11231" t="n">
        <v>0.3092122557743262</v>
      </c>
      <c r="N11231" t="n">
        <v>0.1219555707934129</v>
      </c>
      <c r="O11231" t="n">
        <v>0.14863797538723</v>
      </c>
      <c r="P11231" t="n">
        <v>0.3103257038245954</v>
      </c>
      <c r="Q11231" t="n">
        <v>0.1066053795797606</v>
      </c>
      <c r="R11231" t="n">
        <v>0.132472357772221</v>
      </c>
      <c r="S11231" t="n">
        <v>0.2402751039722545</v>
      </c>
      <c r="T11231" t="n">
        <v>0.1141905275166752</v>
      </c>
      <c r="U11231" t="n">
        <v>0.1287485165698786</v>
      </c>
      <c r="V11231" t="n">
        <v>0.2417166308876555</v>
      </c>
      <c r="W11231" t="n">
        <v>0.1139688812535422</v>
      </c>
      <c r="X11231" t="n">
        <v>0.1208482794941736</v>
      </c>
      <c r="Y11231" t="n">
        <v>0.2360739473123379</v>
      </c>
      <c r="Z11231" t="n">
        <v>0.1046149716092832</v>
      </c>
      <c r="AA11231" t="n">
        <v>0.12563335975363</v>
      </c>
      <c r="AB11231" t="n">
        <v>0.232694450106902</v>
      </c>
      <c r="AC11231" t="n">
        <v>0.1033085342419955</v>
      </c>
      <c r="AD11231" t="n">
        <v>0.1322196475246386</v>
      </c>
      <c r="AE11231" t="n">
        <v>0.2649871929828976</v>
      </c>
      <c r="AF11231" t="n">
        <v>0.1305139018151041</v>
      </c>
      <c r="AG11231" t="n">
        <v>0.1546552217936332</v>
      </c>
      <c r="AH11231" t="n">
        <v>0.3023021716842204</v>
      </c>
      <c r="AI11231" t="n">
        <v>0.1362803428511054</v>
      </c>
      <c r="AJ11231" t="n">
        <v>0.1694735870535027</v>
      </c>
      <c r="AK11231" t="n">
        <v>0.419378227803884</v>
      </c>
    </row>
    <row r="11241">
      <c r="A11241" t="inlineStr">
        <is>
          <t>PVVAC-P-240to760-E10.8-rDXGF-OfL1985-CZ10</t>
        </is>
      </c>
      <c r="D11241" t="n">
        <v>2015</v>
      </c>
      <c r="F11241" t="inlineStr">
        <is>
          <t>Source Annual kWh:</t>
        </is>
      </c>
      <c r="G11241" s="169" t="n">
        <v>2260289.539999957</v>
      </c>
      <c r="H11241" t="inlineStr">
        <is>
          <t>DEER</t>
        </is>
      </c>
      <c r="K11241" t="inlineStr">
        <is>
          <t>PDAF</t>
        </is>
      </c>
      <c r="L11241" t="inlineStr">
        <is>
          <t>Monthly</t>
        </is>
      </c>
    </row>
    <row r="11242">
      <c r="A11242" t="n">
        <v>282</v>
      </c>
      <c r="B11242" t="inlineStr">
        <is>
          <t>PVVAC-P-240to760-E10.8-20-MM</t>
        </is>
      </c>
      <c r="F11242" t="inlineStr">
        <is>
          <t>Source Sample Size:</t>
        </is>
      </c>
      <c r="G11242" t="n">
        <v>0</v>
      </c>
      <c r="H11242" t="inlineStr">
        <is>
          <t>DEER</t>
        </is>
      </c>
      <c r="K11242" t="inlineStr">
        <is>
          <t>WKWE</t>
        </is>
      </c>
      <c r="L11242" t="inlineStr">
        <is>
          <t>Monthly</t>
        </is>
      </c>
      <c r="N11242" t="inlineStr">
        <is>
          <t>Weekend Peak3</t>
        </is>
      </c>
    </row>
    <row r="11243">
      <c r="B11243" t="n">
        <v>1</v>
      </c>
      <c r="C11243" t="inlineStr">
        <is>
          <t>JANUARY</t>
        </is>
      </c>
      <c r="D11243" t="inlineStr">
        <is>
          <t>JAN</t>
        </is>
      </c>
      <c r="E11243" t="n">
        <v>2</v>
      </c>
      <c r="F11243" t="inlineStr">
        <is>
          <t>FEBRUARY</t>
        </is>
      </c>
      <c r="G11243" t="inlineStr">
        <is>
          <t>FEB</t>
        </is>
      </c>
      <c r="H11243" t="n">
        <v>3</v>
      </c>
      <c r="I11243" t="inlineStr">
        <is>
          <t>MARCH</t>
        </is>
      </c>
      <c r="J11243" t="inlineStr">
        <is>
          <t>MAR</t>
        </is>
      </c>
      <c r="K11243" t="n">
        <v>4</v>
      </c>
      <c r="L11243" t="inlineStr">
        <is>
          <t>APRIL</t>
        </is>
      </c>
      <c r="M11243" t="inlineStr">
        <is>
          <t>APR</t>
        </is>
      </c>
      <c r="N11243" t="n">
        <v>5</v>
      </c>
      <c r="O11243" t="inlineStr">
        <is>
          <t>MAY</t>
        </is>
      </c>
      <c r="P11243" t="inlineStr">
        <is>
          <t>MAY</t>
        </is>
      </c>
      <c r="Q11243" t="n">
        <v>6</v>
      </c>
      <c r="R11243" t="inlineStr">
        <is>
          <t>JUNE</t>
        </is>
      </c>
      <c r="S11243" t="inlineStr">
        <is>
          <t>JUN</t>
        </is>
      </c>
      <c r="T11243" t="n">
        <v>7</v>
      </c>
      <c r="U11243" t="inlineStr">
        <is>
          <t>JULY</t>
        </is>
      </c>
      <c r="V11243" t="inlineStr">
        <is>
          <t>JUL</t>
        </is>
      </c>
      <c r="W11243" t="n">
        <v>8</v>
      </c>
      <c r="X11243" t="inlineStr">
        <is>
          <t>AUGUST</t>
        </is>
      </c>
      <c r="Y11243" t="inlineStr">
        <is>
          <t>AUG</t>
        </is>
      </c>
      <c r="Z11243" t="n">
        <v>9</v>
      </c>
      <c r="AA11243" t="inlineStr">
        <is>
          <t>SEPTEMBER</t>
        </is>
      </c>
      <c r="AB11243" t="inlineStr">
        <is>
          <t>SEP</t>
        </is>
      </c>
      <c r="AC11243" t="n">
        <v>10</v>
      </c>
      <c r="AD11243" t="inlineStr">
        <is>
          <t>OCTOBER</t>
        </is>
      </c>
      <c r="AE11243" t="inlineStr">
        <is>
          <t>OCT</t>
        </is>
      </c>
      <c r="AF11243" t="n">
        <v>11</v>
      </c>
      <c r="AG11243" t="inlineStr">
        <is>
          <t>NOVEMBER</t>
        </is>
      </c>
      <c r="AH11243" t="inlineStr">
        <is>
          <t>NOV</t>
        </is>
      </c>
      <c r="AI11243" t="n">
        <v>12</v>
      </c>
      <c r="AJ11243" t="inlineStr">
        <is>
          <t>DECEMBER</t>
        </is>
      </c>
      <c r="AK11243" t="inlineStr">
        <is>
          <t>DEC</t>
        </is>
      </c>
    </row>
    <row r="11244">
      <c r="B11244" t="n">
        <v>31</v>
      </c>
      <c r="E11244" t="n">
        <v>28</v>
      </c>
      <c r="H11244" t="n">
        <v>31</v>
      </c>
      <c r="K11244" t="n">
        <v>30</v>
      </c>
      <c r="N11244" t="n">
        <v>31</v>
      </c>
      <c r="Q11244" t="n">
        <v>30</v>
      </c>
      <c r="T11244" t="n">
        <v>31</v>
      </c>
      <c r="W11244" t="n">
        <v>31</v>
      </c>
      <c r="Z11244" t="n">
        <v>30</v>
      </c>
      <c r="AC11244" t="n">
        <v>31</v>
      </c>
      <c r="AF11244" t="n">
        <v>30</v>
      </c>
      <c r="AI11244" t="n">
        <v>31</v>
      </c>
    </row>
    <row r="11245">
      <c r="A11245" t="inlineStr">
        <is>
          <t>RATIOS</t>
        </is>
      </c>
      <c r="B11245" t="inlineStr">
        <is>
          <t>E.BKDWN</t>
        </is>
      </c>
      <c r="C11245" t="inlineStr">
        <is>
          <t>PEAK/AVG</t>
        </is>
      </c>
      <c r="D11245" t="inlineStr">
        <is>
          <t>END/AVG</t>
        </is>
      </c>
      <c r="E11245" t="inlineStr">
        <is>
          <t>E.BKDWN</t>
        </is>
      </c>
      <c r="F11245" t="inlineStr">
        <is>
          <t>PEAK/AVG</t>
        </is>
      </c>
      <c r="G11245" t="inlineStr">
        <is>
          <t>END/AVG</t>
        </is>
      </c>
      <c r="H11245" t="inlineStr">
        <is>
          <t>E.BKDWN</t>
        </is>
      </c>
      <c r="I11245" t="inlineStr">
        <is>
          <t>PEAK/AVG</t>
        </is>
      </c>
      <c r="J11245" t="inlineStr">
        <is>
          <t>END/AVG</t>
        </is>
      </c>
      <c r="K11245" t="inlineStr">
        <is>
          <t>E.BKDWN</t>
        </is>
      </c>
      <c r="L11245" t="inlineStr">
        <is>
          <t>PEAK/AVG</t>
        </is>
      </c>
      <c r="M11245" t="inlineStr">
        <is>
          <t>END/AVG</t>
        </is>
      </c>
      <c r="N11245" t="inlineStr">
        <is>
          <t>E.BKDWN</t>
        </is>
      </c>
      <c r="O11245" t="inlineStr">
        <is>
          <t>PEAK/AVG</t>
        </is>
      </c>
      <c r="P11245" t="inlineStr">
        <is>
          <t>END/AVG</t>
        </is>
      </c>
      <c r="Q11245" t="inlineStr">
        <is>
          <t>E.BKDWN</t>
        </is>
      </c>
      <c r="R11245" t="inlineStr">
        <is>
          <t>PEAK/AVG</t>
        </is>
      </c>
      <c r="S11245" t="inlineStr">
        <is>
          <t>END/AVG</t>
        </is>
      </c>
      <c r="T11245" t="inlineStr">
        <is>
          <t>E.BKDWN</t>
        </is>
      </c>
      <c r="U11245" t="inlineStr">
        <is>
          <t>PEAK/AVG</t>
        </is>
      </c>
      <c r="V11245" t="inlineStr">
        <is>
          <t>END/AVG</t>
        </is>
      </c>
      <c r="W11245" t="inlineStr">
        <is>
          <t>E.BKDWN</t>
        </is>
      </c>
      <c r="X11245" t="inlineStr">
        <is>
          <t>PEAK/AVG</t>
        </is>
      </c>
      <c r="Y11245" t="inlineStr">
        <is>
          <t>END/AVG</t>
        </is>
      </c>
      <c r="Z11245" t="inlineStr">
        <is>
          <t>E.BKDWN</t>
        </is>
      </c>
      <c r="AA11245" t="inlineStr">
        <is>
          <t>PEAK/AVG</t>
        </is>
      </c>
      <c r="AB11245" t="inlineStr">
        <is>
          <t>END/AVG</t>
        </is>
      </c>
      <c r="AC11245" t="inlineStr">
        <is>
          <t>E.BKDWN</t>
        </is>
      </c>
      <c r="AD11245" t="inlineStr">
        <is>
          <t>PEAK/AVG</t>
        </is>
      </c>
      <c r="AE11245" t="inlineStr">
        <is>
          <t>END/AVG</t>
        </is>
      </c>
      <c r="AF11245" t="inlineStr">
        <is>
          <t>E.BKDWN</t>
        </is>
      </c>
      <c r="AG11245" t="inlineStr">
        <is>
          <t>PEAK/AVG</t>
        </is>
      </c>
      <c r="AH11245" t="inlineStr">
        <is>
          <t>END/AVG</t>
        </is>
      </c>
      <c r="AI11245" t="inlineStr">
        <is>
          <t>E.BKDWN</t>
        </is>
      </c>
      <c r="AJ11245" t="inlineStr">
        <is>
          <t>PEAK/AVG</t>
        </is>
      </c>
      <c r="AK11245" t="inlineStr">
        <is>
          <t>END/AVG</t>
        </is>
      </c>
    </row>
    <row r="11246">
      <c r="B11246" s="170" t="n">
        <v>0.06832051560875338</v>
      </c>
      <c r="C11246" s="171" t="n">
        <v>1.153068806311254</v>
      </c>
      <c r="D11246" s="171" t="n">
        <v>0.5185921916000218</v>
      </c>
      <c r="E11246" s="170" t="n">
        <v>0.05977167292572904</v>
      </c>
      <c r="F11246" s="171" t="n">
        <v>1.158957651246315</v>
      </c>
      <c r="G11246" s="171" t="n">
        <v>0.5013876825258043</v>
      </c>
      <c r="H11246" s="170" t="n">
        <v>0.07849786008497982</v>
      </c>
      <c r="I11246" s="171" t="n">
        <v>1.168181453170661</v>
      </c>
      <c r="J11246" s="171" t="n">
        <v>0.5325826106982084</v>
      </c>
      <c r="K11246" s="170" t="n">
        <v>0.07752798859584591</v>
      </c>
      <c r="L11246" s="171" t="n">
        <v>1.233780993345585</v>
      </c>
      <c r="M11246" s="171" t="n">
        <v>0.5549392136271688</v>
      </c>
      <c r="N11246" s="170" t="n">
        <v>0.08515263604153253</v>
      </c>
      <c r="O11246" s="171" t="n">
        <v>1.193632507105359</v>
      </c>
      <c r="P11246" s="171" t="n">
        <v>0.5053169441493048</v>
      </c>
      <c r="Q11246" s="170" t="n">
        <v>0.09530769780112291</v>
      </c>
      <c r="R11246" s="171" t="n">
        <v>1.212113209333923</v>
      </c>
      <c r="S11246" s="171" t="n">
        <v>0.597991123190376</v>
      </c>
      <c r="T11246" s="170" t="n">
        <v>0.1020753991238715</v>
      </c>
      <c r="U11246" s="171" t="n">
        <v>1.136895334770666</v>
      </c>
      <c r="V11246" s="171" t="n">
        <v>0.6142585568525507</v>
      </c>
      <c r="W11246" s="170" t="n">
        <v>0.1087648801053728</v>
      </c>
      <c r="X11246" s="171" t="n">
        <v>1.065074002723772</v>
      </c>
      <c r="Y11246" s="171" t="n">
        <v>0.592075989230422</v>
      </c>
      <c r="Z11246" s="170" t="n">
        <v>0.09487614163005385</v>
      </c>
      <c r="AA11246" s="171" t="n">
        <v>1.204165813778546</v>
      </c>
      <c r="AB11246" s="171" t="n">
        <v>0.6069648361593135</v>
      </c>
      <c r="AC11246" s="170" t="n">
        <v>0.08904728559019121</v>
      </c>
      <c r="AD11246" s="171" t="n">
        <v>1.246612955946509</v>
      </c>
      <c r="AE11246" s="171" t="n">
        <v>0.5513877193960168</v>
      </c>
      <c r="AF11246" s="170" t="n">
        <v>0.07216775141253234</v>
      </c>
      <c r="AG11246" s="171" t="n">
        <v>1.161927147686647</v>
      </c>
      <c r="AH11246" s="171" t="n">
        <v>0.5537942827197507</v>
      </c>
      <c r="AI11246" s="170" t="n">
        <v>0.06849017108001476</v>
      </c>
      <c r="AJ11246" s="171" t="n">
        <v>1.175863618052702</v>
      </c>
      <c r="AK11246" s="171" t="n">
        <v>0.4916781318964045</v>
      </c>
      <c r="AN11246" s="163">
        <f>1/($B11246*(1/$B11244)*(1/(5/7+2/7*$D11246))*$B11256/SUM($B11248:$B11271))</f>
        <v/>
      </c>
      <c r="AO11246" s="163">
        <f>1/(B11246*(1/B11244)*(1/(5/7+2/7*D11246)))</f>
        <v/>
      </c>
      <c r="AP11246" s="163" t="n"/>
      <c r="AR11246" s="168">
        <f>CHOOSE(AV$3,C11246,F11246,I11246,L11246,O11246,R11246,U11246,X11246,AA11246,AD11246,AG11246,AJ11246)</f>
        <v/>
      </c>
      <c r="AS11246" s="164" t="n"/>
      <c r="AT11246" s="164" t="n"/>
      <c r="AV11246" s="116">
        <f>AN11246/AR11246</f>
        <v/>
      </c>
      <c r="AW11246" s="165">
        <f>AO11246/AR11246</f>
        <v/>
      </c>
    </row>
    <row r="11247">
      <c r="A11247" t="inlineStr">
        <is>
          <t>HOUR</t>
        </is>
      </c>
      <c r="B11247" t="inlineStr">
        <is>
          <t>PEAK</t>
        </is>
      </c>
      <c r="C11247" t="inlineStr">
        <is>
          <t>AVG</t>
        </is>
      </c>
      <c r="D11247" t="inlineStr">
        <is>
          <t>END</t>
        </is>
      </c>
      <c r="E11247" t="inlineStr">
        <is>
          <t>PEAK</t>
        </is>
      </c>
      <c r="F11247" t="inlineStr">
        <is>
          <t>AVG</t>
        </is>
      </c>
      <c r="G11247" t="inlineStr">
        <is>
          <t>END</t>
        </is>
      </c>
      <c r="H11247" t="inlineStr">
        <is>
          <t>PEAK</t>
        </is>
      </c>
      <c r="I11247" t="inlineStr">
        <is>
          <t>AVG</t>
        </is>
      </c>
      <c r="J11247" t="inlineStr">
        <is>
          <t>END</t>
        </is>
      </c>
      <c r="K11247" t="inlineStr">
        <is>
          <t>PEAK</t>
        </is>
      </c>
      <c r="L11247" t="inlineStr">
        <is>
          <t>AVG</t>
        </is>
      </c>
      <c r="M11247" t="inlineStr">
        <is>
          <t>END</t>
        </is>
      </c>
      <c r="N11247" t="inlineStr">
        <is>
          <t>PEAK</t>
        </is>
      </c>
      <c r="O11247" t="inlineStr">
        <is>
          <t>AVG</t>
        </is>
      </c>
      <c r="P11247" t="inlineStr">
        <is>
          <t>END</t>
        </is>
      </c>
      <c r="Q11247" t="inlineStr">
        <is>
          <t>PEAK</t>
        </is>
      </c>
      <c r="R11247" t="inlineStr">
        <is>
          <t>AVG</t>
        </is>
      </c>
      <c r="S11247" t="inlineStr">
        <is>
          <t>END</t>
        </is>
      </c>
      <c r="T11247" t="inlineStr">
        <is>
          <t>PEAK</t>
        </is>
      </c>
      <c r="U11247" t="inlineStr">
        <is>
          <t>AVG</t>
        </is>
      </c>
      <c r="V11247" t="inlineStr">
        <is>
          <t>END</t>
        </is>
      </c>
      <c r="W11247" t="inlineStr">
        <is>
          <t>PEAK</t>
        </is>
      </c>
      <c r="X11247" t="inlineStr">
        <is>
          <t>AVG</t>
        </is>
      </c>
      <c r="Y11247" t="inlineStr">
        <is>
          <t>END</t>
        </is>
      </c>
      <c r="Z11247" t="inlineStr">
        <is>
          <t>PEAK</t>
        </is>
      </c>
      <c r="AA11247" t="inlineStr">
        <is>
          <t>AVG</t>
        </is>
      </c>
      <c r="AB11247" t="inlineStr">
        <is>
          <t>END</t>
        </is>
      </c>
      <c r="AC11247" t="inlineStr">
        <is>
          <t>PEAK</t>
        </is>
      </c>
      <c r="AD11247" t="inlineStr">
        <is>
          <t>AVG</t>
        </is>
      </c>
      <c r="AE11247" t="inlineStr">
        <is>
          <t>END</t>
        </is>
      </c>
      <c r="AF11247" t="inlineStr">
        <is>
          <t>PEAK</t>
        </is>
      </c>
      <c r="AG11247" t="inlineStr">
        <is>
          <t>AVG</t>
        </is>
      </c>
      <c r="AH11247" t="inlineStr">
        <is>
          <t>END</t>
        </is>
      </c>
      <c r="AI11247" t="inlineStr">
        <is>
          <t>PEAK</t>
        </is>
      </c>
      <c r="AJ11247" t="inlineStr">
        <is>
          <t>AVG</t>
        </is>
      </c>
      <c r="AK11247" t="inlineStr">
        <is>
          <t>END</t>
        </is>
      </c>
    </row>
    <row r="11248">
      <c r="A11248" t="n">
        <v>1</v>
      </c>
      <c r="B11248" t="n">
        <v>0.1370538016386867</v>
      </c>
      <c r="C11248" t="n">
        <v>0.1685420879441513</v>
      </c>
      <c r="D11248" t="n">
        <v>0.3662384985008484</v>
      </c>
      <c r="E11248" t="n">
        <v>0.1411665521763567</v>
      </c>
      <c r="F11248" t="n">
        <v>0.1785888819214825</v>
      </c>
      <c r="G11248" t="n">
        <v>0.4251905137207136</v>
      </c>
      <c r="H11248" t="n">
        <v>0.1224617454485683</v>
      </c>
      <c r="I11248" t="n">
        <v>0.1462146425885996</v>
      </c>
      <c r="J11248" t="n">
        <v>0.3171576705876487</v>
      </c>
      <c r="K11248" t="n">
        <v>0.1158801991847692</v>
      </c>
      <c r="L11248" t="n">
        <v>0.1512559175032018</v>
      </c>
      <c r="M11248" t="n">
        <v>0.2992006577444846</v>
      </c>
      <c r="N11248" t="n">
        <v>0.1117468203479216</v>
      </c>
      <c r="O11248" t="n">
        <v>0.1351693168774709</v>
      </c>
      <c r="P11248" t="n">
        <v>0.3195228655313485</v>
      </c>
      <c r="Q11248" t="n">
        <v>0.1026650754414289</v>
      </c>
      <c r="R11248" t="n">
        <v>0.1236752851830568</v>
      </c>
      <c r="S11248" t="n">
        <v>0.2301224141353283</v>
      </c>
      <c r="T11248" t="n">
        <v>0.1028066996906715</v>
      </c>
      <c r="U11248" t="n">
        <v>0.1169423772481791</v>
      </c>
      <c r="V11248" t="n">
        <v>0.2230198409335771</v>
      </c>
      <c r="W11248" t="n">
        <v>0.1006516805301842</v>
      </c>
      <c r="X11248" t="n">
        <v>0.1090018905574503</v>
      </c>
      <c r="Y11248" t="n">
        <v>0.2083975455513308</v>
      </c>
      <c r="Z11248" t="n">
        <v>0.09685332712759022</v>
      </c>
      <c r="AA11248" t="n">
        <v>0.1154332424494796</v>
      </c>
      <c r="AB11248" t="n">
        <v>0.2200952993650891</v>
      </c>
      <c r="AC11248" t="n">
        <v>0.09786455803665184</v>
      </c>
      <c r="AD11248" t="n">
        <v>0.1245593218742138</v>
      </c>
      <c r="AE11248" t="n">
        <v>0.2457325592639894</v>
      </c>
      <c r="AF11248" t="n">
        <v>0.1285081684775186</v>
      </c>
      <c r="AG11248" t="n">
        <v>0.1535468832093944</v>
      </c>
      <c r="AH11248" t="n">
        <v>0.3043158079191538</v>
      </c>
      <c r="AI11248" t="n">
        <v>0.1314935432622461</v>
      </c>
      <c r="AJ11248" t="n">
        <v>0.168534762580502</v>
      </c>
      <c r="AK11248" t="n">
        <v>0.4184017107475378</v>
      </c>
    </row>
    <row r="11249">
      <c r="A11249" t="n">
        <v>2</v>
      </c>
      <c r="B11249" t="n">
        <v>0.1357646249928379</v>
      </c>
      <c r="C11249" t="n">
        <v>0.1669947482945195</v>
      </c>
      <c r="D11249" t="n">
        <v>0.3645624006345163</v>
      </c>
      <c r="E11249" t="n">
        <v>0.139839505401861</v>
      </c>
      <c r="F11249" t="n">
        <v>0.1769100437260252</v>
      </c>
      <c r="G11249" t="n">
        <v>0.4231683026438345</v>
      </c>
      <c r="H11249" t="n">
        <v>0.121954931618182</v>
      </c>
      <c r="I11249" t="n">
        <v>0.1454328029610013</v>
      </c>
      <c r="J11249" t="n">
        <v>0.315311946314956</v>
      </c>
      <c r="K11249" t="n">
        <v>0.1154006234005139</v>
      </c>
      <c r="L11249" t="n">
        <v>0.150630149707642</v>
      </c>
      <c r="M11249" t="n">
        <v>0.2975151875028548</v>
      </c>
      <c r="N11249" t="n">
        <v>0.1112843507510154</v>
      </c>
      <c r="O11249" t="n">
        <v>0.1346100164162244</v>
      </c>
      <c r="P11249" t="n">
        <v>0.3176497466322883</v>
      </c>
      <c r="Q11249" t="n">
        <v>0.1022401910831276</v>
      </c>
      <c r="R11249" t="n">
        <v>0.1231634490600444</v>
      </c>
      <c r="S11249" t="n">
        <v>0.2287733819078618</v>
      </c>
      <c r="T11249" t="n">
        <v>0.1023812292135951</v>
      </c>
      <c r="U11249" t="n">
        <v>0.116458405588862</v>
      </c>
      <c r="V11249" t="n">
        <v>0.2217124456765165</v>
      </c>
      <c r="W11249" t="n">
        <v>0.1002351287036732</v>
      </c>
      <c r="X11249" t="n">
        <v>0.1085507809846575</v>
      </c>
      <c r="Y11249" t="n">
        <v>0.2071758696614354</v>
      </c>
      <c r="Z11249" t="n">
        <v>0.09645249496953635</v>
      </c>
      <c r="AA11249" t="n">
        <v>0.1149555164171955</v>
      </c>
      <c r="AB11249" t="n">
        <v>0.2188050484650495</v>
      </c>
      <c r="AC11249" t="n">
        <v>0.09745954085078745</v>
      </c>
      <c r="AD11249" t="n">
        <v>0.1240339040394247</v>
      </c>
      <c r="AE11249" t="n">
        <v>0.2442920166596084</v>
      </c>
      <c r="AF11249" t="n">
        <v>0.1272978869380826</v>
      </c>
      <c r="AG11249" t="n">
        <v>0.1521659229383194</v>
      </c>
      <c r="AH11249" t="n">
        <v>0.3028666322117748</v>
      </c>
      <c r="AI11249" t="n">
        <v>0.1302559074863213</v>
      </c>
      <c r="AJ11249" t="n">
        <v>0.1669775056927491</v>
      </c>
      <c r="AK11249" t="n">
        <v>0.4165798932983869</v>
      </c>
    </row>
    <row r="11250">
      <c r="A11250" t="n">
        <v>3</v>
      </c>
      <c r="B11250" t="n">
        <v>0.1352877138937853</v>
      </c>
      <c r="C11250" t="n">
        <v>0.1663054859856406</v>
      </c>
      <c r="D11250" t="n">
        <v>0.362428376825924</v>
      </c>
      <c r="E11250" t="n">
        <v>0.1392618497470805</v>
      </c>
      <c r="F11250" t="n">
        <v>0.1761792553350613</v>
      </c>
      <c r="G11250" t="n">
        <v>0.4206921258150031</v>
      </c>
      <c r="H11250" t="n">
        <v>0.1213202728576082</v>
      </c>
      <c r="I11250" t="n">
        <v>0.1447236580995362</v>
      </c>
      <c r="J11250" t="n">
        <v>0.3141707264863582</v>
      </c>
      <c r="K11250" t="n">
        <v>0.1148000735445547</v>
      </c>
      <c r="L11250" t="n">
        <v>0.149846530576265</v>
      </c>
      <c r="M11250" t="n">
        <v>0.2965422737861417</v>
      </c>
      <c r="N11250" t="n">
        <v>0.1107052221566916</v>
      </c>
      <c r="O11250" t="n">
        <v>0.1339222280111779</v>
      </c>
      <c r="P11250" t="n">
        <v>0.3165375822859713</v>
      </c>
      <c r="Q11250" t="n">
        <v>0.1017081286884981</v>
      </c>
      <c r="R11250" t="n">
        <v>0.1225225011222178</v>
      </c>
      <c r="S11250" t="n">
        <v>0.2279723940228035</v>
      </c>
      <c r="T11250" t="n">
        <v>0.1018484328504094</v>
      </c>
      <c r="U11250" t="n">
        <v>0.1158523509884556</v>
      </c>
      <c r="V11250" t="n">
        <v>0.2209361797426368</v>
      </c>
      <c r="W11250" t="n">
        <v>0.09971350074074507</v>
      </c>
      <c r="X11250" t="n">
        <v>0.107985878006115</v>
      </c>
      <c r="Y11250" t="n">
        <v>0.20645049960181</v>
      </c>
      <c r="Z11250" t="n">
        <v>0.09595055199683829</v>
      </c>
      <c r="AA11250" t="n">
        <v>0.1143572829173082</v>
      </c>
      <c r="AB11250" t="n">
        <v>0.218038961993151</v>
      </c>
      <c r="AC11250" t="n">
        <v>0.09695235716758793</v>
      </c>
      <c r="AD11250" t="n">
        <v>0.1233981716612414</v>
      </c>
      <c r="AE11250" t="n">
        <v>0.2434867133286871</v>
      </c>
      <c r="AF11250" t="n">
        <v>0.1268501618718599</v>
      </c>
      <c r="AG11250" t="n">
        <v>0.15156574761575</v>
      </c>
      <c r="AH11250" t="n">
        <v>0.3010921313455965</v>
      </c>
      <c r="AI11250" t="n">
        <v>0.1297980631404563</v>
      </c>
      <c r="AJ11250" t="n">
        <v>0.1663014696717863</v>
      </c>
      <c r="AK11250" t="n">
        <v>0.4141417732920884</v>
      </c>
    </row>
    <row r="11251">
      <c r="A11251" t="n">
        <v>4</v>
      </c>
      <c r="B11251" t="n">
        <v>0.1345849862319305</v>
      </c>
      <c r="C11251" t="n">
        <v>0.1654402103403743</v>
      </c>
      <c r="D11251" t="n">
        <v>0.3612946766776094</v>
      </c>
      <c r="E11251" t="n">
        <v>0.1385384791523554</v>
      </c>
      <c r="F11251" t="n">
        <v>0.1752641239265571</v>
      </c>
      <c r="G11251" t="n">
        <v>0.4192218958228845</v>
      </c>
      <c r="H11251" t="n">
        <v>0.1219427559105451</v>
      </c>
      <c r="I11251" t="n">
        <v>0.1451496065704859</v>
      </c>
      <c r="J11251" t="n">
        <v>0.3135857169998341</v>
      </c>
      <c r="K11251" t="n">
        <v>0.1153891020603517</v>
      </c>
      <c r="L11251" t="n">
        <v>0.150615116247088</v>
      </c>
      <c r="M11251" t="n">
        <v>0.2961978714657653</v>
      </c>
      <c r="N11251" t="n">
        <v>0.111273240370309</v>
      </c>
      <c r="O11251" t="n">
        <v>0.134609176625742</v>
      </c>
      <c r="P11251" t="n">
        <v>0.3160966188784842</v>
      </c>
      <c r="Q11251" t="n">
        <v>0.1022299836510964</v>
      </c>
      <c r="R11251" t="n">
        <v>0.1231511526967287</v>
      </c>
      <c r="S11251" t="n">
        <v>0.2276548093525875</v>
      </c>
      <c r="T11251" t="n">
        <v>0.1023710077006323</v>
      </c>
      <c r="U11251" t="n">
        <v>0.1164467786420916</v>
      </c>
      <c r="V11251" t="n">
        <v>0.2206283971092038</v>
      </c>
      <c r="W11251" t="n">
        <v>0.1002251214525858</v>
      </c>
      <c r="X11251" t="n">
        <v>0.1085399435174432</v>
      </c>
      <c r="Y11251" t="n">
        <v>0.2061628967360637</v>
      </c>
      <c r="Z11251" t="n">
        <v>0.09644286536814167</v>
      </c>
      <c r="AA11251" t="n">
        <v>0.114944039515519</v>
      </c>
      <c r="AB11251" t="n">
        <v>0.2177352154271</v>
      </c>
      <c r="AC11251" t="n">
        <v>0.09744981070818411</v>
      </c>
      <c r="AD11251" t="n">
        <v>0.1239941092455681</v>
      </c>
      <c r="AE11251" t="n">
        <v>0.2430975667501425</v>
      </c>
      <c r="AF11251" t="n">
        <v>0.1261904397778145</v>
      </c>
      <c r="AG11251" t="n">
        <v>0.1507624926771908</v>
      </c>
      <c r="AH11251" t="n">
        <v>0.3001494277604394</v>
      </c>
      <c r="AI11251" t="n">
        <v>0.1292043215329211</v>
      </c>
      <c r="AJ11251" t="n">
        <v>0.1654513374180004</v>
      </c>
      <c r="AK11251" t="n">
        <v>0.4126941395383488</v>
      </c>
    </row>
    <row r="11252">
      <c r="A11252" t="n">
        <v>5</v>
      </c>
      <c r="B11252" t="n">
        <v>0.1352742323079464</v>
      </c>
      <c r="C11252" t="n">
        <v>0.1662504633292236</v>
      </c>
      <c r="D11252" t="n">
        <v>0.3607256036619849</v>
      </c>
      <c r="E11252" t="n">
        <v>0.1392479721337524</v>
      </c>
      <c r="F11252" t="n">
        <v>0.1814574024983098</v>
      </c>
      <c r="G11252" t="n">
        <v>0.42377015117862</v>
      </c>
      <c r="H11252" t="n">
        <v>0.1246883779826679</v>
      </c>
      <c r="I11252" t="n">
        <v>0.1478952763484941</v>
      </c>
      <c r="J11252" t="n">
        <v>0.3137017732535898</v>
      </c>
      <c r="K11252" t="n">
        <v>0.1179871642669475</v>
      </c>
      <c r="L11252" t="n">
        <v>0.1547698180729187</v>
      </c>
      <c r="M11252" t="n">
        <v>0.2963001872744713</v>
      </c>
      <c r="N11252" t="n">
        <v>0.1137786312196143</v>
      </c>
      <c r="O11252" t="n">
        <v>0.1376391406860685</v>
      </c>
      <c r="P11252" t="n">
        <v>0.316205884147596</v>
      </c>
      <c r="Q11252" t="n">
        <v>0.1368612486751604</v>
      </c>
      <c r="R11252" t="n">
        <v>0.1320603569787975</v>
      </c>
      <c r="S11252" t="n">
        <v>0.2378066281747488</v>
      </c>
      <c r="T11252" t="n">
        <v>0.1379218556816067</v>
      </c>
      <c r="U11252" t="n">
        <v>0.1323707410527011</v>
      </c>
      <c r="V11252" t="n">
        <v>0.2372867916762502</v>
      </c>
      <c r="W11252" t="n">
        <v>0.1320731980380784</v>
      </c>
      <c r="X11252" t="n">
        <v>0.1333209734600104</v>
      </c>
      <c r="Y11252" t="n">
        <v>0.228438120461824</v>
      </c>
      <c r="Z11252" t="n">
        <v>0.1293171208294297</v>
      </c>
      <c r="AA11252" t="n">
        <v>0.1227596046125394</v>
      </c>
      <c r="AB11252" t="n">
        <v>0.2263870645179211</v>
      </c>
      <c r="AC11252" t="n">
        <v>0.1277263656863278</v>
      </c>
      <c r="AD11252" t="n">
        <v>0.1363961637818722</v>
      </c>
      <c r="AE11252" t="n">
        <v>0.2625398900252428</v>
      </c>
      <c r="AF11252" t="n">
        <v>0.1268375053328855</v>
      </c>
      <c r="AG11252" t="n">
        <v>0.1515421446850213</v>
      </c>
      <c r="AH11252" t="n">
        <v>0.2997316806815266</v>
      </c>
      <c r="AI11252" t="n">
        <v>0.1298660117712914</v>
      </c>
      <c r="AJ11252" t="n">
        <v>0.1674294210763274</v>
      </c>
      <c r="AK11252" t="n">
        <v>0.4121201654535327</v>
      </c>
    </row>
    <row r="11253">
      <c r="A11253" t="n">
        <v>6</v>
      </c>
      <c r="B11253" t="n">
        <v>0.1483715929504787</v>
      </c>
      <c r="C11253" t="n">
        <v>0.1826968142177755</v>
      </c>
      <c r="D11253" t="n">
        <v>0.3743446768554449</v>
      </c>
      <c r="E11253" t="n">
        <v>0.1776617840597108</v>
      </c>
      <c r="F11253" t="n">
        <v>0.2312810696237935</v>
      </c>
      <c r="G11253" t="n">
        <v>0.4640223543741491</v>
      </c>
      <c r="H11253" t="n">
        <v>0.1911205608130938</v>
      </c>
      <c r="I11253" t="n">
        <v>0.2182286164677712</v>
      </c>
      <c r="J11253" t="n">
        <v>0.3344921765189829</v>
      </c>
      <c r="K11253" t="n">
        <v>0.2614225686731881</v>
      </c>
      <c r="L11253" t="n">
        <v>0.2550434270550015</v>
      </c>
      <c r="M11253" t="n">
        <v>0.3374233773352214</v>
      </c>
      <c r="N11253" t="n">
        <v>0.3041638003427553</v>
      </c>
      <c r="O11253" t="n">
        <v>0.2608557196282214</v>
      </c>
      <c r="P11253" t="n">
        <v>0.4633280214330211</v>
      </c>
      <c r="Q11253" t="n">
        <v>0.3396812218976636</v>
      </c>
      <c r="R11253" t="n">
        <v>0.3464364126058684</v>
      </c>
      <c r="S11253" t="n">
        <v>0.4105052371609195</v>
      </c>
      <c r="T11253" t="n">
        <v>0.3199342075282295</v>
      </c>
      <c r="U11253" t="n">
        <v>0.3355320814546896</v>
      </c>
      <c r="V11253" t="n">
        <v>0.4122365538029465</v>
      </c>
      <c r="W11253" t="n">
        <v>0.3115590838528417</v>
      </c>
      <c r="X11253" t="n">
        <v>0.3208048986900018</v>
      </c>
      <c r="Y11253" t="n">
        <v>0.3921765403105957</v>
      </c>
      <c r="Z11253" t="n">
        <v>0.2797306921476619</v>
      </c>
      <c r="AA11253" t="n">
        <v>0.2516624941069867</v>
      </c>
      <c r="AB11253" t="n">
        <v>0.3307077324855908</v>
      </c>
      <c r="AC11253" t="n">
        <v>0.2701764642445639</v>
      </c>
      <c r="AD11253" t="n">
        <v>0.2823604443686359</v>
      </c>
      <c r="AE11253" t="n">
        <v>0.3986684984677561</v>
      </c>
      <c r="AF11253" t="n">
        <v>0.1296915548716337</v>
      </c>
      <c r="AG11253" t="n">
        <v>0.155927852449583</v>
      </c>
      <c r="AH11253" t="n">
        <v>0.3043265288618869</v>
      </c>
      <c r="AI11253" t="n">
        <v>0.1326227847937435</v>
      </c>
      <c r="AJ11253" t="n">
        <v>0.1818081872144971</v>
      </c>
      <c r="AK11253" t="n">
        <v>0.4347077670489211</v>
      </c>
    </row>
    <row r="11254">
      <c r="A11254" t="n">
        <v>7</v>
      </c>
      <c r="B11254" t="n">
        <v>0.2118440225457054</v>
      </c>
      <c r="C11254" t="n">
        <v>0.2605698473673482</v>
      </c>
      <c r="D11254" t="n">
        <v>0.444509156740492</v>
      </c>
      <c r="E11254" t="n">
        <v>0.2339655742672042</v>
      </c>
      <c r="F11254" t="n">
        <v>0.2960072988746644</v>
      </c>
      <c r="G11254" t="n">
        <v>0.5236844594110481</v>
      </c>
      <c r="H11254" t="n">
        <v>0.5037754840097447</v>
      </c>
      <c r="I11254" t="n">
        <v>0.452370710668814</v>
      </c>
      <c r="J11254" t="n">
        <v>0.4210198507774479</v>
      </c>
      <c r="K11254" t="n">
        <v>0.521751570142639</v>
      </c>
      <c r="L11254" t="n">
        <v>0.5769006778553196</v>
      </c>
      <c r="M11254" t="n">
        <v>0.427274471292194</v>
      </c>
      <c r="N11254" t="n">
        <v>0.5526757037268846</v>
      </c>
      <c r="O11254" t="n">
        <v>0.5814017312448754</v>
      </c>
      <c r="P11254" t="n">
        <v>0.6036026320158591</v>
      </c>
      <c r="Q11254" t="n">
        <v>0.6315384981805253</v>
      </c>
      <c r="R11254" t="n">
        <v>0.5934774779180721</v>
      </c>
      <c r="S11254" t="n">
        <v>0.5992745438672609</v>
      </c>
      <c r="T11254" t="n">
        <v>0.605683416745138</v>
      </c>
      <c r="U11254" t="n">
        <v>0.5896462039009728</v>
      </c>
      <c r="V11254" t="n">
        <v>0.6770521868606776</v>
      </c>
      <c r="W11254" t="n">
        <v>0.5546719060185693</v>
      </c>
      <c r="X11254" t="n">
        <v>0.5741735931306458</v>
      </c>
      <c r="Y11254" t="n">
        <v>0.5943941874697285</v>
      </c>
      <c r="Z11254" t="n">
        <v>0.523423804775881</v>
      </c>
      <c r="AA11254" t="n">
        <v>0.5279928804953264</v>
      </c>
      <c r="AB11254" t="n">
        <v>0.5589976184118804</v>
      </c>
      <c r="AC11254" t="n">
        <v>0.4794507496669453</v>
      </c>
      <c r="AD11254" t="n">
        <v>0.5153248626200752</v>
      </c>
      <c r="AE11254" t="n">
        <v>0.446750609396206</v>
      </c>
      <c r="AF11254" t="n">
        <v>0.178364912277001</v>
      </c>
      <c r="AG11254" t="n">
        <v>0.2096816389497451</v>
      </c>
      <c r="AH11254" t="n">
        <v>0.3342915638010696</v>
      </c>
      <c r="AI11254" t="n">
        <v>0.1736793967887262</v>
      </c>
      <c r="AJ11254" t="n">
        <v>0.2602742449023389</v>
      </c>
      <c r="AK11254" t="n">
        <v>0.4795753833407549</v>
      </c>
    </row>
    <row r="11255">
      <c r="A11255" t="n">
        <v>8</v>
      </c>
      <c r="B11255" t="n">
        <v>0.4611814587749957</v>
      </c>
      <c r="C11255" t="n">
        <v>0.547662685872795</v>
      </c>
      <c r="D11255" t="n">
        <v>0.5113098815972458</v>
      </c>
      <c r="E11255" t="n">
        <v>0.4757679524275416</v>
      </c>
      <c r="F11255" t="n">
        <v>0.6095673795097193</v>
      </c>
      <c r="G11255" t="n">
        <v>0.5758263237085333</v>
      </c>
      <c r="H11255" t="n">
        <v>0.6532728809449162</v>
      </c>
      <c r="I11255" t="n">
        <v>0.6539342580514191</v>
      </c>
      <c r="J11255" t="n">
        <v>0.6047072416523315</v>
      </c>
      <c r="K11255" t="n">
        <v>0.6808833603524763</v>
      </c>
      <c r="L11255" t="n">
        <v>0.7389372949235249</v>
      </c>
      <c r="M11255" t="n">
        <v>0.6150175855296214</v>
      </c>
      <c r="N11255" t="n">
        <v>0.734703088963596</v>
      </c>
      <c r="O11255" t="n">
        <v>0.7496054664313911</v>
      </c>
      <c r="P11255" t="n">
        <v>0.7237578880300608</v>
      </c>
      <c r="Q11255" t="n">
        <v>0.7889698489470182</v>
      </c>
      <c r="R11255" t="n">
        <v>0.7395256468253898</v>
      </c>
      <c r="S11255" t="n">
        <v>0.6537322346683716</v>
      </c>
      <c r="T11255" t="n">
        <v>0.7489949910327519</v>
      </c>
      <c r="U11255" t="n">
        <v>0.7279082396075908</v>
      </c>
      <c r="V11255" t="n">
        <v>0.7560978488505816</v>
      </c>
      <c r="W11255" t="n">
        <v>0.7131187973285643</v>
      </c>
      <c r="X11255" t="n">
        <v>0.7367683717808612</v>
      </c>
      <c r="Y11255" t="n">
        <v>0.6905858928503708</v>
      </c>
      <c r="Z11255" t="n">
        <v>0.6806768004846899</v>
      </c>
      <c r="AA11255" t="n">
        <v>0.6692492200318116</v>
      </c>
      <c r="AB11255" t="n">
        <v>0.7280431851754952</v>
      </c>
      <c r="AC11255" t="n">
        <v>0.641221262631955</v>
      </c>
      <c r="AD11255" t="n">
        <v>0.6691100857584839</v>
      </c>
      <c r="AE11255" t="n">
        <v>0.5153147685628253</v>
      </c>
      <c r="AF11255" t="n">
        <v>0.579632042770664</v>
      </c>
      <c r="AG11255" t="n">
        <v>0.5355364308875505</v>
      </c>
      <c r="AH11255" t="n">
        <v>0.4125411369966425</v>
      </c>
      <c r="AI11255" t="n">
        <v>0.445436170889728</v>
      </c>
      <c r="AJ11255" t="n">
        <v>0.5756394904142976</v>
      </c>
      <c r="AK11255" t="n">
        <v>0.5668741890570176</v>
      </c>
    </row>
    <row r="11256">
      <c r="A11256" t="n">
        <v>9</v>
      </c>
      <c r="B11256" t="n">
        <v>0.6716301371863705</v>
      </c>
      <c r="C11256" t="n">
        <v>0.7078056343397383</v>
      </c>
      <c r="D11256" t="n">
        <v>0.5440742604718326</v>
      </c>
      <c r="E11256" t="n">
        <v>0.6433320380894227</v>
      </c>
      <c r="F11256" t="n">
        <v>0.7593351084626496</v>
      </c>
      <c r="G11256" t="n">
        <v>0.6145486852475459</v>
      </c>
      <c r="H11256" t="n">
        <v>0.7795720035837166</v>
      </c>
      <c r="I11256" t="n">
        <v>0.7681961716892129</v>
      </c>
      <c r="J11256" t="n">
        <v>0.7266118709213748</v>
      </c>
      <c r="K11256" t="n">
        <v>0.8073641525982302</v>
      </c>
      <c r="L11256" t="n">
        <v>0.8651427691873508</v>
      </c>
      <c r="M11256" t="n">
        <v>0.7991540675101633</v>
      </c>
      <c r="N11256" t="n">
        <v>0.8321749218338425</v>
      </c>
      <c r="O11256" t="n">
        <v>0.8315151869390413</v>
      </c>
      <c r="P11256" t="n">
        <v>0.8090305616376736</v>
      </c>
      <c r="Q11256" t="n">
        <v>0.8893667479291674</v>
      </c>
      <c r="R11256" t="n">
        <v>0.8275054276916198</v>
      </c>
      <c r="S11256" t="n">
        <v>0.7537650821978686</v>
      </c>
      <c r="T11256" t="n">
        <v>0.8308752724139679</v>
      </c>
      <c r="U11256" t="n">
        <v>0.8163651257659087</v>
      </c>
      <c r="V11256" t="n">
        <v>0.8258325565630034</v>
      </c>
      <c r="W11256" t="n">
        <v>0.8107420334984391</v>
      </c>
      <c r="X11256" t="n">
        <v>0.8194245085579546</v>
      </c>
      <c r="Y11256" t="n">
        <v>0.7682379030544189</v>
      </c>
      <c r="Z11256" t="n">
        <v>0.8271133464269163</v>
      </c>
      <c r="AA11256" t="n">
        <v>0.7921356170819197</v>
      </c>
      <c r="AB11256" t="n">
        <v>0.8168898024183844</v>
      </c>
      <c r="AC11256" t="n">
        <v>0.7633442824465795</v>
      </c>
      <c r="AD11256" t="n">
        <v>0.7860783046236627</v>
      </c>
      <c r="AE11256" t="n">
        <v>0.7221046594217156</v>
      </c>
      <c r="AF11256" t="n">
        <v>0.7693002990634689</v>
      </c>
      <c r="AG11256" t="n">
        <v>0.7436739661090238</v>
      </c>
      <c r="AH11256" t="n">
        <v>0.6439449224506153</v>
      </c>
      <c r="AI11256" t="n">
        <v>0.6981209507199859</v>
      </c>
      <c r="AJ11256" t="n">
        <v>0.7704707918241473</v>
      </c>
      <c r="AK11256" t="n">
        <v>0.653714718512837</v>
      </c>
    </row>
    <row r="11257">
      <c r="A11257" t="n">
        <v>10</v>
      </c>
      <c r="B11257" t="n">
        <v>0.8049265085051954</v>
      </c>
      <c r="C11257" t="n">
        <v>0.8004656612771744</v>
      </c>
      <c r="D11257" t="n">
        <v>0.6892252248727589</v>
      </c>
      <c r="E11257" t="n">
        <v>0.8103491144926229</v>
      </c>
      <c r="F11257" t="n">
        <v>0.8757027933164798</v>
      </c>
      <c r="G11257" t="n">
        <v>0.7584231568388621</v>
      </c>
      <c r="H11257" t="n">
        <v>0.9103396109252627</v>
      </c>
      <c r="I11257" t="n">
        <v>0.8855885758114512</v>
      </c>
      <c r="J11257" t="n">
        <v>0.8227000014614489</v>
      </c>
      <c r="K11257" t="n">
        <v>0.9000202103508682</v>
      </c>
      <c r="L11257" t="n">
        <v>0.9429221357285735</v>
      </c>
      <c r="M11257" t="n">
        <v>0.8290544923034761</v>
      </c>
      <c r="N11257" t="n">
        <v>0.8978423640668068</v>
      </c>
      <c r="O11257" t="n">
        <v>0.9074172982730887</v>
      </c>
      <c r="P11257" t="n">
        <v>0.8677432606742944</v>
      </c>
      <c r="Q11257" t="n">
        <v>0.9582630863531739</v>
      </c>
      <c r="R11257" t="n">
        <v>0.9055452755939897</v>
      </c>
      <c r="S11257" t="n">
        <v>0.8699308094017709</v>
      </c>
      <c r="T11257" t="n">
        <v>0.8952401395406878</v>
      </c>
      <c r="U11257" t="n">
        <v>0.8919347305488119</v>
      </c>
      <c r="V11257" t="n">
        <v>0.922389749052744</v>
      </c>
      <c r="W11257" t="n">
        <v>0.8937125692324561</v>
      </c>
      <c r="X11257" t="n">
        <v>0.9009823196398712</v>
      </c>
      <c r="Y11257" t="n">
        <v>0.8775763681051986</v>
      </c>
      <c r="Z11257" t="n">
        <v>0.9239755006891185</v>
      </c>
      <c r="AA11257" t="n">
        <v>0.8963945245068399</v>
      </c>
      <c r="AB11257" t="n">
        <v>0.8993950754229306</v>
      </c>
      <c r="AC11257" t="n">
        <v>0.8613653336101018</v>
      </c>
      <c r="AD11257" t="n">
        <v>0.8865764004498079</v>
      </c>
      <c r="AE11257" t="n">
        <v>0.8197857859793853</v>
      </c>
      <c r="AF11257" t="n">
        <v>0.9043281671802234</v>
      </c>
      <c r="AG11257" t="n">
        <v>0.8666761078389582</v>
      </c>
      <c r="AH11257" t="n">
        <v>0.7507580445887704</v>
      </c>
      <c r="AI11257" t="n">
        <v>0.840919312618708</v>
      </c>
      <c r="AJ11257" t="n">
        <v>0.8849320935194469</v>
      </c>
      <c r="AK11257" t="n">
        <v>0.8253662682710849</v>
      </c>
    </row>
    <row r="11258">
      <c r="A11258" t="n">
        <v>11</v>
      </c>
      <c r="B11258" t="n">
        <v>0.9329021472795842</v>
      </c>
      <c r="C11258" t="n">
        <v>0.9365798804233431</v>
      </c>
      <c r="D11258" t="n">
        <v>0.8127322973833311</v>
      </c>
      <c r="E11258" t="n">
        <v>0.934239772777211</v>
      </c>
      <c r="F11258" t="n">
        <v>0.9514886795946254</v>
      </c>
      <c r="G11258" t="n">
        <v>0.8716027799670415</v>
      </c>
      <c r="H11258" t="n">
        <v>0.9488696377422586</v>
      </c>
      <c r="I11258" t="n">
        <v>0.9523726475475034</v>
      </c>
      <c r="J11258" t="n">
        <v>0.8614950280641215</v>
      </c>
      <c r="K11258" t="n">
        <v>0.932498388212517</v>
      </c>
      <c r="L11258" t="n">
        <v>0.9725812742190332</v>
      </c>
      <c r="M11258" t="n">
        <v>0.9083853286438589</v>
      </c>
      <c r="N11258" t="n">
        <v>0.9290065190158796</v>
      </c>
      <c r="O11258" t="n">
        <v>0.9462288032683303</v>
      </c>
      <c r="P11258" t="n">
        <v>0.9445322666015806</v>
      </c>
      <c r="Q11258" t="n">
        <v>0.9896224441015503</v>
      </c>
      <c r="R11258" t="n">
        <v>0.9448093801689701</v>
      </c>
      <c r="S11258" t="n">
        <v>0.9114936491848717</v>
      </c>
      <c r="T11258" t="n">
        <v>0.9289042665872794</v>
      </c>
      <c r="U11258" t="n">
        <v>0.9294250276635453</v>
      </c>
      <c r="V11258" t="n">
        <v>0.9481684360889514</v>
      </c>
      <c r="W11258" t="n">
        <v>0.940433505777728</v>
      </c>
      <c r="X11258" t="n">
        <v>0.9389874464069509</v>
      </c>
      <c r="Y11258" t="n">
        <v>0.9321313230317211</v>
      </c>
      <c r="Z11258" t="n">
        <v>0.9597867845757859</v>
      </c>
      <c r="AA11258" t="n">
        <v>0.9358601736277603</v>
      </c>
      <c r="AB11258" t="n">
        <v>0.9466950163461652</v>
      </c>
      <c r="AC11258" t="n">
        <v>0.9213224723319341</v>
      </c>
      <c r="AD11258" t="n">
        <v>0.9271848080069934</v>
      </c>
      <c r="AE11258" t="n">
        <v>0.8612227272272558</v>
      </c>
      <c r="AF11258" t="n">
        <v>0.9728311570238781</v>
      </c>
      <c r="AG11258" t="n">
        <v>0.9593833215082651</v>
      </c>
      <c r="AH11258" t="n">
        <v>0.9214639188520755</v>
      </c>
      <c r="AI11258" t="n">
        <v>0.9416547756562704</v>
      </c>
      <c r="AJ11258" t="n">
        <v>0.9803937306891438</v>
      </c>
      <c r="AK11258" t="n">
        <v>0.9116644289014294</v>
      </c>
    </row>
    <row r="11259">
      <c r="A11259" t="n">
        <v>12</v>
      </c>
      <c r="B11259" t="n">
        <v>0.9709881890073393</v>
      </c>
      <c r="C11259" t="n">
        <v>0.9747980456504639</v>
      </c>
      <c r="D11259" t="n">
        <v>0.8684916719720868</v>
      </c>
      <c r="E11259" t="n">
        <v>0.9516376740194888</v>
      </c>
      <c r="F11259" t="n">
        <v>0.9786263742419672</v>
      </c>
      <c r="G11259" t="n">
        <v>0.9315864440782402</v>
      </c>
      <c r="H11259" t="n">
        <v>0.8877688928933438</v>
      </c>
      <c r="I11259" t="n">
        <v>0.9018197016498002</v>
      </c>
      <c r="J11259" t="n">
        <v>0.8626753631486147</v>
      </c>
      <c r="K11259" t="n">
        <v>0.8626421025293664</v>
      </c>
      <c r="L11259" t="n">
        <v>0.9004502179766362</v>
      </c>
      <c r="M11259" t="n">
        <v>0.8120207372219431</v>
      </c>
      <c r="N11259" t="n">
        <v>0.8785265042761079</v>
      </c>
      <c r="O11259" t="n">
        <v>0.8840450893587463</v>
      </c>
      <c r="P11259" t="n">
        <v>0.8938118962916504</v>
      </c>
      <c r="Q11259" t="n">
        <v>0.9233430360645586</v>
      </c>
      <c r="R11259" t="n">
        <v>0.8840174175191741</v>
      </c>
      <c r="S11259" t="n">
        <v>0.8064251172937851</v>
      </c>
      <c r="T11259" t="n">
        <v>0.8885735836070782</v>
      </c>
      <c r="U11259" t="n">
        <v>0.875803002526879</v>
      </c>
      <c r="V11259" t="n">
        <v>0.90365162758604</v>
      </c>
      <c r="W11259" t="n">
        <v>0.8988708901991902</v>
      </c>
      <c r="X11259" t="n">
        <v>0.8934257020985403</v>
      </c>
      <c r="Y11259" t="n">
        <v>0.9351048312445643</v>
      </c>
      <c r="Z11259" t="n">
        <v>0.9060150903878522</v>
      </c>
      <c r="AA11259" t="n">
        <v>0.8865927722708763</v>
      </c>
      <c r="AB11259" t="n">
        <v>0.947923442723911</v>
      </c>
      <c r="AC11259" t="n">
        <v>0.8890232639601194</v>
      </c>
      <c r="AD11259" t="n">
        <v>0.8781747070196186</v>
      </c>
      <c r="AE11259" t="n">
        <v>0.8754677595227535</v>
      </c>
      <c r="AF11259" t="n">
        <v>0.9822212542313711</v>
      </c>
      <c r="AG11259" t="n">
        <v>0.9821101114483182</v>
      </c>
      <c r="AH11259" t="n">
        <v>0.9930768588081414</v>
      </c>
      <c r="AI11259" t="n">
        <v>0.9751620790555356</v>
      </c>
      <c r="AJ11259" t="n">
        <v>0.9946654766322444</v>
      </c>
      <c r="AK11259" t="n">
        <v>0.9769349332367118</v>
      </c>
    </row>
    <row r="11260">
      <c r="A11260" t="n">
        <v>13</v>
      </c>
      <c r="B11260" t="n">
        <v>0.9094447496525681</v>
      </c>
      <c r="C11260" t="n">
        <v>0.9212386171879536</v>
      </c>
      <c r="D11260" t="n">
        <v>0.942141724077835</v>
      </c>
      <c r="E11260" t="n">
        <v>0.8912683213407626</v>
      </c>
      <c r="F11260" t="n">
        <v>0.9108521325287691</v>
      </c>
      <c r="G11260" t="n">
        <v>0.9588180841154974</v>
      </c>
      <c r="H11260" t="n">
        <v>0.897066567637578</v>
      </c>
      <c r="I11260" t="n">
        <v>0.8978102803421731</v>
      </c>
      <c r="J11260" t="n">
        <v>0.9221443069249478</v>
      </c>
      <c r="K11260" t="n">
        <v>0.8951620452491034</v>
      </c>
      <c r="L11260" t="n">
        <v>0.922748427508568</v>
      </c>
      <c r="M11260" t="n">
        <v>0.8885497647649936</v>
      </c>
      <c r="N11260" t="n">
        <v>0.8987145289522633</v>
      </c>
      <c r="O11260" t="n">
        <v>0.9113295462141744</v>
      </c>
      <c r="P11260" t="n">
        <v>0.916633082969234</v>
      </c>
      <c r="Q11260" t="n">
        <v>0.9499925145498438</v>
      </c>
      <c r="R11260" t="n">
        <v>0.9166863396835435</v>
      </c>
      <c r="S11260" t="n">
        <v>0.83018143429528</v>
      </c>
      <c r="T11260" t="n">
        <v>0.9254945402214405</v>
      </c>
      <c r="U11260" t="n">
        <v>0.9112645956167733</v>
      </c>
      <c r="V11260" t="n">
        <v>0.9683014151343108</v>
      </c>
      <c r="W11260" t="n">
        <v>0.9192598303520759</v>
      </c>
      <c r="X11260" t="n">
        <v>0.926897155080995</v>
      </c>
      <c r="Y11260" t="n">
        <v>0.9679366072380732</v>
      </c>
      <c r="Z11260" t="n">
        <v>0.938744099361437</v>
      </c>
      <c r="AA11260" t="n">
        <v>0.9229554224159053</v>
      </c>
      <c r="AB11260" t="n">
        <v>0.9810357011229367</v>
      </c>
      <c r="AC11260" t="n">
        <v>0.9306638146537569</v>
      </c>
      <c r="AD11260" t="n">
        <v>0.9107013966003996</v>
      </c>
      <c r="AE11260" t="n">
        <v>0.9173148552621487</v>
      </c>
      <c r="AF11260" t="n">
        <v>0.9148758103480917</v>
      </c>
      <c r="AG11260" t="n">
        <v>0.9171078290449168</v>
      </c>
      <c r="AH11260" t="n">
        <v>0.9816498126053147</v>
      </c>
      <c r="AI11260" t="n">
        <v>0.9153947869379002</v>
      </c>
      <c r="AJ11260" t="n">
        <v>0.9257244989292802</v>
      </c>
      <c r="AK11260" t="n">
        <v>0.9596502426550223</v>
      </c>
    </row>
    <row r="11261">
      <c r="A11261" t="n">
        <v>14</v>
      </c>
      <c r="B11261" t="n">
        <v>0.9277420702997293</v>
      </c>
      <c r="C11261" t="n">
        <v>0.9341563197613082</v>
      </c>
      <c r="D11261" t="n">
        <v>1</v>
      </c>
      <c r="E11261" t="n">
        <v>0.9179931352072738</v>
      </c>
      <c r="F11261" t="n">
        <v>0.9291469064850738</v>
      </c>
      <c r="G11261" t="n">
        <v>0.9764757469370208</v>
      </c>
      <c r="H11261" t="n">
        <v>0.9819586452090113</v>
      </c>
      <c r="I11261" t="n">
        <v>0.9660988535079301</v>
      </c>
      <c r="J11261" t="n">
        <v>0.9633339608967796</v>
      </c>
      <c r="K11261" t="n">
        <v>0.976737454100661</v>
      </c>
      <c r="L11261" t="n">
        <v>0.9996319364685956</v>
      </c>
      <c r="M11261" t="n">
        <v>0.9984826200155302</v>
      </c>
      <c r="N11261" t="n">
        <v>0.9854745660239005</v>
      </c>
      <c r="O11261" t="n">
        <v>1</v>
      </c>
      <c r="P11261" t="n">
        <v>0.9445723541840794</v>
      </c>
      <c r="Q11261" t="n">
        <v>1</v>
      </c>
      <c r="R11261" t="n">
        <v>0.9979762701147719</v>
      </c>
      <c r="S11261" t="n">
        <v>0.9342821058252548</v>
      </c>
      <c r="T11261" t="n">
        <v>0.9866660363400339</v>
      </c>
      <c r="U11261" t="n">
        <v>0.9900046573849279</v>
      </c>
      <c r="V11261" t="n">
        <v>0.955476230827896</v>
      </c>
      <c r="W11261" t="n">
        <v>0.997422715876212</v>
      </c>
      <c r="X11261" t="n">
        <v>1</v>
      </c>
      <c r="Y11261" t="n">
        <v>1</v>
      </c>
      <c r="Z11261" t="n">
        <v>1</v>
      </c>
      <c r="AA11261" t="n">
        <v>1</v>
      </c>
      <c r="AB11261" t="n">
        <v>1</v>
      </c>
      <c r="AC11261" t="n">
        <v>1</v>
      </c>
      <c r="AD11261" t="n">
        <v>1</v>
      </c>
      <c r="AE11261" t="n">
        <v>0.9945369422482468</v>
      </c>
      <c r="AF11261" t="n">
        <v>0.9337171780347877</v>
      </c>
      <c r="AG11261" t="n">
        <v>0.9372944715799473</v>
      </c>
      <c r="AH11261" t="n">
        <v>1</v>
      </c>
      <c r="AI11261" t="n">
        <v>0.9347202403871561</v>
      </c>
      <c r="AJ11261" t="n">
        <v>0.9422120151083127</v>
      </c>
      <c r="AK11261" t="n">
        <v>0.9716139620748176</v>
      </c>
    </row>
    <row r="11262">
      <c r="A11262" t="n">
        <v>15</v>
      </c>
      <c r="B11262" t="n">
        <v>1</v>
      </c>
      <c r="C11262" t="n">
        <v>1</v>
      </c>
      <c r="D11262" t="n">
        <v>0.9748016247034594</v>
      </c>
      <c r="E11262" t="n">
        <v>1</v>
      </c>
      <c r="F11262" t="n">
        <v>1</v>
      </c>
      <c r="G11262" t="n">
        <v>1</v>
      </c>
      <c r="H11262" t="n">
        <v>1</v>
      </c>
      <c r="I11262" t="n">
        <v>1</v>
      </c>
      <c r="J11262" t="n">
        <v>1</v>
      </c>
      <c r="K11262" t="n">
        <v>1</v>
      </c>
      <c r="L11262" t="n">
        <v>1</v>
      </c>
      <c r="M11262" t="n">
        <v>1</v>
      </c>
      <c r="N11262" t="n">
        <v>1</v>
      </c>
      <c r="O11262" t="n">
        <v>0.9994596788036549</v>
      </c>
      <c r="P11262" t="n">
        <v>1</v>
      </c>
      <c r="Q11262" t="n">
        <v>0.9890678402945184</v>
      </c>
      <c r="R11262" t="n">
        <v>1</v>
      </c>
      <c r="S11262" t="n">
        <v>0.9963361830468102</v>
      </c>
      <c r="T11262" t="n">
        <v>1</v>
      </c>
      <c r="U11262" t="n">
        <v>1</v>
      </c>
      <c r="V11262" t="n">
        <v>1</v>
      </c>
      <c r="W11262" t="n">
        <v>1</v>
      </c>
      <c r="X11262" t="n">
        <v>0.996120896333369</v>
      </c>
      <c r="Y11262" t="n">
        <v>0.9933405938210178</v>
      </c>
      <c r="Z11262" t="n">
        <v>0.9912482972657952</v>
      </c>
      <c r="AA11262" t="n">
        <v>0.9990051985582551</v>
      </c>
      <c r="AB11262" t="n">
        <v>0.994183716197368</v>
      </c>
      <c r="AC11262" t="n">
        <v>0.9986122384111975</v>
      </c>
      <c r="AD11262" t="n">
        <v>0.9878807978588995</v>
      </c>
      <c r="AE11262" t="n">
        <v>1</v>
      </c>
      <c r="AF11262" t="n">
        <v>1</v>
      </c>
      <c r="AG11262" t="n">
        <v>1</v>
      </c>
      <c r="AH11262" t="n">
        <v>0.9775399946617099</v>
      </c>
      <c r="AI11262" t="n">
        <v>1</v>
      </c>
      <c r="AJ11262" t="n">
        <v>1</v>
      </c>
      <c r="AK11262" t="n">
        <v>1</v>
      </c>
    </row>
    <row r="11263">
      <c r="A11263" t="n">
        <v>16</v>
      </c>
      <c r="B11263" t="n">
        <v>0.9538750009830322</v>
      </c>
      <c r="C11263" t="n">
        <v>0.9703778922516365</v>
      </c>
      <c r="D11263" t="n">
        <v>0.9491310966392683</v>
      </c>
      <c r="E11263" t="n">
        <v>0.9965988282668481</v>
      </c>
      <c r="F11263" t="n">
        <v>0.9965085709685388</v>
      </c>
      <c r="G11263" t="n">
        <v>0.9739944114064627</v>
      </c>
      <c r="H11263" t="n">
        <v>0.9870506276069968</v>
      </c>
      <c r="I11263" t="n">
        <v>0.9824172625178614</v>
      </c>
      <c r="J11263" t="n">
        <v>0.9996294796639351</v>
      </c>
      <c r="K11263" t="n">
        <v>0.9835201630653679</v>
      </c>
      <c r="L11263" t="n">
        <v>0.989260557034131</v>
      </c>
      <c r="M11263" t="n">
        <v>0.9862631891472162</v>
      </c>
      <c r="N11263" t="n">
        <v>0.9883688201979315</v>
      </c>
      <c r="O11263" t="n">
        <v>0.9822359119268051</v>
      </c>
      <c r="P11263" t="n">
        <v>0.9825367138399363</v>
      </c>
      <c r="Q11263" t="n">
        <v>0.9736342030632503</v>
      </c>
      <c r="R11263" t="n">
        <v>0.9931579122032674</v>
      </c>
      <c r="S11263" t="n">
        <v>1</v>
      </c>
      <c r="T11263" t="n">
        <v>0.992391787184693</v>
      </c>
      <c r="U11263" t="n">
        <v>0.9933014913541098</v>
      </c>
      <c r="V11263" t="n">
        <v>0.9909072475698186</v>
      </c>
      <c r="W11263" t="n">
        <v>0.9800893230553304</v>
      </c>
      <c r="X11263" t="n">
        <v>0.9856449360612014</v>
      </c>
      <c r="Y11263" t="n">
        <v>0.9827377196757773</v>
      </c>
      <c r="Z11263" t="n">
        <v>0.9731907884837991</v>
      </c>
      <c r="AA11263" t="n">
        <v>0.9732608685404938</v>
      </c>
      <c r="AB11263" t="n">
        <v>0.9794808293207131</v>
      </c>
      <c r="AC11263" t="n">
        <v>0.9627076067822338</v>
      </c>
      <c r="AD11263" t="n">
        <v>0.953953908066714</v>
      </c>
      <c r="AE11263" t="n">
        <v>0.9256093128411703</v>
      </c>
      <c r="AF11263" t="n">
        <v>0.9551283504890962</v>
      </c>
      <c r="AG11263" t="n">
        <v>0.9670975145641882</v>
      </c>
      <c r="AH11263" t="n">
        <v>0.9267134839145195</v>
      </c>
      <c r="AI11263" t="n">
        <v>0.9581711464228281</v>
      </c>
      <c r="AJ11263" t="n">
        <v>0.956954706434467</v>
      </c>
      <c r="AK11263" t="n">
        <v>0.9554783484220226</v>
      </c>
    </row>
    <row r="11264">
      <c r="A11264" t="n">
        <v>17</v>
      </c>
      <c r="B11264" t="n">
        <v>0.8673013123200347</v>
      </c>
      <c r="C11264" t="n">
        <v>0.921592122964396</v>
      </c>
      <c r="D11264" t="n">
        <v>0.8321483573351733</v>
      </c>
      <c r="E11264" t="n">
        <v>0.9063162800594888</v>
      </c>
      <c r="F11264" t="n">
        <v>0.9189186410870324</v>
      </c>
      <c r="G11264" t="n">
        <v>0.9487855556351649</v>
      </c>
      <c r="H11264" t="n">
        <v>0.8030345922000388</v>
      </c>
      <c r="I11264" t="n">
        <v>0.8195995309621597</v>
      </c>
      <c r="J11264" t="n">
        <v>0.9066942106842244</v>
      </c>
      <c r="K11264" t="n">
        <v>0.7940267611928621</v>
      </c>
      <c r="L11264" t="n">
        <v>0.7957359297486389</v>
      </c>
      <c r="M11264" t="n">
        <v>0.8616018818800532</v>
      </c>
      <c r="N11264" t="n">
        <v>0.816131069161194</v>
      </c>
      <c r="O11264" t="n">
        <v>0.8024497024286406</v>
      </c>
      <c r="P11264" t="n">
        <v>0.8743300407119555</v>
      </c>
      <c r="Q11264" t="n">
        <v>0.8192667831448079</v>
      </c>
      <c r="R11264" t="n">
        <v>0.8314614332599162</v>
      </c>
      <c r="S11264" t="n">
        <v>0.9187671812779621</v>
      </c>
      <c r="T11264" t="n">
        <v>0.8362172906261487</v>
      </c>
      <c r="U11264" t="n">
        <v>0.8291628268014337</v>
      </c>
      <c r="V11264" t="n">
        <v>0.9065218443957537</v>
      </c>
      <c r="W11264" t="n">
        <v>0.8130828963152884</v>
      </c>
      <c r="X11264" t="n">
        <v>0.8163889210894985</v>
      </c>
      <c r="Y11264" t="n">
        <v>0.8827203871490894</v>
      </c>
      <c r="Z11264" t="n">
        <v>0.7963018318310486</v>
      </c>
      <c r="AA11264" t="n">
        <v>0.7808006737487801</v>
      </c>
      <c r="AB11264" t="n">
        <v>0.8692784689978398</v>
      </c>
      <c r="AC11264" t="n">
        <v>0.7642313471139182</v>
      </c>
      <c r="AD11264" t="n">
        <v>0.7476762582431822</v>
      </c>
      <c r="AE11264" t="n">
        <v>0.7748325202492938</v>
      </c>
      <c r="AF11264" t="n">
        <v>0.8704782536929406</v>
      </c>
      <c r="AG11264" t="n">
        <v>0.8946066831226303</v>
      </c>
      <c r="AH11264" t="n">
        <v>0.8558735608982817</v>
      </c>
      <c r="AI11264" t="n">
        <v>0.8453731835874934</v>
      </c>
      <c r="AJ11264" t="n">
        <v>0.8719139723437589</v>
      </c>
      <c r="AK11264" t="n">
        <v>0.9121734993286705</v>
      </c>
    </row>
    <row r="11265">
      <c r="A11265" t="n">
        <v>18</v>
      </c>
      <c r="B11265" t="n">
        <v>0.6620716928265604</v>
      </c>
      <c r="C11265" t="n">
        <v>0.7120465203741106</v>
      </c>
      <c r="D11265" t="n">
        <v>0.594028645712924</v>
      </c>
      <c r="E11265" t="n">
        <v>0.6562821642600573</v>
      </c>
      <c r="F11265" t="n">
        <v>0.6787744377220329</v>
      </c>
      <c r="G11265" t="n">
        <v>0.5873749373074444</v>
      </c>
      <c r="H11265" t="n">
        <v>0.562437536083217</v>
      </c>
      <c r="I11265" t="n">
        <v>0.578964689712446</v>
      </c>
      <c r="J11265" t="n">
        <v>0.6867688993310861</v>
      </c>
      <c r="K11265" t="n">
        <v>0.5598593628410857</v>
      </c>
      <c r="L11265" t="n">
        <v>0.595324269181628</v>
      </c>
      <c r="M11265" t="n">
        <v>0.7321454346138035</v>
      </c>
      <c r="N11265" t="n">
        <v>0.5667914424144338</v>
      </c>
      <c r="O11265" t="n">
        <v>0.5826027156136869</v>
      </c>
      <c r="P11265" t="n">
        <v>0.7364975798452407</v>
      </c>
      <c r="Q11265" t="n">
        <v>0.5613236997858141</v>
      </c>
      <c r="R11265" t="n">
        <v>0.6022586882365374</v>
      </c>
      <c r="S11265" t="n">
        <v>0.7856900703850538</v>
      </c>
      <c r="T11265" t="n">
        <v>0.5665895368334349</v>
      </c>
      <c r="U11265" t="n">
        <v>0.5927858759021617</v>
      </c>
      <c r="V11265" t="n">
        <v>0.789450651881802</v>
      </c>
      <c r="W11265" t="n">
        <v>0.5453447310363634</v>
      </c>
      <c r="X11265" t="n">
        <v>0.5677033671688092</v>
      </c>
      <c r="Y11265" t="n">
        <v>0.7533352388083672</v>
      </c>
      <c r="Z11265" t="n">
        <v>0.5275067557672285</v>
      </c>
      <c r="AA11265" t="n">
        <v>0.5310359673118711</v>
      </c>
      <c r="AB11265" t="n">
        <v>0.7398259833832411</v>
      </c>
      <c r="AC11265" t="n">
        <v>0.5083221098841221</v>
      </c>
      <c r="AD11265" t="n">
        <v>0.3949005432481522</v>
      </c>
      <c r="AE11265" t="n">
        <v>0.3417550610730042</v>
      </c>
      <c r="AF11265" t="n">
        <v>0.6670159519853101</v>
      </c>
      <c r="AG11265" t="n">
        <v>0.6952453784281488</v>
      </c>
      <c r="AH11265" t="n">
        <v>0.5340064606619036</v>
      </c>
      <c r="AI11265" t="n">
        <v>0.6338679704175388</v>
      </c>
      <c r="AJ11265" t="n">
        <v>0.6629160610275128</v>
      </c>
      <c r="AK11265" t="n">
        <v>0.6311914561953929</v>
      </c>
    </row>
    <row r="11266">
      <c r="A11266" t="n">
        <v>19</v>
      </c>
      <c r="B11266" t="n">
        <v>0.3473659789934423</v>
      </c>
      <c r="C11266" t="n">
        <v>0.403587536362531</v>
      </c>
      <c r="D11266" t="n">
        <v>0.3780156423945169</v>
      </c>
      <c r="E11266" t="n">
        <v>0.3502767427391171</v>
      </c>
      <c r="F11266" t="n">
        <v>0.4360433104448452</v>
      </c>
      <c r="G11266" t="n">
        <v>0.4389848821379952</v>
      </c>
      <c r="H11266" t="n">
        <v>0.3395287392359135</v>
      </c>
      <c r="I11266" t="n">
        <v>0.3346182119510689</v>
      </c>
      <c r="J11266" t="n">
        <v>0.340079640380355</v>
      </c>
      <c r="K11266" t="n">
        <v>0.4790683652322438</v>
      </c>
      <c r="L11266" t="n">
        <v>0.4266308186966364</v>
      </c>
      <c r="M11266" t="n">
        <v>0.3955762115744759</v>
      </c>
      <c r="N11266" t="n">
        <v>0.4891090493124989</v>
      </c>
      <c r="O11266" t="n">
        <v>0.4755763734017527</v>
      </c>
      <c r="P11266" t="n">
        <v>0.5665737675374305</v>
      </c>
      <c r="Q11266" t="n">
        <v>0.5000642217598633</v>
      </c>
      <c r="R11266" t="n">
        <v>0.5129882782820723</v>
      </c>
      <c r="S11266" t="n">
        <v>0.7371421244095788</v>
      </c>
      <c r="T11266" t="n">
        <v>0.4904822807943308</v>
      </c>
      <c r="U11266" t="n">
        <v>0.501780838659598</v>
      </c>
      <c r="V11266" t="n">
        <v>0.7386202137833356</v>
      </c>
      <c r="W11266" t="n">
        <v>0.4645662002592711</v>
      </c>
      <c r="X11266" t="n">
        <v>0.4596925242828612</v>
      </c>
      <c r="Y11266" t="n">
        <v>0.6187566953565372</v>
      </c>
      <c r="Z11266" t="n">
        <v>0.4497481257385202</v>
      </c>
      <c r="AA11266" t="n">
        <v>0.3334740847802825</v>
      </c>
      <c r="AB11266" t="n">
        <v>0.3305906541631798</v>
      </c>
      <c r="AC11266" t="n">
        <v>0.2308050638905489</v>
      </c>
      <c r="AD11266" t="n">
        <v>0.2639906472391201</v>
      </c>
      <c r="AE11266" t="n">
        <v>0.2636783188334272</v>
      </c>
      <c r="AF11266" t="n">
        <v>0.3336738293887999</v>
      </c>
      <c r="AG11266" t="n">
        <v>0.3702172555361855</v>
      </c>
      <c r="AH11266" t="n">
        <v>0.314219740878511</v>
      </c>
      <c r="AI11266" t="n">
        <v>0.3396293671825369</v>
      </c>
      <c r="AJ11266" t="n">
        <v>0.4182584743084174</v>
      </c>
      <c r="AK11266" t="n">
        <v>0.4319840709492921</v>
      </c>
    </row>
    <row r="11267">
      <c r="A11267" t="n">
        <v>20</v>
      </c>
      <c r="B11267" t="n">
        <v>0.2748575164896647</v>
      </c>
      <c r="C11267" t="n">
        <v>0.3300131728972595</v>
      </c>
      <c r="D11267" t="n">
        <v>0.3748546196280396</v>
      </c>
      <c r="E11267" t="n">
        <v>0.2830183115107864</v>
      </c>
      <c r="F11267" t="n">
        <v>0.3581601180811741</v>
      </c>
      <c r="G11267" t="n">
        <v>0.435489001934513</v>
      </c>
      <c r="H11267" t="n">
        <v>0.183025744519156</v>
      </c>
      <c r="I11267" t="n">
        <v>0.2243817091726372</v>
      </c>
      <c r="J11267" t="n">
        <v>0.3217212603881092</v>
      </c>
      <c r="K11267" t="n">
        <v>0.180453950403511</v>
      </c>
      <c r="L11267" t="n">
        <v>0.2155385677451296</v>
      </c>
      <c r="M11267" t="n">
        <v>0.3027195907367651</v>
      </c>
      <c r="N11267" t="n">
        <v>0.3065104053344642</v>
      </c>
      <c r="O11267" t="n">
        <v>0.2252639713423178</v>
      </c>
      <c r="P11267" t="n">
        <v>0.3430872688933131</v>
      </c>
      <c r="Q11267" t="n">
        <v>0.2470611101943325</v>
      </c>
      <c r="R11267" t="n">
        <v>0.2344841727988375</v>
      </c>
      <c r="S11267" t="n">
        <v>0.3446338203082047</v>
      </c>
      <c r="T11267" t="n">
        <v>0.3203554190415713</v>
      </c>
      <c r="U11267" t="n">
        <v>0.2552893028786603</v>
      </c>
      <c r="V11267" t="n">
        <v>0.3706398973452613</v>
      </c>
      <c r="W11267" t="n">
        <v>0.1621700056832847</v>
      </c>
      <c r="X11267" t="n">
        <v>0.2019917458495243</v>
      </c>
      <c r="Y11267" t="n">
        <v>0.2475387684845289</v>
      </c>
      <c r="Z11267" t="n">
        <v>0.1558234011350893</v>
      </c>
      <c r="AA11267" t="n">
        <v>0.1678457930699599</v>
      </c>
      <c r="AB11267" t="n">
        <v>0.2344302257998809</v>
      </c>
      <c r="AC11267" t="n">
        <v>0.1499796072427938</v>
      </c>
      <c r="AD11267" t="n">
        <v>0.1716000024186236</v>
      </c>
      <c r="AE11267" t="n">
        <v>0.2486226478640287</v>
      </c>
      <c r="AF11267" t="n">
        <v>0.2580367704098556</v>
      </c>
      <c r="AG11267" t="n">
        <v>0.3005317740293178</v>
      </c>
      <c r="AH11267" t="n">
        <v>0.3115912614704844</v>
      </c>
      <c r="AI11267" t="n">
        <v>0.2638688009008047</v>
      </c>
      <c r="AJ11267" t="n">
        <v>0.338123711765599</v>
      </c>
      <c r="AK11267" t="n">
        <v>0.4283726056899625</v>
      </c>
    </row>
    <row r="11268">
      <c r="A11268" t="n">
        <v>21</v>
      </c>
      <c r="B11268" t="n">
        <v>0.1861099221101378</v>
      </c>
      <c r="C11268" t="n">
        <v>0.2260270575392034</v>
      </c>
      <c r="D11268" t="n">
        <v>0.3685770329244306</v>
      </c>
      <c r="E11268" t="n">
        <v>0.1916637176738345</v>
      </c>
      <c r="F11268" t="n">
        <v>0.2426053443535653</v>
      </c>
      <c r="G11268" t="n">
        <v>0.4280501540445653</v>
      </c>
      <c r="H11268" t="n">
        <v>0.1289376999479488</v>
      </c>
      <c r="I11268" t="n">
        <v>0.1642140150399043</v>
      </c>
      <c r="J11268" t="n">
        <v>0.3176773447016882</v>
      </c>
      <c r="K11268" t="n">
        <v>0.1220081119835859</v>
      </c>
      <c r="L11268" t="n">
        <v>0.159213401510077</v>
      </c>
      <c r="M11268" t="n">
        <v>0.2993139359612662</v>
      </c>
      <c r="N11268" t="n">
        <v>0.1324324974932203</v>
      </c>
      <c r="O11268" t="n">
        <v>0.1449712674084368</v>
      </c>
      <c r="P11268" t="n">
        <v>0.3196438377935795</v>
      </c>
      <c r="Q11268" t="n">
        <v>0.1256700753818855</v>
      </c>
      <c r="R11268" t="n">
        <v>0.1362603335737878</v>
      </c>
      <c r="S11268" t="n">
        <v>0.2440806819638958</v>
      </c>
      <c r="T11268" t="n">
        <v>0.1242280095860756</v>
      </c>
      <c r="U11268" t="n">
        <v>0.1330632050075146</v>
      </c>
      <c r="V11268" t="n">
        <v>0.2391952255862095</v>
      </c>
      <c r="W11268" t="n">
        <v>0.1140568103304853</v>
      </c>
      <c r="X11268" t="n">
        <v>0.1206382339263428</v>
      </c>
      <c r="Y11268" t="n">
        <v>0.2127955787549545</v>
      </c>
      <c r="Z11268" t="n">
        <v>0.1019750713693895</v>
      </c>
      <c r="AA11268" t="n">
        <v>0.1215375195286655</v>
      </c>
      <c r="AB11268" t="n">
        <v>0.22017862806905</v>
      </c>
      <c r="AC11268" t="n">
        <v>0.1030397776338077</v>
      </c>
      <c r="AD11268" t="n">
        <v>0.1308439463329941</v>
      </c>
      <c r="AE11268" t="n">
        <v>0.245825594307189</v>
      </c>
      <c r="AF11268" t="n">
        <v>0.1747203564081375</v>
      </c>
      <c r="AG11268" t="n">
        <v>0.2059275456114836</v>
      </c>
      <c r="AH11268" t="n">
        <v>0.3063712714224768</v>
      </c>
      <c r="AI11268" t="n">
        <v>0.178669306956322</v>
      </c>
      <c r="AJ11268" t="n">
        <v>0.2290039990319196</v>
      </c>
      <c r="AK11268" t="n">
        <v>0.4210480868377074</v>
      </c>
    </row>
    <row r="11269">
      <c r="A11269" t="n">
        <v>22</v>
      </c>
      <c r="B11269" t="n">
        <v>0.1427666236379385</v>
      </c>
      <c r="C11269" t="n">
        <v>0.1752561339168627</v>
      </c>
      <c r="D11269" t="n">
        <v>0.3646335347614696</v>
      </c>
      <c r="E11269" t="n">
        <v>0.1472206609907228</v>
      </c>
      <c r="F11269" t="n">
        <v>0.1862132444451939</v>
      </c>
      <c r="G11269" t="n">
        <v>0.4233282223973633</v>
      </c>
      <c r="H11269" t="n">
        <v>0.1254250082947008</v>
      </c>
      <c r="I11269" t="n">
        <v>0.1503809098598911</v>
      </c>
      <c r="J11269" t="n">
        <v>0.3152904544161124</v>
      </c>
      <c r="K11269" t="n">
        <v>0.1186842053467659</v>
      </c>
      <c r="L11269" t="n">
        <v>0.1548890607486766</v>
      </c>
      <c r="M11269" t="n">
        <v>0.2973882062759787</v>
      </c>
      <c r="N11269" t="n">
        <v>0.1144508092523547</v>
      </c>
      <c r="O11269" t="n">
        <v>0.1384394610157502</v>
      </c>
      <c r="P11269" t="n">
        <v>0.317587309335653</v>
      </c>
      <c r="Q11269" t="n">
        <v>0.1051493092120373</v>
      </c>
      <c r="R11269" t="n">
        <v>0.1266679126049951</v>
      </c>
      <c r="S11269" t="n">
        <v>0.2287284141669463</v>
      </c>
      <c r="T11269" t="n">
        <v>0.1052943604079917</v>
      </c>
      <c r="U11269" t="n">
        <v>0.1197720854184215</v>
      </c>
      <c r="V11269" t="n">
        <v>0.2216688658346145</v>
      </c>
      <c r="W11269" t="n">
        <v>0.103087195263568</v>
      </c>
      <c r="X11269" t="n">
        <v>0.1116394591407166</v>
      </c>
      <c r="Y11269" t="n">
        <v>0.2071351471317722</v>
      </c>
      <c r="Z11269" t="n">
        <v>0.09919693136702222</v>
      </c>
      <c r="AA11269" t="n">
        <v>0.1182264333949966</v>
      </c>
      <c r="AB11269" t="n">
        <v>0.2187620401017148</v>
      </c>
      <c r="AC11269" t="n">
        <v>0.1002326314927417</v>
      </c>
      <c r="AD11269" t="n">
        <v>0.1273991655467643</v>
      </c>
      <c r="AE11269" t="n">
        <v>0.2442439985727957</v>
      </c>
      <c r="AF11269" t="n">
        <v>0.1340295836051413</v>
      </c>
      <c r="AG11269" t="n">
        <v>0.1597307566485916</v>
      </c>
      <c r="AH11269" t="n">
        <v>0.3029257822406475</v>
      </c>
      <c r="AI11269" t="n">
        <v>0.1370588596925486</v>
      </c>
      <c r="AJ11269" t="n">
        <v>0.1756973906008195</v>
      </c>
      <c r="AK11269" t="n">
        <v>0.4165680413261342</v>
      </c>
    </row>
    <row r="11270">
      <c r="A11270" t="n">
        <v>23</v>
      </c>
      <c r="B11270" t="n">
        <v>0.1389614460348971</v>
      </c>
      <c r="C11270" t="n">
        <v>0.1707116372030859</v>
      </c>
      <c r="D11270" t="n">
        <v>0.362357242698971</v>
      </c>
      <c r="E11270" t="n">
        <v>0.1432169695455776</v>
      </c>
      <c r="F11270" t="n">
        <v>0.1811482005822975</v>
      </c>
      <c r="G11270" t="n">
        <v>0.4205236082252632</v>
      </c>
      <c r="H11270" t="n">
        <v>0.1256396051418014</v>
      </c>
      <c r="I11270" t="n">
        <v>0.1496273404191223</v>
      </c>
      <c r="J11270" t="n">
        <v>0.3138474883277498</v>
      </c>
      <c r="K11270" t="n">
        <v>0.1188872689671263</v>
      </c>
      <c r="L11270" t="n">
        <v>0.1551668380993674</v>
      </c>
      <c r="M11270" t="n">
        <v>0.2961859955236834</v>
      </c>
      <c r="N11270" t="n">
        <v>0.114646629712306</v>
      </c>
      <c r="O11270" t="n">
        <v>0.1386762819317734</v>
      </c>
      <c r="P11270" t="n">
        <v>0.3163034424235889</v>
      </c>
      <c r="Q11270" t="n">
        <v>0.1053292152015883</v>
      </c>
      <c r="R11270" t="n">
        <v>0.1268846360084328</v>
      </c>
      <c r="S11270" t="n">
        <v>0.2278037649943702</v>
      </c>
      <c r="T11270" t="n">
        <v>0.105474514573961</v>
      </c>
      <c r="U11270" t="n">
        <v>0.1199770103552495</v>
      </c>
      <c r="V11270" t="n">
        <v>0.2207727553355043</v>
      </c>
      <c r="W11270" t="n">
        <v>0.1032635730639826</v>
      </c>
      <c r="X11270" t="n">
        <v>0.1118304695003676</v>
      </c>
      <c r="Y11270" t="n">
        <v>0.2062977901155731</v>
      </c>
      <c r="Z11270" t="n">
        <v>0.0993666530916036</v>
      </c>
      <c r="AA11270" t="n">
        <v>0.1184287137870448</v>
      </c>
      <c r="AB11270" t="n">
        <v>0.2178776806306461</v>
      </c>
      <c r="AC11270" t="n">
        <v>0.1004041252561257</v>
      </c>
      <c r="AD11270" t="n">
        <v>0.1275842183690799</v>
      </c>
      <c r="AE11270" t="n">
        <v>0.2432566266627096</v>
      </c>
      <c r="AF11270" t="n">
        <v>0.1303781721109999</v>
      </c>
      <c r="AG11270" t="n">
        <v>0.1555408587973552</v>
      </c>
      <c r="AH11270" t="n">
        <v>0.3009775281646559</v>
      </c>
      <c r="AI11270" t="n">
        <v>0.1333249206457061</v>
      </c>
      <c r="AJ11270" t="n">
        <v>0.1709562829097699</v>
      </c>
      <c r="AK11270" t="n">
        <v>0.4137218748465594</v>
      </c>
    </row>
    <row r="11271">
      <c r="A11271" t="n">
        <v>24</v>
      </c>
      <c r="B11271" t="n">
        <v>0.1392833188968018</v>
      </c>
      <c r="C11271" t="n">
        <v>0.1709868490920818</v>
      </c>
      <c r="D11271" t="n">
        <v>0.3608945472134985</v>
      </c>
      <c r="E11271" t="n">
        <v>0.1434615624804846</v>
      </c>
      <c r="F11271" t="n">
        <v>0.1814922844477442</v>
      </c>
      <c r="G11271" t="n">
        <v>0.4189123737192806</v>
      </c>
      <c r="H11271" t="n">
        <v>0.1236260474913477</v>
      </c>
      <c r="I11271" t="n">
        <v>0.1480898708415112</v>
      </c>
      <c r="J11271" t="n">
        <v>0.3154314412725267</v>
      </c>
      <c r="K11271" t="n">
        <v>0.1169819273377879</v>
      </c>
      <c r="L11271" t="n">
        <v>0.1530373825788501</v>
      </c>
      <c r="M11271" t="n">
        <v>0.2987256200612068</v>
      </c>
      <c r="N11271" t="n">
        <v>0.1132925520637069</v>
      </c>
      <c r="O11271" t="n">
        <v>0.1368925669472575</v>
      </c>
      <c r="P11271" t="n">
        <v>0.319200745841889</v>
      </c>
      <c r="Q11271" t="n">
        <v>0.1040851844227782</v>
      </c>
      <c r="R11271" t="n">
        <v>0.125142884091056</v>
      </c>
      <c r="S11271" t="n">
        <v>0.2297570512403894</v>
      </c>
      <c r="T11271" t="n">
        <v>0.1042287676816203</v>
      </c>
      <c r="U11271" t="n">
        <v>0.1183990487043552</v>
      </c>
      <c r="V11271" t="n">
        <v>0.2228237316450181</v>
      </c>
      <c r="W11271" t="n">
        <v>0.101608623915412</v>
      </c>
      <c r="X11271" t="n">
        <v>0.1103076118305663</v>
      </c>
      <c r="Y11271" t="n">
        <v>0.2080666749978175</v>
      </c>
      <c r="Z11271" t="n">
        <v>0.09819304542162609</v>
      </c>
      <c r="AA11271" t="n">
        <v>0.1168160041568245</v>
      </c>
      <c r="AB11271" t="n">
        <v>0.2199017617300832</v>
      </c>
      <c r="AC11271" t="n">
        <v>0.09964152532958831</v>
      </c>
      <c r="AD11271" t="n">
        <v>0.1260100038205815</v>
      </c>
      <c r="AE11271" t="n">
        <v>0.2458646090027244</v>
      </c>
      <c r="AF11271" t="n">
        <v>0.1306012436104254</v>
      </c>
      <c r="AG11271" t="n">
        <v>0.1557627263462049</v>
      </c>
      <c r="AH11271" t="n">
        <v>0.299761255695963</v>
      </c>
      <c r="AI11271" t="n">
        <v>0.1335530339063668</v>
      </c>
      <c r="AJ11271" t="n">
        <v>0.1712485158720088</v>
      </c>
      <c r="AK11271" t="n">
        <v>0.4121354037035721</v>
      </c>
    </row>
    <row r="11281">
      <c r="A11281" t="inlineStr">
        <is>
          <t>PVVAC-P-240to760-E10.8-rDXGF-OfL1985-CZ11</t>
        </is>
      </c>
      <c r="D11281" t="n">
        <v>2015</v>
      </c>
      <c r="F11281" t="inlineStr">
        <is>
          <t>Source Annual kWh:</t>
        </is>
      </c>
      <c r="G11281" s="169" t="n">
        <v>2225719.428999957</v>
      </c>
      <c r="H11281" t="inlineStr">
        <is>
          <t>DEER</t>
        </is>
      </c>
      <c r="K11281" t="inlineStr">
        <is>
          <t>PDAF</t>
        </is>
      </c>
      <c r="L11281" t="inlineStr">
        <is>
          <t>Monthly</t>
        </is>
      </c>
    </row>
    <row r="11282">
      <c r="A11282" t="n">
        <v>283</v>
      </c>
      <c r="B11282" t="inlineStr">
        <is>
          <t>PVVAC-P-240to760-E10.8-20-MM</t>
        </is>
      </c>
      <c r="F11282" t="inlineStr">
        <is>
          <t>Source Sample Size:</t>
        </is>
      </c>
      <c r="G11282" t="n">
        <v>0</v>
      </c>
      <c r="H11282" t="inlineStr">
        <is>
          <t>DEER</t>
        </is>
      </c>
      <c r="K11282" t="inlineStr">
        <is>
          <t>WKWE</t>
        </is>
      </c>
      <c r="L11282" t="inlineStr">
        <is>
          <t>Monthly</t>
        </is>
      </c>
      <c r="N11282" t="inlineStr">
        <is>
          <t>Weekend Peak3</t>
        </is>
      </c>
    </row>
    <row r="11283">
      <c r="B11283" t="n">
        <v>1</v>
      </c>
      <c r="C11283" t="inlineStr">
        <is>
          <t>JANUARY</t>
        </is>
      </c>
      <c r="D11283" t="inlineStr">
        <is>
          <t>JAN</t>
        </is>
      </c>
      <c r="E11283" t="n">
        <v>2</v>
      </c>
      <c r="F11283" t="inlineStr">
        <is>
          <t>FEBRUARY</t>
        </is>
      </c>
      <c r="G11283" t="inlineStr">
        <is>
          <t>FEB</t>
        </is>
      </c>
      <c r="H11283" t="n">
        <v>3</v>
      </c>
      <c r="I11283" t="inlineStr">
        <is>
          <t>MARCH</t>
        </is>
      </c>
      <c r="J11283" t="inlineStr">
        <is>
          <t>MAR</t>
        </is>
      </c>
      <c r="K11283" t="n">
        <v>4</v>
      </c>
      <c r="L11283" t="inlineStr">
        <is>
          <t>APRIL</t>
        </is>
      </c>
      <c r="M11283" t="inlineStr">
        <is>
          <t>APR</t>
        </is>
      </c>
      <c r="N11283" t="n">
        <v>5</v>
      </c>
      <c r="O11283" t="inlineStr">
        <is>
          <t>MAY</t>
        </is>
      </c>
      <c r="P11283" t="inlineStr">
        <is>
          <t>MAY</t>
        </is>
      </c>
      <c r="Q11283" t="n">
        <v>6</v>
      </c>
      <c r="R11283" t="inlineStr">
        <is>
          <t>JUNE</t>
        </is>
      </c>
      <c r="S11283" t="inlineStr">
        <is>
          <t>JUN</t>
        </is>
      </c>
      <c r="T11283" t="n">
        <v>7</v>
      </c>
      <c r="U11283" t="inlineStr">
        <is>
          <t>JULY</t>
        </is>
      </c>
      <c r="V11283" t="inlineStr">
        <is>
          <t>JUL</t>
        </is>
      </c>
      <c r="W11283" t="n">
        <v>8</v>
      </c>
      <c r="X11283" t="inlineStr">
        <is>
          <t>AUGUST</t>
        </is>
      </c>
      <c r="Y11283" t="inlineStr">
        <is>
          <t>AUG</t>
        </is>
      </c>
      <c r="Z11283" t="n">
        <v>9</v>
      </c>
      <c r="AA11283" t="inlineStr">
        <is>
          <t>SEPTEMBER</t>
        </is>
      </c>
      <c r="AB11283" t="inlineStr">
        <is>
          <t>SEP</t>
        </is>
      </c>
      <c r="AC11283" t="n">
        <v>10</v>
      </c>
      <c r="AD11283" t="inlineStr">
        <is>
          <t>OCTOBER</t>
        </is>
      </c>
      <c r="AE11283" t="inlineStr">
        <is>
          <t>OCT</t>
        </is>
      </c>
      <c r="AF11283" t="n">
        <v>11</v>
      </c>
      <c r="AG11283" t="inlineStr">
        <is>
          <t>NOVEMBER</t>
        </is>
      </c>
      <c r="AH11283" t="inlineStr">
        <is>
          <t>NOV</t>
        </is>
      </c>
      <c r="AI11283" t="n">
        <v>12</v>
      </c>
      <c r="AJ11283" t="inlineStr">
        <is>
          <t>DECEMBER</t>
        </is>
      </c>
      <c r="AK11283" t="inlineStr">
        <is>
          <t>DEC</t>
        </is>
      </c>
    </row>
    <row r="11284">
      <c r="B11284" t="n">
        <v>31</v>
      </c>
      <c r="E11284" t="n">
        <v>28</v>
      </c>
      <c r="H11284" t="n">
        <v>31</v>
      </c>
      <c r="K11284" t="n">
        <v>30</v>
      </c>
      <c r="N11284" t="n">
        <v>31</v>
      </c>
      <c r="Q11284" t="n">
        <v>30</v>
      </c>
      <c r="T11284" t="n">
        <v>31</v>
      </c>
      <c r="W11284" t="n">
        <v>31</v>
      </c>
      <c r="Z11284" t="n">
        <v>30</v>
      </c>
      <c r="AC11284" t="n">
        <v>31</v>
      </c>
      <c r="AF11284" t="n">
        <v>30</v>
      </c>
      <c r="AI11284" t="n">
        <v>31</v>
      </c>
    </row>
    <row r="11285">
      <c r="A11285" t="inlineStr">
        <is>
          <t>RATIOS</t>
        </is>
      </c>
      <c r="B11285" t="inlineStr">
        <is>
          <t>E.BKDWN</t>
        </is>
      </c>
      <c r="C11285" t="inlineStr">
        <is>
          <t>PEAK/AVG</t>
        </is>
      </c>
      <c r="D11285" t="inlineStr">
        <is>
          <t>END/AVG</t>
        </is>
      </c>
      <c r="E11285" t="inlineStr">
        <is>
          <t>E.BKDWN</t>
        </is>
      </c>
      <c r="F11285" t="inlineStr">
        <is>
          <t>PEAK/AVG</t>
        </is>
      </c>
      <c r="G11285" t="inlineStr">
        <is>
          <t>END/AVG</t>
        </is>
      </c>
      <c r="H11285" t="inlineStr">
        <is>
          <t>E.BKDWN</t>
        </is>
      </c>
      <c r="I11285" t="inlineStr">
        <is>
          <t>PEAK/AVG</t>
        </is>
      </c>
      <c r="J11285" t="inlineStr">
        <is>
          <t>END/AVG</t>
        </is>
      </c>
      <c r="K11285" t="inlineStr">
        <is>
          <t>E.BKDWN</t>
        </is>
      </c>
      <c r="L11285" t="inlineStr">
        <is>
          <t>PEAK/AVG</t>
        </is>
      </c>
      <c r="M11285" t="inlineStr">
        <is>
          <t>END/AVG</t>
        </is>
      </c>
      <c r="N11285" t="inlineStr">
        <is>
          <t>E.BKDWN</t>
        </is>
      </c>
      <c r="O11285" t="inlineStr">
        <is>
          <t>PEAK/AVG</t>
        </is>
      </c>
      <c r="P11285" t="inlineStr">
        <is>
          <t>END/AVG</t>
        </is>
      </c>
      <c r="Q11285" t="inlineStr">
        <is>
          <t>E.BKDWN</t>
        </is>
      </c>
      <c r="R11285" t="inlineStr">
        <is>
          <t>PEAK/AVG</t>
        </is>
      </c>
      <c r="S11285" t="inlineStr">
        <is>
          <t>END/AVG</t>
        </is>
      </c>
      <c r="T11285" t="inlineStr">
        <is>
          <t>E.BKDWN</t>
        </is>
      </c>
      <c r="U11285" t="inlineStr">
        <is>
          <t>PEAK/AVG</t>
        </is>
      </c>
      <c r="V11285" t="inlineStr">
        <is>
          <t>END/AVG</t>
        </is>
      </c>
      <c r="W11285" t="inlineStr">
        <is>
          <t>E.BKDWN</t>
        </is>
      </c>
      <c r="X11285" t="inlineStr">
        <is>
          <t>PEAK/AVG</t>
        </is>
      </c>
      <c r="Y11285" t="inlineStr">
        <is>
          <t>END/AVG</t>
        </is>
      </c>
      <c r="Z11285" t="inlineStr">
        <is>
          <t>E.BKDWN</t>
        </is>
      </c>
      <c r="AA11285" t="inlineStr">
        <is>
          <t>PEAK/AVG</t>
        </is>
      </c>
      <c r="AB11285" t="inlineStr">
        <is>
          <t>END/AVG</t>
        </is>
      </c>
      <c r="AC11285" t="inlineStr">
        <is>
          <t>E.BKDWN</t>
        </is>
      </c>
      <c r="AD11285" t="inlineStr">
        <is>
          <t>PEAK/AVG</t>
        </is>
      </c>
      <c r="AE11285" t="inlineStr">
        <is>
          <t>END/AVG</t>
        </is>
      </c>
      <c r="AF11285" t="inlineStr">
        <is>
          <t>E.BKDWN</t>
        </is>
      </c>
      <c r="AG11285" t="inlineStr">
        <is>
          <t>PEAK/AVG</t>
        </is>
      </c>
      <c r="AH11285" t="inlineStr">
        <is>
          <t>END/AVG</t>
        </is>
      </c>
      <c r="AI11285" t="inlineStr">
        <is>
          <t>E.BKDWN</t>
        </is>
      </c>
      <c r="AJ11285" t="inlineStr">
        <is>
          <t>PEAK/AVG</t>
        </is>
      </c>
      <c r="AK11285" t="inlineStr">
        <is>
          <t>END/AVG</t>
        </is>
      </c>
    </row>
    <row r="11286">
      <c r="B11286" s="170" t="n">
        <v>0.05996914218281361</v>
      </c>
      <c r="C11286" s="171" t="n">
        <v>1.130223547491182</v>
      </c>
      <c r="D11286" s="171" t="n">
        <v>0.503929951083352</v>
      </c>
      <c r="E11286" s="170" t="n">
        <v>0.05913017152962223</v>
      </c>
      <c r="F11286" s="171" t="n">
        <v>1.123515326238506</v>
      </c>
      <c r="G11286" s="171" t="n">
        <v>0.5052902679494998</v>
      </c>
      <c r="H11286" s="170" t="n">
        <v>0.07233361489523965</v>
      </c>
      <c r="I11286" s="171" t="n">
        <v>1.155770595699467</v>
      </c>
      <c r="J11286" s="171" t="n">
        <v>0.538624069846882</v>
      </c>
      <c r="K11286" s="170" t="n">
        <v>0.07113920640751001</v>
      </c>
      <c r="L11286" s="171" t="n">
        <v>1.116137343909906</v>
      </c>
      <c r="M11286" s="171" t="n">
        <v>0.5415862264629533</v>
      </c>
      <c r="N11286" s="170" t="n">
        <v>0.09583874839741789</v>
      </c>
      <c r="O11286" s="171" t="n">
        <v>1.178048496164365</v>
      </c>
      <c r="P11286" s="171" t="n">
        <v>0.5826239778606163</v>
      </c>
      <c r="Q11286" s="170" t="n">
        <v>0.1073205286135354</v>
      </c>
      <c r="R11286" s="171" t="n">
        <v>1.325557631338033</v>
      </c>
      <c r="S11286" s="171" t="n">
        <v>0.650376910055639</v>
      </c>
      <c r="T11286" s="170" t="n">
        <v>0.1129729467789083</v>
      </c>
      <c r="U11286" s="171" t="n">
        <v>1.105375782922161</v>
      </c>
      <c r="V11286" s="171" t="n">
        <v>0.5748748699016246</v>
      </c>
      <c r="W11286" s="170" t="n">
        <v>0.1166768399474418</v>
      </c>
      <c r="X11286" s="171" t="n">
        <v>1.170745282582108</v>
      </c>
      <c r="Y11286" s="171" t="n">
        <v>0.6132961317077433</v>
      </c>
      <c r="Z11286" s="170" t="n">
        <v>0.09501462948679058</v>
      </c>
      <c r="AA11286" s="171" t="n">
        <v>1.134906113625141</v>
      </c>
      <c r="AB11286" s="171" t="n">
        <v>0.6208004186934861</v>
      </c>
      <c r="AC11286" s="170" t="n">
        <v>0.08300340054111116</v>
      </c>
      <c r="AD11286" s="171" t="n">
        <v>1.274152776990229</v>
      </c>
      <c r="AE11286" s="171" t="n">
        <v>0.5917813623726981</v>
      </c>
      <c r="AF11286" s="170" t="n">
        <v>0.06410316639302194</v>
      </c>
      <c r="AG11286" s="171" t="n">
        <v>1.138071107357565</v>
      </c>
      <c r="AH11286" s="171" t="n">
        <v>0.4826848031840387</v>
      </c>
      <c r="AI11286" s="170" t="n">
        <v>0.06249760482658762</v>
      </c>
      <c r="AJ11286" s="171" t="n">
        <v>1.07765375205172</v>
      </c>
      <c r="AK11286" s="171" t="n">
        <v>0.4447677168337249</v>
      </c>
      <c r="AN11286" s="163">
        <f>1/($B11286*(1/$B11284)*(1/(5/7+2/7*$D11286))*$B11296/SUM($B11288:$B11311))</f>
        <v/>
      </c>
      <c r="AO11286" s="163">
        <f>1/(B11286*(1/B11284)*(1/(5/7+2/7*D11286)))</f>
        <v/>
      </c>
      <c r="AP11286" s="163" t="n"/>
      <c r="AR11286" s="168">
        <f>CHOOSE(AV$3,C11286,F11286,I11286,L11286,O11286,R11286,U11286,X11286,AA11286,AD11286,AG11286,AJ11286)</f>
        <v/>
      </c>
      <c r="AS11286" s="164" t="n"/>
      <c r="AT11286" s="164" t="n"/>
      <c r="AV11286" s="116">
        <f>AN11286/AR11286</f>
        <v/>
      </c>
      <c r="AW11286" s="165">
        <f>AO11286/AR11286</f>
        <v/>
      </c>
    </row>
    <row r="11287">
      <c r="A11287" t="inlineStr">
        <is>
          <t>HOUR</t>
        </is>
      </c>
      <c r="B11287" t="inlineStr">
        <is>
          <t>PEAK</t>
        </is>
      </c>
      <c r="C11287" t="inlineStr">
        <is>
          <t>AVG</t>
        </is>
      </c>
      <c r="D11287" t="inlineStr">
        <is>
          <t>END</t>
        </is>
      </c>
      <c r="E11287" t="inlineStr">
        <is>
          <t>PEAK</t>
        </is>
      </c>
      <c r="F11287" t="inlineStr">
        <is>
          <t>AVG</t>
        </is>
      </c>
      <c r="G11287" t="inlineStr">
        <is>
          <t>END</t>
        </is>
      </c>
      <c r="H11287" t="inlineStr">
        <is>
          <t>PEAK</t>
        </is>
      </c>
      <c r="I11287" t="inlineStr">
        <is>
          <t>AVG</t>
        </is>
      </c>
      <c r="J11287" t="inlineStr">
        <is>
          <t>END</t>
        </is>
      </c>
      <c r="K11287" t="inlineStr">
        <is>
          <t>PEAK</t>
        </is>
      </c>
      <c r="L11287" t="inlineStr">
        <is>
          <t>AVG</t>
        </is>
      </c>
      <c r="M11287" t="inlineStr">
        <is>
          <t>END</t>
        </is>
      </c>
      <c r="N11287" t="inlineStr">
        <is>
          <t>PEAK</t>
        </is>
      </c>
      <c r="O11287" t="inlineStr">
        <is>
          <t>AVG</t>
        </is>
      </c>
      <c r="P11287" t="inlineStr">
        <is>
          <t>END</t>
        </is>
      </c>
      <c r="Q11287" t="inlineStr">
        <is>
          <t>PEAK</t>
        </is>
      </c>
      <c r="R11287" t="inlineStr">
        <is>
          <t>AVG</t>
        </is>
      </c>
      <c r="S11287" t="inlineStr">
        <is>
          <t>END</t>
        </is>
      </c>
      <c r="T11287" t="inlineStr">
        <is>
          <t>PEAK</t>
        </is>
      </c>
      <c r="U11287" t="inlineStr">
        <is>
          <t>AVG</t>
        </is>
      </c>
      <c r="V11287" t="inlineStr">
        <is>
          <t>END</t>
        </is>
      </c>
      <c r="W11287" t="inlineStr">
        <is>
          <t>PEAK</t>
        </is>
      </c>
      <c r="X11287" t="inlineStr">
        <is>
          <t>AVG</t>
        </is>
      </c>
      <c r="Y11287" t="inlineStr">
        <is>
          <t>END</t>
        </is>
      </c>
      <c r="Z11287" t="inlineStr">
        <is>
          <t>PEAK</t>
        </is>
      </c>
      <c r="AA11287" t="inlineStr">
        <is>
          <t>AVG</t>
        </is>
      </c>
      <c r="AB11287" t="inlineStr">
        <is>
          <t>END</t>
        </is>
      </c>
      <c r="AC11287" t="inlineStr">
        <is>
          <t>PEAK</t>
        </is>
      </c>
      <c r="AD11287" t="inlineStr">
        <is>
          <t>AVG</t>
        </is>
      </c>
      <c r="AE11287" t="inlineStr">
        <is>
          <t>END</t>
        </is>
      </c>
      <c r="AF11287" t="inlineStr">
        <is>
          <t>PEAK</t>
        </is>
      </c>
      <c r="AG11287" t="inlineStr">
        <is>
          <t>AVG</t>
        </is>
      </c>
      <c r="AH11287" t="inlineStr">
        <is>
          <t>END</t>
        </is>
      </c>
      <c r="AI11287" t="inlineStr">
        <is>
          <t>PEAK</t>
        </is>
      </c>
      <c r="AJ11287" t="inlineStr">
        <is>
          <t>AVG</t>
        </is>
      </c>
      <c r="AK11287" t="inlineStr">
        <is>
          <t>END</t>
        </is>
      </c>
    </row>
    <row r="11288">
      <c r="A11288" t="n">
        <v>1</v>
      </c>
      <c r="B11288" t="n">
        <v>0.1706587517012818</v>
      </c>
      <c r="C11288" t="n">
        <v>0.2162114350677321</v>
      </c>
      <c r="D11288" t="n">
        <v>0.5431533497817423</v>
      </c>
      <c r="E11288" t="n">
        <v>0.155842611961905</v>
      </c>
      <c r="F11288" t="n">
        <v>0.1887626603353492</v>
      </c>
      <c r="G11288" t="n">
        <v>0.4235928424898758</v>
      </c>
      <c r="H11288" t="n">
        <v>0.1347385156053887</v>
      </c>
      <c r="I11288" t="n">
        <v>0.1684142880449836</v>
      </c>
      <c r="J11288" t="n">
        <v>0.3501657722224673</v>
      </c>
      <c r="K11288" t="n">
        <v>0.1407141883413088</v>
      </c>
      <c r="L11288" t="n">
        <v>0.1680169274076531</v>
      </c>
      <c r="M11288" t="n">
        <v>0.3473671374644781</v>
      </c>
      <c r="N11288" t="n">
        <v>0.105499418721537</v>
      </c>
      <c r="O11288" t="n">
        <v>0.12496458032313</v>
      </c>
      <c r="P11288" t="n">
        <v>0.2416711878723286</v>
      </c>
      <c r="Q11288" t="n">
        <v>0.08776770095956213</v>
      </c>
      <c r="R11288" t="n">
        <v>0.1145665587006488</v>
      </c>
      <c r="S11288" t="n">
        <v>0.2073352964096468</v>
      </c>
      <c r="T11288" t="n">
        <v>0.09779755065528156</v>
      </c>
      <c r="U11288" t="n">
        <v>0.1078029437707772</v>
      </c>
      <c r="V11288" t="n">
        <v>0.2200212401767168</v>
      </c>
      <c r="W11288" t="n">
        <v>0.08790273596077626</v>
      </c>
      <c r="X11288" t="n">
        <v>0.1036821607320989</v>
      </c>
      <c r="Y11288" t="n">
        <v>0.1907011972159675</v>
      </c>
      <c r="Z11288" t="n">
        <v>0.103259318893766</v>
      </c>
      <c r="AA11288" t="n">
        <v>0.1173576856882108</v>
      </c>
      <c r="AB11288" t="n">
        <v>0.2095072009215906</v>
      </c>
      <c r="AC11288" t="n">
        <v>0.1064440382669204</v>
      </c>
      <c r="AD11288" t="n">
        <v>0.137777534485342</v>
      </c>
      <c r="AE11288" t="n">
        <v>0.2596628930463104</v>
      </c>
      <c r="AF11288" t="n">
        <v>0.1428514516909543</v>
      </c>
      <c r="AG11288" t="n">
        <v>0.1785046432448646</v>
      </c>
      <c r="AH11288" t="n">
        <v>0.4583084364537051</v>
      </c>
      <c r="AI11288" t="n">
        <v>0.1713284159789674</v>
      </c>
      <c r="AJ11288" t="n">
        <v>0.1908584366822892</v>
      </c>
      <c r="AK11288" t="n">
        <v>0.629231610957719</v>
      </c>
    </row>
    <row r="11289">
      <c r="A11289" t="n">
        <v>2</v>
      </c>
      <c r="B11289" t="n">
        <v>0.1690544612904646</v>
      </c>
      <c r="C11289" t="n">
        <v>0.2146709877646843</v>
      </c>
      <c r="D11289" t="n">
        <v>0.5405701060711499</v>
      </c>
      <c r="E11289" t="n">
        <v>0.1544716694245301</v>
      </c>
      <c r="F11289" t="n">
        <v>0.1870061544255036</v>
      </c>
      <c r="G11289" t="n">
        <v>0.4216631048210879</v>
      </c>
      <c r="H11289" t="n">
        <v>0.134181240063593</v>
      </c>
      <c r="I11289" t="n">
        <v>0.1675145031738142</v>
      </c>
      <c r="J11289" t="n">
        <v>0.3482710969998762</v>
      </c>
      <c r="K11289" t="n">
        <v>0.1402195835532548</v>
      </c>
      <c r="L11289" t="n">
        <v>0.1673647350606124</v>
      </c>
      <c r="M11289" t="n">
        <v>0.3455698350086948</v>
      </c>
      <c r="N11289" t="n">
        <v>0.1050628042970901</v>
      </c>
      <c r="O11289" t="n">
        <v>0.1244590564066071</v>
      </c>
      <c r="P11289" t="n">
        <v>0.240294702112919</v>
      </c>
      <c r="Q11289" t="n">
        <v>0.08740447010290087</v>
      </c>
      <c r="R11289" t="n">
        <v>0.1140924194807924</v>
      </c>
      <c r="S11289" t="n">
        <v>0.2061198476764197</v>
      </c>
      <c r="T11289" t="n">
        <v>0.09739281078269155</v>
      </c>
      <c r="U11289" t="n">
        <v>0.1073567960969935</v>
      </c>
      <c r="V11289" t="n">
        <v>0.2187314234292226</v>
      </c>
      <c r="W11289" t="n">
        <v>0.08753894625526019</v>
      </c>
      <c r="X11289" t="n">
        <v>0.1032530671173469</v>
      </c>
      <c r="Y11289" t="n">
        <v>0.1895832615214918</v>
      </c>
      <c r="Z11289" t="n">
        <v>0.1028319752303228</v>
      </c>
      <c r="AA11289" t="n">
        <v>0.1168719952549163</v>
      </c>
      <c r="AB11289" t="n">
        <v>0.2082790199684596</v>
      </c>
      <c r="AC11289" t="n">
        <v>0.106003514488999</v>
      </c>
      <c r="AD11289" t="n">
        <v>0.1371964578038257</v>
      </c>
      <c r="AE11289" t="n">
        <v>0.258193840902005</v>
      </c>
      <c r="AF11289" t="n">
        <v>0.1415069136789021</v>
      </c>
      <c r="AG11289" t="n">
        <v>0.1772711765558248</v>
      </c>
      <c r="AH11289" t="n">
        <v>0.4561275254337619</v>
      </c>
      <c r="AI11289" t="n">
        <v>0.1697168401597672</v>
      </c>
      <c r="AJ11289" t="n">
        <v>0.189063505682615</v>
      </c>
      <c r="AK11289" t="n">
        <v>0.6262389780260327</v>
      </c>
    </row>
    <row r="11290">
      <c r="A11290" t="n">
        <v>3</v>
      </c>
      <c r="B11290" t="n">
        <v>0.1683561231116383</v>
      </c>
      <c r="C11290" t="n">
        <v>0.2137732736164829</v>
      </c>
      <c r="D11290" t="n">
        <v>0.5437747780519179</v>
      </c>
      <c r="E11290" t="n">
        <v>0.1538331745085219</v>
      </c>
      <c r="F11290" t="n">
        <v>0.1862335848814233</v>
      </c>
      <c r="G11290" t="n">
        <v>0.4192809242175222</v>
      </c>
      <c r="H11290" t="n">
        <v>0.1335670655175299</v>
      </c>
      <c r="I11290" t="n">
        <v>0.1666841514173082</v>
      </c>
      <c r="J11290" t="n">
        <v>0.3469404600446013</v>
      </c>
      <c r="K11290" t="n">
        <v>0.1394907842719173</v>
      </c>
      <c r="L11290" t="n">
        <v>0.1665088037430302</v>
      </c>
      <c r="M11290" t="n">
        <v>0.3443610298171947</v>
      </c>
      <c r="N11290" t="n">
        <v>0.1045160529007107</v>
      </c>
      <c r="O11290" t="n">
        <v>0.1238230747051751</v>
      </c>
      <c r="P11290" t="n">
        <v>0.2394535163710576</v>
      </c>
      <c r="Q11290" t="n">
        <v>0.08694961344455931</v>
      </c>
      <c r="R11290" t="n">
        <v>0.1134986775748458</v>
      </c>
      <c r="S11290" t="n">
        <v>0.2053981749910662</v>
      </c>
      <c r="T11290" t="n">
        <v>0.09688597436566446</v>
      </c>
      <c r="U11290" t="n">
        <v>0.1067981066676605</v>
      </c>
      <c r="V11290" t="n">
        <v>0.217965594735398</v>
      </c>
      <c r="W11290" t="n">
        <v>0.08708338977718154</v>
      </c>
      <c r="X11290" t="n">
        <v>0.1027157336718467</v>
      </c>
      <c r="Y11290" t="n">
        <v>0.1889194872028969</v>
      </c>
      <c r="Z11290" t="n">
        <v>0.1022968331652905</v>
      </c>
      <c r="AA11290" t="n">
        <v>0.1162637883159259</v>
      </c>
      <c r="AB11290" t="n">
        <v>0.2075497875275381</v>
      </c>
      <c r="AC11290" t="n">
        <v>0.1054518675959264</v>
      </c>
      <c r="AD11290" t="n">
        <v>0.1364933806789398</v>
      </c>
      <c r="AE11290" t="n">
        <v>0.2572902153024504</v>
      </c>
      <c r="AF11290" t="n">
        <v>0.1410095224927442</v>
      </c>
      <c r="AG11290" t="n">
        <v>0.1765290031489217</v>
      </c>
      <c r="AH11290" t="n">
        <v>0.4534570221440357</v>
      </c>
      <c r="AI11290" t="n">
        <v>0.1690153306855271</v>
      </c>
      <c r="AJ11290" t="n">
        <v>0.1882981803793671</v>
      </c>
      <c r="AK11290" t="n">
        <v>0.622574529538254</v>
      </c>
    </row>
    <row r="11291">
      <c r="A11291" t="n">
        <v>4</v>
      </c>
      <c r="B11291" t="n">
        <v>0.1674816275543694</v>
      </c>
      <c r="C11291" t="n">
        <v>0.2126888500130886</v>
      </c>
      <c r="D11291" t="n">
        <v>0.5482644819805571</v>
      </c>
      <c r="E11291" t="n">
        <v>0.153033617811899</v>
      </c>
      <c r="F11291" t="n">
        <v>0.1852661329298275</v>
      </c>
      <c r="G11291" t="n">
        <v>0.4177299361267115</v>
      </c>
      <c r="H11291" t="n">
        <v>0.1342515270688645</v>
      </c>
      <c r="I11291" t="n">
        <v>0.1671459006006154</v>
      </c>
      <c r="J11291" t="n">
        <v>0.3463659854090084</v>
      </c>
      <c r="K11291" t="n">
        <v>0.1402056017924617</v>
      </c>
      <c r="L11291" t="n">
        <v>0.1673764965281855</v>
      </c>
      <c r="M11291" t="n">
        <v>0.3439612758196548</v>
      </c>
      <c r="N11291" t="n">
        <v>0.105052315061668</v>
      </c>
      <c r="O11291" t="n">
        <v>0.1244815759051926</v>
      </c>
      <c r="P11291" t="n">
        <v>0.2391199936032318</v>
      </c>
      <c r="Q11291" t="n">
        <v>0.1631059256078481</v>
      </c>
      <c r="R11291" t="n">
        <v>0.1308312296075156</v>
      </c>
      <c r="S11291" t="n">
        <v>0.2051120381017856</v>
      </c>
      <c r="T11291" t="n">
        <v>0.09738308730226897</v>
      </c>
      <c r="U11291" t="n">
        <v>0.1084007913975226</v>
      </c>
      <c r="V11291" t="n">
        <v>0.2176619503760921</v>
      </c>
      <c r="W11291" t="n">
        <v>0.1007671993509322</v>
      </c>
      <c r="X11291" t="n">
        <v>0.1054732108566514</v>
      </c>
      <c r="Y11291" t="n">
        <v>0.1886563065081558</v>
      </c>
      <c r="Z11291" t="n">
        <v>0.1028217087158858</v>
      </c>
      <c r="AA11291" t="n">
        <v>0.1168707450864908</v>
      </c>
      <c r="AB11291" t="n">
        <v>0.2072606532614885</v>
      </c>
      <c r="AC11291" t="n">
        <v>0.1059929313351751</v>
      </c>
      <c r="AD11291" t="n">
        <v>0.137175774490928</v>
      </c>
      <c r="AE11291" t="n">
        <v>0.2569319356787673</v>
      </c>
      <c r="AF11291" t="n">
        <v>0.1402766174587236</v>
      </c>
      <c r="AG11291" t="n">
        <v>0.175666786709699</v>
      </c>
      <c r="AH11291" t="n">
        <v>0.4518714108157608</v>
      </c>
      <c r="AI11291" t="n">
        <v>0.1681368638664337</v>
      </c>
      <c r="AJ11291" t="n">
        <v>0.1873357646134099</v>
      </c>
      <c r="AK11291" t="n">
        <v>0.6203987632486353</v>
      </c>
    </row>
    <row r="11292">
      <c r="A11292" t="n">
        <v>5</v>
      </c>
      <c r="B11292" t="n">
        <v>0.1774981318230401</v>
      </c>
      <c r="C11292" t="n">
        <v>0.2397267680002373</v>
      </c>
      <c r="D11292" t="n">
        <v>0.5744942905042071</v>
      </c>
      <c r="E11292" t="n">
        <v>0.1538178352913205</v>
      </c>
      <c r="F11292" t="n">
        <v>0.1959326478584792</v>
      </c>
      <c r="G11292" t="n">
        <v>0.4172346482170493</v>
      </c>
      <c r="H11292" t="n">
        <v>0.1426603073661897</v>
      </c>
      <c r="I11292" t="n">
        <v>0.1733388222170791</v>
      </c>
      <c r="J11292" t="n">
        <v>0.3463517539977221</v>
      </c>
      <c r="K11292" t="n">
        <v>0.1489873127172271</v>
      </c>
      <c r="L11292" t="n">
        <v>0.1748351639804677</v>
      </c>
      <c r="M11292" t="n">
        <v>0.3440800356279425</v>
      </c>
      <c r="N11292" t="n">
        <v>0.1127186350008304</v>
      </c>
      <c r="O11292" t="n">
        <v>0.1291786773894683</v>
      </c>
      <c r="P11292" t="n">
        <v>0.2425491335652699</v>
      </c>
      <c r="Q11292" t="n">
        <v>0.2877904619722018</v>
      </c>
      <c r="R11292" t="n">
        <v>0.1833609493864473</v>
      </c>
      <c r="S11292" t="n">
        <v>0.2212335095417474</v>
      </c>
      <c r="T11292" t="n">
        <v>0.131924941213458</v>
      </c>
      <c r="U11292" t="n">
        <v>0.1351460229278249</v>
      </c>
      <c r="V11292" t="n">
        <v>0.2351129918284735</v>
      </c>
      <c r="W11292" t="n">
        <v>0.2276733627278328</v>
      </c>
      <c r="X11292" t="n">
        <v>0.1515536189379942</v>
      </c>
      <c r="Y11292" t="n">
        <v>0.2451157855314899</v>
      </c>
      <c r="Z11292" t="n">
        <v>0.1099761859642203</v>
      </c>
      <c r="AA11292" t="n">
        <v>0.1243296666356439</v>
      </c>
      <c r="AB11292" t="n">
        <v>0.213996884628036</v>
      </c>
      <c r="AC11292" t="n">
        <v>0.1133680666562305</v>
      </c>
      <c r="AD11292" t="n">
        <v>0.1410500078184478</v>
      </c>
      <c r="AE11292" t="n">
        <v>0.2736431964742749</v>
      </c>
      <c r="AF11292" t="n">
        <v>0.1409954619645136</v>
      </c>
      <c r="AG11292" t="n">
        <v>0.1809648167065011</v>
      </c>
      <c r="AH11292" t="n">
        <v>0.4512427298329711</v>
      </c>
      <c r="AI11292" t="n">
        <v>0.1757832469144818</v>
      </c>
      <c r="AJ11292" t="n">
        <v>0.2018664936081579</v>
      </c>
      <c r="AK11292" t="n">
        <v>0.6653730824204021</v>
      </c>
    </row>
    <row r="11293">
      <c r="A11293" t="n">
        <v>6</v>
      </c>
      <c r="B11293" t="n">
        <v>0.2361068100904624</v>
      </c>
      <c r="C11293" t="n">
        <v>0.3077447082014108</v>
      </c>
      <c r="D11293" t="n">
        <v>0.6556107789797768</v>
      </c>
      <c r="E11293" t="n">
        <v>0.1696274551535615</v>
      </c>
      <c r="F11293" t="n">
        <v>0.242667915737536</v>
      </c>
      <c r="G11293" t="n">
        <v>0.4359042032062894</v>
      </c>
      <c r="H11293" t="n">
        <v>0.2588536524140239</v>
      </c>
      <c r="I11293" t="n">
        <v>0.24432830101342</v>
      </c>
      <c r="J11293" t="n">
        <v>0.3705574870743208</v>
      </c>
      <c r="K11293" t="n">
        <v>0.2052394318278472</v>
      </c>
      <c r="L11293" t="n">
        <v>0.2450841333818716</v>
      </c>
      <c r="M11293" t="n">
        <v>0.3790420749035076</v>
      </c>
      <c r="N11293" t="n">
        <v>0.2884950569478073</v>
      </c>
      <c r="O11293" t="n">
        <v>0.2807000364738224</v>
      </c>
      <c r="P11293" t="n">
        <v>0.3609011500766592</v>
      </c>
      <c r="Q11293" t="n">
        <v>0.3222490352930226</v>
      </c>
      <c r="R11293" t="n">
        <v>0.3420285392201672</v>
      </c>
      <c r="S11293" t="n">
        <v>0.3960045921172453</v>
      </c>
      <c r="T11293" t="n">
        <v>0.32337459870386</v>
      </c>
      <c r="U11293" t="n">
        <v>0.3257411495774934</v>
      </c>
      <c r="V11293" t="n">
        <v>0.3927073999951632</v>
      </c>
      <c r="W11293" t="n">
        <v>0.2919111959832372</v>
      </c>
      <c r="X11293" t="n">
        <v>0.3024331933517427</v>
      </c>
      <c r="Y11293" t="n">
        <v>0.3493651522674996</v>
      </c>
      <c r="Z11293" t="n">
        <v>0.2821725826743158</v>
      </c>
      <c r="AA11293" t="n">
        <v>0.2512371111108024</v>
      </c>
      <c r="AB11293" t="n">
        <v>0.3297569196766814</v>
      </c>
      <c r="AC11293" t="n">
        <v>0.2538805999766289</v>
      </c>
      <c r="AD11293" t="n">
        <v>0.2328393624283267</v>
      </c>
      <c r="AE11293" t="n">
        <v>0.3642012777583039</v>
      </c>
      <c r="AF11293" t="n">
        <v>0.1498266454040234</v>
      </c>
      <c r="AG11293" t="n">
        <v>0.1996548953624901</v>
      </c>
      <c r="AH11293" t="n">
        <v>0.4795495083492172</v>
      </c>
      <c r="AI11293" t="n">
        <v>0.2370736872854743</v>
      </c>
      <c r="AJ11293" t="n">
        <v>0.2575807039051747</v>
      </c>
      <c r="AK11293" t="n">
        <v>0.7239219777842811</v>
      </c>
    </row>
    <row r="11294">
      <c r="A11294" t="n">
        <v>7</v>
      </c>
      <c r="B11294" t="n">
        <v>0.2853637684816702</v>
      </c>
      <c r="C11294" t="n">
        <v>0.3526808334508912</v>
      </c>
      <c r="D11294" t="n">
        <v>0.6873761097404103</v>
      </c>
      <c r="E11294" t="n">
        <v>0.2430371138751528</v>
      </c>
      <c r="F11294" t="n">
        <v>0.308828905701092</v>
      </c>
      <c r="G11294" t="n">
        <v>0.5034844389907552</v>
      </c>
      <c r="H11294" t="n">
        <v>0.5071491925361894</v>
      </c>
      <c r="I11294" t="n">
        <v>0.5053413225680389</v>
      </c>
      <c r="J11294" t="n">
        <v>0.4668149579722705</v>
      </c>
      <c r="K11294" t="n">
        <v>0.4818108943549806</v>
      </c>
      <c r="L11294" t="n">
        <v>0.5746453870101419</v>
      </c>
      <c r="M11294" t="n">
        <v>0.4907908130805446</v>
      </c>
      <c r="N11294" t="n">
        <v>0.5597248323907589</v>
      </c>
      <c r="O11294" t="n">
        <v>0.5593544482882035</v>
      </c>
      <c r="P11294" t="n">
        <v>0.5721509293827923</v>
      </c>
      <c r="Q11294" t="n">
        <v>0.5912045775087017</v>
      </c>
      <c r="R11294" t="n">
        <v>0.6047924692764131</v>
      </c>
      <c r="S11294" t="n">
        <v>0.625329381858858</v>
      </c>
      <c r="T11294" t="n">
        <v>0.5940552261276402</v>
      </c>
      <c r="U11294" t="n">
        <v>0.5922270551841919</v>
      </c>
      <c r="V11294" t="n">
        <v>0.6547500935266426</v>
      </c>
      <c r="W11294" t="n">
        <v>0.5224428023533079</v>
      </c>
      <c r="X11294" t="n">
        <v>0.5384475671594708</v>
      </c>
      <c r="Y11294" t="n">
        <v>0.4562551762751688</v>
      </c>
      <c r="Z11294" t="n">
        <v>0.4690017568572831</v>
      </c>
      <c r="AA11294" t="n">
        <v>0.4925367028613578</v>
      </c>
      <c r="AB11294" t="n">
        <v>0.3957597052593153</v>
      </c>
      <c r="AC11294" t="n">
        <v>0.4767274242587934</v>
      </c>
      <c r="AD11294" t="n">
        <v>0.4763381734099839</v>
      </c>
      <c r="AE11294" t="n">
        <v>0.4374703415282016</v>
      </c>
      <c r="AF11294" t="n">
        <v>0.2389938285998174</v>
      </c>
      <c r="AG11294" t="n">
        <v>0.2843940459964341</v>
      </c>
      <c r="AH11294" t="n">
        <v>0.5134075955789816</v>
      </c>
      <c r="AI11294" t="n">
        <v>0.286492536894202</v>
      </c>
      <c r="AJ11294" t="n">
        <v>0.319163261399225</v>
      </c>
      <c r="AK11294" t="n">
        <v>0.7717057074633447</v>
      </c>
    </row>
    <row r="11295">
      <c r="A11295" t="n">
        <v>8</v>
      </c>
      <c r="B11295" t="n">
        <v>0.5748693324683912</v>
      </c>
      <c r="C11295" t="n">
        <v>0.6998548066809045</v>
      </c>
      <c r="D11295" t="n">
        <v>0.7703786297210097</v>
      </c>
      <c r="E11295" t="n">
        <v>0.5268190234415194</v>
      </c>
      <c r="F11295" t="n">
        <v>0.6364651847951674</v>
      </c>
      <c r="G11295" t="n">
        <v>0.5760729667060269</v>
      </c>
      <c r="H11295" t="n">
        <v>0.6160812205394248</v>
      </c>
      <c r="I11295" t="n">
        <v>0.6837056984478096</v>
      </c>
      <c r="J11295" t="n">
        <v>0.5000756636700059</v>
      </c>
      <c r="K11295" t="n">
        <v>0.6443034228515568</v>
      </c>
      <c r="L11295" t="n">
        <v>0.723432504636769</v>
      </c>
      <c r="M11295" t="n">
        <v>0.5198318276286211</v>
      </c>
      <c r="N11295" t="n">
        <v>0.7246081833518352</v>
      </c>
      <c r="O11295" t="n">
        <v>0.7204217451695091</v>
      </c>
      <c r="P11295" t="n">
        <v>0.7028304089048164</v>
      </c>
      <c r="Q11295" t="n">
        <v>0.7232035434460828</v>
      </c>
      <c r="R11295" t="n">
        <v>0.7424895920422276</v>
      </c>
      <c r="S11295" t="n">
        <v>0.7353094503987718</v>
      </c>
      <c r="T11295" t="n">
        <v>0.7336033759924026</v>
      </c>
      <c r="U11295" t="n">
        <v>0.7319268171656869</v>
      </c>
      <c r="V11295" t="n">
        <v>0.750481964510334</v>
      </c>
      <c r="W11295" t="n">
        <v>0.6654143415442745</v>
      </c>
      <c r="X11295" t="n">
        <v>0.6906455935251966</v>
      </c>
      <c r="Y11295" t="n">
        <v>0.697552745603485</v>
      </c>
      <c r="Z11295" t="n">
        <v>0.6537605172954406</v>
      </c>
      <c r="AA11295" t="n">
        <v>0.6610984396508974</v>
      </c>
      <c r="AB11295" t="n">
        <v>0.6215974483403495</v>
      </c>
      <c r="AC11295" t="n">
        <v>0.6198495869262773</v>
      </c>
      <c r="AD11295" t="n">
        <v>0.6238542047270078</v>
      </c>
      <c r="AE11295" t="n">
        <v>0.5677358101716888</v>
      </c>
      <c r="AF11295" t="n">
        <v>0.4824454305040817</v>
      </c>
      <c r="AG11295" t="n">
        <v>0.5778014592915107</v>
      </c>
      <c r="AH11295" t="n">
        <v>0.6541058431724688</v>
      </c>
      <c r="AI11295" t="n">
        <v>0.5773984742344488</v>
      </c>
      <c r="AJ11295" t="n">
        <v>0.6432559173798484</v>
      </c>
      <c r="AK11295" t="n">
        <v>0.8556427841325988</v>
      </c>
    </row>
    <row r="11296">
      <c r="A11296" t="n">
        <v>9</v>
      </c>
      <c r="B11296" t="n">
        <v>0.7019256378190317</v>
      </c>
      <c r="C11296" t="n">
        <v>0.8511280645811033</v>
      </c>
      <c r="D11296" t="n">
        <v>0.8035364079205416</v>
      </c>
      <c r="E11296" t="n">
        <v>0.7054474034220514</v>
      </c>
      <c r="F11296" t="n">
        <v>0.7905914046112891</v>
      </c>
      <c r="G11296" t="n">
        <v>0.6577543406244055</v>
      </c>
      <c r="H11296" t="n">
        <v>0.7231512007363399</v>
      </c>
      <c r="I11296" t="n">
        <v>0.8000904906986187</v>
      </c>
      <c r="J11296" t="n">
        <v>0.6583811390157461</v>
      </c>
      <c r="K11296" t="n">
        <v>0.7913012475226068</v>
      </c>
      <c r="L11296" t="n">
        <v>0.8288094682090377</v>
      </c>
      <c r="M11296" t="n">
        <v>0.6021339653051703</v>
      </c>
      <c r="N11296" t="n">
        <v>0.811571374876533</v>
      </c>
      <c r="O11296" t="n">
        <v>0.8122909714903923</v>
      </c>
      <c r="P11296" t="n">
        <v>0.7742992667865525</v>
      </c>
      <c r="Q11296" t="n">
        <v>0.8048195898872748</v>
      </c>
      <c r="R11296" t="n">
        <v>0.8198865094771539</v>
      </c>
      <c r="S11296" t="n">
        <v>0.7978037727655291</v>
      </c>
      <c r="T11296" t="n">
        <v>0.8203603197728593</v>
      </c>
      <c r="U11296" t="n">
        <v>0.8128615129850526</v>
      </c>
      <c r="V11296" t="n">
        <v>0.8222313053453052</v>
      </c>
      <c r="W11296" t="n">
        <v>0.7579021387484469</v>
      </c>
      <c r="X11296" t="n">
        <v>0.7828396670508443</v>
      </c>
      <c r="Y11296" t="n">
        <v>0.7597572495800754</v>
      </c>
      <c r="Z11296" t="n">
        <v>0.7539296153436479</v>
      </c>
      <c r="AA11296" t="n">
        <v>0.7644443765340609</v>
      </c>
      <c r="AB11296" t="n">
        <v>0.7175473794968268</v>
      </c>
      <c r="AC11296" t="n">
        <v>0.7589796957784238</v>
      </c>
      <c r="AD11296" t="n">
        <v>0.7522442366454029</v>
      </c>
      <c r="AE11296" t="n">
        <v>0.6896569217192489</v>
      </c>
      <c r="AF11296" t="n">
        <v>0.6462716751830505</v>
      </c>
      <c r="AG11296" t="n">
        <v>0.7166663886378452</v>
      </c>
      <c r="AH11296" t="n">
        <v>0.6367542480474725</v>
      </c>
      <c r="AI11296" t="n">
        <v>0.7055970484638416</v>
      </c>
      <c r="AJ11296" t="n">
        <v>0.7851760882769037</v>
      </c>
      <c r="AK11296" t="n">
        <v>0.8993387875934667</v>
      </c>
    </row>
    <row r="11297">
      <c r="A11297" t="n">
        <v>10</v>
      </c>
      <c r="B11297" t="n">
        <v>0.7653290123512885</v>
      </c>
      <c r="C11297" t="n">
        <v>0.9132234802793323</v>
      </c>
      <c r="D11297" t="n">
        <v>0.8068043430125893</v>
      </c>
      <c r="E11297" t="n">
        <v>0.8220062801311757</v>
      </c>
      <c r="F11297" t="n">
        <v>0.867238435695033</v>
      </c>
      <c r="G11297" t="n">
        <v>0.6776892505385614</v>
      </c>
      <c r="H11297" t="n">
        <v>0.827592112236075</v>
      </c>
      <c r="I11297" t="n">
        <v>0.8978917754009478</v>
      </c>
      <c r="J11297" t="n">
        <v>0.751805135926581</v>
      </c>
      <c r="K11297" t="n">
        <v>0.8400981752637019</v>
      </c>
      <c r="L11297" t="n">
        <v>0.9269648906913865</v>
      </c>
      <c r="M11297" t="n">
        <v>0.7280935869703524</v>
      </c>
      <c r="N11297" t="n">
        <v>0.8874452593026406</v>
      </c>
      <c r="O11297" t="n">
        <v>0.8820924869594633</v>
      </c>
      <c r="P11297" t="n">
        <v>0.8403136992263237</v>
      </c>
      <c r="Q11297" t="n">
        <v>0.8798738472692419</v>
      </c>
      <c r="R11297" t="n">
        <v>0.8849472641468039</v>
      </c>
      <c r="S11297" t="n">
        <v>0.8553356458511577</v>
      </c>
      <c r="T11297" t="n">
        <v>0.893685895929589</v>
      </c>
      <c r="U11297" t="n">
        <v>0.8842073223758586</v>
      </c>
      <c r="V11297" t="n">
        <v>0.8749597305477272</v>
      </c>
      <c r="W11297" t="n">
        <v>0.84002283973006</v>
      </c>
      <c r="X11297" t="n">
        <v>0.8609294892976027</v>
      </c>
      <c r="Y11297" t="n">
        <v>0.8195195298707758</v>
      </c>
      <c r="Z11297" t="n">
        <v>0.8398209862099322</v>
      </c>
      <c r="AA11297" t="n">
        <v>0.8545977721998655</v>
      </c>
      <c r="AB11297" t="n">
        <v>0.7952349422029985</v>
      </c>
      <c r="AC11297" t="n">
        <v>0.8724050878512007</v>
      </c>
      <c r="AD11297" t="n">
        <v>0.85257323350706</v>
      </c>
      <c r="AE11297" t="n">
        <v>0.753640659981364</v>
      </c>
      <c r="AF11297" t="n">
        <v>0.80293349487318</v>
      </c>
      <c r="AG11297" t="n">
        <v>0.8296612267874556</v>
      </c>
      <c r="AH11297" t="n">
        <v>0.7073656931569466</v>
      </c>
      <c r="AI11297" t="n">
        <v>0.7667821570819452</v>
      </c>
      <c r="AJ11297" t="n">
        <v>0.8471794893671933</v>
      </c>
      <c r="AK11297" t="n">
        <v>0.9031601626947268</v>
      </c>
    </row>
    <row r="11298">
      <c r="A11298" t="n">
        <v>11</v>
      </c>
      <c r="B11298" t="n">
        <v>0.8159407048671863</v>
      </c>
      <c r="C11298" t="n">
        <v>0.9607776870005206</v>
      </c>
      <c r="D11298" t="n">
        <v>0.8398856782859915</v>
      </c>
      <c r="E11298" t="n">
        <v>0.9525941492390788</v>
      </c>
      <c r="F11298" t="n">
        <v>0.9423457003885685</v>
      </c>
      <c r="G11298" t="n">
        <v>0.7816820023113438</v>
      </c>
      <c r="H11298" t="n">
        <v>0.8684026441301982</v>
      </c>
      <c r="I11298" t="n">
        <v>0.9316507817865181</v>
      </c>
      <c r="J11298" t="n">
        <v>0.8299555078645152</v>
      </c>
      <c r="K11298" t="n">
        <v>0.8827641008970464</v>
      </c>
      <c r="L11298" t="n">
        <v>0.969292894878469</v>
      </c>
      <c r="M11298" t="n">
        <v>0.9162419943164949</v>
      </c>
      <c r="N11298" t="n">
        <v>0.9211108974415005</v>
      </c>
      <c r="O11298" t="n">
        <v>0.914076309572907</v>
      </c>
      <c r="P11298" t="n">
        <v>0.8739587140134836</v>
      </c>
      <c r="Q11298" t="n">
        <v>0.908815965577786</v>
      </c>
      <c r="R11298" t="n">
        <v>0.9154152717873962</v>
      </c>
      <c r="S11298" t="n">
        <v>0.8817757705992449</v>
      </c>
      <c r="T11298" t="n">
        <v>0.928795763155464</v>
      </c>
      <c r="U11298" t="n">
        <v>0.9193803967364836</v>
      </c>
      <c r="V11298" t="n">
        <v>0.9011409205410185</v>
      </c>
      <c r="W11298" t="n">
        <v>0.891089227891855</v>
      </c>
      <c r="X11298" t="n">
        <v>0.9062950481566003</v>
      </c>
      <c r="Y11298" t="n">
        <v>0.8746465692882571</v>
      </c>
      <c r="Z11298" t="n">
        <v>0.8839511707462514</v>
      </c>
      <c r="AA11298" t="n">
        <v>0.9053407889674027</v>
      </c>
      <c r="AB11298" t="n">
        <v>0.851186829351364</v>
      </c>
      <c r="AC11298" t="n">
        <v>0.9230472427577052</v>
      </c>
      <c r="AD11298" t="n">
        <v>0.9033286059781458</v>
      </c>
      <c r="AE11298" t="n">
        <v>0.8838427163020751</v>
      </c>
      <c r="AF11298" t="n">
        <v>0.8655110474742019</v>
      </c>
      <c r="AG11298" t="n">
        <v>0.9200480695477649</v>
      </c>
      <c r="AH11298" t="n">
        <v>0.9168010263634307</v>
      </c>
      <c r="AI11298" t="n">
        <v>0.933885365346696</v>
      </c>
      <c r="AJ11298" t="n">
        <v>0.9122749070672608</v>
      </c>
      <c r="AK11298" t="n">
        <v>0.9332349361054207</v>
      </c>
    </row>
    <row r="11299">
      <c r="A11299" t="n">
        <v>12</v>
      </c>
      <c r="B11299" t="n">
        <v>1</v>
      </c>
      <c r="C11299" t="n">
        <v>1</v>
      </c>
      <c r="D11299" t="n">
        <v>0.8754830402142512</v>
      </c>
      <c r="E11299" t="n">
        <v>1</v>
      </c>
      <c r="F11299" t="n">
        <v>1</v>
      </c>
      <c r="G11299" t="n">
        <v>0.851219967814855</v>
      </c>
      <c r="H11299" t="n">
        <v>0.7994499762920815</v>
      </c>
      <c r="I11299" t="n">
        <v>0.8784786749278163</v>
      </c>
      <c r="J11299" t="n">
        <v>0.8718338074765194</v>
      </c>
      <c r="K11299" t="n">
        <v>0.8473098509660814</v>
      </c>
      <c r="L11299" t="n">
        <v>0.9115437096920753</v>
      </c>
      <c r="M11299" t="n">
        <v>0.792526084743606</v>
      </c>
      <c r="N11299" t="n">
        <v>0.8569670375776859</v>
      </c>
      <c r="O11299" t="n">
        <v>0.8574847319740925</v>
      </c>
      <c r="P11299" t="n">
        <v>0.845608205465051</v>
      </c>
      <c r="Q11299" t="n">
        <v>0.8714148223641129</v>
      </c>
      <c r="R11299" t="n">
        <v>0.861414011817108</v>
      </c>
      <c r="S11299" t="n">
        <v>0.8695383542127803</v>
      </c>
      <c r="T11299" t="n">
        <v>0.874530234352084</v>
      </c>
      <c r="U11299" t="n">
        <v>0.8668540292019056</v>
      </c>
      <c r="V11299" t="n">
        <v>0.897865920563411</v>
      </c>
      <c r="W11299" t="n">
        <v>0.8577276362190344</v>
      </c>
      <c r="X11299" t="n">
        <v>0.8587608883348452</v>
      </c>
      <c r="Y11299" t="n">
        <v>0.8866292096101478</v>
      </c>
      <c r="Z11299" t="n">
        <v>0.8494107662370273</v>
      </c>
      <c r="AA11299" t="n">
        <v>0.863760117682521</v>
      </c>
      <c r="AB11299" t="n">
        <v>0.8718791197013017</v>
      </c>
      <c r="AC11299" t="n">
        <v>0.862984317088927</v>
      </c>
      <c r="AD11299" t="n">
        <v>0.8672905769858956</v>
      </c>
      <c r="AE11299" t="n">
        <v>0.8789486941465141</v>
      </c>
      <c r="AF11299" t="n">
        <v>0.9116049741462038</v>
      </c>
      <c r="AG11299" t="n">
        <v>0.9714433871717068</v>
      </c>
      <c r="AH11299" t="n">
        <v>0.955047640665979</v>
      </c>
      <c r="AI11299" t="n">
        <v>1</v>
      </c>
      <c r="AJ11299" t="n">
        <v>0.9565973312799518</v>
      </c>
      <c r="AK11299" t="n">
        <v>0.9447601355506641</v>
      </c>
    </row>
    <row r="11300">
      <c r="A11300" t="n">
        <v>13</v>
      </c>
      <c r="B11300" t="n">
        <v>0.9200357347824839</v>
      </c>
      <c r="C11300" t="n">
        <v>0.909079410485955</v>
      </c>
      <c r="D11300" t="n">
        <v>0.9432780308302228</v>
      </c>
      <c r="E11300" t="n">
        <v>0.9258080412011372</v>
      </c>
      <c r="F11300" t="n">
        <v>0.9214478590653413</v>
      </c>
      <c r="G11300" t="n">
        <v>0.8394313157920295</v>
      </c>
      <c r="H11300" t="n">
        <v>0.8546687864334921</v>
      </c>
      <c r="I11300" t="n">
        <v>0.9029725340810359</v>
      </c>
      <c r="J11300" t="n">
        <v>0.9169317267018752</v>
      </c>
      <c r="K11300" t="n">
        <v>0.8579622049702829</v>
      </c>
      <c r="L11300" t="n">
        <v>0.9187741667332202</v>
      </c>
      <c r="M11300" t="n">
        <v>0.9602987021249522</v>
      </c>
      <c r="N11300" t="n">
        <v>0.8836761273742821</v>
      </c>
      <c r="O11300" t="n">
        <v>0.8845131777505181</v>
      </c>
      <c r="P11300" t="n">
        <v>0.784291533780785</v>
      </c>
      <c r="Q11300" t="n">
        <v>0.900635090427758</v>
      </c>
      <c r="R11300" t="n">
        <v>0.8869430368908274</v>
      </c>
      <c r="S11300" t="n">
        <v>0.8935330214314632</v>
      </c>
      <c r="T11300" t="n">
        <v>0.9002719333358182</v>
      </c>
      <c r="U11300" t="n">
        <v>0.8899524937377333</v>
      </c>
      <c r="V11300" t="n">
        <v>0.9183169802284826</v>
      </c>
      <c r="W11300" t="n">
        <v>0.8872980220618973</v>
      </c>
      <c r="X11300" t="n">
        <v>0.8854020609624647</v>
      </c>
      <c r="Y11300" t="n">
        <v>0.9111960793995195</v>
      </c>
      <c r="Z11300" t="n">
        <v>0.878889779128775</v>
      </c>
      <c r="AA11300" t="n">
        <v>0.8897766087931288</v>
      </c>
      <c r="AB11300" t="n">
        <v>0.9057507583022333</v>
      </c>
      <c r="AC11300" t="n">
        <v>0.886326785741846</v>
      </c>
      <c r="AD11300" t="n">
        <v>0.8864214750638946</v>
      </c>
      <c r="AE11300" t="n">
        <v>0.9055336058888911</v>
      </c>
      <c r="AF11300" t="n">
        <v>0.8859386515719084</v>
      </c>
      <c r="AG11300" t="n">
        <v>0.9087543207586896</v>
      </c>
      <c r="AH11300" t="n">
        <v>0.9376298393135917</v>
      </c>
      <c r="AI11300" t="n">
        <v>0.9231927880051009</v>
      </c>
      <c r="AJ11300" t="n">
        <v>0.8982263458116408</v>
      </c>
      <c r="AK11300" t="n">
        <v>0.8945783975672132</v>
      </c>
    </row>
    <row r="11301">
      <c r="A11301" t="n">
        <v>14</v>
      </c>
      <c r="B11301" t="n">
        <v>0.9175863083774716</v>
      </c>
      <c r="C11301" t="n">
        <v>0.9049635042736976</v>
      </c>
      <c r="D11301" t="n">
        <v>0.949997100440733</v>
      </c>
      <c r="E11301" t="n">
        <v>0.9289787852234762</v>
      </c>
      <c r="F11301" t="n">
        <v>0.9283921932745058</v>
      </c>
      <c r="G11301" t="n">
        <v>0.9530561891851287</v>
      </c>
      <c r="H11301" t="n">
        <v>0.944555267341645</v>
      </c>
      <c r="I11301" t="n">
        <v>0.9690345382318459</v>
      </c>
      <c r="J11301" t="n">
        <v>0.9472161699192557</v>
      </c>
      <c r="K11301" t="n">
        <v>0.9643010692551566</v>
      </c>
      <c r="L11301" t="n">
        <v>0.9921421066040452</v>
      </c>
      <c r="M11301" t="n">
        <v>0.9918654833100053</v>
      </c>
      <c r="N11301" t="n">
        <v>0.9648151709308325</v>
      </c>
      <c r="O11301" t="n">
        <v>0.9714573120773082</v>
      </c>
      <c r="P11301" t="n">
        <v>0.8919802129501283</v>
      </c>
      <c r="Q11301" t="n">
        <v>0.9557145594489654</v>
      </c>
      <c r="R11301" t="n">
        <v>0.9642927733960136</v>
      </c>
      <c r="S11301" t="n">
        <v>0.9362588931123624</v>
      </c>
      <c r="T11301" t="n">
        <v>0.9693212038316995</v>
      </c>
      <c r="U11301" t="n">
        <v>0.9677622679648429</v>
      </c>
      <c r="V11301" t="n">
        <v>0.8575489958687053</v>
      </c>
      <c r="W11301" t="n">
        <v>0.9697679465946514</v>
      </c>
      <c r="X11301" t="n">
        <v>0.9702500002607822</v>
      </c>
      <c r="Y11301" t="n">
        <v>0.9655484825420371</v>
      </c>
      <c r="Z11301" t="n">
        <v>0.9712156879184943</v>
      </c>
      <c r="AA11301" t="n">
        <v>0.9751633900678283</v>
      </c>
      <c r="AB11301" t="n">
        <v>0.9685051189842943</v>
      </c>
      <c r="AC11301" t="n">
        <v>0.9773247110027314</v>
      </c>
      <c r="AD11301" t="n">
        <v>0.9790581456912345</v>
      </c>
      <c r="AE11301" t="n">
        <v>0.9777056364747683</v>
      </c>
      <c r="AF11301" t="n">
        <v>0.9150744094871069</v>
      </c>
      <c r="AG11301" t="n">
        <v>0.9386591007937343</v>
      </c>
      <c r="AH11301" t="n">
        <v>0.9651905459732705</v>
      </c>
      <c r="AI11301" t="n">
        <v>0.9257937800897706</v>
      </c>
      <c r="AJ11301" t="n">
        <v>0.9232763516507659</v>
      </c>
      <c r="AK11301" t="n">
        <v>0.9749519677324953</v>
      </c>
    </row>
    <row r="11302">
      <c r="A11302" t="n">
        <v>15</v>
      </c>
      <c r="B11302" t="n">
        <v>0.9833510306255193</v>
      </c>
      <c r="C11302" t="n">
        <v>0.9720906454916771</v>
      </c>
      <c r="D11302" t="n">
        <v>1</v>
      </c>
      <c r="E11302" t="n">
        <v>0.9883767081656405</v>
      </c>
      <c r="F11302" t="n">
        <v>0.9971652912966936</v>
      </c>
      <c r="G11302" t="n">
        <v>1</v>
      </c>
      <c r="H11302" t="n">
        <v>0.9827166485370817</v>
      </c>
      <c r="I11302" t="n">
        <v>1</v>
      </c>
      <c r="J11302" t="n">
        <v>0.9783805887345097</v>
      </c>
      <c r="K11302" t="n">
        <v>0.9922797377487734</v>
      </c>
      <c r="L11302" t="n">
        <v>1</v>
      </c>
      <c r="M11302" t="n">
        <v>1</v>
      </c>
      <c r="N11302" t="n">
        <v>0.98940805748101</v>
      </c>
      <c r="O11302" t="n">
        <v>0.994142600764467</v>
      </c>
      <c r="P11302" t="n">
        <v>0.9886317838879795</v>
      </c>
      <c r="Q11302" t="n">
        <v>0.9945955320786659</v>
      </c>
      <c r="R11302" t="n">
        <v>0.9964342478408416</v>
      </c>
      <c r="S11302" t="n">
        <v>0.9761547316881096</v>
      </c>
      <c r="T11302" t="n">
        <v>0.9909332596509597</v>
      </c>
      <c r="U11302" t="n">
        <v>0.9933815947459077</v>
      </c>
      <c r="V11302" t="n">
        <v>0.9806835013628169</v>
      </c>
      <c r="W11302" t="n">
        <v>0.9926309825016788</v>
      </c>
      <c r="X11302" t="n">
        <v>0.9982423913197548</v>
      </c>
      <c r="Y11302" t="n">
        <v>0.9961522050815769</v>
      </c>
      <c r="Z11302" t="n">
        <v>1</v>
      </c>
      <c r="AA11302" t="n">
        <v>1</v>
      </c>
      <c r="AB11302" t="n">
        <v>0.9921083687738405</v>
      </c>
      <c r="AC11302" t="n">
        <v>1</v>
      </c>
      <c r="AD11302" t="n">
        <v>1</v>
      </c>
      <c r="AE11302" t="n">
        <v>1</v>
      </c>
      <c r="AF11302" t="n">
        <v>1</v>
      </c>
      <c r="AG11302" t="n">
        <v>1</v>
      </c>
      <c r="AH11302" t="n">
        <v>1</v>
      </c>
      <c r="AI11302" t="n">
        <v>0.98922034840935</v>
      </c>
      <c r="AJ11302" t="n">
        <v>1</v>
      </c>
      <c r="AK11302" t="n">
        <v>1</v>
      </c>
    </row>
    <row r="11303">
      <c r="A11303" t="n">
        <v>16</v>
      </c>
      <c r="B11303" t="n">
        <v>0.9821710558048399</v>
      </c>
      <c r="C11303" t="n">
        <v>0.9666865069037235</v>
      </c>
      <c r="D11303" t="n">
        <v>0.9767679403639736</v>
      </c>
      <c r="E11303" t="n">
        <v>0.96335908404421</v>
      </c>
      <c r="F11303" t="n">
        <v>0.9899791856797088</v>
      </c>
      <c r="G11303" t="n">
        <v>0.9443700846102563</v>
      </c>
      <c r="H11303" t="n">
        <v>1</v>
      </c>
      <c r="I11303" t="n">
        <v>0.994430648459761</v>
      </c>
      <c r="J11303" t="n">
        <v>1</v>
      </c>
      <c r="K11303" t="n">
        <v>1</v>
      </c>
      <c r="L11303" t="n">
        <v>0.9997281583381883</v>
      </c>
      <c r="M11303" t="n">
        <v>0.9683441489587309</v>
      </c>
      <c r="N11303" t="n">
        <v>1</v>
      </c>
      <c r="O11303" t="n">
        <v>1</v>
      </c>
      <c r="P11303" t="n">
        <v>1</v>
      </c>
      <c r="Q11303" t="n">
        <v>1</v>
      </c>
      <c r="R11303" t="n">
        <v>1</v>
      </c>
      <c r="S11303" t="n">
        <v>1</v>
      </c>
      <c r="T11303" t="n">
        <v>1</v>
      </c>
      <c r="U11303" t="n">
        <v>1</v>
      </c>
      <c r="V11303" t="n">
        <v>1</v>
      </c>
      <c r="W11303" t="n">
        <v>1</v>
      </c>
      <c r="X11303" t="n">
        <v>1</v>
      </c>
      <c r="Y11303" t="n">
        <v>1</v>
      </c>
      <c r="Z11303" t="n">
        <v>0.9948547651812872</v>
      </c>
      <c r="AA11303" t="n">
        <v>0.9958965305048042</v>
      </c>
      <c r="AB11303" t="n">
        <v>1</v>
      </c>
      <c r="AC11303" t="n">
        <v>0.993649225776153</v>
      </c>
      <c r="AD11303" t="n">
        <v>0.9883788551537487</v>
      </c>
      <c r="AE11303" t="n">
        <v>0.96733948315434</v>
      </c>
      <c r="AF11303" t="n">
        <v>0.9921723867629501</v>
      </c>
      <c r="AG11303" t="n">
        <v>0.988899672045925</v>
      </c>
      <c r="AH11303" t="n">
        <v>0.9676112459344367</v>
      </c>
      <c r="AI11303" t="n">
        <v>0.9787412434202765</v>
      </c>
      <c r="AJ11303" t="n">
        <v>0.9623269259380326</v>
      </c>
      <c r="AK11303" t="n">
        <v>0.9223993655075301</v>
      </c>
    </row>
    <row r="11304">
      <c r="A11304" t="n">
        <v>17</v>
      </c>
      <c r="B11304" t="n">
        <v>0.9022095867361881</v>
      </c>
      <c r="C11304" t="n">
        <v>0.9413433072644187</v>
      </c>
      <c r="D11304" t="n">
        <v>0.9203023185930285</v>
      </c>
      <c r="E11304" t="n">
        <v>0.9304781937049128</v>
      </c>
      <c r="F11304" t="n">
        <v>0.9579408109403762</v>
      </c>
      <c r="G11304" t="n">
        <v>0.9132423534573324</v>
      </c>
      <c r="H11304" t="n">
        <v>0.8204590968677654</v>
      </c>
      <c r="I11304" t="n">
        <v>0.8456147107143267</v>
      </c>
      <c r="J11304" t="n">
        <v>0.8696450164206768</v>
      </c>
      <c r="K11304" t="n">
        <v>0.8359286976805423</v>
      </c>
      <c r="L11304" t="n">
        <v>0.8214461255544252</v>
      </c>
      <c r="M11304" t="n">
        <v>0.8636759341731348</v>
      </c>
      <c r="N11304" t="n">
        <v>0.8598917860545615</v>
      </c>
      <c r="O11304" t="n">
        <v>0.8404734250891599</v>
      </c>
      <c r="P11304" t="n">
        <v>0.9237300778505999</v>
      </c>
      <c r="Q11304" t="n">
        <v>0.8904442651519806</v>
      </c>
      <c r="R11304" t="n">
        <v>0.8577128005551431</v>
      </c>
      <c r="S11304" t="n">
        <v>0.9577004849450532</v>
      </c>
      <c r="T11304" t="n">
        <v>0.872032515318533</v>
      </c>
      <c r="U11304" t="n">
        <v>0.8609405932996727</v>
      </c>
      <c r="V11304" t="n">
        <v>0.9404298732307192</v>
      </c>
      <c r="W11304" t="n">
        <v>0.8675084447279988</v>
      </c>
      <c r="X11304" t="n">
        <v>0.858688605726783</v>
      </c>
      <c r="Y11304" t="n">
        <v>0.9326930511912072</v>
      </c>
      <c r="Z11304" t="n">
        <v>0.8473151139775598</v>
      </c>
      <c r="AA11304" t="n">
        <v>0.8257150616124671</v>
      </c>
      <c r="AB11304" t="n">
        <v>0.9139059366912523</v>
      </c>
      <c r="AC11304" t="n">
        <v>0.8059605204265892</v>
      </c>
      <c r="AD11304" t="n">
        <v>0.7867128220755331</v>
      </c>
      <c r="AE11304" t="n">
        <v>0.8466989482361688</v>
      </c>
      <c r="AF11304" t="n">
        <v>0.8715025900664712</v>
      </c>
      <c r="AG11304" t="n">
        <v>0.913285427331934</v>
      </c>
      <c r="AH11304" t="n">
        <v>0.8509547605615622</v>
      </c>
      <c r="AI11304" t="n">
        <v>0.9482778960614352</v>
      </c>
      <c r="AJ11304" t="n">
        <v>0.929289743777066</v>
      </c>
      <c r="AK11304" t="n">
        <v>0.9254810648955165</v>
      </c>
    </row>
    <row r="11305">
      <c r="A11305" t="n">
        <v>18</v>
      </c>
      <c r="B11305" t="n">
        <v>0.6608250456646061</v>
      </c>
      <c r="C11305" t="n">
        <v>0.7379465530668505</v>
      </c>
      <c r="D11305" t="n">
        <v>0.6942750838236226</v>
      </c>
      <c r="E11305" t="n">
        <v>0.7175085020807006</v>
      </c>
      <c r="F11305" t="n">
        <v>0.759916107763622</v>
      </c>
      <c r="G11305" t="n">
        <v>0.7260080994140523</v>
      </c>
      <c r="H11305" t="n">
        <v>0.5865316709898754</v>
      </c>
      <c r="I11305" t="n">
        <v>0.6298996824288693</v>
      </c>
      <c r="J11305" t="n">
        <v>0.7182251722356552</v>
      </c>
      <c r="K11305" t="n">
        <v>0.6352513978847927</v>
      </c>
      <c r="L11305" t="n">
        <v>0.5721713053958011</v>
      </c>
      <c r="M11305" t="n">
        <v>0.7701181235950291</v>
      </c>
      <c r="N11305" t="n">
        <v>0.5830891672421178</v>
      </c>
      <c r="O11305" t="n">
        <v>0.5931162241416945</v>
      </c>
      <c r="P11305" t="n">
        <v>0.7391951234302563</v>
      </c>
      <c r="Q11305" t="n">
        <v>0.5706814887156645</v>
      </c>
      <c r="R11305" t="n">
        <v>0.5713367891260969</v>
      </c>
      <c r="S11305" t="n">
        <v>0.8393708533494635</v>
      </c>
      <c r="T11305" t="n">
        <v>0.5895483929517732</v>
      </c>
      <c r="U11305" t="n">
        <v>0.6010321686723213</v>
      </c>
      <c r="V11305" t="n">
        <v>0.789792712714518</v>
      </c>
      <c r="W11305" t="n">
        <v>0.5524155782107809</v>
      </c>
      <c r="X11305" t="n">
        <v>0.5817925878173863</v>
      </c>
      <c r="Y11305" t="n">
        <v>0.7718251324986702</v>
      </c>
      <c r="Z11305" t="n">
        <v>0.5688089602715835</v>
      </c>
      <c r="AA11305" t="n">
        <v>0.5815095922645133</v>
      </c>
      <c r="AB11305" t="n">
        <v>0.7712245731715812</v>
      </c>
      <c r="AC11305" t="n">
        <v>0.5422367054642147</v>
      </c>
      <c r="AD11305" t="n">
        <v>0.4489847253734252</v>
      </c>
      <c r="AE11305" t="n">
        <v>0.4873071428697248</v>
      </c>
      <c r="AF11305" t="n">
        <v>0.652351681932104</v>
      </c>
      <c r="AG11305" t="n">
        <v>0.7294157000803886</v>
      </c>
      <c r="AH11305" t="n">
        <v>0.6652540816973718</v>
      </c>
      <c r="AI11305" t="n">
        <v>0.720196731625929</v>
      </c>
      <c r="AJ11305" t="n">
        <v>0.6959263171759325</v>
      </c>
      <c r="AK11305" t="n">
        <v>0.7871566170015141</v>
      </c>
    </row>
    <row r="11306">
      <c r="A11306" t="n">
        <v>19</v>
      </c>
      <c r="B11306" t="n">
        <v>0.4152994081251891</v>
      </c>
      <c r="C11306" t="n">
        <v>0.5088965483771113</v>
      </c>
      <c r="D11306" t="n">
        <v>0.5609065603846396</v>
      </c>
      <c r="E11306" t="n">
        <v>0.3873670041933585</v>
      </c>
      <c r="F11306" t="n">
        <v>0.4609194835274302</v>
      </c>
      <c r="G11306" t="n">
        <v>0.4372552480809735</v>
      </c>
      <c r="H11306" t="n">
        <v>0.3586210358965777</v>
      </c>
      <c r="I11306" t="n">
        <v>0.3918883720400816</v>
      </c>
      <c r="J11306" t="n">
        <v>0.3851593894345054</v>
      </c>
      <c r="K11306" t="n">
        <v>0.3766383419495934</v>
      </c>
      <c r="L11306" t="n">
        <v>0.4158123636167729</v>
      </c>
      <c r="M11306" t="n">
        <v>0.5034291894643084</v>
      </c>
      <c r="N11306" t="n">
        <v>0.5118834296303419</v>
      </c>
      <c r="O11306" t="n">
        <v>0.5172800266258127</v>
      </c>
      <c r="P11306" t="n">
        <v>0.7158450415119126</v>
      </c>
      <c r="Q11306" t="n">
        <v>0.5124911055707396</v>
      </c>
      <c r="R11306" t="n">
        <v>0.5039631980981619</v>
      </c>
      <c r="S11306" t="n">
        <v>0.8125917323531249</v>
      </c>
      <c r="T11306" t="n">
        <v>0.5176594610274801</v>
      </c>
      <c r="U11306" t="n">
        <v>0.5340672663534497</v>
      </c>
      <c r="V11306" t="n">
        <v>0.767623091660887</v>
      </c>
      <c r="W11306" t="n">
        <v>0.486849311676375</v>
      </c>
      <c r="X11306" t="n">
        <v>0.5130751445207298</v>
      </c>
      <c r="Y11306" t="n">
        <v>0.686352660267727</v>
      </c>
      <c r="Z11306" t="n">
        <v>0.4919478443955739</v>
      </c>
      <c r="AA11306" t="n">
        <v>0.3712440426001836</v>
      </c>
      <c r="AB11306" t="n">
        <v>0.484747669938878</v>
      </c>
      <c r="AC11306" t="n">
        <v>0.2565510824582021</v>
      </c>
      <c r="AD11306" t="n">
        <v>0.2933232011019075</v>
      </c>
      <c r="AE11306" t="n">
        <v>0.2907972866571666</v>
      </c>
      <c r="AF11306" t="n">
        <v>0.3479699526511712</v>
      </c>
      <c r="AG11306" t="n">
        <v>0.419441039954268</v>
      </c>
      <c r="AH11306" t="n">
        <v>0.4732131829394896</v>
      </c>
      <c r="AI11306" t="n">
        <v>0.417185367032004</v>
      </c>
      <c r="AJ11306" t="n">
        <v>0.4646928113706691</v>
      </c>
      <c r="AK11306" t="n">
        <v>0.6499001183311489</v>
      </c>
    </row>
    <row r="11307">
      <c r="A11307" t="n">
        <v>20</v>
      </c>
      <c r="B11307" t="n">
        <v>0.3422507180859801</v>
      </c>
      <c r="C11307" t="n">
        <v>0.4211090315323983</v>
      </c>
      <c r="D11307" t="n">
        <v>0.5563199848168532</v>
      </c>
      <c r="E11307" t="n">
        <v>0.3127302080956553</v>
      </c>
      <c r="F11307" t="n">
        <v>0.378563838763381</v>
      </c>
      <c r="G11307" t="n">
        <v>0.4336854047736156</v>
      </c>
      <c r="H11307" t="n">
        <v>0.1848180068613505</v>
      </c>
      <c r="I11307" t="n">
        <v>0.2554513531869043</v>
      </c>
      <c r="J11307" t="n">
        <v>0.3550599545638475</v>
      </c>
      <c r="K11307" t="n">
        <v>0.2000807446685798</v>
      </c>
      <c r="L11307" t="n">
        <v>0.2339178529782408</v>
      </c>
      <c r="M11307" t="n">
        <v>0.3513720999278957</v>
      </c>
      <c r="N11307" t="n">
        <v>0.4077336258664545</v>
      </c>
      <c r="O11307" t="n">
        <v>0.334459592991901</v>
      </c>
      <c r="P11307" t="n">
        <v>0.4490552692572505</v>
      </c>
      <c r="Q11307" t="n">
        <v>0.4135025162553989</v>
      </c>
      <c r="R11307" t="n">
        <v>0.3900859728442362</v>
      </c>
      <c r="S11307" t="n">
        <v>0.7552963020288816</v>
      </c>
      <c r="T11307" t="n">
        <v>0.4122711133223025</v>
      </c>
      <c r="U11307" t="n">
        <v>0.4329741375635392</v>
      </c>
      <c r="V11307" t="n">
        <v>0.7202587515708446</v>
      </c>
      <c r="W11307" t="n">
        <v>0.3823855864989228</v>
      </c>
      <c r="X11307" t="n">
        <v>0.348973497992869</v>
      </c>
      <c r="Y11307" t="n">
        <v>0.5310311000394073</v>
      </c>
      <c r="Z11307" t="n">
        <v>0.2293830209817611</v>
      </c>
      <c r="AA11307" t="n">
        <v>0.1821554431638708</v>
      </c>
      <c r="AB11307" t="n">
        <v>0.2337950478720485</v>
      </c>
      <c r="AC11307" t="n">
        <v>0.161633421599776</v>
      </c>
      <c r="AD11307" t="n">
        <v>0.189514508994092</v>
      </c>
      <c r="AE11307" t="n">
        <v>0.2626633527856504</v>
      </c>
      <c r="AF11307" t="n">
        <v>0.286660776867619</v>
      </c>
      <c r="AG11307" t="n">
        <v>0.3471330485664018</v>
      </c>
      <c r="AH11307" t="n">
        <v>0.4693409531693865</v>
      </c>
      <c r="AI11307" t="n">
        <v>0.3436996163115348</v>
      </c>
      <c r="AJ11307" t="n">
        <v>0.3828942969080369</v>
      </c>
      <c r="AK11307" t="n">
        <v>0.6444721540086266</v>
      </c>
    </row>
    <row r="11308">
      <c r="A11308" t="n">
        <v>21</v>
      </c>
      <c r="B11308" t="n">
        <v>0.2318105273606662</v>
      </c>
      <c r="C11308" t="n">
        <v>0.2885010612892332</v>
      </c>
      <c r="D11308" t="n">
        <v>0.546916186921406</v>
      </c>
      <c r="E11308" t="n">
        <v>0.2117540586610014</v>
      </c>
      <c r="F11308" t="n">
        <v>0.2564391174415603</v>
      </c>
      <c r="G11308" t="n">
        <v>0.4264428902191778</v>
      </c>
      <c r="H11308" t="n">
        <v>0.1417755836331688</v>
      </c>
      <c r="I11308" t="n">
        <v>0.18901515007797</v>
      </c>
      <c r="J11308" t="n">
        <v>0.350668141040876</v>
      </c>
      <c r="K11308" t="n">
        <v>0.1480633513581533</v>
      </c>
      <c r="L11308" t="n">
        <v>0.1768105214294888</v>
      </c>
      <c r="M11308" t="n">
        <v>0.347419094880604</v>
      </c>
      <c r="N11308" t="n">
        <v>0.1353688277405313</v>
      </c>
      <c r="O11308" t="n">
        <v>0.1447005135765786</v>
      </c>
      <c r="P11308" t="n">
        <v>0.2520788154816815</v>
      </c>
      <c r="Q11308" t="n">
        <v>0.3471232588825215</v>
      </c>
      <c r="R11308" t="n">
        <v>0.2117190180826577</v>
      </c>
      <c r="S11308" t="n">
        <v>0.4449732490495604</v>
      </c>
      <c r="T11308" t="n">
        <v>0.3307182572930155</v>
      </c>
      <c r="U11308" t="n">
        <v>0.232354268779431</v>
      </c>
      <c r="V11308" t="n">
        <v>0.4251149414820294</v>
      </c>
      <c r="W11308" t="n">
        <v>0.1837367429787495</v>
      </c>
      <c r="X11308" t="n">
        <v>0.1390077389638172</v>
      </c>
      <c r="Y11308" t="n">
        <v>0.2273832292876793</v>
      </c>
      <c r="Z11308" t="n">
        <v>0.1238402581686164</v>
      </c>
      <c r="AA11308" t="n">
        <v>0.127082954231334</v>
      </c>
      <c r="AB11308" t="n">
        <v>0.2095865209414803</v>
      </c>
      <c r="AC11308" t="n">
        <v>0.1120729532070263</v>
      </c>
      <c r="AD11308" t="n">
        <v>0.1447045781424504</v>
      </c>
      <c r="AE11308" t="n">
        <v>0.2597083385442997</v>
      </c>
      <c r="AF11308" t="n">
        <v>0.1941020770915329</v>
      </c>
      <c r="AG11308" t="n">
        <v>0.237928888077699</v>
      </c>
      <c r="AH11308" t="n">
        <v>0.4614017694309711</v>
      </c>
      <c r="AI11308" t="n">
        <v>0.2327578942637732</v>
      </c>
      <c r="AJ11308" t="n">
        <v>0.2593623035694385</v>
      </c>
      <c r="AK11308" t="n">
        <v>0.6334635400099243</v>
      </c>
    </row>
    <row r="11309">
      <c r="A11309" t="n">
        <v>22</v>
      </c>
      <c r="B11309" t="n">
        <v>0.1778728157708388</v>
      </c>
      <c r="C11309" t="n">
        <v>0.2237082283171228</v>
      </c>
      <c r="D11309" t="n">
        <v>0.5471422207460832</v>
      </c>
      <c r="E11309" t="n">
        <v>0.1625343454660149</v>
      </c>
      <c r="F11309" t="n">
        <v>0.1968229283304073</v>
      </c>
      <c r="G11309" t="n">
        <v>0.4216511082281205</v>
      </c>
      <c r="H11309" t="n">
        <v>0.1379131453434859</v>
      </c>
      <c r="I11309" t="n">
        <v>0.1730952371918669</v>
      </c>
      <c r="J11309" t="n">
        <v>0.3479627497553384</v>
      </c>
      <c r="K11309" t="n">
        <v>0.1440296133693597</v>
      </c>
      <c r="L11309" t="n">
        <v>0.1719943901593698</v>
      </c>
      <c r="M11309" t="n">
        <v>0.3451838656317597</v>
      </c>
      <c r="N11309" t="n">
        <v>0.116804629249233</v>
      </c>
      <c r="O11309" t="n">
        <v>0.1295434932665535</v>
      </c>
      <c r="P11309" t="n">
        <v>0.2402072295285979</v>
      </c>
      <c r="Q11309" t="n">
        <v>0.1833250494397555</v>
      </c>
      <c r="R11309" t="n">
        <v>0.1432389727682547</v>
      </c>
      <c r="S11309" t="n">
        <v>0.301002397029494</v>
      </c>
      <c r="T11309" t="n">
        <v>0.1249625240858713</v>
      </c>
      <c r="U11309" t="n">
        <v>0.1306884437399622</v>
      </c>
      <c r="V11309" t="n">
        <v>0.2367993077983455</v>
      </c>
      <c r="W11309" t="n">
        <v>0.1134688859659472</v>
      </c>
      <c r="X11309" t="n">
        <v>0.1161036017171845</v>
      </c>
      <c r="Y11309" t="n">
        <v>0.1994203969230684</v>
      </c>
      <c r="Z11309" t="n">
        <v>0.1057579318448884</v>
      </c>
      <c r="AA11309" t="n">
        <v>0.1201974432666623</v>
      </c>
      <c r="AB11309" t="n">
        <v>0.2082380806033552</v>
      </c>
      <c r="AC11309" t="n">
        <v>0.1090197133288208</v>
      </c>
      <c r="AD11309" t="n">
        <v>0.1408948829717162</v>
      </c>
      <c r="AE11309" t="n">
        <v>0.2580374238391582</v>
      </c>
      <c r="AF11309" t="n">
        <v>0.1490732354329998</v>
      </c>
      <c r="AG11309" t="n">
        <v>0.1845951098982512</v>
      </c>
      <c r="AH11309" t="n">
        <v>0.4562165422100862</v>
      </c>
      <c r="AI11309" t="n">
        <v>0.1786805723306125</v>
      </c>
      <c r="AJ11309" t="n">
        <v>0.1990310785423624</v>
      </c>
      <c r="AK11309" t="n">
        <v>0.6263484025294874</v>
      </c>
    </row>
    <row r="11310">
      <c r="A11310" t="n">
        <v>23</v>
      </c>
      <c r="B11310" t="n">
        <v>0.1730326820869616</v>
      </c>
      <c r="C11310" t="n">
        <v>0.217838259068233</v>
      </c>
      <c r="D11310" t="n">
        <v>0.5436693395331182</v>
      </c>
      <c r="E11310" t="n">
        <v>0.1581089813034116</v>
      </c>
      <c r="F11310" t="n">
        <v>0.1914866181967907</v>
      </c>
      <c r="G11310" t="n">
        <v>0.4189415920164388</v>
      </c>
      <c r="H11310" t="n">
        <v>0.1381491088611831</v>
      </c>
      <c r="I11310" t="n">
        <v>0.1722848996255165</v>
      </c>
      <c r="J11310" t="n">
        <v>0.3464414118888263</v>
      </c>
      <c r="K11310" t="n">
        <v>0.1442760419033371</v>
      </c>
      <c r="L11310" t="n">
        <v>0.1723597544584973</v>
      </c>
      <c r="M11310" t="n">
        <v>0.3437884378843789</v>
      </c>
      <c r="N11310" t="n">
        <v>0.1082371091667177</v>
      </c>
      <c r="O11310" t="n">
        <v>0.1282073881194425</v>
      </c>
      <c r="P11310" t="n">
        <v>0.2392361765143088</v>
      </c>
      <c r="Q11310" t="n">
        <v>0.1059932364160204</v>
      </c>
      <c r="R11310" t="n">
        <v>0.1203782913876099</v>
      </c>
      <c r="S11310" t="n">
        <v>0.2193805832697914</v>
      </c>
      <c r="T11310" t="n">
        <v>0.1003353790455756</v>
      </c>
      <c r="U11310" t="n">
        <v>0.1106004102658543</v>
      </c>
      <c r="V11310" t="n">
        <v>0.2233807350940328</v>
      </c>
      <c r="W11310" t="n">
        <v>0.09799708094266327</v>
      </c>
      <c r="X11310" t="n">
        <v>0.1076892434459218</v>
      </c>
      <c r="Y11310" t="n">
        <v>0.1887797452410875</v>
      </c>
      <c r="Z11310" t="n">
        <v>0.1059388791618418</v>
      </c>
      <c r="AA11310" t="n">
        <v>0.1204030959726518</v>
      </c>
      <c r="AB11310" t="n">
        <v>0.2073962649083967</v>
      </c>
      <c r="AC11310" t="n">
        <v>0.1092062414149677</v>
      </c>
      <c r="AD11310" t="n">
        <v>0.1411112024321709</v>
      </c>
      <c r="AE11310" t="n">
        <v>0.2569942911294968</v>
      </c>
      <c r="AF11310" t="n">
        <v>0.1450167730384684</v>
      </c>
      <c r="AG11310" t="n">
        <v>0.1797727817634027</v>
      </c>
      <c r="AH11310" t="n">
        <v>0.4532845521399076</v>
      </c>
      <c r="AI11310" t="n">
        <v>0.173713126864372</v>
      </c>
      <c r="AJ11310" t="n">
        <v>0.1936317810504132</v>
      </c>
      <c r="AK11310" t="n">
        <v>0.622452381255328</v>
      </c>
    </row>
    <row r="11311">
      <c r="A11311" t="n">
        <v>24</v>
      </c>
      <c r="B11311" t="n">
        <v>0.1733283748293475</v>
      </c>
      <c r="C11311" t="n">
        <v>0.2181514531779207</v>
      </c>
      <c r="D11311" t="n">
        <v>0.5415006009995573</v>
      </c>
      <c r="E11311" t="n">
        <v>0.1583793350065862</v>
      </c>
      <c r="F11311" t="n">
        <v>0.1918320582537218</v>
      </c>
      <c r="G11311" t="n">
        <v>0.4173357623577762</v>
      </c>
      <c r="H11311" t="n">
        <v>0.1359350681951301</v>
      </c>
      <c r="I11311" t="n">
        <v>0.1705154934493841</v>
      </c>
      <c r="J11311" t="n">
        <v>0.3482606606315996</v>
      </c>
      <c r="K11311" t="n">
        <v>0.1419638082121872</v>
      </c>
      <c r="L11311" t="n">
        <v>0.1699809027912809</v>
      </c>
      <c r="M11311" t="n">
        <v>0.3468157526402851</v>
      </c>
      <c r="N11311" t="n">
        <v>0.1069587335996434</v>
      </c>
      <c r="O11311" t="n">
        <v>0.1265580289816629</v>
      </c>
      <c r="P11311" t="n">
        <v>0.2414275525761213</v>
      </c>
      <c r="Q11311" t="n">
        <v>0.09672012353485072</v>
      </c>
      <c r="R11311" t="n">
        <v>0.1173710734172805</v>
      </c>
      <c r="S11311" t="n">
        <v>0.2204868315308926</v>
      </c>
      <c r="T11311" t="n">
        <v>0.098727358470691</v>
      </c>
      <c r="U11311" t="n">
        <v>0.1091457715358515</v>
      </c>
      <c r="V11311" t="n">
        <v>0.2198277676645928</v>
      </c>
      <c r="W11311" t="n">
        <v>0.08949882232641877</v>
      </c>
      <c r="X11311" t="n">
        <v>0.1049241575655316</v>
      </c>
      <c r="Y11311" t="n">
        <v>0.1903984229653803</v>
      </c>
      <c r="Z11311" t="n">
        <v>0.1046876477148236</v>
      </c>
      <c r="AA11311" t="n">
        <v>0.1187635000826501</v>
      </c>
      <c r="AB11311" t="n">
        <v>0.209322973778621</v>
      </c>
      <c r="AC11311" t="n">
        <v>0.1083767867340167</v>
      </c>
      <c r="AD11311" t="n">
        <v>0.1393702273352685</v>
      </c>
      <c r="AE11311" t="n">
        <v>0.2598552437587302</v>
      </c>
      <c r="AF11311" t="n">
        <v>0.1453524681499743</v>
      </c>
      <c r="AG11311" t="n">
        <v>0.1800617136758889</v>
      </c>
      <c r="AH11311" t="n">
        <v>0.4568997459683745</v>
      </c>
      <c r="AI11311" t="n">
        <v>0.1741154941604076</v>
      </c>
      <c r="AJ11311" t="n">
        <v>0.1939786090724537</v>
      </c>
      <c r="AK11311" t="n">
        <v>0.619686231598234</v>
      </c>
    </row>
    <row r="11321">
      <c r="A11321" t="inlineStr">
        <is>
          <t>PVVAC-P-240to760-E10.8-rDXGF-OfL1985-CZ12</t>
        </is>
      </c>
      <c r="D11321" t="n">
        <v>2015</v>
      </c>
      <c r="F11321" t="inlineStr">
        <is>
          <t>Source Annual kWh:</t>
        </is>
      </c>
      <c r="G11321" s="169" t="n">
        <v>2123435.993999969</v>
      </c>
      <c r="H11321" t="inlineStr">
        <is>
          <t>DEER</t>
        </is>
      </c>
      <c r="K11321" t="inlineStr">
        <is>
          <t>PDAF</t>
        </is>
      </c>
      <c r="L11321" t="inlineStr">
        <is>
          <t>Monthly</t>
        </is>
      </c>
    </row>
    <row r="11322">
      <c r="A11322" t="n">
        <v>284</v>
      </c>
      <c r="B11322" t="inlineStr">
        <is>
          <t>PVVAC-P-240to760-E10.8-20-MM</t>
        </is>
      </c>
      <c r="F11322" t="inlineStr">
        <is>
          <t>Source Sample Size:</t>
        </is>
      </c>
      <c r="G11322" t="n">
        <v>0</v>
      </c>
      <c r="H11322" t="inlineStr">
        <is>
          <t>DEER</t>
        </is>
      </c>
      <c r="K11322" t="inlineStr">
        <is>
          <t>WKWE</t>
        </is>
      </c>
      <c r="L11322" t="inlineStr">
        <is>
          <t>Monthly</t>
        </is>
      </c>
      <c r="N11322" t="inlineStr">
        <is>
          <t>Weekend Peak3</t>
        </is>
      </c>
    </row>
    <row r="11323">
      <c r="B11323" t="n">
        <v>1</v>
      </c>
      <c r="C11323" t="inlineStr">
        <is>
          <t>JANUARY</t>
        </is>
      </c>
      <c r="D11323" t="inlineStr">
        <is>
          <t>JAN</t>
        </is>
      </c>
      <c r="E11323" t="n">
        <v>2</v>
      </c>
      <c r="F11323" t="inlineStr">
        <is>
          <t>FEBRUARY</t>
        </is>
      </c>
      <c r="G11323" t="inlineStr">
        <is>
          <t>FEB</t>
        </is>
      </c>
      <c r="H11323" t="n">
        <v>3</v>
      </c>
      <c r="I11323" t="inlineStr">
        <is>
          <t>MARCH</t>
        </is>
      </c>
      <c r="J11323" t="inlineStr">
        <is>
          <t>MAR</t>
        </is>
      </c>
      <c r="K11323" t="n">
        <v>4</v>
      </c>
      <c r="L11323" t="inlineStr">
        <is>
          <t>APRIL</t>
        </is>
      </c>
      <c r="M11323" t="inlineStr">
        <is>
          <t>APR</t>
        </is>
      </c>
      <c r="N11323" t="n">
        <v>5</v>
      </c>
      <c r="O11323" t="inlineStr">
        <is>
          <t>MAY</t>
        </is>
      </c>
      <c r="P11323" t="inlineStr">
        <is>
          <t>MAY</t>
        </is>
      </c>
      <c r="Q11323" t="n">
        <v>6</v>
      </c>
      <c r="R11323" t="inlineStr">
        <is>
          <t>JUNE</t>
        </is>
      </c>
      <c r="S11323" t="inlineStr">
        <is>
          <t>JUN</t>
        </is>
      </c>
      <c r="T11323" t="n">
        <v>7</v>
      </c>
      <c r="U11323" t="inlineStr">
        <is>
          <t>JULY</t>
        </is>
      </c>
      <c r="V11323" t="inlineStr">
        <is>
          <t>JUL</t>
        </is>
      </c>
      <c r="W11323" t="n">
        <v>8</v>
      </c>
      <c r="X11323" t="inlineStr">
        <is>
          <t>AUGUST</t>
        </is>
      </c>
      <c r="Y11323" t="inlineStr">
        <is>
          <t>AUG</t>
        </is>
      </c>
      <c r="Z11323" t="n">
        <v>9</v>
      </c>
      <c r="AA11323" t="inlineStr">
        <is>
          <t>SEPTEMBER</t>
        </is>
      </c>
      <c r="AB11323" t="inlineStr">
        <is>
          <t>SEP</t>
        </is>
      </c>
      <c r="AC11323" t="n">
        <v>10</v>
      </c>
      <c r="AD11323" t="inlineStr">
        <is>
          <t>OCTOBER</t>
        </is>
      </c>
      <c r="AE11323" t="inlineStr">
        <is>
          <t>OCT</t>
        </is>
      </c>
      <c r="AF11323" t="n">
        <v>11</v>
      </c>
      <c r="AG11323" t="inlineStr">
        <is>
          <t>NOVEMBER</t>
        </is>
      </c>
      <c r="AH11323" t="inlineStr">
        <is>
          <t>NOV</t>
        </is>
      </c>
      <c r="AI11323" t="n">
        <v>12</v>
      </c>
      <c r="AJ11323" t="inlineStr">
        <is>
          <t>DECEMBER</t>
        </is>
      </c>
      <c r="AK11323" t="inlineStr">
        <is>
          <t>DEC</t>
        </is>
      </c>
    </row>
    <row r="11324">
      <c r="B11324" t="n">
        <v>31</v>
      </c>
      <c r="E11324" t="n">
        <v>28</v>
      </c>
      <c r="H11324" t="n">
        <v>31</v>
      </c>
      <c r="K11324" t="n">
        <v>30</v>
      </c>
      <c r="N11324" t="n">
        <v>31</v>
      </c>
      <c r="Q11324" t="n">
        <v>30</v>
      </c>
      <c r="T11324" t="n">
        <v>31</v>
      </c>
      <c r="W11324" t="n">
        <v>31</v>
      </c>
      <c r="Z11324" t="n">
        <v>30</v>
      </c>
      <c r="AC11324" t="n">
        <v>31</v>
      </c>
      <c r="AF11324" t="n">
        <v>30</v>
      </c>
      <c r="AI11324" t="n">
        <v>31</v>
      </c>
    </row>
    <row r="11325">
      <c r="A11325" t="inlineStr">
        <is>
          <t>RATIOS</t>
        </is>
      </c>
      <c r="B11325" t="inlineStr">
        <is>
          <t>E.BKDWN</t>
        </is>
      </c>
      <c r="C11325" t="inlineStr">
        <is>
          <t>PEAK/AVG</t>
        </is>
      </c>
      <c r="D11325" t="inlineStr">
        <is>
          <t>END/AVG</t>
        </is>
      </c>
      <c r="E11325" t="inlineStr">
        <is>
          <t>E.BKDWN</t>
        </is>
      </c>
      <c r="F11325" t="inlineStr">
        <is>
          <t>PEAK/AVG</t>
        </is>
      </c>
      <c r="G11325" t="inlineStr">
        <is>
          <t>END/AVG</t>
        </is>
      </c>
      <c r="H11325" t="inlineStr">
        <is>
          <t>E.BKDWN</t>
        </is>
      </c>
      <c r="I11325" t="inlineStr">
        <is>
          <t>PEAK/AVG</t>
        </is>
      </c>
      <c r="J11325" t="inlineStr">
        <is>
          <t>END/AVG</t>
        </is>
      </c>
      <c r="K11325" t="inlineStr">
        <is>
          <t>E.BKDWN</t>
        </is>
      </c>
      <c r="L11325" t="inlineStr">
        <is>
          <t>PEAK/AVG</t>
        </is>
      </c>
      <c r="M11325" t="inlineStr">
        <is>
          <t>END/AVG</t>
        </is>
      </c>
      <c r="N11325" t="inlineStr">
        <is>
          <t>E.BKDWN</t>
        </is>
      </c>
      <c r="O11325" t="inlineStr">
        <is>
          <t>PEAK/AVG</t>
        </is>
      </c>
      <c r="P11325" t="inlineStr">
        <is>
          <t>END/AVG</t>
        </is>
      </c>
      <c r="Q11325" t="inlineStr">
        <is>
          <t>E.BKDWN</t>
        </is>
      </c>
      <c r="R11325" t="inlineStr">
        <is>
          <t>PEAK/AVG</t>
        </is>
      </c>
      <c r="S11325" t="inlineStr">
        <is>
          <t>END/AVG</t>
        </is>
      </c>
      <c r="T11325" t="inlineStr">
        <is>
          <t>E.BKDWN</t>
        </is>
      </c>
      <c r="U11325" t="inlineStr">
        <is>
          <t>PEAK/AVG</t>
        </is>
      </c>
      <c r="V11325" t="inlineStr">
        <is>
          <t>END/AVG</t>
        </is>
      </c>
      <c r="W11325" t="inlineStr">
        <is>
          <t>E.BKDWN</t>
        </is>
      </c>
      <c r="X11325" t="inlineStr">
        <is>
          <t>PEAK/AVG</t>
        </is>
      </c>
      <c r="Y11325" t="inlineStr">
        <is>
          <t>END/AVG</t>
        </is>
      </c>
      <c r="Z11325" t="inlineStr">
        <is>
          <t>E.BKDWN</t>
        </is>
      </c>
      <c r="AA11325" t="inlineStr">
        <is>
          <t>PEAK/AVG</t>
        </is>
      </c>
      <c r="AB11325" t="inlineStr">
        <is>
          <t>END/AVG</t>
        </is>
      </c>
      <c r="AC11325" t="inlineStr">
        <is>
          <t>E.BKDWN</t>
        </is>
      </c>
      <c r="AD11325" t="inlineStr">
        <is>
          <t>PEAK/AVG</t>
        </is>
      </c>
      <c r="AE11325" t="inlineStr">
        <is>
          <t>END/AVG</t>
        </is>
      </c>
      <c r="AF11325" t="inlineStr">
        <is>
          <t>E.BKDWN</t>
        </is>
      </c>
      <c r="AG11325" t="inlineStr">
        <is>
          <t>PEAK/AVG</t>
        </is>
      </c>
      <c r="AH11325" t="inlineStr">
        <is>
          <t>END/AVG</t>
        </is>
      </c>
      <c r="AI11325" t="inlineStr">
        <is>
          <t>E.BKDWN</t>
        </is>
      </c>
      <c r="AJ11325" t="inlineStr">
        <is>
          <t>PEAK/AVG</t>
        </is>
      </c>
      <c r="AK11325" t="inlineStr">
        <is>
          <t>END/AVG</t>
        </is>
      </c>
    </row>
    <row r="11326">
      <c r="B11326" s="170" t="n">
        <v>0.06166469151818679</v>
      </c>
      <c r="C11326" s="171" t="n">
        <v>1.071578898360011</v>
      </c>
      <c r="D11326" s="171" t="n">
        <v>0.5063534765111614</v>
      </c>
      <c r="E11326" s="170" t="n">
        <v>0.06056422275583611</v>
      </c>
      <c r="F11326" s="171" t="n">
        <v>1.086160724865737</v>
      </c>
      <c r="G11326" s="171" t="n">
        <v>0.4882232575522821</v>
      </c>
      <c r="H11326" s="170" t="n">
        <v>0.08079679371724409</v>
      </c>
      <c r="I11326" s="171" t="n">
        <v>1.151512899216995</v>
      </c>
      <c r="J11326" s="171" t="n">
        <v>0.5224567670541234</v>
      </c>
      <c r="K11326" s="170" t="n">
        <v>0.07526745279362883</v>
      </c>
      <c r="L11326" s="171" t="n">
        <v>1.14021399958012</v>
      </c>
      <c r="M11326" s="171" t="n">
        <v>0.5352038082077252</v>
      </c>
      <c r="N11326" s="170" t="n">
        <v>0.09266736331041305</v>
      </c>
      <c r="O11326" s="171" t="n">
        <v>1.233072614213448</v>
      </c>
      <c r="P11326" s="171" t="n">
        <v>0.5722330539074496</v>
      </c>
      <c r="Q11326" s="170" t="n">
        <v>0.1029220078536403</v>
      </c>
      <c r="R11326" s="171" t="n">
        <v>1.302314152951535</v>
      </c>
      <c r="S11326" s="171" t="n">
        <v>0.6287367894297421</v>
      </c>
      <c r="T11326" s="170" t="n">
        <v>0.1071843366769792</v>
      </c>
      <c r="U11326" s="171" t="n">
        <v>1.123717458963044</v>
      </c>
      <c r="V11326" s="171" t="n">
        <v>0.5936644513836327</v>
      </c>
      <c r="W11326" s="170" t="n">
        <v>0.1100816660134949</v>
      </c>
      <c r="X11326" s="171" t="n">
        <v>1.13550211069665</v>
      </c>
      <c r="Y11326" s="171" t="n">
        <v>0.5944051317643259</v>
      </c>
      <c r="Z11326" s="170" t="n">
        <v>0.0918026825751319</v>
      </c>
      <c r="AA11326" s="171" t="n">
        <v>1.137186849080444</v>
      </c>
      <c r="AB11326" s="171" t="n">
        <v>0.6344283977166006</v>
      </c>
      <c r="AC11326" s="170" t="n">
        <v>0.08536478398041276</v>
      </c>
      <c r="AD11326" s="171" t="n">
        <v>1.269629589315565</v>
      </c>
      <c r="AE11326" s="171" t="n">
        <v>0.5564404719157821</v>
      </c>
      <c r="AF11326" s="170" t="n">
        <v>0.06828726099164487</v>
      </c>
      <c r="AG11326" s="171" t="n">
        <v>1.102209347662475</v>
      </c>
      <c r="AH11326" s="171" t="n">
        <v>0.5127276468258264</v>
      </c>
      <c r="AI11326" s="170" t="n">
        <v>0.06339673781338713</v>
      </c>
      <c r="AJ11326" s="171" t="n">
        <v>1.071567724404076</v>
      </c>
      <c r="AK11326" s="171" t="n">
        <v>0.4588853144832351</v>
      </c>
      <c r="AN11326" s="163">
        <f>1/($B11326*(1/$B11324)*(1/(5/7+2/7*$D11326))*$B11336/SUM($B11328:$B11351))</f>
        <v/>
      </c>
      <c r="AO11326" s="163">
        <f>1/(B11326*(1/B11324)*(1/(5/7+2/7*D11326)))</f>
        <v/>
      </c>
      <c r="AP11326" s="163" t="n"/>
      <c r="AR11326" s="168">
        <f>CHOOSE(AV$3,C11326,F11326,I11326,L11326,O11326,R11326,U11326,X11326,AA11326,AD11326,AG11326,AJ11326)</f>
        <v/>
      </c>
      <c r="AS11326" s="164" t="n"/>
      <c r="AT11326" s="164" t="n"/>
      <c r="AV11326" s="116">
        <f>AN11326/AR11326</f>
        <v/>
      </c>
      <c r="AW11326" s="165">
        <f>AO11326/AR11326</f>
        <v/>
      </c>
    </row>
    <row r="11327">
      <c r="A11327" t="inlineStr">
        <is>
          <t>HOUR</t>
        </is>
      </c>
      <c r="B11327" t="inlineStr">
        <is>
          <t>PEAK</t>
        </is>
      </c>
      <c r="C11327" t="inlineStr">
        <is>
          <t>AVG</t>
        </is>
      </c>
      <c r="D11327" t="inlineStr">
        <is>
          <t>END</t>
        </is>
      </c>
      <c r="E11327" t="inlineStr">
        <is>
          <t>PEAK</t>
        </is>
      </c>
      <c r="F11327" t="inlineStr">
        <is>
          <t>AVG</t>
        </is>
      </c>
      <c r="G11327" t="inlineStr">
        <is>
          <t>END</t>
        </is>
      </c>
      <c r="H11327" t="inlineStr">
        <is>
          <t>PEAK</t>
        </is>
      </c>
      <c r="I11327" t="inlineStr">
        <is>
          <t>AVG</t>
        </is>
      </c>
      <c r="J11327" t="inlineStr">
        <is>
          <t>END</t>
        </is>
      </c>
      <c r="K11327" t="inlineStr">
        <is>
          <t>PEAK</t>
        </is>
      </c>
      <c r="L11327" t="inlineStr">
        <is>
          <t>AVG</t>
        </is>
      </c>
      <c r="M11327" t="inlineStr">
        <is>
          <t>END</t>
        </is>
      </c>
      <c r="N11327" t="inlineStr">
        <is>
          <t>PEAK</t>
        </is>
      </c>
      <c r="O11327" t="inlineStr">
        <is>
          <t>AVG</t>
        </is>
      </c>
      <c r="P11327" t="inlineStr">
        <is>
          <t>END</t>
        </is>
      </c>
      <c r="Q11327" t="inlineStr">
        <is>
          <t>PEAK</t>
        </is>
      </c>
      <c r="R11327" t="inlineStr">
        <is>
          <t>AVG</t>
        </is>
      </c>
      <c r="S11327" t="inlineStr">
        <is>
          <t>END</t>
        </is>
      </c>
      <c r="T11327" t="inlineStr">
        <is>
          <t>PEAK</t>
        </is>
      </c>
      <c r="U11327" t="inlineStr">
        <is>
          <t>AVG</t>
        </is>
      </c>
      <c r="V11327" t="inlineStr">
        <is>
          <t>END</t>
        </is>
      </c>
      <c r="W11327" t="inlineStr">
        <is>
          <t>PEAK</t>
        </is>
      </c>
      <c r="X11327" t="inlineStr">
        <is>
          <t>AVG</t>
        </is>
      </c>
      <c r="Y11327" t="inlineStr">
        <is>
          <t>END</t>
        </is>
      </c>
      <c r="Z11327" t="inlineStr">
        <is>
          <t>PEAK</t>
        </is>
      </c>
      <c r="AA11327" t="inlineStr">
        <is>
          <t>AVG</t>
        </is>
      </c>
      <c r="AB11327" t="inlineStr">
        <is>
          <t>END</t>
        </is>
      </c>
      <c r="AC11327" t="inlineStr">
        <is>
          <t>PEAK</t>
        </is>
      </c>
      <c r="AD11327" t="inlineStr">
        <is>
          <t>AVG</t>
        </is>
      </c>
      <c r="AE11327" t="inlineStr">
        <is>
          <t>END</t>
        </is>
      </c>
      <c r="AF11327" t="inlineStr">
        <is>
          <t>PEAK</t>
        </is>
      </c>
      <c r="AG11327" t="inlineStr">
        <is>
          <t>AVG</t>
        </is>
      </c>
      <c r="AH11327" t="inlineStr">
        <is>
          <t>END</t>
        </is>
      </c>
      <c r="AI11327" t="inlineStr">
        <is>
          <t>PEAK</t>
        </is>
      </c>
      <c r="AJ11327" t="inlineStr">
        <is>
          <t>AVG</t>
        </is>
      </c>
      <c r="AK11327" t="inlineStr">
        <is>
          <t>END</t>
        </is>
      </c>
    </row>
    <row r="11328">
      <c r="A11328" t="n">
        <v>1</v>
      </c>
      <c r="B11328" t="n">
        <v>0.1985617057824567</v>
      </c>
      <c r="C11328" t="n">
        <v>0.2237505754114109</v>
      </c>
      <c r="D11328" t="n">
        <v>0.5608917421151718</v>
      </c>
      <c r="E11328" t="n">
        <v>0.1654517606874678</v>
      </c>
      <c r="F11328" t="n">
        <v>0.1927225675200634</v>
      </c>
      <c r="G11328" t="n">
        <v>0.4513135074940213</v>
      </c>
      <c r="H11328" t="n">
        <v>0.1233700165794789</v>
      </c>
      <c r="I11328" t="n">
        <v>0.1527308961898549</v>
      </c>
      <c r="J11328" t="n">
        <v>0.3205699685773633</v>
      </c>
      <c r="K11328" t="n">
        <v>0.1359869843145893</v>
      </c>
      <c r="L11328" t="n">
        <v>0.1630732695813751</v>
      </c>
      <c r="M11328" t="n">
        <v>0.3643690038705417</v>
      </c>
      <c r="N11328" t="n">
        <v>0.1078635388091841</v>
      </c>
      <c r="O11328" t="n">
        <v>0.1348319520418779</v>
      </c>
      <c r="P11328" t="n">
        <v>0.2644222229985799</v>
      </c>
      <c r="Q11328" t="n">
        <v>0.09052493730656164</v>
      </c>
      <c r="R11328" t="n">
        <v>0.1226253787219386</v>
      </c>
      <c r="S11328" t="n">
        <v>0.222028716898133</v>
      </c>
      <c r="T11328" t="n">
        <v>0.1046280291064689</v>
      </c>
      <c r="U11328" t="n">
        <v>0.1167020845548955</v>
      </c>
      <c r="V11328" t="n">
        <v>0.2291775644083746</v>
      </c>
      <c r="W11328" t="n">
        <v>0.09737165234396429</v>
      </c>
      <c r="X11328" t="n">
        <v>0.1112863518173603</v>
      </c>
      <c r="Y11328" t="n">
        <v>0.2113296215578926</v>
      </c>
      <c r="Z11328" t="n">
        <v>0.1098939570592785</v>
      </c>
      <c r="AA11328" t="n">
        <v>0.1255380820164038</v>
      </c>
      <c r="AB11328" t="n">
        <v>0.2202577863751735</v>
      </c>
      <c r="AC11328" t="n">
        <v>0.1059436015531496</v>
      </c>
      <c r="AD11328" t="n">
        <v>0.1383835645971136</v>
      </c>
      <c r="AE11328" t="n">
        <v>0.2897046578715836</v>
      </c>
      <c r="AF11328" t="n">
        <v>0.1491261666229918</v>
      </c>
      <c r="AG11328" t="n">
        <v>0.174643917963111</v>
      </c>
      <c r="AH11328" t="n">
        <v>0.4038144734261621</v>
      </c>
      <c r="AI11328" t="n">
        <v>0.1760550821054638</v>
      </c>
      <c r="AJ11328" t="n">
        <v>0.2096341465557483</v>
      </c>
      <c r="AK11328" t="n">
        <v>0.6515405881934361</v>
      </c>
    </row>
    <row r="11329">
      <c r="A11329" t="n">
        <v>2</v>
      </c>
      <c r="B11329" t="n">
        <v>0.1966951115564549</v>
      </c>
      <c r="C11329" t="n">
        <v>0.2216972824356044</v>
      </c>
      <c r="D11329" t="n">
        <v>0.5583257442414786</v>
      </c>
      <c r="E11329" t="n">
        <v>0.1638964189866898</v>
      </c>
      <c r="F11329" t="n">
        <v>0.1909293872147554</v>
      </c>
      <c r="G11329" t="n">
        <v>0.4492579002135932</v>
      </c>
      <c r="H11329" t="n">
        <v>0.1228597609000113</v>
      </c>
      <c r="I11329" t="n">
        <v>0.1519531522000059</v>
      </c>
      <c r="J11329" t="n">
        <v>0.3188350776357181</v>
      </c>
      <c r="K11329" t="n">
        <v>0.1355086984370924</v>
      </c>
      <c r="L11329" t="n">
        <v>0.1624678849725054</v>
      </c>
      <c r="M11329" t="n">
        <v>0.3623178335639278</v>
      </c>
      <c r="N11329" t="n">
        <v>0.107417140359916</v>
      </c>
      <c r="O11329" t="n">
        <v>0.1343368284645624</v>
      </c>
      <c r="P11329" t="n">
        <v>0.262916154246101</v>
      </c>
      <c r="Q11329" t="n">
        <v>0.09015029549451031</v>
      </c>
      <c r="R11329" t="n">
        <v>0.1221178876873712</v>
      </c>
      <c r="S11329" t="n">
        <v>0.2207271318454815</v>
      </c>
      <c r="T11329" t="n">
        <v>0.1041950209699035</v>
      </c>
      <c r="U11329" t="n">
        <v>0.1162191073584603</v>
      </c>
      <c r="V11329" t="n">
        <v>0.2278340711143343</v>
      </c>
      <c r="W11329" t="n">
        <v>0.09696867507204376</v>
      </c>
      <c r="X11329" t="n">
        <v>0.1108257878916407</v>
      </c>
      <c r="Y11329" t="n">
        <v>0.2100907571423114</v>
      </c>
      <c r="Z11329" t="n">
        <v>0.1094391556263126</v>
      </c>
      <c r="AA11329" t="n">
        <v>0.1250408251388353</v>
      </c>
      <c r="AB11329" t="n">
        <v>0.218966582937703</v>
      </c>
      <c r="AC11329" t="n">
        <v>0.1055051488566655</v>
      </c>
      <c r="AD11329" t="n">
        <v>0.1378115499620376</v>
      </c>
      <c r="AE11329" t="n">
        <v>0.2880063403852822</v>
      </c>
      <c r="AF11329" t="n">
        <v>0.1477242948951712</v>
      </c>
      <c r="AG11329" t="n">
        <v>0.1730904702739088</v>
      </c>
      <c r="AH11329" t="n">
        <v>0.4018925279466562</v>
      </c>
      <c r="AI11329" t="n">
        <v>0.1743980268406851</v>
      </c>
      <c r="AJ11329" t="n">
        <v>0.2087852152170387</v>
      </c>
      <c r="AK11329" t="n">
        <v>0.6595121316982619</v>
      </c>
    </row>
    <row r="11330">
      <c r="A11330" t="n">
        <v>3</v>
      </c>
      <c r="B11330" t="n">
        <v>0.2034660906115597</v>
      </c>
      <c r="C11330" t="n">
        <v>0.2219830581085052</v>
      </c>
      <c r="D11330" t="n">
        <v>0.5549565958396802</v>
      </c>
      <c r="E11330" t="n">
        <v>0.16321938789341</v>
      </c>
      <c r="F11330" t="n">
        <v>0.1901406870554446</v>
      </c>
      <c r="G11330" t="n">
        <v>0.4466290596418204</v>
      </c>
      <c r="H11330" t="n">
        <v>0.1223740220099477</v>
      </c>
      <c r="I11330" t="n">
        <v>0.1512255019465548</v>
      </c>
      <c r="J11330" t="n">
        <v>0.3176818138775638</v>
      </c>
      <c r="K11330" t="n">
        <v>0.1347194422364175</v>
      </c>
      <c r="L11330" t="n">
        <v>0.1616095202989805</v>
      </c>
      <c r="M11330" t="n">
        <v>0.3610504437809794</v>
      </c>
      <c r="N11330" t="n">
        <v>0.1068581368964181</v>
      </c>
      <c r="O11330" t="n">
        <v>0.1336506927457443</v>
      </c>
      <c r="P11330" t="n">
        <v>0.2619957788973639</v>
      </c>
      <c r="Q11330" t="n">
        <v>0.08968114944158119</v>
      </c>
      <c r="R11330" t="n">
        <v>0.1214823808963361</v>
      </c>
      <c r="S11330" t="n">
        <v>0.2199543157204697</v>
      </c>
      <c r="T11330" t="n">
        <v>0.1036527855556461</v>
      </c>
      <c r="U11330" t="n">
        <v>0.1156142980764375</v>
      </c>
      <c r="V11330" t="n">
        <v>0.2270363719709979</v>
      </c>
      <c r="W11330" t="n">
        <v>0.09646404587567485</v>
      </c>
      <c r="X11330" t="n">
        <v>0.1102490456783521</v>
      </c>
      <c r="Y11330" t="n">
        <v>0.2093551813955601</v>
      </c>
      <c r="Z11330" t="n">
        <v>0.1088696295075534</v>
      </c>
      <c r="AA11330" t="n">
        <v>0.1243790789848679</v>
      </c>
      <c r="AB11330" t="n">
        <v>0.2181999308967049</v>
      </c>
      <c r="AC11330" t="n">
        <v>0.1049560954799872</v>
      </c>
      <c r="AD11330" t="n">
        <v>0.1371286943100049</v>
      </c>
      <c r="AE11330" t="n">
        <v>0.2869979643777907</v>
      </c>
      <c r="AF11330" t="n">
        <v>0.1471140683783551</v>
      </c>
      <c r="AG11330" t="n">
        <v>0.1723600483342527</v>
      </c>
      <c r="AH11330" t="n">
        <v>0.3996862129829378</v>
      </c>
      <c r="AI11330" t="n">
        <v>0.1736767204313109</v>
      </c>
      <c r="AJ11330" t="n">
        <v>0.20792702962474</v>
      </c>
      <c r="AK11330" t="n">
        <v>0.6528372598060791</v>
      </c>
    </row>
    <row r="11331">
      <c r="A11331" t="n">
        <v>4</v>
      </c>
      <c r="B11331" t="n">
        <v>0.2024486137589548</v>
      </c>
      <c r="C11331" t="n">
        <v>0.2208544797299473</v>
      </c>
      <c r="D11331" t="n">
        <v>0.5594651289737232</v>
      </c>
      <c r="E11331" t="n">
        <v>0.1623715741820055</v>
      </c>
      <c r="F11331" t="n">
        <v>0.1891343370655418</v>
      </c>
      <c r="G11331" t="n">
        <v>0.4450681855523304</v>
      </c>
      <c r="H11331" t="n">
        <v>0.1230007324390834</v>
      </c>
      <c r="I11331" t="n">
        <v>0.1516574097974913</v>
      </c>
      <c r="J11331" t="n">
        <v>0.3170254743150134</v>
      </c>
      <c r="K11331" t="n">
        <v>0.1354106751830472</v>
      </c>
      <c r="L11331" t="n">
        <v>0.1624516824647254</v>
      </c>
      <c r="M11331" t="n">
        <v>0.3605479348494947</v>
      </c>
      <c r="N11331" t="n">
        <v>0.1074064160728465</v>
      </c>
      <c r="O11331" t="n">
        <v>0.1343359906920119</v>
      </c>
      <c r="P11331" t="n">
        <v>0.2616308581450575</v>
      </c>
      <c r="Q11331" t="n">
        <v>0.09014129509061719</v>
      </c>
      <c r="R11331" t="n">
        <v>0.1221056957105647</v>
      </c>
      <c r="S11331" t="n">
        <v>0.2196479009059913</v>
      </c>
      <c r="T11331" t="n">
        <v>0.1041846183720281</v>
      </c>
      <c r="U11331" t="n">
        <v>0.11620750430269</v>
      </c>
      <c r="V11331" t="n">
        <v>0.2267200912580259</v>
      </c>
      <c r="W11331" t="n">
        <v>0.09695899393638202</v>
      </c>
      <c r="X11331" t="n">
        <v>0.1108147232928246</v>
      </c>
      <c r="Y11331" t="n">
        <v>0.209063532064392</v>
      </c>
      <c r="Z11331" t="n">
        <v>0.1094282294657608</v>
      </c>
      <c r="AA11331" t="n">
        <v>0.1250283435677264</v>
      </c>
      <c r="AB11331" t="n">
        <v>0.2178959600874671</v>
      </c>
      <c r="AC11331" t="n">
        <v>0.1054946154585518</v>
      </c>
      <c r="AD11331" t="n">
        <v>0.1377907721533621</v>
      </c>
      <c r="AE11331" t="n">
        <v>0.2866571214933872</v>
      </c>
      <c r="AF11331" t="n">
        <v>0.1463499108482882</v>
      </c>
      <c r="AG11331" t="n">
        <v>0.1714792927472546</v>
      </c>
      <c r="AH11331" t="n">
        <v>0.3982888801725828</v>
      </c>
      <c r="AI11331" t="n">
        <v>0.172773462855608</v>
      </c>
      <c r="AJ11331" t="n">
        <v>0.2072237063519909</v>
      </c>
      <c r="AK11331" t="n">
        <v>0.6534636330173356</v>
      </c>
    </row>
    <row r="11332">
      <c r="A11332" t="n">
        <v>5</v>
      </c>
      <c r="B11332" t="n">
        <v>0.2430273149021726</v>
      </c>
      <c r="C11332" t="n">
        <v>0.2356648301479726</v>
      </c>
      <c r="D11332" t="n">
        <v>0.5854729127274857</v>
      </c>
      <c r="E11332" t="n">
        <v>0.16320312288216</v>
      </c>
      <c r="F11332" t="n">
        <v>0.1974854339159766</v>
      </c>
      <c r="G11332" t="n">
        <v>0.4444493126677255</v>
      </c>
      <c r="H11332" t="n">
        <v>0.1257650004443668</v>
      </c>
      <c r="I11332" t="n">
        <v>0.1544601629561295</v>
      </c>
      <c r="J11332" t="n">
        <v>0.3170124430861078</v>
      </c>
      <c r="K11332" t="n">
        <v>0.1384595363950765</v>
      </c>
      <c r="L11332" t="n">
        <v>0.1698543873261038</v>
      </c>
      <c r="M11332" t="n">
        <v>0.3606724503369422</v>
      </c>
      <c r="N11332" t="n">
        <v>0.1098247428070196</v>
      </c>
      <c r="O11332" t="n">
        <v>0.1373586740540333</v>
      </c>
      <c r="P11332" t="n">
        <v>0.261721280986337</v>
      </c>
      <c r="Q11332" t="n">
        <v>0.1110732344113942</v>
      </c>
      <c r="R11332" t="n">
        <v>0.128356993272869</v>
      </c>
      <c r="S11332" t="n">
        <v>0.2235699427404263</v>
      </c>
      <c r="T11332" t="n">
        <v>0.1214334259742466</v>
      </c>
      <c r="U11332" t="n">
        <v>0.1218388100855343</v>
      </c>
      <c r="V11332" t="n">
        <v>0.2337314468862987</v>
      </c>
      <c r="W11332" t="n">
        <v>0.1136775084629261</v>
      </c>
      <c r="X11332" t="n">
        <v>0.1171242449069915</v>
      </c>
      <c r="Y11332" t="n">
        <v>0.2153533499409991</v>
      </c>
      <c r="Z11332" t="n">
        <v>0.111892078670177</v>
      </c>
      <c r="AA11332" t="n">
        <v>0.1278540821126902</v>
      </c>
      <c r="AB11332" t="n">
        <v>0.2179712802879862</v>
      </c>
      <c r="AC11332" t="n">
        <v>0.112849999583053</v>
      </c>
      <c r="AD11332" t="n">
        <v>0.1416502110587934</v>
      </c>
      <c r="AE11332" t="n">
        <v>0.2911580559611337</v>
      </c>
      <c r="AF11332" t="n">
        <v>0.147099408281855</v>
      </c>
      <c r="AG11332" t="n">
        <v>0.1750055342311646</v>
      </c>
      <c r="AH11332" t="n">
        <v>0.3977348499705826</v>
      </c>
      <c r="AI11332" t="n">
        <v>0.180391584902963</v>
      </c>
      <c r="AJ11332" t="n">
        <v>0.2198235483268251</v>
      </c>
      <c r="AK11332" t="n">
        <v>0.684251677283385</v>
      </c>
    </row>
    <row r="11333">
      <c r="A11333" t="n">
        <v>6</v>
      </c>
      <c r="B11333" t="n">
        <v>0.2962744568576801</v>
      </c>
      <c r="C11333" t="n">
        <v>0.2912402166975167</v>
      </c>
      <c r="D11333" t="n">
        <v>0.6359441170585087</v>
      </c>
      <c r="E11333" t="n">
        <v>0.1880492829840874</v>
      </c>
      <c r="F11333" t="n">
        <v>0.2419806134583885</v>
      </c>
      <c r="G11333" t="n">
        <v>0.4798905866817583</v>
      </c>
      <c r="H11333" t="n">
        <v>0.1728535806260158</v>
      </c>
      <c r="I11333" t="n">
        <v>0.1938222200838184</v>
      </c>
      <c r="J11333" t="n">
        <v>0.3501543331876731</v>
      </c>
      <c r="K11333" t="n">
        <v>0.1818652473199935</v>
      </c>
      <c r="L11333" t="n">
        <v>0.2297579124394384</v>
      </c>
      <c r="M11333" t="n">
        <v>0.3961271236422114</v>
      </c>
      <c r="N11333" t="n">
        <v>0.2841560723371037</v>
      </c>
      <c r="O11333" t="n">
        <v>0.2388414979574267</v>
      </c>
      <c r="P11333" t="n">
        <v>0.3630336158655682</v>
      </c>
      <c r="Q11333" t="n">
        <v>0.2830068249312688</v>
      </c>
      <c r="R11333" t="n">
        <v>0.2941578333139256</v>
      </c>
      <c r="S11333" t="n">
        <v>0.3090505242099904</v>
      </c>
      <c r="T11333" t="n">
        <v>0.2853293895928943</v>
      </c>
      <c r="U11333" t="n">
        <v>0.2816642447485294</v>
      </c>
      <c r="V11333" t="n">
        <v>0.3109375281838146</v>
      </c>
      <c r="W11333" t="n">
        <v>0.2611429871466788</v>
      </c>
      <c r="X11333" t="n">
        <v>0.2460444059232486</v>
      </c>
      <c r="Y11333" t="n">
        <v>0.324341414514742</v>
      </c>
      <c r="Z11333" t="n">
        <v>0.183465259134384</v>
      </c>
      <c r="AA11333" t="n">
        <v>0.2014641477271207</v>
      </c>
      <c r="AB11333" t="n">
        <v>0.2927206015095125</v>
      </c>
      <c r="AC11333" t="n">
        <v>0.2109466584330605</v>
      </c>
      <c r="AD11333" t="n">
        <v>0.2285405854655322</v>
      </c>
      <c r="AE11333" t="n">
        <v>0.3900830838929525</v>
      </c>
      <c r="AF11333" t="n">
        <v>0.1504052600426243</v>
      </c>
      <c r="AG11333" t="n">
        <v>0.191647930401423</v>
      </c>
      <c r="AH11333" t="n">
        <v>0.4217322023926262</v>
      </c>
      <c r="AI11333" t="n">
        <v>0.2060806346918779</v>
      </c>
      <c r="AJ11333" t="n">
        <v>0.2815129884620543</v>
      </c>
      <c r="AK11333" t="n">
        <v>0.7454289250891023</v>
      </c>
    </row>
    <row r="11334">
      <c r="A11334" t="n">
        <v>7</v>
      </c>
      <c r="B11334" t="n">
        <v>0.328479917235456</v>
      </c>
      <c r="C11334" t="n">
        <v>0.3627979741331144</v>
      </c>
      <c r="D11334" t="n">
        <v>0.706562828832287</v>
      </c>
      <c r="E11334" t="n">
        <v>0.2733280923852639</v>
      </c>
      <c r="F11334" t="n">
        <v>0.3184533648464359</v>
      </c>
      <c r="G11334" t="n">
        <v>0.549476970261241</v>
      </c>
      <c r="H11334" t="n">
        <v>0.4991608107293643</v>
      </c>
      <c r="I11334" t="n">
        <v>0.4770040055192625</v>
      </c>
      <c r="J11334" t="n">
        <v>0.4470293576212273</v>
      </c>
      <c r="K11334" t="n">
        <v>0.4655276439660208</v>
      </c>
      <c r="L11334" t="n">
        <v>0.5565133344797835</v>
      </c>
      <c r="M11334" t="n">
        <v>0.5111082823366443</v>
      </c>
      <c r="N11334" t="n">
        <v>0.5310139679370628</v>
      </c>
      <c r="O11334" t="n">
        <v>0.5352771778860889</v>
      </c>
      <c r="P11334" t="n">
        <v>0.4970305784801271</v>
      </c>
      <c r="Q11334" t="n">
        <v>0.541295915654215</v>
      </c>
      <c r="R11334" t="n">
        <v>0.578924242311937</v>
      </c>
      <c r="S11334" t="n">
        <v>0.5856603968004056</v>
      </c>
      <c r="T11334" t="n">
        <v>0.5584487299294877</v>
      </c>
      <c r="U11334" t="n">
        <v>0.5360684944204465</v>
      </c>
      <c r="V11334" t="n">
        <v>0.5439947404725489</v>
      </c>
      <c r="W11334" t="n">
        <v>0.4865375741010258</v>
      </c>
      <c r="X11334" t="n">
        <v>0.4984928435755514</v>
      </c>
      <c r="Y11334" t="n">
        <v>0.434165454472249</v>
      </c>
      <c r="Z11334" t="n">
        <v>0.4848684057775716</v>
      </c>
      <c r="AA11334" t="n">
        <v>0.465100709933934</v>
      </c>
      <c r="AB11334" t="n">
        <v>0.3780930599010795</v>
      </c>
      <c r="AC11334" t="n">
        <v>0.464763808297421</v>
      </c>
      <c r="AD11334" t="n">
        <v>0.4810632145300933</v>
      </c>
      <c r="AE11334" t="n">
        <v>0.4498166839250319</v>
      </c>
      <c r="AF11334" t="n">
        <v>0.246355591635682</v>
      </c>
      <c r="AG11334" t="n">
        <v>0.2707403830192296</v>
      </c>
      <c r="AH11334" t="n">
        <v>0.4700755050009806</v>
      </c>
      <c r="AI11334" t="n">
        <v>0.272033600315382</v>
      </c>
      <c r="AJ11334" t="n">
        <v>0.3435160189372486</v>
      </c>
      <c r="AK11334" t="n">
        <v>0.7937211576220305</v>
      </c>
    </row>
    <row r="11335">
      <c r="A11335" t="n">
        <v>8</v>
      </c>
      <c r="B11335" t="n">
        <v>0.6650020495936598</v>
      </c>
      <c r="C11335" t="n">
        <v>0.7242377287219469</v>
      </c>
      <c r="D11335" t="n">
        <v>0.7899230472892308</v>
      </c>
      <c r="E11335" t="n">
        <v>0.5551106020764998</v>
      </c>
      <c r="F11335" t="n">
        <v>0.6461192013024086</v>
      </c>
      <c r="G11335" t="n">
        <v>0.609844156002215</v>
      </c>
      <c r="H11335" t="n">
        <v>0.6077058312162064</v>
      </c>
      <c r="I11335" t="n">
        <v>0.663574425649921</v>
      </c>
      <c r="J11335" t="n">
        <v>0.4901701096621351</v>
      </c>
      <c r="K11335" t="n">
        <v>0.6213643372247813</v>
      </c>
      <c r="L11335" t="n">
        <v>0.7039605741432279</v>
      </c>
      <c r="M11335" t="n">
        <v>0.6215607460478839</v>
      </c>
      <c r="N11335" t="n">
        <v>0.694030727763526</v>
      </c>
      <c r="O11335" t="n">
        <v>0.7010063491430509</v>
      </c>
      <c r="P11335" t="n">
        <v>0.7375656116063003</v>
      </c>
      <c r="Q11335" t="n">
        <v>0.6843550854344588</v>
      </c>
      <c r="R11335" t="n">
        <v>0.7287725041551434</v>
      </c>
      <c r="S11335" t="n">
        <v>0.6821766569533624</v>
      </c>
      <c r="T11335" t="n">
        <v>0.7272872278637051</v>
      </c>
      <c r="U11335" t="n">
        <v>0.6970326767102544</v>
      </c>
      <c r="V11335" t="n">
        <v>0.7103633713969032</v>
      </c>
      <c r="W11335" t="n">
        <v>0.6558574097798833</v>
      </c>
      <c r="X11335" t="n">
        <v>0.6468845909654916</v>
      </c>
      <c r="Y11335" t="n">
        <v>0.6234247064665626</v>
      </c>
      <c r="Z11335" t="n">
        <v>0.6138558284010065</v>
      </c>
      <c r="AA11335" t="n">
        <v>0.631068383853483</v>
      </c>
      <c r="AB11335" t="n">
        <v>0.5526550968462356</v>
      </c>
      <c r="AC11335" t="n">
        <v>0.6129024471278277</v>
      </c>
      <c r="AD11335" t="n">
        <v>0.6261433262615878</v>
      </c>
      <c r="AE11335" t="n">
        <v>0.540689249571686</v>
      </c>
      <c r="AF11335" t="n">
        <v>0.5011364628974337</v>
      </c>
      <c r="AG11335" t="n">
        <v>0.5662071636290005</v>
      </c>
      <c r="AH11335" t="n">
        <v>0.5323328103549716</v>
      </c>
      <c r="AI11335" t="n">
        <v>0.5909781102638508</v>
      </c>
      <c r="AJ11335" t="n">
        <v>0.7025067898692866</v>
      </c>
      <c r="AK11335" t="n">
        <v>0.880515576311672</v>
      </c>
    </row>
    <row r="11336">
      <c r="A11336" t="n">
        <v>9</v>
      </c>
      <c r="B11336" t="n">
        <v>0.8132234577621039</v>
      </c>
      <c r="C11336" t="n">
        <v>0.8822971915212555</v>
      </c>
      <c r="D11336" t="n">
        <v>0.8244006659343023</v>
      </c>
      <c r="E11336" t="n">
        <v>0.6849928162866979</v>
      </c>
      <c r="F11336" t="n">
        <v>0.7928563236874319</v>
      </c>
      <c r="G11336" t="n">
        <v>0.6471773432888499</v>
      </c>
      <c r="H11336" t="n">
        <v>0.6521215705863904</v>
      </c>
      <c r="I11336" t="n">
        <v>0.7671668953735509</v>
      </c>
      <c r="J11336" t="n">
        <v>0.5740260676703028</v>
      </c>
      <c r="K11336" t="n">
        <v>0.7894111224845628</v>
      </c>
      <c r="L11336" t="n">
        <v>0.8183117060541037</v>
      </c>
      <c r="M11336" t="n">
        <v>0.8381059637915632</v>
      </c>
      <c r="N11336" t="n">
        <v>0.800459893177164</v>
      </c>
      <c r="O11336" t="n">
        <v>0.8092688474109562</v>
      </c>
      <c r="P11336" t="n">
        <v>0.7827303529221111</v>
      </c>
      <c r="Q11336" t="n">
        <v>0.7733780803413551</v>
      </c>
      <c r="R11336" t="n">
        <v>0.8288998064038773</v>
      </c>
      <c r="S11336" t="n">
        <v>0.7473752215490963</v>
      </c>
      <c r="T11336" t="n">
        <v>0.8201390827335948</v>
      </c>
      <c r="U11336" t="n">
        <v>0.7938897780902398</v>
      </c>
      <c r="V11336" t="n">
        <v>0.7670199141781457</v>
      </c>
      <c r="W11336" t="n">
        <v>0.7460823671022101</v>
      </c>
      <c r="X11336" t="n">
        <v>0.7497559202189736</v>
      </c>
      <c r="Y11336" t="n">
        <v>0.6973926549793574</v>
      </c>
      <c r="Z11336" t="n">
        <v>0.7502812348200347</v>
      </c>
      <c r="AA11336" t="n">
        <v>0.7411362271360651</v>
      </c>
      <c r="AB11336" t="n">
        <v>0.695893195955664</v>
      </c>
      <c r="AC11336" t="n">
        <v>0.754908453798102</v>
      </c>
      <c r="AD11336" t="n">
        <v>0.7545207356281615</v>
      </c>
      <c r="AE11336" t="n">
        <v>0.7624757537659798</v>
      </c>
      <c r="AF11336" t="n">
        <v>0.6278143567546701</v>
      </c>
      <c r="AG11336" t="n">
        <v>0.6984158954064111</v>
      </c>
      <c r="AH11336" t="n">
        <v>0.6092542655422633</v>
      </c>
      <c r="AI11336" t="n">
        <v>0.7226371077851271</v>
      </c>
      <c r="AJ11336" t="n">
        <v>0.8584491628121921</v>
      </c>
      <c r="AK11336" t="n">
        <v>0.925530989660889</v>
      </c>
    </row>
    <row r="11337">
      <c r="A11337" t="n">
        <v>10</v>
      </c>
      <c r="B11337" t="n">
        <v>0.8892471159289213</v>
      </c>
      <c r="C11337" t="n">
        <v>0.9472242729272823</v>
      </c>
      <c r="D11337" t="n">
        <v>0.8271885511572854</v>
      </c>
      <c r="E11337" t="n">
        <v>0.7557998319282172</v>
      </c>
      <c r="F11337" t="n">
        <v>0.8636321593206731</v>
      </c>
      <c r="G11337" t="n">
        <v>0.6651289166377615</v>
      </c>
      <c r="H11337" t="n">
        <v>0.7619164365663827</v>
      </c>
      <c r="I11337" t="n">
        <v>0.8523139389952971</v>
      </c>
      <c r="J11337" t="n">
        <v>0.6911902811357322</v>
      </c>
      <c r="K11337" t="n">
        <v>0.8627099824290501</v>
      </c>
      <c r="L11337" t="n">
        <v>0.9147307124795027</v>
      </c>
      <c r="M11337" t="n">
        <v>0.8575653998142273</v>
      </c>
      <c r="N11337" t="n">
        <v>0.8720364661507987</v>
      </c>
      <c r="O11337" t="n">
        <v>0.8892738639929881</v>
      </c>
      <c r="P11337" t="n">
        <v>0.8277453681046344</v>
      </c>
      <c r="Q11337" t="n">
        <v>0.8496610035375337</v>
      </c>
      <c r="R11337" t="n">
        <v>0.9014051461087196</v>
      </c>
      <c r="S11337" t="n">
        <v>0.8169974805516417</v>
      </c>
      <c r="T11337" t="n">
        <v>0.9017682682621941</v>
      </c>
      <c r="U11337" t="n">
        <v>0.8754381636898455</v>
      </c>
      <c r="V11337" t="n">
        <v>0.8385074411490845</v>
      </c>
      <c r="W11337" t="n">
        <v>0.8325538674523445</v>
      </c>
      <c r="X11337" t="n">
        <v>0.8471955852250722</v>
      </c>
      <c r="Y11337" t="n">
        <v>0.7944385827804039</v>
      </c>
      <c r="Z11337" t="n">
        <v>0.8459816540659202</v>
      </c>
      <c r="AA11337" t="n">
        <v>0.8260742843676347</v>
      </c>
      <c r="AB11337" t="n">
        <v>0.7921332832792741</v>
      </c>
      <c r="AC11337" t="n">
        <v>0.8454728552136153</v>
      </c>
      <c r="AD11337" t="n">
        <v>0.8433150134508972</v>
      </c>
      <c r="AE11337" t="n">
        <v>0.7943172409888927</v>
      </c>
      <c r="AF11337" t="n">
        <v>0.837753047009432</v>
      </c>
      <c r="AG11337" t="n">
        <v>0.8259526952269119</v>
      </c>
      <c r="AH11337" t="n">
        <v>0.7155221612080801</v>
      </c>
      <c r="AI11337" t="n">
        <v>0.7838030248659372</v>
      </c>
      <c r="AJ11337" t="n">
        <v>0.92650810655043</v>
      </c>
      <c r="AK11337" t="n">
        <v>0.9289650610252667</v>
      </c>
    </row>
    <row r="11338">
      <c r="A11338" t="n">
        <v>11</v>
      </c>
      <c r="B11338" t="n">
        <v>0.949689795626232</v>
      </c>
      <c r="C11338" t="n">
        <v>0.9944437305868161</v>
      </c>
      <c r="D11338" t="n">
        <v>0.8642716445664144</v>
      </c>
      <c r="E11338" t="n">
        <v>0.9131990566293476</v>
      </c>
      <c r="F11338" t="n">
        <v>0.9362428104501835</v>
      </c>
      <c r="G11338" t="n">
        <v>0.7912177252009664</v>
      </c>
      <c r="H11338" t="n">
        <v>0.9144312973161266</v>
      </c>
      <c r="I11338" t="n">
        <v>1</v>
      </c>
      <c r="J11338" t="n">
        <v>0.9225945003001526</v>
      </c>
      <c r="K11338" t="n">
        <v>0.905929223830467</v>
      </c>
      <c r="L11338" t="n">
        <v>0.9483437354660745</v>
      </c>
      <c r="M11338" t="n">
        <v>0.9938598300252419</v>
      </c>
      <c r="N11338" t="n">
        <v>0.9087640214467867</v>
      </c>
      <c r="O11338" t="n">
        <v>0.9307676493124318</v>
      </c>
      <c r="P11338" t="n">
        <v>0.9031424579570486</v>
      </c>
      <c r="Q11338" t="n">
        <v>0.8938293605925566</v>
      </c>
      <c r="R11338" t="n">
        <v>0.9347118949289897</v>
      </c>
      <c r="S11338" t="n">
        <v>0.8551461249541989</v>
      </c>
      <c r="T11338" t="n">
        <v>0.9404785021646073</v>
      </c>
      <c r="U11338" t="n">
        <v>0.9160019192509069</v>
      </c>
      <c r="V11338" t="n">
        <v>0.8866950002767844</v>
      </c>
      <c r="W11338" t="n">
        <v>0.8819643669666741</v>
      </c>
      <c r="X11338" t="n">
        <v>0.8951187995437169</v>
      </c>
      <c r="Y11338" t="n">
        <v>0.8669565437334624</v>
      </c>
      <c r="Z11338" t="n">
        <v>0.8863315097267866</v>
      </c>
      <c r="AA11338" t="n">
        <v>0.8879896379185376</v>
      </c>
      <c r="AB11338" t="n">
        <v>0.853879408772293</v>
      </c>
      <c r="AC11338" t="n">
        <v>0.8997299500058593</v>
      </c>
      <c r="AD11338" t="n">
        <v>0.8960226118799071</v>
      </c>
      <c r="AE11338" t="n">
        <v>0.8780490106121255</v>
      </c>
      <c r="AF11338" t="n">
        <v>0.8797120757047384</v>
      </c>
      <c r="AG11338" t="n">
        <v>0.9442525064460512</v>
      </c>
      <c r="AH11338" t="n">
        <v>0.8942527946656208</v>
      </c>
      <c r="AI11338" t="n">
        <v>0.8888523863400881</v>
      </c>
      <c r="AJ11338" t="n">
        <v>0.9864085471817575</v>
      </c>
      <c r="AK11338" t="n">
        <v>0.9623402989899843</v>
      </c>
    </row>
    <row r="11339">
      <c r="A11339" t="n">
        <v>12</v>
      </c>
      <c r="B11339" t="n">
        <v>0.957459544925141</v>
      </c>
      <c r="C11339" t="n">
        <v>1</v>
      </c>
      <c r="D11339" t="n">
        <v>0.9189648342583178</v>
      </c>
      <c r="E11339" t="n">
        <v>0.9710821654151643</v>
      </c>
      <c r="F11339" t="n">
        <v>0.9721390764965605</v>
      </c>
      <c r="G11339" t="n">
        <v>0.7963896039091832</v>
      </c>
      <c r="H11339" t="n">
        <v>0.9080482490415468</v>
      </c>
      <c r="I11339" t="n">
        <v>0.9705830127664147</v>
      </c>
      <c r="J11339" t="n">
        <v>1</v>
      </c>
      <c r="K11339" t="n">
        <v>0.8568871757979459</v>
      </c>
      <c r="L11339" t="n">
        <v>0.8887719935234156</v>
      </c>
      <c r="M11339" t="n">
        <v>0.8180156122409841</v>
      </c>
      <c r="N11339" t="n">
        <v>0.8584796267590624</v>
      </c>
      <c r="O11339" t="n">
        <v>0.8644720265232088</v>
      </c>
      <c r="P11339" t="n">
        <v>0.8440217731155866</v>
      </c>
      <c r="Q11339" t="n">
        <v>0.8530642812596214</v>
      </c>
      <c r="R11339" t="n">
        <v>0.8756139889910609</v>
      </c>
      <c r="S11339" t="n">
        <v>0.853534735542661</v>
      </c>
      <c r="T11339" t="n">
        <v>0.8760868547571946</v>
      </c>
      <c r="U11339" t="n">
        <v>0.8635747643557818</v>
      </c>
      <c r="V11339" t="n">
        <v>0.891012527452979</v>
      </c>
      <c r="W11339" t="n">
        <v>0.8387760140182843</v>
      </c>
      <c r="X11339" t="n">
        <v>0.845998698592425</v>
      </c>
      <c r="Y11339" t="n">
        <v>0.8723499915860458</v>
      </c>
      <c r="Z11339" t="n">
        <v>0.8432082303125383</v>
      </c>
      <c r="AA11339" t="n">
        <v>0.8459151532514049</v>
      </c>
      <c r="AB11339" t="n">
        <v>0.8615746225919955</v>
      </c>
      <c r="AC11339" t="n">
        <v>0.8469677199625889</v>
      </c>
      <c r="AD11339" t="n">
        <v>0.8554323815118119</v>
      </c>
      <c r="AE11339" t="n">
        <v>0.9013820058544777</v>
      </c>
      <c r="AF11339" t="n">
        <v>0.9300255268930308</v>
      </c>
      <c r="AG11339" t="n">
        <v>0.9670070759826597</v>
      </c>
      <c r="AH11339" t="n">
        <v>0.9598887036673859</v>
      </c>
      <c r="AI11339" t="n">
        <v>0.9019716430551333</v>
      </c>
      <c r="AJ11339" t="n">
        <v>0.9957269948334322</v>
      </c>
      <c r="AK11339" t="n">
        <v>1</v>
      </c>
    </row>
    <row r="11340">
      <c r="A11340" t="n">
        <v>13</v>
      </c>
      <c r="B11340" t="n">
        <v>0.8681558211713264</v>
      </c>
      <c r="C11340" t="n">
        <v>0.9152995711533012</v>
      </c>
      <c r="D11340" t="n">
        <v>0.9945338119565972</v>
      </c>
      <c r="E11340" t="n">
        <v>0.8937657567296485</v>
      </c>
      <c r="F11340" t="n">
        <v>0.9189785416713413</v>
      </c>
      <c r="G11340" t="n">
        <v>0.8065927913783765</v>
      </c>
      <c r="H11340" t="n">
        <v>0.8874612966725607</v>
      </c>
      <c r="I11340" t="n">
        <v>0.8967983819206714</v>
      </c>
      <c r="J11340" t="n">
        <v>0.8399586996918547</v>
      </c>
      <c r="K11340" t="n">
        <v>0.8890844346396153</v>
      </c>
      <c r="L11340" t="n">
        <v>0.9014628839211835</v>
      </c>
      <c r="M11340" t="n">
        <v>0.8264192958982708</v>
      </c>
      <c r="N11340" t="n">
        <v>0.8816615137956783</v>
      </c>
      <c r="O11340" t="n">
        <v>0.8867729453753866</v>
      </c>
      <c r="P11340" t="n">
        <v>0.762740152644325</v>
      </c>
      <c r="Q11340" t="n">
        <v>0.8766250885508486</v>
      </c>
      <c r="R11340" t="n">
        <v>0.8933036467934441</v>
      </c>
      <c r="S11340" t="n">
        <v>0.8739065753433015</v>
      </c>
      <c r="T11340" t="n">
        <v>0.8972080294185466</v>
      </c>
      <c r="U11340" t="n">
        <v>0.8862971735087996</v>
      </c>
      <c r="V11340" t="n">
        <v>0.8638462844635573</v>
      </c>
      <c r="W11340" t="n">
        <v>0.8617013466459704</v>
      </c>
      <c r="X11340" t="n">
        <v>0.8802870999949948</v>
      </c>
      <c r="Y11340" t="n">
        <v>0.9087186631827044</v>
      </c>
      <c r="Z11340" t="n">
        <v>0.8747188220870514</v>
      </c>
      <c r="AA11340" t="n">
        <v>0.879081808080391</v>
      </c>
      <c r="AB11340" t="n">
        <v>0.8975077382539345</v>
      </c>
      <c r="AC11340" t="n">
        <v>0.8734873052802609</v>
      </c>
      <c r="AD11340" t="n">
        <v>0.8819298678656347</v>
      </c>
      <c r="AE11340" t="n">
        <v>0.9203512686667501</v>
      </c>
      <c r="AF11340" t="n">
        <v>0.8900682122073402</v>
      </c>
      <c r="AG11340" t="n">
        <v>0.9015925172687864</v>
      </c>
      <c r="AH11340" t="n">
        <v>0.9722180819768583</v>
      </c>
      <c r="AI11340" t="n">
        <v>0.9352983096592241</v>
      </c>
      <c r="AJ11340" t="n">
        <v>0.9208580918783386</v>
      </c>
      <c r="AK11340" t="n">
        <v>0.9461152122596963</v>
      </c>
    </row>
    <row r="11341">
      <c r="A11341" t="n">
        <v>14</v>
      </c>
      <c r="B11341" t="n">
        <v>0.8666210659188361</v>
      </c>
      <c r="C11341" t="n">
        <v>0.9007964557535777</v>
      </c>
      <c r="D11341" t="n">
        <v>1</v>
      </c>
      <c r="E11341" t="n">
        <v>0.92003578302475</v>
      </c>
      <c r="F11341" t="n">
        <v>0.9224598170544722</v>
      </c>
      <c r="G11341" t="n">
        <v>0.8756339339503805</v>
      </c>
      <c r="H11341" t="n">
        <v>0.9681603520610959</v>
      </c>
      <c r="I11341" t="n">
        <v>0.9758976827687615</v>
      </c>
      <c r="J11341" t="n">
        <v>0.8602274731317778</v>
      </c>
      <c r="K11341" t="n">
        <v>0.9599276430646577</v>
      </c>
      <c r="L11341" t="n">
        <v>0.980763940877049</v>
      </c>
      <c r="M11341" t="n">
        <v>0.9601867287613542</v>
      </c>
      <c r="N11341" t="n">
        <v>0.9587450081795033</v>
      </c>
      <c r="O11341" t="n">
        <v>0.9680951079612353</v>
      </c>
      <c r="P11341" t="n">
        <v>0.8388697262272331</v>
      </c>
      <c r="Q11341" t="n">
        <v>0.9556883865163449</v>
      </c>
      <c r="R11341" t="n">
        <v>0.9743662302192969</v>
      </c>
      <c r="S11341" t="n">
        <v>0.829223567231105</v>
      </c>
      <c r="T11341" t="n">
        <v>0.9696469531657705</v>
      </c>
      <c r="U11341" t="n">
        <v>0.9683332830094739</v>
      </c>
      <c r="V11341" t="n">
        <v>0.8561728229966242</v>
      </c>
      <c r="W11341" t="n">
        <v>0.9474249792662344</v>
      </c>
      <c r="X11341" t="n">
        <v>0.9679669326561097</v>
      </c>
      <c r="Y11341" t="n">
        <v>0.959794462069585</v>
      </c>
      <c r="Z11341" t="n">
        <v>0.9673489902178996</v>
      </c>
      <c r="AA11341" t="n">
        <v>0.9742172346128234</v>
      </c>
      <c r="AB11341" t="n">
        <v>0.9469730843861225</v>
      </c>
      <c r="AC11341" t="n">
        <v>0.9598528308726879</v>
      </c>
      <c r="AD11341" t="n">
        <v>0.9749638341149746</v>
      </c>
      <c r="AE11341" t="n">
        <v>0.9703478484440347</v>
      </c>
      <c r="AF11341" t="n">
        <v>0.923315478557471</v>
      </c>
      <c r="AG11341" t="n">
        <v>0.9251012230463089</v>
      </c>
      <c r="AH11341" t="n">
        <v>1</v>
      </c>
      <c r="AI11341" t="n">
        <v>0.9361582455286583</v>
      </c>
      <c r="AJ11341" t="n">
        <v>0.9282125292050774</v>
      </c>
      <c r="AK11341" t="n">
        <v>0.9521988510927268</v>
      </c>
    </row>
    <row r="11342">
      <c r="A11342" t="n">
        <v>15</v>
      </c>
      <c r="B11342" t="n">
        <v>1</v>
      </c>
      <c r="C11342" t="n">
        <v>0.9802753286354815</v>
      </c>
      <c r="D11342" t="n">
        <v>0.9722572749783216</v>
      </c>
      <c r="E11342" t="n">
        <v>1</v>
      </c>
      <c r="F11342" t="n">
        <v>1</v>
      </c>
      <c r="G11342" t="n">
        <v>0.9938855115589877</v>
      </c>
      <c r="H11342" t="n">
        <v>1</v>
      </c>
      <c r="I11342" t="n">
        <v>0.977635814921375</v>
      </c>
      <c r="J11342" t="n">
        <v>0.9192172401420924</v>
      </c>
      <c r="K11342" t="n">
        <v>0.9892011048460106</v>
      </c>
      <c r="L11342" t="n">
        <v>1</v>
      </c>
      <c r="M11342" t="n">
        <v>0.9756360990409527</v>
      </c>
      <c r="N11342" t="n">
        <v>0.9943907510173551</v>
      </c>
      <c r="O11342" t="n">
        <v>0.9954673991703039</v>
      </c>
      <c r="P11342" t="n">
        <v>0.9585282097246244</v>
      </c>
      <c r="Q11342" t="n">
        <v>0.972269005571625</v>
      </c>
      <c r="R11342" t="n">
        <v>0.9945044664545032</v>
      </c>
      <c r="S11342" t="n">
        <v>0.9691622639309428</v>
      </c>
      <c r="T11342" t="n">
        <v>0.985112582115507</v>
      </c>
      <c r="U11342" t="n">
        <v>0.9912787213538024</v>
      </c>
      <c r="V11342" t="n">
        <v>0.9869706029983534</v>
      </c>
      <c r="W11342" t="n">
        <v>0.9825057844785577</v>
      </c>
      <c r="X11342" t="n">
        <v>0.9956637968961163</v>
      </c>
      <c r="Y11342" t="n">
        <v>0.9845314872877025</v>
      </c>
      <c r="Z11342" t="n">
        <v>1</v>
      </c>
      <c r="AA11342" t="n">
        <v>1</v>
      </c>
      <c r="AB11342" t="n">
        <v>0.9873187084618064</v>
      </c>
      <c r="AC11342" t="n">
        <v>0.9964032834357488</v>
      </c>
      <c r="AD11342" t="n">
        <v>1</v>
      </c>
      <c r="AE11342" t="n">
        <v>0.9961583429453386</v>
      </c>
      <c r="AF11342" t="n">
        <v>1</v>
      </c>
      <c r="AG11342" t="n">
        <v>1</v>
      </c>
      <c r="AH11342" t="n">
        <v>0.9691164934300844</v>
      </c>
      <c r="AI11342" t="n">
        <v>1</v>
      </c>
      <c r="AJ11342" t="n">
        <v>1</v>
      </c>
      <c r="AK11342" t="n">
        <v>0.9531309436272893</v>
      </c>
    </row>
    <row r="11343">
      <c r="A11343" t="n">
        <v>16</v>
      </c>
      <c r="B11343" t="n">
        <v>0.9942822843534669</v>
      </c>
      <c r="C11343" t="n">
        <v>0.9744042349233051</v>
      </c>
      <c r="D11343" t="n">
        <v>0.9577393082287534</v>
      </c>
      <c r="E11343" t="n">
        <v>0.9992748515817724</v>
      </c>
      <c r="F11343" t="n">
        <v>0.9960119969184971</v>
      </c>
      <c r="G11343" t="n">
        <v>1</v>
      </c>
      <c r="H11343" t="n">
        <v>0.9817574656177567</v>
      </c>
      <c r="I11343" t="n">
        <v>0.9573060208281495</v>
      </c>
      <c r="J11343" t="n">
        <v>0.9299514977660128</v>
      </c>
      <c r="K11343" t="n">
        <v>1</v>
      </c>
      <c r="L11343" t="n">
        <v>0.9979802101097022</v>
      </c>
      <c r="M11343" t="n">
        <v>1</v>
      </c>
      <c r="N11343" t="n">
        <v>1</v>
      </c>
      <c r="O11343" t="n">
        <v>1</v>
      </c>
      <c r="P11343" t="n">
        <v>1</v>
      </c>
      <c r="Q11343" t="n">
        <v>1</v>
      </c>
      <c r="R11343" t="n">
        <v>1</v>
      </c>
      <c r="S11343" t="n">
        <v>1</v>
      </c>
      <c r="T11343" t="n">
        <v>1</v>
      </c>
      <c r="U11343" t="n">
        <v>1</v>
      </c>
      <c r="V11343" t="n">
        <v>1</v>
      </c>
      <c r="W11343" t="n">
        <v>1</v>
      </c>
      <c r="X11343" t="n">
        <v>1</v>
      </c>
      <c r="Y11343" t="n">
        <v>1</v>
      </c>
      <c r="Z11343" t="n">
        <v>0.9990630817326887</v>
      </c>
      <c r="AA11343" t="n">
        <v>0.9995354329515261</v>
      </c>
      <c r="AB11343" t="n">
        <v>1</v>
      </c>
      <c r="AC11343" t="n">
        <v>1</v>
      </c>
      <c r="AD11343" t="n">
        <v>0.9941255042133644</v>
      </c>
      <c r="AE11343" t="n">
        <v>1</v>
      </c>
      <c r="AF11343" t="n">
        <v>0.9731848509892818</v>
      </c>
      <c r="AG11343" t="n">
        <v>0.9652619824018422</v>
      </c>
      <c r="AH11343" t="n">
        <v>0.9325828593841931</v>
      </c>
      <c r="AI11343" t="n">
        <v>0.9802236410883278</v>
      </c>
      <c r="AJ11343" t="n">
        <v>0.9812110537959134</v>
      </c>
      <c r="AK11343" t="n">
        <v>0.9468557909652913</v>
      </c>
    </row>
    <row r="11344">
      <c r="A11344" t="n">
        <v>17</v>
      </c>
      <c r="B11344" t="n">
        <v>0.967713206540481</v>
      </c>
      <c r="C11344" t="n">
        <v>0.9613945067739564</v>
      </c>
      <c r="D11344" t="n">
        <v>0.8577736122852083</v>
      </c>
      <c r="E11344" t="n">
        <v>0.9451238851690206</v>
      </c>
      <c r="F11344" t="n">
        <v>0.971448854782936</v>
      </c>
      <c r="G11344" t="n">
        <v>0.8876821780430961</v>
      </c>
      <c r="H11344" t="n">
        <v>0.7820866035155033</v>
      </c>
      <c r="I11344" t="n">
        <v>0.81852657451198</v>
      </c>
      <c r="J11344" t="n">
        <v>0.8829899894099547</v>
      </c>
      <c r="K11344" t="n">
        <v>0.8227215649468844</v>
      </c>
      <c r="L11344" t="n">
        <v>0.8075954042323159</v>
      </c>
      <c r="M11344" t="n">
        <v>0.94809316204301</v>
      </c>
      <c r="N11344" t="n">
        <v>0.8550541107309453</v>
      </c>
      <c r="O11344" t="n">
        <v>0.8314959585014395</v>
      </c>
      <c r="P11344" t="n">
        <v>0.9085863240149855</v>
      </c>
      <c r="Q11344" t="n">
        <v>0.8782796627998681</v>
      </c>
      <c r="R11344" t="n">
        <v>0.8419685664514343</v>
      </c>
      <c r="S11344" t="n">
        <v>0.9436247584525919</v>
      </c>
      <c r="T11344" t="n">
        <v>0.855800488575347</v>
      </c>
      <c r="U11344" t="n">
        <v>0.8469065791831423</v>
      </c>
      <c r="V11344" t="n">
        <v>0.9477916017985394</v>
      </c>
      <c r="W11344" t="n">
        <v>0.8556667720834771</v>
      </c>
      <c r="X11344" t="n">
        <v>0.8361076717186219</v>
      </c>
      <c r="Y11344" t="n">
        <v>0.9149274386787923</v>
      </c>
      <c r="Z11344" t="n">
        <v>0.8206557244203786</v>
      </c>
      <c r="AA11344" t="n">
        <v>0.8052257515020236</v>
      </c>
      <c r="AB11344" t="n">
        <v>0.8959361762923096</v>
      </c>
      <c r="AC11344" t="n">
        <v>0.81220618951251</v>
      </c>
      <c r="AD11344" t="n">
        <v>0.792816502266812</v>
      </c>
      <c r="AE11344" t="n">
        <v>0.8612101141096373</v>
      </c>
      <c r="AF11344" t="n">
        <v>0.8701805696302662</v>
      </c>
      <c r="AG11344" t="n">
        <v>0.9098211651962905</v>
      </c>
      <c r="AH11344" t="n">
        <v>0.8381515983526183</v>
      </c>
      <c r="AI11344" t="n">
        <v>0.8426324579219875</v>
      </c>
      <c r="AJ11344" t="n">
        <v>0.9365391317284426</v>
      </c>
      <c r="AK11344" t="n">
        <v>0.9510488896151187</v>
      </c>
    </row>
    <row r="11345">
      <c r="A11345" t="n">
        <v>18</v>
      </c>
      <c r="B11345" t="n">
        <v>0.6962404596295115</v>
      </c>
      <c r="C11345" t="n">
        <v>0.7527604700015361</v>
      </c>
      <c r="D11345" t="n">
        <v>0.711622677159352</v>
      </c>
      <c r="E11345" t="n">
        <v>0.7509223616796336</v>
      </c>
      <c r="F11345" t="n">
        <v>0.7676591798116692</v>
      </c>
      <c r="G11345" t="n">
        <v>0.6352781885341171</v>
      </c>
      <c r="H11345" t="n">
        <v>0.5451875074699593</v>
      </c>
      <c r="I11345" t="n">
        <v>0.5945981049246879</v>
      </c>
      <c r="J11345" t="n">
        <v>0.6428474625156702</v>
      </c>
      <c r="K11345" t="n">
        <v>0.6094156405678814</v>
      </c>
      <c r="L11345" t="n">
        <v>0.5713799639052315</v>
      </c>
      <c r="M11345" t="n">
        <v>0.7944794057498361</v>
      </c>
      <c r="N11345" t="n">
        <v>0.5855174758960477</v>
      </c>
      <c r="O11345" t="n">
        <v>0.6079813417999744</v>
      </c>
      <c r="P11345" t="n">
        <v>0.7399415598351134</v>
      </c>
      <c r="Q11345" t="n">
        <v>0.5700184545781493</v>
      </c>
      <c r="R11345" t="n">
        <v>0.5839415871307589</v>
      </c>
      <c r="S11345" t="n">
        <v>0.8241131511272439</v>
      </c>
      <c r="T11345" t="n">
        <v>0.5842584421416175</v>
      </c>
      <c r="U11345" t="n">
        <v>0.5968977780016349</v>
      </c>
      <c r="V11345" t="n">
        <v>0.8342639305015893</v>
      </c>
      <c r="W11345" t="n">
        <v>0.5648535244174375</v>
      </c>
      <c r="X11345" t="n">
        <v>0.5757862451230146</v>
      </c>
      <c r="Y11345" t="n">
        <v>0.7602639916830902</v>
      </c>
      <c r="Z11345" t="n">
        <v>0.5587046672460566</v>
      </c>
      <c r="AA11345" t="n">
        <v>0.5519970365184025</v>
      </c>
      <c r="AB11345" t="n">
        <v>0.7606625906084079</v>
      </c>
      <c r="AC11345" t="n">
        <v>0.5446868442685368</v>
      </c>
      <c r="AD11345" t="n">
        <v>0.4383829397006122</v>
      </c>
      <c r="AE11345" t="n">
        <v>0.5218159102470661</v>
      </c>
      <c r="AF11345" t="n">
        <v>0.6684765777470731</v>
      </c>
      <c r="AG11345" t="n">
        <v>0.7238167019716455</v>
      </c>
      <c r="AH11345" t="n">
        <v>0.6326814081192392</v>
      </c>
      <c r="AI11345" t="n">
        <v>0.6714005257811083</v>
      </c>
      <c r="AJ11345" t="n">
        <v>0.7398096318037067</v>
      </c>
      <c r="AK11345" t="n">
        <v>0.8092170861961577</v>
      </c>
    </row>
    <row r="11346">
      <c r="A11346" t="n">
        <v>19</v>
      </c>
      <c r="B11346" t="n">
        <v>0.4833234649194151</v>
      </c>
      <c r="C11346" t="n">
        <v>0.5295192923440646</v>
      </c>
      <c r="D11346" t="n">
        <v>0.5793301724595599</v>
      </c>
      <c r="E11346" t="n">
        <v>0.404748705576188</v>
      </c>
      <c r="F11346" t="n">
        <v>0.4694398944909411</v>
      </c>
      <c r="G11346" t="n">
        <v>0.4656845026197126</v>
      </c>
      <c r="H11346" t="n">
        <v>0.3314368575196568</v>
      </c>
      <c r="I11346" t="n">
        <v>0.3552781196498362</v>
      </c>
      <c r="J11346" t="n">
        <v>0.3458214495765284</v>
      </c>
      <c r="K11346" t="n">
        <v>0.4427834322673398</v>
      </c>
      <c r="L11346" t="n">
        <v>0.4035284274840194</v>
      </c>
      <c r="M11346" t="n">
        <v>0.4500262093983621</v>
      </c>
      <c r="N11346" t="n">
        <v>0.509518921887421</v>
      </c>
      <c r="O11346" t="n">
        <v>0.5264025694819232</v>
      </c>
      <c r="P11346" t="n">
        <v>0.6880585188445018</v>
      </c>
      <c r="Q11346" t="n">
        <v>0.4832976879837483</v>
      </c>
      <c r="R11346" t="n">
        <v>0.4914612174256877</v>
      </c>
      <c r="S11346" t="n">
        <v>0.7841897412726858</v>
      </c>
      <c r="T11346" t="n">
        <v>0.5113622375294523</v>
      </c>
      <c r="U11346" t="n">
        <v>0.5158746284549911</v>
      </c>
      <c r="V11346" t="n">
        <v>0.7874690016911843</v>
      </c>
      <c r="W11346" t="n">
        <v>0.4939024980557051</v>
      </c>
      <c r="X11346" t="n">
        <v>0.498629372821657</v>
      </c>
      <c r="Y11346" t="n">
        <v>0.7005024627592195</v>
      </c>
      <c r="Z11346" t="n">
        <v>0.4180813388917139</v>
      </c>
      <c r="AA11346" t="n">
        <v>0.3424335378626973</v>
      </c>
      <c r="AB11346" t="n">
        <v>0.4275981583613194</v>
      </c>
      <c r="AC11346" t="n">
        <v>0.2456792220383266</v>
      </c>
      <c r="AD11346" t="n">
        <v>0.2874252076999747</v>
      </c>
      <c r="AE11346" t="n">
        <v>0.3040346047912996</v>
      </c>
      <c r="AF11346" t="n">
        <v>0.3628080681841089</v>
      </c>
      <c r="AG11346" t="n">
        <v>0.4127996707038564</v>
      </c>
      <c r="AH11346" t="n">
        <v>0.4168758580113747</v>
      </c>
      <c r="AI11346" t="n">
        <v>0.4289585389610154</v>
      </c>
      <c r="AJ11346" t="n">
        <v>0.5104597079755852</v>
      </c>
      <c r="AK11346" t="n">
        <v>0.6726826607068968</v>
      </c>
    </row>
    <row r="11347">
      <c r="A11347" t="n">
        <v>20</v>
      </c>
      <c r="B11347" t="n">
        <v>0.3983312078287971</v>
      </c>
      <c r="C11347" t="n">
        <v>0.4382161892965497</v>
      </c>
      <c r="D11347" t="n">
        <v>0.574592945615819</v>
      </c>
      <c r="E11347" t="n">
        <v>0.3316049499850904</v>
      </c>
      <c r="F11347" t="n">
        <v>0.3864492412173433</v>
      </c>
      <c r="G11347" t="n">
        <v>0.4619730908958138</v>
      </c>
      <c r="H11347" t="n">
        <v>0.1692240742613551</v>
      </c>
      <c r="I11347" t="n">
        <v>0.231799813723601</v>
      </c>
      <c r="J11347" t="n">
        <v>0.3251165643425614</v>
      </c>
      <c r="K11347" t="n">
        <v>0.2004941724048766</v>
      </c>
      <c r="L11347" t="n">
        <v>0.2269928992509654</v>
      </c>
      <c r="M11347" t="n">
        <v>0.36840130452208</v>
      </c>
      <c r="N11347" t="n">
        <v>0.4014306198950718</v>
      </c>
      <c r="O11347" t="n">
        <v>0.2855029156998073</v>
      </c>
      <c r="P11347" t="n">
        <v>0.351463895891603</v>
      </c>
      <c r="Q11347" t="n">
        <v>0.3704468738034619</v>
      </c>
      <c r="R11347" t="n">
        <v>0.345538148660791</v>
      </c>
      <c r="S11347" t="n">
        <v>0.6687205046082552</v>
      </c>
      <c r="T11347" t="n">
        <v>0.4046081774821899</v>
      </c>
      <c r="U11347" t="n">
        <v>0.3720954947312237</v>
      </c>
      <c r="V11347" t="n">
        <v>0.634301747349866</v>
      </c>
      <c r="W11347" t="n">
        <v>0.3832922960749449</v>
      </c>
      <c r="X11347" t="n">
        <v>0.279410625703063</v>
      </c>
      <c r="Y11347" t="n">
        <v>0.3357144479465307</v>
      </c>
      <c r="Z11347" t="n">
        <v>0.1739808965187887</v>
      </c>
      <c r="AA11347" t="n">
        <v>0.1792215422407571</v>
      </c>
      <c r="AB11347" t="n">
        <v>0.2381768207462916</v>
      </c>
      <c r="AC11347" t="n">
        <v>0.1524367041523972</v>
      </c>
      <c r="AD11347" t="n">
        <v>0.1888787950745658</v>
      </c>
      <c r="AE11347" t="n">
        <v>0.2931119073284758</v>
      </c>
      <c r="AF11347" t="n">
        <v>0.2988845499075498</v>
      </c>
      <c r="AG11347" t="n">
        <v>0.3416044023185935</v>
      </c>
      <c r="AH11347" t="n">
        <v>0.4133898803686996</v>
      </c>
      <c r="AI11347" t="n">
        <v>0.3533989849724221</v>
      </c>
      <c r="AJ11347" t="n">
        <v>0.4206318312352147</v>
      </c>
      <c r="AK11347" t="n">
        <v>0.6671928904444262</v>
      </c>
    </row>
    <row r="11348">
      <c r="A11348" t="n">
        <v>21</v>
      </c>
      <c r="B11348" t="n">
        <v>0.2698338853138481</v>
      </c>
      <c r="C11348" t="n">
        <v>0.3002480386289154</v>
      </c>
      <c r="D11348" t="n">
        <v>0.5648802693140684</v>
      </c>
      <c r="E11348" t="n">
        <v>0.224636070373282</v>
      </c>
      <c r="F11348" t="n">
        <v>0.2617933548240726</v>
      </c>
      <c r="G11348" t="n">
        <v>0.4542581740511528</v>
      </c>
      <c r="H11348" t="n">
        <v>0.1298133352946765</v>
      </c>
      <c r="I11348" t="n">
        <v>0.1715018455066134</v>
      </c>
      <c r="J11348" t="n">
        <v>0.3210299709577345</v>
      </c>
      <c r="K11348" t="n">
        <v>0.1431781730380843</v>
      </c>
      <c r="L11348" t="n">
        <v>0.1716219336293728</v>
      </c>
      <c r="M11348" t="n">
        <v>0.3642567175827541</v>
      </c>
      <c r="N11348" t="n">
        <v>0.1372378079378492</v>
      </c>
      <c r="O11348" t="n">
        <v>0.1500523524066776</v>
      </c>
      <c r="P11348" t="n">
        <v>0.2697832993122287</v>
      </c>
      <c r="Q11348" t="n">
        <v>0.1900952805257136</v>
      </c>
      <c r="R11348" t="n">
        <v>0.1553879913046268</v>
      </c>
      <c r="S11348" t="n">
        <v>0.3681696019556316</v>
      </c>
      <c r="T11348" t="n">
        <v>0.1338779671243232</v>
      </c>
      <c r="U11348" t="n">
        <v>0.1379882199976293</v>
      </c>
      <c r="V11348" t="n">
        <v>0.3086654073490326</v>
      </c>
      <c r="W11348" t="n">
        <v>0.1256950248643834</v>
      </c>
      <c r="X11348" t="n">
        <v>0.1296996883471333</v>
      </c>
      <c r="Y11348" t="n">
        <v>0.2193615925189109</v>
      </c>
      <c r="Z11348" t="n">
        <v>0.1157053087027324</v>
      </c>
      <c r="AA11348" t="n">
        <v>0.1321767176499223</v>
      </c>
      <c r="AB11348" t="n">
        <v>0.2203411765971768</v>
      </c>
      <c r="AC11348" t="n">
        <v>0.1115460526748906</v>
      </c>
      <c r="AD11348" t="n">
        <v>0.1453656894326877</v>
      </c>
      <c r="AE11348" t="n">
        <v>0.2898143408759073</v>
      </c>
      <c r="AF11348" t="n">
        <v>0.2023789671595513</v>
      </c>
      <c r="AG11348" t="n">
        <v>0.2341293648398035</v>
      </c>
      <c r="AH11348" t="n">
        <v>0.4064669543047656</v>
      </c>
      <c r="AI11348" t="n">
        <v>0.2393264341109339</v>
      </c>
      <c r="AJ11348" t="n">
        <v>0.2849122280904082</v>
      </c>
      <c r="AK11348" t="n">
        <v>0.6559234436646258</v>
      </c>
    </row>
    <row r="11349">
      <c r="A11349" t="n">
        <v>22</v>
      </c>
      <c r="B11349" t="n">
        <v>0.2070772794409489</v>
      </c>
      <c r="C11349" t="n">
        <v>0.2328170179936611</v>
      </c>
      <c r="D11349" t="n">
        <v>0.5585367414141168</v>
      </c>
      <c r="E11349" t="n">
        <v>0.1723440592046409</v>
      </c>
      <c r="F11349" t="n">
        <v>0.2009137303884538</v>
      </c>
      <c r="G11349" t="n">
        <v>0.4492451211274806</v>
      </c>
      <c r="H11349" t="n">
        <v>0.126276788423172</v>
      </c>
      <c r="I11349" t="n">
        <v>0.1570559136473499</v>
      </c>
      <c r="J11349" t="n">
        <v>0.3186178904872898</v>
      </c>
      <c r="K11349" t="n">
        <v>0.1392775235495234</v>
      </c>
      <c r="L11349" t="n">
        <v>0.1669613190903471</v>
      </c>
      <c r="M11349" t="n">
        <v>0.3619965391364962</v>
      </c>
      <c r="N11349" t="n">
        <v>0.1104735621747246</v>
      </c>
      <c r="O11349" t="n">
        <v>0.1380816717650712</v>
      </c>
      <c r="P11349" t="n">
        <v>0.2628204469530585</v>
      </c>
      <c r="Q11349" t="n">
        <v>0.1002389982250454</v>
      </c>
      <c r="R11349" t="n">
        <v>0.1269823478879444</v>
      </c>
      <c r="S11349" t="n">
        <v>0.233454871097321</v>
      </c>
      <c r="T11349" t="n">
        <v>0.114995518214082</v>
      </c>
      <c r="U11349" t="n">
        <v>0.1229347714441941</v>
      </c>
      <c r="V11349" t="n">
        <v>0.2392450562867711</v>
      </c>
      <c r="W11349" t="n">
        <v>0.09972779873564366</v>
      </c>
      <c r="X11349" t="n">
        <v>0.1139791985542258</v>
      </c>
      <c r="Y11349" t="n">
        <v>0.2100494616617921</v>
      </c>
      <c r="Z11349" t="n">
        <v>0.1125531113835569</v>
      </c>
      <c r="AA11349" t="n">
        <v>0.1285757843850197</v>
      </c>
      <c r="AB11349" t="n">
        <v>0.2189235428231207</v>
      </c>
      <c r="AC11349" t="n">
        <v>0.108507167319079</v>
      </c>
      <c r="AD11349" t="n">
        <v>0.1415385889212099</v>
      </c>
      <c r="AE11349" t="n">
        <v>0.2879497298024055</v>
      </c>
      <c r="AF11349" t="n">
        <v>0.1553383825149029</v>
      </c>
      <c r="AG11349" t="n">
        <v>0.1816400660523768</v>
      </c>
      <c r="AH11349" t="n">
        <v>0.4019709747009219</v>
      </c>
      <c r="AI11349" t="n">
        <v>0.1836147198493559</v>
      </c>
      <c r="AJ11349" t="n">
        <v>0.2186283439044632</v>
      </c>
      <c r="AK11349" t="n">
        <v>0.6486863293387767</v>
      </c>
    </row>
    <row r="11350">
      <c r="A11350" t="n">
        <v>23</v>
      </c>
      <c r="B11350" t="n">
        <v>0.2014457768610635</v>
      </c>
      <c r="C11350" t="n">
        <v>0.2267080395867348</v>
      </c>
      <c r="D11350" t="n">
        <v>0.5549497894792725</v>
      </c>
      <c r="E11350" t="n">
        <v>0.167753259779338</v>
      </c>
      <c r="F11350" t="n">
        <v>0.19550339937622</v>
      </c>
      <c r="G11350" t="n">
        <v>0.4463588732497216</v>
      </c>
      <c r="H11350" t="n">
        <v>0.1264928426297934</v>
      </c>
      <c r="I11350" t="n">
        <v>0.1562818707411179</v>
      </c>
      <c r="J11350" t="n">
        <v>0.3171596959727422</v>
      </c>
      <c r="K11350" t="n">
        <v>0.1395158214602197</v>
      </c>
      <c r="L11350" t="n">
        <v>0.1672745062009575</v>
      </c>
      <c r="M11350" t="n">
        <v>0.3607002439725333</v>
      </c>
      <c r="N11350" t="n">
        <v>0.1106625777343246</v>
      </c>
      <c r="O11350" t="n">
        <v>0.1383179236242979</v>
      </c>
      <c r="P11350" t="n">
        <v>0.2617579785680252</v>
      </c>
      <c r="Q11350" t="n">
        <v>0.09998061162994688</v>
      </c>
      <c r="R11350" t="n">
        <v>0.1271202003529716</v>
      </c>
      <c r="S11350" t="n">
        <v>0.2197916175888883</v>
      </c>
      <c r="T11350" t="n">
        <v>0.1073431071519594</v>
      </c>
      <c r="U11350" t="n">
        <v>0.1197304821109228</v>
      </c>
      <c r="V11350" t="n">
        <v>0.2268684353092429</v>
      </c>
      <c r="W11350" t="n">
        <v>0.09989842875168209</v>
      </c>
      <c r="X11350" t="n">
        <v>0.1141742121083593</v>
      </c>
      <c r="Y11350" t="n">
        <v>0.2092003233436125</v>
      </c>
      <c r="Z11350" t="n">
        <v>0.1127456849632813</v>
      </c>
      <c r="AA11350" t="n">
        <v>0.1287957720758131</v>
      </c>
      <c r="AB11350" t="n">
        <v>0.2180385304670212</v>
      </c>
      <c r="AC11350" t="n">
        <v>0.1086928184608335</v>
      </c>
      <c r="AD11350" t="n">
        <v>0.1417441798702089</v>
      </c>
      <c r="AE11350" t="n">
        <v>0.2867856746920031</v>
      </c>
      <c r="AF11350" t="n">
        <v>0.1512921958808794</v>
      </c>
      <c r="AG11350" t="n">
        <v>0.1769423810081282</v>
      </c>
      <c r="AH11350" t="n">
        <v>0.3994606785644244</v>
      </c>
      <c r="AI11350" t="n">
        <v>0.1787236992116172</v>
      </c>
      <c r="AJ11350" t="n">
        <v>0.212715461573469</v>
      </c>
      <c r="AK11350" t="n">
        <v>0.644256034662246</v>
      </c>
    </row>
    <row r="11351">
      <c r="A11351" t="n">
        <v>24</v>
      </c>
      <c r="B11351" t="n">
        <v>0.2017898157968365</v>
      </c>
      <c r="C11351" t="n">
        <v>0.2270339861074292</v>
      </c>
      <c r="D11351" t="n">
        <v>0.552710496905148</v>
      </c>
      <c r="E11351" t="n">
        <v>0.1680399306026187</v>
      </c>
      <c r="F11351" t="n">
        <v>0.1958186550586757</v>
      </c>
      <c r="G11351" t="n">
        <v>0.4445570221078191</v>
      </c>
      <c r="H11351" t="n">
        <v>0.1249988507754967</v>
      </c>
      <c r="I11351" t="n">
        <v>0.1546891997818255</v>
      </c>
      <c r="J11351" t="n">
        <v>0.3187603652566587</v>
      </c>
      <c r="K11351" t="n">
        <v>0.1372798772343246</v>
      </c>
      <c r="L11351" t="n">
        <v>0.1649794577978067</v>
      </c>
      <c r="M11351" t="n">
        <v>0.3637908962502495</v>
      </c>
      <c r="N11351" t="n">
        <v>0.1093555552477288</v>
      </c>
      <c r="O11351" t="n">
        <v>0.1365384947271434</v>
      </c>
      <c r="P11351" t="n">
        <v>0.2641556517651977</v>
      </c>
      <c r="Q11351" t="n">
        <v>0.09138560092884168</v>
      </c>
      <c r="R11351" t="n">
        <v>0.1240805188628239</v>
      </c>
      <c r="S11351" t="n">
        <v>0.2216762042797066</v>
      </c>
      <c r="T11351" t="n">
        <v>0.1060752905358898</v>
      </c>
      <c r="U11351" t="n">
        <v>0.118155762848835</v>
      </c>
      <c r="V11351" t="n">
        <v>0.2289760404142686</v>
      </c>
      <c r="W11351" t="n">
        <v>0.09871854034290582</v>
      </c>
      <c r="X11351" t="n">
        <v>0.1126194383925773</v>
      </c>
      <c r="Y11351" t="n">
        <v>0.2109940957786728</v>
      </c>
      <c r="Z11351" t="n">
        <v>0.111889347130039</v>
      </c>
      <c r="AA11351" t="n">
        <v>0.1270418884498216</v>
      </c>
      <c r="AB11351" t="n">
        <v>0.220064105859553</v>
      </c>
      <c r="AC11351" t="n">
        <v>0.1078672633836698</v>
      </c>
      <c r="AD11351" t="n">
        <v>0.1399952507865885</v>
      </c>
      <c r="AE11351" t="n">
        <v>0.2898603369744947</v>
      </c>
      <c r="AF11351" t="n">
        <v>0.1515505800816934</v>
      </c>
      <c r="AG11351" t="n">
        <v>0.1771945466549905</v>
      </c>
      <c r="AH11351" t="n">
        <v>0.3978476171798393</v>
      </c>
      <c r="AI11351" t="n">
        <v>0.1790291172408117</v>
      </c>
      <c r="AJ11351" t="n">
        <v>0.2130788374548929</v>
      </c>
      <c r="AK11351" t="n">
        <v>0.6416547849027365</v>
      </c>
    </row>
    <row r="11361">
      <c r="A11361" t="inlineStr">
        <is>
          <t>PVVAC-P-240to760-E10.8-rDXGF-OfL1985-CZ13</t>
        </is>
      </c>
      <c r="D11361" t="n">
        <v>2015</v>
      </c>
      <c r="F11361" t="inlineStr">
        <is>
          <t>Source Annual kWh:</t>
        </is>
      </c>
      <c r="G11361" s="169" t="n">
        <v>2268199.581999959</v>
      </c>
      <c r="H11361" t="inlineStr">
        <is>
          <t>DEER</t>
        </is>
      </c>
      <c r="K11361" t="inlineStr">
        <is>
          <t>PDAF</t>
        </is>
      </c>
      <c r="L11361" t="inlineStr">
        <is>
          <t>Monthly</t>
        </is>
      </c>
    </row>
    <row r="11362">
      <c r="A11362" t="n">
        <v>285</v>
      </c>
      <c r="B11362" t="inlineStr">
        <is>
          <t>PVVAC-P-240to760-E10.8-20-MM</t>
        </is>
      </c>
      <c r="F11362" t="inlineStr">
        <is>
          <t>Source Sample Size:</t>
        </is>
      </c>
      <c r="G11362" t="n">
        <v>0</v>
      </c>
      <c r="H11362" t="inlineStr">
        <is>
          <t>DEER</t>
        </is>
      </c>
      <c r="K11362" t="inlineStr">
        <is>
          <t>WKWE</t>
        </is>
      </c>
      <c r="L11362" t="inlineStr">
        <is>
          <t>Monthly</t>
        </is>
      </c>
      <c r="N11362" t="inlineStr">
        <is>
          <t>Weekend Peak3</t>
        </is>
      </c>
    </row>
    <row r="11363">
      <c r="B11363" t="n">
        <v>1</v>
      </c>
      <c r="C11363" t="inlineStr">
        <is>
          <t>JANUARY</t>
        </is>
      </c>
      <c r="D11363" t="inlineStr">
        <is>
          <t>JAN</t>
        </is>
      </c>
      <c r="E11363" t="n">
        <v>2</v>
      </c>
      <c r="F11363" t="inlineStr">
        <is>
          <t>FEBRUARY</t>
        </is>
      </c>
      <c r="G11363" t="inlineStr">
        <is>
          <t>FEB</t>
        </is>
      </c>
      <c r="H11363" t="n">
        <v>3</v>
      </c>
      <c r="I11363" t="inlineStr">
        <is>
          <t>MARCH</t>
        </is>
      </c>
      <c r="J11363" t="inlineStr">
        <is>
          <t>MAR</t>
        </is>
      </c>
      <c r="K11363" t="n">
        <v>4</v>
      </c>
      <c r="L11363" t="inlineStr">
        <is>
          <t>APRIL</t>
        </is>
      </c>
      <c r="M11363" t="inlineStr">
        <is>
          <t>APR</t>
        </is>
      </c>
      <c r="N11363" t="n">
        <v>5</v>
      </c>
      <c r="O11363" t="inlineStr">
        <is>
          <t>MAY</t>
        </is>
      </c>
      <c r="P11363" t="inlineStr">
        <is>
          <t>MAY</t>
        </is>
      </c>
      <c r="Q11363" t="n">
        <v>6</v>
      </c>
      <c r="R11363" t="inlineStr">
        <is>
          <t>JUNE</t>
        </is>
      </c>
      <c r="S11363" t="inlineStr">
        <is>
          <t>JUN</t>
        </is>
      </c>
      <c r="T11363" t="n">
        <v>7</v>
      </c>
      <c r="U11363" t="inlineStr">
        <is>
          <t>JULY</t>
        </is>
      </c>
      <c r="V11363" t="inlineStr">
        <is>
          <t>JUL</t>
        </is>
      </c>
      <c r="W11363" t="n">
        <v>8</v>
      </c>
      <c r="X11363" t="inlineStr">
        <is>
          <t>AUGUST</t>
        </is>
      </c>
      <c r="Y11363" t="inlineStr">
        <is>
          <t>AUG</t>
        </is>
      </c>
      <c r="Z11363" t="n">
        <v>9</v>
      </c>
      <c r="AA11363" t="inlineStr">
        <is>
          <t>SEPTEMBER</t>
        </is>
      </c>
      <c r="AB11363" t="inlineStr">
        <is>
          <t>SEP</t>
        </is>
      </c>
      <c r="AC11363" t="n">
        <v>10</v>
      </c>
      <c r="AD11363" t="inlineStr">
        <is>
          <t>OCTOBER</t>
        </is>
      </c>
      <c r="AE11363" t="inlineStr">
        <is>
          <t>OCT</t>
        </is>
      </c>
      <c r="AF11363" t="n">
        <v>11</v>
      </c>
      <c r="AG11363" t="inlineStr">
        <is>
          <t>NOVEMBER</t>
        </is>
      </c>
      <c r="AH11363" t="inlineStr">
        <is>
          <t>NOV</t>
        </is>
      </c>
      <c r="AI11363" t="n">
        <v>12</v>
      </c>
      <c r="AJ11363" t="inlineStr">
        <is>
          <t>DECEMBER</t>
        </is>
      </c>
      <c r="AK11363" t="inlineStr">
        <is>
          <t>DEC</t>
        </is>
      </c>
    </row>
    <row r="11364">
      <c r="B11364" t="n">
        <v>31</v>
      </c>
      <c r="E11364" t="n">
        <v>28</v>
      </c>
      <c r="H11364" t="n">
        <v>31</v>
      </c>
      <c r="K11364" t="n">
        <v>30</v>
      </c>
      <c r="N11364" t="n">
        <v>31</v>
      </c>
      <c r="Q11364" t="n">
        <v>30</v>
      </c>
      <c r="T11364" t="n">
        <v>31</v>
      </c>
      <c r="W11364" t="n">
        <v>31</v>
      </c>
      <c r="Z11364" t="n">
        <v>30</v>
      </c>
      <c r="AC11364" t="n">
        <v>31</v>
      </c>
      <c r="AF11364" t="n">
        <v>30</v>
      </c>
      <c r="AI11364" t="n">
        <v>31</v>
      </c>
    </row>
    <row r="11365">
      <c r="A11365" t="inlineStr">
        <is>
          <t>RATIOS</t>
        </is>
      </c>
      <c r="B11365" t="inlineStr">
        <is>
          <t>E.BKDWN</t>
        </is>
      </c>
      <c r="C11365" t="inlineStr">
        <is>
          <t>PEAK/AVG</t>
        </is>
      </c>
      <c r="D11365" t="inlineStr">
        <is>
          <t>END/AVG</t>
        </is>
      </c>
      <c r="E11365" t="inlineStr">
        <is>
          <t>E.BKDWN</t>
        </is>
      </c>
      <c r="F11365" t="inlineStr">
        <is>
          <t>PEAK/AVG</t>
        </is>
      </c>
      <c r="G11365" t="inlineStr">
        <is>
          <t>END/AVG</t>
        </is>
      </c>
      <c r="H11365" t="inlineStr">
        <is>
          <t>E.BKDWN</t>
        </is>
      </c>
      <c r="I11365" t="inlineStr">
        <is>
          <t>PEAK/AVG</t>
        </is>
      </c>
      <c r="J11365" t="inlineStr">
        <is>
          <t>END/AVG</t>
        </is>
      </c>
      <c r="K11365" t="inlineStr">
        <is>
          <t>E.BKDWN</t>
        </is>
      </c>
      <c r="L11365" t="inlineStr">
        <is>
          <t>PEAK/AVG</t>
        </is>
      </c>
      <c r="M11365" t="inlineStr">
        <is>
          <t>END/AVG</t>
        </is>
      </c>
      <c r="N11365" t="inlineStr">
        <is>
          <t>E.BKDWN</t>
        </is>
      </c>
      <c r="O11365" t="inlineStr">
        <is>
          <t>PEAK/AVG</t>
        </is>
      </c>
      <c r="P11365" t="inlineStr">
        <is>
          <t>END/AVG</t>
        </is>
      </c>
      <c r="Q11365" t="inlineStr">
        <is>
          <t>E.BKDWN</t>
        </is>
      </c>
      <c r="R11365" t="inlineStr">
        <is>
          <t>PEAK/AVG</t>
        </is>
      </c>
      <c r="S11365" t="inlineStr">
        <is>
          <t>END/AVG</t>
        </is>
      </c>
      <c r="T11365" t="inlineStr">
        <is>
          <t>E.BKDWN</t>
        </is>
      </c>
      <c r="U11365" t="inlineStr">
        <is>
          <t>PEAK/AVG</t>
        </is>
      </c>
      <c r="V11365" t="inlineStr">
        <is>
          <t>END/AVG</t>
        </is>
      </c>
      <c r="W11365" t="inlineStr">
        <is>
          <t>E.BKDWN</t>
        </is>
      </c>
      <c r="X11365" t="inlineStr">
        <is>
          <t>PEAK/AVG</t>
        </is>
      </c>
      <c r="Y11365" t="inlineStr">
        <is>
          <t>END/AVG</t>
        </is>
      </c>
      <c r="Z11365" t="inlineStr">
        <is>
          <t>E.BKDWN</t>
        </is>
      </c>
      <c r="AA11365" t="inlineStr">
        <is>
          <t>PEAK/AVG</t>
        </is>
      </c>
      <c r="AB11365" t="inlineStr">
        <is>
          <t>END/AVG</t>
        </is>
      </c>
      <c r="AC11365" t="inlineStr">
        <is>
          <t>E.BKDWN</t>
        </is>
      </c>
      <c r="AD11365" t="inlineStr">
        <is>
          <t>PEAK/AVG</t>
        </is>
      </c>
      <c r="AE11365" t="inlineStr">
        <is>
          <t>END/AVG</t>
        </is>
      </c>
      <c r="AF11365" t="inlineStr">
        <is>
          <t>E.BKDWN</t>
        </is>
      </c>
      <c r="AG11365" t="inlineStr">
        <is>
          <t>PEAK/AVG</t>
        </is>
      </c>
      <c r="AH11365" t="inlineStr">
        <is>
          <t>END/AVG</t>
        </is>
      </c>
      <c r="AI11365" t="inlineStr">
        <is>
          <t>E.BKDWN</t>
        </is>
      </c>
      <c r="AJ11365" t="inlineStr">
        <is>
          <t>PEAK/AVG</t>
        </is>
      </c>
      <c r="AK11365" t="inlineStr">
        <is>
          <t>END/AVG</t>
        </is>
      </c>
    </row>
    <row r="11366">
      <c r="B11366" s="170" t="n">
        <v>0.05836556575148375</v>
      </c>
      <c r="C11366" s="171" t="n">
        <v>1.115754524458572</v>
      </c>
      <c r="D11366" s="171" t="n">
        <v>0.4902120887193443</v>
      </c>
      <c r="E11366" s="170" t="n">
        <v>0.05742867785172463</v>
      </c>
      <c r="F11366" s="171" t="n">
        <v>1.083679389912664</v>
      </c>
      <c r="G11366" s="171" t="n">
        <v>0.4915395884964206</v>
      </c>
      <c r="H11366" s="170" t="n">
        <v>0.07690619215780922</v>
      </c>
      <c r="I11366" s="171" t="n">
        <v>1.12382169211688</v>
      </c>
      <c r="J11366" s="171" t="n">
        <v>0.5342611157760183</v>
      </c>
      <c r="K11366" s="170" t="n">
        <v>0.07475157016369362</v>
      </c>
      <c r="L11366" s="171" t="n">
        <v>1.17056065627945</v>
      </c>
      <c r="M11366" s="171" t="n">
        <v>0.5707421448542954</v>
      </c>
      <c r="N11366" s="170" t="n">
        <v>0.09030419347913173</v>
      </c>
      <c r="O11366" s="171" t="n">
        <v>1.25941054684027</v>
      </c>
      <c r="P11366" s="171" t="n">
        <v>0.6100227476744825</v>
      </c>
      <c r="Q11366" s="170" t="n">
        <v>0.1080272587008427</v>
      </c>
      <c r="R11366" s="171" t="n">
        <v>1.259150564764555</v>
      </c>
      <c r="S11366" s="171" t="n">
        <v>0.6108152045035827</v>
      </c>
      <c r="T11366" s="170" t="n">
        <v>0.1127678419604988</v>
      </c>
      <c r="U11366" s="171" t="n">
        <v>1.12209875603073</v>
      </c>
      <c r="V11366" s="171" t="n">
        <v>0.5963477959277879</v>
      </c>
      <c r="W11366" s="170" t="n">
        <v>0.1160317286311877</v>
      </c>
      <c r="X11366" s="171" t="n">
        <v>1.087212211342573</v>
      </c>
      <c r="Y11366" s="171" t="n">
        <v>0.6319133481348875</v>
      </c>
      <c r="Z11366" s="170" t="n">
        <v>0.09488853611957829</v>
      </c>
      <c r="AA11366" s="171" t="n">
        <v>1.170157215204109</v>
      </c>
      <c r="AB11366" s="171" t="n">
        <v>0.6330316577053088</v>
      </c>
      <c r="AC11366" s="170" t="n">
        <v>0.0858070671967152</v>
      </c>
      <c r="AD11366" s="171" t="n">
        <v>1.273122152023552</v>
      </c>
      <c r="AE11366" s="171" t="n">
        <v>0.5909327286821383</v>
      </c>
      <c r="AF11366" s="170" t="n">
        <v>0.0655147055141978</v>
      </c>
      <c r="AG11366" s="171" t="n">
        <v>1.11710874892669</v>
      </c>
      <c r="AH11366" s="171" t="n">
        <v>0.5096471214832921</v>
      </c>
      <c r="AI11366" s="170" t="n">
        <v>0.05920666247313672</v>
      </c>
      <c r="AJ11366" s="171" t="n">
        <v>1.057648995579996</v>
      </c>
      <c r="AK11366" s="171" t="n">
        <v>0.4608016878498404</v>
      </c>
      <c r="AN11366" s="163">
        <f>1/($B11366*(1/$B11364)*(1/(5/7+2/7*$D11366))*$B11376/SUM($B11368:$B11391))</f>
        <v/>
      </c>
      <c r="AO11366" s="163">
        <f>1/(B11366*(1/B11364)*(1/(5/7+2/7*D11366)))</f>
        <v/>
      </c>
      <c r="AP11366" s="163" t="n"/>
      <c r="AR11366" s="168">
        <f>CHOOSE(AV$3,C11366,F11366,I11366,L11366,O11366,R11366,U11366,X11366,AA11366,AD11366,AG11366,AJ11366)</f>
        <v/>
      </c>
      <c r="AS11366" s="164" t="n"/>
      <c r="AT11366" s="164" t="n"/>
      <c r="AV11366" s="116">
        <f>AN11366/AR11366</f>
        <v/>
      </c>
      <c r="AW11366" s="165">
        <f>AO11366/AR11366</f>
        <v/>
      </c>
    </row>
    <row r="11367">
      <c r="A11367" t="inlineStr">
        <is>
          <t>HOUR</t>
        </is>
      </c>
      <c r="B11367" t="inlineStr">
        <is>
          <t>PEAK</t>
        </is>
      </c>
      <c r="C11367" t="inlineStr">
        <is>
          <t>AVG</t>
        </is>
      </c>
      <c r="D11367" t="inlineStr">
        <is>
          <t>END</t>
        </is>
      </c>
      <c r="E11367" t="inlineStr">
        <is>
          <t>PEAK</t>
        </is>
      </c>
      <c r="F11367" t="inlineStr">
        <is>
          <t>AVG</t>
        </is>
      </c>
      <c r="G11367" t="inlineStr">
        <is>
          <t>END</t>
        </is>
      </c>
      <c r="H11367" t="inlineStr">
        <is>
          <t>PEAK</t>
        </is>
      </c>
      <c r="I11367" t="inlineStr">
        <is>
          <t>AVG</t>
        </is>
      </c>
      <c r="J11367" t="inlineStr">
        <is>
          <t>END</t>
        </is>
      </c>
      <c r="K11367" t="inlineStr">
        <is>
          <t>PEAK</t>
        </is>
      </c>
      <c r="L11367" t="inlineStr">
        <is>
          <t>AVG</t>
        </is>
      </c>
      <c r="M11367" t="inlineStr">
        <is>
          <t>END</t>
        </is>
      </c>
      <c r="N11367" t="inlineStr">
        <is>
          <t>PEAK</t>
        </is>
      </c>
      <c r="O11367" t="inlineStr">
        <is>
          <t>AVG</t>
        </is>
      </c>
      <c r="P11367" t="inlineStr">
        <is>
          <t>END</t>
        </is>
      </c>
      <c r="Q11367" t="inlineStr">
        <is>
          <t>PEAK</t>
        </is>
      </c>
      <c r="R11367" t="inlineStr">
        <is>
          <t>AVG</t>
        </is>
      </c>
      <c r="S11367" t="inlineStr">
        <is>
          <t>END</t>
        </is>
      </c>
      <c r="T11367" t="inlineStr">
        <is>
          <t>PEAK</t>
        </is>
      </c>
      <c r="U11367" t="inlineStr">
        <is>
          <t>AVG</t>
        </is>
      </c>
      <c r="V11367" t="inlineStr">
        <is>
          <t>END</t>
        </is>
      </c>
      <c r="W11367" t="inlineStr">
        <is>
          <t>PEAK</t>
        </is>
      </c>
      <c r="X11367" t="inlineStr">
        <is>
          <t>AVG</t>
        </is>
      </c>
      <c r="Y11367" t="inlineStr">
        <is>
          <t>END</t>
        </is>
      </c>
      <c r="Z11367" t="inlineStr">
        <is>
          <t>PEAK</t>
        </is>
      </c>
      <c r="AA11367" t="inlineStr">
        <is>
          <t>AVG</t>
        </is>
      </c>
      <c r="AB11367" t="inlineStr">
        <is>
          <t>END</t>
        </is>
      </c>
      <c r="AC11367" t="inlineStr">
        <is>
          <t>PEAK</t>
        </is>
      </c>
      <c r="AD11367" t="inlineStr">
        <is>
          <t>AVG</t>
        </is>
      </c>
      <c r="AE11367" t="inlineStr">
        <is>
          <t>END</t>
        </is>
      </c>
      <c r="AF11367" t="inlineStr">
        <is>
          <t>PEAK</t>
        </is>
      </c>
      <c r="AG11367" t="inlineStr">
        <is>
          <t>AVG</t>
        </is>
      </c>
      <c r="AH11367" t="inlineStr">
        <is>
          <t>END</t>
        </is>
      </c>
      <c r="AI11367" t="inlineStr">
        <is>
          <t>PEAK</t>
        </is>
      </c>
      <c r="AJ11367" t="inlineStr">
        <is>
          <t>AVG</t>
        </is>
      </c>
      <c r="AK11367" t="inlineStr">
        <is>
          <t>END</t>
        </is>
      </c>
    </row>
    <row r="11368">
      <c r="A11368" t="n">
        <v>1</v>
      </c>
      <c r="B11368" t="n">
        <v>0.1715678385673797</v>
      </c>
      <c r="C11368" t="n">
        <v>0.2178002503582915</v>
      </c>
      <c r="D11368" t="n">
        <v>0.5930096777233931</v>
      </c>
      <c r="E11368" t="n">
        <v>0.1634718334300382</v>
      </c>
      <c r="F11368" t="n">
        <v>0.1870586462762401</v>
      </c>
      <c r="G11368" t="n">
        <v>0.4245134112821829</v>
      </c>
      <c r="H11368" t="n">
        <v>0.1278724946125827</v>
      </c>
      <c r="I11368" t="n">
        <v>0.1489377296388945</v>
      </c>
      <c r="J11368" t="n">
        <v>0.3208367020931904</v>
      </c>
      <c r="K11368" t="n">
        <v>0.1287053802793471</v>
      </c>
      <c r="L11368" t="n">
        <v>0.1541400099694155</v>
      </c>
      <c r="M11368" t="n">
        <v>0.3004376490056809</v>
      </c>
      <c r="N11368" t="n">
        <v>0.104971455508165</v>
      </c>
      <c r="O11368" t="n">
        <v>0.1326281305051046</v>
      </c>
      <c r="P11368" t="n">
        <v>0.2405398339017805</v>
      </c>
      <c r="Q11368" t="n">
        <v>0.08796446277829505</v>
      </c>
      <c r="R11368" t="n">
        <v>0.1090097767184756</v>
      </c>
      <c r="S11368" t="n">
        <v>0.2054509875629763</v>
      </c>
      <c r="T11368" t="n">
        <v>0.09590951514219612</v>
      </c>
      <c r="U11368" t="n">
        <v>0.1057628355705299</v>
      </c>
      <c r="V11368" t="n">
        <v>0.2017576449671061</v>
      </c>
      <c r="W11368" t="n">
        <v>0.09556289267093433</v>
      </c>
      <c r="X11368" t="n">
        <v>0.1035872251476958</v>
      </c>
      <c r="Y11368" t="n">
        <v>0.1833352141538009</v>
      </c>
      <c r="Z11368" t="n">
        <v>0.1004263112284145</v>
      </c>
      <c r="AA11368" t="n">
        <v>0.1165029003980295</v>
      </c>
      <c r="AB11368" t="n">
        <v>0.2081708440478568</v>
      </c>
      <c r="AC11368" t="n">
        <v>0.1029427443381043</v>
      </c>
      <c r="AD11368" t="n">
        <v>0.1320930555079191</v>
      </c>
      <c r="AE11368" t="n">
        <v>0.2559288606170876</v>
      </c>
      <c r="AF11368" t="n">
        <v>0.1379793874637345</v>
      </c>
      <c r="AG11368" t="n">
        <v>0.1677238969306447</v>
      </c>
      <c r="AH11368" t="n">
        <v>0.399338219566176</v>
      </c>
      <c r="AI11368" t="n">
        <v>0.1865488080801598</v>
      </c>
      <c r="AJ11368" t="n">
        <v>0.2108032769606443</v>
      </c>
      <c r="AK11368" t="n">
        <v>0.669872454784842</v>
      </c>
    </row>
    <row r="11369">
      <c r="A11369" t="n">
        <v>2</v>
      </c>
      <c r="B11369" t="n">
        <v>0.1699550022172108</v>
      </c>
      <c r="C11369" t="n">
        <v>0.2158015617588664</v>
      </c>
      <c r="D11369" t="n">
        <v>0.5901893167315756</v>
      </c>
      <c r="E11369" t="n">
        <v>0.1620346609814045</v>
      </c>
      <c r="F11369" t="n">
        <v>0.1853359803614876</v>
      </c>
      <c r="G11369" t="n">
        <v>0.4225794798308353</v>
      </c>
      <c r="H11369" t="n">
        <v>0.1273432881362397</v>
      </c>
      <c r="I11369" t="n">
        <v>0.1481917023225075</v>
      </c>
      <c r="J11369" t="n">
        <v>0.3190344246303135</v>
      </c>
      <c r="K11369" t="n">
        <v>0.1281727268655666</v>
      </c>
      <c r="L11369" t="n">
        <v>0.1535415317022451</v>
      </c>
      <c r="M11369" t="n">
        <v>0.2988140088043495</v>
      </c>
      <c r="N11369" t="n">
        <v>0.1045370260848994</v>
      </c>
      <c r="O11369" t="n">
        <v>0.1320792426006243</v>
      </c>
      <c r="P11369" t="n">
        <v>0.2391297322863329</v>
      </c>
      <c r="Q11369" t="n">
        <v>0.08760041761337237</v>
      </c>
      <c r="R11369" t="n">
        <v>0.1085586345084257</v>
      </c>
      <c r="S11369" t="n">
        <v>0.2042465850955822</v>
      </c>
      <c r="T11369" t="n">
        <v>0.09551258899549077</v>
      </c>
      <c r="U11369" t="n">
        <v>0.1053251309827694</v>
      </c>
      <c r="V11369" t="n">
        <v>0.2005748937508846</v>
      </c>
      <c r="W11369" t="n">
        <v>0.09516740103801706</v>
      </c>
      <c r="X11369" t="n">
        <v>0.1031585244284313</v>
      </c>
      <c r="Y11369" t="n">
        <v>0.1822604596008719</v>
      </c>
      <c r="Z11369" t="n">
        <v>0.100010692103611</v>
      </c>
      <c r="AA11369" t="n">
        <v>0.1160207475348186</v>
      </c>
      <c r="AB11369" t="n">
        <v>0.2069504971359983</v>
      </c>
      <c r="AC11369" t="n">
        <v>0.1025167108337036</v>
      </c>
      <c r="AD11369" t="n">
        <v>0.1315470429726703</v>
      </c>
      <c r="AE11369" t="n">
        <v>0.2544288502003486</v>
      </c>
      <c r="AF11369" t="n">
        <v>0.1367655871483162</v>
      </c>
      <c r="AG11369" t="n">
        <v>0.1662619751113405</v>
      </c>
      <c r="AH11369" t="n">
        <v>0.3976551514737031</v>
      </c>
      <c r="AI11369" t="n">
        <v>0.1847951420011049</v>
      </c>
      <c r="AJ11369" t="n">
        <v>0.2088212728046772</v>
      </c>
      <c r="AK11369" t="n">
        <v>0.6665510776866309</v>
      </c>
    </row>
    <row r="11370">
      <c r="A11370" t="n">
        <v>3</v>
      </c>
      <c r="B11370" t="n">
        <v>0.1692529440412549</v>
      </c>
      <c r="C11370" t="n">
        <v>0.2148921406143407</v>
      </c>
      <c r="D11370" t="n">
        <v>0.586735813476289</v>
      </c>
      <c r="E11370" t="n">
        <v>0.1613653205263066</v>
      </c>
      <c r="F11370" t="n">
        <v>0.1845703107273014</v>
      </c>
      <c r="G11370" t="n">
        <v>0.4201062460031797</v>
      </c>
      <c r="H11370" t="n">
        <v>0.1266805881343326</v>
      </c>
      <c r="I11370" t="n">
        <v>0.1474819437210291</v>
      </c>
      <c r="J11370" t="n">
        <v>0.3177492581479773</v>
      </c>
      <c r="K11370" t="n">
        <v>0.1275057104284901</v>
      </c>
      <c r="L11370" t="n">
        <v>0.1527691500642477</v>
      </c>
      <c r="M11370" t="n">
        <v>0.2978370727510061</v>
      </c>
      <c r="N11370" t="n">
        <v>0.1039930108611705</v>
      </c>
      <c r="O11370" t="n">
        <v>0.1314166211663867</v>
      </c>
      <c r="P11370" t="n">
        <v>0.2382924844521608</v>
      </c>
      <c r="Q11370" t="n">
        <v>0.08714454123567643</v>
      </c>
      <c r="R11370" t="n">
        <v>0.1079936906598044</v>
      </c>
      <c r="S11370" t="n">
        <v>0.2035314711305669</v>
      </c>
      <c r="T11370" t="n">
        <v>0.09501553733430122</v>
      </c>
      <c r="U11370" t="n">
        <v>0.1047770144269248</v>
      </c>
      <c r="V11370" t="n">
        <v>0.1998726352162532</v>
      </c>
      <c r="W11370" t="n">
        <v>0.09467214574994952</v>
      </c>
      <c r="X11370" t="n">
        <v>0.10262168298719</v>
      </c>
      <c r="Y11370" t="n">
        <v>0.1816223240850704</v>
      </c>
      <c r="Z11370" t="n">
        <v>0.09949023211849681</v>
      </c>
      <c r="AA11370" t="n">
        <v>0.1154169705259327</v>
      </c>
      <c r="AB11370" t="n">
        <v>0.2062259161570823</v>
      </c>
      <c r="AC11370" t="n">
        <v>0.101983209418283</v>
      </c>
      <c r="AD11370" t="n">
        <v>0.1308728595309496</v>
      </c>
      <c r="AE11370" t="n">
        <v>0.2535382190154098</v>
      </c>
      <c r="AF11370" t="n">
        <v>0.1362851598906052</v>
      </c>
      <c r="AG11370" t="n">
        <v>0.1655755101645174</v>
      </c>
      <c r="AH11370" t="n">
        <v>0.3953269881181213</v>
      </c>
      <c r="AI11370" t="n">
        <v>0.1840317814725752</v>
      </c>
      <c r="AJ11370" t="n">
        <v>0.2079585180544326</v>
      </c>
      <c r="AK11370" t="n">
        <v>0.6627854054464082</v>
      </c>
    </row>
    <row r="11371">
      <c r="A11371" t="n">
        <v>4</v>
      </c>
      <c r="B11371" t="n">
        <v>0.1683737901092021</v>
      </c>
      <c r="C11371" t="n">
        <v>0.2150113588484131</v>
      </c>
      <c r="D11371" t="n">
        <v>0.5846852959184627</v>
      </c>
      <c r="E11371" t="n">
        <v>0.1605271374338867</v>
      </c>
      <c r="F11371" t="n">
        <v>0.1836114992034108</v>
      </c>
      <c r="G11371" t="n">
        <v>0.4187236395925806</v>
      </c>
      <c r="H11371" t="n">
        <v>0.1273305744671383</v>
      </c>
      <c r="I11371" t="n">
        <v>0.1479032317104091</v>
      </c>
      <c r="J11371" t="n">
        <v>0.3172878159693787</v>
      </c>
      <c r="K11371" t="n">
        <v>0.1281599303871575</v>
      </c>
      <c r="L11371" t="n">
        <v>0.1535653803126588</v>
      </c>
      <c r="M11371" t="n">
        <v>0.2974224482476152</v>
      </c>
      <c r="N11371" t="n">
        <v>0.1045265893419981</v>
      </c>
      <c r="O11371" t="n">
        <v>0.1321155054651846</v>
      </c>
      <c r="P11371" t="n">
        <v>0.2379605230301908</v>
      </c>
      <c r="Q11371" t="n">
        <v>0.1090983960512579</v>
      </c>
      <c r="R11371" t="n">
        <v>0.1133204448461714</v>
      </c>
      <c r="S11371" t="n">
        <v>0.2032479347163679</v>
      </c>
      <c r="T11371" t="n">
        <v>0.1021590160045867</v>
      </c>
      <c r="U11371" t="n">
        <v>0.1063154928783086</v>
      </c>
      <c r="V11371" t="n">
        <v>0.2047131540826409</v>
      </c>
      <c r="W11371" t="n">
        <v>0.09515789973752656</v>
      </c>
      <c r="X11371" t="n">
        <v>0.1031482253120525</v>
      </c>
      <c r="Y11371" t="n">
        <v>0.181369308950735</v>
      </c>
      <c r="Z11371" t="n">
        <v>0.1000007072597719</v>
      </c>
      <c r="AA11371" t="n">
        <v>0.1160091642828495</v>
      </c>
      <c r="AB11371" t="n">
        <v>0.2059386261549156</v>
      </c>
      <c r="AC11371" t="n">
        <v>0.1025064757945589</v>
      </c>
      <c r="AD11371" t="n">
        <v>0.1315160254641815</v>
      </c>
      <c r="AE11371" t="n">
        <v>0.2531850915631358</v>
      </c>
      <c r="AF11371" t="n">
        <v>0.1355772511751794</v>
      </c>
      <c r="AG11371" t="n">
        <v>0.1647291072377453</v>
      </c>
      <c r="AH11371" t="n">
        <v>0.3939446411257446</v>
      </c>
      <c r="AI11371" t="n">
        <v>0.1830758615314433</v>
      </c>
      <c r="AJ11371" t="n">
        <v>0.2068957963964739</v>
      </c>
      <c r="AK11371" t="n">
        <v>0.660333654815184</v>
      </c>
    </row>
    <row r="11372">
      <c r="A11372" t="n">
        <v>5</v>
      </c>
      <c r="B11372" t="n">
        <v>0.1692360777787695</v>
      </c>
      <c r="C11372" t="n">
        <v>0.2314939165584447</v>
      </c>
      <c r="D11372" t="n">
        <v>0.5932068152008824</v>
      </c>
      <c r="E11372" t="n">
        <v>0.1613492402751331</v>
      </c>
      <c r="F11372" t="n">
        <v>0.187279016815809</v>
      </c>
      <c r="G11372" t="n">
        <v>0.4180555229544152</v>
      </c>
      <c r="H11372" t="n">
        <v>0.1301975068494892</v>
      </c>
      <c r="I11372" t="n">
        <v>0.1506874432671665</v>
      </c>
      <c r="J11372" t="n">
        <v>0.3172747685939235</v>
      </c>
      <c r="K11372" t="n">
        <v>0.1310455362684189</v>
      </c>
      <c r="L11372" t="n">
        <v>0.1589942466532958</v>
      </c>
      <c r="M11372" t="n">
        <v>0.2975251870626147</v>
      </c>
      <c r="N11372" t="n">
        <v>0.1284593454074852</v>
      </c>
      <c r="O11372" t="n">
        <v>0.1401001761633477</v>
      </c>
      <c r="P11372" t="n">
        <v>0.2449546804557512</v>
      </c>
      <c r="Q11372" t="n">
        <v>0.2924845991403578</v>
      </c>
      <c r="R11372" t="n">
        <v>0.1714782549577918</v>
      </c>
      <c r="S11372" t="n">
        <v>0.2204919043139877</v>
      </c>
      <c r="T11372" t="n">
        <v>0.2442820186098367</v>
      </c>
      <c r="U11372" t="n">
        <v>0.1529174092190169</v>
      </c>
      <c r="V11372" t="n">
        <v>0.2588563288552145</v>
      </c>
      <c r="W11372" t="n">
        <v>0.1897884772978301</v>
      </c>
      <c r="X11372" t="n">
        <v>0.1463539380847775</v>
      </c>
      <c r="Y11372" t="n">
        <v>0.2448342370227866</v>
      </c>
      <c r="Z11372" t="n">
        <v>0.1327693005991322</v>
      </c>
      <c r="AA11372" t="n">
        <v>0.1360288158213984</v>
      </c>
      <c r="AB11372" t="n">
        <v>0.2300769185788495</v>
      </c>
      <c r="AC11372" t="n">
        <v>0.1340640866976049</v>
      </c>
      <c r="AD11372" t="n">
        <v>0.1459742107311632</v>
      </c>
      <c r="AE11372" t="n">
        <v>0.2753491343689886</v>
      </c>
      <c r="AF11372" t="n">
        <v>0.136271578908055</v>
      </c>
      <c r="AG11372" t="n">
        <v>0.1655651982380216</v>
      </c>
      <c r="AH11372" t="n">
        <v>0.3933965526691181</v>
      </c>
      <c r="AI11372" t="n">
        <v>0.1913192382899807</v>
      </c>
      <c r="AJ11372" t="n">
        <v>0.2203153659494512</v>
      </c>
      <c r="AK11372" t="n">
        <v>0.6962240331162427</v>
      </c>
    </row>
    <row r="11373">
      <c r="A11373" t="n">
        <v>6</v>
      </c>
      <c r="B11373" t="n">
        <v>0.1911692466191929</v>
      </c>
      <c r="C11373" t="n">
        <v>0.2897301133541235</v>
      </c>
      <c r="D11373" t="n">
        <v>0.652598437433673</v>
      </c>
      <c r="E11373" t="n">
        <v>0.1736680526949831</v>
      </c>
      <c r="F11373" t="n">
        <v>0.2193392393283357</v>
      </c>
      <c r="G11373" t="n">
        <v>0.434621037029234</v>
      </c>
      <c r="H11373" t="n">
        <v>0.20097715141768</v>
      </c>
      <c r="I11373" t="n">
        <v>0.2025679089708988</v>
      </c>
      <c r="J11373" t="n">
        <v>0.3636207858608201</v>
      </c>
      <c r="K11373" t="n">
        <v>0.2470920002815225</v>
      </c>
      <c r="L11373" t="n">
        <v>0.2380478641611004</v>
      </c>
      <c r="M11373" t="n">
        <v>0.3274689650807279</v>
      </c>
      <c r="N11373" t="n">
        <v>0.3228789059510307</v>
      </c>
      <c r="O11373" t="n">
        <v>0.2815103483089348</v>
      </c>
      <c r="P11373" t="n">
        <v>0.4026569198733793</v>
      </c>
      <c r="Q11373" t="n">
        <v>0.3283807642762006</v>
      </c>
      <c r="R11373" t="n">
        <v>0.3240503505743226</v>
      </c>
      <c r="S11373" t="n">
        <v>0.4049254415279853</v>
      </c>
      <c r="T11373" t="n">
        <v>0.3296966316108169</v>
      </c>
      <c r="U11373" t="n">
        <v>0.3215088369007313</v>
      </c>
      <c r="V11373" t="n">
        <v>0.3775933257786925</v>
      </c>
      <c r="W11373" t="n">
        <v>0.3102301294156304</v>
      </c>
      <c r="X11373" t="n">
        <v>0.3080645330371439</v>
      </c>
      <c r="Y11373" t="n">
        <v>0.3562186641875662</v>
      </c>
      <c r="Z11373" t="n">
        <v>0.2843030350180955</v>
      </c>
      <c r="AA11373" t="n">
        <v>0.2749807480146961</v>
      </c>
      <c r="AB11373" t="n">
        <v>0.3566370628961714</v>
      </c>
      <c r="AC11373" t="n">
        <v>0.2989880957965548</v>
      </c>
      <c r="AD11373" t="n">
        <v>0.2616472235601836</v>
      </c>
      <c r="AE11373" t="n">
        <v>0.3850367016437614</v>
      </c>
      <c r="AF11373" t="n">
        <v>0.1393340904731105</v>
      </c>
      <c r="AG11373" t="n">
        <v>0.1733213137518098</v>
      </c>
      <c r="AH11373" t="n">
        <v>0.4133028343933753</v>
      </c>
      <c r="AI11373" t="n">
        <v>0.2365149191517911</v>
      </c>
      <c r="AJ11373" t="n">
        <v>0.288134413562891</v>
      </c>
      <c r="AK11373" t="n">
        <v>0.7700691366586838</v>
      </c>
    </row>
    <row r="11374">
      <c r="A11374" t="n">
        <v>7</v>
      </c>
      <c r="B11374" t="n">
        <v>0.2863174553869789</v>
      </c>
      <c r="C11374" t="n">
        <v>0.3566796855695497</v>
      </c>
      <c r="D11374" t="n">
        <v>0.7495202868134452</v>
      </c>
      <c r="E11374" t="n">
        <v>0.2544612646849543</v>
      </c>
      <c r="F11374" t="n">
        <v>0.3056374801760301</v>
      </c>
      <c r="G11374" t="n">
        <v>0.504297530029467</v>
      </c>
      <c r="H11374" t="n">
        <v>0.4381262806372938</v>
      </c>
      <c r="I11374" t="n">
        <v>0.4502215246091625</v>
      </c>
      <c r="J11374" t="n">
        <v>0.4157563585297001</v>
      </c>
      <c r="K11374" t="n">
        <v>0.5333908108488544</v>
      </c>
      <c r="L11374" t="n">
        <v>0.5592543531765088</v>
      </c>
      <c r="M11374" t="n">
        <v>0.4661452671805443</v>
      </c>
      <c r="N11374" t="n">
        <v>0.5985019795022369</v>
      </c>
      <c r="O11374" t="n">
        <v>0.5823623195870977</v>
      </c>
      <c r="P11374" t="n">
        <v>0.5870060738524696</v>
      </c>
      <c r="Q11374" t="n">
        <v>0.5833749063922905</v>
      </c>
      <c r="R11374" t="n">
        <v>0.5882203480531977</v>
      </c>
      <c r="S11374" t="n">
        <v>0.6444892471010439</v>
      </c>
      <c r="T11374" t="n">
        <v>0.6130371366327868</v>
      </c>
      <c r="U11374" t="n">
        <v>0.5877518832768648</v>
      </c>
      <c r="V11374" t="n">
        <v>0.6486319921609877</v>
      </c>
      <c r="W11374" t="n">
        <v>0.5586060008630347</v>
      </c>
      <c r="X11374" t="n">
        <v>0.5512579972178899</v>
      </c>
      <c r="Y11374" t="n">
        <v>0.6115483272341011</v>
      </c>
      <c r="Z11374" t="n">
        <v>0.5109340280565791</v>
      </c>
      <c r="AA11374" t="n">
        <v>0.515353772854773</v>
      </c>
      <c r="AB11374" t="n">
        <v>0.4265465566584189</v>
      </c>
      <c r="AC11374" t="n">
        <v>0.5120833166303181</v>
      </c>
      <c r="AD11374" t="n">
        <v>0.5106472817180121</v>
      </c>
      <c r="AE11374" t="n">
        <v>0.4787762415016771</v>
      </c>
      <c r="AF11374" t="n">
        <v>0.1991951004341953</v>
      </c>
      <c r="AG11374" t="n">
        <v>0.2373936440791134</v>
      </c>
      <c r="AH11374" t="n">
        <v>0.4537381815395077</v>
      </c>
      <c r="AI11374" t="n">
        <v>0.3114648498838913</v>
      </c>
      <c r="AJ11374" t="n">
        <v>0.3520462161444425</v>
      </c>
      <c r="AK11374" t="n">
        <v>0.8207196858869465</v>
      </c>
    </row>
    <row r="11375">
      <c r="A11375" t="n">
        <v>8</v>
      </c>
      <c r="B11375" t="n">
        <v>0.5777995008991827</v>
      </c>
      <c r="C11375" t="n">
        <v>0.7085586719292517</v>
      </c>
      <c r="D11375" t="n">
        <v>0.8308963351855142</v>
      </c>
      <c r="E11375" t="n">
        <v>0.5519874520440009</v>
      </c>
      <c r="F11375" t="n">
        <v>0.6308908427630181</v>
      </c>
      <c r="G11375" t="n">
        <v>0.5770106045625439</v>
      </c>
      <c r="H11375" t="n">
        <v>0.6788018638238902</v>
      </c>
      <c r="I11375" t="n">
        <v>0.6522179494541728</v>
      </c>
      <c r="J11375" t="n">
        <v>0.5030272085618619</v>
      </c>
      <c r="K11375" t="n">
        <v>0.7001902409790157</v>
      </c>
      <c r="L11375" t="n">
        <v>0.7178382122454957</v>
      </c>
      <c r="M11375" t="n">
        <v>0.5729051142831721</v>
      </c>
      <c r="N11375" t="n">
        <v>0.7496312350841549</v>
      </c>
      <c r="O11375" t="n">
        <v>0.7304784843770925</v>
      </c>
      <c r="P11375" t="n">
        <v>0.727281006278424</v>
      </c>
      <c r="Q11375" t="n">
        <v>0.7259913306962228</v>
      </c>
      <c r="R11375" t="n">
        <v>0.7388376172547919</v>
      </c>
      <c r="S11375" t="n">
        <v>0.71524005089855</v>
      </c>
      <c r="T11375" t="n">
        <v>0.7417095478021853</v>
      </c>
      <c r="U11375" t="n">
        <v>0.7258960755714958</v>
      </c>
      <c r="V11375" t="n">
        <v>0.730573379719814</v>
      </c>
      <c r="W11375" t="n">
        <v>0.6999584318103539</v>
      </c>
      <c r="X11375" t="n">
        <v>0.7005506165093977</v>
      </c>
      <c r="Y11375" t="n">
        <v>0.6883836497589862</v>
      </c>
      <c r="Z11375" t="n">
        <v>0.6614850874277086</v>
      </c>
      <c r="AA11375" t="n">
        <v>0.6595558140030345</v>
      </c>
      <c r="AB11375" t="n">
        <v>0.6665749523231363</v>
      </c>
      <c r="AC11375" t="n">
        <v>0.6674640046467077</v>
      </c>
      <c r="AD11375" t="n">
        <v>0.6692459912107117</v>
      </c>
      <c r="AE11375" t="n">
        <v>0.6618681379731803</v>
      </c>
      <c r="AF11375" t="n">
        <v>0.4681036477953254</v>
      </c>
      <c r="AG11375" t="n">
        <v>0.5483024558162306</v>
      </c>
      <c r="AH11375" t="n">
        <v>0.5296663790414856</v>
      </c>
      <c r="AI11375" t="n">
        <v>0.6281035877944842</v>
      </c>
      <c r="AJ11375" t="n">
        <v>0.7097888983036376</v>
      </c>
      <c r="AK11375" t="n">
        <v>0.9101304710612153</v>
      </c>
    </row>
    <row r="11376">
      <c r="A11376" t="n">
        <v>9</v>
      </c>
      <c r="B11376" t="n">
        <v>0.7053070397671333</v>
      </c>
      <c r="C11376" t="n">
        <v>0.8633031755356033</v>
      </c>
      <c r="D11376" t="n">
        <v>0.876660289676975</v>
      </c>
      <c r="E11376" t="n">
        <v>0.6824418397415367</v>
      </c>
      <c r="F11376" t="n">
        <v>0.774443915334631</v>
      </c>
      <c r="G11376" t="n">
        <v>0.6174124821592247</v>
      </c>
      <c r="H11376" t="n">
        <v>0.7346471850877137</v>
      </c>
      <c r="I11376" t="n">
        <v>0.7726052321651113</v>
      </c>
      <c r="J11376" t="n">
        <v>0.6656470867602627</v>
      </c>
      <c r="K11376" t="n">
        <v>0.8215280488142995</v>
      </c>
      <c r="L11376" t="n">
        <v>0.8143645925077588</v>
      </c>
      <c r="M11376" t="n">
        <v>0.7534415209747711</v>
      </c>
      <c r="N11376" t="n">
        <v>0.8168003729396129</v>
      </c>
      <c r="O11376" t="n">
        <v>0.8143319906458291</v>
      </c>
      <c r="P11376" t="n">
        <v>0.7771417186841935</v>
      </c>
      <c r="Q11376" t="n">
        <v>0.8022079576118784</v>
      </c>
      <c r="R11376" t="n">
        <v>0.8203958892976088</v>
      </c>
      <c r="S11376" t="n">
        <v>0.778735898062386</v>
      </c>
      <c r="T11376" t="n">
        <v>0.8134578227230087</v>
      </c>
      <c r="U11376" t="n">
        <v>0.806329282424972</v>
      </c>
      <c r="V11376" t="n">
        <v>0.7909646020630794</v>
      </c>
      <c r="W11376" t="n">
        <v>0.7951650257128944</v>
      </c>
      <c r="X11376" t="n">
        <v>0.7947056901821035</v>
      </c>
      <c r="Y11376" t="n">
        <v>0.7485766219389648</v>
      </c>
      <c r="Z11376" t="n">
        <v>0.7658000792963016</v>
      </c>
      <c r="AA11376" t="n">
        <v>0.7779387865123234</v>
      </c>
      <c r="AB11376" t="n">
        <v>0.7525560194317645</v>
      </c>
      <c r="AC11376" t="n">
        <v>0.7817463194372777</v>
      </c>
      <c r="AD11376" t="n">
        <v>0.7723211236688939</v>
      </c>
      <c r="AE11376" t="n">
        <v>0.7372287307550747</v>
      </c>
      <c r="AF11376" t="n">
        <v>0.5865383037465969</v>
      </c>
      <c r="AG11376" t="n">
        <v>0.6865484734275574</v>
      </c>
      <c r="AH11376" t="n">
        <v>0.6138978741443395</v>
      </c>
      <c r="AI11376" t="n">
        <v>0.7709857284438526</v>
      </c>
      <c r="AJ11376" t="n">
        <v>0.8667888294104451</v>
      </c>
      <c r="AK11376" t="n">
        <v>0.9566279443583547</v>
      </c>
    </row>
    <row r="11377">
      <c r="A11377" t="n">
        <v>10</v>
      </c>
      <c r="B11377" t="n">
        <v>0.7565369065447424</v>
      </c>
      <c r="C11377" t="n">
        <v>0.9295695355634616</v>
      </c>
      <c r="D11377" t="n">
        <v>0.8820477547552221</v>
      </c>
      <c r="E11377" t="n">
        <v>0.7508164077522891</v>
      </c>
      <c r="F11377" t="n">
        <v>0.8404892443807629</v>
      </c>
      <c r="G11377" t="n">
        <v>0.6473323138877232</v>
      </c>
      <c r="H11377" t="n">
        <v>0.8090624092826737</v>
      </c>
      <c r="I11377" t="n">
        <v>0.8566741823503672</v>
      </c>
      <c r="J11377" t="n">
        <v>0.8044133182389696</v>
      </c>
      <c r="K11377" t="n">
        <v>0.9097459045937226</v>
      </c>
      <c r="L11377" t="n">
        <v>0.8849620498106952</v>
      </c>
      <c r="M11377" t="n">
        <v>0.8229773525124686</v>
      </c>
      <c r="N11377" t="n">
        <v>0.8846770349909198</v>
      </c>
      <c r="O11377" t="n">
        <v>0.8963630407236088</v>
      </c>
      <c r="P11377" t="n">
        <v>0.7893628664161064</v>
      </c>
      <c r="Q11377" t="n">
        <v>0.8646407923721786</v>
      </c>
      <c r="R11377" t="n">
        <v>0.8810516084272823</v>
      </c>
      <c r="S11377" t="n">
        <v>0.8246841658399467</v>
      </c>
      <c r="T11377" t="n">
        <v>0.8685495031271344</v>
      </c>
      <c r="U11377" t="n">
        <v>0.8691753803297975</v>
      </c>
      <c r="V11377" t="n">
        <v>0.8289864944595497</v>
      </c>
      <c r="W11377" t="n">
        <v>0.8645926119470935</v>
      </c>
      <c r="X11377" t="n">
        <v>0.8667268592801689</v>
      </c>
      <c r="Y11377" t="n">
        <v>0.7929888386739677</v>
      </c>
      <c r="Z11377" t="n">
        <v>0.8454271287375038</v>
      </c>
      <c r="AA11377" t="n">
        <v>0.8699146335014259</v>
      </c>
      <c r="AB11377" t="n">
        <v>0.80889000126272</v>
      </c>
      <c r="AC11377" t="n">
        <v>0.864719649484026</v>
      </c>
      <c r="AD11377" t="n">
        <v>0.8715016202174505</v>
      </c>
      <c r="AE11377" t="n">
        <v>0.8665032396058306</v>
      </c>
      <c r="AF11377" t="n">
        <v>0.789796947334647</v>
      </c>
      <c r="AG11377" t="n">
        <v>0.8446033924794499</v>
      </c>
      <c r="AH11377" t="n">
        <v>0.8236003979219204</v>
      </c>
      <c r="AI11377" t="n">
        <v>0.8378221836084565</v>
      </c>
      <c r="AJ11377" t="n">
        <v>0.9329591510474415</v>
      </c>
      <c r="AK11377" t="n">
        <v>0.9601353474713105</v>
      </c>
    </row>
    <row r="11378">
      <c r="A11378" t="n">
        <v>11</v>
      </c>
      <c r="B11378" t="n">
        <v>0.9164775654112313</v>
      </c>
      <c r="C11378" t="n">
        <v>0.9950543538346239</v>
      </c>
      <c r="D11378" t="n">
        <v>0.9122320926862714</v>
      </c>
      <c r="E11378" t="n">
        <v>0.912666145845198</v>
      </c>
      <c r="F11378" t="n">
        <v>0.9203902047049897</v>
      </c>
      <c r="G11378" t="n">
        <v>0.7980908008869292</v>
      </c>
      <c r="H11378" t="n">
        <v>0.8916954313430084</v>
      </c>
      <c r="I11378" t="n">
        <v>0.9187558118096979</v>
      </c>
      <c r="J11378" t="n">
        <v>0.8429530907710259</v>
      </c>
      <c r="K11378" t="n">
        <v>0.9394188052781207</v>
      </c>
      <c r="L11378" t="n">
        <v>0.9275084059823806</v>
      </c>
      <c r="M11378" t="n">
        <v>0.9021788884577527</v>
      </c>
      <c r="N11378" t="n">
        <v>0.9157715710081197</v>
      </c>
      <c r="O11378" t="n">
        <v>0.9311304741987657</v>
      </c>
      <c r="P11378" t="n">
        <v>0.8416252916680355</v>
      </c>
      <c r="Q11378" t="n">
        <v>0.9002348619707634</v>
      </c>
      <c r="R11378" t="n">
        <v>0.9110765203942021</v>
      </c>
      <c r="S11378" t="n">
        <v>0.8631127593581913</v>
      </c>
      <c r="T11378" t="n">
        <v>0.8990718921060169</v>
      </c>
      <c r="U11378" t="n">
        <v>0.9048715457125862</v>
      </c>
      <c r="V11378" t="n">
        <v>0.8148255127103319</v>
      </c>
      <c r="W11378" t="n">
        <v>0.9149107075697652</v>
      </c>
      <c r="X11378" t="n">
        <v>0.907005170830769</v>
      </c>
      <c r="Y11378" t="n">
        <v>0.8451146583982216</v>
      </c>
      <c r="Z11378" t="n">
        <v>0.8784819542669189</v>
      </c>
      <c r="AA11378" t="n">
        <v>0.9144527199578533</v>
      </c>
      <c r="AB11378" t="n">
        <v>0.8684793714761423</v>
      </c>
      <c r="AC11378" t="n">
        <v>0.9071050788822996</v>
      </c>
      <c r="AD11378" t="n">
        <v>0.9264529391326128</v>
      </c>
      <c r="AE11378" t="n">
        <v>0.9122209182008211</v>
      </c>
      <c r="AF11378" t="n">
        <v>0.8442849810743348</v>
      </c>
      <c r="AG11378" t="n">
        <v>0.9343367456529299</v>
      </c>
      <c r="AH11378" t="n">
        <v>0.9066687814150483</v>
      </c>
      <c r="AI11378" t="n">
        <v>0.8832975340933318</v>
      </c>
      <c r="AJ11378" t="n">
        <v>0.9808659462126701</v>
      </c>
      <c r="AK11378" t="n">
        <v>0.9903573505560912</v>
      </c>
    </row>
    <row r="11379">
      <c r="A11379" t="n">
        <v>12</v>
      </c>
      <c r="B11379" t="n">
        <v>0.9233702446802756</v>
      </c>
      <c r="C11379" t="n">
        <v>1</v>
      </c>
      <c r="D11379" t="n">
        <v>0.9460051960834395</v>
      </c>
      <c r="E11379" t="n">
        <v>0.9727513443759991</v>
      </c>
      <c r="F11379" t="n">
        <v>0.9688625261773213</v>
      </c>
      <c r="G11379" t="n">
        <v>0.8011239473727904</v>
      </c>
      <c r="H11379" t="n">
        <v>0.855642114452687</v>
      </c>
      <c r="I11379" t="n">
        <v>0.8965949553575779</v>
      </c>
      <c r="J11379" t="n">
        <v>0.9077341797310762</v>
      </c>
      <c r="K11379" t="n">
        <v>0.8927569799457855</v>
      </c>
      <c r="L11379" t="n">
        <v>0.8723956599358755</v>
      </c>
      <c r="M11379" t="n">
        <v>0.7513564734167902</v>
      </c>
      <c r="N11379" t="n">
        <v>0.8604485712098968</v>
      </c>
      <c r="O11379" t="n">
        <v>0.868555604775984</v>
      </c>
      <c r="P11379" t="n">
        <v>0.8229462524279518</v>
      </c>
      <c r="Q11379" t="n">
        <v>0.8607864323027223</v>
      </c>
      <c r="R11379" t="n">
        <v>0.8568164164036443</v>
      </c>
      <c r="S11379" t="n">
        <v>0.8517016732725841</v>
      </c>
      <c r="T11379" t="n">
        <v>0.8634689279140001</v>
      </c>
      <c r="U11379" t="n">
        <v>0.8581304194770537</v>
      </c>
      <c r="V11379" t="n">
        <v>0.8629519882403864</v>
      </c>
      <c r="W11379" t="n">
        <v>0.8661147994631763</v>
      </c>
      <c r="X11379" t="n">
        <v>0.8594173066474238</v>
      </c>
      <c r="Y11379" t="n">
        <v>0.8527852712053551</v>
      </c>
      <c r="Z11379" t="n">
        <v>0.846904469590534</v>
      </c>
      <c r="AA11379" t="n">
        <v>0.8654866596445501</v>
      </c>
      <c r="AB11379" t="n">
        <v>0.884335124211259</v>
      </c>
      <c r="AC11379" t="n">
        <v>0.8587927088992813</v>
      </c>
      <c r="AD11379" t="n">
        <v>0.8698802097857256</v>
      </c>
      <c r="AE11379" t="n">
        <v>0.9488746449628122</v>
      </c>
      <c r="AF11379" t="n">
        <v>0.9038766348815085</v>
      </c>
      <c r="AG11379" t="n">
        <v>0.9543994236045564</v>
      </c>
      <c r="AH11379" t="n">
        <v>0.967420749076859</v>
      </c>
      <c r="AI11379" t="n">
        <v>0.9540447792329257</v>
      </c>
      <c r="AJ11379" t="n">
        <v>0.9968054756545001</v>
      </c>
      <c r="AK11379" t="n">
        <v>1</v>
      </c>
    </row>
    <row r="11380">
      <c r="A11380" t="n">
        <v>13</v>
      </c>
      <c r="B11380" t="n">
        <v>0.8568974931814621</v>
      </c>
      <c r="C11380" t="n">
        <v>0.9087027782433855</v>
      </c>
      <c r="D11380" t="n">
        <v>0.9554706729223039</v>
      </c>
      <c r="E11380" t="n">
        <v>0.8977108422433558</v>
      </c>
      <c r="F11380" t="n">
        <v>0.9018562073153095</v>
      </c>
      <c r="G11380" t="n">
        <v>0.7608629067024064</v>
      </c>
      <c r="H11380" t="n">
        <v>0.8809354293935792</v>
      </c>
      <c r="I11380" t="n">
        <v>0.8894530409134612</v>
      </c>
      <c r="J11380" t="n">
        <v>0.9257543448847547</v>
      </c>
      <c r="K11380" t="n">
        <v>0.8883352634688267</v>
      </c>
      <c r="L11380" t="n">
        <v>0.8854042935680387</v>
      </c>
      <c r="M11380" t="n">
        <v>0.8042692564186533</v>
      </c>
      <c r="N11380" t="n">
        <v>0.8964592479978848</v>
      </c>
      <c r="O11380" t="n">
        <v>0.8899575353614437</v>
      </c>
      <c r="P11380" t="n">
        <v>0.8014827966267593</v>
      </c>
      <c r="Q11380" t="n">
        <v>0.8831710192353595</v>
      </c>
      <c r="R11380" t="n">
        <v>0.881065648889184</v>
      </c>
      <c r="S11380" t="n">
        <v>0.8861729892046019</v>
      </c>
      <c r="T11380" t="n">
        <v>0.8906875722383735</v>
      </c>
      <c r="U11380" t="n">
        <v>0.8821756726108297</v>
      </c>
      <c r="V11380" t="n">
        <v>0.8307789648791335</v>
      </c>
      <c r="W11380" t="n">
        <v>0.9006797388725915</v>
      </c>
      <c r="X11380" t="n">
        <v>0.8911029673164285</v>
      </c>
      <c r="Y11380" t="n">
        <v>0.8800298513077076</v>
      </c>
      <c r="Z11380" t="n">
        <v>0.8806058137585323</v>
      </c>
      <c r="AA11380" t="n">
        <v>0.8925776107184792</v>
      </c>
      <c r="AB11380" t="n">
        <v>0.9114903853895097</v>
      </c>
      <c r="AC11380" t="n">
        <v>0.8923487111953419</v>
      </c>
      <c r="AD11380" t="n">
        <v>0.8939423402411907</v>
      </c>
      <c r="AE11380" t="n">
        <v>0.9434426627962691</v>
      </c>
      <c r="AF11380" t="n">
        <v>0.8688795745983564</v>
      </c>
      <c r="AG11380" t="n">
        <v>0.9040431929477969</v>
      </c>
      <c r="AH11380" t="n">
        <v>0.9605735236412866</v>
      </c>
      <c r="AI11380" t="n">
        <v>0.9335066368046754</v>
      </c>
      <c r="AJ11380" t="n">
        <v>0.9128232606971399</v>
      </c>
      <c r="AK11380" t="n">
        <v>0.9731616836979804</v>
      </c>
    </row>
    <row r="11381">
      <c r="A11381" t="n">
        <v>14</v>
      </c>
      <c r="B11381" t="n">
        <v>0.8552017310407398</v>
      </c>
      <c r="C11381" t="n">
        <v>0.9048443616143779</v>
      </c>
      <c r="D11381" t="n">
        <v>0.9630482346482785</v>
      </c>
      <c r="E11381" t="n">
        <v>0.9108530975253832</v>
      </c>
      <c r="F11381" t="n">
        <v>0.9164844061522226</v>
      </c>
      <c r="G11381" t="n">
        <v>0.8257509442085395</v>
      </c>
      <c r="H11381" t="n">
        <v>0.9732499104745798</v>
      </c>
      <c r="I11381" t="n">
        <v>0.9663993863870752</v>
      </c>
      <c r="J11381" t="n">
        <v>0.9644993961239727</v>
      </c>
      <c r="K11381" t="n">
        <v>0.9772419963359417</v>
      </c>
      <c r="L11381" t="n">
        <v>0.9732454277035033</v>
      </c>
      <c r="M11381" t="n">
        <v>0.893829525117347</v>
      </c>
      <c r="N11381" t="n">
        <v>0.9782463488794415</v>
      </c>
      <c r="O11381" t="n">
        <v>0.977755617138324</v>
      </c>
      <c r="P11381" t="n">
        <v>0.8911930340980199</v>
      </c>
      <c r="Q11381" t="n">
        <v>0.9657575255132252</v>
      </c>
      <c r="R11381" t="n">
        <v>0.9624184252242561</v>
      </c>
      <c r="S11381" t="n">
        <v>0.8888480799974156</v>
      </c>
      <c r="T11381" t="n">
        <v>0.965055400798064</v>
      </c>
      <c r="U11381" t="n">
        <v>0.9598607088496149</v>
      </c>
      <c r="V11381" t="n">
        <v>0.8440840947066135</v>
      </c>
      <c r="W11381" t="n">
        <v>0.9722680791933395</v>
      </c>
      <c r="X11381" t="n">
        <v>0.9714105111923502</v>
      </c>
      <c r="Y11381" t="n">
        <v>0.9417648723639406</v>
      </c>
      <c r="Z11381" t="n">
        <v>0.9702539020977742</v>
      </c>
      <c r="AA11381" t="n">
        <v>0.9792348834597296</v>
      </c>
      <c r="AB11381" t="n">
        <v>0.9676712588810604</v>
      </c>
      <c r="AC11381" t="n">
        <v>0.9795009224329031</v>
      </c>
      <c r="AD11381" t="n">
        <v>0.9856459768949385</v>
      </c>
      <c r="AE11381" t="n">
        <v>0.9797509010479239</v>
      </c>
      <c r="AF11381" t="n">
        <v>0.91922484278598</v>
      </c>
      <c r="AG11381" t="n">
        <v>0.9264495655533806</v>
      </c>
      <c r="AH11381" t="n">
        <v>1</v>
      </c>
      <c r="AI11381" t="n">
        <v>0.9324872945173293</v>
      </c>
      <c r="AJ11381" t="n">
        <v>0.920063758588832</v>
      </c>
      <c r="AK11381" t="n">
        <v>0.9881349718071253</v>
      </c>
    </row>
    <row r="11382">
      <c r="A11382" t="n">
        <v>15</v>
      </c>
      <c r="B11382" t="n">
        <v>1</v>
      </c>
      <c r="C11382" t="n">
        <v>0.9881779072308917</v>
      </c>
      <c r="D11382" t="n">
        <v>0.9992618136791823</v>
      </c>
      <c r="E11382" t="n">
        <v>0.999593303647403</v>
      </c>
      <c r="F11382" t="n">
        <v>1</v>
      </c>
      <c r="G11382" t="n">
        <v>1</v>
      </c>
      <c r="H11382" t="n">
        <v>0.9951762220484687</v>
      </c>
      <c r="I11382" t="n">
        <v>1</v>
      </c>
      <c r="J11382" t="n">
        <v>1</v>
      </c>
      <c r="K11382" t="n">
        <v>0.9974700295811924</v>
      </c>
      <c r="L11382" t="n">
        <v>1</v>
      </c>
      <c r="M11382" t="n">
        <v>0.9831572555160194</v>
      </c>
      <c r="N11382" t="n">
        <v>0.9920228495091251</v>
      </c>
      <c r="O11382" t="n">
        <v>0.9904034449721331</v>
      </c>
      <c r="P11382" t="n">
        <v>0.9456688915826815</v>
      </c>
      <c r="Q11382" t="n">
        <v>0.9885276577756804</v>
      </c>
      <c r="R11382" t="n">
        <v>0.988661156975936</v>
      </c>
      <c r="S11382" t="n">
        <v>0.9775805499038202</v>
      </c>
      <c r="T11382" t="n">
        <v>0.9920241286596967</v>
      </c>
      <c r="U11382" t="n">
        <v>0.9859764253719058</v>
      </c>
      <c r="V11382" t="n">
        <v>0.9759759134905096</v>
      </c>
      <c r="W11382" t="n">
        <v>1</v>
      </c>
      <c r="X11382" t="n">
        <v>0.9980937439059731</v>
      </c>
      <c r="Y11382" t="n">
        <v>0.9811136517114573</v>
      </c>
      <c r="Z11382" t="n">
        <v>0.9950292119087567</v>
      </c>
      <c r="AA11382" t="n">
        <v>1</v>
      </c>
      <c r="AB11382" t="n">
        <v>0.9966790744685629</v>
      </c>
      <c r="AC11382" t="n">
        <v>1</v>
      </c>
      <c r="AD11382" t="n">
        <v>1</v>
      </c>
      <c r="AE11382" t="n">
        <v>1</v>
      </c>
      <c r="AF11382" t="n">
        <v>1</v>
      </c>
      <c r="AG11382" t="n">
        <v>1</v>
      </c>
      <c r="AH11382" t="n">
        <v>0.98779411857433</v>
      </c>
      <c r="AI11382" t="n">
        <v>1</v>
      </c>
      <c r="AJ11382" t="n">
        <v>1</v>
      </c>
      <c r="AK11382" t="n">
        <v>0.9987411637642996</v>
      </c>
    </row>
    <row r="11383">
      <c r="A11383" t="n">
        <v>16</v>
      </c>
      <c r="B11383" t="n">
        <v>0.9965459299951723</v>
      </c>
      <c r="C11383" t="n">
        <v>0.9839184027609719</v>
      </c>
      <c r="D11383" t="n">
        <v>1</v>
      </c>
      <c r="E11383" t="n">
        <v>1</v>
      </c>
      <c r="F11383" t="n">
        <v>0.9845652280459933</v>
      </c>
      <c r="G11383" t="n">
        <v>0.9982933541573517</v>
      </c>
      <c r="H11383" t="n">
        <v>1</v>
      </c>
      <c r="I11383" t="n">
        <v>0.9919435598348162</v>
      </c>
      <c r="J11383" t="n">
        <v>0.9628554268166188</v>
      </c>
      <c r="K11383" t="n">
        <v>1</v>
      </c>
      <c r="L11383" t="n">
        <v>0.9927172958739557</v>
      </c>
      <c r="M11383" t="n">
        <v>1</v>
      </c>
      <c r="N11383" t="n">
        <v>1</v>
      </c>
      <c r="O11383" t="n">
        <v>1</v>
      </c>
      <c r="P11383" t="n">
        <v>1</v>
      </c>
      <c r="Q11383" t="n">
        <v>1</v>
      </c>
      <c r="R11383" t="n">
        <v>1</v>
      </c>
      <c r="S11383" t="n">
        <v>1</v>
      </c>
      <c r="T11383" t="n">
        <v>1</v>
      </c>
      <c r="U11383" t="n">
        <v>1</v>
      </c>
      <c r="V11383" t="n">
        <v>1</v>
      </c>
      <c r="W11383" t="n">
        <v>0.9948720689477705</v>
      </c>
      <c r="X11383" t="n">
        <v>1</v>
      </c>
      <c r="Y11383" t="n">
        <v>1</v>
      </c>
      <c r="Z11383" t="n">
        <v>1</v>
      </c>
      <c r="AA11383" t="n">
        <v>0.99473816989721</v>
      </c>
      <c r="AB11383" t="n">
        <v>1</v>
      </c>
      <c r="AC11383" t="n">
        <v>0.991862290959987</v>
      </c>
      <c r="AD11383" t="n">
        <v>0.9843596450284749</v>
      </c>
      <c r="AE11383" t="n">
        <v>0.9883651969805348</v>
      </c>
      <c r="AF11383" t="n">
        <v>0.9644885600027614</v>
      </c>
      <c r="AG11383" t="n">
        <v>0.9701990480235694</v>
      </c>
      <c r="AH11383" t="n">
        <v>0.9608567835162155</v>
      </c>
      <c r="AI11383" t="n">
        <v>0.985700935364988</v>
      </c>
      <c r="AJ11383" t="n">
        <v>0.9682018464553274</v>
      </c>
      <c r="AK11383" t="n">
        <v>0.985390636570186</v>
      </c>
    </row>
    <row r="11384">
      <c r="A11384" t="n">
        <v>17</v>
      </c>
      <c r="B11384" t="n">
        <v>0.8864759982543419</v>
      </c>
      <c r="C11384" t="n">
        <v>0.9520695572163461</v>
      </c>
      <c r="D11384" t="n">
        <v>0.9142934024417706</v>
      </c>
      <c r="E11384" t="n">
        <v>0.9665999782916608</v>
      </c>
      <c r="F11384" t="n">
        <v>0.9621733545273073</v>
      </c>
      <c r="G11384" t="n">
        <v>0.8529233108585842</v>
      </c>
      <c r="H11384" t="n">
        <v>0.8174645553500179</v>
      </c>
      <c r="I11384" t="n">
        <v>0.840253857496861</v>
      </c>
      <c r="J11384" t="n">
        <v>0.930652329630633</v>
      </c>
      <c r="K11384" t="n">
        <v>0.8064612618607359</v>
      </c>
      <c r="L11384" t="n">
        <v>0.8091672491733281</v>
      </c>
      <c r="M11384" t="n">
        <v>0.9024439912928854</v>
      </c>
      <c r="N11384" t="n">
        <v>0.8606886162966261</v>
      </c>
      <c r="O11384" t="n">
        <v>0.8438542480091479</v>
      </c>
      <c r="P11384" t="n">
        <v>0.9245486139208542</v>
      </c>
      <c r="Q11384" t="n">
        <v>0.8872669828527073</v>
      </c>
      <c r="R11384" t="n">
        <v>0.8590946045091313</v>
      </c>
      <c r="S11384" t="n">
        <v>0.9492084033418404</v>
      </c>
      <c r="T11384" t="n">
        <v>0.8683031625756257</v>
      </c>
      <c r="U11384" t="n">
        <v>0.8643671422586513</v>
      </c>
      <c r="V11384" t="n">
        <v>0.9436854363626457</v>
      </c>
      <c r="W11384" t="n">
        <v>0.8649275327893837</v>
      </c>
      <c r="X11384" t="n">
        <v>0.8581027593110603</v>
      </c>
      <c r="Y11384" t="n">
        <v>0.9332628921286766</v>
      </c>
      <c r="Z11384" t="n">
        <v>0.8574297431024491</v>
      </c>
      <c r="AA11384" t="n">
        <v>0.8158872436610825</v>
      </c>
      <c r="AB11384" t="n">
        <v>0.917744098337362</v>
      </c>
      <c r="AC11384" t="n">
        <v>0.8128045457220523</v>
      </c>
      <c r="AD11384" t="n">
        <v>0.7924586445647035</v>
      </c>
      <c r="AE11384" t="n">
        <v>0.8597274981076257</v>
      </c>
      <c r="AF11384" t="n">
        <v>0.8663693563236732</v>
      </c>
      <c r="AG11384" t="n">
        <v>0.9028373162633825</v>
      </c>
      <c r="AH11384" t="n">
        <v>0.8735390168651186</v>
      </c>
      <c r="AI11384" t="n">
        <v>0.9574436056902834</v>
      </c>
      <c r="AJ11384" t="n">
        <v>0.9480405186185324</v>
      </c>
      <c r="AK11384" t="n">
        <v>0.9828133635309544</v>
      </c>
    </row>
    <row r="11385">
      <c r="A11385" t="n">
        <v>18</v>
      </c>
      <c r="B11385" t="n">
        <v>0.6604912720605445</v>
      </c>
      <c r="C11385" t="n">
        <v>0.7468068364015048</v>
      </c>
      <c r="D11385" t="n">
        <v>0.7577230765245957</v>
      </c>
      <c r="E11385" t="n">
        <v>0.7583774758561729</v>
      </c>
      <c r="F11385" t="n">
        <v>0.7645620937258535</v>
      </c>
      <c r="G11385" t="n">
        <v>0.594424575242128</v>
      </c>
      <c r="H11385" t="n">
        <v>0.5977675856530481</v>
      </c>
      <c r="I11385" t="n">
        <v>0.6080779999012687</v>
      </c>
      <c r="J11385" t="n">
        <v>0.7356566939777228</v>
      </c>
      <c r="K11385" t="n">
        <v>0.5250677680169084</v>
      </c>
      <c r="L11385" t="n">
        <v>0.5914803537497459</v>
      </c>
      <c r="M11385" t="n">
        <v>0.8397659756564048</v>
      </c>
      <c r="N11385" t="n">
        <v>0.5872903084405419</v>
      </c>
      <c r="O11385" t="n">
        <v>0.6074502879395068</v>
      </c>
      <c r="P11385" t="n">
        <v>0.785051908030395</v>
      </c>
      <c r="Q11385" t="n">
        <v>0.578776421971711</v>
      </c>
      <c r="R11385" t="n">
        <v>0.5803179696605325</v>
      </c>
      <c r="S11385" t="n">
        <v>0.814155053644525</v>
      </c>
      <c r="T11385" t="n">
        <v>0.5847695583471503</v>
      </c>
      <c r="U11385" t="n">
        <v>0.5973059838267977</v>
      </c>
      <c r="V11385" t="n">
        <v>0.8138864301474524</v>
      </c>
      <c r="W11385" t="n">
        <v>0.5734185283277314</v>
      </c>
      <c r="X11385" t="n">
        <v>0.5816067344941134</v>
      </c>
      <c r="Y11385" t="n">
        <v>0.7634248039020755</v>
      </c>
      <c r="Z11385" t="n">
        <v>0.5715129076988555</v>
      </c>
      <c r="AA11385" t="n">
        <v>0.5465336808216994</v>
      </c>
      <c r="AB11385" t="n">
        <v>0.7846056626921588</v>
      </c>
      <c r="AC11385" t="n">
        <v>0.5502122491242645</v>
      </c>
      <c r="AD11385" t="n">
        <v>0.4222789965239512</v>
      </c>
      <c r="AE11385" t="n">
        <v>0.4986854075375525</v>
      </c>
      <c r="AF11385" t="n">
        <v>0.6521667042973056</v>
      </c>
      <c r="AG11385" t="n">
        <v>0.7222185614883161</v>
      </c>
      <c r="AH11385" t="n">
        <v>0.6285119495409396</v>
      </c>
      <c r="AI11385" t="n">
        <v>0.6539126620803906</v>
      </c>
      <c r="AJ11385" t="n">
        <v>0.7370094819408567</v>
      </c>
      <c r="AK11385" t="n">
        <v>0.8373500503895709</v>
      </c>
    </row>
    <row r="11386">
      <c r="A11386" t="n">
        <v>19</v>
      </c>
      <c r="B11386" t="n">
        <v>0.417406263989335</v>
      </c>
      <c r="C11386" t="n">
        <v>0.515494804071965</v>
      </c>
      <c r="D11386" t="n">
        <v>0.6126083086971441</v>
      </c>
      <c r="E11386" t="n">
        <v>0.4140611076345012</v>
      </c>
      <c r="F11386" t="n">
        <v>0.4581899240683716</v>
      </c>
      <c r="G11386" t="n">
        <v>0.4381196323812719</v>
      </c>
      <c r="H11386" t="n">
        <v>0.3637391324615994</v>
      </c>
      <c r="I11386" t="n">
        <v>0.342165437056485</v>
      </c>
      <c r="J11386" t="n">
        <v>0.348884645109213</v>
      </c>
      <c r="K11386" t="n">
        <v>0.4486205396274944</v>
      </c>
      <c r="L11386" t="n">
        <v>0.4373214563771926</v>
      </c>
      <c r="M11386" t="n">
        <v>0.4705933074835136</v>
      </c>
      <c r="N11386" t="n">
        <v>0.5113169082192829</v>
      </c>
      <c r="O11386" t="n">
        <v>0.5027442334833984</v>
      </c>
      <c r="P11386" t="n">
        <v>0.7067060747337832</v>
      </c>
      <c r="Q11386" t="n">
        <v>0.5098877071896186</v>
      </c>
      <c r="R11386" t="n">
        <v>0.5086515725132587</v>
      </c>
      <c r="S11386" t="n">
        <v>0.7817738778277974</v>
      </c>
      <c r="T11386" t="n">
        <v>0.511387091993495</v>
      </c>
      <c r="U11386" t="n">
        <v>0.5256027907939362</v>
      </c>
      <c r="V11386" t="n">
        <v>0.775919294751733</v>
      </c>
      <c r="W11386" t="n">
        <v>0.5073979500944191</v>
      </c>
      <c r="X11386" t="n">
        <v>0.5114735528193556</v>
      </c>
      <c r="Y11386" t="n">
        <v>0.7171481119249392</v>
      </c>
      <c r="Z11386" t="n">
        <v>0.4962937507774657</v>
      </c>
      <c r="AA11386" t="n">
        <v>0.3675401013217386</v>
      </c>
      <c r="AB11386" t="n">
        <v>0.4993210407864231</v>
      </c>
      <c r="AC11386" t="n">
        <v>0.3291626970351651</v>
      </c>
      <c r="AD11386" t="n">
        <v>0.2980924977892569</v>
      </c>
      <c r="AE11386" t="n">
        <v>0.2838061375426217</v>
      </c>
      <c r="AF11386" t="n">
        <v>0.3565075824323199</v>
      </c>
      <c r="AG11386" t="n">
        <v>0.4016260258175577</v>
      </c>
      <c r="AH11386" t="n">
        <v>0.4122595261896551</v>
      </c>
      <c r="AI11386" t="n">
        <v>0.4539679847052809</v>
      </c>
      <c r="AJ11386" t="n">
        <v>0.5132481609344978</v>
      </c>
      <c r="AK11386" t="n">
        <v>0.69174044494533</v>
      </c>
    </row>
    <row r="11387">
      <c r="A11387" t="n">
        <v>20</v>
      </c>
      <c r="B11387" t="n">
        <v>0.3438630347044434</v>
      </c>
      <c r="C11387" t="n">
        <v>0.4265433539146124</v>
      </c>
      <c r="D11387" t="n">
        <v>0.607492807000251</v>
      </c>
      <c r="E11387" t="n">
        <v>0.3278381308316036</v>
      </c>
      <c r="F11387" t="n">
        <v>0.3750920782176247</v>
      </c>
      <c r="G11387" t="n">
        <v>0.4345420309486282</v>
      </c>
      <c r="H11387" t="n">
        <v>0.1830816026851269</v>
      </c>
      <c r="I11387" t="n">
        <v>0.2272878087080514</v>
      </c>
      <c r="J11387" t="n">
        <v>0.3255194051440581</v>
      </c>
      <c r="K11387" t="n">
        <v>0.1942249492939543</v>
      </c>
      <c r="L11387" t="n">
        <v>0.2175439778385483</v>
      </c>
      <c r="M11387" t="n">
        <v>0.3039711303929851</v>
      </c>
      <c r="N11387" t="n">
        <v>0.3988670915580665</v>
      </c>
      <c r="O11387" t="n">
        <v>0.2841311644294265</v>
      </c>
      <c r="P11387" t="n">
        <v>0.3381941779361293</v>
      </c>
      <c r="Q11387" t="n">
        <v>0.4221779667038972</v>
      </c>
      <c r="R11387" t="n">
        <v>0.3920209040308567</v>
      </c>
      <c r="S11387" t="n">
        <v>0.6307371037194395</v>
      </c>
      <c r="T11387" t="n">
        <v>0.4181944747403591</v>
      </c>
      <c r="U11387" t="n">
        <v>0.4195056722356201</v>
      </c>
      <c r="V11387" t="n">
        <v>0.6766886579907848</v>
      </c>
      <c r="W11387" t="n">
        <v>0.4127638095464315</v>
      </c>
      <c r="X11387" t="n">
        <v>0.3866646305477063</v>
      </c>
      <c r="Y11387" t="n">
        <v>0.5403368818146156</v>
      </c>
      <c r="Z11387" t="n">
        <v>0.3259306810537172</v>
      </c>
      <c r="AA11387" t="n">
        <v>0.1997001592490302</v>
      </c>
      <c r="AB11387" t="n">
        <v>0.3306349165545425</v>
      </c>
      <c r="AC11387" t="n">
        <v>0.1582806157740717</v>
      </c>
      <c r="AD11387" t="n">
        <v>0.1820695686925971</v>
      </c>
      <c r="AE11387" t="n">
        <v>0.2650601740289862</v>
      </c>
      <c r="AF11387" t="n">
        <v>0.276883979363697</v>
      </c>
      <c r="AG11387" t="n">
        <v>0.3282651245799308</v>
      </c>
      <c r="AH11387" t="n">
        <v>0.4088109342191995</v>
      </c>
      <c r="AI11387" t="n">
        <v>0.3740031038743412</v>
      </c>
      <c r="AJ11387" t="n">
        <v>0.4228890271986793</v>
      </c>
      <c r="AK11387" t="n">
        <v>0.6859618989824556</v>
      </c>
    </row>
    <row r="11388">
      <c r="A11388" t="n">
        <v>21</v>
      </c>
      <c r="B11388" t="n">
        <v>0.2330453653267593</v>
      </c>
      <c r="C11388" t="n">
        <v>0.2922442679720214</v>
      </c>
      <c r="D11388" t="n">
        <v>0.5971179076374942</v>
      </c>
      <c r="E11388" t="n">
        <v>0.2219838473876962</v>
      </c>
      <c r="F11388" t="n">
        <v>0.2540217623471339</v>
      </c>
      <c r="G11388" t="n">
        <v>0.427197900499284</v>
      </c>
      <c r="H11388" t="n">
        <v>0.1346345773658549</v>
      </c>
      <c r="I11388" t="n">
        <v>0.1672849139272873</v>
      </c>
      <c r="J11388" t="n">
        <v>0.3214277482013106</v>
      </c>
      <c r="K11388" t="n">
        <v>0.1355115072332094</v>
      </c>
      <c r="L11388" t="n">
        <v>0.1622485375100781</v>
      </c>
      <c r="M11388" t="n">
        <v>0.3005513955508589</v>
      </c>
      <c r="N11388" t="n">
        <v>0.1359190073961718</v>
      </c>
      <c r="O11388" t="n">
        <v>0.1488051592166397</v>
      </c>
      <c r="P11388" t="n">
        <v>0.2505077567606762</v>
      </c>
      <c r="Q11388" t="n">
        <v>0.3640243935769169</v>
      </c>
      <c r="R11388" t="n">
        <v>0.1904419925090441</v>
      </c>
      <c r="S11388" t="n">
        <v>0.379001619356755</v>
      </c>
      <c r="T11388" t="n">
        <v>0.3421638474579841</v>
      </c>
      <c r="U11388" t="n">
        <v>0.2098581397399679</v>
      </c>
      <c r="V11388" t="n">
        <v>0.2951730882482989</v>
      </c>
      <c r="W11388" t="n">
        <v>0.1272699200703096</v>
      </c>
      <c r="X11388" t="n">
        <v>0.1342836189059653</v>
      </c>
      <c r="Y11388" t="n">
        <v>0.2303084814255544</v>
      </c>
      <c r="Z11388" t="n">
        <v>0.1304890118873726</v>
      </c>
      <c r="AA11388" t="n">
        <v>0.1281187647371888</v>
      </c>
      <c r="AB11388" t="n">
        <v>0.2198661177742116</v>
      </c>
      <c r="AC11388" t="n">
        <v>0.1083865057832236</v>
      </c>
      <c r="AD11388" t="n">
        <v>0.1387577935218144</v>
      </c>
      <c r="AE11388" t="n">
        <v>0.2559736525948097</v>
      </c>
      <c r="AF11388" t="n">
        <v>0.1874820688589768</v>
      </c>
      <c r="AG11388" t="n">
        <v>0.2249355994410524</v>
      </c>
      <c r="AH11388" t="n">
        <v>0.4018894985766676</v>
      </c>
      <c r="AI11388" t="n">
        <v>0.2533944327406019</v>
      </c>
      <c r="AJ11388" t="n">
        <v>0.2864821546022124</v>
      </c>
      <c r="AK11388" t="n">
        <v>0.674242260053532</v>
      </c>
    </row>
    <row r="11389">
      <c r="A11389" t="n">
        <v>22</v>
      </c>
      <c r="B11389" t="n">
        <v>0.1788203314361131</v>
      </c>
      <c r="C11389" t="n">
        <v>0.2266064784411145</v>
      </c>
      <c r="D11389" t="n">
        <v>0.5904123554834797</v>
      </c>
      <c r="E11389" t="n">
        <v>0.1702858398648187</v>
      </c>
      <c r="F11389" t="n">
        <v>0.194938012465881</v>
      </c>
      <c r="G11389" t="n">
        <v>0.4225674571663955</v>
      </c>
      <c r="H11389" t="n">
        <v>0.1309666838301199</v>
      </c>
      <c r="I11389" t="n">
        <v>0.1531815890600123</v>
      </c>
      <c r="J11389" t="n">
        <v>0.3190126790045549</v>
      </c>
      <c r="K11389" t="n">
        <v>0.131819723212172</v>
      </c>
      <c r="L11389" t="n">
        <v>0.1578421150618859</v>
      </c>
      <c r="M11389" t="n">
        <v>0.2986177042828326</v>
      </c>
      <c r="N11389" t="n">
        <v>0.1159665641546586</v>
      </c>
      <c r="O11389" t="n">
        <v>0.1374398005542449</v>
      </c>
      <c r="P11389" t="n">
        <v>0.2390827288991513</v>
      </c>
      <c r="Q11389" t="n">
        <v>0.1169499647433737</v>
      </c>
      <c r="R11389" t="n">
        <v>0.1244214005705601</v>
      </c>
      <c r="S11389" t="n">
        <v>0.2262263028325727</v>
      </c>
      <c r="T11389" t="n">
        <v>0.1243014556739977</v>
      </c>
      <c r="U11389" t="n">
        <v>0.1266154621206889</v>
      </c>
      <c r="V11389" t="n">
        <v>0.2183813228250998</v>
      </c>
      <c r="W11389" t="n">
        <v>0.1153141169530913</v>
      </c>
      <c r="X11389" t="n">
        <v>0.1172157761129039</v>
      </c>
      <c r="Y11389" t="n">
        <v>0.1958075168333432</v>
      </c>
      <c r="Z11389" t="n">
        <v>0.102856372597761</v>
      </c>
      <c r="AA11389" t="n">
        <v>0.1193219743459927</v>
      </c>
      <c r="AB11389" t="n">
        <v>0.206909818905603</v>
      </c>
      <c r="AC11389" t="n">
        <v>0.1054336969899603</v>
      </c>
      <c r="AD11389" t="n">
        <v>0.1351046617227542</v>
      </c>
      <c r="AE11389" t="n">
        <v>0.2543267661580983</v>
      </c>
      <c r="AF11389" t="n">
        <v>0.1438192099602926</v>
      </c>
      <c r="AG11389" t="n">
        <v>0.1744626377763609</v>
      </c>
      <c r="AH11389" t="n">
        <v>0.3973689813945796</v>
      </c>
      <c r="AI11389" t="n">
        <v>0.1944345745010075</v>
      </c>
      <c r="AJ11389" t="n">
        <v>0.2198276963588475</v>
      </c>
      <c r="AK11389" t="n">
        <v>0.6668030255415525</v>
      </c>
    </row>
    <row r="11390">
      <c r="A11390" t="n">
        <v>23</v>
      </c>
      <c r="B11390" t="n">
        <v>0.1740598288496015</v>
      </c>
      <c r="C11390" t="n">
        <v>0.2206981705095866</v>
      </c>
      <c r="D11390" t="n">
        <v>0.5866206967011128</v>
      </c>
      <c r="E11390" t="n">
        <v>0.1657471889710917</v>
      </c>
      <c r="F11390" t="n">
        <v>0.1897219712816404</v>
      </c>
      <c r="G11390" t="n">
        <v>0.4199379287010198</v>
      </c>
      <c r="H11390" t="n">
        <v>0.131190762248031</v>
      </c>
      <c r="I11390" t="n">
        <v>0.1524139852164688</v>
      </c>
      <c r="J11390" t="n">
        <v>0.3175526776911191</v>
      </c>
      <c r="K11390" t="n">
        <v>0.1320452611441331</v>
      </c>
      <c r="L11390" t="n">
        <v>0.1581251649927814</v>
      </c>
      <c r="M11390" t="n">
        <v>0.2974105232065885</v>
      </c>
      <c r="N11390" t="n">
        <v>0.1076954454053979</v>
      </c>
      <c r="O11390" t="n">
        <v>0.1360698060142785</v>
      </c>
      <c r="P11390" t="n">
        <v>0.2381162217502299</v>
      </c>
      <c r="Q11390" t="n">
        <v>0.1075580367798584</v>
      </c>
      <c r="R11390" t="n">
        <v>0.1147639028592169</v>
      </c>
      <c r="S11390" t="n">
        <v>0.2178259092689747</v>
      </c>
      <c r="T11390" t="n">
        <v>0.09839834935937551</v>
      </c>
      <c r="U11390" t="n">
        <v>0.1085073616343266</v>
      </c>
      <c r="V11390" t="n">
        <v>0.2057037082262264</v>
      </c>
      <c r="W11390" t="n">
        <v>0.09804273209895603</v>
      </c>
      <c r="X11390" t="n">
        <v>0.1062752945225437</v>
      </c>
      <c r="Y11390" t="n">
        <v>0.1814879797659543</v>
      </c>
      <c r="Z11390" t="n">
        <v>0.1030323554704255</v>
      </c>
      <c r="AA11390" t="n">
        <v>0.1195261291619469</v>
      </c>
      <c r="AB11390" t="n">
        <v>0.2060733727931001</v>
      </c>
      <c r="AC11390" t="n">
        <v>0.1056140895548867</v>
      </c>
      <c r="AD11390" t="n">
        <v>0.1353009071130006</v>
      </c>
      <c r="AE11390" t="n">
        <v>0.2532986340182918</v>
      </c>
      <c r="AF11390" t="n">
        <v>0.1399010964945786</v>
      </c>
      <c r="AG11390" t="n">
        <v>0.1698863079168063</v>
      </c>
      <c r="AH11390" t="n">
        <v>0.3948128520437637</v>
      </c>
      <c r="AI11390" t="n">
        <v>0.1892583941003464</v>
      </c>
      <c r="AJ11390" t="n">
        <v>0.2138656676957464</v>
      </c>
      <c r="AK11390" t="n">
        <v>0.6625199120078888</v>
      </c>
    </row>
    <row r="11391">
      <c r="A11391" t="n">
        <v>24</v>
      </c>
      <c r="B11391" t="n">
        <v>0.1743570967259071</v>
      </c>
      <c r="C11391" t="n">
        <v>0.2210154489509051</v>
      </c>
      <c r="D11391" t="n">
        <v>0.584253608011552</v>
      </c>
      <c r="E11391" t="n">
        <v>0.1660306033980251</v>
      </c>
      <c r="F11391" t="n">
        <v>0.1900643261726018</v>
      </c>
      <c r="G11391" t="n">
        <v>0.4182427330149809</v>
      </c>
      <c r="H11391" t="n">
        <v>0.1296412838263059</v>
      </c>
      <c r="I11391" t="n">
        <v>0.1508478819574226</v>
      </c>
      <c r="J11391" t="n">
        <v>0.3191553303095316</v>
      </c>
      <c r="K11391" t="n">
        <v>0.130485690338019</v>
      </c>
      <c r="L11391" t="n">
        <v>0.1559552896000302</v>
      </c>
      <c r="M11391" t="n">
        <v>0.2999606473646118</v>
      </c>
      <c r="N11391" t="n">
        <v>0.1064234673643049</v>
      </c>
      <c r="O11391" t="n">
        <v>0.1343192986432332</v>
      </c>
      <c r="P11391" t="n">
        <v>0.2402973391542756</v>
      </c>
      <c r="Q11391" t="n">
        <v>0.08880078275176603</v>
      </c>
      <c r="R11391" t="n">
        <v>0.1103033466426239</v>
      </c>
      <c r="S11391" t="n">
        <v>0.205124795228057</v>
      </c>
      <c r="T11391" t="n">
        <v>0.09682137250624892</v>
      </c>
      <c r="U11391" t="n">
        <v>0.1070802510988023</v>
      </c>
      <c r="V11391" t="n">
        <v>0.2015802322846729</v>
      </c>
      <c r="W11391" t="n">
        <v>0.09729806767301272</v>
      </c>
      <c r="X11391" t="n">
        <v>0.10482808475854</v>
      </c>
      <c r="Y11391" t="n">
        <v>0.183044134795716</v>
      </c>
      <c r="Z11391" t="n">
        <v>0.1013811119205306</v>
      </c>
      <c r="AA11391" t="n">
        <v>0.1178984754165127</v>
      </c>
      <c r="AB11391" t="n">
        <v>0.2079877920110781</v>
      </c>
      <c r="AC11391" t="n">
        <v>0.1048119183619161</v>
      </c>
      <c r="AD11391" t="n">
        <v>0.1336314791921729</v>
      </c>
      <c r="AE11391" t="n">
        <v>0.2560142778769298</v>
      </c>
      <c r="AF11391" t="n">
        <v>0.1401404613120248</v>
      </c>
      <c r="AG11391" t="n">
        <v>0.170159573968944</v>
      </c>
      <c r="AH11391" t="n">
        <v>0.3932170900771254</v>
      </c>
      <c r="AI11391" t="n">
        <v>0.1895816188286428</v>
      </c>
      <c r="AJ11391" t="n">
        <v>0.2142309782656698</v>
      </c>
      <c r="AK11391" t="n">
        <v>0.6598460138056588</v>
      </c>
    </row>
    <row r="11401">
      <c r="A11401" t="inlineStr">
        <is>
          <t>PVVAC-P-240to760-E10.8-rDXGF-OfL1985-CZ14</t>
        </is>
      </c>
      <c r="D11401" t="n">
        <v>2015</v>
      </c>
      <c r="F11401" t="inlineStr">
        <is>
          <t>Source Annual kWh:</t>
        </is>
      </c>
      <c r="G11401" s="169" t="n">
        <v>2245286.14899997</v>
      </c>
      <c r="H11401" t="inlineStr">
        <is>
          <t>DEER</t>
        </is>
      </c>
      <c r="K11401" t="inlineStr">
        <is>
          <t>PDAF</t>
        </is>
      </c>
      <c r="L11401" t="inlineStr">
        <is>
          <t>Monthly</t>
        </is>
      </c>
    </row>
    <row r="11402">
      <c r="A11402" t="n">
        <v>286</v>
      </c>
      <c r="B11402" t="inlineStr">
        <is>
          <t>PVVAC-P-240to760-E10.8-20-MM</t>
        </is>
      </c>
      <c r="F11402" t="inlineStr">
        <is>
          <t>Source Sample Size:</t>
        </is>
      </c>
      <c r="G11402" t="n">
        <v>0</v>
      </c>
      <c r="H11402" t="inlineStr">
        <is>
          <t>DEER</t>
        </is>
      </c>
      <c r="K11402" t="inlineStr">
        <is>
          <t>WKWE</t>
        </is>
      </c>
      <c r="L11402" t="inlineStr">
        <is>
          <t>Monthly</t>
        </is>
      </c>
      <c r="N11402" t="inlineStr">
        <is>
          <t>Weekend Peak3</t>
        </is>
      </c>
    </row>
    <row r="11403">
      <c r="B11403" t="n">
        <v>1</v>
      </c>
      <c r="C11403" t="inlineStr">
        <is>
          <t>JANUARY</t>
        </is>
      </c>
      <c r="D11403" t="inlineStr">
        <is>
          <t>JAN</t>
        </is>
      </c>
      <c r="E11403" t="n">
        <v>2</v>
      </c>
      <c r="F11403" t="inlineStr">
        <is>
          <t>FEBRUARY</t>
        </is>
      </c>
      <c r="G11403" t="inlineStr">
        <is>
          <t>FEB</t>
        </is>
      </c>
      <c r="H11403" t="n">
        <v>3</v>
      </c>
      <c r="I11403" t="inlineStr">
        <is>
          <t>MARCH</t>
        </is>
      </c>
      <c r="J11403" t="inlineStr">
        <is>
          <t>MAR</t>
        </is>
      </c>
      <c r="K11403" t="n">
        <v>4</v>
      </c>
      <c r="L11403" t="inlineStr">
        <is>
          <t>APRIL</t>
        </is>
      </c>
      <c r="M11403" t="inlineStr">
        <is>
          <t>APR</t>
        </is>
      </c>
      <c r="N11403" t="n">
        <v>5</v>
      </c>
      <c r="O11403" t="inlineStr">
        <is>
          <t>MAY</t>
        </is>
      </c>
      <c r="P11403" t="inlineStr">
        <is>
          <t>MAY</t>
        </is>
      </c>
      <c r="Q11403" t="n">
        <v>6</v>
      </c>
      <c r="R11403" t="inlineStr">
        <is>
          <t>JUNE</t>
        </is>
      </c>
      <c r="S11403" t="inlineStr">
        <is>
          <t>JUN</t>
        </is>
      </c>
      <c r="T11403" t="n">
        <v>7</v>
      </c>
      <c r="U11403" t="inlineStr">
        <is>
          <t>JULY</t>
        </is>
      </c>
      <c r="V11403" t="inlineStr">
        <is>
          <t>JUL</t>
        </is>
      </c>
      <c r="W11403" t="n">
        <v>8</v>
      </c>
      <c r="X11403" t="inlineStr">
        <is>
          <t>AUGUST</t>
        </is>
      </c>
      <c r="Y11403" t="inlineStr">
        <is>
          <t>AUG</t>
        </is>
      </c>
      <c r="Z11403" t="n">
        <v>9</v>
      </c>
      <c r="AA11403" t="inlineStr">
        <is>
          <t>SEPTEMBER</t>
        </is>
      </c>
      <c r="AB11403" t="inlineStr">
        <is>
          <t>SEP</t>
        </is>
      </c>
      <c r="AC11403" t="n">
        <v>10</v>
      </c>
      <c r="AD11403" t="inlineStr">
        <is>
          <t>OCTOBER</t>
        </is>
      </c>
      <c r="AE11403" t="inlineStr">
        <is>
          <t>OCT</t>
        </is>
      </c>
      <c r="AF11403" t="n">
        <v>11</v>
      </c>
      <c r="AG11403" t="inlineStr">
        <is>
          <t>NOVEMBER</t>
        </is>
      </c>
      <c r="AH11403" t="inlineStr">
        <is>
          <t>NOV</t>
        </is>
      </c>
      <c r="AI11403" t="n">
        <v>12</v>
      </c>
      <c r="AJ11403" t="inlineStr">
        <is>
          <t>DECEMBER</t>
        </is>
      </c>
      <c r="AK11403" t="inlineStr">
        <is>
          <t>DEC</t>
        </is>
      </c>
    </row>
    <row r="11404">
      <c r="B11404" t="n">
        <v>31</v>
      </c>
      <c r="E11404" t="n">
        <v>28</v>
      </c>
      <c r="H11404" t="n">
        <v>31</v>
      </c>
      <c r="K11404" t="n">
        <v>30</v>
      </c>
      <c r="N11404" t="n">
        <v>31</v>
      </c>
      <c r="Q11404" t="n">
        <v>30</v>
      </c>
      <c r="T11404" t="n">
        <v>31</v>
      </c>
      <c r="W11404" t="n">
        <v>31</v>
      </c>
      <c r="Z11404" t="n">
        <v>30</v>
      </c>
      <c r="AC11404" t="n">
        <v>31</v>
      </c>
      <c r="AF11404" t="n">
        <v>30</v>
      </c>
      <c r="AI11404" t="n">
        <v>31</v>
      </c>
    </row>
    <row r="11405">
      <c r="A11405" t="inlineStr">
        <is>
          <t>RATIOS</t>
        </is>
      </c>
      <c r="B11405" t="inlineStr">
        <is>
          <t>E.BKDWN</t>
        </is>
      </c>
      <c r="C11405" t="inlineStr">
        <is>
          <t>PEAK/AVG</t>
        </is>
      </c>
      <c r="D11405" t="inlineStr">
        <is>
          <t>END/AVG</t>
        </is>
      </c>
      <c r="E11405" t="inlineStr">
        <is>
          <t>E.BKDWN</t>
        </is>
      </c>
      <c r="F11405" t="inlineStr">
        <is>
          <t>PEAK/AVG</t>
        </is>
      </c>
      <c r="G11405" t="inlineStr">
        <is>
          <t>END/AVG</t>
        </is>
      </c>
      <c r="H11405" t="inlineStr">
        <is>
          <t>E.BKDWN</t>
        </is>
      </c>
      <c r="I11405" t="inlineStr">
        <is>
          <t>PEAK/AVG</t>
        </is>
      </c>
      <c r="J11405" t="inlineStr">
        <is>
          <t>END/AVG</t>
        </is>
      </c>
      <c r="K11405" t="inlineStr">
        <is>
          <t>E.BKDWN</t>
        </is>
      </c>
      <c r="L11405" t="inlineStr">
        <is>
          <t>PEAK/AVG</t>
        </is>
      </c>
      <c r="M11405" t="inlineStr">
        <is>
          <t>END/AVG</t>
        </is>
      </c>
      <c r="N11405" t="inlineStr">
        <is>
          <t>E.BKDWN</t>
        </is>
      </c>
      <c r="O11405" t="inlineStr">
        <is>
          <t>PEAK/AVG</t>
        </is>
      </c>
      <c r="P11405" t="inlineStr">
        <is>
          <t>END/AVG</t>
        </is>
      </c>
      <c r="Q11405" t="inlineStr">
        <is>
          <t>E.BKDWN</t>
        </is>
      </c>
      <c r="R11405" t="inlineStr">
        <is>
          <t>PEAK/AVG</t>
        </is>
      </c>
      <c r="S11405" t="inlineStr">
        <is>
          <t>END/AVG</t>
        </is>
      </c>
      <c r="T11405" t="inlineStr">
        <is>
          <t>E.BKDWN</t>
        </is>
      </c>
      <c r="U11405" t="inlineStr">
        <is>
          <t>PEAK/AVG</t>
        </is>
      </c>
      <c r="V11405" t="inlineStr">
        <is>
          <t>END/AVG</t>
        </is>
      </c>
      <c r="W11405" t="inlineStr">
        <is>
          <t>E.BKDWN</t>
        </is>
      </c>
      <c r="X11405" t="inlineStr">
        <is>
          <t>PEAK/AVG</t>
        </is>
      </c>
      <c r="Y11405" t="inlineStr">
        <is>
          <t>END/AVG</t>
        </is>
      </c>
      <c r="Z11405" t="inlineStr">
        <is>
          <t>E.BKDWN</t>
        </is>
      </c>
      <c r="AA11405" t="inlineStr">
        <is>
          <t>PEAK/AVG</t>
        </is>
      </c>
      <c r="AB11405" t="inlineStr">
        <is>
          <t>END/AVG</t>
        </is>
      </c>
      <c r="AC11405" t="inlineStr">
        <is>
          <t>E.BKDWN</t>
        </is>
      </c>
      <c r="AD11405" t="inlineStr">
        <is>
          <t>PEAK/AVG</t>
        </is>
      </c>
      <c r="AE11405" t="inlineStr">
        <is>
          <t>END/AVG</t>
        </is>
      </c>
      <c r="AF11405" t="inlineStr">
        <is>
          <t>E.BKDWN</t>
        </is>
      </c>
      <c r="AG11405" t="inlineStr">
        <is>
          <t>PEAK/AVG</t>
        </is>
      </c>
      <c r="AH11405" t="inlineStr">
        <is>
          <t>END/AVG</t>
        </is>
      </c>
      <c r="AI11405" t="inlineStr">
        <is>
          <t>E.BKDWN</t>
        </is>
      </c>
      <c r="AJ11405" t="inlineStr">
        <is>
          <t>PEAK/AVG</t>
        </is>
      </c>
      <c r="AK11405" t="inlineStr">
        <is>
          <t>END/AVG</t>
        </is>
      </c>
    </row>
    <row r="11406">
      <c r="B11406" s="170" t="n">
        <v>0.06274802407764715</v>
      </c>
      <c r="C11406" s="171" t="n">
        <v>1.091379304533061</v>
      </c>
      <c r="D11406" s="171" t="n">
        <v>0.4959684630230799</v>
      </c>
      <c r="E11406" s="170" t="n">
        <v>0.05912655792599707</v>
      </c>
      <c r="F11406" s="171" t="n">
        <v>1.096727678447577</v>
      </c>
      <c r="G11406" s="171" t="n">
        <v>0.4969758100455447</v>
      </c>
      <c r="H11406" s="170" t="n">
        <v>0.07429138786739485</v>
      </c>
      <c r="I11406" s="171" t="n">
        <v>1.120104543188944</v>
      </c>
      <c r="J11406" s="171" t="n">
        <v>0.545959499495006</v>
      </c>
      <c r="K11406" s="170" t="n">
        <v>0.07433944141021957</v>
      </c>
      <c r="L11406" s="171" t="n">
        <v>1.175332120506705</v>
      </c>
      <c r="M11406" s="171" t="n">
        <v>0.5696457942140651</v>
      </c>
      <c r="N11406" s="170" t="n">
        <v>0.08871288010480202</v>
      </c>
      <c r="O11406" s="171" t="n">
        <v>1.197812782910384</v>
      </c>
      <c r="P11406" s="171" t="n">
        <v>0.5838907410021116</v>
      </c>
      <c r="Q11406" s="170" t="n">
        <v>0.1048073933257919</v>
      </c>
      <c r="R11406" s="171" t="n">
        <v>1.204596732298251</v>
      </c>
      <c r="S11406" s="171" t="n">
        <v>0.6239082754497134</v>
      </c>
      <c r="T11406" s="170" t="n">
        <v>0.1111435478658191</v>
      </c>
      <c r="U11406" s="171" t="n">
        <v>1.100063675943438</v>
      </c>
      <c r="V11406" s="171" t="n">
        <v>0.5994478688770352</v>
      </c>
      <c r="W11406" s="170" t="n">
        <v>0.1157316849043907</v>
      </c>
      <c r="X11406" s="171" t="n">
        <v>1.066652279536497</v>
      </c>
      <c r="Y11406" s="171" t="n">
        <v>0.6208373917793953</v>
      </c>
      <c r="Z11406" s="170" t="n">
        <v>0.09400860113681647</v>
      </c>
      <c r="AA11406" s="171" t="n">
        <v>1.176375612827108</v>
      </c>
      <c r="AB11406" s="171" t="n">
        <v>0.6251848894424766</v>
      </c>
      <c r="AC11406" s="170" t="n">
        <v>0.08419423855491166</v>
      </c>
      <c r="AD11406" s="171" t="n">
        <v>1.229167197415149</v>
      </c>
      <c r="AE11406" s="171" t="n">
        <v>0.5585125729868482</v>
      </c>
      <c r="AF11406" s="170" t="n">
        <v>0.06743409840218867</v>
      </c>
      <c r="AG11406" s="171" t="n">
        <v>1.084572895428433</v>
      </c>
      <c r="AH11406" s="171" t="n">
        <v>0.5296057337140518</v>
      </c>
      <c r="AI11406" s="170" t="n">
        <v>0.0634621444240209</v>
      </c>
      <c r="AJ11406" s="171" t="n">
        <v>1.078416809345144</v>
      </c>
      <c r="AK11406" s="171" t="n">
        <v>0.499087233000324</v>
      </c>
      <c r="AN11406" s="163">
        <f>1/($B11406*(1/$B11404)*(1/(5/7+2/7*$D11406))*$B11416/SUM($B11408:$B11431))</f>
        <v/>
      </c>
      <c r="AO11406" s="163">
        <f>1/(B11406*(1/B11404)*(1/(5/7+2/7*D11406)))</f>
        <v/>
      </c>
      <c r="AP11406" s="163" t="n"/>
      <c r="AR11406" s="168">
        <f>CHOOSE(AV$3,C11406,F11406,I11406,L11406,O11406,R11406,U11406,X11406,AA11406,AD11406,AG11406,AJ11406)</f>
        <v/>
      </c>
      <c r="AS11406" s="164" t="n"/>
      <c r="AT11406" s="164" t="n"/>
      <c r="AV11406" s="116">
        <f>AN11406/AR11406</f>
        <v/>
      </c>
      <c r="AW11406" s="165">
        <f>AO11406/AR11406</f>
        <v/>
      </c>
    </row>
    <row r="11407">
      <c r="A11407" t="inlineStr">
        <is>
          <t>HOUR</t>
        </is>
      </c>
      <c r="B11407" t="inlineStr">
        <is>
          <t>PEAK</t>
        </is>
      </c>
      <c r="C11407" t="inlineStr">
        <is>
          <t>AVG</t>
        </is>
      </c>
      <c r="D11407" t="inlineStr">
        <is>
          <t>END</t>
        </is>
      </c>
      <c r="E11407" t="inlineStr">
        <is>
          <t>PEAK</t>
        </is>
      </c>
      <c r="F11407" t="inlineStr">
        <is>
          <t>AVG</t>
        </is>
      </c>
      <c r="G11407" t="inlineStr">
        <is>
          <t>END</t>
        </is>
      </c>
      <c r="H11407" t="inlineStr">
        <is>
          <t>PEAK</t>
        </is>
      </c>
      <c r="I11407" t="inlineStr">
        <is>
          <t>AVG</t>
        </is>
      </c>
      <c r="J11407" t="inlineStr">
        <is>
          <t>END</t>
        </is>
      </c>
      <c r="K11407" t="inlineStr">
        <is>
          <t>PEAK</t>
        </is>
      </c>
      <c r="L11407" t="inlineStr">
        <is>
          <t>AVG</t>
        </is>
      </c>
      <c r="M11407" t="inlineStr">
        <is>
          <t>END</t>
        </is>
      </c>
      <c r="N11407" t="inlineStr">
        <is>
          <t>PEAK</t>
        </is>
      </c>
      <c r="O11407" t="inlineStr">
        <is>
          <t>AVG</t>
        </is>
      </c>
      <c r="P11407" t="inlineStr">
        <is>
          <t>END</t>
        </is>
      </c>
      <c r="Q11407" t="inlineStr">
        <is>
          <t>PEAK</t>
        </is>
      </c>
      <c r="R11407" t="inlineStr">
        <is>
          <t>AVG</t>
        </is>
      </c>
      <c r="S11407" t="inlineStr">
        <is>
          <t>END</t>
        </is>
      </c>
      <c r="T11407" t="inlineStr">
        <is>
          <t>PEAK</t>
        </is>
      </c>
      <c r="U11407" t="inlineStr">
        <is>
          <t>AVG</t>
        </is>
      </c>
      <c r="V11407" t="inlineStr">
        <is>
          <t>END</t>
        </is>
      </c>
      <c r="W11407" t="inlineStr">
        <is>
          <t>PEAK</t>
        </is>
      </c>
      <c r="X11407" t="inlineStr">
        <is>
          <t>AVG</t>
        </is>
      </c>
      <c r="Y11407" t="inlineStr">
        <is>
          <t>END</t>
        </is>
      </c>
      <c r="Z11407" t="inlineStr">
        <is>
          <t>PEAK</t>
        </is>
      </c>
      <c r="AA11407" t="inlineStr">
        <is>
          <t>AVG</t>
        </is>
      </c>
      <c r="AB11407" t="inlineStr">
        <is>
          <t>END</t>
        </is>
      </c>
      <c r="AC11407" t="inlineStr">
        <is>
          <t>PEAK</t>
        </is>
      </c>
      <c r="AD11407" t="inlineStr">
        <is>
          <t>AVG</t>
        </is>
      </c>
      <c r="AE11407" t="inlineStr">
        <is>
          <t>END</t>
        </is>
      </c>
      <c r="AF11407" t="inlineStr">
        <is>
          <t>PEAK</t>
        </is>
      </c>
      <c r="AG11407" t="inlineStr">
        <is>
          <t>AVG</t>
        </is>
      </c>
      <c r="AH11407" t="inlineStr">
        <is>
          <t>END</t>
        </is>
      </c>
      <c r="AI11407" t="inlineStr">
        <is>
          <t>PEAK</t>
        </is>
      </c>
      <c r="AJ11407" t="inlineStr">
        <is>
          <t>AVG</t>
        </is>
      </c>
      <c r="AK11407" t="inlineStr">
        <is>
          <t>END</t>
        </is>
      </c>
    </row>
    <row r="11408">
      <c r="A11408" t="n">
        <v>1</v>
      </c>
      <c r="B11408" t="n">
        <v>0.1699299910766117</v>
      </c>
      <c r="C11408" t="n">
        <v>0.1944339215718837</v>
      </c>
      <c r="D11408" t="n">
        <v>0.493900932735798</v>
      </c>
      <c r="E11408" t="n">
        <v>0.1583272696143475</v>
      </c>
      <c r="F11408" t="n">
        <v>0.1855542721362332</v>
      </c>
      <c r="G11408" t="n">
        <v>0.4452860361212108</v>
      </c>
      <c r="H11408" t="n">
        <v>0.1391723262917169</v>
      </c>
      <c r="I11408" t="n">
        <v>0.161378343175037</v>
      </c>
      <c r="J11408" t="n">
        <v>0.3446520277699829</v>
      </c>
      <c r="K11408" t="n">
        <v>0.1299204080138818</v>
      </c>
      <c r="L11408" t="n">
        <v>0.1618253303278471</v>
      </c>
      <c r="M11408" t="n">
        <v>0.3222926805289289</v>
      </c>
      <c r="N11408" t="n">
        <v>0.1143347441892189</v>
      </c>
      <c r="O11408" t="n">
        <v>0.1381779644212622</v>
      </c>
      <c r="P11408" t="n">
        <v>0.266247062777704</v>
      </c>
      <c r="Q11408" t="n">
        <v>0.0944290576223448</v>
      </c>
      <c r="R11408" t="n">
        <v>0.1165595013568537</v>
      </c>
      <c r="S11408" t="n">
        <v>0.2151419833959944</v>
      </c>
      <c r="T11408" t="n">
        <v>0.09999366208472675</v>
      </c>
      <c r="U11408" t="n">
        <v>0.1109519921687406</v>
      </c>
      <c r="V11408" t="n">
        <v>0.2089422236134313</v>
      </c>
      <c r="W11408" t="n">
        <v>0.09800421997631389</v>
      </c>
      <c r="X11408" t="n">
        <v>0.1061785431650088</v>
      </c>
      <c r="Y11408" t="n">
        <v>0.1978131834707613</v>
      </c>
      <c r="Z11408" t="n">
        <v>0.1033806233441858</v>
      </c>
      <c r="AA11408" t="n">
        <v>0.1217008705775639</v>
      </c>
      <c r="AB11408" t="n">
        <v>0.2171020767464031</v>
      </c>
      <c r="AC11408" t="n">
        <v>0.1072579720654455</v>
      </c>
      <c r="AD11408" t="n">
        <v>0.135754382621017</v>
      </c>
      <c r="AE11408" t="n">
        <v>0.282648485192521</v>
      </c>
      <c r="AF11408" t="n">
        <v>0.1525691452440953</v>
      </c>
      <c r="AG11408" t="n">
        <v>0.167645255806442</v>
      </c>
      <c r="AH11408" t="n">
        <v>0.3653995118068737</v>
      </c>
      <c r="AI11408" t="n">
        <v>0.1685867410250939</v>
      </c>
      <c r="AJ11408" t="n">
        <v>0.1930338092412156</v>
      </c>
      <c r="AK11408" t="n">
        <v>0.440245085064031</v>
      </c>
    </row>
    <row r="11409">
      <c r="A11409" t="n">
        <v>2</v>
      </c>
      <c r="B11409" t="n">
        <v>0.1683325514347723</v>
      </c>
      <c r="C11409" t="n">
        <v>0.1926731108538743</v>
      </c>
      <c r="D11409" t="n">
        <v>0.4915781273603487</v>
      </c>
      <c r="E11409" t="n">
        <v>0.1568389022269089</v>
      </c>
      <c r="F11409" t="n">
        <v>0.183809955267003</v>
      </c>
      <c r="G11409" t="n">
        <v>0.4431682505037843</v>
      </c>
      <c r="H11409" t="n">
        <v>0.1387695695688775</v>
      </c>
      <c r="I11409" t="n">
        <v>0.1605571889480783</v>
      </c>
      <c r="J11409" t="n">
        <v>0.3429272595094542</v>
      </c>
      <c r="K11409" t="n">
        <v>0.1294634591620129</v>
      </c>
      <c r="L11409" t="n">
        <v>0.1612107711411193</v>
      </c>
      <c r="M11409" t="n">
        <v>0.3204050533352996</v>
      </c>
      <c r="N11409" t="n">
        <v>0.1138615643448804</v>
      </c>
      <c r="O11409" t="n">
        <v>0.1375933920835686</v>
      </c>
      <c r="P11409" t="n">
        <v>0.2647306002915273</v>
      </c>
      <c r="Q11409" t="n">
        <v>0.09403825842037319</v>
      </c>
      <c r="R11409" t="n">
        <v>0.1160771142478492</v>
      </c>
      <c r="S11409" t="n">
        <v>0.2138807700101849</v>
      </c>
      <c r="T11409" t="n">
        <v>0.09957983349923757</v>
      </c>
      <c r="U11409" t="n">
        <v>0.1104928120065271</v>
      </c>
      <c r="V11409" t="n">
        <v>0.2077173546914181</v>
      </c>
      <c r="W11409" t="n">
        <v>0.09759862479278714</v>
      </c>
      <c r="X11409" t="n">
        <v>0.105739118151351</v>
      </c>
      <c r="Y11409" t="n">
        <v>0.1966535556243279</v>
      </c>
      <c r="Z11409" t="n">
        <v>0.1029527776564335</v>
      </c>
      <c r="AA11409" t="n">
        <v>0.1212080092876588</v>
      </c>
      <c r="AB11409" t="n">
        <v>0.215829372828007</v>
      </c>
      <c r="AC11409" t="n">
        <v>0.1068140797833059</v>
      </c>
      <c r="AD11409" t="n">
        <v>0.1352048696061463</v>
      </c>
      <c r="AE11409" t="n">
        <v>0.2811065988134379</v>
      </c>
      <c r="AF11409" t="n">
        <v>0.1511340257758712</v>
      </c>
      <c r="AG11409" t="n">
        <v>0.1660924012814217</v>
      </c>
      <c r="AH11409" t="n">
        <v>0.363660401432814</v>
      </c>
      <c r="AI11409" t="n">
        <v>0.1670019287062338</v>
      </c>
      <c r="AJ11409" t="n">
        <v>0.1912191804217617</v>
      </c>
      <c r="AK11409" t="n">
        <v>0.4381512742690356</v>
      </c>
    </row>
    <row r="11410">
      <c r="A11410" t="n">
        <v>3</v>
      </c>
      <c r="B11410" t="n">
        <v>0.1676371953553834</v>
      </c>
      <c r="C11410" t="n">
        <v>0.1918719262676782</v>
      </c>
      <c r="D11410" t="n">
        <v>0.4887351936707848</v>
      </c>
      <c r="E11410" t="n">
        <v>0.1561910246582592</v>
      </c>
      <c r="F11410" t="n">
        <v>0.1830506643945145</v>
      </c>
      <c r="G11410" t="n">
        <v>0.4405750436253031</v>
      </c>
      <c r="H11410" t="n">
        <v>0.1380487560348687</v>
      </c>
      <c r="I11410" t="n">
        <v>0.1598161872253448</v>
      </c>
      <c r="J11410" t="n">
        <v>0.3414775016727077</v>
      </c>
      <c r="K11410" t="n">
        <v>0.1288708788488118</v>
      </c>
      <c r="L11410" t="n">
        <v>0.1604273589396616</v>
      </c>
      <c r="M11410" t="n">
        <v>0.3193580101263334</v>
      </c>
      <c r="N11410" t="n">
        <v>0.1132690238190871</v>
      </c>
      <c r="O11410" t="n">
        <v>0.1369161122385755</v>
      </c>
      <c r="P11410" t="n">
        <v>0.2638038732166416</v>
      </c>
      <c r="Q11410" t="n">
        <v>0.09354887923952589</v>
      </c>
      <c r="R11410" t="n">
        <v>0.1154730439041407</v>
      </c>
      <c r="S11410" t="n">
        <v>0.2131319245623606</v>
      </c>
      <c r="T11410" t="n">
        <v>0.09906161572101244</v>
      </c>
      <c r="U11410" t="n">
        <v>0.1099178026142055</v>
      </c>
      <c r="V11410" t="n">
        <v>0.2069900887689727</v>
      </c>
      <c r="W11410" t="n">
        <v>0.09709071731071311</v>
      </c>
      <c r="X11410" t="n">
        <v>0.105188847188302</v>
      </c>
      <c r="Y11410" t="n">
        <v>0.1959650265905081</v>
      </c>
      <c r="Z11410" t="n">
        <v>0.1024170069303293</v>
      </c>
      <c r="AA11410" t="n">
        <v>0.1205880973890452</v>
      </c>
      <c r="AB11410" t="n">
        <v>0.2150737048764593</v>
      </c>
      <c r="AC11410" t="n">
        <v>0.1062582146732393</v>
      </c>
      <c r="AD11410" t="n">
        <v>0.1345236665212126</v>
      </c>
      <c r="AE11410" t="n">
        <v>0.2801803163245111</v>
      </c>
      <c r="AF11410" t="n">
        <v>0.1505093267132325</v>
      </c>
      <c r="AG11410" t="n">
        <v>0.1654067640476841</v>
      </c>
      <c r="AH11410" t="n">
        <v>0.3616639737074905</v>
      </c>
      <c r="AI11410" t="n">
        <v>0.1663120692262594</v>
      </c>
      <c r="AJ11410" t="n">
        <v>0.1904292831709404</v>
      </c>
      <c r="AK11410" t="n">
        <v>0.4355874243159802</v>
      </c>
    </row>
    <row r="11411">
      <c r="A11411" t="n">
        <v>4</v>
      </c>
      <c r="B11411" t="n">
        <v>0.1667664341388513</v>
      </c>
      <c r="C11411" t="n">
        <v>0.196226600136179</v>
      </c>
      <c r="D11411" t="n">
        <v>0.4891860110364356</v>
      </c>
      <c r="E11411" t="n">
        <v>0.1553797185137338</v>
      </c>
      <c r="F11411" t="n">
        <v>0.1820998406893263</v>
      </c>
      <c r="G11411" t="n">
        <v>0.439035327041205</v>
      </c>
      <c r="H11411" t="n">
        <v>0.1387557410118701</v>
      </c>
      <c r="I11411" t="n">
        <v>0.1602722022663892</v>
      </c>
      <c r="J11411" t="n">
        <v>0.3409821093813106</v>
      </c>
      <c r="K11411" t="n">
        <v>0.1294505418799813</v>
      </c>
      <c r="L11411" t="n">
        <v>0.1620907621502445</v>
      </c>
      <c r="M11411" t="n">
        <v>0.3189136312244999</v>
      </c>
      <c r="N11411" t="n">
        <v>0.1138501966609323</v>
      </c>
      <c r="O11411" t="n">
        <v>0.1376182857660842</v>
      </c>
      <c r="P11411" t="n">
        <v>0.2634364340606342</v>
      </c>
      <c r="Q11411" t="n">
        <v>0.09402886985095646</v>
      </c>
      <c r="R11411" t="n">
        <v>0.1160655253683536</v>
      </c>
      <c r="S11411" t="n">
        <v>0.2128350139111179</v>
      </c>
      <c r="T11411" t="n">
        <v>0.09956989167135796</v>
      </c>
      <c r="U11411" t="n">
        <v>0.1115114573786667</v>
      </c>
      <c r="V11411" t="n">
        <v>0.2067017342102487</v>
      </c>
      <c r="W11411" t="n">
        <v>0.09758888076435407</v>
      </c>
      <c r="X11411" t="n">
        <v>0.1067727377780716</v>
      </c>
      <c r="Y11411" t="n">
        <v>0.1998802201070288</v>
      </c>
      <c r="Z11411" t="n">
        <v>0.1029424990813524</v>
      </c>
      <c r="AA11411" t="n">
        <v>0.1212175164760656</v>
      </c>
      <c r="AB11411" t="n">
        <v>0.2147740891623369</v>
      </c>
      <c r="AC11411" t="n">
        <v>0.1068034157044557</v>
      </c>
      <c r="AD11411" t="n">
        <v>0.1351844917360842</v>
      </c>
      <c r="AE11411" t="n">
        <v>0.2797327090099862</v>
      </c>
      <c r="AF11411" t="n">
        <v>0.1497270459050632</v>
      </c>
      <c r="AG11411" t="n">
        <v>0.1645768309202309</v>
      </c>
      <c r="AH11411" t="n">
        <v>0.3604661170722964</v>
      </c>
      <c r="AI11411" t="n">
        <v>0.1654481911387239</v>
      </c>
      <c r="AJ11411" t="n">
        <v>0.1904813607538161</v>
      </c>
      <c r="AK11411" t="n">
        <v>0.4340651384063536</v>
      </c>
    </row>
    <row r="11412">
      <c r="A11412" t="n">
        <v>5</v>
      </c>
      <c r="B11412" t="n">
        <v>0.1810640409724127</v>
      </c>
      <c r="C11412" t="n">
        <v>0.2257811100872506</v>
      </c>
      <c r="D11412" t="n">
        <v>0.5243864944358712</v>
      </c>
      <c r="E11412" t="n">
        <v>0.1624382765289327</v>
      </c>
      <c r="F11412" t="n">
        <v>0.2007139278331648</v>
      </c>
      <c r="G11412" t="n">
        <v>0.4442217407981675</v>
      </c>
      <c r="H11412" t="n">
        <v>0.1418740806170302</v>
      </c>
      <c r="I11412" t="n">
        <v>0.1676329647802444</v>
      </c>
      <c r="J11412" t="n">
        <v>0.3411081752801581</v>
      </c>
      <c r="K11412" t="n">
        <v>0.1324441219908115</v>
      </c>
      <c r="L11412" t="n">
        <v>0.1762570549585497</v>
      </c>
      <c r="M11412" t="n">
        <v>0.3237708302610234</v>
      </c>
      <c r="N11412" t="n">
        <v>0.1164136093912227</v>
      </c>
      <c r="O11412" t="n">
        <v>0.1417860891011852</v>
      </c>
      <c r="P11412" t="n">
        <v>0.2671702425719203</v>
      </c>
      <c r="Q11412" t="n">
        <v>0.1763631029221922</v>
      </c>
      <c r="R11412" t="n">
        <v>0.1418844953500609</v>
      </c>
      <c r="S11412" t="n">
        <v>0.2340312813763779</v>
      </c>
      <c r="T11412" t="n">
        <v>0.1943030840792811</v>
      </c>
      <c r="U11412" t="n">
        <v>0.1674035110547341</v>
      </c>
      <c r="V11412" t="n">
        <v>0.3015338080834544</v>
      </c>
      <c r="W11412" t="n">
        <v>0.1341322353978629</v>
      </c>
      <c r="X11412" t="n">
        <v>0.1491178384185274</v>
      </c>
      <c r="Y11412" t="n">
        <v>0.2295819130912078</v>
      </c>
      <c r="Z11412" t="n">
        <v>0.130824847084782</v>
      </c>
      <c r="AA11412" t="n">
        <v>0.1330161533613205</v>
      </c>
      <c r="AB11412" t="n">
        <v>0.2254035237400525</v>
      </c>
      <c r="AC11412" t="n">
        <v>0.1250652063988028</v>
      </c>
      <c r="AD11412" t="n">
        <v>0.1408228032349639</v>
      </c>
      <c r="AE11412" t="n">
        <v>0.2920892790568872</v>
      </c>
      <c r="AF11412" t="n">
        <v>0.1504943189279438</v>
      </c>
      <c r="AG11412" t="n">
        <v>0.1696435633937899</v>
      </c>
      <c r="AH11412" t="n">
        <v>0.3657180529417141</v>
      </c>
      <c r="AI11412" t="n">
        <v>0.175354131319137</v>
      </c>
      <c r="AJ11412" t="n">
        <v>0.2198048136506666</v>
      </c>
      <c r="AK11412" t="n">
        <v>0.4547634789069928</v>
      </c>
    </row>
    <row r="11413">
      <c r="A11413" t="n">
        <v>6</v>
      </c>
      <c r="B11413" t="n">
        <v>0.2574947413261464</v>
      </c>
      <c r="C11413" t="n">
        <v>0.2858647923585392</v>
      </c>
      <c r="D11413" t="n">
        <v>0.5863090142739086</v>
      </c>
      <c r="E11413" t="n">
        <v>0.1989535382935203</v>
      </c>
      <c r="F11413" t="n">
        <v>0.2483088766947386</v>
      </c>
      <c r="G11413" t="n">
        <v>0.4906725590089628</v>
      </c>
      <c r="H11413" t="n">
        <v>0.2032682642107149</v>
      </c>
      <c r="I11413" t="n">
        <v>0.2346278265685195</v>
      </c>
      <c r="J11413" t="n">
        <v>0.3912058296606913</v>
      </c>
      <c r="K11413" t="n">
        <v>0.183915723346265</v>
      </c>
      <c r="L11413" t="n">
        <v>0.2459979185759332</v>
      </c>
      <c r="M11413" t="n">
        <v>0.4219112225335497</v>
      </c>
      <c r="N11413" t="n">
        <v>0.317683663880321</v>
      </c>
      <c r="O11413" t="n">
        <v>0.2769433339096077</v>
      </c>
      <c r="P11413" t="n">
        <v>0.4026193120462991</v>
      </c>
      <c r="Q11413" t="n">
        <v>0.3156311856980792</v>
      </c>
      <c r="R11413" t="n">
        <v>0.336662085327998</v>
      </c>
      <c r="S11413" t="n">
        <v>0.4406495643066101</v>
      </c>
      <c r="T11413" t="n">
        <v>0.3405424012745423</v>
      </c>
      <c r="U11413" t="n">
        <v>0.3500604405446932</v>
      </c>
      <c r="V11413" t="n">
        <v>0.4140635366729157</v>
      </c>
      <c r="W11413" t="n">
        <v>0.3042093796829699</v>
      </c>
      <c r="X11413" t="n">
        <v>0.3194887538489748</v>
      </c>
      <c r="Y11413" t="n">
        <v>0.4020299285451816</v>
      </c>
      <c r="Z11413" t="n">
        <v>0.2872215041495464</v>
      </c>
      <c r="AA11413" t="n">
        <v>0.2434325674932951</v>
      </c>
      <c r="AB11413" t="n">
        <v>0.3450536008682669</v>
      </c>
      <c r="AC11413" t="n">
        <v>0.2591420037626425</v>
      </c>
      <c r="AD11413" t="n">
        <v>0.24370898379086</v>
      </c>
      <c r="AE11413" t="n">
        <v>0.3811236286032964</v>
      </c>
      <c r="AF11413" t="n">
        <v>0.1857032085394298</v>
      </c>
      <c r="AG11413" t="n">
        <v>0.203366162623223</v>
      </c>
      <c r="AH11413" t="n">
        <v>0.4008964404137309</v>
      </c>
      <c r="AI11413" t="n">
        <v>0.2554593158997073</v>
      </c>
      <c r="AJ11413" t="n">
        <v>0.2860675537897816</v>
      </c>
      <c r="AK11413" t="n">
        <v>0.5205481891029254</v>
      </c>
    </row>
    <row r="11414">
      <c r="A11414" t="n">
        <v>7</v>
      </c>
      <c r="B11414" t="n">
        <v>0.2847521427964869</v>
      </c>
      <c r="C11414" t="n">
        <v>0.3155643907787918</v>
      </c>
      <c r="D11414" t="n">
        <v>0.6432636570707533</v>
      </c>
      <c r="E11414" t="n">
        <v>0.2652452271722057</v>
      </c>
      <c r="F11414" t="n">
        <v>0.3109521137916241</v>
      </c>
      <c r="G11414" t="n">
        <v>0.5524178952884673</v>
      </c>
      <c r="H11414" t="n">
        <v>0.476000827408661</v>
      </c>
      <c r="I11414" t="n">
        <v>0.4875993988743934</v>
      </c>
      <c r="J11414" t="n">
        <v>0.4468527181441979</v>
      </c>
      <c r="K11414" t="n">
        <v>0.5444876575370188</v>
      </c>
      <c r="L11414" t="n">
        <v>0.5970076102638512</v>
      </c>
      <c r="M11414" t="n">
        <v>0.5029100919235119</v>
      </c>
      <c r="N11414" t="n">
        <v>0.6267686221609211</v>
      </c>
      <c r="O11414" t="n">
        <v>0.6020729398632152</v>
      </c>
      <c r="P11414" t="n">
        <v>0.6363103196602414</v>
      </c>
      <c r="Q11414" t="n">
        <v>0.601317920431874</v>
      </c>
      <c r="R11414" t="n">
        <v>0.6384016749091476</v>
      </c>
      <c r="S11414" t="n">
        <v>0.7240619479112305</v>
      </c>
      <c r="T11414" t="n">
        <v>0.6307182597824479</v>
      </c>
      <c r="U11414" t="n">
        <v>0.63338400235369</v>
      </c>
      <c r="V11414" t="n">
        <v>0.7145046028986296</v>
      </c>
      <c r="W11414" t="n">
        <v>0.5719505149516027</v>
      </c>
      <c r="X11414" t="n">
        <v>0.6012609166608122</v>
      </c>
      <c r="Y11414" t="n">
        <v>0.7122646831232353</v>
      </c>
      <c r="Z11414" t="n">
        <v>0.550135891328052</v>
      </c>
      <c r="AA11414" t="n">
        <v>0.5553179718775926</v>
      </c>
      <c r="AB11414" t="n">
        <v>0.5511697680968479</v>
      </c>
      <c r="AC11414" t="n">
        <v>0.4926435629398377</v>
      </c>
      <c r="AD11414" t="n">
        <v>0.5127000861692791</v>
      </c>
      <c r="AE11414" t="n">
        <v>0.5187304675214293</v>
      </c>
      <c r="AF11414" t="n">
        <v>0.2488290800852942</v>
      </c>
      <c r="AG11414" t="n">
        <v>0.2654715890551822</v>
      </c>
      <c r="AH11414" t="n">
        <v>0.4281876074189029</v>
      </c>
      <c r="AI11414" t="n">
        <v>0.2825088511250096</v>
      </c>
      <c r="AJ11414" t="n">
        <v>0.3236112860208674</v>
      </c>
      <c r="AK11414" t="n">
        <v>0.5462774916526505</v>
      </c>
    </row>
    <row r="11415">
      <c r="A11415" t="n">
        <v>8</v>
      </c>
      <c r="B11415" t="n">
        <v>0.573148814553615</v>
      </c>
      <c r="C11415" t="n">
        <v>0.625301566327087</v>
      </c>
      <c r="D11415" t="n">
        <v>0.7099579691299697</v>
      </c>
      <c r="E11415" t="n">
        <v>0.5353167855414999</v>
      </c>
      <c r="F11415" t="n">
        <v>0.6264886547398678</v>
      </c>
      <c r="G11415" t="n">
        <v>0.6064766542348808</v>
      </c>
      <c r="H11415" t="n">
        <v>0.6917718357236569</v>
      </c>
      <c r="I11415" t="n">
        <v>0.6920967904192857</v>
      </c>
      <c r="J11415" t="n">
        <v>0.5439538094546623</v>
      </c>
      <c r="K11415" t="n">
        <v>0.7111738795334278</v>
      </c>
      <c r="L11415" t="n">
        <v>0.7716403686624157</v>
      </c>
      <c r="M11415" t="n">
        <v>0.6851860590866639</v>
      </c>
      <c r="N11415" t="n">
        <v>0.7853051844217261</v>
      </c>
      <c r="O11415" t="n">
        <v>0.7922142346883678</v>
      </c>
      <c r="P11415" t="n">
        <v>0.8266976028955271</v>
      </c>
      <c r="Q11415" t="n">
        <v>0.7606090834409105</v>
      </c>
      <c r="R11415" t="n">
        <v>0.7950018084578148</v>
      </c>
      <c r="S11415" t="n">
        <v>0.8035292297697596</v>
      </c>
      <c r="T11415" t="n">
        <v>0.7711308373545955</v>
      </c>
      <c r="U11415" t="n">
        <v>0.7867515554524291</v>
      </c>
      <c r="V11415" t="n">
        <v>0.8027802256253921</v>
      </c>
      <c r="W11415" t="n">
        <v>0.7247726088864728</v>
      </c>
      <c r="X11415" t="n">
        <v>0.7583090161366317</v>
      </c>
      <c r="Y11415" t="n">
        <v>0.7611799599880075</v>
      </c>
      <c r="Z11415" t="n">
        <v>0.7029817289762454</v>
      </c>
      <c r="AA11415" t="n">
        <v>0.7167833782079829</v>
      </c>
      <c r="AB11415" t="n">
        <v>0.7389687209443463</v>
      </c>
      <c r="AC11415" t="n">
        <v>0.6546997928502685</v>
      </c>
      <c r="AD11415" t="n">
        <v>0.6807010692099884</v>
      </c>
      <c r="AE11415" t="n">
        <v>0.6651272094618126</v>
      </c>
      <c r="AF11415" t="n">
        <v>0.5700482125102396</v>
      </c>
      <c r="AG11415" t="n">
        <v>0.5573942324488402</v>
      </c>
      <c r="AH11415" t="n">
        <v>0.4867672333859504</v>
      </c>
      <c r="AI11415" t="n">
        <v>0.568594751405442</v>
      </c>
      <c r="AJ11415" t="n">
        <v>0.6509669825968147</v>
      </c>
      <c r="AK11415" t="n">
        <v>0.599242952083306</v>
      </c>
    </row>
    <row r="11416">
      <c r="A11416" t="n">
        <v>9</v>
      </c>
      <c r="B11416" t="n">
        <v>0.7078237651687161</v>
      </c>
      <c r="C11416" t="n">
        <v>0.7646973609383689</v>
      </c>
      <c r="D11416" t="n">
        <v>0.7234445764182825</v>
      </c>
      <c r="E11416" t="n">
        <v>0.7232855888422383</v>
      </c>
      <c r="F11416" t="n">
        <v>0.7827184821383034</v>
      </c>
      <c r="G11416" t="n">
        <v>0.6464234454715223</v>
      </c>
      <c r="H11416" t="n">
        <v>0.8042901945735589</v>
      </c>
      <c r="I11416" t="n">
        <v>0.784922659649112</v>
      </c>
      <c r="J11416" t="n">
        <v>0.7723660748261809</v>
      </c>
      <c r="K11416" t="n">
        <v>0.7974548648637012</v>
      </c>
      <c r="L11416" t="n">
        <v>0.8629887531831262</v>
      </c>
      <c r="M11416" t="n">
        <v>0.7761298726834783</v>
      </c>
      <c r="N11416" t="n">
        <v>0.8663458769410323</v>
      </c>
      <c r="O11416" t="n">
        <v>0.8779289348885987</v>
      </c>
      <c r="P11416" t="n">
        <v>0.8733972573017078</v>
      </c>
      <c r="Q11416" t="n">
        <v>0.8635128897234284</v>
      </c>
      <c r="R11416" t="n">
        <v>0.8831867285205554</v>
      </c>
      <c r="S11416" t="n">
        <v>0.864729280875177</v>
      </c>
      <c r="T11416" t="n">
        <v>0.8721074976709198</v>
      </c>
      <c r="U11416" t="n">
        <v>0.8729307590663009</v>
      </c>
      <c r="V11416" t="n">
        <v>0.8598508948915026</v>
      </c>
      <c r="W11416" t="n">
        <v>0.8336803966793976</v>
      </c>
      <c r="X11416" t="n">
        <v>0.8491367777434404</v>
      </c>
      <c r="Y11416" t="n">
        <v>0.860775080757208</v>
      </c>
      <c r="Z11416" t="n">
        <v>0.8186765135415947</v>
      </c>
      <c r="AA11416" t="n">
        <v>0.8311171140843163</v>
      </c>
      <c r="AB11416" t="n">
        <v>0.8025915433538341</v>
      </c>
      <c r="AC11416" t="n">
        <v>0.7733683292854268</v>
      </c>
      <c r="AD11416" t="n">
        <v>0.8110272775410745</v>
      </c>
      <c r="AE11416" t="n">
        <v>0.8243258274406682</v>
      </c>
      <c r="AF11416" t="n">
        <v>0.7647635961154847</v>
      </c>
      <c r="AG11416" t="n">
        <v>0.7201176696450052</v>
      </c>
      <c r="AH11416" t="n">
        <v>0.6176406128412009</v>
      </c>
      <c r="AI11416" t="n">
        <v>0.7023729370681041</v>
      </c>
      <c r="AJ11416" t="n">
        <v>0.7999860695161338</v>
      </c>
      <c r="AK11416" t="n">
        <v>0.6332086226072217</v>
      </c>
    </row>
    <row r="11417">
      <c r="A11417" t="n">
        <v>10</v>
      </c>
      <c r="B11417" t="n">
        <v>0.8367110423102248</v>
      </c>
      <c r="C11417" t="n">
        <v>0.8424625362047909</v>
      </c>
      <c r="D11417" t="n">
        <v>0.7394009045967375</v>
      </c>
      <c r="E11417" t="n">
        <v>0.7913055997634176</v>
      </c>
      <c r="F11417" t="n">
        <v>0.8518104713015773</v>
      </c>
      <c r="G11417" t="n">
        <v>0.6793553719901241</v>
      </c>
      <c r="H11417" t="n">
        <v>0.890646652135158</v>
      </c>
      <c r="I11417" t="n">
        <v>0.9028184510337718</v>
      </c>
      <c r="J11417" t="n">
        <v>0.8778575520710525</v>
      </c>
      <c r="K11417" t="n">
        <v>0.8969954401994429</v>
      </c>
      <c r="L11417" t="n">
        <v>0.9490869784904287</v>
      </c>
      <c r="M11417" t="n">
        <v>0.926957675859018</v>
      </c>
      <c r="N11417" t="n">
        <v>0.9393661947814754</v>
      </c>
      <c r="O11417" t="n">
        <v>0.9486111127802277</v>
      </c>
      <c r="P11417" t="n">
        <v>0.9465149888866652</v>
      </c>
      <c r="Q11417" t="n">
        <v>0.9287775300238627</v>
      </c>
      <c r="R11417" t="n">
        <v>0.9487034710603622</v>
      </c>
      <c r="S11417" t="n">
        <v>0.9109629331356556</v>
      </c>
      <c r="T11417" t="n">
        <v>0.9260456421033095</v>
      </c>
      <c r="U11417" t="n">
        <v>0.93601644724925</v>
      </c>
      <c r="V11417" t="n">
        <v>0.9108632830796833</v>
      </c>
      <c r="W11417" t="n">
        <v>0.9012958339812436</v>
      </c>
      <c r="X11417" t="n">
        <v>0.9260389199985068</v>
      </c>
      <c r="Y11417" t="n">
        <v>0.9255098557495435</v>
      </c>
      <c r="Z11417" t="n">
        <v>0.9205508973624321</v>
      </c>
      <c r="AA11417" t="n">
        <v>0.9313895742587399</v>
      </c>
      <c r="AB11417" t="n">
        <v>0.8786185152494677</v>
      </c>
      <c r="AC11417" t="n">
        <v>0.866418193629457</v>
      </c>
      <c r="AD11417" t="n">
        <v>0.9040029184787135</v>
      </c>
      <c r="AE11417" t="n">
        <v>0.881963227927628</v>
      </c>
      <c r="AF11417" t="n">
        <v>0.8834714258021347</v>
      </c>
      <c r="AG11417" t="n">
        <v>0.8671569362552032</v>
      </c>
      <c r="AH11417" t="n">
        <v>0.797161612155317</v>
      </c>
      <c r="AI11417" t="n">
        <v>0.7704073071241977</v>
      </c>
      <c r="AJ11417" t="n">
        <v>0.8697812439620198</v>
      </c>
      <c r="AK11417" t="n">
        <v>0.6706384579866893</v>
      </c>
    </row>
    <row r="11418">
      <c r="A11418" t="n">
        <v>11</v>
      </c>
      <c r="B11418" t="n">
        <v>0.8836214757140453</v>
      </c>
      <c r="C11418" t="n">
        <v>0.9052244640927918</v>
      </c>
      <c r="D11418" t="n">
        <v>0.8266610191079029</v>
      </c>
      <c r="E11418" t="n">
        <v>0.9583918628133842</v>
      </c>
      <c r="F11418" t="n">
        <v>0.9530437339301735</v>
      </c>
      <c r="G11418" t="n">
        <v>0.806486738928297</v>
      </c>
      <c r="H11418" t="n">
        <v>0.9564746168193281</v>
      </c>
      <c r="I11418" t="n">
        <v>0.9585033582717883</v>
      </c>
      <c r="J11418" t="n">
        <v>0.9544621958718554</v>
      </c>
      <c r="K11418" t="n">
        <v>0.9447484789900408</v>
      </c>
      <c r="L11418" t="n">
        <v>0.9933625597678454</v>
      </c>
      <c r="M11418" t="n">
        <v>0.9509472545838864</v>
      </c>
      <c r="N11418" t="n">
        <v>0.9576113275181317</v>
      </c>
      <c r="O11418" t="n">
        <v>0.9660426135207719</v>
      </c>
      <c r="P11418" t="n">
        <v>0.9663215261110896</v>
      </c>
      <c r="Q11418" t="n">
        <v>0.9581598403943199</v>
      </c>
      <c r="R11418" t="n">
        <v>0.9718344136122452</v>
      </c>
      <c r="S11418" t="n">
        <v>0.9267947739784089</v>
      </c>
      <c r="T11418" t="n">
        <v>0.9534660318809565</v>
      </c>
      <c r="U11418" t="n">
        <v>0.9635935191289338</v>
      </c>
      <c r="V11418" t="n">
        <v>0.9389751589777787</v>
      </c>
      <c r="W11418" t="n">
        <v>0.9520642521234879</v>
      </c>
      <c r="X11418" t="n">
        <v>0.9610879190608405</v>
      </c>
      <c r="Y11418" t="n">
        <v>0.9611343479593812</v>
      </c>
      <c r="Z11418" t="n">
        <v>0.960242471586164</v>
      </c>
      <c r="AA11418" t="n">
        <v>0.9722955488136145</v>
      </c>
      <c r="AB11418" t="n">
        <v>0.9299329355740776</v>
      </c>
      <c r="AC11418" t="n">
        <v>0.9172805177054814</v>
      </c>
      <c r="AD11418" t="n">
        <v>0.9462551297074413</v>
      </c>
      <c r="AE11418" t="n">
        <v>0.9738377935529205</v>
      </c>
      <c r="AF11418" t="n">
        <v>0.9673812039995746</v>
      </c>
      <c r="AG11418" t="n">
        <v>0.960002640789946</v>
      </c>
      <c r="AH11418" t="n">
        <v>0.9559947400784198</v>
      </c>
      <c r="AI11418" t="n">
        <v>0.816147269461599</v>
      </c>
      <c r="AJ11418" t="n">
        <v>0.9175410237654921</v>
      </c>
      <c r="AK11418" t="n">
        <v>0.7239760327508089</v>
      </c>
    </row>
    <row r="11419">
      <c r="A11419" t="n">
        <v>12</v>
      </c>
      <c r="B11419" t="n">
        <v>0.9490622089632025</v>
      </c>
      <c r="C11419" t="n">
        <v>0.9302056014696913</v>
      </c>
      <c r="D11419" t="n">
        <v>0.8517989745534034</v>
      </c>
      <c r="E11419" t="n">
        <v>0.9671651238230873</v>
      </c>
      <c r="F11419" t="n">
        <v>0.9891273915352331</v>
      </c>
      <c r="G11419" t="n">
        <v>0.917363741085101</v>
      </c>
      <c r="H11419" t="n">
        <v>0.9070582683535201</v>
      </c>
      <c r="I11419" t="n">
        <v>0.9122306451013414</v>
      </c>
      <c r="J11419" t="n">
        <v>0.9500036652492813</v>
      </c>
      <c r="K11419" t="n">
        <v>0.8849043259977523</v>
      </c>
      <c r="L11419" t="n">
        <v>0.9041082084676866</v>
      </c>
      <c r="M11419" t="n">
        <v>0.7794951580396208</v>
      </c>
      <c r="N11419" t="n">
        <v>0.8994888331451351</v>
      </c>
      <c r="O11419" t="n">
        <v>0.9024354777209265</v>
      </c>
      <c r="P11419" t="n">
        <v>0.8369054942352253</v>
      </c>
      <c r="Q11419" t="n">
        <v>0.9117145874897312</v>
      </c>
      <c r="R11419" t="n">
        <v>0.9054920951001888</v>
      </c>
      <c r="S11419" t="n">
        <v>0.9226583882021371</v>
      </c>
      <c r="T11419" t="n">
        <v>0.9025050506556843</v>
      </c>
      <c r="U11419" t="n">
        <v>0.9001681780250138</v>
      </c>
      <c r="V11419" t="n">
        <v>0.9381633997824724</v>
      </c>
      <c r="W11419" t="n">
        <v>0.8938822523484123</v>
      </c>
      <c r="X11419" t="n">
        <v>0.9068805423760169</v>
      </c>
      <c r="Y11419" t="n">
        <v>0.9478906731857079</v>
      </c>
      <c r="Z11419" t="n">
        <v>0.9173679652789735</v>
      </c>
      <c r="AA11419" t="n">
        <v>0.9112789898122554</v>
      </c>
      <c r="AB11419" t="n">
        <v>0.9302696718191537</v>
      </c>
      <c r="AC11419" t="n">
        <v>0.8723491988166429</v>
      </c>
      <c r="AD11419" t="n">
        <v>0.8931854104256248</v>
      </c>
      <c r="AE11419" t="n">
        <v>0.9372248960185577</v>
      </c>
      <c r="AF11419" t="n">
        <v>1</v>
      </c>
      <c r="AG11419" t="n">
        <v>0.9709523405391328</v>
      </c>
      <c r="AH11419" t="n">
        <v>0.9867392833977958</v>
      </c>
      <c r="AI11419" t="n">
        <v>1</v>
      </c>
      <c r="AJ11419" t="n">
        <v>0.9796793918545917</v>
      </c>
      <c r="AK11419" t="n">
        <v>0.7828395350410632</v>
      </c>
    </row>
    <row r="11420">
      <c r="A11420" t="n">
        <v>13</v>
      </c>
      <c r="B11420" t="n">
        <v>0.9286372552158667</v>
      </c>
      <c r="C11420" t="n">
        <v>0.8944349539105665</v>
      </c>
      <c r="D11420" t="n">
        <v>0.8601553868528387</v>
      </c>
      <c r="E11420" t="n">
        <v>0.8998734077063059</v>
      </c>
      <c r="F11420" t="n">
        <v>0.9131243793334156</v>
      </c>
      <c r="G11420" t="n">
        <v>0.9524410660721501</v>
      </c>
      <c r="H11420" t="n">
        <v>0.9189709940254871</v>
      </c>
      <c r="I11420" t="n">
        <v>0.9069997400041785</v>
      </c>
      <c r="J11420" t="n">
        <v>0.9547647540290894</v>
      </c>
      <c r="K11420" t="n">
        <v>0.9024303866142512</v>
      </c>
      <c r="L11420" t="n">
        <v>0.9109210804034564</v>
      </c>
      <c r="M11420" t="n">
        <v>0.9107521014599619</v>
      </c>
      <c r="N11420" t="n">
        <v>0.9185955415943556</v>
      </c>
      <c r="O11420" t="n">
        <v>0.9193840410206684</v>
      </c>
      <c r="P11420" t="n">
        <v>0.8390137613797503</v>
      </c>
      <c r="Q11420" t="n">
        <v>0.9508461448186832</v>
      </c>
      <c r="R11420" t="n">
        <v>0.9201422824680077</v>
      </c>
      <c r="S11420" t="n">
        <v>0.9362965717001452</v>
      </c>
      <c r="T11420" t="n">
        <v>0.9127086800028003</v>
      </c>
      <c r="U11420" t="n">
        <v>0.9134808927525373</v>
      </c>
      <c r="V11420" t="n">
        <v>0.9560252209584145</v>
      </c>
      <c r="W11420" t="n">
        <v>0.9216243132997463</v>
      </c>
      <c r="X11420" t="n">
        <v>0.9245501030603409</v>
      </c>
      <c r="Y11420" t="n">
        <v>0.9610531740101308</v>
      </c>
      <c r="Z11420" t="n">
        <v>0.9351811641685448</v>
      </c>
      <c r="AA11420" t="n">
        <v>0.9313210792877188</v>
      </c>
      <c r="AB11420" t="n">
        <v>0.9549221234829194</v>
      </c>
      <c r="AC11420" t="n">
        <v>0.9018318221444931</v>
      </c>
      <c r="AD11420" t="n">
        <v>0.9118771266529057</v>
      </c>
      <c r="AE11420" t="n">
        <v>0.9729571539692451</v>
      </c>
      <c r="AF11420" t="n">
        <v>0.9133819418823514</v>
      </c>
      <c r="AG11420" t="n">
        <v>0.9111624460718557</v>
      </c>
      <c r="AH11420" t="n">
        <v>0.9721760086174694</v>
      </c>
      <c r="AI11420" t="n">
        <v>0.9194217886488768</v>
      </c>
      <c r="AJ11420" t="n">
        <v>0.9299383996591131</v>
      </c>
      <c r="AK11420" t="n">
        <v>0.9187075584907943</v>
      </c>
    </row>
    <row r="11421">
      <c r="A11421" t="n">
        <v>14</v>
      </c>
      <c r="B11421" t="n">
        <v>0.9284200869508322</v>
      </c>
      <c r="C11421" t="n">
        <v>0.9215139830274544</v>
      </c>
      <c r="D11421" t="n">
        <v>0.9695742708280883</v>
      </c>
      <c r="E11421" t="n">
        <v>0.9247807009010621</v>
      </c>
      <c r="F11421" t="n">
        <v>0.9178009726651687</v>
      </c>
      <c r="G11421" t="n">
        <v>0.9797687843922561</v>
      </c>
      <c r="H11421" t="n">
        <v>1</v>
      </c>
      <c r="I11421" t="n">
        <v>0.9815072178602317</v>
      </c>
      <c r="J11421" t="n">
        <v>0.9746794307611066</v>
      </c>
      <c r="K11421" t="n">
        <v>0.9848878564631621</v>
      </c>
      <c r="L11421" t="n">
        <v>0.9930998690658172</v>
      </c>
      <c r="M11421" t="n">
        <v>0.9376326008946568</v>
      </c>
      <c r="N11421" t="n">
        <v>0.9878555243154762</v>
      </c>
      <c r="O11421" t="n">
        <v>1</v>
      </c>
      <c r="P11421" t="n">
        <v>0.8464284647990037</v>
      </c>
      <c r="Q11421" t="n">
        <v>1</v>
      </c>
      <c r="R11421" t="n">
        <v>0.9947720325834519</v>
      </c>
      <c r="S11421" t="n">
        <v>0.9844144898966628</v>
      </c>
      <c r="T11421" t="n">
        <v>0.9797899208920471</v>
      </c>
      <c r="U11421" t="n">
        <v>0.9838186941608152</v>
      </c>
      <c r="V11421" t="n">
        <v>0.9862380872991301</v>
      </c>
      <c r="W11421" t="n">
        <v>1</v>
      </c>
      <c r="X11421" t="n">
        <v>0.9928333443718472</v>
      </c>
      <c r="Y11421" t="n">
        <v>1</v>
      </c>
      <c r="Z11421" t="n">
        <v>0.9688122335600617</v>
      </c>
      <c r="AA11421" t="n">
        <v>0.9994096900289257</v>
      </c>
      <c r="AB11421" t="n">
        <v>1</v>
      </c>
      <c r="AC11421" t="n">
        <v>0.9877487507475966</v>
      </c>
      <c r="AD11421" t="n">
        <v>0.993458244058855</v>
      </c>
      <c r="AE11421" t="n">
        <v>1</v>
      </c>
      <c r="AF11421" t="n">
        <v>0.9535133850685041</v>
      </c>
      <c r="AG11421" t="n">
        <v>0.935488715051761</v>
      </c>
      <c r="AH11421" t="n">
        <v>0.9809798112355403</v>
      </c>
      <c r="AI11421" t="n">
        <v>0.9223435058258254</v>
      </c>
      <c r="AJ11421" t="n">
        <v>0.9295591929117559</v>
      </c>
      <c r="AK11421" t="n">
        <v>0.9229847961323848</v>
      </c>
    </row>
    <row r="11422">
      <c r="A11422" t="n">
        <v>15</v>
      </c>
      <c r="B11422" t="n">
        <v>1</v>
      </c>
      <c r="C11422" t="n">
        <v>1</v>
      </c>
      <c r="D11422" t="n">
        <v>1</v>
      </c>
      <c r="E11422" t="n">
        <v>1</v>
      </c>
      <c r="F11422" t="n">
        <v>1</v>
      </c>
      <c r="G11422" t="n">
        <v>0.9923830550738313</v>
      </c>
      <c r="H11422" t="n">
        <v>0.9901742340563939</v>
      </c>
      <c r="I11422" t="n">
        <v>1</v>
      </c>
      <c r="J11422" t="n">
        <v>1</v>
      </c>
      <c r="K11422" t="n">
        <v>1</v>
      </c>
      <c r="L11422" t="n">
        <v>1</v>
      </c>
      <c r="M11422" t="n">
        <v>0.9915425453472939</v>
      </c>
      <c r="N11422" t="n">
        <v>1</v>
      </c>
      <c r="O11422" t="n">
        <v>0.9924793609911874</v>
      </c>
      <c r="P11422" t="n">
        <v>1</v>
      </c>
      <c r="Q11422" t="n">
        <v>0.9969565387474083</v>
      </c>
      <c r="R11422" t="n">
        <v>1</v>
      </c>
      <c r="S11422" t="n">
        <v>1</v>
      </c>
      <c r="T11422" t="n">
        <v>1</v>
      </c>
      <c r="U11422" t="n">
        <v>1</v>
      </c>
      <c r="V11422" t="n">
        <v>1</v>
      </c>
      <c r="W11422" t="n">
        <v>0.9962392110260176</v>
      </c>
      <c r="X11422" t="n">
        <v>1</v>
      </c>
      <c r="Y11422" t="n">
        <v>0.9988464118819332</v>
      </c>
      <c r="Z11422" t="n">
        <v>0.9835649867192245</v>
      </c>
      <c r="AA11422" t="n">
        <v>1</v>
      </c>
      <c r="AB11422" t="n">
        <v>0.9974675548883026</v>
      </c>
      <c r="AC11422" t="n">
        <v>1</v>
      </c>
      <c r="AD11422" t="n">
        <v>1</v>
      </c>
      <c r="AE11422" t="n">
        <v>0.9938174958844674</v>
      </c>
      <c r="AF11422" t="n">
        <v>0.9889267557545476</v>
      </c>
      <c r="AG11422" t="n">
        <v>1</v>
      </c>
      <c r="AH11422" t="n">
        <v>1</v>
      </c>
      <c r="AI11422" t="n">
        <v>0.988547918302407</v>
      </c>
      <c r="AJ11422" t="n">
        <v>1</v>
      </c>
      <c r="AK11422" t="n">
        <v>1</v>
      </c>
    </row>
    <row r="11423">
      <c r="A11423" t="n">
        <v>16</v>
      </c>
      <c r="B11423" t="n">
        <v>0.9903868240115712</v>
      </c>
      <c r="C11423" t="n">
        <v>0.9742914004841219</v>
      </c>
      <c r="D11423" t="n">
        <v>0.982097633653131</v>
      </c>
      <c r="E11423" t="n">
        <v>0.9857402082287586</v>
      </c>
      <c r="F11423" t="n">
        <v>0.994141807501103</v>
      </c>
      <c r="G11423" t="n">
        <v>1</v>
      </c>
      <c r="H11423" t="n">
        <v>0.9781422370802385</v>
      </c>
      <c r="I11423" t="n">
        <v>0.9945843442893566</v>
      </c>
      <c r="J11423" t="n">
        <v>0.9933539925770531</v>
      </c>
      <c r="K11423" t="n">
        <v>0.9885542116798064</v>
      </c>
      <c r="L11423" t="n">
        <v>0.9895844735632646</v>
      </c>
      <c r="M11423" t="n">
        <v>1</v>
      </c>
      <c r="N11423" t="n">
        <v>0.993982705963487</v>
      </c>
      <c r="O11423" t="n">
        <v>0.994114189210185</v>
      </c>
      <c r="P11423" t="n">
        <v>0.9531652533216588</v>
      </c>
      <c r="Q11423" t="n">
        <v>0.9798368736063842</v>
      </c>
      <c r="R11423" t="n">
        <v>0.9902428219237636</v>
      </c>
      <c r="S11423" t="n">
        <v>0.997065379791092</v>
      </c>
      <c r="T11423" t="n">
        <v>0.9854397788274691</v>
      </c>
      <c r="U11423" t="n">
        <v>0.9986055364115578</v>
      </c>
      <c r="V11423" t="n">
        <v>0.9849979075155915</v>
      </c>
      <c r="W11423" t="n">
        <v>0.9936298414118773</v>
      </c>
      <c r="X11423" t="n">
        <v>0.9950402093053036</v>
      </c>
      <c r="Y11423" t="n">
        <v>0.9937696578059018</v>
      </c>
      <c r="Z11423" t="n">
        <v>1</v>
      </c>
      <c r="AA11423" t="n">
        <v>0.9923937451055087</v>
      </c>
      <c r="AB11423" t="n">
        <v>0.9832406694893981</v>
      </c>
      <c r="AC11423" t="n">
        <v>0.9775179001006867</v>
      </c>
      <c r="AD11423" t="n">
        <v>0.9727167898940474</v>
      </c>
      <c r="AE11423" t="n">
        <v>0.9727040084443213</v>
      </c>
      <c r="AF11423" t="n">
        <v>0.9375801196870875</v>
      </c>
      <c r="AG11423" t="n">
        <v>0.9642147213534026</v>
      </c>
      <c r="AH11423" t="n">
        <v>0.915886507076671</v>
      </c>
      <c r="AI11423" t="n">
        <v>0.9813378854391313</v>
      </c>
      <c r="AJ11423" t="n">
        <v>0.9714121025283615</v>
      </c>
      <c r="AK11423" t="n">
        <v>0.92712375205197</v>
      </c>
    </row>
    <row r="11424">
      <c r="A11424" t="n">
        <v>17</v>
      </c>
      <c r="B11424" t="n">
        <v>0.9662720979150455</v>
      </c>
      <c r="C11424" t="n">
        <v>0.9306164049388878</v>
      </c>
      <c r="D11424" t="n">
        <v>0.9181870151565865</v>
      </c>
      <c r="E11424" t="n">
        <v>0.9348322068435068</v>
      </c>
      <c r="F11424" t="n">
        <v>0.9667883748211132</v>
      </c>
      <c r="G11424" t="n">
        <v>0.9687644629810712</v>
      </c>
      <c r="H11424" t="n">
        <v>0.7901821854766732</v>
      </c>
      <c r="I11424" t="n">
        <v>0.8195010134020986</v>
      </c>
      <c r="J11424" t="n">
        <v>0.8975901336158454</v>
      </c>
      <c r="K11424" t="n">
        <v>0.8021546026428759</v>
      </c>
      <c r="L11424" t="n">
        <v>0.8007591076008527</v>
      </c>
      <c r="M11424" t="n">
        <v>0.8769532517327828</v>
      </c>
      <c r="N11424" t="n">
        <v>0.8302667427038417</v>
      </c>
      <c r="O11424" t="n">
        <v>0.8220465662941941</v>
      </c>
      <c r="P11424" t="n">
        <v>0.8435273804248636</v>
      </c>
      <c r="Q11424" t="n">
        <v>0.8380651723193677</v>
      </c>
      <c r="R11424" t="n">
        <v>0.8255951334080863</v>
      </c>
      <c r="S11424" t="n">
        <v>0.9103658274233115</v>
      </c>
      <c r="T11424" t="n">
        <v>0.8359474127014308</v>
      </c>
      <c r="U11424" t="n">
        <v>0.84405863115172</v>
      </c>
      <c r="V11424" t="n">
        <v>0.8934015290447044</v>
      </c>
      <c r="W11424" t="n">
        <v>0.8337299288239324</v>
      </c>
      <c r="X11424" t="n">
        <v>0.8273488250392201</v>
      </c>
      <c r="Y11424" t="n">
        <v>0.8970402673522</v>
      </c>
      <c r="Z11424" t="n">
        <v>0.8388220924266605</v>
      </c>
      <c r="AA11424" t="n">
        <v>0.8071112472847795</v>
      </c>
      <c r="AB11424" t="n">
        <v>0.8714265596809755</v>
      </c>
      <c r="AC11424" t="n">
        <v>0.7813064029795437</v>
      </c>
      <c r="AD11424" t="n">
        <v>0.760931961202987</v>
      </c>
      <c r="AE11424" t="n">
        <v>0.8024076440743234</v>
      </c>
      <c r="AF11424" t="n">
        <v>0.8560359436457662</v>
      </c>
      <c r="AG11424" t="n">
        <v>0.8978945364898667</v>
      </c>
      <c r="AH11424" t="n">
        <v>0.8518970056246024</v>
      </c>
      <c r="AI11424" t="n">
        <v>0.9495373660073987</v>
      </c>
      <c r="AJ11424" t="n">
        <v>0.9121218283350356</v>
      </c>
      <c r="AK11424" t="n">
        <v>0.9127911186338479</v>
      </c>
    </row>
    <row r="11425">
      <c r="A11425" t="n">
        <v>18</v>
      </c>
      <c r="B11425" t="n">
        <v>0.6629297947899107</v>
      </c>
      <c r="C11425" t="n">
        <v>0.6822714009419417</v>
      </c>
      <c r="D11425" t="n">
        <v>0.6273588678026948</v>
      </c>
      <c r="E11425" t="n">
        <v>0.678462707803974</v>
      </c>
      <c r="F11425" t="n">
        <v>0.7522650017551179</v>
      </c>
      <c r="G11425" t="n">
        <v>0.6898860729783641</v>
      </c>
      <c r="H11425" t="n">
        <v>0.6031359710153446</v>
      </c>
      <c r="I11425" t="n">
        <v>0.6023038119785828</v>
      </c>
      <c r="J11425" t="n">
        <v>0.630827687993437</v>
      </c>
      <c r="K11425" t="n">
        <v>0.5878574319582168</v>
      </c>
      <c r="L11425" t="n">
        <v>0.6084568131917332</v>
      </c>
      <c r="M11425" t="n">
        <v>0.8234518016025169</v>
      </c>
      <c r="N11425" t="n">
        <v>0.5843089016543771</v>
      </c>
      <c r="O11425" t="n">
        <v>0.6035709386686617</v>
      </c>
      <c r="P11425" t="n">
        <v>0.747781249842959</v>
      </c>
      <c r="Q11425" t="n">
        <v>0.5456597425967218</v>
      </c>
      <c r="R11425" t="n">
        <v>0.5867990283514696</v>
      </c>
      <c r="S11425" t="n">
        <v>0.7791014314443487</v>
      </c>
      <c r="T11425" t="n">
        <v>0.5657600133883282</v>
      </c>
      <c r="U11425" t="n">
        <v>0.5888926036141978</v>
      </c>
      <c r="V11425" t="n">
        <v>0.6543831027063932</v>
      </c>
      <c r="W11425" t="n">
        <v>0.5468405596807532</v>
      </c>
      <c r="X11425" t="n">
        <v>0.5645024770048067</v>
      </c>
      <c r="Y11425" t="n">
        <v>0.7471305854501977</v>
      </c>
      <c r="Z11425" t="n">
        <v>0.5642128281756301</v>
      </c>
      <c r="AA11425" t="n">
        <v>0.5579760953271379</v>
      </c>
      <c r="AB11425" t="n">
        <v>0.7390579869830671</v>
      </c>
      <c r="AC11425" t="n">
        <v>0.4698126587947992</v>
      </c>
      <c r="AD11425" t="n">
        <v>0.4071971879152184</v>
      </c>
      <c r="AE11425" t="n">
        <v>0.3944130015541602</v>
      </c>
      <c r="AF11425" t="n">
        <v>0.7011193306527761</v>
      </c>
      <c r="AG11425" t="n">
        <v>0.6784611651445387</v>
      </c>
      <c r="AH11425" t="n">
        <v>0.5325089417779566</v>
      </c>
      <c r="AI11425" t="n">
        <v>0.7157019337472491</v>
      </c>
      <c r="AJ11425" t="n">
        <v>0.6966025792528087</v>
      </c>
      <c r="AK11425" t="n">
        <v>0.553370809856104</v>
      </c>
    </row>
    <row r="11426">
      <c r="A11426" t="n">
        <v>19</v>
      </c>
      <c r="B11426" t="n">
        <v>0.4134215556208298</v>
      </c>
      <c r="C11426" t="n">
        <v>0.4540580111501554</v>
      </c>
      <c r="D11426" t="n">
        <v>0.5042282640569414</v>
      </c>
      <c r="E11426" t="n">
        <v>0.3931858066173009</v>
      </c>
      <c r="F11426" t="n">
        <v>0.4560327141918509</v>
      </c>
      <c r="G11426" t="n">
        <v>0.4596423175345805</v>
      </c>
      <c r="H11426" t="n">
        <v>0.2980970176988244</v>
      </c>
      <c r="I11426" t="n">
        <v>0.3500817837258248</v>
      </c>
      <c r="J11426" t="n">
        <v>0.3606703344061385</v>
      </c>
      <c r="K11426" t="n">
        <v>0.4279759264920537</v>
      </c>
      <c r="L11426" t="n">
        <v>0.4079307921929237</v>
      </c>
      <c r="M11426" t="n">
        <v>0.4100083566828885</v>
      </c>
      <c r="N11426" t="n">
        <v>0.507242161981918</v>
      </c>
      <c r="O11426" t="n">
        <v>0.5135096298206401</v>
      </c>
      <c r="P11426" t="n">
        <v>0.6478141508711677</v>
      </c>
      <c r="Q11426" t="n">
        <v>0.4741677424402456</v>
      </c>
      <c r="R11426" t="n">
        <v>0.5003922769863357</v>
      </c>
      <c r="S11426" t="n">
        <v>0.7320811630226687</v>
      </c>
      <c r="T11426" t="n">
        <v>0.4933710791398496</v>
      </c>
      <c r="U11426" t="n">
        <v>0.5124649300054241</v>
      </c>
      <c r="V11426" t="n">
        <v>0.6143460504215023</v>
      </c>
      <c r="W11426" t="n">
        <v>0.4754038392284029</v>
      </c>
      <c r="X11426" t="n">
        <v>0.4904385314595759</v>
      </c>
      <c r="Y11426" t="n">
        <v>0.6968648253226</v>
      </c>
      <c r="Z11426" t="n">
        <v>0.484712760936618</v>
      </c>
      <c r="AA11426" t="n">
        <v>0.3394973045320263</v>
      </c>
      <c r="AB11426" t="n">
        <v>0.3310703557796666</v>
      </c>
      <c r="AC11426" t="n">
        <v>0.3201080982126115</v>
      </c>
      <c r="AD11426" t="n">
        <v>0.2940771031187642</v>
      </c>
      <c r="AE11426" t="n">
        <v>0.3032829139044398</v>
      </c>
      <c r="AF11426" t="n">
        <v>0.3714126703227299</v>
      </c>
      <c r="AG11426" t="n">
        <v>0.396236112163948</v>
      </c>
      <c r="AH11426" t="n">
        <v>0.3772183639407886</v>
      </c>
      <c r="AI11426" t="n">
        <v>0.410360736430174</v>
      </c>
      <c r="AJ11426" t="n">
        <v>0.469937972687626</v>
      </c>
      <c r="AK11426" t="n">
        <v>0.4546168884119916</v>
      </c>
    </row>
    <row r="11427">
      <c r="A11427" t="n">
        <v>20</v>
      </c>
      <c r="B11427" t="n">
        <v>0.3408936195685313</v>
      </c>
      <c r="C11427" t="n">
        <v>0.3758279468444325</v>
      </c>
      <c r="D11427" t="n">
        <v>0.5001051512252338</v>
      </c>
      <c r="E11427" t="n">
        <v>0.3173257637367555</v>
      </c>
      <c r="F11427" t="n">
        <v>0.3720932102450867</v>
      </c>
      <c r="G11427" t="n">
        <v>0.4558011298458302</v>
      </c>
      <c r="H11427" t="n">
        <v>0.1908997723473803</v>
      </c>
      <c r="I11427" t="n">
        <v>0.2447378563276359</v>
      </c>
      <c r="J11427" t="n">
        <v>0.3495391824486386</v>
      </c>
      <c r="K11427" t="n">
        <v>0.1929750438111149</v>
      </c>
      <c r="L11427" t="n">
        <v>0.2256662064630137</v>
      </c>
      <c r="M11427" t="n">
        <v>0.325784790837143</v>
      </c>
      <c r="N11427" t="n">
        <v>0.3268630686683896</v>
      </c>
      <c r="O11427" t="n">
        <v>0.2317905716808438</v>
      </c>
      <c r="P11427" t="n">
        <v>0.2979635948497031</v>
      </c>
      <c r="Q11427" t="n">
        <v>0.3152282595939443</v>
      </c>
      <c r="R11427" t="n">
        <v>0.3250620120283352</v>
      </c>
      <c r="S11427" t="n">
        <v>0.488350034010064</v>
      </c>
      <c r="T11427" t="n">
        <v>0.4007124148161404</v>
      </c>
      <c r="U11427" t="n">
        <v>0.3431236611162653</v>
      </c>
      <c r="V11427" t="n">
        <v>0.4430934971935758</v>
      </c>
      <c r="W11427" t="n">
        <v>0.3084922861804911</v>
      </c>
      <c r="X11427" t="n">
        <v>0.2596037269876834</v>
      </c>
      <c r="Y11427" t="n">
        <v>0.4007867108581512</v>
      </c>
      <c r="Z11427" t="n">
        <v>0.1668422589909694</v>
      </c>
      <c r="AA11427" t="n">
        <v>0.1745895037326879</v>
      </c>
      <c r="AB11427" t="n">
        <v>0.2366024343997727</v>
      </c>
      <c r="AC11427" t="n">
        <v>0.1625912111994156</v>
      </c>
      <c r="AD11427" t="n">
        <v>0.1866678781029522</v>
      </c>
      <c r="AE11427" t="n">
        <v>0.2859727461993651</v>
      </c>
      <c r="AF11427" t="n">
        <v>0.3059730985448701</v>
      </c>
      <c r="AG11427" t="n">
        <v>0.3279465612877497</v>
      </c>
      <c r="AH11427" t="n">
        <v>0.3741971033164657</v>
      </c>
      <c r="AI11427" t="n">
        <v>0.3381989488447444</v>
      </c>
      <c r="AJ11427" t="n">
        <v>0.3872256169091062</v>
      </c>
      <c r="AK11427" t="n">
        <v>0.4508191856690283</v>
      </c>
    </row>
    <row r="11428">
      <c r="A11428" t="n">
        <v>21</v>
      </c>
      <c r="B11428" t="n">
        <v>0.2309250393617481</v>
      </c>
      <c r="C11428" t="n">
        <v>0.2574790693332125</v>
      </c>
      <c r="D11428" t="n">
        <v>0.4915627249273566</v>
      </c>
      <c r="E11428" t="n">
        <v>0.2149630534683824</v>
      </c>
      <c r="F11428" t="n">
        <v>0.2520495273183304</v>
      </c>
      <c r="G11428" t="n">
        <v>0.4481907879927317</v>
      </c>
      <c r="H11428" t="n">
        <v>0.1464409615687115</v>
      </c>
      <c r="I11428" t="n">
        <v>0.1811424785280801</v>
      </c>
      <c r="J11428" t="n">
        <v>0.3451464862399072</v>
      </c>
      <c r="K11428" t="n">
        <v>0.136790787394455</v>
      </c>
      <c r="L11428" t="n">
        <v>0.1703511283822</v>
      </c>
      <c r="M11428" t="n">
        <v>0.3221196480361796</v>
      </c>
      <c r="N11428" t="n">
        <v>0.1364714140640986</v>
      </c>
      <c r="O11428" t="n">
        <v>0.151060187602225</v>
      </c>
      <c r="P11428" t="n">
        <v>0.2714390992508439</v>
      </c>
      <c r="Q11428" t="n">
        <v>0.1234193952196534</v>
      </c>
      <c r="R11428" t="n">
        <v>0.1382839753517703</v>
      </c>
      <c r="S11428" t="n">
        <v>0.2447913365150507</v>
      </c>
      <c r="T11428" t="n">
        <v>0.1303883153696931</v>
      </c>
      <c r="U11428" t="n">
        <v>0.1357500400200018</v>
      </c>
      <c r="V11428" t="n">
        <v>0.2348085064878358</v>
      </c>
      <c r="W11428" t="n">
        <v>0.1267503218574392</v>
      </c>
      <c r="X11428" t="n">
        <v>0.1268345978610754</v>
      </c>
      <c r="Y11428" t="n">
        <v>0.219651874888718</v>
      </c>
      <c r="Z11428" t="n">
        <v>0.1165611827898965</v>
      </c>
      <c r="AA11428" t="n">
        <v>0.1294338159599909</v>
      </c>
      <c r="AB11428" t="n">
        <v>0.2171842722077995</v>
      </c>
      <c r="AC11428" t="n">
        <v>0.112929929003895</v>
      </c>
      <c r="AD11428" t="n">
        <v>0.1425791304870097</v>
      </c>
      <c r="AE11428" t="n">
        <v>0.2827554967098753</v>
      </c>
      <c r="AF11428" t="n">
        <v>0.2071787239630558</v>
      </c>
      <c r="AG11428" t="n">
        <v>0.2247879746418248</v>
      </c>
      <c r="AH11428" t="n">
        <v>0.3677996615833179</v>
      </c>
      <c r="AI11428" t="n">
        <v>0.2290996401543794</v>
      </c>
      <c r="AJ11428" t="n">
        <v>0.2623056201523642</v>
      </c>
      <c r="AK11428" t="n">
        <v>0.4432059756695386</v>
      </c>
    </row>
    <row r="11429">
      <c r="A11429" t="n">
        <v>22</v>
      </c>
      <c r="B11429" t="n">
        <v>0.1772176568936307</v>
      </c>
      <c r="C11429" t="n">
        <v>0.1996701229066527</v>
      </c>
      <c r="D11429" t="n">
        <v>0.491762364154984</v>
      </c>
      <c r="E11429" t="n">
        <v>0.1650200589121104</v>
      </c>
      <c r="F11429" t="n">
        <v>0.193458001686113</v>
      </c>
      <c r="G11429" t="n">
        <v>0.4432456865425169</v>
      </c>
      <c r="H11429" t="n">
        <v>0.1424514228720876</v>
      </c>
      <c r="I11429" t="n">
        <v>0.1659175012629472</v>
      </c>
      <c r="J11429" t="n">
        <v>0.3425537309202764</v>
      </c>
      <c r="K11429" t="n">
        <v>0.1330641515283298</v>
      </c>
      <c r="L11429" t="n">
        <v>0.1657391019906931</v>
      </c>
      <c r="M11429" t="n">
        <v>0.3200471906798408</v>
      </c>
      <c r="N11429" t="n">
        <v>0.117101354270081</v>
      </c>
      <c r="O11429" t="n">
        <v>0.1415077090584334</v>
      </c>
      <c r="P11429" t="n">
        <v>0.2646342325000081</v>
      </c>
      <c r="Q11429" t="n">
        <v>0.111928177443962</v>
      </c>
      <c r="R11429" t="n">
        <v>0.123177936775156</v>
      </c>
      <c r="S11429" t="n">
        <v>0.2203911272324544</v>
      </c>
      <c r="T11429" t="n">
        <v>0.1104052413316581</v>
      </c>
      <c r="U11429" t="n">
        <v>0.117150548289695</v>
      </c>
      <c r="V11429" t="n">
        <v>0.2130387296748313</v>
      </c>
      <c r="W11429" t="n">
        <v>0.1003756728962135</v>
      </c>
      <c r="X11429" t="n">
        <v>0.1087477939205396</v>
      </c>
      <c r="Y11429" t="n">
        <v>0.1966149013627801</v>
      </c>
      <c r="Z11429" t="n">
        <v>0.1058821715545574</v>
      </c>
      <c r="AA11429" t="n">
        <v>0.1246457221865583</v>
      </c>
      <c r="AB11429" t="n">
        <v>0.2157869493640605</v>
      </c>
      <c r="AC11429" t="n">
        <v>0.1098533422556126</v>
      </c>
      <c r="AD11429" t="n">
        <v>0.1388256953603421</v>
      </c>
      <c r="AE11429" t="n">
        <v>0.2809363009148526</v>
      </c>
      <c r="AF11429" t="n">
        <v>0.1590224929182013</v>
      </c>
      <c r="AG11429" t="n">
        <v>0.1744376682937118</v>
      </c>
      <c r="AH11429" t="n">
        <v>0.3637979331205586</v>
      </c>
      <c r="AI11429" t="n">
        <v>0.17581679983924</v>
      </c>
      <c r="AJ11429" t="n">
        <v>0.2012961387976482</v>
      </c>
      <c r="AK11429" t="n">
        <v>0.4382278336773561</v>
      </c>
    </row>
    <row r="11430">
      <c r="A11430" t="n">
        <v>23</v>
      </c>
      <c r="B11430" t="n">
        <v>0.1723981919349832</v>
      </c>
      <c r="C11430" t="n">
        <v>0.1944313407251775</v>
      </c>
      <c r="D11430" t="n">
        <v>0.4887292696580955</v>
      </c>
      <c r="E11430" t="n">
        <v>0.1606269431463114</v>
      </c>
      <c r="F11430" t="n">
        <v>0.1882314115045708</v>
      </c>
      <c r="G11430" t="n">
        <v>0.4404886033960204</v>
      </c>
      <c r="H11430" t="n">
        <v>0.1426951511893423</v>
      </c>
      <c r="I11430" t="n">
        <v>0.16507299194122</v>
      </c>
      <c r="J11430" t="n">
        <v>0.3411263847988806</v>
      </c>
      <c r="K11430" t="n">
        <v>0.1332918186241372</v>
      </c>
      <c r="L11430" t="n">
        <v>0.1660362394386916</v>
      </c>
      <c r="M11430" t="n">
        <v>0.3187533795408741</v>
      </c>
      <c r="N11430" t="n">
        <v>0.1173017096996658</v>
      </c>
      <c r="O11430" t="n">
        <v>0.1417497786608263</v>
      </c>
      <c r="P11430" t="n">
        <v>0.2635644317714558</v>
      </c>
      <c r="Q11430" t="n">
        <v>0.09687947424011266</v>
      </c>
      <c r="R11430" t="n">
        <v>0.1195841989052065</v>
      </c>
      <c r="S11430" t="n">
        <v>0.2129742728891345</v>
      </c>
      <c r="T11430" t="n">
        <v>0.1025884791613074</v>
      </c>
      <c r="U11430" t="n">
        <v>0.1138311758885662</v>
      </c>
      <c r="V11430" t="n">
        <v>0.2068369801537211</v>
      </c>
      <c r="W11430" t="n">
        <v>0.1005474113973465</v>
      </c>
      <c r="X11430" t="n">
        <v>0.1089338567641604</v>
      </c>
      <c r="Y11430" t="n">
        <v>0.195820073109704</v>
      </c>
      <c r="Z11430" t="n">
        <v>0.1060633314403624</v>
      </c>
      <c r="AA11430" t="n">
        <v>0.124858985708319</v>
      </c>
      <c r="AB11430" t="n">
        <v>0.2149146168866598</v>
      </c>
      <c r="AC11430" t="n">
        <v>0.1100412966453474</v>
      </c>
      <c r="AD11430" t="n">
        <v>0.1390273290220093</v>
      </c>
      <c r="AE11430" t="n">
        <v>0.2799156641848177</v>
      </c>
      <c r="AF11430" t="n">
        <v>0.1546927468624349</v>
      </c>
      <c r="AG11430" t="n">
        <v>0.1698668563970561</v>
      </c>
      <c r="AH11430" t="n">
        <v>0.3614598944289019</v>
      </c>
      <c r="AI11430" t="n">
        <v>0.1710354314314895</v>
      </c>
      <c r="AJ11430" t="n">
        <v>0.1958214155096746</v>
      </c>
      <c r="AK11430" t="n">
        <v>0.4354129400830639</v>
      </c>
    </row>
    <row r="11431">
      <c r="A11431" t="n">
        <v>24</v>
      </c>
      <c r="B11431" t="n">
        <v>0.1726926219866163</v>
      </c>
      <c r="C11431" t="n">
        <v>0.1947108576445353</v>
      </c>
      <c r="D11431" t="n">
        <v>0.4945502045265381</v>
      </c>
      <c r="E11431" t="n">
        <v>0.1609012696843883</v>
      </c>
      <c r="F11431" t="n">
        <v>0.1885529130451741</v>
      </c>
      <c r="G11431" t="n">
        <v>0.4387111761813948</v>
      </c>
      <c r="H11431" t="n">
        <v>0.1404082535742499</v>
      </c>
      <c r="I11431" t="n">
        <v>0.1633914251178864</v>
      </c>
      <c r="J11431" t="n">
        <v>0.3427769142523102</v>
      </c>
      <c r="K11431" t="n">
        <v>0.1317175248765323</v>
      </c>
      <c r="L11431" t="n">
        <v>0.1637720740139048</v>
      </c>
      <c r="M11431" t="n">
        <v>0.3217077127267365</v>
      </c>
      <c r="N11431" t="n">
        <v>0.1159162732184945</v>
      </c>
      <c r="O11431" t="n">
        <v>0.1399265310172709</v>
      </c>
      <c r="P11431" t="n">
        <v>0.265978651873718</v>
      </c>
      <c r="Q11431" t="n">
        <v>0.09532683957282009</v>
      </c>
      <c r="R11431" t="n">
        <v>0.1179426604630167</v>
      </c>
      <c r="S11431" t="n">
        <v>0.214800404770671</v>
      </c>
      <c r="T11431" t="n">
        <v>0.1013768188884788</v>
      </c>
      <c r="U11431" t="n">
        <v>0.1123340454825284</v>
      </c>
      <c r="V11431" t="n">
        <v>0.2087584932751294</v>
      </c>
      <c r="W11431" t="n">
        <v>0.0997837231689042</v>
      </c>
      <c r="X11431" t="n">
        <v>0.1074504438802165</v>
      </c>
      <c r="Y11431" t="n">
        <v>0.1974991175956856</v>
      </c>
      <c r="Z11431" t="n">
        <v>0.1048106301023489</v>
      </c>
      <c r="AA11431" t="n">
        <v>0.1231587114907553</v>
      </c>
      <c r="AB11431" t="n">
        <v>0.2169111711586438</v>
      </c>
      <c r="AC11431" t="n">
        <v>0.1087416120354794</v>
      </c>
      <c r="AD11431" t="n">
        <v>0.1373120639442241</v>
      </c>
      <c r="AE11431" t="n">
        <v>0.282857905581322</v>
      </c>
      <c r="AF11431" t="n">
        <v>0.1549572590781468</v>
      </c>
      <c r="AG11431" t="n">
        <v>0.1701088944771648</v>
      </c>
      <c r="AH11431" t="n">
        <v>0.3600002839363877</v>
      </c>
      <c r="AI11431" t="n">
        <v>0.1713275340941814</v>
      </c>
      <c r="AJ11431" t="n">
        <v>0.1961558765077701</v>
      </c>
      <c r="AK11431" t="n">
        <v>0.4336556345944072</v>
      </c>
    </row>
    <row r="11441">
      <c r="A11441" t="inlineStr">
        <is>
          <t>PVVAC-P-240to760-E10.8-rDXGF-OfL1985-CZ15</t>
        </is>
      </c>
      <c r="D11441" t="n">
        <v>2015</v>
      </c>
      <c r="F11441" t="inlineStr">
        <is>
          <t>Source Annual kWh:</t>
        </is>
      </c>
      <c r="G11441" s="169" t="n">
        <v>2681138.340999947</v>
      </c>
      <c r="H11441" t="inlineStr">
        <is>
          <t>DEER</t>
        </is>
      </c>
      <c r="K11441" t="inlineStr">
        <is>
          <t>PDAF</t>
        </is>
      </c>
      <c r="L11441" t="inlineStr">
        <is>
          <t>Monthly</t>
        </is>
      </c>
    </row>
    <row r="11442">
      <c r="A11442" t="n">
        <v>287</v>
      </c>
      <c r="B11442" t="inlineStr">
        <is>
          <t>PVVAC-P-240to760-E10.8-20-MM</t>
        </is>
      </c>
      <c r="F11442" t="inlineStr">
        <is>
          <t>Source Sample Size:</t>
        </is>
      </c>
      <c r="G11442" t="n">
        <v>0</v>
      </c>
      <c r="H11442" t="inlineStr">
        <is>
          <t>DEER</t>
        </is>
      </c>
      <c r="K11442" t="inlineStr">
        <is>
          <t>WKWE</t>
        </is>
      </c>
      <c r="L11442" t="inlineStr">
        <is>
          <t>Monthly</t>
        </is>
      </c>
      <c r="N11442" t="inlineStr">
        <is>
          <t>Weekend Peak3</t>
        </is>
      </c>
    </row>
    <row r="11443">
      <c r="B11443" t="n">
        <v>1</v>
      </c>
      <c r="C11443" t="inlineStr">
        <is>
          <t>JANUARY</t>
        </is>
      </c>
      <c r="D11443" t="inlineStr">
        <is>
          <t>JAN</t>
        </is>
      </c>
      <c r="E11443" t="n">
        <v>2</v>
      </c>
      <c r="F11443" t="inlineStr">
        <is>
          <t>FEBRUARY</t>
        </is>
      </c>
      <c r="G11443" t="inlineStr">
        <is>
          <t>FEB</t>
        </is>
      </c>
      <c r="H11443" t="n">
        <v>3</v>
      </c>
      <c r="I11443" t="inlineStr">
        <is>
          <t>MARCH</t>
        </is>
      </c>
      <c r="J11443" t="inlineStr">
        <is>
          <t>MAR</t>
        </is>
      </c>
      <c r="K11443" t="n">
        <v>4</v>
      </c>
      <c r="L11443" t="inlineStr">
        <is>
          <t>APRIL</t>
        </is>
      </c>
      <c r="M11443" t="inlineStr">
        <is>
          <t>APR</t>
        </is>
      </c>
      <c r="N11443" t="n">
        <v>5</v>
      </c>
      <c r="O11443" t="inlineStr">
        <is>
          <t>MAY</t>
        </is>
      </c>
      <c r="P11443" t="inlineStr">
        <is>
          <t>MAY</t>
        </is>
      </c>
      <c r="Q11443" t="n">
        <v>6</v>
      </c>
      <c r="R11443" t="inlineStr">
        <is>
          <t>JUNE</t>
        </is>
      </c>
      <c r="S11443" t="inlineStr">
        <is>
          <t>JUN</t>
        </is>
      </c>
      <c r="T11443" t="n">
        <v>7</v>
      </c>
      <c r="U11443" t="inlineStr">
        <is>
          <t>JULY</t>
        </is>
      </c>
      <c r="V11443" t="inlineStr">
        <is>
          <t>JUL</t>
        </is>
      </c>
      <c r="W11443" t="n">
        <v>8</v>
      </c>
      <c r="X11443" t="inlineStr">
        <is>
          <t>AUGUST</t>
        </is>
      </c>
      <c r="Y11443" t="inlineStr">
        <is>
          <t>AUG</t>
        </is>
      </c>
      <c r="Z11443" t="n">
        <v>9</v>
      </c>
      <c r="AA11443" t="inlineStr">
        <is>
          <t>SEPTEMBER</t>
        </is>
      </c>
      <c r="AB11443" t="inlineStr">
        <is>
          <t>SEP</t>
        </is>
      </c>
      <c r="AC11443" t="n">
        <v>10</v>
      </c>
      <c r="AD11443" t="inlineStr">
        <is>
          <t>OCTOBER</t>
        </is>
      </c>
      <c r="AE11443" t="inlineStr">
        <is>
          <t>OCT</t>
        </is>
      </c>
      <c r="AF11443" t="n">
        <v>11</v>
      </c>
      <c r="AG11443" t="inlineStr">
        <is>
          <t>NOVEMBER</t>
        </is>
      </c>
      <c r="AH11443" t="inlineStr">
        <is>
          <t>NOV</t>
        </is>
      </c>
      <c r="AI11443" t="n">
        <v>12</v>
      </c>
      <c r="AJ11443" t="inlineStr">
        <is>
          <t>DECEMBER</t>
        </is>
      </c>
      <c r="AK11443" t="inlineStr">
        <is>
          <t>DEC</t>
        </is>
      </c>
    </row>
    <row r="11444">
      <c r="B11444" t="n">
        <v>31</v>
      </c>
      <c r="E11444" t="n">
        <v>28</v>
      </c>
      <c r="H11444" t="n">
        <v>31</v>
      </c>
      <c r="K11444" t="n">
        <v>30</v>
      </c>
      <c r="N11444" t="n">
        <v>31</v>
      </c>
      <c r="Q11444" t="n">
        <v>30</v>
      </c>
      <c r="T11444" t="n">
        <v>31</v>
      </c>
      <c r="W11444" t="n">
        <v>31</v>
      </c>
      <c r="Z11444" t="n">
        <v>30</v>
      </c>
      <c r="AC11444" t="n">
        <v>31</v>
      </c>
      <c r="AF11444" t="n">
        <v>30</v>
      </c>
      <c r="AI11444" t="n">
        <v>31</v>
      </c>
    </row>
    <row r="11445">
      <c r="A11445" t="inlineStr">
        <is>
          <t>RATIOS</t>
        </is>
      </c>
      <c r="B11445" t="inlineStr">
        <is>
          <t>E.BKDWN</t>
        </is>
      </c>
      <c r="C11445" t="inlineStr">
        <is>
          <t>PEAK/AVG</t>
        </is>
      </c>
      <c r="D11445" t="inlineStr">
        <is>
          <t>END/AVG</t>
        </is>
      </c>
      <c r="E11445" t="inlineStr">
        <is>
          <t>E.BKDWN</t>
        </is>
      </c>
      <c r="F11445" t="inlineStr">
        <is>
          <t>PEAK/AVG</t>
        </is>
      </c>
      <c r="G11445" t="inlineStr">
        <is>
          <t>END/AVG</t>
        </is>
      </c>
      <c r="H11445" t="inlineStr">
        <is>
          <t>E.BKDWN</t>
        </is>
      </c>
      <c r="I11445" t="inlineStr">
        <is>
          <t>PEAK/AVG</t>
        </is>
      </c>
      <c r="J11445" t="inlineStr">
        <is>
          <t>END/AVG</t>
        </is>
      </c>
      <c r="K11445" t="inlineStr">
        <is>
          <t>E.BKDWN</t>
        </is>
      </c>
      <c r="L11445" t="inlineStr">
        <is>
          <t>PEAK/AVG</t>
        </is>
      </c>
      <c r="M11445" t="inlineStr">
        <is>
          <t>END/AVG</t>
        </is>
      </c>
      <c r="N11445" t="inlineStr">
        <is>
          <t>E.BKDWN</t>
        </is>
      </c>
      <c r="O11445" t="inlineStr">
        <is>
          <t>PEAK/AVG</t>
        </is>
      </c>
      <c r="P11445" t="inlineStr">
        <is>
          <t>END/AVG</t>
        </is>
      </c>
      <c r="Q11445" t="inlineStr">
        <is>
          <t>E.BKDWN</t>
        </is>
      </c>
      <c r="R11445" t="inlineStr">
        <is>
          <t>PEAK/AVG</t>
        </is>
      </c>
      <c r="S11445" t="inlineStr">
        <is>
          <t>END/AVG</t>
        </is>
      </c>
      <c r="T11445" t="inlineStr">
        <is>
          <t>E.BKDWN</t>
        </is>
      </c>
      <c r="U11445" t="inlineStr">
        <is>
          <t>PEAK/AVG</t>
        </is>
      </c>
      <c r="V11445" t="inlineStr">
        <is>
          <t>END/AVG</t>
        </is>
      </c>
      <c r="W11445" t="inlineStr">
        <is>
          <t>E.BKDWN</t>
        </is>
      </c>
      <c r="X11445" t="inlineStr">
        <is>
          <t>PEAK/AVG</t>
        </is>
      </c>
      <c r="Y11445" t="inlineStr">
        <is>
          <t>END/AVG</t>
        </is>
      </c>
      <c r="Z11445" t="inlineStr">
        <is>
          <t>E.BKDWN</t>
        </is>
      </c>
      <c r="AA11445" t="inlineStr">
        <is>
          <t>PEAK/AVG</t>
        </is>
      </c>
      <c r="AB11445" t="inlineStr">
        <is>
          <t>END/AVG</t>
        </is>
      </c>
      <c r="AC11445" t="inlineStr">
        <is>
          <t>E.BKDWN</t>
        </is>
      </c>
      <c r="AD11445" t="inlineStr">
        <is>
          <t>PEAK/AVG</t>
        </is>
      </c>
      <c r="AE11445" t="inlineStr">
        <is>
          <t>END/AVG</t>
        </is>
      </c>
      <c r="AF11445" t="inlineStr">
        <is>
          <t>E.BKDWN</t>
        </is>
      </c>
      <c r="AG11445" t="inlineStr">
        <is>
          <t>PEAK/AVG</t>
        </is>
      </c>
      <c r="AH11445" t="inlineStr">
        <is>
          <t>END/AVG</t>
        </is>
      </c>
      <c r="AI11445" t="inlineStr">
        <is>
          <t>E.BKDWN</t>
        </is>
      </c>
      <c r="AJ11445" t="inlineStr">
        <is>
          <t>PEAK/AVG</t>
        </is>
      </c>
      <c r="AK11445" t="inlineStr">
        <is>
          <t>END/AVG</t>
        </is>
      </c>
    </row>
    <row r="11446">
      <c r="B11446" s="170" t="n">
        <v>0.06045251004012648</v>
      </c>
      <c r="C11446" s="171" t="n">
        <v>1.142318974661517</v>
      </c>
      <c r="D11446" s="171" t="n">
        <v>0.5454692759866947</v>
      </c>
      <c r="E11446" s="170" t="n">
        <v>0.05792645097149184</v>
      </c>
      <c r="F11446" s="171" t="n">
        <v>1.151852876700914</v>
      </c>
      <c r="G11446" s="171" t="n">
        <v>0.5095578889873921</v>
      </c>
      <c r="H11446" s="170" t="n">
        <v>0.07549407057810742</v>
      </c>
      <c r="I11446" s="171" t="n">
        <v>1.085316951958753</v>
      </c>
      <c r="J11446" s="171" t="n">
        <v>0.5653980660422625</v>
      </c>
      <c r="K11446" s="170" t="n">
        <v>0.07650385270409892</v>
      </c>
      <c r="L11446" s="171" t="n">
        <v>1.211119389206092</v>
      </c>
      <c r="M11446" s="171" t="n">
        <v>0.5941174994639263</v>
      </c>
      <c r="N11446" s="170" t="n">
        <v>0.0911709827650056</v>
      </c>
      <c r="O11446" s="171" t="n">
        <v>1.209252023954028</v>
      </c>
      <c r="P11446" s="171" t="n">
        <v>0.6004835367829281</v>
      </c>
      <c r="Q11446" s="170" t="n">
        <v>0.1060748206004692</v>
      </c>
      <c r="R11446" s="171" t="n">
        <v>1.145791184540575</v>
      </c>
      <c r="S11446" s="171" t="n">
        <v>0.6716692761065494</v>
      </c>
      <c r="T11446" s="170" t="n">
        <v>0.1110526526698185</v>
      </c>
      <c r="U11446" s="171" t="n">
        <v>1.134977057592252</v>
      </c>
      <c r="V11446" s="171" t="n">
        <v>0.6400437120916277</v>
      </c>
      <c r="W11446" s="170" t="n">
        <v>0.1119554615628439</v>
      </c>
      <c r="X11446" s="171" t="n">
        <v>1.067730005856687</v>
      </c>
      <c r="Y11446" s="171" t="n">
        <v>0.6331149475802605</v>
      </c>
      <c r="Z11446" s="170" t="n">
        <v>0.0953964687218198</v>
      </c>
      <c r="AA11446" s="171" t="n">
        <v>1.142555044448243</v>
      </c>
      <c r="AB11446" s="171" t="n">
        <v>0.6407260078654685</v>
      </c>
      <c r="AC11446" s="170" t="n">
        <v>0.08605431930866023</v>
      </c>
      <c r="AD11446" s="171" t="n">
        <v>1.251950387433462</v>
      </c>
      <c r="AE11446" s="171" t="n">
        <v>0.5820890827744422</v>
      </c>
      <c r="AF11446" s="170" t="n">
        <v>0.06692902655906494</v>
      </c>
      <c r="AG11446" s="171" t="n">
        <v>1.086883624959244</v>
      </c>
      <c r="AH11446" s="171" t="n">
        <v>0.5558147898016763</v>
      </c>
      <c r="AI11446" s="170" t="n">
        <v>0.06098938351849302</v>
      </c>
      <c r="AJ11446" s="171" t="n">
        <v>1.133130611142457</v>
      </c>
      <c r="AK11446" s="171" t="n">
        <v>0.5374939362635431</v>
      </c>
      <c r="AN11446" s="163">
        <f>1/($B11446*(1/$B11444)*(1/(5/7+2/7*$D11446))*$B11456/SUM($B11448:$B11471))</f>
        <v/>
      </c>
      <c r="AO11446" s="163">
        <f>1/(B11446*(1/B11444)*(1/(5/7+2/7*D11446)))</f>
        <v/>
      </c>
      <c r="AP11446" s="163" t="n"/>
      <c r="AR11446" s="168">
        <f>CHOOSE(AV$3,C11446,F11446,I11446,L11446,O11446,R11446,U11446,X11446,AA11446,AD11446,AG11446,AJ11446)</f>
        <v/>
      </c>
      <c r="AS11446" s="164" t="n"/>
      <c r="AT11446" s="164" t="n"/>
      <c r="AV11446" s="116">
        <f>AN11446/AR11446</f>
        <v/>
      </c>
      <c r="AW11446" s="165">
        <f>AO11446/AR11446</f>
        <v/>
      </c>
    </row>
    <row r="11447">
      <c r="A11447" t="inlineStr">
        <is>
          <t>HOUR</t>
        </is>
      </c>
      <c r="B11447" t="inlineStr">
        <is>
          <t>PEAK</t>
        </is>
      </c>
      <c r="C11447" t="inlineStr">
        <is>
          <t>AVG</t>
        </is>
      </c>
      <c r="D11447" t="inlineStr">
        <is>
          <t>END</t>
        </is>
      </c>
      <c r="E11447" t="inlineStr">
        <is>
          <t>PEAK</t>
        </is>
      </c>
      <c r="F11447" t="inlineStr">
        <is>
          <t>AVG</t>
        </is>
      </c>
      <c r="G11447" t="inlineStr">
        <is>
          <t>END</t>
        </is>
      </c>
      <c r="H11447" t="inlineStr">
        <is>
          <t>PEAK</t>
        </is>
      </c>
      <c r="I11447" t="inlineStr">
        <is>
          <t>AVG</t>
        </is>
      </c>
      <c r="J11447" t="inlineStr">
        <is>
          <t>END</t>
        </is>
      </c>
      <c r="K11447" t="inlineStr">
        <is>
          <t>PEAK</t>
        </is>
      </c>
      <c r="L11447" t="inlineStr">
        <is>
          <t>AVG</t>
        </is>
      </c>
      <c r="M11447" t="inlineStr">
        <is>
          <t>END</t>
        </is>
      </c>
      <c r="N11447" t="inlineStr">
        <is>
          <t>PEAK</t>
        </is>
      </c>
      <c r="O11447" t="inlineStr">
        <is>
          <t>AVG</t>
        </is>
      </c>
      <c r="P11447" t="inlineStr">
        <is>
          <t>END</t>
        </is>
      </c>
      <c r="Q11447" t="inlineStr">
        <is>
          <t>PEAK</t>
        </is>
      </c>
      <c r="R11447" t="inlineStr">
        <is>
          <t>AVG</t>
        </is>
      </c>
      <c r="S11447" t="inlineStr">
        <is>
          <t>END</t>
        </is>
      </c>
      <c r="T11447" t="inlineStr">
        <is>
          <t>PEAK</t>
        </is>
      </c>
      <c r="U11447" t="inlineStr">
        <is>
          <t>AVG</t>
        </is>
      </c>
      <c r="V11447" t="inlineStr">
        <is>
          <t>END</t>
        </is>
      </c>
      <c r="W11447" t="inlineStr">
        <is>
          <t>PEAK</t>
        </is>
      </c>
      <c r="X11447" t="inlineStr">
        <is>
          <t>AVG</t>
        </is>
      </c>
      <c r="Y11447" t="inlineStr">
        <is>
          <t>END</t>
        </is>
      </c>
      <c r="Z11447" t="inlineStr">
        <is>
          <t>PEAK</t>
        </is>
      </c>
      <c r="AA11447" t="inlineStr">
        <is>
          <t>AVG</t>
        </is>
      </c>
      <c r="AB11447" t="inlineStr">
        <is>
          <t>END</t>
        </is>
      </c>
      <c r="AC11447" t="inlineStr">
        <is>
          <t>PEAK</t>
        </is>
      </c>
      <c r="AD11447" t="inlineStr">
        <is>
          <t>AVG</t>
        </is>
      </c>
      <c r="AE11447" t="inlineStr">
        <is>
          <t>END</t>
        </is>
      </c>
      <c r="AF11447" t="inlineStr">
        <is>
          <t>PEAK</t>
        </is>
      </c>
      <c r="AG11447" t="inlineStr">
        <is>
          <t>AVG</t>
        </is>
      </c>
      <c r="AH11447" t="inlineStr">
        <is>
          <t>END</t>
        </is>
      </c>
      <c r="AI11447" t="inlineStr">
        <is>
          <t>PEAK</t>
        </is>
      </c>
      <c r="AJ11447" t="inlineStr">
        <is>
          <t>AVG</t>
        </is>
      </c>
      <c r="AK11447" t="inlineStr">
        <is>
          <t>END</t>
        </is>
      </c>
    </row>
    <row r="11448">
      <c r="A11448" t="n">
        <v>1</v>
      </c>
      <c r="B11448" t="n">
        <v>0.1353114422026174</v>
      </c>
      <c r="C11448" t="n">
        <v>0.1619818924358336</v>
      </c>
      <c r="D11448" t="n">
        <v>0.3362035177110382</v>
      </c>
      <c r="E11448" t="n">
        <v>0.1278232325192744</v>
      </c>
      <c r="F11448" t="n">
        <v>0.1487998445779504</v>
      </c>
      <c r="G11448" t="n">
        <v>0.3316215316553561</v>
      </c>
      <c r="H11448" t="n">
        <v>0.1196400630230615</v>
      </c>
      <c r="I11448" t="n">
        <v>0.1318283249160156</v>
      </c>
      <c r="J11448" t="n">
        <v>0.2704233199900292</v>
      </c>
      <c r="K11448" t="n">
        <v>0.1036593771135946</v>
      </c>
      <c r="L11448" t="n">
        <v>0.1300906206812324</v>
      </c>
      <c r="M11448" t="n">
        <v>0.2424579814514314</v>
      </c>
      <c r="N11448" t="n">
        <v>0.09355611607378171</v>
      </c>
      <c r="O11448" t="n">
        <v>0.1124418658029955</v>
      </c>
      <c r="P11448" t="n">
        <v>0.2088399191518596</v>
      </c>
      <c r="Q11448" t="n">
        <v>0.08411552019491716</v>
      </c>
      <c r="R11448" t="n">
        <v>0.0967106165681096</v>
      </c>
      <c r="S11448" t="n">
        <v>0.1664288953734322</v>
      </c>
      <c r="T11448" t="n">
        <v>0.08416027300689002</v>
      </c>
      <c r="U11448" t="n">
        <v>0.09482344123428503</v>
      </c>
      <c r="V11448" t="n">
        <v>0.1697337217594153</v>
      </c>
      <c r="W11448" t="n">
        <v>0.0871242280636534</v>
      </c>
      <c r="X11448" t="n">
        <v>0.09389077068565224</v>
      </c>
      <c r="Y11448" t="n">
        <v>0.1633274110191746</v>
      </c>
      <c r="Z11448" t="n">
        <v>0.08927811251404051</v>
      </c>
      <c r="AA11448" t="n">
        <v>0.1008359055677467</v>
      </c>
      <c r="AB11448" t="n">
        <v>0.1787272558822688</v>
      </c>
      <c r="AC11448" t="n">
        <v>0.09022835467414643</v>
      </c>
      <c r="AD11448" t="n">
        <v>0.1125881913388458</v>
      </c>
      <c r="AE11448" t="n">
        <v>0.2126831813700477</v>
      </c>
      <c r="AF11448" t="n">
        <v>0.1291620663683253</v>
      </c>
      <c r="AG11448" t="n">
        <v>0.1413109188068529</v>
      </c>
      <c r="AH11448" t="n">
        <v>0.275952759913186</v>
      </c>
      <c r="AI11448" t="n">
        <v>0.1344669333571568</v>
      </c>
      <c r="AJ11448" t="n">
        <v>0.1605799016478789</v>
      </c>
      <c r="AK11448" t="n">
        <v>0.3208588234682977</v>
      </c>
    </row>
    <row r="11449">
      <c r="A11449" t="n">
        <v>2</v>
      </c>
      <c r="B11449" t="n">
        <v>0.1340370878754764</v>
      </c>
      <c r="C11449" t="n">
        <v>0.1604793781286574</v>
      </c>
      <c r="D11449" t="n">
        <v>0.334603073506116</v>
      </c>
      <c r="E11449" t="n">
        <v>0.1266194016619685</v>
      </c>
      <c r="F11449" t="n">
        <v>0.1474280483990122</v>
      </c>
      <c r="G11449" t="n">
        <v>0.330110170947513</v>
      </c>
      <c r="H11449" t="n">
        <v>0.1189330545483471</v>
      </c>
      <c r="I11449" t="n">
        <v>0.1311234118742401</v>
      </c>
      <c r="J11449" t="n">
        <v>0.2689042361324946</v>
      </c>
      <c r="K11449" t="n">
        <v>0.1032303777899449</v>
      </c>
      <c r="L11449" t="n">
        <v>0.1295522800006438</v>
      </c>
      <c r="M11449" t="n">
        <v>0.2410366351996399</v>
      </c>
      <c r="N11449" t="n">
        <v>0.0931689295824432</v>
      </c>
      <c r="O11449" t="n">
        <v>0.1119765197270054</v>
      </c>
      <c r="P11449" t="n">
        <v>0.2076156499628893</v>
      </c>
      <c r="Q11449" t="n">
        <v>0.08376740406421226</v>
      </c>
      <c r="R11449" t="n">
        <v>0.09631037502457812</v>
      </c>
      <c r="S11449" t="n">
        <v>0.1654532496751024</v>
      </c>
      <c r="T11449" t="n">
        <v>0.08381197166451781</v>
      </c>
      <c r="U11449" t="n">
        <v>0.09443100985674492</v>
      </c>
      <c r="V11449" t="n">
        <v>0.1687387023841769</v>
      </c>
      <c r="W11449" t="n">
        <v>0.08676366025055672</v>
      </c>
      <c r="X11449" t="n">
        <v>0.09350219921008809</v>
      </c>
      <c r="Y11449" t="n">
        <v>0.1623699469584858</v>
      </c>
      <c r="Z11449" t="n">
        <v>0.08890863074643085</v>
      </c>
      <c r="AA11449" t="n">
        <v>0.1004185913170469</v>
      </c>
      <c r="AB11449" t="n">
        <v>0.1776795142747518</v>
      </c>
      <c r="AC11449" t="n">
        <v>0.08985494028360057</v>
      </c>
      <c r="AD11449" t="n">
        <v>0.1121132702905776</v>
      </c>
      <c r="AE11449" t="n">
        <v>0.2114363820654847</v>
      </c>
      <c r="AF11449" t="n">
        <v>0.1279456264612518</v>
      </c>
      <c r="AG11449" t="n">
        <v>0.1400134604675039</v>
      </c>
      <c r="AH11449" t="n">
        <v>0.2746384117577831</v>
      </c>
      <c r="AI11449" t="n">
        <v>0.1331185912389196</v>
      </c>
      <c r="AJ11449" t="n">
        <v>0.1590687122466412</v>
      </c>
      <c r="AK11449" t="n">
        <v>0.3193315798313798</v>
      </c>
    </row>
    <row r="11450">
      <c r="A11450" t="n">
        <v>3</v>
      </c>
      <c r="B11450" t="n">
        <v>0.1334823689330739</v>
      </c>
      <c r="C11450" t="n">
        <v>0.1598306470428675</v>
      </c>
      <c r="D11450" t="n">
        <v>0.3325821044208188</v>
      </c>
      <c r="E11450" t="n">
        <v>0.1260953811711412</v>
      </c>
      <c r="F11450" t="n">
        <v>0.146832784261513</v>
      </c>
      <c r="G11450" t="n">
        <v>0.3281102353749677</v>
      </c>
      <c r="H11450" t="n">
        <v>0.1183564795029301</v>
      </c>
      <c r="I11450" t="n">
        <v>0.1304728943992555</v>
      </c>
      <c r="J11450" t="n">
        <v>0.2678210091057054</v>
      </c>
      <c r="K11450" t="n">
        <v>0.1026931624206899</v>
      </c>
      <c r="L11450" t="n">
        <v>0.1288891642073551</v>
      </c>
      <c r="M11450" t="n">
        <v>0.2401927108626387</v>
      </c>
      <c r="N11450" t="n">
        <v>0.09268407442662294</v>
      </c>
      <c r="O11450" t="n">
        <v>0.1113937890552699</v>
      </c>
      <c r="P11450" t="n">
        <v>0.2068887401319381</v>
      </c>
      <c r="Q11450" t="n">
        <v>0.08333147485549175</v>
      </c>
      <c r="R11450" t="n">
        <v>0.0958091716502457</v>
      </c>
      <c r="S11450" t="n">
        <v>0.164873960041719</v>
      </c>
      <c r="T11450" t="n">
        <v>0.08337581052406975</v>
      </c>
      <c r="U11450" t="n">
        <v>0.09393958678036567</v>
      </c>
      <c r="V11450" t="n">
        <v>0.1681479096301292</v>
      </c>
      <c r="W11450" t="n">
        <v>0.08631213839451678</v>
      </c>
      <c r="X11450" t="n">
        <v>0.09301560970465178</v>
      </c>
      <c r="Y11450" t="n">
        <v>0.1618014526724517</v>
      </c>
      <c r="Z11450" t="n">
        <v>0.08844594637077553</v>
      </c>
      <c r="AA11450" t="n">
        <v>0.09989600860671106</v>
      </c>
      <c r="AB11450" t="n">
        <v>0.1770574176952886</v>
      </c>
      <c r="AC11450" t="n">
        <v>0.08938733127201613</v>
      </c>
      <c r="AD11450" t="n">
        <v>0.1115386367941984</v>
      </c>
      <c r="AE11450" t="n">
        <v>0.2106960949784004</v>
      </c>
      <c r="AF11450" t="n">
        <v>0.1274161173252315</v>
      </c>
      <c r="AG11450" t="n">
        <v>0.1394217944317334</v>
      </c>
      <c r="AH11450" t="n">
        <v>0.2730290058532081</v>
      </c>
      <c r="AI11450" t="n">
        <v>0.1325676735390754</v>
      </c>
      <c r="AJ11450" t="n">
        <v>0.1584378378121138</v>
      </c>
      <c r="AK11450" t="n">
        <v>0.3174614855820928</v>
      </c>
    </row>
    <row r="11451">
      <c r="A11451" t="n">
        <v>4</v>
      </c>
      <c r="B11451" t="n">
        <v>0.1328710120205763</v>
      </c>
      <c r="C11451" t="n">
        <v>0.1590695261417762</v>
      </c>
      <c r="D11451" t="n">
        <v>0.3316022406218869</v>
      </c>
      <c r="E11451" t="n">
        <v>0.1254391753312764</v>
      </c>
      <c r="F11451" t="n">
        <v>0.1460548067024988</v>
      </c>
      <c r="G11451" t="n">
        <v>0.326962621338373</v>
      </c>
      <c r="H11451" t="n">
        <v>0.1185545999769765</v>
      </c>
      <c r="I11451" t="n">
        <v>0.1308346397805926</v>
      </c>
      <c r="J11451" t="n">
        <v>0.2673221014970893</v>
      </c>
      <c r="K11451" t="n">
        <v>0.1032200714998873</v>
      </c>
      <c r="L11451" t="n">
        <v>0.1295503694276578</v>
      </c>
      <c r="M11451" t="n">
        <v>0.2398581022658628</v>
      </c>
      <c r="N11451" t="n">
        <v>0.1074018119862706</v>
      </c>
      <c r="O11451" t="n">
        <v>0.1157681120413607</v>
      </c>
      <c r="P11451" t="n">
        <v>0.2161987508280627</v>
      </c>
      <c r="Q11451" t="n">
        <v>0.1227456083007054</v>
      </c>
      <c r="R11451" t="n">
        <v>0.1066632786906562</v>
      </c>
      <c r="S11451" t="n">
        <v>0.175823296335866</v>
      </c>
      <c r="T11451" t="n">
        <v>0.1276383216547207</v>
      </c>
      <c r="U11451" t="n">
        <v>0.1277086121492383</v>
      </c>
      <c r="V11451" t="n">
        <v>0.1938774523081685</v>
      </c>
      <c r="W11451" t="n">
        <v>0.1262452943915283</v>
      </c>
      <c r="X11451" t="n">
        <v>0.1353571204125381</v>
      </c>
      <c r="Y11451" t="n">
        <v>0.1981453921144457</v>
      </c>
      <c r="Z11451" t="n">
        <v>0.128931753869665</v>
      </c>
      <c r="AA11451" t="n">
        <v>0.1283167024285028</v>
      </c>
      <c r="AB11451" t="n">
        <v>0.197775780385598</v>
      </c>
      <c r="AC11451" t="n">
        <v>0.1116856650738306</v>
      </c>
      <c r="AD11451" t="n">
        <v>0.1157904925165776</v>
      </c>
      <c r="AE11451" t="n">
        <v>0.2104025776421178</v>
      </c>
      <c r="AF11451" t="n">
        <v>0.126753038317062</v>
      </c>
      <c r="AG11451" t="n">
        <v>0.1387083531475251</v>
      </c>
      <c r="AH11451" t="n">
        <v>0.2720734210973667</v>
      </c>
      <c r="AI11451" t="n">
        <v>0.13187778560864</v>
      </c>
      <c r="AJ11451" t="n">
        <v>0.1576006227213747</v>
      </c>
      <c r="AK11451" t="n">
        <v>0.3163511171215787</v>
      </c>
    </row>
    <row r="11452">
      <c r="A11452" t="n">
        <v>5</v>
      </c>
      <c r="B11452" t="n">
        <v>0.133552333484368</v>
      </c>
      <c r="C11452" t="n">
        <v>0.1598204039204603</v>
      </c>
      <c r="D11452" t="n">
        <v>0.3310796465957899</v>
      </c>
      <c r="E11452" t="n">
        <v>0.1260827920902805</v>
      </c>
      <c r="F11452" t="n">
        <v>0.1468325915258363</v>
      </c>
      <c r="G11452" t="n">
        <v>0.3265076024396529</v>
      </c>
      <c r="H11452" t="n">
        <v>0.1205392631795816</v>
      </c>
      <c r="I11452" t="n">
        <v>0.1384585648829502</v>
      </c>
      <c r="J11452" t="n">
        <v>0.2687576064165163</v>
      </c>
      <c r="K11452" t="n">
        <v>0.1298459424350757</v>
      </c>
      <c r="L11452" t="n">
        <v>0.1407794682184634</v>
      </c>
      <c r="M11452" t="n">
        <v>0.2551335029078375</v>
      </c>
      <c r="N11452" t="n">
        <v>0.2438577262114791</v>
      </c>
      <c r="O11452" t="n">
        <v>0.158914567002114</v>
      </c>
      <c r="P11452" t="n">
        <v>0.2674884419018186</v>
      </c>
      <c r="Q11452" t="n">
        <v>0.3124797019373238</v>
      </c>
      <c r="R11452" t="n">
        <v>0.2580491519124264</v>
      </c>
      <c r="S11452" t="n">
        <v>0.3635098345848615</v>
      </c>
      <c r="T11452" t="n">
        <v>0.2975159385344009</v>
      </c>
      <c r="U11452" t="n">
        <v>0.2812684672013933</v>
      </c>
      <c r="V11452" t="n">
        <v>0.353380440130237</v>
      </c>
      <c r="W11452" t="n">
        <v>0.3232694369150698</v>
      </c>
      <c r="X11452" t="n">
        <v>0.3308754738163227</v>
      </c>
      <c r="Y11452" t="n">
        <v>0.3427761231601979</v>
      </c>
      <c r="Z11452" t="n">
        <v>0.3271037992267882</v>
      </c>
      <c r="AA11452" t="n">
        <v>0.2238261074850649</v>
      </c>
      <c r="AB11452" t="n">
        <v>0.3297133699105103</v>
      </c>
      <c r="AC11452" t="n">
        <v>0.2506055368495338</v>
      </c>
      <c r="AD11452" t="n">
        <v>0.166946727941417</v>
      </c>
      <c r="AE11452" t="n">
        <v>0.245870265914585</v>
      </c>
      <c r="AF11452" t="n">
        <v>0.1274033963850268</v>
      </c>
      <c r="AG11452" t="n">
        <v>0.1393739883027964</v>
      </c>
      <c r="AH11452" t="n">
        <v>0.2716945401239981</v>
      </c>
      <c r="AI11452" t="n">
        <v>0.1326371586543711</v>
      </c>
      <c r="AJ11452" t="n">
        <v>0.1584220345242577</v>
      </c>
      <c r="AK11452" t="n">
        <v>0.3160407334232596</v>
      </c>
    </row>
    <row r="11453">
      <c r="A11453" t="n">
        <v>6</v>
      </c>
      <c r="B11453" t="n">
        <v>0.1365574775447107</v>
      </c>
      <c r="C11453" t="n">
        <v>0.1726278161473341</v>
      </c>
      <c r="D11453" t="n">
        <v>0.3311939640389986</v>
      </c>
      <c r="E11453" t="n">
        <v>0.1289216298243718</v>
      </c>
      <c r="F11453" t="n">
        <v>0.1510694035389739</v>
      </c>
      <c r="G11453" t="n">
        <v>0.3266203504853534</v>
      </c>
      <c r="H11453" t="n">
        <v>0.2907870027040233</v>
      </c>
      <c r="I11453" t="n">
        <v>0.2955687156827694</v>
      </c>
      <c r="J11453" t="n">
        <v>0.3306947315943048</v>
      </c>
      <c r="K11453" t="n">
        <v>0.3144036844986956</v>
      </c>
      <c r="L11453" t="n">
        <v>0.3349709883166257</v>
      </c>
      <c r="M11453" t="n">
        <v>0.4103489553105048</v>
      </c>
      <c r="N11453" t="n">
        <v>0.337457250580586</v>
      </c>
      <c r="O11453" t="n">
        <v>0.3456535453746312</v>
      </c>
      <c r="P11453" t="n">
        <v>0.4730877576095401</v>
      </c>
      <c r="Q11453" t="n">
        <v>0.3362324426113658</v>
      </c>
      <c r="R11453" t="n">
        <v>0.3541207259833086</v>
      </c>
      <c r="S11453" t="n">
        <v>0.5026854393772129</v>
      </c>
      <c r="T11453" t="n">
        <v>0.3405700287915163</v>
      </c>
      <c r="U11453" t="n">
        <v>0.3614654028297912</v>
      </c>
      <c r="V11453" t="n">
        <v>0.4066952826868471</v>
      </c>
      <c r="W11453" t="n">
        <v>0.3419839531081378</v>
      </c>
      <c r="X11453" t="n">
        <v>0.3592180761694554</v>
      </c>
      <c r="Y11453" t="n">
        <v>0.4062093140109108</v>
      </c>
      <c r="Z11453" t="n">
        <v>0.3422610582860263</v>
      </c>
      <c r="AA11453" t="n">
        <v>0.3389727349915464</v>
      </c>
      <c r="AB11453" t="n">
        <v>0.3748288324908554</v>
      </c>
      <c r="AC11453" t="n">
        <v>0.3195918831149414</v>
      </c>
      <c r="AD11453" t="n">
        <v>0.3251445623954934</v>
      </c>
      <c r="AE11453" t="n">
        <v>0.4044420688556461</v>
      </c>
      <c r="AF11453" t="n">
        <v>0.1302719684011845</v>
      </c>
      <c r="AG11453" t="n">
        <v>0.1435160851543629</v>
      </c>
      <c r="AH11453" t="n">
        <v>0.2717884221350982</v>
      </c>
      <c r="AI11453" t="n">
        <v>0.1356217097970704</v>
      </c>
      <c r="AJ11453" t="n">
        <v>0.1643938815056906</v>
      </c>
      <c r="AK11453" t="n">
        <v>0.3218575057444794</v>
      </c>
    </row>
    <row r="11454">
      <c r="A11454" t="n">
        <v>7</v>
      </c>
      <c r="B11454" t="n">
        <v>0.1919283118775376</v>
      </c>
      <c r="C11454" t="n">
        <v>0.2420615801344126</v>
      </c>
      <c r="D11454" t="n">
        <v>0.386412147044894</v>
      </c>
      <c r="E11454" t="n">
        <v>0.3081167049759392</v>
      </c>
      <c r="F11454" t="n">
        <v>0.2448071708464931</v>
      </c>
      <c r="G11454" t="n">
        <v>0.3852086196775764</v>
      </c>
      <c r="H11454" t="n">
        <v>0.4926638607010501</v>
      </c>
      <c r="I11454" t="n">
        <v>0.541374553679544</v>
      </c>
      <c r="J11454" t="n">
        <v>0.4444145075440989</v>
      </c>
      <c r="K11454" t="n">
        <v>0.5586747828700871</v>
      </c>
      <c r="L11454" t="n">
        <v>0.6160022391915396</v>
      </c>
      <c r="M11454" t="n">
        <v>0.5422384130669098</v>
      </c>
      <c r="N11454" t="n">
        <v>0.6073246847472553</v>
      </c>
      <c r="O11454" t="n">
        <v>0.6256160158424486</v>
      </c>
      <c r="P11454" t="n">
        <v>0.6703970550761145</v>
      </c>
      <c r="Q11454" t="n">
        <v>0.5878859071160654</v>
      </c>
      <c r="R11454" t="n">
        <v>0.6167741307380317</v>
      </c>
      <c r="S11454" t="n">
        <v>0.6913979300558584</v>
      </c>
      <c r="T11454" t="n">
        <v>0.6030316511436068</v>
      </c>
      <c r="U11454" t="n">
        <v>0.6300082407375266</v>
      </c>
      <c r="V11454" t="n">
        <v>0.6629176087104732</v>
      </c>
      <c r="W11454" t="n">
        <v>0.5912832099558584</v>
      </c>
      <c r="X11454" t="n">
        <v>0.6205214192455067</v>
      </c>
      <c r="Y11454" t="n">
        <v>0.667265480647956</v>
      </c>
      <c r="Z11454" t="n">
        <v>0.5873495212455716</v>
      </c>
      <c r="AA11454" t="n">
        <v>0.5845166685802771</v>
      </c>
      <c r="AB11454" t="n">
        <v>0.7019655341517684</v>
      </c>
      <c r="AC11454" t="n">
        <v>0.540161670863062</v>
      </c>
      <c r="AD11454" t="n">
        <v>0.5553039618634521</v>
      </c>
      <c r="AE11454" t="n">
        <v>0.4986097610532222</v>
      </c>
      <c r="AF11454" t="n">
        <v>0.3808331473779227</v>
      </c>
      <c r="AG11454" t="n">
        <v>0.3075019724374198</v>
      </c>
      <c r="AH11454" t="n">
        <v>0.4041114285589749</v>
      </c>
      <c r="AI11454" t="n">
        <v>0.1793995383100117</v>
      </c>
      <c r="AJ11454" t="n">
        <v>0.2567031306582618</v>
      </c>
      <c r="AK11454" t="n">
        <v>0.3728829407578383</v>
      </c>
    </row>
    <row r="11455">
      <c r="A11455" t="n">
        <v>8</v>
      </c>
      <c r="B11455" t="n">
        <v>0.5199643291843244</v>
      </c>
      <c r="C11455" t="n">
        <v>0.5451155481113771</v>
      </c>
      <c r="D11455" t="n">
        <v>0.5200337236457465</v>
      </c>
      <c r="E11455" t="n">
        <v>0.6002384581733033</v>
      </c>
      <c r="F11455" t="n">
        <v>0.5505354871673694</v>
      </c>
      <c r="G11455" t="n">
        <v>0.5048401125332875</v>
      </c>
      <c r="H11455" t="n">
        <v>0.6420990691302115</v>
      </c>
      <c r="I11455" t="n">
        <v>0.7053523677193817</v>
      </c>
      <c r="J11455" t="n">
        <v>0.7588036481473335</v>
      </c>
      <c r="K11455" t="n">
        <v>0.7161188229357897</v>
      </c>
      <c r="L11455" t="n">
        <v>0.7637923345313361</v>
      </c>
      <c r="M11455" t="n">
        <v>0.7677986603811575</v>
      </c>
      <c r="N11455" t="n">
        <v>0.75368001575101</v>
      </c>
      <c r="O11455" t="n">
        <v>0.7756261926676687</v>
      </c>
      <c r="P11455" t="n">
        <v>0.7922389680709203</v>
      </c>
      <c r="Q11455" t="n">
        <v>0.7207317617115467</v>
      </c>
      <c r="R11455" t="n">
        <v>0.7505825929238107</v>
      </c>
      <c r="S11455" t="n">
        <v>0.7572166657562335</v>
      </c>
      <c r="T11455" t="n">
        <v>0.7474567726306967</v>
      </c>
      <c r="U11455" t="n">
        <v>0.7655202699430775</v>
      </c>
      <c r="V11455" t="n">
        <v>0.7423777369942675</v>
      </c>
      <c r="W11455" t="n">
        <v>0.7302548517846121</v>
      </c>
      <c r="X11455" t="n">
        <v>0.7608449532022252</v>
      </c>
      <c r="Y11455" t="n">
        <v>0.7409243876668259</v>
      </c>
      <c r="Z11455" t="n">
        <v>0.7400039278241963</v>
      </c>
      <c r="AA11455" t="n">
        <v>0.7428237822694974</v>
      </c>
      <c r="AB11455" t="n">
        <v>0.7812257315637495</v>
      </c>
      <c r="AC11455" t="n">
        <v>0.6983181774686467</v>
      </c>
      <c r="AD11455" t="n">
        <v>0.7191206467874321</v>
      </c>
      <c r="AE11455" t="n">
        <v>0.742032894721652</v>
      </c>
      <c r="AF11455" t="n">
        <v>0.6089408068150317</v>
      </c>
      <c r="AG11455" t="n">
        <v>0.6213284349724952</v>
      </c>
      <c r="AH11455" t="n">
        <v>0.549096435937095</v>
      </c>
      <c r="AI11455" t="n">
        <v>0.5174098816657456</v>
      </c>
      <c r="AJ11455" t="n">
        <v>0.5772216437161325</v>
      </c>
      <c r="AK11455" t="n">
        <v>0.4429153730405136</v>
      </c>
    </row>
    <row r="11456">
      <c r="A11456" t="n">
        <v>9</v>
      </c>
      <c r="B11456" t="n">
        <v>0.7541906545128246</v>
      </c>
      <c r="C11456" t="n">
        <v>0.7258395092406245</v>
      </c>
      <c r="D11456" t="n">
        <v>0.605910620090474</v>
      </c>
      <c r="E11456" t="n">
        <v>0.7428250107269461</v>
      </c>
      <c r="F11456" t="n">
        <v>0.7594184624973954</v>
      </c>
      <c r="G11456" t="n">
        <v>0.6061415471179451</v>
      </c>
      <c r="H11456" t="n">
        <v>0.7897393357084733</v>
      </c>
      <c r="I11456" t="n">
        <v>0.8254721211945116</v>
      </c>
      <c r="J11456" t="n">
        <v>0.8695618704086567</v>
      </c>
      <c r="K11456" t="n">
        <v>0.8180961276262252</v>
      </c>
      <c r="L11456" t="n">
        <v>0.8587201821099384</v>
      </c>
      <c r="M11456" t="n">
        <v>0.8268396810262121</v>
      </c>
      <c r="N11456" t="n">
        <v>0.8517552454274011</v>
      </c>
      <c r="O11456" t="n">
        <v>0.8647669367280956</v>
      </c>
      <c r="P11456" t="n">
        <v>0.8401004735463946</v>
      </c>
      <c r="Q11456" t="n">
        <v>0.8047207892583697</v>
      </c>
      <c r="R11456" t="n">
        <v>0.8294314335591119</v>
      </c>
      <c r="S11456" t="n">
        <v>0.8044523997962324</v>
      </c>
      <c r="T11456" t="n">
        <v>0.834196706931092</v>
      </c>
      <c r="U11456" t="n">
        <v>0.8466897133054698</v>
      </c>
      <c r="V11456" t="n">
        <v>0.827957464764337</v>
      </c>
      <c r="W11456" t="n">
        <v>0.8187101850481658</v>
      </c>
      <c r="X11456" t="n">
        <v>0.8483222663902231</v>
      </c>
      <c r="Y11456" t="n">
        <v>0.7867585911953601</v>
      </c>
      <c r="Z11456" t="n">
        <v>0.829007610436769</v>
      </c>
      <c r="AA11456" t="n">
        <v>0.8407908836081733</v>
      </c>
      <c r="AB11456" t="n">
        <v>0.835827378749375</v>
      </c>
      <c r="AC11456" t="n">
        <v>0.8194296590453749</v>
      </c>
      <c r="AD11456" t="n">
        <v>0.8457041697534204</v>
      </c>
      <c r="AE11456" t="n">
        <v>0.822012761221771</v>
      </c>
      <c r="AF11456" t="n">
        <v>0.8026695953097893</v>
      </c>
      <c r="AG11456" t="n">
        <v>0.7961810899640936</v>
      </c>
      <c r="AH11456" t="n">
        <v>0.7117191908577698</v>
      </c>
      <c r="AI11456" t="n">
        <v>0.7478462371604191</v>
      </c>
      <c r="AJ11456" t="n">
        <v>0.7624241453406835</v>
      </c>
      <c r="AK11456" t="n">
        <v>0.5707215966449123</v>
      </c>
    </row>
    <row r="11457">
      <c r="A11457" t="n">
        <v>10</v>
      </c>
      <c r="B11457" t="n">
        <v>0.841460326767771</v>
      </c>
      <c r="C11457" t="n">
        <v>0.863519024702997</v>
      </c>
      <c r="D11457" t="n">
        <v>0.7694866330246762</v>
      </c>
      <c r="E11457" t="n">
        <v>0.8901592204001859</v>
      </c>
      <c r="F11457" t="n">
        <v>0.8535182837736026</v>
      </c>
      <c r="G11457" t="n">
        <v>0.8378459396386336</v>
      </c>
      <c r="H11457" t="n">
        <v>0.8818994466954641</v>
      </c>
      <c r="I11457" t="n">
        <v>0.9148531033599736</v>
      </c>
      <c r="J11457" t="n">
        <v>0.9466616079414655</v>
      </c>
      <c r="K11457" t="n">
        <v>0.9031930174884859</v>
      </c>
      <c r="L11457" t="n">
        <v>0.9421492461724059</v>
      </c>
      <c r="M11457" t="n">
        <v>0.8842616994563348</v>
      </c>
      <c r="N11457" t="n">
        <v>0.9276728657846514</v>
      </c>
      <c r="O11457" t="n">
        <v>0.930849293620727</v>
      </c>
      <c r="P11457" t="n">
        <v>0.8946977782528518</v>
      </c>
      <c r="Q11457" t="n">
        <v>0.8715820850169981</v>
      </c>
      <c r="R11457" t="n">
        <v>0.8896877815478818</v>
      </c>
      <c r="S11457" t="n">
        <v>0.8454663599141738</v>
      </c>
      <c r="T11457" t="n">
        <v>0.9048980442827329</v>
      </c>
      <c r="U11457" t="n">
        <v>0.9117419367833008</v>
      </c>
      <c r="V11457" t="n">
        <v>0.8592577339723568</v>
      </c>
      <c r="W11457" t="n">
        <v>0.8879045560035081</v>
      </c>
      <c r="X11457" t="n">
        <v>0.9124898474380484</v>
      </c>
      <c r="Y11457" t="n">
        <v>0.8723020208675304</v>
      </c>
      <c r="Z11457" t="n">
        <v>0.9035944769317998</v>
      </c>
      <c r="AA11457" t="n">
        <v>0.9233369910741417</v>
      </c>
      <c r="AB11457" t="n">
        <v>0.8904217499516148</v>
      </c>
      <c r="AC11457" t="n">
        <v>0.9015120479405766</v>
      </c>
      <c r="AD11457" t="n">
        <v>0.9238859104022965</v>
      </c>
      <c r="AE11457" t="n">
        <v>0.8829636419469464</v>
      </c>
      <c r="AF11457" t="n">
        <v>0.9273560108827645</v>
      </c>
      <c r="AG11457" t="n">
        <v>0.9123918788338883</v>
      </c>
      <c r="AH11457" t="n">
        <v>0.8482561584084585</v>
      </c>
      <c r="AI11457" t="n">
        <v>0.8532650835089762</v>
      </c>
      <c r="AJ11457" t="n">
        <v>0.8806298651790988</v>
      </c>
      <c r="AK11457" t="n">
        <v>0.7045415585157687</v>
      </c>
    </row>
    <row r="11458">
      <c r="A11458" t="n">
        <v>11</v>
      </c>
      <c r="B11458" t="n">
        <v>0.9316862789519976</v>
      </c>
      <c r="C11458" t="n">
        <v>0.9364028240667853</v>
      </c>
      <c r="D11458" t="n">
        <v>0.9102052814658762</v>
      </c>
      <c r="E11458" t="n">
        <v>0.9711075348796222</v>
      </c>
      <c r="F11458" t="n">
        <v>0.9381516031849958</v>
      </c>
      <c r="G11458" t="n">
        <v>0.8787658742089739</v>
      </c>
      <c r="H11458" t="n">
        <v>0.9411928038296046</v>
      </c>
      <c r="I11458" t="n">
        <v>0.9597922386592114</v>
      </c>
      <c r="J11458" t="n">
        <v>0.9580092816610216</v>
      </c>
      <c r="K11458" t="n">
        <v>0.9363024037274416</v>
      </c>
      <c r="L11458" t="n">
        <v>0.9708400267685969</v>
      </c>
      <c r="M11458" t="n">
        <v>0.9193667310220662</v>
      </c>
      <c r="N11458" t="n">
        <v>0.9693719594814568</v>
      </c>
      <c r="O11458" t="n">
        <v>0.9542566204737319</v>
      </c>
      <c r="P11458" t="n">
        <v>0.9206017375811455</v>
      </c>
      <c r="Q11458" t="n">
        <v>0.9184376798948475</v>
      </c>
      <c r="R11458" t="n">
        <v>0.9157361524265778</v>
      </c>
      <c r="S11458" t="n">
        <v>0.8684278257202058</v>
      </c>
      <c r="T11458" t="n">
        <v>0.9328029437216157</v>
      </c>
      <c r="U11458" t="n">
        <v>0.9369922657914259</v>
      </c>
      <c r="V11458" t="n">
        <v>0.8880435063008679</v>
      </c>
      <c r="W11458" t="n">
        <v>0.9126404463966677</v>
      </c>
      <c r="X11458" t="n">
        <v>0.9366072837064642</v>
      </c>
      <c r="Y11458" t="n">
        <v>0.8987384014698672</v>
      </c>
      <c r="Z11458" t="n">
        <v>0.9365889398832083</v>
      </c>
      <c r="AA11458" t="n">
        <v>0.9499884705972779</v>
      </c>
      <c r="AB11458" t="n">
        <v>0.9260769789340878</v>
      </c>
      <c r="AC11458" t="n">
        <v>0.9482568762073358</v>
      </c>
      <c r="AD11458" t="n">
        <v>0.9522431392402039</v>
      </c>
      <c r="AE11458" t="n">
        <v>0.9266887781135926</v>
      </c>
      <c r="AF11458" t="n">
        <v>0.9808459743259624</v>
      </c>
      <c r="AG11458" t="n">
        <v>0.97244750256871</v>
      </c>
      <c r="AH11458" t="n">
        <v>0.9589142143064787</v>
      </c>
      <c r="AI11458" t="n">
        <v>0.9385944594995527</v>
      </c>
      <c r="AJ11458" t="n">
        <v>0.9538852877046919</v>
      </c>
      <c r="AK11458" t="n">
        <v>0.8999309104069014</v>
      </c>
    </row>
    <row r="11459">
      <c r="A11459" t="n">
        <v>12</v>
      </c>
      <c r="B11459" t="n">
        <v>0.9721713220856989</v>
      </c>
      <c r="C11459" t="n">
        <v>0.9880331877165995</v>
      </c>
      <c r="D11459" t="n">
        <v>0.9379762546339391</v>
      </c>
      <c r="E11459" t="n">
        <v>0.980169574919194</v>
      </c>
      <c r="F11459" t="n">
        <v>0.9825662870994496</v>
      </c>
      <c r="G11459" t="n">
        <v>0.8840762176788934</v>
      </c>
      <c r="H11459" t="n">
        <v>0.9097415491242433</v>
      </c>
      <c r="I11459" t="n">
        <v>0.9114854827372472</v>
      </c>
      <c r="J11459" t="n">
        <v>0.9804231000454551</v>
      </c>
      <c r="K11459" t="n">
        <v>0.8942832297336467</v>
      </c>
      <c r="L11459" t="n">
        <v>0.9062408352202075</v>
      </c>
      <c r="M11459" t="n">
        <v>0.9037929957241165</v>
      </c>
      <c r="N11459" t="n">
        <v>0.9119280569516833</v>
      </c>
      <c r="O11459" t="n">
        <v>0.8919873065328929</v>
      </c>
      <c r="P11459" t="n">
        <v>0.8764081704201258</v>
      </c>
      <c r="Q11459" t="n">
        <v>0.8928314560384036</v>
      </c>
      <c r="R11459" t="n">
        <v>0.8717901663504602</v>
      </c>
      <c r="S11459" t="n">
        <v>0.8631250389051427</v>
      </c>
      <c r="T11459" t="n">
        <v>0.8845518766783139</v>
      </c>
      <c r="U11459" t="n">
        <v>0.8855698279301433</v>
      </c>
      <c r="V11459" t="n">
        <v>0.8876726773207445</v>
      </c>
      <c r="W11459" t="n">
        <v>0.8546742076711794</v>
      </c>
      <c r="X11459" t="n">
        <v>0.888497100772259</v>
      </c>
      <c r="Y11459" t="n">
        <v>0.8987386009415463</v>
      </c>
      <c r="Z11459" t="n">
        <v>0.8891447440201466</v>
      </c>
      <c r="AA11459" t="n">
        <v>0.8927067337679495</v>
      </c>
      <c r="AB11459" t="n">
        <v>0.9218319276941875</v>
      </c>
      <c r="AC11459" t="n">
        <v>0.8961205272506534</v>
      </c>
      <c r="AD11459" t="n">
        <v>0.894518529006885</v>
      </c>
      <c r="AE11459" t="n">
        <v>0.9203240408303686</v>
      </c>
      <c r="AF11459" t="n">
        <v>0.9950457238294483</v>
      </c>
      <c r="AG11459" t="n">
        <v>0.9942065925347164</v>
      </c>
      <c r="AH11459" t="n">
        <v>0.9841399753962076</v>
      </c>
      <c r="AI11459" t="n">
        <v>0.9718508077368918</v>
      </c>
      <c r="AJ11459" t="n">
        <v>0.9844430997682215</v>
      </c>
      <c r="AK11459" t="n">
        <v>0.97304250481809</v>
      </c>
    </row>
    <row r="11460">
      <c r="A11460" t="n">
        <v>13</v>
      </c>
      <c r="B11460" t="n">
        <v>0.9097318469753104</v>
      </c>
      <c r="C11460" t="n">
        <v>0.9252552718885096</v>
      </c>
      <c r="D11460" t="n">
        <v>0.9575698561233321</v>
      </c>
      <c r="E11460" t="n">
        <v>0.9148946661113483</v>
      </c>
      <c r="F11460" t="n">
        <v>0.9146092293791616</v>
      </c>
      <c r="G11460" t="n">
        <v>0.9042536437304929</v>
      </c>
      <c r="H11460" t="n">
        <v>0.8987856351292799</v>
      </c>
      <c r="I11460" t="n">
        <v>0.9068286425950428</v>
      </c>
      <c r="J11460" t="n">
        <v>0.9492884793032157</v>
      </c>
      <c r="K11460" t="n">
        <v>0.9026308952515915</v>
      </c>
      <c r="L11460" t="n">
        <v>0.916287436299843</v>
      </c>
      <c r="M11460" t="n">
        <v>0.925918989185924</v>
      </c>
      <c r="N11460" t="n">
        <v>0.9261496997076142</v>
      </c>
      <c r="O11460" t="n">
        <v>0.9097881913751806</v>
      </c>
      <c r="P11460" t="n">
        <v>0.8659840283882054</v>
      </c>
      <c r="Q11460" t="n">
        <v>0.9100832412225254</v>
      </c>
      <c r="R11460" t="n">
        <v>0.8984632112407234</v>
      </c>
      <c r="S11460" t="n">
        <v>0.8982266877209656</v>
      </c>
      <c r="T11460" t="n">
        <v>0.9197766827068906</v>
      </c>
      <c r="U11460" t="n">
        <v>0.9117596138723794</v>
      </c>
      <c r="V11460" t="n">
        <v>0.9168900853689771</v>
      </c>
      <c r="W11460" t="n">
        <v>0.8875324384706728</v>
      </c>
      <c r="X11460" t="n">
        <v>0.9161967515246834</v>
      </c>
      <c r="Y11460" t="n">
        <v>0.9297909556747996</v>
      </c>
      <c r="Z11460" t="n">
        <v>0.9123203861842669</v>
      </c>
      <c r="AA11460" t="n">
        <v>0.9136469816238508</v>
      </c>
      <c r="AB11460" t="n">
        <v>0.9518099493737077</v>
      </c>
      <c r="AC11460" t="n">
        <v>0.9307456476104469</v>
      </c>
      <c r="AD11460" t="n">
        <v>0.9188585981522885</v>
      </c>
      <c r="AE11460" t="n">
        <v>0.941328857169904</v>
      </c>
      <c r="AF11460" t="n">
        <v>0.9222771755060417</v>
      </c>
      <c r="AG11460" t="n">
        <v>0.9279469501471601</v>
      </c>
      <c r="AH11460" t="n">
        <v>0.9825486753080588</v>
      </c>
      <c r="AI11460" t="n">
        <v>0.9127432392637224</v>
      </c>
      <c r="AJ11460" t="n">
        <v>0.9155811708494349</v>
      </c>
      <c r="AK11460" t="n">
        <v>0.9219915291656783</v>
      </c>
    </row>
    <row r="11461">
      <c r="A11461" t="n">
        <v>14</v>
      </c>
      <c r="B11461" t="n">
        <v>0.927427325710529</v>
      </c>
      <c r="C11461" t="n">
        <v>0.9446256802666249</v>
      </c>
      <c r="D11461" t="n">
        <v>0.9669434781898649</v>
      </c>
      <c r="E11461" t="n">
        <v>0.9362593854220542</v>
      </c>
      <c r="F11461" t="n">
        <v>0.9356477740089386</v>
      </c>
      <c r="G11461" t="n">
        <v>0.935334521661942</v>
      </c>
      <c r="H11461" t="n">
        <v>0.9646224026331742</v>
      </c>
      <c r="I11461" t="n">
        <v>0.9735437649118719</v>
      </c>
      <c r="J11461" t="n">
        <v>0.9834579685919146</v>
      </c>
      <c r="K11461" t="n">
        <v>0.9849300567919524</v>
      </c>
      <c r="L11461" t="n">
        <v>0.993654105310636</v>
      </c>
      <c r="M11461" t="n">
        <v>0.9641176697028202</v>
      </c>
      <c r="N11461" t="n">
        <v>1</v>
      </c>
      <c r="O11461" t="n">
        <v>0.9868787079645236</v>
      </c>
      <c r="P11461" t="n">
        <v>0.9003498210085984</v>
      </c>
      <c r="Q11461" t="n">
        <v>0.9714917629938963</v>
      </c>
      <c r="R11461" t="n">
        <v>0.9707137482423873</v>
      </c>
      <c r="S11461" t="n">
        <v>0.9387075997464339</v>
      </c>
      <c r="T11461" t="n">
        <v>0.9733394323838663</v>
      </c>
      <c r="U11461" t="n">
        <v>0.977098795429583</v>
      </c>
      <c r="V11461" t="n">
        <v>0.96793872523277</v>
      </c>
      <c r="W11461" t="n">
        <v>0.9577356052594534</v>
      </c>
      <c r="X11461" t="n">
        <v>0.9907944177954067</v>
      </c>
      <c r="Y11461" t="n">
        <v>0.9280192482191667</v>
      </c>
      <c r="Z11461" t="n">
        <v>0.9735641158123776</v>
      </c>
      <c r="AA11461" t="n">
        <v>0.9841405068974712</v>
      </c>
      <c r="AB11461" t="n">
        <v>0.9957416094572263</v>
      </c>
      <c r="AC11461" t="n">
        <v>0.981210415831873</v>
      </c>
      <c r="AD11461" t="n">
        <v>0.9890053839002335</v>
      </c>
      <c r="AE11461" t="n">
        <v>0.9600625939428642</v>
      </c>
      <c r="AF11461" t="n">
        <v>0.9553548002732881</v>
      </c>
      <c r="AG11461" t="n">
        <v>0.9462275792514793</v>
      </c>
      <c r="AH11461" t="n">
        <v>0.9900029069894153</v>
      </c>
      <c r="AI11461" t="n">
        <v>0.9387924369312285</v>
      </c>
      <c r="AJ11461" t="n">
        <v>0.9349067960692556</v>
      </c>
      <c r="AK11461" t="n">
        <v>0.9776999918616269</v>
      </c>
    </row>
    <row r="11462">
      <c r="A11462" t="n">
        <v>15</v>
      </c>
      <c r="B11462" t="n">
        <v>1</v>
      </c>
      <c r="C11462" t="n">
        <v>1</v>
      </c>
      <c r="D11462" t="n">
        <v>1</v>
      </c>
      <c r="E11462" t="n">
        <v>1</v>
      </c>
      <c r="F11462" t="n">
        <v>1</v>
      </c>
      <c r="G11462" t="n">
        <v>0.9605444477851272</v>
      </c>
      <c r="H11462" t="n">
        <v>1</v>
      </c>
      <c r="I11462" t="n">
        <v>1</v>
      </c>
      <c r="J11462" t="n">
        <v>1</v>
      </c>
      <c r="K11462" t="n">
        <v>1</v>
      </c>
      <c r="L11462" t="n">
        <v>1</v>
      </c>
      <c r="M11462" t="n">
        <v>0.9906176341691639</v>
      </c>
      <c r="N11462" t="n">
        <v>0.9947770518946171</v>
      </c>
      <c r="O11462" t="n">
        <v>0.9988716405733984</v>
      </c>
      <c r="P11462" t="n">
        <v>1</v>
      </c>
      <c r="Q11462" t="n">
        <v>0.9944224756876253</v>
      </c>
      <c r="R11462" t="n">
        <v>0.993792049332311</v>
      </c>
      <c r="S11462" t="n">
        <v>0.9822993987329312</v>
      </c>
      <c r="T11462" t="n">
        <v>0.9995160738105978</v>
      </c>
      <c r="U11462" t="n">
        <v>0.9917475313141595</v>
      </c>
      <c r="V11462" t="n">
        <v>0.9892305275629579</v>
      </c>
      <c r="W11462" t="n">
        <v>0.9915434395787238</v>
      </c>
      <c r="X11462" t="n">
        <v>0.996067498860485</v>
      </c>
      <c r="Y11462" t="n">
        <v>0.9495823362242765</v>
      </c>
      <c r="Z11462" t="n">
        <v>1</v>
      </c>
      <c r="AA11462" t="n">
        <v>1</v>
      </c>
      <c r="AB11462" t="n">
        <v>0.9478020951921758</v>
      </c>
      <c r="AC11462" t="n">
        <v>1</v>
      </c>
      <c r="AD11462" t="n">
        <v>1</v>
      </c>
      <c r="AE11462" t="n">
        <v>1</v>
      </c>
      <c r="AF11462" t="n">
        <v>1</v>
      </c>
      <c r="AG11462" t="n">
        <v>1</v>
      </c>
      <c r="AH11462" t="n">
        <v>1</v>
      </c>
      <c r="AI11462" t="n">
        <v>1</v>
      </c>
      <c r="AJ11462" t="n">
        <v>1</v>
      </c>
      <c r="AK11462" t="n">
        <v>1</v>
      </c>
    </row>
    <row r="11463">
      <c r="A11463" t="n">
        <v>16</v>
      </c>
      <c r="B11463" t="n">
        <v>0.9692105999626857</v>
      </c>
      <c r="C11463" t="n">
        <v>0.9691691499915589</v>
      </c>
      <c r="D11463" t="n">
        <v>0.9738066075482174</v>
      </c>
      <c r="E11463" t="n">
        <v>0.9885114146245254</v>
      </c>
      <c r="F11463" t="n">
        <v>0.9850897753145302</v>
      </c>
      <c r="G11463" t="n">
        <v>1</v>
      </c>
      <c r="H11463" t="n">
        <v>0.9892842020907885</v>
      </c>
      <c r="I11463" t="n">
        <v>0.9864047495355384</v>
      </c>
      <c r="J11463" t="n">
        <v>0.9999915687913311</v>
      </c>
      <c r="K11463" t="n">
        <v>0.9855484341954115</v>
      </c>
      <c r="L11463" t="n">
        <v>0.9852165741030797</v>
      </c>
      <c r="M11463" t="n">
        <v>1</v>
      </c>
      <c r="N11463" t="n">
        <v>0.9957258332067258</v>
      </c>
      <c r="O11463" t="n">
        <v>1</v>
      </c>
      <c r="P11463" t="n">
        <v>0.9956598729774342</v>
      </c>
      <c r="Q11463" t="n">
        <v>1</v>
      </c>
      <c r="R11463" t="n">
        <v>1</v>
      </c>
      <c r="S11463" t="n">
        <v>1</v>
      </c>
      <c r="T11463" t="n">
        <v>1</v>
      </c>
      <c r="U11463" t="n">
        <v>1</v>
      </c>
      <c r="V11463" t="n">
        <v>1</v>
      </c>
      <c r="W11463" t="n">
        <v>1</v>
      </c>
      <c r="X11463" t="n">
        <v>1</v>
      </c>
      <c r="Y11463" t="n">
        <v>1</v>
      </c>
      <c r="Z11463" t="n">
        <v>0.9944666499247169</v>
      </c>
      <c r="AA11463" t="n">
        <v>0.975768919260524</v>
      </c>
      <c r="AB11463" t="n">
        <v>1</v>
      </c>
      <c r="AC11463" t="n">
        <v>0.9738295944547776</v>
      </c>
      <c r="AD11463" t="n">
        <v>0.9668054781726657</v>
      </c>
      <c r="AE11463" t="n">
        <v>0.9754582564666169</v>
      </c>
      <c r="AF11463" t="n">
        <v>0.957507289363757</v>
      </c>
      <c r="AG11463" t="n">
        <v>0.960198703132718</v>
      </c>
      <c r="AH11463" t="n">
        <v>0.9202696961944592</v>
      </c>
      <c r="AI11463" t="n">
        <v>0.9677302301060255</v>
      </c>
      <c r="AJ11463" t="n">
        <v>0.9681928302817574</v>
      </c>
      <c r="AK11463" t="n">
        <v>0.9639119428028212</v>
      </c>
    </row>
    <row r="11464">
      <c r="A11464" t="n">
        <v>17</v>
      </c>
      <c r="B11464" t="n">
        <v>0.8971981973577833</v>
      </c>
      <c r="C11464" t="n">
        <v>0.9104164967383244</v>
      </c>
      <c r="D11464" t="n">
        <v>0.9357499224274491</v>
      </c>
      <c r="E11464" t="n">
        <v>0.9399474615692079</v>
      </c>
      <c r="F11464" t="n">
        <v>0.9381540123809544</v>
      </c>
      <c r="G11464" t="n">
        <v>0.9869127258540216</v>
      </c>
      <c r="H11464" t="n">
        <v>0.8628102178781741</v>
      </c>
      <c r="I11464" t="n">
        <v>0.8357197406639333</v>
      </c>
      <c r="J11464" t="n">
        <v>0.9185548908341764</v>
      </c>
      <c r="K11464" t="n">
        <v>0.8202780551171803</v>
      </c>
      <c r="L11464" t="n">
        <v>0.8115288823890214</v>
      </c>
      <c r="M11464" t="n">
        <v>0.9099958396010754</v>
      </c>
      <c r="N11464" t="n">
        <v>0.8519757750706159</v>
      </c>
      <c r="O11464" t="n">
        <v>0.8462217776513563</v>
      </c>
      <c r="P11464" t="n">
        <v>0.876141289011697</v>
      </c>
      <c r="Q11464" t="n">
        <v>0.8750134158869192</v>
      </c>
      <c r="R11464" t="n">
        <v>0.8607400906482084</v>
      </c>
      <c r="S11464" t="n">
        <v>0.936171683153978</v>
      </c>
      <c r="T11464" t="n">
        <v>0.8723710918950731</v>
      </c>
      <c r="U11464" t="n">
        <v>0.8674110113909018</v>
      </c>
      <c r="V11464" t="n">
        <v>0.9446216438825654</v>
      </c>
      <c r="W11464" t="n">
        <v>0.862385089311817</v>
      </c>
      <c r="X11464" t="n">
        <v>0.8591472020214385</v>
      </c>
      <c r="Y11464" t="n">
        <v>0.9281175877570667</v>
      </c>
      <c r="Z11464" t="n">
        <v>0.8284262036913411</v>
      </c>
      <c r="AA11464" t="n">
        <v>0.8010812216583769</v>
      </c>
      <c r="AB11464" t="n">
        <v>0.9137720783652516</v>
      </c>
      <c r="AC11464" t="n">
        <v>0.793271962298229</v>
      </c>
      <c r="AD11464" t="n">
        <v>0.7688576480559853</v>
      </c>
      <c r="AE11464" t="n">
        <v>0.8412573393764617</v>
      </c>
      <c r="AF11464" t="n">
        <v>0.8831412029663114</v>
      </c>
      <c r="AG11464" t="n">
        <v>0.887205002502868</v>
      </c>
      <c r="AH11464" t="n">
        <v>0.8014754228630191</v>
      </c>
      <c r="AI11464" t="n">
        <v>0.8745832271755183</v>
      </c>
      <c r="AJ11464" t="n">
        <v>0.9039174464975649</v>
      </c>
      <c r="AK11464" t="n">
        <v>0.7667602868170477</v>
      </c>
    </row>
    <row r="11465">
      <c r="A11465" t="n">
        <v>18</v>
      </c>
      <c r="B11465" t="n">
        <v>0.683158310900255</v>
      </c>
      <c r="C11465" t="n">
        <v>0.7244417972506701</v>
      </c>
      <c r="D11465" t="n">
        <v>0.6207837277285124</v>
      </c>
      <c r="E11465" t="n">
        <v>0.7330983721269357</v>
      </c>
      <c r="F11465" t="n">
        <v>0.7311791202502942</v>
      </c>
      <c r="G11465" t="n">
        <v>0.6565555829968787</v>
      </c>
      <c r="H11465" t="n">
        <v>0.6480160037865219</v>
      </c>
      <c r="I11465" t="n">
        <v>0.6014968144038865</v>
      </c>
      <c r="J11465" t="n">
        <v>0.7729281221132274</v>
      </c>
      <c r="K11465" t="n">
        <v>0.57139489194499</v>
      </c>
      <c r="L11465" t="n">
        <v>0.5790104598727133</v>
      </c>
      <c r="M11465" t="n">
        <v>0.7600693498525352</v>
      </c>
      <c r="N11465" t="n">
        <v>0.5686664971676086</v>
      </c>
      <c r="O11465" t="n">
        <v>0.5811556918707464</v>
      </c>
      <c r="P11465" t="n">
        <v>0.7159145951668725</v>
      </c>
      <c r="Q11465" t="n">
        <v>0.5731601417832745</v>
      </c>
      <c r="R11465" t="n">
        <v>0.587191440185005</v>
      </c>
      <c r="S11465" t="n">
        <v>0.7777227565548021</v>
      </c>
      <c r="T11465" t="n">
        <v>0.5687513379443456</v>
      </c>
      <c r="U11465" t="n">
        <v>0.5919619490479868</v>
      </c>
      <c r="V11465" t="n">
        <v>0.8016702966447578</v>
      </c>
      <c r="W11465" t="n">
        <v>0.5766208407474113</v>
      </c>
      <c r="X11465" t="n">
        <v>0.5755782633127683</v>
      </c>
      <c r="Y11465" t="n">
        <v>0.7321093352147503</v>
      </c>
      <c r="Z11465" t="n">
        <v>0.5625679833507596</v>
      </c>
      <c r="AA11465" t="n">
        <v>0.5357527852578325</v>
      </c>
      <c r="AB11465" t="n">
        <v>0.7771395392944334</v>
      </c>
      <c r="AC11465" t="n">
        <v>0.5196975156542489</v>
      </c>
      <c r="AD11465" t="n">
        <v>0.433192246680335</v>
      </c>
      <c r="AE11465" t="n">
        <v>0.4533497918537828</v>
      </c>
      <c r="AF11465" t="n">
        <v>0.689668423393173</v>
      </c>
      <c r="AG11465" t="n">
        <v>0.6966836714515967</v>
      </c>
      <c r="AH11465" t="n">
        <v>0.5274871440321051</v>
      </c>
      <c r="AI11465" t="n">
        <v>0.6734061713811764</v>
      </c>
      <c r="AJ11465" t="n">
        <v>0.6840992794868028</v>
      </c>
      <c r="AK11465" t="n">
        <v>0.508409363631169</v>
      </c>
    </row>
    <row r="11466">
      <c r="A11466" t="n">
        <v>19</v>
      </c>
      <c r="B11466" t="n">
        <v>0.3537574295690183</v>
      </c>
      <c r="C11466" t="n">
        <v>0.3917847312982399</v>
      </c>
      <c r="D11466" t="n">
        <v>0.3470800058791828</v>
      </c>
      <c r="E11466" t="n">
        <v>0.3370993918424854</v>
      </c>
      <c r="F11466" t="n">
        <v>0.3755387203083462</v>
      </c>
      <c r="G11466" t="n">
        <v>0.3423218580877931</v>
      </c>
      <c r="H11466" t="n">
        <v>0.3714842879594629</v>
      </c>
      <c r="I11466" t="n">
        <v>0.3115072855504938</v>
      </c>
      <c r="J11466" t="n">
        <v>0.2984651534479977</v>
      </c>
      <c r="K11466" t="n">
        <v>0.503314975254168</v>
      </c>
      <c r="L11466" t="n">
        <v>0.4308123837168331</v>
      </c>
      <c r="M11466" t="n">
        <v>0.3638553869022942</v>
      </c>
      <c r="N11466" t="n">
        <v>0.5068464958653599</v>
      </c>
      <c r="O11466" t="n">
        <v>0.5009736982345286</v>
      </c>
      <c r="P11466" t="n">
        <v>0.6387276689705957</v>
      </c>
      <c r="Q11466" t="n">
        <v>0.5142152647006759</v>
      </c>
      <c r="R11466" t="n">
        <v>0.5180703375069871</v>
      </c>
      <c r="S11466" t="n">
        <v>0.730466442488354</v>
      </c>
      <c r="T11466" t="n">
        <v>0.5022571600505682</v>
      </c>
      <c r="U11466" t="n">
        <v>0.5119914944275386</v>
      </c>
      <c r="V11466" t="n">
        <v>0.7579306729463444</v>
      </c>
      <c r="W11466" t="n">
        <v>0.5065901978972291</v>
      </c>
      <c r="X11466" t="n">
        <v>0.4714425525717537</v>
      </c>
      <c r="Y11466" t="n">
        <v>0.6398985646616372</v>
      </c>
      <c r="Z11466" t="n">
        <v>0.4154199276792144</v>
      </c>
      <c r="AA11466" t="n">
        <v>0.3419918033823878</v>
      </c>
      <c r="AB11466" t="n">
        <v>0.4340024651031711</v>
      </c>
      <c r="AC11466" t="n">
        <v>0.3802760201426974</v>
      </c>
      <c r="AD11466" t="n">
        <v>0.2804454229412479</v>
      </c>
      <c r="AE11466" t="n">
        <v>0.2496271146524316</v>
      </c>
      <c r="AF11466" t="n">
        <v>0.3392574045147677</v>
      </c>
      <c r="AG11466" t="n">
        <v>0.3498794981329968</v>
      </c>
      <c r="AH11466" t="n">
        <v>0.289881162138592</v>
      </c>
      <c r="AI11466" t="n">
        <v>0.3512786915621909</v>
      </c>
      <c r="AJ11466" t="n">
        <v>0.4014042298757027</v>
      </c>
      <c r="AK11466" t="n">
        <v>0.3312118730206005</v>
      </c>
    </row>
    <row r="11467">
      <c r="A11467" t="n">
        <v>20</v>
      </c>
      <c r="B11467" t="n">
        <v>0.2716973400143927</v>
      </c>
      <c r="C11467" t="n">
        <v>0.3173760345079414</v>
      </c>
      <c r="D11467" t="n">
        <v>0.34423840086228</v>
      </c>
      <c r="E11467" t="n">
        <v>0.2646450351287811</v>
      </c>
      <c r="F11467" t="n">
        <v>0.3001028437570891</v>
      </c>
      <c r="G11467" t="n">
        <v>0.3394588630701829</v>
      </c>
      <c r="H11467" t="n">
        <v>0.2077681012202937</v>
      </c>
      <c r="I11467" t="n">
        <v>0.2028316310815377</v>
      </c>
      <c r="J11467" t="n">
        <v>0.2743702253698734</v>
      </c>
      <c r="K11467" t="n">
        <v>0.1700396148024091</v>
      </c>
      <c r="L11467" t="n">
        <v>0.1960393381099128</v>
      </c>
      <c r="M11467" t="n">
        <v>0.2519624942257808</v>
      </c>
      <c r="N11467" t="n">
        <v>0.4232355303098422</v>
      </c>
      <c r="O11467" t="n">
        <v>0.309173347631895</v>
      </c>
      <c r="P11467" t="n">
        <v>0.3911572520443324</v>
      </c>
      <c r="Q11467" t="n">
        <v>0.3512638113942347</v>
      </c>
      <c r="R11467" t="n">
        <v>0.3843538227028303</v>
      </c>
      <c r="S11467" t="n">
        <v>0.6816922879526812</v>
      </c>
      <c r="T11467" t="n">
        <v>0.4161583930861312</v>
      </c>
      <c r="U11467" t="n">
        <v>0.3862553240178287</v>
      </c>
      <c r="V11467" t="n">
        <v>0.7195643842027776</v>
      </c>
      <c r="W11467" t="n">
        <v>0.4287992261687774</v>
      </c>
      <c r="X11467" t="n">
        <v>0.30818596687424</v>
      </c>
      <c r="Y11467" t="n">
        <v>0.4652022652801789</v>
      </c>
      <c r="Z11467" t="n">
        <v>0.1720549732652757</v>
      </c>
      <c r="AA11467" t="n">
        <v>0.1644373902110836</v>
      </c>
      <c r="AB11467" t="n">
        <v>0.2285902976216751</v>
      </c>
      <c r="AC11467" t="n">
        <v>0.150062123595304</v>
      </c>
      <c r="AD11467" t="n">
        <v>0.1598222767014716</v>
      </c>
      <c r="AE11467" t="n">
        <v>0.2214231867728447</v>
      </c>
      <c r="AF11467" t="n">
        <v>0.2593497585406537</v>
      </c>
      <c r="AG11467" t="n">
        <v>0.2766848379211427</v>
      </c>
      <c r="AH11467" t="n">
        <v>0.2826016180564613</v>
      </c>
      <c r="AI11467" t="n">
        <v>0.2698355188056501</v>
      </c>
      <c r="AJ11467" t="n">
        <v>0.3222184439992987</v>
      </c>
      <c r="AK11467" t="n">
        <v>0.3285067297419443</v>
      </c>
    </row>
    <row r="11468">
      <c r="A11468" t="n">
        <v>21</v>
      </c>
      <c r="B11468" t="n">
        <v>0.1839701218049522</v>
      </c>
      <c r="C11468" t="n">
        <v>0.2173441670160079</v>
      </c>
      <c r="D11468" t="n">
        <v>0.3383510525370306</v>
      </c>
      <c r="E11468" t="n">
        <v>0.1737891140119617</v>
      </c>
      <c r="F11468" t="n">
        <v>0.2022107553060614</v>
      </c>
      <c r="G11468" t="n">
        <v>0.333652338716605</v>
      </c>
      <c r="H11468" t="n">
        <v>0.138276233299951</v>
      </c>
      <c r="I11468" t="n">
        <v>0.1480567072297579</v>
      </c>
      <c r="J11468" t="n">
        <v>0.2709214944500652</v>
      </c>
      <c r="K11468" t="n">
        <v>0.1270658206920244</v>
      </c>
      <c r="L11468" t="n">
        <v>0.1400256736919171</v>
      </c>
      <c r="M11468" t="n">
        <v>0.2425497767301929</v>
      </c>
      <c r="N11468" t="n">
        <v>0.1272223496910259</v>
      </c>
      <c r="O11468" t="n">
        <v>0.1368218078778898</v>
      </c>
      <c r="P11468" t="n">
        <v>0.2404738292751979</v>
      </c>
      <c r="Q11468" t="n">
        <v>0.204792991122516</v>
      </c>
      <c r="R11468" t="n">
        <v>0.1531903474152324</v>
      </c>
      <c r="S11468" t="n">
        <v>0.3358556145996232</v>
      </c>
      <c r="T11468" t="n">
        <v>0.2996357304879775</v>
      </c>
      <c r="U11468" t="n">
        <v>0.1774202827562888</v>
      </c>
      <c r="V11468" t="n">
        <v>0.3363158578448986</v>
      </c>
      <c r="W11468" t="n">
        <v>0.1220570772712343</v>
      </c>
      <c r="X11468" t="n">
        <v>0.1220133325635621</v>
      </c>
      <c r="Y11468" t="n">
        <v>0.2442676327479039</v>
      </c>
      <c r="Z11468" t="n">
        <v>0.1132955369635256</v>
      </c>
      <c r="AA11468" t="n">
        <v>0.1131752906042052</v>
      </c>
      <c r="AB11468" t="n">
        <v>0.1915097034939758</v>
      </c>
      <c r="AC11468" t="n">
        <v>0.1040215122572619</v>
      </c>
      <c r="AD11468" t="n">
        <v>0.1198026951848929</v>
      </c>
      <c r="AE11468" t="n">
        <v>0.2127637038251341</v>
      </c>
      <c r="AF11468" t="n">
        <v>0.1756093992907016</v>
      </c>
      <c r="AG11468" t="n">
        <v>0.1895873731323124</v>
      </c>
      <c r="AH11468" t="n">
        <v>0.2778169884193186</v>
      </c>
      <c r="AI11468" t="n">
        <v>0.1827094562624287</v>
      </c>
      <c r="AJ11468" t="n">
        <v>0.2182277815874278</v>
      </c>
      <c r="AK11468" t="n">
        <v>0.3228886549347111</v>
      </c>
    </row>
    <row r="11469">
      <c r="A11469" t="n">
        <v>22</v>
      </c>
      <c r="B11469" t="n">
        <v>0.1411251632506197</v>
      </c>
      <c r="C11469" t="n">
        <v>0.168482386571646</v>
      </c>
      <c r="D11469" t="n">
        <v>0.3346071562719449</v>
      </c>
      <c r="E11469" t="n">
        <v>0.1333152190447615</v>
      </c>
      <c r="F11469" t="n">
        <v>0.155146630411801</v>
      </c>
      <c r="G11469" t="n">
        <v>0.3298994394811443</v>
      </c>
      <c r="H11469" t="n">
        <v>0.1232882465152288</v>
      </c>
      <c r="I11469" t="n">
        <v>0.1355846657708242</v>
      </c>
      <c r="J11469" t="n">
        <v>0.2688859074179974</v>
      </c>
      <c r="K11469" t="n">
        <v>0.1061676704563754</v>
      </c>
      <c r="L11469" t="n">
        <v>0.1332271936556044</v>
      </c>
      <c r="M11469" t="n">
        <v>0.2409892569912468</v>
      </c>
      <c r="N11469" t="n">
        <v>0.1142448196850418</v>
      </c>
      <c r="O11469" t="n">
        <v>0.1216966629725455</v>
      </c>
      <c r="P11469" t="n">
        <v>0.2189348069700798</v>
      </c>
      <c r="Q11469" t="n">
        <v>0.125946604073133</v>
      </c>
      <c r="R11469" t="n">
        <v>0.1235305150304467</v>
      </c>
      <c r="S11469" t="n">
        <v>0.2604435376811392</v>
      </c>
      <c r="T11469" t="n">
        <v>0.1840314119697121</v>
      </c>
      <c r="U11469" t="n">
        <v>0.1291229399763191</v>
      </c>
      <c r="V11469" t="n">
        <v>0.2662211191019766</v>
      </c>
      <c r="W11469" t="n">
        <v>0.128125372207765</v>
      </c>
      <c r="X11469" t="n">
        <v>0.1128594820969569</v>
      </c>
      <c r="Y11469" t="n">
        <v>0.1882627672347022</v>
      </c>
      <c r="Z11469" t="n">
        <v>0.1015165025943242</v>
      </c>
      <c r="AA11469" t="n">
        <v>0.1049019893351832</v>
      </c>
      <c r="AB11469" t="n">
        <v>0.1776445895545013</v>
      </c>
      <c r="AC11469" t="n">
        <v>0.09241165142607666</v>
      </c>
      <c r="AD11469" t="n">
        <v>0.1151551036980863</v>
      </c>
      <c r="AE11469" t="n">
        <v>0.2113948220886659</v>
      </c>
      <c r="AF11469" t="n">
        <v>0.1347115765326215</v>
      </c>
      <c r="AG11469" t="n">
        <v>0.1470301833121668</v>
      </c>
      <c r="AH11469" t="n">
        <v>0.2746920586212689</v>
      </c>
      <c r="AI11469" t="n">
        <v>0.1401580951813727</v>
      </c>
      <c r="AJ11469" t="n">
        <v>0.1674202111301299</v>
      </c>
      <c r="AK11469" t="n">
        <v>0.3192575552673456</v>
      </c>
    </row>
    <row r="11470">
      <c r="A11470" t="n">
        <v>23</v>
      </c>
      <c r="B11470" t="n">
        <v>0.1372804445747488</v>
      </c>
      <c r="C11470" t="n">
        <v>0.1640828706540234</v>
      </c>
      <c r="D11470" t="n">
        <v>0.3324555386801235</v>
      </c>
      <c r="E11470" t="n">
        <v>0.1296832692164451</v>
      </c>
      <c r="F11470" t="n">
        <v>0.1509496183159027</v>
      </c>
      <c r="G11470" t="n">
        <v>0.3277773601924233</v>
      </c>
      <c r="H11470" t="n">
        <v>0.1222872687585751</v>
      </c>
      <c r="I11470" t="n">
        <v>0.1349052413621214</v>
      </c>
      <c r="J11470" t="n">
        <v>0.26765531752665</v>
      </c>
      <c r="K11470" t="n">
        <v>0.1063493188186415</v>
      </c>
      <c r="L11470" t="n">
        <v>0.1334661622460049</v>
      </c>
      <c r="M11470" t="n">
        <v>0.2400150425811648</v>
      </c>
      <c r="N11470" t="n">
        <v>0.1053751871982736</v>
      </c>
      <c r="O11470" t="n">
        <v>0.1170527746469396</v>
      </c>
      <c r="P11470" t="n">
        <v>0.2067357064833169</v>
      </c>
      <c r="Q11470" t="n">
        <v>0.09533189858843963</v>
      </c>
      <c r="R11470" t="n">
        <v>0.1018656795717339</v>
      </c>
      <c r="S11470" t="n">
        <v>0.1979928122352068</v>
      </c>
      <c r="T11470" t="n">
        <v>0.1214853465894709</v>
      </c>
      <c r="U11470" t="n">
        <v>0.1088469974017893</v>
      </c>
      <c r="V11470" t="n">
        <v>0.1852401313425575</v>
      </c>
      <c r="W11470" t="n">
        <v>0.1080801117435385</v>
      </c>
      <c r="X11470" t="n">
        <v>0.1005028202687728</v>
      </c>
      <c r="Y11470" t="n">
        <v>0.1916426153689338</v>
      </c>
      <c r="Z11470" t="n">
        <v>0.09159486305689021</v>
      </c>
      <c r="AA11470" t="n">
        <v>0.1034525787072699</v>
      </c>
      <c r="AB11470" t="n">
        <v>0.176926449994349</v>
      </c>
      <c r="AC11470" t="n">
        <v>0.09256976382567715</v>
      </c>
      <c r="AD11470" t="n">
        <v>0.1153223714886712</v>
      </c>
      <c r="AE11470" t="n">
        <v>0.21054024506533</v>
      </c>
      <c r="AF11470" t="n">
        <v>0.1310415852835683</v>
      </c>
      <c r="AG11470" t="n">
        <v>0.1431857882635258</v>
      </c>
      <c r="AH11470" t="n">
        <v>0.2729250650552043</v>
      </c>
      <c r="AI11470" t="n">
        <v>0.1363397226551255</v>
      </c>
      <c r="AJ11470" t="n">
        <v>0.1628879000061328</v>
      </c>
      <c r="AK11470" t="n">
        <v>0.3172043476228159</v>
      </c>
    </row>
    <row r="11471">
      <c r="A11471" t="n">
        <v>24</v>
      </c>
      <c r="B11471" t="n">
        <v>0.1375153255683787</v>
      </c>
      <c r="C11471" t="n">
        <v>0.1643191263754711</v>
      </c>
      <c r="D11471" t="n">
        <v>0.3312347916972874</v>
      </c>
      <c r="E11471" t="n">
        <v>0.1299051517666152</v>
      </c>
      <c r="F11471" t="n">
        <v>0.1512077877548471</v>
      </c>
      <c r="G11471" t="n">
        <v>0.3265196825874066</v>
      </c>
      <c r="H11471" t="n">
        <v>0.1210496333783098</v>
      </c>
      <c r="I11471" t="n">
        <v>0.1335190461395533</v>
      </c>
      <c r="J11471" t="n">
        <v>0.2690061437850995</v>
      </c>
      <c r="K11471" t="n">
        <v>0.1050932397178653</v>
      </c>
      <c r="L11471" t="n">
        <v>0.1316342166867535</v>
      </c>
      <c r="M11471" t="n">
        <v>0.2420730335082379</v>
      </c>
      <c r="N11471" t="n">
        <v>0.09525485320244698</v>
      </c>
      <c r="O11471" t="n">
        <v>0.1138756347938842</v>
      </c>
      <c r="P11471" t="n">
        <v>0.2086293819504231</v>
      </c>
      <c r="Q11471" t="n">
        <v>0.0952848558680741</v>
      </c>
      <c r="R11471" t="n">
        <v>0.09942697058727284</v>
      </c>
      <c r="S11471" t="n">
        <v>0.172852150295171</v>
      </c>
      <c r="T11471" t="n">
        <v>0.09360310940009191</v>
      </c>
      <c r="U11471" t="n">
        <v>0.09727653909593584</v>
      </c>
      <c r="V11471" t="n">
        <v>0.1751199551135704</v>
      </c>
      <c r="W11471" t="n">
        <v>0.08795255952617274</v>
      </c>
      <c r="X11471" t="n">
        <v>0.09501547756923515</v>
      </c>
      <c r="Y11471" t="n">
        <v>0.1630680978360714</v>
      </c>
      <c r="Z11471" t="n">
        <v>0.09089917216112069</v>
      </c>
      <c r="AA11471" t="n">
        <v>0.102043807433672</v>
      </c>
      <c r="AB11471" t="n">
        <v>0.1785700946411413</v>
      </c>
      <c r="AC11471" t="n">
        <v>0.09147643340290779</v>
      </c>
      <c r="AD11471" t="n">
        <v>0.1138994513400394</v>
      </c>
      <c r="AE11471" t="n">
        <v>0.2127974713062994</v>
      </c>
      <c r="AF11471" t="n">
        <v>0.131265791854676</v>
      </c>
      <c r="AG11471" t="n">
        <v>0.1434030888496028</v>
      </c>
      <c r="AH11471" t="n">
        <v>0.2718219514247769</v>
      </c>
      <c r="AI11471" t="n">
        <v>0.1365729941136181</v>
      </c>
      <c r="AJ11471" t="n">
        <v>0.1631799016658372</v>
      </c>
      <c r="AK11471" t="n">
        <v>0.3159874876842174</v>
      </c>
    </row>
    <row r="11481">
      <c r="A11481" t="inlineStr">
        <is>
          <t>PVVAC-P-240to760-E10.8-rDXGF-OfL1985-CZ16</t>
        </is>
      </c>
      <c r="D11481" t="n">
        <v>2015</v>
      </c>
      <c r="F11481" t="inlineStr">
        <is>
          <t>Source Annual kWh:</t>
        </is>
      </c>
      <c r="G11481" s="169" t="n">
        <v>1884756.293999986</v>
      </c>
      <c r="H11481" t="inlineStr">
        <is>
          <t>DEER</t>
        </is>
      </c>
      <c r="K11481" t="inlineStr">
        <is>
          <t>PDAF</t>
        </is>
      </c>
      <c r="L11481" t="inlineStr">
        <is>
          <t>Monthly</t>
        </is>
      </c>
    </row>
    <row r="11482">
      <c r="A11482" t="n">
        <v>288</v>
      </c>
      <c r="B11482" t="inlineStr">
        <is>
          <t>PVVAC-P-240to760-E10.8-20-MM</t>
        </is>
      </c>
      <c r="F11482" t="inlineStr">
        <is>
          <t>Source Sample Size:</t>
        </is>
      </c>
      <c r="G11482" t="n">
        <v>0</v>
      </c>
      <c r="H11482" t="inlineStr">
        <is>
          <t>DEER</t>
        </is>
      </c>
      <c r="K11482" t="inlineStr">
        <is>
          <t>WKWE</t>
        </is>
      </c>
      <c r="L11482" t="inlineStr">
        <is>
          <t>Monthly</t>
        </is>
      </c>
      <c r="N11482" t="inlineStr">
        <is>
          <t>Weekend Peak3</t>
        </is>
      </c>
    </row>
    <row r="11483">
      <c r="B11483" t="n">
        <v>1</v>
      </c>
      <c r="C11483" t="inlineStr">
        <is>
          <t>JANUARY</t>
        </is>
      </c>
      <c r="D11483" t="inlineStr">
        <is>
          <t>JAN</t>
        </is>
      </c>
      <c r="E11483" t="n">
        <v>2</v>
      </c>
      <c r="F11483" t="inlineStr">
        <is>
          <t>FEBRUARY</t>
        </is>
      </c>
      <c r="G11483" t="inlineStr">
        <is>
          <t>FEB</t>
        </is>
      </c>
      <c r="H11483" t="n">
        <v>3</v>
      </c>
      <c r="I11483" t="inlineStr">
        <is>
          <t>MARCH</t>
        </is>
      </c>
      <c r="J11483" t="inlineStr">
        <is>
          <t>MAR</t>
        </is>
      </c>
      <c r="K11483" t="n">
        <v>4</v>
      </c>
      <c r="L11483" t="inlineStr">
        <is>
          <t>APRIL</t>
        </is>
      </c>
      <c r="M11483" t="inlineStr">
        <is>
          <t>APR</t>
        </is>
      </c>
      <c r="N11483" t="n">
        <v>5</v>
      </c>
      <c r="O11483" t="inlineStr">
        <is>
          <t>MAY</t>
        </is>
      </c>
      <c r="P11483" t="inlineStr">
        <is>
          <t>MAY</t>
        </is>
      </c>
      <c r="Q11483" t="n">
        <v>6</v>
      </c>
      <c r="R11483" t="inlineStr">
        <is>
          <t>JUNE</t>
        </is>
      </c>
      <c r="S11483" t="inlineStr">
        <is>
          <t>JUN</t>
        </is>
      </c>
      <c r="T11483" t="n">
        <v>7</v>
      </c>
      <c r="U11483" t="inlineStr">
        <is>
          <t>JULY</t>
        </is>
      </c>
      <c r="V11483" t="inlineStr">
        <is>
          <t>JUL</t>
        </is>
      </c>
      <c r="W11483" t="n">
        <v>8</v>
      </c>
      <c r="X11483" t="inlineStr">
        <is>
          <t>AUGUST</t>
        </is>
      </c>
      <c r="Y11483" t="inlineStr">
        <is>
          <t>AUG</t>
        </is>
      </c>
      <c r="Z11483" t="n">
        <v>9</v>
      </c>
      <c r="AA11483" t="inlineStr">
        <is>
          <t>SEPTEMBER</t>
        </is>
      </c>
      <c r="AB11483" t="inlineStr">
        <is>
          <t>SEP</t>
        </is>
      </c>
      <c r="AC11483" t="n">
        <v>10</v>
      </c>
      <c r="AD11483" t="inlineStr">
        <is>
          <t>OCTOBER</t>
        </is>
      </c>
      <c r="AE11483" t="inlineStr">
        <is>
          <t>OCT</t>
        </is>
      </c>
      <c r="AF11483" t="n">
        <v>11</v>
      </c>
      <c r="AG11483" t="inlineStr">
        <is>
          <t>NOVEMBER</t>
        </is>
      </c>
      <c r="AH11483" t="inlineStr">
        <is>
          <t>NOV</t>
        </is>
      </c>
      <c r="AI11483" t="n">
        <v>12</v>
      </c>
      <c r="AJ11483" t="inlineStr">
        <is>
          <t>DECEMBER</t>
        </is>
      </c>
      <c r="AK11483" t="inlineStr">
        <is>
          <t>DEC</t>
        </is>
      </c>
    </row>
    <row r="11484">
      <c r="B11484" t="n">
        <v>31</v>
      </c>
      <c r="E11484" t="n">
        <v>28</v>
      </c>
      <c r="H11484" t="n">
        <v>31</v>
      </c>
      <c r="K11484" t="n">
        <v>30</v>
      </c>
      <c r="N11484" t="n">
        <v>31</v>
      </c>
      <c r="Q11484" t="n">
        <v>30</v>
      </c>
      <c r="T11484" t="n">
        <v>31</v>
      </c>
      <c r="W11484" t="n">
        <v>31</v>
      </c>
      <c r="Z11484" t="n">
        <v>30</v>
      </c>
      <c r="AC11484" t="n">
        <v>31</v>
      </c>
      <c r="AF11484" t="n">
        <v>30</v>
      </c>
      <c r="AI11484" t="n">
        <v>31</v>
      </c>
    </row>
    <row r="11485">
      <c r="A11485" t="inlineStr">
        <is>
          <t>RATIOS</t>
        </is>
      </c>
      <c r="B11485" t="inlineStr">
        <is>
          <t>E.BKDWN</t>
        </is>
      </c>
      <c r="C11485" t="inlineStr">
        <is>
          <t>PEAK/AVG</t>
        </is>
      </c>
      <c r="D11485" t="inlineStr">
        <is>
          <t>END/AVG</t>
        </is>
      </c>
      <c r="E11485" t="inlineStr">
        <is>
          <t>E.BKDWN</t>
        </is>
      </c>
      <c r="F11485" t="inlineStr">
        <is>
          <t>PEAK/AVG</t>
        </is>
      </c>
      <c r="G11485" t="inlineStr">
        <is>
          <t>END/AVG</t>
        </is>
      </c>
      <c r="H11485" t="inlineStr">
        <is>
          <t>E.BKDWN</t>
        </is>
      </c>
      <c r="I11485" t="inlineStr">
        <is>
          <t>PEAK/AVG</t>
        </is>
      </c>
      <c r="J11485" t="inlineStr">
        <is>
          <t>END/AVG</t>
        </is>
      </c>
      <c r="K11485" t="inlineStr">
        <is>
          <t>E.BKDWN</t>
        </is>
      </c>
      <c r="L11485" t="inlineStr">
        <is>
          <t>PEAK/AVG</t>
        </is>
      </c>
      <c r="M11485" t="inlineStr">
        <is>
          <t>END/AVG</t>
        </is>
      </c>
      <c r="N11485" t="inlineStr">
        <is>
          <t>E.BKDWN</t>
        </is>
      </c>
      <c r="O11485" t="inlineStr">
        <is>
          <t>PEAK/AVG</t>
        </is>
      </c>
      <c r="P11485" t="inlineStr">
        <is>
          <t>END/AVG</t>
        </is>
      </c>
      <c r="Q11485" t="inlineStr">
        <is>
          <t>E.BKDWN</t>
        </is>
      </c>
      <c r="R11485" t="inlineStr">
        <is>
          <t>PEAK/AVG</t>
        </is>
      </c>
      <c r="S11485" t="inlineStr">
        <is>
          <t>END/AVG</t>
        </is>
      </c>
      <c r="T11485" t="inlineStr">
        <is>
          <t>E.BKDWN</t>
        </is>
      </c>
      <c r="U11485" t="inlineStr">
        <is>
          <t>PEAK/AVG</t>
        </is>
      </c>
      <c r="V11485" t="inlineStr">
        <is>
          <t>END/AVG</t>
        </is>
      </c>
      <c r="W11485" t="inlineStr">
        <is>
          <t>E.BKDWN</t>
        </is>
      </c>
      <c r="X11485" t="inlineStr">
        <is>
          <t>PEAK/AVG</t>
        </is>
      </c>
      <c r="Y11485" t="inlineStr">
        <is>
          <t>END/AVG</t>
        </is>
      </c>
      <c r="Z11485" t="inlineStr">
        <is>
          <t>E.BKDWN</t>
        </is>
      </c>
      <c r="AA11485" t="inlineStr">
        <is>
          <t>PEAK/AVG</t>
        </is>
      </c>
      <c r="AB11485" t="inlineStr">
        <is>
          <t>END/AVG</t>
        </is>
      </c>
      <c r="AC11485" t="inlineStr">
        <is>
          <t>E.BKDWN</t>
        </is>
      </c>
      <c r="AD11485" t="inlineStr">
        <is>
          <t>PEAK/AVG</t>
        </is>
      </c>
      <c r="AE11485" t="inlineStr">
        <is>
          <t>END/AVG</t>
        </is>
      </c>
      <c r="AF11485" t="inlineStr">
        <is>
          <t>E.BKDWN</t>
        </is>
      </c>
      <c r="AG11485" t="inlineStr">
        <is>
          <t>PEAK/AVG</t>
        </is>
      </c>
      <c r="AH11485" t="inlineStr">
        <is>
          <t>END/AVG</t>
        </is>
      </c>
      <c r="AI11485" t="inlineStr">
        <is>
          <t>E.BKDWN</t>
        </is>
      </c>
      <c r="AJ11485" t="inlineStr">
        <is>
          <t>PEAK/AVG</t>
        </is>
      </c>
      <c r="AK11485" t="inlineStr">
        <is>
          <t>END/AVG</t>
        </is>
      </c>
    </row>
    <row r="11486">
      <c r="B11486" s="170" t="n">
        <v>0.07146229578755954</v>
      </c>
      <c r="C11486" s="171" t="n">
        <v>1.053138689685531</v>
      </c>
      <c r="D11486" s="171" t="n">
        <v>0.5346897844091428</v>
      </c>
      <c r="E11486" s="170" t="n">
        <v>0.06606585393567908</v>
      </c>
      <c r="F11486" s="171" t="n">
        <v>1.033025104401266</v>
      </c>
      <c r="G11486" s="171" t="n">
        <v>0.489701733866679</v>
      </c>
      <c r="H11486" s="170" t="n">
        <v>0.07490146238154355</v>
      </c>
      <c r="I11486" s="171" t="n">
        <v>1.096384324228483</v>
      </c>
      <c r="J11486" s="171" t="n">
        <v>0.4855354775157132</v>
      </c>
      <c r="K11486" s="170" t="n">
        <v>0.07128121373814401</v>
      </c>
      <c r="L11486" s="171" t="n">
        <v>1.070272427026289</v>
      </c>
      <c r="M11486" s="171" t="n">
        <v>0.4805990214893265</v>
      </c>
      <c r="N11486" s="170" t="n">
        <v>0.0858743537797151</v>
      </c>
      <c r="O11486" s="171" t="n">
        <v>1.17799163219499</v>
      </c>
      <c r="P11486" s="171" t="n">
        <v>0.5414290166019867</v>
      </c>
      <c r="Q11486" s="170" t="n">
        <v>0.09664998936825739</v>
      </c>
      <c r="R11486" s="171" t="n">
        <v>1.267080539702479</v>
      </c>
      <c r="S11486" s="171" t="n">
        <v>0.5942215811033111</v>
      </c>
      <c r="T11486" s="170" t="n">
        <v>0.1026108947953352</v>
      </c>
      <c r="U11486" s="171" t="n">
        <v>1.130021663639285</v>
      </c>
      <c r="V11486" s="171" t="n">
        <v>0.5444454425147848</v>
      </c>
      <c r="W11486" s="170" t="n">
        <v>0.1106837834112838</v>
      </c>
      <c r="X11486" s="171" t="n">
        <v>1.134374634082061</v>
      </c>
      <c r="Y11486" s="171" t="n">
        <v>0.5754438116505635</v>
      </c>
      <c r="Z11486" s="170" t="n">
        <v>0.09345865112257144</v>
      </c>
      <c r="AA11486" s="171" t="n">
        <v>1.146086666227299</v>
      </c>
      <c r="AB11486" s="171" t="n">
        <v>0.5880800002984241</v>
      </c>
      <c r="AC11486" s="170" t="n">
        <v>0.08399682537494059</v>
      </c>
      <c r="AD11486" s="171" t="n">
        <v>1.273090144358583</v>
      </c>
      <c r="AE11486" s="171" t="n">
        <v>0.5407489659777466</v>
      </c>
      <c r="AF11486" s="170" t="n">
        <v>0.07043630401919322</v>
      </c>
      <c r="AG11486" s="171" t="n">
        <v>1.1799264189712</v>
      </c>
      <c r="AH11486" s="171" t="n">
        <v>0.4844684788746957</v>
      </c>
      <c r="AI11486" s="170" t="n">
        <v>0.07257837228577713</v>
      </c>
      <c r="AJ11486" s="171" t="n">
        <v>1.042783236966376</v>
      </c>
      <c r="AK11486" s="171" t="n">
        <v>0.4739425243479996</v>
      </c>
      <c r="AN11486" s="163">
        <f>1/($B11486*(1/$B11484)*(1/(5/7+2/7*$D11486))*$B11496/SUM($B11488:$B11511))</f>
        <v/>
      </c>
      <c r="AO11486" s="163">
        <f>1/(B11486*(1/B11484)*(1/(5/7+2/7*D11486)))</f>
        <v/>
      </c>
      <c r="AP11486" s="163" t="n"/>
      <c r="AR11486" s="168">
        <f>CHOOSE(AV$3,C11486,F11486,I11486,L11486,O11486,R11486,U11486,X11486,AA11486,AD11486,AG11486,AJ11486)</f>
        <v/>
      </c>
      <c r="AS11486" s="164" t="n"/>
      <c r="AT11486" s="164" t="n"/>
      <c r="AV11486" s="116">
        <f>AN11486/AR11486</f>
        <v/>
      </c>
      <c r="AW11486" s="165">
        <f>AO11486/AR11486</f>
        <v/>
      </c>
    </row>
    <row r="11487">
      <c r="A11487" t="inlineStr">
        <is>
          <t>HOUR</t>
        </is>
      </c>
      <c r="B11487" t="inlineStr">
        <is>
          <t>PEAK</t>
        </is>
      </c>
      <c r="C11487" t="inlineStr">
        <is>
          <t>AVG</t>
        </is>
      </c>
      <c r="D11487" t="inlineStr">
        <is>
          <t>END</t>
        </is>
      </c>
      <c r="E11487" t="inlineStr">
        <is>
          <t>PEAK</t>
        </is>
      </c>
      <c r="F11487" t="inlineStr">
        <is>
          <t>AVG</t>
        </is>
      </c>
      <c r="G11487" t="inlineStr">
        <is>
          <t>END</t>
        </is>
      </c>
      <c r="H11487" t="inlineStr">
        <is>
          <t>PEAK</t>
        </is>
      </c>
      <c r="I11487" t="inlineStr">
        <is>
          <t>AVG</t>
        </is>
      </c>
      <c r="J11487" t="inlineStr">
        <is>
          <t>END</t>
        </is>
      </c>
      <c r="K11487" t="inlineStr">
        <is>
          <t>PEAK</t>
        </is>
      </c>
      <c r="L11487" t="inlineStr">
        <is>
          <t>AVG</t>
        </is>
      </c>
      <c r="M11487" t="inlineStr">
        <is>
          <t>END</t>
        </is>
      </c>
      <c r="N11487" t="inlineStr">
        <is>
          <t>PEAK</t>
        </is>
      </c>
      <c r="O11487" t="inlineStr">
        <is>
          <t>AVG</t>
        </is>
      </c>
      <c r="P11487" t="inlineStr">
        <is>
          <t>END</t>
        </is>
      </c>
      <c r="Q11487" t="inlineStr">
        <is>
          <t>PEAK</t>
        </is>
      </c>
      <c r="R11487" t="inlineStr">
        <is>
          <t>AVG</t>
        </is>
      </c>
      <c r="S11487" t="inlineStr">
        <is>
          <t>END</t>
        </is>
      </c>
      <c r="T11487" t="inlineStr">
        <is>
          <t>PEAK</t>
        </is>
      </c>
      <c r="U11487" t="inlineStr">
        <is>
          <t>AVG</t>
        </is>
      </c>
      <c r="V11487" t="inlineStr">
        <is>
          <t>END</t>
        </is>
      </c>
      <c r="W11487" t="inlineStr">
        <is>
          <t>PEAK</t>
        </is>
      </c>
      <c r="X11487" t="inlineStr">
        <is>
          <t>AVG</t>
        </is>
      </c>
      <c r="Y11487" t="inlineStr">
        <is>
          <t>END</t>
        </is>
      </c>
      <c r="Z11487" t="inlineStr">
        <is>
          <t>PEAK</t>
        </is>
      </c>
      <c r="AA11487" t="inlineStr">
        <is>
          <t>AVG</t>
        </is>
      </c>
      <c r="AB11487" t="inlineStr">
        <is>
          <t>END</t>
        </is>
      </c>
      <c r="AC11487" t="inlineStr">
        <is>
          <t>PEAK</t>
        </is>
      </c>
      <c r="AD11487" t="inlineStr">
        <is>
          <t>AVG</t>
        </is>
      </c>
      <c r="AE11487" t="inlineStr">
        <is>
          <t>END</t>
        </is>
      </c>
      <c r="AF11487" t="inlineStr">
        <is>
          <t>PEAK</t>
        </is>
      </c>
      <c r="AG11487" t="inlineStr">
        <is>
          <t>AVG</t>
        </is>
      </c>
      <c r="AH11487" t="inlineStr">
        <is>
          <t>END</t>
        </is>
      </c>
      <c r="AI11487" t="inlineStr">
        <is>
          <t>PEAK</t>
        </is>
      </c>
      <c r="AJ11487" t="inlineStr">
        <is>
          <t>AVG</t>
        </is>
      </c>
      <c r="AK11487" t="inlineStr">
        <is>
          <t>END</t>
        </is>
      </c>
    </row>
    <row r="11488">
      <c r="A11488" t="n">
        <v>1</v>
      </c>
      <c r="B11488" t="n">
        <v>0.2771054940376998</v>
      </c>
      <c r="C11488" t="n">
        <v>0.2353575028721195</v>
      </c>
      <c r="D11488" t="n">
        <v>0.6636181184321516</v>
      </c>
      <c r="E11488" t="n">
        <v>0.2003582134753569</v>
      </c>
      <c r="F11488" t="n">
        <v>0.22405147399258</v>
      </c>
      <c r="G11488" t="n">
        <v>0.5896166673376046</v>
      </c>
      <c r="H11488" t="n">
        <v>0.1673128962785897</v>
      </c>
      <c r="I11488" t="n">
        <v>0.2104557707215866</v>
      </c>
      <c r="J11488" t="n">
        <v>0.5704306938755347</v>
      </c>
      <c r="K11488" t="n">
        <v>0.1918996188812104</v>
      </c>
      <c r="L11488" t="n">
        <v>0.209074946078205</v>
      </c>
      <c r="M11488" t="n">
        <v>0.5754053326529198</v>
      </c>
      <c r="N11488" t="n">
        <v>0.1448053946366773</v>
      </c>
      <c r="O11488" t="n">
        <v>0.1750768952208946</v>
      </c>
      <c r="P11488" t="n">
        <v>0.4019827424665601</v>
      </c>
      <c r="Q11488" t="n">
        <v>0.1204444573066314</v>
      </c>
      <c r="R11488" t="n">
        <v>0.1564560986283008</v>
      </c>
      <c r="S11488" t="n">
        <v>0.3134419967975995</v>
      </c>
      <c r="T11488" t="n">
        <v>0.1272676850302868</v>
      </c>
      <c r="U11488" t="n">
        <v>0.1448101448071998</v>
      </c>
      <c r="V11488" t="n">
        <v>0.3316259716975782</v>
      </c>
      <c r="W11488" t="n">
        <v>0.1182178942249348</v>
      </c>
      <c r="X11488" t="n">
        <v>0.1345270519335661</v>
      </c>
      <c r="Y11488" t="n">
        <v>0.2779054320533437</v>
      </c>
      <c r="Z11488" t="n">
        <v>0.1301155137748694</v>
      </c>
      <c r="AA11488" t="n">
        <v>0.1492958191909125</v>
      </c>
      <c r="AB11488" t="n">
        <v>0.2997711056232857</v>
      </c>
      <c r="AC11488" t="n">
        <v>0.1328007490875722</v>
      </c>
      <c r="AD11488" t="n">
        <v>0.1743953627135052</v>
      </c>
      <c r="AE11488" t="n">
        <v>0.3943025231469353</v>
      </c>
      <c r="AF11488" t="n">
        <v>0.1601113296880483</v>
      </c>
      <c r="AG11488" t="n">
        <v>0.2090275236761802</v>
      </c>
      <c r="AH11488" t="n">
        <v>0.532767626357275</v>
      </c>
      <c r="AI11488" t="n">
        <v>0.1798318609248386</v>
      </c>
      <c r="AJ11488" t="n">
        <v>0.2236608526358126</v>
      </c>
      <c r="AK11488" t="n">
        <v>0.6401169273930002</v>
      </c>
    </row>
    <row r="11489">
      <c r="A11489" t="n">
        <v>2</v>
      </c>
      <c r="B11489" t="n">
        <v>0.2751197910988595</v>
      </c>
      <c r="C11489" t="n">
        <v>0.2333487153065568</v>
      </c>
      <c r="D11489" t="n">
        <v>0.660903373071111</v>
      </c>
      <c r="E11489" t="n">
        <v>0.2008960857567161</v>
      </c>
      <c r="F11489" t="n">
        <v>0.2229034278047904</v>
      </c>
      <c r="G11489" t="n">
        <v>0.5945588995791671</v>
      </c>
      <c r="H11489" t="n">
        <v>0.1666213232927181</v>
      </c>
      <c r="I11489" t="n">
        <v>0.209361945896606</v>
      </c>
      <c r="J11489" t="n">
        <v>0.5672321930955915</v>
      </c>
      <c r="K11489" t="n">
        <v>0.1911069108429605</v>
      </c>
      <c r="L11489" t="n">
        <v>0.2082160895274131</v>
      </c>
      <c r="M11489" t="n">
        <v>0.5720383381426992</v>
      </c>
      <c r="N11489" t="n">
        <v>0.1442061105382219</v>
      </c>
      <c r="O11489" t="n">
        <v>0.1743530732059023</v>
      </c>
      <c r="P11489" t="n">
        <v>0.3996270088429242</v>
      </c>
      <c r="Q11489" t="n">
        <v>0.1199459921203581</v>
      </c>
      <c r="R11489" t="n">
        <v>0.1558219625979924</v>
      </c>
      <c r="S11489" t="n">
        <v>0.3116049460677307</v>
      </c>
      <c r="T11489" t="n">
        <v>0.1267409815875232</v>
      </c>
      <c r="U11489" t="n">
        <v>0.1442108410499351</v>
      </c>
      <c r="V11489" t="n">
        <v>0.3296819015166447</v>
      </c>
      <c r="W11489" t="n">
        <v>0.1177286437771898</v>
      </c>
      <c r="X11489" t="n">
        <v>0.1339703052513163</v>
      </c>
      <c r="Y11489" t="n">
        <v>0.2762762844301682</v>
      </c>
      <c r="Z11489" t="n">
        <v>0.1295770244557161</v>
      </c>
      <c r="AA11489" t="n">
        <v>0.1486780609334202</v>
      </c>
      <c r="AB11489" t="n">
        <v>0.2980141338617263</v>
      </c>
      <c r="AC11489" t="n">
        <v>0.1322511467927763</v>
      </c>
      <c r="AD11489" t="n">
        <v>0.173660161551429</v>
      </c>
      <c r="AE11489" t="n">
        <v>0.3919929086280141</v>
      </c>
      <c r="AF11489" t="n">
        <v>0.1586034116399447</v>
      </c>
      <c r="AG11489" t="n">
        <v>0.2072057138174339</v>
      </c>
      <c r="AH11489" t="n">
        <v>0.5241183945103072</v>
      </c>
      <c r="AI11489" t="n">
        <v>0.1781402986878784</v>
      </c>
      <c r="AJ11489" t="n">
        <v>0.2227493696345092</v>
      </c>
      <c r="AK11489" t="n">
        <v>0.645485630477818</v>
      </c>
    </row>
    <row r="11490">
      <c r="A11490" t="n">
        <v>3</v>
      </c>
      <c r="B11490" t="n">
        <v>0.2828315864338852</v>
      </c>
      <c r="C11490" t="n">
        <v>0.2373075359934973</v>
      </c>
      <c r="D11490" t="n">
        <v>0.6575826577634097</v>
      </c>
      <c r="E11490" t="n">
        <v>0.2198470139807359</v>
      </c>
      <c r="F11490" t="n">
        <v>0.2300992507466915</v>
      </c>
      <c r="G11490" t="n">
        <v>0.5912168543744638</v>
      </c>
      <c r="H11490" t="n">
        <v>0.1657552994635637</v>
      </c>
      <c r="I11490" t="n">
        <v>0.209495704783068</v>
      </c>
      <c r="J11490" t="n">
        <v>0.5649514088763027</v>
      </c>
      <c r="K11490" t="n">
        <v>0.1899952151857151</v>
      </c>
      <c r="L11490" t="n">
        <v>0.2094473986119022</v>
      </c>
      <c r="M11490" t="n">
        <v>0.5700391851522557</v>
      </c>
      <c r="N11490" t="n">
        <v>0.1434556556761922</v>
      </c>
      <c r="O11490" t="n">
        <v>0.1734466654573985</v>
      </c>
      <c r="P11490" t="n">
        <v>0.3982282920038905</v>
      </c>
      <c r="Q11490" t="n">
        <v>0.1193217879681781</v>
      </c>
      <c r="R11490" t="n">
        <v>0.1550112652816533</v>
      </c>
      <c r="S11490" t="n">
        <v>0.310514197196871</v>
      </c>
      <c r="T11490" t="n">
        <v>0.1260814160150535</v>
      </c>
      <c r="U11490" t="n">
        <v>0.1434603615701169</v>
      </c>
      <c r="V11490" t="n">
        <v>0.3285276098467154</v>
      </c>
      <c r="W11490" t="n">
        <v>0.1171159788020857</v>
      </c>
      <c r="X11490" t="n">
        <v>0.1332731179645348</v>
      </c>
      <c r="Y11490" t="n">
        <v>0.2753089780289078</v>
      </c>
      <c r="Z11490" t="n">
        <v>0.1289026999929926</v>
      </c>
      <c r="AA11490" t="n">
        <v>0.1479309736198761</v>
      </c>
      <c r="AB11490" t="n">
        <v>0.2969709318783005</v>
      </c>
      <c r="AC11490" t="n">
        <v>0.1315629060812751</v>
      </c>
      <c r="AD11490" t="n">
        <v>0.1727706006110444</v>
      </c>
      <c r="AE11490" t="n">
        <v>0.3906215750074047</v>
      </c>
      <c r="AF11490" t="n">
        <v>0.1579470237837113</v>
      </c>
      <c r="AG11490" t="n">
        <v>0.2063579520107286</v>
      </c>
      <c r="AH11490" t="n">
        <v>0.5210503843961005</v>
      </c>
      <c r="AI11490" t="n">
        <v>0.1774039715964957</v>
      </c>
      <c r="AJ11490" t="n">
        <v>0.2251352629236175</v>
      </c>
      <c r="AK11490" t="n">
        <v>0.6418551963899171</v>
      </c>
    </row>
    <row r="11491">
      <c r="A11491" t="n">
        <v>4</v>
      </c>
      <c r="B11491" t="n">
        <v>0.2817500488854973</v>
      </c>
      <c r="C11491" t="n">
        <v>0.2378541187313393</v>
      </c>
      <c r="D11491" t="n">
        <v>0.6597288301802119</v>
      </c>
      <c r="E11491" t="n">
        <v>0.2188603890188879</v>
      </c>
      <c r="F11491" t="n">
        <v>0.232806162260316</v>
      </c>
      <c r="G11491" t="n">
        <v>0.5938381573772725</v>
      </c>
      <c r="H11491" t="n">
        <v>0.1665008691390228</v>
      </c>
      <c r="I11491" t="n">
        <v>0.2199611845548613</v>
      </c>
      <c r="J11491" t="n">
        <v>0.5738491687679983</v>
      </c>
      <c r="K11491" t="n">
        <v>0.198834028837433</v>
      </c>
      <c r="L11491" t="n">
        <v>0.2297705049949905</v>
      </c>
      <c r="M11491" t="n">
        <v>0.5866286476869887</v>
      </c>
      <c r="N11491" t="n">
        <v>0.1441917133226434</v>
      </c>
      <c r="O11491" t="n">
        <v>0.1743193817907901</v>
      </c>
      <c r="P11491" t="n">
        <v>0.3976737130466595</v>
      </c>
      <c r="Q11491" t="n">
        <v>0.119934016980748</v>
      </c>
      <c r="R11491" t="n">
        <v>0.1558064096518756</v>
      </c>
      <c r="S11491" t="n">
        <v>0.3101534846316832</v>
      </c>
      <c r="T11491" t="n">
        <v>0.1267283280513607</v>
      </c>
      <c r="U11491" t="n">
        <v>0.1441964433620729</v>
      </c>
      <c r="V11491" t="n">
        <v>0.328069943324954</v>
      </c>
      <c r="W11491" t="n">
        <v>0.1177168900126794</v>
      </c>
      <c r="X11491" t="n">
        <v>0.1339569299556466</v>
      </c>
      <c r="Y11491" t="n">
        <v>0.2749254495259519</v>
      </c>
      <c r="Z11491" t="n">
        <v>0.1295640877753761</v>
      </c>
      <c r="AA11491" t="n">
        <v>0.1486897217499493</v>
      </c>
      <c r="AB11491" t="n">
        <v>0.2965573114427666</v>
      </c>
      <c r="AC11491" t="n">
        <v>0.1322379431340424</v>
      </c>
      <c r="AD11491" t="n">
        <v>0.1795926338215163</v>
      </c>
      <c r="AE11491" t="n">
        <v>0.4104291926721064</v>
      </c>
      <c r="AF11491" t="n">
        <v>0.1571250606123922</v>
      </c>
      <c r="AG11491" t="n">
        <v>0.2053358304964593</v>
      </c>
      <c r="AH11491" t="n">
        <v>0.5273711244001401</v>
      </c>
      <c r="AI11491" t="n">
        <v>0.1764819043379174</v>
      </c>
      <c r="AJ11491" t="n">
        <v>0.2273258219442187</v>
      </c>
      <c r="AK11491" t="n">
        <v>0.6480312232468881</v>
      </c>
    </row>
    <row r="11492">
      <c r="A11492" t="n">
        <v>5</v>
      </c>
      <c r="B11492" t="n">
        <v>0.3074344025846152</v>
      </c>
      <c r="C11492" t="n">
        <v>0.2677803556627956</v>
      </c>
      <c r="D11492" t="n">
        <v>0.6901796856712693</v>
      </c>
      <c r="E11492" t="n">
        <v>0.2277904884937131</v>
      </c>
      <c r="F11492" t="n">
        <v>0.2504950631472223</v>
      </c>
      <c r="G11492" t="n">
        <v>0.6324981187931787</v>
      </c>
      <c r="H11492" t="n">
        <v>0.1771091418472267</v>
      </c>
      <c r="I11492" t="n">
        <v>0.2489989704025024</v>
      </c>
      <c r="J11492" t="n">
        <v>0.6108673386296926</v>
      </c>
      <c r="K11492" t="n">
        <v>0.2659118880020186</v>
      </c>
      <c r="L11492" t="n">
        <v>0.2804437448959231</v>
      </c>
      <c r="M11492" t="n">
        <v>0.6561939108255012</v>
      </c>
      <c r="N11492" t="n">
        <v>0.1474382854355968</v>
      </c>
      <c r="O11492" t="n">
        <v>0.1870265880693048</v>
      </c>
      <c r="P11492" t="n">
        <v>0.4023004095764141</v>
      </c>
      <c r="Q11492" t="n">
        <v>0.1538161776152707</v>
      </c>
      <c r="R11492" t="n">
        <v>0.169959237142132</v>
      </c>
      <c r="S11492" t="n">
        <v>0.3151943709703885</v>
      </c>
      <c r="T11492" t="n">
        <v>0.1470061469824216</v>
      </c>
      <c r="U11492" t="n">
        <v>0.1576162337202848</v>
      </c>
      <c r="V11492" t="n">
        <v>0.3326461585263227</v>
      </c>
      <c r="W11492" t="n">
        <v>0.1555502990108718</v>
      </c>
      <c r="X11492" t="n">
        <v>0.1500513117741613</v>
      </c>
      <c r="Y11492" t="n">
        <v>0.2929736899446972</v>
      </c>
      <c r="Z11492" t="n">
        <v>0.1376371153358955</v>
      </c>
      <c r="AA11492" t="n">
        <v>0.1557098866586301</v>
      </c>
      <c r="AB11492" t="n">
        <v>0.3126218085746729</v>
      </c>
      <c r="AC11492" t="n">
        <v>0.1526909606652004</v>
      </c>
      <c r="AD11492" t="n">
        <v>0.1929996020488826</v>
      </c>
      <c r="AE11492" t="n">
        <v>0.4205754575656449</v>
      </c>
      <c r="AF11492" t="n">
        <v>0.1579312547060841</v>
      </c>
      <c r="AG11492" t="n">
        <v>0.2154750965765966</v>
      </c>
      <c r="AH11492" t="n">
        <v>0.5329843045715909</v>
      </c>
      <c r="AI11492" t="n">
        <v>0.1773862820567628</v>
      </c>
      <c r="AJ11492" t="n">
        <v>0.2511480647600596</v>
      </c>
      <c r="AK11492" t="n">
        <v>0.6970324123675274</v>
      </c>
    </row>
    <row r="11493">
      <c r="A11493" t="n">
        <v>6</v>
      </c>
      <c r="B11493" t="n">
        <v>0.3140118813388916</v>
      </c>
      <c r="C11493" t="n">
        <v>0.2987954058888849</v>
      </c>
      <c r="D11493" t="n">
        <v>0.7372368878491597</v>
      </c>
      <c r="E11493" t="n">
        <v>0.2548678624466564</v>
      </c>
      <c r="F11493" t="n">
        <v>0.2786718248034964</v>
      </c>
      <c r="G11493" t="n">
        <v>0.6818430252902322</v>
      </c>
      <c r="H11493" t="n">
        <v>0.2394372437320574</v>
      </c>
      <c r="I11493" t="n">
        <v>0.3189322673826303</v>
      </c>
      <c r="J11493" t="n">
        <v>0.6985266365495091</v>
      </c>
      <c r="K11493" t="n">
        <v>0.3170768672876609</v>
      </c>
      <c r="L11493" t="n">
        <v>0.3411720308663149</v>
      </c>
      <c r="M11493" t="n">
        <v>0.7151768154369682</v>
      </c>
      <c r="N11493" t="n">
        <v>0.2800780329084355</v>
      </c>
      <c r="O11493" t="n">
        <v>0.30501109806082</v>
      </c>
      <c r="P11493" t="n">
        <v>0.5554735113815841</v>
      </c>
      <c r="Q11493" t="n">
        <v>0.3739985789500996</v>
      </c>
      <c r="R11493" t="n">
        <v>0.3525378343088094</v>
      </c>
      <c r="S11493" t="n">
        <v>0.4976455611544141</v>
      </c>
      <c r="T11493" t="n">
        <v>0.3447772265873993</v>
      </c>
      <c r="U11493" t="n">
        <v>0.3455488443605852</v>
      </c>
      <c r="V11493" t="n">
        <v>0.5191450411359849</v>
      </c>
      <c r="W11493" t="n">
        <v>0.3445660142837624</v>
      </c>
      <c r="X11493" t="n">
        <v>0.3353286142954842</v>
      </c>
      <c r="Y11493" t="n">
        <v>0.4874440235058849</v>
      </c>
      <c r="Z11493" t="n">
        <v>0.3245241727262437</v>
      </c>
      <c r="AA11493" t="n">
        <v>0.3037007544724974</v>
      </c>
      <c r="AB11493" t="n">
        <v>0.4523710171239674</v>
      </c>
      <c r="AC11493" t="n">
        <v>0.3446044899041524</v>
      </c>
      <c r="AD11493" t="n">
        <v>0.2880047498343511</v>
      </c>
      <c r="AE11493" t="n">
        <v>0.5459041231965492</v>
      </c>
      <c r="AF11493" t="n">
        <v>0.1614871817110238</v>
      </c>
      <c r="AG11493" t="n">
        <v>0.2472090615238191</v>
      </c>
      <c r="AH11493" t="n">
        <v>0.5755011722355312</v>
      </c>
      <c r="AI11493" t="n">
        <v>0.2167381373209487</v>
      </c>
      <c r="AJ11493" t="n">
        <v>0.2825020416065453</v>
      </c>
      <c r="AK11493" t="n">
        <v>0.6975067150836674</v>
      </c>
    </row>
    <row r="11494">
      <c r="A11494" t="n">
        <v>7</v>
      </c>
      <c r="B11494" t="n">
        <v>0.3538531289313891</v>
      </c>
      <c r="C11494" t="n">
        <v>0.3540719453929284</v>
      </c>
      <c r="D11494" t="n">
        <v>0.788447234907193</v>
      </c>
      <c r="E11494" t="n">
        <v>0.2970679651313647</v>
      </c>
      <c r="F11494" t="n">
        <v>0.3372771613855694</v>
      </c>
      <c r="G11494" t="n">
        <v>0.7559470908646119</v>
      </c>
      <c r="H11494" t="n">
        <v>0.5656070162467731</v>
      </c>
      <c r="I11494" t="n">
        <v>0.6099713098719477</v>
      </c>
      <c r="J11494" t="n">
        <v>0.7590187456535815</v>
      </c>
      <c r="K11494" t="n">
        <v>0.6459419934504383</v>
      </c>
      <c r="L11494" t="n">
        <v>0.7007593014070662</v>
      </c>
      <c r="M11494" t="n">
        <v>0.8010246535897511</v>
      </c>
      <c r="N11494" t="n">
        <v>0.641329966784424</v>
      </c>
      <c r="O11494" t="n">
        <v>0.6536736629969473</v>
      </c>
      <c r="P11494" t="n">
        <v>0.8122395531244699</v>
      </c>
      <c r="Q11494" t="n">
        <v>0.6759881486034991</v>
      </c>
      <c r="R11494" t="n">
        <v>0.6925296548730563</v>
      </c>
      <c r="S11494" t="n">
        <v>0.7377260852114067</v>
      </c>
      <c r="T11494" t="n">
        <v>0.6455886873168862</v>
      </c>
      <c r="U11494" t="n">
        <v>0.65797564418405</v>
      </c>
      <c r="V11494" t="n">
        <v>0.8607303223646373</v>
      </c>
      <c r="W11494" t="n">
        <v>0.6255578752915791</v>
      </c>
      <c r="X11494" t="n">
        <v>0.631093024385234</v>
      </c>
      <c r="Y11494" t="n">
        <v>0.7577878347474108</v>
      </c>
      <c r="Z11494" t="n">
        <v>0.5915550428797051</v>
      </c>
      <c r="AA11494" t="n">
        <v>0.6016735745226002</v>
      </c>
      <c r="AB11494" t="n">
        <v>0.5431812413981592</v>
      </c>
      <c r="AC11494" t="n">
        <v>0.6064600000660184</v>
      </c>
      <c r="AD11494" t="n">
        <v>0.6138796888996235</v>
      </c>
      <c r="AE11494" t="n">
        <v>0.6421835052891243</v>
      </c>
      <c r="AF11494" t="n">
        <v>0.2375637826337776</v>
      </c>
      <c r="AG11494" t="n">
        <v>0.3151207976508267</v>
      </c>
      <c r="AH11494" t="n">
        <v>0.6193430367675445</v>
      </c>
      <c r="AI11494" t="n">
        <v>0.2758248853496706</v>
      </c>
      <c r="AJ11494" t="n">
        <v>0.3373261288486216</v>
      </c>
      <c r="AK11494" t="n">
        <v>0.7333796423219304</v>
      </c>
    </row>
    <row r="11495">
      <c r="A11495" t="n">
        <v>8</v>
      </c>
      <c r="B11495" t="n">
        <v>0.7094799794421343</v>
      </c>
      <c r="C11495" t="n">
        <v>0.7065429281858124</v>
      </c>
      <c r="D11495" t="n">
        <v>0.8730378693127123</v>
      </c>
      <c r="E11495" t="n">
        <v>0.6438599355341932</v>
      </c>
      <c r="F11495" t="n">
        <v>0.6912829957932172</v>
      </c>
      <c r="G11495" t="n">
        <v>0.8130018486921354</v>
      </c>
      <c r="H11495" t="n">
        <v>0.7086760911657954</v>
      </c>
      <c r="I11495" t="n">
        <v>0.815149254738149</v>
      </c>
      <c r="J11495" t="n">
        <v>0.8065069114322475</v>
      </c>
      <c r="K11495" t="n">
        <v>0.8633011092358024</v>
      </c>
      <c r="L11495" t="n">
        <v>0.8755861994905944</v>
      </c>
      <c r="M11495" t="n">
        <v>0.866461841167295</v>
      </c>
      <c r="N11495" t="n">
        <v>0.7948636733655711</v>
      </c>
      <c r="O11495" t="n">
        <v>0.8304502357692627</v>
      </c>
      <c r="P11495" t="n">
        <v>0.8981279056278831</v>
      </c>
      <c r="Q11495" t="n">
        <v>0.854988044818956</v>
      </c>
      <c r="R11495" t="n">
        <v>0.8752698789627318</v>
      </c>
      <c r="S11495" t="n">
        <v>0.8452150808469759</v>
      </c>
      <c r="T11495" t="n">
        <v>0.8307636989027803</v>
      </c>
      <c r="U11495" t="n">
        <v>0.8216896259341627</v>
      </c>
      <c r="V11495" t="n">
        <v>0.923588141531909</v>
      </c>
      <c r="W11495" t="n">
        <v>0.7929471536055408</v>
      </c>
      <c r="X11495" t="n">
        <v>0.7959226844218409</v>
      </c>
      <c r="Y11495" t="n">
        <v>0.8424763586921475</v>
      </c>
      <c r="Z11495" t="n">
        <v>0.7641664735148421</v>
      </c>
      <c r="AA11495" t="n">
        <v>0.7772880332990517</v>
      </c>
      <c r="AB11495" t="n">
        <v>0.7904803040211879</v>
      </c>
      <c r="AC11495" t="n">
        <v>0.7927053086410245</v>
      </c>
      <c r="AD11495" t="n">
        <v>0.7819593853745834</v>
      </c>
      <c r="AE11495" t="n">
        <v>0.8081250314096881</v>
      </c>
      <c r="AF11495" t="n">
        <v>0.6770341781616673</v>
      </c>
      <c r="AG11495" t="n">
        <v>0.680456070196222</v>
      </c>
      <c r="AH11495" t="n">
        <v>0.6917020553111092</v>
      </c>
      <c r="AI11495" t="n">
        <v>0.6010625516866239</v>
      </c>
      <c r="AJ11495" t="n">
        <v>0.6899337894132749</v>
      </c>
      <c r="AK11495" t="n">
        <v>0.8593583121551005</v>
      </c>
    </row>
    <row r="11496">
      <c r="A11496" t="n">
        <v>9</v>
      </c>
      <c r="B11496" t="n">
        <v>0.8612620937528661</v>
      </c>
      <c r="C11496" t="n">
        <v>0.8617382483111299</v>
      </c>
      <c r="D11496" t="n">
        <v>0.8980100639488742</v>
      </c>
      <c r="E11496" t="n">
        <v>0.8036450705425019</v>
      </c>
      <c r="F11496" t="n">
        <v>0.8546922943252244</v>
      </c>
      <c r="G11496" t="n">
        <v>0.8369822036286391</v>
      </c>
      <c r="H11496" t="n">
        <v>0.7825470238478456</v>
      </c>
      <c r="I11496" t="n">
        <v>0.9093985335644287</v>
      </c>
      <c r="J11496" t="n">
        <v>0.8912548326768844</v>
      </c>
      <c r="K11496" t="n">
        <v>0.935576403486011</v>
      </c>
      <c r="L11496" t="n">
        <v>0.9448045743783137</v>
      </c>
      <c r="M11496" t="n">
        <v>0.9613120055274829</v>
      </c>
      <c r="N11496" t="n">
        <v>0.896010111644408</v>
      </c>
      <c r="O11496" t="n">
        <v>0.9304066868981805</v>
      </c>
      <c r="P11496" t="n">
        <v>0.9270610438398458</v>
      </c>
      <c r="Q11496" t="n">
        <v>0.9135045645240482</v>
      </c>
      <c r="R11496" t="n">
        <v>0.945217928587941</v>
      </c>
      <c r="S11496" t="n">
        <v>0.8942155386744626</v>
      </c>
      <c r="T11496" t="n">
        <v>0.9111589953724962</v>
      </c>
      <c r="U11496" t="n">
        <v>0.9019321942526231</v>
      </c>
      <c r="V11496" t="n">
        <v>0.9451223189157127</v>
      </c>
      <c r="W11496" t="n">
        <v>0.886893524116521</v>
      </c>
      <c r="X11496" t="n">
        <v>0.8781950038493782</v>
      </c>
      <c r="Y11496" t="n">
        <v>0.8820690582101234</v>
      </c>
      <c r="Z11496" t="n">
        <v>0.8809280990087269</v>
      </c>
      <c r="AA11496" t="n">
        <v>0.8770901351082273</v>
      </c>
      <c r="AB11496" t="n">
        <v>0.8681327619921457</v>
      </c>
      <c r="AC11496" t="n">
        <v>0.895303238527396</v>
      </c>
      <c r="AD11496" t="n">
        <v>0.8954278909131874</v>
      </c>
      <c r="AE11496" t="n">
        <v>0.879784029657161</v>
      </c>
      <c r="AF11496" t="n">
        <v>0.8344384828570416</v>
      </c>
      <c r="AG11496" t="n">
        <v>0.8404608675790328</v>
      </c>
      <c r="AH11496" t="n">
        <v>0.7338884727189984</v>
      </c>
      <c r="AI11496" t="n">
        <v>0.7479432224739706</v>
      </c>
      <c r="AJ11496" t="n">
        <v>0.8456199318949128</v>
      </c>
      <c r="AK11496" t="n">
        <v>0.9024088523051618</v>
      </c>
    </row>
    <row r="11497">
      <c r="A11497" t="n">
        <v>10</v>
      </c>
      <c r="B11497" t="n">
        <v>0.9325423400319444</v>
      </c>
      <c r="C11497" t="n">
        <v>0.9354380822242205</v>
      </c>
      <c r="D11497" t="n">
        <v>0.8820456991369604</v>
      </c>
      <c r="E11497" t="n">
        <v>0.885295975658519</v>
      </c>
      <c r="F11497" t="n">
        <v>0.9340709527860318</v>
      </c>
      <c r="G11497" t="n">
        <v>0.8398156262483318</v>
      </c>
      <c r="H11497" t="n">
        <v>0.8953364166827616</v>
      </c>
      <c r="I11497" t="n">
        <v>0.9794375692504929</v>
      </c>
      <c r="J11497" t="n">
        <v>0.9070420274049152</v>
      </c>
      <c r="K11497" t="n">
        <v>0.9876435940223941</v>
      </c>
      <c r="L11497" t="n">
        <v>0.9933589263050431</v>
      </c>
      <c r="M11497" t="n">
        <v>0.9902883252095822</v>
      </c>
      <c r="N11497" t="n">
        <v>0.9556427786866019</v>
      </c>
      <c r="O11497" t="n">
        <v>0.9803543184840779</v>
      </c>
      <c r="P11497" t="n">
        <v>0.9842223848233645</v>
      </c>
      <c r="Q11497" t="n">
        <v>0.9649078513006997</v>
      </c>
      <c r="R11497" t="n">
        <v>0.9964506586319205</v>
      </c>
      <c r="S11497" t="n">
        <v>0.945528097068995</v>
      </c>
      <c r="T11497" t="n">
        <v>0.975885523458338</v>
      </c>
      <c r="U11497" t="n">
        <v>0.9683614899480006</v>
      </c>
      <c r="V11497" t="n">
        <v>0.958866265072169</v>
      </c>
      <c r="W11497" t="n">
        <v>0.9581159499074147</v>
      </c>
      <c r="X11497" t="n">
        <v>0.9588315564624574</v>
      </c>
      <c r="Y11497" t="n">
        <v>0.927301323750325</v>
      </c>
      <c r="Z11497" t="n">
        <v>0.9511753513117255</v>
      </c>
      <c r="AA11497" t="n">
        <v>0.9556555048506349</v>
      </c>
      <c r="AB11497" t="n">
        <v>0.9489310941704331</v>
      </c>
      <c r="AC11497" t="n">
        <v>0.970701631422067</v>
      </c>
      <c r="AD11497" t="n">
        <v>0.9687042190197025</v>
      </c>
      <c r="AE11497" t="n">
        <v>0.9312494052207981</v>
      </c>
      <c r="AF11497" t="n">
        <v>0.9215580374331621</v>
      </c>
      <c r="AG11497" t="n">
        <v>0.9276518056566772</v>
      </c>
      <c r="AH11497" t="n">
        <v>0.7713482370446882</v>
      </c>
      <c r="AI11497" t="n">
        <v>0.8336202969778896</v>
      </c>
      <c r="AJ11497" t="n">
        <v>0.9216641510505013</v>
      </c>
      <c r="AK11497" t="n">
        <v>0.9021868382678196</v>
      </c>
    </row>
    <row r="11498">
      <c r="A11498" t="n">
        <v>11</v>
      </c>
      <c r="B11498" t="n">
        <v>0.990318075866831</v>
      </c>
      <c r="C11498" t="n">
        <v>0.992617548890034</v>
      </c>
      <c r="D11498" t="n">
        <v>0.9417091538166411</v>
      </c>
      <c r="E11498" t="n">
        <v>1</v>
      </c>
      <c r="F11498" t="n">
        <v>1</v>
      </c>
      <c r="G11498" t="n">
        <v>0.9861634528738337</v>
      </c>
      <c r="H11498" t="n">
        <v>0.9087961299603402</v>
      </c>
      <c r="I11498" t="n">
        <v>1</v>
      </c>
      <c r="J11498" t="n">
        <v>0.9689265340492911</v>
      </c>
      <c r="K11498" t="n">
        <v>1</v>
      </c>
      <c r="L11498" t="n">
        <v>1</v>
      </c>
      <c r="M11498" t="n">
        <v>0.9217936611067417</v>
      </c>
      <c r="N11498" t="n">
        <v>0.981811517652486</v>
      </c>
      <c r="O11498" t="n">
        <v>0.9997410108315729</v>
      </c>
      <c r="P11498" t="n">
        <v>0.9925192072599428</v>
      </c>
      <c r="Q11498" t="n">
        <v>0.9642741668296618</v>
      </c>
      <c r="R11498" t="n">
        <v>0.9938434193010648</v>
      </c>
      <c r="S11498" t="n">
        <v>0.9679128472516239</v>
      </c>
      <c r="T11498" t="n">
        <v>0.9819170423624575</v>
      </c>
      <c r="U11498" t="n">
        <v>0.9830834530072967</v>
      </c>
      <c r="V11498" t="n">
        <v>0.9643695137394458</v>
      </c>
      <c r="W11498" t="n">
        <v>0.9710916161866969</v>
      </c>
      <c r="X11498" t="n">
        <v>0.9830494400289159</v>
      </c>
      <c r="Y11498" t="n">
        <v>0.9605922766184055</v>
      </c>
      <c r="Z11498" t="n">
        <v>0.9717419779106183</v>
      </c>
      <c r="AA11498" t="n">
        <v>0.975555925011056</v>
      </c>
      <c r="AB11498" t="n">
        <v>0.9822492980247085</v>
      </c>
      <c r="AC11498" t="n">
        <v>1</v>
      </c>
      <c r="AD11498" t="n">
        <v>0.9920180548798696</v>
      </c>
      <c r="AE11498" t="n">
        <v>0.9677584228754489</v>
      </c>
      <c r="AF11498" t="n">
        <v>0.978585592582226</v>
      </c>
      <c r="AG11498" t="n">
        <v>0.9976856239673858</v>
      </c>
      <c r="AH11498" t="n">
        <v>0.9311596055561664</v>
      </c>
      <c r="AI11498" t="n">
        <v>0.9455781310116794</v>
      </c>
      <c r="AJ11498" t="n">
        <v>0.9857127923985551</v>
      </c>
      <c r="AK11498" t="n">
        <v>0.991074026544133</v>
      </c>
    </row>
    <row r="11499">
      <c r="A11499" t="n">
        <v>12</v>
      </c>
      <c r="B11499" t="n">
        <v>1</v>
      </c>
      <c r="C11499" t="n">
        <v>1</v>
      </c>
      <c r="D11499" t="n">
        <v>0.9908141881457042</v>
      </c>
      <c r="E11499" t="n">
        <v>0.9537587571837891</v>
      </c>
      <c r="F11499" t="n">
        <v>0.991913912856311</v>
      </c>
      <c r="G11499" t="n">
        <v>0.9934397750603071</v>
      </c>
      <c r="H11499" t="n">
        <v>0.8653696384921631</v>
      </c>
      <c r="I11499" t="n">
        <v>0.9301697896099557</v>
      </c>
      <c r="J11499" t="n">
        <v>0.9398482718910905</v>
      </c>
      <c r="K11499" t="n">
        <v>0.900305260042357</v>
      </c>
      <c r="L11499" t="n">
        <v>0.8984168246786083</v>
      </c>
      <c r="M11499" t="n">
        <v>0.8290627742807215</v>
      </c>
      <c r="N11499" t="n">
        <v>0.9016910129580938</v>
      </c>
      <c r="O11499" t="n">
        <v>0.9025060652698352</v>
      </c>
      <c r="P11499" t="n">
        <v>0.9538566214853613</v>
      </c>
      <c r="Q11499" t="n">
        <v>0.8732541244376675</v>
      </c>
      <c r="R11499" t="n">
        <v>0.8961787825295172</v>
      </c>
      <c r="S11499" t="n">
        <v>0.9251626674933394</v>
      </c>
      <c r="T11499" t="n">
        <v>0.9042723083160621</v>
      </c>
      <c r="U11499" t="n">
        <v>0.8998498468405053</v>
      </c>
      <c r="V11499" t="n">
        <v>0.9338674126135952</v>
      </c>
      <c r="W11499" t="n">
        <v>0.9046005703514231</v>
      </c>
      <c r="X11499" t="n">
        <v>0.9044003130456105</v>
      </c>
      <c r="Y11499" t="n">
        <v>0.9325974111486643</v>
      </c>
      <c r="Z11499" t="n">
        <v>0.897999126774077</v>
      </c>
      <c r="AA11499" t="n">
        <v>0.8962955882714096</v>
      </c>
      <c r="AB11499" t="n">
        <v>0.9495297660299272</v>
      </c>
      <c r="AC11499" t="n">
        <v>0.908368258844526</v>
      </c>
      <c r="AD11499" t="n">
        <v>0.9072295764747436</v>
      </c>
      <c r="AE11499" t="n">
        <v>0.9300454117262121</v>
      </c>
      <c r="AF11499" t="n">
        <v>0.989913046677784</v>
      </c>
      <c r="AG11499" t="n">
        <v>1</v>
      </c>
      <c r="AH11499" t="n">
        <v>1</v>
      </c>
      <c r="AI11499" t="n">
        <v>1</v>
      </c>
      <c r="AJ11499" t="n">
        <v>1</v>
      </c>
      <c r="AK11499" t="n">
        <v>1</v>
      </c>
    </row>
    <row r="11500">
      <c r="A11500" t="n">
        <v>13</v>
      </c>
      <c r="B11500" t="n">
        <v>0.9067212799867101</v>
      </c>
      <c r="C11500" t="n">
        <v>0.9040013824575103</v>
      </c>
      <c r="D11500" t="n">
        <v>0.9578598111035855</v>
      </c>
      <c r="E11500" t="n">
        <v>0.9113819926354086</v>
      </c>
      <c r="F11500" t="n">
        <v>0.9012058230636352</v>
      </c>
      <c r="G11500" t="n">
        <v>0.9276517274588071</v>
      </c>
      <c r="H11500" t="n">
        <v>0.8607238463918789</v>
      </c>
      <c r="I11500" t="n">
        <v>0.911695381201872</v>
      </c>
      <c r="J11500" t="n">
        <v>0.9374208382634549</v>
      </c>
      <c r="K11500" t="n">
        <v>0.895256209744675</v>
      </c>
      <c r="L11500" t="n">
        <v>0.8928796266705555</v>
      </c>
      <c r="M11500" t="n">
        <v>0.8354846148517777</v>
      </c>
      <c r="N11500" t="n">
        <v>0.9163959690195919</v>
      </c>
      <c r="O11500" t="n">
        <v>0.9231825954062084</v>
      </c>
      <c r="P11500" t="n">
        <v>0.8370822811353922</v>
      </c>
      <c r="Q11500" t="n">
        <v>0.8889640107137583</v>
      </c>
      <c r="R11500" t="n">
        <v>0.9013133756043558</v>
      </c>
      <c r="S11500" t="n">
        <v>0.8447467285905849</v>
      </c>
      <c r="T11500" t="n">
        <v>0.9151633123372505</v>
      </c>
      <c r="U11500" t="n">
        <v>0.9011462113834176</v>
      </c>
      <c r="V11500" t="n">
        <v>0.8581368787413226</v>
      </c>
      <c r="W11500" t="n">
        <v>0.9119006375927508</v>
      </c>
      <c r="X11500" t="n">
        <v>0.9079908633992199</v>
      </c>
      <c r="Y11500" t="n">
        <v>0.9198347365498588</v>
      </c>
      <c r="Z11500" t="n">
        <v>0.9085430602795401</v>
      </c>
      <c r="AA11500" t="n">
        <v>0.9104252293426429</v>
      </c>
      <c r="AB11500" t="n">
        <v>0.953147012985323</v>
      </c>
      <c r="AC11500" t="n">
        <v>0.9165407734483226</v>
      </c>
      <c r="AD11500" t="n">
        <v>0.909895996533054</v>
      </c>
      <c r="AE11500" t="n">
        <v>0.9282287288245239</v>
      </c>
      <c r="AF11500" t="n">
        <v>0.885086789060991</v>
      </c>
      <c r="AG11500" t="n">
        <v>0.9054999029812771</v>
      </c>
      <c r="AH11500" t="n">
        <v>0.9476265106753972</v>
      </c>
      <c r="AI11500" t="n">
        <v>0.9115397712447686</v>
      </c>
      <c r="AJ11500" t="n">
        <v>0.9139584276064434</v>
      </c>
      <c r="AK11500" t="n">
        <v>0.9611652036726503</v>
      </c>
    </row>
    <row r="11501">
      <c r="A11501" t="n">
        <v>14</v>
      </c>
      <c r="B11501" t="n">
        <v>0.9019253098821386</v>
      </c>
      <c r="C11501" t="n">
        <v>0.9001631427867399</v>
      </c>
      <c r="D11501" t="n">
        <v>0.9684265418991858</v>
      </c>
      <c r="E11501" t="n">
        <v>0.913415181405708</v>
      </c>
      <c r="F11501" t="n">
        <v>0.899059423496741</v>
      </c>
      <c r="G11501" t="n">
        <v>0.9568336579640853</v>
      </c>
      <c r="H11501" t="n">
        <v>0.9355667194865054</v>
      </c>
      <c r="I11501" t="n">
        <v>0.9618433173772049</v>
      </c>
      <c r="J11501" t="n">
        <v>0.9663269803265959</v>
      </c>
      <c r="K11501" t="n">
        <v>0.9766321731547321</v>
      </c>
      <c r="L11501" t="n">
        <v>0.9649207626871257</v>
      </c>
      <c r="M11501" t="n">
        <v>0.8707126717364485</v>
      </c>
      <c r="N11501" t="n">
        <v>0.9747514830631755</v>
      </c>
      <c r="O11501" t="n">
        <v>0.9898897497347348</v>
      </c>
      <c r="P11501" t="n">
        <v>0.872437024280118</v>
      </c>
      <c r="Q11501" t="n">
        <v>0.979153277795297</v>
      </c>
      <c r="R11501" t="n">
        <v>0.9893717705544556</v>
      </c>
      <c r="S11501" t="n">
        <v>0.829777635533919</v>
      </c>
      <c r="T11501" t="n">
        <v>0.9944029191707926</v>
      </c>
      <c r="U11501" t="n">
        <v>0.9784709573685283</v>
      </c>
      <c r="V11501" t="n">
        <v>0.7898568138309792</v>
      </c>
      <c r="W11501" t="n">
        <v>0.9969787927806422</v>
      </c>
      <c r="X11501" t="n">
        <v>0.9895696578233139</v>
      </c>
      <c r="Y11501" t="n">
        <v>0.9477620602743889</v>
      </c>
      <c r="Z11501" t="n">
        <v>0.9851346762326232</v>
      </c>
      <c r="AA11501" t="n">
        <v>0.9897304425580228</v>
      </c>
      <c r="AB11501" t="n">
        <v>0.9878248364226756</v>
      </c>
      <c r="AC11501" t="n">
        <v>0.9888550117237487</v>
      </c>
      <c r="AD11501" t="n">
        <v>0.986757426412247</v>
      </c>
      <c r="AE11501" t="n">
        <v>1</v>
      </c>
      <c r="AF11501" t="n">
        <v>0.9111392764358731</v>
      </c>
      <c r="AG11501" t="n">
        <v>0.919888190592098</v>
      </c>
      <c r="AH11501" t="n">
        <v>0.9927352077170681</v>
      </c>
      <c r="AI11501" t="n">
        <v>0.9177281618946675</v>
      </c>
      <c r="AJ11501" t="n">
        <v>0.9054564833785882</v>
      </c>
      <c r="AK11501" t="n">
        <v>0.9775866737756013</v>
      </c>
    </row>
    <row r="11502">
      <c r="A11502" t="n">
        <v>15</v>
      </c>
      <c r="B11502" t="n">
        <v>0.9715071095952281</v>
      </c>
      <c r="C11502" t="n">
        <v>0.9693940547926794</v>
      </c>
      <c r="D11502" t="n">
        <v>1</v>
      </c>
      <c r="E11502" t="n">
        <v>0.9652741137528894</v>
      </c>
      <c r="F11502" t="n">
        <v>0.970511854426352</v>
      </c>
      <c r="G11502" t="n">
        <v>1</v>
      </c>
      <c r="H11502" t="n">
        <v>0.9947754741497771</v>
      </c>
      <c r="I11502" t="n">
        <v>0.9919126609819909</v>
      </c>
      <c r="J11502" t="n">
        <v>0.9864688906435363</v>
      </c>
      <c r="K11502" t="n">
        <v>0.9918634352109962</v>
      </c>
      <c r="L11502" t="n">
        <v>0.9622825279315953</v>
      </c>
      <c r="M11502" t="n">
        <v>0.9405769310020404</v>
      </c>
      <c r="N11502" t="n">
        <v>0.9991343674133421</v>
      </c>
      <c r="O11502" t="n">
        <v>1</v>
      </c>
      <c r="P11502" t="n">
        <v>1</v>
      </c>
      <c r="Q11502" t="n">
        <v>1</v>
      </c>
      <c r="R11502" t="n">
        <v>1</v>
      </c>
      <c r="S11502" t="n">
        <v>0.9795690298123673</v>
      </c>
      <c r="T11502" t="n">
        <v>0.9922549814072104</v>
      </c>
      <c r="U11502" t="n">
        <v>0.9928260248024716</v>
      </c>
      <c r="V11502" t="n">
        <v>0.9911945321226094</v>
      </c>
      <c r="W11502" t="n">
        <v>1</v>
      </c>
      <c r="X11502" t="n">
        <v>1</v>
      </c>
      <c r="Y11502" t="n">
        <v>0.9920677481039096</v>
      </c>
      <c r="Z11502" t="n">
        <v>0.9979225847487321</v>
      </c>
      <c r="AA11502" t="n">
        <v>1</v>
      </c>
      <c r="AB11502" t="n">
        <v>1</v>
      </c>
      <c r="AC11502" t="n">
        <v>0.9934592375547264</v>
      </c>
      <c r="AD11502" t="n">
        <v>1</v>
      </c>
      <c r="AE11502" t="n">
        <v>0.9660064305656095</v>
      </c>
      <c r="AF11502" t="n">
        <v>1</v>
      </c>
      <c r="AG11502" t="n">
        <v>0.98132009727279</v>
      </c>
      <c r="AH11502" t="n">
        <v>0.9004609685196598</v>
      </c>
      <c r="AI11502" t="n">
        <v>0.946475875153125</v>
      </c>
      <c r="AJ11502" t="n">
        <v>0.9750332114407498</v>
      </c>
      <c r="AK11502" t="n">
        <v>0.9903339797529928</v>
      </c>
    </row>
    <row r="11503">
      <c r="A11503" t="n">
        <v>16</v>
      </c>
      <c r="B11503" t="n">
        <v>0.9617741368897749</v>
      </c>
      <c r="C11503" t="n">
        <v>0.9636943616854462</v>
      </c>
      <c r="D11503" t="n">
        <v>0.9687236403073203</v>
      </c>
      <c r="E11503" t="n">
        <v>0.9502144785438648</v>
      </c>
      <c r="F11503" t="n">
        <v>0.9675225465596134</v>
      </c>
      <c r="G11503" t="n">
        <v>0.9527360333941307</v>
      </c>
      <c r="H11503" t="n">
        <v>1</v>
      </c>
      <c r="I11503" t="n">
        <v>0.9910833558859273</v>
      </c>
      <c r="J11503" t="n">
        <v>1</v>
      </c>
      <c r="K11503" t="n">
        <v>0.9912587870376762</v>
      </c>
      <c r="L11503" t="n">
        <v>0.9611903756483337</v>
      </c>
      <c r="M11503" t="n">
        <v>1</v>
      </c>
      <c r="N11503" t="n">
        <v>1</v>
      </c>
      <c r="O11503" t="n">
        <v>0.9955586020323316</v>
      </c>
      <c r="P11503" t="n">
        <v>0.9843830030249758</v>
      </c>
      <c r="Q11503" t="n">
        <v>0.9979956610077479</v>
      </c>
      <c r="R11503" t="n">
        <v>0.9932175015888747</v>
      </c>
      <c r="S11503" t="n">
        <v>1</v>
      </c>
      <c r="T11503" t="n">
        <v>1</v>
      </c>
      <c r="U11503" t="n">
        <v>1</v>
      </c>
      <c r="V11503" t="n">
        <v>1</v>
      </c>
      <c r="W11503" t="n">
        <v>0.9925789669322529</v>
      </c>
      <c r="X11503" t="n">
        <v>0.9969020267553682</v>
      </c>
      <c r="Y11503" t="n">
        <v>1</v>
      </c>
      <c r="Z11503" t="n">
        <v>1</v>
      </c>
      <c r="AA11503" t="n">
        <v>0.9884114451974311</v>
      </c>
      <c r="AB11503" t="n">
        <v>0.9962460996853723</v>
      </c>
      <c r="AC11503" t="n">
        <v>0.9736245913742697</v>
      </c>
      <c r="AD11503" t="n">
        <v>0.9813330919719636</v>
      </c>
      <c r="AE11503" t="n">
        <v>0.9649280758237889</v>
      </c>
      <c r="AF11503" t="n">
        <v>0.9684565883863373</v>
      </c>
      <c r="AG11503" t="n">
        <v>0.9492553470517892</v>
      </c>
      <c r="AH11503" t="n">
        <v>0.8356447806756272</v>
      </c>
      <c r="AI11503" t="n">
        <v>0.875980111060827</v>
      </c>
      <c r="AJ11503" t="n">
        <v>0.9535328273487358</v>
      </c>
      <c r="AK11503" t="n">
        <v>0.9690980006963167</v>
      </c>
    </row>
    <row r="11504">
      <c r="A11504" t="n">
        <v>17</v>
      </c>
      <c r="B11504" t="n">
        <v>0.93853665374013</v>
      </c>
      <c r="C11504" t="n">
        <v>0.9406845084755525</v>
      </c>
      <c r="D11504" t="n">
        <v>0.9269096363764797</v>
      </c>
      <c r="E11504" t="n">
        <v>0.9265536188472973</v>
      </c>
      <c r="F11504" t="n">
        <v>0.9499889569782332</v>
      </c>
      <c r="G11504" t="n">
        <v>0.9301809055185164</v>
      </c>
      <c r="H11504" t="n">
        <v>0.7649233350847643</v>
      </c>
      <c r="I11504" t="n">
        <v>0.8180234564656913</v>
      </c>
      <c r="J11504" t="n">
        <v>0.8917024992918376</v>
      </c>
      <c r="K11504" t="n">
        <v>0.7825488380360202</v>
      </c>
      <c r="L11504" t="n">
        <v>0.7607004780569534</v>
      </c>
      <c r="M11504" t="n">
        <v>0.8188986596029929</v>
      </c>
      <c r="N11504" t="n">
        <v>0.8158194205240706</v>
      </c>
      <c r="O11504" t="n">
        <v>0.791018564295773</v>
      </c>
      <c r="P11504" t="n">
        <v>0.8699853658971864</v>
      </c>
      <c r="Q11504" t="n">
        <v>0.8472431232760788</v>
      </c>
      <c r="R11504" t="n">
        <v>0.8144006848951909</v>
      </c>
      <c r="S11504" t="n">
        <v>0.9215665450098955</v>
      </c>
      <c r="T11504" t="n">
        <v>0.8340762892239849</v>
      </c>
      <c r="U11504" t="n">
        <v>0.8284883613917821</v>
      </c>
      <c r="V11504" t="n">
        <v>0.912759400614362</v>
      </c>
      <c r="W11504" t="n">
        <v>0.8204220678887645</v>
      </c>
      <c r="X11504" t="n">
        <v>0.8136746475251324</v>
      </c>
      <c r="Y11504" t="n">
        <v>0.8943572435636788</v>
      </c>
      <c r="Z11504" t="n">
        <v>0.8166775370716746</v>
      </c>
      <c r="AA11504" t="n">
        <v>0.7782193968495653</v>
      </c>
      <c r="AB11504" t="n">
        <v>0.8797893748759547</v>
      </c>
      <c r="AC11504" t="n">
        <v>0.7685970782503831</v>
      </c>
      <c r="AD11504" t="n">
        <v>0.7418591941711231</v>
      </c>
      <c r="AE11504" t="n">
        <v>0.7943069071374572</v>
      </c>
      <c r="AF11504" t="n">
        <v>0.8574258557681316</v>
      </c>
      <c r="AG11504" t="n">
        <v>0.9051602751794721</v>
      </c>
      <c r="AH11504" t="n">
        <v>0.7873370439211216</v>
      </c>
      <c r="AI11504" t="n">
        <v>0.8237753310523654</v>
      </c>
      <c r="AJ11504" t="n">
        <v>0.9159084243412573</v>
      </c>
      <c r="AK11504" t="n">
        <v>0.9239425320028187</v>
      </c>
    </row>
    <row r="11505">
      <c r="A11505" t="n">
        <v>18</v>
      </c>
      <c r="B11505" t="n">
        <v>0.7319811518288368</v>
      </c>
      <c r="C11505" t="n">
        <v>0.7340462803252616</v>
      </c>
      <c r="D11505" t="n">
        <v>0.7577505287520619</v>
      </c>
      <c r="E11505" t="n">
        <v>0.6894205569738453</v>
      </c>
      <c r="F11505" t="n">
        <v>0.7271282029946854</v>
      </c>
      <c r="G11505" t="n">
        <v>0.7398205808671202</v>
      </c>
      <c r="H11505" t="n">
        <v>0.5225557325447047</v>
      </c>
      <c r="I11505" t="n">
        <v>0.5949379641274809</v>
      </c>
      <c r="J11505" t="n">
        <v>0.7823151619279612</v>
      </c>
      <c r="K11505" t="n">
        <v>0.599045258947325</v>
      </c>
      <c r="L11505" t="n">
        <v>0.553077592753811</v>
      </c>
      <c r="M11505" t="n">
        <v>0.73872297964985</v>
      </c>
      <c r="N11505" t="n">
        <v>0.5880380734365974</v>
      </c>
      <c r="O11505" t="n">
        <v>0.5902606596105253</v>
      </c>
      <c r="P11505" t="n">
        <v>0.7444925803314087</v>
      </c>
      <c r="Q11505" t="n">
        <v>0.5893884296201086</v>
      </c>
      <c r="R11505" t="n">
        <v>0.5775333805106033</v>
      </c>
      <c r="S11505" t="n">
        <v>0.8337588689125567</v>
      </c>
      <c r="T11505" t="n">
        <v>0.590427178108539</v>
      </c>
      <c r="U11505" t="n">
        <v>0.5995563712427455</v>
      </c>
      <c r="V11505" t="n">
        <v>0.8446561920885344</v>
      </c>
      <c r="W11505" t="n">
        <v>0.5604082278310535</v>
      </c>
      <c r="X11505" t="n">
        <v>0.5749288840306135</v>
      </c>
      <c r="Y11505" t="n">
        <v>0.7761075997700184</v>
      </c>
      <c r="Z11505" t="n">
        <v>0.5680507117869328</v>
      </c>
      <c r="AA11505" t="n">
        <v>0.5457865494601484</v>
      </c>
      <c r="AB11505" t="n">
        <v>0.7453851021809228</v>
      </c>
      <c r="AC11505" t="n">
        <v>0.4934344806946004</v>
      </c>
      <c r="AD11505" t="n">
        <v>0.4561062868897982</v>
      </c>
      <c r="AE11505" t="n">
        <v>0.54047171738017</v>
      </c>
      <c r="AF11505" t="n">
        <v>0.6644865916847027</v>
      </c>
      <c r="AG11505" t="n">
        <v>0.7014108689365476</v>
      </c>
      <c r="AH11505" t="n">
        <v>0.6508943249482914</v>
      </c>
      <c r="AI11505" t="n">
        <v>0.6319197425582318</v>
      </c>
      <c r="AJ11505" t="n">
        <v>0.7175941833077695</v>
      </c>
      <c r="AK11505" t="n">
        <v>0.7907147674655248</v>
      </c>
    </row>
    <row r="11506">
      <c r="A11506" t="n">
        <v>19</v>
      </c>
      <c r="B11506" t="n">
        <v>0.5142944654695344</v>
      </c>
      <c r="C11506" t="n">
        <v>0.5181240819618096</v>
      </c>
      <c r="D11506" t="n">
        <v>0.6492576695019134</v>
      </c>
      <c r="E11506" t="n">
        <v>0.471016807325789</v>
      </c>
      <c r="F11506" t="n">
        <v>0.5039756884966226</v>
      </c>
      <c r="G11506" t="n">
        <v>0.6302762819301956</v>
      </c>
      <c r="H11506" t="n">
        <v>0.3449121619236113</v>
      </c>
      <c r="I11506" t="n">
        <v>0.4365651363689145</v>
      </c>
      <c r="J11506" t="n">
        <v>0.5996455715351955</v>
      </c>
      <c r="K11506" t="n">
        <v>0.4155496148740277</v>
      </c>
      <c r="L11506" t="n">
        <v>0.4293578177399951</v>
      </c>
      <c r="M11506" t="n">
        <v>0.5973662036172395</v>
      </c>
      <c r="N11506" t="n">
        <v>0.5075816337120401</v>
      </c>
      <c r="O11506" t="n">
        <v>0.4947949480701179</v>
      </c>
      <c r="P11506" t="n">
        <v>0.7300601425932701</v>
      </c>
      <c r="Q11506" t="n">
        <v>0.5206760764652582</v>
      </c>
      <c r="R11506" t="n">
        <v>0.4992148413281367</v>
      </c>
      <c r="S11506" t="n">
        <v>0.8116372379750917</v>
      </c>
      <c r="T11506" t="n">
        <v>0.5116546976516618</v>
      </c>
      <c r="U11506" t="n">
        <v>0.5164310749550993</v>
      </c>
      <c r="V11506" t="n">
        <v>0.8207162278558255</v>
      </c>
      <c r="W11506" t="n">
        <v>0.4914229352186372</v>
      </c>
      <c r="X11506" t="n">
        <v>0.4903683540504455</v>
      </c>
      <c r="Y11506" t="n">
        <v>0.7302603310020683</v>
      </c>
      <c r="Z11506" t="n">
        <v>0.4772001789574113</v>
      </c>
      <c r="AA11506" t="n">
        <v>0.3614488281851125</v>
      </c>
      <c r="AB11506" t="n">
        <v>0.4384502695650194</v>
      </c>
      <c r="AC11506" t="n">
        <v>0.2828702333416589</v>
      </c>
      <c r="AD11506" t="n">
        <v>0.3477935356800809</v>
      </c>
      <c r="AE11506" t="n">
        <v>0.4109884187801599</v>
      </c>
      <c r="AF11506" t="n">
        <v>0.4028224020773132</v>
      </c>
      <c r="AG11506" t="n">
        <v>0.4817212491428352</v>
      </c>
      <c r="AH11506" t="n">
        <v>0.5520820283637534</v>
      </c>
      <c r="AI11506" t="n">
        <v>0.4380018485569021</v>
      </c>
      <c r="AJ11506" t="n">
        <v>0.5028557108563624</v>
      </c>
      <c r="AK11506" t="n">
        <v>0.6659950181395561</v>
      </c>
    </row>
    <row r="11507">
      <c r="A11507" t="n">
        <v>20</v>
      </c>
      <c r="B11507" t="n">
        <v>0.4237490071485306</v>
      </c>
      <c r="C11507" t="n">
        <v>0.4287288751212052</v>
      </c>
      <c r="D11507" t="n">
        <v>0.6443344233867002</v>
      </c>
      <c r="E11507" t="n">
        <v>0.386134725176445</v>
      </c>
      <c r="F11507" t="n">
        <v>0.4149151560156243</v>
      </c>
      <c r="G11507" t="n">
        <v>0.627627883355887</v>
      </c>
      <c r="H11507" t="n">
        <v>0.2294610091981284</v>
      </c>
      <c r="I11507" t="n">
        <v>0.3108684514791371</v>
      </c>
      <c r="J11507" t="n">
        <v>0.5885743130440017</v>
      </c>
      <c r="K11507" t="n">
        <v>0.2631362196158342</v>
      </c>
      <c r="L11507" t="n">
        <v>0.285187737413578</v>
      </c>
      <c r="M11507" t="n">
        <v>0.5820288421659945</v>
      </c>
      <c r="N11507" t="n">
        <v>0.3734415763991244</v>
      </c>
      <c r="O11507" t="n">
        <v>0.2869364146269866</v>
      </c>
      <c r="P11507" t="n">
        <v>0.4717601970249939</v>
      </c>
      <c r="Q11507" t="n">
        <v>0.4182302539927111</v>
      </c>
      <c r="R11507" t="n">
        <v>0.3709374997790775</v>
      </c>
      <c r="S11507" t="n">
        <v>0.73706589510536</v>
      </c>
      <c r="T11507" t="n">
        <v>0.4041217839587959</v>
      </c>
      <c r="U11507" t="n">
        <v>0.3836392364807962</v>
      </c>
      <c r="V11507" t="n">
        <v>0.7554850230093306</v>
      </c>
      <c r="W11507" t="n">
        <v>0.366924612823651</v>
      </c>
      <c r="X11507" t="n">
        <v>0.2906516237051639</v>
      </c>
      <c r="Y11507" t="n">
        <v>0.3900298201896192</v>
      </c>
      <c r="Z11507" t="n">
        <v>0.1961421741169368</v>
      </c>
      <c r="AA11507" t="n">
        <v>0.2095213747183958</v>
      </c>
      <c r="AB11507" t="n">
        <v>0.3118356450526603</v>
      </c>
      <c r="AC11507" t="n">
        <v>0.1822732079059108</v>
      </c>
      <c r="AD11507" t="n">
        <v>0.2364184792954741</v>
      </c>
      <c r="AE11507" t="n">
        <v>0.3989361872755207</v>
      </c>
      <c r="AF11507" t="n">
        <v>0.3214940412597916</v>
      </c>
      <c r="AG11507" t="n">
        <v>0.3967061956729402</v>
      </c>
      <c r="AH11507" t="n">
        <v>0.5474416630660159</v>
      </c>
      <c r="AI11507" t="n">
        <v>0.3608688217439822</v>
      </c>
      <c r="AJ11507" t="n">
        <v>0.4143119445578352</v>
      </c>
      <c r="AK11507" t="n">
        <v>0.6817866075077746</v>
      </c>
    </row>
    <row r="11508">
      <c r="A11508" t="n">
        <v>21</v>
      </c>
      <c r="B11508" t="n">
        <v>0.2956283387064119</v>
      </c>
      <c r="C11508" t="n">
        <v>0.2950093923907234</v>
      </c>
      <c r="D11508" t="n">
        <v>0.6412117736844216</v>
      </c>
      <c r="E11508" t="n">
        <v>0.2616519934792845</v>
      </c>
      <c r="F11508" t="n">
        <v>0.2810816248532334</v>
      </c>
      <c r="G11508" t="n">
        <v>0.6176969693216197</v>
      </c>
      <c r="H11508" t="n">
        <v>0.1761496622091707</v>
      </c>
      <c r="I11508" t="n">
        <v>0.2301051817616067</v>
      </c>
      <c r="J11508" t="n">
        <v>0.6007454420977968</v>
      </c>
      <c r="K11508" t="n">
        <v>0.201909640805658</v>
      </c>
      <c r="L11508" t="n">
        <v>0.2188696153527817</v>
      </c>
      <c r="M11508" t="n">
        <v>0.5754912611586497</v>
      </c>
      <c r="N11508" t="n">
        <v>0.1582008039645132</v>
      </c>
      <c r="O11508" t="n">
        <v>0.1863559115446025</v>
      </c>
      <c r="P11508" t="n">
        <v>0.4022018078470915</v>
      </c>
      <c r="Q11508" t="n">
        <v>0.1499556919834424</v>
      </c>
      <c r="R11508" t="n">
        <v>0.175927768583473</v>
      </c>
      <c r="S11508" t="n">
        <v>0.3396544143994159</v>
      </c>
      <c r="T11508" t="n">
        <v>0.1542782396611383</v>
      </c>
      <c r="U11508" t="n">
        <v>0.1673412174308553</v>
      </c>
      <c r="V11508" t="n">
        <v>0.3619701171212281</v>
      </c>
      <c r="W11508" t="n">
        <v>0.1451158945667734</v>
      </c>
      <c r="X11508" t="n">
        <v>0.1502669088019795</v>
      </c>
      <c r="Y11508" t="n">
        <v>0.2845034799272043</v>
      </c>
      <c r="Z11508" t="n">
        <v>0.1369962106307171</v>
      </c>
      <c r="AA11508" t="n">
        <v>0.1571893969255374</v>
      </c>
      <c r="AB11508" t="n">
        <v>0.2998235707522768</v>
      </c>
      <c r="AC11508" t="n">
        <v>0.1398234450766307</v>
      </c>
      <c r="AD11508" t="n">
        <v>0.1831892461703969</v>
      </c>
      <c r="AE11508" t="n">
        <v>0.394531880699856</v>
      </c>
      <c r="AF11508" t="n">
        <v>0.2176881743744604</v>
      </c>
      <c r="AG11508" t="n">
        <v>0.2719096049532106</v>
      </c>
      <c r="AH11508" t="n">
        <v>0.5606526424515447</v>
      </c>
      <c r="AI11508" t="n">
        <v>0.2444207928746534</v>
      </c>
      <c r="AJ11508" t="n">
        <v>0.2806370781593213</v>
      </c>
      <c r="AK11508" t="n">
        <v>0.6708725992629806</v>
      </c>
    </row>
    <row r="11509">
      <c r="A11509" t="n">
        <v>22</v>
      </c>
      <c r="B11509" t="n">
        <v>0.228867188919518</v>
      </c>
      <c r="C11509" t="n">
        <v>0.2290441522367329</v>
      </c>
      <c r="D11509" t="n">
        <v>0.6347573280811321</v>
      </c>
      <c r="E11509" t="n">
        <v>0.2086155782639659</v>
      </c>
      <c r="F11509" t="n">
        <v>0.2196869721372051</v>
      </c>
      <c r="G11509" t="n">
        <v>0.6112025479127122</v>
      </c>
      <c r="H11509" t="n">
        <v>0.1714602573980657</v>
      </c>
      <c r="I11509" t="n">
        <v>0.2107521158407305</v>
      </c>
      <c r="J11509" t="n">
        <v>0.596459420179113</v>
      </c>
      <c r="K11509" t="n">
        <v>0.1964154361441539</v>
      </c>
      <c r="L11509" t="n">
        <v>0.2129169399196664</v>
      </c>
      <c r="M11509" t="n">
        <v>0.571794581769303</v>
      </c>
      <c r="N11509" t="n">
        <v>0.1483093169780964</v>
      </c>
      <c r="O11509" t="n">
        <v>0.1792600647940254</v>
      </c>
      <c r="P11509" t="n">
        <v>0.3996154086394745</v>
      </c>
      <c r="Q11509" t="n">
        <v>0.1305774212734364</v>
      </c>
      <c r="R11509" t="n">
        <v>0.1615329867382856</v>
      </c>
      <c r="S11509" t="n">
        <v>0.3183824194245151</v>
      </c>
      <c r="T11509" t="n">
        <v>0.1303472393938324</v>
      </c>
      <c r="U11509" t="n">
        <v>0.148314182090667</v>
      </c>
      <c r="V11509" t="n">
        <v>0.3296170991772803</v>
      </c>
      <c r="W11509" t="n">
        <v>0.1210784666626508</v>
      </c>
      <c r="X11509" t="n">
        <v>0.1377822645171717</v>
      </c>
      <c r="Y11509" t="n">
        <v>0.2762219795093958</v>
      </c>
      <c r="Z11509" t="n">
        <v>0.1332639783526216</v>
      </c>
      <c r="AA11509" t="n">
        <v>0.1529077571108455</v>
      </c>
      <c r="AB11509" t="n">
        <v>0.297894562172398</v>
      </c>
      <c r="AC11509" t="n">
        <v>0.1360141895319193</v>
      </c>
      <c r="AD11509" t="n">
        <v>0.1783690694092664</v>
      </c>
      <c r="AE11509" t="n">
        <v>0.3919961164259571</v>
      </c>
      <c r="AF11509" t="n">
        <v>0.1669905898029259</v>
      </c>
      <c r="AG11509" t="n">
        <v>0.210932029853371</v>
      </c>
      <c r="AH11509" t="n">
        <v>0.5565983949193753</v>
      </c>
      <c r="AI11509" t="n">
        <v>0.1875489226333238</v>
      </c>
      <c r="AJ11509" t="n">
        <v>0.2187826879149121</v>
      </c>
      <c r="AK11509" t="n">
        <v>0.6638177668415309</v>
      </c>
    </row>
    <row r="11510">
      <c r="A11510" t="n">
        <v>23</v>
      </c>
      <c r="B11510" t="n">
        <v>0.2254521259567281</v>
      </c>
      <c r="C11510" t="n">
        <v>0.2259674162445157</v>
      </c>
      <c r="D11510" t="n">
        <v>0.6352310234451504</v>
      </c>
      <c r="E11510" t="n">
        <v>0.2031548338708113</v>
      </c>
      <c r="F11510" t="n">
        <v>0.215146691594956</v>
      </c>
      <c r="G11510" t="n">
        <v>0.6075307108948971</v>
      </c>
      <c r="H11510" t="n">
        <v>0.1715454060239537</v>
      </c>
      <c r="I11510" t="n">
        <v>0.2096632493192999</v>
      </c>
      <c r="J11510" t="n">
        <v>0.5938675848463307</v>
      </c>
      <c r="K11510" t="n">
        <v>0.1967510872954849</v>
      </c>
      <c r="L11510" t="n">
        <v>0.2132805999006324</v>
      </c>
      <c r="M11510" t="n">
        <v>0.5696183108384781</v>
      </c>
      <c r="N11510" t="n">
        <v>0.1485630679026676</v>
      </c>
      <c r="O11510" t="n">
        <v>0.1795665479895626</v>
      </c>
      <c r="P11510" t="n">
        <v>0.3980007495516075</v>
      </c>
      <c r="Q11510" t="n">
        <v>0.1235699687448856</v>
      </c>
      <c r="R11510" t="n">
        <v>0.1605286729165945</v>
      </c>
      <c r="S11510" t="n">
        <v>0.310212806061502</v>
      </c>
      <c r="T11510" t="n">
        <v>0.1305702579686962</v>
      </c>
      <c r="U11510" t="n">
        <v>0.1485679413392386</v>
      </c>
      <c r="V11510" t="n">
        <v>0.3282846010740988</v>
      </c>
      <c r="W11510" t="n">
        <v>0.1212856267621464</v>
      </c>
      <c r="X11510" t="n">
        <v>0.1380180041033496</v>
      </c>
      <c r="Y11510" t="n">
        <v>0.275105334576011</v>
      </c>
      <c r="Z11510" t="n">
        <v>0.1334919873436144</v>
      </c>
      <c r="AA11510" t="n">
        <v>0.1531693304270809</v>
      </c>
      <c r="AB11510" t="n">
        <v>0.2966903044441626</v>
      </c>
      <c r="AC11510" t="n">
        <v>0.1362469040171032</v>
      </c>
      <c r="AD11510" t="n">
        <v>0.178628008183331</v>
      </c>
      <c r="AE11510" t="n">
        <v>0.3903328731925396</v>
      </c>
      <c r="AF11510" t="n">
        <v>0.162441210907471</v>
      </c>
      <c r="AG11510" t="n">
        <v>0.2054049516662436</v>
      </c>
      <c r="AH11510" t="n">
        <v>0.5434724249807611</v>
      </c>
      <c r="AI11510" t="n">
        <v>0.1824454904203772</v>
      </c>
      <c r="AJ11510" t="n">
        <v>0.2163551433139721</v>
      </c>
      <c r="AK11510" t="n">
        <v>0.6598290828297371</v>
      </c>
    </row>
    <row r="11511">
      <c r="A11511" t="n">
        <v>24</v>
      </c>
      <c r="B11511" t="n">
        <v>0.2476020149477142</v>
      </c>
      <c r="C11511" t="n">
        <v>0.2320658459391911</v>
      </c>
      <c r="D11511" t="n">
        <v>0.6466800464830889</v>
      </c>
      <c r="E11511" t="n">
        <v>0.2034884408722995</v>
      </c>
      <c r="F11511" t="n">
        <v>0.2168310366835672</v>
      </c>
      <c r="G11511" t="n">
        <v>0.6324021230541508</v>
      </c>
      <c r="H11511" t="n">
        <v>0.1697282097397567</v>
      </c>
      <c r="I11511" t="n">
        <v>0.2087071038998672</v>
      </c>
      <c r="J11511" t="n">
        <v>0.5967125833682591</v>
      </c>
      <c r="K11511" t="n">
        <v>0.1944300952915999</v>
      </c>
      <c r="L11511" t="n">
        <v>0.2115199791417202</v>
      </c>
      <c r="M11511" t="n">
        <v>0.5744934383064019</v>
      </c>
      <c r="N11511" t="n">
        <v>0.1468084072540371</v>
      </c>
      <c r="O11511" t="n">
        <v>0.1772581426444523</v>
      </c>
      <c r="P11511" t="n">
        <v>0.4016445519198337</v>
      </c>
      <c r="Q11511" t="n">
        <v>0.1215895800318539</v>
      </c>
      <c r="R11511" t="n">
        <v>0.1583256334467521</v>
      </c>
      <c r="S11511" t="n">
        <v>0.3128727024307912</v>
      </c>
      <c r="T11511" t="n">
        <v>0.1284776794258247</v>
      </c>
      <c r="U11511" t="n">
        <v>0.1466139460422106</v>
      </c>
      <c r="V11511" t="n">
        <v>0.3313343611704383</v>
      </c>
      <c r="W11511" t="n">
        <v>0.1203644254686446</v>
      </c>
      <c r="X11511" t="n">
        <v>0.1361385362171957</v>
      </c>
      <c r="Y11511" t="n">
        <v>0.277464204572067</v>
      </c>
      <c r="Z11511" t="n">
        <v>0.1319153294271746</v>
      </c>
      <c r="AA11511" t="n">
        <v>0.1510838993982489</v>
      </c>
      <c r="AB11511" t="n">
        <v>0.2995075598590519</v>
      </c>
      <c r="AC11511" t="n">
        <v>0.134637708108917</v>
      </c>
      <c r="AD11511" t="n">
        <v>0.1764252577459046</v>
      </c>
      <c r="AE11511" t="n">
        <v>0.3945944327597435</v>
      </c>
      <c r="AF11511" t="n">
        <v>0.1627191409006509</v>
      </c>
      <c r="AG11511" t="n">
        <v>0.2056976268896545</v>
      </c>
      <c r="AH11511" t="n">
        <v>0.5574619119327696</v>
      </c>
      <c r="AI11511" t="n">
        <v>0.1827572685581699</v>
      </c>
      <c r="AJ11511" t="n">
        <v>0.2178566673366259</v>
      </c>
      <c r="AK11511" t="n">
        <v>0.6868466774421964</v>
      </c>
    </row>
    <row r="11521">
      <c r="A11521" t="inlineStr">
        <is>
          <t>PVVAC-P-240to760-E10.8-rDXGF-OfS1985-CZ01</t>
        </is>
      </c>
      <c r="D11521" t="n">
        <v>2015</v>
      </c>
      <c r="F11521" t="inlineStr">
        <is>
          <t>Source Annual kWh:</t>
        </is>
      </c>
      <c r="G11521" s="169" t="n">
        <v>87259.06199999918</v>
      </c>
      <c r="H11521" t="inlineStr">
        <is>
          <t>DEER</t>
        </is>
      </c>
      <c r="K11521" t="inlineStr">
        <is>
          <t>PDAF</t>
        </is>
      </c>
      <c r="L11521" t="inlineStr">
        <is>
          <t>Monthly</t>
        </is>
      </c>
    </row>
    <row r="11522">
      <c r="A11522" t="n">
        <v>289</v>
      </c>
      <c r="B11522" t="inlineStr">
        <is>
          <t>PVVAC-P-240to760-E10.8-20-MM</t>
        </is>
      </c>
      <c r="F11522" t="inlineStr">
        <is>
          <t>Source Sample Size:</t>
        </is>
      </c>
      <c r="G11522" t="n">
        <v>0</v>
      </c>
      <c r="H11522" t="inlineStr">
        <is>
          <t>DEER</t>
        </is>
      </c>
      <c r="K11522" t="inlineStr">
        <is>
          <t>WKWE</t>
        </is>
      </c>
      <c r="L11522" t="inlineStr">
        <is>
          <t>Monthly</t>
        </is>
      </c>
      <c r="N11522" t="inlineStr">
        <is>
          <t>Weekend Peak3</t>
        </is>
      </c>
    </row>
    <row r="11523">
      <c r="B11523" t="n">
        <v>1</v>
      </c>
      <c r="C11523" t="inlineStr">
        <is>
          <t>JANUARY</t>
        </is>
      </c>
      <c r="D11523" t="inlineStr">
        <is>
          <t>JAN</t>
        </is>
      </c>
      <c r="E11523" t="n">
        <v>2</v>
      </c>
      <c r="F11523" t="inlineStr">
        <is>
          <t>FEBRUARY</t>
        </is>
      </c>
      <c r="G11523" t="inlineStr">
        <is>
          <t>FEB</t>
        </is>
      </c>
      <c r="H11523" t="n">
        <v>3</v>
      </c>
      <c r="I11523" t="inlineStr">
        <is>
          <t>MARCH</t>
        </is>
      </c>
      <c r="J11523" t="inlineStr">
        <is>
          <t>MAR</t>
        </is>
      </c>
      <c r="K11523" t="n">
        <v>4</v>
      </c>
      <c r="L11523" t="inlineStr">
        <is>
          <t>APRIL</t>
        </is>
      </c>
      <c r="M11523" t="inlineStr">
        <is>
          <t>APR</t>
        </is>
      </c>
      <c r="N11523" t="n">
        <v>5</v>
      </c>
      <c r="O11523" t="inlineStr">
        <is>
          <t>MAY</t>
        </is>
      </c>
      <c r="P11523" t="inlineStr">
        <is>
          <t>MAY</t>
        </is>
      </c>
      <c r="Q11523" t="n">
        <v>6</v>
      </c>
      <c r="R11523" t="inlineStr">
        <is>
          <t>JUNE</t>
        </is>
      </c>
      <c r="S11523" t="inlineStr">
        <is>
          <t>JUN</t>
        </is>
      </c>
      <c r="T11523" t="n">
        <v>7</v>
      </c>
      <c r="U11523" t="inlineStr">
        <is>
          <t>JULY</t>
        </is>
      </c>
      <c r="V11523" t="inlineStr">
        <is>
          <t>JUL</t>
        </is>
      </c>
      <c r="W11523" t="n">
        <v>8</v>
      </c>
      <c r="X11523" t="inlineStr">
        <is>
          <t>AUGUST</t>
        </is>
      </c>
      <c r="Y11523" t="inlineStr">
        <is>
          <t>AUG</t>
        </is>
      </c>
      <c r="Z11523" t="n">
        <v>9</v>
      </c>
      <c r="AA11523" t="inlineStr">
        <is>
          <t>SEPTEMBER</t>
        </is>
      </c>
      <c r="AB11523" t="inlineStr">
        <is>
          <t>SEP</t>
        </is>
      </c>
      <c r="AC11523" t="n">
        <v>10</v>
      </c>
      <c r="AD11523" t="inlineStr">
        <is>
          <t>OCTOBER</t>
        </is>
      </c>
      <c r="AE11523" t="inlineStr">
        <is>
          <t>OCT</t>
        </is>
      </c>
      <c r="AF11523" t="n">
        <v>11</v>
      </c>
      <c r="AG11523" t="inlineStr">
        <is>
          <t>NOVEMBER</t>
        </is>
      </c>
      <c r="AH11523" t="inlineStr">
        <is>
          <t>NOV</t>
        </is>
      </c>
      <c r="AI11523" t="n">
        <v>12</v>
      </c>
      <c r="AJ11523" t="inlineStr">
        <is>
          <t>DECEMBER</t>
        </is>
      </c>
      <c r="AK11523" t="inlineStr">
        <is>
          <t>DEC</t>
        </is>
      </c>
    </row>
    <row r="11524">
      <c r="B11524" t="n">
        <v>31</v>
      </c>
      <c r="E11524" t="n">
        <v>28</v>
      </c>
      <c r="H11524" t="n">
        <v>31</v>
      </c>
      <c r="K11524" t="n">
        <v>30</v>
      </c>
      <c r="N11524" t="n">
        <v>31</v>
      </c>
      <c r="Q11524" t="n">
        <v>30</v>
      </c>
      <c r="T11524" t="n">
        <v>31</v>
      </c>
      <c r="W11524" t="n">
        <v>31</v>
      </c>
      <c r="Z11524" t="n">
        <v>30</v>
      </c>
      <c r="AC11524" t="n">
        <v>31</v>
      </c>
      <c r="AF11524" t="n">
        <v>30</v>
      </c>
      <c r="AI11524" t="n">
        <v>31</v>
      </c>
    </row>
    <row r="11525">
      <c r="A11525" t="inlineStr">
        <is>
          <t>RATIOS</t>
        </is>
      </c>
      <c r="B11525" t="inlineStr">
        <is>
          <t>E.BKDWN</t>
        </is>
      </c>
      <c r="C11525" t="inlineStr">
        <is>
          <t>PEAK/AVG</t>
        </is>
      </c>
      <c r="D11525" t="inlineStr">
        <is>
          <t>END/AVG</t>
        </is>
      </c>
      <c r="E11525" t="inlineStr">
        <is>
          <t>E.BKDWN</t>
        </is>
      </c>
      <c r="F11525" t="inlineStr">
        <is>
          <t>PEAK/AVG</t>
        </is>
      </c>
      <c r="G11525" t="inlineStr">
        <is>
          <t>END/AVG</t>
        </is>
      </c>
      <c r="H11525" t="inlineStr">
        <is>
          <t>E.BKDWN</t>
        </is>
      </c>
      <c r="I11525" t="inlineStr">
        <is>
          <t>PEAK/AVG</t>
        </is>
      </c>
      <c r="J11525" t="inlineStr">
        <is>
          <t>END/AVG</t>
        </is>
      </c>
      <c r="K11525" t="inlineStr">
        <is>
          <t>E.BKDWN</t>
        </is>
      </c>
      <c r="L11525" t="inlineStr">
        <is>
          <t>PEAK/AVG</t>
        </is>
      </c>
      <c r="M11525" t="inlineStr">
        <is>
          <t>END/AVG</t>
        </is>
      </c>
      <c r="N11525" t="inlineStr">
        <is>
          <t>E.BKDWN</t>
        </is>
      </c>
      <c r="O11525" t="inlineStr">
        <is>
          <t>PEAK/AVG</t>
        </is>
      </c>
      <c r="P11525" t="inlineStr">
        <is>
          <t>END/AVG</t>
        </is>
      </c>
      <c r="Q11525" t="inlineStr">
        <is>
          <t>E.BKDWN</t>
        </is>
      </c>
      <c r="R11525" t="inlineStr">
        <is>
          <t>PEAK/AVG</t>
        </is>
      </c>
      <c r="S11525" t="inlineStr">
        <is>
          <t>END/AVG</t>
        </is>
      </c>
      <c r="T11525" t="inlineStr">
        <is>
          <t>E.BKDWN</t>
        </is>
      </c>
      <c r="U11525" t="inlineStr">
        <is>
          <t>PEAK/AVG</t>
        </is>
      </c>
      <c r="V11525" t="inlineStr">
        <is>
          <t>END/AVG</t>
        </is>
      </c>
      <c r="W11525" t="inlineStr">
        <is>
          <t>E.BKDWN</t>
        </is>
      </c>
      <c r="X11525" t="inlineStr">
        <is>
          <t>PEAK/AVG</t>
        </is>
      </c>
      <c r="Y11525" t="inlineStr">
        <is>
          <t>END/AVG</t>
        </is>
      </c>
      <c r="Z11525" t="inlineStr">
        <is>
          <t>E.BKDWN</t>
        </is>
      </c>
      <c r="AA11525" t="inlineStr">
        <is>
          <t>PEAK/AVG</t>
        </is>
      </c>
      <c r="AB11525" t="inlineStr">
        <is>
          <t>END/AVG</t>
        </is>
      </c>
      <c r="AC11525" t="inlineStr">
        <is>
          <t>E.BKDWN</t>
        </is>
      </c>
      <c r="AD11525" t="inlineStr">
        <is>
          <t>PEAK/AVG</t>
        </is>
      </c>
      <c r="AE11525" t="inlineStr">
        <is>
          <t>END/AVG</t>
        </is>
      </c>
      <c r="AF11525" t="inlineStr">
        <is>
          <t>E.BKDWN</t>
        </is>
      </c>
      <c r="AG11525" t="inlineStr">
        <is>
          <t>PEAK/AVG</t>
        </is>
      </c>
      <c r="AH11525" t="inlineStr">
        <is>
          <t>END/AVG</t>
        </is>
      </c>
      <c r="AI11525" t="inlineStr">
        <is>
          <t>E.BKDWN</t>
        </is>
      </c>
      <c r="AJ11525" t="inlineStr">
        <is>
          <t>PEAK/AVG</t>
        </is>
      </c>
      <c r="AK11525" t="inlineStr">
        <is>
          <t>END/AVG</t>
        </is>
      </c>
    </row>
    <row r="11526">
      <c r="B11526" s="170" t="n">
        <v>0.0798717791365022</v>
      </c>
      <c r="C11526" s="171" t="n">
        <v>1.118911765710785</v>
      </c>
      <c r="D11526" s="171" t="n">
        <v>0.4687599528147202</v>
      </c>
      <c r="E11526" s="170" t="n">
        <v>0.07429767673164354</v>
      </c>
      <c r="F11526" s="171" t="n">
        <v>1.038604664464076</v>
      </c>
      <c r="G11526" s="171" t="n">
        <v>0.4570016991576677</v>
      </c>
      <c r="H11526" s="170" t="n">
        <v>0.08547146347444855</v>
      </c>
      <c r="I11526" s="171" t="n">
        <v>1.146763597342105</v>
      </c>
      <c r="J11526" s="171" t="n">
        <v>0.412785919308478</v>
      </c>
      <c r="K11526" s="170" t="n">
        <v>0.07919375411687986</v>
      </c>
      <c r="L11526" s="171" t="n">
        <v>1.038082719972822</v>
      </c>
      <c r="M11526" s="171" t="n">
        <v>0.4236220621776869</v>
      </c>
      <c r="N11526" s="170" t="n">
        <v>0.08103817690179028</v>
      </c>
      <c r="O11526" s="171" t="n">
        <v>1.059669729704578</v>
      </c>
      <c r="P11526" s="171" t="n">
        <v>0.4280985786310965</v>
      </c>
      <c r="Q11526" s="170" t="n">
        <v>0.08819080885614164</v>
      </c>
      <c r="R11526" s="171" t="n">
        <v>1.177564802507605</v>
      </c>
      <c r="S11526" s="171" t="n">
        <v>0.4872702460675437</v>
      </c>
      <c r="T11526" s="170" t="n">
        <v>0.08445549470018431</v>
      </c>
      <c r="U11526" s="171" t="n">
        <v>1.115297450676065</v>
      </c>
      <c r="V11526" s="171" t="n">
        <v>0.4269231647048652</v>
      </c>
      <c r="W11526" s="170" t="n">
        <v>0.0956233908865098</v>
      </c>
      <c r="X11526" s="171" t="n">
        <v>1.213883181184884</v>
      </c>
      <c r="Y11526" s="171" t="n">
        <v>0.4540331614199776</v>
      </c>
      <c r="Z11526" s="170" t="n">
        <v>0.08470107112043958</v>
      </c>
      <c r="AA11526" s="171" t="n">
        <v>1.238425663845436</v>
      </c>
      <c r="AB11526" s="171" t="n">
        <v>0.4178536397788093</v>
      </c>
      <c r="AC11526" s="170" t="n">
        <v>0.08732015759349436</v>
      </c>
      <c r="AD11526" s="171" t="n">
        <v>1.188802571128449</v>
      </c>
      <c r="AE11526" s="171" t="n">
        <v>0.4687966239761787</v>
      </c>
      <c r="AF11526" s="170" t="n">
        <v>0.07725212746074238</v>
      </c>
      <c r="AG11526" s="171" t="n">
        <v>1.172948491033004</v>
      </c>
      <c r="AH11526" s="171" t="n">
        <v>0.4395812616814656</v>
      </c>
      <c r="AI11526" s="170" t="n">
        <v>0.08258409902122375</v>
      </c>
      <c r="AJ11526" s="171" t="n">
        <v>1.056989210128663</v>
      </c>
      <c r="AK11526" s="171" t="n">
        <v>0.440602362775681</v>
      </c>
      <c r="AN11526" s="163">
        <f>1/($B11526*(1/$B11524)*(1/(5/7+2/7*$D11526))*$B11536/SUM($B11528:$B11551))</f>
        <v/>
      </c>
      <c r="AO11526" s="163">
        <f>1/(B11526*(1/B11524)*(1/(5/7+2/7*D11526)))</f>
        <v/>
      </c>
      <c r="AP11526" s="163" t="n"/>
      <c r="AR11526" s="168">
        <f>CHOOSE(AV$3,C11526,F11526,I11526,L11526,O11526,R11526,U11526,X11526,AA11526,AD11526,AG11526,AJ11526)</f>
        <v/>
      </c>
      <c r="AS11526" s="164" t="n"/>
      <c r="AT11526" s="164" t="n"/>
      <c r="AV11526" s="116">
        <f>AN11526/AR11526</f>
        <v/>
      </c>
      <c r="AW11526" s="165">
        <f>AO11526/AR11526</f>
        <v/>
      </c>
    </row>
    <row r="11527">
      <c r="A11527" t="inlineStr">
        <is>
          <t>HOUR</t>
        </is>
      </c>
      <c r="B11527" t="inlineStr">
        <is>
          <t>PEAK</t>
        </is>
      </c>
      <c r="C11527" t="inlineStr">
        <is>
          <t>AVG</t>
        </is>
      </c>
      <c r="D11527" t="inlineStr">
        <is>
          <t>END</t>
        </is>
      </c>
      <c r="E11527" t="inlineStr">
        <is>
          <t>PEAK</t>
        </is>
      </c>
      <c r="F11527" t="inlineStr">
        <is>
          <t>AVG</t>
        </is>
      </c>
      <c r="G11527" t="inlineStr">
        <is>
          <t>END</t>
        </is>
      </c>
      <c r="H11527" t="inlineStr">
        <is>
          <t>PEAK</t>
        </is>
      </c>
      <c r="I11527" t="inlineStr">
        <is>
          <t>AVG</t>
        </is>
      </c>
      <c r="J11527" t="inlineStr">
        <is>
          <t>END</t>
        </is>
      </c>
      <c r="K11527" t="inlineStr">
        <is>
          <t>PEAK</t>
        </is>
      </c>
      <c r="L11527" t="inlineStr">
        <is>
          <t>AVG</t>
        </is>
      </c>
      <c r="M11527" t="inlineStr">
        <is>
          <t>END</t>
        </is>
      </c>
      <c r="N11527" t="inlineStr">
        <is>
          <t>PEAK</t>
        </is>
      </c>
      <c r="O11527" t="inlineStr">
        <is>
          <t>AVG</t>
        </is>
      </c>
      <c r="P11527" t="inlineStr">
        <is>
          <t>END</t>
        </is>
      </c>
      <c r="Q11527" t="inlineStr">
        <is>
          <t>PEAK</t>
        </is>
      </c>
      <c r="R11527" t="inlineStr">
        <is>
          <t>AVG</t>
        </is>
      </c>
      <c r="S11527" t="inlineStr">
        <is>
          <t>END</t>
        </is>
      </c>
      <c r="T11527" t="inlineStr">
        <is>
          <t>PEAK</t>
        </is>
      </c>
      <c r="U11527" t="inlineStr">
        <is>
          <t>AVG</t>
        </is>
      </c>
      <c r="V11527" t="inlineStr">
        <is>
          <t>END</t>
        </is>
      </c>
      <c r="W11527" t="inlineStr">
        <is>
          <t>PEAK</t>
        </is>
      </c>
      <c r="X11527" t="inlineStr">
        <is>
          <t>AVG</t>
        </is>
      </c>
      <c r="Y11527" t="inlineStr">
        <is>
          <t>END</t>
        </is>
      </c>
      <c r="Z11527" t="inlineStr">
        <is>
          <t>PEAK</t>
        </is>
      </c>
      <c r="AA11527" t="inlineStr">
        <is>
          <t>AVG</t>
        </is>
      </c>
      <c r="AB11527" t="inlineStr">
        <is>
          <t>END</t>
        </is>
      </c>
      <c r="AC11527" t="inlineStr">
        <is>
          <t>PEAK</t>
        </is>
      </c>
      <c r="AD11527" t="inlineStr">
        <is>
          <t>AVG</t>
        </is>
      </c>
      <c r="AE11527" t="inlineStr">
        <is>
          <t>END</t>
        </is>
      </c>
      <c r="AF11527" t="inlineStr">
        <is>
          <t>PEAK</t>
        </is>
      </c>
      <c r="AG11527" t="inlineStr">
        <is>
          <t>AVG</t>
        </is>
      </c>
      <c r="AH11527" t="inlineStr">
        <is>
          <t>END</t>
        </is>
      </c>
      <c r="AI11527" t="inlineStr">
        <is>
          <t>PEAK</t>
        </is>
      </c>
      <c r="AJ11527" t="inlineStr">
        <is>
          <t>AVG</t>
        </is>
      </c>
      <c r="AK11527" t="inlineStr">
        <is>
          <t>END</t>
        </is>
      </c>
    </row>
    <row r="11528">
      <c r="A11528" t="n">
        <v>1</v>
      </c>
      <c r="B11528" t="n">
        <v>0.174036850921273</v>
      </c>
      <c r="C11528" t="n">
        <v>0.1820300989839683</v>
      </c>
      <c r="D11528" t="n">
        <v>0.5340569802159781</v>
      </c>
      <c r="E11528" t="n">
        <v>0.2180417694646853</v>
      </c>
      <c r="F11528" t="n">
        <v>0.1930362470939261</v>
      </c>
      <c r="G11528" t="n">
        <v>0.5136540394110193</v>
      </c>
      <c r="H11528" t="n">
        <v>0.1045538199120208</v>
      </c>
      <c r="I11528" t="n">
        <v>0.1344509118535203</v>
      </c>
      <c r="J11528" t="n">
        <v>0.3486262418636519</v>
      </c>
      <c r="K11528" t="n">
        <v>0.158527455440698</v>
      </c>
      <c r="L11528" t="n">
        <v>0.1496203616976751</v>
      </c>
      <c r="M11528" t="n">
        <v>0.3904747209792728</v>
      </c>
      <c r="N11528" t="n">
        <v>0.1208671321490913</v>
      </c>
      <c r="O11528" t="n">
        <v>0.1354525336059312</v>
      </c>
      <c r="P11528" t="n">
        <v>0.3438092688042484</v>
      </c>
      <c r="Q11528" t="n">
        <v>0.1025684295791286</v>
      </c>
      <c r="R11528" t="n">
        <v>0.1210829163688349</v>
      </c>
      <c r="S11528" t="n">
        <v>0.2588783010538145</v>
      </c>
      <c r="T11528" t="n">
        <v>0.1111273631476945</v>
      </c>
      <c r="U11528" t="n">
        <v>0.1254881327534512</v>
      </c>
      <c r="V11528" t="n">
        <v>0.2777090645718424</v>
      </c>
      <c r="W11528" t="n">
        <v>0.08559939076488726</v>
      </c>
      <c r="X11528" t="n">
        <v>0.1105601952996552</v>
      </c>
      <c r="Y11528" t="n">
        <v>0.2409543786051389</v>
      </c>
      <c r="Z11528" t="n">
        <v>0.09134761507917054</v>
      </c>
      <c r="AA11528" t="n">
        <v>0.1211641041146411</v>
      </c>
      <c r="AB11528" t="n">
        <v>0.296462153267513</v>
      </c>
      <c r="AC11528" t="n">
        <v>0.1002033302192669</v>
      </c>
      <c r="AD11528" t="n">
        <v>0.1318768378153304</v>
      </c>
      <c r="AE11528" t="n">
        <v>0.2798482506057915</v>
      </c>
      <c r="AF11528" t="n">
        <v>0.1274993388752831</v>
      </c>
      <c r="AG11528" t="n">
        <v>0.1796074691950802</v>
      </c>
      <c r="AH11528" t="n">
        <v>0.4709229185727355</v>
      </c>
      <c r="AI11528" t="n">
        <v>0.1698934967573034</v>
      </c>
      <c r="AJ11528" t="n">
        <v>0.1858849750472406</v>
      </c>
      <c r="AK11528" t="n">
        <v>0.477376987368818</v>
      </c>
    </row>
    <row r="11529">
      <c r="A11529" t="n">
        <v>2</v>
      </c>
      <c r="B11529" t="n">
        <v>0.1730318257956449</v>
      </c>
      <c r="C11529" t="n">
        <v>0.177396296013358</v>
      </c>
      <c r="D11529" t="n">
        <v>0.5456929988559313</v>
      </c>
      <c r="E11529" t="n">
        <v>0.2301767169659763</v>
      </c>
      <c r="F11529" t="n">
        <v>0.2109903711303333</v>
      </c>
      <c r="G11529" t="n">
        <v>0.5259317516494081</v>
      </c>
      <c r="H11529" t="n">
        <v>0.1044528234132328</v>
      </c>
      <c r="I11529" t="n">
        <v>0.1400336885079214</v>
      </c>
      <c r="J11529" t="n">
        <v>0.3692634463857487</v>
      </c>
      <c r="K11529" t="n">
        <v>0.1584122779233494</v>
      </c>
      <c r="L11529" t="n">
        <v>0.1559737412608014</v>
      </c>
      <c r="M11529" t="n">
        <v>0.3873887774520393</v>
      </c>
      <c r="N11529" t="n">
        <v>0.1207516172091591</v>
      </c>
      <c r="O11529" t="n">
        <v>0.1353211963076708</v>
      </c>
      <c r="P11529" t="n">
        <v>0.3448133520762211</v>
      </c>
      <c r="Q11529" t="n">
        <v>0.1024671774275203</v>
      </c>
      <c r="R11529" t="n">
        <v>0.1206075768406004</v>
      </c>
      <c r="S11529" t="n">
        <v>0.2579609435022419</v>
      </c>
      <c r="T11529" t="n">
        <v>0.1134554673882571</v>
      </c>
      <c r="U11529" t="n">
        <v>0.1255515690214583</v>
      </c>
      <c r="V11529" t="n">
        <v>0.2755919549835646</v>
      </c>
      <c r="W11529" t="n">
        <v>0.08644451874140942</v>
      </c>
      <c r="X11529" t="n">
        <v>0.1104517337492748</v>
      </c>
      <c r="Y11529" t="n">
        <v>0.2400804055235099</v>
      </c>
      <c r="Z11529" t="n">
        <v>0.09027893524192361</v>
      </c>
      <c r="AA11529" t="n">
        <v>0.1212331605057168</v>
      </c>
      <c r="AB11529" t="n">
        <v>0.2977550540667607</v>
      </c>
      <c r="AC11529" t="n">
        <v>0.1012034950816069</v>
      </c>
      <c r="AD11529" t="n">
        <v>0.1319284256140791</v>
      </c>
      <c r="AE11529" t="n">
        <v>0.2777649858009057</v>
      </c>
      <c r="AF11529" t="n">
        <v>0.1266025088245777</v>
      </c>
      <c r="AG11529" t="n">
        <v>0.1787011444879491</v>
      </c>
      <c r="AH11529" t="n">
        <v>0.4952824794144555</v>
      </c>
      <c r="AI11529" t="n">
        <v>0.1799607306479443</v>
      </c>
      <c r="AJ11529" t="n">
        <v>0.1916410678811959</v>
      </c>
      <c r="AK11529" t="n">
        <v>0.5011468610569975</v>
      </c>
    </row>
    <row r="11530">
      <c r="A11530" t="n">
        <v>3</v>
      </c>
      <c r="B11530" t="n">
        <v>0.1729287462955804</v>
      </c>
      <c r="C11530" t="n">
        <v>0.1772500572950203</v>
      </c>
      <c r="D11530" t="n">
        <v>0.5794290816753636</v>
      </c>
      <c r="E11530" t="n">
        <v>0.2300619656893683</v>
      </c>
      <c r="F11530" t="n">
        <v>0.2130540365012283</v>
      </c>
      <c r="G11530" t="n">
        <v>0.5747513144288606</v>
      </c>
      <c r="H11530" t="n">
        <v>0.122475087530299</v>
      </c>
      <c r="I11530" t="n">
        <v>0.1433795175406622</v>
      </c>
      <c r="J11530" t="n">
        <v>0.3706474820143885</v>
      </c>
      <c r="K11530" t="n">
        <v>0.181519767341415</v>
      </c>
      <c r="L11530" t="n">
        <v>0.1723356746224443</v>
      </c>
      <c r="M11530" t="n">
        <v>0.4424557252824496</v>
      </c>
      <c r="N11530" t="n">
        <v>0.1209056371290687</v>
      </c>
      <c r="O11530" t="n">
        <v>0.1354963127053513</v>
      </c>
      <c r="P11530" t="n">
        <v>0.345181515942611</v>
      </c>
      <c r="Q11530" t="n">
        <v>0.1026021802963313</v>
      </c>
      <c r="R11530" t="n">
        <v>0.1211222301644031</v>
      </c>
      <c r="S11530" t="n">
        <v>0.2582361507677137</v>
      </c>
      <c r="T11530" t="n">
        <v>0.1136017357175071</v>
      </c>
      <c r="U11530" t="n">
        <v>0.1262754887857739</v>
      </c>
      <c r="V11530" t="n">
        <v>0.2758928073987409</v>
      </c>
      <c r="W11530" t="n">
        <v>0.0865559641888629</v>
      </c>
      <c r="X11530" t="n">
        <v>0.110596349149782</v>
      </c>
      <c r="Y11530" t="n">
        <v>0.2403425974479986</v>
      </c>
      <c r="Z11530" t="n">
        <v>0.09039658806804256</v>
      </c>
      <c r="AA11530" t="n">
        <v>0.121389937177348</v>
      </c>
      <c r="AB11530" t="n">
        <v>0.2980724024447579</v>
      </c>
      <c r="AC11530" t="n">
        <v>0.1024344672198714</v>
      </c>
      <c r="AD11530" t="n">
        <v>0.1352079356773847</v>
      </c>
      <c r="AE11530" t="n">
        <v>0.295538523952063</v>
      </c>
      <c r="AF11530" t="n">
        <v>0.1371230151886217</v>
      </c>
      <c r="AG11530" t="n">
        <v>0.1844449492075844</v>
      </c>
      <c r="AH11530" t="n">
        <v>0.5754231473010063</v>
      </c>
      <c r="AI11530" t="n">
        <v>0.1798774320223716</v>
      </c>
      <c r="AJ11530" t="n">
        <v>0.1982034013275837</v>
      </c>
      <c r="AK11530" t="n">
        <v>0.5538082071262491</v>
      </c>
    </row>
    <row r="11531">
      <c r="A11531" t="n">
        <v>4</v>
      </c>
      <c r="B11531" t="n">
        <v>0.1849761628656101</v>
      </c>
      <c r="C11531" t="n">
        <v>0.1886348506509806</v>
      </c>
      <c r="D11531" t="n">
        <v>0.5927393476016407</v>
      </c>
      <c r="E11531" t="n">
        <v>0.2302197486947042</v>
      </c>
      <c r="F11531" t="n">
        <v>0.2153836017431736</v>
      </c>
      <c r="G11531" t="n">
        <v>0.6118174800833078</v>
      </c>
      <c r="H11531" t="n">
        <v>0.1338652482269503</v>
      </c>
      <c r="I11531" t="n">
        <v>0.1913511086895632</v>
      </c>
      <c r="J11531" t="n">
        <v>0.412593353888318</v>
      </c>
      <c r="K11531" t="n">
        <v>0.2470989662817818</v>
      </c>
      <c r="L11531" t="n">
        <v>0.2352010142651354</v>
      </c>
      <c r="M11531" t="n">
        <v>0.5535154040014402</v>
      </c>
      <c r="N11531" t="n">
        <v>0.1642879145702844</v>
      </c>
      <c r="O11531" t="n">
        <v>0.180720122406362</v>
      </c>
      <c r="P11531" t="n">
        <v>0.3950844545596537</v>
      </c>
      <c r="Q11531" t="n">
        <v>0.1047622261973067</v>
      </c>
      <c r="R11531" t="n">
        <v>0.1238170121515368</v>
      </c>
      <c r="S11531" t="n">
        <v>0.2564931714197255</v>
      </c>
      <c r="T11531" t="n">
        <v>0.1159420289855073</v>
      </c>
      <c r="U11531" t="n">
        <v>0.1289024965903006</v>
      </c>
      <c r="V11531" t="n">
        <v>0.2739874087692907</v>
      </c>
      <c r="W11531" t="n">
        <v>0.08833909134811845</v>
      </c>
      <c r="X11531" t="n">
        <v>0.1158266061347919</v>
      </c>
      <c r="Y11531" t="n">
        <v>0.2386820485929033</v>
      </c>
      <c r="Z11531" t="n">
        <v>0.0922790332859454</v>
      </c>
      <c r="AA11531" t="n">
        <v>0.14644620880413</v>
      </c>
      <c r="AB11531" t="n">
        <v>0.3147978373295723</v>
      </c>
      <c r="AC11531" t="n">
        <v>0.1209649942298181</v>
      </c>
      <c r="AD11531" t="n">
        <v>0.1677616791091524</v>
      </c>
      <c r="AE11531" t="n">
        <v>0.3551308619234017</v>
      </c>
      <c r="AF11531" t="n">
        <v>0.1555885159762225</v>
      </c>
      <c r="AG11531" t="n">
        <v>0.1990765833132803</v>
      </c>
      <c r="AH11531" t="n">
        <v>0.6036996797804207</v>
      </c>
      <c r="AI11531" t="n">
        <v>0.1909918486344975</v>
      </c>
      <c r="AJ11531" t="n">
        <v>0.2055177091913367</v>
      </c>
      <c r="AK11531" t="n">
        <v>0.5937912398667756</v>
      </c>
    </row>
    <row r="11532">
      <c r="A11532" t="n">
        <v>5</v>
      </c>
      <c r="B11532" t="n">
        <v>0.1875918051797449</v>
      </c>
      <c r="C11532" t="n">
        <v>0.2396939900252099</v>
      </c>
      <c r="D11532" t="n">
        <v>0.6956776515891397</v>
      </c>
      <c r="E11532" t="n">
        <v>0.2465287738826095</v>
      </c>
      <c r="F11532" t="n">
        <v>0.2557062582946641</v>
      </c>
      <c r="G11532" t="n">
        <v>0.6849157454741409</v>
      </c>
      <c r="H11532" t="n">
        <v>0.1943284855013915</v>
      </c>
      <c r="I11532" t="n">
        <v>0.2286924024357022</v>
      </c>
      <c r="J11532" t="n">
        <v>0.5271120246659815</v>
      </c>
      <c r="K11532" t="n">
        <v>0.2530594028045725</v>
      </c>
      <c r="L11532" t="n">
        <v>0.2608908547499995</v>
      </c>
      <c r="M11532" t="n">
        <v>0.6129883934235115</v>
      </c>
      <c r="N11532" t="n">
        <v>0.2245995482082349</v>
      </c>
      <c r="O11532" t="n">
        <v>0.2455438349177719</v>
      </c>
      <c r="P11532" t="n">
        <v>0.4899145413570744</v>
      </c>
      <c r="Q11532" t="n">
        <v>0.1547695388527006</v>
      </c>
      <c r="R11532" t="n">
        <v>0.1988134381701215</v>
      </c>
      <c r="S11532" t="n">
        <v>0.3432981297372917</v>
      </c>
      <c r="T11532" t="n">
        <v>0.1895515656805744</v>
      </c>
      <c r="U11532" t="n">
        <v>0.2001227678363195</v>
      </c>
      <c r="V11532" t="n">
        <v>0.34806395899493</v>
      </c>
      <c r="W11532" t="n">
        <v>0.1296203425090085</v>
      </c>
      <c r="X11532" t="n">
        <v>0.160724523156541</v>
      </c>
      <c r="Y11532" t="n">
        <v>0.2887257472469847</v>
      </c>
      <c r="Z11532" t="n">
        <v>0.175204666895436</v>
      </c>
      <c r="AA11532" t="n">
        <v>0.2245583190554579</v>
      </c>
      <c r="AB11532" t="n">
        <v>0.414656793606018</v>
      </c>
      <c r="AC11532" t="n">
        <v>0.2076606033961642</v>
      </c>
      <c r="AD11532" t="n">
        <v>0.2248656874811151</v>
      </c>
      <c r="AE11532" t="n">
        <v>0.4472550245057729</v>
      </c>
      <c r="AF11532" t="n">
        <v>0.1973371046186748</v>
      </c>
      <c r="AG11532" t="n">
        <v>0.2399151698065684</v>
      </c>
      <c r="AH11532" t="n">
        <v>0.6861848124428176</v>
      </c>
      <c r="AI11532" t="n">
        <v>0.2044148271553519</v>
      </c>
      <c r="AJ11532" t="n">
        <v>0.2414690634236155</v>
      </c>
      <c r="AK11532" t="n">
        <v>0.6847388927292152</v>
      </c>
    </row>
    <row r="11533">
      <c r="A11533" t="n">
        <v>6</v>
      </c>
      <c r="B11533" t="n">
        <v>0.2845896147403685</v>
      </c>
      <c r="C11533" t="n">
        <v>0.2890375527932687</v>
      </c>
      <c r="D11533" t="n">
        <v>0.6756983006390046</v>
      </c>
      <c r="E11533" t="n">
        <v>0.2540162946812783</v>
      </c>
      <c r="F11533" t="n">
        <v>0.2624149355722259</v>
      </c>
      <c r="G11533" t="n">
        <v>0.6863139191098295</v>
      </c>
      <c r="H11533" t="n">
        <v>0.2182758775473562</v>
      </c>
      <c r="I11533" t="n">
        <v>0.2659684678635424</v>
      </c>
      <c r="J11533" t="n">
        <v>0.5632613908872901</v>
      </c>
      <c r="K11533" t="n">
        <v>0.2836822252296352</v>
      </c>
      <c r="L11533" t="n">
        <v>0.292180284002365</v>
      </c>
      <c r="M11533" t="n">
        <v>0.6346757187676798</v>
      </c>
      <c r="N11533" t="n">
        <v>0.2496021152069001</v>
      </c>
      <c r="O11533" t="n">
        <v>0.281908943851116</v>
      </c>
      <c r="P11533" t="n">
        <v>0.4855969832875917</v>
      </c>
      <c r="Q11533" t="n">
        <v>0.2152620743190792</v>
      </c>
      <c r="R11533" t="n">
        <v>0.2588420300214438</v>
      </c>
      <c r="S11533" t="n">
        <v>0.3730434483470363</v>
      </c>
      <c r="T11533" t="n">
        <v>0.2344437537328896</v>
      </c>
      <c r="U11533" t="n">
        <v>0.2625440555552445</v>
      </c>
      <c r="V11533" t="n">
        <v>0.3886233216335171</v>
      </c>
      <c r="W11533" t="n">
        <v>0.2218600245179985</v>
      </c>
      <c r="X11533" t="n">
        <v>0.2419191840936833</v>
      </c>
      <c r="Y11533" t="n">
        <v>0.351686768047544</v>
      </c>
      <c r="Z11533" t="n">
        <v>0.1897151821167704</v>
      </c>
      <c r="AA11533" t="n">
        <v>0.2531401994049952</v>
      </c>
      <c r="AB11533" t="n">
        <v>0.4174659144334745</v>
      </c>
      <c r="AC11533" t="n">
        <v>0.2616914876078474</v>
      </c>
      <c r="AD11533" t="n">
        <v>0.2678604328953282</v>
      </c>
      <c r="AE11533" t="n">
        <v>0.4854555222964158</v>
      </c>
      <c r="AF11533" t="n">
        <v>0.201798259229876</v>
      </c>
      <c r="AG11533" t="n">
        <v>0.2556892678110797</v>
      </c>
      <c r="AH11533" t="n">
        <v>0.7136179094236046</v>
      </c>
      <c r="AI11533" t="n">
        <v>0.209876837032189</v>
      </c>
      <c r="AJ11533" t="n">
        <v>0.2494694510392945</v>
      </c>
      <c r="AK11533" t="n">
        <v>0.6861214101677875</v>
      </c>
    </row>
    <row r="11534">
      <c r="A11534" t="n">
        <v>7</v>
      </c>
      <c r="B11534" t="n">
        <v>0.3128333977580209</v>
      </c>
      <c r="C11534" t="n">
        <v>0.3169953400050202</v>
      </c>
      <c r="D11534" t="n">
        <v>0.7071881016826186</v>
      </c>
      <c r="E11534" t="n">
        <v>0.2864191864134489</v>
      </c>
      <c r="F11534" t="n">
        <v>0.2953465169469989</v>
      </c>
      <c r="G11534" t="n">
        <v>0.6935232519188477</v>
      </c>
      <c r="H11534" t="n">
        <v>0.4362263219319509</v>
      </c>
      <c r="I11534" t="n">
        <v>0.4839077901796849</v>
      </c>
      <c r="J11534" t="n">
        <v>0.630174717368962</v>
      </c>
      <c r="K11534" t="n">
        <v>0.5594747905208903</v>
      </c>
      <c r="L11534" t="n">
        <v>0.5784887205671108</v>
      </c>
      <c r="M11534" t="n">
        <v>0.6958631212604365</v>
      </c>
      <c r="N11534" t="n">
        <v>0.4976768662080295</v>
      </c>
      <c r="O11534" t="n">
        <v>0.5664774679920062</v>
      </c>
      <c r="P11534" t="n">
        <v>0.5696722225941049</v>
      </c>
      <c r="Q11534" t="n">
        <v>0.492175458728498</v>
      </c>
      <c r="R11534" t="n">
        <v>0.5237866333095068</v>
      </c>
      <c r="S11534" t="n">
        <v>0.5245450479892669</v>
      </c>
      <c r="T11534" t="n">
        <v>0.4749576431296547</v>
      </c>
      <c r="U11534" t="n">
        <v>0.5283177634610828</v>
      </c>
      <c r="V11534" t="n">
        <v>0.4569502479246754</v>
      </c>
      <c r="W11534" t="n">
        <v>0.4015007986923734</v>
      </c>
      <c r="X11534" t="n">
        <v>0.4803314447250671</v>
      </c>
      <c r="Y11534" t="n">
        <v>0.4176280370564585</v>
      </c>
      <c r="Z11534" t="n">
        <v>0.3795087994509534</v>
      </c>
      <c r="AA11534" t="n">
        <v>0.5051717637748838</v>
      </c>
      <c r="AB11534" t="n">
        <v>0.4893511988716504</v>
      </c>
      <c r="AC11534" t="n">
        <v>0.4741770621531022</v>
      </c>
      <c r="AD11534" t="n">
        <v>0.5171805794046768</v>
      </c>
      <c r="AE11534" t="n">
        <v>0.5787199982456719</v>
      </c>
      <c r="AF11534" t="n">
        <v>0.2264725834454371</v>
      </c>
      <c r="AG11534" t="n">
        <v>0.2865312951897323</v>
      </c>
      <c r="AH11534" t="n">
        <v>0.7319447621225982</v>
      </c>
      <c r="AI11534" t="n">
        <v>0.2366156958410186</v>
      </c>
      <c r="AJ11534" t="n">
        <v>0.280693832065507</v>
      </c>
      <c r="AK11534" t="n">
        <v>0.7089329479042293</v>
      </c>
    </row>
    <row r="11535">
      <c r="A11535" t="n">
        <v>8</v>
      </c>
      <c r="B11535" t="n">
        <v>0.5601211184125756</v>
      </c>
      <c r="C11535" t="n">
        <v>0.5871550021281009</v>
      </c>
      <c r="D11535" t="n">
        <v>0.789798253201998</v>
      </c>
      <c r="E11535" t="n">
        <v>0.5604882666819669</v>
      </c>
      <c r="F11535" t="n">
        <v>0.5809606279943148</v>
      </c>
      <c r="G11535" t="n">
        <v>0.796653121859571</v>
      </c>
      <c r="H11535" t="n">
        <v>0.6380397701768561</v>
      </c>
      <c r="I11535" t="n">
        <v>0.7393457215978638</v>
      </c>
      <c r="J11535" t="n">
        <v>0.6917026378896883</v>
      </c>
      <c r="K11535" t="n">
        <v>0.8336116790002591</v>
      </c>
      <c r="L11535" t="n">
        <v>0.8483417618386805</v>
      </c>
      <c r="M11535" t="n">
        <v>0.9015755456119596</v>
      </c>
      <c r="N11535" t="n">
        <v>0.7457259472225074</v>
      </c>
      <c r="O11535" t="n">
        <v>0.839378862137427</v>
      </c>
      <c r="P11535" t="n">
        <v>0.7790905236852087</v>
      </c>
      <c r="Q11535" t="n">
        <v>0.7781790363045215</v>
      </c>
      <c r="R11535" t="n">
        <v>0.7828931379556827</v>
      </c>
      <c r="S11535" t="n">
        <v>0.6995654018599424</v>
      </c>
      <c r="T11535" t="n">
        <v>0.7147280018527322</v>
      </c>
      <c r="U11535" t="n">
        <v>0.7786689951508569</v>
      </c>
      <c r="V11535" t="n">
        <v>0.6110535405872194</v>
      </c>
      <c r="W11535" t="n">
        <v>0.5422935473085926</v>
      </c>
      <c r="X11535" t="n">
        <v>0.7115869646432561</v>
      </c>
      <c r="Y11535" t="n">
        <v>0.6534958923265162</v>
      </c>
      <c r="Z11535" t="n">
        <v>0.7064267856267463</v>
      </c>
      <c r="AA11535" t="n">
        <v>0.7791110016162927</v>
      </c>
      <c r="AB11535" t="n">
        <v>0.6262693935119887</v>
      </c>
      <c r="AC11535" t="n">
        <v>0.728856404901907</v>
      </c>
      <c r="AD11535" t="n">
        <v>0.7513947129875967</v>
      </c>
      <c r="AE11535" t="n">
        <v>0.6544740852822825</v>
      </c>
      <c r="AF11535" t="n">
        <v>0.4460349763719775</v>
      </c>
      <c r="AG11535" t="n">
        <v>0.5599355002665001</v>
      </c>
      <c r="AH11535" t="n">
        <v>0.8085258462946019</v>
      </c>
      <c r="AI11535" t="n">
        <v>0.4642470399238413</v>
      </c>
      <c r="AJ11535" t="n">
        <v>0.5534434807887979</v>
      </c>
      <c r="AK11535" t="n">
        <v>0.8208854395777038</v>
      </c>
    </row>
    <row r="11536">
      <c r="A11536" t="n">
        <v>9</v>
      </c>
      <c r="B11536" t="n">
        <v>0.7283597474552249</v>
      </c>
      <c r="C11536" t="n">
        <v>0.8319979046392598</v>
      </c>
      <c r="D11536" t="n">
        <v>0.9875408097776042</v>
      </c>
      <c r="E11536" t="n">
        <v>0.8165844282517644</v>
      </c>
      <c r="F11536" t="n">
        <v>0.8443073896633191</v>
      </c>
      <c r="G11536" t="n">
        <v>0.9009627008054063</v>
      </c>
      <c r="H11536" t="n">
        <v>0.7696157644312777</v>
      </c>
      <c r="I11536" t="n">
        <v>0.8683615797531303</v>
      </c>
      <c r="J11536" t="n">
        <v>0.7538609112709833</v>
      </c>
      <c r="K11536" t="n">
        <v>0.9243139739122923</v>
      </c>
      <c r="L11536" t="n">
        <v>0.9309478868460459</v>
      </c>
      <c r="M11536" t="n">
        <v>0.9698263299559396</v>
      </c>
      <c r="N11536" t="n">
        <v>0.8298336584864975</v>
      </c>
      <c r="O11536" t="n">
        <v>0.9247678066014505</v>
      </c>
      <c r="P11536" t="n">
        <v>0.8752147622553942</v>
      </c>
      <c r="Q11536" t="n">
        <v>0.8515305950251443</v>
      </c>
      <c r="R11536" t="n">
        <v>0.8576840600428878</v>
      </c>
      <c r="S11536" t="n">
        <v>0.783973763574025</v>
      </c>
      <c r="T11536" t="n">
        <v>0.9078387635450569</v>
      </c>
      <c r="U11536" t="n">
        <v>0.8741704308628637</v>
      </c>
      <c r="V11536" t="n">
        <v>0.6254164577413782</v>
      </c>
      <c r="W11536" t="n">
        <v>0.6874512426167391</v>
      </c>
      <c r="X11536" t="n">
        <v>0.8077252169661411</v>
      </c>
      <c r="Y11536" t="n">
        <v>0.6706345044572625</v>
      </c>
      <c r="Z11536" t="n">
        <v>0.8345703220746115</v>
      </c>
      <c r="AA11536" t="n">
        <v>0.8842652213350654</v>
      </c>
      <c r="AB11536" t="n">
        <v>0.780124588622473</v>
      </c>
      <c r="AC11536" t="n">
        <v>0.9013903390668792</v>
      </c>
      <c r="AD11536" t="n">
        <v>0.8992342896728593</v>
      </c>
      <c r="AE11536" t="n">
        <v>0.7231341074306767</v>
      </c>
      <c r="AF11536" t="n">
        <v>0.6604003541328919</v>
      </c>
      <c r="AG11536" t="n">
        <v>0.8144035911148696</v>
      </c>
      <c r="AH11536" t="n">
        <v>0.9042486276303749</v>
      </c>
      <c r="AI11536" t="n">
        <v>0.6741476765633367</v>
      </c>
      <c r="AJ11536" t="n">
        <v>0.8035680023256939</v>
      </c>
      <c r="AK11536" t="n">
        <v>0.98736881794759</v>
      </c>
    </row>
    <row r="11537">
      <c r="A11537" t="n">
        <v>10</v>
      </c>
      <c r="B11537" t="n">
        <v>0.8622729029764206</v>
      </c>
      <c r="C11537" t="n">
        <v>0.9231570101821438</v>
      </c>
      <c r="D11537" t="n">
        <v>0.9625526690292159</v>
      </c>
      <c r="E11537" t="n">
        <v>0.9093178036605659</v>
      </c>
      <c r="F11537" t="n">
        <v>0.9259410031719736</v>
      </c>
      <c r="G11537" t="n">
        <v>0.8531626396353097</v>
      </c>
      <c r="H11537" t="n">
        <v>0.9034361253254333</v>
      </c>
      <c r="I11537" t="n">
        <v>0.9647364200396745</v>
      </c>
      <c r="J11537" t="n">
        <v>0.8568550873586845</v>
      </c>
      <c r="K11537" t="n">
        <v>0.9875176365573439</v>
      </c>
      <c r="L11537" t="n">
        <v>0.9904546922969083</v>
      </c>
      <c r="M11537" t="n">
        <v>1</v>
      </c>
      <c r="N11537" t="n">
        <v>0.8861536092001231</v>
      </c>
      <c r="O11537" t="n">
        <v>0.9837535762051838</v>
      </c>
      <c r="P11537" t="n">
        <v>0.9590780284267132</v>
      </c>
      <c r="Q11537" t="n">
        <v>0.9071180262580579</v>
      </c>
      <c r="R11537" t="n">
        <v>0.9343406004288779</v>
      </c>
      <c r="S11537" t="n">
        <v>0.8201176511059892</v>
      </c>
      <c r="T11537" t="n">
        <v>0.9568020867614974</v>
      </c>
      <c r="U11537" t="n">
        <v>0.9384481623072889</v>
      </c>
      <c r="V11537" t="n">
        <v>0.7001392835255446</v>
      </c>
      <c r="W11537" t="n">
        <v>0.7922935473085926</v>
      </c>
      <c r="X11537" t="n">
        <v>0.8709255902116033</v>
      </c>
      <c r="Y11537" t="n">
        <v>0.7301345918545707</v>
      </c>
      <c r="Z11537" t="n">
        <v>0.9212314329133781</v>
      </c>
      <c r="AA11537" t="n">
        <v>0.9516903884701954</v>
      </c>
      <c r="AB11537" t="n">
        <v>0.8125293841090739</v>
      </c>
      <c r="AC11537" t="n">
        <v>0.9000274770566578</v>
      </c>
      <c r="AD11537" t="n">
        <v>0.9511205606856754</v>
      </c>
      <c r="AE11537" t="n">
        <v>0.7814106992094559</v>
      </c>
      <c r="AF11537" t="n">
        <v>0.8639807756430157</v>
      </c>
      <c r="AG11537" t="n">
        <v>0.919314611618498</v>
      </c>
      <c r="AH11537" t="n">
        <v>0.8454225754803292</v>
      </c>
      <c r="AI11537" t="n">
        <v>0.7470101743321236</v>
      </c>
      <c r="AJ11537" t="n">
        <v>0.8792887252289358</v>
      </c>
      <c r="AK11537" t="n">
        <v>0.9362785144221706</v>
      </c>
    </row>
    <row r="11538">
      <c r="A11538" t="n">
        <v>11</v>
      </c>
      <c r="B11538" t="n">
        <v>0.9250354335781471</v>
      </c>
      <c r="C11538" t="n">
        <v>0.9814691534524346</v>
      </c>
      <c r="D11538" t="n">
        <v>0.9574322627452077</v>
      </c>
      <c r="E11538" t="n">
        <v>0.9820127373917037</v>
      </c>
      <c r="F11538" t="n">
        <v>0.9904299577383918</v>
      </c>
      <c r="G11538" t="n">
        <v>0.8879276445143529</v>
      </c>
      <c r="H11538" t="n">
        <v>0.9263847742167161</v>
      </c>
      <c r="I11538" t="n">
        <v>0.9928172110673273</v>
      </c>
      <c r="J11538" t="n">
        <v>0.8900308324768758</v>
      </c>
      <c r="K11538" t="n">
        <v>1</v>
      </c>
      <c r="L11538" t="n">
        <v>1</v>
      </c>
      <c r="M11538" t="n">
        <v>0.9809871590461007</v>
      </c>
      <c r="N11538" t="n">
        <v>0.9521511448814045</v>
      </c>
      <c r="O11538" t="n">
        <v>1</v>
      </c>
      <c r="P11538" t="n">
        <v>0.9116741415088024</v>
      </c>
      <c r="Q11538" t="n">
        <v>0.9292697469821234</v>
      </c>
      <c r="R11538" t="n">
        <v>0.9458684774839168</v>
      </c>
      <c r="S11538" t="n">
        <v>0.8342678913389981</v>
      </c>
      <c r="T11538" t="n">
        <v>0.9691008154459356</v>
      </c>
      <c r="U11538" t="n">
        <v>0.9689927253526772</v>
      </c>
      <c r="V11538" t="n">
        <v>0.7276839935372443</v>
      </c>
      <c r="W11538" t="n">
        <v>0.8489914187005461</v>
      </c>
      <c r="X11538" t="n">
        <v>0.905290685563079</v>
      </c>
      <c r="Y11538" t="n">
        <v>0.8356668414612829</v>
      </c>
      <c r="Z11538" t="n">
        <v>0.9718515613510466</v>
      </c>
      <c r="AA11538" t="n">
        <v>0.9919894586352219</v>
      </c>
      <c r="AB11538" t="n">
        <v>0.8480371415138697</v>
      </c>
      <c r="AC11538" t="n">
        <v>1</v>
      </c>
      <c r="AD11538" t="n">
        <v>1</v>
      </c>
      <c r="AE11538" t="n">
        <v>0.9397497889323818</v>
      </c>
      <c r="AF11538" t="n">
        <v>0.9907097605003852</v>
      </c>
      <c r="AG11538" t="n">
        <v>0.9912898372438735</v>
      </c>
      <c r="AH11538" t="n">
        <v>0.9327538883806038</v>
      </c>
      <c r="AI11538" t="n">
        <v>0.8694710537276136</v>
      </c>
      <c r="AJ11538" t="n">
        <v>0.9679887591453072</v>
      </c>
      <c r="AK11538" t="n">
        <v>0.9846823351976374</v>
      </c>
    </row>
    <row r="11539">
      <c r="A11539" t="n">
        <v>12</v>
      </c>
      <c r="B11539" t="n">
        <v>1</v>
      </c>
      <c r="C11539" t="n">
        <v>1</v>
      </c>
      <c r="D11539" t="n">
        <v>0.9947540251695177</v>
      </c>
      <c r="E11539" t="n">
        <v>1</v>
      </c>
      <c r="F11539" t="n">
        <v>1</v>
      </c>
      <c r="G11539" t="n">
        <v>0.8947583052970393</v>
      </c>
      <c r="H11539" t="n">
        <v>0.8439043002064819</v>
      </c>
      <c r="I11539" t="n">
        <v>0.9437578417867956</v>
      </c>
      <c r="J11539" t="n">
        <v>0.8657348406988695</v>
      </c>
      <c r="K11539" t="n">
        <v>0.8869100751533303</v>
      </c>
      <c r="L11539" t="n">
        <v>0.8927117979434309</v>
      </c>
      <c r="M11539" t="n">
        <v>0.8885631504054587</v>
      </c>
      <c r="N11539" t="n">
        <v>0.7926506828216447</v>
      </c>
      <c r="O11539" t="n">
        <v>0.8825625658054589</v>
      </c>
      <c r="P11539" t="n">
        <v>0.8108530245219447</v>
      </c>
      <c r="Q11539" t="n">
        <v>0.862792084331792</v>
      </c>
      <c r="R11539" t="n">
        <v>0.8754235167977126</v>
      </c>
      <c r="S11539" t="n">
        <v>0.7738369626291467</v>
      </c>
      <c r="T11539" t="n">
        <v>0.9236479321314953</v>
      </c>
      <c r="U11539" t="n">
        <v>0.8879939399706325</v>
      </c>
      <c r="V11539" t="n">
        <v>0.7002507103459802</v>
      </c>
      <c r="W11539" t="n">
        <v>0.8393235261339576</v>
      </c>
      <c r="X11539" t="n">
        <v>0.8906156656354212</v>
      </c>
      <c r="Y11539" t="n">
        <v>0.7353522111518965</v>
      </c>
      <c r="Z11539" t="n">
        <v>0.8933379087210157</v>
      </c>
      <c r="AA11539" t="n">
        <v>0.9159770359503837</v>
      </c>
      <c r="AB11539" t="n">
        <v>0.8417489421720735</v>
      </c>
      <c r="AC11539" t="n">
        <v>0.8891795350882012</v>
      </c>
      <c r="AD11539" t="n">
        <v>0.9153352101465827</v>
      </c>
      <c r="AE11539" t="n">
        <v>0.8660241439426338</v>
      </c>
      <c r="AF11539" t="n">
        <v>0.9868119991261656</v>
      </c>
      <c r="AG11539" t="n">
        <v>1</v>
      </c>
      <c r="AH11539" t="n">
        <v>0.9493652790484903</v>
      </c>
      <c r="AI11539" t="n">
        <v>1</v>
      </c>
      <c r="AJ11539" t="n">
        <v>1</v>
      </c>
      <c r="AK11539" t="n">
        <v>0.9895996983598316</v>
      </c>
    </row>
    <row r="11540">
      <c r="A11540" t="n">
        <v>13</v>
      </c>
      <c r="B11540" t="n">
        <v>0.8546965597216853</v>
      </c>
      <c r="C11540" t="n">
        <v>0.9038425860243803</v>
      </c>
      <c r="D11540" t="n">
        <v>0.9175433211485338</v>
      </c>
      <c r="E11540" t="n">
        <v>0.9008262091915774</v>
      </c>
      <c r="F11540" t="n">
        <v>0.8988521596716961</v>
      </c>
      <c r="G11540" t="n">
        <v>0.8421665865629687</v>
      </c>
      <c r="H11540" t="n">
        <v>0.8437696382080977</v>
      </c>
      <c r="I11540" t="n">
        <v>0.9292483779252025</v>
      </c>
      <c r="J11540" t="n">
        <v>1</v>
      </c>
      <c r="K11540" t="n">
        <v>0.8788476489389271</v>
      </c>
      <c r="L11540" t="n">
        <v>0.8892394840088665</v>
      </c>
      <c r="M11540" t="n">
        <v>0.9747295513380994</v>
      </c>
      <c r="N11540" t="n">
        <v>0.9022486908306807</v>
      </c>
      <c r="O11540" t="n">
        <v>0.8983317974165952</v>
      </c>
      <c r="P11540" t="n">
        <v>0.9068433853225339</v>
      </c>
      <c r="Q11540" t="n">
        <v>0.8992316086716842</v>
      </c>
      <c r="R11540" t="n">
        <v>0.8948463187991422</v>
      </c>
      <c r="S11540" t="n">
        <v>0.7729196050775741</v>
      </c>
      <c r="T11540" t="n">
        <v>0.9129825331236822</v>
      </c>
      <c r="U11540" t="n">
        <v>0.8927385996630413</v>
      </c>
      <c r="V11540" t="n">
        <v>0.7844113878210485</v>
      </c>
      <c r="W11540" t="n">
        <v>0.8883688101341062</v>
      </c>
      <c r="X11540" t="n">
        <v>0.9297616772631883</v>
      </c>
      <c r="Y11540" t="n">
        <v>0.9101468274777137</v>
      </c>
      <c r="Z11540" t="n">
        <v>0.8924555125251238</v>
      </c>
      <c r="AA11540" t="n">
        <v>0.9200084360780448</v>
      </c>
      <c r="AB11540" t="n">
        <v>0.885719322990127</v>
      </c>
      <c r="AC11540" t="n">
        <v>0.9065340440731988</v>
      </c>
      <c r="AD11540" t="n">
        <v>0.918391787222439</v>
      </c>
      <c r="AE11540" t="n">
        <v>0.9945067596460644</v>
      </c>
      <c r="AF11540" t="n">
        <v>0.9063272509859381</v>
      </c>
      <c r="AG11540" t="n">
        <v>0.9056882557859727</v>
      </c>
      <c r="AH11540" t="n">
        <v>0.8710830283623054</v>
      </c>
      <c r="AI11540" t="n">
        <v>0.815434045338252</v>
      </c>
      <c r="AJ11540" t="n">
        <v>0.8908047870536363</v>
      </c>
      <c r="AK11540" t="n">
        <v>0.9346603406020235</v>
      </c>
    </row>
    <row r="11541">
      <c r="A11541" t="n">
        <v>14</v>
      </c>
      <c r="B11541" t="n">
        <v>0.8534982605334364</v>
      </c>
      <c r="C11541" t="n">
        <v>0.8971352489877882</v>
      </c>
      <c r="D11541" t="n">
        <v>1</v>
      </c>
      <c r="E11541" t="n">
        <v>0.9027482930747606</v>
      </c>
      <c r="F11541" t="n">
        <v>0.8990309949831988</v>
      </c>
      <c r="G11541" t="n">
        <v>1</v>
      </c>
      <c r="H11541" t="n">
        <v>0.9695776101984023</v>
      </c>
      <c r="I11541" t="n">
        <v>0.9817341523963734</v>
      </c>
      <c r="J11541" t="n">
        <v>0.9740322028091816</v>
      </c>
      <c r="K11541" t="n">
        <v>0.9608828356704772</v>
      </c>
      <c r="L11541" t="n">
        <v>0.9691595943752169</v>
      </c>
      <c r="M11541" t="n">
        <v>0.9674432957876872</v>
      </c>
      <c r="N11541" t="n">
        <v>1</v>
      </c>
      <c r="O11541" t="n">
        <v>0.9834317998244461</v>
      </c>
      <c r="P11541" t="n">
        <v>0.9281187942075553</v>
      </c>
      <c r="Q11541" t="n">
        <v>1</v>
      </c>
      <c r="R11541" t="n">
        <v>1</v>
      </c>
      <c r="S11541" t="n">
        <v>0.7911291524762921</v>
      </c>
      <c r="T11541" t="n">
        <v>0.9854706792944993</v>
      </c>
      <c r="U11541" t="n">
        <v>0.9866858468088757</v>
      </c>
      <c r="V11541" t="n">
        <v>0.8073318847846676</v>
      </c>
      <c r="W11541" t="n">
        <v>0.9687395519893014</v>
      </c>
      <c r="X11541" t="n">
        <v>0.9979099631402888</v>
      </c>
      <c r="Y11541" t="n">
        <v>0.940237720678203</v>
      </c>
      <c r="Z11541" t="n">
        <v>0.9509779891171136</v>
      </c>
      <c r="AA11541" t="n">
        <v>0.977265516224519</v>
      </c>
      <c r="AB11541" t="n">
        <v>1</v>
      </c>
      <c r="AC11541" t="n">
        <v>0.9796559872506457</v>
      </c>
      <c r="AD11541" t="n">
        <v>0.9778909433934452</v>
      </c>
      <c r="AE11541" t="n">
        <v>1</v>
      </c>
      <c r="AF11541" t="n">
        <v>0.9201131385602429</v>
      </c>
      <c r="AG11541" t="n">
        <v>0.9260659435559865</v>
      </c>
      <c r="AH11541" t="n">
        <v>0.9398730558096978</v>
      </c>
      <c r="AI11541" t="n">
        <v>0.8114357113107635</v>
      </c>
      <c r="AJ11541" t="n">
        <v>0.8787615679054218</v>
      </c>
      <c r="AK11541" t="n">
        <v>1</v>
      </c>
    </row>
    <row r="11542">
      <c r="A11542" t="n">
        <v>15</v>
      </c>
      <c r="B11542" t="n">
        <v>0.9234505862646567</v>
      </c>
      <c r="C11542" t="n">
        <v>0.9646888061900448</v>
      </c>
      <c r="D11542" t="n">
        <v>0.9712029466752242</v>
      </c>
      <c r="E11542" t="n">
        <v>0.9854552756899422</v>
      </c>
      <c r="F11542" t="n">
        <v>0.9745865609969597</v>
      </c>
      <c r="G11542" t="n">
        <v>0.9119296252603371</v>
      </c>
      <c r="H11542" t="n">
        <v>1</v>
      </c>
      <c r="I11542" t="n">
        <v>1</v>
      </c>
      <c r="J11542" t="n">
        <v>0.9498869475847894</v>
      </c>
      <c r="K11542" t="n">
        <v>0.9786345705318323</v>
      </c>
      <c r="L11542" t="n">
        <v>0.9721158359052297</v>
      </c>
      <c r="M11542" t="n">
        <v>0.9361895455090948</v>
      </c>
      <c r="N11542" t="n">
        <v>0.9291508368415649</v>
      </c>
      <c r="O11542" t="n">
        <v>0.9763943095926578</v>
      </c>
      <c r="P11542" t="n">
        <v>0.9802864984269363</v>
      </c>
      <c r="Q11542" t="n">
        <v>0.9895710283843533</v>
      </c>
      <c r="R11542" t="n">
        <v>0.9729949964260185</v>
      </c>
      <c r="S11542" t="n">
        <v>0.9839691767862672</v>
      </c>
      <c r="T11542" t="n">
        <v>1</v>
      </c>
      <c r="U11542" t="n">
        <v>1</v>
      </c>
      <c r="V11542" t="n">
        <v>0.927249428937545</v>
      </c>
      <c r="W11542" t="n">
        <v>1</v>
      </c>
      <c r="X11542" t="n">
        <v>1</v>
      </c>
      <c r="Y11542" t="n">
        <v>0.9787974130396783</v>
      </c>
      <c r="Z11542" t="n">
        <v>1</v>
      </c>
      <c r="AA11542" t="n">
        <v>1</v>
      </c>
      <c r="AB11542" t="n">
        <v>0.9739069111424544</v>
      </c>
      <c r="AC11542" t="n">
        <v>0.9875913612133868</v>
      </c>
      <c r="AD11542" t="n">
        <v>0.9582488890199052</v>
      </c>
      <c r="AE11542" t="n">
        <v>0.9869521835904523</v>
      </c>
      <c r="AF11542" t="n">
        <v>1</v>
      </c>
      <c r="AG11542" t="n">
        <v>0.9886315846289131</v>
      </c>
      <c r="AH11542" t="n">
        <v>1</v>
      </c>
      <c r="AI11542" t="n">
        <v>0.8270839531147735</v>
      </c>
      <c r="AJ11542" t="n">
        <v>0.9340123067978099</v>
      </c>
      <c r="AK11542" t="n">
        <v>0.9737792999434426</v>
      </c>
    </row>
    <row r="11543">
      <c r="A11543" t="n">
        <v>16</v>
      </c>
      <c r="B11543" t="n">
        <v>0.9240432933900271</v>
      </c>
      <c r="C11543" t="n">
        <v>0.9407253003896063</v>
      </c>
      <c r="D11543" t="n">
        <v>0.9608086614392949</v>
      </c>
      <c r="E11543" t="n">
        <v>0.988065867232773</v>
      </c>
      <c r="F11543" t="n">
        <v>0.973468840300067</v>
      </c>
      <c r="G11543" t="n">
        <v>0.9172164693202837</v>
      </c>
      <c r="H11543" t="n">
        <v>0.9832458030343838</v>
      </c>
      <c r="I11543" t="n">
        <v>0.9826722890919067</v>
      </c>
      <c r="J11543" t="n">
        <v>0.9626447413497773</v>
      </c>
      <c r="K11543" t="n">
        <v>0.9583921218578134</v>
      </c>
      <c r="L11543" t="n">
        <v>0.9406049425107533</v>
      </c>
      <c r="M11543" t="n">
        <v>0.9894563596152857</v>
      </c>
      <c r="N11543" t="n">
        <v>0.907652223020844</v>
      </c>
      <c r="O11543" t="n">
        <v>0.9497372159557306</v>
      </c>
      <c r="P11543" t="n">
        <v>1</v>
      </c>
      <c r="Q11543" t="n">
        <v>0.9843846681741988</v>
      </c>
      <c r="R11543" t="n">
        <v>0.9459971408148677</v>
      </c>
      <c r="S11543" t="n">
        <v>1</v>
      </c>
      <c r="T11543" t="n">
        <v>0.9842030204409992</v>
      </c>
      <c r="U11543" t="n">
        <v>0.9910088418962966</v>
      </c>
      <c r="V11543" t="n">
        <v>1</v>
      </c>
      <c r="W11543" t="n">
        <v>0.9979103978602475</v>
      </c>
      <c r="X11543" t="n">
        <v>0.9833468479868331</v>
      </c>
      <c r="Y11543" t="n">
        <v>1</v>
      </c>
      <c r="Z11543" t="n">
        <v>0.9509681847149369</v>
      </c>
      <c r="AA11543" t="n">
        <v>0.9700911171084412</v>
      </c>
      <c r="AB11543" t="n">
        <v>0.9530089327691588</v>
      </c>
      <c r="AC11543" t="n">
        <v>0.9410562180579216</v>
      </c>
      <c r="AD11543" t="n">
        <v>0.9301482780729745</v>
      </c>
      <c r="AE11543" t="n">
        <v>0.9804392399372831</v>
      </c>
      <c r="AF11543" t="n">
        <v>0.9048785255194142</v>
      </c>
      <c r="AG11543" t="n">
        <v>0.9646375938091052</v>
      </c>
      <c r="AH11543" t="n">
        <v>0.9141554208600181</v>
      </c>
      <c r="AI11543" t="n">
        <v>0.8071279823882905</v>
      </c>
      <c r="AJ11543" t="n">
        <v>0.9219516449440379</v>
      </c>
      <c r="AK11543" t="n">
        <v>0.9598441525796518</v>
      </c>
    </row>
    <row r="11544">
      <c r="A11544" t="n">
        <v>17</v>
      </c>
      <c r="B11544" t="n">
        <v>0.8770519262981574</v>
      </c>
      <c r="C11544" t="n">
        <v>0.9025286202267794</v>
      </c>
      <c r="D11544" t="n">
        <v>0.9293746686385579</v>
      </c>
      <c r="E11544" t="n">
        <v>0.9279792300189341</v>
      </c>
      <c r="F11544" t="n">
        <v>0.926376325969711</v>
      </c>
      <c r="G11544" t="n">
        <v>0.876742255428846</v>
      </c>
      <c r="H11544" t="n">
        <v>0.7609300655355059</v>
      </c>
      <c r="I11544" t="n">
        <v>0.7905595438622074</v>
      </c>
      <c r="J11544" t="n">
        <v>0.7783487495717714</v>
      </c>
      <c r="K11544" t="n">
        <v>0.7300958852831928</v>
      </c>
      <c r="L11544" t="n">
        <v>0.7163755462951488</v>
      </c>
      <c r="M11544" t="n">
        <v>0.6708841228205524</v>
      </c>
      <c r="N11544" t="n">
        <v>0.650336276825136</v>
      </c>
      <c r="O11544" t="n">
        <v>0.7181939370325213</v>
      </c>
      <c r="P11544" t="n">
        <v>0.6459937077448291</v>
      </c>
      <c r="Q11544" t="n">
        <v>0.7938618695647283</v>
      </c>
      <c r="R11544" t="n">
        <v>0.74584345961401</v>
      </c>
      <c r="S11544" t="n">
        <v>0.8125035834279359</v>
      </c>
      <c r="T11544" t="n">
        <v>0.7345107933837958</v>
      </c>
      <c r="U11544" t="n">
        <v>0.7419673825636086</v>
      </c>
      <c r="V11544" t="n">
        <v>0.7126302300963842</v>
      </c>
      <c r="W11544" t="n">
        <v>0.7915134291764183</v>
      </c>
      <c r="X11544" t="n">
        <v>0.7720637478458333</v>
      </c>
      <c r="Y11544" t="n">
        <v>0.7676455165180911</v>
      </c>
      <c r="Z11544" t="n">
        <v>0.6925535565468894</v>
      </c>
      <c r="AA11544" t="n">
        <v>0.7226359384390268</v>
      </c>
      <c r="AB11544" t="n">
        <v>0.7195698166431596</v>
      </c>
      <c r="AC11544" t="n">
        <v>0.7324174314447438</v>
      </c>
      <c r="AD11544" t="n">
        <v>0.7115265566618271</v>
      </c>
      <c r="AE11544" t="n">
        <v>0.6670613905244347</v>
      </c>
      <c r="AF11544" t="n">
        <v>0.7997079553424625</v>
      </c>
      <c r="AG11544" t="n">
        <v>0.8936249165079291</v>
      </c>
      <c r="AH11544" t="n">
        <v>0.8752144327538882</v>
      </c>
      <c r="AI11544" t="n">
        <v>0.7428690426607961</v>
      </c>
      <c r="AJ11544" t="n">
        <v>0.8670923978874945</v>
      </c>
      <c r="AK11544" t="n">
        <v>0.9465217118079556</v>
      </c>
    </row>
    <row r="11545">
      <c r="A11545" t="n">
        <v>18</v>
      </c>
      <c r="B11545" t="n">
        <v>0.6571704677232315</v>
      </c>
      <c r="C11545" t="n">
        <v>0.6909670308083511</v>
      </c>
      <c r="D11545" t="n">
        <v>0.6548260178028297</v>
      </c>
      <c r="E11545" t="n">
        <v>0.6731596764014001</v>
      </c>
      <c r="F11545" t="n">
        <v>0.6941351430211871</v>
      </c>
      <c r="G11545" t="n">
        <v>0.587669856250273</v>
      </c>
      <c r="H11545" t="n">
        <v>0.4341951701229914</v>
      </c>
      <c r="I11545" t="n">
        <v>0.4798789822847562</v>
      </c>
      <c r="J11545" t="n">
        <v>0.5881603288797534</v>
      </c>
      <c r="K11545" t="n">
        <v>0.4126378530910766</v>
      </c>
      <c r="L11545" t="n">
        <v>0.3755909943333624</v>
      </c>
      <c r="M11545" t="n">
        <v>0.5403829998799911</v>
      </c>
      <c r="N11545" t="n">
        <v>0.3684541534038402</v>
      </c>
      <c r="O11545" t="n">
        <v>0.3906387151709902</v>
      </c>
      <c r="P11545" t="n">
        <v>0.5308030434879621</v>
      </c>
      <c r="Q11545" t="n">
        <v>0.4944142563029464</v>
      </c>
      <c r="R11545" t="n">
        <v>0.4174374553252322</v>
      </c>
      <c r="S11545" t="n">
        <v>0.743931106447877</v>
      </c>
      <c r="T11545" t="n">
        <v>0.4612571762899038</v>
      </c>
      <c r="U11545" t="n">
        <v>0.402764328667036</v>
      </c>
      <c r="V11545" t="n">
        <v>0.5577915204189648</v>
      </c>
      <c r="W11545" t="n">
        <v>0.4545395445596048</v>
      </c>
      <c r="X11545" t="n">
        <v>0.433016384580555</v>
      </c>
      <c r="Y11545" t="n">
        <v>0.6577434015032336</v>
      </c>
      <c r="Z11545" t="n">
        <v>0.4144614932104514</v>
      </c>
      <c r="AA11545" t="n">
        <v>0.4122442580544016</v>
      </c>
      <c r="AB11545" t="n">
        <v>0.560002350728726</v>
      </c>
      <c r="AC11545" t="n">
        <v>0.3415068417871078</v>
      </c>
      <c r="AD11545" t="n">
        <v>0.3186799419268778</v>
      </c>
      <c r="AE11545" t="n">
        <v>0.3506573248686995</v>
      </c>
      <c r="AF11545" t="n">
        <v>0.5346716797166937</v>
      </c>
      <c r="AG11545" t="n">
        <v>0.6644889385655783</v>
      </c>
      <c r="AH11545" t="n">
        <v>0.6198250228728269</v>
      </c>
      <c r="AI11545" t="n">
        <v>0.5504492175879098</v>
      </c>
      <c r="AJ11545" t="n">
        <v>0.6569562478802267</v>
      </c>
      <c r="AK11545" t="n">
        <v>0.6672374787909258</v>
      </c>
    </row>
    <row r="11546">
      <c r="A11546" t="n">
        <v>19</v>
      </c>
      <c r="B11546" t="n">
        <v>0.2901301378688313</v>
      </c>
      <c r="C11546" t="n">
        <v>0.3362813894860909</v>
      </c>
      <c r="D11546" t="n">
        <v>0.4932890587939839</v>
      </c>
      <c r="E11546" t="n">
        <v>0.324416202880257</v>
      </c>
      <c r="F11546" t="n">
        <v>0.3370598533550445</v>
      </c>
      <c r="G11546" t="n">
        <v>0.4157964492215378</v>
      </c>
      <c r="H11546" t="n">
        <v>0.2056962025316456</v>
      </c>
      <c r="I11546" t="n">
        <v>0.2216477440594269</v>
      </c>
      <c r="J11546" t="n">
        <v>0.3569030489893801</v>
      </c>
      <c r="K11546" t="n">
        <v>0.2328601456995595</v>
      </c>
      <c r="L11546" t="n">
        <v>0.1996753213769787</v>
      </c>
      <c r="M11546" t="n">
        <v>0.4489876390817604</v>
      </c>
      <c r="N11546" t="n">
        <v>0.2378837663004415</v>
      </c>
      <c r="O11546" t="n">
        <v>0.235085008066299</v>
      </c>
      <c r="P11546" t="n">
        <v>0.5467568110315283</v>
      </c>
      <c r="Q11546" t="n">
        <v>0.3637539797720701</v>
      </c>
      <c r="R11546" t="n">
        <v>0.2593691922802001</v>
      </c>
      <c r="S11546" t="n">
        <v>0.629467817950394</v>
      </c>
      <c r="T11546" t="n">
        <v>0.3226313672432077</v>
      </c>
      <c r="U11546" t="n">
        <v>0.2592826850706474</v>
      </c>
      <c r="V11546" t="n">
        <v>0.52336063290434</v>
      </c>
      <c r="W11546" t="n">
        <v>0.3317266614658792</v>
      </c>
      <c r="X11546" t="n">
        <v>0.2665743882682478</v>
      </c>
      <c r="Y11546" t="n">
        <v>0.4437598321971681</v>
      </c>
      <c r="Z11546" t="n">
        <v>0.188773959507819</v>
      </c>
      <c r="AA11546" t="n">
        <v>0.1873107948203974</v>
      </c>
      <c r="AB11546" t="n">
        <v>0.3282910202162672</v>
      </c>
      <c r="AC11546" t="n">
        <v>0.1343298345881189</v>
      </c>
      <c r="AD11546" t="n">
        <v>0.1636420248947976</v>
      </c>
      <c r="AE11546" t="n">
        <v>0.2838174182866793</v>
      </c>
      <c r="AF11546" t="n">
        <v>0.2600462212410748</v>
      </c>
      <c r="AG11546" t="n">
        <v>0.3275273078108098</v>
      </c>
      <c r="AH11546" t="n">
        <v>0.4907936870997255</v>
      </c>
      <c r="AI11546" t="n">
        <v>0.2679478788599988</v>
      </c>
      <c r="AJ11546" t="n">
        <v>0.3202829594457095</v>
      </c>
      <c r="AK11546" t="n">
        <v>0.4963080500219946</v>
      </c>
    </row>
    <row r="11547">
      <c r="A11547" t="n">
        <v>20</v>
      </c>
      <c r="B11547" t="n">
        <v>0.1600566937250354</v>
      </c>
      <c r="C11547" t="n">
        <v>0.1897589243814865</v>
      </c>
      <c r="D11547" t="n">
        <v>0.4891034405781736</v>
      </c>
      <c r="E11547" t="n">
        <v>0.1796144357105972</v>
      </c>
      <c r="F11547" t="n">
        <v>0.1866146475532504</v>
      </c>
      <c r="G11547" t="n">
        <v>0.4815106100988916</v>
      </c>
      <c r="H11547" t="n">
        <v>0.1218354430379747</v>
      </c>
      <c r="I11547" t="n">
        <v>0.1588367104975386</v>
      </c>
      <c r="J11547" t="n">
        <v>0.3544775608084961</v>
      </c>
      <c r="K11547" t="n">
        <v>0.1606294451323102</v>
      </c>
      <c r="L11547" t="n">
        <v>0.1652203771392115</v>
      </c>
      <c r="M11547" t="n">
        <v>0.4006926228805569</v>
      </c>
      <c r="N11547" t="n">
        <v>0.1749281240373755</v>
      </c>
      <c r="O11547" t="n">
        <v>0.1707910226578729</v>
      </c>
      <c r="P11547" t="n">
        <v>0.3900975076421895</v>
      </c>
      <c r="Q11547" t="n">
        <v>0.3466536163893483</v>
      </c>
      <c r="R11547" t="n">
        <v>0.1998606147248035</v>
      </c>
      <c r="S11547" t="n">
        <v>0.4238650567041637</v>
      </c>
      <c r="T11547" t="n">
        <v>0.1548615935934472</v>
      </c>
      <c r="U11547" t="n">
        <v>0.1805358872028524</v>
      </c>
      <c r="V11547" t="n">
        <v>0.3356287258343083</v>
      </c>
      <c r="W11547" t="n">
        <v>0.1858910063523905</v>
      </c>
      <c r="X11547" t="n">
        <v>0.1634842670495532</v>
      </c>
      <c r="Y11547" t="n">
        <v>0.3171823107848278</v>
      </c>
      <c r="Z11547" t="n">
        <v>0.1064463944310996</v>
      </c>
      <c r="AA11547" t="n">
        <v>0.1420303325531828</v>
      </c>
      <c r="AB11547" t="n">
        <v>0.3033145275035262</v>
      </c>
      <c r="AC11547" t="n">
        <v>0.1193273616530197</v>
      </c>
      <c r="AD11547" t="n">
        <v>0.1463490577857043</v>
      </c>
      <c r="AE11547" t="n">
        <v>0.2829512187099109</v>
      </c>
      <c r="AF11547" t="n">
        <v>0.1439757166017039</v>
      </c>
      <c r="AG11547" t="n">
        <v>0.1836735611814156</v>
      </c>
      <c r="AH11547" t="n">
        <v>0.5172118023787738</v>
      </c>
      <c r="AI11547" t="n">
        <v>0.1478193609805438</v>
      </c>
      <c r="AJ11547" t="n">
        <v>0.1770008236833179</v>
      </c>
      <c r="AK11547" t="n">
        <v>0.502592220197323</v>
      </c>
    </row>
    <row r="11548">
      <c r="A11548" t="n">
        <v>21</v>
      </c>
      <c r="B11548" t="n">
        <v>0.142468754026543</v>
      </c>
      <c r="C11548" t="n">
        <v>0.1751044952035883</v>
      </c>
      <c r="D11548" t="n">
        <v>0.5313642324971399</v>
      </c>
      <c r="E11548" t="n">
        <v>0.1600349991393654</v>
      </c>
      <c r="F11548" t="n">
        <v>0.1662721308697984</v>
      </c>
      <c r="G11548" t="n">
        <v>0.4908900249049678</v>
      </c>
      <c r="H11548" t="n">
        <v>0.1169539455965527</v>
      </c>
      <c r="I11548" t="n">
        <v>0.1468653956097506</v>
      </c>
      <c r="J11548" t="n">
        <v>0.3541897910243234</v>
      </c>
      <c r="K11548" t="n">
        <v>0.1500475107259063</v>
      </c>
      <c r="L11548" t="n">
        <v>0.1542690769008837</v>
      </c>
      <c r="M11548" t="n">
        <v>0.3973323732620136</v>
      </c>
      <c r="N11548" t="n">
        <v>0.1311993017763631</v>
      </c>
      <c r="O11548" t="n">
        <v>0.1494618454203779</v>
      </c>
      <c r="P11548" t="n">
        <v>0.3477140370841422</v>
      </c>
      <c r="Q11548" t="n">
        <v>0.1482218997153689</v>
      </c>
      <c r="R11548" t="n">
        <v>0.1382791279485347</v>
      </c>
      <c r="S11548" t="n">
        <v>0.3033472083663009</v>
      </c>
      <c r="T11548" t="n">
        <v>0.1233773357223827</v>
      </c>
      <c r="U11548" t="n">
        <v>0.1386791449537381</v>
      </c>
      <c r="V11548" t="n">
        <v>0.2804947350827344</v>
      </c>
      <c r="W11548" t="n">
        <v>0.09400423492700324</v>
      </c>
      <c r="X11548" t="n">
        <v>0.1219830903278121</v>
      </c>
      <c r="Y11548" t="n">
        <v>0.2444502709316553</v>
      </c>
      <c r="Z11548" t="n">
        <v>0.09924015883131526</v>
      </c>
      <c r="AA11548" t="n">
        <v>0.1328010392053663</v>
      </c>
      <c r="AB11548" t="n">
        <v>0.2982251998119417</v>
      </c>
      <c r="AC11548" t="n">
        <v>0.1112491069956586</v>
      </c>
      <c r="AD11548" t="n">
        <v>0.1371701144512164</v>
      </c>
      <c r="AE11548" t="n">
        <v>0.2793000230255584</v>
      </c>
      <c r="AF11548" t="n">
        <v>0.1282811907143596</v>
      </c>
      <c r="AG11548" t="n">
        <v>0.1677465349384802</v>
      </c>
      <c r="AH11548" t="n">
        <v>0.5487334172003659</v>
      </c>
      <c r="AI11548" t="n">
        <v>0.1327661093591956</v>
      </c>
      <c r="AJ11548" t="n">
        <v>0.1610775715877707</v>
      </c>
      <c r="AK11548" t="n">
        <v>0.4981933010745931</v>
      </c>
    </row>
    <row r="11549">
      <c r="A11549" t="n">
        <v>22</v>
      </c>
      <c r="B11549" t="n">
        <v>0.132998324958124</v>
      </c>
      <c r="C11549" t="n">
        <v>0.1647673822178084</v>
      </c>
      <c r="D11549" t="n">
        <v>0.5498786170717416</v>
      </c>
      <c r="E11549" t="n">
        <v>0.1494922256010098</v>
      </c>
      <c r="F11549" t="n">
        <v>0.1553184680402474</v>
      </c>
      <c r="G11549" t="n">
        <v>0.509270182490788</v>
      </c>
      <c r="H11549" t="n">
        <v>0.1119714516563426</v>
      </c>
      <c r="I11549" t="n">
        <v>0.1400720581069207</v>
      </c>
      <c r="J11549" t="n">
        <v>0.3519287427201097</v>
      </c>
      <c r="K11549" t="n">
        <v>0.1436551585130583</v>
      </c>
      <c r="L11549" t="n">
        <v>0.1478567756852689</v>
      </c>
      <c r="M11549" t="n">
        <v>0.3955493836685011</v>
      </c>
      <c r="N11549" t="n">
        <v>0.1255005647397063</v>
      </c>
      <c r="O11549" t="n">
        <v>0.1429825387061963</v>
      </c>
      <c r="P11549" t="n">
        <v>0.3472343084097552</v>
      </c>
      <c r="Q11549" t="n">
        <v>0.1088798136960411</v>
      </c>
      <c r="R11549" t="n">
        <v>0.1270050035739814</v>
      </c>
      <c r="S11549" t="n">
        <v>0.2565390392973041</v>
      </c>
      <c r="T11549" t="n">
        <v>0.1179654075401324</v>
      </c>
      <c r="U11549" t="n">
        <v>0.1327907666646143</v>
      </c>
      <c r="V11549" t="n">
        <v>0.2791910412836369</v>
      </c>
      <c r="W11549" t="n">
        <v>0.08988075337122481</v>
      </c>
      <c r="X11549" t="n">
        <v>0.1166323205090462</v>
      </c>
      <c r="Y11549" t="n">
        <v>0.2433141059255374</v>
      </c>
      <c r="Z11549" t="n">
        <v>0.09586744448257269</v>
      </c>
      <c r="AA11549" t="n">
        <v>0.1275602190394069</v>
      </c>
      <c r="AB11549" t="n">
        <v>0.2980253878702398</v>
      </c>
      <c r="AC11549" t="n">
        <v>0.1074682639995603</v>
      </c>
      <c r="AD11549" t="n">
        <v>0.1316041594505162</v>
      </c>
      <c r="AE11549" t="n">
        <v>0.2998804863875092</v>
      </c>
      <c r="AF11549" t="n">
        <v>0.1198302921596358</v>
      </c>
      <c r="AG11549" t="n">
        <v>0.157194486487216</v>
      </c>
      <c r="AH11549" t="n">
        <v>0.5420574107959742</v>
      </c>
      <c r="AI11549" t="n">
        <v>0.1429880406973285</v>
      </c>
      <c r="AJ11549" t="n">
        <v>0.1566161151218568</v>
      </c>
      <c r="AK11549" t="n">
        <v>0.5341073336265948</v>
      </c>
    </row>
    <row r="11550">
      <c r="A11550" t="n">
        <v>23</v>
      </c>
      <c r="B11550" t="n">
        <v>0.147816003092385</v>
      </c>
      <c r="C11550" t="n">
        <v>0.1617574838209776</v>
      </c>
      <c r="D11550" t="n">
        <v>0.5716996400368335</v>
      </c>
      <c r="E11550" t="n">
        <v>0.1888519134775375</v>
      </c>
      <c r="F11550" t="n">
        <v>0.167455738260403</v>
      </c>
      <c r="G11550" t="n">
        <v>0.5576965089352034</v>
      </c>
      <c r="H11550" t="n">
        <v>0.1081560283687943</v>
      </c>
      <c r="I11550" t="n">
        <v>0.1358514022169955</v>
      </c>
      <c r="J11550" t="n">
        <v>0.3719767043508052</v>
      </c>
      <c r="K11550" t="n">
        <v>0.1401998329925999</v>
      </c>
      <c r="L11550" t="n">
        <v>0.1442808409135701</v>
      </c>
      <c r="M11550" t="n">
        <v>0.3934920879836788</v>
      </c>
      <c r="N11550" t="n">
        <v>0.1224201663415135</v>
      </c>
      <c r="O11550" t="n">
        <v>0.1401368972438868</v>
      </c>
      <c r="P11550" t="n">
        <v>0.3453934890778053</v>
      </c>
      <c r="Q11550" t="n">
        <v>0.1061797563198218</v>
      </c>
      <c r="R11550" t="n">
        <v>0.1243959971408149</v>
      </c>
      <c r="S11550" t="n">
        <v>0.2563096999094109</v>
      </c>
      <c r="T11550" t="n">
        <v>0.1150400409551322</v>
      </c>
      <c r="U11550" t="n">
        <v>0.1302533159443328</v>
      </c>
      <c r="V11550" t="n">
        <v>0.278801047412112</v>
      </c>
      <c r="W11550" t="n">
        <v>0.08765184442215534</v>
      </c>
      <c r="X11550" t="n">
        <v>0.1137400124989025</v>
      </c>
      <c r="Y11550" t="n">
        <v>0.2437510924663519</v>
      </c>
      <c r="Z11550" t="n">
        <v>0.09449482817785186</v>
      </c>
      <c r="AA11550" t="n">
        <v>0.12479796339638</v>
      </c>
      <c r="AB11550" t="n">
        <v>0.2976140103432064</v>
      </c>
      <c r="AC11550" t="n">
        <v>0.1048304665604221</v>
      </c>
      <c r="AD11550" t="n">
        <v>0.1286654973432284</v>
      </c>
      <c r="AE11550" t="n">
        <v>0.2984002719208798</v>
      </c>
      <c r="AF11550" t="n">
        <v>0.1147252595633128</v>
      </c>
      <c r="AG11550" t="n">
        <v>0.1544260355828028</v>
      </c>
      <c r="AH11550" t="n">
        <v>0.5644155992680695</v>
      </c>
      <c r="AI11550" t="n">
        <v>0.1377045278752901</v>
      </c>
      <c r="AJ11550" t="n">
        <v>0.1564843257909782</v>
      </c>
      <c r="AK11550" t="n">
        <v>0.571828065104003</v>
      </c>
    </row>
    <row r="11551">
      <c r="A11551" t="n">
        <v>24</v>
      </c>
      <c r="B11551" t="n">
        <v>0.1652622084782889</v>
      </c>
      <c r="C11551" t="n">
        <v>0.1709028603856774</v>
      </c>
      <c r="D11551" t="n">
        <v>0.5918464157156013</v>
      </c>
      <c r="E11551" t="n">
        <v>0.1854093751792989</v>
      </c>
      <c r="F11551" t="n">
        <v>0.1676298673794979</v>
      </c>
      <c r="G11551" t="n">
        <v>0.5789458353359258</v>
      </c>
      <c r="H11551" t="n">
        <v>0.1030837597629949</v>
      </c>
      <c r="I11551" t="n">
        <v>0.1310475284222805</v>
      </c>
      <c r="J11551" t="n">
        <v>0.3872559095580678</v>
      </c>
      <c r="K11551" t="n">
        <v>0.1367013159031358</v>
      </c>
      <c r="L11551" t="n">
        <v>0.1383521036045829</v>
      </c>
      <c r="M11551" t="n">
        <v>0.4402269882905587</v>
      </c>
      <c r="N11551" t="n">
        <v>0.11533525002567</v>
      </c>
      <c r="O11551" t="n">
        <v>0.1332088547606487</v>
      </c>
      <c r="P11551" t="n">
        <v>0.3610348751589799</v>
      </c>
      <c r="Q11551" t="n">
        <v>0.09996962435451752</v>
      </c>
      <c r="R11551" t="n">
        <v>0.119181558255897</v>
      </c>
      <c r="S11551" t="n">
        <v>0.2692903092641646</v>
      </c>
      <c r="T11551" t="n">
        <v>0.1120781072878195</v>
      </c>
      <c r="U11551" t="n">
        <v>0.1240458905425853</v>
      </c>
      <c r="V11551" t="n">
        <v>0.2912697086188645</v>
      </c>
      <c r="W11551" t="n">
        <v>0.07965563356736878</v>
      </c>
      <c r="X11551" t="n">
        <v>0.1088557995079633</v>
      </c>
      <c r="Y11551" t="n">
        <v>0.2578657577346617</v>
      </c>
      <c r="Z11551" t="n">
        <v>0.09309279866660132</v>
      </c>
      <c r="AA11551" t="n">
        <v>0.119689656845728</v>
      </c>
      <c r="AB11551" t="n">
        <v>0.3119417019275976</v>
      </c>
      <c r="AC11551" t="n">
        <v>0.0987635324504039</v>
      </c>
      <c r="AD11551" t="n">
        <v>0.1232303542607836</v>
      </c>
      <c r="AE11551" t="n">
        <v>0.2898040634628247</v>
      </c>
      <c r="AF11551" t="n">
        <v>0.1119657824842192</v>
      </c>
      <c r="AG11551" t="n">
        <v>0.1583684356115893</v>
      </c>
      <c r="AH11551" t="n">
        <v>0.5850583257090575</v>
      </c>
      <c r="AI11551" t="n">
        <v>0.1538168620217766</v>
      </c>
      <c r="AJ11551" t="n">
        <v>0.1716090895876738</v>
      </c>
      <c r="AK11551" t="n">
        <v>0.5963206183623453</v>
      </c>
    </row>
    <row r="11561">
      <c r="A11561" t="inlineStr">
        <is>
          <t>PVVAC-P-240to760-E10.8-rDXGF-OfS1985-CZ02</t>
        </is>
      </c>
      <c r="D11561" t="n">
        <v>2015</v>
      </c>
      <c r="F11561" t="inlineStr">
        <is>
          <t>Source Annual kWh:</t>
        </is>
      </c>
      <c r="G11561" s="169" t="n">
        <v>111293.4239999988</v>
      </c>
      <c r="H11561" t="inlineStr">
        <is>
          <t>DEER</t>
        </is>
      </c>
      <c r="K11561" t="inlineStr">
        <is>
          <t>PDAF</t>
        </is>
      </c>
      <c r="L11561" t="inlineStr">
        <is>
          <t>Monthly</t>
        </is>
      </c>
    </row>
    <row r="11562">
      <c r="A11562" t="n">
        <v>290</v>
      </c>
      <c r="B11562" t="inlineStr">
        <is>
          <t>PVVAC-P-240to760-E10.8-20-MM</t>
        </is>
      </c>
      <c r="F11562" t="inlineStr">
        <is>
          <t>Source Sample Size:</t>
        </is>
      </c>
      <c r="G11562" t="n">
        <v>0</v>
      </c>
      <c r="H11562" t="inlineStr">
        <is>
          <t>DEER</t>
        </is>
      </c>
      <c r="K11562" t="inlineStr">
        <is>
          <t>WKWE</t>
        </is>
      </c>
      <c r="L11562" t="inlineStr">
        <is>
          <t>Monthly</t>
        </is>
      </c>
      <c r="N11562" t="inlineStr">
        <is>
          <t>Weekend Peak3</t>
        </is>
      </c>
    </row>
    <row r="11563">
      <c r="B11563" t="n">
        <v>1</v>
      </c>
      <c r="C11563" t="inlineStr">
        <is>
          <t>JANUARY</t>
        </is>
      </c>
      <c r="D11563" t="inlineStr">
        <is>
          <t>JAN</t>
        </is>
      </c>
      <c r="E11563" t="n">
        <v>2</v>
      </c>
      <c r="F11563" t="inlineStr">
        <is>
          <t>FEBRUARY</t>
        </is>
      </c>
      <c r="G11563" t="inlineStr">
        <is>
          <t>FEB</t>
        </is>
      </c>
      <c r="H11563" t="n">
        <v>3</v>
      </c>
      <c r="I11563" t="inlineStr">
        <is>
          <t>MARCH</t>
        </is>
      </c>
      <c r="J11563" t="inlineStr">
        <is>
          <t>MAR</t>
        </is>
      </c>
      <c r="K11563" t="n">
        <v>4</v>
      </c>
      <c r="L11563" t="inlineStr">
        <is>
          <t>APRIL</t>
        </is>
      </c>
      <c r="M11563" t="inlineStr">
        <is>
          <t>APR</t>
        </is>
      </c>
      <c r="N11563" t="n">
        <v>5</v>
      </c>
      <c r="O11563" t="inlineStr">
        <is>
          <t>MAY</t>
        </is>
      </c>
      <c r="P11563" t="inlineStr">
        <is>
          <t>MAY</t>
        </is>
      </c>
      <c r="Q11563" t="n">
        <v>6</v>
      </c>
      <c r="R11563" t="inlineStr">
        <is>
          <t>JUNE</t>
        </is>
      </c>
      <c r="S11563" t="inlineStr">
        <is>
          <t>JUN</t>
        </is>
      </c>
      <c r="T11563" t="n">
        <v>7</v>
      </c>
      <c r="U11563" t="inlineStr">
        <is>
          <t>JULY</t>
        </is>
      </c>
      <c r="V11563" t="inlineStr">
        <is>
          <t>JUL</t>
        </is>
      </c>
      <c r="W11563" t="n">
        <v>8</v>
      </c>
      <c r="X11563" t="inlineStr">
        <is>
          <t>AUGUST</t>
        </is>
      </c>
      <c r="Y11563" t="inlineStr">
        <is>
          <t>AUG</t>
        </is>
      </c>
      <c r="Z11563" t="n">
        <v>9</v>
      </c>
      <c r="AA11563" t="inlineStr">
        <is>
          <t>SEPTEMBER</t>
        </is>
      </c>
      <c r="AB11563" t="inlineStr">
        <is>
          <t>SEP</t>
        </is>
      </c>
      <c r="AC11563" t="n">
        <v>10</v>
      </c>
      <c r="AD11563" t="inlineStr">
        <is>
          <t>OCTOBER</t>
        </is>
      </c>
      <c r="AE11563" t="inlineStr">
        <is>
          <t>OCT</t>
        </is>
      </c>
      <c r="AF11563" t="n">
        <v>11</v>
      </c>
      <c r="AG11563" t="inlineStr">
        <is>
          <t>NOVEMBER</t>
        </is>
      </c>
      <c r="AH11563" t="inlineStr">
        <is>
          <t>NOV</t>
        </is>
      </c>
      <c r="AI11563" t="n">
        <v>12</v>
      </c>
      <c r="AJ11563" t="inlineStr">
        <is>
          <t>DECEMBER</t>
        </is>
      </c>
      <c r="AK11563" t="inlineStr">
        <is>
          <t>DEC</t>
        </is>
      </c>
    </row>
    <row r="11564">
      <c r="B11564" t="n">
        <v>31</v>
      </c>
      <c r="E11564" t="n">
        <v>28</v>
      </c>
      <c r="H11564" t="n">
        <v>31</v>
      </c>
      <c r="K11564" t="n">
        <v>30</v>
      </c>
      <c r="N11564" t="n">
        <v>31</v>
      </c>
      <c r="Q11564" t="n">
        <v>30</v>
      </c>
      <c r="T11564" t="n">
        <v>31</v>
      </c>
      <c r="W11564" t="n">
        <v>31</v>
      </c>
      <c r="Z11564" t="n">
        <v>30</v>
      </c>
      <c r="AC11564" t="n">
        <v>31</v>
      </c>
      <c r="AF11564" t="n">
        <v>30</v>
      </c>
      <c r="AI11564" t="n">
        <v>31</v>
      </c>
    </row>
    <row r="11565">
      <c r="A11565" t="inlineStr">
        <is>
          <t>RATIOS</t>
        </is>
      </c>
      <c r="B11565" t="inlineStr">
        <is>
          <t>E.BKDWN</t>
        </is>
      </c>
      <c r="C11565" t="inlineStr">
        <is>
          <t>PEAK/AVG</t>
        </is>
      </c>
      <c r="D11565" t="inlineStr">
        <is>
          <t>END/AVG</t>
        </is>
      </c>
      <c r="E11565" t="inlineStr">
        <is>
          <t>E.BKDWN</t>
        </is>
      </c>
      <c r="F11565" t="inlineStr">
        <is>
          <t>PEAK/AVG</t>
        </is>
      </c>
      <c r="G11565" t="inlineStr">
        <is>
          <t>END/AVG</t>
        </is>
      </c>
      <c r="H11565" t="inlineStr">
        <is>
          <t>E.BKDWN</t>
        </is>
      </c>
      <c r="I11565" t="inlineStr">
        <is>
          <t>PEAK/AVG</t>
        </is>
      </c>
      <c r="J11565" t="inlineStr">
        <is>
          <t>END/AVG</t>
        </is>
      </c>
      <c r="K11565" t="inlineStr">
        <is>
          <t>E.BKDWN</t>
        </is>
      </c>
      <c r="L11565" t="inlineStr">
        <is>
          <t>PEAK/AVG</t>
        </is>
      </c>
      <c r="M11565" t="inlineStr">
        <is>
          <t>END/AVG</t>
        </is>
      </c>
      <c r="N11565" t="inlineStr">
        <is>
          <t>E.BKDWN</t>
        </is>
      </c>
      <c r="O11565" t="inlineStr">
        <is>
          <t>PEAK/AVG</t>
        </is>
      </c>
      <c r="P11565" t="inlineStr">
        <is>
          <t>END/AVG</t>
        </is>
      </c>
      <c r="Q11565" t="inlineStr">
        <is>
          <t>E.BKDWN</t>
        </is>
      </c>
      <c r="R11565" t="inlineStr">
        <is>
          <t>PEAK/AVG</t>
        </is>
      </c>
      <c r="S11565" t="inlineStr">
        <is>
          <t>END/AVG</t>
        </is>
      </c>
      <c r="T11565" t="inlineStr">
        <is>
          <t>E.BKDWN</t>
        </is>
      </c>
      <c r="U11565" t="inlineStr">
        <is>
          <t>PEAK/AVG</t>
        </is>
      </c>
      <c r="V11565" t="inlineStr">
        <is>
          <t>END/AVG</t>
        </is>
      </c>
      <c r="W11565" t="inlineStr">
        <is>
          <t>E.BKDWN</t>
        </is>
      </c>
      <c r="X11565" t="inlineStr">
        <is>
          <t>PEAK/AVG</t>
        </is>
      </c>
      <c r="Y11565" t="inlineStr">
        <is>
          <t>END/AVG</t>
        </is>
      </c>
      <c r="Z11565" t="inlineStr">
        <is>
          <t>E.BKDWN</t>
        </is>
      </c>
      <c r="AA11565" t="inlineStr">
        <is>
          <t>PEAK/AVG</t>
        </is>
      </c>
      <c r="AB11565" t="inlineStr">
        <is>
          <t>END/AVG</t>
        </is>
      </c>
      <c r="AC11565" t="inlineStr">
        <is>
          <t>E.BKDWN</t>
        </is>
      </c>
      <c r="AD11565" t="inlineStr">
        <is>
          <t>PEAK/AVG</t>
        </is>
      </c>
      <c r="AE11565" t="inlineStr">
        <is>
          <t>END/AVG</t>
        </is>
      </c>
      <c r="AF11565" t="inlineStr">
        <is>
          <t>E.BKDWN</t>
        </is>
      </c>
      <c r="AG11565" t="inlineStr">
        <is>
          <t>PEAK/AVG</t>
        </is>
      </c>
      <c r="AH11565" t="inlineStr">
        <is>
          <t>END/AVG</t>
        </is>
      </c>
      <c r="AI11565" t="inlineStr">
        <is>
          <t>E.BKDWN</t>
        </is>
      </c>
      <c r="AJ11565" t="inlineStr">
        <is>
          <t>PEAK/AVG</t>
        </is>
      </c>
      <c r="AK11565" t="inlineStr">
        <is>
          <t>END/AVG</t>
        </is>
      </c>
    </row>
    <row r="11566">
      <c r="B11566" s="170" t="n">
        <v>0.06310845419612822</v>
      </c>
      <c r="C11566" s="171" t="n">
        <v>1.12325358801669</v>
      </c>
      <c r="D11566" s="171" t="n">
        <v>0.461896225125131</v>
      </c>
      <c r="E11566" s="170" t="n">
        <v>0.06341491440468815</v>
      </c>
      <c r="F11566" s="171" t="n">
        <v>1.121399122637563</v>
      </c>
      <c r="G11566" s="171" t="n">
        <v>0.4940899915659968</v>
      </c>
      <c r="H11566" s="170" t="n">
        <v>0.07780415253560084</v>
      </c>
      <c r="I11566" s="171" t="n">
        <v>1.186327525441103</v>
      </c>
      <c r="J11566" s="171" t="n">
        <v>0.4638807828238989</v>
      </c>
      <c r="K11566" s="170" t="n">
        <v>0.07708269018365725</v>
      </c>
      <c r="L11566" s="171" t="n">
        <v>1.200391151409019</v>
      </c>
      <c r="M11566" s="171" t="n">
        <v>0.5101238652203376</v>
      </c>
      <c r="N11566" s="170" t="n">
        <v>0.09128498992660346</v>
      </c>
      <c r="O11566" s="171" t="n">
        <v>1.217184506808817</v>
      </c>
      <c r="P11566" s="171" t="n">
        <v>0.503922680978913</v>
      </c>
      <c r="Q11566" s="170" t="n">
        <v>0.1009571328605158</v>
      </c>
      <c r="R11566" s="171" t="n">
        <v>1.346503470651683</v>
      </c>
      <c r="S11566" s="171" t="n">
        <v>0.6361506917382833</v>
      </c>
      <c r="T11566" s="170" t="n">
        <v>0.1024000432202177</v>
      </c>
      <c r="U11566" s="171" t="n">
        <v>1.210902623458624</v>
      </c>
      <c r="V11566" s="171" t="n">
        <v>0.6033595692399509</v>
      </c>
      <c r="W11566" s="170" t="n">
        <v>0.1081884241338254</v>
      </c>
      <c r="X11566" s="171" t="n">
        <v>1.199145690188596</v>
      </c>
      <c r="Y11566" s="171" t="n">
        <v>0.5572190132008576</v>
      </c>
      <c r="Z11566" s="170" t="n">
        <v>0.09009659617679271</v>
      </c>
      <c r="AA11566" s="171" t="n">
        <v>1.199284820699422</v>
      </c>
      <c r="AB11566" s="171" t="n">
        <v>0.5504398013903296</v>
      </c>
      <c r="AC11566" s="170" t="n">
        <v>0.08804845832942809</v>
      </c>
      <c r="AD11566" s="171" t="n">
        <v>1.351172445310784</v>
      </c>
      <c r="AE11566" s="171" t="n">
        <v>0.5014547556505735</v>
      </c>
      <c r="AF11566" s="170" t="n">
        <v>0.07072931462908953</v>
      </c>
      <c r="AG11566" s="171" t="n">
        <v>1.156845712064171</v>
      </c>
      <c r="AH11566" s="171" t="n">
        <v>0.4839971338815374</v>
      </c>
      <c r="AI11566" s="170" t="n">
        <v>0.06688482940345294</v>
      </c>
      <c r="AJ11566" s="171" t="n">
        <v>1.13020028622691</v>
      </c>
      <c r="AK11566" s="171" t="n">
        <v>0.4221506526207331</v>
      </c>
      <c r="AN11566" s="163">
        <f>1/($B11566*(1/$B11564)*(1/(5/7+2/7*$D11566))*$B11576/SUM($B11568:$B11591))</f>
        <v/>
      </c>
      <c r="AO11566" s="163">
        <f>1/(B11566*(1/B11564)*(1/(5/7+2/7*D11566)))</f>
        <v/>
      </c>
      <c r="AP11566" s="163" t="n"/>
      <c r="AR11566" s="168">
        <f>CHOOSE(AV$3,C11566,F11566,I11566,L11566,O11566,R11566,U11566,X11566,AA11566,AD11566,AG11566,AJ11566)</f>
        <v/>
      </c>
      <c r="AS11566" s="164" t="n"/>
      <c r="AT11566" s="164" t="n"/>
      <c r="AV11566" s="116">
        <f>AN11566/AR11566</f>
        <v/>
      </c>
      <c r="AW11566" s="165">
        <f>AO11566/AR11566</f>
        <v/>
      </c>
    </row>
    <row r="11567">
      <c r="A11567" t="inlineStr">
        <is>
          <t>HOUR</t>
        </is>
      </c>
      <c r="B11567" t="inlineStr">
        <is>
          <t>PEAK</t>
        </is>
      </c>
      <c r="C11567" t="inlineStr">
        <is>
          <t>AVG</t>
        </is>
      </c>
      <c r="D11567" t="inlineStr">
        <is>
          <t>END</t>
        </is>
      </c>
      <c r="E11567" t="inlineStr">
        <is>
          <t>PEAK</t>
        </is>
      </c>
      <c r="F11567" t="inlineStr">
        <is>
          <t>AVG</t>
        </is>
      </c>
      <c r="G11567" t="inlineStr">
        <is>
          <t>END</t>
        </is>
      </c>
      <c r="H11567" t="inlineStr">
        <is>
          <t>PEAK</t>
        </is>
      </c>
      <c r="I11567" t="inlineStr">
        <is>
          <t>AVG</t>
        </is>
      </c>
      <c r="J11567" t="inlineStr">
        <is>
          <t>END</t>
        </is>
      </c>
      <c r="K11567" t="inlineStr">
        <is>
          <t>PEAK</t>
        </is>
      </c>
      <c r="L11567" t="inlineStr">
        <is>
          <t>AVG</t>
        </is>
      </c>
      <c r="M11567" t="inlineStr">
        <is>
          <t>END</t>
        </is>
      </c>
      <c r="N11567" t="inlineStr">
        <is>
          <t>PEAK</t>
        </is>
      </c>
      <c r="O11567" t="inlineStr">
        <is>
          <t>AVG</t>
        </is>
      </c>
      <c r="P11567" t="inlineStr">
        <is>
          <t>END</t>
        </is>
      </c>
      <c r="Q11567" t="inlineStr">
        <is>
          <t>PEAK</t>
        </is>
      </c>
      <c r="R11567" t="inlineStr">
        <is>
          <t>AVG</t>
        </is>
      </c>
      <c r="S11567" t="inlineStr">
        <is>
          <t>END</t>
        </is>
      </c>
      <c r="T11567" t="inlineStr">
        <is>
          <t>PEAK</t>
        </is>
      </c>
      <c r="U11567" t="inlineStr">
        <is>
          <t>AVG</t>
        </is>
      </c>
      <c r="V11567" t="inlineStr">
        <is>
          <t>END</t>
        </is>
      </c>
      <c r="W11567" t="inlineStr">
        <is>
          <t>PEAK</t>
        </is>
      </c>
      <c r="X11567" t="inlineStr">
        <is>
          <t>AVG</t>
        </is>
      </c>
      <c r="Y11567" t="inlineStr">
        <is>
          <t>END</t>
        </is>
      </c>
      <c r="Z11567" t="inlineStr">
        <is>
          <t>PEAK</t>
        </is>
      </c>
      <c r="AA11567" t="inlineStr">
        <is>
          <t>AVG</t>
        </is>
      </c>
      <c r="AB11567" t="inlineStr">
        <is>
          <t>END</t>
        </is>
      </c>
      <c r="AC11567" t="inlineStr">
        <is>
          <t>PEAK</t>
        </is>
      </c>
      <c r="AD11567" t="inlineStr">
        <is>
          <t>AVG</t>
        </is>
      </c>
      <c r="AE11567" t="inlineStr">
        <is>
          <t>END</t>
        </is>
      </c>
      <c r="AF11567" t="inlineStr">
        <is>
          <t>PEAK</t>
        </is>
      </c>
      <c r="AG11567" t="inlineStr">
        <is>
          <t>AVG</t>
        </is>
      </c>
      <c r="AH11567" t="inlineStr">
        <is>
          <t>END</t>
        </is>
      </c>
      <c r="AI11567" t="inlineStr">
        <is>
          <t>PEAK</t>
        </is>
      </c>
      <c r="AJ11567" t="inlineStr">
        <is>
          <t>AVG</t>
        </is>
      </c>
      <c r="AK11567" t="inlineStr">
        <is>
          <t>END</t>
        </is>
      </c>
    </row>
    <row r="11568">
      <c r="A11568" t="n">
        <v>1</v>
      </c>
      <c r="B11568" t="n">
        <v>0.1301637330675906</v>
      </c>
      <c r="C11568" t="n">
        <v>0.1732475483837493</v>
      </c>
      <c r="D11568" t="n">
        <v>0.4177073464817847</v>
      </c>
      <c r="E11568" t="n">
        <v>0.115725382729277</v>
      </c>
      <c r="F11568" t="n">
        <v>0.1460285632442608</v>
      </c>
      <c r="G11568" t="n">
        <v>0.2664090789946315</v>
      </c>
      <c r="H11568" t="n">
        <v>0.08287818676724369</v>
      </c>
      <c r="I11568" t="n">
        <v>0.103525968031871</v>
      </c>
      <c r="J11568" t="n">
        <v>0.2192188052010719</v>
      </c>
      <c r="K11568" t="n">
        <v>0.08387875077648838</v>
      </c>
      <c r="L11568" t="n">
        <v>0.1058215965348451</v>
      </c>
      <c r="M11568" t="n">
        <v>0.1973517842090475</v>
      </c>
      <c r="N11568" t="n">
        <v>0.069670941020037</v>
      </c>
      <c r="O11568" t="n">
        <v>0.08896041420477367</v>
      </c>
      <c r="P11568" t="n">
        <v>0.1704350624490226</v>
      </c>
      <c r="Q11568" t="n">
        <v>0.06134065357366329</v>
      </c>
      <c r="R11568" t="n">
        <v>0.08408002806943411</v>
      </c>
      <c r="S11568" t="n">
        <v>0.1284838138224168</v>
      </c>
      <c r="T11568" t="n">
        <v>0.06733084206017459</v>
      </c>
      <c r="U11568" t="n">
        <v>0.08081567527710963</v>
      </c>
      <c r="V11568" t="n">
        <v>0.1354113606861763</v>
      </c>
      <c r="W11568" t="n">
        <v>0.06182022837614256</v>
      </c>
      <c r="X11568" t="n">
        <v>0.07317430570899024</v>
      </c>
      <c r="Y11568" t="n">
        <v>0.1280032059048294</v>
      </c>
      <c r="Z11568" t="n">
        <v>0.06792781784586041</v>
      </c>
      <c r="AA11568" t="n">
        <v>0.08141704890930898</v>
      </c>
      <c r="AB11568" t="n">
        <v>0.1375296412029342</v>
      </c>
      <c r="AC11568" t="n">
        <v>0.06038548152073121</v>
      </c>
      <c r="AD11568" t="n">
        <v>0.08405386144929559</v>
      </c>
      <c r="AE11568" t="n">
        <v>0.1683724826547226</v>
      </c>
      <c r="AF11568" t="n">
        <v>0.0864077316491637</v>
      </c>
      <c r="AG11568" t="n">
        <v>0.1174462373938635</v>
      </c>
      <c r="AH11568" t="n">
        <v>0.2288984483023506</v>
      </c>
      <c r="AI11568" t="n">
        <v>0.1521076744338981</v>
      </c>
      <c r="AJ11568" t="n">
        <v>0.1500350428022799</v>
      </c>
      <c r="AK11568" t="n">
        <v>0.4566595871468516</v>
      </c>
    </row>
    <row r="11569">
      <c r="A11569" t="n">
        <v>2</v>
      </c>
      <c r="B11569" t="n">
        <v>0.1599091530608697</v>
      </c>
      <c r="C11569" t="n">
        <v>0.1917016897559625</v>
      </c>
      <c r="D11569" t="n">
        <v>0.4593427414889823</v>
      </c>
      <c r="E11569" t="n">
        <v>0.1149218057816331</v>
      </c>
      <c r="F11569" t="n">
        <v>0.1508388918443344</v>
      </c>
      <c r="G11569" t="n">
        <v>0.3330647431727941</v>
      </c>
      <c r="H11569" t="n">
        <v>0.08279812841359925</v>
      </c>
      <c r="I11569" t="n">
        <v>0.1035548146528689</v>
      </c>
      <c r="J11569" t="n">
        <v>0.2184605309643008</v>
      </c>
      <c r="K11569" t="n">
        <v>0.08469800228670203</v>
      </c>
      <c r="L11569" t="n">
        <v>0.1061838402164794</v>
      </c>
      <c r="M11569" t="n">
        <v>0.1966493397021636</v>
      </c>
      <c r="N11569" t="n">
        <v>0.07036635131210932</v>
      </c>
      <c r="O11569" t="n">
        <v>0.08945158895030182</v>
      </c>
      <c r="P11569" t="n">
        <v>0.1709344326876661</v>
      </c>
      <c r="Q11569" t="n">
        <v>0.06128010011505157</v>
      </c>
      <c r="R11569" t="n">
        <v>0.08437430439490372</v>
      </c>
      <c r="S11569" t="n">
        <v>0.1291853999918149</v>
      </c>
      <c r="T11569" t="n">
        <v>0.06726437528617639</v>
      </c>
      <c r="U11569" t="n">
        <v>0.08097764991719955</v>
      </c>
      <c r="V11569" t="n">
        <v>0.1349184179825498</v>
      </c>
      <c r="W11569" t="n">
        <v>0.06175920149719276</v>
      </c>
      <c r="X11569" t="n">
        <v>0.07344562269537974</v>
      </c>
      <c r="Y11569" t="n">
        <v>0.1275372313656782</v>
      </c>
      <c r="Z11569" t="n">
        <v>0.06860582940931037</v>
      </c>
      <c r="AA11569" t="n">
        <v>0.08159073793748718</v>
      </c>
      <c r="AB11569" t="n">
        <v>0.137031004144228</v>
      </c>
      <c r="AC11569" t="n">
        <v>0.06032587097628824</v>
      </c>
      <c r="AD11569" t="n">
        <v>0.0838383259494775</v>
      </c>
      <c r="AE11569" t="n">
        <v>0.1677644690352176</v>
      </c>
      <c r="AF11569" t="n">
        <v>0.08569790510165079</v>
      </c>
      <c r="AG11569" t="n">
        <v>0.1194042209640525</v>
      </c>
      <c r="AH11569" t="n">
        <v>0.2297357504993087</v>
      </c>
      <c r="AI11569" t="n">
        <v>0.162289835375611</v>
      </c>
      <c r="AJ11569" t="n">
        <v>0.1570275121755859</v>
      </c>
      <c r="AK11569" t="n">
        <v>0.511543691842254</v>
      </c>
    </row>
    <row r="11570">
      <c r="A11570" t="n">
        <v>3</v>
      </c>
      <c r="B11570" t="n">
        <v>0.1598048644827866</v>
      </c>
      <c r="C11570" t="n">
        <v>0.1915503554194987</v>
      </c>
      <c r="D11570" t="n">
        <v>0.4794837407876768</v>
      </c>
      <c r="E11570" t="n">
        <v>0.1327344281210723</v>
      </c>
      <c r="F11570" t="n">
        <v>0.1578344313950157</v>
      </c>
      <c r="G11570" t="n">
        <v>0.3321910161445339</v>
      </c>
      <c r="H11570" t="n">
        <v>0.08290487288512517</v>
      </c>
      <c r="I11570" t="n">
        <v>0.1062724699995142</v>
      </c>
      <c r="J11570" t="n">
        <v>0.2176074724479332</v>
      </c>
      <c r="K11570" t="n">
        <v>0.08480603545288404</v>
      </c>
      <c r="L11570" t="n">
        <v>0.1063200686095726</v>
      </c>
      <c r="M11570" t="n">
        <v>0.1968600730542287</v>
      </c>
      <c r="N11570" t="n">
        <v>0.07045805376820678</v>
      </c>
      <c r="O11570" t="n">
        <v>0.08971162263911081</v>
      </c>
      <c r="P11570" t="n">
        <v>0.171117535108502</v>
      </c>
      <c r="Q11570" t="n">
        <v>0.0613608380598672</v>
      </c>
      <c r="R11570" t="n">
        <v>0.08486224975508409</v>
      </c>
      <c r="S11570" t="n">
        <v>0.1293257172256944</v>
      </c>
      <c r="T11570" t="n">
        <v>0.06735299765150733</v>
      </c>
      <c r="U11570" t="n">
        <v>0.08120489791971379</v>
      </c>
      <c r="V11570" t="n">
        <v>0.1350663007936378</v>
      </c>
      <c r="W11570" t="n">
        <v>0.06184057066912583</v>
      </c>
      <c r="X11570" t="n">
        <v>0.07365626541899012</v>
      </c>
      <c r="Y11570" t="n">
        <v>0.1281429982665747</v>
      </c>
      <c r="Z11570" t="n">
        <v>0.0686952375275675</v>
      </c>
      <c r="AA11570" t="n">
        <v>0.08182401371255858</v>
      </c>
      <c r="AB11570" t="n">
        <v>0.1377346364381801</v>
      </c>
      <c r="AC11570" t="n">
        <v>0.06106769108491189</v>
      </c>
      <c r="AD11570" t="n">
        <v>0.08432047761670064</v>
      </c>
      <c r="AE11570" t="n">
        <v>0.1679468731210691</v>
      </c>
      <c r="AF11570" t="n">
        <v>0.08561600203847625</v>
      </c>
      <c r="AG11570" t="n">
        <v>0.1192886395550633</v>
      </c>
      <c r="AH11570" t="n">
        <v>0.2289675833461361</v>
      </c>
      <c r="AI11570" t="n">
        <v>0.1632872268133892</v>
      </c>
      <c r="AJ11570" t="n">
        <v>0.1692406439293709</v>
      </c>
      <c r="AK11570" t="n">
        <v>0.5786514278729353</v>
      </c>
    </row>
    <row r="11571">
      <c r="A11571" t="n">
        <v>4</v>
      </c>
      <c r="B11571" t="n">
        <v>0.1610910902791458</v>
      </c>
      <c r="C11571" t="n">
        <v>0.1998305055431605</v>
      </c>
      <c r="D11571" t="n">
        <v>0.4922548814547781</v>
      </c>
      <c r="E11571" t="n">
        <v>0.1432221375146807</v>
      </c>
      <c r="F11571" t="n">
        <v>0.1768875066497524</v>
      </c>
      <c r="G11571" t="n">
        <v>0.3422388769695263</v>
      </c>
      <c r="H11571" t="n">
        <v>0.1000640466829155</v>
      </c>
      <c r="I11571" t="n">
        <v>0.1351737477530001</v>
      </c>
      <c r="J11571" t="n">
        <v>0.246447743703308</v>
      </c>
      <c r="K11571" t="n">
        <v>0.1012720905317933</v>
      </c>
      <c r="L11571" t="n">
        <v>0.1522321331818309</v>
      </c>
      <c r="M11571" t="n">
        <v>0.22690713683619</v>
      </c>
      <c r="N11571" t="n">
        <v>0.07268948019991138</v>
      </c>
      <c r="O11571" t="n">
        <v>0.09184967741376274</v>
      </c>
      <c r="P11571" t="n">
        <v>0.1699578864432078</v>
      </c>
      <c r="Q11571" t="n">
        <v>0.06265264517691703</v>
      </c>
      <c r="R11571" t="n">
        <v>0.08675869718588829</v>
      </c>
      <c r="S11571" t="n">
        <v>0.1290216965522887</v>
      </c>
      <c r="T11571" t="n">
        <v>0.06877095549680222</v>
      </c>
      <c r="U11571" t="n">
        <v>0.08290684040662887</v>
      </c>
      <c r="V11571" t="n">
        <v>0.1341297096567476</v>
      </c>
      <c r="W11571" t="n">
        <v>0.0631424774200548</v>
      </c>
      <c r="X11571" t="n">
        <v>0.07530935288036752</v>
      </c>
      <c r="Y11571" t="n">
        <v>0.1272576466421875</v>
      </c>
      <c r="Z11571" t="n">
        <v>0.07012576741968171</v>
      </c>
      <c r="AA11571" t="n">
        <v>0.08365472142561925</v>
      </c>
      <c r="AB11571" t="n">
        <v>0.1378953083793187</v>
      </c>
      <c r="AC11571" t="n">
        <v>0.06233938269969531</v>
      </c>
      <c r="AD11571" t="n">
        <v>0.09167983135904476</v>
      </c>
      <c r="AE11571" t="n">
        <v>0.1667916472440094</v>
      </c>
      <c r="AF11571" t="n">
        <v>0.08572520612270899</v>
      </c>
      <c r="AG11571" t="n">
        <v>0.1241585845935157</v>
      </c>
      <c r="AH11571" t="n">
        <v>0.2558841603933016</v>
      </c>
      <c r="AI11571" t="n">
        <v>0.1634187509590302</v>
      </c>
      <c r="AJ11571" t="n">
        <v>0.1695696171752641</v>
      </c>
      <c r="AK11571" t="n">
        <v>0.6098675263954039</v>
      </c>
    </row>
    <row r="11572">
      <c r="A11572" t="n">
        <v>5</v>
      </c>
      <c r="B11572" t="n">
        <v>0.2068042503389379</v>
      </c>
      <c r="C11572" t="n">
        <v>0.2669083692211902</v>
      </c>
      <c r="D11572" t="n">
        <v>0.6050174095992717</v>
      </c>
      <c r="E11572" t="n">
        <v>0.1838645869820535</v>
      </c>
      <c r="F11572" t="n">
        <v>0.2290236117363015</v>
      </c>
      <c r="G11572" t="n">
        <v>0.4765307212131215</v>
      </c>
      <c r="H11572" t="n">
        <v>0.1364194346101158</v>
      </c>
      <c r="I11572" t="n">
        <v>0.1766445610455231</v>
      </c>
      <c r="J11572" t="n">
        <v>0.3171999000456688</v>
      </c>
      <c r="K11572" t="n">
        <v>0.1627699703809069</v>
      </c>
      <c r="L11572" t="n">
        <v>0.200960100561323</v>
      </c>
      <c r="M11572" t="n">
        <v>0.2743748243888733</v>
      </c>
      <c r="N11572" t="n">
        <v>0.08850815387672135</v>
      </c>
      <c r="O11572" t="n">
        <v>0.1447491975071437</v>
      </c>
      <c r="P11572" t="n">
        <v>0.2045864382140301</v>
      </c>
      <c r="Q11572" t="n">
        <v>0.06489312314555033</v>
      </c>
      <c r="R11572" t="n">
        <v>0.1001859977287904</v>
      </c>
      <c r="S11572" t="n">
        <v>0.1392707011769108</v>
      </c>
      <c r="T11572" t="n">
        <v>0.07123022613473554</v>
      </c>
      <c r="U11572" t="n">
        <v>0.08585864690737233</v>
      </c>
      <c r="V11572" t="n">
        <v>0.1347760123126133</v>
      </c>
      <c r="W11572" t="n">
        <v>0.06540047194119721</v>
      </c>
      <c r="X11572" t="n">
        <v>0.07985190900692261</v>
      </c>
      <c r="Y11572" t="n">
        <v>0.1273508415500177</v>
      </c>
      <c r="Z11572" t="n">
        <v>0.08554866781903799</v>
      </c>
      <c r="AA11572" t="n">
        <v>0.1229059061876399</v>
      </c>
      <c r="AB11572" t="n">
        <v>0.1385490769674002</v>
      </c>
      <c r="AC11572" t="n">
        <v>0.08206384951649223</v>
      </c>
      <c r="AD11572" t="n">
        <v>0.1385731300738054</v>
      </c>
      <c r="AE11572" t="n">
        <v>0.204677651446059</v>
      </c>
      <c r="AF11572" t="n">
        <v>0.1440674881240558</v>
      </c>
      <c r="AG11572" t="n">
        <v>0.1701254834580577</v>
      </c>
      <c r="AH11572" t="n">
        <v>0.2832539560608389</v>
      </c>
      <c r="AI11572" t="n">
        <v>0.1836296280058748</v>
      </c>
      <c r="AJ11572" t="n">
        <v>0.2161229072653026</v>
      </c>
      <c r="AK11572" t="n">
        <v>0.6757376197533882</v>
      </c>
    </row>
    <row r="11573">
      <c r="A11573" t="n">
        <v>6</v>
      </c>
      <c r="B11573" t="n">
        <v>0.2113697725350235</v>
      </c>
      <c r="C11573" t="n">
        <v>0.2744750860443798</v>
      </c>
      <c r="D11573" t="n">
        <v>0.6060140015010397</v>
      </c>
      <c r="E11573" t="n">
        <v>0.1878206581089156</v>
      </c>
      <c r="F11573" t="n">
        <v>0.2359700454229242</v>
      </c>
      <c r="G11573" t="n">
        <v>0.4770161251177105</v>
      </c>
      <c r="H11573" t="n">
        <v>0.2232382714511911</v>
      </c>
      <c r="I11573" t="n">
        <v>0.2246635573045718</v>
      </c>
      <c r="J11573" t="n">
        <v>0.327643404306653</v>
      </c>
      <c r="K11573" t="n">
        <v>0.1803793764685759</v>
      </c>
      <c r="L11573" t="n">
        <v>0.2281639818320861</v>
      </c>
      <c r="M11573" t="n">
        <v>0.3091985108176454</v>
      </c>
      <c r="N11573" t="n">
        <v>0.1437435999327516</v>
      </c>
      <c r="O11573" t="n">
        <v>0.190708707372533</v>
      </c>
      <c r="P11573" t="n">
        <v>0.2561436410748666</v>
      </c>
      <c r="Q11573" t="n">
        <v>0.2038633106594272</v>
      </c>
      <c r="R11573" t="n">
        <v>0.2086771273097232</v>
      </c>
      <c r="S11573" t="n">
        <v>0.1872767348179676</v>
      </c>
      <c r="T11573" t="n">
        <v>0.1389155576562338</v>
      </c>
      <c r="U11573" t="n">
        <v>0.1657411548550085</v>
      </c>
      <c r="V11573" t="n">
        <v>0.1954517819878736</v>
      </c>
      <c r="W11573" t="n">
        <v>0.1324961349643332</v>
      </c>
      <c r="X11573" t="n">
        <v>0.1566449193318504</v>
      </c>
      <c r="Y11573" t="n">
        <v>0.1829369443253621</v>
      </c>
      <c r="Z11573" t="n">
        <v>0.158133158490791</v>
      </c>
      <c r="AA11573" t="n">
        <v>0.1774112981543322</v>
      </c>
      <c r="AB11573" t="n">
        <v>0.2004797996587106</v>
      </c>
      <c r="AC11573" t="n">
        <v>0.1434494635051</v>
      </c>
      <c r="AD11573" t="n">
        <v>0.1864220110334242</v>
      </c>
      <c r="AE11573" t="n">
        <v>0.2617160846625187</v>
      </c>
      <c r="AF11573" t="n">
        <v>0.1654714886336749</v>
      </c>
      <c r="AG11573" t="n">
        <v>0.2115415799806099</v>
      </c>
      <c r="AH11573" t="n">
        <v>0.3468505146719926</v>
      </c>
      <c r="AI11573" t="n">
        <v>0.1991056358096407</v>
      </c>
      <c r="AJ11573" t="n">
        <v>0.2382588733381487</v>
      </c>
      <c r="AK11573" t="n">
        <v>0.7077635338518189</v>
      </c>
    </row>
    <row r="11574">
      <c r="A11574" t="n">
        <v>7</v>
      </c>
      <c r="B11574" t="n">
        <v>0.2356110731294684</v>
      </c>
      <c r="C11574" t="n">
        <v>0.3047462771753229</v>
      </c>
      <c r="D11574" t="n">
        <v>0.589391832867847</v>
      </c>
      <c r="E11574" t="n">
        <v>0.2093523993983475</v>
      </c>
      <c r="F11574" t="n">
        <v>0.2628964275483897</v>
      </c>
      <c r="G11574" t="n">
        <v>0.4804236605279253</v>
      </c>
      <c r="H11574" t="n">
        <v>0.3954082086498604</v>
      </c>
      <c r="I11574" t="n">
        <v>0.3976795170771997</v>
      </c>
      <c r="J11574" t="n">
        <v>0.3537780152171852</v>
      </c>
      <c r="K11574" t="n">
        <v>0.3532144368321074</v>
      </c>
      <c r="L11574" t="n">
        <v>0.4473740429181361</v>
      </c>
      <c r="M11574" t="n">
        <v>0.3477188114638943</v>
      </c>
      <c r="N11574" t="n">
        <v>0.3505632059178653</v>
      </c>
      <c r="O11574" t="n">
        <v>0.3918982170356738</v>
      </c>
      <c r="P11574" t="n">
        <v>0.3799430717927946</v>
      </c>
      <c r="Q11574" t="n">
        <v>0.4282609719502923</v>
      </c>
      <c r="R11574" t="n">
        <v>0.4490694454400372</v>
      </c>
      <c r="S11574" t="n">
        <v>0.375477224758976</v>
      </c>
      <c r="T11574" t="n">
        <v>0.419361032745964</v>
      </c>
      <c r="U11574" t="n">
        <v>0.3977226849109745</v>
      </c>
      <c r="V11574" t="n">
        <v>0.3679214797044535</v>
      </c>
      <c r="W11574" t="n">
        <v>0.3495687433887547</v>
      </c>
      <c r="X11574" t="n">
        <v>0.3478489829047403</v>
      </c>
      <c r="Y11574" t="n">
        <v>0.2721431101004641</v>
      </c>
      <c r="Z11574" t="n">
        <v>0.3755662514156286</v>
      </c>
      <c r="AA11574" t="n">
        <v>0.3628718783517545</v>
      </c>
      <c r="AB11574" t="n">
        <v>0.2350187265917603</v>
      </c>
      <c r="AC11574" t="n">
        <v>0.2929858259372102</v>
      </c>
      <c r="AD11574" t="n">
        <v>0.3591344692344877</v>
      </c>
      <c r="AE11574" t="n">
        <v>0.3137215162508529</v>
      </c>
      <c r="AF11574" t="n">
        <v>0.1839269788690097</v>
      </c>
      <c r="AG11574" t="n">
        <v>0.2251180827976911</v>
      </c>
      <c r="AH11574" t="n">
        <v>0.356905822707021</v>
      </c>
      <c r="AI11574" t="n">
        <v>0.222473092351871</v>
      </c>
      <c r="AJ11574" t="n">
        <v>0.2655475616646047</v>
      </c>
      <c r="AK11574" t="n">
        <v>0.729292404541079</v>
      </c>
    </row>
    <row r="11575">
      <c r="A11575" t="n">
        <v>8</v>
      </c>
      <c r="B11575" t="n">
        <v>0.4591478464408625</v>
      </c>
      <c r="C11575" t="n">
        <v>0.5828663588093876</v>
      </c>
      <c r="D11575" t="n">
        <v>0.7260971738622244</v>
      </c>
      <c r="E11575" t="n">
        <v>0.4079389281519791</v>
      </c>
      <c r="F11575" t="n">
        <v>0.5128186765969637</v>
      </c>
      <c r="G11575" t="n">
        <v>0.5405943285407788</v>
      </c>
      <c r="H11575" t="n">
        <v>0.5636819726378339</v>
      </c>
      <c r="I11575" t="n">
        <v>0.6024571248117381</v>
      </c>
      <c r="J11575" t="n">
        <v>0.4418412277149233</v>
      </c>
      <c r="K11575" t="n">
        <v>0.6119988836572828</v>
      </c>
      <c r="L11575" t="n">
        <v>0.6732592952657538</v>
      </c>
      <c r="M11575" t="n">
        <v>0.4823423012082045</v>
      </c>
      <c r="N11575" t="n">
        <v>0.6054196151553594</v>
      </c>
      <c r="O11575" t="n">
        <v>0.6213591671987728</v>
      </c>
      <c r="P11575" t="n">
        <v>0.5769113395884079</v>
      </c>
      <c r="Q11575" t="n">
        <v>0.6572337834473756</v>
      </c>
      <c r="R11575" t="n">
        <v>0.7081659165135545</v>
      </c>
      <c r="S11575" t="n">
        <v>0.5527797428686689</v>
      </c>
      <c r="T11575" t="n">
        <v>0.6465149254833611</v>
      </c>
      <c r="U11575" t="n">
        <v>0.623082594978786</v>
      </c>
      <c r="V11575" t="n">
        <v>0.5165929991181802</v>
      </c>
      <c r="W11575" t="n">
        <v>0.5846646233963492</v>
      </c>
      <c r="X11575" t="n">
        <v>0.5523613163796468</v>
      </c>
      <c r="Y11575" t="n">
        <v>0.4571769398520065</v>
      </c>
      <c r="Z11575" t="n">
        <v>0.5521770876795614</v>
      </c>
      <c r="AA11575" t="n">
        <v>0.5660373291952239</v>
      </c>
      <c r="AB11575" t="n">
        <v>0.3459433105068369</v>
      </c>
      <c r="AC11575" t="n">
        <v>0.5165651079613193</v>
      </c>
      <c r="AD11575" t="n">
        <v>0.5363345509635558</v>
      </c>
      <c r="AE11575" t="n">
        <v>0.4908156164920317</v>
      </c>
      <c r="AF11575" t="n">
        <v>0.3595817483573885</v>
      </c>
      <c r="AG11575" t="n">
        <v>0.4447434610249137</v>
      </c>
      <c r="AH11575" t="n">
        <v>0.4692349055154401</v>
      </c>
      <c r="AI11575" t="n">
        <v>0.4345119358162169</v>
      </c>
      <c r="AJ11575" t="n">
        <v>0.5186316858448533</v>
      </c>
      <c r="AK11575" t="n">
        <v>0.8239033110761378</v>
      </c>
    </row>
    <row r="11576">
      <c r="A11576" t="n">
        <v>9</v>
      </c>
      <c r="B11576" t="n">
        <v>0.6648280976604595</v>
      </c>
      <c r="C11576" t="n">
        <v>0.837709057576229</v>
      </c>
      <c r="D11576" t="n">
        <v>0.8595420598693359</v>
      </c>
      <c r="E11576" t="n">
        <v>0.5958213998722519</v>
      </c>
      <c r="F11576" t="n">
        <v>0.7439538404877848</v>
      </c>
      <c r="G11576" t="n">
        <v>0.5889502655159358</v>
      </c>
      <c r="H11576" t="n">
        <v>0.6291519151737268</v>
      </c>
      <c r="I11576" t="n">
        <v>0.7010366564640725</v>
      </c>
      <c r="J11576" t="n">
        <v>0.4933435585465262</v>
      </c>
      <c r="K11576" t="n">
        <v>0.6777550708067377</v>
      </c>
      <c r="L11576" t="n">
        <v>0.7689349726149972</v>
      </c>
      <c r="M11576" t="n">
        <v>0.5699634728856421</v>
      </c>
      <c r="N11576" t="n">
        <v>0.7432713322838498</v>
      </c>
      <c r="O11576" t="n">
        <v>0.7651231259516511</v>
      </c>
      <c r="P11576" t="n">
        <v>0.6804640814084458</v>
      </c>
      <c r="Q11576" t="n">
        <v>0.7798276244878186</v>
      </c>
      <c r="R11576" t="n">
        <v>0.817741089652414</v>
      </c>
      <c r="S11576" t="n">
        <v>0.7222478820867512</v>
      </c>
      <c r="T11576" t="n">
        <v>0.8000088622365331</v>
      </c>
      <c r="U11576" t="n">
        <v>0.7657363197911253</v>
      </c>
      <c r="V11576" t="n">
        <v>0.6967690344347864</v>
      </c>
      <c r="W11576" t="n">
        <v>0.724646722178524</v>
      </c>
      <c r="X11576" t="n">
        <v>0.6905120335379852</v>
      </c>
      <c r="Y11576" t="n">
        <v>0.5851754860114443</v>
      </c>
      <c r="Z11576" t="n">
        <v>0.693598378732789</v>
      </c>
      <c r="AA11576" t="n">
        <v>0.6635478709782114</v>
      </c>
      <c r="AB11576" t="n">
        <v>0.5023657558229726</v>
      </c>
      <c r="AC11576" t="n">
        <v>0.6465094714531725</v>
      </c>
      <c r="AD11576" t="n">
        <v>0.6304338617483044</v>
      </c>
      <c r="AE11576" t="n">
        <v>0.5845915837403647</v>
      </c>
      <c r="AF11576" t="n">
        <v>0.535955444733633</v>
      </c>
      <c r="AG11576" t="n">
        <v>0.6469488233122526</v>
      </c>
      <c r="AH11576" t="n">
        <v>0.5763250883392226</v>
      </c>
      <c r="AI11576" t="n">
        <v>0.6852956005173283</v>
      </c>
      <c r="AJ11576" t="n">
        <v>0.7604842343147701</v>
      </c>
      <c r="AK11576" t="n">
        <v>1</v>
      </c>
    </row>
    <row r="11577">
      <c r="A11577" t="n">
        <v>10</v>
      </c>
      <c r="B11577" t="n">
        <v>0.7301359227801018</v>
      </c>
      <c r="C11577" t="n">
        <v>0.9049123125616145</v>
      </c>
      <c r="D11577" t="n">
        <v>0.8420094245604539</v>
      </c>
      <c r="E11577" t="n">
        <v>0.677446273669462</v>
      </c>
      <c r="F11577" t="n">
        <v>0.8200126856815486</v>
      </c>
      <c r="G11577" t="n">
        <v>0.5780480938188668</v>
      </c>
      <c r="H11577" t="n">
        <v>0.7901937412158195</v>
      </c>
      <c r="I11577" t="n">
        <v>0.8406406379050677</v>
      </c>
      <c r="J11577" t="n">
        <v>0.6136075758489655</v>
      </c>
      <c r="K11577" t="n">
        <v>0.8139038684876257</v>
      </c>
      <c r="L11577" t="n">
        <v>0.8675008591677069</v>
      </c>
      <c r="M11577" t="n">
        <v>0.7842968530486092</v>
      </c>
      <c r="N11577" t="n">
        <v>0.8541548854483489</v>
      </c>
      <c r="O11577" t="n">
        <v>0.8773059931986746</v>
      </c>
      <c r="P11577" t="n">
        <v>0.8062443474063266</v>
      </c>
      <c r="Q11577" t="n">
        <v>0.8662575944129343</v>
      </c>
      <c r="R11577" t="n">
        <v>0.9033189087630202</v>
      </c>
      <c r="S11577" t="n">
        <v>0.8029127519132839</v>
      </c>
      <c r="T11577" t="n">
        <v>0.8762388668153552</v>
      </c>
      <c r="U11577" t="n">
        <v>0.8643003058177904</v>
      </c>
      <c r="V11577" t="n">
        <v>0.8396073985222675</v>
      </c>
      <c r="W11577" t="n">
        <v>0.8357088611028234</v>
      </c>
      <c r="X11577" t="n">
        <v>0.8050753448416003</v>
      </c>
      <c r="Y11577" t="n">
        <v>0.7157462116269966</v>
      </c>
      <c r="Z11577" t="n">
        <v>0.8103057757644396</v>
      </c>
      <c r="AA11577" t="n">
        <v>0.7640960690496295</v>
      </c>
      <c r="AB11577" t="n">
        <v>0.696629213483146</v>
      </c>
      <c r="AC11577" t="n">
        <v>0.7772751357795734</v>
      </c>
      <c r="AD11577" t="n">
        <v>0.7546558159700594</v>
      </c>
      <c r="AE11577" t="n">
        <v>0.7885598859636678</v>
      </c>
      <c r="AF11577" t="n">
        <v>0.6613854358152995</v>
      </c>
      <c r="AG11577" t="n">
        <v>0.7298741715228106</v>
      </c>
      <c r="AH11577" t="n">
        <v>0.6464741127669381</v>
      </c>
      <c r="AI11577" t="n">
        <v>0.7640895241017996</v>
      </c>
      <c r="AJ11577" t="n">
        <v>0.847402899255519</v>
      </c>
      <c r="AK11577" t="n">
        <v>0.9332895319877151</v>
      </c>
    </row>
    <row r="11578">
      <c r="A11578" t="n">
        <v>11</v>
      </c>
      <c r="B11578" t="n">
        <v>0.7852582301069536</v>
      </c>
      <c r="C11578" t="n">
        <v>0.9594488835849803</v>
      </c>
      <c r="D11578" t="n">
        <v>0.8389950416476988</v>
      </c>
      <c r="E11578" t="n">
        <v>0.7417633362866503</v>
      </c>
      <c r="F11578" t="n">
        <v>0.8824282849776979</v>
      </c>
      <c r="G11578" t="n">
        <v>0.6780024658518353</v>
      </c>
      <c r="H11578" t="n">
        <v>0.858261132558843</v>
      </c>
      <c r="I11578" t="n">
        <v>0.9027291939950447</v>
      </c>
      <c r="J11578" t="n">
        <v>0.8559106615081041</v>
      </c>
      <c r="K11578" t="n">
        <v>0.8902743142144639</v>
      </c>
      <c r="L11578" t="n">
        <v>0.9361537770870042</v>
      </c>
      <c r="M11578" t="n">
        <v>0.8397636274234334</v>
      </c>
      <c r="N11578" t="n">
        <v>0.8993947637897571</v>
      </c>
      <c r="O11578" t="n">
        <v>0.9379732974294226</v>
      </c>
      <c r="P11578" t="n">
        <v>0.8436027898150664</v>
      </c>
      <c r="Q11578" t="n">
        <v>0.9042649819348849</v>
      </c>
      <c r="R11578" t="n">
        <v>0.9575588143933819</v>
      </c>
      <c r="S11578" t="n">
        <v>0.852684444080659</v>
      </c>
      <c r="T11578" t="n">
        <v>0.9257123022613474</v>
      </c>
      <c r="U11578" t="n">
        <v>0.9209454967423757</v>
      </c>
      <c r="V11578" t="n">
        <v>0.9012635764636294</v>
      </c>
      <c r="W11578" t="n">
        <v>0.9093140578806044</v>
      </c>
      <c r="X11578" t="n">
        <v>0.8802702179808752</v>
      </c>
      <c r="Y11578" t="n">
        <v>0.8505153678403012</v>
      </c>
      <c r="Z11578" t="n">
        <v>0.8793735471180785</v>
      </c>
      <c r="AA11578" t="n">
        <v>0.8434871685645677</v>
      </c>
      <c r="AB11578" t="n">
        <v>0.8344081732154333</v>
      </c>
      <c r="AC11578" t="n">
        <v>0.8489866207444693</v>
      </c>
      <c r="AD11578" t="n">
        <v>0.8567274485081954</v>
      </c>
      <c r="AE11578" t="n">
        <v>0.8772893401701087</v>
      </c>
      <c r="AF11578" t="n">
        <v>0.8040059698232714</v>
      </c>
      <c r="AG11578" t="n">
        <v>0.8940118479569693</v>
      </c>
      <c r="AH11578" t="n">
        <v>0.8105930250422491</v>
      </c>
      <c r="AI11578" t="n">
        <v>0.8243495034963503</v>
      </c>
      <c r="AJ11578" t="n">
        <v>0.9138876770913045</v>
      </c>
      <c r="AK11578" t="n">
        <v>0.9230980793619264</v>
      </c>
    </row>
    <row r="11579">
      <c r="A11579" t="n">
        <v>12</v>
      </c>
      <c r="B11579" t="n">
        <v>0.8023036188136594</v>
      </c>
      <c r="C11579" t="n">
        <v>0.9694023590861134</v>
      </c>
      <c r="D11579" t="n">
        <v>0.914256185636773</v>
      </c>
      <c r="E11579" t="n">
        <v>0.9050645952238682</v>
      </c>
      <c r="F11579" t="n">
        <v>0.9656422637803331</v>
      </c>
      <c r="G11579" t="n">
        <v>0.831516304717155</v>
      </c>
      <c r="H11579" t="n">
        <v>0.8483872689426962</v>
      </c>
      <c r="I11579" t="n">
        <v>0.8776037871058643</v>
      </c>
      <c r="J11579" t="n">
        <v>0.9276106606464288</v>
      </c>
      <c r="K11579" t="n">
        <v>0.8513823743889373</v>
      </c>
      <c r="L11579" t="n">
        <v>0.9072532331022614</v>
      </c>
      <c r="M11579" t="n">
        <v>0.8247137538634446</v>
      </c>
      <c r="N11579" t="n">
        <v>0.8473077687264058</v>
      </c>
      <c r="O11579" t="n">
        <v>0.8822047389695157</v>
      </c>
      <c r="P11579" t="n">
        <v>0.8300143707657566</v>
      </c>
      <c r="Q11579" t="n">
        <v>0.8732817956118929</v>
      </c>
      <c r="R11579" t="n">
        <v>0.8984004698360476</v>
      </c>
      <c r="S11579" t="n">
        <v>0.8455341117042112</v>
      </c>
      <c r="T11579" t="n">
        <v>0.8871984993279471</v>
      </c>
      <c r="U11579" t="n">
        <v>0.8745844866975306</v>
      </c>
      <c r="V11579" t="n">
        <v>0.8980430174666032</v>
      </c>
      <c r="W11579" t="n">
        <v>0.8794651333098266</v>
      </c>
      <c r="X11579" t="n">
        <v>0.8618424140571963</v>
      </c>
      <c r="Y11579" t="n">
        <v>0.8798438053344765</v>
      </c>
      <c r="Z11579" t="n">
        <v>0.8437146092865234</v>
      </c>
      <c r="AA11579" t="n">
        <v>0.8375880806221365</v>
      </c>
      <c r="AB11579" t="n">
        <v>0.8680994171486824</v>
      </c>
      <c r="AC11579" t="n">
        <v>0.8309312491720757</v>
      </c>
      <c r="AD11579" t="n">
        <v>0.8342943143479367</v>
      </c>
      <c r="AE11579" t="n">
        <v>0.8790660910804402</v>
      </c>
      <c r="AF11579" t="n">
        <v>0.8547767686511475</v>
      </c>
      <c r="AG11579" t="n">
        <v>0.9313912206431844</v>
      </c>
      <c r="AH11579" t="n">
        <v>0.9136810569980027</v>
      </c>
      <c r="AI11579" t="n">
        <v>0.956640873320327</v>
      </c>
      <c r="AJ11579" t="n">
        <v>0.9531660099121066</v>
      </c>
      <c r="AK11579" t="n">
        <v>0.9374302871025409</v>
      </c>
    </row>
    <row r="11580">
      <c r="A11580" t="n">
        <v>13</v>
      </c>
      <c r="B11580" t="n">
        <v>0.7956175621965491</v>
      </c>
      <c r="C11580" t="n">
        <v>0.893771943478787</v>
      </c>
      <c r="D11580" t="n">
        <v>0.8339874749314075</v>
      </c>
      <c r="E11580" t="n">
        <v>0.8410978097377042</v>
      </c>
      <c r="F11580" t="n">
        <v>0.8932479436919427</v>
      </c>
      <c r="G11580" t="n">
        <v>0.8690089023076103</v>
      </c>
      <c r="H11580" t="n">
        <v>0.876292052874095</v>
      </c>
      <c r="I11580" t="n">
        <v>0.8872188213574311</v>
      </c>
      <c r="J11580" t="n">
        <v>0.9376405607782653</v>
      </c>
      <c r="K11580" t="n">
        <v>0.8869252860628213</v>
      </c>
      <c r="L11580" t="n">
        <v>0.9050379736645749</v>
      </c>
      <c r="M11580" t="n">
        <v>0.9207554790671536</v>
      </c>
      <c r="N11580" t="n">
        <v>0.8641657369056537</v>
      </c>
      <c r="O11580" t="n">
        <v>0.8992282777968792</v>
      </c>
      <c r="P11580" t="n">
        <v>0.823511460546977</v>
      </c>
      <c r="Q11580" t="n">
        <v>0.9121167470682034</v>
      </c>
      <c r="R11580" t="n">
        <v>0.9111725653978826</v>
      </c>
      <c r="S11580" t="n">
        <v>0.8621792435731783</v>
      </c>
      <c r="T11580" t="n">
        <v>0.9086746525264758</v>
      </c>
      <c r="U11580" t="n">
        <v>0.8897025226945811</v>
      </c>
      <c r="V11580" t="n">
        <v>0.9002722139152251</v>
      </c>
      <c r="W11580" t="n">
        <v>0.9182646667932409</v>
      </c>
      <c r="X11580" t="n">
        <v>0.899687126867594</v>
      </c>
      <c r="Y11580" t="n">
        <v>0.9671208365174925</v>
      </c>
      <c r="Z11580" t="n">
        <v>0.8759313345651786</v>
      </c>
      <c r="AA11580" t="n">
        <v>0.8810356937291922</v>
      </c>
      <c r="AB11580" t="n">
        <v>0.9563747977749704</v>
      </c>
      <c r="AC11580" t="n">
        <v>0.8746721420055636</v>
      </c>
      <c r="AD11580" t="n">
        <v>0.8799629229105518</v>
      </c>
      <c r="AE11580" t="n">
        <v>0.970795079143106</v>
      </c>
      <c r="AF11580" t="n">
        <v>0.8616202245963999</v>
      </c>
      <c r="AG11580" t="n">
        <v>0.8874564844620633</v>
      </c>
      <c r="AH11580" t="n">
        <v>0.8901520970963284</v>
      </c>
      <c r="AI11580" t="n">
        <v>0.8940682610315877</v>
      </c>
      <c r="AJ11580" t="n">
        <v>0.87905048309006</v>
      </c>
      <c r="AK11580" t="n">
        <v>0.8212141121823765</v>
      </c>
    </row>
    <row r="11581">
      <c r="A11581" t="n">
        <v>14</v>
      </c>
      <c r="B11581" t="n">
        <v>0.8003916615488011</v>
      </c>
      <c r="C11581" t="n">
        <v>0.889510800947785</v>
      </c>
      <c r="D11581" t="n">
        <v>1</v>
      </c>
      <c r="E11581" t="n">
        <v>0.8720046154163146</v>
      </c>
      <c r="F11581" t="n">
        <v>0.9186049842452019</v>
      </c>
      <c r="G11581" t="n">
        <v>0.9835836399467995</v>
      </c>
      <c r="H11581" t="n">
        <v>0.9592236118771017</v>
      </c>
      <c r="I11581" t="n">
        <v>0.9575711752417049</v>
      </c>
      <c r="J11581" t="n">
        <v>0.9964240476334089</v>
      </c>
      <c r="K11581" t="n">
        <v>0.9697777217605805</v>
      </c>
      <c r="L11581" t="n">
        <v>0.9922551062426664</v>
      </c>
      <c r="M11581" t="n">
        <v>0.976204692329306</v>
      </c>
      <c r="N11581" t="n">
        <v>0.9683473689036973</v>
      </c>
      <c r="O11581" t="n">
        <v>0.9868032902929424</v>
      </c>
      <c r="P11581" t="n">
        <v>0.9108180239364801</v>
      </c>
      <c r="Q11581" t="n">
        <v>0.9705306501423006</v>
      </c>
      <c r="R11581" t="n">
        <v>0.9791390782611535</v>
      </c>
      <c r="S11581" t="n">
        <v>0.9376582222975777</v>
      </c>
      <c r="T11581" t="n">
        <v>0.9816994815591628</v>
      </c>
      <c r="U11581" t="n">
        <v>0.9747585489973287</v>
      </c>
      <c r="V11581" t="n">
        <v>0.9321491754163996</v>
      </c>
      <c r="W11581" t="n">
        <v>0.9989082969432314</v>
      </c>
      <c r="X11581" t="n">
        <v>0.9814142140336135</v>
      </c>
      <c r="Y11581" t="n">
        <v>0.9874140276975266</v>
      </c>
      <c r="Z11581" t="n">
        <v>0.9766272277522802</v>
      </c>
      <c r="AA11581" t="n">
        <v>0.9745108181640688</v>
      </c>
      <c r="AB11581" t="n">
        <v>0.9963211665891007</v>
      </c>
      <c r="AC11581" t="n">
        <v>0.9793879984103853</v>
      </c>
      <c r="AD11581" t="n">
        <v>0.9784015987003087</v>
      </c>
      <c r="AE11581" t="n">
        <v>0.9959735986974997</v>
      </c>
      <c r="AF11581" t="n">
        <v>0.9141564894527054</v>
      </c>
      <c r="AG11581" t="n">
        <v>0.9215806016443611</v>
      </c>
      <c r="AH11581" t="n">
        <v>1</v>
      </c>
      <c r="AI11581" t="n">
        <v>0.9250421973300598</v>
      </c>
      <c r="AJ11581" t="n">
        <v>0.9012883593532098</v>
      </c>
      <c r="AK11581" t="n">
        <v>0.8949837272907848</v>
      </c>
    </row>
    <row r="11582">
      <c r="A11582" t="n">
        <v>15</v>
      </c>
      <c r="B11582" t="n">
        <v>0.9954344778039143</v>
      </c>
      <c r="C11582" t="n">
        <v>0.9935012712084259</v>
      </c>
      <c r="D11582" t="n">
        <v>0.9915474242405603</v>
      </c>
      <c r="E11582" t="n">
        <v>0.96752724950034</v>
      </c>
      <c r="F11582" t="n">
        <v>0.9907660514793141</v>
      </c>
      <c r="G11582" t="n">
        <v>1</v>
      </c>
      <c r="H11582" t="n">
        <v>1</v>
      </c>
      <c r="I11582" t="n">
        <v>1</v>
      </c>
      <c r="J11582" t="n">
        <v>0.9896685135239934</v>
      </c>
      <c r="K11582" t="n">
        <v>1</v>
      </c>
      <c r="L11582" t="n">
        <v>1</v>
      </c>
      <c r="M11582" t="n">
        <v>1</v>
      </c>
      <c r="N11582" t="n">
        <v>1</v>
      </c>
      <c r="O11582" t="n">
        <v>1</v>
      </c>
      <c r="P11582" t="n">
        <v>0.9537083788777487</v>
      </c>
      <c r="Q11582" t="n">
        <v>1</v>
      </c>
      <c r="R11582" t="n">
        <v>1</v>
      </c>
      <c r="S11582" t="n">
        <v>0.9734683496939331</v>
      </c>
      <c r="T11582" t="n">
        <v>0.9895277904967283</v>
      </c>
      <c r="U11582" t="n">
        <v>1</v>
      </c>
      <c r="V11582" t="n">
        <v>0.9798715062685881</v>
      </c>
      <c r="W11582" t="n">
        <v>1</v>
      </c>
      <c r="X11582" t="n">
        <v>1</v>
      </c>
      <c r="Y11582" t="n">
        <v>1</v>
      </c>
      <c r="Z11582" t="n">
        <v>1</v>
      </c>
      <c r="AA11582" t="n">
        <v>1</v>
      </c>
      <c r="AB11582" t="n">
        <v>1</v>
      </c>
      <c r="AC11582" t="n">
        <v>1</v>
      </c>
      <c r="AD11582" t="n">
        <v>1</v>
      </c>
      <c r="AE11582" t="n">
        <v>1</v>
      </c>
      <c r="AF11582" t="n">
        <v>1</v>
      </c>
      <c r="AG11582" t="n">
        <v>1</v>
      </c>
      <c r="AH11582" t="n">
        <v>0.966131510216623</v>
      </c>
      <c r="AI11582" t="n">
        <v>1</v>
      </c>
      <c r="AJ11582" t="n">
        <v>1</v>
      </c>
      <c r="AK11582" t="n">
        <v>0.8816294100569929</v>
      </c>
    </row>
    <row r="11583">
      <c r="A11583" t="n">
        <v>16</v>
      </c>
      <c r="B11583" t="n">
        <v>1</v>
      </c>
      <c r="C11583" t="n">
        <v>1</v>
      </c>
      <c r="D11583" t="n">
        <v>0.8879756880790385</v>
      </c>
      <c r="E11583" t="n">
        <v>1</v>
      </c>
      <c r="F11583" t="n">
        <v>1</v>
      </c>
      <c r="G11583" t="n">
        <v>0.9989515275660877</v>
      </c>
      <c r="H11583" t="n">
        <v>0.9733850450995393</v>
      </c>
      <c r="I11583" t="n">
        <v>0.9810295510858477</v>
      </c>
      <c r="J11583" t="n">
        <v>1</v>
      </c>
      <c r="K11583" t="n">
        <v>0.9844072130143954</v>
      </c>
      <c r="L11583" t="n">
        <v>0.9694925801967264</v>
      </c>
      <c r="M11583" t="n">
        <v>0.9937394633323967</v>
      </c>
      <c r="N11583" t="n">
        <v>0.9953155328676888</v>
      </c>
      <c r="O11583" t="n">
        <v>0.982493954216735</v>
      </c>
      <c r="P11583" t="n">
        <v>1</v>
      </c>
      <c r="Q11583" t="n">
        <v>0.9925182837804197</v>
      </c>
      <c r="R11583" t="n">
        <v>0.986283453496166</v>
      </c>
      <c r="S11583" t="n">
        <v>1</v>
      </c>
      <c r="T11583" t="n">
        <v>1</v>
      </c>
      <c r="U11583" t="n">
        <v>0.9936974942281426</v>
      </c>
      <c r="V11583" t="n">
        <v>1</v>
      </c>
      <c r="W11583" t="n">
        <v>0.9894898152919795</v>
      </c>
      <c r="X11583" t="n">
        <v>0.9914300465818068</v>
      </c>
      <c r="Y11583" t="n">
        <v>0.9933505433263126</v>
      </c>
      <c r="Z11583" t="n">
        <v>0.985068844251058</v>
      </c>
      <c r="AA11583" t="n">
        <v>0.9794007348186915</v>
      </c>
      <c r="AB11583" t="n">
        <v>0.9638488132438</v>
      </c>
      <c r="AC11583" t="n">
        <v>0.9612001589614517</v>
      </c>
      <c r="AD11583" t="n">
        <v>0.9486626832051751</v>
      </c>
      <c r="AE11583" t="n">
        <v>0.9629922376927907</v>
      </c>
      <c r="AF11583" t="n">
        <v>0.9934477549460349</v>
      </c>
      <c r="AG11583" t="n">
        <v>0.955696093348376</v>
      </c>
      <c r="AH11583" t="n">
        <v>0.8335151328929175</v>
      </c>
      <c r="AI11583" t="n">
        <v>0.9241434490015126</v>
      </c>
      <c r="AJ11583" t="n">
        <v>0.9530283417602927</v>
      </c>
      <c r="AK11583" t="n">
        <v>0.9096826439714577</v>
      </c>
    </row>
    <row r="11584">
      <c r="A11584" t="n">
        <v>17</v>
      </c>
      <c r="B11584" t="n">
        <v>0.8861052851133847</v>
      </c>
      <c r="C11584" t="n">
        <v>0.9217623099673118</v>
      </c>
      <c r="D11584" t="n">
        <v>0.8226558559001933</v>
      </c>
      <c r="E11584" t="n">
        <v>0.9042816228133436</v>
      </c>
      <c r="F11584" t="n">
        <v>0.9353050701804639</v>
      </c>
      <c r="G11584" t="n">
        <v>0.8979292669430232</v>
      </c>
      <c r="H11584" t="n">
        <v>0.7626714583073886</v>
      </c>
      <c r="I11584" t="n">
        <v>0.7795252757129673</v>
      </c>
      <c r="J11584" t="n">
        <v>0.7628841994605913</v>
      </c>
      <c r="K11584" t="n">
        <v>0.7767134510294661</v>
      </c>
      <c r="L11584" t="n">
        <v>0.7371581518760818</v>
      </c>
      <c r="M11584" t="n">
        <v>0.813360494520933</v>
      </c>
      <c r="N11584" t="n">
        <v>0.8133396506136424</v>
      </c>
      <c r="O11584" t="n">
        <v>0.7899043364951505</v>
      </c>
      <c r="P11584" t="n">
        <v>0.8097177448440024</v>
      </c>
      <c r="Q11584" t="n">
        <v>0.8367209629345552</v>
      </c>
      <c r="R11584" t="n">
        <v>0.8088599810606772</v>
      </c>
      <c r="S11584" t="n">
        <v>0.8882197835606668</v>
      </c>
      <c r="T11584" t="n">
        <v>0.8387220654919278</v>
      </c>
      <c r="U11584" t="n">
        <v>0.8117286562148701</v>
      </c>
      <c r="V11584" t="n">
        <v>0.8979115660789695</v>
      </c>
      <c r="W11584" t="n">
        <v>0.8149936260815319</v>
      </c>
      <c r="X11584" t="n">
        <v>0.8033238048028831</v>
      </c>
      <c r="Y11584" t="n">
        <v>0.8355808838605058</v>
      </c>
      <c r="Z11584" t="n">
        <v>0.7752577934076414</v>
      </c>
      <c r="AA11584" t="n">
        <v>0.7563523275597577</v>
      </c>
      <c r="AB11584" t="n">
        <v>0.7797963344635773</v>
      </c>
      <c r="AC11584" t="n">
        <v>0.7517684461518079</v>
      </c>
      <c r="AD11584" t="n">
        <v>0.7104025156605852</v>
      </c>
      <c r="AE11584" t="n">
        <v>0.7260628415854292</v>
      </c>
      <c r="AF11584" t="n">
        <v>0.8349926287243142</v>
      </c>
      <c r="AG11584" t="n">
        <v>0.8476671531436416</v>
      </c>
      <c r="AH11584" t="n">
        <v>0.7593025042249195</v>
      </c>
      <c r="AI11584" t="n">
        <v>0.8219382274929304</v>
      </c>
      <c r="AJ11584" t="n">
        <v>0.8437055260353717</v>
      </c>
      <c r="AK11584" t="n">
        <v>0.8897122862774458</v>
      </c>
    </row>
    <row r="11585">
      <c r="A11585" t="n">
        <v>18</v>
      </c>
      <c r="B11585" t="n">
        <v>0.6074693797147128</v>
      </c>
      <c r="C11585" t="n">
        <v>0.6920043584288901</v>
      </c>
      <c r="D11585" t="n">
        <v>0.5368923557710054</v>
      </c>
      <c r="E11585" t="n">
        <v>0.6514433478251911</v>
      </c>
      <c r="F11585" t="n">
        <v>0.6973810205835413</v>
      </c>
      <c r="G11585" t="n">
        <v>0.5761161862786025</v>
      </c>
      <c r="H11585" t="n">
        <v>0.4411304239534595</v>
      </c>
      <c r="I11585" t="n">
        <v>0.4662524899188654</v>
      </c>
      <c r="J11585" t="n">
        <v>0.5525234160254366</v>
      </c>
      <c r="K11585" t="n">
        <v>0.4859691925421105</v>
      </c>
      <c r="L11585" t="n">
        <v>0.4266874518169462</v>
      </c>
      <c r="M11585" t="n">
        <v>0.6007217617308233</v>
      </c>
      <c r="N11585" t="n">
        <v>0.4846016292469701</v>
      </c>
      <c r="O11585" t="n">
        <v>0.484824144994785</v>
      </c>
      <c r="P11585" t="n">
        <v>0.6484156092039483</v>
      </c>
      <c r="Q11585" t="n">
        <v>0.4877850217656042</v>
      </c>
      <c r="R11585" t="n">
        <v>0.4682414222852693</v>
      </c>
      <c r="S11585" t="n">
        <v>0.7486275220561154</v>
      </c>
      <c r="T11585" t="n">
        <v>0.5010265423984167</v>
      </c>
      <c r="U11585" t="n">
        <v>0.4952132867555513</v>
      </c>
      <c r="V11585" t="n">
        <v>0.770891185636745</v>
      </c>
      <c r="W11585" t="n">
        <v>0.4700900485502725</v>
      </c>
      <c r="X11585" t="n">
        <v>0.4791423635716306</v>
      </c>
      <c r="Y11585" t="n">
        <v>0.6725969693015974</v>
      </c>
      <c r="Z11585" t="n">
        <v>0.454230494128867</v>
      </c>
      <c r="AA11585" t="n">
        <v>0.4503604364285479</v>
      </c>
      <c r="AB11585" t="n">
        <v>0.6395795935553928</v>
      </c>
      <c r="AC11585" t="n">
        <v>0.4201086236587627</v>
      </c>
      <c r="AD11585" t="n">
        <v>0.3506949462531708</v>
      </c>
      <c r="AE11585" t="n">
        <v>0.431210014659884</v>
      </c>
      <c r="AF11585" t="n">
        <v>0.5786087399668748</v>
      </c>
      <c r="AG11585" t="n">
        <v>0.6328151145981044</v>
      </c>
      <c r="AH11585" t="n">
        <v>0.4603856199108926</v>
      </c>
      <c r="AI11585" t="n">
        <v>0.6253863521778206</v>
      </c>
      <c r="AJ11585" t="n">
        <v>0.6318646346609073</v>
      </c>
      <c r="AK11585" t="n">
        <v>0.6506027778202207</v>
      </c>
    </row>
    <row r="11586">
      <c r="A11586" t="n">
        <v>19</v>
      </c>
      <c r="B11586" t="n">
        <v>0.2597596727656172</v>
      </c>
      <c r="C11586" t="n">
        <v>0.3300709974229923</v>
      </c>
      <c r="D11586" t="n">
        <v>0.3837247929918674</v>
      </c>
      <c r="E11586" t="n">
        <v>0.229915727443183</v>
      </c>
      <c r="F11586" t="n">
        <v>0.2906269181978147</v>
      </c>
      <c r="G11586" t="n">
        <v>0.2568272059180444</v>
      </c>
      <c r="H11586" t="n">
        <v>0.1972015157714957</v>
      </c>
      <c r="I11586" t="n">
        <v>0.2147813122479718</v>
      </c>
      <c r="J11586" t="n">
        <v>0.2881097429622673</v>
      </c>
      <c r="K11586" t="n">
        <v>0.2751514715017511</v>
      </c>
      <c r="L11586" t="n">
        <v>0.2204299244242029</v>
      </c>
      <c r="M11586" t="n">
        <v>0.3329674768193313</v>
      </c>
      <c r="N11586" t="n">
        <v>0.3546133977288359</v>
      </c>
      <c r="O11586" t="n">
        <v>0.3478860705731432</v>
      </c>
      <c r="P11586" t="n">
        <v>0.5295710409650053</v>
      </c>
      <c r="Q11586" t="n">
        <v>0.3772345908268239</v>
      </c>
      <c r="R11586" t="n">
        <v>0.3468285437974976</v>
      </c>
      <c r="S11586" t="n">
        <v>0.689372723499044</v>
      </c>
      <c r="T11586" t="n">
        <v>0.3694961818530936</v>
      </c>
      <c r="U11586" t="n">
        <v>0.3569945242901521</v>
      </c>
      <c r="V11586" t="n">
        <v>0.7012821987435438</v>
      </c>
      <c r="W11586" t="n">
        <v>0.3528235102660772</v>
      </c>
      <c r="X11586" t="n">
        <v>0.3423276249918434</v>
      </c>
      <c r="Y11586" t="n">
        <v>0.5859816219641758</v>
      </c>
      <c r="Z11586" t="n">
        <v>0.2922006318173691</v>
      </c>
      <c r="AA11586" t="n">
        <v>0.2356098006252805</v>
      </c>
      <c r="AB11586" t="n">
        <v>0.3022239212818297</v>
      </c>
      <c r="AC11586" t="n">
        <v>0.1765730560339117</v>
      </c>
      <c r="AD11586" t="n">
        <v>0.1439403377802584</v>
      </c>
      <c r="AE11586" t="n">
        <v>0.2269174385061781</v>
      </c>
      <c r="AF11586" t="n">
        <v>0.2030922956518574</v>
      </c>
      <c r="AG11586" t="n">
        <v>0.2491659162500559</v>
      </c>
      <c r="AH11586" t="n">
        <v>0.2499846366569365</v>
      </c>
      <c r="AI11586" t="n">
        <v>0.24569806440299</v>
      </c>
      <c r="AJ11586" t="n">
        <v>0.2945705111243017</v>
      </c>
      <c r="AK11586" t="n">
        <v>0.5458004186593732</v>
      </c>
    </row>
    <row r="11587">
      <c r="A11587" t="n">
        <v>20</v>
      </c>
      <c r="B11587" t="n">
        <v>0.1451001749730587</v>
      </c>
      <c r="C11587" t="n">
        <v>0.1858061363911516</v>
      </c>
      <c r="D11587" t="n">
        <v>0.4026231283142833</v>
      </c>
      <c r="E11587" t="n">
        <v>0.1269445531906126</v>
      </c>
      <c r="F11587" t="n">
        <v>0.1604247657241068</v>
      </c>
      <c r="G11587" t="n">
        <v>0.2730105720970419</v>
      </c>
      <c r="H11587" t="n">
        <v>0.0965770606130691</v>
      </c>
      <c r="I11587" t="n">
        <v>0.1244853155516689</v>
      </c>
      <c r="J11587" t="n">
        <v>0.2211748080618338</v>
      </c>
      <c r="K11587" t="n">
        <v>0.160276204794872</v>
      </c>
      <c r="L11587" t="n">
        <v>0.1344698083823808</v>
      </c>
      <c r="M11587" t="n">
        <v>0.227978364709188</v>
      </c>
      <c r="N11587" t="n">
        <v>0.2137278576777882</v>
      </c>
      <c r="O11587" t="n">
        <v>0.1913284543308612</v>
      </c>
      <c r="P11587" t="n">
        <v>0.3185593723470957</v>
      </c>
      <c r="Q11587" t="n">
        <v>0.3270290454756474</v>
      </c>
      <c r="R11587" t="n">
        <v>0.2608432651593178</v>
      </c>
      <c r="S11587" t="n">
        <v>0.5641805181213863</v>
      </c>
      <c r="T11587" t="n">
        <v>0.307475296515664</v>
      </c>
      <c r="U11587" t="n">
        <v>0.2603258833057333</v>
      </c>
      <c r="V11587" t="n">
        <v>0.5464762812402439</v>
      </c>
      <c r="W11587" t="n">
        <v>0.256780764327755</v>
      </c>
      <c r="X11587" t="n">
        <v>0.1934867896102767</v>
      </c>
      <c r="Y11587" t="n">
        <v>0.3525237181040428</v>
      </c>
      <c r="Z11587" t="n">
        <v>0.1446623353400489</v>
      </c>
      <c r="AA11587" t="n">
        <v>0.1072028966765809</v>
      </c>
      <c r="AB11587" t="n">
        <v>0.1413137424373379</v>
      </c>
      <c r="AC11587" t="n">
        <v>0.1010266260431845</v>
      </c>
      <c r="AD11587" t="n">
        <v>0.1036925093315659</v>
      </c>
      <c r="AE11587" t="n">
        <v>0.1723110597677388</v>
      </c>
      <c r="AF11587" t="n">
        <v>0.1112243597910562</v>
      </c>
      <c r="AG11587" t="n">
        <v>0.1389926821442248</v>
      </c>
      <c r="AH11587" t="n">
        <v>0.2223843908434475</v>
      </c>
      <c r="AI11587" t="n">
        <v>0.1361494114294482</v>
      </c>
      <c r="AJ11587" t="n">
        <v>0.1631063656323079</v>
      </c>
      <c r="AK11587" t="n">
        <v>0.5401164300884684</v>
      </c>
    </row>
    <row r="11588">
      <c r="A11588" t="n">
        <v>21</v>
      </c>
      <c r="B11588" t="n">
        <v>0.1292830739637771</v>
      </c>
      <c r="C11588" t="n">
        <v>0.1662818450682301</v>
      </c>
      <c r="D11588" t="n">
        <v>0.4136717644598104</v>
      </c>
      <c r="E11588" t="n">
        <v>0.1149424103187522</v>
      </c>
      <c r="F11588" t="n">
        <v>0.1437594631092196</v>
      </c>
      <c r="G11588" t="n">
        <v>0.2722436339277914</v>
      </c>
      <c r="H11588" t="n">
        <v>0.09003896173210697</v>
      </c>
      <c r="I11588" t="n">
        <v>0.1154669508817957</v>
      </c>
      <c r="J11588" t="n">
        <v>0.2192705057172154</v>
      </c>
      <c r="K11588" t="n">
        <v>0.09112597567453208</v>
      </c>
      <c r="L11588" t="n">
        <v>0.1155278695427371</v>
      </c>
      <c r="M11588" t="n">
        <v>0.1982298398426524</v>
      </c>
      <c r="N11588" t="n">
        <v>0.1358724724510539</v>
      </c>
      <c r="O11588" t="n">
        <v>0.1180610732457116</v>
      </c>
      <c r="P11588" t="n">
        <v>0.1973067298462495</v>
      </c>
      <c r="Q11588" t="n">
        <v>0.2108336865618419</v>
      </c>
      <c r="R11588" t="n">
        <v>0.1560934692034795</v>
      </c>
      <c r="S11588" t="n">
        <v>0.3236592395975234</v>
      </c>
      <c r="T11588" t="n">
        <v>0.1488043365877435</v>
      </c>
      <c r="U11588" t="n">
        <v>0.1336883076067642</v>
      </c>
      <c r="V11588" t="n">
        <v>0.2534601839223999</v>
      </c>
      <c r="W11588" t="n">
        <v>0.1296685562396593</v>
      </c>
      <c r="X11588" t="n">
        <v>0.1054232487747806</v>
      </c>
      <c r="Y11588" t="n">
        <v>0.1768047193901325</v>
      </c>
      <c r="Z11588" t="n">
        <v>0.07541574774989571</v>
      </c>
      <c r="AA11588" t="n">
        <v>0.08982892264626009</v>
      </c>
      <c r="AB11588" t="n">
        <v>0.139468785320125</v>
      </c>
      <c r="AC11588" t="n">
        <v>0.06704199231686316</v>
      </c>
      <c r="AD11588" t="n">
        <v>0.09175956703527807</v>
      </c>
      <c r="AE11588" t="n">
        <v>0.17006140937557</v>
      </c>
      <c r="AF11588" t="n">
        <v>0.09880239520958084</v>
      </c>
      <c r="AG11588" t="n">
        <v>0.1248883000562381</v>
      </c>
      <c r="AH11588" t="n">
        <v>0.2215394069749578</v>
      </c>
      <c r="AI11588" t="n">
        <v>0.1222845744097854</v>
      </c>
      <c r="AJ11588" t="n">
        <v>0.1455670855115891</v>
      </c>
      <c r="AK11588" t="n">
        <v>0.5093128791235656</v>
      </c>
    </row>
    <row r="11589">
      <c r="A11589" t="n">
        <v>22</v>
      </c>
      <c r="B11589" t="n">
        <v>0.1207661734203177</v>
      </c>
      <c r="C11589" t="n">
        <v>0.1633351493453709</v>
      </c>
      <c r="D11589" t="n">
        <v>0.4642641829791946</v>
      </c>
      <c r="E11589" t="n">
        <v>0.1073702429274926</v>
      </c>
      <c r="F11589" t="n">
        <v>0.1346441870933421</v>
      </c>
      <c r="G11589" t="n">
        <v>0.2699816517324065</v>
      </c>
      <c r="H11589" t="n">
        <v>0.08697895354836416</v>
      </c>
      <c r="I11589" t="n">
        <v>0.1100908516737113</v>
      </c>
      <c r="J11589" t="n">
        <v>0.2187104167923276</v>
      </c>
      <c r="K11589" t="n">
        <v>0.08712874852579744</v>
      </c>
      <c r="L11589" t="n">
        <v>0.1112614439590448</v>
      </c>
      <c r="M11589" t="n">
        <v>0.1973166619837033</v>
      </c>
      <c r="N11589" t="n">
        <v>0.07395803084259277</v>
      </c>
      <c r="O11589" t="n">
        <v>0.0932076311219876</v>
      </c>
      <c r="P11589" t="n">
        <v>0.1704739023564726</v>
      </c>
      <c r="Q11589" t="n">
        <v>0.0973363206372915</v>
      </c>
      <c r="R11589" t="n">
        <v>0.09527636193975883</v>
      </c>
      <c r="S11589" t="n">
        <v>0.1617039189434112</v>
      </c>
      <c r="T11589" t="n">
        <v>0.07147393763939561</v>
      </c>
      <c r="U11589" t="n">
        <v>0.08578853848106467</v>
      </c>
      <c r="V11589" t="n">
        <v>0.1627806350197451</v>
      </c>
      <c r="W11589" t="n">
        <v>0.06562423716401314</v>
      </c>
      <c r="X11589" t="n">
        <v>0.07755544540060469</v>
      </c>
      <c r="Y11589" t="n">
        <v>0.1297273116996887</v>
      </c>
      <c r="Z11589" t="n">
        <v>0.07210764737438162</v>
      </c>
      <c r="AA11589" t="n">
        <v>0.08588859053255336</v>
      </c>
      <c r="AB11589" t="n">
        <v>0.1388205571438069</v>
      </c>
      <c r="AC11589" t="n">
        <v>0.06410120545767652</v>
      </c>
      <c r="AD11589" t="n">
        <v>0.08787120694896416</v>
      </c>
      <c r="AE11589" t="n">
        <v>0.1692709916702134</v>
      </c>
      <c r="AF11589" t="n">
        <v>0.09393371312087073</v>
      </c>
      <c r="AG11589" t="n">
        <v>0.1173116799326523</v>
      </c>
      <c r="AH11589" t="n">
        <v>0.2328084191119987</v>
      </c>
      <c r="AI11589" t="n">
        <v>0.1131326859422609</v>
      </c>
      <c r="AJ11589" t="n">
        <v>0.1357515250770585</v>
      </c>
      <c r="AK11589" t="n">
        <v>0.5196265680627072</v>
      </c>
    </row>
    <row r="11590">
      <c r="A11590" t="n">
        <v>23</v>
      </c>
      <c r="B11590" t="n">
        <v>0.115621270234881</v>
      </c>
      <c r="C11590" t="n">
        <v>0.1610975630847991</v>
      </c>
      <c r="D11590" t="n">
        <v>0.4639196820748798</v>
      </c>
      <c r="E11590" t="n">
        <v>0.1027960356870583</v>
      </c>
      <c r="F11590" t="n">
        <v>0.1288906166878095</v>
      </c>
      <c r="G11590" t="n">
        <v>0.3292494684827245</v>
      </c>
      <c r="H11590" t="n">
        <v>0.08662313864327778</v>
      </c>
      <c r="I11590" t="n">
        <v>0.1075098382160035</v>
      </c>
      <c r="J11590" t="n">
        <v>0.2193049727279777</v>
      </c>
      <c r="K11590" t="n">
        <v>0.08496808520215705</v>
      </c>
      <c r="L11590" t="n">
        <v>0.1088464860814832</v>
      </c>
      <c r="M11590" t="n">
        <v>0.1971410508569823</v>
      </c>
      <c r="N11590" t="n">
        <v>0.07212398172064376</v>
      </c>
      <c r="O11590" t="n">
        <v>0.09147407319659416</v>
      </c>
      <c r="P11590" t="n">
        <v>0.1695583902522929</v>
      </c>
      <c r="Q11590" t="n">
        <v>0.06350039359748097</v>
      </c>
      <c r="R11590" t="n">
        <v>0.08704039760001306</v>
      </c>
      <c r="S11590" t="n">
        <v>0.1594120707900445</v>
      </c>
      <c r="T11590" t="n">
        <v>0.06970149033277696</v>
      </c>
      <c r="U11590" t="n">
        <v>0.08366111037242081</v>
      </c>
      <c r="V11590" t="n">
        <v>0.1364958346341544</v>
      </c>
      <c r="W11590" t="n">
        <v>0.06399685372535191</v>
      </c>
      <c r="X11590" t="n">
        <v>0.07574666549134133</v>
      </c>
      <c r="Y11590" t="n">
        <v>0.1290283498909619</v>
      </c>
      <c r="Z11590" t="n">
        <v>0.07031948500923883</v>
      </c>
      <c r="AA11590" t="n">
        <v>0.08375868128190109</v>
      </c>
      <c r="AB11590" t="n">
        <v>0.1380726015557476</v>
      </c>
      <c r="AC11590" t="n">
        <v>0.06251159093919723</v>
      </c>
      <c r="AD11590" t="n">
        <v>0.08600863138695228</v>
      </c>
      <c r="AE11590" t="n">
        <v>0.1690345419292948</v>
      </c>
      <c r="AF11590" t="n">
        <v>0.09080319603953188</v>
      </c>
      <c r="AG11590" t="n">
        <v>0.112955813399853</v>
      </c>
      <c r="AH11590" t="n">
        <v>0.2451682286065448</v>
      </c>
      <c r="AI11590" t="n">
        <v>0.1093623271005502</v>
      </c>
      <c r="AJ11590" t="n">
        <v>0.1332144977079146</v>
      </c>
      <c r="AK11590" t="n">
        <v>0.5163109080630126</v>
      </c>
    </row>
    <row r="11591">
      <c r="A11591" t="n">
        <v>24</v>
      </c>
      <c r="B11591" t="n">
        <v>0.1128402414859963</v>
      </c>
      <c r="C11591" t="n">
        <v>0.1576039018315778</v>
      </c>
      <c r="D11591" t="n">
        <v>0.5047922536510945</v>
      </c>
      <c r="E11591" t="n">
        <v>0.1003234912327695</v>
      </c>
      <c r="F11591" t="n">
        <v>0.1257805786307648</v>
      </c>
      <c r="G11591" t="n">
        <v>0.344772685351481</v>
      </c>
      <c r="H11591" t="n">
        <v>0.08082335569036989</v>
      </c>
      <c r="I11591" t="n">
        <v>0.1034045085750377</v>
      </c>
      <c r="J11591" t="n">
        <v>0.2297743272470337</v>
      </c>
      <c r="K11591" t="n">
        <v>0.0827804135869712</v>
      </c>
      <c r="L11591" t="n">
        <v>0.1044840814026571</v>
      </c>
      <c r="M11591" t="n">
        <v>0.2079586962629952</v>
      </c>
      <c r="N11591" t="n">
        <v>0.0679056687401611</v>
      </c>
      <c r="O11591" t="n">
        <v>0.08747966681016674</v>
      </c>
      <c r="P11591" t="n">
        <v>0.1773374688587171</v>
      </c>
      <c r="Q11591" t="n">
        <v>0.06186545021496478</v>
      </c>
      <c r="R11591" t="n">
        <v>0.08324498755613567</v>
      </c>
      <c r="S11591" t="n">
        <v>0.1361311030688548</v>
      </c>
      <c r="T11591" t="n">
        <v>0.06562486152755416</v>
      </c>
      <c r="U11591" t="n">
        <v>0.07963954598750134</v>
      </c>
      <c r="V11591" t="n">
        <v>0.1426247555825761</v>
      </c>
      <c r="W11591" t="n">
        <v>0.05815861563915484</v>
      </c>
      <c r="X11591" t="n">
        <v>0.07226991575435851</v>
      </c>
      <c r="Y11591" t="n">
        <v>0.1356218896199512</v>
      </c>
      <c r="Z11591" t="n">
        <v>0.06620671156941051</v>
      </c>
      <c r="AA11591" t="n">
        <v>0.08016192381517456</v>
      </c>
      <c r="AB11591" t="n">
        <v>0.1442723223189947</v>
      </c>
      <c r="AC11591" t="n">
        <v>0.05680884885415285</v>
      </c>
      <c r="AD11591" t="n">
        <v>0.08308083702526123</v>
      </c>
      <c r="AE11591" t="n">
        <v>0.1745066645048405</v>
      </c>
      <c r="AF11591" t="n">
        <v>0.08861911435487688</v>
      </c>
      <c r="AG11591" t="n">
        <v>0.1163007738779115</v>
      </c>
      <c r="AH11591" t="n">
        <v>0.2517437394377016</v>
      </c>
      <c r="AI11591" t="n">
        <v>0.1056358096407199</v>
      </c>
      <c r="AJ11591" t="n">
        <v>0.1324582168219754</v>
      </c>
      <c r="AK11591" t="n">
        <v>0.5142481702751844</v>
      </c>
    </row>
    <row r="11601">
      <c r="A11601" t="inlineStr">
        <is>
          <t>PVVAC-P-240to760-E10.8-rDXGF-OfS1985-CZ03</t>
        </is>
      </c>
      <c r="D11601" t="n">
        <v>2015</v>
      </c>
      <c r="F11601" t="inlineStr">
        <is>
          <t>Source Annual kWh:</t>
        </is>
      </c>
      <c r="G11601" s="169" t="n">
        <v>102264.2879999991</v>
      </c>
      <c r="H11601" t="inlineStr">
        <is>
          <t>DEER</t>
        </is>
      </c>
      <c r="K11601" t="inlineStr">
        <is>
          <t>PDAF</t>
        </is>
      </c>
      <c r="L11601" t="inlineStr">
        <is>
          <t>Monthly</t>
        </is>
      </c>
    </row>
    <row r="11602">
      <c r="A11602" t="n">
        <v>291</v>
      </c>
      <c r="B11602" t="inlineStr">
        <is>
          <t>PVVAC-P-240to760-E10.8-20-MM</t>
        </is>
      </c>
      <c r="F11602" t="inlineStr">
        <is>
          <t>Source Sample Size:</t>
        </is>
      </c>
      <c r="G11602" t="n">
        <v>0</v>
      </c>
      <c r="H11602" t="inlineStr">
        <is>
          <t>DEER</t>
        </is>
      </c>
      <c r="K11602" t="inlineStr">
        <is>
          <t>WKWE</t>
        </is>
      </c>
      <c r="L11602" t="inlineStr">
        <is>
          <t>Monthly</t>
        </is>
      </c>
      <c r="N11602" t="inlineStr">
        <is>
          <t>Weekend Peak3</t>
        </is>
      </c>
    </row>
    <row r="11603">
      <c r="B11603" t="n">
        <v>1</v>
      </c>
      <c r="C11603" t="inlineStr">
        <is>
          <t>JANUARY</t>
        </is>
      </c>
      <c r="D11603" t="inlineStr">
        <is>
          <t>JAN</t>
        </is>
      </c>
      <c r="E11603" t="n">
        <v>2</v>
      </c>
      <c r="F11603" t="inlineStr">
        <is>
          <t>FEBRUARY</t>
        </is>
      </c>
      <c r="G11603" t="inlineStr">
        <is>
          <t>FEB</t>
        </is>
      </c>
      <c r="H11603" t="n">
        <v>3</v>
      </c>
      <c r="I11603" t="inlineStr">
        <is>
          <t>MARCH</t>
        </is>
      </c>
      <c r="J11603" t="inlineStr">
        <is>
          <t>MAR</t>
        </is>
      </c>
      <c r="K11603" t="n">
        <v>4</v>
      </c>
      <c r="L11603" t="inlineStr">
        <is>
          <t>APRIL</t>
        </is>
      </c>
      <c r="M11603" t="inlineStr">
        <is>
          <t>APR</t>
        </is>
      </c>
      <c r="N11603" t="n">
        <v>5</v>
      </c>
      <c r="O11603" t="inlineStr">
        <is>
          <t>MAY</t>
        </is>
      </c>
      <c r="P11603" t="inlineStr">
        <is>
          <t>MAY</t>
        </is>
      </c>
      <c r="Q11603" t="n">
        <v>6</v>
      </c>
      <c r="R11603" t="inlineStr">
        <is>
          <t>JUNE</t>
        </is>
      </c>
      <c r="S11603" t="inlineStr">
        <is>
          <t>JUN</t>
        </is>
      </c>
      <c r="T11603" t="n">
        <v>7</v>
      </c>
      <c r="U11603" t="inlineStr">
        <is>
          <t>JULY</t>
        </is>
      </c>
      <c r="V11603" t="inlineStr">
        <is>
          <t>JUL</t>
        </is>
      </c>
      <c r="W11603" t="n">
        <v>8</v>
      </c>
      <c r="X11603" t="inlineStr">
        <is>
          <t>AUGUST</t>
        </is>
      </c>
      <c r="Y11603" t="inlineStr">
        <is>
          <t>AUG</t>
        </is>
      </c>
      <c r="Z11603" t="n">
        <v>9</v>
      </c>
      <c r="AA11603" t="inlineStr">
        <is>
          <t>SEPTEMBER</t>
        </is>
      </c>
      <c r="AB11603" t="inlineStr">
        <is>
          <t>SEP</t>
        </is>
      </c>
      <c r="AC11603" t="n">
        <v>10</v>
      </c>
      <c r="AD11603" t="inlineStr">
        <is>
          <t>OCTOBER</t>
        </is>
      </c>
      <c r="AE11603" t="inlineStr">
        <is>
          <t>OCT</t>
        </is>
      </c>
      <c r="AF11603" t="n">
        <v>11</v>
      </c>
      <c r="AG11603" t="inlineStr">
        <is>
          <t>NOVEMBER</t>
        </is>
      </c>
      <c r="AH11603" t="inlineStr">
        <is>
          <t>NOV</t>
        </is>
      </c>
      <c r="AI11603" t="n">
        <v>12</v>
      </c>
      <c r="AJ11603" t="inlineStr">
        <is>
          <t>DECEMBER</t>
        </is>
      </c>
      <c r="AK11603" t="inlineStr">
        <is>
          <t>DEC</t>
        </is>
      </c>
    </row>
    <row r="11604">
      <c r="B11604" t="n">
        <v>31</v>
      </c>
      <c r="E11604" t="n">
        <v>28</v>
      </c>
      <c r="H11604" t="n">
        <v>31</v>
      </c>
      <c r="K11604" t="n">
        <v>30</v>
      </c>
      <c r="N11604" t="n">
        <v>31</v>
      </c>
      <c r="Q11604" t="n">
        <v>30</v>
      </c>
      <c r="T11604" t="n">
        <v>31</v>
      </c>
      <c r="W11604" t="n">
        <v>31</v>
      </c>
      <c r="Z11604" t="n">
        <v>30</v>
      </c>
      <c r="AC11604" t="n">
        <v>31</v>
      </c>
      <c r="AF11604" t="n">
        <v>30</v>
      </c>
      <c r="AI11604" t="n">
        <v>31</v>
      </c>
    </row>
    <row r="11605">
      <c r="A11605" t="inlineStr">
        <is>
          <t>RATIOS</t>
        </is>
      </c>
      <c r="B11605" t="inlineStr">
        <is>
          <t>E.BKDWN</t>
        </is>
      </c>
      <c r="C11605" t="inlineStr">
        <is>
          <t>PEAK/AVG</t>
        </is>
      </c>
      <c r="D11605" t="inlineStr">
        <is>
          <t>END/AVG</t>
        </is>
      </c>
      <c r="E11605" t="inlineStr">
        <is>
          <t>E.BKDWN</t>
        </is>
      </c>
      <c r="F11605" t="inlineStr">
        <is>
          <t>PEAK/AVG</t>
        </is>
      </c>
      <c r="G11605" t="inlineStr">
        <is>
          <t>END/AVG</t>
        </is>
      </c>
      <c r="H11605" t="inlineStr">
        <is>
          <t>E.BKDWN</t>
        </is>
      </c>
      <c r="I11605" t="inlineStr">
        <is>
          <t>PEAK/AVG</t>
        </is>
      </c>
      <c r="J11605" t="inlineStr">
        <is>
          <t>END/AVG</t>
        </is>
      </c>
      <c r="K11605" t="inlineStr">
        <is>
          <t>E.BKDWN</t>
        </is>
      </c>
      <c r="L11605" t="inlineStr">
        <is>
          <t>PEAK/AVG</t>
        </is>
      </c>
      <c r="M11605" t="inlineStr">
        <is>
          <t>END/AVG</t>
        </is>
      </c>
      <c r="N11605" t="inlineStr">
        <is>
          <t>E.BKDWN</t>
        </is>
      </c>
      <c r="O11605" t="inlineStr">
        <is>
          <t>PEAK/AVG</t>
        </is>
      </c>
      <c r="P11605" t="inlineStr">
        <is>
          <t>END/AVG</t>
        </is>
      </c>
      <c r="Q11605" t="inlineStr">
        <is>
          <t>E.BKDWN</t>
        </is>
      </c>
      <c r="R11605" t="inlineStr">
        <is>
          <t>PEAK/AVG</t>
        </is>
      </c>
      <c r="S11605" t="inlineStr">
        <is>
          <t>END/AVG</t>
        </is>
      </c>
      <c r="T11605" t="inlineStr">
        <is>
          <t>E.BKDWN</t>
        </is>
      </c>
      <c r="U11605" t="inlineStr">
        <is>
          <t>PEAK/AVG</t>
        </is>
      </c>
      <c r="V11605" t="inlineStr">
        <is>
          <t>END/AVG</t>
        </is>
      </c>
      <c r="W11605" t="inlineStr">
        <is>
          <t>E.BKDWN</t>
        </is>
      </c>
      <c r="X11605" t="inlineStr">
        <is>
          <t>PEAK/AVG</t>
        </is>
      </c>
      <c r="Y11605" t="inlineStr">
        <is>
          <t>END/AVG</t>
        </is>
      </c>
      <c r="Z11605" t="inlineStr">
        <is>
          <t>E.BKDWN</t>
        </is>
      </c>
      <c r="AA11605" t="inlineStr">
        <is>
          <t>PEAK/AVG</t>
        </is>
      </c>
      <c r="AB11605" t="inlineStr">
        <is>
          <t>END/AVG</t>
        </is>
      </c>
      <c r="AC11605" t="inlineStr">
        <is>
          <t>E.BKDWN</t>
        </is>
      </c>
      <c r="AD11605" t="inlineStr">
        <is>
          <t>PEAK/AVG</t>
        </is>
      </c>
      <c r="AE11605" t="inlineStr">
        <is>
          <t>END/AVG</t>
        </is>
      </c>
      <c r="AF11605" t="inlineStr">
        <is>
          <t>E.BKDWN</t>
        </is>
      </c>
      <c r="AG11605" t="inlineStr">
        <is>
          <t>PEAK/AVG</t>
        </is>
      </c>
      <c r="AH11605" t="inlineStr">
        <is>
          <t>END/AVG</t>
        </is>
      </c>
      <c r="AI11605" t="inlineStr">
        <is>
          <t>E.BKDWN</t>
        </is>
      </c>
      <c r="AJ11605" t="inlineStr">
        <is>
          <t>PEAK/AVG</t>
        </is>
      </c>
      <c r="AK11605" t="inlineStr">
        <is>
          <t>END/AVG</t>
        </is>
      </c>
    </row>
    <row r="11606">
      <c r="B11606" s="170" t="n">
        <v>0.06711304482733903</v>
      </c>
      <c r="C11606" s="171" t="n">
        <v>1.083790959468949</v>
      </c>
      <c r="D11606" s="171" t="n">
        <v>0.4691372427769758</v>
      </c>
      <c r="E11606" s="170" t="n">
        <v>0.06485263809749688</v>
      </c>
      <c r="F11606" s="171" t="n">
        <v>1.092115905909174</v>
      </c>
      <c r="G11606" s="171" t="n">
        <v>0.430100373698853</v>
      </c>
      <c r="H11606" s="170" t="n">
        <v>0.08484983497416969</v>
      </c>
      <c r="I11606" s="171" t="n">
        <v>1.127702079810122</v>
      </c>
      <c r="J11606" s="171" t="n">
        <v>0.4493891274007936</v>
      </c>
      <c r="K11606" s="170" t="n">
        <v>0.0776538852570377</v>
      </c>
      <c r="L11606" s="171" t="n">
        <v>1.155485472232739</v>
      </c>
      <c r="M11606" s="171" t="n">
        <v>0.4774377743038088</v>
      </c>
      <c r="N11606" s="170" t="n">
        <v>0.09296171313060152</v>
      </c>
      <c r="O11606" s="171" t="n">
        <v>1.207910402252405</v>
      </c>
      <c r="P11606" s="171" t="n">
        <v>0.5172544184324639</v>
      </c>
      <c r="Q11606" s="170" t="n">
        <v>0.0970667011142929</v>
      </c>
      <c r="R11606" s="171" t="n">
        <v>1.241466390370273</v>
      </c>
      <c r="S11606" s="171" t="n">
        <v>0.5716146034317093</v>
      </c>
      <c r="T11606" s="170" t="n">
        <v>0.09096184162574018</v>
      </c>
      <c r="U11606" s="171" t="n">
        <v>1.186453673046827</v>
      </c>
      <c r="V11606" s="171" t="n">
        <v>0.4994560468715292</v>
      </c>
      <c r="W11606" s="170" t="n">
        <v>0.09873780682487573</v>
      </c>
      <c r="X11606" s="171" t="n">
        <v>1.223991884422007</v>
      </c>
      <c r="Y11606" s="171" t="n">
        <v>0.5023817746216082</v>
      </c>
      <c r="Z11606" s="170" t="n">
        <v>0.08925606862745604</v>
      </c>
      <c r="AA11606" s="171" t="n">
        <v>1.156056733791675</v>
      </c>
      <c r="AB11606" s="171" t="n">
        <v>0.5084107113142435</v>
      </c>
      <c r="AC11606" s="170" t="n">
        <v>0.09157180530563584</v>
      </c>
      <c r="AD11606" s="171" t="n">
        <v>1.288846672359336</v>
      </c>
      <c r="AE11606" s="171" t="n">
        <v>0.5118248807238415</v>
      </c>
      <c r="AF11606" s="170" t="n">
        <v>0.07424208263679322</v>
      </c>
      <c r="AG11606" s="171" t="n">
        <v>1.13293623441598</v>
      </c>
      <c r="AH11606" s="171" t="n">
        <v>0.4562465985583443</v>
      </c>
      <c r="AI11606" s="170" t="n">
        <v>0.07073257757856125</v>
      </c>
      <c r="AJ11606" s="171" t="n">
        <v>1.087619962378154</v>
      </c>
      <c r="AK11606" s="171" t="n">
        <v>0.4140864164431066</v>
      </c>
      <c r="AN11606" s="163">
        <f>1/($B11606*(1/$B11604)*(1/(5/7+2/7*$D11606))*$B11616/SUM($B11608:$B11631))</f>
        <v/>
      </c>
      <c r="AO11606" s="163">
        <f>1/(B11606*(1/B11604)*(1/(5/7+2/7*D11606)))</f>
        <v/>
      </c>
      <c r="AP11606" s="163" t="n"/>
      <c r="AR11606" s="168">
        <f>CHOOSE(AV$3,C11606,F11606,I11606,L11606,O11606,R11606,U11606,X11606,AA11606,AD11606,AG11606,AJ11606)</f>
        <v/>
      </c>
      <c r="AS11606" s="164" t="n"/>
      <c r="AT11606" s="164" t="n"/>
      <c r="AV11606" s="116">
        <f>AN11606/AR11606</f>
        <v/>
      </c>
      <c r="AW11606" s="165">
        <f>AO11606/AR11606</f>
        <v/>
      </c>
    </row>
    <row r="11607">
      <c r="A11607" t="inlineStr">
        <is>
          <t>HOUR</t>
        </is>
      </c>
      <c r="B11607" t="inlineStr">
        <is>
          <t>PEAK</t>
        </is>
      </c>
      <c r="C11607" t="inlineStr">
        <is>
          <t>AVG</t>
        </is>
      </c>
      <c r="D11607" t="inlineStr">
        <is>
          <t>END</t>
        </is>
      </c>
      <c r="E11607" t="inlineStr">
        <is>
          <t>PEAK</t>
        </is>
      </c>
      <c r="F11607" t="inlineStr">
        <is>
          <t>AVG</t>
        </is>
      </c>
      <c r="G11607" t="inlineStr">
        <is>
          <t>END</t>
        </is>
      </c>
      <c r="H11607" t="inlineStr">
        <is>
          <t>PEAK</t>
        </is>
      </c>
      <c r="I11607" t="inlineStr">
        <is>
          <t>AVG</t>
        </is>
      </c>
      <c r="J11607" t="inlineStr">
        <is>
          <t>END</t>
        </is>
      </c>
      <c r="K11607" t="inlineStr">
        <is>
          <t>PEAK</t>
        </is>
      </c>
      <c r="L11607" t="inlineStr">
        <is>
          <t>AVG</t>
        </is>
      </c>
      <c r="M11607" t="inlineStr">
        <is>
          <t>END</t>
        </is>
      </c>
      <c r="N11607" t="inlineStr">
        <is>
          <t>PEAK</t>
        </is>
      </c>
      <c r="O11607" t="inlineStr">
        <is>
          <t>AVG</t>
        </is>
      </c>
      <c r="P11607" t="inlineStr">
        <is>
          <t>END</t>
        </is>
      </c>
      <c r="Q11607" t="inlineStr">
        <is>
          <t>PEAK</t>
        </is>
      </c>
      <c r="R11607" t="inlineStr">
        <is>
          <t>AVG</t>
        </is>
      </c>
      <c r="S11607" t="inlineStr">
        <is>
          <t>END</t>
        </is>
      </c>
      <c r="T11607" t="inlineStr">
        <is>
          <t>PEAK</t>
        </is>
      </c>
      <c r="U11607" t="inlineStr">
        <is>
          <t>AVG</t>
        </is>
      </c>
      <c r="V11607" t="inlineStr">
        <is>
          <t>END</t>
        </is>
      </c>
      <c r="W11607" t="inlineStr">
        <is>
          <t>PEAK</t>
        </is>
      </c>
      <c r="X11607" t="inlineStr">
        <is>
          <t>AVG</t>
        </is>
      </c>
      <c r="Y11607" t="inlineStr">
        <is>
          <t>END</t>
        </is>
      </c>
      <c r="Z11607" t="inlineStr">
        <is>
          <t>PEAK</t>
        </is>
      </c>
      <c r="AA11607" t="inlineStr">
        <is>
          <t>AVG</t>
        </is>
      </c>
      <c r="AB11607" t="inlineStr">
        <is>
          <t>END</t>
        </is>
      </c>
      <c r="AC11607" t="inlineStr">
        <is>
          <t>PEAK</t>
        </is>
      </c>
      <c r="AD11607" t="inlineStr">
        <is>
          <t>AVG</t>
        </is>
      </c>
      <c r="AE11607" t="inlineStr">
        <is>
          <t>END</t>
        </is>
      </c>
      <c r="AF11607" t="inlineStr">
        <is>
          <t>PEAK</t>
        </is>
      </c>
      <c r="AG11607" t="inlineStr">
        <is>
          <t>AVG</t>
        </is>
      </c>
      <c r="AH11607" t="inlineStr">
        <is>
          <t>END</t>
        </is>
      </c>
      <c r="AI11607" t="inlineStr">
        <is>
          <t>PEAK</t>
        </is>
      </c>
      <c r="AJ11607" t="inlineStr">
        <is>
          <t>AVG</t>
        </is>
      </c>
      <c r="AK11607" t="inlineStr">
        <is>
          <t>END</t>
        </is>
      </c>
    </row>
    <row r="11608">
      <c r="A11608" t="n">
        <v>1</v>
      </c>
      <c r="B11608" t="n">
        <v>0.1633019535288676</v>
      </c>
      <c r="C11608" t="n">
        <v>0.1644226213931824</v>
      </c>
      <c r="D11608" t="n">
        <v>0.3876220333528031</v>
      </c>
      <c r="E11608" t="n">
        <v>0.110084403839911</v>
      </c>
      <c r="F11608" t="n">
        <v>0.1318204794527914</v>
      </c>
      <c r="G11608" t="n">
        <v>0.3101469014495574</v>
      </c>
      <c r="H11608" t="n">
        <v>0.08533480596791405</v>
      </c>
      <c r="I11608" t="n">
        <v>0.1024969794603303</v>
      </c>
      <c r="J11608" t="n">
        <v>0.2316139299756599</v>
      </c>
      <c r="K11608" t="n">
        <v>0.09696899559184018</v>
      </c>
      <c r="L11608" t="n">
        <v>0.1127124649426607</v>
      </c>
      <c r="M11608" t="n">
        <v>0.2170143326189961</v>
      </c>
      <c r="N11608" t="n">
        <v>0.07872309193427224</v>
      </c>
      <c r="O11608" t="n">
        <v>0.09729205384197971</v>
      </c>
      <c r="P11608" t="n">
        <v>0.1884158280020452</v>
      </c>
      <c r="Q11608" t="n">
        <v>0.07981195997583844</v>
      </c>
      <c r="R11608" t="n">
        <v>0.09597967225823126</v>
      </c>
      <c r="S11608" t="n">
        <v>0.1699337307939159</v>
      </c>
      <c r="T11608" t="n">
        <v>0.08396496624639671</v>
      </c>
      <c r="U11608" t="n">
        <v>0.09792055397215496</v>
      </c>
      <c r="V11608" t="n">
        <v>0.1988978278358809</v>
      </c>
      <c r="W11608" t="n">
        <v>0.07384518187929792</v>
      </c>
      <c r="X11608" t="n">
        <v>0.09155045754428046</v>
      </c>
      <c r="Y11608" t="n">
        <v>0.1790124663577773</v>
      </c>
      <c r="Z11608" t="n">
        <v>0.07737155659656805</v>
      </c>
      <c r="AA11608" t="n">
        <v>0.09238338983737843</v>
      </c>
      <c r="AB11608" t="n">
        <v>0.1780195567332479</v>
      </c>
      <c r="AC11608" t="n">
        <v>0.06936825206004764</v>
      </c>
      <c r="AD11608" t="n">
        <v>0.09203048477070949</v>
      </c>
      <c r="AE11608" t="n">
        <v>0.1805481512856653</v>
      </c>
      <c r="AF11608" t="n">
        <v>0.09223243168151776</v>
      </c>
      <c r="AG11608" t="n">
        <v>0.1144616192663774</v>
      </c>
      <c r="AH11608" t="n">
        <v>0.2531047577516738</v>
      </c>
      <c r="AI11608" t="n">
        <v>0.1408064028291571</v>
      </c>
      <c r="AJ11608" t="n">
        <v>0.1403606302441079</v>
      </c>
      <c r="AK11608" t="n">
        <v>0.3345713156854998</v>
      </c>
    </row>
    <row r="11609">
      <c r="A11609" t="n">
        <v>2</v>
      </c>
      <c r="B11609" t="n">
        <v>0.1622408445339283</v>
      </c>
      <c r="C11609" t="n">
        <v>0.1669020663517181</v>
      </c>
      <c r="D11609" t="n">
        <v>0.3853571896866171</v>
      </c>
      <c r="E11609" t="n">
        <v>0.1091800769837221</v>
      </c>
      <c r="F11609" t="n">
        <v>0.1399167571869522</v>
      </c>
      <c r="G11609" t="n">
        <v>0.3103779550539936</v>
      </c>
      <c r="H11609" t="n">
        <v>0.08525056627791611</v>
      </c>
      <c r="I11609" t="n">
        <v>0.1023734119283858</v>
      </c>
      <c r="J11609" t="n">
        <v>0.232662422767272</v>
      </c>
      <c r="K11609" t="n">
        <v>0.09687430958117221</v>
      </c>
      <c r="L11609" t="n">
        <v>0.1127690224533318</v>
      </c>
      <c r="M11609" t="n">
        <v>0.2172109391895877</v>
      </c>
      <c r="N11609" t="n">
        <v>0.07864537910906565</v>
      </c>
      <c r="O11609" t="n">
        <v>0.09735608283430743</v>
      </c>
      <c r="P11609" t="n">
        <v>0.1877299312856199</v>
      </c>
      <c r="Q11609" t="n">
        <v>0.07973317225621766</v>
      </c>
      <c r="R11609" t="n">
        <v>0.09588492430930901</v>
      </c>
      <c r="S11609" t="n">
        <v>0.1693151151011823</v>
      </c>
      <c r="T11609" t="n">
        <v>0.0838820788167359</v>
      </c>
      <c r="U11609" t="n">
        <v>0.09782389004918146</v>
      </c>
      <c r="V11609" t="n">
        <v>0.1981737731295254</v>
      </c>
      <c r="W11609" t="n">
        <v>0.07377228436510315</v>
      </c>
      <c r="X11609" t="n">
        <v>0.09146008196921206</v>
      </c>
      <c r="Y11609" t="n">
        <v>0.1783608010270246</v>
      </c>
      <c r="Z11609" t="n">
        <v>0.07729517796221803</v>
      </c>
      <c r="AA11609" t="n">
        <v>0.09243695046076617</v>
      </c>
      <c r="AB11609" t="n">
        <v>0.1773715059260646</v>
      </c>
      <c r="AC11609" t="n">
        <v>0.06929977402247602</v>
      </c>
      <c r="AD11609" t="n">
        <v>0.09192986131882885</v>
      </c>
      <c r="AE11609" t="n">
        <v>0.1798908955474575</v>
      </c>
      <c r="AF11609" t="n">
        <v>0.09245073329496516</v>
      </c>
      <c r="AG11609" t="n">
        <v>0.1217760220745164</v>
      </c>
      <c r="AH11609" t="n">
        <v>0.2541040945554314</v>
      </c>
      <c r="AI11609" t="n">
        <v>0.1398990251506479</v>
      </c>
      <c r="AJ11609" t="n">
        <v>0.1421650743109591</v>
      </c>
      <c r="AK11609" t="n">
        <v>0.3565389174239431</v>
      </c>
    </row>
    <row r="11610">
      <c r="A11610" t="n">
        <v>3</v>
      </c>
      <c r="B11610" t="n">
        <v>0.1621184088806661</v>
      </c>
      <c r="C11610" t="n">
        <v>0.1819491979438317</v>
      </c>
      <c r="D11610" t="n">
        <v>0.3955847468739197</v>
      </c>
      <c r="E11610" t="n">
        <v>0.1281941288317952</v>
      </c>
      <c r="F11610" t="n">
        <v>0.1435562104085782</v>
      </c>
      <c r="G11610" t="n">
        <v>0.3305525829360832</v>
      </c>
      <c r="H11610" t="n">
        <v>0.08536288586458005</v>
      </c>
      <c r="I11610" t="n">
        <v>0.1027593697750766</v>
      </c>
      <c r="J11610" t="n">
        <v>0.2326717843100543</v>
      </c>
      <c r="K11610" t="n">
        <v>0.09700055759539615</v>
      </c>
      <c r="L11610" t="n">
        <v>0.1132480978378396</v>
      </c>
      <c r="M11610" t="n">
        <v>0.2174468670742977</v>
      </c>
      <c r="N11610" t="n">
        <v>0.0787489962093411</v>
      </c>
      <c r="O11610" t="n">
        <v>0.09748414081896284</v>
      </c>
      <c r="P11610" t="n">
        <v>0.1879357003005475</v>
      </c>
      <c r="Q11610" t="n">
        <v>0.07983822254904537</v>
      </c>
      <c r="R11610" t="n">
        <v>0.09601125490787196</v>
      </c>
      <c r="S11610" t="n">
        <v>0.1695006998090024</v>
      </c>
      <c r="T11610" t="n">
        <v>0.08399259538961698</v>
      </c>
      <c r="U11610" t="n">
        <v>0.09795277527981275</v>
      </c>
      <c r="V11610" t="n">
        <v>0.1983909895414321</v>
      </c>
      <c r="W11610" t="n">
        <v>0.07386948105069618</v>
      </c>
      <c r="X11610" t="n">
        <v>0.09158058273596988</v>
      </c>
      <c r="Y11610" t="n">
        <v>0.1785563006262504</v>
      </c>
      <c r="Z11610" t="n">
        <v>0.0773970161413514</v>
      </c>
      <c r="AA11610" t="n">
        <v>0.09255854755170047</v>
      </c>
      <c r="AB11610" t="n">
        <v>0.1775659211682196</v>
      </c>
      <c r="AC11610" t="n">
        <v>0.06939107807257151</v>
      </c>
      <c r="AD11610" t="n">
        <v>0.09204978241901532</v>
      </c>
      <c r="AE11610" t="n">
        <v>0.1800880722689199</v>
      </c>
      <c r="AF11610" t="n">
        <v>0.09236142808946395</v>
      </c>
      <c r="AG11610" t="n">
        <v>0.121837052489856</v>
      </c>
      <c r="AH11610" t="n">
        <v>0.2522871185485996</v>
      </c>
      <c r="AI11610" t="n">
        <v>0.1397943277262046</v>
      </c>
      <c r="AJ11610" t="n">
        <v>0.1420431773729733</v>
      </c>
      <c r="AK11610" t="n">
        <v>0.3987883576978796</v>
      </c>
    </row>
    <row r="11611">
      <c r="A11611" t="n">
        <v>4</v>
      </c>
      <c r="B11611" t="n">
        <v>0.162281656418349</v>
      </c>
      <c r="C11611" t="n">
        <v>0.1857834824689959</v>
      </c>
      <c r="D11611" t="n">
        <v>0.3995422631748339</v>
      </c>
      <c r="E11611" t="n">
        <v>0.1080554653805129</v>
      </c>
      <c r="F11611" t="n">
        <v>0.1472666458738882</v>
      </c>
      <c r="G11611" t="n">
        <v>0.3509339429905632</v>
      </c>
      <c r="H11611" t="n">
        <v>0.08809599580673545</v>
      </c>
      <c r="I11611" t="n">
        <v>0.1044496515700704</v>
      </c>
      <c r="J11611" t="n">
        <v>0.2314828683767085</v>
      </c>
      <c r="K11611" t="n">
        <v>0.09902052582297924</v>
      </c>
      <c r="L11611" t="n">
        <v>0.1293054404998353</v>
      </c>
      <c r="M11611" t="n">
        <v>0.2169356899907595</v>
      </c>
      <c r="N11611" t="n">
        <v>0.08040686981374828</v>
      </c>
      <c r="O11611" t="n">
        <v>0.09953306857345007</v>
      </c>
      <c r="P11611" t="n">
        <v>0.1866324965393393</v>
      </c>
      <c r="Q11611" t="n">
        <v>0.08151902723428843</v>
      </c>
      <c r="R11611" t="n">
        <v>0.09803254448487979</v>
      </c>
      <c r="S11611" t="n">
        <v>0.1690985996087256</v>
      </c>
      <c r="T11611" t="n">
        <v>0.08576086055571419</v>
      </c>
      <c r="U11611" t="n">
        <v>0.1000149389699141</v>
      </c>
      <c r="V11611" t="n">
        <v>0.1970152855993564</v>
      </c>
      <c r="W11611" t="n">
        <v>0.07542462802018453</v>
      </c>
      <c r="X11611" t="n">
        <v>0.09350859500409557</v>
      </c>
      <c r="Y11611" t="n">
        <v>0.1773181364978202</v>
      </c>
      <c r="Z11611" t="n">
        <v>0.07902642700748512</v>
      </c>
      <c r="AA11611" t="n">
        <v>0.09450410100665022</v>
      </c>
      <c r="AB11611" t="n">
        <v>0.1763346246345714</v>
      </c>
      <c r="AC11611" t="n">
        <v>0.07085194287409934</v>
      </c>
      <c r="AD11611" t="n">
        <v>0.09842214157030475</v>
      </c>
      <c r="AE11611" t="n">
        <v>0.1795695705198893</v>
      </c>
      <c r="AF11611" t="n">
        <v>0.09248050169679889</v>
      </c>
      <c r="AG11611" t="n">
        <v>0.1237585858697944</v>
      </c>
      <c r="AH11611" t="n">
        <v>0.2525596649496243</v>
      </c>
      <c r="AI11611" t="n">
        <v>0.1399339242921291</v>
      </c>
      <c r="AJ11611" t="n">
        <v>0.1454359754802463</v>
      </c>
      <c r="AK11611" t="n">
        <v>0.4208613196365073</v>
      </c>
    </row>
    <row r="11612">
      <c r="A11612" t="n">
        <v>5</v>
      </c>
      <c r="B11612" t="n">
        <v>0.2004543723132176</v>
      </c>
      <c r="C11612" t="n">
        <v>0.250570050961449</v>
      </c>
      <c r="D11612" t="n">
        <v>0.5287694746754718</v>
      </c>
      <c r="E11612" t="n">
        <v>0.1799146686453647</v>
      </c>
      <c r="F11612" t="n">
        <v>0.2110796829459782</v>
      </c>
      <c r="G11612" t="n">
        <v>0.4407408308201186</v>
      </c>
      <c r="H11612" t="n">
        <v>0.1230180272936596</v>
      </c>
      <c r="I11612" t="n">
        <v>0.1588071614249625</v>
      </c>
      <c r="J11612" t="n">
        <v>0.2485676839543156</v>
      </c>
      <c r="K11612" t="n">
        <v>0.174748293021641</v>
      </c>
      <c r="L11612" t="n">
        <v>0.2041094021871122</v>
      </c>
      <c r="M11612" t="n">
        <v>0.3017910858580894</v>
      </c>
      <c r="N11612" t="n">
        <v>0.08328224434639198</v>
      </c>
      <c r="O11612" t="n">
        <v>0.1110054632737704</v>
      </c>
      <c r="P11612" t="n">
        <v>0.1970518912043099</v>
      </c>
      <c r="Q11612" t="n">
        <v>0.08443417286025685</v>
      </c>
      <c r="R11612" t="n">
        <v>0.1015382185950028</v>
      </c>
      <c r="S11612" t="n">
        <v>0.1692223227472723</v>
      </c>
      <c r="T11612" t="n">
        <v>0.08882769545316399</v>
      </c>
      <c r="U11612" t="n">
        <v>0.1060066375893775</v>
      </c>
      <c r="V11612" t="n">
        <v>0.1971600965406275</v>
      </c>
      <c r="W11612" t="n">
        <v>0.07812183604539084</v>
      </c>
      <c r="X11612" t="n">
        <v>0.09685249128162608</v>
      </c>
      <c r="Y11612" t="n">
        <v>0.1774484695639707</v>
      </c>
      <c r="Z11612" t="n">
        <v>0.08185243647843576</v>
      </c>
      <c r="AA11612" t="n">
        <v>0.1027973121252566</v>
      </c>
      <c r="AB11612" t="n">
        <v>0.176464234796008</v>
      </c>
      <c r="AC11612" t="n">
        <v>0.07338563026424914</v>
      </c>
      <c r="AD11612" t="n">
        <v>0.1111006965072635</v>
      </c>
      <c r="AE11612" t="n">
        <v>0.1987541352340195</v>
      </c>
      <c r="AF11612" t="n">
        <v>0.09438567941415785</v>
      </c>
      <c r="AG11612" t="n">
        <v>0.1460420850948931</v>
      </c>
      <c r="AH11612" t="n">
        <v>0.2913339329354155</v>
      </c>
      <c r="AI11612" t="n">
        <v>0.1917358832972709</v>
      </c>
      <c r="AJ11612" t="n">
        <v>0.2194292637609638</v>
      </c>
      <c r="AK11612" t="n">
        <v>0.4999736599499537</v>
      </c>
    </row>
    <row r="11613">
      <c r="A11613" t="n">
        <v>6</v>
      </c>
      <c r="B11613" t="n">
        <v>0.2412934646569081</v>
      </c>
      <c r="C11613" t="n">
        <v>0.2678929588190757</v>
      </c>
      <c r="D11613" t="n">
        <v>0.5409996304728756</v>
      </c>
      <c r="E11613" t="n">
        <v>0.2061633353429485</v>
      </c>
      <c r="F11613" t="n">
        <v>0.2421161312526215</v>
      </c>
      <c r="G11613" t="n">
        <v>0.4961572137367449</v>
      </c>
      <c r="H11613" t="n">
        <v>0.1826222879499804</v>
      </c>
      <c r="I11613" t="n">
        <v>0.2090030388459708</v>
      </c>
      <c r="J11613" t="n">
        <v>0.3314173375772326</v>
      </c>
      <c r="K11613" t="n">
        <v>0.2053423951352432</v>
      </c>
      <c r="L11613" t="n">
        <v>0.2392781930873414</v>
      </c>
      <c r="M11613" t="n">
        <v>0.3226117216837387</v>
      </c>
      <c r="N11613" t="n">
        <v>0.15929402215679</v>
      </c>
      <c r="O11613" t="n">
        <v>0.2021091150072753</v>
      </c>
      <c r="P11613" t="n">
        <v>0.2740843278835721</v>
      </c>
      <c r="Q11613" t="n">
        <v>0.3296040479379503</v>
      </c>
      <c r="R11613" t="n">
        <v>0.2213225952324554</v>
      </c>
      <c r="S11613" t="n">
        <v>0.2886074187486951</v>
      </c>
      <c r="T11613" t="n">
        <v>0.1699008113758393</v>
      </c>
      <c r="U11613" t="n">
        <v>0.2042640506870461</v>
      </c>
      <c r="V11613" t="n">
        <v>0.3143523732904264</v>
      </c>
      <c r="W11613" t="n">
        <v>0.176573978827322</v>
      </c>
      <c r="X11613" t="n">
        <v>0.2177262366032554</v>
      </c>
      <c r="Y11613" t="n">
        <v>0.2695743973724853</v>
      </c>
      <c r="Z11613" t="n">
        <v>0.1646977952034217</v>
      </c>
      <c r="AA11613" t="n">
        <v>0.2111142636282834</v>
      </c>
      <c r="AB11613" t="n">
        <v>0.2468425524561126</v>
      </c>
      <c r="AC11613" t="n">
        <v>0.1532462394144367</v>
      </c>
      <c r="AD11613" t="n">
        <v>0.2043579603488462</v>
      </c>
      <c r="AE11613" t="n">
        <v>0.3244214323793388</v>
      </c>
      <c r="AF11613" t="n">
        <v>0.1743336839389549</v>
      </c>
      <c r="AG11613" t="n">
        <v>0.2098188691248978</v>
      </c>
      <c r="AH11613" t="n">
        <v>0.3380574709510961</v>
      </c>
      <c r="AI11613" t="n">
        <v>0.2059514669272469</v>
      </c>
      <c r="AJ11613" t="n">
        <v>0.2395145546790878</v>
      </c>
      <c r="AK11613" t="n">
        <v>0.5602923745555116</v>
      </c>
    </row>
    <row r="11614">
      <c r="A11614" t="n">
        <v>7</v>
      </c>
      <c r="B11614" t="n">
        <v>0.2699570114817434</v>
      </c>
      <c r="C11614" t="n">
        <v>0.3022465542356447</v>
      </c>
      <c r="D11614" t="n">
        <v>0.5775112944177564</v>
      </c>
      <c r="E11614" t="n">
        <v>0.2296294578676436</v>
      </c>
      <c r="F11614" t="n">
        <v>0.2700745313558685</v>
      </c>
      <c r="G11614" t="n">
        <v>0.5220473781496253</v>
      </c>
      <c r="H11614" t="n">
        <v>0.3639809805499916</v>
      </c>
      <c r="I11614" t="n">
        <v>0.3853628919073944</v>
      </c>
      <c r="J11614" t="n">
        <v>0.375828496536229</v>
      </c>
      <c r="K11614" t="n">
        <v>0.4118420637342059</v>
      </c>
      <c r="L11614" t="n">
        <v>0.4750963972865702</v>
      </c>
      <c r="M11614" t="n">
        <v>0.3799225370111869</v>
      </c>
      <c r="N11614" t="n">
        <v>0.4789873155399748</v>
      </c>
      <c r="O11614" t="n">
        <v>0.4770912269075438</v>
      </c>
      <c r="P11614" t="n">
        <v>0.430001122376445</v>
      </c>
      <c r="Q11614" t="n">
        <v>0.6130472463691993</v>
      </c>
      <c r="R11614" t="n">
        <v>0.5303387239173969</v>
      </c>
      <c r="S11614" t="n">
        <v>0.5626619033258325</v>
      </c>
      <c r="T11614" t="n">
        <v>0.4643261712454297</v>
      </c>
      <c r="U11614" t="n">
        <v>0.4668559912592378</v>
      </c>
      <c r="V11614" t="n">
        <v>0.5338535800482703</v>
      </c>
      <c r="W11614" t="n">
        <v>0.4703671604798276</v>
      </c>
      <c r="X11614" t="n">
        <v>0.4824463377091368</v>
      </c>
      <c r="Y11614" t="n">
        <v>0.4535134536307533</v>
      </c>
      <c r="Z11614" t="n">
        <v>0.4133611691022965</v>
      </c>
      <c r="AA11614" t="n">
        <v>0.4287962177514382</v>
      </c>
      <c r="AB11614" t="n">
        <v>0.3331629199729259</v>
      </c>
      <c r="AC11614" t="n">
        <v>0.4072236720967214</v>
      </c>
      <c r="AD11614" t="n">
        <v>0.4197031746009864</v>
      </c>
      <c r="AE11614" t="n">
        <v>0.4034527834780514</v>
      </c>
      <c r="AF11614" t="n">
        <v>0.1937625275357717</v>
      </c>
      <c r="AG11614" t="n">
        <v>0.2352130701257966</v>
      </c>
      <c r="AH11614" t="n">
        <v>0.3503856531574499</v>
      </c>
      <c r="AI11614" t="n">
        <v>0.2300551406435402</v>
      </c>
      <c r="AJ11614" t="n">
        <v>0.2674067903982151</v>
      </c>
      <c r="AK11614" t="n">
        <v>0.5639799815619649</v>
      </c>
    </row>
    <row r="11615">
      <c r="A11615" t="n">
        <v>8</v>
      </c>
      <c r="B11615" t="n">
        <v>0.5318332698481798</v>
      </c>
      <c r="C11615" t="n">
        <v>0.5870860765882838</v>
      </c>
      <c r="D11615" t="n">
        <v>0.6688440953141576</v>
      </c>
      <c r="E11615" t="n">
        <v>0.4522561795668505</v>
      </c>
      <c r="F11615" t="n">
        <v>0.5326722663770018</v>
      </c>
      <c r="G11615" t="n">
        <v>0.5657165093880727</v>
      </c>
      <c r="H11615" t="n">
        <v>0.5411932084089932</v>
      </c>
      <c r="I11615" t="n">
        <v>0.6090719925798458</v>
      </c>
      <c r="J11615" t="n">
        <v>0.4717187792548211</v>
      </c>
      <c r="K11615" t="n">
        <v>0.7180040188951193</v>
      </c>
      <c r="L11615" t="n">
        <v>0.7198972649453222</v>
      </c>
      <c r="M11615" t="n">
        <v>0.5446198611957611</v>
      </c>
      <c r="N11615" t="n">
        <v>0.6923176554904111</v>
      </c>
      <c r="O11615" t="n">
        <v>0.7173344090204047</v>
      </c>
      <c r="P11615" t="n">
        <v>0.6907354059885019</v>
      </c>
      <c r="Q11615" t="n">
        <v>0.833626598734144</v>
      </c>
      <c r="R11615" t="n">
        <v>0.7858753777356676</v>
      </c>
      <c r="S11615" t="n">
        <v>0.7537677562035555</v>
      </c>
      <c r="T11615" t="n">
        <v>0.7010802994999126</v>
      </c>
      <c r="U11615" t="n">
        <v>0.6909815489075514</v>
      </c>
      <c r="V11615" t="n">
        <v>0.6368463395012069</v>
      </c>
      <c r="W11615" t="n">
        <v>0.6743830035395794</v>
      </c>
      <c r="X11615" t="n">
        <v>0.6987954226923025</v>
      </c>
      <c r="Y11615" t="n">
        <v>0.5915622372974136</v>
      </c>
      <c r="Z11615" t="n">
        <v>0.6332043383064311</v>
      </c>
      <c r="AA11615" t="n">
        <v>0.6854558298567182</v>
      </c>
      <c r="AB11615" t="n">
        <v>0.6039905528593442</v>
      </c>
      <c r="AC11615" t="n">
        <v>0.603671944548007</v>
      </c>
      <c r="AD11615" t="n">
        <v>0.6500977977248071</v>
      </c>
      <c r="AE11615" t="n">
        <v>0.6327985219048733</v>
      </c>
      <c r="AF11615" t="n">
        <v>0.3847169024985612</v>
      </c>
      <c r="AG11615" t="n">
        <v>0.4610921855176675</v>
      </c>
      <c r="AH11615" t="n">
        <v>0.4501921452127224</v>
      </c>
      <c r="AI11615" t="n">
        <v>0.4543170238012145</v>
      </c>
      <c r="AJ11615" t="n">
        <v>0.5287168869738347</v>
      </c>
      <c r="AK11615" t="n">
        <v>0.6224153825892269</v>
      </c>
    </row>
    <row r="11616">
      <c r="A11616" t="n">
        <v>9</v>
      </c>
      <c r="B11616" t="n">
        <v>0.7735076454263481</v>
      </c>
      <c r="C11616" t="n">
        <v>0.8445742217420757</v>
      </c>
      <c r="D11616" t="n">
        <v>0.7877960687082046</v>
      </c>
      <c r="E11616" t="n">
        <v>0.6630454945972266</v>
      </c>
      <c r="F11616" t="n">
        <v>0.7768834493068478</v>
      </c>
      <c r="G11616" t="n">
        <v>0.6781544897363555</v>
      </c>
      <c r="H11616" t="n">
        <v>0.7550871412793201</v>
      </c>
      <c r="I11616" t="n">
        <v>0.7972882266075981</v>
      </c>
      <c r="J11616" t="n">
        <v>0.6364912937652123</v>
      </c>
      <c r="K11616" t="n">
        <v>0.7909858917844106</v>
      </c>
      <c r="L11616" t="n">
        <v>0.8026009801083909</v>
      </c>
      <c r="M11616" t="n">
        <v>0.6275878339854117</v>
      </c>
      <c r="N11616" t="n">
        <v>0.8066159518525875</v>
      </c>
      <c r="O11616" t="n">
        <v>0.8382323516088087</v>
      </c>
      <c r="P11616" t="n">
        <v>0.7903400800628528</v>
      </c>
      <c r="Q11616" t="n">
        <v>0.9199254142920924</v>
      </c>
      <c r="R11616" t="n">
        <v>0.883333692227079</v>
      </c>
      <c r="S11616" t="n">
        <v>0.8413173421176762</v>
      </c>
      <c r="T11616" t="n">
        <v>0.8119192123852239</v>
      </c>
      <c r="U11616" t="n">
        <v>0.7846986868352526</v>
      </c>
      <c r="V11616" t="n">
        <v>0.6743443282381336</v>
      </c>
      <c r="W11616" t="n">
        <v>0.8054446343379691</v>
      </c>
      <c r="X11616" t="n">
        <v>0.7868857867911075</v>
      </c>
      <c r="Y11616" t="n">
        <v>0.6510723153017536</v>
      </c>
      <c r="Z11616" t="n">
        <v>0.7294583906173092</v>
      </c>
      <c r="AA11616" t="n">
        <v>0.7773398030706162</v>
      </c>
      <c r="AB11616" t="n">
        <v>0.6656201846224744</v>
      </c>
      <c r="AC11616" t="n">
        <v>0.7488986448957231</v>
      </c>
      <c r="AD11616" t="n">
        <v>0.7594079481499755</v>
      </c>
      <c r="AE11616" t="n">
        <v>0.6869052748424412</v>
      </c>
      <c r="AF11616" t="n">
        <v>0.6804064379130365</v>
      </c>
      <c r="AG11616" t="n">
        <v>0.7186017007142408</v>
      </c>
      <c r="AH11616" t="n">
        <v>0.6706549290016625</v>
      </c>
      <c r="AI11616" t="n">
        <v>0.6635257439333658</v>
      </c>
      <c r="AJ11616" t="n">
        <v>0.7708633073594353</v>
      </c>
      <c r="AK11616" t="n">
        <v>0.7284999341498747</v>
      </c>
    </row>
    <row r="11617">
      <c r="A11617" t="n">
        <v>10</v>
      </c>
      <c r="B11617" t="n">
        <v>0.9235593404799477</v>
      </c>
      <c r="C11617" t="n">
        <v>0.9314765537486109</v>
      </c>
      <c r="D11617" t="n">
        <v>0.7950912493592875</v>
      </c>
      <c r="E11617" t="n">
        <v>0.8014306914622269</v>
      </c>
      <c r="F11617" t="n">
        <v>0.8704574052763469</v>
      </c>
      <c r="G11617" t="n">
        <v>0.7202062457437494</v>
      </c>
      <c r="H11617" t="n">
        <v>0.8296111870308319</v>
      </c>
      <c r="I11617" t="n">
        <v>0.8781608879776418</v>
      </c>
      <c r="J11617" t="n">
        <v>0.7851525931473504</v>
      </c>
      <c r="K11617" t="n">
        <v>0.9121103407644319</v>
      </c>
      <c r="L11617" t="n">
        <v>0.8715113164925027</v>
      </c>
      <c r="M11617" t="n">
        <v>0.6465210467333818</v>
      </c>
      <c r="N11617" t="n">
        <v>0.9239364136394643</v>
      </c>
      <c r="O11617" t="n">
        <v>0.9237430708624867</v>
      </c>
      <c r="P11617" t="n">
        <v>0.8910359534587902</v>
      </c>
      <c r="Q11617" t="n">
        <v>0.984373768941881</v>
      </c>
      <c r="R11617" t="n">
        <v>0.9633167524422719</v>
      </c>
      <c r="S11617" t="n">
        <v>0.9292226320551187</v>
      </c>
      <c r="T11617" t="n">
        <v>0.9252079093027327</v>
      </c>
      <c r="U11617" t="n">
        <v>0.8965549563694202</v>
      </c>
      <c r="V11617" t="n">
        <v>0.7267578439259856</v>
      </c>
      <c r="W11617" t="n">
        <v>0.9116158139007461</v>
      </c>
      <c r="X11617" t="n">
        <v>0.8981137326403581</v>
      </c>
      <c r="Y11617" t="n">
        <v>0.8017373397717867</v>
      </c>
      <c r="Z11617" t="n">
        <v>0.8597263947587284</v>
      </c>
      <c r="AA11617" t="n">
        <v>0.8679860916089326</v>
      </c>
      <c r="AB11617" t="n">
        <v>0.7739454773254224</v>
      </c>
      <c r="AC11617" t="n">
        <v>0.8402863903704664</v>
      </c>
      <c r="AD11617" t="n">
        <v>0.8631769167044577</v>
      </c>
      <c r="AE11617" t="n">
        <v>0.7792424032190928</v>
      </c>
      <c r="AF11617" t="n">
        <v>0.8102264383099483</v>
      </c>
      <c r="AG11617" t="n">
        <v>0.8548419312242702</v>
      </c>
      <c r="AH11617" t="n">
        <v>0.8235080355763904</v>
      </c>
      <c r="AI11617" t="n">
        <v>0.7528093808892301</v>
      </c>
      <c r="AJ11617" t="n">
        <v>0.86326488019932</v>
      </c>
      <c r="AK11617" t="n">
        <v>0.7541814829448175</v>
      </c>
    </row>
    <row r="11618">
      <c r="A11618" t="n">
        <v>11</v>
      </c>
      <c r="B11618" t="n">
        <v>0.9206208848016543</v>
      </c>
      <c r="C11618" t="n">
        <v>0.9801046679978922</v>
      </c>
      <c r="D11618" t="n">
        <v>0.826048086207102</v>
      </c>
      <c r="E11618" t="n">
        <v>0.874913045494597</v>
      </c>
      <c r="F11618" t="n">
        <v>0.9369591637001111</v>
      </c>
      <c r="G11618" t="n">
        <v>0.8003940071991439</v>
      </c>
      <c r="H11618" t="n">
        <v>0.8806978790318054</v>
      </c>
      <c r="I11618" t="n">
        <v>0.9248465321763751</v>
      </c>
      <c r="J11618" t="n">
        <v>0.8715128253136115</v>
      </c>
      <c r="K11618" t="n">
        <v>0.9676594670229668</v>
      </c>
      <c r="L11618" t="n">
        <v>0.9499998336543805</v>
      </c>
      <c r="M11618" t="n">
        <v>0.7009220848160747</v>
      </c>
      <c r="N11618" t="n">
        <v>0.966315807652123</v>
      </c>
      <c r="O11618" t="n">
        <v>0.9737449116960163</v>
      </c>
      <c r="P11618" t="n">
        <v>0.951101799543567</v>
      </c>
      <c r="Q11618" t="n">
        <v>1</v>
      </c>
      <c r="R11618" t="n">
        <v>0.9909099392033996</v>
      </c>
      <c r="S11618" t="n">
        <v>0.9605477841959156</v>
      </c>
      <c r="T11618" t="n">
        <v>0.9921809524686639</v>
      </c>
      <c r="U11618" t="n">
        <v>0.9465419213858676</v>
      </c>
      <c r="V11618" t="n">
        <v>0.8688656476267098</v>
      </c>
      <c r="W11618" t="n">
        <v>0.9653493815860879</v>
      </c>
      <c r="X11618" t="n">
        <v>0.9476854528318394</v>
      </c>
      <c r="Y11618" t="n">
        <v>0.8803998618469498</v>
      </c>
      <c r="Z11618" t="n">
        <v>0.9181475635215641</v>
      </c>
      <c r="AA11618" t="n">
        <v>0.931588608089681</v>
      </c>
      <c r="AB11618" t="n">
        <v>0.8531876899148894</v>
      </c>
      <c r="AC11618" t="n">
        <v>0.8728515015711904</v>
      </c>
      <c r="AD11618" t="n">
        <v>0.8956975893102054</v>
      </c>
      <c r="AE11618" t="n">
        <v>0.9159004768755524</v>
      </c>
      <c r="AF11618" t="n">
        <v>0.8644942348528447</v>
      </c>
      <c r="AG11618" t="n">
        <v>0.9618855809170838</v>
      </c>
      <c r="AH11618" t="n">
        <v>0.8992577653012092</v>
      </c>
      <c r="AI11618" t="n">
        <v>0.9321909681021846</v>
      </c>
      <c r="AJ11618" t="n">
        <v>0.9463708880561317</v>
      </c>
      <c r="AK11618" t="n">
        <v>0.8142763071249837</v>
      </c>
    </row>
    <row r="11619">
      <c r="A11619" t="n">
        <v>12</v>
      </c>
      <c r="B11619" t="n">
        <v>1</v>
      </c>
      <c r="C11619" t="n">
        <v>1</v>
      </c>
      <c r="D11619" t="n">
        <v>1</v>
      </c>
      <c r="E11619" t="n">
        <v>0.8322473681769696</v>
      </c>
      <c r="F11619" t="n">
        <v>0.9592196255148902</v>
      </c>
      <c r="G11619" t="n">
        <v>0.8604801050685863</v>
      </c>
      <c r="H11619" t="n">
        <v>0.8362099627473372</v>
      </c>
      <c r="I11619" t="n">
        <v>0.879291302066171</v>
      </c>
      <c r="J11619" t="n">
        <v>0.9826436996817073</v>
      </c>
      <c r="K11619" t="n">
        <v>0.882873404803737</v>
      </c>
      <c r="L11619" t="n">
        <v>0.881758206661144</v>
      </c>
      <c r="M11619" t="n">
        <v>0.8245581267325957</v>
      </c>
      <c r="N11619" t="n">
        <v>0.8999058811339167</v>
      </c>
      <c r="O11619" t="n">
        <v>0.9071531589503731</v>
      </c>
      <c r="P11619" t="n">
        <v>0.8230698242857321</v>
      </c>
      <c r="Q11619" t="n">
        <v>0.9207570624436449</v>
      </c>
      <c r="R11619" t="n">
        <v>0.905507583424851</v>
      </c>
      <c r="S11619" t="n">
        <v>0.8921443539718994</v>
      </c>
      <c r="T11619" t="n">
        <v>0.9404868255035412</v>
      </c>
      <c r="U11619" t="n">
        <v>0.8843240409034855</v>
      </c>
      <c r="V11619" t="n">
        <v>0.7986725663716817</v>
      </c>
      <c r="W11619" t="n">
        <v>0.9001628044483684</v>
      </c>
      <c r="X11619" t="n">
        <v>0.8951628983877281</v>
      </c>
      <c r="Y11619" t="n">
        <v>0.8772979348725668</v>
      </c>
      <c r="Z11619" t="n">
        <v>0.8590135275047949</v>
      </c>
      <c r="AA11619" t="n">
        <v>0.8771174541043365</v>
      </c>
      <c r="AB11619" t="n">
        <v>0.9172727141807919</v>
      </c>
      <c r="AC11619" t="n">
        <v>0.8259744805179984</v>
      </c>
      <c r="AD11619" t="n">
        <v>0.8408095639145001</v>
      </c>
      <c r="AE11619" t="n">
        <v>0.9073488494373161</v>
      </c>
      <c r="AF11619" t="n">
        <v>0.8746353370775366</v>
      </c>
      <c r="AG11619" t="n">
        <v>0.9797619443920448</v>
      </c>
      <c r="AH11619" t="n">
        <v>1</v>
      </c>
      <c r="AI11619" t="n">
        <v>0.9397640818035875</v>
      </c>
      <c r="AJ11619" t="n">
        <v>0.9671229182865724</v>
      </c>
      <c r="AK11619" t="n">
        <v>1</v>
      </c>
    </row>
    <row r="11620">
      <c r="A11620" t="n">
        <v>13</v>
      </c>
      <c r="B11620" t="n">
        <v>0.8434456113620287</v>
      </c>
      <c r="C11620" t="n">
        <v>0.892819350296869</v>
      </c>
      <c r="D11620" t="n">
        <v>0.9210523178886888</v>
      </c>
      <c r="E11620" t="n">
        <v>0.8608380095534015</v>
      </c>
      <c r="F11620" t="n">
        <v>0.8869188328798358</v>
      </c>
      <c r="G11620" t="n">
        <v>0.8922560560365793</v>
      </c>
      <c r="H11620" t="n">
        <v>0.8314925401074524</v>
      </c>
      <c r="I11620" t="n">
        <v>0.8881103625868023</v>
      </c>
      <c r="J11620" t="n">
        <v>0.9849091930350119</v>
      </c>
      <c r="K11620" t="n">
        <v>0.8868502172517914</v>
      </c>
      <c r="L11620" t="n">
        <v>0.8872176698970985</v>
      </c>
      <c r="M11620" t="n">
        <v>0.9258694925584412</v>
      </c>
      <c r="N11620" t="n">
        <v>0.9309392026664135</v>
      </c>
      <c r="O11620" t="n">
        <v>0.9171833005985113</v>
      </c>
      <c r="P11620" t="n">
        <v>0.8713631885467717</v>
      </c>
      <c r="Q11620" t="n">
        <v>0.9022682109059714</v>
      </c>
      <c r="R11620" t="n">
        <v>0.9129051013157043</v>
      </c>
      <c r="S11620" t="n">
        <v>0.885795810425221</v>
      </c>
      <c r="T11620" t="n">
        <v>0.9341781711349131</v>
      </c>
      <c r="U11620" t="n">
        <v>0.9176115809238141</v>
      </c>
      <c r="V11620" t="n">
        <v>0.8687127916331459</v>
      </c>
      <c r="W11620" t="n">
        <v>0.9089753039421355</v>
      </c>
      <c r="X11620" t="n">
        <v>0.8983030909881202</v>
      </c>
      <c r="Y11620" t="n">
        <v>0.9675991997549737</v>
      </c>
      <c r="Z11620" t="n">
        <v>0.8920939626932805</v>
      </c>
      <c r="AA11620" t="n">
        <v>0.8975095757709115</v>
      </c>
      <c r="AB11620" t="n">
        <v>0.9933394778150608</v>
      </c>
      <c r="AC11620" t="n">
        <v>0.8609287143628881</v>
      </c>
      <c r="AD11620" t="n">
        <v>0.8721144846769779</v>
      </c>
      <c r="AE11620" t="n">
        <v>0.9816552620624686</v>
      </c>
      <c r="AF11620" t="n">
        <v>0.8411756534164201</v>
      </c>
      <c r="AG11620" t="n">
        <v>0.9103148799550224</v>
      </c>
      <c r="AH11620" t="n">
        <v>0.9746895242248326</v>
      </c>
      <c r="AI11620" t="n">
        <v>0.8618110327819268</v>
      </c>
      <c r="AJ11620" t="n">
        <v>0.8962620119274306</v>
      </c>
      <c r="AK11620" t="n">
        <v>0.8635980508362964</v>
      </c>
    </row>
    <row r="11621">
      <c r="A11621" t="n">
        <v>14</v>
      </c>
      <c r="B11621" t="n">
        <v>0.9067448440986013</v>
      </c>
      <c r="C11621" t="n">
        <v>0.8983781773423006</v>
      </c>
      <c r="D11621" t="n">
        <v>0.9947550988783062</v>
      </c>
      <c r="E11621" t="n">
        <v>0.9203728609191669</v>
      </c>
      <c r="F11621" t="n">
        <v>0.9166066185564793</v>
      </c>
      <c r="G11621" t="n">
        <v>0.9479764568537794</v>
      </c>
      <c r="H11621" t="n">
        <v>0.957000318238829</v>
      </c>
      <c r="I11621" t="n">
        <v>0.9668900035392182</v>
      </c>
      <c r="J11621" t="n">
        <v>0.9703145478374834</v>
      </c>
      <c r="K11621" t="n">
        <v>1</v>
      </c>
      <c r="L11621" t="n">
        <v>1</v>
      </c>
      <c r="M11621" t="n">
        <v>0.9797396929005368</v>
      </c>
      <c r="N11621" t="n">
        <v>1</v>
      </c>
      <c r="O11621" t="n">
        <v>0.992852763731418</v>
      </c>
      <c r="P11621" t="n">
        <v>0.9046915335403494</v>
      </c>
      <c r="Q11621" t="n">
        <v>0.9753306895676306</v>
      </c>
      <c r="R11621" t="n">
        <v>0.9894226835203171</v>
      </c>
      <c r="S11621" t="n">
        <v>0.8127372971133844</v>
      </c>
      <c r="T11621" t="n">
        <v>0.9912691907423951</v>
      </c>
      <c r="U11621" t="n">
        <v>0.9934356408671634</v>
      </c>
      <c r="V11621" t="n">
        <v>0.889903459372486</v>
      </c>
      <c r="W11621" t="n">
        <v>0.9784709341411457</v>
      </c>
      <c r="X11621" t="n">
        <v>0.9875783792933774</v>
      </c>
      <c r="Y11621" t="n">
        <v>0.9995764175350108</v>
      </c>
      <c r="Z11621" t="n">
        <v>0.9865319008096136</v>
      </c>
      <c r="AA11621" t="n">
        <v>0.9842242250356833</v>
      </c>
      <c r="AB11621" t="n">
        <v>1</v>
      </c>
      <c r="AC11621" t="n">
        <v>0.9766642065297616</v>
      </c>
      <c r="AD11621" t="n">
        <v>0.9790014018363087</v>
      </c>
      <c r="AE11621" t="n">
        <v>0.9798076431539512</v>
      </c>
      <c r="AF11621" t="n">
        <v>0.8765504375955068</v>
      </c>
      <c r="AG11621" t="n">
        <v>0.9292398569299113</v>
      </c>
      <c r="AH11621" t="n">
        <v>0.9916782498887102</v>
      </c>
      <c r="AI11621" t="n">
        <v>0.9221981805914241</v>
      </c>
      <c r="AJ11621" t="n">
        <v>0.9147109287992597</v>
      </c>
      <c r="AK11621" t="n">
        <v>0.8942315290399049</v>
      </c>
    </row>
    <row r="11622">
      <c r="A11622" t="n">
        <v>15</v>
      </c>
      <c r="B11622" t="n">
        <v>0.9268242912336071</v>
      </c>
      <c r="C11622" t="n">
        <v>0.9747030200525112</v>
      </c>
      <c r="D11622" t="n">
        <v>0.9839553706595462</v>
      </c>
      <c r="E11622" t="n">
        <v>0.9880814357927931</v>
      </c>
      <c r="F11622" t="n">
        <v>0.9958163495767954</v>
      </c>
      <c r="G11622" t="n">
        <v>0.9414704737814961</v>
      </c>
      <c r="H11622" t="n">
        <v>1</v>
      </c>
      <c r="I11622" t="n">
        <v>1</v>
      </c>
      <c r="J11622" t="n">
        <v>1</v>
      </c>
      <c r="K11622" t="n">
        <v>0.9900474482120126</v>
      </c>
      <c r="L11622" t="n">
        <v>0.9848076545600325</v>
      </c>
      <c r="M11622" t="n">
        <v>0.9187228437174371</v>
      </c>
      <c r="N11622" t="n">
        <v>0.9811071487164432</v>
      </c>
      <c r="O11622" t="n">
        <v>1</v>
      </c>
      <c r="P11622" t="n">
        <v>1</v>
      </c>
      <c r="Q11622" t="n">
        <v>0.998319195314757</v>
      </c>
      <c r="R11622" t="n">
        <v>1</v>
      </c>
      <c r="S11622" t="n">
        <v>0.9860115526480618</v>
      </c>
      <c r="T11622" t="n">
        <v>1</v>
      </c>
      <c r="U11622" t="n">
        <v>1</v>
      </c>
      <c r="V11622" t="n">
        <v>1</v>
      </c>
      <c r="W11622" t="n">
        <v>1</v>
      </c>
      <c r="X11622" t="n">
        <v>1</v>
      </c>
      <c r="Y11622" t="n">
        <v>1</v>
      </c>
      <c r="Z11622" t="n">
        <v>1</v>
      </c>
      <c r="AA11622" t="n">
        <v>1</v>
      </c>
      <c r="AB11622" t="n">
        <v>0.9869885799046648</v>
      </c>
      <c r="AC11622" t="n">
        <v>1</v>
      </c>
      <c r="AD11622" t="n">
        <v>1</v>
      </c>
      <c r="AE11622" t="n">
        <v>1</v>
      </c>
      <c r="AF11622" t="n">
        <v>1</v>
      </c>
      <c r="AG11622" t="n">
        <v>1</v>
      </c>
      <c r="AH11622" t="n">
        <v>0.9941402523779674</v>
      </c>
      <c r="AI11622" t="n">
        <v>1</v>
      </c>
      <c r="AJ11622" t="n">
        <v>1</v>
      </c>
      <c r="AK11622" t="n">
        <v>0.8951007506914263</v>
      </c>
    </row>
    <row r="11623">
      <c r="A11623" t="n">
        <v>16</v>
      </c>
      <c r="B11623" t="n">
        <v>0.9946264352179354</v>
      </c>
      <c r="C11623" t="n">
        <v>0.9718184514980718</v>
      </c>
      <c r="D11623" t="n">
        <v>0.8882240049588155</v>
      </c>
      <c r="E11623" t="n">
        <v>1</v>
      </c>
      <c r="F11623" t="n">
        <v>1</v>
      </c>
      <c r="G11623" t="n">
        <v>1</v>
      </c>
      <c r="H11623" t="n">
        <v>0.9809899099571315</v>
      </c>
      <c r="I11623" t="n">
        <v>0.9784061924114279</v>
      </c>
      <c r="J11623" t="n">
        <v>0.9999812769144354</v>
      </c>
      <c r="K11623" t="n">
        <v>0.9642612913067722</v>
      </c>
      <c r="L11623" t="n">
        <v>0.9565954374723451</v>
      </c>
      <c r="M11623" t="n">
        <v>1</v>
      </c>
      <c r="N11623" t="n">
        <v>0.9681291069069433</v>
      </c>
      <c r="O11623" t="n">
        <v>0.970404199021317</v>
      </c>
      <c r="P11623" t="n">
        <v>0.9807699502413106</v>
      </c>
      <c r="Q11623" t="n">
        <v>0.9791125001094274</v>
      </c>
      <c r="R11623" t="n">
        <v>0.9870898741718526</v>
      </c>
      <c r="S11623" t="n">
        <v>1</v>
      </c>
      <c r="T11623" t="n">
        <v>0.9825199620559767</v>
      </c>
      <c r="U11623" t="n">
        <v>0.9762250687631998</v>
      </c>
      <c r="V11623" t="n">
        <v>0.996186645213194</v>
      </c>
      <c r="W11623" t="n">
        <v>0.9707113987413031</v>
      </c>
      <c r="X11623" t="n">
        <v>0.982201749843277</v>
      </c>
      <c r="Y11623" t="n">
        <v>0.9810495721817103</v>
      </c>
      <c r="Z11623" t="n">
        <v>0.9670298895055756</v>
      </c>
      <c r="AA11623" t="n">
        <v>0.9611511770308887</v>
      </c>
      <c r="AB11623" t="n">
        <v>0.9671078212531864</v>
      </c>
      <c r="AC11623" t="n">
        <v>0.9689490142966926</v>
      </c>
      <c r="AD11623" t="n">
        <v>0.9582205914177843</v>
      </c>
      <c r="AE11623" t="n">
        <v>0.9728626408535562</v>
      </c>
      <c r="AF11623" t="n">
        <v>0.9723352318958501</v>
      </c>
      <c r="AG11623" t="n">
        <v>0.9793587737694974</v>
      </c>
      <c r="AH11623" t="n">
        <v>0.9328809063076321</v>
      </c>
      <c r="AI11623" t="n">
        <v>0.9971150043042274</v>
      </c>
      <c r="AJ11623" t="n">
        <v>0.9718141034757249</v>
      </c>
      <c r="AK11623" t="n">
        <v>0.8315553799552218</v>
      </c>
    </row>
    <row r="11624">
      <c r="A11624" t="n">
        <v>17</v>
      </c>
      <c r="B11624" t="n">
        <v>0.929368232029167</v>
      </c>
      <c r="C11624" t="n">
        <v>0.9236795848700725</v>
      </c>
      <c r="D11624" t="n">
        <v>0.8288612604451012</v>
      </c>
      <c r="E11624" t="n">
        <v>0.9540996150813893</v>
      </c>
      <c r="F11624" t="n">
        <v>0.9532721738849872</v>
      </c>
      <c r="G11624" t="n">
        <v>0.911190290884327</v>
      </c>
      <c r="H11624" t="n">
        <v>0.7701379658922856</v>
      </c>
      <c r="I11624" t="n">
        <v>0.795761175996778</v>
      </c>
      <c r="J11624" t="n">
        <v>0.8429507582849651</v>
      </c>
      <c r="K11624" t="n">
        <v>0.7503655932078569</v>
      </c>
      <c r="L11624" t="n">
        <v>0.7153976159345796</v>
      </c>
      <c r="M11624" t="n">
        <v>0.6567642490612037</v>
      </c>
      <c r="N11624" t="n">
        <v>0.7776808766006683</v>
      </c>
      <c r="O11624" t="n">
        <v>0.7685159840375724</v>
      </c>
      <c r="P11624" t="n">
        <v>0.8127127838677092</v>
      </c>
      <c r="Q11624" t="n">
        <v>0.8091673888874299</v>
      </c>
      <c r="R11624" t="n">
        <v>0.7936963902467035</v>
      </c>
      <c r="S11624" t="n">
        <v>0.8665413969888881</v>
      </c>
      <c r="T11624" t="n">
        <v>0.7966218767556019</v>
      </c>
      <c r="U11624" t="n">
        <v>0.780253610983365</v>
      </c>
      <c r="V11624" t="n">
        <v>0.8485679806918746</v>
      </c>
      <c r="W11624" t="n">
        <v>0.780197795255182</v>
      </c>
      <c r="X11624" t="n">
        <v>0.7828977852245976</v>
      </c>
      <c r="Y11624" t="n">
        <v>0.7893426651808697</v>
      </c>
      <c r="Z11624" t="n">
        <v>0.7520494933550588</v>
      </c>
      <c r="AA11624" t="n">
        <v>0.7445939959988769</v>
      </c>
      <c r="AB11624" t="n">
        <v>0.7850343466927807</v>
      </c>
      <c r="AC11624" t="n">
        <v>0.7507855952643631</v>
      </c>
      <c r="AD11624" t="n">
        <v>0.7341404345003355</v>
      </c>
      <c r="AE11624" t="n">
        <v>0.7491766046168563</v>
      </c>
      <c r="AF11624" t="n">
        <v>0.8340907737799914</v>
      </c>
      <c r="AG11624" t="n">
        <v>0.8788786678354917</v>
      </c>
      <c r="AH11624" t="n">
        <v>0.8139779964205572</v>
      </c>
      <c r="AI11624" t="n">
        <v>0.7478304367045904</v>
      </c>
      <c r="AJ11624" t="n">
        <v>0.8401414004480637</v>
      </c>
      <c r="AK11624" t="n">
        <v>0.7352166469116291</v>
      </c>
    </row>
    <row r="11625">
      <c r="A11625" t="n">
        <v>18</v>
      </c>
      <c r="B11625" t="n">
        <v>0.6345839908581379</v>
      </c>
      <c r="C11625" t="n">
        <v>0.6909460410790899</v>
      </c>
      <c r="D11625" t="n">
        <v>0.511234816607264</v>
      </c>
      <c r="E11625" t="n">
        <v>0.7262208412558548</v>
      </c>
      <c r="F11625" t="n">
        <v>0.7051139480108841</v>
      </c>
      <c r="G11625" t="n">
        <v>0.616888802412686</v>
      </c>
      <c r="H11625" t="n">
        <v>0.4514966584922967</v>
      </c>
      <c r="I11625" t="n">
        <v>0.4954737670706256</v>
      </c>
      <c r="J11625" t="n">
        <v>0.6230668414154651</v>
      </c>
      <c r="K11625" t="n">
        <v>0.4701265636342595</v>
      </c>
      <c r="L11625" t="n">
        <v>0.4166026236031126</v>
      </c>
      <c r="M11625" t="n">
        <v>0.519424729174449</v>
      </c>
      <c r="N11625" t="n">
        <v>0.4649040246608699</v>
      </c>
      <c r="O11625" t="n">
        <v>0.484012760978171</v>
      </c>
      <c r="P11625" t="n">
        <v>0.7291082095601532</v>
      </c>
      <c r="Q11625" t="n">
        <v>0.4944279573845979</v>
      </c>
      <c r="R11625" t="n">
        <v>0.4695076695593502</v>
      </c>
      <c r="S11625" t="n">
        <v>0.7412485211218596</v>
      </c>
      <c r="T11625" t="n">
        <v>0.4893489652885864</v>
      </c>
      <c r="U11625" t="n">
        <v>0.4658966750539706</v>
      </c>
      <c r="V11625" t="n">
        <v>0.7087127916331457</v>
      </c>
      <c r="W11625" t="n">
        <v>0.4643976640396562</v>
      </c>
      <c r="X11625" t="n">
        <v>0.4846727328282821</v>
      </c>
      <c r="Y11625" t="n">
        <v>0.6821241683121216</v>
      </c>
      <c r="Z11625" t="n">
        <v>0.4400597450650916</v>
      </c>
      <c r="AA11625" t="n">
        <v>0.4297487282970907</v>
      </c>
      <c r="AB11625" t="n">
        <v>0.6302366105502673</v>
      </c>
      <c r="AC11625" t="n">
        <v>0.3928965449025709</v>
      </c>
      <c r="AD11625" t="n">
        <v>0.3461088359796382</v>
      </c>
      <c r="AE11625" t="n">
        <v>0.353223839395909</v>
      </c>
      <c r="AF11625" t="n">
        <v>0.6119093452936155</v>
      </c>
      <c r="AG11625" t="n">
        <v>0.6681942764566853</v>
      </c>
      <c r="AH11625" t="n">
        <v>0.5644072570021713</v>
      </c>
      <c r="AI11625" t="n">
        <v>0.5422512272864755</v>
      </c>
      <c r="AJ11625" t="n">
        <v>0.6284987653317721</v>
      </c>
      <c r="AK11625" t="n">
        <v>0.4907019623337284</v>
      </c>
    </row>
    <row r="11626">
      <c r="A11626" t="n">
        <v>19</v>
      </c>
      <c r="B11626" t="n">
        <v>0.3049600043532677</v>
      </c>
      <c r="C11626" t="n">
        <v>0.3371048938044868</v>
      </c>
      <c r="D11626" t="n">
        <v>0.387979640247464</v>
      </c>
      <c r="E11626" t="n">
        <v>0.2587418262764921</v>
      </c>
      <c r="F11626" t="n">
        <v>0.3053118379023672</v>
      </c>
      <c r="G11626" t="n">
        <v>0.3180635275805038</v>
      </c>
      <c r="H11626" t="n">
        <v>0.2094573091971022</v>
      </c>
      <c r="I11626" t="n">
        <v>0.2088001440095681</v>
      </c>
      <c r="J11626" t="n">
        <v>0.3322973225987643</v>
      </c>
      <c r="K11626" t="n">
        <v>0.2776825072855625</v>
      </c>
      <c r="L11626" t="n">
        <v>0.2052505331377109</v>
      </c>
      <c r="M11626" t="n">
        <v>0.3454377445294222</v>
      </c>
      <c r="N11626" t="n">
        <v>0.3385861446667416</v>
      </c>
      <c r="O11626" t="n">
        <v>0.3354542937041893</v>
      </c>
      <c r="P11626" t="n">
        <v>0.6619277438986371</v>
      </c>
      <c r="Q11626" t="n">
        <v>0.3782861044725163</v>
      </c>
      <c r="R11626" t="n">
        <v>0.3485576060351572</v>
      </c>
      <c r="S11626" t="n">
        <v>0.6895477146016502</v>
      </c>
      <c r="T11626" t="n">
        <v>0.3712159585931241</v>
      </c>
      <c r="U11626" t="n">
        <v>0.3446918324843506</v>
      </c>
      <c r="V11626" t="n">
        <v>0.6675301689460982</v>
      </c>
      <c r="W11626" t="n">
        <v>0.3436307821903273</v>
      </c>
      <c r="X11626" t="n">
        <v>0.3396801852268928</v>
      </c>
      <c r="Y11626" t="n">
        <v>0.5899917238502995</v>
      </c>
      <c r="Z11626" t="n">
        <v>0.1968362272349237</v>
      </c>
      <c r="AA11626" t="n">
        <v>0.197942693028144</v>
      </c>
      <c r="AB11626" t="n">
        <v>0.3314923890032979</v>
      </c>
      <c r="AC11626" t="n">
        <v>0.1649331578266593</v>
      </c>
      <c r="AD11626" t="n">
        <v>0.1349098593063597</v>
      </c>
      <c r="AE11626" t="n">
        <v>0.2465074160355795</v>
      </c>
      <c r="AF11626" t="n">
        <v>0.2214471412411439</v>
      </c>
      <c r="AG11626" t="n">
        <v>0.2667509996042269</v>
      </c>
      <c r="AH11626" t="n">
        <v>0.2931509089422474</v>
      </c>
      <c r="AI11626" t="n">
        <v>0.2607780181940858</v>
      </c>
      <c r="AJ11626" t="n">
        <v>0.3035566202042326</v>
      </c>
      <c r="AK11626" t="n">
        <v>0.3688133807454234</v>
      </c>
    </row>
    <row r="11627">
      <c r="A11627" t="n">
        <v>20</v>
      </c>
      <c r="B11627" t="n">
        <v>0.1676280132774663</v>
      </c>
      <c r="C11627" t="n">
        <v>0.1887145406164077</v>
      </c>
      <c r="D11627" t="n">
        <v>0.387979640247464</v>
      </c>
      <c r="E11627" t="n">
        <v>0.1417010620043593</v>
      </c>
      <c r="F11627" t="n">
        <v>0.1682193136232133</v>
      </c>
      <c r="G11627" t="n">
        <v>0.3159962058566008</v>
      </c>
      <c r="H11627" t="n">
        <v>0.1016211460341826</v>
      </c>
      <c r="I11627" t="n">
        <v>0.1249298258460562</v>
      </c>
      <c r="J11627" t="n">
        <v>0.2393559258565811</v>
      </c>
      <c r="K11627" t="n">
        <v>0.1480678793489811</v>
      </c>
      <c r="L11627" t="n">
        <v>0.1379587396325093</v>
      </c>
      <c r="M11627" t="n">
        <v>0.2238562412755834</v>
      </c>
      <c r="N11627" t="n">
        <v>0.1872792739895174</v>
      </c>
      <c r="O11627" t="n">
        <v>0.1718442110587674</v>
      </c>
      <c r="P11627" t="n">
        <v>0.3196029281554367</v>
      </c>
      <c r="Q11627" t="n">
        <v>0.3421838205040664</v>
      </c>
      <c r="R11627" t="n">
        <v>0.22101538218595</v>
      </c>
      <c r="S11627" t="n">
        <v>0.4877320775434772</v>
      </c>
      <c r="T11627" t="n">
        <v>0.2851788066052072</v>
      </c>
      <c r="U11627" t="n">
        <v>0.2238048091766285</v>
      </c>
      <c r="V11627" t="n">
        <v>0.4876347546259051</v>
      </c>
      <c r="W11627" t="n">
        <v>0.1884157750220718</v>
      </c>
      <c r="X11627" t="n">
        <v>0.1725700087936869</v>
      </c>
      <c r="Y11627" t="n">
        <v>0.2685382494965886</v>
      </c>
      <c r="Z11627" t="n">
        <v>0.09213809257090484</v>
      </c>
      <c r="AA11627" t="n">
        <v>0.1100149680228603</v>
      </c>
      <c r="AB11627" t="n">
        <v>0.1836575987557425</v>
      </c>
      <c r="AC11627" t="n">
        <v>0.1175387471562593</v>
      </c>
      <c r="AD11627" t="n">
        <v>0.1149919294477978</v>
      </c>
      <c r="AE11627" t="n">
        <v>0.2172960498930134</v>
      </c>
      <c r="AF11627" t="n">
        <v>0.1212764690706305</v>
      </c>
      <c r="AG11627" t="n">
        <v>0.1486386518566192</v>
      </c>
      <c r="AH11627" t="n">
        <v>0.2620987889854914</v>
      </c>
      <c r="AI11627" t="n">
        <v>0.1421791023940811</v>
      </c>
      <c r="AJ11627" t="n">
        <v>0.1670135804270455</v>
      </c>
      <c r="AK11627" t="n">
        <v>0.3665744764915053</v>
      </c>
    </row>
    <row r="11628">
      <c r="A11628" t="n">
        <v>21</v>
      </c>
      <c r="B11628" t="n">
        <v>0.1490586058660282</v>
      </c>
      <c r="C11628" t="n">
        <v>0.1685004228339171</v>
      </c>
      <c r="D11628" t="n">
        <v>0.3854763919848374</v>
      </c>
      <c r="E11628" t="n">
        <v>0.1258753420210546</v>
      </c>
      <c r="F11628" t="n">
        <v>0.149624116755036</v>
      </c>
      <c r="G11628" t="n">
        <v>0.3174676524953789</v>
      </c>
      <c r="H11628" t="n">
        <v>0.09474157135101745</v>
      </c>
      <c r="I11628" t="n">
        <v>0.115105444293926</v>
      </c>
      <c r="J11628" t="n">
        <v>0.2363508706234787</v>
      </c>
      <c r="K11628" t="n">
        <v>0.1064901999978959</v>
      </c>
      <c r="L11628" t="n">
        <v>0.1236413721517471</v>
      </c>
      <c r="M11628" t="n">
        <v>0.2209464640308279</v>
      </c>
      <c r="N11628" t="n">
        <v>0.1151790417145176</v>
      </c>
      <c r="O11628" t="n">
        <v>0.1131664417648311</v>
      </c>
      <c r="P11628" t="n">
        <v>0.191845311584172</v>
      </c>
      <c r="Q11628" t="n">
        <v>0.1586872215072966</v>
      </c>
      <c r="R11628" t="n">
        <v>0.1180516376321626</v>
      </c>
      <c r="S11628" t="n">
        <v>0.2602284238445419</v>
      </c>
      <c r="T11628" t="n">
        <v>0.1528444202945267</v>
      </c>
      <c r="U11628" t="n">
        <v>0.1181965441182932</v>
      </c>
      <c r="V11628" t="n">
        <v>0.2801609010458568</v>
      </c>
      <c r="W11628" t="n">
        <v>0.1498448902892411</v>
      </c>
      <c r="X11628" t="n">
        <v>0.1136609137114092</v>
      </c>
      <c r="Y11628" t="n">
        <v>0.182270793011541</v>
      </c>
      <c r="Z11628" t="n">
        <v>0.08590050409898671</v>
      </c>
      <c r="AA11628" t="n">
        <v>0.1025671462031309</v>
      </c>
      <c r="AB11628" t="n">
        <v>0.1812598107691643</v>
      </c>
      <c r="AC11628" t="n">
        <v>0.07701496625554483</v>
      </c>
      <c r="AD11628" t="n">
        <v>0.1015207925268479</v>
      </c>
      <c r="AE11628" t="n">
        <v>0.183834429976704</v>
      </c>
      <c r="AF11628" t="n">
        <v>0.1077318462362817</v>
      </c>
      <c r="AG11628" t="n">
        <v>0.1325932008418498</v>
      </c>
      <c r="AH11628" t="n">
        <v>0.2592824761749021</v>
      </c>
      <c r="AI11628" t="n">
        <v>0.127463297736209</v>
      </c>
      <c r="AJ11628" t="n">
        <v>0.1494493398172654</v>
      </c>
      <c r="AK11628" t="n">
        <v>0.3972474647701831</v>
      </c>
    </row>
    <row r="11629">
      <c r="A11629" t="n">
        <v>22</v>
      </c>
      <c r="B11629" t="n">
        <v>0.1417804864776623</v>
      </c>
      <c r="C11629" t="n">
        <v>0.1621069969051214</v>
      </c>
      <c r="D11629" t="n">
        <v>0.4248012301677175</v>
      </c>
      <c r="E11629" t="n">
        <v>0.1173538004915828</v>
      </c>
      <c r="F11629" t="n">
        <v>0.1400415138576699</v>
      </c>
      <c r="G11629" t="n">
        <v>0.3334711547815934</v>
      </c>
      <c r="H11629" t="n">
        <v>0.09058574664445238</v>
      </c>
      <c r="I11629" t="n">
        <v>0.1093984549481931</v>
      </c>
      <c r="J11629" t="n">
        <v>0.2348062160644073</v>
      </c>
      <c r="K11629" t="n">
        <v>0.10181902347161</v>
      </c>
      <c r="L11629" t="n">
        <v>0.1183915043965147</v>
      </c>
      <c r="M11629" t="n">
        <v>0.2209071427167096</v>
      </c>
      <c r="N11629" t="n">
        <v>0.08356719137214948</v>
      </c>
      <c r="O11629" t="n">
        <v>0.1032787646246221</v>
      </c>
      <c r="P11629" t="n">
        <v>0.190953645852819</v>
      </c>
      <c r="Q11629" t="n">
        <v>0.08472306116553302</v>
      </c>
      <c r="R11629" t="n">
        <v>0.101885627741051</v>
      </c>
      <c r="S11629" t="n">
        <v>0.1722226088570301</v>
      </c>
      <c r="T11629" t="n">
        <v>0.08913161602858696</v>
      </c>
      <c r="U11629" t="n">
        <v>0.1039459385041697</v>
      </c>
      <c r="V11629" t="n">
        <v>0.2015768302493966</v>
      </c>
      <c r="W11629" t="n">
        <v>0.07838912693077167</v>
      </c>
      <c r="X11629" t="n">
        <v>0.09718386839021015</v>
      </c>
      <c r="Y11629" t="n">
        <v>0.1814236280815624</v>
      </c>
      <c r="Z11629" t="n">
        <v>0.0821324914710525</v>
      </c>
      <c r="AA11629" t="n">
        <v>0.09806805383855961</v>
      </c>
      <c r="AB11629" t="n">
        <v>0.180417344719826</v>
      </c>
      <c r="AC11629" t="n">
        <v>0.07363671640201175</v>
      </c>
      <c r="AD11629" t="n">
        <v>0.0972187953580885</v>
      </c>
      <c r="AE11629" t="n">
        <v>0.1829799975170339</v>
      </c>
      <c r="AF11629" t="n">
        <v>0.100438587787017</v>
      </c>
      <c r="AG11629" t="n">
        <v>0.1241007260770019</v>
      </c>
      <c r="AH11629" t="n">
        <v>0.2559210705622632</v>
      </c>
      <c r="AI11629" t="n">
        <v>0.1200763127893721</v>
      </c>
      <c r="AJ11629" t="n">
        <v>0.1398638078756504</v>
      </c>
      <c r="AK11629" t="n">
        <v>0.3928750164625313</v>
      </c>
    </row>
    <row r="11630">
      <c r="A11630" t="n">
        <v>23</v>
      </c>
      <c r="B11630" t="n">
        <v>0.1357403275833923</v>
      </c>
      <c r="C11630" t="n">
        <v>0.155746777828449</v>
      </c>
      <c r="D11630" t="n">
        <v>0.4429080592673826</v>
      </c>
      <c r="E11630" t="n">
        <v>0.1122060937717386</v>
      </c>
      <c r="F11630" t="n">
        <v>0.1337778685968101</v>
      </c>
      <c r="G11630" t="n">
        <v>0.3344804942114991</v>
      </c>
      <c r="H11630" t="n">
        <v>0.08833935491117392</v>
      </c>
      <c r="I11630" t="n">
        <v>0.1061948522681507</v>
      </c>
      <c r="J11630" t="n">
        <v>0.2335798539599325</v>
      </c>
      <c r="K11630" t="n">
        <v>0.09929406318713112</v>
      </c>
      <c r="L11630" t="n">
        <v>0.1157965127304303</v>
      </c>
      <c r="M11630" t="n">
        <v>0.21972750329316</v>
      </c>
      <c r="N11630" t="n">
        <v>0.08149484936664048</v>
      </c>
      <c r="O11630" t="n">
        <v>0.100717604931513</v>
      </c>
      <c r="P11630" t="n">
        <v>0.189924800778181</v>
      </c>
      <c r="Q11630" t="n">
        <v>0.08262205530897916</v>
      </c>
      <c r="R11630" t="n">
        <v>0.0993590157697912</v>
      </c>
      <c r="S11630" t="n">
        <v>0.1712946853179298</v>
      </c>
      <c r="T11630" t="n">
        <v>0.08692128457096544</v>
      </c>
      <c r="U11630" t="n">
        <v>0.1013682338915431</v>
      </c>
      <c r="V11630" t="n">
        <v>0.2004907481898633</v>
      </c>
      <c r="W11630" t="n">
        <v>0.07644519321891122</v>
      </c>
      <c r="X11630" t="n">
        <v>0.09477385305505305</v>
      </c>
      <c r="Y11630" t="n">
        <v>0.1804461300854333</v>
      </c>
      <c r="Z11630" t="n">
        <v>0.08009572788838534</v>
      </c>
      <c r="AA11630" t="n">
        <v>0.09563611201987246</v>
      </c>
      <c r="AB11630" t="n">
        <v>0.1794452685090511</v>
      </c>
      <c r="AC11630" t="n">
        <v>0.07181063540010195</v>
      </c>
      <c r="AD11630" t="n">
        <v>0.09488240150962746</v>
      </c>
      <c r="AE11630" t="n">
        <v>0.1819941139097223</v>
      </c>
      <c r="AF11630" t="n">
        <v>0.09603286431562444</v>
      </c>
      <c r="AG11630" t="n">
        <v>0.1192460339477062</v>
      </c>
      <c r="AH11630" t="n">
        <v>0.2565570121646543</v>
      </c>
      <c r="AI11630" t="n">
        <v>0.1160745445662037</v>
      </c>
      <c r="AJ11630" t="n">
        <v>0.134034917931963</v>
      </c>
      <c r="AK11630" t="n">
        <v>0.3913341235348346</v>
      </c>
    </row>
    <row r="11631">
      <c r="A11631" t="n">
        <v>24</v>
      </c>
      <c r="B11631" t="n">
        <v>0.1324753768297328</v>
      </c>
      <c r="C11631" t="n">
        <v>0.1521715067498461</v>
      </c>
      <c r="D11631" t="n">
        <v>0.441120024794078</v>
      </c>
      <c r="E11631" t="n">
        <v>0.1117423364095905</v>
      </c>
      <c r="F11631" t="n">
        <v>0.1313687742657102</v>
      </c>
      <c r="G11631" t="n">
        <v>0.3316227259461036</v>
      </c>
      <c r="H11631" t="n">
        <v>0.08317265392463356</v>
      </c>
      <c r="I11631" t="n">
        <v>0.1020698324363246</v>
      </c>
      <c r="J11631" t="n">
        <v>0.2440179741621419</v>
      </c>
      <c r="K11631" t="n">
        <v>0.09673754089909628</v>
      </c>
      <c r="L11631" t="n">
        <v>0.1106098563106537</v>
      </c>
      <c r="M11631" t="n">
        <v>0.231838468041602</v>
      </c>
      <c r="N11631" t="n">
        <v>0.07672846275396983</v>
      </c>
      <c r="O11631" t="n">
        <v>0.09565131091358167</v>
      </c>
      <c r="P11631" t="n">
        <v>0.1986668662002569</v>
      </c>
      <c r="Q11631" t="n">
        <v>0.07778974183890537</v>
      </c>
      <c r="R11631" t="n">
        <v>0.0950264504690741</v>
      </c>
      <c r="S11631" t="n">
        <v>0.1800480973701101</v>
      </c>
      <c r="T11631" t="n">
        <v>0.08468332397012369</v>
      </c>
      <c r="U11631" t="n">
        <v>0.09649549341074255</v>
      </c>
      <c r="V11631" t="n">
        <v>0.2094931617055511</v>
      </c>
      <c r="W11631" t="n">
        <v>0.07197414568163225</v>
      </c>
      <c r="X11631" t="n">
        <v>0.09056062981734088</v>
      </c>
      <c r="Y11631" t="n">
        <v>0.1896671945155846</v>
      </c>
      <c r="Z11631" t="n">
        <v>0.07278883853556699</v>
      </c>
      <c r="AA11631" t="n">
        <v>0.09138455659041757</v>
      </c>
      <c r="AB11631" t="n">
        <v>0.1875027002116966</v>
      </c>
      <c r="AC11631" t="n">
        <v>0.06525956980575064</v>
      </c>
      <c r="AD11631" t="n">
        <v>0.09081611133088983</v>
      </c>
      <c r="AE11631" t="n">
        <v>0.1879094155535919</v>
      </c>
      <c r="AF11631" t="n">
        <v>0.0946436722300502</v>
      </c>
      <c r="AG11631" t="n">
        <v>0.1164071949311466</v>
      </c>
      <c r="AH11631" t="n">
        <v>0.2542857921561146</v>
      </c>
      <c r="AI11631" t="n">
        <v>0.1132826132477141</v>
      </c>
      <c r="AJ11631" t="n">
        <v>0.1307843329190069</v>
      </c>
      <c r="AK11631" t="n">
        <v>0.3895561701567233</v>
      </c>
    </row>
    <row r="11641">
      <c r="A11641" t="inlineStr">
        <is>
          <t>PVVAC-P-240to760-E10.8-rDXGF-OfS1985-CZ04</t>
        </is>
      </c>
      <c r="D11641" t="n">
        <v>2015</v>
      </c>
      <c r="F11641" t="inlineStr">
        <is>
          <t>Source Annual kWh:</t>
        </is>
      </c>
      <c r="G11641" s="169" t="n">
        <v>116856.0989999981</v>
      </c>
      <c r="H11641" t="inlineStr">
        <is>
          <t>DEER</t>
        </is>
      </c>
      <c r="K11641" t="inlineStr">
        <is>
          <t>PDAF</t>
        </is>
      </c>
      <c r="L11641" t="inlineStr">
        <is>
          <t>Monthly</t>
        </is>
      </c>
    </row>
    <row r="11642">
      <c r="A11642" t="n">
        <v>292</v>
      </c>
      <c r="B11642" t="inlineStr">
        <is>
          <t>PVVAC-P-240to760-E10.8-20-MM</t>
        </is>
      </c>
      <c r="F11642" t="inlineStr">
        <is>
          <t>Source Sample Size:</t>
        </is>
      </c>
      <c r="G11642" t="n">
        <v>0</v>
      </c>
      <c r="H11642" t="inlineStr">
        <is>
          <t>DEER</t>
        </is>
      </c>
      <c r="K11642" t="inlineStr">
        <is>
          <t>WKWE</t>
        </is>
      </c>
      <c r="L11642" t="inlineStr">
        <is>
          <t>Monthly</t>
        </is>
      </c>
      <c r="N11642" t="inlineStr">
        <is>
          <t>Weekend Peak3</t>
        </is>
      </c>
    </row>
    <row r="11643">
      <c r="B11643" t="n">
        <v>1</v>
      </c>
      <c r="C11643" t="inlineStr">
        <is>
          <t>JANUARY</t>
        </is>
      </c>
      <c r="D11643" t="inlineStr">
        <is>
          <t>JAN</t>
        </is>
      </c>
      <c r="E11643" t="n">
        <v>2</v>
      </c>
      <c r="F11643" t="inlineStr">
        <is>
          <t>FEBRUARY</t>
        </is>
      </c>
      <c r="G11643" t="inlineStr">
        <is>
          <t>FEB</t>
        </is>
      </c>
      <c r="H11643" t="n">
        <v>3</v>
      </c>
      <c r="I11643" t="inlineStr">
        <is>
          <t>MARCH</t>
        </is>
      </c>
      <c r="J11643" t="inlineStr">
        <is>
          <t>MAR</t>
        </is>
      </c>
      <c r="K11643" t="n">
        <v>4</v>
      </c>
      <c r="L11643" t="inlineStr">
        <is>
          <t>APRIL</t>
        </is>
      </c>
      <c r="M11643" t="inlineStr">
        <is>
          <t>APR</t>
        </is>
      </c>
      <c r="N11643" t="n">
        <v>5</v>
      </c>
      <c r="O11643" t="inlineStr">
        <is>
          <t>MAY</t>
        </is>
      </c>
      <c r="P11643" t="inlineStr">
        <is>
          <t>MAY</t>
        </is>
      </c>
      <c r="Q11643" t="n">
        <v>6</v>
      </c>
      <c r="R11643" t="inlineStr">
        <is>
          <t>JUNE</t>
        </is>
      </c>
      <c r="S11643" t="inlineStr">
        <is>
          <t>JUN</t>
        </is>
      </c>
      <c r="T11643" t="n">
        <v>7</v>
      </c>
      <c r="U11643" t="inlineStr">
        <is>
          <t>JULY</t>
        </is>
      </c>
      <c r="V11643" t="inlineStr">
        <is>
          <t>JUL</t>
        </is>
      </c>
      <c r="W11643" t="n">
        <v>8</v>
      </c>
      <c r="X11643" t="inlineStr">
        <is>
          <t>AUGUST</t>
        </is>
      </c>
      <c r="Y11643" t="inlineStr">
        <is>
          <t>AUG</t>
        </is>
      </c>
      <c r="Z11643" t="n">
        <v>9</v>
      </c>
      <c r="AA11643" t="inlineStr">
        <is>
          <t>SEPTEMBER</t>
        </is>
      </c>
      <c r="AB11643" t="inlineStr">
        <is>
          <t>SEP</t>
        </is>
      </c>
      <c r="AC11643" t="n">
        <v>10</v>
      </c>
      <c r="AD11643" t="inlineStr">
        <is>
          <t>OCTOBER</t>
        </is>
      </c>
      <c r="AE11643" t="inlineStr">
        <is>
          <t>OCT</t>
        </is>
      </c>
      <c r="AF11643" t="n">
        <v>11</v>
      </c>
      <c r="AG11643" t="inlineStr">
        <is>
          <t>NOVEMBER</t>
        </is>
      </c>
      <c r="AH11643" t="inlineStr">
        <is>
          <t>NOV</t>
        </is>
      </c>
      <c r="AI11643" t="n">
        <v>12</v>
      </c>
      <c r="AJ11643" t="inlineStr">
        <is>
          <t>DECEMBER</t>
        </is>
      </c>
      <c r="AK11643" t="inlineStr">
        <is>
          <t>DEC</t>
        </is>
      </c>
    </row>
    <row r="11644">
      <c r="B11644" t="n">
        <v>31</v>
      </c>
      <c r="E11644" t="n">
        <v>28</v>
      </c>
      <c r="H11644" t="n">
        <v>31</v>
      </c>
      <c r="K11644" t="n">
        <v>30</v>
      </c>
      <c r="N11644" t="n">
        <v>31</v>
      </c>
      <c r="Q11644" t="n">
        <v>30</v>
      </c>
      <c r="T11644" t="n">
        <v>31</v>
      </c>
      <c r="W11644" t="n">
        <v>31</v>
      </c>
      <c r="Z11644" t="n">
        <v>30</v>
      </c>
      <c r="AC11644" t="n">
        <v>31</v>
      </c>
      <c r="AF11644" t="n">
        <v>30</v>
      </c>
      <c r="AI11644" t="n">
        <v>31</v>
      </c>
    </row>
    <row r="11645">
      <c r="A11645" t="inlineStr">
        <is>
          <t>RATIOS</t>
        </is>
      </c>
      <c r="B11645" t="inlineStr">
        <is>
          <t>E.BKDWN</t>
        </is>
      </c>
      <c r="C11645" t="inlineStr">
        <is>
          <t>PEAK/AVG</t>
        </is>
      </c>
      <c r="D11645" t="inlineStr">
        <is>
          <t>END/AVG</t>
        </is>
      </c>
      <c r="E11645" t="inlineStr">
        <is>
          <t>E.BKDWN</t>
        </is>
      </c>
      <c r="F11645" t="inlineStr">
        <is>
          <t>PEAK/AVG</t>
        </is>
      </c>
      <c r="G11645" t="inlineStr">
        <is>
          <t>END/AVG</t>
        </is>
      </c>
      <c r="H11645" t="inlineStr">
        <is>
          <t>E.BKDWN</t>
        </is>
      </c>
      <c r="I11645" t="inlineStr">
        <is>
          <t>PEAK/AVG</t>
        </is>
      </c>
      <c r="J11645" t="inlineStr">
        <is>
          <t>END/AVG</t>
        </is>
      </c>
      <c r="K11645" t="inlineStr">
        <is>
          <t>E.BKDWN</t>
        </is>
      </c>
      <c r="L11645" t="inlineStr">
        <is>
          <t>PEAK/AVG</t>
        </is>
      </c>
      <c r="M11645" t="inlineStr">
        <is>
          <t>END/AVG</t>
        </is>
      </c>
      <c r="N11645" t="inlineStr">
        <is>
          <t>E.BKDWN</t>
        </is>
      </c>
      <c r="O11645" t="inlineStr">
        <is>
          <t>PEAK/AVG</t>
        </is>
      </c>
      <c r="P11645" t="inlineStr">
        <is>
          <t>END/AVG</t>
        </is>
      </c>
      <c r="Q11645" t="inlineStr">
        <is>
          <t>E.BKDWN</t>
        </is>
      </c>
      <c r="R11645" t="inlineStr">
        <is>
          <t>PEAK/AVG</t>
        </is>
      </c>
      <c r="S11645" t="inlineStr">
        <is>
          <t>END/AVG</t>
        </is>
      </c>
      <c r="T11645" t="inlineStr">
        <is>
          <t>E.BKDWN</t>
        </is>
      </c>
      <c r="U11645" t="inlineStr">
        <is>
          <t>PEAK/AVG</t>
        </is>
      </c>
      <c r="V11645" t="inlineStr">
        <is>
          <t>END/AVG</t>
        </is>
      </c>
      <c r="W11645" t="inlineStr">
        <is>
          <t>E.BKDWN</t>
        </is>
      </c>
      <c r="X11645" t="inlineStr">
        <is>
          <t>PEAK/AVG</t>
        </is>
      </c>
      <c r="Y11645" t="inlineStr">
        <is>
          <t>END/AVG</t>
        </is>
      </c>
      <c r="Z11645" t="inlineStr">
        <is>
          <t>E.BKDWN</t>
        </is>
      </c>
      <c r="AA11645" t="inlineStr">
        <is>
          <t>PEAK/AVG</t>
        </is>
      </c>
      <c r="AB11645" t="inlineStr">
        <is>
          <t>END/AVG</t>
        </is>
      </c>
      <c r="AC11645" t="inlineStr">
        <is>
          <t>E.BKDWN</t>
        </is>
      </c>
      <c r="AD11645" t="inlineStr">
        <is>
          <t>PEAK/AVG</t>
        </is>
      </c>
      <c r="AE11645" t="inlineStr">
        <is>
          <t>END/AVG</t>
        </is>
      </c>
      <c r="AF11645" t="inlineStr">
        <is>
          <t>E.BKDWN</t>
        </is>
      </c>
      <c r="AG11645" t="inlineStr">
        <is>
          <t>PEAK/AVG</t>
        </is>
      </c>
      <c r="AH11645" t="inlineStr">
        <is>
          <t>END/AVG</t>
        </is>
      </c>
      <c r="AI11645" t="inlineStr">
        <is>
          <t>E.BKDWN</t>
        </is>
      </c>
      <c r="AJ11645" t="inlineStr">
        <is>
          <t>PEAK/AVG</t>
        </is>
      </c>
      <c r="AK11645" t="inlineStr">
        <is>
          <t>END/AVG</t>
        </is>
      </c>
    </row>
    <row r="11646">
      <c r="B11646" s="170" t="n">
        <v>0.06127027786357159</v>
      </c>
      <c r="C11646" s="171" t="n">
        <v>1.173352694998094</v>
      </c>
      <c r="D11646" s="171" t="n">
        <v>0.4681210532402944</v>
      </c>
      <c r="E11646" s="170" t="n">
        <v>0.05974222405002929</v>
      </c>
      <c r="F11646" s="171" t="n">
        <v>1.12863858238696</v>
      </c>
      <c r="G11646" s="171" t="n">
        <v>0.4709090972809966</v>
      </c>
      <c r="H11646" s="170" t="n">
        <v>0.07961982115247472</v>
      </c>
      <c r="I11646" s="171" t="n">
        <v>1.133108699048094</v>
      </c>
      <c r="J11646" s="171" t="n">
        <v>0.482124012804507</v>
      </c>
      <c r="K11646" s="170" t="n">
        <v>0.07409598216208516</v>
      </c>
      <c r="L11646" s="171" t="n">
        <v>1.175953767688973</v>
      </c>
      <c r="M11646" s="171" t="n">
        <v>0.5165827416267295</v>
      </c>
      <c r="N11646" s="170" t="n">
        <v>0.09163087621636869</v>
      </c>
      <c r="O11646" s="171" t="n">
        <v>1.265311205673264</v>
      </c>
      <c r="P11646" s="171" t="n">
        <v>0.5611240343268263</v>
      </c>
      <c r="Q11646" s="170" t="n">
        <v>0.1041089187921981</v>
      </c>
      <c r="R11646" s="171" t="n">
        <v>1.301949968073823</v>
      </c>
      <c r="S11646" s="171" t="n">
        <v>0.6277557116465091</v>
      </c>
      <c r="T11646" s="170" t="n">
        <v>0.1027430435584407</v>
      </c>
      <c r="U11646" s="171" t="n">
        <v>1.207069755197161</v>
      </c>
      <c r="V11646" s="171" t="n">
        <v>0.5873931873231838</v>
      </c>
      <c r="W11646" s="170" t="n">
        <v>0.1127829163384284</v>
      </c>
      <c r="X11646" s="171" t="n">
        <v>1.197591822531794</v>
      </c>
      <c r="Y11646" s="171" t="n">
        <v>0.5928003848965716</v>
      </c>
      <c r="Z11646" s="170" t="n">
        <v>0.09204662441295319</v>
      </c>
      <c r="AA11646" s="171" t="n">
        <v>1.149469112951615</v>
      </c>
      <c r="AB11646" s="171" t="n">
        <v>0.5793975470672463</v>
      </c>
      <c r="AC11646" s="170" t="n">
        <v>0.08807821333598044</v>
      </c>
      <c r="AD11646" s="171" t="n">
        <v>1.32326967721879</v>
      </c>
      <c r="AE11646" s="171" t="n">
        <v>0.5390128605164856</v>
      </c>
      <c r="AF11646" s="170" t="n">
        <v>0.06877565544167639</v>
      </c>
      <c r="AG11646" s="171" t="n">
        <v>1.161606834852626</v>
      </c>
      <c r="AH11646" s="171" t="n">
        <v>0.4668672421592749</v>
      </c>
      <c r="AI11646" s="170" t="n">
        <v>0.06510544667579347</v>
      </c>
      <c r="AJ11646" s="171" t="n">
        <v>1.097246718743885</v>
      </c>
      <c r="AK11646" s="171" t="n">
        <v>0.4239385860600972</v>
      </c>
      <c r="AN11646" s="163">
        <f>1/($B11646*(1/$B11644)*(1/(5/7+2/7*$D11646))*$B11656/SUM($B11648:$B11671))</f>
        <v/>
      </c>
      <c r="AO11646" s="163">
        <f>1/(B11646*(1/B11644)*(1/(5/7+2/7*D11646)))</f>
        <v/>
      </c>
      <c r="AP11646" s="163" t="n"/>
      <c r="AR11646" s="168">
        <f>CHOOSE(AV$3,C11646,F11646,I11646,L11646,O11646,R11646,U11646,X11646,AA11646,AD11646,AG11646,AJ11646)</f>
        <v/>
      </c>
      <c r="AS11646" s="164" t="n"/>
      <c r="AT11646" s="164" t="n"/>
      <c r="AV11646" s="116">
        <f>AN11646/AR11646</f>
        <v/>
      </c>
      <c r="AW11646" s="165">
        <f>AO11646/AR11646</f>
        <v/>
      </c>
    </row>
    <row r="11647">
      <c r="A11647" t="inlineStr">
        <is>
          <t>HOUR</t>
        </is>
      </c>
      <c r="B11647" t="inlineStr">
        <is>
          <t>PEAK</t>
        </is>
      </c>
      <c r="C11647" t="inlineStr">
        <is>
          <t>AVG</t>
        </is>
      </c>
      <c r="D11647" t="inlineStr">
        <is>
          <t>END</t>
        </is>
      </c>
      <c r="E11647" t="inlineStr">
        <is>
          <t>PEAK</t>
        </is>
      </c>
      <c r="F11647" t="inlineStr">
        <is>
          <t>AVG</t>
        </is>
      </c>
      <c r="G11647" t="inlineStr">
        <is>
          <t>END</t>
        </is>
      </c>
      <c r="H11647" t="inlineStr">
        <is>
          <t>PEAK</t>
        </is>
      </c>
      <c r="I11647" t="inlineStr">
        <is>
          <t>AVG</t>
        </is>
      </c>
      <c r="J11647" t="inlineStr">
        <is>
          <t>END</t>
        </is>
      </c>
      <c r="K11647" t="inlineStr">
        <is>
          <t>PEAK</t>
        </is>
      </c>
      <c r="L11647" t="inlineStr">
        <is>
          <t>AVG</t>
        </is>
      </c>
      <c r="M11647" t="inlineStr">
        <is>
          <t>END</t>
        </is>
      </c>
      <c r="N11647" t="inlineStr">
        <is>
          <t>PEAK</t>
        </is>
      </c>
      <c r="O11647" t="inlineStr">
        <is>
          <t>AVG</t>
        </is>
      </c>
      <c r="P11647" t="inlineStr">
        <is>
          <t>END</t>
        </is>
      </c>
      <c r="Q11647" t="inlineStr">
        <is>
          <t>PEAK</t>
        </is>
      </c>
      <c r="R11647" t="inlineStr">
        <is>
          <t>AVG</t>
        </is>
      </c>
      <c r="S11647" t="inlineStr">
        <is>
          <t>END</t>
        </is>
      </c>
      <c r="T11647" t="inlineStr">
        <is>
          <t>PEAK</t>
        </is>
      </c>
      <c r="U11647" t="inlineStr">
        <is>
          <t>AVG</t>
        </is>
      </c>
      <c r="V11647" t="inlineStr">
        <is>
          <t>END</t>
        </is>
      </c>
      <c r="W11647" t="inlineStr">
        <is>
          <t>PEAK</t>
        </is>
      </c>
      <c r="X11647" t="inlineStr">
        <is>
          <t>AVG</t>
        </is>
      </c>
      <c r="Y11647" t="inlineStr">
        <is>
          <t>END</t>
        </is>
      </c>
      <c r="Z11647" t="inlineStr">
        <is>
          <t>PEAK</t>
        </is>
      </c>
      <c r="AA11647" t="inlineStr">
        <is>
          <t>AVG</t>
        </is>
      </c>
      <c r="AB11647" t="inlineStr">
        <is>
          <t>END</t>
        </is>
      </c>
      <c r="AC11647" t="inlineStr">
        <is>
          <t>PEAK</t>
        </is>
      </c>
      <c r="AD11647" t="inlineStr">
        <is>
          <t>AVG</t>
        </is>
      </c>
      <c r="AE11647" t="inlineStr">
        <is>
          <t>END</t>
        </is>
      </c>
      <c r="AF11647" t="inlineStr">
        <is>
          <t>PEAK</t>
        </is>
      </c>
      <c r="AG11647" t="inlineStr">
        <is>
          <t>AVG</t>
        </is>
      </c>
      <c r="AH11647" t="inlineStr">
        <is>
          <t>END</t>
        </is>
      </c>
      <c r="AI11647" t="inlineStr">
        <is>
          <t>PEAK</t>
        </is>
      </c>
      <c r="AJ11647" t="inlineStr">
        <is>
          <t>AVG</t>
        </is>
      </c>
      <c r="AK11647" t="inlineStr">
        <is>
          <t>END</t>
        </is>
      </c>
    </row>
    <row r="11648">
      <c r="A11648" t="n">
        <v>1</v>
      </c>
      <c r="B11648" t="n">
        <v>0.1102361270887937</v>
      </c>
      <c r="C11648" t="n">
        <v>0.1524707357859532</v>
      </c>
      <c r="D11648" t="n">
        <v>0.3335281471122337</v>
      </c>
      <c r="E11648" t="n">
        <v>0.0998086868771812</v>
      </c>
      <c r="F11648" t="n">
        <v>0.1226505383756221</v>
      </c>
      <c r="G11648" t="n">
        <v>0.2324457864397475</v>
      </c>
      <c r="H11648" t="n">
        <v>0.08051610852055956</v>
      </c>
      <c r="I11648" t="n">
        <v>0.09579663450469277</v>
      </c>
      <c r="J11648" t="n">
        <v>0.1884267686191481</v>
      </c>
      <c r="K11648" t="n">
        <v>0.08429256927301473</v>
      </c>
      <c r="L11648" t="n">
        <v>0.105361985904532</v>
      </c>
      <c r="M11648" t="n">
        <v>0.1920938367428626</v>
      </c>
      <c r="N11648" t="n">
        <v>0.06837510687125951</v>
      </c>
      <c r="O11648" t="n">
        <v>0.08709994998703106</v>
      </c>
      <c r="P11648" t="n">
        <v>0.1542612389091391</v>
      </c>
      <c r="Q11648" t="n">
        <v>0.06159136356266552</v>
      </c>
      <c r="R11648" t="n">
        <v>0.07901053071942389</v>
      </c>
      <c r="S11648" t="n">
        <v>0.1280794493562807</v>
      </c>
      <c r="T11648" t="n">
        <v>0.0658395499483654</v>
      </c>
      <c r="U11648" t="n">
        <v>0.07939993420747923</v>
      </c>
      <c r="V11648" t="n">
        <v>0.136033498035677</v>
      </c>
      <c r="W11648" t="n">
        <v>0.0584632945159801</v>
      </c>
      <c r="X11648" t="n">
        <v>0.07086197133054266</v>
      </c>
      <c r="Y11648" t="n">
        <v>0.1191684669911589</v>
      </c>
      <c r="Z11648" t="n">
        <v>0.06750833024805628</v>
      </c>
      <c r="AA11648" t="n">
        <v>0.07844479708144403</v>
      </c>
      <c r="AB11648" t="n">
        <v>0.1286610878661088</v>
      </c>
      <c r="AC11648" t="n">
        <v>0.06206009284848815</v>
      </c>
      <c r="AD11648" t="n">
        <v>0.08343716078506093</v>
      </c>
      <c r="AE11648" t="n">
        <v>0.1587422869727693</v>
      </c>
      <c r="AF11648" t="n">
        <v>0.08198840838163174</v>
      </c>
      <c r="AG11648" t="n">
        <v>0.1079309483811462</v>
      </c>
      <c r="AH11648" t="n">
        <v>0.2264297630423868</v>
      </c>
      <c r="AI11648" t="n">
        <v>0.1403571019800847</v>
      </c>
      <c r="AJ11648" t="n">
        <v>0.1299073311654781</v>
      </c>
      <c r="AK11648" t="n">
        <v>0.2910983529841462</v>
      </c>
    </row>
    <row r="11649">
      <c r="A11649" t="n">
        <v>2</v>
      </c>
      <c r="B11649" t="n">
        <v>0.109311068679657</v>
      </c>
      <c r="C11649" t="n">
        <v>0.1605894648829432</v>
      </c>
      <c r="D11649" t="n">
        <v>0.3432131749775617</v>
      </c>
      <c r="E11649" t="n">
        <v>0.09898877349367194</v>
      </c>
      <c r="F11649" t="n">
        <v>0.1218613070868974</v>
      </c>
      <c r="G11649" t="n">
        <v>0.2317046390337634</v>
      </c>
      <c r="H11649" t="n">
        <v>0.08043662568885121</v>
      </c>
      <c r="I11649" t="n">
        <v>0.0958238055809391</v>
      </c>
      <c r="J11649" t="n">
        <v>0.1885181602857513</v>
      </c>
      <c r="K11649" t="n">
        <v>0.08420935844451226</v>
      </c>
      <c r="L11649" t="n">
        <v>0.1058828850325718</v>
      </c>
      <c r="M11649" t="n">
        <v>0.1940081619867216</v>
      </c>
      <c r="N11649" t="n">
        <v>0.06830760923367682</v>
      </c>
      <c r="O11649" t="n">
        <v>0.08715727144144833</v>
      </c>
      <c r="P11649" t="n">
        <v>0.1536996763357532</v>
      </c>
      <c r="Q11649" t="n">
        <v>0.06153056261146841</v>
      </c>
      <c r="R11649" t="n">
        <v>0.0789325341441826</v>
      </c>
      <c r="S11649" t="n">
        <v>0.1276131972654315</v>
      </c>
      <c r="T11649" t="n">
        <v>0.06577455532847559</v>
      </c>
      <c r="U11649" t="n">
        <v>0.07932155322603059</v>
      </c>
      <c r="V11649" t="n">
        <v>0.1355382905437379</v>
      </c>
      <c r="W11649" t="n">
        <v>0.05840558149079157</v>
      </c>
      <c r="X11649" t="n">
        <v>0.0707920187428521</v>
      </c>
      <c r="Y11649" t="n">
        <v>0.1187346538605031</v>
      </c>
      <c r="Z11649" t="n">
        <v>0.06744168826360607</v>
      </c>
      <c r="AA11649" t="n">
        <v>0.07836735897968544</v>
      </c>
      <c r="AB11649" t="n">
        <v>0.1281927184162868</v>
      </c>
      <c r="AC11649" t="n">
        <v>0.06199882918328727</v>
      </c>
      <c r="AD11649" t="n">
        <v>0.0833456589261944</v>
      </c>
      <c r="AE11649" t="n">
        <v>0.1581644118836802</v>
      </c>
      <c r="AF11649" t="n">
        <v>0.08307623718234507</v>
      </c>
      <c r="AG11649" t="n">
        <v>0.1077542936443363</v>
      </c>
      <c r="AH11649" t="n">
        <v>0.2257009118737954</v>
      </c>
      <c r="AI11649" t="n">
        <v>0.1394529014535882</v>
      </c>
      <c r="AJ11649" t="n">
        <v>0.1321315925362511</v>
      </c>
      <c r="AK11649" t="n">
        <v>0.2901738326504057</v>
      </c>
    </row>
    <row r="11650">
      <c r="A11650" t="n">
        <v>3</v>
      </c>
      <c r="B11650" t="n">
        <v>0.1311448190799227</v>
      </c>
      <c r="C11650" t="n">
        <v>0.1643206521739131</v>
      </c>
      <c r="D11650" t="n">
        <v>0.3538374835625875</v>
      </c>
      <c r="E11650" t="n">
        <v>0.09889416810326705</v>
      </c>
      <c r="F11650" t="n">
        <v>0.1309764289581948</v>
      </c>
      <c r="G11650" t="n">
        <v>0.2317961387135145</v>
      </c>
      <c r="H11650" t="n">
        <v>0.08142574537233292</v>
      </c>
      <c r="I11650" t="n">
        <v>0.09618560991200864</v>
      </c>
      <c r="J11650" t="n">
        <v>0.1908105679230482</v>
      </c>
      <c r="K11650" t="n">
        <v>0.08432030621584891</v>
      </c>
      <c r="L11650" t="n">
        <v>0.1061760857393726</v>
      </c>
      <c r="M11650" t="n">
        <v>0.1942169974678698</v>
      </c>
      <c r="N11650" t="n">
        <v>0.06839760608378709</v>
      </c>
      <c r="O11650" t="n">
        <v>0.08727191435028279</v>
      </c>
      <c r="P11650" t="n">
        <v>0.153868145107769</v>
      </c>
      <c r="Q11650" t="n">
        <v>0.06161163054639789</v>
      </c>
      <c r="R11650" t="n">
        <v>0.07903652957783762</v>
      </c>
      <c r="S11650" t="n">
        <v>0.1277530728926863</v>
      </c>
      <c r="T11650" t="n">
        <v>0.065861214821662</v>
      </c>
      <c r="U11650" t="n">
        <v>0.0794260612012954</v>
      </c>
      <c r="V11650" t="n">
        <v>0.1356868527913196</v>
      </c>
      <c r="W11650" t="n">
        <v>0.05848253219104295</v>
      </c>
      <c r="X11650" t="n">
        <v>0.07088528885977281</v>
      </c>
      <c r="Y11650" t="n">
        <v>0.1188647977996998</v>
      </c>
      <c r="Z11650" t="n">
        <v>0.06753054424287301</v>
      </c>
      <c r="AA11650" t="n">
        <v>0.07847060978203019</v>
      </c>
      <c r="AB11650" t="n">
        <v>0.1283332292512334</v>
      </c>
      <c r="AC11650" t="n">
        <v>0.06208051407022178</v>
      </c>
      <c r="AD11650" t="n">
        <v>0.08345470908676131</v>
      </c>
      <c r="AE11650" t="n">
        <v>0.1583377744104069</v>
      </c>
      <c r="AF11650" t="n">
        <v>0.08388765046812306</v>
      </c>
      <c r="AG11650" t="n">
        <v>0.1095412242512982</v>
      </c>
      <c r="AH11650" t="n">
        <v>0.2257009118737953</v>
      </c>
      <c r="AI11650" t="n">
        <v>0.13936133684331</v>
      </c>
      <c r="AJ11650" t="n">
        <v>0.1381275033843664</v>
      </c>
      <c r="AK11650" t="n">
        <v>0.2891465878351386</v>
      </c>
    </row>
    <row r="11651">
      <c r="A11651" t="n">
        <v>4</v>
      </c>
      <c r="B11651" t="n">
        <v>0.1312752760350573</v>
      </c>
      <c r="C11651" t="n">
        <v>0.1666095317725753</v>
      </c>
      <c r="D11651" t="n">
        <v>0.3713602872111712</v>
      </c>
      <c r="E11651" t="n">
        <v>0.1174052894924946</v>
      </c>
      <c r="F11651" t="n">
        <v>0.1381114794190458</v>
      </c>
      <c r="G11651" t="n">
        <v>0.2640497758257846</v>
      </c>
      <c r="H11651" t="n">
        <v>0.08400452168998164</v>
      </c>
      <c r="I11651" t="n">
        <v>0.09805612400307179</v>
      </c>
      <c r="J11651" t="n">
        <v>0.1898433394514977</v>
      </c>
      <c r="K11651" t="n">
        <v>0.08609547055723521</v>
      </c>
      <c r="L11651" t="n">
        <v>0.1267734353921325</v>
      </c>
      <c r="M11651" t="n">
        <v>0.1928943727539309</v>
      </c>
      <c r="N11651" t="n">
        <v>0.06983755568555101</v>
      </c>
      <c r="O11651" t="n">
        <v>0.08910620089163521</v>
      </c>
      <c r="P11651" t="n">
        <v>0.1528011762183355</v>
      </c>
      <c r="Q11651" t="n">
        <v>0.06290871750526943</v>
      </c>
      <c r="R11651" t="n">
        <v>0.08070045651631841</v>
      </c>
      <c r="S11651" t="n">
        <v>0.1268671939200727</v>
      </c>
      <c r="T11651" t="n">
        <v>0.06724776671264436</v>
      </c>
      <c r="U11651" t="n">
        <v>0.08109818880553321</v>
      </c>
      <c r="V11651" t="n">
        <v>0.1347459585566353</v>
      </c>
      <c r="W11651" t="n">
        <v>0.0597137433950649</v>
      </c>
      <c r="X11651" t="n">
        <v>0.07237761073050489</v>
      </c>
      <c r="Y11651" t="n">
        <v>0.1180405528514537</v>
      </c>
      <c r="Z11651" t="n">
        <v>0.06895223991114402</v>
      </c>
      <c r="AA11651" t="n">
        <v>0.08012262261954663</v>
      </c>
      <c r="AB11651" t="n">
        <v>0.1274433272965715</v>
      </c>
      <c r="AC11651" t="n">
        <v>0.06338747226117382</v>
      </c>
      <c r="AD11651" t="n">
        <v>0.08536622052198678</v>
      </c>
      <c r="AE11651" t="n">
        <v>0.1572398117411377</v>
      </c>
      <c r="AF11651" t="n">
        <v>0.08399465002229158</v>
      </c>
      <c r="AG11651" t="n">
        <v>0.1096737153039056</v>
      </c>
      <c r="AH11651" t="n">
        <v>0.2259438622633258</v>
      </c>
      <c r="AI11651" t="n">
        <v>0.1394872381824425</v>
      </c>
      <c r="AJ11651" t="n">
        <v>0.1382722984383069</v>
      </c>
      <c r="AK11651" t="n">
        <v>0.3105589353178181</v>
      </c>
    </row>
    <row r="11652">
      <c r="A11652" t="n">
        <v>5</v>
      </c>
      <c r="B11652" t="n">
        <v>0.1663681969662828</v>
      </c>
      <c r="C11652" t="n">
        <v>0.2346132943143814</v>
      </c>
      <c r="D11652" t="n">
        <v>0.4443528355841284</v>
      </c>
      <c r="E11652" t="n">
        <v>0.1668944203843081</v>
      </c>
      <c r="F11652" t="n">
        <v>0.1954536281661662</v>
      </c>
      <c r="G11652" t="n">
        <v>0.3198096806661176</v>
      </c>
      <c r="H11652" t="n">
        <v>0.1341670199236965</v>
      </c>
      <c r="I11652" t="n">
        <v>0.1458214459874755</v>
      </c>
      <c r="J11652" t="n">
        <v>0.2311447567839272</v>
      </c>
      <c r="K11652" t="n">
        <v>0.1309276158248505</v>
      </c>
      <c r="L11652" t="n">
        <v>0.1812510624626676</v>
      </c>
      <c r="M11652" t="n">
        <v>0.2420577256075807</v>
      </c>
      <c r="N11652" t="n">
        <v>0.07233496827611034</v>
      </c>
      <c r="O11652" t="n">
        <v>0.1014088180459403</v>
      </c>
      <c r="P11652" t="n">
        <v>0.1529134887330127</v>
      </c>
      <c r="Q11652" t="n">
        <v>0.1443887477706318</v>
      </c>
      <c r="R11652" t="n">
        <v>0.09744608486736449</v>
      </c>
      <c r="S11652" t="n">
        <v>0.1269604443382426</v>
      </c>
      <c r="T11652" t="n">
        <v>0.06965256764856687</v>
      </c>
      <c r="U11652" t="n">
        <v>0.0839982851191332</v>
      </c>
      <c r="V11652" t="n">
        <v>0.1348450000550231</v>
      </c>
      <c r="W11652" t="n">
        <v>0.0892115118247576</v>
      </c>
      <c r="X11652" t="n">
        <v>0.07970375634292316</v>
      </c>
      <c r="Y11652" t="n">
        <v>0.1429717934702447</v>
      </c>
      <c r="Z11652" t="n">
        <v>0.07141799333580154</v>
      </c>
      <c r="AA11652" t="n">
        <v>0.08311075000645322</v>
      </c>
      <c r="AB11652" t="n">
        <v>0.1275370011865359</v>
      </c>
      <c r="AC11652" t="n">
        <v>0.06565422787360624</v>
      </c>
      <c r="AD11652" t="n">
        <v>0.09547780265179914</v>
      </c>
      <c r="AE11652" t="n">
        <v>0.1573553867589554</v>
      </c>
      <c r="AF11652" t="n">
        <v>0.08570664288898797</v>
      </c>
      <c r="AG11652" t="n">
        <v>0.1301894452191963</v>
      </c>
      <c r="AH11652" t="n">
        <v>0.2609773084336178</v>
      </c>
      <c r="AI11652" t="n">
        <v>0.2050246079890122</v>
      </c>
      <c r="AJ11652" t="n">
        <v>0.2039813406277477</v>
      </c>
      <c r="AK11652" t="n">
        <v>0.4737196534760824</v>
      </c>
    </row>
    <row r="11653">
      <c r="A11653" t="n">
        <v>6</v>
      </c>
      <c r="B11653" t="n">
        <v>0.2786323367212609</v>
      </c>
      <c r="C11653" t="n">
        <v>0.2707671404682274</v>
      </c>
      <c r="D11653" t="n">
        <v>0.4662172034482039</v>
      </c>
      <c r="E11653" t="n">
        <v>0.1919228020014296</v>
      </c>
      <c r="F11653" t="n">
        <v>0.2306653319666644</v>
      </c>
      <c r="G11653" t="n">
        <v>0.3902552841065056</v>
      </c>
      <c r="H11653" t="n">
        <v>0.1782888229475766</v>
      </c>
      <c r="I11653" t="n">
        <v>0.2016751683534185</v>
      </c>
      <c r="J11653" t="n">
        <v>0.2697425039793454</v>
      </c>
      <c r="K11653" t="n">
        <v>0.1838774396952634</v>
      </c>
      <c r="L11653" t="n">
        <v>0.2280758391700548</v>
      </c>
      <c r="M11653" t="n">
        <v>0.2910122429800823</v>
      </c>
      <c r="N11653" t="n">
        <v>0.2291469798557051</v>
      </c>
      <c r="O11653" t="n">
        <v>0.2037720383079279</v>
      </c>
      <c r="P11653" t="n">
        <v>0.2241553588384843</v>
      </c>
      <c r="Q11653" t="n">
        <v>0.2801978057612279</v>
      </c>
      <c r="R11653" t="n">
        <v>0.2509847067624212</v>
      </c>
      <c r="S11653" t="n">
        <v>0.3267319808137265</v>
      </c>
      <c r="T11653" t="n">
        <v>0.2632715403002752</v>
      </c>
      <c r="U11653" t="n">
        <v>0.2461685357363835</v>
      </c>
      <c r="V11653" t="n">
        <v>0.2346458165971542</v>
      </c>
      <c r="W11653" t="n">
        <v>0.1886382291078849</v>
      </c>
      <c r="X11653" t="n">
        <v>0.1923196500149899</v>
      </c>
      <c r="Y11653" t="n">
        <v>0.2503362051762583</v>
      </c>
      <c r="Z11653" t="n">
        <v>0.1246205109218808</v>
      </c>
      <c r="AA11653" t="n">
        <v>0.173563369565351</v>
      </c>
      <c r="AB11653" t="n">
        <v>0.1802337683965111</v>
      </c>
      <c r="AC11653" t="n">
        <v>0.1425673559963514</v>
      </c>
      <c r="AD11653" t="n">
        <v>0.1885176448173599</v>
      </c>
      <c r="AE11653" t="n">
        <v>0.2997630712134735</v>
      </c>
      <c r="AF11653" t="n">
        <v>0.1626928221132412</v>
      </c>
      <c r="AG11653" t="n">
        <v>0.1966472969277363</v>
      </c>
      <c r="AH11653" t="n">
        <v>0.2926175474968011</v>
      </c>
      <c r="AI11653" t="n">
        <v>0.2091679066040975</v>
      </c>
      <c r="AJ11653" t="n">
        <v>0.2326019147837494</v>
      </c>
      <c r="AK11653" t="n">
        <v>0.4857498316459887</v>
      </c>
    </row>
    <row r="11654">
      <c r="A11654" t="n">
        <v>7</v>
      </c>
      <c r="B11654" t="n">
        <v>0.3022094664310535</v>
      </c>
      <c r="C11654" t="n">
        <v>0.2990551839464883</v>
      </c>
      <c r="D11654" t="n">
        <v>0.4885720845770106</v>
      </c>
      <c r="E11654" t="n">
        <v>0.2130933860320396</v>
      </c>
      <c r="F11654" t="n">
        <v>0.2561445152421541</v>
      </c>
      <c r="G11654" t="n">
        <v>0.3928538750114375</v>
      </c>
      <c r="H11654" t="n">
        <v>0.3484085770806839</v>
      </c>
      <c r="I11654" t="n">
        <v>0.374235813480572</v>
      </c>
      <c r="J11654" t="n">
        <v>0.3112800164505</v>
      </c>
      <c r="K11654" t="n">
        <v>0.3643062528314797</v>
      </c>
      <c r="L11654" t="n">
        <v>0.4512670793310657</v>
      </c>
      <c r="M11654" t="n">
        <v>0.3434995605753418</v>
      </c>
      <c r="N11654" t="n">
        <v>0.4458518951836686</v>
      </c>
      <c r="O11654" t="n">
        <v>0.450538033501524</v>
      </c>
      <c r="P11654" t="n">
        <v>0.4721873372744815</v>
      </c>
      <c r="Q11654" t="n">
        <v>0.5158014916500027</v>
      </c>
      <c r="R11654" t="n">
        <v>0.5228027714783069</v>
      </c>
      <c r="S11654" t="n">
        <v>0.5903276003753328</v>
      </c>
      <c r="T11654" t="n">
        <v>0.4771255046110072</v>
      </c>
      <c r="U11654" t="n">
        <v>0.4753877780298107</v>
      </c>
      <c r="V11654" t="n">
        <v>0.5470447117342166</v>
      </c>
      <c r="W11654" t="n">
        <v>0.3888575386036013</v>
      </c>
      <c r="X11654" t="n">
        <v>0.4455280310012103</v>
      </c>
      <c r="Y11654" t="n">
        <v>0.4473350859383812</v>
      </c>
      <c r="Z11654" t="n">
        <v>0.3727360236949277</v>
      </c>
      <c r="AA11654" t="n">
        <v>0.391496313085933</v>
      </c>
      <c r="AB11654" t="n">
        <v>0.2466797810112616</v>
      </c>
      <c r="AC11654" t="n">
        <v>0.3767170843941023</v>
      </c>
      <c r="AD11654" t="n">
        <v>0.395298057904382</v>
      </c>
      <c r="AE11654" t="n">
        <v>0.330615180136507</v>
      </c>
      <c r="AF11654" t="n">
        <v>0.1801783325902809</v>
      </c>
      <c r="AG11654" t="n">
        <v>0.221192113724884</v>
      </c>
      <c r="AH11654" t="n">
        <v>0.316426685670786</v>
      </c>
      <c r="AI11654" t="n">
        <v>0.2326542291404372</v>
      </c>
      <c r="AJ11654" t="n">
        <v>0.2584661493587149</v>
      </c>
      <c r="AK11654" t="n">
        <v>0.512652231974707</v>
      </c>
    </row>
    <row r="11655">
      <c r="A11655" t="n">
        <v>8</v>
      </c>
      <c r="B11655" t="n">
        <v>0.5302245045600635</v>
      </c>
      <c r="C11655" t="n">
        <v>0.5681584448160536</v>
      </c>
      <c r="D11655" t="n">
        <v>0.5511699263186458</v>
      </c>
      <c r="E11655" t="n">
        <v>0.4160850187108439</v>
      </c>
      <c r="F11655" t="n">
        <v>0.5008401816630602</v>
      </c>
      <c r="G11655" t="n">
        <v>0.4336901820843628</v>
      </c>
      <c r="H11655" t="n">
        <v>0.5177776600254346</v>
      </c>
      <c r="I11655" t="n">
        <v>0.5920191398781306</v>
      </c>
      <c r="J11655" t="n">
        <v>0.3980411719458047</v>
      </c>
      <c r="K11655" t="n">
        <v>0.6926191995118298</v>
      </c>
      <c r="L11655" t="n">
        <v>0.7098810197770113</v>
      </c>
      <c r="M11655" t="n">
        <v>0.5344709066070324</v>
      </c>
      <c r="N11655" t="n">
        <v>0.6515096971605995</v>
      </c>
      <c r="O11655" t="n">
        <v>0.693876205720968</v>
      </c>
      <c r="P11655" t="n">
        <v>0.6223440642835993</v>
      </c>
      <c r="Q11655" t="n">
        <v>0.7357387991136574</v>
      </c>
      <c r="R11655" t="n">
        <v>0.7295728742092505</v>
      </c>
      <c r="S11655" t="n">
        <v>0.6968603749832439</v>
      </c>
      <c r="T11655" t="n">
        <v>0.7010608566290901</v>
      </c>
      <c r="U11655" t="n">
        <v>0.7094048864603978</v>
      </c>
      <c r="V11655" t="n">
        <v>0.7126696085659893</v>
      </c>
      <c r="W11655" t="n">
        <v>0.6017416508490226</v>
      </c>
      <c r="X11655" t="n">
        <v>0.648519336893883</v>
      </c>
      <c r="Y11655" t="n">
        <v>0.6375925106501124</v>
      </c>
      <c r="Z11655" t="n">
        <v>0.5779340984820436</v>
      </c>
      <c r="AA11655" t="n">
        <v>0.6126644484133181</v>
      </c>
      <c r="AB11655" t="n">
        <v>0.4877339245196611</v>
      </c>
      <c r="AC11655" t="n">
        <v>0.5645650960478128</v>
      </c>
      <c r="AD11655" t="n">
        <v>0.6000278265926965</v>
      </c>
      <c r="AE11655" t="n">
        <v>0.6492940292661629</v>
      </c>
      <c r="AF11655" t="n">
        <v>0.352643780650914</v>
      </c>
      <c r="AG11655" t="n">
        <v>0.4472082606472698</v>
      </c>
      <c r="AH11655" t="n">
        <v>0.3666364328404139</v>
      </c>
      <c r="AI11655" t="n">
        <v>0.4535424058601351</v>
      </c>
      <c r="AJ11655" t="n">
        <v>0.5053696286268545</v>
      </c>
      <c r="AK11655" t="n">
        <v>0.5824478102564687</v>
      </c>
    </row>
    <row r="11656">
      <c r="A11656" t="n">
        <v>9</v>
      </c>
      <c r="B11656" t="n">
        <v>0.7419680024668225</v>
      </c>
      <c r="C11656" t="n">
        <v>0.8152487458193981</v>
      </c>
      <c r="D11656" t="n">
        <v>0.7004529420359431</v>
      </c>
      <c r="E11656" t="n">
        <v>0.6130639532439137</v>
      </c>
      <c r="F11656" t="n">
        <v>0.7286502946130469</v>
      </c>
      <c r="G11656" t="n">
        <v>0.516570592002928</v>
      </c>
      <c r="H11656" t="n">
        <v>0.7290165324289953</v>
      </c>
      <c r="I11656" t="n">
        <v>0.7642894835064417</v>
      </c>
      <c r="J11656" t="n">
        <v>0.5494695475350906</v>
      </c>
      <c r="K11656" t="n">
        <v>0.7562107637829492</v>
      </c>
      <c r="L11656" t="n">
        <v>0.8053973883302999</v>
      </c>
      <c r="M11656" t="n">
        <v>0.7110152014827318</v>
      </c>
      <c r="N11656" t="n">
        <v>0.7972745953891615</v>
      </c>
      <c r="O11656" t="n">
        <v>0.8179141009344832</v>
      </c>
      <c r="P11656" t="n">
        <v>0.7678347168193096</v>
      </c>
      <c r="Q11656" t="n">
        <v>0.8267375560719885</v>
      </c>
      <c r="R11656" t="n">
        <v>0.8435837771850563</v>
      </c>
      <c r="S11656" t="n">
        <v>0.7604863009307558</v>
      </c>
      <c r="T11656" t="n">
        <v>0.8158774634766345</v>
      </c>
      <c r="U11656" t="n">
        <v>0.8092836334572785</v>
      </c>
      <c r="V11656" t="n">
        <v>0.772078000682286</v>
      </c>
      <c r="W11656" t="n">
        <v>0.7222143846509003</v>
      </c>
      <c r="X11656" t="n">
        <v>0.7636501926472056</v>
      </c>
      <c r="Y11656" t="n">
        <v>0.7175529468925966</v>
      </c>
      <c r="Z11656" t="n">
        <v>0.720562754535357</v>
      </c>
      <c r="AA11656" t="n">
        <v>0.734416811197304</v>
      </c>
      <c r="AB11656" t="n">
        <v>0.587215595661858</v>
      </c>
      <c r="AC11656" t="n">
        <v>0.7132452044164296</v>
      </c>
      <c r="AD11656" t="n">
        <v>0.7268982875364446</v>
      </c>
      <c r="AE11656" t="n">
        <v>0.7433335687639253</v>
      </c>
      <c r="AF11656" t="n">
        <v>0.5320820329915292</v>
      </c>
      <c r="AG11656" t="n">
        <v>0.6571267446778514</v>
      </c>
      <c r="AH11656" t="n">
        <v>0.5715326930240844</v>
      </c>
      <c r="AI11656" t="n">
        <v>0.6585555682728625</v>
      </c>
      <c r="AJ11656" t="n">
        <v>0.7346377681325276</v>
      </c>
      <c r="AK11656" t="n">
        <v>0.6209238355038634</v>
      </c>
    </row>
    <row r="11657">
      <c r="A11657" t="n">
        <v>10</v>
      </c>
      <c r="B11657" t="n">
        <v>0.8742276355269867</v>
      </c>
      <c r="C11657" t="n">
        <v>0.9101233277591976</v>
      </c>
      <c r="D11657" t="n">
        <v>0.7071009622409151</v>
      </c>
      <c r="E11657" t="n">
        <v>0.693594163898583</v>
      </c>
      <c r="F11657" t="n">
        <v>0.804294617043</v>
      </c>
      <c r="G11657" t="n">
        <v>0.5590630432793485</v>
      </c>
      <c r="H11657" t="n">
        <v>0.8015137063727569</v>
      </c>
      <c r="I11657" t="n">
        <v>0.8511039322267556</v>
      </c>
      <c r="J11657" t="n">
        <v>0.7851229598714424</v>
      </c>
      <c r="K11657" t="n">
        <v>0.8451908763949372</v>
      </c>
      <c r="L11657" t="n">
        <v>0.9297721924082848</v>
      </c>
      <c r="M11657" t="n">
        <v>0.7811143113214936</v>
      </c>
      <c r="N11657" t="n">
        <v>0.8842790502332417</v>
      </c>
      <c r="O11657" t="n">
        <v>0.9136480949931142</v>
      </c>
      <c r="P11657" t="n">
        <v>0.856709651729102</v>
      </c>
      <c r="Q11657" t="n">
        <v>0.9088053288655893</v>
      </c>
      <c r="R11657" t="n">
        <v>0.9226415785561416</v>
      </c>
      <c r="S11657" t="n">
        <v>0.8365145324948566</v>
      </c>
      <c r="T11657" t="n">
        <v>0.8938926722176888</v>
      </c>
      <c r="U11657" t="n">
        <v>0.9137524182314163</v>
      </c>
      <c r="V11657" t="n">
        <v>0.8771280166389719</v>
      </c>
      <c r="W11657" t="n">
        <v>0.8261940183655672</v>
      </c>
      <c r="X11657" t="n">
        <v>0.8755121528741631</v>
      </c>
      <c r="Y11657" t="n">
        <v>0.8425084810467044</v>
      </c>
      <c r="Z11657" t="n">
        <v>0.8483450573861532</v>
      </c>
      <c r="AA11657" t="n">
        <v>0.8501646481544534</v>
      </c>
      <c r="AB11657" t="n">
        <v>0.7393055642290637</v>
      </c>
      <c r="AC11657" t="n">
        <v>0.8450846119287162</v>
      </c>
      <c r="AD11657" t="n">
        <v>0.8493841799553272</v>
      </c>
      <c r="AE11657" t="n">
        <v>0.8858118823959987</v>
      </c>
      <c r="AF11657" t="n">
        <v>0.7464913062862238</v>
      </c>
      <c r="AG11657" t="n">
        <v>0.8198920028060926</v>
      </c>
      <c r="AH11657" t="n">
        <v>0.832671968384056</v>
      </c>
      <c r="AI11657" t="n">
        <v>0.7426233260844683</v>
      </c>
      <c r="AJ11657" t="n">
        <v>0.8244107015756493</v>
      </c>
      <c r="AK11657" t="n">
        <v>0.7382009519135289</v>
      </c>
    </row>
    <row r="11658">
      <c r="A11658" t="n">
        <v>11</v>
      </c>
      <c r="B11658" t="n">
        <v>0.926315539795301</v>
      </c>
      <c r="C11658" t="n">
        <v>0.9646739130434782</v>
      </c>
      <c r="D11658" t="n">
        <v>0.7727775574526707</v>
      </c>
      <c r="E11658" t="n">
        <v>0.8666589580793003</v>
      </c>
      <c r="F11658" t="n">
        <v>0.893511719585124</v>
      </c>
      <c r="G11658" t="n">
        <v>0.6869063958276148</v>
      </c>
      <c r="H11658" t="n">
        <v>0.9045941076727427</v>
      </c>
      <c r="I11658" t="n">
        <v>0.9596623922273563</v>
      </c>
      <c r="J11658" t="n">
        <v>0.8748848084202188</v>
      </c>
      <c r="K11658" t="n">
        <v>0.8944239499255727</v>
      </c>
      <c r="L11658" t="n">
        <v>0.962292517611537</v>
      </c>
      <c r="M11658" t="n">
        <v>0.9168921799813788</v>
      </c>
      <c r="N11658" t="n">
        <v>0.9231276905308314</v>
      </c>
      <c r="O11658" t="n">
        <v>0.9479994095890195</v>
      </c>
      <c r="P11658" t="n">
        <v>0.9369977843803924</v>
      </c>
      <c r="Q11658" t="n">
        <v>0.9505823379992434</v>
      </c>
      <c r="R11658" t="n">
        <v>0.9658776800982285</v>
      </c>
      <c r="S11658" t="n">
        <v>0.8950466543498404</v>
      </c>
      <c r="T11658" t="n">
        <v>0.9274298960808245</v>
      </c>
      <c r="U11658" t="n">
        <v>0.9701653482431378</v>
      </c>
      <c r="V11658" t="n">
        <v>0.9286736142443685</v>
      </c>
      <c r="W11658" t="n">
        <v>0.8919291540553019</v>
      </c>
      <c r="X11658" t="n">
        <v>0.9259479685990607</v>
      </c>
      <c r="Y11658" t="n">
        <v>0.904899485497627</v>
      </c>
      <c r="Z11658" t="n">
        <v>0.9031840059237318</v>
      </c>
      <c r="AA11658" t="n">
        <v>0.9156637613038121</v>
      </c>
      <c r="AB11658" t="n">
        <v>0.8728220820583276</v>
      </c>
      <c r="AC11658" t="n">
        <v>0.9010523736266728</v>
      </c>
      <c r="AD11658" t="n">
        <v>0.9152868269912938</v>
      </c>
      <c r="AE11658" t="n">
        <v>0.9762878588443784</v>
      </c>
      <c r="AF11658" t="n">
        <v>0.8417744092732947</v>
      </c>
      <c r="AG11658" t="n">
        <v>0.9095850482148529</v>
      </c>
      <c r="AH11658" t="n">
        <v>0.9358449004713238</v>
      </c>
      <c r="AI11658" t="n">
        <v>0.9309259471214376</v>
      </c>
      <c r="AJ11658" t="n">
        <v>0.9315607860103553</v>
      </c>
      <c r="AK11658" t="n">
        <v>0.7940374145389385</v>
      </c>
    </row>
    <row r="11659">
      <c r="A11659" t="n">
        <v>12</v>
      </c>
      <c r="B11659" t="n">
        <v>0.9450894816114991</v>
      </c>
      <c r="C11659" t="n">
        <v>0.9758904682274249</v>
      </c>
      <c r="D11659" t="n">
        <v>0.8881525391888789</v>
      </c>
      <c r="E11659" t="n">
        <v>0.928625488794517</v>
      </c>
      <c r="F11659" t="n">
        <v>0.9343039879157699</v>
      </c>
      <c r="G11659" t="n">
        <v>0.7385854149510478</v>
      </c>
      <c r="H11659" t="n">
        <v>0.8839727285572982</v>
      </c>
      <c r="I11659" t="n">
        <v>0.9079143624878984</v>
      </c>
      <c r="J11659" t="n">
        <v>0.8720592827277366</v>
      </c>
      <c r="K11659" t="n">
        <v>0.8573304117086882</v>
      </c>
      <c r="L11659" t="n">
        <v>0.8875341352684578</v>
      </c>
      <c r="M11659" t="n">
        <v>0.8771264237794002</v>
      </c>
      <c r="N11659" t="n">
        <v>0.8728644497442589</v>
      </c>
      <c r="O11659" t="n">
        <v>0.8883363737588115</v>
      </c>
      <c r="P11659" t="n">
        <v>0.8687015652280454</v>
      </c>
      <c r="Q11659" t="n">
        <v>0.8958547262606064</v>
      </c>
      <c r="R11659" t="n">
        <v>0.895416046731766</v>
      </c>
      <c r="S11659" t="n">
        <v>0.8734650106946573</v>
      </c>
      <c r="T11659" t="n">
        <v>0.8699168791027854</v>
      </c>
      <c r="U11659" t="n">
        <v>0.9070757837207452</v>
      </c>
      <c r="V11659" t="n">
        <v>0.911467905052217</v>
      </c>
      <c r="W11659" t="n">
        <v>0.8637523726465911</v>
      </c>
      <c r="X11659" t="n">
        <v>0.8759229855320283</v>
      </c>
      <c r="Y11659" t="n">
        <v>0.8978760509123092</v>
      </c>
      <c r="Z11659" t="n">
        <v>0.8672195483154386</v>
      </c>
      <c r="AA11659" t="n">
        <v>0.876706250238153</v>
      </c>
      <c r="AB11659" t="n">
        <v>0.8692832906596722</v>
      </c>
      <c r="AC11659" t="n">
        <v>0.8637496085932499</v>
      </c>
      <c r="AD11659" t="n">
        <v>0.8732461099175481</v>
      </c>
      <c r="AE11659" t="n">
        <v>0.9053761645788255</v>
      </c>
      <c r="AF11659" t="n">
        <v>0.9151939366919305</v>
      </c>
      <c r="AG11659" t="n">
        <v>0.9631454055330302</v>
      </c>
      <c r="AH11659" t="n">
        <v>1</v>
      </c>
      <c r="AI11659" t="n">
        <v>1</v>
      </c>
      <c r="AJ11659" t="n">
        <v>0.9665191966840192</v>
      </c>
      <c r="AK11659" t="n">
        <v>0.8204033647974616</v>
      </c>
    </row>
    <row r="11660">
      <c r="A11660" t="n">
        <v>13</v>
      </c>
      <c r="B11660" t="n">
        <v>0.9359574947520723</v>
      </c>
      <c r="C11660" t="n">
        <v>0.9085514214046824</v>
      </c>
      <c r="D11660" t="n">
        <v>0.8816610657705232</v>
      </c>
      <c r="E11660" t="n">
        <v>0.8622755749905394</v>
      </c>
      <c r="F11660" t="n">
        <v>0.8876774022102474</v>
      </c>
      <c r="G11660" t="n">
        <v>0.8939976210083266</v>
      </c>
      <c r="H11660" t="n">
        <v>0.9009908859686308</v>
      </c>
      <c r="I11660" t="n">
        <v>0.9040875309070994</v>
      </c>
      <c r="J11660" t="n">
        <v>0.9101772236734881</v>
      </c>
      <c r="K11660" t="n">
        <v>0.8725117650865856</v>
      </c>
      <c r="L11660" t="n">
        <v>0.902432786077333</v>
      </c>
      <c r="M11660" t="n">
        <v>0.9790555415365071</v>
      </c>
      <c r="N11660" t="n">
        <v>0.8869489567865126</v>
      </c>
      <c r="O11660" t="n">
        <v>0.8971997036480808</v>
      </c>
      <c r="P11660" t="n">
        <v>0.8942475572028057</v>
      </c>
      <c r="Q11660" t="n">
        <v>0.9189050424255526</v>
      </c>
      <c r="R11660" t="n">
        <v>0.9066180094092232</v>
      </c>
      <c r="S11660" t="n">
        <v>0.9241058159120181</v>
      </c>
      <c r="T11660" t="n">
        <v>0.8941743155705446</v>
      </c>
      <c r="U11660" t="n">
        <v>0.9161002849029916</v>
      </c>
      <c r="V11660" t="n">
        <v>0.880385381474838</v>
      </c>
      <c r="W11660" t="n">
        <v>0.8994318473298107</v>
      </c>
      <c r="X11660" t="n">
        <v>0.897728206437859</v>
      </c>
      <c r="Y11660" t="n">
        <v>0.9525842248193169</v>
      </c>
      <c r="Z11660" t="n">
        <v>0.8838208071084781</v>
      </c>
      <c r="AA11660" t="n">
        <v>0.8969175947971432</v>
      </c>
      <c r="AB11660" t="n">
        <v>0.9523356023231127</v>
      </c>
      <c r="AC11660" t="n">
        <v>0.8939798238329273</v>
      </c>
      <c r="AD11660" t="n">
        <v>0.9059298218346004</v>
      </c>
      <c r="AE11660" t="n">
        <v>0.9707723621607393</v>
      </c>
      <c r="AF11660" t="n">
        <v>0.8668479714667856</v>
      </c>
      <c r="AG11660" t="n">
        <v>0.9141627839427637</v>
      </c>
      <c r="AH11660" t="n">
        <v>0.9789281028813916</v>
      </c>
      <c r="AI11660" t="n">
        <v>0.9275952844225708</v>
      </c>
      <c r="AJ11660" t="n">
        <v>0.8996116701324438</v>
      </c>
      <c r="AK11660" t="n">
        <v>0.8886238343624805</v>
      </c>
    </row>
    <row r="11661">
      <c r="A11661" t="n">
        <v>14</v>
      </c>
      <c r="B11661" t="n">
        <v>0.9324114375170482</v>
      </c>
      <c r="C11661" t="n">
        <v>0.9178804347826088</v>
      </c>
      <c r="D11661" t="n">
        <v>1</v>
      </c>
      <c r="E11661" t="n">
        <v>0.8902367237102131</v>
      </c>
      <c r="F11661" t="n">
        <v>0.9184374419315585</v>
      </c>
      <c r="G11661" t="n">
        <v>0.9455210906761826</v>
      </c>
      <c r="H11661" t="n">
        <v>0.9760138476755688</v>
      </c>
      <c r="I11661" t="n">
        <v>0.9740473320148213</v>
      </c>
      <c r="J11661" t="n">
        <v>0.955096227808961</v>
      </c>
      <c r="K11661" t="n">
        <v>0.9706820514242922</v>
      </c>
      <c r="L11661" t="n">
        <v>0.9859903087808931</v>
      </c>
      <c r="M11661" t="n">
        <v>0.9856338591926769</v>
      </c>
      <c r="N11661" t="n">
        <v>0.9747783827566034</v>
      </c>
      <c r="O11661" t="n">
        <v>0.9805551296253042</v>
      </c>
      <c r="P11661" t="n">
        <v>0.9889423224185989</v>
      </c>
      <c r="Q11661" t="n">
        <v>0.9834553856131438</v>
      </c>
      <c r="R11661" t="n">
        <v>0.983015654858064</v>
      </c>
      <c r="S11661" t="n">
        <v>0.945570896544489</v>
      </c>
      <c r="T11661" t="n">
        <v>0.9839174423894912</v>
      </c>
      <c r="U11661" t="n">
        <v>0.9871514569955621</v>
      </c>
      <c r="V11661" t="n">
        <v>0.9207888105116045</v>
      </c>
      <c r="W11661" t="n">
        <v>0.9747922331093213</v>
      </c>
      <c r="X11661" t="n">
        <v>0.9778683336849471</v>
      </c>
      <c r="Y11661" t="n">
        <v>0.9749950111489977</v>
      </c>
      <c r="Z11661" t="n">
        <v>0.9756830803406144</v>
      </c>
      <c r="AA11661" t="n">
        <v>0.9697130979788656</v>
      </c>
      <c r="AB11661" t="n">
        <v>0.9706540519161513</v>
      </c>
      <c r="AC11661" t="n">
        <v>0.9847793827345377</v>
      </c>
      <c r="AD11661" t="n">
        <v>0.9835409464551181</v>
      </c>
      <c r="AE11661" t="n">
        <v>0.9799991010831948</v>
      </c>
      <c r="AF11661" t="n">
        <v>0.9063664734730272</v>
      </c>
      <c r="AG11661" t="n">
        <v>0.934457695437042</v>
      </c>
      <c r="AH11661" t="n">
        <v>0.993100208937335</v>
      </c>
      <c r="AI11661" t="n">
        <v>0.9336385487009271</v>
      </c>
      <c r="AJ11661" t="n">
        <v>0.9300151424225085</v>
      </c>
      <c r="AK11661" t="n">
        <v>1</v>
      </c>
    </row>
    <row r="11662">
      <c r="A11662" t="n">
        <v>15</v>
      </c>
      <c r="B11662" t="n">
        <v>1</v>
      </c>
      <c r="C11662" t="n">
        <v>1</v>
      </c>
      <c r="D11662" t="n">
        <v>0.9938424930597592</v>
      </c>
      <c r="E11662" t="n">
        <v>0.9936719505529159</v>
      </c>
      <c r="F11662" t="n">
        <v>1</v>
      </c>
      <c r="G11662" t="n">
        <v>1</v>
      </c>
      <c r="H11662" t="n">
        <v>1</v>
      </c>
      <c r="I11662" t="n">
        <v>1</v>
      </c>
      <c r="J11662" t="n">
        <v>0.989269095146341</v>
      </c>
      <c r="K11662" t="n">
        <v>1</v>
      </c>
      <c r="L11662" t="n">
        <v>1</v>
      </c>
      <c r="M11662" t="n">
        <v>1</v>
      </c>
      <c r="N11662" t="n">
        <v>1</v>
      </c>
      <c r="O11662" t="n">
        <v>1</v>
      </c>
      <c r="P11662" t="n">
        <v>1</v>
      </c>
      <c r="Q11662" t="n">
        <v>1</v>
      </c>
      <c r="R11662" t="n">
        <v>1</v>
      </c>
      <c r="S11662" t="n">
        <v>0.980306677312756</v>
      </c>
      <c r="T11662" t="n">
        <v>1</v>
      </c>
      <c r="U11662" t="n">
        <v>1</v>
      </c>
      <c r="V11662" t="n">
        <v>0.9846155539170917</v>
      </c>
      <c r="W11662" t="n">
        <v>1</v>
      </c>
      <c r="X11662" t="n">
        <v>1</v>
      </c>
      <c r="Y11662" t="n">
        <v>1</v>
      </c>
      <c r="Z11662" t="n">
        <v>1</v>
      </c>
      <c r="AA11662" t="n">
        <v>1</v>
      </c>
      <c r="AB11662" t="n">
        <v>1</v>
      </c>
      <c r="AC11662" t="n">
        <v>1</v>
      </c>
      <c r="AD11662" t="n">
        <v>1</v>
      </c>
      <c r="AE11662" t="n">
        <v>0.9977655496555223</v>
      </c>
      <c r="AF11662" t="n">
        <v>1</v>
      </c>
      <c r="AG11662" t="n">
        <v>1</v>
      </c>
      <c r="AH11662" t="n">
        <v>0.980620657261787</v>
      </c>
      <c r="AI11662" t="n">
        <v>0.9895387432757237</v>
      </c>
      <c r="AJ11662" t="n">
        <v>1</v>
      </c>
      <c r="AK11662" t="n">
        <v>0.9634985675641742</v>
      </c>
    </row>
    <row r="11663">
      <c r="A11663" t="n">
        <v>16</v>
      </c>
      <c r="B11663" t="n">
        <v>0.9766126258613124</v>
      </c>
      <c r="C11663" t="n">
        <v>0.9798285953177259</v>
      </c>
      <c r="D11663" t="n">
        <v>0.8555177524056023</v>
      </c>
      <c r="E11663" t="n">
        <v>1</v>
      </c>
      <c r="F11663" t="n">
        <v>0.9714737845338639</v>
      </c>
      <c r="G11663" t="n">
        <v>0.9538475615335347</v>
      </c>
      <c r="H11663" t="n">
        <v>0.9831761339550658</v>
      </c>
      <c r="I11663" t="n">
        <v>0.9792141266715577</v>
      </c>
      <c r="J11663" t="n">
        <v>1</v>
      </c>
      <c r="K11663" t="n">
        <v>0.981693617729454</v>
      </c>
      <c r="L11663" t="n">
        <v>0.9739222924552284</v>
      </c>
      <c r="M11663" t="n">
        <v>0.9935870104330726</v>
      </c>
      <c r="N11663" t="n">
        <v>0.9888103916362928</v>
      </c>
      <c r="O11663" t="n">
        <v>0.9799819150811317</v>
      </c>
      <c r="P11663" t="n">
        <v>0.991739925056922</v>
      </c>
      <c r="Q11663" t="n">
        <v>0.9886099551424093</v>
      </c>
      <c r="R11663" t="n">
        <v>0.9877368111927446</v>
      </c>
      <c r="S11663" t="n">
        <v>1</v>
      </c>
      <c r="T11663" t="n">
        <v>0.9861055945924477</v>
      </c>
      <c r="U11663" t="n">
        <v>0.9823250886833302</v>
      </c>
      <c r="V11663" t="n">
        <v>1</v>
      </c>
      <c r="W11663" t="n">
        <v>0.9929205355768739</v>
      </c>
      <c r="X11663" t="n">
        <v>0.986983266896881</v>
      </c>
      <c r="Y11663" t="n">
        <v>0.995735616925653</v>
      </c>
      <c r="Z11663" t="n">
        <v>0.9822139948167345</v>
      </c>
      <c r="AA11663" t="n">
        <v>0.9748068042278749</v>
      </c>
      <c r="AB11663" t="n">
        <v>0.9964560044963465</v>
      </c>
      <c r="AC11663" t="n">
        <v>0.9679522960260299</v>
      </c>
      <c r="AD11663" t="n">
        <v>0.9692741771726683</v>
      </c>
      <c r="AE11663" t="n">
        <v>1</v>
      </c>
      <c r="AF11663" t="n">
        <v>0.9680606330806956</v>
      </c>
      <c r="AG11663" t="n">
        <v>0.9669502767873975</v>
      </c>
      <c r="AH11663" t="n">
        <v>0.9676875981924492</v>
      </c>
      <c r="AI11663" t="n">
        <v>0.979661210941971</v>
      </c>
      <c r="AJ11663" t="n">
        <v>0.9708107127405694</v>
      </c>
      <c r="AK11663" t="n">
        <v>0.8920593975779851</v>
      </c>
    </row>
    <row r="11664">
      <c r="A11664" t="n">
        <v>17</v>
      </c>
      <c r="B11664" t="n">
        <v>0.9356372822258326</v>
      </c>
      <c r="C11664" t="n">
        <v>0.9249561036789299</v>
      </c>
      <c r="D11664" t="n">
        <v>0.7810536642384521</v>
      </c>
      <c r="E11664" t="n">
        <v>0.9275848295000629</v>
      </c>
      <c r="F11664" t="n">
        <v>0.9176621970201021</v>
      </c>
      <c r="G11664" t="n">
        <v>0.8829902095342665</v>
      </c>
      <c r="H11664" t="n">
        <v>0.7852903772785078</v>
      </c>
      <c r="I11664" t="n">
        <v>0.8080077451867868</v>
      </c>
      <c r="J11664" t="n">
        <v>0.8586018598204153</v>
      </c>
      <c r="K11664" t="n">
        <v>0.7811647666860825</v>
      </c>
      <c r="L11664" t="n">
        <v>0.758273172603201</v>
      </c>
      <c r="M11664" t="n">
        <v>0.7783559426746605</v>
      </c>
      <c r="N11664" t="n">
        <v>0.8216487422940197</v>
      </c>
      <c r="O11664" t="n">
        <v>0.7982385117057575</v>
      </c>
      <c r="P11664" t="n">
        <v>0.8575366802462706</v>
      </c>
      <c r="Q11664" t="n">
        <v>0.8330608549964872</v>
      </c>
      <c r="R11664" t="n">
        <v>0.8208702290617603</v>
      </c>
      <c r="S11664" t="n">
        <v>0.8926862531399166</v>
      </c>
      <c r="T11664" t="n">
        <v>0.8275042788124761</v>
      </c>
      <c r="U11664" t="n">
        <v>0.8112574090810307</v>
      </c>
      <c r="V11664" t="n">
        <v>0.8859372076900223</v>
      </c>
      <c r="W11664" t="n">
        <v>0.8338890883907043</v>
      </c>
      <c r="X11664" t="n">
        <v>0.8085086774519492</v>
      </c>
      <c r="Y11664" t="n">
        <v>0.8559740406222617</v>
      </c>
      <c r="Z11664" t="n">
        <v>0.7814216956682709</v>
      </c>
      <c r="AA11664" t="n">
        <v>0.7613689581379456</v>
      </c>
      <c r="AB11664" t="n">
        <v>0.8444701180291011</v>
      </c>
      <c r="AC11664" t="n">
        <v>0.7576341333914203</v>
      </c>
      <c r="AD11664" t="n">
        <v>0.7496408865402021</v>
      </c>
      <c r="AE11664" t="n">
        <v>0.7861155878594867</v>
      </c>
      <c r="AF11664" t="n">
        <v>0.8302452073116362</v>
      </c>
      <c r="AG11664" t="n">
        <v>0.8646841702068389</v>
      </c>
      <c r="AH11664" t="n">
        <v>0.8323642312239842</v>
      </c>
      <c r="AI11664" t="n">
        <v>0.9121437564381366</v>
      </c>
      <c r="AJ11664" t="n">
        <v>0.9008398113128552</v>
      </c>
      <c r="AK11664" t="n">
        <v>0.7454943901019254</v>
      </c>
    </row>
    <row r="11665">
      <c r="A11665" t="n">
        <v>18</v>
      </c>
      <c r="B11665" t="n">
        <v>0.6835232865664914</v>
      </c>
      <c r="C11665" t="n">
        <v>0.6806918896321072</v>
      </c>
      <c r="D11665" t="n">
        <v>0.5113548602559018</v>
      </c>
      <c r="E11665" t="n">
        <v>0.6900517176134213</v>
      </c>
      <c r="F11665" t="n">
        <v>0.6892486717936729</v>
      </c>
      <c r="G11665" t="n">
        <v>0.5114283100009149</v>
      </c>
      <c r="H11665" t="n">
        <v>0.4631817860675427</v>
      </c>
      <c r="I11665" t="n">
        <v>0.5051360484388788</v>
      </c>
      <c r="J11665" t="n">
        <v>0.5998796676389724</v>
      </c>
      <c r="K11665" t="n">
        <v>0.4650653205003745</v>
      </c>
      <c r="L11665" t="n">
        <v>0.4548634667240591</v>
      </c>
      <c r="M11665" t="n">
        <v>0.5667707943579614</v>
      </c>
      <c r="N11665" t="n">
        <v>0.4973450929217478</v>
      </c>
      <c r="O11665" t="n">
        <v>0.4952630983105935</v>
      </c>
      <c r="P11665" t="n">
        <v>0.7061802513758283</v>
      </c>
      <c r="Q11665" t="n">
        <v>0.4910487488515376</v>
      </c>
      <c r="R11665" t="n">
        <v>0.4835504041049834</v>
      </c>
      <c r="S11665" t="n">
        <v>0.7593090144013614</v>
      </c>
      <c r="T11665" t="n">
        <v>0.4961400417409892</v>
      </c>
      <c r="U11665" t="n">
        <v>0.5054611355029031</v>
      </c>
      <c r="V11665" t="n">
        <v>0.7547622453808147</v>
      </c>
      <c r="W11665" t="n">
        <v>0.481288154722208</v>
      </c>
      <c r="X11665" t="n">
        <v>0.4901833201940908</v>
      </c>
      <c r="Y11665" t="n">
        <v>0.6844833719427019</v>
      </c>
      <c r="Z11665" t="n">
        <v>0.4605701592002961</v>
      </c>
      <c r="AA11665" t="n">
        <v>0.4412373871155292</v>
      </c>
      <c r="AB11665" t="n">
        <v>0.6964497595703488</v>
      </c>
      <c r="AC11665" t="n">
        <v>0.3849468367527535</v>
      </c>
      <c r="AD11665" t="n">
        <v>0.3415338218446274</v>
      </c>
      <c r="AE11665" t="n">
        <v>0.4704930558676795</v>
      </c>
      <c r="AF11665" t="n">
        <v>0.5806687472135533</v>
      </c>
      <c r="AG11665" t="n">
        <v>0.6582546172282533</v>
      </c>
      <c r="AH11665" t="n">
        <v>0.5594499603181029</v>
      </c>
      <c r="AI11665" t="n">
        <v>0.7215978024493532</v>
      </c>
      <c r="AJ11665" t="n">
        <v>0.664980880074805</v>
      </c>
      <c r="AK11665" t="n">
        <v>0.4335886226929795</v>
      </c>
    </row>
    <row r="11666">
      <c r="A11666" t="n">
        <v>19</v>
      </c>
      <c r="B11666" t="n">
        <v>0.2646734425218515</v>
      </c>
      <c r="C11666" t="n">
        <v>0.3176734949832776</v>
      </c>
      <c r="D11666" t="n">
        <v>0.3256173161618903</v>
      </c>
      <c r="E11666" t="n">
        <v>0.2705503931379556</v>
      </c>
      <c r="F11666" t="n">
        <v>0.2900414995794095</v>
      </c>
      <c r="G11666" t="n">
        <v>0.249547076585232</v>
      </c>
      <c r="H11666" t="n">
        <v>0.2074678536102869</v>
      </c>
      <c r="I11666" t="n">
        <v>0.2037773516208978</v>
      </c>
      <c r="J11666" t="n">
        <v>0.3094674150628699</v>
      </c>
      <c r="K11666" t="n">
        <v>0.2621510923732653</v>
      </c>
      <c r="L11666" t="n">
        <v>0.2355836487580298</v>
      </c>
      <c r="M11666" t="n">
        <v>0.279491485603404</v>
      </c>
      <c r="N11666" t="n">
        <v>0.3825166119185828</v>
      </c>
      <c r="O11666" t="n">
        <v>0.3590343627788868</v>
      </c>
      <c r="P11666" t="n">
        <v>0.6356275717013302</v>
      </c>
      <c r="Q11666" t="n">
        <v>0.3798100308058153</v>
      </c>
      <c r="R11666" t="n">
        <v>0.3646848052035533</v>
      </c>
      <c r="S11666" t="n">
        <v>0.7070887802262488</v>
      </c>
      <c r="T11666" t="n">
        <v>0.3845298361413416</v>
      </c>
      <c r="U11666" t="n">
        <v>0.3411769735677955</v>
      </c>
      <c r="V11666" t="n">
        <v>0.6644363988511187</v>
      </c>
      <c r="W11666" t="n">
        <v>0.3727299543425845</v>
      </c>
      <c r="X11666" t="n">
        <v>0.3672088917511466</v>
      </c>
      <c r="Y11666" t="n">
        <v>0.6232029291062582</v>
      </c>
      <c r="Z11666" t="n">
        <v>0.3049537208441318</v>
      </c>
      <c r="AA11666" t="n">
        <v>0.2565167850158503</v>
      </c>
      <c r="AB11666" t="n">
        <v>0.4432544391015631</v>
      </c>
      <c r="AC11666" t="n">
        <v>0.2164309150068751</v>
      </c>
      <c r="AD11666" t="n">
        <v>0.1510821034898558</v>
      </c>
      <c r="AE11666" t="n">
        <v>0.2794411305805077</v>
      </c>
      <c r="AF11666" t="n">
        <v>0.26</v>
      </c>
      <c r="AG11666" t="n">
        <v>0.2566215800747044</v>
      </c>
      <c r="AH11666" t="n">
        <v>0.2621596669959994</v>
      </c>
      <c r="AI11666" t="n">
        <v>0.2554309259471214</v>
      </c>
      <c r="AJ11666" t="n">
        <v>0.286202252522574</v>
      </c>
      <c r="AK11666" t="n">
        <v>0.3030942896602103</v>
      </c>
    </row>
    <row r="11667">
      <c r="A11667" t="n">
        <v>20</v>
      </c>
      <c r="B11667" t="n">
        <v>0.1461355091972153</v>
      </c>
      <c r="C11667" t="n">
        <v>0.1783967391304347</v>
      </c>
      <c r="D11667" t="n">
        <v>0.3417729445406918</v>
      </c>
      <c r="E11667" t="n">
        <v>0.1284741201698692</v>
      </c>
      <c r="F11667" t="n">
        <v>0.1560599975623742</v>
      </c>
      <c r="G11667" t="n">
        <v>0.2377619178332876</v>
      </c>
      <c r="H11667" t="n">
        <v>0.09588278931750742</v>
      </c>
      <c r="I11667" t="n">
        <v>0.1172546344560708</v>
      </c>
      <c r="J11667" t="n">
        <v>0.194725177642552</v>
      </c>
      <c r="K11667" t="n">
        <v>0.1708873048012648</v>
      </c>
      <c r="L11667" t="n">
        <v>0.1363757585398605</v>
      </c>
      <c r="M11667" t="n">
        <v>0.1972799178580441</v>
      </c>
      <c r="N11667" t="n">
        <v>0.3300634477793277</v>
      </c>
      <c r="O11667" t="n">
        <v>0.2231409577555211</v>
      </c>
      <c r="P11667" t="n">
        <v>0.3763643417976129</v>
      </c>
      <c r="Q11667" t="n">
        <v>0.34116089282819</v>
      </c>
      <c r="R11667" t="n">
        <v>0.2870037615621059</v>
      </c>
      <c r="S11667" t="n">
        <v>0.6054574807233901</v>
      </c>
      <c r="T11667" t="n">
        <v>0.3436193337329299</v>
      </c>
      <c r="U11667" t="n">
        <v>0.2713430818689351</v>
      </c>
      <c r="V11667" t="n">
        <v>0.4892925135631831</v>
      </c>
      <c r="W11667" t="n">
        <v>0.3316318678499974</v>
      </c>
      <c r="X11667" t="n">
        <v>0.2529785367695229</v>
      </c>
      <c r="Y11667" t="n">
        <v>0.4027434342382676</v>
      </c>
      <c r="Z11667" t="n">
        <v>0.1458052573121066</v>
      </c>
      <c r="AA11667" t="n">
        <v>0.1042747061346956</v>
      </c>
      <c r="AB11667" t="n">
        <v>0.1819146943108724</v>
      </c>
      <c r="AC11667" t="n">
        <v>0.145589696812928</v>
      </c>
      <c r="AD11667" t="n">
        <v>0.1120133166540904</v>
      </c>
      <c r="AE11667" t="n">
        <v>0.1953988301239863</v>
      </c>
      <c r="AF11667" t="n">
        <v>0.108979045920642</v>
      </c>
      <c r="AG11667" t="n">
        <v>0.1365184408860593</v>
      </c>
      <c r="AH11667" t="n">
        <v>0.2328274566333555</v>
      </c>
      <c r="AI11667" t="n">
        <v>0.1398878333524093</v>
      </c>
      <c r="AJ11667" t="n">
        <v>0.1574044352643992</v>
      </c>
      <c r="AK11667" t="n">
        <v>0.3199753461244336</v>
      </c>
    </row>
    <row r="11668">
      <c r="A11668" t="n">
        <v>21</v>
      </c>
      <c r="B11668" t="n">
        <v>0.1299469870373225</v>
      </c>
      <c r="C11668" t="n">
        <v>0.1599372909698997</v>
      </c>
      <c r="D11668" t="n">
        <v>0.3502055981130894</v>
      </c>
      <c r="E11668" t="n">
        <v>0.1141256359584577</v>
      </c>
      <c r="F11668" t="n">
        <v>0.1389866270252774</v>
      </c>
      <c r="G11668" t="n">
        <v>0.2361240735657425</v>
      </c>
      <c r="H11668" t="n">
        <v>0.08939169139465876</v>
      </c>
      <c r="I11668" t="n">
        <v>0.1080450696652095</v>
      </c>
      <c r="J11668" t="n">
        <v>0.1922804505609164</v>
      </c>
      <c r="K11668" t="n">
        <v>0.09358444512245861</v>
      </c>
      <c r="L11668" t="n">
        <v>0.1162322461513508</v>
      </c>
      <c r="M11668" t="n">
        <v>0.1955744280953334</v>
      </c>
      <c r="N11668" t="n">
        <v>0.1823186188483403</v>
      </c>
      <c r="O11668" t="n">
        <v>0.1330932519750823</v>
      </c>
      <c r="P11668" t="n">
        <v>0.2050877569148773</v>
      </c>
      <c r="Q11668" t="n">
        <v>0.2283345943900989</v>
      </c>
      <c r="R11668" t="n">
        <v>0.1475730656553899</v>
      </c>
      <c r="S11668" t="n">
        <v>0.3300190580542134</v>
      </c>
      <c r="T11668" t="n">
        <v>0.1822015844244004</v>
      </c>
      <c r="U11668" t="n">
        <v>0.1387390875266168</v>
      </c>
      <c r="V11668" t="n">
        <v>0.2471415523104181</v>
      </c>
      <c r="W11668" t="n">
        <v>0.1723823936797825</v>
      </c>
      <c r="X11668" t="n">
        <v>0.1178168130489335</v>
      </c>
      <c r="Y11668" t="n">
        <v>0.1973676219231804</v>
      </c>
      <c r="Z11668" t="n">
        <v>0.07495001851166234</v>
      </c>
      <c r="AA11668" t="n">
        <v>0.08709205177781904</v>
      </c>
      <c r="AB11668" t="n">
        <v>0.1310029351152189</v>
      </c>
      <c r="AC11668" t="n">
        <v>0.06890120212925271</v>
      </c>
      <c r="AD11668" t="n">
        <v>0.09231785489560018</v>
      </c>
      <c r="AE11668" t="n">
        <v>0.1616316624182146</v>
      </c>
      <c r="AF11668" t="n">
        <v>0.09680784663397236</v>
      </c>
      <c r="AG11668" t="n">
        <v>0.1217813591883394</v>
      </c>
      <c r="AH11668" t="n">
        <v>0.2311268039066423</v>
      </c>
      <c r="AI11668" t="n">
        <v>0.1254091793521804</v>
      </c>
      <c r="AJ11668" t="n">
        <v>0.1411629659609507</v>
      </c>
      <c r="AK11668" t="n">
        <v>0.3167908871971055</v>
      </c>
    </row>
    <row r="11669">
      <c r="A11669" t="n">
        <v>22</v>
      </c>
      <c r="B11669" t="n">
        <v>0.121230090489688</v>
      </c>
      <c r="C11669" t="n">
        <v>0.1500355351170569</v>
      </c>
      <c r="D11669" t="n">
        <v>0.3473877559539961</v>
      </c>
      <c r="E11669" t="n">
        <v>0.10639952907539</v>
      </c>
      <c r="F11669" t="n">
        <v>0.1294858807521474</v>
      </c>
      <c r="G11669" t="n">
        <v>0.236737121420075</v>
      </c>
      <c r="H11669" t="n">
        <v>0.08547053836371345</v>
      </c>
      <c r="I11669" t="n">
        <v>0.1026952277579715</v>
      </c>
      <c r="J11669" t="n">
        <v>0.1910238151451223</v>
      </c>
      <c r="K11669" t="n">
        <v>0.08947937758300283</v>
      </c>
      <c r="L11669" t="n">
        <v>0.1113102172648429</v>
      </c>
      <c r="M11669" t="n">
        <v>0.1946694743436909</v>
      </c>
      <c r="N11669" t="n">
        <v>0.07258245961391352</v>
      </c>
      <c r="O11669" t="n">
        <v>0.09245950597504511</v>
      </c>
      <c r="P11669" t="n">
        <v>0.1563390204306674</v>
      </c>
      <c r="Q11669" t="n">
        <v>0.138774793276766</v>
      </c>
      <c r="R11669" t="n">
        <v>0.1021270611481332</v>
      </c>
      <c r="S11669" t="n">
        <v>0.221702869198804</v>
      </c>
      <c r="T11669" t="n">
        <v>0.1418254822239715</v>
      </c>
      <c r="U11669" t="n">
        <v>0.09611527229671711</v>
      </c>
      <c r="V11669" t="n">
        <v>0.1960361391423006</v>
      </c>
      <c r="W11669" t="n">
        <v>0.09798389165341403</v>
      </c>
      <c r="X11669" t="n">
        <v>0.08144257780837431</v>
      </c>
      <c r="Y11669" t="n">
        <v>0.1207735755745855</v>
      </c>
      <c r="Z11669" t="n">
        <v>0.07166234727878563</v>
      </c>
      <c r="AA11669" t="n">
        <v>0.0832717720910623</v>
      </c>
      <c r="AB11669" t="n">
        <v>0.1303940548304502</v>
      </c>
      <c r="AC11669" t="n">
        <v>0.06587886131267613</v>
      </c>
      <c r="AD11669" t="n">
        <v>0.08840583706652562</v>
      </c>
      <c r="AE11669" t="n">
        <v>0.1608804248023988</v>
      </c>
      <c r="AF11669" t="n">
        <v>0.09025412394115025</v>
      </c>
      <c r="AG11669" t="n">
        <v>0.1138115127930303</v>
      </c>
      <c r="AH11669" t="n">
        <v>0.2281304157690999</v>
      </c>
      <c r="AI11669" t="n">
        <v>0.118141238411354</v>
      </c>
      <c r="AJ11669" t="n">
        <v>0.1321089137928629</v>
      </c>
      <c r="AK11669" t="n">
        <v>0.3246093616244164</v>
      </c>
    </row>
    <row r="11670">
      <c r="A11670" t="n">
        <v>23</v>
      </c>
      <c r="B11670" t="n">
        <v>0.115964373391525</v>
      </c>
      <c r="C11670" t="n">
        <v>0.1513419732441471</v>
      </c>
      <c r="D11670" t="n">
        <v>0.3759523262852491</v>
      </c>
      <c r="E11670" t="n">
        <v>0.1017323298154144</v>
      </c>
      <c r="F11670" t="n">
        <v>0.1244667693666369</v>
      </c>
      <c r="G11670" t="n">
        <v>0.251669869155458</v>
      </c>
      <c r="H11670" t="n">
        <v>0.08335099618482407</v>
      </c>
      <c r="I11670" t="n">
        <v>0.09954910313997541</v>
      </c>
      <c r="J11670" t="n">
        <v>0.190026122784704</v>
      </c>
      <c r="K11670" t="n">
        <v>0.08726042215626993</v>
      </c>
      <c r="L11670" t="n">
        <v>0.1085653595841541</v>
      </c>
      <c r="M11670" t="n">
        <v>0.1944954447760674</v>
      </c>
      <c r="N11670" t="n">
        <v>0.07078252261170859</v>
      </c>
      <c r="O11670" t="n">
        <v>0.09016664779835461</v>
      </c>
      <c r="P11670" t="n">
        <v>0.1554966765705884</v>
      </c>
      <c r="Q11670" t="n">
        <v>0.1005242393125439</v>
      </c>
      <c r="R11670" t="n">
        <v>0.08822358072822803</v>
      </c>
      <c r="S11670" t="n">
        <v>0.1607462364714042</v>
      </c>
      <c r="T11670" t="n">
        <v>0.0681576913911015</v>
      </c>
      <c r="U11670" t="n">
        <v>0.08219552254581429</v>
      </c>
      <c r="V11670" t="n">
        <v>0.137122954517943</v>
      </c>
      <c r="W11670" t="n">
        <v>0.06052172574770429</v>
      </c>
      <c r="X11670" t="n">
        <v>0.0733569469581728</v>
      </c>
      <c r="Y11670" t="n">
        <v>0.1201228558786017</v>
      </c>
      <c r="Z11670" t="n">
        <v>0.06988522769344685</v>
      </c>
      <c r="AA11670" t="n">
        <v>0.08120675604416677</v>
      </c>
      <c r="AB11670" t="n">
        <v>0.1296915006557172</v>
      </c>
      <c r="AC11670" t="n">
        <v>0.06424516357398607</v>
      </c>
      <c r="AD11670" t="n">
        <v>0.08628123911065211</v>
      </c>
      <c r="AE11670" t="n">
        <v>0.1600136121687652</v>
      </c>
      <c r="AF11670" t="n">
        <v>0.08629514043691486</v>
      </c>
      <c r="AG11670" t="n">
        <v>0.1093526792918183</v>
      </c>
      <c r="AH11670" t="n">
        <v>0.2286973000113377</v>
      </c>
      <c r="AI11670" t="n">
        <v>0.1130594025409179</v>
      </c>
      <c r="AJ11670" t="n">
        <v>0.1264287608334613</v>
      </c>
      <c r="AK11670" t="n">
        <v>0.3432367342745939</v>
      </c>
    </row>
    <row r="11671">
      <c r="A11671" t="n">
        <v>24</v>
      </c>
      <c r="B11671" t="n">
        <v>0.1131180398249505</v>
      </c>
      <c r="C11671" t="n">
        <v>0.1477571070234114</v>
      </c>
      <c r="D11671" t="n">
        <v>0.392640213738546</v>
      </c>
      <c r="E11671" t="n">
        <v>0.1002606904091158</v>
      </c>
      <c r="F11671" t="n">
        <v>0.1216295328350187</v>
      </c>
      <c r="G11671" t="n">
        <v>0.2504346234788178</v>
      </c>
      <c r="H11671" t="n">
        <v>0.07847604917337854</v>
      </c>
      <c r="I11671" t="n">
        <v>0.09568222997312924</v>
      </c>
      <c r="J11671" t="n">
        <v>0.1985179318065848</v>
      </c>
      <c r="K11671" t="n">
        <v>0.08215682467478434</v>
      </c>
      <c r="L11671" t="n">
        <v>0.1041704681385966</v>
      </c>
      <c r="M11671" t="n">
        <v>0.2043455183035598</v>
      </c>
      <c r="N11671" t="n">
        <v>0.06664266750663726</v>
      </c>
      <c r="O11671" t="n">
        <v>0.08563108771758865</v>
      </c>
      <c r="P11671" t="n">
        <v>0.1626540468241084</v>
      </c>
      <c r="Q11671" t="n">
        <v>0.06211830513970708</v>
      </c>
      <c r="R11671" t="n">
        <v>0.07822583790184484</v>
      </c>
      <c r="S11671" t="n">
        <v>0.1357026710416654</v>
      </c>
      <c r="T11671" t="n">
        <v>0.06417135470452723</v>
      </c>
      <c r="U11671" t="n">
        <v>0.07824440852642564</v>
      </c>
      <c r="V11671" t="n">
        <v>0.1432800343343862</v>
      </c>
      <c r="W11671" t="n">
        <v>0.05698199353614117</v>
      </c>
      <c r="X11671" t="n">
        <v>0.07009582394155071</v>
      </c>
      <c r="Y11671" t="n">
        <v>0.1262613116773819</v>
      </c>
      <c r="Z11671" t="n">
        <v>0.06350981118104405</v>
      </c>
      <c r="AA11671" t="n">
        <v>0.07759666549075474</v>
      </c>
      <c r="AB11671" t="n">
        <v>0.1355148941485043</v>
      </c>
      <c r="AC11671" t="n">
        <v>0.05838427293643554</v>
      </c>
      <c r="AD11671" t="n">
        <v>0.08258356125234709</v>
      </c>
      <c r="AE11671" t="n">
        <v>0.1652144879705669</v>
      </c>
      <c r="AF11671" t="n">
        <v>0.08415514935354435</v>
      </c>
      <c r="AG11671" t="n">
        <v>0.1075946249399119</v>
      </c>
      <c r="AH11671" t="n">
        <v>0.2266727134319172</v>
      </c>
      <c r="AI11671" t="n">
        <v>0.1103124642325741</v>
      </c>
      <c r="AJ11671" t="n">
        <v>0.1233584078824334</v>
      </c>
      <c r="AK11671" t="n">
        <v>0.3416958670516932</v>
      </c>
    </row>
    <row r="11681">
      <c r="A11681" t="inlineStr">
        <is>
          <t>PVVAC-P-240to760-E10.8-rDXGF-OfS1985-CZ05</t>
        </is>
      </c>
      <c r="D11681" t="n">
        <v>2015</v>
      </c>
      <c r="F11681" t="inlineStr">
        <is>
          <t>Source Annual kWh:</t>
        </is>
      </c>
      <c r="G11681" s="169" t="n">
        <v>105917.0239999986</v>
      </c>
      <c r="H11681" t="inlineStr">
        <is>
          <t>DEER</t>
        </is>
      </c>
      <c r="K11681" t="inlineStr">
        <is>
          <t>PDAF</t>
        </is>
      </c>
      <c r="L11681" t="inlineStr">
        <is>
          <t>Monthly</t>
        </is>
      </c>
    </row>
    <row r="11682">
      <c r="A11682" t="n">
        <v>293</v>
      </c>
      <c r="B11682" t="inlineStr">
        <is>
          <t>PVVAC-P-240to760-E10.8-20-MM</t>
        </is>
      </c>
      <c r="F11682" t="inlineStr">
        <is>
          <t>Source Sample Size:</t>
        </is>
      </c>
      <c r="G11682" t="n">
        <v>0</v>
      </c>
      <c r="H11682" t="inlineStr">
        <is>
          <t>DEER</t>
        </is>
      </c>
      <c r="K11682" t="inlineStr">
        <is>
          <t>WKWE</t>
        </is>
      </c>
      <c r="L11682" t="inlineStr">
        <is>
          <t>Monthly</t>
        </is>
      </c>
      <c r="N11682" t="inlineStr">
        <is>
          <t>Weekend Peak3</t>
        </is>
      </c>
    </row>
    <row r="11683">
      <c r="B11683" t="n">
        <v>1</v>
      </c>
      <c r="C11683" t="inlineStr">
        <is>
          <t>JANUARY</t>
        </is>
      </c>
      <c r="D11683" t="inlineStr">
        <is>
          <t>JAN</t>
        </is>
      </c>
      <c r="E11683" t="n">
        <v>2</v>
      </c>
      <c r="F11683" t="inlineStr">
        <is>
          <t>FEBRUARY</t>
        </is>
      </c>
      <c r="G11683" t="inlineStr">
        <is>
          <t>FEB</t>
        </is>
      </c>
      <c r="H11683" t="n">
        <v>3</v>
      </c>
      <c r="I11683" t="inlineStr">
        <is>
          <t>MARCH</t>
        </is>
      </c>
      <c r="J11683" t="inlineStr">
        <is>
          <t>MAR</t>
        </is>
      </c>
      <c r="K11683" t="n">
        <v>4</v>
      </c>
      <c r="L11683" t="inlineStr">
        <is>
          <t>APRIL</t>
        </is>
      </c>
      <c r="M11683" t="inlineStr">
        <is>
          <t>APR</t>
        </is>
      </c>
      <c r="N11683" t="n">
        <v>5</v>
      </c>
      <c r="O11683" t="inlineStr">
        <is>
          <t>MAY</t>
        </is>
      </c>
      <c r="P11683" t="inlineStr">
        <is>
          <t>MAY</t>
        </is>
      </c>
      <c r="Q11683" t="n">
        <v>6</v>
      </c>
      <c r="R11683" t="inlineStr">
        <is>
          <t>JUNE</t>
        </is>
      </c>
      <c r="S11683" t="inlineStr">
        <is>
          <t>JUN</t>
        </is>
      </c>
      <c r="T11683" t="n">
        <v>7</v>
      </c>
      <c r="U11683" t="inlineStr">
        <is>
          <t>JULY</t>
        </is>
      </c>
      <c r="V11683" t="inlineStr">
        <is>
          <t>JUL</t>
        </is>
      </c>
      <c r="W11683" t="n">
        <v>8</v>
      </c>
      <c r="X11683" t="inlineStr">
        <is>
          <t>AUGUST</t>
        </is>
      </c>
      <c r="Y11683" t="inlineStr">
        <is>
          <t>AUG</t>
        </is>
      </c>
      <c r="Z11683" t="n">
        <v>9</v>
      </c>
      <c r="AA11683" t="inlineStr">
        <is>
          <t>SEPTEMBER</t>
        </is>
      </c>
      <c r="AB11683" t="inlineStr">
        <is>
          <t>SEP</t>
        </is>
      </c>
      <c r="AC11683" t="n">
        <v>10</v>
      </c>
      <c r="AD11683" t="inlineStr">
        <is>
          <t>OCTOBER</t>
        </is>
      </c>
      <c r="AE11683" t="inlineStr">
        <is>
          <t>OCT</t>
        </is>
      </c>
      <c r="AF11683" t="n">
        <v>11</v>
      </c>
      <c r="AG11683" t="inlineStr">
        <is>
          <t>NOVEMBER</t>
        </is>
      </c>
      <c r="AH11683" t="inlineStr">
        <is>
          <t>NOV</t>
        </is>
      </c>
      <c r="AI11683" t="n">
        <v>12</v>
      </c>
      <c r="AJ11683" t="inlineStr">
        <is>
          <t>DECEMBER</t>
        </is>
      </c>
      <c r="AK11683" t="inlineStr">
        <is>
          <t>DEC</t>
        </is>
      </c>
    </row>
    <row r="11684">
      <c r="B11684" t="n">
        <v>31</v>
      </c>
      <c r="E11684" t="n">
        <v>28</v>
      </c>
      <c r="H11684" t="n">
        <v>31</v>
      </c>
      <c r="K11684" t="n">
        <v>30</v>
      </c>
      <c r="N11684" t="n">
        <v>31</v>
      </c>
      <c r="Q11684" t="n">
        <v>30</v>
      </c>
      <c r="T11684" t="n">
        <v>31</v>
      </c>
      <c r="W11684" t="n">
        <v>31</v>
      </c>
      <c r="Z11684" t="n">
        <v>30</v>
      </c>
      <c r="AC11684" t="n">
        <v>31</v>
      </c>
      <c r="AF11684" t="n">
        <v>30</v>
      </c>
      <c r="AI11684" t="n">
        <v>31</v>
      </c>
    </row>
    <row r="11685">
      <c r="A11685" t="inlineStr">
        <is>
          <t>RATIOS</t>
        </is>
      </c>
      <c r="B11685" t="inlineStr">
        <is>
          <t>E.BKDWN</t>
        </is>
      </c>
      <c r="C11685" t="inlineStr">
        <is>
          <t>PEAK/AVG</t>
        </is>
      </c>
      <c r="D11685" t="inlineStr">
        <is>
          <t>END/AVG</t>
        </is>
      </c>
      <c r="E11685" t="inlineStr">
        <is>
          <t>E.BKDWN</t>
        </is>
      </c>
      <c r="F11685" t="inlineStr">
        <is>
          <t>PEAK/AVG</t>
        </is>
      </c>
      <c r="G11685" t="inlineStr">
        <is>
          <t>END/AVG</t>
        </is>
      </c>
      <c r="H11685" t="inlineStr">
        <is>
          <t>E.BKDWN</t>
        </is>
      </c>
      <c r="I11685" t="inlineStr">
        <is>
          <t>PEAK/AVG</t>
        </is>
      </c>
      <c r="J11685" t="inlineStr">
        <is>
          <t>END/AVG</t>
        </is>
      </c>
      <c r="K11685" t="inlineStr">
        <is>
          <t>E.BKDWN</t>
        </is>
      </c>
      <c r="L11685" t="inlineStr">
        <is>
          <t>PEAK/AVG</t>
        </is>
      </c>
      <c r="M11685" t="inlineStr">
        <is>
          <t>END/AVG</t>
        </is>
      </c>
      <c r="N11685" t="inlineStr">
        <is>
          <t>E.BKDWN</t>
        </is>
      </c>
      <c r="O11685" t="inlineStr">
        <is>
          <t>PEAK/AVG</t>
        </is>
      </c>
      <c r="P11685" t="inlineStr">
        <is>
          <t>END/AVG</t>
        </is>
      </c>
      <c r="Q11685" t="inlineStr">
        <is>
          <t>E.BKDWN</t>
        </is>
      </c>
      <c r="R11685" t="inlineStr">
        <is>
          <t>PEAK/AVG</t>
        </is>
      </c>
      <c r="S11685" t="inlineStr">
        <is>
          <t>END/AVG</t>
        </is>
      </c>
      <c r="T11685" t="inlineStr">
        <is>
          <t>E.BKDWN</t>
        </is>
      </c>
      <c r="U11685" t="inlineStr">
        <is>
          <t>PEAK/AVG</t>
        </is>
      </c>
      <c r="V11685" t="inlineStr">
        <is>
          <t>END/AVG</t>
        </is>
      </c>
      <c r="W11685" t="inlineStr">
        <is>
          <t>E.BKDWN</t>
        </is>
      </c>
      <c r="X11685" t="inlineStr">
        <is>
          <t>PEAK/AVG</t>
        </is>
      </c>
      <c r="Y11685" t="inlineStr">
        <is>
          <t>END/AVG</t>
        </is>
      </c>
      <c r="Z11685" t="inlineStr">
        <is>
          <t>E.BKDWN</t>
        </is>
      </c>
      <c r="AA11685" t="inlineStr">
        <is>
          <t>PEAK/AVG</t>
        </is>
      </c>
      <c r="AB11685" t="inlineStr">
        <is>
          <t>END/AVG</t>
        </is>
      </c>
      <c r="AC11685" t="inlineStr">
        <is>
          <t>E.BKDWN</t>
        </is>
      </c>
      <c r="AD11685" t="inlineStr">
        <is>
          <t>PEAK/AVG</t>
        </is>
      </c>
      <c r="AE11685" t="inlineStr">
        <is>
          <t>END/AVG</t>
        </is>
      </c>
      <c r="AF11685" t="inlineStr">
        <is>
          <t>E.BKDWN</t>
        </is>
      </c>
      <c r="AG11685" t="inlineStr">
        <is>
          <t>PEAK/AVG</t>
        </is>
      </c>
      <c r="AH11685" t="inlineStr">
        <is>
          <t>END/AVG</t>
        </is>
      </c>
      <c r="AI11685" t="inlineStr">
        <is>
          <t>E.BKDWN</t>
        </is>
      </c>
      <c r="AJ11685" t="inlineStr">
        <is>
          <t>PEAK/AVG</t>
        </is>
      </c>
      <c r="AK11685" t="inlineStr">
        <is>
          <t>END/AVG</t>
        </is>
      </c>
    </row>
    <row r="11686">
      <c r="B11686" s="170" t="n">
        <v>0.0708955388664434</v>
      </c>
      <c r="C11686" s="171" t="n">
        <v>1.107302219649119</v>
      </c>
      <c r="D11686" s="171" t="n">
        <v>0.4574308594591157</v>
      </c>
      <c r="E11686" s="170" t="n">
        <v>0.06737246539025904</v>
      </c>
      <c r="F11686" s="171" t="n">
        <v>1.190955696146685</v>
      </c>
      <c r="G11686" s="171" t="n">
        <v>0.4602222835138065</v>
      </c>
      <c r="H11686" s="170" t="n">
        <v>0.08597420682571823</v>
      </c>
      <c r="I11686" s="171" t="n">
        <v>1.170867875821969</v>
      </c>
      <c r="J11686" s="171" t="n">
        <v>0.4821954199217144</v>
      </c>
      <c r="K11686" s="170" t="n">
        <v>0.07930830595036423</v>
      </c>
      <c r="L11686" s="171" t="n">
        <v>1.227705503397771</v>
      </c>
      <c r="M11686" s="171" t="n">
        <v>0.4862968477677601</v>
      </c>
      <c r="N11686" s="170" t="n">
        <v>0.08331197020292733</v>
      </c>
      <c r="O11686" s="171" t="n">
        <v>1.224586956930506</v>
      </c>
      <c r="P11686" s="171" t="n">
        <v>0.4769005857495255</v>
      </c>
      <c r="Q11686" s="170" t="n">
        <v>0.0916699831181763</v>
      </c>
      <c r="R11686" s="171" t="n">
        <v>1.197409636588489</v>
      </c>
      <c r="S11686" s="171" t="n">
        <v>0.5363919669996134</v>
      </c>
      <c r="T11686" s="170" t="n">
        <v>0.09021025567562281</v>
      </c>
      <c r="U11686" s="171" t="n">
        <v>1.17777446565617</v>
      </c>
      <c r="V11686" s="171" t="n">
        <v>0.5155893991137327</v>
      </c>
      <c r="W11686" s="170" t="n">
        <v>0.09404148719131317</v>
      </c>
      <c r="X11686" s="171" t="n">
        <v>1.069072802489632</v>
      </c>
      <c r="Y11686" s="171" t="n">
        <v>0.5208016254893438</v>
      </c>
      <c r="Z11686" s="170" t="n">
        <v>0.08959338433224755</v>
      </c>
      <c r="AA11686" s="171" t="n">
        <v>1.173439138875115</v>
      </c>
      <c r="AB11686" s="171" t="n">
        <v>0.4810949578971116</v>
      </c>
      <c r="AC11686" s="170" t="n">
        <v>0.09461737076968968</v>
      </c>
      <c r="AD11686" s="171" t="n">
        <v>1.295043503518538</v>
      </c>
      <c r="AE11686" s="171" t="n">
        <v>0.5201799884381247</v>
      </c>
      <c r="AF11686" s="170" t="n">
        <v>0.07786581185379464</v>
      </c>
      <c r="AG11686" s="171" t="n">
        <v>1.194746984680495</v>
      </c>
      <c r="AH11686" s="171" t="n">
        <v>0.4695334091550575</v>
      </c>
      <c r="AI11686" s="170" t="n">
        <v>0.0751392198234436</v>
      </c>
      <c r="AJ11686" s="171" t="n">
        <v>1.129946765066174</v>
      </c>
      <c r="AK11686" s="171" t="n">
        <v>0.4177366118156078</v>
      </c>
      <c r="AN11686" s="163">
        <f>1/($B11686*(1/$B11684)*(1/(5/7+2/7*$D11686))*$B11696/SUM($B11688:$B11711))</f>
        <v/>
      </c>
      <c r="AO11686" s="163">
        <f>1/(B11686*(1/B11684)*(1/(5/7+2/7*D11686)))</f>
        <v/>
      </c>
      <c r="AP11686" s="163" t="n"/>
      <c r="AR11686" s="168">
        <f>CHOOSE(AV$3,C11686,F11686,I11686,L11686,O11686,R11686,U11686,X11686,AA11686,AD11686,AG11686,AJ11686)</f>
        <v/>
      </c>
      <c r="AS11686" s="164" t="n"/>
      <c r="AT11686" s="164" t="n"/>
      <c r="AV11686" s="116">
        <f>AN11686/AR11686</f>
        <v/>
      </c>
      <c r="AW11686" s="165">
        <f>AO11686/AR11686</f>
        <v/>
      </c>
    </row>
    <row r="11687">
      <c r="A11687" t="inlineStr">
        <is>
          <t>HOUR</t>
        </is>
      </c>
      <c r="B11687" t="inlineStr">
        <is>
          <t>PEAK</t>
        </is>
      </c>
      <c r="C11687" t="inlineStr">
        <is>
          <t>AVG</t>
        </is>
      </c>
      <c r="D11687" t="inlineStr">
        <is>
          <t>END</t>
        </is>
      </c>
      <c r="E11687" t="inlineStr">
        <is>
          <t>PEAK</t>
        </is>
      </c>
      <c r="F11687" t="inlineStr">
        <is>
          <t>AVG</t>
        </is>
      </c>
      <c r="G11687" t="inlineStr">
        <is>
          <t>END</t>
        </is>
      </c>
      <c r="H11687" t="inlineStr">
        <is>
          <t>PEAK</t>
        </is>
      </c>
      <c r="I11687" t="inlineStr">
        <is>
          <t>AVG</t>
        </is>
      </c>
      <c r="J11687" t="inlineStr">
        <is>
          <t>END</t>
        </is>
      </c>
      <c r="K11687" t="inlineStr">
        <is>
          <t>PEAK</t>
        </is>
      </c>
      <c r="L11687" t="inlineStr">
        <is>
          <t>AVG</t>
        </is>
      </c>
      <c r="M11687" t="inlineStr">
        <is>
          <t>END</t>
        </is>
      </c>
      <c r="N11687" t="inlineStr">
        <is>
          <t>PEAK</t>
        </is>
      </c>
      <c r="O11687" t="inlineStr">
        <is>
          <t>AVG</t>
        </is>
      </c>
      <c r="P11687" t="inlineStr">
        <is>
          <t>END</t>
        </is>
      </c>
      <c r="Q11687" t="inlineStr">
        <is>
          <t>PEAK</t>
        </is>
      </c>
      <c r="R11687" t="inlineStr">
        <is>
          <t>AVG</t>
        </is>
      </c>
      <c r="S11687" t="inlineStr">
        <is>
          <t>END</t>
        </is>
      </c>
      <c r="T11687" t="inlineStr">
        <is>
          <t>PEAK</t>
        </is>
      </c>
      <c r="U11687" t="inlineStr">
        <is>
          <t>AVG</t>
        </is>
      </c>
      <c r="V11687" t="inlineStr">
        <is>
          <t>END</t>
        </is>
      </c>
      <c r="W11687" t="inlineStr">
        <is>
          <t>PEAK</t>
        </is>
      </c>
      <c r="X11687" t="inlineStr">
        <is>
          <t>AVG</t>
        </is>
      </c>
      <c r="Y11687" t="inlineStr">
        <is>
          <t>END</t>
        </is>
      </c>
      <c r="Z11687" t="inlineStr">
        <is>
          <t>PEAK</t>
        </is>
      </c>
      <c r="AA11687" t="inlineStr">
        <is>
          <t>AVG</t>
        </is>
      </c>
      <c r="AB11687" t="inlineStr">
        <is>
          <t>END</t>
        </is>
      </c>
      <c r="AC11687" t="inlineStr">
        <is>
          <t>PEAK</t>
        </is>
      </c>
      <c r="AD11687" t="inlineStr">
        <is>
          <t>AVG</t>
        </is>
      </c>
      <c r="AE11687" t="inlineStr">
        <is>
          <t>END</t>
        </is>
      </c>
      <c r="AF11687" t="inlineStr">
        <is>
          <t>PEAK</t>
        </is>
      </c>
      <c r="AG11687" t="inlineStr">
        <is>
          <t>AVG</t>
        </is>
      </c>
      <c r="AH11687" t="inlineStr">
        <is>
          <t>END</t>
        </is>
      </c>
      <c r="AI11687" t="inlineStr">
        <is>
          <t>PEAK</t>
        </is>
      </c>
      <c r="AJ11687" t="inlineStr">
        <is>
          <t>AVG</t>
        </is>
      </c>
      <c r="AK11687" t="inlineStr">
        <is>
          <t>END</t>
        </is>
      </c>
    </row>
    <row r="11688">
      <c r="A11688" t="n">
        <v>1</v>
      </c>
      <c r="B11688" t="n">
        <v>0.1258399023488746</v>
      </c>
      <c r="C11688" t="n">
        <v>0.1438119118491632</v>
      </c>
      <c r="D11688" t="n">
        <v>0.2898444999040123</v>
      </c>
      <c r="E11688" t="n">
        <v>0.08970071420473871</v>
      </c>
      <c r="F11688" t="n">
        <v>0.1214926009015942</v>
      </c>
      <c r="G11688" t="n">
        <v>0.2486375822568852</v>
      </c>
      <c r="H11688" t="n">
        <v>0.08181616439572144</v>
      </c>
      <c r="I11688" t="n">
        <v>0.09947386238818284</v>
      </c>
      <c r="J11688" t="n">
        <v>0.1980324588706092</v>
      </c>
      <c r="K11688" t="n">
        <v>0.08684795718377808</v>
      </c>
      <c r="L11688" t="n">
        <v>0.1078860603838239</v>
      </c>
      <c r="M11688" t="n">
        <v>0.2249031191161674</v>
      </c>
      <c r="N11688" t="n">
        <v>0.0842839438046733</v>
      </c>
      <c r="O11688" t="n">
        <v>0.1042029775180131</v>
      </c>
      <c r="P11688" t="n">
        <v>0.2105083494144612</v>
      </c>
      <c r="Q11688" t="n">
        <v>0.07957233253327516</v>
      </c>
      <c r="R11688" t="n">
        <v>0.09554309428267657</v>
      </c>
      <c r="S11688" t="n">
        <v>0.1798027349953983</v>
      </c>
      <c r="T11688" t="n">
        <v>0.08185270642737222</v>
      </c>
      <c r="U11688" t="n">
        <v>0.09632079848094993</v>
      </c>
      <c r="V11688" t="n">
        <v>0.1861055072114661</v>
      </c>
      <c r="W11688" t="n">
        <v>0.08342331131160442</v>
      </c>
      <c r="X11688" t="n">
        <v>0.09174484699847907</v>
      </c>
      <c r="Y11688" t="n">
        <v>0.1710237142092254</v>
      </c>
      <c r="Z11688" t="n">
        <v>0.07367094131051369</v>
      </c>
      <c r="AA11688" t="n">
        <v>0.08746774045439534</v>
      </c>
      <c r="AB11688" t="n">
        <v>0.1732370088009417</v>
      </c>
      <c r="AC11688" t="n">
        <v>0.06509539041526247</v>
      </c>
      <c r="AD11688" t="n">
        <v>0.08771554130838913</v>
      </c>
      <c r="AE11688" t="n">
        <v>0.1610605972483408</v>
      </c>
      <c r="AF11688" t="n">
        <v>0.08229329173166927</v>
      </c>
      <c r="AG11688" t="n">
        <v>0.1004213131059913</v>
      </c>
      <c r="AH11688" t="n">
        <v>0.1963028230817297</v>
      </c>
      <c r="AI11688" t="n">
        <v>0.0939429317714105</v>
      </c>
      <c r="AJ11688" t="n">
        <v>0.1214572816673015</v>
      </c>
      <c r="AK11688" t="n">
        <v>0.2847572685453978</v>
      </c>
    </row>
    <row r="11689">
      <c r="A11689" t="n">
        <v>2</v>
      </c>
      <c r="B11689" t="n">
        <v>0.1447541039710697</v>
      </c>
      <c r="C11689" t="n">
        <v>0.1495230981167912</v>
      </c>
      <c r="D11689" t="n">
        <v>0.304684200422346</v>
      </c>
      <c r="E11689" t="n">
        <v>0.08896383629973925</v>
      </c>
      <c r="F11689" t="n">
        <v>0.1203526542142524</v>
      </c>
      <c r="G11689" t="n">
        <v>0.2628223251279552</v>
      </c>
      <c r="H11689" t="n">
        <v>0.08173627446629088</v>
      </c>
      <c r="I11689" t="n">
        <v>0.09935411766619019</v>
      </c>
      <c r="J11689" t="n">
        <v>0.1981277393127104</v>
      </c>
      <c r="K11689" t="n">
        <v>0.08676315392733304</v>
      </c>
      <c r="L11689" t="n">
        <v>0.1079397995214056</v>
      </c>
      <c r="M11689" t="n">
        <v>0.2251023600083681</v>
      </c>
      <c r="N11689" t="n">
        <v>0.08420252752322627</v>
      </c>
      <c r="O11689" t="n">
        <v>0.1041014481472582</v>
      </c>
      <c r="P11689" t="n">
        <v>0.2111353392363265</v>
      </c>
      <c r="Q11689" t="n">
        <v>0.07949378136591753</v>
      </c>
      <c r="R11689" t="n">
        <v>0.09544877730905102</v>
      </c>
      <c r="S11689" t="n">
        <v>0.1783366862411324</v>
      </c>
      <c r="T11689" t="n">
        <v>0.08177190415054361</v>
      </c>
      <c r="U11689" t="n">
        <v>0.09622571378353537</v>
      </c>
      <c r="V11689" t="n">
        <v>0.1854280208364699</v>
      </c>
      <c r="W11689" t="n">
        <v>0.08334095858572919</v>
      </c>
      <c r="X11689" t="n">
        <v>0.09165427952858915</v>
      </c>
      <c r="Y11689" t="n">
        <v>0.1710237142092255</v>
      </c>
      <c r="Z11689" t="n">
        <v>0.07359821580082908</v>
      </c>
      <c r="AA11689" t="n">
        <v>0.08738139520221924</v>
      </c>
      <c r="AB11689" t="n">
        <v>0.172606368069959</v>
      </c>
      <c r="AC11689" t="n">
        <v>0.06503113040498086</v>
      </c>
      <c r="AD11689" t="n">
        <v>0.08801376836822505</v>
      </c>
      <c r="AE11689" t="n">
        <v>0.1598327549549899</v>
      </c>
      <c r="AF11689" t="n">
        <v>0.08161726469058761</v>
      </c>
      <c r="AG11689" t="n">
        <v>0.1022537420852169</v>
      </c>
      <c r="AH11689" t="n">
        <v>0.2078591337681577</v>
      </c>
      <c r="AI11689" t="n">
        <v>0.09317120468576856</v>
      </c>
      <c r="AJ11689" t="n">
        <v>0.1233279815887128</v>
      </c>
      <c r="AK11689" t="n">
        <v>0.338651690411326</v>
      </c>
    </row>
    <row r="11690">
      <c r="A11690" t="n">
        <v>3</v>
      </c>
      <c r="B11690" t="n">
        <v>0.1446514333953159</v>
      </c>
      <c r="C11690" t="n">
        <v>0.1542508267425405</v>
      </c>
      <c r="D11690" t="n">
        <v>0.3442407371856402</v>
      </c>
      <c r="E11690" t="n">
        <v>0.0888788119260855</v>
      </c>
      <c r="F11690" t="n">
        <v>0.1252118209017094</v>
      </c>
      <c r="G11690" t="n">
        <v>0.2619351693882525</v>
      </c>
      <c r="H11690" t="n">
        <v>0.08184279437219831</v>
      </c>
      <c r="I11690" t="n">
        <v>0.0995803021410652</v>
      </c>
      <c r="J11690" t="n">
        <v>0.1981356793495522</v>
      </c>
      <c r="K11690" t="n">
        <v>0.08687622493592645</v>
      </c>
      <c r="L11690" t="n">
        <v>0.1130924344777662</v>
      </c>
      <c r="M11690" t="n">
        <v>0.2253414490790089</v>
      </c>
      <c r="N11690" t="n">
        <v>0.0852157079145672</v>
      </c>
      <c r="O11690" t="n">
        <v>0.1044060362595226</v>
      </c>
      <c r="P11690" t="n">
        <v>0.2106685801467157</v>
      </c>
      <c r="Q11690" t="n">
        <v>0.07959851625572771</v>
      </c>
      <c r="R11690" t="n">
        <v>0.09600324679036479</v>
      </c>
      <c r="S11690" t="n">
        <v>0.1785321594083679</v>
      </c>
      <c r="T11690" t="n">
        <v>0.08187964051964843</v>
      </c>
      <c r="U11690" t="n">
        <v>0.09635249338008807</v>
      </c>
      <c r="V11690" t="n">
        <v>0.1856312667489687</v>
      </c>
      <c r="W11690" t="n">
        <v>0.08345076222022951</v>
      </c>
      <c r="X11690" t="n">
        <v>0.09177503615510899</v>
      </c>
      <c r="Y11690" t="n">
        <v>0.1705879056910367</v>
      </c>
      <c r="Z11690" t="n">
        <v>0.07369518314707524</v>
      </c>
      <c r="AA11690" t="n">
        <v>0.08749652220512068</v>
      </c>
      <c r="AB11690" t="n">
        <v>0.1727955602892539</v>
      </c>
      <c r="AC11690" t="n">
        <v>0.06511681041868966</v>
      </c>
      <c r="AD11690" t="n">
        <v>0.08812806684490219</v>
      </c>
      <c r="AE11690" t="n">
        <v>0.160007237807203</v>
      </c>
      <c r="AF11690" t="n">
        <v>0.08153926157046283</v>
      </c>
      <c r="AG11690" t="n">
        <v>0.1021453813247507</v>
      </c>
      <c r="AH11690" t="n">
        <v>0.2071500284344218</v>
      </c>
      <c r="AI11690" t="n">
        <v>0.1092686401772994</v>
      </c>
      <c r="AJ11690" t="n">
        <v>0.1381730461712526</v>
      </c>
      <c r="AK11690" t="n">
        <v>0.3558684292796214</v>
      </c>
    </row>
    <row r="11691">
      <c r="A11691" t="n">
        <v>4</v>
      </c>
      <c r="B11691" t="n">
        <v>0.143647543321279</v>
      </c>
      <c r="C11691" t="n">
        <v>0.1588903444729305</v>
      </c>
      <c r="D11691" t="n">
        <v>0.3593108082165483</v>
      </c>
      <c r="E11691" t="n">
        <v>0.08899217775762386</v>
      </c>
      <c r="F11691" t="n">
        <v>0.1314450647409116</v>
      </c>
      <c r="G11691" t="n">
        <v>0.2781574457713868</v>
      </c>
      <c r="H11691" t="n">
        <v>0.08354711286671697</v>
      </c>
      <c r="I11691" t="n">
        <v>0.1013661246616473</v>
      </c>
      <c r="J11691" t="n">
        <v>0.1971272946706473</v>
      </c>
      <c r="K11691" t="n">
        <v>0.08868536107342079</v>
      </c>
      <c r="L11691" t="n">
        <v>0.1394293535813974</v>
      </c>
      <c r="M11691" t="n">
        <v>0.255426823801317</v>
      </c>
      <c r="N11691" t="n">
        <v>0.08695258858543736</v>
      </c>
      <c r="O11691" t="n">
        <v>0.1096771027578761</v>
      </c>
      <c r="P11691" t="n">
        <v>0.2092125704492731</v>
      </c>
      <c r="Q11691" t="n">
        <v>0.0812742744926904</v>
      </c>
      <c r="R11691" t="n">
        <v>0.09787243772221647</v>
      </c>
      <c r="S11691" t="n">
        <v>0.1781086342126911</v>
      </c>
      <c r="T11691" t="n">
        <v>0.08360342242532523</v>
      </c>
      <c r="U11691" t="n">
        <v>0.09838096692493203</v>
      </c>
      <c r="V11691" t="n">
        <v>0.1843440426364759</v>
      </c>
      <c r="W11691" t="n">
        <v>0.08520762037223434</v>
      </c>
      <c r="X11691" t="n">
        <v>0.09370714217942709</v>
      </c>
      <c r="Y11691" t="n">
        <v>0.1694049968559528</v>
      </c>
      <c r="Z11691" t="n">
        <v>0.07524666068701366</v>
      </c>
      <c r="AA11691" t="n">
        <v>0.08933855425154429</v>
      </c>
      <c r="AB11691" t="n">
        <v>0.1715973429003868</v>
      </c>
      <c r="AC11691" t="n">
        <v>0.06648769063803051</v>
      </c>
      <c r="AD11691" t="n">
        <v>0.09326887074418816</v>
      </c>
      <c r="AE11691" t="n">
        <v>0.1701207809076986</v>
      </c>
      <c r="AF11691" t="n">
        <v>0.08164326573062923</v>
      </c>
      <c r="AG11691" t="n">
        <v>0.102596614939229</v>
      </c>
      <c r="AH11691" t="n">
        <v>0.2140585398046801</v>
      </c>
      <c r="AI11691" t="n">
        <v>0.1093873674212443</v>
      </c>
      <c r="AJ11691" t="n">
        <v>0.1411044522336703</v>
      </c>
      <c r="AK11691" t="n">
        <v>0.3657384663480863</v>
      </c>
    </row>
    <row r="11692">
      <c r="A11692" t="n">
        <v>5</v>
      </c>
      <c r="B11692" t="n">
        <v>0.1873623929088856</v>
      </c>
      <c r="C11692" t="n">
        <v>0.2184721122192735</v>
      </c>
      <c r="D11692" t="n">
        <v>0.4356018429641005</v>
      </c>
      <c r="E11692" t="n">
        <v>0.1371443147035484</v>
      </c>
      <c r="F11692" t="n">
        <v>0.187369620996513</v>
      </c>
      <c r="G11692" t="n">
        <v>0.3588691201559834</v>
      </c>
      <c r="H11692" t="n">
        <v>0.1402778394212418</v>
      </c>
      <c r="I11692" t="n">
        <v>0.1506418169265817</v>
      </c>
      <c r="J11692" t="n">
        <v>0.2510242647525885</v>
      </c>
      <c r="K11692" t="n">
        <v>0.1560003015226896</v>
      </c>
      <c r="L11692" t="n">
        <v>0.1938022968739628</v>
      </c>
      <c r="M11692" t="n">
        <v>0.3271435829489645</v>
      </c>
      <c r="N11692" t="n">
        <v>0.1515790235473979</v>
      </c>
      <c r="O11692" t="n">
        <v>0.1805141447335023</v>
      </c>
      <c r="P11692" t="n">
        <v>0.268219279240367</v>
      </c>
      <c r="Q11692" t="n">
        <v>0.08418066768492255</v>
      </c>
      <c r="R11692" t="n">
        <v>0.1204413462747654</v>
      </c>
      <c r="S11692" t="n">
        <v>0.1907492323605828</v>
      </c>
      <c r="T11692" t="n">
        <v>0.08659310666798344</v>
      </c>
      <c r="U11692" t="n">
        <v>0.1018991007292708</v>
      </c>
      <c r="V11692" t="n">
        <v>0.1967947366836289</v>
      </c>
      <c r="W11692" t="n">
        <v>0.08825467122961771</v>
      </c>
      <c r="X11692" t="n">
        <v>0.09940858004583006</v>
      </c>
      <c r="Y11692" t="n">
        <v>0.1695295135754353</v>
      </c>
      <c r="Z11692" t="n">
        <v>0.07793750454534436</v>
      </c>
      <c r="AA11692" t="n">
        <v>0.09491124941579902</v>
      </c>
      <c r="AB11692" t="n">
        <v>0.1717234710465833</v>
      </c>
      <c r="AC11692" t="n">
        <v>0.06886531101844975</v>
      </c>
      <c r="AD11692" t="n">
        <v>0.1149947777420139</v>
      </c>
      <c r="AE11692" t="n">
        <v>0.186968069638045</v>
      </c>
      <c r="AF11692" t="n">
        <v>0.1116484659386376</v>
      </c>
      <c r="AG11692" t="n">
        <v>0.1332772660741867</v>
      </c>
      <c r="AH11692" t="n">
        <v>0.2141287482535649</v>
      </c>
      <c r="AI11692" t="n">
        <v>0.1530592053189805</v>
      </c>
      <c r="AJ11692" t="n">
        <v>0.1935531566454043</v>
      </c>
      <c r="AK11692" t="n">
        <v>0.472946719664151</v>
      </c>
    </row>
    <row r="11693">
      <c r="A11693" t="n">
        <v>6</v>
      </c>
      <c r="B11693" t="n">
        <v>0.2027972027972028</v>
      </c>
      <c r="C11693" t="n">
        <v>0.2304856854361935</v>
      </c>
      <c r="D11693" t="n">
        <v>0.4679017085813015</v>
      </c>
      <c r="E11693" t="n">
        <v>0.1673657559611533</v>
      </c>
      <c r="F11693" t="n">
        <v>0.2149068179942695</v>
      </c>
      <c r="G11693" t="n">
        <v>0.3973190348525469</v>
      </c>
      <c r="H11693" t="n">
        <v>0.1745417424881275</v>
      </c>
      <c r="I11693" t="n">
        <v>0.2025607630547618</v>
      </c>
      <c r="J11693" t="n">
        <v>0.2737724703042622</v>
      </c>
      <c r="K11693" t="n">
        <v>0.1832975275139454</v>
      </c>
      <c r="L11693" t="n">
        <v>0.2268455442352131</v>
      </c>
      <c r="M11693" t="n">
        <v>0.3284386487482691</v>
      </c>
      <c r="N11693" t="n">
        <v>0.1759224917000624</v>
      </c>
      <c r="O11693" t="n">
        <v>0.2196232583482524</v>
      </c>
      <c r="P11693" t="n">
        <v>0.3129097204322049</v>
      </c>
      <c r="Q11693" t="n">
        <v>0.2679293039493781</v>
      </c>
      <c r="R11693" t="n">
        <v>0.2247987904562655</v>
      </c>
      <c r="S11693" t="n">
        <v>0.3026006075957615</v>
      </c>
      <c r="T11693" t="n">
        <v>0.2038102762540064</v>
      </c>
      <c r="U11693" t="n">
        <v>0.2075295554934463</v>
      </c>
      <c r="V11693" t="n">
        <v>0.2639261088193671</v>
      </c>
      <c r="W11693" t="n">
        <v>0.1683106710832128</v>
      </c>
      <c r="X11693" t="n">
        <v>0.2002734275043343</v>
      </c>
      <c r="Y11693" t="n">
        <v>0.2514926441747966</v>
      </c>
      <c r="Z11693" t="n">
        <v>0.1409339571565942</v>
      </c>
      <c r="AA11693" t="n">
        <v>0.1972523021974181</v>
      </c>
      <c r="AB11693" t="n">
        <v>0.2574205392678962</v>
      </c>
      <c r="AC11693" t="n">
        <v>0.1966213514594162</v>
      </c>
      <c r="AD11693" t="n">
        <v>0.2017998725637674</v>
      </c>
      <c r="AE11693" t="n">
        <v>0.2656016750353813</v>
      </c>
      <c r="AF11693" t="n">
        <v>0.1534841393655746</v>
      </c>
      <c r="AG11693" t="n">
        <v>0.1811937474223886</v>
      </c>
      <c r="AH11693" t="n">
        <v>0.2515568723540191</v>
      </c>
      <c r="AI11693" t="n">
        <v>0.1744795789140415</v>
      </c>
      <c r="AJ11693" t="n">
        <v>0.2084592921875778</v>
      </c>
      <c r="AK11693" t="n">
        <v>0.4840672591666295</v>
      </c>
    </row>
    <row r="11694">
      <c r="A11694" t="n">
        <v>7</v>
      </c>
      <c r="B11694" t="n">
        <v>0.2257269647155454</v>
      </c>
      <c r="C11694" t="n">
        <v>0.2566861981854832</v>
      </c>
      <c r="D11694" t="n">
        <v>0.4823094643885582</v>
      </c>
      <c r="E11694" t="n">
        <v>0.1864584514227412</v>
      </c>
      <c r="F11694" t="n">
        <v>0.239818683227239</v>
      </c>
      <c r="G11694" t="n">
        <v>0.3996782841823057</v>
      </c>
      <c r="H11694" t="n">
        <v>0.3454706848342283</v>
      </c>
      <c r="I11694" t="n">
        <v>0.3802294072340596</v>
      </c>
      <c r="J11694" t="n">
        <v>0.3181572762497618</v>
      </c>
      <c r="K11694" t="n">
        <v>0.4597372983567014</v>
      </c>
      <c r="L11694" t="n">
        <v>0.4747015107019912</v>
      </c>
      <c r="M11694" t="n">
        <v>0.3873442185274105</v>
      </c>
      <c r="N11694" t="n">
        <v>0.4075789511773699</v>
      </c>
      <c r="O11694" t="n">
        <v>0.4510222315478829</v>
      </c>
      <c r="P11694" t="n">
        <v>0.4312644991396306</v>
      </c>
      <c r="Q11694" t="n">
        <v>0.5043159502509273</v>
      </c>
      <c r="R11694" t="n">
        <v>0.4860110779572658</v>
      </c>
      <c r="S11694" t="n">
        <v>0.5212454898639017</v>
      </c>
      <c r="T11694" t="n">
        <v>0.5037483278417711</v>
      </c>
      <c r="U11694" t="n">
        <v>0.4498442627910526</v>
      </c>
      <c r="V11694" t="n">
        <v>0.4350892776489717</v>
      </c>
      <c r="W11694" t="n">
        <v>0.3599088629833647</v>
      </c>
      <c r="X11694" t="n">
        <v>0.3983847363624078</v>
      </c>
      <c r="Y11694" t="n">
        <v>0.3623187503502032</v>
      </c>
      <c r="Z11694" t="n">
        <v>0.4332662642521797</v>
      </c>
      <c r="AA11694" t="n">
        <v>0.4391300236147411</v>
      </c>
      <c r="AB11694" t="n">
        <v>0.3232944671786535</v>
      </c>
      <c r="AC11694" t="n">
        <v>0.3910293025646883</v>
      </c>
      <c r="AD11694" t="n">
        <v>0.3967917599994745</v>
      </c>
      <c r="AE11694" t="n">
        <v>0.3569272923492501</v>
      </c>
      <c r="AF11694" t="n">
        <v>0.1707488299531981</v>
      </c>
      <c r="AG11694" t="n">
        <v>0.2057512069286193</v>
      </c>
      <c r="AH11694" t="n">
        <v>0.2705622994671179</v>
      </c>
      <c r="AI11694" t="n">
        <v>0.1948413012505937</v>
      </c>
      <c r="AJ11694" t="n">
        <v>0.2332091021443942</v>
      </c>
      <c r="AK11694" t="n">
        <v>0.4883323656826404</v>
      </c>
    </row>
    <row r="11695">
      <c r="A11695" t="n">
        <v>8</v>
      </c>
      <c r="B11695" t="n">
        <v>0.4449628674751024</v>
      </c>
      <c r="C11695" t="n">
        <v>0.4974231157589703</v>
      </c>
      <c r="D11695" t="n">
        <v>0.5143597619504703</v>
      </c>
      <c r="E11695" t="n">
        <v>0.367692627442089</v>
      </c>
      <c r="F11695" t="n">
        <v>0.47409691849765</v>
      </c>
      <c r="G11695" t="n">
        <v>0.4401072386058981</v>
      </c>
      <c r="H11695" t="n">
        <v>0.6054591451777551</v>
      </c>
      <c r="I11695" t="n">
        <v>0.6208423819442699</v>
      </c>
      <c r="J11695" t="n">
        <v>0.5048275423997967</v>
      </c>
      <c r="K11695" t="n">
        <v>0.7577830544248455</v>
      </c>
      <c r="L11695" t="n">
        <v>0.728862342457396</v>
      </c>
      <c r="M11695" t="n">
        <v>0.6253972365288253</v>
      </c>
      <c r="N11695" t="n">
        <v>0.7273911509548322</v>
      </c>
      <c r="O11695" t="n">
        <v>0.7395754718577506</v>
      </c>
      <c r="P11695" t="n">
        <v>0.5997296977212404</v>
      </c>
      <c r="Q11695" t="n">
        <v>0.7920837879118482</v>
      </c>
      <c r="R11695" t="n">
        <v>0.7411227721187593</v>
      </c>
      <c r="S11695" t="n">
        <v>0.7964717093314004</v>
      </c>
      <c r="T11695" t="n">
        <v>0.7606636560336855</v>
      </c>
      <c r="U11695" t="n">
        <v>0.7045415909110554</v>
      </c>
      <c r="V11695" t="n">
        <v>0.6275631567854025</v>
      </c>
      <c r="W11695" t="n">
        <v>0.6723825558625991</v>
      </c>
      <c r="X11695" t="n">
        <v>0.6557271705284826</v>
      </c>
      <c r="Y11695" t="n">
        <v>0.5485086009923982</v>
      </c>
      <c r="Z11695" t="n">
        <v>0.631887711813047</v>
      </c>
      <c r="AA11695" t="n">
        <v>0.6409435480223511</v>
      </c>
      <c r="AB11695" t="n">
        <v>0.4449170357082795</v>
      </c>
      <c r="AC11695" t="n">
        <v>0.6529959444793511</v>
      </c>
      <c r="AD11695" t="n">
        <v>0.638375385100471</v>
      </c>
      <c r="AE11695" t="n">
        <v>0.6228197721383197</v>
      </c>
      <c r="AF11695" t="n">
        <v>0.3373288264863928</v>
      </c>
      <c r="AG11695" t="n">
        <v>0.4190456166455066</v>
      </c>
      <c r="AH11695" t="n">
        <v>0.3459802152591042</v>
      </c>
      <c r="AI11695" t="n">
        <v>0.3854381035301567</v>
      </c>
      <c r="AJ11695" t="n">
        <v>0.459973610916916</v>
      </c>
      <c r="AK11695" t="n">
        <v>0.5572886427582511</v>
      </c>
    </row>
    <row r="11696">
      <c r="A11696" t="n">
        <v>9</v>
      </c>
      <c r="B11696" t="n">
        <v>0.6571373161911498</v>
      </c>
      <c r="C11696" t="n">
        <v>0.7200767997837895</v>
      </c>
      <c r="D11696" t="n">
        <v>0.6277884430792857</v>
      </c>
      <c r="E11696" t="n">
        <v>0.5962570381287079</v>
      </c>
      <c r="F11696" t="n">
        <v>0.7093654104863581</v>
      </c>
      <c r="G11696" t="n">
        <v>0.6197514014135997</v>
      </c>
      <c r="H11696" t="n">
        <v>0.7560871687896676</v>
      </c>
      <c r="I11696" t="n">
        <v>0.7862305396347639</v>
      </c>
      <c r="J11696" t="n">
        <v>0.6370847360731753</v>
      </c>
      <c r="K11696" t="n">
        <v>0.8902363184079605</v>
      </c>
      <c r="L11696" t="n">
        <v>0.8547399499909908</v>
      </c>
      <c r="M11696" t="n">
        <v>0.7857562686165709</v>
      </c>
      <c r="N11696" t="n">
        <v>0.9178962032874086</v>
      </c>
      <c r="O11696" t="n">
        <v>0.8730899787126754</v>
      </c>
      <c r="P11696" t="n">
        <v>0.7516493315591845</v>
      </c>
      <c r="Q11696" t="n">
        <v>0.9166833951560115</v>
      </c>
      <c r="R11696" t="n">
        <v>0.8751043202890102</v>
      </c>
      <c r="S11696" t="n">
        <v>0.8583308220461153</v>
      </c>
      <c r="T11696" t="n">
        <v>0.926047960640313</v>
      </c>
      <c r="U11696" t="n">
        <v>0.8349228805476876</v>
      </c>
      <c r="V11696" t="n">
        <v>0.8207596880551624</v>
      </c>
      <c r="W11696" t="n">
        <v>0.8318448840656626</v>
      </c>
      <c r="X11696" t="n">
        <v>0.8063768124275817</v>
      </c>
      <c r="Y11696" t="n">
        <v>0.639785582209051</v>
      </c>
      <c r="Z11696" t="n">
        <v>0.8176529053841121</v>
      </c>
      <c r="AA11696" t="n">
        <v>0.7739536120411882</v>
      </c>
      <c r="AB11696" t="n">
        <v>0.6144823140310554</v>
      </c>
      <c r="AC11696" t="n">
        <v>0.8156594505055119</v>
      </c>
      <c r="AD11696" t="n">
        <v>0.8021624746277087</v>
      </c>
      <c r="AE11696" t="n">
        <v>0.6994952921941542</v>
      </c>
      <c r="AF11696" t="n">
        <v>0.6603224128965158</v>
      </c>
      <c r="AG11696" t="n">
        <v>0.6813643751870032</v>
      </c>
      <c r="AH11696" t="n">
        <v>0.6095637949070792</v>
      </c>
      <c r="AI11696" t="n">
        <v>0.626860060155137</v>
      </c>
      <c r="AJ11696" t="n">
        <v>0.6859988396517669</v>
      </c>
      <c r="AK11696" t="n">
        <v>0.6002076727256488</v>
      </c>
    </row>
    <row r="11697">
      <c r="A11697" t="n">
        <v>10</v>
      </c>
      <c r="B11697" t="n">
        <v>0.8057130471486098</v>
      </c>
      <c r="C11697" t="n">
        <v>0.8130379456996248</v>
      </c>
      <c r="D11697" t="n">
        <v>0.6769245536571319</v>
      </c>
      <c r="E11697" t="n">
        <v>0.7652949401050524</v>
      </c>
      <c r="F11697" t="n">
        <v>0.8401407085709023</v>
      </c>
      <c r="G11697" t="n">
        <v>0.752766268583963</v>
      </c>
      <c r="H11697" t="n">
        <v>0.9266610447827437</v>
      </c>
      <c r="I11697" t="n">
        <v>0.9109247101364644</v>
      </c>
      <c r="J11697" t="n">
        <v>0.7843327193038175</v>
      </c>
      <c r="K11697" t="n">
        <v>0.965428539122569</v>
      </c>
      <c r="L11697" t="n">
        <v>0.9390914292397812</v>
      </c>
      <c r="M11697" t="n">
        <v>0.8644364969466333</v>
      </c>
      <c r="N11697" t="n">
        <v>1</v>
      </c>
      <c r="O11697" t="n">
        <v>0.9649368318098287</v>
      </c>
      <c r="P11697" t="n">
        <v>0.9099363953658487</v>
      </c>
      <c r="Q11697" t="n">
        <v>1</v>
      </c>
      <c r="R11697" t="n">
        <v>0.9701986944244377</v>
      </c>
      <c r="S11697" t="n">
        <v>0.9039005041578773</v>
      </c>
      <c r="T11697" t="n">
        <v>0.9988418340321235</v>
      </c>
      <c r="U11697" t="n">
        <v>0.9277932570542758</v>
      </c>
      <c r="V11697" t="n">
        <v>0.9261389298726327</v>
      </c>
      <c r="W11697" t="n">
        <v>0.9597935691671396</v>
      </c>
      <c r="X11697" t="n">
        <v>0.9286831489878006</v>
      </c>
      <c r="Y11697" t="n">
        <v>0.8205340522098604</v>
      </c>
      <c r="Z11697" t="n">
        <v>0.9328420321123529</v>
      </c>
      <c r="AA11697" t="n">
        <v>0.8937391468814974</v>
      </c>
      <c r="AB11697" t="n">
        <v>0.6999761757946072</v>
      </c>
      <c r="AC11697" t="n">
        <v>0.9439438510310161</v>
      </c>
      <c r="AD11697" t="n">
        <v>0.931507623182884</v>
      </c>
      <c r="AE11697" t="n">
        <v>0.810531009480235</v>
      </c>
      <c r="AF11697" t="n">
        <v>0.8306118911423124</v>
      </c>
      <c r="AG11697" t="n">
        <v>0.831408447287342</v>
      </c>
      <c r="AH11697" t="n">
        <v>0.7631798810668876</v>
      </c>
      <c r="AI11697" t="n">
        <v>0.76691863226215</v>
      </c>
      <c r="AJ11697" t="n">
        <v>0.8183251450033507</v>
      </c>
      <c r="AK11697" t="n">
        <v>0.743155732213836</v>
      </c>
    </row>
    <row r="11698">
      <c r="A11698" t="n">
        <v>11</v>
      </c>
      <c r="B11698" t="n">
        <v>0.8678173376378923</v>
      </c>
      <c r="C11698" t="n">
        <v>0.9150059870799191</v>
      </c>
      <c r="D11698" t="n">
        <v>0.7971203685928198</v>
      </c>
      <c r="E11698" t="n">
        <v>0.9027699051505875</v>
      </c>
      <c r="F11698" t="n">
        <v>0.9571925070574983</v>
      </c>
      <c r="G11698" t="n">
        <v>0.8293638800877408</v>
      </c>
      <c r="H11698" t="n">
        <v>1</v>
      </c>
      <c r="I11698" t="n">
        <v>0.9948228886861934</v>
      </c>
      <c r="J11698" t="n">
        <v>0.9300562154608397</v>
      </c>
      <c r="K11698" t="n">
        <v>0.9986525704809286</v>
      </c>
      <c r="L11698" t="n">
        <v>1</v>
      </c>
      <c r="M11698" t="n">
        <v>0.9811916597762524</v>
      </c>
      <c r="N11698" t="n">
        <v>0.9959382321811423</v>
      </c>
      <c r="O11698" t="n">
        <v>1</v>
      </c>
      <c r="P11698" t="n">
        <v>0.903506266414942</v>
      </c>
      <c r="Q11698" t="n">
        <v>0.999607244163212</v>
      </c>
      <c r="R11698" t="n">
        <v>1</v>
      </c>
      <c r="S11698" t="n">
        <v>1</v>
      </c>
      <c r="T11698" t="n">
        <v>1</v>
      </c>
      <c r="U11698" t="n">
        <v>0.9721862853290072</v>
      </c>
      <c r="V11698" t="n">
        <v>0.9375056457197916</v>
      </c>
      <c r="W11698" t="n">
        <v>1</v>
      </c>
      <c r="X11698" t="n">
        <v>1</v>
      </c>
      <c r="Y11698" t="n">
        <v>0.9177255776019325</v>
      </c>
      <c r="Z11698" t="n">
        <v>1</v>
      </c>
      <c r="AA11698" t="n">
        <v>0.9637349940860356</v>
      </c>
      <c r="AB11698" t="n">
        <v>0.8965328774034417</v>
      </c>
      <c r="AC11698" t="n">
        <v>1</v>
      </c>
      <c r="AD11698" t="n">
        <v>1</v>
      </c>
      <c r="AE11698" t="n">
        <v>0.9222646581751679</v>
      </c>
      <c r="AF11698" t="n">
        <v>0.9624631651932745</v>
      </c>
      <c r="AG11698" t="n">
        <v>0.9542183873654586</v>
      </c>
      <c r="AH11698" t="n">
        <v>0.9027753399844138</v>
      </c>
      <c r="AI11698" t="n">
        <v>0.9137149754630365</v>
      </c>
      <c r="AJ11698" t="n">
        <v>0.9368220922589344</v>
      </c>
      <c r="AK11698" t="n">
        <v>0.9166071189317139</v>
      </c>
    </row>
    <row r="11699">
      <c r="A11699" t="n">
        <v>12</v>
      </c>
      <c r="B11699" t="n">
        <v>1</v>
      </c>
      <c r="C11699" t="n">
        <v>0.9837203977372966</v>
      </c>
      <c r="D11699" t="n">
        <v>0.9565079669802267</v>
      </c>
      <c r="E11699" t="n">
        <v>0.9691739409741905</v>
      </c>
      <c r="F11699" t="n">
        <v>1</v>
      </c>
      <c r="G11699" t="n">
        <v>0.9686278332927125</v>
      </c>
      <c r="H11699" t="n">
        <v>0.9411122453508499</v>
      </c>
      <c r="I11699" t="n">
        <v>0.9554593984084301</v>
      </c>
      <c r="J11699" t="n">
        <v>0.9227037413453597</v>
      </c>
      <c r="K11699" t="n">
        <v>0.8950983717774762</v>
      </c>
      <c r="L11699" t="n">
        <v>0.9034276086399893</v>
      </c>
      <c r="M11699" t="n">
        <v>0.8679431366493661</v>
      </c>
      <c r="N11699" t="n">
        <v>0.9049871995513059</v>
      </c>
      <c r="O11699" t="n">
        <v>0.9104037146212445</v>
      </c>
      <c r="P11699" t="n">
        <v>0.7823439666162755</v>
      </c>
      <c r="Q11699" t="n">
        <v>0.8815535675321843</v>
      </c>
      <c r="R11699" t="n">
        <v>0.912232339861211</v>
      </c>
      <c r="S11699" t="n">
        <v>0.858957965124329</v>
      </c>
      <c r="T11699" t="n">
        <v>0.9101748022588724</v>
      </c>
      <c r="U11699" t="n">
        <v>0.902761490121276</v>
      </c>
      <c r="V11699" t="n">
        <v>0.8164839962662974</v>
      </c>
      <c r="W11699" t="n">
        <v>0.9206577237706569</v>
      </c>
      <c r="X11699" t="n">
        <v>0.9242827200142608</v>
      </c>
      <c r="Y11699" t="n">
        <v>0.9294612784131588</v>
      </c>
      <c r="Z11699" t="n">
        <v>0.9407933545045372</v>
      </c>
      <c r="AA11699" t="n">
        <v>0.9082643370808999</v>
      </c>
      <c r="AB11699" t="n">
        <v>0.9528280733224957</v>
      </c>
      <c r="AC11699" t="n">
        <v>0.8923216427714626</v>
      </c>
      <c r="AD11699" t="n">
        <v>0.9246707349917559</v>
      </c>
      <c r="AE11699" t="n">
        <v>0.8961697782775311</v>
      </c>
      <c r="AF11699" t="n">
        <v>1</v>
      </c>
      <c r="AG11699" t="n">
        <v>1</v>
      </c>
      <c r="AH11699" t="n">
        <v>1</v>
      </c>
      <c r="AI11699" t="n">
        <v>1</v>
      </c>
      <c r="AJ11699" t="n">
        <v>1</v>
      </c>
      <c r="AK11699" t="n">
        <v>1</v>
      </c>
    </row>
    <row r="11700">
      <c r="A11700" t="n">
        <v>13</v>
      </c>
      <c r="B11700" t="n">
        <v>0.9255410168950136</v>
      </c>
      <c r="C11700" t="n">
        <v>0.94640906582785</v>
      </c>
      <c r="D11700" t="n">
        <v>0.9415722787483198</v>
      </c>
      <c r="E11700" t="n">
        <v>0.9014756452405245</v>
      </c>
      <c r="F11700" t="n">
        <v>0.8974777240215939</v>
      </c>
      <c r="G11700" t="n">
        <v>0.9936826712161834</v>
      </c>
      <c r="H11700" t="n">
        <v>0.9319604101016375</v>
      </c>
      <c r="I11700" t="n">
        <v>0.9333687146956344</v>
      </c>
      <c r="J11700" t="n">
        <v>0.946238010544369</v>
      </c>
      <c r="K11700" t="n">
        <v>0.9116350067842606</v>
      </c>
      <c r="L11700" t="n">
        <v>0.9062552356145072</v>
      </c>
      <c r="M11700" t="n">
        <v>0.9628116874707366</v>
      </c>
      <c r="N11700" t="n">
        <v>0.8906036564956625</v>
      </c>
      <c r="O11700" t="n">
        <v>0.9038093819907203</v>
      </c>
      <c r="P11700" t="n">
        <v>0.7618553325484351</v>
      </c>
      <c r="Q11700" t="n">
        <v>0.8739864717433995</v>
      </c>
      <c r="R11700" t="n">
        <v>0.9034179899623875</v>
      </c>
      <c r="S11700" t="n">
        <v>0.7657987115060393</v>
      </c>
      <c r="T11700" t="n">
        <v>0.8927215104638947</v>
      </c>
      <c r="U11700" t="n">
        <v>0.9013078467926203</v>
      </c>
      <c r="V11700" t="n">
        <v>0.800894282014995</v>
      </c>
      <c r="W11700" t="n">
        <v>0.903647310725985</v>
      </c>
      <c r="X11700" t="n">
        <v>0.9181111938517627</v>
      </c>
      <c r="Y11700" t="n">
        <v>0.9574526369528268</v>
      </c>
      <c r="Z11700" t="n">
        <v>0.9430074422438244</v>
      </c>
      <c r="AA11700" t="n">
        <v>0.921978156021759</v>
      </c>
      <c r="AB11700" t="n">
        <v>0.9994604518190482</v>
      </c>
      <c r="AC11700" t="n">
        <v>0.8732435597189694</v>
      </c>
      <c r="AD11700" t="n">
        <v>0.9259411559911451</v>
      </c>
      <c r="AE11700" t="n">
        <v>1</v>
      </c>
      <c r="AF11700" t="n">
        <v>0.947365227942451</v>
      </c>
      <c r="AG11700" t="n">
        <v>0.9290641350142727</v>
      </c>
      <c r="AH11700" t="n">
        <v>0.9564005532425772</v>
      </c>
      <c r="AI11700" t="n">
        <v>0.9572779800538229</v>
      </c>
      <c r="AJ11700" t="n">
        <v>0.9299628592137598</v>
      </c>
      <c r="AK11700" t="n">
        <v>0.9550154079764193</v>
      </c>
    </row>
    <row r="11701">
      <c r="A11701" t="n">
        <v>14</v>
      </c>
      <c r="B11701" t="n">
        <v>0.9112812147069896</v>
      </c>
      <c r="C11701" t="n">
        <v>0.9616282605186799</v>
      </c>
      <c r="D11701" t="n">
        <v>1</v>
      </c>
      <c r="E11701" t="n">
        <v>0.9299304689566565</v>
      </c>
      <c r="F11701" t="n">
        <v>0.9137401957868031</v>
      </c>
      <c r="G11701" t="n">
        <v>1</v>
      </c>
      <c r="H11701" t="n">
        <v>0.9798854911011495</v>
      </c>
      <c r="I11701" t="n">
        <v>0.9846312823477061</v>
      </c>
      <c r="J11701" t="n">
        <v>0.9650400177856824</v>
      </c>
      <c r="K11701" t="n">
        <v>1</v>
      </c>
      <c r="L11701" t="n">
        <v>0.9748611475518663</v>
      </c>
      <c r="M11701" t="n">
        <v>0.9717177553521084</v>
      </c>
      <c r="N11701" t="n">
        <v>0.9524619378884237</v>
      </c>
      <c r="O11701" t="n">
        <v>0.979225398587388</v>
      </c>
      <c r="P11701" t="n">
        <v>0.843656604641118</v>
      </c>
      <c r="Q11701" t="n">
        <v>0.9429631245908795</v>
      </c>
      <c r="R11701" t="n">
        <v>0.9836374341210227</v>
      </c>
      <c r="S11701" t="n">
        <v>0.9373834287622476</v>
      </c>
      <c r="T11701" t="n">
        <v>0.9711356311106722</v>
      </c>
      <c r="U11701" t="n">
        <v>0.9900665304746453</v>
      </c>
      <c r="V11701" t="n">
        <v>0.859278552286893</v>
      </c>
      <c r="W11701" t="n">
        <v>0.9667935508665336</v>
      </c>
      <c r="X11701" t="n">
        <v>0.9858225970150112</v>
      </c>
      <c r="Y11701" t="n">
        <v>0.9713736061909712</v>
      </c>
      <c r="Z11701" t="n">
        <v>0.9903840714972567</v>
      </c>
      <c r="AA11701" t="n">
        <v>0.9997272586478884</v>
      </c>
      <c r="AB11701" t="n">
        <v>1</v>
      </c>
      <c r="AC11701" t="n">
        <v>0.939395670303307</v>
      </c>
      <c r="AD11701" t="n">
        <v>0.9904554203096567</v>
      </c>
      <c r="AE11701" t="n">
        <v>0.9814143450753832</v>
      </c>
      <c r="AF11701" t="n">
        <v>0.9433350667360028</v>
      </c>
      <c r="AG11701" t="n">
        <v>0.9325850510670299</v>
      </c>
      <c r="AH11701" t="n">
        <v>0.8932269909360893</v>
      </c>
      <c r="AI11701" t="n">
        <v>0.9653712205160678</v>
      </c>
      <c r="AJ11701" t="n">
        <v>0.9346540731919375</v>
      </c>
      <c r="AK11701" t="n">
        <v>0.9949533294627307</v>
      </c>
    </row>
    <row r="11702">
      <c r="A11702" t="n">
        <v>15</v>
      </c>
      <c r="B11702" t="n">
        <v>0.9832190647851332</v>
      </c>
      <c r="C11702" t="n">
        <v>1</v>
      </c>
      <c r="D11702" t="n">
        <v>0.9933768477634862</v>
      </c>
      <c r="E11702" t="n">
        <v>1</v>
      </c>
      <c r="F11702" t="n">
        <v>0.9654177789462977</v>
      </c>
      <c r="G11702" t="n">
        <v>0.8966317328783817</v>
      </c>
      <c r="H11702" t="n">
        <v>0.9760685278061336</v>
      </c>
      <c r="I11702" t="n">
        <v>1</v>
      </c>
      <c r="J11702" t="n">
        <v>1</v>
      </c>
      <c r="K11702" t="n">
        <v>0.9998021257349616</v>
      </c>
      <c r="L11702" t="n">
        <v>0.9742842421042982</v>
      </c>
      <c r="M11702" t="n">
        <v>1</v>
      </c>
      <c r="N11702" t="n">
        <v>0.9392544077870151</v>
      </c>
      <c r="O11702" t="n">
        <v>0.9733553088015812</v>
      </c>
      <c r="P11702" t="n">
        <v>0.9982304953916248</v>
      </c>
      <c r="Q11702" t="n">
        <v>0.9705084006109537</v>
      </c>
      <c r="R11702" t="n">
        <v>0.9965988727692606</v>
      </c>
      <c r="S11702" t="n">
        <v>0.9963674569755414</v>
      </c>
      <c r="T11702" t="n">
        <v>0.967167341515312</v>
      </c>
      <c r="U11702" t="n">
        <v>1</v>
      </c>
      <c r="V11702" t="n">
        <v>1</v>
      </c>
      <c r="W11702" t="n">
        <v>0.9669948575297844</v>
      </c>
      <c r="X11702" t="n">
        <v>0.9935826478478004</v>
      </c>
      <c r="Y11702" t="n">
        <v>1</v>
      </c>
      <c r="Z11702" t="n">
        <v>0.9660291063650984</v>
      </c>
      <c r="AA11702" t="n">
        <v>1</v>
      </c>
      <c r="AB11702" t="n">
        <v>0.9885363529345814</v>
      </c>
      <c r="AC11702" t="n">
        <v>0.9383032501285199</v>
      </c>
      <c r="AD11702" t="n">
        <v>0.9895751906616829</v>
      </c>
      <c r="AE11702" t="n">
        <v>0.9828748311716848</v>
      </c>
      <c r="AF11702" t="n">
        <v>0.9756196914543249</v>
      </c>
      <c r="AG11702" t="n">
        <v>0.9711550124938336</v>
      </c>
      <c r="AH11702" t="n">
        <v>0.8611136464162098</v>
      </c>
      <c r="AI11702" t="n">
        <v>0.9955081526040842</v>
      </c>
      <c r="AJ11702" t="n">
        <v>0.9728105659188687</v>
      </c>
      <c r="AK11702" t="n">
        <v>0.9490196954133358</v>
      </c>
    </row>
    <row r="11703">
      <c r="A11703" t="n">
        <v>16</v>
      </c>
      <c r="B11703" t="n">
        <v>0.9869608368792707</v>
      </c>
      <c r="C11703" t="n">
        <v>0.9541735014470338</v>
      </c>
      <c r="D11703" t="n">
        <v>0.7942503359569975</v>
      </c>
      <c r="E11703" t="n">
        <v>0.927946566904735</v>
      </c>
      <c r="F11703" t="n">
        <v>0.9204321050439761</v>
      </c>
      <c r="G11703" t="n">
        <v>0.8809943943456009</v>
      </c>
      <c r="H11703" t="n">
        <v>0.9163019839332475</v>
      </c>
      <c r="I11703" t="n">
        <v>0.948347153254026</v>
      </c>
      <c r="J11703" t="n">
        <v>0.948000698723242</v>
      </c>
      <c r="K11703" t="n">
        <v>0.9656452585557063</v>
      </c>
      <c r="L11703" t="n">
        <v>0.9175293905665687</v>
      </c>
      <c r="M11703" t="n">
        <v>0.9941223936800788</v>
      </c>
      <c r="N11703" t="n">
        <v>0.9183847009760909</v>
      </c>
      <c r="O11703" t="n">
        <v>0.9414107844497618</v>
      </c>
      <c r="P11703" t="n">
        <v>1</v>
      </c>
      <c r="Q11703" t="n">
        <v>0.9605498581715034</v>
      </c>
      <c r="R11703" t="n">
        <v>0.9703887574167438</v>
      </c>
      <c r="S11703" t="n">
        <v>0.9634057941504655</v>
      </c>
      <c r="T11703" t="n">
        <v>0.9309679214960987</v>
      </c>
      <c r="U11703" t="n">
        <v>0.9659668817117547</v>
      </c>
      <c r="V11703" t="n">
        <v>0.9945499984944748</v>
      </c>
      <c r="W11703" t="n">
        <v>0.9194773346997789</v>
      </c>
      <c r="X11703" t="n">
        <v>0.9463955584562703</v>
      </c>
      <c r="Y11703" t="n">
        <v>0.9767215992927449</v>
      </c>
      <c r="Z11703" t="n">
        <v>0.9099415771738866</v>
      </c>
      <c r="AA11703" t="n">
        <v>0.939988679178048</v>
      </c>
      <c r="AB11703" t="n">
        <v>0.9465496944896014</v>
      </c>
      <c r="AC11703" t="n">
        <v>0.8801550808248126</v>
      </c>
      <c r="AD11703" t="n">
        <v>0.9279564877523269</v>
      </c>
      <c r="AE11703" t="n">
        <v>0.9227040964696303</v>
      </c>
      <c r="AF11703" t="n">
        <v>0.9262177153752815</v>
      </c>
      <c r="AG11703" t="n">
        <v>0.9150483984441332</v>
      </c>
      <c r="AH11703" t="n">
        <v>0.789985466851081</v>
      </c>
      <c r="AI11703" t="n">
        <v>0.914338293493747</v>
      </c>
      <c r="AJ11703" t="n">
        <v>0.9453945264348861</v>
      </c>
      <c r="AK11703" t="n">
        <v>0.7795877808047879</v>
      </c>
    </row>
    <row r="11704">
      <c r="A11704" t="n">
        <v>17</v>
      </c>
      <c r="B11704" t="n">
        <v>0.8730991683683363</v>
      </c>
      <c r="C11704" t="n">
        <v>0.8419185682057904</v>
      </c>
      <c r="D11704" t="n">
        <v>0.6714724515262045</v>
      </c>
      <c r="E11704" t="n">
        <v>0.8428277217246722</v>
      </c>
      <c r="F11704" t="n">
        <v>0.8602836049182749</v>
      </c>
      <c r="G11704" t="n">
        <v>0.8236119912259321</v>
      </c>
      <c r="H11704" t="n">
        <v>0.7032089121654609</v>
      </c>
      <c r="I11704" t="n">
        <v>0.7675503630039074</v>
      </c>
      <c r="J11704" t="n">
        <v>0.7676983421203076</v>
      </c>
      <c r="K11704" t="n">
        <v>0.7299393185587216</v>
      </c>
      <c r="L11704" t="n">
        <v>0.6948881435656867</v>
      </c>
      <c r="M11704" t="n">
        <v>0.7596955599167173</v>
      </c>
      <c r="N11704" t="n">
        <v>0.7529739558361905</v>
      </c>
      <c r="O11704" t="n">
        <v>0.7449734500695477</v>
      </c>
      <c r="P11704" t="n">
        <v>0.7977052172519733</v>
      </c>
      <c r="Q11704" t="n">
        <v>0.7902683831551385</v>
      </c>
      <c r="R11704" t="n">
        <v>0.7771675755393216</v>
      </c>
      <c r="S11704" t="n">
        <v>0.8100652391695649</v>
      </c>
      <c r="T11704" t="n">
        <v>0.7580241149906178</v>
      </c>
      <c r="U11704" t="n">
        <v>0.7789929089866562</v>
      </c>
      <c r="V11704" t="n">
        <v>0.8446297913341967</v>
      </c>
      <c r="W11704" t="n">
        <v>0.7063118789231924</v>
      </c>
      <c r="X11704" t="n">
        <v>0.738786165890853</v>
      </c>
      <c r="Y11704" t="n">
        <v>0.7879729300651844</v>
      </c>
      <c r="Z11704" t="n">
        <v>0.6998860633681607</v>
      </c>
      <c r="AA11704" t="n">
        <v>0.7234539745541912</v>
      </c>
      <c r="AB11704" t="n">
        <v>0.7560611581366667</v>
      </c>
      <c r="AC11704" t="n">
        <v>0.6793711086993773</v>
      </c>
      <c r="AD11704" t="n">
        <v>0.7048314097469013</v>
      </c>
      <c r="AE11704" t="n">
        <v>0.6827061644145456</v>
      </c>
      <c r="AF11704" t="n">
        <v>0.7448864621251515</v>
      </c>
      <c r="AG11704" t="n">
        <v>0.7646145510710732</v>
      </c>
      <c r="AH11704" t="n">
        <v>0.6105818174159077</v>
      </c>
      <c r="AI11704" t="n">
        <v>0.8032293810353016</v>
      </c>
      <c r="AJ11704" t="n">
        <v>0.8255218754570276</v>
      </c>
      <c r="AK11704" t="n">
        <v>0.7236836228841946</v>
      </c>
    </row>
    <row r="11705">
      <c r="A11705" t="n">
        <v>18</v>
      </c>
      <c r="B11705" t="n">
        <v>0.5925689318837769</v>
      </c>
      <c r="C11705" t="n">
        <v>0.598738021148093</v>
      </c>
      <c r="D11705" t="n">
        <v>0.4287099251295834</v>
      </c>
      <c r="E11705" t="n">
        <v>0.6026338661527415</v>
      </c>
      <c r="F11705" t="n">
        <v>0.6295000546944118</v>
      </c>
      <c r="G11705" t="n">
        <v>0.4668194004387033</v>
      </c>
      <c r="H11705" t="n">
        <v>0.3899782521858772</v>
      </c>
      <c r="I11705" t="n">
        <v>0.4470720937142892</v>
      </c>
      <c r="J11705" t="n">
        <v>0.5609159626500667</v>
      </c>
      <c r="K11705" t="n">
        <v>0.4338251922207147</v>
      </c>
      <c r="L11705" t="n">
        <v>0.3886999238168697</v>
      </c>
      <c r="M11705" t="n">
        <v>0.4792141939211604</v>
      </c>
      <c r="N11705" t="n">
        <v>0.4548094406701465</v>
      </c>
      <c r="O11705" t="n">
        <v>0.4465278647358036</v>
      </c>
      <c r="P11705" t="n">
        <v>0.6446430686275194</v>
      </c>
      <c r="Q11705" t="n">
        <v>0.4715164739253764</v>
      </c>
      <c r="R11705" t="n">
        <v>0.4617616124201163</v>
      </c>
      <c r="S11705" t="n">
        <v>0.7107241466374543</v>
      </c>
      <c r="T11705" t="n">
        <v>0.4535701139312103</v>
      </c>
      <c r="U11705" t="n">
        <v>0.4792744173180928</v>
      </c>
      <c r="V11705" t="n">
        <v>0.6999864502725001</v>
      </c>
      <c r="W11705" t="n">
        <v>0.4048917519169885</v>
      </c>
      <c r="X11705" t="n">
        <v>0.4446345243195219</v>
      </c>
      <c r="Y11705" t="n">
        <v>0.6496535322280399</v>
      </c>
      <c r="Z11705" t="n">
        <v>0.4130970562329802</v>
      </c>
      <c r="AA11705" t="n">
        <v>0.4048276589883351</v>
      </c>
      <c r="AB11705" t="n">
        <v>0.5907842367845731</v>
      </c>
      <c r="AC11705" t="n">
        <v>0.3563788770206203</v>
      </c>
      <c r="AD11705" t="n">
        <v>0.3074445094033488</v>
      </c>
      <c r="AE11705" t="n">
        <v>0.3119171788061496</v>
      </c>
      <c r="AF11705" t="n">
        <v>0.5334980065869301</v>
      </c>
      <c r="AG11705" t="n">
        <v>0.5753018332376415</v>
      </c>
      <c r="AH11705" t="n">
        <v>0.3823762751609528</v>
      </c>
      <c r="AI11705" t="n">
        <v>0.5586314706347949</v>
      </c>
      <c r="AJ11705" t="n">
        <v>0.5715502541676911</v>
      </c>
      <c r="AK11705" t="n">
        <v>0.423697021124559</v>
      </c>
    </row>
    <row r="11706">
      <c r="A11706" t="n">
        <v>19</v>
      </c>
      <c r="B11706" t="n">
        <v>0.2545888043441061</v>
      </c>
      <c r="C11706" t="n">
        <v>0.285606234070426</v>
      </c>
      <c r="D11706" t="n">
        <v>0.281723939335765</v>
      </c>
      <c r="E11706" t="n">
        <v>0.2496787968106413</v>
      </c>
      <c r="F11706" t="n">
        <v>0.2815418834452488</v>
      </c>
      <c r="G11706" t="n">
        <v>0.2887253229344383</v>
      </c>
      <c r="H11706" t="n">
        <v>0.1926412498335626</v>
      </c>
      <c r="I11706" t="n">
        <v>0.1831029848959033</v>
      </c>
      <c r="J11706" t="n">
        <v>0.2629581401257702</v>
      </c>
      <c r="K11706" t="n">
        <v>0.2200361827227499</v>
      </c>
      <c r="L11706" t="n">
        <v>0.180658336046633</v>
      </c>
      <c r="M11706" t="n">
        <v>0.3072792659965532</v>
      </c>
      <c r="N11706" t="n">
        <v>0.321757144278697</v>
      </c>
      <c r="O11706" t="n">
        <v>0.2301010894101482</v>
      </c>
      <c r="P11706" t="n">
        <v>0.4990769316511429</v>
      </c>
      <c r="Q11706" t="n">
        <v>0.3457124154483963</v>
      </c>
      <c r="R11706" t="n">
        <v>0.3295963805146849</v>
      </c>
      <c r="S11706" t="n">
        <v>0.6739426123359857</v>
      </c>
      <c r="T11706" t="n">
        <v>0.3250226695276657</v>
      </c>
      <c r="U11706" t="n">
        <v>0.349027110664181</v>
      </c>
      <c r="V11706" t="n">
        <v>0.6659766342476892</v>
      </c>
      <c r="W11706" t="n">
        <v>0.2691653093717402</v>
      </c>
      <c r="X11706" t="n">
        <v>0.3130399905694825</v>
      </c>
      <c r="Y11706" t="n">
        <v>0.4768305514222922</v>
      </c>
      <c r="Z11706" t="n">
        <v>0.1850702609229675</v>
      </c>
      <c r="AA11706" t="n">
        <v>0.1795364493461745</v>
      </c>
      <c r="AB11706" t="n">
        <v>0.2740274118504401</v>
      </c>
      <c r="AC11706" t="n">
        <v>0.1490403838464614</v>
      </c>
      <c r="AD11706" t="n">
        <v>0.1377152128644906</v>
      </c>
      <c r="AE11706" t="n">
        <v>0.2178386098240309</v>
      </c>
      <c r="AF11706" t="n">
        <v>0.1934217368694748</v>
      </c>
      <c r="AG11706" t="n">
        <v>0.2334381898901026</v>
      </c>
      <c r="AH11706" t="n">
        <v>0.2268505191914795</v>
      </c>
      <c r="AI11706" t="n">
        <v>0.2208029919265474</v>
      </c>
      <c r="AJ11706" t="n">
        <v>0.2644661835632332</v>
      </c>
      <c r="AK11706" t="n">
        <v>0.2920258139431021</v>
      </c>
    </row>
    <row r="11707">
      <c r="A11707" t="n">
        <v>20</v>
      </c>
      <c r="B11707" t="n">
        <v>0.1394266418736239</v>
      </c>
      <c r="C11707" t="n">
        <v>0.1601778481796649</v>
      </c>
      <c r="D11707" t="n">
        <v>0.2788443079285852</v>
      </c>
      <c r="E11707" t="n">
        <v>0.1154630994218343</v>
      </c>
      <c r="F11707" t="n">
        <v>0.1500853040913339</v>
      </c>
      <c r="G11707" t="n">
        <v>0.2552766268583963</v>
      </c>
      <c r="H11707" t="n">
        <v>0.09637388486973503</v>
      </c>
      <c r="I11707" t="n">
        <v>0.1210648705943921</v>
      </c>
      <c r="J11707" t="n">
        <v>0.2030108619703995</v>
      </c>
      <c r="K11707" t="n">
        <v>0.1023009950248756</v>
      </c>
      <c r="L11707" t="n">
        <v>0.1266315360226084</v>
      </c>
      <c r="M11707" t="n">
        <v>0.2268556798597344</v>
      </c>
      <c r="N11707" t="n">
        <v>0.1440434943867997</v>
      </c>
      <c r="O11707" t="n">
        <v>0.1342759771355857</v>
      </c>
      <c r="P11707" t="n">
        <v>0.2612039597890528</v>
      </c>
      <c r="Q11707" t="n">
        <v>0.1802923849007201</v>
      </c>
      <c r="R11707" t="n">
        <v>0.1748136525248368</v>
      </c>
      <c r="S11707" t="n">
        <v>0.2928839622410999</v>
      </c>
      <c r="T11707" t="n">
        <v>0.1885566019949184</v>
      </c>
      <c r="U11707" t="n">
        <v>0.1840220250735465</v>
      </c>
      <c r="V11707" t="n">
        <v>0.3266161813856855</v>
      </c>
      <c r="W11707" t="n">
        <v>0.09934483831414821</v>
      </c>
      <c r="X11707" t="n">
        <v>0.1251901198078244</v>
      </c>
      <c r="Y11707" t="n">
        <v>0.2217144707105547</v>
      </c>
      <c r="Z11707" t="n">
        <v>0.08773120651620568</v>
      </c>
      <c r="AA11707" t="n">
        <v>0.1041611558751091</v>
      </c>
      <c r="AB11707" t="n">
        <v>0.178723583160491</v>
      </c>
      <c r="AC11707" t="n">
        <v>0.07751899240303878</v>
      </c>
      <c r="AD11707" t="n">
        <v>0.103568871401076</v>
      </c>
      <c r="AE11707" t="n">
        <v>0.1648281343905702</v>
      </c>
      <c r="AF11707" t="n">
        <v>0.1059282371294852</v>
      </c>
      <c r="AG11707" t="n">
        <v>0.1299860101406263</v>
      </c>
      <c r="AH11707" t="n">
        <v>0.2025513750324714</v>
      </c>
      <c r="AI11707" t="n">
        <v>0.1209236979578914</v>
      </c>
      <c r="AJ11707" t="n">
        <v>0.1458117375170154</v>
      </c>
      <c r="AK11707" t="n">
        <v>0.292360769952213</v>
      </c>
    </row>
    <row r="11708">
      <c r="A11708" t="n">
        <v>21</v>
      </c>
      <c r="B11708" t="n">
        <v>0.1261365062343855</v>
      </c>
      <c r="C11708" t="n">
        <v>0.1436035839899102</v>
      </c>
      <c r="D11708" t="n">
        <v>0.2934824342484162</v>
      </c>
      <c r="E11708" t="n">
        <v>0.1025677360843442</v>
      </c>
      <c r="F11708" t="n">
        <v>0.1334946658555262</v>
      </c>
      <c r="G11708" t="n">
        <v>0.2535315622715086</v>
      </c>
      <c r="H11708" t="n">
        <v>0.08984954063290577</v>
      </c>
      <c r="I11708" t="n">
        <v>0.1115444260310242</v>
      </c>
      <c r="J11708" t="n">
        <v>0.2004621101441911</v>
      </c>
      <c r="K11708" t="n">
        <v>0.09537539574853009</v>
      </c>
      <c r="L11708" t="n">
        <v>0.1187445273010625</v>
      </c>
      <c r="M11708" t="n">
        <v>0.2249031191161674</v>
      </c>
      <c r="N11708" t="n">
        <v>0.09156617786743622</v>
      </c>
      <c r="O11708" t="n">
        <v>0.1146943458293427</v>
      </c>
      <c r="P11708" t="n">
        <v>0.2143399538814154</v>
      </c>
      <c r="Q11708" t="n">
        <v>0.1435042548548986</v>
      </c>
      <c r="R11708" t="n">
        <v>0.1151067210847024</v>
      </c>
      <c r="S11708" t="n">
        <v>0.1822461495858412</v>
      </c>
      <c r="T11708" t="n">
        <v>0.09087562733989926</v>
      </c>
      <c r="U11708" t="n">
        <v>0.1069385896922425</v>
      </c>
      <c r="V11708" t="n">
        <v>0.1894929390864473</v>
      </c>
      <c r="W11708" t="n">
        <v>0.09261936570100471</v>
      </c>
      <c r="X11708" t="n">
        <v>0.101858214469519</v>
      </c>
      <c r="Y11708" t="n">
        <v>0.1741366321962882</v>
      </c>
      <c r="Z11708" t="n">
        <v>0.08179195655862889</v>
      </c>
      <c r="AA11708" t="n">
        <v>0.09710962694739382</v>
      </c>
      <c r="AB11708" t="n">
        <v>0.1763902124558551</v>
      </c>
      <c r="AC11708" t="n">
        <v>0.07227109156337465</v>
      </c>
      <c r="AD11708" t="n">
        <v>0.09676088627301571</v>
      </c>
      <c r="AE11708" t="n">
        <v>0.1626761792132762</v>
      </c>
      <c r="AF11708" t="n">
        <v>0.09409776391055642</v>
      </c>
      <c r="AG11708" t="n">
        <v>0.1162775652792715</v>
      </c>
      <c r="AH11708" t="n">
        <v>0.2010769976058919</v>
      </c>
      <c r="AI11708" t="n">
        <v>0.1084078676586988</v>
      </c>
      <c r="AJ11708" t="n">
        <v>0.1300457871484201</v>
      </c>
      <c r="AK11708" t="n">
        <v>0.2903621990978518</v>
      </c>
    </row>
    <row r="11709">
      <c r="A11709" t="n">
        <v>22</v>
      </c>
      <c r="B11709" t="n">
        <v>0.1188925267228693</v>
      </c>
      <c r="C11709" t="n">
        <v>0.1350884173463911</v>
      </c>
      <c r="D11709" t="n">
        <v>0.2918602418890381</v>
      </c>
      <c r="E11709" t="n">
        <v>0.09562407890261876</v>
      </c>
      <c r="F11709" t="n">
        <v>0.1253288861339111</v>
      </c>
      <c r="G11709" t="n">
        <v>0.2512600536193029</v>
      </c>
      <c r="H11709" t="n">
        <v>0.08590830411433137</v>
      </c>
      <c r="I11709" t="n">
        <v>0.1060139938708442</v>
      </c>
      <c r="J11709" t="n">
        <v>0.1991520040652988</v>
      </c>
      <c r="K11709" t="n">
        <v>0.09119176843057442</v>
      </c>
      <c r="L11709" t="n">
        <v>0.1140723834571968</v>
      </c>
      <c r="M11709" t="n">
        <v>0.2248632709377273</v>
      </c>
      <c r="N11709" t="n">
        <v>0.08754964131604898</v>
      </c>
      <c r="O11709" t="n">
        <v>0.109854779156697</v>
      </c>
      <c r="P11709" t="n">
        <v>0.2140403920776353</v>
      </c>
      <c r="Q11709" t="n">
        <v>0.08446868863190052</v>
      </c>
      <c r="R11709" t="n">
        <v>0.1014221856386688</v>
      </c>
      <c r="S11709" t="n">
        <v>0.1813990991944876</v>
      </c>
      <c r="T11709" t="n">
        <v>0.08688938168302165</v>
      </c>
      <c r="U11709" t="n">
        <v>0.1022477446197908</v>
      </c>
      <c r="V11709" t="n">
        <v>0.1886122067989521</v>
      </c>
      <c r="W11709" t="n">
        <v>0.08855663122449355</v>
      </c>
      <c r="X11709" t="n">
        <v>0.09739021928828344</v>
      </c>
      <c r="Y11709" t="n">
        <v>0.1733272735196518</v>
      </c>
      <c r="Z11709" t="n">
        <v>0.07820416474752129</v>
      </c>
      <c r="AA11709" t="n">
        <v>0.09284992784003925</v>
      </c>
      <c r="AB11709" t="n">
        <v>0.1755703795055776</v>
      </c>
      <c r="AC11709" t="n">
        <v>0.06910093105614896</v>
      </c>
      <c r="AD11709" t="n">
        <v>0.09266059264417043</v>
      </c>
      <c r="AE11709" t="n">
        <v>0.1619200868536864</v>
      </c>
      <c r="AF11709" t="n">
        <v>0.08772750910036402</v>
      </c>
      <c r="AG11709" t="n">
        <v>0.109336007310308</v>
      </c>
      <c r="AH11709" t="n">
        <v>0.1998834539748513</v>
      </c>
      <c r="AI11709" t="n">
        <v>0.1021252176666139</v>
      </c>
      <c r="AJ11709" t="n">
        <v>0.1217047797668696</v>
      </c>
      <c r="AK11709" t="n">
        <v>0.3049104550935645</v>
      </c>
    </row>
    <row r="11710">
      <c r="A11710" t="n">
        <v>23</v>
      </c>
      <c r="B11710" t="n">
        <v>0.1138274449856832</v>
      </c>
      <c r="C11710" t="n">
        <v>0.1295086090080216</v>
      </c>
      <c r="D11710" t="n">
        <v>0.3072758686888078</v>
      </c>
      <c r="E11710" t="n">
        <v>0.09331897366133848</v>
      </c>
      <c r="F11710" t="n">
        <v>0.120508101489799</v>
      </c>
      <c r="G11710" t="n">
        <v>0.2510943212283694</v>
      </c>
      <c r="H11710" t="n">
        <v>0.08377790599618301</v>
      </c>
      <c r="I11710" t="n">
        <v>0.1029095010784417</v>
      </c>
      <c r="J11710" t="n">
        <v>0.1981118592390268</v>
      </c>
      <c r="K11710" t="n">
        <v>0.08987260666365145</v>
      </c>
      <c r="L11710" t="n">
        <v>0.1116067053799199</v>
      </c>
      <c r="M11710" t="n">
        <v>0.2246640300455265</v>
      </c>
      <c r="N11710" t="n">
        <v>0.08537854047746125</v>
      </c>
      <c r="O11710" t="n">
        <v>0.1071473292699023</v>
      </c>
      <c r="P11710" t="n">
        <v>0.212890910737549</v>
      </c>
      <c r="Q11710" t="n">
        <v>0.08237399083569713</v>
      </c>
      <c r="R11710" t="n">
        <v>0.09890706634198763</v>
      </c>
      <c r="S11710" t="n">
        <v>0.1804217333583105</v>
      </c>
      <c r="T11710" t="n">
        <v>0.08473465430092561</v>
      </c>
      <c r="U11710" t="n">
        <v>0.0997121526887359</v>
      </c>
      <c r="V11710" t="n">
        <v>0.1875959772364578</v>
      </c>
      <c r="W11710" t="n">
        <v>0.08636055853448749</v>
      </c>
      <c r="X11710" t="n">
        <v>0.09497508675788582</v>
      </c>
      <c r="Y11710" t="n">
        <v>0.172393398123533</v>
      </c>
      <c r="Z11710" t="n">
        <v>0.07626481782259824</v>
      </c>
      <c r="AA11710" t="n">
        <v>0.09054738778200976</v>
      </c>
      <c r="AB11710" t="n">
        <v>0.1746244184091036</v>
      </c>
      <c r="AC11710" t="n">
        <v>0.0673873307819729</v>
      </c>
      <c r="AD11710" t="n">
        <v>0.09082787569055331</v>
      </c>
      <c r="AE11710" t="n">
        <v>0.1610476725926213</v>
      </c>
      <c r="AF11710" t="n">
        <v>0.08387935517420697</v>
      </c>
      <c r="AG11710" t="n">
        <v>0.1047670647981174</v>
      </c>
      <c r="AH11710" t="n">
        <v>0.1982686596505023</v>
      </c>
      <c r="AI11710" t="n">
        <v>0.09773230964065222</v>
      </c>
      <c r="AJ11710" t="n">
        <v>0.1166326758562389</v>
      </c>
      <c r="AK11710" t="n">
        <v>0.3036041266580322</v>
      </c>
    </row>
    <row r="11711">
      <c r="A11711" t="n">
        <v>24</v>
      </c>
      <c r="B11711" t="n">
        <v>0.1110895629655825</v>
      </c>
      <c r="C11711" t="n">
        <v>0.1328024413772911</v>
      </c>
      <c r="D11711" t="n">
        <v>0.3067767325782299</v>
      </c>
      <c r="E11711" t="n">
        <v>0.09199637229339078</v>
      </c>
      <c r="F11711" t="n">
        <v>0.1179748866290395</v>
      </c>
      <c r="G11711" t="n">
        <v>0.2647428710699488</v>
      </c>
      <c r="H11711" t="n">
        <v>0.07887799032444187</v>
      </c>
      <c r="I11711" t="n">
        <v>0.09905993001586247</v>
      </c>
      <c r="J11711" t="n">
        <v>0.2077590040017786</v>
      </c>
      <c r="K11711" t="n">
        <v>0.08758291873963515</v>
      </c>
      <c r="L11711" t="n">
        <v>0.1068365666381112</v>
      </c>
      <c r="M11711" t="n">
        <v>0.2369372690050906</v>
      </c>
      <c r="N11711" t="n">
        <v>0.08038500854870956</v>
      </c>
      <c r="O11711" t="n">
        <v>0.1021300861984357</v>
      </c>
      <c r="P11711" t="n">
        <v>0.222658018851494</v>
      </c>
      <c r="Q11711" t="n">
        <v>0.07755618590442942</v>
      </c>
      <c r="R11711" t="n">
        <v>0.09459420836620135</v>
      </c>
      <c r="S11711" t="n">
        <v>0.189641551079582</v>
      </c>
      <c r="T11711" t="n">
        <v>0.08255299282655341</v>
      </c>
      <c r="U11711" t="n">
        <v>0.09491901953270188</v>
      </c>
      <c r="V11711" t="n">
        <v>0.1960193911655777</v>
      </c>
      <c r="W11711" t="n">
        <v>0.07848214775909083</v>
      </c>
      <c r="X11711" t="n">
        <v>0.09075291756635141</v>
      </c>
      <c r="Y11711" t="n">
        <v>0.1812029560269205</v>
      </c>
      <c r="Z11711" t="n">
        <v>0.07430122906111367</v>
      </c>
      <c r="AA11711" t="n">
        <v>0.08652205435913318</v>
      </c>
      <c r="AB11711" t="n">
        <v>0.1824653848309883</v>
      </c>
      <c r="AC11711" t="n">
        <v>0.06123978979836636</v>
      </c>
      <c r="AD11711" t="n">
        <v>0.08695223768828045</v>
      </c>
      <c r="AE11711" t="n">
        <v>0.166282158159012</v>
      </c>
      <c r="AF11711" t="n">
        <v>0.08439937597503899</v>
      </c>
      <c r="AG11711" t="n">
        <v>0.1027696686910182</v>
      </c>
      <c r="AH11711" t="n">
        <v>0.1972155329172313</v>
      </c>
      <c r="AI11711" t="n">
        <v>0.095357764761754</v>
      </c>
      <c r="AJ11711" t="n">
        <v>0.1142862653018914</v>
      </c>
      <c r="AK11711" t="n">
        <v>0.3009691393863606</v>
      </c>
    </row>
    <row r="11721">
      <c r="A11721" t="inlineStr">
        <is>
          <t>PVVAC-P-240to760-E10.8-rDXGF-OfS1985-CZ06</t>
        </is>
      </c>
      <c r="D11721" t="n">
        <v>2015</v>
      </c>
      <c r="F11721" t="inlineStr">
        <is>
          <t>Source Annual kWh:</t>
        </is>
      </c>
      <c r="G11721" s="169" t="n">
        <v>120407.2449999989</v>
      </c>
      <c r="H11721" t="inlineStr">
        <is>
          <t>DEER</t>
        </is>
      </c>
      <c r="K11721" t="inlineStr">
        <is>
          <t>PDAF</t>
        </is>
      </c>
      <c r="L11721" t="inlineStr">
        <is>
          <t>Monthly</t>
        </is>
      </c>
    </row>
    <row r="11722">
      <c r="A11722" t="n">
        <v>294</v>
      </c>
      <c r="B11722" t="inlineStr">
        <is>
          <t>PVVAC-P-240to760-E10.8-20-MM</t>
        </is>
      </c>
      <c r="F11722" t="inlineStr">
        <is>
          <t>Source Sample Size:</t>
        </is>
      </c>
      <c r="G11722" t="n">
        <v>0</v>
      </c>
      <c r="H11722" t="inlineStr">
        <is>
          <t>DEER</t>
        </is>
      </c>
      <c r="K11722" t="inlineStr">
        <is>
          <t>WKWE</t>
        </is>
      </c>
      <c r="L11722" t="inlineStr">
        <is>
          <t>Monthly</t>
        </is>
      </c>
      <c r="N11722" t="inlineStr">
        <is>
          <t>Weekend Peak3</t>
        </is>
      </c>
    </row>
    <row r="11723">
      <c r="B11723" t="n">
        <v>1</v>
      </c>
      <c r="C11723" t="inlineStr">
        <is>
          <t>JANUARY</t>
        </is>
      </c>
      <c r="D11723" t="inlineStr">
        <is>
          <t>JAN</t>
        </is>
      </c>
      <c r="E11723" t="n">
        <v>2</v>
      </c>
      <c r="F11723" t="inlineStr">
        <is>
          <t>FEBRUARY</t>
        </is>
      </c>
      <c r="G11723" t="inlineStr">
        <is>
          <t>FEB</t>
        </is>
      </c>
      <c r="H11723" t="n">
        <v>3</v>
      </c>
      <c r="I11723" t="inlineStr">
        <is>
          <t>MARCH</t>
        </is>
      </c>
      <c r="J11723" t="inlineStr">
        <is>
          <t>MAR</t>
        </is>
      </c>
      <c r="K11723" t="n">
        <v>4</v>
      </c>
      <c r="L11723" t="inlineStr">
        <is>
          <t>APRIL</t>
        </is>
      </c>
      <c r="M11723" t="inlineStr">
        <is>
          <t>APR</t>
        </is>
      </c>
      <c r="N11723" t="n">
        <v>5</v>
      </c>
      <c r="O11723" t="inlineStr">
        <is>
          <t>MAY</t>
        </is>
      </c>
      <c r="P11723" t="inlineStr">
        <is>
          <t>MAY</t>
        </is>
      </c>
      <c r="Q11723" t="n">
        <v>6</v>
      </c>
      <c r="R11723" t="inlineStr">
        <is>
          <t>JUNE</t>
        </is>
      </c>
      <c r="S11723" t="inlineStr">
        <is>
          <t>JUN</t>
        </is>
      </c>
      <c r="T11723" t="n">
        <v>7</v>
      </c>
      <c r="U11723" t="inlineStr">
        <is>
          <t>JULY</t>
        </is>
      </c>
      <c r="V11723" t="inlineStr">
        <is>
          <t>JUL</t>
        </is>
      </c>
      <c r="W11723" t="n">
        <v>8</v>
      </c>
      <c r="X11723" t="inlineStr">
        <is>
          <t>AUGUST</t>
        </is>
      </c>
      <c r="Y11723" t="inlineStr">
        <is>
          <t>AUG</t>
        </is>
      </c>
      <c r="Z11723" t="n">
        <v>9</v>
      </c>
      <c r="AA11723" t="inlineStr">
        <is>
          <t>SEPTEMBER</t>
        </is>
      </c>
      <c r="AB11723" t="inlineStr">
        <is>
          <t>SEP</t>
        </is>
      </c>
      <c r="AC11723" t="n">
        <v>10</v>
      </c>
      <c r="AD11723" t="inlineStr">
        <is>
          <t>OCTOBER</t>
        </is>
      </c>
      <c r="AE11723" t="inlineStr">
        <is>
          <t>OCT</t>
        </is>
      </c>
      <c r="AF11723" t="n">
        <v>11</v>
      </c>
      <c r="AG11723" t="inlineStr">
        <is>
          <t>NOVEMBER</t>
        </is>
      </c>
      <c r="AH11723" t="inlineStr">
        <is>
          <t>NOV</t>
        </is>
      </c>
      <c r="AI11723" t="n">
        <v>12</v>
      </c>
      <c r="AJ11723" t="inlineStr">
        <is>
          <t>DECEMBER</t>
        </is>
      </c>
      <c r="AK11723" t="inlineStr">
        <is>
          <t>DEC</t>
        </is>
      </c>
    </row>
    <row r="11724">
      <c r="B11724" t="n">
        <v>31</v>
      </c>
      <c r="E11724" t="n">
        <v>28</v>
      </c>
      <c r="H11724" t="n">
        <v>31</v>
      </c>
      <c r="K11724" t="n">
        <v>30</v>
      </c>
      <c r="N11724" t="n">
        <v>31</v>
      </c>
      <c r="Q11724" t="n">
        <v>30</v>
      </c>
      <c r="T11724" t="n">
        <v>31</v>
      </c>
      <c r="W11724" t="n">
        <v>31</v>
      </c>
      <c r="Z11724" t="n">
        <v>30</v>
      </c>
      <c r="AC11724" t="n">
        <v>31</v>
      </c>
      <c r="AF11724" t="n">
        <v>30</v>
      </c>
      <c r="AI11724" t="n">
        <v>31</v>
      </c>
    </row>
    <row r="11725">
      <c r="A11725" t="inlineStr">
        <is>
          <t>RATIOS</t>
        </is>
      </c>
      <c r="B11725" t="inlineStr">
        <is>
          <t>E.BKDWN</t>
        </is>
      </c>
      <c r="C11725" t="inlineStr">
        <is>
          <t>PEAK/AVG</t>
        </is>
      </c>
      <c r="D11725" t="inlineStr">
        <is>
          <t>END/AVG</t>
        </is>
      </c>
      <c r="E11725" t="inlineStr">
        <is>
          <t>E.BKDWN</t>
        </is>
      </c>
      <c r="F11725" t="inlineStr">
        <is>
          <t>PEAK/AVG</t>
        </is>
      </c>
      <c r="G11725" t="inlineStr">
        <is>
          <t>END/AVG</t>
        </is>
      </c>
      <c r="H11725" t="inlineStr">
        <is>
          <t>E.BKDWN</t>
        </is>
      </c>
      <c r="I11725" t="inlineStr">
        <is>
          <t>PEAK/AVG</t>
        </is>
      </c>
      <c r="J11725" t="inlineStr">
        <is>
          <t>END/AVG</t>
        </is>
      </c>
      <c r="K11725" t="inlineStr">
        <is>
          <t>E.BKDWN</t>
        </is>
      </c>
      <c r="L11725" t="inlineStr">
        <is>
          <t>PEAK/AVG</t>
        </is>
      </c>
      <c r="M11725" t="inlineStr">
        <is>
          <t>END/AVG</t>
        </is>
      </c>
      <c r="N11725" t="inlineStr">
        <is>
          <t>E.BKDWN</t>
        </is>
      </c>
      <c r="O11725" t="inlineStr">
        <is>
          <t>PEAK/AVG</t>
        </is>
      </c>
      <c r="P11725" t="inlineStr">
        <is>
          <t>END/AVG</t>
        </is>
      </c>
      <c r="Q11725" t="inlineStr">
        <is>
          <t>E.BKDWN</t>
        </is>
      </c>
      <c r="R11725" t="inlineStr">
        <is>
          <t>PEAK/AVG</t>
        </is>
      </c>
      <c r="S11725" t="inlineStr">
        <is>
          <t>END/AVG</t>
        </is>
      </c>
      <c r="T11725" t="inlineStr">
        <is>
          <t>E.BKDWN</t>
        </is>
      </c>
      <c r="U11725" t="inlineStr">
        <is>
          <t>PEAK/AVG</t>
        </is>
      </c>
      <c r="V11725" t="inlineStr">
        <is>
          <t>END/AVG</t>
        </is>
      </c>
      <c r="W11725" t="inlineStr">
        <is>
          <t>E.BKDWN</t>
        </is>
      </c>
      <c r="X11725" t="inlineStr">
        <is>
          <t>PEAK/AVG</t>
        </is>
      </c>
      <c r="Y11725" t="inlineStr">
        <is>
          <t>END/AVG</t>
        </is>
      </c>
      <c r="Z11725" t="inlineStr">
        <is>
          <t>E.BKDWN</t>
        </is>
      </c>
      <c r="AA11725" t="inlineStr">
        <is>
          <t>PEAK/AVG</t>
        </is>
      </c>
      <c r="AB11725" t="inlineStr">
        <is>
          <t>END/AVG</t>
        </is>
      </c>
      <c r="AC11725" t="inlineStr">
        <is>
          <t>E.BKDWN</t>
        </is>
      </c>
      <c r="AD11725" t="inlineStr">
        <is>
          <t>PEAK/AVG</t>
        </is>
      </c>
      <c r="AE11725" t="inlineStr">
        <is>
          <t>END/AVG</t>
        </is>
      </c>
      <c r="AF11725" t="inlineStr">
        <is>
          <t>E.BKDWN</t>
        </is>
      </c>
      <c r="AG11725" t="inlineStr">
        <is>
          <t>PEAK/AVG</t>
        </is>
      </c>
      <c r="AH11725" t="inlineStr">
        <is>
          <t>END/AVG</t>
        </is>
      </c>
      <c r="AI11725" t="inlineStr">
        <is>
          <t>E.BKDWN</t>
        </is>
      </c>
      <c r="AJ11725" t="inlineStr">
        <is>
          <t>PEAK/AVG</t>
        </is>
      </c>
      <c r="AK11725" t="inlineStr">
        <is>
          <t>END/AVG</t>
        </is>
      </c>
    </row>
    <row r="11726">
      <c r="B11726" s="170" t="n">
        <v>0.06804281134040006</v>
      </c>
      <c r="C11726" s="171" t="n">
        <v>1.177816710278555</v>
      </c>
      <c r="D11726" s="171" t="n">
        <v>0.4678185146502252</v>
      </c>
      <c r="E11726" s="170" t="n">
        <v>0.06101138710832905</v>
      </c>
      <c r="F11726" s="171" t="n">
        <v>1.204055695111216</v>
      </c>
      <c r="G11726" s="171" t="n">
        <v>0.452734859129632</v>
      </c>
      <c r="H11726" s="170" t="n">
        <v>0.0827818948237482</v>
      </c>
      <c r="I11726" s="171" t="n">
        <v>1.169502582411256</v>
      </c>
      <c r="J11726" s="171" t="n">
        <v>0.4829755732823893</v>
      </c>
      <c r="K11726" s="170" t="n">
        <v>0.080277584619455</v>
      </c>
      <c r="L11726" s="171" t="n">
        <v>1.201949217632057</v>
      </c>
      <c r="M11726" s="171" t="n">
        <v>0.5067424331145542</v>
      </c>
      <c r="N11726" s="170" t="n">
        <v>0.079506686527652</v>
      </c>
      <c r="O11726" s="171" t="n">
        <v>1.186251096430886</v>
      </c>
      <c r="P11726" s="171" t="n">
        <v>0.4677187714239711</v>
      </c>
      <c r="Q11726" s="170" t="n">
        <v>0.09261707026657742</v>
      </c>
      <c r="R11726" s="171" t="n">
        <v>1.142257051131282</v>
      </c>
      <c r="S11726" s="171" t="n">
        <v>0.5618076019037717</v>
      </c>
      <c r="T11726" s="170" t="n">
        <v>0.09806736345643205</v>
      </c>
      <c r="U11726" s="171" t="n">
        <v>1.111043884132373</v>
      </c>
      <c r="V11726" s="171" t="n">
        <v>0.5770774646052137</v>
      </c>
      <c r="W11726" s="170" t="n">
        <v>0.1009674663550364</v>
      </c>
      <c r="X11726" s="171" t="n">
        <v>1.066406261610061</v>
      </c>
      <c r="Y11726" s="171" t="n">
        <v>0.5586607821832498</v>
      </c>
      <c r="Z11726" s="170" t="n">
        <v>0.09567325172111309</v>
      </c>
      <c r="AA11726" s="171" t="n">
        <v>1.1141817643377</v>
      </c>
      <c r="AB11726" s="171" t="n">
        <v>0.5456195973457049</v>
      </c>
      <c r="AC11726" s="170" t="n">
        <v>0.09536690677053979</v>
      </c>
      <c r="AD11726" s="171" t="n">
        <v>1.214032660368223</v>
      </c>
      <c r="AE11726" s="171" t="n">
        <v>0.5430067053413996</v>
      </c>
      <c r="AF11726" s="170" t="n">
        <v>0.07576943744112469</v>
      </c>
      <c r="AG11726" s="171" t="n">
        <v>1.193551587081262</v>
      </c>
      <c r="AH11726" s="171" t="n">
        <v>0.5108873322954399</v>
      </c>
      <c r="AI11726" s="170" t="n">
        <v>0.06991813956959243</v>
      </c>
      <c r="AJ11726" s="171" t="n">
        <v>1.174487847576546</v>
      </c>
      <c r="AK11726" s="171" t="n">
        <v>0.4365267617373146</v>
      </c>
      <c r="AN11726" s="163">
        <f>1/($B11726*(1/$B11724)*(1/(5/7+2/7*$D11726))*$B11736/SUM($B11728:$B11751))</f>
        <v/>
      </c>
      <c r="AO11726" s="163">
        <f>1/(B11726*(1/B11724)*(1/(5/7+2/7*D11726)))</f>
        <v/>
      </c>
      <c r="AP11726" s="163" t="n"/>
      <c r="AR11726" s="168">
        <f>CHOOSE(AV$3,C11726,F11726,I11726,L11726,O11726,R11726,U11726,X11726,AA11726,AD11726,AG11726,AJ11726)</f>
        <v/>
      </c>
      <c r="AS11726" s="164" t="n"/>
      <c r="AT11726" s="164" t="n"/>
      <c r="AV11726" s="116">
        <f>AN11726/AR11726</f>
        <v/>
      </c>
      <c r="AW11726" s="165">
        <f>AO11726/AR11726</f>
        <v/>
      </c>
    </row>
    <row r="11727">
      <c r="A11727" t="inlineStr">
        <is>
          <t>HOUR</t>
        </is>
      </c>
      <c r="B11727" t="inlineStr">
        <is>
          <t>PEAK</t>
        </is>
      </c>
      <c r="C11727" t="inlineStr">
        <is>
          <t>AVG</t>
        </is>
      </c>
      <c r="D11727" t="inlineStr">
        <is>
          <t>END</t>
        </is>
      </c>
      <c r="E11727" t="inlineStr">
        <is>
          <t>PEAK</t>
        </is>
      </c>
      <c r="F11727" t="inlineStr">
        <is>
          <t>AVG</t>
        </is>
      </c>
      <c r="G11727" t="inlineStr">
        <is>
          <t>END</t>
        </is>
      </c>
      <c r="H11727" t="inlineStr">
        <is>
          <t>PEAK</t>
        </is>
      </c>
      <c r="I11727" t="inlineStr">
        <is>
          <t>AVG</t>
        </is>
      </c>
      <c r="J11727" t="inlineStr">
        <is>
          <t>END</t>
        </is>
      </c>
      <c r="K11727" t="inlineStr">
        <is>
          <t>PEAK</t>
        </is>
      </c>
      <c r="L11727" t="inlineStr">
        <is>
          <t>AVG</t>
        </is>
      </c>
      <c r="M11727" t="inlineStr">
        <is>
          <t>END</t>
        </is>
      </c>
      <c r="N11727" t="inlineStr">
        <is>
          <t>PEAK</t>
        </is>
      </c>
      <c r="O11727" t="inlineStr">
        <is>
          <t>AVG</t>
        </is>
      </c>
      <c r="P11727" t="inlineStr">
        <is>
          <t>END</t>
        </is>
      </c>
      <c r="Q11727" t="inlineStr">
        <is>
          <t>PEAK</t>
        </is>
      </c>
      <c r="R11727" t="inlineStr">
        <is>
          <t>AVG</t>
        </is>
      </c>
      <c r="S11727" t="inlineStr">
        <is>
          <t>END</t>
        </is>
      </c>
      <c r="T11727" t="inlineStr">
        <is>
          <t>PEAK</t>
        </is>
      </c>
      <c r="U11727" t="inlineStr">
        <is>
          <t>AVG</t>
        </is>
      </c>
      <c r="V11727" t="inlineStr">
        <is>
          <t>END</t>
        </is>
      </c>
      <c r="W11727" t="inlineStr">
        <is>
          <t>PEAK</t>
        </is>
      </c>
      <c r="X11727" t="inlineStr">
        <is>
          <t>AVG</t>
        </is>
      </c>
      <c r="Y11727" t="inlineStr">
        <is>
          <t>END</t>
        </is>
      </c>
      <c r="Z11727" t="inlineStr">
        <is>
          <t>PEAK</t>
        </is>
      </c>
      <c r="AA11727" t="inlineStr">
        <is>
          <t>AVG</t>
        </is>
      </c>
      <c r="AB11727" t="inlineStr">
        <is>
          <t>END</t>
        </is>
      </c>
      <c r="AC11727" t="inlineStr">
        <is>
          <t>PEAK</t>
        </is>
      </c>
      <c r="AD11727" t="inlineStr">
        <is>
          <t>AVG</t>
        </is>
      </c>
      <c r="AE11727" t="inlineStr">
        <is>
          <t>END</t>
        </is>
      </c>
      <c r="AF11727" t="inlineStr">
        <is>
          <t>PEAK</t>
        </is>
      </c>
      <c r="AG11727" t="inlineStr">
        <is>
          <t>AVG</t>
        </is>
      </c>
      <c r="AH11727" t="inlineStr">
        <is>
          <t>END</t>
        </is>
      </c>
      <c r="AI11727" t="inlineStr">
        <is>
          <t>PEAK</t>
        </is>
      </c>
      <c r="AJ11727" t="inlineStr">
        <is>
          <t>AVG</t>
        </is>
      </c>
      <c r="AK11727" t="inlineStr">
        <is>
          <t>END</t>
        </is>
      </c>
    </row>
    <row r="11728">
      <c r="A11728" t="n">
        <v>1</v>
      </c>
      <c r="B11728" t="n">
        <v>0.08661291234151579</v>
      </c>
      <c r="C11728" t="n">
        <v>0.1062455462088511</v>
      </c>
      <c r="D11728" t="n">
        <v>0.2058747459818955</v>
      </c>
      <c r="E11728" t="n">
        <v>0.0840877914951989</v>
      </c>
      <c r="F11728" t="n">
        <v>0.1039223707737178</v>
      </c>
      <c r="G11728" t="n">
        <v>0.2378620242336507</v>
      </c>
      <c r="H11728" t="n">
        <v>0.07569052975898913</v>
      </c>
      <c r="I11728" t="n">
        <v>0.09098342175246446</v>
      </c>
      <c r="J11728" t="n">
        <v>0.1871185363898322</v>
      </c>
      <c r="K11728" t="n">
        <v>0.077892452540027</v>
      </c>
      <c r="L11728" t="n">
        <v>0.09562416703687251</v>
      </c>
      <c r="M11728" t="n">
        <v>0.1843778840506754</v>
      </c>
      <c r="N11728" t="n">
        <v>0.08088111354583441</v>
      </c>
      <c r="O11728" t="n">
        <v>0.09749988389057851</v>
      </c>
      <c r="P11728" t="n">
        <v>0.2025593929318389</v>
      </c>
      <c r="Q11728" t="n">
        <v>0.07321950592694915</v>
      </c>
      <c r="R11728" t="n">
        <v>0.08508845722605371</v>
      </c>
      <c r="S11728" t="n">
        <v>0.1500303801962083</v>
      </c>
      <c r="T11728" t="n">
        <v>0.07584101420823211</v>
      </c>
      <c r="U11728" t="n">
        <v>0.08293462903443889</v>
      </c>
      <c r="V11728" t="n">
        <v>0.1479887465581228</v>
      </c>
      <c r="W11728" t="n">
        <v>0.07568675959055929</v>
      </c>
      <c r="X11728" t="n">
        <v>0.07862561939281641</v>
      </c>
      <c r="Y11728" t="n">
        <v>0.1401487709559912</v>
      </c>
      <c r="Z11728" t="n">
        <v>0.07074790868033462</v>
      </c>
      <c r="AA11728" t="n">
        <v>0.0771607960913612</v>
      </c>
      <c r="AB11728" t="n">
        <v>0.1384894605056044</v>
      </c>
      <c r="AC11728" t="n">
        <v>0.06570526679927355</v>
      </c>
      <c r="AD11728" t="n">
        <v>0.07845545319969452</v>
      </c>
      <c r="AE11728" t="n">
        <v>0.1361218781658811</v>
      </c>
      <c r="AF11728" t="n">
        <v>0.07426402293744699</v>
      </c>
      <c r="AG11728" t="n">
        <v>0.09148014213012193</v>
      </c>
      <c r="AH11728" t="n">
        <v>0.1646926653201229</v>
      </c>
      <c r="AI11728" t="n">
        <v>0.0825433588279651</v>
      </c>
      <c r="AJ11728" t="n">
        <v>0.1015244311323707</v>
      </c>
      <c r="AK11728" t="n">
        <v>0.2261503122532481</v>
      </c>
    </row>
    <row r="11729">
      <c r="A11729" t="n">
        <v>2</v>
      </c>
      <c r="B11729" t="n">
        <v>0.08682014280062544</v>
      </c>
      <c r="C11729" t="n">
        <v>0.1057065862868283</v>
      </c>
      <c r="D11729" t="n">
        <v>0.2074265656752263</v>
      </c>
      <c r="E11729" t="n">
        <v>0.08337448559670783</v>
      </c>
      <c r="F11729" t="n">
        <v>0.1032276152959059</v>
      </c>
      <c r="G11729" t="n">
        <v>0.2371006100713473</v>
      </c>
      <c r="H11729" t="n">
        <v>0.07561581057857551</v>
      </c>
      <c r="I11729" t="n">
        <v>0.09073758668742005</v>
      </c>
      <c r="J11729" t="n">
        <v>0.1864529840191801</v>
      </c>
      <c r="K11729" t="n">
        <v>0.07781555969447909</v>
      </c>
      <c r="L11729" t="n">
        <v>0.09553019170966751</v>
      </c>
      <c r="M11729" t="n">
        <v>0.1837066868025841</v>
      </c>
      <c r="N11729" t="n">
        <v>0.08080127039327188</v>
      </c>
      <c r="O11729" t="n">
        <v>0.09740379333483878</v>
      </c>
      <c r="P11729" t="n">
        <v>0.2018220089022364</v>
      </c>
      <c r="Q11729" t="n">
        <v>0.07314722605930161</v>
      </c>
      <c r="R11729" t="n">
        <v>0.08500446072336264</v>
      </c>
      <c r="S11729" t="n">
        <v>0.1494842193654977</v>
      </c>
      <c r="T11729" t="n">
        <v>0.07576614647456159</v>
      </c>
      <c r="U11729" t="n">
        <v>0.08285275871949867</v>
      </c>
      <c r="V11729" t="n">
        <v>0.14745001795762</v>
      </c>
      <c r="W11729" t="n">
        <v>0.0756120441319309</v>
      </c>
      <c r="X11729" t="n">
        <v>0.0785480027892697</v>
      </c>
      <c r="Y11729" t="n">
        <v>0.1396385824923727</v>
      </c>
      <c r="Z11729" t="n">
        <v>0.07067806869150901</v>
      </c>
      <c r="AA11729" t="n">
        <v>0.07708462551279124</v>
      </c>
      <c r="AB11729" t="n">
        <v>0.1379853124877464</v>
      </c>
      <c r="AC11729" t="n">
        <v>0.06564040473925452</v>
      </c>
      <c r="AD11729" t="n">
        <v>0.07836941456009507</v>
      </c>
      <c r="AE11729" t="n">
        <v>0.1356263489406686</v>
      </c>
      <c r="AF11729" t="n">
        <v>0.07363405080159915</v>
      </c>
      <c r="AG11729" t="n">
        <v>0.09072569456422781</v>
      </c>
      <c r="AH11729" t="n">
        <v>0.1647524231812695</v>
      </c>
      <c r="AI11729" t="n">
        <v>0.08184315415275235</v>
      </c>
      <c r="AJ11729" t="n">
        <v>0.1009700925387814</v>
      </c>
      <c r="AK11729" t="n">
        <v>0.2254235158997918</v>
      </c>
    </row>
    <row r="11730">
      <c r="A11730" t="n">
        <v>3</v>
      </c>
      <c r="B11730" t="n">
        <v>0.08673536670371695</v>
      </c>
      <c r="C11730" t="n">
        <v>0.1057557315684717</v>
      </c>
      <c r="D11730" t="n">
        <v>0.2066876039164974</v>
      </c>
      <c r="E11730" t="n">
        <v>0.08329218106995886</v>
      </c>
      <c r="F11730" t="n">
        <v>0.1031271049856641</v>
      </c>
      <c r="G11730" t="n">
        <v>0.2362545943354546</v>
      </c>
      <c r="H11730" t="n">
        <v>0.07571543615246035</v>
      </c>
      <c r="I11730" t="n">
        <v>0.09080957154072031</v>
      </c>
      <c r="J11730" t="n">
        <v>0.1864605471143011</v>
      </c>
      <c r="K11730" t="n">
        <v>0.07791808348854297</v>
      </c>
      <c r="L11730" t="n">
        <v>0.09565549214594085</v>
      </c>
      <c r="M11730" t="n">
        <v>0.1839080459770115</v>
      </c>
      <c r="N11730" t="n">
        <v>0.08090772793002192</v>
      </c>
      <c r="O11730" t="n">
        <v>0.09753191407582504</v>
      </c>
      <c r="P11730" t="n">
        <v>0.2020432241111172</v>
      </c>
      <c r="Q11730" t="n">
        <v>0.07324359921616501</v>
      </c>
      <c r="R11730" t="n">
        <v>0.08511645606028402</v>
      </c>
      <c r="S11730" t="n">
        <v>0.1496480676147109</v>
      </c>
      <c r="T11730" t="n">
        <v>0.07586597011945563</v>
      </c>
      <c r="U11730" t="n">
        <v>0.08296191913941892</v>
      </c>
      <c r="V11730" t="n">
        <v>0.1476116365377709</v>
      </c>
      <c r="W11730" t="n">
        <v>0.07571166474343544</v>
      </c>
      <c r="X11730" t="n">
        <v>0.0786514915939986</v>
      </c>
      <c r="Y11730" t="n">
        <v>0.1397916390314583</v>
      </c>
      <c r="Z11730" t="n">
        <v>0.07077118867660984</v>
      </c>
      <c r="AA11730" t="n">
        <v>0.07718618628421781</v>
      </c>
      <c r="AB11730" t="n">
        <v>0.1381365568931038</v>
      </c>
      <c r="AC11730" t="n">
        <v>0.06572688748594656</v>
      </c>
      <c r="AD11730" t="n">
        <v>0.07847195376071356</v>
      </c>
      <c r="AE11730" t="n">
        <v>0.1357750077082324</v>
      </c>
      <c r="AF11730" t="n">
        <v>0.07356136170900134</v>
      </c>
      <c r="AG11730" t="n">
        <v>0.09062520154849241</v>
      </c>
      <c r="AH11730" t="n">
        <v>0.1647524231812695</v>
      </c>
      <c r="AI11730" t="n">
        <v>0.08266005960716723</v>
      </c>
      <c r="AJ11730" t="n">
        <v>0.1010207578941095</v>
      </c>
      <c r="AK11730" t="n">
        <v>0.2246159643959514</v>
      </c>
    </row>
    <row r="11731">
      <c r="A11731" t="n">
        <v>4</v>
      </c>
      <c r="B11731" t="n">
        <v>0.08684840149959493</v>
      </c>
      <c r="C11731" t="n">
        <v>0.1088387789035688</v>
      </c>
      <c r="D11731" t="n">
        <v>0.207648254202845</v>
      </c>
      <c r="E11731" t="n">
        <v>0.0834019204389575</v>
      </c>
      <c r="F11731" t="n">
        <v>0.1036137864878876</v>
      </c>
      <c r="G11731" t="n">
        <v>0.2365083990562225</v>
      </c>
      <c r="H11731" t="n">
        <v>0.07730944533461741</v>
      </c>
      <c r="I11731" t="n">
        <v>0.0923144624361304</v>
      </c>
      <c r="J11731" t="n">
        <v>0.1855000340339281</v>
      </c>
      <c r="K11731" t="n">
        <v>0.07955846419356492</v>
      </c>
      <c r="L11731" t="n">
        <v>0.09766029912631422</v>
      </c>
      <c r="M11731" t="n">
        <v>0.1826327712056381</v>
      </c>
      <c r="N11731" t="n">
        <v>0.08261104851802238</v>
      </c>
      <c r="O11731" t="n">
        <v>0.09958184593160592</v>
      </c>
      <c r="P11731" t="n">
        <v>0.2006421944548722</v>
      </c>
      <c r="Q11731" t="n">
        <v>0.07478556972597901</v>
      </c>
      <c r="R11731" t="n">
        <v>0.08690838145102685</v>
      </c>
      <c r="S11731" t="n">
        <v>0.1486103620363607</v>
      </c>
      <c r="T11731" t="n">
        <v>0.07746314843775995</v>
      </c>
      <c r="U11731" t="n">
        <v>0.08470848585814353</v>
      </c>
      <c r="V11731" t="n">
        <v>0.1465880521968155</v>
      </c>
      <c r="W11731" t="n">
        <v>0.07730559452750776</v>
      </c>
      <c r="X11731" t="n">
        <v>0.08030731246966176</v>
      </c>
      <c r="Y11731" t="n">
        <v>0.1388222809505832</v>
      </c>
      <c r="Z11731" t="n">
        <v>0.07226110843822267</v>
      </c>
      <c r="AA11731" t="n">
        <v>0.07881115862704346</v>
      </c>
      <c r="AB11731" t="n">
        <v>0.1371786756591735</v>
      </c>
      <c r="AC11731" t="n">
        <v>0.06711061143301912</v>
      </c>
      <c r="AD11731" t="n">
        <v>0.08003361400001885</v>
      </c>
      <c r="AE11731" t="n">
        <v>0.1348335021803286</v>
      </c>
      <c r="AF11731" t="n">
        <v>0.07365828049913178</v>
      </c>
      <c r="AG11731" t="n">
        <v>0.09089368288903919</v>
      </c>
      <c r="AH11731" t="n">
        <v>0.1649316967647094</v>
      </c>
      <c r="AI11731" t="n">
        <v>0.08276778340335382</v>
      </c>
      <c r="AJ11731" t="n">
        <v>0.1011518917549585</v>
      </c>
      <c r="AK11731" t="n">
        <v>0.2490758021678271</v>
      </c>
    </row>
    <row r="11732">
      <c r="A11732" t="n">
        <v>5</v>
      </c>
      <c r="B11732" t="n">
        <v>0.0886569582336429</v>
      </c>
      <c r="C11732" t="n">
        <v>0.1397151211840737</v>
      </c>
      <c r="D11732" t="n">
        <v>0.2387437650101608</v>
      </c>
      <c r="E11732" t="n">
        <v>0.1025148605395519</v>
      </c>
      <c r="F11732" t="n">
        <v>0.1434652428293829</v>
      </c>
      <c r="G11732" t="n">
        <v>0.2602720410599637</v>
      </c>
      <c r="H11732" t="n">
        <v>0.08007405500992104</v>
      </c>
      <c r="I11732" t="n">
        <v>0.09531202038393737</v>
      </c>
      <c r="J11732" t="n">
        <v>0.1853185197510229</v>
      </c>
      <c r="K11732" t="n">
        <v>0.08240349947883736</v>
      </c>
      <c r="L11732" t="n">
        <v>0.1176471425805056</v>
      </c>
      <c r="M11732" t="n">
        <v>0.197860558771709</v>
      </c>
      <c r="N11732" t="n">
        <v>0.08556524516283567</v>
      </c>
      <c r="O11732" t="n">
        <v>0.1164249188435182</v>
      </c>
      <c r="P11732" t="n">
        <v>0.2007896712607926</v>
      </c>
      <c r="Q11732" t="n">
        <v>0.07745992482893764</v>
      </c>
      <c r="R11732" t="n">
        <v>0.09001625205059648</v>
      </c>
      <c r="S11732" t="n">
        <v>0.1487195942025027</v>
      </c>
      <c r="T11732" t="n">
        <v>0.080233254583569</v>
      </c>
      <c r="U11732" t="n">
        <v>0.08773768751093158</v>
      </c>
      <c r="V11732" t="n">
        <v>0.1466957979169161</v>
      </c>
      <c r="W11732" t="n">
        <v>0.08007006649675819</v>
      </c>
      <c r="X11732" t="n">
        <v>0.08317912680089003</v>
      </c>
      <c r="Y11732" t="n">
        <v>0.1389243186433068</v>
      </c>
      <c r="Z11732" t="n">
        <v>0.1573882948178728</v>
      </c>
      <c r="AA11732" t="n">
        <v>0.0944902072444266</v>
      </c>
      <c r="AB11732" t="n">
        <v>0.1675283863342277</v>
      </c>
      <c r="AC11732" t="n">
        <v>0.09951281386030153</v>
      </c>
      <c r="AD11732" t="n">
        <v>0.08768987431286955</v>
      </c>
      <c r="AE11732" t="n">
        <v>0.134932608025371</v>
      </c>
      <c r="AF11732" t="n">
        <v>0.07520898114121877</v>
      </c>
      <c r="AG11732" t="n">
        <v>0.0926890581104613</v>
      </c>
      <c r="AH11732" t="n">
        <v>0.1637962974029234</v>
      </c>
      <c r="AI11732" t="n">
        <v>0.08449136414233906</v>
      </c>
      <c r="AJ11732" t="n">
        <v>0.1381048176792287</v>
      </c>
      <c r="AK11732" t="n">
        <v>0.2968738784006891</v>
      </c>
    </row>
    <row r="11733">
      <c r="A11733" t="n">
        <v>6</v>
      </c>
      <c r="B11733" t="n">
        <v>0.1586443360147698</v>
      </c>
      <c r="C11733" t="n">
        <v>0.1953230073636013</v>
      </c>
      <c r="D11733" t="n">
        <v>0.3186920376870498</v>
      </c>
      <c r="E11733" t="n">
        <v>0.15493369913123</v>
      </c>
      <c r="F11733" t="n">
        <v>0.1952068925386083</v>
      </c>
      <c r="G11733" t="n">
        <v>0.3300119382220509</v>
      </c>
      <c r="H11733" t="n">
        <v>0.1860756656233655</v>
      </c>
      <c r="I11733" t="n">
        <v>0.1936392553778118</v>
      </c>
      <c r="J11733" t="n">
        <v>0.2618797316613852</v>
      </c>
      <c r="K11733" t="n">
        <v>0.2000410095176255</v>
      </c>
      <c r="L11733" t="n">
        <v>0.2645789905341215</v>
      </c>
      <c r="M11733" t="n">
        <v>0.2905109489051095</v>
      </c>
      <c r="N11733" t="n">
        <v>0.31420941971771</v>
      </c>
      <c r="O11733" t="n">
        <v>0.2512479760926697</v>
      </c>
      <c r="P11733" t="n">
        <v>0.2931235587493967</v>
      </c>
      <c r="Q11733" t="n">
        <v>0.3089482476147644</v>
      </c>
      <c r="R11733" t="n">
        <v>0.2902817319060715</v>
      </c>
      <c r="S11733" t="n">
        <v>0.3433986223093045</v>
      </c>
      <c r="T11733" t="n">
        <v>0.3525604764915315</v>
      </c>
      <c r="U11733" t="n">
        <v>0.2936725410685067</v>
      </c>
      <c r="V11733" t="n">
        <v>0.352322518855501</v>
      </c>
      <c r="W11733" t="n">
        <v>0.3437492217139726</v>
      </c>
      <c r="X11733" t="n">
        <v>0.2637720190912205</v>
      </c>
      <c r="Y11733" t="n">
        <v>0.3061487913635297</v>
      </c>
      <c r="Z11733" t="n">
        <v>0.2141759657318455</v>
      </c>
      <c r="AA11733" t="n">
        <v>0.2125872485615246</v>
      </c>
      <c r="AB11733" t="n">
        <v>0.2617144393593959</v>
      </c>
      <c r="AC11733" t="n">
        <v>0.2013534549857303</v>
      </c>
      <c r="AD11733" t="n">
        <v>0.2125083681416596</v>
      </c>
      <c r="AE11733" t="n">
        <v>0.2763566489010263</v>
      </c>
      <c r="AF11733" t="n">
        <v>0.07789847756733836</v>
      </c>
      <c r="AG11733" t="n">
        <v>0.1065000982431721</v>
      </c>
      <c r="AH11733" t="n">
        <v>0.1800444598486931</v>
      </c>
      <c r="AI11733" t="n">
        <v>0.1359384538044454</v>
      </c>
      <c r="AJ11733" t="n">
        <v>0.1900844919307971</v>
      </c>
      <c r="AK11733" t="n">
        <v>0.3365426028282248</v>
      </c>
    </row>
    <row r="11734">
      <c r="A11734" t="n">
        <v>7</v>
      </c>
      <c r="B11734" t="n">
        <v>0.186601608861928</v>
      </c>
      <c r="C11734" t="n">
        <v>0.2220367442889087</v>
      </c>
      <c r="D11734" t="n">
        <v>0.3282615924625901</v>
      </c>
      <c r="E11734" t="n">
        <v>0.1802286236854138</v>
      </c>
      <c r="F11734" t="n">
        <v>0.2221842124752691</v>
      </c>
      <c r="G11734" t="n">
        <v>0.3419031593987648</v>
      </c>
      <c r="H11734" t="n">
        <v>0.4550813193746834</v>
      </c>
      <c r="I11734" t="n">
        <v>0.4505015850249773</v>
      </c>
      <c r="J11734" t="n">
        <v>0.3578478456523548</v>
      </c>
      <c r="K11734" t="n">
        <v>0.5009654323941014</v>
      </c>
      <c r="L11734" t="n">
        <v>0.5444360910820263</v>
      </c>
      <c r="M11734" t="n">
        <v>0.4795452638644181</v>
      </c>
      <c r="N11734" t="n">
        <v>0.548070013573336</v>
      </c>
      <c r="O11734" t="n">
        <v>0.5687295707474723</v>
      </c>
      <c r="P11734" t="n">
        <v>0.5416152732343005</v>
      </c>
      <c r="Q11734" t="n">
        <v>0.5899241864499343</v>
      </c>
      <c r="R11734" t="n">
        <v>0.5777979425947537</v>
      </c>
      <c r="S11734" t="n">
        <v>0.6309386456576801</v>
      </c>
      <c r="T11734" t="n">
        <v>0.6140984261138653</v>
      </c>
      <c r="U11734" t="n">
        <v>0.5825854397366256</v>
      </c>
      <c r="V11734" t="n">
        <v>0.725260385490243</v>
      </c>
      <c r="W11734" t="n">
        <v>0.5861759798102228</v>
      </c>
      <c r="X11734" t="n">
        <v>0.5513489272892586</v>
      </c>
      <c r="Y11734" t="n">
        <v>0.5752017795373612</v>
      </c>
      <c r="Z11734" t="n">
        <v>0.511826238107802</v>
      </c>
      <c r="AA11734" t="n">
        <v>0.5189731238763328</v>
      </c>
      <c r="AB11734" t="n">
        <v>0.4978685742133891</v>
      </c>
      <c r="AC11734" t="n">
        <v>0.4680085906195047</v>
      </c>
      <c r="AD11734" t="n">
        <v>0.4826708750954676</v>
      </c>
      <c r="AE11734" t="n">
        <v>0.3946670043606571</v>
      </c>
      <c r="AF11734" t="n">
        <v>0.2013164802326051</v>
      </c>
      <c r="AG11734" t="n">
        <v>0.2413002296340404</v>
      </c>
      <c r="AH11734" t="n">
        <v>0.2723584037480131</v>
      </c>
      <c r="AI11734" t="n">
        <v>0.2249003554885275</v>
      </c>
      <c r="AJ11734" t="n">
        <v>0.2250555083672345</v>
      </c>
      <c r="AK11734" t="n">
        <v>0.3478214054985284</v>
      </c>
    </row>
    <row r="11735">
      <c r="A11735" t="n">
        <v>8</v>
      </c>
      <c r="B11735" t="n">
        <v>0.3678434844859743</v>
      </c>
      <c r="C11735" t="n">
        <v>0.4324522676452038</v>
      </c>
      <c r="D11735" t="n">
        <v>0.3627637169776465</v>
      </c>
      <c r="E11735" t="n">
        <v>0.4089163237311386</v>
      </c>
      <c r="F11735" t="n">
        <v>0.4471844769760856</v>
      </c>
      <c r="G11735" t="n">
        <v>0.397514593771444</v>
      </c>
      <c r="H11735" t="n">
        <v>0.6301815676084052</v>
      </c>
      <c r="I11735" t="n">
        <v>0.6828809153213647</v>
      </c>
      <c r="J11735" t="n">
        <v>0.6650305170888137</v>
      </c>
      <c r="K11735" t="n">
        <v>0.7593424807340703</v>
      </c>
      <c r="L11735" t="n">
        <v>0.7895821230450285</v>
      </c>
      <c r="M11735" t="n">
        <v>0.7499035153955868</v>
      </c>
      <c r="N11735" t="n">
        <v>0.8608866138518997</v>
      </c>
      <c r="O11735" t="n">
        <v>0.861946698568731</v>
      </c>
      <c r="P11735" t="n">
        <v>0.7553091650131392</v>
      </c>
      <c r="Q11735" t="n">
        <v>0.8346397250152592</v>
      </c>
      <c r="R11735" t="n">
        <v>0.7893087724165666</v>
      </c>
      <c r="S11735" t="n">
        <v>0.7559343787761901</v>
      </c>
      <c r="T11735" t="n">
        <v>0.8385352543839214</v>
      </c>
      <c r="U11735" t="n">
        <v>0.7939721119936287</v>
      </c>
      <c r="V11735" t="n">
        <v>0.8752184843768706</v>
      </c>
      <c r="W11735" t="n">
        <v>0.8504777638493404</v>
      </c>
      <c r="X11735" t="n">
        <v>0.7713119177214721</v>
      </c>
      <c r="Y11735" t="n">
        <v>0.7379110843545608</v>
      </c>
      <c r="Z11735" t="n">
        <v>0.7804696351248583</v>
      </c>
      <c r="AA11735" t="n">
        <v>0.7657017184324334</v>
      </c>
      <c r="AB11735" t="n">
        <v>0.6637052638654709</v>
      </c>
      <c r="AC11735" t="n">
        <v>0.735319553749027</v>
      </c>
      <c r="AD11735" t="n">
        <v>0.717783833221758</v>
      </c>
      <c r="AE11735" t="n">
        <v>0.6084493238779014</v>
      </c>
      <c r="AF11735" t="n">
        <v>0.4510115898719864</v>
      </c>
      <c r="AG11735" t="n">
        <v>0.4749089938249291</v>
      </c>
      <c r="AH11735" t="n">
        <v>0.3307179309438157</v>
      </c>
      <c r="AI11735" t="n">
        <v>0.3990538259901613</v>
      </c>
      <c r="AJ11735" t="n">
        <v>0.4363628235504492</v>
      </c>
      <c r="AK11735" t="n">
        <v>0.4247451726365659</v>
      </c>
    </row>
    <row r="11736">
      <c r="A11736" t="n">
        <v>9</v>
      </c>
      <c r="B11736" t="n">
        <v>0.7103860138279232</v>
      </c>
      <c r="C11736" t="n">
        <v>0.661534807145724</v>
      </c>
      <c r="D11736" t="n">
        <v>0.5110881211897285</v>
      </c>
      <c r="E11736" t="n">
        <v>0.6981252857796069</v>
      </c>
      <c r="F11736" t="n">
        <v>0.7059174122650793</v>
      </c>
      <c r="G11736" t="n">
        <v>0.6220659704270499</v>
      </c>
      <c r="H11736" t="n">
        <v>0.7750703605615561</v>
      </c>
      <c r="I11736" t="n">
        <v>0.8225790678912241</v>
      </c>
      <c r="J11736" t="n">
        <v>0.8069595601303879</v>
      </c>
      <c r="K11736" t="n">
        <v>0.8966303846351007</v>
      </c>
      <c r="L11736" t="n">
        <v>0.8942578227340555</v>
      </c>
      <c r="M11736" t="n">
        <v>0.776449366557597</v>
      </c>
      <c r="N11736" t="n">
        <v>0.9463631444007772</v>
      </c>
      <c r="O11736" t="n">
        <v>0.916963346257513</v>
      </c>
      <c r="P11736" t="n">
        <v>0.7671676409073849</v>
      </c>
      <c r="Q11736" t="n">
        <v>0.9521908830993607</v>
      </c>
      <c r="R11736" t="n">
        <v>0.883154501385306</v>
      </c>
      <c r="S11736" t="n">
        <v>0.8144077227141462</v>
      </c>
      <c r="T11736" t="n">
        <v>0.9391075766146472</v>
      </c>
      <c r="U11736" t="n">
        <v>0.8980230799860572</v>
      </c>
      <c r="V11736" t="n">
        <v>0.9197713396384531</v>
      </c>
      <c r="W11736" t="n">
        <v>0.9426600363615233</v>
      </c>
      <c r="X11736" t="n">
        <v>0.8889368003725596</v>
      </c>
      <c r="Y11736" t="n">
        <v>0.8327449159719601</v>
      </c>
      <c r="Z11736" t="n">
        <v>0.9015799357472105</v>
      </c>
      <c r="AA11736" t="n">
        <v>0.884518148547137</v>
      </c>
      <c r="AB11736" t="n">
        <v>0.8881575630605146</v>
      </c>
      <c r="AC11736" t="n">
        <v>0.88557611923088</v>
      </c>
      <c r="AD11736" t="n">
        <v>0.8616074375100182</v>
      </c>
      <c r="AE11736" t="n">
        <v>0.7563042329207593</v>
      </c>
      <c r="AF11736" t="n">
        <v>0.7388523199935387</v>
      </c>
      <c r="AG11736" t="n">
        <v>0.7724973114368551</v>
      </c>
      <c r="AH11736" t="n">
        <v>0.69669897575026</v>
      </c>
      <c r="AI11736" t="n">
        <v>0.6932295594096737</v>
      </c>
      <c r="AJ11736" t="n">
        <v>0.696805102299313</v>
      </c>
      <c r="AK11736" t="n">
        <v>0.5849364726150312</v>
      </c>
    </row>
    <row r="11737">
      <c r="A11737" t="n">
        <v>10</v>
      </c>
      <c r="B11737" t="n">
        <v>0.8309093649328384</v>
      </c>
      <c r="C11737" t="n">
        <v>0.8560878717635784</v>
      </c>
      <c r="D11737" t="n">
        <v>0.7025309440236468</v>
      </c>
      <c r="E11737" t="n">
        <v>0.8635939643347051</v>
      </c>
      <c r="F11737" t="n">
        <v>0.8169830684210713</v>
      </c>
      <c r="G11737" t="n">
        <v>0.8176742087402824</v>
      </c>
      <c r="H11737" t="n">
        <v>0.932395745987995</v>
      </c>
      <c r="I11737" t="n">
        <v>0.943692904466592</v>
      </c>
      <c r="J11737" t="n">
        <v>0.9014679967629956</v>
      </c>
      <c r="K11737" t="n">
        <v>0.9824428002665616</v>
      </c>
      <c r="L11737" t="n">
        <v>0.9715098133023501</v>
      </c>
      <c r="M11737" t="n">
        <v>0.8855776491316386</v>
      </c>
      <c r="N11737" t="n">
        <v>1</v>
      </c>
      <c r="O11737" t="n">
        <v>0.985009873304602</v>
      </c>
      <c r="P11737" t="n">
        <v>0.8520271357322898</v>
      </c>
      <c r="Q11737" t="n">
        <v>0.9971650229689357</v>
      </c>
      <c r="R11737" t="n">
        <v>0.9472781951442386</v>
      </c>
      <c r="S11737" t="n">
        <v>0.8460099537811396</v>
      </c>
      <c r="T11737" t="n">
        <v>0.9996090240574982</v>
      </c>
      <c r="U11737" t="n">
        <v>0.9817813740071674</v>
      </c>
      <c r="V11737" t="n">
        <v>0.9541422243505328</v>
      </c>
      <c r="W11737" t="n">
        <v>0.9994188797662237</v>
      </c>
      <c r="X11737" t="n">
        <v>0.9755347537582453</v>
      </c>
      <c r="Y11737" t="n">
        <v>0.9820515698499028</v>
      </c>
      <c r="Z11737" t="n">
        <v>0.9948551208231806</v>
      </c>
      <c r="AA11737" t="n">
        <v>0.979458124922167</v>
      </c>
      <c r="AB11737" t="n">
        <v>0.9599146309356427</v>
      </c>
      <c r="AC11737" t="n">
        <v>0.9868113811294645</v>
      </c>
      <c r="AD11737" t="n">
        <v>0.9733268431126657</v>
      </c>
      <c r="AE11737" t="n">
        <v>0.9367814826234417</v>
      </c>
      <c r="AF11737" t="n">
        <v>0.8798691596333239</v>
      </c>
      <c r="AG11737" t="n">
        <v>0.9025487728602861</v>
      </c>
      <c r="AH11737" t="n">
        <v>0.8394963607462563</v>
      </c>
      <c r="AI11737" t="n">
        <v>0.8281446371503465</v>
      </c>
      <c r="AJ11737" t="n">
        <v>0.8423413354791601</v>
      </c>
      <c r="AK11737" t="n">
        <v>0.6621114779987078</v>
      </c>
    </row>
    <row r="11738">
      <c r="A11738" t="n">
        <v>11</v>
      </c>
      <c r="B11738" t="n">
        <v>0.9398278103276124</v>
      </c>
      <c r="C11738" t="n">
        <v>0.9804893231875629</v>
      </c>
      <c r="D11738" t="n">
        <v>0.7879697025678921</v>
      </c>
      <c r="E11738" t="n">
        <v>0.972930955647005</v>
      </c>
      <c r="F11738" t="n">
        <v>0.957438291959528</v>
      </c>
      <c r="G11738" t="n">
        <v>0.9407600981378254</v>
      </c>
      <c r="H11738" t="n">
        <v>0.9906850088417696</v>
      </c>
      <c r="I11738" t="n">
        <v>1</v>
      </c>
      <c r="J11738" t="n">
        <v>0.9297312832303494</v>
      </c>
      <c r="K11738" t="n">
        <v>0.9992139842455102</v>
      </c>
      <c r="L11738" t="n">
        <v>0.9941379329984393</v>
      </c>
      <c r="M11738" t="n">
        <v>0.9153200771876835</v>
      </c>
      <c r="N11738" t="n">
        <v>0.9875267252774549</v>
      </c>
      <c r="O11738" t="n">
        <v>1</v>
      </c>
      <c r="P11738" t="n">
        <v>0.8460811390572212</v>
      </c>
      <c r="Q11738" t="n">
        <v>1</v>
      </c>
      <c r="R11738" t="n">
        <v>0.9711968356226625</v>
      </c>
      <c r="S11738" t="n">
        <v>0.8893819507499471</v>
      </c>
      <c r="T11738" t="n">
        <v>1</v>
      </c>
      <c r="U11738" t="n">
        <v>1</v>
      </c>
      <c r="V11738" t="n">
        <v>0.9418472405123908</v>
      </c>
      <c r="W11738" t="n">
        <v>1</v>
      </c>
      <c r="X11738" t="n">
        <v>1</v>
      </c>
      <c r="Y11738" t="n">
        <v>1</v>
      </c>
      <c r="Z11738" t="n">
        <v>1</v>
      </c>
      <c r="AA11738" t="n">
        <v>0.9948433727364947</v>
      </c>
      <c r="AB11738" t="n">
        <v>0.9827245279213978</v>
      </c>
      <c r="AC11738" t="n">
        <v>1</v>
      </c>
      <c r="AD11738" t="n">
        <v>1</v>
      </c>
      <c r="AE11738" t="n">
        <v>1</v>
      </c>
      <c r="AF11738" t="n">
        <v>0.973549246860235</v>
      </c>
      <c r="AG11738" t="n">
        <v>0.9855650032322754</v>
      </c>
      <c r="AH11738" t="n">
        <v>0.9391904004971855</v>
      </c>
      <c r="AI11738" t="n">
        <v>0.9773869797838343</v>
      </c>
      <c r="AJ11738" t="n">
        <v>0.9681180800810645</v>
      </c>
      <c r="AK11738" t="n">
        <v>0.8828870863541741</v>
      </c>
    </row>
    <row r="11739">
      <c r="A11739" t="n">
        <v>12</v>
      </c>
      <c r="B11739" t="n">
        <v>1</v>
      </c>
      <c r="C11739" t="n">
        <v>1</v>
      </c>
      <c r="D11739" t="n">
        <v>0.904016257158692</v>
      </c>
      <c r="E11739" t="n">
        <v>1</v>
      </c>
      <c r="F11739" t="n">
        <v>1</v>
      </c>
      <c r="G11739" t="n">
        <v>0.9574360083097545</v>
      </c>
      <c r="H11739" t="n">
        <v>0.9306439963138537</v>
      </c>
      <c r="I11739" t="n">
        <v>0.940001303876588</v>
      </c>
      <c r="J11739" t="n">
        <v>1</v>
      </c>
      <c r="K11739" t="n">
        <v>0.9131025408813628</v>
      </c>
      <c r="L11739" t="n">
        <v>0.9039629110708632</v>
      </c>
      <c r="M11739" t="n">
        <v>0.8776491316385603</v>
      </c>
      <c r="N11739" t="n">
        <v>0.866386919917318</v>
      </c>
      <c r="O11739" t="n">
        <v>0.9060090229031841</v>
      </c>
      <c r="P11739" t="n">
        <v>0.7749101732182124</v>
      </c>
      <c r="Q11739" t="n">
        <v>0.8845048025956503</v>
      </c>
      <c r="R11739" t="n">
        <v>0.8871799701430615</v>
      </c>
      <c r="S11739" t="n">
        <v>0.8124278897028203</v>
      </c>
      <c r="T11739" t="n">
        <v>0.8950853492163842</v>
      </c>
      <c r="U11739" t="n">
        <v>0.8986656379124061</v>
      </c>
      <c r="V11739" t="n">
        <v>0.9205135879324795</v>
      </c>
      <c r="W11739" t="n">
        <v>0.900495612542235</v>
      </c>
      <c r="X11739" t="n">
        <v>0.9060506454498189</v>
      </c>
      <c r="Y11739" t="n">
        <v>0.934359152270849</v>
      </c>
      <c r="Z11739" t="n">
        <v>0.9004624959260008</v>
      </c>
      <c r="AA11739" t="n">
        <v>0.9115393590306267</v>
      </c>
      <c r="AB11739" t="n">
        <v>0.9367294237588154</v>
      </c>
      <c r="AC11739" t="n">
        <v>0.9080039782063478</v>
      </c>
      <c r="AD11739" t="n">
        <v>0.9113024128534657</v>
      </c>
      <c r="AE11739" t="n">
        <v>0.9544278289212881</v>
      </c>
      <c r="AF11739" t="n">
        <v>1</v>
      </c>
      <c r="AG11739" t="n">
        <v>1</v>
      </c>
      <c r="AH11739" t="n">
        <v>1</v>
      </c>
      <c r="AI11739" t="n">
        <v>1</v>
      </c>
      <c r="AJ11739" t="n">
        <v>1</v>
      </c>
      <c r="AK11739" t="n">
        <v>0.9498600244060009</v>
      </c>
    </row>
    <row r="11740">
      <c r="A11740" t="n">
        <v>13</v>
      </c>
      <c r="B11740" t="n">
        <v>0.9278649610971911</v>
      </c>
      <c r="C11740" t="n">
        <v>0.9276221055476833</v>
      </c>
      <c r="D11740" t="n">
        <v>0.9174579715499723</v>
      </c>
      <c r="E11740" t="n">
        <v>0.91334247828075</v>
      </c>
      <c r="F11740" t="n">
        <v>0.8950778161401926</v>
      </c>
      <c r="G11740" t="n">
        <v>1</v>
      </c>
      <c r="H11740" t="n">
        <v>0.932395745987995</v>
      </c>
      <c r="I11740" t="n">
        <v>0.9168140318852154</v>
      </c>
      <c r="J11740" t="n">
        <v>0.9317657558179111</v>
      </c>
      <c r="K11740" t="n">
        <v>0.9144438938536984</v>
      </c>
      <c r="L11740" t="n">
        <v>0.9093878504140609</v>
      </c>
      <c r="M11740" t="n">
        <v>0.982632771205638</v>
      </c>
      <c r="N11740" t="n">
        <v>0.8488036834307715</v>
      </c>
      <c r="O11740" t="n">
        <v>0.8987573889633593</v>
      </c>
      <c r="P11740" t="n">
        <v>0.794102268461415</v>
      </c>
      <c r="Q11740" t="n">
        <v>0.8347360981721225</v>
      </c>
      <c r="R11740" t="n">
        <v>0.896130688376793</v>
      </c>
      <c r="S11740" t="n">
        <v>0.921482553574964</v>
      </c>
      <c r="T11740" t="n">
        <v>0.885119622001131</v>
      </c>
      <c r="U11740" t="n">
        <v>0.8934110522444251</v>
      </c>
      <c r="V11740" t="n">
        <v>0.9455943972225547</v>
      </c>
      <c r="W11740" t="n">
        <v>0.8919614468233479</v>
      </c>
      <c r="X11740" t="n">
        <v>0.901691795555402</v>
      </c>
      <c r="Y11740" t="n">
        <v>0.915176066038795</v>
      </c>
      <c r="Z11740" t="n">
        <v>0.9000046559992551</v>
      </c>
      <c r="AA11740" t="n">
        <v>0.9111343250017228</v>
      </c>
      <c r="AB11740" t="n">
        <v>0.9665693847713689</v>
      </c>
      <c r="AC11740" t="n">
        <v>0.9163423563665715</v>
      </c>
      <c r="AD11740" t="n">
        <v>0.9159921080173871</v>
      </c>
      <c r="AE11740" t="n">
        <v>0.9906840505660044</v>
      </c>
      <c r="AF11740" t="n">
        <v>0.919210111860437</v>
      </c>
      <c r="AG11740" t="n">
        <v>0.9154988728283384</v>
      </c>
      <c r="AH11740" t="n">
        <v>0.939130642636039</v>
      </c>
      <c r="AI11740" t="n">
        <v>0.9568296886782289</v>
      </c>
      <c r="AJ11740" t="n">
        <v>0.9387694279285321</v>
      </c>
      <c r="AK11740" t="n">
        <v>0.8918778264302634</v>
      </c>
    </row>
    <row r="11741">
      <c r="A11741" t="n">
        <v>14</v>
      </c>
      <c r="B11741" t="n">
        <v>0.9254064542868445</v>
      </c>
      <c r="C11741" t="n">
        <v>0.9238772350864546</v>
      </c>
      <c r="D11741" t="n">
        <v>1</v>
      </c>
      <c r="E11741" t="n">
        <v>0.9039780521262003</v>
      </c>
      <c r="F11741" t="n">
        <v>0.8785941252605333</v>
      </c>
      <c r="G11741" t="n">
        <v>0.9355900019740367</v>
      </c>
      <c r="H11741" t="n">
        <v>1</v>
      </c>
      <c r="I11741" t="n">
        <v>0.9701127038325819</v>
      </c>
      <c r="J11741" t="n">
        <v>0.9787023241391307</v>
      </c>
      <c r="K11741" t="n">
        <v>0.9831690104745141</v>
      </c>
      <c r="L11741" t="n">
        <v>0.9910922780758409</v>
      </c>
      <c r="M11741" t="n">
        <v>0.9942612635288194</v>
      </c>
      <c r="N11741" t="n">
        <v>0.9241312621428129</v>
      </c>
      <c r="O11741" t="n">
        <v>0.9673324140670168</v>
      </c>
      <c r="P11741" t="n">
        <v>0.9253029978012552</v>
      </c>
      <c r="Q11741" t="n">
        <v>0.8951540364290531</v>
      </c>
      <c r="R11741" t="n">
        <v>0.9788608801560807</v>
      </c>
      <c r="S11741" t="n">
        <v>0.9884555254408541</v>
      </c>
      <c r="T11741" t="n">
        <v>0.951602169500549</v>
      </c>
      <c r="U11741" t="n">
        <v>0.9677927142862456</v>
      </c>
      <c r="V11741" t="n">
        <v>0.9802346462348858</v>
      </c>
      <c r="W11741" t="n">
        <v>0.9489361348863079</v>
      </c>
      <c r="X11741" t="n">
        <v>0.9666852289443403</v>
      </c>
      <c r="Y11741" t="n">
        <v>0.9809648684223954</v>
      </c>
      <c r="Z11741" t="n">
        <v>0.9871727220523646</v>
      </c>
      <c r="AA11741" t="n">
        <v>0.9883809641260752</v>
      </c>
      <c r="AB11741" t="n">
        <v>0.9754087800178132</v>
      </c>
      <c r="AC11741" t="n">
        <v>0.9812620715500591</v>
      </c>
      <c r="AD11741" t="n">
        <v>0.9822477535664784</v>
      </c>
      <c r="AE11741" t="n">
        <v>0.9939435316918468</v>
      </c>
      <c r="AF11741" t="n">
        <v>0.9436901829342162</v>
      </c>
      <c r="AG11741" t="n">
        <v>0.9260731379169146</v>
      </c>
      <c r="AH11741" t="n">
        <v>0.9582890129196497</v>
      </c>
      <c r="AI11741" t="n">
        <v>0.9601601493769975</v>
      </c>
      <c r="AJ11741" t="n">
        <v>0.9167076459981822</v>
      </c>
      <c r="AK11741" t="n">
        <v>0.9413089512597803</v>
      </c>
    </row>
    <row r="11742">
      <c r="A11742" t="n">
        <v>15</v>
      </c>
      <c r="B11742" t="n">
        <v>0.9590625647595185</v>
      </c>
      <c r="C11742" t="n">
        <v>0.9750817040307321</v>
      </c>
      <c r="D11742" t="n">
        <v>0.9297542952152227</v>
      </c>
      <c r="E11742" t="n">
        <v>0.940475537265661</v>
      </c>
      <c r="F11742" t="n">
        <v>0.9035153921841774</v>
      </c>
      <c r="G11742" t="n">
        <v>0.9584136264934526</v>
      </c>
      <c r="H11742" t="n">
        <v>0.9974595478659373</v>
      </c>
      <c r="I11742" t="n">
        <v>0.9744263622114832</v>
      </c>
      <c r="J11742" t="n">
        <v>0.9817956300436393</v>
      </c>
      <c r="K11742" t="n">
        <v>1</v>
      </c>
      <c r="L11742" t="n">
        <v>1</v>
      </c>
      <c r="M11742" t="n">
        <v>1</v>
      </c>
      <c r="N11742" t="n">
        <v>0.9422201719289218</v>
      </c>
      <c r="O11742" t="n">
        <v>0.9730129674204969</v>
      </c>
      <c r="P11742" t="n">
        <v>1</v>
      </c>
      <c r="Q11742" t="n">
        <v>0.9454206688297087</v>
      </c>
      <c r="R11742" t="n">
        <v>1</v>
      </c>
      <c r="S11742" t="n">
        <v>0.9971258286283854</v>
      </c>
      <c r="T11742" t="n">
        <v>0.9852427378298336</v>
      </c>
      <c r="U11742" t="n">
        <v>0.9887080988348363</v>
      </c>
      <c r="V11742" t="n">
        <v>0.994223632227942</v>
      </c>
      <c r="W11742" t="n">
        <v>0.9514100467386704</v>
      </c>
      <c r="X11742" t="n">
        <v>0.9762086629985636</v>
      </c>
      <c r="Y11742" t="n">
        <v>0.9626542044631287</v>
      </c>
      <c r="Z11742" t="n">
        <v>0.9940868809460993</v>
      </c>
      <c r="AA11742" t="n">
        <v>1</v>
      </c>
      <c r="AB11742" t="n">
        <v>1</v>
      </c>
      <c r="AC11742" t="n">
        <v>0.9910130012395859</v>
      </c>
      <c r="AD11742" t="n">
        <v>0.9910979473302092</v>
      </c>
      <c r="AE11742" t="n">
        <v>0.9863288992644141</v>
      </c>
      <c r="AF11742" t="n">
        <v>0.982780761620159</v>
      </c>
      <c r="AG11742" t="n">
        <v>0.9627770869924542</v>
      </c>
      <c r="AH11742" t="n">
        <v>0.9095863560851432</v>
      </c>
      <c r="AI11742" t="n">
        <v>0.9659323494559948</v>
      </c>
      <c r="AJ11742" t="n">
        <v>0.9822209307523806</v>
      </c>
      <c r="AK11742" t="n">
        <v>1</v>
      </c>
    </row>
    <row r="11743">
      <c r="A11743" t="n">
        <v>16</v>
      </c>
      <c r="B11743" t="n">
        <v>0.943200015071306</v>
      </c>
      <c r="C11743" t="n">
        <v>0.9273092139212201</v>
      </c>
      <c r="D11743" t="n">
        <v>0.8037687049695178</v>
      </c>
      <c r="E11743" t="n">
        <v>0.9052217649748515</v>
      </c>
      <c r="F11743" t="n">
        <v>0.8553039467048487</v>
      </c>
      <c r="G11743" t="n">
        <v>0.909871123602899</v>
      </c>
      <c r="H11743" t="n">
        <v>0.9514076263376808</v>
      </c>
      <c r="I11743" t="n">
        <v>0.9491243653788167</v>
      </c>
      <c r="J11743" t="n">
        <v>0.9503255912449614</v>
      </c>
      <c r="K11743" t="n">
        <v>0.9673632588896671</v>
      </c>
      <c r="L11743" t="n">
        <v>0.9646909066056112</v>
      </c>
      <c r="M11743" t="n">
        <v>0.9763654669015857</v>
      </c>
      <c r="N11743" t="n">
        <v>0.9326389936214191</v>
      </c>
      <c r="O11743" t="n">
        <v>0.9408418493588357</v>
      </c>
      <c r="P11743" t="n">
        <v>0.9778114442001395</v>
      </c>
      <c r="Q11743" t="n">
        <v>0.9495727456712389</v>
      </c>
      <c r="R11743" t="n">
        <v>0.9980400816038746</v>
      </c>
      <c r="S11743" t="n">
        <v>1</v>
      </c>
      <c r="T11743" t="n">
        <v>0.9907746314843774</v>
      </c>
      <c r="U11743" t="n">
        <v>0.9892638246089759</v>
      </c>
      <c r="V11743" t="n">
        <v>1</v>
      </c>
      <c r="W11743" t="n">
        <v>0.9469852312443444</v>
      </c>
      <c r="X11743" t="n">
        <v>0.9509327544530988</v>
      </c>
      <c r="Y11743" t="n">
        <v>0.9541748721977901</v>
      </c>
      <c r="Z11743" t="n">
        <v>0.9651886455698169</v>
      </c>
      <c r="AA11743" t="n">
        <v>0.9684278997111564</v>
      </c>
      <c r="AB11743" t="n">
        <v>0.9747029727928119</v>
      </c>
      <c r="AC11743" t="n">
        <v>0.9680518319928508</v>
      </c>
      <c r="AD11743" t="n">
        <v>0.9502060212904383</v>
      </c>
      <c r="AE11743" t="n">
        <v>0.9633143196934323</v>
      </c>
      <c r="AF11743" t="n">
        <v>0.9203731373420022</v>
      </c>
      <c r="AG11743" t="n">
        <v>0.9057345514486742</v>
      </c>
      <c r="AH11743" t="n">
        <v>0.8296482652292909</v>
      </c>
      <c r="AI11743" t="n">
        <v>0.8737656648353622</v>
      </c>
      <c r="AJ11743" t="n">
        <v>0.9020772795684506</v>
      </c>
      <c r="AK11743" t="n">
        <v>0.9167414399540592</v>
      </c>
    </row>
    <row r="11744">
      <c r="A11744" t="n">
        <v>17</v>
      </c>
      <c r="B11744" t="n">
        <v>0.8323222998813133</v>
      </c>
      <c r="C11744" t="n">
        <v>0.829570715964845</v>
      </c>
      <c r="D11744" t="n">
        <v>0.7189876223905413</v>
      </c>
      <c r="E11744" t="n">
        <v>0.8235482395976225</v>
      </c>
      <c r="F11744" t="n">
        <v>0.8001467097861775</v>
      </c>
      <c r="G11744" t="n">
        <v>0.8421052631578947</v>
      </c>
      <c r="H11744" t="n">
        <v>0.7451909905272683</v>
      </c>
      <c r="I11744" t="n">
        <v>0.7784890243471787</v>
      </c>
      <c r="J11744" t="n">
        <v>0.7995326007215195</v>
      </c>
      <c r="K11744" t="n">
        <v>0.7735762008099381</v>
      </c>
      <c r="L11744" t="n">
        <v>0.7578754171934982</v>
      </c>
      <c r="M11744" t="n">
        <v>0.8054283077439383</v>
      </c>
      <c r="N11744" t="n">
        <v>0.7817886640466284</v>
      </c>
      <c r="O11744" t="n">
        <v>0.7621198217199887</v>
      </c>
      <c r="P11744" t="n">
        <v>0.8251528395988633</v>
      </c>
      <c r="Q11744" t="n">
        <v>0.7881236146358701</v>
      </c>
      <c r="R11744" t="n">
        <v>0.8211256294965175</v>
      </c>
      <c r="S11744" t="n">
        <v>0.8660745372993712</v>
      </c>
      <c r="T11744" t="n">
        <v>0.834217881742255</v>
      </c>
      <c r="U11744" t="n">
        <v>0.8275004868802822</v>
      </c>
      <c r="V11744" t="n">
        <v>0.8730336406081647</v>
      </c>
      <c r="W11744" t="n">
        <v>0.7901823887362296</v>
      </c>
      <c r="X11744" t="n">
        <v>0.7656237294901204</v>
      </c>
      <c r="Y11744" t="n">
        <v>0.8168270359070643</v>
      </c>
      <c r="Z11744" t="n">
        <v>0.7815094749584841</v>
      </c>
      <c r="AA11744" t="n">
        <v>0.7616936951314911</v>
      </c>
      <c r="AB11744" t="n">
        <v>0.8147087985032405</v>
      </c>
      <c r="AC11744" t="n">
        <v>0.766921790769408</v>
      </c>
      <c r="AD11744" t="n">
        <v>0.7272280471821756</v>
      </c>
      <c r="AE11744" t="n">
        <v>0.6914779985024004</v>
      </c>
      <c r="AF11744" t="n">
        <v>0.754617776521423</v>
      </c>
      <c r="AG11744" t="n">
        <v>0.7945442791725976</v>
      </c>
      <c r="AH11744" t="n">
        <v>0.7446546593204337</v>
      </c>
      <c r="AI11744" t="n">
        <v>0.7365075945276311</v>
      </c>
      <c r="AJ11744" t="n">
        <v>0.8041888327596226</v>
      </c>
      <c r="AK11744" t="n">
        <v>0.69644138970641</v>
      </c>
    </row>
    <row r="11745">
      <c r="A11745" t="n">
        <v>18</v>
      </c>
      <c r="B11745" t="n">
        <v>0.6001111508826134</v>
      </c>
      <c r="C11745" t="n">
        <v>0.587395873434518</v>
      </c>
      <c r="D11745" t="n">
        <v>0.3802549418067615</v>
      </c>
      <c r="E11745" t="n">
        <v>0.5977686328303613</v>
      </c>
      <c r="F11745" t="n">
        <v>0.5856700511015578</v>
      </c>
      <c r="G11745" t="n">
        <v>0.4830279843205083</v>
      </c>
      <c r="H11745" t="n">
        <v>0.4318021436102647</v>
      </c>
      <c r="I11745" t="n">
        <v>0.4772378461045327</v>
      </c>
      <c r="J11745" t="n">
        <v>0.6616271242843423</v>
      </c>
      <c r="K11745" t="n">
        <v>0.4717461510858978</v>
      </c>
      <c r="L11745" t="n">
        <v>0.4668537629999203</v>
      </c>
      <c r="M11745" t="n">
        <v>0.7145146404899742</v>
      </c>
      <c r="N11745" t="n">
        <v>0.4837430469921311</v>
      </c>
      <c r="O11745" t="n">
        <v>0.4784813207967189</v>
      </c>
      <c r="P11745" t="n">
        <v>0.7435512414865665</v>
      </c>
      <c r="Q11745" t="n">
        <v>0.4758263998201034</v>
      </c>
      <c r="R11745" t="n">
        <v>0.5045491742252913</v>
      </c>
      <c r="S11745" t="n">
        <v>0.7169111874219161</v>
      </c>
      <c r="T11745" t="n">
        <v>0.5118124646457923</v>
      </c>
      <c r="U11745" t="n">
        <v>0.5054995763831434</v>
      </c>
      <c r="V11745" t="n">
        <v>0.73553214413983</v>
      </c>
      <c r="W11745" t="n">
        <v>0.4903741584133758</v>
      </c>
      <c r="X11745" t="n">
        <v>0.4674638589989675</v>
      </c>
      <c r="Y11745" t="n">
        <v>0.6870095813393468</v>
      </c>
      <c r="Z11745" t="n">
        <v>0.4750593639905018</v>
      </c>
      <c r="AA11745" t="n">
        <v>0.4371755949466262</v>
      </c>
      <c r="AB11745" t="n">
        <v>0.6731048235762019</v>
      </c>
      <c r="AC11745" t="n">
        <v>0.4527732134105912</v>
      </c>
      <c r="AD11745" t="n">
        <v>0.3445658938118182</v>
      </c>
      <c r="AE11745" t="n">
        <v>0.3432475884244373</v>
      </c>
      <c r="AF11745" t="n">
        <v>0.519097039938618</v>
      </c>
      <c r="AG11745" t="n">
        <v>0.6067303322419092</v>
      </c>
      <c r="AH11745" t="n">
        <v>0.4774055527004579</v>
      </c>
      <c r="AI11745" t="n">
        <v>0.5644098531365579</v>
      </c>
      <c r="AJ11745" t="n">
        <v>0.5661629934284053</v>
      </c>
      <c r="AK11745" t="n">
        <v>0.4234530902304213</v>
      </c>
    </row>
    <row r="11746">
      <c r="A11746" t="n">
        <v>19</v>
      </c>
      <c r="B11746" t="n">
        <v>0.2738738908460653</v>
      </c>
      <c r="C11746" t="n">
        <v>0.2595411468870559</v>
      </c>
      <c r="D11746" t="n">
        <v>0.2154073526694994</v>
      </c>
      <c r="E11746" t="n">
        <v>0.2349885688157293</v>
      </c>
      <c r="F11746" t="n">
        <v>0.2553667215652805</v>
      </c>
      <c r="G11746" t="n">
        <v>0.244921555540933</v>
      </c>
      <c r="H11746" t="n">
        <v>0.1982382877684702</v>
      </c>
      <c r="I11746" t="n">
        <v>0.2071398108835665</v>
      </c>
      <c r="J11746" t="n">
        <v>0.2810597408883612</v>
      </c>
      <c r="K11746" t="n">
        <v>0.3043247953795943</v>
      </c>
      <c r="L11746" t="n">
        <v>0.2497949629224618</v>
      </c>
      <c r="M11746" t="n">
        <v>0.4256816847050927</v>
      </c>
      <c r="N11746" t="n">
        <v>0.3445054603844891</v>
      </c>
      <c r="O11746" t="n">
        <v>0.3085916167396153</v>
      </c>
      <c r="P11746" t="n">
        <v>0.5832841743980266</v>
      </c>
      <c r="Q11746" t="n">
        <v>0.3635597031706769</v>
      </c>
      <c r="R11746" t="n">
        <v>0.3622870975008495</v>
      </c>
      <c r="S11746" t="n">
        <v>0.6625613577558251</v>
      </c>
      <c r="T11746" t="n">
        <v>0.3991531627458156</v>
      </c>
      <c r="U11746" t="n">
        <v>0.3868012647723198</v>
      </c>
      <c r="V11746" t="n">
        <v>0.6887345863761524</v>
      </c>
      <c r="W11746" t="n">
        <v>0.3693683223058851</v>
      </c>
      <c r="X11746" t="n">
        <v>0.3362240384781231</v>
      </c>
      <c r="Y11746" t="n">
        <v>0.5574727304266197</v>
      </c>
      <c r="Z11746" t="n">
        <v>0.3333695466608726</v>
      </c>
      <c r="AA11746" t="n">
        <v>0.2188332360042608</v>
      </c>
      <c r="AB11746" t="n">
        <v>0.3249906172452232</v>
      </c>
      <c r="AC11746" t="n">
        <v>0.2032416616218398</v>
      </c>
      <c r="AD11746" t="n">
        <v>0.1481986101813176</v>
      </c>
      <c r="AE11746" t="n">
        <v>0.190822798749064</v>
      </c>
      <c r="AF11746" t="n">
        <v>0.2621168679077656</v>
      </c>
      <c r="AG11746" t="n">
        <v>0.2366115554968929</v>
      </c>
      <c r="AH11746" t="n">
        <v>0.2175664208626646</v>
      </c>
      <c r="AI11746" t="n">
        <v>0.261005781177062</v>
      </c>
      <c r="AJ11746" t="n">
        <v>0.2545427451681642</v>
      </c>
      <c r="AK11746" t="n">
        <v>0.2346834398104945</v>
      </c>
    </row>
    <row r="11747">
      <c r="A11747" t="n">
        <v>20</v>
      </c>
      <c r="B11747" t="n">
        <v>0.1151259396017407</v>
      </c>
      <c r="C11747" t="n">
        <v>0.1381719593404702</v>
      </c>
      <c r="D11747" t="n">
        <v>0.2124515056345835</v>
      </c>
      <c r="E11747" t="n">
        <v>0.1117695473251029</v>
      </c>
      <c r="F11747" t="n">
        <v>0.1366693351860146</v>
      </c>
      <c r="G11747" t="n">
        <v>0.2442635433019054</v>
      </c>
      <c r="H11747" t="n">
        <v>0.1251878357174287</v>
      </c>
      <c r="I11747" t="n">
        <v>0.1169618045651979</v>
      </c>
      <c r="J11747" t="n">
        <v>0.1933732160549383</v>
      </c>
      <c r="K11747" t="n">
        <v>0.160261777420843</v>
      </c>
      <c r="L11747" t="n">
        <v>0.1399677066602877</v>
      </c>
      <c r="M11747" t="n">
        <v>0.1902173001090696</v>
      </c>
      <c r="N11747" t="n">
        <v>0.1981352188145953</v>
      </c>
      <c r="O11747" t="n">
        <v>0.1670165964404856</v>
      </c>
      <c r="P11747" t="n">
        <v>0.2995790207540088</v>
      </c>
      <c r="Q11747" t="n">
        <v>0.1578431687493977</v>
      </c>
      <c r="R11747" t="n">
        <v>0.180483030797445</v>
      </c>
      <c r="S11747" t="n">
        <v>0.3439243021088635</v>
      </c>
      <c r="T11747" t="n">
        <v>0.2606228995441386</v>
      </c>
      <c r="U11747" t="n">
        <v>0.2191060505884118</v>
      </c>
      <c r="V11747" t="n">
        <v>0.3802406321082246</v>
      </c>
      <c r="W11747" t="n">
        <v>0.20143287646214</v>
      </c>
      <c r="X11747" t="n">
        <v>0.155379816233451</v>
      </c>
      <c r="Y11747" t="n">
        <v>0.2717263757231922</v>
      </c>
      <c r="Z11747" t="n">
        <v>0.1698042928313132</v>
      </c>
      <c r="AA11747" t="n">
        <v>0.1170741792620159</v>
      </c>
      <c r="AB11747" t="n">
        <v>0.1428755482609694</v>
      </c>
      <c r="AC11747" t="n">
        <v>0.07824526506961861</v>
      </c>
      <c r="AD11747" t="n">
        <v>0.09291348048690798</v>
      </c>
      <c r="AE11747" t="n">
        <v>0.1404329824252301</v>
      </c>
      <c r="AF11747" t="n">
        <v>0.09871178774784961</v>
      </c>
      <c r="AG11747" t="n">
        <v>0.120398132329803</v>
      </c>
      <c r="AH11747" t="n">
        <v>0.171206272185106</v>
      </c>
      <c r="AI11747" t="n">
        <v>0.1097166864160293</v>
      </c>
      <c r="AJ11747" t="n">
        <v>0.1341559002786594</v>
      </c>
      <c r="AK11747" t="n">
        <v>0.233158064747685</v>
      </c>
    </row>
    <row r="11748">
      <c r="A11748" t="n">
        <v>21</v>
      </c>
      <c r="B11748" t="n">
        <v>0.1022682315706185</v>
      </c>
      <c r="C11748" t="n">
        <v>0.1232137737842686</v>
      </c>
      <c r="D11748" t="n">
        <v>0.2108996859412526</v>
      </c>
      <c r="E11748" t="n">
        <v>0.09928669410150893</v>
      </c>
      <c r="F11748" t="n">
        <v>0.1216016053436218</v>
      </c>
      <c r="G11748" t="n">
        <v>0.2416408945206381</v>
      </c>
      <c r="H11748" t="n">
        <v>0.08403417157184249</v>
      </c>
      <c r="I11748" t="n">
        <v>0.102480625208824</v>
      </c>
      <c r="J11748" t="n">
        <v>0.1909454625210822</v>
      </c>
      <c r="K11748" t="n">
        <v>0.0864788202928763</v>
      </c>
      <c r="L11748" t="n">
        <v>0.1058333048559614</v>
      </c>
      <c r="M11748" t="n">
        <v>0.1877338702911318</v>
      </c>
      <c r="N11748" t="n">
        <v>0.08979693224864932</v>
      </c>
      <c r="O11748" t="n">
        <v>0.1080698450219487</v>
      </c>
      <c r="P11748" t="n">
        <v>0.2062463130798521</v>
      </c>
      <c r="Q11748" t="n">
        <v>0.1160011564778824</v>
      </c>
      <c r="R11748" t="n">
        <v>0.1109835608662839</v>
      </c>
      <c r="S11748" t="n">
        <v>0.2361735972200414</v>
      </c>
      <c r="T11748" t="n">
        <v>0.1200129770738362</v>
      </c>
      <c r="U11748" t="n">
        <v>0.1023775883734229</v>
      </c>
      <c r="V11748" t="n">
        <v>0.1991440201125344</v>
      </c>
      <c r="W11748" t="n">
        <v>0.08402998580406287</v>
      </c>
      <c r="X11748" t="n">
        <v>0.08729280678886558</v>
      </c>
      <c r="Y11748" t="n">
        <v>0.1426997132740835</v>
      </c>
      <c r="Z11748" t="n">
        <v>0.07854670743252683</v>
      </c>
      <c r="AA11748" t="n">
        <v>0.08566651069833912</v>
      </c>
      <c r="AB11748" t="n">
        <v>0.1410102005948947</v>
      </c>
      <c r="AC11748" t="n">
        <v>0.07294819683473147</v>
      </c>
      <c r="AD11748" t="n">
        <v>0.08680591568684766</v>
      </c>
      <c r="AE11748" t="n">
        <v>0.1385995242919438</v>
      </c>
      <c r="AF11748" t="n">
        <v>0.08768727537051246</v>
      </c>
      <c r="AG11748" t="n">
        <v>0.1073850367399466</v>
      </c>
      <c r="AH11748" t="n">
        <v>0.1693537784895603</v>
      </c>
      <c r="AI11748" t="n">
        <v>0.0974631045998061</v>
      </c>
      <c r="AJ11748" t="n">
        <v>0.1192394236070753</v>
      </c>
      <c r="AK11748" t="n">
        <v>0.2306546550857799</v>
      </c>
    </row>
    <row r="11749">
      <c r="A11749" t="n">
        <v>22</v>
      </c>
      <c r="B11749" t="n">
        <v>0.09534485032309112</v>
      </c>
      <c r="C11749" t="n">
        <v>0.1151260986018167</v>
      </c>
      <c r="D11749" t="n">
        <v>0.2081655274339553</v>
      </c>
      <c r="E11749" t="n">
        <v>0.09256515775034295</v>
      </c>
      <c r="F11749" t="n">
        <v>0.1135695972181568</v>
      </c>
      <c r="G11749" t="n">
        <v>0.2385106362978351</v>
      </c>
      <c r="H11749" t="n">
        <v>0.0803480253381043</v>
      </c>
      <c r="I11749" t="n">
        <v>0.09739958112964606</v>
      </c>
      <c r="J11749" t="n">
        <v>0.1896975518261093</v>
      </c>
      <c r="K11749" t="n">
        <v>0.08268543991251304</v>
      </c>
      <c r="L11749" t="n">
        <v>0.101197188713848</v>
      </c>
      <c r="M11749" t="n">
        <v>0.1868613138686131</v>
      </c>
      <c r="N11749" t="n">
        <v>0.08585800338889826</v>
      </c>
      <c r="O11749" t="n">
        <v>0.1033293776054554</v>
      </c>
      <c r="P11749" t="n">
        <v>0.2052877138413686</v>
      </c>
      <c r="Q11749" t="n">
        <v>0.07772495101031193</v>
      </c>
      <c r="R11749" t="n">
        <v>0.09032423922713034</v>
      </c>
      <c r="S11749" t="n">
        <v>0.1520511752698376</v>
      </c>
      <c r="T11749" t="n">
        <v>0.08050776960702757</v>
      </c>
      <c r="U11749" t="n">
        <v>0.08803787866571232</v>
      </c>
      <c r="V11749" t="n">
        <v>0.1499820423799832</v>
      </c>
      <c r="W11749" t="n">
        <v>0.08034402317839562</v>
      </c>
      <c r="X11749" t="n">
        <v>0.08346372101389458</v>
      </c>
      <c r="Y11749" t="n">
        <v>0.1420364682713794</v>
      </c>
      <c r="Z11749" t="n">
        <v>0.07510126798379714</v>
      </c>
      <c r="AA11749" t="n">
        <v>0.08190876215555483</v>
      </c>
      <c r="AB11749" t="n">
        <v>0.1403548081716792</v>
      </c>
      <c r="AC11749" t="n">
        <v>0.06974833520712619</v>
      </c>
      <c r="AD11749" t="n">
        <v>0.08312746919109533</v>
      </c>
      <c r="AE11749" t="n">
        <v>0.1379553362991675</v>
      </c>
      <c r="AF11749" t="n">
        <v>0.08175099947502322</v>
      </c>
      <c r="AG11749" t="n">
        <v>0.1003475258469537</v>
      </c>
      <c r="AH11749" t="n">
        <v>0.1671427376271349</v>
      </c>
      <c r="AI11749" t="n">
        <v>0.09086502208337822</v>
      </c>
      <c r="AJ11749" t="n">
        <v>0.1116545218829631</v>
      </c>
      <c r="AK11749" t="n">
        <v>0.2276667145215706</v>
      </c>
    </row>
    <row r="11750">
      <c r="A11750" t="n">
        <v>23</v>
      </c>
      <c r="B11750" t="n">
        <v>0.0911625628756052</v>
      </c>
      <c r="C11750" t="n">
        <v>0.1105834364019101</v>
      </c>
      <c r="D11750" t="n">
        <v>0.2072048771476076</v>
      </c>
      <c r="E11750" t="n">
        <v>0.08850480109739371</v>
      </c>
      <c r="F11750" t="n">
        <v>0.1087874224571773</v>
      </c>
      <c r="G11750" t="n">
        <v>0.2374108158411746</v>
      </c>
      <c r="H11750" t="n">
        <v>0.07835551386040795</v>
      </c>
      <c r="I11750" t="n">
        <v>0.09454735109321902</v>
      </c>
      <c r="J11750" t="n">
        <v>0.1887067863652521</v>
      </c>
      <c r="K11750" t="n">
        <v>0.08063496403123556</v>
      </c>
      <c r="L11750" t="n">
        <v>0.09883356684778276</v>
      </c>
      <c r="M11750" t="n">
        <v>0.1858545179964762</v>
      </c>
      <c r="N11750" t="n">
        <v>0.08372885265389766</v>
      </c>
      <c r="O11750" t="n">
        <v>0.1007669627857293</v>
      </c>
      <c r="P11750" t="n">
        <v>0.2041816377969647</v>
      </c>
      <c r="Q11750" t="n">
        <v>0.07579748787304441</v>
      </c>
      <c r="R11750" t="n">
        <v>0.08808433248870184</v>
      </c>
      <c r="S11750" t="n">
        <v>0.1512319340237717</v>
      </c>
      <c r="T11750" t="n">
        <v>0.07851129670914714</v>
      </c>
      <c r="U11750" t="n">
        <v>0.08585467026730657</v>
      </c>
      <c r="V11750" t="n">
        <v>0.149173949479229</v>
      </c>
      <c r="W11750" t="n">
        <v>0.0783516109483052</v>
      </c>
      <c r="X11750" t="n">
        <v>0.08139394491931567</v>
      </c>
      <c r="Y11750" t="n">
        <v>0.1412711855759518</v>
      </c>
      <c r="Z11750" t="n">
        <v>0.07323886828178107</v>
      </c>
      <c r="AA11750" t="n">
        <v>0.07987754672702278</v>
      </c>
      <c r="AB11750" t="n">
        <v>0.1395985861448922</v>
      </c>
      <c r="AC11750" t="n">
        <v>0.06801868027328546</v>
      </c>
      <c r="AD11750" t="n">
        <v>0.08112972269628597</v>
      </c>
      <c r="AE11750" t="n">
        <v>0.1372120424613487</v>
      </c>
      <c r="AF11750" t="n">
        <v>0.07816500424019708</v>
      </c>
      <c r="AG11750" t="n">
        <v>0.09611032033273685</v>
      </c>
      <c r="AH11750" t="n">
        <v>0.1663658854322286</v>
      </c>
      <c r="AI11750" t="n">
        <v>0.08687924162447486</v>
      </c>
      <c r="AJ11750" t="n">
        <v>0.1069515847825115</v>
      </c>
      <c r="AK11750" t="n">
        <v>0.226616897566578</v>
      </c>
    </row>
    <row r="11751">
      <c r="A11751" t="n">
        <v>24</v>
      </c>
      <c r="B11751" t="n">
        <v>0.08890186695804522</v>
      </c>
      <c r="C11751" t="n">
        <v>0.1084292348898736</v>
      </c>
      <c r="D11751" t="n">
        <v>0.2075743580269721</v>
      </c>
      <c r="E11751" t="n">
        <v>0.08631001371742111</v>
      </c>
      <c r="F11751" t="n">
        <v>0.1062834813950126</v>
      </c>
      <c r="G11751" t="n">
        <v>0.2389618446903112</v>
      </c>
      <c r="H11751" t="n">
        <v>0.07633809598924043</v>
      </c>
      <c r="I11751" t="n">
        <v>0.09087476537012436</v>
      </c>
      <c r="J11751" t="n">
        <v>0.19713963742522</v>
      </c>
      <c r="K11751" t="n">
        <v>0.07855885720144216</v>
      </c>
      <c r="L11751" t="n">
        <v>0.09467871829044638</v>
      </c>
      <c r="M11751" t="n">
        <v>0.1953519590569679</v>
      </c>
      <c r="N11751" t="n">
        <v>0.08246023367429316</v>
      </c>
      <c r="O11751" t="n">
        <v>0.09585833689669142</v>
      </c>
      <c r="P11751" t="n">
        <v>0.213579932428809</v>
      </c>
      <c r="Q11751" t="n">
        <v>0.07136432265732917</v>
      </c>
      <c r="R11751" t="n">
        <v>0.08424340150201017</v>
      </c>
      <c r="S11751" t="n">
        <v>0.158960109778327</v>
      </c>
      <c r="T11751" t="n">
        <v>0.07648986790004324</v>
      </c>
      <c r="U11751" t="n">
        <v>0.08172766211872928</v>
      </c>
      <c r="V11751" t="n">
        <v>0.1558721417454807</v>
      </c>
      <c r="W11751" t="n">
        <v>0.07376906281909727</v>
      </c>
      <c r="X11751" t="n">
        <v>0.07777553278254289</v>
      </c>
      <c r="Y11751" t="n">
        <v>0.148490352336153</v>
      </c>
      <c r="Z11751" t="n">
        <v>0.06655750935079852</v>
      </c>
      <c r="AA11751" t="n">
        <v>0.07632654689749976</v>
      </c>
      <c r="AB11751" t="n">
        <v>0.1458668265002605</v>
      </c>
      <c r="AC11751" t="n">
        <v>0.06181354319813197</v>
      </c>
      <c r="AD11751" t="n">
        <v>0.07765281876726664</v>
      </c>
      <c r="AE11751" t="n">
        <v>0.1416718054882614</v>
      </c>
      <c r="AF11751" t="n">
        <v>0.07622662843758832</v>
      </c>
      <c r="AG11751" t="n">
        <v>0.09380798034536601</v>
      </c>
      <c r="AH11751" t="n">
        <v>0.1654695175150291</v>
      </c>
      <c r="AI11751" t="n">
        <v>0.08472476570074329</v>
      </c>
      <c r="AJ11751" t="n">
        <v>0.1044779233164946</v>
      </c>
      <c r="AK11751" t="n">
        <v>0.2254055703108175</v>
      </c>
    </row>
    <row r="11761">
      <c r="A11761" t="inlineStr">
        <is>
          <t>PVVAC-P-240to760-E10.8-rDXGF-OfS1985-CZ07</t>
        </is>
      </c>
      <c r="D11761" t="n">
        <v>2015</v>
      </c>
      <c r="F11761" t="inlineStr">
        <is>
          <t>Source Annual kWh:</t>
        </is>
      </c>
      <c r="G11761" s="169" t="n">
        <v>114288.451999999</v>
      </c>
      <c r="H11761" t="inlineStr">
        <is>
          <t>DEER</t>
        </is>
      </c>
      <c r="K11761" t="inlineStr">
        <is>
          <t>PDAF</t>
        </is>
      </c>
      <c r="L11761" t="inlineStr">
        <is>
          <t>Monthly</t>
        </is>
      </c>
    </row>
    <row r="11762">
      <c r="A11762" t="n">
        <v>295</v>
      </c>
      <c r="B11762" t="inlineStr">
        <is>
          <t>PVVAC-P-240to760-E10.8-20-MM</t>
        </is>
      </c>
      <c r="F11762" t="inlineStr">
        <is>
          <t>Source Sample Size:</t>
        </is>
      </c>
      <c r="G11762" t="n">
        <v>0</v>
      </c>
      <c r="H11762" t="inlineStr">
        <is>
          <t>DEER</t>
        </is>
      </c>
      <c r="K11762" t="inlineStr">
        <is>
          <t>WKWE</t>
        </is>
      </c>
      <c r="L11762" t="inlineStr">
        <is>
          <t>Monthly</t>
        </is>
      </c>
      <c r="N11762" t="inlineStr">
        <is>
          <t>Weekend Peak3</t>
        </is>
      </c>
    </row>
    <row r="11763">
      <c r="B11763" t="n">
        <v>1</v>
      </c>
      <c r="C11763" t="inlineStr">
        <is>
          <t>JANUARY</t>
        </is>
      </c>
      <c r="D11763" t="inlineStr">
        <is>
          <t>JAN</t>
        </is>
      </c>
      <c r="E11763" t="n">
        <v>2</v>
      </c>
      <c r="F11763" t="inlineStr">
        <is>
          <t>FEBRUARY</t>
        </is>
      </c>
      <c r="G11763" t="inlineStr">
        <is>
          <t>FEB</t>
        </is>
      </c>
      <c r="H11763" t="n">
        <v>3</v>
      </c>
      <c r="I11763" t="inlineStr">
        <is>
          <t>MARCH</t>
        </is>
      </c>
      <c r="J11763" t="inlineStr">
        <is>
          <t>MAR</t>
        </is>
      </c>
      <c r="K11763" t="n">
        <v>4</v>
      </c>
      <c r="L11763" t="inlineStr">
        <is>
          <t>APRIL</t>
        </is>
      </c>
      <c r="M11763" t="inlineStr">
        <is>
          <t>APR</t>
        </is>
      </c>
      <c r="N11763" t="n">
        <v>5</v>
      </c>
      <c r="O11763" t="inlineStr">
        <is>
          <t>MAY</t>
        </is>
      </c>
      <c r="P11763" t="inlineStr">
        <is>
          <t>MAY</t>
        </is>
      </c>
      <c r="Q11763" t="n">
        <v>6</v>
      </c>
      <c r="R11763" t="inlineStr">
        <is>
          <t>JUNE</t>
        </is>
      </c>
      <c r="S11763" t="inlineStr">
        <is>
          <t>JUN</t>
        </is>
      </c>
      <c r="T11763" t="n">
        <v>7</v>
      </c>
      <c r="U11763" t="inlineStr">
        <is>
          <t>JULY</t>
        </is>
      </c>
      <c r="V11763" t="inlineStr">
        <is>
          <t>JUL</t>
        </is>
      </c>
      <c r="W11763" t="n">
        <v>8</v>
      </c>
      <c r="X11763" t="inlineStr">
        <is>
          <t>AUGUST</t>
        </is>
      </c>
      <c r="Y11763" t="inlineStr">
        <is>
          <t>AUG</t>
        </is>
      </c>
      <c r="Z11763" t="n">
        <v>9</v>
      </c>
      <c r="AA11763" t="inlineStr">
        <is>
          <t>SEPTEMBER</t>
        </is>
      </c>
      <c r="AB11763" t="inlineStr">
        <is>
          <t>SEP</t>
        </is>
      </c>
      <c r="AC11763" t="n">
        <v>10</v>
      </c>
      <c r="AD11763" t="inlineStr">
        <is>
          <t>OCTOBER</t>
        </is>
      </c>
      <c r="AE11763" t="inlineStr">
        <is>
          <t>OCT</t>
        </is>
      </c>
      <c r="AF11763" t="n">
        <v>11</v>
      </c>
      <c r="AG11763" t="inlineStr">
        <is>
          <t>NOVEMBER</t>
        </is>
      </c>
      <c r="AH11763" t="inlineStr">
        <is>
          <t>NOV</t>
        </is>
      </c>
      <c r="AI11763" t="n">
        <v>12</v>
      </c>
      <c r="AJ11763" t="inlineStr">
        <is>
          <t>DECEMBER</t>
        </is>
      </c>
      <c r="AK11763" t="inlineStr">
        <is>
          <t>DEC</t>
        </is>
      </c>
    </row>
    <row r="11764">
      <c r="B11764" t="n">
        <v>31</v>
      </c>
      <c r="E11764" t="n">
        <v>28</v>
      </c>
      <c r="H11764" t="n">
        <v>31</v>
      </c>
      <c r="K11764" t="n">
        <v>30</v>
      </c>
      <c r="N11764" t="n">
        <v>31</v>
      </c>
      <c r="Q11764" t="n">
        <v>30</v>
      </c>
      <c r="T11764" t="n">
        <v>31</v>
      </c>
      <c r="W11764" t="n">
        <v>31</v>
      </c>
      <c r="Z11764" t="n">
        <v>30</v>
      </c>
      <c r="AC11764" t="n">
        <v>31</v>
      </c>
      <c r="AF11764" t="n">
        <v>30</v>
      </c>
      <c r="AI11764" t="n">
        <v>31</v>
      </c>
    </row>
    <row r="11765">
      <c r="A11765" t="inlineStr">
        <is>
          <t>RATIOS</t>
        </is>
      </c>
      <c r="B11765" t="inlineStr">
        <is>
          <t>E.BKDWN</t>
        </is>
      </c>
      <c r="C11765" t="inlineStr">
        <is>
          <t>PEAK/AVG</t>
        </is>
      </c>
      <c r="D11765" t="inlineStr">
        <is>
          <t>END/AVG</t>
        </is>
      </c>
      <c r="E11765" t="inlineStr">
        <is>
          <t>E.BKDWN</t>
        </is>
      </c>
      <c r="F11765" t="inlineStr">
        <is>
          <t>PEAK/AVG</t>
        </is>
      </c>
      <c r="G11765" t="inlineStr">
        <is>
          <t>END/AVG</t>
        </is>
      </c>
      <c r="H11765" t="inlineStr">
        <is>
          <t>E.BKDWN</t>
        </is>
      </c>
      <c r="I11765" t="inlineStr">
        <is>
          <t>PEAK/AVG</t>
        </is>
      </c>
      <c r="J11765" t="inlineStr">
        <is>
          <t>END/AVG</t>
        </is>
      </c>
      <c r="K11765" t="inlineStr">
        <is>
          <t>E.BKDWN</t>
        </is>
      </c>
      <c r="L11765" t="inlineStr">
        <is>
          <t>PEAK/AVG</t>
        </is>
      </c>
      <c r="M11765" t="inlineStr">
        <is>
          <t>END/AVG</t>
        </is>
      </c>
      <c r="N11765" t="inlineStr">
        <is>
          <t>E.BKDWN</t>
        </is>
      </c>
      <c r="O11765" t="inlineStr">
        <is>
          <t>PEAK/AVG</t>
        </is>
      </c>
      <c r="P11765" t="inlineStr">
        <is>
          <t>END/AVG</t>
        </is>
      </c>
      <c r="Q11765" t="inlineStr">
        <is>
          <t>E.BKDWN</t>
        </is>
      </c>
      <c r="R11765" t="inlineStr">
        <is>
          <t>PEAK/AVG</t>
        </is>
      </c>
      <c r="S11765" t="inlineStr">
        <is>
          <t>END/AVG</t>
        </is>
      </c>
      <c r="T11765" t="inlineStr">
        <is>
          <t>E.BKDWN</t>
        </is>
      </c>
      <c r="U11765" t="inlineStr">
        <is>
          <t>PEAK/AVG</t>
        </is>
      </c>
      <c r="V11765" t="inlineStr">
        <is>
          <t>END/AVG</t>
        </is>
      </c>
      <c r="W11765" t="inlineStr">
        <is>
          <t>E.BKDWN</t>
        </is>
      </c>
      <c r="X11765" t="inlineStr">
        <is>
          <t>PEAK/AVG</t>
        </is>
      </c>
      <c r="Y11765" t="inlineStr">
        <is>
          <t>END/AVG</t>
        </is>
      </c>
      <c r="Z11765" t="inlineStr">
        <is>
          <t>E.BKDWN</t>
        </is>
      </c>
      <c r="AA11765" t="inlineStr">
        <is>
          <t>PEAK/AVG</t>
        </is>
      </c>
      <c r="AB11765" t="inlineStr">
        <is>
          <t>END/AVG</t>
        </is>
      </c>
      <c r="AC11765" t="inlineStr">
        <is>
          <t>E.BKDWN</t>
        </is>
      </c>
      <c r="AD11765" t="inlineStr">
        <is>
          <t>PEAK/AVG</t>
        </is>
      </c>
      <c r="AE11765" t="inlineStr">
        <is>
          <t>END/AVG</t>
        </is>
      </c>
      <c r="AF11765" t="inlineStr">
        <is>
          <t>E.BKDWN</t>
        </is>
      </c>
      <c r="AG11765" t="inlineStr">
        <is>
          <t>PEAK/AVG</t>
        </is>
      </c>
      <c r="AH11765" t="inlineStr">
        <is>
          <t>END/AVG</t>
        </is>
      </c>
      <c r="AI11765" t="inlineStr">
        <is>
          <t>E.BKDWN</t>
        </is>
      </c>
      <c r="AJ11765" t="inlineStr">
        <is>
          <t>PEAK/AVG</t>
        </is>
      </c>
      <c r="AK11765" t="inlineStr">
        <is>
          <t>END/AVG</t>
        </is>
      </c>
    </row>
    <row r="11766">
      <c r="B11766" s="170" t="n">
        <v>0.07083378858526401</v>
      </c>
      <c r="C11766" s="171" t="n">
        <v>1.120172779518173</v>
      </c>
      <c r="D11766" s="171" t="n">
        <v>0.4562491091254067</v>
      </c>
      <c r="E11766" s="170" t="n">
        <v>0.06087342335779832</v>
      </c>
      <c r="F11766" s="171" t="n">
        <v>1.21484331876636</v>
      </c>
      <c r="G11766" s="171" t="n">
        <v>0.4141876807521252</v>
      </c>
      <c r="H11766" s="170" t="n">
        <v>0.08282427369640769</v>
      </c>
      <c r="I11766" s="171" t="n">
        <v>1.194114733391837</v>
      </c>
      <c r="J11766" s="171" t="n">
        <v>0.4861003552534363</v>
      </c>
      <c r="K11766" s="170" t="n">
        <v>0.07969275062455537</v>
      </c>
      <c r="L11766" s="171" t="n">
        <v>1.191816679515532</v>
      </c>
      <c r="M11766" s="171" t="n">
        <v>0.4894236017714552</v>
      </c>
      <c r="N11766" s="170" t="n">
        <v>0.08348376850582322</v>
      </c>
      <c r="O11766" s="171" t="n">
        <v>1.213595205793411</v>
      </c>
      <c r="P11766" s="171" t="n">
        <v>0.4451849337978278</v>
      </c>
      <c r="Q11766" s="170" t="n">
        <v>0.08656400191192273</v>
      </c>
      <c r="R11766" s="171" t="n">
        <v>1.171344898006672</v>
      </c>
      <c r="S11766" s="171" t="n">
        <v>0.519470269667296</v>
      </c>
      <c r="T11766" s="170" t="n">
        <v>0.09570756161528393</v>
      </c>
      <c r="U11766" s="171" t="n">
        <v>1.12979672499576</v>
      </c>
      <c r="V11766" s="171" t="n">
        <v>0.5299613458820992</v>
      </c>
      <c r="W11766" s="170" t="n">
        <v>0.1020295074510255</v>
      </c>
      <c r="X11766" s="171" t="n">
        <v>1.077051331412302</v>
      </c>
      <c r="Y11766" s="171" t="n">
        <v>0.524595331164596</v>
      </c>
      <c r="Z11766" s="170" t="n">
        <v>0.09292597047405116</v>
      </c>
      <c r="AA11766" s="171" t="n">
        <v>1.122835744858377</v>
      </c>
      <c r="AB11766" s="171" t="n">
        <v>0.5360011873769001</v>
      </c>
      <c r="AC11766" s="170" t="n">
        <v>0.09421928104192603</v>
      </c>
      <c r="AD11766" s="171" t="n">
        <v>1.196093207347616</v>
      </c>
      <c r="AE11766" s="171" t="n">
        <v>0.5256040492439069</v>
      </c>
      <c r="AF11766" s="170" t="n">
        <v>0.07642128161598594</v>
      </c>
      <c r="AG11766" s="171" t="n">
        <v>1.212387667919286</v>
      </c>
      <c r="AH11766" s="171" t="n">
        <v>0.4764529334793403</v>
      </c>
      <c r="AI11766" s="170" t="n">
        <v>0.07442439111995626</v>
      </c>
      <c r="AJ11766" s="171" t="n">
        <v>1.173536968504255</v>
      </c>
      <c r="AK11766" s="171" t="n">
        <v>0.4521457971613183</v>
      </c>
      <c r="AN11766" s="163">
        <f>1/($B11766*(1/$B11764)*(1/(5/7+2/7*$D11766))*$B11776/SUM($B11768:$B11791))</f>
        <v/>
      </c>
      <c r="AO11766" s="163">
        <f>1/(B11766*(1/B11764)*(1/(5/7+2/7*D11766)))</f>
        <v/>
      </c>
      <c r="AP11766" s="163" t="n"/>
      <c r="AR11766" s="168">
        <f>CHOOSE(AV$3,C11766,F11766,I11766,L11766,O11766,R11766,U11766,X11766,AA11766,AD11766,AG11766,AJ11766)</f>
        <v/>
      </c>
      <c r="AS11766" s="164" t="n"/>
      <c r="AT11766" s="164" t="n"/>
      <c r="AV11766" s="116">
        <f>AN11766/AR11766</f>
        <v/>
      </c>
      <c r="AW11766" s="165">
        <f>AO11766/AR11766</f>
        <v/>
      </c>
    </row>
    <row r="11767">
      <c r="A11767" t="inlineStr">
        <is>
          <t>HOUR</t>
        </is>
      </c>
      <c r="B11767" t="inlineStr">
        <is>
          <t>PEAK</t>
        </is>
      </c>
      <c r="C11767" t="inlineStr">
        <is>
          <t>AVG</t>
        </is>
      </c>
      <c r="D11767" t="inlineStr">
        <is>
          <t>END</t>
        </is>
      </c>
      <c r="E11767" t="inlineStr">
        <is>
          <t>PEAK</t>
        </is>
      </c>
      <c r="F11767" t="inlineStr">
        <is>
          <t>AVG</t>
        </is>
      </c>
      <c r="G11767" t="inlineStr">
        <is>
          <t>END</t>
        </is>
      </c>
      <c r="H11767" t="inlineStr">
        <is>
          <t>PEAK</t>
        </is>
      </c>
      <c r="I11767" t="inlineStr">
        <is>
          <t>AVG</t>
        </is>
      </c>
      <c r="J11767" t="inlineStr">
        <is>
          <t>END</t>
        </is>
      </c>
      <c r="K11767" t="inlineStr">
        <is>
          <t>PEAK</t>
        </is>
      </c>
      <c r="L11767" t="inlineStr">
        <is>
          <t>AVG</t>
        </is>
      </c>
      <c r="M11767" t="inlineStr">
        <is>
          <t>END</t>
        </is>
      </c>
      <c r="N11767" t="inlineStr">
        <is>
          <t>PEAK</t>
        </is>
      </c>
      <c r="O11767" t="inlineStr">
        <is>
          <t>AVG</t>
        </is>
      </c>
      <c r="P11767" t="inlineStr">
        <is>
          <t>END</t>
        </is>
      </c>
      <c r="Q11767" t="inlineStr">
        <is>
          <t>PEAK</t>
        </is>
      </c>
      <c r="R11767" t="inlineStr">
        <is>
          <t>AVG</t>
        </is>
      </c>
      <c r="S11767" t="inlineStr">
        <is>
          <t>END</t>
        </is>
      </c>
      <c r="T11767" t="inlineStr">
        <is>
          <t>PEAK</t>
        </is>
      </c>
      <c r="U11767" t="inlineStr">
        <is>
          <t>AVG</t>
        </is>
      </c>
      <c r="V11767" t="inlineStr">
        <is>
          <t>END</t>
        </is>
      </c>
      <c r="W11767" t="inlineStr">
        <is>
          <t>PEAK</t>
        </is>
      </c>
      <c r="X11767" t="inlineStr">
        <is>
          <t>AVG</t>
        </is>
      </c>
      <c r="Y11767" t="inlineStr">
        <is>
          <t>END</t>
        </is>
      </c>
      <c r="Z11767" t="inlineStr">
        <is>
          <t>PEAK</t>
        </is>
      </c>
      <c r="AA11767" t="inlineStr">
        <is>
          <t>AVG</t>
        </is>
      </c>
      <c r="AB11767" t="inlineStr">
        <is>
          <t>END</t>
        </is>
      </c>
      <c r="AC11767" t="inlineStr">
        <is>
          <t>PEAK</t>
        </is>
      </c>
      <c r="AD11767" t="inlineStr">
        <is>
          <t>AVG</t>
        </is>
      </c>
      <c r="AE11767" t="inlineStr">
        <is>
          <t>END</t>
        </is>
      </c>
      <c r="AF11767" t="inlineStr">
        <is>
          <t>PEAK</t>
        </is>
      </c>
      <c r="AG11767" t="inlineStr">
        <is>
          <t>AVG</t>
        </is>
      </c>
      <c r="AH11767" t="inlineStr">
        <is>
          <t>END</t>
        </is>
      </c>
      <c r="AI11767" t="inlineStr">
        <is>
          <t>PEAK</t>
        </is>
      </c>
      <c r="AJ11767" t="inlineStr">
        <is>
          <t>AVG</t>
        </is>
      </c>
      <c r="AK11767" t="inlineStr">
        <is>
          <t>END</t>
        </is>
      </c>
    </row>
    <row r="11768">
      <c r="A11768" t="n">
        <v>1</v>
      </c>
      <c r="B11768" t="n">
        <v>0.09246224081411018</v>
      </c>
      <c r="C11768" t="n">
        <v>0.1079450915141431</v>
      </c>
      <c r="D11768" t="n">
        <v>0.2218336969074811</v>
      </c>
      <c r="E11768" t="n">
        <v>0.08525334940429279</v>
      </c>
      <c r="F11768" t="n">
        <v>0.1157985321173515</v>
      </c>
      <c r="G11768" t="n">
        <v>0.2731400704416148</v>
      </c>
      <c r="H11768" t="n">
        <v>0.07852645541382072</v>
      </c>
      <c r="I11768" t="n">
        <v>0.09853770330719409</v>
      </c>
      <c r="J11768" t="n">
        <v>0.1982054876827559</v>
      </c>
      <c r="K11768" t="n">
        <v>0.08353567469007413</v>
      </c>
      <c r="L11768" t="n">
        <v>0.1008804705485313</v>
      </c>
      <c r="M11768" t="n">
        <v>0.1935682765059763</v>
      </c>
      <c r="N11768" t="n">
        <v>0.08034793644079</v>
      </c>
      <c r="O11768" t="n">
        <v>0.09762208784060525</v>
      </c>
      <c r="P11768" t="n">
        <v>0.2178759670918386</v>
      </c>
      <c r="Q11768" t="n">
        <v>0.08169135238300047</v>
      </c>
      <c r="R11768" t="n">
        <v>0.09452552732146569</v>
      </c>
      <c r="S11768" t="n">
        <v>0.173298635754278</v>
      </c>
      <c r="T11768" t="n">
        <v>0.07814750051429747</v>
      </c>
      <c r="U11768" t="n">
        <v>0.08762229284754763</v>
      </c>
      <c r="V11768" t="n">
        <v>0.1622669992123917</v>
      </c>
      <c r="W11768" t="n">
        <v>0.07735645740176655</v>
      </c>
      <c r="X11768" t="n">
        <v>0.08228997160680718</v>
      </c>
      <c r="Y11768" t="n">
        <v>0.1495788161111686</v>
      </c>
      <c r="Z11768" t="n">
        <v>0.07430136182489426</v>
      </c>
      <c r="AA11768" t="n">
        <v>0.082826851271429</v>
      </c>
      <c r="AB11768" t="n">
        <v>0.1498736049563831</v>
      </c>
      <c r="AC11768" t="n">
        <v>0.07030165633385768</v>
      </c>
      <c r="AD11768" t="n">
        <v>0.08384598719247066</v>
      </c>
      <c r="AE11768" t="n">
        <v>0.149288970743637</v>
      </c>
      <c r="AF11768" t="n">
        <v>0.07778069144031738</v>
      </c>
      <c r="AG11768" t="n">
        <v>0.09593475474042672</v>
      </c>
      <c r="AH11768" t="n">
        <v>0.1965356666595355</v>
      </c>
      <c r="AI11768" t="n">
        <v>0.08134648560180474</v>
      </c>
      <c r="AJ11768" t="n">
        <v>0.1029379084867838</v>
      </c>
      <c r="AK11768" t="n">
        <v>0.2128619781872885</v>
      </c>
    </row>
    <row r="11769">
      <c r="A11769" t="n">
        <v>2</v>
      </c>
      <c r="B11769" t="n">
        <v>0.09268346640387749</v>
      </c>
      <c r="C11769" t="n">
        <v>0.1075609870645698</v>
      </c>
      <c r="D11769" t="n">
        <v>0.2227158988836135</v>
      </c>
      <c r="E11769" t="n">
        <v>0.08453015622826943</v>
      </c>
      <c r="F11769" t="n">
        <v>0.1150190903875448</v>
      </c>
      <c r="G11769" t="n">
        <v>0.2733459767000813</v>
      </c>
      <c r="H11769" t="n">
        <v>0.07844893670166493</v>
      </c>
      <c r="I11769" t="n">
        <v>0.09827145675111537</v>
      </c>
      <c r="J11769" t="n">
        <v>0.1975005007009814</v>
      </c>
      <c r="K11769" t="n">
        <v>0.08345321104279864</v>
      </c>
      <c r="L11769" t="n">
        <v>0.1007810334229272</v>
      </c>
      <c r="M11769" t="n">
        <v>0.192863623151386</v>
      </c>
      <c r="N11769" t="n">
        <v>0.08026861962298072</v>
      </c>
      <c r="O11769" t="n">
        <v>0.09752571855349704</v>
      </c>
      <c r="P11769" t="n">
        <v>0.2170828256026073</v>
      </c>
      <c r="Q11769" t="n">
        <v>0.08161070938953255</v>
      </c>
      <c r="R11769" t="n">
        <v>0.09443221485619277</v>
      </c>
      <c r="S11769" t="n">
        <v>0.1726677706805457</v>
      </c>
      <c r="T11769" t="n">
        <v>0.078070355893849</v>
      </c>
      <c r="U11769" t="n">
        <v>0.08753579502637532</v>
      </c>
      <c r="V11769" t="n">
        <v>0.1616762929902861</v>
      </c>
      <c r="W11769" t="n">
        <v>0.07728009367284082</v>
      </c>
      <c r="X11769" t="n">
        <v>0.08220873767629699</v>
      </c>
      <c r="Y11769" t="n">
        <v>0.1490342991249612</v>
      </c>
      <c r="Z11769" t="n">
        <v>0.07422801398498816</v>
      </c>
      <c r="AA11769" t="n">
        <v>0.08274508735112156</v>
      </c>
      <c r="AB11769" t="n">
        <v>0.1493280148400512</v>
      </c>
      <c r="AC11769" t="n">
        <v>0.07023225687054686</v>
      </c>
      <c r="AD11769" t="n">
        <v>0.08375403699169175</v>
      </c>
      <c r="AE11769" t="n">
        <v>0.1487455088916398</v>
      </c>
      <c r="AF11769" t="n">
        <v>0.07712088785876819</v>
      </c>
      <c r="AG11769" t="n">
        <v>0.09514356945678763</v>
      </c>
      <c r="AH11769" t="n">
        <v>0.1958938593300958</v>
      </c>
      <c r="AI11769" t="n">
        <v>0.08065643384792322</v>
      </c>
      <c r="AJ11769" t="n">
        <v>0.1023716967174939</v>
      </c>
      <c r="AK11769" t="n">
        <v>0.2121696468255325</v>
      </c>
    </row>
    <row r="11770">
      <c r="A11770" t="n">
        <v>3</v>
      </c>
      <c r="B11770" t="n">
        <v>0.09259296502624541</v>
      </c>
      <c r="C11770" t="n">
        <v>0.107611306424776</v>
      </c>
      <c r="D11770" t="n">
        <v>0.2227158988836135</v>
      </c>
      <c r="E11770" t="n">
        <v>0.08630105233878817</v>
      </c>
      <c r="F11770" t="n">
        <v>0.1153019842133376</v>
      </c>
      <c r="G11770" t="n">
        <v>0.2723706312652399</v>
      </c>
      <c r="H11770" t="n">
        <v>0.07855229498453933</v>
      </c>
      <c r="I11770" t="n">
        <v>0.09834941844985662</v>
      </c>
      <c r="J11770" t="n">
        <v>0.1975085119166834</v>
      </c>
      <c r="K11770" t="n">
        <v>0.08356316257249931</v>
      </c>
      <c r="L11770" t="n">
        <v>0.100913616257066</v>
      </c>
      <c r="M11770" t="n">
        <v>0.1930750191577631</v>
      </c>
      <c r="N11770" t="n">
        <v>0.08037437538005976</v>
      </c>
      <c r="O11770" t="n">
        <v>0.09765421093630793</v>
      </c>
      <c r="P11770" t="n">
        <v>0.2173207680493767</v>
      </c>
      <c r="Q11770" t="n">
        <v>0.08171823338082312</v>
      </c>
      <c r="R11770" t="n">
        <v>0.09455663147655662</v>
      </c>
      <c r="S11770" t="n">
        <v>0.1728570302026654</v>
      </c>
      <c r="T11770" t="n">
        <v>0.07817321538778031</v>
      </c>
      <c r="U11770" t="n">
        <v>0.08765112545460502</v>
      </c>
      <c r="V11770" t="n">
        <v>0.1618535048569178</v>
      </c>
      <c r="W11770" t="n">
        <v>0.07738191197807515</v>
      </c>
      <c r="X11770" t="n">
        <v>0.08231704958364386</v>
      </c>
      <c r="Y11770" t="n">
        <v>0.1491976542208235</v>
      </c>
      <c r="Z11770" t="n">
        <v>0.07432581110486298</v>
      </c>
      <c r="AA11770" t="n">
        <v>0.08285410591153143</v>
      </c>
      <c r="AB11770" t="n">
        <v>0.1494916918749508</v>
      </c>
      <c r="AC11770" t="n">
        <v>0.07032478948829463</v>
      </c>
      <c r="AD11770" t="n">
        <v>0.08386362147755151</v>
      </c>
      <c r="AE11770" t="n">
        <v>0.1489085474472389</v>
      </c>
      <c r="AF11770" t="n">
        <v>0.07704475667628174</v>
      </c>
      <c r="AG11770" t="n">
        <v>0.09503818294783371</v>
      </c>
      <c r="AH11770" t="n">
        <v>0.1958938593300958</v>
      </c>
      <c r="AI11770" t="n">
        <v>0.08146149422745166</v>
      </c>
      <c r="AJ11770" t="n">
        <v>0.1027278621852731</v>
      </c>
      <c r="AK11770" t="n">
        <v>0.2114003897569149</v>
      </c>
    </row>
    <row r="11771">
      <c r="A11771" t="n">
        <v>4</v>
      </c>
      <c r="B11771" t="n">
        <v>0.09271363352975485</v>
      </c>
      <c r="C11771" t="n">
        <v>0.1079182545220332</v>
      </c>
      <c r="D11771" t="n">
        <v>0.2229564994225588</v>
      </c>
      <c r="E11771" t="n">
        <v>0.08733948356589864</v>
      </c>
      <c r="F11771" t="n">
        <v>0.1162436447803122</v>
      </c>
      <c r="G11771" t="n">
        <v>0.2726632348956923</v>
      </c>
      <c r="H11771" t="n">
        <v>0.08020602751052965</v>
      </c>
      <c r="I11771" t="n">
        <v>0.09997925924618388</v>
      </c>
      <c r="J11771" t="n">
        <v>0.1964910875225316</v>
      </c>
      <c r="K11771" t="n">
        <v>0.08532238704770982</v>
      </c>
      <c r="L11771" t="n">
        <v>0.103034941603288</v>
      </c>
      <c r="M11771" t="n">
        <v>0.1917361777840414</v>
      </c>
      <c r="N11771" t="n">
        <v>0.08206646749332418</v>
      </c>
      <c r="O11771" t="n">
        <v>0.09971008906128284</v>
      </c>
      <c r="P11771" t="n">
        <v>0.2158137992198372</v>
      </c>
      <c r="Q11771" t="n">
        <v>0.08343861724147203</v>
      </c>
      <c r="R11771" t="n">
        <v>0.09654729740237887</v>
      </c>
      <c r="S11771" t="n">
        <v>0.1716583865625739</v>
      </c>
      <c r="T11771" t="n">
        <v>0.07981896729068094</v>
      </c>
      <c r="U11771" t="n">
        <v>0.08949641230628091</v>
      </c>
      <c r="V11771" t="n">
        <v>0.1607311630349173</v>
      </c>
      <c r="W11771" t="n">
        <v>0.07901100486182409</v>
      </c>
      <c r="X11771" t="n">
        <v>0.08405004010119427</v>
      </c>
      <c r="Y11771" t="n">
        <v>0.1481630719470294</v>
      </c>
      <c r="Z11771" t="n">
        <v>0.0758905650228601</v>
      </c>
      <c r="AA11771" t="n">
        <v>0.08459840287809001</v>
      </c>
      <c r="AB11771" t="n">
        <v>0.1484550706539201</v>
      </c>
      <c r="AC11771" t="n">
        <v>0.07180531137225873</v>
      </c>
      <c r="AD11771" t="n">
        <v>0.0855325806012787</v>
      </c>
      <c r="AE11771" t="n">
        <v>0.1478759699284442</v>
      </c>
      <c r="AF11771" t="n">
        <v>0.07714626491959702</v>
      </c>
      <c r="AG11771" t="n">
        <v>0.09516244465242113</v>
      </c>
      <c r="AH11771" t="n">
        <v>0.1968209143615087</v>
      </c>
      <c r="AI11771" t="n">
        <v>0.08245233777148671</v>
      </c>
      <c r="AJ11771" t="n">
        <v>0.1028618047543524</v>
      </c>
      <c r="AK11771" t="n">
        <v>0.2124858969537421</v>
      </c>
    </row>
    <row r="11772">
      <c r="A11772" t="n">
        <v>5</v>
      </c>
      <c r="B11772" t="n">
        <v>0.09464432958590593</v>
      </c>
      <c r="C11772" t="n">
        <v>0.1246695695346466</v>
      </c>
      <c r="D11772" t="n">
        <v>0.2206306942127551</v>
      </c>
      <c r="E11772" t="n">
        <v>0.08819248064531082</v>
      </c>
      <c r="F11772" t="n">
        <v>0.1387722803616293</v>
      </c>
      <c r="G11772" t="n">
        <v>0.2886589000270929</v>
      </c>
      <c r="H11772" t="n">
        <v>0.08307421986029405</v>
      </c>
      <c r="I11772" t="n">
        <v>0.103225702059807</v>
      </c>
      <c r="J11772" t="n">
        <v>0.1962988183456839</v>
      </c>
      <c r="K11772" t="n">
        <v>0.08837354199690303</v>
      </c>
      <c r="L11772" t="n">
        <v>0.1132890185254379</v>
      </c>
      <c r="M11772" t="n">
        <v>0.1918771084549594</v>
      </c>
      <c r="N11772" t="n">
        <v>0.08500118975226713</v>
      </c>
      <c r="O11772" t="n">
        <v>0.1074790597569888</v>
      </c>
      <c r="P11772" t="n">
        <v>0.2159724275176834</v>
      </c>
      <c r="Q11772" t="n">
        <v>0.08642240799978497</v>
      </c>
      <c r="R11772" t="n">
        <v>0.09999985861747689</v>
      </c>
      <c r="S11772" t="n">
        <v>0.1717845595773204</v>
      </c>
      <c r="T11772" t="n">
        <v>0.08267331824727422</v>
      </c>
      <c r="U11772" t="n">
        <v>0.100239179581272</v>
      </c>
      <c r="V11772" t="n">
        <v>0.1608493042793384</v>
      </c>
      <c r="W11772" t="n">
        <v>0.08183646283207616</v>
      </c>
      <c r="X11772" t="n">
        <v>0.08705569553007078</v>
      </c>
      <c r="Y11772" t="n">
        <v>0.1482719753442708</v>
      </c>
      <c r="Z11772" t="n">
        <v>0.1245853809605307</v>
      </c>
      <c r="AA11772" t="n">
        <v>0.09494608123699733</v>
      </c>
      <c r="AB11772" t="n">
        <v>0.1485641886771864</v>
      </c>
      <c r="AC11772" t="n">
        <v>0.07437309151475895</v>
      </c>
      <c r="AD11772" t="n">
        <v>0.0951470447457388</v>
      </c>
      <c r="AE11772" t="n">
        <v>0.1479846622988436</v>
      </c>
      <c r="AF11772" t="n">
        <v>0.07877039681264117</v>
      </c>
      <c r="AG11772" t="n">
        <v>0.09704524541686654</v>
      </c>
      <c r="AH11772" t="n">
        <v>0.195465987777136</v>
      </c>
      <c r="AI11772" t="n">
        <v>0.08326624496837264</v>
      </c>
      <c r="AJ11772" t="n">
        <v>0.1098633481380461</v>
      </c>
      <c r="AK11772" t="n">
        <v>0.2110243085233684</v>
      </c>
    </row>
    <row r="11773">
      <c r="A11773" t="n">
        <v>6</v>
      </c>
      <c r="B11773" t="n">
        <v>0.1671862116123324</v>
      </c>
      <c r="C11773" t="n">
        <v>0.1875989614084053</v>
      </c>
      <c r="D11773" t="n">
        <v>0.3031967791607854</v>
      </c>
      <c r="E11773" t="n">
        <v>0.1550785777200871</v>
      </c>
      <c r="F11773" t="n">
        <v>0.2116184296425251</v>
      </c>
      <c r="G11773" t="n">
        <v>0.4023083175291249</v>
      </c>
      <c r="H11773" t="n">
        <v>0.1660020154865161</v>
      </c>
      <c r="I11773" t="n">
        <v>0.2120999498397372</v>
      </c>
      <c r="J11773" t="n">
        <v>0.2747366312837973</v>
      </c>
      <c r="K11773" t="n">
        <v>0.2568284481257846</v>
      </c>
      <c r="L11773" t="n">
        <v>0.2264575072016584</v>
      </c>
      <c r="M11773" t="n">
        <v>0.2309853696347254</v>
      </c>
      <c r="N11773" t="n">
        <v>0.3197260925891653</v>
      </c>
      <c r="O11773" t="n">
        <v>0.2895077938660949</v>
      </c>
      <c r="P11773" t="n">
        <v>0.3598555040414164</v>
      </c>
      <c r="Q11773" t="n">
        <v>0.3666657706334061</v>
      </c>
      <c r="R11773" t="n">
        <v>0.2842255277456132</v>
      </c>
      <c r="S11773" t="n">
        <v>0.3195016165917514</v>
      </c>
      <c r="T11773" t="n">
        <v>0.3707056161283686</v>
      </c>
      <c r="U11773" t="n">
        <v>0.2976691458340159</v>
      </c>
      <c r="V11773" t="n">
        <v>0.301673667629299</v>
      </c>
      <c r="W11773" t="n">
        <v>0.3682937797500361</v>
      </c>
      <c r="X11773" t="n">
        <v>0.2926433005217023</v>
      </c>
      <c r="Y11773" t="n">
        <v>0.3079624718893106</v>
      </c>
      <c r="Z11773" t="n">
        <v>0.2288534102670677</v>
      </c>
      <c r="AA11773" t="n">
        <v>0.2408778070657006</v>
      </c>
      <c r="AB11773" t="n">
        <v>0.278560127061876</v>
      </c>
      <c r="AC11773" t="n">
        <v>0.2119305388482773</v>
      </c>
      <c r="AD11773" t="n">
        <v>0.2353887352186904</v>
      </c>
      <c r="AE11773" t="n">
        <v>0.2697442710063102</v>
      </c>
      <c r="AF11773" t="n">
        <v>0.0815872505646396</v>
      </c>
      <c r="AG11773" t="n">
        <v>0.1087557313745075</v>
      </c>
      <c r="AH11773" t="n">
        <v>0.2142709425297193</v>
      </c>
      <c r="AI11773" t="n">
        <v>0.1239350643605963</v>
      </c>
      <c r="AJ11773" t="n">
        <v>0.1825378463861383</v>
      </c>
      <c r="AK11773" t="n">
        <v>0.2849328182160074</v>
      </c>
    </row>
    <row r="11774">
      <c r="A11774" t="n">
        <v>7</v>
      </c>
      <c r="B11774" t="n">
        <v>0.1967600506807715</v>
      </c>
      <c r="C11774" t="n">
        <v>0.223907734421126</v>
      </c>
      <c r="D11774" t="n">
        <v>0.3286202361093289</v>
      </c>
      <c r="E11774" t="n">
        <v>0.1813916832784757</v>
      </c>
      <c r="F11774" t="n">
        <v>0.2460701497556826</v>
      </c>
      <c r="G11774" t="n">
        <v>0.4155621782714712</v>
      </c>
      <c r="H11774" t="n">
        <v>0.4650519806030955</v>
      </c>
      <c r="I11774" t="n">
        <v>0.4930386086925823</v>
      </c>
      <c r="J11774" t="n">
        <v>0.414412177047867</v>
      </c>
      <c r="K11774" t="n">
        <v>0.5138309861735952</v>
      </c>
      <c r="L11774" t="n">
        <v>0.5620457531307627</v>
      </c>
      <c r="M11774" t="n">
        <v>0.4730337969365195</v>
      </c>
      <c r="N11774" t="n">
        <v>0.5758577232548097</v>
      </c>
      <c r="O11774" t="n">
        <v>0.5862400719557345</v>
      </c>
      <c r="P11774" t="n">
        <v>0.5960386187801484</v>
      </c>
      <c r="Q11774" t="n">
        <v>0.603173749809593</v>
      </c>
      <c r="R11774" t="n">
        <v>0.5812023452532935</v>
      </c>
      <c r="S11774" t="n">
        <v>0.482588123964987</v>
      </c>
      <c r="T11774" t="n">
        <v>0.6307601316601522</v>
      </c>
      <c r="U11774" t="n">
        <v>0.5951705383178795</v>
      </c>
      <c r="V11774" t="n">
        <v>0.5137897085849304</v>
      </c>
      <c r="W11774" t="n">
        <v>0.6151946850844668</v>
      </c>
      <c r="X11774" t="n">
        <v>0.5806575564317934</v>
      </c>
      <c r="Y11774" t="n">
        <v>0.5678767649156815</v>
      </c>
      <c r="Z11774" t="n">
        <v>0.5221551225316414</v>
      </c>
      <c r="AA11774" t="n">
        <v>0.5286777216678281</v>
      </c>
      <c r="AB11774" t="n">
        <v>0.4929952291175382</v>
      </c>
      <c r="AC11774" t="n">
        <v>0.4731115634927979</v>
      </c>
      <c r="AD11774" t="n">
        <v>0.5029814537704619</v>
      </c>
      <c r="AE11774" t="n">
        <v>0.4690498475287582</v>
      </c>
      <c r="AF11774" t="n">
        <v>0.2069753081198136</v>
      </c>
      <c r="AG11774" t="n">
        <v>0.2310874472084372</v>
      </c>
      <c r="AH11774" t="n">
        <v>0.3071190695219961</v>
      </c>
      <c r="AI11774" t="n">
        <v>0.1719998230636529</v>
      </c>
      <c r="AJ11774" t="n">
        <v>0.2331818361699732</v>
      </c>
      <c r="AK11774" t="n">
        <v>0.3027282984033643</v>
      </c>
    </row>
    <row r="11775">
      <c r="A11775" t="n">
        <v>8</v>
      </c>
      <c r="B11775" t="n">
        <v>0.3914084025501278</v>
      </c>
      <c r="C11775" t="n">
        <v>0.4393450432075573</v>
      </c>
      <c r="D11775" t="n">
        <v>0.3885698703965098</v>
      </c>
      <c r="E11775" t="n">
        <v>0.3624774002132492</v>
      </c>
      <c r="F11775" t="n">
        <v>0.487380561435439</v>
      </c>
      <c r="G11775" t="n">
        <v>0.4524735843944731</v>
      </c>
      <c r="H11775" t="n">
        <v>0.6405457317335768</v>
      </c>
      <c r="I11775" t="n">
        <v>0.7273311651155228</v>
      </c>
      <c r="J11775" t="n">
        <v>0.7464610454636492</v>
      </c>
      <c r="K11775" t="n">
        <v>0.7790157505566296</v>
      </c>
      <c r="L11775" t="n">
        <v>0.7965049356973253</v>
      </c>
      <c r="M11775" t="n">
        <v>0.6256617135407949</v>
      </c>
      <c r="N11775" t="n">
        <v>0.8395508905516045</v>
      </c>
      <c r="O11775" t="n">
        <v>0.8203467688181111</v>
      </c>
      <c r="P11775" t="n">
        <v>0.7831623272213373</v>
      </c>
      <c r="Q11775" t="n">
        <v>0.8443411019417042</v>
      </c>
      <c r="R11775" t="n">
        <v>0.8083503345817405</v>
      </c>
      <c r="S11775" t="n">
        <v>0.6821386325999527</v>
      </c>
      <c r="T11775" t="n">
        <v>0.863711170541041</v>
      </c>
      <c r="U11775" t="n">
        <v>0.8058451557943712</v>
      </c>
      <c r="V11775" t="n">
        <v>0.7136912575479127</v>
      </c>
      <c r="W11775" t="n">
        <v>0.84201192971143</v>
      </c>
      <c r="X11775" t="n">
        <v>0.7953523876328432</v>
      </c>
      <c r="Y11775" t="n">
        <v>0.6725220393250169</v>
      </c>
      <c r="Z11775" t="n">
        <v>0.7772426102051294</v>
      </c>
      <c r="AA11775" t="n">
        <v>0.745104223041592</v>
      </c>
      <c r="AB11775" t="n">
        <v>0.6886680932837858</v>
      </c>
      <c r="AC11775" t="n">
        <v>0.7106427932512878</v>
      </c>
      <c r="AD11775" t="n">
        <v>0.7167807856829757</v>
      </c>
      <c r="AE11775" t="n">
        <v>0.6558980707104254</v>
      </c>
      <c r="AF11775" t="n">
        <v>0.4688411988123535</v>
      </c>
      <c r="AG11775" t="n">
        <v>0.5009681402427034</v>
      </c>
      <c r="AH11775" t="n">
        <v>0.4200557659257358</v>
      </c>
      <c r="AI11775" t="n">
        <v>0.3909673994780378</v>
      </c>
      <c r="AJ11775" t="n">
        <v>0.4577974362174619</v>
      </c>
      <c r="AK11775" t="n">
        <v>0.3552514615884305</v>
      </c>
    </row>
    <row r="11776">
      <c r="A11776" t="n">
        <v>9</v>
      </c>
      <c r="B11776" t="n">
        <v>0.6985197996902843</v>
      </c>
      <c r="C11776" t="n">
        <v>0.6781959502978906</v>
      </c>
      <c r="D11776" t="n">
        <v>0.5323126523803413</v>
      </c>
      <c r="E11776" t="n">
        <v>0.6402670251726853</v>
      </c>
      <c r="F11776" t="n">
        <v>0.7502027735464597</v>
      </c>
      <c r="G11776" t="n">
        <v>0.5773936602546735</v>
      </c>
      <c r="H11776" t="n">
        <v>0.8095365242332108</v>
      </c>
      <c r="I11776" t="n">
        <v>0.859082023061953</v>
      </c>
      <c r="J11776" t="n">
        <v>0.7886881634288003</v>
      </c>
      <c r="K11776" t="n">
        <v>0.8972777833771611</v>
      </c>
      <c r="L11776" t="n">
        <v>0.8999059867176105</v>
      </c>
      <c r="M11776" t="n">
        <v>0.717108102632761</v>
      </c>
      <c r="N11776" t="n">
        <v>0.9492107976627978</v>
      </c>
      <c r="O11776" t="n">
        <v>0.9258149227841087</v>
      </c>
      <c r="P11776" t="n">
        <v>0.8731910966262647</v>
      </c>
      <c r="Q11776" t="n">
        <v>0.9416413537270506</v>
      </c>
      <c r="R11776" t="n">
        <v>0.8956639393977949</v>
      </c>
      <c r="S11776" t="n">
        <v>0.781468338459112</v>
      </c>
      <c r="T11776" t="n">
        <v>0.9426986902557775</v>
      </c>
      <c r="U11776" t="n">
        <v>0.8965721961927854</v>
      </c>
      <c r="V11776" t="n">
        <v>0.8244946180099764</v>
      </c>
      <c r="W11776" t="n">
        <v>0.9427441730232399</v>
      </c>
      <c r="X11776" t="n">
        <v>0.8902271713313854</v>
      </c>
      <c r="Y11776" t="n">
        <v>0.7535897282315723</v>
      </c>
      <c r="Z11776" t="n">
        <v>0.898641435009739</v>
      </c>
      <c r="AA11776" t="n">
        <v>0.8586548407485423</v>
      </c>
      <c r="AB11776" t="n">
        <v>0.7959068617050298</v>
      </c>
      <c r="AC11776" t="n">
        <v>0.8746799913636224</v>
      </c>
      <c r="AD11776" t="n">
        <v>0.862460133919799</v>
      </c>
      <c r="AE11776" t="n">
        <v>0.8226683976933064</v>
      </c>
      <c r="AF11776" t="n">
        <v>0.7369075513674005</v>
      </c>
      <c r="AG11776" t="n">
        <v>0.7554262255113999</v>
      </c>
      <c r="AH11776" t="n">
        <v>0.6683068409530127</v>
      </c>
      <c r="AI11776" t="n">
        <v>0.6764365019684168</v>
      </c>
      <c r="AJ11776" t="n">
        <v>0.7449276862334437</v>
      </c>
      <c r="AK11776" t="n">
        <v>0.5866183459263566</v>
      </c>
    </row>
    <row r="11777">
      <c r="A11777" t="n">
        <v>10</v>
      </c>
      <c r="B11777" t="n">
        <v>0.8542022806347165</v>
      </c>
      <c r="C11777" t="n">
        <v>0.8244139471847995</v>
      </c>
      <c r="D11777" t="n">
        <v>0.7842294366739382</v>
      </c>
      <c r="E11777" t="n">
        <v>0.7744935329840988</v>
      </c>
      <c r="F11777" t="n">
        <v>0.8677184514035886</v>
      </c>
      <c r="G11777" t="n">
        <v>0.7547114603088594</v>
      </c>
      <c r="H11777" t="n">
        <v>0.9591734782646145</v>
      </c>
      <c r="I11777" t="n">
        <v>0.9520932716112034</v>
      </c>
      <c r="J11777" t="n">
        <v>0.8569036651311838</v>
      </c>
      <c r="K11777" t="n">
        <v>0.9773591475091399</v>
      </c>
      <c r="L11777" t="n">
        <v>0.978961514819145</v>
      </c>
      <c r="M11777" t="n">
        <v>0.8170103319798118</v>
      </c>
      <c r="N11777" t="n">
        <v>0.9887017599520574</v>
      </c>
      <c r="O11777" t="n">
        <v>0.9807357795070711</v>
      </c>
      <c r="P11777" t="n">
        <v>0.9419925156284926</v>
      </c>
      <c r="Q11777" t="n">
        <v>1</v>
      </c>
      <c r="R11777" t="n">
        <v>0.9589184802509819</v>
      </c>
      <c r="S11777" t="n">
        <v>0.8240990458165761</v>
      </c>
      <c r="T11777" t="n">
        <v>1</v>
      </c>
      <c r="U11777" t="n">
        <v>0.9671806297303496</v>
      </c>
      <c r="V11777" t="n">
        <v>0.8612956156471513</v>
      </c>
      <c r="W11777" t="n">
        <v>1</v>
      </c>
      <c r="X11777" t="n">
        <v>0.9661925012056148</v>
      </c>
      <c r="Y11777" t="n">
        <v>0.7368403857358331</v>
      </c>
      <c r="Z11777" t="n">
        <v>0.9875308672159605</v>
      </c>
      <c r="AA11777" t="n">
        <v>0.9495140238101728</v>
      </c>
      <c r="AB11777" t="n">
        <v>0.8379657975618184</v>
      </c>
      <c r="AC11777" t="n">
        <v>0.9671123654421515</v>
      </c>
      <c r="AD11777" t="n">
        <v>0.9705834933014907</v>
      </c>
      <c r="AE11777" t="n">
        <v>0.8784758914283988</v>
      </c>
      <c r="AF11777" t="n">
        <v>0.9173807489616552</v>
      </c>
      <c r="AG11777" t="n">
        <v>0.8745884814118647</v>
      </c>
      <c r="AH11777" t="n">
        <v>0.8771366835675932</v>
      </c>
      <c r="AI11777" t="n">
        <v>0.7622063962489495</v>
      </c>
      <c r="AJ11777" t="n">
        <v>0.8454713712979341</v>
      </c>
      <c r="AK11777" t="n">
        <v>0.651159013983384</v>
      </c>
    </row>
    <row r="11778">
      <c r="A11778" t="n">
        <v>11</v>
      </c>
      <c r="B11778" t="n">
        <v>0.9336926573215616</v>
      </c>
      <c r="C11778" t="n">
        <v>0.9700482394933176</v>
      </c>
      <c r="D11778" t="n">
        <v>0.9491530861029132</v>
      </c>
      <c r="E11778" t="n">
        <v>0.8848175791572016</v>
      </c>
      <c r="F11778" t="n">
        <v>0.955702387782152</v>
      </c>
      <c r="G11778" t="n">
        <v>0.8322947710647522</v>
      </c>
      <c r="H11778" t="n">
        <v>1</v>
      </c>
      <c r="I11778" t="n">
        <v>1</v>
      </c>
      <c r="J11778" t="n">
        <v>0.9057160024033647</v>
      </c>
      <c r="K11778" t="n">
        <v>0.9917078221350756</v>
      </c>
      <c r="L11778" t="n">
        <v>0.9870038690081596</v>
      </c>
      <c r="M11778" t="n">
        <v>0.873990363865376</v>
      </c>
      <c r="N11778" t="n">
        <v>1</v>
      </c>
      <c r="O11778" t="n">
        <v>0.9990812794629019</v>
      </c>
      <c r="P11778" t="n">
        <v>0.9463043211790411</v>
      </c>
      <c r="Q11778" t="n">
        <v>0.9889071082318578</v>
      </c>
      <c r="R11778" t="n">
        <v>0.9769094063206466</v>
      </c>
      <c r="S11778" t="n">
        <v>0.830738900717609</v>
      </c>
      <c r="T11778" t="n">
        <v>0.9880425838304876</v>
      </c>
      <c r="U11778" t="n">
        <v>0.9910632023852429</v>
      </c>
      <c r="V11778" t="n">
        <v>1</v>
      </c>
      <c r="W11778" t="n">
        <v>0.9978448458725403</v>
      </c>
      <c r="X11778" t="n">
        <v>0.9856125683074203</v>
      </c>
      <c r="Y11778" t="n">
        <v>0.8876498102358304</v>
      </c>
      <c r="Z11778" t="n">
        <v>0.9985167436818985</v>
      </c>
      <c r="AA11778" t="n">
        <v>0.9771696964741582</v>
      </c>
      <c r="AB11778" t="n">
        <v>0.9694954503846412</v>
      </c>
      <c r="AC11778" t="n">
        <v>0.9810925017735418</v>
      </c>
      <c r="AD11778" t="n">
        <v>1</v>
      </c>
      <c r="AE11778" t="n">
        <v>0.8654992300957095</v>
      </c>
      <c r="AF11778" t="n">
        <v>0.9853912719828789</v>
      </c>
      <c r="AG11778" t="n">
        <v>0.9663077757941348</v>
      </c>
      <c r="AH11778" t="n">
        <v>0.9544602043799787</v>
      </c>
      <c r="AI11778" t="n">
        <v>0.9091697261910028</v>
      </c>
      <c r="AJ11778" t="n">
        <v>0.966732014404915</v>
      </c>
      <c r="AK11778" t="n">
        <v>0.857174604259975</v>
      </c>
    </row>
    <row r="11779">
      <c r="A11779" t="n">
        <v>12</v>
      </c>
      <c r="B11779" t="n">
        <v>0.9270458339199165</v>
      </c>
      <c r="C11779" t="n">
        <v>0.9909592882829693</v>
      </c>
      <c r="D11779" t="n">
        <v>1</v>
      </c>
      <c r="E11779" t="n">
        <v>0.8962774094849565</v>
      </c>
      <c r="F11779" t="n">
        <v>0.983772181447704</v>
      </c>
      <c r="G11779" t="n">
        <v>0.8982823083175294</v>
      </c>
      <c r="H11779" t="n">
        <v>0.9080714205734661</v>
      </c>
      <c r="I11779" t="n">
        <v>0.9347004579146568</v>
      </c>
      <c r="J11779" t="n">
        <v>0.9092649709593431</v>
      </c>
      <c r="K11779" t="n">
        <v>0.8961049670603543</v>
      </c>
      <c r="L11779" t="n">
        <v>0.921846939144479</v>
      </c>
      <c r="M11779" t="n">
        <v>0.7951572698205777</v>
      </c>
      <c r="N11779" t="n">
        <v>0.8929399219169992</v>
      </c>
      <c r="O11779" t="n">
        <v>0.9074196320299387</v>
      </c>
      <c r="P11779" t="n">
        <v>0.779939288624188</v>
      </c>
      <c r="Q11779" t="n">
        <v>0.8787218981568596</v>
      </c>
      <c r="R11779" t="n">
        <v>0.8805317679460369</v>
      </c>
      <c r="S11779" t="n">
        <v>0.7786767605078464</v>
      </c>
      <c r="T11779" t="n">
        <v>0.911643694713022</v>
      </c>
      <c r="U11779" t="n">
        <v>0.9030438059041316</v>
      </c>
      <c r="V11779" t="n">
        <v>0.8336046206353372</v>
      </c>
      <c r="W11779" t="n">
        <v>0.9067344324053728</v>
      </c>
      <c r="X11779" t="n">
        <v>0.8992776627321938</v>
      </c>
      <c r="Y11779" t="n">
        <v>0.8957195519714238</v>
      </c>
      <c r="Z11779" t="n">
        <v>0.9129116647514731</v>
      </c>
      <c r="AA11779" t="n">
        <v>0.9017600008306177</v>
      </c>
      <c r="AB11779" t="n">
        <v>0.9316314963112045</v>
      </c>
      <c r="AC11779" t="n">
        <v>0.9130887387804202</v>
      </c>
      <c r="AD11779" t="n">
        <v>0.9128929296593556</v>
      </c>
      <c r="AE11779" t="n">
        <v>0.8411581775912562</v>
      </c>
      <c r="AF11779" t="n">
        <v>0.9880981584712858</v>
      </c>
      <c r="AG11779" t="n">
        <v>0.9773324629770903</v>
      </c>
      <c r="AH11779" t="n">
        <v>0.9786206847371086</v>
      </c>
      <c r="AI11779" t="n">
        <v>0.9597646746582917</v>
      </c>
      <c r="AJ11779" t="n">
        <v>0.9913607042943819</v>
      </c>
      <c r="AK11779" t="n">
        <v>1</v>
      </c>
    </row>
    <row r="11780">
      <c r="A11780" t="n">
        <v>13</v>
      </c>
      <c r="B11780" t="n">
        <v>0.8794521649940672</v>
      </c>
      <c r="C11780" t="n">
        <v>0.9143916724813482</v>
      </c>
      <c r="D11780" t="n">
        <v>0.9451671371743874</v>
      </c>
      <c r="E11780" t="n">
        <v>0.8433545037318622</v>
      </c>
      <c r="F11780" t="n">
        <v>0.9251795287740607</v>
      </c>
      <c r="G11780" t="n">
        <v>0.8843782172852888</v>
      </c>
      <c r="H11780" t="n">
        <v>0.9039543156389693</v>
      </c>
      <c r="I11780" t="n">
        <v>0.9192390349812672</v>
      </c>
      <c r="J11780" t="n">
        <v>0.896326857600641</v>
      </c>
      <c r="K11780" t="n">
        <v>0.8935027808574387</v>
      </c>
      <c r="L11780" t="n">
        <v>0.9192630805018862</v>
      </c>
      <c r="M11780" t="n">
        <v>0.9149747646017385</v>
      </c>
      <c r="N11780" t="n">
        <v>0.884629282006539</v>
      </c>
      <c r="O11780" t="n">
        <v>0.902485524529999</v>
      </c>
      <c r="P11780" t="n">
        <v>0.7506074742769796</v>
      </c>
      <c r="Q11780" t="n">
        <v>0.8879958424056701</v>
      </c>
      <c r="R11780" t="n">
        <v>0.8913333927139929</v>
      </c>
      <c r="S11780" t="n">
        <v>0.7273322293194543</v>
      </c>
      <c r="T11780" t="n">
        <v>0.910263663169444</v>
      </c>
      <c r="U11780" t="n">
        <v>0.9112047442744341</v>
      </c>
      <c r="V11780" t="n">
        <v>0.8927080598582301</v>
      </c>
      <c r="W11780" t="n">
        <v>0.9188338410107165</v>
      </c>
      <c r="X11780" t="n">
        <v>0.9075880227661313</v>
      </c>
      <c r="Y11780" t="n">
        <v>0.9303943936531099</v>
      </c>
      <c r="Z11780" t="n">
        <v>0.9060903156402045</v>
      </c>
      <c r="AA11780" t="n">
        <v>0.9072433748512352</v>
      </c>
      <c r="AB11780" t="n">
        <v>0.976224395152735</v>
      </c>
      <c r="AC11780" t="n">
        <v>0.9138058665679653</v>
      </c>
      <c r="AD11780" t="n">
        <v>0.9176189180610345</v>
      </c>
      <c r="AE11780" t="n">
        <v>0.9156486821050089</v>
      </c>
      <c r="AF11780" t="n">
        <v>0.9048529399324968</v>
      </c>
      <c r="AG11780" t="n">
        <v>0.9081690273768982</v>
      </c>
      <c r="AH11780" t="n">
        <v>0.944790307283087</v>
      </c>
      <c r="AI11780" t="n">
        <v>0.8964214623789092</v>
      </c>
      <c r="AJ11780" t="n">
        <v>0.9152630601615227</v>
      </c>
      <c r="AK11780" t="n">
        <v>0.953938596191323</v>
      </c>
    </row>
    <row r="11781">
      <c r="A11781" t="n">
        <v>14</v>
      </c>
      <c r="B11781" t="n">
        <v>0.9203286205578909</v>
      </c>
      <c r="C11781" t="n">
        <v>0.926317360850196</v>
      </c>
      <c r="D11781" t="n">
        <v>0.9564914025407419</v>
      </c>
      <c r="E11781" t="n">
        <v>0.8812294283992396</v>
      </c>
      <c r="F11781" t="n">
        <v>0.9331045124532633</v>
      </c>
      <c r="G11781" t="n">
        <v>1</v>
      </c>
      <c r="H11781" t="n">
        <v>0.9701208430590608</v>
      </c>
      <c r="I11781" t="n">
        <v>0.9808346608886749</v>
      </c>
      <c r="J11781" t="n">
        <v>0.9954095734027639</v>
      </c>
      <c r="K11781" t="n">
        <v>0.9778264415103676</v>
      </c>
      <c r="L11781" t="n">
        <v>0.9901903768968384</v>
      </c>
      <c r="M11781" t="n">
        <v>0.9429495027789766</v>
      </c>
      <c r="N11781" t="n">
        <v>0.9580237774193832</v>
      </c>
      <c r="O11781" t="n">
        <v>0.9828976638478653</v>
      </c>
      <c r="P11781" t="n">
        <v>0.9312562640151708</v>
      </c>
      <c r="Q11781" t="n">
        <v>0.9699291237690746</v>
      </c>
      <c r="R11781" t="n">
        <v>0.9791588022638168</v>
      </c>
      <c r="S11781" t="n">
        <v>0.9154246510527562</v>
      </c>
      <c r="T11781" t="n">
        <v>0.9764966056367003</v>
      </c>
      <c r="U11781" t="n">
        <v>0.9851367910618919</v>
      </c>
      <c r="V11781" t="n">
        <v>0.9861184037805194</v>
      </c>
      <c r="W11781" t="n">
        <v>0.9859914981715129</v>
      </c>
      <c r="X11781" t="n">
        <v>0.9864635904365744</v>
      </c>
      <c r="Y11781" t="n">
        <v>0.9702911532325252</v>
      </c>
      <c r="Z11781" t="n">
        <v>0.9891852684938429</v>
      </c>
      <c r="AA11781" t="n">
        <v>0.9925283350919066</v>
      </c>
      <c r="AB11781" t="n">
        <v>1</v>
      </c>
      <c r="AC11781" t="n">
        <v>1</v>
      </c>
      <c r="AD11781" t="n">
        <v>0.9949591136504479</v>
      </c>
      <c r="AE11781" t="n">
        <v>0.9347483469701999</v>
      </c>
      <c r="AF11781" t="n">
        <v>0.9418103995195275</v>
      </c>
      <c r="AG11781" t="n">
        <v>0.9279738263953881</v>
      </c>
      <c r="AH11781" t="n">
        <v>1</v>
      </c>
      <c r="AI11781" t="n">
        <v>0.9296854956429423</v>
      </c>
      <c r="AJ11781" t="n">
        <v>0.9304092249900308</v>
      </c>
      <c r="AK11781" t="n">
        <v>0.990350097439229</v>
      </c>
    </row>
    <row r="11782">
      <c r="A11782" t="n">
        <v>15</v>
      </c>
      <c r="B11782" t="n">
        <v>1</v>
      </c>
      <c r="C11782" t="n">
        <v>1</v>
      </c>
      <c r="D11782" t="n">
        <v>0.9640141793917619</v>
      </c>
      <c r="E11782" t="n">
        <v>0.9892633628482682</v>
      </c>
      <c r="F11782" t="n">
        <v>0.9922589962214882</v>
      </c>
      <c r="G11782" t="n">
        <v>0.9847737740449743</v>
      </c>
      <c r="H11782" t="n">
        <v>0.9816711311702744</v>
      </c>
      <c r="I11782" t="n">
        <v>0.9976699748904488</v>
      </c>
      <c r="J11782" t="n">
        <v>1</v>
      </c>
      <c r="K11782" t="n">
        <v>1</v>
      </c>
      <c r="L11782" t="n">
        <v>1</v>
      </c>
      <c r="M11782" t="n">
        <v>1</v>
      </c>
      <c r="N11782" t="n">
        <v>0.9691457578721941</v>
      </c>
      <c r="O11782" t="n">
        <v>1</v>
      </c>
      <c r="P11782" t="n">
        <v>0.9496499361881621</v>
      </c>
      <c r="Q11782" t="n">
        <v>0.9876257806689787</v>
      </c>
      <c r="R11782" t="n">
        <v>1</v>
      </c>
      <c r="S11782" t="n">
        <v>1</v>
      </c>
      <c r="T11782" t="n">
        <v>0.9767451827470343</v>
      </c>
      <c r="U11782" t="n">
        <v>1</v>
      </c>
      <c r="V11782" t="n">
        <v>0.9995077448149119</v>
      </c>
      <c r="W11782" t="n">
        <v>0.9957830251915457</v>
      </c>
      <c r="X11782" t="n">
        <v>1</v>
      </c>
      <c r="Y11782" t="n">
        <v>0.9871657346350921</v>
      </c>
      <c r="Z11782" t="n">
        <v>1</v>
      </c>
      <c r="AA11782" t="n">
        <v>1</v>
      </c>
      <c r="AB11782" t="n">
        <v>0.9845355512581916</v>
      </c>
      <c r="AC11782" t="n">
        <v>0.9892430831868233</v>
      </c>
      <c r="AD11782" t="n">
        <v>0.9898224983247427</v>
      </c>
      <c r="AE11782" t="n">
        <v>1</v>
      </c>
      <c r="AF11782" t="n">
        <v>1</v>
      </c>
      <c r="AG11782" t="n">
        <v>1</v>
      </c>
      <c r="AH11782" t="n">
        <v>0.9698136619386861</v>
      </c>
      <c r="AI11782" t="n">
        <v>1</v>
      </c>
      <c r="AJ11782" t="n">
        <v>1</v>
      </c>
      <c r="AK11782" t="n">
        <v>0.9555283941331332</v>
      </c>
    </row>
    <row r="11783">
      <c r="A11783" t="n">
        <v>16</v>
      </c>
      <c r="B11783" t="n">
        <v>0.9704764394746898</v>
      </c>
      <c r="C11783" t="n">
        <v>0.9860246363587569</v>
      </c>
      <c r="D11783" t="n">
        <v>0.8909117156422431</v>
      </c>
      <c r="E11783" t="n">
        <v>1</v>
      </c>
      <c r="F11783" t="n">
        <v>1</v>
      </c>
      <c r="G11783" t="n">
        <v>0.9291357355730157</v>
      </c>
      <c r="H11783" t="n">
        <v>0.9529030757702346</v>
      </c>
      <c r="I11783" t="n">
        <v>0.9676238303906464</v>
      </c>
      <c r="J11783" t="n">
        <v>0.9586300821149608</v>
      </c>
      <c r="K11783" t="n">
        <v>0.9672161188942541</v>
      </c>
      <c r="L11783" t="n">
        <v>0.965692685043451</v>
      </c>
      <c r="M11783" t="n">
        <v>0.9886991218257569</v>
      </c>
      <c r="N11783" t="n">
        <v>0.9750592672888632</v>
      </c>
      <c r="O11783" t="n">
        <v>0.9813766352663407</v>
      </c>
      <c r="P11783" t="n">
        <v>1</v>
      </c>
      <c r="Q11783" t="n">
        <v>0.9836294723260128</v>
      </c>
      <c r="R11783" t="n">
        <v>0.9810660525009861</v>
      </c>
      <c r="S11783" t="n">
        <v>0.9420944720447912</v>
      </c>
      <c r="T11783" t="n">
        <v>0.9599705136117399</v>
      </c>
      <c r="U11783" t="n">
        <v>0.9779640247698309</v>
      </c>
      <c r="V11783" t="n">
        <v>0.9984050932003148</v>
      </c>
      <c r="W11783" t="n">
        <v>0.9610544982478766</v>
      </c>
      <c r="X11783" t="n">
        <v>0.9818629132292681</v>
      </c>
      <c r="Y11783" t="n">
        <v>1</v>
      </c>
      <c r="Z11783" t="n">
        <v>0.9673520614817894</v>
      </c>
      <c r="AA11783" t="n">
        <v>0.9632724257019043</v>
      </c>
      <c r="AB11783" t="n">
        <v>0.9552131135615519</v>
      </c>
      <c r="AC11783" t="n">
        <v>0.9469788100305357</v>
      </c>
      <c r="AD11783" t="n">
        <v>0.949206961008076</v>
      </c>
      <c r="AE11783" t="n">
        <v>0.9691615591316686</v>
      </c>
      <c r="AF11783" t="n">
        <v>0.9698266746745392</v>
      </c>
      <c r="AG11783" t="n">
        <v>0.9674056830068187</v>
      </c>
      <c r="AH11783" t="n">
        <v>0.9517360888261344</v>
      </c>
      <c r="AI11783" t="n">
        <v>0.9563763436103859</v>
      </c>
      <c r="AJ11783" t="n">
        <v>0.9599131199790565</v>
      </c>
      <c r="AK11783" t="n">
        <v>0.9199117918561321</v>
      </c>
    </row>
    <row r="11784">
      <c r="A11784" t="n">
        <v>17</v>
      </c>
      <c r="B11784" t="n">
        <v>0.8500291615550148</v>
      </c>
      <c r="C11784" t="n">
        <v>0.8904480435832752</v>
      </c>
      <c r="D11784" t="n">
        <v>0.6384255100731426</v>
      </c>
      <c r="E11784" t="n">
        <v>0.9249177135969586</v>
      </c>
      <c r="F11784" t="n">
        <v>0.9248392648717088</v>
      </c>
      <c r="G11784" t="n">
        <v>0.7424004334868601</v>
      </c>
      <c r="H11784" t="n">
        <v>0.7599159352632622</v>
      </c>
      <c r="I11784" t="n">
        <v>0.7969803816004505</v>
      </c>
      <c r="J11784" t="n">
        <v>0.8171119567394354</v>
      </c>
      <c r="K11784" t="n">
        <v>0.779061563694005</v>
      </c>
      <c r="L11784" t="n">
        <v>0.7725511347885301</v>
      </c>
      <c r="M11784" t="n">
        <v>0.8136279958777778</v>
      </c>
      <c r="N11784" t="n">
        <v>0.8161964941966527</v>
      </c>
      <c r="O11784" t="n">
        <v>0.7942339043213595</v>
      </c>
      <c r="P11784" t="n">
        <v>0.8299504647088092</v>
      </c>
      <c r="Q11784" t="n">
        <v>0.8195478616166233</v>
      </c>
      <c r="R11784" t="n">
        <v>0.8026611018505557</v>
      </c>
      <c r="S11784" t="n">
        <v>0.8680151407617697</v>
      </c>
      <c r="T11784" t="n">
        <v>0.8046955358979635</v>
      </c>
      <c r="U11784" t="n">
        <v>0.8131869860096327</v>
      </c>
      <c r="V11784" t="n">
        <v>0.8594250459438171</v>
      </c>
      <c r="W11784" t="n">
        <v>0.7809718557234615</v>
      </c>
      <c r="X11784" t="n">
        <v>0.7975315200544654</v>
      </c>
      <c r="Y11784" t="n">
        <v>0.8641266764316714</v>
      </c>
      <c r="Z11784" t="n">
        <v>0.7585715100690287</v>
      </c>
      <c r="AA11784" t="n">
        <v>0.7569651828461892</v>
      </c>
      <c r="AB11784" t="n">
        <v>0.7962645263368473</v>
      </c>
      <c r="AC11784" t="n">
        <v>0.7455892785540236</v>
      </c>
      <c r="AD11784" t="n">
        <v>0.7319475304443335</v>
      </c>
      <c r="AE11784" t="n">
        <v>0.7768424866398962</v>
      </c>
      <c r="AF11784" t="n">
        <v>0.830041364609151</v>
      </c>
      <c r="AG11784" t="n">
        <v>0.8517353382985583</v>
      </c>
      <c r="AH11784" t="n">
        <v>0.8296072852263087</v>
      </c>
      <c r="AI11784" t="n">
        <v>0.8224355288185075</v>
      </c>
      <c r="AJ11784" t="n">
        <v>0.8629660973092768</v>
      </c>
      <c r="AK11784" t="n">
        <v>0.8002410338815005</v>
      </c>
    </row>
    <row r="11785">
      <c r="A11785" t="n">
        <v>18</v>
      </c>
      <c r="B11785" t="n">
        <v>0.6308851034732418</v>
      </c>
      <c r="C11785" t="n">
        <v>0.6641467849283454</v>
      </c>
      <c r="D11785" t="n">
        <v>0.3994369947388683</v>
      </c>
      <c r="E11785" t="n">
        <v>0.6250428816466551</v>
      </c>
      <c r="F11785" t="n">
        <v>0.6766009218777822</v>
      </c>
      <c r="G11785" t="n">
        <v>0.4517041452180982</v>
      </c>
      <c r="H11785" t="n">
        <v>0.4571020060120067</v>
      </c>
      <c r="I11785" t="n">
        <v>0.4995962172395381</v>
      </c>
      <c r="J11785" t="n">
        <v>0.6291287802924094</v>
      </c>
      <c r="K11785" t="n">
        <v>0.4866271452001576</v>
      </c>
      <c r="L11785" t="n">
        <v>0.4449118324152975</v>
      </c>
      <c r="M11785" t="n">
        <v>0.6689890866811709</v>
      </c>
      <c r="N11785" t="n">
        <v>0.4952277714618089</v>
      </c>
      <c r="O11785" t="n">
        <v>0.4558973988323256</v>
      </c>
      <c r="P11785" t="n">
        <v>0.6338786781936563</v>
      </c>
      <c r="Q11785" t="n">
        <v>0.5041262331657752</v>
      </c>
      <c r="R11785" t="n">
        <v>0.4831521516299283</v>
      </c>
      <c r="S11785" t="n">
        <v>0.7359435375759009</v>
      </c>
      <c r="T11785" t="n">
        <v>0.4968370705616128</v>
      </c>
      <c r="U11785" t="n">
        <v>0.4923390452475345</v>
      </c>
      <c r="V11785" t="n">
        <v>0.7619847729062745</v>
      </c>
      <c r="W11785" t="n">
        <v>0.4815666443232053</v>
      </c>
      <c r="X11785" t="n">
        <v>0.4862804917360594</v>
      </c>
      <c r="Y11785" t="n">
        <v>0.6893911755577216</v>
      </c>
      <c r="Z11785" t="n">
        <v>0.4633220051669479</v>
      </c>
      <c r="AA11785" t="n">
        <v>0.4389035328502773</v>
      </c>
      <c r="AB11785" t="n">
        <v>0.6518831952182058</v>
      </c>
      <c r="AC11785" t="n">
        <v>0.4504564942475555</v>
      </c>
      <c r="AD11785" t="n">
        <v>0.3220058243524437</v>
      </c>
      <c r="AE11785" t="n">
        <v>0.3637027867516078</v>
      </c>
      <c r="AF11785" t="n">
        <v>0.6053359499902722</v>
      </c>
      <c r="AG11785" t="n">
        <v>0.647238322938868</v>
      </c>
      <c r="AH11785" t="n">
        <v>0.5418779282459406</v>
      </c>
      <c r="AI11785" t="n">
        <v>0.5891714955544743</v>
      </c>
      <c r="AJ11785" t="n">
        <v>0.6594266649213545</v>
      </c>
      <c r="AK11785" t="n">
        <v>0.4981281411330303</v>
      </c>
    </row>
    <row r="11786">
      <c r="A11786" t="n">
        <v>19</v>
      </c>
      <c r="B11786" t="n">
        <v>0.25712446956137</v>
      </c>
      <c r="C11786" t="n">
        <v>0.2598625946003971</v>
      </c>
      <c r="D11786" t="n">
        <v>0.232179520082125</v>
      </c>
      <c r="E11786" t="n">
        <v>0.2673125956144823</v>
      </c>
      <c r="F11786" t="n">
        <v>0.2924983679202357</v>
      </c>
      <c r="G11786" t="n">
        <v>0.28344622053644</v>
      </c>
      <c r="H11786" t="n">
        <v>0.2082497136114246</v>
      </c>
      <c r="I11786" t="n">
        <v>0.1983316196469364</v>
      </c>
      <c r="J11786" t="n">
        <v>0.3469337071900662</v>
      </c>
      <c r="K11786" t="n">
        <v>0.3187952977395798</v>
      </c>
      <c r="L11786" t="n">
        <v>0.2308749261754673</v>
      </c>
      <c r="M11786" t="n">
        <v>0.4101699095401255</v>
      </c>
      <c r="N11786" t="n">
        <v>0.3747278992500154</v>
      </c>
      <c r="O11786" t="n">
        <v>0.2951020309827259</v>
      </c>
      <c r="P11786" t="n">
        <v>0.540785498489426</v>
      </c>
      <c r="Q11786" t="n">
        <v>0.3317742354596204</v>
      </c>
      <c r="R11786" t="n">
        <v>0.3115335620902557</v>
      </c>
      <c r="S11786" t="n">
        <v>0.6776437189496095</v>
      </c>
      <c r="T11786" t="n">
        <v>0.3274703421792499</v>
      </c>
      <c r="U11786" t="n">
        <v>0.3388329347006979</v>
      </c>
      <c r="V11786" t="n">
        <v>0.6451824625886058</v>
      </c>
      <c r="W11786" t="n">
        <v>0.2895627752276064</v>
      </c>
      <c r="X11786" t="n">
        <v>0.3061281329863914</v>
      </c>
      <c r="Y11786" t="n">
        <v>0.5209720717237774</v>
      </c>
      <c r="Z11786" t="n">
        <v>0.1756517770551657</v>
      </c>
      <c r="AA11786" t="n">
        <v>0.1889719939105347</v>
      </c>
      <c r="AB11786" t="n">
        <v>0.2771173443097983</v>
      </c>
      <c r="AC11786" t="n">
        <v>0.2069877548502514</v>
      </c>
      <c r="AD11786" t="n">
        <v>0.1443970837930843</v>
      </c>
      <c r="AE11786" t="n">
        <v>0.2081458893149362</v>
      </c>
      <c r="AF11786" t="n">
        <v>0.2849590160467614</v>
      </c>
      <c r="AG11786" t="n">
        <v>0.255612618068281</v>
      </c>
      <c r="AH11786" t="n">
        <v>0.2339672963509688</v>
      </c>
      <c r="AI11786" t="n">
        <v>0.2870526827973636</v>
      </c>
      <c r="AJ11786" t="n">
        <v>0.269862313127285</v>
      </c>
      <c r="AK11786" t="n">
        <v>0.2588037197852919</v>
      </c>
    </row>
    <row r="11787">
      <c r="A11787" t="n">
        <v>20</v>
      </c>
      <c r="B11787" t="n">
        <v>0.122900870824367</v>
      </c>
      <c r="C11787" t="n">
        <v>0.1414728812194729</v>
      </c>
      <c r="D11787" t="n">
        <v>0.229773514692673</v>
      </c>
      <c r="E11787" t="n">
        <v>0.1133188076584303</v>
      </c>
      <c r="F11787" t="n">
        <v>0.1531306257294902</v>
      </c>
      <c r="G11787" t="n">
        <v>0.2805201842319155</v>
      </c>
      <c r="H11787" t="n">
        <v>0.1298524560511968</v>
      </c>
      <c r="I11787" t="n">
        <v>0.1266686377737669</v>
      </c>
      <c r="J11787" t="n">
        <v>0.2048307630682956</v>
      </c>
      <c r="K11787" t="n">
        <v>0.1319968114056387</v>
      </c>
      <c r="L11787" t="n">
        <v>0.1422704207697036</v>
      </c>
      <c r="M11787" t="n">
        <v>0.2283517277219438</v>
      </c>
      <c r="N11787" t="n">
        <v>0.2038882866686055</v>
      </c>
      <c r="O11787" t="n">
        <v>0.1732735843753263</v>
      </c>
      <c r="P11787" t="n">
        <v>0.301422607416594</v>
      </c>
      <c r="Q11787" t="n">
        <v>0.1702642402085966</v>
      </c>
      <c r="R11787" t="n">
        <v>0.1770335401759646</v>
      </c>
      <c r="S11787" t="n">
        <v>0.3542859395946693</v>
      </c>
      <c r="T11787" t="n">
        <v>0.1674981142426113</v>
      </c>
      <c r="U11787" t="n">
        <v>0.1648569837161299</v>
      </c>
      <c r="V11787" t="n">
        <v>0.3221777369388291</v>
      </c>
      <c r="W11787" t="n">
        <v>0.1293516719414205</v>
      </c>
      <c r="X11787" t="n">
        <v>0.146172076674515</v>
      </c>
      <c r="Y11787" t="n">
        <v>0.2905597090101226</v>
      </c>
      <c r="Z11787" t="n">
        <v>0.08848194420674313</v>
      </c>
      <c r="AA11787" t="n">
        <v>0.09863454253086591</v>
      </c>
      <c r="AB11787" t="n">
        <v>0.154620238968471</v>
      </c>
      <c r="AC11787" t="n">
        <v>0.08371888590728233</v>
      </c>
      <c r="AD11787" t="n">
        <v>0.09929739969870562</v>
      </c>
      <c r="AE11787" t="n">
        <v>0.1540170888560128</v>
      </c>
      <c r="AF11787" t="n">
        <v>0.1033861458165915</v>
      </c>
      <c r="AG11787" t="n">
        <v>0.1262609023916445</v>
      </c>
      <c r="AH11787" t="n">
        <v>0.2043086665383053</v>
      </c>
      <c r="AI11787" t="n">
        <v>0.108125801742823</v>
      </c>
      <c r="AJ11787" t="n">
        <v>0.136420506607326</v>
      </c>
      <c r="AK11787" t="n">
        <v>0.2203921501589799</v>
      </c>
    </row>
    <row r="11788">
      <c r="A11788" t="n">
        <v>21</v>
      </c>
      <c r="B11788" t="n">
        <v>0.1091748285501679</v>
      </c>
      <c r="C11788" t="n">
        <v>0.1261573452847405</v>
      </c>
      <c r="D11788" t="n">
        <v>0.2272873091235725</v>
      </c>
      <c r="E11788" t="n">
        <v>0.1006629270780214</v>
      </c>
      <c r="F11788" t="n">
        <v>0.1360284080792894</v>
      </c>
      <c r="G11788" t="n">
        <v>0.2774966133839068</v>
      </c>
      <c r="H11788" t="n">
        <v>0.08718271160455121</v>
      </c>
      <c r="I11788" t="n">
        <v>0.1109895104740806</v>
      </c>
      <c r="J11788" t="n">
        <v>0.2022591628279592</v>
      </c>
      <c r="K11788" t="n">
        <v>0.09274411530250415</v>
      </c>
      <c r="L11788" t="n">
        <v>0.1118336205961406</v>
      </c>
      <c r="M11788" t="n">
        <v>0.1970915432789282</v>
      </c>
      <c r="N11788" t="n">
        <v>0.08920498109615842</v>
      </c>
      <c r="O11788" t="n">
        <v>0.1083833249010207</v>
      </c>
      <c r="P11788" t="n">
        <v>0.2218416745379951</v>
      </c>
      <c r="Q11788" t="n">
        <v>0.0906964866535846</v>
      </c>
      <c r="R11788" t="n">
        <v>0.1049454192769415</v>
      </c>
      <c r="S11788" t="n">
        <v>0.2096916646952133</v>
      </c>
      <c r="T11788" t="n">
        <v>0.086761983131043</v>
      </c>
      <c r="U11788" t="n">
        <v>0.0972812162117886</v>
      </c>
      <c r="V11788" t="n">
        <v>0.1652205303229194</v>
      </c>
      <c r="W11788" t="n">
        <v>0.08588374046513997</v>
      </c>
      <c r="X11788" t="n">
        <v>0.09136109384711001</v>
      </c>
      <c r="Y11788" t="n">
        <v>0.1523014010422055</v>
      </c>
      <c r="Z11788" t="n">
        <v>0.08249187061441042</v>
      </c>
      <c r="AA11788" t="n">
        <v>0.09195715570575892</v>
      </c>
      <c r="AB11788" t="n">
        <v>0.1526015555380428</v>
      </c>
      <c r="AC11788" t="n">
        <v>0.07805126307023226</v>
      </c>
      <c r="AD11788" t="n">
        <v>0.09277019503519299</v>
      </c>
      <c r="AE11788" t="n">
        <v>0.1520062800036231</v>
      </c>
      <c r="AF11788" t="n">
        <v>0.09183958313948079</v>
      </c>
      <c r="AG11788" t="n">
        <v>0.1126141359485966</v>
      </c>
      <c r="AH11788" t="n">
        <v>0.2020979968480129</v>
      </c>
      <c r="AI11788" t="n">
        <v>0.09604989604989606</v>
      </c>
      <c r="AJ11788" t="n">
        <v>0.1211845393745491</v>
      </c>
      <c r="AK11788" t="n">
        <v>0.2180074532462649</v>
      </c>
    </row>
    <row r="11789">
      <c r="A11789" t="n">
        <v>22</v>
      </c>
      <c r="B11789" t="n">
        <v>0.1017838827102146</v>
      </c>
      <c r="C11789" t="n">
        <v>0.117876455906822</v>
      </c>
      <c r="D11789" t="n">
        <v>0.2243199024765816</v>
      </c>
      <c r="E11789" t="n">
        <v>0.09384822215010892</v>
      </c>
      <c r="F11789" t="n">
        <v>0.1268195216522582</v>
      </c>
      <c r="G11789" t="n">
        <v>0.2738878352749933</v>
      </c>
      <c r="H11789" t="n">
        <v>0.08335845513819864</v>
      </c>
      <c r="I11789" t="n">
        <v>0.1054865913233042</v>
      </c>
      <c r="J11789" t="n">
        <v>0.2009373122371319</v>
      </c>
      <c r="K11789" t="n">
        <v>0.08867590870357986</v>
      </c>
      <c r="L11789" t="n">
        <v>0.1069280557330023</v>
      </c>
      <c r="M11789" t="n">
        <v>0.1961754939179607</v>
      </c>
      <c r="N11789" t="n">
        <v>0.08529201808423448</v>
      </c>
      <c r="O11789" t="n">
        <v>0.1036291067370163</v>
      </c>
      <c r="P11789" t="n">
        <v>0.2208105906019943</v>
      </c>
      <c r="Q11789" t="n">
        <v>0.086718098975834</v>
      </c>
      <c r="R11789" t="n">
        <v>0.1003420043234775</v>
      </c>
      <c r="S11789" t="n">
        <v>0.1756328365270877</v>
      </c>
      <c r="T11789" t="n">
        <v>0.08295618185558529</v>
      </c>
      <c r="U11789" t="n">
        <v>0.09301399036728809</v>
      </c>
      <c r="V11789" t="n">
        <v>0.1644526122341821</v>
      </c>
      <c r="W11789" t="n">
        <v>0.08211646317147053</v>
      </c>
      <c r="X11789" t="n">
        <v>0.08735355327527472</v>
      </c>
      <c r="Y11789" t="n">
        <v>0.1515935289601359</v>
      </c>
      <c r="Z11789" t="n">
        <v>0.0788733771790421</v>
      </c>
      <c r="AA11789" t="n">
        <v>0.08792346897059225</v>
      </c>
      <c r="AB11789" t="n">
        <v>0.1518922883868112</v>
      </c>
      <c r="AC11789" t="n">
        <v>0.07462755621356529</v>
      </c>
      <c r="AD11789" t="n">
        <v>0.08883900905394576</v>
      </c>
      <c r="AE11789" t="n">
        <v>0.1512997795960266</v>
      </c>
      <c r="AF11789" t="n">
        <v>0.08562220323642115</v>
      </c>
      <c r="AG11789" t="n">
        <v>0.1052339344558832</v>
      </c>
      <c r="AH11789" t="n">
        <v>0.1994594556047608</v>
      </c>
      <c r="AI11789" t="n">
        <v>0.08954748529216615</v>
      </c>
      <c r="AJ11789" t="n">
        <v>0.1129805570184384</v>
      </c>
      <c r="AK11789" t="n">
        <v>0.2151612020923793</v>
      </c>
    </row>
    <row r="11790">
      <c r="A11790" t="n">
        <v>23</v>
      </c>
      <c r="B11790" t="n">
        <v>0.09731914808036525</v>
      </c>
      <c r="C11790" t="n">
        <v>0.1128898073103966</v>
      </c>
      <c r="D11790" t="n">
        <v>0.2240793019376363</v>
      </c>
      <c r="E11790" t="n">
        <v>0.08973158407120671</v>
      </c>
      <c r="F11790" t="n">
        <v>0.1216522582049101</v>
      </c>
      <c r="G11790" t="n">
        <v>0.2726198862096992</v>
      </c>
      <c r="H11790" t="n">
        <v>0.08129128948071075</v>
      </c>
      <c r="I11790" t="n">
        <v>0.1023975428826117</v>
      </c>
      <c r="J11790" t="n">
        <v>0.1998878429801722</v>
      </c>
      <c r="K11790" t="n">
        <v>0.08647687810956668</v>
      </c>
      <c r="L11790" t="n">
        <v>0.1044270613617462</v>
      </c>
      <c r="M11790" t="n">
        <v>0.1951185138860752</v>
      </c>
      <c r="N11790" t="n">
        <v>0.08317690294265392</v>
      </c>
      <c r="O11790" t="n">
        <v>0.1010592590807976</v>
      </c>
      <c r="P11790" t="n">
        <v>0.2196208783681474</v>
      </c>
      <c r="Q11790" t="n">
        <v>0.08456761915002285</v>
      </c>
      <c r="R11790" t="n">
        <v>0.09785367191619973</v>
      </c>
      <c r="S11790" t="n">
        <v>0.1746865389164892</v>
      </c>
      <c r="T11790" t="n">
        <v>0.08089899197695946</v>
      </c>
      <c r="U11790" t="n">
        <v>0.09070738180269325</v>
      </c>
      <c r="V11790" t="n">
        <v>0.1635665529010239</v>
      </c>
      <c r="W11790" t="n">
        <v>0.08008009706678432</v>
      </c>
      <c r="X11790" t="n">
        <v>0.08518731512833672</v>
      </c>
      <c r="Y11790" t="n">
        <v>0.1507767534808248</v>
      </c>
      <c r="Z11790" t="n">
        <v>0.07691743478154568</v>
      </c>
      <c r="AA11790" t="n">
        <v>0.08574309776239405</v>
      </c>
      <c r="AB11790" t="n">
        <v>0.1510739032123134</v>
      </c>
      <c r="AC11790" t="n">
        <v>0.07277690385861015</v>
      </c>
      <c r="AD11790" t="n">
        <v>0.0867040009673665</v>
      </c>
      <c r="AE11790" t="n">
        <v>0.1504845868180309</v>
      </c>
      <c r="AF11790" t="n">
        <v>0.08186639823375658</v>
      </c>
      <c r="AG11790" t="n">
        <v>0.1007903988171544</v>
      </c>
      <c r="AH11790" t="n">
        <v>0.1985324005733479</v>
      </c>
      <c r="AI11790" t="n">
        <v>0.08561949838545584</v>
      </c>
      <c r="AJ11790" t="n">
        <v>0.1081768894273651</v>
      </c>
      <c r="AK11790" t="n">
        <v>0.2141611679031762</v>
      </c>
    </row>
    <row r="11791">
      <c r="A11791" t="n">
        <v>24</v>
      </c>
      <c r="B11791" t="n">
        <v>0.09490577801017637</v>
      </c>
      <c r="C11791" t="n">
        <v>0.1103486796199882</v>
      </c>
      <c r="D11791" t="n">
        <v>0.2228762992429102</v>
      </c>
      <c r="E11791" t="n">
        <v>0.0875063742988271</v>
      </c>
      <c r="F11791" t="n">
        <v>0.1188431027320026</v>
      </c>
      <c r="G11791" t="n">
        <v>0.2711568680574369</v>
      </c>
      <c r="H11791" t="n">
        <v>0.07919828425250429</v>
      </c>
      <c r="I11791" t="n">
        <v>0.09842002527135815</v>
      </c>
      <c r="J11791" t="n">
        <v>0.2088203484878831</v>
      </c>
      <c r="K11791" t="n">
        <v>0.08425035963312839</v>
      </c>
      <c r="L11791" t="n">
        <v>0.09988007280002889</v>
      </c>
      <c r="M11791" t="n">
        <v>0.205089358853529</v>
      </c>
      <c r="N11791" t="n">
        <v>0.08103534886180366</v>
      </c>
      <c r="O11791" t="n">
        <v>0.09597577918584013</v>
      </c>
      <c r="P11791" t="n">
        <v>0.2297298271672592</v>
      </c>
      <c r="Q11791" t="n">
        <v>0.07962151555065725</v>
      </c>
      <c r="R11791" t="n">
        <v>0.09358674736781084</v>
      </c>
      <c r="S11791" t="n">
        <v>0.1836132797098021</v>
      </c>
      <c r="T11791" t="n">
        <v>0.07616745525612013</v>
      </c>
      <c r="U11791" t="n">
        <v>0.08634710527178006</v>
      </c>
      <c r="V11791" t="n">
        <v>0.1709110002625361</v>
      </c>
      <c r="W11791" t="n">
        <v>0.07539645502600609</v>
      </c>
      <c r="X11791" t="n">
        <v>0.08140026665360045</v>
      </c>
      <c r="Y11791" t="n">
        <v>0.1584816688356594</v>
      </c>
      <c r="Z11791" t="n">
        <v>0.06990049143052737</v>
      </c>
      <c r="AA11791" t="n">
        <v>0.08193134166806183</v>
      </c>
      <c r="AB11791" t="n">
        <v>0.1578574069920405</v>
      </c>
      <c r="AC11791" t="n">
        <v>0.06613768853520866</v>
      </c>
      <c r="AD11791" t="n">
        <v>0.08298820518246441</v>
      </c>
      <c r="AE11791" t="n">
        <v>0.1553757434860059</v>
      </c>
      <c r="AF11791" t="n">
        <v>0.07983623336745137</v>
      </c>
      <c r="AG11791" t="n">
        <v>0.09837594670903102</v>
      </c>
      <c r="AH11791" t="n">
        <v>0.1974627216909484</v>
      </c>
      <c r="AI11791" t="n">
        <v>0.08349626221966645</v>
      </c>
      <c r="AJ11791" t="n">
        <v>0.105498038045778</v>
      </c>
      <c r="AK11791" t="n">
        <v>0.2130072823002497</v>
      </c>
    </row>
    <row r="11801">
      <c r="A11801" t="inlineStr">
        <is>
          <t>PVVAC-P-240to760-E10.8-rDXGF-OfS1985-CZ08</t>
        </is>
      </c>
      <c r="D11801" t="n">
        <v>2015</v>
      </c>
      <c r="F11801" t="inlineStr">
        <is>
          <t>Source Annual kWh:</t>
        </is>
      </c>
      <c r="G11801" s="169" t="n">
        <v>127337.5439999981</v>
      </c>
      <c r="H11801" t="inlineStr">
        <is>
          <t>DEER</t>
        </is>
      </c>
      <c r="K11801" t="inlineStr">
        <is>
          <t>PDAF</t>
        </is>
      </c>
      <c r="L11801" t="inlineStr">
        <is>
          <t>Monthly</t>
        </is>
      </c>
    </row>
    <row r="11802">
      <c r="A11802" t="n">
        <v>296</v>
      </c>
      <c r="B11802" t="inlineStr">
        <is>
          <t>PVVAC-P-240to760-E10.8-20-MM</t>
        </is>
      </c>
      <c r="F11802" t="inlineStr">
        <is>
          <t>Source Sample Size:</t>
        </is>
      </c>
      <c r="G11802" t="n">
        <v>0</v>
      </c>
      <c r="H11802" t="inlineStr">
        <is>
          <t>DEER</t>
        </is>
      </c>
      <c r="K11802" t="inlineStr">
        <is>
          <t>WKWE</t>
        </is>
      </c>
      <c r="L11802" t="inlineStr">
        <is>
          <t>Monthly</t>
        </is>
      </c>
      <c r="N11802" t="inlineStr">
        <is>
          <t>Weekend Peak3</t>
        </is>
      </c>
    </row>
    <row r="11803">
      <c r="B11803" t="n">
        <v>1</v>
      </c>
      <c r="C11803" t="inlineStr">
        <is>
          <t>JANUARY</t>
        </is>
      </c>
      <c r="D11803" t="inlineStr">
        <is>
          <t>JAN</t>
        </is>
      </c>
      <c r="E11803" t="n">
        <v>2</v>
      </c>
      <c r="F11803" t="inlineStr">
        <is>
          <t>FEBRUARY</t>
        </is>
      </c>
      <c r="G11803" t="inlineStr">
        <is>
          <t>FEB</t>
        </is>
      </c>
      <c r="H11803" t="n">
        <v>3</v>
      </c>
      <c r="I11803" t="inlineStr">
        <is>
          <t>MARCH</t>
        </is>
      </c>
      <c r="J11803" t="inlineStr">
        <is>
          <t>MAR</t>
        </is>
      </c>
      <c r="K11803" t="n">
        <v>4</v>
      </c>
      <c r="L11803" t="inlineStr">
        <is>
          <t>APRIL</t>
        </is>
      </c>
      <c r="M11803" t="inlineStr">
        <is>
          <t>APR</t>
        </is>
      </c>
      <c r="N11803" t="n">
        <v>5</v>
      </c>
      <c r="O11803" t="inlineStr">
        <is>
          <t>MAY</t>
        </is>
      </c>
      <c r="P11803" t="inlineStr">
        <is>
          <t>MAY</t>
        </is>
      </c>
      <c r="Q11803" t="n">
        <v>6</v>
      </c>
      <c r="R11803" t="inlineStr">
        <is>
          <t>JUNE</t>
        </is>
      </c>
      <c r="S11803" t="inlineStr">
        <is>
          <t>JUN</t>
        </is>
      </c>
      <c r="T11803" t="n">
        <v>7</v>
      </c>
      <c r="U11803" t="inlineStr">
        <is>
          <t>JULY</t>
        </is>
      </c>
      <c r="V11803" t="inlineStr">
        <is>
          <t>JUL</t>
        </is>
      </c>
      <c r="W11803" t="n">
        <v>8</v>
      </c>
      <c r="X11803" t="inlineStr">
        <is>
          <t>AUGUST</t>
        </is>
      </c>
      <c r="Y11803" t="inlineStr">
        <is>
          <t>AUG</t>
        </is>
      </c>
      <c r="Z11803" t="n">
        <v>9</v>
      </c>
      <c r="AA11803" t="inlineStr">
        <is>
          <t>SEPTEMBER</t>
        </is>
      </c>
      <c r="AB11803" t="inlineStr">
        <is>
          <t>SEP</t>
        </is>
      </c>
      <c r="AC11803" t="n">
        <v>10</v>
      </c>
      <c r="AD11803" t="inlineStr">
        <is>
          <t>OCTOBER</t>
        </is>
      </c>
      <c r="AE11803" t="inlineStr">
        <is>
          <t>OCT</t>
        </is>
      </c>
      <c r="AF11803" t="n">
        <v>11</v>
      </c>
      <c r="AG11803" t="inlineStr">
        <is>
          <t>NOVEMBER</t>
        </is>
      </c>
      <c r="AH11803" t="inlineStr">
        <is>
          <t>NOV</t>
        </is>
      </c>
      <c r="AI11803" t="n">
        <v>12</v>
      </c>
      <c r="AJ11803" t="inlineStr">
        <is>
          <t>DECEMBER</t>
        </is>
      </c>
      <c r="AK11803" t="inlineStr">
        <is>
          <t>DEC</t>
        </is>
      </c>
    </row>
    <row r="11804">
      <c r="B11804" t="n">
        <v>31</v>
      </c>
      <c r="E11804" t="n">
        <v>28</v>
      </c>
      <c r="H11804" t="n">
        <v>31</v>
      </c>
      <c r="K11804" t="n">
        <v>30</v>
      </c>
      <c r="N11804" t="n">
        <v>31</v>
      </c>
      <c r="Q11804" t="n">
        <v>30</v>
      </c>
      <c r="T11804" t="n">
        <v>31</v>
      </c>
      <c r="W11804" t="n">
        <v>31</v>
      </c>
      <c r="Z11804" t="n">
        <v>30</v>
      </c>
      <c r="AC11804" t="n">
        <v>31</v>
      </c>
      <c r="AF11804" t="n">
        <v>30</v>
      </c>
      <c r="AI11804" t="n">
        <v>31</v>
      </c>
    </row>
    <row r="11805">
      <c r="A11805" t="inlineStr">
        <is>
          <t>RATIOS</t>
        </is>
      </c>
      <c r="B11805" t="inlineStr">
        <is>
          <t>E.BKDWN</t>
        </is>
      </c>
      <c r="C11805" t="inlineStr">
        <is>
          <t>PEAK/AVG</t>
        </is>
      </c>
      <c r="D11805" t="inlineStr">
        <is>
          <t>END/AVG</t>
        </is>
      </c>
      <c r="E11805" t="inlineStr">
        <is>
          <t>E.BKDWN</t>
        </is>
      </c>
      <c r="F11805" t="inlineStr">
        <is>
          <t>PEAK/AVG</t>
        </is>
      </c>
      <c r="G11805" t="inlineStr">
        <is>
          <t>END/AVG</t>
        </is>
      </c>
      <c r="H11805" t="inlineStr">
        <is>
          <t>E.BKDWN</t>
        </is>
      </c>
      <c r="I11805" t="inlineStr">
        <is>
          <t>PEAK/AVG</t>
        </is>
      </c>
      <c r="J11805" t="inlineStr">
        <is>
          <t>END/AVG</t>
        </is>
      </c>
      <c r="K11805" t="inlineStr">
        <is>
          <t>E.BKDWN</t>
        </is>
      </c>
      <c r="L11805" t="inlineStr">
        <is>
          <t>PEAK/AVG</t>
        </is>
      </c>
      <c r="M11805" t="inlineStr">
        <is>
          <t>END/AVG</t>
        </is>
      </c>
      <c r="N11805" t="inlineStr">
        <is>
          <t>E.BKDWN</t>
        </is>
      </c>
      <c r="O11805" t="inlineStr">
        <is>
          <t>PEAK/AVG</t>
        </is>
      </c>
      <c r="P11805" t="inlineStr">
        <is>
          <t>END/AVG</t>
        </is>
      </c>
      <c r="Q11805" t="inlineStr">
        <is>
          <t>E.BKDWN</t>
        </is>
      </c>
      <c r="R11805" t="inlineStr">
        <is>
          <t>PEAK/AVG</t>
        </is>
      </c>
      <c r="S11805" t="inlineStr">
        <is>
          <t>END/AVG</t>
        </is>
      </c>
      <c r="T11805" t="inlineStr">
        <is>
          <t>E.BKDWN</t>
        </is>
      </c>
      <c r="U11805" t="inlineStr">
        <is>
          <t>PEAK/AVG</t>
        </is>
      </c>
      <c r="V11805" t="inlineStr">
        <is>
          <t>END/AVG</t>
        </is>
      </c>
      <c r="W11805" t="inlineStr">
        <is>
          <t>E.BKDWN</t>
        </is>
      </c>
      <c r="X11805" t="inlineStr">
        <is>
          <t>PEAK/AVG</t>
        </is>
      </c>
      <c r="Y11805" t="inlineStr">
        <is>
          <t>END/AVG</t>
        </is>
      </c>
      <c r="Z11805" t="inlineStr">
        <is>
          <t>E.BKDWN</t>
        </is>
      </c>
      <c r="AA11805" t="inlineStr">
        <is>
          <t>PEAK/AVG</t>
        </is>
      </c>
      <c r="AB11805" t="inlineStr">
        <is>
          <t>END/AVG</t>
        </is>
      </c>
      <c r="AC11805" t="inlineStr">
        <is>
          <t>E.BKDWN</t>
        </is>
      </c>
      <c r="AD11805" t="inlineStr">
        <is>
          <t>PEAK/AVG</t>
        </is>
      </c>
      <c r="AE11805" t="inlineStr">
        <is>
          <t>END/AVG</t>
        </is>
      </c>
      <c r="AF11805" t="inlineStr">
        <is>
          <t>E.BKDWN</t>
        </is>
      </c>
      <c r="AG11805" t="inlineStr">
        <is>
          <t>PEAK/AVG</t>
        </is>
      </c>
      <c r="AH11805" t="inlineStr">
        <is>
          <t>END/AVG</t>
        </is>
      </c>
      <c r="AI11805" t="inlineStr">
        <is>
          <t>E.BKDWN</t>
        </is>
      </c>
      <c r="AJ11805" t="inlineStr">
        <is>
          <t>PEAK/AVG</t>
        </is>
      </c>
      <c r="AK11805" t="inlineStr">
        <is>
          <t>END/AVG</t>
        </is>
      </c>
    </row>
    <row r="11806">
      <c r="B11806" s="170" t="n">
        <v>0.0665681788315846</v>
      </c>
      <c r="C11806" s="171" t="n">
        <v>1.181631440284524</v>
      </c>
      <c r="D11806" s="171" t="n">
        <v>0.482983688681955</v>
      </c>
      <c r="E11806" s="170" t="n">
        <v>0.06258707292435135</v>
      </c>
      <c r="F11806" s="171" t="n">
        <v>1.255938968855802</v>
      </c>
      <c r="G11806" s="171" t="n">
        <v>0.4622164765199817</v>
      </c>
      <c r="H11806" s="170" t="n">
        <v>0.07917255297235681</v>
      </c>
      <c r="I11806" s="171" t="n">
        <v>1.193627156485439</v>
      </c>
      <c r="J11806" s="171" t="n">
        <v>0.5030223019731015</v>
      </c>
      <c r="K11806" s="170" t="n">
        <v>0.07602674738688334</v>
      </c>
      <c r="L11806" s="171" t="n">
        <v>1.267805923804082</v>
      </c>
      <c r="M11806" s="171" t="n">
        <v>0.5277159196066474</v>
      </c>
      <c r="N11806" s="170" t="n">
        <v>0.08344236675671916</v>
      </c>
      <c r="O11806" s="171" t="n">
        <v>1.229666349032568</v>
      </c>
      <c r="P11806" s="171" t="n">
        <v>0.4569770800535353</v>
      </c>
      <c r="Q11806" s="170" t="n">
        <v>0.09555214604198314</v>
      </c>
      <c r="R11806" s="171" t="n">
        <v>1.193324545751792</v>
      </c>
      <c r="S11806" s="171" t="n">
        <v>0.5976342709729122</v>
      </c>
      <c r="T11806" s="170" t="n">
        <v>0.09996398827571762</v>
      </c>
      <c r="U11806" s="171" t="n">
        <v>1.165424880720161</v>
      </c>
      <c r="V11806" s="171" t="n">
        <v>0.6007468314585772</v>
      </c>
      <c r="W11806" s="170" t="n">
        <v>0.1060863507122167</v>
      </c>
      <c r="X11806" s="171" t="n">
        <v>1.09020974701172</v>
      </c>
      <c r="Y11806" s="171" t="n">
        <v>0.5724459786291443</v>
      </c>
      <c r="Z11806" s="170" t="n">
        <v>0.09547193288957775</v>
      </c>
      <c r="AA11806" s="171" t="n">
        <v>1.18935384650409</v>
      </c>
      <c r="AB11806" s="171" t="n">
        <v>0.5767361989111929</v>
      </c>
      <c r="AC11806" s="170" t="n">
        <v>0.09552744647319715</v>
      </c>
      <c r="AD11806" s="171" t="n">
        <v>1.250188332277327</v>
      </c>
      <c r="AE11806" s="171" t="n">
        <v>0.5485952205752116</v>
      </c>
      <c r="AF11806" s="170" t="n">
        <v>0.07238640637574864</v>
      </c>
      <c r="AG11806" s="171" t="n">
        <v>1.235847754563356</v>
      </c>
      <c r="AH11806" s="171" t="n">
        <v>0.5232153645927109</v>
      </c>
      <c r="AI11806" s="170" t="n">
        <v>0.06721481035966373</v>
      </c>
      <c r="AJ11806" s="171" t="n">
        <v>1.217371422557137</v>
      </c>
      <c r="AK11806" s="171" t="n">
        <v>0.4284729800357218</v>
      </c>
      <c r="AN11806" s="163">
        <f>1/($B11806*(1/$B11804)*(1/(5/7+2/7*$D11806))*$B11816/SUM($B11808:$B11831))</f>
        <v/>
      </c>
      <c r="AO11806" s="163">
        <f>1/(B11806*(1/B11804)*(1/(5/7+2/7*D11806)))</f>
        <v/>
      </c>
      <c r="AP11806" s="163" t="n"/>
      <c r="AR11806" s="168">
        <f>CHOOSE(AV$3,C11806,F11806,I11806,L11806,O11806,R11806,U11806,X11806,AA11806,AD11806,AG11806,AJ11806)</f>
        <v/>
      </c>
      <c r="AS11806" s="164" t="n"/>
      <c r="AT11806" s="164" t="n"/>
      <c r="AV11806" s="116">
        <f>AN11806/AR11806</f>
        <v/>
      </c>
      <c r="AW11806" s="165">
        <f>AO11806/AR11806</f>
        <v/>
      </c>
    </row>
    <row r="11807">
      <c r="A11807" t="inlineStr">
        <is>
          <t>HOUR</t>
        </is>
      </c>
      <c r="B11807" t="inlineStr">
        <is>
          <t>PEAK</t>
        </is>
      </c>
      <c r="C11807" t="inlineStr">
        <is>
          <t>AVG</t>
        </is>
      </c>
      <c r="D11807" t="inlineStr">
        <is>
          <t>END</t>
        </is>
      </c>
      <c r="E11807" t="inlineStr">
        <is>
          <t>PEAK</t>
        </is>
      </c>
      <c r="F11807" t="inlineStr">
        <is>
          <t>AVG</t>
        </is>
      </c>
      <c r="G11807" t="inlineStr">
        <is>
          <t>END</t>
        </is>
      </c>
      <c r="H11807" t="inlineStr">
        <is>
          <t>PEAK</t>
        </is>
      </c>
      <c r="I11807" t="inlineStr">
        <is>
          <t>AVG</t>
        </is>
      </c>
      <c r="J11807" t="inlineStr">
        <is>
          <t>END</t>
        </is>
      </c>
      <c r="K11807" t="inlineStr">
        <is>
          <t>PEAK</t>
        </is>
      </c>
      <c r="L11807" t="inlineStr">
        <is>
          <t>AVG</t>
        </is>
      </c>
      <c r="M11807" t="inlineStr">
        <is>
          <t>END</t>
        </is>
      </c>
      <c r="N11807" t="inlineStr">
        <is>
          <t>PEAK</t>
        </is>
      </c>
      <c r="O11807" t="inlineStr">
        <is>
          <t>AVG</t>
        </is>
      </c>
      <c r="P11807" t="inlineStr">
        <is>
          <t>END</t>
        </is>
      </c>
      <c r="Q11807" t="inlineStr">
        <is>
          <t>PEAK</t>
        </is>
      </c>
      <c r="R11807" t="inlineStr">
        <is>
          <t>AVG</t>
        </is>
      </c>
      <c r="S11807" t="inlineStr">
        <is>
          <t>END</t>
        </is>
      </c>
      <c r="T11807" t="inlineStr">
        <is>
          <t>PEAK</t>
        </is>
      </c>
      <c r="U11807" t="inlineStr">
        <is>
          <t>AVG</t>
        </is>
      </c>
      <c r="V11807" t="inlineStr">
        <is>
          <t>END</t>
        </is>
      </c>
      <c r="W11807" t="inlineStr">
        <is>
          <t>PEAK</t>
        </is>
      </c>
      <c r="X11807" t="inlineStr">
        <is>
          <t>AVG</t>
        </is>
      </c>
      <c r="Y11807" t="inlineStr">
        <is>
          <t>END</t>
        </is>
      </c>
      <c r="Z11807" t="inlineStr">
        <is>
          <t>PEAK</t>
        </is>
      </c>
      <c r="AA11807" t="inlineStr">
        <is>
          <t>AVG</t>
        </is>
      </c>
      <c r="AB11807" t="inlineStr">
        <is>
          <t>END</t>
        </is>
      </c>
      <c r="AC11807" t="inlineStr">
        <is>
          <t>PEAK</t>
        </is>
      </c>
      <c r="AD11807" t="inlineStr">
        <is>
          <t>AVG</t>
        </is>
      </c>
      <c r="AE11807" t="inlineStr">
        <is>
          <t>END</t>
        </is>
      </c>
      <c r="AF11807" t="inlineStr">
        <is>
          <t>PEAK</t>
        </is>
      </c>
      <c r="AG11807" t="inlineStr">
        <is>
          <t>AVG</t>
        </is>
      </c>
      <c r="AH11807" t="inlineStr">
        <is>
          <t>END</t>
        </is>
      </c>
      <c r="AI11807" t="inlineStr">
        <is>
          <t>PEAK</t>
        </is>
      </c>
      <c r="AJ11807" t="inlineStr">
        <is>
          <t>AVG</t>
        </is>
      </c>
      <c r="AK11807" t="inlineStr">
        <is>
          <t>END</t>
        </is>
      </c>
    </row>
    <row r="11808">
      <c r="A11808" t="n">
        <v>1</v>
      </c>
      <c r="B11808" t="n">
        <v>0.08182800006967791</v>
      </c>
      <c r="C11808" t="n">
        <v>0.1041545924656986</v>
      </c>
      <c r="D11808" t="n">
        <v>0.1978020428735576</v>
      </c>
      <c r="E11808" t="n">
        <v>0.07446851589390566</v>
      </c>
      <c r="F11808" t="n">
        <v>0.09894454665621751</v>
      </c>
      <c r="G11808" t="n">
        <v>0.2052063903981834</v>
      </c>
      <c r="H11808" t="n">
        <v>0.07194659048761433</v>
      </c>
      <c r="I11808" t="n">
        <v>0.0882126754034807</v>
      </c>
      <c r="J11808" t="n">
        <v>0.1739347454707789</v>
      </c>
      <c r="K11808" t="n">
        <v>0.07166157062795249</v>
      </c>
      <c r="L11808" t="n">
        <v>0.09340647095203337</v>
      </c>
      <c r="M11808" t="n">
        <v>0.1721029673195449</v>
      </c>
      <c r="N11808" t="n">
        <v>0.07112376643132973</v>
      </c>
      <c r="O11808" t="n">
        <v>0.08606712329349063</v>
      </c>
      <c r="P11808" t="n">
        <v>0.1664114990637735</v>
      </c>
      <c r="Q11808" t="n">
        <v>0.06654064548148365</v>
      </c>
      <c r="R11808" t="n">
        <v>0.07847542317077898</v>
      </c>
      <c r="S11808" t="n">
        <v>0.129839591149449</v>
      </c>
      <c r="T11808" t="n">
        <v>0.06569106394016688</v>
      </c>
      <c r="U11808" t="n">
        <v>0.07636035949604771</v>
      </c>
      <c r="V11808" t="n">
        <v>0.1303378250142342</v>
      </c>
      <c r="W11808" t="n">
        <v>0.06519826938892266</v>
      </c>
      <c r="X11808" t="n">
        <v>0.07065728245309279</v>
      </c>
      <c r="Y11808" t="n">
        <v>0.1245008860547224</v>
      </c>
      <c r="Z11808" t="n">
        <v>0.05995699037873456</v>
      </c>
      <c r="AA11808" t="n">
        <v>0.07200974888717131</v>
      </c>
      <c r="AB11808" t="n">
        <v>0.1176674963947284</v>
      </c>
      <c r="AC11808" t="n">
        <v>0.05731402958427369</v>
      </c>
      <c r="AD11808" t="n">
        <v>0.07138108228673393</v>
      </c>
      <c r="AE11808" t="n">
        <v>0.1231298683188238</v>
      </c>
      <c r="AF11808" t="n">
        <v>0.07181573932331532</v>
      </c>
      <c r="AG11808" t="n">
        <v>0.09008398247681838</v>
      </c>
      <c r="AH11808" t="n">
        <v>0.1626892962633034</v>
      </c>
      <c r="AI11808" t="n">
        <v>0.07735693701111566</v>
      </c>
      <c r="AJ11808" t="n">
        <v>0.1014229867544497</v>
      </c>
      <c r="AK11808" t="n">
        <v>0.2317640593515296</v>
      </c>
    </row>
    <row r="11809">
      <c r="A11809" t="n">
        <v>2</v>
      </c>
      <c r="B11809" t="n">
        <v>0.08114864040970614</v>
      </c>
      <c r="C11809" t="n">
        <v>0.1067322008933575</v>
      </c>
      <c r="D11809" t="n">
        <v>0.1985774607180369</v>
      </c>
      <c r="E11809" t="n">
        <v>0.07383680907066209</v>
      </c>
      <c r="F11809" t="n">
        <v>0.09828194528998063</v>
      </c>
      <c r="G11809" t="n">
        <v>0.2053604736031141</v>
      </c>
      <c r="H11809" t="n">
        <v>0.07187556719986742</v>
      </c>
      <c r="I11809" t="n">
        <v>0.08797432682988499</v>
      </c>
      <c r="J11809" t="n">
        <v>0.1733160858530824</v>
      </c>
      <c r="K11809" t="n">
        <v>0.07159082870235726</v>
      </c>
      <c r="L11809" t="n">
        <v>0.09345383025312153</v>
      </c>
      <c r="M11809" t="n">
        <v>0.1714764548793572</v>
      </c>
      <c r="N11809" t="n">
        <v>0.07105355540819909</v>
      </c>
      <c r="O11809" t="n">
        <v>0.08612376503307173</v>
      </c>
      <c r="P11809" t="n">
        <v>0.1658057054741712</v>
      </c>
      <c r="Q11809" t="n">
        <v>0.06647495876333806</v>
      </c>
      <c r="R11809" t="n">
        <v>0.07839795483596083</v>
      </c>
      <c r="S11809" t="n">
        <v>0.1293669315529822</v>
      </c>
      <c r="T11809" t="n">
        <v>0.06562621590073926</v>
      </c>
      <c r="U11809" t="n">
        <v>0.07628497908193511</v>
      </c>
      <c r="V11809" t="n">
        <v>0.1298633516796356</v>
      </c>
      <c r="W11809" t="n">
        <v>0.06513390781993063</v>
      </c>
      <c r="X11809" t="n">
        <v>0.07058753192747275</v>
      </c>
      <c r="Y11809" t="n">
        <v>0.1240476611327904</v>
      </c>
      <c r="Z11809" t="n">
        <v>0.05989780282653442</v>
      </c>
      <c r="AA11809" t="n">
        <v>0.07193866325154724</v>
      </c>
      <c r="AB11809" t="n">
        <v>0.1172391472997349</v>
      </c>
      <c r="AC11809" t="n">
        <v>0.057257451075306</v>
      </c>
      <c r="AD11809" t="n">
        <v>0.07130280179809212</v>
      </c>
      <c r="AE11809" t="n">
        <v>0.1226816343606192</v>
      </c>
      <c r="AF11809" t="n">
        <v>0.07120653566184511</v>
      </c>
      <c r="AG11809" t="n">
        <v>0.08948874965659649</v>
      </c>
      <c r="AH11809" t="n">
        <v>0.1621618453748418</v>
      </c>
      <c r="AI11809" t="n">
        <v>0.07671469740634004</v>
      </c>
      <c r="AJ11809" t="n">
        <v>0.1005801282854167</v>
      </c>
      <c r="AK11809" t="n">
        <v>0.2310221652317274</v>
      </c>
    </row>
    <row r="11810">
      <c r="A11810" t="n">
        <v>3</v>
      </c>
      <c r="B11810" t="n">
        <v>0.08107025275663246</v>
      </c>
      <c r="C11810" t="n">
        <v>0.106299931157042</v>
      </c>
      <c r="D11810" t="n">
        <v>0.1978725354048739</v>
      </c>
      <c r="E11810" t="n">
        <v>0.07538368090706621</v>
      </c>
      <c r="F11810" t="n">
        <v>0.09885877845906506</v>
      </c>
      <c r="G11810" t="n">
        <v>0.2046306057902847</v>
      </c>
      <c r="H11810" t="n">
        <v>0.0719702649168633</v>
      </c>
      <c r="I11810" t="n">
        <v>0.08804411950613121</v>
      </c>
      <c r="J11810" t="n">
        <v>0.1733231160760108</v>
      </c>
      <c r="K11810" t="n">
        <v>0.07168515126981757</v>
      </c>
      <c r="L11810" t="n">
        <v>0.09357640726770261</v>
      </c>
      <c r="M11810" t="n">
        <v>0.1724475491616481</v>
      </c>
      <c r="N11810" t="n">
        <v>0.07114717010570661</v>
      </c>
      <c r="O11810" t="n">
        <v>0.0862370485122339</v>
      </c>
      <c r="P11810" t="n">
        <v>0.1659874435510519</v>
      </c>
      <c r="Q11810" t="n">
        <v>0.06656254105419886</v>
      </c>
      <c r="R11810" t="n">
        <v>0.07850124594905165</v>
      </c>
      <c r="S11810" t="n">
        <v>0.1295087294319223</v>
      </c>
      <c r="T11810" t="n">
        <v>0.06571267995330943</v>
      </c>
      <c r="U11810" t="n">
        <v>0.07638548630075186</v>
      </c>
      <c r="V11810" t="n">
        <v>0.1300056936800152</v>
      </c>
      <c r="W11810" t="n">
        <v>0.06521972324525334</v>
      </c>
      <c r="X11810" t="n">
        <v>0.07068053262829943</v>
      </c>
      <c r="Y11810" t="n">
        <v>0.12418362860937</v>
      </c>
      <c r="Z11810" t="n">
        <v>0.05997671956280128</v>
      </c>
      <c r="AA11810" t="n">
        <v>0.07203344409904595</v>
      </c>
      <c r="AB11810" t="n">
        <v>0.117367652028233</v>
      </c>
      <c r="AC11810" t="n">
        <v>0.05733288908726293</v>
      </c>
      <c r="AD11810" t="n">
        <v>0.07139609498318575</v>
      </c>
      <c r="AE11810" t="n">
        <v>0.1228161045480806</v>
      </c>
      <c r="AF11810" t="n">
        <v>0.07113624293167548</v>
      </c>
      <c r="AG11810" t="n">
        <v>0.08968519125731489</v>
      </c>
      <c r="AH11810" t="n">
        <v>0.1615757888321065</v>
      </c>
      <c r="AI11810" t="n">
        <v>0.07664059283655823</v>
      </c>
      <c r="AJ11810" t="n">
        <v>0.1006302282643452</v>
      </c>
      <c r="AK11810" t="n">
        <v>0.2554130793185564</v>
      </c>
    </row>
    <row r="11811">
      <c r="A11811" t="n">
        <v>4</v>
      </c>
      <c r="B11811" t="n">
        <v>0.08117476962739736</v>
      </c>
      <c r="C11811" t="n">
        <v>0.1061126142713053</v>
      </c>
      <c r="D11811" t="n">
        <v>0.1966741623724967</v>
      </c>
      <c r="E11811" t="n">
        <v>0.07467098602956063</v>
      </c>
      <c r="F11811" t="n">
        <v>0.09915476282570894</v>
      </c>
      <c r="G11811" t="n">
        <v>0.2048495661341335</v>
      </c>
      <c r="H11811" t="n">
        <v>0.07348542838879726</v>
      </c>
      <c r="I11811" t="n">
        <v>0.08950318149256246</v>
      </c>
      <c r="J11811" t="n">
        <v>0.1724302777641079</v>
      </c>
      <c r="K11811" t="n">
        <v>0.07319431234918215</v>
      </c>
      <c r="L11811" t="n">
        <v>0.09553763950100008</v>
      </c>
      <c r="M11811" t="n">
        <v>0.1712571755252915</v>
      </c>
      <c r="N11811" t="n">
        <v>0.07264500526582675</v>
      </c>
      <c r="O11811" t="n">
        <v>0.0880495841788293</v>
      </c>
      <c r="P11811" t="n">
        <v>0.1648364357308074</v>
      </c>
      <c r="Q11811" t="n">
        <v>0.06796385770797146</v>
      </c>
      <c r="R11811" t="n">
        <v>0.08015390375850538</v>
      </c>
      <c r="S11811" t="n">
        <v>0.1286106761986352</v>
      </c>
      <c r="T11811" t="n">
        <v>0.06709610479443173</v>
      </c>
      <c r="U11811" t="n">
        <v>0.07799360180182033</v>
      </c>
      <c r="V11811" t="n">
        <v>0.1291041943442778</v>
      </c>
      <c r="W11811" t="n">
        <v>0.06659277005041657</v>
      </c>
      <c r="X11811" t="n">
        <v>0.07216854384152679</v>
      </c>
      <c r="Y11811" t="n">
        <v>0.1233225012576991</v>
      </c>
      <c r="Z11811" t="n">
        <v>0.06123938734307078</v>
      </c>
      <c r="AA11811" t="n">
        <v>0.07354993765902589</v>
      </c>
      <c r="AB11811" t="n">
        <v>0.1165537887477452</v>
      </c>
      <c r="AC11811" t="n">
        <v>0.05853989727857373</v>
      </c>
      <c r="AD11811" t="n">
        <v>0.07281693946880788</v>
      </c>
      <c r="AE11811" t="n">
        <v>0.1219644600274917</v>
      </c>
      <c r="AF11811" t="n">
        <v>0.07122996657190167</v>
      </c>
      <c r="AG11811" t="n">
        <v>0.09009727551746853</v>
      </c>
      <c r="AH11811" t="n">
        <v>0.1623376623376623</v>
      </c>
      <c r="AI11811" t="n">
        <v>0.07673939892960065</v>
      </c>
      <c r="AJ11811" t="n">
        <v>0.1009072516772441</v>
      </c>
      <c r="AK11811" t="n">
        <v>0.2304451364718813</v>
      </c>
    </row>
    <row r="11812">
      <c r="A11812" t="n">
        <v>5</v>
      </c>
      <c r="B11812" t="n">
        <v>0.0828470395596356</v>
      </c>
      <c r="C11812" t="n">
        <v>0.1242951601799523</v>
      </c>
      <c r="D11812" t="n">
        <v>0.2147413981488661</v>
      </c>
      <c r="E11812" t="n">
        <v>0.07622595667139097</v>
      </c>
      <c r="F11812" t="n">
        <v>0.1238576853349837</v>
      </c>
      <c r="G11812" t="n">
        <v>0.2167545211256184</v>
      </c>
      <c r="H11812" t="n">
        <v>0.07611329003543271</v>
      </c>
      <c r="I11812" t="n">
        <v>0.09240945387889266</v>
      </c>
      <c r="J11812" t="n">
        <v>0.172261552413827</v>
      </c>
      <c r="K11812" t="n">
        <v>0.07581176359620508</v>
      </c>
      <c r="L11812" t="n">
        <v>0.1130048640788059</v>
      </c>
      <c r="M11812" t="n">
        <v>0.1850012921819079</v>
      </c>
      <c r="N11812" t="n">
        <v>0.0752428131216601</v>
      </c>
      <c r="O11812" t="n">
        <v>0.09365570035386932</v>
      </c>
      <c r="P11812" t="n">
        <v>0.1649575944487278</v>
      </c>
      <c r="Q11812" t="n">
        <v>0.161173310756565</v>
      </c>
      <c r="R11812" t="n">
        <v>0.09761949197205042</v>
      </c>
      <c r="S11812" t="n">
        <v>0.1287052081179285</v>
      </c>
      <c r="T11812" t="n">
        <v>0.1159266784834205</v>
      </c>
      <c r="U11812" t="n">
        <v>0.08814254664734193</v>
      </c>
      <c r="V11812" t="n">
        <v>0.1291990890111975</v>
      </c>
      <c r="W11812" t="n">
        <v>0.1101512496871312</v>
      </c>
      <c r="X11812" t="n">
        <v>0.08112428990089893</v>
      </c>
      <c r="Y11812" t="n">
        <v>0.1234131462420855</v>
      </c>
      <c r="Z11812" t="n">
        <v>0.09674534226846157</v>
      </c>
      <c r="AA11812" t="n">
        <v>0.08189629395602849</v>
      </c>
      <c r="AB11812" t="n">
        <v>0.1420358004654726</v>
      </c>
      <c r="AC11812" t="n">
        <v>0.09342369130765509</v>
      </c>
      <c r="AD11812" t="n">
        <v>0.09847042069864802</v>
      </c>
      <c r="AE11812" t="n">
        <v>0.1502978265633404</v>
      </c>
      <c r="AF11812" t="n">
        <v>0.07272954481552064</v>
      </c>
      <c r="AG11812" t="n">
        <v>0.09186524992393426</v>
      </c>
      <c r="AH11812" t="n">
        <v>0.1773582915279666</v>
      </c>
      <c r="AI11812" t="n">
        <v>0.07914368052696581</v>
      </c>
      <c r="AJ11812" t="n">
        <v>0.1408516701712093</v>
      </c>
      <c r="AK11812" t="n">
        <v>0.3045246382121268</v>
      </c>
    </row>
    <row r="11813">
      <c r="A11813" t="n">
        <v>6</v>
      </c>
      <c r="B11813" t="n">
        <v>0.1488494434476632</v>
      </c>
      <c r="C11813" t="n">
        <v>0.1941563535646243</v>
      </c>
      <c r="D11813" t="n">
        <v>0.286115086106627</v>
      </c>
      <c r="E11813" t="n">
        <v>0.1161125733954242</v>
      </c>
      <c r="F11813" t="n">
        <v>0.1766488515470228</v>
      </c>
      <c r="G11813" t="n">
        <v>0.2697834725488606</v>
      </c>
      <c r="H11813" t="n">
        <v>0.1405629779275405</v>
      </c>
      <c r="I11813" t="n">
        <v>0.1772589123930724</v>
      </c>
      <c r="J11813" t="n">
        <v>0.2447290903594553</v>
      </c>
      <c r="K11813" t="n">
        <v>0.1856425331897534</v>
      </c>
      <c r="L11813" t="n">
        <v>0.2193724614021696</v>
      </c>
      <c r="M11813" t="n">
        <v>0.2730419528392761</v>
      </c>
      <c r="N11813" t="n">
        <v>0.2861489253812849</v>
      </c>
      <c r="O11813" t="n">
        <v>0.2596287417179157</v>
      </c>
      <c r="P11813" t="n">
        <v>0.2697158277343319</v>
      </c>
      <c r="Q11813" t="n">
        <v>0.3303604011268921</v>
      </c>
      <c r="R11813" t="n">
        <v>0.2919218133224409</v>
      </c>
      <c r="S11813" t="n">
        <v>0.3621990487725621</v>
      </c>
      <c r="T11813" t="n">
        <v>0.3142896257547592</v>
      </c>
      <c r="U11813" t="n">
        <v>0.2730210071508603</v>
      </c>
      <c r="V11813" t="n">
        <v>0.3559024482824065</v>
      </c>
      <c r="W11813" t="n">
        <v>0.3090714055851539</v>
      </c>
      <c r="X11813" t="n">
        <v>0.281500942739247</v>
      </c>
      <c r="Y11813" t="n">
        <v>0.3024007324114737</v>
      </c>
      <c r="Z11813" t="n">
        <v>0.2168829204453534</v>
      </c>
      <c r="AA11813" t="n">
        <v>0.2044727533272026</v>
      </c>
      <c r="AB11813" t="n">
        <v>0.2152216230623152</v>
      </c>
      <c r="AC11813" t="n">
        <v>0.1970818062374663</v>
      </c>
      <c r="AD11813" t="n">
        <v>0.1976828975362019</v>
      </c>
      <c r="AE11813" t="n">
        <v>0.246070482299739</v>
      </c>
      <c r="AF11813" t="n">
        <v>0.0753303758317973</v>
      </c>
      <c r="AG11813" t="n">
        <v>0.1153156506352597</v>
      </c>
      <c r="AH11813" t="n">
        <v>0.1876670261146795</v>
      </c>
      <c r="AI11813" t="n">
        <v>0.1498888431453273</v>
      </c>
      <c r="AJ11813" t="n">
        <v>0.1918372399037491</v>
      </c>
      <c r="AK11813" t="n">
        <v>0.3468034438541858</v>
      </c>
    </row>
    <row r="11814">
      <c r="A11814" t="n">
        <v>7</v>
      </c>
      <c r="B11814" t="n">
        <v>0.1748915637465814</v>
      </c>
      <c r="C11814" t="n">
        <v>0.2184531147436</v>
      </c>
      <c r="D11814" t="n">
        <v>0.2953214106965367</v>
      </c>
      <c r="E11814" t="n">
        <v>0.1615468718364041</v>
      </c>
      <c r="F11814" t="n">
        <v>0.2134417263960876</v>
      </c>
      <c r="G11814" t="n">
        <v>0.2940799610737166</v>
      </c>
      <c r="H11814" t="n">
        <v>0.3512890726726063</v>
      </c>
      <c r="I11814" t="n">
        <v>0.3740150014748642</v>
      </c>
      <c r="J11814" t="n">
        <v>0.3343995838108026</v>
      </c>
      <c r="K11814" t="n">
        <v>0.4417597447002506</v>
      </c>
      <c r="L11814" t="n">
        <v>0.5089759804768242</v>
      </c>
      <c r="M11814" t="n">
        <v>0.4184398273958227</v>
      </c>
      <c r="N11814" t="n">
        <v>0.5244685415610251</v>
      </c>
      <c r="O11814" t="n">
        <v>0.5311196797476044</v>
      </c>
      <c r="P11814" t="n">
        <v>0.4833241546425818</v>
      </c>
      <c r="Q11814" t="n">
        <v>0.5739267520107435</v>
      </c>
      <c r="R11814" t="n">
        <v>0.5431293216473523</v>
      </c>
      <c r="S11814" t="n">
        <v>0.5531298927653541</v>
      </c>
      <c r="T11814" t="n">
        <v>0.5375109881400141</v>
      </c>
      <c r="U11814" t="n">
        <v>0.5310447382757758</v>
      </c>
      <c r="V11814" t="n">
        <v>0.6400803441513252</v>
      </c>
      <c r="W11814" t="n">
        <v>0.5301748489290949</v>
      </c>
      <c r="X11814" t="n">
        <v>0.518266334078446</v>
      </c>
      <c r="Y11814" t="n">
        <v>0.524122896469831</v>
      </c>
      <c r="Z11814" t="n">
        <v>0.4663321473901577</v>
      </c>
      <c r="AA11814" t="n">
        <v>0.471383518287626</v>
      </c>
      <c r="AB11814" t="n">
        <v>0.4483672760329163</v>
      </c>
      <c r="AC11814" t="n">
        <v>0.4071578100345129</v>
      </c>
      <c r="AD11814" t="n">
        <v>0.4391288775650264</v>
      </c>
      <c r="AE11814" t="n">
        <v>0.3878419029025639</v>
      </c>
      <c r="AF11814" t="n">
        <v>0.1767159236464745</v>
      </c>
      <c r="AG11814" t="n">
        <v>0.2128939540297115</v>
      </c>
      <c r="AH11814" t="n">
        <v>0.2575835716629939</v>
      </c>
      <c r="AI11814" t="n">
        <v>0.1662247838616714</v>
      </c>
      <c r="AJ11814" t="n">
        <v>0.2253688610948613</v>
      </c>
      <c r="AK11814" t="n">
        <v>0.3575838065579776</v>
      </c>
    </row>
    <row r="11815">
      <c r="A11815" t="n">
        <v>8</v>
      </c>
      <c r="B11815" t="n">
        <v>0.3433640496803526</v>
      </c>
      <c r="C11815" t="n">
        <v>0.4241350602776133</v>
      </c>
      <c r="D11815" t="n">
        <v>0.3479370360710283</v>
      </c>
      <c r="E11815" t="n">
        <v>0.4125612472160357</v>
      </c>
      <c r="F11815" t="n">
        <v>0.4383276210592877</v>
      </c>
      <c r="G11815" t="n">
        <v>0.3420809342308004</v>
      </c>
      <c r="H11815" t="n">
        <v>0.5955381592342111</v>
      </c>
      <c r="I11815" t="n">
        <v>0.6480921579368759</v>
      </c>
      <c r="J11815" t="n">
        <v>0.609970262157013</v>
      </c>
      <c r="K11815" t="n">
        <v>0.6800892920305289</v>
      </c>
      <c r="L11815" t="n">
        <v>0.7404278494977127</v>
      </c>
      <c r="M11815" t="n">
        <v>0.6484325441887056</v>
      </c>
      <c r="N11815" t="n">
        <v>0.7729141475211609</v>
      </c>
      <c r="O11815" t="n">
        <v>0.7620678766286272</v>
      </c>
      <c r="P11815" t="n">
        <v>0.6222050886661527</v>
      </c>
      <c r="Q11815" t="n">
        <v>0.7956924109944968</v>
      </c>
      <c r="R11815" t="n">
        <v>0.7358611485737023</v>
      </c>
      <c r="S11815" t="n">
        <v>0.681102478508759</v>
      </c>
      <c r="T11815" t="n">
        <v>0.7495568717305779</v>
      </c>
      <c r="U11815" t="n">
        <v>0.7395755168983473</v>
      </c>
      <c r="V11815" t="n">
        <v>0.77026001138736</v>
      </c>
      <c r="W11815" t="n">
        <v>0.7425894804591125</v>
      </c>
      <c r="X11815" t="n">
        <v>0.7205384297717387</v>
      </c>
      <c r="Y11815" t="n">
        <v>0.6693678872013813</v>
      </c>
      <c r="Z11815" t="n">
        <v>0.6767044370934965</v>
      </c>
      <c r="AA11815" t="n">
        <v>0.6863814590608796</v>
      </c>
      <c r="AB11815" t="n">
        <v>0.5997601245068036</v>
      </c>
      <c r="AC11815" t="n">
        <v>0.6300834218682224</v>
      </c>
      <c r="AD11815" t="n">
        <v>0.6504722565369569</v>
      </c>
      <c r="AE11815" t="n">
        <v>0.5907374942725661</v>
      </c>
      <c r="AF11815" t="n">
        <v>0.4703911399918773</v>
      </c>
      <c r="AG11815" t="n">
        <v>0.4433627848033959</v>
      </c>
      <c r="AH11815" t="n">
        <v>0.3257771109756669</v>
      </c>
      <c r="AI11815" t="n">
        <v>0.3240098806093041</v>
      </c>
      <c r="AJ11815" t="n">
        <v>0.4333235589256795</v>
      </c>
      <c r="AK11815" t="n">
        <v>0.3884411064297491</v>
      </c>
    </row>
    <row r="11816">
      <c r="A11816" t="n">
        <v>9</v>
      </c>
      <c r="B11816" t="n">
        <v>0.5626491542843207</v>
      </c>
      <c r="C11816" t="n">
        <v>0.6391412241238532</v>
      </c>
      <c r="D11816" t="n">
        <v>0.4863491213105972</v>
      </c>
      <c r="E11816" t="n">
        <v>0.6790362421542824</v>
      </c>
      <c r="F11816" t="n">
        <v>0.6879954795114912</v>
      </c>
      <c r="G11816" t="n">
        <v>0.607744708458357</v>
      </c>
      <c r="H11816" t="n">
        <v>0.7519787877113928</v>
      </c>
      <c r="I11816" t="n">
        <v>0.7755059310606381</v>
      </c>
      <c r="J11816" t="n">
        <v>0.7742173604324993</v>
      </c>
      <c r="K11816" t="n">
        <v>0.8179260039458273</v>
      </c>
      <c r="L11816" t="n">
        <v>0.8558452520907736</v>
      </c>
      <c r="M11816" t="n">
        <v>0.7192362813354115</v>
      </c>
      <c r="N11816" t="n">
        <v>0.8770682997230564</v>
      </c>
      <c r="O11816" t="n">
        <v>0.8661414089349513</v>
      </c>
      <c r="P11816" t="n">
        <v>0.668680471417557</v>
      </c>
      <c r="Q11816" t="n">
        <v>0.9030318069686312</v>
      </c>
      <c r="R11816" t="n">
        <v>0.8390161051973039</v>
      </c>
      <c r="S11816" t="n">
        <v>0.7327228146878969</v>
      </c>
      <c r="T11816" t="n">
        <v>0.8645684723242978</v>
      </c>
      <c r="U11816" t="n">
        <v>0.8464809338948034</v>
      </c>
      <c r="V11816" t="n">
        <v>0.8380622509014992</v>
      </c>
      <c r="W11816" t="n">
        <v>0.8529052097114456</v>
      </c>
      <c r="X11816" t="n">
        <v>0.8362966235209842</v>
      </c>
      <c r="Y11816" t="n">
        <v>0.798899569889549</v>
      </c>
      <c r="Z11816" t="n">
        <v>0.7986176418363924</v>
      </c>
      <c r="AA11816" t="n">
        <v>0.8189967898629623</v>
      </c>
      <c r="AB11816" t="n">
        <v>0.7426859392029851</v>
      </c>
      <c r="AC11816" t="n">
        <v>0.7629171879223744</v>
      </c>
      <c r="AD11816" t="n">
        <v>0.7744460315009266</v>
      </c>
      <c r="AE11816" t="n">
        <v>0.6727194852282009</v>
      </c>
      <c r="AF11816" t="n">
        <v>0.7325049204911119</v>
      </c>
      <c r="AG11816" t="n">
        <v>0.7157342337152868</v>
      </c>
      <c r="AH11816" t="n">
        <v>0.6816951099442073</v>
      </c>
      <c r="AI11816" t="n">
        <v>0.6249567723342938</v>
      </c>
      <c r="AJ11816" t="n">
        <v>0.6915756885431662</v>
      </c>
      <c r="AK11816" t="n">
        <v>0.5717530683275325</v>
      </c>
    </row>
    <row r="11817">
      <c r="A11817" t="n">
        <v>10</v>
      </c>
      <c r="B11817" t="n">
        <v>0.7480707927604647</v>
      </c>
      <c r="C11817" t="n">
        <v>0.817636605241671</v>
      </c>
      <c r="D11817" t="n">
        <v>0.6318104596817968</v>
      </c>
      <c r="E11817" t="n">
        <v>0.8135574002834581</v>
      </c>
      <c r="F11817" t="n">
        <v>0.80903626817529</v>
      </c>
      <c r="G11817" t="n">
        <v>0.8258129916470682</v>
      </c>
      <c r="H11817" t="n">
        <v>0.8954379374837237</v>
      </c>
      <c r="I11817" t="n">
        <v>0.8847248851712948</v>
      </c>
      <c r="J11817" t="n">
        <v>0.8313871332859964</v>
      </c>
      <c r="K11817" t="n">
        <v>0.9180729899467863</v>
      </c>
      <c r="L11817" t="n">
        <v>0.9437427219897588</v>
      </c>
      <c r="M11817" t="n">
        <v>0.825578936651761</v>
      </c>
      <c r="N11817" t="n">
        <v>0.9610562858368763</v>
      </c>
      <c r="O11817" t="n">
        <v>0.9483951271111438</v>
      </c>
      <c r="P11817" t="n">
        <v>0.7549014208613283</v>
      </c>
      <c r="Q11817" t="n">
        <v>0.9921540864437211</v>
      </c>
      <c r="R11817" t="n">
        <v>0.9182896869692394</v>
      </c>
      <c r="S11817" t="n">
        <v>0.8455762015893179</v>
      </c>
      <c r="T11817" t="n">
        <v>0.9417160232300088</v>
      </c>
      <c r="U11817" t="n">
        <v>0.9352059655602879</v>
      </c>
      <c r="V11817" t="n">
        <v>0.958082916851184</v>
      </c>
      <c r="W11817" t="n">
        <v>0.9237029356026744</v>
      </c>
      <c r="X11817" t="n">
        <v>0.92785581348488</v>
      </c>
      <c r="Y11817" t="n">
        <v>0.923355133452078</v>
      </c>
      <c r="Z11817" t="n">
        <v>0.901893344030935</v>
      </c>
      <c r="AA11817" t="n">
        <v>0.9253995746145297</v>
      </c>
      <c r="AB11817" t="n">
        <v>0.8384552779747653</v>
      </c>
      <c r="AC11817" t="n">
        <v>0.8894141609721447</v>
      </c>
      <c r="AD11817" t="n">
        <v>0.890373001166701</v>
      </c>
      <c r="AE11817" t="n">
        <v>0.8355479411120187</v>
      </c>
      <c r="AF11817" t="n">
        <v>0.8835093255022025</v>
      </c>
      <c r="AG11817" t="n">
        <v>0.851921435175749</v>
      </c>
      <c r="AH11817" t="n">
        <v>0.8133058277462609</v>
      </c>
      <c r="AI11817" t="n">
        <v>0.822404281597365</v>
      </c>
      <c r="AJ11817" t="n">
        <v>0.8421305458098</v>
      </c>
      <c r="AK11817" t="n">
        <v>0.6861513097636928</v>
      </c>
    </row>
    <row r="11818">
      <c r="A11818" t="n">
        <v>11</v>
      </c>
      <c r="B11818" t="n">
        <v>0.8731252286306549</v>
      </c>
      <c r="C11818" t="n">
        <v>0.9452122124205504</v>
      </c>
      <c r="D11818" t="n">
        <v>0.8069632522434249</v>
      </c>
      <c r="E11818" t="n">
        <v>0.9284308564486737</v>
      </c>
      <c r="F11818" t="n">
        <v>0.9157369506210626</v>
      </c>
      <c r="G11818" t="n">
        <v>0.8919633444165114</v>
      </c>
      <c r="H11818" t="n">
        <v>0.96122128489019</v>
      </c>
      <c r="I11818" t="n">
        <v>0.9525791685980364</v>
      </c>
      <c r="J11818" t="n">
        <v>0.907482266262663</v>
      </c>
      <c r="K11818" t="n">
        <v>0.9639216179464405</v>
      </c>
      <c r="L11818" t="n">
        <v>0.9660169156280117</v>
      </c>
      <c r="M11818" t="n">
        <v>0.8754806525127063</v>
      </c>
      <c r="N11818" t="n">
        <v>0.9893747318328979</v>
      </c>
      <c r="O11818" t="n">
        <v>0.9799190872750084</v>
      </c>
      <c r="P11818" t="n">
        <v>0.7705419099019716</v>
      </c>
      <c r="Q11818" t="n">
        <v>1</v>
      </c>
      <c r="R11818" t="n">
        <v>0.9502934993503224</v>
      </c>
      <c r="S11818" t="n">
        <v>0.9363682018256478</v>
      </c>
      <c r="T11818" t="n">
        <v>0.9511406049601544</v>
      </c>
      <c r="U11818" t="n">
        <v>0.9627209588388677</v>
      </c>
      <c r="V11818" t="n">
        <v>0.9751534130448534</v>
      </c>
      <c r="W11818" t="n">
        <v>0.9651231808917654</v>
      </c>
      <c r="X11818" t="n">
        <v>0.9651180942827818</v>
      </c>
      <c r="Y11818" t="n">
        <v>0.9791380568434696</v>
      </c>
      <c r="Z11818" t="n">
        <v>0.9466917446517468</v>
      </c>
      <c r="AA11818" t="n">
        <v>0.9721141206537621</v>
      </c>
      <c r="AB11818" t="n">
        <v>0.9031264724500139</v>
      </c>
      <c r="AC11818" t="n">
        <v>0.9426608244117406</v>
      </c>
      <c r="AD11818" t="n">
        <v>0.9379107044815042</v>
      </c>
      <c r="AE11818" t="n">
        <v>0.8916668326792438</v>
      </c>
      <c r="AF11818" t="n">
        <v>0.954559655097004</v>
      </c>
      <c r="AG11818" t="n">
        <v>0.9334594695190576</v>
      </c>
      <c r="AH11818" t="n">
        <v>0.9142775094941157</v>
      </c>
      <c r="AI11818" t="n">
        <v>0.9310580485796621</v>
      </c>
      <c r="AJ11818" t="n">
        <v>0.9503951267455791</v>
      </c>
      <c r="AK11818" t="n">
        <v>0.846409598827624</v>
      </c>
    </row>
    <row r="11819">
      <c r="A11819" t="n">
        <v>12</v>
      </c>
      <c r="B11819" t="n">
        <v>0.9358005121326667</v>
      </c>
      <c r="C11819" t="n">
        <v>0.9751220761755337</v>
      </c>
      <c r="D11819" t="n">
        <v>0.9182357129262156</v>
      </c>
      <c r="E11819" t="n">
        <v>0.9508807450900991</v>
      </c>
      <c r="F11819" t="n">
        <v>0.9710523925963547</v>
      </c>
      <c r="G11819" t="n">
        <v>0.9682507501419189</v>
      </c>
      <c r="H11819" t="n">
        <v>0.9008120329232396</v>
      </c>
      <c r="I11819" t="n">
        <v>0.912548459820488</v>
      </c>
      <c r="J11819" t="n">
        <v>0.9149624234584478</v>
      </c>
      <c r="K11819" t="n">
        <v>0.9037752607625978</v>
      </c>
      <c r="L11819" t="n">
        <v>0.8913285119707596</v>
      </c>
      <c r="M11819" t="n">
        <v>0.9279980578114355</v>
      </c>
      <c r="N11819" t="n">
        <v>0.9155985489721885</v>
      </c>
      <c r="O11819" t="n">
        <v>0.9009364295596246</v>
      </c>
      <c r="P11819" t="n">
        <v>0.7276076660425157</v>
      </c>
      <c r="Q11819" t="n">
        <v>0.8932152918679844</v>
      </c>
      <c r="R11819" t="n">
        <v>0.8786423322194327</v>
      </c>
      <c r="S11819" t="n">
        <v>0.8234025582700659</v>
      </c>
      <c r="T11819" t="n">
        <v>0.8733517789978816</v>
      </c>
      <c r="U11819" t="n">
        <v>0.8906504301823178</v>
      </c>
      <c r="V11819" t="n">
        <v>0.8917673604521204</v>
      </c>
      <c r="W11819" t="n">
        <v>0.8853148353416526</v>
      </c>
      <c r="X11819" t="n">
        <v>0.8871015778011755</v>
      </c>
      <c r="Y11819" t="n">
        <v>0.9305659419600163</v>
      </c>
      <c r="Z11819" t="n">
        <v>0.8917854253940903</v>
      </c>
      <c r="AA11819" t="n">
        <v>0.9074972778714927</v>
      </c>
      <c r="AB11819" t="n">
        <v>0.9037404394861714</v>
      </c>
      <c r="AC11819" t="n">
        <v>0.897875791313313</v>
      </c>
      <c r="AD11819" t="n">
        <v>0.8905059707638459</v>
      </c>
      <c r="AE11819" t="n">
        <v>0.9222662708926829</v>
      </c>
      <c r="AF11819" t="n">
        <v>0.978818457308882</v>
      </c>
      <c r="AG11819" t="n">
        <v>0.9748303660312594</v>
      </c>
      <c r="AH11819" t="n">
        <v>0.9884898495006798</v>
      </c>
      <c r="AI11819" t="n">
        <v>0.9476657060518729</v>
      </c>
      <c r="AJ11819" t="n">
        <v>0.9715328972670462</v>
      </c>
      <c r="AK11819" t="n">
        <v>0.8696372962080965</v>
      </c>
    </row>
    <row r="11820">
      <c r="A11820" t="n">
        <v>13</v>
      </c>
      <c r="B11820" t="n">
        <v>0.8888463079415403</v>
      </c>
      <c r="C11820" t="n">
        <v>0.9199132258529323</v>
      </c>
      <c r="D11820" t="n">
        <v>0.9505353907753475</v>
      </c>
      <c r="E11820" t="n">
        <v>0.8957278801376798</v>
      </c>
      <c r="F11820" t="n">
        <v>0.9248821948586169</v>
      </c>
      <c r="G11820" t="n">
        <v>0.9590706349849972</v>
      </c>
      <c r="H11820" t="n">
        <v>0.9196332041761692</v>
      </c>
      <c r="I11820" t="n">
        <v>0.8986676183051707</v>
      </c>
      <c r="J11820" t="n">
        <v>1</v>
      </c>
      <c r="K11820" t="n">
        <v>0.8951133049841615</v>
      </c>
      <c r="L11820" t="n">
        <v>0.9019133157639611</v>
      </c>
      <c r="M11820" t="n">
        <v>0.9491271898567638</v>
      </c>
      <c r="N11820" t="n">
        <v>0.9180949409057221</v>
      </c>
      <c r="O11820" t="n">
        <v>0.909233028364767</v>
      </c>
      <c r="P11820" t="n">
        <v>0.7270679590263246</v>
      </c>
      <c r="Q11820" t="n">
        <v>0.8611747704614127</v>
      </c>
      <c r="R11820" t="n">
        <v>0.8891944584317828</v>
      </c>
      <c r="S11820" t="n">
        <v>0.9023839768396799</v>
      </c>
      <c r="T11820" t="n">
        <v>0.8834464571354459</v>
      </c>
      <c r="U11820" t="n">
        <v>0.8976802248620597</v>
      </c>
      <c r="V11820" t="n">
        <v>0.9478975559351341</v>
      </c>
      <c r="W11820" t="n">
        <v>0.8851575070618943</v>
      </c>
      <c r="X11820" t="n">
        <v>0.9023547998879563</v>
      </c>
      <c r="Y11820" t="n">
        <v>0.9601615293621764</v>
      </c>
      <c r="Z11820" t="n">
        <v>0.9310925364496675</v>
      </c>
      <c r="AA11820" t="n">
        <v>0.9299862906274152</v>
      </c>
      <c r="AB11820" t="n">
        <v>0.9581455339847411</v>
      </c>
      <c r="AC11820" t="n">
        <v>0.9350290122020984</v>
      </c>
      <c r="AD11820" t="n">
        <v>0.9208348346029787</v>
      </c>
      <c r="AE11820" t="n">
        <v>0.9771151662449946</v>
      </c>
      <c r="AF11820" t="n">
        <v>0.9142038176762787</v>
      </c>
      <c r="AG11820" t="n">
        <v>0.9127430041681068</v>
      </c>
      <c r="AH11820" t="n">
        <v>0.9722502227014862</v>
      </c>
      <c r="AI11820" t="n">
        <v>0.8863565253190613</v>
      </c>
      <c r="AJ11820" t="n">
        <v>0.9078086711275293</v>
      </c>
      <c r="AK11820" t="n">
        <v>0.9634823227697381</v>
      </c>
    </row>
    <row r="11821">
      <c r="A11821" t="n">
        <v>14</v>
      </c>
      <c r="B11821" t="n">
        <v>0.9081906387722751</v>
      </c>
      <c r="C11821" t="n">
        <v>0.9345447559276988</v>
      </c>
      <c r="D11821" t="n">
        <v>1</v>
      </c>
      <c r="E11821" t="n">
        <v>0.9206398056286699</v>
      </c>
      <c r="F11821" t="n">
        <v>0.9344327358709509</v>
      </c>
      <c r="G11821" t="n">
        <v>1</v>
      </c>
      <c r="H11821" t="n">
        <v>0.9973958127826135</v>
      </c>
      <c r="I11821" t="n">
        <v>0.9715719944376553</v>
      </c>
      <c r="J11821" t="n">
        <v>0.9775595284126458</v>
      </c>
      <c r="K11821" t="n">
        <v>0.9763564764232882</v>
      </c>
      <c r="L11821" t="n">
        <v>0.9840106642002684</v>
      </c>
      <c r="M11821" t="n">
        <v>0.9975096130502542</v>
      </c>
      <c r="N11821" t="n">
        <v>0.9854429145375824</v>
      </c>
      <c r="O11821" t="n">
        <v>0.9819100444212843</v>
      </c>
      <c r="P11821" t="n">
        <v>0.8186859786320079</v>
      </c>
      <c r="Q11821" t="n">
        <v>0.9019589239055863</v>
      </c>
      <c r="R11821" t="n">
        <v>0.9682825857052143</v>
      </c>
      <c r="S11821" t="n">
        <v>0.9502289444920388</v>
      </c>
      <c r="T11821" t="n">
        <v>0.9725620739844077</v>
      </c>
      <c r="U11821" t="n">
        <v>0.9742929945326356</v>
      </c>
      <c r="V11821" t="n">
        <v>0.9751797726745532</v>
      </c>
      <c r="W11821" t="n">
        <v>0.9563414023670755</v>
      </c>
      <c r="X11821" t="n">
        <v>0.9822634377709059</v>
      </c>
      <c r="Y11821" t="n">
        <v>0.9670006934341303</v>
      </c>
      <c r="Z11821" t="n">
        <v>1</v>
      </c>
      <c r="AA11821" t="n">
        <v>1</v>
      </c>
      <c r="AB11821" t="n">
        <v>0.9763456110875781</v>
      </c>
      <c r="AC11821" t="n">
        <v>1</v>
      </c>
      <c r="AD11821" t="n">
        <v>1</v>
      </c>
      <c r="AE11821" t="n">
        <v>1</v>
      </c>
      <c r="AF11821" t="n">
        <v>0.9477568808772534</v>
      </c>
      <c r="AG11821" t="n">
        <v>0.9513873503425176</v>
      </c>
      <c r="AH11821" t="n">
        <v>1</v>
      </c>
      <c r="AI11821" t="n">
        <v>0.920617538081515</v>
      </c>
      <c r="AJ11821" t="n">
        <v>0.9300412735414646</v>
      </c>
      <c r="AK11821" t="n">
        <v>0.9798772668986994</v>
      </c>
    </row>
    <row r="11822">
      <c r="A11822" t="n">
        <v>15</v>
      </c>
      <c r="B11822" t="n">
        <v>1</v>
      </c>
      <c r="C11822" t="n">
        <v>1</v>
      </c>
      <c r="D11822" t="n">
        <v>0.9987381836894383</v>
      </c>
      <c r="E11822" t="n">
        <v>1</v>
      </c>
      <c r="F11822" t="n">
        <v>1</v>
      </c>
      <c r="G11822" t="n">
        <v>0.9306220095693781</v>
      </c>
      <c r="H11822" t="n">
        <v>1</v>
      </c>
      <c r="I11822" t="n">
        <v>1</v>
      </c>
      <c r="J11822" t="n">
        <v>0.9696997391787293</v>
      </c>
      <c r="K11822" t="n">
        <v>1</v>
      </c>
      <c r="L11822" t="n">
        <v>1</v>
      </c>
      <c r="M11822" t="n">
        <v>1</v>
      </c>
      <c r="N11822" t="n">
        <v>1</v>
      </c>
      <c r="O11822" t="n">
        <v>1</v>
      </c>
      <c r="P11822" t="n">
        <v>0.9134706465469763</v>
      </c>
      <c r="Q11822" t="n">
        <v>0.941261476929365</v>
      </c>
      <c r="R11822" t="n">
        <v>0.9955080103431967</v>
      </c>
      <c r="S11822" t="n">
        <v>0.9766978818941836</v>
      </c>
      <c r="T11822" t="n">
        <v>1</v>
      </c>
      <c r="U11822" t="n">
        <v>1</v>
      </c>
      <c r="V11822" t="n">
        <v>0.9966734147318698</v>
      </c>
      <c r="W11822" t="n">
        <v>1</v>
      </c>
      <c r="X11822" t="n">
        <v>1</v>
      </c>
      <c r="Y11822" t="n">
        <v>0.9911666462715452</v>
      </c>
      <c r="Z11822" t="n">
        <v>0.9772851327445266</v>
      </c>
      <c r="AA11822" t="n">
        <v>0.9985275118335013</v>
      </c>
      <c r="AB11822" t="n">
        <v>1</v>
      </c>
      <c r="AC11822" t="n">
        <v>0.9970013390247122</v>
      </c>
      <c r="AD11822" t="n">
        <v>0.9917247872486442</v>
      </c>
      <c r="AE11822" t="n">
        <v>0.9806064107416776</v>
      </c>
      <c r="AF11822" t="n">
        <v>1</v>
      </c>
      <c r="AG11822" t="n">
        <v>1</v>
      </c>
      <c r="AH11822" t="n">
        <v>0.9323104693140792</v>
      </c>
      <c r="AI11822" t="n">
        <v>1</v>
      </c>
      <c r="AJ11822" t="n">
        <v>1</v>
      </c>
      <c r="AK11822" t="n">
        <v>1</v>
      </c>
    </row>
    <row r="11823">
      <c r="A11823" t="n">
        <v>16</v>
      </c>
      <c r="B11823" t="n">
        <v>0.9706830177504485</v>
      </c>
      <c r="C11823" t="n">
        <v>0.9780871263668532</v>
      </c>
      <c r="D11823" t="n">
        <v>0.9220423096172963</v>
      </c>
      <c r="E11823" t="n">
        <v>0.9866045758250658</v>
      </c>
      <c r="F11823" t="n">
        <v>0.9958343563853583</v>
      </c>
      <c r="G11823" t="n">
        <v>0.895101776011678</v>
      </c>
      <c r="H11823" t="n">
        <v>0.9737213835336453</v>
      </c>
      <c r="I11823" t="n">
        <v>0.9727136972736086</v>
      </c>
      <c r="J11823" t="n">
        <v>0.9808637331889793</v>
      </c>
      <c r="K11823" t="n">
        <v>0.9541749526422109</v>
      </c>
      <c r="L11823" t="n">
        <v>0.9560853916057028</v>
      </c>
      <c r="M11823" t="n">
        <v>0.9940481318182175</v>
      </c>
      <c r="N11823" t="n">
        <v>0.9820103756289739</v>
      </c>
      <c r="O11823" t="n">
        <v>0.9815248805921326</v>
      </c>
      <c r="P11823" t="n">
        <v>1</v>
      </c>
      <c r="Q11823" t="n">
        <v>0.9605076853460233</v>
      </c>
      <c r="R11823" t="n">
        <v>1</v>
      </c>
      <c r="S11823" t="n">
        <v>1</v>
      </c>
      <c r="T11823" t="n">
        <v>0.9770437940426266</v>
      </c>
      <c r="U11823" t="n">
        <v>0.9969893519454432</v>
      </c>
      <c r="V11823" t="n">
        <v>1</v>
      </c>
      <c r="W11823" t="n">
        <v>0.9679693924983014</v>
      </c>
      <c r="X11823" t="n">
        <v>0.9772236855070584</v>
      </c>
      <c r="Y11823" t="n">
        <v>1</v>
      </c>
      <c r="Z11823" t="n">
        <v>0.928527742520995</v>
      </c>
      <c r="AA11823" t="n">
        <v>0.9533102775160645</v>
      </c>
      <c r="AB11823" t="n">
        <v>0.9517012598222825</v>
      </c>
      <c r="AC11823" t="n">
        <v>0.9541588347341753</v>
      </c>
      <c r="AD11823" t="n">
        <v>0.9350111093953741</v>
      </c>
      <c r="AE11823" t="n">
        <v>0.9267735123612967</v>
      </c>
      <c r="AF11823" t="n">
        <v>0.9507169858477303</v>
      </c>
      <c r="AG11823" t="n">
        <v>0.9564195047308454</v>
      </c>
      <c r="AH11823" t="n">
        <v>0.8683717005016642</v>
      </c>
      <c r="AI11823" t="n">
        <v>0.9414985590778097</v>
      </c>
      <c r="AJ11823" t="n">
        <v>0.9494505947898968</v>
      </c>
      <c r="AK11823" t="n">
        <v>0.9162483971423337</v>
      </c>
    </row>
    <row r="11824">
      <c r="A11824" t="n">
        <v>17</v>
      </c>
      <c r="B11824" t="n">
        <v>0.848755378263975</v>
      </c>
      <c r="C11824" t="n">
        <v>0.8938057347785019</v>
      </c>
      <c r="D11824" t="n">
        <v>0.7839756377811772</v>
      </c>
      <c r="E11824" t="n">
        <v>0.9130269285280421</v>
      </c>
      <c r="F11824" t="n">
        <v>0.9059408771227629</v>
      </c>
      <c r="G11824" t="n">
        <v>0.8203633119779418</v>
      </c>
      <c r="H11824" t="n">
        <v>0.7704053851435063</v>
      </c>
      <c r="I11824" t="n">
        <v>0.7845289389406261</v>
      </c>
      <c r="J11824" t="n">
        <v>0.8159628241811546</v>
      </c>
      <c r="K11824" t="n">
        <v>0.7606800657113885</v>
      </c>
      <c r="L11824" t="n">
        <v>0.7473659871071264</v>
      </c>
      <c r="M11824" t="n">
        <v>0.8223758918013016</v>
      </c>
      <c r="N11824" t="n">
        <v>0.8174279361859813</v>
      </c>
      <c r="O11824" t="n">
        <v>0.8019988869898173</v>
      </c>
      <c r="P11824" t="n">
        <v>0.757555898226677</v>
      </c>
      <c r="Q11824" t="n">
        <v>0.8347760082911236</v>
      </c>
      <c r="R11824" t="n">
        <v>0.844422455957491</v>
      </c>
      <c r="S11824" t="n">
        <v>0.8962453103305663</v>
      </c>
      <c r="T11824" t="n">
        <v>0.8141959563644748</v>
      </c>
      <c r="U11824" t="n">
        <v>0.8363993745709887</v>
      </c>
      <c r="V11824" t="n">
        <v>0.8906444402269035</v>
      </c>
      <c r="W11824" t="n">
        <v>0.7844531054457037</v>
      </c>
      <c r="X11824" t="n">
        <v>0.7980899427492113</v>
      </c>
      <c r="Y11824" t="n">
        <v>0.8865124795482252</v>
      </c>
      <c r="Z11824" t="n">
        <v>0.7304796164646615</v>
      </c>
      <c r="AA11824" t="n">
        <v>0.7480002933692896</v>
      </c>
      <c r="AB11824" t="n">
        <v>0.7775916310105706</v>
      </c>
      <c r="AC11824" t="n">
        <v>0.7371739663420738</v>
      </c>
      <c r="AD11824" t="n">
        <v>0.7082260997872486</v>
      </c>
      <c r="AE11824" t="n">
        <v>0.7114369384624579</v>
      </c>
      <c r="AF11824" t="n">
        <v>0.8096863382173765</v>
      </c>
      <c r="AG11824" t="n">
        <v>0.8166077341864509</v>
      </c>
      <c r="AH11824" t="n">
        <v>0.7767300389141543</v>
      </c>
      <c r="AI11824" t="n">
        <v>0.7909345409633592</v>
      </c>
      <c r="AJ11824" t="n">
        <v>0.8425814456201569</v>
      </c>
      <c r="AK11824" t="n">
        <v>0.8564847041582706</v>
      </c>
    </row>
    <row r="11825">
      <c r="A11825" t="n">
        <v>18</v>
      </c>
      <c r="B11825" t="n">
        <v>0.5837615621788285</v>
      </c>
      <c r="C11825" t="n">
        <v>0.6795456364771617</v>
      </c>
      <c r="D11825" t="n">
        <v>0.4809987381836894</v>
      </c>
      <c r="E11825" t="n">
        <v>0.6467220085037457</v>
      </c>
      <c r="F11825" t="n">
        <v>0.6634203684332672</v>
      </c>
      <c r="G11825" t="n">
        <v>0.5001297542778365</v>
      </c>
      <c r="H11825" t="n">
        <v>0.4342205983317419</v>
      </c>
      <c r="I11825" t="n">
        <v>0.4844599363701488</v>
      </c>
      <c r="J11825" t="n">
        <v>0.6511392476255422</v>
      </c>
      <c r="K11825" t="n">
        <v>0.4564819254380104</v>
      </c>
      <c r="L11825" t="n">
        <v>0.4330827004830647</v>
      </c>
      <c r="M11825" t="n">
        <v>0.6567808224542059</v>
      </c>
      <c r="N11825" t="n">
        <v>0.5006592034949486</v>
      </c>
      <c r="O11825" t="n">
        <v>0.4744397069922811</v>
      </c>
      <c r="P11825" t="n">
        <v>0.6815508315893819</v>
      </c>
      <c r="Q11825" t="n">
        <v>0.5088166172799861</v>
      </c>
      <c r="R11825" t="n">
        <v>0.5167490061164773</v>
      </c>
      <c r="S11825" t="n">
        <v>0.7400017724734868</v>
      </c>
      <c r="T11825" t="n">
        <v>0.4910653812344183</v>
      </c>
      <c r="U11825" t="n">
        <v>0.513188717150986</v>
      </c>
      <c r="V11825" t="n">
        <v>0.7416756289407646</v>
      </c>
      <c r="W11825" t="n">
        <v>0.4765473593878499</v>
      </c>
      <c r="X11825" t="n">
        <v>0.4887718261019752</v>
      </c>
      <c r="Y11825" t="n">
        <v>0.7310064765841343</v>
      </c>
      <c r="Z11825" t="n">
        <v>0.4292347049500522</v>
      </c>
      <c r="AA11825" t="n">
        <v>0.4441396663488499</v>
      </c>
      <c r="AB11825" t="n">
        <v>0.6225720935324045</v>
      </c>
      <c r="AC11825" t="n">
        <v>0.4186746798599367</v>
      </c>
      <c r="AD11825" t="n">
        <v>0.3535082526937066</v>
      </c>
      <c r="AE11825" t="n">
        <v>0.4151891547303624</v>
      </c>
      <c r="AF11825" t="n">
        <v>0.571807929019963</v>
      </c>
      <c r="AG11825" t="n">
        <v>0.6189874838637257</v>
      </c>
      <c r="AH11825" t="n">
        <v>0.5296427399315486</v>
      </c>
      <c r="AI11825" t="n">
        <v>0.5538740222313708</v>
      </c>
      <c r="AJ11825" t="n">
        <v>0.6269481892541441</v>
      </c>
      <c r="AK11825" t="n">
        <v>0.4442755083348598</v>
      </c>
    </row>
    <row r="11826">
      <c r="A11826" t="n">
        <v>19</v>
      </c>
      <c r="B11826" t="n">
        <v>0.2533837336910133</v>
      </c>
      <c r="C11826" t="n">
        <v>0.2536782952562399</v>
      </c>
      <c r="D11826" t="n">
        <v>0.2278459597205676</v>
      </c>
      <c r="E11826" t="n">
        <v>0.2781453735574003</v>
      </c>
      <c r="F11826" t="n">
        <v>0.2817485276459488</v>
      </c>
      <c r="G11826" t="n">
        <v>0.2392668883302246</v>
      </c>
      <c r="H11826" t="n">
        <v>0.1973500422193988</v>
      </c>
      <c r="I11826" t="n">
        <v>0.2060358813366483</v>
      </c>
      <c r="J11826" t="n">
        <v>0.2662556329661214</v>
      </c>
      <c r="K11826" t="n">
        <v>0.3495515747938659</v>
      </c>
      <c r="L11826" t="n">
        <v>0.2554964647674658</v>
      </c>
      <c r="M11826" t="n">
        <v>0.4117831327188292</v>
      </c>
      <c r="N11826" t="n">
        <v>0.3813472715216288</v>
      </c>
      <c r="O11826" t="n">
        <v>0.3278126517821615</v>
      </c>
      <c r="P11826" t="n">
        <v>0.5044333076329992</v>
      </c>
      <c r="Q11826" t="n">
        <v>0.4084254163808078</v>
      </c>
      <c r="R11826" t="n">
        <v>0.399538241773978</v>
      </c>
      <c r="S11826" t="n">
        <v>0.6782015302354436</v>
      </c>
      <c r="T11826" t="n">
        <v>0.3791448705200813</v>
      </c>
      <c r="U11826" t="n">
        <v>0.3865918801588471</v>
      </c>
      <c r="V11826" t="n">
        <v>0.6822504797452602</v>
      </c>
      <c r="W11826" t="n">
        <v>0.3690206314585046</v>
      </c>
      <c r="X11826" t="n">
        <v>0.3648705352743908</v>
      </c>
      <c r="Y11826" t="n">
        <v>0.6400895572445737</v>
      </c>
      <c r="Z11826" t="n">
        <v>0.3355999973694421</v>
      </c>
      <c r="AA11826" t="n">
        <v>0.2395958273860231</v>
      </c>
      <c r="AB11826" t="n">
        <v>0.3721163776896754</v>
      </c>
      <c r="AC11826" t="n">
        <v>0.1873000106870517</v>
      </c>
      <c r="AD11826" t="n">
        <v>0.1635590385011323</v>
      </c>
      <c r="AE11826" t="n">
        <v>0.2013466940255394</v>
      </c>
      <c r="AF11826" t="n">
        <v>0.2612077853103814</v>
      </c>
      <c r="AG11826" t="n">
        <v>0.2394711733028479</v>
      </c>
      <c r="AH11826" t="n">
        <v>0.2135648647381499</v>
      </c>
      <c r="AI11826" t="n">
        <v>0.270152326060107</v>
      </c>
      <c r="AJ11826" t="n">
        <v>0.2615837782162344</v>
      </c>
      <c r="AK11826" t="n">
        <v>0.2707180802344751</v>
      </c>
    </row>
    <row r="11827">
      <c r="A11827" t="n">
        <v>20</v>
      </c>
      <c r="B11827" t="n">
        <v>0.1064504328740398</v>
      </c>
      <c r="C11827" t="n">
        <v>0.1350362626278798</v>
      </c>
      <c r="D11827" t="n">
        <v>0.2026660275343828</v>
      </c>
      <c r="E11827" t="n">
        <v>0.09898359991901194</v>
      </c>
      <c r="F11827" t="n">
        <v>0.1301759425252175</v>
      </c>
      <c r="G11827" t="n">
        <v>0.2091071283756387</v>
      </c>
      <c r="H11827" t="n">
        <v>0.1533708441512322</v>
      </c>
      <c r="I11827" t="n">
        <v>0.1191360983523661</v>
      </c>
      <c r="J11827" t="n">
        <v>0.2080242964504404</v>
      </c>
      <c r="K11827" t="n">
        <v>0.1834023722125716</v>
      </c>
      <c r="L11827" t="n">
        <v>0.1480479610427961</v>
      </c>
      <c r="M11827" t="n">
        <v>0.2366415800643742</v>
      </c>
      <c r="N11827" t="n">
        <v>0.2474236455123455</v>
      </c>
      <c r="O11827" t="n">
        <v>0.1890630465042842</v>
      </c>
      <c r="P11827" t="n">
        <v>0.2605463156735323</v>
      </c>
      <c r="Q11827" t="n">
        <v>0.2795188812822048</v>
      </c>
      <c r="R11827" t="n">
        <v>0.2573850211453341</v>
      </c>
      <c r="S11827" t="n">
        <v>0.5003515405748722</v>
      </c>
      <c r="T11827" t="n">
        <v>0.3373106797515599</v>
      </c>
      <c r="U11827" t="n">
        <v>0.2784803765365897</v>
      </c>
      <c r="V11827" t="n">
        <v>0.4869098078910186</v>
      </c>
      <c r="W11827" t="n">
        <v>0.2495083491257553</v>
      </c>
      <c r="X11827" t="n">
        <v>0.2040512876722035</v>
      </c>
      <c r="Y11827" t="n">
        <v>0.3829659945341073</v>
      </c>
      <c r="Z11827" t="n">
        <v>0.1745440914381917</v>
      </c>
      <c r="AA11827" t="n">
        <v>0.1286796689440398</v>
      </c>
      <c r="AB11827" t="n">
        <v>0.1726389635855675</v>
      </c>
      <c r="AC11827" t="n">
        <v>0.1043370570374236</v>
      </c>
      <c r="AD11827" t="n">
        <v>0.09069062693020383</v>
      </c>
      <c r="AE11827" t="n">
        <v>0.1757425742574258</v>
      </c>
      <c r="AF11827" t="n">
        <v>0.09545752757037083</v>
      </c>
      <c r="AG11827" t="n">
        <v>0.1185606295584052</v>
      </c>
      <c r="AH11827" t="n">
        <v>0.1679051994936472</v>
      </c>
      <c r="AI11827" t="n">
        <v>0.1006340057636887</v>
      </c>
      <c r="AJ11827" t="n">
        <v>0.132364144329198</v>
      </c>
      <c r="AK11827" t="n">
        <v>0.2370855468034439</v>
      </c>
    </row>
    <row r="11828">
      <c r="A11828" t="n">
        <v>21</v>
      </c>
      <c r="B11828" t="n">
        <v>0.09456163882453361</v>
      </c>
      <c r="C11828" t="n">
        <v>0.1204175405453003</v>
      </c>
      <c r="D11828" t="n">
        <v>0.2011856843767403</v>
      </c>
      <c r="E11828" t="n">
        <v>0.08792873051224945</v>
      </c>
      <c r="F11828" t="n">
        <v>0.1156373922431915</v>
      </c>
      <c r="G11828" t="n">
        <v>0.2068445381558673</v>
      </c>
      <c r="H11828" t="n">
        <v>0.07987752428601866</v>
      </c>
      <c r="I11828" t="n">
        <v>0.09935975095866167</v>
      </c>
      <c r="J11828" t="n">
        <v>0.1774920382725337</v>
      </c>
      <c r="K11828" t="n">
        <v>0.07956108565275147</v>
      </c>
      <c r="L11828" t="n">
        <v>0.1035330038611759</v>
      </c>
      <c r="M11828" t="n">
        <v>0.1752355295204831</v>
      </c>
      <c r="N11828" t="n">
        <v>0.1822912197214963</v>
      </c>
      <c r="O11828" t="n">
        <v>0.1143101106921195</v>
      </c>
      <c r="P11828" t="n">
        <v>0.1694404670117854</v>
      </c>
      <c r="Q11828" t="n">
        <v>0.1565679419621352</v>
      </c>
      <c r="R11828" t="n">
        <v>0.1507357731163751</v>
      </c>
      <c r="S11828" t="n">
        <v>0.2890608844642699</v>
      </c>
      <c r="T11828" t="n">
        <v>0.1782240283602092</v>
      </c>
      <c r="U11828" t="n">
        <v>0.1257345307397902</v>
      </c>
      <c r="V11828" t="n">
        <v>0.2071866894413866</v>
      </c>
      <c r="W11828" t="n">
        <v>0.1431043730110487</v>
      </c>
      <c r="X11828" t="n">
        <v>0.1047365035500803</v>
      </c>
      <c r="Y11828" t="n">
        <v>0.1901505159965735</v>
      </c>
      <c r="Z11828" t="n">
        <v>0.06656626704108272</v>
      </c>
      <c r="AA11828" t="n">
        <v>0.07994764486519115</v>
      </c>
      <c r="AB11828" t="n">
        <v>0.1198092418696962</v>
      </c>
      <c r="AC11828" t="n">
        <v>0.06363196308566615</v>
      </c>
      <c r="AD11828" t="n">
        <v>0.07897857902683413</v>
      </c>
      <c r="AE11828" t="n">
        <v>0.1253710381098472</v>
      </c>
      <c r="AF11828" t="n">
        <v>0.08479646349464214</v>
      </c>
      <c r="AG11828" t="n">
        <v>0.1057461383716911</v>
      </c>
      <c r="AH11828" t="n">
        <v>0.1660884242111679</v>
      </c>
      <c r="AI11828" t="n">
        <v>0.08939481268011526</v>
      </c>
      <c r="AJ11828" t="n">
        <v>0.1177614740003212</v>
      </c>
      <c r="AK11828" t="n">
        <v>0.2345301337241252</v>
      </c>
    </row>
    <row r="11829">
      <c r="A11829" t="n">
        <v>22</v>
      </c>
      <c r="B11829" t="n">
        <v>0.08815998049018413</v>
      </c>
      <c r="C11829" t="n">
        <v>0.1125134083668209</v>
      </c>
      <c r="D11829" t="n">
        <v>0.1985774607180369</v>
      </c>
      <c r="E11829" t="n">
        <v>0.08197610852399272</v>
      </c>
      <c r="F11829" t="n">
        <v>0.1078089420913314</v>
      </c>
      <c r="G11829" t="n">
        <v>0.2049549914848756</v>
      </c>
      <c r="H11829" t="n">
        <v>0.07637370875717138</v>
      </c>
      <c r="I11829" t="n">
        <v>0.09443344149003413</v>
      </c>
      <c r="J11829" t="n">
        <v>0.1763320514893527</v>
      </c>
      <c r="K11829" t="n">
        <v>0.07607115065672088</v>
      </c>
      <c r="L11829" t="n">
        <v>0.09899765432167547</v>
      </c>
      <c r="M11829" t="n">
        <v>0.1744210633482391</v>
      </c>
      <c r="N11829" t="n">
        <v>0.07550025353980576</v>
      </c>
      <c r="O11829" t="n">
        <v>0.09136312594432401</v>
      </c>
      <c r="P11829" t="n">
        <v>0.1686529353453023</v>
      </c>
      <c r="Q11829" t="n">
        <v>0.0706351175792255</v>
      </c>
      <c r="R11829" t="n">
        <v>0.08330428270777653</v>
      </c>
      <c r="S11829" t="n">
        <v>0.1635520368674485</v>
      </c>
      <c r="T11829" t="n">
        <v>0.06973325839782112</v>
      </c>
      <c r="U11829" t="n">
        <v>0.08105907197573207</v>
      </c>
      <c r="V11829" t="n">
        <v>0.1320933763522489</v>
      </c>
      <c r="W11829" t="n">
        <v>0.06921014052275896</v>
      </c>
      <c r="X11829" t="n">
        <v>0.07500506521674144</v>
      </c>
      <c r="Y11829" t="n">
        <v>0.1261778182658708</v>
      </c>
      <c r="Z11829" t="n">
        <v>0.06364634779920951</v>
      </c>
      <c r="AA11829" t="n">
        <v>0.07644075350773759</v>
      </c>
      <c r="AB11829" t="n">
        <v>0.1192523880462046</v>
      </c>
      <c r="AC11829" t="n">
        <v>0.06084075664325994</v>
      </c>
      <c r="AD11829" t="n">
        <v>0.07563182005353096</v>
      </c>
      <c r="AE11829" t="n">
        <v>0.1247883339641811</v>
      </c>
      <c r="AF11829" t="n">
        <v>0.07905589053078822</v>
      </c>
      <c r="AG11829" t="n">
        <v>0.09896373363109746</v>
      </c>
      <c r="AH11829" t="n">
        <v>0.1639200150030475</v>
      </c>
      <c r="AI11829" t="n">
        <v>0.083342939481268</v>
      </c>
      <c r="AJ11829" t="n">
        <v>0.1102612124489606</v>
      </c>
      <c r="AK11829" t="n">
        <v>0.232396043231361</v>
      </c>
    </row>
    <row r="11830">
      <c r="A11830" t="n">
        <v>23</v>
      </c>
      <c r="B11830" t="n">
        <v>0.08429285627188324</v>
      </c>
      <c r="C11830" t="n">
        <v>0.1080738380749588</v>
      </c>
      <c r="D11830" t="n">
        <v>0.198365983124088</v>
      </c>
      <c r="E11830" t="n">
        <v>0.07838023891476009</v>
      </c>
      <c r="F11830" t="n">
        <v>0.1037526108848251</v>
      </c>
      <c r="G11830" t="n">
        <v>0.2040061633281972</v>
      </c>
      <c r="H11830" t="n">
        <v>0.07447975441725391</v>
      </c>
      <c r="I11830" t="n">
        <v>0.0916680712991446</v>
      </c>
      <c r="J11830" t="n">
        <v>0.1754110922857363</v>
      </c>
      <c r="K11830" t="n">
        <v>0.07418469930751513</v>
      </c>
      <c r="L11830" t="n">
        <v>0.09654611403005364</v>
      </c>
      <c r="M11830" t="n">
        <v>0.1734812946879577</v>
      </c>
      <c r="N11830" t="n">
        <v>0.07362795958965557</v>
      </c>
      <c r="O11830" t="n">
        <v>0.08909745636107978</v>
      </c>
      <c r="P11830" t="n">
        <v>0.1677442449608988</v>
      </c>
      <c r="Q11830" t="n">
        <v>0.06888347176200972</v>
      </c>
      <c r="R11830" t="n">
        <v>0.08123846044595939</v>
      </c>
      <c r="S11830" t="n">
        <v>0.1308794422616762</v>
      </c>
      <c r="T11830" t="n">
        <v>0.06800397734641822</v>
      </c>
      <c r="U11830" t="n">
        <v>0.07904892759939652</v>
      </c>
      <c r="V11830" t="n">
        <v>0.1313816663503511</v>
      </c>
      <c r="W11830" t="n">
        <v>0.06749383201630491</v>
      </c>
      <c r="X11830" t="n">
        <v>0.07314505120020724</v>
      </c>
      <c r="Y11830" t="n">
        <v>0.1254979808829728</v>
      </c>
      <c r="Z11830" t="n">
        <v>0.06206801307387261</v>
      </c>
      <c r="AA11830" t="n">
        <v>0.0745451365577627</v>
      </c>
      <c r="AB11830" t="n">
        <v>0.1186098644037143</v>
      </c>
      <c r="AC11830" t="n">
        <v>0.05933199640412142</v>
      </c>
      <c r="AD11830" t="n">
        <v>0.07381421144739551</v>
      </c>
      <c r="AE11830" t="n">
        <v>0.1241159830268741</v>
      </c>
      <c r="AF11830" t="n">
        <v>0.07558811584241933</v>
      </c>
      <c r="AG11830" t="n">
        <v>0.09493889632314495</v>
      </c>
      <c r="AH11830" t="n">
        <v>0.1637441980402269</v>
      </c>
      <c r="AI11830" t="n">
        <v>0.07968711403869905</v>
      </c>
      <c r="AJ11830" t="n">
        <v>0.1056107555813586</v>
      </c>
      <c r="AK11830" t="n">
        <v>0.2322403370580692</v>
      </c>
    </row>
    <row r="11831">
      <c r="A11831" t="n">
        <v>24</v>
      </c>
      <c r="B11831" t="n">
        <v>0.08220251885658543</v>
      </c>
      <c r="C11831" t="n">
        <v>0.1056483245545221</v>
      </c>
      <c r="D11831" t="n">
        <v>0.1987184457806696</v>
      </c>
      <c r="E11831" t="n">
        <v>0.07643652561247215</v>
      </c>
      <c r="F11831" t="n">
        <v>0.1011963822638095</v>
      </c>
      <c r="G11831" t="n">
        <v>0.2037223258454302</v>
      </c>
      <c r="H11831" t="n">
        <v>0.07256212564808749</v>
      </c>
      <c r="I11831" t="n">
        <v>0.08810732796763726</v>
      </c>
      <c r="J11831" t="n">
        <v>0.1832497908508679</v>
      </c>
      <c r="K11831" t="n">
        <v>0.07227466731644434</v>
      </c>
      <c r="L11831" t="n">
        <v>0.09248157166019418</v>
      </c>
      <c r="M11831" t="n">
        <v>0.1823464457166128</v>
      </c>
      <c r="N11831" t="n">
        <v>0.07173226196512852</v>
      </c>
      <c r="O11831" t="n">
        <v>0.08461567871672473</v>
      </c>
      <c r="P11831" t="n">
        <v>0.1754653596211037</v>
      </c>
      <c r="Q11831" t="n">
        <v>0.06485468638241347</v>
      </c>
      <c r="R11831" t="n">
        <v>0.07769604477200247</v>
      </c>
      <c r="S11831" t="n">
        <v>0.1375675755516824</v>
      </c>
      <c r="T11831" t="n">
        <v>0.06625308028187281</v>
      </c>
      <c r="U11831" t="n">
        <v>0.07524906945163032</v>
      </c>
      <c r="V11831" t="n">
        <v>0.1372809514771936</v>
      </c>
      <c r="W11831" t="n">
        <v>0.06133657524940107</v>
      </c>
      <c r="X11831" t="n">
        <v>0.06989334812487334</v>
      </c>
      <c r="Y11831" t="n">
        <v>0.1319111135283107</v>
      </c>
      <c r="Z11831" t="n">
        <v>0.05843784320559781</v>
      </c>
      <c r="AA11831" t="n">
        <v>0.07123119192557444</v>
      </c>
      <c r="AB11831" t="n">
        <v>0.1239356714848008</v>
      </c>
      <c r="AC11831" t="n">
        <v>0.05391931904621207</v>
      </c>
      <c r="AD11831" t="n">
        <v>0.07065082183789716</v>
      </c>
      <c r="AE11831" t="n">
        <v>0.1281500886507162</v>
      </c>
      <c r="AF11831" t="n">
        <v>0.07371364303789558</v>
      </c>
      <c r="AG11831" t="n">
        <v>0.09267169439004147</v>
      </c>
      <c r="AH11831" t="n">
        <v>0.162865113226124</v>
      </c>
      <c r="AI11831" t="n">
        <v>0.07771099217785093</v>
      </c>
      <c r="AJ11831" t="n">
        <v>0.1039014621826203</v>
      </c>
      <c r="AK11831" t="n">
        <v>0.2310038468583989</v>
      </c>
    </row>
    <row r="11841">
      <c r="A11841" t="inlineStr">
        <is>
          <t>PVVAC-P-240to760-E10.8-rDXGF-OfS1985-CZ09</t>
        </is>
      </c>
      <c r="D11841" t="n">
        <v>2015</v>
      </c>
      <c r="F11841" t="inlineStr">
        <is>
          <t>Source Annual kWh:</t>
        </is>
      </c>
      <c r="G11841" s="169" t="n">
        <v>127910.3779999987</v>
      </c>
      <c r="H11841" t="inlineStr">
        <is>
          <t>DEER</t>
        </is>
      </c>
      <c r="K11841" t="inlineStr">
        <is>
          <t>PDAF</t>
        </is>
      </c>
      <c r="L11841" t="inlineStr">
        <is>
          <t>Monthly</t>
        </is>
      </c>
    </row>
    <row r="11842">
      <c r="A11842" t="n">
        <v>297</v>
      </c>
      <c r="B11842" t="inlineStr">
        <is>
          <t>PVVAC-P-240to760-E10.8-20-MM</t>
        </is>
      </c>
      <c r="F11842" t="inlineStr">
        <is>
          <t>Source Sample Size:</t>
        </is>
      </c>
      <c r="G11842" t="n">
        <v>0</v>
      </c>
      <c r="H11842" t="inlineStr">
        <is>
          <t>DEER</t>
        </is>
      </c>
      <c r="K11842" t="inlineStr">
        <is>
          <t>WKWE</t>
        </is>
      </c>
      <c r="L11842" t="inlineStr">
        <is>
          <t>Monthly</t>
        </is>
      </c>
      <c r="N11842" t="inlineStr">
        <is>
          <t>Weekend Peak3</t>
        </is>
      </c>
    </row>
    <row r="11843">
      <c r="B11843" t="n">
        <v>1</v>
      </c>
      <c r="C11843" t="inlineStr">
        <is>
          <t>JANUARY</t>
        </is>
      </c>
      <c r="D11843" t="inlineStr">
        <is>
          <t>JAN</t>
        </is>
      </c>
      <c r="E11843" t="n">
        <v>2</v>
      </c>
      <c r="F11843" t="inlineStr">
        <is>
          <t>FEBRUARY</t>
        </is>
      </c>
      <c r="G11843" t="inlineStr">
        <is>
          <t>FEB</t>
        </is>
      </c>
      <c r="H11843" t="n">
        <v>3</v>
      </c>
      <c r="I11843" t="inlineStr">
        <is>
          <t>MARCH</t>
        </is>
      </c>
      <c r="J11843" t="inlineStr">
        <is>
          <t>MAR</t>
        </is>
      </c>
      <c r="K11843" t="n">
        <v>4</v>
      </c>
      <c r="L11843" t="inlineStr">
        <is>
          <t>APRIL</t>
        </is>
      </c>
      <c r="M11843" t="inlineStr">
        <is>
          <t>APR</t>
        </is>
      </c>
      <c r="N11843" t="n">
        <v>5</v>
      </c>
      <c r="O11843" t="inlineStr">
        <is>
          <t>MAY</t>
        </is>
      </c>
      <c r="P11843" t="inlineStr">
        <is>
          <t>MAY</t>
        </is>
      </c>
      <c r="Q11843" t="n">
        <v>6</v>
      </c>
      <c r="R11843" t="inlineStr">
        <is>
          <t>JUNE</t>
        </is>
      </c>
      <c r="S11843" t="inlineStr">
        <is>
          <t>JUN</t>
        </is>
      </c>
      <c r="T11843" t="n">
        <v>7</v>
      </c>
      <c r="U11843" t="inlineStr">
        <is>
          <t>JULY</t>
        </is>
      </c>
      <c r="V11843" t="inlineStr">
        <is>
          <t>JUL</t>
        </is>
      </c>
      <c r="W11843" t="n">
        <v>8</v>
      </c>
      <c r="X11843" t="inlineStr">
        <is>
          <t>AUGUST</t>
        </is>
      </c>
      <c r="Y11843" t="inlineStr">
        <is>
          <t>AUG</t>
        </is>
      </c>
      <c r="Z11843" t="n">
        <v>9</v>
      </c>
      <c r="AA11843" t="inlineStr">
        <is>
          <t>SEPTEMBER</t>
        </is>
      </c>
      <c r="AB11843" t="inlineStr">
        <is>
          <t>SEP</t>
        </is>
      </c>
      <c r="AC11843" t="n">
        <v>10</v>
      </c>
      <c r="AD11843" t="inlineStr">
        <is>
          <t>OCTOBER</t>
        </is>
      </c>
      <c r="AE11843" t="inlineStr">
        <is>
          <t>OCT</t>
        </is>
      </c>
      <c r="AF11843" t="n">
        <v>11</v>
      </c>
      <c r="AG11843" t="inlineStr">
        <is>
          <t>NOVEMBER</t>
        </is>
      </c>
      <c r="AH11843" t="inlineStr">
        <is>
          <t>NOV</t>
        </is>
      </c>
      <c r="AI11843" t="n">
        <v>12</v>
      </c>
      <c r="AJ11843" t="inlineStr">
        <is>
          <t>DECEMBER</t>
        </is>
      </c>
      <c r="AK11843" t="inlineStr">
        <is>
          <t>DEC</t>
        </is>
      </c>
    </row>
    <row r="11844">
      <c r="B11844" t="n">
        <v>31</v>
      </c>
      <c r="E11844" t="n">
        <v>28</v>
      </c>
      <c r="H11844" t="n">
        <v>31</v>
      </c>
      <c r="K11844" t="n">
        <v>30</v>
      </c>
      <c r="N11844" t="n">
        <v>31</v>
      </c>
      <c r="Q11844" t="n">
        <v>30</v>
      </c>
      <c r="T11844" t="n">
        <v>31</v>
      </c>
      <c r="W11844" t="n">
        <v>31</v>
      </c>
      <c r="Z11844" t="n">
        <v>30</v>
      </c>
      <c r="AC11844" t="n">
        <v>31</v>
      </c>
      <c r="AF11844" t="n">
        <v>30</v>
      </c>
      <c r="AI11844" t="n">
        <v>31</v>
      </c>
    </row>
    <row r="11845">
      <c r="A11845" t="inlineStr">
        <is>
          <t>RATIOS</t>
        </is>
      </c>
      <c r="B11845" t="inlineStr">
        <is>
          <t>E.BKDWN</t>
        </is>
      </c>
      <c r="C11845" t="inlineStr">
        <is>
          <t>PEAK/AVG</t>
        </is>
      </c>
      <c r="D11845" t="inlineStr">
        <is>
          <t>END/AVG</t>
        </is>
      </c>
      <c r="E11845" t="inlineStr">
        <is>
          <t>E.BKDWN</t>
        </is>
      </c>
      <c r="F11845" t="inlineStr">
        <is>
          <t>PEAK/AVG</t>
        </is>
      </c>
      <c r="G11845" t="inlineStr">
        <is>
          <t>END/AVG</t>
        </is>
      </c>
      <c r="H11845" t="inlineStr">
        <is>
          <t>E.BKDWN</t>
        </is>
      </c>
      <c r="I11845" t="inlineStr">
        <is>
          <t>PEAK/AVG</t>
        </is>
      </c>
      <c r="J11845" t="inlineStr">
        <is>
          <t>END/AVG</t>
        </is>
      </c>
      <c r="K11845" t="inlineStr">
        <is>
          <t>E.BKDWN</t>
        </is>
      </c>
      <c r="L11845" t="inlineStr">
        <is>
          <t>PEAK/AVG</t>
        </is>
      </c>
      <c r="M11845" t="inlineStr">
        <is>
          <t>END/AVG</t>
        </is>
      </c>
      <c r="N11845" t="inlineStr">
        <is>
          <t>E.BKDWN</t>
        </is>
      </c>
      <c r="O11845" t="inlineStr">
        <is>
          <t>PEAK/AVG</t>
        </is>
      </c>
      <c r="P11845" t="inlineStr">
        <is>
          <t>END/AVG</t>
        </is>
      </c>
      <c r="Q11845" t="inlineStr">
        <is>
          <t>E.BKDWN</t>
        </is>
      </c>
      <c r="R11845" t="inlineStr">
        <is>
          <t>PEAK/AVG</t>
        </is>
      </c>
      <c r="S11845" t="inlineStr">
        <is>
          <t>END/AVG</t>
        </is>
      </c>
      <c r="T11845" t="inlineStr">
        <is>
          <t>E.BKDWN</t>
        </is>
      </c>
      <c r="U11845" t="inlineStr">
        <is>
          <t>PEAK/AVG</t>
        </is>
      </c>
      <c r="V11845" t="inlineStr">
        <is>
          <t>END/AVG</t>
        </is>
      </c>
      <c r="W11845" t="inlineStr">
        <is>
          <t>E.BKDWN</t>
        </is>
      </c>
      <c r="X11845" t="inlineStr">
        <is>
          <t>PEAK/AVG</t>
        </is>
      </c>
      <c r="Y11845" t="inlineStr">
        <is>
          <t>END/AVG</t>
        </is>
      </c>
      <c r="Z11845" t="inlineStr">
        <is>
          <t>E.BKDWN</t>
        </is>
      </c>
      <c r="AA11845" t="inlineStr">
        <is>
          <t>PEAK/AVG</t>
        </is>
      </c>
      <c r="AB11845" t="inlineStr">
        <is>
          <t>END/AVG</t>
        </is>
      </c>
      <c r="AC11845" t="inlineStr">
        <is>
          <t>E.BKDWN</t>
        </is>
      </c>
      <c r="AD11845" t="inlineStr">
        <is>
          <t>PEAK/AVG</t>
        </is>
      </c>
      <c r="AE11845" t="inlineStr">
        <is>
          <t>END/AVG</t>
        </is>
      </c>
      <c r="AF11845" t="inlineStr">
        <is>
          <t>E.BKDWN</t>
        </is>
      </c>
      <c r="AG11845" t="inlineStr">
        <is>
          <t>PEAK/AVG</t>
        </is>
      </c>
      <c r="AH11845" t="inlineStr">
        <is>
          <t>END/AVG</t>
        </is>
      </c>
      <c r="AI11845" t="inlineStr">
        <is>
          <t>E.BKDWN</t>
        </is>
      </c>
      <c r="AJ11845" t="inlineStr">
        <is>
          <t>PEAK/AVG</t>
        </is>
      </c>
      <c r="AK11845" t="inlineStr">
        <is>
          <t>END/AVG</t>
        </is>
      </c>
    </row>
    <row r="11846">
      <c r="B11846" s="170" t="n">
        <v>0.06585968716274088</v>
      </c>
      <c r="C11846" s="171" t="n">
        <v>1.197082625671965</v>
      </c>
      <c r="D11846" s="171" t="n">
        <v>0.4774382772920083</v>
      </c>
      <c r="E11846" s="170" t="n">
        <v>0.06001021408136439</v>
      </c>
      <c r="F11846" s="171" t="n">
        <v>1.241004289623004</v>
      </c>
      <c r="G11846" s="171" t="n">
        <v>0.4819350923323155</v>
      </c>
      <c r="H11846" s="170" t="n">
        <v>0.07735942602532228</v>
      </c>
      <c r="I11846" s="171" t="n">
        <v>1.172032621029934</v>
      </c>
      <c r="J11846" s="171" t="n">
        <v>0.501061441325618</v>
      </c>
      <c r="K11846" s="170" t="n">
        <v>0.07712095942369661</v>
      </c>
      <c r="L11846" s="171" t="n">
        <v>1.284801464253131</v>
      </c>
      <c r="M11846" s="171" t="n">
        <v>0.5600847996915496</v>
      </c>
      <c r="N11846" s="170" t="n">
        <v>0.08317996686251405</v>
      </c>
      <c r="O11846" s="171" t="n">
        <v>1.267885243352702</v>
      </c>
      <c r="P11846" s="171" t="n">
        <v>0.5041637661714982</v>
      </c>
      <c r="Q11846" s="170" t="n">
        <v>0.09931343238166243</v>
      </c>
      <c r="R11846" s="171" t="n">
        <v>1.250810319503807</v>
      </c>
      <c r="S11846" s="171" t="n">
        <v>0.6316662975027937</v>
      </c>
      <c r="T11846" s="170" t="n">
        <v>0.1022788748915771</v>
      </c>
      <c r="U11846" s="171" t="n">
        <v>1.164983790854399</v>
      </c>
      <c r="V11846" s="171" t="n">
        <v>0.618476607739644</v>
      </c>
      <c r="W11846" s="170" t="n">
        <v>0.1085721878528647</v>
      </c>
      <c r="X11846" s="171" t="n">
        <v>1.082757307209976</v>
      </c>
      <c r="Y11846" s="171" t="n">
        <v>0.6012824316694839</v>
      </c>
      <c r="Z11846" s="170" t="n">
        <v>0.09642622848907205</v>
      </c>
      <c r="AA11846" s="171" t="n">
        <v>1.264551155211679</v>
      </c>
      <c r="AB11846" s="171" t="n">
        <v>0.613024892429226</v>
      </c>
      <c r="AC11846" s="170" t="n">
        <v>0.09066862692714911</v>
      </c>
      <c r="AD11846" s="171" t="n">
        <v>1.324399390051952</v>
      </c>
      <c r="AE11846" s="171" t="n">
        <v>0.5497405236281462</v>
      </c>
      <c r="AF11846" s="170" t="n">
        <v>0.07232581888073823</v>
      </c>
      <c r="AG11846" s="171" t="n">
        <v>1.184269957129731</v>
      </c>
      <c r="AH11846" s="171" t="n">
        <v>0.5427651988548231</v>
      </c>
      <c r="AI11846" s="170" t="n">
        <v>0.0668845770212983</v>
      </c>
      <c r="AJ11846" s="171" t="n">
        <v>1.20397506123201</v>
      </c>
      <c r="AK11846" s="171" t="n">
        <v>0.4400717555420799</v>
      </c>
      <c r="AN11846" s="163">
        <f>1/($B11846*(1/$B11844)*(1/(5/7+2/7*$D11846))*$B11856/SUM($B11848:$B11871))</f>
        <v/>
      </c>
      <c r="AO11846" s="163">
        <f>1/(B11846*(1/B11844)*(1/(5/7+2/7*D11846)))</f>
        <v/>
      </c>
      <c r="AP11846" s="163" t="n"/>
      <c r="AR11846" s="168">
        <f>CHOOSE(AV$3,C11846,F11846,I11846,L11846,O11846,R11846,U11846,X11846,AA11846,AD11846,AG11846,AJ11846)</f>
        <v/>
      </c>
      <c r="AS11846" s="164" t="n"/>
      <c r="AT11846" s="164" t="n"/>
      <c r="AV11846" s="116">
        <f>AN11846/AR11846</f>
        <v/>
      </c>
      <c r="AW11846" s="165">
        <f>AO11846/AR11846</f>
        <v/>
      </c>
    </row>
    <row r="11847">
      <c r="A11847" t="inlineStr">
        <is>
          <t>HOUR</t>
        </is>
      </c>
      <c r="B11847" t="inlineStr">
        <is>
          <t>PEAK</t>
        </is>
      </c>
      <c r="C11847" t="inlineStr">
        <is>
          <t>AVG</t>
        </is>
      </c>
      <c r="D11847" t="inlineStr">
        <is>
          <t>END</t>
        </is>
      </c>
      <c r="E11847" t="inlineStr">
        <is>
          <t>PEAK</t>
        </is>
      </c>
      <c r="F11847" t="inlineStr">
        <is>
          <t>AVG</t>
        </is>
      </c>
      <c r="G11847" t="inlineStr">
        <is>
          <t>END</t>
        </is>
      </c>
      <c r="H11847" t="inlineStr">
        <is>
          <t>PEAK</t>
        </is>
      </c>
      <c r="I11847" t="inlineStr">
        <is>
          <t>AVG</t>
        </is>
      </c>
      <c r="J11847" t="inlineStr">
        <is>
          <t>END</t>
        </is>
      </c>
      <c r="K11847" t="inlineStr">
        <is>
          <t>PEAK</t>
        </is>
      </c>
      <c r="L11847" t="inlineStr">
        <is>
          <t>AVG</t>
        </is>
      </c>
      <c r="M11847" t="inlineStr">
        <is>
          <t>END</t>
        </is>
      </c>
      <c r="N11847" t="inlineStr">
        <is>
          <t>PEAK</t>
        </is>
      </c>
      <c r="O11847" t="inlineStr">
        <is>
          <t>AVG</t>
        </is>
      </c>
      <c r="P11847" t="inlineStr">
        <is>
          <t>END</t>
        </is>
      </c>
      <c r="Q11847" t="inlineStr">
        <is>
          <t>PEAK</t>
        </is>
      </c>
      <c r="R11847" t="inlineStr">
        <is>
          <t>AVG</t>
        </is>
      </c>
      <c r="S11847" t="inlineStr">
        <is>
          <t>END</t>
        </is>
      </c>
      <c r="T11847" t="inlineStr">
        <is>
          <t>PEAK</t>
        </is>
      </c>
      <c r="U11847" t="inlineStr">
        <is>
          <t>AVG</t>
        </is>
      </c>
      <c r="V11847" t="inlineStr">
        <is>
          <t>END</t>
        </is>
      </c>
      <c r="W11847" t="inlineStr">
        <is>
          <t>PEAK</t>
        </is>
      </c>
      <c r="X11847" t="inlineStr">
        <is>
          <t>AVG</t>
        </is>
      </c>
      <c r="Y11847" t="inlineStr">
        <is>
          <t>END</t>
        </is>
      </c>
      <c r="Z11847" t="inlineStr">
        <is>
          <t>PEAK</t>
        </is>
      </c>
      <c r="AA11847" t="inlineStr">
        <is>
          <t>AVG</t>
        </is>
      </c>
      <c r="AB11847" t="inlineStr">
        <is>
          <t>END</t>
        </is>
      </c>
      <c r="AC11847" t="inlineStr">
        <is>
          <t>PEAK</t>
        </is>
      </c>
      <c r="AD11847" t="inlineStr">
        <is>
          <t>AVG</t>
        </is>
      </c>
      <c r="AE11847" t="inlineStr">
        <is>
          <t>END</t>
        </is>
      </c>
      <c r="AF11847" t="inlineStr">
        <is>
          <t>PEAK</t>
        </is>
      </c>
      <c r="AG11847" t="inlineStr">
        <is>
          <t>AVG</t>
        </is>
      </c>
      <c r="AH11847" t="inlineStr">
        <is>
          <t>END</t>
        </is>
      </c>
      <c r="AI11847" t="inlineStr">
        <is>
          <t>PEAK</t>
        </is>
      </c>
      <c r="AJ11847" t="inlineStr">
        <is>
          <t>AVG</t>
        </is>
      </c>
      <c r="AK11847" t="inlineStr">
        <is>
          <t>END</t>
        </is>
      </c>
    </row>
    <row r="11848">
      <c r="A11848" t="n">
        <v>1</v>
      </c>
      <c r="B11848" t="n">
        <v>0.08278637603651785</v>
      </c>
      <c r="C11848" t="n">
        <v>0.1090635351773941</v>
      </c>
      <c r="D11848" t="n">
        <v>0.1966859193629787</v>
      </c>
      <c r="E11848" t="n">
        <v>0.08019706303601318</v>
      </c>
      <c r="F11848" t="n">
        <v>0.1054487030888347</v>
      </c>
      <c r="G11848" t="n">
        <v>0.2134286270757297</v>
      </c>
      <c r="H11848" t="n">
        <v>0.07541629097767373</v>
      </c>
      <c r="I11848" t="n">
        <v>0.09046735434172536</v>
      </c>
      <c r="J11848" t="n">
        <v>0.1783276512011763</v>
      </c>
      <c r="K11848" t="n">
        <v>0.07241001366076817</v>
      </c>
      <c r="L11848" t="n">
        <v>0.09418981861328149</v>
      </c>
      <c r="M11848" t="n">
        <v>0.1640857164190248</v>
      </c>
      <c r="N11848" t="n">
        <v>0.07089424572317263</v>
      </c>
      <c r="O11848" t="n">
        <v>0.08833648406886713</v>
      </c>
      <c r="P11848" t="n">
        <v>0.164093513264004</v>
      </c>
      <c r="Q11848" t="n">
        <v>0.06154105774747714</v>
      </c>
      <c r="R11848" t="n">
        <v>0.07750178516780577</v>
      </c>
      <c r="S11848" t="n">
        <v>0.1221180615369227</v>
      </c>
      <c r="T11848" t="n">
        <v>0.06609682891817827</v>
      </c>
      <c r="U11848" t="n">
        <v>0.07534823964296986</v>
      </c>
      <c r="V11848" t="n">
        <v>0.1231317080459198</v>
      </c>
      <c r="W11848" t="n">
        <v>0.0658338448207387</v>
      </c>
      <c r="X11848" t="n">
        <v>0.06967192980732387</v>
      </c>
      <c r="Y11848" t="n">
        <v>0.1187619702295258</v>
      </c>
      <c r="Z11848" t="n">
        <v>0.05887899356122007</v>
      </c>
      <c r="AA11848" t="n">
        <v>0.07242365437646819</v>
      </c>
      <c r="AB11848" t="n">
        <v>0.1166404823574371</v>
      </c>
      <c r="AC11848" t="n">
        <v>0.05759281369037467</v>
      </c>
      <c r="AD11848" t="n">
        <v>0.07680600731298974</v>
      </c>
      <c r="AE11848" t="n">
        <v>0.1334466844789896</v>
      </c>
      <c r="AF11848" t="n">
        <v>0.07493887530562347</v>
      </c>
      <c r="AG11848" t="n">
        <v>0.0908629834221274</v>
      </c>
      <c r="AH11848" t="n">
        <v>0.1584773387681469</v>
      </c>
      <c r="AI11848" t="n">
        <v>0.07792240809477806</v>
      </c>
      <c r="AJ11848" t="n">
        <v>0.1039103214351239</v>
      </c>
      <c r="AK11848" t="n">
        <v>0.2345103512444755</v>
      </c>
    </row>
    <row r="11849">
      <c r="A11849" t="n">
        <v>2</v>
      </c>
      <c r="B11849" t="n">
        <v>0.08298445110696955</v>
      </c>
      <c r="C11849" t="n">
        <v>0.1101607016679523</v>
      </c>
      <c r="D11849" t="n">
        <v>0.2089525037851175</v>
      </c>
      <c r="E11849" t="n">
        <v>0.07952408068885783</v>
      </c>
      <c r="F11849" t="n">
        <v>0.1049244464099117</v>
      </c>
      <c r="G11849" t="n">
        <v>0.213589519946482</v>
      </c>
      <c r="H11849" t="n">
        <v>0.07534184251668886</v>
      </c>
      <c r="I11849" t="n">
        <v>0.09022291367868344</v>
      </c>
      <c r="J11849" t="n">
        <v>0.1776933666813225</v>
      </c>
      <c r="K11849" t="n">
        <v>0.07233853289703593</v>
      </c>
      <c r="L11849" t="n">
        <v>0.09409725290214541</v>
      </c>
      <c r="M11849" t="n">
        <v>0.1642350481594863</v>
      </c>
      <c r="N11849" t="n">
        <v>0.07082426127527217</v>
      </c>
      <c r="O11849" t="n">
        <v>0.088249567226556</v>
      </c>
      <c r="P11849" t="n">
        <v>0.1634961579190313</v>
      </c>
      <c r="Q11849" t="n">
        <v>0.0614803064565122</v>
      </c>
      <c r="R11849" t="n">
        <v>0.07742527797612976</v>
      </c>
      <c r="S11849" t="n">
        <v>0.1216735108942692</v>
      </c>
      <c r="T11849" t="n">
        <v>0.0660315803210231</v>
      </c>
      <c r="U11849" t="n">
        <v>0.07527385836000541</v>
      </c>
      <c r="V11849" t="n">
        <v>0.1226834673904923</v>
      </c>
      <c r="W11849" t="n">
        <v>0.06576885583276167</v>
      </c>
      <c r="X11849" t="n">
        <v>0.06960315198915278</v>
      </c>
      <c r="Y11849" t="n">
        <v>0.1183296368832225</v>
      </c>
      <c r="Z11849" t="n">
        <v>0.05882087017172231</v>
      </c>
      <c r="AA11849" t="n">
        <v>0.07235216014707385</v>
      </c>
      <c r="AB11849" t="n">
        <v>0.1162158719374974</v>
      </c>
      <c r="AC11849" t="n">
        <v>0.05753595997498436</v>
      </c>
      <c r="AD11849" t="n">
        <v>0.07672177754803695</v>
      </c>
      <c r="AE11849" t="n">
        <v>0.1329608938547486</v>
      </c>
      <c r="AF11849" t="n">
        <v>0.07430317848410758</v>
      </c>
      <c r="AG11849" t="n">
        <v>0.0905610537494311</v>
      </c>
      <c r="AH11849" t="n">
        <v>0.1579635433614779</v>
      </c>
      <c r="AI11849" t="n">
        <v>0.07810884561278623</v>
      </c>
      <c r="AJ11849" t="n">
        <v>0.10349789465225</v>
      </c>
      <c r="AK11849" t="n">
        <v>0.2346871365433822</v>
      </c>
    </row>
    <row r="11850">
      <c r="A11850" t="n">
        <v>3</v>
      </c>
      <c r="B11850" t="n">
        <v>0.08290342039633021</v>
      </c>
      <c r="C11850" t="n">
        <v>0.1100488781999339</v>
      </c>
      <c r="D11850" t="n">
        <v>0.2089525037851175</v>
      </c>
      <c r="E11850" t="n">
        <v>0.07944642887957067</v>
      </c>
      <c r="F11850" t="n">
        <v>0.1050011234071691</v>
      </c>
      <c r="G11850" t="n">
        <v>0.2128273958218662</v>
      </c>
      <c r="H11850" t="n">
        <v>0.07544110713133537</v>
      </c>
      <c r="I11850" t="n">
        <v>0.09029449022642497</v>
      </c>
      <c r="J11850" t="n">
        <v>0.1784213523234275</v>
      </c>
      <c r="K11850" t="n">
        <v>0.07243384058201227</v>
      </c>
      <c r="L11850" t="n">
        <v>0.09422067385032684</v>
      </c>
      <c r="M11850" t="n">
        <v>0.16441424624804</v>
      </c>
      <c r="N11850" t="n">
        <v>0.0709175738724728</v>
      </c>
      <c r="O11850" t="n">
        <v>0.08836545634963747</v>
      </c>
      <c r="P11850" t="n">
        <v>0.1636753645225231</v>
      </c>
      <c r="Q11850" t="n">
        <v>0.06156130817779878</v>
      </c>
      <c r="R11850" t="n">
        <v>0.07752728756503108</v>
      </c>
      <c r="S11850" t="n">
        <v>0.1218068760870653</v>
      </c>
      <c r="T11850" t="n">
        <v>0.06611857845056332</v>
      </c>
      <c r="U11850" t="n">
        <v>0.07537303340395796</v>
      </c>
      <c r="V11850" t="n">
        <v>0.1228179395871206</v>
      </c>
      <c r="W11850" t="n">
        <v>0.06585550781673107</v>
      </c>
      <c r="X11850" t="n">
        <v>0.0696948557467142</v>
      </c>
      <c r="Y11850" t="n">
        <v>0.1184593368871135</v>
      </c>
      <c r="Z11850" t="n">
        <v>0.05889836802438599</v>
      </c>
      <c r="AA11850" t="n">
        <v>0.07244748578626628</v>
      </c>
      <c r="AB11850" t="n">
        <v>0.1163432550634793</v>
      </c>
      <c r="AC11850" t="n">
        <v>0.05761176492883811</v>
      </c>
      <c r="AD11850" t="n">
        <v>0.07682216096654229</v>
      </c>
      <c r="AE11850" t="n">
        <v>0.1331066310420209</v>
      </c>
      <c r="AF11850" t="n">
        <v>0.07504482477587612</v>
      </c>
      <c r="AG11850" t="n">
        <v>0.09046140208405842</v>
      </c>
      <c r="AH11850" t="n">
        <v>0.15739265957629</v>
      </c>
      <c r="AI11850" t="n">
        <v>0.07803257571905561</v>
      </c>
      <c r="AJ11850" t="n">
        <v>0.1035494480001092</v>
      </c>
      <c r="AK11850" t="n">
        <v>0.2612700628053035</v>
      </c>
    </row>
    <row r="11851">
      <c r="A11851" t="n">
        <v>4</v>
      </c>
      <c r="B11851" t="n">
        <v>0.08301146134384932</v>
      </c>
      <c r="C11851" t="n">
        <v>0.1103438328547073</v>
      </c>
      <c r="D11851" t="n">
        <v>0.2183241742836315</v>
      </c>
      <c r="E11851" t="n">
        <v>0.08127556038722369</v>
      </c>
      <c r="F11851" t="n">
        <v>0.1053149641401299</v>
      </c>
      <c r="G11851" t="n">
        <v>0.2147496422250637</v>
      </c>
      <c r="H11851" t="n">
        <v>0.07702934096567926</v>
      </c>
      <c r="I11851" t="n">
        <v>0.09192589531457215</v>
      </c>
      <c r="J11851" t="n">
        <v>0.1775059644368202</v>
      </c>
      <c r="K11851" t="n">
        <v>0.07395876354163358</v>
      </c>
      <c r="L11851" t="n">
        <v>0.1004688593520119</v>
      </c>
      <c r="M11851" t="n">
        <v>0.1632793250205331</v>
      </c>
      <c r="N11851" t="n">
        <v>0.07241057542768276</v>
      </c>
      <c r="O11851" t="n">
        <v>0.09021968231894134</v>
      </c>
      <c r="P11851" t="n">
        <v>0.1630834396806865</v>
      </c>
      <c r="Q11851" t="n">
        <v>0.06285733571838402</v>
      </c>
      <c r="R11851" t="n">
        <v>0.07915944098745278</v>
      </c>
      <c r="S11851" t="n">
        <v>0.1209622298660236</v>
      </c>
      <c r="T11851" t="n">
        <v>0.06751054852320676</v>
      </c>
      <c r="U11851" t="n">
        <v>0.07695983410719918</v>
      </c>
      <c r="V11851" t="n">
        <v>0.1219662823418084</v>
      </c>
      <c r="W11851" t="n">
        <v>0.06724193956024119</v>
      </c>
      <c r="X11851" t="n">
        <v>0.07116211586769768</v>
      </c>
      <c r="Y11851" t="n">
        <v>0.1176379035291371</v>
      </c>
      <c r="Z11851" t="n">
        <v>0.06013833366700464</v>
      </c>
      <c r="AA11851" t="n">
        <v>0.07397269601334558</v>
      </c>
      <c r="AB11851" t="n">
        <v>0.1155364952655938</v>
      </c>
      <c r="AC11851" t="n">
        <v>0.05882464419049786</v>
      </c>
      <c r="AD11851" t="n">
        <v>0.0783509888920555</v>
      </c>
      <c r="AE11851" t="n">
        <v>0.1321836288559631</v>
      </c>
      <c r="AF11851" t="n">
        <v>0.07514262428687855</v>
      </c>
      <c r="AG11851" t="n">
        <v>0.09072763563781525</v>
      </c>
      <c r="AH11851" t="n">
        <v>0.1575639247118464</v>
      </c>
      <c r="AI11851" t="n">
        <v>0.07813426891069644</v>
      </c>
      <c r="AJ11851" t="n">
        <v>0.1038345076882721</v>
      </c>
      <c r="AK11851" t="n">
        <v>0.2643126308443824</v>
      </c>
    </row>
    <row r="11852">
      <c r="A11852" t="n">
        <v>5</v>
      </c>
      <c r="B11852" t="n">
        <v>0.08474011650415507</v>
      </c>
      <c r="C11852" t="n">
        <v>0.1532953889836056</v>
      </c>
      <c r="D11852" t="n">
        <v>0.2641451242079291</v>
      </c>
      <c r="E11852" t="n">
        <v>0.08206933443771462</v>
      </c>
      <c r="F11852" t="n">
        <v>0.1585947781181681</v>
      </c>
      <c r="G11852" t="n">
        <v>0.2382569374465455</v>
      </c>
      <c r="H11852" t="n">
        <v>0.07978393402211946</v>
      </c>
      <c r="I11852" t="n">
        <v>0.101641398794813</v>
      </c>
      <c r="J11852" t="n">
        <v>0.2052991588522332</v>
      </c>
      <c r="K11852" t="n">
        <v>0.07660355179972678</v>
      </c>
      <c r="L11852" t="n">
        <v>0.1199020486474887</v>
      </c>
      <c r="M11852" t="n">
        <v>0.1778839692376614</v>
      </c>
      <c r="N11852" t="n">
        <v>0.075</v>
      </c>
      <c r="O11852" t="n">
        <v>0.1019737366274817</v>
      </c>
      <c r="P11852" t="n">
        <v>0.163202910749681</v>
      </c>
      <c r="Q11852" t="n">
        <v>0.194593135104121</v>
      </c>
      <c r="R11852" t="n">
        <v>0.1042271382600874</v>
      </c>
      <c r="S11852" t="n">
        <v>0.1210511399945542</v>
      </c>
      <c r="T11852" t="n">
        <v>0.1162005016892137</v>
      </c>
      <c r="U11852" t="n">
        <v>0.09422643465716994</v>
      </c>
      <c r="V11852" t="n">
        <v>0.1220559304728939</v>
      </c>
      <c r="W11852" t="n">
        <v>0.1144167238329061</v>
      </c>
      <c r="X11852" t="n">
        <v>0.1006143060045219</v>
      </c>
      <c r="Y11852" t="n">
        <v>0.144083734322512</v>
      </c>
      <c r="Z11852" t="n">
        <v>0.1405294394967806</v>
      </c>
      <c r="AA11852" t="n">
        <v>0.09645819857238512</v>
      </c>
      <c r="AB11852" t="n">
        <v>0.145226199406489</v>
      </c>
      <c r="AC11852" t="n">
        <v>0.09390338658631341</v>
      </c>
      <c r="AD11852" t="n">
        <v>0.08706588498367908</v>
      </c>
      <c r="AE11852" t="n">
        <v>0.1587347853075325</v>
      </c>
      <c r="AF11852" t="n">
        <v>0.07670741646291768</v>
      </c>
      <c r="AG11852" t="n">
        <v>0.09718863316585902</v>
      </c>
      <c r="AH11852" t="n">
        <v>0.1733031906694754</v>
      </c>
      <c r="AI11852" t="n">
        <v>0.09535431602854189</v>
      </c>
      <c r="AJ11852" t="n">
        <v>0.1662822909701279</v>
      </c>
      <c r="AK11852" t="n">
        <v>0.3072621539892998</v>
      </c>
    </row>
    <row r="11853">
      <c r="A11853" t="n">
        <v>6</v>
      </c>
      <c r="B11853" t="n">
        <v>0.1308375874456419</v>
      </c>
      <c r="C11853" t="n">
        <v>0.1984104861241661</v>
      </c>
      <c r="D11853" t="n">
        <v>0.3333707172096674</v>
      </c>
      <c r="E11853" t="n">
        <v>0.142982864834084</v>
      </c>
      <c r="F11853" t="n">
        <v>0.2021508789323709</v>
      </c>
      <c r="G11853" t="n">
        <v>0.3047649693880143</v>
      </c>
      <c r="H11853" t="n">
        <v>0.1506340527260545</v>
      </c>
      <c r="I11853" t="n">
        <v>0.1869971072270705</v>
      </c>
      <c r="J11853" t="n">
        <v>0.2436373334102163</v>
      </c>
      <c r="K11853" t="n">
        <v>0.2498729230866982</v>
      </c>
      <c r="L11853" t="n">
        <v>0.2369654154868044</v>
      </c>
      <c r="M11853" t="n">
        <v>0.2452176510117225</v>
      </c>
      <c r="N11853" t="n">
        <v>0.3057698289269052</v>
      </c>
      <c r="O11853" t="n">
        <v>0.2524716977032224</v>
      </c>
      <c r="P11853" t="n">
        <v>0.3191941133346005</v>
      </c>
      <c r="Q11853" t="n">
        <v>0.329359748894664</v>
      </c>
      <c r="R11853" t="n">
        <v>0.3016156927842125</v>
      </c>
      <c r="S11853" t="n">
        <v>0.3871980528681852</v>
      </c>
      <c r="T11853" t="n">
        <v>0.3173329273420621</v>
      </c>
      <c r="U11853" t="n">
        <v>0.2962234594058512</v>
      </c>
      <c r="V11853" t="n">
        <v>0.3064322534053839</v>
      </c>
      <c r="W11853" t="n">
        <v>0.3224175903527458</v>
      </c>
      <c r="X11853" t="n">
        <v>0.2831135172430356</v>
      </c>
      <c r="Y11853" t="n">
        <v>0.30138822237498</v>
      </c>
      <c r="Z11853" t="n">
        <v>0.2493816317172878</v>
      </c>
      <c r="AA11853" t="n">
        <v>0.2099422372019655</v>
      </c>
      <c r="AB11853" t="n">
        <v>0.2459202015484127</v>
      </c>
      <c r="AC11853" t="n">
        <v>0.1992596382840285</v>
      </c>
      <c r="AD11853" t="n">
        <v>0.2029625800615454</v>
      </c>
      <c r="AE11853" t="n">
        <v>0.251342671308666</v>
      </c>
      <c r="AF11853" t="n">
        <v>0.09523227383863081</v>
      </c>
      <c r="AG11853" t="n">
        <v>0.1292541593415256</v>
      </c>
      <c r="AH11853" t="n">
        <v>0.1734173674265129</v>
      </c>
      <c r="AI11853" t="n">
        <v>0.1325316520058982</v>
      </c>
      <c r="AJ11853" t="n">
        <v>0.197535749972328</v>
      </c>
      <c r="AK11853" t="n">
        <v>0.3622889043963712</v>
      </c>
    </row>
    <row r="11854">
      <c r="A11854" t="n">
        <v>7</v>
      </c>
      <c r="B11854" t="n">
        <v>0.2414805211175036</v>
      </c>
      <c r="C11854" t="n">
        <v>0.2383103960171396</v>
      </c>
      <c r="D11854" t="n">
        <v>0.3437167049851399</v>
      </c>
      <c r="E11854" t="n">
        <v>0.1771237769840037</v>
      </c>
      <c r="F11854" t="n">
        <v>0.2339022885408902</v>
      </c>
      <c r="G11854" t="n">
        <v>0.3410674818572118</v>
      </c>
      <c r="H11854" t="n">
        <v>0.4333314031880486</v>
      </c>
      <c r="I11854" t="n">
        <v>0.3679534239249337</v>
      </c>
      <c r="J11854" t="n">
        <v>0.2976091798268691</v>
      </c>
      <c r="K11854" t="n">
        <v>0.4738618673952408</v>
      </c>
      <c r="L11854" t="n">
        <v>0.4844342341660038</v>
      </c>
      <c r="M11854" t="n">
        <v>0.3646681102068245</v>
      </c>
      <c r="N11854" t="n">
        <v>0.5137713841368585</v>
      </c>
      <c r="O11854" t="n">
        <v>0.5022880858738401</v>
      </c>
      <c r="P11854" t="n">
        <v>0.4982269407260584</v>
      </c>
      <c r="Q11854" t="n">
        <v>0.5651625097033312</v>
      </c>
      <c r="R11854" t="n">
        <v>0.5484533955282704</v>
      </c>
      <c r="S11854" t="n">
        <v>0.5946587240285179</v>
      </c>
      <c r="T11854" t="n">
        <v>0.5583974944538691</v>
      </c>
      <c r="U11854" t="n">
        <v>0.5285263490059956</v>
      </c>
      <c r="V11854" t="n">
        <v>0.5993774435341286</v>
      </c>
      <c r="W11854" t="n">
        <v>0.5332851933422392</v>
      </c>
      <c r="X11854" t="n">
        <v>0.5036872552519506</v>
      </c>
      <c r="Y11854" t="n">
        <v>0.5781896473456893</v>
      </c>
      <c r="Z11854" t="n">
        <v>0.4574633661192304</v>
      </c>
      <c r="AA11854" t="n">
        <v>0.4804616484526605</v>
      </c>
      <c r="AB11854" t="n">
        <v>0.5092777376756826</v>
      </c>
      <c r="AC11854" t="n">
        <v>0.4073758220099683</v>
      </c>
      <c r="AD11854" t="n">
        <v>0.4571980103314152</v>
      </c>
      <c r="AE11854" t="n">
        <v>0.363959733354924</v>
      </c>
      <c r="AF11854" t="n">
        <v>0.1672697636511817</v>
      </c>
      <c r="AG11854" t="n">
        <v>0.2069155281092062</v>
      </c>
      <c r="AH11854" t="n">
        <v>0.2252250709323103</v>
      </c>
      <c r="AI11854" t="n">
        <v>0.1740563719258996</v>
      </c>
      <c r="AJ11854" t="n">
        <v>0.2338565998141048</v>
      </c>
      <c r="AK11854" t="n">
        <v>0.3748406606187485</v>
      </c>
    </row>
    <row r="11855">
      <c r="A11855" t="n">
        <v>8</v>
      </c>
      <c r="B11855" t="n">
        <v>0.4157685762904141</v>
      </c>
      <c r="C11855" t="n">
        <v>0.4473668004226602</v>
      </c>
      <c r="D11855" t="n">
        <v>0.3960774967756406</v>
      </c>
      <c r="E11855" t="n">
        <v>0.3467239564459629</v>
      </c>
      <c r="F11855" t="n">
        <v>0.4523728855872209</v>
      </c>
      <c r="G11855" t="n">
        <v>0.3683261213809689</v>
      </c>
      <c r="H11855" t="n">
        <v>0.6406951831845743</v>
      </c>
      <c r="I11855" t="n">
        <v>0.6147250515216093</v>
      </c>
      <c r="J11855" t="n">
        <v>0.4584795911747956</v>
      </c>
      <c r="K11855" t="n">
        <v>0.7014327921974775</v>
      </c>
      <c r="L11855" t="n">
        <v>0.7243393122367661</v>
      </c>
      <c r="M11855" t="n">
        <v>0.6386022549092809</v>
      </c>
      <c r="N11855" t="n">
        <v>0.7508242612752721</v>
      </c>
      <c r="O11855" t="n">
        <v>0.749683839986093</v>
      </c>
      <c r="P11855" t="n">
        <v>0.653941187651036</v>
      </c>
      <c r="Q11855" t="n">
        <v>0.7735124371392892</v>
      </c>
      <c r="R11855" t="n">
        <v>0.7521456789665498</v>
      </c>
      <c r="S11855" t="n">
        <v>0.7145262479370073</v>
      </c>
      <c r="T11855" t="n">
        <v>0.7766178027172417</v>
      </c>
      <c r="U11855" t="n">
        <v>0.730716088896903</v>
      </c>
      <c r="V11855" t="n">
        <v>0.7277485867968223</v>
      </c>
      <c r="W11855" t="n">
        <v>0.7376033505433801</v>
      </c>
      <c r="X11855" t="n">
        <v>0.7112554353581304</v>
      </c>
      <c r="Y11855" t="n">
        <v>0.7151225881203442</v>
      </c>
      <c r="Z11855" t="n">
        <v>0.6764722977467497</v>
      </c>
      <c r="AA11855" t="n">
        <v>0.6746558630942249</v>
      </c>
      <c r="AB11855" t="n">
        <v>0.6904825933317292</v>
      </c>
      <c r="AC11855" t="n">
        <v>0.6204256448158887</v>
      </c>
      <c r="AD11855" t="n">
        <v>0.6677412692387129</v>
      </c>
      <c r="AE11855" t="n">
        <v>0.6202628667044504</v>
      </c>
      <c r="AF11855" t="n">
        <v>0.4307823960880195</v>
      </c>
      <c r="AG11855" t="n">
        <v>0.4478643309506172</v>
      </c>
      <c r="AH11855" t="n">
        <v>0.4126804706365923</v>
      </c>
      <c r="AI11855" t="n">
        <v>0.3374603820274233</v>
      </c>
      <c r="AJ11855" t="n">
        <v>0.4546520073205754</v>
      </c>
      <c r="AK11855" t="n">
        <v>0.4308816003721796</v>
      </c>
    </row>
    <row r="11856">
      <c r="A11856" t="n">
        <v>9</v>
      </c>
      <c r="B11856" t="n">
        <v>0.6474443814205585</v>
      </c>
      <c r="C11856" t="n">
        <v>0.6667433764853071</v>
      </c>
      <c r="D11856" t="n">
        <v>0.4689339987663321</v>
      </c>
      <c r="E11856" t="n">
        <v>0.6816189539438492</v>
      </c>
      <c r="F11856" t="n">
        <v>0.7200504998270311</v>
      </c>
      <c r="G11856" t="n">
        <v>0.5871404256039832</v>
      </c>
      <c r="H11856" t="n">
        <v>0.7248633043535805</v>
      </c>
      <c r="I11856" t="n">
        <v>0.7568693228318383</v>
      </c>
      <c r="J11856" t="n">
        <v>0.6946280425835561</v>
      </c>
      <c r="K11856" t="n">
        <v>0.8172633986720461</v>
      </c>
      <c r="L11856" t="n">
        <v>0.8452231184266072</v>
      </c>
      <c r="M11856" t="n">
        <v>0.8563951317852609</v>
      </c>
      <c r="N11856" t="n">
        <v>0.8620762052877138</v>
      </c>
      <c r="O11856" t="n">
        <v>0.8530699753011305</v>
      </c>
      <c r="P11856" t="n">
        <v>0.7366857639360288</v>
      </c>
      <c r="Q11856" t="n">
        <v>0.8828782611630498</v>
      </c>
      <c r="R11856" t="n">
        <v>0.8647573099144044</v>
      </c>
      <c r="S11856" t="n">
        <v>0.8366498663569631</v>
      </c>
      <c r="T11856" t="n">
        <v>0.8762089115084025</v>
      </c>
      <c r="U11856" t="n">
        <v>0.8382150746066805</v>
      </c>
      <c r="V11856" t="n">
        <v>0.8451577558084519</v>
      </c>
      <c r="W11856" t="n">
        <v>0.8472108892659854</v>
      </c>
      <c r="X11856" t="n">
        <v>0.8296831962689671</v>
      </c>
      <c r="Y11856" t="n">
        <v>0.8494355888164009</v>
      </c>
      <c r="Z11856" t="n">
        <v>0.7942690337955217</v>
      </c>
      <c r="AA11856" t="n">
        <v>0.7992158331347383</v>
      </c>
      <c r="AB11856" t="n">
        <v>0.7721304591925797</v>
      </c>
      <c r="AC11856" t="n">
        <v>0.7608859072273706</v>
      </c>
      <c r="AD11856" t="n">
        <v>0.7933947710623451</v>
      </c>
      <c r="AE11856" t="n">
        <v>0.7176638868647613</v>
      </c>
      <c r="AF11856" t="n">
        <v>0.6855419722901386</v>
      </c>
      <c r="AG11856" t="n">
        <v>0.6820055864426138</v>
      </c>
      <c r="AH11856" t="n">
        <v>0.6299759657926435</v>
      </c>
      <c r="AI11856" t="n">
        <v>0.6113625192793343</v>
      </c>
      <c r="AJ11856" t="n">
        <v>0.7075621179934831</v>
      </c>
      <c r="AK11856" t="n">
        <v>0.6125982786694582</v>
      </c>
    </row>
    <row r="11857">
      <c r="A11857" t="n">
        <v>10</v>
      </c>
      <c r="B11857" t="n">
        <v>0.778372002989133</v>
      </c>
      <c r="C11857" t="n">
        <v>0.7767387738961885</v>
      </c>
      <c r="D11857" t="n">
        <v>0.6118922783603431</v>
      </c>
      <c r="E11857" t="n">
        <v>0.8079843315904816</v>
      </c>
      <c r="F11857" t="n">
        <v>0.828598380153853</v>
      </c>
      <c r="G11857" t="n">
        <v>0.7369486243659549</v>
      </c>
      <c r="H11857" t="n">
        <v>0.890676571069328</v>
      </c>
      <c r="I11857" t="n">
        <v>0.8770868615169366</v>
      </c>
      <c r="J11857" t="n">
        <v>0.8884884567425163</v>
      </c>
      <c r="K11857" t="n">
        <v>0.9124122375067509</v>
      </c>
      <c r="L11857" t="n">
        <v>0.951188417505017</v>
      </c>
      <c r="M11857" t="n">
        <v>0.8982154857014858</v>
      </c>
      <c r="N11857" t="n">
        <v>0.949836702954899</v>
      </c>
      <c r="O11857" t="n">
        <v>0.949121777739148</v>
      </c>
      <c r="P11857" t="n">
        <v>0.7846262456216569</v>
      </c>
      <c r="Q11857" t="n">
        <v>0.9625367039049579</v>
      </c>
      <c r="R11857" t="n">
        <v>0.9520798364137134</v>
      </c>
      <c r="S11857" t="n">
        <v>0.9038937079413417</v>
      </c>
      <c r="T11857" t="n">
        <v>0.9485261066887062</v>
      </c>
      <c r="U11857" t="n">
        <v>0.9235270251994768</v>
      </c>
      <c r="V11857" t="n">
        <v>0.9182010608362177</v>
      </c>
      <c r="W11857" t="n">
        <v>0.9273350904430082</v>
      </c>
      <c r="X11857" t="n">
        <v>0.921291974938673</v>
      </c>
      <c r="Y11857" t="n">
        <v>0.9288768411996384</v>
      </c>
      <c r="Z11857" t="n">
        <v>0.8969278559573244</v>
      </c>
      <c r="AA11857" t="n">
        <v>0.907131265674826</v>
      </c>
      <c r="AB11857" t="n">
        <v>0.8793776154822394</v>
      </c>
      <c r="AC11857" t="n">
        <v>0.8684215513483804</v>
      </c>
      <c r="AD11857" t="n">
        <v>0.9026880833343913</v>
      </c>
      <c r="AE11857" t="n">
        <v>0.8231668151026905</v>
      </c>
      <c r="AF11857" t="n">
        <v>0.8407497962510186</v>
      </c>
      <c r="AG11857" t="n">
        <v>0.8549413839980246</v>
      </c>
      <c r="AH11857" t="n">
        <v>0.7902801326733916</v>
      </c>
      <c r="AI11857" t="n">
        <v>0.7915035338384095</v>
      </c>
      <c r="AJ11857" t="n">
        <v>0.8232660258888785</v>
      </c>
      <c r="AK11857" t="n">
        <v>0.7171714352174924</v>
      </c>
    </row>
    <row r="11858">
      <c r="A11858" t="n">
        <v>11</v>
      </c>
      <c r="B11858" t="n">
        <v>0.9044377819193475</v>
      </c>
      <c r="C11858" t="n">
        <v>0.9254007817918979</v>
      </c>
      <c r="D11858" t="n">
        <v>0.6981719284472607</v>
      </c>
      <c r="E11858" t="n">
        <v>0.9191817224896894</v>
      </c>
      <c r="F11858" t="n">
        <v>0.9143624931793135</v>
      </c>
      <c r="G11858" t="n">
        <v>0.8406483135886732</v>
      </c>
      <c r="H11858" t="n">
        <v>0.9415000537683329</v>
      </c>
      <c r="I11858" t="n">
        <v>0.9462730226641058</v>
      </c>
      <c r="J11858" t="n">
        <v>0.9282321481342661</v>
      </c>
      <c r="K11858" t="n">
        <v>0.9548718111637067</v>
      </c>
      <c r="L11858" t="n">
        <v>0.9851642410242812</v>
      </c>
      <c r="M11858" t="n">
        <v>0.9480922870156051</v>
      </c>
      <c r="N11858" t="n">
        <v>0.968646967340591</v>
      </c>
      <c r="O11858" t="n">
        <v>0.9885936130607039</v>
      </c>
      <c r="P11858" t="n">
        <v>0.8060169974748164</v>
      </c>
      <c r="Q11858" t="n">
        <v>1</v>
      </c>
      <c r="R11858" t="n">
        <v>0.9853674199920246</v>
      </c>
      <c r="S11858" t="n">
        <v>0.9296331901509806</v>
      </c>
      <c r="T11858" t="n">
        <v>0.9735235692432613</v>
      </c>
      <c r="U11858" t="n">
        <v>0.9580827660821347</v>
      </c>
      <c r="V11858" t="n">
        <v>0.957491844510297</v>
      </c>
      <c r="W11858" t="n">
        <v>0.9721269451565151</v>
      </c>
      <c r="X11858" t="n">
        <v>0.9648534432031686</v>
      </c>
      <c r="Y11858" t="n">
        <v>0.9725511558432011</v>
      </c>
      <c r="Z11858" t="n">
        <v>0.943710726348624</v>
      </c>
      <c r="AA11858" t="n">
        <v>0.9565610140832284</v>
      </c>
      <c r="AB11858" t="n">
        <v>0.9370727357649357</v>
      </c>
      <c r="AC11858" t="n">
        <v>0.9297161736186127</v>
      </c>
      <c r="AD11858" t="n">
        <v>0.9671676991543562</v>
      </c>
      <c r="AE11858" t="n">
        <v>0.9722937413974578</v>
      </c>
      <c r="AF11858" t="n">
        <v>0.9283700081499594</v>
      </c>
      <c r="AG11858" t="n">
        <v>0.932434683539032</v>
      </c>
      <c r="AH11858" t="n">
        <v>0.9262817768186928</v>
      </c>
      <c r="AI11858" t="n">
        <v>0.9000525414823479</v>
      </c>
      <c r="AJ11858" t="n">
        <v>0.947630896224627</v>
      </c>
      <c r="AK11858" t="n">
        <v>0.7601116538729937</v>
      </c>
    </row>
    <row r="11859">
      <c r="A11859" t="n">
        <v>12</v>
      </c>
      <c r="B11859" t="n">
        <v>0.9363188648497782</v>
      </c>
      <c r="C11859" t="n">
        <v>0.9724379460783993</v>
      </c>
      <c r="D11859" t="n">
        <v>0.7968583524925699</v>
      </c>
      <c r="E11859" t="n">
        <v>0.9311401011199116</v>
      </c>
      <c r="F11859" t="n">
        <v>0.9533126246001203</v>
      </c>
      <c r="G11859" t="n">
        <v>0.9624696208855882</v>
      </c>
      <c r="H11859" t="n">
        <v>0.8899734467155819</v>
      </c>
      <c r="I11859" t="n">
        <v>0.9087007371033914</v>
      </c>
      <c r="J11859" t="n">
        <v>0.9224298863333306</v>
      </c>
      <c r="K11859" t="n">
        <v>0.8894272008132921</v>
      </c>
      <c r="L11859" t="n">
        <v>0.9046657325944902</v>
      </c>
      <c r="M11859" t="n">
        <v>0.9143806466064363</v>
      </c>
      <c r="N11859" t="n">
        <v>0.9091679626749612</v>
      </c>
      <c r="O11859" t="n">
        <v>0.9216966167619128</v>
      </c>
      <c r="P11859" t="n">
        <v>0.7884601808357548</v>
      </c>
      <c r="Q11859" t="n">
        <v>0.9480508960815416</v>
      </c>
      <c r="R11859" t="n">
        <v>0.9186624224495283</v>
      </c>
      <c r="S11859" t="n">
        <v>0.8651122212528548</v>
      </c>
      <c r="T11859" t="n">
        <v>0.9030768338480722</v>
      </c>
      <c r="U11859" t="n">
        <v>0.8918282017761348</v>
      </c>
      <c r="V11859" t="n">
        <v>0.9037527703762731</v>
      </c>
      <c r="W11859" t="n">
        <v>0.9034841318554355</v>
      </c>
      <c r="X11859" t="n">
        <v>0.898535250815235</v>
      </c>
      <c r="Y11859" t="n">
        <v>0.9698923057634358</v>
      </c>
      <c r="Z11859" t="n">
        <v>0.8931756682575251</v>
      </c>
      <c r="AA11859" t="n">
        <v>0.9002042692268407</v>
      </c>
      <c r="AB11859" t="n">
        <v>0.9248911346062212</v>
      </c>
      <c r="AC11859" t="n">
        <v>0.8947827240510168</v>
      </c>
      <c r="AD11859" t="n">
        <v>0.9088449330027218</v>
      </c>
      <c r="AE11859" t="n">
        <v>0.9487760775105929</v>
      </c>
      <c r="AF11859" t="n">
        <v>0.9549388753056234</v>
      </c>
      <c r="AG11859" t="n">
        <v>0.9474686989657047</v>
      </c>
      <c r="AH11859" t="n">
        <v>0.9701656133860828</v>
      </c>
      <c r="AI11859" t="n">
        <v>0.9482720631853699</v>
      </c>
      <c r="AJ11859" t="n">
        <v>0.9989401238190118</v>
      </c>
      <c r="AK11859" t="n">
        <v>0.9621586415445451</v>
      </c>
    </row>
    <row r="11860">
      <c r="A11860" t="n">
        <v>13</v>
      </c>
      <c r="B11860" t="n">
        <v>0.8709450881884234</v>
      </c>
      <c r="C11860" t="n">
        <v>0.9274249486260294</v>
      </c>
      <c r="D11860" t="n">
        <v>0.8592777435092246</v>
      </c>
      <c r="E11860" t="n">
        <v>0.8819002260530449</v>
      </c>
      <c r="F11860" t="n">
        <v>0.9022867577042549</v>
      </c>
      <c r="G11860" t="n">
        <v>0.9388522410683287</v>
      </c>
      <c r="H11860" t="n">
        <v>0.9044578084027496</v>
      </c>
      <c r="I11860" t="n">
        <v>0.9075447083323203</v>
      </c>
      <c r="J11860" t="n">
        <v>0.9707364187431071</v>
      </c>
      <c r="K11860" t="n">
        <v>0.9080916224544905</v>
      </c>
      <c r="L11860" t="n">
        <v>0.9050822782946027</v>
      </c>
      <c r="M11860" t="n">
        <v>0.9812513999850666</v>
      </c>
      <c r="N11860" t="n">
        <v>0.9289113530326594</v>
      </c>
      <c r="O11860" t="n">
        <v>0.916652542679791</v>
      </c>
      <c r="P11860" t="n">
        <v>0.8017377610035574</v>
      </c>
      <c r="Q11860" t="n">
        <v>0.9075230348644908</v>
      </c>
      <c r="R11860" t="n">
        <v>0.9244734914172839</v>
      </c>
      <c r="S11860" t="n">
        <v>0.9103396922598177</v>
      </c>
      <c r="T11860" t="n">
        <v>0.9127698754476777</v>
      </c>
      <c r="U11860" t="n">
        <v>0.9022404544020194</v>
      </c>
      <c r="V11860" t="n">
        <v>0.9325248400029883</v>
      </c>
      <c r="W11860" t="n">
        <v>0.9038740657832978</v>
      </c>
      <c r="X11860" t="n">
        <v>0.9080014803606576</v>
      </c>
      <c r="Y11860" t="n">
        <v>1</v>
      </c>
      <c r="Z11860" t="n">
        <v>0.9231931698559184</v>
      </c>
      <c r="AA11860" t="n">
        <v>0.9207015513112948</v>
      </c>
      <c r="AB11860" t="n">
        <v>0.9727164215720965</v>
      </c>
      <c r="AC11860" t="n">
        <v>0.9366333756577657</v>
      </c>
      <c r="AD11860" t="n">
        <v>0.938118814737209</v>
      </c>
      <c r="AE11860" t="n">
        <v>0.9647369983537097</v>
      </c>
      <c r="AF11860" t="n">
        <v>0.910162999185004</v>
      </c>
      <c r="AG11860" t="n">
        <v>0.9065936681034353</v>
      </c>
      <c r="AH11860" t="n">
        <v>0.9605690569570751</v>
      </c>
      <c r="AI11860" t="n">
        <v>0.8940611176081763</v>
      </c>
      <c r="AJ11860" t="n">
        <v>0.9305212498351055</v>
      </c>
      <c r="AK11860" t="n">
        <v>0.9326727145847873</v>
      </c>
    </row>
    <row r="11861">
      <c r="A11861" t="n">
        <v>14</v>
      </c>
      <c r="B11861" t="n">
        <v>0.9112983820868111</v>
      </c>
      <c r="C11861" t="n">
        <v>0.9356010268311494</v>
      </c>
      <c r="D11861" t="n">
        <v>1</v>
      </c>
      <c r="E11861" t="n">
        <v>0.9136166761574434</v>
      </c>
      <c r="F11861" t="n">
        <v>0.9242930559171458</v>
      </c>
      <c r="G11861" t="n">
        <v>1</v>
      </c>
      <c r="H11861" t="n">
        <v>0.9779880717021397</v>
      </c>
      <c r="I11861" t="n">
        <v>0.9682942903522916</v>
      </c>
      <c r="J11861" t="n">
        <v>0.9963600717894749</v>
      </c>
      <c r="K11861" t="n">
        <v>0.999388442354735</v>
      </c>
      <c r="L11861" t="n">
        <v>0.986324117435032</v>
      </c>
      <c r="M11861" t="n">
        <v>0.9842231016202494</v>
      </c>
      <c r="N11861" t="n">
        <v>0.9938802488335926</v>
      </c>
      <c r="O11861" t="n">
        <v>0.9835509875926206</v>
      </c>
      <c r="P11861" t="n">
        <v>0.8985310489016811</v>
      </c>
      <c r="Q11861" t="n">
        <v>0.9239258834250228</v>
      </c>
      <c r="R11861" t="n">
        <v>0.9844586072909031</v>
      </c>
      <c r="S11861" t="n">
        <v>0.9789227426551899</v>
      </c>
      <c r="T11861" t="n">
        <v>0.9735453187756465</v>
      </c>
      <c r="U11861" t="n">
        <v>0.9770567551728798</v>
      </c>
      <c r="V11861" t="n">
        <v>0.9824190054037901</v>
      </c>
      <c r="W11861" t="n">
        <v>0.9845253998628011</v>
      </c>
      <c r="X11861" t="n">
        <v>0.989621099724561</v>
      </c>
      <c r="Y11861" t="n">
        <v>0.9981107032766544</v>
      </c>
      <c r="Z11861" t="n">
        <v>0.995292005450682</v>
      </c>
      <c r="AA11861" t="n">
        <v>0.9954788411125861</v>
      </c>
      <c r="AB11861" t="n">
        <v>0.9970654702088613</v>
      </c>
      <c r="AC11861" t="n">
        <v>0.9926785048736267</v>
      </c>
      <c r="AD11861" t="n">
        <v>1</v>
      </c>
      <c r="AE11861" t="n">
        <v>0.9872237065824631</v>
      </c>
      <c r="AF11861" t="n">
        <v>0.9410839445802771</v>
      </c>
      <c r="AG11861" t="n">
        <v>0.9383022330897071</v>
      </c>
      <c r="AH11861" t="n">
        <v>1</v>
      </c>
      <c r="AI11861" t="n">
        <v>0.9259165098896629</v>
      </c>
      <c r="AJ11861" t="n">
        <v>0.9325606396254198</v>
      </c>
      <c r="AK11861" t="n">
        <v>0.97765992091184</v>
      </c>
    </row>
    <row r="11862">
      <c r="A11862" t="n">
        <v>15</v>
      </c>
      <c r="B11862" t="n">
        <v>1</v>
      </c>
      <c r="C11862" t="n">
        <v>1</v>
      </c>
      <c r="D11862" t="n">
        <v>0.9675531318342401</v>
      </c>
      <c r="E11862" t="n">
        <v>0.9970406032682784</v>
      </c>
      <c r="F11862" t="n">
        <v>1</v>
      </c>
      <c r="G11862" t="n">
        <v>0.994834492044271</v>
      </c>
      <c r="H11862" t="n">
        <v>1</v>
      </c>
      <c r="I11862" t="n">
        <v>1</v>
      </c>
      <c r="J11862" t="n">
        <v>1</v>
      </c>
      <c r="K11862" t="n">
        <v>1</v>
      </c>
      <c r="L11862" t="n">
        <v>1</v>
      </c>
      <c r="M11862" t="n">
        <v>0.9894347793623536</v>
      </c>
      <c r="N11862" t="n">
        <v>1</v>
      </c>
      <c r="O11862" t="n">
        <v>1</v>
      </c>
      <c r="P11862" t="n">
        <v>0.9897037660539252</v>
      </c>
      <c r="Q11862" t="n">
        <v>0.9136791656822707</v>
      </c>
      <c r="R11862" t="n">
        <v>1</v>
      </c>
      <c r="S11862" t="n">
        <v>0.9961212956428478</v>
      </c>
      <c r="T11862" t="n">
        <v>1</v>
      </c>
      <c r="U11862" t="n">
        <v>1</v>
      </c>
      <c r="V11862" t="n">
        <v>1</v>
      </c>
      <c r="W11862" t="n">
        <v>1</v>
      </c>
      <c r="X11862" t="n">
        <v>1</v>
      </c>
      <c r="Y11862" t="n">
        <v>0.9949287298478618</v>
      </c>
      <c r="Z11862" t="n">
        <v>1</v>
      </c>
      <c r="AA11862" t="n">
        <v>1</v>
      </c>
      <c r="AB11862" t="n">
        <v>1</v>
      </c>
      <c r="AC11862" t="n">
        <v>1</v>
      </c>
      <c r="AD11862" t="n">
        <v>0.9973277241694424</v>
      </c>
      <c r="AE11862" t="n">
        <v>1</v>
      </c>
      <c r="AF11862" t="n">
        <v>1</v>
      </c>
      <c r="AG11862" t="n">
        <v>1</v>
      </c>
      <c r="AH11862" t="n">
        <v>0.9702797901431203</v>
      </c>
      <c r="AI11862" t="n">
        <v>1</v>
      </c>
      <c r="AJ11862" t="n">
        <v>1</v>
      </c>
      <c r="AK11862" t="n">
        <v>1</v>
      </c>
    </row>
    <row r="11863">
      <c r="A11863" t="n">
        <v>16</v>
      </c>
      <c r="B11863" t="n">
        <v>0.9773924317316264</v>
      </c>
      <c r="C11863" t="n">
        <v>0.9864563953299925</v>
      </c>
      <c r="D11863" t="n">
        <v>0.8472494812987158</v>
      </c>
      <c r="E11863" t="n">
        <v>1</v>
      </c>
      <c r="F11863" t="n">
        <v>0.9719647499794932</v>
      </c>
      <c r="G11863" t="n">
        <v>0.9664919426543935</v>
      </c>
      <c r="H11863" t="n">
        <v>0.9775413809362308</v>
      </c>
      <c r="I11863" t="n">
        <v>0.9869420067903184</v>
      </c>
      <c r="J11863" t="n">
        <v>0.9906947577825987</v>
      </c>
      <c r="K11863" t="n">
        <v>0.9707961368618354</v>
      </c>
      <c r="L11863" t="n">
        <v>0.973001667585311</v>
      </c>
      <c r="M11863" t="n">
        <v>1</v>
      </c>
      <c r="N11863" t="n">
        <v>0.9895256609642302</v>
      </c>
      <c r="O11863" t="n">
        <v>0.9723459580046785</v>
      </c>
      <c r="P11863" t="n">
        <v>1</v>
      </c>
      <c r="Q11863" t="n">
        <v>0.9036754531033784</v>
      </c>
      <c r="R11863" t="n">
        <v>0.9917302680997464</v>
      </c>
      <c r="S11863" t="n">
        <v>1</v>
      </c>
      <c r="T11863" t="n">
        <v>0.9955920947699626</v>
      </c>
      <c r="U11863" t="n">
        <v>0.9927140152368928</v>
      </c>
      <c r="V11863" t="n">
        <v>0.9962945439151332</v>
      </c>
      <c r="W11863" t="n">
        <v>0.9830812001299778</v>
      </c>
      <c r="X11863" t="n">
        <v>0.9795107604534092</v>
      </c>
      <c r="Y11863" t="n">
        <v>0.9906659230533108</v>
      </c>
      <c r="Z11863" t="n">
        <v>0.9764923180253543</v>
      </c>
      <c r="AA11863" t="n">
        <v>0.9663591279973672</v>
      </c>
      <c r="AB11863" t="n">
        <v>0.9727305752527613</v>
      </c>
      <c r="AC11863" t="n">
        <v>0.9601708138293504</v>
      </c>
      <c r="AD11863" t="n">
        <v>0.9462221796586271</v>
      </c>
      <c r="AE11863" t="n">
        <v>0.9599006828057108</v>
      </c>
      <c r="AF11863" t="n">
        <v>0.9677669111654443</v>
      </c>
      <c r="AG11863" t="n">
        <v>0.9593644306022823</v>
      </c>
      <c r="AH11863" t="n">
        <v>0.8855663452590955</v>
      </c>
      <c r="AI11863" t="n">
        <v>0.9617633599430518</v>
      </c>
      <c r="AJ11863" t="n">
        <v>0.9714424778358511</v>
      </c>
      <c r="AK11863" t="n">
        <v>0.969592928588044</v>
      </c>
    </row>
    <row r="11864">
      <c r="A11864" t="n">
        <v>17</v>
      </c>
      <c r="B11864" t="n">
        <v>0.886457967569709</v>
      </c>
      <c r="C11864" t="n">
        <v>0.8894049694997435</v>
      </c>
      <c r="D11864" t="n">
        <v>0.7814375035047384</v>
      </c>
      <c r="E11864" t="n">
        <v>0.9329692326275647</v>
      </c>
      <c r="F11864" t="n">
        <v>0.9018231293487445</v>
      </c>
      <c r="G11864" t="n">
        <v>0.9389961978474227</v>
      </c>
      <c r="H11864" t="n">
        <v>0.7661656560977426</v>
      </c>
      <c r="I11864" t="n">
        <v>0.8128502861711409</v>
      </c>
      <c r="J11864" t="n">
        <v>0.8528171602793733</v>
      </c>
      <c r="K11864" t="n">
        <v>0.7897989007846999</v>
      </c>
      <c r="L11864" t="n">
        <v>0.7789909495979699</v>
      </c>
      <c r="M11864" t="n">
        <v>0.8518703800492793</v>
      </c>
      <c r="N11864" t="n">
        <v>0.8413996889580094</v>
      </c>
      <c r="O11864" t="n">
        <v>0.7972056235196975</v>
      </c>
      <c r="P11864" t="n">
        <v>0.854066089223167</v>
      </c>
      <c r="Q11864" t="n">
        <v>0.7847176752505991</v>
      </c>
      <c r="R11864" t="n">
        <v>0.8298410505132936</v>
      </c>
      <c r="S11864" t="n">
        <v>0.8847613596581405</v>
      </c>
      <c r="T11864" t="n">
        <v>0.8542926327083967</v>
      </c>
      <c r="U11864" t="n">
        <v>0.8378859937790197</v>
      </c>
      <c r="V11864" t="n">
        <v>0.8759767910949523</v>
      </c>
      <c r="W11864" t="n">
        <v>0.8186229555547532</v>
      </c>
      <c r="X11864" t="n">
        <v>0.805804192826801</v>
      </c>
      <c r="Y11864" t="n">
        <v>0.8780128230070512</v>
      </c>
      <c r="Z11864" t="n">
        <v>0.8025290132585908</v>
      </c>
      <c r="AA11864" t="n">
        <v>0.7699633450220722</v>
      </c>
      <c r="AB11864" t="n">
        <v>0.8232535537533203</v>
      </c>
      <c r="AC11864" t="n">
        <v>0.7561038780550976</v>
      </c>
      <c r="AD11864" t="n">
        <v>0.7330193370771351</v>
      </c>
      <c r="AE11864" t="n">
        <v>0.7440207270666344</v>
      </c>
      <c r="AF11864" t="n">
        <v>0.838435207823961</v>
      </c>
      <c r="AG11864" t="n">
        <v>0.8528888571590052</v>
      </c>
      <c r="AH11864" t="n">
        <v>0.820753909126719</v>
      </c>
      <c r="AI11864" t="n">
        <v>0.8365536177352927</v>
      </c>
      <c r="AJ11864" t="n">
        <v>0.8756988132116071</v>
      </c>
      <c r="AK11864" t="n">
        <v>0.9155431495696673</v>
      </c>
    </row>
    <row r="11865">
      <c r="A11865" t="n">
        <v>18</v>
      </c>
      <c r="B11865" t="n">
        <v>0.6407908597358399</v>
      </c>
      <c r="C11865" t="n">
        <v>0.6713103117443809</v>
      </c>
      <c r="D11865" t="n">
        <v>0.4515434867941456</v>
      </c>
      <c r="E11865" t="n">
        <v>0.6803851529740643</v>
      </c>
      <c r="F11865" t="n">
        <v>0.6616030128710362</v>
      </c>
      <c r="G11865" t="n">
        <v>0.6431988889923871</v>
      </c>
      <c r="H11865" t="n">
        <v>0.4251089842748307</v>
      </c>
      <c r="I11865" t="n">
        <v>0.5272922727039459</v>
      </c>
      <c r="J11865" t="n">
        <v>0.714016967110906</v>
      </c>
      <c r="K11865" t="n">
        <v>0.4982447501350191</v>
      </c>
      <c r="L11865" t="n">
        <v>0.4872055954569869</v>
      </c>
      <c r="M11865" t="n">
        <v>0.6940640633166579</v>
      </c>
      <c r="N11865" t="n">
        <v>0.5311275272161742</v>
      </c>
      <c r="O11865" t="n">
        <v>0.494782816540275</v>
      </c>
      <c r="P11865" t="n">
        <v>0.7150723614542889</v>
      </c>
      <c r="Q11865" t="n">
        <v>0.4990043538425191</v>
      </c>
      <c r="R11865" t="n">
        <v>0.5313980877838879</v>
      </c>
      <c r="S11865" t="n">
        <v>0.7443944942402908</v>
      </c>
      <c r="T11865" t="n">
        <v>0.5322545565270346</v>
      </c>
      <c r="U11865" t="n">
        <v>0.5324347473290355</v>
      </c>
      <c r="V11865" t="n">
        <v>0.7534327763528152</v>
      </c>
      <c r="W11865" t="n">
        <v>0.5029064519623063</v>
      </c>
      <c r="X11865" t="n">
        <v>0.5042942467900956</v>
      </c>
      <c r="Y11865" t="n">
        <v>0.7344824753678076</v>
      </c>
      <c r="Z11865" t="n">
        <v>0.4755591147161963</v>
      </c>
      <c r="AA11865" t="n">
        <v>0.4493355575982478</v>
      </c>
      <c r="AB11865" t="n">
        <v>0.6764940389414935</v>
      </c>
      <c r="AC11865" t="n">
        <v>0.4366049488000708</v>
      </c>
      <c r="AD11865" t="n">
        <v>0.3626899063895776</v>
      </c>
      <c r="AE11865" t="n">
        <v>0.4652632715299707</v>
      </c>
      <c r="AF11865" t="n">
        <v>0.6120619396903015</v>
      </c>
      <c r="AG11865" t="n">
        <v>0.6578779847161116</v>
      </c>
      <c r="AH11865" t="n">
        <v>0.576997950527211</v>
      </c>
      <c r="AI11865" t="n">
        <v>0.6208115116692938</v>
      </c>
      <c r="AJ11865" t="n">
        <v>0.6741600974055021</v>
      </c>
      <c r="AK11865" t="n">
        <v>0.5903698534542917</v>
      </c>
    </row>
    <row r="11866">
      <c r="A11866" t="n">
        <v>19</v>
      </c>
      <c r="B11866" t="n">
        <v>0.3079437106663425</v>
      </c>
      <c r="C11866" t="n">
        <v>0.2714166250704972</v>
      </c>
      <c r="D11866" t="n">
        <v>0.2310744126058431</v>
      </c>
      <c r="E11866" t="n">
        <v>0.2982692274507774</v>
      </c>
      <c r="F11866" t="n">
        <v>0.302241108143097</v>
      </c>
      <c r="G11866" t="n">
        <v>0.2869566690094927</v>
      </c>
      <c r="H11866" t="n">
        <v>0.2720098602850548</v>
      </c>
      <c r="I11866" t="n">
        <v>0.2333179376230645</v>
      </c>
      <c r="J11866" t="n">
        <v>0.3086082500234253</v>
      </c>
      <c r="K11866" t="n">
        <v>0.391206277599517</v>
      </c>
      <c r="L11866" t="n">
        <v>0.2678529102799831</v>
      </c>
      <c r="M11866" t="n">
        <v>0.4766445157918315</v>
      </c>
      <c r="N11866" t="n">
        <v>0.4134914463452565</v>
      </c>
      <c r="O11866" t="n">
        <v>0.3592273092718541</v>
      </c>
      <c r="P11866" t="n">
        <v>0.6250237584512206</v>
      </c>
      <c r="Q11866" t="n">
        <v>0.4034358230112389</v>
      </c>
      <c r="R11866" t="n">
        <v>0.4136048333997941</v>
      </c>
      <c r="S11866" t="n">
        <v>0.6831909845129671</v>
      </c>
      <c r="T11866" t="n">
        <v>0.4081009758290197</v>
      </c>
      <c r="U11866" t="n">
        <v>0.4102195374836586</v>
      </c>
      <c r="V11866" t="n">
        <v>0.7024379311203527</v>
      </c>
      <c r="W11866" t="n">
        <v>0.3870744123912336</v>
      </c>
      <c r="X11866" t="n">
        <v>0.3874996861329725</v>
      </c>
      <c r="Y11866" t="n">
        <v>0.6835579305067377</v>
      </c>
      <c r="Z11866" t="n">
        <v>0.3756514663239539</v>
      </c>
      <c r="AA11866" t="n">
        <v>0.2798681328657838</v>
      </c>
      <c r="AB11866" t="n">
        <v>0.4858345246014559</v>
      </c>
      <c r="AC11866" t="n">
        <v>0.3019437653583995</v>
      </c>
      <c r="AD11866" t="n">
        <v>0.1980461002195743</v>
      </c>
      <c r="AE11866" t="n">
        <v>0.2447791002078105</v>
      </c>
      <c r="AF11866" t="n">
        <v>0.278720456397718</v>
      </c>
      <c r="AG11866" t="n">
        <v>0.2496690672306653</v>
      </c>
      <c r="AH11866" t="n">
        <v>0.2365685317439929</v>
      </c>
      <c r="AI11866" t="n">
        <v>0.2913764173488585</v>
      </c>
      <c r="AJ11866" t="n">
        <v>0.2845578011587372</v>
      </c>
      <c r="AK11866" t="n">
        <v>0.2797953012328449</v>
      </c>
    </row>
    <row r="11867">
      <c r="A11867" t="n">
        <v>20</v>
      </c>
      <c r="B11867" t="n">
        <v>0.1100397050482133</v>
      </c>
      <c r="C11867" t="n">
        <v>0.136692034927817</v>
      </c>
      <c r="D11867" t="n">
        <v>0.2022234060449728</v>
      </c>
      <c r="E11867" t="n">
        <v>0.1054511570119584</v>
      </c>
      <c r="F11867" t="n">
        <v>0.1385642499741437</v>
      </c>
      <c r="G11867" t="n">
        <v>0.218348561702416</v>
      </c>
      <c r="H11867" t="n">
        <v>0.1310623795382541</v>
      </c>
      <c r="I11867" t="n">
        <v>0.1173315182601227</v>
      </c>
      <c r="J11867" t="n">
        <v>0.1842884841320753</v>
      </c>
      <c r="K11867" t="n">
        <v>0.2070718302252438</v>
      </c>
      <c r="L11867" t="n">
        <v>0.1622901317939375</v>
      </c>
      <c r="M11867" t="n">
        <v>0.2320988576121855</v>
      </c>
      <c r="N11867" t="n">
        <v>0.3190824261275273</v>
      </c>
      <c r="O11867" t="n">
        <v>0.2087786010734229</v>
      </c>
      <c r="P11867" t="n">
        <v>0.3098427869342096</v>
      </c>
      <c r="Q11867" t="n">
        <v>0.3222720982820885</v>
      </c>
      <c r="R11867" t="n">
        <v>0.2622886778629918</v>
      </c>
      <c r="S11867" t="n">
        <v>0.5117611429397023</v>
      </c>
      <c r="T11867" t="n">
        <v>0.3639204257108472</v>
      </c>
      <c r="U11867" t="n">
        <v>0.3162207546319253</v>
      </c>
      <c r="V11867" t="n">
        <v>0.5239036780636004</v>
      </c>
      <c r="W11867" t="n">
        <v>0.3034335848647868</v>
      </c>
      <c r="X11867" t="n">
        <v>0.2132603633433879</v>
      </c>
      <c r="Y11867" t="n">
        <v>0.4017198220515946</v>
      </c>
      <c r="Z11867" t="n">
        <v>0.2930258390757089</v>
      </c>
      <c r="AA11867" t="n">
        <v>0.155864229053893</v>
      </c>
      <c r="AB11867" t="n">
        <v>0.1781901216744748</v>
      </c>
      <c r="AC11867" t="n">
        <v>0.1463098780171951</v>
      </c>
      <c r="AD11867" t="n">
        <v>0.1051568231301858</v>
      </c>
      <c r="AE11867" t="n">
        <v>0.167187542169325</v>
      </c>
      <c r="AF11867" t="n">
        <v>0.09960880195599021</v>
      </c>
      <c r="AG11867" t="n">
        <v>0.1193901318079191</v>
      </c>
      <c r="AH11867" t="n">
        <v>0.1635582044563188</v>
      </c>
      <c r="AI11867" t="n">
        <v>0.1035745156861748</v>
      </c>
      <c r="AJ11867" t="n">
        <v>0.1360523175504275</v>
      </c>
      <c r="AK11867" t="n">
        <v>0.2408467085368691</v>
      </c>
    </row>
    <row r="11868">
      <c r="A11868" t="n">
        <v>21</v>
      </c>
      <c r="B11868" t="n">
        <v>0.09775004726791456</v>
      </c>
      <c r="C11868" t="n">
        <v>0.1218940626600372</v>
      </c>
      <c r="D11868" t="n">
        <v>0.2000504682330511</v>
      </c>
      <c r="E11868" t="n">
        <v>0.09367396593673967</v>
      </c>
      <c r="F11868" t="n">
        <v>0.1233269257517021</v>
      </c>
      <c r="G11868" t="n">
        <v>0.2168327814990135</v>
      </c>
      <c r="H11868" t="n">
        <v>0.08372970245431759</v>
      </c>
      <c r="I11868" t="n">
        <v>0.1018993444668628</v>
      </c>
      <c r="J11868" t="n">
        <v>0.1819747871903358</v>
      </c>
      <c r="K11868" t="n">
        <v>0.1563443148965911</v>
      </c>
      <c r="L11868" t="n">
        <v>0.1177982824853051</v>
      </c>
      <c r="M11868" t="n">
        <v>0.1670723512282536</v>
      </c>
      <c r="N11868" t="n">
        <v>0.195552099533437</v>
      </c>
      <c r="O11868" t="n">
        <v>0.1263698456501741</v>
      </c>
      <c r="P11868" t="n">
        <v>0.1670802899888675</v>
      </c>
      <c r="Q11868" t="n">
        <v>0.1540112727395457</v>
      </c>
      <c r="R11868" t="n">
        <v>0.138350504947465</v>
      </c>
      <c r="S11868" t="n">
        <v>0.2954705846396639</v>
      </c>
      <c r="T11868" t="n">
        <v>0.1896559223976685</v>
      </c>
      <c r="U11868" t="n">
        <v>0.1421674255060181</v>
      </c>
      <c r="V11868" t="n">
        <v>0.2740493562766143</v>
      </c>
      <c r="W11868" t="n">
        <v>0.149936816261689</v>
      </c>
      <c r="X11868" t="n">
        <v>0.09421796891460958</v>
      </c>
      <c r="Y11868" t="n">
        <v>0.1620774481956568</v>
      </c>
      <c r="Z11868" t="n">
        <v>0.1797239784814295</v>
      </c>
      <c r="AA11868" t="n">
        <v>0.1005015944347984</v>
      </c>
      <c r="AB11868" t="n">
        <v>0.1743827815756821</v>
      </c>
      <c r="AC11868" t="n">
        <v>0.06394147857562492</v>
      </c>
      <c r="AD11868" t="n">
        <v>0.08498090984299804</v>
      </c>
      <c r="AE11868" t="n">
        <v>0.1358756376001943</v>
      </c>
      <c r="AF11868" t="n">
        <v>0.08848410757946211</v>
      </c>
      <c r="AG11868" t="n">
        <v>0.1064859848113014</v>
      </c>
      <c r="AH11868" t="n">
        <v>0.1617884647222365</v>
      </c>
      <c r="AI11868" t="n">
        <v>0.09200691513703159</v>
      </c>
      <c r="AJ11868" t="n">
        <v>0.1211776604180977</v>
      </c>
      <c r="AK11868" t="n">
        <v>0.238250755989765</v>
      </c>
    </row>
    <row r="11869">
      <c r="A11869" t="n">
        <v>22</v>
      </c>
      <c r="B11869" t="n">
        <v>0.09113253923236908</v>
      </c>
      <c r="C11869" t="n">
        <v>0.1142171384860723</v>
      </c>
      <c r="D11869" t="n">
        <v>0.1974569618123703</v>
      </c>
      <c r="E11869" t="n">
        <v>0.08733240151162189</v>
      </c>
      <c r="F11869" t="n">
        <v>0.1152045136003595</v>
      </c>
      <c r="G11869" t="n">
        <v>0.2140129222379352</v>
      </c>
      <c r="H11869" t="n">
        <v>0.08005691171239733</v>
      </c>
      <c r="I11869" t="n">
        <v>0.09684712059702942</v>
      </c>
      <c r="J11869" t="n">
        <v>0.1807855037156098</v>
      </c>
      <c r="K11869" t="n">
        <v>0.0768656479334117</v>
      </c>
      <c r="L11869" t="n">
        <v>0.09981949686328462</v>
      </c>
      <c r="M11869" t="n">
        <v>0.166295826177854</v>
      </c>
      <c r="N11869" t="n">
        <v>0.07525660964230171</v>
      </c>
      <c r="O11869" t="n">
        <v>0.09346457776522311</v>
      </c>
      <c r="P11869" t="n">
        <v>0.166303728040403</v>
      </c>
      <c r="Q11869" t="n">
        <v>0.1470181241351379</v>
      </c>
      <c r="R11869" t="n">
        <v>0.09629937032262846</v>
      </c>
      <c r="S11869" t="n">
        <v>0.1917458059425307</v>
      </c>
      <c r="T11869" t="n">
        <v>0.07016399147418331</v>
      </c>
      <c r="U11869" t="n">
        <v>0.07998467294775276</v>
      </c>
      <c r="V11869" t="n">
        <v>0.1484373832706626</v>
      </c>
      <c r="W11869" t="n">
        <v>0.06988482507130737</v>
      </c>
      <c r="X11869" t="n">
        <v>0.07395908047332239</v>
      </c>
      <c r="Y11869" t="n">
        <v>0.1203616036108481</v>
      </c>
      <c r="Z11869" t="n">
        <v>0.06250201817324645</v>
      </c>
      <c r="AA11869" t="n">
        <v>0.07688012800871548</v>
      </c>
      <c r="AB11869" t="n">
        <v>0.1182115409112139</v>
      </c>
      <c r="AC11869" t="n">
        <v>0.06113669528303675</v>
      </c>
      <c r="AD11869" t="n">
        <v>0.08137979893316655</v>
      </c>
      <c r="AE11869" t="n">
        <v>0.1352441097886811</v>
      </c>
      <c r="AF11869" t="n">
        <v>0.08249388753056235</v>
      </c>
      <c r="AG11869" t="n">
        <v>0.09950739355863535</v>
      </c>
      <c r="AH11869" t="n">
        <v>0.1596761947170414</v>
      </c>
      <c r="AI11869" t="n">
        <v>0.08577820714903138</v>
      </c>
      <c r="AJ11869" t="n">
        <v>0.113459820988581</v>
      </c>
      <c r="AK11869" t="n">
        <v>0.2360828099558037</v>
      </c>
    </row>
    <row r="11870">
      <c r="A11870" t="n">
        <v>23</v>
      </c>
      <c r="B11870" t="n">
        <v>0.08713502417416202</v>
      </c>
      <c r="C11870" t="n">
        <v>0.1102093205670908</v>
      </c>
      <c r="D11870" t="n">
        <v>0.2115460102057982</v>
      </c>
      <c r="E11870" t="n">
        <v>0.08350157892012218</v>
      </c>
      <c r="F11870" t="n">
        <v>0.1101901946169181</v>
      </c>
      <c r="G11870" t="n">
        <v>0.213868965458841</v>
      </c>
      <c r="H11870" t="n">
        <v>0.07807161941946743</v>
      </c>
      <c r="I11870" t="n">
        <v>0.09401106870538282</v>
      </c>
      <c r="J11870" t="n">
        <v>0.1798412847144638</v>
      </c>
      <c r="K11870" t="n">
        <v>0.07495949423388504</v>
      </c>
      <c r="L11870" t="n">
        <v>0.09735107789965594</v>
      </c>
      <c r="M11870" t="n">
        <v>0.1653998357350855</v>
      </c>
      <c r="N11870" t="n">
        <v>0.07339035769828925</v>
      </c>
      <c r="O11870" t="n">
        <v>0.09114679530359329</v>
      </c>
      <c r="P11870" t="n">
        <v>0.1654076950229439</v>
      </c>
      <c r="Q11870" t="n">
        <v>0.06370785379189306</v>
      </c>
      <c r="R11870" t="n">
        <v>0.08023054167091706</v>
      </c>
      <c r="S11870" t="n">
        <v>0.1230960729507605</v>
      </c>
      <c r="T11870" t="n">
        <v>0.06842402888337899</v>
      </c>
      <c r="U11870" t="n">
        <v>0.07800117206870125</v>
      </c>
      <c r="V11870" t="n">
        <v>0.1241178374878601</v>
      </c>
      <c r="W11870" t="n">
        <v>0.06815178539191968</v>
      </c>
      <c r="X11870" t="n">
        <v>0.07212500532209307</v>
      </c>
      <c r="Y11870" t="n">
        <v>0.1197131035913931</v>
      </c>
      <c r="Z11870" t="n">
        <v>0.06095206111997312</v>
      </c>
      <c r="AA11870" t="n">
        <v>0.07497361522486636</v>
      </c>
      <c r="AB11870" t="n">
        <v>0.1175746252813044</v>
      </c>
      <c r="AC11870" t="n">
        <v>0.05962059620596204</v>
      </c>
      <c r="AD11870" t="n">
        <v>0.0794240530209063</v>
      </c>
      <c r="AE11870" t="n">
        <v>0.1345154238523197</v>
      </c>
      <c r="AF11870" t="n">
        <v>0.07887530562347189</v>
      </c>
      <c r="AG11870" t="n">
        <v>0.09545439672071648</v>
      </c>
      <c r="AH11870" t="n">
        <v>0.1589340457962972</v>
      </c>
      <c r="AI11870" t="n">
        <v>0.08201555905832106</v>
      </c>
      <c r="AJ11870" t="n">
        <v>0.1088260847809968</v>
      </c>
      <c r="AK11870" t="n">
        <v>0.2349941846941148</v>
      </c>
    </row>
    <row r="11871">
      <c r="A11871" t="n">
        <v>24</v>
      </c>
      <c r="B11871" t="n">
        <v>0.08497420522377981</v>
      </c>
      <c r="C11871" t="n">
        <v>0.1079161291577262</v>
      </c>
      <c r="D11871" t="n">
        <v>0.2104945886839006</v>
      </c>
      <c r="E11871" t="n">
        <v>0.08143086400579799</v>
      </c>
      <c r="F11871" t="n">
        <v>0.1076580705214392</v>
      </c>
      <c r="G11871" t="n">
        <v>0.2135725838548238</v>
      </c>
      <c r="H11871" t="n">
        <v>0.07606151097287593</v>
      </c>
      <c r="I11871" t="n">
        <v>0.09035931426966259</v>
      </c>
      <c r="J11871" t="n">
        <v>0.1885987357556274</v>
      </c>
      <c r="K11871" t="n">
        <v>0.07302951361311433</v>
      </c>
      <c r="L11871" t="n">
        <v>0.09325855145882153</v>
      </c>
      <c r="M11871" t="n">
        <v>0.1738520122452027</v>
      </c>
      <c r="N11871" t="n">
        <v>0.06909797822706065</v>
      </c>
      <c r="O11871" t="n">
        <v>0.08670679327553361</v>
      </c>
      <c r="P11871" t="n">
        <v>0.173021260419778</v>
      </c>
      <c r="Q11871" t="n">
        <v>0.05998177461271052</v>
      </c>
      <c r="R11871" t="n">
        <v>0.07673207645155004</v>
      </c>
      <c r="S11871" t="n">
        <v>0.1293864645443078</v>
      </c>
      <c r="T11871" t="n">
        <v>0.06442211492452911</v>
      </c>
      <c r="U11871" t="n">
        <v>0.07425167921381233</v>
      </c>
      <c r="V11871" t="n">
        <v>0.1296909629703414</v>
      </c>
      <c r="W11871" t="n">
        <v>0.06416579412932807</v>
      </c>
      <c r="X11871" t="n">
        <v>0.06891864894164036</v>
      </c>
      <c r="Y11871" t="n">
        <v>0.1258306204415853</v>
      </c>
      <c r="Z11871" t="n">
        <v>0.05738715989744449</v>
      </c>
      <c r="AA11871" t="n">
        <v>0.07164062234024442</v>
      </c>
      <c r="AB11871" t="n">
        <v>0.1228539481692214</v>
      </c>
      <c r="AC11871" t="n">
        <v>0.05418159076695662</v>
      </c>
      <c r="AD11871" t="n">
        <v>0.07602024745089575</v>
      </c>
      <c r="AE11871" t="n">
        <v>0.1388875394704882</v>
      </c>
      <c r="AF11871" t="n">
        <v>0.07691931540342298</v>
      </c>
      <c r="AG11871" t="n">
        <v>0.09317133244687971</v>
      </c>
      <c r="AH11871" t="n">
        <v>0.1592194876888912</v>
      </c>
      <c r="AI11871" t="n">
        <v>0.07998169522550465</v>
      </c>
      <c r="AJ11871" t="n">
        <v>0.1066123233729233</v>
      </c>
      <c r="AK11871" t="n">
        <v>0.2346685275645499</v>
      </c>
    </row>
    <row r="11881">
      <c r="A11881" t="inlineStr">
        <is>
          <t>PVVAC-P-240to760-E10.8-rDXGF-OfS1985-CZ10</t>
        </is>
      </c>
      <c r="D11881" t="n">
        <v>2015</v>
      </c>
      <c r="F11881" t="inlineStr">
        <is>
          <t>Source Annual kWh:</t>
        </is>
      </c>
      <c r="G11881" s="169" t="n">
        <v>132214.9089999984</v>
      </c>
      <c r="H11881" t="inlineStr">
        <is>
          <t>DEER</t>
        </is>
      </c>
      <c r="K11881" t="inlineStr">
        <is>
          <t>PDAF</t>
        </is>
      </c>
      <c r="L11881" t="inlineStr">
        <is>
          <t>Monthly</t>
        </is>
      </c>
    </row>
    <row r="11882">
      <c r="A11882" t="n">
        <v>298</v>
      </c>
      <c r="B11882" t="inlineStr">
        <is>
          <t>PVVAC-P-240to760-E10.8-20-MM</t>
        </is>
      </c>
      <c r="F11882" t="inlineStr">
        <is>
          <t>Source Sample Size:</t>
        </is>
      </c>
      <c r="G11882" t="n">
        <v>0</v>
      </c>
      <c r="H11882" t="inlineStr">
        <is>
          <t>DEER</t>
        </is>
      </c>
      <c r="K11882" t="inlineStr">
        <is>
          <t>WKWE</t>
        </is>
      </c>
      <c r="L11882" t="inlineStr">
        <is>
          <t>Monthly</t>
        </is>
      </c>
      <c r="N11882" t="inlineStr">
        <is>
          <t>Weekend Peak3</t>
        </is>
      </c>
    </row>
    <row r="11883">
      <c r="B11883" t="n">
        <v>1</v>
      </c>
      <c r="C11883" t="inlineStr">
        <is>
          <t>JANUARY</t>
        </is>
      </c>
      <c r="D11883" t="inlineStr">
        <is>
          <t>JAN</t>
        </is>
      </c>
      <c r="E11883" t="n">
        <v>2</v>
      </c>
      <c r="F11883" t="inlineStr">
        <is>
          <t>FEBRUARY</t>
        </is>
      </c>
      <c r="G11883" t="inlineStr">
        <is>
          <t>FEB</t>
        </is>
      </c>
      <c r="H11883" t="n">
        <v>3</v>
      </c>
      <c r="I11883" t="inlineStr">
        <is>
          <t>MARCH</t>
        </is>
      </c>
      <c r="J11883" t="inlineStr">
        <is>
          <t>MAR</t>
        </is>
      </c>
      <c r="K11883" t="n">
        <v>4</v>
      </c>
      <c r="L11883" t="inlineStr">
        <is>
          <t>APRIL</t>
        </is>
      </c>
      <c r="M11883" t="inlineStr">
        <is>
          <t>APR</t>
        </is>
      </c>
      <c r="N11883" t="n">
        <v>5</v>
      </c>
      <c r="O11883" t="inlineStr">
        <is>
          <t>MAY</t>
        </is>
      </c>
      <c r="P11883" t="inlineStr">
        <is>
          <t>MAY</t>
        </is>
      </c>
      <c r="Q11883" t="n">
        <v>6</v>
      </c>
      <c r="R11883" t="inlineStr">
        <is>
          <t>JUNE</t>
        </is>
      </c>
      <c r="S11883" t="inlineStr">
        <is>
          <t>JUN</t>
        </is>
      </c>
      <c r="T11883" t="n">
        <v>7</v>
      </c>
      <c r="U11883" t="inlineStr">
        <is>
          <t>JULY</t>
        </is>
      </c>
      <c r="V11883" t="inlineStr">
        <is>
          <t>JUL</t>
        </is>
      </c>
      <c r="W11883" t="n">
        <v>8</v>
      </c>
      <c r="X11883" t="inlineStr">
        <is>
          <t>AUGUST</t>
        </is>
      </c>
      <c r="Y11883" t="inlineStr">
        <is>
          <t>AUG</t>
        </is>
      </c>
      <c r="Z11883" t="n">
        <v>9</v>
      </c>
      <c r="AA11883" t="inlineStr">
        <is>
          <t>SEPTEMBER</t>
        </is>
      </c>
      <c r="AB11883" t="inlineStr">
        <is>
          <t>SEP</t>
        </is>
      </c>
      <c r="AC11883" t="n">
        <v>10</v>
      </c>
      <c r="AD11883" t="inlineStr">
        <is>
          <t>OCTOBER</t>
        </is>
      </c>
      <c r="AE11883" t="inlineStr">
        <is>
          <t>OCT</t>
        </is>
      </c>
      <c r="AF11883" t="n">
        <v>11</v>
      </c>
      <c r="AG11883" t="inlineStr">
        <is>
          <t>NOVEMBER</t>
        </is>
      </c>
      <c r="AH11883" t="inlineStr">
        <is>
          <t>NOV</t>
        </is>
      </c>
      <c r="AI11883" t="n">
        <v>12</v>
      </c>
      <c r="AJ11883" t="inlineStr">
        <is>
          <t>DECEMBER</t>
        </is>
      </c>
      <c r="AK11883" t="inlineStr">
        <is>
          <t>DEC</t>
        </is>
      </c>
    </row>
    <row r="11884">
      <c r="B11884" t="n">
        <v>31</v>
      </c>
      <c r="E11884" t="n">
        <v>28</v>
      </c>
      <c r="H11884" t="n">
        <v>31</v>
      </c>
      <c r="K11884" t="n">
        <v>30</v>
      </c>
      <c r="N11884" t="n">
        <v>31</v>
      </c>
      <c r="Q11884" t="n">
        <v>30</v>
      </c>
      <c r="T11884" t="n">
        <v>31</v>
      </c>
      <c r="W11884" t="n">
        <v>31</v>
      </c>
      <c r="Z11884" t="n">
        <v>30</v>
      </c>
      <c r="AC11884" t="n">
        <v>31</v>
      </c>
      <c r="AF11884" t="n">
        <v>30</v>
      </c>
      <c r="AI11884" t="n">
        <v>31</v>
      </c>
    </row>
    <row r="11885">
      <c r="A11885" t="inlineStr">
        <is>
          <t>RATIOS</t>
        </is>
      </c>
      <c r="B11885" t="inlineStr">
        <is>
          <t>E.BKDWN</t>
        </is>
      </c>
      <c r="C11885" t="inlineStr">
        <is>
          <t>PEAK/AVG</t>
        </is>
      </c>
      <c r="D11885" t="inlineStr">
        <is>
          <t>END/AVG</t>
        </is>
      </c>
      <c r="E11885" t="inlineStr">
        <is>
          <t>E.BKDWN</t>
        </is>
      </c>
      <c r="F11885" t="inlineStr">
        <is>
          <t>PEAK/AVG</t>
        </is>
      </c>
      <c r="G11885" t="inlineStr">
        <is>
          <t>END/AVG</t>
        </is>
      </c>
      <c r="H11885" t="inlineStr">
        <is>
          <t>E.BKDWN</t>
        </is>
      </c>
      <c r="I11885" t="inlineStr">
        <is>
          <t>PEAK/AVG</t>
        </is>
      </c>
      <c r="J11885" t="inlineStr">
        <is>
          <t>END/AVG</t>
        </is>
      </c>
      <c r="K11885" t="inlineStr">
        <is>
          <t>E.BKDWN</t>
        </is>
      </c>
      <c r="L11885" t="inlineStr">
        <is>
          <t>PEAK/AVG</t>
        </is>
      </c>
      <c r="M11885" t="inlineStr">
        <is>
          <t>END/AVG</t>
        </is>
      </c>
      <c r="N11885" t="inlineStr">
        <is>
          <t>E.BKDWN</t>
        </is>
      </c>
      <c r="O11885" t="inlineStr">
        <is>
          <t>PEAK/AVG</t>
        </is>
      </c>
      <c r="P11885" t="inlineStr">
        <is>
          <t>END/AVG</t>
        </is>
      </c>
      <c r="Q11885" t="inlineStr">
        <is>
          <t>E.BKDWN</t>
        </is>
      </c>
      <c r="R11885" t="inlineStr">
        <is>
          <t>PEAK/AVG</t>
        </is>
      </c>
      <c r="S11885" t="inlineStr">
        <is>
          <t>END/AVG</t>
        </is>
      </c>
      <c r="T11885" t="inlineStr">
        <is>
          <t>E.BKDWN</t>
        </is>
      </c>
      <c r="U11885" t="inlineStr">
        <is>
          <t>PEAK/AVG</t>
        </is>
      </c>
      <c r="V11885" t="inlineStr">
        <is>
          <t>END/AVG</t>
        </is>
      </c>
      <c r="W11885" t="inlineStr">
        <is>
          <t>E.BKDWN</t>
        </is>
      </c>
      <c r="X11885" t="inlineStr">
        <is>
          <t>PEAK/AVG</t>
        </is>
      </c>
      <c r="Y11885" t="inlineStr">
        <is>
          <t>END/AVG</t>
        </is>
      </c>
      <c r="Z11885" t="inlineStr">
        <is>
          <t>E.BKDWN</t>
        </is>
      </c>
      <c r="AA11885" t="inlineStr">
        <is>
          <t>PEAK/AVG</t>
        </is>
      </c>
      <c r="AB11885" t="inlineStr">
        <is>
          <t>END/AVG</t>
        </is>
      </c>
      <c r="AC11885" t="inlineStr">
        <is>
          <t>E.BKDWN</t>
        </is>
      </c>
      <c r="AD11885" t="inlineStr">
        <is>
          <t>PEAK/AVG</t>
        </is>
      </c>
      <c r="AE11885" t="inlineStr">
        <is>
          <t>END/AVG</t>
        </is>
      </c>
      <c r="AF11885" t="inlineStr">
        <is>
          <t>E.BKDWN</t>
        </is>
      </c>
      <c r="AG11885" t="inlineStr">
        <is>
          <t>PEAK/AVG</t>
        </is>
      </c>
      <c r="AH11885" t="inlineStr">
        <is>
          <t>END/AVG</t>
        </is>
      </c>
      <c r="AI11885" t="inlineStr">
        <is>
          <t>E.BKDWN</t>
        </is>
      </c>
      <c r="AJ11885" t="inlineStr">
        <is>
          <t>PEAK/AVG</t>
        </is>
      </c>
      <c r="AK11885" t="inlineStr">
        <is>
          <t>END/AVG</t>
        </is>
      </c>
    </row>
    <row r="11886">
      <c r="B11886" s="170" t="n">
        <v>0.0648335138204074</v>
      </c>
      <c r="C11886" s="171" t="n">
        <v>1.184744603739326</v>
      </c>
      <c r="D11886" s="171" t="n">
        <v>0.4955998664216767</v>
      </c>
      <c r="E11886" s="170" t="n">
        <v>0.05678249284174284</v>
      </c>
      <c r="F11886" s="171" t="n">
        <v>1.193753010070365</v>
      </c>
      <c r="G11886" s="171" t="n">
        <v>0.4794920999538289</v>
      </c>
      <c r="H11886" s="170" t="n">
        <v>0.07614259311154993</v>
      </c>
      <c r="I11886" s="171" t="n">
        <v>1.205100865861271</v>
      </c>
      <c r="J11886" s="171" t="n">
        <v>0.5162381902198163</v>
      </c>
      <c r="K11886" s="170" t="n">
        <v>0.07577972119355264</v>
      </c>
      <c r="L11886" s="171" t="n">
        <v>1.286392912523932</v>
      </c>
      <c r="M11886" s="171" t="n">
        <v>0.5510380695693621</v>
      </c>
      <c r="N11886" s="170" t="n">
        <v>0.08463560236029011</v>
      </c>
      <c r="O11886" s="171" t="n">
        <v>1.242611789202067</v>
      </c>
      <c r="P11886" s="171" t="n">
        <v>0.4921808090291871</v>
      </c>
      <c r="Q11886" s="170" t="n">
        <v>0.09804543361548272</v>
      </c>
      <c r="R11886" s="171" t="n">
        <v>1.269549308663319</v>
      </c>
      <c r="S11886" s="171" t="n">
        <v>0.6203409329906368</v>
      </c>
      <c r="T11886" s="170" t="n">
        <v>0.106520224116492</v>
      </c>
      <c r="U11886" s="171" t="n">
        <v>1.171962732739219</v>
      </c>
      <c r="V11886" s="171" t="n">
        <v>0.6389997330766288</v>
      </c>
      <c r="W11886" s="170" t="n">
        <v>0.1151117910753122</v>
      </c>
      <c r="X11886" s="171" t="n">
        <v>1.087032128212324</v>
      </c>
      <c r="Y11886" s="171" t="n">
        <v>0.6060667336049247</v>
      </c>
      <c r="Z11886" s="170" t="n">
        <v>0.09808274403832883</v>
      </c>
      <c r="AA11886" s="171" t="n">
        <v>1.250560396194988</v>
      </c>
      <c r="AB11886" s="171" t="n">
        <v>0.6156930004237838</v>
      </c>
      <c r="AC11886" s="170" t="n">
        <v>0.09011212734380575</v>
      </c>
      <c r="AD11886" s="171" t="n">
        <v>1.305049849649434</v>
      </c>
      <c r="AE11886" s="171" t="n">
        <v>0.5484068172655572</v>
      </c>
      <c r="AF11886" s="170" t="n">
        <v>0.06928831904553005</v>
      </c>
      <c r="AG11886" s="171" t="n">
        <v>1.199234401554165</v>
      </c>
      <c r="AH11886" s="171" t="n">
        <v>0.5339225510979265</v>
      </c>
      <c r="AI11886" s="170" t="n">
        <v>0.06466543743750564</v>
      </c>
      <c r="AJ11886" s="171" t="n">
        <v>1.214303560950883</v>
      </c>
      <c r="AK11886" s="171" t="n">
        <v>0.4589491856695104</v>
      </c>
      <c r="AN11886" s="163">
        <f>1/($B11886*(1/$B11884)*(1/(5/7+2/7*$D11886))*$B11896/SUM($B11888:$B11911))</f>
        <v/>
      </c>
      <c r="AO11886" s="163">
        <f>1/(B11886*(1/B11884)*(1/(5/7+2/7*D11886)))</f>
        <v/>
      </c>
      <c r="AP11886" s="163" t="n"/>
      <c r="AR11886" s="168">
        <f>CHOOSE(AV$3,C11886,F11886,I11886,L11886,O11886,R11886,U11886,X11886,AA11886,AD11886,AG11886,AJ11886)</f>
        <v/>
      </c>
      <c r="AS11886" s="164" t="n"/>
      <c r="AT11886" s="164" t="n"/>
      <c r="AV11886" s="116">
        <f>AN11886/AR11886</f>
        <v/>
      </c>
      <c r="AW11886" s="165">
        <f>AO11886/AR11886</f>
        <v/>
      </c>
    </row>
    <row r="11887">
      <c r="A11887" t="inlineStr">
        <is>
          <t>HOUR</t>
        </is>
      </c>
      <c r="B11887" t="inlineStr">
        <is>
          <t>PEAK</t>
        </is>
      </c>
      <c r="C11887" t="inlineStr">
        <is>
          <t>AVG</t>
        </is>
      </c>
      <c r="D11887" t="inlineStr">
        <is>
          <t>END</t>
        </is>
      </c>
      <c r="E11887" t="inlineStr">
        <is>
          <t>PEAK</t>
        </is>
      </c>
      <c r="F11887" t="inlineStr">
        <is>
          <t>AVG</t>
        </is>
      </c>
      <c r="G11887" t="inlineStr">
        <is>
          <t>END</t>
        </is>
      </c>
      <c r="H11887" t="inlineStr">
        <is>
          <t>PEAK</t>
        </is>
      </c>
      <c r="I11887" t="inlineStr">
        <is>
          <t>AVG</t>
        </is>
      </c>
      <c r="J11887" t="inlineStr">
        <is>
          <t>END</t>
        </is>
      </c>
      <c r="K11887" t="inlineStr">
        <is>
          <t>PEAK</t>
        </is>
      </c>
      <c r="L11887" t="inlineStr">
        <is>
          <t>AVG</t>
        </is>
      </c>
      <c r="M11887" t="inlineStr">
        <is>
          <t>END</t>
        </is>
      </c>
      <c r="N11887" t="inlineStr">
        <is>
          <t>PEAK</t>
        </is>
      </c>
      <c r="O11887" t="inlineStr">
        <is>
          <t>AVG</t>
        </is>
      </c>
      <c r="P11887" t="inlineStr">
        <is>
          <t>END</t>
        </is>
      </c>
      <c r="Q11887" t="inlineStr">
        <is>
          <t>PEAK</t>
        </is>
      </c>
      <c r="R11887" t="inlineStr">
        <is>
          <t>AVG</t>
        </is>
      </c>
      <c r="S11887" t="inlineStr">
        <is>
          <t>END</t>
        </is>
      </c>
      <c r="T11887" t="inlineStr">
        <is>
          <t>PEAK</t>
        </is>
      </c>
      <c r="U11887" t="inlineStr">
        <is>
          <t>AVG</t>
        </is>
      </c>
      <c r="V11887" t="inlineStr">
        <is>
          <t>END</t>
        </is>
      </c>
      <c r="W11887" t="inlineStr">
        <is>
          <t>PEAK</t>
        </is>
      </c>
      <c r="X11887" t="inlineStr">
        <is>
          <t>AVG</t>
        </is>
      </c>
      <c r="Y11887" t="inlineStr">
        <is>
          <t>END</t>
        </is>
      </c>
      <c r="Z11887" t="inlineStr">
        <is>
          <t>PEAK</t>
        </is>
      </c>
      <c r="AA11887" t="inlineStr">
        <is>
          <t>AVG</t>
        </is>
      </c>
      <c r="AB11887" t="inlineStr">
        <is>
          <t>END</t>
        </is>
      </c>
      <c r="AC11887" t="inlineStr">
        <is>
          <t>PEAK</t>
        </is>
      </c>
      <c r="AD11887" t="inlineStr">
        <is>
          <t>AVG</t>
        </is>
      </c>
      <c r="AE11887" t="inlineStr">
        <is>
          <t>END</t>
        </is>
      </c>
      <c r="AF11887" t="inlineStr">
        <is>
          <t>PEAK</t>
        </is>
      </c>
      <c r="AG11887" t="inlineStr">
        <is>
          <t>AVG</t>
        </is>
      </c>
      <c r="AH11887" t="inlineStr">
        <is>
          <t>END</t>
        </is>
      </c>
      <c r="AI11887" t="inlineStr">
        <is>
          <t>PEAK</t>
        </is>
      </c>
      <c r="AJ11887" t="inlineStr">
        <is>
          <t>AVG</t>
        </is>
      </c>
      <c r="AK11887" t="inlineStr">
        <is>
          <t>END</t>
        </is>
      </c>
    </row>
    <row r="11888">
      <c r="A11888" t="n">
        <v>1</v>
      </c>
      <c r="B11888" t="n">
        <v>0.08345843956258717</v>
      </c>
      <c r="C11888" t="n">
        <v>0.1069465504920625</v>
      </c>
      <c r="D11888" t="n">
        <v>0.1937766562898559</v>
      </c>
      <c r="E11888" t="n">
        <v>0.1040834504099979</v>
      </c>
      <c r="F11888" t="n">
        <v>0.1345483073519286</v>
      </c>
      <c r="G11888" t="n">
        <v>0.2873617410491179</v>
      </c>
      <c r="H11888" t="n">
        <v>0.07202901069729963</v>
      </c>
      <c r="I11888" t="n">
        <v>0.0875890266592922</v>
      </c>
      <c r="J11888" t="n">
        <v>0.1646364094271096</v>
      </c>
      <c r="K11888" t="n">
        <v>0.06736965003546938</v>
      </c>
      <c r="L11888" t="n">
        <v>0.09138724970005452</v>
      </c>
      <c r="M11888" t="n">
        <v>0.1565598996922375</v>
      </c>
      <c r="N11888" t="n">
        <v>0.06494191057576557</v>
      </c>
      <c r="O11888" t="n">
        <v>0.08062213102616721</v>
      </c>
      <c r="P11888" t="n">
        <v>0.1574663227285756</v>
      </c>
      <c r="Q11888" t="n">
        <v>0.0595088901073079</v>
      </c>
      <c r="R11888" t="n">
        <v>0.0724965653643425</v>
      </c>
      <c r="S11888" t="n">
        <v>0.1155087409463139</v>
      </c>
      <c r="T11888" t="n">
        <v>0.05912834814190285</v>
      </c>
      <c r="U11888" t="n">
        <v>0.06824807682885006</v>
      </c>
      <c r="V11888" t="n">
        <v>0.1115221009802108</v>
      </c>
      <c r="W11888" t="n">
        <v>0.05663436451733134</v>
      </c>
      <c r="X11888" t="n">
        <v>0.0629281265129561</v>
      </c>
      <c r="Y11888" t="n">
        <v>0.1031144544168046</v>
      </c>
      <c r="Z11888" t="n">
        <v>0.05479394423843208</v>
      </c>
      <c r="AA11888" t="n">
        <v>0.06660453485678029</v>
      </c>
      <c r="AB11888" t="n">
        <v>0.1092492675619424</v>
      </c>
      <c r="AC11888" t="n">
        <v>0.05508262091049149</v>
      </c>
      <c r="AD11888" t="n">
        <v>0.07218823641685385</v>
      </c>
      <c r="AE11888" t="n">
        <v>0.1217396014398196</v>
      </c>
      <c r="AF11888" t="n">
        <v>0.07593462767670595</v>
      </c>
      <c r="AG11888" t="n">
        <v>0.09227327089845301</v>
      </c>
      <c r="AH11888" t="n">
        <v>0.157506134032858</v>
      </c>
      <c r="AI11888" t="n">
        <v>0.07916297608503099</v>
      </c>
      <c r="AJ11888" t="n">
        <v>0.1090108385624643</v>
      </c>
      <c r="AK11888" t="n">
        <v>0.2254626137120036</v>
      </c>
    </row>
    <row r="11889">
      <c r="A11889" t="n">
        <v>2</v>
      </c>
      <c r="B11889" t="n">
        <v>0.08276554352364286</v>
      </c>
      <c r="C11889" t="n">
        <v>0.1090238132586723</v>
      </c>
      <c r="D11889" t="n">
        <v>0.1938452255242118</v>
      </c>
      <c r="E11889" t="n">
        <v>0.103367216697428</v>
      </c>
      <c r="F11889" t="n">
        <v>0.1481090579342055</v>
      </c>
      <c r="G11889" t="n">
        <v>0.30394810044224</v>
      </c>
      <c r="H11889" t="n">
        <v>0.07195790604705549</v>
      </c>
      <c r="I11889" t="n">
        <v>0.08735236316993095</v>
      </c>
      <c r="J11889" t="n">
        <v>0.1633904191299277</v>
      </c>
      <c r="K11889" t="n">
        <v>0.06730314495152519</v>
      </c>
      <c r="L11889" t="n">
        <v>0.09129757176612542</v>
      </c>
      <c r="M11889" t="n">
        <v>0.1567023823093583</v>
      </c>
      <c r="N11889" t="n">
        <v>0.06487780207569077</v>
      </c>
      <c r="O11889" t="n">
        <v>0.08054280456074296</v>
      </c>
      <c r="P11889" t="n">
        <v>0.1568930925766696</v>
      </c>
      <c r="Q11889" t="n">
        <v>0.05945014490483277</v>
      </c>
      <c r="R11889" t="n">
        <v>0.07242499915963929</v>
      </c>
      <c r="S11889" t="n">
        <v>0.1150882504441431</v>
      </c>
      <c r="T11889" t="n">
        <v>0.05906997859783384</v>
      </c>
      <c r="U11889" t="n">
        <v>0.06818070459111181</v>
      </c>
      <c r="V11889" t="n">
        <v>0.1111161231826855</v>
      </c>
      <c r="W11889" t="n">
        <v>0.05657845695117406</v>
      </c>
      <c r="X11889" t="n">
        <v>0.06286600595371329</v>
      </c>
      <c r="Y11889" t="n">
        <v>0.1027390832685818</v>
      </c>
      <c r="Z11889" t="n">
        <v>0.05473985347412958</v>
      </c>
      <c r="AA11889" t="n">
        <v>0.06653878506916254</v>
      </c>
      <c r="AB11889" t="n">
        <v>0.108851563639256</v>
      </c>
      <c r="AC11889" t="n">
        <v>0.0550282451741534</v>
      </c>
      <c r="AD11889" t="n">
        <v>0.07210907075783228</v>
      </c>
      <c r="AE11889" t="n">
        <v>0.1212964285186699</v>
      </c>
      <c r="AF11889" t="n">
        <v>0.07529048401615314</v>
      </c>
      <c r="AG11889" t="n">
        <v>0.09181858970799867</v>
      </c>
      <c r="AH11889" t="n">
        <v>0.1569973202473966</v>
      </c>
      <c r="AI11889" t="n">
        <v>0.07849867139061116</v>
      </c>
      <c r="AJ11889" t="n">
        <v>0.1084449515116942</v>
      </c>
      <c r="AK11889" t="n">
        <v>0.252531617483914</v>
      </c>
    </row>
    <row r="11890">
      <c r="A11890" t="n">
        <v>3</v>
      </c>
      <c r="B11890" t="n">
        <v>0.08357392223574457</v>
      </c>
      <c r="C11890" t="n">
        <v>0.1061558913612172</v>
      </c>
      <c r="D11890" t="n">
        <v>0.2183792975767632</v>
      </c>
      <c r="E11890" t="n">
        <v>0.1032845743459776</v>
      </c>
      <c r="F11890" t="n">
        <v>0.1445401423051018</v>
      </c>
      <c r="G11890" t="n">
        <v>0.3133775259073465</v>
      </c>
      <c r="H11890" t="n">
        <v>0.07205271224738101</v>
      </c>
      <c r="I11890" t="n">
        <v>0.08755241573276115</v>
      </c>
      <c r="J11890" t="n">
        <v>0.1647225683306381</v>
      </c>
      <c r="K11890" t="n">
        <v>0.06739181839678413</v>
      </c>
      <c r="L11890" t="n">
        <v>0.09141714234469754</v>
      </c>
      <c r="M11890" t="n">
        <v>0.1575857745355067</v>
      </c>
      <c r="N11890" t="n">
        <v>0.0649632800757905</v>
      </c>
      <c r="O11890" t="n">
        <v>0.08078078395701564</v>
      </c>
      <c r="P11890" t="n">
        <v>0.1570650616222414</v>
      </c>
      <c r="Q11890" t="n">
        <v>0.05952847184146629</v>
      </c>
      <c r="R11890" t="n">
        <v>0.0725204207659102</v>
      </c>
      <c r="S11890" t="n">
        <v>0.1152143975947943</v>
      </c>
      <c r="T11890" t="n">
        <v>0.05914780465659252</v>
      </c>
      <c r="U11890" t="n">
        <v>0.06827053424142944</v>
      </c>
      <c r="V11890" t="n">
        <v>0.1112379165219431</v>
      </c>
      <c r="W11890" t="n">
        <v>0.05665300037271712</v>
      </c>
      <c r="X11890" t="n">
        <v>0.062948833366037</v>
      </c>
      <c r="Y11890" t="n">
        <v>0.1028516946130487</v>
      </c>
      <c r="Z11890" t="n">
        <v>0.05481197449319959</v>
      </c>
      <c r="AA11890" t="n">
        <v>0.06662645145265284</v>
      </c>
      <c r="AB11890" t="n">
        <v>0.1089708748160619</v>
      </c>
      <c r="AC11890" t="n">
        <v>0.05510074615593753</v>
      </c>
      <c r="AD11890" t="n">
        <v>0.07220341887200864</v>
      </c>
      <c r="AE11890" t="n">
        <v>0.1219217947518478</v>
      </c>
      <c r="AF11890" t="n">
        <v>0.07604198495346474</v>
      </c>
      <c r="AG11890" t="n">
        <v>0.09216822903927217</v>
      </c>
      <c r="AH11890" t="n">
        <v>0.1564319715968838</v>
      </c>
      <c r="AI11890" t="n">
        <v>0.07927369353410098</v>
      </c>
      <c r="AJ11890" t="n">
        <v>0.1084966723711732</v>
      </c>
      <c r="AK11890" t="n">
        <v>0.2680541380075439</v>
      </c>
    </row>
    <row r="11891">
      <c r="A11891" t="n">
        <v>4</v>
      </c>
      <c r="B11891" t="n">
        <v>0.08368052162635138</v>
      </c>
      <c r="C11891" t="n">
        <v>0.1078576306528563</v>
      </c>
      <c r="D11891" t="n">
        <v>0.2199701038138208</v>
      </c>
      <c r="E11891" t="n">
        <v>0.1033947641479114</v>
      </c>
      <c r="F11891" t="n">
        <v>0.157120710998732</v>
      </c>
      <c r="G11891" t="n">
        <v>0.3412791958585963</v>
      </c>
      <c r="H11891" t="n">
        <v>0.07356961145258903</v>
      </c>
      <c r="I11891" t="n">
        <v>0.08926266901499609</v>
      </c>
      <c r="J11891" t="n">
        <v>0.163880862119244</v>
      </c>
      <c r="K11891" t="n">
        <v>0.06881059352092694</v>
      </c>
      <c r="L11891" t="n">
        <v>0.09981018170651675</v>
      </c>
      <c r="M11891" t="n">
        <v>0.1572153197309928</v>
      </c>
      <c r="N11891" t="n">
        <v>0.06633092807738609</v>
      </c>
      <c r="O11891" t="n">
        <v>0.08247308188606606</v>
      </c>
      <c r="P11891" t="n">
        <v>0.15597592433362</v>
      </c>
      <c r="Q11891" t="n">
        <v>0.06078170282760242</v>
      </c>
      <c r="R11891" t="n">
        <v>0.07404716646624515</v>
      </c>
      <c r="S11891" t="n">
        <v>0.1144154656406698</v>
      </c>
      <c r="T11891" t="n">
        <v>0.06039302159673132</v>
      </c>
      <c r="U11891" t="n">
        <v>0.06970780864651217</v>
      </c>
      <c r="V11891" t="n">
        <v>0.1104665587066449</v>
      </c>
      <c r="W11891" t="n">
        <v>0.05784569511740589</v>
      </c>
      <c r="X11891" t="n">
        <v>0.06427407196321673</v>
      </c>
      <c r="Y11891" t="n">
        <v>0.1021384894314253</v>
      </c>
      <c r="Z11891" t="n">
        <v>0.05596591079831958</v>
      </c>
      <c r="AA11891" t="n">
        <v>0.06802911358849817</v>
      </c>
      <c r="AB11891" t="n">
        <v>0.1082152373629579</v>
      </c>
      <c r="AC11891" t="n">
        <v>0.05626076186448358</v>
      </c>
      <c r="AD11891" t="n">
        <v>0.07364032980630439</v>
      </c>
      <c r="AE11891" t="n">
        <v>0.1205873518448304</v>
      </c>
      <c r="AF11891" t="n">
        <v>0.07614108397816517</v>
      </c>
      <c r="AG11891" t="n">
        <v>0.09198665668268804</v>
      </c>
      <c r="AH11891" t="n">
        <v>0.1577322734930632</v>
      </c>
      <c r="AI11891" t="n">
        <v>0.08022756694147305</v>
      </c>
      <c r="AJ11891" t="n">
        <v>0.1115816695189199</v>
      </c>
      <c r="AK11891" t="n">
        <v>0.2683026403372532</v>
      </c>
    </row>
    <row r="11892">
      <c r="A11892" t="n">
        <v>5</v>
      </c>
      <c r="B11892" t="n">
        <v>0.1277504863597197</v>
      </c>
      <c r="C11892" t="n">
        <v>0.1646361462735237</v>
      </c>
      <c r="D11892" t="n">
        <v>0.2983721663763902</v>
      </c>
      <c r="E11892" t="n">
        <v>0.1689760612655298</v>
      </c>
      <c r="F11892" t="n">
        <v>0.21722975388216</v>
      </c>
      <c r="G11892" t="n">
        <v>0.4225797022187438</v>
      </c>
      <c r="H11892" t="n">
        <v>0.07620048351162167</v>
      </c>
      <c r="I11892" t="n">
        <v>0.1027407201107742</v>
      </c>
      <c r="J11892" t="n">
        <v>0.1894369184274012</v>
      </c>
      <c r="K11892" t="n">
        <v>0.07127128162686214</v>
      </c>
      <c r="L11892" t="n">
        <v>0.117575923920502</v>
      </c>
      <c r="M11892" t="n">
        <v>0.191318534138835</v>
      </c>
      <c r="N11892" t="n">
        <v>0.06870294258015343</v>
      </c>
      <c r="O11892" t="n">
        <v>0.09703345461468499</v>
      </c>
      <c r="P11892" t="n">
        <v>0.1560905703640011</v>
      </c>
      <c r="Q11892" t="n">
        <v>0.1494869585650505</v>
      </c>
      <c r="R11892" t="n">
        <v>0.09107016415769291</v>
      </c>
      <c r="S11892" t="n">
        <v>0.114499563741104</v>
      </c>
      <c r="T11892" t="n">
        <v>0.168435047668461</v>
      </c>
      <c r="U11892" t="n">
        <v>0.1014534029104808</v>
      </c>
      <c r="V11892" t="n">
        <v>0.1377482667003477</v>
      </c>
      <c r="W11892" t="n">
        <v>0.1348614734749658</v>
      </c>
      <c r="X11892" t="n">
        <v>0.1254391578424248</v>
      </c>
      <c r="Y11892" t="n">
        <v>0.1700431301449308</v>
      </c>
      <c r="Z11892" t="n">
        <v>0.1554147860109263</v>
      </c>
      <c r="AA11892" t="n">
        <v>0.08738355503883419</v>
      </c>
      <c r="AB11892" t="n">
        <v>0.1355109832566648</v>
      </c>
      <c r="AC11892" t="n">
        <v>0.08783493943147144</v>
      </c>
      <c r="AD11892" t="n">
        <v>0.08147664558835814</v>
      </c>
      <c r="AE11892" t="n">
        <v>0.1446368690325535</v>
      </c>
      <c r="AF11892" t="n">
        <v>0.07772666837337208</v>
      </c>
      <c r="AG11892" t="n">
        <v>0.09877986377571461</v>
      </c>
      <c r="AH11892" t="n">
        <v>0.1732284800036182</v>
      </c>
      <c r="AI11892" t="n">
        <v>0.08186277849696805</v>
      </c>
      <c r="AJ11892" t="n">
        <v>0.1530085567598402</v>
      </c>
      <c r="AK11892" t="n">
        <v>0.3188107388506768</v>
      </c>
    </row>
    <row r="11893">
      <c r="A11893" t="n">
        <v>6</v>
      </c>
      <c r="B11893" t="n">
        <v>0.1664638317150954</v>
      </c>
      <c r="C11893" t="n">
        <v>0.2021219453066695</v>
      </c>
      <c r="D11893" t="n">
        <v>0.3342750174851547</v>
      </c>
      <c r="E11893" t="n">
        <v>0.1722358429060723</v>
      </c>
      <c r="F11893" t="n">
        <v>0.2235943514431814</v>
      </c>
      <c r="G11893" t="n">
        <v>0.4608725990325408</v>
      </c>
      <c r="H11893" t="n">
        <v>0.152337762889693</v>
      </c>
      <c r="I11893" t="n">
        <v>0.1883266060755832</v>
      </c>
      <c r="J11893" t="n">
        <v>0.2230455184114949</v>
      </c>
      <c r="K11893" t="n">
        <v>0.2120773232442658</v>
      </c>
      <c r="L11893" t="n">
        <v>0.2217762481198206</v>
      </c>
      <c r="M11893" t="n">
        <v>0.2343482845092899</v>
      </c>
      <c r="N11893" t="n">
        <v>0.2749827263208132</v>
      </c>
      <c r="O11893" t="n">
        <v>0.2266449664713473</v>
      </c>
      <c r="P11893" t="n">
        <v>0.3090544308085151</v>
      </c>
      <c r="Q11893" t="n">
        <v>0.3131902561290827</v>
      </c>
      <c r="R11893" t="n">
        <v>0.2676413405434477</v>
      </c>
      <c r="S11893" t="n">
        <v>0.3278091393610647</v>
      </c>
      <c r="T11893" t="n">
        <v>0.2925092418444776</v>
      </c>
      <c r="U11893" t="n">
        <v>0.271323313244157</v>
      </c>
      <c r="V11893" t="n">
        <v>0.3099505158173461</v>
      </c>
      <c r="W11893" t="n">
        <v>0.2804385637967449</v>
      </c>
      <c r="X11893" t="n">
        <v>0.2882374228053446</v>
      </c>
      <c r="Y11893" t="n">
        <v>0.2640510805058502</v>
      </c>
      <c r="Z11893" t="n">
        <v>0.2282630253565482</v>
      </c>
      <c r="AA11893" t="n">
        <v>0.1758410232754248</v>
      </c>
      <c r="AB11893" t="n">
        <v>0.1987017176390527</v>
      </c>
      <c r="AC11893" t="n">
        <v>0.1922061444582062</v>
      </c>
      <c r="AD11893" t="n">
        <v>0.1899184159927644</v>
      </c>
      <c r="AE11893" t="n">
        <v>0.2282586751099315</v>
      </c>
      <c r="AF11893" t="n">
        <v>0.1046816030918896</v>
      </c>
      <c r="AG11893" t="n">
        <v>0.1457875963571483</v>
      </c>
      <c r="AH11893" t="n">
        <v>0.205933899435782</v>
      </c>
      <c r="AI11893" t="n">
        <v>0.1485828166519043</v>
      </c>
      <c r="AJ11893" t="n">
        <v>0.2017569880205362</v>
      </c>
      <c r="AK11893" t="n">
        <v>0.3807588196139339</v>
      </c>
    </row>
    <row r="11894">
      <c r="A11894" t="n">
        <v>7</v>
      </c>
      <c r="B11894" t="n">
        <v>0.1840704977303213</v>
      </c>
      <c r="C11894" t="n">
        <v>0.223143337468845</v>
      </c>
      <c r="D11894" t="n">
        <v>0.3364075206736242</v>
      </c>
      <c r="E11894" t="n">
        <v>0.1907569121144504</v>
      </c>
      <c r="F11894" t="n">
        <v>0.2474009188499702</v>
      </c>
      <c r="G11894" t="n">
        <v>0.4809761341241478</v>
      </c>
      <c r="H11894" t="n">
        <v>0.4101395231248124</v>
      </c>
      <c r="I11894" t="n">
        <v>0.3633477554233204</v>
      </c>
      <c r="J11894" t="n">
        <v>0.2653296572201162</v>
      </c>
      <c r="K11894" t="n">
        <v>0.4335688105935209</v>
      </c>
      <c r="L11894" t="n">
        <v>0.466564397588479</v>
      </c>
      <c r="M11894" t="n">
        <v>0.3121865382423344</v>
      </c>
      <c r="N11894" t="n">
        <v>0.4693668217142613</v>
      </c>
      <c r="O11894" t="n">
        <v>0.4841690817168364</v>
      </c>
      <c r="P11894" t="n">
        <v>0.4844472237421507</v>
      </c>
      <c r="Q11894" t="n">
        <v>0.5557361426594606</v>
      </c>
      <c r="R11894" t="n">
        <v>0.5031039130448927</v>
      </c>
      <c r="S11894" t="n">
        <v>0.5071010333554091</v>
      </c>
      <c r="T11894" t="n">
        <v>0.5304040469550554</v>
      </c>
      <c r="U11894" t="n">
        <v>0.5034349633331701</v>
      </c>
      <c r="V11894" t="n">
        <v>0.5893940555828713</v>
      </c>
      <c r="W11894" t="n">
        <v>0.4617530127966206</v>
      </c>
      <c r="X11894" t="n">
        <v>0.4853360968765191</v>
      </c>
      <c r="Y11894" t="n">
        <v>0.5332447457423528</v>
      </c>
      <c r="Z11894" t="n">
        <v>0.4361578729107441</v>
      </c>
      <c r="AA11894" t="n">
        <v>0.4350412971285086</v>
      </c>
      <c r="AB11894" t="n">
        <v>0.5264981285820972</v>
      </c>
      <c r="AC11894" t="n">
        <v>0.3884421351539135</v>
      </c>
      <c r="AD11894" t="n">
        <v>0.4179567234960422</v>
      </c>
      <c r="AE11894" t="n">
        <v>0.327233960833362</v>
      </c>
      <c r="AF11894" t="n">
        <v>0.2182986349109348</v>
      </c>
      <c r="AG11894" t="n">
        <v>0.2084045492128613</v>
      </c>
      <c r="AH11894" t="n">
        <v>0.2238497981705317</v>
      </c>
      <c r="AI11894" t="n">
        <v>0.1752997887851741</v>
      </c>
      <c r="AJ11894" t="n">
        <v>0.2334907777143943</v>
      </c>
      <c r="AK11894" t="n">
        <v>0.3838562236520968</v>
      </c>
    </row>
    <row r="11895">
      <c r="A11895" t="n">
        <v>8</v>
      </c>
      <c r="B11895" t="n">
        <v>0.3539455099448348</v>
      </c>
      <c r="C11895" t="n">
        <v>0.4270953655332829</v>
      </c>
      <c r="D11895" t="n">
        <v>0.3882184341529643</v>
      </c>
      <c r="E11895" t="n">
        <v>0.3680890333599625</v>
      </c>
      <c r="F11895" t="n">
        <v>0.4889658987007417</v>
      </c>
      <c r="G11895" t="n">
        <v>0.4670771609885809</v>
      </c>
      <c r="H11895" t="n">
        <v>0.6132697078388928</v>
      </c>
      <c r="I11895" t="n">
        <v>0.5929374907655476</v>
      </c>
      <c r="J11895" t="n">
        <v>0.5372007635004376</v>
      </c>
      <c r="K11895" t="n">
        <v>0.6434810238827146</v>
      </c>
      <c r="L11895" t="n">
        <v>0.6983900093346579</v>
      </c>
      <c r="M11895" t="n">
        <v>0.5621509175880544</v>
      </c>
      <c r="N11895" t="n">
        <v>0.6991459323156703</v>
      </c>
      <c r="O11895" t="n">
        <v>0.7156516404713053</v>
      </c>
      <c r="P11895" t="n">
        <v>0.6542379947367052</v>
      </c>
      <c r="Q11895" t="n">
        <v>0.7659199498707604</v>
      </c>
      <c r="R11895" t="n">
        <v>0.7036475993333499</v>
      </c>
      <c r="S11895" t="n">
        <v>0.6147360896485751</v>
      </c>
      <c r="T11895" t="n">
        <v>0.7203320578507036</v>
      </c>
      <c r="U11895" t="n">
        <v>0.6924130693974884</v>
      </c>
      <c r="V11895" t="n">
        <v>0.717484561566533</v>
      </c>
      <c r="W11895" t="n">
        <v>0.666312585414337</v>
      </c>
      <c r="X11895" t="n">
        <v>0.6997269653515187</v>
      </c>
      <c r="Y11895" t="n">
        <v>0.6473951119169079</v>
      </c>
      <c r="Z11895" t="n">
        <v>0.6388600070919002</v>
      </c>
      <c r="AA11895" t="n">
        <v>0.6274627470052536</v>
      </c>
      <c r="AB11895" t="n">
        <v>0.6859729826468521</v>
      </c>
      <c r="AC11895" t="n">
        <v>0.587034407757605</v>
      </c>
      <c r="AD11895" t="n">
        <v>0.6215577849665497</v>
      </c>
      <c r="AE11895" t="n">
        <v>0.4547988241145159</v>
      </c>
      <c r="AF11895" t="n">
        <v>0.4867661510764631</v>
      </c>
      <c r="AG11895" t="n">
        <v>0.421055790732607</v>
      </c>
      <c r="AH11895" t="n">
        <v>0.2919403896382899</v>
      </c>
      <c r="AI11895" t="n">
        <v>0.3389486952374464</v>
      </c>
      <c r="AJ11895" t="n">
        <v>0.4541121886290168</v>
      </c>
      <c r="AK11895" t="n">
        <v>0.4121322387397383</v>
      </c>
    </row>
    <row r="11896">
      <c r="A11896" t="n">
        <v>9</v>
      </c>
      <c r="B11896" t="n">
        <v>0.6322676355366835</v>
      </c>
      <c r="C11896" t="n">
        <v>0.6586650061240432</v>
      </c>
      <c r="D11896" t="n">
        <v>0.4478188126551379</v>
      </c>
      <c r="E11896" t="n">
        <v>0.601140464450015</v>
      </c>
      <c r="F11896" t="n">
        <v>0.7187987974428731</v>
      </c>
      <c r="G11896" t="n">
        <v>0.5787498467718362</v>
      </c>
      <c r="H11896" t="n">
        <v>0.745563859876436</v>
      </c>
      <c r="I11896" t="n">
        <v>0.7313307156520864</v>
      </c>
      <c r="J11896" t="n">
        <v>0.712023806367806</v>
      </c>
      <c r="K11896" t="n">
        <v>0.7724861078269093</v>
      </c>
      <c r="L11896" t="n">
        <v>0.8391490379324074</v>
      </c>
      <c r="M11896" t="n">
        <v>0.823321554770318</v>
      </c>
      <c r="N11896" t="n">
        <v>0.8106306139457357</v>
      </c>
      <c r="O11896" t="n">
        <v>0.8079255071605359</v>
      </c>
      <c r="P11896" t="n">
        <v>0.7455796138513251</v>
      </c>
      <c r="Q11896" t="n">
        <v>0.8751142267825904</v>
      </c>
      <c r="R11896" t="n">
        <v>0.7990973983515918</v>
      </c>
      <c r="S11896" t="n">
        <v>0.7267495032955943</v>
      </c>
      <c r="T11896" t="n">
        <v>0.8156106102860108</v>
      </c>
      <c r="U11896" t="n">
        <v>0.7929446976007319</v>
      </c>
      <c r="V11896" t="n">
        <v>0.8459900670765537</v>
      </c>
      <c r="W11896" t="n">
        <v>0.7676916387128835</v>
      </c>
      <c r="X11896" t="n">
        <v>0.7998445999978305</v>
      </c>
      <c r="Y11896" t="n">
        <v>0.7870481939017203</v>
      </c>
      <c r="Z11896" t="n">
        <v>0.7976224104046589</v>
      </c>
      <c r="AA11896" t="n">
        <v>0.765200202885059</v>
      </c>
      <c r="AB11896" t="n">
        <v>0.7879752009509543</v>
      </c>
      <c r="AC11896" t="n">
        <v>0.7242968915204058</v>
      </c>
      <c r="AD11896" t="n">
        <v>0.7576674109684564</v>
      </c>
      <c r="AE11896" t="n">
        <v>0.7134197684667695</v>
      </c>
      <c r="AF11896" t="n">
        <v>0.7263958510541658</v>
      </c>
      <c r="AG11896" t="n">
        <v>0.700858792228703</v>
      </c>
      <c r="AH11896" t="n">
        <v>0.5941475107698917</v>
      </c>
      <c r="AI11896" t="n">
        <v>0.6655481365401649</v>
      </c>
      <c r="AJ11896" t="n">
        <v>0.7316371933827722</v>
      </c>
      <c r="AK11896" t="n">
        <v>0.5617483913911693</v>
      </c>
    </row>
    <row r="11897">
      <c r="A11897" t="n">
        <v>10</v>
      </c>
      <c r="B11897" t="n">
        <v>0.785752991445399</v>
      </c>
      <c r="C11897" t="n">
        <v>0.764798714663954</v>
      </c>
      <c r="D11897" t="n">
        <v>0.6549733265678356</v>
      </c>
      <c r="E11897" t="n">
        <v>0.7948633187331844</v>
      </c>
      <c r="F11897" t="n">
        <v>0.8541523213943041</v>
      </c>
      <c r="G11897" t="n">
        <v>0.7403419109673648</v>
      </c>
      <c r="H11897" t="n">
        <v>0.8939750659693146</v>
      </c>
      <c r="I11897" t="n">
        <v>0.8672513954646908</v>
      </c>
      <c r="J11897" t="n">
        <v>0.8232218127833306</v>
      </c>
      <c r="K11897" t="n">
        <v>0.8772685623078742</v>
      </c>
      <c r="L11897" t="n">
        <v>0.9288011554865914</v>
      </c>
      <c r="M11897" t="n">
        <v>0.8563917702040352</v>
      </c>
      <c r="N11897" t="n">
        <v>0.883400884697301</v>
      </c>
      <c r="O11897" t="n">
        <v>0.8955191123897362</v>
      </c>
      <c r="P11897" t="n">
        <v>0.8261705620261082</v>
      </c>
      <c r="Q11897" t="n">
        <v>0.9507193023680842</v>
      </c>
      <c r="R11897" t="n">
        <v>0.8859852768798872</v>
      </c>
      <c r="S11897" t="n">
        <v>0.855540487979228</v>
      </c>
      <c r="T11897" t="n">
        <v>0.8820805499708151</v>
      </c>
      <c r="U11897" t="n">
        <v>0.8780327714897023</v>
      </c>
      <c r="V11897" t="n">
        <v>0.9108021670192659</v>
      </c>
      <c r="W11897" t="n">
        <v>0.846161013790533</v>
      </c>
      <c r="X11897" t="n">
        <v>0.8878290047793387</v>
      </c>
      <c r="Y11897" t="n">
        <v>0.8574340379049786</v>
      </c>
      <c r="Z11897" t="n">
        <v>0.9019634947441806</v>
      </c>
      <c r="AA11897" t="n">
        <v>0.881597156269503</v>
      </c>
      <c r="AB11897" t="n">
        <v>0.8790007909889127</v>
      </c>
      <c r="AC11897" t="n">
        <v>0.8365284113222365</v>
      </c>
      <c r="AD11897" t="n">
        <v>0.8659020493061074</v>
      </c>
      <c r="AE11897" t="n">
        <v>0.7872031356946245</v>
      </c>
      <c r="AF11897" t="n">
        <v>0.8756967900174251</v>
      </c>
      <c r="AG11897" t="n">
        <v>0.8396791121261822</v>
      </c>
      <c r="AH11897" t="n">
        <v>0.6907034067909679</v>
      </c>
      <c r="AI11897" t="n">
        <v>0.8211061524834776</v>
      </c>
      <c r="AJ11897" t="n">
        <v>0.8636775052291309</v>
      </c>
      <c r="AK11897" t="n">
        <v>0.7603638784113602</v>
      </c>
    </row>
    <row r="11898">
      <c r="A11898" t="n">
        <v>11</v>
      </c>
      <c r="B11898" t="n">
        <v>0.9210098515603486</v>
      </c>
      <c r="C11898" t="n">
        <v>0.9228449785222755</v>
      </c>
      <c r="D11898" t="n">
        <v>0.7550226964165719</v>
      </c>
      <c r="E11898" t="n">
        <v>0.9390558570470966</v>
      </c>
      <c r="F11898" t="n">
        <v>0.9418607276298414</v>
      </c>
      <c r="G11898" t="n">
        <v>0.8459231879001612</v>
      </c>
      <c r="H11898" t="n">
        <v>0.9411806532147203</v>
      </c>
      <c r="I11898" t="n">
        <v>0.943115772902423</v>
      </c>
      <c r="J11898" t="n">
        <v>0.8182776172423851</v>
      </c>
      <c r="K11898" t="n">
        <v>0.9138094112083237</v>
      </c>
      <c r="L11898" t="n">
        <v>0.9624249456837062</v>
      </c>
      <c r="M11898" t="n">
        <v>0.8981605494129716</v>
      </c>
      <c r="N11898" t="n">
        <v>0.9115302698967853</v>
      </c>
      <c r="O11898" t="n">
        <v>0.9341259810039561</v>
      </c>
      <c r="P11898" t="n">
        <v>0.8668125797962428</v>
      </c>
      <c r="Q11898" t="n">
        <v>0.985751024777421</v>
      </c>
      <c r="R11898" t="n">
        <v>0.929416204106816</v>
      </c>
      <c r="S11898" t="n">
        <v>0.8956973309365375</v>
      </c>
      <c r="T11898" t="n">
        <v>0.9125624229846293</v>
      </c>
      <c r="U11898" t="n">
        <v>0.9167758913551212</v>
      </c>
      <c r="V11898" t="n">
        <v>0.9367351265523012</v>
      </c>
      <c r="W11898" t="n">
        <v>0.8942290967822089</v>
      </c>
      <c r="X11898" t="n">
        <v>0.9296460015559722</v>
      </c>
      <c r="Y11898" t="n">
        <v>0.9169754094360801</v>
      </c>
      <c r="Z11898" t="n">
        <v>0.9450017128742028</v>
      </c>
      <c r="AA11898" t="n">
        <v>0.9278557846245689</v>
      </c>
      <c r="AB11898" t="n">
        <v>0.9337381075479786</v>
      </c>
      <c r="AC11898" t="n">
        <v>0.9035193184907711</v>
      </c>
      <c r="AD11898" t="n">
        <v>0.9157308671242369</v>
      </c>
      <c r="AE11898" t="n">
        <v>0.8405119139653635</v>
      </c>
      <c r="AF11898" t="n">
        <v>0.9527049904617189</v>
      </c>
      <c r="AG11898" t="n">
        <v>0.9396234399408164</v>
      </c>
      <c r="AH11898" t="n">
        <v>0.9191777569226942</v>
      </c>
      <c r="AI11898" t="n">
        <v>0.9235623765074606</v>
      </c>
      <c r="AJ11898" t="n">
        <v>0.9693401787412054</v>
      </c>
      <c r="AK11898" t="n">
        <v>0.8518571111604171</v>
      </c>
    </row>
    <row r="11899">
      <c r="A11899" t="n">
        <v>12</v>
      </c>
      <c r="B11899" t="n">
        <v>0.9586305531620045</v>
      </c>
      <c r="C11899" t="n">
        <v>0.9641810815392978</v>
      </c>
      <c r="D11899" t="n">
        <v>0.8185589489707756</v>
      </c>
      <c r="E11899" t="n">
        <v>0.9502401219433804</v>
      </c>
      <c r="F11899" t="n">
        <v>0.9713508449130256</v>
      </c>
      <c r="G11899" t="n">
        <v>0.9186523465125268</v>
      </c>
      <c r="H11899" t="n">
        <v>0.8874413386635487</v>
      </c>
      <c r="I11899" t="n">
        <v>0.8958536818170525</v>
      </c>
      <c r="J11899" t="n">
        <v>0.8667320590652423</v>
      </c>
      <c r="K11899" t="n">
        <v>0.8497280681012062</v>
      </c>
      <c r="L11899" t="n">
        <v>0.8928362277112972</v>
      </c>
      <c r="M11899" t="n">
        <v>0.8878733044568563</v>
      </c>
      <c r="N11899" t="n">
        <v>0.862964519506792</v>
      </c>
      <c r="O11899" t="n">
        <v>0.8727563831362514</v>
      </c>
      <c r="P11899" t="n">
        <v>0.8564475364131429</v>
      </c>
      <c r="Q11899" t="n">
        <v>0.919192710373097</v>
      </c>
      <c r="R11899" t="n">
        <v>0.8706093862330478</v>
      </c>
      <c r="S11899" t="n">
        <v>0.852660128039358</v>
      </c>
      <c r="T11899" t="n">
        <v>0.8739088138011544</v>
      </c>
      <c r="U11899" t="n">
        <v>0.8626759844513044</v>
      </c>
      <c r="V11899" t="n">
        <v>0.9286155706017941</v>
      </c>
      <c r="W11899" t="n">
        <v>0.8644117281649893</v>
      </c>
      <c r="X11899" t="n">
        <v>0.8858569235335354</v>
      </c>
      <c r="Y11899" t="n">
        <v>0.9172006321250136</v>
      </c>
      <c r="Z11899" t="n">
        <v>0.8967046704369931</v>
      </c>
      <c r="AA11899" t="n">
        <v>0.8830102548795735</v>
      </c>
      <c r="AB11899" t="n">
        <v>0.9312767621597974</v>
      </c>
      <c r="AC11899" t="n">
        <v>0.87800501465124</v>
      </c>
      <c r="AD11899" t="n">
        <v>0.8783896186709497</v>
      </c>
      <c r="AE11899" t="n">
        <v>0.8496806692895937</v>
      </c>
      <c r="AF11899" t="n">
        <v>0.9649684947683973</v>
      </c>
      <c r="AG11899" t="n">
        <v>0.9673815015283589</v>
      </c>
      <c r="AH11899" t="n">
        <v>0.9680634547325336</v>
      </c>
      <c r="AI11899" t="n">
        <v>0.9615895618995708</v>
      </c>
      <c r="AJ11899" t="n">
        <v>0.9861996577296062</v>
      </c>
      <c r="AK11899" t="n">
        <v>0.933277124473042</v>
      </c>
    </row>
    <row r="11900">
      <c r="A11900" t="n">
        <v>13</v>
      </c>
      <c r="B11900" t="n">
        <v>0.9071519307814625</v>
      </c>
      <c r="C11900" t="n">
        <v>0.9192497769834216</v>
      </c>
      <c r="D11900" t="n">
        <v>0.9456040263854416</v>
      </c>
      <c r="E11900" t="n">
        <v>0.8843374379034552</v>
      </c>
      <c r="F11900" t="n">
        <v>0.9069974827574532</v>
      </c>
      <c r="G11900" t="n">
        <v>0.9400760011692489</v>
      </c>
      <c r="H11900" t="n">
        <v>0.893738050468501</v>
      </c>
      <c r="I11900" t="n">
        <v>0.8938113151298575</v>
      </c>
      <c r="J11900" t="n">
        <v>0.9052318337265718</v>
      </c>
      <c r="K11900" t="n">
        <v>0.8808672262946322</v>
      </c>
      <c r="L11900" t="n">
        <v>0.9114552690541834</v>
      </c>
      <c r="M11900" t="n">
        <v>0.9570129944146815</v>
      </c>
      <c r="N11900" t="n">
        <v>0.8861005648671174</v>
      </c>
      <c r="O11900" t="n">
        <v>0.9003276183022023</v>
      </c>
      <c r="P11900" t="n">
        <v>0.8817634643945909</v>
      </c>
      <c r="Q11900" t="n">
        <v>0.9479582778517531</v>
      </c>
      <c r="R11900" t="n">
        <v>0.9030668287388192</v>
      </c>
      <c r="S11900" t="n">
        <v>0.9086904874536146</v>
      </c>
      <c r="T11900" t="n">
        <v>0.9152279654971139</v>
      </c>
      <c r="U11900" t="n">
        <v>0.8986844039394387</v>
      </c>
      <c r="V11900" t="n">
        <v>0.9802424138537666</v>
      </c>
      <c r="W11900" t="n">
        <v>0.9071810162753138</v>
      </c>
      <c r="X11900" t="n">
        <v>0.9221580090656574</v>
      </c>
      <c r="Y11900" t="n">
        <v>0.9795497798448216</v>
      </c>
      <c r="Z11900" t="n">
        <v>0.9353194660640554</v>
      </c>
      <c r="AA11900" t="n">
        <v>0.9186393342364361</v>
      </c>
      <c r="AB11900" t="n">
        <v>0.9915775147039977</v>
      </c>
      <c r="AC11900" t="n">
        <v>0.9231308340633777</v>
      </c>
      <c r="AD11900" t="n">
        <v>0.9129101838486872</v>
      </c>
      <c r="AE11900" t="n">
        <v>0.9623007568408665</v>
      </c>
      <c r="AF11900" t="n">
        <v>0.9039730450652813</v>
      </c>
      <c r="AG11900" t="n">
        <v>0.9116492922429588</v>
      </c>
      <c r="AH11900" t="n">
        <v>0.9536470641444577</v>
      </c>
      <c r="AI11900" t="n">
        <v>0.911596375281052</v>
      </c>
      <c r="AJ11900" t="n">
        <v>0.9239840273816313</v>
      </c>
      <c r="AK11900" t="n">
        <v>0.9102019081428889</v>
      </c>
    </row>
    <row r="11901">
      <c r="A11901" t="n">
        <v>14</v>
      </c>
      <c r="B11901" t="n">
        <v>0.9271126666725888</v>
      </c>
      <c r="C11901" t="n">
        <v>0.9337304058347158</v>
      </c>
      <c r="D11901" t="n">
        <v>1</v>
      </c>
      <c r="E11901" t="n">
        <v>0.9131704360761409</v>
      </c>
      <c r="F11901" t="n">
        <v>0.9271128469674565</v>
      </c>
      <c r="G11901" t="n">
        <v>0.996803424767329</v>
      </c>
      <c r="H11901" t="n">
        <v>0.9750422677643118</v>
      </c>
      <c r="I11901" t="n">
        <v>0.9583537635378707</v>
      </c>
      <c r="J11901" t="n">
        <v>0.9428368813127969</v>
      </c>
      <c r="K11901" t="n">
        <v>0.9670873729013951</v>
      </c>
      <c r="L11901" t="n">
        <v>0.9919439322687023</v>
      </c>
      <c r="M11901" t="n">
        <v>0.9943505642311637</v>
      </c>
      <c r="N11901" t="n">
        <v>0.9770705264732488</v>
      </c>
      <c r="O11901" t="n">
        <v>0.9926649461637723</v>
      </c>
      <c r="P11901" t="n">
        <v>0.9758044764063681</v>
      </c>
      <c r="Q11901" t="n">
        <v>1</v>
      </c>
      <c r="R11901" t="n">
        <v>0.9873251914124891</v>
      </c>
      <c r="S11901" t="n">
        <v>0.9777455401726113</v>
      </c>
      <c r="T11901" t="n">
        <v>0.9787923989882612</v>
      </c>
      <c r="U11901" t="n">
        <v>0.9815001959919645</v>
      </c>
      <c r="V11901" t="n">
        <v>0.9986647841325832</v>
      </c>
      <c r="W11901" t="n">
        <v>0.9839110448502918</v>
      </c>
      <c r="X11901" t="n">
        <v>0.9988759136898924</v>
      </c>
      <c r="Y11901" t="n">
        <v>1</v>
      </c>
      <c r="Z11901" t="n">
        <v>1</v>
      </c>
      <c r="AA11901" t="n">
        <v>0.9978302570086145</v>
      </c>
      <c r="AB11901" t="n">
        <v>1</v>
      </c>
      <c r="AC11901" t="n">
        <v>0.995607648853578</v>
      </c>
      <c r="AD11901" t="n">
        <v>1</v>
      </c>
      <c r="AE11901" t="n">
        <v>0.9934952063462362</v>
      </c>
      <c r="AF11901" t="n">
        <v>0.9269805352998984</v>
      </c>
      <c r="AG11901" t="n">
        <v>0.9340067016706159</v>
      </c>
      <c r="AH11901" t="n">
        <v>1</v>
      </c>
      <c r="AI11901" t="n">
        <v>0.9322153709886217</v>
      </c>
      <c r="AJ11901" t="n">
        <v>0.9435755847119223</v>
      </c>
      <c r="AK11901" t="n">
        <v>0.9625205236299093</v>
      </c>
    </row>
    <row r="11902">
      <c r="A11902" t="n">
        <v>15</v>
      </c>
      <c r="B11902" t="n">
        <v>1</v>
      </c>
      <c r="C11902" t="n">
        <v>1</v>
      </c>
      <c r="D11902" t="n">
        <v>0.9569042362072987</v>
      </c>
      <c r="E11902" t="n">
        <v>0.9982461456525529</v>
      </c>
      <c r="F11902" t="n">
        <v>0.9999887119168299</v>
      </c>
      <c r="G11902" t="n">
        <v>1</v>
      </c>
      <c r="H11902" t="n">
        <v>1</v>
      </c>
      <c r="I11902" t="n">
        <v>1</v>
      </c>
      <c r="J11902" t="n">
        <v>1</v>
      </c>
      <c r="K11902" t="n">
        <v>1</v>
      </c>
      <c r="L11902" t="n">
        <v>1</v>
      </c>
      <c r="M11902" t="n">
        <v>1</v>
      </c>
      <c r="N11902" t="n">
        <v>1</v>
      </c>
      <c r="O11902" t="n">
        <v>1</v>
      </c>
      <c r="P11902" t="n">
        <v>1</v>
      </c>
      <c r="Q11902" t="n">
        <v>0.9935771911960523</v>
      </c>
      <c r="R11902" t="n">
        <v>1</v>
      </c>
      <c r="S11902" t="n">
        <v>0.9940553155255606</v>
      </c>
      <c r="T11902" t="n">
        <v>1</v>
      </c>
      <c r="U11902" t="n">
        <v>1</v>
      </c>
      <c r="V11902" t="n">
        <v>1</v>
      </c>
      <c r="W11902" t="n">
        <v>1</v>
      </c>
      <c r="X11902" t="n">
        <v>1</v>
      </c>
      <c r="Y11902" t="n">
        <v>0.9955105610672553</v>
      </c>
      <c r="Z11902" t="n">
        <v>0.9949875891746349</v>
      </c>
      <c r="AA11902" t="n">
        <v>1</v>
      </c>
      <c r="AB11902" t="n">
        <v>0.9959522578535475</v>
      </c>
      <c r="AC11902" t="n">
        <v>1</v>
      </c>
      <c r="AD11902" t="n">
        <v>0.9920389711934603</v>
      </c>
      <c r="AE11902" t="n">
        <v>1</v>
      </c>
      <c r="AF11902" t="n">
        <v>1</v>
      </c>
      <c r="AG11902" t="n">
        <v>1</v>
      </c>
      <c r="AH11902" t="n">
        <v>0.9949401295779107</v>
      </c>
      <c r="AI11902" t="n">
        <v>1</v>
      </c>
      <c r="AJ11902" t="n">
        <v>1</v>
      </c>
      <c r="AK11902" t="n">
        <v>1</v>
      </c>
    </row>
    <row r="11903">
      <c r="A11903" t="n">
        <v>16</v>
      </c>
      <c r="B11903" t="n">
        <v>0.9542155617343722</v>
      </c>
      <c r="C11903" t="n">
        <v>0.9681819118106098</v>
      </c>
      <c r="D11903" t="n">
        <v>0.9101674460702972</v>
      </c>
      <c r="E11903" t="n">
        <v>1</v>
      </c>
      <c r="F11903" t="n">
        <v>1</v>
      </c>
      <c r="G11903" t="n">
        <v>0.9760492593186297</v>
      </c>
      <c r="H11903" t="n">
        <v>0.9680898130737752</v>
      </c>
      <c r="I11903" t="n">
        <v>0.9679157530279197</v>
      </c>
      <c r="J11903" t="n">
        <v>0.9759484106996105</v>
      </c>
      <c r="K11903" t="n">
        <v>0.9664518798770396</v>
      </c>
      <c r="L11903" t="n">
        <v>0.9722229393437479</v>
      </c>
      <c r="M11903" t="n">
        <v>0.9790194346289753</v>
      </c>
      <c r="N11903" t="n">
        <v>0.977355453140248</v>
      </c>
      <c r="O11903" t="n">
        <v>0.9695505362469065</v>
      </c>
      <c r="P11903" t="n">
        <v>0.912660569582324</v>
      </c>
      <c r="Q11903" t="n">
        <v>0.9641850082243283</v>
      </c>
      <c r="R11903" t="n">
        <v>0.9860348310549618</v>
      </c>
      <c r="S11903" t="n">
        <v>1</v>
      </c>
      <c r="T11903" t="n">
        <v>0.9803294636487448</v>
      </c>
      <c r="U11903" t="n">
        <v>0.9828496823296914</v>
      </c>
      <c r="V11903" t="n">
        <v>0.9913256077262085</v>
      </c>
      <c r="W11903" t="n">
        <v>0.9669896881600198</v>
      </c>
      <c r="X11903" t="n">
        <v>0.9747317229975239</v>
      </c>
      <c r="Y11903" t="n">
        <v>0.9803793500823941</v>
      </c>
      <c r="Z11903" t="n">
        <v>0.96163161785476</v>
      </c>
      <c r="AA11903" t="n">
        <v>0.9552567477024102</v>
      </c>
      <c r="AB11903" t="n">
        <v>0.9746662601248789</v>
      </c>
      <c r="AC11903" t="n">
        <v>0.9460955200435004</v>
      </c>
      <c r="AD11903" t="n">
        <v>0.9352283929262774</v>
      </c>
      <c r="AE11903" t="n">
        <v>0.9077067770987931</v>
      </c>
      <c r="AF11903" t="n">
        <v>0.9565863689291525</v>
      </c>
      <c r="AG11903" t="n">
        <v>0.9641432110696113</v>
      </c>
      <c r="AH11903" t="n">
        <v>0.8920692891306067</v>
      </c>
      <c r="AI11903" t="n">
        <v>0.9545632622470531</v>
      </c>
      <c r="AJ11903" t="n">
        <v>0.9532793306712299</v>
      </c>
      <c r="AK11903" t="n">
        <v>0.9429243399156868</v>
      </c>
    </row>
    <row r="11904">
      <c r="A11904" t="n">
        <v>17</v>
      </c>
      <c r="B11904" t="n">
        <v>0.8288546783807554</v>
      </c>
      <c r="C11904" t="n">
        <v>0.8877707690625699</v>
      </c>
      <c r="D11904" t="n">
        <v>0.7812504285577146</v>
      </c>
      <c r="E11904" t="n">
        <v>0.884750649660707</v>
      </c>
      <c r="F11904" t="n">
        <v>0.8866036791625749</v>
      </c>
      <c r="G11904" t="n">
        <v>0.9212077208135708</v>
      </c>
      <c r="H11904" t="n">
        <v>0.7765101837660184</v>
      </c>
      <c r="I11904" t="n">
        <v>0.7916249890494105</v>
      </c>
      <c r="J11904" t="n">
        <v>0.8387237878105036</v>
      </c>
      <c r="K11904" t="n">
        <v>0.7697076732087964</v>
      </c>
      <c r="L11904" t="n">
        <v>0.7693768878224162</v>
      </c>
      <c r="M11904" t="n">
        <v>0.8087812036931495</v>
      </c>
      <c r="N11904" t="n">
        <v>0.8094766609443893</v>
      </c>
      <c r="O11904" t="n">
        <v>0.7850821293338693</v>
      </c>
      <c r="P11904" t="n">
        <v>0.7607024674952451</v>
      </c>
      <c r="Q11904" t="n">
        <v>0.8059189055116054</v>
      </c>
      <c r="R11904" t="n">
        <v>0.8189732852032535</v>
      </c>
      <c r="S11904" t="n">
        <v>0.8870036898041566</v>
      </c>
      <c r="T11904" t="n">
        <v>0.8202996303262208</v>
      </c>
      <c r="U11904" t="n">
        <v>0.8191504564979504</v>
      </c>
      <c r="V11904" t="n">
        <v>0.8785945950822556</v>
      </c>
      <c r="W11904" t="n">
        <v>0.7873338302894769</v>
      </c>
      <c r="X11904" t="n">
        <v>0.7948473461209655</v>
      </c>
      <c r="Y11904" t="n">
        <v>0.8487704718039963</v>
      </c>
      <c r="Z11904" t="n">
        <v>0.7724822251738417</v>
      </c>
      <c r="AA11904" t="n">
        <v>0.7491186397516956</v>
      </c>
      <c r="AB11904" t="n">
        <v>0.8221909950994039</v>
      </c>
      <c r="AC11904" t="n">
        <v>0.7274688094734615</v>
      </c>
      <c r="AD11904" t="n">
        <v>0.7126113063743537</v>
      </c>
      <c r="AE11904" t="n">
        <v>0.6969682048049793</v>
      </c>
      <c r="AF11904" t="n">
        <v>0.827848477591233</v>
      </c>
      <c r="AG11904" t="n">
        <v>0.8552838306064967</v>
      </c>
      <c r="AH11904" t="n">
        <v>0.7997082800963352</v>
      </c>
      <c r="AI11904" t="n">
        <v>0.8107157457246031</v>
      </c>
      <c r="AJ11904" t="n">
        <v>0.8304133865753944</v>
      </c>
      <c r="AK11904" t="n">
        <v>0.8373818504548483</v>
      </c>
    </row>
    <row r="11905">
      <c r="A11905" t="n">
        <v>18</v>
      </c>
      <c r="B11905" t="n">
        <v>0.6180899165859769</v>
      </c>
      <c r="C11905" t="n">
        <v>0.6661976584447625</v>
      </c>
      <c r="D11905" t="n">
        <v>0.4932802150331189</v>
      </c>
      <c r="E11905" t="n">
        <v>0.6153090364820067</v>
      </c>
      <c r="F11905" t="n">
        <v>0.6268893429206787</v>
      </c>
      <c r="G11905" t="n">
        <v>0.4704623247305542</v>
      </c>
      <c r="H11905" t="n">
        <v>0.4685164409752398</v>
      </c>
      <c r="I11905" t="n">
        <v>0.4965239232791884</v>
      </c>
      <c r="J11905" t="n">
        <v>0.6906298878608735</v>
      </c>
      <c r="K11905" t="n">
        <v>0.4728880941120833</v>
      </c>
      <c r="L11905" t="n">
        <v>0.4946050570202197</v>
      </c>
      <c r="M11905" t="n">
        <v>0.646621737148068</v>
      </c>
      <c r="N11905" t="n">
        <v>0.4920826002407631</v>
      </c>
      <c r="O11905" t="n">
        <v>0.4854568146722231</v>
      </c>
      <c r="P11905" t="n">
        <v>0.599494515229683</v>
      </c>
      <c r="Q11905" t="n">
        <v>0.4938643899637084</v>
      </c>
      <c r="R11905" t="n">
        <v>0.5118827008218187</v>
      </c>
      <c r="S11905" t="n">
        <v>0.7254354704763106</v>
      </c>
      <c r="T11905" t="n">
        <v>0.4951423568324794</v>
      </c>
      <c r="U11905" t="n">
        <v>0.5128262449572902</v>
      </c>
      <c r="V11905" t="n">
        <v>0.7357310081330883</v>
      </c>
      <c r="W11905" t="n">
        <v>0.4646788420921854</v>
      </c>
      <c r="X11905" t="n">
        <v>0.4857669966287271</v>
      </c>
      <c r="Y11905" t="n">
        <v>0.6947256599963213</v>
      </c>
      <c r="Z11905" t="n">
        <v>0.4464531483829865</v>
      </c>
      <c r="AA11905" t="n">
        <v>0.4452533871577097</v>
      </c>
      <c r="AB11905" t="n">
        <v>0.6686640241450469</v>
      </c>
      <c r="AC11905" t="n">
        <v>0.4203486088874119</v>
      </c>
      <c r="AD11905" t="n">
        <v>0.3790310774012408</v>
      </c>
      <c r="AE11905" t="n">
        <v>0.4325761641906433</v>
      </c>
      <c r="AF11905" t="n">
        <v>0.6134807706600821</v>
      </c>
      <c r="AG11905" t="n">
        <v>0.6463405667158361</v>
      </c>
      <c r="AH11905" t="n">
        <v>0.5083728135140941</v>
      </c>
      <c r="AI11905" t="n">
        <v>0.5918443823669688</v>
      </c>
      <c r="AJ11905" t="n">
        <v>0.6100034227039359</v>
      </c>
      <c r="AK11905" t="n">
        <v>0.5262303084091413</v>
      </c>
    </row>
    <row r="11906">
      <c r="A11906" t="n">
        <v>19</v>
      </c>
      <c r="B11906" t="n">
        <v>0.2338612964262555</v>
      </c>
      <c r="C11906" t="n">
        <v>0.2468377595984275</v>
      </c>
      <c r="D11906" t="n">
        <v>0.2259081995090443</v>
      </c>
      <c r="E11906" t="n">
        <v>0.2049254841464422</v>
      </c>
      <c r="F11906" t="n">
        <v>0.2679809758171632</v>
      </c>
      <c r="G11906" t="n">
        <v>0.2513413357724114</v>
      </c>
      <c r="H11906" t="n">
        <v>0.2105329688561632</v>
      </c>
      <c r="I11906" t="n">
        <v>0.2067262117236033</v>
      </c>
      <c r="J11906" t="n">
        <v>0.2899578484133507</v>
      </c>
      <c r="K11906" t="n">
        <v>0.3576569519981083</v>
      </c>
      <c r="L11906" t="n">
        <v>0.2818889977403878</v>
      </c>
      <c r="M11906" t="n">
        <v>0.3933303886925796</v>
      </c>
      <c r="N11906" t="n">
        <v>0.3785179539416042</v>
      </c>
      <c r="O11906" t="n">
        <v>0.3396124637742475</v>
      </c>
      <c r="P11906" t="n">
        <v>0.5068709450480734</v>
      </c>
      <c r="Q11906" t="n">
        <v>0.4020130022714811</v>
      </c>
      <c r="R11906" t="n">
        <v>0.3929028011663123</v>
      </c>
      <c r="S11906" t="n">
        <v>0.6676390509529367</v>
      </c>
      <c r="T11906" t="n">
        <v>0.3878980478630261</v>
      </c>
      <c r="U11906" t="n">
        <v>0.3968367713590411</v>
      </c>
      <c r="V11906" t="n">
        <v>0.6723533630749662</v>
      </c>
      <c r="W11906" t="n">
        <v>0.3607218287986085</v>
      </c>
      <c r="X11906" t="n">
        <v>0.3782974430980608</v>
      </c>
      <c r="Y11906" t="n">
        <v>0.636697034192558</v>
      </c>
      <c r="Z11906" t="n">
        <v>0.3442095836814174</v>
      </c>
      <c r="AA11906" t="n">
        <v>0.2668877807672479</v>
      </c>
      <c r="AB11906" t="n">
        <v>0.4366700692446718</v>
      </c>
      <c r="AC11906" t="n">
        <v>0.2394284505936017</v>
      </c>
      <c r="AD11906" t="n">
        <v>0.1777832964797308</v>
      </c>
      <c r="AE11906" t="n">
        <v>0.2523525095897697</v>
      </c>
      <c r="AF11906" t="n">
        <v>0.2877422764697624</v>
      </c>
      <c r="AG11906" t="n">
        <v>0.2469414061503509</v>
      </c>
      <c r="AH11906" t="n">
        <v>0.1863106477764837</v>
      </c>
      <c r="AI11906" t="n">
        <v>0.2565067793145738</v>
      </c>
      <c r="AJ11906" t="n">
        <v>0.267524624453318</v>
      </c>
      <c r="AK11906" t="n">
        <v>0.2339028178389173</v>
      </c>
    </row>
    <row r="11907">
      <c r="A11907" t="n">
        <v>20</v>
      </c>
      <c r="B11907" t="n">
        <v>0.1085714793330431</v>
      </c>
      <c r="C11907" t="n">
        <v>0.1341189221050229</v>
      </c>
      <c r="D11907" t="n">
        <v>0.1978222411168557</v>
      </c>
      <c r="E11907" t="n">
        <v>0.1131465616190554</v>
      </c>
      <c r="F11907" t="n">
        <v>0.1480733123374986</v>
      </c>
      <c r="G11907" t="n">
        <v>0.2506812759898539</v>
      </c>
      <c r="H11907" t="n">
        <v>0.1595430341144311</v>
      </c>
      <c r="I11907" t="n">
        <v>0.1192862438366159</v>
      </c>
      <c r="J11907" t="n">
        <v>0.1989342806394317</v>
      </c>
      <c r="K11907" t="n">
        <v>0.1842116930716481</v>
      </c>
      <c r="L11907" t="n">
        <v>0.1490583137559157</v>
      </c>
      <c r="M11907" t="n">
        <v>0.2194232303658953</v>
      </c>
      <c r="N11907" t="n">
        <v>0.2915298425067848</v>
      </c>
      <c r="O11907" t="n">
        <v>0.1965154527954647</v>
      </c>
      <c r="P11907" t="n">
        <v>0.3144375830532323</v>
      </c>
      <c r="Q11907" t="n">
        <v>0.317289365812903</v>
      </c>
      <c r="R11907" t="n">
        <v>0.2614779722474933</v>
      </c>
      <c r="S11907" t="n">
        <v>0.4611571898619741</v>
      </c>
      <c r="T11907" t="n">
        <v>0.2985277903884818</v>
      </c>
      <c r="U11907" t="n">
        <v>0.2827735312852174</v>
      </c>
      <c r="V11907" t="n">
        <v>0.5691989155881941</v>
      </c>
      <c r="W11907" t="n">
        <v>0.2829730401292086</v>
      </c>
      <c r="X11907" t="n">
        <v>0.2402704906636744</v>
      </c>
      <c r="Y11907" t="n">
        <v>0.4065382146597449</v>
      </c>
      <c r="Z11907" t="n">
        <v>0.1734270105236587</v>
      </c>
      <c r="AA11907" t="n">
        <v>0.1246856012139707</v>
      </c>
      <c r="AB11907" t="n">
        <v>0.1888342414239568</v>
      </c>
      <c r="AC11907" t="n">
        <v>0.1397758511313174</v>
      </c>
      <c r="AD11907" t="n">
        <v>0.09880633368650617</v>
      </c>
      <c r="AE11907" t="n">
        <v>0.1528995819402111</v>
      </c>
      <c r="AF11907" t="n">
        <v>0.1009323566573899</v>
      </c>
      <c r="AG11907" t="n">
        <v>0.1204545011186958</v>
      </c>
      <c r="AH11907" t="n">
        <v>0.161972388371909</v>
      </c>
      <c r="AI11907" t="n">
        <v>0.1040914355794781</v>
      </c>
      <c r="AJ11907" t="n">
        <v>0.13725499144324</v>
      </c>
      <c r="AK11907" t="n">
        <v>0.2315065453738629</v>
      </c>
    </row>
    <row r="11908">
      <c r="A11908" t="n">
        <v>21</v>
      </c>
      <c r="B11908" t="n">
        <v>0.09644579865151773</v>
      </c>
      <c r="C11908" t="n">
        <v>0.1198094178752343</v>
      </c>
      <c r="D11908" t="n">
        <v>0.1970679795389405</v>
      </c>
      <c r="E11908" t="n">
        <v>0.1006124716490822</v>
      </c>
      <c r="F11908" t="n">
        <v>0.1319972005553738</v>
      </c>
      <c r="G11908" t="n">
        <v>0.2480504662850893</v>
      </c>
      <c r="H11908" t="n">
        <v>0.07996902997456036</v>
      </c>
      <c r="I11908" t="n">
        <v>0.09865729426947473</v>
      </c>
      <c r="J11908" t="n">
        <v>0.1673272182603855</v>
      </c>
      <c r="K11908" t="n">
        <v>0.07479605107590448</v>
      </c>
      <c r="L11908" t="n">
        <v>0.100993658683066</v>
      </c>
      <c r="M11908" t="n">
        <v>0.1594095520346518</v>
      </c>
      <c r="N11908" t="n">
        <v>0.1796320172095707</v>
      </c>
      <c r="O11908" t="n">
        <v>0.1091743701478645</v>
      </c>
      <c r="P11908" t="n">
        <v>0.1851689726152323</v>
      </c>
      <c r="Q11908" t="n">
        <v>0.1508054619983812</v>
      </c>
      <c r="R11908" t="n">
        <v>0.1303578418668804</v>
      </c>
      <c r="S11908" t="n">
        <v>0.2802253829091635</v>
      </c>
      <c r="T11908" t="n">
        <v>0.1423762889940982</v>
      </c>
      <c r="U11908" t="n">
        <v>0.1380742972871446</v>
      </c>
      <c r="V11908" t="n">
        <v>0.3036759034133711</v>
      </c>
      <c r="W11908" t="n">
        <v>0.1376692756864207</v>
      </c>
      <c r="X11908" t="n">
        <v>0.1133867833086987</v>
      </c>
      <c r="Y11908" t="n">
        <v>0.2238638453771166</v>
      </c>
      <c r="Z11908" t="n">
        <v>0.09369121385685181</v>
      </c>
      <c r="AA11908" t="n">
        <v>0.08530147843093872</v>
      </c>
      <c r="AB11908" t="n">
        <v>0.1375525300597882</v>
      </c>
      <c r="AC11908" t="n">
        <v>0.06115457813491224</v>
      </c>
      <c r="AD11908" t="n">
        <v>0.07987164318627681</v>
      </c>
      <c r="AE11908" t="n">
        <v>0.123955466045568</v>
      </c>
      <c r="AF11908" t="n">
        <v>0.08965984259771577</v>
      </c>
      <c r="AG11908" t="n">
        <v>0.1074353129722194</v>
      </c>
      <c r="AH11908" t="n">
        <v>0.1613505048563449</v>
      </c>
      <c r="AI11908" t="n">
        <v>0.09246610342713089</v>
      </c>
      <c r="AJ11908" t="n">
        <v>0.1223320022818026</v>
      </c>
      <c r="AK11908" t="n">
        <v>0.2290303971599734</v>
      </c>
    </row>
    <row r="11909">
      <c r="A11909" t="n">
        <v>22</v>
      </c>
      <c r="B11909" t="n">
        <v>0.08991658597685018</v>
      </c>
      <c r="C11909" t="n">
        <v>0.1124621505611462</v>
      </c>
      <c r="D11909" t="n">
        <v>0.2092047340199399</v>
      </c>
      <c r="E11909" t="n">
        <v>0.09569984297953223</v>
      </c>
      <c r="F11909" t="n">
        <v>0.1238039335207156</v>
      </c>
      <c r="G11909" t="n">
        <v>0.2632035530075152</v>
      </c>
      <c r="H11909" t="n">
        <v>0.07646120056251682</v>
      </c>
      <c r="I11909" t="n">
        <v>0.09376581297831194</v>
      </c>
      <c r="J11909" t="n">
        <v>0.1662336629463694</v>
      </c>
      <c r="K11909" t="n">
        <v>0.07151513360132421</v>
      </c>
      <c r="L11909" t="n">
        <v>0.09670542293336523</v>
      </c>
      <c r="M11909" t="n">
        <v>0.158668642425624</v>
      </c>
      <c r="N11909" t="n">
        <v>0.06893800708042767</v>
      </c>
      <c r="O11909" t="n">
        <v>0.08556681403761134</v>
      </c>
      <c r="P11909" t="n">
        <v>0.1595872742906277</v>
      </c>
      <c r="Q11909" t="n">
        <v>0.1016422547714159</v>
      </c>
      <c r="R11909" t="n">
        <v>0.08334860440479146</v>
      </c>
      <c r="S11909" t="n">
        <v>0.1491742617763621</v>
      </c>
      <c r="T11909" t="n">
        <v>0.133698683442506</v>
      </c>
      <c r="U11909" t="n">
        <v>0.0836120094076143</v>
      </c>
      <c r="V11909" t="n">
        <v>0.1356146278311313</v>
      </c>
      <c r="W11909" t="n">
        <v>0.06011926947446888</v>
      </c>
      <c r="X11909" t="n">
        <v>0.06680030803909058</v>
      </c>
      <c r="Y11909" t="n">
        <v>0.104503327665229</v>
      </c>
      <c r="Z11909" t="n">
        <v>0.05816560187995456</v>
      </c>
      <c r="AA11909" t="n">
        <v>0.07070293828495332</v>
      </c>
      <c r="AB11909" t="n">
        <v>0.1107207720758819</v>
      </c>
      <c r="AC11909" t="n">
        <v>0.0584720418088995</v>
      </c>
      <c r="AD11909" t="n">
        <v>0.07648704014783372</v>
      </c>
      <c r="AE11909" t="n">
        <v>0.1233793412480734</v>
      </c>
      <c r="AF11909" t="n">
        <v>0.08359002733481431</v>
      </c>
      <c r="AG11909" t="n">
        <v>0.1006946268087833</v>
      </c>
      <c r="AH11909" t="n">
        <v>0.1592587148494476</v>
      </c>
      <c r="AI11909" t="n">
        <v>0.08620630919125162</v>
      </c>
      <c r="AJ11909" t="n">
        <v>0.1141327248526336</v>
      </c>
      <c r="AK11909" t="n">
        <v>0.2287375194142445</v>
      </c>
    </row>
    <row r="11910">
      <c r="A11910" t="n">
        <v>23</v>
      </c>
      <c r="B11910" t="n">
        <v>0.08686073677945473</v>
      </c>
      <c r="C11910" t="n">
        <v>0.1083852649024986</v>
      </c>
      <c r="D11910" t="n">
        <v>0.2089990263168721</v>
      </c>
      <c r="E11910" t="n">
        <v>0.09162282030798048</v>
      </c>
      <c r="F11910" t="n">
        <v>0.1219752640470789</v>
      </c>
      <c r="G11910" t="n">
        <v>0.3132077962489745</v>
      </c>
      <c r="H11910" t="n">
        <v>0.07456507655600676</v>
      </c>
      <c r="I11910" t="n">
        <v>0.09101999348848522</v>
      </c>
      <c r="J11910" t="n">
        <v>0.1653654463031203</v>
      </c>
      <c r="K11910" t="n">
        <v>0.06974166469614565</v>
      </c>
      <c r="L11910" t="n">
        <v>0.09444988701939083</v>
      </c>
      <c r="M11910" t="n">
        <v>0.1578137467228998</v>
      </c>
      <c r="N11910" t="n">
        <v>0.06722844707843317</v>
      </c>
      <c r="O11910" t="n">
        <v>0.08345144162629835</v>
      </c>
      <c r="P11910" t="n">
        <v>0.1587274290627687</v>
      </c>
      <c r="Q11910" t="n">
        <v>0.06160413566225423</v>
      </c>
      <c r="R11910" t="n">
        <v>0.07504909333208998</v>
      </c>
      <c r="S11910" t="n">
        <v>0.1164338200510896</v>
      </c>
      <c r="T11910" t="n">
        <v>0.06121019521369737</v>
      </c>
      <c r="U11910" t="n">
        <v>0.07065101997484773</v>
      </c>
      <c r="V11910" t="n">
        <v>0.1124152521347666</v>
      </c>
      <c r="W11910" t="n">
        <v>0.05862840104360788</v>
      </c>
      <c r="X11910" t="n">
        <v>0.06514375979261593</v>
      </c>
      <c r="Y11910" t="n">
        <v>0.1039402709428948</v>
      </c>
      <c r="Z11910" t="n">
        <v>0.05672318149855456</v>
      </c>
      <c r="AA11910" t="n">
        <v>0.06894961061514666</v>
      </c>
      <c r="AB11910" t="n">
        <v>0.1101242161918524</v>
      </c>
      <c r="AC11910" t="n">
        <v>0.05702202217321691</v>
      </c>
      <c r="AD11910" t="n">
        <v>0.07464887861301767</v>
      </c>
      <c r="AE11910" t="n">
        <v>0.1227145818663489</v>
      </c>
      <c r="AF11910" t="n">
        <v>0.07992336342089834</v>
      </c>
      <c r="AG11910" t="n">
        <v>0.09645543749184049</v>
      </c>
      <c r="AH11910" t="n">
        <v>0.158523761603781</v>
      </c>
      <c r="AI11910" t="n">
        <v>0.08242488246916946</v>
      </c>
      <c r="AJ11910" t="n">
        <v>0.1096360524814603</v>
      </c>
      <c r="AK11910" t="n">
        <v>0.2422542711337919</v>
      </c>
    </row>
    <row r="11911">
      <c r="A11911" t="n">
        <v>24</v>
      </c>
      <c r="B11911" t="n">
        <v>0.08561707722237522</v>
      </c>
      <c r="C11911" t="n">
        <v>0.1061432154633279</v>
      </c>
      <c r="D11911" t="n">
        <v>0.2079636308780976</v>
      </c>
      <c r="E11911" t="n">
        <v>0.08941902426930386</v>
      </c>
      <c r="F11911" t="n">
        <v>0.1229498018941404</v>
      </c>
      <c r="G11911" t="n">
        <v>0.3128400486558354</v>
      </c>
      <c r="H11911" t="n">
        <v>0.07264525099941538</v>
      </c>
      <c r="I11911" t="n">
        <v>0.08748442401206068</v>
      </c>
      <c r="J11911" t="n">
        <v>0.1727552291826835</v>
      </c>
      <c r="K11911" t="n">
        <v>0.0679460274296524</v>
      </c>
      <c r="L11911" t="n">
        <v>0.09034915967699639</v>
      </c>
      <c r="M11911" t="n">
        <v>0.1658782628519321</v>
      </c>
      <c r="N11911" t="n">
        <v>0.06329645907384586</v>
      </c>
      <c r="O11911" t="n">
        <v>0.07926697057516975</v>
      </c>
      <c r="P11911" t="n">
        <v>0.1660335079079706</v>
      </c>
      <c r="Q11911" t="n">
        <v>0.05800109657711286</v>
      </c>
      <c r="R11911" t="n">
        <v>0.07177656597157085</v>
      </c>
      <c r="S11911" t="n">
        <v>0.1223837606568062</v>
      </c>
      <c r="T11911" t="n">
        <v>0.05763019651079836</v>
      </c>
      <c r="U11911" t="n">
        <v>0.06725484671795123</v>
      </c>
      <c r="V11911" t="n">
        <v>0.1174629094173316</v>
      </c>
      <c r="W11911" t="n">
        <v>0.05519940365262765</v>
      </c>
      <c r="X11911" t="n">
        <v>0.06224775848315397</v>
      </c>
      <c r="Y11911" t="n">
        <v>0.1092517726902475</v>
      </c>
      <c r="Z11911" t="n">
        <v>0.05340561462133459</v>
      </c>
      <c r="AA11911" t="n">
        <v>0.06588441813525252</v>
      </c>
      <c r="AB11911" t="n">
        <v>0.1150690016305861</v>
      </c>
      <c r="AC11911" t="n">
        <v>0.05182007673020571</v>
      </c>
      <c r="AD11911" t="n">
        <v>0.07144971841967991</v>
      </c>
      <c r="AE11911" t="n">
        <v>0.1267031381566961</v>
      </c>
      <c r="AF11911" t="n">
        <v>0.07794138292688968</v>
      </c>
      <c r="AG11911" t="n">
        <v>0.09415201957980257</v>
      </c>
      <c r="AH11911" t="n">
        <v>0.1576757386280119</v>
      </c>
      <c r="AI11911" t="n">
        <v>0.0803808680248007</v>
      </c>
      <c r="AJ11911" t="n">
        <v>0.106958737402548</v>
      </c>
      <c r="AK11911" t="n">
        <v>0.2516263589971156</v>
      </c>
    </row>
    <row r="11921">
      <c r="A11921" t="inlineStr">
        <is>
          <t>PVVAC-P-240to760-E10.8-rDXGF-OfS1985-CZ11</t>
        </is>
      </c>
      <c r="D11921" t="n">
        <v>2015</v>
      </c>
      <c r="F11921" t="inlineStr">
        <is>
          <t>Source Annual kWh:</t>
        </is>
      </c>
      <c r="G11921" s="169" t="n">
        <v>131516.5379999979</v>
      </c>
      <c r="H11921" t="inlineStr">
        <is>
          <t>DEER</t>
        </is>
      </c>
      <c r="K11921" t="inlineStr">
        <is>
          <t>PDAF</t>
        </is>
      </c>
      <c r="L11921" t="inlineStr">
        <is>
          <t>Monthly</t>
        </is>
      </c>
    </row>
    <row r="11922">
      <c r="A11922" t="n">
        <v>299</v>
      </c>
      <c r="B11922" t="inlineStr">
        <is>
          <t>PVVAC-P-240to760-E10.8-20-MM</t>
        </is>
      </c>
      <c r="F11922" t="inlineStr">
        <is>
          <t>Source Sample Size:</t>
        </is>
      </c>
      <c r="G11922" t="n">
        <v>0</v>
      </c>
      <c r="H11922" t="inlineStr">
        <is>
          <t>DEER</t>
        </is>
      </c>
      <c r="K11922" t="inlineStr">
        <is>
          <t>WKWE</t>
        </is>
      </c>
      <c r="L11922" t="inlineStr">
        <is>
          <t>Monthly</t>
        </is>
      </c>
      <c r="N11922" t="inlineStr">
        <is>
          <t>Weekend Peak3</t>
        </is>
      </c>
    </row>
    <row r="11923">
      <c r="B11923" t="n">
        <v>1</v>
      </c>
      <c r="C11923" t="inlineStr">
        <is>
          <t>JANUARY</t>
        </is>
      </c>
      <c r="D11923" t="inlineStr">
        <is>
          <t>JAN</t>
        </is>
      </c>
      <c r="E11923" t="n">
        <v>2</v>
      </c>
      <c r="F11923" t="inlineStr">
        <is>
          <t>FEBRUARY</t>
        </is>
      </c>
      <c r="G11923" t="inlineStr">
        <is>
          <t>FEB</t>
        </is>
      </c>
      <c r="H11923" t="n">
        <v>3</v>
      </c>
      <c r="I11923" t="inlineStr">
        <is>
          <t>MARCH</t>
        </is>
      </c>
      <c r="J11923" t="inlineStr">
        <is>
          <t>MAR</t>
        </is>
      </c>
      <c r="K11923" t="n">
        <v>4</v>
      </c>
      <c r="L11923" t="inlineStr">
        <is>
          <t>APRIL</t>
        </is>
      </c>
      <c r="M11923" t="inlineStr">
        <is>
          <t>APR</t>
        </is>
      </c>
      <c r="N11923" t="n">
        <v>5</v>
      </c>
      <c r="O11923" t="inlineStr">
        <is>
          <t>MAY</t>
        </is>
      </c>
      <c r="P11923" t="inlineStr">
        <is>
          <t>MAY</t>
        </is>
      </c>
      <c r="Q11923" t="n">
        <v>6</v>
      </c>
      <c r="R11923" t="inlineStr">
        <is>
          <t>JUNE</t>
        </is>
      </c>
      <c r="S11923" t="inlineStr">
        <is>
          <t>JUN</t>
        </is>
      </c>
      <c r="T11923" t="n">
        <v>7</v>
      </c>
      <c r="U11923" t="inlineStr">
        <is>
          <t>JULY</t>
        </is>
      </c>
      <c r="V11923" t="inlineStr">
        <is>
          <t>JUL</t>
        </is>
      </c>
      <c r="W11923" t="n">
        <v>8</v>
      </c>
      <c r="X11923" t="inlineStr">
        <is>
          <t>AUGUST</t>
        </is>
      </c>
      <c r="Y11923" t="inlineStr">
        <is>
          <t>AUG</t>
        </is>
      </c>
      <c r="Z11923" t="n">
        <v>9</v>
      </c>
      <c r="AA11923" t="inlineStr">
        <is>
          <t>SEPTEMBER</t>
        </is>
      </c>
      <c r="AB11923" t="inlineStr">
        <is>
          <t>SEP</t>
        </is>
      </c>
      <c r="AC11923" t="n">
        <v>10</v>
      </c>
      <c r="AD11923" t="inlineStr">
        <is>
          <t>OCTOBER</t>
        </is>
      </c>
      <c r="AE11923" t="inlineStr">
        <is>
          <t>OCT</t>
        </is>
      </c>
      <c r="AF11923" t="n">
        <v>11</v>
      </c>
      <c r="AG11923" t="inlineStr">
        <is>
          <t>NOVEMBER</t>
        </is>
      </c>
      <c r="AH11923" t="inlineStr">
        <is>
          <t>NOV</t>
        </is>
      </c>
      <c r="AI11923" t="n">
        <v>12</v>
      </c>
      <c r="AJ11923" t="inlineStr">
        <is>
          <t>DECEMBER</t>
        </is>
      </c>
      <c r="AK11923" t="inlineStr">
        <is>
          <t>DEC</t>
        </is>
      </c>
    </row>
    <row r="11924">
      <c r="B11924" t="n">
        <v>31</v>
      </c>
      <c r="E11924" t="n">
        <v>28</v>
      </c>
      <c r="H11924" t="n">
        <v>31</v>
      </c>
      <c r="K11924" t="n">
        <v>30</v>
      </c>
      <c r="N11924" t="n">
        <v>31</v>
      </c>
      <c r="Q11924" t="n">
        <v>30</v>
      </c>
      <c r="T11924" t="n">
        <v>31</v>
      </c>
      <c r="W11924" t="n">
        <v>31</v>
      </c>
      <c r="Z11924" t="n">
        <v>30</v>
      </c>
      <c r="AC11924" t="n">
        <v>31</v>
      </c>
      <c r="AF11924" t="n">
        <v>30</v>
      </c>
      <c r="AI11924" t="n">
        <v>31</v>
      </c>
    </row>
    <row r="11925">
      <c r="A11925" t="inlineStr">
        <is>
          <t>RATIOS</t>
        </is>
      </c>
      <c r="B11925" t="inlineStr">
        <is>
          <t>E.BKDWN</t>
        </is>
      </c>
      <c r="C11925" t="inlineStr">
        <is>
          <t>PEAK/AVG</t>
        </is>
      </c>
      <c r="D11925" t="inlineStr">
        <is>
          <t>END/AVG</t>
        </is>
      </c>
      <c r="E11925" t="inlineStr">
        <is>
          <t>E.BKDWN</t>
        </is>
      </c>
      <c r="F11925" t="inlineStr">
        <is>
          <t>PEAK/AVG</t>
        </is>
      </c>
      <c r="G11925" t="inlineStr">
        <is>
          <t>END/AVG</t>
        </is>
      </c>
      <c r="H11925" t="inlineStr">
        <is>
          <t>E.BKDWN</t>
        </is>
      </c>
      <c r="I11925" t="inlineStr">
        <is>
          <t>PEAK/AVG</t>
        </is>
      </c>
      <c r="J11925" t="inlineStr">
        <is>
          <t>END/AVG</t>
        </is>
      </c>
      <c r="K11925" t="inlineStr">
        <is>
          <t>E.BKDWN</t>
        </is>
      </c>
      <c r="L11925" t="inlineStr">
        <is>
          <t>PEAK/AVG</t>
        </is>
      </c>
      <c r="M11925" t="inlineStr">
        <is>
          <t>END/AVG</t>
        </is>
      </c>
      <c r="N11925" t="inlineStr">
        <is>
          <t>E.BKDWN</t>
        </is>
      </c>
      <c r="O11925" t="inlineStr">
        <is>
          <t>PEAK/AVG</t>
        </is>
      </c>
      <c r="P11925" t="inlineStr">
        <is>
          <t>END/AVG</t>
        </is>
      </c>
      <c r="Q11925" t="inlineStr">
        <is>
          <t>E.BKDWN</t>
        </is>
      </c>
      <c r="R11925" t="inlineStr">
        <is>
          <t>PEAK/AVG</t>
        </is>
      </c>
      <c r="S11925" t="inlineStr">
        <is>
          <t>END/AVG</t>
        </is>
      </c>
      <c r="T11925" t="inlineStr">
        <is>
          <t>E.BKDWN</t>
        </is>
      </c>
      <c r="U11925" t="inlineStr">
        <is>
          <t>PEAK/AVG</t>
        </is>
      </c>
      <c r="V11925" t="inlineStr">
        <is>
          <t>END/AVG</t>
        </is>
      </c>
      <c r="W11925" t="inlineStr">
        <is>
          <t>E.BKDWN</t>
        </is>
      </c>
      <c r="X11925" t="inlineStr">
        <is>
          <t>PEAK/AVG</t>
        </is>
      </c>
      <c r="Y11925" t="inlineStr">
        <is>
          <t>END/AVG</t>
        </is>
      </c>
      <c r="Z11925" t="inlineStr">
        <is>
          <t>E.BKDWN</t>
        </is>
      </c>
      <c r="AA11925" t="inlineStr">
        <is>
          <t>PEAK/AVG</t>
        </is>
      </c>
      <c r="AB11925" t="inlineStr">
        <is>
          <t>END/AVG</t>
        </is>
      </c>
      <c r="AC11925" t="inlineStr">
        <is>
          <t>E.BKDWN</t>
        </is>
      </c>
      <c r="AD11925" t="inlineStr">
        <is>
          <t>PEAK/AVG</t>
        </is>
      </c>
      <c r="AE11925" t="inlineStr">
        <is>
          <t>END/AVG</t>
        </is>
      </c>
      <c r="AF11925" t="inlineStr">
        <is>
          <t>E.BKDWN</t>
        </is>
      </c>
      <c r="AG11925" t="inlineStr">
        <is>
          <t>PEAK/AVG</t>
        </is>
      </c>
      <c r="AH11925" t="inlineStr">
        <is>
          <t>END/AVG</t>
        </is>
      </c>
      <c r="AI11925" t="inlineStr">
        <is>
          <t>E.BKDWN</t>
        </is>
      </c>
      <c r="AJ11925" t="inlineStr">
        <is>
          <t>PEAK/AVG</t>
        </is>
      </c>
      <c r="AK11925" t="inlineStr">
        <is>
          <t>END/AVG</t>
        </is>
      </c>
    </row>
    <row r="11926">
      <c r="B11926" s="170" t="n">
        <v>0.05627411169699952</v>
      </c>
      <c r="C11926" s="171" t="n">
        <v>1.152003327887973</v>
      </c>
      <c r="D11926" s="171" t="n">
        <v>0.4970271750142921</v>
      </c>
      <c r="E11926" s="170" t="n">
        <v>0.0555205268325346</v>
      </c>
      <c r="F11926" s="171" t="n">
        <v>1.149715195484396</v>
      </c>
      <c r="G11926" s="171" t="n">
        <v>0.4954174478459746</v>
      </c>
      <c r="H11926" s="170" t="n">
        <v>0.06785360710426233</v>
      </c>
      <c r="I11926" s="171" t="n">
        <v>1.194736951958439</v>
      </c>
      <c r="J11926" s="171" t="n">
        <v>0.5099554123273481</v>
      </c>
      <c r="K11926" s="170" t="n">
        <v>0.06721162525210037</v>
      </c>
      <c r="L11926" s="171" t="n">
        <v>1.14961975739576</v>
      </c>
      <c r="M11926" s="171" t="n">
        <v>0.5246692190713731</v>
      </c>
      <c r="N11926" s="170" t="n">
        <v>0.09707200612320935</v>
      </c>
      <c r="O11926" s="171" t="n">
        <v>1.223712615074148</v>
      </c>
      <c r="P11926" s="171" t="n">
        <v>0.5948573165615231</v>
      </c>
      <c r="Q11926" s="170" t="n">
        <v>0.1129189748907862</v>
      </c>
      <c r="R11926" s="171" t="n">
        <v>1.402831431660224</v>
      </c>
      <c r="S11926" s="171" t="n">
        <v>0.6850851312602027</v>
      </c>
      <c r="T11926" s="170" t="n">
        <v>0.1199703513231802</v>
      </c>
      <c r="U11926" s="171" t="n">
        <v>1.127391263715315</v>
      </c>
      <c r="V11926" s="171" t="n">
        <v>0.5847505412244448</v>
      </c>
      <c r="W11926" s="170" t="n">
        <v>0.1252908456201177</v>
      </c>
      <c r="X11926" s="171" t="n">
        <v>1.217583418410323</v>
      </c>
      <c r="Y11926" s="171" t="n">
        <v>0.6363728342706657</v>
      </c>
      <c r="Z11926" s="170" t="n">
        <v>0.09767358386940271</v>
      </c>
      <c r="AA11926" s="171" t="n">
        <v>1.165152503069065</v>
      </c>
      <c r="AB11926" s="171" t="n">
        <v>0.6371265340445256</v>
      </c>
      <c r="AC11926" s="170" t="n">
        <v>0.08158024516426571</v>
      </c>
      <c r="AD11926" s="171" t="n">
        <v>1.351805227954192</v>
      </c>
      <c r="AE11926" s="171" t="n">
        <v>0.5959157465650159</v>
      </c>
      <c r="AF11926" s="170" t="n">
        <v>0.05988084184827241</v>
      </c>
      <c r="AG11926" s="171" t="n">
        <v>1.173705881647233</v>
      </c>
      <c r="AH11926" s="171" t="n">
        <v>0.4626806581706522</v>
      </c>
      <c r="AI11926" s="170" t="n">
        <v>0.05875328027486881</v>
      </c>
      <c r="AJ11926" s="171" t="n">
        <v>1.099410550577282</v>
      </c>
      <c r="AK11926" s="171" t="n">
        <v>0.4637564298319827</v>
      </c>
      <c r="AN11926" s="163">
        <f>1/($B11926*(1/$B11924)*(1/(5/7+2/7*$D11926))*$B11936/SUM($B11928:$B11951))</f>
        <v/>
      </c>
      <c r="AO11926" s="163">
        <f>1/(B11926*(1/B11924)*(1/(5/7+2/7*D11926)))</f>
        <v/>
      </c>
      <c r="AP11926" s="163" t="n"/>
      <c r="AR11926" s="168">
        <f>CHOOSE(AV$3,C11926,F11926,I11926,L11926,O11926,R11926,U11926,X11926,AA11926,AD11926,AG11926,AJ11926)</f>
        <v/>
      </c>
      <c r="AS11926" s="164" t="n"/>
      <c r="AT11926" s="164" t="n"/>
      <c r="AV11926" s="116">
        <f>AN11926/AR11926</f>
        <v/>
      </c>
      <c r="AW11926" s="165">
        <f>AO11926/AR11926</f>
        <v/>
      </c>
    </row>
    <row r="11927">
      <c r="A11927" t="inlineStr">
        <is>
          <t>HOUR</t>
        </is>
      </c>
      <c r="B11927" t="inlineStr">
        <is>
          <t>PEAK</t>
        </is>
      </c>
      <c r="C11927" t="inlineStr">
        <is>
          <t>AVG</t>
        </is>
      </c>
      <c r="D11927" t="inlineStr">
        <is>
          <t>END</t>
        </is>
      </c>
      <c r="E11927" t="inlineStr">
        <is>
          <t>PEAK</t>
        </is>
      </c>
      <c r="F11927" t="inlineStr">
        <is>
          <t>AVG</t>
        </is>
      </c>
      <c r="G11927" t="inlineStr">
        <is>
          <t>END</t>
        </is>
      </c>
      <c r="H11927" t="inlineStr">
        <is>
          <t>PEAK</t>
        </is>
      </c>
      <c r="I11927" t="inlineStr">
        <is>
          <t>AVG</t>
        </is>
      </c>
      <c r="J11927" t="inlineStr">
        <is>
          <t>END</t>
        </is>
      </c>
      <c r="K11927" t="inlineStr">
        <is>
          <t>PEAK</t>
        </is>
      </c>
      <c r="L11927" t="inlineStr">
        <is>
          <t>AVG</t>
        </is>
      </c>
      <c r="M11927" t="inlineStr">
        <is>
          <t>END</t>
        </is>
      </c>
      <c r="N11927" t="inlineStr">
        <is>
          <t>PEAK</t>
        </is>
      </c>
      <c r="O11927" t="inlineStr">
        <is>
          <t>AVG</t>
        </is>
      </c>
      <c r="P11927" t="inlineStr">
        <is>
          <t>END</t>
        </is>
      </c>
      <c r="Q11927" t="inlineStr">
        <is>
          <t>PEAK</t>
        </is>
      </c>
      <c r="R11927" t="inlineStr">
        <is>
          <t>AVG</t>
        </is>
      </c>
      <c r="S11927" t="inlineStr">
        <is>
          <t>END</t>
        </is>
      </c>
      <c r="T11927" t="inlineStr">
        <is>
          <t>PEAK</t>
        </is>
      </c>
      <c r="U11927" t="inlineStr">
        <is>
          <t>AVG</t>
        </is>
      </c>
      <c r="V11927" t="inlineStr">
        <is>
          <t>END</t>
        </is>
      </c>
      <c r="W11927" t="inlineStr">
        <is>
          <t>PEAK</t>
        </is>
      </c>
      <c r="X11927" t="inlineStr">
        <is>
          <t>AVG</t>
        </is>
      </c>
      <c r="Y11927" t="inlineStr">
        <is>
          <t>END</t>
        </is>
      </c>
      <c r="Z11927" t="inlineStr">
        <is>
          <t>PEAK</t>
        </is>
      </c>
      <c r="AA11927" t="inlineStr">
        <is>
          <t>AVG</t>
        </is>
      </c>
      <c r="AB11927" t="inlineStr">
        <is>
          <t>END</t>
        </is>
      </c>
      <c r="AC11927" t="inlineStr">
        <is>
          <t>PEAK</t>
        </is>
      </c>
      <c r="AD11927" t="inlineStr">
        <is>
          <t>AVG</t>
        </is>
      </c>
      <c r="AE11927" t="inlineStr">
        <is>
          <t>END</t>
        </is>
      </c>
      <c r="AF11927" t="inlineStr">
        <is>
          <t>PEAK</t>
        </is>
      </c>
      <c r="AG11927" t="inlineStr">
        <is>
          <t>AVG</t>
        </is>
      </c>
      <c r="AH11927" t="inlineStr">
        <is>
          <t>END</t>
        </is>
      </c>
      <c r="AI11927" t="inlineStr">
        <is>
          <t>PEAK</t>
        </is>
      </c>
      <c r="AJ11927" t="inlineStr">
        <is>
          <t>AVG</t>
        </is>
      </c>
      <c r="AK11927" t="inlineStr">
        <is>
          <t>END</t>
        </is>
      </c>
    </row>
    <row r="11928">
      <c r="A11928" t="n">
        <v>1</v>
      </c>
      <c r="B11928" t="n">
        <v>0.1629974885173202</v>
      </c>
      <c r="C11928" t="n">
        <v>0.2144371785918355</v>
      </c>
      <c r="D11928" t="n">
        <v>0.4493981934426976</v>
      </c>
      <c r="E11928" t="n">
        <v>0.1142959256611865</v>
      </c>
      <c r="F11928" t="n">
        <v>0.1482146419309795</v>
      </c>
      <c r="G11928" t="n">
        <v>0.2911048697875359</v>
      </c>
      <c r="H11928" t="n">
        <v>0.08189394747130113</v>
      </c>
      <c r="I11928" t="n">
        <v>0.1041190965155295</v>
      </c>
      <c r="J11928" t="n">
        <v>0.1907507846064779</v>
      </c>
      <c r="K11928" t="n">
        <v>0.08615065381775357</v>
      </c>
      <c r="L11928" t="n">
        <v>0.1036889912629558</v>
      </c>
      <c r="M11928" t="n">
        <v>0.1854798732996698</v>
      </c>
      <c r="N11928" t="n">
        <v>0.06171811535337125</v>
      </c>
      <c r="O11928" t="n">
        <v>0.07447963512576254</v>
      </c>
      <c r="P11928" t="n">
        <v>0.1234737908827904</v>
      </c>
      <c r="Q11928" t="n">
        <v>0.1210149069961743</v>
      </c>
      <c r="R11928" t="n">
        <v>0.08654573357826618</v>
      </c>
      <c r="S11928" t="n">
        <v>0.1015550266873079</v>
      </c>
      <c r="T11928" t="n">
        <v>0.05520302263342093</v>
      </c>
      <c r="U11928" t="n">
        <v>0.06235956785373513</v>
      </c>
      <c r="V11928" t="n">
        <v>0.1091436442137049</v>
      </c>
      <c r="W11928" t="n">
        <v>0.04901533846228287</v>
      </c>
      <c r="X11928" t="n">
        <v>0.05894811708524614</v>
      </c>
      <c r="Y11928" t="n">
        <v>0.0922685225616187</v>
      </c>
      <c r="Z11928" t="n">
        <v>0.05875226354421082</v>
      </c>
      <c r="AA11928" t="n">
        <v>0.06752883141123928</v>
      </c>
      <c r="AB11928" t="n">
        <v>0.1026753824941442</v>
      </c>
      <c r="AC11928" t="n">
        <v>0.06055554079545154</v>
      </c>
      <c r="AD11928" t="n">
        <v>0.08057308429847015</v>
      </c>
      <c r="AE11928" t="n">
        <v>0.1304702036182447</v>
      </c>
      <c r="AF11928" t="n">
        <v>0.08561378568759852</v>
      </c>
      <c r="AG11928" t="n">
        <v>0.1196775664865623</v>
      </c>
      <c r="AH11928" t="n">
        <v>0.2547923778177879</v>
      </c>
      <c r="AI11928" t="n">
        <v>0.1066256582531324</v>
      </c>
      <c r="AJ11928" t="n">
        <v>0.1415085093424249</v>
      </c>
      <c r="AK11928" t="n">
        <v>0.5431195855644073</v>
      </c>
    </row>
    <row r="11929">
      <c r="A11929" t="n">
        <v>2</v>
      </c>
      <c r="B11929" t="n">
        <v>0.16211507568387</v>
      </c>
      <c r="C11929" t="n">
        <v>0.2277315725985652</v>
      </c>
      <c r="D11929" t="n">
        <v>0.4699665536620327</v>
      </c>
      <c r="E11929" t="n">
        <v>0.1145205759215766</v>
      </c>
      <c r="F11929" t="n">
        <v>0.1512451464575941</v>
      </c>
      <c r="G11929" t="n">
        <v>0.2912821565535453</v>
      </c>
      <c r="H11929" t="n">
        <v>0.08181398159007712</v>
      </c>
      <c r="I11929" t="n">
        <v>0.1038419070634305</v>
      </c>
      <c r="J11929" t="n">
        <v>0.190842195069929</v>
      </c>
      <c r="K11929" t="n">
        <v>0.08700122444783011</v>
      </c>
      <c r="L11929" t="n">
        <v>0.1040476070061869</v>
      </c>
      <c r="M11929" t="n">
        <v>0.1873282866048849</v>
      </c>
      <c r="N11929" t="n">
        <v>0.06165718927701056</v>
      </c>
      <c r="O11929" t="n">
        <v>0.07452865100935961</v>
      </c>
      <c r="P11929" t="n">
        <v>0.1234329285235613</v>
      </c>
      <c r="Q11929" t="n">
        <v>0.05006376148806121</v>
      </c>
      <c r="R11929" t="n">
        <v>0.06708401672480307</v>
      </c>
      <c r="S11929" t="n">
        <v>0.1011853323782897</v>
      </c>
      <c r="T11929" t="n">
        <v>0.05514852804049554</v>
      </c>
      <c r="U11929" t="n">
        <v>0.0622980085567423</v>
      </c>
      <c r="V11929" t="n">
        <v>0.1087463247953805</v>
      </c>
      <c r="W11929" t="n">
        <v>0.04896695214593313</v>
      </c>
      <c r="X11929" t="n">
        <v>0.05888992545929821</v>
      </c>
      <c r="Y11929" t="n">
        <v>0.09193263423776864</v>
      </c>
      <c r="Z11929" t="n">
        <v>0.05869426525838238</v>
      </c>
      <c r="AA11929" t="n">
        <v>0.06746216918872078</v>
      </c>
      <c r="AB11929" t="n">
        <v>0.1023016097147698</v>
      </c>
      <c r="AC11929" t="n">
        <v>0.06049576237413323</v>
      </c>
      <c r="AD11929" t="n">
        <v>0.08048498803459651</v>
      </c>
      <c r="AE11929" t="n">
        <v>0.1305227638259626</v>
      </c>
      <c r="AF11929" t="n">
        <v>0.08490299534341197</v>
      </c>
      <c r="AG11929" t="n">
        <v>0.1191460248403621</v>
      </c>
      <c r="AH11929" t="n">
        <v>0.2540591623420532</v>
      </c>
      <c r="AI11929" t="n">
        <v>0.1236380969674959</v>
      </c>
      <c r="AJ11929" t="n">
        <v>0.1504991494157922</v>
      </c>
      <c r="AK11929" t="n">
        <v>0.62944582299421</v>
      </c>
    </row>
    <row r="11930">
      <c r="A11930" t="n">
        <v>3</v>
      </c>
      <c r="B11930" t="n">
        <v>0.1620132588184718</v>
      </c>
      <c r="C11930" t="n">
        <v>0.2346750470869574</v>
      </c>
      <c r="D11930" t="n">
        <v>0.4904211508270573</v>
      </c>
      <c r="E11930" t="n">
        <v>0.1258347799448586</v>
      </c>
      <c r="F11930" t="n">
        <v>0.1655312349507443</v>
      </c>
      <c r="G11930" t="n">
        <v>0.3017980610426328</v>
      </c>
      <c r="H11930" t="n">
        <v>0.08280911255642039</v>
      </c>
      <c r="I11930" t="n">
        <v>0.1068297336990396</v>
      </c>
      <c r="J11930" t="n">
        <v>0.191611566470642</v>
      </c>
      <c r="K11930" t="n">
        <v>0.08711338760784022</v>
      </c>
      <c r="L11930" t="n">
        <v>0.1043357256375008</v>
      </c>
      <c r="M11930" t="n">
        <v>0.1875299316927266</v>
      </c>
      <c r="N11930" t="n">
        <v>0.06173842404549148</v>
      </c>
      <c r="O11930" t="n">
        <v>0.07474922248554645</v>
      </c>
      <c r="P11930" t="n">
        <v>0.1235677743090175</v>
      </c>
      <c r="Q11930" t="n">
        <v>0.05012972164812454</v>
      </c>
      <c r="R11930" t="n">
        <v>0.06717240146357091</v>
      </c>
      <c r="S11930" t="n">
        <v>0.1012962406709952</v>
      </c>
      <c r="T11930" t="n">
        <v>0.0552211874977294</v>
      </c>
      <c r="U11930" t="n">
        <v>0.06238008761939938</v>
      </c>
      <c r="V11930" t="n">
        <v>0.1088655206208778</v>
      </c>
      <c r="W11930" t="n">
        <v>0.04903146723439945</v>
      </c>
      <c r="X11930" t="n">
        <v>0.05896751429389542</v>
      </c>
      <c r="Y11930" t="n">
        <v>0.09203340073492366</v>
      </c>
      <c r="Z11930" t="n">
        <v>0.05877159630615364</v>
      </c>
      <c r="AA11930" t="n">
        <v>0.06755105215207874</v>
      </c>
      <c r="AB11930" t="n">
        <v>0.1024137415485822</v>
      </c>
      <c r="AC11930" t="n">
        <v>0.06057546693589098</v>
      </c>
      <c r="AD11930" t="n">
        <v>0.0805899794723637</v>
      </c>
      <c r="AE11930" t="n">
        <v>0.1306646763868011</v>
      </c>
      <c r="AF11930" t="n">
        <v>0.0848209810729289</v>
      </c>
      <c r="AG11930" t="n">
        <v>0.1190284892288261</v>
      </c>
      <c r="AH11930" t="n">
        <v>0.2687071781795075</v>
      </c>
      <c r="AI11930" t="n">
        <v>0.1271790448520065</v>
      </c>
      <c r="AJ11930" t="n">
        <v>0.1577641186477461</v>
      </c>
      <c r="AK11930" t="n">
        <v>0.6443486715133576</v>
      </c>
    </row>
    <row r="11931">
      <c r="A11931" t="n">
        <v>4</v>
      </c>
      <c r="B11931" t="n">
        <v>0.1747856189334118</v>
      </c>
      <c r="C11931" t="n">
        <v>0.2490339237720357</v>
      </c>
      <c r="D11931" t="n">
        <v>0.5809537894473391</v>
      </c>
      <c r="E11931" t="n">
        <v>0.1259573164505259</v>
      </c>
      <c r="F11931" t="n">
        <v>0.1695087721419259</v>
      </c>
      <c r="G11931" t="n">
        <v>0.3396721127917068</v>
      </c>
      <c r="H11931" t="n">
        <v>0.1013700820983047</v>
      </c>
      <c r="I11931" t="n">
        <v>0.1264718989621476</v>
      </c>
      <c r="J11931" t="n">
        <v>0.1914058929278772</v>
      </c>
      <c r="K11931" t="n">
        <v>0.1170796451905372</v>
      </c>
      <c r="L11931" t="n">
        <v>0.1304211895927872</v>
      </c>
      <c r="M11931" t="n">
        <v>0.187093034002403</v>
      </c>
      <c r="N11931" t="n">
        <v>0.06303818034118604</v>
      </c>
      <c r="O11931" t="n">
        <v>0.07656281017863839</v>
      </c>
      <c r="P11931" t="n">
        <v>0.1227137510011278</v>
      </c>
      <c r="Q11931" t="n">
        <v>0.0949386570511411</v>
      </c>
      <c r="R11931" t="n">
        <v>0.08206422557392327</v>
      </c>
      <c r="S11931" t="n">
        <v>0.1005938214838605</v>
      </c>
      <c r="T11931" t="n">
        <v>0.05638373881347107</v>
      </c>
      <c r="U11931" t="n">
        <v>0.06369335262191306</v>
      </c>
      <c r="V11931" t="n">
        <v>0.1081106137260615</v>
      </c>
      <c r="W11931" t="n">
        <v>0.09107379988494808</v>
      </c>
      <c r="X11931" t="n">
        <v>0.06725474077016155</v>
      </c>
      <c r="Y11931" t="n">
        <v>0.09139521291960849</v>
      </c>
      <c r="Z11931" t="n">
        <v>0.06000889307049372</v>
      </c>
      <c r="AA11931" t="n">
        <v>0.06907899261742338</v>
      </c>
      <c r="AB11931" t="n">
        <v>0.1017035732677708</v>
      </c>
      <c r="AC11931" t="n">
        <v>0.06185073992401501</v>
      </c>
      <c r="AD11931" t="n">
        <v>0.0860676362082885</v>
      </c>
      <c r="AE11931" t="n">
        <v>0.1297658968348243</v>
      </c>
      <c r="AF11931" t="n">
        <v>0.08493033343357301</v>
      </c>
      <c r="AG11931" t="n">
        <v>0.1195179285664164</v>
      </c>
      <c r="AH11931" t="n">
        <v>0.2689515833380857</v>
      </c>
      <c r="AI11931" t="n">
        <v>0.1615330488469221</v>
      </c>
      <c r="AJ11931" t="n">
        <v>0.1700135813445531</v>
      </c>
      <c r="AK11931" t="n">
        <v>0.6771581559357451</v>
      </c>
    </row>
    <row r="11932">
      <c r="A11932" t="n">
        <v>5</v>
      </c>
      <c r="B11932" t="n">
        <v>0.2110324230151368</v>
      </c>
      <c r="C11932" t="n">
        <v>0.275544409878738</v>
      </c>
      <c r="D11932" t="n">
        <v>0.6258446906782552</v>
      </c>
      <c r="E11932" t="n">
        <v>0.1472786684366384</v>
      </c>
      <c r="F11932" t="n">
        <v>0.2272777646805176</v>
      </c>
      <c r="G11932" t="n">
        <v>0.4234074516427019</v>
      </c>
      <c r="H11932" t="n">
        <v>0.1410509293812418</v>
      </c>
      <c r="I11932" t="n">
        <v>0.1808040944404372</v>
      </c>
      <c r="J11932" t="n">
        <v>0.2745817971297114</v>
      </c>
      <c r="K11932" t="n">
        <v>0.1661229869049511</v>
      </c>
      <c r="L11932" t="n">
        <v>0.1899284147804857</v>
      </c>
      <c r="M11932" t="n">
        <v>0.22850589391788</v>
      </c>
      <c r="N11932" t="n">
        <v>0.06529244516653127</v>
      </c>
      <c r="O11932" t="n">
        <v>0.08542610733008035</v>
      </c>
      <c r="P11932" t="n">
        <v>0.122803648191432</v>
      </c>
      <c r="Q11932" t="n">
        <v>0.2768512818257772</v>
      </c>
      <c r="R11932" t="n">
        <v>0.1447701846136231</v>
      </c>
      <c r="S11932" t="n">
        <v>0.1006677603456642</v>
      </c>
      <c r="T11932" t="n">
        <v>0.1314954527289681</v>
      </c>
      <c r="U11932" t="n">
        <v>0.126483835554598</v>
      </c>
      <c r="V11932" t="n">
        <v>0.1292965680431577</v>
      </c>
      <c r="W11932" t="n">
        <v>0.2204211760025376</v>
      </c>
      <c r="X11932" t="n">
        <v>0.1518718306346582</v>
      </c>
      <c r="Y11932" t="n">
        <v>0.1343083051746955</v>
      </c>
      <c r="Z11932" t="n">
        <v>0.06215482964614603</v>
      </c>
      <c r="AA11932" t="n">
        <v>0.08166333884619335</v>
      </c>
      <c r="AB11932" t="n">
        <v>0.1217170290878283</v>
      </c>
      <c r="AC11932" t="n">
        <v>0.06406254151279259</v>
      </c>
      <c r="AD11932" t="n">
        <v>0.09664401506566793</v>
      </c>
      <c r="AE11932" t="n">
        <v>0.1467586119900346</v>
      </c>
      <c r="AF11932" t="n">
        <v>0.1588980927125764</v>
      </c>
      <c r="AG11932" t="n">
        <v>0.1672461581643393</v>
      </c>
      <c r="AH11932" t="n">
        <v>0.3010664211752629</v>
      </c>
      <c r="AI11932" t="n">
        <v>0.2105729072090067</v>
      </c>
      <c r="AJ11932" t="n">
        <v>0.2348067458678409</v>
      </c>
      <c r="AK11932" t="n">
        <v>0.7184275826041531</v>
      </c>
    </row>
    <row r="11933">
      <c r="A11933" t="n">
        <v>6</v>
      </c>
      <c r="B11933" t="n">
        <v>0.2151390365861937</v>
      </c>
      <c r="C11933" t="n">
        <v>0.2807419634732187</v>
      </c>
      <c r="D11933" t="n">
        <v>0.6519760642533731</v>
      </c>
      <c r="E11933" t="n">
        <v>0.1930460533033799</v>
      </c>
      <c r="F11933" t="n">
        <v>0.242154237366685</v>
      </c>
      <c r="G11933" t="n">
        <v>0.4621399445745585</v>
      </c>
      <c r="H11933" t="n">
        <v>0.2049525535771404</v>
      </c>
      <c r="I11933" t="n">
        <v>0.2321147717475034</v>
      </c>
      <c r="J11933" t="n">
        <v>0.2843246290258691</v>
      </c>
      <c r="K11933" t="n">
        <v>0.1947806742875303</v>
      </c>
      <c r="L11933" t="n">
        <v>0.2374787167686576</v>
      </c>
      <c r="M11933" t="n">
        <v>0.2908730392115677</v>
      </c>
      <c r="N11933" t="n">
        <v>0.2637015976171135</v>
      </c>
      <c r="O11933" t="n">
        <v>0.2413921981418079</v>
      </c>
      <c r="P11933" t="n">
        <v>0.2579191252186136</v>
      </c>
      <c r="Q11933" t="n">
        <v>0.305082230332879</v>
      </c>
      <c r="R11933" t="n">
        <v>0.303537297857574</v>
      </c>
      <c r="S11933" t="n">
        <v>0.3716120982462627</v>
      </c>
      <c r="T11933" t="n">
        <v>0.2861450524964578</v>
      </c>
      <c r="U11933" t="n">
        <v>0.2945304564621872</v>
      </c>
      <c r="V11933" t="n">
        <v>0.3212327497152545</v>
      </c>
      <c r="W11933" t="n">
        <v>0.2640495045778832</v>
      </c>
      <c r="X11933" t="n">
        <v>0.2589647432640885</v>
      </c>
      <c r="Y11933" t="n">
        <v>0.2449062535688134</v>
      </c>
      <c r="Z11933" t="n">
        <v>0.1544172138912339</v>
      </c>
      <c r="AA11933" t="n">
        <v>0.1667603112173474</v>
      </c>
      <c r="AB11933" t="n">
        <v>0.1757811851088925</v>
      </c>
      <c r="AC11933" t="n">
        <v>0.159156725736603</v>
      </c>
      <c r="AD11933" t="n">
        <v>0.1783852799590654</v>
      </c>
      <c r="AE11933" t="n">
        <v>0.2340611170095344</v>
      </c>
      <c r="AF11933" t="n">
        <v>0.1721388410472311</v>
      </c>
      <c r="AG11933" t="n">
        <v>0.2153252403340116</v>
      </c>
      <c r="AH11933" t="n">
        <v>0.3503710884991079</v>
      </c>
      <c r="AI11933" t="n">
        <v>0.2145224260032686</v>
      </c>
      <c r="AJ11933" t="n">
        <v>0.2431830751244373</v>
      </c>
      <c r="AK11933" t="n">
        <v>0.7193853119150233</v>
      </c>
    </row>
    <row r="11934">
      <c r="A11934" t="n">
        <v>7</v>
      </c>
      <c r="B11934" t="n">
        <v>0.2382627780166075</v>
      </c>
      <c r="C11934" t="n">
        <v>0.3095888091761371</v>
      </c>
      <c r="D11934" t="n">
        <v>0.6690746513162383</v>
      </c>
      <c r="E11934" t="n">
        <v>0.2144286735423261</v>
      </c>
      <c r="F11934" t="n">
        <v>0.2680565882241526</v>
      </c>
      <c r="G11934" t="n">
        <v>0.4532662753916638</v>
      </c>
      <c r="H11934" t="n">
        <v>0.411024629491417</v>
      </c>
      <c r="I11934" t="n">
        <v>0.4106569390014747</v>
      </c>
      <c r="J11934" t="n">
        <v>0.3197385660745299</v>
      </c>
      <c r="K11934" t="n">
        <v>0.3753259741837794</v>
      </c>
      <c r="L11934" t="n">
        <v>0.4510343918627941</v>
      </c>
      <c r="M11934" t="n">
        <v>0.3399736181010074</v>
      </c>
      <c r="N11934" t="n">
        <v>0.4854115894936366</v>
      </c>
      <c r="O11934" t="n">
        <v>0.472543752803096</v>
      </c>
      <c r="P11934" t="n">
        <v>0.5439392948791292</v>
      </c>
      <c r="Q11934" t="n">
        <v>0.5305505474693285</v>
      </c>
      <c r="R11934" t="n">
        <v>0.526124218724106</v>
      </c>
      <c r="S11934" t="n">
        <v>0.569722036091407</v>
      </c>
      <c r="T11934" t="n">
        <v>0.496760599198324</v>
      </c>
      <c r="U11934" t="n">
        <v>0.5123365763890249</v>
      </c>
      <c r="V11934" t="n">
        <v>0.6001289080779453</v>
      </c>
      <c r="W11934" t="n">
        <v>0.4359822153406128</v>
      </c>
      <c r="X11934" t="n">
        <v>0.4479711443429427</v>
      </c>
      <c r="Y11934" t="n">
        <v>0.5175636004541211</v>
      </c>
      <c r="Z11934" t="n">
        <v>0.3825309163084736</v>
      </c>
      <c r="AA11934" t="n">
        <v>0.3949905985103639</v>
      </c>
      <c r="AB11934" t="n">
        <v>0.2866131202551622</v>
      </c>
      <c r="AC11934" t="n">
        <v>0.3870785621297059</v>
      </c>
      <c r="AD11934" t="n">
        <v>0.3639172184751139</v>
      </c>
      <c r="AE11934" t="n">
        <v>0.3144361866518097</v>
      </c>
      <c r="AF11934" t="n">
        <v>0.1901910932502256</v>
      </c>
      <c r="AG11934" t="n">
        <v>0.2374008841484808</v>
      </c>
      <c r="AH11934" t="n">
        <v>0.4008814879386054</v>
      </c>
      <c r="AI11934" t="n">
        <v>0.2375158888687125</v>
      </c>
      <c r="AJ11934" t="n">
        <v>0.2690296339337594</v>
      </c>
      <c r="AK11934" t="n">
        <v>0.7243626021215154</v>
      </c>
    </row>
    <row r="11935">
      <c r="A11935" t="n">
        <v>8</v>
      </c>
      <c r="B11935" t="n">
        <v>0.4568635880263367</v>
      </c>
      <c r="C11935" t="n">
        <v>0.5823333968213659</v>
      </c>
      <c r="D11935" t="n">
        <v>0.7561602693909124</v>
      </c>
      <c r="E11935" t="n">
        <v>0.4106606759930562</v>
      </c>
      <c r="F11935" t="n">
        <v>0.514403963835442</v>
      </c>
      <c r="G11935" t="n">
        <v>0.4936876580418211</v>
      </c>
      <c r="H11935" t="n">
        <v>0.5734619895511248</v>
      </c>
      <c r="I11935" t="n">
        <v>0.6168185082919463</v>
      </c>
      <c r="J11935" t="n">
        <v>0.3959748925927054</v>
      </c>
      <c r="K11935" t="n">
        <v>0.6051763298344659</v>
      </c>
      <c r="L11935" t="n">
        <v>0.6755493027682374</v>
      </c>
      <c r="M11935" t="n">
        <v>0.4352845296208232</v>
      </c>
      <c r="N11935" t="n">
        <v>0.6998239913349579</v>
      </c>
      <c r="O11935" t="n">
        <v>0.694949648433575</v>
      </c>
      <c r="P11935" t="n">
        <v>0.6726066916199471</v>
      </c>
      <c r="Q11935" t="n">
        <v>0.7046249065564399</v>
      </c>
      <c r="R11935" t="n">
        <v>0.7182595839690169</v>
      </c>
      <c r="S11935" t="n">
        <v>0.698717622865593</v>
      </c>
      <c r="T11935" t="n">
        <v>0.6832713709628589</v>
      </c>
      <c r="U11935" t="n">
        <v>0.7022423440287947</v>
      </c>
      <c r="V11935" t="n">
        <v>0.7155811017226004</v>
      </c>
      <c r="W11935" t="n">
        <v>0.6239953119035715</v>
      </c>
      <c r="X11935" t="n">
        <v>0.6469726499358046</v>
      </c>
      <c r="Y11935" t="n">
        <v>0.6521809228867586</v>
      </c>
      <c r="Z11935" t="n">
        <v>0.6068553973849219</v>
      </c>
      <c r="AA11935" t="n">
        <v>0.6143198919013865</v>
      </c>
      <c r="AB11935" t="n">
        <v>0.5957315148595445</v>
      </c>
      <c r="AC11935" t="n">
        <v>0.5691636334652888</v>
      </c>
      <c r="AD11935" t="n">
        <v>0.5663539852698219</v>
      </c>
      <c r="AE11935" t="n">
        <v>0.5642180617897803</v>
      </c>
      <c r="AF11935" t="n">
        <v>0.3662119431003216</v>
      </c>
      <c r="AG11935" t="n">
        <v>0.4520489790190161</v>
      </c>
      <c r="AH11935" t="n">
        <v>0.4772010721239623</v>
      </c>
      <c r="AI11935" t="n">
        <v>0.4567822771018703</v>
      </c>
      <c r="AJ11935" t="n">
        <v>0.5172812108398731</v>
      </c>
      <c r="AK11935" t="n">
        <v>0.8143456241928227</v>
      </c>
    </row>
    <row r="11936">
      <c r="A11936" t="n">
        <v>9</v>
      </c>
      <c r="B11936" t="n">
        <v>0.6571373622644072</v>
      </c>
      <c r="C11936" t="n">
        <v>0.8320445262734643</v>
      </c>
      <c r="D11936" t="n">
        <v>0.8383995813519601</v>
      </c>
      <c r="E11936" t="n">
        <v>0.6585009700806698</v>
      </c>
      <c r="F11936" t="n">
        <v>0.7554640762300846</v>
      </c>
      <c r="G11936" t="n">
        <v>0.6330163943604147</v>
      </c>
      <c r="H11936" t="n">
        <v>0.6938284109890892</v>
      </c>
      <c r="I11936" t="n">
        <v>0.7624088222817438</v>
      </c>
      <c r="J11936" t="n">
        <v>0.6039946372528107</v>
      </c>
      <c r="K11936" t="n">
        <v>0.774187518109677</v>
      </c>
      <c r="L11936" t="n">
        <v>0.7954679552312686</v>
      </c>
      <c r="M11936" t="n">
        <v>0.6053217499432875</v>
      </c>
      <c r="N11936" t="n">
        <v>0.8027281343081505</v>
      </c>
      <c r="O11936" t="n">
        <v>0.8018434873820861</v>
      </c>
      <c r="P11936" t="n">
        <v>0.7830372174367858</v>
      </c>
      <c r="Q11936" t="n">
        <v>0.7917472846400775</v>
      </c>
      <c r="R11936" t="n">
        <v>0.8051056247846874</v>
      </c>
      <c r="S11936" t="n">
        <v>0.7737101134499411</v>
      </c>
      <c r="T11936" t="n">
        <v>0.7827179480969277</v>
      </c>
      <c r="U11936" t="n">
        <v>0.7984511307789958</v>
      </c>
      <c r="V11936" t="n">
        <v>0.8066820296841752</v>
      </c>
      <c r="W11936" t="n">
        <v>0.7203378440132685</v>
      </c>
      <c r="X11936" t="n">
        <v>0.7533026056916954</v>
      </c>
      <c r="Y11936" t="n">
        <v>0.7275844927078644</v>
      </c>
      <c r="Z11936" t="n">
        <v>0.7268216294940618</v>
      </c>
      <c r="AA11936" t="n">
        <v>0.7323342464999687</v>
      </c>
      <c r="AB11936" t="n">
        <v>0.6793403325747129</v>
      </c>
      <c r="AC11936" t="n">
        <v>0.7149565610138421</v>
      </c>
      <c r="AD11936" t="n">
        <v>0.7082324148392726</v>
      </c>
      <c r="AE11936" t="n">
        <v>0.6594781822577763</v>
      </c>
      <c r="AF11936" t="n">
        <v>0.5892725334208151</v>
      </c>
      <c r="AG11936" t="n">
        <v>0.6625973615886603</v>
      </c>
      <c r="AH11936" t="n">
        <v>0.4985783766609367</v>
      </c>
      <c r="AI11936" t="n">
        <v>0.6575154349010351</v>
      </c>
      <c r="AJ11936" t="n">
        <v>0.7443539410401629</v>
      </c>
      <c r="AK11936" t="n">
        <v>0.9833993586115826</v>
      </c>
    </row>
    <row r="11937">
      <c r="A11937" t="n">
        <v>10</v>
      </c>
      <c r="B11937" t="n">
        <v>0.7265425255107812</v>
      </c>
      <c r="C11937" t="n">
        <v>0.9041944426808881</v>
      </c>
      <c r="D11937" t="n">
        <v>0.796853313917772</v>
      </c>
      <c r="E11937" t="n">
        <v>0.790350250178699</v>
      </c>
      <c r="F11937" t="n">
        <v>0.8423855551324133</v>
      </c>
      <c r="G11937" t="n">
        <v>0.7289098730066905</v>
      </c>
      <c r="H11937" t="n">
        <v>0.8156875288765683</v>
      </c>
      <c r="I11937" t="n">
        <v>0.8738941136292979</v>
      </c>
      <c r="J11937" t="n">
        <v>0.7141290106340838</v>
      </c>
      <c r="K11937" t="n">
        <v>0.8255021638142953</v>
      </c>
      <c r="L11937" t="n">
        <v>0.9049009285695675</v>
      </c>
      <c r="M11937" t="n">
        <v>0.6818544626578504</v>
      </c>
      <c r="N11937" t="n">
        <v>0.8821892770105605</v>
      </c>
      <c r="O11937" t="n">
        <v>0.8803657075075183</v>
      </c>
      <c r="P11937" t="n">
        <v>0.8271113581013713</v>
      </c>
      <c r="Q11937" t="n">
        <v>0.8670463040323644</v>
      </c>
      <c r="R11937" t="n">
        <v>0.8751635870946229</v>
      </c>
      <c r="S11937" t="n">
        <v>0.8329905959010144</v>
      </c>
      <c r="T11937" t="n">
        <v>0.8585744214490718</v>
      </c>
      <c r="U11937" t="n">
        <v>0.874732426919321</v>
      </c>
      <c r="V11937" t="n">
        <v>0.8626731650464864</v>
      </c>
      <c r="W11937" t="n">
        <v>0.8142664365628512</v>
      </c>
      <c r="X11937" t="n">
        <v>0.8384489622493372</v>
      </c>
      <c r="Y11937" t="n">
        <v>0.7957127214343775</v>
      </c>
      <c r="Z11937" t="n">
        <v>0.8224608028251612</v>
      </c>
      <c r="AA11937" t="n">
        <v>0.8364997889029619</v>
      </c>
      <c r="AB11937" t="n">
        <v>0.7643694868515042</v>
      </c>
      <c r="AC11937" t="n">
        <v>0.8500092988655387</v>
      </c>
      <c r="AD11937" t="n">
        <v>0.8237929906750708</v>
      </c>
      <c r="AE11937" t="n">
        <v>0.7297564359974351</v>
      </c>
      <c r="AF11937" t="n">
        <v>0.7673164019428269</v>
      </c>
      <c r="AG11937" t="n">
        <v>0.7925128061188689</v>
      </c>
      <c r="AH11937" t="n">
        <v>0.663967347470814</v>
      </c>
      <c r="AI11937" t="n">
        <v>0.7252701107681133</v>
      </c>
      <c r="AJ11937" t="n">
        <v>0.8140703429639535</v>
      </c>
      <c r="AK11937" t="n">
        <v>1</v>
      </c>
    </row>
    <row r="11938">
      <c r="A11938" t="n">
        <v>11</v>
      </c>
      <c r="B11938" t="n">
        <v>0.7826096793900039</v>
      </c>
      <c r="C11938" t="n">
        <v>0.9522210230038306</v>
      </c>
      <c r="D11938" t="n">
        <v>0.8511296671293028</v>
      </c>
      <c r="E11938" t="n">
        <v>0.8807924027366485</v>
      </c>
      <c r="F11938" t="n">
        <v>0.9296112934652733</v>
      </c>
      <c r="G11938" t="n">
        <v>0.7339952039264355</v>
      </c>
      <c r="H11938" t="n">
        <v>0.8620144293990121</v>
      </c>
      <c r="I11938" t="n">
        <v>0.9135184223785303</v>
      </c>
      <c r="J11938" t="n">
        <v>0.8628614522075627</v>
      </c>
      <c r="K11938" t="n">
        <v>0.87055436641835</v>
      </c>
      <c r="L11938" t="n">
        <v>0.9527224911840294</v>
      </c>
      <c r="M11938" t="n">
        <v>0.8909016055990122</v>
      </c>
      <c r="N11938" t="n">
        <v>0.9164229623612241</v>
      </c>
      <c r="O11938" t="n">
        <v>0.9134183432141189</v>
      </c>
      <c r="P11938" t="n">
        <v>0.8634747715794119</v>
      </c>
      <c r="Q11938" t="n">
        <v>0.897673805021767</v>
      </c>
      <c r="R11938" t="n">
        <v>0.9075324889242872</v>
      </c>
      <c r="S11938" t="n">
        <v>0.8601354005406781</v>
      </c>
      <c r="T11938" t="n">
        <v>0.9088123811715126</v>
      </c>
      <c r="U11938" t="n">
        <v>0.9106979798290701</v>
      </c>
      <c r="V11938" t="n">
        <v>0.8873069689825973</v>
      </c>
      <c r="W11938" t="n">
        <v>0.8731848411047133</v>
      </c>
      <c r="X11938" t="n">
        <v>0.889977185187922</v>
      </c>
      <c r="Y11938" t="n">
        <v>0.8573583055105838</v>
      </c>
      <c r="Z11938" t="n">
        <v>0.8747623681344532</v>
      </c>
      <c r="AA11938" t="n">
        <v>0.8971528882201506</v>
      </c>
      <c r="AB11938" t="n">
        <v>0.8289491170656343</v>
      </c>
      <c r="AC11938" t="n">
        <v>0.9066792422752997</v>
      </c>
      <c r="AD11938" t="n">
        <v>0.8844201153940374</v>
      </c>
      <c r="AE11938" t="n">
        <v>0.865451124262843</v>
      </c>
      <c r="AF11938" t="n">
        <v>0.830057318862371</v>
      </c>
      <c r="AG11938" t="n">
        <v>0.8960809767735598</v>
      </c>
      <c r="AH11938" t="n">
        <v>0.8052416759676408</v>
      </c>
      <c r="AI11938" t="n">
        <v>0.9194093880515707</v>
      </c>
      <c r="AJ11938" t="n">
        <v>0.8886277241446902</v>
      </c>
      <c r="AK11938" t="n">
        <v>0.9457286723840204</v>
      </c>
    </row>
    <row r="11939">
      <c r="A11939" t="n">
        <v>12</v>
      </c>
      <c r="B11939" t="n">
        <v>1</v>
      </c>
      <c r="C11939" t="n">
        <v>1</v>
      </c>
      <c r="D11939" t="n">
        <v>0.9069304452685946</v>
      </c>
      <c r="E11939" t="n">
        <v>1</v>
      </c>
      <c r="F11939" t="n">
        <v>0.9984202689169777</v>
      </c>
      <c r="G11939" t="n">
        <v>0.8881600432952945</v>
      </c>
      <c r="H11939" t="n">
        <v>0.8053985854924122</v>
      </c>
      <c r="I11939" t="n">
        <v>0.8629091415856154</v>
      </c>
      <c r="J11939" t="n">
        <v>0.8569654773149701</v>
      </c>
      <c r="K11939" t="n">
        <v>0.8359987662052399</v>
      </c>
      <c r="L11939" t="n">
        <v>0.9002419889993853</v>
      </c>
      <c r="M11939" t="n">
        <v>0.9239545962477212</v>
      </c>
      <c r="N11939" t="n">
        <v>0.8538789601949633</v>
      </c>
      <c r="O11939" t="n">
        <v>0.8580671566621165</v>
      </c>
      <c r="P11939" t="n">
        <v>0.8621222274889262</v>
      </c>
      <c r="Q11939" t="n">
        <v>0.8636273690690823</v>
      </c>
      <c r="R11939" t="n">
        <v>0.8551263650671369</v>
      </c>
      <c r="S11939" t="n">
        <v>0.8378104854548396</v>
      </c>
      <c r="T11939" t="n">
        <v>0.8657313779866064</v>
      </c>
      <c r="U11939" t="n">
        <v>0.8599488684748311</v>
      </c>
      <c r="V11939" t="n">
        <v>0.8769987374071818</v>
      </c>
      <c r="W11939" t="n">
        <v>0.8476368660720527</v>
      </c>
      <c r="X11939" t="n">
        <v>0.8474372592667856</v>
      </c>
      <c r="Y11939" t="n">
        <v>0.8680026064933931</v>
      </c>
      <c r="Z11939" t="n">
        <v>0.8475031737950859</v>
      </c>
      <c r="AA11939" t="n">
        <v>0.861353158466684</v>
      </c>
      <c r="AB11939" t="n">
        <v>0.848023987906374</v>
      </c>
      <c r="AC11939" t="n">
        <v>0.8521945322670638</v>
      </c>
      <c r="AD11939" t="n">
        <v>0.8538024399044697</v>
      </c>
      <c r="AE11939" t="n">
        <v>0.8507395221225913</v>
      </c>
      <c r="AF11939" t="n">
        <v>0.8801407000373621</v>
      </c>
      <c r="AG11939" t="n">
        <v>0.9560539611255351</v>
      </c>
      <c r="AH11939" t="n">
        <v>0.8746853283583307</v>
      </c>
      <c r="AI11939" t="n">
        <v>1</v>
      </c>
      <c r="AJ11939" t="n">
        <v>0.9424893064413374</v>
      </c>
      <c r="AK11939" t="n">
        <v>0.9206825997997478</v>
      </c>
    </row>
    <row r="11940">
      <c r="A11940" t="n">
        <v>13</v>
      </c>
      <c r="B11940" t="n">
        <v>0.9252664207977918</v>
      </c>
      <c r="C11940" t="n">
        <v>0.9085327915687894</v>
      </c>
      <c r="D11940" t="n">
        <v>0.9447566608268299</v>
      </c>
      <c r="E11940" t="n">
        <v>0.9269886653732257</v>
      </c>
      <c r="F11940" t="n">
        <v>0.922546832780226</v>
      </c>
      <c r="G11940" t="n">
        <v>0.8819363447201203</v>
      </c>
      <c r="H11940" t="n">
        <v>0.8552795251803675</v>
      </c>
      <c r="I11940" t="n">
        <v>0.8952193242396812</v>
      </c>
      <c r="J11940" t="n">
        <v>0.9288598068192203</v>
      </c>
      <c r="K11940" t="n">
        <v>0.8564591959770814</v>
      </c>
      <c r="L11940" t="n">
        <v>0.9133498541782564</v>
      </c>
      <c r="M11940" t="n">
        <v>0.9821964191193151</v>
      </c>
      <c r="N11940" t="n">
        <v>0.8787367993501219</v>
      </c>
      <c r="O11940" t="n">
        <v>0.8826400445064224</v>
      </c>
      <c r="P11940" t="n">
        <v>0.8851440806786419</v>
      </c>
      <c r="Q11940" t="n">
        <v>0.8951288421793236</v>
      </c>
      <c r="R11940" t="n">
        <v>0.8800960581410882</v>
      </c>
      <c r="S11940" t="n">
        <v>0.8860047598142289</v>
      </c>
      <c r="T11940" t="n">
        <v>0.8951463482567785</v>
      </c>
      <c r="U11940" t="n">
        <v>0.8827519244275684</v>
      </c>
      <c r="V11940" t="n">
        <v>0.9199092345862139</v>
      </c>
      <c r="W11940" t="n">
        <v>0.8815341688037291</v>
      </c>
      <c r="X11940" t="n">
        <v>0.8744640366514878</v>
      </c>
      <c r="Y11940" t="n">
        <v>0.9165787758885925</v>
      </c>
      <c r="Z11940" t="n">
        <v>0.8679056818987352</v>
      </c>
      <c r="AA11940" t="n">
        <v>0.8834966557785036</v>
      </c>
      <c r="AB11940" t="n">
        <v>0.9086333205973718</v>
      </c>
      <c r="AC11940" t="n">
        <v>0.8777664124976756</v>
      </c>
      <c r="AD11940" t="n">
        <v>0.8848340471544304</v>
      </c>
      <c r="AE11940" t="n">
        <v>0.914410957752105</v>
      </c>
      <c r="AF11940" t="n">
        <v>0.8763315928082597</v>
      </c>
      <c r="AG11940" t="n">
        <v>0.9018595186302715</v>
      </c>
      <c r="AH11940" t="n">
        <v>0.831906278768524</v>
      </c>
      <c r="AI11940" t="n">
        <v>0.927297076448157</v>
      </c>
      <c r="AJ11940" t="n">
        <v>0.8911549743424597</v>
      </c>
      <c r="AK11940" t="n">
        <v>0.8449494289901761</v>
      </c>
    </row>
    <row r="11941">
      <c r="A11941" t="n">
        <v>14</v>
      </c>
      <c r="B11941" t="n">
        <v>0.9232866484150509</v>
      </c>
      <c r="C11941" t="n">
        <v>0.9045224641821681</v>
      </c>
      <c r="D11941" t="n">
        <v>0.9911719869855066</v>
      </c>
      <c r="E11941" t="n">
        <v>0.9253344225467169</v>
      </c>
      <c r="F11941" t="n">
        <v>0.9310499771301686</v>
      </c>
      <c r="G11941" t="n">
        <v>0.969562661540902</v>
      </c>
      <c r="H11941" t="n">
        <v>0.949701460710097</v>
      </c>
      <c r="I11941" t="n">
        <v>0.9637861935149915</v>
      </c>
      <c r="J11941" t="n">
        <v>0.9586900880587464</v>
      </c>
      <c r="K11941" t="n">
        <v>0.9620608111265856</v>
      </c>
      <c r="L11941" t="n">
        <v>0.9861503826000866</v>
      </c>
      <c r="M11941" t="n">
        <v>0.9912032330429085</v>
      </c>
      <c r="N11941" t="n">
        <v>0.965542919036014</v>
      </c>
      <c r="O11941" t="n">
        <v>0.9701125649766807</v>
      </c>
      <c r="P11941" t="n">
        <v>0.9641800558997075</v>
      </c>
      <c r="Q11941" t="n">
        <v>0.9518161030737434</v>
      </c>
      <c r="R11941" t="n">
        <v>0.9592707053805212</v>
      </c>
      <c r="S11941" t="n">
        <v>0.9196145936828487</v>
      </c>
      <c r="T11941" t="n">
        <v>0.9667946280441286</v>
      </c>
      <c r="U11941" t="n">
        <v>0.9649541056786585</v>
      </c>
      <c r="V11941" t="n">
        <v>0.9434746907530526</v>
      </c>
      <c r="W11941" t="n">
        <v>0.9695650070160159</v>
      </c>
      <c r="X11941" t="n">
        <v>0.963460277287716</v>
      </c>
      <c r="Y11941" t="n">
        <v>0.9630489254932518</v>
      </c>
      <c r="Z11941" t="n">
        <v>0.9571457110267634</v>
      </c>
      <c r="AA11941" t="n">
        <v>0.9691946462828406</v>
      </c>
      <c r="AB11941" t="n">
        <v>0.967880459159094</v>
      </c>
      <c r="AC11941" t="n">
        <v>0.9685764765270066</v>
      </c>
      <c r="AD11941" t="n">
        <v>0.9695355878736095</v>
      </c>
      <c r="AE11941" t="n">
        <v>0.9736200317463654</v>
      </c>
      <c r="AF11941" t="n">
        <v>0.8998058995598566</v>
      </c>
      <c r="AG11941" t="n">
        <v>0.9337976282366151</v>
      </c>
      <c r="AH11941" t="n">
        <v>0.9395015764132729</v>
      </c>
      <c r="AI11941" t="n">
        <v>0.93165516615217</v>
      </c>
      <c r="AJ11941" t="n">
        <v>0.9222625539928452</v>
      </c>
      <c r="AK11941" t="n">
        <v>0.9557412969976637</v>
      </c>
    </row>
    <row r="11942">
      <c r="A11942" t="n">
        <v>15</v>
      </c>
      <c r="B11942" t="n">
        <v>0.9876235943616085</v>
      </c>
      <c r="C11942" t="n">
        <v>0.9721964742979282</v>
      </c>
      <c r="D11942" t="n">
        <v>1</v>
      </c>
      <c r="E11942" t="n">
        <v>0.979332176044113</v>
      </c>
      <c r="F11942" t="n">
        <v>1</v>
      </c>
      <c r="G11942" t="n">
        <v>1</v>
      </c>
      <c r="H11942" t="n">
        <v>0.9980630486547962</v>
      </c>
      <c r="I11942" t="n">
        <v>1</v>
      </c>
      <c r="J11942" t="n">
        <v>0.9866236021816628</v>
      </c>
      <c r="K11942" t="n">
        <v>1</v>
      </c>
      <c r="L11942" t="n">
        <v>1</v>
      </c>
      <c r="M11942" t="n">
        <v>1</v>
      </c>
      <c r="N11942" t="n">
        <v>0.9989168697535878</v>
      </c>
      <c r="O11942" t="n">
        <v>1</v>
      </c>
      <c r="P11942" t="n">
        <v>0.9902788447393799</v>
      </c>
      <c r="Q11942" t="n">
        <v>1</v>
      </c>
      <c r="R11942" t="n">
        <v>1</v>
      </c>
      <c r="S11942" t="n">
        <v>0.9681323505626285</v>
      </c>
      <c r="T11942" t="n">
        <v>0.9924070867190622</v>
      </c>
      <c r="U11942" t="n">
        <v>1</v>
      </c>
      <c r="V11942" t="n">
        <v>0.9758650526668963</v>
      </c>
      <c r="W11942" t="n">
        <v>1</v>
      </c>
      <c r="X11942" t="n">
        <v>1</v>
      </c>
      <c r="Y11942" t="n">
        <v>0.9993147878193458</v>
      </c>
      <c r="Z11942" t="n">
        <v>1</v>
      </c>
      <c r="AA11942" t="n">
        <v>1</v>
      </c>
      <c r="AB11942" t="n">
        <v>0.9960504676312774</v>
      </c>
      <c r="AC11942" t="n">
        <v>1</v>
      </c>
      <c r="AD11942" t="n">
        <v>1</v>
      </c>
      <c r="AE11942" t="n">
        <v>1</v>
      </c>
      <c r="AF11942" t="n">
        <v>1</v>
      </c>
      <c r="AG11942" t="n">
        <v>1</v>
      </c>
      <c r="AH11942" t="n">
        <v>1</v>
      </c>
      <c r="AI11942" t="n">
        <v>0.9914881060468494</v>
      </c>
      <c r="AJ11942" t="n">
        <v>1</v>
      </c>
      <c r="AK11942" t="n">
        <v>0.9833848475614182</v>
      </c>
    </row>
    <row r="11943">
      <c r="A11943" t="n">
        <v>16</v>
      </c>
      <c r="B11943" t="n">
        <v>0.9874199606308124</v>
      </c>
      <c r="C11943" t="n">
        <v>0.968584005248344</v>
      </c>
      <c r="D11943" t="n">
        <v>0.9800232076630793</v>
      </c>
      <c r="E11943" t="n">
        <v>0.9630858776677217</v>
      </c>
      <c r="F11943" t="n">
        <v>0.9946482579636379</v>
      </c>
      <c r="G11943" t="n">
        <v>0.9404783010329288</v>
      </c>
      <c r="H11943" t="n">
        <v>1</v>
      </c>
      <c r="I11943" t="n">
        <v>0.978886127203924</v>
      </c>
      <c r="J11943" t="n">
        <v>1</v>
      </c>
      <c r="K11943" t="n">
        <v>0.9886154392589757</v>
      </c>
      <c r="L11943" t="n">
        <v>0.9760677630500114</v>
      </c>
      <c r="M11943" t="n">
        <v>0.9692827316187902</v>
      </c>
      <c r="N11943" t="n">
        <v>1</v>
      </c>
      <c r="O11943" t="n">
        <v>0.9926427158720786</v>
      </c>
      <c r="P11943" t="n">
        <v>1</v>
      </c>
      <c r="Q11943" t="n">
        <v>0.9971802031572932</v>
      </c>
      <c r="R11943" t="n">
        <v>0.9913985579226371</v>
      </c>
      <c r="S11943" t="n">
        <v>1</v>
      </c>
      <c r="T11943" t="n">
        <v>1</v>
      </c>
      <c r="U11943" t="n">
        <v>0.9951340173877032</v>
      </c>
      <c r="V11943" t="n">
        <v>1</v>
      </c>
      <c r="W11943" t="n">
        <v>0.9971720886222266</v>
      </c>
      <c r="X11943" t="n">
        <v>0.989698234854013</v>
      </c>
      <c r="Y11943" t="n">
        <v>1</v>
      </c>
      <c r="Z11943" t="n">
        <v>0.9864348453701259</v>
      </c>
      <c r="AA11943" t="n">
        <v>0.9790881666089984</v>
      </c>
      <c r="AB11943" t="n">
        <v>1</v>
      </c>
      <c r="AC11943" t="n">
        <v>0.9776694386142034</v>
      </c>
      <c r="AD11943" t="n">
        <v>0.9701788112797005</v>
      </c>
      <c r="AE11943" t="n">
        <v>0.9556076485614272</v>
      </c>
      <c r="AF11943" t="n">
        <v>0.9849275996245569</v>
      </c>
      <c r="AG11943" t="n">
        <v>0.9903673426426213</v>
      </c>
      <c r="AH11943" t="n">
        <v>0.8811294777061761</v>
      </c>
      <c r="AI11943" t="n">
        <v>0.9783570909751226</v>
      </c>
      <c r="AJ11943" t="n">
        <v>0.9564119347815431</v>
      </c>
      <c r="AK11943" t="n">
        <v>0.9034434722040833</v>
      </c>
    </row>
    <row r="11944">
      <c r="A11944" t="n">
        <v>17</v>
      </c>
      <c r="B11944" t="n">
        <v>0.869482091544675</v>
      </c>
      <c r="C11944" t="n">
        <v>0.9135335322625022</v>
      </c>
      <c r="D11944" t="n">
        <v>0.8410502605173944</v>
      </c>
      <c r="E11944" t="n">
        <v>0.8986520984376596</v>
      </c>
      <c r="F11944" t="n">
        <v>0.9330266559470629</v>
      </c>
      <c r="G11944" t="n">
        <v>0.9121684037659441</v>
      </c>
      <c r="H11944" t="n">
        <v>0.8100454917013186</v>
      </c>
      <c r="I11944" t="n">
        <v>0.815324441830798</v>
      </c>
      <c r="J11944" t="n">
        <v>0.8364438282702091</v>
      </c>
      <c r="K11944" t="n">
        <v>0.8186602110536796</v>
      </c>
      <c r="L11944" t="n">
        <v>0.7893852805095407</v>
      </c>
      <c r="M11944" t="n">
        <v>0.7876341149881113</v>
      </c>
      <c r="N11944" t="n">
        <v>0.8561196858922284</v>
      </c>
      <c r="O11944" t="n">
        <v>0.8319772272204811</v>
      </c>
      <c r="P11944" t="n">
        <v>0.889087298344257</v>
      </c>
      <c r="Q11944" t="n">
        <v>0.8877138208522054</v>
      </c>
      <c r="R11944" t="n">
        <v>0.849192535105313</v>
      </c>
      <c r="S11944" t="n">
        <v>0.9385521846623074</v>
      </c>
      <c r="T11944" t="n">
        <v>0.8647504753139496</v>
      </c>
      <c r="U11944" t="n">
        <v>0.8516420942472839</v>
      </c>
      <c r="V11944" t="n">
        <v>0.918726105651648</v>
      </c>
      <c r="W11944" t="n">
        <v>0.8619807207410634</v>
      </c>
      <c r="X11944" t="n">
        <v>0.8411885870519015</v>
      </c>
      <c r="Y11944" t="n">
        <v>0.9053701825217152</v>
      </c>
      <c r="Z11944" t="n">
        <v>0.8288341700123085</v>
      </c>
      <c r="AA11944" t="n">
        <v>0.7985499379406451</v>
      </c>
      <c r="AB11944" t="n">
        <v>0.8779922587504361</v>
      </c>
      <c r="AC11944" t="n">
        <v>0.780480352825527</v>
      </c>
      <c r="AD11944" t="n">
        <v>0.7503363949802027</v>
      </c>
      <c r="AE11944" t="n">
        <v>0.7772183035667356</v>
      </c>
      <c r="AF11944" t="n">
        <v>0.8192405478553269</v>
      </c>
      <c r="AG11944" t="n">
        <v>0.8736562346501999</v>
      </c>
      <c r="AH11944" t="n">
        <v>0.7340301595965686</v>
      </c>
      <c r="AI11944" t="n">
        <v>0.9207372435082622</v>
      </c>
      <c r="AJ11944" t="n">
        <v>0.8943857941936251</v>
      </c>
      <c r="AK11944" t="n">
        <v>0.9983167181808947</v>
      </c>
    </row>
    <row r="11945">
      <c r="A11945" t="n">
        <v>18</v>
      </c>
      <c r="B11945" t="n">
        <v>0.6091589926918118</v>
      </c>
      <c r="C11945" t="n">
        <v>0.6964108098956681</v>
      </c>
      <c r="D11945" t="n">
        <v>0.5147891970603626</v>
      </c>
      <c r="E11945" t="n">
        <v>0.6825793934442969</v>
      </c>
      <c r="F11945" t="n">
        <v>0.7217638181133094</v>
      </c>
      <c r="G11945" t="n">
        <v>0.5867538793143668</v>
      </c>
      <c r="H11945" t="n">
        <v>0.4925809432419945</v>
      </c>
      <c r="I11945" t="n">
        <v>0.5253337376317608</v>
      </c>
      <c r="J11945" t="n">
        <v>0.6171805966056246</v>
      </c>
      <c r="K11945" t="n">
        <v>0.5466178133791957</v>
      </c>
      <c r="L11945" t="n">
        <v>0.4490083661681294</v>
      </c>
      <c r="M11945" t="n">
        <v>0.7287537493383521</v>
      </c>
      <c r="N11945" t="n">
        <v>0.5287097210939615</v>
      </c>
      <c r="O11945" t="n">
        <v>0.5227482715774048</v>
      </c>
      <c r="P11945" t="n">
        <v>0.6795900688122128</v>
      </c>
      <c r="Q11945" t="n">
        <v>0.5285772393474343</v>
      </c>
      <c r="R11945" t="n">
        <v>0.5208030557014685</v>
      </c>
      <c r="S11945" t="n">
        <v>0.8096952332540032</v>
      </c>
      <c r="T11945" t="n">
        <v>0.5317521828111944</v>
      </c>
      <c r="U11945" t="n">
        <v>0.5347553530938676</v>
      </c>
      <c r="V11945" t="n">
        <v>0.7522095374319039</v>
      </c>
      <c r="W11945" t="n">
        <v>0.4969489739412805</v>
      </c>
      <c r="X11945" t="n">
        <v>0.5083722047236822</v>
      </c>
      <c r="Y11945" t="n">
        <v>0.7241718673375477</v>
      </c>
      <c r="Z11945" t="n">
        <v>0.492283005857827</v>
      </c>
      <c r="AA11945" t="n">
        <v>0.4892425161073917</v>
      </c>
      <c r="AB11945" t="n">
        <v>0.7088143927438244</v>
      </c>
      <c r="AC11945" t="n">
        <v>0.454528547517203</v>
      </c>
      <c r="AD11945" t="n">
        <v>0.3827324082018829</v>
      </c>
      <c r="AE11945" t="n">
        <v>0.5264640645859832</v>
      </c>
      <c r="AF11945" t="n">
        <v>0.6011372645506985</v>
      </c>
      <c r="AG11945" t="n">
        <v>0.6829134797558066</v>
      </c>
      <c r="AH11945" t="n">
        <v>0.4995478504566304</v>
      </c>
      <c r="AI11945" t="n">
        <v>0.6777169965498456</v>
      </c>
      <c r="AJ11945" t="n">
        <v>0.6427773849611111</v>
      </c>
      <c r="AK11945" t="n">
        <v>0.7465499978233425</v>
      </c>
    </row>
    <row r="11946">
      <c r="A11946" t="n">
        <v>19</v>
      </c>
      <c r="B11946" t="n">
        <v>0.2536031857365885</v>
      </c>
      <c r="C11946" t="n">
        <v>0.3290224959261845</v>
      </c>
      <c r="D11946" t="n">
        <v>0.3600373142818139</v>
      </c>
      <c r="E11946" t="n">
        <v>0.2671193709792709</v>
      </c>
      <c r="F11946" t="n">
        <v>0.2937473679544296</v>
      </c>
      <c r="G11946" t="n">
        <v>0.2459154062199662</v>
      </c>
      <c r="H11946" t="n">
        <v>0.2189110423996873</v>
      </c>
      <c r="I11946" t="n">
        <v>0.2321990005865391</v>
      </c>
      <c r="J11946" t="n">
        <v>0.3250479904933118</v>
      </c>
      <c r="K11946" t="n">
        <v>0.2942413564264817</v>
      </c>
      <c r="L11946" t="n">
        <v>0.2505222150192564</v>
      </c>
      <c r="M11946" t="n">
        <v>0.4695221851606021</v>
      </c>
      <c r="N11946" t="n">
        <v>0.4210804224207961</v>
      </c>
      <c r="O11946" t="n">
        <v>0.4050537826782769</v>
      </c>
      <c r="P11946" t="n">
        <v>0.6506717771857276</v>
      </c>
      <c r="Q11946" t="n">
        <v>0.4451981003473902</v>
      </c>
      <c r="R11946" t="n">
        <v>0.4056477848072659</v>
      </c>
      <c r="S11946" t="n">
        <v>0.7718385360105363</v>
      </c>
      <c r="T11946" t="n">
        <v>0.4312823183210822</v>
      </c>
      <c r="U11946" t="n">
        <v>0.4372706100059974</v>
      </c>
      <c r="V11946" t="n">
        <v>0.7191260738660945</v>
      </c>
      <c r="W11946" t="n">
        <v>0.4024451218528733</v>
      </c>
      <c r="X11946" t="n">
        <v>0.4100209674588733</v>
      </c>
      <c r="Y11946" t="n">
        <v>0.6733855527714147</v>
      </c>
      <c r="Z11946" t="n">
        <v>0.3835942182153284</v>
      </c>
      <c r="AA11946" t="n">
        <v>0.3172053080059213</v>
      </c>
      <c r="AB11946" t="n">
        <v>0.5532252437829127</v>
      </c>
      <c r="AC11946" t="n">
        <v>0.3000677488774942</v>
      </c>
      <c r="AD11946" t="n">
        <v>0.1731827731979788</v>
      </c>
      <c r="AE11946" t="n">
        <v>0.2492037128530733</v>
      </c>
      <c r="AF11946" t="n">
        <v>0.2033680527078378</v>
      </c>
      <c r="AG11946" t="n">
        <v>0.2533787102659461</v>
      </c>
      <c r="AH11946" t="n">
        <v>0.2636724319127963</v>
      </c>
      <c r="AI11946" t="n">
        <v>0.2544148356637008</v>
      </c>
      <c r="AJ11946" t="n">
        <v>0.2881800298229523</v>
      </c>
      <c r="AK11946" t="n">
        <v>0.5646975171593167</v>
      </c>
    </row>
    <row r="11947">
      <c r="A11947" t="n">
        <v>20</v>
      </c>
      <c r="B11947" t="n">
        <v>0.1405299002194719</v>
      </c>
      <c r="C11947" t="n">
        <v>0.1867436988127737</v>
      </c>
      <c r="D11947" t="n">
        <v>0.4136310891674819</v>
      </c>
      <c r="E11947" t="n">
        <v>0.1248034310221587</v>
      </c>
      <c r="F11947" t="n">
        <v>0.1577837017693391</v>
      </c>
      <c r="G11947" t="n">
        <v>0.2620298401619842</v>
      </c>
      <c r="H11947" t="n">
        <v>0.1386608380424352</v>
      </c>
      <c r="I11947" t="n">
        <v>0.1328395991932408</v>
      </c>
      <c r="J11947" t="n">
        <v>0.1947652274597032</v>
      </c>
      <c r="K11947" t="n">
        <v>0.1373905240823652</v>
      </c>
      <c r="L11947" t="n">
        <v>0.1457236605165599</v>
      </c>
      <c r="M11947" t="n">
        <v>0.1904873929810706</v>
      </c>
      <c r="N11947" t="n">
        <v>0.3694083401028974</v>
      </c>
      <c r="O11947" t="n">
        <v>0.3106112035605138</v>
      </c>
      <c r="P11947" t="n">
        <v>0.4672855952011245</v>
      </c>
      <c r="Q11947" t="n">
        <v>0.3842948858889231</v>
      </c>
      <c r="R11947" t="n">
        <v>0.3463908393235756</v>
      </c>
      <c r="S11947" t="n">
        <v>0.6954273435153308</v>
      </c>
      <c r="T11947" t="n">
        <v>0.3756978335371835</v>
      </c>
      <c r="U11947" t="n">
        <v>0.3909677587845584</v>
      </c>
      <c r="V11947" t="n">
        <v>0.6581463724737108</v>
      </c>
      <c r="W11947" t="n">
        <v>0.3414568582227168</v>
      </c>
      <c r="X11947" t="n">
        <v>0.3497381376832344</v>
      </c>
      <c r="Y11947" t="n">
        <v>0.5780805997621912</v>
      </c>
      <c r="Z11947" t="n">
        <v>0.3254541587993067</v>
      </c>
      <c r="AA11947" t="n">
        <v>0.1638165921213718</v>
      </c>
      <c r="AB11947" t="n">
        <v>0.3173164775653272</v>
      </c>
      <c r="AC11947" t="n">
        <v>0.1798201333723</v>
      </c>
      <c r="AD11947" t="n">
        <v>0.1147049559579021</v>
      </c>
      <c r="AE11947" t="n">
        <v>0.2128898653407479</v>
      </c>
      <c r="AF11947" t="n">
        <v>0.111375379316001</v>
      </c>
      <c r="AG11947" t="n">
        <v>0.1415181390779594</v>
      </c>
      <c r="AH11947" t="n">
        <v>0.2620430641889415</v>
      </c>
      <c r="AI11947" t="n">
        <v>0.1398447430542945</v>
      </c>
      <c r="AJ11947" t="n">
        <v>0.1591397548357286</v>
      </c>
      <c r="AK11947" t="n">
        <v>0.5607795336148479</v>
      </c>
    </row>
    <row r="11948">
      <c r="A11948" t="n">
        <v>21</v>
      </c>
      <c r="B11948" t="n">
        <v>0.1250876756340928</v>
      </c>
      <c r="C11948" t="n">
        <v>0.169783929062705</v>
      </c>
      <c r="D11948" t="n">
        <v>0.4328115401242292</v>
      </c>
      <c r="E11948" t="n">
        <v>0.1118860410497294</v>
      </c>
      <c r="F11948" t="n">
        <v>0.1447932345598414</v>
      </c>
      <c r="G11948" t="n">
        <v>0.2612927004506817</v>
      </c>
      <c r="H11948" t="n">
        <v>0.08993496108327115</v>
      </c>
      <c r="I11948" t="n">
        <v>0.1158575338102217</v>
      </c>
      <c r="J11948" t="n">
        <v>0.1930817514244797</v>
      </c>
      <c r="K11948" t="n">
        <v>0.09460962546851488</v>
      </c>
      <c r="L11948" t="n">
        <v>0.1140643270820785</v>
      </c>
      <c r="M11948" t="n">
        <v>0.1880004368976904</v>
      </c>
      <c r="N11948" t="n">
        <v>0.2418223666395884</v>
      </c>
      <c r="O11948" t="n">
        <v>0.1683340236403607</v>
      </c>
      <c r="P11948" t="n">
        <v>0.260072571549991</v>
      </c>
      <c r="Q11948" t="n">
        <v>0.3365452266830835</v>
      </c>
      <c r="R11948" t="n">
        <v>0.2658803772823098</v>
      </c>
      <c r="S11948" t="n">
        <v>0.5662330460500474</v>
      </c>
      <c r="T11948" t="n">
        <v>0.3425893408576238</v>
      </c>
      <c r="U11948" t="n">
        <v>0.3241106313838623</v>
      </c>
      <c r="V11948" t="n">
        <v>0.471719686735712</v>
      </c>
      <c r="W11948" t="n">
        <v>0.3149787906646667</v>
      </c>
      <c r="X11948" t="n">
        <v>0.2260116567987216</v>
      </c>
      <c r="Y11948" t="n">
        <v>0.3173808772059465</v>
      </c>
      <c r="Z11948" t="n">
        <v>0.1695418779844952</v>
      </c>
      <c r="AA11948" t="n">
        <v>0.09210073825766112</v>
      </c>
      <c r="AB11948" t="n">
        <v>0.1739206272737844</v>
      </c>
      <c r="AC11948" t="n">
        <v>0.06723079784266321</v>
      </c>
      <c r="AD11948" t="n">
        <v>0.08888188945970442</v>
      </c>
      <c r="AE11948" t="n">
        <v>0.1323098108883727</v>
      </c>
      <c r="AF11948" t="n">
        <v>0.09984781796477031</v>
      </c>
      <c r="AG11948" t="n">
        <v>0.1268244333730966</v>
      </c>
      <c r="AH11948" t="n">
        <v>0.2603240812402747</v>
      </c>
      <c r="AI11948" t="n">
        <v>0.1243530960595606</v>
      </c>
      <c r="AJ11948" t="n">
        <v>0.1419705550849533</v>
      </c>
      <c r="AK11948" t="n">
        <v>0.5842003685806743</v>
      </c>
    </row>
    <row r="11949">
      <c r="A11949" t="n">
        <v>22</v>
      </c>
      <c r="B11949" t="n">
        <v>0.116772631626581</v>
      </c>
      <c r="C11949" t="n">
        <v>0.167371383827482</v>
      </c>
      <c r="D11949" t="n">
        <v>0.4756547063775567</v>
      </c>
      <c r="E11949" t="n">
        <v>0.1054018176248341</v>
      </c>
      <c r="F11949" t="n">
        <v>0.1360180701892252</v>
      </c>
      <c r="G11949" t="n">
        <v>0.2581948474867268</v>
      </c>
      <c r="H11949" t="n">
        <v>0.08598997760955328</v>
      </c>
      <c r="I11949" t="n">
        <v>0.1101284413223621</v>
      </c>
      <c r="J11949" t="n">
        <v>0.1910631036899356</v>
      </c>
      <c r="K11949" t="n">
        <v>0.09045958854814139</v>
      </c>
      <c r="L11949" t="n">
        <v>0.1090743575950676</v>
      </c>
      <c r="M11949" t="n">
        <v>0.1871266415170432</v>
      </c>
      <c r="N11949" t="n">
        <v>0.1431898185756837</v>
      </c>
      <c r="O11949" t="n">
        <v>0.09979633900365416</v>
      </c>
      <c r="P11949" t="n">
        <v>0.1693377028816136</v>
      </c>
      <c r="Q11949" t="n">
        <v>0.2681720240974451</v>
      </c>
      <c r="R11949" t="n">
        <v>0.1705704933575855</v>
      </c>
      <c r="S11949" t="n">
        <v>0.4024168765452067</v>
      </c>
      <c r="T11949" t="n">
        <v>0.1808675539193722</v>
      </c>
      <c r="U11949" t="n">
        <v>0.1640713826684463</v>
      </c>
      <c r="V11949" t="n">
        <v>0.3000644540389726</v>
      </c>
      <c r="W11949" t="n">
        <v>0.2083192206577314</v>
      </c>
      <c r="X11949" t="n">
        <v>0.1293101059457063</v>
      </c>
      <c r="Y11949" t="n">
        <v>0.1994068212200807</v>
      </c>
      <c r="Z11949" t="n">
        <v>0.06236749002751699</v>
      </c>
      <c r="AA11949" t="n">
        <v>0.07168410994822567</v>
      </c>
      <c r="AB11949" t="n">
        <v>0.1040583417778294</v>
      </c>
      <c r="AC11949" t="n">
        <v>0.06428172905762641</v>
      </c>
      <c r="AD11949" t="n">
        <v>0.08511547247957189</v>
      </c>
      <c r="AE11949" t="n">
        <v>0.1316948564580727</v>
      </c>
      <c r="AF11949" t="n">
        <v>0.09406125554735413</v>
      </c>
      <c r="AG11949" t="n">
        <v>0.1191197108974809</v>
      </c>
      <c r="AH11949" t="n">
        <v>0.2727805974891443</v>
      </c>
      <c r="AI11949" t="n">
        <v>0.1171463591792265</v>
      </c>
      <c r="AJ11949" t="n">
        <v>0.1327121385017117</v>
      </c>
      <c r="AK11949" t="n">
        <v>0.5794407441266525</v>
      </c>
    </row>
    <row r="11950">
      <c r="A11950" t="n">
        <v>23</v>
      </c>
      <c r="B11950" t="n">
        <v>0.1117496662669412</v>
      </c>
      <c r="C11950" t="n">
        <v>0.1731297483757645</v>
      </c>
      <c r="D11950" t="n">
        <v>0.4957680143796501</v>
      </c>
      <c r="E11950" t="n">
        <v>0.1008679669151435</v>
      </c>
      <c r="F11950" t="n">
        <v>0.1305534902183615</v>
      </c>
      <c r="G11950" t="n">
        <v>0.2675257299082774</v>
      </c>
      <c r="H11950" t="n">
        <v>0.08385755411024629</v>
      </c>
      <c r="I11950" t="n">
        <v>0.1075250044794428</v>
      </c>
      <c r="J11950" t="n">
        <v>0.1908269599926871</v>
      </c>
      <c r="K11950" t="n">
        <v>0.08821632534793947</v>
      </c>
      <c r="L11950" t="n">
        <v>0.1071433497469</v>
      </c>
      <c r="M11950" t="n">
        <v>0.186118416077835</v>
      </c>
      <c r="N11950" t="n">
        <v>0.06389114541023556</v>
      </c>
      <c r="O11950" t="n">
        <v>0.07710198489820629</v>
      </c>
      <c r="P11950" t="n">
        <v>0.1244626599761364</v>
      </c>
      <c r="Q11950" t="n">
        <v>0.2084011257200651</v>
      </c>
      <c r="R11950" t="n">
        <v>0.108967334808421</v>
      </c>
      <c r="S11950" t="n">
        <v>0.1955913953649576</v>
      </c>
      <c r="T11950" t="n">
        <v>0.1333361589788924</v>
      </c>
      <c r="U11950" t="n">
        <v>0.09245180420039605</v>
      </c>
      <c r="V11950" t="n">
        <v>0.1871065434093538</v>
      </c>
      <c r="W11950" t="n">
        <v>0.08733192475390182</v>
      </c>
      <c r="X11950" t="n">
        <v>0.07335654840527236</v>
      </c>
      <c r="Y11950" t="n">
        <v>0.136075077758147</v>
      </c>
      <c r="Z11950" t="n">
        <v>0.06082086907209187</v>
      </c>
      <c r="AA11950" t="n">
        <v>0.0699064506810657</v>
      </c>
      <c r="AB11950" t="n">
        <v>0.1034976826087679</v>
      </c>
      <c r="AC11950" t="n">
        <v>0.06268763782247137</v>
      </c>
      <c r="AD11950" t="n">
        <v>0.08319062945383938</v>
      </c>
      <c r="AE11950" t="n">
        <v>0.1309852936538805</v>
      </c>
      <c r="AF11950" t="n">
        <v>0.09001521820352297</v>
      </c>
      <c r="AG11950" t="n">
        <v>0.1176689355132973</v>
      </c>
      <c r="AH11950" t="n">
        <v>0.2717215084686387</v>
      </c>
      <c r="AI11950" t="n">
        <v>0.1109723987652079</v>
      </c>
      <c r="AJ11950" t="n">
        <v>0.1305104205316326</v>
      </c>
      <c r="AK11950" t="n">
        <v>0.5791940562738525</v>
      </c>
    </row>
    <row r="11951">
      <c r="A11951" t="n">
        <v>24</v>
      </c>
      <c r="B11951" t="n">
        <v>0.1090345498563251</v>
      </c>
      <c r="C11951" t="n">
        <v>0.1744333693098851</v>
      </c>
      <c r="D11951" t="n">
        <v>0.5283611294396031</v>
      </c>
      <c r="E11951" t="n">
        <v>0.09841723680179719</v>
      </c>
      <c r="F11951" t="n">
        <v>0.1353349976928672</v>
      </c>
      <c r="G11951" t="n">
        <v>0.3203291935318323</v>
      </c>
      <c r="H11951" t="n">
        <v>0.07895298006184027</v>
      </c>
      <c r="I11951" t="n">
        <v>0.103384008465764</v>
      </c>
      <c r="J11951" t="n">
        <v>0.2000822694171059</v>
      </c>
      <c r="K11951" t="n">
        <v>0.08594502135773506</v>
      </c>
      <c r="L11951" t="n">
        <v>0.1023648715956408</v>
      </c>
      <c r="M11951" t="n">
        <v>0.1964695305870393</v>
      </c>
      <c r="N11951" t="n">
        <v>0.06015434606011372</v>
      </c>
      <c r="O11951" t="n">
        <v>0.07322360310858733</v>
      </c>
      <c r="P11951" t="n">
        <v>0.1301915627400664</v>
      </c>
      <c r="Q11951" t="n">
        <v>0.1239336440789763</v>
      </c>
      <c r="R11951" t="n">
        <v>0.07989377761395353</v>
      </c>
      <c r="S11951" t="n">
        <v>0.1702257445874443</v>
      </c>
      <c r="T11951" t="n">
        <v>0.05567530910544098</v>
      </c>
      <c r="U11951" t="n">
        <v>0.06145203458140142</v>
      </c>
      <c r="V11951" t="n">
        <v>0.139397310589004</v>
      </c>
      <c r="W11951" t="n">
        <v>0.04611215948129869</v>
      </c>
      <c r="X11951" t="n">
        <v>0.05831078022962599</v>
      </c>
      <c r="Y11951" t="n">
        <v>0.09776029665656763</v>
      </c>
      <c r="Z11951" t="n">
        <v>0.05726364087461416</v>
      </c>
      <c r="AA11951" t="n">
        <v>0.06679872135508425</v>
      </c>
      <c r="AB11951" t="n">
        <v>0.1081449241656561</v>
      </c>
      <c r="AC11951" t="n">
        <v>0.05696883551635273</v>
      </c>
      <c r="AD11951" t="n">
        <v>0.07963057495483555</v>
      </c>
      <c r="AE11951" t="n">
        <v>0.1362938746333925</v>
      </c>
      <c r="AF11951" t="n">
        <v>0.08873944066267531</v>
      </c>
      <c r="AG11951" t="n">
        <v>0.1153252403340116</v>
      </c>
      <c r="AH11951" t="n">
        <v>0.304162219850587</v>
      </c>
      <c r="AI11951" t="n">
        <v>0.1309129289994553</v>
      </c>
      <c r="AJ11951" t="n">
        <v>0.1342435401104709</v>
      </c>
      <c r="AK11951" t="n">
        <v>0.5743328544686778</v>
      </c>
    </row>
    <row r="11961">
      <c r="A11961" t="inlineStr">
        <is>
          <t>PVVAC-P-240to760-E10.8-rDXGF-OfS1985-CZ12</t>
        </is>
      </c>
      <c r="D11961" t="n">
        <v>2015</v>
      </c>
      <c r="F11961" t="inlineStr">
        <is>
          <t>Source Annual kWh:</t>
        </is>
      </c>
      <c r="G11961" s="169" t="n">
        <v>122809.5289999982</v>
      </c>
      <c r="H11961" t="inlineStr">
        <is>
          <t>DEER</t>
        </is>
      </c>
      <c r="K11961" t="inlineStr">
        <is>
          <t>PDAF</t>
        </is>
      </c>
      <c r="L11961" t="inlineStr">
        <is>
          <t>Monthly</t>
        </is>
      </c>
    </row>
    <row r="11962">
      <c r="A11962" t="n">
        <v>300</v>
      </c>
      <c r="B11962" t="inlineStr">
        <is>
          <t>PVVAC-P-240to760-E10.8-20-MM</t>
        </is>
      </c>
      <c r="F11962" t="inlineStr">
        <is>
          <t>Source Sample Size:</t>
        </is>
      </c>
      <c r="G11962" t="n">
        <v>0</v>
      </c>
      <c r="H11962" t="inlineStr">
        <is>
          <t>DEER</t>
        </is>
      </c>
      <c r="K11962" t="inlineStr">
        <is>
          <t>WKWE</t>
        </is>
      </c>
      <c r="L11962" t="inlineStr">
        <is>
          <t>Monthly</t>
        </is>
      </c>
      <c r="N11962" t="inlineStr">
        <is>
          <t>Weekend Peak3</t>
        </is>
      </c>
    </row>
    <row r="11963">
      <c r="B11963" t="n">
        <v>1</v>
      </c>
      <c r="C11963" t="inlineStr">
        <is>
          <t>JANUARY</t>
        </is>
      </c>
      <c r="D11963" t="inlineStr">
        <is>
          <t>JAN</t>
        </is>
      </c>
      <c r="E11963" t="n">
        <v>2</v>
      </c>
      <c r="F11963" t="inlineStr">
        <is>
          <t>FEBRUARY</t>
        </is>
      </c>
      <c r="G11963" t="inlineStr">
        <is>
          <t>FEB</t>
        </is>
      </c>
      <c r="H11963" t="n">
        <v>3</v>
      </c>
      <c r="I11963" t="inlineStr">
        <is>
          <t>MARCH</t>
        </is>
      </c>
      <c r="J11963" t="inlineStr">
        <is>
          <t>MAR</t>
        </is>
      </c>
      <c r="K11963" t="n">
        <v>4</v>
      </c>
      <c r="L11963" t="inlineStr">
        <is>
          <t>APRIL</t>
        </is>
      </c>
      <c r="M11963" t="inlineStr">
        <is>
          <t>APR</t>
        </is>
      </c>
      <c r="N11963" t="n">
        <v>5</v>
      </c>
      <c r="O11963" t="inlineStr">
        <is>
          <t>MAY</t>
        </is>
      </c>
      <c r="P11963" t="inlineStr">
        <is>
          <t>MAY</t>
        </is>
      </c>
      <c r="Q11963" t="n">
        <v>6</v>
      </c>
      <c r="R11963" t="inlineStr">
        <is>
          <t>JUNE</t>
        </is>
      </c>
      <c r="S11963" t="inlineStr">
        <is>
          <t>JUN</t>
        </is>
      </c>
      <c r="T11963" t="n">
        <v>7</v>
      </c>
      <c r="U11963" t="inlineStr">
        <is>
          <t>JULY</t>
        </is>
      </c>
      <c r="V11963" t="inlineStr">
        <is>
          <t>JUL</t>
        </is>
      </c>
      <c r="W11963" t="n">
        <v>8</v>
      </c>
      <c r="X11963" t="inlineStr">
        <is>
          <t>AUGUST</t>
        </is>
      </c>
      <c r="Y11963" t="inlineStr">
        <is>
          <t>AUG</t>
        </is>
      </c>
      <c r="Z11963" t="n">
        <v>9</v>
      </c>
      <c r="AA11963" t="inlineStr">
        <is>
          <t>SEPTEMBER</t>
        </is>
      </c>
      <c r="AB11963" t="inlineStr">
        <is>
          <t>SEP</t>
        </is>
      </c>
      <c r="AC11963" t="n">
        <v>10</v>
      </c>
      <c r="AD11963" t="inlineStr">
        <is>
          <t>OCTOBER</t>
        </is>
      </c>
      <c r="AE11963" t="inlineStr">
        <is>
          <t>OCT</t>
        </is>
      </c>
      <c r="AF11963" t="n">
        <v>11</v>
      </c>
      <c r="AG11963" t="inlineStr">
        <is>
          <t>NOVEMBER</t>
        </is>
      </c>
      <c r="AH11963" t="inlineStr">
        <is>
          <t>NOV</t>
        </is>
      </c>
      <c r="AI11963" t="n">
        <v>12</v>
      </c>
      <c r="AJ11963" t="inlineStr">
        <is>
          <t>DECEMBER</t>
        </is>
      </c>
      <c r="AK11963" t="inlineStr">
        <is>
          <t>DEC</t>
        </is>
      </c>
    </row>
    <row r="11964">
      <c r="B11964" t="n">
        <v>31</v>
      </c>
      <c r="E11964" t="n">
        <v>28</v>
      </c>
      <c r="H11964" t="n">
        <v>31</v>
      </c>
      <c r="K11964" t="n">
        <v>30</v>
      </c>
      <c r="N11964" t="n">
        <v>31</v>
      </c>
      <c r="Q11964" t="n">
        <v>30</v>
      </c>
      <c r="T11964" t="n">
        <v>31</v>
      </c>
      <c r="W11964" t="n">
        <v>31</v>
      </c>
      <c r="Z11964" t="n">
        <v>30</v>
      </c>
      <c r="AC11964" t="n">
        <v>31</v>
      </c>
      <c r="AF11964" t="n">
        <v>30</v>
      </c>
      <c r="AI11964" t="n">
        <v>31</v>
      </c>
    </row>
    <row r="11965">
      <c r="A11965" t="inlineStr">
        <is>
          <t>RATIOS</t>
        </is>
      </c>
      <c r="B11965" t="inlineStr">
        <is>
          <t>E.BKDWN</t>
        </is>
      </c>
      <c r="C11965" t="inlineStr">
        <is>
          <t>PEAK/AVG</t>
        </is>
      </c>
      <c r="D11965" t="inlineStr">
        <is>
          <t>END/AVG</t>
        </is>
      </c>
      <c r="E11965" t="inlineStr">
        <is>
          <t>E.BKDWN</t>
        </is>
      </c>
      <c r="F11965" t="inlineStr">
        <is>
          <t>PEAK/AVG</t>
        </is>
      </c>
      <c r="G11965" t="inlineStr">
        <is>
          <t>END/AVG</t>
        </is>
      </c>
      <c r="H11965" t="inlineStr">
        <is>
          <t>E.BKDWN</t>
        </is>
      </c>
      <c r="I11965" t="inlineStr">
        <is>
          <t>PEAK/AVG</t>
        </is>
      </c>
      <c r="J11965" t="inlineStr">
        <is>
          <t>END/AVG</t>
        </is>
      </c>
      <c r="K11965" t="inlineStr">
        <is>
          <t>E.BKDWN</t>
        </is>
      </c>
      <c r="L11965" t="inlineStr">
        <is>
          <t>PEAK/AVG</t>
        </is>
      </c>
      <c r="M11965" t="inlineStr">
        <is>
          <t>END/AVG</t>
        </is>
      </c>
      <c r="N11965" t="inlineStr">
        <is>
          <t>E.BKDWN</t>
        </is>
      </c>
      <c r="O11965" t="inlineStr">
        <is>
          <t>PEAK/AVG</t>
        </is>
      </c>
      <c r="P11965" t="inlineStr">
        <is>
          <t>END/AVG</t>
        </is>
      </c>
      <c r="Q11965" t="inlineStr">
        <is>
          <t>E.BKDWN</t>
        </is>
      </c>
      <c r="R11965" t="inlineStr">
        <is>
          <t>PEAK/AVG</t>
        </is>
      </c>
      <c r="S11965" t="inlineStr">
        <is>
          <t>END/AVG</t>
        </is>
      </c>
      <c r="T11965" t="inlineStr">
        <is>
          <t>E.BKDWN</t>
        </is>
      </c>
      <c r="U11965" t="inlineStr">
        <is>
          <t>PEAK/AVG</t>
        </is>
      </c>
      <c r="V11965" t="inlineStr">
        <is>
          <t>END/AVG</t>
        </is>
      </c>
      <c r="W11965" t="inlineStr">
        <is>
          <t>E.BKDWN</t>
        </is>
      </c>
      <c r="X11965" t="inlineStr">
        <is>
          <t>PEAK/AVG</t>
        </is>
      </c>
      <c r="Y11965" t="inlineStr">
        <is>
          <t>END/AVG</t>
        </is>
      </c>
      <c r="Z11965" t="inlineStr">
        <is>
          <t>E.BKDWN</t>
        </is>
      </c>
      <c r="AA11965" t="inlineStr">
        <is>
          <t>PEAK/AVG</t>
        </is>
      </c>
      <c r="AB11965" t="inlineStr">
        <is>
          <t>END/AVG</t>
        </is>
      </c>
      <c r="AC11965" t="inlineStr">
        <is>
          <t>E.BKDWN</t>
        </is>
      </c>
      <c r="AD11965" t="inlineStr">
        <is>
          <t>PEAK/AVG</t>
        </is>
      </c>
      <c r="AE11965" t="inlineStr">
        <is>
          <t>END/AVG</t>
        </is>
      </c>
      <c r="AF11965" t="inlineStr">
        <is>
          <t>E.BKDWN</t>
        </is>
      </c>
      <c r="AG11965" t="inlineStr">
        <is>
          <t>PEAK/AVG</t>
        </is>
      </c>
      <c r="AH11965" t="inlineStr">
        <is>
          <t>END/AVG</t>
        </is>
      </c>
      <c r="AI11965" t="inlineStr">
        <is>
          <t>E.BKDWN</t>
        </is>
      </c>
      <c r="AJ11965" t="inlineStr">
        <is>
          <t>PEAK/AVG</t>
        </is>
      </c>
      <c r="AK11965" t="inlineStr">
        <is>
          <t>END/AVG</t>
        </is>
      </c>
    </row>
    <row r="11966">
      <c r="B11966" s="170" t="n">
        <v>0.05772623771234804</v>
      </c>
      <c r="C11966" s="171" t="n">
        <v>1.090792217168159</v>
      </c>
      <c r="D11966" s="171" t="n">
        <v>0.4850647437466851</v>
      </c>
      <c r="E11966" s="170" t="n">
        <v>0.05713785427541528</v>
      </c>
      <c r="F11966" s="171" t="n">
        <v>1.104342792347579</v>
      </c>
      <c r="G11966" s="171" t="n">
        <v>0.4607693859367433</v>
      </c>
      <c r="H11966" s="170" t="n">
        <v>0.07846526667981936</v>
      </c>
      <c r="I11966" s="171" t="n">
        <v>1.192244720334825</v>
      </c>
      <c r="J11966" s="171" t="n">
        <v>0.494035052958119</v>
      </c>
      <c r="K11966" s="170" t="n">
        <v>0.07303501149047278</v>
      </c>
      <c r="L11966" s="171" t="n">
        <v>1.174891715461335</v>
      </c>
      <c r="M11966" s="171" t="n">
        <v>0.5273122150429947</v>
      </c>
      <c r="N11966" s="170" t="n">
        <v>0.09433230982305887</v>
      </c>
      <c r="O11966" s="171" t="n">
        <v>1.289776882008128</v>
      </c>
      <c r="P11966" s="171" t="n">
        <v>0.5806261675665139</v>
      </c>
      <c r="Q11966" s="170" t="n">
        <v>0.1071410525687929</v>
      </c>
      <c r="R11966" s="171" t="n">
        <v>1.380108748720799</v>
      </c>
      <c r="S11966" s="171" t="n">
        <v>0.655134272028006</v>
      </c>
      <c r="T11966" s="170" t="n">
        <v>0.1130207263726498</v>
      </c>
      <c r="U11966" s="171" t="n">
        <v>1.155625968387698</v>
      </c>
      <c r="V11966" s="171" t="n">
        <v>0.6106457493391926</v>
      </c>
      <c r="W11966" s="170" t="n">
        <v>0.1159366934565627</v>
      </c>
      <c r="X11966" s="171" t="n">
        <v>1.174621993065491</v>
      </c>
      <c r="Y11966" s="171" t="n">
        <v>0.6061543285751628</v>
      </c>
      <c r="Z11966" s="170" t="n">
        <v>0.09401345455404347</v>
      </c>
      <c r="AA11966" s="171" t="n">
        <v>1.171896428505097</v>
      </c>
      <c r="AB11966" s="171" t="n">
        <v>0.6496177342892017</v>
      </c>
      <c r="AC11966" s="170" t="n">
        <v>0.08494971789524254</v>
      </c>
      <c r="AD11966" s="171" t="n">
        <v>1.331162440560149</v>
      </c>
      <c r="AE11966" s="171" t="n">
        <v>0.5474308710987532</v>
      </c>
      <c r="AF11966" s="170" t="n">
        <v>0.06458051654302317</v>
      </c>
      <c r="AG11966" s="171" t="n">
        <v>1.128638899812879</v>
      </c>
      <c r="AH11966" s="171" t="n">
        <v>0.4695093411506332</v>
      </c>
      <c r="AI11966" s="170" t="n">
        <v>0.059661158628571</v>
      </c>
      <c r="AJ11966" s="171" t="n">
        <v>1.096669795604265</v>
      </c>
      <c r="AK11966" s="171" t="n">
        <v>0.4480334204361908</v>
      </c>
      <c r="AN11966" s="163">
        <f>1/($B11966*(1/$B11964)*(1/(5/7+2/7*$D11966))*$B11976/SUM($B11968:$B11991))</f>
        <v/>
      </c>
      <c r="AO11966" s="163">
        <f>1/(B11966*(1/B11964)*(1/(5/7+2/7*D11966)))</f>
        <v/>
      </c>
      <c r="AP11966" s="163" t="n"/>
      <c r="AR11966" s="168">
        <f>CHOOSE(AV$3,C11966,F11966,I11966,L11966,O11966,R11966,U11966,X11966,AA11966,AD11966,AG11966,AJ11966)</f>
        <v/>
      </c>
      <c r="AS11966" s="164" t="n"/>
      <c r="AT11966" s="164" t="n"/>
      <c r="AV11966" s="116">
        <f>AN11966/AR11966</f>
        <v/>
      </c>
      <c r="AW11966" s="165">
        <f>AO11966/AR11966</f>
        <v/>
      </c>
    </row>
    <row r="11967">
      <c r="A11967" t="inlineStr">
        <is>
          <t>HOUR</t>
        </is>
      </c>
      <c r="B11967" t="inlineStr">
        <is>
          <t>PEAK</t>
        </is>
      </c>
      <c r="C11967" t="inlineStr">
        <is>
          <t>AVG</t>
        </is>
      </c>
      <c r="D11967" t="inlineStr">
        <is>
          <t>END</t>
        </is>
      </c>
      <c r="E11967" t="inlineStr">
        <is>
          <t>PEAK</t>
        </is>
      </c>
      <c r="F11967" t="inlineStr">
        <is>
          <t>AVG</t>
        </is>
      </c>
      <c r="G11967" t="inlineStr">
        <is>
          <t>END</t>
        </is>
      </c>
      <c r="H11967" t="inlineStr">
        <is>
          <t>PEAK</t>
        </is>
      </c>
      <c r="I11967" t="inlineStr">
        <is>
          <t>AVG</t>
        </is>
      </c>
      <c r="J11967" t="inlineStr">
        <is>
          <t>END</t>
        </is>
      </c>
      <c r="K11967" t="inlineStr">
        <is>
          <t>PEAK</t>
        </is>
      </c>
      <c r="L11967" t="inlineStr">
        <is>
          <t>AVG</t>
        </is>
      </c>
      <c r="M11967" t="inlineStr">
        <is>
          <t>END</t>
        </is>
      </c>
      <c r="N11967" t="inlineStr">
        <is>
          <t>PEAK</t>
        </is>
      </c>
      <c r="O11967" t="inlineStr">
        <is>
          <t>AVG</t>
        </is>
      </c>
      <c r="P11967" t="inlineStr">
        <is>
          <t>END</t>
        </is>
      </c>
      <c r="Q11967" t="inlineStr">
        <is>
          <t>PEAK</t>
        </is>
      </c>
      <c r="R11967" t="inlineStr">
        <is>
          <t>AVG</t>
        </is>
      </c>
      <c r="S11967" t="inlineStr">
        <is>
          <t>END</t>
        </is>
      </c>
      <c r="T11967" t="inlineStr">
        <is>
          <t>PEAK</t>
        </is>
      </c>
      <c r="U11967" t="inlineStr">
        <is>
          <t>AVG</t>
        </is>
      </c>
      <c r="V11967" t="inlineStr">
        <is>
          <t>END</t>
        </is>
      </c>
      <c r="W11967" t="inlineStr">
        <is>
          <t>PEAK</t>
        </is>
      </c>
      <c r="X11967" t="inlineStr">
        <is>
          <t>AVG</t>
        </is>
      </c>
      <c r="Y11967" t="inlineStr">
        <is>
          <t>END</t>
        </is>
      </c>
      <c r="Z11967" t="inlineStr">
        <is>
          <t>PEAK</t>
        </is>
      </c>
      <c r="AA11967" t="inlineStr">
        <is>
          <t>AVG</t>
        </is>
      </c>
      <c r="AB11967" t="inlineStr">
        <is>
          <t>END</t>
        </is>
      </c>
      <c r="AC11967" t="inlineStr">
        <is>
          <t>PEAK</t>
        </is>
      </c>
      <c r="AD11967" t="inlineStr">
        <is>
          <t>AVG</t>
        </is>
      </c>
      <c r="AE11967" t="inlineStr">
        <is>
          <t>END</t>
        </is>
      </c>
      <c r="AF11967" t="inlineStr">
        <is>
          <t>PEAK</t>
        </is>
      </c>
      <c r="AG11967" t="inlineStr">
        <is>
          <t>AVG</t>
        </is>
      </c>
      <c r="AH11967" t="inlineStr">
        <is>
          <t>END</t>
        </is>
      </c>
      <c r="AI11967" t="inlineStr">
        <is>
          <t>PEAK</t>
        </is>
      </c>
      <c r="AJ11967" t="inlineStr">
        <is>
          <t>AVG</t>
        </is>
      </c>
      <c r="AK11967" t="inlineStr">
        <is>
          <t>END</t>
        </is>
      </c>
    </row>
    <row r="11968">
      <c r="A11968" t="n">
        <v>1</v>
      </c>
      <c r="B11968" t="n">
        <v>0.2370798798965007</v>
      </c>
      <c r="C11968" t="n">
        <v>0.1916954940324572</v>
      </c>
      <c r="D11968" t="n">
        <v>0.386723246732727</v>
      </c>
      <c r="E11968" t="n">
        <v>0.1030329336444035</v>
      </c>
      <c r="F11968" t="n">
        <v>0.1484223830579091</v>
      </c>
      <c r="G11968" t="n">
        <v>0.2599074224459964</v>
      </c>
      <c r="H11968" t="n">
        <v>0.07419183463197888</v>
      </c>
      <c r="I11968" t="n">
        <v>0.09374029169156869</v>
      </c>
      <c r="J11968" t="n">
        <v>0.1744540660017067</v>
      </c>
      <c r="K11968" t="n">
        <v>0.08247469310585021</v>
      </c>
      <c r="L11968" t="n">
        <v>0.100312540772634</v>
      </c>
      <c r="M11968" t="n">
        <v>0.1961727123017446</v>
      </c>
      <c r="N11968" t="n">
        <v>0.06257421121627464</v>
      </c>
      <c r="O11968" t="n">
        <v>0.08063341200653758</v>
      </c>
      <c r="P11968" t="n">
        <v>0.1369385618663924</v>
      </c>
      <c r="Q11968" t="n">
        <v>0.05197389048827068</v>
      </c>
      <c r="R11968" t="n">
        <v>0.07270935832017437</v>
      </c>
      <c r="S11968" t="n">
        <v>0.1105671749925789</v>
      </c>
      <c r="T11968" t="n">
        <v>0.06093762532417187</v>
      </c>
      <c r="U11968" t="n">
        <v>0.0687939299836705</v>
      </c>
      <c r="V11968" t="n">
        <v>0.1149009146341463</v>
      </c>
      <c r="W11968" t="n">
        <v>0.05520903982172271</v>
      </c>
      <c r="X11968" t="n">
        <v>0.06454167311385585</v>
      </c>
      <c r="Y11968" t="n">
        <v>0.1043859582456167</v>
      </c>
      <c r="Z11968" t="n">
        <v>0.06299359492568871</v>
      </c>
      <c r="AA11968" t="n">
        <v>0.07340934344654335</v>
      </c>
      <c r="AB11968" t="n">
        <v>0.1094412621402201</v>
      </c>
      <c r="AC11968" t="n">
        <v>0.06085383598766504</v>
      </c>
      <c r="AD11968" t="n">
        <v>0.0809421320784543</v>
      </c>
      <c r="AE11968" t="n">
        <v>0.1480738362760834</v>
      </c>
      <c r="AF11968" t="n">
        <v>0.09091518412838241</v>
      </c>
      <c r="AG11968" t="n">
        <v>0.1160660790663041</v>
      </c>
      <c r="AH11968" t="n">
        <v>0.2196979153663713</v>
      </c>
      <c r="AI11968" t="n">
        <v>0.1520170395027817</v>
      </c>
      <c r="AJ11968" t="n">
        <v>0.1650340071978305</v>
      </c>
      <c r="AK11968" t="n">
        <v>0.4890346146655737</v>
      </c>
    </row>
    <row r="11969">
      <c r="A11969" t="n">
        <v>2</v>
      </c>
      <c r="B11969" t="n">
        <v>0.2360006088195818</v>
      </c>
      <c r="C11969" t="n">
        <v>0.1905186701222428</v>
      </c>
      <c r="D11969" t="n">
        <v>0.3868361059070493</v>
      </c>
      <c r="E11969" t="n">
        <v>0.1021865335575932</v>
      </c>
      <c r="F11969" t="n">
        <v>0.1535871024051248</v>
      </c>
      <c r="G11969" t="n">
        <v>0.2973140328081858</v>
      </c>
      <c r="H11969" t="n">
        <v>0.07411938952926782</v>
      </c>
      <c r="I11969" t="n">
        <v>0.09390607303016245</v>
      </c>
      <c r="J11969" t="n">
        <v>0.1745380020424437</v>
      </c>
      <c r="K11969" t="n">
        <v>0.08329790217381471</v>
      </c>
      <c r="L11969" t="n">
        <v>0.1009560070692334</v>
      </c>
      <c r="M11969" t="n">
        <v>0.1963488415101318</v>
      </c>
      <c r="N11969" t="n">
        <v>0.06251244003047378</v>
      </c>
      <c r="O11969" t="n">
        <v>0.08121617648227471</v>
      </c>
      <c r="P11969" t="n">
        <v>0.1368932434820835</v>
      </c>
      <c r="Q11969" t="n">
        <v>0.05192258358749252</v>
      </c>
      <c r="R11969" t="n">
        <v>0.07263758205332327</v>
      </c>
      <c r="S11969" t="n">
        <v>0.1101646734454636</v>
      </c>
      <c r="T11969" t="n">
        <v>0.06087746972168008</v>
      </c>
      <c r="U11969" t="n">
        <v>0.0687260188978031</v>
      </c>
      <c r="V11969" t="n">
        <v>0.1144826368233195</v>
      </c>
      <c r="W11969" t="n">
        <v>0.0551545392888286</v>
      </c>
      <c r="X11969" t="n">
        <v>0.06447795971492806</v>
      </c>
      <c r="Y11969" t="n">
        <v>0.1040059583976166</v>
      </c>
      <c r="Z11969" t="n">
        <v>0.06293140973820037</v>
      </c>
      <c r="AA11969" t="n">
        <v>0.07356693099965726</v>
      </c>
      <c r="AB11969" t="n">
        <v>0.1090428592929677</v>
      </c>
      <c r="AC11969" t="n">
        <v>0.06079376309922706</v>
      </c>
      <c r="AD11969" t="n">
        <v>0.08097496321696522</v>
      </c>
      <c r="AE11969" t="n">
        <v>0.1475347979205098</v>
      </c>
      <c r="AF11969" t="n">
        <v>0.09016832953522665</v>
      </c>
      <c r="AG11969" t="n">
        <v>0.1175674037645674</v>
      </c>
      <c r="AH11969" t="n">
        <v>0.2332964049432031</v>
      </c>
      <c r="AI11969" t="n">
        <v>0.163562932098047</v>
      </c>
      <c r="AJ11969" t="n">
        <v>0.1769983398678958</v>
      </c>
      <c r="AK11969" t="n">
        <v>0.52961732602787</v>
      </c>
    </row>
    <row r="11970">
      <c r="A11970" t="n">
        <v>3</v>
      </c>
      <c r="B11970" t="n">
        <v>0.2506814628274134</v>
      </c>
      <c r="C11970" t="n">
        <v>0.204976474644895</v>
      </c>
      <c r="D11970" t="n">
        <v>0.3845789224206036</v>
      </c>
      <c r="E11970" t="n">
        <v>0.1219792740491563</v>
      </c>
      <c r="F11970" t="n">
        <v>0.1572429579494273</v>
      </c>
      <c r="G11970" t="n">
        <v>0.3336141789832711</v>
      </c>
      <c r="H11970" t="n">
        <v>0.07582587417090605</v>
      </c>
      <c r="I11970" t="n">
        <v>0.0942585325147357</v>
      </c>
      <c r="J11970" t="n">
        <v>0.1759439307247877</v>
      </c>
      <c r="K11970" t="n">
        <v>0.08250183186633257</v>
      </c>
      <c r="L11970" t="n">
        <v>0.1009382153743966</v>
      </c>
      <c r="M11970" t="n">
        <v>0.1965601965601966</v>
      </c>
      <c r="N11970" t="n">
        <v>0.0625948016115416</v>
      </c>
      <c r="O11970" t="n">
        <v>0.08145458013143987</v>
      </c>
      <c r="P11970" t="n">
        <v>0.137042794150303</v>
      </c>
      <c r="Q11970" t="n">
        <v>0.05199099278853007</v>
      </c>
      <c r="R11970" t="n">
        <v>0.07273328374245805</v>
      </c>
      <c r="S11970" t="n">
        <v>0.1102854239095982</v>
      </c>
      <c r="T11970" t="n">
        <v>0.06095767719166913</v>
      </c>
      <c r="U11970" t="n">
        <v>0.06881656701229293</v>
      </c>
      <c r="V11970" t="n">
        <v>0.1146081201665675</v>
      </c>
      <c r="W11970" t="n">
        <v>0.05522720666602075</v>
      </c>
      <c r="X11970" t="n">
        <v>0.06456291091349842</v>
      </c>
      <c r="Y11970" t="n">
        <v>0.1041199583520167</v>
      </c>
      <c r="Z11970" t="n">
        <v>0.06301432332151817</v>
      </c>
      <c r="AA11970" t="n">
        <v>0.07354852661389208</v>
      </c>
      <c r="AB11970" t="n">
        <v>0.1091623801471435</v>
      </c>
      <c r="AC11970" t="n">
        <v>0.06087386028381103</v>
      </c>
      <c r="AD11970" t="n">
        <v>0.0813239460596554</v>
      </c>
      <c r="AE11970" t="n">
        <v>0.1476965094271819</v>
      </c>
      <c r="AF11970" t="n">
        <v>0.09008215400524715</v>
      </c>
      <c r="AG11970" t="n">
        <v>0.1174513844395574</v>
      </c>
      <c r="AH11970" t="n">
        <v>0.2340765821994757</v>
      </c>
      <c r="AI11970" t="n">
        <v>0.1759119160129425</v>
      </c>
      <c r="AJ11970" t="n">
        <v>0.1960584617679033</v>
      </c>
      <c r="AK11970" t="n">
        <v>0.5590980341400982</v>
      </c>
    </row>
    <row r="11971">
      <c r="A11971" t="n">
        <v>4</v>
      </c>
      <c r="B11971" t="n">
        <v>0.2508475045315548</v>
      </c>
      <c r="C11971" t="n">
        <v>0.2156969177891728</v>
      </c>
      <c r="D11971" t="n">
        <v>0.4067331783400673</v>
      </c>
      <c r="E11971" t="n">
        <v>0.1221094894471271</v>
      </c>
      <c r="F11971" t="n">
        <v>0.1691450732406195</v>
      </c>
      <c r="G11971" t="n">
        <v>0.33388825726815</v>
      </c>
      <c r="H11971" t="n">
        <v>0.0773713696954086</v>
      </c>
      <c r="I11971" t="n">
        <v>0.09998425773843604</v>
      </c>
      <c r="J11971" t="n">
        <v>0.1743561406208469</v>
      </c>
      <c r="K11971" t="n">
        <v>0.08423871253720273</v>
      </c>
      <c r="L11971" t="n">
        <v>0.1215143104532137</v>
      </c>
      <c r="M11971" t="n">
        <v>0.1952216145764533</v>
      </c>
      <c r="N11971" t="n">
        <v>0.0639125869086267</v>
      </c>
      <c r="O11971" t="n">
        <v>0.08314989496994789</v>
      </c>
      <c r="P11971" t="n">
        <v>0.1360956399182457</v>
      </c>
      <c r="Q11971" t="n">
        <v>0.0530855400051307</v>
      </c>
      <c r="R11971" t="n">
        <v>0.07426451076861507</v>
      </c>
      <c r="S11971" t="n">
        <v>0.109520670970079</v>
      </c>
      <c r="T11971" t="n">
        <v>0.06224099671149375</v>
      </c>
      <c r="U11971" t="n">
        <v>0.07026533684413067</v>
      </c>
      <c r="V11971" t="n">
        <v>0.1138133923259964</v>
      </c>
      <c r="W11971" t="n">
        <v>0.05638988470109486</v>
      </c>
      <c r="X11971" t="n">
        <v>0.06592213009062471</v>
      </c>
      <c r="Y11971" t="n">
        <v>0.1033979586408165</v>
      </c>
      <c r="Z11971" t="n">
        <v>0.06434094065460276</v>
      </c>
      <c r="AA11971" t="n">
        <v>0.07520952242919486</v>
      </c>
      <c r="AB11971" t="n">
        <v>0.108405414737364</v>
      </c>
      <c r="AC11971" t="n">
        <v>0.06215541523715442</v>
      </c>
      <c r="AD11971" t="n">
        <v>0.08293510378287675</v>
      </c>
      <c r="AE11971" t="n">
        <v>0.1472712680577849</v>
      </c>
      <c r="AF11971" t="n">
        <v>0.09019705471188648</v>
      </c>
      <c r="AG11971" t="n">
        <v>0.1207622642816326</v>
      </c>
      <c r="AH11971" t="n">
        <v>0.2343106353763575</v>
      </c>
      <c r="AI11971" t="n">
        <v>0.1760515840685304</v>
      </c>
      <c r="AJ11971" t="n">
        <v>0.2061271826027575</v>
      </c>
      <c r="AK11971" t="n">
        <v>0.6012338754907459</v>
      </c>
    </row>
    <row r="11972">
      <c r="A11972" t="n">
        <v>5</v>
      </c>
      <c r="B11972" t="n">
        <v>0.2535041717978165</v>
      </c>
      <c r="C11972" t="n">
        <v>0.284410976274429</v>
      </c>
      <c r="D11972" t="n">
        <v>0.5563618716565472</v>
      </c>
      <c r="E11972" t="n">
        <v>0.1755520590309804</v>
      </c>
      <c r="F11972" t="n">
        <v>0.229798104554175</v>
      </c>
      <c r="G11972" t="n">
        <v>0.4608880136430079</v>
      </c>
      <c r="H11972" t="n">
        <v>0.1329287140189323</v>
      </c>
      <c r="I11972" t="n">
        <v>0.1446337695193594</v>
      </c>
      <c r="J11972" t="n">
        <v>0.1998307289845138</v>
      </c>
      <c r="K11972" t="n">
        <v>0.1466759541535873</v>
      </c>
      <c r="L11972" t="n">
        <v>0.1807947550083621</v>
      </c>
      <c r="M11972" t="n">
        <v>0.262635069086682</v>
      </c>
      <c r="N11972" t="n">
        <v>0.06619812078325862</v>
      </c>
      <c r="O11972" t="n">
        <v>0.1087531224255717</v>
      </c>
      <c r="P11972" t="n">
        <v>0.1361953403637254</v>
      </c>
      <c r="Q11972" t="n">
        <v>0.1137188951914033</v>
      </c>
      <c r="R11972" t="n">
        <v>0.08823369482471369</v>
      </c>
      <c r="S11972" t="n">
        <v>0.1096011712795021</v>
      </c>
      <c r="T11972" t="n">
        <v>0.09671015693928293</v>
      </c>
      <c r="U11972" t="n">
        <v>0.07774173002462295</v>
      </c>
      <c r="V11972" t="n">
        <v>0.1138970478881618</v>
      </c>
      <c r="W11972" t="n">
        <v>0.1170247553531635</v>
      </c>
      <c r="X11972" t="n">
        <v>0.0780691401623984</v>
      </c>
      <c r="Y11972" t="n">
        <v>0.1228577508568996</v>
      </c>
      <c r="Z11972" t="n">
        <v>0.06664179259167133</v>
      </c>
      <c r="AA11972" t="n">
        <v>0.07800583879138401</v>
      </c>
      <c r="AB11972" t="n">
        <v>0.1084850953068144</v>
      </c>
      <c r="AC11972" t="n">
        <v>0.06437811210935934</v>
      </c>
      <c r="AD11972" t="n">
        <v>0.100013375649023</v>
      </c>
      <c r="AE11972" t="n">
        <v>0.164167125847488</v>
      </c>
      <c r="AF11972" t="n">
        <v>0.1271184817786629</v>
      </c>
      <c r="AG11972" t="n">
        <v>0.1624980519143188</v>
      </c>
      <c r="AH11972" t="n">
        <v>0.2638247409811509</v>
      </c>
      <c r="AI11972" t="n">
        <v>0.2120393863916758</v>
      </c>
      <c r="AJ11972" t="n">
        <v>0.255034360417427</v>
      </c>
      <c r="AK11972" t="n">
        <v>0.6251923436443908</v>
      </c>
    </row>
    <row r="11973">
      <c r="A11973" t="n">
        <v>6</v>
      </c>
      <c r="B11973" t="n">
        <v>0.2592187737820149</v>
      </c>
      <c r="C11973" t="n">
        <v>0.2898101286942593</v>
      </c>
      <c r="D11973" t="n">
        <v>0.5777035415208902</v>
      </c>
      <c r="E11973" t="n">
        <v>0.2024849438446096</v>
      </c>
      <c r="F11973" t="n">
        <v>0.2435055043680887</v>
      </c>
      <c r="G11973" t="n">
        <v>0.4829462400519734</v>
      </c>
      <c r="H11973" t="n">
        <v>0.2099217592890721</v>
      </c>
      <c r="I11973" t="n">
        <v>0.2092313736307367</v>
      </c>
      <c r="J11973" t="n">
        <v>0.2565155351622064</v>
      </c>
      <c r="K11973" t="n">
        <v>0.1844712012520015</v>
      </c>
      <c r="L11973" t="n">
        <v>0.2214295033744915</v>
      </c>
      <c r="M11973" t="n">
        <v>0.2992787508916541</v>
      </c>
      <c r="N11973" t="n">
        <v>0.2542913815468877</v>
      </c>
      <c r="O11973" t="n">
        <v>0.2067542402737934</v>
      </c>
      <c r="P11973" t="n">
        <v>0.249708829380815</v>
      </c>
      <c r="Q11973" t="n">
        <v>0.2610267080922384</v>
      </c>
      <c r="R11973" t="n">
        <v>0.2504328326394961</v>
      </c>
      <c r="S11973" t="n">
        <v>0.2218588527699653</v>
      </c>
      <c r="T11973" t="n">
        <v>0.2594912172820362</v>
      </c>
      <c r="U11973" t="n">
        <v>0.223573584233927</v>
      </c>
      <c r="V11973" t="n">
        <v>0.2273851130279596</v>
      </c>
      <c r="W11973" t="n">
        <v>0.2084827051642283</v>
      </c>
      <c r="X11973" t="n">
        <v>0.1674883672480767</v>
      </c>
      <c r="Y11973" t="n">
        <v>0.1740665303733878</v>
      </c>
      <c r="Z11973" t="n">
        <v>0.1180067574570404</v>
      </c>
      <c r="AA11973" t="n">
        <v>0.1549269690967358</v>
      </c>
      <c r="AB11973" t="n">
        <v>0.1553815371267186</v>
      </c>
      <c r="AC11973" t="n">
        <v>0.1415917980482986</v>
      </c>
      <c r="AD11973" t="n">
        <v>0.1803171244786537</v>
      </c>
      <c r="AE11973" t="n">
        <v>0.2410339953522915</v>
      </c>
      <c r="AF11973" t="n">
        <v>0.1786131484708631</v>
      </c>
      <c r="AG11973" t="n">
        <v>0.2069940605032122</v>
      </c>
      <c r="AH11973" t="n">
        <v>0.3152852328048933</v>
      </c>
      <c r="AI11973" t="n">
        <v>0.2165087641704881</v>
      </c>
      <c r="AJ11973" t="n">
        <v>0.2683193419126448</v>
      </c>
      <c r="AK11973" t="n">
        <v>0.6571609359046264</v>
      </c>
    </row>
    <row r="11974">
      <c r="A11974" t="n">
        <v>7</v>
      </c>
      <c r="B11974" t="n">
        <v>0.2884974609456075</v>
      </c>
      <c r="C11974" t="n">
        <v>0.3201873129928923</v>
      </c>
      <c r="D11974" t="n">
        <v>0.6064374873033429</v>
      </c>
      <c r="E11974" t="n">
        <v>0.2243502794205415</v>
      </c>
      <c r="F11974" t="n">
        <v>0.2699816383831896</v>
      </c>
      <c r="G11974" t="n">
        <v>0.4969343836283904</v>
      </c>
      <c r="H11974" t="n">
        <v>0.4099426878742997</v>
      </c>
      <c r="I11974" t="n">
        <v>0.4102447294768971</v>
      </c>
      <c r="J11974" t="n">
        <v>0.3280780045605248</v>
      </c>
      <c r="K11974" t="n">
        <v>0.3605474792614639</v>
      </c>
      <c r="L11974" t="n">
        <v>0.4332114602237009</v>
      </c>
      <c r="M11974" t="n">
        <v>0.3523993201412557</v>
      </c>
      <c r="N11974" t="n">
        <v>0.447264565988785</v>
      </c>
      <c r="O11974" t="n">
        <v>0.4335754454837077</v>
      </c>
      <c r="P11974" t="n">
        <v>0.4194941561943434</v>
      </c>
      <c r="Q11974" t="n">
        <v>0.4725707607673232</v>
      </c>
      <c r="R11974" t="n">
        <v>0.493149716592498</v>
      </c>
      <c r="S11974" t="n">
        <v>0.4949913713730837</v>
      </c>
      <c r="T11974" t="n">
        <v>0.4823343047349143</v>
      </c>
      <c r="U11974" t="n">
        <v>0.4509357838945772</v>
      </c>
      <c r="V11974" t="n">
        <v>0.4838265913146936</v>
      </c>
      <c r="W11974" t="n">
        <v>0.4049389594031587</v>
      </c>
      <c r="X11974" t="n">
        <v>0.4101959642112736</v>
      </c>
      <c r="Y11974" t="n">
        <v>0.3931554427378228</v>
      </c>
      <c r="Z11974" t="n">
        <v>0.3930172943915871</v>
      </c>
      <c r="AA11974" t="n">
        <v>0.3597252225205266</v>
      </c>
      <c r="AB11974" t="n">
        <v>0.2870979451266478</v>
      </c>
      <c r="AC11974" t="n">
        <v>0.3772644141558424</v>
      </c>
      <c r="AD11974" t="n">
        <v>0.3686632862753682</v>
      </c>
      <c r="AE11974" t="n">
        <v>0.3139299489710357</v>
      </c>
      <c r="AF11974" t="n">
        <v>0.1975430398896953</v>
      </c>
      <c r="AG11974" t="n">
        <v>0.2304905712653033</v>
      </c>
      <c r="AH11974" t="n">
        <v>0.3259034452627638</v>
      </c>
      <c r="AI11974" t="n">
        <v>0.241625736167043</v>
      </c>
      <c r="AJ11974" t="n">
        <v>0.2979387674205942</v>
      </c>
      <c r="AK11974" t="n">
        <v>0.6625968908638565</v>
      </c>
    </row>
    <row r="11975">
      <c r="A11975" t="n">
        <v>8</v>
      </c>
      <c r="B11975" t="n">
        <v>0.555174274605305</v>
      </c>
      <c r="C11975" t="n">
        <v>0.6068874231115757</v>
      </c>
      <c r="D11975" t="n">
        <v>0.6927296119901587</v>
      </c>
      <c r="E11975" t="n">
        <v>0.433921111171396</v>
      </c>
      <c r="F11975" t="n">
        <v>0.5215275547760788</v>
      </c>
      <c r="G11975" t="n">
        <v>0.5490498619457528</v>
      </c>
      <c r="H11975" t="n">
        <v>0.5677281215789813</v>
      </c>
      <c r="I11975" t="n">
        <v>0.6087504684367654</v>
      </c>
      <c r="J11975" t="n">
        <v>0.4097477721975853</v>
      </c>
      <c r="K11975" t="n">
        <v>0.581674099671621</v>
      </c>
      <c r="L11975" t="n">
        <v>0.6540063931490113</v>
      </c>
      <c r="M11975" t="n">
        <v>0.6313351474641797</v>
      </c>
      <c r="N11975" t="n">
        <v>0.6653305787960109</v>
      </c>
      <c r="O11975" t="n">
        <v>0.6660176789550503</v>
      </c>
      <c r="P11975" t="n">
        <v>0.7092735009811433</v>
      </c>
      <c r="Q11975" t="n">
        <v>0.6619274292392328</v>
      </c>
      <c r="R11975" t="n">
        <v>0.7033117134517425</v>
      </c>
      <c r="S11975" t="n">
        <v>0.6446515091292382</v>
      </c>
      <c r="T11975" t="n">
        <v>0.7031053658797423</v>
      </c>
      <c r="U11975" t="n">
        <v>0.6698265900711936</v>
      </c>
      <c r="V11975" t="n">
        <v>0.672590719809637</v>
      </c>
      <c r="W11975" t="n">
        <v>0.6045683557794789</v>
      </c>
      <c r="X11975" t="n">
        <v>0.6088765911915718</v>
      </c>
      <c r="Y11975" t="n">
        <v>0.5815973673610531</v>
      </c>
      <c r="Z11975" t="n">
        <v>0.5645862266719179</v>
      </c>
      <c r="AA11975" t="n">
        <v>0.5817074208783953</v>
      </c>
      <c r="AB11975" t="n">
        <v>0.5322396437393205</v>
      </c>
      <c r="AC11975" t="n">
        <v>0.5648052970938071</v>
      </c>
      <c r="AD11975" t="n">
        <v>0.5675069006189278</v>
      </c>
      <c r="AE11975" t="n">
        <v>0.5423504468029035</v>
      </c>
      <c r="AF11975" t="n">
        <v>0.3824661521668358</v>
      </c>
      <c r="AG11975" t="n">
        <v>0.442520216800291</v>
      </c>
      <c r="AH11975" t="n">
        <v>0.3591858070153539</v>
      </c>
      <c r="AI11975" t="n">
        <v>0.4661304965199375</v>
      </c>
      <c r="AJ11975" t="n">
        <v>0.5755811443529998</v>
      </c>
      <c r="AK11975" t="n">
        <v>0.7503199735392668</v>
      </c>
    </row>
    <row r="11976">
      <c r="A11976" t="n">
        <v>9</v>
      </c>
      <c r="B11976" t="n">
        <v>0.7991033747976366</v>
      </c>
      <c r="C11976" t="n">
        <v>0.8693836690655484</v>
      </c>
      <c r="D11976" t="n">
        <v>0.8002505473669955</v>
      </c>
      <c r="E11976" t="n">
        <v>0.6295263414898813</v>
      </c>
      <c r="F11976" t="n">
        <v>0.7543413284588592</v>
      </c>
      <c r="G11976" t="n">
        <v>0.5937144713334416</v>
      </c>
      <c r="H11976" t="n">
        <v>0.6161053512782536</v>
      </c>
      <c r="I11976" t="n">
        <v>0.7378105439717587</v>
      </c>
      <c r="J11976" t="n">
        <v>0.5205713246506162</v>
      </c>
      <c r="K11976" t="n">
        <v>0.7741693277729029</v>
      </c>
      <c r="L11976" t="n">
        <v>0.7835106572252073</v>
      </c>
      <c r="M11976" t="n">
        <v>0.8033781582168679</v>
      </c>
      <c r="N11976" t="n">
        <v>0.7790170145299555</v>
      </c>
      <c r="O11976" t="n">
        <v>0.7904008095128353</v>
      </c>
      <c r="P11976" t="n">
        <v>0.7654093836246554</v>
      </c>
      <c r="Q11976" t="n">
        <v>0.7583730011686571</v>
      </c>
      <c r="R11976" t="n">
        <v>0.8161809805943074</v>
      </c>
      <c r="S11976" t="n">
        <v>0.7226915278455601</v>
      </c>
      <c r="T11976" t="n">
        <v>0.8077293265246104</v>
      </c>
      <c r="U11976" t="n">
        <v>0.781856215767925</v>
      </c>
      <c r="V11976" t="n">
        <v>0.7487730517549077</v>
      </c>
      <c r="W11976" t="n">
        <v>0.7085190388528244</v>
      </c>
      <c r="X11976" t="n">
        <v>0.7305691831436595</v>
      </c>
      <c r="Y11976" t="n">
        <v>0.6675457329817067</v>
      </c>
      <c r="Z11976" t="n">
        <v>0.723593751079604</v>
      </c>
      <c r="AA11976" t="n">
        <v>0.7107290667366033</v>
      </c>
      <c r="AB11976" t="n">
        <v>0.6621455321334028</v>
      </c>
      <c r="AC11976" t="n">
        <v>0.7108224645903696</v>
      </c>
      <c r="AD11976" t="n">
        <v>0.7089470932282739</v>
      </c>
      <c r="AE11976" t="n">
        <v>0.7282707649553196</v>
      </c>
      <c r="AF11976" t="n">
        <v>0.5649763496045501</v>
      </c>
      <c r="AG11976" t="n">
        <v>0.6435626590936639</v>
      </c>
      <c r="AH11976" t="n">
        <v>0.4964892023467732</v>
      </c>
      <c r="AI11976" t="n">
        <v>0.6715705672850857</v>
      </c>
      <c r="AJ11976" t="n">
        <v>0.8302799461536348</v>
      </c>
      <c r="AK11976" t="n">
        <v>0.8743402792757812</v>
      </c>
    </row>
    <row r="11977">
      <c r="A11977" t="n">
        <v>10</v>
      </c>
      <c r="B11977" t="n">
        <v>0.8775719168131063</v>
      </c>
      <c r="C11977" t="n">
        <v>0.9458905709486889</v>
      </c>
      <c r="D11977" t="n">
        <v>0.8133760693406769</v>
      </c>
      <c r="E11977" t="n">
        <v>0.7072757853616189</v>
      </c>
      <c r="F11977" t="n">
        <v>0.8341649581305733</v>
      </c>
      <c r="G11977" t="n">
        <v>0.6589349520870553</v>
      </c>
      <c r="H11977" t="n">
        <v>0.7387549101680727</v>
      </c>
      <c r="I11977" t="n">
        <v>0.833905209295457</v>
      </c>
      <c r="J11977" t="n">
        <v>0.6572401829805689</v>
      </c>
      <c r="K11977" t="n">
        <v>0.8572229811023765</v>
      </c>
      <c r="L11977" t="n">
        <v>0.8925366805441886</v>
      </c>
      <c r="M11977" t="n">
        <v>0.823113436016662</v>
      </c>
      <c r="N11977" t="n">
        <v>0.8576448705893657</v>
      </c>
      <c r="O11977" t="n">
        <v>0.8819372150745276</v>
      </c>
      <c r="P11977" t="n">
        <v>0.8448298521261123</v>
      </c>
      <c r="Q11977" t="n">
        <v>0.8381324288116753</v>
      </c>
      <c r="R11977" t="n">
        <v>0.8968944801875752</v>
      </c>
      <c r="S11977" t="n">
        <v>0.7989202895998632</v>
      </c>
      <c r="T11977" t="n">
        <v>0.8985843381546934</v>
      </c>
      <c r="U11977" t="n">
        <v>0.8752802618486839</v>
      </c>
      <c r="V11977" t="n">
        <v>0.8259453078524687</v>
      </c>
      <c r="W11977" t="n">
        <v>0.8089514097471174</v>
      </c>
      <c r="X11977" t="n">
        <v>0.8362454401938504</v>
      </c>
      <c r="Y11977" t="n">
        <v>0.7703774918490032</v>
      </c>
      <c r="Z11977" t="n">
        <v>0.8221158164569646</v>
      </c>
      <c r="AA11977" t="n">
        <v>0.8082907156775458</v>
      </c>
      <c r="AB11977" t="n">
        <v>0.7675407920248603</v>
      </c>
      <c r="AC11977" t="n">
        <v>0.8170179818179391</v>
      </c>
      <c r="AD11977" t="n">
        <v>0.8119152713432801</v>
      </c>
      <c r="AE11977" t="n">
        <v>0.8154811815720753</v>
      </c>
      <c r="AF11977" t="n">
        <v>0.8046975238897719</v>
      </c>
      <c r="AG11977" t="n">
        <v>0.7909643457029559</v>
      </c>
      <c r="AH11977" t="n">
        <v>0.7288571963550119</v>
      </c>
      <c r="AI11977" t="n">
        <v>0.7451407155660047</v>
      </c>
      <c r="AJ11977" t="n">
        <v>0.9087398302191138</v>
      </c>
      <c r="AK11977" t="n">
        <v>0.8896846283273653</v>
      </c>
    </row>
    <row r="11978">
      <c r="A11978" t="n">
        <v>11</v>
      </c>
      <c r="B11978" t="n">
        <v>0.9409998477951046</v>
      </c>
      <c r="C11978" t="n">
        <v>1</v>
      </c>
      <c r="D11978" t="n">
        <v>0.8271223167731304</v>
      </c>
      <c r="E11978" t="n">
        <v>0.8888720091150778</v>
      </c>
      <c r="F11978" t="n">
        <v>0.9175044668955693</v>
      </c>
      <c r="G11978" t="n">
        <v>0.7660285041416276</v>
      </c>
      <c r="H11978" t="n">
        <v>0.9054993882413549</v>
      </c>
      <c r="I11978" t="n">
        <v>1</v>
      </c>
      <c r="J11978" t="n">
        <v>0.920575521452653</v>
      </c>
      <c r="K11978" t="n">
        <v>0.9010611255348598</v>
      </c>
      <c r="L11978" t="n">
        <v>0.9285485535352099</v>
      </c>
      <c r="M11978" t="n">
        <v>0.9810661100983682</v>
      </c>
      <c r="N11978" t="n">
        <v>0.8942408664438328</v>
      </c>
      <c r="O11978" t="n">
        <v>0.9248511963889792</v>
      </c>
      <c r="P11978" t="n">
        <v>0.8782068421696634</v>
      </c>
      <c r="Q11978" t="n">
        <v>0.8802097882165151</v>
      </c>
      <c r="R11978" t="n">
        <v>0.9319223859301121</v>
      </c>
      <c r="S11978" t="n">
        <v>0.8336612043852544</v>
      </c>
      <c r="T11978" t="n">
        <v>0.9325722535625486</v>
      </c>
      <c r="U11978" t="n">
        <v>0.9155484489005091</v>
      </c>
      <c r="V11978" t="n">
        <v>0.8722393664485426</v>
      </c>
      <c r="W11978" t="n">
        <v>0.8747456641798276</v>
      </c>
      <c r="X11978" t="n">
        <v>0.8882113019479108</v>
      </c>
      <c r="Y11978" t="n">
        <v>0.8489082604366956</v>
      </c>
      <c r="Z11978" t="n">
        <v>0.8720090652184429</v>
      </c>
      <c r="AA11978" t="n">
        <v>0.8805532358360998</v>
      </c>
      <c r="AB11978" t="n">
        <v>0.8341448946888473</v>
      </c>
      <c r="AC11978" t="n">
        <v>0.8805550734891668</v>
      </c>
      <c r="AD11978" t="n">
        <v>0.8759201838543759</v>
      </c>
      <c r="AE11978" t="n">
        <v>0.8988883831245057</v>
      </c>
      <c r="AF11978" t="n">
        <v>0.852687719029472</v>
      </c>
      <c r="AG11978" t="n">
        <v>0.9274082668098149</v>
      </c>
      <c r="AH11978" t="n">
        <v>0.8455951192110849</v>
      </c>
      <c r="AI11978" t="n">
        <v>0.8682231895528292</v>
      </c>
      <c r="AJ11978" t="n">
        <v>0.9776098022362725</v>
      </c>
      <c r="AK11978" t="n">
        <v>0.9382774637962525</v>
      </c>
    </row>
    <row r="11979">
      <c r="A11979" t="n">
        <v>12</v>
      </c>
      <c r="B11979" t="n">
        <v>0.9511560653650842</v>
      </c>
      <c r="C11979" t="n">
        <v>0.9997819872529279</v>
      </c>
      <c r="D11979" t="n">
        <v>0.8821524501726745</v>
      </c>
      <c r="E11979" t="n">
        <v>0.9564212468124357</v>
      </c>
      <c r="F11979" t="n">
        <v>0.9604525356322406</v>
      </c>
      <c r="G11979" t="n">
        <v>0.7745553841156407</v>
      </c>
      <c r="H11979" t="n">
        <v>0.9055154871530684</v>
      </c>
      <c r="I11979" t="n">
        <v>0.9739932266481658</v>
      </c>
      <c r="J11979" t="n">
        <v>1</v>
      </c>
      <c r="K11979" t="n">
        <v>0.8564902345693529</v>
      </c>
      <c r="L11979" t="n">
        <v>0.8748813887010877</v>
      </c>
      <c r="M11979" t="n">
        <v>0.8637640573124444</v>
      </c>
      <c r="N11979" t="n">
        <v>0.8488939526009101</v>
      </c>
      <c r="O11979" t="n">
        <v>0.8586359072980655</v>
      </c>
      <c r="P11979" t="n">
        <v>0.8985547967243875</v>
      </c>
      <c r="Q11979" t="n">
        <v>0.8434626457258503</v>
      </c>
      <c r="R11979" t="n">
        <v>0.8724872869006139</v>
      </c>
      <c r="S11979" t="n">
        <v>0.8224163174127201</v>
      </c>
      <c r="T11979" t="n">
        <v>0.8696628612678128</v>
      </c>
      <c r="U11979" t="n">
        <v>0.8646604085572085</v>
      </c>
      <c r="V11979" t="n">
        <v>0.8656212819750148</v>
      </c>
      <c r="W11979" t="n">
        <v>0.8373582986144755</v>
      </c>
      <c r="X11979" t="n">
        <v>0.8413940896214918</v>
      </c>
      <c r="Y11979" t="n">
        <v>0.8476732609306956</v>
      </c>
      <c r="Z11979" t="n">
        <v>0.8342833848088498</v>
      </c>
      <c r="AA11979" t="n">
        <v>0.8429864336671432</v>
      </c>
      <c r="AB11979" t="n">
        <v>0.8351409018069782</v>
      </c>
      <c r="AC11979" t="n">
        <v>0.8410137633662176</v>
      </c>
      <c r="AD11979" t="n">
        <v>0.8428689551186176</v>
      </c>
      <c r="AE11979" t="n">
        <v>0.8807467478019212</v>
      </c>
      <c r="AF11979" t="n">
        <v>0.9111817537677858</v>
      </c>
      <c r="AG11979" t="n">
        <v>0.9549619906838214</v>
      </c>
      <c r="AH11979" t="n">
        <v>0.9269832105854451</v>
      </c>
      <c r="AI11979" t="n">
        <v>0.8791405758979491</v>
      </c>
      <c r="AJ11979" t="n">
        <v>0.989866522239098</v>
      </c>
      <c r="AK11979" t="n">
        <v>1</v>
      </c>
    </row>
    <row r="11980">
      <c r="A11980" t="n">
        <v>13</v>
      </c>
      <c r="B11980" t="n">
        <v>0.8649665841070415</v>
      </c>
      <c r="C11980" t="n">
        <v>0.9151440997519545</v>
      </c>
      <c r="D11980" t="n">
        <v>0.9350044015077987</v>
      </c>
      <c r="E11980" t="n">
        <v>0.8839563778416798</v>
      </c>
      <c r="F11980" t="n">
        <v>0.9157671121211373</v>
      </c>
      <c r="G11980" t="n">
        <v>0.7668913431866169</v>
      </c>
      <c r="H11980" t="n">
        <v>0.8856574795543821</v>
      </c>
      <c r="I11980" t="n">
        <v>0.8968505725028663</v>
      </c>
      <c r="J11980" t="n">
        <v>0.8599177426800777</v>
      </c>
      <c r="K11980" t="n">
        <v>0.8919334557592973</v>
      </c>
      <c r="L11980" t="n">
        <v>0.8934010603850123</v>
      </c>
      <c r="M11980" t="n">
        <v>1</v>
      </c>
      <c r="N11980" t="n">
        <v>0.8716943836265176</v>
      </c>
      <c r="O11980" t="n">
        <v>0.8792379559800906</v>
      </c>
      <c r="P11980" t="n">
        <v>0.8505762232564886</v>
      </c>
      <c r="Q11980" t="n">
        <v>0.8676624005928799</v>
      </c>
      <c r="R11980" t="n">
        <v>0.88675118865848</v>
      </c>
      <c r="S11980" t="n">
        <v>0.8669229259849968</v>
      </c>
      <c r="T11980" t="n">
        <v>0.8905368553324601</v>
      </c>
      <c r="U11980" t="n">
        <v>0.8836014277791325</v>
      </c>
      <c r="V11980" t="n">
        <v>0.9100795657346815</v>
      </c>
      <c r="W11980" t="n">
        <v>0.8732378161030908</v>
      </c>
      <c r="X11980" t="n">
        <v>0.8730384110889629</v>
      </c>
      <c r="Y11980" t="n">
        <v>0.912531634987346</v>
      </c>
      <c r="Z11980" t="n">
        <v>0.8628609331923803</v>
      </c>
      <c r="AA11980" t="n">
        <v>0.8750146659949066</v>
      </c>
      <c r="AB11980" t="n">
        <v>0.8975573478765126</v>
      </c>
      <c r="AC11980" t="n">
        <v>0.867439159513543</v>
      </c>
      <c r="AD11980" t="n">
        <v>0.8741801335132967</v>
      </c>
      <c r="AE11980" t="n">
        <v>0.9586377901823144</v>
      </c>
      <c r="AF11980" t="n">
        <v>0.8859801987782225</v>
      </c>
      <c r="AG11980" t="n">
        <v>0.8968709414881643</v>
      </c>
      <c r="AH11980" t="n">
        <v>0.9395518661839972</v>
      </c>
      <c r="AI11980" t="n">
        <v>0.8711678577248073</v>
      </c>
      <c r="AJ11980" t="n">
        <v>0.9182433996993707</v>
      </c>
      <c r="AK11980" t="n">
        <v>0.901764528236766</v>
      </c>
    </row>
    <row r="11981">
      <c r="A11981" t="n">
        <v>14</v>
      </c>
      <c r="B11981" t="n">
        <v>0.8620746910932463</v>
      </c>
      <c r="C11981" t="n">
        <v>0.8976585875888456</v>
      </c>
      <c r="D11981" t="n">
        <v>1</v>
      </c>
      <c r="E11981" t="n">
        <v>0.9161846888394551</v>
      </c>
      <c r="F11981" t="n">
        <v>0.9212035504615106</v>
      </c>
      <c r="G11981" t="n">
        <v>0.8730509988630827</v>
      </c>
      <c r="H11981" t="n">
        <v>0.9581911262798635</v>
      </c>
      <c r="I11981" t="n">
        <v>0.9785821655500804</v>
      </c>
      <c r="J11981" t="n">
        <v>0.9184351524138608</v>
      </c>
      <c r="K11981" t="n">
        <v>0.9623766317179741</v>
      </c>
      <c r="L11981" t="n">
        <v>0.972249403978223</v>
      </c>
      <c r="M11981" t="n">
        <v>0.9786795593247207</v>
      </c>
      <c r="N11981" t="n">
        <v>0.9530401718611656</v>
      </c>
      <c r="O11981" t="n">
        <v>0.9622964628845251</v>
      </c>
      <c r="P11981" t="n">
        <v>0.9591092218380234</v>
      </c>
      <c r="Q11981" t="n">
        <v>0.9527805489838383</v>
      </c>
      <c r="R11981" t="n">
        <v>0.9708653607736178</v>
      </c>
      <c r="S11981" t="n">
        <v>0.9129036964735833</v>
      </c>
      <c r="T11981" t="n">
        <v>0.9687725583509343</v>
      </c>
      <c r="U11981" t="n">
        <v>0.96814146908142</v>
      </c>
      <c r="V11981" t="n">
        <v>0.903326702855443</v>
      </c>
      <c r="W11981" t="n">
        <v>0.961068452669315</v>
      </c>
      <c r="X11981" t="n">
        <v>0.9638633782462229</v>
      </c>
      <c r="Y11981" t="n">
        <v>0.9545026181989527</v>
      </c>
      <c r="Z11981" t="n">
        <v>0.9587228544382952</v>
      </c>
      <c r="AA11981" t="n">
        <v>0.9668801575415423</v>
      </c>
      <c r="AB11981" t="n">
        <v>0.9410540853998635</v>
      </c>
      <c r="AC11981" t="n">
        <v>0.9550855037445434</v>
      </c>
      <c r="AD11981" t="n">
        <v>0.9638565644037501</v>
      </c>
      <c r="AE11981" t="n">
        <v>0.9691670060611866</v>
      </c>
      <c r="AF11981" t="n">
        <v>0.922681399490607</v>
      </c>
      <c r="AG11981" t="n">
        <v>0.9239415401132485</v>
      </c>
      <c r="AH11981" t="n">
        <v>1</v>
      </c>
      <c r="AI11981" t="n">
        <v>0.9334365325077398</v>
      </c>
      <c r="AJ11981" t="n">
        <v>0.9281884936754067</v>
      </c>
      <c r="AK11981" t="n">
        <v>0.9446625537483644</v>
      </c>
    </row>
    <row r="11982">
      <c r="A11982" t="n">
        <v>15</v>
      </c>
      <c r="B11982" t="n">
        <v>1</v>
      </c>
      <c r="C11982" t="n">
        <v>0.9841851773578187</v>
      </c>
      <c r="D11982" t="n">
        <v>0.9409859377468794</v>
      </c>
      <c r="E11982" t="n">
        <v>0.9958331072649341</v>
      </c>
      <c r="F11982" t="n">
        <v>1</v>
      </c>
      <c r="G11982" t="n">
        <v>0.9942849602078935</v>
      </c>
      <c r="H11982" t="n">
        <v>1</v>
      </c>
      <c r="I11982" t="n">
        <v>0.9844736721123747</v>
      </c>
      <c r="J11982" t="n">
        <v>0.9362435823902187</v>
      </c>
      <c r="K11982" t="n">
        <v>1</v>
      </c>
      <c r="L11982" t="n">
        <v>1</v>
      </c>
      <c r="M11982" t="n">
        <v>0.967741935483871</v>
      </c>
      <c r="N11982" t="n">
        <v>1</v>
      </c>
      <c r="O11982" t="n">
        <v>1</v>
      </c>
      <c r="P11982" t="n">
        <v>0.9995105614494637</v>
      </c>
      <c r="Q11982" t="n">
        <v>0.9775617820596869</v>
      </c>
      <c r="R11982" t="n">
        <v>1</v>
      </c>
      <c r="S11982" t="n">
        <v>0.9623761678833953</v>
      </c>
      <c r="T11982" t="n">
        <v>0.9938574445900064</v>
      </c>
      <c r="U11982" t="n">
        <v>1</v>
      </c>
      <c r="V11982" t="n">
        <v>0.9815678911362283</v>
      </c>
      <c r="W11982" t="n">
        <v>1</v>
      </c>
      <c r="X11982" t="n">
        <v>1</v>
      </c>
      <c r="Y11982" t="n">
        <v>0.9868330052667976</v>
      </c>
      <c r="Z11982" t="n">
        <v>1</v>
      </c>
      <c r="AA11982" t="n">
        <v>1</v>
      </c>
      <c r="AB11982" t="n">
        <v>0.9894069109613902</v>
      </c>
      <c r="AC11982" t="n">
        <v>1</v>
      </c>
      <c r="AD11982" t="n">
        <v>1</v>
      </c>
      <c r="AE11982" t="n">
        <v>1</v>
      </c>
      <c r="AF11982" t="n">
        <v>1</v>
      </c>
      <c r="AG11982" t="n">
        <v>1</v>
      </c>
      <c r="AH11982" t="n">
        <v>0.9658204344026964</v>
      </c>
      <c r="AI11982" t="n">
        <v>1</v>
      </c>
      <c r="AJ11982" t="n">
        <v>1</v>
      </c>
      <c r="AK11982" t="n">
        <v>0.8809842242259518</v>
      </c>
    </row>
    <row r="11983">
      <c r="A11983" t="n">
        <v>16</v>
      </c>
      <c r="B11983" t="n">
        <v>0.9933998422603809</v>
      </c>
      <c r="C11983" t="n">
        <v>0.980296541828415</v>
      </c>
      <c r="D11983" t="n">
        <v>0.8880662709071618</v>
      </c>
      <c r="E11983" t="n">
        <v>1</v>
      </c>
      <c r="F11983" t="n">
        <v>0.9987052178280593</v>
      </c>
      <c r="G11983" t="n">
        <v>1</v>
      </c>
      <c r="H11983" t="n">
        <v>0.9704102002704619</v>
      </c>
      <c r="I11983" t="n">
        <v>0.9498030824184013</v>
      </c>
      <c r="J11983" t="n">
        <v>0.9698040093448792</v>
      </c>
      <c r="K11983" t="n">
        <v>0.9953049944365541</v>
      </c>
      <c r="L11983" t="n">
        <v>0.9800080655683259</v>
      </c>
      <c r="M11983" t="n">
        <v>0.9800269477688833</v>
      </c>
      <c r="N11983" t="n">
        <v>0.9942209623950744</v>
      </c>
      <c r="O11983" t="n">
        <v>0.9913432986058685</v>
      </c>
      <c r="P11983" t="n">
        <v>1</v>
      </c>
      <c r="Q11983" t="n">
        <v>1</v>
      </c>
      <c r="R11983" t="n">
        <v>0.9973355779729515</v>
      </c>
      <c r="S11983" t="n">
        <v>1</v>
      </c>
      <c r="T11983" t="n">
        <v>1</v>
      </c>
      <c r="U11983" t="n">
        <v>0.9990317525484665</v>
      </c>
      <c r="V11983" t="n">
        <v>1</v>
      </c>
      <c r="W11983" t="n">
        <v>0.9997274973355296</v>
      </c>
      <c r="X11983" t="n">
        <v>0.9911883357959067</v>
      </c>
      <c r="Y11983" t="n">
        <v>1</v>
      </c>
      <c r="Z11983" t="n">
        <v>0.9847853574611863</v>
      </c>
      <c r="AA11983" t="n">
        <v>0.9808134278398543</v>
      </c>
      <c r="AB11983" t="n">
        <v>1</v>
      </c>
      <c r="AC11983" t="n">
        <v>0.9900078762231505</v>
      </c>
      <c r="AD11983" t="n">
        <v>0.9788093240433374</v>
      </c>
      <c r="AE11983" t="n">
        <v>0.993184159459524</v>
      </c>
      <c r="AF11983" t="n">
        <v>0.9691970355617687</v>
      </c>
      <c r="AG11983" t="n">
        <v>0.9645396457081507</v>
      </c>
      <c r="AH11983" t="n">
        <v>0.8970009986268883</v>
      </c>
      <c r="AI11983" t="n">
        <v>0.9171186480132217</v>
      </c>
      <c r="AJ11983" t="n">
        <v>0.9791620061303223</v>
      </c>
      <c r="AK11983" t="n">
        <v>0.8558896702474941</v>
      </c>
    </row>
    <row r="11984">
      <c r="A11984" t="n">
        <v>17</v>
      </c>
      <c r="B11984" t="n">
        <v>0.9471433908483345</v>
      </c>
      <c r="C11984" t="n">
        <v>0.9358486368641759</v>
      </c>
      <c r="D11984" t="n">
        <v>0.7783332957136084</v>
      </c>
      <c r="E11984" t="n">
        <v>0.9125603602626011</v>
      </c>
      <c r="F11984" t="n">
        <v>0.9443037818343503</v>
      </c>
      <c r="G11984" t="n">
        <v>0.8781468247523146</v>
      </c>
      <c r="H11984" t="n">
        <v>0.7661552579045658</v>
      </c>
      <c r="I11984" t="n">
        <v>0.7995815066040876</v>
      </c>
      <c r="J11984" t="n">
        <v>0.8525103870850411</v>
      </c>
      <c r="K11984" t="n">
        <v>0.8082917959527061</v>
      </c>
      <c r="L11984" t="n">
        <v>0.7763331909997748</v>
      </c>
      <c r="M11984" t="n">
        <v>0.8784532332919431</v>
      </c>
      <c r="N11984" t="n">
        <v>0.8434580882504339</v>
      </c>
      <c r="O11984" t="n">
        <v>0.8190688483249496</v>
      </c>
      <c r="P11984" t="n">
        <v>0.8723970253012541</v>
      </c>
      <c r="Q11984" t="n">
        <v>0.878830202662258</v>
      </c>
      <c r="R11984" t="n">
        <v>0.8383826849543896</v>
      </c>
      <c r="S11984" t="n">
        <v>0.9197764103905774</v>
      </c>
      <c r="T11984" t="n">
        <v>0.8535946314466752</v>
      </c>
      <c r="U11984" t="n">
        <v>0.8459663387384382</v>
      </c>
      <c r="V11984" t="n">
        <v>0.9277680696014277</v>
      </c>
      <c r="W11984" t="n">
        <v>0.8443464780544523</v>
      </c>
      <c r="X11984" t="n">
        <v>0.8190205733599109</v>
      </c>
      <c r="Y11984" t="n">
        <v>0.8843128462748614</v>
      </c>
      <c r="Z11984" t="n">
        <v>0.7925433050736205</v>
      </c>
      <c r="AA11984" t="n">
        <v>0.776662778740174</v>
      </c>
      <c r="AB11984" t="n">
        <v>0.8560304910979095</v>
      </c>
      <c r="AC11984" t="n">
        <v>0.7884900345752845</v>
      </c>
      <c r="AD11984" t="n">
        <v>0.7595532533226331</v>
      </c>
      <c r="AE11984" t="n">
        <v>0.7882956805059772</v>
      </c>
      <c r="AF11984" t="n">
        <v>0.8217507037668282</v>
      </c>
      <c r="AG11984" t="n">
        <v>0.8711943063949159</v>
      </c>
      <c r="AH11984" t="n">
        <v>0.7572868555735865</v>
      </c>
      <c r="AI11984" t="n">
        <v>0.7916385390721383</v>
      </c>
      <c r="AJ11984" t="n">
        <v>0.8995973296598494</v>
      </c>
      <c r="AK11984" t="n">
        <v>0.8870529358471029</v>
      </c>
    </row>
    <row r="11985">
      <c r="A11985" t="n">
        <v>18</v>
      </c>
      <c r="B11985" t="n">
        <v>0.6572622490348826</v>
      </c>
      <c r="C11985" t="n">
        <v>0.7145345539081008</v>
      </c>
      <c r="D11985" t="n">
        <v>0.5220413967451415</v>
      </c>
      <c r="E11985" t="n">
        <v>0.7060278877977321</v>
      </c>
      <c r="F11985" t="n">
        <v>0.7253147411670743</v>
      </c>
      <c r="G11985" t="n">
        <v>0.5374269124573656</v>
      </c>
      <c r="H11985" t="n">
        <v>0.4546252173353082</v>
      </c>
      <c r="I11985" t="n">
        <v>0.5005105786604588</v>
      </c>
      <c r="J11985" t="n">
        <v>0.5962326707049227</v>
      </c>
      <c r="K11985" t="n">
        <v>0.5162968256696489</v>
      </c>
      <c r="L11985" t="n">
        <v>0.4705147137316301</v>
      </c>
      <c r="M11985" t="n">
        <v>0.7446654866009704</v>
      </c>
      <c r="N11985" t="n">
        <v>0.5184524258917356</v>
      </c>
      <c r="O11985" t="n">
        <v>0.5184484690512329</v>
      </c>
      <c r="P11985" t="n">
        <v>0.7087976579458992</v>
      </c>
      <c r="Q11985" t="n">
        <v>0.5265399196191888</v>
      </c>
      <c r="R11985" t="n">
        <v>0.505882391324207</v>
      </c>
      <c r="S11985" t="n">
        <v>0.7830416035661638</v>
      </c>
      <c r="T11985" t="n">
        <v>0.5279790391145095</v>
      </c>
      <c r="U11985" t="n">
        <v>0.5280364744268459</v>
      </c>
      <c r="V11985" t="n">
        <v>0.7952669541939321</v>
      </c>
      <c r="W11985" t="n">
        <v>0.4933388237573879</v>
      </c>
      <c r="X11985" t="n">
        <v>0.4996869952862197</v>
      </c>
      <c r="Y11985" t="n">
        <v>0.707092317163073</v>
      </c>
      <c r="Z11985" t="n">
        <v>0.4687588527523855</v>
      </c>
      <c r="AA11985" t="n">
        <v>0.4533471826336216</v>
      </c>
      <c r="AB11985" t="n">
        <v>0.6948986728758488</v>
      </c>
      <c r="AC11985" t="n">
        <v>0.4591637853929434</v>
      </c>
      <c r="AD11985" t="n">
        <v>0.3821884993737765</v>
      </c>
      <c r="AE11985" t="n">
        <v>0.4987662010972424</v>
      </c>
      <c r="AF11985" t="n">
        <v>0.615685861468048</v>
      </c>
      <c r="AG11985" t="n">
        <v>0.6785485462951739</v>
      </c>
      <c r="AH11985" t="n">
        <v>0.5270409437024093</v>
      </c>
      <c r="AI11985" t="n">
        <v>0.6145045275728019</v>
      </c>
      <c r="AJ11985" t="n">
        <v>0.6910780654555158</v>
      </c>
      <c r="AK11985" t="n">
        <v>0.6388828968750451</v>
      </c>
    </row>
    <row r="11986">
      <c r="A11986" t="n">
        <v>19</v>
      </c>
      <c r="B11986" t="n">
        <v>0.3115634210125777</v>
      </c>
      <c r="C11986" t="n">
        <v>0.3469917577833887</v>
      </c>
      <c r="D11986" t="n">
        <v>0.3771302169153331</v>
      </c>
      <c r="E11986" t="n">
        <v>0.242168086376214</v>
      </c>
      <c r="F11986" t="n">
        <v>0.2921823152104998</v>
      </c>
      <c r="G11986" t="n">
        <v>0.2665157544258567</v>
      </c>
      <c r="H11986" t="n">
        <v>0.2448241998840879</v>
      </c>
      <c r="I11986" t="n">
        <v>0.2164923176370448</v>
      </c>
      <c r="J11986" t="n">
        <v>0.2886420547542773</v>
      </c>
      <c r="K11986" t="n">
        <v>0.3349918131405878</v>
      </c>
      <c r="L11986" t="n">
        <v>0.2303772432361907</v>
      </c>
      <c r="M11986" t="n">
        <v>0.4598821695595889</v>
      </c>
      <c r="N11986" t="n">
        <v>0.407483922333029</v>
      </c>
      <c r="O11986" t="n">
        <v>0.3976890739607587</v>
      </c>
      <c r="P11986" t="n">
        <v>0.6121607352454673</v>
      </c>
      <c r="Q11986" t="n">
        <v>0.4058603882222159</v>
      </c>
      <c r="R11986" t="n">
        <v>0.3781880625193035</v>
      </c>
      <c r="S11986" t="n">
        <v>0.7308019340199338</v>
      </c>
      <c r="T11986" t="n">
        <v>0.4208686468999813</v>
      </c>
      <c r="U11986" t="n">
        <v>0.4102889410912488</v>
      </c>
      <c r="V11986" t="n">
        <v>0.7360945865556217</v>
      </c>
      <c r="W11986" t="n">
        <v>0.3885645770758647</v>
      </c>
      <c r="X11986" t="n">
        <v>0.3893212298101846</v>
      </c>
      <c r="Y11986" t="n">
        <v>0.6327301469079412</v>
      </c>
      <c r="Z11986" t="n">
        <v>0.363258227445778</v>
      </c>
      <c r="AA11986" t="n">
        <v>0.2672466348730904</v>
      </c>
      <c r="AB11986" t="n">
        <v>0.509681189188232</v>
      </c>
      <c r="AC11986" t="n">
        <v>0.2417933759628349</v>
      </c>
      <c r="AD11986" t="n">
        <v>0.1577937474920658</v>
      </c>
      <c r="AE11986" t="n">
        <v>0.236146714261757</v>
      </c>
      <c r="AF11986" t="n">
        <v>0.2136865891725234</v>
      </c>
      <c r="AG11986" t="n">
        <v>0.2501099586140018</v>
      </c>
      <c r="AH11986" t="n">
        <v>0.2274216702034703</v>
      </c>
      <c r="AI11986" t="n">
        <v>0.2609115668428036</v>
      </c>
      <c r="AJ11986" t="n">
        <v>0.3237022123320734</v>
      </c>
      <c r="AK11986" t="n">
        <v>0.4653781440096639</v>
      </c>
    </row>
    <row r="11987">
      <c r="A11987" t="n">
        <v>20</v>
      </c>
      <c r="B11987" t="n">
        <v>0.1732645182715058</v>
      </c>
      <c r="C11987" t="n">
        <v>0.1980979500127914</v>
      </c>
      <c r="D11987" t="n">
        <v>0.3869489650813715</v>
      </c>
      <c r="E11987" t="n">
        <v>0.13262438283327</v>
      </c>
      <c r="F11987" t="n">
        <v>0.1609852695370073</v>
      </c>
      <c r="G11987" t="n">
        <v>0.265805181094689</v>
      </c>
      <c r="H11987" t="n">
        <v>0.08739294223710478</v>
      </c>
      <c r="I11987" t="n">
        <v>0.1142261285320828</v>
      </c>
      <c r="J11987" t="n">
        <v>0.1788397241302128</v>
      </c>
      <c r="K11987" t="n">
        <v>0.1699067331264756</v>
      </c>
      <c r="L11987" t="n">
        <v>0.140597385806972</v>
      </c>
      <c r="M11987" t="n">
        <v>0.2313016829145861</v>
      </c>
      <c r="N11987" t="n">
        <v>0.3544224737300873</v>
      </c>
      <c r="O11987" t="n">
        <v>0.2657657657657658</v>
      </c>
      <c r="P11987" t="n">
        <v>0.3752452857550724</v>
      </c>
      <c r="Q11987" t="n">
        <v>0.3341162386340963</v>
      </c>
      <c r="R11987" t="n">
        <v>0.2931723369917479</v>
      </c>
      <c r="S11987" t="n">
        <v>0.6571844010525415</v>
      </c>
      <c r="T11987" t="n">
        <v>0.3648103093334759</v>
      </c>
      <c r="U11987" t="n">
        <v>0.3549671300054844</v>
      </c>
      <c r="V11987" t="n">
        <v>0.6433019779892919</v>
      </c>
      <c r="W11987" t="n">
        <v>0.327305978102897</v>
      </c>
      <c r="X11987" t="n">
        <v>0.2880452425811814</v>
      </c>
      <c r="Y11987" t="n">
        <v>0.4787010085195966</v>
      </c>
      <c r="Z11987" t="n">
        <v>0.1857747928887784</v>
      </c>
      <c r="AA11987" t="n">
        <v>0.1260263320749335</v>
      </c>
      <c r="AB11987" t="n">
        <v>0.2351683473364557</v>
      </c>
      <c r="AC11987" t="n">
        <v>0.1063757358928833</v>
      </c>
      <c r="AD11987" t="n">
        <v>0.1020355305876774</v>
      </c>
      <c r="AE11987" t="n">
        <v>0.1817876907596847</v>
      </c>
      <c r="AF11987" t="n">
        <v>0.1170263697121737</v>
      </c>
      <c r="AG11987" t="n">
        <v>0.1393461358638244</v>
      </c>
      <c r="AH11987" t="n">
        <v>0.2250811384346524</v>
      </c>
      <c r="AI11987" t="n">
        <v>0.1445797155427267</v>
      </c>
      <c r="AJ11987" t="n">
        <v>0.1792157740022527</v>
      </c>
      <c r="AK11987" t="n">
        <v>0.4892934696636324</v>
      </c>
    </row>
    <row r="11988">
      <c r="A11988" t="n">
        <v>21</v>
      </c>
      <c r="B11988" t="n">
        <v>0.1543772744254265</v>
      </c>
      <c r="C11988" t="n">
        <v>0.1782276453511006</v>
      </c>
      <c r="D11988" t="n">
        <v>0.4379838837099068</v>
      </c>
      <c r="E11988" t="n">
        <v>0.1188975096305138</v>
      </c>
      <c r="F11988" t="n">
        <v>0.1440131248507604</v>
      </c>
      <c r="G11988" t="n">
        <v>0.2835999675166477</v>
      </c>
      <c r="H11988" t="n">
        <v>0.08147659218236848</v>
      </c>
      <c r="I11988" t="n">
        <v>0.1052544325611266</v>
      </c>
      <c r="J11988" t="n">
        <v>0.1765944350404992</v>
      </c>
      <c r="K11988" t="n">
        <v>0.0915661778674362</v>
      </c>
      <c r="L11988" t="n">
        <v>0.1104982860667307</v>
      </c>
      <c r="M11988" t="n">
        <v>0.1970533583436809</v>
      </c>
      <c r="N11988" t="n">
        <v>0.1832613813409838</v>
      </c>
      <c r="O11988" t="n">
        <v>0.130024025789977</v>
      </c>
      <c r="P11988" t="n">
        <v>0.2093799991842691</v>
      </c>
      <c r="Q11988" t="n">
        <v>0.2140979961804863</v>
      </c>
      <c r="R11988" t="n">
        <v>0.1665492145936376</v>
      </c>
      <c r="S11988" t="n">
        <v>0.4059680916898525</v>
      </c>
      <c r="T11988" t="n">
        <v>0.2331965350372965</v>
      </c>
      <c r="U11988" t="n">
        <v>0.18715677891546</v>
      </c>
      <c r="V11988" t="n">
        <v>0.4034614812611539</v>
      </c>
      <c r="W11988" t="n">
        <v>0.1685156477085554</v>
      </c>
      <c r="X11988" t="n">
        <v>0.1418523204318756</v>
      </c>
      <c r="Y11988" t="n">
        <v>0.2204379118248352</v>
      </c>
      <c r="Z11988" t="n">
        <v>0.06993760752855338</v>
      </c>
      <c r="AA11988" t="n">
        <v>0.08150152181264797</v>
      </c>
      <c r="AB11988" t="n">
        <v>0.1356871563775442</v>
      </c>
      <c r="AC11988" t="n">
        <v>0.06756197519657184</v>
      </c>
      <c r="AD11988" t="n">
        <v>0.08955726601733974</v>
      </c>
      <c r="AE11988" t="n">
        <v>0.1507690280539517</v>
      </c>
      <c r="AF11988" t="n">
        <v>0.1039564143319481</v>
      </c>
      <c r="AG11988" t="n">
        <v>0.1248419886058633</v>
      </c>
      <c r="AH11988" t="n">
        <v>0.2242229434527525</v>
      </c>
      <c r="AI11988" t="n">
        <v>0.1286924742196047</v>
      </c>
      <c r="AJ11988" t="n">
        <v>0.1595728397678169</v>
      </c>
      <c r="AK11988" t="n">
        <v>0.4866761580165956</v>
      </c>
    </row>
    <row r="11989">
      <c r="A11989" t="n">
        <v>22</v>
      </c>
      <c r="B11989" t="n">
        <v>0.1695700903543607</v>
      </c>
      <c r="C11989" t="n">
        <v>0.1713246499004483</v>
      </c>
      <c r="D11989" t="n">
        <v>0.4545403245829853</v>
      </c>
      <c r="E11989" t="n">
        <v>0.1109218165048017</v>
      </c>
      <c r="F11989" t="n">
        <v>0.1348426088316907</v>
      </c>
      <c r="G11989" t="n">
        <v>0.281244924476206</v>
      </c>
      <c r="H11989" t="n">
        <v>0.07790263378195636</v>
      </c>
      <c r="I11989" t="n">
        <v>0.1000427687991162</v>
      </c>
      <c r="J11989" t="n">
        <v>0.1754403144803659</v>
      </c>
      <c r="K11989" t="n">
        <v>0.08754964131604896</v>
      </c>
      <c r="L11989" t="n">
        <v>0.1058190703246391</v>
      </c>
      <c r="M11989" t="n">
        <v>0.1970181325020035</v>
      </c>
      <c r="N11989" t="n">
        <v>0.1354298931358485</v>
      </c>
      <c r="O11989" t="n">
        <v>0.09877063184913816</v>
      </c>
      <c r="P11989" t="n">
        <v>0.1629059960754279</v>
      </c>
      <c r="Q11989" t="n">
        <v>0.1481059202462731</v>
      </c>
      <c r="R11989" t="n">
        <v>0.1049695277121641</v>
      </c>
      <c r="S11989" t="n">
        <v>0.2183118078860115</v>
      </c>
      <c r="T11989" t="n">
        <v>0.1701133598909178</v>
      </c>
      <c r="U11989" t="n">
        <v>0.1155743785878404</v>
      </c>
      <c r="V11989" t="n">
        <v>0.2206508402736466</v>
      </c>
      <c r="W11989" t="n">
        <v>0.09202112198430384</v>
      </c>
      <c r="X11989" t="n">
        <v>0.07409362633406247</v>
      </c>
      <c r="Y11989" t="n">
        <v>0.1057919576832169</v>
      </c>
      <c r="Z11989" t="n">
        <v>0.06686980494579527</v>
      </c>
      <c r="AA11989" t="n">
        <v>0.07792646987777188</v>
      </c>
      <c r="AB11989" t="n">
        <v>0.1109153526750537</v>
      </c>
      <c r="AC11989" t="n">
        <v>0.06459837936696526</v>
      </c>
      <c r="AD11989" t="n">
        <v>0.08576222959909531</v>
      </c>
      <c r="AE11989" t="n">
        <v>0.1500682781917059</v>
      </c>
      <c r="AF11989" t="n">
        <v>0.09787625193894944</v>
      </c>
      <c r="AG11989" t="n">
        <v>0.1172366621067032</v>
      </c>
      <c r="AH11989" t="n">
        <v>0.2221164648608163</v>
      </c>
      <c r="AI11989" t="n">
        <v>0.1201378058148467</v>
      </c>
      <c r="AJ11989" t="n">
        <v>0.1489958751800439</v>
      </c>
      <c r="AK11989" t="n">
        <v>0.4833685663747357</v>
      </c>
    </row>
    <row r="11990">
      <c r="A11990" t="n">
        <v>23</v>
      </c>
      <c r="B11990" t="n">
        <v>0.1634265473011305</v>
      </c>
      <c r="C11990" t="n">
        <v>0.1647108550326462</v>
      </c>
      <c r="D11990" t="n">
        <v>0.4530731553167957</v>
      </c>
      <c r="E11990" t="n">
        <v>0.1071889750963051</v>
      </c>
      <c r="F11990" t="n">
        <v>0.1296717140528123</v>
      </c>
      <c r="G11990" t="n">
        <v>0.2986641221374045</v>
      </c>
      <c r="H11990" t="n">
        <v>0.07597076437632815</v>
      </c>
      <c r="I11990" t="n">
        <v>0.09725652781434717</v>
      </c>
      <c r="J11990" t="n">
        <v>0.1745240127023208</v>
      </c>
      <c r="K11990" t="n">
        <v>0.08537854047746124</v>
      </c>
      <c r="L11990" t="n">
        <v>0.1035061499958486</v>
      </c>
      <c r="M11990" t="n">
        <v>0.1977226493355526</v>
      </c>
      <c r="N11990" t="n">
        <v>0.06477738350983876</v>
      </c>
      <c r="O11990" t="n">
        <v>0.08333532003040972</v>
      </c>
      <c r="P11990" t="n">
        <v>0.1380352667666693</v>
      </c>
      <c r="Q11990" t="n">
        <v>0.08751817119402561</v>
      </c>
      <c r="R11990" t="n">
        <v>0.08170096702206796</v>
      </c>
      <c r="S11990" t="n">
        <v>0.1660067318383755</v>
      </c>
      <c r="T11990" t="n">
        <v>0.06308317514637862</v>
      </c>
      <c r="U11990" t="n">
        <v>0.07121609204627422</v>
      </c>
      <c r="V11990" t="n">
        <v>0.1416288667459845</v>
      </c>
      <c r="W11990" t="n">
        <v>0.05715289216161224</v>
      </c>
      <c r="X11990" t="n">
        <v>0.06681411767561383</v>
      </c>
      <c r="Y11990" t="n">
        <v>0.1052219579112168</v>
      </c>
      <c r="Z11990" t="n">
        <v>0.0652115332794395</v>
      </c>
      <c r="AA11990" t="n">
        <v>0.07599400937243346</v>
      </c>
      <c r="AB11990" t="n">
        <v>0.1103177484041753</v>
      </c>
      <c r="AC11990" t="n">
        <v>0.062996435675286</v>
      </c>
      <c r="AD11990" t="n">
        <v>0.08370116368146502</v>
      </c>
      <c r="AE11990" t="n">
        <v>0.1492597206583455</v>
      </c>
      <c r="AF11990" t="n">
        <v>0.09553993757061606</v>
      </c>
      <c r="AG11990" t="n">
        <v>0.1130374551940293</v>
      </c>
      <c r="AH11990" t="n">
        <v>0.244530957433529</v>
      </c>
      <c r="AI11990" t="n">
        <v>0.1149700877580949</v>
      </c>
      <c r="AJ11990" t="n">
        <v>0.1465959442540983</v>
      </c>
      <c r="AK11990" t="n">
        <v>0.49419733379352</v>
      </c>
    </row>
    <row r="11991">
      <c r="A11991" t="n">
        <v>24</v>
      </c>
      <c r="B11991" t="n">
        <v>0.1854685835258956</v>
      </c>
      <c r="C11991" t="n">
        <v>0.1692735503820784</v>
      </c>
      <c r="D11991" t="n">
        <v>0.4755321310069295</v>
      </c>
      <c r="E11991" t="n">
        <v>0.1045846671368889</v>
      </c>
      <c r="F11991" t="n">
        <v>0.1301101697008621</v>
      </c>
      <c r="G11991" t="n">
        <v>0.3081553516322884</v>
      </c>
      <c r="H11991" t="n">
        <v>0.07152746474338334</v>
      </c>
      <c r="I11991" t="n">
        <v>0.09362884205217792</v>
      </c>
      <c r="J11991" t="n">
        <v>0.1823230698207966</v>
      </c>
      <c r="K11991" t="n">
        <v>0.08318030087839121</v>
      </c>
      <c r="L11991" t="n">
        <v>0.09903153874438077</v>
      </c>
      <c r="M11991" t="n">
        <v>0.2076915625302722</v>
      </c>
      <c r="N11991" t="n">
        <v>0.06098875078071914</v>
      </c>
      <c r="O11991" t="n">
        <v>0.07914338919925509</v>
      </c>
      <c r="P11991" t="n">
        <v>0.1443889042467859</v>
      </c>
      <c r="Q11991" t="n">
        <v>0.05241855029501468</v>
      </c>
      <c r="R11991" t="n">
        <v>0.07198724557488438</v>
      </c>
      <c r="S11991" t="n">
        <v>0.1171480752879144</v>
      </c>
      <c r="T11991" t="n">
        <v>0.05939363152688287</v>
      </c>
      <c r="U11991" t="n">
        <v>0.06779275594504962</v>
      </c>
      <c r="V11991" t="n">
        <v>0.1210217132659131</v>
      </c>
      <c r="W11991" t="n">
        <v>0.05193900784807674</v>
      </c>
      <c r="X11991" t="n">
        <v>0.06384385969702759</v>
      </c>
      <c r="Y11991" t="n">
        <v>0.1105989557604177</v>
      </c>
      <c r="Z11991" t="n">
        <v>0.05926248367638829</v>
      </c>
      <c r="AA11991" t="n">
        <v>0.07261565431042216</v>
      </c>
      <c r="AB11991" t="n">
        <v>0.1152712238050128</v>
      </c>
      <c r="AC11991" t="n">
        <v>0.05724946268138675</v>
      </c>
      <c r="AD11991" t="n">
        <v>0.08011405780712312</v>
      </c>
      <c r="AE11991" t="n">
        <v>0.1541110658585084</v>
      </c>
      <c r="AF11991" t="n">
        <v>0.09324192343782915</v>
      </c>
      <c r="AG11991" t="n">
        <v>0.1103794005090998</v>
      </c>
      <c r="AH11991" t="n">
        <v>0.24336069154912</v>
      </c>
      <c r="AI11991" t="n">
        <v>0.1121767266463372</v>
      </c>
      <c r="AJ11991" t="n">
        <v>0.1539331002083995</v>
      </c>
      <c r="AK11991" t="n">
        <v>0.5186159886103801</v>
      </c>
    </row>
    <row r="12001">
      <c r="A12001" t="inlineStr">
        <is>
          <t>PVVAC-P-240to760-E10.8-rDXGF-OfS1985-CZ13</t>
        </is>
      </c>
      <c r="D12001" t="n">
        <v>2015</v>
      </c>
      <c r="F12001" t="inlineStr">
        <is>
          <t>Source Annual kWh:</t>
        </is>
      </c>
      <c r="G12001" s="169" t="n">
        <v>134588.0219999987</v>
      </c>
      <c r="H12001" t="inlineStr">
        <is>
          <t>DEER</t>
        </is>
      </c>
      <c r="K12001" t="inlineStr">
        <is>
          <t>PDAF</t>
        </is>
      </c>
      <c r="L12001" t="inlineStr">
        <is>
          <t>Monthly</t>
        </is>
      </c>
    </row>
    <row r="12002">
      <c r="A12002" t="n">
        <v>301</v>
      </c>
      <c r="B12002" t="inlineStr">
        <is>
          <t>PVVAC-P-240to760-E10.8-20-MM</t>
        </is>
      </c>
      <c r="F12002" t="inlineStr">
        <is>
          <t>Source Sample Size:</t>
        </is>
      </c>
      <c r="G12002" t="n">
        <v>0</v>
      </c>
      <c r="H12002" t="inlineStr">
        <is>
          <t>DEER</t>
        </is>
      </c>
      <c r="K12002" t="inlineStr">
        <is>
          <t>WKWE</t>
        </is>
      </c>
      <c r="L12002" t="inlineStr">
        <is>
          <t>Monthly</t>
        </is>
      </c>
      <c r="N12002" t="inlineStr">
        <is>
          <t>Weekend Peak3</t>
        </is>
      </c>
    </row>
    <row r="12003">
      <c r="B12003" t="n">
        <v>1</v>
      </c>
      <c r="C12003" t="inlineStr">
        <is>
          <t>JANUARY</t>
        </is>
      </c>
      <c r="D12003" t="inlineStr">
        <is>
          <t>JAN</t>
        </is>
      </c>
      <c r="E12003" t="n">
        <v>2</v>
      </c>
      <c r="F12003" t="inlineStr">
        <is>
          <t>FEBRUARY</t>
        </is>
      </c>
      <c r="G12003" t="inlineStr">
        <is>
          <t>FEB</t>
        </is>
      </c>
      <c r="H12003" t="n">
        <v>3</v>
      </c>
      <c r="I12003" t="inlineStr">
        <is>
          <t>MARCH</t>
        </is>
      </c>
      <c r="J12003" t="inlineStr">
        <is>
          <t>MAR</t>
        </is>
      </c>
      <c r="K12003" t="n">
        <v>4</v>
      </c>
      <c r="L12003" t="inlineStr">
        <is>
          <t>APRIL</t>
        </is>
      </c>
      <c r="M12003" t="inlineStr">
        <is>
          <t>APR</t>
        </is>
      </c>
      <c r="N12003" t="n">
        <v>5</v>
      </c>
      <c r="O12003" t="inlineStr">
        <is>
          <t>MAY</t>
        </is>
      </c>
      <c r="P12003" t="inlineStr">
        <is>
          <t>MAY</t>
        </is>
      </c>
      <c r="Q12003" t="n">
        <v>6</v>
      </c>
      <c r="R12003" t="inlineStr">
        <is>
          <t>JUNE</t>
        </is>
      </c>
      <c r="S12003" t="inlineStr">
        <is>
          <t>JUN</t>
        </is>
      </c>
      <c r="T12003" t="n">
        <v>7</v>
      </c>
      <c r="U12003" t="inlineStr">
        <is>
          <t>JULY</t>
        </is>
      </c>
      <c r="V12003" t="inlineStr">
        <is>
          <t>JUL</t>
        </is>
      </c>
      <c r="W12003" t="n">
        <v>8</v>
      </c>
      <c r="X12003" t="inlineStr">
        <is>
          <t>AUGUST</t>
        </is>
      </c>
      <c r="Y12003" t="inlineStr">
        <is>
          <t>AUG</t>
        </is>
      </c>
      <c r="Z12003" t="n">
        <v>9</v>
      </c>
      <c r="AA12003" t="inlineStr">
        <is>
          <t>SEPTEMBER</t>
        </is>
      </c>
      <c r="AB12003" t="inlineStr">
        <is>
          <t>SEP</t>
        </is>
      </c>
      <c r="AC12003" t="n">
        <v>10</v>
      </c>
      <c r="AD12003" t="inlineStr">
        <is>
          <t>OCTOBER</t>
        </is>
      </c>
      <c r="AE12003" t="inlineStr">
        <is>
          <t>OCT</t>
        </is>
      </c>
      <c r="AF12003" t="n">
        <v>11</v>
      </c>
      <c r="AG12003" t="inlineStr">
        <is>
          <t>NOVEMBER</t>
        </is>
      </c>
      <c r="AH12003" t="inlineStr">
        <is>
          <t>NOV</t>
        </is>
      </c>
      <c r="AI12003" t="n">
        <v>12</v>
      </c>
      <c r="AJ12003" t="inlineStr">
        <is>
          <t>DECEMBER</t>
        </is>
      </c>
      <c r="AK12003" t="inlineStr">
        <is>
          <t>DEC</t>
        </is>
      </c>
    </row>
    <row r="12004">
      <c r="B12004" t="n">
        <v>31</v>
      </c>
      <c r="E12004" t="n">
        <v>28</v>
      </c>
      <c r="H12004" t="n">
        <v>31</v>
      </c>
      <c r="K12004" t="n">
        <v>30</v>
      </c>
      <c r="N12004" t="n">
        <v>31</v>
      </c>
      <c r="Q12004" t="n">
        <v>30</v>
      </c>
      <c r="T12004" t="n">
        <v>31</v>
      </c>
      <c r="W12004" t="n">
        <v>31</v>
      </c>
      <c r="Z12004" t="n">
        <v>30</v>
      </c>
      <c r="AC12004" t="n">
        <v>31</v>
      </c>
      <c r="AF12004" t="n">
        <v>30</v>
      </c>
      <c r="AI12004" t="n">
        <v>31</v>
      </c>
    </row>
    <row r="12005">
      <c r="A12005" t="inlineStr">
        <is>
          <t>RATIOS</t>
        </is>
      </c>
      <c r="B12005" t="inlineStr">
        <is>
          <t>E.BKDWN</t>
        </is>
      </c>
      <c r="C12005" t="inlineStr">
        <is>
          <t>PEAK/AVG</t>
        </is>
      </c>
      <c r="D12005" t="inlineStr">
        <is>
          <t>END/AVG</t>
        </is>
      </c>
      <c r="E12005" t="inlineStr">
        <is>
          <t>E.BKDWN</t>
        </is>
      </c>
      <c r="F12005" t="inlineStr">
        <is>
          <t>PEAK/AVG</t>
        </is>
      </c>
      <c r="G12005" t="inlineStr">
        <is>
          <t>END/AVG</t>
        </is>
      </c>
      <c r="H12005" t="inlineStr">
        <is>
          <t>E.BKDWN</t>
        </is>
      </c>
      <c r="I12005" t="inlineStr">
        <is>
          <t>PEAK/AVG</t>
        </is>
      </c>
      <c r="J12005" t="inlineStr">
        <is>
          <t>END/AVG</t>
        </is>
      </c>
      <c r="K12005" t="inlineStr">
        <is>
          <t>E.BKDWN</t>
        </is>
      </c>
      <c r="L12005" t="inlineStr">
        <is>
          <t>PEAK/AVG</t>
        </is>
      </c>
      <c r="M12005" t="inlineStr">
        <is>
          <t>END/AVG</t>
        </is>
      </c>
      <c r="N12005" t="inlineStr">
        <is>
          <t>E.BKDWN</t>
        </is>
      </c>
      <c r="O12005" t="inlineStr">
        <is>
          <t>PEAK/AVG</t>
        </is>
      </c>
      <c r="P12005" t="inlineStr">
        <is>
          <t>END/AVG</t>
        </is>
      </c>
      <c r="Q12005" t="inlineStr">
        <is>
          <t>E.BKDWN</t>
        </is>
      </c>
      <c r="R12005" t="inlineStr">
        <is>
          <t>PEAK/AVG</t>
        </is>
      </c>
      <c r="S12005" t="inlineStr">
        <is>
          <t>END/AVG</t>
        </is>
      </c>
      <c r="T12005" t="inlineStr">
        <is>
          <t>E.BKDWN</t>
        </is>
      </c>
      <c r="U12005" t="inlineStr">
        <is>
          <t>PEAK/AVG</t>
        </is>
      </c>
      <c r="V12005" t="inlineStr">
        <is>
          <t>END/AVG</t>
        </is>
      </c>
      <c r="W12005" t="inlineStr">
        <is>
          <t>E.BKDWN</t>
        </is>
      </c>
      <c r="X12005" t="inlineStr">
        <is>
          <t>PEAK/AVG</t>
        </is>
      </c>
      <c r="Y12005" t="inlineStr">
        <is>
          <t>END/AVG</t>
        </is>
      </c>
      <c r="Z12005" t="inlineStr">
        <is>
          <t>E.BKDWN</t>
        </is>
      </c>
      <c r="AA12005" t="inlineStr">
        <is>
          <t>PEAK/AVG</t>
        </is>
      </c>
      <c r="AB12005" t="inlineStr">
        <is>
          <t>END/AVG</t>
        </is>
      </c>
      <c r="AC12005" t="inlineStr">
        <is>
          <t>E.BKDWN</t>
        </is>
      </c>
      <c r="AD12005" t="inlineStr">
        <is>
          <t>PEAK/AVG</t>
        </is>
      </c>
      <c r="AE12005" t="inlineStr">
        <is>
          <t>END/AVG</t>
        </is>
      </c>
      <c r="AF12005" t="inlineStr">
        <is>
          <t>E.BKDWN</t>
        </is>
      </c>
      <c r="AG12005" t="inlineStr">
        <is>
          <t>PEAK/AVG</t>
        </is>
      </c>
      <c r="AH12005" t="inlineStr">
        <is>
          <t>END/AVG</t>
        </is>
      </c>
      <c r="AI12005" t="inlineStr">
        <is>
          <t>E.BKDWN</t>
        </is>
      </c>
      <c r="AJ12005" t="inlineStr">
        <is>
          <t>PEAK/AVG</t>
        </is>
      </c>
      <c r="AK12005" t="inlineStr">
        <is>
          <t>END/AVG</t>
        </is>
      </c>
    </row>
    <row r="12006">
      <c r="B12006" s="170" t="n">
        <v>0.05367314136558712</v>
      </c>
      <c r="C12006" s="171" t="n">
        <v>1.137515456280296</v>
      </c>
      <c r="D12006" s="171" t="n">
        <v>0.4753184474953203</v>
      </c>
      <c r="E12006" s="170" t="n">
        <v>0.05259233005076899</v>
      </c>
      <c r="F12006" s="171" t="n">
        <v>1.104314444782014</v>
      </c>
      <c r="G12006" s="171" t="n">
        <v>0.4511210841652613</v>
      </c>
      <c r="H12006" s="170" t="n">
        <v>0.07312504240925656</v>
      </c>
      <c r="I12006" s="171" t="n">
        <v>1.15164315745263</v>
      </c>
      <c r="J12006" s="171" t="n">
        <v>0.5138941431963417</v>
      </c>
      <c r="K12006" s="170" t="n">
        <v>0.07174629580092377</v>
      </c>
      <c r="L12006" s="171" t="n">
        <v>1.20740676778777</v>
      </c>
      <c r="M12006" s="171" t="n">
        <v>0.5777854117992015</v>
      </c>
      <c r="N12006" s="170" t="n">
        <v>0.09057771751343724</v>
      </c>
      <c r="O12006" s="171" t="n">
        <v>1.319941861957087</v>
      </c>
      <c r="P12006" s="171" t="n">
        <v>0.6295734488345972</v>
      </c>
      <c r="Q12006" s="170" t="n">
        <v>0.114162030245365</v>
      </c>
      <c r="R12006" s="171" t="n">
        <v>1.319837204156962</v>
      </c>
      <c r="S12006" s="171" t="n">
        <v>0.6408743078613562</v>
      </c>
      <c r="T12006" s="170" t="n">
        <v>0.1208224731673576</v>
      </c>
      <c r="U12006" s="171" t="n">
        <v>1.13025450512587</v>
      </c>
      <c r="V12006" s="171" t="n">
        <v>0.6227769551374128</v>
      </c>
      <c r="W12006" s="170" t="n">
        <v>0.1250009725462523</v>
      </c>
      <c r="X12006" s="171" t="n">
        <v>1.107535107185061</v>
      </c>
      <c r="Y12006" s="171" t="n">
        <v>0.6581941427056632</v>
      </c>
      <c r="Z12006" s="170" t="n">
        <v>0.0980293686999268</v>
      </c>
      <c r="AA12006" s="171" t="n">
        <v>1.220818495604565</v>
      </c>
      <c r="AB12006" s="171" t="n">
        <v>0.6570597648969896</v>
      </c>
      <c r="AC12006" s="170" t="n">
        <v>0.08557627494740115</v>
      </c>
      <c r="AD12006" s="171" t="n">
        <v>1.332608461894059</v>
      </c>
      <c r="AE12006" s="171" t="n">
        <v>0.5963947325527471</v>
      </c>
      <c r="AF12006" s="170" t="n">
        <v>0.06069070055614147</v>
      </c>
      <c r="AG12006" s="171" t="n">
        <v>1.148272194716023</v>
      </c>
      <c r="AH12006" s="171" t="n">
        <v>0.468280302662777</v>
      </c>
      <c r="AI12006" s="170" t="n">
        <v>0.05400365269758199</v>
      </c>
      <c r="AJ12006" s="171" t="n">
        <v>1.070910102888582</v>
      </c>
      <c r="AK12006" s="171" t="n">
        <v>0.4342655394627163</v>
      </c>
      <c r="AN12006" s="163">
        <f>1/($B12006*(1/$B12004)*(1/(5/7+2/7*$D12006))*$B12016/SUM($B12008:$B12031))</f>
        <v/>
      </c>
      <c r="AO12006" s="163">
        <f>1/(B12006*(1/B12004)*(1/(5/7+2/7*D12006)))</f>
        <v/>
      </c>
      <c r="AP12006" s="163" t="n"/>
      <c r="AR12006" s="168">
        <f>CHOOSE(AV$3,C12006,F12006,I12006,L12006,O12006,R12006,U12006,X12006,AA12006,AD12006,AG12006,AJ12006)</f>
        <v/>
      </c>
      <c r="AS12006" s="164" t="n"/>
      <c r="AT12006" s="164" t="n"/>
      <c r="AV12006" s="116">
        <f>AN12006/AR12006</f>
        <v/>
      </c>
      <c r="AW12006" s="165">
        <f>AO12006/AR12006</f>
        <v/>
      </c>
    </row>
    <row r="12007">
      <c r="A12007" t="inlineStr">
        <is>
          <t>HOUR</t>
        </is>
      </c>
      <c r="B12007" t="inlineStr">
        <is>
          <t>PEAK</t>
        </is>
      </c>
      <c r="C12007" t="inlineStr">
        <is>
          <t>AVG</t>
        </is>
      </c>
      <c r="D12007" t="inlineStr">
        <is>
          <t>END</t>
        </is>
      </c>
      <c r="E12007" t="inlineStr">
        <is>
          <t>PEAK</t>
        </is>
      </c>
      <c r="F12007" t="inlineStr">
        <is>
          <t>AVG</t>
        </is>
      </c>
      <c r="G12007" t="inlineStr">
        <is>
          <t>END</t>
        </is>
      </c>
      <c r="H12007" t="inlineStr">
        <is>
          <t>PEAK</t>
        </is>
      </c>
      <c r="I12007" t="inlineStr">
        <is>
          <t>AVG</t>
        </is>
      </c>
      <c r="J12007" t="inlineStr">
        <is>
          <t>END</t>
        </is>
      </c>
      <c r="K12007" t="inlineStr">
        <is>
          <t>PEAK</t>
        </is>
      </c>
      <c r="L12007" t="inlineStr">
        <is>
          <t>AVG</t>
        </is>
      </c>
      <c r="M12007" t="inlineStr">
        <is>
          <t>END</t>
        </is>
      </c>
      <c r="N12007" t="inlineStr">
        <is>
          <t>PEAK</t>
        </is>
      </c>
      <c r="O12007" t="inlineStr">
        <is>
          <t>AVG</t>
        </is>
      </c>
      <c r="P12007" t="inlineStr">
        <is>
          <t>END</t>
        </is>
      </c>
      <c r="Q12007" t="inlineStr">
        <is>
          <t>PEAK</t>
        </is>
      </c>
      <c r="R12007" t="inlineStr">
        <is>
          <t>AVG</t>
        </is>
      </c>
      <c r="S12007" t="inlineStr">
        <is>
          <t>END</t>
        </is>
      </c>
      <c r="T12007" t="inlineStr">
        <is>
          <t>PEAK</t>
        </is>
      </c>
      <c r="U12007" t="inlineStr">
        <is>
          <t>AVG</t>
        </is>
      </c>
      <c r="V12007" t="inlineStr">
        <is>
          <t>END</t>
        </is>
      </c>
      <c r="W12007" t="inlineStr">
        <is>
          <t>PEAK</t>
        </is>
      </c>
      <c r="X12007" t="inlineStr">
        <is>
          <t>AVG</t>
        </is>
      </c>
      <c r="Y12007" t="inlineStr">
        <is>
          <t>END</t>
        </is>
      </c>
      <c r="Z12007" t="inlineStr">
        <is>
          <t>PEAK</t>
        </is>
      </c>
      <c r="AA12007" t="inlineStr">
        <is>
          <t>AVG</t>
        </is>
      </c>
      <c r="AB12007" t="inlineStr">
        <is>
          <t>END</t>
        </is>
      </c>
      <c r="AC12007" t="inlineStr">
        <is>
          <t>PEAK</t>
        </is>
      </c>
      <c r="AD12007" t="inlineStr">
        <is>
          <t>AVG</t>
        </is>
      </c>
      <c r="AE12007" t="inlineStr">
        <is>
          <t>END</t>
        </is>
      </c>
      <c r="AF12007" t="inlineStr">
        <is>
          <t>PEAK</t>
        </is>
      </c>
      <c r="AG12007" t="inlineStr">
        <is>
          <t>AVG</t>
        </is>
      </c>
      <c r="AH12007" t="inlineStr">
        <is>
          <t>END</t>
        </is>
      </c>
      <c r="AI12007" t="inlineStr">
        <is>
          <t>PEAK</t>
        </is>
      </c>
      <c r="AJ12007" t="inlineStr">
        <is>
          <t>AVG</t>
        </is>
      </c>
      <c r="AK12007" t="inlineStr">
        <is>
          <t>END</t>
        </is>
      </c>
    </row>
    <row r="12008">
      <c r="A12008" t="n">
        <v>1</v>
      </c>
      <c r="B12008" t="n">
        <v>0.1501641236518414</v>
      </c>
      <c r="C12008" t="n">
        <v>0.1933630977379484</v>
      </c>
      <c r="D12008" t="n">
        <v>0.4164871159378777</v>
      </c>
      <c r="E12008" t="n">
        <v>0.100759314472019</v>
      </c>
      <c r="F12008" t="n">
        <v>0.1323999491098194</v>
      </c>
      <c r="G12008" t="n">
        <v>0.2381303629284507</v>
      </c>
      <c r="H12008" t="n">
        <v>0.0762450344971775</v>
      </c>
      <c r="I12008" t="n">
        <v>0.08947911156704658</v>
      </c>
      <c r="J12008" t="n">
        <v>0.1650962911556274</v>
      </c>
      <c r="K12008" t="n">
        <v>0.07735973933408004</v>
      </c>
      <c r="L12008" t="n">
        <v>0.0936245566045079</v>
      </c>
      <c r="M12008" t="n">
        <v>0.1567173226268835</v>
      </c>
      <c r="N12008" t="n">
        <v>0.06091808098356273</v>
      </c>
      <c r="O12008" t="n">
        <v>0.07961635344526083</v>
      </c>
      <c r="P12008" t="n">
        <v>0.1222410110359559</v>
      </c>
      <c r="Q12008" t="n">
        <v>0.04991377186499139</v>
      </c>
      <c r="R12008" t="n">
        <v>0.06361448809547599</v>
      </c>
      <c r="S12008" t="n">
        <v>0.1006429866822986</v>
      </c>
      <c r="T12008" t="n">
        <v>0.05495479204339965</v>
      </c>
      <c r="U12008" t="n">
        <v>0.06122701285476056</v>
      </c>
      <c r="V12008" t="n">
        <v>0.09887222555488903</v>
      </c>
      <c r="W12008" t="n">
        <v>0.05334012005476182</v>
      </c>
      <c r="X12008" t="n">
        <v>0.05871853214250556</v>
      </c>
      <c r="Y12008" t="n">
        <v>0.08758979787705545</v>
      </c>
      <c r="Z12008" t="n">
        <v>0.05656163338234473</v>
      </c>
      <c r="AA12008" t="n">
        <v>0.06672089174465008</v>
      </c>
      <c r="AB12008" t="n">
        <v>0.1017126964993191</v>
      </c>
      <c r="AC12008" t="n">
        <v>0.05833722589438257</v>
      </c>
      <c r="AD12008" t="n">
        <v>0.07658932103289617</v>
      </c>
      <c r="AE12008" t="n">
        <v>0.1274098178906523</v>
      </c>
      <c r="AF12008" t="n">
        <v>0.08239152594956345</v>
      </c>
      <c r="AG12008" t="n">
        <v>0.1018585282599492</v>
      </c>
      <c r="AH12008" t="n">
        <v>0.2042053446878127</v>
      </c>
      <c r="AI12008" t="n">
        <v>0.1574091579385186</v>
      </c>
      <c r="AJ12008" t="n">
        <v>0.1727604000110544</v>
      </c>
      <c r="AK12008" t="n">
        <v>0.5255587553997371</v>
      </c>
    </row>
    <row r="12009">
      <c r="A12009" t="n">
        <v>2</v>
      </c>
      <c r="B12009" t="n">
        <v>0.1492262742127475</v>
      </c>
      <c r="C12009" t="n">
        <v>0.1962878489294936</v>
      </c>
      <c r="D12009" t="n">
        <v>0.4153662212148009</v>
      </c>
      <c r="E12009" t="n">
        <v>0.1009952596469402</v>
      </c>
      <c r="F12009" t="n">
        <v>0.135566670112356</v>
      </c>
      <c r="G12009" t="n">
        <v>0.2383077655670816</v>
      </c>
      <c r="H12009" t="n">
        <v>0.0761697679280786</v>
      </c>
      <c r="I12009" t="n">
        <v>0.08977164045928372</v>
      </c>
      <c r="J12009" t="n">
        <v>0.1645090685849271</v>
      </c>
      <c r="K12009" t="n">
        <v>0.07728337236533958</v>
      </c>
      <c r="L12009" t="n">
        <v>0.09394980596234891</v>
      </c>
      <c r="M12009" t="n">
        <v>0.157573077937915</v>
      </c>
      <c r="N12009" t="n">
        <v>0.06085794467459574</v>
      </c>
      <c r="O12009" t="n">
        <v>0.07953775882191901</v>
      </c>
      <c r="P12009" t="n">
        <v>0.1217960128159488</v>
      </c>
      <c r="Q12009" t="n">
        <v>0.04986449864498646</v>
      </c>
      <c r="R12009" t="n">
        <v>0.0635516899828447</v>
      </c>
      <c r="S12009" t="n">
        <v>0.1002766125043507</v>
      </c>
      <c r="T12009" t="n">
        <v>0.05490054249547922</v>
      </c>
      <c r="U12009" t="n">
        <v>0.06116657157849722</v>
      </c>
      <c r="V12009" t="n">
        <v>0.09851229754049191</v>
      </c>
      <c r="W12009" t="n">
        <v>0.05328746445747183</v>
      </c>
      <c r="X12009" t="n">
        <v>0.05866056715519805</v>
      </c>
      <c r="Y12009" t="n">
        <v>0.08727094167801268</v>
      </c>
      <c r="Z12009" t="n">
        <v>0.05650579761395149</v>
      </c>
      <c r="AA12009" t="n">
        <v>0.06665502709337204</v>
      </c>
      <c r="AB12009" t="n">
        <v>0.1013424282193798</v>
      </c>
      <c r="AC12009" t="n">
        <v>0.05827963731995573</v>
      </c>
      <c r="AD12009" t="n">
        <v>0.07662038661694641</v>
      </c>
      <c r="AE12009" t="n">
        <v>0.1269478719691215</v>
      </c>
      <c r="AF12009" t="n">
        <v>0.08258653547843815</v>
      </c>
      <c r="AG12009" t="n">
        <v>0.1068050116426757</v>
      </c>
      <c r="AH12009" t="n">
        <v>0.2057390758174422</v>
      </c>
      <c r="AI12009" t="n">
        <v>0.1564260596665028</v>
      </c>
      <c r="AJ12009" t="n">
        <v>0.1825613025231649</v>
      </c>
      <c r="AK12009" t="n">
        <v>0.5227258498716586</v>
      </c>
    </row>
    <row r="12010">
      <c r="A12010" t="n">
        <v>3</v>
      </c>
      <c r="B12010" t="n">
        <v>0.149118060815929</v>
      </c>
      <c r="C12010" t="n">
        <v>0.2049694925621293</v>
      </c>
      <c r="D12010" t="n">
        <v>0.4513967593688119</v>
      </c>
      <c r="E12010" t="n">
        <v>0.1211363977606658</v>
      </c>
      <c r="F12010" t="n">
        <v>0.1451562885155175</v>
      </c>
      <c r="G12010" t="n">
        <v>0.2550769834081848</v>
      </c>
      <c r="H12010" t="n">
        <v>0.0762701233535438</v>
      </c>
      <c r="I12010" t="n">
        <v>0.09010958479597779</v>
      </c>
      <c r="J12010" t="n">
        <v>0.1645157415686851</v>
      </c>
      <c r="K12010" t="n">
        <v>0.07738519499032687</v>
      </c>
      <c r="L12010" t="n">
        <v>0.09435011286430707</v>
      </c>
      <c r="M12010" t="n">
        <v>0.1584573584259807</v>
      </c>
      <c r="N12010" t="n">
        <v>0.06093812641988507</v>
      </c>
      <c r="O12010" t="n">
        <v>0.07990453373084745</v>
      </c>
      <c r="P12010" t="n">
        <v>0.1219295122819509</v>
      </c>
      <c r="Q12010" t="n">
        <v>0.0499301962716597</v>
      </c>
      <c r="R12010" t="n">
        <v>0.06363542079968637</v>
      </c>
      <c r="S12010" t="n">
        <v>0.1003865247577351</v>
      </c>
      <c r="T12010" t="n">
        <v>0.0549728752260398</v>
      </c>
      <c r="U12010" t="n">
        <v>0.0612471599468483</v>
      </c>
      <c r="V12010" t="n">
        <v>0.09862027594481106</v>
      </c>
      <c r="W12010" t="n">
        <v>0.05335767192052517</v>
      </c>
      <c r="X12010" t="n">
        <v>0.05873785380494137</v>
      </c>
      <c r="Y12010" t="n">
        <v>0.08736659853772552</v>
      </c>
      <c r="Z12010" t="n">
        <v>0.05658024530514248</v>
      </c>
      <c r="AA12010" t="n">
        <v>0.06674284662840939</v>
      </c>
      <c r="AB12010" t="n">
        <v>0.1014535087033616</v>
      </c>
      <c r="AC12010" t="n">
        <v>0.05835642208585819</v>
      </c>
      <c r="AD12010" t="n">
        <v>0.07672048683221938</v>
      </c>
      <c r="AE12010" t="n">
        <v>0.1270864557455808</v>
      </c>
      <c r="AF12010" t="n">
        <v>0.08339316580241991</v>
      </c>
      <c r="AG12010" t="n">
        <v>0.1068595866850127</v>
      </c>
      <c r="AH12010" t="n">
        <v>0.2050087276604758</v>
      </c>
      <c r="AI12010" t="n">
        <v>0.156312625250501</v>
      </c>
      <c r="AJ12010" t="n">
        <v>0.1868014512836912</v>
      </c>
      <c r="AK12010" t="n">
        <v>0.5992456019532963</v>
      </c>
    </row>
    <row r="12011">
      <c r="A12011" t="n">
        <v>4</v>
      </c>
      <c r="B12011" t="n">
        <v>0.1492623453450204</v>
      </c>
      <c r="C12011" t="n">
        <v>0.2221001781126094</v>
      </c>
      <c r="D12011" t="n">
        <v>0.4752593625845342</v>
      </c>
      <c r="E12011" t="n">
        <v>0.1212543703481264</v>
      </c>
      <c r="F12011" t="n">
        <v>0.152797767193327</v>
      </c>
      <c r="G12011" t="n">
        <v>0.2738723261220717</v>
      </c>
      <c r="H12011" t="n">
        <v>0.07787581016098682</v>
      </c>
      <c r="I12011" t="n">
        <v>0.09172316882256452</v>
      </c>
      <c r="J12011" t="n">
        <v>0.1650028693830159</v>
      </c>
      <c r="K12011" t="n">
        <v>0.07901435699012323</v>
      </c>
      <c r="L12011" t="n">
        <v>0.110009340494379</v>
      </c>
      <c r="M12011" t="n">
        <v>0.1573734016986743</v>
      </c>
      <c r="N12011" t="n">
        <v>0.06222103434451423</v>
      </c>
      <c r="O12011" t="n">
        <v>0.08184320110661228</v>
      </c>
      <c r="P12011" t="n">
        <v>0.1210840156639374</v>
      </c>
      <c r="Q12011" t="n">
        <v>0.1384905970271824</v>
      </c>
      <c r="R12011" t="n">
        <v>0.0856689949542668</v>
      </c>
      <c r="S12011" t="n">
        <v>0.09969041381963401</v>
      </c>
      <c r="T12011" t="n">
        <v>0.05613019891500906</v>
      </c>
      <c r="U12011" t="n">
        <v>0.06253657384046617</v>
      </c>
      <c r="V12011" t="n">
        <v>0.1284823035392921</v>
      </c>
      <c r="W12011" t="n">
        <v>0.05448099132937832</v>
      </c>
      <c r="X12011" t="n">
        <v>0.05997444020083488</v>
      </c>
      <c r="Y12011" t="n">
        <v>0.08676077175954419</v>
      </c>
      <c r="Z12011" t="n">
        <v>0.05777140836419811</v>
      </c>
      <c r="AA12011" t="n">
        <v>0.0681479591890075</v>
      </c>
      <c r="AB12011" t="n">
        <v>0.100749998971477</v>
      </c>
      <c r="AC12011" t="n">
        <v>0.05958497834029731</v>
      </c>
      <c r="AD12011" t="n">
        <v>0.07836005932375975</v>
      </c>
      <c r="AE12011" t="n">
        <v>0.1262087584946722</v>
      </c>
      <c r="AF12011" t="n">
        <v>0.08349953463635156</v>
      </c>
      <c r="AG12011" t="n">
        <v>0.1069902360287892</v>
      </c>
      <c r="AH12011" t="n">
        <v>0.2052278321075657</v>
      </c>
      <c r="AI12011" t="n">
        <v>0.1564638711385034</v>
      </c>
      <c r="AJ12011" t="n">
        <v>0.1976920009633113</v>
      </c>
      <c r="AK12011" t="n">
        <v>0.6276216114693546</v>
      </c>
    </row>
    <row r="12012">
      <c r="A12012" t="n">
        <v>5</v>
      </c>
      <c r="B12012" t="n">
        <v>0.2102466063076386</v>
      </c>
      <c r="C12012" t="n">
        <v>0.277076024147504</v>
      </c>
      <c r="D12012" t="n">
        <v>0.5985577821229747</v>
      </c>
      <c r="E12012" t="n">
        <v>0.1756397331674567</v>
      </c>
      <c r="F12012" t="n">
        <v>0.2140568220672546</v>
      </c>
      <c r="G12012" t="n">
        <v>0.365552142370286</v>
      </c>
      <c r="H12012" t="n">
        <v>0.0964332009199247</v>
      </c>
      <c r="I12012" t="n">
        <v>0.1297425745748313</v>
      </c>
      <c r="J12012" t="n">
        <v>0.1900132125078408</v>
      </c>
      <c r="K12012" t="n">
        <v>0.09784305739401961</v>
      </c>
      <c r="L12012" t="n">
        <v>0.1452975058656081</v>
      </c>
      <c r="M12012" t="n">
        <v>0.1922882183887554</v>
      </c>
      <c r="N12012" t="n">
        <v>0.1048376319657891</v>
      </c>
      <c r="O12012" t="n">
        <v>0.0925386194330446</v>
      </c>
      <c r="P12012" t="n">
        <v>0.1435564257742969</v>
      </c>
      <c r="Q12012" t="n">
        <v>0.2733732993895596</v>
      </c>
      <c r="R12012" t="n">
        <v>0.1487563594982621</v>
      </c>
      <c r="S12012" t="n">
        <v>0.1285423803330341</v>
      </c>
      <c r="T12012" t="n">
        <v>0.1857444243520193</v>
      </c>
      <c r="U12012" t="n">
        <v>0.1552562389591646</v>
      </c>
      <c r="V12012" t="n">
        <v>0.1274585082983403</v>
      </c>
      <c r="W12012" t="n">
        <v>0.2105463310749933</v>
      </c>
      <c r="X12012" t="n">
        <v>0.1685759842776872</v>
      </c>
      <c r="Y12012" t="n">
        <v>0.1826631507456452</v>
      </c>
      <c r="Z12012" t="n">
        <v>0.1558996693281716</v>
      </c>
      <c r="AA12012" t="n">
        <v>0.1181685026873823</v>
      </c>
      <c r="AB12012" t="n">
        <v>0.145206877116186</v>
      </c>
      <c r="AC12012" t="n">
        <v>0.1404649317575394</v>
      </c>
      <c r="AD12012" t="n">
        <v>0.1076376464253293</v>
      </c>
      <c r="AE12012" t="n">
        <v>0.1735017553945018</v>
      </c>
      <c r="AF12012" t="n">
        <v>0.08520143597925808</v>
      </c>
      <c r="AG12012" t="n">
        <v>0.1144140955757832</v>
      </c>
      <c r="AH12012" t="n">
        <v>0.2257067944289043</v>
      </c>
      <c r="AI12012" t="n">
        <v>0.2343176919877491</v>
      </c>
      <c r="AJ12012" t="n">
        <v>0.2630175330546048</v>
      </c>
      <c r="AK12012" t="n">
        <v>0.7238308395417268</v>
      </c>
    </row>
    <row r="12013">
      <c r="A12013" t="n">
        <v>6</v>
      </c>
      <c r="B12013" t="n">
        <v>0.2266469477810242</v>
      </c>
      <c r="C12013" t="n">
        <v>0.2843060607822741</v>
      </c>
      <c r="D12013" t="n">
        <v>0.6350366781662162</v>
      </c>
      <c r="E12013" t="n">
        <v>0.2030522725810257</v>
      </c>
      <c r="F12013" t="n">
        <v>0.238183936196436</v>
      </c>
      <c r="G12013" t="n">
        <v>0.4040205040102334</v>
      </c>
      <c r="H12013" t="n">
        <v>0.1719590215346017</v>
      </c>
      <c r="I12013" t="n">
        <v>0.186006967263479</v>
      </c>
      <c r="J12013" t="n">
        <v>0.2397536334396562</v>
      </c>
      <c r="K12013" t="n">
        <v>0.165079930760615</v>
      </c>
      <c r="L12013" t="n">
        <v>0.2100207381214487</v>
      </c>
      <c r="M12013" t="n">
        <v>0.2362597787872521</v>
      </c>
      <c r="N12013" t="n">
        <v>0.3031404516904984</v>
      </c>
      <c r="O12013" t="n">
        <v>0.2515434019158749</v>
      </c>
      <c r="P12013" t="n">
        <v>0.2907537460759248</v>
      </c>
      <c r="Q12013" t="n">
        <v>0.3069119378062468</v>
      </c>
      <c r="R12013" t="n">
        <v>0.2957505658966286</v>
      </c>
      <c r="S12013" t="n">
        <v>0.3712011577424023</v>
      </c>
      <c r="T12013" t="n">
        <v>0.3063471971066908</v>
      </c>
      <c r="U12013" t="n">
        <v>0.2972044078174381</v>
      </c>
      <c r="V12013" t="n">
        <v>0.3289462107578485</v>
      </c>
      <c r="W12013" t="n">
        <v>0.2798879020839916</v>
      </c>
      <c r="X12013" t="n">
        <v>0.271626690760473</v>
      </c>
      <c r="Y12013" t="n">
        <v>0.2667327761852683</v>
      </c>
      <c r="Z12013" t="n">
        <v>0.2277540992759962</v>
      </c>
      <c r="AA12013" t="n">
        <v>0.1887544994443323</v>
      </c>
      <c r="AB12013" t="n">
        <v>0.2102301011655222</v>
      </c>
      <c r="AC12013" t="n">
        <v>0.2163026855471875</v>
      </c>
      <c r="AD12013" t="n">
        <v>0.1857859995466727</v>
      </c>
      <c r="AE12013" t="n">
        <v>0.2439433756954852</v>
      </c>
      <c r="AF12013" t="n">
        <v>0.1677702433187076</v>
      </c>
      <c r="AG12013" t="n">
        <v>0.1954844940728196</v>
      </c>
      <c r="AH12013" t="n">
        <v>0.2695861116994471</v>
      </c>
      <c r="AI12013" t="n">
        <v>0.2387416342118199</v>
      </c>
      <c r="AJ12013" t="n">
        <v>0.2741864165215778</v>
      </c>
      <c r="AK12013" t="n">
        <v>0.7245195016590498</v>
      </c>
    </row>
    <row r="12014">
      <c r="A12014" t="n">
        <v>7</v>
      </c>
      <c r="B12014" t="n">
        <v>0.2520770960333777</v>
      </c>
      <c r="C12014" t="n">
        <v>0.3133080486654476</v>
      </c>
      <c r="D12014" t="n">
        <v>0.6628846848417671</v>
      </c>
      <c r="E12014" t="n">
        <v>0.2242229896398618</v>
      </c>
      <c r="F12014" t="n">
        <v>0.2632195195648889</v>
      </c>
      <c r="G12014" t="n">
        <v>0.4426289203648892</v>
      </c>
      <c r="H12014" t="n">
        <v>0.3341668408948358</v>
      </c>
      <c r="I12014" t="n">
        <v>0.3519122573613093</v>
      </c>
      <c r="J12014" t="n">
        <v>0.2767886932963206</v>
      </c>
      <c r="K12014" t="n">
        <v>0.3949105657943862</v>
      </c>
      <c r="L12014" t="n">
        <v>0.4442322447209526</v>
      </c>
      <c r="M12014" t="n">
        <v>0.3307422964193771</v>
      </c>
      <c r="N12014" t="n">
        <v>0.5227849792863823</v>
      </c>
      <c r="O12014" t="n">
        <v>0.4918412231419249</v>
      </c>
      <c r="P12014" t="n">
        <v>0.530207288261756</v>
      </c>
      <c r="Q12014" t="n">
        <v>0.5147354301825848</v>
      </c>
      <c r="R12014" t="n">
        <v>0.5109473285587736</v>
      </c>
      <c r="S12014" t="n">
        <v>0.5576672956090056</v>
      </c>
      <c r="T12014" t="n">
        <v>0.5415732368896926</v>
      </c>
      <c r="U12014" t="n">
        <v>0.509629852129502</v>
      </c>
      <c r="V12014" t="n">
        <v>0.5684783043391323</v>
      </c>
      <c r="W12014" t="n">
        <v>0.4653760194708698</v>
      </c>
      <c r="X12014" t="n">
        <v>0.4609651814442115</v>
      </c>
      <c r="Y12014" t="n">
        <v>0.5233960736047653</v>
      </c>
      <c r="Z12014" t="n">
        <v>0.4220191454645846</v>
      </c>
      <c r="AA12014" t="n">
        <v>0.4168322866429623</v>
      </c>
      <c r="AB12014" t="n">
        <v>0.4217314567588359</v>
      </c>
      <c r="AC12014" t="n">
        <v>0.4204861755427724</v>
      </c>
      <c r="AD12014" t="n">
        <v>0.4042219279301462</v>
      </c>
      <c r="AE12014" t="n">
        <v>0.3517050937236947</v>
      </c>
      <c r="AF12014" t="n">
        <v>0.1849399459291761</v>
      </c>
      <c r="AG12014" t="n">
        <v>0.2223287997459779</v>
      </c>
      <c r="AH12014" t="n">
        <v>0.2932420885035896</v>
      </c>
      <c r="AI12014" t="n">
        <v>0.2640501128042248</v>
      </c>
      <c r="AJ12014" t="n">
        <v>0.3031252344123209</v>
      </c>
      <c r="AK12014" t="n">
        <v>0.73110874600889</v>
      </c>
    </row>
    <row r="12015">
      <c r="A12015" t="n">
        <v>8</v>
      </c>
      <c r="B12015" t="n">
        <v>0.4830886508194158</v>
      </c>
      <c r="C12015" t="n">
        <v>0.5909806531370002</v>
      </c>
      <c r="D12015" t="n">
        <v>0.7734671764661927</v>
      </c>
      <c r="E12015" t="n">
        <v>0.4314364771240428</v>
      </c>
      <c r="F12015" t="n">
        <v>0.5065580744427923</v>
      </c>
      <c r="G12015" t="n">
        <v>0.4437306841205965</v>
      </c>
      <c r="H12015" t="n">
        <v>0.6453606523102654</v>
      </c>
      <c r="I12015" t="n">
        <v>0.5898170559037406</v>
      </c>
      <c r="J12015" t="n">
        <v>0.424108155720749</v>
      </c>
      <c r="K12015" t="n">
        <v>0.6647235515731595</v>
      </c>
      <c r="L12015" t="n">
        <v>0.6731827734596524</v>
      </c>
      <c r="M12015" t="n">
        <v>0.5756166786710121</v>
      </c>
      <c r="N12015" t="n">
        <v>0.7234197514365894</v>
      </c>
      <c r="O12015" t="n">
        <v>0.7037663853415786</v>
      </c>
      <c r="P12015" t="n">
        <v>0.6946988575682062</v>
      </c>
      <c r="Q12015" t="n">
        <v>0.7007035120856261</v>
      </c>
      <c r="R12015" t="n">
        <v>0.7148908597347065</v>
      </c>
      <c r="S12015" t="n">
        <v>0.6788455549652861</v>
      </c>
      <c r="T12015" t="n">
        <v>0.7201205545509344</v>
      </c>
      <c r="U12015" t="n">
        <v>0.6994713219880784</v>
      </c>
      <c r="V12015" t="n">
        <v>0.6975124975005</v>
      </c>
      <c r="W12015" t="n">
        <v>0.6542750494377553</v>
      </c>
      <c r="X12015" t="n">
        <v>0.6593057266647222</v>
      </c>
      <c r="Y12015" t="n">
        <v>0.6397817748173752</v>
      </c>
      <c r="Z12015" t="n">
        <v>0.6197584172420852</v>
      </c>
      <c r="AA12015" t="n">
        <v>0.6126855318361496</v>
      </c>
      <c r="AB12015" t="n">
        <v>0.6131560433954424</v>
      </c>
      <c r="AC12015" t="n">
        <v>0.6110531670516571</v>
      </c>
      <c r="AD12015" t="n">
        <v>0.6154299304245975</v>
      </c>
      <c r="AE12015" t="n">
        <v>0.6122990535241341</v>
      </c>
      <c r="AF12015" t="n">
        <v>0.3560519434472367</v>
      </c>
      <c r="AG12015" t="n">
        <v>0.425010584250635</v>
      </c>
      <c r="AH12015" t="n">
        <v>0.3379028783020866</v>
      </c>
      <c r="AI12015" t="n">
        <v>0.5075307848401205</v>
      </c>
      <c r="AJ12015" t="n">
        <v>0.5826355248664592</v>
      </c>
      <c r="AK12015" t="n">
        <v>0.8283040130219745</v>
      </c>
    </row>
    <row r="12016">
      <c r="A12016" t="n">
        <v>9</v>
      </c>
      <c r="B12016" t="n">
        <v>0.6958001178323654</v>
      </c>
      <c r="C12016" t="n">
        <v>0.8399743276625897</v>
      </c>
      <c r="D12016" t="n">
        <v>0.9153724484077068</v>
      </c>
      <c r="E12016" t="n">
        <v>0.6271744492825121</v>
      </c>
      <c r="F12016" t="n">
        <v>0.7333533448366346</v>
      </c>
      <c r="G12016" t="n">
        <v>0.5473058141380566</v>
      </c>
      <c r="H12016" t="n">
        <v>0.7060338699560944</v>
      </c>
      <c r="I12016" t="n">
        <v>0.7356994779895384</v>
      </c>
      <c r="J12016" t="n">
        <v>0.5931415072935713</v>
      </c>
      <c r="K12016" t="n">
        <v>0.7831856905271017</v>
      </c>
      <c r="L12016" t="n">
        <v>0.7833908774504896</v>
      </c>
      <c r="M12016" t="n">
        <v>0.7217868170894335</v>
      </c>
      <c r="N12016" t="n">
        <v>0.8040692235734329</v>
      </c>
      <c r="O12016" t="n">
        <v>0.8038631877193281</v>
      </c>
      <c r="P12016" t="n">
        <v>0.7582607851386778</v>
      </c>
      <c r="Q12016" t="n">
        <v>0.7827434233938299</v>
      </c>
      <c r="R12016" t="n">
        <v>0.8103630206653363</v>
      </c>
      <c r="S12016" t="n">
        <v>0.758641850922347</v>
      </c>
      <c r="T12016" t="n">
        <v>0.7991922845087405</v>
      </c>
      <c r="U12016" t="n">
        <v>0.7933073191638226</v>
      </c>
      <c r="V12016" t="n">
        <v>0.7725014997000599</v>
      </c>
      <c r="W12016" t="n">
        <v>0.7590655386667604</v>
      </c>
      <c r="X12016" t="n">
        <v>0.7675281981261665</v>
      </c>
      <c r="Y12016" t="n">
        <v>0.7130644950433805</v>
      </c>
      <c r="Z12016" t="n">
        <v>0.7343458219335305</v>
      </c>
      <c r="AA12016" t="n">
        <v>0.7468695994906466</v>
      </c>
      <c r="AB12016" t="n">
        <v>0.7144244179588343</v>
      </c>
      <c r="AC12016" t="n">
        <v>0.7414209020930248</v>
      </c>
      <c r="AD12016" t="n">
        <v>0.7316681413230947</v>
      </c>
      <c r="AE12016" t="n">
        <v>0.692610918348492</v>
      </c>
      <c r="AF12016" t="n">
        <v>0.5277755617604042</v>
      </c>
      <c r="AG12016" t="n">
        <v>0.6311504418924639</v>
      </c>
      <c r="AH12016" t="n">
        <v>0.544985794728347</v>
      </c>
      <c r="AI12016" t="n">
        <v>0.7328745541397259</v>
      </c>
      <c r="AJ12016" t="n">
        <v>0.8397922563987161</v>
      </c>
      <c r="AK12016" t="n">
        <v>0.9624835660176548</v>
      </c>
    </row>
    <row r="12017">
      <c r="A12017" t="n">
        <v>10</v>
      </c>
      <c r="B12017" t="n">
        <v>0.7599706621457515</v>
      </c>
      <c r="C12017" t="n">
        <v>0.917027953126447</v>
      </c>
      <c r="D12017" t="n">
        <v>0.8725293612145518</v>
      </c>
      <c r="E12017" t="n">
        <v>0.7024087857403315</v>
      </c>
      <c r="F12017" t="n">
        <v>0.8077861976288356</v>
      </c>
      <c r="G12017" t="n">
        <v>0.6101436961372909</v>
      </c>
      <c r="H12017" t="n">
        <v>0.7965795525820614</v>
      </c>
      <c r="I12017" t="n">
        <v>0.8310091311758325</v>
      </c>
      <c r="J12017" t="n">
        <v>0.7561825194517477</v>
      </c>
      <c r="K12017" t="n">
        <v>0.8774988969215626</v>
      </c>
      <c r="L12017" t="n">
        <v>0.8651563420844871</v>
      </c>
      <c r="M12017" t="n">
        <v>0.8003380233478575</v>
      </c>
      <c r="N12017" t="n">
        <v>0.8688761192035279</v>
      </c>
      <c r="O12017" t="n">
        <v>0.8964974306107719</v>
      </c>
      <c r="P12017" t="n">
        <v>0.7981730800349526</v>
      </c>
      <c r="Q12017" t="n">
        <v>0.8456598505378993</v>
      </c>
      <c r="R12017" t="n">
        <v>0.8758671610590805</v>
      </c>
      <c r="S12017" t="n">
        <v>0.8061010459982783</v>
      </c>
      <c r="T12017" t="n">
        <v>0.8533514165159737</v>
      </c>
      <c r="U12017" t="n">
        <v>0.8602735059328607</v>
      </c>
      <c r="V12017" t="n">
        <v>0.8100019996000801</v>
      </c>
      <c r="W12017" t="n">
        <v>0.8335556569663357</v>
      </c>
      <c r="X12017" t="n">
        <v>0.8443529681293778</v>
      </c>
      <c r="Y12017" t="n">
        <v>0.7631344839790706</v>
      </c>
      <c r="Z12017" t="n">
        <v>0.8267912424699261</v>
      </c>
      <c r="AA12017" t="n">
        <v>0.8532326475394325</v>
      </c>
      <c r="AB12017" t="n">
        <v>0.7753335500088452</v>
      </c>
      <c r="AC12017" t="n">
        <v>0.8406076234475081</v>
      </c>
      <c r="AD12017" t="n">
        <v>0.8493353690879027</v>
      </c>
      <c r="AE12017" t="n">
        <v>0.833802122898146</v>
      </c>
      <c r="AF12017" t="n">
        <v>0.7603244249434916</v>
      </c>
      <c r="AG12017" t="n">
        <v>0.8136344993649449</v>
      </c>
      <c r="AH12017" t="n">
        <v>0.7397258273018747</v>
      </c>
      <c r="AI12017" t="n">
        <v>0.8019813211328316</v>
      </c>
      <c r="AJ12017" t="n">
        <v>0.9163557619041979</v>
      </c>
      <c r="AK12017" t="n">
        <v>0.9791992737744946</v>
      </c>
    </row>
    <row r="12018">
      <c r="A12018" t="n">
        <v>11</v>
      </c>
      <c r="B12018" t="n">
        <v>0.9600933039954789</v>
      </c>
      <c r="C12018" t="n">
        <v>0.9939178959021179</v>
      </c>
      <c r="D12018" t="n">
        <v>0.867348336716775</v>
      </c>
      <c r="E12018" t="n">
        <v>0.8894918598914652</v>
      </c>
      <c r="F12018" t="n">
        <v>0.8987583591097398</v>
      </c>
      <c r="G12018" t="n">
        <v>0.7487978636987517</v>
      </c>
      <c r="H12018" t="n">
        <v>0.8952540246707087</v>
      </c>
      <c r="I12018" t="n">
        <v>0.9025878788850243</v>
      </c>
      <c r="J12018" t="n">
        <v>0.8051755662026719</v>
      </c>
      <c r="K12018" t="n">
        <v>0.9301242236024846</v>
      </c>
      <c r="L12018" t="n">
        <v>0.9135448288132009</v>
      </c>
      <c r="M12018" t="n">
        <v>0.8924458199918702</v>
      </c>
      <c r="N12018" t="n">
        <v>0.9008886810102897</v>
      </c>
      <c r="O12018" t="n">
        <v>0.9325265158610498</v>
      </c>
      <c r="P12018" t="n">
        <v>0.8087761739862133</v>
      </c>
      <c r="Q12018" t="n">
        <v>0.8852809942240839</v>
      </c>
      <c r="R12018" t="n">
        <v>0.9046391629963071</v>
      </c>
      <c r="S12018" t="n">
        <v>0.8431048379710199</v>
      </c>
      <c r="T12018" t="n">
        <v>0.8840325497287524</v>
      </c>
      <c r="U12018" t="n">
        <v>0.895481465133168</v>
      </c>
      <c r="V12018" t="n">
        <v>0.8432953409318137</v>
      </c>
      <c r="W12018" t="n">
        <v>0.8905875194533179</v>
      </c>
      <c r="X12018" t="n">
        <v>0.8883428730207947</v>
      </c>
      <c r="Y12018" t="n">
        <v>0.8198653789127645</v>
      </c>
      <c r="Z12018" t="n">
        <v>0.8617382295098238</v>
      </c>
      <c r="AA12018" t="n">
        <v>0.9044732552924334</v>
      </c>
      <c r="AB12018" t="n">
        <v>0.8445572619894922</v>
      </c>
      <c r="AC12018" t="n">
        <v>0.893153998246748</v>
      </c>
      <c r="AD12018" t="n">
        <v>0.9144810494184407</v>
      </c>
      <c r="AE12018" t="n">
        <v>0.9122764695013038</v>
      </c>
      <c r="AF12018" t="n">
        <v>0.8231795417276071</v>
      </c>
      <c r="AG12018" t="n">
        <v>0.9164902624894156</v>
      </c>
      <c r="AH12018" t="n">
        <v>0.814272463683438</v>
      </c>
      <c r="AI12018" t="n">
        <v>0.8453006642215248</v>
      </c>
      <c r="AJ12018" t="n">
        <v>0.9708302242857085</v>
      </c>
      <c r="AK12018" t="n">
        <v>1</v>
      </c>
    </row>
    <row r="12019">
      <c r="A12019" t="n">
        <v>12</v>
      </c>
      <c r="B12019" t="n">
        <v>0.97127535500006</v>
      </c>
      <c r="C12019" t="n">
        <v>1</v>
      </c>
      <c r="D12019" t="n">
        <v>0.9195197588830909</v>
      </c>
      <c r="E12019" t="n">
        <v>0.9599429441667917</v>
      </c>
      <c r="F12019" t="n">
        <v>0.957415255921947</v>
      </c>
      <c r="G12019" t="n">
        <v>0.7535877349417839</v>
      </c>
      <c r="H12019" t="n">
        <v>0.8606815805979509</v>
      </c>
      <c r="I12019" t="n">
        <v>0.8850708748083203</v>
      </c>
      <c r="J12019" t="n">
        <v>0.8728596404596353</v>
      </c>
      <c r="K12019" t="n">
        <v>0.8770661507653666</v>
      </c>
      <c r="L12019" t="n">
        <v>0.8629671637144033</v>
      </c>
      <c r="M12019" t="n">
        <v>0.8241708087600819</v>
      </c>
      <c r="N12019" t="n">
        <v>0.8470132299879727</v>
      </c>
      <c r="O12019" t="n">
        <v>0.8702166984756572</v>
      </c>
      <c r="P12019" t="n">
        <v>0.8313375837405741</v>
      </c>
      <c r="Q12019" t="n">
        <v>0.8479428430647945</v>
      </c>
      <c r="R12019" t="n">
        <v>0.8504443917955214</v>
      </c>
      <c r="S12019" t="n">
        <v>0.8222993643408013</v>
      </c>
      <c r="T12019" t="n">
        <v>0.8529716696805306</v>
      </c>
      <c r="U12019" t="n">
        <v>0.8524280451184972</v>
      </c>
      <c r="V12019" t="n">
        <v>0.8356648670265948</v>
      </c>
      <c r="W12019" t="n">
        <v>0.8486210084131944</v>
      </c>
      <c r="X12019" t="n">
        <v>0.8447568828822033</v>
      </c>
      <c r="Y12019" t="n">
        <v>0.8241508062278996</v>
      </c>
      <c r="Z12019" t="n">
        <v>0.8342856433831511</v>
      </c>
      <c r="AA12019" t="n">
        <v>0.8613726820608735</v>
      </c>
      <c r="AB12019" t="n">
        <v>0.858754993479164</v>
      </c>
      <c r="AC12019" t="n">
        <v>0.8503656874476107</v>
      </c>
      <c r="AD12019" t="n">
        <v>0.8581510914950483</v>
      </c>
      <c r="AE12019" t="n">
        <v>0.9263760855729156</v>
      </c>
      <c r="AF12019" t="n">
        <v>0.8917874396135266</v>
      </c>
      <c r="AG12019" t="n">
        <v>0.9404569750211687</v>
      </c>
      <c r="AH12019" t="n">
        <v>0.888468532949657</v>
      </c>
      <c r="AI12019" t="n">
        <v>0.9297210773748756</v>
      </c>
      <c r="AJ12019" t="n">
        <v>0.9909255289328959</v>
      </c>
      <c r="AK12019" t="n">
        <v>0.9604488824892008</v>
      </c>
    </row>
    <row r="12020">
      <c r="A12020" t="n">
        <v>13</v>
      </c>
      <c r="B12020" t="n">
        <v>0.908415395159254</v>
      </c>
      <c r="C12020" t="n">
        <v>0.9070863835386904</v>
      </c>
      <c r="D12020" t="n">
        <v>0.911935037923605</v>
      </c>
      <c r="E12020" t="n">
        <v>0.8888805473928058</v>
      </c>
      <c r="F12020" t="n">
        <v>0.8959733144615579</v>
      </c>
      <c r="G12020" t="n">
        <v>0.6984528622515196</v>
      </c>
      <c r="H12020" t="n">
        <v>0.8855446372569514</v>
      </c>
      <c r="I12020" t="n">
        <v>0.8837391336870395</v>
      </c>
      <c r="J12020" t="n">
        <v>0.9424722070226482</v>
      </c>
      <c r="K12020" t="n">
        <v>0.8808760139836406</v>
      </c>
      <c r="L12020" t="n">
        <v>0.8767040842423636</v>
      </c>
      <c r="M12020" t="n">
        <v>0.8782616757115249</v>
      </c>
      <c r="N12020" t="n">
        <v>0.8875384204196176</v>
      </c>
      <c r="O12020" t="n">
        <v>0.8909578195755627</v>
      </c>
      <c r="P12020" t="n">
        <v>0.8992159940451149</v>
      </c>
      <c r="Q12020" t="n">
        <v>0.87013221647368</v>
      </c>
      <c r="R12020" t="n">
        <v>0.8744561064979867</v>
      </c>
      <c r="S12020" t="n">
        <v>0.8820778911502318</v>
      </c>
      <c r="T12020" t="n">
        <v>0.8830922242314649</v>
      </c>
      <c r="U12020" t="n">
        <v>0.87651480948635</v>
      </c>
      <c r="V12020" t="n">
        <v>0.8812837432513497</v>
      </c>
      <c r="W12020" t="n">
        <v>0.8876797603585262</v>
      </c>
      <c r="X12020" t="n">
        <v>0.878721605206912</v>
      </c>
      <c r="Y12020" t="n">
        <v>0.875945807200411</v>
      </c>
      <c r="Z12020" t="n">
        <v>0.8696979284929925</v>
      </c>
      <c r="AA12020" t="n">
        <v>0.885507372136325</v>
      </c>
      <c r="AB12020" t="n">
        <v>0.9119872298584341</v>
      </c>
      <c r="AC12020" t="n">
        <v>0.8827752573889341</v>
      </c>
      <c r="AD12020" t="n">
        <v>0.8869603936814902</v>
      </c>
      <c r="AE12020" t="n">
        <v>0.9964122200094441</v>
      </c>
      <c r="AF12020" t="n">
        <v>0.8708150511900014</v>
      </c>
      <c r="AG12020" t="n">
        <v>0.9009214913209143</v>
      </c>
      <c r="AH12020" t="n">
        <v>0.9307995121274313</v>
      </c>
      <c r="AI12020" t="n">
        <v>0.927616238766842</v>
      </c>
      <c r="AJ12020" t="n">
        <v>0.907747154481174</v>
      </c>
      <c r="AK12020" t="n">
        <v>0.8810336192324549</v>
      </c>
    </row>
    <row r="12021">
      <c r="A12021" t="n">
        <v>14</v>
      </c>
      <c r="B12021" t="n">
        <v>0.9057100602387907</v>
      </c>
      <c r="C12021" t="n">
        <v>0.9033949081761657</v>
      </c>
      <c r="D12021" t="n">
        <v>0.9871470738420536</v>
      </c>
      <c r="E12021" t="n">
        <v>0.9037021942901267</v>
      </c>
      <c r="F12021" t="n">
        <v>0.9139717400465963</v>
      </c>
      <c r="G12021" t="n">
        <v>0.8336896947740917</v>
      </c>
      <c r="H12021" t="n">
        <v>0.9705373196738446</v>
      </c>
      <c r="I12021" t="n">
        <v>0.9613875219730607</v>
      </c>
      <c r="J12021" t="n">
        <v>0.9410842264009932</v>
      </c>
      <c r="K12021" t="n">
        <v>0.9772596137528426</v>
      </c>
      <c r="L12021" t="n">
        <v>0.9644310638155918</v>
      </c>
      <c r="M12021" t="n">
        <v>0.9476063810821025</v>
      </c>
      <c r="N12021" t="n">
        <v>0.9765134304423359</v>
      </c>
      <c r="O12021" t="n">
        <v>0.9820817357884545</v>
      </c>
      <c r="P12021" t="n">
        <v>0.9555729958898347</v>
      </c>
      <c r="Q12021" t="n">
        <v>0.9624976047740277</v>
      </c>
      <c r="R12021" t="n">
        <v>0.961818747520188</v>
      </c>
      <c r="S12021" t="n">
        <v>0.9265419773214384</v>
      </c>
      <c r="T12021" t="n">
        <v>0.9638215792646176</v>
      </c>
      <c r="U12021" t="n">
        <v>0.9594631349424756</v>
      </c>
      <c r="V12021" t="n">
        <v>0.9281663667266548</v>
      </c>
      <c r="W12021" t="n">
        <v>0.9633926586396137</v>
      </c>
      <c r="X12021" t="n">
        <v>0.9639236959948033</v>
      </c>
      <c r="Y12021" t="n">
        <v>0.9306710966421258</v>
      </c>
      <c r="Z12021" t="n">
        <v>0.9655369229528434</v>
      </c>
      <c r="AA12021" t="n">
        <v>0.9736091842506117</v>
      </c>
      <c r="AB12021" t="n">
        <v>0.9628703197060891</v>
      </c>
      <c r="AC12021" t="n">
        <v>0.9732916989269332</v>
      </c>
      <c r="AD12021" t="n">
        <v>0.9776891577659935</v>
      </c>
      <c r="AE12021" t="n">
        <v>0.9741104974644301</v>
      </c>
      <c r="AF12021" t="n">
        <v>0.9224216637858441</v>
      </c>
      <c r="AG12021" t="n">
        <v>0.9266461817315833</v>
      </c>
      <c r="AH12021" t="n">
        <v>1</v>
      </c>
      <c r="AI12021" t="n">
        <v>0.9314856127349038</v>
      </c>
      <c r="AJ12021" t="n">
        <v>0.917392111112427</v>
      </c>
      <c r="AK12021" t="n">
        <v>0.9978870594127591</v>
      </c>
    </row>
    <row r="12022">
      <c r="A12022" t="n">
        <v>15</v>
      </c>
      <c r="B12022" t="n">
        <v>1</v>
      </c>
      <c r="C12022" t="n">
        <v>0.9916112622304354</v>
      </c>
      <c r="D12022" t="n">
        <v>0.9822275914463278</v>
      </c>
      <c r="E12022" t="n">
        <v>0.9949593530812295</v>
      </c>
      <c r="F12022" t="n">
        <v>1</v>
      </c>
      <c r="G12022" t="n">
        <v>1</v>
      </c>
      <c r="H12022" t="n">
        <v>1</v>
      </c>
      <c r="I12022" t="n">
        <v>1</v>
      </c>
      <c r="J12022" t="n">
        <v>0.9720001601516103</v>
      </c>
      <c r="K12022" t="n">
        <v>1</v>
      </c>
      <c r="L12022" t="n">
        <v>1</v>
      </c>
      <c r="M12022" t="n">
        <v>0.9865931667938412</v>
      </c>
      <c r="N12022" t="n">
        <v>1</v>
      </c>
      <c r="O12022" t="n">
        <v>1</v>
      </c>
      <c r="P12022" t="n">
        <v>0.9923419851775139</v>
      </c>
      <c r="Q12022" t="n">
        <v>0.9948810599217104</v>
      </c>
      <c r="R12022" t="n">
        <v>0.9981407952714922</v>
      </c>
      <c r="S12022" t="n">
        <v>0.9721693015076299</v>
      </c>
      <c r="T12022" t="n">
        <v>1</v>
      </c>
      <c r="U12022" t="n">
        <v>0.9952040763061956</v>
      </c>
      <c r="V12022" t="n">
        <v>0.9386762647470506</v>
      </c>
      <c r="W12022" t="n">
        <v>1</v>
      </c>
      <c r="X12022" t="n">
        <v>1</v>
      </c>
      <c r="Y12022" t="n">
        <v>0.9770582964788714</v>
      </c>
      <c r="Z12022" t="n">
        <v>1</v>
      </c>
      <c r="AA12022" t="n">
        <v>1</v>
      </c>
      <c r="AB12022" t="n">
        <v>0.9976055984563925</v>
      </c>
      <c r="AC12022" t="n">
        <v>1</v>
      </c>
      <c r="AD12022" t="n">
        <v>1</v>
      </c>
      <c r="AE12022" t="n">
        <v>1</v>
      </c>
      <c r="AF12022" t="n">
        <v>1</v>
      </c>
      <c r="AG12022" t="n">
        <v>1</v>
      </c>
      <c r="AH12022" t="n">
        <v>0.913293066804946</v>
      </c>
      <c r="AI12022" t="n">
        <v>1</v>
      </c>
      <c r="AJ12022" t="n">
        <v>1</v>
      </c>
      <c r="AK12022" t="n">
        <v>0.9467852000250424</v>
      </c>
    </row>
    <row r="12023">
      <c r="A12023" t="n">
        <v>16</v>
      </c>
      <c r="B12023" t="n">
        <v>0.9930022003390685</v>
      </c>
      <c r="C12023" t="n">
        <v>0.9891990962992636</v>
      </c>
      <c r="D12023" t="n">
        <v>1</v>
      </c>
      <c r="E12023" t="n">
        <v>1</v>
      </c>
      <c r="F12023" t="n">
        <v>0.9851921501896452</v>
      </c>
      <c r="G12023" t="n">
        <v>0.9861345832438538</v>
      </c>
      <c r="H12023" t="n">
        <v>0.9913025297930167</v>
      </c>
      <c r="I12023" t="n">
        <v>0.9781712001966224</v>
      </c>
      <c r="J12023" t="n">
        <v>1</v>
      </c>
      <c r="K12023" t="n">
        <v>0.9973950378440756</v>
      </c>
      <c r="L12023" t="n">
        <v>0.9751114743525591</v>
      </c>
      <c r="M12023" t="n">
        <v>1</v>
      </c>
      <c r="N12023" t="n">
        <v>0.9971602298543364</v>
      </c>
      <c r="O12023" t="n">
        <v>0.9989599311511097</v>
      </c>
      <c r="P12023" t="n">
        <v>1</v>
      </c>
      <c r="Q12023" t="n">
        <v>1</v>
      </c>
      <c r="R12023" t="n">
        <v>1</v>
      </c>
      <c r="S12023" t="n">
        <v>1</v>
      </c>
      <c r="T12023" t="n">
        <v>0.9994032549728754</v>
      </c>
      <c r="U12023" t="n">
        <v>1</v>
      </c>
      <c r="V12023" t="n">
        <v>1</v>
      </c>
      <c r="W12023" t="n">
        <v>0.9825826985408549</v>
      </c>
      <c r="X12023" t="n">
        <v>0.9901349112077601</v>
      </c>
      <c r="Y12023" t="n">
        <v>1</v>
      </c>
      <c r="Z12023" t="n">
        <v>0.9932066481788233</v>
      </c>
      <c r="AA12023" t="n">
        <v>0.9776405190970896</v>
      </c>
      <c r="AB12023" t="n">
        <v>1</v>
      </c>
      <c r="AC12023" t="n">
        <v>0.9761391339958156</v>
      </c>
      <c r="AD12023" t="n">
        <v>0.9664905900044757</v>
      </c>
      <c r="AE12023" t="n">
        <v>0.9756297862730203</v>
      </c>
      <c r="AF12023" t="n">
        <v>0.9592873288126581</v>
      </c>
      <c r="AG12023" t="n">
        <v>0.9653613860076204</v>
      </c>
      <c r="AH12023" t="n">
        <v>0.8765273405832562</v>
      </c>
      <c r="AI12023" t="n">
        <v>0.9914798149758638</v>
      </c>
      <c r="AJ12023" t="n">
        <v>0.96451342911174</v>
      </c>
      <c r="AK12023" t="n">
        <v>0.9167501408627059</v>
      </c>
    </row>
    <row r="12024">
      <c r="A12024" t="n">
        <v>17</v>
      </c>
      <c r="B12024" t="n">
        <v>0.9037982902283302</v>
      </c>
      <c r="C12024" t="n">
        <v>0.92618126134741</v>
      </c>
      <c r="D12024" t="n">
        <v>0.8953956135653173</v>
      </c>
      <c r="E12024" t="n">
        <v>0.937420904742498</v>
      </c>
      <c r="F12024" t="n">
        <v>0.9348585809591209</v>
      </c>
      <c r="G12024" t="n">
        <v>0.8032511367774345</v>
      </c>
      <c r="H12024" t="n">
        <v>0.8039640393058748</v>
      </c>
      <c r="I12024" t="n">
        <v>0.8130620161251543</v>
      </c>
      <c r="J12024" t="n">
        <v>0.8645250837459464</v>
      </c>
      <c r="K12024" t="n">
        <v>0.8219122288972611</v>
      </c>
      <c r="L12024" t="n">
        <v>0.7832713413617108</v>
      </c>
      <c r="M12024" t="n">
        <v>0.852253845550429</v>
      </c>
      <c r="N12024" t="n">
        <v>0.8527328611519442</v>
      </c>
      <c r="O12024" t="n">
        <v>0.8413253149352051</v>
      </c>
      <c r="P12024" t="n">
        <v>0.8895797598627789</v>
      </c>
      <c r="Q12024" t="n">
        <v>0.8818920916481893</v>
      </c>
      <c r="R12024" t="n">
        <v>0.8565786256157306</v>
      </c>
      <c r="S12024" t="n">
        <v>0.9265419773214385</v>
      </c>
      <c r="T12024" t="n">
        <v>0.8648583484026525</v>
      </c>
      <c r="U12024" t="n">
        <v>0.8622122056578529</v>
      </c>
      <c r="V12024" t="n">
        <v>0.9235952809438113</v>
      </c>
      <c r="W12024" t="n">
        <v>0.8488433320461966</v>
      </c>
      <c r="X12024" t="n">
        <v>0.8407609790746396</v>
      </c>
      <c r="Y12024" t="n">
        <v>0.9069737039292651</v>
      </c>
      <c r="Z12024" t="n">
        <v>0.8416869846823873</v>
      </c>
      <c r="AA12024" t="n">
        <v>0.7863842083748472</v>
      </c>
      <c r="AB12024" t="n">
        <v>0.8797450908597215</v>
      </c>
      <c r="AC12024" t="n">
        <v>0.7836461246088777</v>
      </c>
      <c r="AD12024" t="n">
        <v>0.7597525798816979</v>
      </c>
      <c r="AE12024" t="n">
        <v>0.7889215102551995</v>
      </c>
      <c r="AF12024" t="n">
        <v>0.8278774985595888</v>
      </c>
      <c r="AG12024" t="n">
        <v>0.8704239653895004</v>
      </c>
      <c r="AH12024" t="n">
        <v>0.7779084289480795</v>
      </c>
      <c r="AI12024" t="n">
        <v>0.9369556723509913</v>
      </c>
      <c r="AJ12024" t="n">
        <v>0.9159214822359875</v>
      </c>
      <c r="AK12024" t="n">
        <v>0.8816127214674765</v>
      </c>
    </row>
    <row r="12025">
      <c r="A12025" t="n">
        <v>18</v>
      </c>
      <c r="B12025" t="n">
        <v>0.6453726749149321</v>
      </c>
      <c r="C12025" t="n">
        <v>0.7076217982266274</v>
      </c>
      <c r="D12025" t="n">
        <v>0.6033153575031448</v>
      </c>
      <c r="E12025" t="n">
        <v>0.7158469359301604</v>
      </c>
      <c r="F12025" t="n">
        <v>0.7237438474566837</v>
      </c>
      <c r="G12025" t="n">
        <v>0.4841411378045024</v>
      </c>
      <c r="H12025" t="n">
        <v>0.5072548609659209</v>
      </c>
      <c r="I12025" t="n">
        <v>0.5134376285657802</v>
      </c>
      <c r="J12025" t="n">
        <v>0.669567190273459</v>
      </c>
      <c r="K12025" t="n">
        <v>0.5255574788718054</v>
      </c>
      <c r="L12025" t="n">
        <v>0.4808158477054632</v>
      </c>
      <c r="M12025" t="n">
        <v>0.7668423342152367</v>
      </c>
      <c r="N12025" t="n">
        <v>0.52187625283977</v>
      </c>
      <c r="O12025" t="n">
        <v>0.523336708535769</v>
      </c>
      <c r="P12025" t="n">
        <v>0.7595593708534258</v>
      </c>
      <c r="Q12025" t="n">
        <v>0.5290465631929048</v>
      </c>
      <c r="R12025" t="n">
        <v>0.5240055300398576</v>
      </c>
      <c r="S12025" t="n">
        <v>0.7737181483449047</v>
      </c>
      <c r="T12025" t="n">
        <v>0.5297347799879446</v>
      </c>
      <c r="U12025" t="n">
        <v>0.5364465474752489</v>
      </c>
      <c r="V12025" t="n">
        <v>0.7800959808038392</v>
      </c>
      <c r="W12025" t="n">
        <v>0.5028843566071073</v>
      </c>
      <c r="X12025" t="n">
        <v>0.5084293052574244</v>
      </c>
      <c r="Y12025" t="n">
        <v>0.7189442033537298</v>
      </c>
      <c r="Z12025" t="n">
        <v>0.4984893322662498</v>
      </c>
      <c r="AA12025" t="n">
        <v>0.4597645390990344</v>
      </c>
      <c r="AB12025" t="n">
        <v>0.722274105493547</v>
      </c>
      <c r="AC12025" t="n">
        <v>0.4646118210147108</v>
      </c>
      <c r="AD12025" t="n">
        <v>0.4233491230875969</v>
      </c>
      <c r="AE12025" t="n">
        <v>0.4929322274005788</v>
      </c>
      <c r="AF12025" t="n">
        <v>0.6031024243230068</v>
      </c>
      <c r="AG12025" t="n">
        <v>0.6778766008679086</v>
      </c>
      <c r="AH12025" t="n">
        <v>0.5054812629180331</v>
      </c>
      <c r="AI12025" t="n">
        <v>0.5987950744255808</v>
      </c>
      <c r="AJ12025" t="n">
        <v>0.688428026040988</v>
      </c>
      <c r="AK12025" t="n">
        <v>0.6615382207475115</v>
      </c>
    </row>
    <row r="12026">
      <c r="A12026" t="n">
        <v>19</v>
      </c>
      <c r="B12026" t="n">
        <v>0.2695355240534334</v>
      </c>
      <c r="C12026" t="n">
        <v>0.3343908096478022</v>
      </c>
      <c r="D12026" t="n">
        <v>0.4710871433375264</v>
      </c>
      <c r="E12026" t="n">
        <v>0.2393449303961734</v>
      </c>
      <c r="F12026" t="n">
        <v>0.2815678151414189</v>
      </c>
      <c r="G12026" t="n">
        <v>0.2451424356448586</v>
      </c>
      <c r="H12026" t="n">
        <v>0.2267781726949613</v>
      </c>
      <c r="I12026" t="n">
        <v>0.2115905557247504</v>
      </c>
      <c r="J12026" t="n">
        <v>0.3194223865259113</v>
      </c>
      <c r="K12026" t="n">
        <v>0.4023775582934528</v>
      </c>
      <c r="L12026" t="n">
        <v>0.2781326794987268</v>
      </c>
      <c r="M12026" t="n">
        <v>0.5336204867821461</v>
      </c>
      <c r="N12026" t="n">
        <v>0.4124415341440598</v>
      </c>
      <c r="O12026" t="n">
        <v>0.3939110125476316</v>
      </c>
      <c r="P12026" t="n">
        <v>0.6803173241852488</v>
      </c>
      <c r="Q12026" t="n">
        <v>0.4332156250855439</v>
      </c>
      <c r="R12026" t="n">
        <v>0.4086882140311915</v>
      </c>
      <c r="S12026" t="n">
        <v>0.7275275238601184</v>
      </c>
      <c r="T12026" t="n">
        <v>0.4246413502109706</v>
      </c>
      <c r="U12026" t="n">
        <v>0.4304169807018331</v>
      </c>
      <c r="V12026" t="n">
        <v>0.7248870225954809</v>
      </c>
      <c r="W12026" t="n">
        <v>0.4087537005183651</v>
      </c>
      <c r="X12026" t="n">
        <v>0.4068645266238707</v>
      </c>
      <c r="Y12026" t="n">
        <v>0.6534638943183015</v>
      </c>
      <c r="Z12026" t="n">
        <v>0.3919174623263662</v>
      </c>
      <c r="AA12026" t="n">
        <v>0.2932858829051956</v>
      </c>
      <c r="AB12026" t="n">
        <v>0.5989624259977702</v>
      </c>
      <c r="AC12026" t="n">
        <v>0.3166091847377481</v>
      </c>
      <c r="AD12026" t="n">
        <v>0.2098767846890393</v>
      </c>
      <c r="AE12026" t="n">
        <v>0.3421274149506231</v>
      </c>
      <c r="AF12026" t="n">
        <v>0.2315560873997252</v>
      </c>
      <c r="AG12026" t="n">
        <v>0.2448302550804402</v>
      </c>
      <c r="AH12026" t="n">
        <v>0.2420373792186735</v>
      </c>
      <c r="AI12026" t="n">
        <v>0.2825399226125207</v>
      </c>
      <c r="AJ12026" t="n">
        <v>0.3264164426178377</v>
      </c>
      <c r="AK12026" t="n">
        <v>0.4951480623552246</v>
      </c>
    </row>
    <row r="12027">
      <c r="A12027" t="n">
        <v>20</v>
      </c>
      <c r="B12027" t="n">
        <v>0.1481561639553198</v>
      </c>
      <c r="C12027" t="n">
        <v>0.1917650378085471</v>
      </c>
      <c r="D12027" t="n">
        <v>0.4770278853698329</v>
      </c>
      <c r="E12027" t="n">
        <v>0.1310782694493897</v>
      </c>
      <c r="F12027" t="n">
        <v>0.1546703668068796</v>
      </c>
      <c r="G12027" t="n">
        <v>0.2435551488781618</v>
      </c>
      <c r="H12027" t="n">
        <v>0.1301191720677399</v>
      </c>
      <c r="I12027" t="n">
        <v>0.1156691297866543</v>
      </c>
      <c r="J12027" t="n">
        <v>0.1706148487234582</v>
      </c>
      <c r="K12027" t="n">
        <v>0.2142687438482164</v>
      </c>
      <c r="L12027" t="n">
        <v>0.147387997464723</v>
      </c>
      <c r="M12027" t="n">
        <v>0.2481975653761401</v>
      </c>
      <c r="N12027" t="n">
        <v>0.3632366697848456</v>
      </c>
      <c r="O12027" t="n">
        <v>0.2628033916199793</v>
      </c>
      <c r="P12027" t="n">
        <v>0.3699027476617366</v>
      </c>
      <c r="Q12027" t="n">
        <v>0.3898551914812078</v>
      </c>
      <c r="R12027" t="n">
        <v>0.3626705182842413</v>
      </c>
      <c r="S12027" t="n">
        <v>0.6745772957921927</v>
      </c>
      <c r="T12027" t="n">
        <v>0.3813682941531044</v>
      </c>
      <c r="U12027" t="n">
        <v>0.3875677789387794</v>
      </c>
      <c r="V12027" t="n">
        <v>0.6679464107178565</v>
      </c>
      <c r="W12027" t="n">
        <v>0.3660968160915505</v>
      </c>
      <c r="X12027" t="n">
        <v>0.3601300255874016</v>
      </c>
      <c r="Y12027" t="n">
        <v>0.5953778605386758</v>
      </c>
      <c r="Z12027" t="n">
        <v>0.3508595606345424</v>
      </c>
      <c r="AA12027" t="n">
        <v>0.1770441826353597</v>
      </c>
      <c r="AB12027" t="n">
        <v>0.371749353059033</v>
      </c>
      <c r="AC12027" t="n">
        <v>0.150453350055349</v>
      </c>
      <c r="AD12027" t="n">
        <v>0.1052651562656407</v>
      </c>
      <c r="AE12027" t="n">
        <v>0.2224064302872278</v>
      </c>
      <c r="AF12027" t="n">
        <v>0.1083366573593937</v>
      </c>
      <c r="AG12027" t="n">
        <v>0.1329166887171888</v>
      </c>
      <c r="AH12027" t="n">
        <v>0.2092447469708811</v>
      </c>
      <c r="AI12027" t="n">
        <v>0.1553043193304849</v>
      </c>
      <c r="AJ12027" t="n">
        <v>0.180478734114247</v>
      </c>
      <c r="AK12027" t="n">
        <v>0.4909065297689851</v>
      </c>
    </row>
    <row r="12028">
      <c r="A12028" t="n">
        <v>21</v>
      </c>
      <c r="B12028" t="n">
        <v>0.1329461698469382</v>
      </c>
      <c r="C12028" t="n">
        <v>0.1725280145074551</v>
      </c>
      <c r="D12028" t="n">
        <v>0.5242175532113634</v>
      </c>
      <c r="E12028" t="n">
        <v>0.1164389438235988</v>
      </c>
      <c r="F12028" t="n">
        <v>0.1376837811404171</v>
      </c>
      <c r="G12028" t="n">
        <v>0.2418838292826398</v>
      </c>
      <c r="H12028" t="n">
        <v>0.08464980137988709</v>
      </c>
      <c r="I12028" t="n">
        <v>0.1009197963250891</v>
      </c>
      <c r="J12028" t="n">
        <v>0.1684728209371539</v>
      </c>
      <c r="K12028" t="n">
        <v>0.08588738417676409</v>
      </c>
      <c r="L12028" t="n">
        <v>0.1034515350657726</v>
      </c>
      <c r="M12028" t="n">
        <v>0.1595698403303216</v>
      </c>
      <c r="N12028" t="n">
        <v>0.1907122811706534</v>
      </c>
      <c r="O12028" t="n">
        <v>0.154490831282232</v>
      </c>
      <c r="P12028" t="n">
        <v>0.1914099161785171</v>
      </c>
      <c r="Q12028" t="n">
        <v>0.3624538063562455</v>
      </c>
      <c r="R12028" t="n">
        <v>0.2482894650457141</v>
      </c>
      <c r="S12028" t="n">
        <v>0.4729295279268718</v>
      </c>
      <c r="T12028" t="n">
        <v>0.3537371910789633</v>
      </c>
      <c r="U12028" t="n">
        <v>0.3126013650570667</v>
      </c>
      <c r="V12028" t="n">
        <v>0.4988282343531295</v>
      </c>
      <c r="W12028" t="n">
        <v>0.2872596857045904</v>
      </c>
      <c r="X12028" t="n">
        <v>0.2561896025534037</v>
      </c>
      <c r="Y12028" t="n">
        <v>0.4044722770477744</v>
      </c>
      <c r="Z12028" t="n">
        <v>0.1795740351269023</v>
      </c>
      <c r="AA12028" t="n">
        <v>0.1002397264212389</v>
      </c>
      <c r="AB12028" t="n">
        <v>0.2110035504613953</v>
      </c>
      <c r="AC12028" t="n">
        <v>0.06476795003871233</v>
      </c>
      <c r="AD12028" t="n">
        <v>0.08474116040311624</v>
      </c>
      <c r="AE12028" t="n">
        <v>0.1292062742521609</v>
      </c>
      <c r="AF12028" t="n">
        <v>0.09623720249966761</v>
      </c>
      <c r="AG12028" t="n">
        <v>0.1185684139500423</v>
      </c>
      <c r="AH12028" t="n">
        <v>0.2077110158412515</v>
      </c>
      <c r="AI12028" t="n">
        <v>0.1393604819702298</v>
      </c>
      <c r="AJ12028" t="n">
        <v>0.16111380890905</v>
      </c>
      <c r="AK12028" t="n">
        <v>0.5038502472923059</v>
      </c>
    </row>
    <row r="12029">
      <c r="A12029" t="n">
        <v>22</v>
      </c>
      <c r="B12029" t="n">
        <v>0.1241087424400919</v>
      </c>
      <c r="C12029" t="n">
        <v>0.1618972546536496</v>
      </c>
      <c r="D12029" t="n">
        <v>0.5569601335110159</v>
      </c>
      <c r="E12029" t="n">
        <v>0.108556230025096</v>
      </c>
      <c r="F12029" t="n">
        <v>0.1290264867486741</v>
      </c>
      <c r="G12029" t="n">
        <v>0.2582608939225591</v>
      </c>
      <c r="H12029" t="n">
        <v>0.08093665063767509</v>
      </c>
      <c r="I12029" t="n">
        <v>0.09578918684982447</v>
      </c>
      <c r="J12029" t="n">
        <v>0.1673717786170908</v>
      </c>
      <c r="K12029" t="n">
        <v>0.08211994705223502</v>
      </c>
      <c r="L12029" t="n">
        <v>0.09906483859848103</v>
      </c>
      <c r="M12029" t="n">
        <v>0.1588281857274276</v>
      </c>
      <c r="N12029" t="n">
        <v>0.1437725511158626</v>
      </c>
      <c r="O12029" t="n">
        <v>0.1000234473959636</v>
      </c>
      <c r="P12029" t="n">
        <v>0.1493049936891161</v>
      </c>
      <c r="Q12029" t="n">
        <v>0.2350113602146123</v>
      </c>
      <c r="R12029" t="n">
        <v>0.155678424186027</v>
      </c>
      <c r="S12029" t="n">
        <v>0.3013336020077306</v>
      </c>
      <c r="T12029" t="n">
        <v>0.1828752260397831</v>
      </c>
      <c r="U12029" t="n">
        <v>0.1702804749951693</v>
      </c>
      <c r="V12029" t="n">
        <v>0.2937812437512496</v>
      </c>
      <c r="W12029" t="n">
        <v>0.1765776202010274</v>
      </c>
      <c r="X12029" t="n">
        <v>0.1495588680450066</v>
      </c>
      <c r="Y12029" t="n">
        <v>0.2717866469400966</v>
      </c>
      <c r="Z12029" t="n">
        <v>0.09844466365153515</v>
      </c>
      <c r="AA12029" t="n">
        <v>0.07729791836337839</v>
      </c>
      <c r="AB12029" t="n">
        <v>0.1537271616467887</v>
      </c>
      <c r="AC12029" t="n">
        <v>0.06192691370032188</v>
      </c>
      <c r="AD12029" t="n">
        <v>0.08115020900234601</v>
      </c>
      <c r="AE12029" t="n">
        <v>0.1286057445541708</v>
      </c>
      <c r="AF12029" t="n">
        <v>0.08972211142135356</v>
      </c>
      <c r="AG12029" t="n">
        <v>0.1109742141193904</v>
      </c>
      <c r="AH12029" t="n">
        <v>0.2050087276604758</v>
      </c>
      <c r="AI12029" t="n">
        <v>0.1300966713300816</v>
      </c>
      <c r="AJ12029" t="n">
        <v>0.153999518344368</v>
      </c>
      <c r="AK12029" t="n">
        <v>0.5002347711763601</v>
      </c>
    </row>
    <row r="12030">
      <c r="A12030" t="n">
        <v>23</v>
      </c>
      <c r="B12030" t="n">
        <v>0.1426493044283327</v>
      </c>
      <c r="C12030" t="n">
        <v>0.159986905384945</v>
      </c>
      <c r="D12030" t="n">
        <v>0.5691280684493044</v>
      </c>
      <c r="E12030" t="n">
        <v>0.1048669054717831</v>
      </c>
      <c r="F12030" t="n">
        <v>0.1244304673149863</v>
      </c>
      <c r="G12030" t="n">
        <v>0.2581021652458894</v>
      </c>
      <c r="H12030" t="n">
        <v>0.07892954212837129</v>
      </c>
      <c r="I12030" t="n">
        <v>0.09298411528042702</v>
      </c>
      <c r="J12030" t="n">
        <v>0.1664976177447984</v>
      </c>
      <c r="K12030" t="n">
        <v>0.08008349455248955</v>
      </c>
      <c r="L12030" t="n">
        <v>0.09675751409413884</v>
      </c>
      <c r="M12030" t="n">
        <v>0.1579724304163963</v>
      </c>
      <c r="N12030" t="n">
        <v>0.06306294267005209</v>
      </c>
      <c r="O12030" t="n">
        <v>0.08241956167778562</v>
      </c>
      <c r="P12030" t="n">
        <v>0.1232200071199715</v>
      </c>
      <c r="Q12030" t="n">
        <v>0.1704251183925981</v>
      </c>
      <c r="R12030" t="n">
        <v>0.09253397044873057</v>
      </c>
      <c r="S12030" t="n">
        <v>0.1989320192712818</v>
      </c>
      <c r="T12030" t="n">
        <v>0.1733694996986136</v>
      </c>
      <c r="U12030" t="n">
        <v>0.1026759917177136</v>
      </c>
      <c r="V12030" t="n">
        <v>0.1780883823235353</v>
      </c>
      <c r="W12030" t="n">
        <v>0.0552181696914382</v>
      </c>
      <c r="X12030" t="n">
        <v>0.06078595002313999</v>
      </c>
      <c r="Y12030" t="n">
        <v>0.10692204922502</v>
      </c>
      <c r="Z12030" t="n">
        <v>0.05855310912170335</v>
      </c>
      <c r="AA12030" t="n">
        <v>0.06907006430689999</v>
      </c>
      <c r="AB12030" t="n">
        <v>0.1025272867151855</v>
      </c>
      <c r="AC12030" t="n">
        <v>0.06039121838227296</v>
      </c>
      <c r="AD12030" t="n">
        <v>0.07919998067030327</v>
      </c>
      <c r="AE12030" t="n">
        <v>0.1279128256718747</v>
      </c>
      <c r="AF12030" t="n">
        <v>0.08578646456588221</v>
      </c>
      <c r="AG12030" t="n">
        <v>0.1063022597375106</v>
      </c>
      <c r="AH12030" t="n">
        <v>0.2040592750564194</v>
      </c>
      <c r="AI12030" t="n">
        <v>0.1495317679383925</v>
      </c>
      <c r="AJ12030" t="n">
        <v>0.1552155014153569</v>
      </c>
      <c r="AK12030" t="n">
        <v>0.5227884555186879</v>
      </c>
    </row>
    <row r="12031">
      <c r="A12031" t="n">
        <v>24</v>
      </c>
      <c r="B12031" t="n">
        <v>0.1397636138465053</v>
      </c>
      <c r="C12031" t="n">
        <v>0.1646324785220314</v>
      </c>
      <c r="D12031" t="n">
        <v>0.5672474561916979</v>
      </c>
      <c r="E12031" t="n">
        <v>0.1022929581090067</v>
      </c>
      <c r="F12031" t="n">
        <v>0.1216076526109048</v>
      </c>
      <c r="G12031" t="n">
        <v>0.2568323358325319</v>
      </c>
      <c r="H12031" t="n">
        <v>0.07431319255697259</v>
      </c>
      <c r="I12031" t="n">
        <v>0.08937225169773616</v>
      </c>
      <c r="J12031" t="n">
        <v>0.1739379946349211</v>
      </c>
      <c r="K12031" t="n">
        <v>0.07539965380307503</v>
      </c>
      <c r="L12031" t="n">
        <v>0.09256263135070218</v>
      </c>
      <c r="M12031" t="n">
        <v>0.1660450555171258</v>
      </c>
      <c r="N12031" t="n">
        <v>0.05937458238674326</v>
      </c>
      <c r="O12031" t="n">
        <v>0.07827369529650473</v>
      </c>
      <c r="P12031" t="n">
        <v>0.1288917117058805</v>
      </c>
      <c r="Q12031" t="n">
        <v>0.09096383893131861</v>
      </c>
      <c r="R12031" t="n">
        <v>0.07004273126118589</v>
      </c>
      <c r="S12031" t="n">
        <v>0.17037315210024</v>
      </c>
      <c r="T12031" t="n">
        <v>0.05542495479204341</v>
      </c>
      <c r="U12031" t="n">
        <v>0.06033596191833283</v>
      </c>
      <c r="V12031" t="n">
        <v>0.1306858628274345</v>
      </c>
      <c r="W12031" t="n">
        <v>0.05018078421736231</v>
      </c>
      <c r="X12031" t="n">
        <v>0.05808367751961377</v>
      </c>
      <c r="Y12031" t="n">
        <v>0.09280309673140515</v>
      </c>
      <c r="Z12031" t="n">
        <v>0.05704554337508607</v>
      </c>
      <c r="AA12031" t="n">
        <v>0.06599951699255727</v>
      </c>
      <c r="AB12031" t="n">
        <v>0.1071309556624305</v>
      </c>
      <c r="AC12031" t="n">
        <v>0.05488191142877254</v>
      </c>
      <c r="AD12031" t="n">
        <v>0.07580577796851788</v>
      </c>
      <c r="AE12031" t="n">
        <v>0.1320703389656518</v>
      </c>
      <c r="AF12031" t="n">
        <v>0.08365908788724903</v>
      </c>
      <c r="AG12031" t="n">
        <v>0.1040944512066046</v>
      </c>
      <c r="AH12031" t="n">
        <v>0.2029637528209698</v>
      </c>
      <c r="AI12031" t="n">
        <v>0.1465068501783441</v>
      </c>
      <c r="AJ12031" t="n">
        <v>0.1576494415558266</v>
      </c>
      <c r="AK12031" t="n">
        <v>0.4962906154135104</v>
      </c>
    </row>
    <row r="12041">
      <c r="A12041" t="inlineStr">
        <is>
          <t>PVVAC-P-240to760-E10.8-rDXGF-OfS1985-CZ14</t>
        </is>
      </c>
      <c r="D12041" t="n">
        <v>2015</v>
      </c>
      <c r="F12041" t="inlineStr">
        <is>
          <t>Source Annual kWh:</t>
        </is>
      </c>
      <c r="G12041" s="169" t="n">
        <v>132633.2389999983</v>
      </c>
      <c r="H12041" t="inlineStr">
        <is>
          <t>DEER</t>
        </is>
      </c>
      <c r="K12041" t="inlineStr">
        <is>
          <t>PDAF</t>
        </is>
      </c>
      <c r="L12041" t="inlineStr">
        <is>
          <t>Monthly</t>
        </is>
      </c>
    </row>
    <row r="12042">
      <c r="A12042" t="n">
        <v>302</v>
      </c>
      <c r="B12042" t="inlineStr">
        <is>
          <t>PVVAC-P-240to760-E10.8-20-MM</t>
        </is>
      </c>
      <c r="F12042" t="inlineStr">
        <is>
          <t>Source Sample Size:</t>
        </is>
      </c>
      <c r="G12042" t="n">
        <v>0</v>
      </c>
      <c r="H12042" t="inlineStr">
        <is>
          <t>DEER</t>
        </is>
      </c>
      <c r="K12042" t="inlineStr">
        <is>
          <t>WKWE</t>
        </is>
      </c>
      <c r="L12042" t="inlineStr">
        <is>
          <t>Monthly</t>
        </is>
      </c>
      <c r="N12042" t="inlineStr">
        <is>
          <t>Weekend Peak3</t>
        </is>
      </c>
    </row>
    <row r="12043">
      <c r="B12043" t="n">
        <v>1</v>
      </c>
      <c r="C12043" t="inlineStr">
        <is>
          <t>JANUARY</t>
        </is>
      </c>
      <c r="D12043" t="inlineStr">
        <is>
          <t>JAN</t>
        </is>
      </c>
      <c r="E12043" t="n">
        <v>2</v>
      </c>
      <c r="F12043" t="inlineStr">
        <is>
          <t>FEBRUARY</t>
        </is>
      </c>
      <c r="G12043" t="inlineStr">
        <is>
          <t>FEB</t>
        </is>
      </c>
      <c r="H12043" t="n">
        <v>3</v>
      </c>
      <c r="I12043" t="inlineStr">
        <is>
          <t>MARCH</t>
        </is>
      </c>
      <c r="J12043" t="inlineStr">
        <is>
          <t>MAR</t>
        </is>
      </c>
      <c r="K12043" t="n">
        <v>4</v>
      </c>
      <c r="L12043" t="inlineStr">
        <is>
          <t>APRIL</t>
        </is>
      </c>
      <c r="M12043" t="inlineStr">
        <is>
          <t>APR</t>
        </is>
      </c>
      <c r="N12043" t="n">
        <v>5</v>
      </c>
      <c r="O12043" t="inlineStr">
        <is>
          <t>MAY</t>
        </is>
      </c>
      <c r="P12043" t="inlineStr">
        <is>
          <t>MAY</t>
        </is>
      </c>
      <c r="Q12043" t="n">
        <v>6</v>
      </c>
      <c r="R12043" t="inlineStr">
        <is>
          <t>JUNE</t>
        </is>
      </c>
      <c r="S12043" t="inlineStr">
        <is>
          <t>JUN</t>
        </is>
      </c>
      <c r="T12043" t="n">
        <v>7</v>
      </c>
      <c r="U12043" t="inlineStr">
        <is>
          <t>JULY</t>
        </is>
      </c>
      <c r="V12043" t="inlineStr">
        <is>
          <t>JUL</t>
        </is>
      </c>
      <c r="W12043" t="n">
        <v>8</v>
      </c>
      <c r="X12043" t="inlineStr">
        <is>
          <t>AUGUST</t>
        </is>
      </c>
      <c r="Y12043" t="inlineStr">
        <is>
          <t>AUG</t>
        </is>
      </c>
      <c r="Z12043" t="n">
        <v>9</v>
      </c>
      <c r="AA12043" t="inlineStr">
        <is>
          <t>SEPTEMBER</t>
        </is>
      </c>
      <c r="AB12043" t="inlineStr">
        <is>
          <t>SEP</t>
        </is>
      </c>
      <c r="AC12043" t="n">
        <v>10</v>
      </c>
      <c r="AD12043" t="inlineStr">
        <is>
          <t>OCTOBER</t>
        </is>
      </c>
      <c r="AE12043" t="inlineStr">
        <is>
          <t>OCT</t>
        </is>
      </c>
      <c r="AF12043" t="n">
        <v>11</v>
      </c>
      <c r="AG12043" t="inlineStr">
        <is>
          <t>NOVEMBER</t>
        </is>
      </c>
      <c r="AH12043" t="inlineStr">
        <is>
          <t>NOV</t>
        </is>
      </c>
      <c r="AI12043" t="n">
        <v>12</v>
      </c>
      <c r="AJ12043" t="inlineStr">
        <is>
          <t>DECEMBER</t>
        </is>
      </c>
      <c r="AK12043" t="inlineStr">
        <is>
          <t>DEC</t>
        </is>
      </c>
    </row>
    <row r="12044">
      <c r="B12044" t="n">
        <v>31</v>
      </c>
      <c r="E12044" t="n">
        <v>28</v>
      </c>
      <c r="H12044" t="n">
        <v>31</v>
      </c>
      <c r="K12044" t="n">
        <v>30</v>
      </c>
      <c r="N12044" t="n">
        <v>31</v>
      </c>
      <c r="Q12044" t="n">
        <v>30</v>
      </c>
      <c r="T12044" t="n">
        <v>31</v>
      </c>
      <c r="W12044" t="n">
        <v>31</v>
      </c>
      <c r="Z12044" t="n">
        <v>30</v>
      </c>
      <c r="AC12044" t="n">
        <v>31</v>
      </c>
      <c r="AF12044" t="n">
        <v>30</v>
      </c>
      <c r="AI12044" t="n">
        <v>31</v>
      </c>
    </row>
    <row r="12045">
      <c r="A12045" t="inlineStr">
        <is>
          <t>RATIOS</t>
        </is>
      </c>
      <c r="B12045" t="inlineStr">
        <is>
          <t>E.BKDWN</t>
        </is>
      </c>
      <c r="C12045" t="inlineStr">
        <is>
          <t>PEAK/AVG</t>
        </is>
      </c>
      <c r="D12045" t="inlineStr">
        <is>
          <t>END/AVG</t>
        </is>
      </c>
      <c r="E12045" t="inlineStr">
        <is>
          <t>E.BKDWN</t>
        </is>
      </c>
      <c r="F12045" t="inlineStr">
        <is>
          <t>PEAK/AVG</t>
        </is>
      </c>
      <c r="G12045" t="inlineStr">
        <is>
          <t>END/AVG</t>
        </is>
      </c>
      <c r="H12045" t="inlineStr">
        <is>
          <t>E.BKDWN</t>
        </is>
      </c>
      <c r="I12045" t="inlineStr">
        <is>
          <t>PEAK/AVG</t>
        </is>
      </c>
      <c r="J12045" t="inlineStr">
        <is>
          <t>END/AVG</t>
        </is>
      </c>
      <c r="K12045" t="inlineStr">
        <is>
          <t>E.BKDWN</t>
        </is>
      </c>
      <c r="L12045" t="inlineStr">
        <is>
          <t>PEAK/AVG</t>
        </is>
      </c>
      <c r="M12045" t="inlineStr">
        <is>
          <t>END/AVG</t>
        </is>
      </c>
      <c r="N12045" t="inlineStr">
        <is>
          <t>E.BKDWN</t>
        </is>
      </c>
      <c r="O12045" t="inlineStr">
        <is>
          <t>PEAK/AVG</t>
        </is>
      </c>
      <c r="P12045" t="inlineStr">
        <is>
          <t>END/AVG</t>
        </is>
      </c>
      <c r="Q12045" t="inlineStr">
        <is>
          <t>E.BKDWN</t>
        </is>
      </c>
      <c r="R12045" t="inlineStr">
        <is>
          <t>PEAK/AVG</t>
        </is>
      </c>
      <c r="S12045" t="inlineStr">
        <is>
          <t>END/AVG</t>
        </is>
      </c>
      <c r="T12045" t="inlineStr">
        <is>
          <t>E.BKDWN</t>
        </is>
      </c>
      <c r="U12045" t="inlineStr">
        <is>
          <t>PEAK/AVG</t>
        </is>
      </c>
      <c r="V12045" t="inlineStr">
        <is>
          <t>END/AVG</t>
        </is>
      </c>
      <c r="W12045" t="inlineStr">
        <is>
          <t>E.BKDWN</t>
        </is>
      </c>
      <c r="X12045" t="inlineStr">
        <is>
          <t>PEAK/AVG</t>
        </is>
      </c>
      <c r="Y12045" t="inlineStr">
        <is>
          <t>END/AVG</t>
        </is>
      </c>
      <c r="Z12045" t="inlineStr">
        <is>
          <t>E.BKDWN</t>
        </is>
      </c>
      <c r="AA12045" t="inlineStr">
        <is>
          <t>PEAK/AVG</t>
        </is>
      </c>
      <c r="AB12045" t="inlineStr">
        <is>
          <t>END/AVG</t>
        </is>
      </c>
      <c r="AC12045" t="inlineStr">
        <is>
          <t>E.BKDWN</t>
        </is>
      </c>
      <c r="AD12045" t="inlineStr">
        <is>
          <t>PEAK/AVG</t>
        </is>
      </c>
      <c r="AE12045" t="inlineStr">
        <is>
          <t>END/AVG</t>
        </is>
      </c>
      <c r="AF12045" t="inlineStr">
        <is>
          <t>E.BKDWN</t>
        </is>
      </c>
      <c r="AG12045" t="inlineStr">
        <is>
          <t>PEAK/AVG</t>
        </is>
      </c>
      <c r="AH12045" t="inlineStr">
        <is>
          <t>END/AVG</t>
        </is>
      </c>
      <c r="AI12045" t="inlineStr">
        <is>
          <t>E.BKDWN</t>
        </is>
      </c>
      <c r="AJ12045" t="inlineStr">
        <is>
          <t>PEAK/AVG</t>
        </is>
      </c>
      <c r="AK12045" t="inlineStr">
        <is>
          <t>END/AVG</t>
        </is>
      </c>
    </row>
    <row r="12046">
      <c r="B12046" s="170" t="n">
        <v>0.05948796682969555</v>
      </c>
      <c r="C12046" s="171" t="n">
        <v>1.103405757306936</v>
      </c>
      <c r="D12046" s="171" t="n">
        <v>0.4844516101778449</v>
      </c>
      <c r="E12046" s="170" t="n">
        <v>0.05601846630874138</v>
      </c>
      <c r="F12046" s="171" t="n">
        <v>1.116115031822185</v>
      </c>
      <c r="G12046" s="171" t="n">
        <v>0.489463516234316</v>
      </c>
      <c r="H12046" s="170" t="n">
        <v>0.07063399977236069</v>
      </c>
      <c r="I12046" s="171" t="n">
        <v>1.149224151328261</v>
      </c>
      <c r="J12046" s="171" t="n">
        <v>0.5213649972807237</v>
      </c>
      <c r="K12046" s="170" t="n">
        <v>0.07143383033650745</v>
      </c>
      <c r="L12046" s="171" t="n">
        <v>1.219234118310817</v>
      </c>
      <c r="M12046" s="171" t="n">
        <v>0.5613983329039551</v>
      </c>
      <c r="N12046" s="170" t="n">
        <v>0.08849818939348261</v>
      </c>
      <c r="O12046" s="171" t="n">
        <v>1.239866794150326</v>
      </c>
      <c r="P12046" s="171" t="n">
        <v>0.5946826093064118</v>
      </c>
      <c r="Q12046" s="170" t="n">
        <v>0.1092694232142051</v>
      </c>
      <c r="R12046" s="171" t="n">
        <v>1.255322845057215</v>
      </c>
      <c r="S12046" s="171" t="n">
        <v>0.6525373194931084</v>
      </c>
      <c r="T12046" s="170" t="n">
        <v>0.1174560155707557</v>
      </c>
      <c r="U12046" s="171" t="n">
        <v>1.122173770650641</v>
      </c>
      <c r="V12046" s="171" t="n">
        <v>0.6203752059227147</v>
      </c>
      <c r="W12046" s="170" t="n">
        <v>0.1233273803150225</v>
      </c>
      <c r="X12046" s="171" t="n">
        <v>1.086323388516299</v>
      </c>
      <c r="Y12046" s="171" t="n">
        <v>0.6415979793028435</v>
      </c>
      <c r="Z12046" s="170" t="n">
        <v>0.09662806951463476</v>
      </c>
      <c r="AA12046" s="171" t="n">
        <v>1.226341690256711</v>
      </c>
      <c r="AB12046" s="171" t="n">
        <v>0.6460337555788891</v>
      </c>
      <c r="AC12046" s="170" t="n">
        <v>0.08360792865595566</v>
      </c>
      <c r="AD12046" s="171" t="n">
        <v>1.288278822049633</v>
      </c>
      <c r="AE12046" s="171" t="n">
        <v>0.5623283195458905</v>
      </c>
      <c r="AF12046" s="170" t="n">
        <v>0.06372400619649628</v>
      </c>
      <c r="AG12046" s="171" t="n">
        <v>1.09927960174553</v>
      </c>
      <c r="AH12046" s="171" t="n">
        <v>0.4986094952758626</v>
      </c>
      <c r="AI12046" s="170" t="n">
        <v>0.05991472389214211</v>
      </c>
      <c r="AJ12046" s="171" t="n">
        <v>1.091200205730987</v>
      </c>
      <c r="AK12046" s="171" t="n">
        <v>0.4899604770908983</v>
      </c>
      <c r="AN12046" s="163">
        <f>1/($B12046*(1/$B12044)*(1/(5/7+2/7*$D12046))*$B12056/SUM($B12048:$B12071))</f>
        <v/>
      </c>
      <c r="AO12046" s="163">
        <f>1/(B12046*(1/B12044)*(1/(5/7+2/7*D12046)))</f>
        <v/>
      </c>
      <c r="AP12046" s="163" t="n"/>
      <c r="AR12046" s="168">
        <f>CHOOSE(AV$3,C12046,F12046,I12046,L12046,O12046,R12046,U12046,X12046,AA12046,AD12046,AG12046,AJ12046)</f>
        <v/>
      </c>
      <c r="AS12046" s="164" t="n"/>
      <c r="AT12046" s="164" t="n"/>
      <c r="AV12046" s="116">
        <f>AN12046/AR12046</f>
        <v/>
      </c>
      <c r="AW12046" s="165">
        <f>AO12046/AR12046</f>
        <v/>
      </c>
    </row>
    <row r="12047">
      <c r="A12047" t="inlineStr">
        <is>
          <t>HOUR</t>
        </is>
      </c>
      <c r="B12047" t="inlineStr">
        <is>
          <t>PEAK</t>
        </is>
      </c>
      <c r="C12047" t="inlineStr">
        <is>
          <t>AVG</t>
        </is>
      </c>
      <c r="D12047" t="inlineStr">
        <is>
          <t>END</t>
        </is>
      </c>
      <c r="E12047" t="inlineStr">
        <is>
          <t>PEAK</t>
        </is>
      </c>
      <c r="F12047" t="inlineStr">
        <is>
          <t>AVG</t>
        </is>
      </c>
      <c r="G12047" t="inlineStr">
        <is>
          <t>END</t>
        </is>
      </c>
      <c r="H12047" t="inlineStr">
        <is>
          <t>PEAK</t>
        </is>
      </c>
      <c r="I12047" t="inlineStr">
        <is>
          <t>AVG</t>
        </is>
      </c>
      <c r="J12047" t="inlineStr">
        <is>
          <t>END</t>
        </is>
      </c>
      <c r="K12047" t="inlineStr">
        <is>
          <t>PEAK</t>
        </is>
      </c>
      <c r="L12047" t="inlineStr">
        <is>
          <t>AVG</t>
        </is>
      </c>
      <c r="M12047" t="inlineStr">
        <is>
          <t>END</t>
        </is>
      </c>
      <c r="N12047" t="inlineStr">
        <is>
          <t>PEAK</t>
        </is>
      </c>
      <c r="O12047" t="inlineStr">
        <is>
          <t>AVG</t>
        </is>
      </c>
      <c r="P12047" t="inlineStr">
        <is>
          <t>END</t>
        </is>
      </c>
      <c r="Q12047" t="inlineStr">
        <is>
          <t>PEAK</t>
        </is>
      </c>
      <c r="R12047" t="inlineStr">
        <is>
          <t>AVG</t>
        </is>
      </c>
      <c r="S12047" t="inlineStr">
        <is>
          <t>END</t>
        </is>
      </c>
      <c r="T12047" t="inlineStr">
        <is>
          <t>PEAK</t>
        </is>
      </c>
      <c r="U12047" t="inlineStr">
        <is>
          <t>AVG</t>
        </is>
      </c>
      <c r="V12047" t="inlineStr">
        <is>
          <t>END</t>
        </is>
      </c>
      <c r="W12047" t="inlineStr">
        <is>
          <t>PEAK</t>
        </is>
      </c>
      <c r="X12047" t="inlineStr">
        <is>
          <t>AVG</t>
        </is>
      </c>
      <c r="Y12047" t="inlineStr">
        <is>
          <t>END</t>
        </is>
      </c>
      <c r="Z12047" t="inlineStr">
        <is>
          <t>PEAK</t>
        </is>
      </c>
      <c r="AA12047" t="inlineStr">
        <is>
          <t>AVG</t>
        </is>
      </c>
      <c r="AB12047" t="inlineStr">
        <is>
          <t>END</t>
        </is>
      </c>
      <c r="AC12047" t="inlineStr">
        <is>
          <t>PEAK</t>
        </is>
      </c>
      <c r="AD12047" t="inlineStr">
        <is>
          <t>AVG</t>
        </is>
      </c>
      <c r="AE12047" t="inlineStr">
        <is>
          <t>END</t>
        </is>
      </c>
      <c r="AF12047" t="inlineStr">
        <is>
          <t>PEAK</t>
        </is>
      </c>
      <c r="AG12047" t="inlineStr">
        <is>
          <t>AVG</t>
        </is>
      </c>
      <c r="AH12047" t="inlineStr">
        <is>
          <t>END</t>
        </is>
      </c>
      <c r="AI12047" t="inlineStr">
        <is>
          <t>PEAK</t>
        </is>
      </c>
      <c r="AJ12047" t="inlineStr">
        <is>
          <t>AVG</t>
        </is>
      </c>
      <c r="AK12047" t="inlineStr">
        <is>
          <t>END</t>
        </is>
      </c>
    </row>
    <row r="12048">
      <c r="A12048" t="n">
        <v>1</v>
      </c>
      <c r="B12048" t="n">
        <v>0.1272481663001127</v>
      </c>
      <c r="C12048" t="n">
        <v>0.1824232034981254</v>
      </c>
      <c r="D12048" t="n">
        <v>0.386993624519859</v>
      </c>
      <c r="E12048" t="n">
        <v>0.09888976837193802</v>
      </c>
      <c r="F12048" t="n">
        <v>0.1505019212719389</v>
      </c>
      <c r="G12048" t="n">
        <v>0.33878759851623</v>
      </c>
      <c r="H12048" t="n">
        <v>0.08478832815116003</v>
      </c>
      <c r="I12048" t="n">
        <v>0.09926181052214786</v>
      </c>
      <c r="J12048" t="n">
        <v>0.184386666372131</v>
      </c>
      <c r="K12048" t="n">
        <v>0.07671788485164679</v>
      </c>
      <c r="L12048" t="n">
        <v>0.1017857745571517</v>
      </c>
      <c r="M12048" t="n">
        <v>0.1720291225561424</v>
      </c>
      <c r="N12048" t="n">
        <v>0.06685537035543269</v>
      </c>
      <c r="O12048" t="n">
        <v>0.08318250715998743</v>
      </c>
      <c r="P12048" t="n">
        <v>0.1362034148892054</v>
      </c>
      <c r="Q12048" t="n">
        <v>0.05383461665643157</v>
      </c>
      <c r="R12048" t="n">
        <v>0.0679288300773392</v>
      </c>
      <c r="S12048" t="n">
        <v>0.1064935064935065</v>
      </c>
      <c r="T12048" t="n">
        <v>0.05705042363866188</v>
      </c>
      <c r="U12048" t="n">
        <v>0.06409708227795922</v>
      </c>
      <c r="V12048" t="n">
        <v>0.1031070147635332</v>
      </c>
      <c r="W12048" t="n">
        <v>0.05548016479136367</v>
      </c>
      <c r="X12048" t="n">
        <v>0.0606749456655049</v>
      </c>
      <c r="Y12048" t="n">
        <v>0.09634168154286976</v>
      </c>
      <c r="Z12048" t="n">
        <v>0.05951782531776133</v>
      </c>
      <c r="AA12048" t="n">
        <v>0.07089085946794367</v>
      </c>
      <c r="AB12048" t="n">
        <v>0.1071159328613641</v>
      </c>
      <c r="AC12048" t="n">
        <v>0.06085789810958027</v>
      </c>
      <c r="AD12048" t="n">
        <v>0.07922896728395577</v>
      </c>
      <c r="AE12048" t="n">
        <v>0.1378862242052426</v>
      </c>
      <c r="AF12048" t="n">
        <v>0.09357010537218889</v>
      </c>
      <c r="AG12048" t="n">
        <v>0.1071889748295753</v>
      </c>
      <c r="AH12048" t="n">
        <v>0.2112693872674758</v>
      </c>
      <c r="AI12048" t="n">
        <v>0.1487774322722087</v>
      </c>
      <c r="AJ12048" t="n">
        <v>0.1705293038415447</v>
      </c>
      <c r="AK12048" t="n">
        <v>0.3695433375434165</v>
      </c>
    </row>
    <row r="12049">
      <c r="A12049" t="n">
        <v>2</v>
      </c>
      <c r="B12049" t="n">
        <v>0.1476226094916995</v>
      </c>
      <c r="C12049" t="n">
        <v>0.1994903150696233</v>
      </c>
      <c r="D12049" t="n">
        <v>0.4270383716786124</v>
      </c>
      <c r="E12049" t="n">
        <v>0.09807740376603899</v>
      </c>
      <c r="F12049" t="n">
        <v>0.1576305161862997</v>
      </c>
      <c r="G12049" t="n">
        <v>0.3676955319630436</v>
      </c>
      <c r="H12049" t="n">
        <v>0.08654536088164409</v>
      </c>
      <c r="I12049" t="n">
        <v>0.1022052519029742</v>
      </c>
      <c r="J12049" t="n">
        <v>0.1859477051992902</v>
      </c>
      <c r="K12049" t="n">
        <v>0.07748363318130565</v>
      </c>
      <c r="L12049" t="n">
        <v>0.1039150858254787</v>
      </c>
      <c r="M12049" t="n">
        <v>0.1714140738519732</v>
      </c>
      <c r="N12049" t="n">
        <v>0.06678937295133058</v>
      </c>
      <c r="O12049" t="n">
        <v>0.08296460930233192</v>
      </c>
      <c r="P12049" t="n">
        <v>0.136158339794097</v>
      </c>
      <c r="Q12049" t="n">
        <v>0.05378147290849827</v>
      </c>
      <c r="R12049" t="n">
        <v>0.067861772989405</v>
      </c>
      <c r="S12049" t="n">
        <v>0.1061058344640434</v>
      </c>
      <c r="T12049" t="n">
        <v>0.0569941053527402</v>
      </c>
      <c r="U12049" t="n">
        <v>0.06403380776435807</v>
      </c>
      <c r="V12049" t="n">
        <v>0.1027316706981399</v>
      </c>
      <c r="W12049" t="n">
        <v>0.05542539661289243</v>
      </c>
      <c r="X12049" t="n">
        <v>0.06061504937165938</v>
      </c>
      <c r="Y12049" t="n">
        <v>0.09599096555618296</v>
      </c>
      <c r="Z12049" t="n">
        <v>0.05945907129474282</v>
      </c>
      <c r="AA12049" t="n">
        <v>0.07093195948205097</v>
      </c>
      <c r="AB12049" t="n">
        <v>0.1067259949914647</v>
      </c>
      <c r="AC12049" t="n">
        <v>0.06079782121115027</v>
      </c>
      <c r="AD12049" t="n">
        <v>0.07937944852771288</v>
      </c>
      <c r="AE12049" t="n">
        <v>0.138499721137758</v>
      </c>
      <c r="AF12049" t="n">
        <v>0.09279325936697008</v>
      </c>
      <c r="AG12049" t="n">
        <v>0.1093176455165182</v>
      </c>
      <c r="AH12049" t="n">
        <v>0.2184796587419272</v>
      </c>
      <c r="AI12049" t="n">
        <v>0.1603879107849936</v>
      </c>
      <c r="AJ12049" t="n">
        <v>0.1882964921645497</v>
      </c>
      <c r="AK12049" t="n">
        <v>0.4283233343858541</v>
      </c>
    </row>
    <row r="12050">
      <c r="A12050" t="n">
        <v>3</v>
      </c>
      <c r="B12050" t="n">
        <v>0.1812376497382024</v>
      </c>
      <c r="C12050" t="n">
        <v>0.2165922612226938</v>
      </c>
      <c r="D12050" t="n">
        <v>0.4481447748782324</v>
      </c>
      <c r="E12050" t="n">
        <v>0.09798366938843528</v>
      </c>
      <c r="F12050" t="n">
        <v>0.1687153049247657</v>
      </c>
      <c r="G12050" t="n">
        <v>0.3965149114952822</v>
      </c>
      <c r="H12050" t="n">
        <v>0.08665575037256454</v>
      </c>
      <c r="I12050" t="n">
        <v>0.1028646875832483</v>
      </c>
      <c r="J12050" t="n">
        <v>0.1852187295205696</v>
      </c>
      <c r="K12050" t="n">
        <v>0.07842609266396272</v>
      </c>
      <c r="L12050" t="n">
        <v>0.1074223593825437</v>
      </c>
      <c r="M12050" t="n">
        <v>0.1723673993434355</v>
      </c>
      <c r="N12050" t="n">
        <v>0.0668773694901334</v>
      </c>
      <c r="O12050" t="n">
        <v>0.0834821167142637</v>
      </c>
      <c r="P12050" t="n">
        <v>0.1363070876079549</v>
      </c>
      <c r="Q12050" t="n">
        <v>0.05385233123907601</v>
      </c>
      <c r="R12050" t="n">
        <v>0.0679511824399839</v>
      </c>
      <c r="S12050" t="n">
        <v>0.1062221360728823</v>
      </c>
      <c r="T12050" t="n">
        <v>0.05706919640063578</v>
      </c>
      <c r="U12050" t="n">
        <v>0.0641181737824929</v>
      </c>
      <c r="V12050" t="n">
        <v>0.1028442739177579</v>
      </c>
      <c r="W12050" t="n">
        <v>0.05549842085085409</v>
      </c>
      <c r="X12050" t="n">
        <v>0.0606949110967867</v>
      </c>
      <c r="Y12050" t="n">
        <v>0.09609618035218902</v>
      </c>
      <c r="Z12050" t="n">
        <v>0.05953740999210085</v>
      </c>
      <c r="AA12050" t="n">
        <v>0.07113634874139536</v>
      </c>
      <c r="AB12050" t="n">
        <v>0.1068429763524345</v>
      </c>
      <c r="AC12050" t="n">
        <v>0.06087792374239027</v>
      </c>
      <c r="AD12050" t="n">
        <v>0.07960102327245755</v>
      </c>
      <c r="AE12050" t="n">
        <v>0.1392080312325711</v>
      </c>
      <c r="AF12050" t="n">
        <v>0.09270362328944484</v>
      </c>
      <c r="AG12050" t="n">
        <v>0.1156102517042476</v>
      </c>
      <c r="AH12050" t="n">
        <v>0.2191824142462596</v>
      </c>
      <c r="AI12050" t="n">
        <v>0.1727925549763988</v>
      </c>
      <c r="AJ12050" t="n">
        <v>0.1921426324143368</v>
      </c>
      <c r="AK12050" t="n">
        <v>0.438447268708557</v>
      </c>
    </row>
    <row r="12051">
      <c r="A12051" t="n">
        <v>4</v>
      </c>
      <c r="B12051" t="n">
        <v>0.193819566163911</v>
      </c>
      <c r="C12051" t="n">
        <v>0.2228606525067149</v>
      </c>
      <c r="D12051" t="n">
        <v>0.4604799429770721</v>
      </c>
      <c r="E12051" t="n">
        <v>0.1179282619563406</v>
      </c>
      <c r="F12051" t="n">
        <v>0.1822278916563305</v>
      </c>
      <c r="G12051" t="n">
        <v>0.4264854919169954</v>
      </c>
      <c r="H12051" t="n">
        <v>0.1059279156624289</v>
      </c>
      <c r="I12051" t="n">
        <v>0.1371990141946077</v>
      </c>
      <c r="J12051" t="n">
        <v>0.1997687895322038</v>
      </c>
      <c r="K12051" t="n">
        <v>0.079200255810431</v>
      </c>
      <c r="L12051" t="n">
        <v>0.1295622071463267</v>
      </c>
      <c r="M12051" t="n">
        <v>0.2004597489063665</v>
      </c>
      <c r="N12051" t="n">
        <v>0.06828531411097831</v>
      </c>
      <c r="O12051" t="n">
        <v>0.08522529957550772</v>
      </c>
      <c r="P12051" t="n">
        <v>0.1353650181201883</v>
      </c>
      <c r="Q12051" t="n">
        <v>0.05498606452831972</v>
      </c>
      <c r="R12051" t="n">
        <v>0.06938173364924671</v>
      </c>
      <c r="S12051" t="n">
        <v>0.1054855592169025</v>
      </c>
      <c r="T12051" t="n">
        <v>0.05827065316696496</v>
      </c>
      <c r="U12051" t="n">
        <v>0.06546803007265065</v>
      </c>
      <c r="V12051" t="n">
        <v>0.1021311201935107</v>
      </c>
      <c r="W12051" t="n">
        <v>0.05666680865824049</v>
      </c>
      <c r="X12051" t="n">
        <v>0.06197269869882432</v>
      </c>
      <c r="Y12051" t="n">
        <v>0.09542981997748404</v>
      </c>
      <c r="Z12051" t="n">
        <v>0.06079082914982929</v>
      </c>
      <c r="AA12051" t="n">
        <v>0.07274036010277224</v>
      </c>
      <c r="AB12051" t="n">
        <v>0.1061020943996257</v>
      </c>
      <c r="AC12051" t="n">
        <v>0.06215956424223006</v>
      </c>
      <c r="AD12051" t="n">
        <v>0.08486668191227298</v>
      </c>
      <c r="AE12051" t="n">
        <v>0.137696597880647</v>
      </c>
      <c r="AF12051" t="n">
        <v>0.09282313805947852</v>
      </c>
      <c r="AG12051" t="n">
        <v>0.1208491740954379</v>
      </c>
      <c r="AH12051" t="n">
        <v>0.2200959964018918</v>
      </c>
      <c r="AI12051" t="n">
        <v>0.1729044092973312</v>
      </c>
      <c r="AJ12051" t="n">
        <v>0.2122341196474843</v>
      </c>
      <c r="AK12051" t="n">
        <v>0.4607376855067888</v>
      </c>
    </row>
    <row r="12052">
      <c r="A12052" t="n">
        <v>5</v>
      </c>
      <c r="B12052" t="n">
        <v>0.2084221807910866</v>
      </c>
      <c r="C12052" t="n">
        <v>0.2389322284048512</v>
      </c>
      <c r="D12052" t="n">
        <v>0.5450045539143864</v>
      </c>
      <c r="E12052" t="n">
        <v>0.1944363439426762</v>
      </c>
      <c r="F12052" t="n">
        <v>0.2295101883257991</v>
      </c>
      <c r="G12052" t="n">
        <v>0.5061741757106452</v>
      </c>
      <c r="H12052" t="n">
        <v>0.1748017588725553</v>
      </c>
      <c r="I12052" t="n">
        <v>0.1869434646721527</v>
      </c>
      <c r="J12052" t="n">
        <v>0.2455248993056323</v>
      </c>
      <c r="K12052" t="n">
        <v>0.1242615998249718</v>
      </c>
      <c r="L12052" t="n">
        <v>0.1813906119531992</v>
      </c>
      <c r="M12052" t="n">
        <v>0.2323730885439491</v>
      </c>
      <c r="N12052" t="n">
        <v>0.0707272180627562</v>
      </c>
      <c r="O12052" t="n">
        <v>0.1115337421641888</v>
      </c>
      <c r="P12052" t="n">
        <v>0.1490723545426681</v>
      </c>
      <c r="Q12052" t="n">
        <v>0.1621356700836128</v>
      </c>
      <c r="R12052" t="n">
        <v>0.1110526337179294</v>
      </c>
      <c r="S12052" t="n">
        <v>0.1350891645667765</v>
      </c>
      <c r="T12052" t="n">
        <v>0.1468968624457155</v>
      </c>
      <c r="U12052" t="n">
        <v>0.153793498831339</v>
      </c>
      <c r="V12052" t="n">
        <v>0.1763533238802235</v>
      </c>
      <c r="W12052" t="n">
        <v>0.1683878073864017</v>
      </c>
      <c r="X12052" t="n">
        <v>0.1683371077505804</v>
      </c>
      <c r="Y12052" t="n">
        <v>0.1820286114101939</v>
      </c>
      <c r="Z12052" t="n">
        <v>0.1597717732616969</v>
      </c>
      <c r="AA12052" t="n">
        <v>0.1083651858442665</v>
      </c>
      <c r="AB12052" t="n">
        <v>0.1282029063369236</v>
      </c>
      <c r="AC12052" t="n">
        <v>0.09737797714407775</v>
      </c>
      <c r="AD12052" t="n">
        <v>0.1064743666457731</v>
      </c>
      <c r="AE12052" t="n">
        <v>0.2096319018404908</v>
      </c>
      <c r="AF12052" t="n">
        <v>0.1548712228352887</v>
      </c>
      <c r="AG12052" t="n">
        <v>0.1731531856318826</v>
      </c>
      <c r="AH12052" t="n">
        <v>0.281706571466721</v>
      </c>
      <c r="AI12052" t="n">
        <v>0.2088208317487305</v>
      </c>
      <c r="AJ12052" t="n">
        <v>0.2420010534465022</v>
      </c>
      <c r="AK12052" t="n">
        <v>0.5076176191979791</v>
      </c>
    </row>
    <row r="12053">
      <c r="A12053" t="n">
        <v>6</v>
      </c>
      <c r="B12053" t="n">
        <v>0.2125863820570931</v>
      </c>
      <c r="C12053" t="n">
        <v>0.2435542273598137</v>
      </c>
      <c r="D12053" t="n">
        <v>0.5668633429691522</v>
      </c>
      <c r="E12053" t="n">
        <v>0.1979565905682386</v>
      </c>
      <c r="F12053" t="n">
        <v>0.2361371558904963</v>
      </c>
      <c r="G12053" t="n">
        <v>0.517627148662344</v>
      </c>
      <c r="H12053" t="n">
        <v>0.1927400511471308</v>
      </c>
      <c r="I12053" t="n">
        <v>0.2171348465902225</v>
      </c>
      <c r="J12053" t="n">
        <v>0.2772905667601817</v>
      </c>
      <c r="K12053" t="n">
        <v>0.1954257055823895</v>
      </c>
      <c r="L12053" t="n">
        <v>0.2312071037698054</v>
      </c>
      <c r="M12053" t="n">
        <v>0.2839833629325522</v>
      </c>
      <c r="N12053" t="n">
        <v>0.2903665789145627</v>
      </c>
      <c r="O12053" t="n">
        <v>0.2550576135554257</v>
      </c>
      <c r="P12053" t="n">
        <v>0.3222643924778681</v>
      </c>
      <c r="Q12053" t="n">
        <v>0.2881985450422788</v>
      </c>
      <c r="R12053" t="n">
        <v>0.3088598669424813</v>
      </c>
      <c r="S12053" t="n">
        <v>0.4396879240162822</v>
      </c>
      <c r="T12053" t="n">
        <v>0.3155951591304457</v>
      </c>
      <c r="U12053" t="n">
        <v>0.3232023806556391</v>
      </c>
      <c r="V12053" t="n">
        <v>0.4170698139961631</v>
      </c>
      <c r="W12053" t="n">
        <v>0.2761533265583068</v>
      </c>
      <c r="X12053" t="n">
        <v>0.2868747254753198</v>
      </c>
      <c r="Y12053" t="n">
        <v>0.3299290501558933</v>
      </c>
      <c r="Z12053" t="n">
        <v>0.2069120843968899</v>
      </c>
      <c r="AA12053" t="n">
        <v>0.18955992993003</v>
      </c>
      <c r="AB12053" t="n">
        <v>0.202434078836772</v>
      </c>
      <c r="AC12053" t="n">
        <v>0.1695970842678629</v>
      </c>
      <c r="AD12053" t="n">
        <v>0.180097611376856</v>
      </c>
      <c r="AE12053" t="n">
        <v>0.2676519799219186</v>
      </c>
      <c r="AF12053" t="n">
        <v>0.1582176363962313</v>
      </c>
      <c r="AG12053" t="n">
        <v>0.1966504981646565</v>
      </c>
      <c r="AH12053" t="n">
        <v>0.2875253870425939</v>
      </c>
      <c r="AI12053" t="n">
        <v>0.2129818124874164</v>
      </c>
      <c r="AJ12053" t="n">
        <v>0.2467733782049695</v>
      </c>
      <c r="AK12053" t="n">
        <v>0.5192019261130407</v>
      </c>
    </row>
    <row r="12054">
      <c r="A12054" t="n">
        <v>7</v>
      </c>
      <c r="B12054" t="n">
        <v>0.2352606254116754</v>
      </c>
      <c r="C12054" t="n">
        <v>0.2686937948609825</v>
      </c>
      <c r="D12054" t="n">
        <v>0.5715360551221637</v>
      </c>
      <c r="E12054" t="n">
        <v>0.2187343776037327</v>
      </c>
      <c r="F12054" t="n">
        <v>0.2611048734272709</v>
      </c>
      <c r="G12054" t="n">
        <v>0.5205297491956353</v>
      </c>
      <c r="H12054" t="n">
        <v>0.368848085662245</v>
      </c>
      <c r="I12054" t="n">
        <v>0.3918183392993095</v>
      </c>
      <c r="J12054" t="n">
        <v>0.3099177509259464</v>
      </c>
      <c r="K12054" t="n">
        <v>0.4472390986048235</v>
      </c>
      <c r="L12054" t="n">
        <v>0.4806564324717767</v>
      </c>
      <c r="M12054" t="n">
        <v>0.3723120449600603</v>
      </c>
      <c r="N12054" t="n">
        <v>0.5427626513357141</v>
      </c>
      <c r="O12054" t="n">
        <v>0.5063673839591768</v>
      </c>
      <c r="P12054" t="n">
        <v>0.5394452157294052</v>
      </c>
      <c r="Q12054" t="n">
        <v>0.529028296093344</v>
      </c>
      <c r="R12054" t="n">
        <v>0.5560769977932122</v>
      </c>
      <c r="S12054" t="n">
        <v>0.6445144407830975</v>
      </c>
      <c r="T12054" t="n">
        <v>0.5511870643154826</v>
      </c>
      <c r="U12054" t="n">
        <v>0.5517288322784385</v>
      </c>
      <c r="V12054" t="n">
        <v>0.6358036533489031</v>
      </c>
      <c r="W12054" t="n">
        <v>0.4839194542655283</v>
      </c>
      <c r="X12054" t="n">
        <v>0.512249267458819</v>
      </c>
      <c r="Y12054" t="n">
        <v>0.6227698847196552</v>
      </c>
      <c r="Z12054" t="n">
        <v>0.46623928555108</v>
      </c>
      <c r="AA12054" t="n">
        <v>0.4599280416509763</v>
      </c>
      <c r="AB12054" t="n">
        <v>0.5271700042459901</v>
      </c>
      <c r="AC12054" t="n">
        <v>0.3997850582078393</v>
      </c>
      <c r="AD12054" t="n">
        <v>0.4048905219329377</v>
      </c>
      <c r="AE12054" t="n">
        <v>0.4209313998884551</v>
      </c>
      <c r="AF12054" t="n">
        <v>0.2705117224070274</v>
      </c>
      <c r="AG12054" t="n">
        <v>0.2321299816465653</v>
      </c>
      <c r="AH12054" t="n">
        <v>0.3052699635269893</v>
      </c>
      <c r="AI12054" t="n">
        <v>0.2356546833404174</v>
      </c>
      <c r="AJ12054" t="n">
        <v>0.2731607990639173</v>
      </c>
      <c r="AK12054" t="n">
        <v>0.5223200189453741</v>
      </c>
    </row>
    <row r="12055">
      <c r="A12055" t="n">
        <v>8</v>
      </c>
      <c r="B12055" t="n">
        <v>0.4505040581425206</v>
      </c>
      <c r="C12055" t="n">
        <v>0.5044744103330367</v>
      </c>
      <c r="D12055" t="n">
        <v>0.6161347166673267</v>
      </c>
      <c r="E12055" t="n">
        <v>0.4206173971004832</v>
      </c>
      <c r="F12055" t="n">
        <v>0.5008494353753092</v>
      </c>
      <c r="G12055" t="n">
        <v>0.5410349000816664</v>
      </c>
      <c r="H12055" t="n">
        <v>0.6579213658859677</v>
      </c>
      <c r="I12055" t="n">
        <v>0.6289837266413471</v>
      </c>
      <c r="J12055" t="n">
        <v>0.4756087683256386</v>
      </c>
      <c r="K12055" t="n">
        <v>0.6758275972332083</v>
      </c>
      <c r="L12055" t="n">
        <v>0.7337685874492434</v>
      </c>
      <c r="M12055" t="n">
        <v>0.6319471673163118</v>
      </c>
      <c r="N12055" t="n">
        <v>0.7581928444147863</v>
      </c>
      <c r="O12055" t="n">
        <v>0.7682411148743885</v>
      </c>
      <c r="P12055" t="n">
        <v>0.83326271568433</v>
      </c>
      <c r="Q12055" t="n">
        <v>0.7333601020359959</v>
      </c>
      <c r="R12055" t="n">
        <v>0.7681602786323605</v>
      </c>
      <c r="S12055" t="n">
        <v>0.7786683465787941</v>
      </c>
      <c r="T12055" t="n">
        <v>0.7371437868415456</v>
      </c>
      <c r="U12055" t="n">
        <v>0.7607839903976135</v>
      </c>
      <c r="V12055" t="n">
        <v>0.7701267828843106</v>
      </c>
      <c r="W12055" t="n">
        <v>0.6871033110406563</v>
      </c>
      <c r="X12055" t="n">
        <v>0.7221391913810186</v>
      </c>
      <c r="Y12055" t="n">
        <v>0.7577113677572764</v>
      </c>
      <c r="Z12055" t="n">
        <v>0.6694694511721426</v>
      </c>
      <c r="AA12055" t="n">
        <v>0.6784779220721516</v>
      </c>
      <c r="AB12055" t="n">
        <v>0.6920184050674594</v>
      </c>
      <c r="AC12055" t="n">
        <v>0.6010760440029905</v>
      </c>
      <c r="AD12055" t="n">
        <v>0.6301609438373192</v>
      </c>
      <c r="AE12055" t="n">
        <v>0.5904350250976018</v>
      </c>
      <c r="AF12055" t="n">
        <v>0.4620042626934646</v>
      </c>
      <c r="AG12055" t="n">
        <v>0.4335802307288936</v>
      </c>
      <c r="AH12055" t="n">
        <v>0.3262050500010541</v>
      </c>
      <c r="AI12055" t="n">
        <v>0.4513657412585849</v>
      </c>
      <c r="AJ12055" t="n">
        <v>0.5231616828277615</v>
      </c>
      <c r="AK12055" t="n">
        <v>0.5536094884748973</v>
      </c>
    </row>
    <row r="12056">
      <c r="A12056" t="n">
        <v>9</v>
      </c>
      <c r="B12056" t="n">
        <v>0.653377691938419</v>
      </c>
      <c r="C12056" t="n">
        <v>0.71980345962397</v>
      </c>
      <c r="D12056" t="n">
        <v>0.7402189838831031</v>
      </c>
      <c r="E12056" t="n">
        <v>0.6844380103316116</v>
      </c>
      <c r="F12056" t="n">
        <v>0.7410779893364998</v>
      </c>
      <c r="G12056" t="n">
        <v>0.5505101689411903</v>
      </c>
      <c r="H12056" t="n">
        <v>0.7848692804445017</v>
      </c>
      <c r="I12056" t="n">
        <v>0.7452423826444678</v>
      </c>
      <c r="J12056" t="n">
        <v>0.7791424595197595</v>
      </c>
      <c r="K12056" t="n">
        <v>0.7760648950672345</v>
      </c>
      <c r="L12056" t="n">
        <v>0.8384775791301079</v>
      </c>
      <c r="M12056" t="n">
        <v>0.7424406670203199</v>
      </c>
      <c r="N12056" t="n">
        <v>0.8556123459143941</v>
      </c>
      <c r="O12056" t="n">
        <v>0.8675126550990139</v>
      </c>
      <c r="P12056" t="n">
        <v>0.8975803688945783</v>
      </c>
      <c r="Q12056" t="n">
        <v>0.8406100902262744</v>
      </c>
      <c r="R12056" t="n">
        <v>0.8686778374292347</v>
      </c>
      <c r="S12056" t="n">
        <v>0.8513713898042256</v>
      </c>
      <c r="T12056" t="n">
        <v>0.8485350988073039</v>
      </c>
      <c r="U12056" t="n">
        <v>0.859429915806549</v>
      </c>
      <c r="V12056" t="n">
        <v>0.8450579698056552</v>
      </c>
      <c r="W12056" t="n">
        <v>0.8033639832287668</v>
      </c>
      <c r="X12056" t="n">
        <v>0.824305155454651</v>
      </c>
      <c r="Y12056" t="n">
        <v>0.8372327105786463</v>
      </c>
      <c r="Z12056" t="n">
        <v>0.8025212004099725</v>
      </c>
      <c r="AA12056" t="n">
        <v>0.8107088863784555</v>
      </c>
      <c r="AB12056" t="n">
        <v>0.7754564439399323</v>
      </c>
      <c r="AC12056" t="n">
        <v>0.7396066965716117</v>
      </c>
      <c r="AD12056" t="n">
        <v>0.7772924988062215</v>
      </c>
      <c r="AE12056" t="n">
        <v>0.7643223647518127</v>
      </c>
      <c r="AF12056" t="n">
        <v>0.7297671453897177</v>
      </c>
      <c r="AG12056" t="n">
        <v>0.6701101206082855</v>
      </c>
      <c r="AH12056" t="n">
        <v>0.5842920089671603</v>
      </c>
      <c r="AI12056" t="n">
        <v>0.6598621954766114</v>
      </c>
      <c r="AJ12056" t="n">
        <v>0.7595932565283635</v>
      </c>
      <c r="AK12056" t="n">
        <v>0.581780865172087</v>
      </c>
    </row>
    <row r="12057">
      <c r="A12057" t="n">
        <v>10</v>
      </c>
      <c r="B12057" t="n">
        <v>0.8003304567224497</v>
      </c>
      <c r="C12057" t="n">
        <v>0.8123809436504806</v>
      </c>
      <c r="D12057" t="n">
        <v>0.7358828654021304</v>
      </c>
      <c r="E12057" t="n">
        <v>0.7681323946008999</v>
      </c>
      <c r="F12057" t="n">
        <v>0.8199765254076211</v>
      </c>
      <c r="G12057" t="n">
        <v>0.6567847057550206</v>
      </c>
      <c r="H12057" t="n">
        <v>0.8827755597667103</v>
      </c>
      <c r="I12057" t="n">
        <v>0.8782751608193305</v>
      </c>
      <c r="J12057" t="n">
        <v>0.8511858740712923</v>
      </c>
      <c r="K12057" t="n">
        <v>0.8809303421464516</v>
      </c>
      <c r="L12057" t="n">
        <v>0.93739443326715</v>
      </c>
      <c r="M12057" t="n">
        <v>0.9122479261326507</v>
      </c>
      <c r="N12057" t="n">
        <v>0.9353445431146374</v>
      </c>
      <c r="O12057" t="n">
        <v>0.9468846734732507</v>
      </c>
      <c r="P12057" t="n">
        <v>0.9340506283468258</v>
      </c>
      <c r="Q12057" t="n">
        <v>0.9123541499362275</v>
      </c>
      <c r="R12057" t="n">
        <v>0.9414744024807058</v>
      </c>
      <c r="S12057" t="n">
        <v>0.9002713704206242</v>
      </c>
      <c r="T12057" t="n">
        <v>0.9190831383051952</v>
      </c>
      <c r="U12057" t="n">
        <v>0.9252919735320794</v>
      </c>
      <c r="V12057" t="n">
        <v>0.9010134289765618</v>
      </c>
      <c r="W12057" t="n">
        <v>0.8799238113783932</v>
      </c>
      <c r="X12057" t="n">
        <v>0.9068764748273941</v>
      </c>
      <c r="Y12057" t="n">
        <v>0.9092347026454506</v>
      </c>
      <c r="Z12057" t="n">
        <v>0.9170066783739498</v>
      </c>
      <c r="AA12057" t="n">
        <v>0.9246392362950892</v>
      </c>
      <c r="AB12057" t="n">
        <v>0.8574127189067875</v>
      </c>
      <c r="AC12057" t="n">
        <v>0.8474447292534445</v>
      </c>
      <c r="AD12057" t="n">
        <v>0.8856034475608413</v>
      </c>
      <c r="AE12057" t="n">
        <v>0.8575292805354158</v>
      </c>
      <c r="AF12057" t="n">
        <v>0.8668505866183295</v>
      </c>
      <c r="AG12057" t="n">
        <v>0.8379604745673835</v>
      </c>
      <c r="AH12057" t="n">
        <v>0.788315986984968</v>
      </c>
      <c r="AI12057" t="n">
        <v>0.7376792465492943</v>
      </c>
      <c r="AJ12057" t="n">
        <v>0.8410727479045957</v>
      </c>
      <c r="AK12057" t="n">
        <v>0.6447643669087463</v>
      </c>
    </row>
    <row r="12058">
      <c r="A12058" t="n">
        <v>11</v>
      </c>
      <c r="B12058" t="n">
        <v>0.8528127895682851</v>
      </c>
      <c r="C12058" t="n">
        <v>0.8824552879811526</v>
      </c>
      <c r="D12058" t="n">
        <v>0.8074288203381775</v>
      </c>
      <c r="E12058" t="n">
        <v>0.9571738043659389</v>
      </c>
      <c r="F12058" t="n">
        <v>0.9373475278197431</v>
      </c>
      <c r="G12058" t="n">
        <v>0.7642104434583256</v>
      </c>
      <c r="H12058" t="n">
        <v>0.9558810001287877</v>
      </c>
      <c r="I12058" t="n">
        <v>0.9423306756959373</v>
      </c>
      <c r="J12058" t="n">
        <v>0.9440014137710132</v>
      </c>
      <c r="K12058" t="n">
        <v>0.9322523098672143</v>
      </c>
      <c r="L12058" t="n">
        <v>0.9859210115035637</v>
      </c>
      <c r="M12058" t="n">
        <v>0.942546762921789</v>
      </c>
      <c r="N12058" t="n">
        <v>0.9448775014849413</v>
      </c>
      <c r="O12058" t="n">
        <v>0.9616608719455148</v>
      </c>
      <c r="P12058" t="n">
        <v>0.9543704812217153</v>
      </c>
      <c r="Q12058" t="n">
        <v>0.9433074306769333</v>
      </c>
      <c r="R12058" t="n">
        <v>0.961626073421415</v>
      </c>
      <c r="S12058" t="n">
        <v>0.9140337274665632</v>
      </c>
      <c r="T12058" t="n">
        <v>0.9596323041688047</v>
      </c>
      <c r="U12058" t="n">
        <v>0.9526620354835803</v>
      </c>
      <c r="V12058" t="n">
        <v>0.9285887063141212</v>
      </c>
      <c r="W12058" t="n">
        <v>0.9371261311150192</v>
      </c>
      <c r="X12058" t="n">
        <v>0.9458651591815316</v>
      </c>
      <c r="Y12058" t="n">
        <v>0.9504368167614183</v>
      </c>
      <c r="Z12058" t="n">
        <v>0.9616793205423648</v>
      </c>
      <c r="AA12058" t="n">
        <v>0.9719231363087519</v>
      </c>
      <c r="AB12058" t="n">
        <v>0.9155827838097798</v>
      </c>
      <c r="AC12058" t="n">
        <v>0.9054456370821319</v>
      </c>
      <c r="AD12058" t="n">
        <v>0.935104667406829</v>
      </c>
      <c r="AE12058" t="n">
        <v>0.9701226993865031</v>
      </c>
      <c r="AF12058" t="n">
        <v>0.9637770651156305</v>
      </c>
      <c r="AG12058" t="n">
        <v>0.94380079968537</v>
      </c>
      <c r="AH12058" t="n">
        <v>0.9376445041005785</v>
      </c>
      <c r="AI12058" t="n">
        <v>0.790362631708463</v>
      </c>
      <c r="AJ12058" t="n">
        <v>0.895661073030709</v>
      </c>
      <c r="AK12058" t="n">
        <v>0.6935684401641932</v>
      </c>
    </row>
    <row r="12059">
      <c r="A12059" t="n">
        <v>12</v>
      </c>
      <c r="B12059" t="n">
        <v>0.8597568463711162</v>
      </c>
      <c r="C12059" t="n">
        <v>0.9122571892159467</v>
      </c>
      <c r="D12059" t="n">
        <v>0.8198926860175031</v>
      </c>
      <c r="E12059" t="n">
        <v>0.9656619730044993</v>
      </c>
      <c r="F12059" t="n">
        <v>0.9795449691283635</v>
      </c>
      <c r="G12059" t="n">
        <v>0.8960672222604862</v>
      </c>
      <c r="H12059" t="n">
        <v>0.9117711993818189</v>
      </c>
      <c r="I12059" t="n">
        <v>0.8991703920658094</v>
      </c>
      <c r="J12059" t="n">
        <v>0.9267268992025447</v>
      </c>
      <c r="K12059" t="n">
        <v>0.8726417475891551</v>
      </c>
      <c r="L12059" t="n">
        <v>0.894505907334604</v>
      </c>
      <c r="M12059" t="n">
        <v>0.8792659393715739</v>
      </c>
      <c r="N12059" t="n">
        <v>0.8869097815485923</v>
      </c>
      <c r="O12059" t="n">
        <v>0.8974014318612969</v>
      </c>
      <c r="P12059" t="n">
        <v>0.8729648594558533</v>
      </c>
      <c r="Q12059" t="n">
        <v>0.9004027115121168</v>
      </c>
      <c r="R12059" t="n">
        <v>0.8944541756245451</v>
      </c>
      <c r="S12059" t="n">
        <v>0.8992246559410739</v>
      </c>
      <c r="T12059" t="n">
        <v>0.8922944069684493</v>
      </c>
      <c r="U12059" t="n">
        <v>0.8888084642125105</v>
      </c>
      <c r="V12059" t="n">
        <v>0.9208816415047126</v>
      </c>
      <c r="W12059" t="n">
        <v>0.8838427788156686</v>
      </c>
      <c r="X12059" t="n">
        <v>0.8949846836620025</v>
      </c>
      <c r="Y12059" t="n">
        <v>0.93149815348033</v>
      </c>
      <c r="Z12059" t="n">
        <v>0.9222488428721578</v>
      </c>
      <c r="AA12059" t="n">
        <v>0.9142464867819021</v>
      </c>
      <c r="AB12059" t="n">
        <v>0.9108645355839969</v>
      </c>
      <c r="AC12059" t="n">
        <v>0.8639725515326285</v>
      </c>
      <c r="AD12059" t="n">
        <v>0.8863262314875487</v>
      </c>
      <c r="AE12059" t="n">
        <v>0.8849860568878976</v>
      </c>
      <c r="AF12059" t="n">
        <v>0.990169910164731</v>
      </c>
      <c r="AG12059" t="n">
        <v>0.9549963948610384</v>
      </c>
      <c r="AH12059" t="n">
        <v>0.9804142040942535</v>
      </c>
      <c r="AI12059" t="n">
        <v>0.936600970895506</v>
      </c>
      <c r="AJ12059" t="n">
        <v>0.9703567931391647</v>
      </c>
      <c r="AK12059" t="n">
        <v>0.7627881275655196</v>
      </c>
    </row>
    <row r="12060">
      <c r="A12060" t="n">
        <v>13</v>
      </c>
      <c r="B12060" t="n">
        <v>0.9258816830964687</v>
      </c>
      <c r="C12060" t="n">
        <v>0.8878161467452583</v>
      </c>
      <c r="D12060" t="n">
        <v>0.8160812576723558</v>
      </c>
      <c r="E12060" t="n">
        <v>0.9037660389935011</v>
      </c>
      <c r="F12060" t="n">
        <v>0.9078044201991224</v>
      </c>
      <c r="G12060" t="n">
        <v>0.9441716765223893</v>
      </c>
      <c r="H12060" t="n">
        <v>0.9168767133368905</v>
      </c>
      <c r="I12060" t="n">
        <v>0.898018927114161</v>
      </c>
      <c r="J12060" t="n">
        <v>0.9635364892825847</v>
      </c>
      <c r="K12060" t="n">
        <v>0.8878136622965719</v>
      </c>
      <c r="L12060" t="n">
        <v>0.9008498167853122</v>
      </c>
      <c r="M12060" t="n">
        <v>0.9766127730239639</v>
      </c>
      <c r="N12060" t="n">
        <v>0.9061296922321055</v>
      </c>
      <c r="O12060" t="n">
        <v>0.9148332604737369</v>
      </c>
      <c r="P12060" t="n">
        <v>0.8817499954924906</v>
      </c>
      <c r="Q12060" t="n">
        <v>0.9413411120034011</v>
      </c>
      <c r="R12060" t="n">
        <v>0.9081571899422498</v>
      </c>
      <c r="S12060" t="n">
        <v>0.9395958519092847</v>
      </c>
      <c r="T12060" t="n">
        <v>0.897237900954908</v>
      </c>
      <c r="U12060" t="n">
        <v>0.9014518624757211</v>
      </c>
      <c r="V12060" t="n">
        <v>0.9630160980899156</v>
      </c>
      <c r="W12060" t="n">
        <v>0.9153040546708128</v>
      </c>
      <c r="X12060" t="n">
        <v>0.9149957502153414</v>
      </c>
      <c r="Y12060" t="n">
        <v>0.9702066769309545</v>
      </c>
      <c r="Z12060" t="n">
        <v>0.9430412387959343</v>
      </c>
      <c r="AA12060" t="n">
        <v>0.9302721598501738</v>
      </c>
      <c r="AB12060" t="n">
        <v>0.9621413654757675</v>
      </c>
      <c r="AC12060" t="n">
        <v>0.8921018904197373</v>
      </c>
      <c r="AD12060" t="n">
        <v>0.9043413246378084</v>
      </c>
      <c r="AE12060" t="n">
        <v>1</v>
      </c>
      <c r="AF12060" t="n">
        <v>0.914766049837659</v>
      </c>
      <c r="AG12060" t="n">
        <v>0.9075101599370742</v>
      </c>
      <c r="AH12060" t="n">
        <v>0.9612219512709334</v>
      </c>
      <c r="AI12060" t="n">
        <v>0.9304489832442229</v>
      </c>
      <c r="AJ12060" t="n">
        <v>0.929049671063097</v>
      </c>
      <c r="AK12060" t="n">
        <v>0.8953268077044524</v>
      </c>
    </row>
    <row r="12061">
      <c r="A12061" t="n">
        <v>14</v>
      </c>
      <c r="B12061" t="n">
        <v>0.9279023812979357</v>
      </c>
      <c r="C12061" t="n">
        <v>0.9196366203122276</v>
      </c>
      <c r="D12061" t="n">
        <v>1</v>
      </c>
      <c r="E12061" t="n">
        <v>0.9176283119480086</v>
      </c>
      <c r="F12061" t="n">
        <v>0.914648890247463</v>
      </c>
      <c r="G12061" t="n">
        <v>0.9974024185058002</v>
      </c>
      <c r="H12061" t="n">
        <v>1</v>
      </c>
      <c r="I12061" t="n">
        <v>0.9756620195618028</v>
      </c>
      <c r="J12061" t="n">
        <v>0.9710692379626968</v>
      </c>
      <c r="K12061" t="n">
        <v>0.9734007640653666</v>
      </c>
      <c r="L12061" t="n">
        <v>0.984364016840783</v>
      </c>
      <c r="M12061" t="n">
        <v>0.9459141545771154</v>
      </c>
      <c r="N12061" t="n">
        <v>0.9801934457244683</v>
      </c>
      <c r="O12061" t="n">
        <v>1</v>
      </c>
      <c r="P12061" t="n">
        <v>0.9458062131511096</v>
      </c>
      <c r="Q12061" t="n">
        <v>0.9968349945675279</v>
      </c>
      <c r="R12061" t="n">
        <v>0.9868842432099619</v>
      </c>
      <c r="S12061" t="n">
        <v>0.9788767202946306</v>
      </c>
      <c r="T12061" t="n">
        <v>0.9700136415403677</v>
      </c>
      <c r="U12061" t="n">
        <v>0.9753958012566701</v>
      </c>
      <c r="V12061" t="n">
        <v>0.981916757027275</v>
      </c>
      <c r="W12061" t="n">
        <v>0.9987646733078153</v>
      </c>
      <c r="X12061" t="n">
        <v>0.9864748464087895</v>
      </c>
      <c r="Y12061" t="n">
        <v>0.9976817673280002</v>
      </c>
      <c r="Z12061" t="n">
        <v>0.9716870891298528</v>
      </c>
      <c r="AA12061" t="n">
        <v>0.9977950397837028</v>
      </c>
      <c r="AB12061" t="n">
        <v>0.999896016568027</v>
      </c>
      <c r="AC12061" t="n">
        <v>0.9819168535725727</v>
      </c>
      <c r="AD12061" t="n">
        <v>0.9861948269998899</v>
      </c>
      <c r="AE12061" t="n">
        <v>0.9658393753485781</v>
      </c>
      <c r="AF12061" t="n">
        <v>0.9618747883592613</v>
      </c>
      <c r="AG12061" t="n">
        <v>0.9350730859989513</v>
      </c>
      <c r="AH12061" t="n">
        <v>1</v>
      </c>
      <c r="AI12061" t="n">
        <v>0.9339612089215007</v>
      </c>
      <c r="AJ12061" t="n">
        <v>0.9292175861934874</v>
      </c>
      <c r="AK12061" t="n">
        <v>0.9401247237132933</v>
      </c>
    </row>
    <row r="12062">
      <c r="A12062" t="n">
        <v>15</v>
      </c>
      <c r="B12062" t="n">
        <v>1</v>
      </c>
      <c r="C12062" t="n">
        <v>1</v>
      </c>
      <c r="D12062" t="n">
        <v>0.9950797924999011</v>
      </c>
      <c r="E12062" t="n">
        <v>1</v>
      </c>
      <c r="F12062" t="n">
        <v>1</v>
      </c>
      <c r="G12062" t="n">
        <v>0.9883108832761012</v>
      </c>
      <c r="H12062" t="n">
        <v>0.9996596324029955</v>
      </c>
      <c r="I12062" t="n">
        <v>1</v>
      </c>
      <c r="J12062" t="n">
        <v>1</v>
      </c>
      <c r="K12062" t="n">
        <v>1</v>
      </c>
      <c r="L12062" t="n">
        <v>1</v>
      </c>
      <c r="M12062" t="n">
        <v>0.9936803745646609</v>
      </c>
      <c r="N12062" t="n">
        <v>1</v>
      </c>
      <c r="O12062" t="n">
        <v>0.9986871654076254</v>
      </c>
      <c r="P12062" t="n">
        <v>1</v>
      </c>
      <c r="Q12062" t="n">
        <v>1</v>
      </c>
      <c r="R12062" t="n">
        <v>1</v>
      </c>
      <c r="S12062" t="n">
        <v>1</v>
      </c>
      <c r="T12062" t="n">
        <v>1</v>
      </c>
      <c r="U12062" t="n">
        <v>1</v>
      </c>
      <c r="V12062" t="n">
        <v>1</v>
      </c>
      <c r="W12062" t="n">
        <v>1</v>
      </c>
      <c r="X12062" t="n">
        <v>1</v>
      </c>
      <c r="Y12062" t="n">
        <v>1</v>
      </c>
      <c r="Z12062" t="n">
        <v>0.9914153844145162</v>
      </c>
      <c r="AA12062" t="n">
        <v>1</v>
      </c>
      <c r="AB12062" t="n">
        <v>1</v>
      </c>
      <c r="AC12062" t="n">
        <v>1</v>
      </c>
      <c r="AD12062" t="n">
        <v>1</v>
      </c>
      <c r="AE12062" t="n">
        <v>0.9816675962074735</v>
      </c>
      <c r="AF12062" t="n">
        <v>1</v>
      </c>
      <c r="AG12062" t="n">
        <v>1</v>
      </c>
      <c r="AH12062" t="n">
        <v>0.9958467149693949</v>
      </c>
      <c r="AI12062" t="n">
        <v>1</v>
      </c>
      <c r="AJ12062" t="n">
        <v>1</v>
      </c>
      <c r="AK12062" t="n">
        <v>1</v>
      </c>
    </row>
    <row r="12063">
      <c r="A12063" t="n">
        <v>16</v>
      </c>
      <c r="B12063" t="n">
        <v>0.9963046900293613</v>
      </c>
      <c r="C12063" t="n">
        <v>0.9717876557243301</v>
      </c>
      <c r="D12063" t="n">
        <v>0.9782105096424187</v>
      </c>
      <c r="E12063" t="n">
        <v>0.9944905015830694</v>
      </c>
      <c r="F12063" t="n">
        <v>0.9973390236685813</v>
      </c>
      <c r="G12063" t="n">
        <v>1</v>
      </c>
      <c r="H12063" t="n">
        <v>0.9697624786120363</v>
      </c>
      <c r="I12063" t="n">
        <v>0.9795196455060112</v>
      </c>
      <c r="J12063" t="n">
        <v>0.9814074384972793</v>
      </c>
      <c r="K12063" t="n">
        <v>0.969319577912789</v>
      </c>
      <c r="L12063" t="n">
        <v>0.9696716223414793</v>
      </c>
      <c r="M12063" t="n">
        <v>1</v>
      </c>
      <c r="N12063" t="n">
        <v>0.9813667329085054</v>
      </c>
      <c r="O12063" t="n">
        <v>0.986660565526652</v>
      </c>
      <c r="P12063" t="n">
        <v>0.9589320808466908</v>
      </c>
      <c r="Q12063" t="n">
        <v>0.9717747649865369</v>
      </c>
      <c r="R12063" t="n">
        <v>0.9784878829874137</v>
      </c>
      <c r="S12063" t="n">
        <v>0.9996026361698003</v>
      </c>
      <c r="T12063" t="n">
        <v>0.983986834036269</v>
      </c>
      <c r="U12063" t="n">
        <v>0.9871869109957685</v>
      </c>
      <c r="V12063" t="n">
        <v>0.9837976478438567</v>
      </c>
      <c r="W12063" t="n">
        <v>0.9856324811810452</v>
      </c>
      <c r="X12063" t="n">
        <v>0.9822982683315934</v>
      </c>
      <c r="Y12063" t="n">
        <v>0.9941535645019306</v>
      </c>
      <c r="Z12063" t="n">
        <v>1</v>
      </c>
      <c r="AA12063" t="n">
        <v>0.9753122212558162</v>
      </c>
      <c r="AB12063" t="n">
        <v>0.9813479718898123</v>
      </c>
      <c r="AC12063" t="n">
        <v>0.9588406493645198</v>
      </c>
      <c r="AD12063" t="n">
        <v>0.9462082873694101</v>
      </c>
      <c r="AE12063" t="n">
        <v>0.9235805911879532</v>
      </c>
      <c r="AF12063" t="n">
        <v>0.9400633428281178</v>
      </c>
      <c r="AG12063" t="n">
        <v>0.9571381751442056</v>
      </c>
      <c r="AH12063" t="n">
        <v>0.9066037934742125</v>
      </c>
      <c r="AI12063" t="n">
        <v>0.9924274624728755</v>
      </c>
      <c r="AJ12063" t="n">
        <v>0.9680342617567104</v>
      </c>
      <c r="AK12063" t="n">
        <v>0.9173212030312597</v>
      </c>
    </row>
    <row r="12064">
      <c r="A12064" t="n">
        <v>17</v>
      </c>
      <c r="B12064" t="n">
        <v>0.9479642302926105</v>
      </c>
      <c r="C12064" t="n">
        <v>0.8955475904553244</v>
      </c>
      <c r="D12064" t="n">
        <v>0.8490278382766402</v>
      </c>
      <c r="E12064" t="n">
        <v>0.9282098816863856</v>
      </c>
      <c r="F12064" t="n">
        <v>0.9396812706847801</v>
      </c>
      <c r="G12064" t="n">
        <v>0.9443586236753811</v>
      </c>
      <c r="H12064" t="n">
        <v>0.7669953820396299</v>
      </c>
      <c r="I12064" t="n">
        <v>0.7838433891209123</v>
      </c>
      <c r="J12064" t="n">
        <v>0.8320484216572045</v>
      </c>
      <c r="K12064" t="n">
        <v>0.7747521836449621</v>
      </c>
      <c r="L12064" t="n">
        <v>0.7731821243511912</v>
      </c>
      <c r="M12064" t="n">
        <v>0.8155084530756279</v>
      </c>
      <c r="N12064" t="n">
        <v>0.8204650617075728</v>
      </c>
      <c r="O12064" t="n">
        <v>0.8104070740539486</v>
      </c>
      <c r="P12064" t="n">
        <v>0.7940834430160648</v>
      </c>
      <c r="Q12064" t="n">
        <v>0.8228246492512636</v>
      </c>
      <c r="R12064" t="n">
        <v>0.8110402383168266</v>
      </c>
      <c r="S12064" t="n">
        <v>0.8848226400465206</v>
      </c>
      <c r="T12064" t="n">
        <v>0.8343929514536377</v>
      </c>
      <c r="U12064" t="n">
        <v>0.8295643453868088</v>
      </c>
      <c r="V12064" t="n">
        <v>0.8630452915172242</v>
      </c>
      <c r="W12064" t="n">
        <v>0.8175976242781249</v>
      </c>
      <c r="X12064" t="n">
        <v>0.8040155235981892</v>
      </c>
      <c r="Y12064" t="n">
        <v>0.8655600408233408</v>
      </c>
      <c r="Z12064" t="n">
        <v>0.8271783054034115</v>
      </c>
      <c r="AA12064" t="n">
        <v>0.7787919483961551</v>
      </c>
      <c r="AB12064" t="n">
        <v>0.8251561917801097</v>
      </c>
      <c r="AC12064" t="n">
        <v>0.7495460856563068</v>
      </c>
      <c r="AD12064" t="n">
        <v>0.7273410201206456</v>
      </c>
      <c r="AE12064" t="n">
        <v>0.692643614054657</v>
      </c>
      <c r="AF12064" t="n">
        <v>0.820199988048523</v>
      </c>
      <c r="AG12064" t="n">
        <v>0.8492920818038805</v>
      </c>
      <c r="AH12064" t="n">
        <v>0.8217882316563244</v>
      </c>
      <c r="AI12064" t="n">
        <v>0.927585512628353</v>
      </c>
      <c r="AJ12064" t="n">
        <v>0.8709687112248612</v>
      </c>
      <c r="AK12064" t="n">
        <v>0.8724246131986109</v>
      </c>
    </row>
    <row r="12065">
      <c r="A12065" t="n">
        <v>18</v>
      </c>
      <c r="B12065" t="n">
        <v>0.676732944079131</v>
      </c>
      <c r="C12065" t="n">
        <v>0.6256950874072987</v>
      </c>
      <c r="D12065" t="n">
        <v>0.4786857007088266</v>
      </c>
      <c r="E12065" t="n">
        <v>0.6378520246625562</v>
      </c>
      <c r="F12065" t="n">
        <v>0.707745243847717</v>
      </c>
      <c r="G12065" t="n">
        <v>0.6104218118130923</v>
      </c>
      <c r="H12065" t="n">
        <v>0.5035048663367248</v>
      </c>
      <c r="I12065" t="n">
        <v>0.507407369666832</v>
      </c>
      <c r="J12065" t="n">
        <v>0.5914054503817917</v>
      </c>
      <c r="K12065" t="n">
        <v>0.4885221898719266</v>
      </c>
      <c r="L12065" t="n">
        <v>0.4943582789999428</v>
      </c>
      <c r="M12065" t="n">
        <v>0.7336839110947098</v>
      </c>
      <c r="N12065" t="n">
        <v>0.5132984769265743</v>
      </c>
      <c r="O12065" t="n">
        <v>0.508091500757876</v>
      </c>
      <c r="P12065" t="n">
        <v>0.6729846924977013</v>
      </c>
      <c r="Q12065" t="n">
        <v>0.4773607633804147</v>
      </c>
      <c r="R12065" t="n">
        <v>0.5066549079692269</v>
      </c>
      <c r="S12065" t="n">
        <v>0.7302384182981198</v>
      </c>
      <c r="T12065" t="n">
        <v>0.5035355368384166</v>
      </c>
      <c r="U12065" t="n">
        <v>0.5124794597506985</v>
      </c>
      <c r="V12065" t="n">
        <v>0.6764200517140712</v>
      </c>
      <c r="W12065" t="n">
        <v>0.4757894224391312</v>
      </c>
      <c r="X12065" t="n">
        <v>0.4843632643670293</v>
      </c>
      <c r="Y12065" t="n">
        <v>0.6918083266989559</v>
      </c>
      <c r="Z12065" t="n">
        <v>0.489316560147799</v>
      </c>
      <c r="AA12065" t="n">
        <v>0.4677603713663978</v>
      </c>
      <c r="AB12065" t="n">
        <v>0.6686134675874977</v>
      </c>
      <c r="AC12065" t="n">
        <v>0.4428535191712059</v>
      </c>
      <c r="AD12065" t="n">
        <v>0.3573905841397509</v>
      </c>
      <c r="AE12065" t="n">
        <v>0.4898996095928611</v>
      </c>
      <c r="AF12065" t="n">
        <v>0.6619923112164612</v>
      </c>
      <c r="AG12065" t="n">
        <v>0.6297817252228634</v>
      </c>
      <c r="AH12065" t="n">
        <v>0.4929900138442834</v>
      </c>
      <c r="AI12065" t="n">
        <v>0.6746269658396905</v>
      </c>
      <c r="AJ12065" t="n">
        <v>0.6405750121075646</v>
      </c>
      <c r="AK12065" t="n">
        <v>0.4346680612567098</v>
      </c>
    </row>
    <row r="12066">
      <c r="A12066" t="n">
        <v>19</v>
      </c>
      <c r="B12066" t="n">
        <v>0.2491487390173378</v>
      </c>
      <c r="C12066" t="n">
        <v>0.2802808767314161</v>
      </c>
      <c r="D12066" t="n">
        <v>0.3133588088543935</v>
      </c>
      <c r="E12066" t="n">
        <v>0.3137914514247625</v>
      </c>
      <c r="F12066" t="n">
        <v>0.2940261277307828</v>
      </c>
      <c r="G12066" t="n">
        <v>0.2612832446154301</v>
      </c>
      <c r="H12066" t="n">
        <v>0.1969440509263518</v>
      </c>
      <c r="I12066" t="n">
        <v>0.1967753158522223</v>
      </c>
      <c r="J12066" t="n">
        <v>0.2485659796623149</v>
      </c>
      <c r="K12066" t="n">
        <v>0.3145290227031758</v>
      </c>
      <c r="L12066" t="n">
        <v>0.2515889123196285</v>
      </c>
      <c r="M12066" t="n">
        <v>0.4164494775930069</v>
      </c>
      <c r="N12066" t="n">
        <v>0.3969743856741634</v>
      </c>
      <c r="O12066" t="n">
        <v>0.3751860643425136</v>
      </c>
      <c r="P12066" t="n">
        <v>0.5521023024358581</v>
      </c>
      <c r="Q12066" t="n">
        <v>0.3805978081156408</v>
      </c>
      <c r="R12066" t="n">
        <v>0.396419151504314</v>
      </c>
      <c r="S12066" t="n">
        <v>0.6665196743554952</v>
      </c>
      <c r="T12066" t="n">
        <v>0.4005168767130145</v>
      </c>
      <c r="U12066" t="n">
        <v>0.404300174292524</v>
      </c>
      <c r="V12066" t="n">
        <v>0.5914087913921093</v>
      </c>
      <c r="W12066" t="n">
        <v>0.3738658423041581</v>
      </c>
      <c r="X12066" t="n">
        <v>0.3803604806154678</v>
      </c>
      <c r="Y12066" t="n">
        <v>0.6281989681935672</v>
      </c>
      <c r="Z12066" t="n">
        <v>0.3808827465547293</v>
      </c>
      <c r="AA12066" t="n">
        <v>0.2894918372039549</v>
      </c>
      <c r="AB12066" t="n">
        <v>0.5327374504995538</v>
      </c>
      <c r="AC12066" t="n">
        <v>0.2503604613905799</v>
      </c>
      <c r="AD12066" t="n">
        <v>0.1673221092493829</v>
      </c>
      <c r="AE12066" t="n">
        <v>0.2584885666480758</v>
      </c>
      <c r="AF12066" t="n">
        <v>0.2222675935701053</v>
      </c>
      <c r="AG12066" t="n">
        <v>0.2368510749868904</v>
      </c>
      <c r="AH12066" t="n">
        <v>0.2048532295129202</v>
      </c>
      <c r="AI12066" t="n">
        <v>0.2518623744435248</v>
      </c>
      <c r="AJ12066" t="n">
        <v>0.2926283490230874</v>
      </c>
      <c r="AK12066" t="n">
        <v>0.2640018155983581</v>
      </c>
    </row>
    <row r="12067">
      <c r="A12067" t="n">
        <v>20</v>
      </c>
      <c r="B12067" t="n">
        <v>0.1397965904904379</v>
      </c>
      <c r="C12067" t="n">
        <v>0.1583048392567399</v>
      </c>
      <c r="D12067" t="n">
        <v>0.3412663841919771</v>
      </c>
      <c r="E12067" t="n">
        <v>0.127291284785869</v>
      </c>
      <c r="F12067" t="n">
        <v>0.1538310809089644</v>
      </c>
      <c r="G12067" t="n">
        <v>0.27735086044887</v>
      </c>
      <c r="H12067" t="n">
        <v>0.09987489191029016</v>
      </c>
      <c r="I12067" t="n">
        <v>0.1193578581296191</v>
      </c>
      <c r="J12067" t="n">
        <v>0.1890035123373611</v>
      </c>
      <c r="K12067" t="n">
        <v>0.1651660243356502</v>
      </c>
      <c r="L12067" t="n">
        <v>0.1360279173105229</v>
      </c>
      <c r="M12067" t="n">
        <v>0.1743048027615687</v>
      </c>
      <c r="N12067" t="n">
        <v>0.3071665847809986</v>
      </c>
      <c r="O12067" t="n">
        <v>0.1984531975829679</v>
      </c>
      <c r="P12067" t="n">
        <v>0.3113517119521122</v>
      </c>
      <c r="Q12067" t="n">
        <v>0.3454875053143748</v>
      </c>
      <c r="R12067" t="n">
        <v>0.3140537432079298</v>
      </c>
      <c r="S12067" t="n">
        <v>0.5807230083349486</v>
      </c>
      <c r="T12067" t="n">
        <v>0.3598801046268602</v>
      </c>
      <c r="U12067" t="n">
        <v>0.339991218264476</v>
      </c>
      <c r="V12067" t="n">
        <v>0.4903244640920844</v>
      </c>
      <c r="W12067" t="n">
        <v>0.3332765367038076</v>
      </c>
      <c r="X12067" t="n">
        <v>0.3079277973946063</v>
      </c>
      <c r="Y12067" t="n">
        <v>0.5003735125258215</v>
      </c>
      <c r="Z12067" t="n">
        <v>0.2898662366742611</v>
      </c>
      <c r="AA12067" t="n">
        <v>0.1382004636525916</v>
      </c>
      <c r="AB12067" t="n">
        <v>0.2594083342720727</v>
      </c>
      <c r="AC12067" t="n">
        <v>0.1461937947239133</v>
      </c>
      <c r="AD12067" t="n">
        <v>0.1064945098043863</v>
      </c>
      <c r="AE12067" t="n">
        <v>0.1422532069157836</v>
      </c>
      <c r="AF12067" t="n">
        <v>0.1217257932792861</v>
      </c>
      <c r="AG12067" t="n">
        <v>0.1325232695332983</v>
      </c>
      <c r="AH12067" t="n">
        <v>0.2041504740085877</v>
      </c>
      <c r="AI12067" t="n">
        <v>0.1400639806715733</v>
      </c>
      <c r="AJ12067" t="n">
        <v>0.1621317797943304</v>
      </c>
      <c r="AK12067" t="n">
        <v>0.2613376223555415</v>
      </c>
    </row>
    <row r="12068">
      <c r="A12068" t="n">
        <v>21</v>
      </c>
      <c r="B12068" t="n">
        <v>0.1245576233909772</v>
      </c>
      <c r="C12068" t="n">
        <v>0.1450530310669465</v>
      </c>
      <c r="D12068" t="n">
        <v>0.3758761335286896</v>
      </c>
      <c r="E12068" t="n">
        <v>0.1130749041826362</v>
      </c>
      <c r="F12068" t="n">
        <v>0.1372832568155677</v>
      </c>
      <c r="G12068" t="n">
        <v>0.2765735538653785</v>
      </c>
      <c r="H12068" t="n">
        <v>0.09311353559141171</v>
      </c>
      <c r="I12068" t="n">
        <v>0.1107109531829781</v>
      </c>
      <c r="J12068" t="n">
        <v>0.18663986392454</v>
      </c>
      <c r="K12068" t="n">
        <v>0.08517477574513205</v>
      </c>
      <c r="L12068" t="n">
        <v>0.1095149836889767</v>
      </c>
      <c r="M12068" t="n">
        <v>0.1720291225561424</v>
      </c>
      <c r="N12068" t="n">
        <v>0.1886719122381186</v>
      </c>
      <c r="O12068" t="n">
        <v>0.1387777836791781</v>
      </c>
      <c r="P12068" t="n">
        <v>0.2305591114797252</v>
      </c>
      <c r="Q12068" t="n">
        <v>0.2233100288157211</v>
      </c>
      <c r="R12068" t="n">
        <v>0.1726313607711971</v>
      </c>
      <c r="S12068" t="n">
        <v>0.352941461523551</v>
      </c>
      <c r="T12068" t="n">
        <v>0.2365368008710562</v>
      </c>
      <c r="U12068" t="n">
        <v>0.1873692566395098</v>
      </c>
      <c r="V12068" t="n">
        <v>0.2975686045541746</v>
      </c>
      <c r="W12068" t="n">
        <v>0.1729883343779856</v>
      </c>
      <c r="X12068" t="n">
        <v>0.1588050404157373</v>
      </c>
      <c r="Y12068" t="n">
        <v>0.2997464323416254</v>
      </c>
      <c r="Z12068" t="n">
        <v>0.1428049170589042</v>
      </c>
      <c r="AA12068" t="n">
        <v>0.09176078014491641</v>
      </c>
      <c r="AB12068" t="n">
        <v>0.134736531979238</v>
      </c>
      <c r="AC12068" t="n">
        <v>0.06756648510092919</v>
      </c>
      <c r="AD12068" t="n">
        <v>0.08738694652228368</v>
      </c>
      <c r="AE12068" t="n">
        <v>0.1403959843837145</v>
      </c>
      <c r="AF12068" t="n">
        <v>0.1081309881879569</v>
      </c>
      <c r="AG12068" t="n">
        <v>0.1187975222863136</v>
      </c>
      <c r="AH12068" t="n">
        <v>0.201971931945157</v>
      </c>
      <c r="AI12068" t="n">
        <v>0.1247958658642984</v>
      </c>
      <c r="AJ12068" t="n">
        <v>0.1444388276342349</v>
      </c>
      <c r="AK12068" t="n">
        <v>0.2783489895800442</v>
      </c>
    </row>
    <row r="12069">
      <c r="A12069" t="n">
        <v>22</v>
      </c>
      <c r="B12069" t="n">
        <v>0.1163520257220368</v>
      </c>
      <c r="C12069" t="n">
        <v>0.1396738383125396</v>
      </c>
      <c r="D12069" t="n">
        <v>0.4021007405060785</v>
      </c>
      <c r="E12069" t="n">
        <v>0.1064614230961507</v>
      </c>
      <c r="F12069" t="n">
        <v>0.1324786073570705</v>
      </c>
      <c r="G12069" t="n">
        <v>0.3117294579516495</v>
      </c>
      <c r="H12069" t="n">
        <v>0.08902912442735454</v>
      </c>
      <c r="I12069" t="n">
        <v>0.1055562914967734</v>
      </c>
      <c r="J12069" t="n">
        <v>0.1854249044600057</v>
      </c>
      <c r="K12069" t="n">
        <v>0.08143859708174155</v>
      </c>
      <c r="L12069" t="n">
        <v>0.1050303694670558</v>
      </c>
      <c r="M12069" t="n">
        <v>0.1712295592407223</v>
      </c>
      <c r="N12069" t="n">
        <v>0.07096920854446392</v>
      </c>
      <c r="O12069" t="n">
        <v>0.08813968342165003</v>
      </c>
      <c r="P12069" t="n">
        <v>0.1380379712601193</v>
      </c>
      <c r="Q12069" t="n">
        <v>0.1288735887382493</v>
      </c>
      <c r="R12069" t="n">
        <v>0.09045391552432547</v>
      </c>
      <c r="S12069" t="n">
        <v>0.1947955030044582</v>
      </c>
      <c r="T12069" t="n">
        <v>0.1368221468530594</v>
      </c>
      <c r="U12069" t="n">
        <v>0.1110649867602874</v>
      </c>
      <c r="V12069" t="n">
        <v>0.2161397948119109</v>
      </c>
      <c r="W12069" t="n">
        <v>0.1300622531628623</v>
      </c>
      <c r="X12069" t="n">
        <v>0.08657011003804842</v>
      </c>
      <c r="Y12069" t="n">
        <v>0.1733448835798282</v>
      </c>
      <c r="Z12069" t="n">
        <v>0.06318015941924912</v>
      </c>
      <c r="AA12069" t="n">
        <v>0.07525301501927811</v>
      </c>
      <c r="AB12069" t="n">
        <v>0.1085587029799918</v>
      </c>
      <c r="AC12069" t="n">
        <v>0.06460269144504967</v>
      </c>
      <c r="AD12069" t="n">
        <v>0.08368889957924497</v>
      </c>
      <c r="AE12069" t="n">
        <v>0.1397434467373117</v>
      </c>
      <c r="AF12069" t="n">
        <v>0.1018066649403422</v>
      </c>
      <c r="AG12069" t="n">
        <v>0.111928093864709</v>
      </c>
      <c r="AH12069" t="n">
        <v>0.2007772475877917</v>
      </c>
      <c r="AI12069" t="n">
        <v>0.1165745732757657</v>
      </c>
      <c r="AJ12069" t="n">
        <v>0.1450026689668094</v>
      </c>
      <c r="AK12069" t="n">
        <v>0.2750631512472371</v>
      </c>
    </row>
    <row r="12070">
      <c r="A12070" t="n">
        <v>23</v>
      </c>
      <c r="B12070" t="n">
        <v>0.1113951748852891</v>
      </c>
      <c r="C12070" t="n">
        <v>0.1397581746679256</v>
      </c>
      <c r="D12070" t="n">
        <v>0.4128519383835583</v>
      </c>
      <c r="E12070" t="n">
        <v>0.103920179970005</v>
      </c>
      <c r="F12070" t="n">
        <v>0.1348182286676111</v>
      </c>
      <c r="G12070" t="n">
        <v>0.32254287485364</v>
      </c>
      <c r="H12070" t="n">
        <v>0.08682133460894523</v>
      </c>
      <c r="I12070" t="n">
        <v>0.1023537341091286</v>
      </c>
      <c r="J12070" t="n">
        <v>0.1859329784179018</v>
      </c>
      <c r="K12070" t="n">
        <v>0.07941904104747639</v>
      </c>
      <c r="L12070" t="n">
        <v>0.1025943551972952</v>
      </c>
      <c r="M12070" t="n">
        <v>0.1703069861844685</v>
      </c>
      <c r="N12070" t="n">
        <v>0.06920927776840777</v>
      </c>
      <c r="O12070" t="n">
        <v>0.08596070484509505</v>
      </c>
      <c r="P12070" t="n">
        <v>0.1372942321908299</v>
      </c>
      <c r="Q12070" t="n">
        <v>0.05573007699938588</v>
      </c>
      <c r="R12070" t="n">
        <v>0.07032053288032546</v>
      </c>
      <c r="S12070" t="n">
        <v>0.1367561542934677</v>
      </c>
      <c r="T12070" t="n">
        <v>0.05905910916986847</v>
      </c>
      <c r="U12070" t="n">
        <v>0.06635387326306669</v>
      </c>
      <c r="V12070" t="n">
        <v>0.1274001167737092</v>
      </c>
      <c r="W12070" t="n">
        <v>0.0574335631568378</v>
      </c>
      <c r="X12070" t="n">
        <v>0.06281124681266151</v>
      </c>
      <c r="Y12070" t="n">
        <v>0.09711325671358076</v>
      </c>
      <c r="Z12070" t="n">
        <v>0.06161338547208856</v>
      </c>
      <c r="AA12070" t="n">
        <v>0.07338685221656818</v>
      </c>
      <c r="AB12070" t="n">
        <v>0.1079737961751428</v>
      </c>
      <c r="AC12070" t="n">
        <v>0.06300064082024991</v>
      </c>
      <c r="AD12070" t="n">
        <v>0.08168050817634509</v>
      </c>
      <c r="AE12070" t="n">
        <v>0.1401059676519799</v>
      </c>
      <c r="AF12070" t="n">
        <v>0.09738461844909664</v>
      </c>
      <c r="AG12070" t="n">
        <v>0.1072987676979549</v>
      </c>
      <c r="AH12070" t="n">
        <v>0.1998636654321595</v>
      </c>
      <c r="AI12070" t="n">
        <v>0.1116082414263663</v>
      </c>
      <c r="AJ12070" t="n">
        <v>0.145974809195386</v>
      </c>
      <c r="AK12070" t="n">
        <v>0.3114639248500157</v>
      </c>
    </row>
    <row r="12071">
      <c r="A12071" t="n">
        <v>24</v>
      </c>
      <c r="B12071" t="n">
        <v>0.1087157960546147</v>
      </c>
      <c r="C12071" t="n">
        <v>0.1507530686516266</v>
      </c>
      <c r="D12071" t="n">
        <v>0.5088207341701976</v>
      </c>
      <c r="E12071" t="n">
        <v>0.1014205965672388</v>
      </c>
      <c r="F12071" t="n">
        <v>0.1318398162789832</v>
      </c>
      <c r="G12071" t="n">
        <v>0.3399387994057048</v>
      </c>
      <c r="H12071" t="n">
        <v>0.08458594741780583</v>
      </c>
      <c r="I12071" t="n">
        <v>0.09856307072847989</v>
      </c>
      <c r="J12071" t="n">
        <v>0.1934068199724609</v>
      </c>
      <c r="K12071" t="n">
        <v>0.0747740621686666</v>
      </c>
      <c r="L12071" t="n">
        <v>0.1011048645443993</v>
      </c>
      <c r="M12071" t="n">
        <v>0.1813163579890983</v>
      </c>
      <c r="N12071" t="n">
        <v>0.06516143698347865</v>
      </c>
      <c r="O12071" t="n">
        <v>0.08165041284834713</v>
      </c>
      <c r="P12071" t="n">
        <v>0.1436137605250347</v>
      </c>
      <c r="Q12071" t="n">
        <v>0.05429519580518682</v>
      </c>
      <c r="R12071" t="n">
        <v>0.06725419513206181</v>
      </c>
      <c r="S12071" t="n">
        <v>0.1128319441752278</v>
      </c>
      <c r="T12071" t="n">
        <v>0.05560492096667209</v>
      </c>
      <c r="U12071" t="n">
        <v>0.06316426255471806</v>
      </c>
      <c r="V12071" t="n">
        <v>0.1085995495871215</v>
      </c>
      <c r="W12071" t="n">
        <v>0.05219407408308941</v>
      </c>
      <c r="X12071" t="n">
        <v>0.06001893863767305</v>
      </c>
      <c r="Y12071" t="n">
        <v>0.1020758879251993</v>
      </c>
      <c r="Z12071" t="n">
        <v>0.0580098053936193</v>
      </c>
      <c r="AA12071" t="n">
        <v>0.07012439974540205</v>
      </c>
      <c r="AB12071" t="n">
        <v>0.1128220236908919</v>
      </c>
      <c r="AC12071" t="n">
        <v>0.0593159243832105</v>
      </c>
      <c r="AD12071" t="n">
        <v>0.07818507771112103</v>
      </c>
      <c r="AE12071" t="n">
        <v>0.1440658114891244</v>
      </c>
      <c r="AF12071" t="n">
        <v>0.0949943230484234</v>
      </c>
      <c r="AG12071" t="n">
        <v>0.107901809124279</v>
      </c>
      <c r="AH12071" t="n">
        <v>0.1988095321756607</v>
      </c>
      <c r="AI12071" t="n">
        <v>0.1089237377239883</v>
      </c>
      <c r="AJ12071" t="n">
        <v>0.1521452483553155</v>
      </c>
      <c r="AK12071" t="n">
        <v>0.3774767129775812</v>
      </c>
    </row>
    <row r="12081">
      <c r="A12081" t="inlineStr">
        <is>
          <t>PVVAC-P-240to760-E10.8-rDXGF-OfS1985-CZ15</t>
        </is>
      </c>
      <c r="D12081" t="n">
        <v>2015</v>
      </c>
      <c r="F12081" t="inlineStr">
        <is>
          <t>Source Annual kWh:</t>
        </is>
      </c>
      <c r="G12081" s="169" t="n">
        <v>167127.6339999984</v>
      </c>
      <c r="H12081" t="inlineStr">
        <is>
          <t>DEER</t>
        </is>
      </c>
      <c r="K12081" t="inlineStr">
        <is>
          <t>PDAF</t>
        </is>
      </c>
      <c r="L12081" t="inlineStr">
        <is>
          <t>Monthly</t>
        </is>
      </c>
    </row>
    <row r="12082">
      <c r="A12082" t="n">
        <v>303</v>
      </c>
      <c r="B12082" t="inlineStr">
        <is>
          <t>PVVAC-P-240to760-E10.8-20-MM</t>
        </is>
      </c>
      <c r="F12082" t="inlineStr">
        <is>
          <t>Source Sample Size:</t>
        </is>
      </c>
      <c r="G12082" t="n">
        <v>0</v>
      </c>
      <c r="H12082" t="inlineStr">
        <is>
          <t>DEER</t>
        </is>
      </c>
      <c r="K12082" t="inlineStr">
        <is>
          <t>WKWE</t>
        </is>
      </c>
      <c r="L12082" t="inlineStr">
        <is>
          <t>Monthly</t>
        </is>
      </c>
      <c r="N12082" t="inlineStr">
        <is>
          <t>Weekend Peak3</t>
        </is>
      </c>
    </row>
    <row r="12083">
      <c r="B12083" t="n">
        <v>1</v>
      </c>
      <c r="C12083" t="inlineStr">
        <is>
          <t>JANUARY</t>
        </is>
      </c>
      <c r="D12083" t="inlineStr">
        <is>
          <t>JAN</t>
        </is>
      </c>
      <c r="E12083" t="n">
        <v>2</v>
      </c>
      <c r="F12083" t="inlineStr">
        <is>
          <t>FEBRUARY</t>
        </is>
      </c>
      <c r="G12083" t="inlineStr">
        <is>
          <t>FEB</t>
        </is>
      </c>
      <c r="H12083" t="n">
        <v>3</v>
      </c>
      <c r="I12083" t="inlineStr">
        <is>
          <t>MARCH</t>
        </is>
      </c>
      <c r="J12083" t="inlineStr">
        <is>
          <t>MAR</t>
        </is>
      </c>
      <c r="K12083" t="n">
        <v>4</v>
      </c>
      <c r="L12083" t="inlineStr">
        <is>
          <t>APRIL</t>
        </is>
      </c>
      <c r="M12083" t="inlineStr">
        <is>
          <t>APR</t>
        </is>
      </c>
      <c r="N12083" t="n">
        <v>5</v>
      </c>
      <c r="O12083" t="inlineStr">
        <is>
          <t>MAY</t>
        </is>
      </c>
      <c r="P12083" t="inlineStr">
        <is>
          <t>MAY</t>
        </is>
      </c>
      <c r="Q12083" t="n">
        <v>6</v>
      </c>
      <c r="R12083" t="inlineStr">
        <is>
          <t>JUNE</t>
        </is>
      </c>
      <c r="S12083" t="inlineStr">
        <is>
          <t>JUN</t>
        </is>
      </c>
      <c r="T12083" t="n">
        <v>7</v>
      </c>
      <c r="U12083" t="inlineStr">
        <is>
          <t>JULY</t>
        </is>
      </c>
      <c r="V12083" t="inlineStr">
        <is>
          <t>JUL</t>
        </is>
      </c>
      <c r="W12083" t="n">
        <v>8</v>
      </c>
      <c r="X12083" t="inlineStr">
        <is>
          <t>AUGUST</t>
        </is>
      </c>
      <c r="Y12083" t="inlineStr">
        <is>
          <t>AUG</t>
        </is>
      </c>
      <c r="Z12083" t="n">
        <v>9</v>
      </c>
      <c r="AA12083" t="inlineStr">
        <is>
          <t>SEPTEMBER</t>
        </is>
      </c>
      <c r="AB12083" t="inlineStr">
        <is>
          <t>SEP</t>
        </is>
      </c>
      <c r="AC12083" t="n">
        <v>10</v>
      </c>
      <c r="AD12083" t="inlineStr">
        <is>
          <t>OCTOBER</t>
        </is>
      </c>
      <c r="AE12083" t="inlineStr">
        <is>
          <t>OCT</t>
        </is>
      </c>
      <c r="AF12083" t="n">
        <v>11</v>
      </c>
      <c r="AG12083" t="inlineStr">
        <is>
          <t>NOVEMBER</t>
        </is>
      </c>
      <c r="AH12083" t="inlineStr">
        <is>
          <t>NOV</t>
        </is>
      </c>
      <c r="AI12083" t="n">
        <v>12</v>
      </c>
      <c r="AJ12083" t="inlineStr">
        <is>
          <t>DECEMBER</t>
        </is>
      </c>
      <c r="AK12083" t="inlineStr">
        <is>
          <t>DEC</t>
        </is>
      </c>
    </row>
    <row r="12084">
      <c r="B12084" t="n">
        <v>31</v>
      </c>
      <c r="E12084" t="n">
        <v>28</v>
      </c>
      <c r="H12084" t="n">
        <v>31</v>
      </c>
      <c r="K12084" t="n">
        <v>30</v>
      </c>
      <c r="N12084" t="n">
        <v>31</v>
      </c>
      <c r="Q12084" t="n">
        <v>30</v>
      </c>
      <c r="T12084" t="n">
        <v>31</v>
      </c>
      <c r="W12084" t="n">
        <v>31</v>
      </c>
      <c r="Z12084" t="n">
        <v>30</v>
      </c>
      <c r="AC12084" t="n">
        <v>31</v>
      </c>
      <c r="AF12084" t="n">
        <v>30</v>
      </c>
      <c r="AI12084" t="n">
        <v>31</v>
      </c>
    </row>
    <row r="12085">
      <c r="A12085" t="inlineStr">
        <is>
          <t>RATIOS</t>
        </is>
      </c>
      <c r="B12085" t="inlineStr">
        <is>
          <t>E.BKDWN</t>
        </is>
      </c>
      <c r="C12085" t="inlineStr">
        <is>
          <t>PEAK/AVG</t>
        </is>
      </c>
      <c r="D12085" t="inlineStr">
        <is>
          <t>END/AVG</t>
        </is>
      </c>
      <c r="E12085" t="inlineStr">
        <is>
          <t>E.BKDWN</t>
        </is>
      </c>
      <c r="F12085" t="inlineStr">
        <is>
          <t>PEAK/AVG</t>
        </is>
      </c>
      <c r="G12085" t="inlineStr">
        <is>
          <t>END/AVG</t>
        </is>
      </c>
      <c r="H12085" t="inlineStr">
        <is>
          <t>E.BKDWN</t>
        </is>
      </c>
      <c r="I12085" t="inlineStr">
        <is>
          <t>PEAK/AVG</t>
        </is>
      </c>
      <c r="J12085" t="inlineStr">
        <is>
          <t>END/AVG</t>
        </is>
      </c>
      <c r="K12085" t="inlineStr">
        <is>
          <t>E.BKDWN</t>
        </is>
      </c>
      <c r="L12085" t="inlineStr">
        <is>
          <t>PEAK/AVG</t>
        </is>
      </c>
      <c r="M12085" t="inlineStr">
        <is>
          <t>END/AVG</t>
        </is>
      </c>
      <c r="N12085" t="inlineStr">
        <is>
          <t>E.BKDWN</t>
        </is>
      </c>
      <c r="O12085" t="inlineStr">
        <is>
          <t>PEAK/AVG</t>
        </is>
      </c>
      <c r="P12085" t="inlineStr">
        <is>
          <t>END/AVG</t>
        </is>
      </c>
      <c r="Q12085" t="inlineStr">
        <is>
          <t>E.BKDWN</t>
        </is>
      </c>
      <c r="R12085" t="inlineStr">
        <is>
          <t>PEAK/AVG</t>
        </is>
      </c>
      <c r="S12085" t="inlineStr">
        <is>
          <t>END/AVG</t>
        </is>
      </c>
      <c r="T12085" t="inlineStr">
        <is>
          <t>E.BKDWN</t>
        </is>
      </c>
      <c r="U12085" t="inlineStr">
        <is>
          <t>PEAK/AVG</t>
        </is>
      </c>
      <c r="V12085" t="inlineStr">
        <is>
          <t>END/AVG</t>
        </is>
      </c>
      <c r="W12085" t="inlineStr">
        <is>
          <t>E.BKDWN</t>
        </is>
      </c>
      <c r="X12085" t="inlineStr">
        <is>
          <t>PEAK/AVG</t>
        </is>
      </c>
      <c r="Y12085" t="inlineStr">
        <is>
          <t>END/AVG</t>
        </is>
      </c>
      <c r="Z12085" t="inlineStr">
        <is>
          <t>E.BKDWN</t>
        </is>
      </c>
      <c r="AA12085" t="inlineStr">
        <is>
          <t>PEAK/AVG</t>
        </is>
      </c>
      <c r="AB12085" t="inlineStr">
        <is>
          <t>END/AVG</t>
        </is>
      </c>
      <c r="AC12085" t="inlineStr">
        <is>
          <t>E.BKDWN</t>
        </is>
      </c>
      <c r="AD12085" t="inlineStr">
        <is>
          <t>PEAK/AVG</t>
        </is>
      </c>
      <c r="AE12085" t="inlineStr">
        <is>
          <t>END/AVG</t>
        </is>
      </c>
      <c r="AF12085" t="inlineStr">
        <is>
          <t>E.BKDWN</t>
        </is>
      </c>
      <c r="AG12085" t="inlineStr">
        <is>
          <t>PEAK/AVG</t>
        </is>
      </c>
      <c r="AH12085" t="inlineStr">
        <is>
          <t>END/AVG</t>
        </is>
      </c>
      <c r="AI12085" t="inlineStr">
        <is>
          <t>E.BKDWN</t>
        </is>
      </c>
      <c r="AJ12085" t="inlineStr">
        <is>
          <t>PEAK/AVG</t>
        </is>
      </c>
      <c r="AK12085" t="inlineStr">
        <is>
          <t>END/AVG</t>
        </is>
      </c>
    </row>
    <row r="12086">
      <c r="B12086" s="170" t="n">
        <v>0.054607927546202</v>
      </c>
      <c r="C12086" s="171" t="n">
        <v>1.177503844675125</v>
      </c>
      <c r="D12086" s="171" t="n">
        <v>0.5247952710495962</v>
      </c>
      <c r="E12086" s="170" t="n">
        <v>0.05279653152349121</v>
      </c>
      <c r="F12086" s="171" t="n">
        <v>1.180083520504948</v>
      </c>
      <c r="G12086" s="171" t="n">
        <v>0.4816083890247276</v>
      </c>
      <c r="H12086" s="170" t="n">
        <v>0.07110027532353429</v>
      </c>
      <c r="I12086" s="171" t="n">
        <v>1.101979641087233</v>
      </c>
      <c r="J12086" s="171" t="n">
        <v>0.5653937303241469</v>
      </c>
      <c r="K12086" s="170" t="n">
        <v>0.07372394532541139</v>
      </c>
      <c r="L12086" s="171" t="n">
        <v>1.264530580750819</v>
      </c>
      <c r="M12086" s="171" t="n">
        <v>0.6124156549193751</v>
      </c>
      <c r="N12086" s="170" t="n">
        <v>0.09219929549179956</v>
      </c>
      <c r="O12086" s="171" t="n">
        <v>1.260912729181417</v>
      </c>
      <c r="P12086" s="171" t="n">
        <v>0.6255144742363515</v>
      </c>
      <c r="Q12086" s="170" t="n">
        <v>0.1124346667108751</v>
      </c>
      <c r="R12086" s="171" t="n">
        <v>1.19473002802552</v>
      </c>
      <c r="S12086" s="171" t="n">
        <v>0.7102886836481203</v>
      </c>
      <c r="T12086" s="170" t="n">
        <v>0.1191745972158307</v>
      </c>
      <c r="U12086" s="171" t="n">
        <v>1.161069602346166</v>
      </c>
      <c r="V12086" s="171" t="n">
        <v>0.6819282663564074</v>
      </c>
      <c r="W12086" s="170" t="n">
        <v>0.1203115699629454</v>
      </c>
      <c r="X12086" s="171" t="n">
        <v>1.089280544675384</v>
      </c>
      <c r="Y12086" s="171" t="n">
        <v>0.6792867887929724</v>
      </c>
      <c r="Z12086" s="170" t="n">
        <v>0.09977113200818882</v>
      </c>
      <c r="AA12086" s="171" t="n">
        <v>1.195614886237466</v>
      </c>
      <c r="AB12086" s="171" t="n">
        <v>0.6856263951235541</v>
      </c>
      <c r="AC12086" s="170" t="n">
        <v>0.08643513257543226</v>
      </c>
      <c r="AD12086" s="171" t="n">
        <v>1.305768174381837</v>
      </c>
      <c r="AE12086" s="171" t="n">
        <v>0.5969456638241182</v>
      </c>
      <c r="AF12086" s="170" t="n">
        <v>0.06246436935487025</v>
      </c>
      <c r="AG12086" s="171" t="n">
        <v>1.105857087746732</v>
      </c>
      <c r="AH12086" s="171" t="n">
        <v>0.5510476497420255</v>
      </c>
      <c r="AI12086" s="170" t="n">
        <v>0.05498055696141922</v>
      </c>
      <c r="AJ12086" s="171" t="n">
        <v>1.165133092307505</v>
      </c>
      <c r="AK12086" s="171" t="n">
        <v>0.5193448509941907</v>
      </c>
      <c r="AN12086" s="163">
        <f>1/($B12086*(1/$B12084)*(1/(5/7+2/7*$D12086))*$B12096/SUM($B12088:$B12111))</f>
        <v/>
      </c>
      <c r="AO12086" s="163">
        <f>1/(B12086*(1/B12084)*(1/(5/7+2/7*D12086)))</f>
        <v/>
      </c>
      <c r="AP12086" s="163" t="n"/>
      <c r="AR12086" s="168">
        <f>CHOOSE(AV$3,C12086,F12086,I12086,L12086,O12086,R12086,U12086,X12086,AA12086,AD12086,AG12086,AJ12086)</f>
        <v/>
      </c>
      <c r="AS12086" s="164" t="n"/>
      <c r="AT12086" s="164" t="n"/>
      <c r="AV12086" s="116">
        <f>AN12086/AR12086</f>
        <v/>
      </c>
      <c r="AW12086" s="165">
        <f>AO12086/AR12086</f>
        <v/>
      </c>
    </row>
    <row r="12087">
      <c r="A12087" t="inlineStr">
        <is>
          <t>HOUR</t>
        </is>
      </c>
      <c r="B12087" t="inlineStr">
        <is>
          <t>PEAK</t>
        </is>
      </c>
      <c r="C12087" t="inlineStr">
        <is>
          <t>AVG</t>
        </is>
      </c>
      <c r="D12087" t="inlineStr">
        <is>
          <t>END</t>
        </is>
      </c>
      <c r="E12087" t="inlineStr">
        <is>
          <t>PEAK</t>
        </is>
      </c>
      <c r="F12087" t="inlineStr">
        <is>
          <t>AVG</t>
        </is>
      </c>
      <c r="G12087" t="inlineStr">
        <is>
          <t>END</t>
        </is>
      </c>
      <c r="H12087" t="inlineStr">
        <is>
          <t>PEAK</t>
        </is>
      </c>
      <c r="I12087" t="inlineStr">
        <is>
          <t>AVG</t>
        </is>
      </c>
      <c r="J12087" t="inlineStr">
        <is>
          <t>END</t>
        </is>
      </c>
      <c r="K12087" t="inlineStr">
        <is>
          <t>PEAK</t>
        </is>
      </c>
      <c r="L12087" t="inlineStr">
        <is>
          <t>AVG</t>
        </is>
      </c>
      <c r="M12087" t="inlineStr">
        <is>
          <t>END</t>
        </is>
      </c>
      <c r="N12087" t="inlineStr">
        <is>
          <t>PEAK</t>
        </is>
      </c>
      <c r="O12087" t="inlineStr">
        <is>
          <t>AVG</t>
        </is>
      </c>
      <c r="P12087" t="inlineStr">
        <is>
          <t>END</t>
        </is>
      </c>
      <c r="Q12087" t="inlineStr">
        <is>
          <t>PEAK</t>
        </is>
      </c>
      <c r="R12087" t="inlineStr">
        <is>
          <t>AVG</t>
        </is>
      </c>
      <c r="S12087" t="inlineStr">
        <is>
          <t>END</t>
        </is>
      </c>
      <c r="T12087" t="inlineStr">
        <is>
          <t>PEAK</t>
        </is>
      </c>
      <c r="U12087" t="inlineStr">
        <is>
          <t>AVG</t>
        </is>
      </c>
      <c r="V12087" t="inlineStr">
        <is>
          <t>END</t>
        </is>
      </c>
      <c r="W12087" t="inlineStr">
        <is>
          <t>PEAK</t>
        </is>
      </c>
      <c r="X12087" t="inlineStr">
        <is>
          <t>AVG</t>
        </is>
      </c>
      <c r="Y12087" t="inlineStr">
        <is>
          <t>END</t>
        </is>
      </c>
      <c r="Z12087" t="inlineStr">
        <is>
          <t>PEAK</t>
        </is>
      </c>
      <c r="AA12087" t="inlineStr">
        <is>
          <t>AVG</t>
        </is>
      </c>
      <c r="AB12087" t="inlineStr">
        <is>
          <t>END</t>
        </is>
      </c>
      <c r="AC12087" t="inlineStr">
        <is>
          <t>PEAK</t>
        </is>
      </c>
      <c r="AD12087" t="inlineStr">
        <is>
          <t>AVG</t>
        </is>
      </c>
      <c r="AE12087" t="inlineStr">
        <is>
          <t>END</t>
        </is>
      </c>
      <c r="AF12087" t="inlineStr">
        <is>
          <t>PEAK</t>
        </is>
      </c>
      <c r="AG12087" t="inlineStr">
        <is>
          <t>AVG</t>
        </is>
      </c>
      <c r="AH12087" t="inlineStr">
        <is>
          <t>END</t>
        </is>
      </c>
      <c r="AI12087" t="inlineStr">
        <is>
          <t>PEAK</t>
        </is>
      </c>
      <c r="AJ12087" t="inlineStr">
        <is>
          <t>AVG</t>
        </is>
      </c>
      <c r="AK12087" t="inlineStr">
        <is>
          <t>END</t>
        </is>
      </c>
    </row>
    <row r="12088">
      <c r="A12088" t="n">
        <v>1</v>
      </c>
      <c r="B12088" t="n">
        <v>0.0793842647350836</v>
      </c>
      <c r="C12088" t="n">
        <v>0.09756112259471966</v>
      </c>
      <c r="D12088" t="n">
        <v>0.1786043906382274</v>
      </c>
      <c r="E12088" t="n">
        <v>0.0749492594736027</v>
      </c>
      <c r="F12088" t="n">
        <v>0.08908664011333196</v>
      </c>
      <c r="G12088" t="n">
        <v>0.1755478934114039</v>
      </c>
      <c r="H12088" t="n">
        <v>0.07018421721156881</v>
      </c>
      <c r="I12088" t="n">
        <v>0.07737720521223058</v>
      </c>
      <c r="J12088" t="n">
        <v>0.1342168648554813</v>
      </c>
      <c r="K12088" t="n">
        <v>0.05887671215183825</v>
      </c>
      <c r="L12088" t="n">
        <v>0.07634056021233708</v>
      </c>
      <c r="M12088" t="n">
        <v>0.122067866089729</v>
      </c>
      <c r="N12088" t="n">
        <v>0.05235653207605682</v>
      </c>
      <c r="O12088" t="n">
        <v>0.064761746457443</v>
      </c>
      <c r="P12088" t="n">
        <v>0.1027174208637006</v>
      </c>
      <c r="Q12088" t="n">
        <v>0.195140924522567</v>
      </c>
      <c r="R12088" t="n">
        <v>0.0782781107812912</v>
      </c>
      <c r="S12088" t="n">
        <v>0.07823146203410344</v>
      </c>
      <c r="T12088" t="n">
        <v>0.0467840758644047</v>
      </c>
      <c r="U12088" t="n">
        <v>0.06277961607370562</v>
      </c>
      <c r="V12088" t="n">
        <v>0.08060025559438734</v>
      </c>
      <c r="W12088" t="n">
        <v>0.04865124469703034</v>
      </c>
      <c r="X12088" t="n">
        <v>0.05286434475183522</v>
      </c>
      <c r="Y12088" t="n">
        <v>0.07766358971459265</v>
      </c>
      <c r="Z12088" t="n">
        <v>0.04958637231386755</v>
      </c>
      <c r="AA12088" t="n">
        <v>0.05663521892579537</v>
      </c>
      <c r="AB12088" t="n">
        <v>0.08482554888028079</v>
      </c>
      <c r="AC12088" t="n">
        <v>0.04999670966043696</v>
      </c>
      <c r="AD12088" t="n">
        <v>0.06361934289512644</v>
      </c>
      <c r="AE12088" t="n">
        <v>0.1025544235746997</v>
      </c>
      <c r="AF12088" t="n">
        <v>0.07456090559673051</v>
      </c>
      <c r="AG12088" t="n">
        <v>0.08211906464569341</v>
      </c>
      <c r="AH12088" t="n">
        <v>0.140996012900932</v>
      </c>
      <c r="AI12088" t="n">
        <v>0.07996799559509266</v>
      </c>
      <c r="AJ12088" t="n">
        <v>0.09737627028791054</v>
      </c>
      <c r="AK12088" t="n">
        <v>0.1688520542643418</v>
      </c>
    </row>
    <row r="12089">
      <c r="A12089" t="n">
        <v>2</v>
      </c>
      <c r="B12089" t="n">
        <v>0.07871085824793446</v>
      </c>
      <c r="C12089" t="n">
        <v>0.09661347378824495</v>
      </c>
      <c r="D12089" t="n">
        <v>0.1780315326497228</v>
      </c>
      <c r="E12089" t="n">
        <v>0.07431347456452811</v>
      </c>
      <c r="F12089" t="n">
        <v>0.08864071396719564</v>
      </c>
      <c r="G12089" t="n">
        <v>0.175679706957674</v>
      </c>
      <c r="H12089" t="n">
        <v>0.0701149336802642</v>
      </c>
      <c r="I12089" t="n">
        <v>0.07716813382416984</v>
      </c>
      <c r="J12089" t="n">
        <v>0.1337394757399532</v>
      </c>
      <c r="K12089" t="n">
        <v>0.05881859101447217</v>
      </c>
      <c r="L12089" t="n">
        <v>0.07626531189288288</v>
      </c>
      <c r="M12089" t="n">
        <v>0.1216234981753142</v>
      </c>
      <c r="N12089" t="n">
        <v>0.05230484744419496</v>
      </c>
      <c r="O12089" t="n">
        <v>0.06469781580940998</v>
      </c>
      <c r="P12089" t="n">
        <v>0.102343495050582</v>
      </c>
      <c r="Q12089" t="n">
        <v>0.04692160670956309</v>
      </c>
      <c r="R12089" t="n">
        <v>0.05467843103225269</v>
      </c>
      <c r="S12089" t="n">
        <v>0.07794667331173685</v>
      </c>
      <c r="T12089" t="n">
        <v>0.04673789217648327</v>
      </c>
      <c r="U12089" t="n">
        <v>0.05373455650406799</v>
      </c>
      <c r="V12089" t="n">
        <v>0.08030684367012675</v>
      </c>
      <c r="W12089" t="n">
        <v>0.04860321780196911</v>
      </c>
      <c r="X12089" t="n">
        <v>0.05281215882414338</v>
      </c>
      <c r="Y12089" t="n">
        <v>0.07738086823765568</v>
      </c>
      <c r="Z12089" t="n">
        <v>0.04953742229184004</v>
      </c>
      <c r="AA12089" t="n">
        <v>0.05657931051619439</v>
      </c>
      <c r="AB12089" t="n">
        <v>0.08451675547336314</v>
      </c>
      <c r="AC12089" t="n">
        <v>0.04994735456699131</v>
      </c>
      <c r="AD12089" t="n">
        <v>0.06354957436417455</v>
      </c>
      <c r="AE12089" t="n">
        <v>0.1021810911263025</v>
      </c>
      <c r="AF12089" t="n">
        <v>0.07392841504354454</v>
      </c>
      <c r="AG12089" t="n">
        <v>0.08144292757940244</v>
      </c>
      <c r="AH12089" t="n">
        <v>0.1405388932625645</v>
      </c>
      <c r="AI12089" t="n">
        <v>0.07843660202694565</v>
      </c>
      <c r="AJ12089" t="n">
        <v>0.09656111989123728</v>
      </c>
      <c r="AK12089" t="n">
        <v>0.1683115461867489</v>
      </c>
    </row>
    <row r="12090">
      <c r="A12090" t="n">
        <v>3</v>
      </c>
      <c r="B12090" t="n">
        <v>0.07863315749941724</v>
      </c>
      <c r="C12090" t="n">
        <v>0.09680933125222226</v>
      </c>
      <c r="D12090" t="n">
        <v>0.1767585148974902</v>
      </c>
      <c r="E12090" t="n">
        <v>0.07424011476732718</v>
      </c>
      <c r="F12090" t="n">
        <v>0.08870593445795709</v>
      </c>
      <c r="G12090" t="n">
        <v>0.1743615714949738</v>
      </c>
      <c r="H12090" t="n">
        <v>0.07020731172200369</v>
      </c>
      <c r="I12090" t="n">
        <v>0.07722935362288373</v>
      </c>
      <c r="J12090" t="n">
        <v>0.133744900616266</v>
      </c>
      <c r="K12090" t="n">
        <v>0.05889608586429362</v>
      </c>
      <c r="L12090" t="n">
        <v>0.0764796555907221</v>
      </c>
      <c r="M12090" t="n">
        <v>0.1217568085496387</v>
      </c>
      <c r="N12090" t="n">
        <v>0.05237376028667744</v>
      </c>
      <c r="O12090" t="n">
        <v>0.06478305667345396</v>
      </c>
      <c r="P12090" t="n">
        <v>0.1024556727945176</v>
      </c>
      <c r="Q12090" t="n">
        <v>0.04698342700825817</v>
      </c>
      <c r="R12090" t="n">
        <v>0.0547504711258393</v>
      </c>
      <c r="S12090" t="n">
        <v>0.07803210992844684</v>
      </c>
      <c r="T12090" t="n">
        <v>0.04679947042704517</v>
      </c>
      <c r="U12090" t="n">
        <v>0.05380535302120112</v>
      </c>
      <c r="V12090" t="n">
        <v>0.08039486724740494</v>
      </c>
      <c r="W12090" t="n">
        <v>0.04866725366205076</v>
      </c>
      <c r="X12090" t="n">
        <v>0.05288174006106581</v>
      </c>
      <c r="Y12090" t="n">
        <v>0.07746568468073678</v>
      </c>
      <c r="Z12090" t="n">
        <v>0.04960268898787672</v>
      </c>
      <c r="AA12090" t="n">
        <v>0.05665385506232901</v>
      </c>
      <c r="AB12090" t="n">
        <v>0.08460939349543845</v>
      </c>
      <c r="AC12090" t="n">
        <v>0.05001316135825218</v>
      </c>
      <c r="AD12090" t="n">
        <v>0.06363272316133636</v>
      </c>
      <c r="AE12090" t="n">
        <v>0.1022930908608217</v>
      </c>
      <c r="AF12090" t="n">
        <v>0.07385543536433077</v>
      </c>
      <c r="AG12090" t="n">
        <v>0.08135286558448893</v>
      </c>
      <c r="AH12090" t="n">
        <v>0.1400309825532672</v>
      </c>
      <c r="AI12090" t="n">
        <v>0.07835917201507304</v>
      </c>
      <c r="AJ12090" t="n">
        <v>0.09675208169745095</v>
      </c>
      <c r="AK12090" t="n">
        <v>0.1677109816560901</v>
      </c>
    </row>
    <row r="12091">
      <c r="A12091" t="n">
        <v>4</v>
      </c>
      <c r="B12091" t="n">
        <v>0.0796001001476314</v>
      </c>
      <c r="C12091" t="n">
        <v>0.09753701706069171</v>
      </c>
      <c r="D12091" t="n">
        <v>0.1788589941886739</v>
      </c>
      <c r="E12091" t="n">
        <v>0.07433792783026175</v>
      </c>
      <c r="F12091" t="n">
        <v>0.08866953232357856</v>
      </c>
      <c r="G12091" t="n">
        <v>0.1745488854817785</v>
      </c>
      <c r="H12091" t="n">
        <v>0.07168536038983535</v>
      </c>
      <c r="I12091" t="n">
        <v>0.07850919394316723</v>
      </c>
      <c r="J12091" t="n">
        <v>0.1330559413245378</v>
      </c>
      <c r="K12091" t="n">
        <v>0.06013600346143664</v>
      </c>
      <c r="L12091" t="n">
        <v>0.07808495307241167</v>
      </c>
      <c r="M12091" t="n">
        <v>0.1209125095122507</v>
      </c>
      <c r="N12091" t="n">
        <v>0.05347636576639696</v>
      </c>
      <c r="O12091" t="n">
        <v>0.06614691049815827</v>
      </c>
      <c r="P12091" t="n">
        <v>0.1307890514521919</v>
      </c>
      <c r="Q12091" t="n">
        <v>0.1882943264420872</v>
      </c>
      <c r="R12091" t="n">
        <v>0.09155067938720075</v>
      </c>
      <c r="S12091" t="n">
        <v>0.1101883165426649</v>
      </c>
      <c r="T12091" t="n">
        <v>0.1833492410480619</v>
      </c>
      <c r="U12091" t="n">
        <v>0.1683332005898637</v>
      </c>
      <c r="V12091" t="n">
        <v>0.1929933232486568</v>
      </c>
      <c r="W12091" t="n">
        <v>0.1985004936097548</v>
      </c>
      <c r="X12091" t="n">
        <v>0.1937381856858142</v>
      </c>
      <c r="Y12091" t="n">
        <v>0.2085523246773441</v>
      </c>
      <c r="Z12091" t="n">
        <v>0.1967029440718804</v>
      </c>
      <c r="AA12091" t="n">
        <v>0.1204533373327074</v>
      </c>
      <c r="AB12091" t="n">
        <v>0.1717303067004738</v>
      </c>
      <c r="AC12091" t="n">
        <v>0.1410513731683776</v>
      </c>
      <c r="AD12091" t="n">
        <v>0.09319164268572525</v>
      </c>
      <c r="AE12091" t="n">
        <v>0.1338023495055419</v>
      </c>
      <c r="AF12091" t="n">
        <v>0.07395274160328247</v>
      </c>
      <c r="AG12091" t="n">
        <v>0.08145905808595406</v>
      </c>
      <c r="AH12091" t="n">
        <v>0.1401833557660564</v>
      </c>
      <c r="AI12091" t="n">
        <v>0.07846241203090319</v>
      </c>
      <c r="AJ12091" t="n">
        <v>0.09673498064017808</v>
      </c>
      <c r="AK12091" t="n">
        <v>0.1678911510152877</v>
      </c>
    </row>
    <row r="12092">
      <c r="A12092" t="n">
        <v>5</v>
      </c>
      <c r="B12092" t="n">
        <v>0.08125771611599857</v>
      </c>
      <c r="C12092" t="n">
        <v>0.1190888710775776</v>
      </c>
      <c r="D12092" t="n">
        <v>0.1979288001171176</v>
      </c>
      <c r="E12092" t="n">
        <v>0.07590293683721464</v>
      </c>
      <c r="F12092" t="n">
        <v>0.1038795574713864</v>
      </c>
      <c r="G12092" t="n">
        <v>0.1961593695149956</v>
      </c>
      <c r="H12092" t="n">
        <v>0.07424885104810586</v>
      </c>
      <c r="I12092" t="n">
        <v>0.08771295538000751</v>
      </c>
      <c r="J12092" t="n">
        <v>0.1329257442930301</v>
      </c>
      <c r="K12092" t="n">
        <v>0.06228648554398156</v>
      </c>
      <c r="L12092" t="n">
        <v>0.09351199868657484</v>
      </c>
      <c r="M12092" t="n">
        <v>0.1524459676389066</v>
      </c>
      <c r="N12092" t="n">
        <v>0.1794892409824674</v>
      </c>
      <c r="O12092" t="n">
        <v>0.1328894415338242</v>
      </c>
      <c r="P12092" t="n">
        <v>0.1987857609050364</v>
      </c>
      <c r="Q12092" t="n">
        <v>0.2585118823765784</v>
      </c>
      <c r="R12092" t="n">
        <v>0.2184222892049556</v>
      </c>
      <c r="S12092" t="n">
        <v>0.218030685984835</v>
      </c>
      <c r="T12092" t="n">
        <v>0.2487196855404005</v>
      </c>
      <c r="U12092" t="n">
        <v>0.2559905518829862</v>
      </c>
      <c r="V12092" t="n">
        <v>0.2129518543633613</v>
      </c>
      <c r="W12092" t="n">
        <v>0.2980228928199792</v>
      </c>
      <c r="X12092" t="n">
        <v>0.2722564698125116</v>
      </c>
      <c r="Y12092" t="n">
        <v>0.2604741239168233</v>
      </c>
      <c r="Z12092" t="n">
        <v>0.2711831220324049</v>
      </c>
      <c r="AA12092" t="n">
        <v>0.2110657828996586</v>
      </c>
      <c r="AB12092" t="n">
        <v>0.2147246420569758</v>
      </c>
      <c r="AC12092" t="n">
        <v>0.2133565850662455</v>
      </c>
      <c r="AD12092" t="n">
        <v>0.1753827950802673</v>
      </c>
      <c r="AE12092" t="n">
        <v>0.2039390721444216</v>
      </c>
      <c r="AF12092" t="n">
        <v>0.07550964142650947</v>
      </c>
      <c r="AG12092" t="n">
        <v>0.08532903544947655</v>
      </c>
      <c r="AH12092" t="n">
        <v>0.1392183254183915</v>
      </c>
      <c r="AI12092" t="n">
        <v>0.08097458574943649</v>
      </c>
      <c r="AJ12092" t="n">
        <v>0.1176153715703473</v>
      </c>
      <c r="AK12092" t="n">
        <v>0.2119392228694974</v>
      </c>
    </row>
    <row r="12093">
      <c r="A12093" t="n">
        <v>6</v>
      </c>
      <c r="B12093" t="n">
        <v>0.140871457061703</v>
      </c>
      <c r="C12093" t="n">
        <v>0.1822965944906802</v>
      </c>
      <c r="D12093" t="n">
        <v>0.2189717835615217</v>
      </c>
      <c r="E12093" t="n">
        <v>0.07861724933364851</v>
      </c>
      <c r="F12093" t="n">
        <v>0.147102541779033</v>
      </c>
      <c r="G12093" t="n">
        <v>0.2190810514558459</v>
      </c>
      <c r="H12093" t="n">
        <v>0.198759054972633</v>
      </c>
      <c r="I12093" t="n">
        <v>0.1946027239345157</v>
      </c>
      <c r="J12093" t="n">
        <v>0.1669993924138529</v>
      </c>
      <c r="K12093" t="n">
        <v>0.2557265465065968</v>
      </c>
      <c r="L12093" t="n">
        <v>0.263247124602096</v>
      </c>
      <c r="M12093" t="n">
        <v>0.291588670840022</v>
      </c>
      <c r="N12093" t="n">
        <v>0.31048681180477</v>
      </c>
      <c r="O12093" t="n">
        <v>0.3196084887114458</v>
      </c>
      <c r="P12093" t="n">
        <v>0.4046149243989992</v>
      </c>
      <c r="Q12093" t="n">
        <v>0.3127694978646238</v>
      </c>
      <c r="R12093" t="n">
        <v>0.3315121379371319</v>
      </c>
      <c r="S12093" t="n">
        <v>0.47510590580613</v>
      </c>
      <c r="T12093" t="n">
        <v>0.3157322167143898</v>
      </c>
      <c r="U12093" t="n">
        <v>0.3414282714628087</v>
      </c>
      <c r="V12093" t="n">
        <v>0.4505959522194982</v>
      </c>
      <c r="W12093" t="n">
        <v>0.3166146375303504</v>
      </c>
      <c r="X12093" t="n">
        <v>0.3371732788169865</v>
      </c>
      <c r="Y12093" t="n">
        <v>0.4054734877935002</v>
      </c>
      <c r="Z12093" t="n">
        <v>0.3159451977308945</v>
      </c>
      <c r="AA12093" t="n">
        <v>0.2913546962620348</v>
      </c>
      <c r="AB12093" t="n">
        <v>0.3160912244344792</v>
      </c>
      <c r="AC12093" t="n">
        <v>0.2916282793717645</v>
      </c>
      <c r="AD12093" t="n">
        <v>0.2480194816676017</v>
      </c>
      <c r="AE12093" t="n">
        <v>0.2399200238932767</v>
      </c>
      <c r="AF12093" t="n">
        <v>0.07820988955741878</v>
      </c>
      <c r="AG12093" t="n">
        <v>0.09032277143609901</v>
      </c>
      <c r="AH12093" t="n">
        <v>0.1560098534677603</v>
      </c>
      <c r="AI12093" t="n">
        <v>0.1121100538568749</v>
      </c>
      <c r="AJ12093" t="n">
        <v>0.1701797463628189</v>
      </c>
      <c r="AK12093" t="n">
        <v>0.2107247479297206</v>
      </c>
    </row>
    <row r="12094">
      <c r="A12094" t="n">
        <v>7</v>
      </c>
      <c r="B12094" t="n">
        <v>0.2111129337212615</v>
      </c>
      <c r="C12094" t="n">
        <v>0.225712167870939</v>
      </c>
      <c r="D12094" t="n">
        <v>0.3301762493077964</v>
      </c>
      <c r="E12094" t="n">
        <v>0.2206092123603108</v>
      </c>
      <c r="F12094" t="n">
        <v>0.2155613057445602</v>
      </c>
      <c r="G12094" t="n">
        <v>0.2574318558653559</v>
      </c>
      <c r="H12094" t="n">
        <v>0.4830524784258782</v>
      </c>
      <c r="I12094" t="n">
        <v>0.4587395883026292</v>
      </c>
      <c r="J12094" t="n">
        <v>0.3408558284871105</v>
      </c>
      <c r="K12094" t="n">
        <v>0.4753534088047066</v>
      </c>
      <c r="L12094" t="n">
        <v>0.525891122522506</v>
      </c>
      <c r="M12094" t="n">
        <v>0.5083735578872527</v>
      </c>
      <c r="N12094" t="n">
        <v>0.5265974858297968</v>
      </c>
      <c r="O12094" t="n">
        <v>0.5454626820824771</v>
      </c>
      <c r="P12094" t="n">
        <v>0.6313873327531816</v>
      </c>
      <c r="Q12094" t="n">
        <v>0.5130518105619981</v>
      </c>
      <c r="R12094" t="n">
        <v>0.5431593837952358</v>
      </c>
      <c r="S12094" t="n">
        <v>0.611491224947492</v>
      </c>
      <c r="T12094" t="n">
        <v>0.5297422950213985</v>
      </c>
      <c r="U12094" t="n">
        <v>0.5583528224881917</v>
      </c>
      <c r="V12094" t="n">
        <v>0.6162661050545093</v>
      </c>
      <c r="W12094" t="n">
        <v>0.513967821980309</v>
      </c>
      <c r="X12094" t="n">
        <v>0.5404349821325324</v>
      </c>
      <c r="Y12094" t="n">
        <v>0.5839951371905966</v>
      </c>
      <c r="Z12094" t="n">
        <v>0.5026405817438174</v>
      </c>
      <c r="AA12094" t="n">
        <v>0.494340382821742</v>
      </c>
      <c r="AB12094" t="n">
        <v>0.6152571391320161</v>
      </c>
      <c r="AC12094" t="n">
        <v>0.452015881372291</v>
      </c>
      <c r="AD12094" t="n">
        <v>0.4629667681974011</v>
      </c>
      <c r="AE12094" t="n">
        <v>0.4352309683414083</v>
      </c>
      <c r="AF12094" t="n">
        <v>0.3148667715411686</v>
      </c>
      <c r="AG12094" t="n">
        <v>0.2585357263835942</v>
      </c>
      <c r="AH12094" t="n">
        <v>0.2357721512558092</v>
      </c>
      <c r="AI12094" t="n">
        <v>0.1844640982844951</v>
      </c>
      <c r="AJ12094" t="n">
        <v>0.2295147147472393</v>
      </c>
      <c r="AK12094" t="n">
        <v>0.257955811796422</v>
      </c>
    </row>
    <row r="12095">
      <c r="A12095" t="n">
        <v>8</v>
      </c>
      <c r="B12095" t="n">
        <v>0.4154054684060123</v>
      </c>
      <c r="C12095" t="n">
        <v>0.426232546086768</v>
      </c>
      <c r="D12095" t="n">
        <v>0.3771442392764166</v>
      </c>
      <c r="E12095" t="n">
        <v>0.5143092359984678</v>
      </c>
      <c r="F12095" t="n">
        <v>0.4381497401797659</v>
      </c>
      <c r="G12095" t="n">
        <v>0.3586369091804666</v>
      </c>
      <c r="H12095" t="n">
        <v>0.6437671765421359</v>
      </c>
      <c r="I12095" t="n">
        <v>0.6560047959359295</v>
      </c>
      <c r="J12095" t="n">
        <v>0.6896157017619997</v>
      </c>
      <c r="K12095" t="n">
        <v>0.6797589910170554</v>
      </c>
      <c r="L12095" t="n">
        <v>0.7318286709778633</v>
      </c>
      <c r="M12095" t="n">
        <v>0.7429442707089333</v>
      </c>
      <c r="N12095" t="n">
        <v>0.7216093445814407</v>
      </c>
      <c r="O12095" t="n">
        <v>0.7487696014030646</v>
      </c>
      <c r="P12095" t="n">
        <v>0.7565980909387577</v>
      </c>
      <c r="Q12095" t="n">
        <v>0.6828412609280258</v>
      </c>
      <c r="R12095" t="n">
        <v>0.7246922332592738</v>
      </c>
      <c r="S12095" t="n">
        <v>0.7162614360471324</v>
      </c>
      <c r="T12095" t="n">
        <v>0.715734269322742</v>
      </c>
      <c r="U12095" t="n">
        <v>0.7409080779630552</v>
      </c>
      <c r="V12095" t="n">
        <v>0.7470528402274269</v>
      </c>
      <c r="W12095" t="n">
        <v>0.6975906507644279</v>
      </c>
      <c r="X12095" t="n">
        <v>0.7280392504444086</v>
      </c>
      <c r="Y12095" t="n">
        <v>0.6965409027296758</v>
      </c>
      <c r="Z12095" t="n">
        <v>0.6960910687965365</v>
      </c>
      <c r="AA12095" t="n">
        <v>0.6997656283972125</v>
      </c>
      <c r="AB12095" t="n">
        <v>0.730347872928082</v>
      </c>
      <c r="AC12095" t="n">
        <v>0.6480049574449416</v>
      </c>
      <c r="AD12095" t="n">
        <v>0.6734106394142503</v>
      </c>
      <c r="AE12095" t="n">
        <v>0.6902377712882457</v>
      </c>
      <c r="AF12095" t="n">
        <v>0.5156987398842056</v>
      </c>
      <c r="AG12095" t="n">
        <v>0.5303925627611125</v>
      </c>
      <c r="AH12095" t="n">
        <v>0.5045584986159434</v>
      </c>
      <c r="AI12095" t="n">
        <v>0.4146893335856977</v>
      </c>
      <c r="AJ12095" t="n">
        <v>0.4589310984151595</v>
      </c>
      <c r="AK12095" t="n">
        <v>0.2976531272729699</v>
      </c>
    </row>
    <row r="12096">
      <c r="A12096" t="n">
        <v>9</v>
      </c>
      <c r="B12096" t="n">
        <v>0.7172901432283797</v>
      </c>
      <c r="C12096" t="n">
        <v>0.6792261520938668</v>
      </c>
      <c r="D12096" t="n">
        <v>0.5954031328966883</v>
      </c>
      <c r="E12096" t="n">
        <v>0.7112069316857267</v>
      </c>
      <c r="F12096" t="n">
        <v>0.7194866692350396</v>
      </c>
      <c r="G12096" t="n">
        <v>0.5619211477491103</v>
      </c>
      <c r="H12096" t="n">
        <v>0.8118105326363924</v>
      </c>
      <c r="I12096" t="n">
        <v>0.8008878025904062</v>
      </c>
      <c r="J12096" t="n">
        <v>0.8313134710528601</v>
      </c>
      <c r="K12096" t="n">
        <v>0.7930500035518474</v>
      </c>
      <c r="L12096" t="n">
        <v>0.8418850388098905</v>
      </c>
      <c r="M12096" t="n">
        <v>0.8116768778710334</v>
      </c>
      <c r="N12096" t="n">
        <v>0.8187305105867354</v>
      </c>
      <c r="O12096" t="n">
        <v>0.8485216570397768</v>
      </c>
      <c r="P12096" t="n">
        <v>0.8204000326335253</v>
      </c>
      <c r="Q12096" t="n">
        <v>0.7732173859286696</v>
      </c>
      <c r="R12096" t="n">
        <v>0.8117117544873609</v>
      </c>
      <c r="S12096" t="n">
        <v>0.7759353529600226</v>
      </c>
      <c r="T12096" t="n">
        <v>0.8071625768445253</v>
      </c>
      <c r="U12096" t="n">
        <v>0.8312782230717805</v>
      </c>
      <c r="V12096" t="n">
        <v>0.7974512284179227</v>
      </c>
      <c r="W12096" t="n">
        <v>0.7902452039808959</v>
      </c>
      <c r="X12096" t="n">
        <v>0.8197357238353843</v>
      </c>
      <c r="Y12096" t="n">
        <v>0.7811650952064573</v>
      </c>
      <c r="Z12096" t="n">
        <v>0.7949864299661157</v>
      </c>
      <c r="AA12096" t="n">
        <v>0.8117741335749523</v>
      </c>
      <c r="AB12096" t="n">
        <v>0.8015041669954744</v>
      </c>
      <c r="AC12096" t="n">
        <v>0.7821246819338423</v>
      </c>
      <c r="AD12096" t="n">
        <v>0.8138298431546079</v>
      </c>
      <c r="AE12096" t="n">
        <v>0.786590728081237</v>
      </c>
      <c r="AF12096" t="n">
        <v>0.7716384748868814</v>
      </c>
      <c r="AG12096" t="n">
        <v>0.760967400246259</v>
      </c>
      <c r="AH12096" t="n">
        <v>0.6841912791731214</v>
      </c>
      <c r="AI12096" t="n">
        <v>0.7155651530533235</v>
      </c>
      <c r="AJ12096" t="n">
        <v>0.7204632676415221</v>
      </c>
      <c r="AK12096" t="n">
        <v>0.5627489840450023</v>
      </c>
    </row>
    <row r="12097">
      <c r="A12097" t="n">
        <v>10</v>
      </c>
      <c r="B12097" t="n">
        <v>0.8159010265132219</v>
      </c>
      <c r="C12097" t="n">
        <v>0.8375106215009309</v>
      </c>
      <c r="D12097" t="n">
        <v>0.8002380543196674</v>
      </c>
      <c r="E12097" t="n">
        <v>0.8762257199448986</v>
      </c>
      <c r="F12097" t="n">
        <v>0.8273234420644863</v>
      </c>
      <c r="G12097" t="n">
        <v>0.8147187168298149</v>
      </c>
      <c r="H12097" t="n">
        <v>0.9114248543121301</v>
      </c>
      <c r="I12097" t="n">
        <v>0.9019120213737956</v>
      </c>
      <c r="J12097" t="n">
        <v>0.9115039927089663</v>
      </c>
      <c r="K12097" t="n">
        <v>0.8873676936886902</v>
      </c>
      <c r="L12097" t="n">
        <v>0.9351131461094337</v>
      </c>
      <c r="M12097" t="n">
        <v>0.8672117579750154</v>
      </c>
      <c r="N12097" t="n">
        <v>0.9030338878902908</v>
      </c>
      <c r="O12097" t="n">
        <v>0.9192300192750903</v>
      </c>
      <c r="P12097" t="n">
        <v>0.880031001849233</v>
      </c>
      <c r="Q12097" t="n">
        <v>0.8466650524699786</v>
      </c>
      <c r="R12097" t="n">
        <v>0.8732135284746656</v>
      </c>
      <c r="S12097" t="n">
        <v>0.819718059164857</v>
      </c>
      <c r="T12097" t="n">
        <v>0.8829500087235855</v>
      </c>
      <c r="U12097" t="n">
        <v>0.9017690279718645</v>
      </c>
      <c r="V12097" t="n">
        <v>0.8343689687548902</v>
      </c>
      <c r="W12097" t="n">
        <v>0.8685237066090344</v>
      </c>
      <c r="X12097" t="n">
        <v>0.8926974491849885</v>
      </c>
      <c r="Y12097" t="n">
        <v>0.8479128086965123</v>
      </c>
      <c r="Z12097" t="n">
        <v>0.8792457345494694</v>
      </c>
      <c r="AA12097" t="n">
        <v>0.9049033450090208</v>
      </c>
      <c r="AB12097" t="n">
        <v>0.8658326957321321</v>
      </c>
      <c r="AC12097" t="n">
        <v>0.8768919452487498</v>
      </c>
      <c r="AD12097" t="n">
        <v>0.9077851167476015</v>
      </c>
      <c r="AE12097" t="n">
        <v>0.852218424371142</v>
      </c>
      <c r="AF12097" t="n">
        <v>0.8996042879615964</v>
      </c>
      <c r="AG12097" t="n">
        <v>0.8892560072694814</v>
      </c>
      <c r="AH12097" t="n">
        <v>0.9091398532138051</v>
      </c>
      <c r="AI12097" t="n">
        <v>0.8379992084932119</v>
      </c>
      <c r="AJ12097" t="n">
        <v>0.8575353671240724</v>
      </c>
      <c r="AK12097" t="n">
        <v>0.6779706257215117</v>
      </c>
    </row>
    <row r="12098">
      <c r="A12098" t="n">
        <v>11</v>
      </c>
      <c r="B12098" t="n">
        <v>0.9130183287432334</v>
      </c>
      <c r="C12098" t="n">
        <v>0.9269948836004025</v>
      </c>
      <c r="D12098" t="n">
        <v>0.9090174212479389</v>
      </c>
      <c r="E12098" t="n">
        <v>0.958510959138593</v>
      </c>
      <c r="F12098" t="n">
        <v>0.9209846170647137</v>
      </c>
      <c r="G12098" t="n">
        <v>0.8547345344553672</v>
      </c>
      <c r="H12098" t="n">
        <v>0.9667516031439328</v>
      </c>
      <c r="I12098" t="n">
        <v>0.9555740626729025</v>
      </c>
      <c r="J12098" t="n">
        <v>0.9711559326447358</v>
      </c>
      <c r="K12098" t="n">
        <v>0.921303980006329</v>
      </c>
      <c r="L12098" t="n">
        <v>0.9669112617090946</v>
      </c>
      <c r="M12098" t="n">
        <v>0.9060384044970033</v>
      </c>
      <c r="N12098" t="n">
        <v>0.9380014127132711</v>
      </c>
      <c r="O12098" t="n">
        <v>0.9433606423751515</v>
      </c>
      <c r="P12098" t="n">
        <v>0.9049174643750678</v>
      </c>
      <c r="Q12098" t="n">
        <v>0.9001396108412197</v>
      </c>
      <c r="R12098" t="n">
        <v>0.900072203821072</v>
      </c>
      <c r="S12098" t="n">
        <v>0.8429781780641485</v>
      </c>
      <c r="T12098" t="n">
        <v>0.9280714718228188</v>
      </c>
      <c r="U12098" t="n">
        <v>0.9282799101206034</v>
      </c>
      <c r="V12098" t="n">
        <v>0.8662921861144435</v>
      </c>
      <c r="W12098" t="n">
        <v>0.8958029830038156</v>
      </c>
      <c r="X12098" t="n">
        <v>0.9205175187330912</v>
      </c>
      <c r="Y12098" t="n">
        <v>0.8795267242476073</v>
      </c>
      <c r="Z12098" t="n">
        <v>0.917230951642817</v>
      </c>
      <c r="AA12098" t="n">
        <v>0.9358686170123082</v>
      </c>
      <c r="AB12098" t="n">
        <v>0.9053754070068657</v>
      </c>
      <c r="AC12098" t="n">
        <v>0.9310015793629903</v>
      </c>
      <c r="AD12098" t="n">
        <v>0.9426760723566567</v>
      </c>
      <c r="AE12098" t="n">
        <v>0.903103637087675</v>
      </c>
      <c r="AF12098" t="n">
        <v>0.9596422373947875</v>
      </c>
      <c r="AG12098" t="n">
        <v>0.9534769306872132</v>
      </c>
      <c r="AH12098" t="n">
        <v>0.9452421464306577</v>
      </c>
      <c r="AI12098" t="n">
        <v>0.9293666225028822</v>
      </c>
      <c r="AJ12098" t="n">
        <v>0.9402759825626221</v>
      </c>
      <c r="AK12098" t="n">
        <v>0.8784524119338846</v>
      </c>
    </row>
    <row r="12099">
      <c r="A12099" t="n">
        <v>12</v>
      </c>
      <c r="B12099" t="n">
        <v>0.9559436755907416</v>
      </c>
      <c r="C12099" t="n">
        <v>0.9802666072063493</v>
      </c>
      <c r="D12099" t="n">
        <v>0.9321417887172435</v>
      </c>
      <c r="E12099" t="n">
        <v>0.9724330184296115</v>
      </c>
      <c r="F12099" t="n">
        <v>0.9696785388183262</v>
      </c>
      <c r="G12099" t="n">
        <v>0.8640516709101379</v>
      </c>
      <c r="H12099" t="n">
        <v>0.9038806475700726</v>
      </c>
      <c r="I12099" t="n">
        <v>0.9119474480007119</v>
      </c>
      <c r="J12099" t="n">
        <v>0.9443570436594044</v>
      </c>
      <c r="K12099" t="n">
        <v>0.8827244606035559</v>
      </c>
      <c r="L12099" t="n">
        <v>0.9034313233671114</v>
      </c>
      <c r="M12099" t="n">
        <v>0.8837977903805455</v>
      </c>
      <c r="N12099" t="n">
        <v>0.8723561875118445</v>
      </c>
      <c r="O12099" t="n">
        <v>0.8811998077818517</v>
      </c>
      <c r="P12099" t="n">
        <v>0.8631567497008593</v>
      </c>
      <c r="Q12099" t="n">
        <v>0.8825929493949338</v>
      </c>
      <c r="R12099" t="n">
        <v>0.8601595360617973</v>
      </c>
      <c r="S12099" t="n">
        <v>0.8316720657861948</v>
      </c>
      <c r="T12099" t="n">
        <v>0.8761353489947351</v>
      </c>
      <c r="U12099" t="n">
        <v>0.880500306114486</v>
      </c>
      <c r="V12099" t="n">
        <v>0.8620735746700744</v>
      </c>
      <c r="W12099" t="n">
        <v>0.8433896315269884</v>
      </c>
      <c r="X12099" t="n">
        <v>0.8792500468016653</v>
      </c>
      <c r="Y12099" t="n">
        <v>0.8772819157207277</v>
      </c>
      <c r="Z12099" t="n">
        <v>0.8752100771778679</v>
      </c>
      <c r="AA12099" t="n">
        <v>0.8814999072630351</v>
      </c>
      <c r="AB12099" t="n">
        <v>0.8999372120072602</v>
      </c>
      <c r="AC12099" t="n">
        <v>0.8841252083881724</v>
      </c>
      <c r="AD12099" t="n">
        <v>0.8901508816161833</v>
      </c>
      <c r="AE12099" t="n">
        <v>0.895155804075131</v>
      </c>
      <c r="AF12099" t="n">
        <v>0.9782601644475436</v>
      </c>
      <c r="AG12099" t="n">
        <v>0.9769696692708473</v>
      </c>
      <c r="AH12099" t="n">
        <v>0.9746806511415295</v>
      </c>
      <c r="AI12099" t="n">
        <v>0.9634272243921743</v>
      </c>
      <c r="AJ12099" t="n">
        <v>0.9755027354566196</v>
      </c>
      <c r="AK12099" t="n">
        <v>0.9689041031903323</v>
      </c>
    </row>
    <row r="12100">
      <c r="A12100" t="n">
        <v>13</v>
      </c>
      <c r="B12100" t="n">
        <v>0.9051878199759992</v>
      </c>
      <c r="C12100" t="n">
        <v>0.9255621109216147</v>
      </c>
      <c r="D12100" t="n">
        <v>0.9429306141674145</v>
      </c>
      <c r="E12100" t="n">
        <v>0.9198258927479767</v>
      </c>
      <c r="F12100" t="n">
        <v>0.911952337472054</v>
      </c>
      <c r="G12100" t="n">
        <v>0.8846007090181279</v>
      </c>
      <c r="H12100" t="n">
        <v>0.9082147173616829</v>
      </c>
      <c r="I12100" t="n">
        <v>0.9042418389965501</v>
      </c>
      <c r="J12100" t="n">
        <v>0.9531616179151116</v>
      </c>
      <c r="K12100" t="n">
        <v>0.8915847050998068</v>
      </c>
      <c r="L12100" t="n">
        <v>0.9113073141366509</v>
      </c>
      <c r="M12100" t="n">
        <v>0.9358721553510227</v>
      </c>
      <c r="N12100" t="n">
        <v>0.9001280630322801</v>
      </c>
      <c r="O12100" t="n">
        <v>0.8999453392959318</v>
      </c>
      <c r="P12100" t="n">
        <v>0.9189158870880015</v>
      </c>
      <c r="Q12100" t="n">
        <v>0.8996502001432171</v>
      </c>
      <c r="R12100" t="n">
        <v>0.8902821188301343</v>
      </c>
      <c r="S12100" t="n">
        <v>0.8882489053433483</v>
      </c>
      <c r="T12100" t="n">
        <v>0.9139290002771021</v>
      </c>
      <c r="U12100" t="n">
        <v>0.910114167428936</v>
      </c>
      <c r="V12100" t="n">
        <v>0.911451541390642</v>
      </c>
      <c r="W12100" t="n">
        <v>0.8818485018276903</v>
      </c>
      <c r="X12100" t="n">
        <v>0.9110652390363994</v>
      </c>
      <c r="Y12100" t="n">
        <v>0.9328112410059231</v>
      </c>
      <c r="Z12100" t="n">
        <v>0.9025459450345641</v>
      </c>
      <c r="AA12100" t="n">
        <v>0.9043229624712583</v>
      </c>
      <c r="AB12100" t="n">
        <v>0.9535197301831833</v>
      </c>
      <c r="AC12100" t="n">
        <v>0.9231541195051329</v>
      </c>
      <c r="AD12100" t="n">
        <v>0.9133924040228727</v>
      </c>
      <c r="AE12100" t="n">
        <v>0.9492516758478793</v>
      </c>
      <c r="AF12100" t="n">
        <v>0.9198845299297772</v>
      </c>
      <c r="AG12100" t="n">
        <v>0.923655656699806</v>
      </c>
      <c r="AH12100" t="n">
        <v>0.9691037915534449</v>
      </c>
      <c r="AI12100" t="n">
        <v>0.9086411893249823</v>
      </c>
      <c r="AJ12100" t="n">
        <v>0.9131565559040687</v>
      </c>
      <c r="AK12100" t="n">
        <v>0.9628917849445143</v>
      </c>
    </row>
    <row r="12101">
      <c r="A12101" t="n">
        <v>14</v>
      </c>
      <c r="B12101" t="n">
        <v>0.9250533113468993</v>
      </c>
      <c r="C12101" t="n">
        <v>0.9464299704104568</v>
      </c>
      <c r="D12101" t="n">
        <v>0.9884091733659225</v>
      </c>
      <c r="E12101" t="n">
        <v>0.9355982491461737</v>
      </c>
      <c r="F12101" t="n">
        <v>0.9336586268508211</v>
      </c>
      <c r="G12101" t="n">
        <v>1</v>
      </c>
      <c r="H12101" t="n">
        <v>0.9881679124872018</v>
      </c>
      <c r="I12101" t="n">
        <v>0.969177563983353</v>
      </c>
      <c r="J12101" t="n">
        <v>0.9548650290773371</v>
      </c>
      <c r="K12101" t="n">
        <v>0.9782045734877203</v>
      </c>
      <c r="L12101" t="n">
        <v>0.9881267272909695</v>
      </c>
      <c r="M12101" t="n">
        <v>0.9626231037987901</v>
      </c>
      <c r="N12101" t="n">
        <v>0.9807618314736439</v>
      </c>
      <c r="O12101" t="n">
        <v>0.9811788172190807</v>
      </c>
      <c r="P12101" t="n">
        <v>0.9706706189492004</v>
      </c>
      <c r="Q12101" t="n">
        <v>0.967199179850704</v>
      </c>
      <c r="R12101" t="n">
        <v>0.9676466302427587</v>
      </c>
      <c r="S12101" t="n">
        <v>0.9220746858424405</v>
      </c>
      <c r="T12101" t="n">
        <v>0.9684924617958272</v>
      </c>
      <c r="U12101" t="n">
        <v>0.9779863057009697</v>
      </c>
      <c r="V12101" t="n">
        <v>0.9573476866099837</v>
      </c>
      <c r="W12101" t="n">
        <v>0.9558472744737052</v>
      </c>
      <c r="X12101" t="n">
        <v>0.9892679225527697</v>
      </c>
      <c r="Y12101" t="n">
        <v>0.9608317665851486</v>
      </c>
      <c r="Z12101" t="n">
        <v>0.9661864125616635</v>
      </c>
      <c r="AA12101" t="n">
        <v>0.9774484999241243</v>
      </c>
      <c r="AB12101" t="n">
        <v>0.9893672136884687</v>
      </c>
      <c r="AC12101" t="n">
        <v>0.974993419320874</v>
      </c>
      <c r="AD12101" t="n">
        <v>0.9850456410437755</v>
      </c>
      <c r="AE12101" t="n">
        <v>0.9903016526183047</v>
      </c>
      <c r="AF12101" t="n">
        <v>0.9515739284150435</v>
      </c>
      <c r="AG12101" t="n">
        <v>0.9437945941295707</v>
      </c>
      <c r="AH12101" t="n">
        <v>1</v>
      </c>
      <c r="AI12101" t="n">
        <v>0.9407488342481545</v>
      </c>
      <c r="AJ12101" t="n">
        <v>0.9359095126056168</v>
      </c>
      <c r="AK12101" t="n">
        <v>0.9984585510379758</v>
      </c>
    </row>
    <row r="12102">
      <c r="A12102" t="n">
        <v>15</v>
      </c>
      <c r="B12102" t="n">
        <v>1</v>
      </c>
      <c r="C12102" t="n">
        <v>1</v>
      </c>
      <c r="D12102" t="n">
        <v>1</v>
      </c>
      <c r="E12102" t="n">
        <v>1</v>
      </c>
      <c r="F12102" t="n">
        <v>1</v>
      </c>
      <c r="G12102" t="n">
        <v>0.9665679221328821</v>
      </c>
      <c r="H12102" t="n">
        <v>1</v>
      </c>
      <c r="I12102" t="n">
        <v>1</v>
      </c>
      <c r="J12102" t="n">
        <v>1</v>
      </c>
      <c r="K12102" t="n">
        <v>1</v>
      </c>
      <c r="L12102" t="n">
        <v>1</v>
      </c>
      <c r="M12102" t="n">
        <v>0.995511884064411</v>
      </c>
      <c r="N12102" t="n">
        <v>1</v>
      </c>
      <c r="O12102" t="n">
        <v>1</v>
      </c>
      <c r="P12102" t="n">
        <v>1</v>
      </c>
      <c r="Q12102" t="n">
        <v>1</v>
      </c>
      <c r="R12102" t="n">
        <v>1</v>
      </c>
      <c r="S12102" t="n">
        <v>0.9762379409775372</v>
      </c>
      <c r="T12102" t="n">
        <v>1</v>
      </c>
      <c r="U12102" t="n">
        <v>1</v>
      </c>
      <c r="V12102" t="n">
        <v>0.9837254186010118</v>
      </c>
      <c r="W12102" t="n">
        <v>0.9994236772592653</v>
      </c>
      <c r="X12102" t="n">
        <v>1</v>
      </c>
      <c r="Y12102" t="n">
        <v>0.989347054749014</v>
      </c>
      <c r="Z12102" t="n">
        <v>1</v>
      </c>
      <c r="AA12102" t="n">
        <v>1</v>
      </c>
      <c r="AB12102" t="n">
        <v>1</v>
      </c>
      <c r="AC12102" t="n">
        <v>1</v>
      </c>
      <c r="AD12102" t="n">
        <v>1</v>
      </c>
      <c r="AE12102" t="n">
        <v>1</v>
      </c>
      <c r="AF12102" t="n">
        <v>1</v>
      </c>
      <c r="AG12102" t="n">
        <v>1</v>
      </c>
      <c r="AH12102" t="n">
        <v>0.9924016557889125</v>
      </c>
      <c r="AI12102" t="n">
        <v>1</v>
      </c>
      <c r="AJ12102" t="n">
        <v>1</v>
      </c>
      <c r="AK12102" t="n">
        <v>1</v>
      </c>
    </row>
    <row r="12103">
      <c r="A12103" t="n">
        <v>16</v>
      </c>
      <c r="B12103" t="n">
        <v>0.9593452416924949</v>
      </c>
      <c r="C12103" t="n">
        <v>0.9777596316674403</v>
      </c>
      <c r="D12103" t="n">
        <v>0.971458941994946</v>
      </c>
      <c r="E12103" t="n">
        <v>0.9988914519534084</v>
      </c>
      <c r="F12103" t="n">
        <v>0.9867587236198282</v>
      </c>
      <c r="G12103" t="n">
        <v>0.9898434193821414</v>
      </c>
      <c r="H12103" t="n">
        <v>0.9661665422129159</v>
      </c>
      <c r="I12103" t="n">
        <v>0.9730644436564162</v>
      </c>
      <c r="J12103" t="n">
        <v>0.9630891415675721</v>
      </c>
      <c r="K12103" t="n">
        <v>0.9713527371826747</v>
      </c>
      <c r="L12103" t="n">
        <v>0.9680331457445935</v>
      </c>
      <c r="M12103" t="n">
        <v>1</v>
      </c>
      <c r="N12103" t="n">
        <v>0.9984092618860297</v>
      </c>
      <c r="O12103" t="n">
        <v>0.9900545221876642</v>
      </c>
      <c r="P12103" t="n">
        <v>0.9939118078973129</v>
      </c>
      <c r="Q12103" t="n">
        <v>0.9970944459613313</v>
      </c>
      <c r="R12103" t="n">
        <v>0.9966141156014281</v>
      </c>
      <c r="S12103" t="n">
        <v>1</v>
      </c>
      <c r="T12103" t="n">
        <v>0.9982039676919446</v>
      </c>
      <c r="U12103" t="n">
        <v>0.9998262267306732</v>
      </c>
      <c r="V12103" t="n">
        <v>1</v>
      </c>
      <c r="W12103" t="n">
        <v>1</v>
      </c>
      <c r="X12103" t="n">
        <v>0.9926740897697358</v>
      </c>
      <c r="Y12103" t="n">
        <v>1</v>
      </c>
      <c r="Z12103" t="n">
        <v>0.9821658753079772</v>
      </c>
      <c r="AA12103" t="n">
        <v>0.9581175017282798</v>
      </c>
      <c r="AB12103" t="n">
        <v>0.9918032505652634</v>
      </c>
      <c r="AC12103" t="n">
        <v>0.9570610687022901</v>
      </c>
      <c r="AD12103" t="n">
        <v>0.9470495079407102</v>
      </c>
      <c r="AE12103" t="n">
        <v>0.9619117939868586</v>
      </c>
      <c r="AF12103" t="n">
        <v>0.9590908353740613</v>
      </c>
      <c r="AG12103" t="n">
        <v>0.9568939096584096</v>
      </c>
      <c r="AH12103" t="n">
        <v>0.9482540569367905</v>
      </c>
      <c r="AI12103" t="n">
        <v>0.96187002082007</v>
      </c>
      <c r="AJ12103" t="n">
        <v>0.9640550027005422</v>
      </c>
      <c r="AK12103" t="n">
        <v>0.9515077506189152</v>
      </c>
    </row>
    <row r="12104">
      <c r="A12104" t="n">
        <v>17</v>
      </c>
      <c r="B12104" t="n">
        <v>0.8580148322095501</v>
      </c>
      <c r="C12104" t="n">
        <v>0.8767182725974316</v>
      </c>
      <c r="D12104" t="n">
        <v>0.9165727816074394</v>
      </c>
      <c r="E12104" t="n">
        <v>0.9270151528736664</v>
      </c>
      <c r="F12104" t="n">
        <v>0.9107525837931629</v>
      </c>
      <c r="G12104" t="n">
        <v>0.9605738745551292</v>
      </c>
      <c r="H12104" t="n">
        <v>0.7817183855397571</v>
      </c>
      <c r="I12104" t="n">
        <v>0.8135129422119752</v>
      </c>
      <c r="J12104" t="n">
        <v>0.8504361600555506</v>
      </c>
      <c r="K12104" t="n">
        <v>0.7965760192187229</v>
      </c>
      <c r="L12104" t="n">
        <v>0.7880277643496264</v>
      </c>
      <c r="M12104" t="n">
        <v>0.8702890057823375</v>
      </c>
      <c r="N12104" t="n">
        <v>0.8520326417163893</v>
      </c>
      <c r="O12104" t="n">
        <v>0.8320105016744501</v>
      </c>
      <c r="P12104" t="n">
        <v>0.8844739203741975</v>
      </c>
      <c r="Q12104" t="n">
        <v>0.8666124021822565</v>
      </c>
      <c r="R12104" t="n">
        <v>0.8534401600599897</v>
      </c>
      <c r="S12104" t="n">
        <v>0.9132462354490762</v>
      </c>
      <c r="T12104" t="n">
        <v>0.8696183174769339</v>
      </c>
      <c r="U12104" t="n">
        <v>0.8645541951361181</v>
      </c>
      <c r="V12104" t="n">
        <v>0.9248800271243023</v>
      </c>
      <c r="W12104" t="n">
        <v>0.8572747405213587</v>
      </c>
      <c r="X12104" t="n">
        <v>0.8453590143320781</v>
      </c>
      <c r="Y12104" t="n">
        <v>0.9011379539446713</v>
      </c>
      <c r="Z12104" t="n">
        <v>0.8047873121542904</v>
      </c>
      <c r="AA12104" t="n">
        <v>0.7713887382714363</v>
      </c>
      <c r="AB12104" t="n">
        <v>0.8699259238927184</v>
      </c>
      <c r="AC12104" t="n">
        <v>0.7632545845397911</v>
      </c>
      <c r="AD12104" t="n">
        <v>0.7346425605242006</v>
      </c>
      <c r="AE12104" t="n">
        <v>0.7757101612796177</v>
      </c>
      <c r="AF12104" t="n">
        <v>0.8448452019915342</v>
      </c>
      <c r="AG12104" t="n">
        <v>0.8488329578509863</v>
      </c>
      <c r="AH12104" t="n">
        <v>0.8116565507783733</v>
      </c>
      <c r="AI12104" t="n">
        <v>0.8430321592649311</v>
      </c>
      <c r="AJ12104" t="n">
        <v>0.8670934330514984</v>
      </c>
      <c r="AK12104" t="n">
        <v>0.7428783056072708</v>
      </c>
    </row>
    <row r="12105">
      <c r="A12105" t="n">
        <v>18</v>
      </c>
      <c r="B12105" t="n">
        <v>0.6402196341158086</v>
      </c>
      <c r="C12105" t="n">
        <v>0.6834822854456812</v>
      </c>
      <c r="D12105" t="n">
        <v>0.5745701973814024</v>
      </c>
      <c r="E12105" t="n">
        <v>0.6885713587049551</v>
      </c>
      <c r="F12105" t="n">
        <v>0.6868870411435125</v>
      </c>
      <c r="G12105" t="n">
        <v>0.5809231110771941</v>
      </c>
      <c r="H12105" t="n">
        <v>0.5087412721995981</v>
      </c>
      <c r="I12105" t="n">
        <v>0.5282945203659789</v>
      </c>
      <c r="J12105" t="n">
        <v>0.7352606110580678</v>
      </c>
      <c r="K12105" t="n">
        <v>0.4950306427552003</v>
      </c>
      <c r="L12105" t="n">
        <v>0.507074482154747</v>
      </c>
      <c r="M12105" t="n">
        <v>0.7541978881414867</v>
      </c>
      <c r="N12105" t="n">
        <v>0.5063543383505712</v>
      </c>
      <c r="O12105" t="n">
        <v>0.519827557732039</v>
      </c>
      <c r="P12105" t="n">
        <v>0.7019539323398235</v>
      </c>
      <c r="Q12105" t="n">
        <v>0.5189350423211462</v>
      </c>
      <c r="R12105" t="n">
        <v>0.52714765435818</v>
      </c>
      <c r="S12105" t="n">
        <v>0.7401801288668968</v>
      </c>
      <c r="T12105" t="n">
        <v>0.5224811929759742</v>
      </c>
      <c r="U12105" t="n">
        <v>0.5384171668681952</v>
      </c>
      <c r="V12105" t="n">
        <v>0.7678231443325856</v>
      </c>
      <c r="W12105" t="n">
        <v>0.5217214973718617</v>
      </c>
      <c r="X12105" t="n">
        <v>0.5256390291098075</v>
      </c>
      <c r="Y12105" t="n">
        <v>0.7330996169123986</v>
      </c>
      <c r="Z12105" t="n">
        <v>0.4941341556937034</v>
      </c>
      <c r="AA12105" t="n">
        <v>0.4719770189813488</v>
      </c>
      <c r="AB12105" t="n">
        <v>0.7166477387745019</v>
      </c>
      <c r="AC12105" t="n">
        <v>0.4438393875581294</v>
      </c>
      <c r="AD12105" t="n">
        <v>0.4440833896419536</v>
      </c>
      <c r="AE12105" t="n">
        <v>0.5683115417800489</v>
      </c>
      <c r="AF12105" t="n">
        <v>0.6357584210440959</v>
      </c>
      <c r="AG12105" t="n">
        <v>0.6522948333987516</v>
      </c>
      <c r="AH12105" t="n">
        <v>0.5727912233029434</v>
      </c>
      <c r="AI12105" t="n">
        <v>0.6329215203812999</v>
      </c>
      <c r="AJ12105" t="n">
        <v>0.6352045215195431</v>
      </c>
      <c r="AK12105" t="n">
        <v>0.432579958494318</v>
      </c>
    </row>
    <row r="12106">
      <c r="A12106" t="n">
        <v>19</v>
      </c>
      <c r="B12106" t="n">
        <v>0.2699583005982957</v>
      </c>
      <c r="C12106" t="n">
        <v>0.2487434990387917</v>
      </c>
      <c r="D12106" t="n">
        <v>0.2134023308955043</v>
      </c>
      <c r="E12106" t="n">
        <v>0.3098310279337806</v>
      </c>
      <c r="F12106" t="n">
        <v>0.2658978738120011</v>
      </c>
      <c r="G12106" t="n">
        <v>0.2800621604933989</v>
      </c>
      <c r="H12106" t="n">
        <v>0.2860717007567301</v>
      </c>
      <c r="I12106" t="n">
        <v>0.2268875045770463</v>
      </c>
      <c r="J12106" t="n">
        <v>0.3527525822411249</v>
      </c>
      <c r="K12106" t="n">
        <v>0.3999444620242946</v>
      </c>
      <c r="L12106" t="n">
        <v>0.3307938925727628</v>
      </c>
      <c r="M12106" t="n">
        <v>0.6191267059561965</v>
      </c>
      <c r="N12106" t="n">
        <v>0.4162622822784883</v>
      </c>
      <c r="O12106" t="n">
        <v>0.3929848899913374</v>
      </c>
      <c r="P12106" t="n">
        <v>0.6136190579788969</v>
      </c>
      <c r="Q12106" t="n">
        <v>0.4367552585891578</v>
      </c>
      <c r="R12106" t="n">
        <v>0.4288612262206292</v>
      </c>
      <c r="S12106" t="n">
        <v>0.6745256487843081</v>
      </c>
      <c r="T12106" t="n">
        <v>0.4287385695372394</v>
      </c>
      <c r="U12106" t="n">
        <v>0.4402827355452417</v>
      </c>
      <c r="V12106" t="n">
        <v>0.7072955244901152</v>
      </c>
      <c r="W12106" t="n">
        <v>0.4240508017823315</v>
      </c>
      <c r="X12106" t="n">
        <v>0.4110950595665089</v>
      </c>
      <c r="Y12106" t="n">
        <v>0.6310258548790658</v>
      </c>
      <c r="Z12106" t="n">
        <v>0.4126432468005722</v>
      </c>
      <c r="AA12106" t="n">
        <v>0.3679447802400157</v>
      </c>
      <c r="AB12106" t="n">
        <v>0.6730666959448564</v>
      </c>
      <c r="AC12106" t="n">
        <v>0.3538211810125471</v>
      </c>
      <c r="AD12106" t="n">
        <v>0.2384975107926184</v>
      </c>
      <c r="AE12106" t="n">
        <v>0.4059285192805469</v>
      </c>
      <c r="AF12106" t="n">
        <v>0.3011303741424887</v>
      </c>
      <c r="AG12106" t="n">
        <v>0.2573501341520461</v>
      </c>
      <c r="AH12106" t="n">
        <v>0.2472052213220916</v>
      </c>
      <c r="AI12106" t="n">
        <v>0.2305091453447356</v>
      </c>
      <c r="AJ12106" t="n">
        <v>0.245984457989115</v>
      </c>
      <c r="AK12106" t="n">
        <v>0.2342802234100054</v>
      </c>
    </row>
    <row r="12107">
      <c r="A12107" t="n">
        <v>20</v>
      </c>
      <c r="B12107" t="n">
        <v>0.1055176164863721</v>
      </c>
      <c r="C12107" t="n">
        <v>0.1270738292243441</v>
      </c>
      <c r="D12107" t="n">
        <v>0.183632810759546</v>
      </c>
      <c r="E12107" t="n">
        <v>0.09962260459884419</v>
      </c>
      <c r="F12107" t="n">
        <v>0.1174059839041895</v>
      </c>
      <c r="G12107" t="n">
        <v>0.17957861290524</v>
      </c>
      <c r="H12107" t="n">
        <v>0.1273508287080161</v>
      </c>
      <c r="I12107" t="n">
        <v>0.1011616745578602</v>
      </c>
      <c r="J12107" t="n">
        <v>0.198507074038712</v>
      </c>
      <c r="K12107" t="n">
        <v>0.2563271315927129</v>
      </c>
      <c r="L12107" t="n">
        <v>0.1805446610177222</v>
      </c>
      <c r="M12107" t="n">
        <v>0.2502013542112192</v>
      </c>
      <c r="N12107" t="n">
        <v>0.3835171966255678</v>
      </c>
      <c r="O12107" t="n">
        <v>0.3168765190188351</v>
      </c>
      <c r="P12107" t="n">
        <v>0.4564070488415098</v>
      </c>
      <c r="Q12107" t="n">
        <v>0.4093791696503547</v>
      </c>
      <c r="R12107" t="n">
        <v>0.3923974779418146</v>
      </c>
      <c r="S12107" t="n">
        <v>0.620408671816596</v>
      </c>
      <c r="T12107" t="n">
        <v>0.3887332327555241</v>
      </c>
      <c r="U12107" t="n">
        <v>0.3786358637456667</v>
      </c>
      <c r="V12107" t="n">
        <v>0.6643367586458713</v>
      </c>
      <c r="W12107" t="n">
        <v>0.3944182075295499</v>
      </c>
      <c r="X12107" t="n">
        <v>0.3701986875653359</v>
      </c>
      <c r="Y12107" t="n">
        <v>0.5925191897202471</v>
      </c>
      <c r="Z12107" t="n">
        <v>0.3178161763506127</v>
      </c>
      <c r="AA12107" t="n">
        <v>0.2108563482224232</v>
      </c>
      <c r="AB12107" t="n">
        <v>0.5416922564906659</v>
      </c>
      <c r="AC12107" t="n">
        <v>0.2363121874177415</v>
      </c>
      <c r="AD12107" t="n">
        <v>0.1312747475191553</v>
      </c>
      <c r="AE12107" t="n">
        <v>0.1922993960310613</v>
      </c>
      <c r="AF12107" t="n">
        <v>0.09910640437229366</v>
      </c>
      <c r="AG12107" t="n">
        <v>0.1079009909507858</v>
      </c>
      <c r="AH12107" t="n">
        <v>0.1455164182136781</v>
      </c>
      <c r="AI12107" t="n">
        <v>0.1051499561229933</v>
      </c>
      <c r="AJ12107" t="n">
        <v>0.1280128143922497</v>
      </c>
      <c r="AK12107" t="n">
        <v>0.1733963258796602</v>
      </c>
    </row>
    <row r="12108">
      <c r="A12108" t="n">
        <v>21</v>
      </c>
      <c r="B12108" t="n">
        <v>0.09373300296126186</v>
      </c>
      <c r="C12108" t="n">
        <v>0.1133171022737545</v>
      </c>
      <c r="D12108" t="n">
        <v>0.1816596332435856</v>
      </c>
      <c r="E12108" t="n">
        <v>0.08849636869003857</v>
      </c>
      <c r="F12108" t="n">
        <v>0.1042936317499416</v>
      </c>
      <c r="G12108" t="n">
        <v>0.1776430350415906</v>
      </c>
      <c r="H12108" t="n">
        <v>0.07792087820725013</v>
      </c>
      <c r="I12108" t="n">
        <v>0.08715504664833154</v>
      </c>
      <c r="J12108" t="n">
        <v>0.1369618522697683</v>
      </c>
      <c r="K12108" t="n">
        <v>0.1504820825449309</v>
      </c>
      <c r="L12108" t="n">
        <v>0.1059872579512391</v>
      </c>
      <c r="M12108" t="n">
        <v>0.1542623214890769</v>
      </c>
      <c r="N12108" t="n">
        <v>0.3089018164276732</v>
      </c>
      <c r="O12108" t="n">
        <v>0.2136498326615287</v>
      </c>
      <c r="P12108" t="n">
        <v>0.3175411998259544</v>
      </c>
      <c r="Q12108" t="n">
        <v>0.3790563131404196</v>
      </c>
      <c r="R12108" t="n">
        <v>0.3404352858927487</v>
      </c>
      <c r="S12108" t="n">
        <v>0.5873980990352782</v>
      </c>
      <c r="T12108" t="n">
        <v>0.3643636400956516</v>
      </c>
      <c r="U12108" t="n">
        <v>0.3444073567235371</v>
      </c>
      <c r="V12108" t="n">
        <v>0.633711074018048</v>
      </c>
      <c r="W12108" t="n">
        <v>0.3733130553109741</v>
      </c>
      <c r="X12108" t="n">
        <v>0.2789428953415363</v>
      </c>
      <c r="Y12108" t="n">
        <v>0.5022660126376499</v>
      </c>
      <c r="Z12108" t="n">
        <v>0.2029522302173925</v>
      </c>
      <c r="AA12108" t="n">
        <v>0.1192348889774352</v>
      </c>
      <c r="AB12108" t="n">
        <v>0.2520646270290299</v>
      </c>
      <c r="AC12108" t="n">
        <v>0.1369165131174871</v>
      </c>
      <c r="AD12108" t="n">
        <v>0.08457857417971798</v>
      </c>
      <c r="AE12108" t="n">
        <v>0.1313922811442225</v>
      </c>
      <c r="AF12108" t="n">
        <v>0.08803781969153922</v>
      </c>
      <c r="AG12108" t="n">
        <v>0.09623863471392545</v>
      </c>
      <c r="AH12108" t="n">
        <v>0.1444498057241537</v>
      </c>
      <c r="AI12108" t="n">
        <v>0.09340640432231534</v>
      </c>
      <c r="AJ12108" t="n">
        <v>0.1141752088822891</v>
      </c>
      <c r="AK12108" t="n">
        <v>0.1715345758346179</v>
      </c>
    </row>
    <row r="12109">
      <c r="A12109" t="n">
        <v>22</v>
      </c>
      <c r="B12109" t="n">
        <v>0.08738744183235632</v>
      </c>
      <c r="C12109" t="n">
        <v>0.1060296980179225</v>
      </c>
      <c r="D12109" t="n">
        <v>0.1799410592780716</v>
      </c>
      <c r="E12109" t="n">
        <v>0.08250531858529708</v>
      </c>
      <c r="F12109" t="n">
        <v>0.09753648555593644</v>
      </c>
      <c r="G12109" t="n">
        <v>0.1753328292043319</v>
      </c>
      <c r="H12109" t="n">
        <v>0.07450289066288944</v>
      </c>
      <c r="I12109" t="n">
        <v>0.08283385293156204</v>
      </c>
      <c r="J12109" t="n">
        <v>0.1360667476781529</v>
      </c>
      <c r="K12109" t="n">
        <v>0.06249959638099053</v>
      </c>
      <c r="L12109" t="n">
        <v>0.08091702618641515</v>
      </c>
      <c r="M12109" t="n">
        <v>0.1237120273730635</v>
      </c>
      <c r="N12109" t="n">
        <v>0.1852377205928802</v>
      </c>
      <c r="O12109" t="n">
        <v>0.1216195337964043</v>
      </c>
      <c r="P12109" t="n">
        <v>0.1805075872946807</v>
      </c>
      <c r="Q12109" t="n">
        <v>0.2496561245885086</v>
      </c>
      <c r="R12109" t="n">
        <v>0.1755567962460562</v>
      </c>
      <c r="S12109" t="n">
        <v>0.4116620981809119</v>
      </c>
      <c r="T12109" t="n">
        <v>0.2919219598304545</v>
      </c>
      <c r="U12109" t="n">
        <v>0.213452303662352</v>
      </c>
      <c r="V12109" t="n">
        <v>0.4164460643680559</v>
      </c>
      <c r="W12109" t="n">
        <v>0.2464046532724993</v>
      </c>
      <c r="X12109" t="n">
        <v>0.164242368015162</v>
      </c>
      <c r="Y12109" t="n">
        <v>0.3265998501576172</v>
      </c>
      <c r="Z12109" t="n">
        <v>0.1519680628300727</v>
      </c>
      <c r="AA12109" t="n">
        <v>0.07632740319636365</v>
      </c>
      <c r="AB12109" t="n">
        <v>0.1415406046174907</v>
      </c>
      <c r="AC12109" t="n">
        <v>0.05307317715188208</v>
      </c>
      <c r="AD12109" t="n">
        <v>0.0674078696991447</v>
      </c>
      <c r="AE12109" t="n">
        <v>0.1039357536337691</v>
      </c>
      <c r="AF12109" t="n">
        <v>0.08207781255574836</v>
      </c>
      <c r="AG12109" t="n">
        <v>0.08993160665222093</v>
      </c>
      <c r="AH12109" t="n">
        <v>0.1425705360997537</v>
      </c>
      <c r="AI12109" t="n">
        <v>0.08708295335271951</v>
      </c>
      <c r="AJ12109" t="n">
        <v>0.1064939839905602</v>
      </c>
      <c r="AK12109" t="n">
        <v>0.1693124870711802</v>
      </c>
    </row>
    <row r="12110">
      <c r="A12110" t="n">
        <v>23</v>
      </c>
      <c r="B12110" t="n">
        <v>0.08355420490550726</v>
      </c>
      <c r="C12110" t="n">
        <v>0.1018519076516991</v>
      </c>
      <c r="D12110" t="n">
        <v>0.1791135977391204</v>
      </c>
      <c r="E12110" t="n">
        <v>0.07888623525671855</v>
      </c>
      <c r="F12110" t="n">
        <v>0.09357471993107862</v>
      </c>
      <c r="G12110" t="n">
        <v>0.1745211352615111</v>
      </c>
      <c r="H12110" t="n">
        <v>0.07265532982809984</v>
      </c>
      <c r="I12110" t="n">
        <v>0.08040816279384061</v>
      </c>
      <c r="J12110" t="n">
        <v>0.1353560888811735</v>
      </c>
      <c r="K12110" t="n">
        <v>0.06094969938456173</v>
      </c>
      <c r="L12110" t="n">
        <v>0.07902441693953685</v>
      </c>
      <c r="M12110" t="n">
        <v>0.1230454755014414</v>
      </c>
      <c r="N12110" t="n">
        <v>0.1381472782298588</v>
      </c>
      <c r="O12110" t="n">
        <v>0.08261757645306374</v>
      </c>
      <c r="P12110" t="n">
        <v>0.1529730501468508</v>
      </c>
      <c r="Q12110" t="n">
        <v>0.1510372930951878</v>
      </c>
      <c r="R12110" t="n">
        <v>0.1234022244016169</v>
      </c>
      <c r="S12110" t="n">
        <v>0.2770673881314299</v>
      </c>
      <c r="T12110" t="n">
        <v>0.2388979545757772</v>
      </c>
      <c r="U12110" t="n">
        <v>0.1347008324222303</v>
      </c>
      <c r="V12110" t="n">
        <v>0.3212012936205727</v>
      </c>
      <c r="W12110" t="n">
        <v>0.1797219776408122</v>
      </c>
      <c r="X12110" t="n">
        <v>0.1318390486588216</v>
      </c>
      <c r="Y12110" t="n">
        <v>0.2020129769157914</v>
      </c>
      <c r="Z12110" t="n">
        <v>0.1719233551432876</v>
      </c>
      <c r="AA12110" t="n">
        <v>0.07830549597415082</v>
      </c>
      <c r="AB12110" t="n">
        <v>0.08550489437549966</v>
      </c>
      <c r="AC12110" t="n">
        <v>0.05175704132666491</v>
      </c>
      <c r="AD12110" t="n">
        <v>0.06578790175443963</v>
      </c>
      <c r="AE12110" t="n">
        <v>0.1033757549611734</v>
      </c>
      <c r="AF12110" t="n">
        <v>0.07847748171453593</v>
      </c>
      <c r="AG12110" t="n">
        <v>0.08626863745611157</v>
      </c>
      <c r="AH12110" t="n">
        <v>0.1419102521776672</v>
      </c>
      <c r="AI12110" t="n">
        <v>0.0832630727670045</v>
      </c>
      <c r="AJ12110" t="n">
        <v>0.1021389147384037</v>
      </c>
      <c r="AK12110" t="n">
        <v>0.1685317531813237</v>
      </c>
    </row>
    <row r="12111">
      <c r="A12111" t="n">
        <v>24</v>
      </c>
      <c r="B12111" t="n">
        <v>0.08148218494504829</v>
      </c>
      <c r="C12111" t="n">
        <v>0.09941875531075048</v>
      </c>
      <c r="D12111" t="n">
        <v>0.1794318521771786</v>
      </c>
      <c r="E12111" t="n">
        <v>0.07692997399802744</v>
      </c>
      <c r="F12111" t="n">
        <v>0.09126925142044164</v>
      </c>
      <c r="G12111" t="n">
        <v>0.1742783208341716</v>
      </c>
      <c r="H12111" t="n">
        <v>0.07078467448287541</v>
      </c>
      <c r="I12111" t="n">
        <v>0.07728479796888879</v>
      </c>
      <c r="J12111" t="n">
        <v>0.1414048259699679</v>
      </c>
      <c r="K12111" t="n">
        <v>0.05738493629277554</v>
      </c>
      <c r="L12111" t="n">
        <v>0.07558351651358572</v>
      </c>
      <c r="M12111" t="n">
        <v>0.12933328149041</v>
      </c>
      <c r="N12111" t="n">
        <v>0.1066885656366111</v>
      </c>
      <c r="O12111" t="n">
        <v>0.07399652856581181</v>
      </c>
      <c r="P12111" t="n">
        <v>0.108305912107038</v>
      </c>
      <c r="Q12111" t="n">
        <v>0.0866050867802443</v>
      </c>
      <c r="R12111" t="n">
        <v>0.06067658746076679</v>
      </c>
      <c r="S12111" t="n">
        <v>0.1667793955359368</v>
      </c>
      <c r="T12111" t="n">
        <v>0.1627102640680645</v>
      </c>
      <c r="U12111" t="n">
        <v>0.07136530278785418</v>
      </c>
      <c r="V12111" t="n">
        <v>0.1920804861509572</v>
      </c>
      <c r="W12111" t="n">
        <v>0.04906747778756104</v>
      </c>
      <c r="X12111" t="n">
        <v>0.05828256940314208</v>
      </c>
      <c r="Y12111" t="n">
        <v>0.1680468186765807</v>
      </c>
      <c r="Z12111" t="n">
        <v>0.04664937099221695</v>
      </c>
      <c r="AA12111" t="n">
        <v>0.05602288872540362</v>
      </c>
      <c r="AB12111" t="n">
        <v>0.08934422573484255</v>
      </c>
      <c r="AC12111" t="n">
        <v>0.04872992892866543</v>
      </c>
      <c r="AD12111" t="n">
        <v>0.06296848851734224</v>
      </c>
      <c r="AE12111" t="n">
        <v>0.1067357469967478</v>
      </c>
      <c r="AF12111" t="n">
        <v>0.07653135693550216</v>
      </c>
      <c r="AG12111" t="n">
        <v>0.08433969771430724</v>
      </c>
      <c r="AH12111" t="n">
        <v>0.1411483861137212</v>
      </c>
      <c r="AI12111" t="n">
        <v>0.08119827245040176</v>
      </c>
      <c r="AJ12111" t="n">
        <v>0.09977326848232392</v>
      </c>
      <c r="AK12111" t="n">
        <v>0.1682982003082898</v>
      </c>
    </row>
    <row r="12121">
      <c r="A12121" t="inlineStr">
        <is>
          <t>PVVAC-P-240to760-E10.8-rDXGF-OfS1985-CZ16</t>
        </is>
      </c>
      <c r="D12121" t="n">
        <v>2015</v>
      </c>
      <c r="F12121" t="inlineStr">
        <is>
          <t>Source Annual kWh:</t>
        </is>
      </c>
      <c r="G12121" s="169" t="n">
        <v>106070.0379999995</v>
      </c>
      <c r="H12121" t="inlineStr">
        <is>
          <t>DEER</t>
        </is>
      </c>
      <c r="K12121" t="inlineStr">
        <is>
          <t>PDAF</t>
        </is>
      </c>
      <c r="L12121" t="inlineStr">
        <is>
          <t>Monthly</t>
        </is>
      </c>
    </row>
    <row r="12122">
      <c r="A12122" t="n">
        <v>304</v>
      </c>
      <c r="B12122" t="inlineStr">
        <is>
          <t>PVVAC-P-240to760-E10.8-20-MM</t>
        </is>
      </c>
      <c r="F12122" t="inlineStr">
        <is>
          <t>Source Sample Size:</t>
        </is>
      </c>
      <c r="G12122" t="n">
        <v>0</v>
      </c>
      <c r="H12122" t="inlineStr">
        <is>
          <t>DEER</t>
        </is>
      </c>
      <c r="K12122" t="inlineStr">
        <is>
          <t>WKWE</t>
        </is>
      </c>
      <c r="L12122" t="inlineStr">
        <is>
          <t>Monthly</t>
        </is>
      </c>
      <c r="N12122" t="inlineStr">
        <is>
          <t>Weekend Peak3</t>
        </is>
      </c>
    </row>
    <row r="12123">
      <c r="B12123" t="n">
        <v>1</v>
      </c>
      <c r="C12123" t="inlineStr">
        <is>
          <t>JANUARY</t>
        </is>
      </c>
      <c r="D12123" t="inlineStr">
        <is>
          <t>JAN</t>
        </is>
      </c>
      <c r="E12123" t="n">
        <v>2</v>
      </c>
      <c r="F12123" t="inlineStr">
        <is>
          <t>FEBRUARY</t>
        </is>
      </c>
      <c r="G12123" t="inlineStr">
        <is>
          <t>FEB</t>
        </is>
      </c>
      <c r="H12123" t="n">
        <v>3</v>
      </c>
      <c r="I12123" t="inlineStr">
        <is>
          <t>MARCH</t>
        </is>
      </c>
      <c r="J12123" t="inlineStr">
        <is>
          <t>MAR</t>
        </is>
      </c>
      <c r="K12123" t="n">
        <v>4</v>
      </c>
      <c r="L12123" t="inlineStr">
        <is>
          <t>APRIL</t>
        </is>
      </c>
      <c r="M12123" t="inlineStr">
        <is>
          <t>APR</t>
        </is>
      </c>
      <c r="N12123" t="n">
        <v>5</v>
      </c>
      <c r="O12123" t="inlineStr">
        <is>
          <t>MAY</t>
        </is>
      </c>
      <c r="P12123" t="inlineStr">
        <is>
          <t>MAY</t>
        </is>
      </c>
      <c r="Q12123" t="n">
        <v>6</v>
      </c>
      <c r="R12123" t="inlineStr">
        <is>
          <t>JUNE</t>
        </is>
      </c>
      <c r="S12123" t="inlineStr">
        <is>
          <t>JUN</t>
        </is>
      </c>
      <c r="T12123" t="n">
        <v>7</v>
      </c>
      <c r="U12123" t="inlineStr">
        <is>
          <t>JULY</t>
        </is>
      </c>
      <c r="V12123" t="inlineStr">
        <is>
          <t>JUL</t>
        </is>
      </c>
      <c r="W12123" t="n">
        <v>8</v>
      </c>
      <c r="X12123" t="inlineStr">
        <is>
          <t>AUGUST</t>
        </is>
      </c>
      <c r="Y12123" t="inlineStr">
        <is>
          <t>AUG</t>
        </is>
      </c>
      <c r="Z12123" t="n">
        <v>9</v>
      </c>
      <c r="AA12123" t="inlineStr">
        <is>
          <t>SEPTEMBER</t>
        </is>
      </c>
      <c r="AB12123" t="inlineStr">
        <is>
          <t>SEP</t>
        </is>
      </c>
      <c r="AC12123" t="n">
        <v>10</v>
      </c>
      <c r="AD12123" t="inlineStr">
        <is>
          <t>OCTOBER</t>
        </is>
      </c>
      <c r="AE12123" t="inlineStr">
        <is>
          <t>OCT</t>
        </is>
      </c>
      <c r="AF12123" t="n">
        <v>11</v>
      </c>
      <c r="AG12123" t="inlineStr">
        <is>
          <t>NOVEMBER</t>
        </is>
      </c>
      <c r="AH12123" t="inlineStr">
        <is>
          <t>NOV</t>
        </is>
      </c>
      <c r="AI12123" t="n">
        <v>12</v>
      </c>
      <c r="AJ12123" t="inlineStr">
        <is>
          <t>DECEMBER</t>
        </is>
      </c>
      <c r="AK12123" t="inlineStr">
        <is>
          <t>DEC</t>
        </is>
      </c>
    </row>
    <row r="12124">
      <c r="B12124" t="n">
        <v>31</v>
      </c>
      <c r="E12124" t="n">
        <v>28</v>
      </c>
      <c r="H12124" t="n">
        <v>31</v>
      </c>
      <c r="K12124" t="n">
        <v>30</v>
      </c>
      <c r="N12124" t="n">
        <v>31</v>
      </c>
      <c r="Q12124" t="n">
        <v>30</v>
      </c>
      <c r="T12124" t="n">
        <v>31</v>
      </c>
      <c r="W12124" t="n">
        <v>31</v>
      </c>
      <c r="Z12124" t="n">
        <v>30</v>
      </c>
      <c r="AC12124" t="n">
        <v>31</v>
      </c>
      <c r="AF12124" t="n">
        <v>30</v>
      </c>
      <c r="AI12124" t="n">
        <v>31</v>
      </c>
    </row>
    <row r="12125">
      <c r="A12125" t="inlineStr">
        <is>
          <t>RATIOS</t>
        </is>
      </c>
      <c r="B12125" t="inlineStr">
        <is>
          <t>E.BKDWN</t>
        </is>
      </c>
      <c r="C12125" t="inlineStr">
        <is>
          <t>PEAK/AVG</t>
        </is>
      </c>
      <c r="D12125" t="inlineStr">
        <is>
          <t>END/AVG</t>
        </is>
      </c>
      <c r="E12125" t="inlineStr">
        <is>
          <t>E.BKDWN</t>
        </is>
      </c>
      <c r="F12125" t="inlineStr">
        <is>
          <t>PEAK/AVG</t>
        </is>
      </c>
      <c r="G12125" t="inlineStr">
        <is>
          <t>END/AVG</t>
        </is>
      </c>
      <c r="H12125" t="inlineStr">
        <is>
          <t>E.BKDWN</t>
        </is>
      </c>
      <c r="I12125" t="inlineStr">
        <is>
          <t>PEAK/AVG</t>
        </is>
      </c>
      <c r="J12125" t="inlineStr">
        <is>
          <t>END/AVG</t>
        </is>
      </c>
      <c r="K12125" t="inlineStr">
        <is>
          <t>E.BKDWN</t>
        </is>
      </c>
      <c r="L12125" t="inlineStr">
        <is>
          <t>PEAK/AVG</t>
        </is>
      </c>
      <c r="M12125" t="inlineStr">
        <is>
          <t>END/AVG</t>
        </is>
      </c>
      <c r="N12125" t="inlineStr">
        <is>
          <t>E.BKDWN</t>
        </is>
      </c>
      <c r="O12125" t="inlineStr">
        <is>
          <t>PEAK/AVG</t>
        </is>
      </c>
      <c r="P12125" t="inlineStr">
        <is>
          <t>END/AVG</t>
        </is>
      </c>
      <c r="Q12125" t="inlineStr">
        <is>
          <t>E.BKDWN</t>
        </is>
      </c>
      <c r="R12125" t="inlineStr">
        <is>
          <t>PEAK/AVG</t>
        </is>
      </c>
      <c r="S12125" t="inlineStr">
        <is>
          <t>END/AVG</t>
        </is>
      </c>
      <c r="T12125" t="inlineStr">
        <is>
          <t>E.BKDWN</t>
        </is>
      </c>
      <c r="U12125" t="inlineStr">
        <is>
          <t>PEAK/AVG</t>
        </is>
      </c>
      <c r="V12125" t="inlineStr">
        <is>
          <t>END/AVG</t>
        </is>
      </c>
      <c r="W12125" t="inlineStr">
        <is>
          <t>E.BKDWN</t>
        </is>
      </c>
      <c r="X12125" t="inlineStr">
        <is>
          <t>PEAK/AVG</t>
        </is>
      </c>
      <c r="Y12125" t="inlineStr">
        <is>
          <t>END/AVG</t>
        </is>
      </c>
      <c r="Z12125" t="inlineStr">
        <is>
          <t>E.BKDWN</t>
        </is>
      </c>
      <c r="AA12125" t="inlineStr">
        <is>
          <t>PEAK/AVG</t>
        </is>
      </c>
      <c r="AB12125" t="inlineStr">
        <is>
          <t>END/AVG</t>
        </is>
      </c>
      <c r="AC12125" t="inlineStr">
        <is>
          <t>E.BKDWN</t>
        </is>
      </c>
      <c r="AD12125" t="inlineStr">
        <is>
          <t>PEAK/AVG</t>
        </is>
      </c>
      <c r="AE12125" t="inlineStr">
        <is>
          <t>END/AVG</t>
        </is>
      </c>
      <c r="AF12125" t="inlineStr">
        <is>
          <t>E.BKDWN</t>
        </is>
      </c>
      <c r="AG12125" t="inlineStr">
        <is>
          <t>PEAK/AVG</t>
        </is>
      </c>
      <c r="AH12125" t="inlineStr">
        <is>
          <t>END/AVG</t>
        </is>
      </c>
      <c r="AI12125" t="inlineStr">
        <is>
          <t>E.BKDWN</t>
        </is>
      </c>
      <c r="AJ12125" t="inlineStr">
        <is>
          <t>PEAK/AVG</t>
        </is>
      </c>
      <c r="AK12125" t="inlineStr">
        <is>
          <t>END/AVG</t>
        </is>
      </c>
    </row>
    <row r="12126">
      <c r="B12126" s="170" t="n">
        <v>0.07077626528648796</v>
      </c>
      <c r="C12126" s="171" t="n">
        <v>1.061460454360529</v>
      </c>
      <c r="D12126" s="171" t="n">
        <v>0.5305897676585634</v>
      </c>
      <c r="E12126" s="170" t="n">
        <v>0.0654720678894529</v>
      </c>
      <c r="F12126" s="171" t="n">
        <v>1.040333255886744</v>
      </c>
      <c r="G12126" s="171" t="n">
        <v>0.5040450873185512</v>
      </c>
      <c r="H12126" s="170" t="n">
        <v>0.07308116191823087</v>
      </c>
      <c r="I12126" s="171" t="n">
        <v>1.101124879352664</v>
      </c>
      <c r="J12126" s="171" t="n">
        <v>0.4611591649067457</v>
      </c>
      <c r="K12126" s="170" t="n">
        <v>0.06939060098278541</v>
      </c>
      <c r="L12126" s="171" t="n">
        <v>1.080199225482743</v>
      </c>
      <c r="M12126" s="171" t="n">
        <v>0.4604052129807491</v>
      </c>
      <c r="N12126" s="170" t="n">
        <v>0.08435169725442612</v>
      </c>
      <c r="O12126" s="171" t="n">
        <v>1.214815102534069</v>
      </c>
      <c r="P12126" s="171" t="n">
        <v>0.5249384000283879</v>
      </c>
      <c r="Q12126" s="170" t="n">
        <v>0.09863075037037181</v>
      </c>
      <c r="R12126" s="171" t="n">
        <v>1.341129554419268</v>
      </c>
      <c r="S12126" s="171" t="n">
        <v>0.6061749850570438</v>
      </c>
      <c r="T12126" s="170" t="n">
        <v>0.1056675386406212</v>
      </c>
      <c r="U12126" s="171" t="n">
        <v>1.158153109072616</v>
      </c>
      <c r="V12126" s="171" t="n">
        <v>0.5384623355133508</v>
      </c>
      <c r="W12126" s="170" t="n">
        <v>0.1149087390549305</v>
      </c>
      <c r="X12126" s="171" t="n">
        <v>1.15770151141574</v>
      </c>
      <c r="Y12126" s="171" t="n">
        <v>0.5859260145543739</v>
      </c>
      <c r="Z12126" s="170" t="n">
        <v>0.09433788108386977</v>
      </c>
      <c r="AA12126" s="171" t="n">
        <v>1.175612845513732</v>
      </c>
      <c r="AB12126" s="171" t="n">
        <v>0.5914581017653384</v>
      </c>
      <c r="AC12126" s="170" t="n">
        <v>0.08292607889130219</v>
      </c>
      <c r="AD12126" s="171" t="n">
        <v>1.328748022252845</v>
      </c>
      <c r="AE12126" s="171" t="n">
        <v>0.5399448782728525</v>
      </c>
      <c r="AF12126" s="170" t="n">
        <v>0.06862300825927189</v>
      </c>
      <c r="AG12126" s="171" t="n">
        <v>1.207984417989052</v>
      </c>
      <c r="AH12126" s="171" t="n">
        <v>0.4660687435421549</v>
      </c>
      <c r="AI12126" s="170" t="n">
        <v>0.07183421036824959</v>
      </c>
      <c r="AJ12126" s="171" t="n">
        <v>1.040438821465703</v>
      </c>
      <c r="AK12126" s="171" t="n">
        <v>0.472581887827309</v>
      </c>
      <c r="AN12126" s="163">
        <f>1/($B12126*(1/$B12124)*(1/(5/7+2/7*$D12126))*$B12136/SUM($B12128:$B12151))</f>
        <v/>
      </c>
      <c r="AO12126" s="163">
        <f>1/(B12126*(1/B12124)*(1/(5/7+2/7*D12126)))</f>
        <v/>
      </c>
      <c r="AP12126" s="163" t="n"/>
      <c r="AR12126" s="168">
        <f>CHOOSE(AV$3,C12126,F12126,I12126,L12126,O12126,R12126,U12126,X12126,AA12126,AD12126,AG12126,AJ12126)</f>
        <v/>
      </c>
      <c r="AS12126" s="164" t="n"/>
      <c r="AT12126" s="164" t="n"/>
      <c r="AV12126" s="116">
        <f>AN12126/AR12126</f>
        <v/>
      </c>
      <c r="AW12126" s="165">
        <f>AO12126/AR12126</f>
        <v/>
      </c>
    </row>
    <row r="12127">
      <c r="A12127" t="inlineStr">
        <is>
          <t>HOUR</t>
        </is>
      </c>
      <c r="B12127" t="inlineStr">
        <is>
          <t>PEAK</t>
        </is>
      </c>
      <c r="C12127" t="inlineStr">
        <is>
          <t>AVG</t>
        </is>
      </c>
      <c r="D12127" t="inlineStr">
        <is>
          <t>END</t>
        </is>
      </c>
      <c r="E12127" t="inlineStr">
        <is>
          <t>PEAK</t>
        </is>
      </c>
      <c r="F12127" t="inlineStr">
        <is>
          <t>AVG</t>
        </is>
      </c>
      <c r="G12127" t="inlineStr">
        <is>
          <t>END</t>
        </is>
      </c>
      <c r="H12127" t="inlineStr">
        <is>
          <t>PEAK</t>
        </is>
      </c>
      <c r="I12127" t="inlineStr">
        <is>
          <t>AVG</t>
        </is>
      </c>
      <c r="J12127" t="inlineStr">
        <is>
          <t>END</t>
        </is>
      </c>
      <c r="K12127" t="inlineStr">
        <is>
          <t>PEAK</t>
        </is>
      </c>
      <c r="L12127" t="inlineStr">
        <is>
          <t>AVG</t>
        </is>
      </c>
      <c r="M12127" t="inlineStr">
        <is>
          <t>END</t>
        </is>
      </c>
      <c r="N12127" t="inlineStr">
        <is>
          <t>PEAK</t>
        </is>
      </c>
      <c r="O12127" t="inlineStr">
        <is>
          <t>AVG</t>
        </is>
      </c>
      <c r="P12127" t="inlineStr">
        <is>
          <t>END</t>
        </is>
      </c>
      <c r="Q12127" t="inlineStr">
        <is>
          <t>PEAK</t>
        </is>
      </c>
      <c r="R12127" t="inlineStr">
        <is>
          <t>AVG</t>
        </is>
      </c>
      <c r="S12127" t="inlineStr">
        <is>
          <t>END</t>
        </is>
      </c>
      <c r="T12127" t="inlineStr">
        <is>
          <t>PEAK</t>
        </is>
      </c>
      <c r="U12127" t="inlineStr">
        <is>
          <t>AVG</t>
        </is>
      </c>
      <c r="V12127" t="inlineStr">
        <is>
          <t>END</t>
        </is>
      </c>
      <c r="W12127" t="inlineStr">
        <is>
          <t>PEAK</t>
        </is>
      </c>
      <c r="X12127" t="inlineStr">
        <is>
          <t>AVG</t>
        </is>
      </c>
      <c r="Y12127" t="inlineStr">
        <is>
          <t>END</t>
        </is>
      </c>
      <c r="Z12127" t="inlineStr">
        <is>
          <t>PEAK</t>
        </is>
      </c>
      <c r="AA12127" t="inlineStr">
        <is>
          <t>AVG</t>
        </is>
      </c>
      <c r="AB12127" t="inlineStr">
        <is>
          <t>END</t>
        </is>
      </c>
      <c r="AC12127" t="inlineStr">
        <is>
          <t>PEAK</t>
        </is>
      </c>
      <c r="AD12127" t="inlineStr">
        <is>
          <t>AVG</t>
        </is>
      </c>
      <c r="AE12127" t="inlineStr">
        <is>
          <t>END</t>
        </is>
      </c>
      <c r="AF12127" t="inlineStr">
        <is>
          <t>PEAK</t>
        </is>
      </c>
      <c r="AG12127" t="inlineStr">
        <is>
          <t>AVG</t>
        </is>
      </c>
      <c r="AH12127" t="inlineStr">
        <is>
          <t>END</t>
        </is>
      </c>
      <c r="AI12127" t="inlineStr">
        <is>
          <t>PEAK</t>
        </is>
      </c>
      <c r="AJ12127" t="inlineStr">
        <is>
          <t>AVG</t>
        </is>
      </c>
      <c r="AK12127" t="inlineStr">
        <is>
          <t>END</t>
        </is>
      </c>
    </row>
    <row r="12128">
      <c r="A12128" t="n">
        <v>1</v>
      </c>
      <c r="B12128" t="n">
        <v>0.2570616578666436</v>
      </c>
      <c r="C12128" t="n">
        <v>0.2316431849912929</v>
      </c>
      <c r="D12128" t="n">
        <v>0.594593004788179</v>
      </c>
      <c r="E12128" t="n">
        <v>0.1981636631889556</v>
      </c>
      <c r="F12128" t="n">
        <v>0.2032721150971767</v>
      </c>
      <c r="G12128" t="n">
        <v>0.575000640155686</v>
      </c>
      <c r="H12128" t="n">
        <v>0.1273835627446703</v>
      </c>
      <c r="I12128" t="n">
        <v>0.1947002970248819</v>
      </c>
      <c r="J12128" t="n">
        <v>0.4759064218473298</v>
      </c>
      <c r="K12128" t="n">
        <v>0.1983064772606806</v>
      </c>
      <c r="L12128" t="n">
        <v>0.2112644135188868</v>
      </c>
      <c r="M12128" t="n">
        <v>0.4779434357031034</v>
      </c>
      <c r="N12128" t="n">
        <v>0.08762638883549267</v>
      </c>
      <c r="O12128" t="n">
        <v>0.1108551323346579</v>
      </c>
      <c r="P12128" t="n">
        <v>0.2322910203315969</v>
      </c>
      <c r="Q12128" t="n">
        <v>0.07120653566184511</v>
      </c>
      <c r="R12128" t="n">
        <v>0.09584698328845288</v>
      </c>
      <c r="S12128" t="n">
        <v>0.1656548981352943</v>
      </c>
      <c r="T12128" t="n">
        <v>0.07747280761386813</v>
      </c>
      <c r="U12128" t="n">
        <v>0.08831524969684484</v>
      </c>
      <c r="V12128" t="n">
        <v>0.1755919828406654</v>
      </c>
      <c r="W12128" t="n">
        <v>0.07043853142963101</v>
      </c>
      <c r="X12128" t="n">
        <v>0.08111807937036541</v>
      </c>
      <c r="Y12128" t="n">
        <v>0.1423677513980234</v>
      </c>
      <c r="Z12128" t="n">
        <v>0.07852713178294575</v>
      </c>
      <c r="AA12128" t="n">
        <v>0.09048992820907149</v>
      </c>
      <c r="AB12128" t="n">
        <v>0.1553612557580613</v>
      </c>
      <c r="AC12128" t="n">
        <v>0.07922590288157393</v>
      </c>
      <c r="AD12128" t="n">
        <v>0.1216622082299201</v>
      </c>
      <c r="AE12128" t="n">
        <v>0.2594553898471403</v>
      </c>
      <c r="AF12128" t="n">
        <v>0.09585014228977078</v>
      </c>
      <c r="AG12128" t="n">
        <v>0.1738318341480701</v>
      </c>
      <c r="AH12128" t="n">
        <v>0.4243054047626434</v>
      </c>
      <c r="AI12128" t="n">
        <v>0.1487489151560342</v>
      </c>
      <c r="AJ12128" t="n">
        <v>0.2104909954513104</v>
      </c>
      <c r="AK12128" t="n">
        <v>0.521022472063047</v>
      </c>
    </row>
    <row r="12129">
      <c r="A12129" t="n">
        <v>2</v>
      </c>
      <c r="B12129" t="n">
        <v>0.2559364090135319</v>
      </c>
      <c r="C12129" t="n">
        <v>0.2386348187677893</v>
      </c>
      <c r="D12129" t="n">
        <v>0.6144633592545972</v>
      </c>
      <c r="E12129" t="n">
        <v>0.1971361576562335</v>
      </c>
      <c r="F12129" t="n">
        <v>0.2061603331902335</v>
      </c>
      <c r="G12129" t="n">
        <v>0.5739635879445881</v>
      </c>
      <c r="H12129" t="n">
        <v>0.1272802415420115</v>
      </c>
      <c r="I12129" t="n">
        <v>0.1997506938696012</v>
      </c>
      <c r="J12129" t="n">
        <v>0.4984221668908034</v>
      </c>
      <c r="K12129" t="n">
        <v>0.2085762747800276</v>
      </c>
      <c r="L12129" t="n">
        <v>0.2261192842942346</v>
      </c>
      <c r="M12129" t="n">
        <v>0.476772938095308</v>
      </c>
      <c r="N12129" t="n">
        <v>0.08753988697089693</v>
      </c>
      <c r="O12129" t="n">
        <v>0.1171216360985013</v>
      </c>
      <c r="P12129" t="n">
        <v>0.2386762095785054</v>
      </c>
      <c r="Q12129" t="n">
        <v>0.07113624293167548</v>
      </c>
      <c r="R12129" t="n">
        <v>0.09589557998730773</v>
      </c>
      <c r="S12129" t="n">
        <v>0.1650545904776198</v>
      </c>
      <c r="T12129" t="n">
        <v>0.07739632902787219</v>
      </c>
      <c r="U12129" t="n">
        <v>0.08822806781165546</v>
      </c>
      <c r="V12129" t="n">
        <v>0.1749527692154718</v>
      </c>
      <c r="W12129" t="n">
        <v>0.07036899684776562</v>
      </c>
      <c r="X12129" t="n">
        <v>0.08103800229300079</v>
      </c>
      <c r="Y12129" t="n">
        <v>0.1418494851024354</v>
      </c>
      <c r="Z12129" t="n">
        <v>0.07844961240310079</v>
      </c>
      <c r="AA12129" t="n">
        <v>0.09040087862258667</v>
      </c>
      <c r="AB12129" t="n">
        <v>0.1547979671540156</v>
      </c>
      <c r="AC12129" t="n">
        <v>0.0791476936980778</v>
      </c>
      <c r="AD12129" t="n">
        <v>0.126009586443777</v>
      </c>
      <c r="AE12129" t="n">
        <v>0.2586940522615956</v>
      </c>
      <c r="AF12129" t="n">
        <v>0.0950370578853551</v>
      </c>
      <c r="AG12129" t="n">
        <v>0.1732001959537632</v>
      </c>
      <c r="AH12129" t="n">
        <v>0.425442814157645</v>
      </c>
      <c r="AI12129" t="n">
        <v>0.1477954748255082</v>
      </c>
      <c r="AJ12129" t="n">
        <v>0.2170819537704613</v>
      </c>
      <c r="AK12129" t="n">
        <v>0.5441342607085982</v>
      </c>
    </row>
    <row r="12130">
      <c r="A12130" t="n">
        <v>3</v>
      </c>
      <c r="B12130" t="n">
        <v>0.2558065726074036</v>
      </c>
      <c r="C12130" t="n">
        <v>0.2423226897937253</v>
      </c>
      <c r="D12130" t="n">
        <v>0.6249926471453279</v>
      </c>
      <c r="E12130" t="n">
        <v>0.1957002845399937</v>
      </c>
      <c r="F12130" t="n">
        <v>0.2120424084816963</v>
      </c>
      <c r="G12130" t="n">
        <v>0.5982895040073748</v>
      </c>
      <c r="H12130" t="n">
        <v>0.1274180031455566</v>
      </c>
      <c r="I12130" t="n">
        <v>0.2052568534839558</v>
      </c>
      <c r="J12130" t="n">
        <v>0.4984354819381382</v>
      </c>
      <c r="K12130" t="n">
        <v>0.2074101558358953</v>
      </c>
      <c r="L12130" t="n">
        <v>0.2280735586481114</v>
      </c>
      <c r="M12130" t="n">
        <v>0.5177110919279559</v>
      </c>
      <c r="N12130" t="n">
        <v>0.08765522279035794</v>
      </c>
      <c r="O12130" t="n">
        <v>0.1172649523652558</v>
      </c>
      <c r="P12130" t="n">
        <v>0.2389143013809325</v>
      </c>
      <c r="Q12130" t="n">
        <v>0.07122996657190167</v>
      </c>
      <c r="R12130" t="n">
        <v>0.0960213596784614</v>
      </c>
      <c r="S12130" t="n">
        <v>0.1652346827749221</v>
      </c>
      <c r="T12130" t="n">
        <v>0.07749830047586677</v>
      </c>
      <c r="U12130" t="n">
        <v>0.08834431032524126</v>
      </c>
      <c r="V12130" t="n">
        <v>0.1751445333030299</v>
      </c>
      <c r="W12130" t="n">
        <v>0.07046170962358614</v>
      </c>
      <c r="X12130" t="n">
        <v>0.08114477172948692</v>
      </c>
      <c r="Y12130" t="n">
        <v>0.1420049649911118</v>
      </c>
      <c r="Z12130" t="n">
        <v>0.07855297157622741</v>
      </c>
      <c r="AA12130" t="n">
        <v>0.0908023085045182</v>
      </c>
      <c r="AB12130" t="n">
        <v>0.1549669537352293</v>
      </c>
      <c r="AC12130" t="n">
        <v>0.07925197260940597</v>
      </c>
      <c r="AD12130" t="n">
        <v>0.1261496167675851</v>
      </c>
      <c r="AE12130" t="n">
        <v>0.2589224535372591</v>
      </c>
      <c r="AF12130" t="n">
        <v>0.09494324045407637</v>
      </c>
      <c r="AG12130" t="n">
        <v>0.1730605267820848</v>
      </c>
      <c r="AH12130" t="n">
        <v>0.4244088056167344</v>
      </c>
      <c r="AI12130" t="n">
        <v>0.1476854624796783</v>
      </c>
      <c r="AJ12130" t="n">
        <v>0.2167609153077328</v>
      </c>
      <c r="AK12130" t="n">
        <v>0.5429092542432864</v>
      </c>
    </row>
    <row r="12131">
      <c r="A12131" t="n">
        <v>4</v>
      </c>
      <c r="B12131" t="n">
        <v>0.2559796878155746</v>
      </c>
      <c r="C12131" t="n">
        <v>0.2506349655057821</v>
      </c>
      <c r="D12131" t="n">
        <v>0.6370513288078963</v>
      </c>
      <c r="E12131" t="n">
        <v>0.1958583623142586</v>
      </c>
      <c r="F12131" t="n">
        <v>0.2144496314993335</v>
      </c>
      <c r="G12131" t="n">
        <v>0.6113742862264102</v>
      </c>
      <c r="H12131" t="n">
        <v>0.1807202635838681</v>
      </c>
      <c r="I12131" t="n">
        <v>0.2435370307250328</v>
      </c>
      <c r="J12131" t="n">
        <v>0.5441194093445003</v>
      </c>
      <c r="K12131" t="n">
        <v>0.236536626735927</v>
      </c>
      <c r="L12131" t="n">
        <v>0.2573459244532803</v>
      </c>
      <c r="M12131" t="n">
        <v>0.5851902790173672</v>
      </c>
      <c r="N12131" t="n">
        <v>0.0895005959017339</v>
      </c>
      <c r="O12131" t="n">
        <v>0.1491922336915046</v>
      </c>
      <c r="P12131" t="n">
        <v>0.2574205278423111</v>
      </c>
      <c r="Q12131" t="n">
        <v>0.07272954481552064</v>
      </c>
      <c r="R12131" t="n">
        <v>0.1045400751247792</v>
      </c>
      <c r="S12131" t="n">
        <v>0.1648444827974337</v>
      </c>
      <c r="T12131" t="n">
        <v>0.07912984364377976</v>
      </c>
      <c r="U12131" t="n">
        <v>0.09020419054261476</v>
      </c>
      <c r="V12131" t="n">
        <v>0.1739300274151621</v>
      </c>
      <c r="W12131" t="n">
        <v>0.07194511403671427</v>
      </c>
      <c r="X12131" t="n">
        <v>0.08285308271326561</v>
      </c>
      <c r="Y12131" t="n">
        <v>0.1410202590294946</v>
      </c>
      <c r="Z12131" t="n">
        <v>0.08020671834625326</v>
      </c>
      <c r="AA12131" t="n">
        <v>0.09662304179252575</v>
      </c>
      <c r="AB12131" t="n">
        <v>0.1538967053875425</v>
      </c>
      <c r="AC12131" t="n">
        <v>0.08092043519065663</v>
      </c>
      <c r="AD12131" t="n">
        <v>0.1282822625037421</v>
      </c>
      <c r="AE12131" t="n">
        <v>0.257475912124724</v>
      </c>
      <c r="AF12131" t="n">
        <v>0.09506833036244802</v>
      </c>
      <c r="AG12131" t="n">
        <v>0.175299402757945</v>
      </c>
      <c r="AH12131" t="n">
        <v>0.4236849996380971</v>
      </c>
      <c r="AI12131" t="n">
        <v>0.1695779192998325</v>
      </c>
      <c r="AJ12131" t="n">
        <v>0.2222959278398367</v>
      </c>
      <c r="AK12131" t="n">
        <v>0.5432767561828797</v>
      </c>
    </row>
    <row r="12132">
      <c r="A12132" t="n">
        <v>5</v>
      </c>
      <c r="B12132" t="n">
        <v>0.2596006809198189</v>
      </c>
      <c r="C12132" t="n">
        <v>0.2703366989562181</v>
      </c>
      <c r="D12132" t="n">
        <v>0.6471453277020269</v>
      </c>
      <c r="E12132" t="n">
        <v>0.2237327431763094</v>
      </c>
      <c r="F12132" t="n">
        <v>0.2489216944512497</v>
      </c>
      <c r="G12132" t="n">
        <v>0.6321281335620823</v>
      </c>
      <c r="H12132" t="n">
        <v>0.1960347618446279</v>
      </c>
      <c r="I12132" t="n">
        <v>0.2580844329746312</v>
      </c>
      <c r="J12132" t="n">
        <v>0.5839846610654702</v>
      </c>
      <c r="K12132" t="n">
        <v>0.2421551998303827</v>
      </c>
      <c r="L12132" t="n">
        <v>0.267117296222664</v>
      </c>
      <c r="M12132" t="n">
        <v>0.6151550177769325</v>
      </c>
      <c r="N12132" t="n">
        <v>0.09270116489177654</v>
      </c>
      <c r="O12132" t="n">
        <v>0.17999448232373</v>
      </c>
      <c r="P12132" t="n">
        <v>0.2839713712644839</v>
      </c>
      <c r="Q12132" t="n">
        <v>0.1559873785497829</v>
      </c>
      <c r="R12132" t="n">
        <v>0.1392281129044246</v>
      </c>
      <c r="S12132" t="n">
        <v>0.1857802123588339</v>
      </c>
      <c r="T12132" t="n">
        <v>0.1488613188307274</v>
      </c>
      <c r="U12132" t="n">
        <v>0.1039617562130303</v>
      </c>
      <c r="V12132" t="n">
        <v>0.1740578701402008</v>
      </c>
      <c r="W12132" t="n">
        <v>0.1169417145682675</v>
      </c>
      <c r="X12132" t="n">
        <v>0.0984287097930453</v>
      </c>
      <c r="Y12132" t="n">
        <v>0.1710278775440397</v>
      </c>
      <c r="Z12132" t="n">
        <v>0.0830749354005168</v>
      </c>
      <c r="AA12132" t="n">
        <v>0.1141954935255297</v>
      </c>
      <c r="AB12132" t="n">
        <v>0.1540093631083516</v>
      </c>
      <c r="AC12132" t="n">
        <v>0.1243091522124509</v>
      </c>
      <c r="AD12132" t="n">
        <v>0.1734074367368749</v>
      </c>
      <c r="AE12132" t="n">
        <v>0.3049241623171732</v>
      </c>
      <c r="AF12132" t="n">
        <v>0.09706976889639429</v>
      </c>
      <c r="AG12132" t="n">
        <v>0.2120740871994247</v>
      </c>
      <c r="AH12132" t="n">
        <v>0.4504037803352256</v>
      </c>
      <c r="AI12132" t="n">
        <v>0.205955334987593</v>
      </c>
      <c r="AJ12132" t="n">
        <v>0.2503229724293715</v>
      </c>
      <c r="AK12132" t="n">
        <v>0.5788291660428206</v>
      </c>
    </row>
    <row r="12133">
      <c r="A12133" t="n">
        <v>6</v>
      </c>
      <c r="B12133" t="n">
        <v>0.26814103118959</v>
      </c>
      <c r="C12133" t="n">
        <v>0.2768298551393903</v>
      </c>
      <c r="D12133" t="n">
        <v>0.6503335254879354</v>
      </c>
      <c r="E12133" t="n">
        <v>0.2433607334808726</v>
      </c>
      <c r="F12133" t="n">
        <v>0.2619849812659161</v>
      </c>
      <c r="G12133" t="n">
        <v>0.646915729905513</v>
      </c>
      <c r="H12133" t="n">
        <v>0.2303718415282354</v>
      </c>
      <c r="I12133" t="n">
        <v>0.2846939669864148</v>
      </c>
      <c r="J12133" t="n">
        <v>0.6121326711316458</v>
      </c>
      <c r="K12133" t="n">
        <v>0.2705263436870561</v>
      </c>
      <c r="L12133" t="n">
        <v>0.2980914512922466</v>
      </c>
      <c r="M12133" t="n">
        <v>0.6215781233997103</v>
      </c>
      <c r="N12133" t="n">
        <v>0.2536715235861751</v>
      </c>
      <c r="O12133" t="n">
        <v>0.268354335137924</v>
      </c>
      <c r="P12133" t="n">
        <v>0.4102033159694665</v>
      </c>
      <c r="Q12133" t="n">
        <v>0.3496360398637884</v>
      </c>
      <c r="R12133" t="n">
        <v>0.3203537267950763</v>
      </c>
      <c r="S12133" t="n">
        <v>0.498172813566953</v>
      </c>
      <c r="T12133" t="n">
        <v>0.3370156356220258</v>
      </c>
      <c r="U12133" t="n">
        <v>0.3162747444646108</v>
      </c>
      <c r="V12133" t="n">
        <v>0.4550632821488942</v>
      </c>
      <c r="W12133" t="n">
        <v>0.3264107794054021</v>
      </c>
      <c r="X12133" t="n">
        <v>0.2886270213106711</v>
      </c>
      <c r="Y12133" t="n">
        <v>0.3529497126213391</v>
      </c>
      <c r="Z12133" t="n">
        <v>0.2137984496124031</v>
      </c>
      <c r="AA12133" t="n">
        <v>0.2188174497611916</v>
      </c>
      <c r="AB12133" t="n">
        <v>0.2810309433206489</v>
      </c>
      <c r="AC12133" t="n">
        <v>0.2545535124613299</v>
      </c>
      <c r="AD12133" t="n">
        <v>0.2458530100081442</v>
      </c>
      <c r="AE12133" t="n">
        <v>0.4102848248500587</v>
      </c>
      <c r="AF12133" t="n">
        <v>0.1940040237253859</v>
      </c>
      <c r="AG12133" t="n">
        <v>0.2493073868314902</v>
      </c>
      <c r="AH12133" t="n">
        <v>0.4900063074520996</v>
      </c>
      <c r="AI12133" t="n">
        <v>0.2232761676588151</v>
      </c>
      <c r="AJ12133" t="n">
        <v>0.2603679951728192</v>
      </c>
      <c r="AK12133" t="n">
        <v>0.6455239624875798</v>
      </c>
    </row>
    <row r="12134">
      <c r="A12134" t="n">
        <v>7</v>
      </c>
      <c r="B12134" t="n">
        <v>0.3034853861911769</v>
      </c>
      <c r="C12134" t="n">
        <v>0.3091898983839401</v>
      </c>
      <c r="D12134" t="n">
        <v>0.6711803390548347</v>
      </c>
      <c r="E12134" t="n">
        <v>0.271669828222152</v>
      </c>
      <c r="F12134" t="n">
        <v>0.2930923263304346</v>
      </c>
      <c r="G12134" t="n">
        <v>0.6543159296340869</v>
      </c>
      <c r="H12134" t="n">
        <v>0.4520991424340179</v>
      </c>
      <c r="I12134" t="n">
        <v>0.5041943808735452</v>
      </c>
      <c r="J12134" t="n">
        <v>0.6761780488129635</v>
      </c>
      <c r="K12134" t="n">
        <v>0.5245812572882435</v>
      </c>
      <c r="L12134" t="n">
        <v>0.5784950298210735</v>
      </c>
      <c r="M12134" t="n">
        <v>0.6538692261547692</v>
      </c>
      <c r="N12134" t="n">
        <v>0.5381857675598786</v>
      </c>
      <c r="O12134" t="n">
        <v>0.5390465168772818</v>
      </c>
      <c r="P12134" t="n">
        <v>0.6835038455433543</v>
      </c>
      <c r="Q12134" t="n">
        <v>0.5958792839513888</v>
      </c>
      <c r="R12134" t="n">
        <v>0.5925881458358347</v>
      </c>
      <c r="S12134" t="n">
        <v>0.6386523093085206</v>
      </c>
      <c r="T12134" t="n">
        <v>0.5918762746430999</v>
      </c>
      <c r="U12134" t="n">
        <v>0.5673334759946002</v>
      </c>
      <c r="V12134" t="n">
        <v>0.771956988025398</v>
      </c>
      <c r="W12134" t="n">
        <v>0.5409249644601026</v>
      </c>
      <c r="X12134" t="n">
        <v>0.5409041337566828</v>
      </c>
      <c r="Y12134" t="n">
        <v>0.6582241087115382</v>
      </c>
      <c r="Z12134" t="n">
        <v>0.4987683031869079</v>
      </c>
      <c r="AA12134" t="n">
        <v>0.4930053670044425</v>
      </c>
      <c r="AB12134" t="n">
        <v>0.5169862807931103</v>
      </c>
      <c r="AC12134" t="n">
        <v>0.5068476485105496</v>
      </c>
      <c r="AD12134" t="n">
        <v>0.4945742273384259</v>
      </c>
      <c r="AE12134" t="n">
        <v>0.5021528935057904</v>
      </c>
      <c r="AF12134" t="n">
        <v>0.2580604809706977</v>
      </c>
      <c r="AG12134" t="n">
        <v>0.2876163475469299</v>
      </c>
      <c r="AH12134" t="n">
        <v>0.4943698234947421</v>
      </c>
      <c r="AI12134" t="n">
        <v>0.2492513048686575</v>
      </c>
      <c r="AJ12134" t="n">
        <v>0.2917794813875051</v>
      </c>
      <c r="AK12134" t="n">
        <v>0.6517987178265662</v>
      </c>
    </row>
    <row r="12135">
      <c r="A12135" t="n">
        <v>8</v>
      </c>
      <c r="B12135" t="n">
        <v>0.578709714648432</v>
      </c>
      <c r="C12135" t="n">
        <v>0.5852666423541952</v>
      </c>
      <c r="D12135" t="n">
        <v>0.759791061281632</v>
      </c>
      <c r="E12135" t="n">
        <v>0.5235140689219097</v>
      </c>
      <c r="F12135" t="n">
        <v>0.5659266684797633</v>
      </c>
      <c r="G12135" t="n">
        <v>0.7330678821089289</v>
      </c>
      <c r="H12135" t="n">
        <v>0.6721733040972596</v>
      </c>
      <c r="I12135" t="n">
        <v>0.7685251010371528</v>
      </c>
      <c r="J12135" t="n">
        <v>0.7632051981944796</v>
      </c>
      <c r="K12135" t="n">
        <v>0.8413680695430934</v>
      </c>
      <c r="L12135" t="n">
        <v>0.8591729622266402</v>
      </c>
      <c r="M12135" t="n">
        <v>0.8725328105110686</v>
      </c>
      <c r="N12135" t="n">
        <v>0.7678193841067241</v>
      </c>
      <c r="O12135" t="n">
        <v>0.8064460073879537</v>
      </c>
      <c r="P12135" t="n">
        <v>0.883638042741086</v>
      </c>
      <c r="Q12135" t="n">
        <v>0.8376237933081323</v>
      </c>
      <c r="R12135" t="n">
        <v>0.8575530704537789</v>
      </c>
      <c r="S12135" t="n">
        <v>0.8191047912054926</v>
      </c>
      <c r="T12135" t="n">
        <v>0.8418422841604351</v>
      </c>
      <c r="U12135" t="n">
        <v>0.8074984346888795</v>
      </c>
      <c r="V12135" t="n">
        <v>0.9105313995937443</v>
      </c>
      <c r="W12135" t="n">
        <v>0.7704740713270289</v>
      </c>
      <c r="X12135" t="n">
        <v>0.7757130037547254</v>
      </c>
      <c r="Y12135" t="n">
        <v>0.8155386600743195</v>
      </c>
      <c r="Z12135" t="n">
        <v>0.7546597760551249</v>
      </c>
      <c r="AA12135" t="n">
        <v>0.7417477182810319</v>
      </c>
      <c r="AB12135" t="n">
        <v>0.7489985980372521</v>
      </c>
      <c r="AC12135" t="n">
        <v>0.748748653064062</v>
      </c>
      <c r="AD12135" t="n">
        <v>0.7393424047230455</v>
      </c>
      <c r="AE12135" t="n">
        <v>0.7882889360730208</v>
      </c>
      <c r="AF12135" t="n">
        <v>0.5112007588787775</v>
      </c>
      <c r="AG12135" t="n">
        <v>0.5581367715575198</v>
      </c>
      <c r="AH12135" t="n">
        <v>0.5573512837216036</v>
      </c>
      <c r="AI12135" t="n">
        <v>0.4841521104035009</v>
      </c>
      <c r="AJ12135" t="n">
        <v>0.5640336355478541</v>
      </c>
      <c r="AK12135" t="n">
        <v>0.7240060433652287</v>
      </c>
    </row>
    <row r="12136">
      <c r="A12136" t="n">
        <v>9</v>
      </c>
      <c r="B12136" t="n">
        <v>0.8306067688046397</v>
      </c>
      <c r="C12136" t="n">
        <v>0.8402713789702878</v>
      </c>
      <c r="D12136" t="n">
        <v>0.8918953894660063</v>
      </c>
      <c r="E12136" t="n">
        <v>0.766387395932132</v>
      </c>
      <c r="F12136" t="n">
        <v>0.8270260793731778</v>
      </c>
      <c r="G12136" t="n">
        <v>0.8236883209996673</v>
      </c>
      <c r="H12136" t="n">
        <v>0.7569196505447322</v>
      </c>
      <c r="I12136" t="n">
        <v>0.8956478550908118</v>
      </c>
      <c r="J12136" t="n">
        <v>0.8993515571947859</v>
      </c>
      <c r="K12136" t="n">
        <v>0.9294630552316338</v>
      </c>
      <c r="L12136" t="n">
        <v>0.9411093439363816</v>
      </c>
      <c r="M12136" t="n">
        <v>0.9217814973590648</v>
      </c>
      <c r="N12136" t="n">
        <v>0.892958748221906</v>
      </c>
      <c r="O12136" t="n">
        <v>0.9232272673529128</v>
      </c>
      <c r="P12136" t="n">
        <v>0.9157227168439127</v>
      </c>
      <c r="Q12136" t="n">
        <v>0.9035583742072543</v>
      </c>
      <c r="R12136" t="n">
        <v>0.9378133772418802</v>
      </c>
      <c r="S12136" t="n">
        <v>0.8881926987581134</v>
      </c>
      <c r="T12136" t="n">
        <v>0.9246515975526852</v>
      </c>
      <c r="U12136" t="n">
        <v>0.9025306523582699</v>
      </c>
      <c r="V12136" t="n">
        <v>0.9440332959274991</v>
      </c>
      <c r="W12136" t="n">
        <v>0.8760507447926326</v>
      </c>
      <c r="X12136" t="n">
        <v>0.8717838884920345</v>
      </c>
      <c r="Y12136" t="n">
        <v>0.8748853335821013</v>
      </c>
      <c r="Z12136" t="n">
        <v>0.8854177433247202</v>
      </c>
      <c r="AA12136" t="n">
        <v>0.8568775257219023</v>
      </c>
      <c r="AB12136" t="n">
        <v>0.8492514520328459</v>
      </c>
      <c r="AC12136" t="n">
        <v>0.8731273245507317</v>
      </c>
      <c r="AD12136" t="n">
        <v>0.8725225094721659</v>
      </c>
      <c r="AE12136" t="n">
        <v>0.9177840000676745</v>
      </c>
      <c r="AF12136" t="n">
        <v>0.7360707174948661</v>
      </c>
      <c r="AG12136" t="n">
        <v>0.809622580544293</v>
      </c>
      <c r="AH12136" t="n">
        <v>0.6719090899690833</v>
      </c>
      <c r="AI12136" t="n">
        <v>0.7073060421225049</v>
      </c>
      <c r="AJ12136" t="n">
        <v>0.816462697651391</v>
      </c>
      <c r="AK12136" t="n">
        <v>0.8578856388408713</v>
      </c>
    </row>
    <row r="12137">
      <c r="A12137" t="n">
        <v>10</v>
      </c>
      <c r="B12137" t="n">
        <v>0.9204102830433654</v>
      </c>
      <c r="C12137" t="n">
        <v>0.9241105627617818</v>
      </c>
      <c r="D12137" t="n">
        <v>0.9019423300902343</v>
      </c>
      <c r="E12137" t="n">
        <v>0.8631573400779852</v>
      </c>
      <c r="F12137" t="n">
        <v>0.9222496184630182</v>
      </c>
      <c r="G12137" t="n">
        <v>0.8888817760479349</v>
      </c>
      <c r="H12137" t="n">
        <v>0.890204001974583</v>
      </c>
      <c r="I12137" t="n">
        <v>0.9763587671032772</v>
      </c>
      <c r="J12137" t="n">
        <v>0.9164480779729172</v>
      </c>
      <c r="K12137" t="n">
        <v>0.9878617618997138</v>
      </c>
      <c r="L12137" t="n">
        <v>0.9950099403578531</v>
      </c>
      <c r="M12137" t="n">
        <v>0.9444891509502978</v>
      </c>
      <c r="N12137" t="n">
        <v>0.9475894813732652</v>
      </c>
      <c r="O12137" t="n">
        <v>0.9771822588793387</v>
      </c>
      <c r="P12137" t="n">
        <v>0.9784779440412116</v>
      </c>
      <c r="Q12137" t="n">
        <v>0.9551454278484177</v>
      </c>
      <c r="R12137" t="n">
        <v>0.994567174930964</v>
      </c>
      <c r="S12137" t="n">
        <v>0.9428206956064983</v>
      </c>
      <c r="T12137" t="n">
        <v>0.9785605030591432</v>
      </c>
      <c r="U12137" t="n">
        <v>0.9791516410008482</v>
      </c>
      <c r="V12137" t="n">
        <v>0.9614838278952825</v>
      </c>
      <c r="W12137" t="n">
        <v>0.9481040237344707</v>
      </c>
      <c r="X12137" t="n">
        <v>0.9568473527535076</v>
      </c>
      <c r="Y12137" t="n">
        <v>0.9229130711942414</v>
      </c>
      <c r="Z12137" t="n">
        <v>0.9747545219638244</v>
      </c>
      <c r="AA12137" t="n">
        <v>0.9464006298491386</v>
      </c>
      <c r="AB12137" t="n">
        <v>0.9325993891448028</v>
      </c>
      <c r="AC12137" t="n">
        <v>0.9645625499669784</v>
      </c>
      <c r="AD12137" t="n">
        <v>0.9599271842316195</v>
      </c>
      <c r="AE12137" t="n">
        <v>0.9329092401004967</v>
      </c>
      <c r="AF12137" t="n">
        <v>0.8955811989867718</v>
      </c>
      <c r="AG12137" t="n">
        <v>0.918108003877383</v>
      </c>
      <c r="AH12137" t="n">
        <v>0.7678754226509912</v>
      </c>
      <c r="AI12137" t="n">
        <v>0.8004131574765612</v>
      </c>
      <c r="AJ12137" t="n">
        <v>0.9051312002970574</v>
      </c>
      <c r="AK12137" t="n">
        <v>0.8725857164246141</v>
      </c>
    </row>
    <row r="12138">
      <c r="A12138" t="n">
        <v>11</v>
      </c>
      <c r="B12138" t="n">
        <v>0.9884445598545832</v>
      </c>
      <c r="C12138" t="n">
        <v>0.9893485480491402</v>
      </c>
      <c r="D12138" t="n">
        <v>0.9484006070516816</v>
      </c>
      <c r="E12138" t="n">
        <v>1</v>
      </c>
      <c r="F12138" t="n">
        <v>1</v>
      </c>
      <c r="G12138" t="n">
        <v>0.9984508232402119</v>
      </c>
      <c r="H12138" t="n">
        <v>0.9083081727071302</v>
      </c>
      <c r="I12138" t="n">
        <v>1</v>
      </c>
      <c r="J12138" t="n">
        <v>0.9666191763311718</v>
      </c>
      <c r="K12138" t="n">
        <v>1</v>
      </c>
      <c r="L12138" t="n">
        <v>1</v>
      </c>
      <c r="M12138" t="n">
        <v>0.8719475617071709</v>
      </c>
      <c r="N12138" t="n">
        <v>0.9817192726154319</v>
      </c>
      <c r="O12138" t="n">
        <v>0.9951433700103548</v>
      </c>
      <c r="P12138" t="n">
        <v>0.9817390802441526</v>
      </c>
      <c r="Q12138" t="n">
        <v>0.9513105689024961</v>
      </c>
      <c r="R12138" t="n">
        <v>0.9879608825160512</v>
      </c>
      <c r="S12138" t="n">
        <v>0.9661651596443176</v>
      </c>
      <c r="T12138" t="n">
        <v>0.9875169952413325</v>
      </c>
      <c r="U12138" t="n">
        <v>0.991859061236028</v>
      </c>
      <c r="V12138" t="n">
        <v>0.958174121791503</v>
      </c>
      <c r="W12138" t="n">
        <v>0.9622813523703566</v>
      </c>
      <c r="X12138" t="n">
        <v>0.9803823871103869</v>
      </c>
      <c r="Y12138" t="n">
        <v>0.9583262071717689</v>
      </c>
      <c r="Z12138" t="n">
        <v>0.9951679586563308</v>
      </c>
      <c r="AA12138" t="n">
        <v>0.9687549030278271</v>
      </c>
      <c r="AB12138" t="n">
        <v>0.9709718606048467</v>
      </c>
      <c r="AC12138" t="n">
        <v>1</v>
      </c>
      <c r="AD12138" t="n">
        <v>0.9917881067578311</v>
      </c>
      <c r="AE12138" t="n">
        <v>0.9621446033854144</v>
      </c>
      <c r="AF12138" t="n">
        <v>0.9608155862025831</v>
      </c>
      <c r="AG12138" t="n">
        <v>0.9964811707195046</v>
      </c>
      <c r="AH12138" t="n">
        <v>0.8784005955889194</v>
      </c>
      <c r="AI12138" t="n">
        <v>0.9312178366683374</v>
      </c>
      <c r="AJ12138" t="n">
        <v>0.980989107899867</v>
      </c>
      <c r="AK12138" t="n">
        <v>0.9516394669860756</v>
      </c>
    </row>
    <row r="12139">
      <c r="A12139" t="n">
        <v>12</v>
      </c>
      <c r="B12139" t="n">
        <v>1</v>
      </c>
      <c r="C12139" t="n">
        <v>1</v>
      </c>
      <c r="D12139" t="n">
        <v>0.989047187680145</v>
      </c>
      <c r="E12139" t="n">
        <v>0.9471229845083781</v>
      </c>
      <c r="F12139" t="n">
        <v>0.9886539105573924</v>
      </c>
      <c r="G12139" t="n">
        <v>0.9905897114178168</v>
      </c>
      <c r="H12139" t="n">
        <v>0.8698497250507995</v>
      </c>
      <c r="I12139" t="n">
        <v>0.9287101329308078</v>
      </c>
      <c r="J12139" t="n">
        <v>0.9233985326817837</v>
      </c>
      <c r="K12139" t="n">
        <v>0.8912329057563871</v>
      </c>
      <c r="L12139" t="n">
        <v>0.893602385685885</v>
      </c>
      <c r="M12139" t="n">
        <v>0.7618329992538079</v>
      </c>
      <c r="N12139" t="n">
        <v>0.8888451039944639</v>
      </c>
      <c r="O12139" t="n">
        <v>0.891959240853735</v>
      </c>
      <c r="P12139" t="n">
        <v>0.9334353039638678</v>
      </c>
      <c r="Q12139" t="n">
        <v>0.8587740947858415</v>
      </c>
      <c r="R12139" t="n">
        <v>0.8878959916299334</v>
      </c>
      <c r="S12139" t="n">
        <v>0.904115859377931</v>
      </c>
      <c r="T12139" t="n">
        <v>0.9069085656016315</v>
      </c>
      <c r="U12139" t="n">
        <v>0.901002327492147</v>
      </c>
      <c r="V12139" t="n">
        <v>0.9091819486072246</v>
      </c>
      <c r="W12139" t="n">
        <v>0.8940370233018112</v>
      </c>
      <c r="X12139" t="n">
        <v>0.8988283325410364</v>
      </c>
      <c r="Y12139" t="n">
        <v>0.9145378878575389</v>
      </c>
      <c r="Z12139" t="n">
        <v>0.9127993109388459</v>
      </c>
      <c r="AA12139" t="n">
        <v>0.8889594061099325</v>
      </c>
      <c r="AB12139" t="n">
        <v>0.9266222711796515</v>
      </c>
      <c r="AC12139" t="n">
        <v>0.9074177065591436</v>
      </c>
      <c r="AD12139" t="n">
        <v>0.9035545168631917</v>
      </c>
      <c r="AE12139" t="n">
        <v>0.9195689137404516</v>
      </c>
      <c r="AF12139" t="n">
        <v>0.9682688599097268</v>
      </c>
      <c r="AG12139" t="n">
        <v>1</v>
      </c>
      <c r="AH12139" t="n">
        <v>0.9663016616517254</v>
      </c>
      <c r="AI12139" t="n">
        <v>1</v>
      </c>
      <c r="AJ12139" t="n">
        <v>1</v>
      </c>
      <c r="AK12139" t="n">
        <v>0.9720562414079407</v>
      </c>
    </row>
    <row r="12140">
      <c r="A12140" t="n">
        <v>13</v>
      </c>
      <c r="B12140" t="n">
        <v>0.9019446608384547</v>
      </c>
      <c r="C12140" t="n">
        <v>0.9034291374179725</v>
      </c>
      <c r="D12140" t="n">
        <v>0.923895012999847</v>
      </c>
      <c r="E12140" t="n">
        <v>0.9200126462219413</v>
      </c>
      <c r="F12140" t="n">
        <v>0.8992068076536655</v>
      </c>
      <c r="G12140" t="n">
        <v>0.9385834634983229</v>
      </c>
      <c r="H12140" t="n">
        <v>0.8622269163213059</v>
      </c>
      <c r="I12140" t="n">
        <v>0.9107815162876761</v>
      </c>
      <c r="J12140" t="n">
        <v>0.96074724045644</v>
      </c>
      <c r="K12140" t="n">
        <v>0.8812281352697976</v>
      </c>
      <c r="L12140" t="n">
        <v>0.8872842942345928</v>
      </c>
      <c r="M12140" t="n">
        <v>0.8256982749791505</v>
      </c>
      <c r="N12140" t="n">
        <v>0.909759332590058</v>
      </c>
      <c r="O12140" t="n">
        <v>0.9133635252935299</v>
      </c>
      <c r="P12140" t="n">
        <v>0.8803913363443528</v>
      </c>
      <c r="Q12140" t="n">
        <v>0.8731841044706178</v>
      </c>
      <c r="R12140" t="n">
        <v>0.8888550617749803</v>
      </c>
      <c r="S12140" t="n">
        <v>0.8861816681049036</v>
      </c>
      <c r="T12140" t="n">
        <v>0.9102056424201223</v>
      </c>
      <c r="U12140" t="n">
        <v>0.8963433803851327</v>
      </c>
      <c r="V12140" t="n">
        <v>0.8876830636798819</v>
      </c>
      <c r="W12140" t="n">
        <v>0.899986093083627</v>
      </c>
      <c r="X12140" t="n">
        <v>0.8960103820566334</v>
      </c>
      <c r="Y12140" t="n">
        <v>0.9681162574954264</v>
      </c>
      <c r="Z12140" t="n">
        <v>0.9097502153316107</v>
      </c>
      <c r="AA12140" t="n">
        <v>0.8959038603702484</v>
      </c>
      <c r="AB12140" t="n">
        <v>0.9623347686761466</v>
      </c>
      <c r="AC12140" t="n">
        <v>0.9105547638082657</v>
      </c>
      <c r="AD12140" t="n">
        <v>0.9054409023747209</v>
      </c>
      <c r="AE12140" t="n">
        <v>0.9619923358683057</v>
      </c>
      <c r="AF12140" t="n">
        <v>0.8817379157936434</v>
      </c>
      <c r="AG12140" t="n">
        <v>0.9059296859528252</v>
      </c>
      <c r="AH12140" t="n">
        <v>0.9159351056239725</v>
      </c>
      <c r="AI12140" t="n">
        <v>0.9187375472136319</v>
      </c>
      <c r="AJ12140" t="n">
        <v>0.9163946220255593</v>
      </c>
      <c r="AK12140" t="n">
        <v>0.9393894023329564</v>
      </c>
    </row>
    <row r="12141">
      <c r="A12141" t="n">
        <v>14</v>
      </c>
      <c r="B12141" t="n">
        <v>0.9005164603710436</v>
      </c>
      <c r="C12141" t="n">
        <v>0.8990636821309811</v>
      </c>
      <c r="D12141" t="n">
        <v>1</v>
      </c>
      <c r="E12141" t="n">
        <v>0.9224628517230478</v>
      </c>
      <c r="F12141" t="n">
        <v>0.8969861388007937</v>
      </c>
      <c r="G12141" t="n">
        <v>1</v>
      </c>
      <c r="H12141" t="n">
        <v>0.9371577485161928</v>
      </c>
      <c r="I12141" t="n">
        <v>0.9602590446511176</v>
      </c>
      <c r="J12141" t="n">
        <v>0.9796945528141353</v>
      </c>
      <c r="K12141" t="n">
        <v>0.9563367963532279</v>
      </c>
      <c r="L12141" t="n">
        <v>0.9595666003976142</v>
      </c>
      <c r="M12141" t="n">
        <v>0.8198604181602704</v>
      </c>
      <c r="N12141" t="n">
        <v>0.9706181999923108</v>
      </c>
      <c r="O12141" t="n">
        <v>0.9820603863089974</v>
      </c>
      <c r="P12141" t="n">
        <v>0.9243878154716381</v>
      </c>
      <c r="Q12141" t="n">
        <v>0.9687665968946234</v>
      </c>
      <c r="R12141" t="n">
        <v>0.9791534455059487</v>
      </c>
      <c r="S12141" t="n">
        <v>0.9297715078977975</v>
      </c>
      <c r="T12141" t="n">
        <v>0.988817131203263</v>
      </c>
      <c r="U12141" t="n">
        <v>0.9766550688340611</v>
      </c>
      <c r="V12141" t="n">
        <v>0.8870154405602353</v>
      </c>
      <c r="W12141" t="n">
        <v>0.9907828048705112</v>
      </c>
      <c r="X12141" t="n">
        <v>0.9808666627687349</v>
      </c>
      <c r="Y12141" t="n">
        <v>0.9879036646609761</v>
      </c>
      <c r="Z12141" t="n">
        <v>0.988260120585702</v>
      </c>
      <c r="AA12141" t="n">
        <v>0.9806281812258031</v>
      </c>
      <c r="AB12141" t="n">
        <v>0.9815616863609053</v>
      </c>
      <c r="AC12141" t="n">
        <v>0.9827592199937433</v>
      </c>
      <c r="AD12141" t="n">
        <v>0.9829855108853455</v>
      </c>
      <c r="AE12141" t="n">
        <v>1</v>
      </c>
      <c r="AF12141" t="n">
        <v>0.9105607155142759</v>
      </c>
      <c r="AG12141" t="n">
        <v>0.9223543636193076</v>
      </c>
      <c r="AH12141" t="n">
        <v>1</v>
      </c>
      <c r="AI12141" t="n">
        <v>0.923651431994035</v>
      </c>
      <c r="AJ12141" t="n">
        <v>0.9059879475198813</v>
      </c>
      <c r="AK12141" t="n">
        <v>1</v>
      </c>
    </row>
    <row r="12142">
      <c r="A12142" t="n">
        <v>15</v>
      </c>
      <c r="B12142" t="n">
        <v>0.9747540321417238</v>
      </c>
      <c r="C12142" t="n">
        <v>0.9677327469568052</v>
      </c>
      <c r="D12142" t="n">
        <v>0.9871648568840367</v>
      </c>
      <c r="E12142" t="n">
        <v>0.9398382337443356</v>
      </c>
      <c r="F12142" t="n">
        <v>0.9643793927324787</v>
      </c>
      <c r="G12142" t="n">
        <v>0.999795150180524</v>
      </c>
      <c r="H12142" t="n">
        <v>0.9836293294453948</v>
      </c>
      <c r="I12142" t="n">
        <v>0.9964357014169547</v>
      </c>
      <c r="J12142" t="n">
        <v>0.9932892161431635</v>
      </c>
      <c r="K12142" t="n">
        <v>0.9702639669246262</v>
      </c>
      <c r="L12142" t="n">
        <v>0.9606660039761432</v>
      </c>
      <c r="M12142" t="n">
        <v>0.9031120605147264</v>
      </c>
      <c r="N12142" t="n">
        <v>1</v>
      </c>
      <c r="O12142" t="n">
        <v>1</v>
      </c>
      <c r="P12142" t="n">
        <v>1</v>
      </c>
      <c r="Q12142" t="n">
        <v>1</v>
      </c>
      <c r="R12142" t="n">
        <v>1</v>
      </c>
      <c r="S12142" t="n">
        <v>0.9755299591040408</v>
      </c>
      <c r="T12142" t="n">
        <v>1</v>
      </c>
      <c r="U12142" t="n">
        <v>1</v>
      </c>
      <c r="V12142" t="n">
        <v>0.9885083594937429</v>
      </c>
      <c r="W12142" t="n">
        <v>1</v>
      </c>
      <c r="X12142" t="n">
        <v>1</v>
      </c>
      <c r="Y12142" t="n">
        <v>0.99611300278309</v>
      </c>
      <c r="Z12142" t="n">
        <v>1</v>
      </c>
      <c r="AA12142" t="n">
        <v>1</v>
      </c>
      <c r="AB12142" t="n">
        <v>1</v>
      </c>
      <c r="AC12142" t="n">
        <v>0.9986096145156245</v>
      </c>
      <c r="AD12142" t="n">
        <v>1</v>
      </c>
      <c r="AE12142" t="n">
        <v>0.9670510011589248</v>
      </c>
      <c r="AF12142" t="n">
        <v>1</v>
      </c>
      <c r="AG12142" t="n">
        <v>0.9853931061798396</v>
      </c>
      <c r="AH12142" t="n">
        <v>0.8411039075182761</v>
      </c>
      <c r="AI12142" t="n">
        <v>0.9379163661699814</v>
      </c>
      <c r="AJ12142" t="n">
        <v>0.9753651329021878</v>
      </c>
      <c r="AK12142" t="n">
        <v>0.9510677973022635</v>
      </c>
    </row>
    <row r="12143">
      <c r="A12143" t="n">
        <v>16</v>
      </c>
      <c r="B12143" t="n">
        <v>0.9757782971234024</v>
      </c>
      <c r="C12143" t="n">
        <v>0.9619301225046449</v>
      </c>
      <c r="D12143" t="n">
        <v>0.96775332054917</v>
      </c>
      <c r="E12143" t="n">
        <v>0.9464906734113184</v>
      </c>
      <c r="F12143" t="n">
        <v>0.9682363438979931</v>
      </c>
      <c r="G12143" t="n">
        <v>0.9434486467108799</v>
      </c>
      <c r="H12143" t="n">
        <v>1</v>
      </c>
      <c r="I12143" t="n">
        <v>0.9791069776500951</v>
      </c>
      <c r="J12143" t="n">
        <v>1</v>
      </c>
      <c r="K12143" t="n">
        <v>0.9475776529205978</v>
      </c>
      <c r="L12143" t="n">
        <v>0.9355864811133201</v>
      </c>
      <c r="M12143" t="n">
        <v>1</v>
      </c>
      <c r="N12143" t="n">
        <v>0.9762696551458996</v>
      </c>
      <c r="O12143" t="n">
        <v>0.9776211649462744</v>
      </c>
      <c r="P12143" t="n">
        <v>0.9662775428925989</v>
      </c>
      <c r="Q12143" t="n">
        <v>0.9876362897934957</v>
      </c>
      <c r="R12143" t="n">
        <v>0.9795264966353932</v>
      </c>
      <c r="S12143" t="n">
        <v>1</v>
      </c>
      <c r="T12143" t="n">
        <v>0.9967369136641741</v>
      </c>
      <c r="U12143" t="n">
        <v>0.9946475606244338</v>
      </c>
      <c r="V12143" t="n">
        <v>1</v>
      </c>
      <c r="W12143" t="n">
        <v>0.9766904629457939</v>
      </c>
      <c r="X12143" t="n">
        <v>0.9811068940008292</v>
      </c>
      <c r="Y12143" t="n">
        <v>1</v>
      </c>
      <c r="Z12143" t="n">
        <v>0.983402239448751</v>
      </c>
      <c r="AA12143" t="n">
        <v>0.9725896891886732</v>
      </c>
      <c r="AB12143" t="n">
        <v>0.9890346485079111</v>
      </c>
      <c r="AC12143" t="n">
        <v>0.9600524870520354</v>
      </c>
      <c r="AD12143" t="n">
        <v>0.9655267876399901</v>
      </c>
      <c r="AE12143" t="n">
        <v>0.9507583768282677</v>
      </c>
      <c r="AF12143" t="n">
        <v>0.9532893433822227</v>
      </c>
      <c r="AG12143" t="n">
        <v>0.9504820671037407</v>
      </c>
      <c r="AH12143" t="n">
        <v>0.768247665725719</v>
      </c>
      <c r="AI12143" t="n">
        <v>0.8513610971897958</v>
      </c>
      <c r="AJ12143" t="n">
        <v>0.9503531423090015</v>
      </c>
      <c r="AK12143" t="n">
        <v>0.938559120173134</v>
      </c>
    </row>
    <row r="12144">
      <c r="A12144" t="n">
        <v>17</v>
      </c>
      <c r="B12144" t="n">
        <v>0.9146542023716783</v>
      </c>
      <c r="C12144" t="n">
        <v>0.9046095150956713</v>
      </c>
      <c r="D12144" t="n">
        <v>0.8974600298820015</v>
      </c>
      <c r="E12144" t="n">
        <v>0.8866582358520394</v>
      </c>
      <c r="F12144" t="n">
        <v>0.9199165675831794</v>
      </c>
      <c r="G12144" t="n">
        <v>0.906242798248534</v>
      </c>
      <c r="H12144" t="n">
        <v>0.7426268841769319</v>
      </c>
      <c r="I12144" t="n">
        <v>0.7842976091931636</v>
      </c>
      <c r="J12144" t="n">
        <v>0.8074511004886624</v>
      </c>
      <c r="K12144" t="n">
        <v>0.7331707834199087</v>
      </c>
      <c r="L12144" t="n">
        <v>0.7215666003976143</v>
      </c>
      <c r="M12144" t="n">
        <v>0.6543959500782771</v>
      </c>
      <c r="N12144" t="n">
        <v>0.799604013686517</v>
      </c>
      <c r="O12144" t="n">
        <v>0.7626413904544201</v>
      </c>
      <c r="P12144" t="n">
        <v>0.7844547697724419</v>
      </c>
      <c r="Q12144" t="n">
        <v>0.8367646599393922</v>
      </c>
      <c r="R12144" t="n">
        <v>0.7951477625508122</v>
      </c>
      <c r="S12144" t="n">
        <v>0.877987468577646</v>
      </c>
      <c r="T12144" t="n">
        <v>0.8333446634942215</v>
      </c>
      <c r="U12144" t="n">
        <v>0.8206985646691449</v>
      </c>
      <c r="V12144" t="n">
        <v>0.8702112245912583</v>
      </c>
      <c r="W12144" t="n">
        <v>0.7908786080721925</v>
      </c>
      <c r="X12144" t="n">
        <v>0.7902641526701256</v>
      </c>
      <c r="Y12144" t="n">
        <v>0.8549165332130956</v>
      </c>
      <c r="Z12144" t="n">
        <v>0.7904737295434972</v>
      </c>
      <c r="AA12144" t="n">
        <v>0.7482186548989285</v>
      </c>
      <c r="AB12144" t="n">
        <v>0.8205299919887843</v>
      </c>
      <c r="AC12144" t="n">
        <v>0.7507212624700199</v>
      </c>
      <c r="AD12144" t="n">
        <v>0.701889926508223</v>
      </c>
      <c r="AE12144" t="n">
        <v>0.7093043912260072</v>
      </c>
      <c r="AF12144" t="n">
        <v>0.851789306897666</v>
      </c>
      <c r="AG12144" t="n">
        <v>0.8692404707059548</v>
      </c>
      <c r="AH12144" t="n">
        <v>0.7110152929863202</v>
      </c>
      <c r="AI12144" t="n">
        <v>0.7668104976225111</v>
      </c>
      <c r="AJ12144" t="n">
        <v>0.8782142525605718</v>
      </c>
      <c r="AK12144" t="n">
        <v>0.8805618696320896</v>
      </c>
    </row>
    <row r="12145">
      <c r="A12145" t="n">
        <v>18</v>
      </c>
      <c r="B12145" t="n">
        <v>0.681626705906114</v>
      </c>
      <c r="C12145" t="n">
        <v>0.6884903465821918</v>
      </c>
      <c r="D12145" t="n">
        <v>0.6347807672850907</v>
      </c>
      <c r="E12145" t="n">
        <v>0.6302560859943093</v>
      </c>
      <c r="F12145" t="n">
        <v>0.6769646064044268</v>
      </c>
      <c r="G12145" t="n">
        <v>0.5854607840626841</v>
      </c>
      <c r="H12145" t="n">
        <v>0.3912199938007278</v>
      </c>
      <c r="I12145" t="n">
        <v>0.456734674003019</v>
      </c>
      <c r="J12145" t="n">
        <v>0.6194958923078971</v>
      </c>
      <c r="K12145" t="n">
        <v>0.4531167179052264</v>
      </c>
      <c r="L12145" t="n">
        <v>0.3862504970178925</v>
      </c>
      <c r="M12145" t="n">
        <v>0.5656722314073771</v>
      </c>
      <c r="N12145" t="n">
        <v>0.4954346238130022</v>
      </c>
      <c r="O12145" t="n">
        <v>0.4621250936034367</v>
      </c>
      <c r="P12145" t="n">
        <v>0.6222565330947604</v>
      </c>
      <c r="Q12145" t="n">
        <v>0.5144178199881284</v>
      </c>
      <c r="R12145" t="n">
        <v>0.4775354612970173</v>
      </c>
      <c r="S12145" t="n">
        <v>0.766135144261434</v>
      </c>
      <c r="T12145" t="n">
        <v>0.5213460231135282</v>
      </c>
      <c r="U12145" t="n">
        <v>0.509682473006639</v>
      </c>
      <c r="V12145" t="n">
        <v>0.7771843350047585</v>
      </c>
      <c r="W12145" t="n">
        <v>0.4795259286729712</v>
      </c>
      <c r="X12145" t="n">
        <v>0.4863843547185736</v>
      </c>
      <c r="Y12145" t="n">
        <v>0.70841301677628</v>
      </c>
      <c r="Z12145" t="n">
        <v>0.4746511627906977</v>
      </c>
      <c r="AA12145" t="n">
        <v>0.4307540521095564</v>
      </c>
      <c r="AB12145" t="n">
        <v>0.6935647406368916</v>
      </c>
      <c r="AC12145" t="n">
        <v>0.4082606277590463</v>
      </c>
      <c r="AD12145" t="n">
        <v>0.3318927914964573</v>
      </c>
      <c r="AE12145" t="n">
        <v>0.4317460854559142</v>
      </c>
      <c r="AF12145" t="n">
        <v>0.5989096329653605</v>
      </c>
      <c r="AG12145" t="n">
        <v>0.6499202634952732</v>
      </c>
      <c r="AH12145" t="n">
        <v>0.4950419290463339</v>
      </c>
      <c r="AI12145" t="n">
        <v>0.5767702819983132</v>
      </c>
      <c r="AJ12145" t="n">
        <v>0.6679746727728441</v>
      </c>
      <c r="AK12145" t="n">
        <v>0.6257877472131101</v>
      </c>
    </row>
    <row r="12146">
      <c r="A12146" t="n">
        <v>19</v>
      </c>
      <c r="B12146" t="n">
        <v>0.3662973542225685</v>
      </c>
      <c r="C12146" t="n">
        <v>0.341442046045519</v>
      </c>
      <c r="D12146" t="n">
        <v>0.4921118575075587</v>
      </c>
      <c r="E12146" t="n">
        <v>0.2966197702603014</v>
      </c>
      <c r="F12146" t="n">
        <v>0.3297221242001209</v>
      </c>
      <c r="G12146" t="n">
        <v>0.4148592937802474</v>
      </c>
      <c r="H12146" t="n">
        <v>0.1745783920924839</v>
      </c>
      <c r="I12146" t="n">
        <v>0.2276807712908409</v>
      </c>
      <c r="J12146" t="n">
        <v>0.4273198141219392</v>
      </c>
      <c r="K12146" t="n">
        <v>0.1777933849252623</v>
      </c>
      <c r="L12146" t="n">
        <v>0.1940318091451291</v>
      </c>
      <c r="M12146" t="n">
        <v>0.374705546695539</v>
      </c>
      <c r="N12146" t="n">
        <v>0.3660855022874938</v>
      </c>
      <c r="O12146" t="n">
        <v>0.3215354188238751</v>
      </c>
      <c r="P12146" t="n">
        <v>0.602783509617466</v>
      </c>
      <c r="Q12146" t="n">
        <v>0.4074010434565279</v>
      </c>
      <c r="R12146" t="n">
        <v>0.3486412934726058</v>
      </c>
      <c r="S12146" t="n">
        <v>0.7355569729486361</v>
      </c>
      <c r="T12146" t="n">
        <v>0.4003484024473147</v>
      </c>
      <c r="U12146" t="n">
        <v>0.3895180955249274</v>
      </c>
      <c r="V12146" t="n">
        <v>0.7418997428940751</v>
      </c>
      <c r="W12146" t="n">
        <v>0.3730298535138142</v>
      </c>
      <c r="X12146" t="n">
        <v>0.3600964483909592</v>
      </c>
      <c r="Y12146" t="n">
        <v>0.6463039839130142</v>
      </c>
      <c r="Z12146" t="n">
        <v>0.354031007751938</v>
      </c>
      <c r="AA12146" t="n">
        <v>0.2428820403945886</v>
      </c>
      <c r="AB12146" t="n">
        <v>0.464581664330062</v>
      </c>
      <c r="AC12146" t="n">
        <v>0.1770134519795613</v>
      </c>
      <c r="AD12146" t="n">
        <v>0.1563945571661724</v>
      </c>
      <c r="AE12146" t="n">
        <v>0.3492086318763589</v>
      </c>
      <c r="AF12146" t="n">
        <v>0.2995799063910519</v>
      </c>
      <c r="AG12146" t="n">
        <v>0.3206908412461824</v>
      </c>
      <c r="AH12146" t="n">
        <v>0.3813113296315828</v>
      </c>
      <c r="AI12146" t="n">
        <v>0.275238665672481</v>
      </c>
      <c r="AJ12146" t="n">
        <v>0.3303060308815794</v>
      </c>
      <c r="AK12146" t="n">
        <v>0.4788005825586302</v>
      </c>
    </row>
    <row r="12147">
      <c r="A12147" t="n">
        <v>20</v>
      </c>
      <c r="B12147" t="n">
        <v>0.2206641853486829</v>
      </c>
      <c r="C12147" t="n">
        <v>0.2136526754867709</v>
      </c>
      <c r="D12147" t="n">
        <v>0.5303937600734109</v>
      </c>
      <c r="E12147" t="n">
        <v>0.1870718726946991</v>
      </c>
      <c r="F12147" t="n">
        <v>0.1980193791567301</v>
      </c>
      <c r="G12147" t="n">
        <v>0.479694261644432</v>
      </c>
      <c r="H12147" t="n">
        <v>0.1257878241702733</v>
      </c>
      <c r="I12147" t="n">
        <v>0.1772586064176852</v>
      </c>
      <c r="J12147" t="n">
        <v>0.4117012635979921</v>
      </c>
      <c r="K12147" t="n">
        <v>0.1700943496236616</v>
      </c>
      <c r="L12147" t="n">
        <v>0.172872763419483</v>
      </c>
      <c r="M12147" t="n">
        <v>0.3679751854507148</v>
      </c>
      <c r="N12147" t="n">
        <v>0.2450405597631771</v>
      </c>
      <c r="O12147" t="n">
        <v>0.1959437913601789</v>
      </c>
      <c r="P12147" t="n">
        <v>0.4018628879814145</v>
      </c>
      <c r="Q12147" t="n">
        <v>0.3675684963603986</v>
      </c>
      <c r="R12147" t="n">
        <v>0.2822053181940323</v>
      </c>
      <c r="S12147" t="n">
        <v>0.6705811728510862</v>
      </c>
      <c r="T12147" t="n">
        <v>0.3567726036709721</v>
      </c>
      <c r="U12147" t="n">
        <v>0.321090883152497</v>
      </c>
      <c r="V12147" t="n">
        <v>0.6795195954487989</v>
      </c>
      <c r="W12147" t="n">
        <v>0.3328311391309723</v>
      </c>
      <c r="X12147" t="n">
        <v>0.2674409145564874</v>
      </c>
      <c r="Y12147" t="n">
        <v>0.4272742820716141</v>
      </c>
      <c r="Z12147" t="n">
        <v>0.1858656330749354</v>
      </c>
      <c r="AA12147" t="n">
        <v>0.1323941193349268</v>
      </c>
      <c r="AB12147" t="n">
        <v>0.2278752753855398</v>
      </c>
      <c r="AC12147" t="n">
        <v>0.09434634502415797</v>
      </c>
      <c r="AD12147" t="n">
        <v>0.1353401127324584</v>
      </c>
      <c r="AE12147" t="n">
        <v>0.2492280882813227</v>
      </c>
      <c r="AF12147" t="n">
        <v>0.1274040716765175</v>
      </c>
      <c r="AG12147" t="n">
        <v>0.1776675248329702</v>
      </c>
      <c r="AH12147" t="n">
        <v>0.3874636804500006</v>
      </c>
      <c r="AI12147" t="n">
        <v>0.1735872581256341</v>
      </c>
      <c r="AJ12147" t="n">
        <v>0.2066752792647832</v>
      </c>
      <c r="AK12147" t="n">
        <v>0.5477276130068462</v>
      </c>
    </row>
    <row r="12148">
      <c r="A12148" t="n">
        <v>21</v>
      </c>
      <c r="B12148" t="n">
        <v>0.25230098964194</v>
      </c>
      <c r="C12148" t="n">
        <v>0.2133591995010909</v>
      </c>
      <c r="D12148" t="n">
        <v>0.5593816543334785</v>
      </c>
      <c r="E12148" t="n">
        <v>0.1938428706923806</v>
      </c>
      <c r="F12148" t="n">
        <v>0.199280305499302</v>
      </c>
      <c r="G12148" t="n">
        <v>0.5001664404783243</v>
      </c>
      <c r="H12148" t="n">
        <v>0.1184979393160136</v>
      </c>
      <c r="I12148" t="n">
        <v>0.1737780591128208</v>
      </c>
      <c r="J12148" t="n">
        <v>0.4311146026124122</v>
      </c>
      <c r="K12148" t="n">
        <v>0.1603546061698293</v>
      </c>
      <c r="L12148" t="n">
        <v>0.1623558648111333</v>
      </c>
      <c r="M12148" t="n">
        <v>0.4157168566286742</v>
      </c>
      <c r="N12148" t="n">
        <v>0.1590096497635616</v>
      </c>
      <c r="O12148" t="n">
        <v>0.145329860302469</v>
      </c>
      <c r="P12148" t="n">
        <v>0.2477092682645272</v>
      </c>
      <c r="Q12148" t="n">
        <v>0.1955075135118248</v>
      </c>
      <c r="R12148" t="n">
        <v>0.1735245184638869</v>
      </c>
      <c r="S12148" t="n">
        <v>0.3395340111807301</v>
      </c>
      <c r="T12148" t="n">
        <v>0.192080217539089</v>
      </c>
      <c r="U12148" t="n">
        <v>0.18047178609264</v>
      </c>
      <c r="V12148" t="n">
        <v>0.3686131905282745</v>
      </c>
      <c r="W12148" t="n">
        <v>0.1848924531800482</v>
      </c>
      <c r="X12148" t="n">
        <v>0.1479684572579066</v>
      </c>
      <c r="Y12148" t="n">
        <v>0.2725925234904198</v>
      </c>
      <c r="Z12148" t="n">
        <v>0.08718346253229975</v>
      </c>
      <c r="AA12148" t="n">
        <v>0.100433798699876</v>
      </c>
      <c r="AB12148" t="n">
        <v>0.1575518225515722</v>
      </c>
      <c r="AC12148" t="n">
        <v>0.08795926170530781</v>
      </c>
      <c r="AD12148" t="n">
        <v>0.1298628346644261</v>
      </c>
      <c r="AE12148" t="n">
        <v>0.2472739884784246</v>
      </c>
      <c r="AF12148" t="n">
        <v>0.1131750945992432</v>
      </c>
      <c r="AG12148" t="n">
        <v>0.1707069970085782</v>
      </c>
      <c r="AH12148" t="n">
        <v>0.3842582539731778</v>
      </c>
      <c r="AI12148" t="n">
        <v>0.1569020523414294</v>
      </c>
      <c r="AJ12148" t="n">
        <v>0.19804592010397</v>
      </c>
      <c r="AK12148" t="n">
        <v>0.5681307762457634</v>
      </c>
    </row>
    <row r="12149">
      <c r="A12149" t="n">
        <v>22</v>
      </c>
      <c r="B12149" t="n">
        <v>0.241697683141464</v>
      </c>
      <c r="C12149" t="n">
        <v>0.2168248056261074</v>
      </c>
      <c r="D12149" t="n">
        <v>0.5994282420206821</v>
      </c>
      <c r="E12149" t="n">
        <v>0.1972678891347877</v>
      </c>
      <c r="F12149" t="n">
        <v>0.2035238508375833</v>
      </c>
      <c r="G12149" t="n">
        <v>0.5314700535170154</v>
      </c>
      <c r="H12149" t="n">
        <v>0.1145487733477218</v>
      </c>
      <c r="I12149" t="n">
        <v>0.1753595948775381</v>
      </c>
      <c r="J12149" t="n">
        <v>0.4289309348494734</v>
      </c>
      <c r="K12149" t="n">
        <v>0.1544710060426163</v>
      </c>
      <c r="L12149" t="n">
        <v>0.1755447316103379</v>
      </c>
      <c r="M12149" t="n">
        <v>0.4141952097385401</v>
      </c>
      <c r="N12149" t="n">
        <v>0.0930183383952943</v>
      </c>
      <c r="O12149" t="n">
        <v>0.1170177318051042</v>
      </c>
      <c r="P12149" t="n">
        <v>0.223113663583498</v>
      </c>
      <c r="Q12149" t="n">
        <v>0.1517307632228436</v>
      </c>
      <c r="R12149" t="n">
        <v>0.1217375892607013</v>
      </c>
      <c r="S12149" t="n">
        <v>0.2331069673207518</v>
      </c>
      <c r="T12149" t="n">
        <v>0.1190176750509857</v>
      </c>
      <c r="U12149" t="n">
        <v>0.1169294011661238</v>
      </c>
      <c r="V12149" t="n">
        <v>0.2322618219008793</v>
      </c>
      <c r="W12149" t="n">
        <v>0.07477285369923976</v>
      </c>
      <c r="X12149" t="n">
        <v>0.0861095505260937</v>
      </c>
      <c r="Y12149" t="n">
        <v>0.1442853366916989</v>
      </c>
      <c r="Z12149" t="n">
        <v>0.083359173126615</v>
      </c>
      <c r="AA12149" t="n">
        <v>0.09604068576662503</v>
      </c>
      <c r="AB12149" t="n">
        <v>0.1568195473663128</v>
      </c>
      <c r="AC12149" t="n">
        <v>0.08410094198616568</v>
      </c>
      <c r="AD12149" t="n">
        <v>0.1264409442228638</v>
      </c>
      <c r="AE12149" t="n">
        <v>0.2547012595907387</v>
      </c>
      <c r="AF12149" t="n">
        <v>0.1055133377114801</v>
      </c>
      <c r="AG12149" t="n">
        <v>0.1683451287770609</v>
      </c>
      <c r="AH12149" t="n">
        <v>0.3988274343146075</v>
      </c>
      <c r="AI12149" t="n">
        <v>0.160080186776516</v>
      </c>
      <c r="AJ12149" t="n">
        <v>0.1983514868335552</v>
      </c>
      <c r="AK12149" t="n">
        <v>0.5771958240890714</v>
      </c>
    </row>
    <row r="12150">
      <c r="A12150" t="n">
        <v>23</v>
      </c>
      <c r="B12150" t="n">
        <v>0.2352924204391356</v>
      </c>
      <c r="C12150" t="n">
        <v>0.2123406651978482</v>
      </c>
      <c r="D12150" t="n">
        <v>0.6096045928871425</v>
      </c>
      <c r="E12150" t="n">
        <v>0.1914190114869849</v>
      </c>
      <c r="F12150" t="n">
        <v>0.1994398879775955</v>
      </c>
      <c r="G12150" t="n">
        <v>0.5527488285150949</v>
      </c>
      <c r="H12150" t="n">
        <v>0.1094975145510694</v>
      </c>
      <c r="I12150" t="n">
        <v>0.1778000681696451</v>
      </c>
      <c r="J12150" t="n">
        <v>0.4404351357469076</v>
      </c>
      <c r="K12150" t="n">
        <v>0.1512774302978904</v>
      </c>
      <c r="L12150" t="n">
        <v>0.1826361829025845</v>
      </c>
      <c r="M12150" t="n">
        <v>0.4659604664432967</v>
      </c>
      <c r="N12150" t="n">
        <v>0.09071162200607433</v>
      </c>
      <c r="O12150" t="n">
        <v>0.1141514064700129</v>
      </c>
      <c r="P12150" t="n">
        <v>0.2219232045713626</v>
      </c>
      <c r="Q12150" t="n">
        <v>0.07371364303789558</v>
      </c>
      <c r="R12150" t="n">
        <v>0.09935452149403406</v>
      </c>
      <c r="S12150" t="n">
        <v>0.2000900461486512</v>
      </c>
      <c r="T12150" t="n">
        <v>0.08020054384772263</v>
      </c>
      <c r="U12150" t="n">
        <v>0.09142473693526615</v>
      </c>
      <c r="V12150" t="n">
        <v>0.1769982528160912</v>
      </c>
      <c r="W12150" t="n">
        <v>0.07291859818282959</v>
      </c>
      <c r="X12150" t="n">
        <v>0.08397416179637035</v>
      </c>
      <c r="Y12150" t="n">
        <v>0.1435079372483169</v>
      </c>
      <c r="Z12150" t="n">
        <v>0.08129198966408269</v>
      </c>
      <c r="AA12150" t="n">
        <v>0.09366603012702994</v>
      </c>
      <c r="AB12150" t="n">
        <v>0.1559746144602443</v>
      </c>
      <c r="AC12150" t="n">
        <v>0.08201536375960235</v>
      </c>
      <c r="AD12150" t="n">
        <v>0.1237111576805828</v>
      </c>
      <c r="AE12150" t="n">
        <v>0.2611303325353387</v>
      </c>
      <c r="AF12150" t="n">
        <v>0.1008850111017294</v>
      </c>
      <c r="AG12150" t="n">
        <v>0.168678667097487</v>
      </c>
      <c r="AH12150" t="n">
        <v>0.4158782351542223</v>
      </c>
      <c r="AI12150" t="n">
        <v>0.1546529110489066</v>
      </c>
      <c r="AJ12150" t="n">
        <v>0.1989355447597239</v>
      </c>
      <c r="AK12150" t="n">
        <v>0.5891464427173364</v>
      </c>
    </row>
    <row r="12151">
      <c r="A12151" t="n">
        <v>24</v>
      </c>
      <c r="B12151" t="n">
        <v>0.2318012637410197</v>
      </c>
      <c r="C12151" t="n">
        <v>0.2128930905826578</v>
      </c>
      <c r="D12151" t="n">
        <v>0.62876907330502</v>
      </c>
      <c r="E12151" t="n">
        <v>0.1882442828538308</v>
      </c>
      <c r="F12151" t="n">
        <v>0.1960122361550961</v>
      </c>
      <c r="G12151" t="n">
        <v>0.5510204081632653</v>
      </c>
      <c r="H12151" t="n">
        <v>0.1054565075137475</v>
      </c>
      <c r="I12151" t="n">
        <v>0.1804625797341384</v>
      </c>
      <c r="J12151" t="n">
        <v>0.4685298856237435</v>
      </c>
      <c r="K12151" t="n">
        <v>0.1571610304251033</v>
      </c>
      <c r="L12151" t="n">
        <v>0.187685884691849</v>
      </c>
      <c r="M12151" t="n">
        <v>0.4970810715905599</v>
      </c>
      <c r="N12151" t="n">
        <v>0.0824362769597478</v>
      </c>
      <c r="O12151" t="n">
        <v>0.1084814566665353</v>
      </c>
      <c r="P12151" t="n">
        <v>0.2448738113447136</v>
      </c>
      <c r="Q12151" t="n">
        <v>0.07181573932331532</v>
      </c>
      <c r="R12151" t="n">
        <v>0.09504084981333148</v>
      </c>
      <c r="S12151" t="n">
        <v>0.1747195437661802</v>
      </c>
      <c r="T12151" t="n">
        <v>0.07813562202583277</v>
      </c>
      <c r="U12151" t="n">
        <v>0.08702997735912858</v>
      </c>
      <c r="V12151" t="n">
        <v>0.1849458088893308</v>
      </c>
      <c r="W12151" t="n">
        <v>0.06626645651770814</v>
      </c>
      <c r="X12151" t="n">
        <v>0.08024104471351472</v>
      </c>
      <c r="Y12151" t="n">
        <v>0.1508414053308871</v>
      </c>
      <c r="Z12151" t="n">
        <v>0.07387596899224808</v>
      </c>
      <c r="AA12151" t="n">
        <v>0.08951462321423773</v>
      </c>
      <c r="AB12151" t="n">
        <v>0.1636040456639295</v>
      </c>
      <c r="AC12151" t="n">
        <v>0.07721853383850673</v>
      </c>
      <c r="AD12151" t="n">
        <v>0.1205661087987329</v>
      </c>
      <c r="AE12151" t="n">
        <v>0.2688283014558466</v>
      </c>
      <c r="AF12151" t="n">
        <v>0.09838321293429651</v>
      </c>
      <c r="AG12151" t="n">
        <v>0.1716992735118458</v>
      </c>
      <c r="AH12151" t="n">
        <v>0.4143272223428566</v>
      </c>
      <c r="AI12151" t="n">
        <v>0.151719248493442</v>
      </c>
      <c r="AJ12151" t="n">
        <v>0.1974463904446576</v>
      </c>
      <c r="AK12151" t="n">
        <v>0.5873089330193685</v>
      </c>
    </row>
    <row r="12161">
      <c r="A12161" t="inlineStr">
        <is>
          <t>PVVAC-P-240to760-E10.8-rDXGF-Rt31985-CZ01</t>
        </is>
      </c>
      <c r="D12161" t="n">
        <v>2015</v>
      </c>
      <c r="F12161" t="inlineStr">
        <is>
          <t>Source Annual kWh:</t>
        </is>
      </c>
      <c r="G12161" t="n">
        <v>1331043.438999994</v>
      </c>
      <c r="H12161" t="inlineStr">
        <is>
          <t>DEER</t>
        </is>
      </c>
      <c r="K12161" t="inlineStr">
        <is>
          <t>PDAF</t>
        </is>
      </c>
      <c r="L12161" t="inlineStr">
        <is>
          <t>Monthly</t>
        </is>
      </c>
    </row>
    <row r="12162">
      <c r="A12162" t="n">
        <v>305</v>
      </c>
      <c r="B12162" t="inlineStr">
        <is>
          <t>PVVAC-P-240to760-E10.8-20-MM</t>
        </is>
      </c>
      <c r="F12162" t="inlineStr">
        <is>
          <t>Source Sample Size:</t>
        </is>
      </c>
      <c r="G12162" t="n">
        <v>0</v>
      </c>
      <c r="H12162" t="inlineStr">
        <is>
          <t>DEER</t>
        </is>
      </c>
      <c r="K12162" t="inlineStr">
        <is>
          <t>WKWE</t>
        </is>
      </c>
      <c r="L12162" t="inlineStr">
        <is>
          <t>Monthly</t>
        </is>
      </c>
      <c r="N12162" t="inlineStr">
        <is>
          <t>Weekend Peak3</t>
        </is>
      </c>
    </row>
    <row r="12163">
      <c r="B12163" t="n">
        <v>1</v>
      </c>
      <c r="C12163" t="inlineStr">
        <is>
          <t>JANUARY</t>
        </is>
      </c>
      <c r="D12163" t="inlineStr">
        <is>
          <t>JAN</t>
        </is>
      </c>
      <c r="E12163" t="n">
        <v>2</v>
      </c>
      <c r="F12163" t="inlineStr">
        <is>
          <t>FEBRUARY</t>
        </is>
      </c>
      <c r="G12163" t="inlineStr">
        <is>
          <t>FEB</t>
        </is>
      </c>
      <c r="H12163" t="n">
        <v>3</v>
      </c>
      <c r="I12163" t="inlineStr">
        <is>
          <t>MARCH</t>
        </is>
      </c>
      <c r="J12163" t="inlineStr">
        <is>
          <t>MAR</t>
        </is>
      </c>
      <c r="K12163" t="n">
        <v>4</v>
      </c>
      <c r="L12163" t="inlineStr">
        <is>
          <t>APRIL</t>
        </is>
      </c>
      <c r="M12163" t="inlineStr">
        <is>
          <t>APR</t>
        </is>
      </c>
      <c r="N12163" t="n">
        <v>5</v>
      </c>
      <c r="O12163" t="inlineStr">
        <is>
          <t>MAY</t>
        </is>
      </c>
      <c r="P12163" t="inlineStr">
        <is>
          <t>MAY</t>
        </is>
      </c>
      <c r="Q12163" t="n">
        <v>6</v>
      </c>
      <c r="R12163" t="inlineStr">
        <is>
          <t>JUNE</t>
        </is>
      </c>
      <c r="S12163" t="inlineStr">
        <is>
          <t>JUN</t>
        </is>
      </c>
      <c r="T12163" t="n">
        <v>7</v>
      </c>
      <c r="U12163" t="inlineStr">
        <is>
          <t>JULY</t>
        </is>
      </c>
      <c r="V12163" t="inlineStr">
        <is>
          <t>JUL</t>
        </is>
      </c>
      <c r="W12163" t="n">
        <v>8</v>
      </c>
      <c r="X12163" t="inlineStr">
        <is>
          <t>AUGUST</t>
        </is>
      </c>
      <c r="Y12163" t="inlineStr">
        <is>
          <t>AUG</t>
        </is>
      </c>
      <c r="Z12163" t="n">
        <v>9</v>
      </c>
      <c r="AA12163" t="inlineStr">
        <is>
          <t>SEPTEMBER</t>
        </is>
      </c>
      <c r="AB12163" t="inlineStr">
        <is>
          <t>SEP</t>
        </is>
      </c>
      <c r="AC12163" t="n">
        <v>10</v>
      </c>
      <c r="AD12163" t="inlineStr">
        <is>
          <t>OCTOBER</t>
        </is>
      </c>
      <c r="AE12163" t="inlineStr">
        <is>
          <t>OCT</t>
        </is>
      </c>
      <c r="AF12163" t="n">
        <v>11</v>
      </c>
      <c r="AG12163" t="inlineStr">
        <is>
          <t>NOVEMBER</t>
        </is>
      </c>
      <c r="AH12163" t="inlineStr">
        <is>
          <t>NOV</t>
        </is>
      </c>
      <c r="AI12163" t="n">
        <v>12</v>
      </c>
      <c r="AJ12163" t="inlineStr">
        <is>
          <t>DECEMBER</t>
        </is>
      </c>
      <c r="AK12163" t="inlineStr">
        <is>
          <t>DEC</t>
        </is>
      </c>
    </row>
    <row r="12164">
      <c r="B12164" t="n">
        <v>31</v>
      </c>
      <c r="E12164" t="n">
        <v>28</v>
      </c>
      <c r="H12164" t="n">
        <v>31</v>
      </c>
      <c r="K12164" t="n">
        <v>30</v>
      </c>
      <c r="N12164" t="n">
        <v>31</v>
      </c>
      <c r="Q12164" t="n">
        <v>30</v>
      </c>
      <c r="T12164" t="n">
        <v>31</v>
      </c>
      <c r="W12164" t="n">
        <v>31</v>
      </c>
      <c r="Z12164" t="n">
        <v>30</v>
      </c>
      <c r="AC12164" t="n">
        <v>31</v>
      </c>
      <c r="AF12164" t="n">
        <v>30</v>
      </c>
      <c r="AI12164" t="n">
        <v>31</v>
      </c>
    </row>
    <row r="12165">
      <c r="A12165" t="inlineStr">
        <is>
          <t>RATIOS</t>
        </is>
      </c>
      <c r="B12165" t="inlineStr">
        <is>
          <t>E.BKDWN</t>
        </is>
      </c>
      <c r="C12165" t="inlineStr">
        <is>
          <t>PEAK/AVG</t>
        </is>
      </c>
      <c r="D12165" t="inlineStr">
        <is>
          <t>END/AVG</t>
        </is>
      </c>
      <c r="E12165" t="inlineStr">
        <is>
          <t>E.BKDWN</t>
        </is>
      </c>
      <c r="F12165" t="inlineStr">
        <is>
          <t>PEAK/AVG</t>
        </is>
      </c>
      <c r="G12165" t="inlineStr">
        <is>
          <t>END/AVG</t>
        </is>
      </c>
      <c r="H12165" t="inlineStr">
        <is>
          <t>E.BKDWN</t>
        </is>
      </c>
      <c r="I12165" t="inlineStr">
        <is>
          <t>PEAK/AVG</t>
        </is>
      </c>
      <c r="J12165" t="inlineStr">
        <is>
          <t>END/AVG</t>
        </is>
      </c>
      <c r="K12165" t="inlineStr">
        <is>
          <t>E.BKDWN</t>
        </is>
      </c>
      <c r="L12165" t="inlineStr">
        <is>
          <t>PEAK/AVG</t>
        </is>
      </c>
      <c r="M12165" t="inlineStr">
        <is>
          <t>END/AVG</t>
        </is>
      </c>
      <c r="N12165" t="inlineStr">
        <is>
          <t>E.BKDWN</t>
        </is>
      </c>
      <c r="O12165" t="inlineStr">
        <is>
          <t>PEAK/AVG</t>
        </is>
      </c>
      <c r="P12165" t="inlineStr">
        <is>
          <t>END/AVG</t>
        </is>
      </c>
      <c r="Q12165" t="inlineStr">
        <is>
          <t>E.BKDWN</t>
        </is>
      </c>
      <c r="R12165" t="inlineStr">
        <is>
          <t>PEAK/AVG</t>
        </is>
      </c>
      <c r="S12165" t="inlineStr">
        <is>
          <t>END/AVG</t>
        </is>
      </c>
      <c r="T12165" t="inlineStr">
        <is>
          <t>E.BKDWN</t>
        </is>
      </c>
      <c r="U12165" t="inlineStr">
        <is>
          <t>PEAK/AVG</t>
        </is>
      </c>
      <c r="V12165" t="inlineStr">
        <is>
          <t>END/AVG</t>
        </is>
      </c>
      <c r="W12165" t="inlineStr">
        <is>
          <t>E.BKDWN</t>
        </is>
      </c>
      <c r="X12165" t="inlineStr">
        <is>
          <t>PEAK/AVG</t>
        </is>
      </c>
      <c r="Y12165" t="inlineStr">
        <is>
          <t>END/AVG</t>
        </is>
      </c>
      <c r="Z12165" t="inlineStr">
        <is>
          <t>E.BKDWN</t>
        </is>
      </c>
      <c r="AA12165" t="inlineStr">
        <is>
          <t>PEAK/AVG</t>
        </is>
      </c>
      <c r="AB12165" t="inlineStr">
        <is>
          <t>END/AVG</t>
        </is>
      </c>
      <c r="AC12165" t="inlineStr">
        <is>
          <t>E.BKDWN</t>
        </is>
      </c>
      <c r="AD12165" t="inlineStr">
        <is>
          <t>PEAK/AVG</t>
        </is>
      </c>
      <c r="AE12165" t="inlineStr">
        <is>
          <t>END/AVG</t>
        </is>
      </c>
      <c r="AF12165" t="inlineStr">
        <is>
          <t>E.BKDWN</t>
        </is>
      </c>
      <c r="AG12165" t="inlineStr">
        <is>
          <t>PEAK/AVG</t>
        </is>
      </c>
      <c r="AH12165" t="inlineStr">
        <is>
          <t>END/AVG</t>
        </is>
      </c>
      <c r="AI12165" t="inlineStr">
        <is>
          <t>E.BKDWN</t>
        </is>
      </c>
      <c r="AJ12165" t="inlineStr">
        <is>
          <t>PEAK/AVG</t>
        </is>
      </c>
      <c r="AK12165" t="inlineStr">
        <is>
          <t>END/AVG</t>
        </is>
      </c>
    </row>
    <row r="12166">
      <c r="B12166" t="n">
        <v>0.08098407868745343</v>
      </c>
      <c r="C12166" t="n">
        <v>1.073159131636741</v>
      </c>
      <c r="D12166" t="n">
        <v>0.9089880168500526</v>
      </c>
      <c r="E12166" t="n">
        <v>0.07372905902487058</v>
      </c>
      <c r="F12166" t="n">
        <v>1.001400742764794</v>
      </c>
      <c r="G12166" t="n">
        <v>0.885628418680155</v>
      </c>
      <c r="H12166" t="n">
        <v>0.08609119712004694</v>
      </c>
      <c r="I12166" t="n">
        <v>1.066256680887773</v>
      </c>
      <c r="J12166" t="n">
        <v>0.9328295062721201</v>
      </c>
      <c r="K12166" t="n">
        <v>0.08115290677287774</v>
      </c>
      <c r="L12166" t="n">
        <v>1.007515232203227</v>
      </c>
      <c r="M12166" t="n">
        <v>0.9431406000025414</v>
      </c>
      <c r="N12166" t="n">
        <v>0.0838691758752239</v>
      </c>
      <c r="O12166" t="n">
        <v>1.019479182262194</v>
      </c>
      <c r="P12166" t="n">
        <v>0.9035820870616167</v>
      </c>
      <c r="Q12166" t="n">
        <v>0.08638725645071918</v>
      </c>
      <c r="R12166" t="n">
        <v>1.090860984137551</v>
      </c>
      <c r="S12166" t="n">
        <v>0.9527134822624436</v>
      </c>
      <c r="T12166" t="n">
        <v>0.08560037192025371</v>
      </c>
      <c r="U12166" t="n">
        <v>1.047026977388913</v>
      </c>
      <c r="V12166" t="n">
        <v>0.8887420359053064</v>
      </c>
      <c r="W12166" t="n">
        <v>0.09158802475428676</v>
      </c>
      <c r="X12166" t="n">
        <v>1.114872060590379</v>
      </c>
      <c r="Y12166" t="n">
        <v>0.9287487622839049</v>
      </c>
      <c r="Z12166" t="n">
        <v>0.0835655833470972</v>
      </c>
      <c r="AA12166" t="n">
        <v>1.091673285873251</v>
      </c>
      <c r="AB12166" t="n">
        <v>0.8757433250667424</v>
      </c>
      <c r="AC12166" t="n">
        <v>0.08647114868595712</v>
      </c>
      <c r="AD12166" t="n">
        <v>1.096622975327486</v>
      </c>
      <c r="AE12166" t="n">
        <v>0.9507802075443544</v>
      </c>
      <c r="AF12166" t="n">
        <v>0.07836290884772551</v>
      </c>
      <c r="AG12166" t="n">
        <v>1.07962392159509</v>
      </c>
      <c r="AH12166" t="n">
        <v>0.9038449483832364</v>
      </c>
      <c r="AI12166" t="n">
        <v>0.08219828851348784</v>
      </c>
      <c r="AJ12166" t="n">
        <v>1.019397846018005</v>
      </c>
      <c r="AK12166" t="n">
        <v>0.8853988509821074</v>
      </c>
      <c r="AN12166" s="163">
        <f>1/($B12166*(1/$B12164)*(1/(5/7+2/7*$D12166))*$B12176/SUM($B12168:$B12191))</f>
        <v/>
      </c>
      <c r="AO12166" s="163">
        <f>1/(B12166*(1/B12164)*(1/(5/7+2/7*D12166)))</f>
        <v/>
      </c>
      <c r="AP12166" s="163" t="n"/>
      <c r="AR12166" s="168">
        <f>CHOOSE(AV$3,C12166,F12166,I12166,L12166,O12166,R12166,U12166,X12166,AA12166,AD12166,AG12166,AJ12166)</f>
        <v/>
      </c>
      <c r="AS12166" s="164" t="n"/>
      <c r="AT12166" s="164" t="n"/>
      <c r="AV12166" s="116">
        <f>AN12166/AR12166</f>
        <v/>
      </c>
      <c r="AW12166" s="165">
        <f>AO12166/AR12166</f>
        <v/>
      </c>
    </row>
    <row r="12167">
      <c r="A12167" t="inlineStr">
        <is>
          <t>HOUR</t>
        </is>
      </c>
      <c r="B12167" t="inlineStr">
        <is>
          <t>PEAK</t>
        </is>
      </c>
      <c r="C12167" t="inlineStr">
        <is>
          <t>AVG</t>
        </is>
      </c>
      <c r="D12167" t="inlineStr">
        <is>
          <t>END</t>
        </is>
      </c>
      <c r="E12167" t="inlineStr">
        <is>
          <t>PEAK</t>
        </is>
      </c>
      <c r="F12167" t="inlineStr">
        <is>
          <t>AVG</t>
        </is>
      </c>
      <c r="G12167" t="inlineStr">
        <is>
          <t>END</t>
        </is>
      </c>
      <c r="H12167" t="inlineStr">
        <is>
          <t>PEAK</t>
        </is>
      </c>
      <c r="I12167" t="inlineStr">
        <is>
          <t>AVG</t>
        </is>
      </c>
      <c r="J12167" t="inlineStr">
        <is>
          <t>END</t>
        </is>
      </c>
      <c r="K12167" t="inlineStr">
        <is>
          <t>PEAK</t>
        </is>
      </c>
      <c r="L12167" t="inlineStr">
        <is>
          <t>AVG</t>
        </is>
      </c>
      <c r="M12167" t="inlineStr">
        <is>
          <t>END</t>
        </is>
      </c>
      <c r="N12167" t="inlineStr">
        <is>
          <t>PEAK</t>
        </is>
      </c>
      <c r="O12167" t="inlineStr">
        <is>
          <t>AVG</t>
        </is>
      </c>
      <c r="P12167" t="inlineStr">
        <is>
          <t>END</t>
        </is>
      </c>
      <c r="Q12167" t="inlineStr">
        <is>
          <t>PEAK</t>
        </is>
      </c>
      <c r="R12167" t="inlineStr">
        <is>
          <t>AVG</t>
        </is>
      </c>
      <c r="S12167" t="inlineStr">
        <is>
          <t>END</t>
        </is>
      </c>
      <c r="T12167" t="inlineStr">
        <is>
          <t>PEAK</t>
        </is>
      </c>
      <c r="U12167" t="inlineStr">
        <is>
          <t>AVG</t>
        </is>
      </c>
      <c r="V12167" t="inlineStr">
        <is>
          <t>END</t>
        </is>
      </c>
      <c r="W12167" t="inlineStr">
        <is>
          <t>PEAK</t>
        </is>
      </c>
      <c r="X12167" t="inlineStr">
        <is>
          <t>AVG</t>
        </is>
      </c>
      <c r="Y12167" t="inlineStr">
        <is>
          <t>END</t>
        </is>
      </c>
      <c r="Z12167" t="inlineStr">
        <is>
          <t>PEAK</t>
        </is>
      </c>
      <c r="AA12167" t="inlineStr">
        <is>
          <t>AVG</t>
        </is>
      </c>
      <c r="AB12167" t="inlineStr">
        <is>
          <t>END</t>
        </is>
      </c>
      <c r="AC12167" t="inlineStr">
        <is>
          <t>PEAK</t>
        </is>
      </c>
      <c r="AD12167" t="inlineStr">
        <is>
          <t>AVG</t>
        </is>
      </c>
      <c r="AE12167" t="inlineStr">
        <is>
          <t>END</t>
        </is>
      </c>
      <c r="AF12167" t="inlineStr">
        <is>
          <t>PEAK</t>
        </is>
      </c>
      <c r="AG12167" t="inlineStr">
        <is>
          <t>AVG</t>
        </is>
      </c>
      <c r="AH12167" t="inlineStr">
        <is>
          <t>END</t>
        </is>
      </c>
      <c r="AI12167" t="inlineStr">
        <is>
          <t>PEAK</t>
        </is>
      </c>
      <c r="AJ12167" t="inlineStr">
        <is>
          <t>AVG</t>
        </is>
      </c>
      <c r="AK12167" t="inlineStr">
        <is>
          <t>END</t>
        </is>
      </c>
    </row>
    <row r="12168">
      <c r="A12168" t="n">
        <v>1</v>
      </c>
      <c r="B12168" t="n">
        <v>0.1650362193061631</v>
      </c>
      <c r="C12168" t="n">
        <v>0.1727702394425291</v>
      </c>
      <c r="D12168" t="n">
        <v>0.1726837343681635</v>
      </c>
      <c r="E12168" t="n">
        <v>0.1805810640243672</v>
      </c>
      <c r="F12168" t="n">
        <v>0.1805015430549405</v>
      </c>
      <c r="G12168" t="n">
        <v>0.1707800030544253</v>
      </c>
      <c r="H12168" t="n">
        <v>0.1565359886027128</v>
      </c>
      <c r="I12168" t="n">
        <v>0.1702252406312601</v>
      </c>
      <c r="J12168" t="n">
        <v>0.1713660567071927</v>
      </c>
      <c r="K12168" t="n">
        <v>0.175880371116515</v>
      </c>
      <c r="L12168" t="n">
        <v>0.1779145374647796</v>
      </c>
      <c r="M12168" t="n">
        <v>0.1770311641125311</v>
      </c>
      <c r="N12168" t="n">
        <v>0.1561700988985184</v>
      </c>
      <c r="O12168" t="n">
        <v>0.1728567038857217</v>
      </c>
      <c r="P12168" t="n">
        <v>0.1631597685083107</v>
      </c>
      <c r="Q12168" t="n">
        <v>0.1501068415526584</v>
      </c>
      <c r="R12168" t="n">
        <v>0.1611495536143952</v>
      </c>
      <c r="S12168" t="n">
        <v>0.1593052850973149</v>
      </c>
      <c r="T12168" t="n">
        <v>0.1557769574373256</v>
      </c>
      <c r="U12168" t="n">
        <v>0.16456277070598</v>
      </c>
      <c r="V12168" t="n">
        <v>0.1542612035566139</v>
      </c>
      <c r="W12168" t="n">
        <v>0.1327607777719856</v>
      </c>
      <c r="X12168" t="n">
        <v>0.155149409242827</v>
      </c>
      <c r="Y12168" t="n">
        <v>0.1565114635411668</v>
      </c>
      <c r="Z12168" t="n">
        <v>0.1478321195353242</v>
      </c>
      <c r="AA12168" t="n">
        <v>0.164863838933098</v>
      </c>
      <c r="AB12168" t="n">
        <v>0.1587724005773364</v>
      </c>
      <c r="AC12168" t="n">
        <v>0.151802569473865</v>
      </c>
      <c r="AD12168" t="n">
        <v>0.1607535651240181</v>
      </c>
      <c r="AE12168" t="n">
        <v>0.1674127457580631</v>
      </c>
      <c r="AF12168" t="n">
        <v>0.1600715970199918</v>
      </c>
      <c r="AG12168" t="n">
        <v>0.1707157903308892</v>
      </c>
      <c r="AH12168" t="n">
        <v>0.1701832407365179</v>
      </c>
      <c r="AI12168" t="n">
        <v>0.1627312468286392</v>
      </c>
      <c r="AJ12168" t="n">
        <v>0.1758693858186354</v>
      </c>
      <c r="AK12168" t="n">
        <v>0.1700296013843052</v>
      </c>
    </row>
    <row r="12169">
      <c r="A12169" t="n">
        <v>2</v>
      </c>
      <c r="B12169" t="n">
        <v>0.1646080677636604</v>
      </c>
      <c r="C12169" t="n">
        <v>0.1727666426702007</v>
      </c>
      <c r="D12169" t="n">
        <v>0.1726624296599413</v>
      </c>
      <c r="E12169" t="n">
        <v>0.1805772849919507</v>
      </c>
      <c r="F12169" t="n">
        <v>0.1804248028362867</v>
      </c>
      <c r="G12169" t="n">
        <v>0.1707589984110863</v>
      </c>
      <c r="H12169" t="n">
        <v>0.1565326958579466</v>
      </c>
      <c r="I12169" t="n">
        <v>0.1701620970926865</v>
      </c>
      <c r="J12169" t="n">
        <v>0.1713592715449854</v>
      </c>
      <c r="K12169" t="n">
        <v>0.175876690378797</v>
      </c>
      <c r="L12169" t="n">
        <v>0.1779108115555349</v>
      </c>
      <c r="M12169" t="n">
        <v>0.1768579709822782</v>
      </c>
      <c r="N12169" t="n">
        <v>0.1565676589284447</v>
      </c>
      <c r="O12169" t="n">
        <v>0.1728530738798755</v>
      </c>
      <c r="P12169" t="n">
        <v>0.1634048670433159</v>
      </c>
      <c r="Q12169" t="n">
        <v>0.1501036758770241</v>
      </c>
      <c r="R12169" t="n">
        <v>0.1610331353247123</v>
      </c>
      <c r="S12169" t="n">
        <v>0.159302779995257</v>
      </c>
      <c r="T12169" t="n">
        <v>0.1565774646807662</v>
      </c>
      <c r="U12169" t="n">
        <v>0.1646171186604883</v>
      </c>
      <c r="V12169" t="n">
        <v>0.1541147622397881</v>
      </c>
      <c r="W12169" t="n">
        <v>0.1330996194547255</v>
      </c>
      <c r="X12169" t="n">
        <v>0.1551461420387415</v>
      </c>
      <c r="Y12169" t="n">
        <v>0.1565111337357619</v>
      </c>
      <c r="Z12169" t="n">
        <v>0.147449576721546</v>
      </c>
      <c r="AA12169" t="n">
        <v>0.164920893574625</v>
      </c>
      <c r="AB12169" t="n">
        <v>0.1590697271701778</v>
      </c>
      <c r="AC12169" t="n">
        <v>0.1517993680362061</v>
      </c>
      <c r="AD12169" t="n">
        <v>0.1608088197953533</v>
      </c>
      <c r="AE12169" t="n">
        <v>0.1672670363167146</v>
      </c>
      <c r="AF12169" t="n">
        <v>0.1600682471906097</v>
      </c>
      <c r="AG12169" t="n">
        <v>0.170780788487407</v>
      </c>
      <c r="AH12169" t="n">
        <v>0.1704483042367672</v>
      </c>
      <c r="AI12169" t="n">
        <v>0.1627278413405817</v>
      </c>
      <c r="AJ12169" t="n">
        <v>0.1759271823727546</v>
      </c>
      <c r="AK12169" t="n">
        <v>0.1700086693506185</v>
      </c>
    </row>
    <row r="12170">
      <c r="A12170" t="n">
        <v>3</v>
      </c>
      <c r="B12170" t="n">
        <v>0.1646045962646671</v>
      </c>
      <c r="C12170" t="n">
        <v>0.1727630458978722</v>
      </c>
      <c r="D12170" t="n">
        <v>0.1726592734068713</v>
      </c>
      <c r="E12170" t="n">
        <v>0.1805735059595341</v>
      </c>
      <c r="F12170" t="n">
        <v>0.1804210254680109</v>
      </c>
      <c r="G12170" t="n">
        <v>0.1707554976371964</v>
      </c>
      <c r="H12170" t="n">
        <v>0.1606014308073591</v>
      </c>
      <c r="I12170" t="n">
        <v>0.1753369454467421</v>
      </c>
      <c r="J12170" t="n">
        <v>0.1803607870309207</v>
      </c>
      <c r="K12170" t="n">
        <v>0.1827007781079536</v>
      </c>
      <c r="L12170" t="n">
        <v>0.1848186472950999</v>
      </c>
      <c r="M12170" t="n">
        <v>0.1886012987632436</v>
      </c>
      <c r="N12170" t="n">
        <v>0.1640797959774352</v>
      </c>
      <c r="O12170" t="n">
        <v>0.1795831047185901</v>
      </c>
      <c r="P12170" t="n">
        <v>0.1740910957421631</v>
      </c>
      <c r="Q12170" t="n">
        <v>0.1559728385030575</v>
      </c>
      <c r="R12170" t="n">
        <v>0.1674272096953644</v>
      </c>
      <c r="S12170" t="n">
        <v>0.1698901763257835</v>
      </c>
      <c r="T12170" t="n">
        <v>0.1626683282758651</v>
      </c>
      <c r="U12170" t="n">
        <v>0.1712159055196255</v>
      </c>
      <c r="V12170" t="n">
        <v>0.1642036935046909</v>
      </c>
      <c r="W12170" t="n">
        <v>0.1382771948376911</v>
      </c>
      <c r="X12170" t="n">
        <v>0.1612035384131406</v>
      </c>
      <c r="Y12170" t="n">
        <v>0.1669629968229846</v>
      </c>
      <c r="Z12170" t="n">
        <v>0.1532001257221788</v>
      </c>
      <c r="AA12170" t="n">
        <v>0.1713410248266841</v>
      </c>
      <c r="AB12170" t="n">
        <v>0.1694263312103888</v>
      </c>
      <c r="AC12170" t="n">
        <v>0.158126475996154</v>
      </c>
      <c r="AD12170" t="n">
        <v>0.1670850158593682</v>
      </c>
      <c r="AE12170" t="n">
        <v>0.1783814719926194</v>
      </c>
      <c r="AF12170" t="n">
        <v>0.1600648973612277</v>
      </c>
      <c r="AG12170" t="n">
        <v>0.1708457866439248</v>
      </c>
      <c r="AH12170" t="n">
        <v>0.1704455756419116</v>
      </c>
      <c r="AI12170" t="n">
        <v>0.1627244358525242</v>
      </c>
      <c r="AJ12170" t="n">
        <v>0.1759234967953905</v>
      </c>
      <c r="AK12170" t="n">
        <v>0.1700056167623726</v>
      </c>
    </row>
    <row r="12171">
      <c r="A12171" t="n">
        <v>4</v>
      </c>
      <c r="B12171" t="n">
        <v>0.1714654354416904</v>
      </c>
      <c r="C12171" t="n">
        <v>0.1794974625670415</v>
      </c>
      <c r="D12171" t="n">
        <v>0.1839148663859442</v>
      </c>
      <c r="E12171" t="n">
        <v>0.1875798320597994</v>
      </c>
      <c r="F12171" t="n">
        <v>0.1874242662511826</v>
      </c>
      <c r="G12171" t="n">
        <v>0.1818529508679512</v>
      </c>
      <c r="H12171" t="n">
        <v>0.1727769033711121</v>
      </c>
      <c r="I12171" t="n">
        <v>0.1900359171485353</v>
      </c>
      <c r="J12171" t="n">
        <v>0.197355223597038</v>
      </c>
      <c r="K12171" t="n">
        <v>0.2003793613674677</v>
      </c>
      <c r="L12171" t="n">
        <v>0.2027141893971124</v>
      </c>
      <c r="M12171" t="n">
        <v>0.2077803540641805</v>
      </c>
      <c r="N12171" t="n">
        <v>0.1798249206791286</v>
      </c>
      <c r="O12171" t="n">
        <v>0.1970180227975258</v>
      </c>
      <c r="P12171" t="n">
        <v>0.1914334184941172</v>
      </c>
      <c r="Q12171" t="n">
        <v>0.1711775785747073</v>
      </c>
      <c r="R12171" t="n">
        <v>0.1837554907931766</v>
      </c>
      <c r="S12171" t="n">
        <v>0.1871820607971569</v>
      </c>
      <c r="T12171" t="n">
        <v>0.1784474101783784</v>
      </c>
      <c r="U12171" t="n">
        <v>0.1878615025082763</v>
      </c>
      <c r="V12171" t="n">
        <v>0.1806994323807219</v>
      </c>
      <c r="W12171" t="n">
        <v>0.1516902987019757</v>
      </c>
      <c r="X12171" t="n">
        <v>0.1769530179164136</v>
      </c>
      <c r="Y12171" t="n">
        <v>0.1840370226355344</v>
      </c>
      <c r="Z12171" t="n">
        <v>0.1680975835700963</v>
      </c>
      <c r="AA12171" t="n">
        <v>0.1879731124230381</v>
      </c>
      <c r="AB12171" t="n">
        <v>0.1863563851294228</v>
      </c>
      <c r="AC12171" t="n">
        <v>0.1731113385317566</v>
      </c>
      <c r="AD12171" t="n">
        <v>0.1831396917939148</v>
      </c>
      <c r="AE12171" t="n">
        <v>0.1963910031043123</v>
      </c>
      <c r="AF12171" t="n">
        <v>0.1662754810354992</v>
      </c>
      <c r="AG12171" t="n">
        <v>0.1772880751916605</v>
      </c>
      <c r="AH12171" t="n">
        <v>0.1817088254061806</v>
      </c>
      <c r="AI12171" t="n">
        <v>0.1690382107111681</v>
      </c>
      <c r="AJ12171" t="n">
        <v>0.1827565572284725</v>
      </c>
      <c r="AK12171" t="n">
        <v>0.1810642718094348</v>
      </c>
    </row>
    <row r="12172">
      <c r="A12172" t="n">
        <v>5</v>
      </c>
      <c r="B12172" t="n">
        <v>0.1881390451063436</v>
      </c>
      <c r="C12172" t="n">
        <v>0.1968454148616116</v>
      </c>
      <c r="D12172" t="n">
        <v>0.2023118764674111</v>
      </c>
      <c r="E12172" t="n">
        <v>0.2057305247564414</v>
      </c>
      <c r="F12172" t="n">
        <v>0.2055669660794317</v>
      </c>
      <c r="G12172" t="n">
        <v>0.1998320503726355</v>
      </c>
      <c r="H12172" t="n">
        <v>0.1780332215995276</v>
      </c>
      <c r="I12172" t="n">
        <v>0.1938552084572735</v>
      </c>
      <c r="J12172" t="n">
        <v>0.197921585077752</v>
      </c>
      <c r="K12172" t="n">
        <v>0.2003535962034418</v>
      </c>
      <c r="L12172" t="n">
        <v>0.2026881080323998</v>
      </c>
      <c r="M12172" t="n">
        <v>0.2032458430175615</v>
      </c>
      <c r="N12172" t="n">
        <v>0.1784727796982257</v>
      </c>
      <c r="O12172" t="n">
        <v>0.1970592233638792</v>
      </c>
      <c r="P12172" t="n">
        <v>0.1873068626915527</v>
      </c>
      <c r="Q12172" t="n">
        <v>0.1711554188452671</v>
      </c>
      <c r="R12172" t="n">
        <v>0.1837317759563894</v>
      </c>
      <c r="S12172" t="n">
        <v>0.1830937342387329</v>
      </c>
      <c r="T12172" t="n">
        <v>0.1784244133902632</v>
      </c>
      <c r="U12172" t="n">
        <v>0.1877794292204535</v>
      </c>
      <c r="V12172" t="n">
        <v>0.176802819950401</v>
      </c>
      <c r="W12172" t="n">
        <v>0.1516707501433561</v>
      </c>
      <c r="X12172" t="n">
        <v>0.1769301474878157</v>
      </c>
      <c r="Y12172" t="n">
        <v>0.1800002044793511</v>
      </c>
      <c r="Z12172" t="n">
        <v>0.1680758716806657</v>
      </c>
      <c r="AA12172" t="n">
        <v>0.1879488724452795</v>
      </c>
      <c r="AB12172" t="n">
        <v>0.1823571790894455</v>
      </c>
      <c r="AC12172" t="n">
        <v>0.1734805710084208</v>
      </c>
      <c r="AD12172" t="n">
        <v>0.1831748248219315</v>
      </c>
      <c r="AE12172" t="n">
        <v>0.1920991977409582</v>
      </c>
      <c r="AF12172" t="n">
        <v>0.182364711557358</v>
      </c>
      <c r="AG12172" t="n">
        <v>0.194339631804121</v>
      </c>
      <c r="AH12172" t="n">
        <v>0.1998851651365096</v>
      </c>
      <c r="AI12172" t="n">
        <v>0.1849781651457379</v>
      </c>
      <c r="AJ12172" t="n">
        <v>0.2003969031768673</v>
      </c>
      <c r="AK12172" t="n">
        <v>0.1991412633180065</v>
      </c>
    </row>
    <row r="12173">
      <c r="A12173" t="n">
        <v>6</v>
      </c>
      <c r="B12173" t="n">
        <v>0.1881147446133907</v>
      </c>
      <c r="C12173" t="n">
        <v>0.1967542366830854</v>
      </c>
      <c r="D12173" t="n">
        <v>0.1979657159900909</v>
      </c>
      <c r="E12173" t="n">
        <v>0.2057040715295256</v>
      </c>
      <c r="F12173" t="n">
        <v>0.2055405245015017</v>
      </c>
      <c r="G12173" t="n">
        <v>0.195547103131486</v>
      </c>
      <c r="H12173" t="n">
        <v>0.1803798510362268</v>
      </c>
      <c r="I12173" t="n">
        <v>0.196421855325979</v>
      </c>
      <c r="J12173" t="n">
        <v>0.1990247726272188</v>
      </c>
      <c r="K12173" t="n">
        <v>0.2036257720347364</v>
      </c>
      <c r="L12173" t="n">
        <v>0.206000441350886</v>
      </c>
      <c r="M12173" t="n">
        <v>0.2061984617301067</v>
      </c>
      <c r="N12173" t="n">
        <v>0.1812851892505884</v>
      </c>
      <c r="O12173" t="n">
        <v>0.2002196879538075</v>
      </c>
      <c r="P12173" t="n">
        <v>0.1899938438799873</v>
      </c>
      <c r="Q12173" t="n">
        <v>0.1739697044841796</v>
      </c>
      <c r="R12173" t="n">
        <v>0.1873328893217787</v>
      </c>
      <c r="S12173" t="n">
        <v>0.1873536602881202</v>
      </c>
      <c r="T12173" t="n">
        <v>0.1809431092314583</v>
      </c>
      <c r="U12173" t="n">
        <v>0.1906869660215013</v>
      </c>
      <c r="V12173" t="n">
        <v>0.1793400749397522</v>
      </c>
      <c r="W12173" t="n">
        <v>0.1541534170880467</v>
      </c>
      <c r="X12173" t="n">
        <v>0.1798346919197686</v>
      </c>
      <c r="Y12173" t="n">
        <v>0.1827497921401436</v>
      </c>
      <c r="Z12173" t="n">
        <v>0.1712127227536466</v>
      </c>
      <c r="AA12173" t="n">
        <v>0.1911483846116047</v>
      </c>
      <c r="AB12173" t="n">
        <v>0.1849612372707052</v>
      </c>
      <c r="AC12173" t="n">
        <v>0.17593500654694</v>
      </c>
      <c r="AD12173" t="n">
        <v>0.18615618164031</v>
      </c>
      <c r="AE12173" t="n">
        <v>0.1950367624141327</v>
      </c>
      <c r="AF12173" t="n">
        <v>0.1823412627516838</v>
      </c>
      <c r="AG12173" t="n">
        <v>0.1943833374610899</v>
      </c>
      <c r="AH12173" t="n">
        <v>0.1955911364324714</v>
      </c>
      <c r="AI12173" t="n">
        <v>0.1849543267293352</v>
      </c>
      <c r="AJ12173" t="n">
        <v>0.2003711041353183</v>
      </c>
      <c r="AK12173" t="n">
        <v>0.1948711284459361</v>
      </c>
    </row>
    <row r="12174">
      <c r="A12174" t="n">
        <v>7</v>
      </c>
      <c r="B12174" t="n">
        <v>0.1912009072184036</v>
      </c>
      <c r="C12174" t="n">
        <v>0.1999517672830756</v>
      </c>
      <c r="D12174" t="n">
        <v>0.2007956913989342</v>
      </c>
      <c r="E12174" t="n">
        <v>0.2090636313478297</v>
      </c>
      <c r="F12174" t="n">
        <v>0.2088986048986105</v>
      </c>
      <c r="G12174" t="n">
        <v>0.1983372199216789</v>
      </c>
      <c r="H12174" t="n">
        <v>0.184276265676209</v>
      </c>
      <c r="I12174" t="n">
        <v>0.2010493514639156</v>
      </c>
      <c r="J12174" t="n">
        <v>0.210154035155921</v>
      </c>
      <c r="K12174" t="n">
        <v>0.2078475781972728</v>
      </c>
      <c r="L12174" t="n">
        <v>0.211331201322901</v>
      </c>
      <c r="M12174" t="n">
        <v>0.2154786497789472</v>
      </c>
      <c r="N12174" t="n">
        <v>0.1948885139009486</v>
      </c>
      <c r="O12174" t="n">
        <v>0.2088193533035685</v>
      </c>
      <c r="P12174" t="n">
        <v>0.2051882673657537</v>
      </c>
      <c r="Q12174" t="n">
        <v>0.219502672357848</v>
      </c>
      <c r="R12174" t="n">
        <v>0.2097104557021479</v>
      </c>
      <c r="S12174" t="n">
        <v>0.222099843347618</v>
      </c>
      <c r="T12174" t="n">
        <v>0.1980910475694037</v>
      </c>
      <c r="U12174" t="n">
        <v>0.2106870132805923</v>
      </c>
      <c r="V12174" t="n">
        <v>0.195513881681783</v>
      </c>
      <c r="W12174" t="n">
        <v>0.1912137606958542</v>
      </c>
      <c r="X12174" t="n">
        <v>0.2028932181244568</v>
      </c>
      <c r="Y12174" t="n">
        <v>0.2142626985799569</v>
      </c>
      <c r="Z12174" t="n">
        <v>0.1952953437302267</v>
      </c>
      <c r="AA12174" t="n">
        <v>0.2070257349412849</v>
      </c>
      <c r="AB12174" t="n">
        <v>0.2075699023804915</v>
      </c>
      <c r="AC12174" t="n">
        <v>0.1840858668265963</v>
      </c>
      <c r="AD12174" t="n">
        <v>0.1940235844823164</v>
      </c>
      <c r="AE12174" t="n">
        <v>0.2131958989415417</v>
      </c>
      <c r="AF12174" t="n">
        <v>0.1853192610723027</v>
      </c>
      <c r="AG12174" t="n">
        <v>0.1975381761442571</v>
      </c>
      <c r="AH12174" t="n">
        <v>0.1982441102305545</v>
      </c>
      <c r="AI12174" t="n">
        <v>0.1879818056124714</v>
      </c>
      <c r="AJ12174" t="n">
        <v>0.2036475824120228</v>
      </c>
      <c r="AK12174" t="n">
        <v>0.1976516002539753</v>
      </c>
    </row>
    <row r="12175">
      <c r="A12175" t="n">
        <v>8</v>
      </c>
      <c r="B12175" t="n">
        <v>0.195185030896341</v>
      </c>
      <c r="C12175" t="n">
        <v>0.2185674019848069</v>
      </c>
      <c r="D12175" t="n">
        <v>0.2340491846806523</v>
      </c>
      <c r="E12175" t="n">
        <v>0.26656916763032</v>
      </c>
      <c r="F12175" t="n">
        <v>0.2412573308280767</v>
      </c>
      <c r="G12175" t="n">
        <v>0.2172090167682693</v>
      </c>
      <c r="H12175" t="n">
        <v>0.3272209014657104</v>
      </c>
      <c r="I12175" t="n">
        <v>0.3801549435303602</v>
      </c>
      <c r="J12175" t="n">
        <v>0.3926697098784378</v>
      </c>
      <c r="K12175" t="n">
        <v>0.4467200946194977</v>
      </c>
      <c r="L12175" t="n">
        <v>0.4520159624726422</v>
      </c>
      <c r="M12175" t="n">
        <v>0.4594716498127522</v>
      </c>
      <c r="N12175" t="n">
        <v>0.3996286527192997</v>
      </c>
      <c r="O12175" t="n">
        <v>0.4395646679188977</v>
      </c>
      <c r="P12175" t="n">
        <v>0.4365848839945598</v>
      </c>
      <c r="Q12175" t="n">
        <v>0.4766388966565189</v>
      </c>
      <c r="R12175" t="n">
        <v>0.4277129426801615</v>
      </c>
      <c r="S12175" t="n">
        <v>0.4240052239728247</v>
      </c>
      <c r="T12175" t="n">
        <v>0.3934629987154651</v>
      </c>
      <c r="U12175" t="n">
        <v>0.4177604389424361</v>
      </c>
      <c r="V12175" t="n">
        <v>0.4165224803338862</v>
      </c>
      <c r="W12175" t="n">
        <v>0.3620765409849495</v>
      </c>
      <c r="X12175" t="n">
        <v>0.4064285196422753</v>
      </c>
      <c r="Y12175" t="n">
        <v>0.4245034202469518</v>
      </c>
      <c r="Z12175" t="n">
        <v>0.4570249335202624</v>
      </c>
      <c r="AA12175" t="n">
        <v>0.4363956175439396</v>
      </c>
      <c r="AB12175" t="n">
        <v>0.426781692850194</v>
      </c>
      <c r="AC12175" t="n">
        <v>0.4446722208052895</v>
      </c>
      <c r="AD12175" t="n">
        <v>0.4236505004699841</v>
      </c>
      <c r="AE12175" t="n">
        <v>0.4345464618319183</v>
      </c>
      <c r="AF12175" t="n">
        <v>0.1887528361888767</v>
      </c>
      <c r="AG12175" t="n">
        <v>0.2104862571857516</v>
      </c>
      <c r="AH12175" t="n">
        <v>0.2248221833202556</v>
      </c>
      <c r="AI12175" t="n">
        <v>0.1918890355771337</v>
      </c>
      <c r="AJ12175" t="n">
        <v>0.2260185344335116</v>
      </c>
      <c r="AK12175" t="n">
        <v>0.2218869705067645</v>
      </c>
    </row>
    <row r="12176">
      <c r="A12176" t="n">
        <v>9</v>
      </c>
      <c r="B12176" t="n">
        <v>0.4200513781851003</v>
      </c>
      <c r="C12176" t="n">
        <v>0.4462310411882586</v>
      </c>
      <c r="D12176" t="n">
        <v>0.4626976258269875</v>
      </c>
      <c r="E12176" t="n">
        <v>0.4586498272982186</v>
      </c>
      <c r="F12176" t="n">
        <v>0.4583748926680685</v>
      </c>
      <c r="G12176" t="n">
        <v>0.4590468530449512</v>
      </c>
      <c r="H12176" t="n">
        <v>0.6796367883006582</v>
      </c>
      <c r="I12176" t="n">
        <v>0.746332439854968</v>
      </c>
      <c r="J12176" t="n">
        <v>0.6892742949717556</v>
      </c>
      <c r="K12176" t="n">
        <v>0.8565972315944712</v>
      </c>
      <c r="L12176" t="n">
        <v>0.8669809753380372</v>
      </c>
      <c r="M12176" t="n">
        <v>0.7905090164621459</v>
      </c>
      <c r="N12176" t="n">
        <v>0.769874997952129</v>
      </c>
      <c r="O12176" t="n">
        <v>0.8477109092384196</v>
      </c>
      <c r="P12176" t="n">
        <v>0.7692051727590677</v>
      </c>
      <c r="Q12176" t="n">
        <v>0.8467348693894994</v>
      </c>
      <c r="R12176" t="n">
        <v>0.8162612943835102</v>
      </c>
      <c r="S12176" t="n">
        <v>0.7454624251392002</v>
      </c>
      <c r="T12176" t="n">
        <v>0.8349093433759942</v>
      </c>
      <c r="U12176" t="n">
        <v>0.8236473463626647</v>
      </c>
      <c r="V12176" t="n">
        <v>0.7274106310029</v>
      </c>
      <c r="W12176" t="n">
        <v>0.7415745712349476</v>
      </c>
      <c r="X12176" t="n">
        <v>0.7992135061860616</v>
      </c>
      <c r="Y12176" t="n">
        <v>0.7404949257789428</v>
      </c>
      <c r="Z12176" t="n">
        <v>0.8410700032671224</v>
      </c>
      <c r="AA12176" t="n">
        <v>0.8424277772336151</v>
      </c>
      <c r="AB12176" t="n">
        <v>0.7685729058691779</v>
      </c>
      <c r="AC12176" t="n">
        <v>0.8556204973113258</v>
      </c>
      <c r="AD12176" t="n">
        <v>0.84991330126859</v>
      </c>
      <c r="AE12176" t="n">
        <v>0.769281566742716</v>
      </c>
      <c r="AF12176" t="n">
        <v>0.4053595036892788</v>
      </c>
      <c r="AG12176" t="n">
        <v>0.4405642288248895</v>
      </c>
      <c r="AH12176" t="n">
        <v>0.457126173734312</v>
      </c>
      <c r="AI12176" t="n">
        <v>0.4128972643714434</v>
      </c>
      <c r="AJ12176" t="n">
        <v>0.4470000572939755</v>
      </c>
      <c r="AK12176" t="n">
        <v>0.4696376490535232</v>
      </c>
    </row>
    <row r="12177">
      <c r="A12177" t="n">
        <v>10</v>
      </c>
      <c r="B12177" t="n">
        <v>0.8734858478557707</v>
      </c>
      <c r="C12177" t="n">
        <v>0.8670476487809374</v>
      </c>
      <c r="D12177" t="n">
        <v>0.8074018868869915</v>
      </c>
      <c r="E12177" t="n">
        <v>0.8795471207552018</v>
      </c>
      <c r="F12177" t="n">
        <v>0.8790997616878234</v>
      </c>
      <c r="G12177" t="n">
        <v>0.7951211464684412</v>
      </c>
      <c r="H12177" t="n">
        <v>0.9396527690885902</v>
      </c>
      <c r="I12177" t="n">
        <v>0.9428844780034045</v>
      </c>
      <c r="J12177" t="n">
        <v>0.9260401354318376</v>
      </c>
      <c r="K12177" t="n">
        <v>0.9740471183504408</v>
      </c>
      <c r="L12177" t="n">
        <v>0.9845569529785171</v>
      </c>
      <c r="M12177" t="n">
        <v>0.9640675193881374</v>
      </c>
      <c r="N12177" t="n">
        <v>0.9103250927002954</v>
      </c>
      <c r="O12177" t="n">
        <v>0.9724549711387313</v>
      </c>
      <c r="P12177" t="n">
        <v>0.9590719160232407</v>
      </c>
      <c r="Q12177" t="n">
        <v>0.9690038146391393</v>
      </c>
      <c r="R12177" t="n">
        <v>0.9452247327268597</v>
      </c>
      <c r="S12177" t="n">
        <v>0.9161667596337877</v>
      </c>
      <c r="T12177" t="n">
        <v>0.9493512168038627</v>
      </c>
      <c r="U12177" t="n">
        <v>0.9481098332778041</v>
      </c>
      <c r="V12177" t="n">
        <v>0.9094932971262483</v>
      </c>
      <c r="W12177" t="n">
        <v>0.8399140608127732</v>
      </c>
      <c r="X12177" t="n">
        <v>0.9167525733899603</v>
      </c>
      <c r="Y12177" t="n">
        <v>0.9169223483068288</v>
      </c>
      <c r="Z12177" t="n">
        <v>0.962536651737158</v>
      </c>
      <c r="AA12177" t="n">
        <v>0.9634161021390211</v>
      </c>
      <c r="AB12177" t="n">
        <v>0.947104455569687</v>
      </c>
      <c r="AC12177" t="n">
        <v>0.961240194263237</v>
      </c>
      <c r="AD12177" t="n">
        <v>0.9622554701326147</v>
      </c>
      <c r="AE12177" t="n">
        <v>0.9458389435364226</v>
      </c>
      <c r="AF12177" t="n">
        <v>0.8476129115823701</v>
      </c>
      <c r="AG12177" t="n">
        <v>0.857793932683576</v>
      </c>
      <c r="AH12177" t="n">
        <v>0.7853086995789779</v>
      </c>
      <c r="AI12177" t="n">
        <v>0.7916408890140091</v>
      </c>
      <c r="AJ12177" t="n">
        <v>0.8573110295593354</v>
      </c>
      <c r="AK12177" t="n">
        <v>0.8048397478387677</v>
      </c>
    </row>
    <row r="12178">
      <c r="A12178" t="n">
        <v>11</v>
      </c>
      <c r="B12178" t="n">
        <v>0.9878231386979563</v>
      </c>
      <c r="C12178" t="n">
        <v>0.9879283328726468</v>
      </c>
      <c r="D12178" t="n">
        <v>0.9816621696635945</v>
      </c>
      <c r="E12178" t="n">
        <v>0.9973181466617288</v>
      </c>
      <c r="F12178" t="n">
        <v>0.996793213142776</v>
      </c>
      <c r="G12178" t="n">
        <v>0.9743095708094971</v>
      </c>
      <c r="H12178" t="n">
        <v>0.9810283022388467</v>
      </c>
      <c r="I12178" t="n">
        <v>0.9757389214336927</v>
      </c>
      <c r="J12178" t="n">
        <v>0.9875388500427266</v>
      </c>
      <c r="K12178" t="n">
        <v>0.9835274717994146</v>
      </c>
      <c r="L12178" t="n">
        <v>0.9894588946683764</v>
      </c>
      <c r="M12178" t="n">
        <v>0.9768824217771374</v>
      </c>
      <c r="N12178" t="n">
        <v>0.8877919581469772</v>
      </c>
      <c r="O12178" t="n">
        <v>0.9841501239737748</v>
      </c>
      <c r="P12178" t="n">
        <v>0.9645962414628502</v>
      </c>
      <c r="Q12178" t="n">
        <v>0.9870734911598509</v>
      </c>
      <c r="R12178" t="n">
        <v>0.9511831624658811</v>
      </c>
      <c r="S12178" t="n">
        <v>0.9366305208274187</v>
      </c>
      <c r="T12178" t="n">
        <v>0.9555921070642848</v>
      </c>
      <c r="U12178" t="n">
        <v>0.9624654122528645</v>
      </c>
      <c r="V12178" t="n">
        <v>0.9233729892174621</v>
      </c>
      <c r="W12178" t="n">
        <v>0.8737535466670637</v>
      </c>
      <c r="X12178" t="n">
        <v>0.9332349956763996</v>
      </c>
      <c r="Y12178" t="n">
        <v>0.9502660045493359</v>
      </c>
      <c r="Z12178" t="n">
        <v>0.9867505779498186</v>
      </c>
      <c r="AA12178" t="n">
        <v>0.9814941786126884</v>
      </c>
      <c r="AB12178" t="n">
        <v>0.9779680177873187</v>
      </c>
      <c r="AC12178" t="n">
        <v>0.9887768267136493</v>
      </c>
      <c r="AD12178" t="n">
        <v>0.983946441934527</v>
      </c>
      <c r="AE12178" t="n">
        <v>0.9687468832205058</v>
      </c>
      <c r="AF12178" t="n">
        <v>0.9911017365515515</v>
      </c>
      <c r="AG12178" t="n">
        <v>0.9831475469359535</v>
      </c>
      <c r="AH12178" t="n">
        <v>0.9704181337736505</v>
      </c>
      <c r="AI12178" t="n">
        <v>0.9636974973068264</v>
      </c>
      <c r="AJ12178" t="n">
        <v>0.9872110465464971</v>
      </c>
      <c r="AK12178" t="n">
        <v>0.9841915176422158</v>
      </c>
    </row>
    <row r="12179">
      <c r="A12179" t="n">
        <v>12</v>
      </c>
      <c r="B12179" t="n">
        <v>0.9927353097734268</v>
      </c>
      <c r="C12179" t="n">
        <v>0.9965524937231829</v>
      </c>
      <c r="D12179" t="n">
        <v>0.9931552706861813</v>
      </c>
      <c r="E12179" t="n">
        <v>0.9999017451571701</v>
      </c>
      <c r="F12179" t="n">
        <v>0.9994815065019441</v>
      </c>
      <c r="G12179" t="n">
        <v>0.9847904502389061</v>
      </c>
      <c r="H12179" t="n">
        <v>0.9837777441186089</v>
      </c>
      <c r="I12179" t="n">
        <v>0.9925651323977164</v>
      </c>
      <c r="J12179" t="n">
        <v>0.9848040305460021</v>
      </c>
      <c r="K12179" t="n">
        <v>0.9874499112942213</v>
      </c>
      <c r="L12179" t="n">
        <v>0.9912276854025143</v>
      </c>
      <c r="M12179" t="n">
        <v>0.9827353307965633</v>
      </c>
      <c r="N12179" t="n">
        <v>0.9209237809706362</v>
      </c>
      <c r="O12179" t="n">
        <v>0.9820234850488231</v>
      </c>
      <c r="P12179" t="n">
        <v>0.9799727188810831</v>
      </c>
      <c r="Q12179" t="n">
        <v>0.9772493444413374</v>
      </c>
      <c r="R12179" t="n">
        <v>0.968549968624039</v>
      </c>
      <c r="S12179" t="n">
        <v>0.9554663832004517</v>
      </c>
      <c r="T12179" t="n">
        <v>0.987804036702874</v>
      </c>
      <c r="U12179" t="n">
        <v>0.973319565184858</v>
      </c>
      <c r="V12179" t="n">
        <v>0.961977785488939</v>
      </c>
      <c r="W12179" t="n">
        <v>0.9164429442735756</v>
      </c>
      <c r="X12179" t="n">
        <v>0.9744123466708897</v>
      </c>
      <c r="Y12179" t="n">
        <v>0.9634453583352217</v>
      </c>
      <c r="Z12179" t="n">
        <v>0.9914072612829452</v>
      </c>
      <c r="AA12179" t="n">
        <v>0.9947452015562399</v>
      </c>
      <c r="AB12179" t="n">
        <v>0.9802134870283108</v>
      </c>
      <c r="AC12179" t="n">
        <v>0.9742465683256157</v>
      </c>
      <c r="AD12179" t="n">
        <v>0.9896060533568489</v>
      </c>
      <c r="AE12179" t="n">
        <v>0.9731598533866925</v>
      </c>
      <c r="AF12179" t="n">
        <v>0.9967763475246995</v>
      </c>
      <c r="AG12179" t="n">
        <v>0.9875965586838099</v>
      </c>
      <c r="AH12179" t="n">
        <v>0.9819265672756501</v>
      </c>
      <c r="AI12179" t="n">
        <v>1</v>
      </c>
      <c r="AJ12179" t="n">
        <v>1</v>
      </c>
      <c r="AK12179" t="n">
        <v>0.9947901040322074</v>
      </c>
    </row>
    <row r="12180">
      <c r="A12180" t="n">
        <v>13</v>
      </c>
      <c r="B12180" t="n">
        <v>0.9954673794811267</v>
      </c>
      <c r="C12180" t="n">
        <v>0.9976153399462393</v>
      </c>
      <c r="D12180" t="n">
        <v>0.9946008345922179</v>
      </c>
      <c r="E12180" t="n">
        <v>0.9997568822478693</v>
      </c>
      <c r="F12180" t="n">
        <v>0.9991343862382918</v>
      </c>
      <c r="G12180" t="n">
        <v>0.9851046446955181</v>
      </c>
      <c r="H12180" t="n">
        <v>0.9935989041745416</v>
      </c>
      <c r="I12180" t="n">
        <v>1</v>
      </c>
      <c r="J12180" t="n">
        <v>0.9912283817747349</v>
      </c>
      <c r="K12180" t="n">
        <v>0.9898006757834452</v>
      </c>
      <c r="L12180" t="n">
        <v>0.9922888920991924</v>
      </c>
      <c r="M12180" t="n">
        <v>0.9890730879640497</v>
      </c>
      <c r="N12180" t="n">
        <v>0.9531097604263942</v>
      </c>
      <c r="O12180" t="n">
        <v>0.9935669036394985</v>
      </c>
      <c r="P12180" t="n">
        <v>0.9948836102238791</v>
      </c>
      <c r="Q12180" t="n">
        <v>0.975469179509637</v>
      </c>
      <c r="R12180" t="n">
        <v>0.9802376873414359</v>
      </c>
      <c r="S12180" t="n">
        <v>0.9813449224921424</v>
      </c>
      <c r="T12180" t="n">
        <v>0.9888564135304339</v>
      </c>
      <c r="U12180" t="n">
        <v>0.9785333456206972</v>
      </c>
      <c r="V12180" t="n">
        <v>0.9888505630031931</v>
      </c>
      <c r="W12180" t="n">
        <v>0.9543475994370015</v>
      </c>
      <c r="X12180" t="n">
        <v>0.99820148194154</v>
      </c>
      <c r="Y12180" t="n">
        <v>0.9907911734839098</v>
      </c>
      <c r="Z12180" t="n">
        <v>0.9981668961923549</v>
      </c>
      <c r="AA12180" t="n">
        <v>0.9992958863603459</v>
      </c>
      <c r="AB12180" t="n">
        <v>0.9834489558037091</v>
      </c>
      <c r="AC12180" t="n">
        <v>1</v>
      </c>
      <c r="AD12180" t="n">
        <v>1</v>
      </c>
      <c r="AE12180" t="n">
        <v>0.994738097019112</v>
      </c>
      <c r="AF12180" t="n">
        <v>1</v>
      </c>
      <c r="AG12180" t="n">
        <v>0.9893819534486195</v>
      </c>
      <c r="AH12180" t="n">
        <v>0.983571909973521</v>
      </c>
      <c r="AI12180" t="n">
        <v>0.9385706712557511</v>
      </c>
      <c r="AJ12180" t="n">
        <v>0.9915300406385161</v>
      </c>
      <c r="AK12180" t="n">
        <v>0.9965161246432833</v>
      </c>
    </row>
    <row r="12181">
      <c r="A12181" t="n">
        <v>14</v>
      </c>
      <c r="B12181" t="n">
        <v>0.9962507810872735</v>
      </c>
      <c r="C12181" t="n">
        <v>0.9973079957507733</v>
      </c>
      <c r="D12181" t="n">
        <v>0.9976407008302125</v>
      </c>
      <c r="E12181" t="n">
        <v>0.9983284079944172</v>
      </c>
      <c r="F12181" t="n">
        <v>0.9980685719579709</v>
      </c>
      <c r="G12181" t="n">
        <v>1</v>
      </c>
      <c r="H12181" t="n">
        <v>0.9953605226244491</v>
      </c>
      <c r="I12181" t="n">
        <v>0.9985291938225818</v>
      </c>
      <c r="J12181" t="n">
        <v>0.997041270150435</v>
      </c>
      <c r="K12181" t="n">
        <v>0.9951082995727892</v>
      </c>
      <c r="L12181" t="n">
        <v>0.9969229070424597</v>
      </c>
      <c r="M12181" t="n">
        <v>0.9962142945459445</v>
      </c>
      <c r="N12181" t="n">
        <v>1</v>
      </c>
      <c r="O12181" t="n">
        <v>1</v>
      </c>
      <c r="P12181" t="n">
        <v>1</v>
      </c>
      <c r="Q12181" t="n">
        <v>0.9906876375090353</v>
      </c>
      <c r="R12181" t="n">
        <v>1</v>
      </c>
      <c r="S12181" t="n">
        <v>1</v>
      </c>
      <c r="T12181" t="n">
        <v>0.9946756960087431</v>
      </c>
      <c r="U12181" t="n">
        <v>0.9916113538390531</v>
      </c>
      <c r="V12181" t="n">
        <v>0.9853335837692082</v>
      </c>
      <c r="W12181" t="n">
        <v>0.9780646554613087</v>
      </c>
      <c r="X12181" t="n">
        <v>1</v>
      </c>
      <c r="Y12181" t="n">
        <v>0.9965485864375445</v>
      </c>
      <c r="Z12181" t="n">
        <v>0.9898109204600438</v>
      </c>
      <c r="AA12181" t="n">
        <v>0.9921737851401351</v>
      </c>
      <c r="AB12181" t="n">
        <v>1</v>
      </c>
      <c r="AC12181" t="n">
        <v>0.9927338036600967</v>
      </c>
      <c r="AD12181" t="n">
        <v>0.9963324312662233</v>
      </c>
      <c r="AE12181" t="n">
        <v>1</v>
      </c>
      <c r="AF12181" t="n">
        <v>0.9998124095546067</v>
      </c>
      <c r="AG12181" t="n">
        <v>1</v>
      </c>
      <c r="AH12181" t="n">
        <v>0.9869230142553489</v>
      </c>
      <c r="AI12181" t="n">
        <v>0.9712304368900629</v>
      </c>
      <c r="AJ12181" t="n">
        <v>0.9867103106037077</v>
      </c>
      <c r="AK12181" t="n">
        <v>1</v>
      </c>
    </row>
    <row r="12182">
      <c r="A12182" t="n">
        <v>15</v>
      </c>
      <c r="B12182" t="n">
        <v>1</v>
      </c>
      <c r="C12182" t="n">
        <v>1</v>
      </c>
      <c r="D12182" t="n">
        <v>1</v>
      </c>
      <c r="E12182" t="n">
        <v>1</v>
      </c>
      <c r="F12182" t="n">
        <v>1</v>
      </c>
      <c r="G12182" t="n">
        <v>0.990526030660653</v>
      </c>
      <c r="H12182" t="n">
        <v>1</v>
      </c>
      <c r="I12182" t="n">
        <v>0.9963707885978679</v>
      </c>
      <c r="J12182" t="n">
        <v>1</v>
      </c>
      <c r="K12182" t="n">
        <v>0.9968738267648524</v>
      </c>
      <c r="L12182" t="n">
        <v>0.9977388811670362</v>
      </c>
      <c r="M12182" t="n">
        <v>0.9985602742193689</v>
      </c>
      <c r="N12182" t="n">
        <v>0.9582944237837011</v>
      </c>
      <c r="O12182" t="n">
        <v>0.9930779418520256</v>
      </c>
      <c r="P12182" t="n">
        <v>0.992512189185052</v>
      </c>
      <c r="Q12182" t="n">
        <v>0.9904048371523694</v>
      </c>
      <c r="R12182" t="n">
        <v>0.9805938718705847</v>
      </c>
      <c r="S12182" t="n">
        <v>0.9964360748056877</v>
      </c>
      <c r="T12182" t="n">
        <v>0.9961650118104933</v>
      </c>
      <c r="U12182" t="n">
        <v>0.992543460641448</v>
      </c>
      <c r="V12182" t="n">
        <v>1</v>
      </c>
      <c r="W12182" t="n">
        <v>0.9823783707300363</v>
      </c>
      <c r="X12182" t="n">
        <v>0.9941694409378179</v>
      </c>
      <c r="Y12182" t="n">
        <v>0.9983941774834598</v>
      </c>
      <c r="Z12182" t="n">
        <v>1</v>
      </c>
      <c r="AA12182" t="n">
        <v>0.9988978230521197</v>
      </c>
      <c r="AB12182" t="n">
        <v>0.9930038399239368</v>
      </c>
      <c r="AC12182" t="n">
        <v>0.9878356040419216</v>
      </c>
      <c r="AD12182" t="n">
        <v>0.987337737311627</v>
      </c>
      <c r="AE12182" t="n">
        <v>0.9997467616661055</v>
      </c>
      <c r="AF12182" t="n">
        <v>0.9713544923445233</v>
      </c>
      <c r="AG12182" t="n">
        <v>0.9929045546897853</v>
      </c>
      <c r="AH12182" t="n">
        <v>1</v>
      </c>
      <c r="AI12182" t="n">
        <v>0.9117229385729415</v>
      </c>
      <c r="AJ12182" t="n">
        <v>0.9800040675372003</v>
      </c>
      <c r="AK12182" t="n">
        <v>0.9901628163353593</v>
      </c>
    </row>
    <row r="12183">
      <c r="A12183" t="n">
        <v>16</v>
      </c>
      <c r="B12183" t="n">
        <v>0.9680818810895877</v>
      </c>
      <c r="C12183" t="n">
        <v>0.9893731563169842</v>
      </c>
      <c r="D12183" t="n">
        <v>0.9991742452905743</v>
      </c>
      <c r="E12183" t="n">
        <v>0.99816842895545</v>
      </c>
      <c r="F12183" t="n">
        <v>0.9985242418573357</v>
      </c>
      <c r="G12183" t="n">
        <v>0.990715947644176</v>
      </c>
      <c r="H12183" t="n">
        <v>0.9981867952154222</v>
      </c>
      <c r="I12183" t="n">
        <v>0.9977281311931193</v>
      </c>
      <c r="J12183" t="n">
        <v>0.9888567680196945</v>
      </c>
      <c r="K12183" t="n">
        <v>1</v>
      </c>
      <c r="L12183" t="n">
        <v>1</v>
      </c>
      <c r="M12183" t="n">
        <v>1</v>
      </c>
      <c r="N12183" t="n">
        <v>0.9614552444611917</v>
      </c>
      <c r="O12183" t="n">
        <v>0.9954376271522988</v>
      </c>
      <c r="P12183" t="n">
        <v>0.9912209548121907</v>
      </c>
      <c r="Q12183" t="n">
        <v>0.9969672827423192</v>
      </c>
      <c r="R12183" t="n">
        <v>0.9798353050782858</v>
      </c>
      <c r="S12183" t="n">
        <v>0.995296670886372</v>
      </c>
      <c r="T12183" t="n">
        <v>1</v>
      </c>
      <c r="U12183" t="n">
        <v>1</v>
      </c>
      <c r="V12183" t="n">
        <v>0.9869858238438299</v>
      </c>
      <c r="W12183" t="n">
        <v>1</v>
      </c>
      <c r="X12183" t="n">
        <v>0.9998111244876322</v>
      </c>
      <c r="Y12183" t="n">
        <v>1</v>
      </c>
      <c r="Z12183" t="n">
        <v>0.9909089217255369</v>
      </c>
      <c r="AA12183" t="n">
        <v>1</v>
      </c>
      <c r="AB12183" t="n">
        <v>0.992726525697921</v>
      </c>
      <c r="AC12183" t="n">
        <v>0.9852125594533649</v>
      </c>
      <c r="AD12183" t="n">
        <v>0.992582619307771</v>
      </c>
      <c r="AE12183" t="n">
        <v>0.9984938163094835</v>
      </c>
      <c r="AF12183" t="n">
        <v>0.9429512890143462</v>
      </c>
      <c r="AG12183" t="n">
        <v>0.9875423935533785</v>
      </c>
      <c r="AH12183" t="n">
        <v>0.9888131508916853</v>
      </c>
      <c r="AI12183" t="n">
        <v>0.9123484132128395</v>
      </c>
      <c r="AJ12183" t="n">
        <v>0.979395779745876</v>
      </c>
      <c r="AK12183" t="n">
        <v>0.9896517258461776</v>
      </c>
    </row>
    <row r="12184">
      <c r="A12184" t="n">
        <v>17</v>
      </c>
      <c r="B12184" t="n">
        <v>0.9696810849591522</v>
      </c>
      <c r="C12184" t="n">
        <v>0.9895436433253529</v>
      </c>
      <c r="D12184" t="n">
        <v>0.9990981006852617</v>
      </c>
      <c r="E12184" t="n">
        <v>0.9958506224066391</v>
      </c>
      <c r="F12184" t="n">
        <v>0.99705683368665</v>
      </c>
      <c r="G12184" t="n">
        <v>0.991186801732358</v>
      </c>
      <c r="H12184" t="n">
        <v>0.9940181803414355</v>
      </c>
      <c r="I12184" t="n">
        <v>0.9963345906310248</v>
      </c>
      <c r="J12184" t="n">
        <v>0.9732732460655041</v>
      </c>
      <c r="K12184" t="n">
        <v>0.9991595648877256</v>
      </c>
      <c r="L12184" t="n">
        <v>0.9982760895363088</v>
      </c>
      <c r="M12184" t="n">
        <v>0.9823213343836059</v>
      </c>
      <c r="N12184" t="n">
        <v>0.8954406199315194</v>
      </c>
      <c r="O12184" t="n">
        <v>0.9874085987215484</v>
      </c>
      <c r="P12184" t="n">
        <v>0.9532455159105021</v>
      </c>
      <c r="Q12184" t="n">
        <v>1</v>
      </c>
      <c r="R12184" t="n">
        <v>0.9799033697397143</v>
      </c>
      <c r="S12184" t="n">
        <v>0.9734070891048102</v>
      </c>
      <c r="T12184" t="n">
        <v>0.9683848917672595</v>
      </c>
      <c r="U12184" t="n">
        <v>0.9771922901519146</v>
      </c>
      <c r="V12184" t="n">
        <v>0.9461497871825647</v>
      </c>
      <c r="W12184" t="n">
        <v>0.9884104973898019</v>
      </c>
      <c r="X12184" t="n">
        <v>0.9954469177352235</v>
      </c>
      <c r="Y12184" t="n">
        <v>0.9613069000897404</v>
      </c>
      <c r="Z12184" t="n">
        <v>0.9687803707977156</v>
      </c>
      <c r="AA12184" t="n">
        <v>0.9860550870808832</v>
      </c>
      <c r="AB12184" t="n">
        <v>0.9729980077484619</v>
      </c>
      <c r="AC12184" t="n">
        <v>0.9954785028796931</v>
      </c>
      <c r="AD12184" t="n">
        <v>0.9835709976214938</v>
      </c>
      <c r="AE12184" t="n">
        <v>0.9700037245514953</v>
      </c>
      <c r="AF12184" t="n">
        <v>0.9466885819948904</v>
      </c>
      <c r="AG12184" t="n">
        <v>0.983163796475083</v>
      </c>
      <c r="AH12184" t="n">
        <v>0.987977811066635</v>
      </c>
      <c r="AI12184" t="n">
        <v>0.9141521867206399</v>
      </c>
      <c r="AJ12184" t="n">
        <v>0.9793905864323174</v>
      </c>
      <c r="AK12184" t="n">
        <v>0.9892505285338508</v>
      </c>
    </row>
    <row r="12185">
      <c r="A12185" t="n">
        <v>18</v>
      </c>
      <c r="B12185" t="n">
        <v>0.9674014672869078</v>
      </c>
      <c r="C12185" t="n">
        <v>0.9855129204154779</v>
      </c>
      <c r="D12185" t="n">
        <v>0.9838032928399214</v>
      </c>
      <c r="E12185" t="n">
        <v>0.9895345995611283</v>
      </c>
      <c r="F12185" t="n">
        <v>0.9915076808807707</v>
      </c>
      <c r="G12185" t="n">
        <v>0.9757724566987092</v>
      </c>
      <c r="H12185" t="n">
        <v>0.9417996386761409</v>
      </c>
      <c r="I12185" t="n">
        <v>0.9362941755198834</v>
      </c>
      <c r="J12185" t="n">
        <v>0.7669971306746407</v>
      </c>
      <c r="K12185" t="n">
        <v>0.9207328594179038</v>
      </c>
      <c r="L12185" t="n">
        <v>0.918675086995747</v>
      </c>
      <c r="M12185" t="n">
        <v>0.7216355729427874</v>
      </c>
      <c r="N12185" t="n">
        <v>0.7850347045877772</v>
      </c>
      <c r="O12185" t="n">
        <v>0.9101346677718825</v>
      </c>
      <c r="P12185" t="n">
        <v>0.6985277905327909</v>
      </c>
      <c r="Q12185" t="n">
        <v>0.9230593089330088</v>
      </c>
      <c r="R12185" t="n">
        <v>0.9003250010586981</v>
      </c>
      <c r="S12185" t="n">
        <v>0.7322634599133571</v>
      </c>
      <c r="T12185" t="n">
        <v>0.8970696616515417</v>
      </c>
      <c r="U12185" t="n">
        <v>0.8887839211970414</v>
      </c>
      <c r="V12185" t="n">
        <v>0.6876382835804264</v>
      </c>
      <c r="W12185" t="n">
        <v>0.9077289415479478</v>
      </c>
      <c r="X12185" t="n">
        <v>0.9200729862276452</v>
      </c>
      <c r="Y12185" t="n">
        <v>0.7126257094526518</v>
      </c>
      <c r="Z12185" t="n">
        <v>0.8927070797301935</v>
      </c>
      <c r="AA12185" t="n">
        <v>0.9104309736127231</v>
      </c>
      <c r="AB12185" t="n">
        <v>0.7193290057611113</v>
      </c>
      <c r="AC12185" t="n">
        <v>0.9211774033992862</v>
      </c>
      <c r="AD12185" t="n">
        <v>0.8849315081618816</v>
      </c>
      <c r="AE12185" t="n">
        <v>0.7168892826420316</v>
      </c>
      <c r="AF12185" t="n">
        <v>0.9117721937362654</v>
      </c>
      <c r="AG12185" t="n">
        <v>0.9742263631775733</v>
      </c>
      <c r="AH12185" t="n">
        <v>0.9720194291545683</v>
      </c>
      <c r="AI12185" t="n">
        <v>0.9127320982006536</v>
      </c>
      <c r="AJ12185" t="n">
        <v>0.9750303808843177</v>
      </c>
      <c r="AK12185" t="n">
        <v>0.9731197800740995</v>
      </c>
    </row>
    <row r="12186">
      <c r="A12186" t="n">
        <v>19</v>
      </c>
      <c r="B12186" t="n">
        <v>0.8934053090791272</v>
      </c>
      <c r="C12186" t="n">
        <v>0.9005330596429377</v>
      </c>
      <c r="D12186" t="n">
        <v>0.7285890641354568</v>
      </c>
      <c r="E12186" t="n">
        <v>0.9113741317673024</v>
      </c>
      <c r="F12186" t="n">
        <v>0.9120392082874664</v>
      </c>
      <c r="G12186" t="n">
        <v>0.7172897533661036</v>
      </c>
      <c r="H12186" t="n">
        <v>0.7861889113527254</v>
      </c>
      <c r="I12186" t="n">
        <v>0.7776040744301622</v>
      </c>
      <c r="J12186" t="n">
        <v>0.4948865820224333</v>
      </c>
      <c r="K12186" t="n">
        <v>0.7508250987051166</v>
      </c>
      <c r="L12186" t="n">
        <v>0.746030170719468</v>
      </c>
      <c r="M12186" t="n">
        <v>0.464506753837455</v>
      </c>
      <c r="N12186" t="n">
        <v>0.6296007470633529</v>
      </c>
      <c r="O12186" t="n">
        <v>0.7430445911733143</v>
      </c>
      <c r="P12186" t="n">
        <v>0.4355805531337887</v>
      </c>
      <c r="Q12186" t="n">
        <v>0.764823012351411</v>
      </c>
      <c r="R12186" t="n">
        <v>0.7250286233460249</v>
      </c>
      <c r="S12186" t="n">
        <v>0.4638943815571047</v>
      </c>
      <c r="T12186" t="n">
        <v>0.7432572869703483</v>
      </c>
      <c r="U12186" t="n">
        <v>0.7309432835773874</v>
      </c>
      <c r="V12186" t="n">
        <v>0.4292226831232751</v>
      </c>
      <c r="W12186" t="n">
        <v>0.7426320551678942</v>
      </c>
      <c r="X12186" t="n">
        <v>0.7382871511442834</v>
      </c>
      <c r="Y12186" t="n">
        <v>0.4366689522181228</v>
      </c>
      <c r="Z12186" t="n">
        <v>0.709622089055967</v>
      </c>
      <c r="AA12186" t="n">
        <v>0.7293444883402408</v>
      </c>
      <c r="AB12186" t="n">
        <v>0.4457950749973657</v>
      </c>
      <c r="AC12186" t="n">
        <v>0.7133902264376855</v>
      </c>
      <c r="AD12186" t="n">
        <v>0.6993631659585233</v>
      </c>
      <c r="AE12186" t="n">
        <v>0.4557008234531423</v>
      </c>
      <c r="AF12186" t="n">
        <v>0.8408518392796526</v>
      </c>
      <c r="AG12186" t="n">
        <v>0.8898867724642409</v>
      </c>
      <c r="AH12186" t="n">
        <v>0.7098447312587437</v>
      </c>
      <c r="AI12186" t="n">
        <v>0.8367511189866176</v>
      </c>
      <c r="AJ12186" t="n">
        <v>0.8955453766609807</v>
      </c>
      <c r="AK12186" t="n">
        <v>0.7158158085695746</v>
      </c>
    </row>
    <row r="12187">
      <c r="A12187" t="n">
        <v>20</v>
      </c>
      <c r="B12187" t="n">
        <v>0.7017207063343285</v>
      </c>
      <c r="C12187" t="n">
        <v>0.7198999162131888</v>
      </c>
      <c r="D12187" t="n">
        <v>0.4670729816452047</v>
      </c>
      <c r="E12187" t="n">
        <v>0.7459734409601766</v>
      </c>
      <c r="F12187" t="n">
        <v>0.7458721814122863</v>
      </c>
      <c r="G12187" t="n">
        <v>0.4482364632731624</v>
      </c>
      <c r="H12187" t="n">
        <v>0.5265406203970171</v>
      </c>
      <c r="I12187" t="n">
        <v>0.5085897126027524</v>
      </c>
      <c r="J12187" t="n">
        <v>0.3325423962877979</v>
      </c>
      <c r="K12187" t="n">
        <v>0.450427824414088</v>
      </c>
      <c r="L12187" t="n">
        <v>0.454739602130475</v>
      </c>
      <c r="M12187" t="n">
        <v>0.3158899140008122</v>
      </c>
      <c r="N12187" t="n">
        <v>0.3826384224293757</v>
      </c>
      <c r="O12187" t="n">
        <v>0.447753053606293</v>
      </c>
      <c r="P12187" t="n">
        <v>0.2890605140528778</v>
      </c>
      <c r="Q12187" t="n">
        <v>0.48810919470488</v>
      </c>
      <c r="R12187" t="n">
        <v>0.4386111421234788</v>
      </c>
      <c r="S12187" t="n">
        <v>0.283734539345133</v>
      </c>
      <c r="T12187" t="n">
        <v>0.4112022830335173</v>
      </c>
      <c r="U12187" t="n">
        <v>0.4296623259191697</v>
      </c>
      <c r="V12187" t="n">
        <v>0.273438171520984</v>
      </c>
      <c r="W12187" t="n">
        <v>0.4400194368525703</v>
      </c>
      <c r="X12187" t="n">
        <v>0.4418132733744335</v>
      </c>
      <c r="Y12187" t="n">
        <v>0.2801597973147905</v>
      </c>
      <c r="Z12187" t="n">
        <v>0.3946642514774424</v>
      </c>
      <c r="AA12187" t="n">
        <v>0.4339493585640172</v>
      </c>
      <c r="AB12187" t="n">
        <v>0.281087169785737</v>
      </c>
      <c r="AC12187" t="n">
        <v>0.4444203743761197</v>
      </c>
      <c r="AD12187" t="n">
        <v>0.4259739114909595</v>
      </c>
      <c r="AE12187" t="n">
        <v>0.3045089669746044</v>
      </c>
      <c r="AF12187" t="n">
        <v>0.6842953298911975</v>
      </c>
      <c r="AG12187" t="n">
        <v>0.7137593252743091</v>
      </c>
      <c r="AH12187" t="n">
        <v>0.4343502026761279</v>
      </c>
      <c r="AI12187" t="n">
        <v>0.6810260962549849</v>
      </c>
      <c r="AJ12187" t="n">
        <v>0.7304444102690908</v>
      </c>
      <c r="AK12187" t="n">
        <v>0.4463006119131182</v>
      </c>
    </row>
    <row r="12188">
      <c r="A12188" t="n">
        <v>21</v>
      </c>
      <c r="B12188" t="n">
        <v>0.4577923580735495</v>
      </c>
      <c r="C12188" t="n">
        <v>0.4453050521522997</v>
      </c>
      <c r="D12188" t="n">
        <v>0.3117829634138979</v>
      </c>
      <c r="E12188" t="n">
        <v>0.461234685471132</v>
      </c>
      <c r="F12188" t="n">
        <v>0.461032768272174</v>
      </c>
      <c r="G12188" t="n">
        <v>0.3021342905616073</v>
      </c>
      <c r="H12188" t="n">
        <v>0.3624247333425529</v>
      </c>
      <c r="I12188" t="n">
        <v>0.3504084932442096</v>
      </c>
      <c r="J12188" t="n">
        <v>0.238671273658763</v>
      </c>
      <c r="K12188" t="n">
        <v>0.328748770020146</v>
      </c>
      <c r="L12188" t="n">
        <v>0.3324725353914805</v>
      </c>
      <c r="M12188" t="n">
        <v>0.2267551896580546</v>
      </c>
      <c r="N12188" t="n">
        <v>0.2629291655062064</v>
      </c>
      <c r="O12188" t="n">
        <v>0.3238660360862512</v>
      </c>
      <c r="P12188" t="n">
        <v>0.2081611406555424</v>
      </c>
      <c r="Q12188" t="n">
        <v>0.3723931980182871</v>
      </c>
      <c r="R12188" t="n">
        <v>0.3154847874711745</v>
      </c>
      <c r="S12188" t="n">
        <v>0.2033704478120439</v>
      </c>
      <c r="T12188" t="n">
        <v>0.2903618270838649</v>
      </c>
      <c r="U12188" t="n">
        <v>0.3077656925780386</v>
      </c>
      <c r="V12188" t="n">
        <v>0.1966961565521347</v>
      </c>
      <c r="W12188" t="n">
        <v>0.3060857455634081</v>
      </c>
      <c r="X12188" t="n">
        <v>0.3077779371620192</v>
      </c>
      <c r="Y12188" t="n">
        <v>0.2006569064055136</v>
      </c>
      <c r="Z12188" t="n">
        <v>0.2783898462798228</v>
      </c>
      <c r="AA12188" t="n">
        <v>0.3134981058188809</v>
      </c>
      <c r="AB12188" t="n">
        <v>0.2021747316504975</v>
      </c>
      <c r="AC12188" t="n">
        <v>0.3157012375690842</v>
      </c>
      <c r="AD12188" t="n">
        <v>0.3097640753290448</v>
      </c>
      <c r="AE12188" t="n">
        <v>0.2137604256274077</v>
      </c>
      <c r="AF12188" t="n">
        <v>0.4114025958944491</v>
      </c>
      <c r="AG12188" t="n">
        <v>0.434935724667809</v>
      </c>
      <c r="AH12188" t="n">
        <v>0.2960182394872113</v>
      </c>
      <c r="AI12188" t="n">
        <v>0.4161835603469511</v>
      </c>
      <c r="AJ12188" t="n">
        <v>0.4497746269441839</v>
      </c>
      <c r="AK12188" t="n">
        <v>0.3004496898570342</v>
      </c>
    </row>
    <row r="12189">
      <c r="A12189" t="n">
        <v>22</v>
      </c>
      <c r="B12189" t="n">
        <v>0.341140734569187</v>
      </c>
      <c r="C12189" t="n">
        <v>0.3270446167018642</v>
      </c>
      <c r="D12189" t="n">
        <v>0.2200295030755713</v>
      </c>
      <c r="E12189" t="n">
        <v>0.3375280593156928</v>
      </c>
      <c r="F12189" t="n">
        <v>0.3373794249135729</v>
      </c>
      <c r="G12189" t="n">
        <v>0.2177441975766768</v>
      </c>
      <c r="H12189" t="n">
        <v>0.2105315148601571</v>
      </c>
      <c r="I12189" t="n">
        <v>0.2137397418127261</v>
      </c>
      <c r="J12189" t="n">
        <v>0.1892581303206149</v>
      </c>
      <c r="K12189" t="n">
        <v>0.1890721350977972</v>
      </c>
      <c r="L12189" t="n">
        <v>0.191143886316412</v>
      </c>
      <c r="M12189" t="n">
        <v>0.1867485027361273</v>
      </c>
      <c r="N12189" t="n">
        <v>0.1660632273355286</v>
      </c>
      <c r="O12189" t="n">
        <v>0.1856668130164024</v>
      </c>
      <c r="P12189" t="n">
        <v>0.1718791404627001</v>
      </c>
      <c r="Q12189" t="n">
        <v>0.1614526230260693</v>
      </c>
      <c r="R12189" t="n">
        <v>0.1728394282260455</v>
      </c>
      <c r="S12189" t="n">
        <v>0.1673032409340357</v>
      </c>
      <c r="T12189" t="n">
        <v>0.1675513129523386</v>
      </c>
      <c r="U12189" t="n">
        <v>0.176868092788499</v>
      </c>
      <c r="V12189" t="n">
        <v>0.1623206491807245</v>
      </c>
      <c r="W12189" t="n">
        <v>0.1424280054512552</v>
      </c>
      <c r="X12189" t="n">
        <v>0.1666306755613444</v>
      </c>
      <c r="Y12189" t="n">
        <v>0.1650445187825827</v>
      </c>
      <c r="Z12189" t="n">
        <v>0.1585691658085301</v>
      </c>
      <c r="AA12189" t="n">
        <v>0.1769721200680302</v>
      </c>
      <c r="AB12189" t="n">
        <v>0.1670428174798631</v>
      </c>
      <c r="AC12189" t="n">
        <v>0.163276522043499</v>
      </c>
      <c r="AD12189" t="n">
        <v>0.1727720949217763</v>
      </c>
      <c r="AE12189" t="n">
        <v>0.1764677693832516</v>
      </c>
      <c r="AF12189" t="n">
        <v>0.2996065067085916</v>
      </c>
      <c r="AG12189" t="n">
        <v>0.3181194688529956</v>
      </c>
      <c r="AH12189" t="n">
        <v>0.2175333268626655</v>
      </c>
      <c r="AI12189" t="n">
        <v>0.303747966639839</v>
      </c>
      <c r="AJ12189" t="n">
        <v>0.3289350993279853</v>
      </c>
      <c r="AK12189" t="n">
        <v>0.2165113626056196</v>
      </c>
    </row>
    <row r="12190">
      <c r="A12190" t="n">
        <v>23</v>
      </c>
      <c r="B12190" t="n">
        <v>0.1770499201555231</v>
      </c>
      <c r="C12190" t="n">
        <v>0.1855245739578218</v>
      </c>
      <c r="D12190" t="n">
        <v>0.1818301612332427</v>
      </c>
      <c r="E12190" t="n">
        <v>0.1941213371728303</v>
      </c>
      <c r="F12190" t="n">
        <v>0.19403585358682</v>
      </c>
      <c r="G12190" t="n">
        <v>0.179939340340424</v>
      </c>
      <c r="H12190" t="n">
        <v>0.1627351294158451</v>
      </c>
      <c r="I12190" t="n">
        <v>0.1752973387027525</v>
      </c>
      <c r="J12190" t="n">
        <v>0.1744433273317908</v>
      </c>
      <c r="K12190" t="n">
        <v>0.17900531743909</v>
      </c>
      <c r="L12190" t="n">
        <v>0.180953524532318</v>
      </c>
      <c r="M12190" t="n">
        <v>0.1785352584629619</v>
      </c>
      <c r="N12190" t="n">
        <v>0.1576664100001638</v>
      </c>
      <c r="O12190" t="n">
        <v>0.1759385788490812</v>
      </c>
      <c r="P12190" t="n">
        <v>0.1644031294396717</v>
      </c>
      <c r="Q12190" t="n">
        <v>0.152794500166198</v>
      </c>
      <c r="R12190" t="n">
        <v>0.1637432483936663</v>
      </c>
      <c r="S12190" t="n">
        <v>0.1600484653744794</v>
      </c>
      <c r="T12190" t="n">
        <v>0.1585661393101621</v>
      </c>
      <c r="U12190" t="n">
        <v>0.1676207489463191</v>
      </c>
      <c r="V12190" t="n">
        <v>0.1554056742826763</v>
      </c>
      <c r="W12190" t="n">
        <v>0.13479010433345</v>
      </c>
      <c r="X12190" t="n">
        <v>0.1576948723876758</v>
      </c>
      <c r="Y12190" t="n">
        <v>0.1579715120687341</v>
      </c>
      <c r="Z12190" t="n">
        <v>0.1504654615534133</v>
      </c>
      <c r="AA12190" t="n">
        <v>0.1676222494633401</v>
      </c>
      <c r="AB12190" t="n">
        <v>0.1599470039853199</v>
      </c>
      <c r="AC12190" t="n">
        <v>0.1545205900463035</v>
      </c>
      <c r="AD12190" t="n">
        <v>0.1636585874542512</v>
      </c>
      <c r="AE12190" t="n">
        <v>0.168693352532695</v>
      </c>
      <c r="AF12190" t="n">
        <v>0.1720740356957819</v>
      </c>
      <c r="AG12190" t="n">
        <v>0.1833614805235266</v>
      </c>
      <c r="AH12190" t="n">
        <v>0.1797917926205542</v>
      </c>
      <c r="AI12190" t="n">
        <v>0.1745165058330335</v>
      </c>
      <c r="AJ12190" t="n">
        <v>0.1890748095142845</v>
      </c>
      <c r="AK12190" t="n">
        <v>0.1788380628100557</v>
      </c>
    </row>
    <row r="12191">
      <c r="A12191" t="n">
        <v>24</v>
      </c>
      <c r="B12191" t="n">
        <v>0.1675553704089426</v>
      </c>
      <c r="C12191" t="n">
        <v>0.1757534024117438</v>
      </c>
      <c r="D12191" t="n">
        <v>0.173957282481888</v>
      </c>
      <c r="E12191" t="n">
        <v>0.1837856835135932</v>
      </c>
      <c r="F12191" t="n">
        <v>0.1837047513527452</v>
      </c>
      <c r="G12191" t="n">
        <v>0.1721781246266753</v>
      </c>
      <c r="H12191" t="n">
        <v>0.1578794284673151</v>
      </c>
      <c r="I12191" t="n">
        <v>0.1708600847941431</v>
      </c>
      <c r="J12191" t="n">
        <v>0.1715444665605254</v>
      </c>
      <c r="K12191" t="n">
        <v>0.175884051854233</v>
      </c>
      <c r="L12191" t="n">
        <v>0.1778608504997544</v>
      </c>
      <c r="M12191" t="n">
        <v>0.1770404257772505</v>
      </c>
      <c r="N12191" t="n">
        <v>0.1553848086196257</v>
      </c>
      <c r="O12191" t="n">
        <v>0.1728666864017984</v>
      </c>
      <c r="P12191" t="n">
        <v>0.1630444676844156</v>
      </c>
      <c r="Q12191" t="n">
        <v>0.1501173938047728</v>
      </c>
      <c r="R12191" t="n">
        <v>0.1609311923250165</v>
      </c>
      <c r="S12191" t="n">
        <v>0.1587007204673518</v>
      </c>
      <c r="T12191" t="n">
        <v>0.1557802426927706</v>
      </c>
      <c r="U12191" t="n">
        <v>0.1584082193010853</v>
      </c>
      <c r="V12191" t="n">
        <v>0.1699849420124221</v>
      </c>
      <c r="W12191" t="n">
        <v>0.1324284522754522</v>
      </c>
      <c r="X12191" t="n">
        <v>0.1549857378762612</v>
      </c>
      <c r="Y12191" t="n">
        <v>0.1568828244271033</v>
      </c>
      <c r="Z12191" t="n">
        <v>0.1482146623491024</v>
      </c>
      <c r="AA12191" t="n">
        <v>0.1648114014301916</v>
      </c>
      <c r="AB12191" t="n">
        <v>0.1587805688903265</v>
      </c>
      <c r="AC12191" t="n">
        <v>0.151805770911524</v>
      </c>
      <c r="AD12191" t="n">
        <v>0.1671854643803796</v>
      </c>
      <c r="AE12191" t="n">
        <v>0.1517532663849098</v>
      </c>
      <c r="AF12191" t="n">
        <v>0.1629122523359477</v>
      </c>
      <c r="AG12191" t="n">
        <v>0.1737241963855796</v>
      </c>
      <c r="AH12191" t="n">
        <v>0.1720137380852982</v>
      </c>
      <c r="AI12191" t="n">
        <v>0.1652024959957137</v>
      </c>
      <c r="AJ12191" t="n">
        <v>0.1789947554234109</v>
      </c>
      <c r="AK12191" t="n">
        <v>0.1712628470356752</v>
      </c>
    </row>
    <row r="12201">
      <c r="A12201" t="inlineStr">
        <is>
          <t>PVVAC-P-240to760-E10.8-rDXGF-Rt31985-CZ02</t>
        </is>
      </c>
      <c r="D12201" t="n">
        <v>2015</v>
      </c>
      <c r="F12201" t="inlineStr">
        <is>
          <t>Source Annual kWh:</t>
        </is>
      </c>
      <c r="G12201" t="n">
        <v>1526732.262999989</v>
      </c>
      <c r="H12201" t="inlineStr">
        <is>
          <t>DEER</t>
        </is>
      </c>
      <c r="K12201" t="inlineStr">
        <is>
          <t>PDAF</t>
        </is>
      </c>
      <c r="L12201" t="inlineStr">
        <is>
          <t>Monthly</t>
        </is>
      </c>
    </row>
    <row r="12202">
      <c r="A12202" t="n">
        <v>306</v>
      </c>
      <c r="B12202" t="inlineStr">
        <is>
          <t>PVVAC-P-240to760-E10.8-20-MM</t>
        </is>
      </c>
      <c r="F12202" t="inlineStr">
        <is>
          <t>Source Sample Size:</t>
        </is>
      </c>
      <c r="G12202" t="n">
        <v>0</v>
      </c>
      <c r="H12202" t="inlineStr">
        <is>
          <t>DEER</t>
        </is>
      </c>
      <c r="K12202" t="inlineStr">
        <is>
          <t>WKWE</t>
        </is>
      </c>
      <c r="L12202" t="inlineStr">
        <is>
          <t>Monthly</t>
        </is>
      </c>
      <c r="N12202" t="inlineStr">
        <is>
          <t>Weekend Peak3</t>
        </is>
      </c>
    </row>
    <row r="12203">
      <c r="B12203" t="n">
        <v>1</v>
      </c>
      <c r="C12203" t="inlineStr">
        <is>
          <t>JANUARY</t>
        </is>
      </c>
      <c r="D12203" t="inlineStr">
        <is>
          <t>JAN</t>
        </is>
      </c>
      <c r="E12203" t="n">
        <v>2</v>
      </c>
      <c r="F12203" t="inlineStr">
        <is>
          <t>FEBRUARY</t>
        </is>
      </c>
      <c r="G12203" t="inlineStr">
        <is>
          <t>FEB</t>
        </is>
      </c>
      <c r="H12203" t="n">
        <v>3</v>
      </c>
      <c r="I12203" t="inlineStr">
        <is>
          <t>MARCH</t>
        </is>
      </c>
      <c r="J12203" t="inlineStr">
        <is>
          <t>MAR</t>
        </is>
      </c>
      <c r="K12203" t="n">
        <v>4</v>
      </c>
      <c r="L12203" t="inlineStr">
        <is>
          <t>APRIL</t>
        </is>
      </c>
      <c r="M12203" t="inlineStr">
        <is>
          <t>APR</t>
        </is>
      </c>
      <c r="N12203" t="n">
        <v>5</v>
      </c>
      <c r="O12203" t="inlineStr">
        <is>
          <t>MAY</t>
        </is>
      </c>
      <c r="P12203" t="inlineStr">
        <is>
          <t>MAY</t>
        </is>
      </c>
      <c r="Q12203" t="n">
        <v>6</v>
      </c>
      <c r="R12203" t="inlineStr">
        <is>
          <t>JUNE</t>
        </is>
      </c>
      <c r="S12203" t="inlineStr">
        <is>
          <t>JUN</t>
        </is>
      </c>
      <c r="T12203" t="n">
        <v>7</v>
      </c>
      <c r="U12203" t="inlineStr">
        <is>
          <t>JULY</t>
        </is>
      </c>
      <c r="V12203" t="inlineStr">
        <is>
          <t>JUL</t>
        </is>
      </c>
      <c r="W12203" t="n">
        <v>8</v>
      </c>
      <c r="X12203" t="inlineStr">
        <is>
          <t>AUGUST</t>
        </is>
      </c>
      <c r="Y12203" t="inlineStr">
        <is>
          <t>AUG</t>
        </is>
      </c>
      <c r="Z12203" t="n">
        <v>9</v>
      </c>
      <c r="AA12203" t="inlineStr">
        <is>
          <t>SEPTEMBER</t>
        </is>
      </c>
      <c r="AB12203" t="inlineStr">
        <is>
          <t>SEP</t>
        </is>
      </c>
      <c r="AC12203" t="n">
        <v>10</v>
      </c>
      <c r="AD12203" t="inlineStr">
        <is>
          <t>OCTOBER</t>
        </is>
      </c>
      <c r="AE12203" t="inlineStr">
        <is>
          <t>OCT</t>
        </is>
      </c>
      <c r="AF12203" t="n">
        <v>11</v>
      </c>
      <c r="AG12203" t="inlineStr">
        <is>
          <t>NOVEMBER</t>
        </is>
      </c>
      <c r="AH12203" t="inlineStr">
        <is>
          <t>NOV</t>
        </is>
      </c>
      <c r="AI12203" t="n">
        <v>12</v>
      </c>
      <c r="AJ12203" t="inlineStr">
        <is>
          <t>DECEMBER</t>
        </is>
      </c>
      <c r="AK12203" t="inlineStr">
        <is>
          <t>DEC</t>
        </is>
      </c>
    </row>
    <row r="12204">
      <c r="B12204" t="n">
        <v>31</v>
      </c>
      <c r="E12204" t="n">
        <v>28</v>
      </c>
      <c r="H12204" t="n">
        <v>31</v>
      </c>
      <c r="K12204" t="n">
        <v>30</v>
      </c>
      <c r="N12204" t="n">
        <v>31</v>
      </c>
      <c r="Q12204" t="n">
        <v>30</v>
      </c>
      <c r="T12204" t="n">
        <v>31</v>
      </c>
      <c r="W12204" t="n">
        <v>31</v>
      </c>
      <c r="Z12204" t="n">
        <v>30</v>
      </c>
      <c r="AC12204" t="n">
        <v>31</v>
      </c>
      <c r="AF12204" t="n">
        <v>30</v>
      </c>
      <c r="AI12204" t="n">
        <v>31</v>
      </c>
    </row>
    <row r="12205">
      <c r="A12205" t="inlineStr">
        <is>
          <t>RATIOS</t>
        </is>
      </c>
      <c r="B12205" t="inlineStr">
        <is>
          <t>E.BKDWN</t>
        </is>
      </c>
      <c r="C12205" t="inlineStr">
        <is>
          <t>PEAK/AVG</t>
        </is>
      </c>
      <c r="D12205" t="inlineStr">
        <is>
          <t>END/AVG</t>
        </is>
      </c>
      <c r="E12205" t="inlineStr">
        <is>
          <t>E.BKDWN</t>
        </is>
      </c>
      <c r="F12205" t="inlineStr">
        <is>
          <t>PEAK/AVG</t>
        </is>
      </c>
      <c r="G12205" t="inlineStr">
        <is>
          <t>END/AVG</t>
        </is>
      </c>
      <c r="H12205" t="inlineStr">
        <is>
          <t>E.BKDWN</t>
        </is>
      </c>
      <c r="I12205" t="inlineStr">
        <is>
          <t>PEAK/AVG</t>
        </is>
      </c>
      <c r="J12205" t="inlineStr">
        <is>
          <t>END/AVG</t>
        </is>
      </c>
      <c r="K12205" t="inlineStr">
        <is>
          <t>E.BKDWN</t>
        </is>
      </c>
      <c r="L12205" t="inlineStr">
        <is>
          <t>PEAK/AVG</t>
        </is>
      </c>
      <c r="M12205" t="inlineStr">
        <is>
          <t>END/AVG</t>
        </is>
      </c>
      <c r="N12205" t="inlineStr">
        <is>
          <t>E.BKDWN</t>
        </is>
      </c>
      <c r="O12205" t="inlineStr">
        <is>
          <t>PEAK/AVG</t>
        </is>
      </c>
      <c r="P12205" t="inlineStr">
        <is>
          <t>END/AVG</t>
        </is>
      </c>
      <c r="Q12205" t="inlineStr">
        <is>
          <t>E.BKDWN</t>
        </is>
      </c>
      <c r="R12205" t="inlineStr">
        <is>
          <t>PEAK/AVG</t>
        </is>
      </c>
      <c r="S12205" t="inlineStr">
        <is>
          <t>END/AVG</t>
        </is>
      </c>
      <c r="T12205" t="inlineStr">
        <is>
          <t>E.BKDWN</t>
        </is>
      </c>
      <c r="U12205" t="inlineStr">
        <is>
          <t>PEAK/AVG</t>
        </is>
      </c>
      <c r="V12205" t="inlineStr">
        <is>
          <t>END/AVG</t>
        </is>
      </c>
      <c r="W12205" t="inlineStr">
        <is>
          <t>E.BKDWN</t>
        </is>
      </c>
      <c r="X12205" t="inlineStr">
        <is>
          <t>PEAK/AVG</t>
        </is>
      </c>
      <c r="Y12205" t="inlineStr">
        <is>
          <t>END/AVG</t>
        </is>
      </c>
      <c r="Z12205" t="inlineStr">
        <is>
          <t>E.BKDWN</t>
        </is>
      </c>
      <c r="AA12205" t="inlineStr">
        <is>
          <t>PEAK/AVG</t>
        </is>
      </c>
      <c r="AB12205" t="inlineStr">
        <is>
          <t>END/AVG</t>
        </is>
      </c>
      <c r="AC12205" t="inlineStr">
        <is>
          <t>E.BKDWN</t>
        </is>
      </c>
      <c r="AD12205" t="inlineStr">
        <is>
          <t>PEAK/AVG</t>
        </is>
      </c>
      <c r="AE12205" t="inlineStr">
        <is>
          <t>END/AVG</t>
        </is>
      </c>
      <c r="AF12205" t="inlineStr">
        <is>
          <t>E.BKDWN</t>
        </is>
      </c>
      <c r="AG12205" t="inlineStr">
        <is>
          <t>PEAK/AVG</t>
        </is>
      </c>
      <c r="AH12205" t="inlineStr">
        <is>
          <t>END/AVG</t>
        </is>
      </c>
      <c r="AI12205" t="inlineStr">
        <is>
          <t>E.BKDWN</t>
        </is>
      </c>
      <c r="AJ12205" t="inlineStr">
        <is>
          <t>PEAK/AVG</t>
        </is>
      </c>
      <c r="AK12205" t="inlineStr">
        <is>
          <t>END/AVG</t>
        </is>
      </c>
    </row>
    <row r="12206">
      <c r="B12206" t="n">
        <v>0.07133904838681206</v>
      </c>
      <c r="C12206" t="n">
        <v>1.061244834069018</v>
      </c>
      <c r="D12206" t="n">
        <v>0.9126983545350403</v>
      </c>
      <c r="E12206" t="n">
        <v>0.06769176219267792</v>
      </c>
      <c r="F12206" t="n">
        <v>1.049942327343029</v>
      </c>
      <c r="G12206" t="n">
        <v>0.8991599854802806</v>
      </c>
      <c r="H12206" t="n">
        <v>0.08093375197635147</v>
      </c>
      <c r="I12206" t="n">
        <v>1.075250536639391</v>
      </c>
      <c r="J12206" t="n">
        <v>0.9454834566107649</v>
      </c>
      <c r="K12206" t="n">
        <v>0.07887768584783222</v>
      </c>
      <c r="L12206" t="n">
        <v>1.112899340158235</v>
      </c>
      <c r="M12206" t="n">
        <v>0.9550200507380063</v>
      </c>
      <c r="N12206" t="n">
        <v>0.08852650910335774</v>
      </c>
      <c r="O12206" t="n">
        <v>1.167798259082889</v>
      </c>
      <c r="P12206" t="n">
        <v>0.9043274280208229</v>
      </c>
      <c r="Q12206" t="n">
        <v>0.0951024557681993</v>
      </c>
      <c r="R12206" t="n">
        <v>1.267321283373259</v>
      </c>
      <c r="S12206" t="n">
        <v>0.9931495205244293</v>
      </c>
      <c r="T12206" t="n">
        <v>0.09625748247695917</v>
      </c>
      <c r="U12206" t="n">
        <v>1.152299603648698</v>
      </c>
      <c r="V12206" t="n">
        <v>0.943790420937698</v>
      </c>
      <c r="W12206" t="n">
        <v>0.09955432693253263</v>
      </c>
      <c r="X12206" t="n">
        <v>1.136430183831499</v>
      </c>
      <c r="Y12206" t="n">
        <v>0.9298571076477309</v>
      </c>
      <c r="Z12206" t="n">
        <v>0.08651549561497122</v>
      </c>
      <c r="AA12206" t="n">
        <v>1.139171630677902</v>
      </c>
      <c r="AB12206" t="n">
        <v>0.9216106617272023</v>
      </c>
      <c r="AC12206" t="n">
        <v>0.08691503946791555</v>
      </c>
      <c r="AD12206" t="n">
        <v>1.22878430105512</v>
      </c>
      <c r="AE12206" t="n">
        <v>0.941061589972044</v>
      </c>
      <c r="AF12206" t="n">
        <v>0.07472023308848746</v>
      </c>
      <c r="AG12206" t="n">
        <v>1.089399135851705</v>
      </c>
      <c r="AH12206" t="n">
        <v>0.9239490085787545</v>
      </c>
      <c r="AI12206" t="n">
        <v>0.07356620914390319</v>
      </c>
      <c r="AJ12206" t="n">
        <v>1.06052590436885</v>
      </c>
      <c r="AK12206" t="n">
        <v>0.8628213076159785</v>
      </c>
      <c r="AN12206" s="163">
        <f>1/($B12206*(1/$B12204)*(1/(5/7+2/7*$D12206))*$B12216/SUM($B12208:$B12231))</f>
        <v/>
      </c>
      <c r="AO12206" s="163">
        <f>1/(B12206*(1/B12204)*(1/(5/7+2/7*D12206)))</f>
        <v/>
      </c>
      <c r="AP12206" s="163" t="n"/>
      <c r="AR12206" s="168">
        <f>CHOOSE(AV$3,C12206,F12206,I12206,L12206,O12206,R12206,U12206,X12206,AA12206,AD12206,AG12206,AJ12206)</f>
        <v/>
      </c>
      <c r="AS12206" s="164" t="n"/>
      <c r="AT12206" s="164" t="n"/>
      <c r="AV12206" s="116">
        <f>AN12206/AR12206</f>
        <v/>
      </c>
      <c r="AW12206" s="165">
        <f>AO12206/AR12206</f>
        <v/>
      </c>
    </row>
    <row r="12207">
      <c r="A12207" t="inlineStr">
        <is>
          <t>HOUR</t>
        </is>
      </c>
      <c r="B12207" t="inlineStr">
        <is>
          <t>PEAK</t>
        </is>
      </c>
      <c r="C12207" t="inlineStr">
        <is>
          <t>AVG</t>
        </is>
      </c>
      <c r="D12207" t="inlineStr">
        <is>
          <t>END</t>
        </is>
      </c>
      <c r="E12207" t="inlineStr">
        <is>
          <t>PEAK</t>
        </is>
      </c>
      <c r="F12207" t="inlineStr">
        <is>
          <t>AVG</t>
        </is>
      </c>
      <c r="G12207" t="inlineStr">
        <is>
          <t>END</t>
        </is>
      </c>
      <c r="H12207" t="inlineStr">
        <is>
          <t>PEAK</t>
        </is>
      </c>
      <c r="I12207" t="inlineStr">
        <is>
          <t>AVG</t>
        </is>
      </c>
      <c r="J12207" t="inlineStr">
        <is>
          <t>END</t>
        </is>
      </c>
      <c r="K12207" t="inlineStr">
        <is>
          <t>PEAK</t>
        </is>
      </c>
      <c r="L12207" t="inlineStr">
        <is>
          <t>AVG</t>
        </is>
      </c>
      <c r="M12207" t="inlineStr">
        <is>
          <t>END</t>
        </is>
      </c>
      <c r="N12207" t="inlineStr">
        <is>
          <t>PEAK</t>
        </is>
      </c>
      <c r="O12207" t="inlineStr">
        <is>
          <t>AVG</t>
        </is>
      </c>
      <c r="P12207" t="inlineStr">
        <is>
          <t>END</t>
        </is>
      </c>
      <c r="Q12207" t="inlineStr">
        <is>
          <t>PEAK</t>
        </is>
      </c>
      <c r="R12207" t="inlineStr">
        <is>
          <t>AVG</t>
        </is>
      </c>
      <c r="S12207" t="inlineStr">
        <is>
          <t>END</t>
        </is>
      </c>
      <c r="T12207" t="inlineStr">
        <is>
          <t>PEAK</t>
        </is>
      </c>
      <c r="U12207" t="inlineStr">
        <is>
          <t>AVG</t>
        </is>
      </c>
      <c r="V12207" t="inlineStr">
        <is>
          <t>END</t>
        </is>
      </c>
      <c r="W12207" t="inlineStr">
        <is>
          <t>PEAK</t>
        </is>
      </c>
      <c r="X12207" t="inlineStr">
        <is>
          <t>AVG</t>
        </is>
      </c>
      <c r="Y12207" t="inlineStr">
        <is>
          <t>END</t>
        </is>
      </c>
      <c r="Z12207" t="inlineStr">
        <is>
          <t>PEAK</t>
        </is>
      </c>
      <c r="AA12207" t="inlineStr">
        <is>
          <t>AVG</t>
        </is>
      </c>
      <c r="AB12207" t="inlineStr">
        <is>
          <t>END</t>
        </is>
      </c>
      <c r="AC12207" t="inlineStr">
        <is>
          <t>PEAK</t>
        </is>
      </c>
      <c r="AD12207" t="inlineStr">
        <is>
          <t>AVG</t>
        </is>
      </c>
      <c r="AE12207" t="inlineStr">
        <is>
          <t>END</t>
        </is>
      </c>
      <c r="AF12207" t="inlineStr">
        <is>
          <t>PEAK</t>
        </is>
      </c>
      <c r="AG12207" t="inlineStr">
        <is>
          <t>AVG</t>
        </is>
      </c>
      <c r="AH12207" t="inlineStr">
        <is>
          <t>END</t>
        </is>
      </c>
      <c r="AI12207" t="inlineStr">
        <is>
          <t>PEAK</t>
        </is>
      </c>
      <c r="AJ12207" t="inlineStr">
        <is>
          <t>AVG</t>
        </is>
      </c>
      <c r="AK12207" t="inlineStr">
        <is>
          <t>END</t>
        </is>
      </c>
    </row>
    <row r="12208">
      <c r="A12208" t="n">
        <v>1</v>
      </c>
      <c r="B12208" t="n">
        <v>0.1554812328560762</v>
      </c>
      <c r="C12208" t="n">
        <v>0.1688253210474234</v>
      </c>
      <c r="D12208" t="n">
        <v>0.1685665586933289</v>
      </c>
      <c r="E12208" t="n">
        <v>0.1517139639282372</v>
      </c>
      <c r="F12208" t="n">
        <v>0.1659810464200165</v>
      </c>
      <c r="G12208" t="n">
        <v>0.1528470199307831</v>
      </c>
      <c r="H12208" t="n">
        <v>0.1384189947431415</v>
      </c>
      <c r="I12208" t="n">
        <v>0.1525368346439961</v>
      </c>
      <c r="J12208" t="n">
        <v>0.1497448853325971</v>
      </c>
      <c r="K12208" t="n">
        <v>0.132617115438454</v>
      </c>
      <c r="L12208" t="n">
        <v>0.1518972919571754</v>
      </c>
      <c r="M12208" t="n">
        <v>0.1486141138730459</v>
      </c>
      <c r="N12208" t="n">
        <v>0.1087821794670816</v>
      </c>
      <c r="O12208" t="n">
        <v>0.1356051909852484</v>
      </c>
      <c r="P12208" t="n">
        <v>0.1283607228977041</v>
      </c>
      <c r="Q12208" t="n">
        <v>0.09480196304234242</v>
      </c>
      <c r="R12208" t="n">
        <v>0.1272716891272473</v>
      </c>
      <c r="S12208" t="n">
        <v>0.1138804650177026</v>
      </c>
      <c r="T12208" t="n">
        <v>0.107023715837292</v>
      </c>
      <c r="U12208" t="n">
        <v>0.1249412526726741</v>
      </c>
      <c r="V12208" t="n">
        <v>0.1089342425334474</v>
      </c>
      <c r="W12208" t="n">
        <v>0.1043893869212209</v>
      </c>
      <c r="X12208" t="n">
        <v>0.1185610194229125</v>
      </c>
      <c r="Y12208" t="n">
        <v>0.1173002754957228</v>
      </c>
      <c r="Z12208" t="n">
        <v>0.115378625783312</v>
      </c>
      <c r="AA12208" t="n">
        <v>0.1317401534251194</v>
      </c>
      <c r="AB12208" t="n">
        <v>0.1154835358737803</v>
      </c>
      <c r="AC12208" t="n">
        <v>0.1080031068232429</v>
      </c>
      <c r="AD12208" t="n">
        <v>0.1304478162227525</v>
      </c>
      <c r="AE12208" t="n">
        <v>0.1388285693134694</v>
      </c>
      <c r="AF12208" t="n">
        <v>0.1397983742125367</v>
      </c>
      <c r="AG12208" t="n">
        <v>0.1487359746456903</v>
      </c>
      <c r="AH12208" t="n">
        <v>0.1447431220441846</v>
      </c>
      <c r="AI12208" t="n">
        <v>0.1539887220804566</v>
      </c>
      <c r="AJ12208" t="n">
        <v>0.1641168665932831</v>
      </c>
      <c r="AK12208" t="n">
        <v>0.1670975172876666</v>
      </c>
    </row>
    <row r="12209">
      <c r="A12209" t="n">
        <v>2</v>
      </c>
      <c r="B12209" t="n">
        <v>0.1550412212813874</v>
      </c>
      <c r="C12209" t="n">
        <v>0.1688924249347534</v>
      </c>
      <c r="D12209" t="n">
        <v>0.1685457773214428</v>
      </c>
      <c r="E12209" t="n">
        <v>0.1517107913897305</v>
      </c>
      <c r="F12209" t="n">
        <v>0.1660512570537461</v>
      </c>
      <c r="G12209" t="n">
        <v>0.1528282365021499</v>
      </c>
      <c r="H12209" t="n">
        <v>0.1384160920051823</v>
      </c>
      <c r="I12209" t="n">
        <v>0.1526509445358972</v>
      </c>
      <c r="J12209" t="n">
        <v>0.1497407025535169</v>
      </c>
      <c r="K12209" t="n">
        <v>0.1329879245996651</v>
      </c>
      <c r="L12209" t="n">
        <v>0.1520691360484024</v>
      </c>
      <c r="M12209" t="n">
        <v>0.1486141138730459</v>
      </c>
      <c r="N12209" t="n">
        <v>0.1087814147686214</v>
      </c>
      <c r="O12209" t="n">
        <v>0.1358320632335138</v>
      </c>
      <c r="P12209" t="n">
        <v>0.1285745822578454</v>
      </c>
      <c r="Q12209" t="n">
        <v>0.09480063017817728</v>
      </c>
      <c r="R12209" t="n">
        <v>0.1274165082034454</v>
      </c>
      <c r="S12209" t="n">
        <v>0.1141224240815912</v>
      </c>
      <c r="T12209" t="n">
        <v>0.107021458762491</v>
      </c>
      <c r="U12209" t="n">
        <v>0.1250351525801634</v>
      </c>
      <c r="V12209" t="n">
        <v>0.1089342425334474</v>
      </c>
      <c r="W12209" t="n">
        <v>0.1043871854030539</v>
      </c>
      <c r="X12209" t="n">
        <v>0.1187024128648036</v>
      </c>
      <c r="Y12209" t="n">
        <v>0.1173002754957228</v>
      </c>
      <c r="Z12209" t="n">
        <v>0.1157030625205815</v>
      </c>
      <c r="AA12209" t="n">
        <v>0.1318438422508585</v>
      </c>
      <c r="AB12209" t="n">
        <v>0.1154835358737803</v>
      </c>
      <c r="AC12209" t="n">
        <v>0.1080008290935927</v>
      </c>
      <c r="AD12209" t="n">
        <v>0.130392888044584</v>
      </c>
      <c r="AE12209" t="n">
        <v>0.1388285693134694</v>
      </c>
      <c r="AF12209" t="n">
        <v>0.139790556987085</v>
      </c>
      <c r="AG12209" t="n">
        <v>0.1486673739152713</v>
      </c>
      <c r="AH12209" t="n">
        <v>0.1449925390485206</v>
      </c>
      <c r="AI12209" t="n">
        <v>0.1539854837804346</v>
      </c>
      <c r="AJ12209" t="n">
        <v>0.1641134228213134</v>
      </c>
      <c r="AK12209" t="n">
        <v>0.1674228009238399</v>
      </c>
    </row>
    <row r="12210">
      <c r="A12210" t="n">
        <v>3</v>
      </c>
      <c r="B12210" t="n">
        <v>0.1550379699643331</v>
      </c>
      <c r="C12210" t="n">
        <v>0.1688889208153104</v>
      </c>
      <c r="D12210" t="n">
        <v>0.1685457773214428</v>
      </c>
      <c r="E12210" t="n">
        <v>0.1517076188512238</v>
      </c>
      <c r="F12210" t="n">
        <v>0.1660477830900979</v>
      </c>
      <c r="G12210" t="n">
        <v>0.1528282365021499</v>
      </c>
      <c r="H12210" t="n">
        <v>0.1437977681815411</v>
      </c>
      <c r="I12210" t="n">
        <v>0.157237609106668</v>
      </c>
      <c r="J12210" t="n">
        <v>0.1573324465841683</v>
      </c>
      <c r="K12210" t="n">
        <v>0.138144025986306</v>
      </c>
      <c r="L12210" t="n">
        <v>0.1579740870113084</v>
      </c>
      <c r="M12210" t="n">
        <v>0.1584934820798112</v>
      </c>
      <c r="N12210" t="n">
        <v>0.1150458245552323</v>
      </c>
      <c r="O12210" t="n">
        <v>0.1411736791140012</v>
      </c>
      <c r="P12210" t="n">
        <v>0.1369830228569488</v>
      </c>
      <c r="Q12210" t="n">
        <v>0.09938368361003595</v>
      </c>
      <c r="R12210" t="n">
        <v>0.1325403218033598</v>
      </c>
      <c r="S12210" t="n">
        <v>0.1217330272921419</v>
      </c>
      <c r="T12210" t="n">
        <v>0.1112060754434776</v>
      </c>
      <c r="U12210" t="n">
        <v>0.1299686106023535</v>
      </c>
      <c r="V12210" t="n">
        <v>0.116071951439254</v>
      </c>
      <c r="W12210" t="n">
        <v>0.1084688000845383</v>
      </c>
      <c r="X12210" t="n">
        <v>0.1233842258476971</v>
      </c>
      <c r="Y12210" t="n">
        <v>0.125239113812609</v>
      </c>
      <c r="Z12210" t="n">
        <v>0.120214355352314</v>
      </c>
      <c r="AA12210" t="n">
        <v>0.1370397751656413</v>
      </c>
      <c r="AB12210" t="n">
        <v>0.123162660283646</v>
      </c>
      <c r="AC12210" t="n">
        <v>0.1125297148813948</v>
      </c>
      <c r="AD12210" t="n">
        <v>0.1355933169507451</v>
      </c>
      <c r="AE12210" t="n">
        <v>0.1480889589634961</v>
      </c>
      <c r="AF12210" t="n">
        <v>0.139788602680722</v>
      </c>
      <c r="AG12210" t="n">
        <v>0.1486642852567927</v>
      </c>
      <c r="AH12210" t="n">
        <v>0.1449925390485206</v>
      </c>
      <c r="AI12210" t="n">
        <v>0.154417257116704</v>
      </c>
      <c r="AJ12210" t="n">
        <v>0.1643623136136689</v>
      </c>
      <c r="AK12210" t="n">
        <v>0.1674228009238399</v>
      </c>
    </row>
    <row r="12211">
      <c r="A12211" t="n">
        <v>4</v>
      </c>
      <c r="B12211" t="n">
        <v>0.1615026720407325</v>
      </c>
      <c r="C12211" t="n">
        <v>0.1753855582622932</v>
      </c>
      <c r="D12211" t="n">
        <v>0.1795218052392917</v>
      </c>
      <c r="E12211" t="n">
        <v>0.1575895052426199</v>
      </c>
      <c r="F12211" t="n">
        <v>0.1724885116936359</v>
      </c>
      <c r="G12211" t="n">
        <v>0.1627490173918896</v>
      </c>
      <c r="H12211" t="n">
        <v>0.1577396185995838</v>
      </c>
      <c r="I12211" t="n">
        <v>0.1704710089555888</v>
      </c>
      <c r="J12211" t="n">
        <v>0.1721732953258141</v>
      </c>
      <c r="K12211" t="n">
        <v>0.151127908766114</v>
      </c>
      <c r="L12211" t="n">
        <v>0.1732131978578411</v>
      </c>
      <c r="M12211" t="n">
        <v>0.1747898413034905</v>
      </c>
      <c r="N12211" t="n">
        <v>0.1266363591176909</v>
      </c>
      <c r="O12211" t="n">
        <v>0.1549778293655629</v>
      </c>
      <c r="P12211" t="n">
        <v>0.1507291914311914</v>
      </c>
      <c r="Q12211" t="n">
        <v>0.1092355490867215</v>
      </c>
      <c r="R12211" t="n">
        <v>0.1454811934067913</v>
      </c>
      <c r="S12211" t="n">
        <v>0.1342869802608234</v>
      </c>
      <c r="T12211" t="n">
        <v>0.1220468057125059</v>
      </c>
      <c r="U12211" t="n">
        <v>0.1426242580829376</v>
      </c>
      <c r="V12211" t="n">
        <v>0.1277428037298977</v>
      </c>
      <c r="W12211" t="n">
        <v>0.1190426918402931</v>
      </c>
      <c r="X12211" t="n">
        <v>0.1354367075703929</v>
      </c>
      <c r="Y12211" t="n">
        <v>0.1380454472705342</v>
      </c>
      <c r="Z12211" t="n">
        <v>0.1319013777206048</v>
      </c>
      <c r="AA12211" t="n">
        <v>0.1504157657736792</v>
      </c>
      <c r="AB12211" t="n">
        <v>0.1357626260548174</v>
      </c>
      <c r="AC12211" t="n">
        <v>0.123469650391276</v>
      </c>
      <c r="AD12211" t="n">
        <v>0.1487168764625114</v>
      </c>
      <c r="AE12211" t="n">
        <v>0.1632170868329149</v>
      </c>
      <c r="AF12211" t="n">
        <v>0.1465084851096513</v>
      </c>
      <c r="AG12211" t="n">
        <v>0.1543906580760779</v>
      </c>
      <c r="AH12211" t="n">
        <v>0.1544521432781288</v>
      </c>
      <c r="AI12211" t="n">
        <v>0.1604210653575299</v>
      </c>
      <c r="AJ12211" t="n">
        <v>0.1708101504865737</v>
      </c>
      <c r="AK12211" t="n">
        <v>0.1783022082381728</v>
      </c>
    </row>
    <row r="12212">
      <c r="A12212" t="n">
        <v>5</v>
      </c>
      <c r="B12212" t="n">
        <v>0.1771187478527761</v>
      </c>
      <c r="C12212" t="n">
        <v>0.1922223265671124</v>
      </c>
      <c r="D12212" t="n">
        <v>0.1976219953118765</v>
      </c>
      <c r="E12212" t="n">
        <v>0.1728272076902334</v>
      </c>
      <c r="F12212" t="n">
        <v>0.1891739590953579</v>
      </c>
      <c r="G12212" t="n">
        <v>0.1789704646237601</v>
      </c>
      <c r="H12212" t="n">
        <v>0.1577192994338693</v>
      </c>
      <c r="I12212" t="n">
        <v>0.1740076878628701</v>
      </c>
      <c r="J12212" t="n">
        <v>0.1727958322789245</v>
      </c>
      <c r="K12212" t="n">
        <v>0.1511084412851504</v>
      </c>
      <c r="L12212" t="n">
        <v>0.1731909030052303</v>
      </c>
      <c r="M12212" t="n">
        <v>0.1708169729353944</v>
      </c>
      <c r="N12212" t="n">
        <v>0.1247590243977044</v>
      </c>
      <c r="O12212" t="n">
        <v>0.154957878288454</v>
      </c>
      <c r="P12212" t="n">
        <v>0.1474815009000136</v>
      </c>
      <c r="Q12212" t="n">
        <v>0.125267239265112</v>
      </c>
      <c r="R12212" t="n">
        <v>0.1485483809178479</v>
      </c>
      <c r="S12212" t="n">
        <v>0.1313474478121917</v>
      </c>
      <c r="T12212" t="n">
        <v>0.1220310061888991</v>
      </c>
      <c r="U12212" t="n">
        <v>0.1426058134582522</v>
      </c>
      <c r="V12212" t="n">
        <v>0.1250993851074373</v>
      </c>
      <c r="W12212" t="n">
        <v>0.1190272812131246</v>
      </c>
      <c r="X12212" t="n">
        <v>0.1353712476435914</v>
      </c>
      <c r="Y12212" t="n">
        <v>0.1350176411757881</v>
      </c>
      <c r="Z12212" t="n">
        <v>0.1318843447918982</v>
      </c>
      <c r="AA12212" t="n">
        <v>0.1503963488852923</v>
      </c>
      <c r="AB12212" t="n">
        <v>0.132963196853333</v>
      </c>
      <c r="AC12212" t="n">
        <v>0.1231477312673819</v>
      </c>
      <c r="AD12212" t="n">
        <v>0.1486456252880005</v>
      </c>
      <c r="AE12212" t="n">
        <v>0.1597711867818742</v>
      </c>
      <c r="AF12212" t="n">
        <v>0.1609537405912363</v>
      </c>
      <c r="AG12212" t="n">
        <v>0.1692314995046767</v>
      </c>
      <c r="AH12212" t="n">
        <v>0.1699179875762472</v>
      </c>
      <c r="AI12212" t="n">
        <v>0.1755396087270027</v>
      </c>
      <c r="AJ12212" t="n">
        <v>0.1872875036159607</v>
      </c>
      <c r="AK12212" t="n">
        <v>0.1960911034496373</v>
      </c>
    </row>
    <row r="12213">
      <c r="A12213" t="n">
        <v>6</v>
      </c>
      <c r="B12213" t="n">
        <v>0.1770959886333955</v>
      </c>
      <c r="C12213" t="n">
        <v>0.1921977977310125</v>
      </c>
      <c r="D12213" t="n">
        <v>0.1933825954471093</v>
      </c>
      <c r="E12213" t="n">
        <v>0.1728049999206865</v>
      </c>
      <c r="F12213" t="n">
        <v>0.1891496413498212</v>
      </c>
      <c r="G12213" t="n">
        <v>0.1751386451825984</v>
      </c>
      <c r="H12213" t="n">
        <v>0.1602998334795991</v>
      </c>
      <c r="I12213" t="n">
        <v>0.1762022656053281</v>
      </c>
      <c r="J12213" t="n">
        <v>0.173887189053946</v>
      </c>
      <c r="K12213" t="n">
        <v>0.1535808113675256</v>
      </c>
      <c r="L12213" t="n">
        <v>0.1760223492867963</v>
      </c>
      <c r="M12213" t="n">
        <v>0.1733016231281341</v>
      </c>
      <c r="N12213" t="n">
        <v>0.1819255871928302</v>
      </c>
      <c r="O12213" t="n">
        <v>0.1594864877767588</v>
      </c>
      <c r="P12213" t="n">
        <v>0.1685591185810351</v>
      </c>
      <c r="Q12213" t="n">
        <v>0.2153228730153653</v>
      </c>
      <c r="R12213" t="n">
        <v>0.1674109740894638</v>
      </c>
      <c r="S12213" t="n">
        <v>0.152096788428713</v>
      </c>
      <c r="T12213" t="n">
        <v>0.1492543377215883</v>
      </c>
      <c r="U12213" t="n">
        <v>0.1546271574821219</v>
      </c>
      <c r="V12213" t="n">
        <v>0.136616514257399</v>
      </c>
      <c r="W12213" t="n">
        <v>0.1501596834510412</v>
      </c>
      <c r="X12213" t="n">
        <v>0.1474871659862604</v>
      </c>
      <c r="Y12213" t="n">
        <v>0.1495590262634968</v>
      </c>
      <c r="Z12213" t="n">
        <v>0.15456328381888</v>
      </c>
      <c r="AA12213" t="n">
        <v>0.1577021182504353</v>
      </c>
      <c r="AB12213" t="n">
        <v>0.1381273372058423</v>
      </c>
      <c r="AC12213" t="n">
        <v>0.125478607942747</v>
      </c>
      <c r="AD12213" t="n">
        <v>0.1537364569330048</v>
      </c>
      <c r="AE12213" t="n">
        <v>0.1734057557862419</v>
      </c>
      <c r="AF12213" t="n">
        <v>0.1597440249525836</v>
      </c>
      <c r="AG12213" t="n">
        <v>0.1692098788953266</v>
      </c>
      <c r="AH12213" t="n">
        <v>0.1662642937999642</v>
      </c>
      <c r="AI12213" t="n">
        <v>0.1755169406268485</v>
      </c>
      <c r="AJ12213" t="n">
        <v>0.187326480853254</v>
      </c>
      <c r="AK12213" t="n">
        <v>0.191889022492634</v>
      </c>
    </row>
    <row r="12214">
      <c r="A12214" t="n">
        <v>7</v>
      </c>
      <c r="B12214" t="n">
        <v>0.1799864094947128</v>
      </c>
      <c r="C12214" t="n">
        <v>0.1953835679224495</v>
      </c>
      <c r="D12214" t="n">
        <v>0.1959879637372757</v>
      </c>
      <c r="E12214" t="n">
        <v>0.1756253866531305</v>
      </c>
      <c r="F12214" t="n">
        <v>0.1922379950329632</v>
      </c>
      <c r="G12214" t="n">
        <v>0.1776337106193679</v>
      </c>
      <c r="H12214" t="n">
        <v>0.2210938097177861</v>
      </c>
      <c r="I12214" t="n">
        <v>0.1963545964890832</v>
      </c>
      <c r="J12214" t="n">
        <v>0.1946400474606</v>
      </c>
      <c r="K12214" t="n">
        <v>0.1661716364364498</v>
      </c>
      <c r="L12214" t="n">
        <v>0.1903103096031169</v>
      </c>
      <c r="M12214" t="n">
        <v>0.2016771388800992</v>
      </c>
      <c r="N12214" t="n">
        <v>0.2677828715191882</v>
      </c>
      <c r="O12214" t="n">
        <v>0.1920956682648905</v>
      </c>
      <c r="P12214" t="n">
        <v>0.2137805558857492</v>
      </c>
      <c r="Q12214" t="n">
        <v>0.2573707388332641</v>
      </c>
      <c r="R12214" t="n">
        <v>0.2286848158601655</v>
      </c>
      <c r="S12214" t="n">
        <v>0.2132292769266516</v>
      </c>
      <c r="T12214" t="n">
        <v>0.2488432491645061</v>
      </c>
      <c r="U12214" t="n">
        <v>0.2186730026747101</v>
      </c>
      <c r="V12214" t="n">
        <v>0.206452148745439</v>
      </c>
      <c r="W12214" t="n">
        <v>0.214240006575201</v>
      </c>
      <c r="X12214" t="n">
        <v>0.1970784163506043</v>
      </c>
      <c r="Y12214" t="n">
        <v>0.1985046002120948</v>
      </c>
      <c r="Z12214" t="n">
        <v>0.232344558303715</v>
      </c>
      <c r="AA12214" t="n">
        <v>0.1969000607471223</v>
      </c>
      <c r="AB12214" t="n">
        <v>0.1761860378580386</v>
      </c>
      <c r="AC12214" t="n">
        <v>0.1834825119713674</v>
      </c>
      <c r="AD12214" t="n">
        <v>0.1901622596519756</v>
      </c>
      <c r="AE12214" t="n">
        <v>0.2143481005178104</v>
      </c>
      <c r="AF12214" t="n">
        <v>0.1622601943948539</v>
      </c>
      <c r="AG12214" t="n">
        <v>0.1719556962827832</v>
      </c>
      <c r="AH12214" t="n">
        <v>0.1686433738160569</v>
      </c>
      <c r="AI12214" t="n">
        <v>0.1783957893464246</v>
      </c>
      <c r="AJ12214" t="n">
        <v>0.1903879941343171</v>
      </c>
      <c r="AK12214" t="n">
        <v>0.1946251814164343</v>
      </c>
    </row>
    <row r="12215">
      <c r="A12215" t="n">
        <v>8</v>
      </c>
      <c r="B12215" t="n">
        <v>0.1837156701560524</v>
      </c>
      <c r="C12215" t="n">
        <v>0.2093907597771941</v>
      </c>
      <c r="D12215" t="n">
        <v>0.2249256392484686</v>
      </c>
      <c r="E12215" t="n">
        <v>0.1792642883202995</v>
      </c>
      <c r="F12215" t="n">
        <v>0.2050406481172853</v>
      </c>
      <c r="G12215" t="n">
        <v>0.185476183395136</v>
      </c>
      <c r="H12215" t="n">
        <v>0.3937196361514725</v>
      </c>
      <c r="I12215" t="n">
        <v>0.3536850654312524</v>
      </c>
      <c r="J12215" t="n">
        <v>0.3526281446655973</v>
      </c>
      <c r="K12215" t="n">
        <v>0.4142550165844397</v>
      </c>
      <c r="L12215" t="n">
        <v>0.4067291945593609</v>
      </c>
      <c r="M12215" t="n">
        <v>0.3952437030328632</v>
      </c>
      <c r="N12215" t="n">
        <v>0.4272966762381424</v>
      </c>
      <c r="O12215" t="n">
        <v>0.3824932148524369</v>
      </c>
      <c r="P12215" t="n">
        <v>0.4062526533419371</v>
      </c>
      <c r="Q12215" t="n">
        <v>0.428205271744346</v>
      </c>
      <c r="R12215" t="n">
        <v>0.4314046815968991</v>
      </c>
      <c r="S12215" t="n">
        <v>0.3873899701663874</v>
      </c>
      <c r="T12215" t="n">
        <v>0.398741605562636</v>
      </c>
      <c r="U12215" t="n">
        <v>0.3911309621051594</v>
      </c>
      <c r="V12215" t="n">
        <v>0.3786910446416505</v>
      </c>
      <c r="W12215" t="n">
        <v>0.3894632405173274</v>
      </c>
      <c r="X12215" t="n">
        <v>0.3639793303735131</v>
      </c>
      <c r="Y12215" t="n">
        <v>0.3689275357443146</v>
      </c>
      <c r="Z12215" t="n">
        <v>0.3787214921494421</v>
      </c>
      <c r="AA12215" t="n">
        <v>0.3785004059714724</v>
      </c>
      <c r="AB12215" t="n">
        <v>0.3297243982971456</v>
      </c>
      <c r="AC12215" t="n">
        <v>0.3805418111443237</v>
      </c>
      <c r="AD12215" t="n">
        <v>0.364189755609767</v>
      </c>
      <c r="AE12215" t="n">
        <v>0.4069204374698853</v>
      </c>
      <c r="AF12215" t="n">
        <v>0.1722965347216726</v>
      </c>
      <c r="AG12215" t="n">
        <v>0.1825696273029606</v>
      </c>
      <c r="AH12215" t="n">
        <v>0.1979943158130049</v>
      </c>
      <c r="AI12215" t="n">
        <v>0.1955836064299685</v>
      </c>
      <c r="AJ12215" t="n">
        <v>0.2040766746436949</v>
      </c>
      <c r="AK12215" t="n">
        <v>0.219381926760544</v>
      </c>
    </row>
    <row r="12216">
      <c r="A12216" t="n">
        <v>9</v>
      </c>
      <c r="B12216" t="n">
        <v>0.4065154226224474</v>
      </c>
      <c r="C12216" t="n">
        <v>0.4485789744423544</v>
      </c>
      <c r="D12216" t="n">
        <v>0.4655385203894122</v>
      </c>
      <c r="E12216" t="n">
        <v>0.3966656620294729</v>
      </c>
      <c r="F12216" t="n">
        <v>0.4342794642855508</v>
      </c>
      <c r="G12216" t="n">
        <v>0.4235510541416677</v>
      </c>
      <c r="H12216" t="n">
        <v>0.7239457497627012</v>
      </c>
      <c r="I12216" t="n">
        <v>0.680507148606302</v>
      </c>
      <c r="J12216" t="n">
        <v>0.6106508892239759</v>
      </c>
      <c r="K12216" t="n">
        <v>0.7255307669631286</v>
      </c>
      <c r="L12216" t="n">
        <v>0.7790287667298256</v>
      </c>
      <c r="M12216" t="n">
        <v>0.6884460648534229</v>
      </c>
      <c r="N12216" t="n">
        <v>0.7136135443391284</v>
      </c>
      <c r="O12216" t="n">
        <v>0.7633319153817816</v>
      </c>
      <c r="P12216" t="n">
        <v>0.7019612442263278</v>
      </c>
      <c r="Q12216" t="n">
        <v>0.7139653508631629</v>
      </c>
      <c r="R12216" t="n">
        <v>0.7840787835295203</v>
      </c>
      <c r="S12216" t="n">
        <v>0.6699351153448276</v>
      </c>
      <c r="T12216" t="n">
        <v>0.7481984781296975</v>
      </c>
      <c r="U12216" t="n">
        <v>0.7576321222001899</v>
      </c>
      <c r="V12216" t="n">
        <v>0.6742589756295327</v>
      </c>
      <c r="W12216" t="n">
        <v>0.7237630403259421</v>
      </c>
      <c r="X12216" t="n">
        <v>0.7153137071777522</v>
      </c>
      <c r="Y12216" t="n">
        <v>0.6514342128730737</v>
      </c>
      <c r="Z12216" t="n">
        <v>0.7271543815992459</v>
      </c>
      <c r="AA12216" t="n">
        <v>0.7260833137733501</v>
      </c>
      <c r="AB12216" t="n">
        <v>0.6183801654075347</v>
      </c>
      <c r="AC12216" t="n">
        <v>0.6903958010813142</v>
      </c>
      <c r="AD12216" t="n">
        <v>0.7054195327451613</v>
      </c>
      <c r="AE12216" t="n">
        <v>0.698321889209102</v>
      </c>
      <c r="AF12216" t="n">
        <v>0.4021444603720413</v>
      </c>
      <c r="AG12216" t="n">
        <v>0.4010574266142873</v>
      </c>
      <c r="AH12216" t="n">
        <v>0.437557026776839</v>
      </c>
      <c r="AI12216" t="n">
        <v>0.445026618826181</v>
      </c>
      <c r="AJ12216" t="n">
        <v>0.4362728431656153</v>
      </c>
      <c r="AK12216" t="n">
        <v>0.4641321149358402</v>
      </c>
    </row>
    <row r="12217">
      <c r="A12217" t="n">
        <v>10</v>
      </c>
      <c r="B12217" t="n">
        <v>0.768655786314773</v>
      </c>
      <c r="C12217" t="n">
        <v>0.8483071949383697</v>
      </c>
      <c r="D12217" t="n">
        <v>0.8017072281844663</v>
      </c>
      <c r="E12217" t="n">
        <v>0.7508912189421699</v>
      </c>
      <c r="F12217" t="n">
        <v>0.8217138086581044</v>
      </c>
      <c r="G12217" t="n">
        <v>0.7247703334528168</v>
      </c>
      <c r="H12217" t="n">
        <v>0.8947583325512066</v>
      </c>
      <c r="I12217" t="n">
        <v>0.898482804192374</v>
      </c>
      <c r="J12217" t="n">
        <v>0.8357269286620057</v>
      </c>
      <c r="K12217" t="n">
        <v>0.8591778048468467</v>
      </c>
      <c r="L12217" t="n">
        <v>0.9112340577326655</v>
      </c>
      <c r="M12217" t="n">
        <v>0.8983615960993797</v>
      </c>
      <c r="N12217" t="n">
        <v>0.8709578995262695</v>
      </c>
      <c r="O12217" t="n">
        <v>0.9068522686868559</v>
      </c>
      <c r="P12217" t="n">
        <v>0.8885638839831547</v>
      </c>
      <c r="Q12217" t="n">
        <v>0.8677898712986362</v>
      </c>
      <c r="R12217" t="n">
        <v>0.9123579839720541</v>
      </c>
      <c r="S12217" t="n">
        <v>0.8350091350053525</v>
      </c>
      <c r="T12217" t="n">
        <v>0.8781623498857167</v>
      </c>
      <c r="U12217" t="n">
        <v>0.8898750508424884</v>
      </c>
      <c r="V12217" t="n">
        <v>0.8459573066354339</v>
      </c>
      <c r="W12217" t="n">
        <v>0.8619706816487317</v>
      </c>
      <c r="X12217" t="n">
        <v>0.8522799156923747</v>
      </c>
      <c r="Y12217" t="n">
        <v>0.8221799659668655</v>
      </c>
      <c r="Z12217" t="n">
        <v>0.8524348166040234</v>
      </c>
      <c r="AA12217" t="n">
        <v>0.8490406934391657</v>
      </c>
      <c r="AB12217" t="n">
        <v>0.8191182319796249</v>
      </c>
      <c r="AC12217" t="n">
        <v>0.8336657553217254</v>
      </c>
      <c r="AD12217" t="n">
        <v>0.8500541055509718</v>
      </c>
      <c r="AE12217" t="n">
        <v>0.9033190124848535</v>
      </c>
      <c r="AF12217" t="n">
        <v>0.7656161292812746</v>
      </c>
      <c r="AG12217" t="n">
        <v>0.7592341947656016</v>
      </c>
      <c r="AH12217" t="n">
        <v>0.7291888541112843</v>
      </c>
      <c r="AI12217" t="n">
        <v>0.8061445663484496</v>
      </c>
      <c r="AJ12217" t="n">
        <v>0.8257978906583618</v>
      </c>
      <c r="AK12217" t="n">
        <v>0.794025080312444</v>
      </c>
    </row>
    <row r="12218">
      <c r="A12218" t="n">
        <v>11</v>
      </c>
      <c r="B12218" t="n">
        <v>0.8698075111926591</v>
      </c>
      <c r="C12218" t="n">
        <v>0.9637164200233794</v>
      </c>
      <c r="D12218" t="n">
        <v>0.9703977054286717</v>
      </c>
      <c r="E12218" t="n">
        <v>0.8550932461942756</v>
      </c>
      <c r="F12218" t="n">
        <v>0.931549568798833</v>
      </c>
      <c r="G12218" t="n">
        <v>0.9002267316364594</v>
      </c>
      <c r="H12218" t="n">
        <v>0.9096542161785067</v>
      </c>
      <c r="I12218" t="n">
        <v>0.9429955593204058</v>
      </c>
      <c r="J12218" t="n">
        <v>0.9214407861393855</v>
      </c>
      <c r="K12218" t="n">
        <v>0.8965275576098383</v>
      </c>
      <c r="L12218" t="n">
        <v>0.9494016872281185</v>
      </c>
      <c r="M12218" t="n">
        <v>0.9241254233959275</v>
      </c>
      <c r="N12218" t="n">
        <v>0.9069683147192983</v>
      </c>
      <c r="O12218" t="n">
        <v>0.9491043747724333</v>
      </c>
      <c r="P12218" t="n">
        <v>0.9328210968278766</v>
      </c>
      <c r="Q12218" t="n">
        <v>0.909714447181259</v>
      </c>
      <c r="R12218" t="n">
        <v>0.9567660765645158</v>
      </c>
      <c r="S12218" t="n">
        <v>0.8843396648957026</v>
      </c>
      <c r="T12218" t="n">
        <v>0.9285154316204141</v>
      </c>
      <c r="U12218" t="n">
        <v>0.9313554547462333</v>
      </c>
      <c r="V12218" t="n">
        <v>0.9031409072480742</v>
      </c>
      <c r="W12218" t="n">
        <v>0.9150081896475811</v>
      </c>
      <c r="X12218" t="n">
        <v>0.9048240038457112</v>
      </c>
      <c r="Y12218" t="n">
        <v>0.8932844299771602</v>
      </c>
      <c r="Z12218" t="n">
        <v>0.8954510725067443</v>
      </c>
      <c r="AA12218" t="n">
        <v>0.8956177139612316</v>
      </c>
      <c r="AB12218" t="n">
        <v>0.8748357880889639</v>
      </c>
      <c r="AC12218" t="n">
        <v>0.8834705918528646</v>
      </c>
      <c r="AD12218" t="n">
        <v>0.9099300948249494</v>
      </c>
      <c r="AE12218" t="n">
        <v>0.94627896043108</v>
      </c>
      <c r="AF12218" t="n">
        <v>0.9110907863249366</v>
      </c>
      <c r="AG12218" t="n">
        <v>0.9402889163653055</v>
      </c>
      <c r="AH12218" t="n">
        <v>0.9112874792995496</v>
      </c>
      <c r="AI12218" t="n">
        <v>0.9500146802934331</v>
      </c>
      <c r="AJ12218" t="n">
        <v>0.9397061272843169</v>
      </c>
      <c r="AK12218" t="n">
        <v>0.9696816769186799</v>
      </c>
    </row>
    <row r="12219">
      <c r="A12219" t="n">
        <v>12</v>
      </c>
      <c r="B12219" t="n">
        <v>0.8724692560878202</v>
      </c>
      <c r="C12219" t="n">
        <v>0.9662795081898279</v>
      </c>
      <c r="D12219" t="n">
        <v>0.980063737237255</v>
      </c>
      <c r="E12219" t="n">
        <v>0.9786646785425359</v>
      </c>
      <c r="F12219" t="n">
        <v>0.9822886362809424</v>
      </c>
      <c r="G12219" t="n">
        <v>0.9400358606958319</v>
      </c>
      <c r="H12219" t="n">
        <v>0.9456800969901509</v>
      </c>
      <c r="I12219" t="n">
        <v>0.9642508554603183</v>
      </c>
      <c r="J12219" t="n">
        <v>0.9580254633647809</v>
      </c>
      <c r="K12219" t="n">
        <v>0.9274141066929199</v>
      </c>
      <c r="L12219" t="n">
        <v>0.9894691566639026</v>
      </c>
      <c r="M12219" t="n">
        <v>0.9523021983075074</v>
      </c>
      <c r="N12219" t="n">
        <v>0.9341143453607657</v>
      </c>
      <c r="O12219" t="n">
        <v>0.9724640934052426</v>
      </c>
      <c r="P12219" t="n">
        <v>0.9707694585484308</v>
      </c>
      <c r="Q12219" t="n">
        <v>0.9553024002217887</v>
      </c>
      <c r="R12219" t="n">
        <v>0.9801433159835119</v>
      </c>
      <c r="S12219" t="n">
        <v>0.9250028969044249</v>
      </c>
      <c r="T12219" t="n">
        <v>0.9716217985274843</v>
      </c>
      <c r="U12219" t="n">
        <v>0.9662244188625752</v>
      </c>
      <c r="V12219" t="n">
        <v>0.9430084125411053</v>
      </c>
      <c r="W12219" t="n">
        <v>0.9528376101492925</v>
      </c>
      <c r="X12219" t="n">
        <v>0.9519244444862328</v>
      </c>
      <c r="Y12219" t="n">
        <v>0.9470425829758635</v>
      </c>
      <c r="Z12219" t="n">
        <v>0.929079751416572</v>
      </c>
      <c r="AA12219" t="n">
        <v>0.9461996328226783</v>
      </c>
      <c r="AB12219" t="n">
        <v>0.9300142699628909</v>
      </c>
      <c r="AC12219" t="n">
        <v>0.9243877272889474</v>
      </c>
      <c r="AD12219" t="n">
        <v>0.9428564284947178</v>
      </c>
      <c r="AE12219" t="n">
        <v>0.9736084901678369</v>
      </c>
      <c r="AF12219" t="n">
        <v>0.9324523320249253</v>
      </c>
      <c r="AG12219" t="n">
        <v>0.9638766760442673</v>
      </c>
      <c r="AH12219" t="n">
        <v>0.9554389324686876</v>
      </c>
      <c r="AI12219" t="n">
        <v>0.9941656627936596</v>
      </c>
      <c r="AJ12219" t="n">
        <v>0.960737712308542</v>
      </c>
      <c r="AK12219" t="n">
        <v>0.9799057964857353</v>
      </c>
    </row>
    <row r="12220">
      <c r="A12220" t="n">
        <v>13</v>
      </c>
      <c r="B12220" t="n">
        <v>0.9147179536643968</v>
      </c>
      <c r="C12220" t="n">
        <v>0.9729937514542096</v>
      </c>
      <c r="D12220" t="n">
        <v>0.9808584322917889</v>
      </c>
      <c r="E12220" t="n">
        <v>0.9801050110245715</v>
      </c>
      <c r="F12220" t="n">
        <v>0.9897636918506481</v>
      </c>
      <c r="G12220" t="n">
        <v>0.9725898904456524</v>
      </c>
      <c r="H12220" t="n">
        <v>0.9756305472531873</v>
      </c>
      <c r="I12220" t="n">
        <v>0.9818501230611142</v>
      </c>
      <c r="J12220" t="n">
        <v>0.9700819754986743</v>
      </c>
      <c r="K12220" t="n">
        <v>0.9607276017361284</v>
      </c>
      <c r="L12220" t="n">
        <v>0.9868948250462111</v>
      </c>
      <c r="M12220" t="n">
        <v>0.9786349699706487</v>
      </c>
      <c r="N12220" t="n">
        <v>0.9639146443578637</v>
      </c>
      <c r="O12220" t="n">
        <v>0.9863490455190947</v>
      </c>
      <c r="P12220" t="n">
        <v>0.9891114806921613</v>
      </c>
      <c r="Q12220" t="n">
        <v>0.9760584274335434</v>
      </c>
      <c r="R12220" t="n">
        <v>0.9952845347135105</v>
      </c>
      <c r="S12220" t="n">
        <v>0.9627025806765368</v>
      </c>
      <c r="T12220" t="n">
        <v>0.9904254886943122</v>
      </c>
      <c r="U12220" t="n">
        <v>0.9847403068706468</v>
      </c>
      <c r="V12220" t="n">
        <v>0.9730092008649038</v>
      </c>
      <c r="W12220" t="n">
        <v>0.9860012798158944</v>
      </c>
      <c r="X12220" t="n">
        <v>0.9856723692577809</v>
      </c>
      <c r="Y12220" t="n">
        <v>0.9853438353348435</v>
      </c>
      <c r="Z12220" t="n">
        <v>0.9592442570642044</v>
      </c>
      <c r="AA12220" t="n">
        <v>0.9768573145333822</v>
      </c>
      <c r="AB12220" t="n">
        <v>0.9683911078989281</v>
      </c>
      <c r="AC12220" t="n">
        <v>0.9635381037596964</v>
      </c>
      <c r="AD12220" t="n">
        <v>0.9748643992988368</v>
      </c>
      <c r="AE12220" t="n">
        <v>0.9857144341424959</v>
      </c>
      <c r="AF12220" t="n">
        <v>0.9679679415584225</v>
      </c>
      <c r="AG12220" t="n">
        <v>0.9784699371116621</v>
      </c>
      <c r="AH12220" t="n">
        <v>0.9657950448934026</v>
      </c>
      <c r="AI12220" t="n">
        <v>0.9951511854336946</v>
      </c>
      <c r="AJ12220" t="n">
        <v>0.9675839309843053</v>
      </c>
      <c r="AK12220" t="n">
        <v>0.9801847336407651</v>
      </c>
    </row>
    <row r="12221">
      <c r="A12221" t="n">
        <v>14</v>
      </c>
      <c r="B12221" t="n">
        <v>0.9146160790633606</v>
      </c>
      <c r="C12221" t="n">
        <v>0.972046412762844</v>
      </c>
      <c r="D12221" t="n">
        <v>0.9980834957038363</v>
      </c>
      <c r="E12221" t="n">
        <v>0.996549335617561</v>
      </c>
      <c r="F12221" t="n">
        <v>1</v>
      </c>
      <c r="G12221" t="n">
        <v>0.994831426554446</v>
      </c>
      <c r="H12221" t="n">
        <v>0.9909037868151837</v>
      </c>
      <c r="I12221" t="n">
        <v>0.9928343645432619</v>
      </c>
      <c r="J12221" t="n">
        <v>0.99147723905907</v>
      </c>
      <c r="K12221" t="n">
        <v>0.9776161049834896</v>
      </c>
      <c r="L12221" t="n">
        <v>1</v>
      </c>
      <c r="M12221" t="n">
        <v>0.9928652038301647</v>
      </c>
      <c r="N12221" t="n">
        <v>0.9824975816411194</v>
      </c>
      <c r="O12221" t="n">
        <v>1</v>
      </c>
      <c r="P12221" t="n">
        <v>1</v>
      </c>
      <c r="Q12221" t="n">
        <v>0.9775685625326552</v>
      </c>
      <c r="R12221" t="n">
        <v>0.9988974473533243</v>
      </c>
      <c r="S12221" t="n">
        <v>0.9897155389953354</v>
      </c>
      <c r="T12221" t="n">
        <v>1</v>
      </c>
      <c r="U12221" t="n">
        <v>1</v>
      </c>
      <c r="V12221" t="n">
        <v>0.9952782219919817</v>
      </c>
      <c r="W12221" t="n">
        <v>1</v>
      </c>
      <c r="X12221" t="n">
        <v>0.9970695376041688</v>
      </c>
      <c r="Y12221" t="n">
        <v>1</v>
      </c>
      <c r="Z12221" t="n">
        <v>0.9860638199505883</v>
      </c>
      <c r="AA12221" t="n">
        <v>0.9950567508095985</v>
      </c>
      <c r="AB12221" t="n">
        <v>1</v>
      </c>
      <c r="AC12221" t="n">
        <v>0.9962751527787161</v>
      </c>
      <c r="AD12221" t="n">
        <v>0.9993202637951668</v>
      </c>
      <c r="AE12221" t="n">
        <v>1</v>
      </c>
      <c r="AF12221" t="n">
        <v>0.9872598768200699</v>
      </c>
      <c r="AG12221" t="n">
        <v>0.9943864444956692</v>
      </c>
      <c r="AH12221" t="n">
        <v>0.993674691902007</v>
      </c>
      <c r="AI12221" t="n">
        <v>0.9993167186953537</v>
      </c>
      <c r="AJ12221" t="n">
        <v>0.9797949202485025</v>
      </c>
      <c r="AK12221" t="n">
        <v>0.9986576685831796</v>
      </c>
    </row>
    <row r="12222">
      <c r="A12222" t="n">
        <v>15</v>
      </c>
      <c r="B12222" t="n">
        <v>0.9998862039030979</v>
      </c>
      <c r="C12222" t="n">
        <v>0.9942401036658698</v>
      </c>
      <c r="D12222" t="n">
        <v>1</v>
      </c>
      <c r="E12222" t="n">
        <v>1</v>
      </c>
      <c r="F12222" t="n">
        <v>0.9965017186063844</v>
      </c>
      <c r="G12222" t="n">
        <v>1</v>
      </c>
      <c r="H12222" t="n">
        <v>1</v>
      </c>
      <c r="I12222" t="n">
        <v>1</v>
      </c>
      <c r="J12222" t="n">
        <v>1</v>
      </c>
      <c r="K12222" t="n">
        <v>0.9970956372448136</v>
      </c>
      <c r="L12222" t="n">
        <v>0.9961710762217579</v>
      </c>
      <c r="M12222" t="n">
        <v>1</v>
      </c>
      <c r="N12222" t="n">
        <v>0.9862354277149663</v>
      </c>
      <c r="O12222" t="n">
        <v>0.9974089251143448</v>
      </c>
      <c r="P12222" t="n">
        <v>0.9977019405481591</v>
      </c>
      <c r="Q12222" t="n">
        <v>1</v>
      </c>
      <c r="R12222" t="n">
        <v>1</v>
      </c>
      <c r="S12222" t="n">
        <v>1</v>
      </c>
      <c r="T12222" t="n">
        <v>0.9859354145569287</v>
      </c>
      <c r="U12222" t="n">
        <v>0.998157932937261</v>
      </c>
      <c r="V12222" t="n">
        <v>1</v>
      </c>
      <c r="W12222" t="n">
        <v>0.9857840633567576</v>
      </c>
      <c r="X12222" t="n">
        <v>0.9952357075093369</v>
      </c>
      <c r="Y12222" t="n">
        <v>0.9977093558466219</v>
      </c>
      <c r="Z12222" t="n">
        <v>0.9919215252419893</v>
      </c>
      <c r="AA12222" t="n">
        <v>0.9981127312838697</v>
      </c>
      <c r="AB12222" t="n">
        <v>0.9861835392728102</v>
      </c>
      <c r="AC12222" t="n">
        <v>1</v>
      </c>
      <c r="AD12222" t="n">
        <v>1</v>
      </c>
      <c r="AE12222" t="n">
        <v>0.9928503986503422</v>
      </c>
      <c r="AF12222" t="n">
        <v>1</v>
      </c>
      <c r="AG12222" t="n">
        <v>1</v>
      </c>
      <c r="AH12222" t="n">
        <v>1</v>
      </c>
      <c r="AI12222" t="n">
        <v>1</v>
      </c>
      <c r="AJ12222" t="n">
        <v>1</v>
      </c>
      <c r="AK12222" t="n">
        <v>1</v>
      </c>
    </row>
    <row r="12223">
      <c r="A12223" t="n">
        <v>16</v>
      </c>
      <c r="B12223" t="n">
        <v>1</v>
      </c>
      <c r="C12223" t="n">
        <v>1</v>
      </c>
      <c r="D12223" t="n">
        <v>0.9847599424432968</v>
      </c>
      <c r="E12223" t="n">
        <v>0.997655494043559</v>
      </c>
      <c r="F12223" t="n">
        <v>0.9987607091785958</v>
      </c>
      <c r="G12223" t="n">
        <v>0.9963434925594142</v>
      </c>
      <c r="H12223" t="n">
        <v>0.9943116011792857</v>
      </c>
      <c r="I12223" t="n">
        <v>0.9989957165126034</v>
      </c>
      <c r="J12223" t="n">
        <v>0.998705429874663</v>
      </c>
      <c r="K12223" t="n">
        <v>1</v>
      </c>
      <c r="L12223" t="n">
        <v>0.9939120575195616</v>
      </c>
      <c r="M12223" t="n">
        <v>0.9954137628421655</v>
      </c>
      <c r="N12223" t="n">
        <v>1</v>
      </c>
      <c r="O12223" t="n">
        <v>0.9971799152506745</v>
      </c>
      <c r="P12223" t="n">
        <v>0.9915334512124709</v>
      </c>
      <c r="Q12223" t="n">
        <v>0.9915136538605077</v>
      </c>
      <c r="R12223" t="n">
        <v>0.9984522537483983</v>
      </c>
      <c r="S12223" t="n">
        <v>0.9954916362016389</v>
      </c>
      <c r="T12223" t="n">
        <v>0.9950998906071079</v>
      </c>
      <c r="U12223" t="n">
        <v>0.9983811847581286</v>
      </c>
      <c r="V12223" t="n">
        <v>0.9984757196270103</v>
      </c>
      <c r="W12223" t="n">
        <v>0.9934181945202747</v>
      </c>
      <c r="X12223" t="n">
        <v>1</v>
      </c>
      <c r="Y12223" t="n">
        <v>0.9901071877989308</v>
      </c>
      <c r="Z12223" t="n">
        <v>1</v>
      </c>
      <c r="AA12223" t="n">
        <v>1</v>
      </c>
      <c r="AB12223" t="n">
        <v>0.9683830575646604</v>
      </c>
      <c r="AC12223" t="n">
        <v>0.9907668432413307</v>
      </c>
      <c r="AD12223" t="n">
        <v>0.9886667881823064</v>
      </c>
      <c r="AE12223" t="n">
        <v>0.9815136374911846</v>
      </c>
      <c r="AF12223" t="n">
        <v>0.9923342332914135</v>
      </c>
      <c r="AG12223" t="n">
        <v>0.9838367250596516</v>
      </c>
      <c r="AH12223" t="n">
        <v>0.9795650525649653</v>
      </c>
      <c r="AI12223" t="n">
        <v>0.9949676817657801</v>
      </c>
      <c r="AJ12223" t="n">
        <v>0.9752549330468117</v>
      </c>
      <c r="AK12223" t="n">
        <v>0.9823201048460395</v>
      </c>
    </row>
    <row r="12224">
      <c r="A12224" t="n">
        <v>17</v>
      </c>
      <c r="B12224" t="n">
        <v>0.9596739145748958</v>
      </c>
      <c r="C12224" t="n">
        <v>0.9793745777536074</v>
      </c>
      <c r="D12224" t="n">
        <v>0.9850135521483513</v>
      </c>
      <c r="E12224" t="n">
        <v>0.9820466045906633</v>
      </c>
      <c r="F12224" t="n">
        <v>0.9927167437917067</v>
      </c>
      <c r="G12224" t="n">
        <v>0.9784389718577282</v>
      </c>
      <c r="H12224" t="n">
        <v>0.9794234581865433</v>
      </c>
      <c r="I12224" t="n">
        <v>0.9778216363416717</v>
      </c>
      <c r="J12224" t="n">
        <v>0.961492987222307</v>
      </c>
      <c r="K12224" t="n">
        <v>0.9766918631491709</v>
      </c>
      <c r="L12224" t="n">
        <v>0.9695951775944258</v>
      </c>
      <c r="M12224" t="n">
        <v>0.968614534736002</v>
      </c>
      <c r="N12224" t="n">
        <v>0.9772586324897434</v>
      </c>
      <c r="O12224" t="n">
        <v>0.985229932600986</v>
      </c>
      <c r="P12224" t="n">
        <v>0.9480441155243852</v>
      </c>
      <c r="Q12224" t="n">
        <v>0.964111965921329</v>
      </c>
      <c r="R12224" t="n">
        <v>0.9863561397554105</v>
      </c>
      <c r="S12224" t="n">
        <v>0.9586934450707895</v>
      </c>
      <c r="T12224" t="n">
        <v>0.9803694680977524</v>
      </c>
      <c r="U12224" t="n">
        <v>0.9814048240598389</v>
      </c>
      <c r="V12224" t="n">
        <v>0.9658298234154692</v>
      </c>
      <c r="W12224" t="n">
        <v>0.9820723037273171</v>
      </c>
      <c r="X12224" t="n">
        <v>0.985508362386631</v>
      </c>
      <c r="Y12224" t="n">
        <v>0.9437832387679895</v>
      </c>
      <c r="Z12224" t="n">
        <v>0.9789408113838364</v>
      </c>
      <c r="AA12224" t="n">
        <v>0.9773892316050409</v>
      </c>
      <c r="AB12224" t="n">
        <v>0.9186236432950552</v>
      </c>
      <c r="AC12224" t="n">
        <v>0.9619695072739295</v>
      </c>
      <c r="AD12224" t="n">
        <v>0.9620754612120915</v>
      </c>
      <c r="AE12224" t="n">
        <v>0.9391572821384647</v>
      </c>
      <c r="AF12224" t="n">
        <v>0.9578944694107082</v>
      </c>
      <c r="AG12224" t="n">
        <v>0.9646028359086783</v>
      </c>
      <c r="AH12224" t="n">
        <v>0.9613668980517946</v>
      </c>
      <c r="AI12224" t="n">
        <v>0.9951144847001117</v>
      </c>
      <c r="AJ12224" t="n">
        <v>0.9448800815986119</v>
      </c>
      <c r="AK12224" t="n">
        <v>0.9819802306509877</v>
      </c>
    </row>
    <row r="12225">
      <c r="A12225" t="n">
        <v>18</v>
      </c>
      <c r="B12225" t="n">
        <v>0.9162168108264522</v>
      </c>
      <c r="C12225" t="n">
        <v>0.9681656004799242</v>
      </c>
      <c r="D12225" t="n">
        <v>0.9701964339935526</v>
      </c>
      <c r="E12225" t="n">
        <v>0.9744790427393812</v>
      </c>
      <c r="F12225" t="n">
        <v>0.9860019377403545</v>
      </c>
      <c r="G12225" t="n">
        <v>0.9469031604683962</v>
      </c>
      <c r="H12225" t="n">
        <v>0.8999039193735504</v>
      </c>
      <c r="I12225" t="n">
        <v>0.9104694370336087</v>
      </c>
      <c r="J12225" t="n">
        <v>0.7592740926332198</v>
      </c>
      <c r="K12225" t="n">
        <v>0.9102447155059413</v>
      </c>
      <c r="L12225" t="n">
        <v>0.8861084826991943</v>
      </c>
      <c r="M12225" t="n">
        <v>0.7414966198469617</v>
      </c>
      <c r="N12225" t="n">
        <v>0.8156472598942421</v>
      </c>
      <c r="O12225" t="n">
        <v>0.904818256375616</v>
      </c>
      <c r="P12225" t="n">
        <v>0.7204958989947017</v>
      </c>
      <c r="Q12225" t="n">
        <v>0.8553969002910975</v>
      </c>
      <c r="R12225" t="n">
        <v>0.9141320481565517</v>
      </c>
      <c r="S12225" t="n">
        <v>0.7525131021133292</v>
      </c>
      <c r="T12225" t="n">
        <v>0.9102045361184635</v>
      </c>
      <c r="U12225" t="n">
        <v>0.9030914628216252</v>
      </c>
      <c r="V12225" t="n">
        <v>0.7524176201630703</v>
      </c>
      <c r="W12225" t="n">
        <v>0.912044946194896</v>
      </c>
      <c r="X12225" t="n">
        <v>0.9086686438738376</v>
      </c>
      <c r="Y12225" t="n">
        <v>0.7280161858993783</v>
      </c>
      <c r="Z12225" t="n">
        <v>0.9144419769228149</v>
      </c>
      <c r="AA12225" t="n">
        <v>0.8982046510976688</v>
      </c>
      <c r="AB12225" t="n">
        <v>0.6978485928910181</v>
      </c>
      <c r="AC12225" t="n">
        <v>0.8873283066370764</v>
      </c>
      <c r="AD12225" t="n">
        <v>0.8728456721583184</v>
      </c>
      <c r="AE12225" t="n">
        <v>0.7073777262319587</v>
      </c>
      <c r="AF12225" t="n">
        <v>0.9230267124365216</v>
      </c>
      <c r="AG12225" t="n">
        <v>0.9471725607482225</v>
      </c>
      <c r="AH12225" t="n">
        <v>0.923091338032677</v>
      </c>
      <c r="AI12225" t="n">
        <v>0.9524714705768059</v>
      </c>
      <c r="AJ12225" t="n">
        <v>0.9349314939834173</v>
      </c>
      <c r="AK12225" t="n">
        <v>0.9678059318346256</v>
      </c>
    </row>
    <row r="12226">
      <c r="A12226" t="n">
        <v>19</v>
      </c>
      <c r="B12226" t="n">
        <v>0.8068164945816801</v>
      </c>
      <c r="C12226" t="n">
        <v>0.8797922337499964</v>
      </c>
      <c r="D12226" t="n">
        <v>0.7238598242588652</v>
      </c>
      <c r="E12226" t="n">
        <v>0.8295130682148654</v>
      </c>
      <c r="F12226" t="n">
        <v>0.8648567803634021</v>
      </c>
      <c r="G12226" t="n">
        <v>0.6710090301333154</v>
      </c>
      <c r="H12226" t="n">
        <v>0.7166531044298683</v>
      </c>
      <c r="I12226" t="n">
        <v>0.7598378300490352</v>
      </c>
      <c r="J12226" t="n">
        <v>0.502214084393145</v>
      </c>
      <c r="K12226" t="n">
        <v>0.727841835060377</v>
      </c>
      <c r="L12226" t="n">
        <v>0.7232868577345186</v>
      </c>
      <c r="M12226" t="n">
        <v>0.4869442855383695</v>
      </c>
      <c r="N12226" t="n">
        <v>0.5960029211481183</v>
      </c>
      <c r="O12226" t="n">
        <v>0.7391359616027271</v>
      </c>
      <c r="P12226" t="n">
        <v>0.4651910724595842</v>
      </c>
      <c r="Q12226" t="n">
        <v>0.6750603787466813</v>
      </c>
      <c r="R12226" t="n">
        <v>0.7548167898381173</v>
      </c>
      <c r="S12226" t="n">
        <v>0.5267776035966043</v>
      </c>
      <c r="T12226" t="n">
        <v>0.7431102791700586</v>
      </c>
      <c r="U12226" t="n">
        <v>0.7241496189627989</v>
      </c>
      <c r="V12226" t="n">
        <v>0.5069566759763954</v>
      </c>
      <c r="W12226" t="n">
        <v>0.7582527577684238</v>
      </c>
      <c r="X12226" t="n">
        <v>0.7309051905794356</v>
      </c>
      <c r="Y12226" t="n">
        <v>0.4805749170507289</v>
      </c>
      <c r="Z12226" t="n">
        <v>0.7393134594202641</v>
      </c>
      <c r="AA12226" t="n">
        <v>0.7007348962035228</v>
      </c>
      <c r="AB12226" t="n">
        <v>0.4147010433829532</v>
      </c>
      <c r="AC12226" t="n">
        <v>0.6911922472156652</v>
      </c>
      <c r="AD12226" t="n">
        <v>0.6880409826391978</v>
      </c>
      <c r="AE12226" t="n">
        <v>0.4592014914808701</v>
      </c>
      <c r="AF12226" t="n">
        <v>0.8071373222680508</v>
      </c>
      <c r="AG12226" t="n">
        <v>0.8096285839411215</v>
      </c>
      <c r="AH12226" t="n">
        <v>0.6680816880489786</v>
      </c>
      <c r="AI12226" t="n">
        <v>0.8439754666390331</v>
      </c>
      <c r="AJ12226" t="n">
        <v>0.8568993779921683</v>
      </c>
      <c r="AK12226" t="n">
        <v>0.7178134416811069</v>
      </c>
    </row>
    <row r="12227">
      <c r="A12227" t="n">
        <v>20</v>
      </c>
      <c r="B12227" t="n">
        <v>0.6590430506891167</v>
      </c>
      <c r="C12227" t="n">
        <v>0.7105269705065277</v>
      </c>
      <c r="D12227" t="n">
        <v>0.4694727419596296</v>
      </c>
      <c r="E12227" t="n">
        <v>0.6450426442050941</v>
      </c>
      <c r="F12227" t="n">
        <v>0.7020789112671062</v>
      </c>
      <c r="G12227" t="n">
        <v>0.4136283166447788</v>
      </c>
      <c r="H12227" t="n">
        <v>0.4042730237918079</v>
      </c>
      <c r="I12227" t="n">
        <v>0.4918567164005315</v>
      </c>
      <c r="J12227" t="n">
        <v>0.3035393979447218</v>
      </c>
      <c r="K12227" t="n">
        <v>0.4583117800508379</v>
      </c>
      <c r="L12227" t="n">
        <v>0.4146392345395331</v>
      </c>
      <c r="M12227" t="n">
        <v>0.2648225595014489</v>
      </c>
      <c r="N12227" t="n">
        <v>0.2944593773060438</v>
      </c>
      <c r="O12227" t="n">
        <v>0.4492014937656448</v>
      </c>
      <c r="P12227" t="n">
        <v>0.2273996293811982</v>
      </c>
      <c r="Q12227" t="n">
        <v>0.3942465585447256</v>
      </c>
      <c r="R12227" t="n">
        <v>0.4794955952796057</v>
      </c>
      <c r="S12227" t="n">
        <v>0.2040069141453592</v>
      </c>
      <c r="T12227" t="n">
        <v>0.4510959602875212</v>
      </c>
      <c r="U12227" t="n">
        <v>0.4564034946096184</v>
      </c>
      <c r="V12227" t="n">
        <v>0.1934594463714581</v>
      </c>
      <c r="W12227" t="n">
        <v>0.4768466334384192</v>
      </c>
      <c r="X12227" t="n">
        <v>0.4606923256091016</v>
      </c>
      <c r="Y12227" t="n">
        <v>0.2101332061522843</v>
      </c>
      <c r="Z12227" t="n">
        <v>0.4621787873528072</v>
      </c>
      <c r="AA12227" t="n">
        <v>0.419173899897883</v>
      </c>
      <c r="AB12227" t="n">
        <v>0.2048771310278368</v>
      </c>
      <c r="AC12227" t="n">
        <v>0.4415561145272837</v>
      </c>
      <c r="AD12227" t="n">
        <v>0.4097262516920535</v>
      </c>
      <c r="AE12227" t="n">
        <v>0.2534173276205789</v>
      </c>
      <c r="AF12227" t="n">
        <v>0.6335656026445674</v>
      </c>
      <c r="AG12227" t="n">
        <v>0.6387561939794568</v>
      </c>
      <c r="AH12227" t="n">
        <v>0.3915677815584649</v>
      </c>
      <c r="AI12227" t="n">
        <v>0.6568254728997465</v>
      </c>
      <c r="AJ12227" t="n">
        <v>0.6963546421420013</v>
      </c>
      <c r="AK12227" t="n">
        <v>0.4532939044936347</v>
      </c>
    </row>
    <row r="12228">
      <c r="A12228" t="n">
        <v>21</v>
      </c>
      <c r="B12228" t="n">
        <v>0.4089257323320722</v>
      </c>
      <c r="C12228" t="n">
        <v>0.4416649963697322</v>
      </c>
      <c r="D12228" t="n">
        <v>0.304517523891843</v>
      </c>
      <c r="E12228" t="n">
        <v>0.3957075554004537</v>
      </c>
      <c r="F12228" t="n">
        <v>0.4359860946377175</v>
      </c>
      <c r="G12228" t="n">
        <v>0.2701530536376457</v>
      </c>
      <c r="H12228" t="n">
        <v>0.2642401067433505</v>
      </c>
      <c r="I12228" t="n">
        <v>0.3287791260404887</v>
      </c>
      <c r="J12228" t="n">
        <v>0.2079493019290281</v>
      </c>
      <c r="K12228" t="n">
        <v>0.3217529632287095</v>
      </c>
      <c r="L12228" t="n">
        <v>0.3023234131855811</v>
      </c>
      <c r="M12228" t="n">
        <v>0.1899861115224484</v>
      </c>
      <c r="N12228" t="n">
        <v>0.2107325428900249</v>
      </c>
      <c r="O12228" t="n">
        <v>0.2908315537685091</v>
      </c>
      <c r="P12228" t="n">
        <v>0.1635448329880451</v>
      </c>
      <c r="Q12228" t="n">
        <v>0.2906530234690722</v>
      </c>
      <c r="R12228" t="n">
        <v>0.3539752775414284</v>
      </c>
      <c r="S12228" t="n">
        <v>0.1461144556431398</v>
      </c>
      <c r="T12228" t="n">
        <v>0.3049827183306072</v>
      </c>
      <c r="U12228" t="n">
        <v>0.3169336266587587</v>
      </c>
      <c r="V12228" t="n">
        <v>0.1391639263029866</v>
      </c>
      <c r="W12228" t="n">
        <v>0.3384643383410533</v>
      </c>
      <c r="X12228" t="n">
        <v>0.3113422891241188</v>
      </c>
      <c r="Y12228" t="n">
        <v>0.1505022472307571</v>
      </c>
      <c r="Z12228" t="n">
        <v>0.3446410350829666</v>
      </c>
      <c r="AA12228" t="n">
        <v>0.3032438487759898</v>
      </c>
      <c r="AB12228" t="n">
        <v>0.1473771712795082</v>
      </c>
      <c r="AC12228" t="n">
        <v>0.3233859817887922</v>
      </c>
      <c r="AD12228" t="n">
        <v>0.2963081139153415</v>
      </c>
      <c r="AE12228" t="n">
        <v>0.1777883769950375</v>
      </c>
      <c r="AF12228" t="n">
        <v>0.3790963482808455</v>
      </c>
      <c r="AG12228" t="n">
        <v>0.3943670672277404</v>
      </c>
      <c r="AH12228" t="n">
        <v>0.2514481608978482</v>
      </c>
      <c r="AI12228" t="n">
        <v>0.4069463694339019</v>
      </c>
      <c r="AJ12228" t="n">
        <v>0.4328209313712598</v>
      </c>
      <c r="AK12228" t="n">
        <v>0.295911553748615</v>
      </c>
    </row>
    <row r="12229">
      <c r="A12229" t="n">
        <v>22</v>
      </c>
      <c r="B12229" t="n">
        <v>0.3023074597134723</v>
      </c>
      <c r="C12229" t="n">
        <v>0.3269963669289617</v>
      </c>
      <c r="D12229" t="n">
        <v>0.2148766914208725</v>
      </c>
      <c r="E12229" t="n">
        <v>0.2947711277845635</v>
      </c>
      <c r="F12229" t="n">
        <v>0.3229277761129162</v>
      </c>
      <c r="G12229" t="n">
        <v>0.1948448097473472</v>
      </c>
      <c r="H12229" t="n">
        <v>0.1484324731230655</v>
      </c>
      <c r="I12229" t="n">
        <v>0.194048819821354</v>
      </c>
      <c r="J12229" t="n">
        <v>0.1649370875169838</v>
      </c>
      <c r="K12229" t="n">
        <v>0.1418372852319689</v>
      </c>
      <c r="L12229" t="n">
        <v>0.1629621983535396</v>
      </c>
      <c r="M12229" t="n">
        <v>0.1563225306645426</v>
      </c>
      <c r="N12229" t="n">
        <v>0.1155359962682715</v>
      </c>
      <c r="O12229" t="n">
        <v>0.1453606976606649</v>
      </c>
      <c r="P12229" t="n">
        <v>0.1348937814155685</v>
      </c>
      <c r="Q12229" t="n">
        <v>0.1013276659949031</v>
      </c>
      <c r="R12229" t="n">
        <v>0.1368914823202382</v>
      </c>
      <c r="S12229" t="n">
        <v>0.1201822077833968</v>
      </c>
      <c r="T12229" t="n">
        <v>0.1151130719239456</v>
      </c>
      <c r="U12229" t="n">
        <v>0.1343849005116107</v>
      </c>
      <c r="V12229" t="n">
        <v>0.114843010946439</v>
      </c>
      <c r="W12229" t="n">
        <v>0.1122796280314905</v>
      </c>
      <c r="X12229" t="n">
        <v>0.1274708295688916</v>
      </c>
      <c r="Y12229" t="n">
        <v>0.1237912584962243</v>
      </c>
      <c r="Z12229" t="n">
        <v>0.1240994852811163</v>
      </c>
      <c r="AA12229" t="n">
        <v>0.1414686749453058</v>
      </c>
      <c r="AB12229" t="n">
        <v>0.1216208721911042</v>
      </c>
      <c r="AC12229" t="n">
        <v>0.1161664898895377</v>
      </c>
      <c r="AD12229" t="n">
        <v>0.1397275691910439</v>
      </c>
      <c r="AE12229" t="n">
        <v>0.1462346731638642</v>
      </c>
      <c r="AF12229" t="n">
        <v>0.2755826031556185</v>
      </c>
      <c r="AG12229" t="n">
        <v>0.2915760253777185</v>
      </c>
      <c r="AH12229" t="n">
        <v>0.1849224767506536</v>
      </c>
      <c r="AI12229" t="n">
        <v>0.3006621244111691</v>
      </c>
      <c r="AJ12229" t="n">
        <v>0.3198864995372824</v>
      </c>
      <c r="AK12229" t="n">
        <v>0.2131534746557701</v>
      </c>
    </row>
    <row r="12230">
      <c r="A12230" t="n">
        <v>23</v>
      </c>
      <c r="B12230" t="n">
        <v>0.1671307018618126</v>
      </c>
      <c r="C12230" t="n">
        <v>0.1814503129879486</v>
      </c>
      <c r="D12230" t="n">
        <v>0.177629161036775</v>
      </c>
      <c r="E12230" t="n">
        <v>0.1626549917249621</v>
      </c>
      <c r="F12230" t="n">
        <v>0.1784282581710824</v>
      </c>
      <c r="G12230" t="n">
        <v>0.1610377687791241</v>
      </c>
      <c r="H12230" t="n">
        <v>0.1412733537363559</v>
      </c>
      <c r="I12230" t="n">
        <v>0.1572450320715748</v>
      </c>
      <c r="J12230" t="n">
        <v>0.1522793008903045</v>
      </c>
      <c r="K12230" t="n">
        <v>0.1342310623126255</v>
      </c>
      <c r="L12230" t="n">
        <v>0.1543679669874036</v>
      </c>
      <c r="M12230" t="n">
        <v>0.1495657317793618</v>
      </c>
      <c r="N12230" t="n">
        <v>0.1100523436096062</v>
      </c>
      <c r="O12230" t="n">
        <v>0.1377952492210173</v>
      </c>
      <c r="P12230" t="n">
        <v>0.1290089343329711</v>
      </c>
      <c r="Q12230" t="n">
        <v>0.0962041361440773</v>
      </c>
      <c r="R12230" t="n">
        <v>0.1295504850036003</v>
      </c>
      <c r="S12230" t="n">
        <v>0.1148555060096507</v>
      </c>
      <c r="T12230" t="n">
        <v>0.1089399723433101</v>
      </c>
      <c r="U12230" t="n">
        <v>0.1271783221523775</v>
      </c>
      <c r="V12230" t="n">
        <v>0.1098472904184873</v>
      </c>
      <c r="W12230" t="n">
        <v>0.1062584758449427</v>
      </c>
      <c r="X12230" t="n">
        <v>0.1206829922137202</v>
      </c>
      <c r="Y12230" t="n">
        <v>0.1183045967983919</v>
      </c>
      <c r="Z12230" t="n">
        <v>0.1174444767078756</v>
      </c>
      <c r="AA12230" t="n">
        <v>0.1338822192684482</v>
      </c>
      <c r="AB12230" t="n">
        <v>0.1163303117745381</v>
      </c>
      <c r="AC12230" t="n">
        <v>0.1099368992962575</v>
      </c>
      <c r="AD12230" t="n">
        <v>0.132391418715818</v>
      </c>
      <c r="AE12230" t="n">
        <v>0.1398841258070088</v>
      </c>
      <c r="AF12230" t="n">
        <v>0.1489650482078522</v>
      </c>
      <c r="AG12230" t="n">
        <v>0.1596708010256947</v>
      </c>
      <c r="AH12230" t="n">
        <v>0.152688313984168</v>
      </c>
      <c r="AI12230" t="n">
        <v>0.1660265626956473</v>
      </c>
      <c r="AJ12230" t="n">
        <v>0.1767713197661241</v>
      </c>
      <c r="AK12230" t="n">
        <v>0.1759084983139322</v>
      </c>
    </row>
    <row r="12231">
      <c r="A12231" t="n">
        <v>24</v>
      </c>
      <c r="B12231" t="n">
        <v>0.158238349718165</v>
      </c>
      <c r="C12231" t="n">
        <v>0.1718665463118441</v>
      </c>
      <c r="D12231" t="n">
        <v>0.1699500592846359</v>
      </c>
      <c r="E12231" t="n">
        <v>0.154404276581907</v>
      </c>
      <c r="F12231" t="n">
        <v>0.1689269675935871</v>
      </c>
      <c r="G12231" t="n">
        <v>0.1540972918991768</v>
      </c>
      <c r="H12231" t="n">
        <v>0.1384286705363389</v>
      </c>
      <c r="I12231" t="n">
        <v>0.1531594904061817</v>
      </c>
      <c r="J12231" t="n">
        <v>0.1498881455160957</v>
      </c>
      <c r="K12231" t="n">
        <v>0.1318727160473226</v>
      </c>
      <c r="L12231" t="n">
        <v>0.1517878444989044</v>
      </c>
      <c r="M12231" t="n">
        <v>0.1484648633987957</v>
      </c>
      <c r="N12231" t="n">
        <v>0.1087921205470653</v>
      </c>
      <c r="O12231" t="n">
        <v>0.1356130289083982</v>
      </c>
      <c r="P12231" t="n">
        <v>0.1279396375322646</v>
      </c>
      <c r="Q12231" t="n">
        <v>0.094802629474425</v>
      </c>
      <c r="R12231" t="n">
        <v>0.127277789341072</v>
      </c>
      <c r="S12231" t="n">
        <v>0.1138864689646974</v>
      </c>
      <c r="T12231" t="n">
        <v>0.07704223889782523</v>
      </c>
      <c r="U12231" t="n">
        <v>0.1201740358132331</v>
      </c>
      <c r="V12231" t="n">
        <v>0.1201622257759359</v>
      </c>
      <c r="W12231" t="n">
        <v>0.1044018621908335</v>
      </c>
      <c r="X12231" t="n">
        <v>0.118518887033662</v>
      </c>
      <c r="Y12231" t="n">
        <v>0.1173064597401974</v>
      </c>
      <c r="Z12231" t="n">
        <v>0.1153867367017437</v>
      </c>
      <c r="AA12231" t="n">
        <v>0.1315869317208422</v>
      </c>
      <c r="AB12231" t="n">
        <v>0.1153693403913894</v>
      </c>
      <c r="AC12231" t="n">
        <v>0.1080160139579273</v>
      </c>
      <c r="AD12231" t="n">
        <v>0.1355657233140709</v>
      </c>
      <c r="AE12231" t="n">
        <v>0.1257664229784681</v>
      </c>
      <c r="AF12231" t="n">
        <v>0.1414526945487555</v>
      </c>
      <c r="AG12231" t="n">
        <v>0.1512233200867815</v>
      </c>
      <c r="AH12231" t="n">
        <v>0.1460691448943643</v>
      </c>
      <c r="AI12231" t="n">
        <v>0.15673480049913</v>
      </c>
      <c r="AJ12231" t="n">
        <v>0.1671002688646698</v>
      </c>
      <c r="AK12231" t="n">
        <v>0.1682956596520409</v>
      </c>
    </row>
    <row r="12241">
      <c r="A12241" t="inlineStr">
        <is>
          <t>PVVAC-P-240to760-E10.8-rDXGF-Rt31985-CZ03</t>
        </is>
      </c>
      <c r="D12241" t="n">
        <v>2015</v>
      </c>
      <c r="F12241" t="inlineStr">
        <is>
          <t>Source Annual kWh:</t>
        </is>
      </c>
      <c r="G12241" t="n">
        <v>1451710.585999993</v>
      </c>
      <c r="H12241" t="inlineStr">
        <is>
          <t>DEER</t>
        </is>
      </c>
      <c r="K12241" t="inlineStr">
        <is>
          <t>PDAF</t>
        </is>
      </c>
      <c r="L12241" t="inlineStr">
        <is>
          <t>Monthly</t>
        </is>
      </c>
    </row>
    <row r="12242">
      <c r="A12242" t="n">
        <v>307</v>
      </c>
      <c r="B12242" t="inlineStr">
        <is>
          <t>PVVAC-P-240to760-E10.8-20-MM</t>
        </is>
      </c>
      <c r="F12242" t="inlineStr">
        <is>
          <t>Source Sample Size:</t>
        </is>
      </c>
      <c r="G12242" t="n">
        <v>0</v>
      </c>
      <c r="H12242" t="inlineStr">
        <is>
          <t>DEER</t>
        </is>
      </c>
      <c r="K12242" t="inlineStr">
        <is>
          <t>WKWE</t>
        </is>
      </c>
      <c r="L12242" t="inlineStr">
        <is>
          <t>Monthly</t>
        </is>
      </c>
      <c r="N12242" t="inlineStr">
        <is>
          <t>Weekend Peak3</t>
        </is>
      </c>
    </row>
    <row r="12243">
      <c r="B12243" t="n">
        <v>1</v>
      </c>
      <c r="C12243" t="inlineStr">
        <is>
          <t>JANUARY</t>
        </is>
      </c>
      <c r="D12243" t="inlineStr">
        <is>
          <t>JAN</t>
        </is>
      </c>
      <c r="E12243" t="n">
        <v>2</v>
      </c>
      <c r="F12243" t="inlineStr">
        <is>
          <t>FEBRUARY</t>
        </is>
      </c>
      <c r="G12243" t="inlineStr">
        <is>
          <t>FEB</t>
        </is>
      </c>
      <c r="H12243" t="n">
        <v>3</v>
      </c>
      <c r="I12243" t="inlineStr">
        <is>
          <t>MARCH</t>
        </is>
      </c>
      <c r="J12243" t="inlineStr">
        <is>
          <t>MAR</t>
        </is>
      </c>
      <c r="K12243" t="n">
        <v>4</v>
      </c>
      <c r="L12243" t="inlineStr">
        <is>
          <t>APRIL</t>
        </is>
      </c>
      <c r="M12243" t="inlineStr">
        <is>
          <t>APR</t>
        </is>
      </c>
      <c r="N12243" t="n">
        <v>5</v>
      </c>
      <c r="O12243" t="inlineStr">
        <is>
          <t>MAY</t>
        </is>
      </c>
      <c r="P12243" t="inlineStr">
        <is>
          <t>MAY</t>
        </is>
      </c>
      <c r="Q12243" t="n">
        <v>6</v>
      </c>
      <c r="R12243" t="inlineStr">
        <is>
          <t>JUNE</t>
        </is>
      </c>
      <c r="S12243" t="inlineStr">
        <is>
          <t>JUN</t>
        </is>
      </c>
      <c r="T12243" t="n">
        <v>7</v>
      </c>
      <c r="U12243" t="inlineStr">
        <is>
          <t>JULY</t>
        </is>
      </c>
      <c r="V12243" t="inlineStr">
        <is>
          <t>JUL</t>
        </is>
      </c>
      <c r="W12243" t="n">
        <v>8</v>
      </c>
      <c r="X12243" t="inlineStr">
        <is>
          <t>AUGUST</t>
        </is>
      </c>
      <c r="Y12243" t="inlineStr">
        <is>
          <t>AUG</t>
        </is>
      </c>
      <c r="Z12243" t="n">
        <v>9</v>
      </c>
      <c r="AA12243" t="inlineStr">
        <is>
          <t>SEPTEMBER</t>
        </is>
      </c>
      <c r="AB12243" t="inlineStr">
        <is>
          <t>SEP</t>
        </is>
      </c>
      <c r="AC12243" t="n">
        <v>10</v>
      </c>
      <c r="AD12243" t="inlineStr">
        <is>
          <t>OCTOBER</t>
        </is>
      </c>
      <c r="AE12243" t="inlineStr">
        <is>
          <t>OCT</t>
        </is>
      </c>
      <c r="AF12243" t="n">
        <v>11</v>
      </c>
      <c r="AG12243" t="inlineStr">
        <is>
          <t>NOVEMBER</t>
        </is>
      </c>
      <c r="AH12243" t="inlineStr">
        <is>
          <t>NOV</t>
        </is>
      </c>
      <c r="AI12243" t="n">
        <v>12</v>
      </c>
      <c r="AJ12243" t="inlineStr">
        <is>
          <t>DECEMBER</t>
        </is>
      </c>
      <c r="AK12243" t="inlineStr">
        <is>
          <t>DEC</t>
        </is>
      </c>
    </row>
    <row r="12244">
      <c r="B12244" t="n">
        <v>31</v>
      </c>
      <c r="E12244" t="n">
        <v>28</v>
      </c>
      <c r="H12244" t="n">
        <v>31</v>
      </c>
      <c r="K12244" t="n">
        <v>30</v>
      </c>
      <c r="N12244" t="n">
        <v>31</v>
      </c>
      <c r="Q12244" t="n">
        <v>30</v>
      </c>
      <c r="T12244" t="n">
        <v>31</v>
      </c>
      <c r="W12244" t="n">
        <v>31</v>
      </c>
      <c r="Z12244" t="n">
        <v>30</v>
      </c>
      <c r="AC12244" t="n">
        <v>31</v>
      </c>
      <c r="AF12244" t="n">
        <v>30</v>
      </c>
      <c r="AI12244" t="n">
        <v>31</v>
      </c>
    </row>
    <row r="12245">
      <c r="A12245" t="inlineStr">
        <is>
          <t>RATIOS</t>
        </is>
      </c>
      <c r="B12245" t="inlineStr">
        <is>
          <t>E.BKDWN</t>
        </is>
      </c>
      <c r="C12245" t="inlineStr">
        <is>
          <t>PEAK/AVG</t>
        </is>
      </c>
      <c r="D12245" t="inlineStr">
        <is>
          <t>END/AVG</t>
        </is>
      </c>
      <c r="E12245" t="inlineStr">
        <is>
          <t>E.BKDWN</t>
        </is>
      </c>
      <c r="F12245" t="inlineStr">
        <is>
          <t>PEAK/AVG</t>
        </is>
      </c>
      <c r="G12245" t="inlineStr">
        <is>
          <t>END/AVG</t>
        </is>
      </c>
      <c r="H12245" t="inlineStr">
        <is>
          <t>E.BKDWN</t>
        </is>
      </c>
      <c r="I12245" t="inlineStr">
        <is>
          <t>PEAK/AVG</t>
        </is>
      </c>
      <c r="J12245" t="inlineStr">
        <is>
          <t>END/AVG</t>
        </is>
      </c>
      <c r="K12245" t="inlineStr">
        <is>
          <t>E.BKDWN</t>
        </is>
      </c>
      <c r="L12245" t="inlineStr">
        <is>
          <t>PEAK/AVG</t>
        </is>
      </c>
      <c r="M12245" t="inlineStr">
        <is>
          <t>END/AVG</t>
        </is>
      </c>
      <c r="N12245" t="inlineStr">
        <is>
          <t>E.BKDWN</t>
        </is>
      </c>
      <c r="O12245" t="inlineStr">
        <is>
          <t>PEAK/AVG</t>
        </is>
      </c>
      <c r="P12245" t="inlineStr">
        <is>
          <t>END/AVG</t>
        </is>
      </c>
      <c r="Q12245" t="inlineStr">
        <is>
          <t>E.BKDWN</t>
        </is>
      </c>
      <c r="R12245" t="inlineStr">
        <is>
          <t>PEAK/AVG</t>
        </is>
      </c>
      <c r="S12245" t="inlineStr">
        <is>
          <t>END/AVG</t>
        </is>
      </c>
      <c r="T12245" t="inlineStr">
        <is>
          <t>E.BKDWN</t>
        </is>
      </c>
      <c r="U12245" t="inlineStr">
        <is>
          <t>PEAK/AVG</t>
        </is>
      </c>
      <c r="V12245" t="inlineStr">
        <is>
          <t>END/AVG</t>
        </is>
      </c>
      <c r="W12245" t="inlineStr">
        <is>
          <t>E.BKDWN</t>
        </is>
      </c>
      <c r="X12245" t="inlineStr">
        <is>
          <t>PEAK/AVG</t>
        </is>
      </c>
      <c r="Y12245" t="inlineStr">
        <is>
          <t>END/AVG</t>
        </is>
      </c>
      <c r="Z12245" t="inlineStr">
        <is>
          <t>E.BKDWN</t>
        </is>
      </c>
      <c r="AA12245" t="inlineStr">
        <is>
          <t>PEAK/AVG</t>
        </is>
      </c>
      <c r="AB12245" t="inlineStr">
        <is>
          <t>END/AVG</t>
        </is>
      </c>
      <c r="AC12245" t="inlineStr">
        <is>
          <t>E.BKDWN</t>
        </is>
      </c>
      <c r="AD12245" t="inlineStr">
        <is>
          <t>PEAK/AVG</t>
        </is>
      </c>
      <c r="AE12245" t="inlineStr">
        <is>
          <t>END/AVG</t>
        </is>
      </c>
      <c r="AF12245" t="inlineStr">
        <is>
          <t>E.BKDWN</t>
        </is>
      </c>
      <c r="AG12245" t="inlineStr">
        <is>
          <t>PEAK/AVG</t>
        </is>
      </c>
      <c r="AH12245" t="inlineStr">
        <is>
          <t>END/AVG</t>
        </is>
      </c>
      <c r="AI12245" t="inlineStr">
        <is>
          <t>E.BKDWN</t>
        </is>
      </c>
      <c r="AJ12245" t="inlineStr">
        <is>
          <t>PEAK/AVG</t>
        </is>
      </c>
      <c r="AK12245" t="inlineStr">
        <is>
          <t>END/AVG</t>
        </is>
      </c>
    </row>
    <row r="12246">
      <c r="B12246" t="n">
        <v>0.07428583218234636</v>
      </c>
      <c r="C12246" t="n">
        <v>1.044406256721807</v>
      </c>
      <c r="D12246" t="n">
        <v>0.9201208825417444</v>
      </c>
      <c r="E12246" t="n">
        <v>0.06950571486441527</v>
      </c>
      <c r="F12246" t="n">
        <v>1.042105421272925</v>
      </c>
      <c r="G12246" t="n">
        <v>0.8807012299152568</v>
      </c>
      <c r="H12246" t="n">
        <v>0.08544400835513968</v>
      </c>
      <c r="I12246" t="n">
        <v>1.059541674995909</v>
      </c>
      <c r="J12246" t="n">
        <v>0.929166104488397</v>
      </c>
      <c r="K12246" t="n">
        <v>0.07952957447295864</v>
      </c>
      <c r="L12246" t="n">
        <v>1.07271429703426</v>
      </c>
      <c r="M12246" t="n">
        <v>0.9512903053749104</v>
      </c>
      <c r="N12246" t="n">
        <v>0.08883097593716034</v>
      </c>
      <c r="O12246" t="n">
        <v>1.129854348747081</v>
      </c>
      <c r="P12246" t="n">
        <v>0.9100349784651155</v>
      </c>
      <c r="Q12246" t="n">
        <v>0.09152788119266329</v>
      </c>
      <c r="R12246" t="n">
        <v>1.158062020861297</v>
      </c>
      <c r="S12246" t="n">
        <v>0.9640729282146472</v>
      </c>
      <c r="T12246" t="n">
        <v>0.08860623391104733</v>
      </c>
      <c r="U12246" t="n">
        <v>1.118596225088451</v>
      </c>
      <c r="V12246" t="n">
        <v>0.8901670607449058</v>
      </c>
      <c r="W12246" t="n">
        <v>0.09302690364201226</v>
      </c>
      <c r="X12246" t="n">
        <v>1.170357982315592</v>
      </c>
      <c r="Y12246" t="n">
        <v>0.9309350558996732</v>
      </c>
      <c r="Z12246" t="n">
        <v>0.08577742040537206</v>
      </c>
      <c r="AA12246" t="n">
        <v>1.094626514678085</v>
      </c>
      <c r="AB12246" t="n">
        <v>0.89974552132734</v>
      </c>
      <c r="AC12246" t="n">
        <v>0.0893702466932865</v>
      </c>
      <c r="AD12246" t="n">
        <v>1.16958000320734</v>
      </c>
      <c r="AE12246" t="n">
        <v>0.9591816275183042</v>
      </c>
      <c r="AF12246" t="n">
        <v>0.07760662136086838</v>
      </c>
      <c r="AG12246" t="n">
        <v>1.083002970203916</v>
      </c>
      <c r="AH12246" t="n">
        <v>0.9111275762560029</v>
      </c>
      <c r="AI12246" t="n">
        <v>0.07648858698272989</v>
      </c>
      <c r="AJ12246" t="n">
        <v>1.036774070877538</v>
      </c>
      <c r="AK12246" t="n">
        <v>0.875531492307285</v>
      </c>
      <c r="AN12246" s="163">
        <f>1/($B12246*(1/$B12244)*(1/(5/7+2/7*$D12246))*$B12256/SUM($B12248:$B12271))</f>
        <v/>
      </c>
      <c r="AO12246" s="163">
        <f>1/(B12246*(1/B12244)*(1/(5/7+2/7*D12246)))</f>
        <v/>
      </c>
      <c r="AP12246" s="163" t="n"/>
      <c r="AR12246" s="168">
        <f>CHOOSE(AV$3,C12246,F12246,I12246,L12246,O12246,R12246,U12246,X12246,AA12246,AD12246,AG12246,AJ12246)</f>
        <v/>
      </c>
      <c r="AS12246" s="164" t="n"/>
      <c r="AT12246" s="164" t="n"/>
      <c r="AV12246" s="116">
        <f>AN12246/AR12246</f>
        <v/>
      </c>
      <c r="AW12246" s="165">
        <f>AO12246/AR12246</f>
        <v/>
      </c>
    </row>
    <row r="12247">
      <c r="A12247" t="inlineStr">
        <is>
          <t>HOUR</t>
        </is>
      </c>
      <c r="B12247" t="inlineStr">
        <is>
          <t>PEAK</t>
        </is>
      </c>
      <c r="C12247" t="inlineStr">
        <is>
          <t>AVG</t>
        </is>
      </c>
      <c r="D12247" t="inlineStr">
        <is>
          <t>END</t>
        </is>
      </c>
      <c r="E12247" t="inlineStr">
        <is>
          <t>PEAK</t>
        </is>
      </c>
      <c r="F12247" t="inlineStr">
        <is>
          <t>AVG</t>
        </is>
      </c>
      <c r="G12247" t="inlineStr">
        <is>
          <t>END</t>
        </is>
      </c>
      <c r="H12247" t="inlineStr">
        <is>
          <t>PEAK</t>
        </is>
      </c>
      <c r="I12247" t="inlineStr">
        <is>
          <t>AVG</t>
        </is>
      </c>
      <c r="J12247" t="inlineStr">
        <is>
          <t>END</t>
        </is>
      </c>
      <c r="K12247" t="inlineStr">
        <is>
          <t>PEAK</t>
        </is>
      </c>
      <c r="L12247" t="inlineStr">
        <is>
          <t>AVG</t>
        </is>
      </c>
      <c r="M12247" t="inlineStr">
        <is>
          <t>END</t>
        </is>
      </c>
      <c r="N12247" t="inlineStr">
        <is>
          <t>PEAK</t>
        </is>
      </c>
      <c r="O12247" t="inlineStr">
        <is>
          <t>AVG</t>
        </is>
      </c>
      <c r="P12247" t="inlineStr">
        <is>
          <t>END</t>
        </is>
      </c>
      <c r="Q12247" t="inlineStr">
        <is>
          <t>PEAK</t>
        </is>
      </c>
      <c r="R12247" t="inlineStr">
        <is>
          <t>AVG</t>
        </is>
      </c>
      <c r="S12247" t="inlineStr">
        <is>
          <t>END</t>
        </is>
      </c>
      <c r="T12247" t="inlineStr">
        <is>
          <t>PEAK</t>
        </is>
      </c>
      <c r="U12247" t="inlineStr">
        <is>
          <t>AVG</t>
        </is>
      </c>
      <c r="V12247" t="inlineStr">
        <is>
          <t>END</t>
        </is>
      </c>
      <c r="W12247" t="inlineStr">
        <is>
          <t>PEAK</t>
        </is>
      </c>
      <c r="X12247" t="inlineStr">
        <is>
          <t>AVG</t>
        </is>
      </c>
      <c r="Y12247" t="inlineStr">
        <is>
          <t>END</t>
        </is>
      </c>
      <c r="Z12247" t="inlineStr">
        <is>
          <t>PEAK</t>
        </is>
      </c>
      <c r="AA12247" t="inlineStr">
        <is>
          <t>AVG</t>
        </is>
      </c>
      <c r="AB12247" t="inlineStr">
        <is>
          <t>END</t>
        </is>
      </c>
      <c r="AC12247" t="inlineStr">
        <is>
          <t>PEAK</t>
        </is>
      </c>
      <c r="AD12247" t="inlineStr">
        <is>
          <t>AVG</t>
        </is>
      </c>
      <c r="AE12247" t="inlineStr">
        <is>
          <t>END</t>
        </is>
      </c>
      <c r="AF12247" t="inlineStr">
        <is>
          <t>PEAK</t>
        </is>
      </c>
      <c r="AG12247" t="inlineStr">
        <is>
          <t>AVG</t>
        </is>
      </c>
      <c r="AH12247" t="inlineStr">
        <is>
          <t>END</t>
        </is>
      </c>
      <c r="AI12247" t="inlineStr">
        <is>
          <t>PEAK</t>
        </is>
      </c>
      <c r="AJ12247" t="inlineStr">
        <is>
          <t>AVG</t>
        </is>
      </c>
      <c r="AK12247" t="inlineStr">
        <is>
          <t>END</t>
        </is>
      </c>
    </row>
    <row r="12248">
      <c r="A12248" t="n">
        <v>1</v>
      </c>
      <c r="B12248" t="n">
        <v>0.1702071962408869</v>
      </c>
      <c r="C12248" t="n">
        <v>0.1740364843125989</v>
      </c>
      <c r="D12248" t="n">
        <v>0.1688636914961503</v>
      </c>
      <c r="E12248" t="n">
        <v>0.1582263610220365</v>
      </c>
      <c r="F12248" t="n">
        <v>0.1701581609361109</v>
      </c>
      <c r="G12248" t="n">
        <v>0.1620771897138603</v>
      </c>
      <c r="H12248" t="n">
        <v>0.1408152477341031</v>
      </c>
      <c r="I12248" t="n">
        <v>0.152582833453815</v>
      </c>
      <c r="J12248" t="n">
        <v>0.1530331020772884</v>
      </c>
      <c r="K12248" t="n">
        <v>0.1435856181217883</v>
      </c>
      <c r="L12248" t="n">
        <v>0.1585705083689945</v>
      </c>
      <c r="M12248" t="n">
        <v>0.1568103510927878</v>
      </c>
      <c r="N12248" t="n">
        <v>0.1191728032035654</v>
      </c>
      <c r="O12248" t="n">
        <v>0.1445106039307117</v>
      </c>
      <c r="P12248" t="n">
        <v>0.134199462204893</v>
      </c>
      <c r="Q12248" t="n">
        <v>0.1212196356534055</v>
      </c>
      <c r="R12248" t="n">
        <v>0.1395585041235135</v>
      </c>
      <c r="S12248" t="n">
        <v>0.1328721565385821</v>
      </c>
      <c r="T12248" t="n">
        <v>0.1258520945268658</v>
      </c>
      <c r="U12248" t="n">
        <v>0.1430603640093832</v>
      </c>
      <c r="V12248" t="n">
        <v>0.132708839172803</v>
      </c>
      <c r="W12248" t="n">
        <v>0.1167049932275613</v>
      </c>
      <c r="X12248" t="n">
        <v>0.1391603480696224</v>
      </c>
      <c r="Y12248" t="n">
        <v>0.1391648815796926</v>
      </c>
      <c r="Z12248" t="n">
        <v>0.1256347845132892</v>
      </c>
      <c r="AA12248" t="n">
        <v>0.1438402913794516</v>
      </c>
      <c r="AB12248" t="n">
        <v>0.1327331957003058</v>
      </c>
      <c r="AC12248" t="n">
        <v>0.1199146916634704</v>
      </c>
      <c r="AD12248" t="n">
        <v>0.139669543111763</v>
      </c>
      <c r="AE12248" t="n">
        <v>0.1426593945990323</v>
      </c>
      <c r="AF12248" t="n">
        <v>0.1475996395087634</v>
      </c>
      <c r="AG12248" t="n">
        <v>0.1545638046683569</v>
      </c>
      <c r="AH12248" t="n">
        <v>0.151611451428818</v>
      </c>
      <c r="AI12248" t="n">
        <v>0.1584059899615137</v>
      </c>
      <c r="AJ12248" t="n">
        <v>0.1693388997328734</v>
      </c>
      <c r="AK12248" t="n">
        <v>0.1654434808252818</v>
      </c>
    </row>
    <row r="12249">
      <c r="A12249" t="n">
        <v>2</v>
      </c>
      <c r="B12249" t="n">
        <v>0.1702036265589099</v>
      </c>
      <c r="C12249" t="n">
        <v>0.1740328684960048</v>
      </c>
      <c r="D12249" t="n">
        <v>0.1686902523327374</v>
      </c>
      <c r="E12249" t="n">
        <v>0.1582230517471317</v>
      </c>
      <c r="F12249" t="n">
        <v>0.1701545943559432</v>
      </c>
      <c r="G12249" t="n">
        <v>0.1622214967593295</v>
      </c>
      <c r="H12249" t="n">
        <v>0.1408122780133756</v>
      </c>
      <c r="I12249" t="n">
        <v>0.1526373498205637</v>
      </c>
      <c r="J12249" t="n">
        <v>0.1533120723113795</v>
      </c>
      <c r="K12249" t="n">
        <v>0.1435835993859005</v>
      </c>
      <c r="L12249" t="n">
        <v>0.1586270146849766</v>
      </c>
      <c r="M12249" t="n">
        <v>0.1569734599223024</v>
      </c>
      <c r="N12249" t="n">
        <v>0.1191711276986101</v>
      </c>
      <c r="O12249" t="n">
        <v>0.144567747440923</v>
      </c>
      <c r="P12249" t="n">
        <v>0.134199462204893</v>
      </c>
      <c r="Q12249" t="n">
        <v>0.1212170791939995</v>
      </c>
      <c r="R12249" t="n">
        <v>0.1395555609068584</v>
      </c>
      <c r="S12249" t="n">
        <v>0.1328721565385821</v>
      </c>
      <c r="T12249" t="n">
        <v>0.1258494403712987</v>
      </c>
      <c r="U12249" t="n">
        <v>0.1430573469403147</v>
      </c>
      <c r="V12249" t="n">
        <v>0.132708839172803</v>
      </c>
      <c r="W12249" t="n">
        <v>0.1167033524186753</v>
      </c>
      <c r="X12249" t="n">
        <v>0.1391574132498726</v>
      </c>
      <c r="Y12249" t="n">
        <v>0.1391648815796926</v>
      </c>
      <c r="Z12249" t="n">
        <v>0.1256330181563826</v>
      </c>
      <c r="AA12249" t="n">
        <v>0.1438943168786204</v>
      </c>
      <c r="AB12249" t="n">
        <v>0.1327331957003058</v>
      </c>
      <c r="AC12249" t="n">
        <v>0.1199130057279659</v>
      </c>
      <c r="AD12249" t="n">
        <v>0.1396666220627112</v>
      </c>
      <c r="AE12249" t="n">
        <v>0.1426593945990323</v>
      </c>
      <c r="AF12249" t="n">
        <v>0.1480052438851518</v>
      </c>
      <c r="AG12249" t="n">
        <v>0.1546944632128411</v>
      </c>
      <c r="AH12249" t="n">
        <v>0.1518676324039695</v>
      </c>
      <c r="AI12249" t="n">
        <v>0.158402676929703</v>
      </c>
      <c r="AJ12249" t="n">
        <v>0.1692716422975398</v>
      </c>
      <c r="AK12249" t="n">
        <v>0.1655909345292806</v>
      </c>
    </row>
    <row r="12250">
      <c r="A12250" t="n">
        <v>3</v>
      </c>
      <c r="B12250" t="n">
        <v>0.1702000568769328</v>
      </c>
      <c r="C12250" t="n">
        <v>0.1740292526794106</v>
      </c>
      <c r="D12250" t="n">
        <v>0.1686902523327374</v>
      </c>
      <c r="E12250" t="n">
        <v>0.1582197424722269</v>
      </c>
      <c r="F12250" t="n">
        <v>0.1702251751003148</v>
      </c>
      <c r="G12250" t="n">
        <v>0.1623857655863045</v>
      </c>
      <c r="H12250" t="n">
        <v>0.1463181402420916</v>
      </c>
      <c r="I12250" t="n">
        <v>0.1573586425687761</v>
      </c>
      <c r="J12250" t="n">
        <v>0.1612663097186345</v>
      </c>
      <c r="K12250" t="n">
        <v>0.1509237230738484</v>
      </c>
      <c r="L12250" t="n">
        <v>0.1649257267651482</v>
      </c>
      <c r="M12250" t="n">
        <v>0.1674421562409155</v>
      </c>
      <c r="N12250" t="n">
        <v>0.1249323514874295</v>
      </c>
      <c r="O12250" t="n">
        <v>0.1502180977306407</v>
      </c>
      <c r="P12250" t="n">
        <v>0.1430271463125268</v>
      </c>
      <c r="Q12250" t="n">
        <v>0.1259567549326884</v>
      </c>
      <c r="R12250" t="n">
        <v>0.1450122845849696</v>
      </c>
      <c r="S12250" t="n">
        <v>0.1417519697794933</v>
      </c>
      <c r="T12250" t="n">
        <v>0.130770244792768</v>
      </c>
      <c r="U12250" t="n">
        <v>0.1486509929928571</v>
      </c>
      <c r="V12250" t="n">
        <v>0.1414043332728527</v>
      </c>
      <c r="W12250" t="n">
        <v>0.1223452737730647</v>
      </c>
      <c r="X12250" t="n">
        <v>0.1445985690657421</v>
      </c>
      <c r="Y12250" t="n">
        <v>0.1484652360731668</v>
      </c>
      <c r="Z12250" t="n">
        <v>0.1317066363795336</v>
      </c>
      <c r="AA12250" t="n">
        <v>0.1495184580140255</v>
      </c>
      <c r="AB12250" t="n">
        <v>0.1414302857154619</v>
      </c>
      <c r="AC12250" t="n">
        <v>0.1257100949603173</v>
      </c>
      <c r="AD12250" t="n">
        <v>0.1450822470044642</v>
      </c>
      <c r="AE12250" t="n">
        <v>0.1521932865302062</v>
      </c>
      <c r="AF12250" t="n">
        <v>0.1480021397700264</v>
      </c>
      <c r="AG12250" t="n">
        <v>0.1547581825548982</v>
      </c>
      <c r="AH12250" t="n">
        <v>0.1517301439730119</v>
      </c>
      <c r="AI12250" t="n">
        <v>0.1583993638978924</v>
      </c>
      <c r="AJ12250" t="n">
        <v>0.1692680939436373</v>
      </c>
      <c r="AK12250" t="n">
        <v>0.1655909345292806</v>
      </c>
    </row>
    <row r="12251">
      <c r="A12251" t="n">
        <v>4</v>
      </c>
      <c r="B12251" t="n">
        <v>0.1768182472623514</v>
      </c>
      <c r="C12251" t="n">
        <v>0.180732976645079</v>
      </c>
      <c r="D12251" t="n">
        <v>0.1801650491887373</v>
      </c>
      <c r="E12251" t="n">
        <v>0.1639194169498855</v>
      </c>
      <c r="F12251" t="n">
        <v>0.1768376147312525</v>
      </c>
      <c r="G12251" t="n">
        <v>0.1729289131849646</v>
      </c>
      <c r="H12251" t="n">
        <v>0.1605817088960954</v>
      </c>
      <c r="I12251" t="n">
        <v>0.1706473358158498</v>
      </c>
      <c r="J12251" t="n">
        <v>0.1765332964241609</v>
      </c>
      <c r="K12251" t="n">
        <v>0.1658452093883331</v>
      </c>
      <c r="L12251" t="n">
        <v>0.1809332237747068</v>
      </c>
      <c r="M12251" t="n">
        <v>0.184707329078464</v>
      </c>
      <c r="N12251" t="n">
        <v>0.1373168463645731</v>
      </c>
      <c r="O12251" t="n">
        <v>0.1648559793064301</v>
      </c>
      <c r="P12251" t="n">
        <v>0.1574586966616646</v>
      </c>
      <c r="Q12251" t="n">
        <v>0.1382354294596156</v>
      </c>
      <c r="R12251" t="n">
        <v>0.1591485541782639</v>
      </c>
      <c r="S12251" t="n">
        <v>0.1563967264620326</v>
      </c>
      <c r="T12251" t="n">
        <v>0.1435181539817199</v>
      </c>
      <c r="U12251" t="n">
        <v>0.1631419757276794</v>
      </c>
      <c r="V12251" t="n">
        <v>0.1556223167427705</v>
      </c>
      <c r="W12251" t="n">
        <v>0.134473312653672</v>
      </c>
      <c r="X12251" t="n">
        <v>0.1586945083233584</v>
      </c>
      <c r="Y12251" t="n">
        <v>0.1636586520443611</v>
      </c>
      <c r="Z12251" t="n">
        <v>0.1447626634542522</v>
      </c>
      <c r="AA12251" t="n">
        <v>0.1640884417644843</v>
      </c>
      <c r="AB12251" t="n">
        <v>0.1556508786626954</v>
      </c>
      <c r="AC12251" t="n">
        <v>0.1381716872421046</v>
      </c>
      <c r="AD12251" t="n">
        <v>0.1591171922097569</v>
      </c>
      <c r="AE12251" t="n">
        <v>0.1679002573258304</v>
      </c>
      <c r="AF12251" t="n">
        <v>0.1537571692125584</v>
      </c>
      <c r="AG12251" t="n">
        <v>0.1607278036807071</v>
      </c>
      <c r="AH12251" t="n">
        <v>0.1616575048321092</v>
      </c>
      <c r="AI12251" t="n">
        <v>0.164541724874795</v>
      </c>
      <c r="AJ12251" t="n">
        <v>0.1759104511602956</v>
      </c>
      <c r="AK12251" t="n">
        <v>0.176363978632386</v>
      </c>
    </row>
    <row r="12252">
      <c r="A12252" t="n">
        <v>5</v>
      </c>
      <c r="B12252" t="n">
        <v>0.1939634297980393</v>
      </c>
      <c r="C12252" t="n">
        <v>0.1981064330077772</v>
      </c>
      <c r="D12252" t="n">
        <v>0.1980246476751426</v>
      </c>
      <c r="E12252" t="n">
        <v>0.1802495855133182</v>
      </c>
      <c r="F12252" t="n">
        <v>0.1941903412503904</v>
      </c>
      <c r="G12252" t="n">
        <v>0.1901679908674849</v>
      </c>
      <c r="H12252" t="n">
        <v>0.1609519340801191</v>
      </c>
      <c r="I12252" t="n">
        <v>0.1743130864711425</v>
      </c>
      <c r="J12252" t="n">
        <v>0.1774569819293266</v>
      </c>
      <c r="K12252" t="n">
        <v>0.1645956118738008</v>
      </c>
      <c r="L12252" t="n">
        <v>0.1809697332174727</v>
      </c>
      <c r="M12252" t="n">
        <v>0.1808269906710008</v>
      </c>
      <c r="N12252" t="n">
        <v>0.1362797087972387</v>
      </c>
      <c r="O12252" t="n">
        <v>0.1648346457292846</v>
      </c>
      <c r="P12252" t="n">
        <v>0.1540490767980661</v>
      </c>
      <c r="Q12252" t="n">
        <v>0.1382175342437738</v>
      </c>
      <c r="R12252" t="n">
        <v>0.15912795166168</v>
      </c>
      <c r="S12252" t="n">
        <v>0.1529669721525106</v>
      </c>
      <c r="T12252" t="n">
        <v>0.14349957489275</v>
      </c>
      <c r="U12252" t="n">
        <v>0.1631208562442016</v>
      </c>
      <c r="V12252" t="n">
        <v>0.1522637541746226</v>
      </c>
      <c r="W12252" t="n">
        <v>0.1334576519532599</v>
      </c>
      <c r="X12252" t="n">
        <v>0.1586739645851109</v>
      </c>
      <c r="Y12252" t="n">
        <v>0.1600664671595356</v>
      </c>
      <c r="Z12252" t="n">
        <v>0.1436692885291016</v>
      </c>
      <c r="AA12252" t="n">
        <v>0.1641242661596552</v>
      </c>
      <c r="AB12252" t="n">
        <v>0.1522916996855573</v>
      </c>
      <c r="AC12252" t="n">
        <v>0.137128093164796</v>
      </c>
      <c r="AD12252" t="n">
        <v>0.1590967448663955</v>
      </c>
      <c r="AE12252" t="n">
        <v>0.1642178705401703</v>
      </c>
      <c r="AF12252" t="n">
        <v>0.1686662341599592</v>
      </c>
      <c r="AG12252" t="n">
        <v>0.1761990632917784</v>
      </c>
      <c r="AH12252" t="n">
        <v>0.1781630779865707</v>
      </c>
      <c r="AI12252" t="n">
        <v>0.180454216661237</v>
      </c>
      <c r="AJ12252" t="n">
        <v>0.1928257767911203</v>
      </c>
      <c r="AK12252" t="n">
        <v>0.1939789595887614</v>
      </c>
    </row>
    <row r="12253">
      <c r="A12253" t="n">
        <v>6</v>
      </c>
      <c r="B12253" t="n">
        <v>0.1939384420242001</v>
      </c>
      <c r="C12253" t="n">
        <v>0.1980097099138822</v>
      </c>
      <c r="D12253" t="n">
        <v>0.1937694008507404</v>
      </c>
      <c r="E12253" t="n">
        <v>0.1802264205889848</v>
      </c>
      <c r="F12253" t="n">
        <v>0.1941653751892165</v>
      </c>
      <c r="G12253" t="n">
        <v>0.1860957874402966</v>
      </c>
      <c r="H12253" t="n">
        <v>0.1635920158068335</v>
      </c>
      <c r="I12253" t="n">
        <v>0.1764591020555155</v>
      </c>
      <c r="J12253" t="n">
        <v>0.1784380392049994</v>
      </c>
      <c r="K12253" t="n">
        <v>0.1671947343293103</v>
      </c>
      <c r="L12253" t="n">
        <v>0.1839326032656712</v>
      </c>
      <c r="M12253" t="n">
        <v>0.1834598562329872</v>
      </c>
      <c r="N12253" t="n">
        <v>0.1513458493553494</v>
      </c>
      <c r="O12253" t="n">
        <v>0.1688202150881725</v>
      </c>
      <c r="P12253" t="n">
        <v>0.1605616178757678</v>
      </c>
      <c r="Q12253" t="n">
        <v>0.1879670864373011</v>
      </c>
      <c r="R12253" t="n">
        <v>0.1691980336637094</v>
      </c>
      <c r="S12253" t="n">
        <v>0.1634747978557031</v>
      </c>
      <c r="T12253" t="n">
        <v>0.153618100633193</v>
      </c>
      <c r="U12253" t="n">
        <v>0.1676071008091916</v>
      </c>
      <c r="V12253" t="n">
        <v>0.1544506613370523</v>
      </c>
      <c r="W12253" t="n">
        <v>0.1705875162337529</v>
      </c>
      <c r="X12253" t="n">
        <v>0.1634364782722018</v>
      </c>
      <c r="Y12253" t="n">
        <v>0.1749320669120739</v>
      </c>
      <c r="Z12253" t="n">
        <v>0.1459434730462768</v>
      </c>
      <c r="AA12253" t="n">
        <v>0.1668210630687033</v>
      </c>
      <c r="AB12253" t="n">
        <v>0.1561188035120436</v>
      </c>
      <c r="AC12253" t="n">
        <v>0.162219028311072</v>
      </c>
      <c r="AD12253" t="n">
        <v>0.1639061825811447</v>
      </c>
      <c r="AE12253" t="n">
        <v>0.1860063285173045</v>
      </c>
      <c r="AF12253" t="n">
        <v>0.1682357968625673</v>
      </c>
      <c r="AG12253" t="n">
        <v>0.1760426458643351</v>
      </c>
      <c r="AH12253" t="n">
        <v>0.1741912286557913</v>
      </c>
      <c r="AI12253" t="n">
        <v>0.1799948095834967</v>
      </c>
      <c r="AJ12253" t="n">
        <v>0.1927372292323718</v>
      </c>
      <c r="AK12253" t="n">
        <v>0.1898179605410489</v>
      </c>
    </row>
    <row r="12254">
      <c r="A12254" t="n">
        <v>7</v>
      </c>
      <c r="B12254" t="n">
        <v>0.1971118893017821</v>
      </c>
      <c r="C12254" t="n">
        <v>0.2012241708661364</v>
      </c>
      <c r="D12254" t="n">
        <v>0.1965401783989827</v>
      </c>
      <c r="E12254" t="n">
        <v>0.1831683659793303</v>
      </c>
      <c r="F12254" t="n">
        <v>0.1973360649583124</v>
      </c>
      <c r="G12254" t="n">
        <v>0.188583108590012</v>
      </c>
      <c r="H12254" t="n">
        <v>0.1950166106379356</v>
      </c>
      <c r="I12254" t="n">
        <v>0.1959932078160978</v>
      </c>
      <c r="J12254" t="n">
        <v>0.2044557785564402</v>
      </c>
      <c r="K12254" t="n">
        <v>0.1804921476220805</v>
      </c>
      <c r="L12254" t="n">
        <v>0.1941008618046391</v>
      </c>
      <c r="M12254" t="n">
        <v>0.2052363302412855</v>
      </c>
      <c r="N12254" t="n">
        <v>0.2514405153853242</v>
      </c>
      <c r="O12254" t="n">
        <v>0.2178604707863329</v>
      </c>
      <c r="P12254" t="n">
        <v>0.2102805053034353</v>
      </c>
      <c r="Q12254" t="n">
        <v>0.2853622247332335</v>
      </c>
      <c r="R12254" t="n">
        <v>0.2383727222680427</v>
      </c>
      <c r="S12254" t="n">
        <v>0.2465573736039916</v>
      </c>
      <c r="T12254" t="n">
        <v>0.2357668695916051</v>
      </c>
      <c r="U12254" t="n">
        <v>0.2156226579144235</v>
      </c>
      <c r="V12254" t="n">
        <v>0.2185974228382941</v>
      </c>
      <c r="W12254" t="n">
        <v>0.277565794385316</v>
      </c>
      <c r="X12254" t="n">
        <v>0.240540062735266</v>
      </c>
      <c r="Y12254" t="n">
        <v>0.2637720230428096</v>
      </c>
      <c r="Z12254" t="n">
        <v>0.2087825031750265</v>
      </c>
      <c r="AA12254" t="n">
        <v>0.2087767745823605</v>
      </c>
      <c r="AB12254" t="n">
        <v>0.2125829931958787</v>
      </c>
      <c r="AC12254" t="n">
        <v>0.2297213570094876</v>
      </c>
      <c r="AD12254" t="n">
        <v>0.2068421262010033</v>
      </c>
      <c r="AE12254" t="n">
        <v>0.2366785914135137</v>
      </c>
      <c r="AF12254" t="n">
        <v>0.1709953552090673</v>
      </c>
      <c r="AG12254" t="n">
        <v>0.1789720409356101</v>
      </c>
      <c r="AH12254" t="n">
        <v>0.1768254373785447</v>
      </c>
      <c r="AI12254" t="n">
        <v>0.1829400948631442</v>
      </c>
      <c r="AJ12254" t="n">
        <v>0.1958917158516904</v>
      </c>
      <c r="AK12254" t="n">
        <v>0.1923595184765441</v>
      </c>
    </row>
    <row r="12255">
      <c r="A12255" t="n">
        <v>8</v>
      </c>
      <c r="B12255" t="n">
        <v>0.2012098842114156</v>
      </c>
      <c r="C12255" t="n">
        <v>0.2098713962511937</v>
      </c>
      <c r="D12255" t="n">
        <v>0.2188941302624687</v>
      </c>
      <c r="E12255" t="n">
        <v>0.1865316923742172</v>
      </c>
      <c r="F12255" t="n">
        <v>0.2013563516663063</v>
      </c>
      <c r="G12255" t="n">
        <v>0.1969175682391421</v>
      </c>
      <c r="H12255" t="n">
        <v>0.3863666060843638</v>
      </c>
      <c r="I12255" t="n">
        <v>0.3496657839789698</v>
      </c>
      <c r="J12255" t="n">
        <v>0.3643745688152873</v>
      </c>
      <c r="K12255" t="n">
        <v>0.4298958635092292</v>
      </c>
      <c r="L12255" t="n">
        <v>0.4150104104933896</v>
      </c>
      <c r="M12255" t="n">
        <v>0.4093812765929332</v>
      </c>
      <c r="N12255" t="n">
        <v>0.4100354369298047</v>
      </c>
      <c r="O12255" t="n">
        <v>0.413082816184566</v>
      </c>
      <c r="P12255" t="n">
        <v>0.4287145705257863</v>
      </c>
      <c r="Q12255" t="n">
        <v>0.4650693908298097</v>
      </c>
      <c r="R12255" t="n">
        <v>0.4386504548942015</v>
      </c>
      <c r="S12255" t="n">
        <v>0.4355535785276085</v>
      </c>
      <c r="T12255" t="n">
        <v>0.405061297722823</v>
      </c>
      <c r="U12255" t="n">
        <v>0.4022341396450418</v>
      </c>
      <c r="V12255" t="n">
        <v>0.3983165342323342</v>
      </c>
      <c r="W12255" t="n">
        <v>0.4454878165838195</v>
      </c>
      <c r="X12255" t="n">
        <v>0.4189040125274878</v>
      </c>
      <c r="Y12255" t="n">
        <v>0.446174308423703</v>
      </c>
      <c r="Z12255" t="n">
        <v>0.4071964913086408</v>
      </c>
      <c r="AA12255" t="n">
        <v>0.4259844160991944</v>
      </c>
      <c r="AB12255" t="n">
        <v>0.4231598100581888</v>
      </c>
      <c r="AC12255" t="n">
        <v>0.4232541084140827</v>
      </c>
      <c r="AD12255" t="n">
        <v>0.415162025026992</v>
      </c>
      <c r="AE12255" t="n">
        <v>0.4370370692265984</v>
      </c>
      <c r="AF12255" t="n">
        <v>0.2026490518480349</v>
      </c>
      <c r="AG12255" t="n">
        <v>0.1906831814999702</v>
      </c>
      <c r="AH12255" t="n">
        <v>0.1969178922571041</v>
      </c>
      <c r="AI12255" t="n">
        <v>0.1867434553817441</v>
      </c>
      <c r="AJ12255" t="n">
        <v>0.1999652261317556</v>
      </c>
      <c r="AK12255" t="n">
        <v>0.2007078627669199</v>
      </c>
    </row>
    <row r="12256">
      <c r="A12256" t="n">
        <v>9</v>
      </c>
      <c r="B12256" t="n">
        <v>0.4352739314454475</v>
      </c>
      <c r="C12256" t="n">
        <v>0.4512743403213811</v>
      </c>
      <c r="D12256" t="n">
        <v>0.4555319753832272</v>
      </c>
      <c r="E12256" t="n">
        <v>0.4030994668758129</v>
      </c>
      <c r="F12256" t="n">
        <v>0.4347788870467815</v>
      </c>
      <c r="G12256" t="n">
        <v>0.4385553492376054</v>
      </c>
      <c r="H12256" t="n">
        <v>0.792057184942328</v>
      </c>
      <c r="I12256" t="n">
        <v>0.7318013990682817</v>
      </c>
      <c r="J12256" t="n">
        <v>0.6563836134749078</v>
      </c>
      <c r="K12256" t="n">
        <v>0.7979760153989173</v>
      </c>
      <c r="L12256" t="n">
        <v>0.7953815403409649</v>
      </c>
      <c r="M12256" t="n">
        <v>0.7249485484552975</v>
      </c>
      <c r="N12256" t="n">
        <v>0.7082309180929401</v>
      </c>
      <c r="O12256" t="n">
        <v>0.8001523826938975</v>
      </c>
      <c r="P12256" t="n">
        <v>0.7201133865742874</v>
      </c>
      <c r="Q12256" t="n">
        <v>0.8179886118254996</v>
      </c>
      <c r="R12256" t="n">
        <v>0.8103994547022232</v>
      </c>
      <c r="S12256" t="n">
        <v>0.7269222753645778</v>
      </c>
      <c r="T12256" t="n">
        <v>0.7450603953099302</v>
      </c>
      <c r="U12256" t="n">
        <v>0.7691233151554921</v>
      </c>
      <c r="V12256" t="n">
        <v>0.6819185377081995</v>
      </c>
      <c r="W12256" t="n">
        <v>0.7927363031427231</v>
      </c>
      <c r="X12256" t="n">
        <v>0.781658354837876</v>
      </c>
      <c r="Y12256" t="n">
        <v>0.7378829059249628</v>
      </c>
      <c r="Z12256" t="n">
        <v>0.7427248174911726</v>
      </c>
      <c r="AA12256" t="n">
        <v>0.7923616611367572</v>
      </c>
      <c r="AB12256" t="n">
        <v>0.7173627563380832</v>
      </c>
      <c r="AC12256" t="n">
        <v>0.7684021967739625</v>
      </c>
      <c r="AD12256" t="n">
        <v>0.789719242674913</v>
      </c>
      <c r="AE12256" t="n">
        <v>0.7404866660560554</v>
      </c>
      <c r="AF12256" t="n">
        <v>0.4346495816170163</v>
      </c>
      <c r="AG12256" t="n">
        <v>0.4197182893322467</v>
      </c>
      <c r="AH12256" t="n">
        <v>0.4486477229653366</v>
      </c>
      <c r="AI12256" t="n">
        <v>0.4031065194944314</v>
      </c>
      <c r="AJ12256" t="n">
        <v>0.4325054701101184</v>
      </c>
      <c r="AK12256" t="n">
        <v>0.4479460803873401</v>
      </c>
    </row>
    <row r="12257">
      <c r="A12257" t="n">
        <v>10</v>
      </c>
      <c r="B12257" t="n">
        <v>0.8685762085455807</v>
      </c>
      <c r="C12257" t="n">
        <v>0.8690607952554702</v>
      </c>
      <c r="D12257" t="n">
        <v>0.7931763084420451</v>
      </c>
      <c r="E12257" t="n">
        <v>0.81078227949474</v>
      </c>
      <c r="F12257" t="n">
        <v>0.8398434684278815</v>
      </c>
      <c r="G12257" t="n">
        <v>0.7609693108402868</v>
      </c>
      <c r="H12257" t="n">
        <v>0.8982286605767593</v>
      </c>
      <c r="I12257" t="n">
        <v>0.9090902314563236</v>
      </c>
      <c r="J12257" t="n">
        <v>0.8858455953540341</v>
      </c>
      <c r="K12257" t="n">
        <v>0.9062266899090459</v>
      </c>
      <c r="L12257" t="n">
        <v>0.9133561237091415</v>
      </c>
      <c r="M12257" t="n">
        <v>0.8997186269457439</v>
      </c>
      <c r="N12257" t="n">
        <v>0.8702773798453508</v>
      </c>
      <c r="O12257" t="n">
        <v>0.9292877251930498</v>
      </c>
      <c r="P12257" t="n">
        <v>0.908425521673232</v>
      </c>
      <c r="Q12257" t="n">
        <v>0.9433139212849105</v>
      </c>
      <c r="R12257" t="n">
        <v>0.9383773377668878</v>
      </c>
      <c r="S12257" t="n">
        <v>0.9026064661656769</v>
      </c>
      <c r="T12257" t="n">
        <v>0.8924323831751309</v>
      </c>
      <c r="U12257" t="n">
        <v>0.9127938128141783</v>
      </c>
      <c r="V12257" t="n">
        <v>0.8627698606052479</v>
      </c>
      <c r="W12257" t="n">
        <v>0.9305970657414693</v>
      </c>
      <c r="X12257" t="n">
        <v>0.9213227931378327</v>
      </c>
      <c r="Y12257" t="n">
        <v>0.9061782351748272</v>
      </c>
      <c r="Z12257" t="n">
        <v>0.8736445418688409</v>
      </c>
      <c r="AA12257" t="n">
        <v>0.9173128178963654</v>
      </c>
      <c r="AB12257" t="n">
        <v>0.9044661437160507</v>
      </c>
      <c r="AC12257" t="n">
        <v>0.8859827107314011</v>
      </c>
      <c r="AD12257" t="n">
        <v>0.929149398862015</v>
      </c>
      <c r="AE12257" t="n">
        <v>0.9098590758332336</v>
      </c>
      <c r="AF12257" t="n">
        <v>0.8264437498124595</v>
      </c>
      <c r="AG12257" t="n">
        <v>0.8250551570554683</v>
      </c>
      <c r="AH12257" t="n">
        <v>0.7600903455623783</v>
      </c>
      <c r="AI12257" t="n">
        <v>0.7761737795619068</v>
      </c>
      <c r="AJ12257" t="n">
        <v>0.8338186513739063</v>
      </c>
      <c r="AK12257" t="n">
        <v>0.775576312391083</v>
      </c>
    </row>
    <row r="12258">
      <c r="A12258" t="n">
        <v>11</v>
      </c>
      <c r="B12258" t="n">
        <v>0.9474245339482705</v>
      </c>
      <c r="C12258" t="n">
        <v>0.9843530960610382</v>
      </c>
      <c r="D12258" t="n">
        <v>0.9644395635977077</v>
      </c>
      <c r="E12258" t="n">
        <v>0.9217323392271519</v>
      </c>
      <c r="F12258" t="n">
        <v>0.9555416396357432</v>
      </c>
      <c r="G12258" t="n">
        <v>0.9343016183598484</v>
      </c>
      <c r="H12258" t="n">
        <v>0.9149026525545537</v>
      </c>
      <c r="I12258" t="n">
        <v>0.9482950992855581</v>
      </c>
      <c r="J12258" t="n">
        <v>0.9218108825642884</v>
      </c>
      <c r="K12258" t="n">
        <v>0.9280673934788775</v>
      </c>
      <c r="L12258" t="n">
        <v>0.9524347102089492</v>
      </c>
      <c r="M12258" t="n">
        <v>0.9265498229340098</v>
      </c>
      <c r="N12258" t="n">
        <v>0.9134283344642989</v>
      </c>
      <c r="O12258" t="n">
        <v>0.9621013573488459</v>
      </c>
      <c r="P12258" t="n">
        <v>0.9395023682094175</v>
      </c>
      <c r="Q12258" t="n">
        <v>0.9724473326754711</v>
      </c>
      <c r="R12258" t="n">
        <v>0.9646197263744984</v>
      </c>
      <c r="S12258" t="n">
        <v>0.9415789409162475</v>
      </c>
      <c r="T12258" t="n">
        <v>0.9499001595147495</v>
      </c>
      <c r="U12258" t="n">
        <v>0.9440409114565657</v>
      </c>
      <c r="V12258" t="n">
        <v>0.901838188763427</v>
      </c>
      <c r="W12258" t="n">
        <v>0.9677818971196419</v>
      </c>
      <c r="X12258" t="n">
        <v>0.9497715382578212</v>
      </c>
      <c r="Y12258" t="n">
        <v>0.9467009567714004</v>
      </c>
      <c r="Z12258" t="n">
        <v>0.9212496268571034</v>
      </c>
      <c r="AA12258" t="n">
        <v>0.9485035875676058</v>
      </c>
      <c r="AB12258" t="n">
        <v>0.9348990977009246</v>
      </c>
      <c r="AC12258" t="n">
        <v>0.9181292859641655</v>
      </c>
      <c r="AD12258" t="n">
        <v>0.9427790137369981</v>
      </c>
      <c r="AE12258" t="n">
        <v>0.9582261699500391</v>
      </c>
      <c r="AF12258" t="n">
        <v>0.9337488708781229</v>
      </c>
      <c r="AG12258" t="n">
        <v>0.9704394787418885</v>
      </c>
      <c r="AH12258" t="n">
        <v>0.9355694405334687</v>
      </c>
      <c r="AI12258" t="n">
        <v>0.9530698000585303</v>
      </c>
      <c r="AJ12258" t="n">
        <v>0.9584929689367421</v>
      </c>
      <c r="AK12258" t="n">
        <v>0.9527837942005225</v>
      </c>
    </row>
    <row r="12259">
      <c r="A12259" t="n">
        <v>12</v>
      </c>
      <c r="B12259" t="n">
        <v>0.9884770665781387</v>
      </c>
      <c r="C12259" t="n">
        <v>0.9937439141286948</v>
      </c>
      <c r="D12259" t="n">
        <v>0.9884081606796034</v>
      </c>
      <c r="E12259" t="n">
        <v>0.8937535229989093</v>
      </c>
      <c r="F12259" t="n">
        <v>0.9645816063576731</v>
      </c>
      <c r="G12259" t="n">
        <v>0.9452984806173178</v>
      </c>
      <c r="H12259" t="n">
        <v>0.9337168232699395</v>
      </c>
      <c r="I12259" t="n">
        <v>0.9608376637062184</v>
      </c>
      <c r="J12259" t="n">
        <v>0.9662614546325552</v>
      </c>
      <c r="K12259" t="n">
        <v>0.9452327047326236</v>
      </c>
      <c r="L12259" t="n">
        <v>0.9686076358969326</v>
      </c>
      <c r="M12259" t="n">
        <v>0.9689717454213906</v>
      </c>
      <c r="N12259" t="n">
        <v>0.9528982046964403</v>
      </c>
      <c r="O12259" t="n">
        <v>0.9836246509483919</v>
      </c>
      <c r="P12259" t="n">
        <v>0.9610283792355265</v>
      </c>
      <c r="Q12259" t="n">
        <v>0.9963655668778303</v>
      </c>
      <c r="R12259" t="n">
        <v>0.9785954568775281</v>
      </c>
      <c r="S12259" t="n">
        <v>0.9756256972380182</v>
      </c>
      <c r="T12259" t="n">
        <v>0.996062117856893</v>
      </c>
      <c r="U12259" t="n">
        <v>0.9682101032043332</v>
      </c>
      <c r="V12259" t="n">
        <v>0.9455265983955592</v>
      </c>
      <c r="W12259" t="n">
        <v>0.98650680812627</v>
      </c>
      <c r="X12259" t="n">
        <v>0.9767027020605931</v>
      </c>
      <c r="Y12259" t="n">
        <v>0.9735657453475485</v>
      </c>
      <c r="Z12259" t="n">
        <v>0.9409144782976558</v>
      </c>
      <c r="AA12259" t="n">
        <v>0.9699255647073082</v>
      </c>
      <c r="AB12259" t="n">
        <v>0.9590617214831708</v>
      </c>
      <c r="AC12259" t="n">
        <v>0.9478489570381484</v>
      </c>
      <c r="AD12259" t="n">
        <v>0.960684209838149</v>
      </c>
      <c r="AE12259" t="n">
        <v>0.9651109228764602</v>
      </c>
      <c r="AF12259" t="n">
        <v>0.9378980380957701</v>
      </c>
      <c r="AG12259" t="n">
        <v>0.9797530095950144</v>
      </c>
      <c r="AH12259" t="n">
        <v>0.9713909199855618</v>
      </c>
      <c r="AI12259" t="n">
        <v>0.9907798324710249</v>
      </c>
      <c r="AJ12259" t="n">
        <v>0.9679412676462058</v>
      </c>
      <c r="AK12259" t="n">
        <v>0.9904235830740142</v>
      </c>
    </row>
    <row r="12260">
      <c r="A12260" t="n">
        <v>13</v>
      </c>
      <c r="B12260" t="n">
        <v>0.9553539875132524</v>
      </c>
      <c r="C12260" t="n">
        <v>0.9894882787881374</v>
      </c>
      <c r="D12260" t="n">
        <v>0.9914933691387993</v>
      </c>
      <c r="E12260" t="n">
        <v>0.9627254305642424</v>
      </c>
      <c r="F12260" t="n">
        <v>0.9770278448545135</v>
      </c>
      <c r="G12260" t="n">
        <v>0.9739773225844685</v>
      </c>
      <c r="H12260" t="n">
        <v>0.9407966374842107</v>
      </c>
      <c r="I12260" t="n">
        <v>0.9794290601758381</v>
      </c>
      <c r="J12260" t="n">
        <v>0.9787444761742208</v>
      </c>
      <c r="K12260" t="n">
        <v>0.9671460827944151</v>
      </c>
      <c r="L12260" t="n">
        <v>0.9749416454881601</v>
      </c>
      <c r="M12260" t="n">
        <v>0.9769335209704275</v>
      </c>
      <c r="N12260" t="n">
        <v>0.9873625038746051</v>
      </c>
      <c r="O12260" t="n">
        <v>0.9956232642658777</v>
      </c>
      <c r="P12260" t="n">
        <v>0.9813342811927988</v>
      </c>
      <c r="Q12260" t="n">
        <v>0.9931725490797597</v>
      </c>
      <c r="R12260" t="n">
        <v>0.9922886385816907</v>
      </c>
      <c r="S12260" t="n">
        <v>0.9883625830337144</v>
      </c>
      <c r="T12260" t="n">
        <v>1</v>
      </c>
      <c r="U12260" t="n">
        <v>0.9950258130829716</v>
      </c>
      <c r="V12260" t="n">
        <v>0.9697458406404593</v>
      </c>
      <c r="W12260" t="n">
        <v>1</v>
      </c>
      <c r="X12260" t="n">
        <v>0.9858612962260317</v>
      </c>
      <c r="Y12260" t="n">
        <v>0.9869369492313345</v>
      </c>
      <c r="Z12260" t="n">
        <v>0.9786323805015391</v>
      </c>
      <c r="AA12260" t="n">
        <v>0.9875336882933823</v>
      </c>
      <c r="AB12260" t="n">
        <v>0.9879341255122644</v>
      </c>
      <c r="AC12260" t="n">
        <v>0.9710086530639772</v>
      </c>
      <c r="AD12260" t="n">
        <v>0.9783159401090359</v>
      </c>
      <c r="AE12260" t="n">
        <v>0.989346282748205</v>
      </c>
      <c r="AF12260" t="n">
        <v>0.9585228136941141</v>
      </c>
      <c r="AG12260" t="n">
        <v>0.9864799757730928</v>
      </c>
      <c r="AH12260" t="n">
        <v>0.9846956232385384</v>
      </c>
      <c r="AI12260" t="n">
        <v>0.9930580940127994</v>
      </c>
      <c r="AJ12260" t="n">
        <v>0.9799622842237928</v>
      </c>
      <c r="AK12260" t="n">
        <v>0.9798774561983887</v>
      </c>
    </row>
    <row r="12261">
      <c r="A12261" t="n">
        <v>14</v>
      </c>
      <c r="B12261" t="n">
        <v>0.99238110876702</v>
      </c>
      <c r="C12261" t="n">
        <v>0.9953927264956557</v>
      </c>
      <c r="D12261" t="n">
        <v>0.9960537761839057</v>
      </c>
      <c r="E12261" t="n">
        <v>0.9944106346858341</v>
      </c>
      <c r="F12261" t="n">
        <v>0.9946127745140443</v>
      </c>
      <c r="G12261" t="n">
        <v>0.9799134573597632</v>
      </c>
      <c r="H12261" t="n">
        <v>0.9710006770963259</v>
      </c>
      <c r="I12261" t="n">
        <v>0.9936183696478594</v>
      </c>
      <c r="J12261" t="n">
        <v>0.9891567353741428</v>
      </c>
      <c r="K12261" t="n">
        <v>1</v>
      </c>
      <c r="L12261" t="n">
        <v>1</v>
      </c>
      <c r="M12261" t="n">
        <v>0.9964442275165835</v>
      </c>
      <c r="N12261" t="n">
        <v>1</v>
      </c>
      <c r="O12261" t="n">
        <v>1</v>
      </c>
      <c r="P12261" t="n">
        <v>1</v>
      </c>
      <c r="Q12261" t="n">
        <v>1</v>
      </c>
      <c r="R12261" t="n">
        <v>1</v>
      </c>
      <c r="S12261" t="n">
        <v>1</v>
      </c>
      <c r="T12261" t="n">
        <v>0.9907803482782935</v>
      </c>
      <c r="U12261" t="n">
        <v>1</v>
      </c>
      <c r="V12261" t="n">
        <v>0.9975188070243074</v>
      </c>
      <c r="W12261" t="n">
        <v>0.9915309649350937</v>
      </c>
      <c r="X12261" t="n">
        <v>1</v>
      </c>
      <c r="Y12261" t="n">
        <v>1</v>
      </c>
      <c r="Z12261" t="n">
        <v>1</v>
      </c>
      <c r="AA12261" t="n">
        <v>1</v>
      </c>
      <c r="AB12261" t="n">
        <v>1</v>
      </c>
      <c r="AC12261" t="n">
        <v>0.9964747088600127</v>
      </c>
      <c r="AD12261" t="n">
        <v>0.9993779556495732</v>
      </c>
      <c r="AE12261" t="n">
        <v>0.9967822571533437</v>
      </c>
      <c r="AF12261" t="n">
        <v>0.9706060991723391</v>
      </c>
      <c r="AG12261" t="n">
        <v>0.9955737087893884</v>
      </c>
      <c r="AH12261" t="n">
        <v>0.9930235933628241</v>
      </c>
      <c r="AI12261" t="n">
        <v>0.9946030711804884</v>
      </c>
      <c r="AJ12261" t="n">
        <v>0.9909146011214733</v>
      </c>
      <c r="AK12261" t="n">
        <v>0.9826905499173282</v>
      </c>
    </row>
    <row r="12262">
      <c r="A12262" t="n">
        <v>15</v>
      </c>
      <c r="B12262" t="n">
        <v>0.9608120312561353</v>
      </c>
      <c r="C12262" t="n">
        <v>0.9990089046715267</v>
      </c>
      <c r="D12262" t="n">
        <v>1</v>
      </c>
      <c r="E12262" t="n">
        <v>0.9952004482964404</v>
      </c>
      <c r="F12262" t="n">
        <v>0.9979343869386578</v>
      </c>
      <c r="G12262" t="n">
        <v>0.9853975409580406</v>
      </c>
      <c r="H12262" t="n">
        <v>0.9883458259585267</v>
      </c>
      <c r="I12262" t="n">
        <v>0.9986937995452196</v>
      </c>
      <c r="J12262" t="n">
        <v>1</v>
      </c>
      <c r="K12262" t="n">
        <v>0.9957101862384794</v>
      </c>
      <c r="L12262" t="n">
        <v>0.9874562038178276</v>
      </c>
      <c r="M12262" t="n">
        <v>0.9983548719575042</v>
      </c>
      <c r="N12262" t="n">
        <v>0.9835699984082702</v>
      </c>
      <c r="O12262" t="n">
        <v>0.9951662685668787</v>
      </c>
      <c r="P12262" t="n">
        <v>0.9910555976960553</v>
      </c>
      <c r="Q12262" t="n">
        <v>0.9976625439497981</v>
      </c>
      <c r="R12262" t="n">
        <v>0.9947653553967555</v>
      </c>
      <c r="S12262" t="n">
        <v>0.9973765461827697</v>
      </c>
      <c r="T12262" t="n">
        <v>0.9794798385919526</v>
      </c>
      <c r="U12262" t="n">
        <v>0.9903357792163714</v>
      </c>
      <c r="V12262" t="n">
        <v>1</v>
      </c>
      <c r="W12262" t="n">
        <v>0.9842613611658273</v>
      </c>
      <c r="X12262" t="n">
        <v>0.994814453008994</v>
      </c>
      <c r="Y12262" t="n">
        <v>0.9961489664984737</v>
      </c>
      <c r="Z12262" t="n">
        <v>0.9919268657586414</v>
      </c>
      <c r="AA12262" t="n">
        <v>0.998710899586676</v>
      </c>
      <c r="AB12262" t="n">
        <v>0.9909317261967249</v>
      </c>
      <c r="AC12262" t="n">
        <v>1</v>
      </c>
      <c r="AD12262" t="n">
        <v>1</v>
      </c>
      <c r="AE12262" t="n">
        <v>1</v>
      </c>
      <c r="AF12262" t="n">
        <v>1</v>
      </c>
      <c r="AG12262" t="n">
        <v>1</v>
      </c>
      <c r="AH12262" t="n">
        <v>1</v>
      </c>
      <c r="AI12262" t="n">
        <v>1</v>
      </c>
      <c r="AJ12262" t="n">
        <v>1</v>
      </c>
      <c r="AK12262" t="n">
        <v>1</v>
      </c>
    </row>
    <row r="12263">
      <c r="A12263" t="n">
        <v>16</v>
      </c>
      <c r="B12263" t="n">
        <v>0.9980152568207697</v>
      </c>
      <c r="C12263" t="n">
        <v>0.9992708705837772</v>
      </c>
      <c r="D12263" t="n">
        <v>0.9889933730015869</v>
      </c>
      <c r="E12263" t="n">
        <v>0.9964105398199535</v>
      </c>
      <c r="F12263" t="n">
        <v>0.9984158752612988</v>
      </c>
      <c r="G12263" t="n">
        <v>1</v>
      </c>
      <c r="H12263" t="n">
        <v>0.9991328415475808</v>
      </c>
      <c r="I12263" t="n">
        <v>1</v>
      </c>
      <c r="J12263" t="n">
        <v>0.9974283103870156</v>
      </c>
      <c r="K12263" t="n">
        <v>0.9955396030559623</v>
      </c>
      <c r="L12263" t="n">
        <v>0.9874540829373345</v>
      </c>
      <c r="M12263" t="n">
        <v>1</v>
      </c>
      <c r="N12263" t="n">
        <v>0.9714267762446906</v>
      </c>
      <c r="O12263" t="n">
        <v>0.9908064473117788</v>
      </c>
      <c r="P12263" t="n">
        <v>0.9758557686227503</v>
      </c>
      <c r="Q12263" t="n">
        <v>0.9917903566942595</v>
      </c>
      <c r="R12263" t="n">
        <v>0.9980665742229068</v>
      </c>
      <c r="S12263" t="n">
        <v>0.9914844580501331</v>
      </c>
      <c r="T12263" t="n">
        <v>0.9760683639696612</v>
      </c>
      <c r="U12263" t="n">
        <v>0.9851929107105267</v>
      </c>
      <c r="V12263" t="n">
        <v>0.9897147451255053</v>
      </c>
      <c r="W12263" t="n">
        <v>0.9819445390188455</v>
      </c>
      <c r="X12263" t="n">
        <v>0.9959389082330777</v>
      </c>
      <c r="Y12263" t="n">
        <v>0.9821467824265854</v>
      </c>
      <c r="Z12263" t="n">
        <v>0.9900147844073075</v>
      </c>
      <c r="AA12263" t="n">
        <v>0.9949985966371007</v>
      </c>
      <c r="AB12263" t="n">
        <v>0.9792541881675391</v>
      </c>
      <c r="AC12263" t="n">
        <v>0.9887320500554251</v>
      </c>
      <c r="AD12263" t="n">
        <v>0.9961515874232426</v>
      </c>
      <c r="AE12263" t="n">
        <v>0.9888532253309165</v>
      </c>
      <c r="AF12263" t="n">
        <v>0.9929112357585782</v>
      </c>
      <c r="AG12263" t="n">
        <v>0.9972068558622725</v>
      </c>
      <c r="AH12263" t="n">
        <v>0.994803981525732</v>
      </c>
      <c r="AI12263" t="n">
        <v>0.9998718961033223</v>
      </c>
      <c r="AJ12263" t="n">
        <v>0.9905462174708689</v>
      </c>
      <c r="AK12263" t="n">
        <v>0.9881289144815261</v>
      </c>
    </row>
    <row r="12264">
      <c r="A12264" t="n">
        <v>17</v>
      </c>
      <c r="B12264" t="n">
        <v>1</v>
      </c>
      <c r="C12264" t="n">
        <v>1</v>
      </c>
      <c r="D12264" t="n">
        <v>0.989483174469755</v>
      </c>
      <c r="E12264" t="n">
        <v>1</v>
      </c>
      <c r="F12264" t="n">
        <v>1</v>
      </c>
      <c r="G12264" t="n">
        <v>0.9882591455109901</v>
      </c>
      <c r="H12264" t="n">
        <v>1</v>
      </c>
      <c r="I12264" t="n">
        <v>0.9935109446356337</v>
      </c>
      <c r="J12264" t="n">
        <v>0.9778007105493778</v>
      </c>
      <c r="K12264" t="n">
        <v>0.9648881267039393</v>
      </c>
      <c r="L12264" t="n">
        <v>0.9648880659872578</v>
      </c>
      <c r="M12264" t="n">
        <v>0.9664231183435081</v>
      </c>
      <c r="N12264" t="n">
        <v>0.9360677574203925</v>
      </c>
      <c r="O12264" t="n">
        <v>0.9788061577846603</v>
      </c>
      <c r="P12264" t="n">
        <v>0.9397107338677484</v>
      </c>
      <c r="Q12264" t="n">
        <v>0.9873131441212513</v>
      </c>
      <c r="R12264" t="n">
        <v>0.9913656725952414</v>
      </c>
      <c r="S12264" t="n">
        <v>0.9642891543477005</v>
      </c>
      <c r="T12264" t="n">
        <v>0.9608467817921389</v>
      </c>
      <c r="U12264" t="n">
        <v>0.9728765490763998</v>
      </c>
      <c r="V12264" t="n">
        <v>0.9571855300557396</v>
      </c>
      <c r="W12264" t="n">
        <v>0.968666293109177</v>
      </c>
      <c r="X12264" t="n">
        <v>0.9862998421486237</v>
      </c>
      <c r="Y12264" t="n">
        <v>0.941059993889764</v>
      </c>
      <c r="Z12264" t="n">
        <v>0.9727044867231782</v>
      </c>
      <c r="AA12264" t="n">
        <v>0.9826429360865343</v>
      </c>
      <c r="AB12264" t="n">
        <v>0.9435004758150779</v>
      </c>
      <c r="AC12264" t="n">
        <v>0.963250820839849</v>
      </c>
      <c r="AD12264" t="n">
        <v>0.9812591056749306</v>
      </c>
      <c r="AE12264" t="n">
        <v>0.9578404151978013</v>
      </c>
      <c r="AF12264" t="n">
        <v>0.9755054275452966</v>
      </c>
      <c r="AG12264" t="n">
        <v>0.984023900176194</v>
      </c>
      <c r="AH12264" t="n">
        <v>0.9887743306662898</v>
      </c>
      <c r="AI12264" t="n">
        <v>0.898956947151621</v>
      </c>
      <c r="AJ12264" t="n">
        <v>0.9567068566132765</v>
      </c>
      <c r="AK12264" t="n">
        <v>0.9751580877931705</v>
      </c>
    </row>
    <row r="12265">
      <c r="A12265" t="n">
        <v>18</v>
      </c>
      <c r="B12265" t="n">
        <v>0.9619174427750231</v>
      </c>
      <c r="C12265" t="n">
        <v>0.9910000517061774</v>
      </c>
      <c r="D12265" t="n">
        <v>0.9733656931926866</v>
      </c>
      <c r="E12265" t="n">
        <v>0.9992907120787432</v>
      </c>
      <c r="F12265" t="n">
        <v>0.992467758115284</v>
      </c>
      <c r="G12265" t="n">
        <v>0.9716700733387533</v>
      </c>
      <c r="H12265" t="n">
        <v>0.9193800015046585</v>
      </c>
      <c r="I12265" t="n">
        <v>0.9287668397841443</v>
      </c>
      <c r="J12265" t="n">
        <v>0.7778267429902453</v>
      </c>
      <c r="K12265" t="n">
        <v>0.8492690662034341</v>
      </c>
      <c r="L12265" t="n">
        <v>0.8918278232858132</v>
      </c>
      <c r="M12265" t="n">
        <v>0.730487228785116</v>
      </c>
      <c r="N12265" t="n">
        <v>0.804434223864217</v>
      </c>
      <c r="O12265" t="n">
        <v>0.9042786774705998</v>
      </c>
      <c r="P12265" t="n">
        <v>0.7077735711561759</v>
      </c>
      <c r="Q12265" t="n">
        <v>0.9252474226628423</v>
      </c>
      <c r="R12265" t="n">
        <v>0.9114721902816323</v>
      </c>
      <c r="S12265" t="n">
        <v>0.7311562286012508</v>
      </c>
      <c r="T12265" t="n">
        <v>0.8925288174940702</v>
      </c>
      <c r="U12265" t="n">
        <v>0.899353867231133</v>
      </c>
      <c r="V12265" t="n">
        <v>0.7226102397057417</v>
      </c>
      <c r="W12265" t="n">
        <v>0.8639982738690519</v>
      </c>
      <c r="X12265" t="n">
        <v>0.9114668298985462</v>
      </c>
      <c r="Y12265" t="n">
        <v>0.7056081225639397</v>
      </c>
      <c r="Z12265" t="n">
        <v>0.8621119976260162</v>
      </c>
      <c r="AA12265" t="n">
        <v>0.9070722411929412</v>
      </c>
      <c r="AB12265" t="n">
        <v>0.710806319592672</v>
      </c>
      <c r="AC12265" t="n">
        <v>0.8570259254732211</v>
      </c>
      <c r="AD12265" t="n">
        <v>0.8979441100384215</v>
      </c>
      <c r="AE12265" t="n">
        <v>0.724806103081425</v>
      </c>
      <c r="AF12265" t="n">
        <v>0.9564803059415865</v>
      </c>
      <c r="AG12265" t="n">
        <v>0.9738787980159561</v>
      </c>
      <c r="AH12265" t="n">
        <v>0.96700173235423</v>
      </c>
      <c r="AI12265" t="n">
        <v>0.8940923121096834</v>
      </c>
      <c r="AJ12265" t="n">
        <v>0.953471886875897</v>
      </c>
      <c r="AK12265" t="n">
        <v>0.9568708539269216</v>
      </c>
    </row>
    <row r="12266">
      <c r="A12266" t="n">
        <v>19</v>
      </c>
      <c r="B12266" t="n">
        <v>0.8859867374415613</v>
      </c>
      <c r="C12266" t="n">
        <v>0.905315322709823</v>
      </c>
      <c r="D12266" t="n">
        <v>0.7197265609910987</v>
      </c>
      <c r="E12266" t="n">
        <v>0.8621367105586828</v>
      </c>
      <c r="F12266" t="n">
        <v>0.893702020111007</v>
      </c>
      <c r="G12266" t="n">
        <v>0.6924854289391769</v>
      </c>
      <c r="H12266" t="n">
        <v>0.7375143041548373</v>
      </c>
      <c r="I12266" t="n">
        <v>0.7748601209415635</v>
      </c>
      <c r="J12266" t="n">
        <v>0.5232258855691352</v>
      </c>
      <c r="K12266" t="n">
        <v>0.6830271752131533</v>
      </c>
      <c r="L12266" t="n">
        <v>0.7183252558084856</v>
      </c>
      <c r="M12266" t="n">
        <v>0.4662897407436772</v>
      </c>
      <c r="N12266" t="n">
        <v>0.6007380599328123</v>
      </c>
      <c r="O12266" t="n">
        <v>0.7429788530916543</v>
      </c>
      <c r="P12266" t="n">
        <v>0.4712754847496116</v>
      </c>
      <c r="Q12266" t="n">
        <v>0.77717132879647</v>
      </c>
      <c r="R12266" t="n">
        <v>0.7501876635073911</v>
      </c>
      <c r="S12266" t="n">
        <v>0.4896727337684741</v>
      </c>
      <c r="T12266" t="n">
        <v>0.7379755693827229</v>
      </c>
      <c r="U12266" t="n">
        <v>0.7391675220743172</v>
      </c>
      <c r="V12266" t="n">
        <v>0.4726556001938583</v>
      </c>
      <c r="W12266" t="n">
        <v>0.7107130873377957</v>
      </c>
      <c r="X12266" t="n">
        <v>0.7459415984845152</v>
      </c>
      <c r="Y12266" t="n">
        <v>0.4741061872156371</v>
      </c>
      <c r="Z12266" t="n">
        <v>0.6830210708715381</v>
      </c>
      <c r="AA12266" t="n">
        <v>0.7297023382784962</v>
      </c>
      <c r="AB12266" t="n">
        <v>0.4633087226817995</v>
      </c>
      <c r="AC12266" t="n">
        <v>0.67878123722377</v>
      </c>
      <c r="AD12266" t="n">
        <v>0.7219258671134109</v>
      </c>
      <c r="AE12266" t="n">
        <v>0.4894388772597906</v>
      </c>
      <c r="AF12266" t="n">
        <v>0.8840623347705384</v>
      </c>
      <c r="AG12266" t="n">
        <v>0.8749397759011075</v>
      </c>
      <c r="AH12266" t="n">
        <v>0.6870836406518831</v>
      </c>
      <c r="AI12266" t="n">
        <v>0.8231989530819479</v>
      </c>
      <c r="AJ12266" t="n">
        <v>0.877388727653838</v>
      </c>
      <c r="AK12266" t="n">
        <v>0.7040978106736935</v>
      </c>
    </row>
    <row r="12267">
      <c r="A12267" t="n">
        <v>20</v>
      </c>
      <c r="B12267" t="n">
        <v>0.7210055556150503</v>
      </c>
      <c r="C12267" t="n">
        <v>0.7270935306894242</v>
      </c>
      <c r="D12267" t="n">
        <v>0.4608004313961195</v>
      </c>
      <c r="E12267" t="n">
        <v>0.6754991213875129</v>
      </c>
      <c r="F12267" t="n">
        <v>0.7243149913501044</v>
      </c>
      <c r="G12267" t="n">
        <v>0.4308580031148696</v>
      </c>
      <c r="H12267" t="n">
        <v>0.4685754051688978</v>
      </c>
      <c r="I12267" t="n">
        <v>0.5217409224403105</v>
      </c>
      <c r="J12267" t="n">
        <v>0.3087823989145261</v>
      </c>
      <c r="K12267" t="n">
        <v>0.4133180043988255</v>
      </c>
      <c r="L12267" t="n">
        <v>0.4256664715456612</v>
      </c>
      <c r="M12267" t="n">
        <v>0.2807829719337192</v>
      </c>
      <c r="N12267" t="n">
        <v>0.3515536119698074</v>
      </c>
      <c r="O12267" t="n">
        <v>0.4446523960273832</v>
      </c>
      <c r="P12267" t="n">
        <v>0.2387377386699084</v>
      </c>
      <c r="Q12267" t="n">
        <v>0.5160750167448092</v>
      </c>
      <c r="R12267" t="n">
        <v>0.4716114044294072</v>
      </c>
      <c r="S12267" t="n">
        <v>0.2380288720024238</v>
      </c>
      <c r="T12267" t="n">
        <v>0.4614488327466175</v>
      </c>
      <c r="U12267" t="n">
        <v>0.4682136002616621</v>
      </c>
      <c r="V12267" t="n">
        <v>0.2356814345781715</v>
      </c>
      <c r="W12267" t="n">
        <v>0.4348545545983258</v>
      </c>
      <c r="X12267" t="n">
        <v>0.463345568736623</v>
      </c>
      <c r="Y12267" t="n">
        <v>0.2493017397150963</v>
      </c>
      <c r="Z12267" t="n">
        <v>0.3890109637773188</v>
      </c>
      <c r="AA12267" t="n">
        <v>0.4483397054050201</v>
      </c>
      <c r="AB12267" t="n">
        <v>0.2357246900340926</v>
      </c>
      <c r="AC12267" t="n">
        <v>0.4225350569213976</v>
      </c>
      <c r="AD12267" t="n">
        <v>0.4568280077972538</v>
      </c>
      <c r="AE12267" t="n">
        <v>0.2609019173415146</v>
      </c>
      <c r="AF12267" t="n">
        <v>0.7400841629081005</v>
      </c>
      <c r="AG12267" t="n">
        <v>0.6974827640027067</v>
      </c>
      <c r="AH12267" t="n">
        <v>0.4118572111289749</v>
      </c>
      <c r="AI12267" t="n">
        <v>0.673013699386537</v>
      </c>
      <c r="AJ12267" t="n">
        <v>0.7149473440409752</v>
      </c>
      <c r="AK12267" t="n">
        <v>0.4390015472015455</v>
      </c>
    </row>
    <row r="12268">
      <c r="A12268" t="n">
        <v>21</v>
      </c>
      <c r="B12268" t="n">
        <v>0.4382534260022775</v>
      </c>
      <c r="C12268" t="n">
        <v>0.4447204919535425</v>
      </c>
      <c r="D12268" t="n">
        <v>0.3054785144027898</v>
      </c>
      <c r="E12268" t="n">
        <v>0.4094797488922203</v>
      </c>
      <c r="F12268" t="n">
        <v>0.4389454035416517</v>
      </c>
      <c r="G12268" t="n">
        <v>0.286745585015356</v>
      </c>
      <c r="H12268" t="n">
        <v>0.3547737270787055</v>
      </c>
      <c r="I12268" t="n">
        <v>0.3523161855731278</v>
      </c>
      <c r="J12268" t="n">
        <v>0.2136313175283668</v>
      </c>
      <c r="K12268" t="n">
        <v>0.2402911420897348</v>
      </c>
      <c r="L12268" t="n">
        <v>0.2985789191750625</v>
      </c>
      <c r="M12268" t="n">
        <v>0.2011495249610191</v>
      </c>
      <c r="N12268" t="n">
        <v>0.2614952206221149</v>
      </c>
      <c r="O12268" t="n">
        <v>0.3061714229115</v>
      </c>
      <c r="P12268" t="n">
        <v>0.1715868911258793</v>
      </c>
      <c r="Q12268" t="n">
        <v>0.3697628798685639</v>
      </c>
      <c r="R12268" t="n">
        <v>0.3469483860135668</v>
      </c>
      <c r="S12268" t="n">
        <v>0.1704817662954485</v>
      </c>
      <c r="T12268" t="n">
        <v>0.3273626629319749</v>
      </c>
      <c r="U12268" t="n">
        <v>0.3422332756661723</v>
      </c>
      <c r="V12268" t="n">
        <v>0.1695360676761333</v>
      </c>
      <c r="W12268" t="n">
        <v>0.3085926700144638</v>
      </c>
      <c r="X12268" t="n">
        <v>0.3339739625586877</v>
      </c>
      <c r="Y12268" t="n">
        <v>0.178555654066726</v>
      </c>
      <c r="Z12268" t="n">
        <v>0.2676913891867163</v>
      </c>
      <c r="AA12268" t="n">
        <v>0.316629438667841</v>
      </c>
      <c r="AB12268" t="n">
        <v>0.1695671832364894</v>
      </c>
      <c r="AC12268" t="n">
        <v>0.298977058632622</v>
      </c>
      <c r="AD12268" t="n">
        <v>0.3366321250298017</v>
      </c>
      <c r="AE12268" t="n">
        <v>0.1830392928319814</v>
      </c>
      <c r="AF12268" t="n">
        <v>0.4541206610937452</v>
      </c>
      <c r="AG12268" t="n">
        <v>0.4199999423814459</v>
      </c>
      <c r="AH12268" t="n">
        <v>0.2634553314010697</v>
      </c>
      <c r="AI12268" t="n">
        <v>0.4093692539604535</v>
      </c>
      <c r="AJ12268" t="n">
        <v>0.4365733352817023</v>
      </c>
      <c r="AK12268" t="n">
        <v>0.2926624572246154</v>
      </c>
    </row>
    <row r="12269">
      <c r="A12269" t="n">
        <v>22</v>
      </c>
      <c r="B12269" t="n">
        <v>0.3213320625265496</v>
      </c>
      <c r="C12269" t="n">
        <v>0.3263518543896196</v>
      </c>
      <c r="D12269" t="n">
        <v>0.2156551828566396</v>
      </c>
      <c r="E12269" t="n">
        <v>0.2986719879807135</v>
      </c>
      <c r="F12269" t="n">
        <v>0.3210642975564046</v>
      </c>
      <c r="G12269" t="n">
        <v>0.2065453849816705</v>
      </c>
      <c r="H12269" t="n">
        <v>0.1514587268213297</v>
      </c>
      <c r="I12269" t="n">
        <v>0.1969296323784541</v>
      </c>
      <c r="J12269" t="n">
        <v>0.169240627245567</v>
      </c>
      <c r="K12269" t="n">
        <v>0.153469349028332</v>
      </c>
      <c r="L12269" t="n">
        <v>0.1700967363890979</v>
      </c>
      <c r="M12269" t="n">
        <v>0.1656417651100716</v>
      </c>
      <c r="N12269" t="n">
        <v>0.1273760754647432</v>
      </c>
      <c r="O12269" t="n">
        <v>0.1554333954292811</v>
      </c>
      <c r="P12269" t="n">
        <v>0.1415075812507678</v>
      </c>
      <c r="Q12269" t="n">
        <v>0.1303819861644417</v>
      </c>
      <c r="R12269" t="n">
        <v>0.1501069926145329</v>
      </c>
      <c r="S12269" t="n">
        <v>0.1402248324439626</v>
      </c>
      <c r="T12269" t="n">
        <v>0.1353645880794796</v>
      </c>
      <c r="U12269" t="n">
        <v>0.1538735395500041</v>
      </c>
      <c r="V12269" t="n">
        <v>0.1399071799221618</v>
      </c>
      <c r="W12269" t="n">
        <v>0.124738393533244</v>
      </c>
      <c r="X12269" t="n">
        <v>0.1496787420524033</v>
      </c>
      <c r="Y12269" t="n">
        <v>0.1468657746661161</v>
      </c>
      <c r="Z12269" t="n">
        <v>0.1342828679277277</v>
      </c>
      <c r="AA12269" t="n">
        <v>0.1547124175009682</v>
      </c>
      <c r="AB12269" t="n">
        <v>0.1399328575868663</v>
      </c>
      <c r="AC12269" t="n">
        <v>0.1281690318936849</v>
      </c>
      <c r="AD12269" t="n">
        <v>0.1500280003416236</v>
      </c>
      <c r="AE12269" t="n">
        <v>0.1505536616950879</v>
      </c>
      <c r="AF12269" t="n">
        <v>0.3099200276473186</v>
      </c>
      <c r="AG12269" t="n">
        <v>0.3039992190991271</v>
      </c>
      <c r="AH12269" t="n">
        <v>0.1934998254419035</v>
      </c>
      <c r="AI12269" t="n">
        <v>0.2979221768827684</v>
      </c>
      <c r="AJ12269" t="n">
        <v>0.3190373380378055</v>
      </c>
      <c r="AK12269" t="n">
        <v>0.2107134677074264</v>
      </c>
    </row>
    <row r="12270">
      <c r="A12270" t="n">
        <v>23</v>
      </c>
      <c r="B12270" t="n">
        <v>0.1834709445735479</v>
      </c>
      <c r="C12270" t="n">
        <v>0.1867793451539199</v>
      </c>
      <c r="D12270" t="n">
        <v>0.1781158403648943</v>
      </c>
      <c r="E12270" t="n">
        <v>0.1687763294184611</v>
      </c>
      <c r="F12270" t="n">
        <v>0.1825681704870372</v>
      </c>
      <c r="G12270" t="n">
        <v>0.1709493698523036</v>
      </c>
      <c r="H12270" t="n">
        <v>0.143336540631719</v>
      </c>
      <c r="I12270" t="n">
        <v>0.1571952396250092</v>
      </c>
      <c r="J12270" t="n">
        <v>0.1559296593407697</v>
      </c>
      <c r="K12270" t="n">
        <v>0.1457093282757271</v>
      </c>
      <c r="L12270" t="n">
        <v>0.161100870288161</v>
      </c>
      <c r="M12270" t="n">
        <v>0.1583146687280319</v>
      </c>
      <c r="N12270" t="n">
        <v>0.1209354344165473</v>
      </c>
      <c r="O12270" t="n">
        <v>0.1470980620730903</v>
      </c>
      <c r="P12270" t="n">
        <v>0.1353290380665672</v>
      </c>
      <c r="Q12270" t="n">
        <v>0.1233900696890834</v>
      </c>
      <c r="R12270" t="n">
        <v>0.1420572950634898</v>
      </c>
      <c r="S12270" t="n">
        <v>0.1340098038013811</v>
      </c>
      <c r="T12270" t="n">
        <v>0.1281054726033639</v>
      </c>
      <c r="U12270" t="n">
        <v>0.1456218556483304</v>
      </c>
      <c r="V12270" t="n">
        <v>0.1338211572292271</v>
      </c>
      <c r="W12270" t="n">
        <v>0.1184311241755961</v>
      </c>
      <c r="X12270" t="n">
        <v>0.1416520100370836</v>
      </c>
      <c r="Y12270" t="n">
        <v>0.140356406958156</v>
      </c>
      <c r="Z12270" t="n">
        <v>0.1274929919789733</v>
      </c>
      <c r="AA12270" t="n">
        <v>0.1464157475951791</v>
      </c>
      <c r="AB12270" t="n">
        <v>0.1338457179044377</v>
      </c>
      <c r="AC12270" t="n">
        <v>0.1216882958142437</v>
      </c>
      <c r="AD12270" t="n">
        <v>0.14203893118537</v>
      </c>
      <c r="AE12270" t="n">
        <v>0.143880839889047</v>
      </c>
      <c r="AF12270" t="n">
        <v>0.1583129755116357</v>
      </c>
      <c r="AG12270" t="n">
        <v>0.1657656988952659</v>
      </c>
      <c r="AH12270" t="n">
        <v>0.1599484714245089</v>
      </c>
      <c r="AI12270" t="n">
        <v>0.1702798959708011</v>
      </c>
      <c r="AJ12270" t="n">
        <v>0.1819915233051046</v>
      </c>
      <c r="AK12270" t="n">
        <v>0.1740055692456617</v>
      </c>
    </row>
    <row r="12271">
      <c r="A12271" t="n">
        <v>24</v>
      </c>
      <c r="B12271" t="n">
        <v>0.1737042946843866</v>
      </c>
      <c r="C12271" t="n">
        <v>0.1768875556971349</v>
      </c>
      <c r="D12271" t="n">
        <v>0.1704049437500869</v>
      </c>
      <c r="E12271" t="n">
        <v>0.1605969049454908</v>
      </c>
      <c r="F12271" t="n">
        <v>0.1731084735937913</v>
      </c>
      <c r="G12271" t="n">
        <v>0.1634058957953418</v>
      </c>
      <c r="H12271" t="n">
        <v>0.1408182174548305</v>
      </c>
      <c r="I12271" t="n">
        <v>0.153092627253331</v>
      </c>
      <c r="J12271" t="n">
        <v>0.1533249809597437</v>
      </c>
      <c r="K12271" t="n">
        <v>0.1435936930653394</v>
      </c>
      <c r="L12271" t="n">
        <v>0.1582190481730735</v>
      </c>
      <c r="M12271" t="n">
        <v>0.1571448274267291</v>
      </c>
      <c r="N12271" t="n">
        <v>0.1191795052233867</v>
      </c>
      <c r="O12271" t="n">
        <v>0.144518984978876</v>
      </c>
      <c r="P12271" t="n">
        <v>0.1342064262977518</v>
      </c>
      <c r="Q12271" t="n">
        <v>0.1212281571847587</v>
      </c>
      <c r="R12271" t="n">
        <v>0.1395651932522745</v>
      </c>
      <c r="S12271" t="n">
        <v>0.1328791617557176</v>
      </c>
      <c r="T12271" t="n">
        <v>0.1258547486824329</v>
      </c>
      <c r="U12271" t="n">
        <v>0.1376018003673967</v>
      </c>
      <c r="V12271" t="n">
        <v>0.1463872986517388</v>
      </c>
      <c r="W12271" t="n">
        <v>0.116717299294206</v>
      </c>
      <c r="X12271" t="n">
        <v>0.1391671959823715</v>
      </c>
      <c r="Y12271" t="n">
        <v>0.1391722185586241</v>
      </c>
      <c r="Z12271" t="n">
        <v>0.1256480321900882</v>
      </c>
      <c r="AA12271" t="n">
        <v>0.1438473695865619</v>
      </c>
      <c r="AB12271" t="n">
        <v>0.1327400567684781</v>
      </c>
      <c r="AC12271" t="n">
        <v>0.1199273361797544</v>
      </c>
      <c r="AD12271" t="n">
        <v>0.1451109011046851</v>
      </c>
      <c r="AE12271" t="n">
        <v>0.1293461757798163</v>
      </c>
      <c r="AF12271" t="n">
        <v>0.1502319291351211</v>
      </c>
      <c r="AG12271" t="n">
        <v>0.1569587029182272</v>
      </c>
      <c r="AH12271" t="n">
        <v>0.1528627701865213</v>
      </c>
      <c r="AI12271" t="n">
        <v>0.1612154409369254</v>
      </c>
      <c r="AJ12271" t="n">
        <v>0.1722841947607588</v>
      </c>
      <c r="AK12271" t="n">
        <v>0.1664654582261957</v>
      </c>
    </row>
    <row r="12281">
      <c r="A12281" t="inlineStr">
        <is>
          <t>PVVAC-P-240to760-E10.8-rDXGF-Rt31985-CZ04</t>
        </is>
      </c>
      <c r="D12281" t="n">
        <v>2015</v>
      </c>
      <c r="F12281" t="inlineStr">
        <is>
          <t>Source Annual kWh:</t>
        </is>
      </c>
      <c r="G12281" t="n">
        <v>1588651.382000002</v>
      </c>
      <c r="H12281" t="inlineStr">
        <is>
          <t>DEER</t>
        </is>
      </c>
      <c r="K12281" t="inlineStr">
        <is>
          <t>PDAF</t>
        </is>
      </c>
      <c r="L12281" t="inlineStr">
        <is>
          <t>Monthly</t>
        </is>
      </c>
    </row>
    <row r="12282">
      <c r="A12282" t="n">
        <v>308</v>
      </c>
      <c r="B12282" t="inlineStr">
        <is>
          <t>PVVAC-P-240to760-E10.8-20-MM</t>
        </is>
      </c>
      <c r="F12282" t="inlineStr">
        <is>
          <t>Source Sample Size:</t>
        </is>
      </c>
      <c r="G12282" t="n">
        <v>0</v>
      </c>
      <c r="H12282" t="inlineStr">
        <is>
          <t>DEER</t>
        </is>
      </c>
      <c r="K12282" t="inlineStr">
        <is>
          <t>WKWE</t>
        </is>
      </c>
      <c r="L12282" t="inlineStr">
        <is>
          <t>Monthly</t>
        </is>
      </c>
      <c r="N12282" t="inlineStr">
        <is>
          <t>Weekend Peak3</t>
        </is>
      </c>
    </row>
    <row r="12283">
      <c r="B12283" t="n">
        <v>1</v>
      </c>
      <c r="C12283" t="inlineStr">
        <is>
          <t>JANUARY</t>
        </is>
      </c>
      <c r="D12283" t="inlineStr">
        <is>
          <t>JAN</t>
        </is>
      </c>
      <c r="E12283" t="n">
        <v>2</v>
      </c>
      <c r="F12283" t="inlineStr">
        <is>
          <t>FEBRUARY</t>
        </is>
      </c>
      <c r="G12283" t="inlineStr">
        <is>
          <t>FEB</t>
        </is>
      </c>
      <c r="H12283" t="n">
        <v>3</v>
      </c>
      <c r="I12283" t="inlineStr">
        <is>
          <t>MARCH</t>
        </is>
      </c>
      <c r="J12283" t="inlineStr">
        <is>
          <t>MAR</t>
        </is>
      </c>
      <c r="K12283" t="n">
        <v>4</v>
      </c>
      <c r="L12283" t="inlineStr">
        <is>
          <t>APRIL</t>
        </is>
      </c>
      <c r="M12283" t="inlineStr">
        <is>
          <t>APR</t>
        </is>
      </c>
      <c r="N12283" t="n">
        <v>5</v>
      </c>
      <c r="O12283" t="inlineStr">
        <is>
          <t>MAY</t>
        </is>
      </c>
      <c r="P12283" t="inlineStr">
        <is>
          <t>MAY</t>
        </is>
      </c>
      <c r="Q12283" t="n">
        <v>6</v>
      </c>
      <c r="R12283" t="inlineStr">
        <is>
          <t>JUNE</t>
        </is>
      </c>
      <c r="S12283" t="inlineStr">
        <is>
          <t>JUN</t>
        </is>
      </c>
      <c r="T12283" t="n">
        <v>7</v>
      </c>
      <c r="U12283" t="inlineStr">
        <is>
          <t>JULY</t>
        </is>
      </c>
      <c r="V12283" t="inlineStr">
        <is>
          <t>JUL</t>
        </is>
      </c>
      <c r="W12283" t="n">
        <v>8</v>
      </c>
      <c r="X12283" t="inlineStr">
        <is>
          <t>AUGUST</t>
        </is>
      </c>
      <c r="Y12283" t="inlineStr">
        <is>
          <t>AUG</t>
        </is>
      </c>
      <c r="Z12283" t="n">
        <v>9</v>
      </c>
      <c r="AA12283" t="inlineStr">
        <is>
          <t>SEPTEMBER</t>
        </is>
      </c>
      <c r="AB12283" t="inlineStr">
        <is>
          <t>SEP</t>
        </is>
      </c>
      <c r="AC12283" t="n">
        <v>10</v>
      </c>
      <c r="AD12283" t="inlineStr">
        <is>
          <t>OCTOBER</t>
        </is>
      </c>
      <c r="AE12283" t="inlineStr">
        <is>
          <t>OCT</t>
        </is>
      </c>
      <c r="AF12283" t="n">
        <v>11</v>
      </c>
      <c r="AG12283" t="inlineStr">
        <is>
          <t>NOVEMBER</t>
        </is>
      </c>
      <c r="AH12283" t="inlineStr">
        <is>
          <t>NOV</t>
        </is>
      </c>
      <c r="AI12283" t="n">
        <v>12</v>
      </c>
      <c r="AJ12283" t="inlineStr">
        <is>
          <t>DECEMBER</t>
        </is>
      </c>
      <c r="AK12283" t="inlineStr">
        <is>
          <t>DEC</t>
        </is>
      </c>
    </row>
    <row r="12284">
      <c r="B12284" t="n">
        <v>31</v>
      </c>
      <c r="E12284" t="n">
        <v>28</v>
      </c>
      <c r="H12284" t="n">
        <v>31</v>
      </c>
      <c r="K12284" t="n">
        <v>30</v>
      </c>
      <c r="N12284" t="n">
        <v>31</v>
      </c>
      <c r="Q12284" t="n">
        <v>30</v>
      </c>
      <c r="T12284" t="n">
        <v>31</v>
      </c>
      <c r="W12284" t="n">
        <v>31</v>
      </c>
      <c r="Z12284" t="n">
        <v>30</v>
      </c>
      <c r="AC12284" t="n">
        <v>31</v>
      </c>
      <c r="AF12284" t="n">
        <v>30</v>
      </c>
      <c r="AI12284" t="n">
        <v>31</v>
      </c>
    </row>
    <row r="12285">
      <c r="A12285" t="inlineStr">
        <is>
          <t>RATIOS</t>
        </is>
      </c>
      <c r="B12285" t="inlineStr">
        <is>
          <t>E.BKDWN</t>
        </is>
      </c>
      <c r="C12285" t="inlineStr">
        <is>
          <t>PEAK/AVG</t>
        </is>
      </c>
      <c r="D12285" t="inlineStr">
        <is>
          <t>END/AVG</t>
        </is>
      </c>
      <c r="E12285" t="inlineStr">
        <is>
          <t>E.BKDWN</t>
        </is>
      </c>
      <c r="F12285" t="inlineStr">
        <is>
          <t>PEAK/AVG</t>
        </is>
      </c>
      <c r="G12285" t="inlineStr">
        <is>
          <t>END/AVG</t>
        </is>
      </c>
      <c r="H12285" t="inlineStr">
        <is>
          <t>E.BKDWN</t>
        </is>
      </c>
      <c r="I12285" t="inlineStr">
        <is>
          <t>PEAK/AVG</t>
        </is>
      </c>
      <c r="J12285" t="inlineStr">
        <is>
          <t>END/AVG</t>
        </is>
      </c>
      <c r="K12285" t="inlineStr">
        <is>
          <t>E.BKDWN</t>
        </is>
      </c>
      <c r="L12285" t="inlineStr">
        <is>
          <t>PEAK/AVG</t>
        </is>
      </c>
      <c r="M12285" t="inlineStr">
        <is>
          <t>END/AVG</t>
        </is>
      </c>
      <c r="N12285" t="inlineStr">
        <is>
          <t>E.BKDWN</t>
        </is>
      </c>
      <c r="O12285" t="inlineStr">
        <is>
          <t>PEAK/AVG</t>
        </is>
      </c>
      <c r="P12285" t="inlineStr">
        <is>
          <t>END/AVG</t>
        </is>
      </c>
      <c r="Q12285" t="inlineStr">
        <is>
          <t>E.BKDWN</t>
        </is>
      </c>
      <c r="R12285" t="inlineStr">
        <is>
          <t>PEAK/AVG</t>
        </is>
      </c>
      <c r="S12285" t="inlineStr">
        <is>
          <t>END/AVG</t>
        </is>
      </c>
      <c r="T12285" t="inlineStr">
        <is>
          <t>E.BKDWN</t>
        </is>
      </c>
      <c r="U12285" t="inlineStr">
        <is>
          <t>PEAK/AVG</t>
        </is>
      </c>
      <c r="V12285" t="inlineStr">
        <is>
          <t>END/AVG</t>
        </is>
      </c>
      <c r="W12285" t="inlineStr">
        <is>
          <t>E.BKDWN</t>
        </is>
      </c>
      <c r="X12285" t="inlineStr">
        <is>
          <t>PEAK/AVG</t>
        </is>
      </c>
      <c r="Y12285" t="inlineStr">
        <is>
          <t>END/AVG</t>
        </is>
      </c>
      <c r="Z12285" t="inlineStr">
        <is>
          <t>E.BKDWN</t>
        </is>
      </c>
      <c r="AA12285" t="inlineStr">
        <is>
          <t>PEAK/AVG</t>
        </is>
      </c>
      <c r="AB12285" t="inlineStr">
        <is>
          <t>END/AVG</t>
        </is>
      </c>
      <c r="AC12285" t="inlineStr">
        <is>
          <t>E.BKDWN</t>
        </is>
      </c>
      <c r="AD12285" t="inlineStr">
        <is>
          <t>PEAK/AVG</t>
        </is>
      </c>
      <c r="AE12285" t="inlineStr">
        <is>
          <t>END/AVG</t>
        </is>
      </c>
      <c r="AF12285" t="inlineStr">
        <is>
          <t>E.BKDWN</t>
        </is>
      </c>
      <c r="AG12285" t="inlineStr">
        <is>
          <t>PEAK/AVG</t>
        </is>
      </c>
      <c r="AH12285" t="inlineStr">
        <is>
          <t>END/AVG</t>
        </is>
      </c>
      <c r="AI12285" t="inlineStr">
        <is>
          <t>E.BKDWN</t>
        </is>
      </c>
      <c r="AJ12285" t="inlineStr">
        <is>
          <t>PEAK/AVG</t>
        </is>
      </c>
      <c r="AK12285" t="inlineStr">
        <is>
          <t>END/AVG</t>
        </is>
      </c>
    </row>
    <row r="12286">
      <c r="B12286" t="n">
        <v>0.06988230428386774</v>
      </c>
      <c r="C12286" t="n">
        <v>1.116345305058371</v>
      </c>
      <c r="D12286" t="n">
        <v>0.9105339985508566</v>
      </c>
      <c r="E12286" t="n">
        <v>0.06564141440639108</v>
      </c>
      <c r="F12286" t="n">
        <v>1.063315833604117</v>
      </c>
      <c r="G12286" t="n">
        <v>0.8957328275472111</v>
      </c>
      <c r="H12286" t="n">
        <v>0.082166977799459</v>
      </c>
      <c r="I12286" t="n">
        <v>1.07434235289162</v>
      </c>
      <c r="J12286" t="n">
        <v>0.9328559932554989</v>
      </c>
      <c r="K12286" t="n">
        <v>0.07660164797685935</v>
      </c>
      <c r="L12286" t="n">
        <v>1.089928596965362</v>
      </c>
      <c r="M12286" t="n">
        <v>0.9553459267328606</v>
      </c>
      <c r="N12286" t="n">
        <v>0.08866378795358684</v>
      </c>
      <c r="O12286" t="n">
        <v>1.191320912232344</v>
      </c>
      <c r="P12286" t="n">
        <v>0.9228052587979581</v>
      </c>
      <c r="Q12286" t="n">
        <v>0.09576838566629445</v>
      </c>
      <c r="R12286" t="n">
        <v>1.227210035061818</v>
      </c>
      <c r="S12286" t="n">
        <v>0.9610146978219937</v>
      </c>
      <c r="T12286" t="n">
        <v>0.09605013012564136</v>
      </c>
      <c r="U12286" t="n">
        <v>1.163821531889375</v>
      </c>
      <c r="V12286" t="n">
        <v>0.9131594590332082</v>
      </c>
      <c r="W12286" t="n">
        <v>0.1027890118198086</v>
      </c>
      <c r="X12286" t="n">
        <v>1.145264303094272</v>
      </c>
      <c r="Y12286" t="n">
        <v>0.9408957546802955</v>
      </c>
      <c r="Z12286" t="n">
        <v>0.0883432989211249</v>
      </c>
      <c r="AA12286" t="n">
        <v>1.12109731766673</v>
      </c>
      <c r="AB12286" t="n">
        <v>0.9326675100801095</v>
      </c>
      <c r="AC12286" t="n">
        <v>0.08802351111856192</v>
      </c>
      <c r="AD12286" t="n">
        <v>1.220717946396974</v>
      </c>
      <c r="AE12286" t="n">
        <v>0.9683154198720779</v>
      </c>
      <c r="AF12286" t="n">
        <v>0.07388077999002443</v>
      </c>
      <c r="AG12286" t="n">
        <v>1.085333542792406</v>
      </c>
      <c r="AH12286" t="n">
        <v>0.9230587258405171</v>
      </c>
      <c r="AI12286" t="n">
        <v>0.07218874993838036</v>
      </c>
      <c r="AJ12286" t="n">
        <v>1.055665961714843</v>
      </c>
      <c r="AK12286" t="n">
        <v>0.8707943764926652</v>
      </c>
      <c r="AN12286" s="163">
        <f>1/($B12286*(1/$B12284)*(1/(5/7+2/7*$D12286))*$B12296/SUM($B12288:$B12311))</f>
        <v/>
      </c>
      <c r="AO12286" s="163">
        <f>1/(B12286*(1/B12284)*(1/(5/7+2/7*D12286)))</f>
        <v/>
      </c>
      <c r="AP12286" s="163" t="n"/>
      <c r="AR12286" s="168">
        <f>CHOOSE(AV$3,C12286,F12286,I12286,L12286,O12286,R12286,U12286,X12286,AA12286,AD12286,AG12286,AJ12286)</f>
        <v/>
      </c>
      <c r="AS12286" s="164" t="n"/>
      <c r="AT12286" s="164" t="n"/>
      <c r="AV12286" s="116">
        <f>AN12286/AR12286</f>
        <v/>
      </c>
      <c r="AW12286" s="165">
        <f>AO12286/AR12286</f>
        <v/>
      </c>
    </row>
    <row r="12287">
      <c r="A12287" t="inlineStr">
        <is>
          <t>HOUR</t>
        </is>
      </c>
      <c r="B12287" t="inlineStr">
        <is>
          <t>PEAK</t>
        </is>
      </c>
      <c r="C12287" t="inlineStr">
        <is>
          <t>AVG</t>
        </is>
      </c>
      <c r="D12287" t="inlineStr">
        <is>
          <t>END</t>
        </is>
      </c>
      <c r="E12287" t="inlineStr">
        <is>
          <t>PEAK</t>
        </is>
      </c>
      <c r="F12287" t="inlineStr">
        <is>
          <t>AVG</t>
        </is>
      </c>
      <c r="G12287" t="inlineStr">
        <is>
          <t>END</t>
        </is>
      </c>
      <c r="H12287" t="inlineStr">
        <is>
          <t>PEAK</t>
        </is>
      </c>
      <c r="I12287" t="inlineStr">
        <is>
          <t>AVG</t>
        </is>
      </c>
      <c r="J12287" t="inlineStr">
        <is>
          <t>END</t>
        </is>
      </c>
      <c r="K12287" t="inlineStr">
        <is>
          <t>PEAK</t>
        </is>
      </c>
      <c r="L12287" t="inlineStr">
        <is>
          <t>AVG</t>
        </is>
      </c>
      <c r="M12287" t="inlineStr">
        <is>
          <t>END</t>
        </is>
      </c>
      <c r="N12287" t="inlineStr">
        <is>
          <t>PEAK</t>
        </is>
      </c>
      <c r="O12287" t="inlineStr">
        <is>
          <t>AVG</t>
        </is>
      </c>
      <c r="P12287" t="inlineStr">
        <is>
          <t>END</t>
        </is>
      </c>
      <c r="Q12287" t="inlineStr">
        <is>
          <t>PEAK</t>
        </is>
      </c>
      <c r="R12287" t="inlineStr">
        <is>
          <t>AVG</t>
        </is>
      </c>
      <c r="S12287" t="inlineStr">
        <is>
          <t>END</t>
        </is>
      </c>
      <c r="T12287" t="inlineStr">
        <is>
          <t>PEAK</t>
        </is>
      </c>
      <c r="U12287" t="inlineStr">
        <is>
          <t>AVG</t>
        </is>
      </c>
      <c r="V12287" t="inlineStr">
        <is>
          <t>END</t>
        </is>
      </c>
      <c r="W12287" t="inlineStr">
        <is>
          <t>PEAK</t>
        </is>
      </c>
      <c r="X12287" t="inlineStr">
        <is>
          <t>AVG</t>
        </is>
      </c>
      <c r="Y12287" t="inlineStr">
        <is>
          <t>END</t>
        </is>
      </c>
      <c r="Z12287" t="inlineStr">
        <is>
          <t>PEAK</t>
        </is>
      </c>
      <c r="AA12287" t="inlineStr">
        <is>
          <t>AVG</t>
        </is>
      </c>
      <c r="AB12287" t="inlineStr">
        <is>
          <t>END</t>
        </is>
      </c>
      <c r="AC12287" t="inlineStr">
        <is>
          <t>PEAK</t>
        </is>
      </c>
      <c r="AD12287" t="inlineStr">
        <is>
          <t>AVG</t>
        </is>
      </c>
      <c r="AE12287" t="inlineStr">
        <is>
          <t>END</t>
        </is>
      </c>
      <c r="AF12287" t="inlineStr">
        <is>
          <t>PEAK</t>
        </is>
      </c>
      <c r="AG12287" t="inlineStr">
        <is>
          <t>AVG</t>
        </is>
      </c>
      <c r="AH12287" t="inlineStr">
        <is>
          <t>END</t>
        </is>
      </c>
      <c r="AI12287" t="inlineStr">
        <is>
          <t>PEAK</t>
        </is>
      </c>
      <c r="AJ12287" t="inlineStr">
        <is>
          <t>AVG</t>
        </is>
      </c>
      <c r="AK12287" t="inlineStr">
        <is>
          <t>END</t>
        </is>
      </c>
    </row>
    <row r="12288">
      <c r="A12288" t="n">
        <v>1</v>
      </c>
      <c r="B12288" t="n">
        <v>0.1528503505520187</v>
      </c>
      <c r="C12288" t="n">
        <v>0.1654799877308883</v>
      </c>
      <c r="D12288" t="n">
        <v>0.1629768521618786</v>
      </c>
      <c r="E12288" t="n">
        <v>0.1500033550291888</v>
      </c>
      <c r="F12288" t="n">
        <v>0.1625163516901258</v>
      </c>
      <c r="G12288" t="n">
        <v>0.1497498529112045</v>
      </c>
      <c r="H12288" t="n">
        <v>0.1304480595700976</v>
      </c>
      <c r="I12288" t="n">
        <v>0.1449031593469559</v>
      </c>
      <c r="J12288" t="n">
        <v>0.1422229790569321</v>
      </c>
      <c r="K12288" t="n">
        <v>0.1368353312594149</v>
      </c>
      <c r="L12288" t="n">
        <v>0.151786286932505</v>
      </c>
      <c r="M12288" t="n">
        <v>0.1482620025962111</v>
      </c>
      <c r="N12288" t="n">
        <v>0.1117175799432816</v>
      </c>
      <c r="O12288" t="n">
        <v>0.1330434922899617</v>
      </c>
      <c r="P12288" t="n">
        <v>0.1216270462417822</v>
      </c>
      <c r="Q12288" t="n">
        <v>0.09870850628884995</v>
      </c>
      <c r="R12288" t="n">
        <v>0.1210118569518823</v>
      </c>
      <c r="S12288" t="n">
        <v>0.1132214565392769</v>
      </c>
      <c r="T12288" t="n">
        <v>0.1034233807175097</v>
      </c>
      <c r="U12288" t="n">
        <v>0.1210113937062067</v>
      </c>
      <c r="V12288" t="n">
        <v>0.1087884190551597</v>
      </c>
      <c r="W12288" t="n">
        <v>0.09719118281053891</v>
      </c>
      <c r="X12288" t="n">
        <v>0.1137920087545237</v>
      </c>
      <c r="Y12288" t="n">
        <v>0.1112512273202364</v>
      </c>
      <c r="Z12288" t="n">
        <v>0.1079593792902987</v>
      </c>
      <c r="AA12288" t="n">
        <v>0.1274552645726135</v>
      </c>
      <c r="AB12288" t="n">
        <v>0.1103615501166033</v>
      </c>
      <c r="AC12288" t="n">
        <v>0.1058667944731629</v>
      </c>
      <c r="AD12288" t="n">
        <v>0.1291661045088321</v>
      </c>
      <c r="AE12288" t="n">
        <v>0.1297202708991338</v>
      </c>
      <c r="AF12288" t="n">
        <v>0.1369256743099044</v>
      </c>
      <c r="AG12288" t="n">
        <v>0.1471328681710453</v>
      </c>
      <c r="AH12288" t="n">
        <v>0.1429102392451136</v>
      </c>
      <c r="AI12288" t="n">
        <v>0.1538850686298304</v>
      </c>
      <c r="AJ12288" t="n">
        <v>0.161952290848029</v>
      </c>
      <c r="AK12288" t="n">
        <v>0.1584505196001881</v>
      </c>
    </row>
    <row r="12289">
      <c r="A12289" t="n">
        <v>2</v>
      </c>
      <c r="B12289" t="n">
        <v>0.1528471270851801</v>
      </c>
      <c r="C12289" t="n">
        <v>0.165408635694037</v>
      </c>
      <c r="D12289" t="n">
        <v>0.1629597386846433</v>
      </c>
      <c r="E12289" t="n">
        <v>0.1500023065825673</v>
      </c>
      <c r="F12289" t="n">
        <v>0.1625889462037013</v>
      </c>
      <c r="G12289" t="n">
        <v>0.1497333174387707</v>
      </c>
      <c r="H12289" t="n">
        <v>0.1304453084880053</v>
      </c>
      <c r="I12289" t="n">
        <v>0.1450140058279134</v>
      </c>
      <c r="J12289" t="n">
        <v>0.1423552770226093</v>
      </c>
      <c r="K12289" t="n">
        <v>0.1368324454730669</v>
      </c>
      <c r="L12289" t="n">
        <v>0.1520210669343564</v>
      </c>
      <c r="M12289" t="n">
        <v>0.1487406424158427</v>
      </c>
      <c r="N12289" t="n">
        <v>0.1117152238773149</v>
      </c>
      <c r="O12289" t="n">
        <v>0.1330982057492622</v>
      </c>
      <c r="P12289" t="n">
        <v>0.1216270462417822</v>
      </c>
      <c r="Q12289" t="n">
        <v>0.09870642457751669</v>
      </c>
      <c r="R12289" t="n">
        <v>0.1210093048744215</v>
      </c>
      <c r="S12289" t="n">
        <v>0.1132214565392769</v>
      </c>
      <c r="T12289" t="n">
        <v>0.1034211995719138</v>
      </c>
      <c r="U12289" t="n">
        <v>0.1210088416385155</v>
      </c>
      <c r="V12289" t="n">
        <v>0.1087884190551597</v>
      </c>
      <c r="W12289" t="n">
        <v>0.0971898163552401</v>
      </c>
      <c r="X12289" t="n">
        <v>0.1137896089399264</v>
      </c>
      <c r="Y12289" t="n">
        <v>0.1112512273202364</v>
      </c>
      <c r="Z12289" t="n">
        <v>0.1079578614399997</v>
      </c>
      <c r="AA12289" t="n">
        <v>0.1274525766070194</v>
      </c>
      <c r="AB12289" t="n">
        <v>0.1103615501166033</v>
      </c>
      <c r="AC12289" t="n">
        <v>0.1058653060434711</v>
      </c>
      <c r="AD12289" t="n">
        <v>0.129163401001688</v>
      </c>
      <c r="AE12289" t="n">
        <v>0.1297202708991338</v>
      </c>
      <c r="AF12289" t="n">
        <v>0.1377120724140785</v>
      </c>
      <c r="AG12289" t="n">
        <v>0.1473957382769051</v>
      </c>
      <c r="AH12289" t="n">
        <v>0.1428935237155672</v>
      </c>
      <c r="AI12289" t="n">
        <v>0.1538829113070679</v>
      </c>
      <c r="AJ12289" t="n">
        <v>0.1620144893089643</v>
      </c>
      <c r="AK12289" t="n">
        <v>0.1584334482129306</v>
      </c>
    </row>
    <row r="12290">
      <c r="A12290" t="n">
        <v>3</v>
      </c>
      <c r="B12290" t="n">
        <v>0.1532844440862814</v>
      </c>
      <c r="C12290" t="n">
        <v>0.1654756894154154</v>
      </c>
      <c r="D12290" t="n">
        <v>0.1631089235622819</v>
      </c>
      <c r="E12290" t="n">
        <v>0.1504290243575119</v>
      </c>
      <c r="F12290" t="n">
        <v>0.1626590312773014</v>
      </c>
      <c r="G12290" t="n">
        <v>0.1498886739704746</v>
      </c>
      <c r="H12290" t="n">
        <v>0.1359217959063898</v>
      </c>
      <c r="I12290" t="n">
        <v>0.1495052329818009</v>
      </c>
      <c r="J12290" t="n">
        <v>0.1501565248223642</v>
      </c>
      <c r="K12290" t="n">
        <v>0.1421826933621143</v>
      </c>
      <c r="L12290" t="n">
        <v>0.1579991055723538</v>
      </c>
      <c r="M12290" t="n">
        <v>0.1586382580009175</v>
      </c>
      <c r="N12290" t="n">
        <v>0.1160833701795872</v>
      </c>
      <c r="O12290" t="n">
        <v>0.1383001931104531</v>
      </c>
      <c r="P12290" t="n">
        <v>0.1296277127536027</v>
      </c>
      <c r="Q12290" t="n">
        <v>0.1025659173893675</v>
      </c>
      <c r="R12290" t="n">
        <v>0.125740856486476</v>
      </c>
      <c r="S12290" t="n">
        <v>0.1207880183767887</v>
      </c>
      <c r="T12290" t="n">
        <v>0.1074650435065842</v>
      </c>
      <c r="U12290" t="n">
        <v>0.1257403751377101</v>
      </c>
      <c r="V12290" t="n">
        <v>0.1159165731550995</v>
      </c>
      <c r="W12290" t="n">
        <v>0.1018883729001852</v>
      </c>
      <c r="X12290" t="n">
        <v>0.1182388652030997</v>
      </c>
      <c r="Y12290" t="n">
        <v>0.1186861192280757</v>
      </c>
      <c r="Z12290" t="n">
        <v>0.1131769896930376</v>
      </c>
      <c r="AA12290" t="n">
        <v>0.1324360648183703</v>
      </c>
      <c r="AB12290" t="n">
        <v>0.11759278063518</v>
      </c>
      <c r="AC12290" t="n">
        <v>0.110983271538694</v>
      </c>
      <c r="AD12290" t="n">
        <v>0.1341757032465774</v>
      </c>
      <c r="AE12290" t="n">
        <v>0.1383894444050988</v>
      </c>
      <c r="AF12290" t="n">
        <v>0.1381038276507969</v>
      </c>
      <c r="AG12290" t="n">
        <v>0.1474588335570715</v>
      </c>
      <c r="AH12290" t="n">
        <v>0.1430265924409753</v>
      </c>
      <c r="AI12290" t="n">
        <v>0.1538796753229242</v>
      </c>
      <c r="AJ12290" t="n">
        <v>0.162011093859484</v>
      </c>
      <c r="AK12290" t="n">
        <v>0.1584310094433224</v>
      </c>
    </row>
    <row r="12291">
      <c r="A12291" t="n">
        <v>4</v>
      </c>
      <c r="B12291" t="n">
        <v>0.1592607516050179</v>
      </c>
      <c r="C12291" t="n">
        <v>0.1718509509249287</v>
      </c>
      <c r="D12291" t="n">
        <v>0.1735674903457667</v>
      </c>
      <c r="E12291" t="n">
        <v>0.1562604844662149</v>
      </c>
      <c r="F12291" t="n">
        <v>0.1689731407469599</v>
      </c>
      <c r="G12291" t="n">
        <v>0.1596376808807639</v>
      </c>
      <c r="H12291" t="n">
        <v>0.1491352431956569</v>
      </c>
      <c r="I12291" t="n">
        <v>0.1622485500363515</v>
      </c>
      <c r="J12291" t="n">
        <v>0.1643450650859337</v>
      </c>
      <c r="K12291" t="n">
        <v>0.1560431251911834</v>
      </c>
      <c r="L12291" t="n">
        <v>0.1733317778069922</v>
      </c>
      <c r="M12291" t="n">
        <v>0.1748073826092897</v>
      </c>
      <c r="N12291" t="n">
        <v>0.1273995550176744</v>
      </c>
      <c r="O12291" t="n">
        <v>0.1517765390089428</v>
      </c>
      <c r="P12291" t="n">
        <v>0.1427072498308473</v>
      </c>
      <c r="Q12291" t="n">
        <v>0.1125643769229809</v>
      </c>
      <c r="R12291" t="n">
        <v>0.1379984845300025</v>
      </c>
      <c r="S12291" t="n">
        <v>0.1331490441365861</v>
      </c>
      <c r="T12291" t="n">
        <v>0.1179410858033595</v>
      </c>
      <c r="U12291" t="n">
        <v>0.1379979562577918</v>
      </c>
      <c r="V12291" t="n">
        <v>0.1275718024034745</v>
      </c>
      <c r="W12291" t="n">
        <v>0.1119885272413112</v>
      </c>
      <c r="X12291" t="n">
        <v>0.1297651747133593</v>
      </c>
      <c r="Y12291" t="n">
        <v>0.1308320439383578</v>
      </c>
      <c r="Z12291" t="n">
        <v>0.1243961801779376</v>
      </c>
      <c r="AA12291" t="n">
        <v>0.1453463635665463</v>
      </c>
      <c r="AB12291" t="n">
        <v>0.1294165499112354</v>
      </c>
      <c r="AC12291" t="n">
        <v>0.1219849996055661</v>
      </c>
      <c r="AD12291" t="n">
        <v>0.1472709768981453</v>
      </c>
      <c r="AE12291" t="n">
        <v>0.1525517388955945</v>
      </c>
      <c r="AF12291" t="n">
        <v>0.1434574950380879</v>
      </c>
      <c r="AG12291" t="n">
        <v>0.1531432180561586</v>
      </c>
      <c r="AH12291" t="n">
        <v>0.1523745065231535</v>
      </c>
      <c r="AI12291" t="n">
        <v>0.1598791899253027</v>
      </c>
      <c r="AJ12291" t="n">
        <v>0.1683062571960378</v>
      </c>
      <c r="AK12291" t="n">
        <v>0.1689018667561966</v>
      </c>
    </row>
    <row r="12292">
      <c r="A12292" t="n">
        <v>5</v>
      </c>
      <c r="B12292" t="n">
        <v>0.1747430628307411</v>
      </c>
      <c r="C12292" t="n">
        <v>0.1884434802463175</v>
      </c>
      <c r="D12292" t="n">
        <v>0.1907628146461602</v>
      </c>
      <c r="E12292" t="n">
        <v>0.171367551835201</v>
      </c>
      <c r="F12292" t="n">
        <v>0.1854040574776471</v>
      </c>
      <c r="G12292" t="n">
        <v>0.1755778763069753</v>
      </c>
      <c r="H12292" t="n">
        <v>0.1494919668402905</v>
      </c>
      <c r="I12292" t="n">
        <v>0.1659095398259739</v>
      </c>
      <c r="J12292" t="n">
        <v>0.1652148325680935</v>
      </c>
      <c r="K12292" t="n">
        <v>0.1560229246867479</v>
      </c>
      <c r="L12292" t="n">
        <v>0.1734879108613757</v>
      </c>
      <c r="M12292" t="n">
        <v>0.1711461393560225</v>
      </c>
      <c r="N12292" t="n">
        <v>0.1273830625559075</v>
      </c>
      <c r="O12292" t="n">
        <v>0.1518144175576894</v>
      </c>
      <c r="P12292" t="n">
        <v>0.1396170586631388</v>
      </c>
      <c r="Q12292" t="n">
        <v>0.1466093779707755</v>
      </c>
      <c r="R12292" t="n">
        <v>0.1436745368095413</v>
      </c>
      <c r="S12292" t="n">
        <v>0.1302265223034796</v>
      </c>
      <c r="T12292" t="n">
        <v>0.1179258177841887</v>
      </c>
      <c r="U12292" t="n">
        <v>0.1379800917839545</v>
      </c>
      <c r="V12292" t="n">
        <v>0.1248186119275117</v>
      </c>
      <c r="W12292" t="n">
        <v>0.1266095989385375</v>
      </c>
      <c r="X12292" t="n">
        <v>0.1297483760111791</v>
      </c>
      <c r="Y12292" t="n">
        <v>0.1378882701617775</v>
      </c>
      <c r="Z12292" t="n">
        <v>0.1234566308428699</v>
      </c>
      <c r="AA12292" t="n">
        <v>0.1453800271356527</v>
      </c>
      <c r="AB12292" t="n">
        <v>0.1266235470223942</v>
      </c>
      <c r="AC12292" t="n">
        <v>0.1210636616263476</v>
      </c>
      <c r="AD12292" t="n">
        <v>0.1473576178651873</v>
      </c>
      <c r="AE12292" t="n">
        <v>0.1492033424388886</v>
      </c>
      <c r="AF12292" t="n">
        <v>0.1573267854702121</v>
      </c>
      <c r="AG12292" t="n">
        <v>0.1679412397367296</v>
      </c>
      <c r="AH12292" t="n">
        <v>0.1676574168607252</v>
      </c>
      <c r="AI12292" t="n">
        <v>0.1754216217673867</v>
      </c>
      <c r="AJ12292" t="n">
        <v>0.1846146010501198</v>
      </c>
      <c r="AK12292" t="n">
        <v>0.1855842702611963</v>
      </c>
    </row>
    <row r="12293">
      <c r="A12293" t="n">
        <v>6</v>
      </c>
      <c r="B12293" t="n">
        <v>0.1747204985628711</v>
      </c>
      <c r="C12293" t="n">
        <v>0.1884194096796689</v>
      </c>
      <c r="D12293" t="n">
        <v>0.1866674851373171</v>
      </c>
      <c r="E12293" t="n">
        <v>0.1713455344561498</v>
      </c>
      <c r="F12293" t="n">
        <v>0.1853802177978804</v>
      </c>
      <c r="G12293" t="n">
        <v>0.1719723742246594</v>
      </c>
      <c r="H12293" t="n">
        <v>0.151937678820336</v>
      </c>
      <c r="I12293" t="n">
        <v>0.1680609061130307</v>
      </c>
      <c r="J12293" t="n">
        <v>0.1663928509778386</v>
      </c>
      <c r="K12293" t="n">
        <v>0.1585883887500505</v>
      </c>
      <c r="L12293" t="n">
        <v>0.1762068896467243</v>
      </c>
      <c r="M12293" t="n">
        <v>0.1734737499633993</v>
      </c>
      <c r="N12293" t="n">
        <v>0.2138726734830273</v>
      </c>
      <c r="O12293" t="n">
        <v>0.1721368201238909</v>
      </c>
      <c r="P12293" t="n">
        <v>0.1591670621976712</v>
      </c>
      <c r="Q12293" t="n">
        <v>0.2429773468172716</v>
      </c>
      <c r="R12293" t="n">
        <v>0.1766255689392685</v>
      </c>
      <c r="S12293" t="n">
        <v>0.1688902445612352</v>
      </c>
      <c r="T12293" t="n">
        <v>0.2355011981759806</v>
      </c>
      <c r="U12293" t="n">
        <v>0.1769820662723258</v>
      </c>
      <c r="V12293" t="n">
        <v>0.1583756513592613</v>
      </c>
      <c r="W12293" t="n">
        <v>0.2157065837865979</v>
      </c>
      <c r="X12293" t="n">
        <v>0.1742015131173866</v>
      </c>
      <c r="Y12293" t="n">
        <v>0.1868006620784148</v>
      </c>
      <c r="Z12293" t="n">
        <v>0.1403449921944548</v>
      </c>
      <c r="AA12293" t="n">
        <v>0.1498566418349845</v>
      </c>
      <c r="AB12293" t="n">
        <v>0.1569076050000228</v>
      </c>
      <c r="AC12293" t="n">
        <v>0.1882506336989413</v>
      </c>
      <c r="AD12293" t="n">
        <v>0.1612442466793208</v>
      </c>
      <c r="AE12293" t="n">
        <v>0.18648495273308</v>
      </c>
      <c r="AF12293" t="n">
        <v>0.1573065720550499</v>
      </c>
      <c r="AG12293" t="n">
        <v>0.1679197776593329</v>
      </c>
      <c r="AH12293" t="n">
        <v>0.1641825532479749</v>
      </c>
      <c r="AI12293" t="n">
        <v>0.1753989698783809</v>
      </c>
      <c r="AJ12293" t="n">
        <v>0.1845908329037576</v>
      </c>
      <c r="AK12293" t="n">
        <v>0.1816066370301964</v>
      </c>
    </row>
    <row r="12294">
      <c r="A12294" t="n">
        <v>7</v>
      </c>
      <c r="B12294" t="n">
        <v>0.177586160582373</v>
      </c>
      <c r="C12294" t="n">
        <v>0.1914763716440472</v>
      </c>
      <c r="D12294" t="n">
        <v>0.1893330952327806</v>
      </c>
      <c r="E12294" t="n">
        <v>0.1741417415956519</v>
      </c>
      <c r="F12294" t="n">
        <v>0.1884078571282614</v>
      </c>
      <c r="G12294" t="n">
        <v>0.1744215468742189</v>
      </c>
      <c r="H12294" t="n">
        <v>0.1904216491820116</v>
      </c>
      <c r="I12294" t="n">
        <v>0.1987602418397961</v>
      </c>
      <c r="J12294" t="n">
        <v>0.2052138061758156</v>
      </c>
      <c r="K12294" t="n">
        <v>0.1723555134872034</v>
      </c>
      <c r="L12294" t="n">
        <v>0.1926014407772524</v>
      </c>
      <c r="M12294" t="n">
        <v>0.2028152298037225</v>
      </c>
      <c r="N12294" t="n">
        <v>0.2714297943390018</v>
      </c>
      <c r="O12294" t="n">
        <v>0.2304897065043781</v>
      </c>
      <c r="P12294" t="n">
        <v>0.2568335134261737</v>
      </c>
      <c r="Q12294" t="n">
        <v>0.2965605965351997</v>
      </c>
      <c r="R12294" t="n">
        <v>0.2940804099286022</v>
      </c>
      <c r="S12294" t="n">
        <v>0.2799263758490819</v>
      </c>
      <c r="T12294" t="n">
        <v>0.2702642966823322</v>
      </c>
      <c r="U12294" t="n">
        <v>0.260018808738883</v>
      </c>
      <c r="V12294" t="n">
        <v>0.2773285504896388</v>
      </c>
      <c r="W12294" t="n">
        <v>0.2631478620782009</v>
      </c>
      <c r="X12294" t="n">
        <v>0.2651365448795042</v>
      </c>
      <c r="Y12294" t="n">
        <v>0.2761171986716202</v>
      </c>
      <c r="Z12294" t="n">
        <v>0.2218975709082741</v>
      </c>
      <c r="AA12294" t="n">
        <v>0.229028108440212</v>
      </c>
      <c r="AB12294" t="n">
        <v>0.1963225461963591</v>
      </c>
      <c r="AC12294" t="n">
        <v>0.2344098153007595</v>
      </c>
      <c r="AD12294" t="n">
        <v>0.2175494175358228</v>
      </c>
      <c r="AE12294" t="n">
        <v>0.230832968330966</v>
      </c>
      <c r="AF12294" t="n">
        <v>0.159873675780671</v>
      </c>
      <c r="AG12294" t="n">
        <v>0.1705793001974995</v>
      </c>
      <c r="AH12294" t="n">
        <v>0.1663978525460866</v>
      </c>
      <c r="AI12294" t="n">
        <v>0.1782757597821104</v>
      </c>
      <c r="AJ12294" t="n">
        <v>0.1876093874917815</v>
      </c>
      <c r="AK12294" t="n">
        <v>0.1841957974309188</v>
      </c>
    </row>
    <row r="12295">
      <c r="A12295" t="n">
        <v>8</v>
      </c>
      <c r="B12295" t="n">
        <v>0.1808461600451286</v>
      </c>
      <c r="C12295" t="n">
        <v>0.1997690257197443</v>
      </c>
      <c r="D12295" t="n">
        <v>0.211661718639553</v>
      </c>
      <c r="E12295" t="n">
        <v>0.1891439643024895</v>
      </c>
      <c r="F12295" t="n">
        <v>0.1970293966553467</v>
      </c>
      <c r="G12295" t="n">
        <v>0.1842186220183275</v>
      </c>
      <c r="H12295" t="n">
        <v>0.373043980632382</v>
      </c>
      <c r="I12295" t="n">
        <v>0.349151829953164</v>
      </c>
      <c r="J12295" t="n">
        <v>0.3501827178201028</v>
      </c>
      <c r="K12295" t="n">
        <v>0.4649886780982282</v>
      </c>
      <c r="L12295" t="n">
        <v>0.4213498602202869</v>
      </c>
      <c r="M12295" t="n">
        <v>0.4229797866422011</v>
      </c>
      <c r="N12295" t="n">
        <v>0.4421958848951825</v>
      </c>
      <c r="O12295" t="n">
        <v>0.4257129409255974</v>
      </c>
      <c r="P12295" t="n">
        <v>0.4274161053492623</v>
      </c>
      <c r="Q12295" t="n">
        <v>0.477917206176854</v>
      </c>
      <c r="R12295" t="n">
        <v>0.4469526339063444</v>
      </c>
      <c r="S12295" t="n">
        <v>0.4267407166207386</v>
      </c>
      <c r="T12295" t="n">
        <v>0.4357143688055465</v>
      </c>
      <c r="U12295" t="n">
        <v>0.4322700375304754</v>
      </c>
      <c r="V12295" t="n">
        <v>0.4257525654409926</v>
      </c>
      <c r="W12295" t="n">
        <v>0.4324708039744719</v>
      </c>
      <c r="X12295" t="n">
        <v>0.4193752574086849</v>
      </c>
      <c r="Y12295" t="n">
        <v>0.4354287028119564</v>
      </c>
      <c r="Z12295" t="n">
        <v>0.3869197732635223</v>
      </c>
      <c r="AA12295" t="n">
        <v>0.4104568261526253</v>
      </c>
      <c r="AB12295" t="n">
        <v>0.3733824428735071</v>
      </c>
      <c r="AC12295" t="n">
        <v>0.3948573265718933</v>
      </c>
      <c r="AD12295" t="n">
        <v>0.4049186836546475</v>
      </c>
      <c r="AE12295" t="n">
        <v>0.4353243667880166</v>
      </c>
      <c r="AF12295" t="n">
        <v>0.205324983588632</v>
      </c>
      <c r="AG12295" t="n">
        <v>0.1889054937592959</v>
      </c>
      <c r="AH12295" t="n">
        <v>0.1948968471561476</v>
      </c>
      <c r="AI12295" t="n">
        <v>0.1819895909176712</v>
      </c>
      <c r="AJ12295" t="n">
        <v>0.1914417695847982</v>
      </c>
      <c r="AK12295" t="n">
        <v>0.192175858050602</v>
      </c>
    </row>
    <row r="12296">
      <c r="A12296" t="n">
        <v>9</v>
      </c>
      <c r="B12296" t="n">
        <v>0.4433319902221506</v>
      </c>
      <c r="C12296" t="n">
        <v>0.4468991264447499</v>
      </c>
      <c r="D12296" t="n">
        <v>0.4503627313109668</v>
      </c>
      <c r="E12296" t="n">
        <v>0.3928131080990405</v>
      </c>
      <c r="F12296" t="n">
        <v>0.4258130675143316</v>
      </c>
      <c r="G12296" t="n">
        <v>0.4163439685902933</v>
      </c>
      <c r="H12296" t="n">
        <v>0.7612097424987162</v>
      </c>
      <c r="I12296" t="n">
        <v>0.7199221963271756</v>
      </c>
      <c r="J12296" t="n">
        <v>0.6217167943769698</v>
      </c>
      <c r="K12296" t="n">
        <v>0.7905996471645226</v>
      </c>
      <c r="L12296" t="n">
        <v>0.797363382851889</v>
      </c>
      <c r="M12296" t="n">
        <v>0.750784036229833</v>
      </c>
      <c r="N12296" t="n">
        <v>0.7941143901441048</v>
      </c>
      <c r="O12296" t="n">
        <v>0.7952841206810563</v>
      </c>
      <c r="P12296" t="n">
        <v>0.725575118911768</v>
      </c>
      <c r="Q12296" t="n">
        <v>0.7863858854420378</v>
      </c>
      <c r="R12296" t="n">
        <v>0.7895388720838455</v>
      </c>
      <c r="S12296" t="n">
        <v>0.6816277778059657</v>
      </c>
      <c r="T12296" t="n">
        <v>0.7623954504211065</v>
      </c>
      <c r="U12296" t="n">
        <v>0.7608326283246336</v>
      </c>
      <c r="V12296" t="n">
        <v>0.6817292690408623</v>
      </c>
      <c r="W12296" t="n">
        <v>0.7390623793676182</v>
      </c>
      <c r="X12296" t="n">
        <v>0.7492196031483739</v>
      </c>
      <c r="Y12296" t="n">
        <v>0.700350864021716</v>
      </c>
      <c r="Z12296" t="n">
        <v>0.7075481936443053</v>
      </c>
      <c r="AA12296" t="n">
        <v>0.7609314440775158</v>
      </c>
      <c r="AB12296" t="n">
        <v>0.6550995121372405</v>
      </c>
      <c r="AC12296" t="n">
        <v>0.725417467317805</v>
      </c>
      <c r="AD12296" t="n">
        <v>0.7684358589067947</v>
      </c>
      <c r="AE12296" t="n">
        <v>0.7245320801365863</v>
      </c>
      <c r="AF12296" t="n">
        <v>0.3526750048608451</v>
      </c>
      <c r="AG12296" t="n">
        <v>0.4048696646768255</v>
      </c>
      <c r="AH12296" t="n">
        <v>0.4281119153866449</v>
      </c>
      <c r="AI12296" t="n">
        <v>0.4041280371059515</v>
      </c>
      <c r="AJ12296" t="n">
        <v>0.4244666829236674</v>
      </c>
      <c r="AK12296" t="n">
        <v>0.4399052619299528</v>
      </c>
    </row>
    <row r="12297">
      <c r="A12297" t="n">
        <v>10</v>
      </c>
      <c r="B12297" t="n">
        <v>0.8857431434174122</v>
      </c>
      <c r="C12297" t="n">
        <v>0.852348221322671</v>
      </c>
      <c r="D12297" t="n">
        <v>0.7755243792644182</v>
      </c>
      <c r="E12297" t="n">
        <v>0.741735095282829</v>
      </c>
      <c r="F12297" t="n">
        <v>0.8044906069869262</v>
      </c>
      <c r="G12297" t="n">
        <v>0.710647306063904</v>
      </c>
      <c r="H12297" t="n">
        <v>0.8611061184065731</v>
      </c>
      <c r="I12297" t="n">
        <v>0.8934579184808866</v>
      </c>
      <c r="J12297" t="n">
        <v>0.8790729944861405</v>
      </c>
      <c r="K12297" t="n">
        <v>0.8964974249166487</v>
      </c>
      <c r="L12297" t="n">
        <v>0.9490993183254061</v>
      </c>
      <c r="M12297" t="n">
        <v>0.9179866675776178</v>
      </c>
      <c r="N12297" t="n">
        <v>0.9246537957400756</v>
      </c>
      <c r="O12297" t="n">
        <v>0.9286281161244073</v>
      </c>
      <c r="P12297" t="n">
        <v>0.8965500439291881</v>
      </c>
      <c r="Q12297" t="n">
        <v>0.911280238591875</v>
      </c>
      <c r="R12297" t="n">
        <v>0.9148575917576249</v>
      </c>
      <c r="S12297" t="n">
        <v>0.8451555887708546</v>
      </c>
      <c r="T12297" t="n">
        <v>0.8869003303708529</v>
      </c>
      <c r="U12297" t="n">
        <v>0.8941294438893695</v>
      </c>
      <c r="V12297" t="n">
        <v>0.865452436188372</v>
      </c>
      <c r="W12297" t="n">
        <v>0.8701949453452041</v>
      </c>
      <c r="X12297" t="n">
        <v>0.886875939641692</v>
      </c>
      <c r="Y12297" t="n">
        <v>0.8715124456430572</v>
      </c>
      <c r="Z12297" t="n">
        <v>0.8454706967615904</v>
      </c>
      <c r="AA12297" t="n">
        <v>0.8919226633899087</v>
      </c>
      <c r="AB12297" t="n">
        <v>0.8389590815949325</v>
      </c>
      <c r="AC12297" t="n">
        <v>0.8689370677042013</v>
      </c>
      <c r="AD12297" t="n">
        <v>0.9088061981892168</v>
      </c>
      <c r="AE12297" t="n">
        <v>0.8999377798879185</v>
      </c>
      <c r="AF12297" t="n">
        <v>0.7937914014056986</v>
      </c>
      <c r="AG12297" t="n">
        <v>0.821631902135509</v>
      </c>
      <c r="AH12297" t="n">
        <v>0.7464765466371469</v>
      </c>
      <c r="AI12297" t="n">
        <v>0.8062583933338727</v>
      </c>
      <c r="AJ12297" t="n">
        <v>0.8086369431077008</v>
      </c>
      <c r="AK12297" t="n">
        <v>0.7837860028444181</v>
      </c>
    </row>
    <row r="12298">
      <c r="A12298" t="n">
        <v>11</v>
      </c>
      <c r="B12298" t="n">
        <v>0.9885556182340773</v>
      </c>
      <c r="C12298" t="n">
        <v>0.9671175427665197</v>
      </c>
      <c r="D12298" t="n">
        <v>0.9404808143038909</v>
      </c>
      <c r="E12298" t="n">
        <v>0.9253128564718515</v>
      </c>
      <c r="F12298" t="n">
        <v>0.9341623328040808</v>
      </c>
      <c r="G12298" t="n">
        <v>0.8843509057977983</v>
      </c>
      <c r="H12298" t="n">
        <v>0.9141359768175483</v>
      </c>
      <c r="I12298" t="n">
        <v>0.9620078548205583</v>
      </c>
      <c r="J12298" t="n">
        <v>0.9261987295396363</v>
      </c>
      <c r="K12298" t="n">
        <v>0.9210410378057249</v>
      </c>
      <c r="L12298" t="n">
        <v>0.9665595210836213</v>
      </c>
      <c r="M12298" t="n">
        <v>0.9623233161228611</v>
      </c>
      <c r="N12298" t="n">
        <v>0.9666922954286823</v>
      </c>
      <c r="O12298" t="n">
        <v>0.9528320879006796</v>
      </c>
      <c r="P12298" t="n">
        <v>0.9352599901033091</v>
      </c>
      <c r="Q12298" t="n">
        <v>0.9507668330647927</v>
      </c>
      <c r="R12298" t="n">
        <v>0.9524393684397106</v>
      </c>
      <c r="S12298" t="n">
        <v>0.9023605512081517</v>
      </c>
      <c r="T12298" t="n">
        <v>0.929726397096459</v>
      </c>
      <c r="U12298" t="n">
        <v>0.9398880175897784</v>
      </c>
      <c r="V12298" t="n">
        <v>0.9138359911612238</v>
      </c>
      <c r="W12298" t="n">
        <v>0.916805418815133</v>
      </c>
      <c r="X12298" t="n">
        <v>0.9240722659597955</v>
      </c>
      <c r="Y12298" t="n">
        <v>0.9205897706304176</v>
      </c>
      <c r="Z12298" t="n">
        <v>0.8933907485506427</v>
      </c>
      <c r="AA12298" t="n">
        <v>0.9284929472902747</v>
      </c>
      <c r="AB12298" t="n">
        <v>0.8954848735162171</v>
      </c>
      <c r="AC12298" t="n">
        <v>0.9162676434734589</v>
      </c>
      <c r="AD12298" t="n">
        <v>0.941872407851603</v>
      </c>
      <c r="AE12298" t="n">
        <v>0.9423134148932515</v>
      </c>
      <c r="AF12298" t="n">
        <v>0.8987115391649357</v>
      </c>
      <c r="AG12298" t="n">
        <v>0.9483722466615578</v>
      </c>
      <c r="AH12298" t="n">
        <v>0.9490645039174973</v>
      </c>
      <c r="AI12298" t="n">
        <v>0.9923371895477713</v>
      </c>
      <c r="AJ12298" t="n">
        <v>0.9467283300870781</v>
      </c>
      <c r="AK12298" t="n">
        <v>0.9509478074851528</v>
      </c>
    </row>
    <row r="12299">
      <c r="A12299" t="n">
        <v>12</v>
      </c>
      <c r="B12299" t="n">
        <v>0.9929481290461223</v>
      </c>
      <c r="C12299" t="n">
        <v>0.9706021011541492</v>
      </c>
      <c r="D12299" t="n">
        <v>0.9655267602699464</v>
      </c>
      <c r="E12299" t="n">
        <v>0.9683295729047844</v>
      </c>
      <c r="F12299" t="n">
        <v>0.9580656447988095</v>
      </c>
      <c r="G12299" t="n">
        <v>0.909218718154795</v>
      </c>
      <c r="H12299" t="n">
        <v>0.9582358227569511</v>
      </c>
      <c r="I12299" t="n">
        <v>0.9722385127347051</v>
      </c>
      <c r="J12299" t="n">
        <v>0.9478059532085089</v>
      </c>
      <c r="K12299" t="n">
        <v>0.9542121899463051</v>
      </c>
      <c r="L12299" t="n">
        <v>0.975112884488529</v>
      </c>
      <c r="M12299" t="n">
        <v>0.9712070429546052</v>
      </c>
      <c r="N12299" t="n">
        <v>0.985819624301721</v>
      </c>
      <c r="O12299" t="n">
        <v>0.9764339310428034</v>
      </c>
      <c r="P12299" t="n">
        <v>0.961205225048726</v>
      </c>
      <c r="Q12299" t="n">
        <v>0.9723694454737353</v>
      </c>
      <c r="R12299" t="n">
        <v>0.9736702168384211</v>
      </c>
      <c r="S12299" t="n">
        <v>0.9406541828742966</v>
      </c>
      <c r="T12299" t="n">
        <v>0.9567449746405473</v>
      </c>
      <c r="U12299" t="n">
        <v>0.9703759462515982</v>
      </c>
      <c r="V12299" t="n">
        <v>0.9537128286248585</v>
      </c>
      <c r="W12299" t="n">
        <v>0.9530725089007482</v>
      </c>
      <c r="X12299" t="n">
        <v>0.9547823505292621</v>
      </c>
      <c r="Y12299" t="n">
        <v>0.9552651304977203</v>
      </c>
      <c r="Z12299" t="n">
        <v>0.9243480643234598</v>
      </c>
      <c r="AA12299" t="n">
        <v>0.9602406369198475</v>
      </c>
      <c r="AB12299" t="n">
        <v>0.9294050835390816</v>
      </c>
      <c r="AC12299" t="n">
        <v>0.9532573539589997</v>
      </c>
      <c r="AD12299" t="n">
        <v>0.9662194207594336</v>
      </c>
      <c r="AE12299" t="n">
        <v>0.9661099481357217</v>
      </c>
      <c r="AF12299" t="n">
        <v>0.9407641055948808</v>
      </c>
      <c r="AG12299" t="n">
        <v>0.9737260603032738</v>
      </c>
      <c r="AH12299" t="n">
        <v>0.9686233122641184</v>
      </c>
      <c r="AI12299" t="n">
        <v>0.9955559151093495</v>
      </c>
      <c r="AJ12299" t="n">
        <v>0.96775943549109</v>
      </c>
      <c r="AK12299" t="n">
        <v>0.9457743642229245</v>
      </c>
    </row>
    <row r="12300">
      <c r="A12300" t="n">
        <v>13</v>
      </c>
      <c r="B12300" t="n">
        <v>1</v>
      </c>
      <c r="C12300" t="n">
        <v>0.9857285610340164</v>
      </c>
      <c r="D12300" t="n">
        <v>0.9811409480866388</v>
      </c>
      <c r="E12300" t="n">
        <v>0.9706078474132724</v>
      </c>
      <c r="F12300" t="n">
        <v>0.9797285646325982</v>
      </c>
      <c r="G12300" t="n">
        <v>0.9720923525362725</v>
      </c>
      <c r="H12300" t="n">
        <v>0.9824334238133666</v>
      </c>
      <c r="I12300" t="n">
        <v>0.9841283952291012</v>
      </c>
      <c r="J12300" t="n">
        <v>0.9637780166768748</v>
      </c>
      <c r="K12300" t="n">
        <v>0.9720915602292469</v>
      </c>
      <c r="L12300" t="n">
        <v>0.9872021682179847</v>
      </c>
      <c r="M12300" t="n">
        <v>0.9868413090369617</v>
      </c>
      <c r="N12300" t="n">
        <v>0.9903746851706849</v>
      </c>
      <c r="O12300" t="n">
        <v>0.9856859770105266</v>
      </c>
      <c r="P12300" t="n">
        <v>0.9841582258667179</v>
      </c>
      <c r="Q12300" t="n">
        <v>0.9959774398003778</v>
      </c>
      <c r="R12300" t="n">
        <v>0.9904023326916019</v>
      </c>
      <c r="S12300" t="n">
        <v>0.9722309687628617</v>
      </c>
      <c r="T12300" t="n">
        <v>0.9811163684798287</v>
      </c>
      <c r="U12300" t="n">
        <v>0.9902657178078988</v>
      </c>
      <c r="V12300" t="n">
        <v>0.9790426308714417</v>
      </c>
      <c r="W12300" t="n">
        <v>0.9752698920022055</v>
      </c>
      <c r="X12300" t="n">
        <v>0.9803512322933681</v>
      </c>
      <c r="Y12300" t="n">
        <v>0.9814294277667056</v>
      </c>
      <c r="Z12300" t="n">
        <v>0.9475651024966359</v>
      </c>
      <c r="AA12300" t="n">
        <v>0.9824844481990631</v>
      </c>
      <c r="AB12300" t="n">
        <v>0.9719353410703773</v>
      </c>
      <c r="AC12300" t="n">
        <v>0.9757452939574219</v>
      </c>
      <c r="AD12300" t="n">
        <v>0.9840534274806099</v>
      </c>
      <c r="AE12300" t="n">
        <v>0.9851617039009607</v>
      </c>
      <c r="AF12300" t="n">
        <v>0.9634637708222239</v>
      </c>
      <c r="AG12300" t="n">
        <v>0.9908897515675787</v>
      </c>
      <c r="AH12300" t="n">
        <v>0.9795123326193726</v>
      </c>
      <c r="AI12300" t="n">
        <v>0.9963185287058761</v>
      </c>
      <c r="AJ12300" t="n">
        <v>0.9805791093427338</v>
      </c>
      <c r="AK12300" t="n">
        <v>0.9791355130785117</v>
      </c>
    </row>
    <row r="12301">
      <c r="A12301" t="n">
        <v>14</v>
      </c>
      <c r="B12301" t="n">
        <v>0.9986139092594086</v>
      </c>
      <c r="C12301" t="n">
        <v>0.9918168670025546</v>
      </c>
      <c r="D12301" t="n">
        <v>0.9985431222423122</v>
      </c>
      <c r="E12301" t="n">
        <v>0.982494086761055</v>
      </c>
      <c r="F12301" t="n">
        <v>0.9953982248221619</v>
      </c>
      <c r="G12301" t="n">
        <v>0.9783027683457224</v>
      </c>
      <c r="H12301" t="n">
        <v>1</v>
      </c>
      <c r="I12301" t="n">
        <v>0.9977258413706295</v>
      </c>
      <c r="J12301" t="n">
        <v>0.9865975829128345</v>
      </c>
      <c r="K12301" t="n">
        <v>0.9927114656139318</v>
      </c>
      <c r="L12301" t="n">
        <v>1</v>
      </c>
      <c r="M12301" t="n">
        <v>0.9974291654059751</v>
      </c>
      <c r="N12301" t="n">
        <v>0.996360663436762</v>
      </c>
      <c r="O12301" t="n">
        <v>0.9983183327265752</v>
      </c>
      <c r="P12301" t="n">
        <v>0.99740893529786</v>
      </c>
      <c r="Q12301" t="n">
        <v>1</v>
      </c>
      <c r="R12301" t="n">
        <v>1</v>
      </c>
      <c r="S12301" t="n">
        <v>0.9910981274311444</v>
      </c>
      <c r="T12301" t="n">
        <v>1</v>
      </c>
      <c r="U12301" t="n">
        <v>1</v>
      </c>
      <c r="V12301" t="n">
        <v>0.995358770916389</v>
      </c>
      <c r="W12301" t="n">
        <v>0.9921934408779203</v>
      </c>
      <c r="X12301" t="n">
        <v>0.9932274946529847</v>
      </c>
      <c r="Y12301" t="n">
        <v>0.9975154463457238</v>
      </c>
      <c r="Z12301" t="n">
        <v>0.9752484151745566</v>
      </c>
      <c r="AA12301" t="n">
        <v>0.9893262166244275</v>
      </c>
      <c r="AB12301" t="n">
        <v>0.9881582610362407</v>
      </c>
      <c r="AC12301" t="n">
        <v>0.995665692737505</v>
      </c>
      <c r="AD12301" t="n">
        <v>0.9985827185643918</v>
      </c>
      <c r="AE12301" t="n">
        <v>0.9979288332011623</v>
      </c>
      <c r="AF12301" t="n">
        <v>0.9850593985642701</v>
      </c>
      <c r="AG12301" t="n">
        <v>0.9954208318023451</v>
      </c>
      <c r="AH12301" t="n">
        <v>0.9954153563275656</v>
      </c>
      <c r="AI12301" t="n">
        <v>0.9960165035191326</v>
      </c>
      <c r="AJ12301" t="n">
        <v>0.9974287187117048</v>
      </c>
      <c r="AK12301" t="n">
        <v>0.9968560195134086</v>
      </c>
    </row>
    <row r="12302">
      <c r="A12302" t="n">
        <v>15</v>
      </c>
      <c r="B12302" t="n">
        <v>0.9971042522900047</v>
      </c>
      <c r="C12302" t="n">
        <v>1</v>
      </c>
      <c r="D12302" t="n">
        <v>1</v>
      </c>
      <c r="E12302" t="n">
        <v>0.996184702744414</v>
      </c>
      <c r="F12302" t="n">
        <v>1</v>
      </c>
      <c r="G12302" t="n">
        <v>1</v>
      </c>
      <c r="H12302" t="n">
        <v>0.9966115838896634</v>
      </c>
      <c r="I12302" t="n">
        <v>0.9996213439760774</v>
      </c>
      <c r="J12302" t="n">
        <v>1</v>
      </c>
      <c r="K12302" t="n">
        <v>0.9968977796759839</v>
      </c>
      <c r="L12302" t="n">
        <v>0.99982993685898</v>
      </c>
      <c r="M12302" t="n">
        <v>1</v>
      </c>
      <c r="N12302" t="n">
        <v>0.9992099325458311</v>
      </c>
      <c r="O12302" t="n">
        <v>1</v>
      </c>
      <c r="P12302" t="n">
        <v>1</v>
      </c>
      <c r="Q12302" t="n">
        <v>0.9988626917082665</v>
      </c>
      <c r="R12302" t="n">
        <v>0.9993213794025078</v>
      </c>
      <c r="S12302" t="n">
        <v>1</v>
      </c>
      <c r="T12302" t="n">
        <v>0.9946685531152576</v>
      </c>
      <c r="U12302" t="n">
        <v>0.9972484070167474</v>
      </c>
      <c r="V12302" t="n">
        <v>1</v>
      </c>
      <c r="W12302" t="n">
        <v>0.9973654741839015</v>
      </c>
      <c r="X12302" t="n">
        <v>0.9953688149349834</v>
      </c>
      <c r="Y12302" t="n">
        <v>1</v>
      </c>
      <c r="Z12302" t="n">
        <v>0.988146348090127</v>
      </c>
      <c r="AA12302" t="n">
        <v>0.9984216522028518</v>
      </c>
      <c r="AB12302" t="n">
        <v>1</v>
      </c>
      <c r="AC12302" t="n">
        <v>1</v>
      </c>
      <c r="AD12302" t="n">
        <v>0.9987802033243357</v>
      </c>
      <c r="AE12302" t="n">
        <v>1</v>
      </c>
      <c r="AF12302" t="n">
        <v>1</v>
      </c>
      <c r="AG12302" t="n">
        <v>1</v>
      </c>
      <c r="AH12302" t="n">
        <v>1</v>
      </c>
      <c r="AI12302" t="n">
        <v>0.9576215516543971</v>
      </c>
      <c r="AJ12302" t="n">
        <v>1</v>
      </c>
      <c r="AK12302" t="n">
        <v>1</v>
      </c>
    </row>
    <row r="12303">
      <c r="A12303" t="n">
        <v>16</v>
      </c>
      <c r="B12303" t="n">
        <v>0.9540752679506811</v>
      </c>
      <c r="C12303" t="n">
        <v>0.9923694584397595</v>
      </c>
      <c r="D12303" t="n">
        <v>0.9844691473768014</v>
      </c>
      <c r="E12303" t="n">
        <v>1</v>
      </c>
      <c r="F12303" t="n">
        <v>0.9799418670305117</v>
      </c>
      <c r="G12303" t="n">
        <v>0.9874872619180383</v>
      </c>
      <c r="H12303" t="n">
        <v>0.9992407013425281</v>
      </c>
      <c r="I12303" t="n">
        <v>1</v>
      </c>
      <c r="J12303" t="n">
        <v>0.9881764941505636</v>
      </c>
      <c r="K12303" t="n">
        <v>1</v>
      </c>
      <c r="L12303" t="n">
        <v>0.9998656327059857</v>
      </c>
      <c r="M12303" t="n">
        <v>0.994481977805323</v>
      </c>
      <c r="N12303" t="n">
        <v>1</v>
      </c>
      <c r="O12303" t="n">
        <v>0.9974953861823265</v>
      </c>
      <c r="P12303" t="n">
        <v>0.9919657554305564</v>
      </c>
      <c r="Q12303" t="n">
        <v>0.9961030363841507</v>
      </c>
      <c r="R12303" t="n">
        <v>0.9980181958482802</v>
      </c>
      <c r="S12303" t="n">
        <v>0.9963402815852175</v>
      </c>
      <c r="T12303" t="n">
        <v>0.9919217637615746</v>
      </c>
      <c r="U12303" t="n">
        <v>0.9948342669840973</v>
      </c>
      <c r="V12303" t="n">
        <v>0.9956241928740391</v>
      </c>
      <c r="W12303" t="n">
        <v>1</v>
      </c>
      <c r="X12303" t="n">
        <v>1</v>
      </c>
      <c r="Y12303" t="n">
        <v>0.9904364626431288</v>
      </c>
      <c r="Z12303" t="n">
        <v>1</v>
      </c>
      <c r="AA12303" t="n">
        <v>1</v>
      </c>
      <c r="AB12303" t="n">
        <v>0.9954693568335015</v>
      </c>
      <c r="AC12303" t="n">
        <v>0.9940887014790524</v>
      </c>
      <c r="AD12303" t="n">
        <v>1</v>
      </c>
      <c r="AE12303" t="n">
        <v>0.9888380705625314</v>
      </c>
      <c r="AF12303" t="n">
        <v>0.9900097601918928</v>
      </c>
      <c r="AG12303" t="n">
        <v>0.9924151727527794</v>
      </c>
      <c r="AH12303" t="n">
        <v>0.9942918105376662</v>
      </c>
      <c r="AI12303" t="n">
        <v>0.9578674864493163</v>
      </c>
      <c r="AJ12303" t="n">
        <v>0.9866419930671095</v>
      </c>
      <c r="AK12303" t="n">
        <v>0.9830310410660348</v>
      </c>
    </row>
    <row r="12304">
      <c r="A12304" t="n">
        <v>17</v>
      </c>
      <c r="B12304" t="n">
        <v>0.9548016224783088</v>
      </c>
      <c r="C12304" t="n">
        <v>0.9859176869148272</v>
      </c>
      <c r="D12304" t="n">
        <v>0.9849725068267894</v>
      </c>
      <c r="E12304" t="n">
        <v>0.9903972773938136</v>
      </c>
      <c r="F12304" t="n">
        <v>0.9783304480748476</v>
      </c>
      <c r="G12304" t="n">
        <v>0.9704388052928894</v>
      </c>
      <c r="H12304" t="n">
        <v>0.983056085393588</v>
      </c>
      <c r="I12304" t="n">
        <v>0.9933330981202495</v>
      </c>
      <c r="J12304" t="n">
        <v>0.9657061678844521</v>
      </c>
      <c r="K12304" t="n">
        <v>0.9905124964168152</v>
      </c>
      <c r="L12304" t="n">
        <v>0.9829031403348848</v>
      </c>
      <c r="M12304" t="n">
        <v>0.9576048488634255</v>
      </c>
      <c r="N12304" t="n">
        <v>0.9924990713173314</v>
      </c>
      <c r="O12304" t="n">
        <v>0.9887078434549726</v>
      </c>
      <c r="P12304" t="n">
        <v>0.9610345576280257</v>
      </c>
      <c r="Q12304" t="n">
        <v>0.9786222124150488</v>
      </c>
      <c r="R12304" t="n">
        <v>0.9876467850552197</v>
      </c>
      <c r="S12304" t="n">
        <v>0.9632786564278917</v>
      </c>
      <c r="T12304" t="n">
        <v>0.9771699490484388</v>
      </c>
      <c r="U12304" t="n">
        <v>0.9842495662354945</v>
      </c>
      <c r="V12304" t="n">
        <v>0.9529899474245213</v>
      </c>
      <c r="W12304" t="n">
        <v>0.9875837039273975</v>
      </c>
      <c r="X12304" t="n">
        <v>0.9929862561475251</v>
      </c>
      <c r="Y12304" t="n">
        <v>0.95227193545322</v>
      </c>
      <c r="Z12304" t="n">
        <v>0.9809638804753605</v>
      </c>
      <c r="AA12304" t="n">
        <v>0.9851461741289711</v>
      </c>
      <c r="AB12304" t="n">
        <v>0.9563844303780138</v>
      </c>
      <c r="AC12304" t="n">
        <v>0.9685442711085378</v>
      </c>
      <c r="AD12304" t="n">
        <v>0.9882437348153019</v>
      </c>
      <c r="AE12304" t="n">
        <v>0.9557158154892514</v>
      </c>
      <c r="AF12304" t="n">
        <v>0.9674130871275198</v>
      </c>
      <c r="AG12304" t="n">
        <v>0.9798208061769472</v>
      </c>
      <c r="AH12304" t="n">
        <v>0.9815558880452826</v>
      </c>
      <c r="AI12304" t="n">
        <v>1</v>
      </c>
      <c r="AJ12304" t="n">
        <v>0.9816650358219922</v>
      </c>
      <c r="AK12304" t="n">
        <v>0.9670656358258506</v>
      </c>
    </row>
    <row r="12305">
      <c r="A12305" t="n">
        <v>18</v>
      </c>
      <c r="B12305" t="n">
        <v>0.9489897117683402</v>
      </c>
      <c r="C12305" t="n">
        <v>0.961743788762209</v>
      </c>
      <c r="D12305" t="n">
        <v>0.9700316971360968</v>
      </c>
      <c r="E12305" t="n">
        <v>0.982196327920553</v>
      </c>
      <c r="F12305" t="n">
        <v>0.9730742468005537</v>
      </c>
      <c r="G12305" t="n">
        <v>0.9393478871127142</v>
      </c>
      <c r="H12305" t="n">
        <v>0.9098983933680581</v>
      </c>
      <c r="I12305" t="n">
        <v>0.925419765066579</v>
      </c>
      <c r="J12305" t="n">
        <v>0.7719143082415968</v>
      </c>
      <c r="K12305" t="n">
        <v>0.9039956597773326</v>
      </c>
      <c r="L12305" t="n">
        <v>0.8981852869844523</v>
      </c>
      <c r="M12305" t="n">
        <v>0.7319839542442195</v>
      </c>
      <c r="N12305" t="n">
        <v>0.9216333191707587</v>
      </c>
      <c r="O12305" t="n">
        <v>0.9140751776959881</v>
      </c>
      <c r="P12305" t="n">
        <v>0.7381663855871867</v>
      </c>
      <c r="Q12305" t="n">
        <v>0.904055312457932</v>
      </c>
      <c r="R12305" t="n">
        <v>0.9124666431875541</v>
      </c>
      <c r="S12305" t="n">
        <v>0.7555029337140889</v>
      </c>
      <c r="T12305" t="n">
        <v>0.9012166430133544</v>
      </c>
      <c r="U12305" t="n">
        <v>0.9102920365859783</v>
      </c>
      <c r="V12305" t="n">
        <v>0.7355539741455398</v>
      </c>
      <c r="W12305" t="n">
        <v>0.8919817086293703</v>
      </c>
      <c r="X12305" t="n">
        <v>0.9217202191007874</v>
      </c>
      <c r="Y12305" t="n">
        <v>0.744438670353222</v>
      </c>
      <c r="Z12305" t="n">
        <v>0.875773819055548</v>
      </c>
      <c r="AA12305" t="n">
        <v>0.9030814325576634</v>
      </c>
      <c r="AB12305" t="n">
        <v>0.737125146609833</v>
      </c>
      <c r="AC12305" t="n">
        <v>0.8582240949975366</v>
      </c>
      <c r="AD12305" t="n">
        <v>0.9020264459643593</v>
      </c>
      <c r="AE12305" t="n">
        <v>0.7391454476428547</v>
      </c>
      <c r="AF12305" t="n">
        <v>0.9339877987975905</v>
      </c>
      <c r="AG12305" t="n">
        <v>0.9674772070317511</v>
      </c>
      <c r="AH12305" t="n">
        <v>0.9549362433649998</v>
      </c>
      <c r="AI12305" t="n">
        <v>0.997473775045169</v>
      </c>
      <c r="AJ12305" t="n">
        <v>0.9543461753348378</v>
      </c>
      <c r="AK12305" t="n">
        <v>0.936169270120967</v>
      </c>
    </row>
    <row r="12306">
      <c r="A12306" t="n">
        <v>19</v>
      </c>
      <c r="B12306" t="n">
        <v>0.9260676390791631</v>
      </c>
      <c r="C12306" t="n">
        <v>0.8881705544070458</v>
      </c>
      <c r="D12306" t="n">
        <v>0.7009148269678638</v>
      </c>
      <c r="E12306" t="n">
        <v>0.9059899852378716</v>
      </c>
      <c r="F12306" t="n">
        <v>0.8933108009522966</v>
      </c>
      <c r="G12306" t="n">
        <v>0.6759581921729534</v>
      </c>
      <c r="H12306" t="n">
        <v>0.7155344435477956</v>
      </c>
      <c r="I12306" t="n">
        <v>0.7792363149740262</v>
      </c>
      <c r="J12306" t="n">
        <v>0.5261580070927705</v>
      </c>
      <c r="K12306" t="n">
        <v>0.7329743415116519</v>
      </c>
      <c r="L12306" t="n">
        <v>0.7273958950936783</v>
      </c>
      <c r="M12306" t="n">
        <v>0.4769489639556105</v>
      </c>
      <c r="N12306" t="n">
        <v>0.761821364649115</v>
      </c>
      <c r="O12306" t="n">
        <v>0.7550512096935413</v>
      </c>
      <c r="P12306" t="n">
        <v>0.5016730961493794</v>
      </c>
      <c r="Q12306" t="n">
        <v>0.7658615995037201</v>
      </c>
      <c r="R12306" t="n">
        <v>0.7562828666975702</v>
      </c>
      <c r="S12306" t="n">
        <v>0.5370981495171959</v>
      </c>
      <c r="T12306" t="n">
        <v>0.7616073298124797</v>
      </c>
      <c r="U12306" t="n">
        <v>0.7455386666675946</v>
      </c>
      <c r="V12306" t="n">
        <v>0.4985082667411948</v>
      </c>
      <c r="W12306" t="n">
        <v>0.7409836155177397</v>
      </c>
      <c r="X12306" t="n">
        <v>0.7645369340608658</v>
      </c>
      <c r="Y12306" t="n">
        <v>0.5213933207971687</v>
      </c>
      <c r="Z12306" t="n">
        <v>0.714794410971629</v>
      </c>
      <c r="AA12306" t="n">
        <v>0.7418587922074598</v>
      </c>
      <c r="AB12306" t="n">
        <v>0.4813705680474993</v>
      </c>
      <c r="AC12306" t="n">
        <v>0.7112572914449526</v>
      </c>
      <c r="AD12306" t="n">
        <v>0.7330420583319004</v>
      </c>
      <c r="AE12306" t="n">
        <v>0.5159396863097211</v>
      </c>
      <c r="AF12306" t="n">
        <v>0.8423632754972981</v>
      </c>
      <c r="AG12306" t="n">
        <v>0.8817720317503198</v>
      </c>
      <c r="AH12306" t="n">
        <v>0.6991060469247521</v>
      </c>
      <c r="AI12306" t="n">
        <v>0.8882107704338917</v>
      </c>
      <c r="AJ12306" t="n">
        <v>0.8541157477860126</v>
      </c>
      <c r="AK12306" t="n">
        <v>0.6801228489543978</v>
      </c>
    </row>
    <row r="12307">
      <c r="A12307" t="n">
        <v>20</v>
      </c>
      <c r="B12307" t="n">
        <v>0.7393655142772718</v>
      </c>
      <c r="C12307" t="n">
        <v>0.7139612037484061</v>
      </c>
      <c r="D12307" t="n">
        <v>0.4540372924990885</v>
      </c>
      <c r="E12307" t="n">
        <v>0.6840915000335503</v>
      </c>
      <c r="F12307" t="n">
        <v>0.6989620239278689</v>
      </c>
      <c r="G12307" t="n">
        <v>0.4201721227316601</v>
      </c>
      <c r="H12307" t="n">
        <v>0.4664753136233585</v>
      </c>
      <c r="I12307" t="n">
        <v>0.5420423478006976</v>
      </c>
      <c r="J12307" t="n">
        <v>0.3035741778364583</v>
      </c>
      <c r="K12307" t="n">
        <v>0.4835269695972789</v>
      </c>
      <c r="L12307" t="n">
        <v>0.4450045983796407</v>
      </c>
      <c r="M12307" t="n">
        <v>0.2653116917340933</v>
      </c>
      <c r="N12307" t="n">
        <v>0.4999030086177039</v>
      </c>
      <c r="O12307" t="n">
        <v>0.4842280036110883</v>
      </c>
      <c r="P12307" t="n">
        <v>0.2163717015238884</v>
      </c>
      <c r="Q12307" t="n">
        <v>0.5399411014473445</v>
      </c>
      <c r="R12307" t="n">
        <v>0.4967753341249412</v>
      </c>
      <c r="S12307" t="n">
        <v>0.2028263579713186</v>
      </c>
      <c r="T12307" t="n">
        <v>0.5227326264482807</v>
      </c>
      <c r="U12307" t="n">
        <v>0.4866724645004483</v>
      </c>
      <c r="V12307" t="n">
        <v>0.1932004742730489</v>
      </c>
      <c r="W12307" t="n">
        <v>0.4382044504082627</v>
      </c>
      <c r="X12307" t="n">
        <v>0.5023392478478234</v>
      </c>
      <c r="Y12307" t="n">
        <v>0.1992968642774442</v>
      </c>
      <c r="Z12307" t="n">
        <v>0.3992348516642849</v>
      </c>
      <c r="AA12307" t="n">
        <v>0.4842975449914242</v>
      </c>
      <c r="AB12307" t="n">
        <v>0.1959942428543394</v>
      </c>
      <c r="AC12307" t="n">
        <v>0.4195660036704676</v>
      </c>
      <c r="AD12307" t="n">
        <v>0.4699501318796533</v>
      </c>
      <c r="AE12307" t="n">
        <v>0.2372382659464494</v>
      </c>
      <c r="AF12307" t="n">
        <v>0.7101290385922223</v>
      </c>
      <c r="AG12307" t="n">
        <v>0.692390983539232</v>
      </c>
      <c r="AH12307" t="n">
        <v>0.4364329715459079</v>
      </c>
      <c r="AI12307" t="n">
        <v>0.7003252164064396</v>
      </c>
      <c r="AJ12307" t="n">
        <v>0.6943436441815886</v>
      </c>
      <c r="AK12307" t="n">
        <v>0.4294974061652908</v>
      </c>
    </row>
    <row r="12308">
      <c r="A12308" t="n">
        <v>21</v>
      </c>
      <c r="B12308" t="n">
        <v>0.4470991484675102</v>
      </c>
      <c r="C12308" t="n">
        <v>0.4405525776825959</v>
      </c>
      <c r="D12308" t="n">
        <v>0.294249499616807</v>
      </c>
      <c r="E12308" t="n">
        <v>0.4334278333221499</v>
      </c>
      <c r="F12308" t="n">
        <v>0.4341157289188222</v>
      </c>
      <c r="G12308" t="n">
        <v>0.2647079181840206</v>
      </c>
      <c r="H12308" t="n">
        <v>0.3250018340547282</v>
      </c>
      <c r="I12308" t="n">
        <v>0.3763801984290914</v>
      </c>
      <c r="J12308" t="n">
        <v>0.1985405901489002</v>
      </c>
      <c r="K12308" t="n">
        <v>0.3398321241888536</v>
      </c>
      <c r="L12308" t="n">
        <v>0.3187804557401969</v>
      </c>
      <c r="M12308" t="n">
        <v>0.1901820275823028</v>
      </c>
      <c r="N12308" t="n">
        <v>0.3723550214441271</v>
      </c>
      <c r="O12308" t="n">
        <v>0.3434304918108683</v>
      </c>
      <c r="P12308" t="n">
        <v>0.1555118507821415</v>
      </c>
      <c r="Q12308" t="n">
        <v>0.4180936797856115</v>
      </c>
      <c r="R12308" t="n">
        <v>0.3739840991653779</v>
      </c>
      <c r="S12308" t="n">
        <v>0.1452689140915276</v>
      </c>
      <c r="T12308" t="n">
        <v>0.3994259224791773</v>
      </c>
      <c r="U12308" t="n">
        <v>0.3600350375693365</v>
      </c>
      <c r="V12308" t="n">
        <v>0.1389776362318967</v>
      </c>
      <c r="W12308" t="n">
        <v>0.3275878442869529</v>
      </c>
      <c r="X12308" t="n">
        <v>0.3753161470039572</v>
      </c>
      <c r="Y12308" t="n">
        <v>0.1427410093293934</v>
      </c>
      <c r="Z12308" t="n">
        <v>0.290257753748521</v>
      </c>
      <c r="AA12308" t="n">
        <v>0.3615065407162789</v>
      </c>
      <c r="AB12308" t="n">
        <v>0.140987317393745</v>
      </c>
      <c r="AC12308" t="n">
        <v>0.3082947209864121</v>
      </c>
      <c r="AD12308" t="n">
        <v>0.3557170421881003</v>
      </c>
      <c r="AE12308" t="n">
        <v>0.1664377359660515</v>
      </c>
      <c r="AF12308" t="n">
        <v>0.4035646838910632</v>
      </c>
      <c r="AG12308" t="n">
        <v>0.409041376141948</v>
      </c>
      <c r="AH12308" t="n">
        <v>0.2480873009499993</v>
      </c>
      <c r="AI12308" t="n">
        <v>0.4902861149313701</v>
      </c>
      <c r="AJ12308" t="n">
        <v>0.4379969317483788</v>
      </c>
      <c r="AK12308" t="n">
        <v>0.2801268322780912</v>
      </c>
    </row>
    <row r="12309">
      <c r="A12309" t="n">
        <v>22</v>
      </c>
      <c r="B12309" t="n">
        <v>0.3400338464018052</v>
      </c>
      <c r="C12309" t="n">
        <v>0.3277075261096875</v>
      </c>
      <c r="D12309" t="n">
        <v>0.2077431043847705</v>
      </c>
      <c r="E12309" t="n">
        <v>0.2869975843789841</v>
      </c>
      <c r="F12309" t="n">
        <v>0.3141173564698921</v>
      </c>
      <c r="G12309" t="n">
        <v>0.1911773640918757</v>
      </c>
      <c r="H12309" t="n">
        <v>0.1403079377888636</v>
      </c>
      <c r="I12309" t="n">
        <v>0.1939778690416891</v>
      </c>
      <c r="J12309" t="n">
        <v>0.1572856189778599</v>
      </c>
      <c r="K12309" t="n">
        <v>0.1471779895303671</v>
      </c>
      <c r="L12309" t="n">
        <v>0.1630490521881989</v>
      </c>
      <c r="M12309" t="n">
        <v>0.1564570502747494</v>
      </c>
      <c r="N12309" t="n">
        <v>0.1201617203679547</v>
      </c>
      <c r="O12309" t="n">
        <v>0.1430995455275605</v>
      </c>
      <c r="P12309" t="n">
        <v>0.1282505074578633</v>
      </c>
      <c r="Q12309" t="n">
        <v>0.1061693597072281</v>
      </c>
      <c r="R12309" t="n">
        <v>0.13015850257087</v>
      </c>
      <c r="S12309" t="n">
        <v>0.1194867321030607</v>
      </c>
      <c r="T12309" t="n">
        <v>0.1112406065329673</v>
      </c>
      <c r="U12309" t="n">
        <v>0.1301580043109063</v>
      </c>
      <c r="V12309" t="n">
        <v>0.1146892777682962</v>
      </c>
      <c r="W12309" t="n">
        <v>0.1038813479534941</v>
      </c>
      <c r="X12309" t="n">
        <v>0.1223929442708198</v>
      </c>
      <c r="Y12309" t="n">
        <v>0.1174074773568948</v>
      </c>
      <c r="Z12309" t="n">
        <v>0.1153907743540978</v>
      </c>
      <c r="AA12309" t="n">
        <v>0.1370889332616542</v>
      </c>
      <c r="AB12309" t="n">
        <v>0.1163477379871212</v>
      </c>
      <c r="AC12309" t="n">
        <v>0.1131541462441709</v>
      </c>
      <c r="AD12309" t="n">
        <v>0.1388548304205833</v>
      </c>
      <c r="AE12309" t="n">
        <v>0.1368985325840982</v>
      </c>
      <c r="AF12309" t="n">
        <v>0.2639342621237177</v>
      </c>
      <c r="AG12309" t="n">
        <v>0.2870344685804063</v>
      </c>
      <c r="AH12309" t="n">
        <v>0.1822146765626972</v>
      </c>
      <c r="AI12309" t="n">
        <v>0.341348866057223</v>
      </c>
      <c r="AJ12309" t="n">
        <v>0.3216564854628461</v>
      </c>
      <c r="AK12309" t="n">
        <v>0.2017403059924227</v>
      </c>
    </row>
    <row r="12310">
      <c r="A12310" t="n">
        <v>23</v>
      </c>
      <c r="B12310" t="n">
        <v>0.1644000322346684</v>
      </c>
      <c r="C12310" t="n">
        <v>0.1778023985288071</v>
      </c>
      <c r="D12310" t="n">
        <v>0.1717408126669494</v>
      </c>
      <c r="E12310" t="n">
        <v>0.1608453415419714</v>
      </c>
      <c r="F12310" t="n">
        <v>0.1744274085336016</v>
      </c>
      <c r="G12310" t="n">
        <v>0.157959138155795</v>
      </c>
      <c r="H12310" t="n">
        <v>0.1327837282664515</v>
      </c>
      <c r="I12310" t="n">
        <v>0.1493964700813124</v>
      </c>
      <c r="J12310" t="n">
        <v>0.1449149260764289</v>
      </c>
      <c r="K12310" t="n">
        <v>0.1392853638688006</v>
      </c>
      <c r="L12310" t="n">
        <v>0.1543174997584</v>
      </c>
      <c r="M12310" t="n">
        <v>0.1496901139014415</v>
      </c>
      <c r="N12310" t="n">
        <v>0.1137178799490147</v>
      </c>
      <c r="O12310" t="n">
        <v>0.1354256321333549</v>
      </c>
      <c r="P12310" t="n">
        <v>0.122650798299385</v>
      </c>
      <c r="Q12310" t="n">
        <v>0.1004758792107816</v>
      </c>
      <c r="R12310" t="n">
        <v>0.1231785707159783</v>
      </c>
      <c r="S12310" t="n">
        <v>0.1141908551211733</v>
      </c>
      <c r="T12310" t="n">
        <v>0.10527517332837</v>
      </c>
      <c r="U12310" t="n">
        <v>0.1231780991759025</v>
      </c>
      <c r="V12310" t="n">
        <v>0.1097002446999256</v>
      </c>
      <c r="W12310" t="n">
        <v>0.09862869378488305</v>
      </c>
      <c r="X12310" t="n">
        <v>0.1158294513475302</v>
      </c>
      <c r="Y12310" t="n">
        <v>0.1122037568609694</v>
      </c>
      <c r="Z12310" t="n">
        <v>0.1095561578048242</v>
      </c>
      <c r="AA12310" t="n">
        <v>0.1297373473619537</v>
      </c>
      <c r="AB12310" t="n">
        <v>0.1112865611836491</v>
      </c>
      <c r="AC12310" t="n">
        <v>0.1074326225089269</v>
      </c>
      <c r="AD12310" t="n">
        <v>0.1314607383818712</v>
      </c>
      <c r="AE12310" t="n">
        <v>0.1308309318153287</v>
      </c>
      <c r="AF12310" t="n">
        <v>0.1472720552423011</v>
      </c>
      <c r="AG12310" t="n">
        <v>0.157788063438028</v>
      </c>
      <c r="AH12310" t="n">
        <v>0.1506311751181149</v>
      </c>
      <c r="AI12310" t="n">
        <v>0.1650384273117062</v>
      </c>
      <c r="AJ12310" t="n">
        <v>0.1741205014152852</v>
      </c>
      <c r="AK12310" t="n">
        <v>0.1666289334813395</v>
      </c>
    </row>
    <row r="12311">
      <c r="A12311" t="n">
        <v>24</v>
      </c>
      <c r="B12311" t="n">
        <v>0.1555838504311388</v>
      </c>
      <c r="C12311" t="n">
        <v>0.1683246129109017</v>
      </c>
      <c r="D12311" t="n">
        <v>0.1643169118358297</v>
      </c>
      <c r="E12311" t="n">
        <v>0.1522417885660605</v>
      </c>
      <c r="F12311" t="n">
        <v>0.1651844241211672</v>
      </c>
      <c r="G12311" t="n">
        <v>0.1511376789580345</v>
      </c>
      <c r="H12311" t="n">
        <v>0.1304508106521899</v>
      </c>
      <c r="I12311" t="n">
        <v>0.1454973964967512</v>
      </c>
      <c r="J12311" t="n">
        <v>0.1424942398732072</v>
      </c>
      <c r="K12311" t="n">
        <v>0.1368449505472413</v>
      </c>
      <c r="L12311" t="n">
        <v>0.1517331784772035</v>
      </c>
      <c r="M12311" t="n">
        <v>0.1484290970846306</v>
      </c>
      <c r="N12311" t="n">
        <v>0.1117199360092483</v>
      </c>
      <c r="O12311" t="n">
        <v>0.1330512082906323</v>
      </c>
      <c r="P12311" t="n">
        <v>0.1216333579067489</v>
      </c>
      <c r="Q12311" t="n">
        <v>0.0987105880001832</v>
      </c>
      <c r="R12311" t="n">
        <v>0.1210176571279291</v>
      </c>
      <c r="S12311" t="n">
        <v>0.1132274257423674</v>
      </c>
      <c r="T12311" t="n">
        <v>0.07445049671955702</v>
      </c>
      <c r="U12311" t="n">
        <v>0.1163941232377247</v>
      </c>
      <c r="V12311" t="n">
        <v>0.1200013720965608</v>
      </c>
      <c r="W12311" t="n">
        <v>0.09720143122527995</v>
      </c>
      <c r="X12311" t="n">
        <v>0.1137976083219171</v>
      </c>
      <c r="Y12311" t="n">
        <v>0.1112570926499208</v>
      </c>
      <c r="Z12311" t="n">
        <v>0.1079760756435875</v>
      </c>
      <c r="AA12311" t="n">
        <v>0.1274615364923329</v>
      </c>
      <c r="AB12311" t="n">
        <v>0.1103672547793665</v>
      </c>
      <c r="AC12311" t="n">
        <v>0.1058779576958513</v>
      </c>
      <c r="AD12311" t="n">
        <v>0.134303926728262</v>
      </c>
      <c r="AE12311" t="n">
        <v>0.1176145532447013</v>
      </c>
      <c r="AF12311" t="n">
        <v>0.1393743851752889</v>
      </c>
      <c r="AG12311" t="n">
        <v>0.1497320387020962</v>
      </c>
      <c r="AH12311" t="n">
        <v>0.143954795964019</v>
      </c>
      <c r="AI12311" t="n">
        <v>0.1561880106787477</v>
      </c>
      <c r="AJ12311" t="n">
        <v>0.1648316320073588</v>
      </c>
      <c r="AK12311" t="n">
        <v>0.159417898211447</v>
      </c>
    </row>
    <row r="12321">
      <c r="A12321" t="inlineStr">
        <is>
          <t>PVVAC-P-240to760-E10.8-rDXGF-Rt31985-CZ05</t>
        </is>
      </c>
      <c r="D12321" t="n">
        <v>2015</v>
      </c>
      <c r="F12321" t="inlineStr">
        <is>
          <t>Source Annual kWh:</t>
        </is>
      </c>
      <c r="G12321" t="n">
        <v>1470534.365999999</v>
      </c>
      <c r="H12321" t="inlineStr">
        <is>
          <t>DEER</t>
        </is>
      </c>
      <c r="K12321" t="inlineStr">
        <is>
          <t>PDAF</t>
        </is>
      </c>
      <c r="L12321" t="inlineStr">
        <is>
          <t>Monthly</t>
        </is>
      </c>
    </row>
    <row r="12322">
      <c r="A12322" t="n">
        <v>309</v>
      </c>
      <c r="B12322" t="inlineStr">
        <is>
          <t>PVVAC-P-240to760-E10.8-20-MM</t>
        </is>
      </c>
      <c r="F12322" t="inlineStr">
        <is>
          <t>Source Sample Size:</t>
        </is>
      </c>
      <c r="G12322" t="n">
        <v>0</v>
      </c>
      <c r="H12322" t="inlineStr">
        <is>
          <t>DEER</t>
        </is>
      </c>
      <c r="K12322" t="inlineStr">
        <is>
          <t>WKWE</t>
        </is>
      </c>
      <c r="L12322" t="inlineStr">
        <is>
          <t>Monthly</t>
        </is>
      </c>
      <c r="N12322" t="inlineStr">
        <is>
          <t>Weekend Peak3</t>
        </is>
      </c>
    </row>
    <row r="12323">
      <c r="B12323" t="n">
        <v>1</v>
      </c>
      <c r="C12323" t="inlineStr">
        <is>
          <t>JANUARY</t>
        </is>
      </c>
      <c r="D12323" t="inlineStr">
        <is>
          <t>JAN</t>
        </is>
      </c>
      <c r="E12323" t="n">
        <v>2</v>
      </c>
      <c r="F12323" t="inlineStr">
        <is>
          <t>FEBRUARY</t>
        </is>
      </c>
      <c r="G12323" t="inlineStr">
        <is>
          <t>FEB</t>
        </is>
      </c>
      <c r="H12323" t="n">
        <v>3</v>
      </c>
      <c r="I12323" t="inlineStr">
        <is>
          <t>MARCH</t>
        </is>
      </c>
      <c r="J12323" t="inlineStr">
        <is>
          <t>MAR</t>
        </is>
      </c>
      <c r="K12323" t="n">
        <v>4</v>
      </c>
      <c r="L12323" t="inlineStr">
        <is>
          <t>APRIL</t>
        </is>
      </c>
      <c r="M12323" t="inlineStr">
        <is>
          <t>APR</t>
        </is>
      </c>
      <c r="N12323" t="n">
        <v>5</v>
      </c>
      <c r="O12323" t="inlineStr">
        <is>
          <t>MAY</t>
        </is>
      </c>
      <c r="P12323" t="inlineStr">
        <is>
          <t>MAY</t>
        </is>
      </c>
      <c r="Q12323" t="n">
        <v>6</v>
      </c>
      <c r="R12323" t="inlineStr">
        <is>
          <t>JUNE</t>
        </is>
      </c>
      <c r="S12323" t="inlineStr">
        <is>
          <t>JUN</t>
        </is>
      </c>
      <c r="T12323" t="n">
        <v>7</v>
      </c>
      <c r="U12323" t="inlineStr">
        <is>
          <t>JULY</t>
        </is>
      </c>
      <c r="V12323" t="inlineStr">
        <is>
          <t>JUL</t>
        </is>
      </c>
      <c r="W12323" t="n">
        <v>8</v>
      </c>
      <c r="X12323" t="inlineStr">
        <is>
          <t>AUGUST</t>
        </is>
      </c>
      <c r="Y12323" t="inlineStr">
        <is>
          <t>AUG</t>
        </is>
      </c>
      <c r="Z12323" t="n">
        <v>9</v>
      </c>
      <c r="AA12323" t="inlineStr">
        <is>
          <t>SEPTEMBER</t>
        </is>
      </c>
      <c r="AB12323" t="inlineStr">
        <is>
          <t>SEP</t>
        </is>
      </c>
      <c r="AC12323" t="n">
        <v>10</v>
      </c>
      <c r="AD12323" t="inlineStr">
        <is>
          <t>OCTOBER</t>
        </is>
      </c>
      <c r="AE12323" t="inlineStr">
        <is>
          <t>OCT</t>
        </is>
      </c>
      <c r="AF12323" t="n">
        <v>11</v>
      </c>
      <c r="AG12323" t="inlineStr">
        <is>
          <t>NOVEMBER</t>
        </is>
      </c>
      <c r="AH12323" t="inlineStr">
        <is>
          <t>NOV</t>
        </is>
      </c>
      <c r="AI12323" t="n">
        <v>12</v>
      </c>
      <c r="AJ12323" t="inlineStr">
        <is>
          <t>DECEMBER</t>
        </is>
      </c>
      <c r="AK12323" t="inlineStr">
        <is>
          <t>DEC</t>
        </is>
      </c>
    </row>
    <row r="12324">
      <c r="B12324" t="n">
        <v>31</v>
      </c>
      <c r="E12324" t="n">
        <v>28</v>
      </c>
      <c r="H12324" t="n">
        <v>31</v>
      </c>
      <c r="K12324" t="n">
        <v>30</v>
      </c>
      <c r="N12324" t="n">
        <v>31</v>
      </c>
      <c r="Q12324" t="n">
        <v>30</v>
      </c>
      <c r="T12324" t="n">
        <v>31</v>
      </c>
      <c r="W12324" t="n">
        <v>31</v>
      </c>
      <c r="Z12324" t="n">
        <v>30</v>
      </c>
      <c r="AC12324" t="n">
        <v>31</v>
      </c>
      <c r="AF12324" t="n">
        <v>30</v>
      </c>
      <c r="AI12324" t="n">
        <v>31</v>
      </c>
    </row>
    <row r="12325">
      <c r="A12325" t="inlineStr">
        <is>
          <t>RATIOS</t>
        </is>
      </c>
      <c r="B12325" t="inlineStr">
        <is>
          <t>E.BKDWN</t>
        </is>
      </c>
      <c r="C12325" t="inlineStr">
        <is>
          <t>PEAK/AVG</t>
        </is>
      </c>
      <c r="D12325" t="inlineStr">
        <is>
          <t>END/AVG</t>
        </is>
      </c>
      <c r="E12325" t="inlineStr">
        <is>
          <t>E.BKDWN</t>
        </is>
      </c>
      <c r="F12325" t="inlineStr">
        <is>
          <t>PEAK/AVG</t>
        </is>
      </c>
      <c r="G12325" t="inlineStr">
        <is>
          <t>END/AVG</t>
        </is>
      </c>
      <c r="H12325" t="inlineStr">
        <is>
          <t>E.BKDWN</t>
        </is>
      </c>
      <c r="I12325" t="inlineStr">
        <is>
          <t>PEAK/AVG</t>
        </is>
      </c>
      <c r="J12325" t="inlineStr">
        <is>
          <t>END/AVG</t>
        </is>
      </c>
      <c r="K12325" t="inlineStr">
        <is>
          <t>E.BKDWN</t>
        </is>
      </c>
      <c r="L12325" t="inlineStr">
        <is>
          <t>PEAK/AVG</t>
        </is>
      </c>
      <c r="M12325" t="inlineStr">
        <is>
          <t>END/AVG</t>
        </is>
      </c>
      <c r="N12325" t="inlineStr">
        <is>
          <t>E.BKDWN</t>
        </is>
      </c>
      <c r="O12325" t="inlineStr">
        <is>
          <t>PEAK/AVG</t>
        </is>
      </c>
      <c r="P12325" t="inlineStr">
        <is>
          <t>END/AVG</t>
        </is>
      </c>
      <c r="Q12325" t="inlineStr">
        <is>
          <t>E.BKDWN</t>
        </is>
      </c>
      <c r="R12325" t="inlineStr">
        <is>
          <t>PEAK/AVG</t>
        </is>
      </c>
      <c r="S12325" t="inlineStr">
        <is>
          <t>END/AVG</t>
        </is>
      </c>
      <c r="T12325" t="inlineStr">
        <is>
          <t>E.BKDWN</t>
        </is>
      </c>
      <c r="U12325" t="inlineStr">
        <is>
          <t>PEAK/AVG</t>
        </is>
      </c>
      <c r="V12325" t="inlineStr">
        <is>
          <t>END/AVG</t>
        </is>
      </c>
      <c r="W12325" t="inlineStr">
        <is>
          <t>E.BKDWN</t>
        </is>
      </c>
      <c r="X12325" t="inlineStr">
        <is>
          <t>PEAK/AVG</t>
        </is>
      </c>
      <c r="Y12325" t="inlineStr">
        <is>
          <t>END/AVG</t>
        </is>
      </c>
      <c r="Z12325" t="inlineStr">
        <is>
          <t>E.BKDWN</t>
        </is>
      </c>
      <c r="AA12325" t="inlineStr">
        <is>
          <t>PEAK/AVG</t>
        </is>
      </c>
      <c r="AB12325" t="inlineStr">
        <is>
          <t>END/AVG</t>
        </is>
      </c>
      <c r="AC12325" t="inlineStr">
        <is>
          <t>E.BKDWN</t>
        </is>
      </c>
      <c r="AD12325" t="inlineStr">
        <is>
          <t>PEAK/AVG</t>
        </is>
      </c>
      <c r="AE12325" t="inlineStr">
        <is>
          <t>END/AVG</t>
        </is>
      </c>
      <c r="AF12325" t="inlineStr">
        <is>
          <t>E.BKDWN</t>
        </is>
      </c>
      <c r="AG12325" t="inlineStr">
        <is>
          <t>PEAK/AVG</t>
        </is>
      </c>
      <c r="AH12325" t="inlineStr">
        <is>
          <t>END/AVG</t>
        </is>
      </c>
      <c r="AI12325" t="inlineStr">
        <is>
          <t>E.BKDWN</t>
        </is>
      </c>
      <c r="AJ12325" t="inlineStr">
        <is>
          <t>PEAK/AVG</t>
        </is>
      </c>
      <c r="AK12325" t="inlineStr">
        <is>
          <t>END/AVG</t>
        </is>
      </c>
    </row>
    <row r="12326">
      <c r="B12326" t="n">
        <v>0.07553315150569889</v>
      </c>
      <c r="C12326" t="n">
        <v>1.061422033653112</v>
      </c>
      <c r="D12326" t="n">
        <v>0.9047024527029762</v>
      </c>
      <c r="E12326" t="n">
        <v>0.07072218848390888</v>
      </c>
      <c r="F12326" t="n">
        <v>1.08545148126877</v>
      </c>
      <c r="G12326" t="n">
        <v>0.8905168513630998</v>
      </c>
      <c r="H12326" t="n">
        <v>0.08601347652259413</v>
      </c>
      <c r="I12326" t="n">
        <v>1.091170150296867</v>
      </c>
      <c r="J12326" t="n">
        <v>0.9448232350765045</v>
      </c>
      <c r="K12326" t="n">
        <v>0.0800365448993236</v>
      </c>
      <c r="L12326" t="n">
        <v>1.105191551837342</v>
      </c>
      <c r="M12326" t="n">
        <v>0.9460716954071537</v>
      </c>
      <c r="N12326" t="n">
        <v>0.08423821118248019</v>
      </c>
      <c r="O12326" t="n">
        <v>1.137188150445015</v>
      </c>
      <c r="P12326" t="n">
        <v>0.9163107436418289</v>
      </c>
      <c r="Q12326" t="n">
        <v>0.08845919437379754</v>
      </c>
      <c r="R12326" t="n">
        <v>1.135369950410291</v>
      </c>
      <c r="S12326" t="n">
        <v>0.9501390647005223</v>
      </c>
      <c r="T12326" t="n">
        <v>0.08889632778339764</v>
      </c>
      <c r="U12326" t="n">
        <v>1.128616022852668</v>
      </c>
      <c r="V12326" t="n">
        <v>0.9030712430490695</v>
      </c>
      <c r="W12326" t="n">
        <v>0.09105681932110582</v>
      </c>
      <c r="X12326" t="n">
        <v>1.052456625085396</v>
      </c>
      <c r="Y12326" t="n">
        <v>0.9601887881400583</v>
      </c>
      <c r="Z12326" t="n">
        <v>0.08745032174144941</v>
      </c>
      <c r="AA12326" t="n">
        <v>1.105483776800495</v>
      </c>
      <c r="AB12326" t="n">
        <v>0.8825620741052889</v>
      </c>
      <c r="AC12326" t="n">
        <v>0.09103851446779153</v>
      </c>
      <c r="AD12326" t="n">
        <v>1.215180847502668</v>
      </c>
      <c r="AE12326" t="n">
        <v>0.9670036654785533</v>
      </c>
      <c r="AF12326" t="n">
        <v>0.07863360442714035</v>
      </c>
      <c r="AG12326" t="n">
        <v>1.101696074225641</v>
      </c>
      <c r="AH12326" t="n">
        <v>0.9250974443207562</v>
      </c>
      <c r="AI12326" t="n">
        <v>0.07792164529131199</v>
      </c>
      <c r="AJ12326" t="n">
        <v>1.061633826096888</v>
      </c>
      <c r="AK12326" t="n">
        <v>0.8609627048099125</v>
      </c>
      <c r="AN12326" s="163">
        <f>1/($B12326*(1/$B12324)*(1/(5/7+2/7*$D12326))*$B12336/SUM($B12328:$B12351))</f>
        <v/>
      </c>
      <c r="AO12326" s="163">
        <f>1/(B12326*(1/B12324)*(1/(5/7+2/7*D12326)))</f>
        <v/>
      </c>
      <c r="AP12326" s="163" t="n"/>
      <c r="AR12326" s="168">
        <f>CHOOSE(AV$3,C12326,F12326,I12326,L12326,O12326,R12326,U12326,X12326,AA12326,AD12326,AG12326,AJ12326)</f>
        <v/>
      </c>
      <c r="AS12326" s="164" t="n"/>
      <c r="AT12326" s="164" t="n"/>
      <c r="AV12326" s="116">
        <f>AN12326/AR12326</f>
        <v/>
      </c>
      <c r="AW12326" s="165">
        <f>AO12326/AR12326</f>
        <v/>
      </c>
    </row>
    <row r="12327">
      <c r="A12327" t="inlineStr">
        <is>
          <t>HOUR</t>
        </is>
      </c>
      <c r="B12327" t="inlineStr">
        <is>
          <t>PEAK</t>
        </is>
      </c>
      <c r="C12327" t="inlineStr">
        <is>
          <t>AVG</t>
        </is>
      </c>
      <c r="D12327" t="inlineStr">
        <is>
          <t>END</t>
        </is>
      </c>
      <c r="E12327" t="inlineStr">
        <is>
          <t>PEAK</t>
        </is>
      </c>
      <c r="F12327" t="inlineStr">
        <is>
          <t>AVG</t>
        </is>
      </c>
      <c r="G12327" t="inlineStr">
        <is>
          <t>END</t>
        </is>
      </c>
      <c r="H12327" t="inlineStr">
        <is>
          <t>PEAK</t>
        </is>
      </c>
      <c r="I12327" t="inlineStr">
        <is>
          <t>AVG</t>
        </is>
      </c>
      <c r="J12327" t="inlineStr">
        <is>
          <t>END</t>
        </is>
      </c>
      <c r="K12327" t="inlineStr">
        <is>
          <t>PEAK</t>
        </is>
      </c>
      <c r="L12327" t="inlineStr">
        <is>
          <t>AVG</t>
        </is>
      </c>
      <c r="M12327" t="inlineStr">
        <is>
          <t>END</t>
        </is>
      </c>
      <c r="N12327" t="inlineStr">
        <is>
          <t>PEAK</t>
        </is>
      </c>
      <c r="O12327" t="inlineStr">
        <is>
          <t>AVG</t>
        </is>
      </c>
      <c r="P12327" t="inlineStr">
        <is>
          <t>END</t>
        </is>
      </c>
      <c r="Q12327" t="inlineStr">
        <is>
          <t>PEAK</t>
        </is>
      </c>
      <c r="R12327" t="inlineStr">
        <is>
          <t>AVG</t>
        </is>
      </c>
      <c r="S12327" t="inlineStr">
        <is>
          <t>END</t>
        </is>
      </c>
      <c r="T12327" t="inlineStr">
        <is>
          <t>PEAK</t>
        </is>
      </c>
      <c r="U12327" t="inlineStr">
        <is>
          <t>AVG</t>
        </is>
      </c>
      <c r="V12327" t="inlineStr">
        <is>
          <t>END</t>
        </is>
      </c>
      <c r="W12327" t="inlineStr">
        <is>
          <t>PEAK</t>
        </is>
      </c>
      <c r="X12327" t="inlineStr">
        <is>
          <t>AVG</t>
        </is>
      </c>
      <c r="Y12327" t="inlineStr">
        <is>
          <t>END</t>
        </is>
      </c>
      <c r="Z12327" t="inlineStr">
        <is>
          <t>PEAK</t>
        </is>
      </c>
      <c r="AA12327" t="inlineStr">
        <is>
          <t>AVG</t>
        </is>
      </c>
      <c r="AB12327" t="inlineStr">
        <is>
          <t>END</t>
        </is>
      </c>
      <c r="AC12327" t="inlineStr">
        <is>
          <t>PEAK</t>
        </is>
      </c>
      <c r="AD12327" t="inlineStr">
        <is>
          <t>AVG</t>
        </is>
      </c>
      <c r="AE12327" t="inlineStr">
        <is>
          <t>END</t>
        </is>
      </c>
      <c r="AF12327" t="inlineStr">
        <is>
          <t>PEAK</t>
        </is>
      </c>
      <c r="AG12327" t="inlineStr">
        <is>
          <t>AVG</t>
        </is>
      </c>
      <c r="AH12327" t="inlineStr">
        <is>
          <t>END</t>
        </is>
      </c>
      <c r="AI12327" t="inlineStr">
        <is>
          <t>PEAK</t>
        </is>
      </c>
      <c r="AJ12327" t="inlineStr">
        <is>
          <t>AVG</t>
        </is>
      </c>
      <c r="AK12327" t="inlineStr">
        <is>
          <t>END</t>
        </is>
      </c>
    </row>
    <row r="12328">
      <c r="A12328" t="n">
        <v>1</v>
      </c>
      <c r="B12328" t="n">
        <v>0.1584118277759563</v>
      </c>
      <c r="C12328" t="n">
        <v>0.1592568075196581</v>
      </c>
      <c r="D12328" t="n">
        <v>0.1609393007432698</v>
      </c>
      <c r="E12328" t="n">
        <v>0.1443180068415189</v>
      </c>
      <c r="F12328" t="n">
        <v>0.1634636022500558</v>
      </c>
      <c r="G12328" t="n">
        <v>0.1533237056770381</v>
      </c>
      <c r="H12328" t="n">
        <v>0.1334409837476564</v>
      </c>
      <c r="I12328" t="n">
        <v>0.1491482084699858</v>
      </c>
      <c r="J12328" t="n">
        <v>0.1473201487435634</v>
      </c>
      <c r="K12328" t="n">
        <v>0.1375975180469283</v>
      </c>
      <c r="L12328" t="n">
        <v>0.1564450226900906</v>
      </c>
      <c r="M12328" t="n">
        <v>0.15429721690918</v>
      </c>
      <c r="N12328" t="n">
        <v>0.1305329967307197</v>
      </c>
      <c r="O12328" t="n">
        <v>0.1511633043009069</v>
      </c>
      <c r="P12328" t="n">
        <v>0.1413614869871022</v>
      </c>
      <c r="Q12328" t="n">
        <v>0.1213871549925548</v>
      </c>
      <c r="R12328" t="n">
        <v>0.1407464524115507</v>
      </c>
      <c r="S12328" t="n">
        <v>0.1377146765580959</v>
      </c>
      <c r="T12328" t="n">
        <v>0.124914382659459</v>
      </c>
      <c r="U12328" t="n">
        <v>0.140804546890824</v>
      </c>
      <c r="V12328" t="n">
        <v>0.1312478650686044</v>
      </c>
      <c r="W12328" t="n">
        <v>0.1296632199916871</v>
      </c>
      <c r="X12328" t="n">
        <v>0.1388758990259718</v>
      </c>
      <c r="Y12328" t="n">
        <v>0.1340914097399018</v>
      </c>
      <c r="Z12328" t="n">
        <v>0.1214626649020194</v>
      </c>
      <c r="AA12328" t="n">
        <v>0.1364446935274354</v>
      </c>
      <c r="AB12328" t="n">
        <v>0.1278416168462009</v>
      </c>
      <c r="AC12328" t="n">
        <v>0.1127794453191769</v>
      </c>
      <c r="AD12328" t="n">
        <v>0.1341612118345472</v>
      </c>
      <c r="AE12328" t="n">
        <v>0.1358729470659386</v>
      </c>
      <c r="AF12328" t="n">
        <v>0.1342198959936203</v>
      </c>
      <c r="AG12328" t="n">
        <v>0.1466390475351965</v>
      </c>
      <c r="AH12328" t="n">
        <v>0.1409655759397641</v>
      </c>
      <c r="AI12328" t="n">
        <v>0.1458820369771288</v>
      </c>
      <c r="AJ12328" t="n">
        <v>0.1602118511893192</v>
      </c>
      <c r="AK12328" t="n">
        <v>0.1601814106685654</v>
      </c>
    </row>
    <row r="12329">
      <c r="A12329" t="n">
        <v>2</v>
      </c>
      <c r="B12329" t="n">
        <v>0.1588349445739147</v>
      </c>
      <c r="C12329" t="n">
        <v>0.1594463670567358</v>
      </c>
      <c r="D12329" t="n">
        <v>0.1609227738451922</v>
      </c>
      <c r="E12329" t="n">
        <v>0.1443180068415189</v>
      </c>
      <c r="F12329" t="n">
        <v>0.1633944584092595</v>
      </c>
      <c r="G12329" t="n">
        <v>0.1531564677781756</v>
      </c>
      <c r="H12329" t="n">
        <v>0.1334381771030188</v>
      </c>
      <c r="I12329" t="n">
        <v>0.149199765550958</v>
      </c>
      <c r="J12329" t="n">
        <v>0.1474469501505077</v>
      </c>
      <c r="K12329" t="n">
        <v>0.1375946239785144</v>
      </c>
      <c r="L12329" t="n">
        <v>0.1564988850784025</v>
      </c>
      <c r="M12329" t="n">
        <v>0.1544492298885009</v>
      </c>
      <c r="N12329" t="n">
        <v>0.1305311713369366</v>
      </c>
      <c r="O12329" t="n">
        <v>0.151160126611843</v>
      </c>
      <c r="P12329" t="n">
        <v>0.1415856676931834</v>
      </c>
      <c r="Q12329" t="n">
        <v>0.1213854483550147</v>
      </c>
      <c r="R12329" t="n">
        <v>0.1407434841416808</v>
      </c>
      <c r="S12329" t="n">
        <v>0.1375757777967972</v>
      </c>
      <c r="T12329" t="n">
        <v>0.12491174827975</v>
      </c>
      <c r="U12329" t="n">
        <v>0.1408015773957716</v>
      </c>
      <c r="V12329" t="n">
        <v>0.1312478650686044</v>
      </c>
      <c r="W12329" t="n">
        <v>0.1296613969971634</v>
      </c>
      <c r="X12329" t="n">
        <v>0.1388729702051053</v>
      </c>
      <c r="Y12329" t="n">
        <v>0.134199431668919</v>
      </c>
      <c r="Z12329" t="n">
        <v>0.1214601033172523</v>
      </c>
      <c r="AA12329" t="n">
        <v>0.136441815979435</v>
      </c>
      <c r="AB12329" t="n">
        <v>0.1278416168462009</v>
      </c>
      <c r="AC12329" t="n">
        <v>0.1127778597013647</v>
      </c>
      <c r="AD12329" t="n">
        <v>0.134311929547486</v>
      </c>
      <c r="AE12329" t="n">
        <v>0.1357509103494127</v>
      </c>
      <c r="AF12329" t="n">
        <v>0.1342198959936203</v>
      </c>
      <c r="AG12329" t="n">
        <v>0.1466377622269764</v>
      </c>
      <c r="AH12329" t="n">
        <v>0.1410732602675228</v>
      </c>
      <c r="AI12329" t="n">
        <v>0.1458820369771288</v>
      </c>
      <c r="AJ12329" t="n">
        <v>0.1602694128088802</v>
      </c>
      <c r="AK12329" t="n">
        <v>0.1601641444247298</v>
      </c>
    </row>
    <row r="12330">
      <c r="A12330" t="n">
        <v>3</v>
      </c>
      <c r="B12330" t="n">
        <v>0.1588316216671245</v>
      </c>
      <c r="C12330" t="n">
        <v>0.1594430588623715</v>
      </c>
      <c r="D12330" t="n">
        <v>0.1609194684655767</v>
      </c>
      <c r="E12330" t="n">
        <v>0.1443149876363549</v>
      </c>
      <c r="F12330" t="n">
        <v>0.1633910372296367</v>
      </c>
      <c r="G12330" t="n">
        <v>0.1531545002734832</v>
      </c>
      <c r="H12330" t="n">
        <v>0.1386416962611751</v>
      </c>
      <c r="I12330" t="n">
        <v>0.153755069303571</v>
      </c>
      <c r="J12330" t="n">
        <v>0.155090525178349</v>
      </c>
      <c r="K12330" t="n">
        <v>0.1429602268177885</v>
      </c>
      <c r="L12330" t="n">
        <v>0.1625274440804713</v>
      </c>
      <c r="M12330" t="n">
        <v>0.1646987858771857</v>
      </c>
      <c r="N12330" t="n">
        <v>0.1368077878600361</v>
      </c>
      <c r="O12330" t="n">
        <v>0.1571124148816263</v>
      </c>
      <c r="P12330" t="n">
        <v>0.1507723817586155</v>
      </c>
      <c r="Q12330" t="n">
        <v>0.1272537215364858</v>
      </c>
      <c r="R12330" t="n">
        <v>0.1464016811201171</v>
      </c>
      <c r="S12330" t="n">
        <v>0.1467699328788963</v>
      </c>
      <c r="T12330" t="n">
        <v>0.1297958882601503</v>
      </c>
      <c r="U12330" t="n">
        <v>0.1463070212225762</v>
      </c>
      <c r="V12330" t="n">
        <v>0.1398476316211706</v>
      </c>
      <c r="W12330" t="n">
        <v>0.13592976366699</v>
      </c>
      <c r="X12330" t="n">
        <v>0.1443030040915627</v>
      </c>
      <c r="Y12330" t="n">
        <v>0.1430527053696231</v>
      </c>
      <c r="Z12330" t="n">
        <v>0.1262092814754729</v>
      </c>
      <c r="AA12330" t="n">
        <v>0.1417767899718822</v>
      </c>
      <c r="AB12330" t="n">
        <v>0.1362181954671582</v>
      </c>
      <c r="AC12330" t="n">
        <v>0.1182300065486016</v>
      </c>
      <c r="AD12330" t="n">
        <v>0.1395140957137646</v>
      </c>
      <c r="AE12330" t="n">
        <v>0.1448149967870021</v>
      </c>
      <c r="AF12330" t="n">
        <v>0.1342170880460054</v>
      </c>
      <c r="AG12330" t="n">
        <v>0.1466347096199536</v>
      </c>
      <c r="AH12330" t="n">
        <v>0.1410719667620842</v>
      </c>
      <c r="AI12330" t="n">
        <v>0.1458789850516691</v>
      </c>
      <c r="AJ12330" t="n">
        <v>0.1602075760557709</v>
      </c>
      <c r="AK12330" t="n">
        <v>0.1601616778184676</v>
      </c>
    </row>
    <row r="12331">
      <c r="A12331" t="n">
        <v>4</v>
      </c>
      <c r="B12331" t="n">
        <v>0.1645680664226914</v>
      </c>
      <c r="C12331" t="n">
        <v>0.1654497473697374</v>
      </c>
      <c r="D12331" t="n">
        <v>0.1712539214656494</v>
      </c>
      <c r="E12331" t="n">
        <v>0.1499125940105008</v>
      </c>
      <c r="F12331" t="n">
        <v>0.1696649404714746</v>
      </c>
      <c r="G12331" t="n">
        <v>0.1631305360663285</v>
      </c>
      <c r="H12331" t="n">
        <v>0.1521220104556868</v>
      </c>
      <c r="I12331" t="n">
        <v>0.1667948690850032</v>
      </c>
      <c r="J12331" t="n">
        <v>0.1697612412203808</v>
      </c>
      <c r="K12331" t="n">
        <v>0.1568604374095001</v>
      </c>
      <c r="L12331" t="n">
        <v>0.1782931591036761</v>
      </c>
      <c r="M12331" t="n">
        <v>0.1812884151151034</v>
      </c>
      <c r="N12331" t="n">
        <v>0.1503001860076265</v>
      </c>
      <c r="O12331" t="n">
        <v>0.1724965609460108</v>
      </c>
      <c r="P12331" t="n">
        <v>0.1659741223868202</v>
      </c>
      <c r="Q12331" t="n">
        <v>0.1398683329137849</v>
      </c>
      <c r="R12331" t="n">
        <v>0.1606066064242805</v>
      </c>
      <c r="S12331" t="n">
        <v>0.1619283935179611</v>
      </c>
      <c r="T12331" t="n">
        <v>0.142448814002255</v>
      </c>
      <c r="U12331" t="n">
        <v>0.1605695059583593</v>
      </c>
      <c r="V12331" t="n">
        <v>0.15390909118663</v>
      </c>
      <c r="W12331" t="n">
        <v>0.1494044276890992</v>
      </c>
      <c r="X12331" t="n">
        <v>0.1583701307132752</v>
      </c>
      <c r="Y12331" t="n">
        <v>0.157692221770717</v>
      </c>
      <c r="Z12331" t="n">
        <v>0.1385125731118986</v>
      </c>
      <c r="AA12331" t="n">
        <v>0.1555976530170405</v>
      </c>
      <c r="AB12331" t="n">
        <v>0.1499147209316003</v>
      </c>
      <c r="AC12331" t="n">
        <v>0.1299501006074502</v>
      </c>
      <c r="AD12331" t="n">
        <v>0.1529958485821445</v>
      </c>
      <c r="AE12331" t="n">
        <v>0.1597438373047174</v>
      </c>
      <c r="AF12331" t="n">
        <v>0.1394230229240843</v>
      </c>
      <c r="AG12331" t="n">
        <v>0.1524173113022936</v>
      </c>
      <c r="AH12331" t="n">
        <v>0.1502949839152599</v>
      </c>
      <c r="AI12331" t="n">
        <v>0.1515372548540874</v>
      </c>
      <c r="AJ12331" t="n">
        <v>0.166493701888525</v>
      </c>
      <c r="AK12331" t="n">
        <v>0.1704268708797398</v>
      </c>
    </row>
    <row r="12332">
      <c r="A12332" t="n">
        <v>5</v>
      </c>
      <c r="B12332" t="n">
        <v>0.1809522121698138</v>
      </c>
      <c r="C12332" t="n">
        <v>0.1814083115736849</v>
      </c>
      <c r="D12332" t="n">
        <v>0.1885193882550314</v>
      </c>
      <c r="E12332" t="n">
        <v>0.1644138364134258</v>
      </c>
      <c r="F12332" t="n">
        <v>0.1860968661994656</v>
      </c>
      <c r="G12332" t="n">
        <v>0.1794419369690197</v>
      </c>
      <c r="H12332" t="n">
        <v>0.1524606789086269</v>
      </c>
      <c r="I12332" t="n">
        <v>0.1703170317745862</v>
      </c>
      <c r="J12332" t="n">
        <v>0.1703776752340313</v>
      </c>
      <c r="K12332" t="n">
        <v>0.1568401789306031</v>
      </c>
      <c r="L12332" t="n">
        <v>0.1782130369360209</v>
      </c>
      <c r="M12332" t="n">
        <v>0.177486877762563</v>
      </c>
      <c r="N12332" t="n">
        <v>0.1491702672559038</v>
      </c>
      <c r="O12332" t="n">
        <v>0.1724743171225644</v>
      </c>
      <c r="P12332" t="n">
        <v>0.1623828296358677</v>
      </c>
      <c r="Q12332" t="n">
        <v>0.1388119242764924</v>
      </c>
      <c r="R12332" t="n">
        <v>0.1605858285351926</v>
      </c>
      <c r="S12332" t="n">
        <v>0.1582386911747426</v>
      </c>
      <c r="T12332" t="n">
        <v>0.1424303733442924</v>
      </c>
      <c r="U12332" t="n">
        <v>0.1605487194929939</v>
      </c>
      <c r="V12332" t="n">
        <v>0.1505875025907509</v>
      </c>
      <c r="W12332" t="n">
        <v>0.1482759940789138</v>
      </c>
      <c r="X12332" t="n">
        <v>0.1583496289672099</v>
      </c>
      <c r="Y12332" t="n">
        <v>0.1542309955634659</v>
      </c>
      <c r="Z12332" t="n">
        <v>0.1384946420185288</v>
      </c>
      <c r="AA12332" t="n">
        <v>0.1556299911755195</v>
      </c>
      <c r="AB12332" t="n">
        <v>0.1466793368255569</v>
      </c>
      <c r="AC12332" t="n">
        <v>0.1289686031817007</v>
      </c>
      <c r="AD12332" t="n">
        <v>0.1529250326354623</v>
      </c>
      <c r="AE12332" t="n">
        <v>0.1562435446072801</v>
      </c>
      <c r="AF12332" t="n">
        <v>0.1529095953185897</v>
      </c>
      <c r="AG12332" t="n">
        <v>0.1672078349818482</v>
      </c>
      <c r="AH12332" t="n">
        <v>0.1656207597274843</v>
      </c>
      <c r="AI12332" t="n">
        <v>0.1661956528373751</v>
      </c>
      <c r="AJ12332" t="n">
        <v>0.1825686620801609</v>
      </c>
      <c r="AK12332" t="n">
        <v>0.1876248719420249</v>
      </c>
    </row>
    <row r="12333">
      <c r="A12333" t="n">
        <v>6</v>
      </c>
      <c r="B12333" t="n">
        <v>0.180928951822282</v>
      </c>
      <c r="C12333" t="n">
        <v>0.1813851542131344</v>
      </c>
      <c r="D12333" t="n">
        <v>0.1844769089852705</v>
      </c>
      <c r="E12333" t="n">
        <v>0.1643927019772775</v>
      </c>
      <c r="F12333" t="n">
        <v>0.1860729179421064</v>
      </c>
      <c r="G12333" t="n">
        <v>0.1757414541433681</v>
      </c>
      <c r="H12333" t="n">
        <v>0.1549557859914753</v>
      </c>
      <c r="I12333" t="n">
        <v>0.172634529705162</v>
      </c>
      <c r="J12333" t="n">
        <v>0.1715871125665708</v>
      </c>
      <c r="K12333" t="n">
        <v>0.1594130057505139</v>
      </c>
      <c r="L12333" t="n">
        <v>0.1811311549155397</v>
      </c>
      <c r="M12333" t="n">
        <v>0.1799073610263788</v>
      </c>
      <c r="N12333" t="n">
        <v>0.1511708988421527</v>
      </c>
      <c r="O12333" t="n">
        <v>0.1758021519945878</v>
      </c>
      <c r="P12333" t="n">
        <v>0.165987033317537</v>
      </c>
      <c r="Q12333" t="n">
        <v>0.1666241429479604</v>
      </c>
      <c r="R12333" t="n">
        <v>0.1671713400051945</v>
      </c>
      <c r="S12333" t="n">
        <v>0.1659941742305444</v>
      </c>
      <c r="T12333" t="n">
        <v>0.1749201782948187</v>
      </c>
      <c r="U12333" t="n">
        <v>0.1678226326004395</v>
      </c>
      <c r="V12333" t="n">
        <v>0.154213705827061</v>
      </c>
      <c r="W12333" t="n">
        <v>0.150623099528209</v>
      </c>
      <c r="X12333" t="n">
        <v>0.1609533507175123</v>
      </c>
      <c r="Y12333" t="n">
        <v>0.1577046640871483</v>
      </c>
      <c r="Z12333" t="n">
        <v>0.144455449771592</v>
      </c>
      <c r="AA12333" t="n">
        <v>0.1587267809281599</v>
      </c>
      <c r="AB12333" t="n">
        <v>0.1530622157226716</v>
      </c>
      <c r="AC12333" t="n">
        <v>0.1429093549865302</v>
      </c>
      <c r="AD12333" t="n">
        <v>0.1621641086076115</v>
      </c>
      <c r="AE12333" t="n">
        <v>0.1787180042928957</v>
      </c>
      <c r="AF12333" t="n">
        <v>0.1528899396852852</v>
      </c>
      <c r="AG12333" t="n">
        <v>0.1672480008637271</v>
      </c>
      <c r="AH12333" t="n">
        <v>0.1621842391536335</v>
      </c>
      <c r="AI12333" t="n">
        <v>0.1657846602087924</v>
      </c>
      <c r="AJ12333" t="n">
        <v>0.1826036265652523</v>
      </c>
      <c r="AK12333" t="n">
        <v>0.1836018371283441</v>
      </c>
    </row>
    <row r="12334">
      <c r="A12334" t="n">
        <v>7</v>
      </c>
      <c r="B12334" t="n">
        <v>0.1834587915252585</v>
      </c>
      <c r="C12334" t="n">
        <v>0.1842627870809717</v>
      </c>
      <c r="D12334" t="n">
        <v>0.1871079911592114</v>
      </c>
      <c r="E12334" t="n">
        <v>0.1670767753681166</v>
      </c>
      <c r="F12334" t="n">
        <v>0.1891143466267169</v>
      </c>
      <c r="G12334" t="n">
        <v>0.1780977377631046</v>
      </c>
      <c r="H12334" t="n">
        <v>0.1871002870261916</v>
      </c>
      <c r="I12334" t="n">
        <v>0.1988692289631399</v>
      </c>
      <c r="J12334" t="n">
        <v>0.1947218225221351</v>
      </c>
      <c r="K12334" t="n">
        <v>0.181004685496762</v>
      </c>
      <c r="L12334" t="n">
        <v>0.1936384192508055</v>
      </c>
      <c r="M12334" t="n">
        <v>0.201012503471839</v>
      </c>
      <c r="N12334" t="n">
        <v>0.2141761906587299</v>
      </c>
      <c r="O12334" t="n">
        <v>0.1949828420679002</v>
      </c>
      <c r="P12334" t="n">
        <v>0.2095452858230646</v>
      </c>
      <c r="Q12334" t="n">
        <v>0.2649819309750447</v>
      </c>
      <c r="R12334" t="n">
        <v>0.2276113860133775</v>
      </c>
      <c r="S12334" t="n">
        <v>0.2232875559765634</v>
      </c>
      <c r="T12334" t="n">
        <v>0.2617704085396053</v>
      </c>
      <c r="U12334" t="n">
        <v>0.2161795097552636</v>
      </c>
      <c r="V12334" t="n">
        <v>0.2099748065374779</v>
      </c>
      <c r="W12334" t="n">
        <v>0.2138682485397814</v>
      </c>
      <c r="X12334" t="n">
        <v>0.1994914730169826</v>
      </c>
      <c r="Y12334" t="n">
        <v>0.2125571816343492</v>
      </c>
      <c r="Z12334" t="n">
        <v>0.2495547111813176</v>
      </c>
      <c r="AA12334" t="n">
        <v>0.2211321644093901</v>
      </c>
      <c r="AB12334" t="n">
        <v>0.2064787641572835</v>
      </c>
      <c r="AC12334" t="n">
        <v>0.242889693325659</v>
      </c>
      <c r="AD12334" t="n">
        <v>0.2030890450402782</v>
      </c>
      <c r="AE12334" t="n">
        <v>0.2288220215254971</v>
      </c>
      <c r="AF12334" t="n">
        <v>0.1553862051149574</v>
      </c>
      <c r="AG12334" t="n">
        <v>0.1699002343759539</v>
      </c>
      <c r="AH12334" t="n">
        <v>0.1642544946080226</v>
      </c>
      <c r="AI12334" t="n">
        <v>0.1684978219425302</v>
      </c>
      <c r="AJ12334" t="n">
        <v>0.1855898073487408</v>
      </c>
      <c r="AK12334" t="n">
        <v>0.1862205507767343</v>
      </c>
    </row>
    <row r="12335">
      <c r="A12335" t="n">
        <v>8</v>
      </c>
      <c r="B12335" t="n">
        <v>0.1872712732492711</v>
      </c>
      <c r="C12335" t="n">
        <v>0.1889835804389114</v>
      </c>
      <c r="D12335" t="n">
        <v>0.197584208218349</v>
      </c>
      <c r="E12335" t="n">
        <v>0.1906708573234344</v>
      </c>
      <c r="F12335" t="n">
        <v>0.1996380752083318</v>
      </c>
      <c r="G12335" t="n">
        <v>0.1934371913477014</v>
      </c>
      <c r="H12335" t="n">
        <v>0.393058419372584</v>
      </c>
      <c r="I12335" t="n">
        <v>0.355359251454024</v>
      </c>
      <c r="J12335" t="n">
        <v>0.3556465906960847</v>
      </c>
      <c r="K12335" t="n">
        <v>0.4493687554444662</v>
      </c>
      <c r="L12335" t="n">
        <v>0.4261293756662858</v>
      </c>
      <c r="M12335" t="n">
        <v>0.4129303210506038</v>
      </c>
      <c r="N12335" t="n">
        <v>0.436539272434546</v>
      </c>
      <c r="O12335" t="n">
        <v>0.4266552820659809</v>
      </c>
      <c r="P12335" t="n">
        <v>0.4141559552401506</v>
      </c>
      <c r="Q12335" t="n">
        <v>0.458183540334245</v>
      </c>
      <c r="R12335" t="n">
        <v>0.424576060228894</v>
      </c>
      <c r="S12335" t="n">
        <v>0.4426866719566666</v>
      </c>
      <c r="T12335" t="n">
        <v>0.4449476109688545</v>
      </c>
      <c r="U12335" t="n">
        <v>0.4099200301484734</v>
      </c>
      <c r="V12335" t="n">
        <v>0.4094563510626064</v>
      </c>
      <c r="W12335" t="n">
        <v>0.4260775720629735</v>
      </c>
      <c r="X12335" t="n">
        <v>0.3972808827075581</v>
      </c>
      <c r="Y12335" t="n">
        <v>0.396875960568037</v>
      </c>
      <c r="Z12335" t="n">
        <v>0.3901447295393417</v>
      </c>
      <c r="AA12335" t="n">
        <v>0.3963498988747416</v>
      </c>
      <c r="AB12335" t="n">
        <v>0.3758599771223452</v>
      </c>
      <c r="AC12335" t="n">
        <v>0.4540773369231721</v>
      </c>
      <c r="AD12335" t="n">
        <v>0.404567494946013</v>
      </c>
      <c r="AE12335" t="n">
        <v>0.4403253168346472</v>
      </c>
      <c r="AF12335" t="n">
        <v>0.1797283029887794</v>
      </c>
      <c r="AG12335" t="n">
        <v>0.1836821124297659</v>
      </c>
      <c r="AH12335" t="n">
        <v>0.1945881672709493</v>
      </c>
      <c r="AI12335" t="n">
        <v>0.1719993977533759</v>
      </c>
      <c r="AJ12335" t="n">
        <v>0.1894433821925114</v>
      </c>
      <c r="AK12335" t="n">
        <v>0.1962333277971726</v>
      </c>
    </row>
    <row r="12336">
      <c r="A12336" t="n">
        <v>9</v>
      </c>
      <c r="B12336" t="n">
        <v>0.4037619735408008</v>
      </c>
      <c r="C12336" t="n">
        <v>0.4118845890081272</v>
      </c>
      <c r="D12336" t="n">
        <v>0.4322606519530753</v>
      </c>
      <c r="E12336" t="n">
        <v>0.3899887182367037</v>
      </c>
      <c r="F12336" t="n">
        <v>0.4198300574037928</v>
      </c>
      <c r="G12336" t="n">
        <v>0.4250242986829523</v>
      </c>
      <c r="H12336" t="n">
        <v>0.7709216646770674</v>
      </c>
      <c r="I12336" t="n">
        <v>0.7222402965574723</v>
      </c>
      <c r="J12336" t="n">
        <v>0.6645968404397252</v>
      </c>
      <c r="K12336" t="n">
        <v>0.82588609139661</v>
      </c>
      <c r="L12336" t="n">
        <v>0.8284672420442939</v>
      </c>
      <c r="M12336" t="n">
        <v>0.7418233390863779</v>
      </c>
      <c r="N12336" t="n">
        <v>0.8407060988231686</v>
      </c>
      <c r="O12336" t="n">
        <v>0.8263556577641592</v>
      </c>
      <c r="P12336" t="n">
        <v>0.7630899965228516</v>
      </c>
      <c r="Q12336" t="n">
        <v>0.8362063154122169</v>
      </c>
      <c r="R12336" t="n">
        <v>0.8155303927223421</v>
      </c>
      <c r="S12336" t="n">
        <v>0.7533371968706799</v>
      </c>
      <c r="T12336" t="n">
        <v>0.8400957860462175</v>
      </c>
      <c r="U12336" t="n">
        <v>0.8016043911813014</v>
      </c>
      <c r="V12336" t="n">
        <v>0.7339041861446469</v>
      </c>
      <c r="W12336" t="n">
        <v>0.8024320569941008</v>
      </c>
      <c r="X12336" t="n">
        <v>0.7878628547551706</v>
      </c>
      <c r="Y12336" t="n">
        <v>0.7045614380376884</v>
      </c>
      <c r="Z12336" t="n">
        <v>0.7596610169491526</v>
      </c>
      <c r="AA12336" t="n">
        <v>0.7779812767543451</v>
      </c>
      <c r="AB12336" t="n">
        <v>0.7068722836089071</v>
      </c>
      <c r="AC12336" t="n">
        <v>0.809811485898308</v>
      </c>
      <c r="AD12336" t="n">
        <v>0.7958929423224157</v>
      </c>
      <c r="AE12336" t="n">
        <v>0.7523614422451703</v>
      </c>
      <c r="AF12336" t="n">
        <v>0.4173433820418646</v>
      </c>
      <c r="AG12336" t="n">
        <v>0.4198184566404485</v>
      </c>
      <c r="AH12336" t="n">
        <v>0.4257020177391336</v>
      </c>
      <c r="AI12336" t="n">
        <v>0.4009935034680047</v>
      </c>
      <c r="AJ12336" t="n">
        <v>0.4128052159072222</v>
      </c>
      <c r="AK12336" t="n">
        <v>0.4322262930361128</v>
      </c>
    </row>
    <row r="12337">
      <c r="A12337" t="n">
        <v>10</v>
      </c>
      <c r="B12337" t="n">
        <v>0.810235439022445</v>
      </c>
      <c r="C12337" t="n">
        <v>0.7951741383890483</v>
      </c>
      <c r="D12337" t="n">
        <v>0.7532647968991132</v>
      </c>
      <c r="E12337" t="n">
        <v>0.7979799504649073</v>
      </c>
      <c r="F12337" t="n">
        <v>0.8310580088014349</v>
      </c>
      <c r="G12337" t="n">
        <v>0.7526032054586451</v>
      </c>
      <c r="H12337" t="n">
        <v>0.9065770910438098</v>
      </c>
      <c r="I12337" t="n">
        <v>0.9185498092816455</v>
      </c>
      <c r="J12337" t="n">
        <v>0.8793763713847818</v>
      </c>
      <c r="K12337" t="n">
        <v>0.9438791900081324</v>
      </c>
      <c r="L12337" t="n">
        <v>0.9581780189234532</v>
      </c>
      <c r="M12337" t="n">
        <v>0.9303655224859946</v>
      </c>
      <c r="N12337" t="n">
        <v>0.9866098239042619</v>
      </c>
      <c r="O12337" t="n">
        <v>0.9648576188749648</v>
      </c>
      <c r="P12337" t="n">
        <v>0.9504234931990206</v>
      </c>
      <c r="Q12337" t="n">
        <v>0.9832467925880733</v>
      </c>
      <c r="R12337" t="n">
        <v>0.9542001355959645</v>
      </c>
      <c r="S12337" t="n">
        <v>0.9245333654408276</v>
      </c>
      <c r="T12337" t="n">
        <v>0.9705976880683672</v>
      </c>
      <c r="U12337" t="n">
        <v>0.9382396320417693</v>
      </c>
      <c r="V12337" t="n">
        <v>0.9291431746476493</v>
      </c>
      <c r="W12337" t="n">
        <v>0.9382971043554985</v>
      </c>
      <c r="X12337" t="n">
        <v>0.9356422297475873</v>
      </c>
      <c r="Y12337" t="n">
        <v>0.8952840510146286</v>
      </c>
      <c r="Z12337" t="n">
        <v>0.9024514366221236</v>
      </c>
      <c r="AA12337" t="n">
        <v>0.9215543418088539</v>
      </c>
      <c r="AB12337" t="n">
        <v>0.876146443423401</v>
      </c>
      <c r="AC12337" t="n">
        <v>0.94966456255183</v>
      </c>
      <c r="AD12337" t="n">
        <v>0.9425407425519664</v>
      </c>
      <c r="AE12337" t="n">
        <v>0.9230564858383381</v>
      </c>
      <c r="AF12337" t="n">
        <v>0.781723256170933</v>
      </c>
      <c r="AG12337" t="n">
        <v>0.8115947011883315</v>
      </c>
      <c r="AH12337" t="n">
        <v>0.7432825028812834</v>
      </c>
      <c r="AI12337" t="n">
        <v>0.7763732138606247</v>
      </c>
      <c r="AJ12337" t="n">
        <v>0.8161503246887588</v>
      </c>
      <c r="AK12337" t="n">
        <v>0.7621829794301483</v>
      </c>
    </row>
    <row r="12338">
      <c r="A12338" t="n">
        <v>11</v>
      </c>
      <c r="B12338" t="n">
        <v>0.9854201926399827</v>
      </c>
      <c r="C12338" t="n">
        <v>0.9289049181933157</v>
      </c>
      <c r="D12338" t="n">
        <v>0.9300100556993192</v>
      </c>
      <c r="E12338" t="n">
        <v>0.9423915526665116</v>
      </c>
      <c r="F12338" t="n">
        <v>0.9680463623857504</v>
      </c>
      <c r="G12338" t="n">
        <v>0.9335392654911482</v>
      </c>
      <c r="H12338" t="n">
        <v>0.9685365780640138</v>
      </c>
      <c r="I12338" t="n">
        <v>0.9781964961750645</v>
      </c>
      <c r="J12338" t="n">
        <v>0.9685367117638629</v>
      </c>
      <c r="K12338" t="n">
        <v>0.9682597870158584</v>
      </c>
      <c r="L12338" t="n">
        <v>0.9913257682290985</v>
      </c>
      <c r="M12338" t="n">
        <v>0.974174369398817</v>
      </c>
      <c r="N12338" t="n">
        <v>0.9994277390490064</v>
      </c>
      <c r="O12338" t="n">
        <v>0.9890009059591521</v>
      </c>
      <c r="P12338" t="n">
        <v>0.9531849652211805</v>
      </c>
      <c r="Q12338" t="n">
        <v>0.9807474219106662</v>
      </c>
      <c r="R12338" t="n">
        <v>0.9803503233053034</v>
      </c>
      <c r="S12338" t="n">
        <v>0.9595028512325361</v>
      </c>
      <c r="T12338" t="n">
        <v>0.9853291394008367</v>
      </c>
      <c r="U12338" t="n">
        <v>0.9687069212315791</v>
      </c>
      <c r="V12338" t="n">
        <v>0.9539556992619028</v>
      </c>
      <c r="W12338" t="n">
        <v>0.9756967485069674</v>
      </c>
      <c r="X12338" t="n">
        <v>0.9802515187679536</v>
      </c>
      <c r="Y12338" t="n">
        <v>0.9515928851441288</v>
      </c>
      <c r="Z12338" t="n">
        <v>0.9624070358194938</v>
      </c>
      <c r="AA12338" t="n">
        <v>0.9627287650660191</v>
      </c>
      <c r="AB12338" t="n">
        <v>0.9390950176009917</v>
      </c>
      <c r="AC12338" t="n">
        <v>0.9885304335554785</v>
      </c>
      <c r="AD12338" t="n">
        <v>0.9843433958785122</v>
      </c>
      <c r="AE12338" t="n">
        <v>0.9615517604114164</v>
      </c>
      <c r="AF12338" t="n">
        <v>0.942438945859026</v>
      </c>
      <c r="AG12338" t="n">
        <v>0.960947998357376</v>
      </c>
      <c r="AH12338" t="n">
        <v>0.9465310124396418</v>
      </c>
      <c r="AI12338" t="n">
        <v>0.9272410797305354</v>
      </c>
      <c r="AJ12338" t="n">
        <v>0.956964368136025</v>
      </c>
      <c r="AK12338" t="n">
        <v>0.9608693471550985</v>
      </c>
    </row>
    <row r="12339">
      <c r="A12339" t="n">
        <v>12</v>
      </c>
      <c r="B12339" t="n">
        <v>0.9919142601437266</v>
      </c>
      <c r="C12339" t="n">
        <v>0.9629359828000356</v>
      </c>
      <c r="D12339" t="n">
        <v>0.974539028086178</v>
      </c>
      <c r="E12339" t="n">
        <v>0.9811360061350249</v>
      </c>
      <c r="F12339" t="n">
        <v>0.9924031806166764</v>
      </c>
      <c r="G12339" t="n">
        <v>0.976641390789717</v>
      </c>
      <c r="H12339" t="n">
        <v>0.9960229845484856</v>
      </c>
      <c r="I12339" t="n">
        <v>0.9973283149203626</v>
      </c>
      <c r="J12339" t="n">
        <v>0.9873488031049805</v>
      </c>
      <c r="K12339" t="n">
        <v>0.9694540725813064</v>
      </c>
      <c r="L12339" t="n">
        <v>0.9945109601008014</v>
      </c>
      <c r="M12339" t="n">
        <v>0.9954889339806825</v>
      </c>
      <c r="N12339" t="n">
        <v>1</v>
      </c>
      <c r="O12339" t="n">
        <v>0.9977082506472161</v>
      </c>
      <c r="P12339" t="n">
        <v>0.9763662478928041</v>
      </c>
      <c r="Q12339" t="n">
        <v>0.9766514918145396</v>
      </c>
      <c r="R12339" t="n">
        <v>0.9957501121533785</v>
      </c>
      <c r="S12339" t="n">
        <v>0.9739831377629103</v>
      </c>
      <c r="T12339" t="n">
        <v>1</v>
      </c>
      <c r="U12339" t="n">
        <v>0.9902776032449563</v>
      </c>
      <c r="V12339" t="n">
        <v>0.9735005615696402</v>
      </c>
      <c r="W12339" t="n">
        <v>0.9934199012666165</v>
      </c>
      <c r="X12339" t="n">
        <v>1</v>
      </c>
      <c r="Y12339" t="n">
        <v>0.982526180471841</v>
      </c>
      <c r="Z12339" t="n">
        <v>0.994788028860522</v>
      </c>
      <c r="AA12339" t="n">
        <v>0.9853587617225824</v>
      </c>
      <c r="AB12339" t="n">
        <v>0.9838253923464925</v>
      </c>
      <c r="AC12339" t="n">
        <v>0.9917040476065894</v>
      </c>
      <c r="AD12339" t="n">
        <v>0.9973941067770858</v>
      </c>
      <c r="AE12339" t="n">
        <v>0.9835542812323419</v>
      </c>
      <c r="AF12339" t="n">
        <v>0.9801534262576798</v>
      </c>
      <c r="AG12339" t="n">
        <v>0.9910794789617534</v>
      </c>
      <c r="AH12339" t="n">
        <v>0.9926118203113985</v>
      </c>
      <c r="AI12339" t="n">
        <v>0.9718897318985216</v>
      </c>
      <c r="AJ12339" t="n">
        <v>0.990666925414035</v>
      </c>
      <c r="AK12339" t="n">
        <v>0.9904509449568591</v>
      </c>
    </row>
    <row r="12340">
      <c r="A12340" t="n">
        <v>13</v>
      </c>
      <c r="B12340" t="n">
        <v>1</v>
      </c>
      <c r="C12340" t="n">
        <v>0.9901200775308431</v>
      </c>
      <c r="D12340" t="n">
        <v>0.9888836410886599</v>
      </c>
      <c r="E12340" t="n">
        <v>0.9992301026831675</v>
      </c>
      <c r="F12340" t="n">
        <v>0.991370884681038</v>
      </c>
      <c r="G12340" t="n">
        <v>1</v>
      </c>
      <c r="H12340" t="n">
        <v>1</v>
      </c>
      <c r="I12340" t="n">
        <v>1</v>
      </c>
      <c r="J12340" t="n">
        <v>0.9965670586484073</v>
      </c>
      <c r="K12340" t="n">
        <v>0.9882973520238701</v>
      </c>
      <c r="L12340" t="n">
        <v>0.9996883143235905</v>
      </c>
      <c r="M12340" t="n">
        <v>1</v>
      </c>
      <c r="N12340" t="n">
        <v>0.991822235851829</v>
      </c>
      <c r="O12340" t="n">
        <v>0.9975546093809831</v>
      </c>
      <c r="P12340" t="n">
        <v>0.9928778611282687</v>
      </c>
      <c r="Q12340" t="n">
        <v>0.9863451930420387</v>
      </c>
      <c r="R12340" t="n">
        <v>0.9928197551851965</v>
      </c>
      <c r="S12340" t="n">
        <v>0.9857703114958852</v>
      </c>
      <c r="T12340" t="n">
        <v>0.9931102189345163</v>
      </c>
      <c r="U12340" t="n">
        <v>0.9917709893021243</v>
      </c>
      <c r="V12340" t="n">
        <v>0.9852950504869932</v>
      </c>
      <c r="W12340" t="n">
        <v>0.9923662104319038</v>
      </c>
      <c r="X12340" t="n">
        <v>0.9979258369558892</v>
      </c>
      <c r="Y12340" t="n">
        <v>0.9891833853224216</v>
      </c>
      <c r="Z12340" t="n">
        <v>1</v>
      </c>
      <c r="AA12340" t="n">
        <v>0.9978585561834394</v>
      </c>
      <c r="AB12340" t="n">
        <v>0.9947226761701667</v>
      </c>
      <c r="AC12340" t="n">
        <v>0.9942164590300143</v>
      </c>
      <c r="AD12340" t="n">
        <v>1</v>
      </c>
      <c r="AE12340" t="n">
        <v>0.9950927892190731</v>
      </c>
      <c r="AF12340" t="n">
        <v>1</v>
      </c>
      <c r="AG12340" t="n">
        <v>1</v>
      </c>
      <c r="AH12340" t="n">
        <v>1</v>
      </c>
      <c r="AI12340" t="n">
        <v>1</v>
      </c>
      <c r="AJ12340" t="n">
        <v>1</v>
      </c>
      <c r="AK12340" t="n">
        <v>0.9970211618373257</v>
      </c>
    </row>
    <row r="12341">
      <c r="A12341" t="n">
        <v>14</v>
      </c>
      <c r="B12341" t="n">
        <v>0.9939955074300193</v>
      </c>
      <c r="C12341" t="n">
        <v>1</v>
      </c>
      <c r="D12341" t="n">
        <v>0.994746282733358</v>
      </c>
      <c r="E12341" t="n">
        <v>1</v>
      </c>
      <c r="F12341" t="n">
        <v>1</v>
      </c>
      <c r="G12341" t="n">
        <v>0.9950824187715689</v>
      </c>
      <c r="H12341" t="n">
        <v>0.9988427268610859</v>
      </c>
      <c r="I12341" t="n">
        <v>0.9998386163393389</v>
      </c>
      <c r="J12341" t="n">
        <v>0.9992274762109534</v>
      </c>
      <c r="K12341" t="n">
        <v>1</v>
      </c>
      <c r="L12341" t="n">
        <v>1</v>
      </c>
      <c r="M12341" t="n">
        <v>0.9918887329677746</v>
      </c>
      <c r="N12341" t="n">
        <v>0.9932569953653252</v>
      </c>
      <c r="O12341" t="n">
        <v>1</v>
      </c>
      <c r="P12341" t="n">
        <v>0.9999110906362005</v>
      </c>
      <c r="Q12341" t="n">
        <v>0.9897687079473844</v>
      </c>
      <c r="R12341" t="n">
        <v>1</v>
      </c>
      <c r="S12341" t="n">
        <v>0.9969065106165074</v>
      </c>
      <c r="T12341" t="n">
        <v>0.9986301225513441</v>
      </c>
      <c r="U12341" t="n">
        <v>1</v>
      </c>
      <c r="V12341" t="n">
        <v>1</v>
      </c>
      <c r="W12341" t="n">
        <v>1</v>
      </c>
      <c r="X12341" t="n">
        <v>0.9951762320329038</v>
      </c>
      <c r="Y12341" t="n">
        <v>1</v>
      </c>
      <c r="Z12341" t="n">
        <v>0.987122913375742</v>
      </c>
      <c r="AA12341" t="n">
        <v>1</v>
      </c>
      <c r="AB12341" t="n">
        <v>1</v>
      </c>
      <c r="AC12341" t="n">
        <v>1</v>
      </c>
      <c r="AD12341" t="n">
        <v>0.9990720438684746</v>
      </c>
      <c r="AE12341" t="n">
        <v>1</v>
      </c>
      <c r="AF12341" t="n">
        <v>0.981583607576217</v>
      </c>
      <c r="AG12341" t="n">
        <v>0.9979229419162788</v>
      </c>
      <c r="AH12341" t="n">
        <v>0.9892448256548695</v>
      </c>
      <c r="AI12341" t="n">
        <v>0.9943529205909341</v>
      </c>
      <c r="AJ12341" t="n">
        <v>0.9993768992853351</v>
      </c>
      <c r="AK12341" t="n">
        <v>1</v>
      </c>
    </row>
    <row r="12342">
      <c r="A12342" t="n">
        <v>15</v>
      </c>
      <c r="B12342" t="n">
        <v>0.9967878567694256</v>
      </c>
      <c r="C12342" t="n">
        <v>0.9845025980904439</v>
      </c>
      <c r="D12342" t="n">
        <v>1</v>
      </c>
      <c r="E12342" t="n">
        <v>0.9759268708253199</v>
      </c>
      <c r="F12342" t="n">
        <v>0.9905633062279875</v>
      </c>
      <c r="G12342" t="n">
        <v>0.974969011801093</v>
      </c>
      <c r="H12342" t="n">
        <v>0.9743126527282455</v>
      </c>
      <c r="I12342" t="n">
        <v>0.9959805471277424</v>
      </c>
      <c r="J12342" t="n">
        <v>1</v>
      </c>
      <c r="K12342" t="n">
        <v>0.9859116749613883</v>
      </c>
      <c r="L12342" t="n">
        <v>0.9921153520488968</v>
      </c>
      <c r="M12342" t="n">
        <v>0.9789623739575896</v>
      </c>
      <c r="N12342" t="n">
        <v>0.9851924056317047</v>
      </c>
      <c r="O12342" t="n">
        <v>0.9869930831242149</v>
      </c>
      <c r="P12342" t="n">
        <v>1</v>
      </c>
      <c r="Q12342" t="n">
        <v>1</v>
      </c>
      <c r="R12342" t="n">
        <v>0.9955625714661566</v>
      </c>
      <c r="S12342" t="n">
        <v>1</v>
      </c>
      <c r="T12342" t="n">
        <v>0.9779089698872835</v>
      </c>
      <c r="U12342" t="n">
        <v>0.9889793939989474</v>
      </c>
      <c r="V12342" t="n">
        <v>0.9960780017008212</v>
      </c>
      <c r="W12342" t="n">
        <v>0.9884868780854181</v>
      </c>
      <c r="X12342" t="n">
        <v>0.9865051091885336</v>
      </c>
      <c r="Y12342" t="n">
        <v>0.9940565316647056</v>
      </c>
      <c r="Z12342" t="n">
        <v>0.9726875293514923</v>
      </c>
      <c r="AA12342" t="n">
        <v>0.9886508136609535</v>
      </c>
      <c r="AB12342" t="n">
        <v>0.9766627435872188</v>
      </c>
      <c r="AC12342" t="n">
        <v>0.9801226951063079</v>
      </c>
      <c r="AD12342" t="n">
        <v>0.9864447588850633</v>
      </c>
      <c r="AE12342" t="n">
        <v>0.9902828264466277</v>
      </c>
      <c r="AF12342" t="n">
        <v>0.9594785079689554</v>
      </c>
      <c r="AG12342" t="n">
        <v>0.9877775221442541</v>
      </c>
      <c r="AH12342" t="n">
        <v>0.9812926775950632</v>
      </c>
      <c r="AI12342" t="n">
        <v>0.9699782092522172</v>
      </c>
      <c r="AJ12342" t="n">
        <v>0.9851437582363117</v>
      </c>
      <c r="AK12342" t="n">
        <v>0.9948098493232455</v>
      </c>
    </row>
    <row r="12343">
      <c r="A12343" t="n">
        <v>16</v>
      </c>
      <c r="B12343" t="n">
        <v>0.9988369826234127</v>
      </c>
      <c r="C12343" t="n">
        <v>0.9619160664775039</v>
      </c>
      <c r="D12343" t="n">
        <v>0.9586140763630838</v>
      </c>
      <c r="E12343" t="n">
        <v>0.9441658389012508</v>
      </c>
      <c r="F12343" t="n">
        <v>0.9717464581787798</v>
      </c>
      <c r="G12343" t="n">
        <v>0.9733241778781645</v>
      </c>
      <c r="H12343" t="n">
        <v>0.9654408490287137</v>
      </c>
      <c r="I12343" t="n">
        <v>0.98653317619611</v>
      </c>
      <c r="J12343" t="n">
        <v>0.9938329033111708</v>
      </c>
      <c r="K12343" t="n">
        <v>0.9811846965521033</v>
      </c>
      <c r="L12343" t="n">
        <v>0.9789587549880524</v>
      </c>
      <c r="M12343" t="n">
        <v>0.9740041633767584</v>
      </c>
      <c r="N12343" t="n">
        <v>0.9929585434817927</v>
      </c>
      <c r="O12343" t="n">
        <v>0.9812913556371092</v>
      </c>
      <c r="P12343" t="n">
        <v>0.9934799799880575</v>
      </c>
      <c r="Q12343" t="n">
        <v>0.9796014148025209</v>
      </c>
      <c r="R12343" t="n">
        <v>0.9866959446012905</v>
      </c>
      <c r="S12343" t="n">
        <v>0.9769177820877897</v>
      </c>
      <c r="T12343" t="n">
        <v>0.9599899191069803</v>
      </c>
      <c r="U12343" t="n">
        <v>0.9765810772707153</v>
      </c>
      <c r="V12343" t="n">
        <v>0.9821966650463518</v>
      </c>
      <c r="W12343" t="n">
        <v>0.9760577014226649</v>
      </c>
      <c r="X12343" t="n">
        <v>0.9699606185167582</v>
      </c>
      <c r="Y12343" t="n">
        <v>0.9622997812131767</v>
      </c>
      <c r="Z12343" t="n">
        <v>0.9595696537591257</v>
      </c>
      <c r="AA12343" t="n">
        <v>0.9700613054750145</v>
      </c>
      <c r="AB12343" t="n">
        <v>0.9577090493614145</v>
      </c>
      <c r="AC12343" t="n">
        <v>0.9571653276124243</v>
      </c>
      <c r="AD12343" t="n">
        <v>0.9700131877998819</v>
      </c>
      <c r="AE12343" t="n">
        <v>0.965550369701334</v>
      </c>
      <c r="AF12343" t="n">
        <v>0.9347554652020412</v>
      </c>
      <c r="AG12343" t="n">
        <v>0.9677750736320946</v>
      </c>
      <c r="AH12343" t="n">
        <v>0.9632844948796588</v>
      </c>
      <c r="AI12343" t="n">
        <v>0.9441772314153001</v>
      </c>
      <c r="AJ12343" t="n">
        <v>0.9792062084710855</v>
      </c>
      <c r="AK12343" t="n">
        <v>0.9600298788238566</v>
      </c>
    </row>
    <row r="12344">
      <c r="A12344" t="n">
        <v>17</v>
      </c>
      <c r="B12344" t="n">
        <v>0.9658316571114636</v>
      </c>
      <c r="C12344" t="n">
        <v>0.9386705425471837</v>
      </c>
      <c r="D12344" t="n">
        <v>0.947553908905207</v>
      </c>
      <c r="E12344" t="n">
        <v>0.9343302748785023</v>
      </c>
      <c r="F12344" t="n">
        <v>0.9713362767482226</v>
      </c>
      <c r="G12344" t="n">
        <v>0.9591494870715267</v>
      </c>
      <c r="H12344" t="n">
        <v>0.9570293350497524</v>
      </c>
      <c r="I12344" t="n">
        <v>0.9799397253450041</v>
      </c>
      <c r="J12344" t="n">
        <v>0.9588053929189683</v>
      </c>
      <c r="K12344" t="n">
        <v>0.9517240447886026</v>
      </c>
      <c r="L12344" t="n">
        <v>0.9604997713459552</v>
      </c>
      <c r="M12344" t="n">
        <v>0.9449890902387051</v>
      </c>
      <c r="N12344" t="n">
        <v>0.9881121229877314</v>
      </c>
      <c r="O12344" t="n">
        <v>0.9725384111109803</v>
      </c>
      <c r="P12344" t="n">
        <v>0.9555658582174407</v>
      </c>
      <c r="Q12344" t="n">
        <v>0.9676370323279816</v>
      </c>
      <c r="R12344" t="n">
        <v>0.9742006078207165</v>
      </c>
      <c r="S12344" t="n">
        <v>0.9457304769268485</v>
      </c>
      <c r="T12344" t="n">
        <v>0.9531054068009147</v>
      </c>
      <c r="U12344" t="n">
        <v>0.9684415563555494</v>
      </c>
      <c r="V12344" t="n">
        <v>0.953570690779844</v>
      </c>
      <c r="W12344" t="n">
        <v>0.9467895243442689</v>
      </c>
      <c r="X12344" t="n">
        <v>0.9540209990877421</v>
      </c>
      <c r="Y12344" t="n">
        <v>0.9244335706139631</v>
      </c>
      <c r="Z12344" t="n">
        <v>0.9525688425906161</v>
      </c>
      <c r="AA12344" t="n">
        <v>0.9587507604948285</v>
      </c>
      <c r="AB12344" t="n">
        <v>0.9221376663866984</v>
      </c>
      <c r="AC12344" t="n">
        <v>0.9470689061932648</v>
      </c>
      <c r="AD12344" t="n">
        <v>0.9580265867114544</v>
      </c>
      <c r="AE12344" t="n">
        <v>0.9279824470522731</v>
      </c>
      <c r="AF12344" t="n">
        <v>0.8981257885652886</v>
      </c>
      <c r="AG12344" t="n">
        <v>0.9274906220698991</v>
      </c>
      <c r="AH12344" t="n">
        <v>0.9294066173151226</v>
      </c>
      <c r="AI12344" t="n">
        <v>0.9356308228194502</v>
      </c>
      <c r="AJ12344" t="n">
        <v>0.9563956226907597</v>
      </c>
      <c r="AK12344" t="n">
        <v>0.9601996635549057</v>
      </c>
    </row>
    <row r="12345">
      <c r="A12345" t="n">
        <v>18</v>
      </c>
      <c r="B12345" t="n">
        <v>0.9315470124852684</v>
      </c>
      <c r="C12345" t="n">
        <v>0.9214852998729322</v>
      </c>
      <c r="D12345" t="n">
        <v>0.9298080602783717</v>
      </c>
      <c r="E12345" t="n">
        <v>0.9335241470997013</v>
      </c>
      <c r="F12345" t="n">
        <v>0.9629464639407667</v>
      </c>
      <c r="G12345" t="n">
        <v>0.928187652727552</v>
      </c>
      <c r="H12345" t="n">
        <v>0.8605799276259901</v>
      </c>
      <c r="I12345" t="n">
        <v>0.90920655223375</v>
      </c>
      <c r="J12345" t="n">
        <v>0.7493790865888218</v>
      </c>
      <c r="K12345" t="n">
        <v>0.8634781107135518</v>
      </c>
      <c r="L12345" t="n">
        <v>0.8677469482331717</v>
      </c>
      <c r="M12345" t="n">
        <v>0.6644915873348931</v>
      </c>
      <c r="N12345" t="n">
        <v>0.869599344318553</v>
      </c>
      <c r="O12345" t="n">
        <v>0.8847112163844191</v>
      </c>
      <c r="P12345" t="n">
        <v>0.7016709385219624</v>
      </c>
      <c r="Q12345" t="n">
        <v>0.8577415212113713</v>
      </c>
      <c r="R12345" t="n">
        <v>0.8945978162978255</v>
      </c>
      <c r="S12345" t="n">
        <v>0.7116708324206391</v>
      </c>
      <c r="T12345" t="n">
        <v>0.8791311464469244</v>
      </c>
      <c r="U12345" t="n">
        <v>0.8871824040681</v>
      </c>
      <c r="V12345" t="n">
        <v>0.7198827538927408</v>
      </c>
      <c r="W12345" t="n">
        <v>0.8197732924010295</v>
      </c>
      <c r="X12345" t="n">
        <v>0.867483407881122</v>
      </c>
      <c r="Y12345" t="n">
        <v>0.6853505014677692</v>
      </c>
      <c r="Z12345" t="n">
        <v>0.8795201297869616</v>
      </c>
      <c r="AA12345" t="n">
        <v>0.8724526848893102</v>
      </c>
      <c r="AB12345" t="n">
        <v>0.6785445000783072</v>
      </c>
      <c r="AC12345" t="n">
        <v>0.8391287664369107</v>
      </c>
      <c r="AD12345" t="n">
        <v>0.858161003395157</v>
      </c>
      <c r="AE12345" t="n">
        <v>0.6903273825603177</v>
      </c>
      <c r="AF12345" t="n">
        <v>0.8715579242153657</v>
      </c>
      <c r="AG12345" t="n">
        <v>0.9190024465841971</v>
      </c>
      <c r="AH12345" t="n">
        <v>0.8709631312144851</v>
      </c>
      <c r="AI12345" t="n">
        <v>0.8980921396642477</v>
      </c>
      <c r="AJ12345" t="n">
        <v>0.922823915035996</v>
      </c>
      <c r="AK12345" t="n">
        <v>0.9307270075297266</v>
      </c>
    </row>
    <row r="12346">
      <c r="A12346" t="n">
        <v>19</v>
      </c>
      <c r="B12346" t="n">
        <v>0.8610958503540003</v>
      </c>
      <c r="C12346" t="n">
        <v>0.8429421492743309</v>
      </c>
      <c r="D12346" t="n">
        <v>0.686817117753047</v>
      </c>
      <c r="E12346" t="n">
        <v>0.8012215704093741</v>
      </c>
      <c r="F12346" t="n">
        <v>0.8670544003572431</v>
      </c>
      <c r="G12346" t="n">
        <v>0.6670053398077354</v>
      </c>
      <c r="H12346" t="n">
        <v>0.6842899001957166</v>
      </c>
      <c r="I12346" t="n">
        <v>0.7319118908052445</v>
      </c>
      <c r="J12346" t="n">
        <v>0.4806548603530592</v>
      </c>
      <c r="K12346" t="n">
        <v>0.6634806189061772</v>
      </c>
      <c r="L12346" t="n">
        <v>0.6825121059820821</v>
      </c>
      <c r="M12346" t="n">
        <v>0.4219492187705304</v>
      </c>
      <c r="N12346" t="n">
        <v>0.6592856869048075</v>
      </c>
      <c r="O12346" t="n">
        <v>0.6851814190351837</v>
      </c>
      <c r="P12346" t="n">
        <v>0.4332207050248462</v>
      </c>
      <c r="Q12346" t="n">
        <v>0.6731575781106669</v>
      </c>
      <c r="R12346" t="n">
        <v>0.7255892521646445</v>
      </c>
      <c r="S12346" t="n">
        <v>0.4740926610681641</v>
      </c>
      <c r="T12346" t="n">
        <v>0.702198302054465</v>
      </c>
      <c r="U12346" t="n">
        <v>0.7170465348219862</v>
      </c>
      <c r="V12346" t="n">
        <v>0.4671557235496627</v>
      </c>
      <c r="W12346" t="n">
        <v>0.652448828543719</v>
      </c>
      <c r="X12346" t="n">
        <v>0.7051031635309919</v>
      </c>
      <c r="Y12346" t="n">
        <v>0.4559153175943687</v>
      </c>
      <c r="Z12346" t="n">
        <v>0.6870281347393589</v>
      </c>
      <c r="AA12346" t="n">
        <v>0.7015673044774646</v>
      </c>
      <c r="AB12346" t="n">
        <v>0.4422055063647063</v>
      </c>
      <c r="AC12346" t="n">
        <v>0.6725691289725673</v>
      </c>
      <c r="AD12346" t="n">
        <v>0.6800409930800795</v>
      </c>
      <c r="AE12346" t="n">
        <v>0.4586921604757399</v>
      </c>
      <c r="AF12346" t="n">
        <v>0.779409507336231</v>
      </c>
      <c r="AG12346" t="n">
        <v>0.8050974681356027</v>
      </c>
      <c r="AH12346" t="n">
        <v>0.6251961277621193</v>
      </c>
      <c r="AI12346" t="n">
        <v>0.8010643081386712</v>
      </c>
      <c r="AJ12346" t="n">
        <v>0.8411833691808369</v>
      </c>
      <c r="AK12346" t="n">
        <v>0.6814045020497498</v>
      </c>
    </row>
    <row r="12347">
      <c r="A12347" t="n">
        <v>20</v>
      </c>
      <c r="B12347" t="n">
        <v>0.6760874766288888</v>
      </c>
      <c r="C12347" t="n">
        <v>0.6732605596737061</v>
      </c>
      <c r="D12347" t="n">
        <v>0.4374199822684748</v>
      </c>
      <c r="E12347" t="n">
        <v>0.6597818724909147</v>
      </c>
      <c r="F12347" t="n">
        <v>0.7015546560454045</v>
      </c>
      <c r="G12347" t="n">
        <v>0.4191379181439347</v>
      </c>
      <c r="H12347" t="n">
        <v>0.4413242872058168</v>
      </c>
      <c r="I12347" t="n">
        <v>0.4805919724053938</v>
      </c>
      <c r="J12347" t="n">
        <v>0.2864536816512851</v>
      </c>
      <c r="K12347" t="n">
        <v>0.3920816358818178</v>
      </c>
      <c r="L12347" t="n">
        <v>0.4098068339583707</v>
      </c>
      <c r="M12347" t="n">
        <v>0.2749001100881231</v>
      </c>
      <c r="N12347" t="n">
        <v>0.3503414399071239</v>
      </c>
      <c r="O12347" t="n">
        <v>0.4011789544195458</v>
      </c>
      <c r="P12347" t="n">
        <v>0.2514788150699905</v>
      </c>
      <c r="Q12347" t="n">
        <v>0.3752725286821771</v>
      </c>
      <c r="R12347" t="n">
        <v>0.4308868718145912</v>
      </c>
      <c r="S12347" t="n">
        <v>0.2464549989772989</v>
      </c>
      <c r="T12347" t="n">
        <v>0.4401003523043797</v>
      </c>
      <c r="U12347" t="n">
        <v>0.4263578049870509</v>
      </c>
      <c r="V12347" t="n">
        <v>0.2330868487547604</v>
      </c>
      <c r="W12347" t="n">
        <v>0.3789112347506508</v>
      </c>
      <c r="X12347" t="n">
        <v>0.4051354224008213</v>
      </c>
      <c r="Y12347" t="n">
        <v>0.2402130577020908</v>
      </c>
      <c r="Z12347" t="n">
        <v>0.424992528711096</v>
      </c>
      <c r="AA12347" t="n">
        <v>0.4322133277061282</v>
      </c>
      <c r="AB12347" t="n">
        <v>0.2270375948196848</v>
      </c>
      <c r="AC12347" t="n">
        <v>0.3994678666622269</v>
      </c>
      <c r="AD12347" t="n">
        <v>0.4274910177320458</v>
      </c>
      <c r="AE12347" t="n">
        <v>0.2480453468099157</v>
      </c>
      <c r="AF12347" t="n">
        <v>0.5913593835993396</v>
      </c>
      <c r="AG12347" t="n">
        <v>0.6356589807377284</v>
      </c>
      <c r="AH12347" t="n">
        <v>0.3653693669455034</v>
      </c>
      <c r="AI12347" t="n">
        <v>0.6584702121902042</v>
      </c>
      <c r="AJ12347" t="n">
        <v>0.683770661682268</v>
      </c>
      <c r="AK12347" t="n">
        <v>0.4233793985756171</v>
      </c>
    </row>
    <row r="12348">
      <c r="A12348" t="n">
        <v>21</v>
      </c>
      <c r="B12348" t="n">
        <v>0.4092624919142601</v>
      </c>
      <c r="C12348" t="n">
        <v>0.4077377673724038</v>
      </c>
      <c r="D12348" t="n">
        <v>0.2902692562234789</v>
      </c>
      <c r="E12348" t="n">
        <v>0.4111865576934883</v>
      </c>
      <c r="F12348" t="n">
        <v>0.4284033534762786</v>
      </c>
      <c r="G12348" t="n">
        <v>0.2711410346713677</v>
      </c>
      <c r="H12348" t="n">
        <v>0.3103119866179183</v>
      </c>
      <c r="I12348" t="n">
        <v>0.3134344899447984</v>
      </c>
      <c r="J12348" t="n">
        <v>0.2052876875833857</v>
      </c>
      <c r="K12348" t="n">
        <v>0.2595053265329156</v>
      </c>
      <c r="L12348" t="n">
        <v>0.2940467140586055</v>
      </c>
      <c r="M12348" t="n">
        <v>0.1970880620083583</v>
      </c>
      <c r="N12348" t="n">
        <v>0.220841616057624</v>
      </c>
      <c r="O12348" t="n">
        <v>0.2840534665251113</v>
      </c>
      <c r="P12348" t="n">
        <v>0.1807442271267457</v>
      </c>
      <c r="Q12348" t="n">
        <v>0.2609773059873111</v>
      </c>
      <c r="R12348" t="n">
        <v>0.3017574181448987</v>
      </c>
      <c r="S12348" t="n">
        <v>0.1765167527137844</v>
      </c>
      <c r="T12348" t="n">
        <v>0.2989520437517783</v>
      </c>
      <c r="U12348" t="n">
        <v>0.2872376366760713</v>
      </c>
      <c r="V12348" t="n">
        <v>0.1676696674713966</v>
      </c>
      <c r="W12348" t="n">
        <v>0.2213288536281237</v>
      </c>
      <c r="X12348" t="n">
        <v>0.2804304139358318</v>
      </c>
      <c r="Y12348" t="n">
        <v>0.1720461304537289</v>
      </c>
      <c r="Z12348" t="n">
        <v>0.3178064295777655</v>
      </c>
      <c r="AA12348" t="n">
        <v>0.3169802737233278</v>
      </c>
      <c r="AB12348" t="n">
        <v>0.1633181718758157</v>
      </c>
      <c r="AC12348" t="n">
        <v>0.2758594444946557</v>
      </c>
      <c r="AD12348" t="n">
        <v>0.3071711167140332</v>
      </c>
      <c r="AE12348" t="n">
        <v>0.1740195907066498</v>
      </c>
      <c r="AF12348" t="n">
        <v>0.3580301685891747</v>
      </c>
      <c r="AG12348" t="n">
        <v>0.3894247731591655</v>
      </c>
      <c r="AH12348" t="n">
        <v>0.2448786885924462</v>
      </c>
      <c r="AI12348" t="n">
        <v>0.4081797706172825</v>
      </c>
      <c r="AJ12348" t="n">
        <v>0.4172253986294838</v>
      </c>
      <c r="AK12348" t="n">
        <v>0.2832687630627356</v>
      </c>
    </row>
    <row r="12349">
      <c r="A12349" t="n">
        <v>22</v>
      </c>
      <c r="B12349" t="n">
        <v>0.2978576112287666</v>
      </c>
      <c r="C12349" t="n">
        <v>0.2979128270935825</v>
      </c>
      <c r="D12349" t="n">
        <v>0.205001480075539</v>
      </c>
      <c r="E12349" t="n">
        <v>0.269378516745015</v>
      </c>
      <c r="F12349" t="n">
        <v>0.3067883406198457</v>
      </c>
      <c r="G12349" t="n">
        <v>0.1954046960402001</v>
      </c>
      <c r="H12349" t="n">
        <v>0.1431416831635001</v>
      </c>
      <c r="I12349" t="n">
        <v>0.1872823105798558</v>
      </c>
      <c r="J12349" t="n">
        <v>0.1626307294940073</v>
      </c>
      <c r="K12349" t="n">
        <v>0.147600383174658</v>
      </c>
      <c r="L12349" t="n">
        <v>0.1680951141144076</v>
      </c>
      <c r="M12349" t="n">
        <v>0.1623183273073933</v>
      </c>
      <c r="N12349" t="n">
        <v>0.138770998873732</v>
      </c>
      <c r="O12349" t="n">
        <v>0.1623087309231409</v>
      </c>
      <c r="P12349" t="n">
        <v>0.149171719779986</v>
      </c>
      <c r="Q12349" t="n">
        <v>0.1297428523886526</v>
      </c>
      <c r="R12349" t="n">
        <v>0.1513847316245543</v>
      </c>
      <c r="S12349" t="n">
        <v>0.1451887354917887</v>
      </c>
      <c r="T12349" t="n">
        <v>0.1343559995363492</v>
      </c>
      <c r="U12349" t="n">
        <v>0.1514472171579583</v>
      </c>
      <c r="V12349" t="n">
        <v>0.1383669602342208</v>
      </c>
      <c r="W12349" t="n">
        <v>0.1385886011798421</v>
      </c>
      <c r="X12349" t="n">
        <v>0.1493727930114429</v>
      </c>
      <c r="Y12349" t="n">
        <v>0.1415115548116559</v>
      </c>
      <c r="Z12349" t="n">
        <v>0.130643384707339</v>
      </c>
      <c r="AA12349" t="n">
        <v>0.1467578255602997</v>
      </c>
      <c r="AB12349" t="n">
        <v>0.1347759516331222</v>
      </c>
      <c r="AC12349" t="n">
        <v>0.1205426301276898</v>
      </c>
      <c r="AD12349" t="n">
        <v>0.1441145935632313</v>
      </c>
      <c r="AE12349" t="n">
        <v>0.1431347673071264</v>
      </c>
      <c r="AF12349" t="n">
        <v>0.2523652278743088</v>
      </c>
      <c r="AG12349" t="n">
        <v>0.2834297421607445</v>
      </c>
      <c r="AH12349" t="n">
        <v>0.1801332439952244</v>
      </c>
      <c r="AI12349" t="n">
        <v>0.272916399623189</v>
      </c>
      <c r="AJ12349" t="n">
        <v>0.3010063511689359</v>
      </c>
      <c r="AK12349" t="n">
        <v>0.2039875156835048</v>
      </c>
    </row>
    <row r="12350">
      <c r="A12350" t="n">
        <v>23</v>
      </c>
      <c r="B12350" t="n">
        <v>0.1703200180766129</v>
      </c>
      <c r="C12350" t="n">
        <v>0.171048700921696</v>
      </c>
      <c r="D12350" t="n">
        <v>0.1694506532531914</v>
      </c>
      <c r="E12350" t="n">
        <v>0.1551388381494688</v>
      </c>
      <c r="F12350" t="n">
        <v>0.1755180386197161</v>
      </c>
      <c r="G12350" t="n">
        <v>0.1615632218282841</v>
      </c>
      <c r="H12350" t="n">
        <v>0.1354655100795965</v>
      </c>
      <c r="I12350" t="n">
        <v>0.1536039684956244</v>
      </c>
      <c r="J12350" t="n">
        <v>0.1498396375685003</v>
      </c>
      <c r="K12350" t="n">
        <v>0.1400536174408139</v>
      </c>
      <c r="L12350" t="n">
        <v>0.159229752926809</v>
      </c>
      <c r="M12350" t="n">
        <v>0.1553006642886338</v>
      </c>
      <c r="N12350" t="n">
        <v>0.1317541851715961</v>
      </c>
      <c r="O12350" t="n">
        <v>0.1536171157959428</v>
      </c>
      <c r="P12350" t="n">
        <v>0.1426637304080294</v>
      </c>
      <c r="Q12350" t="n">
        <v>0.1231825376846902</v>
      </c>
      <c r="R12350" t="n">
        <v>0.1432665135309256</v>
      </c>
      <c r="S12350" t="n">
        <v>0.1387536973182022</v>
      </c>
      <c r="T12350" t="n">
        <v>0.1271509710323608</v>
      </c>
      <c r="U12350" t="n">
        <v>0.1433256481901535</v>
      </c>
      <c r="V12350" t="n">
        <v>0.1323479377622764</v>
      </c>
      <c r="W12350" t="n">
        <v>0.1315810102306453</v>
      </c>
      <c r="X12350" t="n">
        <v>0.1413624679416149</v>
      </c>
      <c r="Y12350" t="n">
        <v>0.1352394962106077</v>
      </c>
      <c r="Z12350" t="n">
        <v>0.1236374503692952</v>
      </c>
      <c r="AA12350" t="n">
        <v>0.1388877317796401</v>
      </c>
      <c r="AB12350" t="n">
        <v>0.1289131395847527</v>
      </c>
      <c r="AC12350" t="n">
        <v>0.1144475152576074</v>
      </c>
      <c r="AD12350" t="n">
        <v>0.1365935391805927</v>
      </c>
      <c r="AE12350" t="n">
        <v>0.1367907648714769</v>
      </c>
      <c r="AF12350" t="n">
        <v>0.143208136309009</v>
      </c>
      <c r="AG12350" t="n">
        <v>0.1573313659548843</v>
      </c>
      <c r="AH12350" t="n">
        <v>0.1485836762200667</v>
      </c>
      <c r="AI12350" t="n">
        <v>0.1564305086745894</v>
      </c>
      <c r="AJ12350" t="n">
        <v>0.1722497111612896</v>
      </c>
      <c r="AK12350" t="n">
        <v>0.1684753742252801</v>
      </c>
    </row>
    <row r="12351">
      <c r="A12351" t="n">
        <v>24</v>
      </c>
      <c r="B12351" t="n">
        <v>0.1612296527340877</v>
      </c>
      <c r="C12351" t="n">
        <v>0.1620611638823249</v>
      </c>
      <c r="D12351" t="n">
        <v>0.1622625543826763</v>
      </c>
      <c r="E12351" t="n">
        <v>0.1468782928206321</v>
      </c>
      <c r="F12351" t="n">
        <v>0.1662959788535087</v>
      </c>
      <c r="G12351" t="n">
        <v>0.1544321978207918</v>
      </c>
      <c r="H12351" t="n">
        <v>0.1330854754268906</v>
      </c>
      <c r="I12351" t="n">
        <v>0.1496496403572263</v>
      </c>
      <c r="J12351" t="n">
        <v>0.1474683134310256</v>
      </c>
      <c r="K12351" t="n">
        <v>0.1375994474258709</v>
      </c>
      <c r="L12351" t="n">
        <v>0.1564503940085926</v>
      </c>
      <c r="M12351" t="n">
        <v>0.1541484382485679</v>
      </c>
      <c r="N12351" t="n">
        <v>0.1298475613651755</v>
      </c>
      <c r="O12351" t="n">
        <v>0.151049384147971</v>
      </c>
      <c r="P12351" t="n">
        <v>0.1414809130962319</v>
      </c>
      <c r="Q12351" t="n">
        <v>0.121393981542715</v>
      </c>
      <c r="R12351" t="n">
        <v>0.1407531984794363</v>
      </c>
      <c r="S12351" t="n">
        <v>0.1375830309958207</v>
      </c>
      <c r="T12351" t="n">
        <v>0.124917017039168</v>
      </c>
      <c r="U12351" t="n">
        <v>0.1354320554561299</v>
      </c>
      <c r="V12351" t="n">
        <v>0.1447757401915273</v>
      </c>
      <c r="W12351" t="n">
        <v>0.1296832729314481</v>
      </c>
      <c r="X12351" t="n">
        <v>0.1388827329413269</v>
      </c>
      <c r="Y12351" t="n">
        <v>0.1340984792378742</v>
      </c>
      <c r="Z12351" t="n">
        <v>0.1214712035179098</v>
      </c>
      <c r="AA12351" t="n">
        <v>0.1364514078061026</v>
      </c>
      <c r="AB12351" t="n">
        <v>0.1278482250653718</v>
      </c>
      <c r="AC12351" t="n">
        <v>0.1127913374527684</v>
      </c>
      <c r="AD12351" t="n">
        <v>0.1395444263173436</v>
      </c>
      <c r="AE12351" t="n">
        <v>0.1229723313525673</v>
      </c>
      <c r="AF12351" t="n">
        <v>0.1366010355710804</v>
      </c>
      <c r="AG12351" t="n">
        <v>0.1491654815053787</v>
      </c>
      <c r="AH12351" t="n">
        <v>0.142129084081734</v>
      </c>
      <c r="AI12351" t="n">
        <v>0.1480814579251383</v>
      </c>
      <c r="AJ12351" t="n">
        <v>0.1632352867080144</v>
      </c>
      <c r="AK12351" t="n">
        <v>0.1610245789092009</v>
      </c>
    </row>
    <row r="12361">
      <c r="A12361" t="inlineStr">
        <is>
          <t>PVVAC-P-240to760-E10.8-rDXGF-Rt31985-CZ06</t>
        </is>
      </c>
      <c r="D12361" t="n">
        <v>2015</v>
      </c>
      <c r="F12361" t="inlineStr">
        <is>
          <t>Source Annual kWh:</t>
        </is>
      </c>
      <c r="G12361" t="n">
        <v>1615887.917000003</v>
      </c>
      <c r="H12361" t="inlineStr">
        <is>
          <t>DEER</t>
        </is>
      </c>
      <c r="K12361" t="inlineStr">
        <is>
          <t>PDAF</t>
        </is>
      </c>
      <c r="L12361" t="inlineStr">
        <is>
          <t>Monthly</t>
        </is>
      </c>
    </row>
    <row r="12362">
      <c r="A12362" t="n">
        <v>310</v>
      </c>
      <c r="B12362" t="inlineStr">
        <is>
          <t>PVVAC-P-240to760-E10.8-20-MM</t>
        </is>
      </c>
      <c r="F12362" t="inlineStr">
        <is>
          <t>Source Sample Size:</t>
        </is>
      </c>
      <c r="G12362" t="n">
        <v>0</v>
      </c>
      <c r="H12362" t="inlineStr">
        <is>
          <t>DEER</t>
        </is>
      </c>
      <c r="K12362" t="inlineStr">
        <is>
          <t>WKWE</t>
        </is>
      </c>
      <c r="L12362" t="inlineStr">
        <is>
          <t>Monthly</t>
        </is>
      </c>
      <c r="N12362" t="inlineStr">
        <is>
          <t>Weekend Peak3</t>
        </is>
      </c>
    </row>
    <row r="12363">
      <c r="B12363" t="n">
        <v>1</v>
      </c>
      <c r="C12363" t="inlineStr">
        <is>
          <t>JANUARY</t>
        </is>
      </c>
      <c r="D12363" t="inlineStr">
        <is>
          <t>JAN</t>
        </is>
      </c>
      <c r="E12363" t="n">
        <v>2</v>
      </c>
      <c r="F12363" t="inlineStr">
        <is>
          <t>FEBRUARY</t>
        </is>
      </c>
      <c r="G12363" t="inlineStr">
        <is>
          <t>FEB</t>
        </is>
      </c>
      <c r="H12363" t="n">
        <v>3</v>
      </c>
      <c r="I12363" t="inlineStr">
        <is>
          <t>MARCH</t>
        </is>
      </c>
      <c r="J12363" t="inlineStr">
        <is>
          <t>MAR</t>
        </is>
      </c>
      <c r="K12363" t="n">
        <v>4</v>
      </c>
      <c r="L12363" t="inlineStr">
        <is>
          <t>APRIL</t>
        </is>
      </c>
      <c r="M12363" t="inlineStr">
        <is>
          <t>APR</t>
        </is>
      </c>
      <c r="N12363" t="n">
        <v>5</v>
      </c>
      <c r="O12363" t="inlineStr">
        <is>
          <t>MAY</t>
        </is>
      </c>
      <c r="P12363" t="inlineStr">
        <is>
          <t>MAY</t>
        </is>
      </c>
      <c r="Q12363" t="n">
        <v>6</v>
      </c>
      <c r="R12363" t="inlineStr">
        <is>
          <t>JUNE</t>
        </is>
      </c>
      <c r="S12363" t="inlineStr">
        <is>
          <t>JUN</t>
        </is>
      </c>
      <c r="T12363" t="n">
        <v>7</v>
      </c>
      <c r="U12363" t="inlineStr">
        <is>
          <t>JULY</t>
        </is>
      </c>
      <c r="V12363" t="inlineStr">
        <is>
          <t>JUL</t>
        </is>
      </c>
      <c r="W12363" t="n">
        <v>8</v>
      </c>
      <c r="X12363" t="inlineStr">
        <is>
          <t>AUGUST</t>
        </is>
      </c>
      <c r="Y12363" t="inlineStr">
        <is>
          <t>AUG</t>
        </is>
      </c>
      <c r="Z12363" t="n">
        <v>9</v>
      </c>
      <c r="AA12363" t="inlineStr">
        <is>
          <t>SEPTEMBER</t>
        </is>
      </c>
      <c r="AB12363" t="inlineStr">
        <is>
          <t>SEP</t>
        </is>
      </c>
      <c r="AC12363" t="n">
        <v>10</v>
      </c>
      <c r="AD12363" t="inlineStr">
        <is>
          <t>OCTOBER</t>
        </is>
      </c>
      <c r="AE12363" t="inlineStr">
        <is>
          <t>OCT</t>
        </is>
      </c>
      <c r="AF12363" t="n">
        <v>11</v>
      </c>
      <c r="AG12363" t="inlineStr">
        <is>
          <t>NOVEMBER</t>
        </is>
      </c>
      <c r="AH12363" t="inlineStr">
        <is>
          <t>NOV</t>
        </is>
      </c>
      <c r="AI12363" t="n">
        <v>12</v>
      </c>
      <c r="AJ12363" t="inlineStr">
        <is>
          <t>DECEMBER</t>
        </is>
      </c>
      <c r="AK12363" t="inlineStr">
        <is>
          <t>DEC</t>
        </is>
      </c>
    </row>
    <row r="12364">
      <c r="B12364" t="n">
        <v>31</v>
      </c>
      <c r="E12364" t="n">
        <v>28</v>
      </c>
      <c r="H12364" t="n">
        <v>31</v>
      </c>
      <c r="K12364" t="n">
        <v>30</v>
      </c>
      <c r="N12364" t="n">
        <v>31</v>
      </c>
      <c r="Q12364" t="n">
        <v>30</v>
      </c>
      <c r="T12364" t="n">
        <v>31</v>
      </c>
      <c r="W12364" t="n">
        <v>31</v>
      </c>
      <c r="Z12364" t="n">
        <v>30</v>
      </c>
      <c r="AC12364" t="n">
        <v>31</v>
      </c>
      <c r="AF12364" t="n">
        <v>30</v>
      </c>
      <c r="AI12364" t="n">
        <v>31</v>
      </c>
    </row>
    <row r="12365">
      <c r="A12365" t="inlineStr">
        <is>
          <t>RATIOS</t>
        </is>
      </c>
      <c r="B12365" t="inlineStr">
        <is>
          <t>E.BKDWN</t>
        </is>
      </c>
      <c r="C12365" t="inlineStr">
        <is>
          <t>PEAK/AVG</t>
        </is>
      </c>
      <c r="D12365" t="inlineStr">
        <is>
          <t>END/AVG</t>
        </is>
      </c>
      <c r="E12365" t="inlineStr">
        <is>
          <t>E.BKDWN</t>
        </is>
      </c>
      <c r="F12365" t="inlineStr">
        <is>
          <t>PEAK/AVG</t>
        </is>
      </c>
      <c r="G12365" t="inlineStr">
        <is>
          <t>END/AVG</t>
        </is>
      </c>
      <c r="H12365" t="inlineStr">
        <is>
          <t>E.BKDWN</t>
        </is>
      </c>
      <c r="I12365" t="inlineStr">
        <is>
          <t>PEAK/AVG</t>
        </is>
      </c>
      <c r="J12365" t="inlineStr">
        <is>
          <t>END/AVG</t>
        </is>
      </c>
      <c r="K12365" t="inlineStr">
        <is>
          <t>E.BKDWN</t>
        </is>
      </c>
      <c r="L12365" t="inlineStr">
        <is>
          <t>PEAK/AVG</t>
        </is>
      </c>
      <c r="M12365" t="inlineStr">
        <is>
          <t>END/AVG</t>
        </is>
      </c>
      <c r="N12365" t="inlineStr">
        <is>
          <t>E.BKDWN</t>
        </is>
      </c>
      <c r="O12365" t="inlineStr">
        <is>
          <t>PEAK/AVG</t>
        </is>
      </c>
      <c r="P12365" t="inlineStr">
        <is>
          <t>END/AVG</t>
        </is>
      </c>
      <c r="Q12365" t="inlineStr">
        <is>
          <t>E.BKDWN</t>
        </is>
      </c>
      <c r="R12365" t="inlineStr">
        <is>
          <t>PEAK/AVG</t>
        </is>
      </c>
      <c r="S12365" t="inlineStr">
        <is>
          <t>END/AVG</t>
        </is>
      </c>
      <c r="T12365" t="inlineStr">
        <is>
          <t>E.BKDWN</t>
        </is>
      </c>
      <c r="U12365" t="inlineStr">
        <is>
          <t>PEAK/AVG</t>
        </is>
      </c>
      <c r="V12365" t="inlineStr">
        <is>
          <t>END/AVG</t>
        </is>
      </c>
      <c r="W12365" t="inlineStr">
        <is>
          <t>E.BKDWN</t>
        </is>
      </c>
      <c r="X12365" t="inlineStr">
        <is>
          <t>PEAK/AVG</t>
        </is>
      </c>
      <c r="Y12365" t="inlineStr">
        <is>
          <t>END/AVG</t>
        </is>
      </c>
      <c r="Z12365" t="inlineStr">
        <is>
          <t>E.BKDWN</t>
        </is>
      </c>
      <c r="AA12365" t="inlineStr">
        <is>
          <t>PEAK/AVG</t>
        </is>
      </c>
      <c r="AB12365" t="inlineStr">
        <is>
          <t>END/AVG</t>
        </is>
      </c>
      <c r="AC12365" t="inlineStr">
        <is>
          <t>E.BKDWN</t>
        </is>
      </c>
      <c r="AD12365" t="inlineStr">
        <is>
          <t>PEAK/AVG</t>
        </is>
      </c>
      <c r="AE12365" t="inlineStr">
        <is>
          <t>END/AVG</t>
        </is>
      </c>
      <c r="AF12365" t="inlineStr">
        <is>
          <t>E.BKDWN</t>
        </is>
      </c>
      <c r="AG12365" t="inlineStr">
        <is>
          <t>PEAK/AVG</t>
        </is>
      </c>
      <c r="AH12365" t="inlineStr">
        <is>
          <t>END/AVG</t>
        </is>
      </c>
      <c r="AI12365" t="inlineStr">
        <is>
          <t>E.BKDWN</t>
        </is>
      </c>
      <c r="AJ12365" t="inlineStr">
        <is>
          <t>PEAK/AVG</t>
        </is>
      </c>
      <c r="AK12365" t="inlineStr">
        <is>
          <t>END/AVG</t>
        </is>
      </c>
    </row>
    <row r="12366">
      <c r="B12366" t="n">
        <v>0.07225067060878192</v>
      </c>
      <c r="C12366" t="n">
        <v>1.104376003701302</v>
      </c>
      <c r="D12366" t="n">
        <v>0.8978514078056667</v>
      </c>
      <c r="E12366" t="n">
        <v>0.06562070635861586</v>
      </c>
      <c r="F12366" t="n">
        <v>1.095417062970194</v>
      </c>
      <c r="G12366" t="n">
        <v>0.8752015763209368</v>
      </c>
      <c r="H12366" t="n">
        <v>0.08332381309914219</v>
      </c>
      <c r="I12366" t="n">
        <v>1.109080851229497</v>
      </c>
      <c r="J12366" t="n">
        <v>0.9270427672320247</v>
      </c>
      <c r="K12366" t="n">
        <v>0.07960078767127038</v>
      </c>
      <c r="L12366" t="n">
        <v>1.121998907380073</v>
      </c>
      <c r="M12366" t="n">
        <v>0.9275298360281998</v>
      </c>
      <c r="N12366" t="n">
        <v>0.08095788136835083</v>
      </c>
      <c r="O12366" t="n">
        <v>1.11109573699528</v>
      </c>
      <c r="P12366" t="n">
        <v>0.8898979345023232</v>
      </c>
      <c r="Q12366" t="n">
        <v>0.08971785479802184</v>
      </c>
      <c r="R12366" t="n">
        <v>1.113207401363136</v>
      </c>
      <c r="S12366" t="n">
        <v>0.950096374672068</v>
      </c>
      <c r="T12366" t="n">
        <v>0.09420292581888048</v>
      </c>
      <c r="U12366" t="n">
        <v>1.07874626962753</v>
      </c>
      <c r="V12366" t="n">
        <v>0.9091254267355384</v>
      </c>
      <c r="W12366" t="n">
        <v>0.09746751051192525</v>
      </c>
      <c r="X12366" t="n">
        <v>1.039593586710475</v>
      </c>
      <c r="Y12366" t="n">
        <v>0.9362885402671124</v>
      </c>
      <c r="Z12366" t="n">
        <v>0.09314191742818159</v>
      </c>
      <c r="AA12366" t="n">
        <v>1.085516074639788</v>
      </c>
      <c r="AB12366" t="n">
        <v>0.904816265361514</v>
      </c>
      <c r="AC12366" t="n">
        <v>0.09236540297574125</v>
      </c>
      <c r="AD12366" t="n">
        <v>1.150292780420042</v>
      </c>
      <c r="AE12366" t="n">
        <v>0.949789319207451</v>
      </c>
      <c r="AF12366" t="n">
        <v>0.07732479781422705</v>
      </c>
      <c r="AG12366" t="n">
        <v>1.109196148810219</v>
      </c>
      <c r="AH12366" t="n">
        <v>0.9315218078095981</v>
      </c>
      <c r="AI12366" t="n">
        <v>0.07402573154686129</v>
      </c>
      <c r="AJ12366" t="n">
        <v>1.093671730575596</v>
      </c>
      <c r="AK12366" t="n">
        <v>0.8757966036740897</v>
      </c>
      <c r="AN12366" s="163">
        <f>1/($B12366*(1/$B12364)*(1/(5/7+2/7*$D12366))*$B12376/SUM($B12368:$B12391))</f>
        <v/>
      </c>
      <c r="AO12366" s="163">
        <f>1/(B12366*(1/B12364)*(1/(5/7+2/7*D12366)))</f>
        <v/>
      </c>
      <c r="AP12366" s="163" t="n"/>
      <c r="AR12366" s="168">
        <f>CHOOSE(AV$3,C12366,F12366,I12366,L12366,O12366,R12366,U12366,X12366,AA12366,AD12366,AG12366,AJ12366)</f>
        <v/>
      </c>
      <c r="AS12366" s="164" t="n"/>
      <c r="AT12366" s="164" t="n"/>
      <c r="AV12366" s="116">
        <f>AN12366/AR12366</f>
        <v/>
      </c>
      <c r="AW12366" s="165">
        <f>AO12366/AR12366</f>
        <v/>
      </c>
    </row>
    <row r="12367">
      <c r="A12367" t="inlineStr">
        <is>
          <t>HOUR</t>
        </is>
      </c>
      <c r="B12367" t="inlineStr">
        <is>
          <t>PEAK</t>
        </is>
      </c>
      <c r="C12367" t="inlineStr">
        <is>
          <t>AVG</t>
        </is>
      </c>
      <c r="D12367" t="inlineStr">
        <is>
          <t>END</t>
        </is>
      </c>
      <c r="E12367" t="inlineStr">
        <is>
          <t>PEAK</t>
        </is>
      </c>
      <c r="F12367" t="inlineStr">
        <is>
          <t>AVG</t>
        </is>
      </c>
      <c r="G12367" t="inlineStr">
        <is>
          <t>END</t>
        </is>
      </c>
      <c r="H12367" t="inlineStr">
        <is>
          <t>PEAK</t>
        </is>
      </c>
      <c r="I12367" t="inlineStr">
        <is>
          <t>AVG</t>
        </is>
      </c>
      <c r="J12367" t="inlineStr">
        <is>
          <t>END</t>
        </is>
      </c>
      <c r="K12367" t="inlineStr">
        <is>
          <t>PEAK</t>
        </is>
      </c>
      <c r="L12367" t="inlineStr">
        <is>
          <t>AVG</t>
        </is>
      </c>
      <c r="M12367" t="inlineStr">
        <is>
          <t>END</t>
        </is>
      </c>
      <c r="N12367" t="inlineStr">
        <is>
          <t>PEAK</t>
        </is>
      </c>
      <c r="O12367" t="inlineStr">
        <is>
          <t>AVG</t>
        </is>
      </c>
      <c r="P12367" t="inlineStr">
        <is>
          <t>END</t>
        </is>
      </c>
      <c r="Q12367" t="inlineStr">
        <is>
          <t>PEAK</t>
        </is>
      </c>
      <c r="R12367" t="inlineStr">
        <is>
          <t>AVG</t>
        </is>
      </c>
      <c r="S12367" t="inlineStr">
        <is>
          <t>END</t>
        </is>
      </c>
      <c r="T12367" t="inlineStr">
        <is>
          <t>PEAK</t>
        </is>
      </c>
      <c r="U12367" t="inlineStr">
        <is>
          <t>AVG</t>
        </is>
      </c>
      <c r="V12367" t="inlineStr">
        <is>
          <t>END</t>
        </is>
      </c>
      <c r="W12367" t="inlineStr">
        <is>
          <t>PEAK</t>
        </is>
      </c>
      <c r="X12367" t="inlineStr">
        <is>
          <t>AVG</t>
        </is>
      </c>
      <c r="Y12367" t="inlineStr">
        <is>
          <t>END</t>
        </is>
      </c>
      <c r="Z12367" t="inlineStr">
        <is>
          <t>PEAK</t>
        </is>
      </c>
      <c r="AA12367" t="inlineStr">
        <is>
          <t>AVG</t>
        </is>
      </c>
      <c r="AB12367" t="inlineStr">
        <is>
          <t>END</t>
        </is>
      </c>
      <c r="AC12367" t="inlineStr">
        <is>
          <t>PEAK</t>
        </is>
      </c>
      <c r="AD12367" t="inlineStr">
        <is>
          <t>AVG</t>
        </is>
      </c>
      <c r="AE12367" t="inlineStr">
        <is>
          <t>END</t>
        </is>
      </c>
      <c r="AF12367" t="inlineStr">
        <is>
          <t>PEAK</t>
        </is>
      </c>
      <c r="AG12367" t="inlineStr">
        <is>
          <t>AVG</t>
        </is>
      </c>
      <c r="AH12367" t="inlineStr">
        <is>
          <t>END</t>
        </is>
      </c>
      <c r="AI12367" t="inlineStr">
        <is>
          <t>PEAK</t>
        </is>
      </c>
      <c r="AJ12367" t="inlineStr">
        <is>
          <t>AVG</t>
        </is>
      </c>
      <c r="AK12367" t="inlineStr">
        <is>
          <t>END</t>
        </is>
      </c>
    </row>
    <row r="12368">
      <c r="A12368" t="n">
        <v>1</v>
      </c>
      <c r="B12368" t="n">
        <v>0.1439069148236646</v>
      </c>
      <c r="C12368" t="n">
        <v>0.1515705006613242</v>
      </c>
      <c r="D12368" t="n">
        <v>0.1500094520334268</v>
      </c>
      <c r="E12368" t="n">
        <v>0.1412658454113476</v>
      </c>
      <c r="F12368" t="n">
        <v>0.1554829606100269</v>
      </c>
      <c r="G12368" t="n">
        <v>0.1495741265798453</v>
      </c>
      <c r="H12368" t="n">
        <v>0.1253820931831403</v>
      </c>
      <c r="I12368" t="n">
        <v>0.1422563827450117</v>
      </c>
      <c r="J12368" t="n">
        <v>0.1417621861211019</v>
      </c>
      <c r="K12368" t="n">
        <v>0.1264452209375814</v>
      </c>
      <c r="L12368" t="n">
        <v>0.1436838463975586</v>
      </c>
      <c r="M12368" t="n">
        <v>0.1437398926020288</v>
      </c>
      <c r="N12368" t="n">
        <v>0.1299088772116317</v>
      </c>
      <c r="O12368" t="n">
        <v>0.1452412947227486</v>
      </c>
      <c r="P12368" t="n">
        <v>0.1389850546817931</v>
      </c>
      <c r="Q12368" t="n">
        <v>0.115855049045638</v>
      </c>
      <c r="R12368" t="n">
        <v>0.1282701590333856</v>
      </c>
      <c r="S12368" t="n">
        <v>0.123370275384028</v>
      </c>
      <c r="T12368" t="n">
        <v>0.1170511705446194</v>
      </c>
      <c r="U12368" t="n">
        <v>0.1253506950936573</v>
      </c>
      <c r="V12368" t="n">
        <v>0.1131746267141809</v>
      </c>
      <c r="W12368" t="n">
        <v>0.1175661134279806</v>
      </c>
      <c r="X12368" t="n">
        <v>0.1219318572549527</v>
      </c>
      <c r="Y12368" t="n">
        <v>0.1185032982697454</v>
      </c>
      <c r="Z12368" t="n">
        <v>0.1139652746844246</v>
      </c>
      <c r="AA12368" t="n">
        <v>0.1219531372568472</v>
      </c>
      <c r="AB12368" t="n">
        <v>0.1095217148608974</v>
      </c>
      <c r="AC12368" t="n">
        <v>0.1090456540953158</v>
      </c>
      <c r="AD12368" t="n">
        <v>0.1230763229433255</v>
      </c>
      <c r="AE12368" t="n">
        <v>0.1253967764256846</v>
      </c>
      <c r="AF12368" t="n">
        <v>0.1263076581576026</v>
      </c>
      <c r="AG12368" t="n">
        <v>0.1389854887111302</v>
      </c>
      <c r="AH12368" t="n">
        <v>0.1318477657450769</v>
      </c>
      <c r="AI12368" t="n">
        <v>0.1348554267236599</v>
      </c>
      <c r="AJ12368" t="n">
        <v>0.1518082716335668</v>
      </c>
      <c r="AK12368" t="n">
        <v>0.1474717923323714</v>
      </c>
    </row>
    <row r="12369">
      <c r="A12369" t="n">
        <v>2</v>
      </c>
      <c r="B12369" t="n">
        <v>0.144328760138956</v>
      </c>
      <c r="C12369" t="n">
        <v>0.151700063628057</v>
      </c>
      <c r="D12369" t="n">
        <v>0.1504254103714804</v>
      </c>
      <c r="E12369" t="n">
        <v>0.1412628662505772</v>
      </c>
      <c r="F12369" t="n">
        <v>0.1555519393784996</v>
      </c>
      <c r="G12369" t="n">
        <v>0.1495572108222404</v>
      </c>
      <c r="H12369" t="n">
        <v>0.1253794489396584</v>
      </c>
      <c r="I12369" t="n">
        <v>0.1422533826458719</v>
      </c>
      <c r="J12369" t="n">
        <v>0.1417582001464181</v>
      </c>
      <c r="K12369" t="n">
        <v>0.1264425542732851</v>
      </c>
      <c r="L12369" t="n">
        <v>0.1436808198352091</v>
      </c>
      <c r="M12369" t="n">
        <v>0.1437398926020288</v>
      </c>
      <c r="N12369" t="n">
        <v>0.1299061375006164</v>
      </c>
      <c r="O12369" t="n">
        <v>0.1452382330149463</v>
      </c>
      <c r="P12369" t="n">
        <v>0.1389850546817931</v>
      </c>
      <c r="Q12369" t="n">
        <v>0.1158526057225884</v>
      </c>
      <c r="R12369" t="n">
        <v>0.1282674538820888</v>
      </c>
      <c r="S12369" t="n">
        <v>0.123370275384028</v>
      </c>
      <c r="T12369" t="n">
        <v>0.1170487019959861</v>
      </c>
      <c r="U12369" t="n">
        <v>0.1253480515123447</v>
      </c>
      <c r="V12369" t="n">
        <v>0.1131746267141809</v>
      </c>
      <c r="W12369" t="n">
        <v>0.1175636340194683</v>
      </c>
      <c r="X12369" t="n">
        <v>0.1219292857751615</v>
      </c>
      <c r="Y12369" t="n">
        <v>0.1185032982697454</v>
      </c>
      <c r="Z12369" t="n">
        <v>0.1139628712157386</v>
      </c>
      <c r="AA12369" t="n">
        <v>0.1219505653282717</v>
      </c>
      <c r="AB12369" t="n">
        <v>0.1095217148608974</v>
      </c>
      <c r="AC12369" t="n">
        <v>0.1090441209725824</v>
      </c>
      <c r="AD12369" t="n">
        <v>0.1230737468981656</v>
      </c>
      <c r="AE12369" t="n">
        <v>0.1253967764256846</v>
      </c>
      <c r="AF12369" t="n">
        <v>0.1263049944506104</v>
      </c>
      <c r="AG12369" t="n">
        <v>0.1389825820474661</v>
      </c>
      <c r="AH12369" t="n">
        <v>0.1319588555083373</v>
      </c>
      <c r="AI12369" t="n">
        <v>0.1348525827524522</v>
      </c>
      <c r="AJ12369" t="n">
        <v>0.1519269743320652</v>
      </c>
      <c r="AK12369" t="n">
        <v>0.1474547168987977</v>
      </c>
    </row>
    <row r="12370">
      <c r="A12370" t="n">
        <v>3</v>
      </c>
      <c r="B12370" t="n">
        <v>0.1443257252805727</v>
      </c>
      <c r="C12370" t="n">
        <v>0.1517632650752437</v>
      </c>
      <c r="D12370" t="n">
        <v>0.1504236886896176</v>
      </c>
      <c r="E12370" t="n">
        <v>0.1412598870898068</v>
      </c>
      <c r="F12370" t="n">
        <v>0.1555486710577988</v>
      </c>
      <c r="G12370" t="n">
        <v>0.1495556730260945</v>
      </c>
      <c r="H12370" t="n">
        <v>0.1302818763551748</v>
      </c>
      <c r="I12370" t="n">
        <v>0.1465507519271205</v>
      </c>
      <c r="J12370" t="n">
        <v>0.1491266065138799</v>
      </c>
      <c r="K12370" t="n">
        <v>0.1313865498786223</v>
      </c>
      <c r="L12370" t="n">
        <v>0.1492920664308424</v>
      </c>
      <c r="M12370" t="n">
        <v>0.1533459939465496</v>
      </c>
      <c r="N12370" t="n">
        <v>0.1349855617229495</v>
      </c>
      <c r="O12370" t="n">
        <v>0.1509146392803027</v>
      </c>
      <c r="P12370" t="n">
        <v>0.1481275366132024</v>
      </c>
      <c r="Q12370" t="n">
        <v>0.1203825266566545</v>
      </c>
      <c r="R12370" t="n">
        <v>0.1332828043860831</v>
      </c>
      <c r="S12370" t="n">
        <v>0.1316150802658683</v>
      </c>
      <c r="T12370" t="n">
        <v>0.1216253911621022</v>
      </c>
      <c r="U12370" t="n">
        <v>0.1302492512656746</v>
      </c>
      <c r="V12370" t="n">
        <v>0.1205901787226425</v>
      </c>
      <c r="W12370" t="n">
        <v>0.1221604574012824</v>
      </c>
      <c r="X12370" t="n">
        <v>0.1266968093078752</v>
      </c>
      <c r="Y12370" t="n">
        <v>0.1264228442790839</v>
      </c>
      <c r="Z12370" t="n">
        <v>0.1184189021595967</v>
      </c>
      <c r="AA12370" t="n">
        <v>0.1267189209069502</v>
      </c>
      <c r="AB12370" t="n">
        <v>0.1166979167728152</v>
      </c>
      <c r="AC12370" t="n">
        <v>0.1143157634912884</v>
      </c>
      <c r="AD12370" t="n">
        <v>0.1278497346244145</v>
      </c>
      <c r="AE12370" t="n">
        <v>0.1337770118691354</v>
      </c>
      <c r="AF12370" t="n">
        <v>0.1263023307436182</v>
      </c>
      <c r="AG12370" t="n">
        <v>0.1389796753838019</v>
      </c>
      <c r="AH12370" t="n">
        <v>0.1320857285166511</v>
      </c>
      <c r="AI12370" t="n">
        <v>0.1352478947503136</v>
      </c>
      <c r="AJ12370" t="n">
        <v>0.1519847294347575</v>
      </c>
      <c r="AK12370" t="n">
        <v>0.1474535785365594</v>
      </c>
    </row>
    <row r="12371">
      <c r="A12371" t="n">
        <v>4</v>
      </c>
      <c r="B12371" t="n">
        <v>0.1499523527233808</v>
      </c>
      <c r="C12371" t="n">
        <v>0.1576884007490004</v>
      </c>
      <c r="D12371" t="n">
        <v>0.1603887833115311</v>
      </c>
      <c r="E12371" t="n">
        <v>0.1467832511581487</v>
      </c>
      <c r="F12371" t="n">
        <v>0.1617526318152442</v>
      </c>
      <c r="G12371" t="n">
        <v>0.1593022249987986</v>
      </c>
      <c r="H12371" t="n">
        <v>0.1429821777989317</v>
      </c>
      <c r="I12371" t="n">
        <v>0.158949479830538</v>
      </c>
      <c r="J12371" t="n">
        <v>0.1632691768563681</v>
      </c>
      <c r="K12371" t="n">
        <v>0.1441945384937436</v>
      </c>
      <c r="L12371" t="n">
        <v>0.1638286453946108</v>
      </c>
      <c r="M12371" t="n">
        <v>0.1690388897056483</v>
      </c>
      <c r="N12371" t="n">
        <v>0.1481443937293494</v>
      </c>
      <c r="O12371" t="n">
        <v>0.1656200218544703</v>
      </c>
      <c r="P12371" t="n">
        <v>0.1630737203121772</v>
      </c>
      <c r="Q12371" t="n">
        <v>0.1321178072641623</v>
      </c>
      <c r="R12371" t="n">
        <v>0.1462756460639065</v>
      </c>
      <c r="S12371" t="n">
        <v>0.1450841098882372</v>
      </c>
      <c r="T12371" t="n">
        <v>0.1334818302477847</v>
      </c>
      <c r="U12371" t="n">
        <v>0.1429463723094951</v>
      </c>
      <c r="V12371" t="n">
        <v>0.1327153316654776</v>
      </c>
      <c r="W12371" t="n">
        <v>0.1340690564858847</v>
      </c>
      <c r="X12371" t="n">
        <v>0.1390476267445653</v>
      </c>
      <c r="Y12371" t="n">
        <v>0.1393605185265896</v>
      </c>
      <c r="Z12371" t="n">
        <v>0.1299627622584915</v>
      </c>
      <c r="AA12371" t="n">
        <v>0.1390718938543032</v>
      </c>
      <c r="AB12371" t="n">
        <v>0.1284317088939387</v>
      </c>
      <c r="AC12371" t="n">
        <v>0.1256478401750213</v>
      </c>
      <c r="AD12371" t="n">
        <v>0.140227018273115</v>
      </c>
      <c r="AE12371" t="n">
        <v>0.1474672860536557</v>
      </c>
      <c r="AF12371" t="n">
        <v>0.1312408435072142</v>
      </c>
      <c r="AG12371" t="n">
        <v>0.1444328823823137</v>
      </c>
      <c r="AH12371" t="n">
        <v>0.1407425349044946</v>
      </c>
      <c r="AI12371" t="n">
        <v>0.1405206173692698</v>
      </c>
      <c r="AJ12371" t="n">
        <v>0.1579036116674595</v>
      </c>
      <c r="AK12371" t="n">
        <v>0.1570734983579125</v>
      </c>
    </row>
    <row r="12372">
      <c r="A12372" t="n">
        <v>5</v>
      </c>
      <c r="B12372" t="n">
        <v>0.1645287775388108</v>
      </c>
      <c r="C12372" t="n">
        <v>0.1728720744247602</v>
      </c>
      <c r="D12372" t="n">
        <v>0.1764451883640476</v>
      </c>
      <c r="E12372" t="n">
        <v>0.1619263253541477</v>
      </c>
      <c r="F12372" t="n">
        <v>0.177739364497402</v>
      </c>
      <c r="G12372" t="n">
        <v>0.1752387909077802</v>
      </c>
      <c r="H12372" t="n">
        <v>0.1429636680945582</v>
      </c>
      <c r="I12372" t="n">
        <v>0.1622081329687577</v>
      </c>
      <c r="J12372" t="n">
        <v>0.1638624227551323</v>
      </c>
      <c r="K12372" t="n">
        <v>0.1441758718436695</v>
      </c>
      <c r="L12372" t="n">
        <v>0.1638652392848344</v>
      </c>
      <c r="M12372" t="n">
        <v>0.165487754418458</v>
      </c>
      <c r="N12372" t="n">
        <v>0.1481252157522425</v>
      </c>
      <c r="O12372" t="n">
        <v>0.1657271816275488</v>
      </c>
      <c r="P12372" t="n">
        <v>0.1595425123967324</v>
      </c>
      <c r="Q12372" t="n">
        <v>0.1321007040028147</v>
      </c>
      <c r="R12372" t="n">
        <v>0.14625671000483</v>
      </c>
      <c r="S12372" t="n">
        <v>0.1418996222973971</v>
      </c>
      <c r="T12372" t="n">
        <v>0.1334645504073517</v>
      </c>
      <c r="U12372" t="n">
        <v>0.1429278672403078</v>
      </c>
      <c r="V12372" t="n">
        <v>0.1298511361279715</v>
      </c>
      <c r="W12372" t="n">
        <v>0.1340517006262986</v>
      </c>
      <c r="X12372" t="n">
        <v>0.1390296263860276</v>
      </c>
      <c r="Y12372" t="n">
        <v>0.1363016594810136</v>
      </c>
      <c r="Z12372" t="n">
        <v>0.1299459379776894</v>
      </c>
      <c r="AA12372" t="n">
        <v>0.1390538903542758</v>
      </c>
      <c r="AB12372" t="n">
        <v>0.1256599603485972</v>
      </c>
      <c r="AC12372" t="n">
        <v>0.1246988372030629</v>
      </c>
      <c r="AD12372" t="n">
        <v>0.1402089859569966</v>
      </c>
      <c r="AE12372" t="n">
        <v>0.1442304895302149</v>
      </c>
      <c r="AF12372" t="n">
        <v>0.144034628190899</v>
      </c>
      <c r="AG12372" t="n">
        <v>0.1583992483061799</v>
      </c>
      <c r="AH12372" t="n">
        <v>0.1548958563821827</v>
      </c>
      <c r="AI12372" t="n">
        <v>0.1541802110795431</v>
      </c>
      <c r="AJ12372" t="n">
        <v>0.1732981036881132</v>
      </c>
      <c r="AK12372" t="n">
        <v>0.1729619995712169</v>
      </c>
    </row>
    <row r="12373">
      <c r="A12373" t="n">
        <v>6</v>
      </c>
      <c r="B12373" t="n">
        <v>0.164507533530127</v>
      </c>
      <c r="C12373" t="n">
        <v>0.1728499539182449</v>
      </c>
      <c r="D12373" t="n">
        <v>0.1726540449021517</v>
      </c>
      <c r="E12373" t="n">
        <v>0.1619054712287549</v>
      </c>
      <c r="F12373" t="n">
        <v>0.1776442391633236</v>
      </c>
      <c r="G12373" t="n">
        <v>0.1719602095247249</v>
      </c>
      <c r="H12373" t="n">
        <v>0.1494032823875756</v>
      </c>
      <c r="I12373" t="n">
        <v>0.1648969036385884</v>
      </c>
      <c r="J12373" t="n">
        <v>0.1649024299830331</v>
      </c>
      <c r="K12373" t="n">
        <v>0.1465465364030788</v>
      </c>
      <c r="L12373" t="n">
        <v>0.1664980733867082</v>
      </c>
      <c r="M12373" t="n">
        <v>0.1677445365109149</v>
      </c>
      <c r="N12373" t="n">
        <v>0.1505608188448282</v>
      </c>
      <c r="O12373" t="n">
        <v>0.1683847439998947</v>
      </c>
      <c r="P12373" t="n">
        <v>0.1631801758449223</v>
      </c>
      <c r="Q12373" t="n">
        <v>0.1702702966845735</v>
      </c>
      <c r="R12373" t="n">
        <v>0.1581622038228215</v>
      </c>
      <c r="S12373" t="n">
        <v>0.1659549917948711</v>
      </c>
      <c r="T12373" t="n">
        <v>0.2023312973292772</v>
      </c>
      <c r="U12373" t="n">
        <v>0.1710898187993238</v>
      </c>
      <c r="V12373" t="n">
        <v>0.1600968889021491</v>
      </c>
      <c r="W12373" t="n">
        <v>0.1711610078299721</v>
      </c>
      <c r="X12373" t="n">
        <v>0.1670662256456374</v>
      </c>
      <c r="Y12373" t="n">
        <v>0.1800843285454525</v>
      </c>
      <c r="Z12373" t="n">
        <v>0.1952385683017732</v>
      </c>
      <c r="AA12373" t="n">
        <v>0.1530152984435301</v>
      </c>
      <c r="AB12373" t="n">
        <v>0.1588173419973121</v>
      </c>
      <c r="AC12373" t="n">
        <v>0.1735425943656206</v>
      </c>
      <c r="AD12373" t="n">
        <v>0.1545392798432685</v>
      </c>
      <c r="AE12373" t="n">
        <v>0.1948741906906841</v>
      </c>
      <c r="AF12373" t="n">
        <v>0.1440159822419534</v>
      </c>
      <c r="AG12373" t="n">
        <v>0.1583789016605311</v>
      </c>
      <c r="AH12373" t="n">
        <v>0.1515528436702965</v>
      </c>
      <c r="AI12373" t="n">
        <v>0.1541603032810896</v>
      </c>
      <c r="AJ12373" t="n">
        <v>0.1732757562363177</v>
      </c>
      <c r="AK12373" t="n">
        <v>0.1692479030418937</v>
      </c>
    </row>
    <row r="12374">
      <c r="A12374" t="n">
        <v>7</v>
      </c>
      <c r="B12374" t="n">
        <v>0.1672055226329622</v>
      </c>
      <c r="C12374" t="n">
        <v>0.1756592582456953</v>
      </c>
      <c r="D12374" t="n">
        <v>0.1751239697025313</v>
      </c>
      <c r="E12374" t="n">
        <v>0.1637197801379351</v>
      </c>
      <c r="F12374" t="n">
        <v>0.1803330349987262</v>
      </c>
      <c r="G12374" t="n">
        <v>0.1744114565812869</v>
      </c>
      <c r="H12374" t="n">
        <v>0.270256667900647</v>
      </c>
      <c r="I12374" t="n">
        <v>0.239940974413109</v>
      </c>
      <c r="J12374" t="n">
        <v>0.2209671568972642</v>
      </c>
      <c r="K12374" t="n">
        <v>0.2603464352476131</v>
      </c>
      <c r="L12374" t="n">
        <v>0.2593649749421273</v>
      </c>
      <c r="M12374" t="n">
        <v>0.2506210318753419</v>
      </c>
      <c r="N12374" t="n">
        <v>0.2805153579067147</v>
      </c>
      <c r="O12374" t="n">
        <v>0.2647787870187263</v>
      </c>
      <c r="P12374" t="n">
        <v>0.2670654854429994</v>
      </c>
      <c r="Q12374" t="n">
        <v>0.3021063073570086</v>
      </c>
      <c r="R12374" t="n">
        <v>0.2939358377460089</v>
      </c>
      <c r="S12374" t="n">
        <v>0.296073440944211</v>
      </c>
      <c r="T12374" t="n">
        <v>0.3125075599301895</v>
      </c>
      <c r="U12374" t="n">
        <v>0.3037186537345873</v>
      </c>
      <c r="V12374" t="n">
        <v>0.3012983358591022</v>
      </c>
      <c r="W12374" t="n">
        <v>0.3016382278510306</v>
      </c>
      <c r="X12374" t="n">
        <v>0.2976129075550566</v>
      </c>
      <c r="Y12374" t="n">
        <v>0.3048360461547843</v>
      </c>
      <c r="Z12374" t="n">
        <v>0.2933994340632401</v>
      </c>
      <c r="AA12374" t="n">
        <v>0.2860001721967418</v>
      </c>
      <c r="AB12374" t="n">
        <v>0.2879708604082668</v>
      </c>
      <c r="AC12374" t="n">
        <v>0.2733320199581917</v>
      </c>
      <c r="AD12374" t="n">
        <v>0.2758040296951766</v>
      </c>
      <c r="AE12374" t="n">
        <v>0.2876870391509579</v>
      </c>
      <c r="AF12374" t="n">
        <v>0.1463840177580466</v>
      </c>
      <c r="AG12374" t="n">
        <v>0.1609629256579462</v>
      </c>
      <c r="AH12374" t="n">
        <v>0.1537300209158349</v>
      </c>
      <c r="AI12374" t="n">
        <v>0.1566885936846776</v>
      </c>
      <c r="AJ12374" t="n">
        <v>0.176052935018544</v>
      </c>
      <c r="AK12374" t="n">
        <v>0.1716673022522497</v>
      </c>
    </row>
    <row r="12375">
      <c r="A12375" t="n">
        <v>8</v>
      </c>
      <c r="B12375" t="n">
        <v>0.1749565509441444</v>
      </c>
      <c r="C12375" t="n">
        <v>0.1837594717243836</v>
      </c>
      <c r="D12375" t="n">
        <v>0.1904376411994338</v>
      </c>
      <c r="E12375" t="n">
        <v>0.1835202756716766</v>
      </c>
      <c r="F12375" t="n">
        <v>0.1903005530514676</v>
      </c>
      <c r="G12375" t="n">
        <v>0.1848015762410496</v>
      </c>
      <c r="H12375" t="n">
        <v>0.4223156521585841</v>
      </c>
      <c r="I12375" t="n">
        <v>0.4075599225483497</v>
      </c>
      <c r="J12375" t="n">
        <v>0.4270121532368108</v>
      </c>
      <c r="K12375" t="n">
        <v>0.4507071549269733</v>
      </c>
      <c r="L12375" t="n">
        <v>0.4608360768433176</v>
      </c>
      <c r="M12375" t="n">
        <v>0.473107690488929</v>
      </c>
      <c r="N12375" t="n">
        <v>0.4918685377066427</v>
      </c>
      <c r="O12375" t="n">
        <v>0.488970350727814</v>
      </c>
      <c r="P12375" t="n">
        <v>0.4908578065659695</v>
      </c>
      <c r="Q12375" t="n">
        <v>0.5135563707205197</v>
      </c>
      <c r="R12375" t="n">
        <v>0.4675510953895369</v>
      </c>
      <c r="S12375" t="n">
        <v>0.471269690845834</v>
      </c>
      <c r="T12375" t="n">
        <v>0.5113524437397196</v>
      </c>
      <c r="U12375" t="n">
        <v>0.4786830014357049</v>
      </c>
      <c r="V12375" t="n">
        <v>0.5003186827040557</v>
      </c>
      <c r="W12375" t="n">
        <v>0.5142921371344319</v>
      </c>
      <c r="X12375" t="n">
        <v>0.4800040506929281</v>
      </c>
      <c r="Y12375" t="n">
        <v>0.4931423079191462</v>
      </c>
      <c r="Z12375" t="n">
        <v>0.5176022035000913</v>
      </c>
      <c r="AA12375" t="n">
        <v>0.4749368622152952</v>
      </c>
      <c r="AB12375" t="n">
        <v>0.4856427841127179</v>
      </c>
      <c r="AC12375" t="n">
        <v>0.4842506134407338</v>
      </c>
      <c r="AD12375" t="n">
        <v>0.4677510426542785</v>
      </c>
      <c r="AE12375" t="n">
        <v>0.4821246031501177</v>
      </c>
      <c r="AF12375" t="n">
        <v>0.2705340732519422</v>
      </c>
      <c r="AG12375" t="n">
        <v>0.2439342518798464</v>
      </c>
      <c r="AH12375" t="n">
        <v>0.2479068230057793</v>
      </c>
      <c r="AI12375" t="n">
        <v>0.2105809000789677</v>
      </c>
      <c r="AJ12375" t="n">
        <v>0.1942415840802558</v>
      </c>
      <c r="AK12375" t="n">
        <v>0.207496115338862</v>
      </c>
    </row>
    <row r="12376">
      <c r="A12376" t="n">
        <v>9</v>
      </c>
      <c r="B12376" t="n">
        <v>0.4653500102173566</v>
      </c>
      <c r="C12376" t="n">
        <v>0.4093355489654003</v>
      </c>
      <c r="D12376" t="n">
        <v>0.415949040971552</v>
      </c>
      <c r="E12376" t="n">
        <v>0.4594064518691751</v>
      </c>
      <c r="F12376" t="n">
        <v>0.4322703320940662</v>
      </c>
      <c r="G12376" t="n">
        <v>0.4190475275121341</v>
      </c>
      <c r="H12376" t="n">
        <v>0.8065489096902709</v>
      </c>
      <c r="I12376" t="n">
        <v>0.748635466271999</v>
      </c>
      <c r="J12376" t="n">
        <v>0.6965321355922296</v>
      </c>
      <c r="K12376" t="n">
        <v>0.8188392721428692</v>
      </c>
      <c r="L12376" t="n">
        <v>0.8373858315335607</v>
      </c>
      <c r="M12376" t="n">
        <v>0.7624911145836016</v>
      </c>
      <c r="N12376" t="n">
        <v>0.8557249914612339</v>
      </c>
      <c r="O12376" t="n">
        <v>0.8491416961432586</v>
      </c>
      <c r="P12376" t="n">
        <v>0.7815529583098209</v>
      </c>
      <c r="Q12376" t="n">
        <v>0.87584579699569</v>
      </c>
      <c r="R12376" t="n">
        <v>0.8324874407202979</v>
      </c>
      <c r="S12376" t="n">
        <v>0.7685236556824828</v>
      </c>
      <c r="T12376" t="n">
        <v>0.8608232280552197</v>
      </c>
      <c r="U12376" t="n">
        <v>0.8437196438759513</v>
      </c>
      <c r="V12376" t="n">
        <v>0.7836198552633542</v>
      </c>
      <c r="W12376" t="n">
        <v>0.8544413644680926</v>
      </c>
      <c r="X12376" t="n">
        <v>0.8425746194454813</v>
      </c>
      <c r="Y12376" t="n">
        <v>0.7770544087055526</v>
      </c>
      <c r="Z12376" t="n">
        <v>0.8610170197629218</v>
      </c>
      <c r="AA12376" t="n">
        <v>0.841653828456528</v>
      </c>
      <c r="AB12376" t="n">
        <v>0.774360929668013</v>
      </c>
      <c r="AC12376" t="n">
        <v>0.834146782703616</v>
      </c>
      <c r="AD12376" t="n">
        <v>0.8388034834509339</v>
      </c>
      <c r="AE12376" t="n">
        <v>0.781123388176114</v>
      </c>
      <c r="AF12376" t="n">
        <v>0.4358890122086571</v>
      </c>
      <c r="AG12376" t="n">
        <v>0.4687931410080675</v>
      </c>
      <c r="AH12376" t="n">
        <v>0.4499639261793346</v>
      </c>
      <c r="AI12376" t="n">
        <v>0.437380019964678</v>
      </c>
      <c r="AJ12376" t="n">
        <v>0.4214539310183502</v>
      </c>
      <c r="AK12376" t="n">
        <v>0.4238642465085482</v>
      </c>
    </row>
    <row r="12377">
      <c r="A12377" t="n">
        <v>10</v>
      </c>
      <c r="B12377" t="n">
        <v>0.8211810859532592</v>
      </c>
      <c r="C12377" t="n">
        <v>0.8383883694168827</v>
      </c>
      <c r="D12377" t="n">
        <v>0.753417280245388</v>
      </c>
      <c r="E12377" t="n">
        <v>0.8275582301798916</v>
      </c>
      <c r="F12377" t="n">
        <v>0.8134538873492422</v>
      </c>
      <c r="G12377" t="n">
        <v>0.7549767888894228</v>
      </c>
      <c r="H12377" t="n">
        <v>0.9546177305339607</v>
      </c>
      <c r="I12377" t="n">
        <v>0.9411972386542045</v>
      </c>
      <c r="J12377" t="n">
        <v>0.9145632899703579</v>
      </c>
      <c r="K12377" t="n">
        <v>0.9507253771329981</v>
      </c>
      <c r="L12377" t="n">
        <v>0.9625857738087623</v>
      </c>
      <c r="M12377" t="n">
        <v>0.9330611756182656</v>
      </c>
      <c r="N12377" t="n">
        <v>0.9821434768393963</v>
      </c>
      <c r="O12377" t="n">
        <v>0.973049010899986</v>
      </c>
      <c r="P12377" t="n">
        <v>0.951358476456883</v>
      </c>
      <c r="Q12377" t="n">
        <v>0.9832021540336006</v>
      </c>
      <c r="R12377" t="n">
        <v>0.9554283287378552</v>
      </c>
      <c r="S12377" t="n">
        <v>0.9293285713449452</v>
      </c>
      <c r="T12377" t="n">
        <v>0.9802211655005518</v>
      </c>
      <c r="U12377" t="n">
        <v>0.9733683215325465</v>
      </c>
      <c r="V12377" t="n">
        <v>0.9468994761552504</v>
      </c>
      <c r="W12377" t="n">
        <v>0.9703363565587795</v>
      </c>
      <c r="X12377" t="n">
        <v>0.9698201335602114</v>
      </c>
      <c r="Y12377" t="n">
        <v>0.9389382760230433</v>
      </c>
      <c r="Z12377" t="n">
        <v>0.987299270306907</v>
      </c>
      <c r="AA12377" t="n">
        <v>0.9726337001760791</v>
      </c>
      <c r="AB12377" t="n">
        <v>0.9430441339814334</v>
      </c>
      <c r="AC12377" t="n">
        <v>0.9585972540238724</v>
      </c>
      <c r="AD12377" t="n">
        <v>0.9723022397731315</v>
      </c>
      <c r="AE12377" t="n">
        <v>0.9468255682243898</v>
      </c>
      <c r="AF12377" t="n">
        <v>0.8152950055493897</v>
      </c>
      <c r="AG12377" t="n">
        <v>0.845800574723897</v>
      </c>
      <c r="AH12377" t="n">
        <v>0.7683678273118734</v>
      </c>
      <c r="AI12377" t="n">
        <v>0.7862641878613624</v>
      </c>
      <c r="AJ12377" t="n">
        <v>0.8144627483941033</v>
      </c>
      <c r="AK12377" t="n">
        <v>0.7354935654074483</v>
      </c>
    </row>
    <row r="12378">
      <c r="A12378" t="n">
        <v>11</v>
      </c>
      <c r="B12378" t="n">
        <v>0.9529991482164138</v>
      </c>
      <c r="C12378" t="n">
        <v>0.9859989834047221</v>
      </c>
      <c r="D12378" t="n">
        <v>0.9257035739016446</v>
      </c>
      <c r="E12378" t="n">
        <v>0.9698439416283101</v>
      </c>
      <c r="F12378" t="n">
        <v>0.972200352187358</v>
      </c>
      <c r="G12378" t="n">
        <v>0.9455058868758708</v>
      </c>
      <c r="H12378" t="n">
        <v>0.9822773987695453</v>
      </c>
      <c r="I12378" t="n">
        <v>0.9874448578368928</v>
      </c>
      <c r="J12378" t="n">
        <v>0.9717656804922414</v>
      </c>
      <c r="K12378" t="n">
        <v>0.9802417953406262</v>
      </c>
      <c r="L12378" t="n">
        <v>0.9807994884559348</v>
      </c>
      <c r="M12378" t="n">
        <v>0.9615111800893921</v>
      </c>
      <c r="N12378" t="n">
        <v>0.9978602856970646</v>
      </c>
      <c r="O12378" t="n">
        <v>0.9914783486740203</v>
      </c>
      <c r="P12378" t="n">
        <v>0.9700528181000947</v>
      </c>
      <c r="Q12378" t="n">
        <v>1</v>
      </c>
      <c r="R12378" t="n">
        <v>0.9767857441477741</v>
      </c>
      <c r="S12378" t="n">
        <v>0.9622004705184484</v>
      </c>
      <c r="T12378" t="n">
        <v>0.9973709957055482</v>
      </c>
      <c r="U12378" t="n">
        <v>0.9933477881155161</v>
      </c>
      <c r="V12378" t="n">
        <v>0.9671456998602711</v>
      </c>
      <c r="W12378" t="n">
        <v>0.9926592978645681</v>
      </c>
      <c r="X12378" t="n">
        <v>0.9939985335218104</v>
      </c>
      <c r="Y12378" t="n">
        <v>0.9675288617345731</v>
      </c>
      <c r="Z12378" t="n">
        <v>0.9921646920836151</v>
      </c>
      <c r="AA12378" t="n">
        <v>0.985143560766528</v>
      </c>
      <c r="AB12378" t="n">
        <v>0.9595778178594357</v>
      </c>
      <c r="AC12378" t="n">
        <v>0.9768567457783549</v>
      </c>
      <c r="AD12378" t="n">
        <v>0.9920890879831052</v>
      </c>
      <c r="AE12378" t="n">
        <v>0.9770104000011754</v>
      </c>
      <c r="AF12378" t="n">
        <v>0.9568257491675914</v>
      </c>
      <c r="AG12378" t="n">
        <v>0.9833503245672435</v>
      </c>
      <c r="AH12378" t="n">
        <v>0.9565001625370714</v>
      </c>
      <c r="AI12378" t="n">
        <v>0.946995960612895</v>
      </c>
      <c r="AJ12378" t="n">
        <v>0.9632499057488964</v>
      </c>
      <c r="AK12378" t="n">
        <v>0.9447230269810825</v>
      </c>
    </row>
    <row r="12379">
      <c r="A12379" t="n">
        <v>12</v>
      </c>
      <c r="B12379" t="n">
        <v>0.991910079169339</v>
      </c>
      <c r="C12379" t="n">
        <v>0.9948710445571786</v>
      </c>
      <c r="D12379" t="n">
        <v>0.9784448874140581</v>
      </c>
      <c r="E12379" t="n">
        <v>0.9980287886235778</v>
      </c>
      <c r="F12379" t="n">
        <v>1</v>
      </c>
      <c r="G12379" t="n">
        <v>0.9639755874861839</v>
      </c>
      <c r="H12379" t="n">
        <v>1</v>
      </c>
      <c r="I12379" t="n">
        <v>0.9977999727536448</v>
      </c>
      <c r="J12379" t="n">
        <v>0.9915022341388103</v>
      </c>
      <c r="K12379" t="n">
        <v>0.9962177811397502</v>
      </c>
      <c r="L12379" t="n">
        <v>0.9877775030943163</v>
      </c>
      <c r="M12379" t="n">
        <v>0.9702427594276352</v>
      </c>
      <c r="N12379" t="n">
        <v>0.9956730830698644</v>
      </c>
      <c r="O12379" t="n">
        <v>1</v>
      </c>
      <c r="P12379" t="n">
        <v>0.9845671212231368</v>
      </c>
      <c r="Q12379" t="n">
        <v>0.992851651197717</v>
      </c>
      <c r="R12379" t="n">
        <v>0.984936365004589</v>
      </c>
      <c r="S12379" t="n">
        <v>0.9852870299124591</v>
      </c>
      <c r="T12379" t="n">
        <v>0.9948950414263601</v>
      </c>
      <c r="U12379" t="n">
        <v>0.9957737546208599</v>
      </c>
      <c r="V12379" t="n">
        <v>0.986112220187372</v>
      </c>
      <c r="W12379" t="n">
        <v>1</v>
      </c>
      <c r="X12379" t="n">
        <v>1</v>
      </c>
      <c r="Y12379" t="n">
        <v>0.9761533947837457</v>
      </c>
      <c r="Z12379" t="n">
        <v>0.986945960410064</v>
      </c>
      <c r="AA12379" t="n">
        <v>0.9952516074859776</v>
      </c>
      <c r="AB12379" t="n">
        <v>0.9727846675203833</v>
      </c>
      <c r="AC12379" t="n">
        <v>0.982654249394608</v>
      </c>
      <c r="AD12379" t="n">
        <v>0.995406666142462</v>
      </c>
      <c r="AE12379" t="n">
        <v>0.9851079740198303</v>
      </c>
      <c r="AF12379" t="n">
        <v>0.9913562708102107</v>
      </c>
      <c r="AG12379" t="n">
        <v>0.9985735930524001</v>
      </c>
      <c r="AH12379" t="n">
        <v>0.9900632331431145</v>
      </c>
      <c r="AI12379" t="n">
        <v>0.9710483731062708</v>
      </c>
      <c r="AJ12379" t="n">
        <v>0.984762810821855</v>
      </c>
      <c r="AK12379" t="n">
        <v>0.9744433882972565</v>
      </c>
    </row>
    <row r="12380">
      <c r="A12380" t="n">
        <v>13</v>
      </c>
      <c r="B12380" t="n">
        <v>1</v>
      </c>
      <c r="C12380" t="n">
        <v>1</v>
      </c>
      <c r="D12380" t="n">
        <v>0.9832611202570678</v>
      </c>
      <c r="E12380" t="n">
        <v>1</v>
      </c>
      <c r="F12380" t="n">
        <v>0.9931652533473193</v>
      </c>
      <c r="G12380" t="n">
        <v>1</v>
      </c>
      <c r="H12380" t="n">
        <v>0.9978132106404359</v>
      </c>
      <c r="I12380" t="n">
        <v>0.9994887558329768</v>
      </c>
      <c r="J12380" t="n">
        <v>0.9974954792403795</v>
      </c>
      <c r="K12380" t="n">
        <v>0.9991733340681473</v>
      </c>
      <c r="L12380" t="n">
        <v>0.992743954338529</v>
      </c>
      <c r="M12380" t="n">
        <v>0.9899456492909096</v>
      </c>
      <c r="N12380" t="n">
        <v>0.9925744699115804</v>
      </c>
      <c r="O12380" t="n">
        <v>0.9996912267681441</v>
      </c>
      <c r="P12380" t="n">
        <v>0.9902248433170735</v>
      </c>
      <c r="Q12380" t="n">
        <v>0.9712779231102525</v>
      </c>
      <c r="R12380" t="n">
        <v>0.9922828181577624</v>
      </c>
      <c r="S12380" t="n">
        <v>0.9928921404426672</v>
      </c>
      <c r="T12380" t="n">
        <v>0.9909182095781331</v>
      </c>
      <c r="U12380" t="n">
        <v>0.9964881223891633</v>
      </c>
      <c r="V12380" t="n">
        <v>0.9925350148781973</v>
      </c>
      <c r="W12380" t="n">
        <v>0.9969577657554014</v>
      </c>
      <c r="X12380" t="n">
        <v>0.9991730855700308</v>
      </c>
      <c r="Y12380" t="n">
        <v>0.9725574860577004</v>
      </c>
      <c r="Z12380" t="n">
        <v>0.9842092107329298</v>
      </c>
      <c r="AA12380" t="n">
        <v>0.9951657540606771</v>
      </c>
      <c r="AB12380" t="n">
        <v>0.982304061268324</v>
      </c>
      <c r="AC12380" t="n">
        <v>0.994720691867627</v>
      </c>
      <c r="AD12380" t="n">
        <v>0.9997720813377675</v>
      </c>
      <c r="AE12380" t="n">
        <v>0.9935011378444569</v>
      </c>
      <c r="AF12380" t="n">
        <v>0.9992976692563816</v>
      </c>
      <c r="AG12380" t="n">
        <v>1</v>
      </c>
      <c r="AH12380" t="n">
        <v>0.9987203430549015</v>
      </c>
      <c r="AI12380" t="n">
        <v>1</v>
      </c>
      <c r="AJ12380" t="n">
        <v>1</v>
      </c>
      <c r="AK12380" t="n">
        <v>0.9781396504848473</v>
      </c>
    </row>
    <row r="12381">
      <c r="A12381" t="n">
        <v>14</v>
      </c>
      <c r="B12381" t="n">
        <v>0.9886344553541985</v>
      </c>
      <c r="C12381" t="n">
        <v>0.99660703030778</v>
      </c>
      <c r="D12381" t="n">
        <v>1</v>
      </c>
      <c r="E12381" t="n">
        <v>0.9843891975630464</v>
      </c>
      <c r="F12381" t="n">
        <v>0.9816633447340387</v>
      </c>
      <c r="G12381" t="n">
        <v>0.9656094958912008</v>
      </c>
      <c r="H12381" t="n">
        <v>0.9966576762388281</v>
      </c>
      <c r="I12381" t="n">
        <v>1</v>
      </c>
      <c r="J12381" t="n">
        <v>1</v>
      </c>
      <c r="K12381" t="n">
        <v>0.9977893352983688</v>
      </c>
      <c r="L12381" t="n">
        <v>1</v>
      </c>
      <c r="M12381" t="n">
        <v>1</v>
      </c>
      <c r="N12381" t="n">
        <v>1</v>
      </c>
      <c r="O12381" t="n">
        <v>0.9995441117082461</v>
      </c>
      <c r="P12381" t="n">
        <v>0.9979632085062876</v>
      </c>
      <c r="Q12381" t="n">
        <v>0.9724303571486748</v>
      </c>
      <c r="R12381" t="n">
        <v>0.9993312128226138</v>
      </c>
      <c r="S12381" t="n">
        <v>1</v>
      </c>
      <c r="T12381" t="n">
        <v>0.9884652950861895</v>
      </c>
      <c r="U12381" t="n">
        <v>1</v>
      </c>
      <c r="V12381" t="n">
        <v>1</v>
      </c>
      <c r="W12381" t="n">
        <v>0.9902691480587059</v>
      </c>
      <c r="X12381" t="n">
        <v>0.9966917300230306</v>
      </c>
      <c r="Y12381" t="n">
        <v>1</v>
      </c>
      <c r="Z12381" t="n">
        <v>0.9863907591435961</v>
      </c>
      <c r="AA12381" t="n">
        <v>1</v>
      </c>
      <c r="AB12381" t="n">
        <v>0.9874190016496887</v>
      </c>
      <c r="AC12381" t="n">
        <v>1</v>
      </c>
      <c r="AD12381" t="n">
        <v>1</v>
      </c>
      <c r="AE12381" t="n">
        <v>1</v>
      </c>
      <c r="AF12381" t="n">
        <v>1</v>
      </c>
      <c r="AG12381" t="n">
        <v>0.998852479781859</v>
      </c>
      <c r="AH12381" t="n">
        <v>1</v>
      </c>
      <c r="AI12381" t="n">
        <v>0.9892943443840575</v>
      </c>
      <c r="AJ12381" t="n">
        <v>0.9846117478522503</v>
      </c>
      <c r="AK12381" t="n">
        <v>0.9849197359758517</v>
      </c>
    </row>
    <row r="12382">
      <c r="A12382" t="n">
        <v>15</v>
      </c>
      <c r="B12382" t="n">
        <v>0.9732891997483091</v>
      </c>
      <c r="C12382" t="n">
        <v>0.9934022429245585</v>
      </c>
      <c r="D12382" t="n">
        <v>0.9949709672787478</v>
      </c>
      <c r="E12382" t="n">
        <v>0.963958112999568</v>
      </c>
      <c r="F12382" t="n">
        <v>0.9569694616714569</v>
      </c>
      <c r="G12382" t="n">
        <v>0.9706669229660243</v>
      </c>
      <c r="H12382" t="n">
        <v>0.9810963033476122</v>
      </c>
      <c r="I12382" t="n">
        <v>0.9879104186761077</v>
      </c>
      <c r="J12382" t="n">
        <v>0.994129655784513</v>
      </c>
      <c r="K12382" t="n">
        <v>1</v>
      </c>
      <c r="L12382" t="n">
        <v>0.9969605059751908</v>
      </c>
      <c r="M12382" t="n">
        <v>0.9984385159497958</v>
      </c>
      <c r="N12382" t="n">
        <v>0.992358945978378</v>
      </c>
      <c r="O12382" t="n">
        <v>0.992604750974465</v>
      </c>
      <c r="P12382" t="n">
        <v>1</v>
      </c>
      <c r="Q12382" t="n">
        <v>0.9895482784345792</v>
      </c>
      <c r="R12382" t="n">
        <v>0.9961338469513927</v>
      </c>
      <c r="S12382" t="n">
        <v>0.9923883852059219</v>
      </c>
      <c r="T12382" t="n">
        <v>0.9946909747393419</v>
      </c>
      <c r="U12382" t="n">
        <v>0.9972926122476642</v>
      </c>
      <c r="V12382" t="n">
        <v>0.99861294779015</v>
      </c>
      <c r="W12382" t="n">
        <v>0.9788258513049128</v>
      </c>
      <c r="X12382" t="n">
        <v>0.9920929445451812</v>
      </c>
      <c r="Y12382" t="n">
        <v>0.9856838399277069</v>
      </c>
      <c r="Z12382" t="n">
        <v>0.9929770644994856</v>
      </c>
      <c r="AA12382" t="n">
        <v>0.9965117300151044</v>
      </c>
      <c r="AB12382" t="n">
        <v>1</v>
      </c>
      <c r="AC12382" t="n">
        <v>0.9940813796878102</v>
      </c>
      <c r="AD12382" t="n">
        <v>0.9991093017187986</v>
      </c>
      <c r="AE12382" t="n">
        <v>0.9948177759364629</v>
      </c>
      <c r="AF12382" t="n">
        <v>0.9769562708102109</v>
      </c>
      <c r="AG12382" t="n">
        <v>0.986410276494086</v>
      </c>
      <c r="AH12382" t="n">
        <v>0.9905349093510565</v>
      </c>
      <c r="AI12382" t="n">
        <v>0.9470225043441662</v>
      </c>
      <c r="AJ12382" t="n">
        <v>0.9867444783654901</v>
      </c>
      <c r="AK12382" t="n">
        <v>1</v>
      </c>
    </row>
    <row r="12383">
      <c r="A12383" t="n">
        <v>16</v>
      </c>
      <c r="B12383" t="n">
        <v>0.9735744764363481</v>
      </c>
      <c r="C12383" t="n">
        <v>0.9731874180454986</v>
      </c>
      <c r="D12383" t="n">
        <v>0.9710967492236077</v>
      </c>
      <c r="E12383" t="n">
        <v>0.9527872531641169</v>
      </c>
      <c r="F12383" t="n">
        <v>0.9340767673487193</v>
      </c>
      <c r="G12383" t="n">
        <v>0.9575356816761978</v>
      </c>
      <c r="H12383" t="n">
        <v>0.9767288945299416</v>
      </c>
      <c r="I12383" t="n">
        <v>0.9851255084656662</v>
      </c>
      <c r="J12383" t="n">
        <v>0.9830413385434452</v>
      </c>
      <c r="K12383" t="n">
        <v>0.994032894192983</v>
      </c>
      <c r="L12383" t="n">
        <v>0.9907300522370908</v>
      </c>
      <c r="M12383" t="n">
        <v>0.9872095472946653</v>
      </c>
      <c r="N12383" t="n">
        <v>0.9897160380856362</v>
      </c>
      <c r="O12383" t="n">
        <v>0.9838032595553604</v>
      </c>
      <c r="P12383" t="n">
        <v>0.9880195693541929</v>
      </c>
      <c r="Q12383" t="n">
        <v>0.9947745464377981</v>
      </c>
      <c r="R12383" t="n">
        <v>1</v>
      </c>
      <c r="S12383" t="n">
        <v>0.9813054447843282</v>
      </c>
      <c r="T12383" t="n">
        <v>1</v>
      </c>
      <c r="U12383" t="n">
        <v>0.9995116584339135</v>
      </c>
      <c r="V12383" t="n">
        <v>0.9884502016958775</v>
      </c>
      <c r="W12383" t="n">
        <v>0.9885691002887685</v>
      </c>
      <c r="X12383" t="n">
        <v>0.9921424149183051</v>
      </c>
      <c r="Y12383" t="n">
        <v>0.9767494224654204</v>
      </c>
      <c r="Z12383" t="n">
        <v>0.9999543340949661</v>
      </c>
      <c r="AA12383" t="n">
        <v>0.994822830250632</v>
      </c>
      <c r="AB12383" t="n">
        <v>0.9802597834911125</v>
      </c>
      <c r="AC12383" t="n">
        <v>0.9983856217617574</v>
      </c>
      <c r="AD12383" t="n">
        <v>0.9977965000378437</v>
      </c>
      <c r="AE12383" t="n">
        <v>0.991434653644261</v>
      </c>
      <c r="AF12383" t="n">
        <v>0.9389203107658156</v>
      </c>
      <c r="AG12383" t="n">
        <v>0.9642601225327012</v>
      </c>
      <c r="AH12383" t="n">
        <v>0.9759867032230902</v>
      </c>
      <c r="AI12383" t="n">
        <v>0.9087909993999223</v>
      </c>
      <c r="AJ12383" t="n">
        <v>0.952144528226428</v>
      </c>
      <c r="AK12383" t="n">
        <v>0.9800365414278478</v>
      </c>
    </row>
    <row r="12384">
      <c r="A12384" t="n">
        <v>17</v>
      </c>
      <c r="B12384" t="n">
        <v>0.9620025614204756</v>
      </c>
      <c r="C12384" t="n">
        <v>0.9567251790931509</v>
      </c>
      <c r="D12384" t="n">
        <v>0.9458290018687135</v>
      </c>
      <c r="E12384" t="n">
        <v>0.9421149062309148</v>
      </c>
      <c r="F12384" t="n">
        <v>0.9334076216894707</v>
      </c>
      <c r="G12384" t="n">
        <v>0.9446470277283867</v>
      </c>
      <c r="H12384" t="n">
        <v>0.9716475399721474</v>
      </c>
      <c r="I12384" t="n">
        <v>0.9808952323106314</v>
      </c>
      <c r="J12384" t="n">
        <v>0.9587332040991764</v>
      </c>
      <c r="K12384" t="n">
        <v>0.988008010659546</v>
      </c>
      <c r="L12384" t="n">
        <v>0.9805835019610063</v>
      </c>
      <c r="M12384" t="n">
        <v>0.9513048868653461</v>
      </c>
      <c r="N12384" t="n">
        <v>0.9920767557438041</v>
      </c>
      <c r="O12384" t="n">
        <v>0.9788668680658057</v>
      </c>
      <c r="P12384" t="n">
        <v>0.9586643840754063</v>
      </c>
      <c r="Q12384" t="n">
        <v>0.9905117621571611</v>
      </c>
      <c r="R12384" t="n">
        <v>0.9942717191679151</v>
      </c>
      <c r="S12384" t="n">
        <v>0.9441156900406061</v>
      </c>
      <c r="T12384" t="n">
        <v>0.9968748174302573</v>
      </c>
      <c r="U12384" t="n">
        <v>0.9967607717527089</v>
      </c>
      <c r="V12384" t="n">
        <v>0.9507295186765031</v>
      </c>
      <c r="W12384" t="n">
        <v>0.9866583027952853</v>
      </c>
      <c r="X12384" t="n">
        <v>0.9838894342058729</v>
      </c>
      <c r="Y12384" t="n">
        <v>0.9436812568911795</v>
      </c>
      <c r="Z12384" t="n">
        <v>1</v>
      </c>
      <c r="AA12384" t="n">
        <v>0.9896805652462153</v>
      </c>
      <c r="AB12384" t="n">
        <v>0.9385955228561692</v>
      </c>
      <c r="AC12384" t="n">
        <v>0.9841843058825153</v>
      </c>
      <c r="AD12384" t="n">
        <v>0.9877121419189896</v>
      </c>
      <c r="AE12384" t="n">
        <v>0.9563082419899129</v>
      </c>
      <c r="AF12384" t="n">
        <v>0.904886126526082</v>
      </c>
      <c r="AG12384" t="n">
        <v>0.9536347370173102</v>
      </c>
      <c r="AH12384" t="n">
        <v>0.9509189642670366</v>
      </c>
      <c r="AI12384" t="n">
        <v>0.8858079200806173</v>
      </c>
      <c r="AJ12384" t="n">
        <v>0.9396398229269185</v>
      </c>
      <c r="AK12384" t="n">
        <v>0.9347376928812517</v>
      </c>
    </row>
    <row r="12385">
      <c r="A12385" t="n">
        <v>18</v>
      </c>
      <c r="B12385" t="n">
        <v>0.9481130262191533</v>
      </c>
      <c r="C12385" t="n">
        <v>0.9275466509632138</v>
      </c>
      <c r="D12385" t="n">
        <v>0.8907575641231806</v>
      </c>
      <c r="E12385" t="n">
        <v>0.9289589322687797</v>
      </c>
      <c r="F12385" t="n">
        <v>0.9240462911182695</v>
      </c>
      <c r="G12385" t="n">
        <v>0.9033529722716132</v>
      </c>
      <c r="H12385" t="n">
        <v>0.8801249845752463</v>
      </c>
      <c r="I12385" t="n">
        <v>0.9145949504785906</v>
      </c>
      <c r="J12385" t="n">
        <v>0.7645577760387119</v>
      </c>
      <c r="K12385" t="n">
        <v>0.9109360791679296</v>
      </c>
      <c r="L12385" t="n">
        <v>0.9029673105127783</v>
      </c>
      <c r="M12385" t="n">
        <v>0.7179855984261634</v>
      </c>
      <c r="N12385" t="n">
        <v>0.9262962942668806</v>
      </c>
      <c r="O12385" t="n">
        <v>0.8992113346872205</v>
      </c>
      <c r="P12385" t="n">
        <v>0.7233959257246189</v>
      </c>
      <c r="Q12385" t="n">
        <v>0.9209462827283122</v>
      </c>
      <c r="R12385" t="n">
        <v>0.9204205969236036</v>
      </c>
      <c r="S12385" t="n">
        <v>0.7201771371222404</v>
      </c>
      <c r="T12385" t="n">
        <v>0.9333549468480338</v>
      </c>
      <c r="U12385" t="n">
        <v>0.9251771559967722</v>
      </c>
      <c r="V12385" t="n">
        <v>0.7257497672402371</v>
      </c>
      <c r="W12385" t="n">
        <v>0.9217011056509028</v>
      </c>
      <c r="X12385" t="n">
        <v>0.9119391847478429</v>
      </c>
      <c r="Y12385" t="n">
        <v>0.7264003026870979</v>
      </c>
      <c r="Z12385" t="n">
        <v>0.9331987924973324</v>
      </c>
      <c r="AA12385" t="n">
        <v>0.917265956642918</v>
      </c>
      <c r="AB12385" t="n">
        <v>0.7163766973846154</v>
      </c>
      <c r="AC12385" t="n">
        <v>0.8702111953221359</v>
      </c>
      <c r="AD12385" t="n">
        <v>0.9009073935072134</v>
      </c>
      <c r="AE12385" t="n">
        <v>0.7316170907322607</v>
      </c>
      <c r="AF12385" t="n">
        <v>0.8683063263041064</v>
      </c>
      <c r="AG12385" t="n">
        <v>0.937640590731965</v>
      </c>
      <c r="AH12385" t="n">
        <v>0.9222247212360222</v>
      </c>
      <c r="AI12385" t="n">
        <v>0.8779632994995559</v>
      </c>
      <c r="AJ12385" t="n">
        <v>0.9029540138780581</v>
      </c>
      <c r="AK12385" t="n">
        <v>0.9031082980915355</v>
      </c>
    </row>
    <row r="12386">
      <c r="A12386" t="n">
        <v>19</v>
      </c>
      <c r="B12386" t="n">
        <v>0.871386748189707</v>
      </c>
      <c r="C12386" t="n">
        <v>0.8297694300604094</v>
      </c>
      <c r="D12386" t="n">
        <v>0.6611120618620955</v>
      </c>
      <c r="E12386" t="n">
        <v>0.8531045337861657</v>
      </c>
      <c r="F12386" t="n">
        <v>0.8461644450400051</v>
      </c>
      <c r="G12386" t="n">
        <v>0.6425838819741457</v>
      </c>
      <c r="H12386" t="n">
        <v>0.7216255046097978</v>
      </c>
      <c r="I12386" t="n">
        <v>0.7707220597698841</v>
      </c>
      <c r="J12386" t="n">
        <v>0.5164494531907065</v>
      </c>
      <c r="K12386" t="n">
        <v>0.7315993496894669</v>
      </c>
      <c r="L12386" t="n">
        <v>0.738152143363306</v>
      </c>
      <c r="M12386" t="n">
        <v>0.4865521401538975</v>
      </c>
      <c r="N12386" t="n">
        <v>0.7357183430958368</v>
      </c>
      <c r="O12386" t="n">
        <v>0.7299089968589939</v>
      </c>
      <c r="P12386" t="n">
        <v>0.4817496558226271</v>
      </c>
      <c r="Q12386" t="n">
        <v>0.7692102202574285</v>
      </c>
      <c r="R12386" t="n">
        <v>0.7558235759345805</v>
      </c>
      <c r="S12386" t="n">
        <v>0.4841065060200214</v>
      </c>
      <c r="T12386" t="n">
        <v>0.7878290678184365</v>
      </c>
      <c r="U12386" t="n">
        <v>0.7685913460683458</v>
      </c>
      <c r="V12386" t="n">
        <v>0.4850037776843716</v>
      </c>
      <c r="W12386" t="n">
        <v>0.7667645206559524</v>
      </c>
      <c r="X12386" t="n">
        <v>0.7601825701671119</v>
      </c>
      <c r="Y12386" t="n">
        <v>0.497011614667729</v>
      </c>
      <c r="Z12386" t="n">
        <v>0.8039098026271516</v>
      </c>
      <c r="AA12386" t="n">
        <v>0.7693794511969818</v>
      </c>
      <c r="AB12386" t="n">
        <v>0.4779565034754421</v>
      </c>
      <c r="AC12386" t="n">
        <v>0.7279611690674092</v>
      </c>
      <c r="AD12386" t="n">
        <v>0.7417755158193096</v>
      </c>
      <c r="AE12386" t="n">
        <v>0.505417726279726</v>
      </c>
      <c r="AF12386" t="n">
        <v>0.7911413984461709</v>
      </c>
      <c r="AG12386" t="n">
        <v>0.8623228159023262</v>
      </c>
      <c r="AH12386" t="n">
        <v>0.6777662337504662</v>
      </c>
      <c r="AI12386" t="n">
        <v>0.8179441311336166</v>
      </c>
      <c r="AJ12386" t="n">
        <v>0.8300933397918437</v>
      </c>
      <c r="AK12386" t="n">
        <v>0.6612158088158565</v>
      </c>
    </row>
    <row r="12387">
      <c r="A12387" t="n">
        <v>20</v>
      </c>
      <c r="B12387" t="n">
        <v>0.7245542298844528</v>
      </c>
      <c r="C12387" t="n">
        <v>0.6706194958452159</v>
      </c>
      <c r="D12387" t="n">
        <v>0.4136023885925493</v>
      </c>
      <c r="E12387" t="n">
        <v>0.6837948549893496</v>
      </c>
      <c r="F12387" t="n">
        <v>0.6958087915418611</v>
      </c>
      <c r="G12387" t="n">
        <v>0.4003140948627997</v>
      </c>
      <c r="H12387" t="n">
        <v>0.4878779064642939</v>
      </c>
      <c r="I12387" t="n">
        <v>0.5454283875653527</v>
      </c>
      <c r="J12387" t="n">
        <v>0.2887765582171533</v>
      </c>
      <c r="K12387" t="n">
        <v>0.4671311403278753</v>
      </c>
      <c r="L12387" t="n">
        <v>0.4678358277022078</v>
      </c>
      <c r="M12387" t="n">
        <v>0.2574974726768709</v>
      </c>
      <c r="N12387" t="n">
        <v>0.4804393765878909</v>
      </c>
      <c r="O12387" t="n">
        <v>0.483268685373089</v>
      </c>
      <c r="P12387" t="n">
        <v>0.2472511969756243</v>
      </c>
      <c r="Q12387" t="n">
        <v>0.512905632348294</v>
      </c>
      <c r="R12387" t="n">
        <v>0.4835414906268967</v>
      </c>
      <c r="S12387" t="n">
        <v>0.2210070811920755</v>
      </c>
      <c r="T12387" t="n">
        <v>0.5313460419702639</v>
      </c>
      <c r="U12387" t="n">
        <v>0.5013807905846208</v>
      </c>
      <c r="V12387" t="n">
        <v>0.2009900662842474</v>
      </c>
      <c r="W12387" t="n">
        <v>0.5182459672420547</v>
      </c>
      <c r="X12387" t="n">
        <v>0.5063885354124604</v>
      </c>
      <c r="Y12387" t="n">
        <v>0.2122883164579612</v>
      </c>
      <c r="Z12387" t="n">
        <v>0.5655978708472068</v>
      </c>
      <c r="AA12387" t="n">
        <v>0.5189056958297648</v>
      </c>
      <c r="AB12387" t="n">
        <v>0.1945027553309171</v>
      </c>
      <c r="AC12387" t="n">
        <v>0.4306028161931489</v>
      </c>
      <c r="AD12387" t="n">
        <v>0.4674785952114265</v>
      </c>
      <c r="AE12387" t="n">
        <v>0.2293312647923453</v>
      </c>
      <c r="AF12387" t="n">
        <v>0.6584248612652608</v>
      </c>
      <c r="AG12387" t="n">
        <v>0.7065857655478968</v>
      </c>
      <c r="AH12387" t="n">
        <v>0.4415025892109986</v>
      </c>
      <c r="AI12387" t="n">
        <v>0.6832574467016097</v>
      </c>
      <c r="AJ12387" t="n">
        <v>0.6818648687319389</v>
      </c>
      <c r="AK12387" t="n">
        <v>0.419714157241976</v>
      </c>
    </row>
    <row r="12388">
      <c r="A12388" t="n">
        <v>21</v>
      </c>
      <c r="B12388" t="n">
        <v>0.4789178504300395</v>
      </c>
      <c r="C12388" t="n">
        <v>0.4084965497539962</v>
      </c>
      <c r="D12388" t="n">
        <v>0.2716462756405776</v>
      </c>
      <c r="E12388" t="n">
        <v>0.4392991027760813</v>
      </c>
      <c r="F12388" t="n">
        <v>0.4235017716878451</v>
      </c>
      <c r="G12388" t="n">
        <v>0.264491710317651</v>
      </c>
      <c r="H12388" t="n">
        <v>0.3529033793431699</v>
      </c>
      <c r="I12388" t="n">
        <v>0.3956493925958371</v>
      </c>
      <c r="J12388" t="n">
        <v>0.1978973319214126</v>
      </c>
      <c r="K12388" t="n">
        <v>0.3415045853292575</v>
      </c>
      <c r="L12388" t="n">
        <v>0.3150590874391748</v>
      </c>
      <c r="M12388" t="n">
        <v>0.1844256269807469</v>
      </c>
      <c r="N12388" t="n">
        <v>0.3531724940319962</v>
      </c>
      <c r="O12388" t="n">
        <v>0.3624786484152142</v>
      </c>
      <c r="P12388" t="n">
        <v>0.1777057303657339</v>
      </c>
      <c r="Q12388" t="n">
        <v>0.3979863760306751</v>
      </c>
      <c r="R12388" t="n">
        <v>0.3694664900612741</v>
      </c>
      <c r="S12388" t="n">
        <v>0.1582903672502509</v>
      </c>
      <c r="T12388" t="n">
        <v>0.3953808517973914</v>
      </c>
      <c r="U12388" t="n">
        <v>0.3705581224997128</v>
      </c>
      <c r="V12388" t="n">
        <v>0.144581033889178</v>
      </c>
      <c r="W12388" t="n">
        <v>0.3947102645859471</v>
      </c>
      <c r="X12388" t="n">
        <v>0.3853788597911664</v>
      </c>
      <c r="Y12388" t="n">
        <v>0.1520457869214783</v>
      </c>
      <c r="Z12388" t="n">
        <v>0.438370255953392</v>
      </c>
      <c r="AA12388" t="n">
        <v>0.3889064637341538</v>
      </c>
      <c r="AB12388" t="n">
        <v>0.139914424528163</v>
      </c>
      <c r="AC12388" t="n">
        <v>0.3170221850525133</v>
      </c>
      <c r="AD12388" t="n">
        <v>0.3491656251061853</v>
      </c>
      <c r="AE12388" t="n">
        <v>0.1608904716361601</v>
      </c>
      <c r="AF12388" t="n">
        <v>0.4301291897891232</v>
      </c>
      <c r="AG12388" t="n">
        <v>0.4329841155420222</v>
      </c>
      <c r="AH12388" t="n">
        <v>0.2294971852707114</v>
      </c>
      <c r="AI12388" t="n">
        <v>0.4204308995575729</v>
      </c>
      <c r="AJ12388" t="n">
        <v>0.4105787032267109</v>
      </c>
      <c r="AK12388" t="n">
        <v>0.2610552997402636</v>
      </c>
    </row>
    <row r="12389">
      <c r="A12389" t="n">
        <v>22</v>
      </c>
      <c r="B12389" t="n">
        <v>0.3375157053921341</v>
      </c>
      <c r="C12389" t="n">
        <v>0.2944759249097286</v>
      </c>
      <c r="D12389" t="n">
        <v>0.1914396600435861</v>
      </c>
      <c r="E12389" t="n">
        <v>0.3325319390860927</v>
      </c>
      <c r="F12389" t="n">
        <v>0.3063016835463964</v>
      </c>
      <c r="G12389" t="n">
        <v>0.190350713633524</v>
      </c>
      <c r="H12389" t="n">
        <v>0.1348590618224126</v>
      </c>
      <c r="I12389" t="n">
        <v>0.1967516835669978</v>
      </c>
      <c r="J12389" t="n">
        <v>0.1567760240965456</v>
      </c>
      <c r="K12389" t="n">
        <v>0.1360025457755148</v>
      </c>
      <c r="L12389" t="n">
        <v>0.1544154862041722</v>
      </c>
      <c r="M12389" t="n">
        <v>0.1516939506417961</v>
      </c>
      <c r="N12389" t="n">
        <v>0.1397280014904028</v>
      </c>
      <c r="O12389" t="n">
        <v>0.1561501596221362</v>
      </c>
      <c r="P12389" t="n">
        <v>0.1465537834123239</v>
      </c>
      <c r="Q12389" t="n">
        <v>0.1246119188556126</v>
      </c>
      <c r="R12389" t="n">
        <v>0.1379654212805891</v>
      </c>
      <c r="S12389" t="n">
        <v>0.130197150742169</v>
      </c>
      <c r="T12389" t="n">
        <v>0.1258984488463238</v>
      </c>
      <c r="U12389" t="n">
        <v>0.1348252905175699</v>
      </c>
      <c r="V12389" t="n">
        <v>0.1193134003810152</v>
      </c>
      <c r="W12389" t="n">
        <v>0.1264523135360829</v>
      </c>
      <c r="X12389" t="n">
        <v>0.1311480408262825</v>
      </c>
      <c r="Y12389" t="n">
        <v>0.1250608523020913</v>
      </c>
      <c r="Z12389" t="n">
        <v>0.122579306455076</v>
      </c>
      <c r="AA12389" t="n">
        <v>0.1311709292708619</v>
      </c>
      <c r="AB12389" t="n">
        <v>0.1154623487172171</v>
      </c>
      <c r="AC12389" t="n">
        <v>0.1165518229979142</v>
      </c>
      <c r="AD12389" t="n">
        <v>0.1323082554519236</v>
      </c>
      <c r="AE12389" t="n">
        <v>0.1323357911948909</v>
      </c>
      <c r="AF12389" t="n">
        <v>0.3316856825749167</v>
      </c>
      <c r="AG12389" t="n">
        <v>0.3128734297896921</v>
      </c>
      <c r="AH12389" t="n">
        <v>0.168494943139342</v>
      </c>
      <c r="AI12389" t="n">
        <v>0.317814730443669</v>
      </c>
      <c r="AJ12389" t="n">
        <v>0.3022755510460784</v>
      </c>
      <c r="AK12389" t="n">
        <v>0.1878775805248988</v>
      </c>
    </row>
    <row r="12390">
      <c r="A12390" t="n">
        <v>23</v>
      </c>
      <c r="B12390" t="n">
        <v>0.1547808124113569</v>
      </c>
      <c r="C12390" t="n">
        <v>0.1624940807894619</v>
      </c>
      <c r="D12390" t="n">
        <v>0.1579763626853692</v>
      </c>
      <c r="E12390" t="n">
        <v>0.1519401784517301</v>
      </c>
      <c r="F12390" t="n">
        <v>0.1669766124131164</v>
      </c>
      <c r="G12390" t="n">
        <v>0.1571404680667019</v>
      </c>
      <c r="H12390" t="n">
        <v>0.1276270558993072</v>
      </c>
      <c r="I12390" t="n">
        <v>0.1466676194254237</v>
      </c>
      <c r="J12390" t="n">
        <v>0.144445411412377</v>
      </c>
      <c r="K12390" t="n">
        <v>0.1287092189251388</v>
      </c>
      <c r="L12390" t="n">
        <v>0.1461956180054597</v>
      </c>
      <c r="M12390" t="n">
        <v>0.1449705890822672</v>
      </c>
      <c r="N12390" t="n">
        <v>0.1322348918636063</v>
      </c>
      <c r="O12390" t="n">
        <v>0.1477763887830048</v>
      </c>
      <c r="P12390" t="n">
        <v>0.1401549115524736</v>
      </c>
      <c r="Q12390" t="n">
        <v>0.1179294303147978</v>
      </c>
      <c r="R12390" t="n">
        <v>0.1305668324842437</v>
      </c>
      <c r="S12390" t="n">
        <v>0.1244265678365452</v>
      </c>
      <c r="T12390" t="n">
        <v>0.119146968334281</v>
      </c>
      <c r="U12390" t="n">
        <v>0.1275950956279491</v>
      </c>
      <c r="V12390" t="n">
        <v>0.1141232159838023</v>
      </c>
      <c r="W12390" t="n">
        <v>0.1196711312549279</v>
      </c>
      <c r="X12390" t="n">
        <v>0.1241150435976031</v>
      </c>
      <c r="Y12390" t="n">
        <v>0.1195179198159086</v>
      </c>
      <c r="Z12390" t="n">
        <v>0.1160058195988451</v>
      </c>
      <c r="AA12390" t="n">
        <v>0.1241367046173099</v>
      </c>
      <c r="AB12390" t="n">
        <v>0.1104396867290084</v>
      </c>
      <c r="AC12390" t="n">
        <v>0.1106584992108251</v>
      </c>
      <c r="AD12390" t="n">
        <v>0.1252627719399006</v>
      </c>
      <c r="AE12390" t="n">
        <v>0.1264704197169566</v>
      </c>
      <c r="AF12390" t="n">
        <v>0.1358517203107658</v>
      </c>
      <c r="AG12390" t="n">
        <v>0.1493992997082321</v>
      </c>
      <c r="AH12390" t="n">
        <v>0.1389978792782079</v>
      </c>
      <c r="AI12390" t="n">
        <v>0.1450453755606179</v>
      </c>
      <c r="AJ12390" t="n">
        <v>0.1633079220555708</v>
      </c>
      <c r="AK12390" t="n">
        <v>0.1550988193286319</v>
      </c>
    </row>
    <row r="12391">
      <c r="A12391" t="n">
        <v>24</v>
      </c>
      <c r="B12391" t="n">
        <v>0.1464804747327808</v>
      </c>
      <c r="C12391" t="n">
        <v>0.1540503674453138</v>
      </c>
      <c r="D12391" t="n">
        <v>0.1513926512420041</v>
      </c>
      <c r="E12391" t="n">
        <v>0.1437921737446562</v>
      </c>
      <c r="F12391" t="n">
        <v>0.1581100023858741</v>
      </c>
      <c r="G12391" t="n">
        <v>0.1508039790475275</v>
      </c>
      <c r="H12391" t="n">
        <v>0.1253847374266222</v>
      </c>
      <c r="I12391" t="n">
        <v>0.1428397656595288</v>
      </c>
      <c r="J12391" t="n">
        <v>0.1420325680704827</v>
      </c>
      <c r="K12391" t="n">
        <v>0.1264541098185691</v>
      </c>
      <c r="L12391" t="n">
        <v>0.1436907249483524</v>
      </c>
      <c r="M12391" t="n">
        <v>0.1437474707823259</v>
      </c>
      <c r="N12391" t="n">
        <v>0.1302951764647865</v>
      </c>
      <c r="O12391" t="n">
        <v>0.1452497144192047</v>
      </c>
      <c r="P12391" t="n">
        <v>0.138992267116261</v>
      </c>
      <c r="Q12391" t="n">
        <v>0.1158631934558036</v>
      </c>
      <c r="R12391" t="n">
        <v>0.1282763071045143</v>
      </c>
      <c r="S12391" t="n">
        <v>0.1233767796478982</v>
      </c>
      <c r="T12391" t="n">
        <v>0.1170536390932527</v>
      </c>
      <c r="U12391" t="n">
        <v>0.1205678556854542</v>
      </c>
      <c r="V12391" t="n">
        <v>0.1248396714482235</v>
      </c>
      <c r="W12391" t="n">
        <v>0.1175743781230217</v>
      </c>
      <c r="X12391" t="n">
        <v>0.1219378573744652</v>
      </c>
      <c r="Y12391" t="n">
        <v>0.1185095459393646</v>
      </c>
      <c r="Z12391" t="n">
        <v>0.1139732862467113</v>
      </c>
      <c r="AA12391" t="n">
        <v>0.1219591384235229</v>
      </c>
      <c r="AB12391" t="n">
        <v>0.1095273761120113</v>
      </c>
      <c r="AC12391" t="n">
        <v>0.1090571525158161</v>
      </c>
      <c r="AD12391" t="n">
        <v>0.1279719127662788</v>
      </c>
      <c r="AE12391" t="n">
        <v>0.1136945346737714</v>
      </c>
      <c r="AF12391" t="n">
        <v>0.1285664816870145</v>
      </c>
      <c r="AG12391" t="n">
        <v>0.1414495745868253</v>
      </c>
      <c r="AH12391" t="n">
        <v>0.1329389343213644</v>
      </c>
      <c r="AI12391" t="n">
        <v>0.1372671143077348</v>
      </c>
      <c r="AJ12391" t="n">
        <v>0.1546374009855517</v>
      </c>
      <c r="AK12391" t="n">
        <v>0.1483665450516342</v>
      </c>
    </row>
    <row r="12401">
      <c r="A12401" t="inlineStr">
        <is>
          <t>PVVAC-P-240to760-E10.8-rDXGF-Rt31985-CZ07</t>
        </is>
      </c>
      <c r="D12401" t="n">
        <v>2015</v>
      </c>
      <c r="F12401" t="inlineStr">
        <is>
          <t>Source Annual kWh:</t>
        </is>
      </c>
      <c r="G12401" t="n">
        <v>1587439.217999998</v>
      </c>
      <c r="H12401" t="inlineStr">
        <is>
          <t>DEER</t>
        </is>
      </c>
      <c r="K12401" t="inlineStr">
        <is>
          <t>PDAF</t>
        </is>
      </c>
      <c r="L12401" t="inlineStr">
        <is>
          <t>Monthly</t>
        </is>
      </c>
    </row>
    <row r="12402">
      <c r="A12402" t="n">
        <v>311</v>
      </c>
      <c r="B12402" t="inlineStr">
        <is>
          <t>PVVAC-P-240to760-E10.8-20-MM</t>
        </is>
      </c>
      <c r="F12402" t="inlineStr">
        <is>
          <t>Source Sample Size:</t>
        </is>
      </c>
      <c r="G12402" t="n">
        <v>0</v>
      </c>
      <c r="H12402" t="inlineStr">
        <is>
          <t>DEER</t>
        </is>
      </c>
      <c r="K12402" t="inlineStr">
        <is>
          <t>WKWE</t>
        </is>
      </c>
      <c r="L12402" t="inlineStr">
        <is>
          <t>Monthly</t>
        </is>
      </c>
      <c r="N12402" t="inlineStr">
        <is>
          <t>Weekend Peak3</t>
        </is>
      </c>
    </row>
    <row r="12403">
      <c r="B12403" t="n">
        <v>1</v>
      </c>
      <c r="C12403" t="inlineStr">
        <is>
          <t>JANUARY</t>
        </is>
      </c>
      <c r="D12403" t="inlineStr">
        <is>
          <t>JAN</t>
        </is>
      </c>
      <c r="E12403" t="n">
        <v>2</v>
      </c>
      <c r="F12403" t="inlineStr">
        <is>
          <t>FEBRUARY</t>
        </is>
      </c>
      <c r="G12403" t="inlineStr">
        <is>
          <t>FEB</t>
        </is>
      </c>
      <c r="H12403" t="n">
        <v>3</v>
      </c>
      <c r="I12403" t="inlineStr">
        <is>
          <t>MARCH</t>
        </is>
      </c>
      <c r="J12403" t="inlineStr">
        <is>
          <t>MAR</t>
        </is>
      </c>
      <c r="K12403" t="n">
        <v>4</v>
      </c>
      <c r="L12403" t="inlineStr">
        <is>
          <t>APRIL</t>
        </is>
      </c>
      <c r="M12403" t="inlineStr">
        <is>
          <t>APR</t>
        </is>
      </c>
      <c r="N12403" t="n">
        <v>5</v>
      </c>
      <c r="O12403" t="inlineStr">
        <is>
          <t>MAY</t>
        </is>
      </c>
      <c r="P12403" t="inlineStr">
        <is>
          <t>MAY</t>
        </is>
      </c>
      <c r="Q12403" t="n">
        <v>6</v>
      </c>
      <c r="R12403" t="inlineStr">
        <is>
          <t>JUNE</t>
        </is>
      </c>
      <c r="S12403" t="inlineStr">
        <is>
          <t>JUN</t>
        </is>
      </c>
      <c r="T12403" t="n">
        <v>7</v>
      </c>
      <c r="U12403" t="inlineStr">
        <is>
          <t>JULY</t>
        </is>
      </c>
      <c r="V12403" t="inlineStr">
        <is>
          <t>JUL</t>
        </is>
      </c>
      <c r="W12403" t="n">
        <v>8</v>
      </c>
      <c r="X12403" t="inlineStr">
        <is>
          <t>AUGUST</t>
        </is>
      </c>
      <c r="Y12403" t="inlineStr">
        <is>
          <t>AUG</t>
        </is>
      </c>
      <c r="Z12403" t="n">
        <v>9</v>
      </c>
      <c r="AA12403" t="inlineStr">
        <is>
          <t>SEPTEMBER</t>
        </is>
      </c>
      <c r="AB12403" t="inlineStr">
        <is>
          <t>SEP</t>
        </is>
      </c>
      <c r="AC12403" t="n">
        <v>10</v>
      </c>
      <c r="AD12403" t="inlineStr">
        <is>
          <t>OCTOBER</t>
        </is>
      </c>
      <c r="AE12403" t="inlineStr">
        <is>
          <t>OCT</t>
        </is>
      </c>
      <c r="AF12403" t="n">
        <v>11</v>
      </c>
      <c r="AG12403" t="inlineStr">
        <is>
          <t>NOVEMBER</t>
        </is>
      </c>
      <c r="AH12403" t="inlineStr">
        <is>
          <t>NOV</t>
        </is>
      </c>
      <c r="AI12403" t="n">
        <v>12</v>
      </c>
      <c r="AJ12403" t="inlineStr">
        <is>
          <t>DECEMBER</t>
        </is>
      </c>
      <c r="AK12403" t="inlineStr">
        <is>
          <t>DEC</t>
        </is>
      </c>
    </row>
    <row r="12404">
      <c r="B12404" t="n">
        <v>31</v>
      </c>
      <c r="E12404" t="n">
        <v>28</v>
      </c>
      <c r="H12404" t="n">
        <v>31</v>
      </c>
      <c r="K12404" t="n">
        <v>30</v>
      </c>
      <c r="N12404" t="n">
        <v>31</v>
      </c>
      <c r="Q12404" t="n">
        <v>30</v>
      </c>
      <c r="T12404" t="n">
        <v>31</v>
      </c>
      <c r="W12404" t="n">
        <v>31</v>
      </c>
      <c r="Z12404" t="n">
        <v>30</v>
      </c>
      <c r="AC12404" t="n">
        <v>31</v>
      </c>
      <c r="AF12404" t="n">
        <v>30</v>
      </c>
      <c r="AI12404" t="n">
        <v>31</v>
      </c>
    </row>
    <row r="12405">
      <c r="A12405" t="inlineStr">
        <is>
          <t>RATIOS</t>
        </is>
      </c>
      <c r="B12405" t="inlineStr">
        <is>
          <t>E.BKDWN</t>
        </is>
      </c>
      <c r="C12405" t="inlineStr">
        <is>
          <t>PEAK/AVG</t>
        </is>
      </c>
      <c r="D12405" t="inlineStr">
        <is>
          <t>END/AVG</t>
        </is>
      </c>
      <c r="E12405" t="inlineStr">
        <is>
          <t>E.BKDWN</t>
        </is>
      </c>
      <c r="F12405" t="inlineStr">
        <is>
          <t>PEAK/AVG</t>
        </is>
      </c>
      <c r="G12405" t="inlineStr">
        <is>
          <t>END/AVG</t>
        </is>
      </c>
      <c r="H12405" t="inlineStr">
        <is>
          <t>E.BKDWN</t>
        </is>
      </c>
      <c r="I12405" t="inlineStr">
        <is>
          <t>PEAK/AVG</t>
        </is>
      </c>
      <c r="J12405" t="inlineStr">
        <is>
          <t>END/AVG</t>
        </is>
      </c>
      <c r="K12405" t="inlineStr">
        <is>
          <t>E.BKDWN</t>
        </is>
      </c>
      <c r="L12405" t="inlineStr">
        <is>
          <t>PEAK/AVG</t>
        </is>
      </c>
      <c r="M12405" t="inlineStr">
        <is>
          <t>END/AVG</t>
        </is>
      </c>
      <c r="N12405" t="inlineStr">
        <is>
          <t>E.BKDWN</t>
        </is>
      </c>
      <c r="O12405" t="inlineStr">
        <is>
          <t>PEAK/AVG</t>
        </is>
      </c>
      <c r="P12405" t="inlineStr">
        <is>
          <t>END/AVG</t>
        </is>
      </c>
      <c r="Q12405" t="inlineStr">
        <is>
          <t>E.BKDWN</t>
        </is>
      </c>
      <c r="R12405" t="inlineStr">
        <is>
          <t>PEAK/AVG</t>
        </is>
      </c>
      <c r="S12405" t="inlineStr">
        <is>
          <t>END/AVG</t>
        </is>
      </c>
      <c r="T12405" t="inlineStr">
        <is>
          <t>E.BKDWN</t>
        </is>
      </c>
      <c r="U12405" t="inlineStr">
        <is>
          <t>PEAK/AVG</t>
        </is>
      </c>
      <c r="V12405" t="inlineStr">
        <is>
          <t>END/AVG</t>
        </is>
      </c>
      <c r="W12405" t="inlineStr">
        <is>
          <t>E.BKDWN</t>
        </is>
      </c>
      <c r="X12405" t="inlineStr">
        <is>
          <t>PEAK/AVG</t>
        </is>
      </c>
      <c r="Y12405" t="inlineStr">
        <is>
          <t>END/AVG</t>
        </is>
      </c>
      <c r="Z12405" t="inlineStr">
        <is>
          <t>E.BKDWN</t>
        </is>
      </c>
      <c r="AA12405" t="inlineStr">
        <is>
          <t>PEAK/AVG</t>
        </is>
      </c>
      <c r="AB12405" t="inlineStr">
        <is>
          <t>END/AVG</t>
        </is>
      </c>
      <c r="AC12405" t="inlineStr">
        <is>
          <t>E.BKDWN</t>
        </is>
      </c>
      <c r="AD12405" t="inlineStr">
        <is>
          <t>PEAK/AVG</t>
        </is>
      </c>
      <c r="AE12405" t="inlineStr">
        <is>
          <t>END/AVG</t>
        </is>
      </c>
      <c r="AF12405" t="inlineStr">
        <is>
          <t>E.BKDWN</t>
        </is>
      </c>
      <c r="AG12405" t="inlineStr">
        <is>
          <t>PEAK/AVG</t>
        </is>
      </c>
      <c r="AH12405" t="inlineStr">
        <is>
          <t>END/AVG</t>
        </is>
      </c>
      <c r="AI12405" t="inlineStr">
        <is>
          <t>E.BKDWN</t>
        </is>
      </c>
      <c r="AJ12405" t="inlineStr">
        <is>
          <t>PEAK/AVG</t>
        </is>
      </c>
      <c r="AK12405" t="inlineStr">
        <is>
          <t>END/AVG</t>
        </is>
      </c>
    </row>
    <row r="12406">
      <c r="B12406" t="n">
        <v>0.07378924286223655</v>
      </c>
      <c r="C12406" t="n">
        <v>1.080702532372824</v>
      </c>
      <c r="D12406" t="n">
        <v>0.8892379875986509</v>
      </c>
      <c r="E12406" t="n">
        <v>0.06587007810079155</v>
      </c>
      <c r="F12406" t="n">
        <v>1.113030788497928</v>
      </c>
      <c r="G12406" t="n">
        <v>0.8639580534308929</v>
      </c>
      <c r="H12406" t="n">
        <v>0.08342892243161573</v>
      </c>
      <c r="I12406" t="n">
        <v>1.111350792303115</v>
      </c>
      <c r="J12406" t="n">
        <v>0.9285518897394526</v>
      </c>
      <c r="K12406" t="n">
        <v>0.08061069686922787</v>
      </c>
      <c r="L12406" t="n">
        <v>1.10752950406073</v>
      </c>
      <c r="M12406" t="n">
        <v>0.9251686404966259</v>
      </c>
      <c r="N12406" t="n">
        <v>0.08398163571195508</v>
      </c>
      <c r="O12406" t="n">
        <v>1.13317148280583</v>
      </c>
      <c r="P12406" t="n">
        <v>0.8790560965116434</v>
      </c>
      <c r="Q12406" t="n">
        <v>0.08506812719039088</v>
      </c>
      <c r="R12406" t="n">
        <v>1.138068775802954</v>
      </c>
      <c r="S12406" t="n">
        <v>0.9450780441658</v>
      </c>
      <c r="T12406" t="n">
        <v>0.09267904180437256</v>
      </c>
      <c r="U12406" t="n">
        <v>1.110299420908053</v>
      </c>
      <c r="V12406" t="n">
        <v>0.8937847750681093</v>
      </c>
      <c r="W12406" t="n">
        <v>0.09856145924497071</v>
      </c>
      <c r="X12406" t="n">
        <v>1.048072274261467</v>
      </c>
      <c r="Y12406" t="n">
        <v>0.9276699521793101</v>
      </c>
      <c r="Z12406" t="n">
        <v>0.08974586738319833</v>
      </c>
      <c r="AA12406" t="n">
        <v>1.111789458916915</v>
      </c>
      <c r="AB12406" t="n">
        <v>0.9140473494473439</v>
      </c>
      <c r="AC12406" t="n">
        <v>0.09175892309084437</v>
      </c>
      <c r="AD12406" t="n">
        <v>1.13667043779326</v>
      </c>
      <c r="AE12406" t="n">
        <v>0.9554816502021393</v>
      </c>
      <c r="AF12406" t="n">
        <v>0.07800145325957117</v>
      </c>
      <c r="AG12406" t="n">
        <v>1.125499589395256</v>
      </c>
      <c r="AH12406" t="n">
        <v>0.9137277393066142</v>
      </c>
      <c r="AI12406" t="n">
        <v>0.07650455205082522</v>
      </c>
      <c r="AJ12406" t="n">
        <v>1.098063166767866</v>
      </c>
      <c r="AK12406" t="n">
        <v>0.8762872957032686</v>
      </c>
      <c r="AN12406" s="163">
        <f>1/($B12406*(1/$B12404)*(1/(5/7+2/7*$D12406))*$B12416/SUM($B12408:$B12431))</f>
        <v/>
      </c>
      <c r="AO12406" s="163">
        <f>1/(B12406*(1/B12404)*(1/(5/7+2/7*D12406)))</f>
        <v/>
      </c>
      <c r="AP12406" s="163" t="n"/>
      <c r="AR12406" s="168">
        <f>CHOOSE(AV$3,C12406,F12406,I12406,L12406,O12406,R12406,U12406,X12406,AA12406,AD12406,AG12406,AJ12406)</f>
        <v/>
      </c>
      <c r="AS12406" s="164" t="n"/>
      <c r="AT12406" s="164" t="n"/>
      <c r="AV12406" s="116">
        <f>AN12406/AR12406</f>
        <v/>
      </c>
      <c r="AW12406" s="165">
        <f>AO12406/AR12406</f>
        <v/>
      </c>
    </row>
    <row r="12407">
      <c r="A12407" t="inlineStr">
        <is>
          <t>HOUR</t>
        </is>
      </c>
      <c r="B12407" t="inlineStr">
        <is>
          <t>PEAK</t>
        </is>
      </c>
      <c r="C12407" t="inlineStr">
        <is>
          <t>AVG</t>
        </is>
      </c>
      <c r="D12407" t="inlineStr">
        <is>
          <t>END</t>
        </is>
      </c>
      <c r="E12407" t="inlineStr">
        <is>
          <t>PEAK</t>
        </is>
      </c>
      <c r="F12407" t="inlineStr">
        <is>
          <t>AVG</t>
        </is>
      </c>
      <c r="G12407" t="inlineStr">
        <is>
          <t>END</t>
        </is>
      </c>
      <c r="H12407" t="inlineStr">
        <is>
          <t>PEAK</t>
        </is>
      </c>
      <c r="I12407" t="inlineStr">
        <is>
          <t>AVG</t>
        </is>
      </c>
      <c r="J12407" t="inlineStr">
        <is>
          <t>END</t>
        </is>
      </c>
      <c r="K12407" t="inlineStr">
        <is>
          <t>PEAK</t>
        </is>
      </c>
      <c r="L12407" t="inlineStr">
        <is>
          <t>AVG</t>
        </is>
      </c>
      <c r="M12407" t="inlineStr">
        <is>
          <t>END</t>
        </is>
      </c>
      <c r="N12407" t="inlineStr">
        <is>
          <t>PEAK</t>
        </is>
      </c>
      <c r="O12407" t="inlineStr">
        <is>
          <t>AVG</t>
        </is>
      </c>
      <c r="P12407" t="inlineStr">
        <is>
          <t>END</t>
        </is>
      </c>
      <c r="Q12407" t="inlineStr">
        <is>
          <t>PEAK</t>
        </is>
      </c>
      <c r="R12407" t="inlineStr">
        <is>
          <t>AVG</t>
        </is>
      </c>
      <c r="S12407" t="inlineStr">
        <is>
          <t>END</t>
        </is>
      </c>
      <c r="T12407" t="inlineStr">
        <is>
          <t>PEAK</t>
        </is>
      </c>
      <c r="U12407" t="inlineStr">
        <is>
          <t>AVG</t>
        </is>
      </c>
      <c r="V12407" t="inlineStr">
        <is>
          <t>END</t>
        </is>
      </c>
      <c r="W12407" t="inlineStr">
        <is>
          <t>PEAK</t>
        </is>
      </c>
      <c r="X12407" t="inlineStr">
        <is>
          <t>AVG</t>
        </is>
      </c>
      <c r="Y12407" t="inlineStr">
        <is>
          <t>END</t>
        </is>
      </c>
      <c r="Z12407" t="inlineStr">
        <is>
          <t>PEAK</t>
        </is>
      </c>
      <c r="AA12407" t="inlineStr">
        <is>
          <t>AVG</t>
        </is>
      </c>
      <c r="AB12407" t="inlineStr">
        <is>
          <t>END</t>
        </is>
      </c>
      <c r="AC12407" t="inlineStr">
        <is>
          <t>PEAK</t>
        </is>
      </c>
      <c r="AD12407" t="inlineStr">
        <is>
          <t>AVG</t>
        </is>
      </c>
      <c r="AE12407" t="inlineStr">
        <is>
          <t>END</t>
        </is>
      </c>
      <c r="AF12407" t="inlineStr">
        <is>
          <t>PEAK</t>
        </is>
      </c>
      <c r="AG12407" t="inlineStr">
        <is>
          <t>AVG</t>
        </is>
      </c>
      <c r="AH12407" t="inlineStr">
        <is>
          <t>END</t>
        </is>
      </c>
      <c r="AI12407" t="inlineStr">
        <is>
          <t>PEAK</t>
        </is>
      </c>
      <c r="AJ12407" t="inlineStr">
        <is>
          <t>AVG</t>
        </is>
      </c>
      <c r="AK12407" t="inlineStr">
        <is>
          <t>END</t>
        </is>
      </c>
    </row>
    <row r="12408">
      <c r="A12408" t="n">
        <v>1</v>
      </c>
      <c r="B12408" t="n">
        <v>0.1483591264109364</v>
      </c>
      <c r="C12408" t="n">
        <v>0.1517899662931772</v>
      </c>
      <c r="D12408" t="n">
        <v>0.1527298695131084</v>
      </c>
      <c r="E12408" t="n">
        <v>0.1419461188681749</v>
      </c>
      <c r="F12408" t="n">
        <v>0.1614543076655188</v>
      </c>
      <c r="G12408" t="n">
        <v>0.1536665106067988</v>
      </c>
      <c r="H12408" t="n">
        <v>0.1296446167558907</v>
      </c>
      <c r="I12408" t="n">
        <v>0.1466430822207428</v>
      </c>
      <c r="J12408" t="n">
        <v>0.1444034172325343</v>
      </c>
      <c r="K12408" t="n">
        <v>0.1304454278855059</v>
      </c>
      <c r="L12408" t="n">
        <v>0.1462835921339491</v>
      </c>
      <c r="M12408" t="n">
        <v>0.1465721953605614</v>
      </c>
      <c r="N12408" t="n">
        <v>0.1250348293165719</v>
      </c>
      <c r="O12408" t="n">
        <v>0.1423879416028366</v>
      </c>
      <c r="P12408" t="n">
        <v>0.1376691054873035</v>
      </c>
      <c r="Q12408" t="n">
        <v>0.1221148687220737</v>
      </c>
      <c r="R12408" t="n">
        <v>0.1392740798496145</v>
      </c>
      <c r="S12408" t="n">
        <v>0.1346647208690346</v>
      </c>
      <c r="T12408" t="n">
        <v>0.1180365167979926</v>
      </c>
      <c r="U12408" t="n">
        <v>0.1298615903860193</v>
      </c>
      <c r="V12408" t="n">
        <v>0.1195947125942937</v>
      </c>
      <c r="W12408" t="n">
        <v>0.1181178662707567</v>
      </c>
      <c r="X12408" t="n">
        <v>0.1238317675652713</v>
      </c>
      <c r="Y12408" t="n">
        <v>0.1219252563389871</v>
      </c>
      <c r="Z12408" t="n">
        <v>0.1164853683941591</v>
      </c>
      <c r="AA12408" t="n">
        <v>0.1295399481089317</v>
      </c>
      <c r="AB12408" t="n">
        <v>0.1159997697495246</v>
      </c>
      <c r="AC12408" t="n">
        <v>0.1143325371080627</v>
      </c>
      <c r="AD12408" t="n">
        <v>0.1268846856843245</v>
      </c>
      <c r="AE12408" t="n">
        <v>0.1284994233994441</v>
      </c>
      <c r="AF12408" t="n">
        <v>0.129860147520631</v>
      </c>
      <c r="AG12408" t="n">
        <v>0.1427405182768516</v>
      </c>
      <c r="AH12408" t="n">
        <v>0.1373128855494144</v>
      </c>
      <c r="AI12408" t="n">
        <v>0.1376570794875914</v>
      </c>
      <c r="AJ12408" t="n">
        <v>0.1533825126464449</v>
      </c>
      <c r="AK12408" t="n">
        <v>0.1474816665384917</v>
      </c>
    </row>
    <row r="12409">
      <c r="A12409" t="n">
        <v>2</v>
      </c>
      <c r="B12409" t="n">
        <v>0.1483559976596941</v>
      </c>
      <c r="C12409" t="n">
        <v>0.1519832790054308</v>
      </c>
      <c r="D12409" t="n">
        <v>0.1530010439513347</v>
      </c>
      <c r="E12409" t="n">
        <v>0.1419431253610918</v>
      </c>
      <c r="F12409" t="n">
        <v>0.1615248179037307</v>
      </c>
      <c r="G12409" t="n">
        <v>0.1538120258890667</v>
      </c>
      <c r="H12409" t="n">
        <v>0.1296418826179917</v>
      </c>
      <c r="I12409" t="n">
        <v>0.1466399896088238</v>
      </c>
      <c r="J12409" t="n">
        <v>0.1443993569934741</v>
      </c>
      <c r="K12409" t="n">
        <v>0.1304426768589145</v>
      </c>
      <c r="L12409" t="n">
        <v>0.146280508309575</v>
      </c>
      <c r="M12409" t="n">
        <v>0.1465721953605614</v>
      </c>
      <c r="N12409" t="n">
        <v>0.1250321923967052</v>
      </c>
      <c r="O12409" t="n">
        <v>0.1423849387148089</v>
      </c>
      <c r="P12409" t="n">
        <v>0.1376691054873035</v>
      </c>
      <c r="Q12409" t="n">
        <v>0.1221122933826654</v>
      </c>
      <c r="R12409" t="n">
        <v>0.1392711426313203</v>
      </c>
      <c r="S12409" t="n">
        <v>0.1346647208690346</v>
      </c>
      <c r="T12409" t="n">
        <v>0.1180340274689166</v>
      </c>
      <c r="U12409" t="n">
        <v>0.1298588516722585</v>
      </c>
      <c r="V12409" t="n">
        <v>0.1195947125942937</v>
      </c>
      <c r="W12409" t="n">
        <v>0.1181153752260623</v>
      </c>
      <c r="X12409" t="n">
        <v>0.1238291560173545</v>
      </c>
      <c r="Y12409" t="n">
        <v>0.1219252563389871</v>
      </c>
      <c r="Z12409" t="n">
        <v>0.1164829117780005</v>
      </c>
      <c r="AA12409" t="n">
        <v>0.1295372161784402</v>
      </c>
      <c r="AB12409" t="n">
        <v>0.1159997697495246</v>
      </c>
      <c r="AC12409" t="n">
        <v>0.1143309296546225</v>
      </c>
      <c r="AD12409" t="n">
        <v>0.1268820299283464</v>
      </c>
      <c r="AE12409" t="n">
        <v>0.1284994233994441</v>
      </c>
      <c r="AF12409" t="n">
        <v>0.1298574088950559</v>
      </c>
      <c r="AG12409" t="n">
        <v>0.1427375330826294</v>
      </c>
      <c r="AH12409" t="n">
        <v>0.1372958158751132</v>
      </c>
      <c r="AI12409" t="n">
        <v>0.1376541764322224</v>
      </c>
      <c r="AJ12409" t="n">
        <v>0.1535006323222447</v>
      </c>
      <c r="AK12409" t="n">
        <v>0.147463392088229</v>
      </c>
    </row>
    <row r="12410">
      <c r="A12410" t="n">
        <v>3</v>
      </c>
      <c r="B12410" t="n">
        <v>0.1483528689084517</v>
      </c>
      <c r="C12410" t="n">
        <v>0.1520456021357962</v>
      </c>
      <c r="D12410" t="n">
        <v>0.1531450614638642</v>
      </c>
      <c r="E12410" t="n">
        <v>0.1423522379957871</v>
      </c>
      <c r="F12410" t="n">
        <v>0.161669238620068</v>
      </c>
      <c r="G12410" t="n">
        <v>0.153810444201216</v>
      </c>
      <c r="H12410" t="n">
        <v>0.1347109742826989</v>
      </c>
      <c r="I12410" t="n">
        <v>0.1510698750359867</v>
      </c>
      <c r="J12410" t="n">
        <v>0.1519050472493403</v>
      </c>
      <c r="K12410" t="n">
        <v>0.1355430801594129</v>
      </c>
      <c r="L12410" t="n">
        <v>0.1519979186988952</v>
      </c>
      <c r="M12410" t="n">
        <v>0.1563675787954213</v>
      </c>
      <c r="N12410" t="n">
        <v>0.1299210418294598</v>
      </c>
      <c r="O12410" t="n">
        <v>0.1479522931179061</v>
      </c>
      <c r="P12410" t="n">
        <v>0.1467250238543006</v>
      </c>
      <c r="Q12410" t="n">
        <v>0.1268869726456033</v>
      </c>
      <c r="R12410" t="n">
        <v>0.1447167453485143</v>
      </c>
      <c r="S12410" t="n">
        <v>0.1436643307392126</v>
      </c>
      <c r="T12410" t="n">
        <v>0.1226492435758714</v>
      </c>
      <c r="U12410" t="n">
        <v>0.1349364269843973</v>
      </c>
      <c r="V12410" t="n">
        <v>0.1274309285106028</v>
      </c>
      <c r="W12410" t="n">
        <v>0.1227337720893389</v>
      </c>
      <c r="X12410" t="n">
        <v>0.1286709658548815</v>
      </c>
      <c r="Y12410" t="n">
        <v>0.1300734909567195</v>
      </c>
      <c r="Z12410" t="n">
        <v>0.1210374781361162</v>
      </c>
      <c r="AA12410" t="n">
        <v>0.1346022153094262</v>
      </c>
      <c r="AB12410" t="n">
        <v>0.1236004338782395</v>
      </c>
      <c r="AC12410" t="n">
        <v>0.1198581583084446</v>
      </c>
      <c r="AD12410" t="n">
        <v>0.1318058015115804</v>
      </c>
      <c r="AE12410" t="n">
        <v>0.1370870079700349</v>
      </c>
      <c r="AF12410" t="n">
        <v>0.1298546702694807</v>
      </c>
      <c r="AG12410" t="n">
        <v>0.1427345478884071</v>
      </c>
      <c r="AH12410" t="n">
        <v>0.1374260511679292</v>
      </c>
      <c r="AI12410" t="n">
        <v>0.1380509273326534</v>
      </c>
      <c r="AJ12410" t="n">
        <v>0.1536794279011602</v>
      </c>
      <c r="AK12410" t="n">
        <v>0.147463392088229</v>
      </c>
    </row>
    <row r="12411">
      <c r="A12411" t="n">
        <v>4</v>
      </c>
      <c r="B12411" t="n">
        <v>0.1541535737118149</v>
      </c>
      <c r="C12411" t="n">
        <v>0.1579913556390936</v>
      </c>
      <c r="D12411" t="n">
        <v>0.1631644651892109</v>
      </c>
      <c r="E12411" t="n">
        <v>0.1487264124114795</v>
      </c>
      <c r="F12411" t="n">
        <v>0.1682689253327</v>
      </c>
      <c r="G12411" t="n">
        <v>0.1638367634870523</v>
      </c>
      <c r="H12411" t="n">
        <v>0.1478430386114954</v>
      </c>
      <c r="I12411" t="n">
        <v>0.1638509372300993</v>
      </c>
      <c r="J12411" t="n">
        <v>0.1663111137878613</v>
      </c>
      <c r="K12411" t="n">
        <v>0.1487562608780177</v>
      </c>
      <c r="L12411" t="n">
        <v>0.1668095271670209</v>
      </c>
      <c r="M12411" t="n">
        <v>0.1723696930403785</v>
      </c>
      <c r="N12411" t="n">
        <v>0.1425861679489422</v>
      </c>
      <c r="O12411" t="n">
        <v>0.1623751643142793</v>
      </c>
      <c r="P12411" t="n">
        <v>0.1615296929246387</v>
      </c>
      <c r="Q12411" t="n">
        <v>0.1392563278235378</v>
      </c>
      <c r="R12411" t="n">
        <v>0.1588242048149019</v>
      </c>
      <c r="S12411" t="n">
        <v>0.1583664387537002</v>
      </c>
      <c r="T12411" t="n">
        <v>0.1346054911280312</v>
      </c>
      <c r="U12411" t="n">
        <v>0.1480904691765235</v>
      </c>
      <c r="V12411" t="n">
        <v>0.1402439080932297</v>
      </c>
      <c r="W12411" t="n">
        <v>0.1346982597561766</v>
      </c>
      <c r="X12411" t="n">
        <v>0.1412142304987012</v>
      </c>
      <c r="Y12411" t="n">
        <v>0.1433847596900739</v>
      </c>
      <c r="Z12411" t="n">
        <v>0.1328366055460566</v>
      </c>
      <c r="AA12411" t="n">
        <v>0.1477236774594399</v>
      </c>
      <c r="AB12411" t="n">
        <v>0.1360282632458481</v>
      </c>
      <c r="AC12411" t="n">
        <v>0.1317396504110258</v>
      </c>
      <c r="AD12411" t="n">
        <v>0.1445660766630755</v>
      </c>
      <c r="AE12411" t="n">
        <v>0.1511160156449947</v>
      </c>
      <c r="AF12411" t="n">
        <v>0.1349320820857372</v>
      </c>
      <c r="AG12411" t="n">
        <v>0.1482690979764311</v>
      </c>
      <c r="AH12411" t="n">
        <v>0.1465725516476187</v>
      </c>
      <c r="AI12411" t="n">
        <v>0.143832845942593</v>
      </c>
      <c r="AJ12411" t="n">
        <v>0.1596717977226997</v>
      </c>
      <c r="AK12411" t="n">
        <v>0.1572725839844241</v>
      </c>
    </row>
    <row r="12412">
      <c r="A12412" t="n">
        <v>5</v>
      </c>
      <c r="B12412" t="n">
        <v>0.1696116906833088</v>
      </c>
      <c r="C12412" t="n">
        <v>0.1733616985511062</v>
      </c>
      <c r="D12412" t="n">
        <v>0.1793980489490936</v>
      </c>
      <c r="E12412" t="n">
        <v>0.1626921207900064</v>
      </c>
      <c r="F12412" t="n">
        <v>0.1846002776385369</v>
      </c>
      <c r="G12412" t="n">
        <v>0.1802266084183754</v>
      </c>
      <c r="H12412" t="n">
        <v>0.1478238996462025</v>
      </c>
      <c r="I12412" t="n">
        <v>0.1672100760670074</v>
      </c>
      <c r="J12412" t="n">
        <v>0.1669154127013075</v>
      </c>
      <c r="K12412" t="n">
        <v>0.1487370036918777</v>
      </c>
      <c r="L12412" t="n">
        <v>0.1668458321903326</v>
      </c>
      <c r="M12412" t="n">
        <v>0.1685863073274506</v>
      </c>
      <c r="N12412" t="n">
        <v>0.1425677095098757</v>
      </c>
      <c r="O12412" t="n">
        <v>0.1623541440980864</v>
      </c>
      <c r="P12412" t="n">
        <v>0.1580319194689099</v>
      </c>
      <c r="Q12412" t="n">
        <v>0.1392383004476798</v>
      </c>
      <c r="R12412" t="n">
        <v>0.1588036442868435</v>
      </c>
      <c r="S12412" t="n">
        <v>0.1548904139884437</v>
      </c>
      <c r="T12412" t="n">
        <v>0.134588065824499</v>
      </c>
      <c r="U12412" t="n">
        <v>0.1480712981801995</v>
      </c>
      <c r="V12412" t="n">
        <v>0.1372172346058323</v>
      </c>
      <c r="W12412" t="n">
        <v>0.1346808224433163</v>
      </c>
      <c r="X12412" t="n">
        <v>0.1411959496632844</v>
      </c>
      <c r="Y12412" t="n">
        <v>0.1402375715638182</v>
      </c>
      <c r="Z12412" t="n">
        <v>0.1328194092329462</v>
      </c>
      <c r="AA12412" t="n">
        <v>0.1477045539460004</v>
      </c>
      <c r="AB12412" t="n">
        <v>0.1330925696852464</v>
      </c>
      <c r="AC12412" t="n">
        <v>0.1307446367315971</v>
      </c>
      <c r="AD12412" t="n">
        <v>0.1445474863712295</v>
      </c>
      <c r="AE12412" t="n">
        <v>0.1477991322387457</v>
      </c>
      <c r="AF12412" t="n">
        <v>0.1480857007229971</v>
      </c>
      <c r="AG12412" t="n">
        <v>0.1626127990987855</v>
      </c>
      <c r="AH12412" t="n">
        <v>0.1613118993015658</v>
      </c>
      <c r="AI12412" t="n">
        <v>0.1573765669241354</v>
      </c>
      <c r="AJ12412" t="n">
        <v>0.1751350442860636</v>
      </c>
      <c r="AK12412" t="n">
        <v>0.1730540946570837</v>
      </c>
    </row>
    <row r="12413">
      <c r="A12413" t="n">
        <v>6</v>
      </c>
      <c r="B12413" t="n">
        <v>0.1691590646702453</v>
      </c>
      <c r="C12413" t="n">
        <v>0.1732740021361135</v>
      </c>
      <c r="D12413" t="n">
        <v>0.1756743180946413</v>
      </c>
      <c r="E12413" t="n">
        <v>0.1626711662404245</v>
      </c>
      <c r="F12413" t="n">
        <v>0.1845764759591406</v>
      </c>
      <c r="G12413" t="n">
        <v>0.1763562182476164</v>
      </c>
      <c r="H12413" t="n">
        <v>0.1691374159480441</v>
      </c>
      <c r="I12413" t="n">
        <v>0.1751547149399021</v>
      </c>
      <c r="J12413" t="n">
        <v>0.1695166725258172</v>
      </c>
      <c r="K12413" t="n">
        <v>0.1660033635885124</v>
      </c>
      <c r="L12413" t="n">
        <v>0.174699211480125</v>
      </c>
      <c r="M12413" t="n">
        <v>0.171049835442813</v>
      </c>
      <c r="N12413" t="n">
        <v>0.1767228535692029</v>
      </c>
      <c r="O12413" t="n">
        <v>0.1753179120018678</v>
      </c>
      <c r="P12413" t="n">
        <v>0.1741642564702379</v>
      </c>
      <c r="Q12413" t="n">
        <v>0.2116422510183321</v>
      </c>
      <c r="R12413" t="n">
        <v>0.1787927498771708</v>
      </c>
      <c r="S12413" t="n">
        <v>0.1898285097218292</v>
      </c>
      <c r="T12413" t="n">
        <v>0.2269811740339743</v>
      </c>
      <c r="U12413" t="n">
        <v>0.1866940089889564</v>
      </c>
      <c r="V12413" t="n">
        <v>0.1695821169095908</v>
      </c>
      <c r="W12413" t="n">
        <v>0.2394350642772567</v>
      </c>
      <c r="X12413" t="n">
        <v>0.2077429162384557</v>
      </c>
      <c r="Y12413" t="n">
        <v>0.2094502551433642</v>
      </c>
      <c r="Z12413" t="n">
        <v>0.1884535765055781</v>
      </c>
      <c r="AA12413" t="n">
        <v>0.1676446544185983</v>
      </c>
      <c r="AB12413" t="n">
        <v>0.1788383623674785</v>
      </c>
      <c r="AC12413" t="n">
        <v>0.1963520451630119</v>
      </c>
      <c r="AD12413" t="n">
        <v>0.1652038299036352</v>
      </c>
      <c r="AE12413" t="n">
        <v>0.2173732908987441</v>
      </c>
      <c r="AF12413" t="n">
        <v>0.1480665303439714</v>
      </c>
      <c r="AG12413" t="n">
        <v>0.1626567914346922</v>
      </c>
      <c r="AH12413" t="n">
        <v>0.1578303179542944</v>
      </c>
      <c r="AI12413" t="n">
        <v>0.1573562455365524</v>
      </c>
      <c r="AJ12413" t="n">
        <v>0.1751124193730373</v>
      </c>
      <c r="AK12413" t="n">
        <v>0.1694837239370171</v>
      </c>
    </row>
    <row r="12414">
      <c r="A12414" t="n">
        <v>7</v>
      </c>
      <c r="B12414" t="n">
        <v>0.1719405245247166</v>
      </c>
      <c r="C12414" t="n">
        <v>0.176093608390311</v>
      </c>
      <c r="D12414" t="n">
        <v>0.1781939220394566</v>
      </c>
      <c r="E12414" t="n">
        <v>0.1649202878955545</v>
      </c>
      <c r="F12414" t="n">
        <v>0.1875992892424821</v>
      </c>
      <c r="G12414" t="n">
        <v>0.1788774286816948</v>
      </c>
      <c r="H12414" t="n">
        <v>0.2771249264061215</v>
      </c>
      <c r="I12414" t="n">
        <v>0.2643338345238951</v>
      </c>
      <c r="J12414" t="n">
        <v>0.2418697942237009</v>
      </c>
      <c r="K12414" t="n">
        <v>0.2777684039093922</v>
      </c>
      <c r="L12414" t="n">
        <v>0.2743476695188771</v>
      </c>
      <c r="M12414" t="n">
        <v>0.2836117424052164</v>
      </c>
      <c r="N12414" t="n">
        <v>0.2912082454726283</v>
      </c>
      <c r="O12414" t="n">
        <v>0.2796952969518435</v>
      </c>
      <c r="P12414" t="n">
        <v>0.281814235652199</v>
      </c>
      <c r="Q12414" t="n">
        <v>0.3172036964704973</v>
      </c>
      <c r="R12414" t="n">
        <v>0.2945614733086963</v>
      </c>
      <c r="S12414" t="n">
        <v>0.2926885979500967</v>
      </c>
      <c r="T12414" t="n">
        <v>0.3277558532424341</v>
      </c>
      <c r="U12414" t="n">
        <v>0.3059516731549285</v>
      </c>
      <c r="V12414" t="n">
        <v>0.3031637578104837</v>
      </c>
      <c r="W12414" t="n">
        <v>0.3098477639552476</v>
      </c>
      <c r="X12414" t="n">
        <v>0.3085363542393133</v>
      </c>
      <c r="Y12414" t="n">
        <v>0.3124191026091321</v>
      </c>
      <c r="Z12414" t="n">
        <v>0.3014153384561969</v>
      </c>
      <c r="AA12414" t="n">
        <v>0.2910505079309243</v>
      </c>
      <c r="AB12414" t="n">
        <v>0.3012506678163201</v>
      </c>
      <c r="AC12414" t="n">
        <v>0.2903133248245465</v>
      </c>
      <c r="AD12414" t="n">
        <v>0.2730812700533288</v>
      </c>
      <c r="AE12414" t="n">
        <v>0.2947133407001707</v>
      </c>
      <c r="AF12414" t="n">
        <v>0.1505011684802454</v>
      </c>
      <c r="AG12414" t="n">
        <v>0.1677850408775215</v>
      </c>
      <c r="AH12414" t="n">
        <v>0.1614076791407</v>
      </c>
      <c r="AI12414" t="n">
        <v>0.1595374078037999</v>
      </c>
      <c r="AJ12414" t="n">
        <v>0.1778644315211464</v>
      </c>
      <c r="AK12414" t="n">
        <v>0.1717539436644384</v>
      </c>
    </row>
    <row r="12415">
      <c r="A12415" t="n">
        <v>8</v>
      </c>
      <c r="B12415" t="n">
        <v>0.1980030223737001</v>
      </c>
      <c r="C12415" t="n">
        <v>0.1905105501324565</v>
      </c>
      <c r="D12415" t="n">
        <v>0.1994400177598181</v>
      </c>
      <c r="E12415" t="n">
        <v>0.1965237400079227</v>
      </c>
      <c r="F12415" t="n">
        <v>0.2003866967581933</v>
      </c>
      <c r="G12415" t="n">
        <v>0.1950011546321311</v>
      </c>
      <c r="H12415" t="n">
        <v>0.4242507095087847</v>
      </c>
      <c r="I12415" t="n">
        <v>0.4199412741111271</v>
      </c>
      <c r="J12415" t="n">
        <v>0.432954456636816</v>
      </c>
      <c r="K12415" t="n">
        <v>0.4547456125710911</v>
      </c>
      <c r="L12415" t="n">
        <v>0.4591922426678221</v>
      </c>
      <c r="M12415" t="n">
        <v>0.480095496488236</v>
      </c>
      <c r="N12415" t="n">
        <v>0.4711982427566008</v>
      </c>
      <c r="O12415" t="n">
        <v>0.4654318791097338</v>
      </c>
      <c r="P12415" t="n">
        <v>0.4825424240770265</v>
      </c>
      <c r="Q12415" t="n">
        <v>0.491227964752188</v>
      </c>
      <c r="R12415" t="n">
        <v>0.4715097836071178</v>
      </c>
      <c r="S12415" t="n">
        <v>0.4548935023682902</v>
      </c>
      <c r="T12415" t="n">
        <v>0.5324110645698772</v>
      </c>
      <c r="U12415" t="n">
        <v>0.4811461965241239</v>
      </c>
      <c r="V12415" t="n">
        <v>0.4843917057029861</v>
      </c>
      <c r="W12415" t="n">
        <v>0.5008627318124677</v>
      </c>
      <c r="X12415" t="n">
        <v>0.4870856468331622</v>
      </c>
      <c r="Y12415" t="n">
        <v>0.4895713396067969</v>
      </c>
      <c r="Z12415" t="n">
        <v>0.4974336549862757</v>
      </c>
      <c r="AA12415" t="n">
        <v>0.4633441274942525</v>
      </c>
      <c r="AB12415" t="n">
        <v>0.4854855256996107</v>
      </c>
      <c r="AC12415" t="n">
        <v>0.475245217022289</v>
      </c>
      <c r="AD12415" t="n">
        <v>0.4503265504904108</v>
      </c>
      <c r="AE12415" t="n">
        <v>0.4807310030440896</v>
      </c>
      <c r="AF12415" t="n">
        <v>0.2755395092382969</v>
      </c>
      <c r="AG12415" t="n">
        <v>0.2592246822142913</v>
      </c>
      <c r="AH12415" t="n">
        <v>0.2432434910012786</v>
      </c>
      <c r="AI12415" t="n">
        <v>0.2257154579956918</v>
      </c>
      <c r="AJ12415" t="n">
        <v>0.201050559922523</v>
      </c>
      <c r="AK12415" t="n">
        <v>0.195031024686498</v>
      </c>
    </row>
    <row r="12416">
      <c r="A12416" t="n">
        <v>9</v>
      </c>
      <c r="B12416" t="n">
        <v>0.4420560484497559</v>
      </c>
      <c r="C12416" t="n">
        <v>0.4067158326917328</v>
      </c>
      <c r="D12416" t="n">
        <v>0.4101636319952115</v>
      </c>
      <c r="E12416" t="n">
        <v>0.4555638819400719</v>
      </c>
      <c r="F12416" t="n">
        <v>0.4298221799797095</v>
      </c>
      <c r="G12416" t="n">
        <v>0.4157434881911186</v>
      </c>
      <c r="H12416" t="n">
        <v>0.8071202419165213</v>
      </c>
      <c r="I12416" t="n">
        <v>0.7595897678404346</v>
      </c>
      <c r="J12416" t="n">
        <v>0.6834228221300624</v>
      </c>
      <c r="K12416" t="n">
        <v>0.8293006340199285</v>
      </c>
      <c r="L12416" t="n">
        <v>0.8413260220529887</v>
      </c>
      <c r="M12416" t="n">
        <v>0.7737765623273386</v>
      </c>
      <c r="N12416" t="n">
        <v>0.8436341678012746</v>
      </c>
      <c r="O12416" t="n">
        <v>0.8475228050577643</v>
      </c>
      <c r="P12416" t="n">
        <v>0.7819212549462489</v>
      </c>
      <c r="Q12416" t="n">
        <v>0.84328630477425</v>
      </c>
      <c r="R12416" t="n">
        <v>0.8403487012154744</v>
      </c>
      <c r="S12416" t="n">
        <v>0.7505696640872185</v>
      </c>
      <c r="T12416" t="n">
        <v>0.8736316987845436</v>
      </c>
      <c r="U12416" t="n">
        <v>0.8478665668778963</v>
      </c>
      <c r="V12416" t="n">
        <v>0.7773874231701869</v>
      </c>
      <c r="W12416" t="n">
        <v>0.851493879503186</v>
      </c>
      <c r="X12416" t="n">
        <v>0.8464014362021229</v>
      </c>
      <c r="Y12416" t="n">
        <v>0.7761919846466586</v>
      </c>
      <c r="Z12416" t="n">
        <v>0.8492292776238298</v>
      </c>
      <c r="AA12416" t="n">
        <v>0.8329842099621274</v>
      </c>
      <c r="AB12416" t="n">
        <v>0.7697219425704948</v>
      </c>
      <c r="AC12416" t="n">
        <v>0.8211410668989972</v>
      </c>
      <c r="AD12416" t="n">
        <v>0.82175425834663</v>
      </c>
      <c r="AE12416" t="n">
        <v>0.7736169866824842</v>
      </c>
      <c r="AF12416" t="n">
        <v>0.4364739282845249</v>
      </c>
      <c r="AG12416" t="n">
        <v>0.4626656684596162</v>
      </c>
      <c r="AH12416" t="n">
        <v>0.4682012514600104</v>
      </c>
      <c r="AI12416" t="n">
        <v>0.4430730195840116</v>
      </c>
      <c r="AJ12416" t="n">
        <v>0.4422221425616338</v>
      </c>
      <c r="AK12416" t="n">
        <v>0.4361551622656967</v>
      </c>
    </row>
    <row r="12417">
      <c r="A12417" t="n">
        <v>10</v>
      </c>
      <c r="B12417" t="n">
        <v>0.837721059311737</v>
      </c>
      <c r="C12417" t="n">
        <v>0.811995854639624</v>
      </c>
      <c r="D12417" t="n">
        <v>0.7701434835939465</v>
      </c>
      <c r="E12417" t="n">
        <v>0.8019924783145356</v>
      </c>
      <c r="F12417" t="n">
        <v>0.8328544065588124</v>
      </c>
      <c r="G12417" t="n">
        <v>0.7485531510385364</v>
      </c>
      <c r="H12417" t="n">
        <v>0.9612654683851632</v>
      </c>
      <c r="I12417" t="n">
        <v>0.9396495058568445</v>
      </c>
      <c r="J12417" t="n">
        <v>0.8943123156186229</v>
      </c>
      <c r="K12417" t="n">
        <v>0.9576653687934547</v>
      </c>
      <c r="L12417" t="n">
        <v>0.9664586440227986</v>
      </c>
      <c r="M12417" t="n">
        <v>0.9395477401302393</v>
      </c>
      <c r="N12417" t="n">
        <v>0.9562271302137398</v>
      </c>
      <c r="O12417" t="n">
        <v>0.9648193650243123</v>
      </c>
      <c r="P12417" t="n">
        <v>0.9463686167420469</v>
      </c>
      <c r="Q12417" t="n">
        <v>0.9630679159924284</v>
      </c>
      <c r="R12417" t="n">
        <v>0.9594663875419219</v>
      </c>
      <c r="S12417" t="n">
        <v>0.9280095107899825</v>
      </c>
      <c r="T12417" t="n">
        <v>0.9848374965979169</v>
      </c>
      <c r="U12417" t="n">
        <v>0.9680729463879352</v>
      </c>
      <c r="V12417" t="n">
        <v>0.9429621032166133</v>
      </c>
      <c r="W12417" t="n">
        <v>0.9681669398512348</v>
      </c>
      <c r="X12417" t="n">
        <v>0.9672177364395995</v>
      </c>
      <c r="Y12417" t="n">
        <v>0.9336850950301682</v>
      </c>
      <c r="Z12417" t="n">
        <v>0.9615212022351931</v>
      </c>
      <c r="AA12417" t="n">
        <v>0.9583285632959673</v>
      </c>
      <c r="AB12417" t="n">
        <v>0.9344052971999983</v>
      </c>
      <c r="AC12417" t="n">
        <v>0.9508995309450863</v>
      </c>
      <c r="AD12417" t="n">
        <v>0.9558452746450047</v>
      </c>
      <c r="AE12417" t="n">
        <v>0.9356140419548415</v>
      </c>
      <c r="AF12417" t="n">
        <v>0.8402623603300956</v>
      </c>
      <c r="AG12417" t="n">
        <v>0.8378114127117426</v>
      </c>
      <c r="AH12417" t="n">
        <v>0.7786676486997809</v>
      </c>
      <c r="AI12417" t="n">
        <v>0.7810302749967584</v>
      </c>
      <c r="AJ12417" t="n">
        <v>0.821224842272035</v>
      </c>
      <c r="AK12417" t="n">
        <v>0.7399271610869946</v>
      </c>
    </row>
    <row r="12418">
      <c r="A12418" t="n">
        <v>11</v>
      </c>
      <c r="B12418" t="n">
        <v>0.9587453290351245</v>
      </c>
      <c r="C12418" t="n">
        <v>0.9779104941526475</v>
      </c>
      <c r="D12418" t="n">
        <v>0.9670287711863809</v>
      </c>
      <c r="E12418" t="n">
        <v>0.9582515523828813</v>
      </c>
      <c r="F12418" t="n">
        <v>0.963076257896386</v>
      </c>
      <c r="G12418" t="n">
        <v>0.9177174346288411</v>
      </c>
      <c r="H12418" t="n">
        <v>0.9844618943201017</v>
      </c>
      <c r="I12418" t="n">
        <v>0.980431638656974</v>
      </c>
      <c r="J12418" t="n">
        <v>0.9545997602428836</v>
      </c>
      <c r="K12418" t="n">
        <v>0.9761467654346347</v>
      </c>
      <c r="L12418" t="n">
        <v>0.9765357410338856</v>
      </c>
      <c r="M12418" t="n">
        <v>0.9671445869997118</v>
      </c>
      <c r="N12418" t="n">
        <v>0.9865851096651024</v>
      </c>
      <c r="O12418" t="n">
        <v>0.9839171323019915</v>
      </c>
      <c r="P12418" t="n">
        <v>0.9687035005453839</v>
      </c>
      <c r="Q12418" t="n">
        <v>0.9685448044673556</v>
      </c>
      <c r="R12418" t="n">
        <v>0.9761814293038259</v>
      </c>
      <c r="S12418" t="n">
        <v>0.9557761755278911</v>
      </c>
      <c r="T12418" t="n">
        <v>0.9842483553832571</v>
      </c>
      <c r="U12418" t="n">
        <v>0.9861261740367944</v>
      </c>
      <c r="V12418" t="n">
        <v>0.9712169286002407</v>
      </c>
      <c r="W12418" t="n">
        <v>0.9838306288891435</v>
      </c>
      <c r="X12418" t="n">
        <v>0.984044934542173</v>
      </c>
      <c r="Y12418" t="n">
        <v>0.9615266536493753</v>
      </c>
      <c r="Z12418" t="n">
        <v>0.9781901617436076</v>
      </c>
      <c r="AA12418" t="n">
        <v>0.9728508553284092</v>
      </c>
      <c r="AB12418" t="n">
        <v>0.9602638046852372</v>
      </c>
      <c r="AC12418" t="n">
        <v>0.9773678592899557</v>
      </c>
      <c r="AD12418" t="n">
        <v>0.9767819901299462</v>
      </c>
      <c r="AE12418" t="n">
        <v>0.9606339896242011</v>
      </c>
      <c r="AF12418" t="n">
        <v>0.9661779741473745</v>
      </c>
      <c r="AG12418" t="n">
        <v>0.9745961542842642</v>
      </c>
      <c r="AH12418" t="n">
        <v>0.9579390581016942</v>
      </c>
      <c r="AI12418" t="n">
        <v>0.9282655018318279</v>
      </c>
      <c r="AJ12418" t="n">
        <v>0.9678323687872576</v>
      </c>
      <c r="AK12418" t="n">
        <v>0.9351732912817928</v>
      </c>
    </row>
    <row r="12419">
      <c r="A12419" t="n">
        <v>12</v>
      </c>
      <c r="B12419" t="n">
        <v>0.9664608295988212</v>
      </c>
      <c r="C12419" t="n">
        <v>0.987804330743937</v>
      </c>
      <c r="D12419" t="n">
        <v>0.9912152829979247</v>
      </c>
      <c r="E12419" t="n">
        <v>0.9812057646963733</v>
      </c>
      <c r="F12419" t="n">
        <v>0.981084107439707</v>
      </c>
      <c r="G12419" t="n">
        <v>0.9432925363313699</v>
      </c>
      <c r="H12419" t="n">
        <v>0.9904997821803474</v>
      </c>
      <c r="I12419" t="n">
        <v>0.9883398690531882</v>
      </c>
      <c r="J12419" t="n">
        <v>0.9728160227860617</v>
      </c>
      <c r="K12419" t="n">
        <v>0.9882347762773476</v>
      </c>
      <c r="L12419" t="n">
        <v>0.9968045972532376</v>
      </c>
      <c r="M12419" t="n">
        <v>0.9787416378752766</v>
      </c>
      <c r="N12419" t="n">
        <v>0.995010068639024</v>
      </c>
      <c r="O12419" t="n">
        <v>0.9940502278065929</v>
      </c>
      <c r="P12419" t="n">
        <v>0.9718932184630998</v>
      </c>
      <c r="Q12419" t="n">
        <v>0.9787586005605655</v>
      </c>
      <c r="R12419" t="n">
        <v>0.9819706865614253</v>
      </c>
      <c r="S12419" t="n">
        <v>0.9769656561511472</v>
      </c>
      <c r="T12419" t="n">
        <v>0.994801451112896</v>
      </c>
      <c r="U12419" t="n">
        <v>0.9931122593790986</v>
      </c>
      <c r="V12419" t="n">
        <v>0.9804239877474126</v>
      </c>
      <c r="W12419" t="n">
        <v>0.988544515799036</v>
      </c>
      <c r="X12419" t="n">
        <v>0.9898226734092685</v>
      </c>
      <c r="Y12419" t="n">
        <v>0.9850176875058175</v>
      </c>
      <c r="Z12419" t="n">
        <v>0.9861790774914999</v>
      </c>
      <c r="AA12419" t="n">
        <v>0.9893463817271836</v>
      </c>
      <c r="AB12419" t="n">
        <v>0.9769974378638513</v>
      </c>
      <c r="AC12419" t="n">
        <v>0.9844776258555672</v>
      </c>
      <c r="AD12419" t="n">
        <v>0.9846879227473466</v>
      </c>
      <c r="AE12419" t="n">
        <v>0.9702802308810998</v>
      </c>
      <c r="AF12419" t="n">
        <v>0.9800481998101218</v>
      </c>
      <c r="AG12419" t="n">
        <v>0.9866973460837787</v>
      </c>
      <c r="AH12419" t="n">
        <v>0.9755856241731878</v>
      </c>
      <c r="AI12419" t="n">
        <v>0.9710797624139484</v>
      </c>
      <c r="AJ12419" t="n">
        <v>0.9850444917445513</v>
      </c>
      <c r="AK12419" t="n">
        <v>0.9860048168405151</v>
      </c>
    </row>
    <row r="12420">
      <c r="A12420" t="n">
        <v>13</v>
      </c>
      <c r="B12420" t="n">
        <v>0.9817562515057114</v>
      </c>
      <c r="C12420" t="n">
        <v>0.9918160056265256</v>
      </c>
      <c r="D12420" t="n">
        <v>0.9951813847880975</v>
      </c>
      <c r="E12420" t="n">
        <v>0.9706566457353998</v>
      </c>
      <c r="F12420" t="n">
        <v>1</v>
      </c>
      <c r="G12420" t="n">
        <v>0.9656085702174506</v>
      </c>
      <c r="H12420" t="n">
        <v>0.9965203538338993</v>
      </c>
      <c r="I12420" t="n">
        <v>0.9955851559126242</v>
      </c>
      <c r="J12420" t="n">
        <v>0.9830106063594848</v>
      </c>
      <c r="K12420" t="n">
        <v>0.9888913546238338</v>
      </c>
      <c r="L12420" t="n">
        <v>0.9981916173523434</v>
      </c>
      <c r="M12420" t="n">
        <v>0.9895906664121743</v>
      </c>
      <c r="N12420" t="n">
        <v>0.9924874152999363</v>
      </c>
      <c r="O12420" t="n">
        <v>0.992392783759781</v>
      </c>
      <c r="P12420" t="n">
        <v>0.9850927410055927</v>
      </c>
      <c r="Q12420" t="n">
        <v>0.9927040634563631</v>
      </c>
      <c r="R12420" t="n">
        <v>0.9923014173413369</v>
      </c>
      <c r="S12420" t="n">
        <v>0.9888367493062681</v>
      </c>
      <c r="T12420" t="n">
        <v>0.9972849717544127</v>
      </c>
      <c r="U12420" t="n">
        <v>0.9965588061598154</v>
      </c>
      <c r="V12420" t="n">
        <v>0.9906093374978943</v>
      </c>
      <c r="W12420" t="n">
        <v>0.9974873662516588</v>
      </c>
      <c r="X12420" t="n">
        <v>0.9918851744663238</v>
      </c>
      <c r="Y12420" t="n">
        <v>0.992356498249248</v>
      </c>
      <c r="Z12420" t="n">
        <v>0.9827037844990795</v>
      </c>
      <c r="AA12420" t="n">
        <v>0.9916132335753732</v>
      </c>
      <c r="AB12420" t="n">
        <v>0.9902347415588318</v>
      </c>
      <c r="AC12420" t="n">
        <v>0.9844928966632481</v>
      </c>
      <c r="AD12420" t="n">
        <v>0.9900482500275379</v>
      </c>
      <c r="AE12420" t="n">
        <v>0.9871838106220964</v>
      </c>
      <c r="AF12420" t="n">
        <v>0.9806196596801284</v>
      </c>
      <c r="AG12420" t="n">
        <v>0.9965318327757042</v>
      </c>
      <c r="AH12420" t="n">
        <v>0.9848693142574456</v>
      </c>
      <c r="AI12420" t="n">
        <v>0.9848499217142735</v>
      </c>
      <c r="AJ12420" t="n">
        <v>0.9921046399289165</v>
      </c>
      <c r="AK12420" t="n">
        <v>0.9908608712801024</v>
      </c>
    </row>
    <row r="12421">
      <c r="A12421" t="n">
        <v>14</v>
      </c>
      <c r="B12421" t="n">
        <v>0.9978140457986607</v>
      </c>
      <c r="C12421" t="n">
        <v>0.9960276537085831</v>
      </c>
      <c r="D12421" t="n">
        <v>0.9907916607537522</v>
      </c>
      <c r="E12421" t="n">
        <v>0.9889569523703086</v>
      </c>
      <c r="F12421" t="n">
        <v>0.9992752120183808</v>
      </c>
      <c r="G12421" t="n">
        <v>1</v>
      </c>
      <c r="H12421" t="n">
        <v>0.9950849314369351</v>
      </c>
      <c r="I12421" t="n">
        <v>0.9986586498668489</v>
      </c>
      <c r="J12421" t="n">
        <v>1</v>
      </c>
      <c r="K12421" t="n">
        <v>0.9950518201708939</v>
      </c>
      <c r="L12421" t="n">
        <v>0.9999025791845501</v>
      </c>
      <c r="M12421" t="n">
        <v>0.9971180275701869</v>
      </c>
      <c r="N12421" t="n">
        <v>0.998767679448989</v>
      </c>
      <c r="O12421" t="n">
        <v>1</v>
      </c>
      <c r="P12421" t="n">
        <v>0.997477259471636</v>
      </c>
      <c r="Q12421" t="n">
        <v>1</v>
      </c>
      <c r="R12421" t="n">
        <v>1</v>
      </c>
      <c r="S12421" t="n">
        <v>0.9970482898362837</v>
      </c>
      <c r="T12421" t="n">
        <v>0.9946230491957807</v>
      </c>
      <c r="U12421" t="n">
        <v>0.999355779831315</v>
      </c>
      <c r="V12421" t="n">
        <v>1</v>
      </c>
      <c r="W12421" t="n">
        <v>1</v>
      </c>
      <c r="X12421" t="n">
        <v>0.9961784348819228</v>
      </c>
      <c r="Y12421" t="n">
        <v>0.9983407839069665</v>
      </c>
      <c r="Z12421" t="n">
        <v>1</v>
      </c>
      <c r="AA12421" t="n">
        <v>1</v>
      </c>
      <c r="AB12421" t="n">
        <v>1</v>
      </c>
      <c r="AC12421" t="n">
        <v>1</v>
      </c>
      <c r="AD12421" t="n">
        <v>1</v>
      </c>
      <c r="AE12421" t="n">
        <v>0.9961929308470758</v>
      </c>
      <c r="AF12421" t="n">
        <v>0.992695172715986</v>
      </c>
      <c r="AG12421" t="n">
        <v>0.9962683501067203</v>
      </c>
      <c r="AH12421" t="n">
        <v>0.9961277127742806</v>
      </c>
      <c r="AI12421" t="n">
        <v>0.9963769868994786</v>
      </c>
      <c r="AJ12421" t="n">
        <v>0.9975688502548097</v>
      </c>
      <c r="AK12421" t="n">
        <v>0.9958734007000637</v>
      </c>
    </row>
    <row r="12422">
      <c r="A12422" t="n">
        <v>15</v>
      </c>
      <c r="B12422" t="n">
        <v>1</v>
      </c>
      <c r="C12422" t="n">
        <v>0.999928479053957</v>
      </c>
      <c r="D12422" t="n">
        <v>1</v>
      </c>
      <c r="E12422" t="n">
        <v>1</v>
      </c>
      <c r="F12422" t="n">
        <v>0.9910915503859181</v>
      </c>
      <c r="G12422" t="n">
        <v>0.9844029761038599</v>
      </c>
      <c r="H12422" t="n">
        <v>1</v>
      </c>
      <c r="I12422" t="n">
        <v>1</v>
      </c>
      <c r="J12422" t="n">
        <v>0.9993158497183716</v>
      </c>
      <c r="K12422" t="n">
        <v>0.9996286114101579</v>
      </c>
      <c r="L12422" t="n">
        <v>1</v>
      </c>
      <c r="M12422" t="n">
        <v>1</v>
      </c>
      <c r="N12422" t="n">
        <v>0.9860700313178181</v>
      </c>
      <c r="O12422" t="n">
        <v>0.998960700453661</v>
      </c>
      <c r="P12422" t="n">
        <v>1</v>
      </c>
      <c r="Q12422" t="n">
        <v>0.9940569750921756</v>
      </c>
      <c r="R12422" t="n">
        <v>0.9998877181552134</v>
      </c>
      <c r="S12422" t="n">
        <v>1</v>
      </c>
      <c r="T12422" t="n">
        <v>0.993278811494726</v>
      </c>
      <c r="U12422" t="n">
        <v>1</v>
      </c>
      <c r="V12422" t="n">
        <v>0.9993898433962295</v>
      </c>
      <c r="W12422" t="n">
        <v>0.9987453438222924</v>
      </c>
      <c r="X12422" t="n">
        <v>0.9946627422148512</v>
      </c>
      <c r="Y12422" t="n">
        <v>1</v>
      </c>
      <c r="Z12422" t="n">
        <v>0.9962118978833795</v>
      </c>
      <c r="AA12422" t="n">
        <v>0.9983611018890387</v>
      </c>
      <c r="AB12422" t="n">
        <v>0.9944023351235708</v>
      </c>
      <c r="AC12422" t="n">
        <v>0.9917183998765476</v>
      </c>
      <c r="AD12422" t="n">
        <v>0.9975702362092599</v>
      </c>
      <c r="AE12422" t="n">
        <v>1</v>
      </c>
      <c r="AF12422" t="n">
        <v>0.9893485722631999</v>
      </c>
      <c r="AG12422" t="n">
        <v>1</v>
      </c>
      <c r="AH12422" t="n">
        <v>1</v>
      </c>
      <c r="AI12422" t="n">
        <v>1</v>
      </c>
      <c r="AJ12422" t="n">
        <v>1</v>
      </c>
      <c r="AK12422" t="n">
        <v>0.9981245845417949</v>
      </c>
    </row>
    <row r="12423">
      <c r="A12423" t="n">
        <v>16</v>
      </c>
      <c r="B12423" t="n">
        <v>0.9938728621503489</v>
      </c>
      <c r="C12423" t="n">
        <v>1</v>
      </c>
      <c r="D12423" t="n">
        <v>0.9896079070532049</v>
      </c>
      <c r="E12423" t="n">
        <v>0.9858496920180129</v>
      </c>
      <c r="F12423" t="n">
        <v>0.995063209565197</v>
      </c>
      <c r="G12423" t="n">
        <v>0.9714623969530366</v>
      </c>
      <c r="H12423" t="n">
        <v>0.9937379128320382</v>
      </c>
      <c r="I12423" t="n">
        <v>0.9962218122480927</v>
      </c>
      <c r="J12423" t="n">
        <v>0.9962216092013139</v>
      </c>
      <c r="K12423" t="n">
        <v>0.9949326090185989</v>
      </c>
      <c r="L12423" t="n">
        <v>0.9948516953815105</v>
      </c>
      <c r="M12423" t="n">
        <v>0.9952147434584752</v>
      </c>
      <c r="N12423" t="n">
        <v>0.9968770079046066</v>
      </c>
      <c r="O12423" t="n">
        <v>0.9980949678353155</v>
      </c>
      <c r="P12423" t="n">
        <v>0.9937820218445097</v>
      </c>
      <c r="Q12423" t="n">
        <v>0.9891543873052936</v>
      </c>
      <c r="R12423" t="n">
        <v>0.997901491038814</v>
      </c>
      <c r="S12423" t="n">
        <v>0.9889258508397729</v>
      </c>
      <c r="T12423" t="n">
        <v>1</v>
      </c>
      <c r="U12423" t="n">
        <v>0.9953491660865572</v>
      </c>
      <c r="V12423" t="n">
        <v>0.9927473583835487</v>
      </c>
      <c r="W12423" t="n">
        <v>0.9872101461911098</v>
      </c>
      <c r="X12423" t="n">
        <v>0.998405836536003</v>
      </c>
      <c r="Y12423" t="n">
        <v>0.9947318024902897</v>
      </c>
      <c r="Z12423" t="n">
        <v>0.9908941427719802</v>
      </c>
      <c r="AA12423" t="n">
        <v>0.9954917943215391</v>
      </c>
      <c r="AB12423" t="n">
        <v>0.9775502788489155</v>
      </c>
      <c r="AC12423" t="n">
        <v>0.9948465042710037</v>
      </c>
      <c r="AD12423" t="n">
        <v>0.99681777201549</v>
      </c>
      <c r="AE12423" t="n">
        <v>0.9959990244460571</v>
      </c>
      <c r="AF12423" t="n">
        <v>1</v>
      </c>
      <c r="AG12423" t="n">
        <v>0.9994194582815179</v>
      </c>
      <c r="AH12423" t="n">
        <v>0.9898675677768806</v>
      </c>
      <c r="AI12423" t="n">
        <v>0.9873300986845287</v>
      </c>
      <c r="AJ12423" t="n">
        <v>0.9874004209996804</v>
      </c>
      <c r="AK12423" t="n">
        <v>1</v>
      </c>
    </row>
    <row r="12424">
      <c r="A12424" t="n">
        <v>17</v>
      </c>
      <c r="B12424" t="n">
        <v>0.9816436164609862</v>
      </c>
      <c r="C12424" t="n">
        <v>0.9900625530757575</v>
      </c>
      <c r="D12424" t="n">
        <v>0.9434028738870256</v>
      </c>
      <c r="E12424" t="n">
        <v>0.9750421336121949</v>
      </c>
      <c r="F12424" t="n">
        <v>0.9863655748257689</v>
      </c>
      <c r="G12424" t="n">
        <v>0.9323128546935004</v>
      </c>
      <c r="H12424" t="n">
        <v>0.9963198503879741</v>
      </c>
      <c r="I12424" t="n">
        <v>0.9932956390798185</v>
      </c>
      <c r="J12424" t="n">
        <v>0.9743920722478938</v>
      </c>
      <c r="K12424" t="n">
        <v>1</v>
      </c>
      <c r="L12424" t="n">
        <v>0.9927876356584855</v>
      </c>
      <c r="M12424" t="n">
        <v>0.9675792590715095</v>
      </c>
      <c r="N12424" t="n">
        <v>1</v>
      </c>
      <c r="O12424" t="n">
        <v>0.9933391439216667</v>
      </c>
      <c r="P12424" t="n">
        <v>0.9665879762894395</v>
      </c>
      <c r="Q12424" t="n">
        <v>0.9899201215560198</v>
      </c>
      <c r="R12424" t="n">
        <v>0.9946534616452697</v>
      </c>
      <c r="S12424" t="n">
        <v>0.9616533268773177</v>
      </c>
      <c r="T12424" t="n">
        <v>0.999493006644849</v>
      </c>
      <c r="U12424" t="n">
        <v>0.9997169165867459</v>
      </c>
      <c r="V12424" t="n">
        <v>0.9636610632612468</v>
      </c>
      <c r="W12424" t="n">
        <v>0.9875945974222672</v>
      </c>
      <c r="X12424" t="n">
        <v>1</v>
      </c>
      <c r="Y12424" t="n">
        <v>0.9651042660340748</v>
      </c>
      <c r="Z12424" t="n">
        <v>0.9826292671422675</v>
      </c>
      <c r="AA12424" t="n">
        <v>0.9959564826889272</v>
      </c>
      <c r="AB12424" t="n">
        <v>0.9459993680104141</v>
      </c>
      <c r="AC12424" t="n">
        <v>0.9847910792763886</v>
      </c>
      <c r="AD12424" t="n">
        <v>0.9945455830794451</v>
      </c>
      <c r="AE12424" t="n">
        <v>0.9676227496770736</v>
      </c>
      <c r="AF12424" t="n">
        <v>0.9893604396406923</v>
      </c>
      <c r="AG12424" t="n">
        <v>0.9942322905316708</v>
      </c>
      <c r="AH12424" t="n">
        <v>0.9800471312673761</v>
      </c>
      <c r="AI12424" t="n">
        <v>0.9851595809536343</v>
      </c>
      <c r="AJ12424" t="n">
        <v>0.9827323431652781</v>
      </c>
      <c r="AK12424" t="n">
        <v>0.9867986132737993</v>
      </c>
    </row>
    <row r="12425">
      <c r="A12425" t="n">
        <v>18</v>
      </c>
      <c r="B12425" t="n">
        <v>0.9798435415795396</v>
      </c>
      <c r="C12425" t="n">
        <v>0.9729793548683802</v>
      </c>
      <c r="D12425" t="n">
        <v>0.9240553504964739</v>
      </c>
      <c r="E12425" t="n">
        <v>0.943231131675396</v>
      </c>
      <c r="F12425" t="n">
        <v>0.9772330672973691</v>
      </c>
      <c r="G12425" t="n">
        <v>0.9152112502293447</v>
      </c>
      <c r="H12425" t="n">
        <v>0.930687781502281</v>
      </c>
      <c r="I12425" t="n">
        <v>0.936075852211386</v>
      </c>
      <c r="J12425" t="n">
        <v>0.7849125576765416</v>
      </c>
      <c r="K12425" t="n">
        <v>0.939121615549536</v>
      </c>
      <c r="L12425" t="n">
        <v>0.9226090443802978</v>
      </c>
      <c r="M12425" t="n">
        <v>0.7337380484499015</v>
      </c>
      <c r="N12425" t="n">
        <v>0.9351388030669134</v>
      </c>
      <c r="O12425" t="n">
        <v>0.9196413650828684</v>
      </c>
      <c r="P12425" t="n">
        <v>0.7346090109388294</v>
      </c>
      <c r="Q12425" t="n">
        <v>0.9245528566952387</v>
      </c>
      <c r="R12425" t="n">
        <v>0.9235866639608653</v>
      </c>
      <c r="S12425" t="n">
        <v>0.731872541498773</v>
      </c>
      <c r="T12425" t="n">
        <v>0.933062770921981</v>
      </c>
      <c r="U12425" t="n">
        <v>0.9306952299573459</v>
      </c>
      <c r="V12425" t="n">
        <v>0.7450967240401393</v>
      </c>
      <c r="W12425" t="n">
        <v>0.9214781194937535</v>
      </c>
      <c r="X12425" t="n">
        <v>0.9294923101106202</v>
      </c>
      <c r="Y12425" t="n">
        <v>0.7454991867192775</v>
      </c>
      <c r="Z12425" t="n">
        <v>0.9158920137046426</v>
      </c>
      <c r="AA12425" t="n">
        <v>0.9238977831294705</v>
      </c>
      <c r="AB12425" t="n">
        <v>0.7147490419721432</v>
      </c>
      <c r="AC12425" t="n">
        <v>0.8868601933444997</v>
      </c>
      <c r="AD12425" t="n">
        <v>0.9181082468431598</v>
      </c>
      <c r="AE12425" t="n">
        <v>0.7445963645560777</v>
      </c>
      <c r="AF12425" t="n">
        <v>0.9774264222595486</v>
      </c>
      <c r="AG12425" t="n">
        <v>0.9869755976083882</v>
      </c>
      <c r="AH12425" t="n">
        <v>0.9520105073328476</v>
      </c>
      <c r="AI12425" t="n">
        <v>0.970891063814963</v>
      </c>
      <c r="AJ12425" t="n">
        <v>0.9777253323805407</v>
      </c>
      <c r="AK12425" t="n">
        <v>0.956618358665021</v>
      </c>
    </row>
    <row r="12426">
      <c r="A12426" t="n">
        <v>19</v>
      </c>
      <c r="B12426" t="n">
        <v>0.8974666501190489</v>
      </c>
      <c r="C12426" t="n">
        <v>0.8593045024100656</v>
      </c>
      <c r="D12426" t="n">
        <v>0.676292539611841</v>
      </c>
      <c r="E12426" t="n">
        <v>0.8627576785951271</v>
      </c>
      <c r="F12426" t="n">
        <v>0.8877340998070634</v>
      </c>
      <c r="G12426" t="n">
        <v>0.6620731815334781</v>
      </c>
      <c r="H12426" t="n">
        <v>0.7623013420971566</v>
      </c>
      <c r="I12426" t="n">
        <v>0.7951057448359004</v>
      </c>
      <c r="J12426" t="n">
        <v>0.5246089397666919</v>
      </c>
      <c r="K12426" t="n">
        <v>0.7633566926057908</v>
      </c>
      <c r="L12426" t="n">
        <v>0.7573375045328714</v>
      </c>
      <c r="M12426" t="n">
        <v>0.4962235690402209</v>
      </c>
      <c r="N12426" t="n">
        <v>0.7811215874960774</v>
      </c>
      <c r="O12426" t="n">
        <v>0.7593126689593717</v>
      </c>
      <c r="P12426" t="n">
        <v>0.4885817986042627</v>
      </c>
      <c r="Q12426" t="n">
        <v>0.7803947995312882</v>
      </c>
      <c r="R12426" t="n">
        <v>0.7669631031978296</v>
      </c>
      <c r="S12426" t="n">
        <v>0.503041699162694</v>
      </c>
      <c r="T12426" t="n">
        <v>0.7940436993421532</v>
      </c>
      <c r="U12426" t="n">
        <v>0.7774280938253456</v>
      </c>
      <c r="V12426" t="n">
        <v>0.5032401046600942</v>
      </c>
      <c r="W12426" t="n">
        <v>0.7854670791836683</v>
      </c>
      <c r="X12426" t="n">
        <v>0.7865445092329409</v>
      </c>
      <c r="Y12426" t="n">
        <v>0.5219421236217553</v>
      </c>
      <c r="Z12426" t="n">
        <v>0.7740486344489645</v>
      </c>
      <c r="AA12426" t="n">
        <v>0.768224187940166</v>
      </c>
      <c r="AB12426" t="n">
        <v>0.477572764246898</v>
      </c>
      <c r="AC12426" t="n">
        <v>0.7479095068011354</v>
      </c>
      <c r="AD12426" t="n">
        <v>0.7590852463523508</v>
      </c>
      <c r="AE12426" t="n">
        <v>0.5229213023042946</v>
      </c>
      <c r="AF12426" t="n">
        <v>0.8946131234937559</v>
      </c>
      <c r="AG12426" t="n">
        <v>0.9053239367798709</v>
      </c>
      <c r="AH12426" t="n">
        <v>0.7187319128624738</v>
      </c>
      <c r="AI12426" t="n">
        <v>0.8776565375839224</v>
      </c>
      <c r="AJ12426" t="n">
        <v>0.894122165127781</v>
      </c>
      <c r="AK12426" t="n">
        <v>0.699938476017449</v>
      </c>
    </row>
    <row r="12427">
      <c r="A12427" t="n">
        <v>20</v>
      </c>
      <c r="B12427" t="n">
        <v>0.7468308357207444</v>
      </c>
      <c r="C12427" t="n">
        <v>0.6946447304048864</v>
      </c>
      <c r="D12427" t="n">
        <v>0.4331632287461765</v>
      </c>
      <c r="E12427" t="n">
        <v>0.7190503797263734</v>
      </c>
      <c r="F12427" t="n">
        <v>0.723652838368164</v>
      </c>
      <c r="G12427" t="n">
        <v>0.4110035651244155</v>
      </c>
      <c r="H12427" t="n">
        <v>0.497817246577315</v>
      </c>
      <c r="I12427" t="n">
        <v>0.5560243517885418</v>
      </c>
      <c r="J12427" t="n">
        <v>0.2920046110781592</v>
      </c>
      <c r="K12427" t="n">
        <v>0.4885676504949097</v>
      </c>
      <c r="L12427" t="n">
        <v>0.4865754817178976</v>
      </c>
      <c r="M12427" t="n">
        <v>0.2625712958791542</v>
      </c>
      <c r="N12427" t="n">
        <v>0.5145043777264653</v>
      </c>
      <c r="O12427" t="n">
        <v>0.4901630643271166</v>
      </c>
      <c r="P12427" t="n">
        <v>0.244910153802014</v>
      </c>
      <c r="Q12427" t="n">
        <v>0.5267273016022903</v>
      </c>
      <c r="R12427" t="n">
        <v>0.5004375120158931</v>
      </c>
      <c r="S12427" t="n">
        <v>0.2412400945541213</v>
      </c>
      <c r="T12427" t="n">
        <v>0.5365914778648858</v>
      </c>
      <c r="U12427" t="n">
        <v>0.5097764612033808</v>
      </c>
      <c r="V12427" t="n">
        <v>0.2123916809752614</v>
      </c>
      <c r="W12427" t="n">
        <v>0.5289841353666902</v>
      </c>
      <c r="X12427" t="n">
        <v>0.5266198809930051</v>
      </c>
      <c r="Y12427" t="n">
        <v>0.2184184556871284</v>
      </c>
      <c r="Z12427" t="n">
        <v>0.5354678052263691</v>
      </c>
      <c r="AA12427" t="n">
        <v>0.5109577732008546</v>
      </c>
      <c r="AB12427" t="n">
        <v>0.2060073188471407</v>
      </c>
      <c r="AC12427" t="n">
        <v>0.4527939148242572</v>
      </c>
      <c r="AD12427" t="n">
        <v>0.5026721331398764</v>
      </c>
      <c r="AE12427" t="n">
        <v>0.2350055251280415</v>
      </c>
      <c r="AF12427" t="n">
        <v>0.7181525231870298</v>
      </c>
      <c r="AG12427" t="n">
        <v>0.7392912049108015</v>
      </c>
      <c r="AH12427" t="n">
        <v>0.4758048430459254</v>
      </c>
      <c r="AI12427" t="n">
        <v>0.7100699249269882</v>
      </c>
      <c r="AJ12427" t="n">
        <v>0.7133278073697277</v>
      </c>
      <c r="AK12427" t="n">
        <v>0.4556136446182887</v>
      </c>
    </row>
    <row r="12428">
      <c r="A12428" t="n">
        <v>21</v>
      </c>
      <c r="B12428" t="n">
        <v>0.4921118966594323</v>
      </c>
      <c r="C12428" t="n">
        <v>0.4154935619254834</v>
      </c>
      <c r="D12428" t="n">
        <v>0.2768153583085459</v>
      </c>
      <c r="E12428" t="n">
        <v>0.4749089225469955</v>
      </c>
      <c r="F12428" t="n">
        <v>0.4455649328604732</v>
      </c>
      <c r="G12428" t="n">
        <v>0.2718723704439481</v>
      </c>
      <c r="H12428" t="n">
        <v>0.374003634580647</v>
      </c>
      <c r="I12428" t="n">
        <v>0.4075753247804808</v>
      </c>
      <c r="J12428" t="n">
        <v>0.2015844406225565</v>
      </c>
      <c r="K12428" t="n">
        <v>0.3623964009236114</v>
      </c>
      <c r="L12428" t="n">
        <v>0.3681409262883273</v>
      </c>
      <c r="M12428" t="n">
        <v>0.1880596161439912</v>
      </c>
      <c r="N12428" t="n">
        <v>0.385787529302772</v>
      </c>
      <c r="O12428" t="n">
        <v>0.3688947345109159</v>
      </c>
      <c r="P12428" t="n">
        <v>0.1760231630331068</v>
      </c>
      <c r="Q12428" t="n">
        <v>0.4038295297001017</v>
      </c>
      <c r="R12428" t="n">
        <v>0.3809791083673338</v>
      </c>
      <c r="S12428" t="n">
        <v>0.172781717927264</v>
      </c>
      <c r="T12428" t="n">
        <v>0.4085851981174034</v>
      </c>
      <c r="U12428" t="n">
        <v>0.385547782587955</v>
      </c>
      <c r="V12428" t="n">
        <v>0.1527827190296841</v>
      </c>
      <c r="W12428" t="n">
        <v>0.4111759889862612</v>
      </c>
      <c r="X12428" t="n">
        <v>0.4014946510524289</v>
      </c>
      <c r="Y12428" t="n">
        <v>0.1564363339783697</v>
      </c>
      <c r="Z12428" t="n">
        <v>0.414795544025837</v>
      </c>
      <c r="AA12428" t="n">
        <v>0.3885570099254936</v>
      </c>
      <c r="AB12428" t="n">
        <v>0.1481901653066499</v>
      </c>
      <c r="AC12428" t="n">
        <v>0.3401966237047944</v>
      </c>
      <c r="AD12428" t="n">
        <v>0.3818080462577046</v>
      </c>
      <c r="AE12428" t="n">
        <v>0.1648713262414978</v>
      </c>
      <c r="AF12428" t="n">
        <v>0.4591387935441467</v>
      </c>
      <c r="AG12428" t="n">
        <v>0.4737173288167869</v>
      </c>
      <c r="AH12428" t="n">
        <v>0.2390098956695185</v>
      </c>
      <c r="AI12428" t="n">
        <v>0.4620802907700257</v>
      </c>
      <c r="AJ12428" t="n">
        <v>0.4310842210918254</v>
      </c>
      <c r="AK12428" t="n">
        <v>0.2616052277110718</v>
      </c>
    </row>
    <row r="12429">
      <c r="A12429" t="n">
        <v>22</v>
      </c>
      <c r="B12429" t="n">
        <v>0.3469451394327991</v>
      </c>
      <c r="C12429" t="n">
        <v>0.2929968941513786</v>
      </c>
      <c r="D12429" t="n">
        <v>0.1949958480804924</v>
      </c>
      <c r="E12429" t="n">
        <v>0.3343617693223398</v>
      </c>
      <c r="F12429" t="n">
        <v>0.3169603430018857</v>
      </c>
      <c r="G12429" t="n">
        <v>0.1956156403621432</v>
      </c>
      <c r="H12429" t="n">
        <v>0.1394437669858317</v>
      </c>
      <c r="I12429" t="n">
        <v>0.2068247478677846</v>
      </c>
      <c r="J12429" t="n">
        <v>0.1596969843589441</v>
      </c>
      <c r="K12429" t="n">
        <v>0.1403051071891661</v>
      </c>
      <c r="L12429" t="n">
        <v>0.1572781268962891</v>
      </c>
      <c r="M12429" t="n">
        <v>0.1546829830327206</v>
      </c>
      <c r="N12429" t="n">
        <v>0.1344855501186174</v>
      </c>
      <c r="O12429" t="n">
        <v>0.1531502922936133</v>
      </c>
      <c r="P12429" t="n">
        <v>0.1451661713868986</v>
      </c>
      <c r="Q12429" t="n">
        <v>0.1313448851613235</v>
      </c>
      <c r="R12429" t="n">
        <v>0.1498010702155384</v>
      </c>
      <c r="S12429" t="n">
        <v>0.1421165909540289</v>
      </c>
      <c r="T12429" t="n">
        <v>0.1269582722064749</v>
      </c>
      <c r="U12429" t="n">
        <v>0.139677140503983</v>
      </c>
      <c r="V12429" t="n">
        <v>0.126081722038739</v>
      </c>
      <c r="W12429" t="n">
        <v>0.1270457704552135</v>
      </c>
      <c r="X12429" t="n">
        <v>0.1331915552986566</v>
      </c>
      <c r="Y12429" t="n">
        <v>0.1286721694462543</v>
      </c>
      <c r="Z12429" t="n">
        <v>0.1252898807067193</v>
      </c>
      <c r="AA12429" t="n">
        <v>0.1393311869899745</v>
      </c>
      <c r="AB12429" t="n">
        <v>0.122291783715655</v>
      </c>
      <c r="AC12429" t="n">
        <v>0.1222026291508466</v>
      </c>
      <c r="AD12429" t="n">
        <v>0.136402282786667</v>
      </c>
      <c r="AE12429" t="n">
        <v>0.1356101276951936</v>
      </c>
      <c r="AF12429" t="n">
        <v>0.3383307164244504</v>
      </c>
      <c r="AG12429" t="n">
        <v>0.3547864054255118</v>
      </c>
      <c r="AH12429" t="n">
        <v>0.1754790967613454</v>
      </c>
      <c r="AI12429" t="n">
        <v>0.3555971875199584</v>
      </c>
      <c r="AJ12429" t="n">
        <v>0.3170875684036332</v>
      </c>
      <c r="AK12429" t="n">
        <v>0.1881841973214224</v>
      </c>
    </row>
    <row r="12430">
      <c r="A12430" t="n">
        <v>23</v>
      </c>
      <c r="B12430" t="n">
        <v>0.159569442112366</v>
      </c>
      <c r="C12430" t="n">
        <v>0.1629567488576075</v>
      </c>
      <c r="D12430" t="n">
        <v>0.161004202501268</v>
      </c>
      <c r="E12430" t="n">
        <v>0.1526718547470536</v>
      </c>
      <c r="F12430" t="n">
        <v>0.1735634567984307</v>
      </c>
      <c r="G12430" t="n">
        <v>0.1614571141156151</v>
      </c>
      <c r="H12430" t="n">
        <v>0.131965899832124</v>
      </c>
      <c r="I12430" t="n">
        <v>0.1511903463275514</v>
      </c>
      <c r="J12430" t="n">
        <v>0.1471366348264975</v>
      </c>
      <c r="K12430" t="n">
        <v>0.1327810494616241</v>
      </c>
      <c r="L12430" t="n">
        <v>0.1489017590274403</v>
      </c>
      <c r="M12430" t="n">
        <v>0.1478271419287385</v>
      </c>
      <c r="N12430" t="n">
        <v>0.1272735742833511</v>
      </c>
      <c r="O12430" t="n">
        <v>0.1449373935382354</v>
      </c>
      <c r="P12430" t="n">
        <v>0.1388278858274163</v>
      </c>
      <c r="Q12430" t="n">
        <v>0.1243013318796973</v>
      </c>
      <c r="R12430" t="n">
        <v>0.1417677781812744</v>
      </c>
      <c r="S12430" t="n">
        <v>0.1358177160117585</v>
      </c>
      <c r="T12430" t="n">
        <v>0.1201499571835399</v>
      </c>
      <c r="U12430" t="n">
        <v>0.1321867583687623</v>
      </c>
      <c r="V12430" t="n">
        <v>0.1205971127290599</v>
      </c>
      <c r="W12430" t="n">
        <v>0.1202327632162377</v>
      </c>
      <c r="X12430" t="n">
        <v>0.1260489717465336</v>
      </c>
      <c r="Y12430" t="n">
        <v>0.1229691765834804</v>
      </c>
      <c r="Z12430" t="n">
        <v>0.1185710355128432</v>
      </c>
      <c r="AA12430" t="n">
        <v>0.1318593570960983</v>
      </c>
      <c r="AB12430" t="n">
        <v>0.1169720383582901</v>
      </c>
      <c r="AC12430" t="n">
        <v>0.1160235781270596</v>
      </c>
      <c r="AD12430" t="n">
        <v>0.1291387901868046</v>
      </c>
      <c r="AE12430" t="n">
        <v>0.1295996314573993</v>
      </c>
      <c r="AF12430" t="n">
        <v>0.139672642956255</v>
      </c>
      <c r="AG12430" t="n">
        <v>0.1534356835976932</v>
      </c>
      <c r="AH12430" t="n">
        <v>0.144759372910743</v>
      </c>
      <c r="AI12430" t="n">
        <v>0.1480587268747448</v>
      </c>
      <c r="AJ12430" t="n">
        <v>0.1649025600823664</v>
      </c>
      <c r="AK12430" t="n">
        <v>0.1552962783320604</v>
      </c>
    </row>
    <row r="12431">
      <c r="A12431" t="n">
        <v>24</v>
      </c>
      <c r="B12431" t="n">
        <v>0.1510123074644705</v>
      </c>
      <c r="C12431" t="n">
        <v>0.1543477519666278</v>
      </c>
      <c r="D12431" t="n">
        <v>0.1539926572144343</v>
      </c>
      <c r="E12431" t="n">
        <v>0.1444846128746748</v>
      </c>
      <c r="F12431" t="n">
        <v>0.1643377111123956</v>
      </c>
      <c r="G12431" t="n">
        <v>0.1544411422316983</v>
      </c>
      <c r="H12431" t="n">
        <v>0.1296473508937897</v>
      </c>
      <c r="I12431" t="n">
        <v>0.147244454665683</v>
      </c>
      <c r="J12431" t="n">
        <v>0.1446788367821117</v>
      </c>
      <c r="K12431" t="n">
        <v>0.1304481789120974</v>
      </c>
      <c r="L12431" t="n">
        <v>0.146290600825708</v>
      </c>
      <c r="M12431" t="n">
        <v>0.1465799228640601</v>
      </c>
      <c r="N12431" t="n">
        <v>0.1250374662364385</v>
      </c>
      <c r="O12431" t="n">
        <v>0.1423961995449123</v>
      </c>
      <c r="P12431" t="n">
        <v>0.1376762496324337</v>
      </c>
      <c r="Q12431" t="n">
        <v>0.1221234531867679</v>
      </c>
      <c r="R12431" t="n">
        <v>0.1392807553457373</v>
      </c>
      <c r="S12431" t="n">
        <v>0.1346718205928198</v>
      </c>
      <c r="T12431" t="n">
        <v>0.1180390061270686</v>
      </c>
      <c r="U12431" t="n">
        <v>0.1249066347581616</v>
      </c>
      <c r="V12431" t="n">
        <v>0.1319214832925583</v>
      </c>
      <c r="W12431" t="n">
        <v>0.1181261697530711</v>
      </c>
      <c r="X12431" t="n">
        <v>0.1238378611770768</v>
      </c>
      <c r="Y12431" t="n">
        <v>0.1219316844193104</v>
      </c>
      <c r="Z12431" t="n">
        <v>0.1164935571146879</v>
      </c>
      <c r="AA12431" t="n">
        <v>0.1295463226134115</v>
      </c>
      <c r="AB12431" t="n">
        <v>0.1160057658556533</v>
      </c>
      <c r="AC12431" t="n">
        <v>0.1143445930088635</v>
      </c>
      <c r="AD12431" t="n">
        <v>0.1319317602236804</v>
      </c>
      <c r="AE12431" t="n">
        <v>0.1165076373227668</v>
      </c>
      <c r="AF12431" t="n">
        <v>0.1321825020083254</v>
      </c>
      <c r="AG12431" t="n">
        <v>0.1452711773998801</v>
      </c>
      <c r="AH12431" t="n">
        <v>0.1384492833107582</v>
      </c>
      <c r="AI12431" t="n">
        <v>0.1401188704405097</v>
      </c>
      <c r="AJ12431" t="n">
        <v>0.1560626833499445</v>
      </c>
      <c r="AK12431" t="n">
        <v>0.1485408232182982</v>
      </c>
    </row>
    <row r="12441">
      <c r="A12441" t="inlineStr">
        <is>
          <t>PVVAC-P-240to760-E10.8-rDXGF-Rt31985-CZ08</t>
        </is>
      </c>
      <c r="D12441" t="n">
        <v>2015</v>
      </c>
      <c r="F12441" t="inlineStr">
        <is>
          <t>Source Annual kWh:</t>
        </is>
      </c>
      <c r="G12441" t="n">
        <v>1702974.476000011</v>
      </c>
      <c r="H12441" t="inlineStr">
        <is>
          <t>DEER</t>
        </is>
      </c>
      <c r="K12441" t="inlineStr">
        <is>
          <t>PDAF</t>
        </is>
      </c>
      <c r="L12441" t="inlineStr">
        <is>
          <t>Monthly</t>
        </is>
      </c>
    </row>
    <row r="12442">
      <c r="A12442" t="n">
        <v>312</v>
      </c>
      <c r="B12442" t="inlineStr">
        <is>
          <t>PVVAC-P-240to760-E10.8-20-MM</t>
        </is>
      </c>
      <c r="F12442" t="inlineStr">
        <is>
          <t>Source Sample Size:</t>
        </is>
      </c>
      <c r="G12442" t="n">
        <v>0</v>
      </c>
      <c r="H12442" t="inlineStr">
        <is>
          <t>DEER</t>
        </is>
      </c>
      <c r="K12442" t="inlineStr">
        <is>
          <t>WKWE</t>
        </is>
      </c>
      <c r="L12442" t="inlineStr">
        <is>
          <t>Monthly</t>
        </is>
      </c>
      <c r="N12442" t="inlineStr">
        <is>
          <t>Weekend Peak3</t>
        </is>
      </c>
    </row>
    <row r="12443">
      <c r="B12443" t="n">
        <v>1</v>
      </c>
      <c r="C12443" t="inlineStr">
        <is>
          <t>JANUARY</t>
        </is>
      </c>
      <c r="D12443" t="inlineStr">
        <is>
          <t>JAN</t>
        </is>
      </c>
      <c r="E12443" t="n">
        <v>2</v>
      </c>
      <c r="F12443" t="inlineStr">
        <is>
          <t>FEBRUARY</t>
        </is>
      </c>
      <c r="G12443" t="inlineStr">
        <is>
          <t>FEB</t>
        </is>
      </c>
      <c r="H12443" t="n">
        <v>3</v>
      </c>
      <c r="I12443" t="inlineStr">
        <is>
          <t>MARCH</t>
        </is>
      </c>
      <c r="J12443" t="inlineStr">
        <is>
          <t>MAR</t>
        </is>
      </c>
      <c r="K12443" t="n">
        <v>4</v>
      </c>
      <c r="L12443" t="inlineStr">
        <is>
          <t>APRIL</t>
        </is>
      </c>
      <c r="M12443" t="inlineStr">
        <is>
          <t>APR</t>
        </is>
      </c>
      <c r="N12443" t="n">
        <v>5</v>
      </c>
      <c r="O12443" t="inlineStr">
        <is>
          <t>MAY</t>
        </is>
      </c>
      <c r="P12443" t="inlineStr">
        <is>
          <t>MAY</t>
        </is>
      </c>
      <c r="Q12443" t="n">
        <v>6</v>
      </c>
      <c r="R12443" t="inlineStr">
        <is>
          <t>JUNE</t>
        </is>
      </c>
      <c r="S12443" t="inlineStr">
        <is>
          <t>JUN</t>
        </is>
      </c>
      <c r="T12443" t="n">
        <v>7</v>
      </c>
      <c r="U12443" t="inlineStr">
        <is>
          <t>JULY</t>
        </is>
      </c>
      <c r="V12443" t="inlineStr">
        <is>
          <t>JUL</t>
        </is>
      </c>
      <c r="W12443" t="n">
        <v>8</v>
      </c>
      <c r="X12443" t="inlineStr">
        <is>
          <t>AUGUST</t>
        </is>
      </c>
      <c r="Y12443" t="inlineStr">
        <is>
          <t>AUG</t>
        </is>
      </c>
      <c r="Z12443" t="n">
        <v>9</v>
      </c>
      <c r="AA12443" t="inlineStr">
        <is>
          <t>SEPTEMBER</t>
        </is>
      </c>
      <c r="AB12443" t="inlineStr">
        <is>
          <t>SEP</t>
        </is>
      </c>
      <c r="AC12443" t="n">
        <v>10</v>
      </c>
      <c r="AD12443" t="inlineStr">
        <is>
          <t>OCTOBER</t>
        </is>
      </c>
      <c r="AE12443" t="inlineStr">
        <is>
          <t>OCT</t>
        </is>
      </c>
      <c r="AF12443" t="n">
        <v>11</v>
      </c>
      <c r="AG12443" t="inlineStr">
        <is>
          <t>NOVEMBER</t>
        </is>
      </c>
      <c r="AH12443" t="inlineStr">
        <is>
          <t>NOV</t>
        </is>
      </c>
      <c r="AI12443" t="n">
        <v>12</v>
      </c>
      <c r="AJ12443" t="inlineStr">
        <is>
          <t>DECEMBER</t>
        </is>
      </c>
      <c r="AK12443" t="inlineStr">
        <is>
          <t>DEC</t>
        </is>
      </c>
    </row>
    <row r="12444">
      <c r="B12444" t="n">
        <v>31</v>
      </c>
      <c r="E12444" t="n">
        <v>28</v>
      </c>
      <c r="H12444" t="n">
        <v>31</v>
      </c>
      <c r="K12444" t="n">
        <v>30</v>
      </c>
      <c r="N12444" t="n">
        <v>31</v>
      </c>
      <c r="Q12444" t="n">
        <v>30</v>
      </c>
      <c r="T12444" t="n">
        <v>31</v>
      </c>
      <c r="W12444" t="n">
        <v>31</v>
      </c>
      <c r="Z12444" t="n">
        <v>30</v>
      </c>
      <c r="AC12444" t="n">
        <v>31</v>
      </c>
      <c r="AF12444" t="n">
        <v>30</v>
      </c>
      <c r="AI12444" t="n">
        <v>31</v>
      </c>
    </row>
    <row r="12445">
      <c r="A12445" t="inlineStr">
        <is>
          <t>RATIOS</t>
        </is>
      </c>
      <c r="B12445" t="inlineStr">
        <is>
          <t>E.BKDWN</t>
        </is>
      </c>
      <c r="C12445" t="inlineStr">
        <is>
          <t>PEAK/AVG</t>
        </is>
      </c>
      <c r="D12445" t="inlineStr">
        <is>
          <t>END/AVG</t>
        </is>
      </c>
      <c r="E12445" t="inlineStr">
        <is>
          <t>E.BKDWN</t>
        </is>
      </c>
      <c r="F12445" t="inlineStr">
        <is>
          <t>PEAK/AVG</t>
        </is>
      </c>
      <c r="G12445" t="inlineStr">
        <is>
          <t>END/AVG</t>
        </is>
      </c>
      <c r="H12445" t="inlineStr">
        <is>
          <t>E.BKDWN</t>
        </is>
      </c>
      <c r="I12445" t="inlineStr">
        <is>
          <t>PEAK/AVG</t>
        </is>
      </c>
      <c r="J12445" t="inlineStr">
        <is>
          <t>END/AVG</t>
        </is>
      </c>
      <c r="K12445" t="inlineStr">
        <is>
          <t>E.BKDWN</t>
        </is>
      </c>
      <c r="L12445" t="inlineStr">
        <is>
          <t>PEAK/AVG</t>
        </is>
      </c>
      <c r="M12445" t="inlineStr">
        <is>
          <t>END/AVG</t>
        </is>
      </c>
      <c r="N12445" t="inlineStr">
        <is>
          <t>E.BKDWN</t>
        </is>
      </c>
      <c r="O12445" t="inlineStr">
        <is>
          <t>PEAK/AVG</t>
        </is>
      </c>
      <c r="P12445" t="inlineStr">
        <is>
          <t>END/AVG</t>
        </is>
      </c>
      <c r="Q12445" t="inlineStr">
        <is>
          <t>E.BKDWN</t>
        </is>
      </c>
      <c r="R12445" t="inlineStr">
        <is>
          <t>PEAK/AVG</t>
        </is>
      </c>
      <c r="S12445" t="inlineStr">
        <is>
          <t>END/AVG</t>
        </is>
      </c>
      <c r="T12445" t="inlineStr">
        <is>
          <t>E.BKDWN</t>
        </is>
      </c>
      <c r="U12445" t="inlineStr">
        <is>
          <t>PEAK/AVG</t>
        </is>
      </c>
      <c r="V12445" t="inlineStr">
        <is>
          <t>END/AVG</t>
        </is>
      </c>
      <c r="W12445" t="inlineStr">
        <is>
          <t>E.BKDWN</t>
        </is>
      </c>
      <c r="X12445" t="inlineStr">
        <is>
          <t>PEAK/AVG</t>
        </is>
      </c>
      <c r="Y12445" t="inlineStr">
        <is>
          <t>END/AVG</t>
        </is>
      </c>
      <c r="Z12445" t="inlineStr">
        <is>
          <t>E.BKDWN</t>
        </is>
      </c>
      <c r="AA12445" t="inlineStr">
        <is>
          <t>PEAK/AVG</t>
        </is>
      </c>
      <c r="AB12445" t="inlineStr">
        <is>
          <t>END/AVG</t>
        </is>
      </c>
      <c r="AC12445" t="inlineStr">
        <is>
          <t>E.BKDWN</t>
        </is>
      </c>
      <c r="AD12445" t="inlineStr">
        <is>
          <t>PEAK/AVG</t>
        </is>
      </c>
      <c r="AE12445" t="inlineStr">
        <is>
          <t>END/AVG</t>
        </is>
      </c>
      <c r="AF12445" t="inlineStr">
        <is>
          <t>E.BKDWN</t>
        </is>
      </c>
      <c r="AG12445" t="inlineStr">
        <is>
          <t>PEAK/AVG</t>
        </is>
      </c>
      <c r="AH12445" t="inlineStr">
        <is>
          <t>END/AVG</t>
        </is>
      </c>
      <c r="AI12445" t="inlineStr">
        <is>
          <t>E.BKDWN</t>
        </is>
      </c>
      <c r="AJ12445" t="inlineStr">
        <is>
          <t>PEAK/AVG</t>
        </is>
      </c>
      <c r="AK12445" t="inlineStr">
        <is>
          <t>END/AVG</t>
        </is>
      </c>
    </row>
    <row r="12446">
      <c r="B12446" t="n">
        <v>0.0710611953678348</v>
      </c>
      <c r="C12446" t="n">
        <v>1.103131887782995</v>
      </c>
      <c r="D12446" t="n">
        <v>0.9037061647408915</v>
      </c>
      <c r="E12446" t="n">
        <v>0.06634771307206933</v>
      </c>
      <c r="F12446" t="n">
        <v>1.144244583233947</v>
      </c>
      <c r="G12446" t="n">
        <v>0.8777428618986035</v>
      </c>
      <c r="H12446" t="n">
        <v>0.0810062138699688</v>
      </c>
      <c r="I12446" t="n">
        <v>1.119001754888314</v>
      </c>
      <c r="J12446" t="n">
        <v>0.9301569021227604</v>
      </c>
      <c r="K12446" t="n">
        <v>0.0778083574167395</v>
      </c>
      <c r="L12446" t="n">
        <v>1.147462542664532</v>
      </c>
      <c r="M12446" t="n">
        <v>0.9318431763902008</v>
      </c>
      <c r="N12446" t="n">
        <v>0.08430292122026024</v>
      </c>
      <c r="O12446" t="n">
        <v>1.158146123292729</v>
      </c>
      <c r="P12446" t="n">
        <v>0.875254117693453</v>
      </c>
      <c r="Q12446" t="n">
        <v>0.09166565903434391</v>
      </c>
      <c r="R12446" t="n">
        <v>1.164893544056242</v>
      </c>
      <c r="S12446" t="n">
        <v>0.9568426552679393</v>
      </c>
      <c r="T12446" t="n">
        <v>0.09544480248047907</v>
      </c>
      <c r="U12446" t="n">
        <v>1.123902038601436</v>
      </c>
      <c r="V12446" t="n">
        <v>0.9180181796105129</v>
      </c>
      <c r="W12446" t="n">
        <v>0.1011532388932956</v>
      </c>
      <c r="X12446" t="n">
        <v>1.053687234181719</v>
      </c>
      <c r="Y12446" t="n">
        <v>0.9255074417482122</v>
      </c>
      <c r="Z12446" t="n">
        <v>0.09128582518015507</v>
      </c>
      <c r="AA12446" t="n">
        <v>1.146134988604165</v>
      </c>
      <c r="AB12446" t="n">
        <v>0.9243409918507717</v>
      </c>
      <c r="AC12446" t="n">
        <v>0.09285205282588448</v>
      </c>
      <c r="AD12446" t="n">
        <v>1.170680462744817</v>
      </c>
      <c r="AE12446" t="n">
        <v>0.9396366488563415</v>
      </c>
      <c r="AF12446" t="n">
        <v>0.07529221055154776</v>
      </c>
      <c r="AG12446" t="n">
        <v>1.139314713747733</v>
      </c>
      <c r="AH12446" t="n">
        <v>0.9283883353537224</v>
      </c>
      <c r="AI12446" t="n">
        <v>0.07177981008742126</v>
      </c>
      <c r="AJ12446" t="n">
        <v>1.120340349029369</v>
      </c>
      <c r="AK12446" t="n">
        <v>0.8696472405891791</v>
      </c>
      <c r="AN12446" s="163">
        <f>1/($B12446*(1/$B12444)*(1/(5/7+2/7*$D12446))*$B12456/SUM($B12448:$B12471))</f>
        <v/>
      </c>
      <c r="AO12446" s="163">
        <f>1/(B12446*(1/B12444)*(1/(5/7+2/7*D12446)))</f>
        <v/>
      </c>
      <c r="AP12446" s="163" t="n"/>
      <c r="AR12446" s="168">
        <f>CHOOSE(AV$3,C12446,F12446,I12446,L12446,O12446,R12446,U12446,X12446,AA12446,AD12446,AG12446,AJ12446)</f>
        <v/>
      </c>
      <c r="AS12446" s="164" t="n"/>
      <c r="AT12446" s="164" t="n"/>
      <c r="AV12446" s="116">
        <f>AN12446/AR12446</f>
        <v/>
      </c>
      <c r="AW12446" s="165">
        <f>AO12446/AR12446</f>
        <v/>
      </c>
    </row>
    <row r="12447">
      <c r="A12447" t="inlineStr">
        <is>
          <t>HOUR</t>
        </is>
      </c>
      <c r="B12447" t="inlineStr">
        <is>
          <t>PEAK</t>
        </is>
      </c>
      <c r="C12447" t="inlineStr">
        <is>
          <t>AVG</t>
        </is>
      </c>
      <c r="D12447" t="inlineStr">
        <is>
          <t>END</t>
        </is>
      </c>
      <c r="E12447" t="inlineStr">
        <is>
          <t>PEAK</t>
        </is>
      </c>
      <c r="F12447" t="inlineStr">
        <is>
          <t>AVG</t>
        </is>
      </c>
      <c r="G12447" t="inlineStr">
        <is>
          <t>END</t>
        </is>
      </c>
      <c r="H12447" t="inlineStr">
        <is>
          <t>PEAK</t>
        </is>
      </c>
      <c r="I12447" t="inlineStr">
        <is>
          <t>AVG</t>
        </is>
      </c>
      <c r="J12447" t="inlineStr">
        <is>
          <t>END</t>
        </is>
      </c>
      <c r="K12447" t="inlineStr">
        <is>
          <t>PEAK</t>
        </is>
      </c>
      <c r="L12447" t="inlineStr">
        <is>
          <t>AVG</t>
        </is>
      </c>
      <c r="M12447" t="inlineStr">
        <is>
          <t>END</t>
        </is>
      </c>
      <c r="N12447" t="inlineStr">
        <is>
          <t>PEAK</t>
        </is>
      </c>
      <c r="O12447" t="inlineStr">
        <is>
          <t>AVG</t>
        </is>
      </c>
      <c r="P12447" t="inlineStr">
        <is>
          <t>END</t>
        </is>
      </c>
      <c r="Q12447" t="inlineStr">
        <is>
          <t>PEAK</t>
        </is>
      </c>
      <c r="R12447" t="inlineStr">
        <is>
          <t>AVG</t>
        </is>
      </c>
      <c r="S12447" t="inlineStr">
        <is>
          <t>END</t>
        </is>
      </c>
      <c r="T12447" t="inlineStr">
        <is>
          <t>PEAK</t>
        </is>
      </c>
      <c r="U12447" t="inlineStr">
        <is>
          <t>AVG</t>
        </is>
      </c>
      <c r="V12447" t="inlineStr">
        <is>
          <t>END</t>
        </is>
      </c>
      <c r="W12447" t="inlineStr">
        <is>
          <t>PEAK</t>
        </is>
      </c>
      <c r="X12447" t="inlineStr">
        <is>
          <t>AVG</t>
        </is>
      </c>
      <c r="Y12447" t="inlineStr">
        <is>
          <t>END</t>
        </is>
      </c>
      <c r="Z12447" t="inlineStr">
        <is>
          <t>PEAK</t>
        </is>
      </c>
      <c r="AA12447" t="inlineStr">
        <is>
          <t>AVG</t>
        </is>
      </c>
      <c r="AB12447" t="inlineStr">
        <is>
          <t>END</t>
        </is>
      </c>
      <c r="AC12447" t="inlineStr">
        <is>
          <t>PEAK</t>
        </is>
      </c>
      <c r="AD12447" t="inlineStr">
        <is>
          <t>AVG</t>
        </is>
      </c>
      <c r="AE12447" t="inlineStr">
        <is>
          <t>END</t>
        </is>
      </c>
      <c r="AF12447" t="inlineStr">
        <is>
          <t>PEAK</t>
        </is>
      </c>
      <c r="AG12447" t="inlineStr">
        <is>
          <t>AVG</t>
        </is>
      </c>
      <c r="AH12447" t="inlineStr">
        <is>
          <t>END</t>
        </is>
      </c>
      <c r="AI12447" t="inlineStr">
        <is>
          <t>PEAK</t>
        </is>
      </c>
      <c r="AJ12447" t="inlineStr">
        <is>
          <t>AVG</t>
        </is>
      </c>
      <c r="AK12447" t="inlineStr">
        <is>
          <t>END</t>
        </is>
      </c>
    </row>
    <row r="12448">
      <c r="A12448" t="n">
        <v>1</v>
      </c>
      <c r="B12448" t="n">
        <v>0.1365910182046908</v>
      </c>
      <c r="C12448" t="n">
        <v>0.1475057285717007</v>
      </c>
      <c r="D12448" t="n">
        <v>0.1446856409488113</v>
      </c>
      <c r="E12448" t="n">
        <v>0.1266950835674195</v>
      </c>
      <c r="F12448" t="n">
        <v>0.1463622778135517</v>
      </c>
      <c r="G12448" t="n">
        <v>0.1407049586355462</v>
      </c>
      <c r="H12448" t="n">
        <v>0.1195432764627876</v>
      </c>
      <c r="I12448" t="n">
        <v>0.1374901117683203</v>
      </c>
      <c r="J12448" t="n">
        <v>0.1347018466692316</v>
      </c>
      <c r="K12448" t="n">
        <v>0.118382092264981</v>
      </c>
      <c r="L12448" t="n">
        <v>0.1393006613814679</v>
      </c>
      <c r="M12448" t="n">
        <v>0.1382702873717812</v>
      </c>
      <c r="N12448" t="n">
        <v>0.112338512056266</v>
      </c>
      <c r="O12448" t="n">
        <v>0.1300026388750853</v>
      </c>
      <c r="P12448" t="n">
        <v>0.1256125421941643</v>
      </c>
      <c r="Q12448" t="n">
        <v>0.1043139089611801</v>
      </c>
      <c r="R12448" t="n">
        <v>0.1198071185945467</v>
      </c>
      <c r="S12448" t="n">
        <v>0.1145759744796085</v>
      </c>
      <c r="T12448" t="n">
        <v>0.1030465339663618</v>
      </c>
      <c r="U12448" t="n">
        <v>0.1164946433128097</v>
      </c>
      <c r="V12448" t="n">
        <v>0.104677858507942</v>
      </c>
      <c r="W12448" t="n">
        <v>0.1038055693394437</v>
      </c>
      <c r="X12448" t="n">
        <v>0.1109207892447414</v>
      </c>
      <c r="Y12448" t="n">
        <v>0.1108305619265385</v>
      </c>
      <c r="Z12448" t="n">
        <v>0.09630801123581052</v>
      </c>
      <c r="AA12448" t="n">
        <v>0.1162785429265367</v>
      </c>
      <c r="AB12448" t="n">
        <v>0.1033013875791746</v>
      </c>
      <c r="AC12448" t="n">
        <v>0.1002215073490558</v>
      </c>
      <c r="AD12448" t="n">
        <v>0.1139428047599406</v>
      </c>
      <c r="AE12448" t="n">
        <v>0.1181599681267576</v>
      </c>
      <c r="AF12448" t="n">
        <v>0.1221295008499459</v>
      </c>
      <c r="AG12448" t="n">
        <v>0.1348124252026808</v>
      </c>
      <c r="AH12448" t="n">
        <v>0.1290695657202336</v>
      </c>
      <c r="AI12448" t="n">
        <v>0.1318009088447504</v>
      </c>
      <c r="AJ12448" t="n">
        <v>0.1498628300014769</v>
      </c>
      <c r="AK12448" t="n">
        <v>0.1456120581997652</v>
      </c>
    </row>
    <row r="12449">
      <c r="A12449" t="n">
        <v>2</v>
      </c>
      <c r="B12449" t="n">
        <v>0.1365881547813919</v>
      </c>
      <c r="C12449" t="n">
        <v>0.1477644283503004</v>
      </c>
      <c r="D12449" t="n">
        <v>0.1449514682816948</v>
      </c>
      <c r="E12449" t="n">
        <v>0.1266924116899981</v>
      </c>
      <c r="F12449" t="n">
        <v>0.1464282098322946</v>
      </c>
      <c r="G12449" t="n">
        <v>0.1408430993126597</v>
      </c>
      <c r="H12449" t="n">
        <v>0.1195407553569298</v>
      </c>
      <c r="I12449" t="n">
        <v>0.1374872121868879</v>
      </c>
      <c r="J12449" t="n">
        <v>0.1346980592124678</v>
      </c>
      <c r="K12449" t="n">
        <v>0.1183795956478971</v>
      </c>
      <c r="L12449" t="n">
        <v>0.1393545656589457</v>
      </c>
      <c r="M12449" t="n">
        <v>0.1382702873717812</v>
      </c>
      <c r="N12449" t="n">
        <v>0.1123361428951622</v>
      </c>
      <c r="O12449" t="n">
        <v>0.1300582951496104</v>
      </c>
      <c r="P12449" t="n">
        <v>0.1256125421941643</v>
      </c>
      <c r="Q12449" t="n">
        <v>0.1043117090348043</v>
      </c>
      <c r="R12449" t="n">
        <v>0.1198045919243946</v>
      </c>
      <c r="S12449" t="n">
        <v>0.1145759744796085</v>
      </c>
      <c r="T12449" t="n">
        <v>0.103044360768269</v>
      </c>
      <c r="U12449" t="n">
        <v>0.1164921865010477</v>
      </c>
      <c r="V12449" t="n">
        <v>0.104677858507942</v>
      </c>
      <c r="W12449" t="n">
        <v>0.1038033801336875</v>
      </c>
      <c r="X12449" t="n">
        <v>0.1109184499826783</v>
      </c>
      <c r="Y12449" t="n">
        <v>0.1108305619265385</v>
      </c>
      <c r="Z12449" t="n">
        <v>0.09630665719742489</v>
      </c>
      <c r="AA12449" t="n">
        <v>0.1162760906722201</v>
      </c>
      <c r="AB12449" t="n">
        <v>0.1033013875791746</v>
      </c>
      <c r="AC12449" t="n">
        <v>0.1002193937293129</v>
      </c>
      <c r="AD12449" t="n">
        <v>0.1139404198835998</v>
      </c>
      <c r="AE12449" t="n">
        <v>0.1181599681267576</v>
      </c>
      <c r="AF12449" t="n">
        <v>0.1221269252562716</v>
      </c>
      <c r="AG12449" t="n">
        <v>0.134872819516712</v>
      </c>
      <c r="AH12449" t="n">
        <v>0.1290541452225371</v>
      </c>
      <c r="AI12449" t="n">
        <v>0.131798145838821</v>
      </c>
      <c r="AJ12449" t="n">
        <v>0.1498596875043745</v>
      </c>
      <c r="AK12449" t="n">
        <v>0.1455955917932927</v>
      </c>
    </row>
    <row r="12450">
      <c r="A12450" t="n">
        <v>3</v>
      </c>
      <c r="B12450" t="n">
        <v>0.136585291358093</v>
      </c>
      <c r="C12450" t="n">
        <v>0.147630469795111</v>
      </c>
      <c r="D12450" t="n">
        <v>0.144949479548531</v>
      </c>
      <c r="E12450" t="n">
        <v>0.1274485530002512</v>
      </c>
      <c r="F12450" t="n">
        <v>0.1467011716297925</v>
      </c>
      <c r="G12450" t="n">
        <v>0.1408412911886137</v>
      </c>
      <c r="H12450" t="n">
        <v>0.1242148856174272</v>
      </c>
      <c r="I12450" t="n">
        <v>0.1416405989902603</v>
      </c>
      <c r="J12450" t="n">
        <v>0.1416994886617748</v>
      </c>
      <c r="K12450" t="n">
        <v>0.1230083237213576</v>
      </c>
      <c r="L12450" t="n">
        <v>0.1447967628613404</v>
      </c>
      <c r="M12450" t="n">
        <v>0.1476657649166009</v>
      </c>
      <c r="N12450" t="n">
        <v>0.1167285675815051</v>
      </c>
      <c r="O12450" t="n">
        <v>0.1351413854436908</v>
      </c>
      <c r="P12450" t="n">
        <v>0.1338753759211274</v>
      </c>
      <c r="Q12450" t="n">
        <v>0.1083903725355325</v>
      </c>
      <c r="R12450" t="n">
        <v>0.1244890383860917</v>
      </c>
      <c r="S12450" t="n">
        <v>0.1222330584148641</v>
      </c>
      <c r="T12450" t="n">
        <v>0.1070734700323227</v>
      </c>
      <c r="U12450" t="n">
        <v>0.1210471155075633</v>
      </c>
      <c r="V12450" t="n">
        <v>0.1115366759517178</v>
      </c>
      <c r="W12450" t="n">
        <v>0.1078621676055927</v>
      </c>
      <c r="X12450" t="n">
        <v>0.115255441847616</v>
      </c>
      <c r="Y12450" t="n">
        <v>0.1182373408705314</v>
      </c>
      <c r="Z12450" t="n">
        <v>0.1009625181864281</v>
      </c>
      <c r="AA12450" t="n">
        <v>0.1208225701750524</v>
      </c>
      <c r="AB12450" t="n">
        <v>0.1100700143852009</v>
      </c>
      <c r="AC12450" t="n">
        <v>0.1041380447326482</v>
      </c>
      <c r="AD12450" t="n">
        <v>0.1183619806193592</v>
      </c>
      <c r="AE12450" t="n">
        <v>0.1260565694678592</v>
      </c>
      <c r="AF12450" t="n">
        <v>0.1221243496625972</v>
      </c>
      <c r="AG12450" t="n">
        <v>0.1349964275353555</v>
      </c>
      <c r="AH12450" t="n">
        <v>0.1290535521264718</v>
      </c>
      <c r="AI12450" t="n">
        <v>0.1317953828328916</v>
      </c>
      <c r="AJ12450" t="n">
        <v>0.1499173951784381</v>
      </c>
      <c r="AK12450" t="n">
        <v>0.1455940948472497</v>
      </c>
    </row>
    <row r="12451">
      <c r="A12451" t="n">
        <v>4</v>
      </c>
      <c r="B12451" t="n">
        <v>0.1418940781542755</v>
      </c>
      <c r="C12451" t="n">
        <v>0.1531958947233234</v>
      </c>
      <c r="D12451" t="n">
        <v>0.1541211854440643</v>
      </c>
      <c r="E12451" t="n">
        <v>0.132022807145669</v>
      </c>
      <c r="F12451" t="n">
        <v>0.1524766220775066</v>
      </c>
      <c r="G12451" t="n">
        <v>0.1500092033513941</v>
      </c>
      <c r="H12451" t="n">
        <v>0.1363237570527936</v>
      </c>
      <c r="I12451" t="n">
        <v>0.1536239100539296</v>
      </c>
      <c r="J12451" t="n">
        <v>0.1551377008811833</v>
      </c>
      <c r="K12451" t="n">
        <v>0.1349995755750958</v>
      </c>
      <c r="L12451" t="n">
        <v>0.1588953999503921</v>
      </c>
      <c r="M12451" t="n">
        <v>0.1627615129864402</v>
      </c>
      <c r="N12451" t="n">
        <v>0.1281076483627912</v>
      </c>
      <c r="O12451" t="n">
        <v>0.1483097148301352</v>
      </c>
      <c r="P12451" t="n">
        <v>0.1473835055169864</v>
      </c>
      <c r="Q12451" t="n">
        <v>0.1189566189184869</v>
      </c>
      <c r="R12451" t="n">
        <v>0.1366246351258603</v>
      </c>
      <c r="S12451" t="n">
        <v>0.1347419645470248</v>
      </c>
      <c r="T12451" t="n">
        <v>0.1175113404720476</v>
      </c>
      <c r="U12451" t="n">
        <v>0.1328471823998472</v>
      </c>
      <c r="V12451" t="n">
        <v>0.1227515134200371</v>
      </c>
      <c r="W12451" t="n">
        <v>0.1183769228523892</v>
      </c>
      <c r="X12451" t="n">
        <v>0.1264909175365565</v>
      </c>
      <c r="Y12451" t="n">
        <v>0.1303373391643311</v>
      </c>
      <c r="Z12451" t="n">
        <v>0.1109708929138432</v>
      </c>
      <c r="AA12451" t="n">
        <v>0.1326007476573089</v>
      </c>
      <c r="AB12451" t="n">
        <v>0.121137381338112</v>
      </c>
      <c r="AC12451" t="n">
        <v>0.1142897603577935</v>
      </c>
      <c r="AD12451" t="n">
        <v>0.1298207436089857</v>
      </c>
      <c r="AE12451" t="n">
        <v>0.1389567604249064</v>
      </c>
      <c r="AF12451" t="n">
        <v>0.1268995003348272</v>
      </c>
      <c r="AG12451" t="n">
        <v>0.1403500050823225</v>
      </c>
      <c r="AH12451" t="n">
        <v>0.1376374314788702</v>
      </c>
      <c r="AI12451" t="n">
        <v>0.1369179958260191</v>
      </c>
      <c r="AJ12451" t="n">
        <v>0.1558044349775926</v>
      </c>
      <c r="AK12451" t="n">
        <v>0.155081738867493</v>
      </c>
    </row>
    <row r="12452">
      <c r="A12452" t="n">
        <v>5</v>
      </c>
      <c r="B12452" t="n">
        <v>0.1556471002589489</v>
      </c>
      <c r="C12452" t="n">
        <v>0.1680239699785359</v>
      </c>
      <c r="D12452" t="n">
        <v>0.1695766252258869</v>
      </c>
      <c r="E12452" t="n">
        <v>0.1448558344005999</v>
      </c>
      <c r="F12452" t="n">
        <v>0.1672598118426541</v>
      </c>
      <c r="G12452" t="n">
        <v>0.1648455843983485</v>
      </c>
      <c r="H12452" t="n">
        <v>0.1363061093117885</v>
      </c>
      <c r="I12452" t="n">
        <v>0.1567733826859667</v>
      </c>
      <c r="J12452" t="n">
        <v>0.1557014006961977</v>
      </c>
      <c r="K12452" t="n">
        <v>0.1349820992555088</v>
      </c>
      <c r="L12452" t="n">
        <v>0.1589316919391891</v>
      </c>
      <c r="M12452" t="n">
        <v>0.1591927842499181</v>
      </c>
      <c r="N12452" t="n">
        <v>0.128091064235065</v>
      </c>
      <c r="O12452" t="n">
        <v>0.1482905230113335</v>
      </c>
      <c r="P12452" t="n">
        <v>0.1441920544340572</v>
      </c>
      <c r="Q12452" t="n">
        <v>0.1597740528950298</v>
      </c>
      <c r="R12452" t="n">
        <v>0.1430020654380006</v>
      </c>
      <c r="S12452" t="n">
        <v>0.1396726167733993</v>
      </c>
      <c r="T12452" t="n">
        <v>0.117496128085398</v>
      </c>
      <c r="U12452" t="n">
        <v>0.1328299847175142</v>
      </c>
      <c r="V12452" t="n">
        <v>0.1201023519965024</v>
      </c>
      <c r="W12452" t="n">
        <v>0.1183615984120961</v>
      </c>
      <c r="X12452" t="n">
        <v>0.1264745427021151</v>
      </c>
      <c r="Y12452" t="n">
        <v>0.1335758474965484</v>
      </c>
      <c r="Z12452" t="n">
        <v>0.1101327431531357</v>
      </c>
      <c r="AA12452" t="n">
        <v>0.1325835818770933</v>
      </c>
      <c r="AB12452" t="n">
        <v>0.1255367751733005</v>
      </c>
      <c r="AC12452" t="n">
        <v>0.1142749650195933</v>
      </c>
      <c r="AD12452" t="n">
        <v>0.1298040494746004</v>
      </c>
      <c r="AE12452" t="n">
        <v>0.1505612010830036</v>
      </c>
      <c r="AF12452" t="n">
        <v>0.1392700767526915</v>
      </c>
      <c r="AG12452" t="n">
        <v>0.1538970284365218</v>
      </c>
      <c r="AH12452" t="n">
        <v>0.1514654662402306</v>
      </c>
      <c r="AI12452" t="n">
        <v>0.1505810601469551</v>
      </c>
      <c r="AJ12452" t="n">
        <v>0.1710195489031114</v>
      </c>
      <c r="AK12452" t="n">
        <v>0.1705945907106265</v>
      </c>
    </row>
    <row r="12453">
      <c r="A12453" t="n">
        <v>6</v>
      </c>
      <c r="B12453" t="n">
        <v>0.1556270562958565</v>
      </c>
      <c r="C12453" t="n">
        <v>0.1680679059266829</v>
      </c>
      <c r="D12453" t="n">
        <v>0.1660681684695637</v>
      </c>
      <c r="E12453" t="n">
        <v>0.1452165378524874</v>
      </c>
      <c r="F12453" t="n">
        <v>0.167238266490092</v>
      </c>
      <c r="G12453" t="n">
        <v>0.1613063623907305</v>
      </c>
      <c r="H12453" t="n">
        <v>0.1530084356202005</v>
      </c>
      <c r="I12453" t="n">
        <v>0.1623575811269935</v>
      </c>
      <c r="J12453" t="n">
        <v>0.1566896112901561</v>
      </c>
      <c r="K12453" t="n">
        <v>0.1545023160284481</v>
      </c>
      <c r="L12453" t="n">
        <v>0.1742094183848544</v>
      </c>
      <c r="M12453" t="n">
        <v>0.1710296207036567</v>
      </c>
      <c r="N12453" t="n">
        <v>0.2319369234547739</v>
      </c>
      <c r="O12453" t="n">
        <v>0.1840735320828949</v>
      </c>
      <c r="P12453" t="n">
        <v>0.1857286338347006</v>
      </c>
      <c r="Q12453" t="n">
        <v>0.265464382458667</v>
      </c>
      <c r="R12453" t="n">
        <v>0.2275138989828085</v>
      </c>
      <c r="S12453" t="n">
        <v>0.2424962721852923</v>
      </c>
      <c r="T12453" t="n">
        <v>0.2679748836252422</v>
      </c>
      <c r="U12453" t="n">
        <v>0.2367161583951213</v>
      </c>
      <c r="V12453" t="n">
        <v>0.2325464306662078</v>
      </c>
      <c r="W12453" t="n">
        <v>0.2548994424822674</v>
      </c>
      <c r="X12453" t="n">
        <v>0.2539343603065101</v>
      </c>
      <c r="Y12453" t="n">
        <v>0.2633653327686512</v>
      </c>
      <c r="Z12453" t="n">
        <v>0.2493576780408148</v>
      </c>
      <c r="AA12453" t="n">
        <v>0.1928054595121719</v>
      </c>
      <c r="AB12453" t="n">
        <v>0.2399012579308164</v>
      </c>
      <c r="AC12453" t="n">
        <v>0.1963277970586867</v>
      </c>
      <c r="AD12453" t="n">
        <v>0.1902362481216259</v>
      </c>
      <c r="AE12453" t="n">
        <v>0.2284507450148915</v>
      </c>
      <c r="AF12453" t="n">
        <v>0.1392520475969711</v>
      </c>
      <c r="AG12453" t="n">
        <v>0.1538772927024527</v>
      </c>
      <c r="AH12453" t="n">
        <v>0.1481995827569181</v>
      </c>
      <c r="AI12453" t="n">
        <v>0.1501693722634729</v>
      </c>
      <c r="AJ12453" t="n">
        <v>0.1708758510810618</v>
      </c>
      <c r="AK12453" t="n">
        <v>0.1670913627336031</v>
      </c>
    </row>
    <row r="12454">
      <c r="A12454" t="n">
        <v>7</v>
      </c>
      <c r="B12454" t="n">
        <v>0.1581726396085891</v>
      </c>
      <c r="C12454" t="n">
        <v>0.1707338655215873</v>
      </c>
      <c r="D12454" t="n">
        <v>0.1684456989667868</v>
      </c>
      <c r="E12454" t="n">
        <v>0.147212430286265</v>
      </c>
      <c r="F12454" t="n">
        <v>0.1698365064129823</v>
      </c>
      <c r="G12454" t="n">
        <v>0.1636120821741752</v>
      </c>
      <c r="H12454" t="n">
        <v>0.215906665299667</v>
      </c>
      <c r="I12454" t="n">
        <v>0.2188341784734547</v>
      </c>
      <c r="J12454" t="n">
        <v>0.2202087330546816</v>
      </c>
      <c r="K12454" t="n">
        <v>0.2792649293540586</v>
      </c>
      <c r="L12454" t="n">
        <v>0.2729065493296856</v>
      </c>
      <c r="M12454" t="n">
        <v>0.2432964687409105</v>
      </c>
      <c r="N12454" t="n">
        <v>0.287010442472425</v>
      </c>
      <c r="O12454" t="n">
        <v>0.2862088275512267</v>
      </c>
      <c r="P12454" t="n">
        <v>0.3033218729646026</v>
      </c>
      <c r="Q12454" t="n">
        <v>0.3208592619100347</v>
      </c>
      <c r="R12454" t="n">
        <v>0.3038261136413543</v>
      </c>
      <c r="S12454" t="n">
        <v>0.2995072972142797</v>
      </c>
      <c r="T12454" t="n">
        <v>0.3101660757982519</v>
      </c>
      <c r="U12454" t="n">
        <v>0.301119021920903</v>
      </c>
      <c r="V12454" t="n">
        <v>0.3067797646488455</v>
      </c>
      <c r="W12454" t="n">
        <v>0.3018973116553314</v>
      </c>
      <c r="X12454" t="n">
        <v>0.3113096637143695</v>
      </c>
      <c r="Y12454" t="n">
        <v>0.3178260764896589</v>
      </c>
      <c r="Z12454" t="n">
        <v>0.2857271490789493</v>
      </c>
      <c r="AA12454" t="n">
        <v>0.2895571684123019</v>
      </c>
      <c r="AB12454" t="n">
        <v>0.2947321543947483</v>
      </c>
      <c r="AC12454" t="n">
        <v>0.2705003501563374</v>
      </c>
      <c r="AD12454" t="n">
        <v>0.2740662414167165</v>
      </c>
      <c r="AE12454" t="n">
        <v>0.3091073249484261</v>
      </c>
      <c r="AF12454" t="n">
        <v>0.1415417503734611</v>
      </c>
      <c r="AG12454" t="n">
        <v>0.1572348901068327</v>
      </c>
      <c r="AH12454" t="n">
        <v>0.1519013918481911</v>
      </c>
      <c r="AI12454" t="n">
        <v>0.152625684534719</v>
      </c>
      <c r="AJ12454" t="n">
        <v>0.1737303811763281</v>
      </c>
      <c r="AK12454" t="n">
        <v>0.1693180699724974</v>
      </c>
    </row>
    <row r="12455">
      <c r="A12455" t="n">
        <v>8</v>
      </c>
      <c r="B12455" t="n">
        <v>0.1911163246625694</v>
      </c>
      <c r="C12455" t="n">
        <v>0.189135193063159</v>
      </c>
      <c r="D12455" t="n">
        <v>0.1911772504835936</v>
      </c>
      <c r="E12455" t="n">
        <v>0.2313587565438731</v>
      </c>
      <c r="F12455" t="n">
        <v>0.2003933241806083</v>
      </c>
      <c r="G12455" t="n">
        <v>0.1857380961249371</v>
      </c>
      <c r="H12455" t="n">
        <v>0.4197935382376126</v>
      </c>
      <c r="I12455" t="n">
        <v>0.4144644565354061</v>
      </c>
      <c r="J12455" t="n">
        <v>0.4139033750342844</v>
      </c>
      <c r="K12455" t="n">
        <v>0.4286899584396477</v>
      </c>
      <c r="L12455" t="n">
        <v>0.4526563667689737</v>
      </c>
      <c r="M12455" t="n">
        <v>0.4697082689095968</v>
      </c>
      <c r="N12455" t="n">
        <v>0.4532007761371776</v>
      </c>
      <c r="O12455" t="n">
        <v>0.4626814397976634</v>
      </c>
      <c r="P12455" t="n">
        <v>0.4760281348315076</v>
      </c>
      <c r="Q12455" t="n">
        <v>0.5135126811089389</v>
      </c>
      <c r="R12455" t="n">
        <v>0.4651672104367097</v>
      </c>
      <c r="S12455" t="n">
        <v>0.4710058017089505</v>
      </c>
      <c r="T12455" t="n">
        <v>0.489662096672544</v>
      </c>
      <c r="U12455" t="n">
        <v>0.4637376259046233</v>
      </c>
      <c r="V12455" t="n">
        <v>0.4845227505394636</v>
      </c>
      <c r="W12455" t="n">
        <v>0.4816515368224409</v>
      </c>
      <c r="X12455" t="n">
        <v>0.4794617246599438</v>
      </c>
      <c r="Y12455" t="n">
        <v>0.4919223103914842</v>
      </c>
      <c r="Z12455" t="n">
        <v>0.4538411699433268</v>
      </c>
      <c r="AA12455" t="n">
        <v>0.4496781649757596</v>
      </c>
      <c r="AB12455" t="n">
        <v>0.4583931826749638</v>
      </c>
      <c r="AC12455" t="n">
        <v>0.4432070375082959</v>
      </c>
      <c r="AD12455" t="n">
        <v>0.4550203236890447</v>
      </c>
      <c r="AE12455" t="n">
        <v>0.4770144141145969</v>
      </c>
      <c r="AF12455" t="n">
        <v>0.2960172736482426</v>
      </c>
      <c r="AG12455" t="n">
        <v>0.2327668089469651</v>
      </c>
      <c r="AH12455" t="n">
        <v>0.2346391825950028</v>
      </c>
      <c r="AI12455" t="n">
        <v>0.2200863163052348</v>
      </c>
      <c r="AJ12455" t="n">
        <v>0.1979413215800133</v>
      </c>
      <c r="AK12455" t="n">
        <v>0.1975710553507027</v>
      </c>
    </row>
    <row r="12456">
      <c r="A12456" t="n">
        <v>9</v>
      </c>
      <c r="B12456" t="n">
        <v>0.3893396659530379</v>
      </c>
      <c r="C12456" t="n">
        <v>0.4016466148734553</v>
      </c>
      <c r="D12456" t="n">
        <v>0.41037972871028</v>
      </c>
      <c r="E12456" t="n">
        <v>0.4484585939156007</v>
      </c>
      <c r="F12456" t="n">
        <v>0.4232140644173644</v>
      </c>
      <c r="G12456" t="n">
        <v>0.4304846821155195</v>
      </c>
      <c r="H12456" t="n">
        <v>0.7827025246354061</v>
      </c>
      <c r="I12456" t="n">
        <v>0.7357372884326999</v>
      </c>
      <c r="J12456" t="n">
        <v>0.667730836810166</v>
      </c>
      <c r="K12456" t="n">
        <v>0.7851228252384687</v>
      </c>
      <c r="L12456" t="n">
        <v>0.8225931506609879</v>
      </c>
      <c r="M12456" t="n">
        <v>0.7539665703682157</v>
      </c>
      <c r="N12456" t="n">
        <v>0.8036052314236053</v>
      </c>
      <c r="O12456" t="n">
        <v>0.8124824960331194</v>
      </c>
      <c r="P12456" t="n">
        <v>0.7577988478444408</v>
      </c>
      <c r="Q12456" t="n">
        <v>0.8434928377730292</v>
      </c>
      <c r="R12456" t="n">
        <v>0.8138571089932</v>
      </c>
      <c r="S12456" t="n">
        <v>0.7445363389824161</v>
      </c>
      <c r="T12456" t="n">
        <v>0.8142567590082684</v>
      </c>
      <c r="U12456" t="n">
        <v>0.8048677258131071</v>
      </c>
      <c r="V12456" t="n">
        <v>0.7544653195767402</v>
      </c>
      <c r="W12456" t="n">
        <v>0.804962199713944</v>
      </c>
      <c r="X12456" t="n">
        <v>0.8111830093826685</v>
      </c>
      <c r="Y12456" t="n">
        <v>0.764312040187794</v>
      </c>
      <c r="Z12456" t="n">
        <v>0.7602668268042732</v>
      </c>
      <c r="AA12456" t="n">
        <v>0.7982063277736837</v>
      </c>
      <c r="AB12456" t="n">
        <v>0.7293059220678805</v>
      </c>
      <c r="AC12456" t="n">
        <v>0.7573078402610742</v>
      </c>
      <c r="AD12456" t="n">
        <v>0.7911353692151983</v>
      </c>
      <c r="AE12456" t="n">
        <v>0.75201498861927</v>
      </c>
      <c r="AF12456" t="n">
        <v>0.4640730438366044</v>
      </c>
      <c r="AG12456" t="n">
        <v>0.4659563780921481</v>
      </c>
      <c r="AH12456" t="n">
        <v>0.470561825075212</v>
      </c>
      <c r="AI12456" t="n">
        <v>0.4523832768145121</v>
      </c>
      <c r="AJ12456" t="n">
        <v>0.4296833419942459</v>
      </c>
      <c r="AK12456" t="n">
        <v>0.4175659881883472</v>
      </c>
    </row>
    <row r="12457">
      <c r="A12457" t="n">
        <v>10</v>
      </c>
      <c r="B12457" t="n">
        <v>0.7976495112613665</v>
      </c>
      <c r="C12457" t="n">
        <v>0.8232882339530863</v>
      </c>
      <c r="D12457" t="n">
        <v>0.7291292398133772</v>
      </c>
      <c r="E12457" t="n">
        <v>0.7947837827728031</v>
      </c>
      <c r="F12457" t="n">
        <v>0.7951835607339999</v>
      </c>
      <c r="G12457" t="n">
        <v>0.7708242550438524</v>
      </c>
      <c r="H12457" t="n">
        <v>0.9219213515816577</v>
      </c>
      <c r="I12457" t="n">
        <v>0.9126694838296934</v>
      </c>
      <c r="J12457" t="n">
        <v>0.8727493432707781</v>
      </c>
      <c r="K12457" t="n">
        <v>0.9190238892966699</v>
      </c>
      <c r="L12457" t="n">
        <v>0.9521244623081678</v>
      </c>
      <c r="M12457" t="n">
        <v>0.9115158659169822</v>
      </c>
      <c r="N12457" t="n">
        <v>0.936459888917933</v>
      </c>
      <c r="O12457" t="n">
        <v>0.9427590295793905</v>
      </c>
      <c r="P12457" t="n">
        <v>0.91958221193634</v>
      </c>
      <c r="Q12457" t="n">
        <v>0.9782918598324243</v>
      </c>
      <c r="R12457" t="n">
        <v>0.9394351422147776</v>
      </c>
      <c r="S12457" t="n">
        <v>0.9131939421085553</v>
      </c>
      <c r="T12457" t="n">
        <v>0.9371199619835213</v>
      </c>
      <c r="U12457" t="n">
        <v>0.9343121122494963</v>
      </c>
      <c r="V12457" t="n">
        <v>0.923365592933838</v>
      </c>
      <c r="W12457" t="n">
        <v>0.9199392860270296</v>
      </c>
      <c r="X12457" t="n">
        <v>0.9347247858182796</v>
      </c>
      <c r="Y12457" t="n">
        <v>0.9307691714387684</v>
      </c>
      <c r="Z12457" t="n">
        <v>0.8890995170822099</v>
      </c>
      <c r="AA12457" t="n">
        <v>0.9268073318667298</v>
      </c>
      <c r="AB12457" t="n">
        <v>0.896745067969273</v>
      </c>
      <c r="AC12457" t="n">
        <v>0.9034449183649601</v>
      </c>
      <c r="AD12457" t="n">
        <v>0.924122660777006</v>
      </c>
      <c r="AE12457" t="n">
        <v>0.9061251057988425</v>
      </c>
      <c r="AF12457" t="n">
        <v>0.839526777588901</v>
      </c>
      <c r="AG12457" t="n">
        <v>0.8296466339073268</v>
      </c>
      <c r="AH12457" t="n">
        <v>0.7704715261992775</v>
      </c>
      <c r="AI12457" t="n">
        <v>0.8142366643518819</v>
      </c>
      <c r="AJ12457" t="n">
        <v>0.8213240425882632</v>
      </c>
      <c r="AK12457" t="n">
        <v>0.7434496447934159</v>
      </c>
    </row>
    <row r="12458">
      <c r="A12458" t="n">
        <v>11</v>
      </c>
      <c r="B12458" t="n">
        <v>0.9220089396075392</v>
      </c>
      <c r="C12458" t="n">
        <v>0.9713940108236055</v>
      </c>
      <c r="D12458" t="n">
        <v>0.9382591160213669</v>
      </c>
      <c r="E12458" t="n">
        <v>0.9353574882927239</v>
      </c>
      <c r="F12458" t="n">
        <v>0.9319769480927099</v>
      </c>
      <c r="G12458" t="n">
        <v>0.9315339364994066</v>
      </c>
      <c r="H12458" t="n">
        <v>0.9567084105772157</v>
      </c>
      <c r="I12458" t="n">
        <v>0.9624538472305442</v>
      </c>
      <c r="J12458" t="n">
        <v>0.9374343704757645</v>
      </c>
      <c r="K12458" t="n">
        <v>0.9577630643810972</v>
      </c>
      <c r="L12458" t="n">
        <v>0.9675685715112956</v>
      </c>
      <c r="M12458" t="n">
        <v>0.9420787781104362</v>
      </c>
      <c r="N12458" t="n">
        <v>0.9803201684315602</v>
      </c>
      <c r="O12458" t="n">
        <v>0.9728295937845922</v>
      </c>
      <c r="P12458" t="n">
        <v>0.9458574495612538</v>
      </c>
      <c r="Q12458" t="n">
        <v>0.9981652614025851</v>
      </c>
      <c r="R12458" t="n">
        <v>0.9656546280787475</v>
      </c>
      <c r="S12458" t="n">
        <v>0.953902554606407</v>
      </c>
      <c r="T12458" t="n">
        <v>0.9640140127813025</v>
      </c>
      <c r="U12458" t="n">
        <v>0.9643802496902463</v>
      </c>
      <c r="V12458" t="n">
        <v>0.9571856880352703</v>
      </c>
      <c r="W12458" t="n">
        <v>0.9626156630374502</v>
      </c>
      <c r="X12458" t="n">
        <v>0.9693200210756372</v>
      </c>
      <c r="Y12458" t="n">
        <v>0.9669604837007623</v>
      </c>
      <c r="Z12458" t="n">
        <v>0.9362044814608451</v>
      </c>
      <c r="AA12458" t="n">
        <v>0.9615751600183522</v>
      </c>
      <c r="AB12458" t="n">
        <v>0.9374919236762037</v>
      </c>
      <c r="AC12458" t="n">
        <v>0.9464105804986169</v>
      </c>
      <c r="AD12458" t="n">
        <v>0.9555434065664501</v>
      </c>
      <c r="AE12458" t="n">
        <v>0.9438358694138419</v>
      </c>
      <c r="AF12458" t="n">
        <v>0.9577267810230259</v>
      </c>
      <c r="AG12458" t="n">
        <v>0.955921054095944</v>
      </c>
      <c r="AH12458" t="n">
        <v>0.9502611846797353</v>
      </c>
      <c r="AI12458" t="n">
        <v>0.9537785948088645</v>
      </c>
      <c r="AJ12458" t="n">
        <v>0.9619552159881112</v>
      </c>
      <c r="AK12458" t="n">
        <v>0.9390776641803641</v>
      </c>
    </row>
    <row r="12459">
      <c r="A12459" t="n">
        <v>12</v>
      </c>
      <c r="B12459" t="n">
        <v>0.963822555567115</v>
      </c>
      <c r="C12459" t="n">
        <v>0.9823064099168656</v>
      </c>
      <c r="D12459" t="n">
        <v>0.9721371854652769</v>
      </c>
      <c r="E12459" t="n">
        <v>0.9629544195524427</v>
      </c>
      <c r="F12459" t="n">
        <v>0.9712899267377015</v>
      </c>
      <c r="G12459" t="n">
        <v>0.9818934458034705</v>
      </c>
      <c r="H12459" t="n">
        <v>0.9761402541610852</v>
      </c>
      <c r="I12459" t="n">
        <v>0.9800229383251121</v>
      </c>
      <c r="J12459" t="n">
        <v>0.9654924814248919</v>
      </c>
      <c r="K12459" t="n">
        <v>0.9844019686657911</v>
      </c>
      <c r="L12459" t="n">
        <v>0.9816219770407806</v>
      </c>
      <c r="M12459" t="n">
        <v>0.9775058190945028</v>
      </c>
      <c r="N12459" t="n">
        <v>0.9938938821152817</v>
      </c>
      <c r="O12459" t="n">
        <v>0.990317316161225</v>
      </c>
      <c r="P12459" t="n">
        <v>0.9636696055481189</v>
      </c>
      <c r="Q12459" t="n">
        <v>0.9885413168172639</v>
      </c>
      <c r="R12459" t="n">
        <v>0.9827840735251827</v>
      </c>
      <c r="S12459" t="n">
        <v>0.977605022892422</v>
      </c>
      <c r="T12459" t="n">
        <v>0.9753233356562406</v>
      </c>
      <c r="U12459" t="n">
        <v>0.9868646559151374</v>
      </c>
      <c r="V12459" t="n">
        <v>0.9747509918122732</v>
      </c>
      <c r="W12459" t="n">
        <v>0.9759180069470799</v>
      </c>
      <c r="X12459" t="n">
        <v>0.9804713947237386</v>
      </c>
      <c r="Y12459" t="n">
        <v>0.9838513988388018</v>
      </c>
      <c r="Z12459" t="n">
        <v>0.9657326735555626</v>
      </c>
      <c r="AA12459" t="n">
        <v>0.9842659859831479</v>
      </c>
      <c r="AB12459" t="n">
        <v>0.9711252067805877</v>
      </c>
      <c r="AC12459" t="n">
        <v>0.9735769350541017</v>
      </c>
      <c r="AD12459" t="n">
        <v>0.9782753664532844</v>
      </c>
      <c r="AE12459" t="n">
        <v>0.9771288997446432</v>
      </c>
      <c r="AF12459" t="n">
        <v>0.9847078418242071</v>
      </c>
      <c r="AG12459" t="n">
        <v>0.9814417324709958</v>
      </c>
      <c r="AH12459" t="n">
        <v>0.9807851702259843</v>
      </c>
      <c r="AI12459" t="n">
        <v>0.9769592935546442</v>
      </c>
      <c r="AJ12459" t="n">
        <v>0.9789831222194257</v>
      </c>
      <c r="AK12459" t="n">
        <v>0.9554153332931653</v>
      </c>
    </row>
    <row r="12460">
      <c r="A12460" t="n">
        <v>13</v>
      </c>
      <c r="B12460" t="n">
        <v>0.9822038241972629</v>
      </c>
      <c r="C12460" t="n">
        <v>0.9963983276073222</v>
      </c>
      <c r="D12460" t="n">
        <v>0.9930424170267376</v>
      </c>
      <c r="E12460" t="n">
        <v>0.9823094995929841</v>
      </c>
      <c r="F12460" t="n">
        <v>0.9973497596397229</v>
      </c>
      <c r="G12460" t="n">
        <v>0.9970433555599995</v>
      </c>
      <c r="H12460" t="n">
        <v>0.9926148405736694</v>
      </c>
      <c r="I12460" t="n">
        <v>0.9862350279453752</v>
      </c>
      <c r="J12460" t="n">
        <v>0.9832597567253395</v>
      </c>
      <c r="K12460" t="n">
        <v>0.9821508522618519</v>
      </c>
      <c r="L12460" t="n">
        <v>0.9904377280841419</v>
      </c>
      <c r="M12460" t="n">
        <v>0.9952998920378459</v>
      </c>
      <c r="N12460" t="n">
        <v>0.9957560427428251</v>
      </c>
      <c r="O12460" t="n">
        <v>0.9989056550750365</v>
      </c>
      <c r="P12460" t="n">
        <v>0.9782478099188426</v>
      </c>
      <c r="Q12460" t="n">
        <v>0.9699284730604348</v>
      </c>
      <c r="R12460" t="n">
        <v>0.990903872604372</v>
      </c>
      <c r="S12460" t="n">
        <v>0.9892558596233497</v>
      </c>
      <c r="T12460" t="n">
        <v>0.9819182674685285</v>
      </c>
      <c r="U12460" t="n">
        <v>0.9951423247804644</v>
      </c>
      <c r="V12460" t="n">
        <v>0.985242937192798</v>
      </c>
      <c r="W12460" t="n">
        <v>0.9747489710732946</v>
      </c>
      <c r="X12460" t="n">
        <v>0.991656854761902</v>
      </c>
      <c r="Y12460" t="n">
        <v>0.9915472969230196</v>
      </c>
      <c r="Z12460" t="n">
        <v>1</v>
      </c>
      <c r="AA12460" t="n">
        <v>0.9996986062670979</v>
      </c>
      <c r="AB12460" t="n">
        <v>0.99205770313089</v>
      </c>
      <c r="AC12460" t="n">
        <v>0.998735350853832</v>
      </c>
      <c r="AD12460" t="n">
        <v>0.9929242990280606</v>
      </c>
      <c r="AE12460" t="n">
        <v>0.9886895949866648</v>
      </c>
      <c r="AF12460" t="n">
        <v>0.9940271982692012</v>
      </c>
      <c r="AG12460" t="n">
        <v>0.9954279871999669</v>
      </c>
      <c r="AH12460" t="n">
        <v>0.9965971113256139</v>
      </c>
      <c r="AI12460" t="n">
        <v>0.9878805349916283</v>
      </c>
      <c r="AJ12460" t="n">
        <v>0.9902649724988648</v>
      </c>
      <c r="AK12460" t="n">
        <v>0.9897657541408335</v>
      </c>
    </row>
    <row r="12461">
      <c r="A12461" t="n">
        <v>14</v>
      </c>
      <c r="B12461" t="n">
        <v>0.9854375835761675</v>
      </c>
      <c r="C12461" t="n">
        <v>0.998066357414944</v>
      </c>
      <c r="D12461" t="n">
        <v>0.9969453058605312</v>
      </c>
      <c r="E12461" t="n">
        <v>0.9964383873972888</v>
      </c>
      <c r="F12461" t="n">
        <v>1</v>
      </c>
      <c r="G12461" t="n">
        <v>1</v>
      </c>
      <c r="H12461" t="n">
        <v>1</v>
      </c>
      <c r="I12461" t="n">
        <v>1</v>
      </c>
      <c r="J12461" t="n">
        <v>1</v>
      </c>
      <c r="K12461" t="n">
        <v>0.9949127265888055</v>
      </c>
      <c r="L12461" t="n">
        <v>1</v>
      </c>
      <c r="M12461" t="n">
        <v>1</v>
      </c>
      <c r="N12461" t="n">
        <v>1</v>
      </c>
      <c r="O12461" t="n">
        <v>1</v>
      </c>
      <c r="P12461" t="n">
        <v>0.9973214234497606</v>
      </c>
      <c r="Q12461" t="n">
        <v>0.9558680102839224</v>
      </c>
      <c r="R12461" t="n">
        <v>0.9963251879612894</v>
      </c>
      <c r="S12461" t="n">
        <v>0.9982436911058886</v>
      </c>
      <c r="T12461" t="n">
        <v>0.9984932493223245</v>
      </c>
      <c r="U12461" t="n">
        <v>1</v>
      </c>
      <c r="V12461" t="n">
        <v>0.9995722708118252</v>
      </c>
      <c r="W12461" t="n">
        <v>0.9817945649318427</v>
      </c>
      <c r="X12461" t="n">
        <v>1</v>
      </c>
      <c r="Y12461" t="n">
        <v>0.9947427996596011</v>
      </c>
      <c r="Z12461" t="n">
        <v>0.9900132898867551</v>
      </c>
      <c r="AA12461" t="n">
        <v>1</v>
      </c>
      <c r="AB12461" t="n">
        <v>0.9974201151456834</v>
      </c>
      <c r="AC12461" t="n">
        <v>1</v>
      </c>
      <c r="AD12461" t="n">
        <v>1</v>
      </c>
      <c r="AE12461" t="n">
        <v>0.997265634625549</v>
      </c>
      <c r="AF12461" t="n">
        <v>1</v>
      </c>
      <c r="AG12461" t="n">
        <v>1</v>
      </c>
      <c r="AH12461" t="n">
        <v>1</v>
      </c>
      <c r="AI12461" t="n">
        <v>0.9969358264242837</v>
      </c>
      <c r="AJ12461" t="n">
        <v>0.9968303631498222</v>
      </c>
      <c r="AK12461" t="n">
        <v>0.995159250733597</v>
      </c>
    </row>
    <row r="12462">
      <c r="A12462" t="n">
        <v>15</v>
      </c>
      <c r="B12462" t="n">
        <v>1</v>
      </c>
      <c r="C12462" t="n">
        <v>1</v>
      </c>
      <c r="D12462" t="n">
        <v>1</v>
      </c>
      <c r="E12462" t="n">
        <v>1</v>
      </c>
      <c r="F12462" t="n">
        <v>0.996604420037178</v>
      </c>
      <c r="G12462" t="n">
        <v>0.9915130273529388</v>
      </c>
      <c r="H12462" t="n">
        <v>0.9856565884059384</v>
      </c>
      <c r="I12462" t="n">
        <v>0.9977801068153079</v>
      </c>
      <c r="J12462" t="n">
        <v>0.9900815975997626</v>
      </c>
      <c r="K12462" t="n">
        <v>1</v>
      </c>
      <c r="L12462" t="n">
        <v>0.999359953418165</v>
      </c>
      <c r="M12462" t="n">
        <v>0.9921477762056077</v>
      </c>
      <c r="N12462" t="n">
        <v>0.9934690125573438</v>
      </c>
      <c r="O12462" t="n">
        <v>0.996655962658204</v>
      </c>
      <c r="P12462" t="n">
        <v>1</v>
      </c>
      <c r="Q12462" t="n">
        <v>0.9742153962580717</v>
      </c>
      <c r="R12462" t="n">
        <v>0.9955566208405269</v>
      </c>
      <c r="S12462" t="n">
        <v>1</v>
      </c>
      <c r="T12462" t="n">
        <v>1</v>
      </c>
      <c r="U12462" t="n">
        <v>0.9982413694715456</v>
      </c>
      <c r="V12462" t="n">
        <v>1</v>
      </c>
      <c r="W12462" t="n">
        <v>1</v>
      </c>
      <c r="X12462" t="n">
        <v>0.9992885301525312</v>
      </c>
      <c r="Y12462" t="n">
        <v>1</v>
      </c>
      <c r="Z12462" t="n">
        <v>0.9771837761828712</v>
      </c>
      <c r="AA12462" t="n">
        <v>0.990845267540362</v>
      </c>
      <c r="AB12462" t="n">
        <v>1</v>
      </c>
      <c r="AC12462" t="n">
        <v>0.9918618594499234</v>
      </c>
      <c r="AD12462" t="n">
        <v>0.992584510932273</v>
      </c>
      <c r="AE12462" t="n">
        <v>1</v>
      </c>
      <c r="AF12462" t="n">
        <v>0.9975875272583664</v>
      </c>
      <c r="AG12462" t="n">
        <v>0.9974512709144991</v>
      </c>
      <c r="AH12462" t="n">
        <v>0.9921061879195228</v>
      </c>
      <c r="AI12462" t="n">
        <v>1</v>
      </c>
      <c r="AJ12462" t="n">
        <v>1</v>
      </c>
      <c r="AK12462" t="n">
        <v>1</v>
      </c>
    </row>
    <row r="12463">
      <c r="A12463" t="n">
        <v>16</v>
      </c>
      <c r="B12463" t="n">
        <v>0.9850032977091659</v>
      </c>
      <c r="C12463" t="n">
        <v>0.997022648213159</v>
      </c>
      <c r="D12463" t="n">
        <v>0.9975468976425556</v>
      </c>
      <c r="E12463" t="n">
        <v>0.9852904241694469</v>
      </c>
      <c r="F12463" t="n">
        <v>0.9935130669323387</v>
      </c>
      <c r="G12463" t="n">
        <v>0.9888905242366371</v>
      </c>
      <c r="H12463" t="n">
        <v>0.9852801032644961</v>
      </c>
      <c r="I12463" t="n">
        <v>0.9927492012312151</v>
      </c>
      <c r="J12463" t="n">
        <v>0.9755778475441339</v>
      </c>
      <c r="K12463" t="n">
        <v>0.9835647697370065</v>
      </c>
      <c r="L12463" t="n">
        <v>0.9866066550167605</v>
      </c>
      <c r="M12463" t="n">
        <v>0.9875683146750529</v>
      </c>
      <c r="N12463" t="n">
        <v>0.9997046445823998</v>
      </c>
      <c r="O12463" t="n">
        <v>0.9938682138928204</v>
      </c>
      <c r="P12463" t="n">
        <v>0.9802057025807472</v>
      </c>
      <c r="Q12463" t="n">
        <v>0.9894557528808035</v>
      </c>
      <c r="R12463" t="n">
        <v>1</v>
      </c>
      <c r="S12463" t="n">
        <v>0.9965798036256377</v>
      </c>
      <c r="T12463" t="n">
        <v>0.9879626557639734</v>
      </c>
      <c r="U12463" t="n">
        <v>0.997644475886672</v>
      </c>
      <c r="V12463" t="n">
        <v>0.98877839894553</v>
      </c>
      <c r="W12463" t="n">
        <v>0.9917846405324148</v>
      </c>
      <c r="X12463" t="n">
        <v>0.9986809903767216</v>
      </c>
      <c r="Y12463" t="n">
        <v>0.9994988913204187</v>
      </c>
      <c r="Z12463" t="n">
        <v>0.9489852497828463</v>
      </c>
      <c r="AA12463" t="n">
        <v>0.9809343065591146</v>
      </c>
      <c r="AB12463" t="n">
        <v>0.9719541980330613</v>
      </c>
      <c r="AC12463" t="n">
        <v>0.9835891517762156</v>
      </c>
      <c r="AD12463" t="n">
        <v>0.9847429239583314</v>
      </c>
      <c r="AE12463" t="n">
        <v>0.9878124717073754</v>
      </c>
      <c r="AF12463" t="n">
        <v>0.9762478751352187</v>
      </c>
      <c r="AG12463" t="n">
        <v>0.9828152208510259</v>
      </c>
      <c r="AH12463" t="n">
        <v>0.98264334019842</v>
      </c>
      <c r="AI12463" t="n">
        <v>0.9762980141355385</v>
      </c>
      <c r="AJ12463" t="n">
        <v>0.9800617129294614</v>
      </c>
      <c r="AK12463" t="n">
        <v>0.9770128965643965</v>
      </c>
    </row>
    <row r="12464">
      <c r="A12464" t="n">
        <v>17</v>
      </c>
      <c r="B12464" t="n">
        <v>0.9697603410146254</v>
      </c>
      <c r="C12464" t="n">
        <v>0.9936102383663449</v>
      </c>
      <c r="D12464" t="n">
        <v>0.9795402446672119</v>
      </c>
      <c r="E12464" t="n">
        <v>0.9750954305552338</v>
      </c>
      <c r="F12464" t="n">
        <v>0.9713349613844104</v>
      </c>
      <c r="G12464" t="n">
        <v>0.9565424618042836</v>
      </c>
      <c r="H12464" t="n">
        <v>0.9714787294298771</v>
      </c>
      <c r="I12464" t="n">
        <v>0.976509831821641</v>
      </c>
      <c r="J12464" t="n">
        <v>0.9404154145702831</v>
      </c>
      <c r="K12464" t="n">
        <v>0.9671944515181931</v>
      </c>
      <c r="L12464" t="n">
        <v>0.969651624927099</v>
      </c>
      <c r="M12464" t="n">
        <v>0.9600514515114338</v>
      </c>
      <c r="N12464" t="n">
        <v>0.9947957427754407</v>
      </c>
      <c r="O12464" t="n">
        <v>0.9838088220678499</v>
      </c>
      <c r="P12464" t="n">
        <v>0.9424203818998835</v>
      </c>
      <c r="Q12464" t="n">
        <v>1</v>
      </c>
      <c r="R12464" t="n">
        <v>0.994147542836247</v>
      </c>
      <c r="S12464" t="n">
        <v>0.9667243646103305</v>
      </c>
      <c r="T12464" t="n">
        <v>0.9679489501280015</v>
      </c>
      <c r="U12464" t="n">
        <v>0.9879598355946239</v>
      </c>
      <c r="V12464" t="n">
        <v>0.951862745734612</v>
      </c>
      <c r="W12464" t="n">
        <v>0.9695736886657521</v>
      </c>
      <c r="X12464" t="n">
        <v>0.9875071152554419</v>
      </c>
      <c r="Y12464" t="n">
        <v>0.9729018002282565</v>
      </c>
      <c r="Z12464" t="n">
        <v>0.9113179329520814</v>
      </c>
      <c r="AA12464" t="n">
        <v>0.9646212102015185</v>
      </c>
      <c r="AB12464" t="n">
        <v>0.9189964747180359</v>
      </c>
      <c r="AC12464" t="n">
        <v>0.9618879133359542</v>
      </c>
      <c r="AD12464" t="n">
        <v>0.967713884795482</v>
      </c>
      <c r="AE12464" t="n">
        <v>0.9496052806808337</v>
      </c>
      <c r="AF12464" t="n">
        <v>0.9526331152664024</v>
      </c>
      <c r="AG12464" t="n">
        <v>0.9614998861114595</v>
      </c>
      <c r="AH12464" t="n">
        <v>0.9613221297486606</v>
      </c>
      <c r="AI12464" t="n">
        <v>0.948113511651596</v>
      </c>
      <c r="AJ12464" t="n">
        <v>0.9654925249992787</v>
      </c>
      <c r="AK12464" t="n">
        <v>0.9713102806137629</v>
      </c>
    </row>
    <row r="12465">
      <c r="A12465" t="n">
        <v>18</v>
      </c>
      <c r="B12465" t="n">
        <v>0.9357590982889136</v>
      </c>
      <c r="C12465" t="n">
        <v>0.9862818451131857</v>
      </c>
      <c r="D12465" t="n">
        <v>0.9318580468784179</v>
      </c>
      <c r="E12465" t="n">
        <v>0.959747276020969</v>
      </c>
      <c r="F12465" t="n">
        <v>0.9578148476638275</v>
      </c>
      <c r="G12465" t="n">
        <v>0.9063467685387862</v>
      </c>
      <c r="H12465" t="n">
        <v>0.8791037300601537</v>
      </c>
      <c r="I12465" t="n">
        <v>0.9102273772679671</v>
      </c>
      <c r="J12465" t="n">
        <v>0.7507938667187651</v>
      </c>
      <c r="K12465" t="n">
        <v>0.8911857766060323</v>
      </c>
      <c r="L12465" t="n">
        <v>0.8957255108797914</v>
      </c>
      <c r="M12465" t="n">
        <v>0.7331636264494885</v>
      </c>
      <c r="N12465" t="n">
        <v>0.9295285132487437</v>
      </c>
      <c r="O12465" t="n">
        <v>0.9062135569637171</v>
      </c>
      <c r="P12465" t="n">
        <v>0.7195358524590079</v>
      </c>
      <c r="Q12465" t="n">
        <v>0.9482159330401077</v>
      </c>
      <c r="R12465" t="n">
        <v>0.9298377004912767</v>
      </c>
      <c r="S12465" t="n">
        <v>0.7618146129128421</v>
      </c>
      <c r="T12465" t="n">
        <v>0.9042220892546946</v>
      </c>
      <c r="U12465" t="n">
        <v>0.9238525711931007</v>
      </c>
      <c r="V12465" t="n">
        <v>0.7458541922330224</v>
      </c>
      <c r="W12465" t="n">
        <v>0.9056328264105784</v>
      </c>
      <c r="X12465" t="n">
        <v>0.9220817427279583</v>
      </c>
      <c r="Y12465" t="n">
        <v>0.7704073821909621</v>
      </c>
      <c r="Z12465" t="n">
        <v>0.8145468405883839</v>
      </c>
      <c r="AA12465" t="n">
        <v>0.8938133010040581</v>
      </c>
      <c r="AB12465" t="n">
        <v>0.7090918848030551</v>
      </c>
      <c r="AC12465" t="n">
        <v>0.8892223711149908</v>
      </c>
      <c r="AD12465" t="n">
        <v>0.8902763821834744</v>
      </c>
      <c r="AE12465" t="n">
        <v>0.7422916008524266</v>
      </c>
      <c r="AF12465" t="n">
        <v>0.9270978210477515</v>
      </c>
      <c r="AG12465" t="n">
        <v>0.9502739631505651</v>
      </c>
      <c r="AH12465" t="n">
        <v>0.9326717346725443</v>
      </c>
      <c r="AI12465" t="n">
        <v>0.9174763809043136</v>
      </c>
      <c r="AJ12465" t="n">
        <v>0.947395598390013</v>
      </c>
      <c r="AK12465" t="n">
        <v>0.9194964872289918</v>
      </c>
    </row>
    <row r="12466">
      <c r="A12466" t="n">
        <v>19</v>
      </c>
      <c r="B12466" t="n">
        <v>0.8464890135220392</v>
      </c>
      <c r="C12466" t="n">
        <v>0.8662663477060212</v>
      </c>
      <c r="D12466" t="n">
        <v>0.6686876615017057</v>
      </c>
      <c r="E12466" t="n">
        <v>0.8603008890226808</v>
      </c>
      <c r="F12466" t="n">
        <v>0.8507457850891581</v>
      </c>
      <c r="G12466" t="n">
        <v>0.6694890277608517</v>
      </c>
      <c r="H12466" t="n">
        <v>0.7215127643589584</v>
      </c>
      <c r="I12466" t="n">
        <v>0.7685585732583204</v>
      </c>
      <c r="J12466" t="n">
        <v>0.5150786544302355</v>
      </c>
      <c r="K12466" t="n">
        <v>0.7367433793875965</v>
      </c>
      <c r="L12466" t="n">
        <v>0.7376297355207975</v>
      </c>
      <c r="M12466" t="n">
        <v>0.5080690957786871</v>
      </c>
      <c r="N12466" t="n">
        <v>0.7801852841927202</v>
      </c>
      <c r="O12466" t="n">
        <v>0.7466585329910792</v>
      </c>
      <c r="P12466" t="n">
        <v>0.4913358882324629</v>
      </c>
      <c r="Q12466" t="n">
        <v>0.8204456757513848</v>
      </c>
      <c r="R12466" t="n">
        <v>0.7798036823231398</v>
      </c>
      <c r="S12466" t="n">
        <v>0.5370354653584305</v>
      </c>
      <c r="T12466" t="n">
        <v>0.7603107383512959</v>
      </c>
      <c r="U12466" t="n">
        <v>0.7674108386717808</v>
      </c>
      <c r="V12466" t="n">
        <v>0.5146180034759422</v>
      </c>
      <c r="W12466" t="n">
        <v>0.7621778218862197</v>
      </c>
      <c r="X12466" t="n">
        <v>0.7729840852204309</v>
      </c>
      <c r="Y12466" t="n">
        <v>0.5499616338667194</v>
      </c>
      <c r="Z12466" t="n">
        <v>0.679237107692766</v>
      </c>
      <c r="AA12466" t="n">
        <v>0.7404717366596492</v>
      </c>
      <c r="AB12466" t="n">
        <v>0.4822860188022157</v>
      </c>
      <c r="AC12466" t="n">
        <v>0.7464022669276282</v>
      </c>
      <c r="AD12466" t="n">
        <v>0.7360543788146663</v>
      </c>
      <c r="AE12466" t="n">
        <v>0.523273530396281</v>
      </c>
      <c r="AF12466" t="n">
        <v>0.8220848572262572</v>
      </c>
      <c r="AG12466" t="n">
        <v>0.8554940648118542</v>
      </c>
      <c r="AH12466" t="n">
        <v>0.6958796133606751</v>
      </c>
      <c r="AI12466" t="n">
        <v>0.8301589465210993</v>
      </c>
      <c r="AJ12466" t="n">
        <v>0.8364833057698243</v>
      </c>
      <c r="AK12466" t="n">
        <v>0.6773643420716312</v>
      </c>
    </row>
    <row r="12467">
      <c r="A12467" t="n">
        <v>20</v>
      </c>
      <c r="B12467" t="n">
        <v>0.706370257813089</v>
      </c>
      <c r="C12467" t="n">
        <v>0.6763615074393086</v>
      </c>
      <c r="D12467" t="n">
        <v>0.4176747334103194</v>
      </c>
      <c r="E12467" t="n">
        <v>0.6897202188089483</v>
      </c>
      <c r="F12467" t="n">
        <v>0.6811783525905047</v>
      </c>
      <c r="G12467" t="n">
        <v>0.4109102928184568</v>
      </c>
      <c r="H12467" t="n">
        <v>0.4769276795573611</v>
      </c>
      <c r="I12467" t="n">
        <v>0.5455855058886545</v>
      </c>
      <c r="J12467" t="n">
        <v>0.2772869689709448</v>
      </c>
      <c r="K12467" t="n">
        <v>0.4840041743437642</v>
      </c>
      <c r="L12467" t="n">
        <v>0.4822531507650605</v>
      </c>
      <c r="M12467" t="n">
        <v>0.2476991522674604</v>
      </c>
      <c r="N12467" t="n">
        <v>0.5213607513715468</v>
      </c>
      <c r="O12467" t="n">
        <v>0.4817053301849611</v>
      </c>
      <c r="P12467" t="n">
        <v>0.2234618066220525</v>
      </c>
      <c r="Q12467" t="n">
        <v>0.5752389486698513</v>
      </c>
      <c r="R12467" t="n">
        <v>0.5201178071443208</v>
      </c>
      <c r="S12467" t="n">
        <v>0.2052528586456759</v>
      </c>
      <c r="T12467" t="n">
        <v>0.5231865748514619</v>
      </c>
      <c r="U12467" t="n">
        <v>0.5070608211669968</v>
      </c>
      <c r="V12467" t="n">
        <v>0.1859004118753422</v>
      </c>
      <c r="W12467" t="n">
        <v>0.5273278554540414</v>
      </c>
      <c r="X12467" t="n">
        <v>0.5283145394048693</v>
      </c>
      <c r="Y12467" t="n">
        <v>0.1985432789382666</v>
      </c>
      <c r="Z12467" t="n">
        <v>0.3948897237287781</v>
      </c>
      <c r="AA12467" t="n">
        <v>0.4927222346716298</v>
      </c>
      <c r="AB12467" t="n">
        <v>0.1834558976653684</v>
      </c>
      <c r="AC12467" t="n">
        <v>0.5260968629655776</v>
      </c>
      <c r="AD12467" t="n">
        <v>0.4935590168313216</v>
      </c>
      <c r="AE12467" t="n">
        <v>0.216096264279902</v>
      </c>
      <c r="AF12467" t="n">
        <v>0.6740423084187572</v>
      </c>
      <c r="AG12467" t="n">
        <v>0.7063456320591419</v>
      </c>
      <c r="AH12467" t="n">
        <v>0.443464452045959</v>
      </c>
      <c r="AI12467" t="n">
        <v>0.6829533586179077</v>
      </c>
      <c r="AJ12467" t="n">
        <v>0.6843388800311735</v>
      </c>
      <c r="AK12467" t="n">
        <v>0.4256349015963807</v>
      </c>
    </row>
    <row r="12468">
      <c r="A12468" t="n">
        <v>21</v>
      </c>
      <c r="B12468" t="n">
        <v>0.4781888274949722</v>
      </c>
      <c r="C12468" t="n">
        <v>0.4113214335531769</v>
      </c>
      <c r="D12468" t="n">
        <v>0.2614885800312629</v>
      </c>
      <c r="E12468" t="n">
        <v>0.4499290171231717</v>
      </c>
      <c r="F12468" t="n">
        <v>0.4332639184192515</v>
      </c>
      <c r="G12468" t="n">
        <v>0.2484857865176869</v>
      </c>
      <c r="H12468" t="n">
        <v>0.365842713247739</v>
      </c>
      <c r="I12468" t="n">
        <v>0.4001107376508804</v>
      </c>
      <c r="J12468" t="n">
        <v>0.1880412315168165</v>
      </c>
      <c r="K12468" t="n">
        <v>0.3606854378983144</v>
      </c>
      <c r="L12468" t="n">
        <v>0.3658153749142569</v>
      </c>
      <c r="M12468" t="n">
        <v>0.1774078439863039</v>
      </c>
      <c r="N12468" t="n">
        <v>0.3862214328528412</v>
      </c>
      <c r="O12468" t="n">
        <v>0.3690852699363584</v>
      </c>
      <c r="P12468" t="n">
        <v>0.1606076898326731</v>
      </c>
      <c r="Q12468" t="n">
        <v>0.4417965478755311</v>
      </c>
      <c r="R12468" t="n">
        <v>0.3929299404900269</v>
      </c>
      <c r="S12468" t="n">
        <v>0.147006829821672</v>
      </c>
      <c r="T12468" t="n">
        <v>0.4002480343423251</v>
      </c>
      <c r="U12468" t="n">
        <v>0.3820618122671962</v>
      </c>
      <c r="V12468" t="n">
        <v>0.1337263788517271</v>
      </c>
      <c r="W12468" t="n">
        <v>0.4092048804693658</v>
      </c>
      <c r="X12468" t="n">
        <v>0.4080235574829095</v>
      </c>
      <c r="Y12468" t="n">
        <v>0.1422012741342611</v>
      </c>
      <c r="Z12468" t="n">
        <v>0.2936794165177789</v>
      </c>
      <c r="AA12468" t="n">
        <v>0.3780186228863758</v>
      </c>
      <c r="AB12468" t="n">
        <v>0.1319679317883037</v>
      </c>
      <c r="AC12468" t="n">
        <v>0.4115936270137512</v>
      </c>
      <c r="AD12468" t="n">
        <v>0.3792269094001377</v>
      </c>
      <c r="AE12468" t="n">
        <v>0.1516052768046576</v>
      </c>
      <c r="AF12468" t="n">
        <v>0.4365545424887103</v>
      </c>
      <c r="AG12468" t="n">
        <v>0.4544231415578914</v>
      </c>
      <c r="AH12468" t="n">
        <v>0.2242226364009745</v>
      </c>
      <c r="AI12468" t="n">
        <v>0.4271275606157451</v>
      </c>
      <c r="AJ12468" t="n">
        <v>0.4075754463560032</v>
      </c>
      <c r="AK12468" t="n">
        <v>0.2573111780329156</v>
      </c>
    </row>
    <row r="12469">
      <c r="A12469" t="n">
        <v>22</v>
      </c>
      <c r="B12469" t="n">
        <v>0.2623821582003193</v>
      </c>
      <c r="C12469" t="n">
        <v>0.2883788188173672</v>
      </c>
      <c r="D12469" t="n">
        <v>0.1842823126049885</v>
      </c>
      <c r="E12469" t="n">
        <v>0.3551619781155427</v>
      </c>
      <c r="F12469" t="n">
        <v>0.3226682218199344</v>
      </c>
      <c r="G12469" t="n">
        <v>0.1789004942326267</v>
      </c>
      <c r="H12469" t="n">
        <v>0.1285789198574063</v>
      </c>
      <c r="I12469" t="n">
        <v>0.1954909663540478</v>
      </c>
      <c r="J12469" t="n">
        <v>0.1489679338129306</v>
      </c>
      <c r="K12469" t="n">
        <v>0.1273299678935043</v>
      </c>
      <c r="L12469" t="n">
        <v>0.1497642288279275</v>
      </c>
      <c r="M12469" t="n">
        <v>0.1459216767739946</v>
      </c>
      <c r="N12469" t="n">
        <v>0.1208295854520873</v>
      </c>
      <c r="O12469" t="n">
        <v>0.1398288501016138</v>
      </c>
      <c r="P12469" t="n">
        <v>0.1324530421255899</v>
      </c>
      <c r="Q12469" t="n">
        <v>0.1121984450920376</v>
      </c>
      <c r="R12469" t="n">
        <v>0.1288627044191001</v>
      </c>
      <c r="S12469" t="n">
        <v>0.1209162042827358</v>
      </c>
      <c r="T12469" t="n">
        <v>0.1108352759309618</v>
      </c>
      <c r="U12469" t="n">
        <v>0.1252998566673683</v>
      </c>
      <c r="V12469" t="n">
        <v>0.1103557538097928</v>
      </c>
      <c r="W12469" t="n">
        <v>0.1116516827694912</v>
      </c>
      <c r="X12469" t="n">
        <v>0.1193047044787957</v>
      </c>
      <c r="Y12469" t="n">
        <v>0.1169635338258876</v>
      </c>
      <c r="Z12469" t="n">
        <v>0.1029373831718755</v>
      </c>
      <c r="AA12469" t="n">
        <v>0.1250674223969525</v>
      </c>
      <c r="AB12469" t="n">
        <v>0.1089046208853466</v>
      </c>
      <c r="AC12469" t="n">
        <v>0.1077967205076069</v>
      </c>
      <c r="AD12469" t="n">
        <v>0.1224896337375055</v>
      </c>
      <c r="AE12469" t="n">
        <v>0.1246985234814596</v>
      </c>
      <c r="AF12469" t="n">
        <v>0.3442366798880476</v>
      </c>
      <c r="AG12469" t="n">
        <v>0.3196616137746521</v>
      </c>
      <c r="AH12469" t="n">
        <v>0.1646224128037579</v>
      </c>
      <c r="AI12469" t="n">
        <v>0.2902371948490202</v>
      </c>
      <c r="AJ12469" t="n">
        <v>0.2953383055255669</v>
      </c>
      <c r="AK12469" t="n">
        <v>0.1852987174540541</v>
      </c>
    </row>
    <row r="12470">
      <c r="A12470" t="n">
        <v>23</v>
      </c>
      <c r="B12470" t="n">
        <v>0.1460374516678009</v>
      </c>
      <c r="C12470" t="n">
        <v>0.1579899826038224</v>
      </c>
      <c r="D12470" t="n">
        <v>0.1522120016068964</v>
      </c>
      <c r="E12470" t="n">
        <v>0.136268420368256</v>
      </c>
      <c r="F12470" t="n">
        <v>0.157252400565363</v>
      </c>
      <c r="G12470" t="n">
        <v>0.1476618967148917</v>
      </c>
      <c r="H12470" t="n">
        <v>0.1216836953361223</v>
      </c>
      <c r="I12470" t="n">
        <v>0.1417535508669617</v>
      </c>
      <c r="J12470" t="n">
        <v>0.1372514363140723</v>
      </c>
      <c r="K12470" t="n">
        <v>0.1205017201691708</v>
      </c>
      <c r="L12470" t="n">
        <v>0.141735960570889</v>
      </c>
      <c r="M12470" t="n">
        <v>0.1394541532625201</v>
      </c>
      <c r="N12470" t="n">
        <v>0.1143499298333453</v>
      </c>
      <c r="O12470" t="n">
        <v>0.1323303323269052</v>
      </c>
      <c r="P12470" t="n">
        <v>0.1266698407351184</v>
      </c>
      <c r="Q12470" t="n">
        <v>0.106181646454232</v>
      </c>
      <c r="R12470" t="n">
        <v>0.1219522615535438</v>
      </c>
      <c r="S12470" t="n">
        <v>0.1155569704018912</v>
      </c>
      <c r="T12470" t="n">
        <v>0.1048915791471502</v>
      </c>
      <c r="U12470" t="n">
        <v>0.1185804764986412</v>
      </c>
      <c r="V12470" t="n">
        <v>0.1055552309034203</v>
      </c>
      <c r="W12470" t="n">
        <v>0.1056642050264164</v>
      </c>
      <c r="X12470" t="n">
        <v>0.1129068227362905</v>
      </c>
      <c r="Y12470" t="n">
        <v>0.1117794897432823</v>
      </c>
      <c r="Z12470" t="n">
        <v>0.09773245961749773</v>
      </c>
      <c r="AA12470" t="n">
        <v>0.118360506841264</v>
      </c>
      <c r="AB12470" t="n">
        <v>0.1041672228873138</v>
      </c>
      <c r="AC12470" t="n">
        <v>0.1020159705107774</v>
      </c>
      <c r="AD12470" t="n">
        <v>0.1159669969455412</v>
      </c>
      <c r="AE12470" t="n">
        <v>0.1191716500909379</v>
      </c>
      <c r="AF12470" t="n">
        <v>0.1313578529851131</v>
      </c>
      <c r="AG12470" t="n">
        <v>0.1450399871198367</v>
      </c>
      <c r="AH12470" t="n">
        <v>0.1359293148109432</v>
      </c>
      <c r="AI12470" t="n">
        <v>0.1409160654058764</v>
      </c>
      <c r="AJ12470" t="n">
        <v>0.1606964459214815</v>
      </c>
      <c r="AK12470" t="n">
        <v>0.1531300954639915</v>
      </c>
    </row>
    <row r="12471">
      <c r="A12471" t="n">
        <v>24</v>
      </c>
      <c r="B12471" t="n">
        <v>0.1382059889452771</v>
      </c>
      <c r="C12471" t="n">
        <v>0.1496522915208536</v>
      </c>
      <c r="D12471" t="n">
        <v>0.1458785493915139</v>
      </c>
      <c r="E12471" t="n">
        <v>0.1289608356207573</v>
      </c>
      <c r="F12471" t="n">
        <v>0.1488343235285779</v>
      </c>
      <c r="G12471" t="n">
        <v>0.141399639894015</v>
      </c>
      <c r="H12471" t="n">
        <v>0.1195457975686455</v>
      </c>
      <c r="I12471" t="n">
        <v>0.138053948557735</v>
      </c>
      <c r="J12471" t="n">
        <v>0.134958762486377</v>
      </c>
      <c r="K12471" t="n">
        <v>0.1183845888820648</v>
      </c>
      <c r="L12471" t="n">
        <v>0.1393073327029379</v>
      </c>
      <c r="M12471" t="n">
        <v>0.1382775771863794</v>
      </c>
      <c r="N12471" t="n">
        <v>0.1123464092599451</v>
      </c>
      <c r="O12471" t="n">
        <v>0.1300101785181859</v>
      </c>
      <c r="P12471" t="n">
        <v>0.1256190606808534</v>
      </c>
      <c r="Q12471" t="n">
        <v>0.1043212420490994</v>
      </c>
      <c r="R12471" t="n">
        <v>0.1198128610267101</v>
      </c>
      <c r="S12471" t="n">
        <v>0.1145820150948935</v>
      </c>
      <c r="T12471" t="n">
        <v>0.1030487071644546</v>
      </c>
      <c r="U12471" t="n">
        <v>0.1120497124692689</v>
      </c>
      <c r="V12471" t="n">
        <v>0.1154671311356548</v>
      </c>
      <c r="W12471" t="n">
        <v>0.1038179748387285</v>
      </c>
      <c r="X12471" t="n">
        <v>0.1109262475228885</v>
      </c>
      <c r="Y12471" t="n">
        <v>0.1108364050781194</v>
      </c>
      <c r="Z12471" t="n">
        <v>0.09631816652370277</v>
      </c>
      <c r="AA12471" t="n">
        <v>0.1162842648532752</v>
      </c>
      <c r="AB12471" t="n">
        <v>0.103306727297387</v>
      </c>
      <c r="AC12471" t="n">
        <v>0.1002334845275989</v>
      </c>
      <c r="AD12471" t="n">
        <v>0.118475091897235</v>
      </c>
      <c r="AE12471" t="n">
        <v>0.107133077708748</v>
      </c>
      <c r="AF12471" t="n">
        <v>0.1243136042857879</v>
      </c>
      <c r="AG12471" t="n">
        <v>0.1373289538799637</v>
      </c>
      <c r="AH12471" t="n">
        <v>0.1300099195316913</v>
      </c>
      <c r="AI12471" t="n">
        <v>0.1333592441889381</v>
      </c>
      <c r="AJ12471" t="n">
        <v>0.1524668173732095</v>
      </c>
      <c r="AK12471" t="n">
        <v>0.1464903912904685</v>
      </c>
    </row>
    <row r="12481">
      <c r="A12481" t="inlineStr">
        <is>
          <t>PVVAC-P-240to760-E10.8-rDXGF-Rt31985-CZ09</t>
        </is>
      </c>
      <c r="D12481" t="n">
        <v>2015</v>
      </c>
      <c r="F12481" t="inlineStr">
        <is>
          <t>Source Annual kWh:</t>
        </is>
      </c>
      <c r="G12481" t="n">
        <v>1711246.213999999</v>
      </c>
      <c r="H12481" t="inlineStr">
        <is>
          <t>DEER</t>
        </is>
      </c>
      <c r="K12481" t="inlineStr">
        <is>
          <t>PDAF</t>
        </is>
      </c>
      <c r="L12481" t="inlineStr">
        <is>
          <t>Monthly</t>
        </is>
      </c>
    </row>
    <row r="12482">
      <c r="A12482" t="n">
        <v>313</v>
      </c>
      <c r="B12482" t="inlineStr">
        <is>
          <t>PVVAC-P-240to760-E10.8-20-MM</t>
        </is>
      </c>
      <c r="F12482" t="inlineStr">
        <is>
          <t>Source Sample Size:</t>
        </is>
      </c>
      <c r="G12482" t="n">
        <v>0</v>
      </c>
      <c r="H12482" t="inlineStr">
        <is>
          <t>DEER</t>
        </is>
      </c>
      <c r="K12482" t="inlineStr">
        <is>
          <t>WKWE</t>
        </is>
      </c>
      <c r="L12482" t="inlineStr">
        <is>
          <t>Monthly</t>
        </is>
      </c>
      <c r="N12482" t="inlineStr">
        <is>
          <t>Weekend Peak3</t>
        </is>
      </c>
    </row>
    <row r="12483">
      <c r="B12483" t="n">
        <v>1</v>
      </c>
      <c r="C12483" t="inlineStr">
        <is>
          <t>JANUARY</t>
        </is>
      </c>
      <c r="D12483" t="inlineStr">
        <is>
          <t>JAN</t>
        </is>
      </c>
      <c r="E12483" t="n">
        <v>2</v>
      </c>
      <c r="F12483" t="inlineStr">
        <is>
          <t>FEBRUARY</t>
        </is>
      </c>
      <c r="G12483" t="inlineStr">
        <is>
          <t>FEB</t>
        </is>
      </c>
      <c r="H12483" t="n">
        <v>3</v>
      </c>
      <c r="I12483" t="inlineStr">
        <is>
          <t>MARCH</t>
        </is>
      </c>
      <c r="J12483" t="inlineStr">
        <is>
          <t>MAR</t>
        </is>
      </c>
      <c r="K12483" t="n">
        <v>4</v>
      </c>
      <c r="L12483" t="inlineStr">
        <is>
          <t>APRIL</t>
        </is>
      </c>
      <c r="M12483" t="inlineStr">
        <is>
          <t>APR</t>
        </is>
      </c>
      <c r="N12483" t="n">
        <v>5</v>
      </c>
      <c r="O12483" t="inlineStr">
        <is>
          <t>MAY</t>
        </is>
      </c>
      <c r="P12483" t="inlineStr">
        <is>
          <t>MAY</t>
        </is>
      </c>
      <c r="Q12483" t="n">
        <v>6</v>
      </c>
      <c r="R12483" t="inlineStr">
        <is>
          <t>JUNE</t>
        </is>
      </c>
      <c r="S12483" t="inlineStr">
        <is>
          <t>JUN</t>
        </is>
      </c>
      <c r="T12483" t="n">
        <v>7</v>
      </c>
      <c r="U12483" t="inlineStr">
        <is>
          <t>JULY</t>
        </is>
      </c>
      <c r="V12483" t="inlineStr">
        <is>
          <t>JUL</t>
        </is>
      </c>
      <c r="W12483" t="n">
        <v>8</v>
      </c>
      <c r="X12483" t="inlineStr">
        <is>
          <t>AUGUST</t>
        </is>
      </c>
      <c r="Y12483" t="inlineStr">
        <is>
          <t>AUG</t>
        </is>
      </c>
      <c r="Z12483" t="n">
        <v>9</v>
      </c>
      <c r="AA12483" t="inlineStr">
        <is>
          <t>SEPTEMBER</t>
        </is>
      </c>
      <c r="AB12483" t="inlineStr">
        <is>
          <t>SEP</t>
        </is>
      </c>
      <c r="AC12483" t="n">
        <v>10</v>
      </c>
      <c r="AD12483" t="inlineStr">
        <is>
          <t>OCTOBER</t>
        </is>
      </c>
      <c r="AE12483" t="inlineStr">
        <is>
          <t>OCT</t>
        </is>
      </c>
      <c r="AF12483" t="n">
        <v>11</v>
      </c>
      <c r="AG12483" t="inlineStr">
        <is>
          <t>NOVEMBER</t>
        </is>
      </c>
      <c r="AH12483" t="inlineStr">
        <is>
          <t>NOV</t>
        </is>
      </c>
      <c r="AI12483" t="n">
        <v>12</v>
      </c>
      <c r="AJ12483" t="inlineStr">
        <is>
          <t>DECEMBER</t>
        </is>
      </c>
      <c r="AK12483" t="inlineStr">
        <is>
          <t>DEC</t>
        </is>
      </c>
    </row>
    <row r="12484">
      <c r="B12484" t="n">
        <v>31</v>
      </c>
      <c r="E12484" t="n">
        <v>28</v>
      </c>
      <c r="H12484" t="n">
        <v>31</v>
      </c>
      <c r="K12484" t="n">
        <v>30</v>
      </c>
      <c r="N12484" t="n">
        <v>31</v>
      </c>
      <c r="Q12484" t="n">
        <v>30</v>
      </c>
      <c r="T12484" t="n">
        <v>31</v>
      </c>
      <c r="W12484" t="n">
        <v>31</v>
      </c>
      <c r="Z12484" t="n">
        <v>30</v>
      </c>
      <c r="AC12484" t="n">
        <v>31</v>
      </c>
      <c r="AF12484" t="n">
        <v>30</v>
      </c>
      <c r="AI12484" t="n">
        <v>31</v>
      </c>
    </row>
    <row r="12485">
      <c r="A12485" t="inlineStr">
        <is>
          <t>RATIOS</t>
        </is>
      </c>
      <c r="B12485" t="inlineStr">
        <is>
          <t>E.BKDWN</t>
        </is>
      </c>
      <c r="C12485" t="inlineStr">
        <is>
          <t>PEAK/AVG</t>
        </is>
      </c>
      <c r="D12485" t="inlineStr">
        <is>
          <t>END/AVG</t>
        </is>
      </c>
      <c r="E12485" t="inlineStr">
        <is>
          <t>E.BKDWN</t>
        </is>
      </c>
      <c r="F12485" t="inlineStr">
        <is>
          <t>PEAK/AVG</t>
        </is>
      </c>
      <c r="G12485" t="inlineStr">
        <is>
          <t>END/AVG</t>
        </is>
      </c>
      <c r="H12485" t="inlineStr">
        <is>
          <t>E.BKDWN</t>
        </is>
      </c>
      <c r="I12485" t="inlineStr">
        <is>
          <t>PEAK/AVG</t>
        </is>
      </c>
      <c r="J12485" t="inlineStr">
        <is>
          <t>END/AVG</t>
        </is>
      </c>
      <c r="K12485" t="inlineStr">
        <is>
          <t>E.BKDWN</t>
        </is>
      </c>
      <c r="L12485" t="inlineStr">
        <is>
          <t>PEAK/AVG</t>
        </is>
      </c>
      <c r="M12485" t="inlineStr">
        <is>
          <t>END/AVG</t>
        </is>
      </c>
      <c r="N12485" t="inlineStr">
        <is>
          <t>E.BKDWN</t>
        </is>
      </c>
      <c r="O12485" t="inlineStr">
        <is>
          <t>PEAK/AVG</t>
        </is>
      </c>
      <c r="P12485" t="inlineStr">
        <is>
          <t>END/AVG</t>
        </is>
      </c>
      <c r="Q12485" t="inlineStr">
        <is>
          <t>E.BKDWN</t>
        </is>
      </c>
      <c r="R12485" t="inlineStr">
        <is>
          <t>PEAK/AVG</t>
        </is>
      </c>
      <c r="S12485" t="inlineStr">
        <is>
          <t>END/AVG</t>
        </is>
      </c>
      <c r="T12485" t="inlineStr">
        <is>
          <t>E.BKDWN</t>
        </is>
      </c>
      <c r="U12485" t="inlineStr">
        <is>
          <t>PEAK/AVG</t>
        </is>
      </c>
      <c r="V12485" t="inlineStr">
        <is>
          <t>END/AVG</t>
        </is>
      </c>
      <c r="W12485" t="inlineStr">
        <is>
          <t>E.BKDWN</t>
        </is>
      </c>
      <c r="X12485" t="inlineStr">
        <is>
          <t>PEAK/AVG</t>
        </is>
      </c>
      <c r="Y12485" t="inlineStr">
        <is>
          <t>END/AVG</t>
        </is>
      </c>
      <c r="Z12485" t="inlineStr">
        <is>
          <t>E.BKDWN</t>
        </is>
      </c>
      <c r="AA12485" t="inlineStr">
        <is>
          <t>PEAK/AVG</t>
        </is>
      </c>
      <c r="AB12485" t="inlineStr">
        <is>
          <t>END/AVG</t>
        </is>
      </c>
      <c r="AC12485" t="inlineStr">
        <is>
          <t>E.BKDWN</t>
        </is>
      </c>
      <c r="AD12485" t="inlineStr">
        <is>
          <t>PEAK/AVG</t>
        </is>
      </c>
      <c r="AE12485" t="inlineStr">
        <is>
          <t>END/AVG</t>
        </is>
      </c>
      <c r="AF12485" t="inlineStr">
        <is>
          <t>E.BKDWN</t>
        </is>
      </c>
      <c r="AG12485" t="inlineStr">
        <is>
          <t>PEAK/AVG</t>
        </is>
      </c>
      <c r="AH12485" t="inlineStr">
        <is>
          <t>END/AVG</t>
        </is>
      </c>
      <c r="AI12485" t="inlineStr">
        <is>
          <t>E.BKDWN</t>
        </is>
      </c>
      <c r="AJ12485" t="inlineStr">
        <is>
          <t>PEAK/AVG</t>
        </is>
      </c>
      <c r="AK12485" t="inlineStr">
        <is>
          <t>END/AVG</t>
        </is>
      </c>
    </row>
    <row r="12486">
      <c r="B12486" t="n">
        <v>0.07118005785397413</v>
      </c>
      <c r="C12486" t="n">
        <v>1.123252148502153</v>
      </c>
      <c r="D12486" t="n">
        <v>0.8870252754986439</v>
      </c>
      <c r="E12486" t="n">
        <v>0.06521475102925683</v>
      </c>
      <c r="F12486" t="n">
        <v>1.142942573396979</v>
      </c>
      <c r="G12486" t="n">
        <v>0.8867358786700222</v>
      </c>
      <c r="H12486" t="n">
        <v>0.08010144086560957</v>
      </c>
      <c r="I12486" t="n">
        <v>1.112319808060435</v>
      </c>
      <c r="J12486" t="n">
        <v>0.9168592410013902</v>
      </c>
      <c r="K12486" t="n">
        <v>0.07864476451299386</v>
      </c>
      <c r="L12486" t="n">
        <v>1.158984171674025</v>
      </c>
      <c r="M12486" t="n">
        <v>0.931656798158488</v>
      </c>
      <c r="N12486" t="n">
        <v>0.08387989323660765</v>
      </c>
      <c r="O12486" t="n">
        <v>1.188598214664851</v>
      </c>
      <c r="P12486" t="n">
        <v>0.8955564133586119</v>
      </c>
      <c r="Q12486" t="n">
        <v>0.09344492319872506</v>
      </c>
      <c r="R12486" t="n">
        <v>1.213621551868932</v>
      </c>
      <c r="S12486" t="n">
        <v>0.9590627230240168</v>
      </c>
      <c r="T12486" t="n">
        <v>0.09644240196077163</v>
      </c>
      <c r="U12486" t="n">
        <v>1.131271204021367</v>
      </c>
      <c r="V12486" t="n">
        <v>0.9214339849829837</v>
      </c>
      <c r="W12486" t="n">
        <v>0.1012962557774542</v>
      </c>
      <c r="X12486" t="n">
        <v>1.060559121257951</v>
      </c>
      <c r="Y12486" t="n">
        <v>0.9301677143431486</v>
      </c>
      <c r="Z12486" t="n">
        <v>0.09186860816459118</v>
      </c>
      <c r="AA12486" t="n">
        <v>1.186958682843739</v>
      </c>
      <c r="AB12486" t="n">
        <v>0.9332591529123742</v>
      </c>
      <c r="AC12486" t="n">
        <v>0.08950718363451955</v>
      </c>
      <c r="AD12486" t="n">
        <v>1.212771077715825</v>
      </c>
      <c r="AE12486" t="n">
        <v>0.9370323166158401</v>
      </c>
      <c r="AF12486" t="n">
        <v>0.07599304016675165</v>
      </c>
      <c r="AG12486" t="n">
        <v>1.107623548381395</v>
      </c>
      <c r="AH12486" t="n">
        <v>0.9306611846751113</v>
      </c>
      <c r="AI12486" t="n">
        <v>0.07242667959874463</v>
      </c>
      <c r="AJ12486" t="n">
        <v>1.135334352368488</v>
      </c>
      <c r="AK12486" t="n">
        <v>0.8639565225010352</v>
      </c>
      <c r="AN12486" s="163">
        <f>1/($B12486*(1/$B12484)*(1/(5/7+2/7*$D12486))*$B12496/SUM($B12488:$B12511))</f>
        <v/>
      </c>
      <c r="AO12486" s="163">
        <f>1/(B12486*(1/B12484)*(1/(5/7+2/7*D12486)))</f>
        <v/>
      </c>
      <c r="AP12486" s="163" t="n"/>
      <c r="AR12486" s="168">
        <f>CHOOSE(AV$3,C12486,F12486,I12486,L12486,O12486,R12486,U12486,X12486,AA12486,AD12486,AG12486,AJ12486)</f>
        <v/>
      </c>
      <c r="AS12486" s="164" t="n"/>
      <c r="AT12486" s="164" t="n"/>
      <c r="AV12486" s="116">
        <f>AN12486/AR12486</f>
        <v/>
      </c>
      <c r="AW12486" s="165">
        <f>AO12486/AR12486</f>
        <v/>
      </c>
    </row>
    <row r="12487">
      <c r="A12487" t="inlineStr">
        <is>
          <t>HOUR</t>
        </is>
      </c>
      <c r="B12487" t="inlineStr">
        <is>
          <t>PEAK</t>
        </is>
      </c>
      <c r="C12487" t="inlineStr">
        <is>
          <t>AVG</t>
        </is>
      </c>
      <c r="D12487" t="inlineStr">
        <is>
          <t>END</t>
        </is>
      </c>
      <c r="E12487" t="inlineStr">
        <is>
          <t>PEAK</t>
        </is>
      </c>
      <c r="F12487" t="inlineStr">
        <is>
          <t>AVG</t>
        </is>
      </c>
      <c r="G12487" t="inlineStr">
        <is>
          <t>END</t>
        </is>
      </c>
      <c r="H12487" t="inlineStr">
        <is>
          <t>PEAK</t>
        </is>
      </c>
      <c r="I12487" t="inlineStr">
        <is>
          <t>AVG</t>
        </is>
      </c>
      <c r="J12487" t="inlineStr">
        <is>
          <t>END</t>
        </is>
      </c>
      <c r="K12487" t="inlineStr">
        <is>
          <t>PEAK</t>
        </is>
      </c>
      <c r="L12487" t="inlineStr">
        <is>
          <t>AVG</t>
        </is>
      </c>
      <c r="M12487" t="inlineStr">
        <is>
          <t>END</t>
        </is>
      </c>
      <c r="N12487" t="inlineStr">
        <is>
          <t>PEAK</t>
        </is>
      </c>
      <c r="O12487" t="inlineStr">
        <is>
          <t>AVG</t>
        </is>
      </c>
      <c r="P12487" t="inlineStr">
        <is>
          <t>END</t>
        </is>
      </c>
      <c r="Q12487" t="inlineStr">
        <is>
          <t>PEAK</t>
        </is>
      </c>
      <c r="R12487" t="inlineStr">
        <is>
          <t>AVG</t>
        </is>
      </c>
      <c r="S12487" t="inlineStr">
        <is>
          <t>END</t>
        </is>
      </c>
      <c r="T12487" t="inlineStr">
        <is>
          <t>PEAK</t>
        </is>
      </c>
      <c r="U12487" t="inlineStr">
        <is>
          <t>AVG</t>
        </is>
      </c>
      <c r="V12487" t="inlineStr">
        <is>
          <t>END</t>
        </is>
      </c>
      <c r="W12487" t="inlineStr">
        <is>
          <t>PEAK</t>
        </is>
      </c>
      <c r="X12487" t="inlineStr">
        <is>
          <t>AVG</t>
        </is>
      </c>
      <c r="Y12487" t="inlineStr">
        <is>
          <t>END</t>
        </is>
      </c>
      <c r="Z12487" t="inlineStr">
        <is>
          <t>PEAK</t>
        </is>
      </c>
      <c r="AA12487" t="inlineStr">
        <is>
          <t>AVG</t>
        </is>
      </c>
      <c r="AB12487" t="inlineStr">
        <is>
          <t>END</t>
        </is>
      </c>
      <c r="AC12487" t="inlineStr">
        <is>
          <t>PEAK</t>
        </is>
      </c>
      <c r="AD12487" t="inlineStr">
        <is>
          <t>AVG</t>
        </is>
      </c>
      <c r="AE12487" t="inlineStr">
        <is>
          <t>END</t>
        </is>
      </c>
      <c r="AF12487" t="inlineStr">
        <is>
          <t>PEAK</t>
        </is>
      </c>
      <c r="AG12487" t="inlineStr">
        <is>
          <t>AVG</t>
        </is>
      </c>
      <c r="AH12487" t="inlineStr">
        <is>
          <t>END</t>
        </is>
      </c>
      <c r="AI12487" t="inlineStr">
        <is>
          <t>PEAK</t>
        </is>
      </c>
      <c r="AJ12487" t="inlineStr">
        <is>
          <t>AVG</t>
        </is>
      </c>
      <c r="AK12487" t="inlineStr">
        <is>
          <t>END</t>
        </is>
      </c>
    </row>
    <row r="12488">
      <c r="A12488" t="n">
        <v>1</v>
      </c>
      <c r="B12488" t="n">
        <v>0.1355060687865665</v>
      </c>
      <c r="C12488" t="n">
        <v>0.1445245743573672</v>
      </c>
      <c r="D12488" t="n">
        <v>0.1426967224305738</v>
      </c>
      <c r="E12488" t="n">
        <v>0.1303254425672611</v>
      </c>
      <c r="F12488" t="n">
        <v>0.1505710372463027</v>
      </c>
      <c r="G12488" t="n">
        <v>0.1440739962877399</v>
      </c>
      <c r="H12488" t="n">
        <v>0.1229512234965267</v>
      </c>
      <c r="I12488" t="n">
        <v>0.1369685076381963</v>
      </c>
      <c r="J12488" t="n">
        <v>0.1384162577473056</v>
      </c>
      <c r="K12488" t="n">
        <v>0.1170946249623407</v>
      </c>
      <c r="L12488" t="n">
        <v>0.1383069947989311</v>
      </c>
      <c r="M12488" t="n">
        <v>0.1362646757197995</v>
      </c>
      <c r="N12488" t="n">
        <v>0.1095942230190165</v>
      </c>
      <c r="O12488" t="n">
        <v>0.1313882938064665</v>
      </c>
      <c r="P12488" t="n">
        <v>0.1241451979950404</v>
      </c>
      <c r="Q12488" t="n">
        <v>0.09306925122214196</v>
      </c>
      <c r="R12488" t="n">
        <v>0.116615495200614</v>
      </c>
      <c r="S12488" t="n">
        <v>0.1099232642009909</v>
      </c>
      <c r="T12488" t="n">
        <v>0.1028485039534036</v>
      </c>
      <c r="U12488" t="n">
        <v>0.11446758408343</v>
      </c>
      <c r="V12488" t="n">
        <v>0.1019558375914077</v>
      </c>
      <c r="W12488" t="n">
        <v>0.1024109049388707</v>
      </c>
      <c r="X12488" t="n">
        <v>0.109250869612157</v>
      </c>
      <c r="Y12488" t="n">
        <v>0.108034106872636</v>
      </c>
      <c r="Z12488" t="n">
        <v>0.09799627444550688</v>
      </c>
      <c r="AA12488" t="n">
        <v>0.1161860803111747</v>
      </c>
      <c r="AB12488" t="n">
        <v>0.1021331938885379</v>
      </c>
      <c r="AC12488" t="n">
        <v>0.09814037399490164</v>
      </c>
      <c r="AD12488" t="n">
        <v>0.1179462034627908</v>
      </c>
      <c r="AE12488" t="n">
        <v>0.1219566630069561</v>
      </c>
      <c r="AF12488" t="n">
        <v>0.1258522991175104</v>
      </c>
      <c r="AG12488" t="n">
        <v>0.1337154327648963</v>
      </c>
      <c r="AH12488" t="n">
        <v>0.1270934680789266</v>
      </c>
      <c r="AI12488" t="n">
        <v>0.1298932303104292</v>
      </c>
      <c r="AJ12488" t="n">
        <v>0.149094237514843</v>
      </c>
      <c r="AK12488" t="n">
        <v>0.1455140975351527</v>
      </c>
    </row>
    <row r="12489">
      <c r="A12489" t="n">
        <v>2</v>
      </c>
      <c r="B12489" t="n">
        <v>0.1359775880693238</v>
      </c>
      <c r="C12489" t="n">
        <v>0.1445963190471345</v>
      </c>
      <c r="D12489" t="n">
        <v>0.1426790845826265</v>
      </c>
      <c r="E12489" t="n">
        <v>0.1303226941290612</v>
      </c>
      <c r="F12489" t="n">
        <v>0.1507335112953555</v>
      </c>
      <c r="G12489" t="n">
        <v>0.1442406812897567</v>
      </c>
      <c r="H12489" t="n">
        <v>0.1229486305188289</v>
      </c>
      <c r="I12489" t="n">
        <v>0.1369656190570725</v>
      </c>
      <c r="J12489" t="n">
        <v>0.1384123658512063</v>
      </c>
      <c r="K12489" t="n">
        <v>0.1170921554972762</v>
      </c>
      <c r="L12489" t="n">
        <v>0.1383040821473655</v>
      </c>
      <c r="M12489" t="n">
        <v>0.1364435592066625</v>
      </c>
      <c r="N12489" t="n">
        <v>0.1095919117335488</v>
      </c>
      <c r="O12489" t="n">
        <v>0.1313855258024339</v>
      </c>
      <c r="P12489" t="n">
        <v>0.1241451979950404</v>
      </c>
      <c r="Q12489" t="n">
        <v>0.09306794271896492</v>
      </c>
      <c r="R12489" t="n">
        <v>0.1166130358401482</v>
      </c>
      <c r="S12489" t="n">
        <v>0.1099232642009909</v>
      </c>
      <c r="T12489" t="n">
        <v>0.1028463349316613</v>
      </c>
      <c r="U12489" t="n">
        <v>0.1144651700212985</v>
      </c>
      <c r="V12489" t="n">
        <v>0.1019558375914077</v>
      </c>
      <c r="W12489" t="n">
        <v>0.1024087451458652</v>
      </c>
      <c r="X12489" t="n">
        <v>0.109248565567835</v>
      </c>
      <c r="Y12489" t="n">
        <v>0.108034106872636</v>
      </c>
      <c r="Z12489" t="n">
        <v>0.09799420775477473</v>
      </c>
      <c r="AA12489" t="n">
        <v>0.1161836300068468</v>
      </c>
      <c r="AB12489" t="n">
        <v>0.1021331938885379</v>
      </c>
      <c r="AC12489" t="n">
        <v>0.09813899419448976</v>
      </c>
      <c r="AD12489" t="n">
        <v>0.1179437347934376</v>
      </c>
      <c r="AE12489" t="n">
        <v>0.1219566630069561</v>
      </c>
      <c r="AF12489" t="n">
        <v>0.1258496450136023</v>
      </c>
      <c r="AG12489" t="n">
        <v>0.1339324065585809</v>
      </c>
      <c r="AH12489" t="n">
        <v>0.1270777049462667</v>
      </c>
      <c r="AI12489" t="n">
        <v>0.1298904909871699</v>
      </c>
      <c r="AJ12489" t="n">
        <v>0.1493035177273989</v>
      </c>
      <c r="AK12489" t="n">
        <v>0.1456824486482341</v>
      </c>
    </row>
    <row r="12490">
      <c r="A12490" t="n">
        <v>3</v>
      </c>
      <c r="B12490" t="n">
        <v>0.135974730376701</v>
      </c>
      <c r="C12490" t="n">
        <v>0.1445933171772697</v>
      </c>
      <c r="D12490" t="n">
        <v>0.1428417447359189</v>
      </c>
      <c r="E12490" t="n">
        <v>0.13077618643206</v>
      </c>
      <c r="F12490" t="n">
        <v>0.150813168480101</v>
      </c>
      <c r="G12490" t="n">
        <v>0.1442406812897567</v>
      </c>
      <c r="H12490" t="n">
        <v>0.1277560111705479</v>
      </c>
      <c r="I12490" t="n">
        <v>0.1411032489184889</v>
      </c>
      <c r="J12490" t="n">
        <v>0.1457683738036474</v>
      </c>
      <c r="K12490" t="n">
        <v>0.1216705437268179</v>
      </c>
      <c r="L12490" t="n">
        <v>0.1437041381497116</v>
      </c>
      <c r="M12490" t="n">
        <v>0.145550093662388</v>
      </c>
      <c r="N12490" t="n">
        <v>0.1138770349905507</v>
      </c>
      <c r="O12490" t="n">
        <v>0.136517405278556</v>
      </c>
      <c r="P12490" t="n">
        <v>0.1323115093451309</v>
      </c>
      <c r="Q12490" t="n">
        <v>0.09756723089323663</v>
      </c>
      <c r="R12490" t="n">
        <v>0.1211726901434981</v>
      </c>
      <c r="S12490" t="n">
        <v>0.1172694086631883</v>
      </c>
      <c r="T12490" t="n">
        <v>0.1068677012418372</v>
      </c>
      <c r="U12490" t="n">
        <v>0.1189408412128687</v>
      </c>
      <c r="V12490" t="n">
        <v>0.1086362997954912</v>
      </c>
      <c r="W12490" t="n">
        <v>0.106413001377948</v>
      </c>
      <c r="X12490" t="n">
        <v>0.113520263740662</v>
      </c>
      <c r="Y12490" t="n">
        <v>0.1152539994194924</v>
      </c>
      <c r="Z12490" t="n">
        <v>0.1018258523721476</v>
      </c>
      <c r="AA12490" t="n">
        <v>0.1207264942305834</v>
      </c>
      <c r="AB12490" t="n">
        <v>0.108825277026426</v>
      </c>
      <c r="AC12490" t="n">
        <v>0.1028834379107062</v>
      </c>
      <c r="AD12490" t="n">
        <v>0.122520647774136</v>
      </c>
      <c r="AE12490" t="n">
        <v>0.1301069965245133</v>
      </c>
      <c r="AF12490" t="n">
        <v>0.1258469909096941</v>
      </c>
      <c r="AG12490" t="n">
        <v>0.1339296116419164</v>
      </c>
      <c r="AH12490" t="n">
        <v>0.1270777049462667</v>
      </c>
      <c r="AI12490" t="n">
        <v>0.1298877516639106</v>
      </c>
      <c r="AJ12490" t="n">
        <v>0.1493711925787416</v>
      </c>
      <c r="AK12490" t="n">
        <v>0.1456824486482341</v>
      </c>
    </row>
    <row r="12491">
      <c r="A12491" t="n">
        <v>4</v>
      </c>
      <c r="B12491" t="n">
        <v>0.1412728924993189</v>
      </c>
      <c r="C12491" t="n">
        <v>0.1502335304661274</v>
      </c>
      <c r="D12491" t="n">
        <v>0.1524827884000447</v>
      </c>
      <c r="E12491" t="n">
        <v>0.1363280315960456</v>
      </c>
      <c r="F12491" t="n">
        <v>0.1567540312522243</v>
      </c>
      <c r="G12491" t="n">
        <v>0.1540002733634034</v>
      </c>
      <c r="H12491" t="n">
        <v>0.1402100830530757</v>
      </c>
      <c r="I12491" t="n">
        <v>0.1531064851797406</v>
      </c>
      <c r="J12491" t="n">
        <v>0.1595771454888059</v>
      </c>
      <c r="K12491" t="n">
        <v>0.1335313844315044</v>
      </c>
      <c r="L12491" t="n">
        <v>0.157759535458554</v>
      </c>
      <c r="M12491" t="n">
        <v>0.1604268777827068</v>
      </c>
      <c r="N12491" t="n">
        <v>0.1249781390916186</v>
      </c>
      <c r="O12491" t="n">
        <v>0.149812128646309</v>
      </c>
      <c r="P12491" t="n">
        <v>0.1457901750177873</v>
      </c>
      <c r="Q12491" t="n">
        <v>0.10723903212637</v>
      </c>
      <c r="R12491" t="n">
        <v>0.132984998460105</v>
      </c>
      <c r="S12491" t="n">
        <v>0.1292703521408772</v>
      </c>
      <c r="T12491" t="n">
        <v>0.117285512669979</v>
      </c>
      <c r="U12491" t="n">
        <v>0.130535581629865</v>
      </c>
      <c r="V12491" t="n">
        <v>0.1195595089997304</v>
      </c>
      <c r="W12491" t="n">
        <v>0.1167864871830684</v>
      </c>
      <c r="X12491" t="n">
        <v>0.124586588618811</v>
      </c>
      <c r="Y12491" t="n">
        <v>0.1270486929237763</v>
      </c>
      <c r="Z12491" t="n">
        <v>0.111752167958578</v>
      </c>
      <c r="AA12491" t="n">
        <v>0.1324953059169949</v>
      </c>
      <c r="AB12491" t="n">
        <v>0.1197674875942262</v>
      </c>
      <c r="AC12491" t="n">
        <v>0.1130822326550465</v>
      </c>
      <c r="AD12491" t="n">
        <v>0.1343820162374963</v>
      </c>
      <c r="AE12491" t="n">
        <v>0.14342169410116</v>
      </c>
      <c r="AF12491" t="n">
        <v>0.1307676995554376</v>
      </c>
      <c r="AG12491" t="n">
        <v>0.1391846433745176</v>
      </c>
      <c r="AH12491" t="n">
        <v>0.1354032661794692</v>
      </c>
      <c r="AI12491" t="n">
        <v>0.1349664569866896</v>
      </c>
      <c r="AJ12491" t="n">
        <v>0.155240990714328</v>
      </c>
      <c r="AK12491" t="n">
        <v>0.1557259019410884</v>
      </c>
    </row>
    <row r="12492">
      <c r="A12492" t="n">
        <v>5</v>
      </c>
      <c r="B12492" t="n">
        <v>0.1549983901664891</v>
      </c>
      <c r="C12492" t="n">
        <v>0.1648065580049814</v>
      </c>
      <c r="D12492" t="n">
        <v>0.1678760568827129</v>
      </c>
      <c r="E12492" t="n">
        <v>0.1495287802706112</v>
      </c>
      <c r="F12492" t="n">
        <v>0.1721784227810901</v>
      </c>
      <c r="G12492" t="n">
        <v>0.1693549253380836</v>
      </c>
      <c r="H12492" t="n">
        <v>0.1401919322091911</v>
      </c>
      <c r="I12492" t="n">
        <v>0.1563747834220653</v>
      </c>
      <c r="J12492" t="n">
        <v>0.1604794167345046</v>
      </c>
      <c r="K12492" t="n">
        <v>0.1335140981760531</v>
      </c>
      <c r="L12492" t="n">
        <v>0.1577391468975959</v>
      </c>
      <c r="M12492" t="n">
        <v>0.1570884377688416</v>
      </c>
      <c r="N12492" t="n">
        <v>0.1249619600933451</v>
      </c>
      <c r="O12492" t="n">
        <v>0.1497927526180821</v>
      </c>
      <c r="P12492" t="n">
        <v>0.1426360049033945</v>
      </c>
      <c r="Q12492" t="n">
        <v>0.1525505343926975</v>
      </c>
      <c r="R12492" t="n">
        <v>0.1408483563926325</v>
      </c>
      <c r="S12492" t="n">
        <v>0.1358370263994098</v>
      </c>
      <c r="T12492" t="n">
        <v>0.1172703295177831</v>
      </c>
      <c r="U12492" t="n">
        <v>0.1305186831949454</v>
      </c>
      <c r="V12492" t="n">
        <v>0.1169792358101444</v>
      </c>
      <c r="W12492" t="n">
        <v>0.1167713686320303</v>
      </c>
      <c r="X12492" t="n">
        <v>0.1245704603085577</v>
      </c>
      <c r="Y12492" t="n">
        <v>0.1242600692325954</v>
      </c>
      <c r="Z12492" t="n">
        <v>0.1117377011234531</v>
      </c>
      <c r="AA12492" t="n">
        <v>0.1324781537867004</v>
      </c>
      <c r="AB12492" t="n">
        <v>0.1311634568758963</v>
      </c>
      <c r="AC12492" t="n">
        <v>0.1122281362000987</v>
      </c>
      <c r="AD12492" t="n">
        <v>0.1343647355520245</v>
      </c>
      <c r="AE12492" t="n">
        <v>0.1490127068731879</v>
      </c>
      <c r="AF12492" t="n">
        <v>0.1435153606263685</v>
      </c>
      <c r="AG12492" t="n">
        <v>0.1527605833197019</v>
      </c>
      <c r="AH12492" t="n">
        <v>0.1490150231411545</v>
      </c>
      <c r="AI12492" t="n">
        <v>0.1481234266012029</v>
      </c>
      <c r="AJ12492" t="n">
        <v>0.1702639546680862</v>
      </c>
      <c r="AK12492" t="n">
        <v>0.1712340323645663</v>
      </c>
    </row>
    <row r="12493">
      <c r="A12493" t="n">
        <v>6</v>
      </c>
      <c r="B12493" t="n">
        <v>0.1549783863181297</v>
      </c>
      <c r="C12493" t="n">
        <v>0.1646360517966641</v>
      </c>
      <c r="D12493" t="n">
        <v>0.164115275748155</v>
      </c>
      <c r="E12493" t="n">
        <v>0.1499657819444101</v>
      </c>
      <c r="F12493" t="n">
        <v>0.1723219387527713</v>
      </c>
      <c r="G12493" t="n">
        <v>0.1659123244297614</v>
      </c>
      <c r="H12493" t="n">
        <v>0.1545820941060753</v>
      </c>
      <c r="I12493" t="n">
        <v>0.1602557234608983</v>
      </c>
      <c r="J12493" t="n">
        <v>0.1614948772917592</v>
      </c>
      <c r="K12493" t="n">
        <v>0.1775273740202398</v>
      </c>
      <c r="L12493" t="n">
        <v>0.1739071433441609</v>
      </c>
      <c r="M12493" t="n">
        <v>0.1593787211267505</v>
      </c>
      <c r="N12493" t="n">
        <v>0.2155705138526895</v>
      </c>
      <c r="O12493" t="n">
        <v>0.1753250986136036</v>
      </c>
      <c r="P12493" t="n">
        <v>0.1773542955081164</v>
      </c>
      <c r="Q12493" t="n">
        <v>0.2914134713019083</v>
      </c>
      <c r="R12493" t="n">
        <v>0.1962050950123611</v>
      </c>
      <c r="S12493" t="n">
        <v>0.2192617808662957</v>
      </c>
      <c r="T12493" t="n">
        <v>0.2791256239552545</v>
      </c>
      <c r="U12493" t="n">
        <v>0.2172161035500978</v>
      </c>
      <c r="V12493" t="n">
        <v>0.2344530766832844</v>
      </c>
      <c r="W12493" t="n">
        <v>0.2643637033826678</v>
      </c>
      <c r="X12493" t="n">
        <v>0.2404526986283695</v>
      </c>
      <c r="Y12493" t="n">
        <v>0.2420190455707588</v>
      </c>
      <c r="Z12493" t="n">
        <v>0.2664391469802893</v>
      </c>
      <c r="AA12493" t="n">
        <v>0.1919661755323344</v>
      </c>
      <c r="AB12493" t="n">
        <v>0.2414540129137777</v>
      </c>
      <c r="AC12493" t="n">
        <v>0.1914928405606129</v>
      </c>
      <c r="AD12493" t="n">
        <v>0.1655368585853325</v>
      </c>
      <c r="AE12493" t="n">
        <v>0.2103178118550617</v>
      </c>
      <c r="AF12493" t="n">
        <v>0.1443779443965231</v>
      </c>
      <c r="AG12493" t="n">
        <v>0.1529607876134</v>
      </c>
      <c r="AH12493" t="n">
        <v>0.1457993440785354</v>
      </c>
      <c r="AI12493" t="n">
        <v>0.1481042513383877</v>
      </c>
      <c r="AJ12493" t="n">
        <v>0.1703128625438465</v>
      </c>
      <c r="AK12493" t="n">
        <v>0.1675707121439141</v>
      </c>
    </row>
    <row r="12494">
      <c r="A12494" t="n">
        <v>7</v>
      </c>
      <c r="B12494" t="n">
        <v>0.1575188750597734</v>
      </c>
      <c r="C12494" t="n">
        <v>0.1673047141064169</v>
      </c>
      <c r="D12494" t="n">
        <v>0.1666208300371244</v>
      </c>
      <c r="E12494" t="n">
        <v>0.1514966620218061</v>
      </c>
      <c r="F12494" t="n">
        <v>0.1749652601547112</v>
      </c>
      <c r="G12494" t="n">
        <v>0.1682740657027829</v>
      </c>
      <c r="H12494" t="n">
        <v>0.2795774483543668</v>
      </c>
      <c r="I12494" t="n">
        <v>0.2094992040646012</v>
      </c>
      <c r="J12494" t="n">
        <v>0.2057888711231039</v>
      </c>
      <c r="K12494" t="n">
        <v>0.2882935831773455</v>
      </c>
      <c r="L12494" t="n">
        <v>0.2494854205239993</v>
      </c>
      <c r="M12494" t="n">
        <v>0.2226643222632712</v>
      </c>
      <c r="N12494" t="n">
        <v>0.2937774802211746</v>
      </c>
      <c r="O12494" t="n">
        <v>0.2620468033497831</v>
      </c>
      <c r="P12494" t="n">
        <v>0.2726393523437365</v>
      </c>
      <c r="Q12494" t="n">
        <v>0.3282236284269698</v>
      </c>
      <c r="R12494" t="n">
        <v>0.3203111314567296</v>
      </c>
      <c r="S12494" t="n">
        <v>0.3128836862391924</v>
      </c>
      <c r="T12494" t="n">
        <v>0.3226405381487544</v>
      </c>
      <c r="U12494" t="n">
        <v>0.3140826509035725</v>
      </c>
      <c r="V12494" t="n">
        <v>0.3099168446884765</v>
      </c>
      <c r="W12494" t="n">
        <v>0.2992961954526279</v>
      </c>
      <c r="X12494" t="n">
        <v>0.3079805073461711</v>
      </c>
      <c r="Y12494" t="n">
        <v>0.3048544379442376</v>
      </c>
      <c r="Z12494" t="n">
        <v>0.3020812953466391</v>
      </c>
      <c r="AA12494" t="n">
        <v>0.3039699363994342</v>
      </c>
      <c r="AB12494" t="n">
        <v>0.3103303094190965</v>
      </c>
      <c r="AC12494" t="n">
        <v>0.2813854575935591</v>
      </c>
      <c r="AD12494" t="n">
        <v>0.2802602729854571</v>
      </c>
      <c r="AE12494" t="n">
        <v>0.2886302833141775</v>
      </c>
      <c r="AF12494" t="n">
        <v>0.1458562802733727</v>
      </c>
      <c r="AG12494" t="n">
        <v>0.1562540820493388</v>
      </c>
      <c r="AH12494" t="n">
        <v>0.1499339553932537</v>
      </c>
      <c r="AI12494" t="n">
        <v>0.1505395097159231</v>
      </c>
      <c r="AJ12494" t="n">
        <v>0.1731643054399206</v>
      </c>
      <c r="AK12494" t="n">
        <v>0.1699560603594858</v>
      </c>
    </row>
    <row r="12495">
      <c r="A12495" t="n">
        <v>8</v>
      </c>
      <c r="B12495" t="n">
        <v>0.1851518101577636</v>
      </c>
      <c r="C12495" t="n">
        <v>0.1813228460007739</v>
      </c>
      <c r="D12495" t="n">
        <v>0.1842933004267706</v>
      </c>
      <c r="E12495" t="n">
        <v>0.2052451194608663</v>
      </c>
      <c r="F12495" t="n">
        <v>0.1978741010711647</v>
      </c>
      <c r="G12495" t="n">
        <v>0.1847981055693905</v>
      </c>
      <c r="H12495" t="n">
        <v>0.4566786894399255</v>
      </c>
      <c r="I12495" t="n">
        <v>0.3799633045157976</v>
      </c>
      <c r="J12495" t="n">
        <v>0.3561480607006062</v>
      </c>
      <c r="K12495" t="n">
        <v>0.4560624544177907</v>
      </c>
      <c r="L12495" t="n">
        <v>0.4448378877715634</v>
      </c>
      <c r="M12495" t="n">
        <v>0.4585976324878275</v>
      </c>
      <c r="N12495" t="n">
        <v>0.4571476117872476</v>
      </c>
      <c r="O12495" t="n">
        <v>0.4635813017452404</v>
      </c>
      <c r="P12495" t="n">
        <v>0.4726209530180692</v>
      </c>
      <c r="Q12495" t="n">
        <v>0.5165106930879628</v>
      </c>
      <c r="R12495" t="n">
        <v>0.47102510056828</v>
      </c>
      <c r="S12495" t="n">
        <v>0.4674169864233097</v>
      </c>
      <c r="T12495" t="n">
        <v>0.5049533226521062</v>
      </c>
      <c r="U12495" t="n">
        <v>0.4614107779095759</v>
      </c>
      <c r="V12495" t="n">
        <v>0.4741631437804008</v>
      </c>
      <c r="W12495" t="n">
        <v>0.4592324671603474</v>
      </c>
      <c r="X12495" t="n">
        <v>0.458232284532358</v>
      </c>
      <c r="Y12495" t="n">
        <v>0.4676603948454204</v>
      </c>
      <c r="Z12495" t="n">
        <v>0.4765037930663904</v>
      </c>
      <c r="AA12495" t="n">
        <v>0.4568052185414762</v>
      </c>
      <c r="AB12495" t="n">
        <v>0.4617408021472105</v>
      </c>
      <c r="AC12495" t="n">
        <v>0.4439597512219858</v>
      </c>
      <c r="AD12495" t="n">
        <v>0.4565139778997667</v>
      </c>
      <c r="AE12495" t="n">
        <v>0.4773050318257651</v>
      </c>
      <c r="AF12495" t="n">
        <v>0.3285479839869064</v>
      </c>
      <c r="AG12495" t="n">
        <v>0.2342169584951933</v>
      </c>
      <c r="AH12495" t="n">
        <v>0.2700177919062152</v>
      </c>
      <c r="AI12495" t="n">
        <v>0.2266068641962232</v>
      </c>
      <c r="AJ12495" t="n">
        <v>0.1975406162847304</v>
      </c>
      <c r="AK12495" t="n">
        <v>0.2025342454222527</v>
      </c>
    </row>
    <row r="12496">
      <c r="A12496" t="n">
        <v>9</v>
      </c>
      <c r="B12496" t="n">
        <v>0.456809786263643</v>
      </c>
      <c r="C12496" t="n">
        <v>0.4188591573691253</v>
      </c>
      <c r="D12496" t="n">
        <v>0.4095749997223672</v>
      </c>
      <c r="E12496" t="n">
        <v>0.4813614663467485</v>
      </c>
      <c r="F12496" t="n">
        <v>0.4470427727485288</v>
      </c>
      <c r="G12496" t="n">
        <v>0.4304936505978623</v>
      </c>
      <c r="H12496" t="n">
        <v>0.7658255911340907</v>
      </c>
      <c r="I12496" t="n">
        <v>0.7121264998957486</v>
      </c>
      <c r="J12496" t="n">
        <v>0.6726720785644091</v>
      </c>
      <c r="K12496" t="n">
        <v>0.78530141467422</v>
      </c>
      <c r="L12496" t="n">
        <v>0.8149281336324538</v>
      </c>
      <c r="M12496" t="n">
        <v>0.771736049871854</v>
      </c>
      <c r="N12496" t="n">
        <v>0.78709208700603</v>
      </c>
      <c r="O12496" t="n">
        <v>0.8108833212948225</v>
      </c>
      <c r="P12496" t="n">
        <v>0.7550413250400648</v>
      </c>
      <c r="Q12496" t="n">
        <v>0.810396581142899</v>
      </c>
      <c r="R12496" t="n">
        <v>0.8038163684971578</v>
      </c>
      <c r="S12496" t="n">
        <v>0.7266728328844859</v>
      </c>
      <c r="T12496" t="n">
        <v>0.8228003227504352</v>
      </c>
      <c r="U12496" t="n">
        <v>0.7883798022005274</v>
      </c>
      <c r="V12496" t="n">
        <v>0.7325757118610615</v>
      </c>
      <c r="W12496" t="n">
        <v>0.7774938049937296</v>
      </c>
      <c r="X12496" t="n">
        <v>0.7887929748152598</v>
      </c>
      <c r="Y12496" t="n">
        <v>0.7418486296785199</v>
      </c>
      <c r="Z12496" t="n">
        <v>0.7938035100675394</v>
      </c>
      <c r="AA12496" t="n">
        <v>0.7860188902128312</v>
      </c>
      <c r="AB12496" t="n">
        <v>0.7201570496128005</v>
      </c>
      <c r="AC12496" t="n">
        <v>0.762837145606888</v>
      </c>
      <c r="AD12496" t="n">
        <v>0.7826107400988432</v>
      </c>
      <c r="AE12496" t="n">
        <v>0.7614056374783319</v>
      </c>
      <c r="AF12496" t="n">
        <v>0.4717943954172472</v>
      </c>
      <c r="AG12496" t="n">
        <v>0.4445809213692855</v>
      </c>
      <c r="AH12496" t="n">
        <v>0.4637659583473816</v>
      </c>
      <c r="AI12496" t="n">
        <v>0.4849679636144821</v>
      </c>
      <c r="AJ12496" t="n">
        <v>0.4371309161468785</v>
      </c>
      <c r="AK12496" t="n">
        <v>0.4338913237448023</v>
      </c>
    </row>
    <row r="12497">
      <c r="A12497" t="n">
        <v>10</v>
      </c>
      <c r="B12497" t="n">
        <v>0.8213218161970205</v>
      </c>
      <c r="C12497" t="n">
        <v>0.7812834614681485</v>
      </c>
      <c r="D12497" t="n">
        <v>0.7224749950842664</v>
      </c>
      <c r="E12497" t="n">
        <v>0.8031898373749116</v>
      </c>
      <c r="F12497" t="n">
        <v>0.8167937966510059</v>
      </c>
      <c r="G12497" t="n">
        <v>0.7517475070405895</v>
      </c>
      <c r="H12497" t="n">
        <v>0.9209902408962714</v>
      </c>
      <c r="I12497" t="n">
        <v>0.8998388434331258</v>
      </c>
      <c r="J12497" t="n">
        <v>0.8885633389873934</v>
      </c>
      <c r="K12497" t="n">
        <v>0.9124319456585981</v>
      </c>
      <c r="L12497" t="n">
        <v>0.9531523826482753</v>
      </c>
      <c r="M12497" t="n">
        <v>0.9187851009452447</v>
      </c>
      <c r="N12497" t="n">
        <v>0.9211343172732377</v>
      </c>
      <c r="O12497" t="n">
        <v>0.9424108457041199</v>
      </c>
      <c r="P12497" t="n">
        <v>0.9271750051603148</v>
      </c>
      <c r="Q12497" t="n">
        <v>0.9328332234190666</v>
      </c>
      <c r="R12497" t="n">
        <v>0.9321426675006134</v>
      </c>
      <c r="S12497" t="n">
        <v>0.8889055021323869</v>
      </c>
      <c r="T12497" t="n">
        <v>0.9442170988321986</v>
      </c>
      <c r="U12497" t="n">
        <v>0.9181682316007316</v>
      </c>
      <c r="V12497" t="n">
        <v>0.89579301107499</v>
      </c>
      <c r="W12497" t="n">
        <v>0.9071648973162412</v>
      </c>
      <c r="X12497" t="n">
        <v>0.9201582812619317</v>
      </c>
      <c r="Y12497" t="n">
        <v>0.9096973477545885</v>
      </c>
      <c r="Z12497" t="n">
        <v>0.9259256707789218</v>
      </c>
      <c r="AA12497" t="n">
        <v>0.9138820708198625</v>
      </c>
      <c r="AB12497" t="n">
        <v>0.8949724115229899</v>
      </c>
      <c r="AC12497" t="n">
        <v>0.8879153630427359</v>
      </c>
      <c r="AD12497" t="n">
        <v>0.9154206841811314</v>
      </c>
      <c r="AE12497" t="n">
        <v>0.914257611235864</v>
      </c>
      <c r="AF12497" t="n">
        <v>0.819177670139119</v>
      </c>
      <c r="AG12497" t="n">
        <v>0.8348563177473088</v>
      </c>
      <c r="AH12497" t="n">
        <v>0.7627884981675359</v>
      </c>
      <c r="AI12497" t="n">
        <v>0.8195534720465757</v>
      </c>
      <c r="AJ12497" t="n">
        <v>0.8086587413160087</v>
      </c>
      <c r="AK12497" t="n">
        <v>0.7412301228776071</v>
      </c>
    </row>
    <row r="12498">
      <c r="A12498" t="n">
        <v>11</v>
      </c>
      <c r="B12498" t="n">
        <v>0.9380823739424153</v>
      </c>
      <c r="C12498" t="n">
        <v>0.9447839058949821</v>
      </c>
      <c r="D12498" t="n">
        <v>0.8873042770474765</v>
      </c>
      <c r="E12498" t="n">
        <v>0.9343095785819707</v>
      </c>
      <c r="F12498" t="n">
        <v>0.929941256567976</v>
      </c>
      <c r="G12498" t="n">
        <v>0.9300060043641839</v>
      </c>
      <c r="H12498" t="n">
        <v>0.9498898416641387</v>
      </c>
      <c r="I12498" t="n">
        <v>0.9533219733315688</v>
      </c>
      <c r="J12498" t="n">
        <v>0.9451631839601989</v>
      </c>
      <c r="K12498" t="n">
        <v>0.9528669666243565</v>
      </c>
      <c r="L12498" t="n">
        <v>0.9766245148614737</v>
      </c>
      <c r="M12498" t="n">
        <v>0.9539163091092284</v>
      </c>
      <c r="N12498" t="n">
        <v>0.9545632094201831</v>
      </c>
      <c r="O12498" t="n">
        <v>0.9755179731345834</v>
      </c>
      <c r="P12498" t="n">
        <v>0.9544111610206419</v>
      </c>
      <c r="Q12498" t="n">
        <v>0.9756886652220791</v>
      </c>
      <c r="R12498" t="n">
        <v>0.9663593025030141</v>
      </c>
      <c r="S12498" t="n">
        <v>0.9319951365695546</v>
      </c>
      <c r="T12498" t="n">
        <v>0.9809892474362162</v>
      </c>
      <c r="U12498" t="n">
        <v>0.955868749636519</v>
      </c>
      <c r="V12498" t="n">
        <v>0.9400676741994026</v>
      </c>
      <c r="W12498" t="n">
        <v>0.9582663197559146</v>
      </c>
      <c r="X12498" t="n">
        <v>0.959309589827447</v>
      </c>
      <c r="Y12498" t="n">
        <v>0.9527913804188495</v>
      </c>
      <c r="Z12498" t="n">
        <v>0.9592724146387839</v>
      </c>
      <c r="AA12498" t="n">
        <v>0.9497096039328087</v>
      </c>
      <c r="AB12498" t="n">
        <v>0.941310705406064</v>
      </c>
      <c r="AC12498" t="n">
        <v>0.9400538812060837</v>
      </c>
      <c r="AD12498" t="n">
        <v>0.9526000201960665</v>
      </c>
      <c r="AE12498" t="n">
        <v>0.9501198217048461</v>
      </c>
      <c r="AF12498" t="n">
        <v>0.9470479729281401</v>
      </c>
      <c r="AG12498" t="n">
        <v>0.9557335214655484</v>
      </c>
      <c r="AH12498" t="n">
        <v>0.9421136901347604</v>
      </c>
      <c r="AI12498" t="n">
        <v>0.9398672889191635</v>
      </c>
      <c r="AJ12498" t="n">
        <v>0.9529612865728544</v>
      </c>
      <c r="AK12498" t="n">
        <v>0.8989459349753181</v>
      </c>
    </row>
    <row r="12499">
      <c r="A12499" t="n">
        <v>12</v>
      </c>
      <c r="B12499" t="n">
        <v>0.9583376992526179</v>
      </c>
      <c r="C12499" t="n">
        <v>0.9723446734971214</v>
      </c>
      <c r="D12499" t="n">
        <v>0.9195890512078986</v>
      </c>
      <c r="E12499" t="n">
        <v>0.9495258486031978</v>
      </c>
      <c r="F12499" t="n">
        <v>0.9576722673927058</v>
      </c>
      <c r="G12499" t="n">
        <v>0.9819550520927676</v>
      </c>
      <c r="H12499" t="n">
        <v>0.9711747312594698</v>
      </c>
      <c r="I12499" t="n">
        <v>0.9688956271608555</v>
      </c>
      <c r="J12499" t="n">
        <v>0.9643875290675989</v>
      </c>
      <c r="K12499" t="n">
        <v>0.9699466101653061</v>
      </c>
      <c r="L12499" t="n">
        <v>0.9845395130973336</v>
      </c>
      <c r="M12499" t="n">
        <v>0.9663361393135975</v>
      </c>
      <c r="N12499" t="n">
        <v>0.9845020605109944</v>
      </c>
      <c r="O12499" t="n">
        <v>0.9972577384050736</v>
      </c>
      <c r="P12499" t="n">
        <v>0.9711264587714661</v>
      </c>
      <c r="Q12499" t="n">
        <v>1</v>
      </c>
      <c r="R12499" t="n">
        <v>0.9913920147919356</v>
      </c>
      <c r="S12499" t="n">
        <v>0.9606599359849229</v>
      </c>
      <c r="T12499" t="n">
        <v>0.9962794047047525</v>
      </c>
      <c r="U12499" t="n">
        <v>0.9771211650702766</v>
      </c>
      <c r="V12499" t="n">
        <v>0.975090034195471</v>
      </c>
      <c r="W12499" t="n">
        <v>0.9713849024709473</v>
      </c>
      <c r="X12499" t="n">
        <v>0.9777363488665418</v>
      </c>
      <c r="Y12499" t="n">
        <v>0.98910386301843</v>
      </c>
      <c r="Z12499" t="n">
        <v>0.9854429193797724</v>
      </c>
      <c r="AA12499" t="n">
        <v>0.9748322241622409</v>
      </c>
      <c r="AB12499" t="n">
        <v>0.9693107064619307</v>
      </c>
      <c r="AC12499" t="n">
        <v>0.9669834458445588</v>
      </c>
      <c r="AD12499" t="n">
        <v>0.9774960803996235</v>
      </c>
      <c r="AE12499" t="n">
        <v>0.9685434447268449</v>
      </c>
      <c r="AF12499" t="n">
        <v>0.9747506248202951</v>
      </c>
      <c r="AG12499" t="n">
        <v>0.9640814962395132</v>
      </c>
      <c r="AH12499" t="n">
        <v>0.9711604730691258</v>
      </c>
      <c r="AI12499" t="n">
        <v>0.9812055031178063</v>
      </c>
      <c r="AJ12499" t="n">
        <v>0.989142309407146</v>
      </c>
      <c r="AK12499" t="n">
        <v>0.9873613207705995</v>
      </c>
    </row>
    <row r="12500">
      <c r="A12500" t="n">
        <v>13</v>
      </c>
      <c r="B12500" t="n">
        <v>0.9647008281593218</v>
      </c>
      <c r="C12500" t="n">
        <v>0.9923614419421859</v>
      </c>
      <c r="D12500" t="n">
        <v>0.957554845541446</v>
      </c>
      <c r="E12500" t="n">
        <v>0.979977627713052</v>
      </c>
      <c r="F12500" t="n">
        <v>0.983884303842769</v>
      </c>
      <c r="G12500" t="n">
        <v>0.9901978106480606</v>
      </c>
      <c r="H12500" t="n">
        <v>0.9809632220686603</v>
      </c>
      <c r="I12500" t="n">
        <v>0.9799163519426233</v>
      </c>
      <c r="J12500" t="n">
        <v>0.9865953368598235</v>
      </c>
      <c r="K12500" t="n">
        <v>0.9834908028889451</v>
      </c>
      <c r="L12500" t="n">
        <v>0.9905283218956596</v>
      </c>
      <c r="M12500" t="n">
        <v>0.9905928119729808</v>
      </c>
      <c r="N12500" t="n">
        <v>1</v>
      </c>
      <c r="O12500" t="n">
        <v>0.9975799340744479</v>
      </c>
      <c r="P12500" t="n">
        <v>0.9823755590985567</v>
      </c>
      <c r="Q12500" t="n">
        <v>0.9809043588857834</v>
      </c>
      <c r="R12500" t="n">
        <v>1</v>
      </c>
      <c r="S12500" t="n">
        <v>0.982663887232394</v>
      </c>
      <c r="T12500" t="n">
        <v>0.9876633273371932</v>
      </c>
      <c r="U12500" t="n">
        <v>0.9918950058541006</v>
      </c>
      <c r="V12500" t="n">
        <v>0.9901163310054132</v>
      </c>
      <c r="W12500" t="n">
        <v>0.9810910122373873</v>
      </c>
      <c r="X12500" t="n">
        <v>0.9875944767888384</v>
      </c>
      <c r="Y12500" t="n">
        <v>0.9998669480199632</v>
      </c>
      <c r="Z12500" t="n">
        <v>0.991965395330381</v>
      </c>
      <c r="AA12500" t="n">
        <v>0.9916417785755658</v>
      </c>
      <c r="AB12500" t="n">
        <v>0.9912534642326477</v>
      </c>
      <c r="AC12500" t="n">
        <v>0.9991755692539075</v>
      </c>
      <c r="AD12500" t="n">
        <v>0.9947129331353853</v>
      </c>
      <c r="AE12500" t="n">
        <v>0.9874525842681217</v>
      </c>
      <c r="AF12500" t="n">
        <v>0.9884820737398535</v>
      </c>
      <c r="AG12500" t="n">
        <v>0.9866563323397156</v>
      </c>
      <c r="AH12500" t="n">
        <v>0.9872444146696384</v>
      </c>
      <c r="AI12500" t="n">
        <v>0.9835631473363275</v>
      </c>
      <c r="AJ12500" t="n">
        <v>0.9996747057565709</v>
      </c>
      <c r="AK12500" t="n">
        <v>0.9952869170608895</v>
      </c>
    </row>
    <row r="12501">
      <c r="A12501" t="n">
        <v>14</v>
      </c>
      <c r="B12501" t="n">
        <v>0.9846113252263766</v>
      </c>
      <c r="C12501" t="n">
        <v>0.9959516783004135</v>
      </c>
      <c r="D12501" t="n">
        <v>0.9960585942373886</v>
      </c>
      <c r="E12501" t="n">
        <v>0.9958672650932774</v>
      </c>
      <c r="F12501" t="n">
        <v>0.9978334576140631</v>
      </c>
      <c r="G12501" t="n">
        <v>0.9990836029000231</v>
      </c>
      <c r="H12501" t="n">
        <v>0.9913904497174086</v>
      </c>
      <c r="I12501" t="n">
        <v>0.9900316378412529</v>
      </c>
      <c r="J12501" t="n">
        <v>1</v>
      </c>
      <c r="K12501" t="n">
        <v>1</v>
      </c>
      <c r="L12501" t="n">
        <v>0.9994461990228055</v>
      </c>
      <c r="M12501" t="n">
        <v>1</v>
      </c>
      <c r="N12501" t="n">
        <v>0.9983497421761061</v>
      </c>
      <c r="O12501" t="n">
        <v>1</v>
      </c>
      <c r="P12501" t="n">
        <v>0.9963930621657551</v>
      </c>
      <c r="Q12501" t="n">
        <v>0.9668176679332978</v>
      </c>
      <c r="R12501" t="n">
        <v>0.9983236104753107</v>
      </c>
      <c r="S12501" t="n">
        <v>1</v>
      </c>
      <c r="T12501" t="n">
        <v>0.9939130019839317</v>
      </c>
      <c r="U12501" t="n">
        <v>0.998562316270669</v>
      </c>
      <c r="V12501" t="n">
        <v>0.9962025820123444</v>
      </c>
      <c r="W12501" t="n">
        <v>0.9960029430779354</v>
      </c>
      <c r="X12501" t="n">
        <v>1</v>
      </c>
      <c r="Y12501" t="n">
        <v>1</v>
      </c>
      <c r="Z12501" t="n">
        <v>1</v>
      </c>
      <c r="AA12501" t="n">
        <v>1</v>
      </c>
      <c r="AB12501" t="n">
        <v>1</v>
      </c>
      <c r="AC12501" t="n">
        <v>0.9950961893362126</v>
      </c>
      <c r="AD12501" t="n">
        <v>1</v>
      </c>
      <c r="AE12501" t="n">
        <v>1</v>
      </c>
      <c r="AF12501" t="n">
        <v>0.9959002941631832</v>
      </c>
      <c r="AG12501" t="n">
        <v>1</v>
      </c>
      <c r="AH12501" t="n">
        <v>0.9991117182836287</v>
      </c>
      <c r="AI12501" t="n">
        <v>0.9889349602478538</v>
      </c>
      <c r="AJ12501" t="n">
        <v>0.9949108796138325</v>
      </c>
      <c r="AK12501" t="n">
        <v>1</v>
      </c>
    </row>
    <row r="12502">
      <c r="A12502" t="n">
        <v>15</v>
      </c>
      <c r="B12502" t="n">
        <v>1</v>
      </c>
      <c r="C12502" t="n">
        <v>1</v>
      </c>
      <c r="D12502" t="n">
        <v>1</v>
      </c>
      <c r="E12502" t="n">
        <v>1</v>
      </c>
      <c r="F12502" t="n">
        <v>1</v>
      </c>
      <c r="G12502" t="n">
        <v>1</v>
      </c>
      <c r="H12502" t="n">
        <v>0.9986905462626118</v>
      </c>
      <c r="I12502" t="n">
        <v>0.9938822477782872</v>
      </c>
      <c r="J12502" t="n">
        <v>0.9958882117710398</v>
      </c>
      <c r="K12502" t="n">
        <v>0.9931818069569771</v>
      </c>
      <c r="L12502" t="n">
        <v>1</v>
      </c>
      <c r="M12502" t="n">
        <v>0.9908043830046319</v>
      </c>
      <c r="N12502" t="n">
        <v>0.9886562109248299</v>
      </c>
      <c r="O12502" t="n">
        <v>0.9992967885755616</v>
      </c>
      <c r="P12502" t="n">
        <v>1</v>
      </c>
      <c r="Q12502" t="n">
        <v>0.9507178448429272</v>
      </c>
      <c r="R12502" t="n">
        <v>0.9943180948005208</v>
      </c>
      <c r="S12502" t="n">
        <v>0.998553198986283</v>
      </c>
      <c r="T12502" t="n">
        <v>0.9976993909386948</v>
      </c>
      <c r="U12502" t="n">
        <v>1</v>
      </c>
      <c r="V12502" t="n">
        <v>1</v>
      </c>
      <c r="W12502" t="n">
        <v>1</v>
      </c>
      <c r="X12502" t="n">
        <v>0.9946827045706098</v>
      </c>
      <c r="Y12502" t="n">
        <v>0.9910989592327824</v>
      </c>
      <c r="Z12502" t="n">
        <v>0.9868544691498184</v>
      </c>
      <c r="AA12502" t="n">
        <v>0.9945452725228473</v>
      </c>
      <c r="AB12502" t="n">
        <v>0.9932229195928473</v>
      </c>
      <c r="AC12502" t="n">
        <v>1</v>
      </c>
      <c r="AD12502" t="n">
        <v>0.9951795116431268</v>
      </c>
      <c r="AE12502" t="n">
        <v>0.999009534870031</v>
      </c>
      <c r="AF12502" t="n">
        <v>1</v>
      </c>
      <c r="AG12502" t="n">
        <v>0.9993386344566739</v>
      </c>
      <c r="AH12502" t="n">
        <v>1</v>
      </c>
      <c r="AI12502" t="n">
        <v>1</v>
      </c>
      <c r="AJ12502" t="n">
        <v>1</v>
      </c>
      <c r="AK12502" t="n">
        <v>0.9844151762916743</v>
      </c>
    </row>
    <row r="12503">
      <c r="A12503" t="n">
        <v>16</v>
      </c>
      <c r="B12503" t="n">
        <v>0.9924337824991092</v>
      </c>
      <c r="C12503" t="n">
        <v>0.9953855256439236</v>
      </c>
      <c r="D12503" t="n">
        <v>0.9812065463852536</v>
      </c>
      <c r="E12503" t="n">
        <v>0.9925105059050192</v>
      </c>
      <c r="F12503" t="n">
        <v>0.9805360413006707</v>
      </c>
      <c r="G12503" t="n">
        <v>0.9976030696709972</v>
      </c>
      <c r="H12503" t="n">
        <v>1</v>
      </c>
      <c r="I12503" t="n">
        <v>1</v>
      </c>
      <c r="J12503" t="n">
        <v>0.9887906905845302</v>
      </c>
      <c r="K12503" t="n">
        <v>0.9933168043805018</v>
      </c>
      <c r="L12503" t="n">
        <v>0.998568299362328</v>
      </c>
      <c r="M12503" t="n">
        <v>0.9911542474950027</v>
      </c>
      <c r="N12503" t="n">
        <v>0.9911339089461385</v>
      </c>
      <c r="O12503" t="n">
        <v>0.9918936233906305</v>
      </c>
      <c r="P12503" t="n">
        <v>0.9932283266122537</v>
      </c>
      <c r="Q12503" t="n">
        <v>0.9443768384469637</v>
      </c>
      <c r="R12503" t="n">
        <v>0.9922283091393749</v>
      </c>
      <c r="S12503" t="n">
        <v>0.9854265150843422</v>
      </c>
      <c r="T12503" t="n">
        <v>1</v>
      </c>
      <c r="U12503" t="n">
        <v>0.9984890165659527</v>
      </c>
      <c r="V12503" t="n">
        <v>0.9851697533588744</v>
      </c>
      <c r="W12503" t="n">
        <v>0.9963859463708999</v>
      </c>
      <c r="X12503" t="n">
        <v>0.9937197237604461</v>
      </c>
      <c r="Y12503" t="n">
        <v>0.9827128114020078</v>
      </c>
      <c r="Z12503" t="n">
        <v>0.9801969694047103</v>
      </c>
      <c r="AA12503" t="n">
        <v>0.9924164247866251</v>
      </c>
      <c r="AB12503" t="n">
        <v>0.9761025690028685</v>
      </c>
      <c r="AC12503" t="n">
        <v>0.9984008113226421</v>
      </c>
      <c r="AD12503" t="n">
        <v>0.9881418055400937</v>
      </c>
      <c r="AE12503" t="n">
        <v>0.9876449048199016</v>
      </c>
      <c r="AF12503" t="n">
        <v>0.9919669121712782</v>
      </c>
      <c r="AG12503" t="n">
        <v>0.9862395955549643</v>
      </c>
      <c r="AH12503" t="n">
        <v>0.9913498349979495</v>
      </c>
      <c r="AI12503" t="n">
        <v>0.9839439132693731</v>
      </c>
      <c r="AJ12503" t="n">
        <v>0.9894512536339691</v>
      </c>
      <c r="AK12503" t="n">
        <v>0.9801184817722512</v>
      </c>
    </row>
    <row r="12504">
      <c r="A12504" t="n">
        <v>17</v>
      </c>
      <c r="B12504" t="n">
        <v>0.9892293565047752</v>
      </c>
      <c r="C12504" t="n">
        <v>0.9718598715139662</v>
      </c>
      <c r="D12504" t="n">
        <v>0.9460066279113063</v>
      </c>
      <c r="E12504" t="n">
        <v>0.9804870049261174</v>
      </c>
      <c r="F12504" t="n">
        <v>0.9695922416895439</v>
      </c>
      <c r="G12504" t="n">
        <v>0.9874323212590426</v>
      </c>
      <c r="H12504" t="n">
        <v>0.9895736366771509</v>
      </c>
      <c r="I12504" t="n">
        <v>0.9890739418996044</v>
      </c>
      <c r="J12504" t="n">
        <v>0.9630383384198252</v>
      </c>
      <c r="K12504" t="n">
        <v>0.988310375539784</v>
      </c>
      <c r="L12504" t="n">
        <v>0.9865598341377327</v>
      </c>
      <c r="M12504" t="n">
        <v>0.9667621550072111</v>
      </c>
      <c r="N12504" t="n">
        <v>0.98985037508311</v>
      </c>
      <c r="O12504" t="n">
        <v>0.9824493320321871</v>
      </c>
      <c r="P12504" t="n">
        <v>0.9610122412208284</v>
      </c>
      <c r="Q12504" t="n">
        <v>0.9377571208742895</v>
      </c>
      <c r="R12504" t="n">
        <v>0.9857879148144608</v>
      </c>
      <c r="S12504" t="n">
        <v>0.949208968137924</v>
      </c>
      <c r="T12504" t="n">
        <v>0.9989538085129764</v>
      </c>
      <c r="U12504" t="n">
        <v>0.9901802536301458</v>
      </c>
      <c r="V12504" t="n">
        <v>0.9438321536506307</v>
      </c>
      <c r="W12504" t="n">
        <v>0.9874811198094776</v>
      </c>
      <c r="X12504" t="n">
        <v>0.9877856027511607</v>
      </c>
      <c r="Y12504" t="n">
        <v>0.9558898511868281</v>
      </c>
      <c r="Z12504" t="n">
        <v>0.9724461902623043</v>
      </c>
      <c r="AA12504" t="n">
        <v>0.9822922340287998</v>
      </c>
      <c r="AB12504" t="n">
        <v>0.9371585096124785</v>
      </c>
      <c r="AC12504" t="n">
        <v>0.9785199570882073</v>
      </c>
      <c r="AD12504" t="n">
        <v>0.9755265524785619</v>
      </c>
      <c r="AE12504" t="n">
        <v>0.9344929910160871</v>
      </c>
      <c r="AF12504" t="n">
        <v>0.977417114546701</v>
      </c>
      <c r="AG12504" t="n">
        <v>0.9765162275803551</v>
      </c>
      <c r="AH12504" t="n">
        <v>0.9788776941456019</v>
      </c>
      <c r="AI12504" t="n">
        <v>0.9635478253882304</v>
      </c>
      <c r="AJ12504" t="n">
        <v>0.974868176213939</v>
      </c>
      <c r="AK12504" t="n">
        <v>0.9744454233749912</v>
      </c>
    </row>
    <row r="12505">
      <c r="A12505" t="n">
        <v>18</v>
      </c>
      <c r="B12505" t="n">
        <v>0.9711982686192961</v>
      </c>
      <c r="C12505" t="n">
        <v>0.9508380770381871</v>
      </c>
      <c r="D12505" t="n">
        <v>0.8927507791682644</v>
      </c>
      <c r="E12505" t="n">
        <v>0.9700640111256779</v>
      </c>
      <c r="F12505" t="n">
        <v>0.9528462726091703</v>
      </c>
      <c r="G12505" t="n">
        <v>0.9703697036303626</v>
      </c>
      <c r="H12505" t="n">
        <v>0.9128612558136722</v>
      </c>
      <c r="I12505" t="n">
        <v>0.9306959799879098</v>
      </c>
      <c r="J12505" t="n">
        <v>0.7816493855669034</v>
      </c>
      <c r="K12505" t="n">
        <v>0.921995360698299</v>
      </c>
      <c r="L12505" t="n">
        <v>0.9185663664208347</v>
      </c>
      <c r="M12505" t="n">
        <v>0.7527557216673522</v>
      </c>
      <c r="N12505" t="n">
        <v>0.9283470687892486</v>
      </c>
      <c r="O12505" t="n">
        <v>0.9126707183787026</v>
      </c>
      <c r="P12505" t="n">
        <v>0.746204494847029</v>
      </c>
      <c r="Q12505" t="n">
        <v>0.8586306252551581</v>
      </c>
      <c r="R12505" t="n">
        <v>0.9230668448585115</v>
      </c>
      <c r="S12505" t="n">
        <v>0.7534782046801826</v>
      </c>
      <c r="T12505" t="n">
        <v>0.9389912024478133</v>
      </c>
      <c r="U12505" t="n">
        <v>0.9255533963110937</v>
      </c>
      <c r="V12505" t="n">
        <v>0.745823327703918</v>
      </c>
      <c r="W12505" t="n">
        <v>0.915641364931585</v>
      </c>
      <c r="X12505" t="n">
        <v>0.9186773293449231</v>
      </c>
      <c r="Y12505" t="n">
        <v>0.758910040002169</v>
      </c>
      <c r="Z12505" t="n">
        <v>0.9135117484479152</v>
      </c>
      <c r="AA12505" t="n">
        <v>0.9143137911061889</v>
      </c>
      <c r="AB12505" t="n">
        <v>0.7342457429434449</v>
      </c>
      <c r="AC12505" t="n">
        <v>0.8747065336999004</v>
      </c>
      <c r="AD12505" t="n">
        <v>0.8990621054904736</v>
      </c>
      <c r="AE12505" t="n">
        <v>0.7256994552727553</v>
      </c>
      <c r="AF12505" t="n">
        <v>0.9580350784066527</v>
      </c>
      <c r="AG12505" t="n">
        <v>0.9627155174950013</v>
      </c>
      <c r="AH12505" t="n">
        <v>0.9359179032698284</v>
      </c>
      <c r="AI12505" t="n">
        <v>0.9463275262723926</v>
      </c>
      <c r="AJ12505" t="n">
        <v>0.9656470511963096</v>
      </c>
      <c r="AK12505" t="n">
        <v>0.9563330882889358</v>
      </c>
    </row>
    <row r="12506">
      <c r="A12506" t="n">
        <v>19</v>
      </c>
      <c r="B12506" t="n">
        <v>0.8749426080064924</v>
      </c>
      <c r="C12506" t="n">
        <v>0.8522997475127256</v>
      </c>
      <c r="D12506" t="n">
        <v>0.657627487344844</v>
      </c>
      <c r="E12506" t="n">
        <v>0.8529750469295821</v>
      </c>
      <c r="F12506" t="n">
        <v>0.8623211205620639</v>
      </c>
      <c r="G12506" t="n">
        <v>0.7034366372893613</v>
      </c>
      <c r="H12506" t="n">
        <v>0.7518477126911565</v>
      </c>
      <c r="I12506" t="n">
        <v>0.7807142830883028</v>
      </c>
      <c r="J12506" t="n">
        <v>0.5535187605608222</v>
      </c>
      <c r="K12506" t="n">
        <v>0.7743114719822726</v>
      </c>
      <c r="L12506" t="n">
        <v>0.7706261737489334</v>
      </c>
      <c r="M12506" t="n">
        <v>0.5333278255419038</v>
      </c>
      <c r="N12506" t="n">
        <v>0.7863054795185437</v>
      </c>
      <c r="O12506" t="n">
        <v>0.7524067449061461</v>
      </c>
      <c r="P12506" t="n">
        <v>0.519377917253027</v>
      </c>
      <c r="Q12506" t="n">
        <v>0.7361390258455546</v>
      </c>
      <c r="R12506" t="n">
        <v>0.7747046950868124</v>
      </c>
      <c r="S12506" t="n">
        <v>0.5362088539701692</v>
      </c>
      <c r="T12506" t="n">
        <v>0.7867584114663164</v>
      </c>
      <c r="U12506" t="n">
        <v>0.7720956363632374</v>
      </c>
      <c r="V12506" t="n">
        <v>0.5251833556568775</v>
      </c>
      <c r="W12506" t="n">
        <v>0.7635537810056284</v>
      </c>
      <c r="X12506" t="n">
        <v>0.7673369460748302</v>
      </c>
      <c r="Y12506" t="n">
        <v>0.5485945017636222</v>
      </c>
      <c r="Z12506" t="n">
        <v>0.7761250375448815</v>
      </c>
      <c r="AA12506" t="n">
        <v>0.7626607224617296</v>
      </c>
      <c r="AB12506" t="n">
        <v>0.5111210479899334</v>
      </c>
      <c r="AC12506" t="n">
        <v>0.7230823361400773</v>
      </c>
      <c r="AD12506" t="n">
        <v>0.7420872975558881</v>
      </c>
      <c r="AE12506" t="n">
        <v>0.5121144801658358</v>
      </c>
      <c r="AF12506" t="n">
        <v>0.8312264171808993</v>
      </c>
      <c r="AG12506" t="n">
        <v>0.8739171904438561</v>
      </c>
      <c r="AH12506" t="n">
        <v>0.6857307160694921</v>
      </c>
      <c r="AI12506" t="n">
        <v>0.8503644669596525</v>
      </c>
      <c r="AJ12506" t="n">
        <v>0.8516508967202152</v>
      </c>
      <c r="AK12506" t="n">
        <v>0.6953649197432835</v>
      </c>
    </row>
    <row r="12507">
      <c r="A12507" t="n">
        <v>20</v>
      </c>
      <c r="B12507" t="n">
        <v>0.7302271484609418</v>
      </c>
      <c r="C12507" t="n">
        <v>0.6814953034245032</v>
      </c>
      <c r="D12507" t="n">
        <v>0.440573190863072</v>
      </c>
      <c r="E12507" t="n">
        <v>0.7110539435965512</v>
      </c>
      <c r="F12507" t="n">
        <v>0.7113411542608777</v>
      </c>
      <c r="G12507" t="n">
        <v>0.4751789363496652</v>
      </c>
      <c r="H12507" t="n">
        <v>0.5078070236851226</v>
      </c>
      <c r="I12507" t="n">
        <v>0.5343403714925403</v>
      </c>
      <c r="J12507" t="n">
        <v>0.2887060418443695</v>
      </c>
      <c r="K12507" t="n">
        <v>0.5162820063251232</v>
      </c>
      <c r="L12507" t="n">
        <v>0.5173727088520115</v>
      </c>
      <c r="M12507" t="n">
        <v>0.2441062740329785</v>
      </c>
      <c r="N12507" t="n">
        <v>0.5329724132670868</v>
      </c>
      <c r="O12507" t="n">
        <v>0.5014923001739829</v>
      </c>
      <c r="P12507" t="n">
        <v>0.2208514352375948</v>
      </c>
      <c r="Q12507" t="n">
        <v>0.4451213767547028</v>
      </c>
      <c r="R12507" t="n">
        <v>0.5222068512193118</v>
      </c>
      <c r="S12507" t="n">
        <v>0.1969179342474867</v>
      </c>
      <c r="T12507" t="n">
        <v>0.547039574524695</v>
      </c>
      <c r="U12507" t="n">
        <v>0.5172097392044787</v>
      </c>
      <c r="V12507" t="n">
        <v>0.1810662968415633</v>
      </c>
      <c r="W12507" t="n">
        <v>0.525007523278969</v>
      </c>
      <c r="X12507" t="n">
        <v>0.5205491130087659</v>
      </c>
      <c r="Y12507" t="n">
        <v>0.1935336737702147</v>
      </c>
      <c r="Z12507" t="n">
        <v>0.5503204748428626</v>
      </c>
      <c r="AA12507" t="n">
        <v>0.5218511139083475</v>
      </c>
      <c r="AB12507" t="n">
        <v>0.1813812689775541</v>
      </c>
      <c r="AC12507" t="n">
        <v>0.4353284097455304</v>
      </c>
      <c r="AD12507" t="n">
        <v>0.5006622499428973</v>
      </c>
      <c r="AE12507" t="n">
        <v>0.2230398306436081</v>
      </c>
      <c r="AF12507" t="n">
        <v>0.6849897153473559</v>
      </c>
      <c r="AG12507" t="n">
        <v>0.7054477044613932</v>
      </c>
      <c r="AH12507" t="n">
        <v>0.4482693393933821</v>
      </c>
      <c r="AI12507" t="n">
        <v>0.7057473741303788</v>
      </c>
      <c r="AJ12507" t="n">
        <v>0.6938403942657222</v>
      </c>
      <c r="AK12507" t="n">
        <v>0.4624249668441837</v>
      </c>
    </row>
    <row r="12508">
      <c r="A12508" t="n">
        <v>21</v>
      </c>
      <c r="B12508" t="n">
        <v>0.5058154044873392</v>
      </c>
      <c r="C12508" t="n">
        <v>0.4151860694026309</v>
      </c>
      <c r="D12508" t="n">
        <v>0.2577265205948004</v>
      </c>
      <c r="E12508" t="n">
        <v>0.4896434267893936</v>
      </c>
      <c r="F12508" t="n">
        <v>0.465658606933867</v>
      </c>
      <c r="G12508" t="n">
        <v>0.2547076474708515</v>
      </c>
      <c r="H12508" t="n">
        <v>0.3969598200819208</v>
      </c>
      <c r="I12508" t="n">
        <v>0.4017710416065973</v>
      </c>
      <c r="J12508" t="n">
        <v>0.1932264791637613</v>
      </c>
      <c r="K12508" t="n">
        <v>0.3962396632308176</v>
      </c>
      <c r="L12508" t="n">
        <v>0.383449784232096</v>
      </c>
      <c r="M12508" t="n">
        <v>0.1748345417547464</v>
      </c>
      <c r="N12508" t="n">
        <v>0.4055011675843754</v>
      </c>
      <c r="O12508" t="n">
        <v>0.3868205363201573</v>
      </c>
      <c r="P12508" t="n">
        <v>0.1587315494577224</v>
      </c>
      <c r="Q12508" t="n">
        <v>0.3407983439583791</v>
      </c>
      <c r="R12508" t="n">
        <v>0.4029389357564742</v>
      </c>
      <c r="S12508" t="n">
        <v>0.1410371647915917</v>
      </c>
      <c r="T12508" t="n">
        <v>0.4302782421090989</v>
      </c>
      <c r="U12508" t="n">
        <v>0.3959790503299036</v>
      </c>
      <c r="V12508" t="n">
        <v>0.13024898634948</v>
      </c>
      <c r="W12508" t="n">
        <v>0.4047668071492028</v>
      </c>
      <c r="X12508" t="n">
        <v>0.4033532402762747</v>
      </c>
      <c r="Y12508" t="n">
        <v>0.1386132794077911</v>
      </c>
      <c r="Z12508" t="n">
        <v>0.4289416614540133</v>
      </c>
      <c r="AA12508" t="n">
        <v>0.4050501238920541</v>
      </c>
      <c r="AB12508" t="n">
        <v>0.1304755597215363</v>
      </c>
      <c r="AC12508" t="n">
        <v>0.322958154103009</v>
      </c>
      <c r="AD12508" t="n">
        <v>0.3897123729825535</v>
      </c>
      <c r="AE12508" t="n">
        <v>0.1564766303381812</v>
      </c>
      <c r="AF12508" t="n">
        <v>0.4741211598434079</v>
      </c>
      <c r="AG12508" t="n">
        <v>0.4751599574937304</v>
      </c>
      <c r="AH12508" t="n">
        <v>0.2207156754137458</v>
      </c>
      <c r="AI12508" t="n">
        <v>0.4854217781677763</v>
      </c>
      <c r="AJ12508" t="n">
        <v>0.4512321656862344</v>
      </c>
      <c r="AK12508" t="n">
        <v>0.2572535947639064</v>
      </c>
    </row>
    <row r="12509">
      <c r="A12509" t="n">
        <v>22</v>
      </c>
      <c r="B12509" t="n">
        <v>0.4094082861655289</v>
      </c>
      <c r="C12509" t="n">
        <v>0.3098908309986291</v>
      </c>
      <c r="D12509" t="n">
        <v>0.1816453368469668</v>
      </c>
      <c r="E12509" t="n">
        <v>0.395128301675906</v>
      </c>
      <c r="F12509" t="n">
        <v>0.3526656387175826</v>
      </c>
      <c r="G12509" t="n">
        <v>0.1832742342398405</v>
      </c>
      <c r="H12509" t="n">
        <v>0.1322444555654377</v>
      </c>
      <c r="I12509" t="n">
        <v>0.1953798195319553</v>
      </c>
      <c r="J12509" t="n">
        <v>0.1530757330548465</v>
      </c>
      <c r="K12509" t="n">
        <v>0.1259451877534289</v>
      </c>
      <c r="L12509" t="n">
        <v>0.1486800061695256</v>
      </c>
      <c r="M12509" t="n">
        <v>0.1438050816560013</v>
      </c>
      <c r="N12509" t="n">
        <v>0.117877870135033</v>
      </c>
      <c r="O12509" t="n">
        <v>0.1411709736578744</v>
      </c>
      <c r="P12509" t="n">
        <v>0.1309057905564044</v>
      </c>
      <c r="Q12509" t="n">
        <v>0.09947568277695779</v>
      </c>
      <c r="R12509" t="n">
        <v>0.1254298431095706</v>
      </c>
      <c r="S12509" t="n">
        <v>0.1160060294483263</v>
      </c>
      <c r="T12509" t="n">
        <v>0.1106222778777134</v>
      </c>
      <c r="U12509" t="n">
        <v>0.1231195827622796</v>
      </c>
      <c r="V12509" t="n">
        <v>0.1074860861034423</v>
      </c>
      <c r="W12509" t="n">
        <v>0.1101516030703617</v>
      </c>
      <c r="X12509" t="n">
        <v>0.1175085644618937</v>
      </c>
      <c r="Y12509" t="n">
        <v>0.1140123328249715</v>
      </c>
      <c r="Z12509" t="n">
        <v>0.1054032940294682</v>
      </c>
      <c r="AA12509" t="n">
        <v>0.1249679710220009</v>
      </c>
      <c r="AB12509" t="n">
        <v>0.1076730624912066</v>
      </c>
      <c r="AC12509" t="n">
        <v>0.1048958768114192</v>
      </c>
      <c r="AD12509" t="n">
        <v>0.1267933266459823</v>
      </c>
      <c r="AE12509" t="n">
        <v>0.1287053140483162</v>
      </c>
      <c r="AF12509" t="n">
        <v>0.382090991528985</v>
      </c>
      <c r="AG12509" t="n">
        <v>0.3591282566663174</v>
      </c>
      <c r="AH12509" t="n">
        <v>0.1620476309325207</v>
      </c>
      <c r="AI12509" t="n">
        <v>0.3926682926072056</v>
      </c>
      <c r="AJ12509" t="n">
        <v>0.3350579046501154</v>
      </c>
      <c r="AK12509" t="n">
        <v>0.1852924726476206</v>
      </c>
    </row>
    <row r="12510">
      <c r="A12510" t="n">
        <v>23</v>
      </c>
      <c r="B12510" t="n">
        <v>0.1457451814539558</v>
      </c>
      <c r="C12510" t="n">
        <v>0.154756297697836</v>
      </c>
      <c r="D12510" t="n">
        <v>0.1503910702842111</v>
      </c>
      <c r="E12510" t="n">
        <v>0.1401730966378355</v>
      </c>
      <c r="F12510" t="n">
        <v>0.1615609016594637</v>
      </c>
      <c r="G12510" t="n">
        <v>0.1514611051660127</v>
      </c>
      <c r="H12510" t="n">
        <v>0.125152661561958</v>
      </c>
      <c r="I12510" t="n">
        <v>0.1412157722831713</v>
      </c>
      <c r="J12510" t="n">
        <v>0.1410361524715162</v>
      </c>
      <c r="K12510" t="n">
        <v>0.1191912008020823</v>
      </c>
      <c r="L12510" t="n">
        <v>0.1407139041380173</v>
      </c>
      <c r="M12510" t="n">
        <v>0.1374313696260868</v>
      </c>
      <c r="N12510" t="n">
        <v>0.1115565043810416</v>
      </c>
      <c r="O12510" t="n">
        <v>0.1336004826291831</v>
      </c>
      <c r="P12510" t="n">
        <v>0.1251901456922514</v>
      </c>
      <c r="Q12510" t="n">
        <v>0.09444579656439407</v>
      </c>
      <c r="R12510" t="n">
        <v>0.1187034922359667</v>
      </c>
      <c r="S12510" t="n">
        <v>0.1108644237628881</v>
      </c>
      <c r="T12510" t="n">
        <v>0.1046900034125942</v>
      </c>
      <c r="U12510" t="n">
        <v>0.1165171228329677</v>
      </c>
      <c r="V12510" t="n">
        <v>0.1028103949804833</v>
      </c>
      <c r="W12510" t="n">
        <v>0.1042445692004879</v>
      </c>
      <c r="X12510" t="n">
        <v>0.1112070032414612</v>
      </c>
      <c r="Y12510" t="n">
        <v>0.1089590915283708</v>
      </c>
      <c r="Z12510" t="n">
        <v>0.09975089487708703</v>
      </c>
      <c r="AA12510" t="n">
        <v>0.1182663886854747</v>
      </c>
      <c r="AB12510" t="n">
        <v>0.1029892378147044</v>
      </c>
      <c r="AC12510" t="n">
        <v>0.09959192402818934</v>
      </c>
      <c r="AD12510" t="n">
        <v>0.1200415159651786</v>
      </c>
      <c r="AE12510" t="n">
        <v>0.1230008521543617</v>
      </c>
      <c r="AF12510" t="n">
        <v>0.1353619534204764</v>
      </c>
      <c r="AG12510" t="n">
        <v>0.1437288836690959</v>
      </c>
      <c r="AH12510" t="n">
        <v>0.1336792465222589</v>
      </c>
      <c r="AI12510" t="n">
        <v>0.1397082255485723</v>
      </c>
      <c r="AJ12510" t="n">
        <v>0.1600888417250149</v>
      </c>
      <c r="AK12510" t="n">
        <v>0.1529750447533376</v>
      </c>
    </row>
    <row r="12511">
      <c r="A12511" t="n">
        <v>24</v>
      </c>
      <c r="B12511" t="n">
        <v>0.1379293921306766</v>
      </c>
      <c r="C12511" t="n">
        <v>0.1466956767370395</v>
      </c>
      <c r="D12511" t="n">
        <v>0.1438709458263299</v>
      </c>
      <c r="E12511" t="n">
        <v>0.1326561181608551</v>
      </c>
      <c r="F12511" t="n">
        <v>0.153001994921896</v>
      </c>
      <c r="G12511" t="n">
        <v>0.1450729950664944</v>
      </c>
      <c r="H12511" t="n">
        <v>0.1229538164742245</v>
      </c>
      <c r="I12511" t="n">
        <v>0.1375302053676139</v>
      </c>
      <c r="J12511" t="n">
        <v>0.1388417717208343</v>
      </c>
      <c r="K12511" t="n">
        <v>0.1170970944274051</v>
      </c>
      <c r="L12511" t="n">
        <v>0.1383136144615798</v>
      </c>
      <c r="M12511" t="n">
        <v>0.1362718597955771</v>
      </c>
      <c r="N12511" t="n">
        <v>0.1096019273039086</v>
      </c>
      <c r="O12511" t="n">
        <v>0.1313269825171481</v>
      </c>
      <c r="P12511" t="n">
        <v>0.1241516403359604</v>
      </c>
      <c r="Q12511" t="n">
        <v>0.09307448523485015</v>
      </c>
      <c r="R12511" t="n">
        <v>0.1166210846562177</v>
      </c>
      <c r="S12511" t="n">
        <v>0.1099290595184903</v>
      </c>
      <c r="T12511" t="n">
        <v>0.1028506729751459</v>
      </c>
      <c r="U12511" t="n">
        <v>0.1100999970372874</v>
      </c>
      <c r="V12511" t="n">
        <v>0.1124645482532431</v>
      </c>
      <c r="W12511" t="n">
        <v>0.1024181042488888</v>
      </c>
      <c r="X12511" t="n">
        <v>0.1092562457155747</v>
      </c>
      <c r="Y12511" t="n">
        <v>0.1080398025909595</v>
      </c>
      <c r="Z12511" t="n">
        <v>0.09800316341461397</v>
      </c>
      <c r="AA12511" t="n">
        <v>0.1161917976879395</v>
      </c>
      <c r="AB12511" t="n">
        <v>0.1021384732220327</v>
      </c>
      <c r="AC12511" t="n">
        <v>0.09815072249799066</v>
      </c>
      <c r="AD12511" t="n">
        <v>0.1226377332348844</v>
      </c>
      <c r="AE12511" t="n">
        <v>0.1105754585259159</v>
      </c>
      <c r="AF12511" t="n">
        <v>0.1281029792316369</v>
      </c>
      <c r="AG12511" t="n">
        <v>0.1360847865919315</v>
      </c>
      <c r="AH12511" t="n">
        <v>0.1281428840402661</v>
      </c>
      <c r="AI12511" t="n">
        <v>0.1322161764343325</v>
      </c>
      <c r="AJ12511" t="n">
        <v>0.1517466367304971</v>
      </c>
      <c r="AK12511" t="n">
        <v>0.1465230818728875</v>
      </c>
    </row>
    <row r="12521">
      <c r="A12521" t="inlineStr">
        <is>
          <t>PVVAC-P-240to760-E10.8-rDXGF-Rt31985-CZ10</t>
        </is>
      </c>
      <c r="D12521" t="n">
        <v>2015</v>
      </c>
      <c r="F12521" t="inlineStr">
        <is>
          <t>Source Annual kWh:</t>
        </is>
      </c>
      <c r="G12521" t="n">
        <v>1735030.161</v>
      </c>
      <c r="H12521" t="inlineStr">
        <is>
          <t>DEER</t>
        </is>
      </c>
      <c r="K12521" t="inlineStr">
        <is>
          <t>PDAF</t>
        </is>
      </c>
      <c r="L12521" t="inlineStr">
        <is>
          <t>Monthly</t>
        </is>
      </c>
    </row>
    <row r="12522">
      <c r="A12522" t="n">
        <v>314</v>
      </c>
      <c r="B12522" t="inlineStr">
        <is>
          <t>PVVAC-P-240to760-E10.8-20-MM</t>
        </is>
      </c>
      <c r="F12522" t="inlineStr">
        <is>
          <t>Source Sample Size:</t>
        </is>
      </c>
      <c r="G12522" t="n">
        <v>0</v>
      </c>
      <c r="H12522" t="inlineStr">
        <is>
          <t>DEER</t>
        </is>
      </c>
      <c r="K12522" t="inlineStr">
        <is>
          <t>WKWE</t>
        </is>
      </c>
      <c r="L12522" t="inlineStr">
        <is>
          <t>Monthly</t>
        </is>
      </c>
      <c r="N12522" t="inlineStr">
        <is>
          <t>Weekend Peak3</t>
        </is>
      </c>
    </row>
    <row r="12523">
      <c r="B12523" t="n">
        <v>1</v>
      </c>
      <c r="C12523" t="inlineStr">
        <is>
          <t>JANUARY</t>
        </is>
      </c>
      <c r="D12523" t="inlineStr">
        <is>
          <t>JAN</t>
        </is>
      </c>
      <c r="E12523" t="n">
        <v>2</v>
      </c>
      <c r="F12523" t="inlineStr">
        <is>
          <t>FEBRUARY</t>
        </is>
      </c>
      <c r="G12523" t="inlineStr">
        <is>
          <t>FEB</t>
        </is>
      </c>
      <c r="H12523" t="n">
        <v>3</v>
      </c>
      <c r="I12523" t="inlineStr">
        <is>
          <t>MARCH</t>
        </is>
      </c>
      <c r="J12523" t="inlineStr">
        <is>
          <t>MAR</t>
        </is>
      </c>
      <c r="K12523" t="n">
        <v>4</v>
      </c>
      <c r="L12523" t="inlineStr">
        <is>
          <t>APRIL</t>
        </is>
      </c>
      <c r="M12523" t="inlineStr">
        <is>
          <t>APR</t>
        </is>
      </c>
      <c r="N12523" t="n">
        <v>5</v>
      </c>
      <c r="O12523" t="inlineStr">
        <is>
          <t>MAY</t>
        </is>
      </c>
      <c r="P12523" t="inlineStr">
        <is>
          <t>MAY</t>
        </is>
      </c>
      <c r="Q12523" t="n">
        <v>6</v>
      </c>
      <c r="R12523" t="inlineStr">
        <is>
          <t>JUNE</t>
        </is>
      </c>
      <c r="S12523" t="inlineStr">
        <is>
          <t>JUN</t>
        </is>
      </c>
      <c r="T12523" t="n">
        <v>7</v>
      </c>
      <c r="U12523" t="inlineStr">
        <is>
          <t>JULY</t>
        </is>
      </c>
      <c r="V12523" t="inlineStr">
        <is>
          <t>JUL</t>
        </is>
      </c>
      <c r="W12523" t="n">
        <v>8</v>
      </c>
      <c r="X12523" t="inlineStr">
        <is>
          <t>AUGUST</t>
        </is>
      </c>
      <c r="Y12523" t="inlineStr">
        <is>
          <t>AUG</t>
        </is>
      </c>
      <c r="Z12523" t="n">
        <v>9</v>
      </c>
      <c r="AA12523" t="inlineStr">
        <is>
          <t>SEPTEMBER</t>
        </is>
      </c>
      <c r="AB12523" t="inlineStr">
        <is>
          <t>SEP</t>
        </is>
      </c>
      <c r="AC12523" t="n">
        <v>10</v>
      </c>
      <c r="AD12523" t="inlineStr">
        <is>
          <t>OCTOBER</t>
        </is>
      </c>
      <c r="AE12523" t="inlineStr">
        <is>
          <t>OCT</t>
        </is>
      </c>
      <c r="AF12523" t="n">
        <v>11</v>
      </c>
      <c r="AG12523" t="inlineStr">
        <is>
          <t>NOVEMBER</t>
        </is>
      </c>
      <c r="AH12523" t="inlineStr">
        <is>
          <t>NOV</t>
        </is>
      </c>
      <c r="AI12523" t="n">
        <v>12</v>
      </c>
      <c r="AJ12523" t="inlineStr">
        <is>
          <t>DECEMBER</t>
        </is>
      </c>
      <c r="AK12523" t="inlineStr">
        <is>
          <t>DEC</t>
        </is>
      </c>
    </row>
    <row r="12524">
      <c r="B12524" t="n">
        <v>31</v>
      </c>
      <c r="E12524" t="n">
        <v>28</v>
      </c>
      <c r="H12524" t="n">
        <v>31</v>
      </c>
      <c r="K12524" t="n">
        <v>30</v>
      </c>
      <c r="N12524" t="n">
        <v>31</v>
      </c>
      <c r="Q12524" t="n">
        <v>30</v>
      </c>
      <c r="T12524" t="n">
        <v>31</v>
      </c>
      <c r="W12524" t="n">
        <v>31</v>
      </c>
      <c r="Z12524" t="n">
        <v>30</v>
      </c>
      <c r="AC12524" t="n">
        <v>31</v>
      </c>
      <c r="AF12524" t="n">
        <v>30</v>
      </c>
      <c r="AI12524" t="n">
        <v>31</v>
      </c>
    </row>
    <row r="12525">
      <c r="A12525" t="inlineStr">
        <is>
          <t>RATIOS</t>
        </is>
      </c>
      <c r="B12525" t="inlineStr">
        <is>
          <t>E.BKDWN</t>
        </is>
      </c>
      <c r="C12525" t="inlineStr">
        <is>
          <t>PEAK/AVG</t>
        </is>
      </c>
      <c r="D12525" t="inlineStr">
        <is>
          <t>END/AVG</t>
        </is>
      </c>
      <c r="E12525" t="inlineStr">
        <is>
          <t>E.BKDWN</t>
        </is>
      </c>
      <c r="F12525" t="inlineStr">
        <is>
          <t>PEAK/AVG</t>
        </is>
      </c>
      <c r="G12525" t="inlineStr">
        <is>
          <t>END/AVG</t>
        </is>
      </c>
      <c r="H12525" t="inlineStr">
        <is>
          <t>E.BKDWN</t>
        </is>
      </c>
      <c r="I12525" t="inlineStr">
        <is>
          <t>PEAK/AVG</t>
        </is>
      </c>
      <c r="J12525" t="inlineStr">
        <is>
          <t>END/AVG</t>
        </is>
      </c>
      <c r="K12525" t="inlineStr">
        <is>
          <t>E.BKDWN</t>
        </is>
      </c>
      <c r="L12525" t="inlineStr">
        <is>
          <t>PEAK/AVG</t>
        </is>
      </c>
      <c r="M12525" t="inlineStr">
        <is>
          <t>END/AVG</t>
        </is>
      </c>
      <c r="N12525" t="inlineStr">
        <is>
          <t>E.BKDWN</t>
        </is>
      </c>
      <c r="O12525" t="inlineStr">
        <is>
          <t>PEAK/AVG</t>
        </is>
      </c>
      <c r="P12525" t="inlineStr">
        <is>
          <t>END/AVG</t>
        </is>
      </c>
      <c r="Q12525" t="inlineStr">
        <is>
          <t>E.BKDWN</t>
        </is>
      </c>
      <c r="R12525" t="inlineStr">
        <is>
          <t>PEAK/AVG</t>
        </is>
      </c>
      <c r="S12525" t="inlineStr">
        <is>
          <t>END/AVG</t>
        </is>
      </c>
      <c r="T12525" t="inlineStr">
        <is>
          <t>E.BKDWN</t>
        </is>
      </c>
      <c r="U12525" t="inlineStr">
        <is>
          <t>PEAK/AVG</t>
        </is>
      </c>
      <c r="V12525" t="inlineStr">
        <is>
          <t>END/AVG</t>
        </is>
      </c>
      <c r="W12525" t="inlineStr">
        <is>
          <t>E.BKDWN</t>
        </is>
      </c>
      <c r="X12525" t="inlineStr">
        <is>
          <t>PEAK/AVG</t>
        </is>
      </c>
      <c r="Y12525" t="inlineStr">
        <is>
          <t>END/AVG</t>
        </is>
      </c>
      <c r="Z12525" t="inlineStr">
        <is>
          <t>E.BKDWN</t>
        </is>
      </c>
      <c r="AA12525" t="inlineStr">
        <is>
          <t>PEAK/AVG</t>
        </is>
      </c>
      <c r="AB12525" t="inlineStr">
        <is>
          <t>END/AVG</t>
        </is>
      </c>
      <c r="AC12525" t="inlineStr">
        <is>
          <t>E.BKDWN</t>
        </is>
      </c>
      <c r="AD12525" t="inlineStr">
        <is>
          <t>PEAK/AVG</t>
        </is>
      </c>
      <c r="AE12525" t="inlineStr">
        <is>
          <t>END/AVG</t>
        </is>
      </c>
      <c r="AF12525" t="inlineStr">
        <is>
          <t>E.BKDWN</t>
        </is>
      </c>
      <c r="AG12525" t="inlineStr">
        <is>
          <t>PEAK/AVG</t>
        </is>
      </c>
      <c r="AH12525" t="inlineStr">
        <is>
          <t>END/AVG</t>
        </is>
      </c>
      <c r="AI12525" t="inlineStr">
        <is>
          <t>E.BKDWN</t>
        </is>
      </c>
      <c r="AJ12525" t="inlineStr">
        <is>
          <t>PEAK/AVG</t>
        </is>
      </c>
      <c r="AK12525" t="inlineStr">
        <is>
          <t>END/AVG</t>
        </is>
      </c>
    </row>
    <row r="12526">
      <c r="B12526" t="n">
        <v>0.06980694779216746</v>
      </c>
      <c r="C12526" t="n">
        <v>1.112486031110353</v>
      </c>
      <c r="D12526" t="n">
        <v>0.9013539826838772</v>
      </c>
      <c r="E12526" t="n">
        <v>0.06152959855471512</v>
      </c>
      <c r="F12526" t="n">
        <v>1.086923285414799</v>
      </c>
      <c r="G12526" t="n">
        <v>0.8840237433391225</v>
      </c>
      <c r="H12526" t="n">
        <v>0.07944961273616444</v>
      </c>
      <c r="I12526" t="n">
        <v>1.122154763877845</v>
      </c>
      <c r="J12526" t="n">
        <v>0.9325804101394314</v>
      </c>
      <c r="K12526" t="n">
        <v>0.07747366644963131</v>
      </c>
      <c r="L12526" t="n">
        <v>1.169888819315038</v>
      </c>
      <c r="M12526" t="n">
        <v>0.932186974820135</v>
      </c>
      <c r="N12526" t="n">
        <v>0.08502843496756436</v>
      </c>
      <c r="O12526" t="n">
        <v>1.171387827009512</v>
      </c>
      <c r="P12526" t="n">
        <v>0.892653914199138</v>
      </c>
      <c r="Q12526" t="n">
        <v>0.09336055902418831</v>
      </c>
      <c r="R12526" t="n">
        <v>1.228006293714505</v>
      </c>
      <c r="S12526" t="n">
        <v>0.9608828062315805</v>
      </c>
      <c r="T12526" t="n">
        <v>0.100588769173457</v>
      </c>
      <c r="U12526" t="n">
        <v>1.131927836976279</v>
      </c>
      <c r="V12526" t="n">
        <v>0.9250213262249301</v>
      </c>
      <c r="W12526" t="n">
        <v>0.1066538328525695</v>
      </c>
      <c r="X12526" t="n">
        <v>1.063696242639417</v>
      </c>
      <c r="Y12526" t="n">
        <v>0.9266269505933562</v>
      </c>
      <c r="Z12526" t="n">
        <v>0.09308342777237398</v>
      </c>
      <c r="AA12526" t="n">
        <v>1.203147900254278</v>
      </c>
      <c r="AB12526" t="n">
        <v>0.938999035148457</v>
      </c>
      <c r="AC12526" t="n">
        <v>0.08892251420380839</v>
      </c>
      <c r="AD12526" t="n">
        <v>1.204278514106089</v>
      </c>
      <c r="AE12526" t="n">
        <v>0.9284586713083052</v>
      </c>
      <c r="AF12526" t="n">
        <v>0.07360882446757536</v>
      </c>
      <c r="AG12526" t="n">
        <v>1.113868784043492</v>
      </c>
      <c r="AH12526" t="n">
        <v>0.9321334012848289</v>
      </c>
      <c r="AI12526" t="n">
        <v>0.07049381200578476</v>
      </c>
      <c r="AJ12526" t="n">
        <v>1.122485894587407</v>
      </c>
      <c r="AK12526" t="n">
        <v>0.871240809322069</v>
      </c>
      <c r="AN12526" s="163">
        <f>1/($B12526*(1/$B12524)*(1/(5/7+2/7*$D12526))*$B12536/SUM($B12528:$B12551))</f>
        <v/>
      </c>
      <c r="AO12526" s="163">
        <f>1/(B12526*(1/B12524)*(1/(5/7+2/7*D12526)))</f>
        <v/>
      </c>
      <c r="AP12526" s="163" t="n"/>
      <c r="AR12526" s="168">
        <f>CHOOSE(AV$3,C12526,F12526,I12526,L12526,O12526,R12526,U12526,X12526,AA12526,AD12526,AG12526,AJ12526)</f>
        <v/>
      </c>
      <c r="AS12526" s="164" t="n"/>
      <c r="AT12526" s="164" t="n"/>
      <c r="AV12526" s="116">
        <f>AN12526/AR12526</f>
        <v/>
      </c>
      <c r="AW12526" s="165">
        <f>AO12526/AR12526</f>
        <v/>
      </c>
    </row>
    <row r="12527">
      <c r="A12527" t="inlineStr">
        <is>
          <t>HOUR</t>
        </is>
      </c>
      <c r="B12527" t="inlineStr">
        <is>
          <t>PEAK</t>
        </is>
      </c>
      <c r="C12527" t="inlineStr">
        <is>
          <t>AVG</t>
        </is>
      </c>
      <c r="D12527" t="inlineStr">
        <is>
          <t>END</t>
        </is>
      </c>
      <c r="E12527" t="inlineStr">
        <is>
          <t>PEAK</t>
        </is>
      </c>
      <c r="F12527" t="inlineStr">
        <is>
          <t>AVG</t>
        </is>
      </c>
      <c r="G12527" t="inlineStr">
        <is>
          <t>END</t>
        </is>
      </c>
      <c r="H12527" t="inlineStr">
        <is>
          <t>PEAK</t>
        </is>
      </c>
      <c r="I12527" t="inlineStr">
        <is>
          <t>AVG</t>
        </is>
      </c>
      <c r="J12527" t="inlineStr">
        <is>
          <t>END</t>
        </is>
      </c>
      <c r="K12527" t="inlineStr">
        <is>
          <t>PEAK</t>
        </is>
      </c>
      <c r="L12527" t="inlineStr">
        <is>
          <t>AVG</t>
        </is>
      </c>
      <c r="M12527" t="inlineStr">
        <is>
          <t>END</t>
        </is>
      </c>
      <c r="N12527" t="inlineStr">
        <is>
          <t>PEAK</t>
        </is>
      </c>
      <c r="O12527" t="inlineStr">
        <is>
          <t>AVG</t>
        </is>
      </c>
      <c r="P12527" t="inlineStr">
        <is>
          <t>END</t>
        </is>
      </c>
      <c r="Q12527" t="inlineStr">
        <is>
          <t>PEAK</t>
        </is>
      </c>
      <c r="R12527" t="inlineStr">
        <is>
          <t>AVG</t>
        </is>
      </c>
      <c r="S12527" t="inlineStr">
        <is>
          <t>END</t>
        </is>
      </c>
      <c r="T12527" t="inlineStr">
        <is>
          <t>PEAK</t>
        </is>
      </c>
      <c r="U12527" t="inlineStr">
        <is>
          <t>AVG</t>
        </is>
      </c>
      <c r="V12527" t="inlineStr">
        <is>
          <t>END</t>
        </is>
      </c>
      <c r="W12527" t="inlineStr">
        <is>
          <t>PEAK</t>
        </is>
      </c>
      <c r="X12527" t="inlineStr">
        <is>
          <t>AVG</t>
        </is>
      </c>
      <c r="Y12527" t="inlineStr">
        <is>
          <t>END</t>
        </is>
      </c>
      <c r="Z12527" t="inlineStr">
        <is>
          <t>PEAK</t>
        </is>
      </c>
      <c r="AA12527" t="inlineStr">
        <is>
          <t>AVG</t>
        </is>
      </c>
      <c r="AB12527" t="inlineStr">
        <is>
          <t>END</t>
        </is>
      </c>
      <c r="AC12527" t="inlineStr">
        <is>
          <t>PEAK</t>
        </is>
      </c>
      <c r="AD12527" t="inlineStr">
        <is>
          <t>AVG</t>
        </is>
      </c>
      <c r="AE12527" t="inlineStr">
        <is>
          <t>END</t>
        </is>
      </c>
      <c r="AF12527" t="inlineStr">
        <is>
          <t>PEAK</t>
        </is>
      </c>
      <c r="AG12527" t="inlineStr">
        <is>
          <t>AVG</t>
        </is>
      </c>
      <c r="AH12527" t="inlineStr">
        <is>
          <t>END</t>
        </is>
      </c>
      <c r="AI12527" t="inlineStr">
        <is>
          <t>PEAK</t>
        </is>
      </c>
      <c r="AJ12527" t="inlineStr">
        <is>
          <t>AVG</t>
        </is>
      </c>
      <c r="AK12527" t="inlineStr">
        <is>
          <t>END</t>
        </is>
      </c>
    </row>
    <row r="12528">
      <c r="A12528" t="n">
        <v>1</v>
      </c>
      <c r="B12528" t="n">
        <v>0.1352135577088318</v>
      </c>
      <c r="C12528" t="n">
        <v>0.1459579249631594</v>
      </c>
      <c r="D12528" t="n">
        <v>0.1443140324626037</v>
      </c>
      <c r="E12528" t="n">
        <v>0.1407213313873189</v>
      </c>
      <c r="F12528" t="n">
        <v>0.1578589137899026</v>
      </c>
      <c r="G12528" t="n">
        <v>0.1511831704539174</v>
      </c>
      <c r="H12528" t="n">
        <v>0.1207995387146</v>
      </c>
      <c r="I12528" t="n">
        <v>0.1361809101642194</v>
      </c>
      <c r="J12528" t="n">
        <v>0.1339837696161042</v>
      </c>
      <c r="K12528" t="n">
        <v>0.1137448375399304</v>
      </c>
      <c r="L12528" t="n">
        <v>0.1360942607563693</v>
      </c>
      <c r="M12528" t="n">
        <v>0.1330451376090159</v>
      </c>
      <c r="N12528" t="n">
        <v>0.1052071438291729</v>
      </c>
      <c r="O12528" t="n">
        <v>0.1235500461517558</v>
      </c>
      <c r="P12528" t="n">
        <v>0.1188079622087324</v>
      </c>
      <c r="Q12528" t="n">
        <v>0.09019932838584334</v>
      </c>
      <c r="R12528" t="n">
        <v>0.1124191563051024</v>
      </c>
      <c r="S12528" t="n">
        <v>0.1070324173765444</v>
      </c>
      <c r="T12528" t="n">
        <v>0.09542026209028269</v>
      </c>
      <c r="U12528" t="n">
        <v>0.1065478731770892</v>
      </c>
      <c r="V12528" t="n">
        <v>0.09485254497146701</v>
      </c>
      <c r="W12528" t="n">
        <v>0.09423966186583281</v>
      </c>
      <c r="X12528" t="n">
        <v>0.100830597281527</v>
      </c>
      <c r="Y12528" t="n">
        <v>0.09937837952820887</v>
      </c>
      <c r="Z12528" t="n">
        <v>0.09129608830985463</v>
      </c>
      <c r="AA12528" t="n">
        <v>0.1104805010914277</v>
      </c>
      <c r="AB12528" t="n">
        <v>0.09790097785343883</v>
      </c>
      <c r="AC12528" t="n">
        <v>0.09771912458018854</v>
      </c>
      <c r="AD12528" t="n">
        <v>0.1151887628380475</v>
      </c>
      <c r="AE12528" t="n">
        <v>0.1203331775023699</v>
      </c>
      <c r="AF12528" t="n">
        <v>0.1272078549200558</v>
      </c>
      <c r="AG12528" t="n">
        <v>0.135354660827985</v>
      </c>
      <c r="AH12528" t="n">
        <v>0.1280189908873234</v>
      </c>
      <c r="AI12528" t="n">
        <v>0.1315638830072113</v>
      </c>
      <c r="AJ12528" t="n">
        <v>0.1505950935495556</v>
      </c>
      <c r="AK12528" t="n">
        <v>0.1460843864556212</v>
      </c>
    </row>
    <row r="12529">
      <c r="A12529" t="n">
        <v>2</v>
      </c>
      <c r="B12529" t="n">
        <v>0.1352060038260416</v>
      </c>
      <c r="C12529" t="n">
        <v>0.145954894995721</v>
      </c>
      <c r="D12529" t="n">
        <v>0.1444508705208618</v>
      </c>
      <c r="E12529" t="n">
        <v>0.1407183927749317</v>
      </c>
      <c r="F12529" t="n">
        <v>0.1578556173020502</v>
      </c>
      <c r="G12529" t="n">
        <v>0.1511646197077717</v>
      </c>
      <c r="H12529" t="n">
        <v>0.1207969911148211</v>
      </c>
      <c r="I12529" t="n">
        <v>0.1361780381930392</v>
      </c>
      <c r="J12529" t="n">
        <v>0.1338329307828504</v>
      </c>
      <c r="K12529" t="n">
        <v>0.1137424387201497</v>
      </c>
      <c r="L12529" t="n">
        <v>0.136091395751119</v>
      </c>
      <c r="M12529" t="n">
        <v>0.1332092730937399</v>
      </c>
      <c r="N12529" t="n">
        <v>0.1052049250649358</v>
      </c>
      <c r="O12529" t="n">
        <v>0.1235474431198482</v>
      </c>
      <c r="P12529" t="n">
        <v>0.1188079622087324</v>
      </c>
      <c r="Q12529" t="n">
        <v>0.09019806023222428</v>
      </c>
      <c r="R12529" t="n">
        <v>0.112416785443253</v>
      </c>
      <c r="S12529" t="n">
        <v>0.1070324173765444</v>
      </c>
      <c r="T12529" t="n">
        <v>0.09541824972631849</v>
      </c>
      <c r="U12529" t="n">
        <v>0.1065456261375637</v>
      </c>
      <c r="V12529" t="n">
        <v>0.09485254497146701</v>
      </c>
      <c r="W12529" t="n">
        <v>0.09423767440011659</v>
      </c>
      <c r="X12529" t="n">
        <v>0.1008284708163925</v>
      </c>
      <c r="Y12529" t="n">
        <v>0.09937837952820887</v>
      </c>
      <c r="Z12529" t="n">
        <v>0.09129480473638608</v>
      </c>
      <c r="AA12529" t="n">
        <v>0.1104781711148139</v>
      </c>
      <c r="AB12529" t="n">
        <v>0.09790097785343883</v>
      </c>
      <c r="AC12529" t="n">
        <v>0.09771706373440367</v>
      </c>
      <c r="AD12529" t="n">
        <v>0.1151863518832197</v>
      </c>
      <c r="AE12529" t="n">
        <v>0.1203331775023699</v>
      </c>
      <c r="AF12529" t="n">
        <v>0.1272051722287799</v>
      </c>
      <c r="AG12529" t="n">
        <v>0.1354912262999837</v>
      </c>
      <c r="AH12529" t="n">
        <v>0.1280031279385012</v>
      </c>
      <c r="AI12529" t="n">
        <v>0.1315611175689216</v>
      </c>
      <c r="AJ12529" t="n">
        <v>0.1507265583603296</v>
      </c>
      <c r="AK12529" t="n">
        <v>0.1464179475349649</v>
      </c>
    </row>
    <row r="12530">
      <c r="A12530" t="n">
        <v>3</v>
      </c>
      <c r="B12530" t="n">
        <v>0.1356460174985694</v>
      </c>
      <c r="C12530" t="n">
        <v>0.1460229177647142</v>
      </c>
      <c r="D12530" t="n">
        <v>0.1444485624090357</v>
      </c>
      <c r="E12530" t="n">
        <v>0.1407154541625444</v>
      </c>
      <c r="F12530" t="n">
        <v>0.1578523208141978</v>
      </c>
      <c r="G12530" t="n">
        <v>0.1511615279167473</v>
      </c>
      <c r="H12530" t="n">
        <v>0.1255202411048431</v>
      </c>
      <c r="I12530" t="n">
        <v>0.1403531010239361</v>
      </c>
      <c r="J12530" t="n">
        <v>0.1410835433892138</v>
      </c>
      <c r="K12530" t="n">
        <v>0.118189850593508</v>
      </c>
      <c r="L12530" t="n">
        <v>0.1414031154848455</v>
      </c>
      <c r="M12530" t="n">
        <v>0.1422654835350715</v>
      </c>
      <c r="N12530" t="n">
        <v>0.1093185139604646</v>
      </c>
      <c r="O12530" t="n">
        <v>0.12843450537448</v>
      </c>
      <c r="P12530" t="n">
        <v>0.126623188459409</v>
      </c>
      <c r="Q12530" t="n">
        <v>0.0945586064513511</v>
      </c>
      <c r="R12530" t="n">
        <v>0.1168123633117319</v>
      </c>
      <c r="S12530" t="n">
        <v>0.1141853672630092</v>
      </c>
      <c r="T12530" t="n">
        <v>0.09914917251593793</v>
      </c>
      <c r="U12530" t="n">
        <v>0.1107116374177021</v>
      </c>
      <c r="V12530" t="n">
        <v>0.1010675774464336</v>
      </c>
      <c r="W12530" t="n">
        <v>0.0979224358379818</v>
      </c>
      <c r="X12530" t="n">
        <v>0.1047709371757141</v>
      </c>
      <c r="Y12530" t="n">
        <v>0.1060198119650991</v>
      </c>
      <c r="Z12530" t="n">
        <v>0.09570837210794854</v>
      </c>
      <c r="AA12530" t="n">
        <v>0.1147979477565986</v>
      </c>
      <c r="AB12530" t="n">
        <v>0.1043157530908681</v>
      </c>
      <c r="AC12530" t="n">
        <v>0.1015378718195139</v>
      </c>
      <c r="AD12530" t="n">
        <v>0.1196562621337042</v>
      </c>
      <c r="AE12530" t="n">
        <v>0.1285072540347343</v>
      </c>
      <c r="AF12530" t="n">
        <v>0.127202489537504</v>
      </c>
      <c r="AG12530" t="n">
        <v>0.1356974862294005</v>
      </c>
      <c r="AH12530" t="n">
        <v>0.1280022466635665</v>
      </c>
      <c r="AI12530" t="n">
        <v>0.1319906823165892</v>
      </c>
      <c r="AJ12530" t="n">
        <v>0.1507907120398229</v>
      </c>
      <c r="AK12530" t="n">
        <v>0.1464153240208577</v>
      </c>
    </row>
    <row r="12531">
      <c r="A12531" t="n">
        <v>4</v>
      </c>
      <c r="B12531" t="n">
        <v>0.1421404682274247</v>
      </c>
      <c r="C12531" t="n">
        <v>0.151569424659178</v>
      </c>
      <c r="D12531" t="n">
        <v>0.1541643942756189</v>
      </c>
      <c r="E12531" t="n">
        <v>0.1461636415284703</v>
      </c>
      <c r="F12531" t="n">
        <v>0.1639640092926258</v>
      </c>
      <c r="G12531" t="n">
        <v>0.1609625054637744</v>
      </c>
      <c r="H12531" t="n">
        <v>0.1377563628427477</v>
      </c>
      <c r="I12531" t="n">
        <v>0.1523447555978635</v>
      </c>
      <c r="J12531" t="n">
        <v>0.1544354456832811</v>
      </c>
      <c r="K12531" t="n">
        <v>0.129711382000056</v>
      </c>
      <c r="L12531" t="n">
        <v>0.1551637357011821</v>
      </c>
      <c r="M12531" t="n">
        <v>0.1569552587010219</v>
      </c>
      <c r="N12531" t="n">
        <v>0.1199752385911143</v>
      </c>
      <c r="O12531" t="n">
        <v>0.140936867625936</v>
      </c>
      <c r="P12531" t="n">
        <v>0.1393995666976168</v>
      </c>
      <c r="Q12531" t="n">
        <v>0.1039321639266094</v>
      </c>
      <c r="R12531" t="n">
        <v>0.1281996127736002</v>
      </c>
      <c r="S12531" t="n">
        <v>0.1258707006685717</v>
      </c>
      <c r="T12531" t="n">
        <v>0.1088145566359714</v>
      </c>
      <c r="U12531" t="n">
        <v>0.1215041682583196</v>
      </c>
      <c r="V12531" t="n">
        <v>0.1112297635139939</v>
      </c>
      <c r="W12531" t="n">
        <v>0.1074682336729691</v>
      </c>
      <c r="X12531" t="n">
        <v>0.1149843492166103</v>
      </c>
      <c r="Y12531" t="n">
        <v>0.1168695108372292</v>
      </c>
      <c r="Z12531" t="n">
        <v>0.1051959054006354</v>
      </c>
      <c r="AA12531" t="n">
        <v>0.1259888254321607</v>
      </c>
      <c r="AB12531" t="n">
        <v>0.1148045381144224</v>
      </c>
      <c r="AC12531" t="n">
        <v>0.111436114124144</v>
      </c>
      <c r="AD12531" t="n">
        <v>0.131240326043754</v>
      </c>
      <c r="AE12531" t="n">
        <v>0.1415124663830881</v>
      </c>
      <c r="AF12531" t="n">
        <v>0.1325955932324641</v>
      </c>
      <c r="AG12531" t="n">
        <v>0.1407927603359183</v>
      </c>
      <c r="AH12531" t="n">
        <v>0.1366569540376933</v>
      </c>
      <c r="AI12531" t="n">
        <v>0.1375501350916604</v>
      </c>
      <c r="AJ12531" t="n">
        <v>0.1567119387844729</v>
      </c>
      <c r="AK12531" t="n">
        <v>0.1559195660557752</v>
      </c>
    </row>
    <row r="12532">
      <c r="A12532" t="n">
        <v>5</v>
      </c>
      <c r="B12532" t="n">
        <v>0.1560990993883243</v>
      </c>
      <c r="C12532" t="n">
        <v>0.1661990164422698</v>
      </c>
      <c r="D12532" t="n">
        <v>0.1693850728473065</v>
      </c>
      <c r="E12532" t="n">
        <v>0.1602777968243395</v>
      </c>
      <c r="F12532" t="n">
        <v>0.179797040447906</v>
      </c>
      <c r="G12532" t="n">
        <v>0.1769830071300565</v>
      </c>
      <c r="H12532" t="n">
        <v>0.1377385296442956</v>
      </c>
      <c r="I12532" t="n">
        <v>0.1557091392911245</v>
      </c>
      <c r="J12532" t="n">
        <v>0.1552896764146393</v>
      </c>
      <c r="K12532" t="n">
        <v>0.1296945902615913</v>
      </c>
      <c r="L12532" t="n">
        <v>0.1551436806644312</v>
      </c>
      <c r="M12532" t="n">
        <v>0.1535210393283351</v>
      </c>
      <c r="N12532" t="n">
        <v>0.1199597072414548</v>
      </c>
      <c r="O12532" t="n">
        <v>0.1409186464025839</v>
      </c>
      <c r="P12532" t="n">
        <v>0.1363810002947048</v>
      </c>
      <c r="Q12532" t="n">
        <v>0.1919616814702466</v>
      </c>
      <c r="R12532" t="n">
        <v>0.1401253711745875</v>
      </c>
      <c r="S12532" t="n">
        <v>0.1313612499266422</v>
      </c>
      <c r="T12532" t="n">
        <v>0.1300382885783588</v>
      </c>
      <c r="U12532" t="n">
        <v>0.1247222352732094</v>
      </c>
      <c r="V12532" t="n">
        <v>0.1165980492956607</v>
      </c>
      <c r="W12532" t="n">
        <v>0.1074543214129556</v>
      </c>
      <c r="X12532" t="n">
        <v>0.114969463960669</v>
      </c>
      <c r="Y12532" t="n">
        <v>0.1195713520166671</v>
      </c>
      <c r="Z12532" t="n">
        <v>0.1044013734236113</v>
      </c>
      <c r="AA12532" t="n">
        <v>0.1259725155958649</v>
      </c>
      <c r="AB12532" t="n">
        <v>0.1249719771080173</v>
      </c>
      <c r="AC12532" t="n">
        <v>0.11142168820365</v>
      </c>
      <c r="AD12532" t="n">
        <v>0.1312234493599604</v>
      </c>
      <c r="AE12532" t="n">
        <v>0.1456141666699562</v>
      </c>
      <c r="AF12532" t="n">
        <v>0.1458999535000179</v>
      </c>
      <c r="AG12532" t="n">
        <v>0.1546380323991552</v>
      </c>
      <c r="AH12532" t="n">
        <v>0.150354904104068</v>
      </c>
      <c r="AI12532" t="n">
        <v>0.1508325351971158</v>
      </c>
      <c r="AJ12532" t="n">
        <v>0.1717425574555761</v>
      </c>
      <c r="AK12532" t="n">
        <v>0.1714556418108694</v>
      </c>
    </row>
    <row r="12533">
      <c r="A12533" t="n">
        <v>6</v>
      </c>
      <c r="B12533" t="n">
        <v>0.1549301360265443</v>
      </c>
      <c r="C12533" t="n">
        <v>0.1663199121430642</v>
      </c>
      <c r="D12533" t="n">
        <v>0.1659074077859866</v>
      </c>
      <c r="E12533" t="n">
        <v>0.1602572265376289</v>
      </c>
      <c r="F12533" t="n">
        <v>0.1797739650329388</v>
      </c>
      <c r="G12533" t="n">
        <v>0.1731986549163148</v>
      </c>
      <c r="H12533" t="n">
        <v>0.1565092448149975</v>
      </c>
      <c r="I12533" t="n">
        <v>0.1610606659526772</v>
      </c>
      <c r="J12533" t="n">
        <v>0.1559773886003474</v>
      </c>
      <c r="K12533" t="n">
        <v>0.1506370865534157</v>
      </c>
      <c r="L12533" t="n">
        <v>0.1655051023790092</v>
      </c>
      <c r="M12533" t="n">
        <v>0.1603017988617836</v>
      </c>
      <c r="N12533" t="n">
        <v>0.18320558181915</v>
      </c>
      <c r="O12533" t="n">
        <v>0.1601891519165864</v>
      </c>
      <c r="P12533" t="n">
        <v>0.1800476213376146</v>
      </c>
      <c r="Q12533" t="n">
        <v>0.2712561568858205</v>
      </c>
      <c r="R12533" t="n">
        <v>0.2017910568073586</v>
      </c>
      <c r="S12533" t="n">
        <v>0.2262676228009588</v>
      </c>
      <c r="T12533" t="n">
        <v>0.2717388971172215</v>
      </c>
      <c r="U12533" t="n">
        <v>0.2337526785732524</v>
      </c>
      <c r="V12533" t="n">
        <v>0.2447723075097655</v>
      </c>
      <c r="W12533" t="n">
        <v>0.2577193168417845</v>
      </c>
      <c r="X12533" t="n">
        <v>0.2527395959149187</v>
      </c>
      <c r="Y12533" t="n">
        <v>0.2452759170426617</v>
      </c>
      <c r="Z12533" t="n">
        <v>0.2419888970894972</v>
      </c>
      <c r="AA12533" t="n">
        <v>0.1740475887737732</v>
      </c>
      <c r="AB12533" t="n">
        <v>0.2060045656439091</v>
      </c>
      <c r="AC12533" t="n">
        <v>0.185061203685067</v>
      </c>
      <c r="AD12533" t="n">
        <v>0.1765438893661048</v>
      </c>
      <c r="AE12533" t="n">
        <v>0.2084288009455876</v>
      </c>
      <c r="AF12533" t="n">
        <v>0.1458811746610867</v>
      </c>
      <c r="AG12533" t="n">
        <v>0.154548573841872</v>
      </c>
      <c r="AH12533" t="n">
        <v>0.1469810898962123</v>
      </c>
      <c r="AI12533" t="n">
        <v>0.1499485167571733</v>
      </c>
      <c r="AJ12533" t="n">
        <v>0.1716531441617856</v>
      </c>
      <c r="AK12533" t="n">
        <v>0.1677857203626296</v>
      </c>
    </row>
    <row r="12534">
      <c r="A12534" t="n">
        <v>7</v>
      </c>
      <c r="B12534" t="n">
        <v>0.1573615420496328</v>
      </c>
      <c r="C12534" t="n">
        <v>0.1690135531958506</v>
      </c>
      <c r="D12534" t="n">
        <v>0.1682725629471555</v>
      </c>
      <c r="E12534" t="n">
        <v>0.1628696529498771</v>
      </c>
      <c r="F12534" t="n">
        <v>0.1826231715336128</v>
      </c>
      <c r="G12534" t="n">
        <v>0.175662812362681</v>
      </c>
      <c r="H12534" t="n">
        <v>0.2652603349754029</v>
      </c>
      <c r="I12534" t="n">
        <v>0.2108885826613356</v>
      </c>
      <c r="J12534" t="n">
        <v>0.2068329677869717</v>
      </c>
      <c r="K12534" t="n">
        <v>0.2685126917556562</v>
      </c>
      <c r="L12534" t="n">
        <v>0.2435237533027325</v>
      </c>
      <c r="M12534" t="n">
        <v>0.1992622320391765</v>
      </c>
      <c r="N12534" t="n">
        <v>0.2744648340660186</v>
      </c>
      <c r="O12534" t="n">
        <v>0.2620188490746482</v>
      </c>
      <c r="P12534" t="n">
        <v>0.2712894630083812</v>
      </c>
      <c r="Q12534" t="n">
        <v>0.3259319660946449</v>
      </c>
      <c r="R12534" t="n">
        <v>0.2965193808257195</v>
      </c>
      <c r="S12534" t="n">
        <v>0.2972768455694146</v>
      </c>
      <c r="T12534" t="n">
        <v>0.3161510990190396</v>
      </c>
      <c r="U12534" t="n">
        <v>0.2954263553223174</v>
      </c>
      <c r="V12534" t="n">
        <v>0.3000349093020052</v>
      </c>
      <c r="W12534" t="n">
        <v>0.2926178898414002</v>
      </c>
      <c r="X12534" t="n">
        <v>0.2936101545393349</v>
      </c>
      <c r="Y12534" t="n">
        <v>0.3013160682636143</v>
      </c>
      <c r="Z12534" t="n">
        <v>0.2992459005872348</v>
      </c>
      <c r="AA12534" t="n">
        <v>0.2787004855005555</v>
      </c>
      <c r="AB12534" t="n">
        <v>0.2931288121886802</v>
      </c>
      <c r="AC12534" t="n">
        <v>0.2658875753668478</v>
      </c>
      <c r="AD12534" t="n">
        <v>0.2608470579807081</v>
      </c>
      <c r="AE12534" t="n">
        <v>0.2630315757893947</v>
      </c>
      <c r="AF12534" t="n">
        <v>0.1478466931358873</v>
      </c>
      <c r="AG12534" t="n">
        <v>0.156988920067293</v>
      </c>
      <c r="AH12534" t="n">
        <v>0.1490882182647756</v>
      </c>
      <c r="AI12534" t="n">
        <v>0.1528393215826788</v>
      </c>
      <c r="AJ12534" t="n">
        <v>0.1745274299318393</v>
      </c>
      <c r="AK12534" t="n">
        <v>0.1703511423717393</v>
      </c>
    </row>
    <row r="12535">
      <c r="A12535" t="n">
        <v>8</v>
      </c>
      <c r="B12535" t="n">
        <v>0.1778892185319406</v>
      </c>
      <c r="C12535" t="n">
        <v>0.1777645536532242</v>
      </c>
      <c r="D12535" t="n">
        <v>0.1814466057896677</v>
      </c>
      <c r="E12535" t="n">
        <v>0.1657818178256228</v>
      </c>
      <c r="F12535" t="n">
        <v>0.1894708442999388</v>
      </c>
      <c r="G12535" t="n">
        <v>0.1869138399001042</v>
      </c>
      <c r="H12535" t="n">
        <v>0.4369889408693598</v>
      </c>
      <c r="I12535" t="n">
        <v>0.3719073439436133</v>
      </c>
      <c r="J12535" t="n">
        <v>0.3816187985953488</v>
      </c>
      <c r="K12535" t="n">
        <v>0.4227464087668867</v>
      </c>
      <c r="L12535" t="n">
        <v>0.4282880721106193</v>
      </c>
      <c r="M12535" t="n">
        <v>0.4222602788970516</v>
      </c>
      <c r="N12535" t="n">
        <v>0.4374057025199246</v>
      </c>
      <c r="O12535" t="n">
        <v>0.4479452186729015</v>
      </c>
      <c r="P12535" t="n">
        <v>0.4471394520956718</v>
      </c>
      <c r="Q12535" t="n">
        <v>0.5192512060140918</v>
      </c>
      <c r="R12535" t="n">
        <v>0.4462862927760056</v>
      </c>
      <c r="S12535" t="n">
        <v>0.4477221274213718</v>
      </c>
      <c r="T12535" t="n">
        <v>0.4936322096292957</v>
      </c>
      <c r="U12535" t="n">
        <v>0.4464031025487556</v>
      </c>
      <c r="V12535" t="n">
        <v>0.4698446388971014</v>
      </c>
      <c r="W12535" t="n">
        <v>0.466338955653015</v>
      </c>
      <c r="X12535" t="n">
        <v>0.4625758337971053</v>
      </c>
      <c r="Y12535" t="n">
        <v>0.4637836548668245</v>
      </c>
      <c r="Z12535" t="n">
        <v>0.483629945769021</v>
      </c>
      <c r="AA12535" t="n">
        <v>0.4312599204301891</v>
      </c>
      <c r="AB12535" t="n">
        <v>0.4535245080748943</v>
      </c>
      <c r="AC12535" t="n">
        <v>0.4210857497322618</v>
      </c>
      <c r="AD12535" t="n">
        <v>0.4313958211494007</v>
      </c>
      <c r="AE12535" t="n">
        <v>0.4337857506588041</v>
      </c>
      <c r="AF12535" t="n">
        <v>0.2590093715348571</v>
      </c>
      <c r="AG12535" t="n">
        <v>0.2118415787028004</v>
      </c>
      <c r="AH12535" t="n">
        <v>0.2172980169257664</v>
      </c>
      <c r="AI12535" t="n">
        <v>0.1670942341533472</v>
      </c>
      <c r="AJ12535" t="n">
        <v>0.1906163690337796</v>
      </c>
      <c r="AK12535" t="n">
        <v>0.1932754086404313</v>
      </c>
    </row>
    <row r="12536">
      <c r="A12536" t="n">
        <v>9</v>
      </c>
      <c r="B12536" t="n">
        <v>0.4444317497247554</v>
      </c>
      <c r="C12536" t="n">
        <v>0.4233900760385479</v>
      </c>
      <c r="D12536" t="n">
        <v>0.4079653598577148</v>
      </c>
      <c r="E12536" t="n">
        <v>0.4201148017905945</v>
      </c>
      <c r="F12536" t="n">
        <v>0.437933206216135</v>
      </c>
      <c r="G12536" t="n">
        <v>0.4290884201991345</v>
      </c>
      <c r="H12536" t="n">
        <v>0.7667935654423184</v>
      </c>
      <c r="I12536" t="n">
        <v>0.697633260768195</v>
      </c>
      <c r="J12536" t="n">
        <v>0.6528260800029102</v>
      </c>
      <c r="K12536" t="n">
        <v>0.7704617328274488</v>
      </c>
      <c r="L12536" t="n">
        <v>0.8122347184201217</v>
      </c>
      <c r="M12536" t="n">
        <v>0.7461932316558431</v>
      </c>
      <c r="N12536" t="n">
        <v>0.7640203712140489</v>
      </c>
      <c r="O12536" t="n">
        <v>0.7709407409374144</v>
      </c>
      <c r="P12536" t="n">
        <v>0.7301372042008383</v>
      </c>
      <c r="Q12536" t="n">
        <v>0.7871385128108879</v>
      </c>
      <c r="R12536" t="n">
        <v>0.7639618437804643</v>
      </c>
      <c r="S12536" t="n">
        <v>0.6984088692967132</v>
      </c>
      <c r="T12536" t="n">
        <v>0.7957484115740443</v>
      </c>
      <c r="U12536" t="n">
        <v>0.7634037950454821</v>
      </c>
      <c r="V12536" t="n">
        <v>0.7258970146172896</v>
      </c>
      <c r="W12536" t="n">
        <v>0.7634783299988075</v>
      </c>
      <c r="X12536" t="n">
        <v>0.7703108811018413</v>
      </c>
      <c r="Y12536" t="n">
        <v>0.7204531179628636</v>
      </c>
      <c r="Z12536" t="n">
        <v>0.8217559285049579</v>
      </c>
      <c r="AA12536" t="n">
        <v>0.7646731386759918</v>
      </c>
      <c r="AB12536" t="n">
        <v>0.7209704346470732</v>
      </c>
      <c r="AC12536" t="n">
        <v>0.7302936773938269</v>
      </c>
      <c r="AD12536" t="n">
        <v>0.767896919511536</v>
      </c>
      <c r="AE12536" t="n">
        <v>0.7457278537226587</v>
      </c>
      <c r="AF12536" t="n">
        <v>0.4651133884179276</v>
      </c>
      <c r="AG12536" t="n">
        <v>0.4535826740470471</v>
      </c>
      <c r="AH12536" t="n">
        <v>0.46249837331335</v>
      </c>
      <c r="AI12536" t="n">
        <v>0.4731821621855812</v>
      </c>
      <c r="AJ12536" t="n">
        <v>0.4533307097779392</v>
      </c>
      <c r="AK12536" t="n">
        <v>0.4282628176466554</v>
      </c>
    </row>
    <row r="12537">
      <c r="A12537" t="n">
        <v>10</v>
      </c>
      <c r="B12537" t="n">
        <v>0.8030202311865826</v>
      </c>
      <c r="C12537" t="n">
        <v>0.7884364625675552</v>
      </c>
      <c r="D12537" t="n">
        <v>0.7380184266458981</v>
      </c>
      <c r="E12537" t="n">
        <v>0.8372292803338264</v>
      </c>
      <c r="F12537" t="n">
        <v>0.8446627259178551</v>
      </c>
      <c r="G12537" t="n">
        <v>0.7598088036430574</v>
      </c>
      <c r="H12537" t="n">
        <v>0.91704250840071</v>
      </c>
      <c r="I12537" t="n">
        <v>0.897112415740282</v>
      </c>
      <c r="J12537" t="n">
        <v>0.8590384447732307</v>
      </c>
      <c r="K12537" t="n">
        <v>0.9056088404504984</v>
      </c>
      <c r="L12537" t="n">
        <v>0.9378605104475671</v>
      </c>
      <c r="M12537" t="n">
        <v>0.8943440946121827</v>
      </c>
      <c r="N12537" t="n">
        <v>0.8886661085241965</v>
      </c>
      <c r="O12537" t="n">
        <v>0.8958287454895965</v>
      </c>
      <c r="P12537" t="n">
        <v>0.8884444888351268</v>
      </c>
      <c r="Q12537" t="n">
        <v>0.9204068744071381</v>
      </c>
      <c r="R12537" t="n">
        <v>0.8924374464266046</v>
      </c>
      <c r="S12537" t="n">
        <v>0.8650625572755138</v>
      </c>
      <c r="T12537" t="n">
        <v>0.9159791089788997</v>
      </c>
      <c r="U12537" t="n">
        <v>0.8901019951668221</v>
      </c>
      <c r="V12537" t="n">
        <v>0.8863170245115273</v>
      </c>
      <c r="W12537" t="n">
        <v>0.8799133464947729</v>
      </c>
      <c r="X12537" t="n">
        <v>0.8953990787747999</v>
      </c>
      <c r="Y12537" t="n">
        <v>0.8772697236816213</v>
      </c>
      <c r="Z12537" t="n">
        <v>0.9527882424670282</v>
      </c>
      <c r="AA12537" t="n">
        <v>0.8997972476541019</v>
      </c>
      <c r="AB12537" t="n">
        <v>0.8874519688896555</v>
      </c>
      <c r="AC12537" t="n">
        <v>0.8632876123246821</v>
      </c>
      <c r="AD12537" t="n">
        <v>0.9029411582364758</v>
      </c>
      <c r="AE12537" t="n">
        <v>0.8988780170632085</v>
      </c>
      <c r="AF12537" t="n">
        <v>0.8304914690417428</v>
      </c>
      <c r="AG12537" t="n">
        <v>0.8218719634058034</v>
      </c>
      <c r="AH12537" t="n">
        <v>0.7438389334928245</v>
      </c>
      <c r="AI12537" t="n">
        <v>0.806901427795789</v>
      </c>
      <c r="AJ12537" t="n">
        <v>0.8301246447149137</v>
      </c>
      <c r="AK12537" t="n">
        <v>0.7530343751557713</v>
      </c>
    </row>
    <row r="12538">
      <c r="A12538" t="n">
        <v>11</v>
      </c>
      <c r="B12538" t="n">
        <v>0.9354124136732833</v>
      </c>
      <c r="C12538" t="n">
        <v>0.9518547263931827</v>
      </c>
      <c r="D12538" t="n">
        <v>0.9069385798253882</v>
      </c>
      <c r="E12538" t="n">
        <v>0.95225146685735</v>
      </c>
      <c r="F12538" t="n">
        <v>0.9597148364508276</v>
      </c>
      <c r="G12538" t="n">
        <v>0.9367489121726517</v>
      </c>
      <c r="H12538" t="n">
        <v>0.9459212502940352</v>
      </c>
      <c r="I12538" t="n">
        <v>0.9571496678173699</v>
      </c>
      <c r="J12538" t="n">
        <v>0.9302983472955946</v>
      </c>
      <c r="K12538" t="n">
        <v>0.9405764363932945</v>
      </c>
      <c r="L12538" t="n">
        <v>0.9611802206809362</v>
      </c>
      <c r="M12538" t="n">
        <v>0.9210946714537179</v>
      </c>
      <c r="N12538" t="n">
        <v>0.9264760698881154</v>
      </c>
      <c r="O12538" t="n">
        <v>0.9319620821548107</v>
      </c>
      <c r="P12538" t="n">
        <v>0.9248007043321608</v>
      </c>
      <c r="Q12538" t="n">
        <v>0.9560901809401584</v>
      </c>
      <c r="R12538" t="n">
        <v>0.9331731636543429</v>
      </c>
      <c r="S12538" t="n">
        <v>0.9139916462393406</v>
      </c>
      <c r="T12538" t="n">
        <v>0.9498592686801036</v>
      </c>
      <c r="U12538" t="n">
        <v>0.9287131817466849</v>
      </c>
      <c r="V12538" t="n">
        <v>0.9250533568088583</v>
      </c>
      <c r="W12538" t="n">
        <v>0.9255621215534031</v>
      </c>
      <c r="X12538" t="n">
        <v>0.9325139961909948</v>
      </c>
      <c r="Y12538" t="n">
        <v>0.9276570078429259</v>
      </c>
      <c r="Z12538" t="n">
        <v>0.9753322850816675</v>
      </c>
      <c r="AA12538" t="n">
        <v>0.9350976138154743</v>
      </c>
      <c r="AB12538" t="n">
        <v>0.934265000660404</v>
      </c>
      <c r="AC12538" t="n">
        <v>0.920513865026966</v>
      </c>
      <c r="AD12538" t="n">
        <v>0.9383571661958414</v>
      </c>
      <c r="AE12538" t="n">
        <v>0.9289283923827419</v>
      </c>
      <c r="AF12538" t="n">
        <v>0.9691231176449548</v>
      </c>
      <c r="AG12538" t="n">
        <v>0.9627723117740686</v>
      </c>
      <c r="AH12538" t="n">
        <v>0.9443921391450869</v>
      </c>
      <c r="AI12538" t="n">
        <v>0.940463800873694</v>
      </c>
      <c r="AJ12538" t="n">
        <v>0.9684564825642641</v>
      </c>
      <c r="AK12538" t="n">
        <v>0.9323886683679531</v>
      </c>
    </row>
    <row r="12539">
      <c r="A12539" t="n">
        <v>12</v>
      </c>
      <c r="B12539" t="n">
        <v>0.9641823205150237</v>
      </c>
      <c r="C12539" t="n">
        <v>0.9764320042734662</v>
      </c>
      <c r="D12539" t="n">
        <v>0.93871996074891</v>
      </c>
      <c r="E12539" t="n">
        <v>0.9667143374898373</v>
      </c>
      <c r="F12539" t="n">
        <v>0.9738994501805263</v>
      </c>
      <c r="G12539" t="n">
        <v>0.966256965708559</v>
      </c>
      <c r="H12539" t="n">
        <v>0.9684106119419585</v>
      </c>
      <c r="I12539" t="n">
        <v>0.9663341011069625</v>
      </c>
      <c r="J12539" t="n">
        <v>0.9486517642498793</v>
      </c>
      <c r="K12539" t="n">
        <v>0.9592656413044782</v>
      </c>
      <c r="L12539" t="n">
        <v>0.9750387719858225</v>
      </c>
      <c r="M12539" t="n">
        <v>0.9473339031313053</v>
      </c>
      <c r="N12539" t="n">
        <v>0.9593337494748927</v>
      </c>
      <c r="O12539" t="n">
        <v>0.9572082378671379</v>
      </c>
      <c r="P12539" t="n">
        <v>0.9690781904878166</v>
      </c>
      <c r="Q12539" t="n">
        <v>0.9778485266591254</v>
      </c>
      <c r="R12539" t="n">
        <v>0.9586154209907057</v>
      </c>
      <c r="S12539" t="n">
        <v>0.9550421073777634</v>
      </c>
      <c r="T12539" t="n">
        <v>0.9836240528473608</v>
      </c>
      <c r="U12539" t="n">
        <v>0.9587203518455342</v>
      </c>
      <c r="V12539" t="n">
        <v>0.9610040542839645</v>
      </c>
      <c r="W12539" t="n">
        <v>0.9580730857392711</v>
      </c>
      <c r="X12539" t="n">
        <v>0.9643253070413137</v>
      </c>
      <c r="Y12539" t="n">
        <v>0.9615073557688981</v>
      </c>
      <c r="Z12539" t="n">
        <v>0.982110836569008</v>
      </c>
      <c r="AA12539" t="n">
        <v>0.9634324594145811</v>
      </c>
      <c r="AB12539" t="n">
        <v>0.9676336230170796</v>
      </c>
      <c r="AC12539" t="n">
        <v>0.9629562970173379</v>
      </c>
      <c r="AD12539" t="n">
        <v>0.9650070572092025</v>
      </c>
      <c r="AE12539" t="n">
        <v>0.9607407478420039</v>
      </c>
      <c r="AF12539" t="n">
        <v>0.9817424974067318</v>
      </c>
      <c r="AG12539" t="n">
        <v>0.9804632615846972</v>
      </c>
      <c r="AH12539" t="n">
        <v>0.9749368346190647</v>
      </c>
      <c r="AI12539" t="n">
        <v>0.9754069572896493</v>
      </c>
      <c r="AJ12539" t="n">
        <v>0.9806509919278309</v>
      </c>
      <c r="AK12539" t="n">
        <v>0.9808438495647029</v>
      </c>
    </row>
    <row r="12540">
      <c r="A12540" t="n">
        <v>13</v>
      </c>
      <c r="B12540" t="n">
        <v>0.9794175578674633</v>
      </c>
      <c r="C12540" t="n">
        <v>0.9948822334980778</v>
      </c>
      <c r="D12540" t="n">
        <v>0.9923436633427658</v>
      </c>
      <c r="E12540" t="n">
        <v>0.9820823007375917</v>
      </c>
      <c r="F12540" t="n">
        <v>0.9872455415001797</v>
      </c>
      <c r="G12540" t="n">
        <v>0.9917553527598291</v>
      </c>
      <c r="H12540" t="n">
        <v>0.9781364986977518</v>
      </c>
      <c r="I12540" t="n">
        <v>0.9779052729913044</v>
      </c>
      <c r="J12540" t="n">
        <v>0.9526193586746756</v>
      </c>
      <c r="K12540" t="n">
        <v>0.9834521415463593</v>
      </c>
      <c r="L12540" t="n">
        <v>0.9917167489118514</v>
      </c>
      <c r="M12540" t="n">
        <v>0.9780679219290269</v>
      </c>
      <c r="N12540" t="n">
        <v>0.9739576245614244</v>
      </c>
      <c r="O12540" t="n">
        <v>0.9801720552030185</v>
      </c>
      <c r="P12540" t="n">
        <v>0.9905290012959611</v>
      </c>
      <c r="Q12540" t="n">
        <v>1</v>
      </c>
      <c r="R12540" t="n">
        <v>0.9859160029510765</v>
      </c>
      <c r="S12540" t="n">
        <v>0.984508807450444</v>
      </c>
      <c r="T12540" t="n">
        <v>1</v>
      </c>
      <c r="U12540" t="n">
        <v>0.9874076926376771</v>
      </c>
      <c r="V12540" t="n">
        <v>0.9907657051409341</v>
      </c>
      <c r="W12540" t="n">
        <v>0.9837339180899128</v>
      </c>
      <c r="X12540" t="n">
        <v>0.9894868576353871</v>
      </c>
      <c r="Y12540" t="n">
        <v>0.9898133964964505</v>
      </c>
      <c r="Z12540" t="n">
        <v>1</v>
      </c>
      <c r="AA12540" t="n">
        <v>0.9895250908524453</v>
      </c>
      <c r="AB12540" t="n">
        <v>0.9984701904746963</v>
      </c>
      <c r="AC12540" t="n">
        <v>0.9899842894856334</v>
      </c>
      <c r="AD12540" t="n">
        <v>0.9862264446843151</v>
      </c>
      <c r="AE12540" t="n">
        <v>0.985599076067127</v>
      </c>
      <c r="AF12540" t="n">
        <v>0.9899139750330865</v>
      </c>
      <c r="AG12540" t="n">
        <v>0.9915281854639355</v>
      </c>
      <c r="AH12540" t="n">
        <v>0.9864207282914813</v>
      </c>
      <c r="AI12540" t="n">
        <v>0.9907892468697543</v>
      </c>
      <c r="AJ12540" t="n">
        <v>0.9914516298479086</v>
      </c>
      <c r="AK12540" t="n">
        <v>0.9886551754250188</v>
      </c>
    </row>
    <row r="12541">
      <c r="A12541" t="n">
        <v>14</v>
      </c>
      <c r="B12541" t="n">
        <v>0.9937850429343814</v>
      </c>
      <c r="C12541" t="n">
        <v>0.9988374014938649</v>
      </c>
      <c r="D12541" t="n">
        <v>1</v>
      </c>
      <c r="E12541" t="n">
        <v>0.9974326323110227</v>
      </c>
      <c r="F12541" t="n">
        <v>0.9991642535797255</v>
      </c>
      <c r="G12541" t="n">
        <v>1</v>
      </c>
      <c r="H12541" t="n">
        <v>0.9940632433153102</v>
      </c>
      <c r="I12541" t="n">
        <v>0.9885602860692165</v>
      </c>
      <c r="J12541" t="n">
        <v>0.9742435636348588</v>
      </c>
      <c r="K12541" t="n">
        <v>0.9979402134149997</v>
      </c>
      <c r="L12541" t="n">
        <v>1</v>
      </c>
      <c r="M12541" t="n">
        <v>1</v>
      </c>
      <c r="N12541" t="n">
        <v>0.9952895635246994</v>
      </c>
      <c r="O12541" t="n">
        <v>1</v>
      </c>
      <c r="P12541" t="n">
        <v>1</v>
      </c>
      <c r="Q12541" t="n">
        <v>0.9989429939585162</v>
      </c>
      <c r="R12541" t="n">
        <v>1</v>
      </c>
      <c r="S12541" t="n">
        <v>1</v>
      </c>
      <c r="T12541" t="n">
        <v>0.995728422092</v>
      </c>
      <c r="U12541" t="n">
        <v>1</v>
      </c>
      <c r="V12541" t="n">
        <v>1</v>
      </c>
      <c r="W12541" t="n">
        <v>0.9969280404913013</v>
      </c>
      <c r="X12541" t="n">
        <v>1</v>
      </c>
      <c r="Y12541" t="n">
        <v>1</v>
      </c>
      <c r="Z12541" t="n">
        <v>0.9948907358084907</v>
      </c>
      <c r="AA12541" t="n">
        <v>1</v>
      </c>
      <c r="AB12541" t="n">
        <v>1</v>
      </c>
      <c r="AC12541" t="n">
        <v>1</v>
      </c>
      <c r="AD12541" t="n">
        <v>1</v>
      </c>
      <c r="AE12541" t="n">
        <v>1</v>
      </c>
      <c r="AF12541" t="n">
        <v>0.9921674357048325</v>
      </c>
      <c r="AG12541" t="n">
        <v>0.9973511648113429</v>
      </c>
      <c r="AH12541" t="n">
        <v>1</v>
      </c>
      <c r="AI12541" t="n">
        <v>0.9962648146833711</v>
      </c>
      <c r="AJ12541" t="n">
        <v>1</v>
      </c>
      <c r="AK12541" t="n">
        <v>0.996285478811938</v>
      </c>
    </row>
    <row r="12542">
      <c r="A12542" t="n">
        <v>15</v>
      </c>
      <c r="B12542" t="n">
        <v>1</v>
      </c>
      <c r="C12542" t="n">
        <v>1</v>
      </c>
      <c r="D12542" t="n">
        <v>0.9989906956714991</v>
      </c>
      <c r="E12542" t="n">
        <v>1</v>
      </c>
      <c r="F12542" t="n">
        <v>1</v>
      </c>
      <c r="G12542" t="n">
        <v>0.9999594202428059</v>
      </c>
      <c r="H12542" t="n">
        <v>1</v>
      </c>
      <c r="I12542" t="n">
        <v>1</v>
      </c>
      <c r="J12542" t="n">
        <v>1</v>
      </c>
      <c r="K12542" t="n">
        <v>1</v>
      </c>
      <c r="L12542" t="n">
        <v>0.9945346118028582</v>
      </c>
      <c r="M12542" t="n">
        <v>0.9960635541014055</v>
      </c>
      <c r="N12542" t="n">
        <v>1</v>
      </c>
      <c r="O12542" t="n">
        <v>0.9933660430322825</v>
      </c>
      <c r="P12542" t="n">
        <v>0.9983942903717843</v>
      </c>
      <c r="Q12542" t="n">
        <v>0.9737790216955721</v>
      </c>
      <c r="R12542" t="n">
        <v>0.9926483884713178</v>
      </c>
      <c r="S12542" t="n">
        <v>0.9972521860624692</v>
      </c>
      <c r="T12542" t="n">
        <v>0.9871497145126321</v>
      </c>
      <c r="U12542" t="n">
        <v>0.9978484596544052</v>
      </c>
      <c r="V12542" t="n">
        <v>0.9910672391399957</v>
      </c>
      <c r="W12542" t="n">
        <v>1</v>
      </c>
      <c r="X12542" t="n">
        <v>0.9907894694206215</v>
      </c>
      <c r="Y12542" t="n">
        <v>0.9924397906680853</v>
      </c>
      <c r="Z12542" t="n">
        <v>0.9792953181657736</v>
      </c>
      <c r="AA12542" t="n">
        <v>0.994523112591349</v>
      </c>
      <c r="AB12542" t="n">
        <v>0.9890522215131802</v>
      </c>
      <c r="AC12542" t="n">
        <v>0.9880986155924965</v>
      </c>
      <c r="AD12542" t="n">
        <v>0.994103722950522</v>
      </c>
      <c r="AE12542" t="n">
        <v>0.9996779994687837</v>
      </c>
      <c r="AF12542" t="n">
        <v>1</v>
      </c>
      <c r="AG12542" t="n">
        <v>1</v>
      </c>
      <c r="AH12542" t="n">
        <v>0.9980996774827499</v>
      </c>
      <c r="AI12542" t="n">
        <v>1</v>
      </c>
      <c r="AJ12542" t="n">
        <v>0.9949944342736224</v>
      </c>
      <c r="AK12542" t="n">
        <v>1</v>
      </c>
    </row>
    <row r="12543">
      <c r="A12543" t="n">
        <v>16</v>
      </c>
      <c r="B12543" t="n">
        <v>0.9908815192369068</v>
      </c>
      <c r="C12543" t="n">
        <v>0.9909755449813061</v>
      </c>
      <c r="D12543" t="n">
        <v>0.9957187822929575</v>
      </c>
      <c r="E12543" t="n">
        <v>0.9998511103057137</v>
      </c>
      <c r="F12543" t="n">
        <v>0.9993915377421834</v>
      </c>
      <c r="G12543" t="n">
        <v>0.9977797075706752</v>
      </c>
      <c r="H12543" t="n">
        <v>0.9973878610267336</v>
      </c>
      <c r="I12543" t="n">
        <v>0.9934106537598545</v>
      </c>
      <c r="J12543" t="n">
        <v>0.9964523082731808</v>
      </c>
      <c r="K12543" t="n">
        <v>0.9941196931109894</v>
      </c>
      <c r="L12543" t="n">
        <v>0.9915441974592876</v>
      </c>
      <c r="M12543" t="n">
        <v>0.982511153672549</v>
      </c>
      <c r="N12543" t="n">
        <v>0.9928156414003658</v>
      </c>
      <c r="O12543" t="n">
        <v>0.9825082763399497</v>
      </c>
      <c r="P12543" t="n">
        <v>0.982194157446352</v>
      </c>
      <c r="Q12543" t="n">
        <v>0.9620111901875347</v>
      </c>
      <c r="R12543" t="n">
        <v>0.9881946167210851</v>
      </c>
      <c r="S12543" t="n">
        <v>0.9860157459698353</v>
      </c>
      <c r="T12543" t="n">
        <v>0.9879177667589669</v>
      </c>
      <c r="U12543" t="n">
        <v>0.9929654384893355</v>
      </c>
      <c r="V12543" t="n">
        <v>0.9738476865968381</v>
      </c>
      <c r="W12543" t="n">
        <v>0.9892252858638187</v>
      </c>
      <c r="X12543" t="n">
        <v>0.9868251308484881</v>
      </c>
      <c r="Y12543" t="n">
        <v>0.9787428055514746</v>
      </c>
      <c r="Z12543" t="n">
        <v>0.9777723582453551</v>
      </c>
      <c r="AA12543" t="n">
        <v>0.9861448495423147</v>
      </c>
      <c r="AB12543" t="n">
        <v>0.9760475754062495</v>
      </c>
      <c r="AC12543" t="n">
        <v>0.9743362874412744</v>
      </c>
      <c r="AD12543" t="n">
        <v>0.9857545863823299</v>
      </c>
      <c r="AE12543" t="n">
        <v>0.983978640819404</v>
      </c>
      <c r="AF12543" t="n">
        <v>0.9828996315770649</v>
      </c>
      <c r="AG12543" t="n">
        <v>0.9919304517672005</v>
      </c>
      <c r="AH12543" t="n">
        <v>0.9849586931750253</v>
      </c>
      <c r="AI12543" t="n">
        <v>0.9825325699494569</v>
      </c>
      <c r="AJ12543" t="n">
        <v>0.9730795660627897</v>
      </c>
      <c r="AK12543" t="n">
        <v>0.9899354503093308</v>
      </c>
    </row>
    <row r="12544">
      <c r="A12544" t="n">
        <v>17</v>
      </c>
      <c r="B12544" t="n">
        <v>0.9784638801652035</v>
      </c>
      <c r="C12544" t="n">
        <v>0.9867567698183731</v>
      </c>
      <c r="D12544" t="n">
        <v>0.9750282084238169</v>
      </c>
      <c r="E12544" t="n">
        <v>0.9686753714895826</v>
      </c>
      <c r="F12544" t="n">
        <v>0.9649534761464403</v>
      </c>
      <c r="G12544" t="n">
        <v>0.9874573767621758</v>
      </c>
      <c r="H12544" t="n">
        <v>0.9889527581589005</v>
      </c>
      <c r="I12544" t="n">
        <v>0.9809871591557658</v>
      </c>
      <c r="J12544" t="n">
        <v>0.9552607630249804</v>
      </c>
      <c r="K12544" t="n">
        <v>0.9716171643551375</v>
      </c>
      <c r="L12544" t="n">
        <v>0.9723900746320846</v>
      </c>
      <c r="M12544" t="n">
        <v>0.9404019846364977</v>
      </c>
      <c r="N12544" t="n">
        <v>0.9711649399750316</v>
      </c>
      <c r="O12544" t="n">
        <v>0.9615585549424548</v>
      </c>
      <c r="P12544" t="n">
        <v>0.943335540536708</v>
      </c>
      <c r="Q12544" t="n">
        <v>0.9415064143210052</v>
      </c>
      <c r="R12544" t="n">
        <v>0.9736463618155028</v>
      </c>
      <c r="S12544" t="n">
        <v>0.947657233982042</v>
      </c>
      <c r="T12544" t="n">
        <v>0.9780290102389078</v>
      </c>
      <c r="U12544" t="n">
        <v>0.9778022114954454</v>
      </c>
      <c r="V12544" t="n">
        <v>0.9308712469435976</v>
      </c>
      <c r="W12544" t="n">
        <v>0.9683800829435691</v>
      </c>
      <c r="X12544" t="n">
        <v>0.9714320547809823</v>
      </c>
      <c r="Y12544" t="n">
        <v>0.9379844457610413</v>
      </c>
      <c r="Z12544" t="n">
        <v>0.9543259634823349</v>
      </c>
      <c r="AA12544" t="n">
        <v>0.9667546732119034</v>
      </c>
      <c r="AB12544" t="n">
        <v>0.934012478347097</v>
      </c>
      <c r="AC12544" t="n">
        <v>0.9491101611375319</v>
      </c>
      <c r="AD12544" t="n">
        <v>0.9664912869240599</v>
      </c>
      <c r="AE12544" t="n">
        <v>0.9434821396850709</v>
      </c>
      <c r="AF12544" t="n">
        <v>0.9685633293987196</v>
      </c>
      <c r="AG12544" t="n">
        <v>0.9781495244802151</v>
      </c>
      <c r="AH12544" t="n">
        <v>0.9645242775087769</v>
      </c>
      <c r="AI12544" t="n">
        <v>0.950615724835203</v>
      </c>
      <c r="AJ12544" t="n">
        <v>0.9439355684647492</v>
      </c>
      <c r="AK12544" t="n">
        <v>0.9748345031083022</v>
      </c>
    </row>
    <row r="12545">
      <c r="A12545" t="n">
        <v>18</v>
      </c>
      <c r="B12545" t="n">
        <v>0.9491557591746628</v>
      </c>
      <c r="C12545" t="n">
        <v>0.9674766325123687</v>
      </c>
      <c r="D12545" t="n">
        <v>0.9379424567937953</v>
      </c>
      <c r="E12545" t="n">
        <v>0.932403099256531</v>
      </c>
      <c r="F12545" t="n">
        <v>0.9305652088672051</v>
      </c>
      <c r="G12545" t="n">
        <v>0.9170418361837712</v>
      </c>
      <c r="H12545" t="n">
        <v>0.9146494630084265</v>
      </c>
      <c r="I12545" t="n">
        <v>0.9212061652344234</v>
      </c>
      <c r="J12545" t="n">
        <v>0.7736363824520185</v>
      </c>
      <c r="K12545" t="n">
        <v>0.8998444765175534</v>
      </c>
      <c r="L12545" t="n">
        <v>0.9005203761126802</v>
      </c>
      <c r="M12545" t="n">
        <v>0.7235225439036118</v>
      </c>
      <c r="N12545" t="n">
        <v>0.9044548348351903</v>
      </c>
      <c r="O12545" t="n">
        <v>0.8884168724363393</v>
      </c>
      <c r="P12545" t="n">
        <v>0.73258707663928</v>
      </c>
      <c r="Q12545" t="n">
        <v>0.8386090637475461</v>
      </c>
      <c r="R12545" t="n">
        <v>0.9084557434451598</v>
      </c>
      <c r="S12545" t="n">
        <v>0.7495440530523617</v>
      </c>
      <c r="T12545" t="n">
        <v>0.9154887629596239</v>
      </c>
      <c r="U12545" t="n">
        <v>0.9131858322115157</v>
      </c>
      <c r="V12545" t="n">
        <v>0.7410046034190523</v>
      </c>
      <c r="W12545" t="n">
        <v>0.9015972599472658</v>
      </c>
      <c r="X12545" t="n">
        <v>0.9076037735237676</v>
      </c>
      <c r="Y12545" t="n">
        <v>0.7505011462705811</v>
      </c>
      <c r="Z12545" t="n">
        <v>0.8643493886981357</v>
      </c>
      <c r="AA12545" t="n">
        <v>0.8912314769632992</v>
      </c>
      <c r="AB12545" t="n">
        <v>0.7346567391829105</v>
      </c>
      <c r="AC12545" t="n">
        <v>0.8759041102195282</v>
      </c>
      <c r="AD12545" t="n">
        <v>0.8882763532861656</v>
      </c>
      <c r="AE12545" t="n">
        <v>0.7209019511202065</v>
      </c>
      <c r="AF12545" t="n">
        <v>0.9502834710448188</v>
      </c>
      <c r="AG12545" t="n">
        <v>0.9554535021316249</v>
      </c>
      <c r="AH12545" t="n">
        <v>0.9290926187642821</v>
      </c>
      <c r="AI12545" t="n">
        <v>0.919017826937028</v>
      </c>
      <c r="AJ12545" t="n">
        <v>0.916282605712921</v>
      </c>
      <c r="AK12545" t="n">
        <v>0.9273635144894811</v>
      </c>
    </row>
    <row r="12546">
      <c r="A12546" t="n">
        <v>19</v>
      </c>
      <c r="B12546" t="n">
        <v>0.8268810584500565</v>
      </c>
      <c r="C12546" t="n">
        <v>0.8393149183022305</v>
      </c>
      <c r="D12546" t="n">
        <v>0.6585395851070074</v>
      </c>
      <c r="E12546" t="n">
        <v>0.8242298386701798</v>
      </c>
      <c r="F12546" t="n">
        <v>0.8375872484909893</v>
      </c>
      <c r="G12546" t="n">
        <v>0.6743459026232687</v>
      </c>
      <c r="H12546" t="n">
        <v>0.748579076223336</v>
      </c>
      <c r="I12546" t="n">
        <v>0.7732208007995568</v>
      </c>
      <c r="J12546" t="n">
        <v>0.5402009010189933</v>
      </c>
      <c r="K12546" t="n">
        <v>0.7390587830787253</v>
      </c>
      <c r="L12546" t="n">
        <v>0.7380964566526661</v>
      </c>
      <c r="M12546" t="n">
        <v>0.5040235990352481</v>
      </c>
      <c r="N12546" t="n">
        <v>0.7508749326974848</v>
      </c>
      <c r="O12546" t="n">
        <v>0.7222657362389417</v>
      </c>
      <c r="P12546" t="n">
        <v>0.5066747556354588</v>
      </c>
      <c r="Q12546" t="n">
        <v>0.6753260422954596</v>
      </c>
      <c r="R12546" t="n">
        <v>0.7579791894368192</v>
      </c>
      <c r="S12546" t="n">
        <v>0.5323564331405716</v>
      </c>
      <c r="T12546" t="n">
        <v>0.7735775269925087</v>
      </c>
      <c r="U12546" t="n">
        <v>0.7636036794250846</v>
      </c>
      <c r="V12546" t="n">
        <v>0.5221909411341895</v>
      </c>
      <c r="W12546" t="n">
        <v>0.7533336424946669</v>
      </c>
      <c r="X12546" t="n">
        <v>0.7610587325619735</v>
      </c>
      <c r="Y12546" t="n">
        <v>0.5429851991832442</v>
      </c>
      <c r="Z12546" t="n">
        <v>0.7144273657863492</v>
      </c>
      <c r="AA12546" t="n">
        <v>0.7329181093105198</v>
      </c>
      <c r="AB12546" t="n">
        <v>0.5067229637921462</v>
      </c>
      <c r="AC12546" t="n">
        <v>0.7396073264441548</v>
      </c>
      <c r="AD12546" t="n">
        <v>0.7307294102735605</v>
      </c>
      <c r="AE12546" t="n">
        <v>0.5099256240804516</v>
      </c>
      <c r="AF12546" t="n">
        <v>0.8555030940372715</v>
      </c>
      <c r="AG12546" t="n">
        <v>0.8597387899288684</v>
      </c>
      <c r="AH12546" t="n">
        <v>0.6570224833798892</v>
      </c>
      <c r="AI12546" t="n">
        <v>0.836003056731123</v>
      </c>
      <c r="AJ12546" t="n">
        <v>0.8456643307264263</v>
      </c>
      <c r="AK12546" t="n">
        <v>0.6719614178519641</v>
      </c>
    </row>
    <row r="12547">
      <c r="A12547" t="n">
        <v>20</v>
      </c>
      <c r="B12547" t="n">
        <v>0.6740131324252306</v>
      </c>
      <c r="C12547" t="n">
        <v>0.6465750535811868</v>
      </c>
      <c r="D12547" t="n">
        <v>0.4232562709749662</v>
      </c>
      <c r="E12547" t="n">
        <v>0.6026937280216281</v>
      </c>
      <c r="F12547" t="n">
        <v>0.6745573597561293</v>
      </c>
      <c r="G12547" t="n">
        <v>0.4194234814571765</v>
      </c>
      <c r="H12547" t="n">
        <v>0.4942318095006788</v>
      </c>
      <c r="I12547" t="n">
        <v>0.5413123916157241</v>
      </c>
      <c r="J12547" t="n">
        <v>0.2828290842358053</v>
      </c>
      <c r="K12547" t="n">
        <v>0.4856522590885284</v>
      </c>
      <c r="L12547" t="n">
        <v>0.4760404168895185</v>
      </c>
      <c r="M12547" t="n">
        <v>0.2383387524931584</v>
      </c>
      <c r="N12547" t="n">
        <v>0.5109998934993166</v>
      </c>
      <c r="O12547" t="n">
        <v>0.4765446000883991</v>
      </c>
      <c r="P12547" t="n">
        <v>0.2113566162462499</v>
      </c>
      <c r="Q12547" t="n">
        <v>0.4228620198136321</v>
      </c>
      <c r="R12547" t="n">
        <v>0.5056656054545341</v>
      </c>
      <c r="S12547" t="n">
        <v>0.1917392344605606</v>
      </c>
      <c r="T12547" t="n">
        <v>0.5504499645823943</v>
      </c>
      <c r="U12547" t="n">
        <v>0.5204239550755515</v>
      </c>
      <c r="V12547" t="n">
        <v>0.1684513557017628</v>
      </c>
      <c r="W12547" t="n">
        <v>0.5351834430856067</v>
      </c>
      <c r="X12547" t="n">
        <v>0.5284290161635655</v>
      </c>
      <c r="Y12547" t="n">
        <v>0.1780276936625142</v>
      </c>
      <c r="Z12547" t="n">
        <v>0.4054012771556012</v>
      </c>
      <c r="AA12547" t="n">
        <v>0.4859096328555993</v>
      </c>
      <c r="AB12547" t="n">
        <v>0.1738651551089211</v>
      </c>
      <c r="AC12547" t="n">
        <v>0.5179379451856237</v>
      </c>
      <c r="AD12547" t="n">
        <v>0.4888181063166786</v>
      </c>
      <c r="AE12547" t="n">
        <v>0.2200707273320931</v>
      </c>
      <c r="AF12547" t="n">
        <v>0.6918249454519441</v>
      </c>
      <c r="AG12547" t="n">
        <v>0.6909492162196984</v>
      </c>
      <c r="AH12547" t="n">
        <v>0.4357936864876172</v>
      </c>
      <c r="AI12547" t="n">
        <v>0.6952864947977496</v>
      </c>
      <c r="AJ12547" t="n">
        <v>0.6928534236249729</v>
      </c>
      <c r="AK12547" t="n">
        <v>0.4039874416127566</v>
      </c>
    </row>
    <row r="12548">
      <c r="A12548" t="n">
        <v>21</v>
      </c>
      <c r="B12548" t="n">
        <v>0.4212063928510053</v>
      </c>
      <c r="C12548" t="n">
        <v>0.400459433962693</v>
      </c>
      <c r="D12548" t="n">
        <v>0.2604654736146548</v>
      </c>
      <c r="E12548" t="n">
        <v>0.371601249889802</v>
      </c>
      <c r="F12548" t="n">
        <v>0.4296763716425706</v>
      </c>
      <c r="G12548" t="n">
        <v>0.2670105511233442</v>
      </c>
      <c r="H12548" t="n">
        <v>0.3732530896016318</v>
      </c>
      <c r="I12548" t="n">
        <v>0.3995212162954602</v>
      </c>
      <c r="J12548" t="n">
        <v>0.1868334946253082</v>
      </c>
      <c r="K12548" t="n">
        <v>0.3768321985583094</v>
      </c>
      <c r="L12548" t="n">
        <v>0.3581707149841988</v>
      </c>
      <c r="M12548" t="n">
        <v>0.1707037098477433</v>
      </c>
      <c r="N12548" t="n">
        <v>0.3880500316543699</v>
      </c>
      <c r="O12548" t="n">
        <v>0.3555027053310614</v>
      </c>
      <c r="P12548" t="n">
        <v>0.1519073813073303</v>
      </c>
      <c r="Q12548" t="n">
        <v>0.3360334437472418</v>
      </c>
      <c r="R12548" t="n">
        <v>0.3835872346763117</v>
      </c>
      <c r="S12548" t="n">
        <v>0.1373280606003151</v>
      </c>
      <c r="T12548" t="n">
        <v>0.4253399553523515</v>
      </c>
      <c r="U12548" t="n">
        <v>0.3946691030022489</v>
      </c>
      <c r="V12548" t="n">
        <v>0.1211745018928</v>
      </c>
      <c r="W12548" t="n">
        <v>0.4252732765359797</v>
      </c>
      <c r="X12548" t="n">
        <v>0.4104491863941876</v>
      </c>
      <c r="Y12548" t="n">
        <v>0.1275075389374672</v>
      </c>
      <c r="Z12548" t="n">
        <v>0.3020152103456022</v>
      </c>
      <c r="AA12548" t="n">
        <v>0.3692813220420447</v>
      </c>
      <c r="AB12548" t="n">
        <v>0.1250688869737452</v>
      </c>
      <c r="AC12548" t="n">
        <v>0.4038989828352154</v>
      </c>
      <c r="AD12548" t="n">
        <v>0.3765876998595445</v>
      </c>
      <c r="AE12548" t="n">
        <v>0.1543936154794847</v>
      </c>
      <c r="AF12548" t="n">
        <v>0.4737149908788497</v>
      </c>
      <c r="AG12548" t="n">
        <v>0.4293168174806182</v>
      </c>
      <c r="AH12548" t="n">
        <v>0.2223888484644813</v>
      </c>
      <c r="AI12548" t="n">
        <v>0.4353758553270177</v>
      </c>
      <c r="AJ12548" t="n">
        <v>0.4351156574589632</v>
      </c>
      <c r="AK12548" t="n">
        <v>0.25805784248946</v>
      </c>
    </row>
    <row r="12549">
      <c r="A12549" t="n">
        <v>22</v>
      </c>
      <c r="B12549" t="n">
        <v>0.2759575018554224</v>
      </c>
      <c r="C12549" t="n">
        <v>0.2941404520196324</v>
      </c>
      <c r="D12549" t="n">
        <v>0.1841253344289171</v>
      </c>
      <c r="E12549" t="n">
        <v>0.2828336059712604</v>
      </c>
      <c r="F12549" t="n">
        <v>0.3170948920053231</v>
      </c>
      <c r="G12549" t="n">
        <v>0.1926607064665196</v>
      </c>
      <c r="H12549" t="n">
        <v>0.1299301363220641</v>
      </c>
      <c r="I12549" t="n">
        <v>0.1860832370352694</v>
      </c>
      <c r="J12549" t="n">
        <v>0.1480111539202104</v>
      </c>
      <c r="K12549" t="n">
        <v>0.1223422076338441</v>
      </c>
      <c r="L12549" t="n">
        <v>0.1462402861671425</v>
      </c>
      <c r="M12549" t="n">
        <v>0.1404073856759524</v>
      </c>
      <c r="N12549" t="n">
        <v>0.1131591948548337</v>
      </c>
      <c r="O12549" t="n">
        <v>0.1328793125080368</v>
      </c>
      <c r="P12549" t="n">
        <v>0.1252779041679151</v>
      </c>
      <c r="Q12549" t="n">
        <v>0.09640820850474542</v>
      </c>
      <c r="R12549" t="n">
        <v>0.120916325172755</v>
      </c>
      <c r="S12549" t="n">
        <v>0.1129552133696285</v>
      </c>
      <c r="T12549" t="n">
        <v>0.1026325745379612</v>
      </c>
      <c r="U12549" t="n">
        <v>0.1146012628362132</v>
      </c>
      <c r="V12549" t="n">
        <v>0.09999749947415412</v>
      </c>
      <c r="W12549" t="n">
        <v>0.1013627389927524</v>
      </c>
      <c r="X12549" t="n">
        <v>0.1084518483234949</v>
      </c>
      <c r="Y12549" t="n">
        <v>0.1048776280969687</v>
      </c>
      <c r="Z12549" t="n">
        <v>0.09758046401180888</v>
      </c>
      <c r="AA12549" t="n">
        <v>0.1188311372748993</v>
      </c>
      <c r="AB12549" t="n">
        <v>0.1032112842556133</v>
      </c>
      <c r="AC12549" t="n">
        <v>0.1051051958730876</v>
      </c>
      <c r="AD12549" t="n">
        <v>0.1238290509035225</v>
      </c>
      <c r="AE12549" t="n">
        <v>0.1269919905892384</v>
      </c>
      <c r="AF12549" t="n">
        <v>0.3726177701470115</v>
      </c>
      <c r="AG12549" t="n">
        <v>0.3116976871396488</v>
      </c>
      <c r="AH12549" t="n">
        <v>0.1633493030143422</v>
      </c>
      <c r="AI12549" t="n">
        <v>0.3410061955035817</v>
      </c>
      <c r="AJ12549" t="n">
        <v>0.3317513064674372</v>
      </c>
      <c r="AK12549" t="n">
        <v>0.1863077299594443</v>
      </c>
    </row>
    <row r="12550">
      <c r="A12550" t="n">
        <v>23</v>
      </c>
      <c r="B12550" t="n">
        <v>0.1435662636040708</v>
      </c>
      <c r="C12550" t="n">
        <v>0.156458277121125</v>
      </c>
      <c r="D12550" t="n">
        <v>0.1522338235982673</v>
      </c>
      <c r="E12550" t="n">
        <v>0.1512503795707667</v>
      </c>
      <c r="F12550" t="n">
        <v>0.1695074873649091</v>
      </c>
      <c r="G12550" t="n">
        <v>0.1590915854201957</v>
      </c>
      <c r="H12550" t="n">
        <v>0.1229624509268593</v>
      </c>
      <c r="I12550" t="n">
        <v>0.1404037521520202</v>
      </c>
      <c r="J12550" t="n">
        <v>0.1363699082485949</v>
      </c>
      <c r="K12550" t="n">
        <v>0.1157814355337174</v>
      </c>
      <c r="L12550" t="n">
        <v>0.1384655735108907</v>
      </c>
      <c r="M12550" t="n">
        <v>0.1341842659303483</v>
      </c>
      <c r="N12550" t="n">
        <v>0.1070908746664458</v>
      </c>
      <c r="O12550" t="n">
        <v>0.1257600202411761</v>
      </c>
      <c r="P12550" t="n">
        <v>0.1198079856371481</v>
      </c>
      <c r="Q12550" t="n">
        <v>0.09153342599309111</v>
      </c>
      <c r="R12550" t="n">
        <v>0.1144320180151015</v>
      </c>
      <c r="S12550" t="n">
        <v>0.1079488255980354</v>
      </c>
      <c r="T12550" t="n">
        <v>0.09712875909588513</v>
      </c>
      <c r="U12550" t="n">
        <v>0.1084556097341752</v>
      </c>
      <c r="V12550" t="n">
        <v>0.09564756510070009</v>
      </c>
      <c r="W12550" t="n">
        <v>0.09592702025890056</v>
      </c>
      <c r="X12550" t="n">
        <v>0.1026359661806985</v>
      </c>
      <c r="Y12550" t="n">
        <v>0.1002292541162106</v>
      </c>
      <c r="Z12550" t="n">
        <v>0.09264640759875495</v>
      </c>
      <c r="AA12550" t="n">
        <v>0.112458651236452</v>
      </c>
      <c r="AB12550" t="n">
        <v>0.09872154885750098</v>
      </c>
      <c r="AC12550" t="n">
        <v>0.09946878265152542</v>
      </c>
      <c r="AD12550" t="n">
        <v>0.1172350894498683</v>
      </c>
      <c r="AE12550" t="n">
        <v>0.1213634664174875</v>
      </c>
      <c r="AF12550" t="n">
        <v>0.1368199377615624</v>
      </c>
      <c r="AG12550" t="n">
        <v>0.1452612301324358</v>
      </c>
      <c r="AH12550" t="n">
        <v>0.1348006952671717</v>
      </c>
      <c r="AI12550" t="n">
        <v>0.1410401182132688</v>
      </c>
      <c r="AJ12550" t="n">
        <v>0.1617736210403402</v>
      </c>
      <c r="AK12550" t="n">
        <v>0.153579391472155</v>
      </c>
    </row>
    <row r="12551">
      <c r="A12551" t="n">
        <v>24</v>
      </c>
      <c r="B12551" t="n">
        <v>0.1367498286212842</v>
      </c>
      <c r="C12551" t="n">
        <v>0.1483134216498143</v>
      </c>
      <c r="D12551" t="n">
        <v>0.14565405624275</v>
      </c>
      <c r="E12551" t="n">
        <v>0.1432132746916906</v>
      </c>
      <c r="F12551" t="n">
        <v>0.1606543354887738</v>
      </c>
      <c r="G12551" t="n">
        <v>0.1524179544942467</v>
      </c>
      <c r="H12551" t="n">
        <v>0.1208020863143789</v>
      </c>
      <c r="I12551" t="n">
        <v>0.1367393780145907</v>
      </c>
      <c r="J12551" t="n">
        <v>0.1340919596316397</v>
      </c>
      <c r="K12551" t="n">
        <v>0.113747236359711</v>
      </c>
      <c r="L12551" t="n">
        <v>0.1360396954291055</v>
      </c>
      <c r="M12551" t="n">
        <v>0.13305215194597</v>
      </c>
      <c r="N12551" t="n">
        <v>0.1052145397099632</v>
      </c>
      <c r="O12551" t="n">
        <v>0.1235572044895012</v>
      </c>
      <c r="P12551" t="n">
        <v>0.1188141275812874</v>
      </c>
      <c r="Q12551" t="n">
        <v>0.09019996246265287</v>
      </c>
      <c r="R12551" t="n">
        <v>0.112424544627487</v>
      </c>
      <c r="S12551" t="n">
        <v>0.1070380602843123</v>
      </c>
      <c r="T12551" t="n">
        <v>0.06868936076587888</v>
      </c>
      <c r="U12551" t="n">
        <v>0.1024824679847936</v>
      </c>
      <c r="V12551" t="n">
        <v>0.1046291107296584</v>
      </c>
      <c r="W12551" t="n">
        <v>0.09424628675155353</v>
      </c>
      <c r="X12551" t="n">
        <v>0.1008355590335074</v>
      </c>
      <c r="Y12551" t="n">
        <v>0.09938361890375078</v>
      </c>
      <c r="Z12551" t="n">
        <v>0.09130571511086864</v>
      </c>
      <c r="AA12551" t="n">
        <v>0.1104859377035262</v>
      </c>
      <c r="AB12551" t="n">
        <v>0.09790603842083981</v>
      </c>
      <c r="AC12551" t="n">
        <v>0.09773080270630266</v>
      </c>
      <c r="AD12551" t="n">
        <v>0.119770610276959</v>
      </c>
      <c r="AE12551" t="n">
        <v>0.1091034794666859</v>
      </c>
      <c r="AF12551" t="n">
        <v>0.1294827771220088</v>
      </c>
      <c r="AG12551" t="n">
        <v>0.137539113970945</v>
      </c>
      <c r="AH12551" t="n">
        <v>0.1289372793691481</v>
      </c>
      <c r="AI12551" t="n">
        <v>0.1334766444909243</v>
      </c>
      <c r="AJ12551" t="n">
        <v>0.1531379904024947</v>
      </c>
      <c r="AK12551" t="n">
        <v>0.1471060578065098</v>
      </c>
    </row>
    <row r="12561">
      <c r="A12561" t="inlineStr">
        <is>
          <t>PVVAC-P-240to760-E10.8-rDXGF-Rt31985-CZ11</t>
        </is>
      </c>
      <c r="D12561" t="n">
        <v>2015</v>
      </c>
      <c r="F12561" t="inlineStr">
        <is>
          <t>Source Annual kWh:</t>
        </is>
      </c>
      <c r="G12561" t="n">
        <v>1729319.451000004</v>
      </c>
      <c r="H12561" t="inlineStr">
        <is>
          <t>DEER</t>
        </is>
      </c>
      <c r="K12561" t="inlineStr">
        <is>
          <t>PDAF</t>
        </is>
      </c>
      <c r="L12561" t="inlineStr">
        <is>
          <t>Monthly</t>
        </is>
      </c>
    </row>
    <row r="12562">
      <c r="A12562" t="n">
        <v>315</v>
      </c>
      <c r="B12562" t="inlineStr">
        <is>
          <t>PVVAC-P-240to760-E10.8-20-MM</t>
        </is>
      </c>
      <c r="F12562" t="inlineStr">
        <is>
          <t>Source Sample Size:</t>
        </is>
      </c>
      <c r="G12562" t="n">
        <v>0</v>
      </c>
      <c r="H12562" t="inlineStr">
        <is>
          <t>DEER</t>
        </is>
      </c>
      <c r="K12562" t="inlineStr">
        <is>
          <t>WKWE</t>
        </is>
      </c>
      <c r="L12562" t="inlineStr">
        <is>
          <t>Monthly</t>
        </is>
      </c>
      <c r="N12562" t="inlineStr">
        <is>
          <t>Weekend Peak3</t>
        </is>
      </c>
    </row>
    <row r="12563">
      <c r="B12563" t="n">
        <v>1</v>
      </c>
      <c r="C12563" t="inlineStr">
        <is>
          <t>JANUARY</t>
        </is>
      </c>
      <c r="D12563" t="inlineStr">
        <is>
          <t>JAN</t>
        </is>
      </c>
      <c r="E12563" t="n">
        <v>2</v>
      </c>
      <c r="F12563" t="inlineStr">
        <is>
          <t>FEBRUARY</t>
        </is>
      </c>
      <c r="G12563" t="inlineStr">
        <is>
          <t>FEB</t>
        </is>
      </c>
      <c r="H12563" t="n">
        <v>3</v>
      </c>
      <c r="I12563" t="inlineStr">
        <is>
          <t>MARCH</t>
        </is>
      </c>
      <c r="J12563" t="inlineStr">
        <is>
          <t>MAR</t>
        </is>
      </c>
      <c r="K12563" t="n">
        <v>4</v>
      </c>
      <c r="L12563" t="inlineStr">
        <is>
          <t>APRIL</t>
        </is>
      </c>
      <c r="M12563" t="inlineStr">
        <is>
          <t>APR</t>
        </is>
      </c>
      <c r="N12563" t="n">
        <v>5</v>
      </c>
      <c r="O12563" t="inlineStr">
        <is>
          <t>MAY</t>
        </is>
      </c>
      <c r="P12563" t="inlineStr">
        <is>
          <t>MAY</t>
        </is>
      </c>
      <c r="Q12563" t="n">
        <v>6</v>
      </c>
      <c r="R12563" t="inlineStr">
        <is>
          <t>JUNE</t>
        </is>
      </c>
      <c r="S12563" t="inlineStr">
        <is>
          <t>JUN</t>
        </is>
      </c>
      <c r="T12563" t="n">
        <v>7</v>
      </c>
      <c r="U12563" t="inlineStr">
        <is>
          <t>JULY</t>
        </is>
      </c>
      <c r="V12563" t="inlineStr">
        <is>
          <t>JUL</t>
        </is>
      </c>
      <c r="W12563" t="n">
        <v>8</v>
      </c>
      <c r="X12563" t="inlineStr">
        <is>
          <t>AUGUST</t>
        </is>
      </c>
      <c r="Y12563" t="inlineStr">
        <is>
          <t>AUG</t>
        </is>
      </c>
      <c r="Z12563" t="n">
        <v>9</v>
      </c>
      <c r="AA12563" t="inlineStr">
        <is>
          <t>SEPTEMBER</t>
        </is>
      </c>
      <c r="AB12563" t="inlineStr">
        <is>
          <t>SEP</t>
        </is>
      </c>
      <c r="AC12563" t="n">
        <v>10</v>
      </c>
      <c r="AD12563" t="inlineStr">
        <is>
          <t>OCTOBER</t>
        </is>
      </c>
      <c r="AE12563" t="inlineStr">
        <is>
          <t>OCT</t>
        </is>
      </c>
      <c r="AF12563" t="n">
        <v>11</v>
      </c>
      <c r="AG12563" t="inlineStr">
        <is>
          <t>NOVEMBER</t>
        </is>
      </c>
      <c r="AH12563" t="inlineStr">
        <is>
          <t>NOV</t>
        </is>
      </c>
      <c r="AI12563" t="n">
        <v>12</v>
      </c>
      <c r="AJ12563" t="inlineStr">
        <is>
          <t>DECEMBER</t>
        </is>
      </c>
      <c r="AK12563" t="inlineStr">
        <is>
          <t>DEC</t>
        </is>
      </c>
    </row>
    <row r="12564">
      <c r="B12564" t="n">
        <v>31</v>
      </c>
      <c r="E12564" t="n">
        <v>28</v>
      </c>
      <c r="H12564" t="n">
        <v>31</v>
      </c>
      <c r="K12564" t="n">
        <v>30</v>
      </c>
      <c r="N12564" t="n">
        <v>31</v>
      </c>
      <c r="Q12564" t="n">
        <v>30</v>
      </c>
      <c r="T12564" t="n">
        <v>31</v>
      </c>
      <c r="W12564" t="n">
        <v>31</v>
      </c>
      <c r="Z12564" t="n">
        <v>30</v>
      </c>
      <c r="AC12564" t="n">
        <v>31</v>
      </c>
      <c r="AF12564" t="n">
        <v>30</v>
      </c>
      <c r="AI12564" t="n">
        <v>31</v>
      </c>
    </row>
    <row r="12565">
      <c r="A12565" t="inlineStr">
        <is>
          <t>RATIOS</t>
        </is>
      </c>
      <c r="B12565" t="inlineStr">
        <is>
          <t>E.BKDWN</t>
        </is>
      </c>
      <c r="C12565" t="inlineStr">
        <is>
          <t>PEAK/AVG</t>
        </is>
      </c>
      <c r="D12565" t="inlineStr">
        <is>
          <t>END/AVG</t>
        </is>
      </c>
      <c r="E12565" t="inlineStr">
        <is>
          <t>E.BKDWN</t>
        </is>
      </c>
      <c r="F12565" t="inlineStr">
        <is>
          <t>PEAK/AVG</t>
        </is>
      </c>
      <c r="G12565" t="inlineStr">
        <is>
          <t>END/AVG</t>
        </is>
      </c>
      <c r="H12565" t="inlineStr">
        <is>
          <t>E.BKDWN</t>
        </is>
      </c>
      <c r="I12565" t="inlineStr">
        <is>
          <t>PEAK/AVG</t>
        </is>
      </c>
      <c r="J12565" t="inlineStr">
        <is>
          <t>END/AVG</t>
        </is>
      </c>
      <c r="K12565" t="inlineStr">
        <is>
          <t>E.BKDWN</t>
        </is>
      </c>
      <c r="L12565" t="inlineStr">
        <is>
          <t>PEAK/AVG</t>
        </is>
      </c>
      <c r="M12565" t="inlineStr">
        <is>
          <t>END/AVG</t>
        </is>
      </c>
      <c r="N12565" t="inlineStr">
        <is>
          <t>E.BKDWN</t>
        </is>
      </c>
      <c r="O12565" t="inlineStr">
        <is>
          <t>PEAK/AVG</t>
        </is>
      </c>
      <c r="P12565" t="inlineStr">
        <is>
          <t>END/AVG</t>
        </is>
      </c>
      <c r="Q12565" t="inlineStr">
        <is>
          <t>E.BKDWN</t>
        </is>
      </c>
      <c r="R12565" t="inlineStr">
        <is>
          <t>PEAK/AVG</t>
        </is>
      </c>
      <c r="S12565" t="inlineStr">
        <is>
          <t>END/AVG</t>
        </is>
      </c>
      <c r="T12565" t="inlineStr">
        <is>
          <t>E.BKDWN</t>
        </is>
      </c>
      <c r="U12565" t="inlineStr">
        <is>
          <t>PEAK/AVG</t>
        </is>
      </c>
      <c r="V12565" t="inlineStr">
        <is>
          <t>END/AVG</t>
        </is>
      </c>
      <c r="W12565" t="inlineStr">
        <is>
          <t>E.BKDWN</t>
        </is>
      </c>
      <c r="X12565" t="inlineStr">
        <is>
          <t>PEAK/AVG</t>
        </is>
      </c>
      <c r="Y12565" t="inlineStr">
        <is>
          <t>END/AVG</t>
        </is>
      </c>
      <c r="Z12565" t="inlineStr">
        <is>
          <t>E.BKDWN</t>
        </is>
      </c>
      <c r="AA12565" t="inlineStr">
        <is>
          <t>PEAK/AVG</t>
        </is>
      </c>
      <c r="AB12565" t="inlineStr">
        <is>
          <t>END/AVG</t>
        </is>
      </c>
      <c r="AC12565" t="inlineStr">
        <is>
          <t>E.BKDWN</t>
        </is>
      </c>
      <c r="AD12565" t="inlineStr">
        <is>
          <t>PEAK/AVG</t>
        </is>
      </c>
      <c r="AE12565" t="inlineStr">
        <is>
          <t>END/AVG</t>
        </is>
      </c>
      <c r="AF12565" t="inlineStr">
        <is>
          <t>E.BKDWN</t>
        </is>
      </c>
      <c r="AG12565" t="inlineStr">
        <is>
          <t>PEAK/AVG</t>
        </is>
      </c>
      <c r="AH12565" t="inlineStr">
        <is>
          <t>END/AVG</t>
        </is>
      </c>
      <c r="AI12565" t="inlineStr">
        <is>
          <t>E.BKDWN</t>
        </is>
      </c>
      <c r="AJ12565" t="inlineStr">
        <is>
          <t>PEAK/AVG</t>
        </is>
      </c>
      <c r="AK12565" t="inlineStr">
        <is>
          <t>END/AVG</t>
        </is>
      </c>
    </row>
    <row r="12566">
      <c r="B12566" t="n">
        <v>0.0647796399407185</v>
      </c>
      <c r="C12566" t="n">
        <v>1.095316893507007</v>
      </c>
      <c r="D12566" t="n">
        <v>0.9104612048098778</v>
      </c>
      <c r="E12566" t="n">
        <v>0.06233936273353446</v>
      </c>
      <c r="F12566" t="n">
        <v>1.096615502410736</v>
      </c>
      <c r="G12566" t="n">
        <v>0.8964869040455378</v>
      </c>
      <c r="H12566" t="n">
        <v>0.07477015555961265</v>
      </c>
      <c r="I12566" t="n">
        <v>1.100770965069689</v>
      </c>
      <c r="J12566" t="n">
        <v>0.9638479136349615</v>
      </c>
      <c r="K12566" t="n">
        <v>0.07330365906652919</v>
      </c>
      <c r="L12566" t="n">
        <v>1.092058674101883</v>
      </c>
      <c r="M12566" t="n">
        <v>0.9392972365207942</v>
      </c>
      <c r="N12566" t="n">
        <v>0.09278738357509739</v>
      </c>
      <c r="O12566" t="n">
        <v>1.188236091657424</v>
      </c>
      <c r="P12566" t="n">
        <v>0.9179450162368187</v>
      </c>
      <c r="Q12566" t="n">
        <v>0.102169126351069</v>
      </c>
      <c r="R12566" t="n">
        <v>1.287601707470581</v>
      </c>
      <c r="S12566" t="n">
        <v>0.9537010127166528</v>
      </c>
      <c r="T12566" t="n">
        <v>0.1078669535724374</v>
      </c>
      <c r="U12566" t="n">
        <v>1.098646556269561</v>
      </c>
      <c r="V12566" t="n">
        <v>0.854758981739469</v>
      </c>
      <c r="W12566" t="n">
        <v>0.1118357635918193</v>
      </c>
      <c r="X12566" t="n">
        <v>1.147658462819654</v>
      </c>
      <c r="Y12566" t="n">
        <v>0.9399220119452134</v>
      </c>
      <c r="Z12566" t="n">
        <v>0.09252049786880878</v>
      </c>
      <c r="AA12566" t="n">
        <v>1.11474606381204</v>
      </c>
      <c r="AB12566" t="n">
        <v>0.9544914113088798</v>
      </c>
      <c r="AC12566" t="n">
        <v>0.08325131013634889</v>
      </c>
      <c r="AD12566" t="n">
        <v>1.228012850409037</v>
      </c>
      <c r="AE12566" t="n">
        <v>0.9655964831228212</v>
      </c>
      <c r="AF12566" t="n">
        <v>0.06741583186385705</v>
      </c>
      <c r="AG12566" t="n">
        <v>1.095408454017731</v>
      </c>
      <c r="AH12566" t="n">
        <v>0.8997440827347262</v>
      </c>
      <c r="AI12566" t="n">
        <v>0.06696031574016738</v>
      </c>
      <c r="AJ12566" t="n">
        <v>1.059525830983971</v>
      </c>
      <c r="AK12566" t="n">
        <v>0.8537699267385955</v>
      </c>
      <c r="AN12566" s="163">
        <f>1/($B12566*(1/$B12564)*(1/(5/7+2/7*$D12566))*$B12576/SUM($B12568:$B12591))</f>
        <v/>
      </c>
      <c r="AO12566" s="163">
        <f>1/(B12566*(1/B12564)*(1/(5/7+2/7*D12566)))</f>
        <v/>
      </c>
      <c r="AP12566" s="163" t="n"/>
      <c r="AR12566" s="168">
        <f>CHOOSE(AV$3,C12566,F12566,I12566,L12566,O12566,R12566,U12566,X12566,AA12566,AD12566,AG12566,AJ12566)</f>
        <v/>
      </c>
      <c r="AS12566" s="164" t="n"/>
      <c r="AT12566" s="164" t="n"/>
      <c r="AV12566" s="116">
        <f>AN12566/AR12566</f>
        <v/>
      </c>
      <c r="AW12566" s="165">
        <f>AO12566/AR12566</f>
        <v/>
      </c>
    </row>
    <row r="12567">
      <c r="A12567" t="inlineStr">
        <is>
          <t>HOUR</t>
        </is>
      </c>
      <c r="B12567" t="inlineStr">
        <is>
          <t>PEAK</t>
        </is>
      </c>
      <c r="C12567" t="inlineStr">
        <is>
          <t>AVG</t>
        </is>
      </c>
      <c r="D12567" t="inlineStr">
        <is>
          <t>END</t>
        </is>
      </c>
      <c r="E12567" t="inlineStr">
        <is>
          <t>PEAK</t>
        </is>
      </c>
      <c r="F12567" t="inlineStr">
        <is>
          <t>AVG</t>
        </is>
      </c>
      <c r="G12567" t="inlineStr">
        <is>
          <t>END</t>
        </is>
      </c>
      <c r="H12567" t="inlineStr">
        <is>
          <t>PEAK</t>
        </is>
      </c>
      <c r="I12567" t="inlineStr">
        <is>
          <t>AVG</t>
        </is>
      </c>
      <c r="J12567" t="inlineStr">
        <is>
          <t>END</t>
        </is>
      </c>
      <c r="K12567" t="inlineStr">
        <is>
          <t>PEAK</t>
        </is>
      </c>
      <c r="L12567" t="inlineStr">
        <is>
          <t>AVG</t>
        </is>
      </c>
      <c r="M12567" t="inlineStr">
        <is>
          <t>END</t>
        </is>
      </c>
      <c r="N12567" t="inlineStr">
        <is>
          <t>PEAK</t>
        </is>
      </c>
      <c r="O12567" t="inlineStr">
        <is>
          <t>AVG</t>
        </is>
      </c>
      <c r="P12567" t="inlineStr">
        <is>
          <t>END</t>
        </is>
      </c>
      <c r="Q12567" t="inlineStr">
        <is>
          <t>PEAK</t>
        </is>
      </c>
      <c r="R12567" t="inlineStr">
        <is>
          <t>AVG</t>
        </is>
      </c>
      <c r="S12567" t="inlineStr">
        <is>
          <t>END</t>
        </is>
      </c>
      <c r="T12567" t="inlineStr">
        <is>
          <t>PEAK</t>
        </is>
      </c>
      <c r="U12567" t="inlineStr">
        <is>
          <t>AVG</t>
        </is>
      </c>
      <c r="V12567" t="inlineStr">
        <is>
          <t>END</t>
        </is>
      </c>
      <c r="W12567" t="inlineStr">
        <is>
          <t>PEAK</t>
        </is>
      </c>
      <c r="X12567" t="inlineStr">
        <is>
          <t>AVG</t>
        </is>
      </c>
      <c r="Y12567" t="inlineStr">
        <is>
          <t>END</t>
        </is>
      </c>
      <c r="Z12567" t="inlineStr">
        <is>
          <t>PEAK</t>
        </is>
      </c>
      <c r="AA12567" t="inlineStr">
        <is>
          <t>AVG</t>
        </is>
      </c>
      <c r="AB12567" t="inlineStr">
        <is>
          <t>END</t>
        </is>
      </c>
      <c r="AC12567" t="inlineStr">
        <is>
          <t>PEAK</t>
        </is>
      </c>
      <c r="AD12567" t="inlineStr">
        <is>
          <t>AVG</t>
        </is>
      </c>
      <c r="AE12567" t="inlineStr">
        <is>
          <t>END</t>
        </is>
      </c>
      <c r="AF12567" t="inlineStr">
        <is>
          <t>PEAK</t>
        </is>
      </c>
      <c r="AG12567" t="inlineStr">
        <is>
          <t>AVG</t>
        </is>
      </c>
      <c r="AH12567" t="inlineStr">
        <is>
          <t>END</t>
        </is>
      </c>
      <c r="AI12567" t="inlineStr">
        <is>
          <t>PEAK</t>
        </is>
      </c>
      <c r="AJ12567" t="inlineStr">
        <is>
          <t>AVG</t>
        </is>
      </c>
      <c r="AK12567" t="inlineStr">
        <is>
          <t>END</t>
        </is>
      </c>
    </row>
    <row r="12568">
      <c r="A12568" t="n">
        <v>1</v>
      </c>
      <c r="B12568" t="n">
        <v>0.1480619468479732</v>
      </c>
      <c r="C12568" t="n">
        <v>0.1671074509047271</v>
      </c>
      <c r="D12568" t="n">
        <v>0.1654853546684983</v>
      </c>
      <c r="E12568" t="n">
        <v>0.1390711255922897</v>
      </c>
      <c r="F12568" t="n">
        <v>0.1589206707088864</v>
      </c>
      <c r="G12568" t="n">
        <v>0.1487059388012727</v>
      </c>
      <c r="H12568" t="n">
        <v>0.1302933403180597</v>
      </c>
      <c r="I12568" t="n">
        <v>0.1487538180429028</v>
      </c>
      <c r="J12568" t="n">
        <v>0.1419786870035274</v>
      </c>
      <c r="K12568" t="n">
        <v>0.1328601769713136</v>
      </c>
      <c r="L12568" t="n">
        <v>0.1467052324841037</v>
      </c>
      <c r="M12568" t="n">
        <v>0.1443400037010452</v>
      </c>
      <c r="N12568" t="n">
        <v>0.09574342783184241</v>
      </c>
      <c r="O12568" t="n">
        <v>0.1162158442707197</v>
      </c>
      <c r="P12568" t="n">
        <v>0.106801600710481</v>
      </c>
      <c r="Q12568" t="n">
        <v>0.08212997171515621</v>
      </c>
      <c r="R12568" t="n">
        <v>0.1046402255598748</v>
      </c>
      <c r="S12568" t="n">
        <v>0.09905592511113866</v>
      </c>
      <c r="T12568" t="n">
        <v>0.09016815847172227</v>
      </c>
      <c r="U12568" t="n">
        <v>0.09939325915494573</v>
      </c>
      <c r="V12568" t="n">
        <v>0.0948943491414143</v>
      </c>
      <c r="W12568" t="n">
        <v>0.08436553118478027</v>
      </c>
      <c r="X12568" t="n">
        <v>0.09739392987979771</v>
      </c>
      <c r="Y12568" t="n">
        <v>0.09454485422499</v>
      </c>
      <c r="Z12568" t="n">
        <v>0.1002465095432597</v>
      </c>
      <c r="AA12568" t="n">
        <v>0.1124854275489364</v>
      </c>
      <c r="AB12568" t="n">
        <v>0.09638736401982165</v>
      </c>
      <c r="AC12568" t="n">
        <v>0.1018682493567576</v>
      </c>
      <c r="AD12568" t="n">
        <v>0.1235465200314373</v>
      </c>
      <c r="AE12568" t="n">
        <v>0.1237391566750052</v>
      </c>
      <c r="AF12568" t="n">
        <v>0.1409709378280246</v>
      </c>
      <c r="AG12568" t="n">
        <v>0.1453304874642028</v>
      </c>
      <c r="AH12568" t="n">
        <v>0.1471643610697217</v>
      </c>
      <c r="AI12568" t="n">
        <v>0.1473940655951226</v>
      </c>
      <c r="AJ12568" t="n">
        <v>0.1575268801905303</v>
      </c>
      <c r="AK12568" t="n">
        <v>0.1641451450612108</v>
      </c>
    </row>
    <row r="12569">
      <c r="A12569" t="n">
        <v>2</v>
      </c>
      <c r="B12569" t="n">
        <v>0.1480588573323474</v>
      </c>
      <c r="C12569" t="n">
        <v>0.1671039930954464</v>
      </c>
      <c r="D12569" t="n">
        <v>0.1654650196835123</v>
      </c>
      <c r="E12569" t="n">
        <v>0.1395579590922999</v>
      </c>
      <c r="F12569" t="n">
        <v>0.1590057621026346</v>
      </c>
      <c r="G12569" t="n">
        <v>0.1488803462253931</v>
      </c>
      <c r="H12569" t="n">
        <v>0.1302906119093223</v>
      </c>
      <c r="I12569" t="n">
        <v>0.1487506960602282</v>
      </c>
      <c r="J12569" t="n">
        <v>0.1421424444343523</v>
      </c>
      <c r="K12569" t="n">
        <v>0.1333299709904528</v>
      </c>
      <c r="L12569" t="n">
        <v>0.1469148069848267</v>
      </c>
      <c r="M12569" t="n">
        <v>0.1449168195786052</v>
      </c>
      <c r="N12569" t="n">
        <v>0.09574208173119311</v>
      </c>
      <c r="O12569" t="n">
        <v>0.1162754019191532</v>
      </c>
      <c r="P12569" t="n">
        <v>0.1069137772524152</v>
      </c>
      <c r="Q12569" t="n">
        <v>0.08212823963654062</v>
      </c>
      <c r="R12569" t="n">
        <v>0.1046380187516506</v>
      </c>
      <c r="S12569" t="n">
        <v>0.09905592511113866</v>
      </c>
      <c r="T12569" t="n">
        <v>0.09016625687190634</v>
      </c>
      <c r="U12569" t="n">
        <v>0.09939116300252866</v>
      </c>
      <c r="V12569" t="n">
        <v>0.0948943491414143</v>
      </c>
      <c r="W12569" t="n">
        <v>0.08436375195937197</v>
      </c>
      <c r="X12569" t="n">
        <v>0.09739187589220077</v>
      </c>
      <c r="Y12569" t="n">
        <v>0.09454485422499</v>
      </c>
      <c r="Z12569" t="n">
        <v>0.1002443953962334</v>
      </c>
      <c r="AA12569" t="n">
        <v>0.1124830552894608</v>
      </c>
      <c r="AB12569" t="n">
        <v>0.09638736401982165</v>
      </c>
      <c r="AC12569" t="n">
        <v>0.1018668171444408</v>
      </c>
      <c r="AD12569" t="n">
        <v>0.1235439367504564</v>
      </c>
      <c r="AE12569" t="n">
        <v>0.1238856939641117</v>
      </c>
      <c r="AF12569" t="n">
        <v>0.1409679754238954</v>
      </c>
      <c r="AG12569" t="n">
        <v>0.1454882793816337</v>
      </c>
      <c r="AH12569" t="n">
        <v>0.1471462147011125</v>
      </c>
      <c r="AI12569" t="n">
        <v>0.147390979153142</v>
      </c>
      <c r="AJ12569" t="n">
        <v>0.1575235852694864</v>
      </c>
      <c r="AK12569" t="n">
        <v>0.1641250209626027</v>
      </c>
    </row>
    <row r="12570">
      <c r="A12570" t="n">
        <v>3</v>
      </c>
      <c r="B12570" t="n">
        <v>0.1480557678167217</v>
      </c>
      <c r="C12570" t="n">
        <v>0.1671005352861658</v>
      </c>
      <c r="D12570" t="n">
        <v>0.1654650196835123</v>
      </c>
      <c r="E12570" t="n">
        <v>0.1400506580561657</v>
      </c>
      <c r="F12570" t="n">
        <v>0.1590024423151988</v>
      </c>
      <c r="G12570" t="n">
        <v>0.1490730321568448</v>
      </c>
      <c r="H12570" t="n">
        <v>0.1358092733156169</v>
      </c>
      <c r="I12570" t="n">
        <v>0.1532226524251277</v>
      </c>
      <c r="J12570" t="n">
        <v>0.1496636840051753</v>
      </c>
      <c r="K12570" t="n">
        <v>0.1385247907408549</v>
      </c>
      <c r="L12570" t="n">
        <v>0.1526996796003739</v>
      </c>
      <c r="M12570" t="n">
        <v>0.1545501767116099</v>
      </c>
      <c r="N12570" t="n">
        <v>0.1003706488137825</v>
      </c>
      <c r="O12570" t="n">
        <v>0.1208814384912258</v>
      </c>
      <c r="P12570" t="n">
        <v>0.1139392211533921</v>
      </c>
      <c r="Q12570" t="n">
        <v>0.08533951338983374</v>
      </c>
      <c r="R12570" t="n">
        <v>0.1087294411990431</v>
      </c>
      <c r="S12570" t="n">
        <v>0.1056758079993733</v>
      </c>
      <c r="T12570" t="n">
        <v>0.09369182293063155</v>
      </c>
      <c r="U12570" t="n">
        <v>0.1032774295835707</v>
      </c>
      <c r="V12570" t="n">
        <v>0.1011121207550502</v>
      </c>
      <c r="W12570" t="n">
        <v>0.08766243586633748</v>
      </c>
      <c r="X12570" t="n">
        <v>0.1011999688967592</v>
      </c>
      <c r="Y12570" t="n">
        <v>0.1008632633656086</v>
      </c>
      <c r="Z12570" t="n">
        <v>0.1041640239828839</v>
      </c>
      <c r="AA12570" t="n">
        <v>0.1168812243570047</v>
      </c>
      <c r="AB12570" t="n">
        <v>0.1027029625916873</v>
      </c>
      <c r="AC12570" t="n">
        <v>0.106791479196042</v>
      </c>
      <c r="AD12570" t="n">
        <v>0.1283333396890246</v>
      </c>
      <c r="AE12570" t="n">
        <v>0.1321453580404084</v>
      </c>
      <c r="AF12570" t="n">
        <v>0.1409650130197662</v>
      </c>
      <c r="AG12570" t="n">
        <v>0.1454852602009376</v>
      </c>
      <c r="AH12570" t="n">
        <v>0.1471462147011125</v>
      </c>
      <c r="AI12570" t="n">
        <v>0.1473878927111615</v>
      </c>
      <c r="AJ12570" t="n">
        <v>0.1575960735324534</v>
      </c>
      <c r="AK12570" t="n">
        <v>0.1641250209626027</v>
      </c>
    </row>
    <row r="12571">
      <c r="A12571" t="n">
        <v>4</v>
      </c>
      <c r="B12571" t="n">
        <v>0.153783729786844</v>
      </c>
      <c r="C12571" t="n">
        <v>0.1735113136926308</v>
      </c>
      <c r="D12571" t="n">
        <v>0.1762052809202861</v>
      </c>
      <c r="E12571" t="n">
        <v>0.1462788030934457</v>
      </c>
      <c r="F12571" t="n">
        <v>0.1651573282210936</v>
      </c>
      <c r="G12571" t="n">
        <v>0.1585344445142582</v>
      </c>
      <c r="H12571" t="n">
        <v>0.1489138204816187</v>
      </c>
      <c r="I12571" t="n">
        <v>0.1661250972781419</v>
      </c>
      <c r="J12571" t="n">
        <v>0.1639453872283127</v>
      </c>
      <c r="K12571" t="n">
        <v>0.1519825681201327</v>
      </c>
      <c r="L12571" t="n">
        <v>0.1675733051958085</v>
      </c>
      <c r="M12571" t="n">
        <v>0.1704798705318143</v>
      </c>
      <c r="N12571" t="n">
        <v>0.1103203517630217</v>
      </c>
      <c r="O12571" t="n">
        <v>0.1327772822129367</v>
      </c>
      <c r="P12571" t="n">
        <v>0.12542445852095</v>
      </c>
      <c r="Q12571" t="n">
        <v>0.09365868698048467</v>
      </c>
      <c r="R12571" t="n">
        <v>0.119328741099165</v>
      </c>
      <c r="S12571" t="n">
        <v>0.1164903027019264</v>
      </c>
      <c r="T12571" t="n">
        <v>0.10282520684652</v>
      </c>
      <c r="U12571" t="n">
        <v>0.1133452496422249</v>
      </c>
      <c r="V12571" t="n">
        <v>0.1112787855822845</v>
      </c>
      <c r="W12571" t="n">
        <v>0.09620805550234354</v>
      </c>
      <c r="X12571" t="n">
        <v>0.1110652713244258</v>
      </c>
      <c r="Y12571" t="n">
        <v>0.1111852589859881</v>
      </c>
      <c r="Z12571" t="n">
        <v>0.1143182721499184</v>
      </c>
      <c r="AA12571" t="n">
        <v>0.1283323467746308</v>
      </c>
      <c r="AB12571" t="n">
        <v>0.1130295840653203</v>
      </c>
      <c r="AC12571" t="n">
        <v>0.1173776765362805</v>
      </c>
      <c r="AD12571" t="n">
        <v>0.1408698792758989</v>
      </c>
      <c r="AE12571" t="n">
        <v>0.1456386622130142</v>
      </c>
      <c r="AF12571" t="n">
        <v>0.1464573102752962</v>
      </c>
      <c r="AG12571" t="n">
        <v>0.1512436323095556</v>
      </c>
      <c r="AH12571" t="n">
        <v>0.1567305217215393</v>
      </c>
      <c r="AI12571" t="n">
        <v>0.1531101561430998</v>
      </c>
      <c r="AJ12571" t="n">
        <v>0.1637806403319603</v>
      </c>
      <c r="AK12571" t="n">
        <v>0.1747538990441053</v>
      </c>
    </row>
    <row r="12572">
      <c r="A12572" t="n">
        <v>5</v>
      </c>
      <c r="B12572" t="n">
        <v>0.1686226733372742</v>
      </c>
      <c r="C12572" t="n">
        <v>0.1901255686151248</v>
      </c>
      <c r="D12572" t="n">
        <v>0.1937649170294956</v>
      </c>
      <c r="E12572" t="n">
        <v>0.1612249825746845</v>
      </c>
      <c r="F12572" t="n">
        <v>0.1811022672750381</v>
      </c>
      <c r="G12572" t="n">
        <v>0.17451252553755</v>
      </c>
      <c r="H12572" t="n">
        <v>0.1488947216204566</v>
      </c>
      <c r="I12572" t="n">
        <v>0.1695879436975969</v>
      </c>
      <c r="J12572" t="n">
        <v>0.164537433324372</v>
      </c>
      <c r="K12572" t="n">
        <v>0.1519629544533297</v>
      </c>
      <c r="L12572" t="n">
        <v>0.1676935023359292</v>
      </c>
      <c r="M12572" t="n">
        <v>0.1667590661358542</v>
      </c>
      <c r="N12572" t="n">
        <v>0.1094871154611101</v>
      </c>
      <c r="O12572" t="n">
        <v>0.1328221342691646</v>
      </c>
      <c r="P12572" t="n">
        <v>0.1284831536772069</v>
      </c>
      <c r="Q12572" t="n">
        <v>0.2595935504320671</v>
      </c>
      <c r="R12572" t="n">
        <v>0.165685255581996</v>
      </c>
      <c r="S12572" t="n">
        <v>0.1377017632044495</v>
      </c>
      <c r="T12572" t="n">
        <v>0.152738398814923</v>
      </c>
      <c r="U12572" t="n">
        <v>0.1521872397674415</v>
      </c>
      <c r="V12572" t="n">
        <v>0.1348598168661224</v>
      </c>
      <c r="W12572" t="n">
        <v>0.1863531038883785</v>
      </c>
      <c r="X12572" t="n">
        <v>0.140566890795837</v>
      </c>
      <c r="Y12572" t="n">
        <v>0.1676503832217826</v>
      </c>
      <c r="Z12572" t="n">
        <v>0.1143034731207347</v>
      </c>
      <c r="AA12572" t="n">
        <v>0.1283157409583025</v>
      </c>
      <c r="AB12572" t="n">
        <v>0.1105902364313779</v>
      </c>
      <c r="AC12572" t="n">
        <v>0.1164911371121301</v>
      </c>
      <c r="AD12572" t="n">
        <v>0.1411007753902384</v>
      </c>
      <c r="AE12572" t="n">
        <v>0.1427415099596125</v>
      </c>
      <c r="AF12572" t="n">
        <v>0.1606857373078264</v>
      </c>
      <c r="AG12572" t="n">
        <v>0.1657506366498662</v>
      </c>
      <c r="AH12572" t="n">
        <v>0.1724002470594482</v>
      </c>
      <c r="AI12572" t="n">
        <v>0.1679343369756778</v>
      </c>
      <c r="AJ12572" t="n">
        <v>0.1795303629220737</v>
      </c>
      <c r="AK12572" t="n">
        <v>0.1921331544524568</v>
      </c>
    </row>
    <row r="12573">
      <c r="A12573" t="n">
        <v>6</v>
      </c>
      <c r="B12573" t="n">
        <v>0.168601046727894</v>
      </c>
      <c r="C12573" t="n">
        <v>0.1901013639501599</v>
      </c>
      <c r="D12573" t="n">
        <v>0.189616580092351</v>
      </c>
      <c r="E12573" t="n">
        <v>0.1600147418658236</v>
      </c>
      <c r="F12573" t="n">
        <v>0.180990617581804</v>
      </c>
      <c r="G12573" t="n">
        <v>0.1707837100419454</v>
      </c>
      <c r="H12573" t="n">
        <v>0.1513202769880551</v>
      </c>
      <c r="I12573" t="n">
        <v>0.1717994426977109</v>
      </c>
      <c r="J12573" t="n">
        <v>0.165575337202738</v>
      </c>
      <c r="K12573" t="n">
        <v>0.1544538901373143</v>
      </c>
      <c r="L12573" t="n">
        <v>0.1703624952421966</v>
      </c>
      <c r="M12573" t="n">
        <v>0.1693741167744365</v>
      </c>
      <c r="N12573" t="n">
        <v>0.2503498179062347</v>
      </c>
      <c r="O12573" t="n">
        <v>0.1810450798703604</v>
      </c>
      <c r="P12573" t="n">
        <v>0.2109883351914883</v>
      </c>
      <c r="Q12573" t="n">
        <v>0.2765892831677178</v>
      </c>
      <c r="R12573" t="n">
        <v>0.2486838144359161</v>
      </c>
      <c r="S12573" t="n">
        <v>0.2393009850705347</v>
      </c>
      <c r="T12573" t="n">
        <v>0.2661789697005424</v>
      </c>
      <c r="U12573" t="n">
        <v>0.2624271348835969</v>
      </c>
      <c r="V12573" t="n">
        <v>0.2580259948569473</v>
      </c>
      <c r="W12573" t="n">
        <v>0.2591329122895251</v>
      </c>
      <c r="X12573" t="n">
        <v>0.2547877717315555</v>
      </c>
      <c r="Y12573" t="n">
        <v>0.2547393551554052</v>
      </c>
      <c r="Z12573" t="n">
        <v>0.2129516875121564</v>
      </c>
      <c r="AA12573" t="n">
        <v>0.1841296970737615</v>
      </c>
      <c r="AB12573" t="n">
        <v>0.2106413551134127</v>
      </c>
      <c r="AC12573" t="n">
        <v>0.1601284980890708</v>
      </c>
      <c r="AD12573" t="n">
        <v>0.1479812827761463</v>
      </c>
      <c r="AE12573" t="n">
        <v>0.1803164510406174</v>
      </c>
      <c r="AF12573" t="n">
        <v>0.160665000478922</v>
      </c>
      <c r="AG12573" t="n">
        <v>0.1657295023849939</v>
      </c>
      <c r="AH12573" t="n">
        <v>0.168698387863171</v>
      </c>
      <c r="AI12573" t="n">
        <v>0.167912731881814</v>
      </c>
      <c r="AJ12573" t="n">
        <v>0.1795072984747662</v>
      </c>
      <c r="AK12573" t="n">
        <v>0.1880278383364078</v>
      </c>
    </row>
    <row r="12574">
      <c r="A12574" t="n">
        <v>7</v>
      </c>
      <c r="B12574" t="n">
        <v>0.1713476261191771</v>
      </c>
      <c r="C12574" t="n">
        <v>0.1931753564007249</v>
      </c>
      <c r="D12574" t="n">
        <v>0.192317743931325</v>
      </c>
      <c r="E12574" t="n">
        <v>0.1625320034371618</v>
      </c>
      <c r="F12574" t="n">
        <v>0.1840303197933765</v>
      </c>
      <c r="G12574" t="n">
        <v>0.1730190191676805</v>
      </c>
      <c r="H12574" t="n">
        <v>0.1896544197493139</v>
      </c>
      <c r="I12574" t="n">
        <v>0.200266815992044</v>
      </c>
      <c r="J12574" t="n">
        <v>0.1953420624220785</v>
      </c>
      <c r="K12574" t="n">
        <v>0.1753667288700099</v>
      </c>
      <c r="L12574" t="n">
        <v>0.190657039875051</v>
      </c>
      <c r="M12574" t="n">
        <v>0.1975335991448838</v>
      </c>
      <c r="N12574" t="n">
        <v>0.2984513785080224</v>
      </c>
      <c r="O12574" t="n">
        <v>0.2806280415300629</v>
      </c>
      <c r="P12574" t="n">
        <v>0.296507429922361</v>
      </c>
      <c r="Q12574" t="n">
        <v>0.3299627083474064</v>
      </c>
      <c r="R12574" t="n">
        <v>0.3096033573176606</v>
      </c>
      <c r="S12574" t="n">
        <v>0.3003006782559878</v>
      </c>
      <c r="T12574" t="n">
        <v>0.3160490587397845</v>
      </c>
      <c r="U12574" t="n">
        <v>0.3174489443966988</v>
      </c>
      <c r="V12574" t="n">
        <v>0.3067616304237193</v>
      </c>
      <c r="W12574" t="n">
        <v>0.2985516512101402</v>
      </c>
      <c r="X12574" t="n">
        <v>0.296634834749362</v>
      </c>
      <c r="Y12574" t="n">
        <v>0.2988208759918996</v>
      </c>
      <c r="Z12574" t="n">
        <v>0.2675009090832213</v>
      </c>
      <c r="AA12574" t="n">
        <v>0.2649090859797205</v>
      </c>
      <c r="AB12574" t="n">
        <v>0.2799833988841579</v>
      </c>
      <c r="AC12574" t="n">
        <v>0.2720823865813164</v>
      </c>
      <c r="AD12574" t="n">
        <v>0.205541457538795</v>
      </c>
      <c r="AE12574" t="n">
        <v>0.2181065644651128</v>
      </c>
      <c r="AF12574" t="n">
        <v>0.1632985777497776</v>
      </c>
      <c r="AG12574" t="n">
        <v>0.1684135540237893</v>
      </c>
      <c r="AH12574" t="n">
        <v>0.1709387922986811</v>
      </c>
      <c r="AI12574" t="n">
        <v>0.1706565788025222</v>
      </c>
      <c r="AJ12574" t="n">
        <v>0.1824364832828437</v>
      </c>
      <c r="AK12574" t="n">
        <v>0.1907009894348482</v>
      </c>
    </row>
    <row r="12575">
      <c r="A12575" t="n">
        <v>8</v>
      </c>
      <c r="B12575" t="n">
        <v>0.2143269078273908</v>
      </c>
      <c r="C12575" t="n">
        <v>0.2474314960436611</v>
      </c>
      <c r="D12575" t="n">
        <v>0.2458401775620763</v>
      </c>
      <c r="E12575" t="n">
        <v>0.166730697980423</v>
      </c>
      <c r="F12575" t="n">
        <v>0.2068760485723342</v>
      </c>
      <c r="G12575" t="n">
        <v>0.1806506767807741</v>
      </c>
      <c r="H12575" t="n">
        <v>0.3488507032928256</v>
      </c>
      <c r="I12575" t="n">
        <v>0.3566406842023703</v>
      </c>
      <c r="J12575" t="n">
        <v>0.3444879547127831</v>
      </c>
      <c r="K12575" t="n">
        <v>0.4547531386536806</v>
      </c>
      <c r="L12575" t="n">
        <v>0.4121346998076424</v>
      </c>
      <c r="M12575" t="n">
        <v>0.398430817623207</v>
      </c>
      <c r="N12575" t="n">
        <v>0.4721804744062519</v>
      </c>
      <c r="O12575" t="n">
        <v>0.4504004271484349</v>
      </c>
      <c r="P12575" t="n">
        <v>0.4555795303970717</v>
      </c>
      <c r="Q12575" t="n">
        <v>0.5071745583055189</v>
      </c>
      <c r="R12575" t="n">
        <v>0.4684467049293776</v>
      </c>
      <c r="S12575" t="n">
        <v>0.4575557978157416</v>
      </c>
      <c r="T12575" t="n">
        <v>0.4813785838025532</v>
      </c>
      <c r="U12575" t="n">
        <v>0.4743962604640883</v>
      </c>
      <c r="V12575" t="n">
        <v>0.4652650192711188</v>
      </c>
      <c r="W12575" t="n">
        <v>0.4716032659461594</v>
      </c>
      <c r="X12575" t="n">
        <v>0.4598888988327969</v>
      </c>
      <c r="Y12575" t="n">
        <v>0.4691150618392612</v>
      </c>
      <c r="Z12575" t="n">
        <v>0.4271042105352175</v>
      </c>
      <c r="AA12575" t="n">
        <v>0.4364862544508107</v>
      </c>
      <c r="AB12575" t="n">
        <v>0.4329119612733633</v>
      </c>
      <c r="AC12575" t="n">
        <v>0.4129834343162369</v>
      </c>
      <c r="AD12575" t="n">
        <v>0.3882848453543443</v>
      </c>
      <c r="AE12575" t="n">
        <v>0.4352783021135543</v>
      </c>
      <c r="AF12575" t="n">
        <v>0.166699417690095</v>
      </c>
      <c r="AG12575" t="n">
        <v>0.178160581640394</v>
      </c>
      <c r="AH12575" t="n">
        <v>0.1983092289070307</v>
      </c>
      <c r="AI12575" t="n">
        <v>0.1846299304624621</v>
      </c>
      <c r="AJ12575" t="n">
        <v>0.2099394887750278</v>
      </c>
      <c r="AK12575" t="n">
        <v>0.2414686399463357</v>
      </c>
    </row>
    <row r="12576">
      <c r="A12576" t="n">
        <v>9</v>
      </c>
      <c r="B12576" t="n">
        <v>0.4039109148467703</v>
      </c>
      <c r="C12576" t="n">
        <v>0.4635030823776379</v>
      </c>
      <c r="D12576" t="n">
        <v>0.477173979353212</v>
      </c>
      <c r="E12576" t="n">
        <v>0.4822467072752281</v>
      </c>
      <c r="F12576" t="n">
        <v>0.4423912044503322</v>
      </c>
      <c r="G12576" t="n">
        <v>0.4503557644890492</v>
      </c>
      <c r="H12576" t="n">
        <v>0.7937468509615823</v>
      </c>
      <c r="I12576" t="n">
        <v>0.7146092043996115</v>
      </c>
      <c r="J12576" t="n">
        <v>0.6449513484628846</v>
      </c>
      <c r="K12576" t="n">
        <v>0.8121150817889904</v>
      </c>
      <c r="L12576" t="n">
        <v>0.7942674649736708</v>
      </c>
      <c r="M12576" t="n">
        <v>0.7261431726925179</v>
      </c>
      <c r="N12576" t="n">
        <v>0.7681994490410042</v>
      </c>
      <c r="O12576" t="n">
        <v>0.7754721996293944</v>
      </c>
      <c r="P12576" t="n">
        <v>0.7210158317458283</v>
      </c>
      <c r="Q12576" t="n">
        <v>0.7720867448065065</v>
      </c>
      <c r="R12576" t="n">
        <v>0.7689557052462551</v>
      </c>
      <c r="S12576" t="n">
        <v>0.7059340544563181</v>
      </c>
      <c r="T12576" t="n">
        <v>0.7691844482096122</v>
      </c>
      <c r="U12576" t="n">
        <v>0.7730612972134513</v>
      </c>
      <c r="V12576" t="n">
        <v>0.7183417150130783</v>
      </c>
      <c r="W12576" t="n">
        <v>0.7408925899413271</v>
      </c>
      <c r="X12576" t="n">
        <v>0.7575720497280175</v>
      </c>
      <c r="Y12576" t="n">
        <v>0.7077357943958963</v>
      </c>
      <c r="Z12576" t="n">
        <v>0.7359486741479285</v>
      </c>
      <c r="AA12576" t="n">
        <v>0.7531316084371105</v>
      </c>
      <c r="AB12576" t="n">
        <v>0.6795065403015502</v>
      </c>
      <c r="AC12576" t="n">
        <v>0.7410538647891322</v>
      </c>
      <c r="AD12576" t="n">
        <v>0.761108631024688</v>
      </c>
      <c r="AE12576" t="n">
        <v>0.7026908995709875</v>
      </c>
      <c r="AF12576" t="n">
        <v>0.4351277931767935</v>
      </c>
      <c r="AG12576" t="n">
        <v>0.4119665703600991</v>
      </c>
      <c r="AH12576" t="n">
        <v>0.4403162576004721</v>
      </c>
      <c r="AI12576" t="n">
        <v>0.4024679190076472</v>
      </c>
      <c r="AJ12576" t="n">
        <v>0.4303100984986691</v>
      </c>
      <c r="AK12576" t="n">
        <v>0.4753085695119906</v>
      </c>
    </row>
    <row r="12577">
      <c r="A12577" t="n">
        <v>10</v>
      </c>
      <c r="B12577" t="n">
        <v>0.747504186293673</v>
      </c>
      <c r="C12577" t="n">
        <v>0.8579179250931319</v>
      </c>
      <c r="D12577" t="n">
        <v>0.8062565476768787</v>
      </c>
      <c r="E12577" t="n">
        <v>0.8526018708874545</v>
      </c>
      <c r="F12577" t="n">
        <v>0.8199321085996825</v>
      </c>
      <c r="G12577" t="n">
        <v>0.7621227439847528</v>
      </c>
      <c r="H12577" t="n">
        <v>0.882121828906945</v>
      </c>
      <c r="I12577" t="n">
        <v>0.9146231397950049</v>
      </c>
      <c r="J12577" t="n">
        <v>0.8687189163368593</v>
      </c>
      <c r="K12577" t="n">
        <v>0.9103646087260268</v>
      </c>
      <c r="L12577" t="n">
        <v>0.9365336685778198</v>
      </c>
      <c r="M12577" t="n">
        <v>0.8901948520512872</v>
      </c>
      <c r="N12577" t="n">
        <v>0.883017796123634</v>
      </c>
      <c r="O12577" t="n">
        <v>0.889014812330296</v>
      </c>
      <c r="P12577" t="n">
        <v>0.8686399392384454</v>
      </c>
      <c r="Q12577" t="n">
        <v>0.8835442716407346</v>
      </c>
      <c r="R12577" t="n">
        <v>0.8832453000752618</v>
      </c>
      <c r="S12577" t="n">
        <v>0.8589595722874658</v>
      </c>
      <c r="T12577" t="n">
        <v>0.8835073614098209</v>
      </c>
      <c r="U12577" t="n">
        <v>0.8883010875219858</v>
      </c>
      <c r="V12577" t="n">
        <v>0.8677426119202568</v>
      </c>
      <c r="W12577" t="n">
        <v>0.8489918019223938</v>
      </c>
      <c r="X12577" t="n">
        <v>0.8691055324155917</v>
      </c>
      <c r="Y12577" t="n">
        <v>0.85127513631235</v>
      </c>
      <c r="Z12577" t="n">
        <v>0.8538948225948758</v>
      </c>
      <c r="AA12577" t="n">
        <v>0.8716263081316538</v>
      </c>
      <c r="AB12577" t="n">
        <v>0.8354730769958955</v>
      </c>
      <c r="AC12577" t="n">
        <v>0.8734303848139665</v>
      </c>
      <c r="AD12577" t="n">
        <v>0.8859385496501065</v>
      </c>
      <c r="AE12577" t="n">
        <v>0.8482577411363762</v>
      </c>
      <c r="AF12577" t="n">
        <v>0.8606257979976125</v>
      </c>
      <c r="AG12577" t="n">
        <v>0.8025832427843966</v>
      </c>
      <c r="AH12577" t="n">
        <v>0.7403667985974873</v>
      </c>
      <c r="AI12577" t="n">
        <v>0.746314016664729</v>
      </c>
      <c r="AJ12577" t="n">
        <v>0.7968821959390701</v>
      </c>
      <c r="AK12577" t="n">
        <v>0.7975582760355524</v>
      </c>
    </row>
    <row r="12578">
      <c r="A12578" t="n">
        <v>11</v>
      </c>
      <c r="B12578" t="n">
        <v>0.8428641457592279</v>
      </c>
      <c r="C12578" t="n">
        <v>0.9717353482679577</v>
      </c>
      <c r="D12578" t="n">
        <v>0.9710200103783738</v>
      </c>
      <c r="E12578" t="n">
        <v>0.9475236500390543</v>
      </c>
      <c r="F12578" t="n">
        <v>0.9419856662062063</v>
      </c>
      <c r="G12578" t="n">
        <v>0.918062782864661</v>
      </c>
      <c r="H12578" t="n">
        <v>0.8836706556002411</v>
      </c>
      <c r="I12578" t="n">
        <v>0.9475946826391084</v>
      </c>
      <c r="J12578" t="n">
        <v>0.9294702712307036</v>
      </c>
      <c r="K12578" t="n">
        <v>0.9313288165860637</v>
      </c>
      <c r="L12578" t="n">
        <v>0.9628550210954386</v>
      </c>
      <c r="M12578" t="n">
        <v>0.9757425744455366</v>
      </c>
      <c r="N12578" t="n">
        <v>0.9159461102066062</v>
      </c>
      <c r="O12578" t="n">
        <v>0.9138215532757256</v>
      </c>
      <c r="P12578" t="n">
        <v>0.9047712053014724</v>
      </c>
      <c r="Q12578" t="n">
        <v>0.9108054569714144</v>
      </c>
      <c r="R12578" t="n">
        <v>0.9138596484012825</v>
      </c>
      <c r="S12578" t="n">
        <v>0.8969458243845756</v>
      </c>
      <c r="T12578" t="n">
        <v>0.9214182892067097</v>
      </c>
      <c r="U12578" t="n">
        <v>0.9202837047016701</v>
      </c>
      <c r="V12578" t="n">
        <v>0.9071574762498635</v>
      </c>
      <c r="W12578" t="n">
        <v>0.8917578569111343</v>
      </c>
      <c r="X12578" t="n">
        <v>0.9063898087003979</v>
      </c>
      <c r="Y12578" t="n">
        <v>0.8986139575631799</v>
      </c>
      <c r="Z12578" t="n">
        <v>0.8879382274427559</v>
      </c>
      <c r="AA12578" t="n">
        <v>0.9087247184918755</v>
      </c>
      <c r="AB12578" t="n">
        <v>0.8781424786283052</v>
      </c>
      <c r="AC12578" t="n">
        <v>0.9193657304533456</v>
      </c>
      <c r="AD12578" t="n">
        <v>0.9143905603468584</v>
      </c>
      <c r="AE12578" t="n">
        <v>0.9158664552977284</v>
      </c>
      <c r="AF12578" t="n">
        <v>0.9600658048703899</v>
      </c>
      <c r="AG12578" t="n">
        <v>0.9361921584567728</v>
      </c>
      <c r="AH12578" t="n">
        <v>0.9335070008018007</v>
      </c>
      <c r="AI12578" t="n">
        <v>0.9457609262618146</v>
      </c>
      <c r="AJ12578" t="n">
        <v>0.9147588949014541</v>
      </c>
      <c r="AK12578" t="n">
        <v>0.9685062049304042</v>
      </c>
    </row>
    <row r="12579">
      <c r="A12579" t="n">
        <v>12</v>
      </c>
      <c r="B12579" t="n">
        <v>0.9994469767029925</v>
      </c>
      <c r="C12579" t="n">
        <v>1</v>
      </c>
      <c r="D12579" t="n">
        <v>0.9799387841637163</v>
      </c>
      <c r="E12579" t="n">
        <v>0.9731254221912004</v>
      </c>
      <c r="F12579" t="n">
        <v>0.9818192714709001</v>
      </c>
      <c r="G12579" t="n">
        <v>0.9672967039662459</v>
      </c>
      <c r="H12579" t="n">
        <v>0.8907663372567851</v>
      </c>
      <c r="I12579" t="n">
        <v>0.9498974286783058</v>
      </c>
      <c r="J12579" t="n">
        <v>0.9574340072470953</v>
      </c>
      <c r="K12579" t="n">
        <v>0.9676766771086092</v>
      </c>
      <c r="L12579" t="n">
        <v>0.9826308128030407</v>
      </c>
      <c r="M12579" t="n">
        <v>0.9789203815496434</v>
      </c>
      <c r="N12579" t="n">
        <v>0.9376627519816284</v>
      </c>
      <c r="O12579" t="n">
        <v>0.936904431174826</v>
      </c>
      <c r="P12579" t="n">
        <v>0.9318888866965935</v>
      </c>
      <c r="Q12579" t="n">
        <v>0.9404222692192887</v>
      </c>
      <c r="R12579" t="n">
        <v>0.9377379152423138</v>
      </c>
      <c r="S12579" t="n">
        <v>0.9234446787260016</v>
      </c>
      <c r="T12579" t="n">
        <v>0.9458177164448452</v>
      </c>
      <c r="U12579" t="n">
        <v>0.944344104380768</v>
      </c>
      <c r="V12579" t="n">
        <v>0.9397225400352435</v>
      </c>
      <c r="W12579" t="n">
        <v>0.9218949699518483</v>
      </c>
      <c r="X12579" t="n">
        <v>0.9301518043547469</v>
      </c>
      <c r="Y12579" t="n">
        <v>0.9335151429477763</v>
      </c>
      <c r="Z12579" t="n">
        <v>0.9235362350705986</v>
      </c>
      <c r="AA12579" t="n">
        <v>0.9389771269000668</v>
      </c>
      <c r="AB12579" t="n">
        <v>0.9189425109137886</v>
      </c>
      <c r="AC12579" t="n">
        <v>0.932515587840804</v>
      </c>
      <c r="AD12579" t="n">
        <v>0.9430455431206797</v>
      </c>
      <c r="AE12579" t="n">
        <v>0.941265479811158</v>
      </c>
      <c r="AF12579" t="n">
        <v>0.9784060488342446</v>
      </c>
      <c r="AG12579" t="n">
        <v>0.9657507319924146</v>
      </c>
      <c r="AH12579" t="n">
        <v>0.9648511560917025</v>
      </c>
      <c r="AI12579" t="n">
        <v>0.9478525051106335</v>
      </c>
      <c r="AJ12579" t="n">
        <v>0.9469715407185594</v>
      </c>
      <c r="AK12579" t="n">
        <v>0.9779561462351165</v>
      </c>
    </row>
    <row r="12580">
      <c r="A12580" t="n">
        <v>13</v>
      </c>
      <c r="B12580" t="n">
        <v>0.9994129920311093</v>
      </c>
      <c r="C12580" t="n">
        <v>0.9995482372174733</v>
      </c>
      <c r="D12580" t="n">
        <v>0.9982993927370968</v>
      </c>
      <c r="E12580" t="n">
        <v>0.9921911124536508</v>
      </c>
      <c r="F12580" t="n">
        <v>0.9918113074755673</v>
      </c>
      <c r="G12580" t="n">
        <v>0.9718092104636841</v>
      </c>
      <c r="H12580" t="n">
        <v>0.9249396566934234</v>
      </c>
      <c r="I12580" t="n">
        <v>0.9819322348116963</v>
      </c>
      <c r="J12580" t="n">
        <v>0.9762747306041093</v>
      </c>
      <c r="K12580" t="n">
        <v>0.975118662684158</v>
      </c>
      <c r="L12580" t="n">
        <v>0.991460539545069</v>
      </c>
      <c r="M12580" t="n">
        <v>0.9844491503365327</v>
      </c>
      <c r="N12580" t="n">
        <v>0.9619026594237478</v>
      </c>
      <c r="O12580" t="n">
        <v>0.9607135202356912</v>
      </c>
      <c r="P12580" t="n">
        <v>0.9645721650981534</v>
      </c>
      <c r="Q12580" t="n">
        <v>0.9667683396814016</v>
      </c>
      <c r="R12580" t="n">
        <v>0.962534816161339</v>
      </c>
      <c r="S12580" t="n">
        <v>0.9500902818124254</v>
      </c>
      <c r="T12580" t="n">
        <v>0.9718506179248603</v>
      </c>
      <c r="U12580" t="n">
        <v>0.9668563049406311</v>
      </c>
      <c r="V12580" t="n">
        <v>0.9656850229745092</v>
      </c>
      <c r="W12580" t="n">
        <v>0.9487458536634548</v>
      </c>
      <c r="X12580" t="n">
        <v>0.954339660104176</v>
      </c>
      <c r="Y12580" t="n">
        <v>0.9592300114265712</v>
      </c>
      <c r="Z12580" t="n">
        <v>0.9482463855133008</v>
      </c>
      <c r="AA12580" t="n">
        <v>0.9614194922912863</v>
      </c>
      <c r="AB12580" t="n">
        <v>0.9516749090974312</v>
      </c>
      <c r="AC12580" t="n">
        <v>0.94763760158861</v>
      </c>
      <c r="AD12580" t="n">
        <v>0.9606661026913235</v>
      </c>
      <c r="AE12580" t="n">
        <v>0.9618861144624196</v>
      </c>
      <c r="AF12580" t="n">
        <v>0.9876852860349311</v>
      </c>
      <c r="AG12580" t="n">
        <v>0.9734776099148622</v>
      </c>
      <c r="AH12580" t="n">
        <v>0.9864503753945998</v>
      </c>
      <c r="AI12580" t="n">
        <v>0.9992191301789209</v>
      </c>
      <c r="AJ12580" t="n">
        <v>0.9693671190543338</v>
      </c>
      <c r="AK12580" t="n">
        <v>0.9773092403152777</v>
      </c>
    </row>
    <row r="12581">
      <c r="A12581" t="n">
        <v>14</v>
      </c>
      <c r="B12581" t="n">
        <v>0.9983759446194027</v>
      </c>
      <c r="C12581" t="n">
        <v>0.9982417039807511</v>
      </c>
      <c r="D12581" t="n">
        <v>0.9997032598487228</v>
      </c>
      <c r="E12581" t="n">
        <v>1</v>
      </c>
      <c r="F12581" t="n">
        <v>1</v>
      </c>
      <c r="G12581" t="n">
        <v>0.994744548339988</v>
      </c>
      <c r="H12581" t="n">
        <v>0.9619468833386994</v>
      </c>
      <c r="I12581" t="n">
        <v>0.9934358895181418</v>
      </c>
      <c r="J12581" t="n">
        <v>0.9877957619974695</v>
      </c>
      <c r="K12581" t="n">
        <v>1</v>
      </c>
      <c r="L12581" t="n">
        <v>0.9987288241847853</v>
      </c>
      <c r="M12581" t="n">
        <v>0.9916753081386135</v>
      </c>
      <c r="N12581" t="n">
        <v>0.9825552086355049</v>
      </c>
      <c r="O12581" t="n">
        <v>0.9805032033068954</v>
      </c>
      <c r="P12581" t="n">
        <v>0.9833420052155442</v>
      </c>
      <c r="Q12581" t="n">
        <v>0.9706678260046201</v>
      </c>
      <c r="R12581" t="n">
        <v>0.9789611931770704</v>
      </c>
      <c r="S12581" t="n">
        <v>0.9740403559048746</v>
      </c>
      <c r="T12581" t="n">
        <v>0.9797980374222167</v>
      </c>
      <c r="U12581" t="n">
        <v>0.9842907668297221</v>
      </c>
      <c r="V12581" t="n">
        <v>0.9850937313374266</v>
      </c>
      <c r="W12581" t="n">
        <v>0.9759757123870266</v>
      </c>
      <c r="X12581" t="n">
        <v>0.9778738587531414</v>
      </c>
      <c r="Y12581" t="n">
        <v>0.986857549482076</v>
      </c>
      <c r="Z12581" t="n">
        <v>0.9766168291741014</v>
      </c>
      <c r="AA12581" t="n">
        <v>0.9805255571420823</v>
      </c>
      <c r="AB12581" t="n">
        <v>0.9872878400314083</v>
      </c>
      <c r="AC12581" t="n">
        <v>0.9766284433069498</v>
      </c>
      <c r="AD12581" t="n">
        <v>0.9843792689487042</v>
      </c>
      <c r="AE12581" t="n">
        <v>0.9929456485665119</v>
      </c>
      <c r="AF12581" t="n">
        <v>0.9996484613766689</v>
      </c>
      <c r="AG12581" t="n">
        <v>0.9959512786865864</v>
      </c>
      <c r="AH12581" t="n">
        <v>0.9938601425766903</v>
      </c>
      <c r="AI12581" t="n">
        <v>0.9981862009294306</v>
      </c>
      <c r="AJ12581" t="n">
        <v>0.9907614907001604</v>
      </c>
      <c r="AK12581" t="n">
        <v>0.9996100955894686</v>
      </c>
    </row>
    <row r="12582">
      <c r="A12582" t="n">
        <v>15</v>
      </c>
      <c r="B12582" t="n">
        <v>1</v>
      </c>
      <c r="C12582" t="n">
        <v>0.9998098204895604</v>
      </c>
      <c r="D12582" t="n">
        <v>1</v>
      </c>
      <c r="E12582" t="n">
        <v>0.9995434713965767</v>
      </c>
      <c r="F12582" t="n">
        <v>0.9996667981768429</v>
      </c>
      <c r="G12582" t="n">
        <v>1</v>
      </c>
      <c r="H12582" t="n">
        <v>0.983861462317947</v>
      </c>
      <c r="I12582" t="n">
        <v>1</v>
      </c>
      <c r="J12582" t="n">
        <v>0.9953597641362609</v>
      </c>
      <c r="K12582" t="n">
        <v>0.9988390577220873</v>
      </c>
      <c r="L12582" t="n">
        <v>1</v>
      </c>
      <c r="M12582" t="n">
        <v>0.9946315845071358</v>
      </c>
      <c r="N12582" t="n">
        <v>0.9940724457908444</v>
      </c>
      <c r="O12582" t="n">
        <v>0.9906860906298294</v>
      </c>
      <c r="P12582" t="n">
        <v>0.9969674645906762</v>
      </c>
      <c r="Q12582" t="n">
        <v>0.9947829792098605</v>
      </c>
      <c r="R12582" t="n">
        <v>0.9967826742282612</v>
      </c>
      <c r="S12582" t="n">
        <v>0.9955129351707392</v>
      </c>
      <c r="T12582" t="n">
        <v>0.9831074549685319</v>
      </c>
      <c r="U12582" t="n">
        <v>0.9935901564682499</v>
      </c>
      <c r="V12582" t="n">
        <v>0.9978665038155956</v>
      </c>
      <c r="W12582" t="n">
        <v>0.986452384666161</v>
      </c>
      <c r="X12582" t="n">
        <v>0.9910662298519707</v>
      </c>
      <c r="Y12582" t="n">
        <v>1</v>
      </c>
      <c r="Z12582" t="n">
        <v>0.9913679376918589</v>
      </c>
      <c r="AA12582" t="n">
        <v>0.9947052298154607</v>
      </c>
      <c r="AB12582" t="n">
        <v>0.9972315696225489</v>
      </c>
      <c r="AC12582" t="n">
        <v>0.994740916372407</v>
      </c>
      <c r="AD12582" t="n">
        <v>0.9956363463697584</v>
      </c>
      <c r="AE12582" t="n">
        <v>1</v>
      </c>
      <c r="AF12582" t="n">
        <v>1</v>
      </c>
      <c r="AG12582" t="n">
        <v>1</v>
      </c>
      <c r="AH12582" t="n">
        <v>1</v>
      </c>
      <c r="AI12582" t="n">
        <v>1</v>
      </c>
      <c r="AJ12582" t="n">
        <v>1</v>
      </c>
      <c r="AK12582" t="n">
        <v>1</v>
      </c>
    </row>
    <row r="12583">
      <c r="A12583" t="n">
        <v>16</v>
      </c>
      <c r="B12583" t="n">
        <v>0.9989691316195447</v>
      </c>
      <c r="C12583" t="n">
        <v>0.9984636953365739</v>
      </c>
      <c r="D12583" t="n">
        <v>0.9980034057334116</v>
      </c>
      <c r="E12583" t="n">
        <v>0.9903004779375466</v>
      </c>
      <c r="F12583" t="n">
        <v>0.9974729428587703</v>
      </c>
      <c r="G12583" t="n">
        <v>0.9985460970626819</v>
      </c>
      <c r="H12583" t="n">
        <v>1</v>
      </c>
      <c r="I12583" t="n">
        <v>0.9964410816591465</v>
      </c>
      <c r="J12583" t="n">
        <v>1</v>
      </c>
      <c r="K12583" t="n">
        <v>0.9901417974711443</v>
      </c>
      <c r="L12583" t="n">
        <v>0.9997629678775245</v>
      </c>
      <c r="M12583" t="n">
        <v>1</v>
      </c>
      <c r="N12583" t="n">
        <v>1</v>
      </c>
      <c r="O12583" t="n">
        <v>1</v>
      </c>
      <c r="P12583" t="n">
        <v>1</v>
      </c>
      <c r="Q12583" t="n">
        <v>0.9960970495195505</v>
      </c>
      <c r="R12583" t="n">
        <v>0.9999111258142492</v>
      </c>
      <c r="S12583" t="n">
        <v>1</v>
      </c>
      <c r="T12583" t="n">
        <v>0.9983082100304319</v>
      </c>
      <c r="U12583" t="n">
        <v>0.9988957087948838</v>
      </c>
      <c r="V12583" t="n">
        <v>1</v>
      </c>
      <c r="W12583" t="n">
        <v>1</v>
      </c>
      <c r="X12583" t="n">
        <v>0.9967338662942098</v>
      </c>
      <c r="Y12583" t="n">
        <v>0.9980907199138355</v>
      </c>
      <c r="Z12583" t="n">
        <v>0.9955461969313861</v>
      </c>
      <c r="AA12583" t="n">
        <v>1</v>
      </c>
      <c r="AB12583" t="n">
        <v>1</v>
      </c>
      <c r="AC12583" t="n">
        <v>1</v>
      </c>
      <c r="AD12583" t="n">
        <v>1</v>
      </c>
      <c r="AE12583" t="n">
        <v>0.9794679827607277</v>
      </c>
      <c r="AF12583" t="n">
        <v>0.995911882301709</v>
      </c>
      <c r="AG12583" t="n">
        <v>0.9975447704771164</v>
      </c>
      <c r="AH12583" t="n">
        <v>0.9892213930899973</v>
      </c>
      <c r="AI12583" t="n">
        <v>0.9989979351703149</v>
      </c>
      <c r="AJ12583" t="n">
        <v>0.9763806580346726</v>
      </c>
      <c r="AK12583" t="n">
        <v>0.9770568505785677</v>
      </c>
    </row>
    <row r="12584">
      <c r="A12584" t="n">
        <v>17</v>
      </c>
      <c r="B12584" t="n">
        <v>0.9466420054663831</v>
      </c>
      <c r="C12584" t="n">
        <v>0.9881021969364157</v>
      </c>
      <c r="D12584" t="n">
        <v>0.9976761631046551</v>
      </c>
      <c r="E12584" t="n">
        <v>0.982873823119117</v>
      </c>
      <c r="F12584" t="n">
        <v>0.9874810815797577</v>
      </c>
      <c r="G12584" t="n">
        <v>0.9951946565830235</v>
      </c>
      <c r="H12584" t="n">
        <v>0.9875730076704664</v>
      </c>
      <c r="I12584" t="n">
        <v>0.9932606327634488</v>
      </c>
      <c r="J12584" t="n">
        <v>0.9811785032239333</v>
      </c>
      <c r="K12584" t="n">
        <v>0.9953777125234192</v>
      </c>
      <c r="L12584" t="n">
        <v>0.9973459967137709</v>
      </c>
      <c r="M12584" t="n">
        <v>0.9837488396235268</v>
      </c>
      <c r="N12584" t="n">
        <v>0.9949211622502226</v>
      </c>
      <c r="O12584" t="n">
        <v>0.9999594370748321</v>
      </c>
      <c r="P12584" t="n">
        <v>0.9741127134818248</v>
      </c>
      <c r="Q12584" t="n">
        <v>1</v>
      </c>
      <c r="R12584" t="n">
        <v>1</v>
      </c>
      <c r="S12584" t="n">
        <v>0.9856765913556635</v>
      </c>
      <c r="T12584" t="n">
        <v>1</v>
      </c>
      <c r="U12584" t="n">
        <v>1</v>
      </c>
      <c r="V12584" t="n">
        <v>0.9735813378558841</v>
      </c>
      <c r="W12584" t="n">
        <v>0.9954107845968899</v>
      </c>
      <c r="X12584" t="n">
        <v>1</v>
      </c>
      <c r="Y12584" t="n">
        <v>0.976789566270821</v>
      </c>
      <c r="Z12584" t="n">
        <v>1</v>
      </c>
      <c r="AA12584" t="n">
        <v>0.9977189030672183</v>
      </c>
      <c r="AB12584" t="n">
        <v>0.9714246069192572</v>
      </c>
      <c r="AC12584" t="n">
        <v>0.9827969817557637</v>
      </c>
      <c r="AD12584" t="n">
        <v>0.9833043780338943</v>
      </c>
      <c r="AE12584" t="n">
        <v>0.9491718326370399</v>
      </c>
      <c r="AF12584" t="n">
        <v>0.9680949075285552</v>
      </c>
      <c r="AG12584" t="n">
        <v>0.9731895165147598</v>
      </c>
      <c r="AH12584" t="n">
        <v>0.9626282259370754</v>
      </c>
      <c r="AI12584" t="n">
        <v>0.998797316441579</v>
      </c>
      <c r="AJ12584" t="n">
        <v>0.9679094160306596</v>
      </c>
      <c r="AK12584" t="n">
        <v>0.9767113868857956</v>
      </c>
    </row>
    <row r="12585">
      <c r="A12585" t="n">
        <v>18</v>
      </c>
      <c r="B12585" t="n">
        <v>0.8910070379165955</v>
      </c>
      <c r="C12585" t="n">
        <v>0.9737925718995254</v>
      </c>
      <c r="D12585" t="n">
        <v>0.9658334594855551</v>
      </c>
      <c r="E12585" t="n">
        <v>0.9673244784380661</v>
      </c>
      <c r="F12585" t="n">
        <v>0.9824395475444233</v>
      </c>
      <c r="G12585" t="n">
        <v>0.9806986578625191</v>
      </c>
      <c r="H12585" t="n">
        <v>0.9151792291699635</v>
      </c>
      <c r="I12585" t="n">
        <v>0.9378271341164022</v>
      </c>
      <c r="J12585" t="n">
        <v>0.8028151692419788</v>
      </c>
      <c r="K12585" t="n">
        <v>0.9496470473959587</v>
      </c>
      <c r="L12585" t="n">
        <v>0.9340098088151011</v>
      </c>
      <c r="M12585" t="n">
        <v>0.7671233189028034</v>
      </c>
      <c r="N12585" t="n">
        <v>0.9158976505832319</v>
      </c>
      <c r="O12585" t="n">
        <v>0.9405443103389749</v>
      </c>
      <c r="P12585" t="n">
        <v>0.7815707686553913</v>
      </c>
      <c r="Q12585" t="n">
        <v>0.9574820888637159</v>
      </c>
      <c r="R12585" t="n">
        <v>0.9447189524401728</v>
      </c>
      <c r="S12585" t="n">
        <v>0.8127608739645009</v>
      </c>
      <c r="T12585" t="n">
        <v>0.954511830803255</v>
      </c>
      <c r="U12585" t="n">
        <v>0.9483049749319229</v>
      </c>
      <c r="V12585" t="n">
        <v>0.7927479769310667</v>
      </c>
      <c r="W12585" t="n">
        <v>0.9446026307626889</v>
      </c>
      <c r="X12585" t="n">
        <v>0.947515726453844</v>
      </c>
      <c r="Y12585" t="n">
        <v>0.8015580889892802</v>
      </c>
      <c r="Z12585" t="n">
        <v>0.9443993426412182</v>
      </c>
      <c r="AA12585" t="n">
        <v>0.9345999692735916</v>
      </c>
      <c r="AB12585" t="n">
        <v>0.7810403997022559</v>
      </c>
      <c r="AC12585" t="n">
        <v>0.8837723899541766</v>
      </c>
      <c r="AD12585" t="n">
        <v>0.8984994458862294</v>
      </c>
      <c r="AE12585" t="n">
        <v>0.7447502871377907</v>
      </c>
      <c r="AF12585" t="n">
        <v>0.9543612019856009</v>
      </c>
      <c r="AG12585" t="n">
        <v>0.9562609703519632</v>
      </c>
      <c r="AH12585" t="n">
        <v>0.9459204611059474</v>
      </c>
      <c r="AI12585" t="n">
        <v>0.9958590236760961</v>
      </c>
      <c r="AJ12585" t="n">
        <v>0.918525438962112</v>
      </c>
      <c r="AK12585" t="n">
        <v>0.9635825088042932</v>
      </c>
    </row>
    <row r="12586">
      <c r="A12586" t="n">
        <v>19</v>
      </c>
      <c r="B12586" t="n">
        <v>0.7759174316650636</v>
      </c>
      <c r="C12586" t="n">
        <v>0.8855357935992146</v>
      </c>
      <c r="D12586" t="n">
        <v>0.7289692949258189</v>
      </c>
      <c r="E12586" t="n">
        <v>0.847506737951604</v>
      </c>
      <c r="F12586" t="n">
        <v>0.8786409768701674</v>
      </c>
      <c r="G12586" t="n">
        <v>0.6919188053472251</v>
      </c>
      <c r="H12586" t="n">
        <v>0.7465217335945332</v>
      </c>
      <c r="I12586" t="n">
        <v>0.7931608428445009</v>
      </c>
      <c r="J12586" t="n">
        <v>0.5670505463498171</v>
      </c>
      <c r="K12586" t="n">
        <v>0.7837462477187437</v>
      </c>
      <c r="L12586" t="n">
        <v>0.7782149828116688</v>
      </c>
      <c r="M12586" t="n">
        <v>0.5504772790401905</v>
      </c>
      <c r="N12586" t="n">
        <v>0.7781841506071251</v>
      </c>
      <c r="O12586" t="n">
        <v>0.7948453468013683</v>
      </c>
      <c r="P12586" t="n">
        <v>0.5683994247515987</v>
      </c>
      <c r="Q12586" t="n">
        <v>0.845488772377734</v>
      </c>
      <c r="R12586" t="n">
        <v>0.8117776151204077</v>
      </c>
      <c r="S12586" t="n">
        <v>0.6202641216291199</v>
      </c>
      <c r="T12586" t="n">
        <v>0.8284275227415493</v>
      </c>
      <c r="U12586" t="n">
        <v>0.8259290242791619</v>
      </c>
      <c r="V12586" t="n">
        <v>0.5938948016417546</v>
      </c>
      <c r="W12586" t="n">
        <v>0.8317439908144523</v>
      </c>
      <c r="X12586" t="n">
        <v>0.8201070714391555</v>
      </c>
      <c r="Y12586" t="n">
        <v>0.6066314784379554</v>
      </c>
      <c r="Z12586" t="n">
        <v>0.798154631532362</v>
      </c>
      <c r="AA12586" t="n">
        <v>0.7712255092450341</v>
      </c>
      <c r="AB12586" t="n">
        <v>0.5450008818719999</v>
      </c>
      <c r="AC12586" t="n">
        <v>0.7055872750800071</v>
      </c>
      <c r="AD12586" t="n">
        <v>0.7228931713673565</v>
      </c>
      <c r="AE12586" t="n">
        <v>0.5102558726411407</v>
      </c>
      <c r="AF12586" t="n">
        <v>0.8891349878689553</v>
      </c>
      <c r="AG12586" t="n">
        <v>0.8220553692314979</v>
      </c>
      <c r="AH12586" t="n">
        <v>0.6875265894706706</v>
      </c>
      <c r="AI12586" t="n">
        <v>0.8295358094142651</v>
      </c>
      <c r="AJ12586" t="n">
        <v>0.83506658661007</v>
      </c>
      <c r="AK12586" t="n">
        <v>0.7220752976689585</v>
      </c>
    </row>
    <row r="12587">
      <c r="A12587" t="n">
        <v>20</v>
      </c>
      <c r="B12587" t="n">
        <v>0.6397357022366035</v>
      </c>
      <c r="C12587" t="n">
        <v>0.7207084221341982</v>
      </c>
      <c r="D12587" t="n">
        <v>0.4811423140158508</v>
      </c>
      <c r="E12587" t="n">
        <v>0.6624933891334461</v>
      </c>
      <c r="F12587" t="n">
        <v>0.7042118317923113</v>
      </c>
      <c r="G12587" t="n">
        <v>0.439377616825366</v>
      </c>
      <c r="H12587" t="n">
        <v>0.5047619827164402</v>
      </c>
      <c r="I12587" t="n">
        <v>0.5391170238309452</v>
      </c>
      <c r="J12587" t="n">
        <v>0.2963346512381089</v>
      </c>
      <c r="K12587" t="n">
        <v>0.5219065978507157</v>
      </c>
      <c r="L12587" t="n">
        <v>0.5048136993359598</v>
      </c>
      <c r="M12587" t="n">
        <v>0.2582280809016567</v>
      </c>
      <c r="N12587" t="n">
        <v>0.4485119866897568</v>
      </c>
      <c r="O12587" t="n">
        <v>0.5407216842902978</v>
      </c>
      <c r="P12587" t="n">
        <v>0.1899975768980171</v>
      </c>
      <c r="Q12587" t="n">
        <v>0.6247024433278311</v>
      </c>
      <c r="R12587" t="n">
        <v>0.5750416610284387</v>
      </c>
      <c r="S12587" t="n">
        <v>0.1774500447165882</v>
      </c>
      <c r="T12587" t="n">
        <v>0.5934189433570464</v>
      </c>
      <c r="U12587" t="n">
        <v>0.5924629028662025</v>
      </c>
      <c r="V12587" t="n">
        <v>0.1685255969264313</v>
      </c>
      <c r="W12587" t="n">
        <v>0.5785026869269041</v>
      </c>
      <c r="X12587" t="n">
        <v>0.5744507417095923</v>
      </c>
      <c r="Y12587" t="n">
        <v>0.169368854928409</v>
      </c>
      <c r="Z12587" t="n">
        <v>0.5311575941570615</v>
      </c>
      <c r="AA12587" t="n">
        <v>0.5073065591844848</v>
      </c>
      <c r="AB12587" t="n">
        <v>0.1711770848799308</v>
      </c>
      <c r="AC12587" t="n">
        <v>0.4150350784601713</v>
      </c>
      <c r="AD12587" t="n">
        <v>0.4783610238502031</v>
      </c>
      <c r="AE12587" t="n">
        <v>0.2260317412510578</v>
      </c>
      <c r="AF12587" t="n">
        <v>0.7080886469811621</v>
      </c>
      <c r="AG12587" t="n">
        <v>0.6437781518736876</v>
      </c>
      <c r="AH12587" t="n">
        <v>0.4354083369794093</v>
      </c>
      <c r="AI12587" t="n">
        <v>0.6407114043002365</v>
      </c>
      <c r="AJ12587" t="n">
        <v>0.6821379185055199</v>
      </c>
      <c r="AK12587" t="n">
        <v>0.4645589468388395</v>
      </c>
    </row>
    <row r="12588">
      <c r="A12588" t="n">
        <v>21</v>
      </c>
      <c r="B12588" t="n">
        <v>0.4055143734565296</v>
      </c>
      <c r="C12588" t="n">
        <v>0.4557314831287435</v>
      </c>
      <c r="D12588" t="n">
        <v>0.2986697154081194</v>
      </c>
      <c r="E12588" t="n">
        <v>0.3523579653487948</v>
      </c>
      <c r="F12588" t="n">
        <v>0.4355858149326834</v>
      </c>
      <c r="G12588" t="n">
        <v>0.2628201832801163</v>
      </c>
      <c r="H12588" t="n">
        <v>0.3946015704720693</v>
      </c>
      <c r="I12588" t="n">
        <v>0.3746438811126291</v>
      </c>
      <c r="J12588" t="n">
        <v>0.1976648322961477</v>
      </c>
      <c r="K12588" t="n">
        <v>0.4133412161594198</v>
      </c>
      <c r="L12588" t="n">
        <v>0.360260528001661</v>
      </c>
      <c r="M12588" t="n">
        <v>0.1849489054367746</v>
      </c>
      <c r="N12588" t="n">
        <v>0.3387024801231413</v>
      </c>
      <c r="O12588" t="n">
        <v>0.4084257651288988</v>
      </c>
      <c r="P12588" t="n">
        <v>0.1365560959193677</v>
      </c>
      <c r="Q12588" t="n">
        <v>0.473324545921157</v>
      </c>
      <c r="R12588" t="n">
        <v>0.4400964415317695</v>
      </c>
      <c r="S12588" t="n">
        <v>0.1270938134436995</v>
      </c>
      <c r="T12588" t="n">
        <v>0.4744688039380865</v>
      </c>
      <c r="U12588" t="n">
        <v>0.4580203555455618</v>
      </c>
      <c r="V12588" t="n">
        <v>0.1212279068854855</v>
      </c>
      <c r="W12588" t="n">
        <v>0.4634212013685802</v>
      </c>
      <c r="X12588" t="n">
        <v>0.4485306408490206</v>
      </c>
      <c r="Y12588" t="n">
        <v>0.1213058789915987</v>
      </c>
      <c r="Z12588" t="n">
        <v>0.4126215986897926</v>
      </c>
      <c r="AA12588" t="n">
        <v>0.3823977217271856</v>
      </c>
      <c r="AB12588" t="n">
        <v>0.1231352393061809</v>
      </c>
      <c r="AC12588" t="n">
        <v>0.2935605585914479</v>
      </c>
      <c r="AD12588" t="n">
        <v>0.3751299175059973</v>
      </c>
      <c r="AE12588" t="n">
        <v>0.1585756459659095</v>
      </c>
      <c r="AF12588" t="n">
        <v>0.4344029916331834</v>
      </c>
      <c r="AG12588" t="n">
        <v>0.4016281011355615</v>
      </c>
      <c r="AH12588" t="n">
        <v>0.2551070266099693</v>
      </c>
      <c r="AI12588" t="n">
        <v>0.4048547674726052</v>
      </c>
      <c r="AJ12588" t="n">
        <v>0.4325868889400434</v>
      </c>
      <c r="AK12588" t="n">
        <v>0.2897824081838</v>
      </c>
    </row>
    <row r="12589">
      <c r="A12589" t="n">
        <v>22</v>
      </c>
      <c r="B12589" t="n">
        <v>0.3043677512239631</v>
      </c>
      <c r="C12589" t="n">
        <v>0.3425409607765132</v>
      </c>
      <c r="D12589" t="n">
        <v>0.2109524982282203</v>
      </c>
      <c r="E12589" t="n">
        <v>0.2484268337150773</v>
      </c>
      <c r="F12589" t="n">
        <v>0.3266441946178208</v>
      </c>
      <c r="G12589" t="n">
        <v>0.1893820912516398</v>
      </c>
      <c r="H12589" t="n">
        <v>0.1391515740190007</v>
      </c>
      <c r="I12589" t="n">
        <v>0.1999321962126376</v>
      </c>
      <c r="J12589" t="n">
        <v>0.1564589543988594</v>
      </c>
      <c r="K12589" t="n">
        <v>0.1429023743744641</v>
      </c>
      <c r="L12589" t="n">
        <v>0.1573260086858544</v>
      </c>
      <c r="M12589" t="n">
        <v>0.1521243581593417</v>
      </c>
      <c r="N12589" t="n">
        <v>0.1023339366107743</v>
      </c>
      <c r="O12589" t="n">
        <v>0.1249999846816747</v>
      </c>
      <c r="P12589" t="n">
        <v>0.1126177105477208</v>
      </c>
      <c r="Q12589" t="n">
        <v>0.08833774147340999</v>
      </c>
      <c r="R12589" t="n">
        <v>0.1125494262348771</v>
      </c>
      <c r="S12589" t="n">
        <v>0.1045373301912042</v>
      </c>
      <c r="T12589" t="n">
        <v>0.09698349221199797</v>
      </c>
      <c r="U12589" t="n">
        <v>0.1069058694173268</v>
      </c>
      <c r="V12589" t="n">
        <v>0.1000415711694742</v>
      </c>
      <c r="W12589" t="n">
        <v>0.09074227504808356</v>
      </c>
      <c r="X12589" t="n">
        <v>0.1047554214269051</v>
      </c>
      <c r="Y12589" t="n">
        <v>0.09977663257304405</v>
      </c>
      <c r="Z12589" t="n">
        <v>0.1078236124853067</v>
      </c>
      <c r="AA12589" t="n">
        <v>0.1209876055090643</v>
      </c>
      <c r="AB12589" t="n">
        <v>0.1016155695747184</v>
      </c>
      <c r="AC12589" t="n">
        <v>0.1088803608602154</v>
      </c>
      <c r="AD12589" t="n">
        <v>0.1326798944594404</v>
      </c>
      <c r="AE12589" t="n">
        <v>0.1304317984758964</v>
      </c>
      <c r="AF12589" t="n">
        <v>0.3365251592045352</v>
      </c>
      <c r="AG12589" t="n">
        <v>0.304616740435315</v>
      </c>
      <c r="AH12589" t="n">
        <v>0.1875679228658358</v>
      </c>
      <c r="AI12589" t="n">
        <v>0.3040649469697826</v>
      </c>
      <c r="AJ12589" t="n">
        <v>0.3247045841188101</v>
      </c>
      <c r="AK12589" t="n">
        <v>0.2089283917491195</v>
      </c>
    </row>
    <row r="12590">
      <c r="A12590" t="n">
        <v>23</v>
      </c>
      <c r="B12590" t="n">
        <v>0.158612642709876</v>
      </c>
      <c r="C12590" t="n">
        <v>0.179411719449261</v>
      </c>
      <c r="D12590" t="n">
        <v>0.174356303581744</v>
      </c>
      <c r="E12590" t="n">
        <v>0.1491313736818592</v>
      </c>
      <c r="F12590" t="n">
        <v>0.1707298535204949</v>
      </c>
      <c r="G12590" t="n">
        <v>0.1564868708909059</v>
      </c>
      <c r="H12590" t="n">
        <v>0.1316893761220581</v>
      </c>
      <c r="I12590" t="n">
        <v>0.1530570454350653</v>
      </c>
      <c r="J12590" t="n">
        <v>0.1443210149513186</v>
      </c>
      <c r="K12590" t="n">
        <v>0.1352390345592809</v>
      </c>
      <c r="L12590" t="n">
        <v>0.1492509462722986</v>
      </c>
      <c r="M12590" t="n">
        <v>0.1453819201281002</v>
      </c>
      <c r="N12590" t="n">
        <v>0.09715952571489725</v>
      </c>
      <c r="O12590" t="n">
        <v>0.118296685567846</v>
      </c>
      <c r="P12590" t="n">
        <v>0.1077005648953488</v>
      </c>
      <c r="Q12590" t="n">
        <v>0.08360050645978721</v>
      </c>
      <c r="R12590" t="n">
        <v>0.1065138057420949</v>
      </c>
      <c r="S12590" t="n">
        <v>0.09990403885447198</v>
      </c>
      <c r="T12590" t="n">
        <v>0.09178261671544274</v>
      </c>
      <c r="U12590" t="n">
        <v>0.1011728925569439</v>
      </c>
      <c r="V12590" t="n">
        <v>0.095689719658258</v>
      </c>
      <c r="W12590" t="n">
        <v>0.08587609355641659</v>
      </c>
      <c r="X12590" t="n">
        <v>0.09913776534952262</v>
      </c>
      <c r="Y12590" t="n">
        <v>0.09535434432000142</v>
      </c>
      <c r="Z12590" t="n">
        <v>0.1020414203685381</v>
      </c>
      <c r="AA12590" t="n">
        <v>0.1144994758436206</v>
      </c>
      <c r="AB12590" t="n">
        <v>0.09719524845373458</v>
      </c>
      <c r="AC12590" t="n">
        <v>0.1033749367141183</v>
      </c>
      <c r="AD12590" t="n">
        <v>0.1256768657470104</v>
      </c>
      <c r="AE12590" t="n">
        <v>0.1246508155408297</v>
      </c>
      <c r="AF12590" t="n">
        <v>0.151085572993144</v>
      </c>
      <c r="AG12590" t="n">
        <v>0.1560686008703503</v>
      </c>
      <c r="AH12590" t="n">
        <v>0.1549105081588089</v>
      </c>
      <c r="AI12590" t="n">
        <v>0.1579332361447047</v>
      </c>
      <c r="AJ12590" t="n">
        <v>0.1693351283663797</v>
      </c>
      <c r="AK12590" t="n">
        <v>0.1729238638269327</v>
      </c>
    </row>
    <row r="12591">
      <c r="A12591" t="n">
        <v>24</v>
      </c>
      <c r="B12591" t="n">
        <v>0.1501607577963927</v>
      </c>
      <c r="C12591" t="n">
        <v>0.1699513261476599</v>
      </c>
      <c r="D12591" t="n">
        <v>0.1668391374652517</v>
      </c>
      <c r="E12591" t="n">
        <v>0.1416147817509778</v>
      </c>
      <c r="F12591" t="n">
        <v>0.1617358504544091</v>
      </c>
      <c r="G12591" t="n">
        <v>0.1499226019455187</v>
      </c>
      <c r="H12591" t="n">
        <v>0.1293756855126953</v>
      </c>
      <c r="I12591" t="n">
        <v>0.1490736793587561</v>
      </c>
      <c r="J12591" t="n">
        <v>0.1420807867782118</v>
      </c>
      <c r="K12591" t="n">
        <v>0.1328695168126484</v>
      </c>
      <c r="L12591" t="n">
        <v>0.1465704659936654</v>
      </c>
      <c r="M12591" t="n">
        <v>0.1443476033832265</v>
      </c>
      <c r="N12591" t="n">
        <v>0.09575352358671209</v>
      </c>
      <c r="O12591" t="n">
        <v>0.116222584333814</v>
      </c>
      <c r="P12591" t="n">
        <v>0.1068071430297465</v>
      </c>
      <c r="Q12591" t="n">
        <v>0.08213170379377178</v>
      </c>
      <c r="R12591" t="n">
        <v>0.1046452410331112</v>
      </c>
      <c r="S12591" t="n">
        <v>0.09906114748640552</v>
      </c>
      <c r="T12591" t="n">
        <v>0.09017006007153819</v>
      </c>
      <c r="U12591" t="n">
        <v>0.09560084303439025</v>
      </c>
      <c r="V12591" t="n">
        <v>0.1046752237056222</v>
      </c>
      <c r="W12591" t="n">
        <v>0.08437561346209388</v>
      </c>
      <c r="X12591" t="n">
        <v>0.09739872251752364</v>
      </c>
      <c r="Y12591" t="n">
        <v>0.09454983876991005</v>
      </c>
      <c r="Z12591" t="n">
        <v>0.1002535567000138</v>
      </c>
      <c r="AA12591" t="n">
        <v>0.1124909628210458</v>
      </c>
      <c r="AB12591" t="n">
        <v>0.09639234634750539</v>
      </c>
      <c r="AC12591" t="n">
        <v>0.1018789909491343</v>
      </c>
      <c r="AD12591" t="n">
        <v>0.1283936162452453</v>
      </c>
      <c r="AE12591" t="n">
        <v>0.1123518192343803</v>
      </c>
      <c r="AF12591" t="n">
        <v>0.1434830565295831</v>
      </c>
      <c r="AG12591" t="n">
        <v>0.1479703637222876</v>
      </c>
      <c r="AH12591" t="n">
        <v>0.1482024005629407</v>
      </c>
      <c r="AI12591" t="n">
        <v>0.1500113683946283</v>
      </c>
      <c r="AJ12591" t="n">
        <v>0.1603967564198167</v>
      </c>
      <c r="AK12591" t="n">
        <v>0.1650603722958242</v>
      </c>
    </row>
    <row r="12601">
      <c r="A12601" t="inlineStr">
        <is>
          <t>PVVAC-P-240to760-E10.8-rDXGF-Rt31985-CZ12</t>
        </is>
      </c>
      <c r="D12601" t="n">
        <v>2015</v>
      </c>
      <c r="F12601" t="inlineStr">
        <is>
          <t>Source Annual kWh:</t>
        </is>
      </c>
      <c r="G12601" t="n">
        <v>1649689.032000008</v>
      </c>
      <c r="H12601" t="inlineStr">
        <is>
          <t>DEER</t>
        </is>
      </c>
      <c r="K12601" t="inlineStr">
        <is>
          <t>PDAF</t>
        </is>
      </c>
      <c r="L12601" t="inlineStr">
        <is>
          <t>Monthly</t>
        </is>
      </c>
    </row>
    <row r="12602">
      <c r="A12602" t="n">
        <v>316</v>
      </c>
      <c r="B12602" t="inlineStr">
        <is>
          <t>PVVAC-P-240to760-E10.8-20-MM</t>
        </is>
      </c>
      <c r="F12602" t="inlineStr">
        <is>
          <t>Source Sample Size:</t>
        </is>
      </c>
      <c r="G12602" t="n">
        <v>0</v>
      </c>
      <c r="H12602" t="inlineStr">
        <is>
          <t>DEER</t>
        </is>
      </c>
      <c r="K12602" t="inlineStr">
        <is>
          <t>WKWE</t>
        </is>
      </c>
      <c r="L12602" t="inlineStr">
        <is>
          <t>Monthly</t>
        </is>
      </c>
      <c r="N12602" t="inlineStr">
        <is>
          <t>Weekend Peak3</t>
        </is>
      </c>
    </row>
    <row r="12603">
      <c r="B12603" t="n">
        <v>1</v>
      </c>
      <c r="C12603" t="inlineStr">
        <is>
          <t>JANUARY</t>
        </is>
      </c>
      <c r="D12603" t="inlineStr">
        <is>
          <t>JAN</t>
        </is>
      </c>
      <c r="E12603" t="n">
        <v>2</v>
      </c>
      <c r="F12603" t="inlineStr">
        <is>
          <t>FEBRUARY</t>
        </is>
      </c>
      <c r="G12603" t="inlineStr">
        <is>
          <t>FEB</t>
        </is>
      </c>
      <c r="H12603" t="n">
        <v>3</v>
      </c>
      <c r="I12603" t="inlineStr">
        <is>
          <t>MARCH</t>
        </is>
      </c>
      <c r="J12603" t="inlineStr">
        <is>
          <t>MAR</t>
        </is>
      </c>
      <c r="K12603" t="n">
        <v>4</v>
      </c>
      <c r="L12603" t="inlineStr">
        <is>
          <t>APRIL</t>
        </is>
      </c>
      <c r="M12603" t="inlineStr">
        <is>
          <t>APR</t>
        </is>
      </c>
      <c r="N12603" t="n">
        <v>5</v>
      </c>
      <c r="O12603" t="inlineStr">
        <is>
          <t>MAY</t>
        </is>
      </c>
      <c r="P12603" t="inlineStr">
        <is>
          <t>MAY</t>
        </is>
      </c>
      <c r="Q12603" t="n">
        <v>6</v>
      </c>
      <c r="R12603" t="inlineStr">
        <is>
          <t>JUNE</t>
        </is>
      </c>
      <c r="S12603" t="inlineStr">
        <is>
          <t>JUN</t>
        </is>
      </c>
      <c r="T12603" t="n">
        <v>7</v>
      </c>
      <c r="U12603" t="inlineStr">
        <is>
          <t>JULY</t>
        </is>
      </c>
      <c r="V12603" t="inlineStr">
        <is>
          <t>JUL</t>
        </is>
      </c>
      <c r="W12603" t="n">
        <v>8</v>
      </c>
      <c r="X12603" t="inlineStr">
        <is>
          <t>AUGUST</t>
        </is>
      </c>
      <c r="Y12603" t="inlineStr">
        <is>
          <t>AUG</t>
        </is>
      </c>
      <c r="Z12603" t="n">
        <v>9</v>
      </c>
      <c r="AA12603" t="inlineStr">
        <is>
          <t>SEPTEMBER</t>
        </is>
      </c>
      <c r="AB12603" t="inlineStr">
        <is>
          <t>SEP</t>
        </is>
      </c>
      <c r="AC12603" t="n">
        <v>10</v>
      </c>
      <c r="AD12603" t="inlineStr">
        <is>
          <t>OCTOBER</t>
        </is>
      </c>
      <c r="AE12603" t="inlineStr">
        <is>
          <t>OCT</t>
        </is>
      </c>
      <c r="AF12603" t="n">
        <v>11</v>
      </c>
      <c r="AG12603" t="inlineStr">
        <is>
          <t>NOVEMBER</t>
        </is>
      </c>
      <c r="AH12603" t="inlineStr">
        <is>
          <t>NOV</t>
        </is>
      </c>
      <c r="AI12603" t="n">
        <v>12</v>
      </c>
      <c r="AJ12603" t="inlineStr">
        <is>
          <t>DECEMBER</t>
        </is>
      </c>
      <c r="AK12603" t="inlineStr">
        <is>
          <t>DEC</t>
        </is>
      </c>
    </row>
    <row r="12604">
      <c r="B12604" t="n">
        <v>31</v>
      </c>
      <c r="E12604" t="n">
        <v>28</v>
      </c>
      <c r="H12604" t="n">
        <v>31</v>
      </c>
      <c r="K12604" t="n">
        <v>30</v>
      </c>
      <c r="N12604" t="n">
        <v>31</v>
      </c>
      <c r="Q12604" t="n">
        <v>30</v>
      </c>
      <c r="T12604" t="n">
        <v>31</v>
      </c>
      <c r="W12604" t="n">
        <v>31</v>
      </c>
      <c r="Z12604" t="n">
        <v>30</v>
      </c>
      <c r="AC12604" t="n">
        <v>31</v>
      </c>
      <c r="AF12604" t="n">
        <v>30</v>
      </c>
      <c r="AI12604" t="n">
        <v>31</v>
      </c>
    </row>
    <row r="12605">
      <c r="A12605" t="inlineStr">
        <is>
          <t>RATIOS</t>
        </is>
      </c>
      <c r="B12605" t="inlineStr">
        <is>
          <t>E.BKDWN</t>
        </is>
      </c>
      <c r="C12605" t="inlineStr">
        <is>
          <t>PEAK/AVG</t>
        </is>
      </c>
      <c r="D12605" t="inlineStr">
        <is>
          <t>END/AVG</t>
        </is>
      </c>
      <c r="E12605" t="inlineStr">
        <is>
          <t>E.BKDWN</t>
        </is>
      </c>
      <c r="F12605" t="inlineStr">
        <is>
          <t>PEAK/AVG</t>
        </is>
      </c>
      <c r="G12605" t="inlineStr">
        <is>
          <t>END/AVG</t>
        </is>
      </c>
      <c r="H12605" t="inlineStr">
        <is>
          <t>E.BKDWN</t>
        </is>
      </c>
      <c r="I12605" t="inlineStr">
        <is>
          <t>PEAK/AVG</t>
        </is>
      </c>
      <c r="J12605" t="inlineStr">
        <is>
          <t>END/AVG</t>
        </is>
      </c>
      <c r="K12605" t="inlineStr">
        <is>
          <t>E.BKDWN</t>
        </is>
      </c>
      <c r="L12605" t="inlineStr">
        <is>
          <t>PEAK/AVG</t>
        </is>
      </c>
      <c r="M12605" t="inlineStr">
        <is>
          <t>END/AVG</t>
        </is>
      </c>
      <c r="N12605" t="inlineStr">
        <is>
          <t>E.BKDWN</t>
        </is>
      </c>
      <c r="O12605" t="inlineStr">
        <is>
          <t>PEAK/AVG</t>
        </is>
      </c>
      <c r="P12605" t="inlineStr">
        <is>
          <t>END/AVG</t>
        </is>
      </c>
      <c r="Q12605" t="inlineStr">
        <is>
          <t>E.BKDWN</t>
        </is>
      </c>
      <c r="R12605" t="inlineStr">
        <is>
          <t>PEAK/AVG</t>
        </is>
      </c>
      <c r="S12605" t="inlineStr">
        <is>
          <t>END/AVG</t>
        </is>
      </c>
      <c r="T12605" t="inlineStr">
        <is>
          <t>E.BKDWN</t>
        </is>
      </c>
      <c r="U12605" t="inlineStr">
        <is>
          <t>PEAK/AVG</t>
        </is>
      </c>
      <c r="V12605" t="inlineStr">
        <is>
          <t>END/AVG</t>
        </is>
      </c>
      <c r="W12605" t="inlineStr">
        <is>
          <t>E.BKDWN</t>
        </is>
      </c>
      <c r="X12605" t="inlineStr">
        <is>
          <t>PEAK/AVG</t>
        </is>
      </c>
      <c r="Y12605" t="inlineStr">
        <is>
          <t>END/AVG</t>
        </is>
      </c>
      <c r="Z12605" t="inlineStr">
        <is>
          <t>E.BKDWN</t>
        </is>
      </c>
      <c r="AA12605" t="inlineStr">
        <is>
          <t>PEAK/AVG</t>
        </is>
      </c>
      <c r="AB12605" t="inlineStr">
        <is>
          <t>END/AVG</t>
        </is>
      </c>
      <c r="AC12605" t="inlineStr">
        <is>
          <t>E.BKDWN</t>
        </is>
      </c>
      <c r="AD12605" t="inlineStr">
        <is>
          <t>PEAK/AVG</t>
        </is>
      </c>
      <c r="AE12605" t="inlineStr">
        <is>
          <t>END/AVG</t>
        </is>
      </c>
      <c r="AF12605" t="inlineStr">
        <is>
          <t>E.BKDWN</t>
        </is>
      </c>
      <c r="AG12605" t="inlineStr">
        <is>
          <t>PEAK/AVG</t>
        </is>
      </c>
      <c r="AH12605" t="inlineStr">
        <is>
          <t>END/AVG</t>
        </is>
      </c>
      <c r="AI12605" t="inlineStr">
        <is>
          <t>E.BKDWN</t>
        </is>
      </c>
      <c r="AJ12605" t="inlineStr">
        <is>
          <t>PEAK/AVG</t>
        </is>
      </c>
      <c r="AK12605" t="inlineStr">
        <is>
          <t>END/AVG</t>
        </is>
      </c>
    </row>
    <row r="12606">
      <c r="B12606" t="n">
        <v>0.06689307896591433</v>
      </c>
      <c r="C12606" t="n">
        <v>1.044236843085812</v>
      </c>
      <c r="D12606" t="n">
        <v>0.9222114092709369</v>
      </c>
      <c r="E12606" t="n">
        <v>0.06363409434382158</v>
      </c>
      <c r="F12606" t="n">
        <v>1.061300888101459</v>
      </c>
      <c r="G12606" t="n">
        <v>0.8851145052353283</v>
      </c>
      <c r="H12606" t="n">
        <v>0.08129136997205624</v>
      </c>
      <c r="I12606" t="n">
        <v>1.112542538576218</v>
      </c>
      <c r="J12606" t="n">
        <v>0.9353475728990036</v>
      </c>
      <c r="K12606" t="n">
        <v>0.07631120398290324</v>
      </c>
      <c r="L12606" t="n">
        <v>1.109034153086486</v>
      </c>
      <c r="M12606" t="n">
        <v>0.9440437379096266</v>
      </c>
      <c r="N12606" t="n">
        <v>0.09043841257947675</v>
      </c>
      <c r="O12606" t="n">
        <v>1.217519698989348</v>
      </c>
      <c r="P12606" t="n">
        <v>0.9159353358389262</v>
      </c>
      <c r="Q12606" t="n">
        <v>0.09858441546654467</v>
      </c>
      <c r="R12606" t="n">
        <v>1.301436995576691</v>
      </c>
      <c r="S12606" t="n">
        <v>0.96792723656067</v>
      </c>
      <c r="T12606" t="n">
        <v>0.1029682308369047</v>
      </c>
      <c r="U12606" t="n">
        <v>1.127209206857781</v>
      </c>
      <c r="V12606" t="n">
        <v>0.8984011909705778</v>
      </c>
      <c r="W12606" t="n">
        <v>0.1053464200240792</v>
      </c>
      <c r="X12606" t="n">
        <v>1.135473370179754</v>
      </c>
      <c r="Y12606" t="n">
        <v>0.9388194890516705</v>
      </c>
      <c r="Z12606" t="n">
        <v>0.09018077715255085</v>
      </c>
      <c r="AA12606" t="n">
        <v>1.142581479213081</v>
      </c>
      <c r="AB12606" t="n">
        <v>0.9823628390830007</v>
      </c>
      <c r="AC12606" t="n">
        <v>0.0852955730350953</v>
      </c>
      <c r="AD12606" t="n">
        <v>1.215586661252812</v>
      </c>
      <c r="AE12606" t="n">
        <v>0.9575076730228357</v>
      </c>
      <c r="AF12606" t="n">
        <v>0.07086515076361417</v>
      </c>
      <c r="AG12606" t="n">
        <v>1.068689865658276</v>
      </c>
      <c r="AH12606" t="n">
        <v>0.9128723369193817</v>
      </c>
      <c r="AI12606" t="n">
        <v>0.06819127287703892</v>
      </c>
      <c r="AJ12606" t="n">
        <v>1.055434442415755</v>
      </c>
      <c r="AK12606" t="n">
        <v>0.8762720290822462</v>
      </c>
      <c r="AM12606">
        <f>A12601</f>
        <v/>
      </c>
      <c r="AN12606" s="163">
        <f>1/($B12606*(1/$B12604)*(1/(5/7+2/7*$D12606))*$B12616/SUM($B12608:$B12631))</f>
        <v/>
      </c>
      <c r="AO12606" s="163">
        <f>1/(B12606*(1/B12604)*(1/(5/7+2/7*D12606)))</f>
        <v/>
      </c>
      <c r="AP12606" s="163" t="n"/>
      <c r="AR12606" s="168">
        <f>CHOOSE(AV$3,C12606,F12606,I12606,L12606,O12606,R12606,U12606,X12606,AA12606,AD12606,AG12606,AJ12606)</f>
        <v/>
      </c>
      <c r="AS12606" s="164" t="n"/>
      <c r="AT12606" s="164" t="n"/>
      <c r="AV12606" s="116">
        <f>AN12606/AR12606</f>
        <v/>
      </c>
      <c r="AW12606" s="165">
        <f>AO12606/AR12606</f>
        <v/>
      </c>
      <c r="AX12606" s="163" t="n"/>
    </row>
    <row r="12607">
      <c r="A12607" t="inlineStr">
        <is>
          <t>HOUR</t>
        </is>
      </c>
      <c r="B12607" t="inlineStr">
        <is>
          <t>PEAK</t>
        </is>
      </c>
      <c r="C12607" t="inlineStr">
        <is>
          <t>AVG</t>
        </is>
      </c>
      <c r="D12607" t="inlineStr">
        <is>
          <t>END</t>
        </is>
      </c>
      <c r="E12607" t="inlineStr">
        <is>
          <t>PEAK</t>
        </is>
      </c>
      <c r="F12607" t="inlineStr">
        <is>
          <t>AVG</t>
        </is>
      </c>
      <c r="G12607" t="inlineStr">
        <is>
          <t>END</t>
        </is>
      </c>
      <c r="H12607" t="inlineStr">
        <is>
          <t>PEAK</t>
        </is>
      </c>
      <c r="I12607" t="inlineStr">
        <is>
          <t>AVG</t>
        </is>
      </c>
      <c r="J12607" t="inlineStr">
        <is>
          <t>END</t>
        </is>
      </c>
      <c r="K12607" t="inlineStr">
        <is>
          <t>PEAK</t>
        </is>
      </c>
      <c r="L12607" t="inlineStr">
        <is>
          <t>AVG</t>
        </is>
      </c>
      <c r="M12607" t="inlineStr">
        <is>
          <t>END</t>
        </is>
      </c>
      <c r="N12607" t="inlineStr">
        <is>
          <t>PEAK</t>
        </is>
      </c>
      <c r="O12607" t="inlineStr">
        <is>
          <t>AVG</t>
        </is>
      </c>
      <c r="P12607" t="inlineStr">
        <is>
          <t>END</t>
        </is>
      </c>
      <c r="Q12607" t="inlineStr">
        <is>
          <t>PEAK</t>
        </is>
      </c>
      <c r="R12607" t="inlineStr">
        <is>
          <t>AVG</t>
        </is>
      </c>
      <c r="S12607" t="inlineStr">
        <is>
          <t>END</t>
        </is>
      </c>
      <c r="T12607" t="inlineStr">
        <is>
          <t>PEAK</t>
        </is>
      </c>
      <c r="U12607" t="inlineStr">
        <is>
          <t>AVG</t>
        </is>
      </c>
      <c r="V12607" t="inlineStr">
        <is>
          <t>END</t>
        </is>
      </c>
      <c r="W12607" t="inlineStr">
        <is>
          <t>PEAK</t>
        </is>
      </c>
      <c r="X12607" t="inlineStr">
        <is>
          <t>AVG</t>
        </is>
      </c>
      <c r="Y12607" t="inlineStr">
        <is>
          <t>END</t>
        </is>
      </c>
      <c r="Z12607" t="inlineStr">
        <is>
          <t>PEAK</t>
        </is>
      </c>
      <c r="AA12607" t="inlineStr">
        <is>
          <t>AVG</t>
        </is>
      </c>
      <c r="AB12607" t="inlineStr">
        <is>
          <t>END</t>
        </is>
      </c>
      <c r="AC12607" t="inlineStr">
        <is>
          <t>PEAK</t>
        </is>
      </c>
      <c r="AD12607" t="inlineStr">
        <is>
          <t>AVG</t>
        </is>
      </c>
      <c r="AE12607" t="inlineStr">
        <is>
          <t>END</t>
        </is>
      </c>
      <c r="AF12607" t="inlineStr">
        <is>
          <t>PEAK</t>
        </is>
      </c>
      <c r="AG12607" t="inlineStr">
        <is>
          <t>AVG</t>
        </is>
      </c>
      <c r="AH12607" t="inlineStr">
        <is>
          <t>END</t>
        </is>
      </c>
      <c r="AI12607" t="inlineStr">
        <is>
          <t>PEAK</t>
        </is>
      </c>
      <c r="AJ12607" t="inlineStr">
        <is>
          <t>AVG</t>
        </is>
      </c>
      <c r="AK12607" t="inlineStr">
        <is>
          <t>END</t>
        </is>
      </c>
    </row>
    <row r="12608">
      <c r="A12608" t="n">
        <v>1</v>
      </c>
      <c r="B12608" t="n">
        <v>0.1579804398550365</v>
      </c>
      <c r="C12608" t="n">
        <v>0.1712846910496461</v>
      </c>
      <c r="D12608" t="n">
        <v>0.1634976934905177</v>
      </c>
      <c r="E12608" t="n">
        <v>0.1501103406768397</v>
      </c>
      <c r="F12608" t="n">
        <v>0.1628039289894556</v>
      </c>
      <c r="G12608" t="n">
        <v>0.151893606441959</v>
      </c>
      <c r="H12608" t="n">
        <v>0.1223558298197755</v>
      </c>
      <c r="I12608" t="n">
        <v>0.1387319733008426</v>
      </c>
      <c r="J12608" t="n">
        <v>0.1358189656267385</v>
      </c>
      <c r="K12608" t="n">
        <v>0.1286259141643941</v>
      </c>
      <c r="L12608" t="n">
        <v>0.1458604199628065</v>
      </c>
      <c r="M12608" t="n">
        <v>0.1456400994039511</v>
      </c>
      <c r="N12608" t="n">
        <v>0.09828745070185087</v>
      </c>
      <c r="O12608" t="n">
        <v>0.1248651408733371</v>
      </c>
      <c r="P12608" t="n">
        <v>0.1146150994874908</v>
      </c>
      <c r="Q12608" t="n">
        <v>0.08538116645759182</v>
      </c>
      <c r="R12608" t="n">
        <v>0.1124074544206153</v>
      </c>
      <c r="S12608" t="n">
        <v>0.1043926983010511</v>
      </c>
      <c r="T12608" t="n">
        <v>0.09825884478803525</v>
      </c>
      <c r="U12608" t="n">
        <v>0.1082313149260119</v>
      </c>
      <c r="V12608" t="n">
        <v>0.09852812728388551</v>
      </c>
      <c r="W12608" t="n">
        <v>0.09306678582620809</v>
      </c>
      <c r="X12608" t="n">
        <v>0.1057366578425095</v>
      </c>
      <c r="Y12608" t="n">
        <v>0.1031863538718112</v>
      </c>
      <c r="Z12608" t="n">
        <v>0.1021902372128407</v>
      </c>
      <c r="AA12608" t="n">
        <v>0.1200597117285005</v>
      </c>
      <c r="AB12608" t="n">
        <v>0.09997782961777019</v>
      </c>
      <c r="AC12608" t="n">
        <v>0.1059529103141919</v>
      </c>
      <c r="AD12608" t="n">
        <v>0.1250518181534915</v>
      </c>
      <c r="AE12608" t="n">
        <v>0.1288954408143073</v>
      </c>
      <c r="AF12608" t="n">
        <v>0.1438041624674381</v>
      </c>
      <c r="AG12608" t="n">
        <v>0.1473461615977242</v>
      </c>
      <c r="AH12608" t="n">
        <v>0.1447614576041991</v>
      </c>
      <c r="AI12608" t="n">
        <v>0.1493363607351564</v>
      </c>
      <c r="AJ12608" t="n">
        <v>0.1703252072699508</v>
      </c>
      <c r="AK12608" t="n">
        <v>0.1684608197411884</v>
      </c>
    </row>
    <row r="12609">
      <c r="A12609" t="n">
        <v>2</v>
      </c>
      <c r="B12609" t="n">
        <v>0.1584890256885491</v>
      </c>
      <c r="C12609" t="n">
        <v>0.1712811439528917</v>
      </c>
      <c r="D12609" t="n">
        <v>0.1636553748660362</v>
      </c>
      <c r="E12609" t="n">
        <v>0.1501072059985204</v>
      </c>
      <c r="F12609" t="n">
        <v>0.1628844909611258</v>
      </c>
      <c r="G12609" t="n">
        <v>0.1520599970220752</v>
      </c>
      <c r="H12609" t="n">
        <v>0.1223532578782854</v>
      </c>
      <c r="I12609" t="n">
        <v>0.1389159158225896</v>
      </c>
      <c r="J12609" t="n">
        <v>0.1359637646736051</v>
      </c>
      <c r="K12609" t="n">
        <v>0.1290472797505805</v>
      </c>
      <c r="L12609" t="n">
        <v>0.1461840662907929</v>
      </c>
      <c r="M12609" t="n">
        <v>0.1458179616376024</v>
      </c>
      <c r="N12609" t="n">
        <v>0.09828606883362029</v>
      </c>
      <c r="O12609" t="n">
        <v>0.1251711154715232</v>
      </c>
      <c r="P12609" t="n">
        <v>0.1147264421130166</v>
      </c>
      <c r="Q12609" t="n">
        <v>0.08537936581296103</v>
      </c>
      <c r="R12609" t="n">
        <v>0.1124050838055526</v>
      </c>
      <c r="S12609" t="n">
        <v>0.1043926983010511</v>
      </c>
      <c r="T12609" t="n">
        <v>0.09825677255983041</v>
      </c>
      <c r="U12609" t="n">
        <v>0.1082290323835708</v>
      </c>
      <c r="V12609" t="n">
        <v>0.09852812728388551</v>
      </c>
      <c r="W12609" t="n">
        <v>0.09306482309584077</v>
      </c>
      <c r="X12609" t="n">
        <v>0.1057344279110957</v>
      </c>
      <c r="Y12609" t="n">
        <v>0.1031863538718112</v>
      </c>
      <c r="Z12609" t="n">
        <v>0.1021888004735493</v>
      </c>
      <c r="AA12609" t="n">
        <v>0.1201702756066906</v>
      </c>
      <c r="AB12609" t="n">
        <v>0.09997782961777019</v>
      </c>
      <c r="AC12609" t="n">
        <v>0.1059506758221255</v>
      </c>
      <c r="AD12609" t="n">
        <v>0.1251076558751129</v>
      </c>
      <c r="AE12609" t="n">
        <v>0.1288954408143073</v>
      </c>
      <c r="AF12609" t="n">
        <v>0.1442701631204455</v>
      </c>
      <c r="AG12609" t="n">
        <v>0.147569773644356</v>
      </c>
      <c r="AH12609" t="n">
        <v>0.1447452331585288</v>
      </c>
      <c r="AI12609" t="n">
        <v>0.1493332217240495</v>
      </c>
      <c r="AJ12609" t="n">
        <v>0.1703976365060201</v>
      </c>
      <c r="AK12609" t="n">
        <v>0.1684431419402379</v>
      </c>
    </row>
    <row r="12610">
      <c r="A12610" t="n">
        <v>3</v>
      </c>
      <c r="B12610" t="n">
        <v>0.1579694076243746</v>
      </c>
      <c r="C12610" t="n">
        <v>0.1712775968561372</v>
      </c>
      <c r="D12610" t="n">
        <v>0.1634775639532175</v>
      </c>
      <c r="E12610" t="n">
        <v>0.1501040713202011</v>
      </c>
      <c r="F12610" t="n">
        <v>0.1628810894556553</v>
      </c>
      <c r="G12610" t="n">
        <v>0.1520568869177739</v>
      </c>
      <c r="H12610" t="n">
        <v>0.1279257977733845</v>
      </c>
      <c r="I12610" t="n">
        <v>0.1432257488718414</v>
      </c>
      <c r="J12610" t="n">
        <v>0.1433046952996197</v>
      </c>
      <c r="K12610" t="n">
        <v>0.1336524620047598</v>
      </c>
      <c r="L12610" t="n">
        <v>0.1518014129537666</v>
      </c>
      <c r="M12610" t="n">
        <v>0.1555150871161571</v>
      </c>
      <c r="N12610" t="n">
        <v>0.1030376227444456</v>
      </c>
      <c r="O12610" t="n">
        <v>0.1301126381327258</v>
      </c>
      <c r="P12610" t="n">
        <v>0.1222658604953034</v>
      </c>
      <c r="Q12610" t="n">
        <v>0.08871776095842313</v>
      </c>
      <c r="R12610" t="n">
        <v>0.1168002041315079</v>
      </c>
      <c r="S12610" t="n">
        <v>0.1113692364169126</v>
      </c>
      <c r="T12610" t="n">
        <v>0.10209868365157</v>
      </c>
      <c r="U12610" t="n">
        <v>0.1124608660692284</v>
      </c>
      <c r="V12610" t="n">
        <v>0.1049839952940817</v>
      </c>
      <c r="W12610" t="n">
        <v>0.09670372519681279</v>
      </c>
      <c r="X12610" t="n">
        <v>0.1098687207520603</v>
      </c>
      <c r="Y12610" t="n">
        <v>0.1100822722888966</v>
      </c>
      <c r="Z12610" t="n">
        <v>0.107129028527177</v>
      </c>
      <c r="AA12610" t="n">
        <v>0.1248080504971878</v>
      </c>
      <c r="AB12610" t="n">
        <v>0.1065286866141537</v>
      </c>
      <c r="AC12610" t="n">
        <v>0.1100934241132977</v>
      </c>
      <c r="AD12610" t="n">
        <v>0.1300772130994298</v>
      </c>
      <c r="AE12610" t="n">
        <v>0.1375094911304367</v>
      </c>
      <c r="AF12610" t="n">
        <v>0.1447412180104704</v>
      </c>
      <c r="AG12610" t="n">
        <v>0.1475667126725361</v>
      </c>
      <c r="AH12610" t="n">
        <v>0.1450534976262643</v>
      </c>
      <c r="AI12610" t="n">
        <v>0.1493300827129427</v>
      </c>
      <c r="AJ12610" t="n">
        <v>0.1703940717561465</v>
      </c>
      <c r="AK12610" t="n">
        <v>0.1684401237790999</v>
      </c>
    </row>
    <row r="12611">
      <c r="A12611" t="n">
        <v>4</v>
      </c>
      <c r="B12611" t="n">
        <v>0.1660725810455245</v>
      </c>
      <c r="C12611" t="n">
        <v>0.1778539142390041</v>
      </c>
      <c r="D12611" t="n">
        <v>0.1742837705605517</v>
      </c>
      <c r="E12611" t="n">
        <v>0.1559157649242035</v>
      </c>
      <c r="F12611" t="n">
        <v>0.1691035171208512</v>
      </c>
      <c r="G12611" t="n">
        <v>0.1619128074483888</v>
      </c>
      <c r="H12611" t="n">
        <v>0.1402788327500742</v>
      </c>
      <c r="I12611" t="n">
        <v>0.1553632990974466</v>
      </c>
      <c r="J12611" t="n">
        <v>0.1566760616691519</v>
      </c>
      <c r="K12611" t="n">
        <v>0.1466813391106835</v>
      </c>
      <c r="L12611" t="n">
        <v>0.1665884138236968</v>
      </c>
      <c r="M12611" t="n">
        <v>0.1713566833933666</v>
      </c>
      <c r="N12611" t="n">
        <v>0.113251701770726</v>
      </c>
      <c r="O12611" t="n">
        <v>0.1427543241119827</v>
      </c>
      <c r="P12611" t="n">
        <v>0.1345913463940453</v>
      </c>
      <c r="Q12611" t="n">
        <v>0.09736625712004897</v>
      </c>
      <c r="R12611" t="n">
        <v>0.1281862682769033</v>
      </c>
      <c r="S12611" t="n">
        <v>0.1227663767847934</v>
      </c>
      <c r="T12611" t="n">
        <v>0.1120515957193291</v>
      </c>
      <c r="U12611" t="n">
        <v>0.1234239174134644</v>
      </c>
      <c r="V12611" t="n">
        <v>0.1155399710209143</v>
      </c>
      <c r="W12611" t="n">
        <v>0.106130719150949</v>
      </c>
      <c r="X12611" t="n">
        <v>0.1205790813319699</v>
      </c>
      <c r="Y12611" t="n">
        <v>0.1213477092233399</v>
      </c>
      <c r="Z12611" t="n">
        <v>0.11774868699988</v>
      </c>
      <c r="AA12611" t="n">
        <v>0.1370257810367395</v>
      </c>
      <c r="AB12611" t="n">
        <v>0.1172399786254776</v>
      </c>
      <c r="AC12611" t="n">
        <v>0.1208256895083894</v>
      </c>
      <c r="AD12611" t="n">
        <v>0.1426531642414234</v>
      </c>
      <c r="AE12611" t="n">
        <v>0.1517230818855773</v>
      </c>
      <c r="AF12611" t="n">
        <v>0.1516928156042492</v>
      </c>
      <c r="AG12611" t="n">
        <v>0.1532417544266083</v>
      </c>
      <c r="AH12611" t="n">
        <v>0.1544971183397822</v>
      </c>
      <c r="AI12611" t="n">
        <v>0.1551498093050753</v>
      </c>
      <c r="AJ12611" t="n">
        <v>0.1770031180219009</v>
      </c>
      <c r="AK12611" t="n">
        <v>0.1793710410888145</v>
      </c>
    </row>
    <row r="12612">
      <c r="A12612" t="n">
        <v>5</v>
      </c>
      <c r="B12612" t="n">
        <v>0.1823815276329798</v>
      </c>
      <c r="C12612" t="n">
        <v>0.1948971820799253</v>
      </c>
      <c r="D12612" t="n">
        <v>0.1916659987885001</v>
      </c>
      <c r="E12612" t="n">
        <v>0.1709716248918536</v>
      </c>
      <c r="F12612" t="n">
        <v>0.1854409478957393</v>
      </c>
      <c r="G12612" t="n">
        <v>0.1780282016482775</v>
      </c>
      <c r="H12612" t="n">
        <v>0.1402608291596438</v>
      </c>
      <c r="I12612" t="n">
        <v>0.1584746503299146</v>
      </c>
      <c r="J12612" t="n">
        <v>0.1572441438946879</v>
      </c>
      <c r="K12612" t="n">
        <v>0.1466623505327653</v>
      </c>
      <c r="L12612" t="n">
        <v>0.1666323004329588</v>
      </c>
      <c r="M12612" t="n">
        <v>0.1676127789998634</v>
      </c>
      <c r="N12612" t="n">
        <v>0.1123963253360013</v>
      </c>
      <c r="O12612" t="n">
        <v>0.1458984269615604</v>
      </c>
      <c r="P12612" t="n">
        <v>0.1316795464072733</v>
      </c>
      <c r="Q12612" t="n">
        <v>0.165118512427449</v>
      </c>
      <c r="R12612" t="n">
        <v>0.1403858844096716</v>
      </c>
      <c r="S12612" t="n">
        <v>0.1268644599980076</v>
      </c>
      <c r="T12612" t="n">
        <v>0.1455774851024061</v>
      </c>
      <c r="U12612" t="n">
        <v>0.1284458220395036</v>
      </c>
      <c r="V12612" t="n">
        <v>0.1237261807449509</v>
      </c>
      <c r="W12612" t="n">
        <v>0.1061169800383779</v>
      </c>
      <c r="X12612" t="n">
        <v>0.1205634718120741</v>
      </c>
      <c r="Y12612" t="n">
        <v>0.1343794500325538</v>
      </c>
      <c r="Z12612" t="n">
        <v>0.1168593453784766</v>
      </c>
      <c r="AA12612" t="n">
        <v>0.1370646049939667</v>
      </c>
      <c r="AB12612" t="n">
        <v>0.1147097643737978</v>
      </c>
      <c r="AC12612" t="n">
        <v>0.1208100480639244</v>
      </c>
      <c r="AD12612" t="n">
        <v>0.1426932976038389</v>
      </c>
      <c r="AE12612" t="n">
        <v>0.1482546286816072</v>
      </c>
      <c r="AF12612" t="n">
        <v>0.1666361727699948</v>
      </c>
      <c r="AG12612" t="n">
        <v>0.1679495629173897</v>
      </c>
      <c r="AH12612" t="n">
        <v>0.1699368306174494</v>
      </c>
      <c r="AI12612" t="n">
        <v>0.1702264796513605</v>
      </c>
      <c r="AJ12612" t="n">
        <v>0.1941246116650606</v>
      </c>
      <c r="AK12612" t="n">
        <v>0.1972441601815726</v>
      </c>
    </row>
    <row r="12613">
      <c r="A12613" t="n">
        <v>6</v>
      </c>
      <c r="B12613" t="n">
        <v>0.1810168407001053</v>
      </c>
      <c r="C12613" t="n">
        <v>0.1948723524026437</v>
      </c>
      <c r="D12613" t="n">
        <v>0.1875629281021387</v>
      </c>
      <c r="E12613" t="n">
        <v>0.1709496821436184</v>
      </c>
      <c r="F12613" t="n">
        <v>0.1855011008345861</v>
      </c>
      <c r="G12613" t="n">
        <v>0.1742245440878667</v>
      </c>
      <c r="H12613" t="n">
        <v>0.1627473136071136</v>
      </c>
      <c r="I12613" t="n">
        <v>0.1637933118233472</v>
      </c>
      <c r="J12613" t="n">
        <v>0.1582386847165876</v>
      </c>
      <c r="K12613" t="n">
        <v>0.1494979781685607</v>
      </c>
      <c r="L12613" t="n">
        <v>0.1694225135240418</v>
      </c>
      <c r="M12613" t="n">
        <v>0.170051595347736</v>
      </c>
      <c r="N12613" t="n">
        <v>0.2453113210936658</v>
      </c>
      <c r="O12613" t="n">
        <v>0.1773170831211251</v>
      </c>
      <c r="P12613" t="n">
        <v>0.1766843308094085</v>
      </c>
      <c r="Q12613" t="n">
        <v>0.2393380830337261</v>
      </c>
      <c r="R12613" t="n">
        <v>0.191206483589094</v>
      </c>
      <c r="S12613" t="n">
        <v>0.1769564549763972</v>
      </c>
      <c r="T12613" t="n">
        <v>0.2467091289250593</v>
      </c>
      <c r="U12613" t="n">
        <v>0.2151749646594991</v>
      </c>
      <c r="V12613" t="n">
        <v>0.1916966516168955</v>
      </c>
      <c r="W12613" t="n">
        <v>0.2320339840220663</v>
      </c>
      <c r="X12613" t="n">
        <v>0.1912272374441588</v>
      </c>
      <c r="Y12613" t="n">
        <v>0.2164659038288124</v>
      </c>
      <c r="Z12613" t="n">
        <v>0.1571261191301118</v>
      </c>
      <c r="AA12613" t="n">
        <v>0.1503765200423254</v>
      </c>
      <c r="AB12613" t="n">
        <v>0.1674248868483639</v>
      </c>
      <c r="AC12613" t="n">
        <v>0.1492901391120278</v>
      </c>
      <c r="AD12613" t="n">
        <v>0.1547976194185648</v>
      </c>
      <c r="AE12613" t="n">
        <v>0.1772248508450353</v>
      </c>
      <c r="AF12613" t="n">
        <v>0.1653857545318816</v>
      </c>
      <c r="AG12613" t="n">
        <v>0.1679281361146504</v>
      </c>
      <c r="AH12613" t="n">
        <v>0.1662916281198119</v>
      </c>
      <c r="AI12613" t="n">
        <v>0.1706952386433194</v>
      </c>
      <c r="AJ12613" t="n">
        <v>0.1941756524018879</v>
      </c>
      <c r="AK12613" t="n">
        <v>0.1930252020766673</v>
      </c>
    </row>
    <row r="12614">
      <c r="A12614" t="n">
        <v>7</v>
      </c>
      <c r="B12614" t="n">
        <v>0.1838576400955391</v>
      </c>
      <c r="C12614" t="n">
        <v>0.1980257214174056</v>
      </c>
      <c r="D12614" t="n">
        <v>0.1902368016401846</v>
      </c>
      <c r="E12614" t="n">
        <v>0.1737364111694858</v>
      </c>
      <c r="F12614" t="n">
        <v>0.1885250391978748</v>
      </c>
      <c r="G12614" t="n">
        <v>0.1767032972159513</v>
      </c>
      <c r="H12614" t="n">
        <v>0.2683117947522106</v>
      </c>
      <c r="I12614" t="n">
        <v>0.2065183120424845</v>
      </c>
      <c r="J12614" t="n">
        <v>0.2050367205302185</v>
      </c>
      <c r="K12614" t="n">
        <v>0.1739046303195145</v>
      </c>
      <c r="L12614" t="n">
        <v>0.1922304540188153</v>
      </c>
      <c r="M12614" t="n">
        <v>0.2037941648182382</v>
      </c>
      <c r="N12614" t="n">
        <v>0.2597407891573091</v>
      </c>
      <c r="O12614" t="n">
        <v>0.235863381354895</v>
      </c>
      <c r="P12614" t="n">
        <v>0.2291504985913254</v>
      </c>
      <c r="Q12614" t="n">
        <v>0.2928910549976891</v>
      </c>
      <c r="R12614" t="n">
        <v>0.2884334889462529</v>
      </c>
      <c r="S12614" t="n">
        <v>0.266556481834638</v>
      </c>
      <c r="T12614" t="n">
        <v>0.3034405204884657</v>
      </c>
      <c r="U12614" t="n">
        <v>0.2715592618050242</v>
      </c>
      <c r="V12614" t="n">
        <v>0.2583477846787727</v>
      </c>
      <c r="W12614" t="n">
        <v>0.266478593481249</v>
      </c>
      <c r="X12614" t="n">
        <v>0.2648969506218853</v>
      </c>
      <c r="Y12614" t="n">
        <v>0.2521571233596897</v>
      </c>
      <c r="Z12614" t="n">
        <v>0.260515315281662</v>
      </c>
      <c r="AA12614" t="n">
        <v>0.2188121846457761</v>
      </c>
      <c r="AB12614" t="n">
        <v>0.2357308525933146</v>
      </c>
      <c r="AC12614" t="n">
        <v>0.2518019316439084</v>
      </c>
      <c r="AD12614" t="n">
        <v>0.2038616520736609</v>
      </c>
      <c r="AE12614" t="n">
        <v>0.2229444642774086</v>
      </c>
      <c r="AF12614" t="n">
        <v>0.1675145991636248</v>
      </c>
      <c r="AG12614" t="n">
        <v>0.1705737823897136</v>
      </c>
      <c r="AH12614" t="n">
        <v>0.1686666882992609</v>
      </c>
      <c r="AI12614" t="n">
        <v>0.1739765515870317</v>
      </c>
      <c r="AJ12614" t="n">
        <v>0.1974207090255091</v>
      </c>
      <c r="AK12614" t="n">
        <v>0.2026936656989868</v>
      </c>
    </row>
    <row r="12615">
      <c r="A12615" t="n">
        <v>8</v>
      </c>
      <c r="B12615" t="n">
        <v>0.204985465036103</v>
      </c>
      <c r="C12615" t="n">
        <v>0.2262808300348289</v>
      </c>
      <c r="D12615" t="n">
        <v>0.2220895578025256</v>
      </c>
      <c r="E12615" t="n">
        <v>0.1773318872017354</v>
      </c>
      <c r="F12615" t="n">
        <v>0.1949123503650889</v>
      </c>
      <c r="G12615" t="n">
        <v>0.1870642209324793</v>
      </c>
      <c r="H12615" t="n">
        <v>0.4013171769684354</v>
      </c>
      <c r="I12615" t="n">
        <v>0.3555363245973253</v>
      </c>
      <c r="J12615" t="n">
        <v>0.344017132013545</v>
      </c>
      <c r="K12615" t="n">
        <v>0.4247979976996694</v>
      </c>
      <c r="L12615" t="n">
        <v>0.3996706135821672</v>
      </c>
      <c r="M12615" t="n">
        <v>0.4294806843526751</v>
      </c>
      <c r="N12615" t="n">
        <v>0.4199428459299835</v>
      </c>
      <c r="O12615" t="n">
        <v>0.4199399368573711</v>
      </c>
      <c r="P12615" t="n">
        <v>0.451396564842091</v>
      </c>
      <c r="Q12615" t="n">
        <v>0.4622915003571278</v>
      </c>
      <c r="R12615" t="n">
        <v>0.4481516314357349</v>
      </c>
      <c r="S12615" t="n">
        <v>0.4273272693149552</v>
      </c>
      <c r="T12615" t="n">
        <v>0.4819401858236106</v>
      </c>
      <c r="U12615" t="n">
        <v>0.4334581296120975</v>
      </c>
      <c r="V12615" t="n">
        <v>0.4432009921135124</v>
      </c>
      <c r="W12615" t="n">
        <v>0.4274296802777656</v>
      </c>
      <c r="X12615" t="n">
        <v>0.4138600856081288</v>
      </c>
      <c r="Y12615" t="n">
        <v>0.4142873680875436</v>
      </c>
      <c r="Z12615" t="n">
        <v>0.4004472569414264</v>
      </c>
      <c r="AA12615" t="n">
        <v>0.4026257775642862</v>
      </c>
      <c r="AB12615" t="n">
        <v>0.3930012909467322</v>
      </c>
      <c r="AC12615" t="n">
        <v>0.3997133891509452</v>
      </c>
      <c r="AD12615" t="n">
        <v>0.3860640014956533</v>
      </c>
      <c r="AE12615" t="n">
        <v>0.4135012953845169</v>
      </c>
      <c r="AF12615" t="n">
        <v>0.1718935901155298</v>
      </c>
      <c r="AG12615" t="n">
        <v>0.1802093994711607</v>
      </c>
      <c r="AH12615" t="n">
        <v>0.180201938059702</v>
      </c>
      <c r="AI12615" t="n">
        <v>0.1874450019095651</v>
      </c>
      <c r="AJ12615" t="n">
        <v>0.2168195917356783</v>
      </c>
      <c r="AK12615" t="n">
        <v>0.2478630341228986</v>
      </c>
    </row>
    <row r="12616">
      <c r="A12616" t="n">
        <v>9</v>
      </c>
      <c r="B12616" t="n">
        <v>0.4281917622333648</v>
      </c>
      <c r="C12616" t="n">
        <v>0.4681296903703771</v>
      </c>
      <c r="D12616" t="n">
        <v>0.4649129117934859</v>
      </c>
      <c r="E12616" t="n">
        <v>0.4027277970734643</v>
      </c>
      <c r="F12616" t="n">
        <v>0.4376512998584615</v>
      </c>
      <c r="G12616" t="n">
        <v>0.4337413660588875</v>
      </c>
      <c r="H12616" t="n">
        <v>0.696005946328725</v>
      </c>
      <c r="I12616" t="n">
        <v>0.6966326964008094</v>
      </c>
      <c r="J12616" t="n">
        <v>0.5924138636196205</v>
      </c>
      <c r="K12616" t="n">
        <v>0.7767096953870415</v>
      </c>
      <c r="L12616" t="n">
        <v>0.788407052619905</v>
      </c>
      <c r="M12616" t="n">
        <v>0.7543584853481683</v>
      </c>
      <c r="N12616" t="n">
        <v>0.7401838990241246</v>
      </c>
      <c r="O12616" t="n">
        <v>0.7736041965238653</v>
      </c>
      <c r="P12616" t="n">
        <v>0.7114505898066302</v>
      </c>
      <c r="Q12616" t="n">
        <v>0.7457933940350646</v>
      </c>
      <c r="R12616" t="n">
        <v>0.7707438515943248</v>
      </c>
      <c r="S12616" t="n">
        <v>0.6765186326293502</v>
      </c>
      <c r="T12616" t="n">
        <v>0.7911649859744688</v>
      </c>
      <c r="U12616" t="n">
        <v>0.7520043575810237</v>
      </c>
      <c r="V12616" t="n">
        <v>0.6841697288240042</v>
      </c>
      <c r="W12616" t="n">
        <v>0.7195984515365889</v>
      </c>
      <c r="X12616" t="n">
        <v>0.7279122638794647</v>
      </c>
      <c r="Y12616" t="n">
        <v>0.6651114401306329</v>
      </c>
      <c r="Z12616" t="n">
        <v>0.7225304427096615</v>
      </c>
      <c r="AA12616" t="n">
        <v>0.7433019028079608</v>
      </c>
      <c r="AB12616" t="n">
        <v>0.6602094351772131</v>
      </c>
      <c r="AC12616" t="n">
        <v>0.7229825702170511</v>
      </c>
      <c r="AD12616" t="n">
        <v>0.7485602467827874</v>
      </c>
      <c r="AE12616" t="n">
        <v>0.7251208552376843</v>
      </c>
      <c r="AF12616" t="n">
        <v>0.4346290038402093</v>
      </c>
      <c r="AG12616" t="n">
        <v>0.4004506717141554</v>
      </c>
      <c r="AH12616" t="n">
        <v>0.4552692032870066</v>
      </c>
      <c r="AI12616" t="n">
        <v>0.4037741376874905</v>
      </c>
      <c r="AJ12616" t="n">
        <v>0.4587901141708366</v>
      </c>
      <c r="AK12616" t="n">
        <v>0.4806456105373492</v>
      </c>
    </row>
    <row r="12617">
      <c r="A12617" t="n">
        <v>10</v>
      </c>
      <c r="B12617" t="n">
        <v>0.7900886439733682</v>
      </c>
      <c r="C12617" t="n">
        <v>0.8728204420604797</v>
      </c>
      <c r="D12617" t="n">
        <v>0.7906781603839524</v>
      </c>
      <c r="E12617" t="n">
        <v>0.7527877739186405</v>
      </c>
      <c r="F12617" t="n">
        <v>0.8162128998693462</v>
      </c>
      <c r="G12617" t="n">
        <v>0.7313670735590208</v>
      </c>
      <c r="H12617" t="n">
        <v>0.8320059257531931</v>
      </c>
      <c r="I12617" t="n">
        <v>0.8713221788463181</v>
      </c>
      <c r="J12617" t="n">
        <v>0.805194157739509</v>
      </c>
      <c r="K12617" t="n">
        <v>0.8871680615736287</v>
      </c>
      <c r="L12617" t="n">
        <v>0.9294593114009887</v>
      </c>
      <c r="M12617" t="n">
        <v>0.9015545924219979</v>
      </c>
      <c r="N12617" t="n">
        <v>0.8620225299796312</v>
      </c>
      <c r="O12617" t="n">
        <v>0.9043090435563066</v>
      </c>
      <c r="P12617" t="n">
        <v>0.8743429476580219</v>
      </c>
      <c r="Q12617" t="n">
        <v>0.8648352110055399</v>
      </c>
      <c r="R12617" t="n">
        <v>0.8950413413715862</v>
      </c>
      <c r="S12617" t="n">
        <v>0.8332136270348006</v>
      </c>
      <c r="T12617" t="n">
        <v>0.9142346190588354</v>
      </c>
      <c r="U12617" t="n">
        <v>0.8816520419676551</v>
      </c>
      <c r="V12617" t="n">
        <v>0.8445496145883467</v>
      </c>
      <c r="W12617" t="n">
        <v>0.8491262251526513</v>
      </c>
      <c r="X12617" t="n">
        <v>0.8605695032456118</v>
      </c>
      <c r="Y12617" t="n">
        <v>0.8361395739110151</v>
      </c>
      <c r="Z12617" t="n">
        <v>0.8465591171524401</v>
      </c>
      <c r="AA12617" t="n">
        <v>0.855106580202579</v>
      </c>
      <c r="AB12617" t="n">
        <v>0.8279456892818347</v>
      </c>
      <c r="AC12617" t="n">
        <v>0.8462721596440306</v>
      </c>
      <c r="AD12617" t="n">
        <v>0.8731155080547162</v>
      </c>
      <c r="AE12617" t="n">
        <v>0.8877107906828962</v>
      </c>
      <c r="AF12617" t="n">
        <v>0.8570247324034211</v>
      </c>
      <c r="AG12617" t="n">
        <v>0.7989490878223425</v>
      </c>
      <c r="AH12617" t="n">
        <v>0.7457609496797162</v>
      </c>
      <c r="AI12617" t="n">
        <v>0.753118869118932</v>
      </c>
      <c r="AJ12617" t="n">
        <v>0.8557386234653547</v>
      </c>
      <c r="AK12617" t="n">
        <v>0.812103084862499</v>
      </c>
    </row>
    <row r="12618">
      <c r="A12618" t="n">
        <v>11</v>
      </c>
      <c r="B12618" t="n">
        <v>0.8928163630045177</v>
      </c>
      <c r="C12618" t="n">
        <v>0.9895319854129192</v>
      </c>
      <c r="D12618" t="n">
        <v>0.9542992404827362</v>
      </c>
      <c r="E12618" t="n">
        <v>0.9492004480500211</v>
      </c>
      <c r="F12618" t="n">
        <v>0.9397217425303834</v>
      </c>
      <c r="G12618" t="n">
        <v>0.9085780953021485</v>
      </c>
      <c r="H12618" t="n">
        <v>0.9283388515766859</v>
      </c>
      <c r="I12618" t="n">
        <v>0.9754066856266916</v>
      </c>
      <c r="J12618" t="n">
        <v>0.9704111403814054</v>
      </c>
      <c r="K12618" t="n">
        <v>0.9148769178463699</v>
      </c>
      <c r="L12618" t="n">
        <v>0.9493573607178343</v>
      </c>
      <c r="M12618" t="n">
        <v>0.9661759581515026</v>
      </c>
      <c r="N12618" t="n">
        <v>0.9042551868424034</v>
      </c>
      <c r="O12618" t="n">
        <v>0.9341657158423778</v>
      </c>
      <c r="P12618" t="n">
        <v>0.9175434105388175</v>
      </c>
      <c r="Q12618" t="n">
        <v>0.9077265661106676</v>
      </c>
      <c r="R12618" t="n">
        <v>0.9300228915210857</v>
      </c>
      <c r="S12618" t="n">
        <v>0.8812147519988198</v>
      </c>
      <c r="T12618" t="n">
        <v>0.9484567771187326</v>
      </c>
      <c r="U12618" t="n">
        <v>0.9203340812118224</v>
      </c>
      <c r="V12618" t="n">
        <v>0.8960636317567998</v>
      </c>
      <c r="W12618" t="n">
        <v>0.8975107999238461</v>
      </c>
      <c r="X12618" t="n">
        <v>0.9022660350651404</v>
      </c>
      <c r="Y12618" t="n">
        <v>0.891889233576007</v>
      </c>
      <c r="Z12618" t="n">
        <v>0.8813073752856417</v>
      </c>
      <c r="AA12618" t="n">
        <v>0.8951630172146872</v>
      </c>
      <c r="AB12618" t="n">
        <v>0.8755117534033345</v>
      </c>
      <c r="AC12618" t="n">
        <v>0.8901627976436537</v>
      </c>
      <c r="AD12618" t="n">
        <v>0.9052108559498958</v>
      </c>
      <c r="AE12618" t="n">
        <v>0.918535445332599</v>
      </c>
      <c r="AF12618" t="n">
        <v>0.9535343774039214</v>
      </c>
      <c r="AG12618" t="n">
        <v>0.969314885232084</v>
      </c>
      <c r="AH12618" t="n">
        <v>0.9343317217050634</v>
      </c>
      <c r="AI12618" t="n">
        <v>0.8993591185656812</v>
      </c>
      <c r="AJ12618" t="n">
        <v>0.974331532432499</v>
      </c>
      <c r="AK12618" t="n">
        <v>0.9882856542920623</v>
      </c>
    </row>
    <row r="12619">
      <c r="A12619" t="n">
        <v>12</v>
      </c>
      <c r="B12619" t="n">
        <v>0.8970538428017455</v>
      </c>
      <c r="C12619" t="n">
        <v>0.9919392226253693</v>
      </c>
      <c r="D12619" t="n">
        <v>0.9634063650342483</v>
      </c>
      <c r="E12619" t="n">
        <v>1</v>
      </c>
      <c r="F12619" t="n">
        <v>0.9671078001533184</v>
      </c>
      <c r="G12619" t="n">
        <v>0.9178637004565247</v>
      </c>
      <c r="H12619" t="n">
        <v>0.9872148788529826</v>
      </c>
      <c r="I12619" t="n">
        <v>1</v>
      </c>
      <c r="J12619" t="n">
        <v>1</v>
      </c>
      <c r="K12619" t="n">
        <v>0.9449729096288368</v>
      </c>
      <c r="L12619" t="n">
        <v>0.968602962443651</v>
      </c>
      <c r="M12619" t="n">
        <v>0.9730594178435218</v>
      </c>
      <c r="N12619" t="n">
        <v>0.9376487235683153</v>
      </c>
      <c r="O12619" t="n">
        <v>0.9510986791109496</v>
      </c>
      <c r="P12619" t="n">
        <v>0.9501974904133522</v>
      </c>
      <c r="Q12619" t="n">
        <v>0.9359732784336792</v>
      </c>
      <c r="R12619" t="n">
        <v>0.9557789776442378</v>
      </c>
      <c r="S12619" t="n">
        <v>0.9204277835291839</v>
      </c>
      <c r="T12619" t="n">
        <v>0.9606691086724823</v>
      </c>
      <c r="U12619" t="n">
        <v>0.9487829639332355</v>
      </c>
      <c r="V12619" t="n">
        <v>0.9372663911361686</v>
      </c>
      <c r="W12619" t="n">
        <v>0.9239756019530476</v>
      </c>
      <c r="X12619" t="n">
        <v>0.929646938144888</v>
      </c>
      <c r="Y12619" t="n">
        <v>0.929976724915308</v>
      </c>
      <c r="Z12619" t="n">
        <v>0.9159177064468645</v>
      </c>
      <c r="AA12619" t="n">
        <v>0.9263810959641411</v>
      </c>
      <c r="AB12619" t="n">
        <v>0.9141272362887298</v>
      </c>
      <c r="AC12619" t="n">
        <v>0.9190979802426212</v>
      </c>
      <c r="AD12619" t="n">
        <v>0.9350547471411214</v>
      </c>
      <c r="AE12619" t="n">
        <v>0.9383452542535667</v>
      </c>
      <c r="AF12619" t="n">
        <v>0.9708289656301775</v>
      </c>
      <c r="AG12619" t="n">
        <v>0.9801478256064469</v>
      </c>
      <c r="AH12619" t="n">
        <v>0.9670057686182136</v>
      </c>
      <c r="AI12619" t="n">
        <v>0.9021256336878674</v>
      </c>
      <c r="AJ12619" t="n">
        <v>0.9768505143204913</v>
      </c>
      <c r="AK12619" t="n">
        <v>0.9979579984072733</v>
      </c>
    </row>
    <row r="12620">
      <c r="A12620" t="n">
        <v>13</v>
      </c>
      <c r="B12620" t="n">
        <v>0.998214985078908</v>
      </c>
      <c r="C12620" t="n">
        <v>0.9998916361941494</v>
      </c>
      <c r="D12620" t="n">
        <v>0.9975326406038861</v>
      </c>
      <c r="E12620" t="n">
        <v>0.9967347100840513</v>
      </c>
      <c r="F12620" t="n">
        <v>0.9989224388722614</v>
      </c>
      <c r="G12620" t="n">
        <v>0.9364660118082885</v>
      </c>
      <c r="H12620" t="n">
        <v>0.9728094345672367</v>
      </c>
      <c r="I12620" t="n">
        <v>0.9663362607420442</v>
      </c>
      <c r="J12620" t="n">
        <v>0.9291996169176092</v>
      </c>
      <c r="K12620" t="n">
        <v>0.9776757618940837</v>
      </c>
      <c r="L12620" t="n">
        <v>0.9816264182340921</v>
      </c>
      <c r="M12620" t="n">
        <v>0.9818706746486647</v>
      </c>
      <c r="N12620" t="n">
        <v>0.9578502552310623</v>
      </c>
      <c r="O12620" t="n">
        <v>0.9695213767672498</v>
      </c>
      <c r="P12620" t="n">
        <v>0.9752945464477183</v>
      </c>
      <c r="Q12620" t="n">
        <v>0.9558728024632818</v>
      </c>
      <c r="R12620" t="n">
        <v>0.9732922196844667</v>
      </c>
      <c r="S12620" t="n">
        <v>0.9462381126141819</v>
      </c>
      <c r="T12620" t="n">
        <v>0.9793557718808303</v>
      </c>
      <c r="U12620" t="n">
        <v>0.9720509940731709</v>
      </c>
      <c r="V12620" t="n">
        <v>0.9650509171193057</v>
      </c>
      <c r="W12620" t="n">
        <v>0.9529579328000377</v>
      </c>
      <c r="X12620" t="n">
        <v>0.9605929706190608</v>
      </c>
      <c r="Y12620" t="n">
        <v>0.9650891138059378</v>
      </c>
      <c r="Z12620" t="n">
        <v>0.9420412186135324</v>
      </c>
      <c r="AA12620" t="n">
        <v>0.9547470607129523</v>
      </c>
      <c r="AB12620" t="n">
        <v>0.9484362903834287</v>
      </c>
      <c r="AC12620" t="n">
        <v>0.9414831217641764</v>
      </c>
      <c r="AD12620" t="n">
        <v>0.9571869254977722</v>
      </c>
      <c r="AE12620" t="n">
        <v>0.9746737074696177</v>
      </c>
      <c r="AF12620" t="n">
        <v>0.9827953771926545</v>
      </c>
      <c r="AG12620" t="n">
        <v>0.9840466981860841</v>
      </c>
      <c r="AH12620" t="n">
        <v>0.9827232831390925</v>
      </c>
      <c r="AI12620" t="n">
        <v>0.9983907336392126</v>
      </c>
      <c r="AJ12620" t="n">
        <v>0.9915066593578493</v>
      </c>
      <c r="AK12620" t="n">
        <v>0.9975966814024791</v>
      </c>
    </row>
    <row r="12621">
      <c r="A12621" t="n">
        <v>14</v>
      </c>
      <c r="B12621" t="n">
        <v>0.9474909949417224</v>
      </c>
      <c r="C12621" t="n">
        <v>0.9903414328922993</v>
      </c>
      <c r="D12621" t="n">
        <v>0.9992749638879829</v>
      </c>
      <c r="E12621" t="n">
        <v>0.9962373411240538</v>
      </c>
      <c r="F12621" t="n">
        <v>0.997533192427461</v>
      </c>
      <c r="G12621" t="n">
        <v>0.9570883359037051</v>
      </c>
      <c r="H12621" t="n">
        <v>0.9845169122299248</v>
      </c>
      <c r="I12621" t="n">
        <v>0.98978010036754</v>
      </c>
      <c r="J12621" t="n">
        <v>0.9572614181669457</v>
      </c>
      <c r="K12621" t="n">
        <v>0.9810783342134389</v>
      </c>
      <c r="L12621" t="n">
        <v>0.9909553181375136</v>
      </c>
      <c r="M12621" t="n">
        <v>0.9943558384521319</v>
      </c>
      <c r="N12621" t="n">
        <v>0.9678743273756387</v>
      </c>
      <c r="O12621" t="n">
        <v>0.982516545658648</v>
      </c>
      <c r="P12621" t="n">
        <v>0.9939494323667302</v>
      </c>
      <c r="Q12621" t="n">
        <v>0.9771588228585832</v>
      </c>
      <c r="R12621" t="n">
        <v>0.9885051030721876</v>
      </c>
      <c r="S12621" t="n">
        <v>0.9766190208079817</v>
      </c>
      <c r="T12621" t="n">
        <v>0.9929820538130036</v>
      </c>
      <c r="U12621" t="n">
        <v>0.9894238395995177</v>
      </c>
      <c r="V12621" t="n">
        <v>0.9841572510103209</v>
      </c>
      <c r="W12621" t="n">
        <v>0.9739696156254273</v>
      </c>
      <c r="X12621" t="n">
        <v>0.9823106974057402</v>
      </c>
      <c r="Y12621" t="n">
        <v>0.9915051163406065</v>
      </c>
      <c r="Z12621" t="n">
        <v>0.9691273461054667</v>
      </c>
      <c r="AA12621" t="n">
        <v>0.9774687213944602</v>
      </c>
      <c r="AB12621" t="n">
        <v>0.9774676048855462</v>
      </c>
      <c r="AC12621" t="n">
        <v>0.9633759302004264</v>
      </c>
      <c r="AD12621" t="n">
        <v>0.9806762845480326</v>
      </c>
      <c r="AE12621" t="n">
        <v>0.9910648972843739</v>
      </c>
      <c r="AF12621" t="n">
        <v>0.996675322889932</v>
      </c>
      <c r="AG12621" t="n">
        <v>0.9959440512348687</v>
      </c>
      <c r="AH12621" t="n">
        <v>0.9949753885092516</v>
      </c>
      <c r="AI12621" t="n">
        <v>0.9977032902068085</v>
      </c>
      <c r="AJ12621" t="n">
        <v>0.9978859412908379</v>
      </c>
      <c r="AK12621" t="n">
        <v>0.9993321240567707</v>
      </c>
    </row>
    <row r="12622">
      <c r="A12622" t="n">
        <v>15</v>
      </c>
      <c r="B12622" t="n">
        <v>1</v>
      </c>
      <c r="C12622" t="n">
        <v>1</v>
      </c>
      <c r="D12622" t="n">
        <v>1</v>
      </c>
      <c r="E12622" t="n">
        <v>0.9990292946137868</v>
      </c>
      <c r="F12622" t="n">
        <v>1</v>
      </c>
      <c r="G12622" t="n">
        <v>0.9995253203310239</v>
      </c>
      <c r="H12622" t="n">
        <v>1</v>
      </c>
      <c r="I12622" t="n">
        <v>0.9757966172106985</v>
      </c>
      <c r="J12622" t="n">
        <v>0.9807188637593389</v>
      </c>
      <c r="K12622" t="n">
        <v>0.996306269485898</v>
      </c>
      <c r="L12622" t="n">
        <v>0.9989743072463895</v>
      </c>
      <c r="M12622" t="n">
        <v>0.9985151372235822</v>
      </c>
      <c r="N12622" t="n">
        <v>0.9994016510561617</v>
      </c>
      <c r="O12622" t="n">
        <v>0.9935836139745505</v>
      </c>
      <c r="P12622" t="n">
        <v>1</v>
      </c>
      <c r="Q12622" t="n">
        <v>0.9795200681844101</v>
      </c>
      <c r="R12622" t="n">
        <v>0.9945077159210073</v>
      </c>
      <c r="S12622" t="n">
        <v>0.995062321575698</v>
      </c>
      <c r="T12622" t="n">
        <v>0.9934427792172089</v>
      </c>
      <c r="U12622" t="n">
        <v>0.9946516918048943</v>
      </c>
      <c r="V12622" t="n">
        <v>1</v>
      </c>
      <c r="W12622" t="n">
        <v>0.9916714808080953</v>
      </c>
      <c r="X12622" t="n">
        <v>0.9941796666358722</v>
      </c>
      <c r="Y12622" t="n">
        <v>0.9986549803806878</v>
      </c>
      <c r="Z12622" t="n">
        <v>0.9916230915612401</v>
      </c>
      <c r="AA12622" t="n">
        <v>0.9907812392992976</v>
      </c>
      <c r="AB12622" t="n">
        <v>0.9973584170450448</v>
      </c>
      <c r="AC12622" t="n">
        <v>0.9853603528114007</v>
      </c>
      <c r="AD12622" t="n">
        <v>0.9933275169039979</v>
      </c>
      <c r="AE12622" t="n">
        <v>1</v>
      </c>
      <c r="AF12622" t="n">
        <v>1</v>
      </c>
      <c r="AG12622" t="n">
        <v>1</v>
      </c>
      <c r="AH12622" t="n">
        <v>1</v>
      </c>
      <c r="AI12622" t="n">
        <v>1</v>
      </c>
      <c r="AJ12622" t="n">
        <v>1</v>
      </c>
      <c r="AK12622" t="n">
        <v>1</v>
      </c>
    </row>
    <row r="12623">
      <c r="A12623" t="n">
        <v>16</v>
      </c>
      <c r="B12623" t="n">
        <v>0.9989982734559014</v>
      </c>
      <c r="C12623" t="n">
        <v>0.9985403696855177</v>
      </c>
      <c r="D12623" t="n">
        <v>0.9812869856949814</v>
      </c>
      <c r="E12623" t="n">
        <v>0.991862375083069</v>
      </c>
      <c r="F12623" t="n">
        <v>0.9974893309095517</v>
      </c>
      <c r="G12623" t="n">
        <v>1</v>
      </c>
      <c r="H12623" t="n">
        <v>0.9891524081088172</v>
      </c>
      <c r="I12623" t="n">
        <v>0.9644441097620224</v>
      </c>
      <c r="J12623" t="n">
        <v>0.980415928911289</v>
      </c>
      <c r="K12623" t="n">
        <v>1</v>
      </c>
      <c r="L12623" t="n">
        <v>1</v>
      </c>
      <c r="M12623" t="n">
        <v>1</v>
      </c>
      <c r="N12623" t="n">
        <v>1</v>
      </c>
      <c r="O12623" t="n">
        <v>1</v>
      </c>
      <c r="P12623" t="n">
        <v>0.9987029059949438</v>
      </c>
      <c r="Q12623" t="n">
        <v>1</v>
      </c>
      <c r="R12623" t="n">
        <v>1</v>
      </c>
      <c r="S12623" t="n">
        <v>1</v>
      </c>
      <c r="T12623" t="n">
        <v>1</v>
      </c>
      <c r="U12623" t="n">
        <v>1</v>
      </c>
      <c r="V12623" t="n">
        <v>0.9966681690972937</v>
      </c>
      <c r="W12623" t="n">
        <v>1</v>
      </c>
      <c r="X12623" t="n">
        <v>1</v>
      </c>
      <c r="Y12623" t="n">
        <v>1</v>
      </c>
      <c r="Z12623" t="n">
        <v>1</v>
      </c>
      <c r="AA12623" t="n">
        <v>1</v>
      </c>
      <c r="AB12623" t="n">
        <v>1</v>
      </c>
      <c r="AC12623" t="n">
        <v>1</v>
      </c>
      <c r="AD12623" t="n">
        <v>1</v>
      </c>
      <c r="AE12623" t="n">
        <v>0.9988221031438973</v>
      </c>
      <c r="AF12623" t="n">
        <v>0.9968946767764887</v>
      </c>
      <c r="AG12623" t="n">
        <v>0.9960242809173058</v>
      </c>
      <c r="AH12623" t="n">
        <v>0.9912530371168963</v>
      </c>
      <c r="AI12623" t="n">
        <v>0.9995835578598221</v>
      </c>
      <c r="AJ12623" t="n">
        <v>0.9914629101548541</v>
      </c>
      <c r="AK12623" t="n">
        <v>0.9982585210234326</v>
      </c>
    </row>
    <row r="12624">
      <c r="A12624" t="n">
        <v>17</v>
      </c>
      <c r="B12624" t="n">
        <v>0.9478925681378148</v>
      </c>
      <c r="C12624" t="n">
        <v>0.9970009296940591</v>
      </c>
      <c r="D12624" t="n">
        <v>0.9637694422440705</v>
      </c>
      <c r="E12624" t="n">
        <v>0.9925802164181913</v>
      </c>
      <c r="F12624" t="n">
        <v>0.9973462886531863</v>
      </c>
      <c r="G12624" t="n">
        <v>0.9788081380544199</v>
      </c>
      <c r="H12624" t="n">
        <v>0.9644909184745988</v>
      </c>
      <c r="I12624" t="n">
        <v>0.9680371646236433</v>
      </c>
      <c r="J12624" t="n">
        <v>0.9562608440514263</v>
      </c>
      <c r="K12624" t="n">
        <v>0.9877776853466049</v>
      </c>
      <c r="L12624" t="n">
        <v>0.9911174896079297</v>
      </c>
      <c r="M12624" t="n">
        <v>0.9799214575676173</v>
      </c>
      <c r="N12624" t="n">
        <v>0.9822927404934375</v>
      </c>
      <c r="O12624" t="n">
        <v>0.9948664700533119</v>
      </c>
      <c r="P12624" t="n">
        <v>0.9648716395582267</v>
      </c>
      <c r="Q12624" t="n">
        <v>0.9969653135822625</v>
      </c>
      <c r="R12624" t="n">
        <v>0.9908441458523071</v>
      </c>
      <c r="S12624" t="n">
        <v>0.9757505309731103</v>
      </c>
      <c r="T12624" t="n">
        <v>0.9949472168939096</v>
      </c>
      <c r="U12624" t="n">
        <v>0.994654493106981</v>
      </c>
      <c r="V12624" t="n">
        <v>0.9697654934975309</v>
      </c>
      <c r="W12624" t="n">
        <v>0.9936119668978981</v>
      </c>
      <c r="X12624" t="n">
        <v>0.9908108773930613</v>
      </c>
      <c r="Y12624" t="n">
        <v>0.9664284756821497</v>
      </c>
      <c r="Z12624" t="n">
        <v>0.9834042244445385</v>
      </c>
      <c r="AA12624" t="n">
        <v>0.9878415905379505</v>
      </c>
      <c r="AB12624" t="n">
        <v>0.9618351598489726</v>
      </c>
      <c r="AC12624" t="n">
        <v>0.9907931478555951</v>
      </c>
      <c r="AD12624" t="n">
        <v>0.9865934627488864</v>
      </c>
      <c r="AE12624" t="n">
        <v>0.9673411485279612</v>
      </c>
      <c r="AF12624" t="n">
        <v>0.9861190434553192</v>
      </c>
      <c r="AG12624" t="n">
        <v>0.9896236277381401</v>
      </c>
      <c r="AH12624" t="n">
        <v>0.9763974048833594</v>
      </c>
      <c r="AI12624" t="n">
        <v>0.9034178599268611</v>
      </c>
      <c r="AJ12624" t="n">
        <v>0.9753667682026255</v>
      </c>
      <c r="AK12624" t="n">
        <v>0.9977786334025067</v>
      </c>
    </row>
    <row r="12625">
      <c r="A12625" t="n">
        <v>18</v>
      </c>
      <c r="B12625" t="n">
        <v>0.8902436468141678</v>
      </c>
      <c r="C12625" t="n">
        <v>0.9833893006082915</v>
      </c>
      <c r="D12625" t="n">
        <v>0.9501615022599135</v>
      </c>
      <c r="E12625" t="n">
        <v>0.9903786273452617</v>
      </c>
      <c r="F12625" t="n">
        <v>0.9931468616099287</v>
      </c>
      <c r="G12625" t="n">
        <v>0.9640697425339031</v>
      </c>
      <c r="H12625" t="n">
        <v>0.8788949910582168</v>
      </c>
      <c r="I12625" t="n">
        <v>0.9099712252803166</v>
      </c>
      <c r="J12625" t="n">
        <v>0.7543226961074457</v>
      </c>
      <c r="K12625" t="n">
        <v>0.9098774965458873</v>
      </c>
      <c r="L12625" t="n">
        <v>0.9190035705588007</v>
      </c>
      <c r="M12625" t="n">
        <v>0.7629826999334069</v>
      </c>
      <c r="N12625" t="n">
        <v>0.889026998941489</v>
      </c>
      <c r="O12625" t="n">
        <v>0.9300513116111108</v>
      </c>
      <c r="P12625" t="n">
        <v>0.7593778802172229</v>
      </c>
      <c r="Q12625" t="n">
        <v>0.9419934336492464</v>
      </c>
      <c r="R12625" t="n">
        <v>0.9251726131031222</v>
      </c>
      <c r="S12625" t="n">
        <v>0.7902767664659452</v>
      </c>
      <c r="T12625" t="n">
        <v>0.9435801334100519</v>
      </c>
      <c r="U12625" t="n">
        <v>0.9340870219305639</v>
      </c>
      <c r="V12625" t="n">
        <v>0.7770436239645323</v>
      </c>
      <c r="W12625" t="n">
        <v>0.9377277993932547</v>
      </c>
      <c r="X12625" t="n">
        <v>0.928898743061993</v>
      </c>
      <c r="Y12625" t="n">
        <v>0.7742995714041996</v>
      </c>
      <c r="Z12625" t="n">
        <v>0.8873819090098638</v>
      </c>
      <c r="AA12625" t="n">
        <v>0.9179659429495209</v>
      </c>
      <c r="AB12625" t="n">
        <v>0.7626841459544997</v>
      </c>
      <c r="AC12625" t="n">
        <v>0.9250543912610504</v>
      </c>
      <c r="AD12625" t="n">
        <v>0.9020258623375819</v>
      </c>
      <c r="AE12625" t="n">
        <v>0.753396118256012</v>
      </c>
      <c r="AF12625" t="n">
        <v>0.9743608664579605</v>
      </c>
      <c r="AG12625" t="n">
        <v>0.9774852634344846</v>
      </c>
      <c r="AH12625" t="n">
        <v>0.9570625012002779</v>
      </c>
      <c r="AI12625" t="n">
        <v>0.8964366992251875</v>
      </c>
      <c r="AJ12625" t="n">
        <v>0.9701790849319482</v>
      </c>
      <c r="AK12625" t="n">
        <v>0.9836989116942103</v>
      </c>
    </row>
    <row r="12626">
      <c r="A12626" t="n">
        <v>19</v>
      </c>
      <c r="B12626" t="n">
        <v>0.7845802512038923</v>
      </c>
      <c r="C12626" t="n">
        <v>0.9013218965475044</v>
      </c>
      <c r="D12626" t="n">
        <v>0.7149392852150414</v>
      </c>
      <c r="E12626" t="n">
        <v>0.8788269197814921</v>
      </c>
      <c r="F12626" t="n">
        <v>0.8733893424030599</v>
      </c>
      <c r="G12626" t="n">
        <v>0.6784704196036095</v>
      </c>
      <c r="H12626" t="n">
        <v>0.7044633472618255</v>
      </c>
      <c r="I12626" t="n">
        <v>0.7477162573049088</v>
      </c>
      <c r="J12626" t="n">
        <v>0.5249943477565039</v>
      </c>
      <c r="K12626" t="n">
        <v>0.749105728401849</v>
      </c>
      <c r="L12626" t="n">
        <v>0.7438783056369355</v>
      </c>
      <c r="M12626" t="n">
        <v>0.524798776613832</v>
      </c>
      <c r="N12626" t="n">
        <v>0.7387847574406695</v>
      </c>
      <c r="O12626" t="n">
        <v>0.7755855959003352</v>
      </c>
      <c r="P12626" t="n">
        <v>0.5304488773189837</v>
      </c>
      <c r="Q12626" t="n">
        <v>0.792243423145486</v>
      </c>
      <c r="R12626" t="n">
        <v>0.769549169358033</v>
      </c>
      <c r="S12626" t="n">
        <v>0.5815420042521879</v>
      </c>
      <c r="T12626" t="n">
        <v>0.8192906486557802</v>
      </c>
      <c r="U12626" t="n">
        <v>0.7875760177415798</v>
      </c>
      <c r="V12626" t="n">
        <v>0.5565998721660721</v>
      </c>
      <c r="W12626" t="n">
        <v>0.806310570676939</v>
      </c>
      <c r="X12626" t="n">
        <v>0.781743551516194</v>
      </c>
      <c r="Y12626" t="n">
        <v>0.5486461455972315</v>
      </c>
      <c r="Z12626" t="n">
        <v>0.7423301468850415</v>
      </c>
      <c r="AA12626" t="n">
        <v>0.7480548232858861</v>
      </c>
      <c r="AB12626" t="n">
        <v>0.5212316293318808</v>
      </c>
      <c r="AC12626" t="n">
        <v>0.7377816111730561</v>
      </c>
      <c r="AD12626" t="n">
        <v>0.6990859065839904</v>
      </c>
      <c r="AE12626" t="n">
        <v>0.5108112809900132</v>
      </c>
      <c r="AF12626" t="n">
        <v>0.8641977055785637</v>
      </c>
      <c r="AG12626" t="n">
        <v>0.8474666188940257</v>
      </c>
      <c r="AH12626" t="n">
        <v>0.6851285406541565</v>
      </c>
      <c r="AI12626" t="n">
        <v>0.7867345390623774</v>
      </c>
      <c r="AJ12626" t="n">
        <v>0.8888776725294378</v>
      </c>
      <c r="AK12626" t="n">
        <v>0.7344514039407698</v>
      </c>
    </row>
    <row r="12627">
      <c r="A12627" t="n">
        <v>20</v>
      </c>
      <c r="B12627" t="n">
        <v>0.6374621456585414</v>
      </c>
      <c r="C12627" t="n">
        <v>0.7321840858085269</v>
      </c>
      <c r="D12627" t="n">
        <v>0.4690953823214203</v>
      </c>
      <c r="E12627" t="n">
        <v>0.6892426199223436</v>
      </c>
      <c r="F12627" t="n">
        <v>0.7048277388116428</v>
      </c>
      <c r="G12627" t="n">
        <v>0.4412227219555092</v>
      </c>
      <c r="H12627" t="n">
        <v>0.4497802704653671</v>
      </c>
      <c r="I12627" t="n">
        <v>0.514854985559516</v>
      </c>
      <c r="J12627" t="n">
        <v>0.280685648890255</v>
      </c>
      <c r="K12627" t="n">
        <v>0.4958659153217932</v>
      </c>
      <c r="L12627" t="n">
        <v>0.4759015145477838</v>
      </c>
      <c r="M12627" t="n">
        <v>0.2599374307436975</v>
      </c>
      <c r="N12627" t="n">
        <v>0.4277179275293025</v>
      </c>
      <c r="O12627" t="n">
        <v>0.5226740995463679</v>
      </c>
      <c r="P12627" t="n">
        <v>0.2038976104635422</v>
      </c>
      <c r="Q12627" t="n">
        <v>0.5427617086917117</v>
      </c>
      <c r="R12627" t="n">
        <v>0.5087085621874827</v>
      </c>
      <c r="S12627" t="n">
        <v>0.1870104081186738</v>
      </c>
      <c r="T12627" t="n">
        <v>0.5791767313639338</v>
      </c>
      <c r="U12627" t="n">
        <v>0.5278376282308999</v>
      </c>
      <c r="V12627" t="n">
        <v>0.1749789277738307</v>
      </c>
      <c r="W12627" t="n">
        <v>0.5420498625107378</v>
      </c>
      <c r="X12627" t="n">
        <v>0.5163142844096998</v>
      </c>
      <c r="Y12627" t="n">
        <v>0.1848493473575729</v>
      </c>
      <c r="Z12627" t="n">
        <v>0.4150682343407989</v>
      </c>
      <c r="AA12627" t="n">
        <v>0.485830461325069</v>
      </c>
      <c r="AB12627" t="n">
        <v>0.1775534957369818</v>
      </c>
      <c r="AC12627" t="n">
        <v>0.4878603770183981</v>
      </c>
      <c r="AD12627" t="n">
        <v>0.4605446670613531</v>
      </c>
      <c r="AE12627" t="n">
        <v>0.235729779588316</v>
      </c>
      <c r="AF12627" t="n">
        <v>0.7184254232165367</v>
      </c>
      <c r="AG12627" t="n">
        <v>0.6750159774673808</v>
      </c>
      <c r="AH12627" t="n">
        <v>0.4169963981730613</v>
      </c>
      <c r="AI12627" t="n">
        <v>0.646205197156056</v>
      </c>
      <c r="AJ12627" t="n">
        <v>0.7312397341279917</v>
      </c>
      <c r="AK12627" t="n">
        <v>0.4698052380617714</v>
      </c>
    </row>
    <row r="12628">
      <c r="A12628" t="n">
        <v>21</v>
      </c>
      <c r="B12628" t="n">
        <v>0.3975254706625407</v>
      </c>
      <c r="C12628" t="n">
        <v>0.4605841287993395</v>
      </c>
      <c r="D12628" t="n">
        <v>0.2955105540282373</v>
      </c>
      <c r="E12628" t="n">
        <v>0.3998909131944879</v>
      </c>
      <c r="F12628" t="n">
        <v>0.4375000223783255</v>
      </c>
      <c r="G12628" t="n">
        <v>0.2682255027775175</v>
      </c>
      <c r="H12628" t="n">
        <v>0.3604404535533086</v>
      </c>
      <c r="I12628" t="n">
        <v>0.3693899190998212</v>
      </c>
      <c r="J12628" t="n">
        <v>0.1891853529413259</v>
      </c>
      <c r="K12628" t="n">
        <v>0.3768762523419247</v>
      </c>
      <c r="L12628" t="n">
        <v>0.3444112423282027</v>
      </c>
      <c r="M12628" t="n">
        <v>0.1861731812056611</v>
      </c>
      <c r="N12628" t="n">
        <v>0.3186415406172529</v>
      </c>
      <c r="O12628" t="n">
        <v>0.3948889739915011</v>
      </c>
      <c r="P12628" t="n">
        <v>0.1465464039424806</v>
      </c>
      <c r="Q12628" t="n">
        <v>0.3996584777350291</v>
      </c>
      <c r="R12628" t="n">
        <v>0.3819905666761347</v>
      </c>
      <c r="S12628" t="n">
        <v>0.133941166142986</v>
      </c>
      <c r="T12628" t="n">
        <v>0.4441254747992875</v>
      </c>
      <c r="U12628" t="n">
        <v>0.3897180800705513</v>
      </c>
      <c r="V12628" t="n">
        <v>0.1258700728551529</v>
      </c>
      <c r="W12628" t="n">
        <v>0.4183572862766547</v>
      </c>
      <c r="X12628" t="n">
        <v>0.3884289920816196</v>
      </c>
      <c r="Y12628" t="n">
        <v>0.1323933645988921</v>
      </c>
      <c r="Z12628" t="n">
        <v>0.3031225373390583</v>
      </c>
      <c r="AA12628" t="n">
        <v>0.3618888361590422</v>
      </c>
      <c r="AB12628" t="n">
        <v>0.1277220733286684</v>
      </c>
      <c r="AC12628" t="n">
        <v>0.3778295186829606</v>
      </c>
      <c r="AD12628" t="n">
        <v>0.3554493503256163</v>
      </c>
      <c r="AE12628" t="n">
        <v>0.1653794368203308</v>
      </c>
      <c r="AF12628" t="n">
        <v>0.4497260098112849</v>
      </c>
      <c r="AG12628" t="n">
        <v>0.4123992557649779</v>
      </c>
      <c r="AH12628" t="n">
        <v>0.2509766122960107</v>
      </c>
      <c r="AI12628" t="n">
        <v>0.4058762287920563</v>
      </c>
      <c r="AJ12628" t="n">
        <v>0.4612275929139899</v>
      </c>
      <c r="AK12628" t="n">
        <v>0.2976838200261891</v>
      </c>
    </row>
    <row r="12629">
      <c r="A12629" t="n">
        <v>22</v>
      </c>
      <c r="B12629" t="n">
        <v>0.2810802760264112</v>
      </c>
      <c r="C12629" t="n">
        <v>0.3444727542177642</v>
      </c>
      <c r="D12629" t="n">
        <v>0.2086799310376962</v>
      </c>
      <c r="E12629" t="n">
        <v>0.2988623207486448</v>
      </c>
      <c r="F12629" t="n">
        <v>0.3280592692635311</v>
      </c>
      <c r="G12629" t="n">
        <v>0.1934348808305222</v>
      </c>
      <c r="H12629" t="n">
        <v>0.1311715879338222</v>
      </c>
      <c r="I12629" t="n">
        <v>0.1847820168228385</v>
      </c>
      <c r="J12629" t="n">
        <v>0.1498743169676539</v>
      </c>
      <c r="K12629" t="n">
        <v>0.1383480660585499</v>
      </c>
      <c r="L12629" t="n">
        <v>0.1565843567504849</v>
      </c>
      <c r="M12629" t="n">
        <v>0.1533103604177353</v>
      </c>
      <c r="N12629" t="n">
        <v>0.1050530775587363</v>
      </c>
      <c r="O12629" t="n">
        <v>0.1342366493083658</v>
      </c>
      <c r="P12629" t="n">
        <v>0.1208567101299425</v>
      </c>
      <c r="Q12629" t="n">
        <v>0.09183467681429951</v>
      </c>
      <c r="R12629" t="n">
        <v>0.1209037388047703</v>
      </c>
      <c r="S12629" t="n">
        <v>0.1101694215626543</v>
      </c>
      <c r="T12629" t="n">
        <v>0.1056857106741166</v>
      </c>
      <c r="U12629" t="n">
        <v>0.1164119470346401</v>
      </c>
      <c r="V12629" t="n">
        <v>0.1038724512792305</v>
      </c>
      <c r="W12629" t="n">
        <v>0.100101211462607</v>
      </c>
      <c r="X12629" t="n">
        <v>0.113728732029142</v>
      </c>
      <c r="Y12629" t="n">
        <v>0.1088963222929005</v>
      </c>
      <c r="Z12629" t="n">
        <v>0.109224512783747</v>
      </c>
      <c r="AA12629" t="n">
        <v>0.129134389730798</v>
      </c>
      <c r="AB12629" t="n">
        <v>0.1054007877979177</v>
      </c>
      <c r="AC12629" t="n">
        <v>0.1139613298802983</v>
      </c>
      <c r="AD12629" t="n">
        <v>0.1344319321970523</v>
      </c>
      <c r="AE12629" t="n">
        <v>0.1360280593152614</v>
      </c>
      <c r="AF12629" t="n">
        <v>0.2490475290340645</v>
      </c>
      <c r="AG12629" t="n">
        <v>0.2972192359846559</v>
      </c>
      <c r="AH12629" t="n">
        <v>0.1845845250574974</v>
      </c>
      <c r="AI12629" t="n">
        <v>0.3026739142945334</v>
      </c>
      <c r="AJ12629" t="n">
        <v>0.3444596738480715</v>
      </c>
      <c r="AK12629" t="n">
        <v>0.2147348351415711</v>
      </c>
    </row>
    <row r="12630">
      <c r="A12630" t="n">
        <v>23</v>
      </c>
      <c r="B12630" t="n">
        <v>0.1692906827295945</v>
      </c>
      <c r="C12630" t="n">
        <v>0.183909872527984</v>
      </c>
      <c r="D12630" t="n">
        <v>0.1724534737430689</v>
      </c>
      <c r="E12630" t="n">
        <v>0.160851838384345</v>
      </c>
      <c r="F12630" t="n">
        <v>0.1749075596131737</v>
      </c>
      <c r="G12630" t="n">
        <v>0.1598519745857827</v>
      </c>
      <c r="H12630" t="n">
        <v>0.1241373279585472</v>
      </c>
      <c r="I12630" t="n">
        <v>0.1429658387526652</v>
      </c>
      <c r="J12630" t="n">
        <v>0.1380865314023406</v>
      </c>
      <c r="K12630" t="n">
        <v>0.1309289574004818</v>
      </c>
      <c r="L12630" t="n">
        <v>0.1483320023383899</v>
      </c>
      <c r="M12630" t="n">
        <v>0.1468824575435198</v>
      </c>
      <c r="N12630" t="n">
        <v>0.09974117608041369</v>
      </c>
      <c r="O12630" t="n">
        <v>0.1270380211273815</v>
      </c>
      <c r="P12630" t="n">
        <v>0.1155798309971208</v>
      </c>
      <c r="Q12630" t="n">
        <v>0.0869099137491222</v>
      </c>
      <c r="R12630" t="n">
        <v>0.1144201066087144</v>
      </c>
      <c r="S12630" t="n">
        <v>0.1052865053300949</v>
      </c>
      <c r="T12630" t="n">
        <v>0.100018166533929</v>
      </c>
      <c r="U12630" t="n">
        <v>0.1101691934584408</v>
      </c>
      <c r="V12630" t="n">
        <v>0.09935395483031445</v>
      </c>
      <c r="W12630" t="n">
        <v>0.0947331439080448</v>
      </c>
      <c r="X12630" t="n">
        <v>0.1076298696127246</v>
      </c>
      <c r="Y12630" t="n">
        <v>0.1040698322174523</v>
      </c>
      <c r="Z12630" t="n">
        <v>0.1037016869474391</v>
      </c>
      <c r="AA12630" t="n">
        <v>0.1222093773601831</v>
      </c>
      <c r="AB12630" t="n">
        <v>0.1008158080510012</v>
      </c>
      <c r="AC12630" t="n">
        <v>0.1078499940785961</v>
      </c>
      <c r="AD12630" t="n">
        <v>0.1272733617922912</v>
      </c>
      <c r="AE12630" t="n">
        <v>0.129999039561025</v>
      </c>
      <c r="AF12630" t="n">
        <v>0.1536942934631531</v>
      </c>
      <c r="AG12630" t="n">
        <v>0.1582372604366654</v>
      </c>
      <c r="AH12630" t="n">
        <v>0.1525614426379757</v>
      </c>
      <c r="AI12630" t="n">
        <v>0.1610741696007701</v>
      </c>
      <c r="AJ12630" t="n">
        <v>0.1832496940391387</v>
      </c>
      <c r="AK12630" t="n">
        <v>0.1770854307756717</v>
      </c>
    </row>
    <row r="12631">
      <c r="A12631" t="n">
        <v>24</v>
      </c>
      <c r="B12631" t="n">
        <v>0.1608102070198084</v>
      </c>
      <c r="C12631" t="n">
        <v>0.1742085629043912</v>
      </c>
      <c r="D12631" t="n">
        <v>0.1650156097106379</v>
      </c>
      <c r="E12631" t="n">
        <v>0.1522784931810298</v>
      </c>
      <c r="F12631" t="n">
        <v>0.1655204786741719</v>
      </c>
      <c r="G12631" t="n">
        <v>0.1529560958238686</v>
      </c>
      <c r="H12631" t="n">
        <v>0.1219623227717985</v>
      </c>
      <c r="I12631" t="n">
        <v>0.1393001365557407</v>
      </c>
      <c r="J12631" t="n">
        <v>0.1357799079890969</v>
      </c>
      <c r="K12631" t="n">
        <v>0.1286349563443552</v>
      </c>
      <c r="L12631" t="n">
        <v>0.1457365621988891</v>
      </c>
      <c r="M12631" t="n">
        <v>0.1456469843936409</v>
      </c>
      <c r="N12631" t="n">
        <v>0.09829781471358015</v>
      </c>
      <c r="O12631" t="n">
        <v>0.1248106576545632</v>
      </c>
      <c r="P12631" t="n">
        <v>0.114621047277316</v>
      </c>
      <c r="Q12631" t="n">
        <v>0.0853829671022226</v>
      </c>
      <c r="R12631" t="n">
        <v>0.112412842182121</v>
      </c>
      <c r="S12631" t="n">
        <v>0.1043982020389147</v>
      </c>
      <c r="T12631" t="n">
        <v>0.07073274680065234</v>
      </c>
      <c r="U12631" t="n">
        <v>0.1041016768905547</v>
      </c>
      <c r="V12631" t="n">
        <v>0.1086835397265576</v>
      </c>
      <c r="W12631" t="n">
        <v>0.09307790796495609</v>
      </c>
      <c r="X12631" t="n">
        <v>0.1057418610158081</v>
      </c>
      <c r="Y12631" t="n">
        <v>0.1031917940094075</v>
      </c>
      <c r="Z12631" t="n">
        <v>0.1022010127575265</v>
      </c>
      <c r="AA12631" t="n">
        <v>0.1200656197219915</v>
      </c>
      <c r="AB12631" t="n">
        <v>0.0999829975390359</v>
      </c>
      <c r="AC12631" t="n">
        <v>0.1059655724359017</v>
      </c>
      <c r="AD12631" t="n">
        <v>0.1300259869753529</v>
      </c>
      <c r="AE12631" t="n">
        <v>0.1168666977148197</v>
      </c>
      <c r="AF12631" t="n">
        <v>0.1459228986251465</v>
      </c>
      <c r="AG12631" t="n">
        <v>0.149865502509272</v>
      </c>
      <c r="AH12631" t="n">
        <v>0.1459534576942612</v>
      </c>
      <c r="AI12631" t="n">
        <v>0.1524889742234871</v>
      </c>
      <c r="AJ12631" t="n">
        <v>0.1735001031346952</v>
      </c>
      <c r="AK12631" t="n">
        <v>0.1694369792863601</v>
      </c>
    </row>
    <row r="12641">
      <c r="A12641" t="inlineStr">
        <is>
          <t>PVVAC-P-240to760-E10.8-rDXGF-Rt31985-CZ13</t>
        </is>
      </c>
      <c r="D12641" t="n">
        <v>2015</v>
      </c>
      <c r="F12641" t="inlineStr">
        <is>
          <t>Source Annual kWh:</t>
        </is>
      </c>
      <c r="G12641" t="n">
        <v>1770030.507000008</v>
      </c>
      <c r="H12641" t="inlineStr">
        <is>
          <t>DEER</t>
        </is>
      </c>
      <c r="K12641" t="inlineStr">
        <is>
          <t>PDAF</t>
        </is>
      </c>
      <c r="L12641" t="inlineStr">
        <is>
          <t>Monthly</t>
        </is>
      </c>
    </row>
    <row r="12642">
      <c r="A12642" t="n">
        <v>317</v>
      </c>
      <c r="B12642" t="inlineStr">
        <is>
          <t>PVVAC-P-240to760-E10.8-20-MM</t>
        </is>
      </c>
      <c r="F12642" t="inlineStr">
        <is>
          <t>Source Sample Size:</t>
        </is>
      </c>
      <c r="G12642" t="n">
        <v>0</v>
      </c>
      <c r="H12642" t="inlineStr">
        <is>
          <t>DEER</t>
        </is>
      </c>
      <c r="K12642" t="inlineStr">
        <is>
          <t>WKWE</t>
        </is>
      </c>
      <c r="L12642" t="inlineStr">
        <is>
          <t>Monthly</t>
        </is>
      </c>
      <c r="N12642" t="inlineStr">
        <is>
          <t>Weekend Peak3</t>
        </is>
      </c>
    </row>
    <row r="12643">
      <c r="B12643" t="n">
        <v>1</v>
      </c>
      <c r="C12643" t="inlineStr">
        <is>
          <t>JANUARY</t>
        </is>
      </c>
      <c r="D12643" t="inlineStr">
        <is>
          <t>JAN</t>
        </is>
      </c>
      <c r="E12643" t="n">
        <v>2</v>
      </c>
      <c r="F12643" t="inlineStr">
        <is>
          <t>FEBRUARY</t>
        </is>
      </c>
      <c r="G12643" t="inlineStr">
        <is>
          <t>FEB</t>
        </is>
      </c>
      <c r="H12643" t="n">
        <v>3</v>
      </c>
      <c r="I12643" t="inlineStr">
        <is>
          <t>MARCH</t>
        </is>
      </c>
      <c r="J12643" t="inlineStr">
        <is>
          <t>MAR</t>
        </is>
      </c>
      <c r="K12643" t="n">
        <v>4</v>
      </c>
      <c r="L12643" t="inlineStr">
        <is>
          <t>APRIL</t>
        </is>
      </c>
      <c r="M12643" t="inlineStr">
        <is>
          <t>APR</t>
        </is>
      </c>
      <c r="N12643" t="n">
        <v>5</v>
      </c>
      <c r="O12643" t="inlineStr">
        <is>
          <t>MAY</t>
        </is>
      </c>
      <c r="P12643" t="inlineStr">
        <is>
          <t>MAY</t>
        </is>
      </c>
      <c r="Q12643" t="n">
        <v>6</v>
      </c>
      <c r="R12643" t="inlineStr">
        <is>
          <t>JUNE</t>
        </is>
      </c>
      <c r="S12643" t="inlineStr">
        <is>
          <t>JUN</t>
        </is>
      </c>
      <c r="T12643" t="n">
        <v>7</v>
      </c>
      <c r="U12643" t="inlineStr">
        <is>
          <t>JULY</t>
        </is>
      </c>
      <c r="V12643" t="inlineStr">
        <is>
          <t>JUL</t>
        </is>
      </c>
      <c r="W12643" t="n">
        <v>8</v>
      </c>
      <c r="X12643" t="inlineStr">
        <is>
          <t>AUGUST</t>
        </is>
      </c>
      <c r="Y12643" t="inlineStr">
        <is>
          <t>AUG</t>
        </is>
      </c>
      <c r="Z12643" t="n">
        <v>9</v>
      </c>
      <c r="AA12643" t="inlineStr">
        <is>
          <t>SEPTEMBER</t>
        </is>
      </c>
      <c r="AB12643" t="inlineStr">
        <is>
          <t>SEP</t>
        </is>
      </c>
      <c r="AC12643" t="n">
        <v>10</v>
      </c>
      <c r="AD12643" t="inlineStr">
        <is>
          <t>OCTOBER</t>
        </is>
      </c>
      <c r="AE12643" t="inlineStr">
        <is>
          <t>OCT</t>
        </is>
      </c>
      <c r="AF12643" t="n">
        <v>11</v>
      </c>
      <c r="AG12643" t="inlineStr">
        <is>
          <t>NOVEMBER</t>
        </is>
      </c>
      <c r="AH12643" t="inlineStr">
        <is>
          <t>NOV</t>
        </is>
      </c>
      <c r="AI12643" t="n">
        <v>12</v>
      </c>
      <c r="AJ12643" t="inlineStr">
        <is>
          <t>DECEMBER</t>
        </is>
      </c>
      <c r="AK12643" t="inlineStr">
        <is>
          <t>DEC</t>
        </is>
      </c>
    </row>
    <row r="12644">
      <c r="B12644" t="n">
        <v>31</v>
      </c>
      <c r="E12644" t="n">
        <v>28</v>
      </c>
      <c r="H12644" t="n">
        <v>31</v>
      </c>
      <c r="K12644" t="n">
        <v>30</v>
      </c>
      <c r="N12644" t="n">
        <v>31</v>
      </c>
      <c r="Q12644" t="n">
        <v>30</v>
      </c>
      <c r="T12644" t="n">
        <v>31</v>
      </c>
      <c r="W12644" t="n">
        <v>31</v>
      </c>
      <c r="Z12644" t="n">
        <v>30</v>
      </c>
      <c r="AC12644" t="n">
        <v>31</v>
      </c>
      <c r="AF12644" t="n">
        <v>30</v>
      </c>
      <c r="AI12644" t="n">
        <v>31</v>
      </c>
    </row>
    <row r="12645">
      <c r="A12645" t="inlineStr">
        <is>
          <t>RATIOS</t>
        </is>
      </c>
      <c r="B12645" t="inlineStr">
        <is>
          <t>E.BKDWN</t>
        </is>
      </c>
      <c r="C12645" t="inlineStr">
        <is>
          <t>PEAK/AVG</t>
        </is>
      </c>
      <c r="D12645" t="inlineStr">
        <is>
          <t>END/AVG</t>
        </is>
      </c>
      <c r="E12645" t="inlineStr">
        <is>
          <t>E.BKDWN</t>
        </is>
      </c>
      <c r="F12645" t="inlineStr">
        <is>
          <t>PEAK/AVG</t>
        </is>
      </c>
      <c r="G12645" t="inlineStr">
        <is>
          <t>END/AVG</t>
        </is>
      </c>
      <c r="H12645" t="inlineStr">
        <is>
          <t>E.BKDWN</t>
        </is>
      </c>
      <c r="I12645" t="inlineStr">
        <is>
          <t>PEAK/AVG</t>
        </is>
      </c>
      <c r="J12645" t="inlineStr">
        <is>
          <t>END/AVG</t>
        </is>
      </c>
      <c r="K12645" t="inlineStr">
        <is>
          <t>E.BKDWN</t>
        </is>
      </c>
      <c r="L12645" t="inlineStr">
        <is>
          <t>PEAK/AVG</t>
        </is>
      </c>
      <c r="M12645" t="inlineStr">
        <is>
          <t>END/AVG</t>
        </is>
      </c>
      <c r="N12645" t="inlineStr">
        <is>
          <t>E.BKDWN</t>
        </is>
      </c>
      <c r="O12645" t="inlineStr">
        <is>
          <t>PEAK/AVG</t>
        </is>
      </c>
      <c r="P12645" t="inlineStr">
        <is>
          <t>END/AVG</t>
        </is>
      </c>
      <c r="Q12645" t="inlineStr">
        <is>
          <t>E.BKDWN</t>
        </is>
      </c>
      <c r="R12645" t="inlineStr">
        <is>
          <t>PEAK/AVG</t>
        </is>
      </c>
      <c r="S12645" t="inlineStr">
        <is>
          <t>END/AVG</t>
        </is>
      </c>
      <c r="T12645" t="inlineStr">
        <is>
          <t>E.BKDWN</t>
        </is>
      </c>
      <c r="U12645" t="inlineStr">
        <is>
          <t>PEAK/AVG</t>
        </is>
      </c>
      <c r="V12645" t="inlineStr">
        <is>
          <t>END/AVG</t>
        </is>
      </c>
      <c r="W12645" t="inlineStr">
        <is>
          <t>E.BKDWN</t>
        </is>
      </c>
      <c r="X12645" t="inlineStr">
        <is>
          <t>PEAK/AVG</t>
        </is>
      </c>
      <c r="Y12645" t="inlineStr">
        <is>
          <t>END/AVG</t>
        </is>
      </c>
      <c r="Z12645" t="inlineStr">
        <is>
          <t>E.BKDWN</t>
        </is>
      </c>
      <c r="AA12645" t="inlineStr">
        <is>
          <t>PEAK/AVG</t>
        </is>
      </c>
      <c r="AB12645" t="inlineStr">
        <is>
          <t>END/AVG</t>
        </is>
      </c>
      <c r="AC12645" t="inlineStr">
        <is>
          <t>E.BKDWN</t>
        </is>
      </c>
      <c r="AD12645" t="inlineStr">
        <is>
          <t>PEAK/AVG</t>
        </is>
      </c>
      <c r="AE12645" t="inlineStr">
        <is>
          <t>END/AVG</t>
        </is>
      </c>
      <c r="AF12645" t="inlineStr">
        <is>
          <t>E.BKDWN</t>
        </is>
      </c>
      <c r="AG12645" t="inlineStr">
        <is>
          <t>PEAK/AVG</t>
        </is>
      </c>
      <c r="AH12645" t="inlineStr">
        <is>
          <t>END/AVG</t>
        </is>
      </c>
      <c r="AI12645" t="inlineStr">
        <is>
          <t>E.BKDWN</t>
        </is>
      </c>
      <c r="AJ12645" t="inlineStr">
        <is>
          <t>PEAK/AVG</t>
        </is>
      </c>
      <c r="AK12645" t="inlineStr">
        <is>
          <t>END/AVG</t>
        </is>
      </c>
    </row>
    <row r="12646">
      <c r="B12646" t="n">
        <v>0.06319606180284343</v>
      </c>
      <c r="C12646" t="n">
        <v>1.090715986264973</v>
      </c>
      <c r="D12646" t="n">
        <v>0.9113311814230302</v>
      </c>
      <c r="E12646" t="n">
        <v>0.06039801226670861</v>
      </c>
      <c r="F12646" t="n">
        <v>1.067536471306349</v>
      </c>
      <c r="G12646" t="n">
        <v>0.8778743697427208</v>
      </c>
      <c r="H12646" t="n">
        <v>0.07793260198555255</v>
      </c>
      <c r="I12646" t="n">
        <v>1.083603966593623</v>
      </c>
      <c r="J12646" t="n">
        <v>0.931211030624346</v>
      </c>
      <c r="K12646" t="n">
        <v>0.07493526550617992</v>
      </c>
      <c r="L12646" t="n">
        <v>1.123563936475634</v>
      </c>
      <c r="M12646" t="n">
        <v>0.9521588039950422</v>
      </c>
      <c r="N12646" t="n">
        <v>0.08917335496544632</v>
      </c>
      <c r="O12646" t="n">
        <v>1.224033225339192</v>
      </c>
      <c r="P12646" t="n">
        <v>0.9434635563994738</v>
      </c>
      <c r="Q12646" t="n">
        <v>0.103061890804589</v>
      </c>
      <c r="R12646" t="n">
        <v>1.247879309828145</v>
      </c>
      <c r="S12646" t="n">
        <v>0.9157001879257191</v>
      </c>
      <c r="T12646" t="n">
        <v>0.1079599674863196</v>
      </c>
      <c r="U12646" t="n">
        <v>1.106857836455473</v>
      </c>
      <c r="V12646" t="n">
        <v>0.8791033142356006</v>
      </c>
      <c r="W12646" t="n">
        <v>0.1112314437815417</v>
      </c>
      <c r="X12646" t="n">
        <v>1.084423989537321</v>
      </c>
      <c r="Y12646" t="n">
        <v>0.9511995369222747</v>
      </c>
      <c r="Z12646" t="n">
        <v>0.09306343624035915</v>
      </c>
      <c r="AA12646" t="n">
        <v>1.14693961258224</v>
      </c>
      <c r="AB12646" t="n">
        <v>0.9574347385274534</v>
      </c>
      <c r="AC12646" t="n">
        <v>0.08632639773694276</v>
      </c>
      <c r="AD12646" t="n">
        <v>1.249087597141836</v>
      </c>
      <c r="AE12646" t="n">
        <v>0.9787759530311526</v>
      </c>
      <c r="AF12646" t="n">
        <v>0.06876655527931938</v>
      </c>
      <c r="AG12646" t="n">
        <v>1.081964390751811</v>
      </c>
      <c r="AH12646" t="n">
        <v>0.9174871791572337</v>
      </c>
      <c r="AI12646" t="n">
        <v>0.06395501214419758</v>
      </c>
      <c r="AJ12646" t="n">
        <v>1.047661449866733</v>
      </c>
      <c r="AK12646" t="n">
        <v>0.8767262075614888</v>
      </c>
      <c r="AM12646">
        <f>A12641</f>
        <v/>
      </c>
      <c r="AN12646" s="163">
        <f>1/($B12646*(1/$B12644)*(1/(5/7+2/7*$D12646))*$B12656/SUM($B12648:$B12671))</f>
        <v/>
      </c>
      <c r="AO12646" s="163">
        <f>1/(B12646*(1/B12644)*(1/(5/7+2/7*D12646)))</f>
        <v/>
      </c>
      <c r="AP12646" s="163" t="n"/>
      <c r="AR12646" s="168">
        <f>CHOOSE(AV$3,C12646,F12646,I12646,L12646,O12646,R12646,U12646,X12646,AA12646,AD12646,AG12646,AJ12646)</f>
        <v/>
      </c>
      <c r="AS12646" s="164" t="n"/>
      <c r="AT12646" s="164" t="n"/>
      <c r="AV12646" s="116">
        <f>AN12646/AR12646</f>
        <v/>
      </c>
      <c r="AW12646" s="165">
        <f>AO12646/AR12646</f>
        <v/>
      </c>
      <c r="AX12646" s="163" t="n"/>
    </row>
    <row r="12647">
      <c r="A12647" t="inlineStr">
        <is>
          <t>HOUR</t>
        </is>
      </c>
      <c r="B12647" t="inlineStr">
        <is>
          <t>PEAK</t>
        </is>
      </c>
      <c r="C12647" t="inlineStr">
        <is>
          <t>AVG</t>
        </is>
      </c>
      <c r="D12647" t="inlineStr">
        <is>
          <t>END</t>
        </is>
      </c>
      <c r="E12647" t="inlineStr">
        <is>
          <t>PEAK</t>
        </is>
      </c>
      <c r="F12647" t="inlineStr">
        <is>
          <t>AVG</t>
        </is>
      </c>
      <c r="G12647" t="inlineStr">
        <is>
          <t>END</t>
        </is>
      </c>
      <c r="H12647" t="inlineStr">
        <is>
          <t>PEAK</t>
        </is>
      </c>
      <c r="I12647" t="inlineStr">
        <is>
          <t>AVG</t>
        </is>
      </c>
      <c r="J12647" t="inlineStr">
        <is>
          <t>END</t>
        </is>
      </c>
      <c r="K12647" t="inlineStr">
        <is>
          <t>PEAK</t>
        </is>
      </c>
      <c r="L12647" t="inlineStr">
        <is>
          <t>AVG</t>
        </is>
      </c>
      <c r="M12647" t="inlineStr">
        <is>
          <t>END</t>
        </is>
      </c>
      <c r="N12647" t="inlineStr">
        <is>
          <t>PEAK</t>
        </is>
      </c>
      <c r="O12647" t="inlineStr">
        <is>
          <t>AVG</t>
        </is>
      </c>
      <c r="P12647" t="inlineStr">
        <is>
          <t>END</t>
        </is>
      </c>
      <c r="Q12647" t="inlineStr">
        <is>
          <t>PEAK</t>
        </is>
      </c>
      <c r="R12647" t="inlineStr">
        <is>
          <t>AVG</t>
        </is>
      </c>
      <c r="S12647" t="inlineStr">
        <is>
          <t>END</t>
        </is>
      </c>
      <c r="T12647" t="inlineStr">
        <is>
          <t>PEAK</t>
        </is>
      </c>
      <c r="U12647" t="inlineStr">
        <is>
          <t>AVG</t>
        </is>
      </c>
      <c r="V12647" t="inlineStr">
        <is>
          <t>END</t>
        </is>
      </c>
      <c r="W12647" t="inlineStr">
        <is>
          <t>PEAK</t>
        </is>
      </c>
      <c r="X12647" t="inlineStr">
        <is>
          <t>AVG</t>
        </is>
      </c>
      <c r="Y12647" t="inlineStr">
        <is>
          <t>END</t>
        </is>
      </c>
      <c r="Z12647" t="inlineStr">
        <is>
          <t>PEAK</t>
        </is>
      </c>
      <c r="AA12647" t="inlineStr">
        <is>
          <t>AVG</t>
        </is>
      </c>
      <c r="AB12647" t="inlineStr">
        <is>
          <t>END</t>
        </is>
      </c>
      <c r="AC12647" t="inlineStr">
        <is>
          <t>PEAK</t>
        </is>
      </c>
      <c r="AD12647" t="inlineStr">
        <is>
          <t>AVG</t>
        </is>
      </c>
      <c r="AE12647" t="inlineStr">
        <is>
          <t>END</t>
        </is>
      </c>
      <c r="AF12647" t="inlineStr">
        <is>
          <t>PEAK</t>
        </is>
      </c>
      <c r="AG12647" t="inlineStr">
        <is>
          <t>AVG</t>
        </is>
      </c>
      <c r="AH12647" t="inlineStr">
        <is>
          <t>END</t>
        </is>
      </c>
      <c r="AI12647" t="inlineStr">
        <is>
          <t>PEAK</t>
        </is>
      </c>
      <c r="AJ12647" t="inlineStr">
        <is>
          <t>AVG</t>
        </is>
      </c>
      <c r="AK12647" t="inlineStr">
        <is>
          <t>END</t>
        </is>
      </c>
    </row>
    <row r="12648">
      <c r="A12648" t="n">
        <v>1</v>
      </c>
      <c r="B12648" t="n">
        <v>0.1478238965258428</v>
      </c>
      <c r="C12648" t="n">
        <v>0.1670386232273017</v>
      </c>
      <c r="D12648" t="n">
        <v>0.1651292961889395</v>
      </c>
      <c r="E12648" t="n">
        <v>0.1468076799718001</v>
      </c>
      <c r="F12648" t="n">
        <v>0.1581118015360805</v>
      </c>
      <c r="G12648" t="n">
        <v>0.1474278241382539</v>
      </c>
      <c r="H12648" t="n">
        <v>0.1237321350754</v>
      </c>
      <c r="I12648" t="n">
        <v>0.1371336363427227</v>
      </c>
      <c r="J12648" t="n">
        <v>0.1346105867810797</v>
      </c>
      <c r="K12648" t="n">
        <v>0.1216676345839851</v>
      </c>
      <c r="L12648" t="n">
        <v>0.1393221675821943</v>
      </c>
      <c r="M12648" t="n">
        <v>0.1341746068069866</v>
      </c>
      <c r="N12648" t="n">
        <v>0.09571701466104779</v>
      </c>
      <c r="O12648" t="n">
        <v>0.1200997432965185</v>
      </c>
      <c r="P12648" t="n">
        <v>0.1066157748988682</v>
      </c>
      <c r="Q12648" t="n">
        <v>0.08116176038478107</v>
      </c>
      <c r="R12648" t="n">
        <v>0.1000359225369712</v>
      </c>
      <c r="S12648" t="n">
        <v>0.09820912647539436</v>
      </c>
      <c r="T12648" t="n">
        <v>0.08867604018289889</v>
      </c>
      <c r="U12648" t="n">
        <v>0.09705643350770811</v>
      </c>
      <c r="V12648" t="n">
        <v>0.08977355042620257</v>
      </c>
      <c r="W12648" t="n">
        <v>0.08964448099518853</v>
      </c>
      <c r="X12648" t="n">
        <v>0.09654390285545916</v>
      </c>
      <c r="Y12648" t="n">
        <v>0.09147855967037698</v>
      </c>
      <c r="Z12648" t="n">
        <v>0.09553118659980539</v>
      </c>
      <c r="AA12648" t="n">
        <v>0.1104522537370203</v>
      </c>
      <c r="AB12648" t="n">
        <v>0.09459983144415</v>
      </c>
      <c r="AC12648" t="n">
        <v>0.09622696774080078</v>
      </c>
      <c r="AD12648" t="n">
        <v>0.1185885237476793</v>
      </c>
      <c r="AE12648" t="n">
        <v>0.117869695556114</v>
      </c>
      <c r="AF12648" t="n">
        <v>0.1309666942235495</v>
      </c>
      <c r="AG12648" t="n">
        <v>0.1423409017978649</v>
      </c>
      <c r="AH12648" t="n">
        <v>0.1375253912761783</v>
      </c>
      <c r="AI12648" t="n">
        <v>0.1478448736827384</v>
      </c>
      <c r="AJ12648" t="n">
        <v>0.1691347702580256</v>
      </c>
      <c r="AK12648" t="n">
        <v>0.1675712483826883</v>
      </c>
    </row>
    <row r="12649">
      <c r="A12649" t="n">
        <v>2</v>
      </c>
      <c r="B12649" t="n">
        <v>0.1478208120418256</v>
      </c>
      <c r="C12649" t="n">
        <v>0.1670351669173067</v>
      </c>
      <c r="D12649" t="n">
        <v>0.1651123868672438</v>
      </c>
      <c r="E12649" t="n">
        <v>0.1473241321502753</v>
      </c>
      <c r="F12649" t="n">
        <v>0.1582848619291137</v>
      </c>
      <c r="G12649" t="n">
        <v>0.1476033748010426</v>
      </c>
      <c r="H12649" t="n">
        <v>0.1237295256286809</v>
      </c>
      <c r="I12649" t="n">
        <v>0.137397339958788</v>
      </c>
      <c r="J12649" t="n">
        <v>0.1346068018903006</v>
      </c>
      <c r="K12649" t="n">
        <v>0.1216650686765135</v>
      </c>
      <c r="L12649" t="n">
        <v>0.1395218827316342</v>
      </c>
      <c r="M12649" t="n">
        <v>0.1345325453497876</v>
      </c>
      <c r="N12649" t="n">
        <v>0.09571566893175334</v>
      </c>
      <c r="O12649" t="n">
        <v>0.1200972104550629</v>
      </c>
      <c r="P12649" t="n">
        <v>0.1066157748988682</v>
      </c>
      <c r="Q12649" t="n">
        <v>0.08116004872524155</v>
      </c>
      <c r="R12649" t="n">
        <v>0.1000338128311159</v>
      </c>
      <c r="S12649" t="n">
        <v>0.09820912647539436</v>
      </c>
      <c r="T12649" t="n">
        <v>0.08867417005108576</v>
      </c>
      <c r="U12649" t="n">
        <v>0.09705438663773504</v>
      </c>
      <c r="V12649" t="n">
        <v>0.08977355042620257</v>
      </c>
      <c r="W12649" t="n">
        <v>0.08964259043945967</v>
      </c>
      <c r="X12649" t="n">
        <v>0.09654186679449243</v>
      </c>
      <c r="Y12649" t="n">
        <v>0.09147855967037698</v>
      </c>
      <c r="Z12649" t="n">
        <v>0.09552917189650066</v>
      </c>
      <c r="AA12649" t="n">
        <v>0.1104499243561285</v>
      </c>
      <c r="AB12649" t="n">
        <v>0.09459983144415</v>
      </c>
      <c r="AC12649" t="n">
        <v>0.09622561484184272</v>
      </c>
      <c r="AD12649" t="n">
        <v>0.1186459669439226</v>
      </c>
      <c r="AE12649" t="n">
        <v>0.1178694196942733</v>
      </c>
      <c r="AF12649" t="n">
        <v>0.1309593293550769</v>
      </c>
      <c r="AG12649" t="n">
        <v>0.1427337821684466</v>
      </c>
      <c r="AH12649" t="n">
        <v>0.1379889415989618</v>
      </c>
      <c r="AI12649" t="n">
        <v>0.1478417887610132</v>
      </c>
      <c r="AJ12649" t="n">
        <v>0.1691312377053114</v>
      </c>
      <c r="AK12649" t="n">
        <v>0.1673371314209359</v>
      </c>
    </row>
    <row r="12650">
      <c r="A12650" t="n">
        <v>3</v>
      </c>
      <c r="B12650" t="n">
        <v>0.1478177275578084</v>
      </c>
      <c r="C12650" t="n">
        <v>0.1670317106073117</v>
      </c>
      <c r="D12650" t="n">
        <v>0.1651090050029047</v>
      </c>
      <c r="E12650" t="n">
        <v>0.1473210580301653</v>
      </c>
      <c r="F12650" t="n">
        <v>0.158281557258292</v>
      </c>
      <c r="G12650" t="n">
        <v>0.1476007321028931</v>
      </c>
      <c r="H12650" t="n">
        <v>0.1285674398457295</v>
      </c>
      <c r="I12650" t="n">
        <v>0.1416732559706324</v>
      </c>
      <c r="J12650" t="n">
        <v>0.141603487903016</v>
      </c>
      <c r="K12650" t="n">
        <v>0.1264222611289822</v>
      </c>
      <c r="L12650" t="n">
        <v>0.1450912574326944</v>
      </c>
      <c r="M12650" t="n">
        <v>0.1436794313728889</v>
      </c>
      <c r="N12650" t="n">
        <v>0.1003429591106883</v>
      </c>
      <c r="O12650" t="n">
        <v>0.124921513575397</v>
      </c>
      <c r="P12650" t="n">
        <v>0.1136289951177453</v>
      </c>
      <c r="Q12650" t="n">
        <v>0.08433346551148667</v>
      </c>
      <c r="R12650" t="n">
        <v>0.103945207486694</v>
      </c>
      <c r="S12650" t="n">
        <v>0.1047724180209885</v>
      </c>
      <c r="T12650" t="n">
        <v>0.0921413944326176</v>
      </c>
      <c r="U12650" t="n">
        <v>0.1008492835675976</v>
      </c>
      <c r="V12650" t="n">
        <v>0.09565579145051814</v>
      </c>
      <c r="W12650" t="n">
        <v>0.09314768076075962</v>
      </c>
      <c r="X12650" t="n">
        <v>0.1003167238266544</v>
      </c>
      <c r="Y12650" t="n">
        <v>0.0975920491070042</v>
      </c>
      <c r="Z12650" t="n">
        <v>0.09926443182344753</v>
      </c>
      <c r="AA12650" t="n">
        <v>0.1147685965291559</v>
      </c>
      <c r="AB12650" t="n">
        <v>0.1007983053462327</v>
      </c>
      <c r="AC12650" t="n">
        <v>0.1008775579091488</v>
      </c>
      <c r="AD12650" t="n">
        <v>0.1232478052207592</v>
      </c>
      <c r="AE12650" t="n">
        <v>0.1257375511137508</v>
      </c>
      <c r="AF12650" t="n">
        <v>0.1314242366774132</v>
      </c>
      <c r="AG12650" t="n">
        <v>0.1428099847204514</v>
      </c>
      <c r="AH12650" t="n">
        <v>0.1379870508430566</v>
      </c>
      <c r="AI12650" t="n">
        <v>0.1473173520677202</v>
      </c>
      <c r="AJ12650" t="n">
        <v>0.1691277051525974</v>
      </c>
      <c r="AK12650" t="n">
        <v>0.1675507042982933</v>
      </c>
    </row>
    <row r="12651">
      <c r="A12651" t="n">
        <v>4</v>
      </c>
      <c r="B12651" t="n">
        <v>0.1535363609257565</v>
      </c>
      <c r="C12651" t="n">
        <v>0.1734397093381547</v>
      </c>
      <c r="D12651" t="n">
        <v>0.175829514957986</v>
      </c>
      <c r="E12651" t="n">
        <v>0.1530204767140526</v>
      </c>
      <c r="F12651" t="n">
        <v>0.1644084169617969</v>
      </c>
      <c r="G12651" t="n">
        <v>0.1573658792936294</v>
      </c>
      <c r="H12651" t="n">
        <v>0.1411006124371449</v>
      </c>
      <c r="I12651" t="n">
        <v>0.1536921464041462</v>
      </c>
      <c r="J12651" t="n">
        <v>0.1553517882505005</v>
      </c>
      <c r="K12651" t="n">
        <v>0.1387463147153938</v>
      </c>
      <c r="L12651" t="n">
        <v>0.1592369255857889</v>
      </c>
      <c r="M12651" t="n">
        <v>0.1583269697849645</v>
      </c>
      <c r="N12651" t="n">
        <v>0.1102899171905479</v>
      </c>
      <c r="O12651" t="n">
        <v>0.1372151661480674</v>
      </c>
      <c r="P12651" t="n">
        <v>0.1250942491372898</v>
      </c>
      <c r="Q12651" t="n">
        <v>0.09255456627973652</v>
      </c>
      <c r="R12651" t="n">
        <v>0.1140781247093161</v>
      </c>
      <c r="S12651" t="n">
        <v>0.1154944629346964</v>
      </c>
      <c r="T12651" t="n">
        <v>0.101123637531052</v>
      </c>
      <c r="U12651" t="n">
        <v>0.1106804000477107</v>
      </c>
      <c r="V12651" t="n">
        <v>0.10527383094172</v>
      </c>
      <c r="W12651" t="n">
        <v>0.1022280199264574</v>
      </c>
      <c r="X12651" t="n">
        <v>0.1100959246494557</v>
      </c>
      <c r="Y12651" t="n">
        <v>0.1075792800358205</v>
      </c>
      <c r="Z12651" t="n">
        <v>0.1089410517960073</v>
      </c>
      <c r="AA12651" t="n">
        <v>0.125956612951513</v>
      </c>
      <c r="AB12651" t="n">
        <v>0.110933416527324</v>
      </c>
      <c r="AC12651" t="n">
        <v>0.1108775105576852</v>
      </c>
      <c r="AD12651" t="n">
        <v>0.1352336945241742</v>
      </c>
      <c r="AE12651" t="n">
        <v>0.138590505994064</v>
      </c>
      <c r="AF12651" t="n">
        <v>0.1377552617382194</v>
      </c>
      <c r="AG12651" t="n">
        <v>0.148310622214137</v>
      </c>
      <c r="AH12651" t="n">
        <v>0.1469766497948215</v>
      </c>
      <c r="AI12651" t="n">
        <v>0.1535581487179066</v>
      </c>
      <c r="AJ12651" t="n">
        <v>0.175758467167572</v>
      </c>
      <c r="AK12651" t="n">
        <v>0.1781878319956138</v>
      </c>
    </row>
    <row r="12652">
      <c r="A12652" t="n">
        <v>5</v>
      </c>
      <c r="B12652" t="n">
        <v>0.1683511376605217</v>
      </c>
      <c r="C12652" t="n">
        <v>0.1900467604179232</v>
      </c>
      <c r="D12652" t="n">
        <v>0.1933479479974478</v>
      </c>
      <c r="E12652" t="n">
        <v>0.1677854756022458</v>
      </c>
      <c r="F12652" t="n">
        <v>0.1802807509186115</v>
      </c>
      <c r="G12652" t="n">
        <v>0.172821510656869</v>
      </c>
      <c r="H12652" t="n">
        <v>0.1410823463101119</v>
      </c>
      <c r="I12652" t="n">
        <v>0.157033400047982</v>
      </c>
      <c r="J12652" t="n">
        <v>0.1559157369765851</v>
      </c>
      <c r="K12652" t="n">
        <v>0.1387283533630922</v>
      </c>
      <c r="L12652" t="n">
        <v>0.1592839565716144</v>
      </c>
      <c r="M12652" t="n">
        <v>0.1548646571412099</v>
      </c>
      <c r="N12652" t="n">
        <v>0.109456910757289</v>
      </c>
      <c r="O12652" t="n">
        <v>0.1371332287269812</v>
      </c>
      <c r="P12652" t="n">
        <v>0.1286723414218844</v>
      </c>
      <c r="Q12652" t="n">
        <v>0.2314751367188057</v>
      </c>
      <c r="R12652" t="n">
        <v>0.1465377713105705</v>
      </c>
      <c r="S12652" t="n">
        <v>0.1385141362405946</v>
      </c>
      <c r="T12652" t="n">
        <v>0.2164197573192284</v>
      </c>
      <c r="U12652" t="n">
        <v>0.1483578799562864</v>
      </c>
      <c r="V12652" t="n">
        <v>0.1415568541611658</v>
      </c>
      <c r="W12652" t="n">
        <v>0.2144243100259321</v>
      </c>
      <c r="X12652" t="n">
        <v>0.1548792795214054</v>
      </c>
      <c r="Y12652" t="n">
        <v>0.1824595904907362</v>
      </c>
      <c r="Z12652" t="n">
        <v>0.1089269488728743</v>
      </c>
      <c r="AA12652" t="n">
        <v>0.1290755430424665</v>
      </c>
      <c r="AB12652" t="n">
        <v>0.1304635481470959</v>
      </c>
      <c r="AC12652" t="n">
        <v>0.1299439155736934</v>
      </c>
      <c r="AD12652" t="n">
        <v>0.1352163197302487</v>
      </c>
      <c r="AE12652" t="n">
        <v>0.1563132499476552</v>
      </c>
      <c r="AF12652" t="n">
        <v>0.1513646180671271</v>
      </c>
      <c r="AG12652" t="n">
        <v>0.162803941608233</v>
      </c>
      <c r="AH12652" t="n">
        <v>0.1616690836829656</v>
      </c>
      <c r="AI12652" t="n">
        <v>0.1683750277642956</v>
      </c>
      <c r="AJ12652" t="n">
        <v>0.1927253178534732</v>
      </c>
      <c r="AK12652" t="n">
        <v>0.1959267928672651</v>
      </c>
    </row>
    <row r="12653">
      <c r="A12653" t="n">
        <v>6</v>
      </c>
      <c r="B12653" t="n">
        <v>0.1678082684734888</v>
      </c>
      <c r="C12653" t="n">
        <v>0.1899349487895829</v>
      </c>
      <c r="D12653" t="n">
        <v>0.1890214162195717</v>
      </c>
      <c r="E12653" t="n">
        <v>0.167763956761476</v>
      </c>
      <c r="F12653" t="n">
        <v>0.1802576182228593</v>
      </c>
      <c r="G12653" t="n">
        <v>0.169127396172165</v>
      </c>
      <c r="H12653" t="n">
        <v>0.1434021444433137</v>
      </c>
      <c r="I12653" t="n">
        <v>0.1599580650780036</v>
      </c>
      <c r="J12653" t="n">
        <v>0.1572231013331963</v>
      </c>
      <c r="K12653" t="n">
        <v>0.1410094451054032</v>
      </c>
      <c r="L12653" t="n">
        <v>0.1619572617574134</v>
      </c>
      <c r="M12653" t="n">
        <v>0.1596557989404029</v>
      </c>
      <c r="N12653" t="n">
        <v>0.273666836452846</v>
      </c>
      <c r="O12653" t="n">
        <v>0.1903392361203454</v>
      </c>
      <c r="P12653" t="n">
        <v>0.2135165932701855</v>
      </c>
      <c r="Q12653" t="n">
        <v>0.2820432650476269</v>
      </c>
      <c r="R12653" t="n">
        <v>0.2466993172416479</v>
      </c>
      <c r="S12653" t="n">
        <v>0.2457260421218755</v>
      </c>
      <c r="T12653" t="n">
        <v>0.2855697512413</v>
      </c>
      <c r="U12653" t="n">
        <v>0.2614157194775867</v>
      </c>
      <c r="V12653" t="n">
        <v>0.2664238471137064</v>
      </c>
      <c r="W12653" t="n">
        <v>0.2695913563792077</v>
      </c>
      <c r="X12653" t="n">
        <v>0.2609273210586004</v>
      </c>
      <c r="Y12653" t="n">
        <v>0.2627060360724814</v>
      </c>
      <c r="Z12653" t="n">
        <v>0.2349009739747343</v>
      </c>
      <c r="AA12653" t="n">
        <v>0.2159235146675013</v>
      </c>
      <c r="AB12653" t="n">
        <v>0.2397258314651767</v>
      </c>
      <c r="AC12653" t="n">
        <v>0.2102621444666094</v>
      </c>
      <c r="AD12653" t="n">
        <v>0.1761354959711753</v>
      </c>
      <c r="AE12653" t="n">
        <v>0.2118058936778811</v>
      </c>
      <c r="AF12653" t="n">
        <v>0.1502249046709837</v>
      </c>
      <c r="AG12653" t="n">
        <v>0.1628623427444005</v>
      </c>
      <c r="AH12653" t="n">
        <v>0.1581995465967339</v>
      </c>
      <c r="AI12653" t="n">
        <v>0.1683534333122188</v>
      </c>
      <c r="AJ12653" t="n">
        <v>0.192781999267477</v>
      </c>
      <c r="AK12653" t="n">
        <v>0.1917387956629726</v>
      </c>
    </row>
    <row r="12654">
      <c r="A12654" t="n">
        <v>7</v>
      </c>
      <c r="B12654" t="n">
        <v>0.1705503747648081</v>
      </c>
      <c r="C12654" t="n">
        <v>0.1930076083751921</v>
      </c>
      <c r="D12654" t="n">
        <v>0.1917167620978682</v>
      </c>
      <c r="E12654" t="n">
        <v>0.1704968495392407</v>
      </c>
      <c r="F12654" t="n">
        <v>0.1831954705833857</v>
      </c>
      <c r="G12654" t="n">
        <v>0.1717259235097448</v>
      </c>
      <c r="H12654" t="n">
        <v>0.1961216663230895</v>
      </c>
      <c r="I12654" t="n">
        <v>0.1930973015074882</v>
      </c>
      <c r="J12654" t="n">
        <v>0.1972776542256256</v>
      </c>
      <c r="K12654" t="n">
        <v>0.2196570750194367</v>
      </c>
      <c r="L12654" t="n">
        <v>0.2176235629235953</v>
      </c>
      <c r="M12654" t="n">
        <v>0.2183697455629945</v>
      </c>
      <c r="N12654" t="n">
        <v>0.3125819633248395</v>
      </c>
      <c r="O12654" t="n">
        <v>0.2778708174872439</v>
      </c>
      <c r="P12654" t="n">
        <v>0.2959908679861435</v>
      </c>
      <c r="Q12654" t="n">
        <v>0.3232948305029141</v>
      </c>
      <c r="R12654" t="n">
        <v>0.3061339505949083</v>
      </c>
      <c r="S12654" t="n">
        <v>0.2984526869316145</v>
      </c>
      <c r="T12654" t="n">
        <v>0.3277081846318802</v>
      </c>
      <c r="U12654" t="n">
        <v>0.3107938524679391</v>
      </c>
      <c r="V12654" t="n">
        <v>0.2983759334855711</v>
      </c>
      <c r="W12654" t="n">
        <v>0.3112900837201095</v>
      </c>
      <c r="X12654" t="n">
        <v>0.3006149970627396</v>
      </c>
      <c r="Y12654" t="n">
        <v>0.3022085535221627</v>
      </c>
      <c r="Z12654" t="n">
        <v>0.2813533165038451</v>
      </c>
      <c r="AA12654" t="n">
        <v>0.2780352359901327</v>
      </c>
      <c r="AB12654" t="n">
        <v>0.2947052583117178</v>
      </c>
      <c r="AC12654" t="n">
        <v>0.2925420768487195</v>
      </c>
      <c r="AD12654" t="n">
        <v>0.2458175206949161</v>
      </c>
      <c r="AE12654" t="n">
        <v>0.2611156459732585</v>
      </c>
      <c r="AF12654" t="n">
        <v>0.1525954717106196</v>
      </c>
      <c r="AG12654" t="n">
        <v>0.1653415802816527</v>
      </c>
      <c r="AH12654" t="n">
        <v>0.1604599452815241</v>
      </c>
      <c r="AI12654" t="n">
        <v>0.1705745769544008</v>
      </c>
      <c r="AJ12654" t="n">
        <v>0.1958410293473239</v>
      </c>
      <c r="AK12654" t="n">
        <v>0.1946847317648781</v>
      </c>
    </row>
    <row r="12655">
      <c r="A12655" t="n">
        <v>8</v>
      </c>
      <c r="B12655" t="n">
        <v>0.1740893060939122</v>
      </c>
      <c r="C12655" t="n">
        <v>0.2240864022197805</v>
      </c>
      <c r="D12655" t="n">
        <v>0.2369570886506887</v>
      </c>
      <c r="E12655" t="n">
        <v>0.174022865305378</v>
      </c>
      <c r="F12655" t="n">
        <v>0.1909546637427866</v>
      </c>
      <c r="G12655" t="n">
        <v>0.1818074394218079</v>
      </c>
      <c r="H12655" t="n">
        <v>0.4618746787118727</v>
      </c>
      <c r="I12655" t="n">
        <v>0.3680517679381887</v>
      </c>
      <c r="J12655" t="n">
        <v>0.362210262668266</v>
      </c>
      <c r="K12655" t="n">
        <v>0.4601783989934801</v>
      </c>
      <c r="L12655" t="n">
        <v>0.4277711975847656</v>
      </c>
      <c r="M12655" t="n">
        <v>0.4205852153697112</v>
      </c>
      <c r="N12655" t="n">
        <v>0.4857705948729059</v>
      </c>
      <c r="O12655" t="n">
        <v>0.4415187170651459</v>
      </c>
      <c r="P12655" t="n">
        <v>0.4714134371883029</v>
      </c>
      <c r="Q12655" t="n">
        <v>0.5118432576304356</v>
      </c>
      <c r="R12655" t="n">
        <v>0.4685117770493542</v>
      </c>
      <c r="S12655" t="n">
        <v>0.4526496519529365</v>
      </c>
      <c r="T12655" t="n">
        <v>0.5021547035373543</v>
      </c>
      <c r="U12655" t="n">
        <v>0.4686895882609404</v>
      </c>
      <c r="V12655" t="n">
        <v>0.4653569136518015</v>
      </c>
      <c r="W12655" t="n">
        <v>0.4788670529702206</v>
      </c>
      <c r="X12655" t="n">
        <v>0.4616761455000191</v>
      </c>
      <c r="Y12655" t="n">
        <v>0.4656951060639293</v>
      </c>
      <c r="Z12655" t="n">
        <v>0.4414402979611874</v>
      </c>
      <c r="AA12655" t="n">
        <v>0.4348624683606295</v>
      </c>
      <c r="AB12655" t="n">
        <v>0.4448720415624399</v>
      </c>
      <c r="AC12655" t="n">
        <v>0.4552410290961214</v>
      </c>
      <c r="AD12655" t="n">
        <v>0.4358649077859407</v>
      </c>
      <c r="AE12655" t="n">
        <v>0.4508950751213172</v>
      </c>
      <c r="AF12655" t="n">
        <v>0.2094458120596039</v>
      </c>
      <c r="AG12655" t="n">
        <v>0.1874081528923006</v>
      </c>
      <c r="AH12655" t="n">
        <v>0.1852275871370615</v>
      </c>
      <c r="AI12655" t="n">
        <v>0.1741140104805074</v>
      </c>
      <c r="AJ12655" t="n">
        <v>0.2144667346736587</v>
      </c>
      <c r="AK12655" t="n">
        <v>0.2382287746438063</v>
      </c>
    </row>
    <row r="12656">
      <c r="A12656" t="n">
        <v>9</v>
      </c>
      <c r="B12656" t="n">
        <v>0.4030166253688529</v>
      </c>
      <c r="C12656" t="n">
        <v>0.4635485450835891</v>
      </c>
      <c r="D12656" t="n">
        <v>0.4764919094532126</v>
      </c>
      <c r="E12656" t="n">
        <v>0.4011491060971074</v>
      </c>
      <c r="F12656" t="n">
        <v>0.431992657369294</v>
      </c>
      <c r="G12656" t="n">
        <v>0.4277448573094011</v>
      </c>
      <c r="H12656" t="n">
        <v>0.7593585632038439</v>
      </c>
      <c r="I12656" t="n">
        <v>0.7131341095894914</v>
      </c>
      <c r="J12656" t="n">
        <v>0.657413449798628</v>
      </c>
      <c r="K12656" t="n">
        <v>0.7750049821370075</v>
      </c>
      <c r="L12656" t="n">
        <v>0.7882743625169705</v>
      </c>
      <c r="M12656" t="n">
        <v>0.7288551873323711</v>
      </c>
      <c r="N12656" t="n">
        <v>0.7665563392933441</v>
      </c>
      <c r="O12656" t="n">
        <v>0.7696221127190431</v>
      </c>
      <c r="P12656" t="n">
        <v>0.7245844904925388</v>
      </c>
      <c r="Q12656" t="n">
        <v>0.7723047780976046</v>
      </c>
      <c r="R12656" t="n">
        <v>0.7699409876914011</v>
      </c>
      <c r="S12656" t="n">
        <v>0.6944571874152146</v>
      </c>
      <c r="T12656" t="n">
        <v>0.7737726480754786</v>
      </c>
      <c r="U12656" t="n">
        <v>0.7620840225237573</v>
      </c>
      <c r="V12656" t="n">
        <v>0.7058248385933665</v>
      </c>
      <c r="W12656" t="n">
        <v>0.7655723499922802</v>
      </c>
      <c r="X12656" t="n">
        <v>0.7632249189041762</v>
      </c>
      <c r="Y12656" t="n">
        <v>0.7020369359707955</v>
      </c>
      <c r="Z12656" t="n">
        <v>0.7427935741709665</v>
      </c>
      <c r="AA12656" t="n">
        <v>0.7575461680519642</v>
      </c>
      <c r="AB12656" t="n">
        <v>0.6992969993684657</v>
      </c>
      <c r="AC12656" t="n">
        <v>0.7496954286220656</v>
      </c>
      <c r="AD12656" t="n">
        <v>0.7569818304569972</v>
      </c>
      <c r="AE12656" t="n">
        <v>0.7176741646834498</v>
      </c>
      <c r="AF12656" t="n">
        <v>0.4446972026388323</v>
      </c>
      <c r="AG12656" t="n">
        <v>0.3985523076646806</v>
      </c>
      <c r="AH12656" t="n">
        <v>0.4386875128807746</v>
      </c>
      <c r="AI12656" t="n">
        <v>0.4025534925427159</v>
      </c>
      <c r="AJ12656" t="n">
        <v>0.4619130603451527</v>
      </c>
      <c r="AK12656" t="n">
        <v>0.485365549881679</v>
      </c>
    </row>
    <row r="12657">
      <c r="A12657" t="n">
        <v>10</v>
      </c>
      <c r="B12657" t="n">
        <v>0.7461932326420661</v>
      </c>
      <c r="C12657" t="n">
        <v>0.8575561330665523</v>
      </c>
      <c r="D12657" t="n">
        <v>0.8048987432240591</v>
      </c>
      <c r="E12657" t="n">
        <v>0.7408045382210477</v>
      </c>
      <c r="F12657" t="n">
        <v>0.7973426272272174</v>
      </c>
      <c r="G12657" t="n">
        <v>0.7167412662601441</v>
      </c>
      <c r="H12657" t="n">
        <v>0.8542867555792145</v>
      </c>
      <c r="I12657" t="n">
        <v>0.8871892757023937</v>
      </c>
      <c r="J12657" t="n">
        <v>0.8576338566049971</v>
      </c>
      <c r="K12657" t="n">
        <v>0.8929674463319071</v>
      </c>
      <c r="L12657" t="n">
        <v>0.9094953295433198</v>
      </c>
      <c r="M12657" t="n">
        <v>0.893263221708619</v>
      </c>
      <c r="N12657" t="n">
        <v>0.8755442633915204</v>
      </c>
      <c r="O12657" t="n">
        <v>0.8991628958989498</v>
      </c>
      <c r="P12657" t="n">
        <v>0.8698670320888574</v>
      </c>
      <c r="Q12657" t="n">
        <v>0.8766315681368869</v>
      </c>
      <c r="R12657" t="n">
        <v>0.8809222559966954</v>
      </c>
      <c r="S12657" t="n">
        <v>0.840165780584338</v>
      </c>
      <c r="T12657" t="n">
        <v>0.8748277141067159</v>
      </c>
      <c r="U12657" t="n">
        <v>0.8727350220754928</v>
      </c>
      <c r="V12657" t="n">
        <v>0.8475160339328645</v>
      </c>
      <c r="W12657" t="n">
        <v>0.8681135719844848</v>
      </c>
      <c r="X12657" t="n">
        <v>0.8740227028554199</v>
      </c>
      <c r="Y12657" t="n">
        <v>0.8375594348272892</v>
      </c>
      <c r="Z12657" t="n">
        <v>0.85556927792362</v>
      </c>
      <c r="AA12657" t="n">
        <v>0.8794868174234585</v>
      </c>
      <c r="AB12657" t="n">
        <v>0.8456750656900827</v>
      </c>
      <c r="AC12657" t="n">
        <v>0.8682655226553079</v>
      </c>
      <c r="AD12657" t="n">
        <v>0.8863648290674864</v>
      </c>
      <c r="AE12657" t="n">
        <v>0.8946240872076516</v>
      </c>
      <c r="AF12657" t="n">
        <v>0.7680140079798349</v>
      </c>
      <c r="AG12657" t="n">
        <v>0.8235123911127209</v>
      </c>
      <c r="AH12657" t="n">
        <v>0.7515439597596723</v>
      </c>
      <c r="AI12657" t="n">
        <v>0.7461736687534448</v>
      </c>
      <c r="AJ12657" t="n">
        <v>0.855216721306158</v>
      </c>
      <c r="AK12657" t="n">
        <v>0.8143388293039107</v>
      </c>
    </row>
    <row r="12658">
      <c r="A12658" t="n">
        <v>11</v>
      </c>
      <c r="B12658" t="n">
        <v>0.9456503634550333</v>
      </c>
      <c r="C12658" t="n">
        <v>0.9888881361813786</v>
      </c>
      <c r="D12658" t="n">
        <v>0.9698555643317023</v>
      </c>
      <c r="E12658" t="n">
        <v>0.9416429532457076</v>
      </c>
      <c r="F12658" t="n">
        <v>0.9268281525950883</v>
      </c>
      <c r="G12658" t="n">
        <v>0.9095215659270131</v>
      </c>
      <c r="H12658" t="n">
        <v>0.9014046651688443</v>
      </c>
      <c r="I12658" t="n">
        <v>0.9373166250932528</v>
      </c>
      <c r="J12658" t="n">
        <v>0.9066680628708208</v>
      </c>
      <c r="K12658" t="n">
        <v>0.9210949240363093</v>
      </c>
      <c r="L12658" t="n">
        <v>0.9406987232353058</v>
      </c>
      <c r="M12658" t="n">
        <v>0.9353478812478757</v>
      </c>
      <c r="N12658" t="n">
        <v>0.91091877648984</v>
      </c>
      <c r="O12658" t="n">
        <v>0.9300330409167873</v>
      </c>
      <c r="P12658" t="n">
        <v>0.9035037109871643</v>
      </c>
      <c r="Q12658" t="n">
        <v>0.9119984480953508</v>
      </c>
      <c r="R12658" t="n">
        <v>0.9136886730084426</v>
      </c>
      <c r="S12658" t="n">
        <v>0.8893581063588746</v>
      </c>
      <c r="T12658" t="n">
        <v>0.9085181387201441</v>
      </c>
      <c r="U12658" t="n">
        <v>0.9090271431705532</v>
      </c>
      <c r="V12658" t="n">
        <v>0.8889852298951116</v>
      </c>
      <c r="W12658" t="n">
        <v>0.9147516912596456</v>
      </c>
      <c r="X12658" t="n">
        <v>0.9113023004677215</v>
      </c>
      <c r="Y12658" t="n">
        <v>0.8862917972945155</v>
      </c>
      <c r="Z12658" t="n">
        <v>0.8835971587310861</v>
      </c>
      <c r="AA12658" t="n">
        <v>0.9137982651880345</v>
      </c>
      <c r="AB12658" t="n">
        <v>0.8926758400103273</v>
      </c>
      <c r="AC12658" t="n">
        <v>0.9043365146752331</v>
      </c>
      <c r="AD12658" t="n">
        <v>0.9223105591941501</v>
      </c>
      <c r="AE12658" t="n">
        <v>0.9298784028592527</v>
      </c>
      <c r="AF12658" t="n">
        <v>0.9123958101263259</v>
      </c>
      <c r="AG12658" t="n">
        <v>0.9645911100666226</v>
      </c>
      <c r="AH12658" t="n">
        <v>0.9241066335910437</v>
      </c>
      <c r="AI12658" t="n">
        <v>0.8422185934402224</v>
      </c>
      <c r="AJ12658" t="n">
        <v>0.9653255865522777</v>
      </c>
      <c r="AK12658" t="n">
        <v>0.9888574022262085</v>
      </c>
    </row>
    <row r="12659">
      <c r="A12659" t="n">
        <v>12</v>
      </c>
      <c r="B12659" t="n">
        <v>0.9474116038288727</v>
      </c>
      <c r="C12659" t="n">
        <v>0.991277828911964</v>
      </c>
      <c r="D12659" t="n">
        <v>0.9793856580394054</v>
      </c>
      <c r="E12659" t="n">
        <v>0.9951982243882246</v>
      </c>
      <c r="F12659" t="n">
        <v>0.9643050329440896</v>
      </c>
      <c r="G12659" t="n">
        <v>0.9186271711652939</v>
      </c>
      <c r="H12659" t="n">
        <v>0.9363068848512049</v>
      </c>
      <c r="I12659" t="n">
        <v>0.9635954923245292</v>
      </c>
      <c r="J12659" t="n">
        <v>0.9299744740657707</v>
      </c>
      <c r="K12659" t="n">
        <v>0.9559767255086272</v>
      </c>
      <c r="L12659" t="n">
        <v>0.9615306520786233</v>
      </c>
      <c r="M12659" t="n">
        <v>0.9503777631033981</v>
      </c>
      <c r="N12659" t="n">
        <v>0.9437538984095499</v>
      </c>
      <c r="O12659" t="n">
        <v>0.9480595268398877</v>
      </c>
      <c r="P12659" t="n">
        <v>0.941659701027462</v>
      </c>
      <c r="Q12659" t="n">
        <v>0.9407509050399815</v>
      </c>
      <c r="R12659" t="n">
        <v>0.9391191632829866</v>
      </c>
      <c r="S12659" t="n">
        <v>0.9198101533229639</v>
      </c>
      <c r="T12659" t="n">
        <v>0.9445237865182198</v>
      </c>
      <c r="U12659" t="n">
        <v>0.9393812014345211</v>
      </c>
      <c r="V12659" t="n">
        <v>0.9220774761120967</v>
      </c>
      <c r="W12659" t="n">
        <v>0.935787904854632</v>
      </c>
      <c r="X12659" t="n">
        <v>0.937996320159146</v>
      </c>
      <c r="Y12659" t="n">
        <v>0.9216026486514536</v>
      </c>
      <c r="Z12659" t="n">
        <v>0.9232874854017957</v>
      </c>
      <c r="AA12659" t="n">
        <v>0.9420237062202567</v>
      </c>
      <c r="AB12659" t="n">
        <v>0.9338033207018318</v>
      </c>
      <c r="AC12659" t="n">
        <v>0.9329915910565262</v>
      </c>
      <c r="AD12659" t="n">
        <v>0.9443551540257753</v>
      </c>
      <c r="AE12659" t="n">
        <v>0.9563691395565741</v>
      </c>
      <c r="AF12659" t="n">
        <v>0.946471215332183</v>
      </c>
      <c r="AG12659" t="n">
        <v>0.97237470106504</v>
      </c>
      <c r="AH12659" t="n">
        <v>0.9707944389087313</v>
      </c>
      <c r="AI12659" t="n">
        <v>0.8960268264793229</v>
      </c>
      <c r="AJ12659" t="n">
        <v>0.9758622278750201</v>
      </c>
      <c r="AK12659" t="n">
        <v>0.9981835605380668</v>
      </c>
    </row>
    <row r="12660">
      <c r="A12660" t="n">
        <v>13</v>
      </c>
      <c r="B12660" t="n">
        <v>0.9473458015031717</v>
      </c>
      <c r="C12660" t="n">
        <v>0.9907571358112082</v>
      </c>
      <c r="D12660" t="n">
        <v>0.9974959173382172</v>
      </c>
      <c r="E12660" t="n">
        <v>0.9955425258405415</v>
      </c>
      <c r="F12660" t="n">
        <v>0.9817611738747332</v>
      </c>
      <c r="G12660" t="n">
        <v>0.9194381019688856</v>
      </c>
      <c r="H12660" t="n">
        <v>0.9608313349320542</v>
      </c>
      <c r="I12660" t="n">
        <v>0.9745226287543425</v>
      </c>
      <c r="J12660" t="n">
        <v>0.9669531723850583</v>
      </c>
      <c r="K12660" t="n">
        <v>0.9570219051520855</v>
      </c>
      <c r="L12660" t="n">
        <v>0.971113248748616</v>
      </c>
      <c r="M12660" t="n">
        <v>0.9656541698248613</v>
      </c>
      <c r="N12660" t="n">
        <v>0.9669428327467076</v>
      </c>
      <c r="O12660" t="n">
        <v>0.9664445364710171</v>
      </c>
      <c r="P12660" t="n">
        <v>0.9603946701296793</v>
      </c>
      <c r="Q12660" t="n">
        <v>0.9552817534240322</v>
      </c>
      <c r="R12660" t="n">
        <v>0.9585522392897431</v>
      </c>
      <c r="S12660" t="n">
        <v>0.9548483753316335</v>
      </c>
      <c r="T12660" t="n">
        <v>0.9666193938902794</v>
      </c>
      <c r="U12660" t="n">
        <v>0.9607508030708264</v>
      </c>
      <c r="V12660" t="n">
        <v>0.9509719665460301</v>
      </c>
      <c r="W12660" t="n">
        <v>0.9632980114504659</v>
      </c>
      <c r="X12660" t="n">
        <v>0.9631622276174603</v>
      </c>
      <c r="Y12660" t="n">
        <v>0.9471130111993182</v>
      </c>
      <c r="Z12660" t="n">
        <v>0.9496344320853591</v>
      </c>
      <c r="AA12660" t="n">
        <v>0.9630615652041961</v>
      </c>
      <c r="AB12660" t="n">
        <v>0.9592703150263358</v>
      </c>
      <c r="AC12660" t="n">
        <v>0.9587426698243329</v>
      </c>
      <c r="AD12660" t="n">
        <v>0.9636492126027064</v>
      </c>
      <c r="AE12660" t="n">
        <v>0.9774082945586525</v>
      </c>
      <c r="AF12660" t="n">
        <v>0.969616235116061</v>
      </c>
      <c r="AG12660" t="n">
        <v>0.9868274207388056</v>
      </c>
      <c r="AH12660" t="n">
        <v>0.9844081965528998</v>
      </c>
      <c r="AI12660" t="n">
        <v>0.9475923214241644</v>
      </c>
      <c r="AJ12660" t="n">
        <v>0.9835892052254158</v>
      </c>
      <c r="AK12660" t="n">
        <v>0.997699062547749</v>
      </c>
    </row>
    <row r="12661">
      <c r="A12661" t="n">
        <v>14</v>
      </c>
      <c r="B12661" t="n">
        <v>0.9463443723589104</v>
      </c>
      <c r="C12661" t="n">
        <v>0.9895126913974864</v>
      </c>
      <c r="D12661" t="n">
        <v>0.9990594659510139</v>
      </c>
      <c r="E12661" t="n">
        <v>0.9970273258536577</v>
      </c>
      <c r="F12661" t="n">
        <v>0.9893572206535663</v>
      </c>
      <c r="G12661" t="n">
        <v>0.9418361013708808</v>
      </c>
      <c r="H12661" t="n">
        <v>0.9833813036621846</v>
      </c>
      <c r="I12661" t="n">
        <v>0.9936817612667238</v>
      </c>
      <c r="J12661" t="n">
        <v>0.986763290722823</v>
      </c>
      <c r="K12661" t="n">
        <v>0.982954676665723</v>
      </c>
      <c r="L12661" t="n">
        <v>0.9865788488466752</v>
      </c>
      <c r="M12661" t="n">
        <v>0.9856951912795985</v>
      </c>
      <c r="N12661" t="n">
        <v>0.9959843437853884</v>
      </c>
      <c r="O12661" t="n">
        <v>0.9852987549817824</v>
      </c>
      <c r="P12661" t="n">
        <v>0.9828734904923174</v>
      </c>
      <c r="Q12661" t="n">
        <v>0.9813674448061117</v>
      </c>
      <c r="R12661" t="n">
        <v>0.9774873288189468</v>
      </c>
      <c r="S12661" t="n">
        <v>0.9820700360577171</v>
      </c>
      <c r="T12661" t="n">
        <v>0.981731305694863</v>
      </c>
      <c r="U12661" t="n">
        <v>0.9757064446073258</v>
      </c>
      <c r="V12661" t="n">
        <v>0.9794532244435049</v>
      </c>
      <c r="W12661" t="n">
        <v>0.9737439620376409</v>
      </c>
      <c r="X12661" t="n">
        <v>0.9798883715031743</v>
      </c>
      <c r="Y12661" t="n">
        <v>0.9783909658483771</v>
      </c>
      <c r="Z12661" t="n">
        <v>0.9743494690921009</v>
      </c>
      <c r="AA12661" t="n">
        <v>0.9835916191537672</v>
      </c>
      <c r="AB12661" t="n">
        <v>0.9853837579543864</v>
      </c>
      <c r="AC12661" t="n">
        <v>0.9805730474116675</v>
      </c>
      <c r="AD12661" t="n">
        <v>0.9881085492023433</v>
      </c>
      <c r="AE12661" t="n">
        <v>0.995033383420648</v>
      </c>
      <c r="AF12661" t="n">
        <v>0.9905250967099292</v>
      </c>
      <c r="AG12661" t="n">
        <v>0.9939815599193315</v>
      </c>
      <c r="AH12661" t="n">
        <v>1</v>
      </c>
      <c r="AI12661" t="n">
        <v>0.9982292549297049</v>
      </c>
      <c r="AJ12661" t="n">
        <v>0.9902788966424854</v>
      </c>
      <c r="AK12661" t="n">
        <v>0.9994521577494642</v>
      </c>
    </row>
    <row r="12662">
      <c r="A12662" t="n">
        <v>15</v>
      </c>
      <c r="B12662" t="n">
        <v>0.9999331695129599</v>
      </c>
      <c r="C12662" t="n">
        <v>1</v>
      </c>
      <c r="D12662" t="n">
        <v>1</v>
      </c>
      <c r="E12662" t="n">
        <v>0.997417739107624</v>
      </c>
      <c r="F12662" t="n">
        <v>1</v>
      </c>
      <c r="G12662" t="n">
        <v>1</v>
      </c>
      <c r="H12662" t="n">
        <v>0.9879791487810841</v>
      </c>
      <c r="I12662" t="n">
        <v>1</v>
      </c>
      <c r="J12662" t="n">
        <v>1</v>
      </c>
      <c r="K12662" t="n">
        <v>0.9900143434227666</v>
      </c>
      <c r="L12662" t="n">
        <v>0.9980432178787029</v>
      </c>
      <c r="M12662" t="n">
        <v>0.9959229668153479</v>
      </c>
      <c r="N12662" t="n">
        <v>0.9983669575011959</v>
      </c>
      <c r="O12662" t="n">
        <v>0.9878963105364937</v>
      </c>
      <c r="P12662" t="n">
        <v>0.999983401971713</v>
      </c>
      <c r="Q12662" t="n">
        <v>0.9906383634252589</v>
      </c>
      <c r="R12662" t="n">
        <v>0.990126288910408</v>
      </c>
      <c r="S12662" t="n">
        <v>0.9962655616698803</v>
      </c>
      <c r="T12662" t="n">
        <v>0.9947642543005237</v>
      </c>
      <c r="U12662" t="n">
        <v>0.9861592513219526</v>
      </c>
      <c r="V12662" t="n">
        <v>0.9961191873077979</v>
      </c>
      <c r="W12662" t="n">
        <v>0.9878512888863681</v>
      </c>
      <c r="X12662" t="n">
        <v>0.9918729172187059</v>
      </c>
      <c r="Y12662" t="n">
        <v>0.9949631714830891</v>
      </c>
      <c r="Z12662" t="n">
        <v>0.9839421430936308</v>
      </c>
      <c r="AA12662" t="n">
        <v>0.9942033911127018</v>
      </c>
      <c r="AB12662" t="n">
        <v>1</v>
      </c>
      <c r="AC12662" t="n">
        <v>0.9991009986423659</v>
      </c>
      <c r="AD12662" t="n">
        <v>0.9963336820899681</v>
      </c>
      <c r="AE12662" t="n">
        <v>1</v>
      </c>
      <c r="AF12662" t="n">
        <v>1</v>
      </c>
      <c r="AG12662" t="n">
        <v>1</v>
      </c>
      <c r="AH12662" t="n">
        <v>0.9950824590162903</v>
      </c>
      <c r="AI12662" t="n">
        <v>1</v>
      </c>
      <c r="AJ12662" t="n">
        <v>1</v>
      </c>
      <c r="AK12662" t="n">
        <v>1</v>
      </c>
    </row>
    <row r="12663">
      <c r="A12663" t="n">
        <v>16</v>
      </c>
      <c r="B12663" t="n">
        <v>1</v>
      </c>
      <c r="C12663" t="n">
        <v>0.9988004876162141</v>
      </c>
      <c r="D12663" t="n">
        <v>0.9980941315635411</v>
      </c>
      <c r="E12663" t="n">
        <v>1</v>
      </c>
      <c r="F12663" t="n">
        <v>0.9904867223544279</v>
      </c>
      <c r="G12663" t="n">
        <v>0.9987971948136671</v>
      </c>
      <c r="H12663" t="n">
        <v>1</v>
      </c>
      <c r="I12663" t="n">
        <v>0.9990235341674309</v>
      </c>
      <c r="J12663" t="n">
        <v>0.9990563005657466</v>
      </c>
      <c r="K12663" t="n">
        <v>1</v>
      </c>
      <c r="L12663" t="n">
        <v>1</v>
      </c>
      <c r="M12663" t="n">
        <v>1</v>
      </c>
      <c r="N12663" t="n">
        <v>0.9994859314095235</v>
      </c>
      <c r="O12663" t="n">
        <v>0.9985477953514761</v>
      </c>
      <c r="P12663" t="n">
        <v>1</v>
      </c>
      <c r="Q12663" t="n">
        <v>0.9989638754254188</v>
      </c>
      <c r="R12663" t="n">
        <v>1</v>
      </c>
      <c r="S12663" t="n">
        <v>1</v>
      </c>
      <c r="T12663" t="n">
        <v>1</v>
      </c>
      <c r="U12663" t="n">
        <v>0.9978424129694149</v>
      </c>
      <c r="V12663" t="n">
        <v>1</v>
      </c>
      <c r="W12663" t="n">
        <v>0.9910885504794132</v>
      </c>
      <c r="X12663" t="n">
        <v>0.9967002238600553</v>
      </c>
      <c r="Y12663" t="n">
        <v>1</v>
      </c>
      <c r="Z12663" t="n">
        <v>0.9934804201059331</v>
      </c>
      <c r="AA12663" t="n">
        <v>1</v>
      </c>
      <c r="AB12663" t="n">
        <v>0.996055294338269</v>
      </c>
      <c r="AC12663" t="n">
        <v>1</v>
      </c>
      <c r="AD12663" t="n">
        <v>1</v>
      </c>
      <c r="AE12663" t="n">
        <v>0.9949558662434208</v>
      </c>
      <c r="AF12663" t="n">
        <v>0.9821641297763473</v>
      </c>
      <c r="AG12663" t="n">
        <v>0.9950922745759087</v>
      </c>
      <c r="AH12663" t="n">
        <v>0.9887887628595038</v>
      </c>
      <c r="AI12663" t="n">
        <v>0.947643736786252</v>
      </c>
      <c r="AJ12663" t="n">
        <v>0.9829348801204149</v>
      </c>
      <c r="AK12663" t="n">
        <v>0.9980859761371901</v>
      </c>
    </row>
    <row r="12664">
      <c r="A12664" t="n">
        <v>17</v>
      </c>
      <c r="B12664" t="n">
        <v>0.9466651586967025</v>
      </c>
      <c r="C12664" t="n">
        <v>0.988480637232961</v>
      </c>
      <c r="D12664" t="n">
        <v>0.9789753251662563</v>
      </c>
      <c r="E12664" t="n">
        <v>0.9997171809498828</v>
      </c>
      <c r="F12664" t="n">
        <v>0.9899750201671881</v>
      </c>
      <c r="G12664" t="n">
        <v>0.9406963434118293</v>
      </c>
      <c r="H12664" t="n">
        <v>0.996153675536176</v>
      </c>
      <c r="I12664" t="n">
        <v>0.9952137662226694</v>
      </c>
      <c r="J12664" t="n">
        <v>0.9785166445303125</v>
      </c>
      <c r="K12664" t="n">
        <v>0.9854649894755029</v>
      </c>
      <c r="L12664" t="n">
        <v>0.9938396070181422</v>
      </c>
      <c r="M12664" t="n">
        <v>0.9757754834027224</v>
      </c>
      <c r="N12664" t="n">
        <v>1</v>
      </c>
      <c r="O12664" t="n">
        <v>1</v>
      </c>
      <c r="P12664" t="n">
        <v>0.9749555670782755</v>
      </c>
      <c r="Q12664" t="n">
        <v>1</v>
      </c>
      <c r="R12664" t="n">
        <v>0.9996682008064065</v>
      </c>
      <c r="S12664" t="n">
        <v>0.9759377906001404</v>
      </c>
      <c r="T12664" t="n">
        <v>0.9963015026509119</v>
      </c>
      <c r="U12664" t="n">
        <v>1</v>
      </c>
      <c r="V12664" t="n">
        <v>0.9715298791950295</v>
      </c>
      <c r="W12664" t="n">
        <v>1</v>
      </c>
      <c r="X12664" t="n">
        <v>1</v>
      </c>
      <c r="Y12664" t="n">
        <v>0.9758520060984418</v>
      </c>
      <c r="Z12664" t="n">
        <v>1</v>
      </c>
      <c r="AA12664" t="n">
        <v>0.9975909764664865</v>
      </c>
      <c r="AB12664" t="n">
        <v>0.9700310926130532</v>
      </c>
      <c r="AC12664" t="n">
        <v>0.9859082044527963</v>
      </c>
      <c r="AD12664" t="n">
        <v>0.9941185731582839</v>
      </c>
      <c r="AE12664" t="n">
        <v>0.965412442417289</v>
      </c>
      <c r="AF12664" t="n">
        <v>0.9629547115825444</v>
      </c>
      <c r="AG12664" t="n">
        <v>0.9869142416792043</v>
      </c>
      <c r="AH12664" t="n">
        <v>0.9646315200353952</v>
      </c>
      <c r="AI12664" t="n">
        <v>0.9468457703666532</v>
      </c>
      <c r="AJ12664" t="n">
        <v>0.9813344731703422</v>
      </c>
      <c r="AK12664" t="n">
        <v>0.997580506060719</v>
      </c>
    </row>
    <row r="12665">
      <c r="A12665" t="n">
        <v>18</v>
      </c>
      <c r="B12665" t="n">
        <v>0.8919114547454785</v>
      </c>
      <c r="C12665" t="n">
        <v>0.9747381758770989</v>
      </c>
      <c r="D12665" t="n">
        <v>0.9653550544217125</v>
      </c>
      <c r="E12665" t="n">
        <v>0.9901433462207281</v>
      </c>
      <c r="F12665" t="n">
        <v>0.9850437555809801</v>
      </c>
      <c r="G12665" t="n">
        <v>0.9080344819254548</v>
      </c>
      <c r="H12665" t="n">
        <v>0.9339001051607029</v>
      </c>
      <c r="I12665" t="n">
        <v>0.9430018962735103</v>
      </c>
      <c r="J12665" t="n">
        <v>0.8021104550984214</v>
      </c>
      <c r="K12665" t="n">
        <v>0.9135579984895358</v>
      </c>
      <c r="L12665" t="n">
        <v>0.9226705339549063</v>
      </c>
      <c r="M12665" t="n">
        <v>0.7597128851862608</v>
      </c>
      <c r="N12665" t="n">
        <v>0.9200051406859047</v>
      </c>
      <c r="O12665" t="n">
        <v>0.9406816129640956</v>
      </c>
      <c r="P12665" t="n">
        <v>0.77610764728703</v>
      </c>
      <c r="Q12665" t="n">
        <v>0.9546878075638237</v>
      </c>
      <c r="R12665" t="n">
        <v>0.9474639130018682</v>
      </c>
      <c r="S12665" t="n">
        <v>0.7983913308217888</v>
      </c>
      <c r="T12665" t="n">
        <v>0.9497015581314888</v>
      </c>
      <c r="U12665" t="n">
        <v>0.9494188657028145</v>
      </c>
      <c r="V12665" t="n">
        <v>0.79623320329231</v>
      </c>
      <c r="W12665" t="n">
        <v>0.9526686769575916</v>
      </c>
      <c r="X12665" t="n">
        <v>0.945967886664702</v>
      </c>
      <c r="Y12665" t="n">
        <v>0.8030993404414946</v>
      </c>
      <c r="Z12665" t="n">
        <v>0.950903023599563</v>
      </c>
      <c r="AA12665" t="n">
        <v>0.9370493687876937</v>
      </c>
      <c r="AB12665" t="n">
        <v>0.7877218285693609</v>
      </c>
      <c r="AC12665" t="n">
        <v>0.8884588925033839</v>
      </c>
      <c r="AD12665" t="n">
        <v>0.9213614463014855</v>
      </c>
      <c r="AE12665" t="n">
        <v>0.7615610249150138</v>
      </c>
      <c r="AF12665" t="n">
        <v>0.941961154001241</v>
      </c>
      <c r="AG12665" t="n">
        <v>0.9773427014585448</v>
      </c>
      <c r="AH12665" t="n">
        <v>0.9400646134318039</v>
      </c>
      <c r="AI12665" t="n">
        <v>0.8400663463832378</v>
      </c>
      <c r="AJ12665" t="n">
        <v>0.9603829030229175</v>
      </c>
      <c r="AK12665" t="n">
        <v>0.9842906234658814</v>
      </c>
    </row>
    <row r="12666">
      <c r="A12666" t="n">
        <v>19</v>
      </c>
      <c r="B12666" t="n">
        <v>0.7764520208511119</v>
      </c>
      <c r="C12666" t="n">
        <v>0.8860200555843772</v>
      </c>
      <c r="D12666" t="n">
        <v>0.7286196657665898</v>
      </c>
      <c r="E12666" t="n">
        <v>0.923545608158305</v>
      </c>
      <c r="F12666" t="n">
        <v>0.8898368849268394</v>
      </c>
      <c r="G12666" t="n">
        <v>0.6857541203439435</v>
      </c>
      <c r="H12666" t="n">
        <v>0.7734608830889586</v>
      </c>
      <c r="I12666" t="n">
        <v>0.7966851693007451</v>
      </c>
      <c r="J12666" t="n">
        <v>0.5645946807775806</v>
      </c>
      <c r="K12666" t="n">
        <v>0.7678461002910596</v>
      </c>
      <c r="L12666" t="n">
        <v>0.7655149626483378</v>
      </c>
      <c r="M12666" t="n">
        <v>0.5337358845061067</v>
      </c>
      <c r="N12666" t="n">
        <v>0.777572479297637</v>
      </c>
      <c r="O12666" t="n">
        <v>0.7952628266257358</v>
      </c>
      <c r="P12666" t="n">
        <v>0.5556209886715135</v>
      </c>
      <c r="Q12666" t="n">
        <v>0.835601947868556</v>
      </c>
      <c r="R12666" t="n">
        <v>0.816996442460554</v>
      </c>
      <c r="S12666" t="n">
        <v>0.6060769472927716</v>
      </c>
      <c r="T12666" t="n">
        <v>0.819039811989415</v>
      </c>
      <c r="U12666" t="n">
        <v>0.8189313701245189</v>
      </c>
      <c r="V12666" t="n">
        <v>0.5947439420017344</v>
      </c>
      <c r="W12666" t="n">
        <v>0.8341446968336342</v>
      </c>
      <c r="X12666" t="n">
        <v>0.8175477041812836</v>
      </c>
      <c r="Y12666" t="n">
        <v>0.6049154075559949</v>
      </c>
      <c r="Z12666" t="n">
        <v>0.8117017997344621</v>
      </c>
      <c r="AA12666" t="n">
        <v>0.7765818686981232</v>
      </c>
      <c r="AB12666" t="n">
        <v>0.5637132066466848</v>
      </c>
      <c r="AC12666" t="n">
        <v>0.7421942803490751</v>
      </c>
      <c r="AD12666" t="n">
        <v>0.7549953123515166</v>
      </c>
      <c r="AE12666" t="n">
        <v>0.5571600906261318</v>
      </c>
      <c r="AF12666" t="n">
        <v>0.7842737963503392</v>
      </c>
      <c r="AG12666" t="n">
        <v>0.8867122580705608</v>
      </c>
      <c r="AH12666" t="n">
        <v>0.6947027952305052</v>
      </c>
      <c r="AI12666" t="n">
        <v>0.7757313321103332</v>
      </c>
      <c r="AJ12666" t="n">
        <v>0.8869223453388208</v>
      </c>
      <c r="AK12666" t="n">
        <v>0.7371662602789973</v>
      </c>
    </row>
    <row r="12667">
      <c r="A12667" t="n">
        <v>20</v>
      </c>
      <c r="B12667" t="n">
        <v>0.6394536350644143</v>
      </c>
      <c r="C12667" t="n">
        <v>0.7209269892532953</v>
      </c>
      <c r="D12667" t="n">
        <v>0.4807898832655582</v>
      </c>
      <c r="E12667" t="n">
        <v>0.7869409328315005</v>
      </c>
      <c r="F12667" t="n">
        <v>0.7259857398236137</v>
      </c>
      <c r="G12667" t="n">
        <v>0.4348065242931915</v>
      </c>
      <c r="H12667" t="n">
        <v>0.5061578593490822</v>
      </c>
      <c r="I12667" t="n">
        <v>0.564046654243939</v>
      </c>
      <c r="J12667" t="n">
        <v>0.29648216480613</v>
      </c>
      <c r="K12667" t="n">
        <v>0.519939239311071</v>
      </c>
      <c r="L12667" t="n">
        <v>0.5098404010823789</v>
      </c>
      <c r="M12667" t="n">
        <v>0.2403620979867372</v>
      </c>
      <c r="N12667" t="n">
        <v>0.4376109806127509</v>
      </c>
      <c r="O12667" t="n">
        <v>0.5512942186627358</v>
      </c>
      <c r="P12667" t="n">
        <v>0.1896669970780831</v>
      </c>
      <c r="Q12667" t="n">
        <v>0.6298136858591247</v>
      </c>
      <c r="R12667" t="n">
        <v>0.586257721283691</v>
      </c>
      <c r="S12667" t="n">
        <v>0.1759330788651242</v>
      </c>
      <c r="T12667" t="n">
        <v>0.5973294517708591</v>
      </c>
      <c r="U12667" t="n">
        <v>0.5879461874162529</v>
      </c>
      <c r="V12667" t="n">
        <v>0.159431423584928</v>
      </c>
      <c r="W12667" t="n">
        <v>0.6046242993127831</v>
      </c>
      <c r="X12667" t="n">
        <v>0.5831951478146326</v>
      </c>
      <c r="Y12667" t="n">
        <v>0.1638758558451151</v>
      </c>
      <c r="Z12667" t="n">
        <v>0.5761923853617031</v>
      </c>
      <c r="AA12667" t="n">
        <v>0.5357744653488509</v>
      </c>
      <c r="AB12667" t="n">
        <v>0.1680025544988691</v>
      </c>
      <c r="AC12667" t="n">
        <v>0.4324500932485608</v>
      </c>
      <c r="AD12667" t="n">
        <v>0.5097140463507495</v>
      </c>
      <c r="AE12667" t="n">
        <v>0.2153096149161808</v>
      </c>
      <c r="AF12667" t="n">
        <v>0.6074515897989207</v>
      </c>
      <c r="AG12667" t="n">
        <v>0.7105396093213835</v>
      </c>
      <c r="AH12667" t="n">
        <v>0.4681662882003596</v>
      </c>
      <c r="AI12667" t="n">
        <v>0.6389171102098569</v>
      </c>
      <c r="AJ12667" t="n">
        <v>0.7311505797159858</v>
      </c>
      <c r="AK12667" t="n">
        <v>0.4743731807250265</v>
      </c>
    </row>
    <row r="12668">
      <c r="A12668" t="n">
        <v>21</v>
      </c>
      <c r="B12668" t="n">
        <v>0.4053526079312365</v>
      </c>
      <c r="C12668" t="n">
        <v>0.455803991277656</v>
      </c>
      <c r="D12668" t="n">
        <v>0.2980282979377391</v>
      </c>
      <c r="E12668" t="n">
        <v>0.3934924976098716</v>
      </c>
      <c r="F12668" t="n">
        <v>0.42864224294618</v>
      </c>
      <c r="G12668" t="n">
        <v>0.2601792957435949</v>
      </c>
      <c r="H12668" t="n">
        <v>0.3939655674807271</v>
      </c>
      <c r="I12668" t="n">
        <v>0.4241316414761355</v>
      </c>
      <c r="J12668" t="n">
        <v>0.1879138344381535</v>
      </c>
      <c r="K12668" t="n">
        <v>0.4117186704835966</v>
      </c>
      <c r="L12668" t="n">
        <v>0.4056626372791842</v>
      </c>
      <c r="M12668" t="n">
        <v>0.1721528765419741</v>
      </c>
      <c r="N12668" t="n">
        <v>0.3344157482624953</v>
      </c>
      <c r="O12668" t="n">
        <v>0.4342466759621947</v>
      </c>
      <c r="P12668" t="n">
        <v>0.1363184997861067</v>
      </c>
      <c r="Q12668" t="n">
        <v>0.5166467448514708</v>
      </c>
      <c r="R12668" t="n">
        <v>0.4645381460710471</v>
      </c>
      <c r="S12668" t="n">
        <v>0.1260073275246097</v>
      </c>
      <c r="T12668" t="n">
        <v>0.480999149090025</v>
      </c>
      <c r="U12668" t="n">
        <v>0.4654651167767232</v>
      </c>
      <c r="V12668" t="n">
        <v>0.1146860662443543</v>
      </c>
      <c r="W12668" t="n">
        <v>0.4819971830719639</v>
      </c>
      <c r="X12668" t="n">
        <v>0.4638624871570606</v>
      </c>
      <c r="Y12668" t="n">
        <v>0.1173716663975496</v>
      </c>
      <c r="Z12668" t="n">
        <v>0.4508187418446489</v>
      </c>
      <c r="AA12668" t="n">
        <v>0.4194701412747326</v>
      </c>
      <c r="AB12668" t="n">
        <v>0.1208516593607054</v>
      </c>
      <c r="AC12668" t="n">
        <v>0.3340862216034964</v>
      </c>
      <c r="AD12668" t="n">
        <v>0.3917861193598699</v>
      </c>
      <c r="AE12668" t="n">
        <v>0.1510533922316754</v>
      </c>
      <c r="AF12668" t="n">
        <v>0.3924848882105026</v>
      </c>
      <c r="AG12668" t="n">
        <v>0.4369844713877375</v>
      </c>
      <c r="AH12668" t="n">
        <v>0.2384293616745038</v>
      </c>
      <c r="AI12668" t="n">
        <v>0.4053504882402784</v>
      </c>
      <c r="AJ12668" t="n">
        <v>0.4644346607007201</v>
      </c>
      <c r="AK12668" t="n">
        <v>0.2956148223856904</v>
      </c>
    </row>
    <row r="12669">
      <c r="A12669" t="n">
        <v>22</v>
      </c>
      <c r="B12669" t="n">
        <v>0.3041547999712115</v>
      </c>
      <c r="C12669" t="n">
        <v>0.3426228001018921</v>
      </c>
      <c r="D12669" t="n">
        <v>0.210501891213691</v>
      </c>
      <c r="E12669" t="n">
        <v>0.2945929301385711</v>
      </c>
      <c r="F12669" t="n">
        <v>0.3222708028158578</v>
      </c>
      <c r="G12669" t="n">
        <v>0.1877561529563487</v>
      </c>
      <c r="H12669" t="n">
        <v>0.1330843921163396</v>
      </c>
      <c r="I12669" t="n">
        <v>0.2033653103545735</v>
      </c>
      <c r="J12669" t="n">
        <v>0.1488670087156573</v>
      </c>
      <c r="K12669" t="n">
        <v>0.130863846962436</v>
      </c>
      <c r="L12669" t="n">
        <v>0.1496921668760633</v>
      </c>
      <c r="M12669" t="n">
        <v>0.141599355710623</v>
      </c>
      <c r="N12669" t="n">
        <v>0.1023057052866302</v>
      </c>
      <c r="O12669" t="n">
        <v>0.1291774470731117</v>
      </c>
      <c r="P12669" t="n">
        <v>0.1124217651936691</v>
      </c>
      <c r="Q12669" t="n">
        <v>0.08729634817437246</v>
      </c>
      <c r="R12669" t="n">
        <v>0.10759710832208</v>
      </c>
      <c r="S12669" t="n">
        <v>0.1036436727094237</v>
      </c>
      <c r="T12669" t="n">
        <v>0.09537859260113517</v>
      </c>
      <c r="U12669" t="n">
        <v>0.1043924154907864</v>
      </c>
      <c r="V12669" t="n">
        <v>0.09464301210091502</v>
      </c>
      <c r="W12669" t="n">
        <v>0.09642023272741021</v>
      </c>
      <c r="X12669" t="n">
        <v>0.1038411453599188</v>
      </c>
      <c r="Y12669" t="n">
        <v>0.09654066010638511</v>
      </c>
      <c r="Z12669" t="n">
        <v>0.1027518832439141</v>
      </c>
      <c r="AA12669" t="n">
        <v>0.1188007548525163</v>
      </c>
      <c r="AB12669" t="n">
        <v>0.0997310783589105</v>
      </c>
      <c r="AC12669" t="n">
        <v>0.1028507610394864</v>
      </c>
      <c r="AD12669" t="n">
        <v>0.127483827258144</v>
      </c>
      <c r="AE12669" t="n">
        <v>0.124244586832066</v>
      </c>
      <c r="AF12669" t="n">
        <v>0.276433893861198</v>
      </c>
      <c r="AG12669" t="n">
        <v>0.3234020691803619</v>
      </c>
      <c r="AH12669" t="n">
        <v>0.1750953413665249</v>
      </c>
      <c r="AI12669" t="n">
        <v>0.304197961483724</v>
      </c>
      <c r="AJ12669" t="n">
        <v>0.3486907315932727</v>
      </c>
      <c r="AK12669" t="n">
        <v>0.2132921082039805</v>
      </c>
    </row>
    <row r="12670">
      <c r="A12670" t="n">
        <v>23</v>
      </c>
      <c r="B12670" t="n">
        <v>0.158875602759585</v>
      </c>
      <c r="C12670" t="n">
        <v>0.1794217178621064</v>
      </c>
      <c r="D12670" t="n">
        <v>0.1739811382152925</v>
      </c>
      <c r="E12670" t="n">
        <v>0.1567831997286577</v>
      </c>
      <c r="F12670" t="n">
        <v>0.1696878894945906</v>
      </c>
      <c r="G12670" t="n">
        <v>0.1553328893600442</v>
      </c>
      <c r="H12670" t="n">
        <v>0.1259475553398413</v>
      </c>
      <c r="I12670" t="n">
        <v>0.1413860214735721</v>
      </c>
      <c r="J12670" t="n">
        <v>0.137158449090538</v>
      </c>
      <c r="K12670" t="n">
        <v>0.1238460900274296</v>
      </c>
      <c r="L12670" t="n">
        <v>0.1417431308780405</v>
      </c>
      <c r="M12670" t="n">
        <v>0.1353234056083876</v>
      </c>
      <c r="N12670" t="n">
        <v>0.09713272187879959</v>
      </c>
      <c r="O12670" t="n">
        <v>0.1222501256922572</v>
      </c>
      <c r="P12670" t="n">
        <v>0.1075131749615866</v>
      </c>
      <c r="Q12670" t="n">
        <v>0.08261495933382212</v>
      </c>
      <c r="R12670" t="n">
        <v>0.101827062808053</v>
      </c>
      <c r="S12670" t="n">
        <v>0.09904998995520226</v>
      </c>
      <c r="T12670" t="n">
        <v>0.09026378209224116</v>
      </c>
      <c r="U12670" t="n">
        <v>0.09879422611474864</v>
      </c>
      <c r="V12670" t="n">
        <v>0.09052600023851938</v>
      </c>
      <c r="W12670" t="n">
        <v>0.09124956280898772</v>
      </c>
      <c r="X12670" t="n">
        <v>0.09827251861614167</v>
      </c>
      <c r="Y12670" t="n">
        <v>0.09226179624698494</v>
      </c>
      <c r="Z12670" t="n">
        <v>0.09724166970551086</v>
      </c>
      <c r="AA12670" t="n">
        <v>0.112429898113989</v>
      </c>
      <c r="AB12670" t="n">
        <v>0.09539273341892338</v>
      </c>
      <c r="AC12670" t="n">
        <v>0.09765021744468505</v>
      </c>
      <c r="AD12670" t="n">
        <v>0.1206952470601139</v>
      </c>
      <c r="AE12670" t="n">
        <v>0.1187378327686901</v>
      </c>
      <c r="AF12670" t="n">
        <v>0.1399739283656068</v>
      </c>
      <c r="AG12670" t="n">
        <v>0.1526538553728655</v>
      </c>
      <c r="AH12670" t="n">
        <v>0.1444707679683261</v>
      </c>
      <c r="AI12670" t="n">
        <v>0.1588981482243191</v>
      </c>
      <c r="AJ12670" t="n">
        <v>0.1817919066327049</v>
      </c>
      <c r="AK12670" t="n">
        <v>0.1763166083086269</v>
      </c>
    </row>
    <row r="12671">
      <c r="A12671" t="n">
        <v>24</v>
      </c>
      <c r="B12671" t="n">
        <v>0.1504395389724555</v>
      </c>
      <c r="C12671" t="n">
        <v>0.1699687100256148</v>
      </c>
      <c r="D12671" t="n">
        <v>0.1664835449754138</v>
      </c>
      <c r="E12671" t="n">
        <v>0.1483754812278856</v>
      </c>
      <c r="F12671" t="n">
        <v>0.1607377973290606</v>
      </c>
      <c r="G12671" t="n">
        <v>0.1486362922491928</v>
      </c>
      <c r="H12671" t="n">
        <v>0.12374083323113</v>
      </c>
      <c r="I12671" t="n">
        <v>0.1376960112527565</v>
      </c>
      <c r="J12671" t="n">
        <v>0.1348673285389281</v>
      </c>
      <c r="K12671" t="n">
        <v>0.1216761876088907</v>
      </c>
      <c r="L12671" t="n">
        <v>0.1392612804419048</v>
      </c>
      <c r="M12671" t="n">
        <v>0.1341816806912317</v>
      </c>
      <c r="N12671" t="n">
        <v>0.09572710763075608</v>
      </c>
      <c r="O12671" t="n">
        <v>0.1201067086105212</v>
      </c>
      <c r="P12671" t="n">
        <v>0.1066213075749639</v>
      </c>
      <c r="Q12671" t="n">
        <v>0.08116347204432056</v>
      </c>
      <c r="R12671" t="n">
        <v>0.1000407173230058</v>
      </c>
      <c r="S12671" t="n">
        <v>0.09821430420618138</v>
      </c>
      <c r="T12671" t="n">
        <v>0.08867791031471201</v>
      </c>
      <c r="U12671" t="n">
        <v>0.0933531805289075</v>
      </c>
      <c r="V12671" t="n">
        <v>0.09902661811513061</v>
      </c>
      <c r="W12671" t="n">
        <v>0.0896551941443187</v>
      </c>
      <c r="X12671" t="n">
        <v>0.0965486536643813</v>
      </c>
      <c r="Y12671" t="n">
        <v>0.09148338255570093</v>
      </c>
      <c r="Z12671" t="n">
        <v>0.0955332013031101</v>
      </c>
      <c r="AA12671" t="n">
        <v>0.1104576889591006</v>
      </c>
      <c r="AB12671" t="n">
        <v>0.09460472137307248</v>
      </c>
      <c r="AC12671" t="n">
        <v>0.09623711448298626</v>
      </c>
      <c r="AD12671" t="n">
        <v>0.1233056030046338</v>
      </c>
      <c r="AE12671" t="n">
        <v>0.106743084074689</v>
      </c>
      <c r="AF12671" t="n">
        <v>0.1328962897633852</v>
      </c>
      <c r="AG12671" t="n">
        <v>0.1446977155630439</v>
      </c>
      <c r="AH12671" t="n">
        <v>0.1381802230713817</v>
      </c>
      <c r="AI12671" t="n">
        <v>0.1504608873057528</v>
      </c>
      <c r="AJ12671" t="n">
        <v>0.1721303749595964</v>
      </c>
      <c r="AK12671" t="n">
        <v>0.1687251411228797</v>
      </c>
    </row>
    <row r="12681">
      <c r="A12681" t="inlineStr">
        <is>
          <t>PVVAC-P-240to760-E10.8-rDXGF-Rt31985-CZ14</t>
        </is>
      </c>
      <c r="D12681" t="n">
        <v>2015</v>
      </c>
      <c r="F12681" t="inlineStr">
        <is>
          <t>Source Annual kWh:</t>
        </is>
      </c>
      <c r="G12681" t="n">
        <v>1723004.855000006</v>
      </c>
      <c r="H12681" t="inlineStr">
        <is>
          <t>DEER</t>
        </is>
      </c>
      <c r="K12681" t="inlineStr">
        <is>
          <t>PDAF</t>
        </is>
      </c>
      <c r="L12681" t="inlineStr">
        <is>
          <t>Monthly</t>
        </is>
      </c>
    </row>
    <row r="12682">
      <c r="A12682" t="n">
        <v>318</v>
      </c>
      <c r="B12682" t="inlineStr">
        <is>
          <t>PVVAC-P-240to760-E10.8-20-MM</t>
        </is>
      </c>
      <c r="F12682" t="inlineStr">
        <is>
          <t>Source Sample Size:</t>
        </is>
      </c>
      <c r="G12682" t="n">
        <v>0</v>
      </c>
      <c r="H12682" t="inlineStr">
        <is>
          <t>DEER</t>
        </is>
      </c>
      <c r="K12682" t="inlineStr">
        <is>
          <t>WKWE</t>
        </is>
      </c>
      <c r="L12682" t="inlineStr">
        <is>
          <t>Monthly</t>
        </is>
      </c>
      <c r="N12682" t="inlineStr">
        <is>
          <t>Weekend Peak3</t>
        </is>
      </c>
    </row>
    <row r="12683">
      <c r="B12683" t="n">
        <v>1</v>
      </c>
      <c r="C12683" t="inlineStr">
        <is>
          <t>JANUARY</t>
        </is>
      </c>
      <c r="D12683" t="inlineStr">
        <is>
          <t>JAN</t>
        </is>
      </c>
      <c r="E12683" t="n">
        <v>2</v>
      </c>
      <c r="F12683" t="inlineStr">
        <is>
          <t>FEBRUARY</t>
        </is>
      </c>
      <c r="G12683" t="inlineStr">
        <is>
          <t>FEB</t>
        </is>
      </c>
      <c r="H12683" t="n">
        <v>3</v>
      </c>
      <c r="I12683" t="inlineStr">
        <is>
          <t>MARCH</t>
        </is>
      </c>
      <c r="J12683" t="inlineStr">
        <is>
          <t>MAR</t>
        </is>
      </c>
      <c r="K12683" t="n">
        <v>4</v>
      </c>
      <c r="L12683" t="inlineStr">
        <is>
          <t>APRIL</t>
        </is>
      </c>
      <c r="M12683" t="inlineStr">
        <is>
          <t>APR</t>
        </is>
      </c>
      <c r="N12683" t="n">
        <v>5</v>
      </c>
      <c r="O12683" t="inlineStr">
        <is>
          <t>MAY</t>
        </is>
      </c>
      <c r="P12683" t="inlineStr">
        <is>
          <t>MAY</t>
        </is>
      </c>
      <c r="Q12683" t="n">
        <v>6</v>
      </c>
      <c r="R12683" t="inlineStr">
        <is>
          <t>JUNE</t>
        </is>
      </c>
      <c r="S12683" t="inlineStr">
        <is>
          <t>JUN</t>
        </is>
      </c>
      <c r="T12683" t="n">
        <v>7</v>
      </c>
      <c r="U12683" t="inlineStr">
        <is>
          <t>JULY</t>
        </is>
      </c>
      <c r="V12683" t="inlineStr">
        <is>
          <t>JUL</t>
        </is>
      </c>
      <c r="W12683" t="n">
        <v>8</v>
      </c>
      <c r="X12683" t="inlineStr">
        <is>
          <t>AUGUST</t>
        </is>
      </c>
      <c r="Y12683" t="inlineStr">
        <is>
          <t>AUG</t>
        </is>
      </c>
      <c r="Z12683" t="n">
        <v>9</v>
      </c>
      <c r="AA12683" t="inlineStr">
        <is>
          <t>SEPTEMBER</t>
        </is>
      </c>
      <c r="AB12683" t="inlineStr">
        <is>
          <t>SEP</t>
        </is>
      </c>
      <c r="AC12683" t="n">
        <v>10</v>
      </c>
      <c r="AD12683" t="inlineStr">
        <is>
          <t>OCTOBER</t>
        </is>
      </c>
      <c r="AE12683" t="inlineStr">
        <is>
          <t>OCT</t>
        </is>
      </c>
      <c r="AF12683" t="n">
        <v>11</v>
      </c>
      <c r="AG12683" t="inlineStr">
        <is>
          <t>NOVEMBER</t>
        </is>
      </c>
      <c r="AH12683" t="inlineStr">
        <is>
          <t>NOV</t>
        </is>
      </c>
      <c r="AI12683" t="n">
        <v>12</v>
      </c>
      <c r="AJ12683" t="inlineStr">
        <is>
          <t>DECEMBER</t>
        </is>
      </c>
      <c r="AK12683" t="inlineStr">
        <is>
          <t>DEC</t>
        </is>
      </c>
    </row>
    <row r="12684">
      <c r="B12684" t="n">
        <v>31</v>
      </c>
      <c r="E12684" t="n">
        <v>28</v>
      </c>
      <c r="H12684" t="n">
        <v>31</v>
      </c>
      <c r="K12684" t="n">
        <v>30</v>
      </c>
      <c r="N12684" t="n">
        <v>31</v>
      </c>
      <c r="Q12684" t="n">
        <v>30</v>
      </c>
      <c r="T12684" t="n">
        <v>31</v>
      </c>
      <c r="W12684" t="n">
        <v>31</v>
      </c>
      <c r="Z12684" t="n">
        <v>30</v>
      </c>
      <c r="AC12684" t="n">
        <v>31</v>
      </c>
      <c r="AF12684" t="n">
        <v>30</v>
      </c>
      <c r="AI12684" t="n">
        <v>31</v>
      </c>
    </row>
    <row r="12685">
      <c r="A12685" t="inlineStr">
        <is>
          <t>RATIOS</t>
        </is>
      </c>
      <c r="B12685" t="inlineStr">
        <is>
          <t>E.BKDWN</t>
        </is>
      </c>
      <c r="C12685" t="inlineStr">
        <is>
          <t>PEAK/AVG</t>
        </is>
      </c>
      <c r="D12685" t="inlineStr">
        <is>
          <t>END/AVG</t>
        </is>
      </c>
      <c r="E12685" t="inlineStr">
        <is>
          <t>E.BKDWN</t>
        </is>
      </c>
      <c r="F12685" t="inlineStr">
        <is>
          <t>PEAK/AVG</t>
        </is>
      </c>
      <c r="G12685" t="inlineStr">
        <is>
          <t>END/AVG</t>
        </is>
      </c>
      <c r="H12685" t="inlineStr">
        <is>
          <t>E.BKDWN</t>
        </is>
      </c>
      <c r="I12685" t="inlineStr">
        <is>
          <t>PEAK/AVG</t>
        </is>
      </c>
      <c r="J12685" t="inlineStr">
        <is>
          <t>END/AVG</t>
        </is>
      </c>
      <c r="K12685" t="inlineStr">
        <is>
          <t>E.BKDWN</t>
        </is>
      </c>
      <c r="L12685" t="inlineStr">
        <is>
          <t>PEAK/AVG</t>
        </is>
      </c>
      <c r="M12685" t="inlineStr">
        <is>
          <t>END/AVG</t>
        </is>
      </c>
      <c r="N12685" t="inlineStr">
        <is>
          <t>E.BKDWN</t>
        </is>
      </c>
      <c r="O12685" t="inlineStr">
        <is>
          <t>PEAK/AVG</t>
        </is>
      </c>
      <c r="P12685" t="inlineStr">
        <is>
          <t>END/AVG</t>
        </is>
      </c>
      <c r="Q12685" t="inlineStr">
        <is>
          <t>E.BKDWN</t>
        </is>
      </c>
      <c r="R12685" t="inlineStr">
        <is>
          <t>PEAK/AVG</t>
        </is>
      </c>
      <c r="S12685" t="inlineStr">
        <is>
          <t>END/AVG</t>
        </is>
      </c>
      <c r="T12685" t="inlineStr">
        <is>
          <t>E.BKDWN</t>
        </is>
      </c>
      <c r="U12685" t="inlineStr">
        <is>
          <t>PEAK/AVG</t>
        </is>
      </c>
      <c r="V12685" t="inlineStr">
        <is>
          <t>END/AVG</t>
        </is>
      </c>
      <c r="W12685" t="inlineStr">
        <is>
          <t>E.BKDWN</t>
        </is>
      </c>
      <c r="X12685" t="inlineStr">
        <is>
          <t>PEAK/AVG</t>
        </is>
      </c>
      <c r="Y12685" t="inlineStr">
        <is>
          <t>END/AVG</t>
        </is>
      </c>
      <c r="Z12685" t="inlineStr">
        <is>
          <t>E.BKDWN</t>
        </is>
      </c>
      <c r="AA12685" t="inlineStr">
        <is>
          <t>PEAK/AVG</t>
        </is>
      </c>
      <c r="AB12685" t="inlineStr">
        <is>
          <t>END/AVG</t>
        </is>
      </c>
      <c r="AC12685" t="inlineStr">
        <is>
          <t>E.BKDWN</t>
        </is>
      </c>
      <c r="AD12685" t="inlineStr">
        <is>
          <t>PEAK/AVG</t>
        </is>
      </c>
      <c r="AE12685" t="inlineStr">
        <is>
          <t>END/AVG</t>
        </is>
      </c>
      <c r="AF12685" t="inlineStr">
        <is>
          <t>E.BKDWN</t>
        </is>
      </c>
      <c r="AG12685" t="inlineStr">
        <is>
          <t>PEAK/AVG</t>
        </is>
      </c>
      <c r="AH12685" t="inlineStr">
        <is>
          <t>END/AVG</t>
        </is>
      </c>
      <c r="AI12685" t="inlineStr">
        <is>
          <t>E.BKDWN</t>
        </is>
      </c>
      <c r="AJ12685" t="inlineStr">
        <is>
          <t>PEAK/AVG</t>
        </is>
      </c>
      <c r="AK12685" t="inlineStr">
        <is>
          <t>END/AVG</t>
        </is>
      </c>
    </row>
    <row r="12686">
      <c r="B12686" t="n">
        <v>0.06661621910887004</v>
      </c>
      <c r="C12686" t="n">
        <v>1.073765553667617</v>
      </c>
      <c r="D12686" t="n">
        <v>0.8941014042157308</v>
      </c>
      <c r="E12686" t="n">
        <v>0.06239023692985203</v>
      </c>
      <c r="F12686" t="n">
        <v>1.058887060856871</v>
      </c>
      <c r="G12686" t="n">
        <v>0.877604895502235</v>
      </c>
      <c r="H12686" t="n">
        <v>0.07603185287210458</v>
      </c>
      <c r="I12686" t="n">
        <v>1.088234324470875</v>
      </c>
      <c r="J12686" t="n">
        <v>0.9459763097487363</v>
      </c>
      <c r="K12686" t="n">
        <v>0.07493493784658009</v>
      </c>
      <c r="L12686" t="n">
        <v>1.126711008666505</v>
      </c>
      <c r="M12686" t="n">
        <v>0.9561956945693544</v>
      </c>
      <c r="N12686" t="n">
        <v>0.08693755911231722</v>
      </c>
      <c r="O12686" t="n">
        <v>1.187935010279547</v>
      </c>
      <c r="P12686" t="n">
        <v>0.9355908143610737</v>
      </c>
      <c r="Q12686" t="n">
        <v>0.1000824320591521</v>
      </c>
      <c r="R12686" t="n">
        <v>1.221839007649473</v>
      </c>
      <c r="S12686" t="n">
        <v>0.955299714215312</v>
      </c>
      <c r="T12686" t="n">
        <v>0.1077404438355439</v>
      </c>
      <c r="U12686" t="n">
        <v>1.103906818507111</v>
      </c>
      <c r="V12686" t="n">
        <v>0.9038304267084328</v>
      </c>
      <c r="W12686" t="n">
        <v>0.1116304928639623</v>
      </c>
      <c r="X12686" t="n">
        <v>1.067099934607864</v>
      </c>
      <c r="Y12686" t="n">
        <v>0.9469555539250318</v>
      </c>
      <c r="Z12686" t="n">
        <v>0.09247868250888366</v>
      </c>
      <c r="AA12686" t="n">
        <v>1.178878427850346</v>
      </c>
      <c r="AB12686" t="n">
        <v>0.9612580274348174</v>
      </c>
      <c r="AC12686" t="n">
        <v>0.08406711287058113</v>
      </c>
      <c r="AD12686" t="n">
        <v>1.212526269678576</v>
      </c>
      <c r="AE12686" t="n">
        <v>0.9426125416373703</v>
      </c>
      <c r="AF12686" t="n">
        <v>0.06946007992433809</v>
      </c>
      <c r="AG12686" t="n">
        <v>1.084871921138885</v>
      </c>
      <c r="AH12686" t="n">
        <v>0.9168933356494139</v>
      </c>
      <c r="AI12686" t="n">
        <v>0.06762995006781472</v>
      </c>
      <c r="AJ12686" t="n">
        <v>1.054933283427338</v>
      </c>
      <c r="AK12686" t="n">
        <v>0.8898472462538048</v>
      </c>
      <c r="AM12686">
        <f>A12681</f>
        <v/>
      </c>
      <c r="AN12686" s="163">
        <f>1/($B12686*(1/$B12684)*(1/(5/7+2/7*$D12686))*$B12696/SUM($B12688:$B12711))</f>
        <v/>
      </c>
      <c r="AO12686" s="163">
        <f>1/(B12686*(1/B12684)*(1/(5/7+2/7*D12686)))</f>
        <v/>
      </c>
      <c r="AP12686" s="163" t="n"/>
      <c r="AR12686" s="168">
        <f>CHOOSE(AV$3,C12686,F12686,I12686,L12686,O12686,R12686,U12686,X12686,AA12686,AD12686,AG12686,AJ12686)</f>
        <v/>
      </c>
      <c r="AS12686" s="164" t="n"/>
      <c r="AT12686" s="164" t="n"/>
      <c r="AV12686" s="116">
        <f>AN12686/AR12686</f>
        <v/>
      </c>
      <c r="AW12686" s="165">
        <f>AO12686/AR12686</f>
        <v/>
      </c>
      <c r="AX12686" s="163" t="n"/>
    </row>
    <row r="12687">
      <c r="A12687" t="inlineStr">
        <is>
          <t>HOUR</t>
        </is>
      </c>
      <c r="B12687" t="inlineStr">
        <is>
          <t>PEAK</t>
        </is>
      </c>
      <c r="C12687" t="inlineStr">
        <is>
          <t>AVG</t>
        </is>
      </c>
      <c r="D12687" t="inlineStr">
        <is>
          <t>END</t>
        </is>
      </c>
      <c r="E12687" t="inlineStr">
        <is>
          <t>PEAK</t>
        </is>
      </c>
      <c r="F12687" t="inlineStr">
        <is>
          <t>AVG</t>
        </is>
      </c>
      <c r="G12687" t="inlineStr">
        <is>
          <t>END</t>
        </is>
      </c>
      <c r="H12687" t="inlineStr">
        <is>
          <t>PEAK</t>
        </is>
      </c>
      <c r="I12687" t="inlineStr">
        <is>
          <t>AVG</t>
        </is>
      </c>
      <c r="J12687" t="inlineStr">
        <is>
          <t>END</t>
        </is>
      </c>
      <c r="K12687" t="inlineStr">
        <is>
          <t>PEAK</t>
        </is>
      </c>
      <c r="L12687" t="inlineStr">
        <is>
          <t>AVG</t>
        </is>
      </c>
      <c r="M12687" t="inlineStr">
        <is>
          <t>END</t>
        </is>
      </c>
      <c r="N12687" t="inlineStr">
        <is>
          <t>PEAK</t>
        </is>
      </c>
      <c r="O12687" t="inlineStr">
        <is>
          <t>AVG</t>
        </is>
      </c>
      <c r="P12687" t="inlineStr">
        <is>
          <t>END</t>
        </is>
      </c>
      <c r="Q12687" t="inlineStr">
        <is>
          <t>PEAK</t>
        </is>
      </c>
      <c r="R12687" t="inlineStr">
        <is>
          <t>AVG</t>
        </is>
      </c>
      <c r="S12687" t="inlineStr">
        <is>
          <t>END</t>
        </is>
      </c>
      <c r="T12687" t="inlineStr">
        <is>
          <t>PEAK</t>
        </is>
      </c>
      <c r="U12687" t="inlineStr">
        <is>
          <t>AVG</t>
        </is>
      </c>
      <c r="V12687" t="inlineStr">
        <is>
          <t>END</t>
        </is>
      </c>
      <c r="W12687" t="inlineStr">
        <is>
          <t>PEAK</t>
        </is>
      </c>
      <c r="X12687" t="inlineStr">
        <is>
          <t>AVG</t>
        </is>
      </c>
      <c r="Y12687" t="inlineStr">
        <is>
          <t>END</t>
        </is>
      </c>
      <c r="Z12687" t="inlineStr">
        <is>
          <t>PEAK</t>
        </is>
      </c>
      <c r="AA12687" t="inlineStr">
        <is>
          <t>AVG</t>
        </is>
      </c>
      <c r="AB12687" t="inlineStr">
        <is>
          <t>END</t>
        </is>
      </c>
      <c r="AC12687" t="inlineStr">
        <is>
          <t>PEAK</t>
        </is>
      </c>
      <c r="AD12687" t="inlineStr">
        <is>
          <t>AVG</t>
        </is>
      </c>
      <c r="AE12687" t="inlineStr">
        <is>
          <t>END</t>
        </is>
      </c>
      <c r="AF12687" t="inlineStr">
        <is>
          <t>PEAK</t>
        </is>
      </c>
      <c r="AG12687" t="inlineStr">
        <is>
          <t>AVG</t>
        </is>
      </c>
      <c r="AH12687" t="inlineStr">
        <is>
          <t>END</t>
        </is>
      </c>
      <c r="AI12687" t="inlineStr">
        <is>
          <t>PEAK</t>
        </is>
      </c>
      <c r="AJ12687" t="inlineStr">
        <is>
          <t>AVG</t>
        </is>
      </c>
      <c r="AK12687" t="inlineStr">
        <is>
          <t>END</t>
        </is>
      </c>
    </row>
    <row r="12688">
      <c r="A12688" t="n">
        <v>1</v>
      </c>
      <c r="B12688" t="n">
        <v>0.1472178161349153</v>
      </c>
      <c r="C12688" t="n">
        <v>0.1532660798478678</v>
      </c>
      <c r="D12688" t="n">
        <v>0.1585824346705128</v>
      </c>
      <c r="E12688" t="n">
        <v>0.145696035380688</v>
      </c>
      <c r="F12688" t="n">
        <v>0.158841569787727</v>
      </c>
      <c r="G12688" t="n">
        <v>0.1527878269896463</v>
      </c>
      <c r="H12688" t="n">
        <v>0.1345444812220555</v>
      </c>
      <c r="I12688" t="n">
        <v>0.1455523572374855</v>
      </c>
      <c r="J12688" t="n">
        <v>0.1441367919226293</v>
      </c>
      <c r="K12688" t="n">
        <v>0.1252659405842944</v>
      </c>
      <c r="L12688" t="n">
        <v>0.1444346884905515</v>
      </c>
      <c r="M12688" t="n">
        <v>0.140844716716622</v>
      </c>
      <c r="N12688" t="n">
        <v>0.1033610337483915</v>
      </c>
      <c r="O12688" t="n">
        <v>0.1259356458117222</v>
      </c>
      <c r="P12688" t="n">
        <v>0.1154218249564432</v>
      </c>
      <c r="Q12688" t="n">
        <v>0.08692121418764219</v>
      </c>
      <c r="R12688" t="n">
        <v>0.106856272989345</v>
      </c>
      <c r="S12688" t="n">
        <v>0.1013666725987301</v>
      </c>
      <c r="T12688" t="n">
        <v>0.09151411205237209</v>
      </c>
      <c r="U12688" t="n">
        <v>0.1014892004510312</v>
      </c>
      <c r="V12688" t="n">
        <v>0.09122634031282019</v>
      </c>
      <c r="W12688" t="n">
        <v>0.09237503806993699</v>
      </c>
      <c r="X12688" t="n">
        <v>0.09922485084987996</v>
      </c>
      <c r="Y12688" t="n">
        <v>0.09549739038110341</v>
      </c>
      <c r="Z12688" t="n">
        <v>0.09721791284688952</v>
      </c>
      <c r="AA12688" t="n">
        <v>0.1150981069369774</v>
      </c>
      <c r="AB12688" t="n">
        <v>0.09779079351126312</v>
      </c>
      <c r="AC12688" t="n">
        <v>0.1046636706632998</v>
      </c>
      <c r="AD12688" t="n">
        <v>0.1241441927168787</v>
      </c>
      <c r="AE12688" t="n">
        <v>0.1277730323696711</v>
      </c>
      <c r="AF12688" t="n">
        <v>0.1409475010846883</v>
      </c>
      <c r="AG12688" t="n">
        <v>0.1433670860902783</v>
      </c>
      <c r="AH12688" t="n">
        <v>0.1414599597689626</v>
      </c>
      <c r="AI12688" t="n">
        <v>0.1469731000154368</v>
      </c>
      <c r="AJ12688" t="n">
        <v>0.1610057491363163</v>
      </c>
      <c r="AK12688" t="n">
        <v>0.1510190163408298</v>
      </c>
    </row>
    <row r="12689">
      <c r="A12689" t="n">
        <v>2</v>
      </c>
      <c r="B12689" t="n">
        <v>0.1472178161349153</v>
      </c>
      <c r="C12689" t="n">
        <v>0.1532660798478678</v>
      </c>
      <c r="D12689" t="n">
        <v>0.1585658150686317</v>
      </c>
      <c r="E12689" t="n">
        <v>0.145696035380688</v>
      </c>
      <c r="F12689" t="n">
        <v>0.158841569787727</v>
      </c>
      <c r="G12689" t="n">
        <v>0.1527722165634427</v>
      </c>
      <c r="H12689" t="n">
        <v>0.1350176055010594</v>
      </c>
      <c r="I12689" t="n">
        <v>0.1457598856928828</v>
      </c>
      <c r="J12689" t="n">
        <v>0.1446415939359143</v>
      </c>
      <c r="K12689" t="n">
        <v>0.1257080007608366</v>
      </c>
      <c r="L12689" t="n">
        <v>0.1447105242812806</v>
      </c>
      <c r="M12689" t="n">
        <v>0.140843239474279</v>
      </c>
      <c r="N12689" t="n">
        <v>0.103359580548336</v>
      </c>
      <c r="O12689" t="n">
        <v>0.1258660391727602</v>
      </c>
      <c r="P12689" t="n">
        <v>0.1155425763752724</v>
      </c>
      <c r="Q12689" t="n">
        <v>0.08691938106420148</v>
      </c>
      <c r="R12689" t="n">
        <v>0.106854019445827</v>
      </c>
      <c r="S12689" t="n">
        <v>0.1013666725987301</v>
      </c>
      <c r="T12689" t="n">
        <v>0.09151218206709144</v>
      </c>
      <c r="U12689" t="n">
        <v>0.1014870600962965</v>
      </c>
      <c r="V12689" t="n">
        <v>0.09122634031282019</v>
      </c>
      <c r="W12689" t="n">
        <v>0.092373089928172</v>
      </c>
      <c r="X12689" t="n">
        <v>0.09922275824910695</v>
      </c>
      <c r="Y12689" t="n">
        <v>0.09549739038110341</v>
      </c>
      <c r="Z12689" t="n">
        <v>0.09721586257140083</v>
      </c>
      <c r="AA12689" t="n">
        <v>0.1151540517947665</v>
      </c>
      <c r="AB12689" t="n">
        <v>0.09779079351126312</v>
      </c>
      <c r="AC12689" t="n">
        <v>0.104662199148876</v>
      </c>
      <c r="AD12689" t="n">
        <v>0.1242663803021258</v>
      </c>
      <c r="AE12689" t="n">
        <v>0.1280748223615605</v>
      </c>
      <c r="AF12689" t="n">
        <v>0.1409465172403955</v>
      </c>
      <c r="AG12689" t="n">
        <v>0.1432872257050224</v>
      </c>
      <c r="AH12689" t="n">
        <v>0.1414444365390959</v>
      </c>
      <c r="AI12689" t="n">
        <v>0.1469731000154368</v>
      </c>
      <c r="AJ12689" t="n">
        <v>0.1610057491363163</v>
      </c>
      <c r="AK12689" t="n">
        <v>0.1510035866350974</v>
      </c>
    </row>
    <row r="12690">
      <c r="A12690" t="n">
        <v>3</v>
      </c>
      <c r="B12690" t="n">
        <v>0.1472147441050307</v>
      </c>
      <c r="C12690" t="n">
        <v>0.1532629083115185</v>
      </c>
      <c r="D12690" t="n">
        <v>0.1585629247030872</v>
      </c>
      <c r="E12690" t="n">
        <v>0.1456929951061715</v>
      </c>
      <c r="F12690" t="n">
        <v>0.1588382552021549</v>
      </c>
      <c r="G12690" t="n">
        <v>0.152769094478202</v>
      </c>
      <c r="H12690" t="n">
        <v>0.1402596717158389</v>
      </c>
      <c r="I12690" t="n">
        <v>0.1504116582161708</v>
      </c>
      <c r="J12690" t="n">
        <v>0.1519366560972343</v>
      </c>
      <c r="K12690" t="n">
        <v>0.1310505885916773</v>
      </c>
      <c r="L12690" t="n">
        <v>0.1506204234452138</v>
      </c>
      <c r="M12690" t="n">
        <v>0.1503921339799715</v>
      </c>
      <c r="N12690" t="n">
        <v>0.1083564089392148</v>
      </c>
      <c r="O12690" t="n">
        <v>0.1309831215170164</v>
      </c>
      <c r="P12690" t="n">
        <v>0.123135061420305</v>
      </c>
      <c r="Q12690" t="n">
        <v>0.09031799192325814</v>
      </c>
      <c r="R12690" t="n">
        <v>0.1110320891280559</v>
      </c>
      <c r="S12690" t="n">
        <v>0.1081409821680035</v>
      </c>
      <c r="T12690" t="n">
        <v>0.09509037477740838</v>
      </c>
      <c r="U12690" t="n">
        <v>0.1054552777742646</v>
      </c>
      <c r="V12690" t="n">
        <v>0.09720377262933932</v>
      </c>
      <c r="W12690" t="n">
        <v>0.09598494476044026</v>
      </c>
      <c r="X12690" t="n">
        <v>0.1031024400821137</v>
      </c>
      <c r="Y12690" t="n">
        <v>0.1018794572766035</v>
      </c>
      <c r="Z12690" t="n">
        <v>0.1010170733274194</v>
      </c>
      <c r="AA12690" t="n">
        <v>0.1197127485847338</v>
      </c>
      <c r="AB12690" t="n">
        <v>0.1041983491293868</v>
      </c>
      <c r="AC12690" t="n">
        <v>0.1097220014950587</v>
      </c>
      <c r="AD12690" t="n">
        <v>0.1291389345736753</v>
      </c>
      <c r="AE12690" t="n">
        <v>0.1367647573958757</v>
      </c>
      <c r="AF12690" t="n">
        <v>0.1409435657075169</v>
      </c>
      <c r="AG12690" t="n">
        <v>0.1433633279545015</v>
      </c>
      <c r="AH12690" t="n">
        <v>0.1417684839625632</v>
      </c>
      <c r="AI12690" t="n">
        <v>0.1469700330921028</v>
      </c>
      <c r="AJ12690" t="n">
        <v>0.1610023893902886</v>
      </c>
      <c r="AK12690" t="n">
        <v>0.151000500693951</v>
      </c>
    </row>
    <row r="12691">
      <c r="A12691" t="n">
        <v>4</v>
      </c>
      <c r="B12691" t="n">
        <v>0.1529102875112769</v>
      </c>
      <c r="C12691" t="n">
        <v>0.1591429367031118</v>
      </c>
      <c r="D12691" t="n">
        <v>0.1690495321943366</v>
      </c>
      <c r="E12691" t="n">
        <v>0.1513296640598001</v>
      </c>
      <c r="F12691" t="n">
        <v>0.1649834968528882</v>
      </c>
      <c r="G12691" t="n">
        <v>0.1626629826060826</v>
      </c>
      <c r="H12691" t="n">
        <v>0.1538398464890786</v>
      </c>
      <c r="I12691" t="n">
        <v>0.1630944767744306</v>
      </c>
      <c r="J12691" t="n">
        <v>0.16660451992992</v>
      </c>
      <c r="K12691" t="n">
        <v>0.1432944226447527</v>
      </c>
      <c r="L12691" t="n">
        <v>0.1649990888307213</v>
      </c>
      <c r="M12691" t="n">
        <v>0.1656875012002594</v>
      </c>
      <c r="N12691" t="n">
        <v>0.1190977371495335</v>
      </c>
      <c r="O12691" t="n">
        <v>0.1437191476859306</v>
      </c>
      <c r="P12691" t="n">
        <v>0.1355473010141202</v>
      </c>
      <c r="Q12691" t="n">
        <v>0.09912248380893722</v>
      </c>
      <c r="R12691" t="n">
        <v>0.121855858644639</v>
      </c>
      <c r="S12691" t="n">
        <v>0.1192077542223198</v>
      </c>
      <c r="T12691" t="n">
        <v>0.1043600940803492</v>
      </c>
      <c r="U12691" t="n">
        <v>0.1157354015645993</v>
      </c>
      <c r="V12691" t="n">
        <v>0.1069774591951592</v>
      </c>
      <c r="W12691" t="n">
        <v>0.1053418696576271</v>
      </c>
      <c r="X12691" t="n">
        <v>0.1131532015944821</v>
      </c>
      <c r="Y12691" t="n">
        <v>0.1123054466480152</v>
      </c>
      <c r="Z12691" t="n">
        <v>0.1108645464995646</v>
      </c>
      <c r="AA12691" t="n">
        <v>0.1314297286350749</v>
      </c>
      <c r="AB12691" t="n">
        <v>0.1146753293691343</v>
      </c>
      <c r="AC12691" t="n">
        <v>0.1205987003584609</v>
      </c>
      <c r="AD12691" t="n">
        <v>0.1416671773259376</v>
      </c>
      <c r="AE12691" t="n">
        <v>0.1505635658643184</v>
      </c>
      <c r="AF12691" t="n">
        <v>0.1464157076644422</v>
      </c>
      <c r="AG12691" t="n">
        <v>0.1489584091811257</v>
      </c>
      <c r="AH12691" t="n">
        <v>0.151155510423202</v>
      </c>
      <c r="AI12691" t="n">
        <v>0.1526561089534737</v>
      </c>
      <c r="AJ12691" t="n">
        <v>0.1672313585255235</v>
      </c>
      <c r="AK12691" t="n">
        <v>0.1607798481871253</v>
      </c>
    </row>
    <row r="12692">
      <c r="A12692" t="n">
        <v>5</v>
      </c>
      <c r="B12692" t="n">
        <v>0.1676652470475233</v>
      </c>
      <c r="C12692" t="n">
        <v>0.1743815345542056</v>
      </c>
      <c r="D12692" t="n">
        <v>0.1858963890663253</v>
      </c>
      <c r="E12692" t="n">
        <v>0.1659321025626474</v>
      </c>
      <c r="F12692" t="n">
        <v>0.1809034513558399</v>
      </c>
      <c r="G12692" t="n">
        <v>0.1788400672809369</v>
      </c>
      <c r="H12692" t="n">
        <v>0.1538200544375665</v>
      </c>
      <c r="I12692" t="n">
        <v>0.1664093831716063</v>
      </c>
      <c r="J12692" t="n">
        <v>0.1675471535560609</v>
      </c>
      <c r="K12692" t="n">
        <v>0.1437206320579927</v>
      </c>
      <c r="L12692" t="n">
        <v>0.1651869829804624</v>
      </c>
      <c r="M12692" t="n">
        <v>0.1620730584973195</v>
      </c>
      <c r="N12692" t="n">
        <v>0.1181982063151715</v>
      </c>
      <c r="O12692" t="n">
        <v>0.1437675408730184</v>
      </c>
      <c r="P12692" t="n">
        <v>0.1326150061429888</v>
      </c>
      <c r="Q12692" t="n">
        <v>0.1523282806340897</v>
      </c>
      <c r="R12692" t="n">
        <v>0.1307615553260812</v>
      </c>
      <c r="S12692" t="n">
        <v>0.1252547179945137</v>
      </c>
      <c r="T12692" t="n">
        <v>0.1214269539170982</v>
      </c>
      <c r="U12692" t="n">
        <v>0.1183034380907258</v>
      </c>
      <c r="V12692" t="n">
        <v>0.1124196764849152</v>
      </c>
      <c r="W12692" t="n">
        <v>0.1053282326652722</v>
      </c>
      <c r="X12692" t="n">
        <v>0.1157841986519865</v>
      </c>
      <c r="Y12692" t="n">
        <v>0.128667020039972</v>
      </c>
      <c r="Z12692" t="n">
        <v>0.1108501945711439</v>
      </c>
      <c r="AA12692" t="n">
        <v>0.1315878537703136</v>
      </c>
      <c r="AB12692" t="n">
        <v>0.1189108065326131</v>
      </c>
      <c r="AC12692" t="n">
        <v>0.1196878329301384</v>
      </c>
      <c r="AD12692" t="n">
        <v>0.1416490159760577</v>
      </c>
      <c r="AE12692" t="n">
        <v>0.1474172255619716</v>
      </c>
      <c r="AF12692" t="n">
        <v>0.1605919200803604</v>
      </c>
      <c r="AG12692" t="n">
        <v>0.1634121993784982</v>
      </c>
      <c r="AH12692" t="n">
        <v>0.1660723641232286</v>
      </c>
      <c r="AI12692" t="n">
        <v>0.1673865417270254</v>
      </c>
      <c r="AJ12692" t="n">
        <v>0.1833682186962536</v>
      </c>
      <c r="AK12692" t="n">
        <v>0.1767696522375773</v>
      </c>
    </row>
    <row r="12693">
      <c r="A12693" t="n">
        <v>6</v>
      </c>
      <c r="B12693" t="n">
        <v>0.1676437428383303</v>
      </c>
      <c r="C12693" t="n">
        <v>0.1743593337997607</v>
      </c>
      <c r="D12693" t="n">
        <v>0.181737153047746</v>
      </c>
      <c r="E12693" t="n">
        <v>0.1659108206410317</v>
      </c>
      <c r="F12693" t="n">
        <v>0.1808802492568351</v>
      </c>
      <c r="G12693" t="n">
        <v>0.1750217570315214</v>
      </c>
      <c r="H12693" t="n">
        <v>0.1563336449796048</v>
      </c>
      <c r="I12693" t="n">
        <v>0.1685010369486659</v>
      </c>
      <c r="J12693" t="n">
        <v>0.1685991609517469</v>
      </c>
      <c r="K12693" t="n">
        <v>0.1460691868206186</v>
      </c>
      <c r="L12693" t="n">
        <v>0.1678173630208851</v>
      </c>
      <c r="M12693" t="n">
        <v>0.164425936239266</v>
      </c>
      <c r="N12693" t="n">
        <v>0.2241851725638735</v>
      </c>
      <c r="O12693" t="n">
        <v>0.1719867352285431</v>
      </c>
      <c r="P12693" t="n">
        <v>0.1894280695298169</v>
      </c>
      <c r="Q12693" t="n">
        <v>0.2676726848109225</v>
      </c>
      <c r="R12693" t="n">
        <v>0.2185709809357389</v>
      </c>
      <c r="S12693" t="n">
        <v>0.2316000485253479</v>
      </c>
      <c r="T12693" t="n">
        <v>0.2869341283157147</v>
      </c>
      <c r="U12693" t="n">
        <v>0.2610744386190041</v>
      </c>
      <c r="V12693" t="n">
        <v>0.2709774818298035</v>
      </c>
      <c r="W12693" t="n">
        <v>0.2566494948793094</v>
      </c>
      <c r="X12693" t="n">
        <v>0.26265238742331</v>
      </c>
      <c r="Y12693" t="n">
        <v>0.2695658986167691</v>
      </c>
      <c r="Z12693" t="n">
        <v>0.2080045488778842</v>
      </c>
      <c r="AA12693" t="n">
        <v>0.1715153751264538</v>
      </c>
      <c r="AB12693" t="n">
        <v>0.206580735529355</v>
      </c>
      <c r="AC12693" t="n">
        <v>0.2183962847203828</v>
      </c>
      <c r="AD12693" t="n">
        <v>0.1564094986577898</v>
      </c>
      <c r="AE12693" t="n">
        <v>0.1929387129794546</v>
      </c>
      <c r="AF12693" t="n">
        <v>0.1605712593502102</v>
      </c>
      <c r="AG12693" t="n">
        <v>0.1634704504830379</v>
      </c>
      <c r="AH12693" t="n">
        <v>0.1625120466731778</v>
      </c>
      <c r="AI12693" t="n">
        <v>0.1673650732636869</v>
      </c>
      <c r="AJ12693" t="n">
        <v>0.1833447004740602</v>
      </c>
      <c r="AK12693" t="n">
        <v>0.1729955462154404</v>
      </c>
    </row>
    <row r="12694">
      <c r="A12694" t="n">
        <v>7</v>
      </c>
      <c r="B12694" t="n">
        <v>0.1703747774058346</v>
      </c>
      <c r="C12694" t="n">
        <v>0.1771788296142841</v>
      </c>
      <c r="D12694" t="n">
        <v>0.1845079297178714</v>
      </c>
      <c r="E12694" t="n">
        <v>0.1686136246862183</v>
      </c>
      <c r="F12694" t="n">
        <v>0.1838269158304608</v>
      </c>
      <c r="G12694" t="n">
        <v>0.1775069368831442</v>
      </c>
      <c r="H12694" t="n">
        <v>0.2448408719058426</v>
      </c>
      <c r="I12694" t="n">
        <v>0.1941144319671505</v>
      </c>
      <c r="J12694" t="n">
        <v>0.1892785436933065</v>
      </c>
      <c r="K12694" t="n">
        <v>0.2331647281770213</v>
      </c>
      <c r="L12694" t="n">
        <v>0.2139563522304319</v>
      </c>
      <c r="M12694" t="n">
        <v>0.2274524808069289</v>
      </c>
      <c r="N12694" t="n">
        <v>0.3152223432414935</v>
      </c>
      <c r="O12694" t="n">
        <v>0.2541531961247266</v>
      </c>
      <c r="P12694" t="n">
        <v>0.289359452056895</v>
      </c>
      <c r="Q12694" t="n">
        <v>0.3193074948473956</v>
      </c>
      <c r="R12694" t="n">
        <v>0.3217582802103131</v>
      </c>
      <c r="S12694" t="n">
        <v>0.3153345977713612</v>
      </c>
      <c r="T12694" t="n">
        <v>0.3252572027050674</v>
      </c>
      <c r="U12694" t="n">
        <v>0.3244845879865781</v>
      </c>
      <c r="V12694" t="n">
        <v>0.3167518059381046</v>
      </c>
      <c r="W12694" t="n">
        <v>0.3078051001052646</v>
      </c>
      <c r="X12694" t="n">
        <v>0.3194527470317703</v>
      </c>
      <c r="Y12694" t="n">
        <v>0.3272244191694814</v>
      </c>
      <c r="Z12694" t="n">
        <v>0.2934668654978274</v>
      </c>
      <c r="AA12694" t="n">
        <v>0.2920029137561471</v>
      </c>
      <c r="AB12694" t="n">
        <v>0.3080492010901337</v>
      </c>
      <c r="AC12694" t="n">
        <v>0.2986453238214641</v>
      </c>
      <c r="AD12694" t="n">
        <v>0.2407058365389558</v>
      </c>
      <c r="AE12694" t="n">
        <v>0.2473642027370077</v>
      </c>
      <c r="AF12694" t="n">
        <v>0.163195172079286</v>
      </c>
      <c r="AG12694" t="n">
        <v>0.1659572402443102</v>
      </c>
      <c r="AH12694" t="n">
        <v>0.1648295355320264</v>
      </c>
      <c r="AI12694" t="n">
        <v>0.1700915681076776</v>
      </c>
      <c r="AJ12694" t="n">
        <v>0.1863315146926276</v>
      </c>
      <c r="AK12694" t="n">
        <v>0.1754519553680332</v>
      </c>
    </row>
    <row r="12695">
      <c r="A12695" t="n">
        <v>8</v>
      </c>
      <c r="B12695" t="n">
        <v>0.1738983956835932</v>
      </c>
      <c r="C12695" t="n">
        <v>0.1988607207126061</v>
      </c>
      <c r="D12695" t="n">
        <v>0.2176470545729918</v>
      </c>
      <c r="E12695" t="n">
        <v>0.1721008195566671</v>
      </c>
      <c r="F12695" t="n">
        <v>0.2045962834773143</v>
      </c>
      <c r="G12695" t="n">
        <v>0.1894024719109894</v>
      </c>
      <c r="H12695" t="n">
        <v>0.4540626484403864</v>
      </c>
      <c r="I12695" t="n">
        <v>0.3755853037670021</v>
      </c>
      <c r="J12695" t="n">
        <v>0.3873241522186722</v>
      </c>
      <c r="K12695" t="n">
        <v>0.4723862091314486</v>
      </c>
      <c r="L12695" t="n">
        <v>0.461231956087163</v>
      </c>
      <c r="M12695" t="n">
        <v>0.44600272994385</v>
      </c>
      <c r="N12695" t="n">
        <v>0.4867936811955186</v>
      </c>
      <c r="O12695" t="n">
        <v>0.4804125592120476</v>
      </c>
      <c r="P12695" t="n">
        <v>0.5095027054067884</v>
      </c>
      <c r="Q12695" t="n">
        <v>0.5097170818385739</v>
      </c>
      <c r="R12695" t="n">
        <v>0.4856588075702264</v>
      </c>
      <c r="S12695" t="n">
        <v>0.477635853605225</v>
      </c>
      <c r="T12695" t="n">
        <v>0.4989964076540643</v>
      </c>
      <c r="U12695" t="n">
        <v>0.4966351677794891</v>
      </c>
      <c r="V12695" t="n">
        <v>0.493600290100691</v>
      </c>
      <c r="W12695" t="n">
        <v>0.4914447354391014</v>
      </c>
      <c r="X12695" t="n">
        <v>0.4968713127253346</v>
      </c>
      <c r="Y12695" t="n">
        <v>0.5072264975200765</v>
      </c>
      <c r="Z12695" t="n">
        <v>0.4621443968021169</v>
      </c>
      <c r="AA12695" t="n">
        <v>0.4648880131900404</v>
      </c>
      <c r="AB12695" t="n">
        <v>0.47208206887819</v>
      </c>
      <c r="AC12695" t="n">
        <v>0.4618914552100439</v>
      </c>
      <c r="AD12695" t="n">
        <v>0.4416905770515654</v>
      </c>
      <c r="AE12695" t="n">
        <v>0.4381218243564283</v>
      </c>
      <c r="AF12695" t="n">
        <v>0.2348780672575635</v>
      </c>
      <c r="AG12695" t="n">
        <v>0.1828611783791317</v>
      </c>
      <c r="AH12695" t="n">
        <v>0.1880041007198898</v>
      </c>
      <c r="AI12695" t="n">
        <v>0.1736093291718591</v>
      </c>
      <c r="AJ12695" t="n">
        <v>0.2169288744820264</v>
      </c>
      <c r="AK12695" t="n">
        <v>0.2181150917180283</v>
      </c>
    </row>
    <row r="12696">
      <c r="A12696" t="n">
        <v>9</v>
      </c>
      <c r="B12696" t="n">
        <v>0.4026140926298931</v>
      </c>
      <c r="C12696" t="n">
        <v>0.4266014514218951</v>
      </c>
      <c r="D12696" t="n">
        <v>0.4593990351959813</v>
      </c>
      <c r="E12696" t="n">
        <v>0.3979425448921867</v>
      </c>
      <c r="F12696" t="n">
        <v>0.4431887011011403</v>
      </c>
      <c r="G12696" t="n">
        <v>0.4437653909045852</v>
      </c>
      <c r="H12696" t="n">
        <v>0.8207433894547951</v>
      </c>
      <c r="I12696" t="n">
        <v>0.7055885637393962</v>
      </c>
      <c r="J12696" t="n">
        <v>0.7069385373260704</v>
      </c>
      <c r="K12696" t="n">
        <v>0.7845819625358401</v>
      </c>
      <c r="L12696" t="n">
        <v>0.8237852456843711</v>
      </c>
      <c r="M12696" t="n">
        <v>0.7444437222370767</v>
      </c>
      <c r="N12696" t="n">
        <v>0.7911213836208368</v>
      </c>
      <c r="O12696" t="n">
        <v>0.8109486337476323</v>
      </c>
      <c r="P12696" t="n">
        <v>0.777848056381329</v>
      </c>
      <c r="Q12696" t="n">
        <v>0.7981841079196433</v>
      </c>
      <c r="R12696" t="n">
        <v>0.8035619918579474</v>
      </c>
      <c r="S12696" t="n">
        <v>0.7297955789560318</v>
      </c>
      <c r="T12696" t="n">
        <v>0.7910758767279803</v>
      </c>
      <c r="U12696" t="n">
        <v>0.8047089749938466</v>
      </c>
      <c r="V12696" t="n">
        <v>0.7406864333129149</v>
      </c>
      <c r="W12696" t="n">
        <v>0.7937865966547808</v>
      </c>
      <c r="X12696" t="n">
        <v>0.8013721282915738</v>
      </c>
      <c r="Y12696" t="n">
        <v>0.7528009399300288</v>
      </c>
      <c r="Z12696" t="n">
        <v>0.7770359577315205</v>
      </c>
      <c r="AA12696" t="n">
        <v>0.7896272223054458</v>
      </c>
      <c r="AB12696" t="n">
        <v>0.7225390924836835</v>
      </c>
      <c r="AC12696" t="n">
        <v>0.7755256249521758</v>
      </c>
      <c r="AD12696" t="n">
        <v>0.7949990066853536</v>
      </c>
      <c r="AE12696" t="n">
        <v>0.75184150277045</v>
      </c>
      <c r="AF12696" t="n">
        <v>0.483483713933498</v>
      </c>
      <c r="AG12696" t="n">
        <v>0.4303973680522443</v>
      </c>
      <c r="AH12696" t="n">
        <v>0.4567254393397454</v>
      </c>
      <c r="AI12696" t="n">
        <v>0.4024600814370375</v>
      </c>
      <c r="AJ12696" t="n">
        <v>0.4407320947680509</v>
      </c>
      <c r="AK12696" t="n">
        <v>0.4390167882913221</v>
      </c>
    </row>
    <row r="12697">
      <c r="A12697" t="n">
        <v>10</v>
      </c>
      <c r="B12697" t="n">
        <v>0.7967524548078803</v>
      </c>
      <c r="C12697" t="n">
        <v>0.7962674823012412</v>
      </c>
      <c r="D12697" t="n">
        <v>0.7749846810626141</v>
      </c>
      <c r="E12697" t="n">
        <v>0.7370871940597089</v>
      </c>
      <c r="F12697" t="n">
        <v>0.8121019008275997</v>
      </c>
      <c r="G12697" t="n">
        <v>0.7434172784002436</v>
      </c>
      <c r="H12697" t="n">
        <v>0.9132825400176432</v>
      </c>
      <c r="I12697" t="n">
        <v>0.9092597088220402</v>
      </c>
      <c r="J12697" t="n">
        <v>0.9022689840893136</v>
      </c>
      <c r="K12697" t="n">
        <v>0.901160804232506</v>
      </c>
      <c r="L12697" t="n">
        <v>0.9521620942535589</v>
      </c>
      <c r="M12697" t="n">
        <v>0.9452031725256561</v>
      </c>
      <c r="N12697" t="n">
        <v>0.9112886760112274</v>
      </c>
      <c r="O12697" t="n">
        <v>0.9331341390202355</v>
      </c>
      <c r="P12697" t="n">
        <v>0.9316259466048725</v>
      </c>
      <c r="Q12697" t="n">
        <v>0.9077431745176289</v>
      </c>
      <c r="R12697" t="n">
        <v>0.9227128812445051</v>
      </c>
      <c r="S12697" t="n">
        <v>0.8795604073777769</v>
      </c>
      <c r="T12697" t="n">
        <v>0.9090455836790153</v>
      </c>
      <c r="U12697" t="n">
        <v>0.9182538207764237</v>
      </c>
      <c r="V12697" t="n">
        <v>0.8902745535198522</v>
      </c>
      <c r="W12697" t="n">
        <v>0.9101861189704201</v>
      </c>
      <c r="X12697" t="n">
        <v>0.9179224181217635</v>
      </c>
      <c r="Y12697" t="n">
        <v>0.9058913989313412</v>
      </c>
      <c r="Z12697" t="n">
        <v>0.9071368722910734</v>
      </c>
      <c r="AA12697" t="n">
        <v>0.9171106422839557</v>
      </c>
      <c r="AB12697" t="n">
        <v>0.8823354721338813</v>
      </c>
      <c r="AC12697" t="n">
        <v>0.8977834578234536</v>
      </c>
      <c r="AD12697" t="n">
        <v>0.9212557226784113</v>
      </c>
      <c r="AE12697" t="n">
        <v>0.9147569018742416</v>
      </c>
      <c r="AF12697" t="n">
        <v>0.8179809350652929</v>
      </c>
      <c r="AG12697" t="n">
        <v>0.8407062476658451</v>
      </c>
      <c r="AH12697" t="n">
        <v>0.7764913619693806</v>
      </c>
      <c r="AI12697" t="n">
        <v>0.7429519546013561</v>
      </c>
      <c r="AJ12697" t="n">
        <v>0.8146495311474419</v>
      </c>
      <c r="AK12697" t="n">
        <v>0.7352517086470386</v>
      </c>
    </row>
    <row r="12698">
      <c r="A12698" t="n">
        <v>11</v>
      </c>
      <c r="B12698" t="n">
        <v>0.8921676550069478</v>
      </c>
      <c r="C12698" t="n">
        <v>0.9083590914943835</v>
      </c>
      <c r="D12698" t="n">
        <v>0.9333452801775842</v>
      </c>
      <c r="E12698" t="n">
        <v>0.9875784517503368</v>
      </c>
      <c r="F12698" t="n">
        <v>0.9604601342581609</v>
      </c>
      <c r="G12698" t="n">
        <v>0.9225894574986635</v>
      </c>
      <c r="H12698" t="n">
        <v>0.9376899094466521</v>
      </c>
      <c r="I12698" t="n">
        <v>0.9602877099040735</v>
      </c>
      <c r="J12698" t="n">
        <v>0.9645137646047635</v>
      </c>
      <c r="K12698" t="n">
        <v>0.9417792657926438</v>
      </c>
      <c r="L12698" t="n">
        <v>0.9837628253978771</v>
      </c>
      <c r="M12698" t="n">
        <v>0.9635782207206874</v>
      </c>
      <c r="N12698" t="n">
        <v>0.9381634312378431</v>
      </c>
      <c r="O12698" t="n">
        <v>0.9515201029276684</v>
      </c>
      <c r="P12698" t="n">
        <v>0.9584636681981011</v>
      </c>
      <c r="Q12698" t="n">
        <v>0.9423800419296436</v>
      </c>
      <c r="R12698" t="n">
        <v>0.9537921145029559</v>
      </c>
      <c r="S12698" t="n">
        <v>0.9162804145176296</v>
      </c>
      <c r="T12698" t="n">
        <v>0.9633013298885241</v>
      </c>
      <c r="U12698" t="n">
        <v>0.9519541925171251</v>
      </c>
      <c r="V12698" t="n">
        <v>0.9291604008784129</v>
      </c>
      <c r="W12698" t="n">
        <v>0.9488119257446285</v>
      </c>
      <c r="X12698" t="n">
        <v>0.950950832949773</v>
      </c>
      <c r="Y12698" t="n">
        <v>0.9419942821191766</v>
      </c>
      <c r="Z12698" t="n">
        <v>0.9420988533492615</v>
      </c>
      <c r="AA12698" t="n">
        <v>0.9525030469141554</v>
      </c>
      <c r="AB12698" t="n">
        <v>0.9280360634780702</v>
      </c>
      <c r="AC12698" t="n">
        <v>0.9482269722707821</v>
      </c>
      <c r="AD12698" t="n">
        <v>0.9507181269545074</v>
      </c>
      <c r="AE12698" t="n">
        <v>0.9612253751492109</v>
      </c>
      <c r="AF12698" t="n">
        <v>0.9816857384882839</v>
      </c>
      <c r="AG12698" t="n">
        <v>0.9834580956116716</v>
      </c>
      <c r="AH12698" t="n">
        <v>0.9666056517492743</v>
      </c>
      <c r="AI12698" t="n">
        <v>0.839794148105817</v>
      </c>
      <c r="AJ12698" t="n">
        <v>0.9194690257377923</v>
      </c>
      <c r="AK12698" t="n">
        <v>0.892940215290684</v>
      </c>
    </row>
    <row r="12699">
      <c r="A12699" t="n">
        <v>12</v>
      </c>
      <c r="B12699" t="n">
        <v>0.9466101686237203</v>
      </c>
      <c r="C12699" t="n">
        <v>0.9266563190007376</v>
      </c>
      <c r="D12699" t="n">
        <v>0.942400795428598</v>
      </c>
      <c r="E12699" t="n">
        <v>0.9897238721341611</v>
      </c>
      <c r="F12699" t="n">
        <v>0.9895402146455836</v>
      </c>
      <c r="G12699" t="n">
        <v>0.9710867588462336</v>
      </c>
      <c r="H12699" t="n">
        <v>0.968798302030476</v>
      </c>
      <c r="I12699" t="n">
        <v>0.9742087630832403</v>
      </c>
      <c r="J12699" t="n">
        <v>0.9791405712070355</v>
      </c>
      <c r="K12699" t="n">
        <v>0.971105819695806</v>
      </c>
      <c r="L12699" t="n">
        <v>0.9847136167345901</v>
      </c>
      <c r="M12699" t="n">
        <v>0.9784688235389705</v>
      </c>
      <c r="N12699" t="n">
        <v>0.9667776669309069</v>
      </c>
      <c r="O12699" t="n">
        <v>0.9730000487909394</v>
      </c>
      <c r="P12699" t="n">
        <v>0.9730647668443436</v>
      </c>
      <c r="Q12699" t="n">
        <v>0.9706993549238614</v>
      </c>
      <c r="R12699" t="n">
        <v>0.9748799552733074</v>
      </c>
      <c r="S12699" t="n">
        <v>0.9544674049146344</v>
      </c>
      <c r="T12699" t="n">
        <v>0.9715102006155366</v>
      </c>
      <c r="U12699" t="n">
        <v>0.970775110009369</v>
      </c>
      <c r="V12699" t="n">
        <v>0.9628138729621156</v>
      </c>
      <c r="W12699" t="n">
        <v>0.9708220314053441</v>
      </c>
      <c r="X12699" t="n">
        <v>0.9768135848453456</v>
      </c>
      <c r="Y12699" t="n">
        <v>0.9681307491970557</v>
      </c>
      <c r="Z12699" t="n">
        <v>0.9708874549110247</v>
      </c>
      <c r="AA12699" t="n">
        <v>0.9751283495249773</v>
      </c>
      <c r="AB12699" t="n">
        <v>0.9580463324503313</v>
      </c>
      <c r="AC12699" t="n">
        <v>0.9736944724032184</v>
      </c>
      <c r="AD12699" t="n">
        <v>0.9697308364401184</v>
      </c>
      <c r="AE12699" t="n">
        <v>0.9745523373604932</v>
      </c>
      <c r="AF12699" t="n">
        <v>1</v>
      </c>
      <c r="AG12699" t="n">
        <v>0.988761608137617</v>
      </c>
      <c r="AH12699" t="n">
        <v>0.9839260188736603</v>
      </c>
      <c r="AI12699" t="n">
        <v>0.9979114252094963</v>
      </c>
      <c r="AJ12699" t="n">
        <v>0.9682986582090661</v>
      </c>
      <c r="AK12699" t="n">
        <v>0.9211229585534959</v>
      </c>
    </row>
    <row r="12700">
      <c r="A12700" t="n">
        <v>13</v>
      </c>
      <c r="B12700" t="n">
        <v>0.9987865481955407</v>
      </c>
      <c r="C12700" t="n">
        <v>0.9668959793165085</v>
      </c>
      <c r="D12700" t="n">
        <v>0.9606859704546834</v>
      </c>
      <c r="E12700" t="n">
        <v>0.9912257677453222</v>
      </c>
      <c r="F12700" t="n">
        <v>0.9986748635786362</v>
      </c>
      <c r="G12700" t="n">
        <v>0.9941429680883864</v>
      </c>
      <c r="H12700" t="n">
        <v>0.9783710576118346</v>
      </c>
      <c r="I12700" t="n">
        <v>0.9852786582785956</v>
      </c>
      <c r="J12700" t="n">
        <v>0.9878056660324112</v>
      </c>
      <c r="K12700" t="n">
        <v>0.9845692819251983</v>
      </c>
      <c r="L12700" t="n">
        <v>0.9900135847056094</v>
      </c>
      <c r="M12700" t="n">
        <v>0.9920114427191896</v>
      </c>
      <c r="N12700" t="n">
        <v>0.9818604303070684</v>
      </c>
      <c r="O12700" t="n">
        <v>0.9862205371670283</v>
      </c>
      <c r="P12700" t="n">
        <v>0.9852331077390157</v>
      </c>
      <c r="Q12700" t="n">
        <v>1</v>
      </c>
      <c r="R12700" t="n">
        <v>0.9876677903995568</v>
      </c>
      <c r="S12700" t="n">
        <v>0.9755802065747571</v>
      </c>
      <c r="T12700" t="n">
        <v>0.9751488661979805</v>
      </c>
      <c r="U12700" t="n">
        <v>0.9826511601209105</v>
      </c>
      <c r="V12700" t="n">
        <v>0.982900233561236</v>
      </c>
      <c r="W12700" t="n">
        <v>0.9770612800979787</v>
      </c>
      <c r="X12700" t="n">
        <v>0.9912022081123357</v>
      </c>
      <c r="Y12700" t="n">
        <v>0.9850483619294506</v>
      </c>
      <c r="Z12700" t="n">
        <v>0.989885307589163</v>
      </c>
      <c r="AA12700" t="n">
        <v>0.9899350114941251</v>
      </c>
      <c r="AB12700" t="n">
        <v>0.982210894815951</v>
      </c>
      <c r="AC12700" t="n">
        <v>0.9900150388774109</v>
      </c>
      <c r="AD12700" t="n">
        <v>0.9828800243930402</v>
      </c>
      <c r="AE12700" t="n">
        <v>0.9920238222480898</v>
      </c>
      <c r="AF12700" t="n">
        <v>0.9878869090662235</v>
      </c>
      <c r="AG12700" t="n">
        <v>0.9948811058940877</v>
      </c>
      <c r="AH12700" t="n">
        <v>0.9888452657382913</v>
      </c>
      <c r="AI12700" t="n">
        <v>0.9981046413795428</v>
      </c>
      <c r="AJ12700" t="n">
        <v>0.9990643107313036</v>
      </c>
      <c r="AK12700" t="n">
        <v>0.9793862988842009</v>
      </c>
    </row>
    <row r="12701">
      <c r="A12701" t="n">
        <v>14</v>
      </c>
      <c r="B12701" t="n">
        <v>0.9979898684454404</v>
      </c>
      <c r="C12701" t="n">
        <v>0.9901166998515086</v>
      </c>
      <c r="D12701" t="n">
        <v>0.9990306436555031</v>
      </c>
      <c r="E12701" t="n">
        <v>0.9984494599965745</v>
      </c>
      <c r="F12701" t="n">
        <v>0.9982713563981973</v>
      </c>
      <c r="G12701" t="n">
        <v>0.9979007879362628</v>
      </c>
      <c r="H12701" t="n">
        <v>0.9991696763151348</v>
      </c>
      <c r="I12701" t="n">
        <v>1</v>
      </c>
      <c r="J12701" t="n">
        <v>0.99416785407318</v>
      </c>
      <c r="K12701" t="n">
        <v>0.9977756095499086</v>
      </c>
      <c r="L12701" t="n">
        <v>1</v>
      </c>
      <c r="M12701" t="n">
        <v>1</v>
      </c>
      <c r="N12701" t="n">
        <v>1</v>
      </c>
      <c r="O12701" t="n">
        <v>1</v>
      </c>
      <c r="P12701" t="n">
        <v>0.9994223577960373</v>
      </c>
      <c r="Q12701" t="n">
        <v>0.9973016422952906</v>
      </c>
      <c r="R12701" t="n">
        <v>1</v>
      </c>
      <c r="S12701" t="n">
        <v>0.9987908744556264</v>
      </c>
      <c r="T12701" t="n">
        <v>0.9791632355817234</v>
      </c>
      <c r="U12701" t="n">
        <v>0.9941351361606121</v>
      </c>
      <c r="V12701" t="n">
        <v>0.9975495639765863</v>
      </c>
      <c r="W12701" t="n">
        <v>1</v>
      </c>
      <c r="X12701" t="n">
        <v>1</v>
      </c>
      <c r="Y12701" t="n">
        <v>1</v>
      </c>
      <c r="Z12701" t="n">
        <v>0.9809351716558981</v>
      </c>
      <c r="AA12701" t="n">
        <v>0.9971872682449588</v>
      </c>
      <c r="AB12701" t="n">
        <v>1</v>
      </c>
      <c r="AC12701" t="n">
        <v>0.9999933781850929</v>
      </c>
      <c r="AD12701" t="n">
        <v>0.9958816977081615</v>
      </c>
      <c r="AE12701" t="n">
        <v>0.9874212254769436</v>
      </c>
      <c r="AF12701" t="n">
        <v>0.9977568350122636</v>
      </c>
      <c r="AG12701" t="n">
        <v>1</v>
      </c>
      <c r="AH12701" t="n">
        <v>0.9942534943437232</v>
      </c>
      <c r="AI12701" t="n">
        <v>0.9977028744227794</v>
      </c>
      <c r="AJ12701" t="n">
        <v>0.997973156850965</v>
      </c>
      <c r="AK12701" t="n">
        <v>0.9811310128598881</v>
      </c>
    </row>
    <row r="12702">
      <c r="A12702" t="n">
        <v>15</v>
      </c>
      <c r="B12702" t="n">
        <v>1</v>
      </c>
      <c r="C12702" t="n">
        <v>1</v>
      </c>
      <c r="D12702" t="n">
        <v>1</v>
      </c>
      <c r="E12702" t="n">
        <v>1</v>
      </c>
      <c r="F12702" t="n">
        <v>1</v>
      </c>
      <c r="G12702" t="n">
        <v>0.9985630602679528</v>
      </c>
      <c r="H12702" t="n">
        <v>0.9940934863415996</v>
      </c>
      <c r="I12702" t="n">
        <v>0.9989318388325135</v>
      </c>
      <c r="J12702" t="n">
        <v>1</v>
      </c>
      <c r="K12702" t="n">
        <v>1</v>
      </c>
      <c r="L12702" t="n">
        <v>0.9995387550666536</v>
      </c>
      <c r="M12702" t="n">
        <v>0.996621177450782</v>
      </c>
      <c r="N12702" t="n">
        <v>0.9979647933222551</v>
      </c>
      <c r="O12702" t="n">
        <v>0.9870617831179108</v>
      </c>
      <c r="P12702" t="n">
        <v>1</v>
      </c>
      <c r="Q12702" t="n">
        <v>0.9867495727294782</v>
      </c>
      <c r="R12702" t="n">
        <v>0.9956736061807734</v>
      </c>
      <c r="S12702" t="n">
        <v>1</v>
      </c>
      <c r="T12702" t="n">
        <v>1</v>
      </c>
      <c r="U12702" t="n">
        <v>1</v>
      </c>
      <c r="V12702" t="n">
        <v>1</v>
      </c>
      <c r="W12702" t="n">
        <v>0.9954478420758359</v>
      </c>
      <c r="X12702" t="n">
        <v>0.9988600308170341</v>
      </c>
      <c r="Y12702" t="n">
        <v>0.9935301268196643</v>
      </c>
      <c r="Z12702" t="n">
        <v>0.9884692506516458</v>
      </c>
      <c r="AA12702" t="n">
        <v>0.9992272905489251</v>
      </c>
      <c r="AB12702" t="n">
        <v>0.9966380047005257</v>
      </c>
      <c r="AC12702" t="n">
        <v>1</v>
      </c>
      <c r="AD12702" t="n">
        <v>1</v>
      </c>
      <c r="AE12702" t="n">
        <v>1</v>
      </c>
      <c r="AF12702" t="n">
        <v>0.9866226691498897</v>
      </c>
      <c r="AG12702" t="n">
        <v>0.9984749798195938</v>
      </c>
      <c r="AH12702" t="n">
        <v>1</v>
      </c>
      <c r="AI12702" t="n">
        <v>1</v>
      </c>
      <c r="AJ12702" t="n">
        <v>1</v>
      </c>
      <c r="AK12702" t="n">
        <v>1</v>
      </c>
    </row>
    <row r="12703">
      <c r="A12703" t="n">
        <v>16</v>
      </c>
      <c r="B12703" t="n">
        <v>0.9995709398261026</v>
      </c>
      <c r="C12703" t="n">
        <v>0.9830053224723015</v>
      </c>
      <c r="D12703" t="n">
        <v>0.9989291195657515</v>
      </c>
      <c r="E12703" t="n">
        <v>0.9971370748302765</v>
      </c>
      <c r="F12703" t="n">
        <v>0.9987683697821446</v>
      </c>
      <c r="G12703" t="n">
        <v>1</v>
      </c>
      <c r="H12703" t="n">
        <v>1</v>
      </c>
      <c r="I12703" t="n">
        <v>0.9989353068882521</v>
      </c>
      <c r="J12703" t="n">
        <v>0.9947150594555809</v>
      </c>
      <c r="K12703" t="n">
        <v>0.9971759223383044</v>
      </c>
      <c r="L12703" t="n">
        <v>0.9965430789790485</v>
      </c>
      <c r="M12703" t="n">
        <v>0.993353517387881</v>
      </c>
      <c r="N12703" t="n">
        <v>0.9895195211996456</v>
      </c>
      <c r="O12703" t="n">
        <v>0.9895184334290059</v>
      </c>
      <c r="P12703" t="n">
        <v>0.9898906624652839</v>
      </c>
      <c r="Q12703" t="n">
        <v>0.9708466158402642</v>
      </c>
      <c r="R12703" t="n">
        <v>0.9888998641010825</v>
      </c>
      <c r="S12703" t="n">
        <v>0.9865074949751147</v>
      </c>
      <c r="T12703" t="n">
        <v>0.9932553447725708</v>
      </c>
      <c r="U12703" t="n">
        <v>0.9984146781636147</v>
      </c>
      <c r="V12703" t="n">
        <v>0.9809718090220749</v>
      </c>
      <c r="W12703" t="n">
        <v>0.9974297516314065</v>
      </c>
      <c r="X12703" t="n">
        <v>0.9988511621756633</v>
      </c>
      <c r="Y12703" t="n">
        <v>0.983764899880696</v>
      </c>
      <c r="Z12703" t="n">
        <v>1</v>
      </c>
      <c r="AA12703" t="n">
        <v>1</v>
      </c>
      <c r="AB12703" t="n">
        <v>0.9825359230790034</v>
      </c>
      <c r="AC12703" t="n">
        <v>0.9939792987350859</v>
      </c>
      <c r="AD12703" t="n">
        <v>0.9954823951039968</v>
      </c>
      <c r="AE12703" t="n">
        <v>0.9733445786032692</v>
      </c>
      <c r="AF12703" t="n">
        <v>0.9678951930351695</v>
      </c>
      <c r="AG12703" t="n">
        <v>0.9895188724966314</v>
      </c>
      <c r="AH12703" t="n">
        <v>0.9923700091198978</v>
      </c>
      <c r="AI12703" t="n">
        <v>0.9957349319500828</v>
      </c>
      <c r="AJ12703" t="n">
        <v>0.9833087817347101</v>
      </c>
      <c r="AK12703" t="n">
        <v>0.9794657618687226</v>
      </c>
    </row>
    <row r="12704">
      <c r="A12704" t="n">
        <v>17</v>
      </c>
      <c r="B12704" t="n">
        <v>0.9998832628643811</v>
      </c>
      <c r="C12704" t="n">
        <v>0.9662163190768542</v>
      </c>
      <c r="D12704" t="n">
        <v>0.9806493639750621</v>
      </c>
      <c r="E12704" t="n">
        <v>0.989482677022517</v>
      </c>
      <c r="F12704" t="n">
        <v>0.9968328262598918</v>
      </c>
      <c r="G12704" t="n">
        <v>0.9972455402963639</v>
      </c>
      <c r="H12704" t="n">
        <v>0.9948917657525882</v>
      </c>
      <c r="I12704" t="n">
        <v>0.978407884971527</v>
      </c>
      <c r="J12704" t="n">
        <v>0.9710502776074538</v>
      </c>
      <c r="K12704" t="n">
        <v>0.9817953983472936</v>
      </c>
      <c r="L12704" t="n">
        <v>0.9864877737649517</v>
      </c>
      <c r="M12704" t="n">
        <v>0.957045485768986</v>
      </c>
      <c r="N12704" t="n">
        <v>0.9687939820079301</v>
      </c>
      <c r="O12704" t="n">
        <v>0.9793888775750479</v>
      </c>
      <c r="P12704" t="n">
        <v>0.9517150055679819</v>
      </c>
      <c r="Q12704" t="n">
        <v>0.955585863196442</v>
      </c>
      <c r="R12704" t="n">
        <v>0.9717051221917394</v>
      </c>
      <c r="S12704" t="n">
        <v>0.9445833046082514</v>
      </c>
      <c r="T12704" t="n">
        <v>0.9772236003746746</v>
      </c>
      <c r="U12704" t="n">
        <v>0.9863301380431515</v>
      </c>
      <c r="V12704" t="n">
        <v>0.9381930386208335</v>
      </c>
      <c r="W12704" t="n">
        <v>0.9844447373872431</v>
      </c>
      <c r="X12704" t="n">
        <v>0.9852827387640044</v>
      </c>
      <c r="Y12704" t="n">
        <v>0.9437491994725178</v>
      </c>
      <c r="Z12704" t="n">
        <v>0.9961270296018775</v>
      </c>
      <c r="AA12704" t="n">
        <v>0.9878278322431021</v>
      </c>
      <c r="AB12704" t="n">
        <v>0.9399867916197302</v>
      </c>
      <c r="AC12704" t="n">
        <v>0.9701569517284407</v>
      </c>
      <c r="AD12704" t="n">
        <v>0.9789304867538281</v>
      </c>
      <c r="AE12704" t="n">
        <v>0.9302445965968984</v>
      </c>
      <c r="AF12704" t="n">
        <v>0.9555125287651475</v>
      </c>
      <c r="AG12704" t="n">
        <v>0.9775684704935451</v>
      </c>
      <c r="AH12704" t="n">
        <v>0.9846455852581063</v>
      </c>
      <c r="AI12704" t="n">
        <v>0.9963626289257895</v>
      </c>
      <c r="AJ12704" t="n">
        <v>0.9583070789543372</v>
      </c>
      <c r="AK12704" t="n">
        <v>0.9783197204754511</v>
      </c>
    </row>
    <row r="12705">
      <c r="A12705" t="n">
        <v>18</v>
      </c>
      <c r="B12705" t="n">
        <v>0.8931230563010916</v>
      </c>
      <c r="C12705" t="n">
        <v>0.9137164506956128</v>
      </c>
      <c r="D12705" t="n">
        <v>0.9305831746040923</v>
      </c>
      <c r="E12705" t="n">
        <v>0.9778242376765005</v>
      </c>
      <c r="F12705" t="n">
        <v>0.9809706153266438</v>
      </c>
      <c r="G12705" t="n">
        <v>0.9824476367766032</v>
      </c>
      <c r="H12705" t="n">
        <v>0.9270794848788727</v>
      </c>
      <c r="I12705" t="n">
        <v>0.9158598350592692</v>
      </c>
      <c r="J12705" t="n">
        <v>0.7885505518832143</v>
      </c>
      <c r="K12705" t="n">
        <v>0.9000125044910495</v>
      </c>
      <c r="L12705" t="n">
        <v>0.9137122693085052</v>
      </c>
      <c r="M12705" t="n">
        <v>0.7445334647094191</v>
      </c>
      <c r="N12705" t="n">
        <v>0.8757848188549799</v>
      </c>
      <c r="O12705" t="n">
        <v>0.9036157533214962</v>
      </c>
      <c r="P12705" t="n">
        <v>0.7490919684972964</v>
      </c>
      <c r="Q12705" t="n">
        <v>0.9009325098942839</v>
      </c>
      <c r="R12705" t="n">
        <v>0.9075975453994271</v>
      </c>
      <c r="S12705" t="n">
        <v>0.7558696698940298</v>
      </c>
      <c r="T12705" t="n">
        <v>0.9192867289065476</v>
      </c>
      <c r="U12705" t="n">
        <v>0.9242404902579808</v>
      </c>
      <c r="V12705" t="n">
        <v>0.7447106844480659</v>
      </c>
      <c r="W12705" t="n">
        <v>0.917868940710903</v>
      </c>
      <c r="X12705" t="n">
        <v>0.9200503938125185</v>
      </c>
      <c r="Y12705" t="n">
        <v>0.7610521126272687</v>
      </c>
      <c r="Z12705" t="n">
        <v>0.9377830234455835</v>
      </c>
      <c r="AA12705" t="n">
        <v>0.9144933707655289</v>
      </c>
      <c r="AB12705" t="n">
        <v>0.7352963254366968</v>
      </c>
      <c r="AC12705" t="n">
        <v>0.8657868481926857</v>
      </c>
      <c r="AD12705" t="n">
        <v>0.8932342423727271</v>
      </c>
      <c r="AE12705" t="n">
        <v>0.7220993206431838</v>
      </c>
      <c r="AF12705" t="n">
        <v>0.9513626735378353</v>
      </c>
      <c r="AG12705" t="n">
        <v>0.9350918276988701</v>
      </c>
      <c r="AH12705" t="n">
        <v>0.9494369595167104</v>
      </c>
      <c r="AI12705" t="n">
        <v>0.9338658875318321</v>
      </c>
      <c r="AJ12705" t="n">
        <v>0.9290537702917208</v>
      </c>
      <c r="AK12705" t="n">
        <v>0.9069986059260869</v>
      </c>
    </row>
    <row r="12706">
      <c r="A12706" t="n">
        <v>19</v>
      </c>
      <c r="B12706" t="n">
        <v>0.776869253384097</v>
      </c>
      <c r="C12706" t="n">
        <v>0.8163753399094081</v>
      </c>
      <c r="D12706" t="n">
        <v>0.7018645748127766</v>
      </c>
      <c r="E12706" t="n">
        <v>0.9155249591336431</v>
      </c>
      <c r="F12706" t="n">
        <v>0.8943317097679097</v>
      </c>
      <c r="G12706" t="n">
        <v>0.7126413231397249</v>
      </c>
      <c r="H12706" t="n">
        <v>0.7640693211891818</v>
      </c>
      <c r="I12706" t="n">
        <v>0.7639127992065086</v>
      </c>
      <c r="J12706" t="n">
        <v>0.5517418698270413</v>
      </c>
      <c r="K12706" t="n">
        <v>0.7300896800963725</v>
      </c>
      <c r="L12706" t="n">
        <v>0.7397568006361619</v>
      </c>
      <c r="M12706" t="n">
        <v>0.5373587202354133</v>
      </c>
      <c r="N12706" t="n">
        <v>0.7282668482197936</v>
      </c>
      <c r="O12706" t="n">
        <v>0.748951922893345</v>
      </c>
      <c r="P12706" t="n">
        <v>0.5285344706966973</v>
      </c>
      <c r="Q12706" t="n">
        <v>0.7618069953212582</v>
      </c>
      <c r="R12706" t="n">
        <v>0.7586342215128795</v>
      </c>
      <c r="S12706" t="n">
        <v>0.544984814452003</v>
      </c>
      <c r="T12706" t="n">
        <v>0.7901739302734919</v>
      </c>
      <c r="U12706" t="n">
        <v>0.7804437733675661</v>
      </c>
      <c r="V12706" t="n">
        <v>0.5308107022256928</v>
      </c>
      <c r="W12706" t="n">
        <v>0.777597538587818</v>
      </c>
      <c r="X12706" t="n">
        <v>0.7737487019647231</v>
      </c>
      <c r="Y12706" t="n">
        <v>0.5529320854637099</v>
      </c>
      <c r="Z12706" t="n">
        <v>0.7755344726486415</v>
      </c>
      <c r="AA12706" t="n">
        <v>0.7466008875351158</v>
      </c>
      <c r="AB12706" t="n">
        <v>0.5116283536863538</v>
      </c>
      <c r="AC12706" t="n">
        <v>0.7048119993172173</v>
      </c>
      <c r="AD12706" t="n">
        <v>0.7076993745577035</v>
      </c>
      <c r="AE12706" t="n">
        <v>0.5098667064263005</v>
      </c>
      <c r="AF12706" t="n">
        <v>0.8897317154997781</v>
      </c>
      <c r="AG12706" t="n">
        <v>0.8016482557160853</v>
      </c>
      <c r="AH12706" t="n">
        <v>0.6795183917933859</v>
      </c>
      <c r="AI12706" t="n">
        <v>0.7705051938346662</v>
      </c>
      <c r="AJ12706" t="n">
        <v>0.8444631538180306</v>
      </c>
      <c r="AK12706" t="n">
        <v>0.6639124641934391</v>
      </c>
    </row>
    <row r="12707">
      <c r="A12707" t="n">
        <v>20</v>
      </c>
      <c r="B12707" t="n">
        <v>0.6408213379099751</v>
      </c>
      <c r="C12707" t="n">
        <v>0.6640410574409634</v>
      </c>
      <c r="D12707" t="n">
        <v>0.4634173658942647</v>
      </c>
      <c r="E12707" t="n">
        <v>0.6254817568327634</v>
      </c>
      <c r="F12707" t="n">
        <v>0.6854453058490225</v>
      </c>
      <c r="G12707" t="n">
        <v>0.432670670740988</v>
      </c>
      <c r="H12707" t="n">
        <v>0.5074069396587474</v>
      </c>
      <c r="I12707" t="n">
        <v>0.5251303642152135</v>
      </c>
      <c r="J12707" t="n">
        <v>0.2844387712176699</v>
      </c>
      <c r="K12707" t="n">
        <v>0.4864282242213753</v>
      </c>
      <c r="L12707" t="n">
        <v>0.4639020962415648</v>
      </c>
      <c r="M12707" t="n">
        <v>0.2509746106358494</v>
      </c>
      <c r="N12707" t="n">
        <v>0.4181561361735643</v>
      </c>
      <c r="O12707" t="n">
        <v>0.4870584685160554</v>
      </c>
      <c r="P12707" t="n">
        <v>0.2053327564098878</v>
      </c>
      <c r="Q12707" t="n">
        <v>0.5476169089750336</v>
      </c>
      <c r="R12707" t="n">
        <v>0.5206864539396705</v>
      </c>
      <c r="S12707" t="n">
        <v>0.1815895471697912</v>
      </c>
      <c r="T12707" t="n">
        <v>0.5656227161840846</v>
      </c>
      <c r="U12707" t="n">
        <v>0.5456337249858202</v>
      </c>
      <c r="V12707" t="n">
        <v>0.1620114748215517</v>
      </c>
      <c r="W12707" t="n">
        <v>0.5519709025545982</v>
      </c>
      <c r="X12707" t="n">
        <v>0.5346174461720803</v>
      </c>
      <c r="Y12707" t="n">
        <v>0.1710752403193571</v>
      </c>
      <c r="Z12707" t="n">
        <v>0.5359310779391723</v>
      </c>
      <c r="AA12707" t="n">
        <v>0.5020511188046848</v>
      </c>
      <c r="AB12707" t="n">
        <v>0.1736694755747326</v>
      </c>
      <c r="AC12707" t="n">
        <v>0.4182124925688521</v>
      </c>
      <c r="AD12707" t="n">
        <v>0.4653729772951006</v>
      </c>
      <c r="AE12707" t="n">
        <v>0.2336770685413574</v>
      </c>
      <c r="AF12707" t="n">
        <v>0.707445044917411</v>
      </c>
      <c r="AG12707" t="n">
        <v>0.6329837484116003</v>
      </c>
      <c r="AH12707" t="n">
        <v>0.4024342364834712</v>
      </c>
      <c r="AI12707" t="n">
        <v>0.6373087134358844</v>
      </c>
      <c r="AJ12707" t="n">
        <v>0.697092475787685</v>
      </c>
      <c r="AK12707" t="n">
        <v>0.4277187720114395</v>
      </c>
    </row>
    <row r="12708">
      <c r="A12708" t="n">
        <v>21</v>
      </c>
      <c r="B12708" t="n">
        <v>0.4053225989782429</v>
      </c>
      <c r="C12708" t="n">
        <v>0.4195779255995632</v>
      </c>
      <c r="D12708" t="n">
        <v>0.2863629663243512</v>
      </c>
      <c r="E12708" t="n">
        <v>0.3937307512619672</v>
      </c>
      <c r="F12708" t="n">
        <v>0.4345283868086473</v>
      </c>
      <c r="G12708" t="n">
        <v>0.2695401558701057</v>
      </c>
      <c r="H12708" t="n">
        <v>0.4117679768376449</v>
      </c>
      <c r="I12708" t="n">
        <v>0.3814274517420044</v>
      </c>
      <c r="J12708" t="n">
        <v>0.2006705789944478</v>
      </c>
      <c r="K12708" t="n">
        <v>0.3863077584202776</v>
      </c>
      <c r="L12708" t="n">
        <v>0.3411245209458489</v>
      </c>
      <c r="M12708" t="n">
        <v>0.1797538027911017</v>
      </c>
      <c r="N12708" t="n">
        <v>0.3073096689392293</v>
      </c>
      <c r="O12708" t="n">
        <v>0.3626073665832978</v>
      </c>
      <c r="P12708" t="n">
        <v>0.1475778798734219</v>
      </c>
      <c r="Q12708" t="n">
        <v>0.4181996161439516</v>
      </c>
      <c r="R12708" t="n">
        <v>0.399637876043429</v>
      </c>
      <c r="S12708" t="n">
        <v>0.1300586205440718</v>
      </c>
      <c r="T12708" t="n">
        <v>0.4515219863923172</v>
      </c>
      <c r="U12708" t="n">
        <v>0.427311704724444</v>
      </c>
      <c r="V12708" t="n">
        <v>0.1165420110787153</v>
      </c>
      <c r="W12708" t="n">
        <v>0.4365422042185062</v>
      </c>
      <c r="X12708" t="n">
        <v>0.4154959478778986</v>
      </c>
      <c r="Y12708" t="n">
        <v>0.122528031552262</v>
      </c>
      <c r="Z12708" t="n">
        <v>0.4132822313558198</v>
      </c>
      <c r="AA12708" t="n">
        <v>0.3830633416002263</v>
      </c>
      <c r="AB12708" t="n">
        <v>0.1249281260401979</v>
      </c>
      <c r="AC12708" t="n">
        <v>0.3129440294773769</v>
      </c>
      <c r="AD12708" t="n">
        <v>0.3656366504441748</v>
      </c>
      <c r="AE12708" t="n">
        <v>0.1639393294334162</v>
      </c>
      <c r="AF12708" t="n">
        <v>0.4778787529970357</v>
      </c>
      <c r="AG12708" t="n">
        <v>0.4028466312618959</v>
      </c>
      <c r="AH12708" t="n">
        <v>0.2451784201232804</v>
      </c>
      <c r="AI12708" t="n">
        <v>0.4049279324131881</v>
      </c>
      <c r="AJ12708" t="n">
        <v>0.4431616492932165</v>
      </c>
      <c r="AK12708" t="n">
        <v>0.2666149000039346</v>
      </c>
    </row>
    <row r="12709">
      <c r="A12709" t="n">
        <v>22</v>
      </c>
      <c r="B12709" t="n">
        <v>0.3046685638157888</v>
      </c>
      <c r="C12709" t="n">
        <v>0.3158158808973924</v>
      </c>
      <c r="D12709" t="n">
        <v>0.202204554059952</v>
      </c>
      <c r="E12709" t="n">
        <v>0.2970824512314632</v>
      </c>
      <c r="F12709" t="n">
        <v>0.3278109430170404</v>
      </c>
      <c r="G12709" t="n">
        <v>0.1944746896452141</v>
      </c>
      <c r="H12709" t="n">
        <v>0.1442020598813231</v>
      </c>
      <c r="I12709" t="n">
        <v>0.1952221289700568</v>
      </c>
      <c r="J12709" t="n">
        <v>0.1590082592340067</v>
      </c>
      <c r="K12709" t="n">
        <v>0.1347341298635425</v>
      </c>
      <c r="L12709" t="n">
        <v>0.1553201241399114</v>
      </c>
      <c r="M12709" t="n">
        <v>0.1478512771498677</v>
      </c>
      <c r="N12709" t="n">
        <v>0.1104759012201794</v>
      </c>
      <c r="O12709" t="n">
        <v>0.1353723172938423</v>
      </c>
      <c r="P12709" t="n">
        <v>0.1217073675615688</v>
      </c>
      <c r="Q12709" t="n">
        <v>0.09349112859910874</v>
      </c>
      <c r="R12709" t="n">
        <v>0.1149329729575802</v>
      </c>
      <c r="S12709" t="n">
        <v>0.1069759462843639</v>
      </c>
      <c r="T12709" t="n">
        <v>0.0984311792982059</v>
      </c>
      <c r="U12709" t="n">
        <v>0.1091602318198755</v>
      </c>
      <c r="V12709" t="n">
        <v>0.09617460364615825</v>
      </c>
      <c r="W12709" t="n">
        <v>0.09935717815561626</v>
      </c>
      <c r="X12709" t="n">
        <v>0.1067247320200503</v>
      </c>
      <c r="Y12709" t="n">
        <v>0.1007818787161593</v>
      </c>
      <c r="Z12709" t="n">
        <v>0.10456610019833</v>
      </c>
      <c r="AA12709" t="n">
        <v>0.1237977635002802</v>
      </c>
      <c r="AB12709" t="n">
        <v>0.1030951233376106</v>
      </c>
      <c r="AC12709" t="n">
        <v>0.1118682052821482</v>
      </c>
      <c r="AD12709" t="n">
        <v>0.133317404058654</v>
      </c>
      <c r="AE12709" t="n">
        <v>0.1348435407510798</v>
      </c>
      <c r="AF12709" t="n">
        <v>0.3334238470082771</v>
      </c>
      <c r="AG12709" t="n">
        <v>0.3013469002034873</v>
      </c>
      <c r="AH12709" t="n">
        <v>0.1805070274955209</v>
      </c>
      <c r="AI12709" t="n">
        <v>0.3041621216566702</v>
      </c>
      <c r="AJ12709" t="n">
        <v>0.3331256908477769</v>
      </c>
      <c r="AK12709" t="n">
        <v>0.1922232740138297</v>
      </c>
    </row>
    <row r="12710">
      <c r="A12710" t="n">
        <v>23</v>
      </c>
      <c r="B12710" t="n">
        <v>0.1582279712417042</v>
      </c>
      <c r="C12710" t="n">
        <v>0.1646320732396546</v>
      </c>
      <c r="D12710" t="n">
        <v>0.1672755703413811</v>
      </c>
      <c r="E12710" t="n">
        <v>0.1565923792478969</v>
      </c>
      <c r="F12710" t="n">
        <v>0.1706329462827795</v>
      </c>
      <c r="G12710" t="n">
        <v>0.1609594948466081</v>
      </c>
      <c r="H12710" t="n">
        <v>0.1364690226119477</v>
      </c>
      <c r="I12710" t="n">
        <v>0.1496890541224778</v>
      </c>
      <c r="J12710" t="n">
        <v>0.1468549824968315</v>
      </c>
      <c r="K12710" t="n">
        <v>0.1275088235915716</v>
      </c>
      <c r="L12710" t="n">
        <v>0.147082049412986</v>
      </c>
      <c r="M12710" t="n">
        <v>0.1412982301159487</v>
      </c>
      <c r="N12710" t="n">
        <v>0.1048898002067904</v>
      </c>
      <c r="O12710" t="n">
        <v>0.1281197032662351</v>
      </c>
      <c r="P12710" t="n">
        <v>0.1163933467884914</v>
      </c>
      <c r="Q12710" t="n">
        <v>0.08847753598879599</v>
      </c>
      <c r="R12710" t="n">
        <v>0.1087695314360614</v>
      </c>
      <c r="S12710" t="n">
        <v>0.1022345708900286</v>
      </c>
      <c r="T12710" t="n">
        <v>0.09315266955564022</v>
      </c>
      <c r="U12710" t="n">
        <v>0.1033063616207155</v>
      </c>
      <c r="V12710" t="n">
        <v>0.09199096689070248</v>
      </c>
      <c r="W12710" t="n">
        <v>0.09402901042840289</v>
      </c>
      <c r="X12710" t="n">
        <v>0.1010014689060949</v>
      </c>
      <c r="Y12710" t="n">
        <v>0.09631503606099394</v>
      </c>
      <c r="Z12710" t="n">
        <v>0.09895859673678155</v>
      </c>
      <c r="AA12710" t="n">
        <v>0.117158935179791</v>
      </c>
      <c r="AB12710" t="n">
        <v>0.09861044098955184</v>
      </c>
      <c r="AC12710" t="n">
        <v>0.106211703837121</v>
      </c>
      <c r="AD12710" t="n">
        <v>0.1262213816660802</v>
      </c>
      <c r="AE12710" t="n">
        <v>0.1291694098718261</v>
      </c>
      <c r="AF12710" t="n">
        <v>0.1505311283415041</v>
      </c>
      <c r="AG12710" t="n">
        <v>0.1540286041109307</v>
      </c>
      <c r="AH12710" t="n">
        <v>0.1490786316272873</v>
      </c>
      <c r="AI12710" t="n">
        <v>0.1579649532447537</v>
      </c>
      <c r="AJ12710" t="n">
        <v>0.1729699574564523</v>
      </c>
      <c r="AK12710" t="n">
        <v>0.1589016672568529</v>
      </c>
    </row>
    <row r="12711">
      <c r="A12711" t="n">
        <v>24</v>
      </c>
      <c r="B12711" t="n">
        <v>0.1498228974771467</v>
      </c>
      <c r="C12711" t="n">
        <v>0.1559545912111653</v>
      </c>
      <c r="D12711" t="n">
        <v>0.160066276081936</v>
      </c>
      <c r="E12711" t="n">
        <v>0.1482741881706972</v>
      </c>
      <c r="F12711" t="n">
        <v>0.1615644146092976</v>
      </c>
      <c r="G12711" t="n">
        <v>0.1540374416072495</v>
      </c>
      <c r="H12711" t="n">
        <v>0.1340713569430517</v>
      </c>
      <c r="I12711" t="n">
        <v>0.1458648984206474</v>
      </c>
      <c r="J12711" t="n">
        <v>0.1442411176720416</v>
      </c>
      <c r="K12711" t="n">
        <v>0.1252747465639067</v>
      </c>
      <c r="L12711" t="n">
        <v>0.1445799233513358</v>
      </c>
      <c r="M12711" t="n">
        <v>0.1406644931507658</v>
      </c>
      <c r="N12711" t="n">
        <v>0.1033719327488078</v>
      </c>
      <c r="O12711" t="n">
        <v>0.1258757178101778</v>
      </c>
      <c r="P12711" t="n">
        <v>0.115427814610155</v>
      </c>
      <c r="Q12711" t="n">
        <v>0.08692304731108288</v>
      </c>
      <c r="R12711" t="n">
        <v>0.1068613946791584</v>
      </c>
      <c r="S12711" t="n">
        <v>0.1013720168000312</v>
      </c>
      <c r="T12711" t="n">
        <v>0.06587747424112979</v>
      </c>
      <c r="U12711" t="n">
        <v>0.09761681229186267</v>
      </c>
      <c r="V12711" t="n">
        <v>0.1006291488006232</v>
      </c>
      <c r="W12711" t="n">
        <v>0.09238607753993851</v>
      </c>
      <c r="X12711" t="n">
        <v>0.09922973358501674</v>
      </c>
      <c r="Y12711" t="n">
        <v>0.09550242514514218</v>
      </c>
      <c r="Z12711" t="n">
        <v>0.09722474709851846</v>
      </c>
      <c r="AA12711" t="n">
        <v>0.1151037707758858</v>
      </c>
      <c r="AB12711" t="n">
        <v>0.09779584838316133</v>
      </c>
      <c r="AC12711" t="n">
        <v>0.1046747070214782</v>
      </c>
      <c r="AD12711" t="n">
        <v>0.1289499082790058</v>
      </c>
      <c r="AE12711" t="n">
        <v>0.1159999293428194</v>
      </c>
      <c r="AF12711" t="n">
        <v>0.1424586859185318</v>
      </c>
      <c r="AG12711" t="n">
        <v>0.1458892649634482</v>
      </c>
      <c r="AH12711" t="n">
        <v>0.1426242020089647</v>
      </c>
      <c r="AI12711" t="n">
        <v>0.1495738510027306</v>
      </c>
      <c r="AJ12711" t="n">
        <v>0.163777845040572</v>
      </c>
      <c r="AK12711" t="n">
        <v>0.1520593642498347</v>
      </c>
    </row>
    <row r="12721">
      <c r="A12721" t="inlineStr">
        <is>
          <t>PVVAC-P-240to760-E10.8-rDXGF-Rt31985-CZ15</t>
        </is>
      </c>
      <c r="D12721" t="n">
        <v>2015</v>
      </c>
      <c r="F12721" t="inlineStr">
        <is>
          <t>Source Annual kWh:</t>
        </is>
      </c>
      <c r="G12721" t="n">
        <v>2073822.179000003</v>
      </c>
      <c r="H12721" t="inlineStr">
        <is>
          <t>DEER</t>
        </is>
      </c>
      <c r="K12721" t="inlineStr">
        <is>
          <t>PDAF</t>
        </is>
      </c>
      <c r="L12721" t="inlineStr">
        <is>
          <t>Monthly</t>
        </is>
      </c>
    </row>
    <row r="12722">
      <c r="A12722" t="n">
        <v>319</v>
      </c>
      <c r="B12722" t="inlineStr">
        <is>
          <t>PVVAC-P-240to760-E10.8-20-MM</t>
        </is>
      </c>
      <c r="F12722" t="inlineStr">
        <is>
          <t>Source Sample Size:</t>
        </is>
      </c>
      <c r="G12722" t="n">
        <v>0</v>
      </c>
      <c r="H12722" t="inlineStr">
        <is>
          <t>DEER</t>
        </is>
      </c>
      <c r="K12722" t="inlineStr">
        <is>
          <t>WKWE</t>
        </is>
      </c>
      <c r="L12722" t="inlineStr">
        <is>
          <t>Monthly</t>
        </is>
      </c>
      <c r="N12722" t="inlineStr">
        <is>
          <t>Weekend Peak3</t>
        </is>
      </c>
    </row>
    <row r="12723">
      <c r="B12723" t="n">
        <v>1</v>
      </c>
      <c r="C12723" t="inlineStr">
        <is>
          <t>JANUARY</t>
        </is>
      </c>
      <c r="D12723" t="inlineStr">
        <is>
          <t>JAN</t>
        </is>
      </c>
      <c r="E12723" t="n">
        <v>2</v>
      </c>
      <c r="F12723" t="inlineStr">
        <is>
          <t>FEBRUARY</t>
        </is>
      </c>
      <c r="G12723" t="inlineStr">
        <is>
          <t>FEB</t>
        </is>
      </c>
      <c r="H12723" t="n">
        <v>3</v>
      </c>
      <c r="I12723" t="inlineStr">
        <is>
          <t>MARCH</t>
        </is>
      </c>
      <c r="J12723" t="inlineStr">
        <is>
          <t>MAR</t>
        </is>
      </c>
      <c r="K12723" t="n">
        <v>4</v>
      </c>
      <c r="L12723" t="inlineStr">
        <is>
          <t>APRIL</t>
        </is>
      </c>
      <c r="M12723" t="inlineStr">
        <is>
          <t>APR</t>
        </is>
      </c>
      <c r="N12723" t="n">
        <v>5</v>
      </c>
      <c r="O12723" t="inlineStr">
        <is>
          <t>MAY</t>
        </is>
      </c>
      <c r="P12723" t="inlineStr">
        <is>
          <t>MAY</t>
        </is>
      </c>
      <c r="Q12723" t="n">
        <v>6</v>
      </c>
      <c r="R12723" t="inlineStr">
        <is>
          <t>JUNE</t>
        </is>
      </c>
      <c r="S12723" t="inlineStr">
        <is>
          <t>JUN</t>
        </is>
      </c>
      <c r="T12723" t="n">
        <v>7</v>
      </c>
      <c r="U12723" t="inlineStr">
        <is>
          <t>JULY</t>
        </is>
      </c>
      <c r="V12723" t="inlineStr">
        <is>
          <t>JUL</t>
        </is>
      </c>
      <c r="W12723" t="n">
        <v>8</v>
      </c>
      <c r="X12723" t="inlineStr">
        <is>
          <t>AUGUST</t>
        </is>
      </c>
      <c r="Y12723" t="inlineStr">
        <is>
          <t>AUG</t>
        </is>
      </c>
      <c r="Z12723" t="n">
        <v>9</v>
      </c>
      <c r="AA12723" t="inlineStr">
        <is>
          <t>SEPTEMBER</t>
        </is>
      </c>
      <c r="AB12723" t="inlineStr">
        <is>
          <t>SEP</t>
        </is>
      </c>
      <c r="AC12723" t="n">
        <v>10</v>
      </c>
      <c r="AD12723" t="inlineStr">
        <is>
          <t>OCTOBER</t>
        </is>
      </c>
      <c r="AE12723" t="inlineStr">
        <is>
          <t>OCT</t>
        </is>
      </c>
      <c r="AF12723" t="n">
        <v>11</v>
      </c>
      <c r="AG12723" t="inlineStr">
        <is>
          <t>NOVEMBER</t>
        </is>
      </c>
      <c r="AH12723" t="inlineStr">
        <is>
          <t>NOV</t>
        </is>
      </c>
      <c r="AI12723" t="n">
        <v>12</v>
      </c>
      <c r="AJ12723" t="inlineStr">
        <is>
          <t>DECEMBER</t>
        </is>
      </c>
      <c r="AK12723" t="inlineStr">
        <is>
          <t>DEC</t>
        </is>
      </c>
    </row>
    <row r="12724">
      <c r="B12724" t="n">
        <v>31</v>
      </c>
      <c r="E12724" t="n">
        <v>28</v>
      </c>
      <c r="H12724" t="n">
        <v>31</v>
      </c>
      <c r="K12724" t="n">
        <v>30</v>
      </c>
      <c r="N12724" t="n">
        <v>31</v>
      </c>
      <c r="Q12724" t="n">
        <v>30</v>
      </c>
      <c r="T12724" t="n">
        <v>31</v>
      </c>
      <c r="W12724" t="n">
        <v>31</v>
      </c>
      <c r="Z12724" t="n">
        <v>30</v>
      </c>
      <c r="AC12724" t="n">
        <v>31</v>
      </c>
      <c r="AF12724" t="n">
        <v>30</v>
      </c>
      <c r="AI12724" t="n">
        <v>31</v>
      </c>
    </row>
    <row r="12725">
      <c r="A12725" t="inlineStr">
        <is>
          <t>RATIOS</t>
        </is>
      </c>
      <c r="B12725" t="inlineStr">
        <is>
          <t>E.BKDWN</t>
        </is>
      </c>
      <c r="C12725" t="inlineStr">
        <is>
          <t>PEAK/AVG</t>
        </is>
      </c>
      <c r="D12725" t="inlineStr">
        <is>
          <t>END/AVG</t>
        </is>
      </c>
      <c r="E12725" t="inlineStr">
        <is>
          <t>E.BKDWN</t>
        </is>
      </c>
      <c r="F12725" t="inlineStr">
        <is>
          <t>PEAK/AVG</t>
        </is>
      </c>
      <c r="G12725" t="inlineStr">
        <is>
          <t>END/AVG</t>
        </is>
      </c>
      <c r="H12725" t="inlineStr">
        <is>
          <t>E.BKDWN</t>
        </is>
      </c>
      <c r="I12725" t="inlineStr">
        <is>
          <t>PEAK/AVG</t>
        </is>
      </c>
      <c r="J12725" t="inlineStr">
        <is>
          <t>END/AVG</t>
        </is>
      </c>
      <c r="K12725" t="inlineStr">
        <is>
          <t>E.BKDWN</t>
        </is>
      </c>
      <c r="L12725" t="inlineStr">
        <is>
          <t>PEAK/AVG</t>
        </is>
      </c>
      <c r="M12725" t="inlineStr">
        <is>
          <t>END/AVG</t>
        </is>
      </c>
      <c r="N12725" t="inlineStr">
        <is>
          <t>E.BKDWN</t>
        </is>
      </c>
      <c r="O12725" t="inlineStr">
        <is>
          <t>PEAK/AVG</t>
        </is>
      </c>
      <c r="P12725" t="inlineStr">
        <is>
          <t>END/AVG</t>
        </is>
      </c>
      <c r="Q12725" t="inlineStr">
        <is>
          <t>E.BKDWN</t>
        </is>
      </c>
      <c r="R12725" t="inlineStr">
        <is>
          <t>PEAK/AVG</t>
        </is>
      </c>
      <c r="S12725" t="inlineStr">
        <is>
          <t>END/AVG</t>
        </is>
      </c>
      <c r="T12725" t="inlineStr">
        <is>
          <t>E.BKDWN</t>
        </is>
      </c>
      <c r="U12725" t="inlineStr">
        <is>
          <t>PEAK/AVG</t>
        </is>
      </c>
      <c r="V12725" t="inlineStr">
        <is>
          <t>END/AVG</t>
        </is>
      </c>
      <c r="W12725" t="inlineStr">
        <is>
          <t>E.BKDWN</t>
        </is>
      </c>
      <c r="X12725" t="inlineStr">
        <is>
          <t>PEAK/AVG</t>
        </is>
      </c>
      <c r="Y12725" t="inlineStr">
        <is>
          <t>END/AVG</t>
        </is>
      </c>
      <c r="Z12725" t="inlineStr">
        <is>
          <t>E.BKDWN</t>
        </is>
      </c>
      <c r="AA12725" t="inlineStr">
        <is>
          <t>PEAK/AVG</t>
        </is>
      </c>
      <c r="AB12725" t="inlineStr">
        <is>
          <t>END/AVG</t>
        </is>
      </c>
      <c r="AC12725" t="inlineStr">
        <is>
          <t>E.BKDWN</t>
        </is>
      </c>
      <c r="AD12725" t="inlineStr">
        <is>
          <t>PEAK/AVG</t>
        </is>
      </c>
      <c r="AE12725" t="inlineStr">
        <is>
          <t>END/AVG</t>
        </is>
      </c>
      <c r="AF12725" t="inlineStr">
        <is>
          <t>E.BKDWN</t>
        </is>
      </c>
      <c r="AG12725" t="inlineStr">
        <is>
          <t>PEAK/AVG</t>
        </is>
      </c>
      <c r="AH12725" t="inlineStr">
        <is>
          <t>END/AVG</t>
        </is>
      </c>
      <c r="AI12725" t="inlineStr">
        <is>
          <t>E.BKDWN</t>
        </is>
      </c>
      <c r="AJ12725" t="inlineStr">
        <is>
          <t>PEAK/AVG</t>
        </is>
      </c>
      <c r="AK12725" t="inlineStr">
        <is>
          <t>END/AVG</t>
        </is>
      </c>
    </row>
    <row r="12726">
      <c r="B12726" t="n">
        <v>0.06354083094117839</v>
      </c>
      <c r="C12726" t="n">
        <v>1.107063830804102</v>
      </c>
      <c r="D12726" t="n">
        <v>0.8988604018134549</v>
      </c>
      <c r="E12726" t="n">
        <v>0.05976647843197853</v>
      </c>
      <c r="F12726" t="n">
        <v>1.106753884283675</v>
      </c>
      <c r="G12726" t="n">
        <v>0.8510503663309621</v>
      </c>
      <c r="H12726" t="n">
        <v>0.07577117658719629</v>
      </c>
      <c r="I12726" t="n">
        <v>1.074508705090253</v>
      </c>
      <c r="J12726" t="n">
        <v>0.9244913498107119</v>
      </c>
      <c r="K12726" t="n">
        <v>0.07586879419219647</v>
      </c>
      <c r="L12726" t="n">
        <v>1.178875699099633</v>
      </c>
      <c r="M12726" t="n">
        <v>0.9348213441620655</v>
      </c>
      <c r="N12726" t="n">
        <v>0.08982749917019092</v>
      </c>
      <c r="O12726" t="n">
        <v>1.211645197358809</v>
      </c>
      <c r="P12726" t="n">
        <v>0.90836996916702</v>
      </c>
      <c r="Q12726" t="n">
        <v>0.1028273110633874</v>
      </c>
      <c r="R12726" t="n">
        <v>1.179868383761153</v>
      </c>
      <c r="S12726" t="n">
        <v>0.9484588667262832</v>
      </c>
      <c r="T12726" t="n">
        <v>0.1089877858661156</v>
      </c>
      <c r="U12726" t="n">
        <v>1.108106726161905</v>
      </c>
      <c r="V12726" t="n">
        <v>0.894280584337887</v>
      </c>
      <c r="W12726" t="n">
        <v>0.1112497556885693</v>
      </c>
      <c r="X12726" t="n">
        <v>1.055038947269946</v>
      </c>
      <c r="Y12726" t="n">
        <v>0.9188720575669685</v>
      </c>
      <c r="Z12726" t="n">
        <v>0.09504323214436097</v>
      </c>
      <c r="AA12726" t="n">
        <v>1.150684868668552</v>
      </c>
      <c r="AB12726" t="n">
        <v>0.9460030846516503</v>
      </c>
      <c r="AC12726" t="n">
        <v>0.08574052291279247</v>
      </c>
      <c r="AD12726" t="n">
        <v>1.233221498916267</v>
      </c>
      <c r="AE12726" t="n">
        <v>0.9204301743127639</v>
      </c>
      <c r="AF12726" t="n">
        <v>0.06810680957074573</v>
      </c>
      <c r="AG12726" t="n">
        <v>1.068888501953324</v>
      </c>
      <c r="AH12726" t="n">
        <v>0.9165298390929234</v>
      </c>
      <c r="AI12726" t="n">
        <v>0.06326980343128789</v>
      </c>
      <c r="AJ12726" t="n">
        <v>1.110836313009431</v>
      </c>
      <c r="AK12726" t="n">
        <v>0.8913334674019239</v>
      </c>
      <c r="AM12726">
        <f>A12721</f>
        <v/>
      </c>
      <c r="AN12726" s="163">
        <f>1/($B12726*(1/$B12724)*(1/(5/7+2/7*$D12726))*$B12736/SUM($B12728:$B12751))</f>
        <v/>
      </c>
      <c r="AO12726" s="163">
        <f>1/(B12726*(1/B12724)*(1/(5/7+2/7*D12726)))</f>
        <v/>
      </c>
      <c r="AP12726" s="163" t="n"/>
      <c r="AR12726" s="168">
        <f>CHOOSE(AV$3,C12726,F12726,I12726,L12726,O12726,R12726,U12726,X12726,AA12726,AD12726,AG12726,AJ12726)</f>
        <v/>
      </c>
      <c r="AS12726" s="164" t="n"/>
      <c r="AT12726" s="164" t="n"/>
      <c r="AV12726" s="116">
        <f>AN12726/AR12726</f>
        <v/>
      </c>
      <c r="AW12726" s="165">
        <f>AO12726/AR12726</f>
        <v/>
      </c>
      <c r="AX12726" s="163" t="n"/>
    </row>
    <row r="12727">
      <c r="A12727" t="inlineStr">
        <is>
          <t>HOUR</t>
        </is>
      </c>
      <c r="B12727" t="inlineStr">
        <is>
          <t>PEAK</t>
        </is>
      </c>
      <c r="C12727" t="inlineStr">
        <is>
          <t>AVG</t>
        </is>
      </c>
      <c r="D12727" t="inlineStr">
        <is>
          <t>END</t>
        </is>
      </c>
      <c r="E12727" t="inlineStr">
        <is>
          <t>PEAK</t>
        </is>
      </c>
      <c r="F12727" t="inlineStr">
        <is>
          <t>AVG</t>
        </is>
      </c>
      <c r="G12727" t="inlineStr">
        <is>
          <t>END</t>
        </is>
      </c>
      <c r="H12727" t="inlineStr">
        <is>
          <t>PEAK</t>
        </is>
      </c>
      <c r="I12727" t="inlineStr">
        <is>
          <t>AVG</t>
        </is>
      </c>
      <c r="J12727" t="inlineStr">
        <is>
          <t>END</t>
        </is>
      </c>
      <c r="K12727" t="inlineStr">
        <is>
          <t>PEAK</t>
        </is>
      </c>
      <c r="L12727" t="inlineStr">
        <is>
          <t>AVG</t>
        </is>
      </c>
      <c r="M12727" t="inlineStr">
        <is>
          <t>END</t>
        </is>
      </c>
      <c r="N12727" t="inlineStr">
        <is>
          <t>PEAK</t>
        </is>
      </c>
      <c r="O12727" t="inlineStr">
        <is>
          <t>AVG</t>
        </is>
      </c>
      <c r="P12727" t="inlineStr">
        <is>
          <t>END</t>
        </is>
      </c>
      <c r="Q12727" t="inlineStr">
        <is>
          <t>PEAK</t>
        </is>
      </c>
      <c r="R12727" t="inlineStr">
        <is>
          <t>AVG</t>
        </is>
      </c>
      <c r="S12727" t="inlineStr">
        <is>
          <t>END</t>
        </is>
      </c>
      <c r="T12727" t="inlineStr">
        <is>
          <t>PEAK</t>
        </is>
      </c>
      <c r="U12727" t="inlineStr">
        <is>
          <t>AVG</t>
        </is>
      </c>
      <c r="V12727" t="inlineStr">
        <is>
          <t>END</t>
        </is>
      </c>
      <c r="W12727" t="inlineStr">
        <is>
          <t>PEAK</t>
        </is>
      </c>
      <c r="X12727" t="inlineStr">
        <is>
          <t>AVG</t>
        </is>
      </c>
      <c r="Y12727" t="inlineStr">
        <is>
          <t>END</t>
        </is>
      </c>
      <c r="Z12727" t="inlineStr">
        <is>
          <t>PEAK</t>
        </is>
      </c>
      <c r="AA12727" t="inlineStr">
        <is>
          <t>AVG</t>
        </is>
      </c>
      <c r="AB12727" t="inlineStr">
        <is>
          <t>END</t>
        </is>
      </c>
      <c r="AC12727" t="inlineStr">
        <is>
          <t>PEAK</t>
        </is>
      </c>
      <c r="AD12727" t="inlineStr">
        <is>
          <t>AVG</t>
        </is>
      </c>
      <c r="AE12727" t="inlineStr">
        <is>
          <t>END</t>
        </is>
      </c>
      <c r="AF12727" t="inlineStr">
        <is>
          <t>PEAK</t>
        </is>
      </c>
      <c r="AG12727" t="inlineStr">
        <is>
          <t>AVG</t>
        </is>
      </c>
      <c r="AH12727" t="inlineStr">
        <is>
          <t>END</t>
        </is>
      </c>
      <c r="AI12727" t="inlineStr">
        <is>
          <t>PEAK</t>
        </is>
      </c>
      <c r="AJ12727" t="inlineStr">
        <is>
          <t>AVG</t>
        </is>
      </c>
      <c r="AK12727" t="inlineStr">
        <is>
          <t>END</t>
        </is>
      </c>
    </row>
    <row r="12728">
      <c r="A12728" t="n">
        <v>1</v>
      </c>
      <c r="B12728" t="n">
        <v>0.1291387932920524</v>
      </c>
      <c r="C12728" t="n">
        <v>0.1349834615579805</v>
      </c>
      <c r="D12728" t="n">
        <v>0.1361044726383778</v>
      </c>
      <c r="E12728" t="n">
        <v>0.1216856040354859</v>
      </c>
      <c r="F12728" t="n">
        <v>0.1340494563831238</v>
      </c>
      <c r="G12728" t="n">
        <v>0.1333270204847379</v>
      </c>
      <c r="H12728" t="n">
        <v>0.1118700130704151</v>
      </c>
      <c r="I12728" t="n">
        <v>0.1221294408473369</v>
      </c>
      <c r="J12728" t="n">
        <v>0.1204178451231651</v>
      </c>
      <c r="K12728" t="n">
        <v>0.09868056856256895</v>
      </c>
      <c r="L12728" t="n">
        <v>0.1181432387943693</v>
      </c>
      <c r="M12728" t="n">
        <v>0.115046386786127</v>
      </c>
      <c r="N12728" t="n">
        <v>0.08260620117045726</v>
      </c>
      <c r="O12728" t="n">
        <v>0.1019413729073769</v>
      </c>
      <c r="P12728" t="n">
        <v>0.09386849739674714</v>
      </c>
      <c r="Q12728" t="n">
        <v>0.1024503087099431</v>
      </c>
      <c r="R12728" t="n">
        <v>0.09252402822392668</v>
      </c>
      <c r="S12728" t="n">
        <v>0.08308403872810581</v>
      </c>
      <c r="T12728" t="n">
        <v>0.07591716361594777</v>
      </c>
      <c r="U12728" t="n">
        <v>0.08453259650707666</v>
      </c>
      <c r="V12728" t="n">
        <v>0.07705252106404675</v>
      </c>
      <c r="W12728" t="n">
        <v>0.0811582875008558</v>
      </c>
      <c r="X12728" t="n">
        <v>0.08408782431219264</v>
      </c>
      <c r="Y12728" t="n">
        <v>0.0827639338516864</v>
      </c>
      <c r="Z12728" t="n">
        <v>0.08294678556497005</v>
      </c>
      <c r="AA12728" t="n">
        <v>0.09446967992863335</v>
      </c>
      <c r="AB12728" t="n">
        <v>0.0824545528939019</v>
      </c>
      <c r="AC12728" t="n">
        <v>0.0840155329484548</v>
      </c>
      <c r="AD12728" t="n">
        <v>0.1023239458381339</v>
      </c>
      <c r="AE12728" t="n">
        <v>0.1073221946717498</v>
      </c>
      <c r="AF12728" t="n">
        <v>0.1214204383474652</v>
      </c>
      <c r="AG12728" t="n">
        <v>0.1235790577174501</v>
      </c>
      <c r="AH12728" t="n">
        <v>0.119044886215815</v>
      </c>
      <c r="AI12728" t="n">
        <v>0.1286448812729057</v>
      </c>
      <c r="AJ12728" t="n">
        <v>0.1407668681886658</v>
      </c>
      <c r="AK12728" t="n">
        <v>0.1315334894133375</v>
      </c>
    </row>
    <row r="12729">
      <c r="A12729" t="n">
        <v>2</v>
      </c>
      <c r="B12729" t="n">
        <v>0.129136069879144</v>
      </c>
      <c r="C12729" t="n">
        <v>0.1348957401263836</v>
      </c>
      <c r="D12729" t="n">
        <v>0.1360876711919599</v>
      </c>
      <c r="E12729" t="n">
        <v>0.1216830378031683</v>
      </c>
      <c r="F12729" t="n">
        <v>0.1342285860029776</v>
      </c>
      <c r="G12729" t="n">
        <v>0.1335194826016639</v>
      </c>
      <c r="H12729" t="n">
        <v>0.1118676537897126</v>
      </c>
      <c r="I12729" t="n">
        <v>0.1221268652129551</v>
      </c>
      <c r="J12729" t="n">
        <v>0.1204144592944384</v>
      </c>
      <c r="K12729" t="n">
        <v>0.09867848744042787</v>
      </c>
      <c r="L12729" t="n">
        <v>0.1181407486730765</v>
      </c>
      <c r="M12729" t="n">
        <v>0.115046386786127</v>
      </c>
      <c r="N12729" t="n">
        <v>0.08260503977208718</v>
      </c>
      <c r="O12729" t="n">
        <v>0.1019392230165591</v>
      </c>
      <c r="P12729" t="n">
        <v>0.09386849739674714</v>
      </c>
      <c r="Q12729" t="n">
        <v>0.0725137023171597</v>
      </c>
      <c r="R12729" t="n">
        <v>0.0875911722307085</v>
      </c>
      <c r="S12729" t="n">
        <v>0.08308403872810581</v>
      </c>
      <c r="T12729" t="n">
        <v>0.07591556256224095</v>
      </c>
      <c r="U12729" t="n">
        <v>0.08453081375834705</v>
      </c>
      <c r="V12729" t="n">
        <v>0.07705252106404675</v>
      </c>
      <c r="W12729" t="n">
        <v>0.0811565759145576</v>
      </c>
      <c r="X12729" t="n">
        <v>0.08408605094347855</v>
      </c>
      <c r="Y12729" t="n">
        <v>0.0827639338516864</v>
      </c>
      <c r="Z12729" t="n">
        <v>0.08294503626017292</v>
      </c>
      <c r="AA12729" t="n">
        <v>0.09446768761195511</v>
      </c>
      <c r="AB12729" t="n">
        <v>0.0824545528939019</v>
      </c>
      <c r="AC12729" t="n">
        <v>0.08401435173564455</v>
      </c>
      <c r="AD12729" t="n">
        <v>0.1023218041499593</v>
      </c>
      <c r="AE12729" t="n">
        <v>0.1073221946717498</v>
      </c>
      <c r="AF12729" t="n">
        <v>0.1214178777072369</v>
      </c>
      <c r="AG12729" t="n">
        <v>0.1235766109223303</v>
      </c>
      <c r="AH12729" t="n">
        <v>0.1190301289240732</v>
      </c>
      <c r="AI12729" t="n">
        <v>0.1280928925828208</v>
      </c>
      <c r="AJ12729" t="n">
        <v>0.1407651231770166</v>
      </c>
      <c r="AK12729" t="n">
        <v>0.131517301340305</v>
      </c>
    </row>
    <row r="12730">
      <c r="A12730" t="n">
        <v>3</v>
      </c>
      <c r="B12730" t="n">
        <v>0.1291333464662356</v>
      </c>
      <c r="C12730" t="n">
        <v>0.1350647163455814</v>
      </c>
      <c r="D12730" t="n">
        <v>0.1358978770750175</v>
      </c>
      <c r="E12730" t="n">
        <v>0.1216804715708507</v>
      </c>
      <c r="F12730" t="n">
        <v>0.1343163713795946</v>
      </c>
      <c r="G12730" t="n">
        <v>0.1333109534874101</v>
      </c>
      <c r="H12730" t="n">
        <v>0.1162417602121465</v>
      </c>
      <c r="I12730" t="n">
        <v>0.1258162273161245</v>
      </c>
      <c r="J12730" t="n">
        <v>0.126673445848184</v>
      </c>
      <c r="K12730" t="n">
        <v>0.1025368878899503</v>
      </c>
      <c r="L12730" t="n">
        <v>0.122826364634573</v>
      </c>
      <c r="M12730" t="n">
        <v>0.1227349082590649</v>
      </c>
      <c r="N12730" t="n">
        <v>0.08659850806765379</v>
      </c>
      <c r="O12730" t="n">
        <v>0.1059251205927507</v>
      </c>
      <c r="P12730" t="n">
        <v>0.1000431975711157</v>
      </c>
      <c r="Q12730" t="n">
        <v>0.1030640583327216</v>
      </c>
      <c r="R12730" t="n">
        <v>0.09101605061175573</v>
      </c>
      <c r="S12730" t="n">
        <v>0.1002561826485698</v>
      </c>
      <c r="T12730" t="n">
        <v>0.07888391613467211</v>
      </c>
      <c r="U12730" t="n">
        <v>0.08783602990285476</v>
      </c>
      <c r="V12730" t="n">
        <v>0.08210124085153535</v>
      </c>
      <c r="W12730" t="n">
        <v>0.08432985691138548</v>
      </c>
      <c r="X12730" t="n">
        <v>0.08737387653925237</v>
      </c>
      <c r="Y12730" t="n">
        <v>0.0882950270079317</v>
      </c>
      <c r="Z12730" t="n">
        <v>0.08618824735403073</v>
      </c>
      <c r="AA12730" t="n">
        <v>0.09816144273327632</v>
      </c>
      <c r="AB12730" t="n">
        <v>0.08785723053527257</v>
      </c>
      <c r="AC12730" t="n">
        <v>0.08807595198369926</v>
      </c>
      <c r="AD12730" t="n">
        <v>0.1062924940254549</v>
      </c>
      <c r="AE12730" t="n">
        <v>0.1144945103029267</v>
      </c>
      <c r="AF12730" t="n">
        <v>0.1214153170670085</v>
      </c>
      <c r="AG12730" t="n">
        <v>0.1235740281941483</v>
      </c>
      <c r="AH12730" t="n">
        <v>0.1190301289240732</v>
      </c>
      <c r="AI12730" t="n">
        <v>0.1280901911699819</v>
      </c>
      <c r="AJ12730" t="n">
        <v>0.140926201175413</v>
      </c>
      <c r="AK12730" t="n">
        <v>0.131517301340305</v>
      </c>
    </row>
    <row r="12731">
      <c r="A12731" t="n">
        <v>4</v>
      </c>
      <c r="B12731" t="n">
        <v>0.1347363146231841</v>
      </c>
      <c r="C12731" t="n">
        <v>0.1406192823796463</v>
      </c>
      <c r="D12731" t="n">
        <v>0.1453412233755413</v>
      </c>
      <c r="E12731" t="n">
        <v>0.1264382662876627</v>
      </c>
      <c r="F12731" t="n">
        <v>0.139448257045073</v>
      </c>
      <c r="G12731" t="n">
        <v>0.1419775602162003</v>
      </c>
      <c r="H12731" t="n">
        <v>0.1275733854262512</v>
      </c>
      <c r="I12731" t="n">
        <v>0.1364607388441372</v>
      </c>
      <c r="J12731" t="n">
        <v>0.138686648322999</v>
      </c>
      <c r="K12731" t="n">
        <v>0.112532517533454</v>
      </c>
      <c r="L12731" t="n">
        <v>0.1347864172032972</v>
      </c>
      <c r="M12731" t="n">
        <v>0.135295171959096</v>
      </c>
      <c r="N12731" t="n">
        <v>0.09518298412020008</v>
      </c>
      <c r="O12731" t="n">
        <v>0.1162510461906192</v>
      </c>
      <c r="P12731" t="n">
        <v>0.110137634047402</v>
      </c>
      <c r="Q12731" t="n">
        <v>0.08355507842129732</v>
      </c>
      <c r="R12731" t="n">
        <v>0.09988859153094111</v>
      </c>
      <c r="S12731" t="n">
        <v>0.09770727808837852</v>
      </c>
      <c r="T12731" t="n">
        <v>0.08657377708849451</v>
      </c>
      <c r="U12731" t="n">
        <v>0.1002745919247641</v>
      </c>
      <c r="V12731" t="n">
        <v>0.09035639158326314</v>
      </c>
      <c r="W12731" t="n">
        <v>0.09255060590154955</v>
      </c>
      <c r="X12731" t="n">
        <v>0.09589136647264042</v>
      </c>
      <c r="Y12731" t="n">
        <v>0.09733083302556556</v>
      </c>
      <c r="Z12731" t="n">
        <v>0.0945901582945911</v>
      </c>
      <c r="AA12731" t="n">
        <v>0.1077305397385113</v>
      </c>
      <c r="AB12731" t="n">
        <v>0.09669113698319526</v>
      </c>
      <c r="AC12731" t="n">
        <v>0.09680688647068376</v>
      </c>
      <c r="AD12731" t="n">
        <v>0.1165827957781003</v>
      </c>
      <c r="AE12731" t="n">
        <v>0.126211480332148</v>
      </c>
      <c r="AF12731" t="n">
        <v>0.1261627440503524</v>
      </c>
      <c r="AG12731" t="n">
        <v>0.1283622703105065</v>
      </c>
      <c r="AH12731" t="n">
        <v>0.1268244385123775</v>
      </c>
      <c r="AI12731" t="n">
        <v>0.1330986105733299</v>
      </c>
      <c r="AJ12731" t="n">
        <v>0.1463178844767388</v>
      </c>
      <c r="AK12731" t="n">
        <v>0.1400673019136326</v>
      </c>
    </row>
    <row r="12732">
      <c r="A12732" t="n">
        <v>5</v>
      </c>
      <c r="B12732" t="n">
        <v>0.1478168668223854</v>
      </c>
      <c r="C12732" t="n">
        <v>0.1540427701022306</v>
      </c>
      <c r="D12732" t="n">
        <v>0.1596594782404157</v>
      </c>
      <c r="E12732" t="n">
        <v>0.1387638801090478</v>
      </c>
      <c r="F12732" t="n">
        <v>0.1531613115609782</v>
      </c>
      <c r="G12732" t="n">
        <v>0.1561479681572624</v>
      </c>
      <c r="H12732" t="n">
        <v>0.1275568704613338</v>
      </c>
      <c r="I12732" t="n">
        <v>0.1393297613967431</v>
      </c>
      <c r="J12732" t="n">
        <v>0.1391905724984933</v>
      </c>
      <c r="K12732" t="n">
        <v>0.1125179496784666</v>
      </c>
      <c r="L12732" t="n">
        <v>0.134838370188449</v>
      </c>
      <c r="M12732" t="n">
        <v>0.1323255442270431</v>
      </c>
      <c r="N12732" t="n">
        <v>0.223804950112133</v>
      </c>
      <c r="O12732" t="n">
        <v>0.1433772935841454</v>
      </c>
      <c r="P12732" t="n">
        <v>0.1768473878719068</v>
      </c>
      <c r="Q12732" t="n">
        <v>0.2934788592820965</v>
      </c>
      <c r="R12732" t="n">
        <v>0.203807469237559</v>
      </c>
      <c r="S12732" t="n">
        <v>0.2224715350787569</v>
      </c>
      <c r="T12732" t="n">
        <v>0.23947814188111</v>
      </c>
      <c r="U12732" t="n">
        <v>0.2253209636502396</v>
      </c>
      <c r="V12732" t="n">
        <v>0.2643625742337255</v>
      </c>
      <c r="W12732" t="n">
        <v>0.2764577009972843</v>
      </c>
      <c r="X12732" t="n">
        <v>0.2415855132327507</v>
      </c>
      <c r="Y12732" t="n">
        <v>0.2419501562808713</v>
      </c>
      <c r="Z12732" t="n">
        <v>0.1891569925252206</v>
      </c>
      <c r="AA12732" t="n">
        <v>0.1457850216303924</v>
      </c>
      <c r="AB12732" t="n">
        <v>0.2050334492064764</v>
      </c>
      <c r="AC12732" t="n">
        <v>0.1830324685871218</v>
      </c>
      <c r="AD12732" t="n">
        <v>0.1300940945600203</v>
      </c>
      <c r="AE12732" t="n">
        <v>0.1550722487388533</v>
      </c>
      <c r="AF12732" t="n">
        <v>0.1384614990670734</v>
      </c>
      <c r="AG12732" t="n">
        <v>0.1407721432919344</v>
      </c>
      <c r="AH12732" t="n">
        <v>0.1395676332146191</v>
      </c>
      <c r="AI12732" t="n">
        <v>0.1466227837158834</v>
      </c>
      <c r="AJ12732" t="n">
        <v>0.1605834889413914</v>
      </c>
      <c r="AK12732" t="n">
        <v>0.1544584988395175</v>
      </c>
    </row>
    <row r="12733">
      <c r="A12733" t="n">
        <v>6</v>
      </c>
      <c r="B12733" t="n">
        <v>0.1477987107363291</v>
      </c>
      <c r="C12733" t="n">
        <v>0.1542823170885144</v>
      </c>
      <c r="D12733" t="n">
        <v>0.1562319831711735</v>
      </c>
      <c r="E12733" t="n">
        <v>0.1387459164828246</v>
      </c>
      <c r="F12733" t="n">
        <v>0.1532335268961345</v>
      </c>
      <c r="G12733" t="n">
        <v>0.1528005630969787</v>
      </c>
      <c r="H12733" t="n">
        <v>0.2415321483452791</v>
      </c>
      <c r="I12733" t="n">
        <v>0.179913915274507</v>
      </c>
      <c r="J12733" t="n">
        <v>0.1690027944373091</v>
      </c>
      <c r="K12733" t="n">
        <v>0.2106969678050405</v>
      </c>
      <c r="L12733" t="n">
        <v>0.195385669419873</v>
      </c>
      <c r="M12733" t="n">
        <v>0.2110519160194615</v>
      </c>
      <c r="N12733" t="n">
        <v>0.302880500237506</v>
      </c>
      <c r="O12733" t="n">
        <v>0.2412782691830995</v>
      </c>
      <c r="P12733" t="n">
        <v>0.258348948693483</v>
      </c>
      <c r="Q12733" t="n">
        <v>0.300017025944685</v>
      </c>
      <c r="R12733" t="n">
        <v>0.3086008715185274</v>
      </c>
      <c r="S12733" t="n">
        <v>0.3057040664423508</v>
      </c>
      <c r="T12733" t="n">
        <v>0.3030036834908948</v>
      </c>
      <c r="U12733" t="n">
        <v>0.31731444462434</v>
      </c>
      <c r="V12733" t="n">
        <v>0.322368684395469</v>
      </c>
      <c r="W12733" t="n">
        <v>0.3346573404231042</v>
      </c>
      <c r="X12733" t="n">
        <v>0.3240002063863399</v>
      </c>
      <c r="Y12733" t="n">
        <v>0.326966321943482</v>
      </c>
      <c r="Z12733" t="n">
        <v>0.3291299482730571</v>
      </c>
      <c r="AA12733" t="n">
        <v>0.2953882707383801</v>
      </c>
      <c r="AB12733" t="n">
        <v>0.3155475304358796</v>
      </c>
      <c r="AC12733" t="n">
        <v>0.2954526259837287</v>
      </c>
      <c r="AD12733" t="n">
        <v>0.2578816929412711</v>
      </c>
      <c r="AE12733" t="n">
        <v>0.2748841958084163</v>
      </c>
      <c r="AF12733" t="n">
        <v>0.138443574585475</v>
      </c>
      <c r="AG12733" t="n">
        <v>0.1407542001277228</v>
      </c>
      <c r="AH12733" t="n">
        <v>0.1365571456992879</v>
      </c>
      <c r="AI12733" t="n">
        <v>0.1466047742969573</v>
      </c>
      <c r="AJ12733" t="n">
        <v>0.1604822782657322</v>
      </c>
      <c r="AK12733" t="n">
        <v>0.1507446850846468</v>
      </c>
    </row>
    <row r="12734">
      <c r="A12734" t="n">
        <v>7</v>
      </c>
      <c r="B12734" t="n">
        <v>0.1507726776323374</v>
      </c>
      <c r="C12734" t="n">
        <v>0.1566940941405598</v>
      </c>
      <c r="D12734" t="n">
        <v>0.1586535694206208</v>
      </c>
      <c r="E12734" t="n">
        <v>0.1410272970131622</v>
      </c>
      <c r="F12734" t="n">
        <v>0.1554653811249578</v>
      </c>
      <c r="G12734" t="n">
        <v>0.1549802051174412</v>
      </c>
      <c r="H12734" t="n">
        <v>0.3308010387126507</v>
      </c>
      <c r="I12734" t="n">
        <v>0.3032267430459335</v>
      </c>
      <c r="J12734" t="n">
        <v>0.2775310198341847</v>
      </c>
      <c r="K12734" t="n">
        <v>0.3197262630677128</v>
      </c>
      <c r="L12734" t="n">
        <v>0.3283293968665899</v>
      </c>
      <c r="M12734" t="n">
        <v>0.3284286356786579</v>
      </c>
      <c r="N12734" t="n">
        <v>0.3392491094977997</v>
      </c>
      <c r="O12734" t="n">
        <v>0.3366385038135837</v>
      </c>
      <c r="P12734" t="n">
        <v>0.3483060882076087</v>
      </c>
      <c r="Q12734" t="n">
        <v>0.34643413508201</v>
      </c>
      <c r="R12734" t="n">
        <v>0.3421468448933475</v>
      </c>
      <c r="S12734" t="n">
        <v>0.3378078238097647</v>
      </c>
      <c r="T12734" t="n">
        <v>0.340125714737059</v>
      </c>
      <c r="U12734" t="n">
        <v>0.3496893236202699</v>
      </c>
      <c r="V12734" t="n">
        <v>0.3537260296833338</v>
      </c>
      <c r="W12734" t="n">
        <v>0.3686351810858304</v>
      </c>
      <c r="X12734" t="n">
        <v>0.3525980569452339</v>
      </c>
      <c r="Y12734" t="n">
        <v>0.3577467070011177</v>
      </c>
      <c r="Z12734" t="n">
        <v>0.3497297615639251</v>
      </c>
      <c r="AA12734" t="n">
        <v>0.3378507058445938</v>
      </c>
      <c r="AB12734" t="n">
        <v>0.3466103695949782</v>
      </c>
      <c r="AC12734" t="n">
        <v>0.3181283683021541</v>
      </c>
      <c r="AD12734" t="n">
        <v>0.3271303244790165</v>
      </c>
      <c r="AE12734" t="n">
        <v>0.34295493066837</v>
      </c>
      <c r="AF12734" t="n">
        <v>0.1880721963976913</v>
      </c>
      <c r="AG12734" t="n">
        <v>0.1505912680406963</v>
      </c>
      <c r="AH12734" t="n">
        <v>0.1700611170504655</v>
      </c>
      <c r="AI12734" t="n">
        <v>0.1484561425625602</v>
      </c>
      <c r="AJ12734" t="n">
        <v>0.1631062388596108</v>
      </c>
      <c r="AK12734" t="n">
        <v>0.1535121710701598</v>
      </c>
    </row>
    <row r="12735">
      <c r="A12735" t="n">
        <v>8</v>
      </c>
      <c r="B12735" t="n">
        <v>0.2501454756395255</v>
      </c>
      <c r="C12735" t="n">
        <v>0.1811447562475864</v>
      </c>
      <c r="D12735" t="n">
        <v>0.2013395108725582</v>
      </c>
      <c r="E12735" t="n">
        <v>0.3585659551644997</v>
      </c>
      <c r="F12735" t="n">
        <v>0.2202343810241232</v>
      </c>
      <c r="G12735" t="n">
        <v>0.2038953238542608</v>
      </c>
      <c r="H12735" t="n">
        <v>0.453241415757164</v>
      </c>
      <c r="I12735" t="n">
        <v>0.4472977790421801</v>
      </c>
      <c r="J12735" t="n">
        <v>0.451614250275945</v>
      </c>
      <c r="K12735" t="n">
        <v>0.4806955110195418</v>
      </c>
      <c r="L12735" t="n">
        <v>0.4871521625967709</v>
      </c>
      <c r="M12735" t="n">
        <v>0.4849206173501835</v>
      </c>
      <c r="N12735" t="n">
        <v>0.5244811162432015</v>
      </c>
      <c r="O12735" t="n">
        <v>0.5011165457962218</v>
      </c>
      <c r="P12735" t="n">
        <v>0.5124389325270307</v>
      </c>
      <c r="Q12735" t="n">
        <v>0.5253839503454126</v>
      </c>
      <c r="R12735" t="n">
        <v>0.5110734207673178</v>
      </c>
      <c r="S12735" t="n">
        <v>0.5063699617357694</v>
      </c>
      <c r="T12735" t="n">
        <v>0.5285040928269593</v>
      </c>
      <c r="U12735" t="n">
        <v>0.5297351143317278</v>
      </c>
      <c r="V12735" t="n">
        <v>0.5406254462088899</v>
      </c>
      <c r="W12735" t="n">
        <v>0.5728359843903329</v>
      </c>
      <c r="X12735" t="n">
        <v>0.5378938071346676</v>
      </c>
      <c r="Y12735" t="n">
        <v>0.5470565299014142</v>
      </c>
      <c r="Z12735" t="n">
        <v>0.558457976159308</v>
      </c>
      <c r="AA12735" t="n">
        <v>0.5149932740337667</v>
      </c>
      <c r="AB12735" t="n">
        <v>0.5336365271472191</v>
      </c>
      <c r="AC12735" t="n">
        <v>0.5020656459019297</v>
      </c>
      <c r="AD12735" t="n">
        <v>0.4911436604653237</v>
      </c>
      <c r="AE12735" t="n">
        <v>0.5000150884940174</v>
      </c>
      <c r="AF12735" t="n">
        <v>0.3603221968244647</v>
      </c>
      <c r="AG12735" t="n">
        <v>0.313053706337281</v>
      </c>
      <c r="AH12735" t="n">
        <v>0.3101971792803252</v>
      </c>
      <c r="AI12735" t="n">
        <v>0.228976254581146</v>
      </c>
      <c r="AJ12735" t="n">
        <v>0.2035195005722968</v>
      </c>
      <c r="AK12735" t="n">
        <v>0.1853989651774314</v>
      </c>
    </row>
    <row r="12736">
      <c r="A12736" t="n">
        <v>9</v>
      </c>
      <c r="B12736" t="n">
        <v>0.532865693076812</v>
      </c>
      <c r="C12736" t="n">
        <v>0.456829739027335</v>
      </c>
      <c r="D12736" t="n">
        <v>0.4613509171878487</v>
      </c>
      <c r="E12736" t="n">
        <v>0.4931947795991374</v>
      </c>
      <c r="F12736" t="n">
        <v>0.4852163197760286</v>
      </c>
      <c r="G12736" t="n">
        <v>0.4394610923985668</v>
      </c>
      <c r="H12736" t="n">
        <v>0.7801016692697398</v>
      </c>
      <c r="I12736" t="n">
        <v>0.7493051933569704</v>
      </c>
      <c r="J12736" t="n">
        <v>0.6913746577491461</v>
      </c>
      <c r="K12736" t="n">
        <v>0.7791922471263171</v>
      </c>
      <c r="L12736" t="n">
        <v>0.8103377611840117</v>
      </c>
      <c r="M12736" t="n">
        <v>0.7414025001038702</v>
      </c>
      <c r="N12736" t="n">
        <v>0.7963424081130644</v>
      </c>
      <c r="O12736" t="n">
        <v>0.8021550075579411</v>
      </c>
      <c r="P12736" t="n">
        <v>0.7475270510906267</v>
      </c>
      <c r="Q12736" t="n">
        <v>0.753080982325642</v>
      </c>
      <c r="R12736" t="n">
        <v>0.7847287437208884</v>
      </c>
      <c r="S12736" t="n">
        <v>0.726157021544354</v>
      </c>
      <c r="T12736" t="n">
        <v>0.7938579310330105</v>
      </c>
      <c r="U12736" t="n">
        <v>0.8001540294902295</v>
      </c>
      <c r="V12736" t="n">
        <v>0.7460530987832051</v>
      </c>
      <c r="W12736" t="n">
        <v>0.8323609621397112</v>
      </c>
      <c r="X12736" t="n">
        <v>0.8042819929860734</v>
      </c>
      <c r="Y12736" t="n">
        <v>0.7632067284901739</v>
      </c>
      <c r="Z12736" t="n">
        <v>0.8164804337342935</v>
      </c>
      <c r="AA12736" t="n">
        <v>0.8042175067143442</v>
      </c>
      <c r="AB12736" t="n">
        <v>0.7554124805433706</v>
      </c>
      <c r="AC12736" t="n">
        <v>0.7926735275444061</v>
      </c>
      <c r="AD12736" t="n">
        <v>0.8029903882054581</v>
      </c>
      <c r="AE12736" t="n">
        <v>0.7619971130681447</v>
      </c>
      <c r="AF12736" t="n">
        <v>0.4995715195351242</v>
      </c>
      <c r="AG12736" t="n">
        <v>0.5135090277224608</v>
      </c>
      <c r="AH12736" t="n">
        <v>0.5070947046464699</v>
      </c>
      <c r="AI12736" t="n">
        <v>0.5275859274400511</v>
      </c>
      <c r="AJ12736" t="n">
        <v>0.4713901984306437</v>
      </c>
      <c r="AK12736" t="n">
        <v>0.4725271538062544</v>
      </c>
    </row>
    <row r="12737">
      <c r="A12737" t="n">
        <v>10</v>
      </c>
      <c r="B12737" t="n">
        <v>0.8408146998935145</v>
      </c>
      <c r="C12737" t="n">
        <v>0.8448929046435706</v>
      </c>
      <c r="D12737" t="n">
        <v>0.7870506896527049</v>
      </c>
      <c r="E12737" t="n">
        <v>0.8217503586309663</v>
      </c>
      <c r="F12737" t="n">
        <v>0.8139993949926746</v>
      </c>
      <c r="G12737" t="n">
        <v>0.7914503746857964</v>
      </c>
      <c r="H12737" t="n">
        <v>0.9018177471385858</v>
      </c>
      <c r="I12737" t="n">
        <v>0.9109447485449129</v>
      </c>
      <c r="J12737" t="n">
        <v>0.877584233775673</v>
      </c>
      <c r="K12737" t="n">
        <v>0.8990017550796724</v>
      </c>
      <c r="L12737" t="n">
        <v>0.9338639630891583</v>
      </c>
      <c r="M12737" t="n">
        <v>0.8946112720299706</v>
      </c>
      <c r="N12737" t="n">
        <v>0.9142115672954862</v>
      </c>
      <c r="O12737" t="n">
        <v>0.9156711776392437</v>
      </c>
      <c r="P12737" t="n">
        <v>0.8942668814919351</v>
      </c>
      <c r="Q12737" t="n">
        <v>0.8772312143678584</v>
      </c>
      <c r="R12737" t="n">
        <v>0.8908090364124658</v>
      </c>
      <c r="S12737" t="n">
        <v>0.8604083810294746</v>
      </c>
      <c r="T12737" t="n">
        <v>0.899626741012485</v>
      </c>
      <c r="U12737" t="n">
        <v>0.9063003474577273</v>
      </c>
      <c r="V12737" t="n">
        <v>0.8699355228776586</v>
      </c>
      <c r="W12737" t="n">
        <v>0.9309072548437892</v>
      </c>
      <c r="X12737" t="n">
        <v>0.9047461173569816</v>
      </c>
      <c r="Y12737" t="n">
        <v>0.8888164752223083</v>
      </c>
      <c r="Z12737" t="n">
        <v>0.9240376053883251</v>
      </c>
      <c r="AA12737" t="n">
        <v>0.921038323349771</v>
      </c>
      <c r="AB12737" t="n">
        <v>0.8930676008121917</v>
      </c>
      <c r="AC12737" t="n">
        <v>0.8989962644144873</v>
      </c>
      <c r="AD12737" t="n">
        <v>0.9196885291895271</v>
      </c>
      <c r="AE12737" t="n">
        <v>0.9070787669682689</v>
      </c>
      <c r="AF12737" t="n">
        <v>0.8368991671090883</v>
      </c>
      <c r="AG12737" t="n">
        <v>0.8482137444094131</v>
      </c>
      <c r="AH12737" t="n">
        <v>0.79607855033111</v>
      </c>
      <c r="AI12737" t="n">
        <v>0.8327690382069822</v>
      </c>
      <c r="AJ12737" t="n">
        <v>0.8380555362038239</v>
      </c>
      <c r="AK12737" t="n">
        <v>0.7309538889484701</v>
      </c>
    </row>
    <row r="12738">
      <c r="A12738" t="n">
        <v>11</v>
      </c>
      <c r="B12738" t="n">
        <v>0.9482215659805784</v>
      </c>
      <c r="C12738" t="n">
        <v>0.958914599109543</v>
      </c>
      <c r="D12738" t="n">
        <v>0.9533906096715968</v>
      </c>
      <c r="E12738" t="n">
        <v>0.9425540341599737</v>
      </c>
      <c r="F12738" t="n">
        <v>0.9436865706168109</v>
      </c>
      <c r="G12738" t="n">
        <v>0.9346312504465428</v>
      </c>
      <c r="H12738" t="n">
        <v>0.9360194530558191</v>
      </c>
      <c r="I12738" t="n">
        <v>0.9529312182692087</v>
      </c>
      <c r="J12738" t="n">
        <v>0.9375622146028535</v>
      </c>
      <c r="K12738" t="n">
        <v>0.9321124083439124</v>
      </c>
      <c r="L12738" t="n">
        <v>0.9605118829154022</v>
      </c>
      <c r="M12738" t="n">
        <v>0.9282124642481631</v>
      </c>
      <c r="N12738" t="n">
        <v>0.9590996142996013</v>
      </c>
      <c r="O12738" t="n">
        <v>0.9451897160402708</v>
      </c>
      <c r="P12738" t="n">
        <v>0.9284936985518779</v>
      </c>
      <c r="Q12738" t="n">
        <v>0.9306600561142514</v>
      </c>
      <c r="R12738" t="n">
        <v>0.9220920777393987</v>
      </c>
      <c r="S12738" t="n">
        <v>0.9010351338393909</v>
      </c>
      <c r="T12738" t="n">
        <v>0.9444850637699692</v>
      </c>
      <c r="U12738" t="n">
        <v>0.9345702044018658</v>
      </c>
      <c r="V12738" t="n">
        <v>0.9074894587661663</v>
      </c>
      <c r="W12738" t="n">
        <v>0.9502493210707685</v>
      </c>
      <c r="X12738" t="n">
        <v>0.9296697168327062</v>
      </c>
      <c r="Y12738" t="n">
        <v>0.9202873306026361</v>
      </c>
      <c r="Z12738" t="n">
        <v>0.9530894763572709</v>
      </c>
      <c r="AA12738" t="n">
        <v>0.9480666606391182</v>
      </c>
      <c r="AB12738" t="n">
        <v>0.9286549054574034</v>
      </c>
      <c r="AC12738" t="n">
        <v>0.9493017555775389</v>
      </c>
      <c r="AD12738" t="n">
        <v>0.9489328732715175</v>
      </c>
      <c r="AE12738" t="n">
        <v>0.9427620494198473</v>
      </c>
      <c r="AF12738" t="n">
        <v>0.95063427058456</v>
      </c>
      <c r="AG12738" t="n">
        <v>0.9591177237410627</v>
      </c>
      <c r="AH12738" t="n">
        <v>0.9464996250554762</v>
      </c>
      <c r="AI12738" t="n">
        <v>0.9438331247242308</v>
      </c>
      <c r="AJ12738" t="n">
        <v>0.9547266123806966</v>
      </c>
      <c r="AK12738" t="n">
        <v>0.9370557132768503</v>
      </c>
    </row>
    <row r="12739">
      <c r="A12739" t="n">
        <v>12</v>
      </c>
      <c r="B12739" t="n">
        <v>0.9730935882689897</v>
      </c>
      <c r="C12739" t="n">
        <v>0.985101695708693</v>
      </c>
      <c r="D12739" t="n">
        <v>0.9645212567855287</v>
      </c>
      <c r="E12739" t="n">
        <v>0.961367938690999</v>
      </c>
      <c r="F12739" t="n">
        <v>0.9787015178566134</v>
      </c>
      <c r="G12739" t="n">
        <v>0.9449267772235613</v>
      </c>
      <c r="H12739" t="n">
        <v>0.9517220389847543</v>
      </c>
      <c r="I12739" t="n">
        <v>0.9670516654695818</v>
      </c>
      <c r="J12739" t="n">
        <v>0.9516049392469466</v>
      </c>
      <c r="K12739" t="n">
        <v>0.9664120760580771</v>
      </c>
      <c r="L12739" t="n">
        <v>0.9797936843959154</v>
      </c>
      <c r="M12739" t="n">
        <v>0.9487630038730716</v>
      </c>
      <c r="N12739" t="n">
        <v>0.969365214492858</v>
      </c>
      <c r="O12739" t="n">
        <v>0.9637975585409894</v>
      </c>
      <c r="P12739" t="n">
        <v>0.953186848687501</v>
      </c>
      <c r="Q12739" t="n">
        <v>0.9684729460797507</v>
      </c>
      <c r="R12739" t="n">
        <v>0.9503070198419254</v>
      </c>
      <c r="S12739" t="n">
        <v>0.9294002934372168</v>
      </c>
      <c r="T12739" t="n">
        <v>0.9592697273832486</v>
      </c>
      <c r="U12739" t="n">
        <v>0.9560459249038166</v>
      </c>
      <c r="V12739" t="n">
        <v>0.9372361206507016</v>
      </c>
      <c r="W12739" t="n">
        <v>0.9563271640156097</v>
      </c>
      <c r="X12739" t="n">
        <v>0.9501385296527095</v>
      </c>
      <c r="Y12739" t="n">
        <v>0.9465067018906598</v>
      </c>
      <c r="Z12739" t="n">
        <v>0.9622126839758434</v>
      </c>
      <c r="AA12739" t="n">
        <v>0.966502041223309</v>
      </c>
      <c r="AB12739" t="n">
        <v>0.9549895492540418</v>
      </c>
      <c r="AC12739" t="n">
        <v>0.9668073294254875</v>
      </c>
      <c r="AD12739" t="n">
        <v>0.9671361009179786</v>
      </c>
      <c r="AE12739" t="n">
        <v>0.9674850498171776</v>
      </c>
      <c r="AF12739" t="n">
        <v>0.976789503423576</v>
      </c>
      <c r="AG12739" t="n">
        <v>0.9806067018805795</v>
      </c>
      <c r="AH12739" t="n">
        <v>0.971734593933988</v>
      </c>
      <c r="AI12739" t="n">
        <v>0.9721223199733461</v>
      </c>
      <c r="AJ12739" t="n">
        <v>0.9784704489659933</v>
      </c>
      <c r="AK12739" t="n">
        <v>0.9780240163553496</v>
      </c>
    </row>
    <row r="12740">
      <c r="A12740" t="n">
        <v>13</v>
      </c>
      <c r="B12740" t="n">
        <v>0.9825992071237221</v>
      </c>
      <c r="C12740" t="n">
        <v>0.9892337406428716</v>
      </c>
      <c r="D12740" t="n">
        <v>0.9893625064522222</v>
      </c>
      <c r="E12740" t="n">
        <v>0.9798987022563169</v>
      </c>
      <c r="F12740" t="n">
        <v>0.9871169028370098</v>
      </c>
      <c r="G12740" t="n">
        <v>0.9691913616985349</v>
      </c>
      <c r="H12740" t="n">
        <v>0.9624622711694325</v>
      </c>
      <c r="I12740" t="n">
        <v>0.9779478867212582</v>
      </c>
      <c r="J12740" t="n">
        <v>0.9739367369188505</v>
      </c>
      <c r="K12740" t="n">
        <v>0.9717425235687082</v>
      </c>
      <c r="L12740" t="n">
        <v>0.9871040013872239</v>
      </c>
      <c r="M12740" t="n">
        <v>0.9700686878048441</v>
      </c>
      <c r="N12740" t="n">
        <v>0.9891804127842087</v>
      </c>
      <c r="O12740" t="n">
        <v>0.9765729622421125</v>
      </c>
      <c r="P12740" t="n">
        <v>0.9758775566113228</v>
      </c>
      <c r="Q12740" t="n">
        <v>0.974549271248787</v>
      </c>
      <c r="R12740" t="n">
        <v>0.9705522427461902</v>
      </c>
      <c r="S12740" t="n">
        <v>0.9597839016023846</v>
      </c>
      <c r="T12740" t="n">
        <v>0.984441493761761</v>
      </c>
      <c r="U12740" t="n">
        <v>0.9770651806969801</v>
      </c>
      <c r="V12740" t="n">
        <v>0.9643650237151625</v>
      </c>
      <c r="W12740" t="n">
        <v>0.9883298340902349</v>
      </c>
      <c r="X12740" t="n">
        <v>0.9715388677243429</v>
      </c>
      <c r="Y12740" t="n">
        <v>0.972280304421314</v>
      </c>
      <c r="Z12740" t="n">
        <v>0.9803815467003154</v>
      </c>
      <c r="AA12740" t="n">
        <v>0.9807007129552666</v>
      </c>
      <c r="AB12740" t="n">
        <v>0.9801442219990761</v>
      </c>
      <c r="AC12740" t="n">
        <v>0.9835947258848022</v>
      </c>
      <c r="AD12740" t="n">
        <v>0.9820171622652087</v>
      </c>
      <c r="AE12740" t="n">
        <v>0.9816491221011232</v>
      </c>
      <c r="AF12740" t="n">
        <v>0.9890054644062474</v>
      </c>
      <c r="AG12740" t="n">
        <v>0.9921519046532877</v>
      </c>
      <c r="AH12740" t="n">
        <v>0.990266199680368</v>
      </c>
      <c r="AI12740" t="n">
        <v>0.9873303737854898</v>
      </c>
      <c r="AJ12740" t="n">
        <v>0.9866192506732054</v>
      </c>
      <c r="AK12740" t="n">
        <v>0.9890241492324493</v>
      </c>
    </row>
    <row r="12741">
      <c r="A12741" t="n">
        <v>14</v>
      </c>
      <c r="B12741" t="n">
        <v>0.9897926484191949</v>
      </c>
      <c r="C12741" t="n">
        <v>1</v>
      </c>
      <c r="D12741" t="n">
        <v>0.9942828411494804</v>
      </c>
      <c r="E12741" t="n">
        <v>0.9902209440484367</v>
      </c>
      <c r="F12741" t="n">
        <v>0.9956506201325083</v>
      </c>
      <c r="G12741" t="n">
        <v>0.9969647049090831</v>
      </c>
      <c r="H12741" t="n">
        <v>0.983787023012424</v>
      </c>
      <c r="I12741" t="n">
        <v>0.9904559867987029</v>
      </c>
      <c r="J12741" t="n">
        <v>0.9903204799750802</v>
      </c>
      <c r="K12741" t="n">
        <v>0.9941534341983863</v>
      </c>
      <c r="L12741" t="n">
        <v>0.999726199845137</v>
      </c>
      <c r="M12741" t="n">
        <v>0.9870676230210442</v>
      </c>
      <c r="N12741" t="n">
        <v>1</v>
      </c>
      <c r="O12741" t="n">
        <v>0.9926696247731061</v>
      </c>
      <c r="P12741" t="n">
        <v>0.9901382107944042</v>
      </c>
      <c r="Q12741" t="n">
        <v>0.9892522449778562</v>
      </c>
      <c r="R12741" t="n">
        <v>0.9867161270560352</v>
      </c>
      <c r="S12741" t="n">
        <v>0.9811983793715259</v>
      </c>
      <c r="T12741" t="n">
        <v>0.9876729538266786</v>
      </c>
      <c r="U12741" t="n">
        <v>0.9900393776780734</v>
      </c>
      <c r="V12741" t="n">
        <v>0.989940597087985</v>
      </c>
      <c r="W12741" t="n">
        <v>0.9889990643328237</v>
      </c>
      <c r="X12741" t="n">
        <v>0.9914397803252173</v>
      </c>
      <c r="Y12741" t="n">
        <v>0.9882248280282079</v>
      </c>
      <c r="Z12741" t="n">
        <v>1</v>
      </c>
      <c r="AA12741" t="n">
        <v>0.9921618466992008</v>
      </c>
      <c r="AB12741" t="n">
        <v>0.9984971725020926</v>
      </c>
      <c r="AC12741" t="n">
        <v>0.991025145067698</v>
      </c>
      <c r="AD12741" t="n">
        <v>0.9927988284761716</v>
      </c>
      <c r="AE12741" t="n">
        <v>0.9966714782197589</v>
      </c>
      <c r="AF12741" t="n">
        <v>1</v>
      </c>
      <c r="AG12741" t="n">
        <v>0.9973997364529791</v>
      </c>
      <c r="AH12741" t="n">
        <v>0.997264981930516</v>
      </c>
      <c r="AI12741" t="n">
        <v>0.9995011390957469</v>
      </c>
      <c r="AJ12741" t="n">
        <v>0.9973141586084041</v>
      </c>
      <c r="AK12741" t="n">
        <v>0.9950029442057828</v>
      </c>
    </row>
    <row r="12742">
      <c r="A12742" t="n">
        <v>15</v>
      </c>
      <c r="B12742" t="n">
        <v>1</v>
      </c>
      <c r="C12742" t="n">
        <v>0.9958977578598895</v>
      </c>
      <c r="D12742" t="n">
        <v>1</v>
      </c>
      <c r="E12742" t="n">
        <v>1</v>
      </c>
      <c r="F12742" t="n">
        <v>1</v>
      </c>
      <c r="G12742" t="n">
        <v>1</v>
      </c>
      <c r="H12742" t="n">
        <v>0.9973513141979941</v>
      </c>
      <c r="I12742" t="n">
        <v>0.9981081965466595</v>
      </c>
      <c r="J12742" t="n">
        <v>1</v>
      </c>
      <c r="K12742" t="n">
        <v>1</v>
      </c>
      <c r="L12742" t="n">
        <v>1</v>
      </c>
      <c r="M12742" t="n">
        <v>1</v>
      </c>
      <c r="N12742" t="n">
        <v>0.998858345402198</v>
      </c>
      <c r="O12742" t="n">
        <v>0.9951472664460735</v>
      </c>
      <c r="P12742" t="n">
        <v>1</v>
      </c>
      <c r="Q12742" t="n">
        <v>1</v>
      </c>
      <c r="R12742" t="n">
        <v>0.9953177039040321</v>
      </c>
      <c r="S12742" t="n">
        <v>1</v>
      </c>
      <c r="T12742" t="n">
        <v>0.9969137021378336</v>
      </c>
      <c r="U12742" t="n">
        <v>0.9949990656775977</v>
      </c>
      <c r="V12742" t="n">
        <v>1</v>
      </c>
      <c r="W12742" t="n">
        <v>0.9865714644332366</v>
      </c>
      <c r="X12742" t="n">
        <v>0.9901274874768503</v>
      </c>
      <c r="Y12742" t="n">
        <v>1</v>
      </c>
      <c r="Z12742" t="n">
        <v>0.9994402224649221</v>
      </c>
      <c r="AA12742" t="n">
        <v>1</v>
      </c>
      <c r="AB12742" t="n">
        <v>1</v>
      </c>
      <c r="AC12742" t="n">
        <v>1</v>
      </c>
      <c r="AD12742" t="n">
        <v>1</v>
      </c>
      <c r="AE12742" t="n">
        <v>1</v>
      </c>
      <c r="AF12742" t="n">
        <v>0.9958671266714578</v>
      </c>
      <c r="AG12742" t="n">
        <v>1</v>
      </c>
      <c r="AH12742" t="n">
        <v>1</v>
      </c>
      <c r="AI12742" t="n">
        <v>1</v>
      </c>
      <c r="AJ12742" t="n">
        <v>1</v>
      </c>
      <c r="AK12742" t="n">
        <v>1</v>
      </c>
    </row>
    <row r="12743">
      <c r="A12743" t="n">
        <v>16</v>
      </c>
      <c r="B12743" t="n">
        <v>0.9915156609859302</v>
      </c>
      <c r="C12743" t="n">
        <v>0.9899640496767593</v>
      </c>
      <c r="D12743" t="n">
        <v>0.9942638617377861</v>
      </c>
      <c r="E12743" t="n">
        <v>0.9979837968091467</v>
      </c>
      <c r="F12743" t="n">
        <v>0.9904202724905541</v>
      </c>
      <c r="G12743" t="n">
        <v>0.9973773190745</v>
      </c>
      <c r="H12743" t="n">
        <v>1</v>
      </c>
      <c r="I12743" t="n">
        <v>1</v>
      </c>
      <c r="J12743" t="n">
        <v>0.9958839608778776</v>
      </c>
      <c r="K12743" t="n">
        <v>0.9965356253425182</v>
      </c>
      <c r="L12743" t="n">
        <v>0.9946678580010595</v>
      </c>
      <c r="M12743" t="n">
        <v>0.9991226375583305</v>
      </c>
      <c r="N12743" t="n">
        <v>0.9987021373214207</v>
      </c>
      <c r="O12743" t="n">
        <v>1</v>
      </c>
      <c r="P12743" t="n">
        <v>0.9880118459158032</v>
      </c>
      <c r="Q12743" t="n">
        <v>0.9977973321262245</v>
      </c>
      <c r="R12743" t="n">
        <v>1</v>
      </c>
      <c r="S12743" t="n">
        <v>0.995296638131113</v>
      </c>
      <c r="T12743" t="n">
        <v>1</v>
      </c>
      <c r="U12743" t="n">
        <v>1</v>
      </c>
      <c r="V12743" t="n">
        <v>0.9963759623425087</v>
      </c>
      <c r="W12743" t="n">
        <v>0.999264017891782</v>
      </c>
      <c r="X12743" t="n">
        <v>1</v>
      </c>
      <c r="Y12743" t="n">
        <v>0.9971264147136502</v>
      </c>
      <c r="Z12743" t="n">
        <v>0.9851070020589316</v>
      </c>
      <c r="AA12743" t="n">
        <v>0.995193962938925</v>
      </c>
      <c r="AB12743" t="n">
        <v>0.9940364258789796</v>
      </c>
      <c r="AC12743" t="n">
        <v>0.9928796491797951</v>
      </c>
      <c r="AD12743" t="n">
        <v>0.9923516235883089</v>
      </c>
      <c r="AE12743" t="n">
        <v>0.9890819657290005</v>
      </c>
      <c r="AF12743" t="n">
        <v>0.9866650392375435</v>
      </c>
      <c r="AG12743" t="n">
        <v>0.985937860647406</v>
      </c>
      <c r="AH12743" t="n">
        <v>0.9908939311457559</v>
      </c>
      <c r="AI12743" t="n">
        <v>0.9912924459492314</v>
      </c>
      <c r="AJ12743" t="n">
        <v>0.985852519400838</v>
      </c>
      <c r="AK12743" t="n">
        <v>0.988037014028989</v>
      </c>
    </row>
    <row r="12744">
      <c r="A12744" t="n">
        <v>17</v>
      </c>
      <c r="B12744" t="n">
        <v>0.9825038876719269</v>
      </c>
      <c r="C12744" t="n">
        <v>0.9733391514385401</v>
      </c>
      <c r="D12744" t="n">
        <v>0.9861123599840574</v>
      </c>
      <c r="E12744" t="n">
        <v>0.9918077310314799</v>
      </c>
      <c r="F12744" t="n">
        <v>0.9762267709810015</v>
      </c>
      <c r="G12744" t="n">
        <v>0.9929718851476335</v>
      </c>
      <c r="H12744" t="n">
        <v>0.9928238545298976</v>
      </c>
      <c r="I12744" t="n">
        <v>0.9940893873912158</v>
      </c>
      <c r="J12744" t="n">
        <v>0.9743371111657858</v>
      </c>
      <c r="K12744" t="n">
        <v>0.9843797909165956</v>
      </c>
      <c r="L12744" t="n">
        <v>0.9861909191841323</v>
      </c>
      <c r="M12744" t="n">
        <v>0.9697208361903971</v>
      </c>
      <c r="N12744" t="n">
        <v>0.9818665065485447</v>
      </c>
      <c r="O12744" t="n">
        <v>0.9914123686228594</v>
      </c>
      <c r="P12744" t="n">
        <v>0.954453353929956</v>
      </c>
      <c r="Q12744" t="n">
        <v>0.981034932752616</v>
      </c>
      <c r="R12744" t="n">
        <v>0.9909353407681776</v>
      </c>
      <c r="S12744" t="n">
        <v>0.9611244966198216</v>
      </c>
      <c r="T12744" t="n">
        <v>0.9889959578730748</v>
      </c>
      <c r="U12744" t="n">
        <v>0.9936415025200774</v>
      </c>
      <c r="V12744" t="n">
        <v>0.9670433225642447</v>
      </c>
      <c r="W12744" t="n">
        <v>1</v>
      </c>
      <c r="X12744" t="n">
        <v>0.9964378933764595</v>
      </c>
      <c r="Y12744" t="n">
        <v>0.96802350950217</v>
      </c>
      <c r="Z12744" t="n">
        <v>0.9634640200073821</v>
      </c>
      <c r="AA12744" t="n">
        <v>0.9813361671033793</v>
      </c>
      <c r="AB12744" t="n">
        <v>0.9690166495897273</v>
      </c>
      <c r="AC12744" t="n">
        <v>0.965787942770239</v>
      </c>
      <c r="AD12744" t="n">
        <v>0.9749802888199086</v>
      </c>
      <c r="AE12744" t="n">
        <v>0.9573418097139725</v>
      </c>
      <c r="AF12744" t="n">
        <v>0.9735895566848926</v>
      </c>
      <c r="AG12744" t="n">
        <v>0.9707105030855447</v>
      </c>
      <c r="AH12744" t="n">
        <v>0.9716668197052475</v>
      </c>
      <c r="AI12744" t="n">
        <v>0.9735918885577157</v>
      </c>
      <c r="AJ12744" t="n">
        <v>0.9685818706444341</v>
      </c>
      <c r="AK12744" t="n">
        <v>0.933357413091969</v>
      </c>
    </row>
    <row r="12745">
      <c r="A12745" t="n">
        <v>18</v>
      </c>
      <c r="B12745" t="n">
        <v>0.9515477609460773</v>
      </c>
      <c r="C12745" t="n">
        <v>0.9540647566918171</v>
      </c>
      <c r="D12745" t="n">
        <v>0.944426104593982</v>
      </c>
      <c r="E12745" t="n">
        <v>0.9762572185976567</v>
      </c>
      <c r="F12745" t="n">
        <v>0.95730116315624</v>
      </c>
      <c r="G12745" t="n">
        <v>0.9744056151079004</v>
      </c>
      <c r="H12745" t="n">
        <v>0.9210230784838319</v>
      </c>
      <c r="I12745" t="n">
        <v>0.9408297172011985</v>
      </c>
      <c r="J12745" t="n">
        <v>0.8109466099954178</v>
      </c>
      <c r="K12745" t="n">
        <v>0.9289095613688234</v>
      </c>
      <c r="L12745" t="n">
        <v>0.9232612529996059</v>
      </c>
      <c r="M12745" t="n">
        <v>0.7731106759512013</v>
      </c>
      <c r="N12745" t="n">
        <v>0.8927738954811152</v>
      </c>
      <c r="O12745" t="n">
        <v>0.9316322895541748</v>
      </c>
      <c r="P12745" t="n">
        <v>0.7726658162246335</v>
      </c>
      <c r="Q12745" t="n">
        <v>0.889509775135188</v>
      </c>
      <c r="R12745" t="n">
        <v>0.9375980743833741</v>
      </c>
      <c r="S12745" t="n">
        <v>0.7997664416718518</v>
      </c>
      <c r="T12745" t="n">
        <v>0.944425824782817</v>
      </c>
      <c r="U12745" t="n">
        <v>0.9426144528736046</v>
      </c>
      <c r="V12745" t="n">
        <v>0.8072349715850196</v>
      </c>
      <c r="W12745" t="n">
        <v>0.9541351924964058</v>
      </c>
      <c r="X12745" t="n">
        <v>0.9425979125423531</v>
      </c>
      <c r="Y12745" t="n">
        <v>0.8093436203404598</v>
      </c>
      <c r="Z12745" t="n">
        <v>0.9198748430727822</v>
      </c>
      <c r="AA12745" t="n">
        <v>0.9194790983685488</v>
      </c>
      <c r="AB12745" t="n">
        <v>0.7978611772688604</v>
      </c>
      <c r="AC12745" t="n">
        <v>0.8666853692028289</v>
      </c>
      <c r="AD12745" t="n">
        <v>0.9063532567785195</v>
      </c>
      <c r="AE12745" t="n">
        <v>0.7681416507818354</v>
      </c>
      <c r="AF12745" t="n">
        <v>0.95937458923063</v>
      </c>
      <c r="AG12745" t="n">
        <v>0.9516872147614607</v>
      </c>
      <c r="AH12745" t="n">
        <v>0.9369702405547867</v>
      </c>
      <c r="AI12745" t="n">
        <v>0.9413595310347314</v>
      </c>
      <c r="AJ12745" t="n">
        <v>0.9162154133657422</v>
      </c>
      <c r="AK12745" t="n">
        <v>0.8731799378512898</v>
      </c>
    </row>
    <row r="12746">
      <c r="A12746" t="n">
        <v>19</v>
      </c>
      <c r="B12746" t="n">
        <v>0.8664601714479206</v>
      </c>
      <c r="C12746" t="n">
        <v>0.8666161893557073</v>
      </c>
      <c r="D12746" t="n">
        <v>0.7425533033666055</v>
      </c>
      <c r="E12746" t="n">
        <v>0.884901914323768</v>
      </c>
      <c r="F12746" t="n">
        <v>0.8697870018328163</v>
      </c>
      <c r="G12746" t="n">
        <v>0.7481679349908776</v>
      </c>
      <c r="H12746" t="n">
        <v>0.7635143530773671</v>
      </c>
      <c r="I12746" t="n">
        <v>0.8023768422371258</v>
      </c>
      <c r="J12746" t="n">
        <v>0.5904814761310361</v>
      </c>
      <c r="K12746" t="n">
        <v>0.7917462695885622</v>
      </c>
      <c r="L12746" t="n">
        <v>0.7717981539372609</v>
      </c>
      <c r="M12746" t="n">
        <v>0.557558524441959</v>
      </c>
      <c r="N12746" t="n">
        <v>0.7633366278333765</v>
      </c>
      <c r="O12746" t="n">
        <v>0.7945683653455659</v>
      </c>
      <c r="P12746" t="n">
        <v>0.5776495338383896</v>
      </c>
      <c r="Q12746" t="n">
        <v>0.738014550555841</v>
      </c>
      <c r="R12746" t="n">
        <v>0.8078293754273957</v>
      </c>
      <c r="S12746" t="n">
        <v>0.6182201777837933</v>
      </c>
      <c r="T12746" t="n">
        <v>0.819373923958488</v>
      </c>
      <c r="U12746" t="n">
        <v>0.8139911578904377</v>
      </c>
      <c r="V12746" t="n">
        <v>0.6202015305873518</v>
      </c>
      <c r="W12746" t="n">
        <v>0.8381301490221138</v>
      </c>
      <c r="X12746" t="n">
        <v>0.8215010654145896</v>
      </c>
      <c r="Y12746" t="n">
        <v>0.6323557953778284</v>
      </c>
      <c r="Z12746" t="n">
        <v>0.8026078635915442</v>
      </c>
      <c r="AA12746" t="n">
        <v>0.7852182056380095</v>
      </c>
      <c r="AB12746" t="n">
        <v>0.6034653684782999</v>
      </c>
      <c r="AC12746" t="n">
        <v>0.7197430862137697</v>
      </c>
      <c r="AD12746" t="n">
        <v>0.7625948857098305</v>
      </c>
      <c r="AE12746" t="n">
        <v>0.5735091310536296</v>
      </c>
      <c r="AF12746" t="n">
        <v>0.8653666580742958</v>
      </c>
      <c r="AG12746" t="n">
        <v>0.8550572944263911</v>
      </c>
      <c r="AH12746" t="n">
        <v>0.6878840995100578</v>
      </c>
      <c r="AI12746" t="n">
        <v>0.850248079745707</v>
      </c>
      <c r="AJ12746" t="n">
        <v>0.8235457643399351</v>
      </c>
      <c r="AK12746" t="n">
        <v>0.6720431304225829</v>
      </c>
    </row>
    <row r="12747">
      <c r="A12747" t="n">
        <v>20</v>
      </c>
      <c r="B12747" t="n">
        <v>0.735080917136531</v>
      </c>
      <c r="C12747" t="n">
        <v>0.6960747611523952</v>
      </c>
      <c r="D12747" t="n">
        <v>0.537240872692018</v>
      </c>
      <c r="E12747" t="n">
        <v>0.7351442949661643</v>
      </c>
      <c r="F12747" t="n">
        <v>0.723607296862859</v>
      </c>
      <c r="G12747" t="n">
        <v>0.496201180685008</v>
      </c>
      <c r="H12747" t="n">
        <v>0.5457668999208855</v>
      </c>
      <c r="I12747" t="n">
        <v>0.5846542532796898</v>
      </c>
      <c r="J12747" t="n">
        <v>0.2801203323529478</v>
      </c>
      <c r="K12747" t="n">
        <v>0.5687075537796646</v>
      </c>
      <c r="L12747" t="n">
        <v>0.5298506119642858</v>
      </c>
      <c r="M12747" t="n">
        <v>0.2060955612375026</v>
      </c>
      <c r="N12747" t="n">
        <v>0.4510575112858887</v>
      </c>
      <c r="O12747" t="n">
        <v>0.5704347229725938</v>
      </c>
      <c r="P12747" t="n">
        <v>0.1669898852994398</v>
      </c>
      <c r="Q12747" t="n">
        <v>0.4609264764654546</v>
      </c>
      <c r="R12747" t="n">
        <v>0.5942848328637854</v>
      </c>
      <c r="S12747" t="n">
        <v>0.1488378042100509</v>
      </c>
      <c r="T12747" t="n">
        <v>0.6129223179415145</v>
      </c>
      <c r="U12747" t="n">
        <v>0.6041113102927645</v>
      </c>
      <c r="V12747" t="n">
        <v>0.1368397826055353</v>
      </c>
      <c r="W12747" t="n">
        <v>0.64470834569479</v>
      </c>
      <c r="X12747" t="n">
        <v>0.620917694664584</v>
      </c>
      <c r="Y12747" t="n">
        <v>0.1482643642611444</v>
      </c>
      <c r="Z12747" t="n">
        <v>0.6057306058950404</v>
      </c>
      <c r="AA12747" t="n">
        <v>0.5746243558057486</v>
      </c>
      <c r="AB12747" t="n">
        <v>0.1464334059032223</v>
      </c>
      <c r="AC12747" t="n">
        <v>0.4395221994182527</v>
      </c>
      <c r="AD12747" t="n">
        <v>0.535727489149035</v>
      </c>
      <c r="AE12747" t="n">
        <v>0.1962756567267021</v>
      </c>
      <c r="AF12747" t="n">
        <v>0.7222482079786133</v>
      </c>
      <c r="AG12747" t="n">
        <v>0.7121908304449824</v>
      </c>
      <c r="AH12747" t="n">
        <v>0.4744887418261</v>
      </c>
      <c r="AI12747" t="n">
        <v>0.7287862552114754</v>
      </c>
      <c r="AJ12747" t="n">
        <v>0.6924655900481718</v>
      </c>
      <c r="AK12747" t="n">
        <v>0.4434432570942544</v>
      </c>
    </row>
    <row r="12748">
      <c r="A12748" t="n">
        <v>21</v>
      </c>
      <c r="B12748" t="n">
        <v>0.5242878502195525</v>
      </c>
      <c r="C12748" t="n">
        <v>0.4350957702946835</v>
      </c>
      <c r="D12748" t="n">
        <v>0.2455746079118011</v>
      </c>
      <c r="E12748" t="n">
        <v>0.4970492605401577</v>
      </c>
      <c r="F12748" t="n">
        <v>0.4917134756484551</v>
      </c>
      <c r="G12748" t="n">
        <v>0.2351073463439547</v>
      </c>
      <c r="H12748" t="n">
        <v>0.4302250596504804</v>
      </c>
      <c r="I12748" t="n">
        <v>0.451200333427578</v>
      </c>
      <c r="J12748" t="n">
        <v>0.1681010353864247</v>
      </c>
      <c r="K12748" t="n">
        <v>0.4570060976878733</v>
      </c>
      <c r="L12748" t="n">
        <v>0.4254530690801525</v>
      </c>
      <c r="M12748" t="n">
        <v>0.1476103928479039</v>
      </c>
      <c r="N12748" t="n">
        <v>0.3580614402965747</v>
      </c>
      <c r="O12748" t="n">
        <v>0.4638507683387298</v>
      </c>
      <c r="P12748" t="n">
        <v>0.1200198821838369</v>
      </c>
      <c r="Q12748" t="n">
        <v>0.3825347451613693</v>
      </c>
      <c r="R12748" t="n">
        <v>0.488379529054872</v>
      </c>
      <c r="S12748" t="n">
        <v>0.1066010670882281</v>
      </c>
      <c r="T12748" t="n">
        <v>0.511270350726825</v>
      </c>
      <c r="U12748" t="n">
        <v>0.4991599201782361</v>
      </c>
      <c r="V12748" t="n">
        <v>0.09843490084877519</v>
      </c>
      <c r="W12748" t="n">
        <v>0.545389557041466</v>
      </c>
      <c r="X12748" t="n">
        <v>0.5201575866106948</v>
      </c>
      <c r="Y12748" t="n">
        <v>0.1061903561751714</v>
      </c>
      <c r="Z12748" t="n">
        <v>0.5146093190131356</v>
      </c>
      <c r="AA12748" t="n">
        <v>0.469554697299263</v>
      </c>
      <c r="AB12748" t="n">
        <v>0.1053360179077709</v>
      </c>
      <c r="AC12748" t="n">
        <v>0.3469316520737667</v>
      </c>
      <c r="AD12748" t="n">
        <v>0.4288467447716548</v>
      </c>
      <c r="AE12748" t="n">
        <v>0.1376998596770056</v>
      </c>
      <c r="AF12748" t="n">
        <v>0.5031820222570849</v>
      </c>
      <c r="AG12748" t="n">
        <v>0.4838160814793651</v>
      </c>
      <c r="AH12748" t="n">
        <v>0.2067988482753645</v>
      </c>
      <c r="AI12748" t="n">
        <v>0.5201804543776395</v>
      </c>
      <c r="AJ12748" t="n">
        <v>0.4503050884405462</v>
      </c>
      <c r="AK12748" t="n">
        <v>0.2321497828437453</v>
      </c>
    </row>
    <row r="12749">
      <c r="A12749" t="n">
        <v>22</v>
      </c>
      <c r="B12749" t="n">
        <v>0.4339595064812689</v>
      </c>
      <c r="C12749" t="n">
        <v>0.3463355988611397</v>
      </c>
      <c r="D12749" t="n">
        <v>0.1732910517674344</v>
      </c>
      <c r="E12749" t="n">
        <v>0.4091523820196077</v>
      </c>
      <c r="F12749" t="n">
        <v>0.3808722782084664</v>
      </c>
      <c r="G12749" t="n">
        <v>0.169181379649131</v>
      </c>
      <c r="H12749" t="n">
        <v>0.120325675108173</v>
      </c>
      <c r="I12749" t="n">
        <v>0.1987895689149027</v>
      </c>
      <c r="J12749" t="n">
        <v>0.1331711333271636</v>
      </c>
      <c r="K12749" t="n">
        <v>0.1061393103161224</v>
      </c>
      <c r="L12749" t="n">
        <v>0.1269986760477836</v>
      </c>
      <c r="M12749" t="n">
        <v>0.121412647545038</v>
      </c>
      <c r="N12749" t="n">
        <v>0.08829240759043519</v>
      </c>
      <c r="O12749" t="n">
        <v>0.1096465815983535</v>
      </c>
      <c r="P12749" t="n">
        <v>0.0989803074022555</v>
      </c>
      <c r="Q12749" t="n">
        <v>0.0775062802286982</v>
      </c>
      <c r="R12749" t="n">
        <v>0.09421371214228036</v>
      </c>
      <c r="S12749" t="n">
        <v>0.08768161602038423</v>
      </c>
      <c r="T12749" t="n">
        <v>0.08165534010116525</v>
      </c>
      <c r="U12749" t="n">
        <v>0.09092196795363294</v>
      </c>
      <c r="V12749" t="n">
        <v>0.08123197365871473</v>
      </c>
      <c r="W12749" t="n">
        <v>0.08729261279353705</v>
      </c>
      <c r="X12749" t="n">
        <v>0.09044357778320296</v>
      </c>
      <c r="Y12749" t="n">
        <v>0.08734379767055279</v>
      </c>
      <c r="Z12749" t="n">
        <v>0.08921629395784292</v>
      </c>
      <c r="AA12749" t="n">
        <v>0.101610142903183</v>
      </c>
      <c r="AB12749" t="n">
        <v>0.08692702037810218</v>
      </c>
      <c r="AC12749" t="n">
        <v>0.08979875086745313</v>
      </c>
      <c r="AD12749" t="n">
        <v>0.1099992463297329</v>
      </c>
      <c r="AE12749" t="n">
        <v>0.1132610259170032</v>
      </c>
      <c r="AF12749" t="n">
        <v>0.4095948896449416</v>
      </c>
      <c r="AG12749" t="n">
        <v>0.3964548929241676</v>
      </c>
      <c r="AH12749" t="n">
        <v>0.151874121394575</v>
      </c>
      <c r="AI12749" t="n">
        <v>0.4305250646087904</v>
      </c>
      <c r="AJ12749" t="n">
        <v>0.3322331706042854</v>
      </c>
      <c r="AK12749" t="n">
        <v>0.1671108269204957</v>
      </c>
    </row>
    <row r="12750">
      <c r="A12750" t="n">
        <v>23</v>
      </c>
      <c r="B12750" t="n">
        <v>0.1388967817429661</v>
      </c>
      <c r="C12750" t="n">
        <v>0.1447140738212397</v>
      </c>
      <c r="D12750" t="n">
        <v>0.1430540486974368</v>
      </c>
      <c r="E12750" t="n">
        <v>0.1308804144294111</v>
      </c>
      <c r="F12750" t="n">
        <v>0.1440544684536131</v>
      </c>
      <c r="G12750" t="n">
        <v>0.1396509222627392</v>
      </c>
      <c r="H12750" t="n">
        <v>0.1138730423868371</v>
      </c>
      <c r="I12750" t="n">
        <v>0.1259165599827198</v>
      </c>
      <c r="J12750" t="n">
        <v>0.122697072161039</v>
      </c>
      <c r="K12750" t="n">
        <v>0.1004474412603276</v>
      </c>
      <c r="L12750" t="n">
        <v>0.1202572385845199</v>
      </c>
      <c r="M12750" t="n">
        <v>0.1160314103639159</v>
      </c>
      <c r="N12750" t="n">
        <v>0.08382799225579568</v>
      </c>
      <c r="O12750" t="n">
        <v>0.1037666302116847</v>
      </c>
      <c r="P12750" t="n">
        <v>0.09465860182107863</v>
      </c>
      <c r="Q12750" t="n">
        <v>0.07358725439819913</v>
      </c>
      <c r="R12750" t="n">
        <v>0.08916136997822209</v>
      </c>
      <c r="S12750" t="n">
        <v>0.08379540167805438</v>
      </c>
      <c r="T12750" t="n">
        <v>0.07727645821303196</v>
      </c>
      <c r="U12750" t="n">
        <v>0.08604615017842882</v>
      </c>
      <c r="V12750" t="n">
        <v>0.07769834775507017</v>
      </c>
      <c r="W12750" t="n">
        <v>0.08261142426801162</v>
      </c>
      <c r="X12750" t="n">
        <v>0.08559341435038674</v>
      </c>
      <c r="Y12750" t="n">
        <v>0.0834725560736604</v>
      </c>
      <c r="Z12750" t="n">
        <v>0.08443194533772372</v>
      </c>
      <c r="AA12750" t="n">
        <v>0.09616115678839689</v>
      </c>
      <c r="AB12750" t="n">
        <v>0.08314565748489927</v>
      </c>
      <c r="AC12750" t="n">
        <v>0.0852581688248409</v>
      </c>
      <c r="AD12750" t="n">
        <v>0.1041417291725159</v>
      </c>
      <c r="AE12750" t="n">
        <v>0.1082410839574102</v>
      </c>
      <c r="AF12750" t="n">
        <v>0.1305952122856104</v>
      </c>
      <c r="AG12750" t="n">
        <v>0.1328324290612925</v>
      </c>
      <c r="AH12750" t="n">
        <v>0.1253159153565471</v>
      </c>
      <c r="AI12750" t="n">
        <v>0.1377747561974913</v>
      </c>
      <c r="AJ12750" t="n">
        <v>0.1511849904299534</v>
      </c>
      <c r="AK12750" t="n">
        <v>0.1379776914863552</v>
      </c>
    </row>
    <row r="12751">
      <c r="A12751" t="n">
        <v>24</v>
      </c>
      <c r="B12751" t="n">
        <v>0.1314482474384032</v>
      </c>
      <c r="C12751" t="n">
        <v>0.1370239688971293</v>
      </c>
      <c r="D12751" t="n">
        <v>0.137222702238855</v>
      </c>
      <c r="E12751" t="n">
        <v>0.1238617690408023</v>
      </c>
      <c r="F12751" t="n">
        <v>0.1363481876471739</v>
      </c>
      <c r="G12751" t="n">
        <v>0.1337936471092566</v>
      </c>
      <c r="H12751" t="n">
        <v>0.1118723723511176</v>
      </c>
      <c r="I12751" t="n">
        <v>0.1226302846602826</v>
      </c>
      <c r="J12751" t="n">
        <v>0.1206475171717947</v>
      </c>
      <c r="K12751" t="n">
        <v>0.09868750563637246</v>
      </c>
      <c r="L12751" t="n">
        <v>0.1181487849736121</v>
      </c>
      <c r="M12751" t="n">
        <v>0.1150524522022465</v>
      </c>
      <c r="N12751" t="n">
        <v>0.08261491165823297</v>
      </c>
      <c r="O12751" t="n">
        <v>0.1019472851071258</v>
      </c>
      <c r="P12751" t="n">
        <v>0.09387336857075664</v>
      </c>
      <c r="Q12751" t="n">
        <v>0.09628069767631539</v>
      </c>
      <c r="R12751" t="n">
        <v>0.08759721791187546</v>
      </c>
      <c r="S12751" t="n">
        <v>0.09329914936497496</v>
      </c>
      <c r="T12751" t="n">
        <v>0.05464983354378294</v>
      </c>
      <c r="U12751" t="n">
        <v>0.08130719888523101</v>
      </c>
      <c r="V12751" t="n">
        <v>0.08499441697462756</v>
      </c>
      <c r="W12751" t="n">
        <v>0.08115999908715398</v>
      </c>
      <c r="X12751" t="n">
        <v>0.08409196217252529</v>
      </c>
      <c r="Y12751" t="n">
        <v>0.08276829728901385</v>
      </c>
      <c r="Z12751" t="n">
        <v>0.08295261658096045</v>
      </c>
      <c r="AA12751" t="n">
        <v>0.09447432866754903</v>
      </c>
      <c r="AB12751" t="n">
        <v>0.08245881502520626</v>
      </c>
      <c r="AC12751" t="n">
        <v>0.08402439204453169</v>
      </c>
      <c r="AD12751" t="n">
        <v>0.1063940712360162</v>
      </c>
      <c r="AE12751" t="n">
        <v>0.09730670381789194</v>
      </c>
      <c r="AF12751" t="n">
        <v>0.1235918612610983</v>
      </c>
      <c r="AG12751" t="n">
        <v>0.1258514507184198</v>
      </c>
      <c r="AH12751" t="n">
        <v>0.1198606365093211</v>
      </c>
      <c r="AI12751" t="n">
        <v>0.1303863920830595</v>
      </c>
      <c r="AJ12751" t="n">
        <v>0.143189212821218</v>
      </c>
      <c r="AK12751" t="n">
        <v>0.1321992239167987</v>
      </c>
    </row>
    <row r="12761">
      <c r="A12761" t="inlineStr">
        <is>
          <t>PVVAC-P-240to760-E10.8-rDXGF-Rt31985-CZ16</t>
        </is>
      </c>
      <c r="D12761" t="n">
        <v>2015</v>
      </c>
      <c r="F12761" t="inlineStr">
        <is>
          <t>Source Annual kWh:</t>
        </is>
      </c>
      <c r="G12761" t="n">
        <v>1451106.391999995</v>
      </c>
      <c r="H12761" t="inlineStr">
        <is>
          <t>DEER</t>
        </is>
      </c>
      <c r="K12761" t="inlineStr">
        <is>
          <t>PDAF</t>
        </is>
      </c>
      <c r="L12761" t="inlineStr">
        <is>
          <t>Monthly</t>
        </is>
      </c>
    </row>
    <row r="12762">
      <c r="A12762" t="n">
        <v>320</v>
      </c>
      <c r="B12762" t="inlineStr">
        <is>
          <t>PVVAC-P-240to760-E10.8-20-MM</t>
        </is>
      </c>
      <c r="F12762" t="inlineStr">
        <is>
          <t>Source Sample Size:</t>
        </is>
      </c>
      <c r="G12762" t="n">
        <v>0</v>
      </c>
      <c r="H12762" t="inlineStr">
        <is>
          <t>DEER</t>
        </is>
      </c>
      <c r="K12762" t="inlineStr">
        <is>
          <t>WKWE</t>
        </is>
      </c>
      <c r="L12762" t="inlineStr">
        <is>
          <t>Monthly</t>
        </is>
      </c>
      <c r="N12762" t="inlineStr">
        <is>
          <t>Weekend Peak3</t>
        </is>
      </c>
    </row>
    <row r="12763">
      <c r="B12763" t="n">
        <v>1</v>
      </c>
      <c r="C12763" t="inlineStr">
        <is>
          <t>JANUARY</t>
        </is>
      </c>
      <c r="D12763" t="inlineStr">
        <is>
          <t>JAN</t>
        </is>
      </c>
      <c r="E12763" t="n">
        <v>2</v>
      </c>
      <c r="F12763" t="inlineStr">
        <is>
          <t>FEBRUARY</t>
        </is>
      </c>
      <c r="G12763" t="inlineStr">
        <is>
          <t>FEB</t>
        </is>
      </c>
      <c r="H12763" t="n">
        <v>3</v>
      </c>
      <c r="I12763" t="inlineStr">
        <is>
          <t>MARCH</t>
        </is>
      </c>
      <c r="J12763" t="inlineStr">
        <is>
          <t>MAR</t>
        </is>
      </c>
      <c r="K12763" t="n">
        <v>4</v>
      </c>
      <c r="L12763" t="inlineStr">
        <is>
          <t>APRIL</t>
        </is>
      </c>
      <c r="M12763" t="inlineStr">
        <is>
          <t>APR</t>
        </is>
      </c>
      <c r="N12763" t="n">
        <v>5</v>
      </c>
      <c r="O12763" t="inlineStr">
        <is>
          <t>MAY</t>
        </is>
      </c>
      <c r="P12763" t="inlineStr">
        <is>
          <t>MAY</t>
        </is>
      </c>
      <c r="Q12763" t="n">
        <v>6</v>
      </c>
      <c r="R12763" t="inlineStr">
        <is>
          <t>JUNE</t>
        </is>
      </c>
      <c r="S12763" t="inlineStr">
        <is>
          <t>JUN</t>
        </is>
      </c>
      <c r="T12763" t="n">
        <v>7</v>
      </c>
      <c r="U12763" t="inlineStr">
        <is>
          <t>JULY</t>
        </is>
      </c>
      <c r="V12763" t="inlineStr">
        <is>
          <t>JUL</t>
        </is>
      </c>
      <c r="W12763" t="n">
        <v>8</v>
      </c>
      <c r="X12763" t="inlineStr">
        <is>
          <t>AUGUST</t>
        </is>
      </c>
      <c r="Y12763" t="inlineStr">
        <is>
          <t>AUG</t>
        </is>
      </c>
      <c r="Z12763" t="n">
        <v>9</v>
      </c>
      <c r="AA12763" t="inlineStr">
        <is>
          <t>SEPTEMBER</t>
        </is>
      </c>
      <c r="AB12763" t="inlineStr">
        <is>
          <t>SEP</t>
        </is>
      </c>
      <c r="AC12763" t="n">
        <v>10</v>
      </c>
      <c r="AD12763" t="inlineStr">
        <is>
          <t>OCTOBER</t>
        </is>
      </c>
      <c r="AE12763" t="inlineStr">
        <is>
          <t>OCT</t>
        </is>
      </c>
      <c r="AF12763" t="n">
        <v>11</v>
      </c>
      <c r="AG12763" t="inlineStr">
        <is>
          <t>NOVEMBER</t>
        </is>
      </c>
      <c r="AH12763" t="inlineStr">
        <is>
          <t>NOV</t>
        </is>
      </c>
      <c r="AI12763" t="n">
        <v>12</v>
      </c>
      <c r="AJ12763" t="inlineStr">
        <is>
          <t>DECEMBER</t>
        </is>
      </c>
      <c r="AK12763" t="inlineStr">
        <is>
          <t>DEC</t>
        </is>
      </c>
    </row>
    <row r="12764">
      <c r="B12764" t="n">
        <v>31</v>
      </c>
      <c r="E12764" t="n">
        <v>28</v>
      </c>
      <c r="H12764" t="n">
        <v>31</v>
      </c>
      <c r="K12764" t="n">
        <v>30</v>
      </c>
      <c r="N12764" t="n">
        <v>31</v>
      </c>
      <c r="Q12764" t="n">
        <v>30</v>
      </c>
      <c r="T12764" t="n">
        <v>31</v>
      </c>
      <c r="W12764" t="n">
        <v>31</v>
      </c>
      <c r="Z12764" t="n">
        <v>30</v>
      </c>
      <c r="AC12764" t="n">
        <v>31</v>
      </c>
      <c r="AF12764" t="n">
        <v>30</v>
      </c>
      <c r="AI12764" t="n">
        <v>31</v>
      </c>
    </row>
    <row r="12765">
      <c r="A12765" t="inlineStr">
        <is>
          <t>RATIOS</t>
        </is>
      </c>
      <c r="B12765" t="inlineStr">
        <is>
          <t>E.BKDWN</t>
        </is>
      </c>
      <c r="C12765" t="inlineStr">
        <is>
          <t>PEAK/AVG</t>
        </is>
      </c>
      <c r="D12765" t="inlineStr">
        <is>
          <t>END/AVG</t>
        </is>
      </c>
      <c r="E12765" t="inlineStr">
        <is>
          <t>E.BKDWN</t>
        </is>
      </c>
      <c r="F12765" t="inlineStr">
        <is>
          <t>PEAK/AVG</t>
        </is>
      </c>
      <c r="G12765" t="inlineStr">
        <is>
          <t>END/AVG</t>
        </is>
      </c>
      <c r="H12765" t="inlineStr">
        <is>
          <t>E.BKDWN</t>
        </is>
      </c>
      <c r="I12765" t="inlineStr">
        <is>
          <t>PEAK/AVG</t>
        </is>
      </c>
      <c r="J12765" t="inlineStr">
        <is>
          <t>END/AVG</t>
        </is>
      </c>
      <c r="K12765" t="inlineStr">
        <is>
          <t>E.BKDWN</t>
        </is>
      </c>
      <c r="L12765" t="inlineStr">
        <is>
          <t>PEAK/AVG</t>
        </is>
      </c>
      <c r="M12765" t="inlineStr">
        <is>
          <t>END/AVG</t>
        </is>
      </c>
      <c r="N12765" t="inlineStr">
        <is>
          <t>E.BKDWN</t>
        </is>
      </c>
      <c r="O12765" t="inlineStr">
        <is>
          <t>PEAK/AVG</t>
        </is>
      </c>
      <c r="P12765" t="inlineStr">
        <is>
          <t>END/AVG</t>
        </is>
      </c>
      <c r="Q12765" t="inlineStr">
        <is>
          <t>E.BKDWN</t>
        </is>
      </c>
      <c r="R12765" t="inlineStr">
        <is>
          <t>PEAK/AVG</t>
        </is>
      </c>
      <c r="S12765" t="inlineStr">
        <is>
          <t>END/AVG</t>
        </is>
      </c>
      <c r="T12765" t="inlineStr">
        <is>
          <t>E.BKDWN</t>
        </is>
      </c>
      <c r="U12765" t="inlineStr">
        <is>
          <t>PEAK/AVG</t>
        </is>
      </c>
      <c r="V12765" t="inlineStr">
        <is>
          <t>END/AVG</t>
        </is>
      </c>
      <c r="W12765" t="inlineStr">
        <is>
          <t>E.BKDWN</t>
        </is>
      </c>
      <c r="X12765" t="inlineStr">
        <is>
          <t>PEAK/AVG</t>
        </is>
      </c>
      <c r="Y12765" t="inlineStr">
        <is>
          <t>END/AVG</t>
        </is>
      </c>
      <c r="Z12765" t="inlineStr">
        <is>
          <t>E.BKDWN</t>
        </is>
      </c>
      <c r="AA12765" t="inlineStr">
        <is>
          <t>PEAK/AVG</t>
        </is>
      </c>
      <c r="AB12765" t="inlineStr">
        <is>
          <t>END/AVG</t>
        </is>
      </c>
      <c r="AC12765" t="inlineStr">
        <is>
          <t>E.BKDWN</t>
        </is>
      </c>
      <c r="AD12765" t="inlineStr">
        <is>
          <t>PEAK/AVG</t>
        </is>
      </c>
      <c r="AE12765" t="inlineStr">
        <is>
          <t>END/AVG</t>
        </is>
      </c>
      <c r="AF12765" t="inlineStr">
        <is>
          <t>E.BKDWN</t>
        </is>
      </c>
      <c r="AG12765" t="inlineStr">
        <is>
          <t>PEAK/AVG</t>
        </is>
      </c>
      <c r="AH12765" t="inlineStr">
        <is>
          <t>END/AVG</t>
        </is>
      </c>
      <c r="AI12765" t="inlineStr">
        <is>
          <t>E.BKDWN</t>
        </is>
      </c>
      <c r="AJ12765" t="inlineStr">
        <is>
          <t>PEAK/AVG</t>
        </is>
      </c>
      <c r="AK12765" t="inlineStr">
        <is>
          <t>END/AVG</t>
        </is>
      </c>
    </row>
    <row r="12766">
      <c r="B12766" t="n">
        <v>0.07443679347737481</v>
      </c>
      <c r="C12766" t="n">
        <v>1.033603886628121</v>
      </c>
      <c r="D12766" t="n">
        <v>0.9174559901356725</v>
      </c>
      <c r="E12766" t="n">
        <v>0.06866431469676758</v>
      </c>
      <c r="F12766" t="n">
        <v>1.016039929732551</v>
      </c>
      <c r="G12766" t="n">
        <v>0.8862254820220895</v>
      </c>
      <c r="H12766" t="n">
        <v>0.07797800263188817</v>
      </c>
      <c r="I12766" t="n">
        <v>1.052527497381486</v>
      </c>
      <c r="J12766" t="n">
        <v>0.9407253719256539</v>
      </c>
      <c r="K12766" t="n">
        <v>0.07499892218364416</v>
      </c>
      <c r="L12766" t="n">
        <v>1.033512496783998</v>
      </c>
      <c r="M12766" t="n">
        <v>0.9391368583942071</v>
      </c>
      <c r="N12766" t="n">
        <v>0.08504035744202686</v>
      </c>
      <c r="O12766" t="n">
        <v>1.144476575869211</v>
      </c>
      <c r="P12766" t="n">
        <v>0.9248888559882913</v>
      </c>
      <c r="Q12766" t="n">
        <v>0.09344843016520266</v>
      </c>
      <c r="R12766" t="n">
        <v>1.254933755030861</v>
      </c>
      <c r="S12766" t="n">
        <v>0.9692215579973005</v>
      </c>
      <c r="T12766" t="n">
        <v>0.09765733025602415</v>
      </c>
      <c r="U12766" t="n">
        <v>1.125794852766198</v>
      </c>
      <c r="V12766" t="n">
        <v>0.868940396805534</v>
      </c>
      <c r="W12766" t="n">
        <v>0.1040866277140457</v>
      </c>
      <c r="X12766" t="n">
        <v>1.115519170481591</v>
      </c>
      <c r="Y12766" t="n">
        <v>0.9566423887989063</v>
      </c>
      <c r="Z12766" t="n">
        <v>0.08990469073942435</v>
      </c>
      <c r="AA12766" t="n">
        <v>1.110828244710987</v>
      </c>
      <c r="AB12766" t="n">
        <v>0.9553821943868854</v>
      </c>
      <c r="AC12766" t="n">
        <v>0.08388884252678379</v>
      </c>
      <c r="AD12766" t="n">
        <v>1.228728353772653</v>
      </c>
      <c r="AE12766" t="n">
        <v>0.9818208697903611</v>
      </c>
      <c r="AF12766" t="n">
        <v>0.07384145095848642</v>
      </c>
      <c r="AG12766" t="n">
        <v>1.134496391891703</v>
      </c>
      <c r="AH12766" t="n">
        <v>0.9045731103952749</v>
      </c>
      <c r="AI12766" t="n">
        <v>0.07605423720833125</v>
      </c>
      <c r="AJ12766" t="n">
        <v>1.026662011644379</v>
      </c>
      <c r="AK12766" t="n">
        <v>0.8808627668407708</v>
      </c>
      <c r="AM12766">
        <f>A12761</f>
        <v/>
      </c>
      <c r="AN12766" s="163">
        <f>1/($B12766*(1/$B12764)*(1/(5/7+2/7*$D12766))*$B12776/SUM($B12768:$B12791))</f>
        <v/>
      </c>
      <c r="AO12766" s="163">
        <f>1/(B12766*(1/B12764)*(1/(5/7+2/7*D12766)))</f>
        <v/>
      </c>
      <c r="AP12766" s="163" t="n"/>
      <c r="AR12766" s="168">
        <f>CHOOSE(AV$3,C12766,F12766,I12766,L12766,O12766,R12766,U12766,X12766,AA12766,AD12766,AG12766,AJ12766)</f>
        <v/>
      </c>
      <c r="AS12766" s="164" t="n"/>
      <c r="AT12766" s="164" t="n"/>
      <c r="AV12766" s="116">
        <f>AN12766/AR12766</f>
        <v/>
      </c>
      <c r="AW12766" s="165">
        <f>AO12766/AR12766</f>
        <v/>
      </c>
      <c r="AX12766" s="163" t="n"/>
    </row>
    <row r="12767">
      <c r="A12767" t="inlineStr">
        <is>
          <t>HOUR</t>
        </is>
      </c>
      <c r="B12767" t="inlineStr">
        <is>
          <t>PEAK</t>
        </is>
      </c>
      <c r="C12767" t="inlineStr">
        <is>
          <t>AVG</t>
        </is>
      </c>
      <c r="D12767" t="inlineStr">
        <is>
          <t>END</t>
        </is>
      </c>
      <c r="E12767" t="inlineStr">
        <is>
          <t>PEAK</t>
        </is>
      </c>
      <c r="F12767" t="inlineStr">
        <is>
          <t>AVG</t>
        </is>
      </c>
      <c r="G12767" t="inlineStr">
        <is>
          <t>END</t>
        </is>
      </c>
      <c r="H12767" t="inlineStr">
        <is>
          <t>PEAK</t>
        </is>
      </c>
      <c r="I12767" t="inlineStr">
        <is>
          <t>AVG</t>
        </is>
      </c>
      <c r="J12767" t="inlineStr">
        <is>
          <t>END</t>
        </is>
      </c>
      <c r="K12767" t="inlineStr">
        <is>
          <t>PEAK</t>
        </is>
      </c>
      <c r="L12767" t="inlineStr">
        <is>
          <t>AVG</t>
        </is>
      </c>
      <c r="M12767" t="inlineStr">
        <is>
          <t>END</t>
        </is>
      </c>
      <c r="N12767" t="inlineStr">
        <is>
          <t>PEAK</t>
        </is>
      </c>
      <c r="O12767" t="inlineStr">
        <is>
          <t>AVG</t>
        </is>
      </c>
      <c r="P12767" t="inlineStr">
        <is>
          <t>END</t>
        </is>
      </c>
      <c r="Q12767" t="inlineStr">
        <is>
          <t>PEAK</t>
        </is>
      </c>
      <c r="R12767" t="inlineStr">
        <is>
          <t>AVG</t>
        </is>
      </c>
      <c r="S12767" t="inlineStr">
        <is>
          <t>END</t>
        </is>
      </c>
      <c r="T12767" t="inlineStr">
        <is>
          <t>PEAK</t>
        </is>
      </c>
      <c r="U12767" t="inlineStr">
        <is>
          <t>AVG</t>
        </is>
      </c>
      <c r="V12767" t="inlineStr">
        <is>
          <t>END</t>
        </is>
      </c>
      <c r="W12767" t="inlineStr">
        <is>
          <t>PEAK</t>
        </is>
      </c>
      <c r="X12767" t="inlineStr">
        <is>
          <t>AVG</t>
        </is>
      </c>
      <c r="Y12767" t="inlineStr">
        <is>
          <t>END</t>
        </is>
      </c>
      <c r="Z12767" t="inlineStr">
        <is>
          <t>PEAK</t>
        </is>
      </c>
      <c r="AA12767" t="inlineStr">
        <is>
          <t>AVG</t>
        </is>
      </c>
      <c r="AB12767" t="inlineStr">
        <is>
          <t>END</t>
        </is>
      </c>
      <c r="AC12767" t="inlineStr">
        <is>
          <t>PEAK</t>
        </is>
      </c>
      <c r="AD12767" t="inlineStr">
        <is>
          <t>AVG</t>
        </is>
      </c>
      <c r="AE12767" t="inlineStr">
        <is>
          <t>END</t>
        </is>
      </c>
      <c r="AF12767" t="inlineStr">
        <is>
          <t>PEAK</t>
        </is>
      </c>
      <c r="AG12767" t="inlineStr">
        <is>
          <t>AVG</t>
        </is>
      </c>
      <c r="AH12767" t="inlineStr">
        <is>
          <t>END</t>
        </is>
      </c>
      <c r="AI12767" t="inlineStr">
        <is>
          <t>PEAK</t>
        </is>
      </c>
      <c r="AJ12767" t="inlineStr">
        <is>
          <t>AVG</t>
        </is>
      </c>
      <c r="AK12767" t="inlineStr">
        <is>
          <t>END</t>
        </is>
      </c>
    </row>
    <row r="12768">
      <c r="A12768" t="n">
        <v>1</v>
      </c>
      <c r="B12768" t="n">
        <v>0.1793557512923586</v>
      </c>
      <c r="C12768" t="n">
        <v>0.1758789554865247</v>
      </c>
      <c r="D12768" t="n">
        <v>0.1729280417565176</v>
      </c>
      <c r="E12768" t="n">
        <v>0.1634608267274924</v>
      </c>
      <c r="F12768" t="n">
        <v>0.1776139469116875</v>
      </c>
      <c r="G12768" t="n">
        <v>0.1689595240771646</v>
      </c>
      <c r="H12768" t="n">
        <v>0.1562725227684714</v>
      </c>
      <c r="I12768" t="n">
        <v>0.1754192095726916</v>
      </c>
      <c r="J12768" t="n">
        <v>0.1756201009779692</v>
      </c>
      <c r="K12768" t="n">
        <v>0.1702027748132337</v>
      </c>
      <c r="L12768" t="n">
        <v>0.1779788221420771</v>
      </c>
      <c r="M12768" t="n">
        <v>0.1768483070949451</v>
      </c>
      <c r="N12768" t="n">
        <v>0.1317402590667337</v>
      </c>
      <c r="O12768" t="n">
        <v>0.156635919774624</v>
      </c>
      <c r="P12768" t="n">
        <v>0.1440395567150401</v>
      </c>
      <c r="Q12768" t="n">
        <v>0.11115295867952</v>
      </c>
      <c r="R12768" t="n">
        <v>0.1398346111650657</v>
      </c>
      <c r="S12768" t="n">
        <v>0.1321665975868344</v>
      </c>
      <c r="T12768" t="n">
        <v>0.1181140413151294</v>
      </c>
      <c r="U12768" t="n">
        <v>0.1323045149533702</v>
      </c>
      <c r="V12768" t="n">
        <v>0.1269617251335435</v>
      </c>
      <c r="W12768" t="n">
        <v>0.1142704056590966</v>
      </c>
      <c r="X12768" t="n">
        <v>0.127801604532571</v>
      </c>
      <c r="Y12768" t="n">
        <v>0.1226048310217965</v>
      </c>
      <c r="Z12768" t="n">
        <v>0.1280609502820922</v>
      </c>
      <c r="AA12768" t="n">
        <v>0.1428900578808747</v>
      </c>
      <c r="AB12768" t="n">
        <v>0.1236321179737105</v>
      </c>
      <c r="AC12768" t="n">
        <v>0.1272884595423618</v>
      </c>
      <c r="AD12768" t="n">
        <v>0.1532861024962985</v>
      </c>
      <c r="AE12768" t="n">
        <v>0.1533763786652844</v>
      </c>
      <c r="AF12768" t="n">
        <v>0.152933334766763</v>
      </c>
      <c r="AG12768" t="n">
        <v>0.1663992397182383</v>
      </c>
      <c r="AH12768" t="n">
        <v>0.1618578796935218</v>
      </c>
      <c r="AI12768" t="n">
        <v>0.1570373549935064</v>
      </c>
      <c r="AJ12768" t="n">
        <v>0.1757989157905717</v>
      </c>
      <c r="AK12768" t="n">
        <v>0.1699660174433319</v>
      </c>
    </row>
    <row r="12769">
      <c r="A12769" t="n">
        <v>2</v>
      </c>
      <c r="B12769" t="n">
        <v>0.1793520026090835</v>
      </c>
      <c r="C12769" t="n">
        <v>0.175875309918824</v>
      </c>
      <c r="D12769" t="n">
        <v>0.1729103015441869</v>
      </c>
      <c r="E12769" t="n">
        <v>0.1634528553061766</v>
      </c>
      <c r="F12769" t="n">
        <v>0.1776102346335619</v>
      </c>
      <c r="G12769" t="n">
        <v>0.1689422303694801</v>
      </c>
      <c r="H12769" t="n">
        <v>0.156269246729421</v>
      </c>
      <c r="I12769" t="n">
        <v>0.1754155416191847</v>
      </c>
      <c r="J12769" t="n">
        <v>0.1756131679186957</v>
      </c>
      <c r="K12769" t="n">
        <v>0.17019921736037</v>
      </c>
      <c r="L12769" t="n">
        <v>0.1779751021600075</v>
      </c>
      <c r="M12769" t="n">
        <v>0.1768446108965775</v>
      </c>
      <c r="N12769" t="n">
        <v>0.1317384068701675</v>
      </c>
      <c r="O12769" t="n">
        <v>0.1566326326846206</v>
      </c>
      <c r="P12769" t="n">
        <v>0.1440389597947311</v>
      </c>
      <c r="Q12769" t="n">
        <v>0.1111506145211236</v>
      </c>
      <c r="R12769" t="n">
        <v>0.1398888558955919</v>
      </c>
      <c r="S12769" t="n">
        <v>0.1321662495776038</v>
      </c>
      <c r="T12769" t="n">
        <v>0.1181115503511014</v>
      </c>
      <c r="U12769" t="n">
        <v>0.1323017247195941</v>
      </c>
      <c r="V12769" t="n">
        <v>0.1269617251335435</v>
      </c>
      <c r="W12769" t="n">
        <v>0.1142679957553562</v>
      </c>
      <c r="X12769" t="n">
        <v>0.1277989092628462</v>
      </c>
      <c r="Y12769" t="n">
        <v>0.1226048310217965</v>
      </c>
      <c r="Z12769" t="n">
        <v>0.1280582495428999</v>
      </c>
      <c r="AA12769" t="n">
        <v>0.1428870469857355</v>
      </c>
      <c r="AB12769" t="n">
        <v>0.1236317987945881</v>
      </c>
      <c r="AC12769" t="n">
        <v>0.1272866699356815</v>
      </c>
      <c r="AD12769" t="n">
        <v>0.1532829036759016</v>
      </c>
      <c r="AE12769" t="n">
        <v>0.1533749468436207</v>
      </c>
      <c r="AF12769" t="n">
        <v>0.1529301095498672</v>
      </c>
      <c r="AG12769" t="n">
        <v>0.1665513179261413</v>
      </c>
      <c r="AH12769" t="n">
        <v>0.1621560751111658</v>
      </c>
      <c r="AI12769" t="n">
        <v>0.1570340531378635</v>
      </c>
      <c r="AJ12769" t="n">
        <v>0.1757952384645625</v>
      </c>
      <c r="AK12769" t="n">
        <v>0.1699472546038772</v>
      </c>
    </row>
    <row r="12770">
      <c r="A12770" t="n">
        <v>3</v>
      </c>
      <c r="B12770" t="n">
        <v>0.1793482539258086</v>
      </c>
      <c r="C12770" t="n">
        <v>0.1758716643511235</v>
      </c>
      <c r="D12770" t="n">
        <v>0.1729067535017209</v>
      </c>
      <c r="E12770" t="n">
        <v>0.1629631822824912</v>
      </c>
      <c r="F12770" t="n">
        <v>0.1775230937891437</v>
      </c>
      <c r="G12770" t="n">
        <v>0.1689387716279432</v>
      </c>
      <c r="H12770" t="n">
        <v>0.1623430231288357</v>
      </c>
      <c r="I12770" t="n">
        <v>0.180669551567675</v>
      </c>
      <c r="J12770" t="n">
        <v>0.1846591789626513</v>
      </c>
      <c r="K12770" t="n">
        <v>0.176288390845488</v>
      </c>
      <c r="L12770" t="n">
        <v>0.1847997474470355</v>
      </c>
      <c r="M12770" t="n">
        <v>0.1885578635234195</v>
      </c>
      <c r="N12770" t="n">
        <v>0.1381071847630902</v>
      </c>
      <c r="O12770" t="n">
        <v>0.1627268975507728</v>
      </c>
      <c r="P12770" t="n">
        <v>0.1534971620916207</v>
      </c>
      <c r="Q12770" t="n">
        <v>0.1154966841879484</v>
      </c>
      <c r="R12770" t="n">
        <v>0.1453519029788125</v>
      </c>
      <c r="S12770" t="n">
        <v>0.1409889795916947</v>
      </c>
      <c r="T12770" t="n">
        <v>0.122729797658992</v>
      </c>
      <c r="U12770" t="n">
        <v>0.1374748181401722</v>
      </c>
      <c r="V12770" t="n">
        <v>0.1352806505247401</v>
      </c>
      <c r="W12770" t="n">
        <v>0.1187359572900793</v>
      </c>
      <c r="X12770" t="n">
        <v>0.1327959393323021</v>
      </c>
      <c r="Y12770" t="n">
        <v>0.130798481446902</v>
      </c>
      <c r="Z12770" t="n">
        <v>0.1330654200054555</v>
      </c>
      <c r="AA12770" t="n">
        <v>0.1485916896426641</v>
      </c>
      <c r="AB12770" t="n">
        <v>0.1317236279048093</v>
      </c>
      <c r="AC12770" t="n">
        <v>0.1334402325056999</v>
      </c>
      <c r="AD12770" t="n">
        <v>0.1592135166917495</v>
      </c>
      <c r="AE12770" t="n">
        <v>0.1635841932615609</v>
      </c>
      <c r="AF12770" t="n">
        <v>0.1529268843329714</v>
      </c>
      <c r="AG12770" t="n">
        <v>0.1665478574639255</v>
      </c>
      <c r="AH12770" t="n">
        <v>0.1621534821075341</v>
      </c>
      <c r="AI12770" t="n">
        <v>0.1570307512822206</v>
      </c>
      <c r="AJ12770" t="n">
        <v>0.1757201875837427</v>
      </c>
      <c r="AK12770" t="n">
        <v>0.1699450728783592</v>
      </c>
    </row>
    <row r="12771">
      <c r="A12771" t="n">
        <v>4</v>
      </c>
      <c r="B12771" t="n">
        <v>0.1862983127176579</v>
      </c>
      <c r="C12771" t="n">
        <v>0.1826305468679651</v>
      </c>
      <c r="D12771" t="n">
        <v>0.1841505000768743</v>
      </c>
      <c r="E12771" t="n">
        <v>0.1707945343380361</v>
      </c>
      <c r="F12771" t="n">
        <v>0.18440565743371</v>
      </c>
      <c r="G12771" t="n">
        <v>0.1798995235583533</v>
      </c>
      <c r="H12771" t="n">
        <v>0.1776115491296656</v>
      </c>
      <c r="I12771" t="n">
        <v>0.1957571781433319</v>
      </c>
      <c r="J12771" t="n">
        <v>0.2020232298268368</v>
      </c>
      <c r="K12771" t="n">
        <v>0.1933748369500771</v>
      </c>
      <c r="L12771" t="n">
        <v>0.2026668213277393</v>
      </c>
      <c r="M12771" t="n">
        <v>0.2076930824723502</v>
      </c>
      <c r="N12771" t="n">
        <v>0.151797695682252</v>
      </c>
      <c r="O12771" t="n">
        <v>0.1784446114651399</v>
      </c>
      <c r="P12771" t="n">
        <v>0.168959487317085</v>
      </c>
      <c r="Q12771" t="n">
        <v>0.1267556769655964</v>
      </c>
      <c r="R12771" t="n">
        <v>0.1595045540795185</v>
      </c>
      <c r="S12771" t="n">
        <v>0.1555503818183273</v>
      </c>
      <c r="T12771" t="n">
        <v>0.1346938978854206</v>
      </c>
      <c r="U12771" t="n">
        <v>0.1508763109659739</v>
      </c>
      <c r="V12771" t="n">
        <v>0.1488829073187314</v>
      </c>
      <c r="W12771" t="n">
        <v>0.1303107249552762</v>
      </c>
      <c r="X12771" t="n">
        <v>0.1457413198196787</v>
      </c>
      <c r="Y12771" t="n">
        <v>0.144183943185864</v>
      </c>
      <c r="Z12771" t="n">
        <v>0.1460370703461537</v>
      </c>
      <c r="AA12771" t="n">
        <v>0.1630530189958809</v>
      </c>
      <c r="AB12771" t="n">
        <v>0.1449545600642444</v>
      </c>
      <c r="AC12771" t="n">
        <v>0.1466681102827221</v>
      </c>
      <c r="AD12771" t="n">
        <v>0.1745830870749377</v>
      </c>
      <c r="AE12771" t="n">
        <v>0.1802624099563151</v>
      </c>
      <c r="AF12771" t="n">
        <v>0.1589064364578518</v>
      </c>
      <c r="AG12771" t="n">
        <v>0.1729635544119436</v>
      </c>
      <c r="AH12771" t="n">
        <v>0.1725606873978542</v>
      </c>
      <c r="AI12771" t="n">
        <v>0.1631523916441041</v>
      </c>
      <c r="AJ12771" t="n">
        <v>0.1825379500044128</v>
      </c>
      <c r="AK12771" t="n">
        <v>0.1810072939447518</v>
      </c>
    </row>
    <row r="12772">
      <c r="A12772" t="n">
        <v>5</v>
      </c>
      <c r="B12772" t="n">
        <v>0.2043032384874813</v>
      </c>
      <c r="C12772" t="n">
        <v>0.2001469528340096</v>
      </c>
      <c r="D12772" t="n">
        <v>0.2025333023208141</v>
      </c>
      <c r="E12772" t="n">
        <v>0.188115294082814</v>
      </c>
      <c r="F12772" t="n">
        <v>0.2023191578364921</v>
      </c>
      <c r="G12772" t="n">
        <v>0.1978214251744503</v>
      </c>
      <c r="H12772" t="n">
        <v>0.1775886168563129</v>
      </c>
      <c r="I12772" t="n">
        <v>0.1997412425525956</v>
      </c>
      <c r="J12772" t="n">
        <v>0.2027544636666912</v>
      </c>
      <c r="K12772" t="n">
        <v>0.1933499347800308</v>
      </c>
      <c r="L12772" t="n">
        <v>0.2026407814532516</v>
      </c>
      <c r="M12772" t="n">
        <v>0.2031726318688071</v>
      </c>
      <c r="N12772" t="n">
        <v>0.1506511860077663</v>
      </c>
      <c r="O12772" t="n">
        <v>0.1784917812066875</v>
      </c>
      <c r="P12772" t="n">
        <v>0.165434374431993</v>
      </c>
      <c r="Q12772" t="n">
        <v>0.1587339044224111</v>
      </c>
      <c r="R12772" t="n">
        <v>0.1683705539244189</v>
      </c>
      <c r="S12772" t="n">
        <v>0.1592392796626538</v>
      </c>
      <c r="T12772" t="n">
        <v>0.1346764611372247</v>
      </c>
      <c r="U12772" t="n">
        <v>0.1509109352305571</v>
      </c>
      <c r="V12772" t="n">
        <v>0.151240898714327</v>
      </c>
      <c r="W12772" t="n">
        <v>0.1302938556290933</v>
      </c>
      <c r="X12772" t="n">
        <v>0.1480982690207752</v>
      </c>
      <c r="Y12772" t="n">
        <v>0.1458668864050818</v>
      </c>
      <c r="Z12772" t="n">
        <v>0.1460181651718075</v>
      </c>
      <c r="AA12772" t="n">
        <v>0.1630319427299071</v>
      </c>
      <c r="AB12772" t="n">
        <v>0.1418294772771595</v>
      </c>
      <c r="AC12772" t="n">
        <v>0.1455603437476511</v>
      </c>
      <c r="AD12772" t="n">
        <v>0.1746907806949666</v>
      </c>
      <c r="AE12772" t="n">
        <v>0.1763206049160165</v>
      </c>
      <c r="AF12772" t="n">
        <v>0.1743971532085533</v>
      </c>
      <c r="AG12772" t="n">
        <v>0.1895908932290775</v>
      </c>
      <c r="AH12772" t="n">
        <v>0.1898337958757907</v>
      </c>
      <c r="AI12772" t="n">
        <v>0.1790112042968149</v>
      </c>
      <c r="AJ12772" t="n">
        <v>0.2002715203804094</v>
      </c>
      <c r="AK12772" t="n">
        <v>0.1990951075241605</v>
      </c>
    </row>
    <row r="12773">
      <c r="A12773" t="n">
        <v>6</v>
      </c>
      <c r="B12773" t="n">
        <v>0.2241425199398711</v>
      </c>
      <c r="C12773" t="n">
        <v>0.2030192956252823</v>
      </c>
      <c r="D12773" t="n">
        <v>0.2051915745818238</v>
      </c>
      <c r="E12773" t="n">
        <v>0.1867066300588633</v>
      </c>
      <c r="F12773" t="n">
        <v>0.2022931718896141</v>
      </c>
      <c r="G12773" t="n">
        <v>0.1935913842748316</v>
      </c>
      <c r="H12773" t="n">
        <v>0.1805010155721056</v>
      </c>
      <c r="I12773" t="n">
        <v>0.2049057210904826</v>
      </c>
      <c r="J12773" t="n">
        <v>0.2040321857081101</v>
      </c>
      <c r="K12773" t="n">
        <v>0.2054203723467331</v>
      </c>
      <c r="L12773" t="n">
        <v>0.2084882550866104</v>
      </c>
      <c r="M12773" t="n">
        <v>0.2061185019677635</v>
      </c>
      <c r="N12773" t="n">
        <v>0.2002057790385063</v>
      </c>
      <c r="O12773" t="n">
        <v>0.1896448775879465</v>
      </c>
      <c r="P12773" t="n">
        <v>0.1945951253696802</v>
      </c>
      <c r="Q12773" t="n">
        <v>0.2618026421790671</v>
      </c>
      <c r="R12773" t="n">
        <v>0.2207488639077396</v>
      </c>
      <c r="S12773" t="n">
        <v>0.2138353157679155</v>
      </c>
      <c r="T12773" t="n">
        <v>0.2629868485402536</v>
      </c>
      <c r="U12773" t="n">
        <v>0.2384290273600178</v>
      </c>
      <c r="V12773" t="n">
        <v>0.2147176595704886</v>
      </c>
      <c r="W12773" t="n">
        <v>0.2623356947712318</v>
      </c>
      <c r="X12773" t="n">
        <v>0.2331202957917342</v>
      </c>
      <c r="Y12773" t="n">
        <v>0.2473396491752441</v>
      </c>
      <c r="Z12773" t="n">
        <v>0.2175382402163472</v>
      </c>
      <c r="AA12773" t="n">
        <v>0.1976613947326541</v>
      </c>
      <c r="AB12773" t="n">
        <v>0.2035073317040303</v>
      </c>
      <c r="AC12773" t="n">
        <v>0.2029315547029074</v>
      </c>
      <c r="AD12773" t="n">
        <v>0.1830780877756317</v>
      </c>
      <c r="AE12773" t="n">
        <v>0.2149214431044184</v>
      </c>
      <c r="AF12773" t="n">
        <v>0.1743745766902824</v>
      </c>
      <c r="AG12773" t="n">
        <v>0.1895666699935672</v>
      </c>
      <c r="AH12773" t="n">
        <v>0.1857553715922376</v>
      </c>
      <c r="AI12773" t="n">
        <v>0.1789880913073147</v>
      </c>
      <c r="AJ12773" t="n">
        <v>0.2001744055435356</v>
      </c>
      <c r="AK12773" t="n">
        <v>0.1948245979952561</v>
      </c>
    </row>
    <row r="12774">
      <c r="A12774" t="n">
        <v>7</v>
      </c>
      <c r="B12774" t="n">
        <v>0.2674685516712255</v>
      </c>
      <c r="C12774" t="n">
        <v>0.2177306195241294</v>
      </c>
      <c r="D12774" t="n">
        <v>0.2227981439795633</v>
      </c>
      <c r="E12774" t="n">
        <v>0.1891527176283427</v>
      </c>
      <c r="F12774" t="n">
        <v>0.2272533577067187</v>
      </c>
      <c r="G12774" t="n">
        <v>0.2044146512291503</v>
      </c>
      <c r="H12774" t="n">
        <v>0.1995992312228362</v>
      </c>
      <c r="I12774" t="n">
        <v>0.2194614944076214</v>
      </c>
      <c r="J12774" t="n">
        <v>0.2288150178220406</v>
      </c>
      <c r="K12774" t="n">
        <v>0.2196644136131863</v>
      </c>
      <c r="L12774" t="n">
        <v>0.2410536544850216</v>
      </c>
      <c r="M12774" t="n">
        <v>0.2406848870765196</v>
      </c>
      <c r="N12774" t="n">
        <v>0.2880211965375037</v>
      </c>
      <c r="O12774" t="n">
        <v>0.2389232873726931</v>
      </c>
      <c r="P12774" t="n">
        <v>0.2637862476126919</v>
      </c>
      <c r="Q12774" t="n">
        <v>0.3120707748303024</v>
      </c>
      <c r="R12774" t="n">
        <v>0.2798717359907627</v>
      </c>
      <c r="S12774" t="n">
        <v>0.2678240757657856</v>
      </c>
      <c r="T12774" t="n">
        <v>0.3059518264163414</v>
      </c>
      <c r="U12774" t="n">
        <v>0.2815501879349277</v>
      </c>
      <c r="V12774" t="n">
        <v>0.3060857244392059</v>
      </c>
      <c r="W12774" t="n">
        <v>0.299351816223954</v>
      </c>
      <c r="X12774" t="n">
        <v>0.2934576306166213</v>
      </c>
      <c r="Y12774" t="n">
        <v>0.2998480464387871</v>
      </c>
      <c r="Z12774" t="n">
        <v>0.2813711112731554</v>
      </c>
      <c r="AA12774" t="n">
        <v>0.2664326771015691</v>
      </c>
      <c r="AB12774" t="n">
        <v>0.2755189293966206</v>
      </c>
      <c r="AC12774" t="n">
        <v>0.289173595427197</v>
      </c>
      <c r="AD12774" t="n">
        <v>0.2297884818093747</v>
      </c>
      <c r="AE12774" t="n">
        <v>0.2716201491671809</v>
      </c>
      <c r="AF12774" t="n">
        <v>0.1772417945106809</v>
      </c>
      <c r="AG12774" t="n">
        <v>0.1969066746123736</v>
      </c>
      <c r="AH12774" t="n">
        <v>0.194301541133187</v>
      </c>
      <c r="AI12774" t="n">
        <v>0.1819234409738273</v>
      </c>
      <c r="AJ12774" t="n">
        <v>0.2242948225924212</v>
      </c>
      <c r="AK12774" t="n">
        <v>0.200884558794012</v>
      </c>
    </row>
    <row r="12775">
      <c r="A12775" t="n">
        <v>8</v>
      </c>
      <c r="B12775" t="n">
        <v>0.2738313167499916</v>
      </c>
      <c r="C12775" t="n">
        <v>0.2497693267037469</v>
      </c>
      <c r="D12775" t="n">
        <v>0.2555883639976189</v>
      </c>
      <c r="E12775" t="n">
        <v>0.1946176963275662</v>
      </c>
      <c r="F12775" t="n">
        <v>0.2421575682311835</v>
      </c>
      <c r="G12775" t="n">
        <v>0.2512516320936627</v>
      </c>
      <c r="H12775" t="n">
        <v>0.4039902155633695</v>
      </c>
      <c r="I12775" t="n">
        <v>0.4065301243186152</v>
      </c>
      <c r="J12775" t="n">
        <v>0.4137927096842605</v>
      </c>
      <c r="K12775" t="n">
        <v>0.478433534922329</v>
      </c>
      <c r="L12775" t="n">
        <v>0.4649226827090331</v>
      </c>
      <c r="M12775" t="n">
        <v>0.46628327849099</v>
      </c>
      <c r="N12775" t="n">
        <v>0.4516692458503851</v>
      </c>
      <c r="O12775" t="n">
        <v>0.4474398417331906</v>
      </c>
      <c r="P12775" t="n">
        <v>0.4659774823751818</v>
      </c>
      <c r="Q12775" t="n">
        <v>0.5085510991368027</v>
      </c>
      <c r="R12775" t="n">
        <v>0.4803795470310521</v>
      </c>
      <c r="S12775" t="n">
        <v>0.4574330769549332</v>
      </c>
      <c r="T12775" t="n">
        <v>0.4920318212351362</v>
      </c>
      <c r="U12775" t="n">
        <v>0.4536610657374004</v>
      </c>
      <c r="V12775" t="n">
        <v>0.4779529773332909</v>
      </c>
      <c r="W12775" t="n">
        <v>0.4802102721343633</v>
      </c>
      <c r="X12775" t="n">
        <v>0.4665375846378866</v>
      </c>
      <c r="Y12775" t="n">
        <v>0.4764466808993314</v>
      </c>
      <c r="Z12775" t="n">
        <v>0.4532083431235129</v>
      </c>
      <c r="AA12775" t="n">
        <v>0.4568630487177173</v>
      </c>
      <c r="AB12775" t="n">
        <v>0.4549690922896858</v>
      </c>
      <c r="AC12775" t="n">
        <v>0.4700580906328407</v>
      </c>
      <c r="AD12775" t="n">
        <v>0.4421167356190175</v>
      </c>
      <c r="AE12775" t="n">
        <v>0.4571108559286722</v>
      </c>
      <c r="AF12775" t="n">
        <v>0.2987787178687767</v>
      </c>
      <c r="AG12775" t="n">
        <v>0.2406152264708603</v>
      </c>
      <c r="AH12775" t="n">
        <v>0.2338126191855598</v>
      </c>
      <c r="AI12775" t="n">
        <v>0.1857128706332959</v>
      </c>
      <c r="AJ12775" t="n">
        <v>0.245098458732379</v>
      </c>
      <c r="AK12775" t="n">
        <v>0.2455121906095044</v>
      </c>
    </row>
    <row r="12776">
      <c r="A12776" t="n">
        <v>9</v>
      </c>
      <c r="B12776" t="n">
        <v>0.4634984461707825</v>
      </c>
      <c r="C12776" t="n">
        <v>0.4610702584743954</v>
      </c>
      <c r="D12776" t="n">
        <v>0.4711149920563272</v>
      </c>
      <c r="E12776" t="n">
        <v>0.4235512226452137</v>
      </c>
      <c r="F12776" t="n">
        <v>0.4580960975946196</v>
      </c>
      <c r="G12776" t="n">
        <v>0.4618301930842462</v>
      </c>
      <c r="H12776" t="n">
        <v>0.7749426693166183</v>
      </c>
      <c r="I12776" t="n">
        <v>0.7696606892918265</v>
      </c>
      <c r="J12776" t="n">
        <v>0.7122270617694801</v>
      </c>
      <c r="K12776" t="n">
        <v>0.8743697379343058</v>
      </c>
      <c r="L12776" t="n">
        <v>0.8792089694854941</v>
      </c>
      <c r="M12776" t="n">
        <v>0.7969280895367092</v>
      </c>
      <c r="N12776" t="n">
        <v>0.8176114258301777</v>
      </c>
      <c r="O12776" t="n">
        <v>0.8455235340030561</v>
      </c>
      <c r="P12776" t="n">
        <v>0.769358946387901</v>
      </c>
      <c r="Q12776" t="n">
        <v>0.8223495187052119</v>
      </c>
      <c r="R12776" t="n">
        <v>0.8439622869203367</v>
      </c>
      <c r="S12776" t="n">
        <v>0.750941973984918</v>
      </c>
      <c r="T12776" t="n">
        <v>0.8284614228552591</v>
      </c>
      <c r="U12776" t="n">
        <v>0.8172887704251455</v>
      </c>
      <c r="V12776" t="n">
        <v>0.7640066034259456</v>
      </c>
      <c r="W12776" t="n">
        <v>0.8216976486569204</v>
      </c>
      <c r="X12776" t="n">
        <v>0.8196651499571067</v>
      </c>
      <c r="Y12776" t="n">
        <v>0.754362168656818</v>
      </c>
      <c r="Z12776" t="n">
        <v>0.8279413075358727</v>
      </c>
      <c r="AA12776" t="n">
        <v>0.8317397095489825</v>
      </c>
      <c r="AB12776" t="n">
        <v>0.7536422327600983</v>
      </c>
      <c r="AC12776" t="n">
        <v>0.8271248894917874</v>
      </c>
      <c r="AD12776" t="n">
        <v>0.8466122968749049</v>
      </c>
      <c r="AE12776" t="n">
        <v>0.7899113129661474</v>
      </c>
      <c r="AF12776" t="n">
        <v>0.4969242181536708</v>
      </c>
      <c r="AG12776" t="n">
        <v>0.4539195744869958</v>
      </c>
      <c r="AH12776" t="n">
        <v>0.452490246602054</v>
      </c>
      <c r="AI12776" t="n">
        <v>0.4063824869576703</v>
      </c>
      <c r="AJ12776" t="n">
        <v>0.4539077271985731</v>
      </c>
      <c r="AK12776" t="n">
        <v>0.4657778898699867</v>
      </c>
    </row>
    <row r="12777">
      <c r="A12777" t="n">
        <v>10</v>
      </c>
      <c r="B12777" t="n">
        <v>0.8807656310720859</v>
      </c>
      <c r="C12777" t="n">
        <v>0.8768802471111607</v>
      </c>
      <c r="D12777" t="n">
        <v>0.815383917906182</v>
      </c>
      <c r="E12777" t="n">
        <v>0.8008989485695284</v>
      </c>
      <c r="F12777" t="n">
        <v>0.8721331199489815</v>
      </c>
      <c r="G12777" t="n">
        <v>0.7945165976359501</v>
      </c>
      <c r="H12777" t="n">
        <v>0.9227739314652631</v>
      </c>
      <c r="I12777" t="n">
        <v>0.9588954124738766</v>
      </c>
      <c r="J12777" t="n">
        <v>0.9280009950979194</v>
      </c>
      <c r="K12777" t="n">
        <v>0.9877623621487017</v>
      </c>
      <c r="L12777" t="n">
        <v>0.9955214797682858</v>
      </c>
      <c r="M12777" t="n">
        <v>0.9713221209155852</v>
      </c>
      <c r="N12777" t="n">
        <v>0.9344581723079943</v>
      </c>
      <c r="O12777" t="n">
        <v>0.9608210098959489</v>
      </c>
      <c r="P12777" t="n">
        <v>0.9485654661902846</v>
      </c>
      <c r="Q12777" t="n">
        <v>0.9370085569595328</v>
      </c>
      <c r="R12777" t="n">
        <v>0.9626172104734388</v>
      </c>
      <c r="S12777" t="n">
        <v>0.9220003431371014</v>
      </c>
      <c r="T12777" t="n">
        <v>0.9374792938615174</v>
      </c>
      <c r="U12777" t="n">
        <v>0.9460921761337607</v>
      </c>
      <c r="V12777" t="n">
        <v>0.9208950654452538</v>
      </c>
      <c r="W12777" t="n">
        <v>0.9370316251667853</v>
      </c>
      <c r="X12777" t="n">
        <v>0.9465833477508874</v>
      </c>
      <c r="Y12777" t="n">
        <v>0.9123638797826781</v>
      </c>
      <c r="Z12777" t="n">
        <v>0.9390866280100864</v>
      </c>
      <c r="AA12777" t="n">
        <v>0.9514669511245696</v>
      </c>
      <c r="AB12777" t="n">
        <v>0.9303066002731536</v>
      </c>
      <c r="AC12777" t="n">
        <v>0.9419478437029107</v>
      </c>
      <c r="AD12777" t="n">
        <v>0.9723352302846041</v>
      </c>
      <c r="AE12777" t="n">
        <v>0.9440297332086692</v>
      </c>
      <c r="AF12777" t="n">
        <v>0.8678854402958598</v>
      </c>
      <c r="AG12777" t="n">
        <v>0.8583634636385554</v>
      </c>
      <c r="AH12777" t="n">
        <v>0.7672790353433805</v>
      </c>
      <c r="AI12777" t="n">
        <v>0.7762090294745648</v>
      </c>
      <c r="AJ12777" t="n">
        <v>0.8637136178736766</v>
      </c>
      <c r="AK12777" t="n">
        <v>0.8020756063887907</v>
      </c>
    </row>
    <row r="12778">
      <c r="A12778" t="n">
        <v>11</v>
      </c>
      <c r="B12778" t="n">
        <v>0.9975083751832169</v>
      </c>
      <c r="C12778" t="n">
        <v>0.9970450851003096</v>
      </c>
      <c r="D12778" t="n">
        <v>0.9886214278111339</v>
      </c>
      <c r="E12778" t="n">
        <v>0.9894765850886593</v>
      </c>
      <c r="F12778" t="n">
        <v>0.9957299032404475</v>
      </c>
      <c r="G12778" t="n">
        <v>0.9860413838424888</v>
      </c>
      <c r="H12778" t="n">
        <v>0.9242579771550875</v>
      </c>
      <c r="I12778" t="n">
        <v>0.9877061869205782</v>
      </c>
      <c r="J12778" t="n">
        <v>0.9902137829218361</v>
      </c>
      <c r="K12778" t="n">
        <v>0.9936938218901934</v>
      </c>
      <c r="L12778" t="n">
        <v>0.9985831941017317</v>
      </c>
      <c r="M12778" t="n">
        <v>0.9825705765977045</v>
      </c>
      <c r="N12778" t="n">
        <v>0.9574485621861105</v>
      </c>
      <c r="O12778" t="n">
        <v>0.9773468548876316</v>
      </c>
      <c r="P12778" t="n">
        <v>0.967620654755918</v>
      </c>
      <c r="Q12778" t="n">
        <v>0.946708684403611</v>
      </c>
      <c r="R12778" t="n">
        <v>0.9678535011892995</v>
      </c>
      <c r="S12778" t="n">
        <v>0.9525186646050599</v>
      </c>
      <c r="T12778" t="n">
        <v>0.9592370343246539</v>
      </c>
      <c r="U12778" t="n">
        <v>0.9643826658502276</v>
      </c>
      <c r="V12778" t="n">
        <v>0.9467817814483895</v>
      </c>
      <c r="W12778" t="n">
        <v>0.9492642965531145</v>
      </c>
      <c r="X12778" t="n">
        <v>0.9663817723785679</v>
      </c>
      <c r="Y12778" t="n">
        <v>0.9463666240996745</v>
      </c>
      <c r="Z12778" t="n">
        <v>0.9586597851832046</v>
      </c>
      <c r="AA12778" t="n">
        <v>0.963843163905963</v>
      </c>
      <c r="AB12778" t="n">
        <v>0.9575718384430189</v>
      </c>
      <c r="AC12778" t="n">
        <v>0.9703837990486449</v>
      </c>
      <c r="AD12778" t="n">
        <v>0.9843432974049954</v>
      </c>
      <c r="AE12778" t="n">
        <v>0.9654079045146767</v>
      </c>
      <c r="AF12778" t="n">
        <v>0.9822204543255533</v>
      </c>
      <c r="AG12778" t="n">
        <v>0.9892202959387288</v>
      </c>
      <c r="AH12778" t="n">
        <v>0.9582704221261741</v>
      </c>
      <c r="AI12778" t="n">
        <v>0.9203306258117063</v>
      </c>
      <c r="AJ12778" t="n">
        <v>0.9851317351897368</v>
      </c>
      <c r="AK12778" t="n">
        <v>0.981869424600439</v>
      </c>
    </row>
    <row r="12779">
      <c r="A12779" t="n">
        <v>12</v>
      </c>
      <c r="B12779" t="n">
        <v>1</v>
      </c>
      <c r="C12779" t="n">
        <v>0.9996341672812484</v>
      </c>
      <c r="D12779" t="n">
        <v>0.9985255912418544</v>
      </c>
      <c r="E12779" t="n">
        <v>0.9594812654517463</v>
      </c>
      <c r="F12779" t="n">
        <v>0.9927084996124574</v>
      </c>
      <c r="G12779" t="n">
        <v>0.9961158332540705</v>
      </c>
      <c r="H12779" t="n">
        <v>0.9628060366479569</v>
      </c>
      <c r="I12779" t="n">
        <v>0.995134459672935</v>
      </c>
      <c r="J12779" t="n">
        <v>0.9947023270609541</v>
      </c>
      <c r="K12779" t="n">
        <v>0.9962041977943794</v>
      </c>
      <c r="L12779" t="n">
        <v>0.9988562746036652</v>
      </c>
      <c r="M12779" t="n">
        <v>0.982125646719208</v>
      </c>
      <c r="N12779" t="n">
        <v>0.975975158339654</v>
      </c>
      <c r="O12779" t="n">
        <v>0.982287022453619</v>
      </c>
      <c r="P12779" t="n">
        <v>0.9849981987929676</v>
      </c>
      <c r="Q12779" t="n">
        <v>0.9547366455249625</v>
      </c>
      <c r="R12779" t="n">
        <v>0.9769067458077194</v>
      </c>
      <c r="S12779" t="n">
        <v>0.9680959057758048</v>
      </c>
      <c r="T12779" t="n">
        <v>0.9794744564093749</v>
      </c>
      <c r="U12779" t="n">
        <v>0.9783985174219662</v>
      </c>
      <c r="V12779" t="n">
        <v>0.9673789314486029</v>
      </c>
      <c r="W12779" t="n">
        <v>0.9724138318835086</v>
      </c>
      <c r="X12779" t="n">
        <v>0.9806198555643458</v>
      </c>
      <c r="Y12779" t="n">
        <v>0.9657278399763782</v>
      </c>
      <c r="Z12779" t="n">
        <v>0.9717520685411598</v>
      </c>
      <c r="AA12779" t="n">
        <v>0.9766695771986348</v>
      </c>
      <c r="AB12779" t="n">
        <v>0.9716457226646225</v>
      </c>
      <c r="AC12779" t="n">
        <v>0.9809263720019613</v>
      </c>
      <c r="AD12779" t="n">
        <v>0.9925900087129775</v>
      </c>
      <c r="AE12779" t="n">
        <v>0.977065438545498</v>
      </c>
      <c r="AF12779" t="n">
        <v>0.9906371953513873</v>
      </c>
      <c r="AG12779" t="n">
        <v>0.9935282071381686</v>
      </c>
      <c r="AH12779" t="n">
        <v>0.9822786723228719</v>
      </c>
      <c r="AI12779" t="n">
        <v>0.961505866296859</v>
      </c>
      <c r="AJ12779" t="n">
        <v>0.9938720705083802</v>
      </c>
      <c r="AK12779" t="n">
        <v>0.9932231241960344</v>
      </c>
    </row>
    <row r="12780">
      <c r="A12780" t="n">
        <v>13</v>
      </c>
      <c r="B12780" t="n">
        <v>0.9997700807591334</v>
      </c>
      <c r="C12780" t="n">
        <v>0.999524800250231</v>
      </c>
      <c r="D12780" t="n">
        <v>0.9979705197093762</v>
      </c>
      <c r="E12780" t="n">
        <v>1</v>
      </c>
      <c r="F12780" t="n">
        <v>1</v>
      </c>
      <c r="G12780" t="n">
        <v>0.9961197243382995</v>
      </c>
      <c r="H12780" t="n">
        <v>1</v>
      </c>
      <c r="I12780" t="n">
        <v>1</v>
      </c>
      <c r="J12780" t="n">
        <v>0.9966199296906226</v>
      </c>
      <c r="K12780" t="n">
        <v>0.9969002727380529</v>
      </c>
      <c r="L12780" t="n">
        <v>0.9977500872082158</v>
      </c>
      <c r="M12780" t="n">
        <v>0.984737010865899</v>
      </c>
      <c r="N12780" t="n">
        <v>0.9835950950130534</v>
      </c>
      <c r="O12780" t="n">
        <v>0.9985870443620735</v>
      </c>
      <c r="P12780" t="n">
        <v>0.9926331080058656</v>
      </c>
      <c r="Q12780" t="n">
        <v>0.9732750315093958</v>
      </c>
      <c r="R12780" t="n">
        <v>0.9838456513740728</v>
      </c>
      <c r="S12780" t="n">
        <v>0.9877392867968431</v>
      </c>
      <c r="T12780" t="n">
        <v>0.9925569994843705</v>
      </c>
      <c r="U12780" t="n">
        <v>0.9861660209389288</v>
      </c>
      <c r="V12780" t="n">
        <v>0.9806277848564188</v>
      </c>
      <c r="W12780" t="n">
        <v>0.9826165610191643</v>
      </c>
      <c r="X12780" t="n">
        <v>0.9880111835725106</v>
      </c>
      <c r="Y12780" t="n">
        <v>0.9881387278872921</v>
      </c>
      <c r="Z12780" t="n">
        <v>0.9822552432600803</v>
      </c>
      <c r="AA12780" t="n">
        <v>0.989647825631894</v>
      </c>
      <c r="AB12780" t="n">
        <v>0.9833768321280597</v>
      </c>
      <c r="AC12780" t="n">
        <v>0.9896122280245246</v>
      </c>
      <c r="AD12780" t="n">
        <v>0.9952492947362648</v>
      </c>
      <c r="AE12780" t="n">
        <v>0.9825264063710335</v>
      </c>
      <c r="AF12780" t="n">
        <v>0.985563929174237</v>
      </c>
      <c r="AG12780" t="n">
        <v>0.992906780976054</v>
      </c>
      <c r="AH12780" t="n">
        <v>0.9836737082767194</v>
      </c>
      <c r="AI12780" t="n">
        <v>1</v>
      </c>
      <c r="AJ12780" t="n">
        <v>1</v>
      </c>
      <c r="AK12780" t="n">
        <v>0.9946538997907292</v>
      </c>
    </row>
    <row r="12781">
      <c r="A12781" t="n">
        <v>14</v>
      </c>
      <c r="B12781" t="n">
        <v>0.9982893508655086</v>
      </c>
      <c r="C12781" t="n">
        <v>0.9982634338258372</v>
      </c>
      <c r="D12781" t="n">
        <v>0.9995833021237006</v>
      </c>
      <c r="E12781" t="n">
        <v>0.9994568045760513</v>
      </c>
      <c r="F12781" t="n">
        <v>0.9989789281324447</v>
      </c>
      <c r="G12781" t="n">
        <v>0.9985196586222104</v>
      </c>
      <c r="H12781" t="n">
        <v>0.9645390613056108</v>
      </c>
      <c r="I12781" t="n">
        <v>0.9961948316867837</v>
      </c>
      <c r="J12781" t="n">
        <v>1</v>
      </c>
      <c r="K12781" t="n">
        <v>1</v>
      </c>
      <c r="L12781" t="n">
        <v>1</v>
      </c>
      <c r="M12781" t="n">
        <v>0.9859318069882173</v>
      </c>
      <c r="N12781" t="n">
        <v>0.9884682241787592</v>
      </c>
      <c r="O12781" t="n">
        <v>0.9963569181493224</v>
      </c>
      <c r="P12781" t="n">
        <v>1</v>
      </c>
      <c r="Q12781" t="n">
        <v>0.994749866578318</v>
      </c>
      <c r="R12781" t="n">
        <v>0.9980692894060849</v>
      </c>
      <c r="S12781" t="n">
        <v>0.9963824440479461</v>
      </c>
      <c r="T12781" t="n">
        <v>0.999143108374372</v>
      </c>
      <c r="U12781" t="n">
        <v>0.9939401195539077</v>
      </c>
      <c r="V12781" t="n">
        <v>0.9909749241101503</v>
      </c>
      <c r="W12781" t="n">
        <v>1</v>
      </c>
      <c r="X12781" t="n">
        <v>1</v>
      </c>
      <c r="Y12781" t="n">
        <v>1</v>
      </c>
      <c r="Z12781" t="n">
        <v>0.9964008149030389</v>
      </c>
      <c r="AA12781" t="n">
        <v>0.9973995902315095</v>
      </c>
      <c r="AB12781" t="n">
        <v>0.9979234206298873</v>
      </c>
      <c r="AC12781" t="n">
        <v>0.9941202472520587</v>
      </c>
      <c r="AD12781" t="n">
        <v>0.9987641890533321</v>
      </c>
      <c r="AE12781" t="n">
        <v>1</v>
      </c>
      <c r="AF12781" t="n">
        <v>0.9915467065160133</v>
      </c>
      <c r="AG12781" t="n">
        <v>1</v>
      </c>
      <c r="AH12781" t="n">
        <v>1</v>
      </c>
      <c r="AI12781" t="n">
        <v>0.965407559048185</v>
      </c>
      <c r="AJ12781" t="n">
        <v>0.9938692289382824</v>
      </c>
      <c r="AK12781" t="n">
        <v>0.997807365854425</v>
      </c>
    </row>
    <row r="12782">
      <c r="A12782" t="n">
        <v>15</v>
      </c>
      <c r="B12782" t="n">
        <v>0.9999012846737583</v>
      </c>
      <c r="C12782" t="n">
        <v>1</v>
      </c>
      <c r="D12782" t="n">
        <v>1</v>
      </c>
      <c r="E12782" t="n">
        <v>0.9671714094725539</v>
      </c>
      <c r="F12782" t="n">
        <v>0.9951939675089696</v>
      </c>
      <c r="G12782" t="n">
        <v>1</v>
      </c>
      <c r="H12782" t="n">
        <v>0.9660875357634264</v>
      </c>
      <c r="I12782" t="n">
        <v>0.9966519920738861</v>
      </c>
      <c r="J12782" t="n">
        <v>0.9994245560802931</v>
      </c>
      <c r="K12782" t="n">
        <v>0.9987169453338079</v>
      </c>
      <c r="L12782" t="n">
        <v>0.9987538060066549</v>
      </c>
      <c r="M12782" t="n">
        <v>1</v>
      </c>
      <c r="N12782" t="n">
        <v>1</v>
      </c>
      <c r="O12782" t="n">
        <v>0.9977575471997362</v>
      </c>
      <c r="P12782" t="n">
        <v>0.9988956974282587</v>
      </c>
      <c r="Q12782" t="n">
        <v>1</v>
      </c>
      <c r="R12782" t="n">
        <v>1</v>
      </c>
      <c r="S12782" t="n">
        <v>1</v>
      </c>
      <c r="T12782" t="n">
        <v>0.991563104837203</v>
      </c>
      <c r="U12782" t="n">
        <v>0.9955911769764113</v>
      </c>
      <c r="V12782" t="n">
        <v>1</v>
      </c>
      <c r="W12782" t="n">
        <v>0.9929373754381003</v>
      </c>
      <c r="X12782" t="n">
        <v>0.9974591307267423</v>
      </c>
      <c r="Y12782" t="n">
        <v>0.9963049713403225</v>
      </c>
      <c r="Z12782" t="n">
        <v>0.9924910447989613</v>
      </c>
      <c r="AA12782" t="n">
        <v>0.9980781886454845</v>
      </c>
      <c r="AB12782" t="n">
        <v>1</v>
      </c>
      <c r="AC12782" t="n">
        <v>1</v>
      </c>
      <c r="AD12782" t="n">
        <v>1</v>
      </c>
      <c r="AE12782" t="n">
        <v>0.9852654812137839</v>
      </c>
      <c r="AF12782" t="n">
        <v>1</v>
      </c>
      <c r="AG12782" t="n">
        <v>0.9851323972843751</v>
      </c>
      <c r="AH12782" t="n">
        <v>0.9657004888182276</v>
      </c>
      <c r="AI12782" t="n">
        <v>0.9299445288251998</v>
      </c>
      <c r="AJ12782" t="n">
        <v>0.9904625206933164</v>
      </c>
      <c r="AK12782" t="n">
        <v>1</v>
      </c>
    </row>
    <row r="12783">
      <c r="A12783" t="n">
        <v>16</v>
      </c>
      <c r="B12783" t="n">
        <v>0.9980306917195335</v>
      </c>
      <c r="C12783" t="n">
        <v>0.9983622287105226</v>
      </c>
      <c r="D12783" t="n">
        <v>0.9979858945600625</v>
      </c>
      <c r="E12783" t="n">
        <v>0.9275898863161443</v>
      </c>
      <c r="F12783" t="n">
        <v>0.9941906754998049</v>
      </c>
      <c r="G12783" t="n">
        <v>0.9833880967410008</v>
      </c>
      <c r="H12783" t="n">
        <v>0.9698298643719835</v>
      </c>
      <c r="I12783" t="n">
        <v>0.9970327923379785</v>
      </c>
      <c r="J12783" t="n">
        <v>0.9981472418658903</v>
      </c>
      <c r="K12783" t="n">
        <v>0.998376615676509</v>
      </c>
      <c r="L12783" t="n">
        <v>0.9974820794091047</v>
      </c>
      <c r="M12783" t="n">
        <v>0.9982124260644818</v>
      </c>
      <c r="N12783" t="n">
        <v>0.9961039045229716</v>
      </c>
      <c r="O12783" t="n">
        <v>1</v>
      </c>
      <c r="P12783" t="n">
        <v>0.9843308418874501</v>
      </c>
      <c r="Q12783" t="n">
        <v>0.996643165176433</v>
      </c>
      <c r="R12783" t="n">
        <v>0.99588650823723</v>
      </c>
      <c r="S12783" t="n">
        <v>0.9996805275263121</v>
      </c>
      <c r="T12783" t="n">
        <v>0.9999385562206429</v>
      </c>
      <c r="U12783" t="n">
        <v>1</v>
      </c>
      <c r="V12783" t="n">
        <v>0.9937421021562199</v>
      </c>
      <c r="W12783" t="n">
        <v>0.9905041759615314</v>
      </c>
      <c r="X12783" t="n">
        <v>0.999179611234295</v>
      </c>
      <c r="Y12783" t="n">
        <v>0.9923449224318051</v>
      </c>
      <c r="Z12783" t="n">
        <v>1</v>
      </c>
      <c r="AA12783" t="n">
        <v>1</v>
      </c>
      <c r="AB12783" t="n">
        <v>0.9932442546960027</v>
      </c>
      <c r="AC12783" t="n">
        <v>0.9991186187099798</v>
      </c>
      <c r="AD12783" t="n">
        <v>0.9954694040445277</v>
      </c>
      <c r="AE12783" t="n">
        <v>0.9803718727225083</v>
      </c>
      <c r="AF12783" t="n">
        <v>0.9947074190739329</v>
      </c>
      <c r="AG12783" t="n">
        <v>0.9838913662560492</v>
      </c>
      <c r="AH12783" t="n">
        <v>0.9518879289013219</v>
      </c>
      <c r="AI12783" t="n">
        <v>0.8940522573686414</v>
      </c>
      <c r="AJ12783" t="n">
        <v>0.9838414952141274</v>
      </c>
      <c r="AK12783" t="n">
        <v>0.9986477665239529</v>
      </c>
    </row>
    <row r="12784">
      <c r="A12784" t="n">
        <v>17</v>
      </c>
      <c r="B12784" t="n">
        <v>0.9956852655504753</v>
      </c>
      <c r="C12784" t="n">
        <v>0.9964058348040156</v>
      </c>
      <c r="D12784" t="n">
        <v>0.9972400171882949</v>
      </c>
      <c r="E12784" t="n">
        <v>0.9300769697666763</v>
      </c>
      <c r="F12784" t="n">
        <v>0.9937653265798526</v>
      </c>
      <c r="G12784" t="n">
        <v>0.9831710607095606</v>
      </c>
      <c r="H12784" t="n">
        <v>0.9692456374079979</v>
      </c>
      <c r="I12784" t="n">
        <v>0.9931279223794347</v>
      </c>
      <c r="J12784" t="n">
        <v>0.9857541945008608</v>
      </c>
      <c r="K12784" t="n">
        <v>0.9948831969643069</v>
      </c>
      <c r="L12784" t="n">
        <v>0.9924087002264285</v>
      </c>
      <c r="M12784" t="n">
        <v>0.9682801496590719</v>
      </c>
      <c r="N12784" t="n">
        <v>0.9792248372150743</v>
      </c>
      <c r="O12784" t="n">
        <v>0.9844862500203388</v>
      </c>
      <c r="P12784" t="n">
        <v>0.9557353744824327</v>
      </c>
      <c r="Q12784" t="n">
        <v>0.9974917505159102</v>
      </c>
      <c r="R12784" t="n">
        <v>0.991235390923022</v>
      </c>
      <c r="S12784" t="n">
        <v>0.9735499064377182</v>
      </c>
      <c r="T12784" t="n">
        <v>1</v>
      </c>
      <c r="U12784" t="n">
        <v>0.994913276997668</v>
      </c>
      <c r="V12784" t="n">
        <v>0.9607134876385927</v>
      </c>
      <c r="W12784" t="n">
        <v>0.9844529076693579</v>
      </c>
      <c r="X12784" t="n">
        <v>0.993737604967921</v>
      </c>
      <c r="Y12784" t="n">
        <v>0.9588158533302962</v>
      </c>
      <c r="Z12784" t="n">
        <v>0.9987594604643292</v>
      </c>
      <c r="AA12784" t="n">
        <v>0.9869509238429922</v>
      </c>
      <c r="AB12784" t="n">
        <v>0.9593362606314575</v>
      </c>
      <c r="AC12784" t="n">
        <v>0.9829262574671338</v>
      </c>
      <c r="AD12784" t="n">
        <v>0.9715856400382642</v>
      </c>
      <c r="AE12784" t="n">
        <v>0.9526861690322745</v>
      </c>
      <c r="AF12784" t="n">
        <v>0.9622886139092854</v>
      </c>
      <c r="AG12784" t="n">
        <v>0.9780218759493502</v>
      </c>
      <c r="AH12784" t="n">
        <v>0.9512222678261592</v>
      </c>
      <c r="AI12784" t="n">
        <v>0.8954500429241236</v>
      </c>
      <c r="AJ12784" t="n">
        <v>0.9825711462292031</v>
      </c>
      <c r="AK12784" t="n">
        <v>0.9973448400446121</v>
      </c>
    </row>
    <row r="12785">
      <c r="A12785" t="n">
        <v>18</v>
      </c>
      <c r="B12785" t="n">
        <v>0.9893474916935427</v>
      </c>
      <c r="C12785" t="n">
        <v>0.9902909418214783</v>
      </c>
      <c r="D12785" t="n">
        <v>0.983212634184995</v>
      </c>
      <c r="E12785" t="n">
        <v>0.9208631455000758</v>
      </c>
      <c r="F12785" t="n">
        <v>0.9883750987417135</v>
      </c>
      <c r="G12785" t="n">
        <v>0.9686067324404014</v>
      </c>
      <c r="H12785" t="n">
        <v>0.8622414659182737</v>
      </c>
      <c r="I12785" t="n">
        <v>0.9264638677402653</v>
      </c>
      <c r="J12785" t="n">
        <v>0.782342313684228</v>
      </c>
      <c r="K12785" t="n">
        <v>0.9172572038420492</v>
      </c>
      <c r="L12785" t="n">
        <v>0.914800236117407</v>
      </c>
      <c r="M12785" t="n">
        <v>0.7219118955676113</v>
      </c>
      <c r="N12785" t="n">
        <v>0.8775790679561659</v>
      </c>
      <c r="O12785" t="n">
        <v>0.9129728129716461</v>
      </c>
      <c r="P12785" t="n">
        <v>0.7200013967935233</v>
      </c>
      <c r="Q12785" t="n">
        <v>0.941343687220508</v>
      </c>
      <c r="R12785" t="n">
        <v>0.9184244972953313</v>
      </c>
      <c r="S12785" t="n">
        <v>0.7523475832672986</v>
      </c>
      <c r="T12785" t="n">
        <v>0.9348504964906468</v>
      </c>
      <c r="U12785" t="n">
        <v>0.9287384439931594</v>
      </c>
      <c r="V12785" t="n">
        <v>0.7377769844157966</v>
      </c>
      <c r="W12785" t="n">
        <v>0.9257211436117869</v>
      </c>
      <c r="X12785" t="n">
        <v>0.9229072000665346</v>
      </c>
      <c r="Y12785" t="n">
        <v>0.738395280415986</v>
      </c>
      <c r="Z12785" t="n">
        <v>0.9298960125386319</v>
      </c>
      <c r="AA12785" t="n">
        <v>0.9131670745712703</v>
      </c>
      <c r="AB12785" t="n">
        <v>0.7312786283724066</v>
      </c>
      <c r="AC12785" t="n">
        <v>0.8690365831397575</v>
      </c>
      <c r="AD12785" t="n">
        <v>0.8822006970381968</v>
      </c>
      <c r="AE12785" t="n">
        <v>0.7157028597774088</v>
      </c>
      <c r="AF12785" t="n">
        <v>0.9625294301041746</v>
      </c>
      <c r="AG12785" t="n">
        <v>0.9679324430353279</v>
      </c>
      <c r="AH12785" t="n">
        <v>0.9359105813810485</v>
      </c>
      <c r="AI12785" t="n">
        <v>0.8943241101499044</v>
      </c>
      <c r="AJ12785" t="n">
        <v>0.9771728316480036</v>
      </c>
      <c r="AK12785" t="n">
        <v>0.9824362368900116</v>
      </c>
    </row>
    <row r="12786">
      <c r="A12786" t="n">
        <v>19</v>
      </c>
      <c r="B12786" t="n">
        <v>0.9119484281146247</v>
      </c>
      <c r="C12786" t="n">
        <v>0.9058490217301353</v>
      </c>
      <c r="D12786" t="n">
        <v>0.7350298232680625</v>
      </c>
      <c r="E12786" t="n">
        <v>0.8096902875063914</v>
      </c>
      <c r="F12786" t="n">
        <v>0.9100255150737053</v>
      </c>
      <c r="G12786" t="n">
        <v>0.7176828161073593</v>
      </c>
      <c r="H12786" t="n">
        <v>0.6731157315395199</v>
      </c>
      <c r="I12786" t="n">
        <v>0.7756974738637473</v>
      </c>
      <c r="J12786" t="n">
        <v>0.5086585753786677</v>
      </c>
      <c r="K12786" t="n">
        <v>0.7140483813589472</v>
      </c>
      <c r="L12786" t="n">
        <v>0.7439488996208492</v>
      </c>
      <c r="M12786" t="n">
        <v>0.470526514216965</v>
      </c>
      <c r="N12786" t="n">
        <v>0.7093422016504926</v>
      </c>
      <c r="O12786" t="n">
        <v>0.7501422077312687</v>
      </c>
      <c r="P12786" t="n">
        <v>0.4753559958108133</v>
      </c>
      <c r="Q12786" t="n">
        <v>0.8147059995608611</v>
      </c>
      <c r="R12786" t="n">
        <v>0.7678679128757303</v>
      </c>
      <c r="S12786" t="n">
        <v>0.5289514099071964</v>
      </c>
      <c r="T12786" t="n">
        <v>0.7929178571398916</v>
      </c>
      <c r="U12786" t="n">
        <v>0.77545771248518</v>
      </c>
      <c r="V12786" t="n">
        <v>0.4969895084805329</v>
      </c>
      <c r="W12786" t="n">
        <v>0.7879943415460173</v>
      </c>
      <c r="X12786" t="n">
        <v>0.7628248634268326</v>
      </c>
      <c r="Y12786" t="n">
        <v>0.5040349009690434</v>
      </c>
      <c r="Z12786" t="n">
        <v>0.7563717189394736</v>
      </c>
      <c r="AA12786" t="n">
        <v>0.7352810957364294</v>
      </c>
      <c r="AB12786" t="n">
        <v>0.4702025542628446</v>
      </c>
      <c r="AC12786" t="n">
        <v>0.6980521920892225</v>
      </c>
      <c r="AD12786" t="n">
        <v>0.6987201671916794</v>
      </c>
      <c r="AE12786" t="n">
        <v>0.4858034882039372</v>
      </c>
      <c r="AF12786" t="n">
        <v>0.8930324564326951</v>
      </c>
      <c r="AG12786" t="n">
        <v>0.8859684813816202</v>
      </c>
      <c r="AH12786" t="n">
        <v>0.6873222866439569</v>
      </c>
      <c r="AI12786" t="n">
        <v>0.8239791762970792</v>
      </c>
      <c r="AJ12786" t="n">
        <v>0.9007073503729477</v>
      </c>
      <c r="AK12786" t="n">
        <v>0.7259469125093161</v>
      </c>
    </row>
    <row r="12787">
      <c r="A12787" t="n">
        <v>20</v>
      </c>
      <c r="B12787" t="n">
        <v>0.7480035137657899</v>
      </c>
      <c r="C12787" t="n">
        <v>0.7321874827974771</v>
      </c>
      <c r="D12787" t="n">
        <v>0.4754479403613486</v>
      </c>
      <c r="E12787" t="n">
        <v>0.6497721881665389</v>
      </c>
      <c r="F12787" t="n">
        <v>0.7445495453338521</v>
      </c>
      <c r="G12787" t="n">
        <v>0.4511699193248536</v>
      </c>
      <c r="H12787" t="n">
        <v>0.4108764496472798</v>
      </c>
      <c r="I12787" t="n">
        <v>0.5191588048807122</v>
      </c>
      <c r="J12787" t="n">
        <v>0.3408716078987938</v>
      </c>
      <c r="K12787" t="n">
        <v>0.4413245582829361</v>
      </c>
      <c r="L12787" t="n">
        <v>0.4618379721227924</v>
      </c>
      <c r="M12787" t="n">
        <v>0.3153619548453926</v>
      </c>
      <c r="N12787" t="n">
        <v>0.4047243977814389</v>
      </c>
      <c r="O12787" t="n">
        <v>0.4592510135331139</v>
      </c>
      <c r="P12787" t="n">
        <v>0.2560444896644741</v>
      </c>
      <c r="Q12787" t="n">
        <v>0.5672714855791282</v>
      </c>
      <c r="R12787" t="n">
        <v>0.499900685264975</v>
      </c>
      <c r="S12787" t="n">
        <v>0.2364987208920729</v>
      </c>
      <c r="T12787" t="n">
        <v>0.5221409337627755</v>
      </c>
      <c r="U12787" t="n">
        <v>0.4906146682082285</v>
      </c>
      <c r="V12787" t="n">
        <v>0.2254749698852407</v>
      </c>
      <c r="W12787" t="n">
        <v>0.5244127265409929</v>
      </c>
      <c r="X12787" t="n">
        <v>0.4907037580274116</v>
      </c>
      <c r="Y12787" t="n">
        <v>0.2196358544214039</v>
      </c>
      <c r="Z12787" t="n">
        <v>0.47799842816979</v>
      </c>
      <c r="AA12787" t="n">
        <v>0.4616231305567146</v>
      </c>
      <c r="AB12787" t="n">
        <v>0.2193197846051611</v>
      </c>
      <c r="AC12787" t="n">
        <v>0.4202434938849139</v>
      </c>
      <c r="AD12787" t="n">
        <v>0.4246478251067797</v>
      </c>
      <c r="AE12787" t="n">
        <v>0.2799948740784438</v>
      </c>
      <c r="AF12787" t="n">
        <v>0.7788941806336477</v>
      </c>
      <c r="AG12787" t="n">
        <v>0.7225199231558831</v>
      </c>
      <c r="AH12787" t="n">
        <v>0.4212908564765082</v>
      </c>
      <c r="AI12787" t="n">
        <v>0.6714576592044731</v>
      </c>
      <c r="AJ12787" t="n">
        <v>0.7376435160050601</v>
      </c>
      <c r="AK12787" t="n">
        <v>0.4558667471868832</v>
      </c>
    </row>
    <row r="12788">
      <c r="A12788" t="n">
        <v>21</v>
      </c>
      <c r="B12788" t="n">
        <v>0.4656489408095406</v>
      </c>
      <c r="C12788" t="n">
        <v>0.4542049253806972</v>
      </c>
      <c r="D12788" t="n">
        <v>0.3123570434556358</v>
      </c>
      <c r="E12788" t="n">
        <v>0.4010490390451604</v>
      </c>
      <c r="F12788" t="n">
        <v>0.4616991565899481</v>
      </c>
      <c r="G12788" t="n">
        <v>0.298739721052495</v>
      </c>
      <c r="H12788" t="n">
        <v>0.3011411536025509</v>
      </c>
      <c r="I12788" t="n">
        <v>0.3629655070653955</v>
      </c>
      <c r="J12788" t="n">
        <v>0.24436872456179</v>
      </c>
      <c r="K12788" t="n">
        <v>0.3248227202656232</v>
      </c>
      <c r="L12788" t="n">
        <v>0.3401201588026528</v>
      </c>
      <c r="M12788" t="n">
        <v>0.226261396996654</v>
      </c>
      <c r="N12788" t="n">
        <v>0.2888528327957333</v>
      </c>
      <c r="O12788" t="n">
        <v>0.3430988942393584</v>
      </c>
      <c r="P12788" t="n">
        <v>0.1842248288405629</v>
      </c>
      <c r="Q12788" t="n">
        <v>0.4154942618909388</v>
      </c>
      <c r="R12788" t="n">
        <v>0.3602551939999168</v>
      </c>
      <c r="S12788" t="n">
        <v>0.169385836789935</v>
      </c>
      <c r="T12788" t="n">
        <v>0.3807164510737301</v>
      </c>
      <c r="U12788" t="n">
        <v>0.3526885931692033</v>
      </c>
      <c r="V12788" t="n">
        <v>0.1621941067278226</v>
      </c>
      <c r="W12788" t="n">
        <v>0.3863830799051783</v>
      </c>
      <c r="X12788" t="n">
        <v>0.3543354311943843</v>
      </c>
      <c r="Y12788" t="n">
        <v>0.1573082630210912</v>
      </c>
      <c r="Z12788" t="n">
        <v>0.3699364516068048</v>
      </c>
      <c r="AA12788" t="n">
        <v>0.3495719510743879</v>
      </c>
      <c r="AB12788" t="n">
        <v>0.157766410036013</v>
      </c>
      <c r="AC12788" t="n">
        <v>0.3078517203489017</v>
      </c>
      <c r="AD12788" t="n">
        <v>0.3117031129092205</v>
      </c>
      <c r="AE12788" t="n">
        <v>0.1967695239622514</v>
      </c>
      <c r="AF12788" t="n">
        <v>0.4436619112635325</v>
      </c>
      <c r="AG12788" t="n">
        <v>0.4381109081782743</v>
      </c>
      <c r="AH12788" t="n">
        <v>0.280875264671585</v>
      </c>
      <c r="AI12788" t="n">
        <v>0.4104272601201877</v>
      </c>
      <c r="AJ12788" t="n">
        <v>0.4569035778376253</v>
      </c>
      <c r="AK12788" t="n">
        <v>0.3013189839791532</v>
      </c>
    </row>
    <row r="12789">
      <c r="A12789" t="n">
        <v>22</v>
      </c>
      <c r="B12789" t="n">
        <v>0.3429632841464435</v>
      </c>
      <c r="C12789" t="n">
        <v>0.3348654439189561</v>
      </c>
      <c r="D12789" t="n">
        <v>0.2205301563898274</v>
      </c>
      <c r="E12789" t="n">
        <v>0.2786285055748705</v>
      </c>
      <c r="F12789" t="n">
        <v>0.3396163966244842</v>
      </c>
      <c r="G12789" t="n">
        <v>0.2153632975641813</v>
      </c>
      <c r="H12789" t="n">
        <v>0.168013846725053</v>
      </c>
      <c r="I12789" t="n">
        <v>0.2219276929656153</v>
      </c>
      <c r="J12789" t="n">
        <v>0.1938781086614302</v>
      </c>
      <c r="K12789" t="n">
        <v>0.1824463417526385</v>
      </c>
      <c r="L12789" t="n">
        <v>0.1912390364096626</v>
      </c>
      <c r="M12789" t="n">
        <v>0.1863466128500184</v>
      </c>
      <c r="N12789" t="n">
        <v>0.1408086134549115</v>
      </c>
      <c r="O12789" t="n">
        <v>0.1682063122318043</v>
      </c>
      <c r="P12789" t="n">
        <v>0.1519965044346702</v>
      </c>
      <c r="Q12789" t="n">
        <v>0.1195544223720226</v>
      </c>
      <c r="R12789" t="n">
        <v>0.1504525148995542</v>
      </c>
      <c r="S12789" t="n">
        <v>0.1393234074140582</v>
      </c>
      <c r="T12789" t="n">
        <v>0.12704165639144</v>
      </c>
      <c r="U12789" t="n">
        <v>0.1423047128063105</v>
      </c>
      <c r="V12789" t="n">
        <v>0.1338483331796559</v>
      </c>
      <c r="W12789" t="n">
        <v>0.1229075006647318</v>
      </c>
      <c r="X12789" t="n">
        <v>0.137461451225629</v>
      </c>
      <c r="Y12789" t="n">
        <v>0.1293893493920953</v>
      </c>
      <c r="Z12789" t="n">
        <v>0.1377403995473561</v>
      </c>
      <c r="AA12789" t="n">
        <v>0.1536811060594982</v>
      </c>
      <c r="AB12789" t="n">
        <v>0.1301944407295541</v>
      </c>
      <c r="AC12789" t="n">
        <v>0.1360503738488355</v>
      </c>
      <c r="AD12789" t="n">
        <v>0.1647499131748749</v>
      </c>
      <c r="AE12789" t="n">
        <v>0.1619809109535789</v>
      </c>
      <c r="AF12789" t="n">
        <v>0.363018588000043</v>
      </c>
      <c r="AG12789" t="n">
        <v>0.3280412545377588</v>
      </c>
      <c r="AH12789" t="n">
        <v>0.2064267965440448</v>
      </c>
      <c r="AI12789" t="n">
        <v>0.3019172775099606</v>
      </c>
      <c r="AJ12789" t="n">
        <v>0.3361813108931758</v>
      </c>
      <c r="AK12789" t="n">
        <v>0.2171707034406685</v>
      </c>
    </row>
    <row r="12790">
      <c r="A12790" t="n">
        <v>23</v>
      </c>
      <c r="B12790" t="n">
        <v>0.1927872834666823</v>
      </c>
      <c r="C12790" t="n">
        <v>0.1888622802953055</v>
      </c>
      <c r="D12790" t="n">
        <v>0.1822148457981321</v>
      </c>
      <c r="E12790" t="n">
        <v>0.1746025961780451</v>
      </c>
      <c r="F12790" t="n">
        <v>0.1909150394351397</v>
      </c>
      <c r="G12790" t="n">
        <v>0.1780123477072867</v>
      </c>
      <c r="H12790" t="n">
        <v>0.1585875903640772</v>
      </c>
      <c r="I12790" t="n">
        <v>0.1806700517431532</v>
      </c>
      <c r="J12790" t="n">
        <v>0.1787403854780956</v>
      </c>
      <c r="K12790" t="n">
        <v>0.1727167081702834</v>
      </c>
      <c r="L12790" t="n">
        <v>0.1810648854490703</v>
      </c>
      <c r="M12790" t="n">
        <v>0.1783489636321802</v>
      </c>
      <c r="N12790" t="n">
        <v>0.1336887698543896</v>
      </c>
      <c r="O12790" t="n">
        <v>0.1592161210727286</v>
      </c>
      <c r="P12790" t="n">
        <v>0.1453772551276201</v>
      </c>
      <c r="Q12790" t="n">
        <v>0.1131431491580174</v>
      </c>
      <c r="R12790" t="n">
        <v>0.1423934891322357</v>
      </c>
      <c r="S12790" t="n">
        <v>0.133148331626348</v>
      </c>
      <c r="T12790" t="n">
        <v>0.1202288697748916</v>
      </c>
      <c r="U12790" t="n">
        <v>0.1346734234291364</v>
      </c>
      <c r="V12790" t="n">
        <v>0.1280258729342555</v>
      </c>
      <c r="W12790" t="n">
        <v>0.1163164139347061</v>
      </c>
      <c r="X12790" t="n">
        <v>0.130089888528778</v>
      </c>
      <c r="Y12790" t="n">
        <v>0.1236545697635425</v>
      </c>
      <c r="Z12790" t="n">
        <v>0.1303538778563693</v>
      </c>
      <c r="AA12790" t="n">
        <v>0.1454463078539917</v>
      </c>
      <c r="AB12790" t="n">
        <v>0.124530926382293</v>
      </c>
      <c r="AC12790" t="n">
        <v>0.1291711257699783</v>
      </c>
      <c r="AD12790" t="n">
        <v>0.1560011393893604</v>
      </c>
      <c r="AE12790" t="n">
        <v>0.1546843477551184</v>
      </c>
      <c r="AF12790" t="n">
        <v>0.1644892869045443</v>
      </c>
      <c r="AG12790" t="n">
        <v>0.1789527038594717</v>
      </c>
      <c r="AH12790" t="n">
        <v>0.1704262749798857</v>
      </c>
      <c r="AI12790" t="n">
        <v>0.1688679037619142</v>
      </c>
      <c r="AJ12790" t="n">
        <v>0.188832027771166</v>
      </c>
      <c r="AK12790" t="n">
        <v>0.1794744135958153</v>
      </c>
    </row>
    <row r="12791">
      <c r="A12791" t="n">
        <v>24</v>
      </c>
      <c r="B12791" t="n">
        <v>0.1825346347095583</v>
      </c>
      <c r="C12791" t="n">
        <v>0.1789694855046759</v>
      </c>
      <c r="D12791" t="n">
        <v>0.1743488356507307</v>
      </c>
      <c r="E12791" t="n">
        <v>0.1658488367988138</v>
      </c>
      <c r="F12791" t="n">
        <v>0.1807619587620607</v>
      </c>
      <c r="G12791" t="n">
        <v>0.1703443177199976</v>
      </c>
      <c r="H12791" t="n">
        <v>0.1567420883656933</v>
      </c>
      <c r="I12791" t="n">
        <v>0.176203151272238</v>
      </c>
      <c r="J12791" t="n">
        <v>0.1757775222061811</v>
      </c>
      <c r="K12791" t="n">
        <v>0.1697071030475513</v>
      </c>
      <c r="L12791" t="n">
        <v>0.1779143988162341</v>
      </c>
      <c r="M12791" t="n">
        <v>0.1768556994916803</v>
      </c>
      <c r="N12791" t="n">
        <v>0.131760633228962</v>
      </c>
      <c r="O12791" t="n">
        <v>0.1564342568029204</v>
      </c>
      <c r="P12791" t="n">
        <v>0.1441741622447308</v>
      </c>
      <c r="Q12791" t="n">
        <v>0.1111553028379163</v>
      </c>
      <c r="R12791" t="n">
        <v>0.1398983654656348</v>
      </c>
      <c r="S12791" t="n">
        <v>0.1320249578299815</v>
      </c>
      <c r="T12791" t="n">
        <v>0.1181165322791573</v>
      </c>
      <c r="U12791" t="n">
        <v>0.127256347908669</v>
      </c>
      <c r="V12791" t="n">
        <v>0.1400478226643465</v>
      </c>
      <c r="W12791" t="n">
        <v>0.1142840617802923</v>
      </c>
      <c r="X12791" t="n">
        <v>0.1278078934952617</v>
      </c>
      <c r="Y12791" t="n">
        <v>0.1226112949303048</v>
      </c>
      <c r="Z12791" t="n">
        <v>0.1280762544708486</v>
      </c>
      <c r="AA12791" t="n">
        <v>0.142897083302866</v>
      </c>
      <c r="AB12791" t="n">
        <v>0.1236381823770355</v>
      </c>
      <c r="AC12791" t="n">
        <v>0.1273018815924636</v>
      </c>
      <c r="AD12791" t="n">
        <v>0.1593649275238693</v>
      </c>
      <c r="AE12791" t="n">
        <v>0.1392718614111175</v>
      </c>
      <c r="AF12791" t="n">
        <v>0.1556683186944322</v>
      </c>
      <c r="AG12791" t="n">
        <v>0.1694883396993696</v>
      </c>
      <c r="AH12791" t="n">
        <v>0.1630332511968564</v>
      </c>
      <c r="AI12791" t="n">
        <v>0.1598373285786613</v>
      </c>
      <c r="AJ12791" t="n">
        <v>0.1787745411365745</v>
      </c>
      <c r="AK12791" t="n">
        <v>0.1717349604933144</v>
      </c>
    </row>
    <row r="12792"/>
    <row r="12793"/>
    <row r="12794"/>
    <row r="12795"/>
    <row r="12796"/>
    <row r="12797"/>
    <row r="12798"/>
    <row r="12799"/>
    <row r="12800"/>
    <row r="12806">
      <c r="AM12806">
        <f>A12801</f>
        <v/>
      </c>
      <c r="AN12806" s="163">
        <f>1/($B12806*(1/$B12804)*(1/(5/7+2/7*$D12806))*$B12816/SUM($B12808:$B12831))</f>
        <v/>
      </c>
      <c r="AO12806" s="163">
        <f>1/(B12806*(1/B12804)*(1/(5/7+2/7*D12806)))</f>
        <v/>
      </c>
      <c r="AP12806" s="163" t="n"/>
      <c r="AR12806" s="168">
        <f>CHOOSE(AV$3,C12806,F12806,I12806,L12806,O12806,R12806,U12806,X12806,AA12806,AD12806,AG12806,AJ12806)</f>
        <v/>
      </c>
      <c r="AS12806" s="164" t="n"/>
      <c r="AT12806" s="164" t="n"/>
      <c r="AV12806" s="116">
        <f>AN12806/AR12806</f>
        <v/>
      </c>
      <c r="AW12806" s="165">
        <f>AO12806/AR12806</f>
        <v/>
      </c>
      <c r="AX12806" s="163" t="n"/>
    </row>
    <row r="12846">
      <c r="AM12846">
        <f>A12841</f>
        <v/>
      </c>
      <c r="AN12846" s="163">
        <f>1/($B12846*(1/$B12844)*(1/(5/7+2/7*$D12846))*$B12856/SUM($B12848:$B12871))</f>
        <v/>
      </c>
      <c r="AO12846" s="163">
        <f>1/(B12846*(1/B12844)*(1/(5/7+2/7*D12846)))</f>
        <v/>
      </c>
      <c r="AP12846" s="163" t="n"/>
      <c r="AR12846" s="168">
        <f>CHOOSE(AV$3,C12846,F12846,I12846,L12846,O12846,R12846,U12846,X12846,AA12846,AD12846,AG12846,AJ12846)</f>
        <v/>
      </c>
      <c r="AS12846" s="164" t="n"/>
      <c r="AT12846" s="164" t="n"/>
      <c r="AV12846" s="116">
        <f>AN12846/AR12846</f>
        <v/>
      </c>
      <c r="AW12846" s="165">
        <f>AO12846/AR12846</f>
        <v/>
      </c>
      <c r="AX12846" s="163" t="n"/>
    </row>
    <row r="12886">
      <c r="AM12886">
        <f>A12881</f>
        <v/>
      </c>
      <c r="AN12886" s="163">
        <f>1/($B12886*(1/$B12884)*(1/(5/7+2/7*$D12886))*$B12896/SUM($B12888:$B12911))</f>
        <v/>
      </c>
      <c r="AO12886" s="163">
        <f>1/(B12886*(1/B12884)*(1/(5/7+2/7*D12886)))</f>
        <v/>
      </c>
      <c r="AP12886" s="163" t="n"/>
      <c r="AR12886" s="168">
        <f>CHOOSE(AV$3,C12886,F12886,I12886,L12886,O12886,R12886,U12886,X12886,AA12886,AD12886,AG12886,AJ12886)</f>
        <v/>
      </c>
      <c r="AS12886" s="164" t="n"/>
      <c r="AT12886" s="164" t="n"/>
      <c r="AV12886" s="116">
        <f>AN12886/AR12886</f>
        <v/>
      </c>
      <c r="AW12886" s="165">
        <f>AO12886/AR12886</f>
        <v/>
      </c>
      <c r="AX12886" s="163" t="n"/>
    </row>
    <row r="12926">
      <c r="AM12926">
        <f>A12921</f>
        <v/>
      </c>
      <c r="AN12926" s="163">
        <f>1/($B12926*(1/$B12924)*(1/(5/7+2/7*$D12926))*$B12936/SUM($B12928:$B12951))</f>
        <v/>
      </c>
      <c r="AO12926" s="163">
        <f>1/(B12926*(1/B12924)*(1/(5/7+2/7*D12926)))</f>
        <v/>
      </c>
      <c r="AP12926" s="163" t="n"/>
      <c r="AR12926" s="168">
        <f>CHOOSE(AV$3,C12926,F12926,I12926,L12926,O12926,R12926,U12926,X12926,AA12926,AD12926,AG12926,AJ12926)</f>
        <v/>
      </c>
      <c r="AS12926" s="164" t="n"/>
      <c r="AT12926" s="164" t="n"/>
      <c r="AV12926" s="116">
        <f>AN12926/AR12926</f>
        <v/>
      </c>
      <c r="AW12926" s="165">
        <f>AO12926/AR12926</f>
        <v/>
      </c>
      <c r="AX12926" s="163" t="n"/>
    </row>
    <row r="12966">
      <c r="AM12966">
        <f>A12961</f>
        <v/>
      </c>
      <c r="AN12966" s="163">
        <f>1/($B12966*(1/$B12964)*(1/(5/7+2/7*$D12966))*$B12976/SUM($B12968:$B12991))</f>
        <v/>
      </c>
      <c r="AO12966" s="163">
        <f>1/(B12966*(1/B12964)*(1/(5/7+2/7*D12966)))</f>
        <v/>
      </c>
      <c r="AP12966" s="163" t="n"/>
      <c r="AR12966" s="168">
        <f>CHOOSE(AV$3,C12966,F12966,I12966,L12966,O12966,R12966,U12966,X12966,AA12966,AD12966,AG12966,AJ12966)</f>
        <v/>
      </c>
      <c r="AS12966" s="164" t="n"/>
      <c r="AT12966" s="164" t="n"/>
      <c r="AV12966" s="116">
        <f>AN12966/AR12966</f>
        <v/>
      </c>
      <c r="AW12966" s="165">
        <f>AO12966/AR12966</f>
        <v/>
      </c>
      <c r="AX12966" s="163" t="n"/>
    </row>
    <row r="13006">
      <c r="AM13006">
        <f>A13001</f>
        <v/>
      </c>
      <c r="AN13006" s="163">
        <f>1/($B13006*(1/$B13004)*(1/(5/7+2/7*$D13006))*$B13016/SUM($B13008:$B13031))</f>
        <v/>
      </c>
      <c r="AO13006" s="163">
        <f>1/(B13006*(1/B13004)*(1/(5/7+2/7*D13006)))</f>
        <v/>
      </c>
      <c r="AP13006" s="163" t="n"/>
      <c r="AR13006" s="168">
        <f>CHOOSE(AV$3,C13006,F13006,I13006,L13006,O13006,R13006,U13006,X13006,AA13006,AD13006,AG13006,AJ13006)</f>
        <v/>
      </c>
      <c r="AS13006" s="164" t="n"/>
      <c r="AT13006" s="164" t="n"/>
      <c r="AV13006" s="116">
        <f>AN13006/AR13006</f>
        <v/>
      </c>
      <c r="AW13006" s="165">
        <f>AO13006/AR13006</f>
        <v/>
      </c>
      <c r="AX13006" s="163" t="n"/>
    </row>
    <row r="13046">
      <c r="AM13046">
        <f>A13041</f>
        <v/>
      </c>
      <c r="AN13046" s="163">
        <f>1/($B13046*(1/$B13044)*(1/(5/7+2/7*$D13046))*$B13056/SUM($B13048:$B13071))</f>
        <v/>
      </c>
      <c r="AO13046" s="163">
        <f>1/(B13046*(1/B13044)*(1/(5/7+2/7*D13046)))</f>
        <v/>
      </c>
      <c r="AP13046" s="163" t="n"/>
      <c r="AR13046" s="168">
        <f>CHOOSE(AV$3,C13046,F13046,I13046,L13046,O13046,R13046,U13046,X13046,AA13046,AD13046,AG13046,AJ13046)</f>
        <v/>
      </c>
      <c r="AS13046" s="164" t="n"/>
      <c r="AT13046" s="164" t="n"/>
      <c r="AV13046" s="116">
        <f>AN13046/AR13046</f>
        <v/>
      </c>
      <c r="AW13046" s="165">
        <f>AO13046/AR13046</f>
        <v/>
      </c>
      <c r="AX13046" s="163" t="n"/>
    </row>
    <row r="13086">
      <c r="AM13086">
        <f>A13081</f>
        <v/>
      </c>
      <c r="AN13086" s="163">
        <f>1/($B13086*(1/$B13084)*(1/(5/7+2/7*$D13086))*$B13096/SUM($B13088:$B13111))</f>
        <v/>
      </c>
      <c r="AO13086" s="163">
        <f>1/(B13086*(1/B13084)*(1/(5/7+2/7*D13086)))</f>
        <v/>
      </c>
      <c r="AP13086" s="163" t="n"/>
      <c r="AR13086" s="168">
        <f>CHOOSE(AV$3,C13086,F13086,I13086,L13086,O13086,R13086,U13086,X13086,AA13086,AD13086,AG13086,AJ13086)</f>
        <v/>
      </c>
      <c r="AS13086" s="164" t="n"/>
      <c r="AT13086" s="164" t="n"/>
      <c r="AV13086" s="116">
        <f>AN13086/AR13086</f>
        <v/>
      </c>
      <c r="AW13086" s="165">
        <f>AO13086/AR13086</f>
        <v/>
      </c>
      <c r="AX13086" s="163" t="n"/>
    </row>
    <row r="13126">
      <c r="AM13126">
        <f>A13121</f>
        <v/>
      </c>
      <c r="AN13126" s="163">
        <f>1/($B13126*(1/$B13124)*(1/(5/7+2/7*$D13126))*$B13136/SUM($B13128:$B13151))</f>
        <v/>
      </c>
      <c r="AO13126" s="163">
        <f>1/(B13126*(1/B13124)*(1/(5/7+2/7*D13126)))</f>
        <v/>
      </c>
      <c r="AP13126" s="163" t="n"/>
      <c r="AR13126" s="168">
        <f>CHOOSE(AV$3,C13126,F13126,I13126,L13126,O13126,R13126,U13126,X13126,AA13126,AD13126,AG13126,AJ13126)</f>
        <v/>
      </c>
      <c r="AS13126" s="164" t="n"/>
      <c r="AT13126" s="164" t="n"/>
      <c r="AV13126" s="116">
        <f>AN13126/AR13126</f>
        <v/>
      </c>
      <c r="AW13126" s="165">
        <f>AO13126/AR13126</f>
        <v/>
      </c>
      <c r="AX13126" s="163" t="n"/>
    </row>
    <row r="13166">
      <c r="AM13166">
        <f>A13161</f>
        <v/>
      </c>
      <c r="AN13166" s="163">
        <f>1/($B13166*(1/$B13164)*(1/(5/7+2/7*$D13166))*$B13176/SUM($B13168:$B13191))</f>
        <v/>
      </c>
      <c r="AO13166" s="163">
        <f>1/(B13166*(1/B13164)*(1/(5/7+2/7*D13166)))</f>
        <v/>
      </c>
      <c r="AP13166" s="163" t="n"/>
      <c r="AR13166" s="168">
        <f>CHOOSE(AV$3,C13166,F13166,I13166,L13166,O13166,R13166,U13166,X13166,AA13166,AD13166,AG13166,AJ13166)</f>
        <v/>
      </c>
      <c r="AS13166" s="164" t="n"/>
      <c r="AT13166" s="164" t="n"/>
      <c r="AV13166" s="116">
        <f>AN13166/AR13166</f>
        <v/>
      </c>
      <c r="AW13166" s="165">
        <f>AO13166/AR13166</f>
        <v/>
      </c>
      <c r="AX13166" s="163" t="n"/>
    </row>
    <row r="13206">
      <c r="AM13206">
        <f>A13201</f>
        <v/>
      </c>
      <c r="AN13206" s="163">
        <f>1/($B13206*(1/$B13204)*(1/(5/7+2/7*$D13206))*$B13216/SUM($B13208:$B13231))</f>
        <v/>
      </c>
      <c r="AO13206" s="163">
        <f>1/(B13206*(1/B13204)*(1/(5/7+2/7*D13206)))</f>
        <v/>
      </c>
      <c r="AP13206" s="163" t="n"/>
      <c r="AR13206" s="168">
        <f>CHOOSE(AV$3,C13206,F13206,I13206,L13206,O13206,R13206,U13206,X13206,AA13206,AD13206,AG13206,AJ13206)</f>
        <v/>
      </c>
      <c r="AS13206" s="164" t="n"/>
      <c r="AT13206" s="164" t="n"/>
      <c r="AV13206" s="116">
        <f>AN13206/AR13206</f>
        <v/>
      </c>
      <c r="AW13206" s="165">
        <f>AO13206/AR13206</f>
        <v/>
      </c>
      <c r="AX13206" s="163" t="n"/>
    </row>
    <row r="13246">
      <c r="AM13246">
        <f>A13241</f>
        <v/>
      </c>
      <c r="AN13246" s="163">
        <f>1/($B13246*(1/$B13244)*(1/(5/7+2/7*$D13246))*$B13256/SUM($B13248:$B13271))</f>
        <v/>
      </c>
      <c r="AO13246" s="163">
        <f>1/(B13246*(1/B13244)*(1/(5/7+2/7*D13246)))</f>
        <v/>
      </c>
      <c r="AP13246" s="163" t="n"/>
      <c r="AR13246" s="168">
        <f>CHOOSE(AV$3,C13246,F13246,I13246,L13246,O13246,R13246,U13246,X13246,AA13246,AD13246,AG13246,AJ13246)</f>
        <v/>
      </c>
      <c r="AS13246" s="164" t="n"/>
      <c r="AT13246" s="164" t="n"/>
      <c r="AV13246" s="116">
        <f>AN13246/AR13246</f>
        <v/>
      </c>
      <c r="AW13246" s="165">
        <f>AO13246/AR13246</f>
        <v/>
      </c>
      <c r="AX13246" s="163" t="n"/>
    </row>
    <row r="13286">
      <c r="AM13286">
        <f>A13281</f>
        <v/>
      </c>
      <c r="AN13286" s="163">
        <f>1/($B13286*(1/$B13284)*(1/(5/7+2/7*$D13286))*$B13296/SUM($B13288:$B13311))</f>
        <v/>
      </c>
      <c r="AO13286" s="163">
        <f>1/(B13286*(1/B13284)*(1/(5/7+2/7*D13286)))</f>
        <v/>
      </c>
      <c r="AP13286" s="163" t="n"/>
      <c r="AR13286" s="168">
        <f>CHOOSE(AV$3,C13286,F13286,I13286,L13286,O13286,R13286,U13286,X13286,AA13286,AD13286,AG13286,AJ13286)</f>
        <v/>
      </c>
      <c r="AS13286" s="164" t="n"/>
      <c r="AT13286" s="164" t="n"/>
      <c r="AV13286" s="116">
        <f>AN13286/AR13286</f>
        <v/>
      </c>
      <c r="AW13286" s="165">
        <f>AO13286/AR13286</f>
        <v/>
      </c>
      <c r="AX13286" s="163" t="n"/>
    </row>
    <row r="13326">
      <c r="AM13326">
        <f>A13321</f>
        <v/>
      </c>
      <c r="AN13326" s="163">
        <f>1/($B13326*(1/$B13324)*(1/(5/7+2/7*$D13326))*$B13336/SUM($B13328:$B13351))</f>
        <v/>
      </c>
      <c r="AO13326" s="163">
        <f>1/(B13326*(1/B13324)*(1/(5/7+2/7*D13326)))</f>
        <v/>
      </c>
      <c r="AP13326" s="163" t="n"/>
      <c r="AR13326" s="168">
        <f>CHOOSE(AV$3,C13326,F13326,I13326,L13326,O13326,R13326,U13326,X13326,AA13326,AD13326,AG13326,AJ13326)</f>
        <v/>
      </c>
      <c r="AS13326" s="164" t="n"/>
      <c r="AT13326" s="164" t="n"/>
      <c r="AV13326" s="116">
        <f>AN13326/AR13326</f>
        <v/>
      </c>
      <c r="AW13326" s="165">
        <f>AO13326/AR13326</f>
        <v/>
      </c>
      <c r="AX13326" s="163" t="n"/>
    </row>
    <row r="13366">
      <c r="AM13366">
        <f>A13361</f>
        <v/>
      </c>
      <c r="AN13366" s="163">
        <f>1/($B13366*(1/$B13364)*(1/(5/7+2/7*$D13366))*$B13376/SUM($B13368:$B13391))</f>
        <v/>
      </c>
      <c r="AO13366" s="163">
        <f>1/(B13366*(1/B13364)*(1/(5/7+2/7*D13366)))</f>
        <v/>
      </c>
      <c r="AP13366" s="163" t="n"/>
      <c r="AR13366" s="168">
        <f>CHOOSE(AV$3,C13366,F13366,I13366,L13366,O13366,R13366,U13366,X13366,AA13366,AD13366,AG13366,AJ13366)</f>
        <v/>
      </c>
      <c r="AS13366" s="164" t="n"/>
      <c r="AT13366" s="164" t="n"/>
      <c r="AV13366" s="116">
        <f>AN13366/AR13366</f>
        <v/>
      </c>
      <c r="AW13366" s="165">
        <f>AO13366/AR13366</f>
        <v/>
      </c>
      <c r="AX13366" s="163" t="n"/>
    </row>
    <row r="13406">
      <c r="AM13406">
        <f>A13401</f>
        <v/>
      </c>
      <c r="AN13406" s="163">
        <f>1/($B13406*(1/$B13404)*(1/(5/7+2/7*$D13406))*$B13416/SUM($B13408:$B13431))</f>
        <v/>
      </c>
      <c r="AO13406" s="163">
        <f>1/(B13406*(1/B13404)*(1/(5/7+2/7*D13406)))</f>
        <v/>
      </c>
      <c r="AP13406" s="163" t="n"/>
      <c r="AR13406" s="168">
        <f>CHOOSE(AV$3,C13406,F13406,I13406,L13406,O13406,R13406,U13406,X13406,AA13406,AD13406,AG13406,AJ13406)</f>
        <v/>
      </c>
      <c r="AS13406" s="164" t="n"/>
      <c r="AT13406" s="164" t="n"/>
      <c r="AV13406" s="116">
        <f>AN13406/AR13406</f>
        <v/>
      </c>
      <c r="AW13406" s="165">
        <f>AO13406/AR13406</f>
        <v/>
      </c>
      <c r="AX13406" s="163" t="n"/>
    </row>
    <row r="13446">
      <c r="AM13446">
        <f>A13441</f>
        <v/>
      </c>
      <c r="AN13446" s="163">
        <f>1/($B13446*(1/$B13444)*(1/(5/7+2/7*$D13446))*$B13456/SUM($B13448:$B13471))</f>
        <v/>
      </c>
      <c r="AO13446" s="163">
        <f>1/(B13446*(1/B13444)*(1/(5/7+2/7*D13446)))</f>
        <v/>
      </c>
      <c r="AP13446" s="163" t="n"/>
      <c r="AR13446" s="168">
        <f>CHOOSE(AV$3,C13446,F13446,I13446,L13446,O13446,R13446,U13446,X13446,AA13446,AD13446,AG13446,AJ13446)</f>
        <v/>
      </c>
      <c r="AS13446" s="164" t="n"/>
      <c r="AT13446" s="164" t="n"/>
      <c r="AV13446" s="116">
        <f>AN13446/AR13446</f>
        <v/>
      </c>
      <c r="AW13446" s="165">
        <f>AO13446/AR13446</f>
        <v/>
      </c>
      <c r="AX13446" s="163" t="n"/>
    </row>
    <row r="13486">
      <c r="AM13486">
        <f>A13481</f>
        <v/>
      </c>
      <c r="AN13486" s="163">
        <f>1/($B13486*(1/$B13484)*(1/(5/7+2/7*$D13486))*$B13496/SUM($B13488:$B13511))</f>
        <v/>
      </c>
      <c r="AO13486" s="163">
        <f>1/(B13486*(1/B13484)*(1/(5/7+2/7*D13486)))</f>
        <v/>
      </c>
      <c r="AP13486" s="163" t="n"/>
      <c r="AR13486" s="168">
        <f>CHOOSE(AV$3,C13486,F13486,I13486,L13486,O13486,R13486,U13486,X13486,AA13486,AD13486,AG13486,AJ13486)</f>
        <v/>
      </c>
      <c r="AS13486" s="164" t="n"/>
      <c r="AT13486" s="164" t="n"/>
      <c r="AV13486" s="116">
        <f>AN13486/AR13486</f>
        <v/>
      </c>
      <c r="AW13486" s="165">
        <f>AO13486/AR13486</f>
        <v/>
      </c>
      <c r="AX13486" s="163" t="n"/>
    </row>
    <row r="13526">
      <c r="AM13526">
        <f>A13521</f>
        <v/>
      </c>
      <c r="AN13526" s="163">
        <f>1/($B13526*(1/$B13524)*(1/(5/7+2/7*$D13526))*$B13536/SUM($B13528:$B13551))</f>
        <v/>
      </c>
      <c r="AO13526" s="163">
        <f>1/(B13526*(1/B13524)*(1/(5/7+2/7*D13526)))</f>
        <v/>
      </c>
      <c r="AP13526" s="163" t="n"/>
      <c r="AR13526" s="168">
        <f>CHOOSE(AV$3,C13526,F13526,I13526,L13526,O13526,R13526,U13526,X13526,AA13526,AD13526,AG13526,AJ13526)</f>
        <v/>
      </c>
      <c r="AS13526" s="164" t="n"/>
      <c r="AT13526" s="164" t="n"/>
      <c r="AV13526" s="116">
        <f>AN13526/AR13526</f>
        <v/>
      </c>
      <c r="AW13526" s="165">
        <f>AO13526/AR13526</f>
        <v/>
      </c>
      <c r="AX13526" s="163" t="n"/>
    </row>
    <row r="13566">
      <c r="AM13566">
        <f>A13561</f>
        <v/>
      </c>
      <c r="AN13566" s="163">
        <f>1/($B13566*(1/$B13564)*(1/(5/7+2/7*$D13566))*$B13576/SUM($B13568:$B13591))</f>
        <v/>
      </c>
      <c r="AO13566" s="163">
        <f>1/(B13566*(1/B13564)*(1/(5/7+2/7*D13566)))</f>
        <v/>
      </c>
      <c r="AP13566" s="163" t="n"/>
      <c r="AR13566" s="168">
        <f>CHOOSE(AV$3,C13566,F13566,I13566,L13566,O13566,R13566,U13566,X13566,AA13566,AD13566,AG13566,AJ13566)</f>
        <v/>
      </c>
      <c r="AS13566" s="164" t="n"/>
      <c r="AT13566" s="164" t="n"/>
      <c r="AV13566" s="116">
        <f>AN13566/AR13566</f>
        <v/>
      </c>
      <c r="AW13566" s="165">
        <f>AO13566/AR13566</f>
        <v/>
      </c>
      <c r="AX13566" s="163" t="n"/>
    </row>
    <row r="13606">
      <c r="AM13606">
        <f>A13601</f>
        <v/>
      </c>
      <c r="AN13606" s="163">
        <f>1/($B13606*(1/$B13604)*(1/(5/7+2/7*$D13606))*$B13616/SUM($B13608:$B13631))</f>
        <v/>
      </c>
      <c r="AO13606" s="163">
        <f>1/(B13606*(1/B13604)*(1/(5/7+2/7*D13606)))</f>
        <v/>
      </c>
      <c r="AP13606" s="163" t="n"/>
      <c r="AR13606" s="168">
        <f>CHOOSE(AV$3,C13606,F13606,I13606,L13606,O13606,R13606,U13606,X13606,AA13606,AD13606,AG13606,AJ13606)</f>
        <v/>
      </c>
      <c r="AS13606" s="164" t="n"/>
      <c r="AT13606" s="164" t="n"/>
      <c r="AV13606" s="116">
        <f>AN13606/AR13606</f>
        <v/>
      </c>
      <c r="AW13606" s="165">
        <f>AO13606/AR13606</f>
        <v/>
      </c>
      <c r="AX13606" s="163" t="n"/>
    </row>
    <row r="13646">
      <c r="AM13646">
        <f>A13641</f>
        <v/>
      </c>
      <c r="AN13646" s="163">
        <f>1/($B13646*(1/$B13644)*(1/(5/7+2/7*$D13646))*$B13656/SUM($B13648:$B13671))</f>
        <v/>
      </c>
      <c r="AO13646" s="163">
        <f>1/(B13646*(1/B13644)*(1/(5/7+2/7*D13646)))</f>
        <v/>
      </c>
      <c r="AP13646" s="163" t="n"/>
      <c r="AR13646" s="168">
        <f>CHOOSE(AV$3,C13646,F13646,I13646,L13646,O13646,R13646,U13646,X13646,AA13646,AD13646,AG13646,AJ13646)</f>
        <v/>
      </c>
      <c r="AS13646" s="164" t="n"/>
      <c r="AT13646" s="164" t="n"/>
      <c r="AV13646" s="116">
        <f>AN13646/AR13646</f>
        <v/>
      </c>
      <c r="AW13646" s="165">
        <f>AO13646/AR13646</f>
        <v/>
      </c>
      <c r="AX13646" s="163" t="n"/>
    </row>
    <row r="13686">
      <c r="AM13686">
        <f>A13681</f>
        <v/>
      </c>
      <c r="AN13686" s="163">
        <f>1/($B13686*(1/$B13684)*(1/(5/7+2/7*$D13686))*$B13696/SUM($B13688:$B13711))</f>
        <v/>
      </c>
      <c r="AO13686" s="163">
        <f>1/(B13686*(1/B13684)*(1/(5/7+2/7*D13686)))</f>
        <v/>
      </c>
      <c r="AP13686" s="163" t="n"/>
      <c r="AR13686" s="168">
        <f>CHOOSE(AV$3,C13686,F13686,I13686,L13686,O13686,R13686,U13686,X13686,AA13686,AD13686,AG13686,AJ13686)</f>
        <v/>
      </c>
      <c r="AS13686" s="164" t="n"/>
      <c r="AT13686" s="164" t="n"/>
      <c r="AV13686" s="116">
        <f>AN13686/AR13686</f>
        <v/>
      </c>
      <c r="AW13686" s="165">
        <f>AO13686/AR13686</f>
        <v/>
      </c>
      <c r="AX13686" s="163" t="n"/>
    </row>
    <row r="13726">
      <c r="AM13726">
        <f>A13721</f>
        <v/>
      </c>
      <c r="AN13726" s="163">
        <f>1/($B13726*(1/$B13724)*(1/(5/7+2/7*$D13726))*$B13736/SUM($B13728:$B13751))</f>
        <v/>
      </c>
      <c r="AO13726" s="163">
        <f>1/(B13726*(1/B13724)*(1/(5/7+2/7*D13726)))</f>
        <v/>
      </c>
      <c r="AP13726" s="163" t="n"/>
      <c r="AR13726" s="168">
        <f>CHOOSE(AV$3,C13726,F13726,I13726,L13726,O13726,R13726,U13726,X13726,AA13726,AD13726,AG13726,AJ13726)</f>
        <v/>
      </c>
      <c r="AS13726" s="164" t="n"/>
      <c r="AT13726" s="164" t="n"/>
      <c r="AV13726" s="116">
        <f>AN13726/AR13726</f>
        <v/>
      </c>
      <c r="AW13726" s="165">
        <f>AO13726/AR13726</f>
        <v/>
      </c>
    </row>
    <row r="13766">
      <c r="AM13766">
        <f>A13761</f>
        <v/>
      </c>
      <c r="AN13766" s="163">
        <f>1/($B13766*(1/$B13764)*(1/(5/7+2/7*$D13766))*$B13776/SUM($B13768:$B13791))</f>
        <v/>
      </c>
      <c r="AO13766" s="163">
        <f>1/(B13766*(1/B13764)*(1/(5/7+2/7*D13766)))</f>
        <v/>
      </c>
      <c r="AP13766" s="163" t="n"/>
      <c r="AR13766" s="168">
        <f>CHOOSE(AV$3,C13766,F13766,I13766,L13766,O13766,R13766,U13766,X13766,AA13766,AD13766,AG13766,AJ13766)</f>
        <v/>
      </c>
      <c r="AS13766" s="164" t="n"/>
      <c r="AT13766" s="164" t="n"/>
      <c r="AV13766" s="116">
        <f>AN13766/AR13766</f>
        <v/>
      </c>
      <c r="AW13766" s="165">
        <f>AO13766/AR13766</f>
        <v/>
      </c>
    </row>
    <row r="13806">
      <c r="AM13806">
        <f>A13801</f>
        <v/>
      </c>
      <c r="AN13806" s="163">
        <f>1/($B13806*(1/$B13804)*(1/(5/7+2/7*$D13806))*$B13816/SUM($B13808:$B13831))</f>
        <v/>
      </c>
      <c r="AO13806" s="163">
        <f>1/(B13806*(1/B13804)*(1/(5/7+2/7*D13806)))</f>
        <v/>
      </c>
      <c r="AP13806" s="163" t="n"/>
      <c r="AR13806" s="168">
        <f>CHOOSE(AV$3,C13806,F13806,I13806,L13806,O13806,R13806,U13806,X13806,AA13806,AD13806,AG13806,AJ13806)</f>
        <v/>
      </c>
      <c r="AS13806" s="164" t="n"/>
      <c r="AT13806" s="164" t="n"/>
      <c r="AV13806" s="116">
        <f>AN13806/AR13806</f>
        <v/>
      </c>
      <c r="AW13806" s="165">
        <f>AO13806/AR13806</f>
        <v/>
      </c>
    </row>
    <row r="13846">
      <c r="AM13846">
        <f>A13841</f>
        <v/>
      </c>
      <c r="AN13846" s="163">
        <f>1/($B13846*(1/$B13844)*(1/(5/7+2/7*$D13846))*$B13856/SUM($B13848:$B13871))</f>
        <v/>
      </c>
      <c r="AO13846" s="163">
        <f>1/(B13846*(1/B13844)*(1/(5/7+2/7*D13846)))</f>
        <v/>
      </c>
      <c r="AP13846" s="163" t="n"/>
      <c r="AR13846" s="168">
        <f>CHOOSE(AV$3,C13846,F13846,I13846,L13846,O13846,R13846,U13846,X13846,AA13846,AD13846,AG13846,AJ13846)</f>
        <v/>
      </c>
      <c r="AS13846" s="164" t="n"/>
      <c r="AT13846" s="164" t="n"/>
      <c r="AV13846" s="116">
        <f>AN13846/AR13846</f>
        <v/>
      </c>
      <c r="AW13846" s="165">
        <f>AO13846/AR13846</f>
        <v/>
      </c>
    </row>
    <row r="13886">
      <c r="AM13886">
        <f>A13881</f>
        <v/>
      </c>
      <c r="AN13886" s="163">
        <f>1/($B13886*(1/$B13884)*(1/(5/7+2/7*$D13886))*$B13896/SUM($B13888:$B13911))</f>
        <v/>
      </c>
      <c r="AO13886" s="163">
        <f>1/(B13886*(1/B13884)*(1/(5/7+2/7*D13886)))</f>
        <v/>
      </c>
      <c r="AP13886" s="163" t="n"/>
      <c r="AR13886" s="168">
        <f>CHOOSE(AV$3,C13886,F13886,I13886,L13886,O13886,R13886,U13886,X13886,AA13886,AD13886,AG13886,AJ13886)</f>
        <v/>
      </c>
      <c r="AS13886" s="164" t="n"/>
      <c r="AT13886" s="164" t="n"/>
      <c r="AV13886" s="116">
        <f>AN13886/AR13886</f>
        <v/>
      </c>
      <c r="AW13886" s="165">
        <f>AO13886/AR13886</f>
        <v/>
      </c>
    </row>
    <row r="13926">
      <c r="AM13926">
        <f>A13921</f>
        <v/>
      </c>
      <c r="AN13926" s="163">
        <f>1/($B13926*(1/$B13924)*(1/(5/7+2/7*$D13926))*$B13936/SUM($B13928:$B13951))</f>
        <v/>
      </c>
      <c r="AO13926" s="163">
        <f>1/(B13926*(1/B13924)*(1/(5/7+2/7*D13926)))</f>
        <v/>
      </c>
      <c r="AP13926" s="163" t="n"/>
      <c r="AR13926" s="168">
        <f>CHOOSE(AV$3,C13926,F13926,I13926,L13926,O13926,R13926,U13926,X13926,AA13926,AD13926,AG13926,AJ13926)</f>
        <v/>
      </c>
      <c r="AS13926" s="164" t="n"/>
      <c r="AT13926" s="164" t="n"/>
      <c r="AV13926" s="116">
        <f>AN13926/AR13926</f>
        <v/>
      </c>
      <c r="AW13926" s="165">
        <f>AO13926/AR13926</f>
        <v/>
      </c>
    </row>
    <row r="13966">
      <c r="AM13966">
        <f>A13961</f>
        <v/>
      </c>
      <c r="AN13966" s="163">
        <f>1/($B13966*(1/$B13964)*(1/(5/7+2/7*$D13966))*$B13976/SUM($B13968:$B13991))</f>
        <v/>
      </c>
      <c r="AO13966" s="163">
        <f>1/(B13966*(1/B13964)*(1/(5/7+2/7*D13966)))</f>
        <v/>
      </c>
      <c r="AP13966" s="163" t="n"/>
      <c r="AR13966" s="168">
        <f>CHOOSE(AV$3,C13966,F13966,I13966,L13966,O13966,R13966,U13966,X13966,AA13966,AD13966,AG13966,AJ13966)</f>
        <v/>
      </c>
      <c r="AS13966" s="164" t="n"/>
      <c r="AT13966" s="164" t="n"/>
      <c r="AV13966" s="116">
        <f>AN13966/AR13966</f>
        <v/>
      </c>
      <c r="AW13966" s="165">
        <f>AO13966/AR13966</f>
        <v/>
      </c>
    </row>
    <row r="14006">
      <c r="AM14006">
        <f>A14001</f>
        <v/>
      </c>
      <c r="AN14006" s="163">
        <f>1/($B14006*(1/$B14004)*(1/(5/7+2/7*$D14006))*$B14016/SUM($B14008:$B14031))</f>
        <v/>
      </c>
      <c r="AO14006" s="163">
        <f>1/(B14006*(1/B14004)*(1/(5/7+2/7*D14006)))</f>
        <v/>
      </c>
      <c r="AP14006" s="163" t="n"/>
      <c r="AR14006" s="168">
        <f>CHOOSE(AV$3,C14006,F14006,I14006,L14006,O14006,R14006,U14006,X14006,AA14006,AD14006,AG14006,AJ14006)</f>
        <v/>
      </c>
      <c r="AS14006" s="164" t="n"/>
      <c r="AT14006" s="164" t="n"/>
      <c r="AV14006" s="116">
        <f>AN14006/AR14006</f>
        <v/>
      </c>
      <c r="AW14006" s="165">
        <f>AO14006/AR14006</f>
        <v/>
      </c>
    </row>
    <row r="14046">
      <c r="AM14046">
        <f>A14041</f>
        <v/>
      </c>
      <c r="AN14046" s="163">
        <f>1/($B14046*(1/$B14044)*(1/(5/7+2/7*$D14046))*$B14056/SUM($B14048:$B14071))</f>
        <v/>
      </c>
      <c r="AO14046" s="163">
        <f>1/(B14046*(1/B14044)*(1/(5/7+2/7*D14046)))</f>
        <v/>
      </c>
      <c r="AP14046" s="163" t="n"/>
      <c r="AR14046" s="168">
        <f>CHOOSE(AV$3,C14046,F14046,I14046,L14046,O14046,R14046,U14046,X14046,AA14046,AD14046,AG14046,AJ14046)</f>
        <v/>
      </c>
      <c r="AS14046" s="164" t="n"/>
      <c r="AT14046" s="164" t="n"/>
      <c r="AV14046" s="116">
        <f>AN14046/AR14046</f>
        <v/>
      </c>
      <c r="AW14046" s="165">
        <f>AO14046/AR14046</f>
        <v/>
      </c>
    </row>
    <row r="14086">
      <c r="AM14086">
        <f>A14081</f>
        <v/>
      </c>
      <c r="AN14086" s="163">
        <f>1/($B14086*(1/$B14084)*(1/(5/7+2/7*$D14086))*$B14096/SUM($B14088:$B14111))</f>
        <v/>
      </c>
      <c r="AO14086" s="163">
        <f>1/(B14086*(1/B14084)*(1/(5/7+2/7*D14086)))</f>
        <v/>
      </c>
      <c r="AP14086" s="163" t="n"/>
      <c r="AR14086" s="168">
        <f>CHOOSE(AV$3,C14086,F14086,I14086,L14086,O14086,R14086,U14086,X14086,AA14086,AD14086,AG14086,AJ14086)</f>
        <v/>
      </c>
      <c r="AS14086" s="164" t="n"/>
      <c r="AT14086" s="164" t="n"/>
      <c r="AV14086" s="116">
        <f>AN14086/AR14086</f>
        <v/>
      </c>
      <c r="AW14086" s="165">
        <f>AO14086/AR14086</f>
        <v/>
      </c>
    </row>
    <row r="14126">
      <c r="AM14126">
        <f>A14121</f>
        <v/>
      </c>
      <c r="AN14126" s="163">
        <f>1/($B14126*(1/$B14124)*(1/(5/7+2/7*$D14126))*$B14136/SUM($B14128:$B14151))</f>
        <v/>
      </c>
      <c r="AO14126" s="163">
        <f>1/(B14126*(1/B14124)*(1/(5/7+2/7*D14126)))</f>
        <v/>
      </c>
      <c r="AP14126" s="163" t="n"/>
      <c r="AR14126" s="168">
        <f>CHOOSE(AV$3,C14126,F14126,I14126,L14126,O14126,R14126,U14126,X14126,AA14126,AD14126,AG14126,AJ14126)</f>
        <v/>
      </c>
      <c r="AS14126" s="164" t="n"/>
      <c r="AT14126" s="164" t="n"/>
      <c r="AV14126" s="116">
        <f>AN14126/AR14126</f>
        <v/>
      </c>
      <c r="AW14126" s="165">
        <f>AO14126/AR14126</f>
        <v/>
      </c>
    </row>
    <row r="14166">
      <c r="AM14166">
        <f>A14161</f>
        <v/>
      </c>
      <c r="AN14166" s="163">
        <f>1/($B14166*(1/$B14164)*(1/(5/7+2/7*$D14166))*$B14176/SUM($B14168:$B14191))</f>
        <v/>
      </c>
      <c r="AO14166" s="163">
        <f>1/(B14166*(1/B14164)*(1/(5/7+2/7*D14166)))</f>
        <v/>
      </c>
      <c r="AP14166" s="163" t="n"/>
      <c r="AR14166" s="168">
        <f>CHOOSE(AV$3,C14166,F14166,I14166,L14166,O14166,R14166,U14166,X14166,AA14166,AD14166,AG14166,AJ14166)</f>
        <v/>
      </c>
      <c r="AS14166" s="164" t="n"/>
      <c r="AT14166" s="164" t="n"/>
      <c r="AV14166" s="116">
        <f>AN14166/AR14166</f>
        <v/>
      </c>
      <c r="AW14166" s="165">
        <f>AO14166/AR14166</f>
        <v/>
      </c>
    </row>
    <row r="14206">
      <c r="AM14206">
        <f>A14201</f>
        <v/>
      </c>
      <c r="AN14206" s="163">
        <f>1/($B14206*(1/$B14204)*(1/(5/7+2/7*$D14206))*$B14216/SUM($B14208:$B14231))</f>
        <v/>
      </c>
      <c r="AO14206" s="163">
        <f>1/(B14206*(1/B14204)*(1/(5/7+2/7*D14206)))</f>
        <v/>
      </c>
      <c r="AP14206" s="163" t="n"/>
      <c r="AR14206" s="168">
        <f>CHOOSE(AV$3,C14206,F14206,I14206,L14206,O14206,R14206,U14206,X14206,AA14206,AD14206,AG14206,AJ14206)</f>
        <v/>
      </c>
      <c r="AS14206" s="164" t="n"/>
      <c r="AT14206" s="164" t="n"/>
      <c r="AV14206" s="116">
        <f>AN14206/AR14206</f>
        <v/>
      </c>
      <c r="AW14206" s="165">
        <f>AO14206/AR14206</f>
        <v/>
      </c>
    </row>
    <row r="14246">
      <c r="AM14246">
        <f>A14241</f>
        <v/>
      </c>
      <c r="AN14246" s="163">
        <f>1/($B14246*(1/$B14244)*(1/(5/7+2/7*$D14246))*$B14256/SUM($B14248:$B14271))</f>
        <v/>
      </c>
      <c r="AO14246" s="163">
        <f>1/(B14246*(1/B14244)*(1/(5/7+2/7*D14246)))</f>
        <v/>
      </c>
      <c r="AP14246" s="163" t="n"/>
      <c r="AR14246" s="168">
        <f>CHOOSE(AV$3,C14246,F14246,I14246,L14246,O14246,R14246,U14246,X14246,AA14246,AD14246,AG14246,AJ14246)</f>
        <v/>
      </c>
      <c r="AS14246" s="164" t="n"/>
      <c r="AT14246" s="164" t="n"/>
      <c r="AV14246" s="116">
        <f>AN14246/AR14246</f>
        <v/>
      </c>
      <c r="AW14246" s="165">
        <f>AO14246/AR14246</f>
        <v/>
      </c>
    </row>
    <row r="14286">
      <c r="AM14286">
        <f>A14281</f>
        <v/>
      </c>
      <c r="AN14286" s="163">
        <f>1/($B14286*(1/$B14284)*(1/(5/7+2/7*$D14286))*$B14296/SUM($B14288:$B14311))</f>
        <v/>
      </c>
      <c r="AO14286" s="163">
        <f>1/(B14286*(1/B14284)*(1/(5/7+2/7*D14286)))</f>
        <v/>
      </c>
      <c r="AP14286" s="163" t="n"/>
      <c r="AR14286" s="168">
        <f>CHOOSE(AV$3,C14286,F14286,I14286,L14286,O14286,R14286,U14286,X14286,AA14286,AD14286,AG14286,AJ14286)</f>
        <v/>
      </c>
      <c r="AS14286" s="164" t="n"/>
      <c r="AT14286" s="164" t="n"/>
      <c r="AV14286" s="116">
        <f>AN14286/AR14286</f>
        <v/>
      </c>
      <c r="AW14286" s="165">
        <f>AO14286/AR14286</f>
        <v/>
      </c>
    </row>
    <row r="14326">
      <c r="AM14326">
        <f>A14321</f>
        <v/>
      </c>
      <c r="AN14326" s="163">
        <f>1/($B14326*(1/$B14324)*(1/(5/7+2/7*$D14326))*$B14336/SUM($B14328:$B14351))</f>
        <v/>
      </c>
      <c r="AO14326" s="163">
        <f>1/(B14326*(1/B14324)*(1/(5/7+2/7*D14326)))</f>
        <v/>
      </c>
      <c r="AP14326" s="163" t="n"/>
      <c r="AR14326" s="168">
        <f>CHOOSE(AV$3,C14326,F14326,I14326,L14326,O14326,R14326,U14326,X14326,AA14326,AD14326,AG14326,AJ14326)</f>
        <v/>
      </c>
      <c r="AS14326" s="164" t="n"/>
      <c r="AT14326" s="164" t="n"/>
      <c r="AV14326" s="116">
        <f>AN14326/AR14326</f>
        <v/>
      </c>
      <c r="AW14326" s="165">
        <f>AO14326/AR14326</f>
        <v/>
      </c>
    </row>
    <row r="14366">
      <c r="AM14366">
        <f>A14361</f>
        <v/>
      </c>
      <c r="AN14366" s="163">
        <f>1/($B14366*(1/$B14364)*(1/(5/7+2/7*$D14366))*$B14376/SUM($B14368:$B14391))</f>
        <v/>
      </c>
      <c r="AO14366" s="163">
        <f>1/(B14366*(1/B14364)*(1/(5/7+2/7*D14366)))</f>
        <v/>
      </c>
      <c r="AP14366" s="163" t="n"/>
      <c r="AR14366" s="168">
        <f>CHOOSE(AV$3,C14366,F14366,I14366,L14366,O14366,R14366,U14366,X14366,AA14366,AD14366,AG14366,AJ14366)</f>
        <v/>
      </c>
      <c r="AS14366" s="164" t="n"/>
      <c r="AT14366" s="164" t="n"/>
      <c r="AV14366" s="116">
        <f>AN14366/AR14366</f>
        <v/>
      </c>
      <c r="AW14366" s="165">
        <f>AO14366/AR14366</f>
        <v/>
      </c>
    </row>
    <row r="14406">
      <c r="AM14406">
        <f>A14401</f>
        <v/>
      </c>
      <c r="AN14406" s="163">
        <f>1/($B14406*(1/$B14404)*(1/(5/7+2/7*$D14406))*$B14416/SUM($B14408:$B14431))</f>
        <v/>
      </c>
      <c r="AO14406" s="163">
        <f>1/(B14406*(1/B14404)*(1/(5/7+2/7*D14406)))</f>
        <v/>
      </c>
      <c r="AP14406" s="163" t="n"/>
      <c r="AR14406" s="168">
        <f>CHOOSE(AV$3,C14406,F14406,I14406,L14406,O14406,R14406,U14406,X14406,AA14406,AD14406,AG14406,AJ14406)</f>
        <v/>
      </c>
      <c r="AS14406" s="164" t="n"/>
      <c r="AT14406" s="164" t="n"/>
      <c r="AV14406" s="116">
        <f>AN14406/AR14406</f>
        <v/>
      </c>
      <c r="AW14406" s="165">
        <f>AO14406/AR14406</f>
        <v/>
      </c>
    </row>
    <row r="14446">
      <c r="AM14446">
        <f>A14441</f>
        <v/>
      </c>
      <c r="AN14446" s="163">
        <f>1/($B14446*(1/$B14444)*(1/(5/7+2/7*$D14446))*$B14456/SUM($B14448:$B14471))</f>
        <v/>
      </c>
      <c r="AO14446" s="163">
        <f>1/(B14446*(1/B14444)*(1/(5/7+2/7*D14446)))</f>
        <v/>
      </c>
      <c r="AP14446" s="163" t="n"/>
      <c r="AR14446" s="168">
        <f>CHOOSE(AV$3,C14446,F14446,I14446,L14446,O14446,R14446,U14446,X14446,AA14446,AD14446,AG14446,AJ14446)</f>
        <v/>
      </c>
      <c r="AS14446" s="164" t="n"/>
      <c r="AT14446" s="164" t="n"/>
      <c r="AV14446" s="116">
        <f>AN14446/AR14446</f>
        <v/>
      </c>
      <c r="AW14446" s="165">
        <f>AO14446/AR14446</f>
        <v/>
      </c>
    </row>
    <row r="14486">
      <c r="AM14486">
        <f>A14481</f>
        <v/>
      </c>
      <c r="AN14486" s="163">
        <f>1/($B14486*(1/$B14484)*(1/(5/7+2/7*$D14486))*$B14496/SUM($B14488:$B14511))</f>
        <v/>
      </c>
      <c r="AO14486" s="163">
        <f>1/(B14486*(1/B14484)*(1/(5/7+2/7*D14486)))</f>
        <v/>
      </c>
      <c r="AP14486" s="163" t="n"/>
      <c r="AR14486" s="168">
        <f>CHOOSE(AV$3,C14486,F14486,I14486,L14486,O14486,R14486,U14486,X14486,AA14486,AD14486,AG14486,AJ14486)</f>
        <v/>
      </c>
      <c r="AS14486" s="164" t="n"/>
      <c r="AT14486" s="164" t="n"/>
      <c r="AV14486" s="116">
        <f>AN14486/AR14486</f>
        <v/>
      </c>
      <c r="AW14486" s="165">
        <f>AO14486/AR14486</f>
        <v/>
      </c>
    </row>
    <row r="14526">
      <c r="AM14526">
        <f>A14521</f>
        <v/>
      </c>
      <c r="AN14526" s="163">
        <f>1/($B14526*(1/$B14524)*(1/(5/7+2/7*$D14526))*$B14536/SUM($B14528:$B14551))</f>
        <v/>
      </c>
      <c r="AO14526" s="163">
        <f>1/(B14526*(1/B14524)*(1/(5/7+2/7*D14526)))</f>
        <v/>
      </c>
      <c r="AP14526" s="163" t="n"/>
      <c r="AR14526" s="168">
        <f>CHOOSE(AV$3,C14526,F14526,I14526,L14526,O14526,R14526,U14526,X14526,AA14526,AD14526,AG14526,AJ14526)</f>
        <v/>
      </c>
      <c r="AS14526" s="164" t="n"/>
      <c r="AT14526" s="164" t="n"/>
      <c r="AV14526" s="116">
        <f>AN14526/AR14526</f>
        <v/>
      </c>
      <c r="AW14526" s="165">
        <f>AO14526/AR14526</f>
        <v/>
      </c>
    </row>
    <row r="14566">
      <c r="AM14566">
        <f>A14561</f>
        <v/>
      </c>
      <c r="AN14566" s="163">
        <f>1/($B14566*(1/$B14564)*(1/(5/7+2/7*$D14566))*$B14576/SUM($B14568:$B14591))</f>
        <v/>
      </c>
      <c r="AO14566" s="163">
        <f>1/(B14566*(1/B14564)*(1/(5/7+2/7*D14566)))</f>
        <v/>
      </c>
      <c r="AP14566" s="163" t="n"/>
      <c r="AR14566" s="168">
        <f>CHOOSE(AV$3,C14566,F14566,I14566,L14566,O14566,R14566,U14566,X14566,AA14566,AD14566,AG14566,AJ14566)</f>
        <v/>
      </c>
      <c r="AS14566" s="164" t="n"/>
      <c r="AT14566" s="164" t="n"/>
      <c r="AV14566" s="116">
        <f>AN14566/AR14566</f>
        <v/>
      </c>
      <c r="AW14566" s="165">
        <f>AO14566/AR14566</f>
        <v/>
      </c>
    </row>
    <row r="14606">
      <c r="AM14606">
        <f>A14601</f>
        <v/>
      </c>
      <c r="AN14606" s="163">
        <f>1/($B14606*(1/$B14604)*(1/(5/7+2/7*$D14606))*$B14616/SUM($B14608:$B14631))</f>
        <v/>
      </c>
      <c r="AO14606" s="163">
        <f>1/(B14606*(1/B14604)*(1/(5/7+2/7*D14606)))</f>
        <v/>
      </c>
      <c r="AP14606" s="163" t="n"/>
      <c r="AR14606" s="168">
        <f>CHOOSE(AV$3,C14606,F14606,I14606,L14606,O14606,R14606,U14606,X14606,AA14606,AD14606,AG14606,AJ14606)</f>
        <v/>
      </c>
      <c r="AS14606" s="164" t="n"/>
      <c r="AT14606" s="164" t="n"/>
      <c r="AV14606" s="116">
        <f>AN14606/AR14606</f>
        <v/>
      </c>
      <c r="AW14606" s="165">
        <f>AO14606/AR14606</f>
        <v/>
      </c>
    </row>
    <row r="14646">
      <c r="AM14646">
        <f>A14641</f>
        <v/>
      </c>
      <c r="AN14646" s="163">
        <f>1/($B14646*(1/$B14644)*(1/(5/7+2/7*$D14646))*$B14656/SUM($B14648:$B14671))</f>
        <v/>
      </c>
      <c r="AO14646" s="163">
        <f>1/(B14646*(1/B14644)*(1/(5/7+2/7*D14646)))</f>
        <v/>
      </c>
      <c r="AP14646" s="163" t="n"/>
      <c r="AR14646" s="168">
        <f>CHOOSE(AV$3,C14646,F14646,I14646,L14646,O14646,R14646,U14646,X14646,AA14646,AD14646,AG14646,AJ14646)</f>
        <v/>
      </c>
      <c r="AS14646" s="164" t="n"/>
      <c r="AT14646" s="164" t="n"/>
      <c r="AV14646" s="116">
        <f>AN14646/AR14646</f>
        <v/>
      </c>
      <c r="AW14646" s="165">
        <f>AO14646/AR14646</f>
        <v/>
      </c>
    </row>
    <row r="14686">
      <c r="AM14686">
        <f>A14681</f>
        <v/>
      </c>
      <c r="AN14686" s="163">
        <f>1/($B14686*(1/$B14684)*(1/(5/7+2/7*$D14686))*$B14696/SUM($B14688:$B14711))</f>
        <v/>
      </c>
      <c r="AO14686" s="163">
        <f>1/(B14686*(1/B14684)*(1/(5/7+2/7*D14686)))</f>
        <v/>
      </c>
      <c r="AP14686" s="163" t="n"/>
      <c r="AR14686" s="168">
        <f>CHOOSE(AV$3,C14686,F14686,I14686,L14686,O14686,R14686,U14686,X14686,AA14686,AD14686,AG14686,AJ14686)</f>
        <v/>
      </c>
      <c r="AS14686" s="164" t="n"/>
      <c r="AT14686" s="164" t="n"/>
      <c r="AV14686" s="116">
        <f>AN14686/AR14686</f>
        <v/>
      </c>
      <c r="AW14686" s="165">
        <f>AO14686/AR14686</f>
        <v/>
      </c>
    </row>
    <row r="14726">
      <c r="AM14726">
        <f>A14721</f>
        <v/>
      </c>
      <c r="AN14726" s="163">
        <f>1/($B14726*(1/$B14724)*(1/(5/7+2/7*$D14726))*$B14736/SUM($B14728:$B14751))</f>
        <v/>
      </c>
      <c r="AO14726" s="163">
        <f>1/(B14726*(1/B14724)*(1/(5/7+2/7*D14726)))</f>
        <v/>
      </c>
      <c r="AP14726" s="163" t="n"/>
      <c r="AR14726" s="168">
        <f>CHOOSE(AV$3,C14726,F14726,I14726,L14726,O14726,R14726,U14726,X14726,AA14726,AD14726,AG14726,AJ14726)</f>
        <v/>
      </c>
      <c r="AS14726" s="164" t="n"/>
      <c r="AT14726" s="164" t="n"/>
      <c r="AV14726" s="116">
        <f>AN14726/AR14726</f>
        <v/>
      </c>
      <c r="AW14726" s="165">
        <f>AO14726/AR14726</f>
        <v/>
      </c>
    </row>
    <row r="14766">
      <c r="AM14766">
        <f>A14761</f>
        <v/>
      </c>
      <c r="AN14766" s="163">
        <f>1/($B14766*(1/$B14764)*(1/(5/7+2/7*$D14766))*$B14776/SUM($B14768:$B14791))</f>
        <v/>
      </c>
      <c r="AO14766" s="163">
        <f>1/(B14766*(1/B14764)*(1/(5/7+2/7*D14766)))</f>
        <v/>
      </c>
      <c r="AP14766" s="163" t="n"/>
      <c r="AR14766" s="168">
        <f>CHOOSE(AV$3,C14766,F14766,I14766,L14766,O14766,R14766,U14766,X14766,AA14766,AD14766,AG14766,AJ14766)</f>
        <v/>
      </c>
      <c r="AS14766" s="164" t="n"/>
      <c r="AT14766" s="164" t="n"/>
      <c r="AV14766" s="116">
        <f>AN14766/AR14766</f>
        <v/>
      </c>
      <c r="AW14766" s="165">
        <f>AO14766/AR14766</f>
        <v/>
      </c>
    </row>
    <row r="14806">
      <c r="AM14806">
        <f>A14801</f>
        <v/>
      </c>
      <c r="AN14806" s="163">
        <f>1/($B14806*(1/$B14804)*(1/(5/7+2/7*$D14806))*$B14816/SUM($B14808:$B14831))</f>
        <v/>
      </c>
      <c r="AO14806" s="163">
        <f>1/(B14806*(1/B14804)*(1/(5/7+2/7*D14806)))</f>
        <v/>
      </c>
      <c r="AP14806" s="163" t="n"/>
      <c r="AR14806" s="168">
        <f>CHOOSE(AV$3,C14806,F14806,I14806,L14806,O14806,R14806,U14806,X14806,AA14806,AD14806,AG14806,AJ14806)</f>
        <v/>
      </c>
      <c r="AS14806" s="164" t="n"/>
      <c r="AT14806" s="164" t="n"/>
      <c r="AV14806" s="116">
        <f>AN14806/AR14806</f>
        <v/>
      </c>
      <c r="AW14806" s="165">
        <f>AO14806/AR14806</f>
        <v/>
      </c>
    </row>
    <row r="14846">
      <c r="AM14846">
        <f>A14841</f>
        <v/>
      </c>
      <c r="AN14846" s="163">
        <f>1/($B14846*(1/$B14844)*(1/(5/7+2/7*$D14846))*$B14856/SUM($B14848:$B14871))</f>
        <v/>
      </c>
      <c r="AO14846" s="163">
        <f>1/(B14846*(1/B14844)*(1/(5/7+2/7*D14846)))</f>
        <v/>
      </c>
      <c r="AP14846" s="163" t="n"/>
      <c r="AR14846" s="168">
        <f>CHOOSE(AV$3,C14846,F14846,I14846,L14846,O14846,R14846,U14846,X14846,AA14846,AD14846,AG14846,AJ14846)</f>
        <v/>
      </c>
      <c r="AS14846" s="164" t="n"/>
      <c r="AT14846" s="164" t="n"/>
      <c r="AV14846" s="116">
        <f>AN14846/AR14846</f>
        <v/>
      </c>
      <c r="AW14846" s="165">
        <f>AO14846/AR14846</f>
        <v/>
      </c>
    </row>
    <row r="14886">
      <c r="AM14886">
        <f>A14881</f>
        <v/>
      </c>
      <c r="AN14886" s="163">
        <f>1/($B14886*(1/$B14884)*(1/(5/7+2/7*$D14886))*$B14896/SUM($B14888:$B14911))</f>
        <v/>
      </c>
      <c r="AO14886" s="163">
        <f>1/(B14886*(1/B14884)*(1/(5/7+2/7*D14886)))</f>
        <v/>
      </c>
      <c r="AP14886" s="163" t="n"/>
      <c r="AR14886" s="168">
        <f>CHOOSE(AV$3,C14886,F14886,I14886,L14886,O14886,R14886,U14886,X14886,AA14886,AD14886,AG14886,AJ14886)</f>
        <v/>
      </c>
      <c r="AS14886" s="164" t="n"/>
      <c r="AT14886" s="164" t="n"/>
      <c r="AV14886" s="116">
        <f>AN14886/AR14886</f>
        <v/>
      </c>
      <c r="AW14886" s="165">
        <f>AO14886/AR14886</f>
        <v/>
      </c>
    </row>
    <row r="14926">
      <c r="AM14926">
        <f>A14921</f>
        <v/>
      </c>
      <c r="AN14926" s="163">
        <f>1/($B14926*(1/$B14924)*(1/(5/7+2/7*$D14926))*$B14936/SUM($B14928:$B14951))</f>
        <v/>
      </c>
      <c r="AO14926" s="163">
        <f>1/(B14926*(1/B14924)*(1/(5/7+2/7*D14926)))</f>
        <v/>
      </c>
      <c r="AP14926" s="163" t="n"/>
      <c r="AR14926" s="168">
        <f>CHOOSE(AV$3,C14926,F14926,I14926,L14926,O14926,R14926,U14926,X14926,AA14926,AD14926,AG14926,AJ14926)</f>
        <v/>
      </c>
      <c r="AS14926" s="164" t="n"/>
      <c r="AT14926" s="164" t="n"/>
      <c r="AV14926" s="116">
        <f>AN14926/AR14926</f>
        <v/>
      </c>
      <c r="AW14926" s="165">
        <f>AO14926/AR14926</f>
        <v/>
      </c>
    </row>
    <row r="14966">
      <c r="AM14966">
        <f>A14961</f>
        <v/>
      </c>
      <c r="AN14966" s="163">
        <f>1/($B14966*(1/$B14964)*(1/(5/7+2/7*$D14966))*$B14976/SUM($B14968:$B14991))</f>
        <v/>
      </c>
      <c r="AO14966" s="163">
        <f>1/(B14966*(1/B14964)*(1/(5/7+2/7*D14966)))</f>
        <v/>
      </c>
      <c r="AP14966" s="163" t="n"/>
      <c r="AR14966" s="168">
        <f>CHOOSE(AV$3,C14966,F14966,I14966,L14966,O14966,R14966,U14966,X14966,AA14966,AD14966,AG14966,AJ14966)</f>
        <v/>
      </c>
      <c r="AS14966" s="164" t="n"/>
      <c r="AT14966" s="164" t="n"/>
      <c r="AV14966" s="116">
        <f>AN14966/AR14966</f>
        <v/>
      </c>
      <c r="AW14966" s="165">
        <f>AO14966/AR14966</f>
        <v/>
      </c>
    </row>
    <row r="15006">
      <c r="AM15006">
        <f>A15001</f>
        <v/>
      </c>
      <c r="AN15006" s="163">
        <f>1/($B15006*(1/$B15004)*(1/(5/7+2/7*$D15006))*$B15016/SUM($B15008:$B15031))</f>
        <v/>
      </c>
      <c r="AO15006" s="163">
        <f>1/(B15006*(1/B15004)*(1/(5/7+2/7*D15006)))</f>
        <v/>
      </c>
      <c r="AP15006" s="163" t="n"/>
      <c r="AR15006" s="168">
        <f>CHOOSE(AV$3,C15006,F15006,I15006,L15006,O15006,R15006,U15006,X15006,AA15006,AD15006,AG15006,AJ15006)</f>
        <v/>
      </c>
      <c r="AS15006" s="164" t="n"/>
      <c r="AT15006" s="164" t="n"/>
      <c r="AV15006" s="116">
        <f>AN15006/AR15006</f>
        <v/>
      </c>
      <c r="AW15006" s="165">
        <f>AO15006/AR15006</f>
        <v/>
      </c>
    </row>
    <row r="15046">
      <c r="AM15046">
        <f>A15041</f>
        <v/>
      </c>
      <c r="AN15046" s="163">
        <f>1/($B15046*(1/$B15044)*(1/(5/7+2/7*$D15046))*$B15056/SUM($B15048:$B15071))</f>
        <v/>
      </c>
      <c r="AO15046" s="163">
        <f>1/(B15046*(1/B15044)*(1/(5/7+2/7*D15046)))</f>
        <v/>
      </c>
      <c r="AP15046" s="163" t="n"/>
      <c r="AR15046" s="168">
        <f>CHOOSE(AV$3,C15046,F15046,I15046,L15046,O15046,R15046,U15046,X15046,AA15046,AD15046,AG15046,AJ15046)</f>
        <v/>
      </c>
      <c r="AS15046" s="164" t="n"/>
      <c r="AT15046" s="164" t="n"/>
      <c r="AV15046" s="116">
        <f>AN15046/AR15046</f>
        <v/>
      </c>
      <c r="AW15046" s="165">
        <f>AO15046/AR15046</f>
        <v/>
      </c>
    </row>
    <row r="15086">
      <c r="AM15086">
        <f>A15081</f>
        <v/>
      </c>
      <c r="AN15086" s="163">
        <f>1/($B15086*(1/$B15084)*(1/(5/7+2/7*$D15086))*$B15096/SUM($B15088:$B15111))</f>
        <v/>
      </c>
      <c r="AO15086" s="163">
        <f>1/(B15086*(1/B15084)*(1/(5/7+2/7*D15086)))</f>
        <v/>
      </c>
      <c r="AP15086" s="163" t="n"/>
      <c r="AR15086" s="168">
        <f>CHOOSE(AV$3,C15086,F15086,I15086,L15086,O15086,R15086,U15086,X15086,AA15086,AD15086,AG15086,AJ15086)</f>
        <v/>
      </c>
      <c r="AS15086" s="164" t="n"/>
      <c r="AT15086" s="164" t="n"/>
      <c r="AV15086" s="116">
        <f>AN15086/AR15086</f>
        <v/>
      </c>
      <c r="AW15086" s="165">
        <f>AO15086/AR15086</f>
        <v/>
      </c>
    </row>
    <row r="15126">
      <c r="AM15126">
        <f>A15121</f>
        <v/>
      </c>
      <c r="AN15126" s="163">
        <f>1/($B15126*(1/$B15124)*(1/(5/7+2/7*$D15126))*$B15136/SUM($B15128:$B15151))</f>
        <v/>
      </c>
      <c r="AO15126" s="163">
        <f>1/(B15126*(1/B15124)*(1/(5/7+2/7*D15126)))</f>
        <v/>
      </c>
      <c r="AP15126" s="163" t="n"/>
      <c r="AR15126" s="168">
        <f>CHOOSE(AV$3,C15126,F15126,I15126,L15126,O15126,R15126,U15126,X15126,AA15126,AD15126,AG15126,AJ15126)</f>
        <v/>
      </c>
      <c r="AS15126" s="164" t="n"/>
      <c r="AT15126" s="164" t="n"/>
      <c r="AV15126" s="116">
        <f>AN15126/AR15126</f>
        <v/>
      </c>
      <c r="AW15126" s="165">
        <f>AO15126/AR15126</f>
        <v/>
      </c>
    </row>
    <row r="15166">
      <c r="AM15166">
        <f>A15161</f>
        <v/>
      </c>
      <c r="AN15166" s="163">
        <f>1/($B15166*(1/$B15164)*(1/(5/7+2/7*$D15166))*$B15176/SUM($B15168:$B15191))</f>
        <v/>
      </c>
      <c r="AO15166" s="163">
        <f>1/(B15166*(1/B15164)*(1/(5/7+2/7*D15166)))</f>
        <v/>
      </c>
      <c r="AP15166" s="163" t="n"/>
      <c r="AR15166" s="168">
        <f>CHOOSE(AV$3,C15166,F15166,I15166,L15166,O15166,R15166,U15166,X15166,AA15166,AD15166,AG15166,AJ15166)</f>
        <v/>
      </c>
      <c r="AS15166" s="164" t="n"/>
      <c r="AT15166" s="164" t="n"/>
      <c r="AV15166" s="116">
        <f>AN15166/AR15166</f>
        <v/>
      </c>
      <c r="AW15166" s="165">
        <f>AO15166/AR15166</f>
        <v/>
      </c>
    </row>
    <row r="15206">
      <c r="AM15206">
        <f>A15201</f>
        <v/>
      </c>
      <c r="AN15206" s="163">
        <f>1/($B15206*(1/$B15204)*(1/(5/7+2/7*$D15206))*$B15216/SUM($B15208:$B15231))</f>
        <v/>
      </c>
      <c r="AO15206" s="163">
        <f>1/(B15206*(1/B15204)*(1/(5/7+2/7*D15206)))</f>
        <v/>
      </c>
      <c r="AP15206" s="163" t="n"/>
      <c r="AR15206" s="168">
        <f>CHOOSE(AV$3,C15206,F15206,I15206,L15206,O15206,R15206,U15206,X15206,AA15206,AD15206,AG15206,AJ15206)</f>
        <v/>
      </c>
      <c r="AS15206" s="164" t="n"/>
      <c r="AT15206" s="164" t="n"/>
      <c r="AV15206" s="116">
        <f>AN15206/AR15206</f>
        <v/>
      </c>
      <c r="AW15206" s="165">
        <f>AO15206/AR15206</f>
        <v/>
      </c>
    </row>
    <row r="15246">
      <c r="AM15246">
        <f>A15241</f>
        <v/>
      </c>
      <c r="AN15246" s="163">
        <f>1/($B15246*(1/$B15244)*(1/(5/7+2/7*$D15246))*$B15256/SUM($B15248:$B15271))</f>
        <v/>
      </c>
      <c r="AO15246" s="163">
        <f>1/(B15246*(1/B15244)*(1/(5/7+2/7*D15246)))</f>
        <v/>
      </c>
      <c r="AP15246" s="163" t="n"/>
      <c r="AR15246" s="168">
        <f>CHOOSE(AV$3,C15246,F15246,I15246,L15246,O15246,R15246,U15246,X15246,AA15246,AD15246,AG15246,AJ15246)</f>
        <v/>
      </c>
      <c r="AS15246" s="164" t="n"/>
      <c r="AT15246" s="164" t="n"/>
      <c r="AV15246" s="116">
        <f>AN15246/AR15246</f>
        <v/>
      </c>
      <c r="AW15246" s="165">
        <f>AO15246/AR15246</f>
        <v/>
      </c>
    </row>
    <row r="15286">
      <c r="AM15286">
        <f>A15281</f>
        <v/>
      </c>
      <c r="AN15286" s="163">
        <f>1/($B15286*(1/$B15284)*(1/(5/7+2/7*$D15286))*$B15296/SUM($B15288:$B15311))</f>
        <v/>
      </c>
      <c r="AO15286" s="163">
        <f>1/(B15286*(1/B15284)*(1/(5/7+2/7*D15286)))</f>
        <v/>
      </c>
      <c r="AP15286" s="163" t="n"/>
      <c r="AR15286" s="168">
        <f>CHOOSE(AV$3,C15286,F15286,I15286,L15286,O15286,R15286,U15286,X15286,AA15286,AD15286,AG15286,AJ15286)</f>
        <v/>
      </c>
      <c r="AS15286" s="164" t="n"/>
      <c r="AT15286" s="164" t="n"/>
      <c r="AV15286" s="116">
        <f>AN15286/AR15286</f>
        <v/>
      </c>
      <c r="AW15286" s="165">
        <f>AO15286/AR15286</f>
        <v/>
      </c>
    </row>
    <row r="15326">
      <c r="AM15326">
        <f>A15321</f>
        <v/>
      </c>
      <c r="AN15326" s="163">
        <f>1/($B15326*(1/$B15324)*(1/(5/7+2/7*$D15326))*$B15336/SUM($B15328:$B15351))</f>
        <v/>
      </c>
      <c r="AO15326" s="163">
        <f>1/(B15326*(1/B15324)*(1/(5/7+2/7*D15326)))</f>
        <v/>
      </c>
      <c r="AP15326" s="163" t="n"/>
      <c r="AR15326" s="168">
        <f>CHOOSE(AV$3,C15326,F15326,I15326,L15326,O15326,R15326,U15326,X15326,AA15326,AD15326,AG15326,AJ15326)</f>
        <v/>
      </c>
      <c r="AS15326" s="164" t="n"/>
      <c r="AT15326" s="164" t="n"/>
      <c r="AV15326" s="116">
        <f>AN15326/AR15326</f>
        <v/>
      </c>
      <c r="AW15326" s="165">
        <f>AO15326/AR15326</f>
        <v/>
      </c>
    </row>
    <row r="15366">
      <c r="AM15366">
        <f>A15361</f>
        <v/>
      </c>
      <c r="AN15366" s="163">
        <f>1/($B15366*(1/$B15364)*(1/(5/7+2/7*$D15366))*$B15376/SUM($B15368:$B15391))</f>
        <v/>
      </c>
      <c r="AO15366" s="163">
        <f>1/(B15366*(1/B15364)*(1/(5/7+2/7*D15366)))</f>
        <v/>
      </c>
      <c r="AP15366" s="163" t="n"/>
      <c r="AR15366" s="168">
        <f>CHOOSE(AV$3,C15366,F15366,I15366,L15366,O15366,R15366,U15366,X15366,AA15366,AD15366,AG15366,AJ15366)</f>
        <v/>
      </c>
      <c r="AS15366" s="164" t="n"/>
      <c r="AT15366" s="164" t="n"/>
      <c r="AV15366" s="116">
        <f>AN15366/AR15366</f>
        <v/>
      </c>
      <c r="AW15366" s="165">
        <f>AO15366/AR15366</f>
        <v/>
      </c>
    </row>
    <row r="15406">
      <c r="AN15406" s="163">
        <f>1/($B15406*(1/$B15404)*(1/(5/7+2/7*$D15406))*$B15416/SUM($B15408:$B15431))</f>
        <v/>
      </c>
      <c r="AO15406" s="163">
        <f>1/(B15406*(1/B15404)*(1/(5/7+2/7*D15406)))</f>
        <v/>
      </c>
      <c r="AP15406" s="163" t="n"/>
      <c r="AR15406" s="168">
        <f>CHOOSE(AV$3,C15406,F15406,I15406,L15406,O15406,R15406,U15406,X15406,AA15406,AD15406,AG15406,AJ15406)</f>
        <v/>
      </c>
      <c r="AS15406" s="164" t="n"/>
      <c r="AT15406" s="164" t="n"/>
      <c r="AV15406" s="116">
        <f>AN15406/AR15406</f>
        <v/>
      </c>
      <c r="AW15406" s="165">
        <f>AO15406/AR15406</f>
        <v/>
      </c>
    </row>
    <row r="15446">
      <c r="AM15446">
        <f>A15441</f>
        <v/>
      </c>
      <c r="AN15446" s="163">
        <f>1/($B15446*(1/$B15444)*(1/(5/7+2/7*$D15446))*$B15456/SUM($B15448:$B15471))</f>
        <v/>
      </c>
      <c r="AO15446" s="163">
        <f>1/(B15446*(1/B15444)*(1/(5/7+2/7*D15446)))</f>
        <v/>
      </c>
      <c r="AP15446" s="163" t="n"/>
      <c r="AR15446" s="168">
        <f>CHOOSE(AV$3,C15446,F15446,I15446,L15446,O15446,R15446,U15446,X15446,AA15446,AD15446,AG15446,AJ15446)</f>
        <v/>
      </c>
      <c r="AS15446" s="164" t="n"/>
      <c r="AT15446" s="164" t="n"/>
      <c r="AV15446" s="116">
        <f>AN15446/AR15446</f>
        <v/>
      </c>
      <c r="AW15446" s="165">
        <f>AO15446/AR15446</f>
        <v/>
      </c>
    </row>
    <row r="15486">
      <c r="AM15486">
        <f>A15481</f>
        <v/>
      </c>
      <c r="AN15486" s="163">
        <f>1/($B15486*(1/$B15484)*(1/(5/7+2/7*$D15486))*$B15496/SUM($B15488:$B15511))</f>
        <v/>
      </c>
      <c r="AO15486" s="163">
        <f>1/(B15486*(1/B15484)*(1/(5/7+2/7*D15486)))</f>
        <v/>
      </c>
      <c r="AP15486" s="163" t="n"/>
      <c r="AR15486" s="168">
        <f>CHOOSE(AV$3,C15486,F15486,I15486,L15486,O15486,R15486,U15486,X15486,AA15486,AD15486,AG15486,AJ15486)</f>
        <v/>
      </c>
      <c r="AS15486" s="164" t="n"/>
      <c r="AT15486" s="164" t="n"/>
      <c r="AV15486" s="116">
        <f>AN15486/AR15486</f>
        <v/>
      </c>
      <c r="AW15486" s="165">
        <f>AO15486/AR15486</f>
        <v/>
      </c>
    </row>
    <row r="15526">
      <c r="AM15526">
        <f>A15521</f>
        <v/>
      </c>
      <c r="AN15526" s="163">
        <f>1/($B15526*(1/$B15524)*(1/(5/7+2/7*$D15526))*$B15536/SUM($B15528:$B15551))</f>
        <v/>
      </c>
      <c r="AO15526" s="163">
        <f>1/(B15526*(1/B15524)*(1/(5/7+2/7*D15526)))</f>
        <v/>
      </c>
      <c r="AP15526" s="163" t="n"/>
      <c r="AR15526" s="168">
        <f>CHOOSE(AV$3,C15526,F15526,I15526,L15526,O15526,R15526,U15526,X15526,AA15526,AD15526,AG15526,AJ15526)</f>
        <v/>
      </c>
      <c r="AS15526" s="164" t="n"/>
      <c r="AT15526" s="164" t="n"/>
      <c r="AV15526" s="116">
        <f>AN15526/AR15526</f>
        <v/>
      </c>
      <c r="AW15526" s="165">
        <f>AO15526/AR15526</f>
        <v/>
      </c>
    </row>
    <row r="15566">
      <c r="AM15566">
        <f>A15561</f>
        <v/>
      </c>
      <c r="AN15566" s="163">
        <f>1/($B15566*(1/$B15564)*(1/(5/7+2/7*$D15566))*$B15576/SUM($B15568:$B15591))</f>
        <v/>
      </c>
      <c r="AO15566" s="163">
        <f>1/(B15566*(1/B15564)*(1/(5/7+2/7*D15566)))</f>
        <v/>
      </c>
      <c r="AP15566" s="163" t="n"/>
      <c r="AR15566" s="168">
        <f>CHOOSE(AV$3,C15566,F15566,I15566,L15566,O15566,R15566,U15566,X15566,AA15566,AD15566,AG15566,AJ15566)</f>
        <v/>
      </c>
      <c r="AS15566" s="164" t="n"/>
      <c r="AT15566" s="164" t="n"/>
      <c r="AV15566" s="116">
        <f>AN15566/AR15566</f>
        <v/>
      </c>
      <c r="AW15566" s="165">
        <f>AO15566/AR15566</f>
        <v/>
      </c>
    </row>
    <row r="15606">
      <c r="AM15606">
        <f>A15601</f>
        <v/>
      </c>
      <c r="AN15606" s="163">
        <f>1/($B15606*(1/$B15604)*(1/(5/7+2/7*$D15606))*$B15616/SUM($B15608:$B15631))</f>
        <v/>
      </c>
      <c r="AO15606" s="163">
        <f>1/(B15606*(1/B15604)*(1/(5/7+2/7*D15606)))</f>
        <v/>
      </c>
      <c r="AP15606" s="163" t="n"/>
      <c r="AR15606" s="168">
        <f>CHOOSE(AV$3,C15606,F15606,I15606,L15606,O15606,R15606,U15606,X15606,AA15606,AD15606,AG15606,AJ15606)</f>
        <v/>
      </c>
      <c r="AS15606" s="164" t="n"/>
      <c r="AT15606" s="164" t="n"/>
      <c r="AV15606" s="116">
        <f>AN15606/AR15606</f>
        <v/>
      </c>
      <c r="AW15606" s="165">
        <f>AO15606/AR15606</f>
        <v/>
      </c>
    </row>
    <row r="15646">
      <c r="AM15646">
        <f>A15641</f>
        <v/>
      </c>
      <c r="AN15646" s="163">
        <f>1/($B15646*(1/$B15644)*(1/(5/7+2/7*$D15646))*$B15656/SUM($B15648:$B15671))</f>
        <v/>
      </c>
      <c r="AO15646" s="163">
        <f>1/(B15646*(1/B15644)*(1/(5/7+2/7*D15646)))</f>
        <v/>
      </c>
      <c r="AP15646" s="163" t="n"/>
      <c r="AR15646" s="168">
        <f>CHOOSE(AV$3,C15646,F15646,I15646,L15646,O15646,R15646,U15646,X15646,AA15646,AD15646,AG15646,AJ15646)</f>
        <v/>
      </c>
      <c r="AS15646" s="164" t="n"/>
      <c r="AT15646" s="164" t="n"/>
      <c r="AV15646" s="116">
        <f>AN15646/AR15646</f>
        <v/>
      </c>
      <c r="AW15646" s="165">
        <f>AO15646/AR15646</f>
        <v/>
      </c>
    </row>
    <row r="15686">
      <c r="AM15686">
        <f>A15681</f>
        <v/>
      </c>
      <c r="AN15686" s="163">
        <f>1/($B15686*(1/$B15684)*(1/(5/7+2/7*$D15686))*$B15696/SUM($B15688:$B15711))</f>
        <v/>
      </c>
      <c r="AO15686" s="163">
        <f>1/(B15686*(1/B15684)*(1/(5/7+2/7*D15686)))</f>
        <v/>
      </c>
      <c r="AP15686" s="163" t="n"/>
      <c r="AR15686" s="168">
        <f>CHOOSE(AV$3,C15686,F15686,I15686,L15686,O15686,R15686,U15686,X15686,AA15686,AD15686,AG15686,AJ15686)</f>
        <v/>
      </c>
      <c r="AS15686" s="164" t="n"/>
      <c r="AT15686" s="164" t="n"/>
      <c r="AV15686" s="116">
        <f>AN15686/AR15686</f>
        <v/>
      </c>
      <c r="AW15686" s="165">
        <f>AO15686/AR15686</f>
        <v/>
      </c>
    </row>
    <row r="15726">
      <c r="AM15726">
        <f>A15721</f>
        <v/>
      </c>
      <c r="AN15726" s="163">
        <f>1/($B15726*(1/$B15724)*(1/(5/7+2/7*$D15726))*$B15736/SUM($B15728:$B15751))</f>
        <v/>
      </c>
      <c r="AO15726" s="163">
        <f>1/(B15726*(1/B15724)*(1/(5/7+2/7*D15726)))</f>
        <v/>
      </c>
      <c r="AP15726" s="163" t="n"/>
      <c r="AR15726" s="168">
        <f>CHOOSE(AV$3,C15726,F15726,I15726,L15726,O15726,R15726,U15726,X15726,AA15726,AD15726,AG15726,AJ15726)</f>
        <v/>
      </c>
      <c r="AS15726" s="164" t="n"/>
      <c r="AT15726" s="164" t="n"/>
      <c r="AV15726" s="116">
        <f>AN15726/AR15726</f>
        <v/>
      </c>
      <c r="AW15726" s="165">
        <f>AO15726/AR15726</f>
        <v/>
      </c>
    </row>
    <row r="15766">
      <c r="AM15766">
        <f>A15761</f>
        <v/>
      </c>
      <c r="AN15766" s="163">
        <f>1/($B15766*(1/$B15764)*(1/(5/7+2/7*$D15766))*$B15776/SUM($B15768:$B15791))</f>
        <v/>
      </c>
      <c r="AO15766" s="163">
        <f>1/(B15766*(1/B15764)*(1/(5/7+2/7*D15766)))</f>
        <v/>
      </c>
      <c r="AP15766" s="163" t="n"/>
      <c r="AR15766" s="168">
        <f>CHOOSE(AV$3,C15766,F15766,I15766,L15766,O15766,R15766,U15766,X15766,AA15766,AD15766,AG15766,AJ15766)</f>
        <v/>
      </c>
      <c r="AS15766" s="164" t="n"/>
      <c r="AT15766" s="164" t="n"/>
      <c r="AV15766" s="116">
        <f>AN15766/AR15766</f>
        <v/>
      </c>
      <c r="AW15766" s="165">
        <f>AO15766/AR15766</f>
        <v/>
      </c>
    </row>
    <row r="15806">
      <c r="AM15806">
        <f>A15801</f>
        <v/>
      </c>
      <c r="AN15806" s="163">
        <f>1/($B15806*(1/$B15804)*(1/(5/7+2/7*$D15806))*$B15816/SUM($B15808:$B15831))</f>
        <v/>
      </c>
      <c r="AO15806" s="163">
        <f>1/(B15806*(1/B15804)*(1/(5/7+2/7*D15806)))</f>
        <v/>
      </c>
      <c r="AP15806" s="163" t="n"/>
      <c r="AR15806" s="168">
        <f>CHOOSE(AV$3,C15806,F15806,I15806,L15806,O15806,R15806,U15806,X15806,AA15806,AD15806,AG15806,AJ15806)</f>
        <v/>
      </c>
      <c r="AS15806" s="164" t="n"/>
      <c r="AT15806" s="164" t="n"/>
      <c r="AV15806" s="116">
        <f>AN15806/AR15806</f>
        <v/>
      </c>
      <c r="AW15806" s="165">
        <f>AO15806/AR15806</f>
        <v/>
      </c>
    </row>
    <row r="15846">
      <c r="AM15846">
        <f>A15841</f>
        <v/>
      </c>
      <c r="AN15846" s="163">
        <f>1/($B15846*(1/$B15844)*(1/(5/7+2/7*$D15846))*$B15856/SUM($B15848:$B15871))</f>
        <v/>
      </c>
      <c r="AO15846" s="163">
        <f>1/(B15846*(1/B15844)*(1/(5/7+2/7*D15846)))</f>
        <v/>
      </c>
      <c r="AP15846" s="163" t="n"/>
      <c r="AR15846" s="168">
        <f>CHOOSE(AV$3,C15846,F15846,I15846,L15846,O15846,R15846,U15846,X15846,AA15846,AD15846,AG15846,AJ15846)</f>
        <v/>
      </c>
      <c r="AS15846" s="164" t="n"/>
      <c r="AT15846" s="164" t="n"/>
      <c r="AV15846" s="116">
        <f>AN15846/AR15846</f>
        <v/>
      </c>
      <c r="AW15846" s="165">
        <f>AO15846/AR15846</f>
        <v/>
      </c>
    </row>
    <row r="15886">
      <c r="AM15886">
        <f>A15881</f>
        <v/>
      </c>
      <c r="AN15886" s="163">
        <f>1/($B15886*(1/$B15884)*(1/(5/7+2/7*$D15886))*$B15896/SUM($B15888:$B15911))</f>
        <v/>
      </c>
      <c r="AO15886" s="163">
        <f>1/(B15886*(1/B15884)*(1/(5/7+2/7*D15886)))</f>
        <v/>
      </c>
      <c r="AP15886" s="163" t="n"/>
      <c r="AR15886" s="168">
        <f>CHOOSE(AV$3,C15886,F15886,I15886,L15886,O15886,R15886,U15886,X15886,AA15886,AD15886,AG15886,AJ15886)</f>
        <v/>
      </c>
      <c r="AS15886" s="164" t="n"/>
      <c r="AT15886" s="164" t="n"/>
      <c r="AV15886" s="116">
        <f>AN15886/AR15886</f>
        <v/>
      </c>
      <c r="AW15886" s="165">
        <f>AO15886/AR15886</f>
        <v/>
      </c>
    </row>
    <row r="15926">
      <c r="AM15926">
        <f>A15921</f>
        <v/>
      </c>
      <c r="AN15926" s="163">
        <f>1/($B15926*(1/$B15924)*(1/(5/7+2/7*$D15926))*$B15936/SUM($B15928:$B15951))</f>
        <v/>
      </c>
      <c r="AO15926" s="163">
        <f>1/(B15926*(1/B15924)*(1/(5/7+2/7*D15926)))</f>
        <v/>
      </c>
      <c r="AP15926" s="163" t="n"/>
      <c r="AR15926" s="168">
        <f>CHOOSE(AV$3,C15926,F15926,I15926,L15926,O15926,R15926,U15926,X15926,AA15926,AD15926,AG15926,AJ15926)</f>
        <v/>
      </c>
      <c r="AS15926" s="164" t="n"/>
      <c r="AT15926" s="164" t="n"/>
      <c r="AV15926" s="116">
        <f>AN15926/AR15926</f>
        <v/>
      </c>
      <c r="AW15926" s="165">
        <f>AO15926/AR15926</f>
        <v/>
      </c>
    </row>
    <row r="15966">
      <c r="AM15966">
        <f>A15961</f>
        <v/>
      </c>
      <c r="AN15966" s="163">
        <f>1/($B15966*(1/$B15964)*(1/(5/7+2/7*$D15966))*$B15976/SUM($B15968:$B15991))</f>
        <v/>
      </c>
      <c r="AO15966" s="163">
        <f>1/(B15966*(1/B15964)*(1/(5/7+2/7*D15966)))</f>
        <v/>
      </c>
      <c r="AP15966" s="163" t="n"/>
      <c r="AR15966" s="168">
        <f>CHOOSE(AV$3,C15966,F15966,I15966,L15966,O15966,R15966,U15966,X15966,AA15966,AD15966,AG15966,AJ15966)</f>
        <v/>
      </c>
      <c r="AS15966" s="164" t="n"/>
      <c r="AT15966" s="164" t="n"/>
      <c r="AV15966" s="116">
        <f>AN15966/AR15966</f>
        <v/>
      </c>
      <c r="AW15966" s="165">
        <f>AO15966/AR15966</f>
        <v/>
      </c>
    </row>
    <row r="16006">
      <c r="AM16006">
        <f>A16001</f>
        <v/>
      </c>
      <c r="AN16006" s="163">
        <f>1/($B16006*(1/$B16004)*(1/(5/7+2/7*$D16006))*$B16016/SUM($B16008:$B16031))</f>
        <v/>
      </c>
      <c r="AO16006" s="163">
        <f>1/(B16006*(1/B16004)*(1/(5/7+2/7*D16006)))</f>
        <v/>
      </c>
      <c r="AP16006" s="163" t="n"/>
      <c r="AR16006" s="168">
        <f>CHOOSE(AV$3,C16006,F16006,I16006,L16006,O16006,R16006,U16006,X16006,AA16006,AD16006,AG16006,AJ16006)</f>
        <v/>
      </c>
      <c r="AS16006" s="164" t="n"/>
      <c r="AT16006" s="164" t="n"/>
      <c r="AV16006" s="116">
        <f>AN16006/AR16006</f>
        <v/>
      </c>
      <c r="AW16006" s="165">
        <f>AO16006/AR16006</f>
        <v/>
      </c>
    </row>
    <row r="16046">
      <c r="AM16046">
        <f>A16041</f>
        <v/>
      </c>
      <c r="AN16046" s="163">
        <f>1/($B16046*(1/$B16044)*(1/(5/7+2/7*$D16046))*$B16056/SUM($B16048:$B16071))</f>
        <v/>
      </c>
      <c r="AO16046" s="163">
        <f>1/(B16046*(1/B16044)*(1/(5/7+2/7*D16046)))</f>
        <v/>
      </c>
      <c r="AP16046" s="163" t="n"/>
      <c r="AR16046" s="168">
        <f>CHOOSE(AV$3,C16046,F16046,I16046,L16046,O16046,R16046,U16046,X16046,AA16046,AD16046,AG16046,AJ16046)</f>
        <v/>
      </c>
      <c r="AS16046" s="164" t="n"/>
      <c r="AT16046" s="164" t="n"/>
      <c r="AV16046" s="116">
        <f>AN16046/AR16046</f>
        <v/>
      </c>
      <c r="AW16046" s="165">
        <f>AO16046/AR16046</f>
        <v/>
      </c>
    </row>
    <row r="16086">
      <c r="AM16086">
        <f>A16081</f>
        <v/>
      </c>
      <c r="AN16086" s="163">
        <f>1/($B16086*(1/$B16084)*(1/(5/7+2/7*$D16086))*$B16096/SUM($B16088:$B16111))</f>
        <v/>
      </c>
      <c r="AO16086" s="163">
        <f>1/(B16086*(1/B16084)*(1/(5/7+2/7*D16086)))</f>
        <v/>
      </c>
      <c r="AP16086" s="163" t="n"/>
      <c r="AR16086" s="168">
        <f>CHOOSE(AV$3,C16086,F16086,I16086,L16086,O16086,R16086,U16086,X16086,AA16086,AD16086,AG16086,AJ16086)</f>
        <v/>
      </c>
      <c r="AS16086" s="164" t="n"/>
      <c r="AT16086" s="164" t="n"/>
      <c r="AV16086" s="116">
        <f>AN16086/AR16086</f>
        <v/>
      </c>
      <c r="AW16086" s="165">
        <f>AO16086/AR16086</f>
        <v/>
      </c>
    </row>
    <row r="16126">
      <c r="AM16126">
        <f>A16121</f>
        <v/>
      </c>
      <c r="AN16126" s="163">
        <f>1/($B16126*(1/$B16124)*(1/(5/7+2/7*$D16126))*$B16136/SUM($B16128:$B16151))</f>
        <v/>
      </c>
      <c r="AO16126" s="163">
        <f>1/(B16126*(1/B16124)*(1/(5/7+2/7*D16126)))</f>
        <v/>
      </c>
      <c r="AP16126" s="163" t="n"/>
      <c r="AR16126" s="168">
        <f>CHOOSE(AV$3,C16126,F16126,I16126,L16126,O16126,R16126,U16126,X16126,AA16126,AD16126,AG16126,AJ16126)</f>
        <v/>
      </c>
      <c r="AS16126" s="164" t="n"/>
      <c r="AT16126" s="164" t="n"/>
      <c r="AV16126" s="116">
        <f>AN16126/AR16126</f>
        <v/>
      </c>
      <c r="AW16126" s="165">
        <f>AO16126/AR16126</f>
        <v/>
      </c>
    </row>
    <row r="16166">
      <c r="AR16166" s="168" t="n"/>
      <c r="AS16166" s="164" t="n"/>
      <c r="AT16166" s="164" t="n"/>
      <c r="AV16166" s="116" t="n"/>
      <c r="AW16166" s="165" t="n"/>
    </row>
    <row r="16206">
      <c r="AR16206" s="168" t="n"/>
      <c r="AS16206" s="164" t="n"/>
      <c r="AT16206" s="164" t="n"/>
      <c r="AV16206" s="116" t="n"/>
      <c r="AW16206" s="165" t="n"/>
    </row>
    <row r="16246">
      <c r="AR16246" s="168" t="n"/>
      <c r="AS16246" s="164" t="n"/>
      <c r="AT16246" s="164" t="n"/>
      <c r="AV16246" s="116" t="n"/>
      <c r="AW16246" s="165" t="n"/>
    </row>
    <row r="16286">
      <c r="AR16286" s="168" t="n"/>
      <c r="AS16286" s="164" t="n"/>
      <c r="AT16286" s="164" t="n"/>
      <c r="AV16286" s="116" t="n"/>
      <c r="AW16286" s="165" t="n"/>
    </row>
    <row r="16326">
      <c r="AR16326" s="168" t="n"/>
      <c r="AS16326" s="164" t="n"/>
      <c r="AT16326" s="164" t="n"/>
      <c r="AV16326" s="116" t="n"/>
      <c r="AW16326" s="165" t="n"/>
    </row>
    <row r="16366">
      <c r="AR16366" s="168" t="n"/>
      <c r="AS16366" s="164" t="n"/>
      <c r="AT16366" s="164" t="n"/>
      <c r="AV16366" s="116" t="n"/>
      <c r="AW16366" s="165" t="n"/>
    </row>
    <row r="16406">
      <c r="AR16406" s="168" t="n"/>
      <c r="AS16406" s="164" t="n"/>
      <c r="AT16406" s="164" t="n"/>
      <c r="AV16406" s="116" t="n"/>
      <c r="AW16406" s="165" t="n"/>
    </row>
    <row r="16446">
      <c r="AR16446" s="168" t="n"/>
      <c r="AS16446" s="164" t="n"/>
      <c r="AT16446" s="164" t="n"/>
      <c r="AV16446" s="116" t="n"/>
      <c r="AW16446" s="165" t="n"/>
    </row>
    <row r="16486">
      <c r="AR16486" s="168" t="n"/>
      <c r="AS16486" s="164" t="n"/>
      <c r="AT16486" s="164" t="n"/>
      <c r="AV16486" s="116" t="n"/>
      <c r="AW16486" s="165" t="n"/>
    </row>
    <row r="16526">
      <c r="AR16526" s="168" t="n"/>
      <c r="AS16526" s="164" t="n"/>
      <c r="AT16526" s="164" t="n"/>
      <c r="AV16526" s="116" t="n"/>
      <c r="AW16526" s="165" t="n"/>
    </row>
    <row r="16566">
      <c r="AR16566" s="168" t="n"/>
      <c r="AS16566" s="164" t="n"/>
      <c r="AT16566" s="164" t="n"/>
      <c r="AV16566" s="116" t="n"/>
      <c r="AW16566" s="165" t="n"/>
    </row>
    <row r="16606">
      <c r="AR16606" s="168" t="n"/>
      <c r="AS16606" s="164" t="n"/>
      <c r="AT16606" s="164" t="n"/>
      <c r="AV16606" s="116" t="n"/>
      <c r="AW16606" s="165" t="n"/>
    </row>
    <row r="16646">
      <c r="AR16646" s="168" t="n"/>
      <c r="AS16646" s="164" t="n"/>
      <c r="AT16646" s="164" t="n"/>
      <c r="AV16646" s="116" t="n"/>
      <c r="AW16646" s="165" t="n"/>
    </row>
    <row r="16686">
      <c r="AR16686" s="168" t="n"/>
      <c r="AS16686" s="164" t="n"/>
      <c r="AT16686" s="164" t="n"/>
      <c r="AV16686" s="116" t="n"/>
      <c r="AW16686" s="165" t="n"/>
    </row>
    <row r="16726">
      <c r="AR16726" s="168" t="n"/>
      <c r="AS16726" s="164" t="n"/>
      <c r="AT16726" s="164" t="n"/>
      <c r="AV16726" s="116" t="n"/>
      <c r="AW16726" s="165" t="n"/>
    </row>
    <row r="16766">
      <c r="AR16766" s="168" t="n"/>
      <c r="AS16766" s="164" t="n"/>
      <c r="AT16766" s="164" t="n"/>
      <c r="AV16766" s="116" t="n"/>
      <c r="AW16766" s="165" t="n"/>
    </row>
    <row r="16806">
      <c r="AR16806" s="168" t="n"/>
      <c r="AS16806" s="164" t="n"/>
      <c r="AT16806" s="164" t="n"/>
      <c r="AV16806" s="116" t="n"/>
      <c r="AW16806" s="165" t="n"/>
    </row>
    <row r="16846">
      <c r="AR16846" s="168" t="n"/>
      <c r="AS16846" s="164" t="n"/>
      <c r="AT16846" s="164" t="n"/>
      <c r="AV16846" s="116" t="n"/>
      <c r="AW16846" s="165" t="n"/>
    </row>
    <row r="16886">
      <c r="AR16886" s="168" t="n"/>
      <c r="AS16886" s="164" t="n"/>
      <c r="AT16886" s="164" t="n"/>
      <c r="AV16886" s="116" t="n"/>
      <c r="AW16886" s="165" t="n"/>
    </row>
    <row r="16926">
      <c r="AR16926" s="168" t="n"/>
      <c r="AS16926" s="164" t="n"/>
      <c r="AT16926" s="164" t="n"/>
      <c r="AV16926" s="116" t="n"/>
      <c r="AW16926" s="165" t="n"/>
    </row>
    <row r="16966">
      <c r="AR16966" s="168" t="n"/>
      <c r="AS16966" s="164" t="n"/>
      <c r="AT16966" s="164" t="n"/>
      <c r="AV16966" s="116" t="n"/>
      <c r="AW16966" s="165" t="n"/>
    </row>
    <row r="17006">
      <c r="AR17006" s="168" t="n"/>
      <c r="AS17006" s="164" t="n"/>
      <c r="AT17006" s="164" t="n"/>
      <c r="AV17006" s="116" t="n"/>
      <c r="AW17006" s="165" t="n"/>
    </row>
    <row r="17046">
      <c r="AR17046" s="168" t="n"/>
      <c r="AS17046" s="164" t="n"/>
      <c r="AT17046" s="164" t="n"/>
      <c r="AV17046" s="116" t="n"/>
      <c r="AW17046" s="165" t="n"/>
    </row>
    <row r="17086">
      <c r="AR17086" s="168" t="n"/>
      <c r="AS17086" s="164" t="n"/>
      <c r="AT17086" s="164" t="n"/>
      <c r="AV17086" s="116" t="n"/>
      <c r="AW17086" s="165" t="n"/>
    </row>
    <row r="17126">
      <c r="AR17126" s="168" t="n"/>
      <c r="AS17126" s="164" t="n"/>
      <c r="AT17126" s="164" t="n"/>
      <c r="AV17126" s="116" t="n"/>
      <c r="AW17126" s="165" t="n"/>
    </row>
    <row r="17166">
      <c r="AR17166" s="168" t="n"/>
      <c r="AS17166" s="164" t="n"/>
      <c r="AT17166" s="164" t="n"/>
      <c r="AV17166" s="116" t="n"/>
      <c r="AW17166" s="165" t="n"/>
    </row>
    <row r="17206">
      <c r="AR17206" s="168" t="n"/>
      <c r="AS17206" s="164" t="n"/>
      <c r="AT17206" s="164" t="n"/>
      <c r="AV17206" s="116" t="n"/>
      <c r="AW17206" s="165" t="n"/>
    </row>
    <row r="17246">
      <c r="AR17246" s="168" t="n"/>
      <c r="AS17246" s="164" t="n"/>
      <c r="AT17246" s="164" t="n"/>
      <c r="AV17246" s="116" t="n"/>
      <c r="AW17246" s="165" t="n"/>
    </row>
  </sheetData>
  <mergeCells count="3">
    <mergeCell ref="AN1:AQ1"/>
    <mergeCell ref="AR1:AU1"/>
    <mergeCell ref="AV1:AY1"/>
  </mergeCells>
  <pageMargins bottom="0.75" footer="0.3" header="0.3" left="0.7" right="0.7" top="0.75"/>
  <pageSetup orientation="portrait"/>
</worksheet>
</file>

<file path=xl/worksheets/sheet2.xml><?xml version="1.0" encoding="utf-8"?>
<worksheet xmlns="http://schemas.openxmlformats.org/spreadsheetml/2006/main">
  <sheetPr codeName="Sheet2">
    <outlinePr summaryBelow="1" summaryRight="1"/>
    <pageSetUpPr/>
  </sheetPr>
  <dimension ref="A1:AG71"/>
  <sheetViews>
    <sheetView topLeftCell="B1" workbookViewId="0" zoomScaleNormal="100">
      <selection activeCell="G9" sqref="G9"/>
    </sheetView>
  </sheetViews>
  <sheetFormatPr baseColWidth="8" defaultRowHeight="15"/>
  <cols>
    <col customWidth="1" max="2" min="2" style="199" width="43.85546875"/>
    <col customWidth="1" max="3" min="3" style="199" width="16.7109375"/>
    <col customWidth="1" max="4" min="4" style="199" width="10.28515625"/>
    <col customWidth="1" max="5" min="5" style="199" width="10.7109375"/>
    <col customWidth="1" max="6" min="6" style="199" width="11.42578125"/>
    <col customWidth="1" max="9" min="9" style="199" width="19.140625"/>
    <col customWidth="1" max="23" min="23" style="199" width="13.42578125"/>
  </cols>
  <sheetData>
    <row r="1">
      <c r="A1" t="inlineStr">
        <is>
          <t>Notes to GLS Shapes:</t>
        </is>
      </c>
    </row>
    <row r="2">
      <c r="B2" s="70" t="inlineStr">
        <is>
          <t>GLSShapes Tab: Load Shapes in Cols. A - AK</t>
        </is>
      </c>
      <c r="C2" s="13" t="n"/>
    </row>
    <row customHeight="1" ht="43.15" r="3" s="199">
      <c r="B3" s="70" t="inlineStr">
        <is>
          <t>Index Tab has Index # =sequence in GLSShapes Tab and Row in GLSShapes Tab where each load shape starts</t>
        </is>
      </c>
      <c r="C3" s="13" t="n"/>
    </row>
    <row r="4">
      <c r="B4" s="13" t="n"/>
      <c r="C4" s="13" t="n"/>
    </row>
    <row customHeight="1" ht="15" r="5" s="199" thickBot="1">
      <c r="B5" s="13" t="n"/>
      <c r="C5" s="13" t="n"/>
      <c r="D5" s="100" t="inlineStr">
        <is>
          <t>GLS Shape Format:</t>
        </is>
      </c>
    </row>
    <row customHeight="1" ht="15" r="6" s="199" thickBot="1">
      <c r="B6" s="13" t="n"/>
      <c r="C6" s="13" t="n"/>
      <c r="E6" s="64" t="inlineStr">
        <is>
          <t>Titles 1 &amp; 2</t>
        </is>
      </c>
      <c r="G6" s="57" t="inlineStr">
        <is>
          <t>year of source data (if known)</t>
        </is>
      </c>
      <c r="H6" s="42" t="n"/>
      <c r="I6" s="43" t="n"/>
      <c r="J6" s="52" t="inlineStr">
        <is>
          <t>Source Annual kWh, source citation, source sample size (if known)</t>
        </is>
      </c>
      <c r="K6" s="53" t="n"/>
      <c r="L6" s="53" t="n"/>
      <c r="M6" s="53" t="n"/>
      <c r="N6" s="53" t="n"/>
      <c r="O6" s="53" t="n"/>
      <c r="P6" s="54" t="n"/>
    </row>
    <row customHeight="1" ht="15" r="7" s="199" thickBot="1">
      <c r="B7" s="13" t="n"/>
      <c r="C7" s="13" t="n"/>
      <c r="Q7" s="52" t="inlineStr">
        <is>
          <t>Whether PDAF was calculated Monthly, Seasonal or Fixed (Code also in second title)</t>
        </is>
      </c>
      <c r="R7" s="55" t="n"/>
      <c r="S7" s="55" t="n"/>
      <c r="T7" s="55" t="n"/>
      <c r="U7" s="55" t="n"/>
      <c r="V7" s="56" t="n"/>
      <c r="W7" s="55" t="n"/>
      <c r="X7" s="55" t="n"/>
      <c r="Y7" s="56" t="n"/>
    </row>
    <row customHeight="1" ht="15" r="8" s="199" thickBot="1">
      <c r="B8" s="13" t="n"/>
      <c r="C8" s="13" t="n"/>
      <c r="R8" s="41" t="inlineStr">
        <is>
          <t>Whether Weekend/Weekday Ratio was calculated Monthly, Seasonal or Fixed (Code also in second title)</t>
        </is>
      </c>
      <c r="S8" s="42" t="n"/>
      <c r="T8" s="42" t="n"/>
      <c r="U8" s="42" t="n"/>
      <c r="V8" s="42" t="n"/>
      <c r="W8" s="26" t="n"/>
      <c r="X8" s="26" t="n"/>
      <c r="Y8" s="43" t="n"/>
      <c r="Z8" s="43" t="n"/>
    </row>
    <row customHeight="1" ht="15" r="9" s="199" thickBot="1">
      <c r="B9" s="13" t="n"/>
      <c r="C9" s="13" t="n"/>
      <c r="D9" s="10" t="inlineStr">
        <is>
          <t>Commercial-Healthcare-OffEquip</t>
        </is>
      </c>
      <c r="E9" s="10" t="n"/>
      <c r="F9" s="10" t="n"/>
      <c r="G9" s="11" t="n">
        <v>1991</v>
      </c>
      <c r="I9" s="10" t="inlineStr">
        <is>
          <t>Source Annual kWh:</t>
        </is>
      </c>
      <c r="J9" s="10" t="n">
        <v>0</v>
      </c>
      <c r="K9" s="10" t="inlineStr">
        <is>
          <t>n/a</t>
        </is>
      </c>
      <c r="N9" s="10" t="inlineStr">
        <is>
          <t>PDAF</t>
        </is>
      </c>
      <c r="O9" s="10" t="inlineStr">
        <is>
          <t>Fixed</t>
        </is>
      </c>
      <c r="W9" s="76" t="inlineStr">
        <is>
          <t>LIPA Hrs Use</t>
        </is>
      </c>
      <c r="X9" s="77" t="n">
        <v>6500</v>
      </c>
      <c r="AB9" s="76" t="inlineStr">
        <is>
          <t>Ratio of Annual Use to LIPA Peak (July Peak Day at 5 pm)</t>
        </is>
      </c>
      <c r="AC9" s="78" t="n"/>
      <c r="AD9" s="78" t="n"/>
      <c r="AE9" s="78" t="n"/>
      <c r="AF9" s="78" t="n"/>
      <c r="AG9" s="77" t="n"/>
    </row>
    <row customHeight="1" ht="15" r="10" s="199" thickBot="1">
      <c r="B10" s="13" t="n"/>
      <c r="C10" s="13" t="n"/>
      <c r="D10" s="24" t="n">
        <v>67</v>
      </c>
      <c r="E10" s="10" t="inlineStr">
        <is>
          <t>Healthcare-OffEquip-FS</t>
        </is>
      </c>
      <c r="F10" s="10" t="n"/>
      <c r="I10" s="10" t="inlineStr">
        <is>
          <t>Source Sample Size:</t>
        </is>
      </c>
      <c r="J10" s="10" t="n">
        <v>0</v>
      </c>
      <c r="K10" s="10" t="inlineStr">
        <is>
          <t>n/a</t>
        </is>
      </c>
      <c r="N10" s="12" t="inlineStr">
        <is>
          <t>WKWE</t>
        </is>
      </c>
      <c r="O10" s="12" t="inlineStr">
        <is>
          <t>Seasonal</t>
        </is>
      </c>
      <c r="Q10" s="61" t="inlineStr">
        <is>
          <t>Weekday Peak</t>
        </is>
      </c>
      <c r="R10" s="61" t="n"/>
      <c r="T10" s="58" t="inlineStr">
        <is>
          <t>Whether Weekends or only weekdays were considered for Peak Days</t>
        </is>
      </c>
      <c r="U10" s="59" t="n"/>
      <c r="V10" s="59" t="n"/>
      <c r="W10" s="75" t="n"/>
      <c r="X10" s="75" t="n"/>
      <c r="Y10" s="59" t="n"/>
      <c r="Z10" s="60" t="n"/>
    </row>
    <row customHeight="1" ht="15" r="11" s="199" thickBot="1">
      <c r="E11" s="16" t="n">
        <v>1</v>
      </c>
      <c r="F11" s="14" t="inlineStr">
        <is>
          <t>JANUARY</t>
        </is>
      </c>
      <c r="G11" s="15" t="inlineStr">
        <is>
          <t>JAN</t>
        </is>
      </c>
      <c r="H11" s="16" t="n">
        <v>2</v>
      </c>
      <c r="I11" s="14" t="inlineStr">
        <is>
          <t>FEBRUARY</t>
        </is>
      </c>
      <c r="J11" s="15" t="inlineStr">
        <is>
          <t>FEB</t>
        </is>
      </c>
      <c r="K11" s="16" t="n">
        <v>3</v>
      </c>
      <c r="L11" s="14" t="inlineStr">
        <is>
          <t>MARCH</t>
        </is>
      </c>
      <c r="M11" s="15" t="inlineStr">
        <is>
          <t>MAR</t>
        </is>
      </c>
      <c r="N11" s="16" t="n">
        <v>4</v>
      </c>
      <c r="O11" s="14" t="inlineStr">
        <is>
          <t>APRIL</t>
        </is>
      </c>
      <c r="P11" s="15" t="inlineStr">
        <is>
          <t>APR</t>
        </is>
      </c>
      <c r="Q11" s="25" t="n">
        <v>5</v>
      </c>
      <c r="R11" s="26" t="inlineStr">
        <is>
          <t>MAY</t>
        </is>
      </c>
      <c r="S11" s="27" t="inlineStr">
        <is>
          <t>MAY</t>
        </is>
      </c>
      <c r="T11" s="25" t="n">
        <v>6</v>
      </c>
      <c r="U11" s="26" t="inlineStr">
        <is>
          <t>JUNE</t>
        </is>
      </c>
      <c r="V11" s="27" t="inlineStr">
        <is>
          <t>JUNE</t>
        </is>
      </c>
      <c r="W11" s="25" t="n">
        <v>7</v>
      </c>
      <c r="X11" s="26" t="inlineStr">
        <is>
          <t>JULY</t>
        </is>
      </c>
      <c r="Y11" s="27" t="inlineStr">
        <is>
          <t>JULY</t>
        </is>
      </c>
    </row>
    <row customHeight="1" ht="29.45" r="12" s="199" thickBot="1">
      <c r="C12" s="66" t="inlineStr">
        <is>
          <t>Shape number from Data</t>
        </is>
      </c>
      <c r="E12" s="67" t="n">
        <v>31</v>
      </c>
      <c r="G12" s="18" t="n"/>
      <c r="H12" s="17" t="n">
        <v>28</v>
      </c>
      <c r="J12" s="18" t="n"/>
      <c r="K12" s="17" t="n">
        <v>31</v>
      </c>
      <c r="M12" s="18" t="n"/>
      <c r="N12" s="17" t="n">
        <v>30</v>
      </c>
      <c r="P12" s="18" t="n"/>
      <c r="Q12" s="17" t="n">
        <v>31</v>
      </c>
      <c r="S12" s="18" t="n"/>
      <c r="T12" s="17" t="n">
        <v>31</v>
      </c>
      <c r="V12" s="18" t="n"/>
      <c r="W12" s="17" t="n">
        <v>31</v>
      </c>
      <c r="Y12" s="18" t="n"/>
    </row>
    <row customHeight="1" ht="15" r="13" s="199" thickBot="1">
      <c r="D13" t="inlineStr">
        <is>
          <t>RATIOS</t>
        </is>
      </c>
      <c r="E13" s="32" t="inlineStr">
        <is>
          <t>E.BKDWN</t>
        </is>
      </c>
      <c r="F13" s="30" t="inlineStr">
        <is>
          <t>PEAK/AVG</t>
        </is>
      </c>
      <c r="G13" s="34" t="inlineStr">
        <is>
          <t>END/AVG</t>
        </is>
      </c>
      <c r="H13" t="inlineStr">
        <is>
          <t>E.BKDWN</t>
        </is>
      </c>
      <c r="I13" t="inlineStr">
        <is>
          <t>PEAK/AVG</t>
        </is>
      </c>
      <c r="J13" s="18" t="inlineStr">
        <is>
          <t>END/AVG</t>
        </is>
      </c>
      <c r="K13" s="17" t="inlineStr">
        <is>
          <t>E.BKDWN</t>
        </is>
      </c>
      <c r="L13" t="inlineStr">
        <is>
          <t>PEAK/AVG</t>
        </is>
      </c>
      <c r="M13" s="18" t="inlineStr">
        <is>
          <t>END/AVG</t>
        </is>
      </c>
      <c r="N13" s="17" t="inlineStr">
        <is>
          <t>E.BKDWN</t>
        </is>
      </c>
      <c r="O13" t="inlineStr">
        <is>
          <t>PEAK/AVG</t>
        </is>
      </c>
      <c r="P13" s="18" t="inlineStr">
        <is>
          <t>END/AVG</t>
        </is>
      </c>
      <c r="Q13" s="17" t="inlineStr">
        <is>
          <t>E.BKDWN</t>
        </is>
      </c>
      <c r="R13" t="inlineStr">
        <is>
          <t>PEAK/AVG</t>
        </is>
      </c>
      <c r="S13" s="18" t="inlineStr">
        <is>
          <t>END/AVG</t>
        </is>
      </c>
      <c r="T13" s="17" t="inlineStr">
        <is>
          <t>E.BKDWN</t>
        </is>
      </c>
      <c r="U13" t="inlineStr">
        <is>
          <t>PEAK/AVG</t>
        </is>
      </c>
      <c r="V13" s="18" t="inlineStr">
        <is>
          <t>END/AVG</t>
        </is>
      </c>
      <c r="W13" s="17" t="inlineStr">
        <is>
          <t>E.BKDWN</t>
        </is>
      </c>
      <c r="X13" t="inlineStr">
        <is>
          <t>PEAK/AVG</t>
        </is>
      </c>
      <c r="Y13" s="18" t="inlineStr">
        <is>
          <t>END/AVG</t>
        </is>
      </c>
    </row>
    <row customHeight="1" ht="15" r="14" s="199" thickBot="1">
      <c r="C14" s="68" t="inlineStr">
        <is>
          <t>Days in Month</t>
        </is>
      </c>
      <c r="E14" s="33" t="n">
        <v>0.084707242</v>
      </c>
      <c r="F14" s="31" t="n">
        <v>1</v>
      </c>
      <c r="G14" s="35" t="n">
        <v>0.847593844</v>
      </c>
      <c r="H14" t="n">
        <v>0.076826903</v>
      </c>
      <c r="I14" t="n">
        <v>1</v>
      </c>
      <c r="J14" s="18" t="n">
        <v>0.847593844</v>
      </c>
      <c r="K14" s="17" t="n">
        <v>0.08514411700000001</v>
      </c>
      <c r="L14" t="n">
        <v>1</v>
      </c>
      <c r="M14" s="18" t="n">
        <v>0.847593844</v>
      </c>
      <c r="N14" s="17" t="n">
        <v>0.082459119</v>
      </c>
      <c r="O14" t="n">
        <v>1</v>
      </c>
      <c r="P14" s="18" t="n">
        <v>0.845204551</v>
      </c>
      <c r="Q14" s="17" t="n">
        <v>0.08490049400000001</v>
      </c>
      <c r="R14" t="n">
        <v>1</v>
      </c>
      <c r="S14" s="18" t="n">
        <v>0.845204551</v>
      </c>
      <c r="T14" s="17" t="n">
        <v>0.08490049400000001</v>
      </c>
      <c r="U14" t="n">
        <v>1</v>
      </c>
      <c r="V14" s="18" t="n">
        <v>0.845204551</v>
      </c>
      <c r="W14" s="17" t="n">
        <v>0.08490049400000001</v>
      </c>
      <c r="X14" t="n">
        <v>1</v>
      </c>
      <c r="Y14" s="18" t="n">
        <v>0.845204551</v>
      </c>
    </row>
    <row r="15">
      <c r="D15" t="inlineStr">
        <is>
          <t>HOUR</t>
        </is>
      </c>
      <c r="E15" s="17" t="inlineStr">
        <is>
          <t>PEAK</t>
        </is>
      </c>
      <c r="F15" t="inlineStr">
        <is>
          <t>AVG</t>
        </is>
      </c>
      <c r="G15" s="18" t="inlineStr">
        <is>
          <t>END</t>
        </is>
      </c>
      <c r="H15" s="17" t="inlineStr">
        <is>
          <t>PEAK</t>
        </is>
      </c>
      <c r="I15" t="inlineStr">
        <is>
          <t>AVG</t>
        </is>
      </c>
      <c r="J15" s="18" t="inlineStr">
        <is>
          <t>END</t>
        </is>
      </c>
      <c r="K15" s="50" t="inlineStr">
        <is>
          <t>PEAK</t>
        </is>
      </c>
      <c r="L15" s="24" t="inlineStr">
        <is>
          <t>AVG</t>
        </is>
      </c>
      <c r="M15" s="28" t="inlineStr">
        <is>
          <t>END</t>
        </is>
      </c>
      <c r="N15" s="17" t="inlineStr">
        <is>
          <t>PEAK</t>
        </is>
      </c>
      <c r="O15" t="inlineStr">
        <is>
          <t>AVG</t>
        </is>
      </c>
      <c r="P15" s="18" t="inlineStr">
        <is>
          <t>END</t>
        </is>
      </c>
      <c r="Q15" s="17" t="inlineStr">
        <is>
          <t>PEAK</t>
        </is>
      </c>
      <c r="R15" t="inlineStr">
        <is>
          <t>AVG</t>
        </is>
      </c>
      <c r="S15" s="18" t="inlineStr">
        <is>
          <t>END</t>
        </is>
      </c>
      <c r="T15" s="17" t="inlineStr">
        <is>
          <t>PEAK</t>
        </is>
      </c>
      <c r="U15" t="inlineStr">
        <is>
          <t>AVG</t>
        </is>
      </c>
      <c r="V15" s="18" t="inlineStr">
        <is>
          <t>END</t>
        </is>
      </c>
      <c r="W15" s="17" t="inlineStr">
        <is>
          <t>PEAK</t>
        </is>
      </c>
      <c r="X15" t="inlineStr">
        <is>
          <t>AVG</t>
        </is>
      </c>
      <c r="Y15" s="18" t="inlineStr">
        <is>
          <t>END</t>
        </is>
      </c>
    </row>
    <row r="16">
      <c r="D16" s="10" t="n">
        <v>1</v>
      </c>
      <c r="E16" s="17" t="n">
        <v>0.449477057</v>
      </c>
      <c r="F16" t="n">
        <v>0.451134071</v>
      </c>
      <c r="G16" s="18" t="n">
        <v>0.5910164570000001</v>
      </c>
      <c r="H16" s="17" t="n">
        <v>0.449477057</v>
      </c>
      <c r="I16" t="n">
        <v>0.451134071</v>
      </c>
      <c r="J16" s="18" t="n">
        <v>0.574336069</v>
      </c>
      <c r="K16" s="50" t="n">
        <v>0.449477057</v>
      </c>
      <c r="L16" s="24" t="n">
        <v>0.451334077</v>
      </c>
      <c r="M16" s="28" t="n">
        <v>0.589272711</v>
      </c>
      <c r="N16" s="17" t="n">
        <v>0.448185334</v>
      </c>
      <c r="O16" t="n">
        <v>0.44961824</v>
      </c>
      <c r="P16" s="18" t="n">
        <v>0.584482057</v>
      </c>
      <c r="Q16" s="17" t="n">
        <v>0.446913207</v>
      </c>
      <c r="R16" t="n">
        <v>0.448665703</v>
      </c>
      <c r="S16" s="18" t="n">
        <v>0.581337893</v>
      </c>
      <c r="T16" s="17" t="n">
        <v>0.446913207</v>
      </c>
      <c r="U16" t="n">
        <v>0.448665703</v>
      </c>
      <c r="V16" s="18" t="n">
        <v>0.581337893</v>
      </c>
      <c r="W16" s="17" t="n">
        <v>0.446913207</v>
      </c>
      <c r="X16" t="n">
        <v>0.448665703</v>
      </c>
      <c r="Y16" s="18" t="n">
        <v>0.581337893</v>
      </c>
    </row>
    <row r="17">
      <c r="D17" s="63" t="inlineStr">
        <is>
          <t>…</t>
        </is>
      </c>
      <c r="E17" s="19" t="inlineStr">
        <is>
          <t>…</t>
        </is>
      </c>
      <c r="F17" s="89" t="inlineStr">
        <is>
          <t>…</t>
        </is>
      </c>
      <c r="G17" s="20" t="inlineStr">
        <is>
          <t>…</t>
        </is>
      </c>
      <c r="H17" s="19" t="inlineStr">
        <is>
          <t>…</t>
        </is>
      </c>
      <c r="I17" s="89" t="inlineStr">
        <is>
          <t>…</t>
        </is>
      </c>
      <c r="J17" s="20" t="inlineStr">
        <is>
          <t>…</t>
        </is>
      </c>
      <c r="K17" s="51" t="inlineStr">
        <is>
          <t>…</t>
        </is>
      </c>
      <c r="L17" s="48" t="inlineStr">
        <is>
          <t>…</t>
        </is>
      </c>
      <c r="M17" s="46" t="inlineStr">
        <is>
          <t>…</t>
        </is>
      </c>
      <c r="N17" s="19" t="inlineStr">
        <is>
          <t>…</t>
        </is>
      </c>
      <c r="O17" s="89" t="inlineStr">
        <is>
          <t>…</t>
        </is>
      </c>
      <c r="P17" s="20" t="inlineStr">
        <is>
          <t>…</t>
        </is>
      </c>
      <c r="Q17" s="19" t="inlineStr">
        <is>
          <t>…</t>
        </is>
      </c>
      <c r="R17" s="89" t="inlineStr">
        <is>
          <t>…</t>
        </is>
      </c>
      <c r="S17" s="20" t="inlineStr">
        <is>
          <t>…</t>
        </is>
      </c>
      <c r="T17" s="19" t="inlineStr">
        <is>
          <t>…</t>
        </is>
      </c>
      <c r="U17" s="89" t="inlineStr">
        <is>
          <t>…</t>
        </is>
      </c>
      <c r="V17" s="20" t="inlineStr">
        <is>
          <t>…</t>
        </is>
      </c>
      <c r="W17" s="19" t="inlineStr">
        <is>
          <t>…</t>
        </is>
      </c>
      <c r="X17" s="89" t="inlineStr">
        <is>
          <t>…</t>
        </is>
      </c>
      <c r="Y17" s="20" t="inlineStr">
        <is>
          <t>…</t>
        </is>
      </c>
    </row>
    <row customHeight="1" ht="15" r="18" s="199" thickBot="1">
      <c r="D18" s="10" t="n">
        <v>24</v>
      </c>
      <c r="E18" s="21" t="n">
        <v>0.455848412</v>
      </c>
      <c r="F18" s="22" t="n">
        <v>0.457528547</v>
      </c>
      <c r="G18" s="23" t="n">
        <v>0.601885491</v>
      </c>
      <c r="H18" s="21" t="n">
        <v>0.455848412</v>
      </c>
      <c r="I18" s="22" t="n">
        <v>0.457528547</v>
      </c>
      <c r="J18" s="23" t="n">
        <v>0.584908223</v>
      </c>
      <c r="K18" s="29" t="n">
        <v>0.455848412</v>
      </c>
      <c r="L18" s="49" t="n">
        <v>0.457731312</v>
      </c>
      <c r="M18" s="47" t="n">
        <v>0.600444855</v>
      </c>
      <c r="N18" s="21" t="n">
        <v>0.451339889</v>
      </c>
      <c r="O18" s="22" t="n">
        <v>0.452892606</v>
      </c>
      <c r="P18" s="23" t="n">
        <v>0.589842786</v>
      </c>
      <c r="Q18" s="21" t="n">
        <v>0.449255328</v>
      </c>
      <c r="R18" s="22" t="n">
        <v>0.451017732</v>
      </c>
      <c r="S18" s="23" t="n">
        <v>0.585600159</v>
      </c>
      <c r="T18" s="21" t="n">
        <v>0.449255328</v>
      </c>
      <c r="U18" s="22" t="n">
        <v>0.451017732</v>
      </c>
      <c r="V18" s="23" t="n">
        <v>0.585600159</v>
      </c>
      <c r="W18" s="21" t="n">
        <v>0.449255328</v>
      </c>
      <c r="X18" s="22" t="n">
        <v>0.451017732</v>
      </c>
      <c r="Y18" s="23" t="n">
        <v>0.585600159</v>
      </c>
    </row>
    <row customHeight="1" ht="15" r="19" s="199" thickBot="1"/>
    <row customHeight="1" ht="15" r="20" s="199" thickBot="1">
      <c r="H20" s="44" t="inlineStr">
        <is>
          <t>Weekend/Weekday Ratio</t>
        </is>
      </c>
      <c r="I20" s="45" t="n"/>
    </row>
    <row customHeight="1" ht="15" r="21" s="199" thickBot="1">
      <c r="D21" s="65" t="inlineStr">
        <is>
          <t>Hours 1-24</t>
        </is>
      </c>
      <c r="M21" s="62" t="inlineStr">
        <is>
          <t>Average weekend day per-unit load shape</t>
        </is>
      </c>
      <c r="N21" s="59" t="n"/>
      <c r="O21" s="59" t="n"/>
      <c r="P21" s="60" t="n"/>
      <c r="W21" s="72" t="inlineStr">
        <is>
          <t>Block of 3 Columns for each month</t>
        </is>
      </c>
      <c r="X21" s="73" t="n"/>
      <c r="Y21" s="74" t="n"/>
    </row>
    <row customHeight="1" ht="15" r="22" s="199" thickBot="1">
      <c r="F22" s="41" t="inlineStr">
        <is>
          <t>Peak Day Adjustment Factor (PDAF)</t>
        </is>
      </c>
      <c r="G22" s="42" t="n"/>
      <c r="H22" s="43" t="n"/>
    </row>
    <row customHeight="1" ht="15" r="23" s="199" thickBot="1">
      <c r="L23" s="38" t="inlineStr">
        <is>
          <t>Average weekday per-unit load shape</t>
        </is>
      </c>
      <c r="M23" s="39" t="n"/>
      <c r="N23" s="39" t="n"/>
      <c r="O23" s="40" t="n"/>
    </row>
    <row customHeight="1" ht="15" r="24" s="199" thickBot="1">
      <c r="E24" s="36" t="inlineStr">
        <is>
          <t>Monthly Usage Allocation</t>
        </is>
      </c>
      <c r="F24" s="37" t="n"/>
    </row>
    <row customHeight="1" ht="15" r="25" s="199" thickBot="1">
      <c r="K25" s="36" t="inlineStr">
        <is>
          <t>Peak Day per-unit load shape</t>
        </is>
      </c>
      <c r="L25" s="53" t="n"/>
      <c r="M25" s="54" t="n"/>
    </row>
    <row r="44">
      <c r="D44" s="187" t="n"/>
      <c r="E44" s="128" t="n"/>
      <c r="F44" s="128" t="n"/>
      <c r="G44" s="128" t="n"/>
      <c r="H44" s="128" t="n"/>
    </row>
    <row r="45">
      <c r="D45" s="187" t="n"/>
      <c r="E45" s="128" t="n"/>
      <c r="F45" s="128" t="n"/>
      <c r="G45" s="128" t="n"/>
      <c r="H45" s="128" t="n"/>
    </row>
    <row r="46">
      <c r="D46" s="187" t="n"/>
      <c r="E46" s="128" t="n"/>
      <c r="F46" s="128" t="n"/>
      <c r="G46" s="128" t="n"/>
      <c r="H46" s="128" t="n"/>
    </row>
    <row r="47">
      <c r="D47" s="187" t="n"/>
      <c r="E47" s="128" t="n"/>
      <c r="F47" s="128" t="n"/>
      <c r="G47" s="128" t="n"/>
      <c r="H47" s="128" t="n"/>
    </row>
    <row r="48">
      <c r="D48" s="187" t="n"/>
      <c r="E48" s="128" t="n"/>
      <c r="F48" s="128" t="n"/>
      <c r="G48" s="128" t="n"/>
      <c r="H48" s="128" t="n"/>
    </row>
    <row r="49">
      <c r="D49" s="187" t="n"/>
      <c r="E49" s="128" t="n"/>
      <c r="F49" s="128" t="n"/>
      <c r="G49" s="128" t="n"/>
      <c r="H49" s="128" t="n"/>
    </row>
    <row r="50">
      <c r="D50" s="187" t="n"/>
      <c r="E50" s="128" t="n"/>
      <c r="F50" s="128" t="n"/>
      <c r="G50" s="128" t="n"/>
      <c r="H50" s="128" t="n"/>
    </row>
    <row r="51">
      <c r="D51" s="187" t="n"/>
      <c r="E51" s="128" t="n"/>
      <c r="F51" s="128" t="n"/>
      <c r="G51" s="128" t="n"/>
      <c r="H51" s="128" t="n"/>
    </row>
    <row r="52">
      <c r="D52" s="187" t="n"/>
      <c r="E52" s="128" t="n"/>
      <c r="F52" s="128" t="n"/>
      <c r="G52" s="128" t="n"/>
      <c r="H52" s="128" t="n"/>
    </row>
    <row r="53">
      <c r="D53" s="187" t="n"/>
      <c r="E53" s="128" t="n"/>
      <c r="F53" s="128" t="n"/>
      <c r="G53" s="128" t="n"/>
      <c r="H53" s="128" t="n"/>
    </row>
    <row r="54">
      <c r="D54" s="187" t="n"/>
      <c r="E54" s="128" t="n"/>
      <c r="F54" s="128" t="n"/>
      <c r="G54" s="128" t="n"/>
      <c r="H54" s="128" t="n"/>
    </row>
    <row r="55">
      <c r="D55" s="187" t="n"/>
      <c r="E55" s="128" t="n"/>
      <c r="F55" s="128" t="n"/>
      <c r="G55" s="128" t="n"/>
      <c r="H55" s="128" t="n"/>
    </row>
    <row r="57">
      <c r="D57" s="128" t="n"/>
      <c r="E57" s="128" t="n"/>
      <c r="F57" s="128" t="n"/>
      <c r="G57" s="128" t="n"/>
      <c r="H57" s="128" t="n"/>
    </row>
    <row r="60">
      <c r="D60" s="207" t="n"/>
      <c r="E60" s="208" t="n"/>
      <c r="F60" s="208" t="n"/>
      <c r="G60" s="208" t="n"/>
      <c r="H60" s="208" t="n"/>
    </row>
    <row r="61">
      <c r="D61" s="207" t="n"/>
      <c r="E61" s="208" t="n"/>
      <c r="F61" s="208" t="n"/>
      <c r="G61" s="208" t="n"/>
      <c r="H61" s="208" t="n"/>
    </row>
    <row r="62">
      <c r="D62" s="207" t="n"/>
      <c r="E62" s="208" t="n"/>
      <c r="F62" s="208" t="n"/>
      <c r="G62" s="208" t="n"/>
      <c r="H62" s="208" t="n"/>
    </row>
    <row r="63">
      <c r="D63" s="207" t="n"/>
      <c r="E63" s="208" t="n"/>
      <c r="F63" s="208" t="n"/>
      <c r="G63" s="208" t="n"/>
      <c r="H63" s="208" t="n"/>
    </row>
    <row r="64">
      <c r="D64" s="207" t="n"/>
      <c r="E64" s="208" t="n"/>
      <c r="F64" s="208" t="n"/>
      <c r="G64" s="208" t="n"/>
      <c r="H64" s="208" t="n"/>
    </row>
    <row r="65">
      <c r="D65" s="207" t="n"/>
      <c r="E65" s="208" t="n"/>
      <c r="F65" s="208" t="n"/>
      <c r="G65" s="208" t="n"/>
      <c r="H65" s="208" t="n"/>
    </row>
    <row r="66">
      <c r="D66" s="207" t="n"/>
      <c r="E66" s="208" t="n"/>
      <c r="F66" s="208" t="n"/>
      <c r="G66" s="208" t="n"/>
      <c r="H66" s="208" t="n"/>
    </row>
    <row r="67">
      <c r="D67" s="207" t="n"/>
      <c r="E67" s="208" t="n"/>
      <c r="F67" s="208" t="n"/>
      <c r="G67" s="208" t="n"/>
      <c r="H67" s="208" t="n"/>
    </row>
    <row r="68">
      <c r="D68" s="207" t="n"/>
      <c r="E68" s="208" t="n"/>
      <c r="F68" s="208" t="n"/>
      <c r="G68" s="208" t="n"/>
      <c r="H68" s="208" t="n"/>
    </row>
    <row r="69">
      <c r="D69" s="207" t="n"/>
      <c r="E69" s="208" t="n"/>
      <c r="F69" s="208" t="n"/>
      <c r="G69" s="208" t="n"/>
      <c r="H69" s="208" t="n"/>
    </row>
    <row r="70">
      <c r="D70" s="207" t="n"/>
      <c r="E70" s="208" t="n"/>
      <c r="F70" s="208" t="n"/>
      <c r="G70" s="208" t="n"/>
      <c r="H70" s="208" t="n"/>
    </row>
    <row r="71">
      <c r="D71" s="207" t="n"/>
      <c r="E71" s="208" t="n"/>
      <c r="F71" s="208" t="n"/>
      <c r="G71" s="208" t="n"/>
      <c r="H71" s="208" t="n"/>
    </row>
  </sheetData>
  <pageMargins bottom="0.75" footer="0.3" header="0.3" left="0.7" right="0.7" top="0.75"/>
  <pageSetup orientation="portrait"/>
</worksheet>
</file>

<file path=xl/worksheets/sheet3.xml><?xml version="1.0" encoding="utf-8"?>
<worksheet xmlns="http://schemas.openxmlformats.org/spreadsheetml/2006/main">
  <sheetPr codeName="Sheet3">
    <outlinePr summaryBelow="1" summaryRight="1"/>
    <pageSetUpPr/>
  </sheetPr>
  <dimension ref="A1:O72"/>
  <sheetViews>
    <sheetView workbookViewId="0">
      <selection activeCell="B9" sqref="B9"/>
    </sheetView>
  </sheetViews>
  <sheetFormatPr baseColWidth="8" defaultRowHeight="15"/>
  <cols>
    <col customWidth="1" max="1" min="1" style="199" width="32.7109375"/>
    <col customWidth="1" max="2" min="2" style="199" width="47.42578125"/>
    <col customWidth="1" max="3" min="3" style="199" width="56"/>
    <col customWidth="1" max="6" min="6" style="199" width="12.42578125"/>
    <col bestFit="1" customWidth="1" max="7" min="7" style="199" width="13.28515625"/>
    <col customWidth="1" max="8" min="8" style="199" width="10.85546875"/>
    <col customWidth="1" max="9" min="9" style="199" width="11.85546875"/>
    <col bestFit="1" customWidth="1" max="11" min="10" style="199" width="13.7109375"/>
    <col bestFit="1" customWidth="1" max="13" min="13" style="199" width="13.42578125"/>
    <col bestFit="1" customWidth="1" max="14" min="14" style="199" width="14.28515625"/>
    <col customWidth="1" max="15" min="15" style="199" width="11.28515625"/>
  </cols>
  <sheetData>
    <row customHeight="1" ht="18" r="1" s="199">
      <c r="A1" s="2" t="inlineStr">
        <is>
          <t>Load Shape Description Parameters:</t>
        </is>
      </c>
      <c r="B1" s="1" t="n"/>
      <c r="C1" s="1" t="n"/>
    </row>
    <row r="2">
      <c r="A2" s="1" t="n"/>
      <c r="B2" s="6" t="inlineStr">
        <is>
          <t>Definition</t>
        </is>
      </c>
      <c r="C2" s="6" t="inlineStr">
        <is>
          <t>Notes</t>
        </is>
      </c>
    </row>
    <row customHeight="1" ht="50.45" r="3" s="199">
      <c r="A3" s="7" t="inlineStr">
        <is>
          <t>Monthly Usage Allocation</t>
        </is>
      </c>
      <c r="B3" s="4" t="inlineStr">
        <is>
          <t>Percentage of annual usage assigned to each month. The sum of the 12 monthly breakdown values must sum to 100%; used to estimate a specific month from the annual energy input</t>
        </is>
      </c>
      <c r="C3" s="5" t="inlineStr">
        <is>
          <t>Primarily driven by seasonal weather.  Can be estimated from weather (degree days) for heating, cooling.</t>
        </is>
      </c>
    </row>
    <row customHeight="1" ht="63" r="4" s="199">
      <c r="A4" s="7" t="inlineStr">
        <is>
          <t>Weekend to Weekday Ratio</t>
        </is>
      </c>
      <c r="B4" s="4" t="inlineStr">
        <is>
          <t>Represents the ratio of average weekend day usage to average weekday usage within a month, season or annual period; used to adjust the average weekday usage to estimate what average weekend day usage would be each month</t>
        </is>
      </c>
      <c r="C4" s="5" t="inlineStr">
        <is>
      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      </is>
      </c>
    </row>
    <row customHeight="1" ht="100.9" r="5" s="199">
      <c r="A5" s="7" t="inlineStr">
        <is>
          <t>Peak Day Adjustment Factor (PDAF)</t>
        </is>
      </c>
      <c r="B5" s="4" t="inlineStr">
        <is>
          <t>Represents the ratio of the daily usage for a peak day vs. that of a typical weekday (by season or month); used to adjust the average weekday usage to estimate what the peak day usage would be each month.</t>
        </is>
      </c>
      <c r="C5" s="5" t="inlineStr">
        <is>
      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      </is>
      </c>
    </row>
    <row customHeight="1" ht="50.45" r="6" s="199">
      <c r="A6" s="7" t="inlineStr">
        <is>
          <t>Per-unit hourly load shapes</t>
        </is>
      </c>
      <c r="B6" s="4" t="inlineStr">
        <is>
          <t>The hourly load shape, represented in per-unit of daily maximum, for each type of day (peak day, weekday, weekend day); used to convert daily usage to hourly values by day type.</t>
        </is>
      </c>
      <c r="C6" s="5" t="inlineStr">
        <is>
          <t>The same shape can be used for multiple months or day types, depending on source data and type of loads.  This factor is the main driver for coincidence factors.</t>
        </is>
      </c>
    </row>
    <row r="7">
      <c r="A7" s="1" t="n"/>
      <c r="B7" s="3" t="n"/>
      <c r="C7" s="3" t="n"/>
    </row>
    <row r="8">
      <c r="A8" s="1" t="n"/>
      <c r="B8" s="3" t="n"/>
      <c r="C8" s="3" t="n"/>
    </row>
    <row customHeight="1" ht="101.45" r="9" s="199">
      <c r="A9" s="9" t="inlineStr">
        <is>
          <t>Top-Down Peak Hour Calculation (LOADLIB)</t>
        </is>
      </c>
      <c r="B9" s="71" t="inlineStr">
        <is>
      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      </is>
      </c>
      <c r="C9" s="8" t="inlineStr">
        <is>
          <t>Average weekday usage = 1 / (Days in month x 5/7 + days in month x 2/7 * WEWD);  Average Weekend Day Usage = Average Weekday Usage * WEWD; Peak Day = Average Weekday Usage x PDAF; Peak hour = Peak hour per-unit / Sum of per-unit x Peak Day usage</t>
        </is>
      </c>
      <c r="F9" s="13" t="n"/>
      <c r="G9" s="13" t="n"/>
      <c r="H9" s="13" t="n"/>
      <c r="I9" s="13" t="n"/>
      <c r="J9" s="13" t="n"/>
      <c r="K9" s="13" t="n"/>
      <c r="L9" s="13" t="n"/>
      <c r="M9" s="13" t="n"/>
      <c r="N9" s="13" t="n"/>
      <c r="O9" s="13" t="n"/>
    </row>
    <row r="10">
      <c r="I10" s="198" t="n"/>
      <c r="M10" s="198" t="n"/>
    </row>
    <row r="12">
      <c r="F12" s="119" t="n"/>
      <c r="G12" s="119" t="n"/>
      <c r="I12" s="119" t="n"/>
      <c r="J12" s="119" t="n"/>
      <c r="K12" s="119" t="n"/>
      <c r="M12" s="119" t="n"/>
      <c r="N12" s="119" t="n"/>
      <c r="O12" s="119" t="n"/>
    </row>
    <row r="13">
      <c r="F13" s="190" t="n"/>
      <c r="G13" s="190" t="n"/>
      <c r="I13" s="190" t="n"/>
      <c r="J13" s="190" t="n"/>
      <c r="K13" s="190" t="n"/>
      <c r="M13" s="190" t="n"/>
      <c r="N13" s="190" t="n"/>
      <c r="O13" s="190" t="n"/>
    </row>
    <row r="14">
      <c r="B14" t="inlineStr">
        <is>
          <t>Bldg Type</t>
        </is>
      </c>
      <c r="C14" t="inlineStr">
        <is>
          <t>Description</t>
        </is>
      </c>
      <c r="D14" t="inlineStr">
        <is>
          <t>Sector</t>
        </is>
      </c>
      <c r="E14" t="inlineStr">
        <is>
          <t>DEER DB</t>
        </is>
      </c>
      <c r="F14" t="inlineStr">
        <is>
          <t>Used</t>
        </is>
      </c>
      <c r="G14" s="190" t="n"/>
      <c r="I14" s="190" t="n"/>
      <c r="J14" s="190" t="n"/>
      <c r="K14" s="190" t="n"/>
      <c r="M14" s="190" t="n"/>
      <c r="N14" s="190" t="n"/>
      <c r="O14" s="190" t="n"/>
    </row>
    <row r="15">
      <c r="B15" t="inlineStr">
        <is>
          <t>AgOth</t>
        </is>
      </c>
      <c r="C15" t="inlineStr">
        <is>
          <t>Other Agricultural</t>
        </is>
      </c>
      <c r="D15" t="inlineStr">
        <is>
          <t>Ag</t>
        </is>
      </c>
      <c r="E15" t="inlineStr">
        <is>
          <t>N</t>
        </is>
      </c>
      <c r="F15" t="inlineStr">
        <is>
          <t>N</t>
        </is>
      </c>
      <c r="G15" s="190" t="n"/>
      <c r="I15" s="190" t="n"/>
      <c r="J15" s="190" t="n"/>
      <c r="K15" s="190" t="n"/>
      <c r="M15" s="190" t="n"/>
      <c r="N15" s="190" t="n"/>
      <c r="O15" s="190" t="n"/>
    </row>
    <row r="16">
      <c r="B16" t="inlineStr">
        <is>
          <t>Asm</t>
        </is>
      </c>
      <c r="C16" t="inlineStr">
        <is>
          <t>Assembly</t>
        </is>
      </c>
      <c r="D16" t="inlineStr">
        <is>
          <t>Com</t>
        </is>
      </c>
      <c r="E16" t="inlineStr">
        <is>
          <t>Y</t>
        </is>
      </c>
      <c r="F16" t="inlineStr">
        <is>
          <t>Y</t>
        </is>
      </c>
      <c r="G16" s="190" t="n"/>
      <c r="I16" s="190" t="n"/>
      <c r="J16" s="190" t="n"/>
      <c r="K16" s="190" t="n"/>
      <c r="M16" s="190" t="n"/>
      <c r="N16" s="190" t="n"/>
      <c r="O16" s="190" t="n"/>
    </row>
    <row r="17">
      <c r="B17" t="inlineStr">
        <is>
          <t>Cnc</t>
        </is>
      </c>
      <c r="C17" t="inlineStr">
        <is>
          <t>Health/Medical - Clinics</t>
        </is>
      </c>
      <c r="D17" t="inlineStr">
        <is>
          <t>Com</t>
        </is>
      </c>
      <c r="E17" t="inlineStr">
        <is>
          <t>N</t>
        </is>
      </c>
      <c r="F17" t="inlineStr">
        <is>
          <t>N</t>
        </is>
      </c>
      <c r="G17" s="190" t="n"/>
      <c r="I17" s="190" t="n"/>
      <c r="J17" s="190" t="n"/>
      <c r="K17" s="190" t="n"/>
      <c r="M17" s="190" t="n"/>
      <c r="N17" s="190" t="n"/>
      <c r="O17" s="190" t="n"/>
    </row>
    <row r="18">
      <c r="B18" t="inlineStr">
        <is>
          <t>Cre</t>
        </is>
      </c>
      <c r="C18" t="inlineStr">
        <is>
          <t>Municipal - City Parks/Recreations</t>
        </is>
      </c>
      <c r="D18" t="inlineStr">
        <is>
          <t>Com</t>
        </is>
      </c>
      <c r="E18" t="inlineStr">
        <is>
          <t>N</t>
        </is>
      </c>
      <c r="F18" t="inlineStr">
        <is>
          <t>N</t>
        </is>
      </c>
      <c r="G18" s="190" t="n"/>
      <c r="I18" s="190" t="n"/>
      <c r="J18" s="190" t="n"/>
      <c r="K18" s="190" t="n"/>
      <c r="M18" s="190" t="n"/>
      <c r="N18" s="190" t="n"/>
      <c r="O18" s="190" t="n"/>
    </row>
    <row r="19">
      <c r="B19" t="inlineStr">
        <is>
          <t>Dat</t>
        </is>
      </c>
      <c r="C19" t="inlineStr">
        <is>
          <t>Data Centers</t>
        </is>
      </c>
      <c r="D19" t="inlineStr">
        <is>
          <t>Com</t>
        </is>
      </c>
      <c r="E19" t="inlineStr">
        <is>
          <t>N</t>
        </is>
      </c>
      <c r="F19" t="inlineStr">
        <is>
          <t>N</t>
        </is>
      </c>
      <c r="G19" s="190" t="n"/>
      <c r="I19" s="190" t="n"/>
      <c r="J19" s="190" t="n"/>
      <c r="K19" s="190" t="n"/>
      <c r="M19" s="190" t="n"/>
      <c r="N19" s="190" t="n"/>
      <c r="O19" s="190" t="n"/>
    </row>
    <row r="20">
      <c r="B20" t="inlineStr">
        <is>
          <t>Dmo</t>
        </is>
      </c>
      <c r="C20" t="inlineStr">
        <is>
          <t>Residential Mobile Home</t>
        </is>
      </c>
      <c r="D20" t="inlineStr">
        <is>
          <t>Res</t>
        </is>
      </c>
      <c r="E20" t="inlineStr">
        <is>
          <t>N</t>
        </is>
      </c>
      <c r="F20" t="inlineStr">
        <is>
          <t>N</t>
        </is>
      </c>
      <c r="G20" s="190" t="n"/>
      <c r="I20" s="190" t="n"/>
      <c r="J20" s="190" t="n"/>
      <c r="K20" s="190" t="n"/>
      <c r="M20" s="190" t="n"/>
      <c r="N20" s="190" t="n"/>
      <c r="O20" s="190" t="n"/>
    </row>
    <row r="21">
      <c r="B21" t="inlineStr">
        <is>
          <t>ECC</t>
        </is>
      </c>
      <c r="C21" t="inlineStr">
        <is>
          <t>Education - Community College</t>
        </is>
      </c>
      <c r="D21" t="inlineStr">
        <is>
          <t>Com</t>
        </is>
      </c>
      <c r="E21" t="inlineStr">
        <is>
          <t>Y</t>
        </is>
      </c>
      <c r="F21" t="inlineStr">
        <is>
          <t>Y</t>
        </is>
      </c>
      <c r="G21" s="190" t="n"/>
      <c r="I21" s="190" t="n"/>
      <c r="J21" s="190" t="n"/>
      <c r="K21" s="190" t="n"/>
      <c r="M21" s="190" t="n"/>
      <c r="N21" s="190" t="n"/>
      <c r="O21" s="190" t="n"/>
    </row>
    <row r="22">
      <c r="B22" t="inlineStr">
        <is>
          <t>EPr</t>
        </is>
      </c>
      <c r="C22" t="inlineStr">
        <is>
          <t>Education - Primary School</t>
        </is>
      </c>
      <c r="D22" t="inlineStr">
        <is>
          <t>Com</t>
        </is>
      </c>
      <c r="E22" t="inlineStr">
        <is>
          <t>Y</t>
        </is>
      </c>
      <c r="F22" t="inlineStr">
        <is>
          <t>Y</t>
        </is>
      </c>
      <c r="G22" s="190" t="n"/>
      <c r="I22" s="190" t="n"/>
      <c r="J22" s="190" t="n"/>
      <c r="K22" s="190" t="n"/>
      <c r="M22" s="190" t="n"/>
      <c r="N22" s="190" t="n"/>
      <c r="O22" s="190" t="n"/>
    </row>
    <row r="23">
      <c r="B23" t="inlineStr">
        <is>
          <t>ERC</t>
        </is>
      </c>
      <c r="C23" t="inlineStr">
        <is>
          <t>Education - Relocatable Classroom</t>
        </is>
      </c>
      <c r="D23" t="inlineStr">
        <is>
          <t>Com</t>
        </is>
      </c>
      <c r="E23" t="inlineStr">
        <is>
          <t>Y</t>
        </is>
      </c>
      <c r="F23" t="inlineStr">
        <is>
          <t>Y</t>
        </is>
      </c>
      <c r="G23" s="190" t="n"/>
      <c r="I23" s="190" t="n"/>
      <c r="J23" s="190" t="n"/>
      <c r="K23" s="190" t="n"/>
      <c r="M23" s="190" t="n"/>
      <c r="N23" s="190" t="n"/>
      <c r="O23" s="190" t="n"/>
    </row>
    <row r="24">
      <c r="B24" t="inlineStr">
        <is>
          <t>ESe</t>
        </is>
      </c>
      <c r="C24" t="inlineStr">
        <is>
          <t>Education - Secondary School</t>
        </is>
      </c>
      <c r="D24" t="inlineStr">
        <is>
          <t>Com</t>
        </is>
      </c>
      <c r="E24" t="inlineStr">
        <is>
          <t>Y</t>
        </is>
      </c>
      <c r="F24" t="inlineStr">
        <is>
          <t>Y</t>
        </is>
      </c>
      <c r="G24" s="190" t="n"/>
      <c r="I24" s="190" t="n"/>
      <c r="J24" s="190" t="n"/>
      <c r="K24" s="190" t="n"/>
      <c r="M24" s="190" t="n"/>
      <c r="N24" s="190" t="n"/>
      <c r="O24" s="190" t="n"/>
    </row>
    <row r="25">
      <c r="B25" t="inlineStr">
        <is>
          <t>EUn</t>
        </is>
      </c>
      <c r="C25" t="inlineStr">
        <is>
          <t>Education - University</t>
        </is>
      </c>
      <c r="D25" t="inlineStr">
        <is>
          <t>Com</t>
        </is>
      </c>
      <c r="E25" t="inlineStr">
        <is>
          <t>Y</t>
        </is>
      </c>
      <c r="F25" t="inlineStr">
        <is>
          <t>Y</t>
        </is>
      </c>
    </row>
    <row r="26">
      <c r="B26" t="inlineStr">
        <is>
          <t>Fhc</t>
        </is>
      </c>
      <c r="C26" t="inlineStr">
        <is>
          <t>Fitness Center - Private Health Club</t>
        </is>
      </c>
      <c r="D26" t="inlineStr">
        <is>
          <t>Com</t>
        </is>
      </c>
      <c r="E26" t="inlineStr">
        <is>
          <t>N</t>
        </is>
      </c>
      <c r="F26" t="inlineStr">
        <is>
          <t>N</t>
        </is>
      </c>
    </row>
    <row r="27">
      <c r="B27" t="inlineStr">
        <is>
          <t>Gro</t>
        </is>
      </c>
      <c r="C27" t="inlineStr">
        <is>
          <t>Grocery</t>
        </is>
      </c>
      <c r="D27" t="inlineStr">
        <is>
          <t>Com</t>
        </is>
      </c>
      <c r="E27" t="inlineStr">
        <is>
          <t>Y</t>
        </is>
      </c>
      <c r="F27" t="inlineStr">
        <is>
          <t>Y</t>
        </is>
      </c>
    </row>
    <row r="28">
      <c r="B28" t="inlineStr">
        <is>
          <t>Gst</t>
        </is>
      </c>
      <c r="C28" t="inlineStr">
        <is>
          <t>Lodging - Guest Room</t>
        </is>
      </c>
      <c r="D28" t="inlineStr">
        <is>
          <t>Com</t>
        </is>
      </c>
      <c r="E28" t="inlineStr">
        <is>
          <t>N</t>
        </is>
      </c>
      <c r="F28" t="inlineStr">
        <is>
          <t>N</t>
        </is>
      </c>
      <c r="G28" s="117" t="n"/>
      <c r="I28" s="118" t="n"/>
      <c r="J28" s="118" t="n"/>
      <c r="K28" s="118" t="n"/>
      <c r="M28" s="118" t="n"/>
      <c r="N28" s="118" t="n"/>
      <c r="O28" s="118" t="n"/>
    </row>
    <row r="29">
      <c r="B29" t="inlineStr">
        <is>
          <t>HGR</t>
        </is>
      </c>
      <c r="C29" t="inlineStr">
        <is>
          <t>Hotel Guest Room</t>
        </is>
      </c>
      <c r="D29" t="inlineStr">
        <is>
          <t>Com</t>
        </is>
      </c>
      <c r="E29" t="inlineStr">
        <is>
          <t>N</t>
        </is>
      </c>
      <c r="F29" t="inlineStr">
        <is>
          <t>N</t>
        </is>
      </c>
      <c r="G29" s="209" t="n"/>
      <c r="I29" s="209" t="n"/>
      <c r="J29" s="209" t="n"/>
      <c r="K29" s="209" t="n"/>
      <c r="M29" s="209" t="n"/>
      <c r="N29" s="209" t="n"/>
      <c r="O29" s="209" t="n"/>
    </row>
    <row r="30">
      <c r="B30" t="inlineStr">
        <is>
          <t>Hsp</t>
        </is>
      </c>
      <c r="C30" t="inlineStr">
        <is>
          <t>Health/Medical - Hospital</t>
        </is>
      </c>
      <c r="D30" t="inlineStr">
        <is>
          <t>Com</t>
        </is>
      </c>
      <c r="E30" t="inlineStr">
        <is>
          <t>Y</t>
        </is>
      </c>
      <c r="F30" t="inlineStr">
        <is>
          <t>Y</t>
        </is>
      </c>
      <c r="G30" s="209" t="n"/>
      <c r="I30" s="209" t="n"/>
      <c r="J30" s="209" t="n"/>
      <c r="K30" s="209" t="n"/>
      <c r="M30" s="209" t="n"/>
      <c r="N30" s="209" t="n"/>
      <c r="O30" s="209" t="n"/>
    </row>
    <row r="31">
      <c r="B31" t="inlineStr">
        <is>
          <t>Htl</t>
        </is>
      </c>
      <c r="C31" t="inlineStr">
        <is>
          <t>Lodging - Hotel</t>
        </is>
      </c>
      <c r="D31" t="inlineStr">
        <is>
          <t>Com</t>
        </is>
      </c>
      <c r="E31" t="inlineStr">
        <is>
          <t>Y</t>
        </is>
      </c>
      <c r="F31" t="inlineStr">
        <is>
          <t>Y</t>
        </is>
      </c>
      <c r="G31" s="209" t="n"/>
      <c r="I31" s="209" t="n"/>
      <c r="J31" s="209" t="n"/>
      <c r="K31" s="209" t="n"/>
      <c r="M31" s="209" t="n"/>
      <c r="N31" s="209" t="n"/>
      <c r="O31" s="209" t="n"/>
    </row>
    <row r="32">
      <c r="B32" t="inlineStr">
        <is>
          <t>IAT</t>
        </is>
      </c>
      <c r="C32" t="inlineStr">
        <is>
          <t>Transportation Equipment</t>
        </is>
      </c>
      <c r="D32" t="inlineStr">
        <is>
          <t>Ind</t>
        </is>
      </c>
      <c r="E32" t="inlineStr">
        <is>
          <t>N</t>
        </is>
      </c>
      <c r="F32" t="inlineStr">
        <is>
          <t>N</t>
        </is>
      </c>
      <c r="G32" s="209" t="n"/>
      <c r="I32" s="209" t="n"/>
      <c r="J32" s="209" t="n"/>
      <c r="K32" s="209" t="n"/>
      <c r="M32" s="209" t="n"/>
      <c r="N32" s="209" t="n"/>
      <c r="O32" s="209" t="n"/>
    </row>
    <row r="33">
      <c r="B33" t="inlineStr">
        <is>
          <t>IBM</t>
        </is>
      </c>
      <c r="C33" t="inlineStr">
        <is>
          <t>Manufacturing Beverage</t>
        </is>
      </c>
      <c r="D33" t="inlineStr">
        <is>
          <t>Ind</t>
        </is>
      </c>
      <c r="E33" t="inlineStr">
        <is>
          <t>N</t>
        </is>
      </c>
      <c r="F33" t="inlineStr">
        <is>
          <t>N</t>
        </is>
      </c>
      <c r="G33" s="209" t="n"/>
      <c r="I33" s="209" t="n"/>
      <c r="J33" s="209" t="n"/>
      <c r="K33" s="209" t="n"/>
      <c r="M33" s="209" t="n"/>
      <c r="N33" s="209" t="n"/>
      <c r="O33" s="209" t="n"/>
    </row>
    <row r="34">
      <c r="B34" t="inlineStr">
        <is>
          <t>MBT</t>
        </is>
      </c>
      <c r="C34" t="inlineStr">
        <is>
          <t>Manufacturing - Biotech</t>
        </is>
      </c>
      <c r="D34" t="inlineStr">
        <is>
          <t>Com</t>
        </is>
      </c>
      <c r="E34" t="inlineStr">
        <is>
          <t>Y</t>
        </is>
      </c>
      <c r="F34" t="inlineStr">
        <is>
          <t>N</t>
        </is>
      </c>
      <c r="G34" s="209" t="n"/>
      <c r="I34" s="209" t="n"/>
      <c r="J34" s="209" t="n"/>
      <c r="K34" s="209" t="n"/>
      <c r="M34" s="209" t="n"/>
      <c r="N34" s="209" t="n"/>
      <c r="O34" s="209" t="n"/>
    </row>
    <row r="35">
      <c r="B35" t="inlineStr">
        <is>
          <t>MLI</t>
        </is>
      </c>
      <c r="C35" t="inlineStr">
        <is>
          <t>Manufacturing Light Industrial</t>
        </is>
      </c>
      <c r="D35" t="inlineStr">
        <is>
          <t>Com</t>
        </is>
      </c>
      <c r="E35" t="inlineStr">
        <is>
          <t>Y</t>
        </is>
      </c>
      <c r="F35" t="inlineStr">
        <is>
          <t>N</t>
        </is>
      </c>
      <c r="G35" s="209" t="n"/>
      <c r="I35" s="209" t="n"/>
      <c r="J35" s="209" t="n"/>
      <c r="K35" s="209" t="n"/>
      <c r="M35" s="209" t="n"/>
      <c r="N35" s="209" t="n"/>
      <c r="O35" s="209" t="n"/>
    </row>
    <row r="36">
      <c r="B36" t="inlineStr">
        <is>
          <t>Mtl</t>
        </is>
      </c>
      <c r="C36" t="inlineStr">
        <is>
          <t>Lodging - Motel</t>
        </is>
      </c>
      <c r="D36" t="inlineStr">
        <is>
          <t>Com</t>
        </is>
      </c>
      <c r="E36" t="inlineStr">
        <is>
          <t>Y</t>
        </is>
      </c>
      <c r="F36" t="inlineStr">
        <is>
          <t>N</t>
        </is>
      </c>
      <c r="G36" s="209" t="n"/>
      <c r="I36" s="209" t="n"/>
      <c r="J36" s="209" t="n"/>
      <c r="K36" s="209" t="n"/>
      <c r="M36" s="209" t="n"/>
      <c r="N36" s="209" t="n"/>
      <c r="O36" s="209" t="n"/>
    </row>
    <row r="37">
      <c r="B37" t="inlineStr">
        <is>
          <t>Nrs</t>
        </is>
      </c>
      <c r="C37" t="inlineStr">
        <is>
          <t>Health/Medical - Nursing Home</t>
        </is>
      </c>
      <c r="D37" t="inlineStr">
        <is>
          <t>Com</t>
        </is>
      </c>
      <c r="E37" t="inlineStr">
        <is>
          <t>Y</t>
        </is>
      </c>
      <c r="F37" t="inlineStr">
        <is>
          <t>Y</t>
        </is>
      </c>
      <c r="G37" s="209" t="n"/>
      <c r="I37" s="209" t="n"/>
      <c r="J37" s="209" t="n"/>
      <c r="K37" s="209" t="n"/>
      <c r="M37" s="209" t="n"/>
      <c r="N37" s="209" t="n"/>
      <c r="O37" s="209" t="n"/>
    </row>
    <row r="38">
      <c r="B38" t="inlineStr">
        <is>
          <t>OfL</t>
        </is>
      </c>
      <c r="C38" t="inlineStr">
        <is>
          <t>Office - Large</t>
        </is>
      </c>
      <c r="D38" t="inlineStr">
        <is>
          <t>Com</t>
        </is>
      </c>
      <c r="E38" t="inlineStr">
        <is>
          <t>Y</t>
        </is>
      </c>
      <c r="F38" t="inlineStr">
        <is>
          <t>Y</t>
        </is>
      </c>
      <c r="G38" s="209" t="n"/>
      <c r="I38" s="209" t="n"/>
      <c r="J38" s="209" t="n"/>
      <c r="K38" s="209" t="n"/>
      <c r="M38" s="209" t="n"/>
      <c r="N38" s="209" t="n"/>
      <c r="O38" s="209" t="n"/>
    </row>
    <row r="39">
      <c r="B39" t="inlineStr">
        <is>
          <t>OfS</t>
        </is>
      </c>
      <c r="C39" t="inlineStr">
        <is>
          <t>Office - Small</t>
        </is>
      </c>
      <c r="D39" t="inlineStr">
        <is>
          <t>Com</t>
        </is>
      </c>
      <c r="E39" t="inlineStr">
        <is>
          <t>Y</t>
        </is>
      </c>
      <c r="F39" t="inlineStr">
        <is>
          <t>Y</t>
        </is>
      </c>
      <c r="G39" s="209" t="n"/>
      <c r="I39" s="209" t="n"/>
      <c r="J39" s="209" t="n"/>
      <c r="K39" s="209" t="n"/>
      <c r="M39" s="209" t="n"/>
      <c r="N39" s="209" t="n"/>
      <c r="O39" s="209" t="n"/>
    </row>
    <row r="40">
      <c r="B40" t="inlineStr">
        <is>
          <t>Res</t>
        </is>
      </c>
      <c r="C40" t="inlineStr">
        <is>
          <t>Residential</t>
        </is>
      </c>
      <c r="D40" t="inlineStr">
        <is>
          <t>Res</t>
        </is>
      </c>
      <c r="E40" t="inlineStr">
        <is>
          <t>N</t>
        </is>
      </c>
      <c r="F40" t="inlineStr">
        <is>
          <t>N</t>
        </is>
      </c>
      <c r="G40" s="209" t="n"/>
      <c r="I40" s="209" t="n"/>
      <c r="J40" s="209" t="n"/>
      <c r="K40" s="209" t="n"/>
      <c r="M40" s="209" t="n"/>
      <c r="N40" s="209" t="n"/>
      <c r="O40" s="209" t="n"/>
    </row>
    <row r="41">
      <c r="B41" t="inlineStr">
        <is>
          <t>RFF</t>
        </is>
      </c>
      <c r="C41" t="inlineStr">
        <is>
          <t>Restaurant - Fast-Food</t>
        </is>
      </c>
      <c r="D41" t="inlineStr">
        <is>
          <t>Com</t>
        </is>
      </c>
      <c r="E41" t="inlineStr">
        <is>
          <t>Y</t>
        </is>
      </c>
      <c r="F41" t="inlineStr">
        <is>
          <t>Y</t>
        </is>
      </c>
    </row>
    <row r="42">
      <c r="B42" t="inlineStr">
        <is>
          <t>RSD</t>
        </is>
      </c>
      <c r="C42" t="inlineStr">
        <is>
          <t>Restaurant - Sit-down</t>
        </is>
      </c>
      <c r="D42" t="inlineStr">
        <is>
          <t>Com</t>
        </is>
      </c>
      <c r="E42" t="inlineStr">
        <is>
          <t>Y</t>
        </is>
      </c>
      <c r="F42" t="inlineStr">
        <is>
          <t>Y</t>
        </is>
      </c>
    </row>
    <row r="43">
      <c r="B43" t="inlineStr">
        <is>
          <t>Rt3</t>
        </is>
      </c>
      <c r="C43" t="inlineStr">
        <is>
          <t>Retail - Multistory Large</t>
        </is>
      </c>
      <c r="D43" t="inlineStr">
        <is>
          <t>Com</t>
        </is>
      </c>
      <c r="E43" t="inlineStr">
        <is>
          <t>Y</t>
        </is>
      </c>
      <c r="F43" t="inlineStr">
        <is>
          <t>Y</t>
        </is>
      </c>
    </row>
    <row r="44">
      <c r="B44" t="inlineStr">
        <is>
          <t>RtL</t>
        </is>
      </c>
      <c r="C44" t="inlineStr">
        <is>
          <t>Retail - Single-Story Large</t>
        </is>
      </c>
      <c r="D44" t="inlineStr">
        <is>
          <t>Com</t>
        </is>
      </c>
      <c r="E44" t="inlineStr">
        <is>
          <t>Y</t>
        </is>
      </c>
      <c r="F44" t="inlineStr">
        <is>
          <t>Y</t>
        </is>
      </c>
    </row>
    <row r="45">
      <c r="B45" t="inlineStr">
        <is>
          <t>RtS</t>
        </is>
      </c>
      <c r="C45" t="inlineStr">
        <is>
          <t>Retail - Small</t>
        </is>
      </c>
      <c r="D45" t="inlineStr">
        <is>
          <t>Com</t>
        </is>
      </c>
      <c r="E45" t="inlineStr">
        <is>
          <t>Y</t>
        </is>
      </c>
      <c r="F45" t="inlineStr">
        <is>
          <t>Y</t>
        </is>
      </c>
    </row>
    <row r="46">
      <c r="B46" t="inlineStr">
        <is>
          <t>SCn</t>
        </is>
      </c>
      <c r="C46" t="inlineStr">
        <is>
          <t>Storage - Conditioned</t>
        </is>
      </c>
      <c r="D46" t="inlineStr">
        <is>
          <t>Com</t>
        </is>
      </c>
      <c r="E46" t="inlineStr">
        <is>
          <t>Y</t>
        </is>
      </c>
      <c r="F46" t="inlineStr">
        <is>
          <t>Y</t>
        </is>
      </c>
    </row>
    <row r="47">
      <c r="B47" t="inlineStr">
        <is>
          <t>SFm</t>
        </is>
      </c>
      <c r="C47" t="inlineStr">
        <is>
          <t>Residential Single Family</t>
        </is>
      </c>
      <c r="D47" t="inlineStr">
        <is>
          <t>Res</t>
        </is>
      </c>
      <c r="E47" t="inlineStr">
        <is>
          <t>N</t>
        </is>
      </c>
      <c r="F47" t="inlineStr">
        <is>
          <t>N</t>
        </is>
      </c>
    </row>
    <row r="48">
      <c r="B48" t="inlineStr">
        <is>
          <t>Smo</t>
        </is>
      </c>
      <c r="C48" t="inlineStr">
        <is>
          <t>Single-wide Mobile Home</t>
        </is>
      </c>
      <c r="D48" t="inlineStr">
        <is>
          <t>Res</t>
        </is>
      </c>
      <c r="E48" t="inlineStr">
        <is>
          <t>N</t>
        </is>
      </c>
      <c r="F48" t="inlineStr">
        <is>
          <t>N</t>
        </is>
      </c>
    </row>
    <row r="49">
      <c r="B49" t="inlineStr">
        <is>
          <t>Sun</t>
        </is>
      </c>
      <c r="C49" t="inlineStr">
        <is>
          <t>Storage - Unconditioned</t>
        </is>
      </c>
      <c r="D49" t="inlineStr">
        <is>
          <t>Com</t>
        </is>
      </c>
      <c r="E49" t="inlineStr">
        <is>
          <t>N</t>
        </is>
      </c>
      <c r="F49" t="inlineStr">
        <is>
          <t>N</t>
        </is>
      </c>
    </row>
    <row r="50">
      <c r="B50" t="inlineStr">
        <is>
          <t>Sup</t>
        </is>
      </c>
      <c r="C50" t="inlineStr">
        <is>
          <t>Supermarket</t>
        </is>
      </c>
      <c r="D50" t="inlineStr">
        <is>
          <t>Com</t>
        </is>
      </c>
      <c r="E50" t="inlineStr">
        <is>
          <t>N</t>
        </is>
      </c>
      <c r="F50" t="inlineStr">
        <is>
          <t>N</t>
        </is>
      </c>
    </row>
    <row r="51">
      <c r="B51" t="inlineStr">
        <is>
          <t>WRf</t>
        </is>
      </c>
      <c r="C51" t="inlineStr">
        <is>
          <t>Refrigerated Warehouse</t>
        </is>
      </c>
      <c r="D51" t="inlineStr">
        <is>
          <t>Com</t>
        </is>
      </c>
      <c r="E51" t="inlineStr">
        <is>
          <t>Y</t>
        </is>
      </c>
      <c r="F51" t="inlineStr">
        <is>
          <t>Y</t>
        </is>
      </c>
    </row>
    <row r="56">
      <c r="B56" s="69" t="inlineStr">
        <is>
          <t>Climate Zone</t>
        </is>
      </c>
      <c r="C56" s="69" t="inlineStr">
        <is>
          <t>Description</t>
        </is>
      </c>
    </row>
    <row r="57">
      <c r="B57" t="inlineStr">
        <is>
          <t>CZ01</t>
        </is>
      </c>
      <c r="C57" t="inlineStr">
        <is>
          <t>Arcata Area</t>
        </is>
      </c>
    </row>
    <row r="58">
      <c r="B58" t="inlineStr">
        <is>
          <t>CZ02</t>
        </is>
      </c>
      <c r="C58" t="inlineStr">
        <is>
          <t>Santa Rosa Area</t>
        </is>
      </c>
    </row>
    <row r="59">
      <c r="B59" t="inlineStr">
        <is>
          <t>CZ03</t>
        </is>
      </c>
      <c r="C59" t="inlineStr">
        <is>
          <t>Oakland Area</t>
        </is>
      </c>
    </row>
    <row r="60">
      <c r="B60" t="inlineStr">
        <is>
          <t>CZ04</t>
        </is>
      </c>
      <c r="C60" t="inlineStr">
        <is>
          <t>San Jose-Reid (Sunnyvale)</t>
        </is>
      </c>
    </row>
    <row r="61">
      <c r="B61" t="inlineStr">
        <is>
          <t>CZ05</t>
        </is>
      </c>
      <c r="C61" t="inlineStr">
        <is>
          <t>Santa Maria Area</t>
        </is>
      </c>
    </row>
    <row r="62">
      <c r="B62" t="inlineStr">
        <is>
          <t>CZ06</t>
        </is>
      </c>
      <c r="C62" t="inlineStr">
        <is>
          <t>Torrance</t>
        </is>
      </c>
    </row>
    <row r="63">
      <c r="B63" t="inlineStr">
        <is>
          <t>CZ07</t>
        </is>
      </c>
      <c r="C63" t="inlineStr">
        <is>
          <t>San Diego-Lindbergh</t>
        </is>
      </c>
    </row>
    <row r="64">
      <c r="B64" t="inlineStr">
        <is>
          <t>CZ08</t>
        </is>
      </c>
      <c r="C64" t="inlineStr">
        <is>
          <t>Fullerton</t>
        </is>
      </c>
    </row>
    <row r="65">
      <c r="B65" t="inlineStr">
        <is>
          <t>CZ09</t>
        </is>
      </c>
      <c r="C65" t="inlineStr">
        <is>
          <t>Burbank-Glendale</t>
        </is>
      </c>
    </row>
    <row r="66">
      <c r="B66" t="inlineStr">
        <is>
          <t>CZ10</t>
        </is>
      </c>
      <c r="C66" t="inlineStr">
        <is>
          <t>Riverside</t>
        </is>
      </c>
    </row>
    <row r="67">
      <c r="B67" t="inlineStr">
        <is>
          <t>CZ11</t>
        </is>
      </c>
      <c r="C67" t="inlineStr">
        <is>
          <t>Red Bluff Area</t>
        </is>
      </c>
    </row>
    <row r="68">
      <c r="B68" t="inlineStr">
        <is>
          <t>CZ12</t>
        </is>
      </c>
      <c r="C68" t="inlineStr">
        <is>
          <t>Sacramento Area</t>
        </is>
      </c>
    </row>
    <row r="69">
      <c r="B69" t="inlineStr">
        <is>
          <t>CZ13</t>
        </is>
      </c>
      <c r="C69" t="inlineStr">
        <is>
          <t>Fresno Area</t>
        </is>
      </c>
    </row>
    <row r="70">
      <c r="B70" t="inlineStr">
        <is>
          <t>CZ14</t>
        </is>
      </c>
      <c r="C70" t="inlineStr">
        <is>
          <t>Palmdale</t>
        </is>
      </c>
    </row>
    <row r="71">
      <c r="B71" t="inlineStr">
        <is>
          <t>CZ15</t>
        </is>
      </c>
      <c r="C71" t="inlineStr">
        <is>
          <t>Palm Springs-Intl</t>
        </is>
      </c>
    </row>
    <row r="72">
      <c r="B72" t="inlineStr">
        <is>
          <t>CZ16</t>
        </is>
      </c>
      <c r="C72" t="inlineStr">
        <is>
          <t>Blue Canyon</t>
        </is>
      </c>
    </row>
  </sheetData>
  <mergeCells count="2">
    <mergeCell ref="M10:N10"/>
    <mergeCell ref="I10:K10"/>
  </mergeCells>
  <pageMargins bottom="0.75" footer="0.3" header="0.3" left="0.7" right="0.7" top="0.75"/>
  <pageSetup orientation="portrait"/>
</worksheet>
</file>

<file path=xl/worksheets/sheet4.xml><?xml version="1.0" encoding="utf-8"?>
<worksheet xmlns="http://schemas.openxmlformats.org/spreadsheetml/2006/main">
  <sheetPr codeName="Sheet4">
    <tabColor rgb="FF92D050"/>
    <outlinePr summaryBelow="1" summaryRight="1"/>
    <pageSetUpPr/>
  </sheetPr>
  <dimension ref="A1:BC1002"/>
  <sheetViews>
    <sheetView tabSelected="1" workbookViewId="0" zoomScaleNormal="100">
      <pane activePane="bottomRight" state="frozen" topLeftCell="B3" xSplit="1" ySplit="2"/>
      <selection activeCell="B1" pane="topRight" sqref="B1"/>
      <selection activeCell="A3" pane="bottomLeft" sqref="A3"/>
      <selection activeCell="B11" pane="bottomRight" sqref="B11"/>
    </sheetView>
  </sheetViews>
  <sheetFormatPr baseColWidth="8" defaultRowHeight="15"/>
  <cols>
    <col bestFit="1" customWidth="1" max="1" min="1" style="199" width="8.28515625"/>
    <col customWidth="1" max="2" min="2" style="199" width="58.42578125"/>
    <col customWidth="1" max="3" min="3" style="199" width="21.140625"/>
    <col customWidth="1" max="4" min="4" style="199" width="54.28515625"/>
    <col customWidth="1" max="5" min="5" style="199" width="11.5703125"/>
    <col customWidth="1" max="6" min="6" style="199" width="22.42578125"/>
    <col customWidth="1" max="7" min="7" style="199" width="12.7109375"/>
    <col customWidth="1" max="8" min="8" style="199" width="31.85546875"/>
    <col customWidth="1" max="9" min="9" style="199" width="13.7109375"/>
    <col customWidth="1" max="10" min="10" style="199" width="14.140625"/>
    <col customWidth="1" max="11" min="11" style="199" width="11.42578125"/>
    <col customWidth="1" max="12" min="12" style="199" width="11.5703125"/>
    <col customWidth="1" max="13" min="13" style="81" width="13.42578125"/>
    <col customWidth="1" max="14" min="14" style="199" width="14"/>
    <col customWidth="1" max="16" min="15" style="199" width="10"/>
    <col customWidth="1" max="17" min="17" style="199" width="14.28515625"/>
    <col customWidth="1" max="18" min="18" style="199" width="13.42578125"/>
    <col customWidth="1" max="19" min="19" style="199" width="11.7109375"/>
    <col customWidth="1" max="20" min="20" style="199" width="9.140625"/>
    <col customWidth="1" max="21" min="21" style="199" width="9.85546875"/>
    <col customWidth="1" max="22" min="22" style="199" width="10"/>
    <col customWidth="1" max="23" min="23" style="199" width="9.28515625"/>
    <col bestFit="1" customWidth="1" max="24" min="24" style="199" width="8"/>
    <col bestFit="1" customWidth="1" max="25" min="25" style="199" width="6.42578125"/>
    <col bestFit="1" customWidth="1" max="26" min="26" style="199" width="8"/>
    <col bestFit="1" customWidth="1" max="32" min="32" style="199" width="11.28515625"/>
    <col bestFit="1" customWidth="1" max="34" min="33" style="199" width="10.140625"/>
    <col customWidth="1" max="35" min="35" style="199" width="10.140625"/>
    <col customWidth="1" max="36" min="36" style="199" width="9"/>
    <col customWidth="1" max="37" min="37" style="199" width="11.85546875"/>
    <col customWidth="1" max="38" min="38" style="199" width="36"/>
  </cols>
  <sheetData>
    <row r="1">
      <c r="C1" s="100" t="inlineStr">
        <is>
          <t>DEER</t>
        </is>
      </c>
      <c r="F1" s="134" t="n">
        <v>18</v>
      </c>
      <c r="G1" s="100" t="n"/>
      <c r="H1" s="134" t="n">
        <v>6</v>
      </c>
      <c r="I1" s="196" t="inlineStr">
        <is>
          <t>NCP Peak Hours Use Values</t>
        </is>
      </c>
      <c r="J1" s="197" t="n"/>
      <c r="K1" s="197" t="n"/>
      <c r="L1" s="197" t="n"/>
      <c r="M1" s="196" t="inlineStr">
        <is>
          <t>Peak Hour Day Adj Factors</t>
        </is>
      </c>
      <c r="N1" s="197" t="n"/>
      <c r="O1" s="197" t="n"/>
      <c r="P1" s="197" t="n"/>
      <c r="Q1" s="196">
        <f>"Coincident Hours Use Factors: Month "&amp;TEXT(GLSShapes!$AV$3,0)&amp;" Hour "&amp;TEXT(GLSShapes!$AV$4,0)</f>
        <v/>
      </c>
      <c r="R1" s="197" t="n"/>
      <c r="S1" s="197" t="n"/>
      <c r="T1" s="197" t="n"/>
      <c r="W1" s="202" t="n"/>
      <c r="X1" s="197" t="n"/>
      <c r="Y1" s="202" t="n"/>
      <c r="Z1" s="197" t="n"/>
      <c r="AA1" s="202" t="n"/>
      <c r="AB1" s="197" t="n"/>
      <c r="AC1" s="202" t="n"/>
      <c r="AD1" s="197" t="n"/>
      <c r="AI1" s="145" t="inlineStr">
        <is>
          <t>&gt;</t>
        </is>
      </c>
      <c r="AJ1" s="197" t="n">
        <v>15</v>
      </c>
      <c r="AK1" s="143" t="inlineStr">
        <is>
          <t>&lt;</t>
        </is>
      </c>
      <c r="AL1" s="144" t="n">
        <v>6</v>
      </c>
      <c r="AO1" t="n">
        <v>5000</v>
      </c>
      <c r="AQ1" t="n">
        <v>10000</v>
      </c>
    </row>
    <row customHeight="1" ht="28.9" r="2" s="199">
      <c r="A2" s="153" t="inlineStr">
        <is>
          <t>Index</t>
        </is>
      </c>
      <c r="B2" s="140" t="inlineStr">
        <is>
          <t>Sector</t>
        </is>
      </c>
      <c r="C2" s="140" t="inlineStr">
        <is>
          <t>Source</t>
        </is>
      </c>
      <c r="D2" s="140" t="inlineStr">
        <is>
          <t>ShapeName</t>
        </is>
      </c>
      <c r="E2" s="157" t="inlineStr">
        <is>
          <t>Row in GLSShapes</t>
        </is>
      </c>
      <c r="F2" s="140" t="inlineStr">
        <is>
          <t>QuickCode</t>
        </is>
      </c>
      <c r="G2" s="141" t="inlineStr">
        <is>
          <t>Shape Number</t>
        </is>
      </c>
      <c r="H2" s="140" t="inlineStr">
        <is>
          <t>Sector and Shape Name</t>
        </is>
      </c>
      <c r="I2" s="108" t="inlineStr">
        <is>
          <t>For Peak 1</t>
        </is>
      </c>
      <c r="J2" s="88" t="inlineStr">
        <is>
          <t>For Peak 2</t>
        </is>
      </c>
      <c r="K2" s="88" t="inlineStr">
        <is>
          <t>Rank for CZ Peak 1</t>
        </is>
      </c>
      <c r="L2" s="88" t="inlineStr">
        <is>
          <t>Rank for CZ Peak 2</t>
        </is>
      </c>
      <c r="M2" s="108" t="inlineStr">
        <is>
          <t>For Peak 1</t>
        </is>
      </c>
      <c r="N2" s="88" t="inlineStr">
        <is>
          <t>For Peak 2</t>
        </is>
      </c>
      <c r="O2" s="88" t="inlineStr">
        <is>
          <t>For Peak 3</t>
        </is>
      </c>
      <c r="P2" s="88" t="inlineStr">
        <is>
          <t>For Peak 4</t>
        </is>
      </c>
      <c r="Q2" s="108" t="inlineStr">
        <is>
          <t>Peak1 (Hourly)</t>
        </is>
      </c>
      <c r="R2" s="88" t="inlineStr">
        <is>
          <t>Peak2 (Daily)</t>
        </is>
      </c>
      <c r="S2" s="88" t="inlineStr">
        <is>
          <t>Peak3</t>
        </is>
      </c>
      <c r="T2" s="88" t="inlineStr">
        <is>
          <t>Peak4</t>
        </is>
      </c>
      <c r="U2" s="121" t="inlineStr">
        <is>
          <t>Bldg Type</t>
        </is>
      </c>
      <c r="V2" s="121" t="inlineStr">
        <is>
          <t>Climate Zone</t>
        </is>
      </c>
      <c r="W2" s="107" t="n"/>
      <c r="X2" s="108" t="n"/>
      <c r="Y2" s="107" t="n"/>
      <c r="Z2" s="108" t="n"/>
      <c r="AA2" s="107" t="n"/>
      <c r="AB2" s="108" t="n"/>
      <c r="AC2" s="107" t="n"/>
      <c r="AD2" s="108" t="n"/>
      <c r="AE2" t="inlineStr">
        <is>
          <t>Bldg Types</t>
        </is>
      </c>
      <c r="AF2" s="200" t="inlineStr">
        <is>
          <t>Max HOU by CZ</t>
        </is>
      </c>
      <c r="AG2" s="200" t="inlineStr">
        <is>
          <t>Min HOU by CZ</t>
        </is>
      </c>
      <c r="AH2" s="149" t="inlineStr">
        <is>
          <t>Avg HOU - all CZ</t>
        </is>
      </c>
      <c r="AI2" s="146" t="inlineStr">
        <is>
          <t>Rank Avg</t>
        </is>
      </c>
      <c r="AJ2" t="inlineStr">
        <is>
          <t>Max/Avg</t>
        </is>
      </c>
      <c r="AK2" s="200" t="inlineStr">
        <is>
          <t>Rank (low) Max/Avg</t>
        </is>
      </c>
      <c r="AN2" t="inlineStr">
        <is>
          <t>CZ01</t>
        </is>
      </c>
      <c r="AO2" t="inlineStr">
        <is>
          <t>CZ02</t>
        </is>
      </c>
      <c r="AP2" t="inlineStr">
        <is>
          <t>CZ03</t>
        </is>
      </c>
      <c r="AQ2" t="inlineStr">
        <is>
          <t>CZ04</t>
        </is>
      </c>
      <c r="AR2" t="inlineStr">
        <is>
          <t>CZ05</t>
        </is>
      </c>
      <c r="AS2" t="inlineStr">
        <is>
          <t>CZ06</t>
        </is>
      </c>
      <c r="AT2" t="inlineStr">
        <is>
          <t>CZ07</t>
        </is>
      </c>
      <c r="AU2" t="inlineStr">
        <is>
          <t>CZ08</t>
        </is>
      </c>
      <c r="AV2" t="inlineStr">
        <is>
          <t>CZ09</t>
        </is>
      </c>
      <c r="AW2" t="inlineStr">
        <is>
          <t>CZ10</t>
        </is>
      </c>
      <c r="AX2" t="inlineStr">
        <is>
          <t>CZ11</t>
        </is>
      </c>
      <c r="AY2" t="inlineStr">
        <is>
          <t>CZ12</t>
        </is>
      </c>
      <c r="AZ2" t="inlineStr">
        <is>
          <t>CZ13</t>
        </is>
      </c>
      <c r="BA2" t="inlineStr">
        <is>
          <t>CZ14</t>
        </is>
      </c>
      <c r="BB2" t="inlineStr">
        <is>
          <t>CZ15</t>
        </is>
      </c>
      <c r="BC2" t="inlineStr">
        <is>
          <t>CZ16</t>
        </is>
      </c>
    </row>
    <row r="3">
      <c r="A3" s="150" t="n">
        <v>1</v>
      </c>
      <c r="B3" s="158">
        <f>INDEX(GLSShapes!$A$1:$AY$40000,Index!$A3*40-39,1)</f>
        <v/>
      </c>
      <c r="C3">
        <f>C1</f>
        <v/>
      </c>
      <c r="D3" s="133">
        <f>INDEX(GLSShapes!$A$1:$AY$40000,Index!$A3*40-38,2)</f>
        <v/>
      </c>
      <c r="E3" s="154" t="n">
        <v>1</v>
      </c>
      <c r="F3">
        <f>RIGHT(B3,F$1)</f>
        <v/>
      </c>
      <c r="G3" s="132">
        <f>INDEX(GLSShapes!$A$1:$AY$15000,Index!$A3*40-38,1)</f>
        <v/>
      </c>
      <c r="H3" s="113">
        <f>F3&amp;RIGHT(D3,H$1)</f>
        <v/>
      </c>
      <c r="I3" s="210">
        <f>IF(F3&lt;&gt;"0",INDEX(GLSShapes!$A$1:$AY$40000,Index!$A3*40-34,40),0)</f>
        <v/>
      </c>
      <c r="J3" s="210">
        <f>IF(F3&lt;&gt;"0",INDEX(GLSShapes!$A$1:$AY$40000,Index!$A3*40-34,41),0)</f>
        <v/>
      </c>
      <c r="K3" s="198">
        <f>RANK(I3,I3:I18,-1)</f>
        <v/>
      </c>
      <c r="L3" s="198">
        <f>RANK(J3,J3:J18,-1)</f>
        <v/>
      </c>
      <c r="M3" s="210">
        <f>INDEX(GLSShapes!$A$1:$AY$15000,Index!$A3*40-34,44)</f>
        <v/>
      </c>
      <c r="N3" s="210">
        <f>INDEX(GLSShapes!$A$1:$AY$15000,Index!$A3*40-34,45)</f>
        <v/>
      </c>
      <c r="Q3" s="210">
        <f>IF(F3&lt;&gt;"0",INDEX(GLSShapes!$A$1:$AY$15000,Index!$A3*40-34,48),0)</f>
        <v/>
      </c>
      <c r="R3" s="210">
        <f>IF(F3&lt;&gt;"0",INDEX(GLSShapes!$A$1:$AY$15000,Index!$A3*40-34,49),0)</f>
        <v/>
      </c>
      <c r="T3" s="18" t="n"/>
      <c r="U3" s="205">
        <f>MID(F3,7,3)</f>
        <v/>
      </c>
      <c r="V3">
        <f>RIGHT(F3,4)</f>
        <v/>
      </c>
      <c r="W3" s="109" t="n"/>
      <c r="X3" s="110" t="n"/>
      <c r="Y3" s="109" t="n"/>
      <c r="Z3" s="110" t="n"/>
      <c r="AA3" s="109" t="n"/>
      <c r="AB3" s="110" t="n"/>
      <c r="AC3" s="109" t="n"/>
      <c r="AD3" s="110" t="n"/>
      <c r="AE3" s="206" t="inlineStr">
        <is>
          <t>Asm</t>
        </is>
      </c>
      <c r="AF3" s="183">
        <f>_xlfn.MAXIFS($Q$3:$Q$353,$U$3:$U$353,$AE3)</f>
        <v/>
      </c>
      <c r="AG3" s="183">
        <f>_xlfn.MINIFS($Q$3:$Q$353,$U$3:$U$353,$AE3)</f>
        <v/>
      </c>
      <c r="AH3" s="193">
        <f>AVERAGEIFS($Q$3:$Q$353,$U$3:$U$353,$AE3)</f>
        <v/>
      </c>
      <c r="AI3" s="147">
        <f>RANK(AH3,$AH$3:$AH$21)</f>
        <v/>
      </c>
      <c r="AJ3" s="205">
        <f>AF3/AH3</f>
        <v/>
      </c>
      <c r="AK3">
        <f>RANK(AJ3,$AJ$3:$AJ$21,-1)</f>
        <v/>
      </c>
      <c r="AL3">
        <f>VLOOKUP(AE3,Glossary!$B$15:$C$51,2)</f>
        <v/>
      </c>
      <c r="AN3" s="183">
        <f>AVERAGEIFS($Q$3:$Q$353,$U$3:$U$353,$AE3,$V$3:$V$353,AN$2)</f>
        <v/>
      </c>
      <c r="AO3" s="183">
        <f>AVERAGEIFS($Q$3:$Q$353,$U$3:$U$353,$AE3,$V$3:$V$353,AO$2)</f>
        <v/>
      </c>
      <c r="AP3" s="183">
        <f>AVERAGEIFS($Q$3:$Q$353,$U$3:$U$353,$AE3,$V$3:$V$353,AP$2)</f>
        <v/>
      </c>
      <c r="AQ3" s="183">
        <f>AVERAGEIFS($Q$3:$Q$353,$U$3:$U$353,$AE3,$V$3:$V$353,AQ$2)</f>
        <v/>
      </c>
      <c r="AR3" s="183">
        <f>AVERAGEIFS($Q$3:$Q$353,$U$3:$U$353,$AE3,$V$3:$V$353,AR$2)</f>
        <v/>
      </c>
      <c r="AS3" s="183">
        <f>AVERAGEIFS($Q$3:$Q$353,$U$3:$U$353,$AE3,$V$3:$V$353,AS$2)</f>
        <v/>
      </c>
      <c r="AT3" s="183">
        <f>AVERAGEIFS($Q$3:$Q$353,$U$3:$U$353,$AE3,$V$3:$V$353,AT$2)</f>
        <v/>
      </c>
      <c r="AU3" s="183">
        <f>AVERAGEIFS($Q$3:$Q$353,$U$3:$U$353,$AE3,$V$3:$V$353,AU$2)</f>
        <v/>
      </c>
      <c r="AV3" s="183">
        <f>AVERAGEIFS($Q$3:$Q$353,$U$3:$U$353,$AE3,$V$3:$V$353,AV$2)</f>
        <v/>
      </c>
      <c r="AW3" s="183">
        <f>AVERAGEIFS($Q$3:$Q$353,$U$3:$U$353,$AE3,$V$3:$V$353,AW$2)</f>
        <v/>
      </c>
      <c r="AX3" s="183">
        <f>AVERAGEIFS($Q$3:$Q$353,$U$3:$U$353,$AE3,$V$3:$V$353,AX$2)</f>
        <v/>
      </c>
      <c r="AY3" s="183">
        <f>AVERAGEIFS($Q$3:$Q$353,$U$3:$U$353,$AE3,$V$3:$V$353,AY$2)</f>
        <v/>
      </c>
      <c r="AZ3" s="183">
        <f>AVERAGEIFS($Q$3:$Q$353,$U$3:$U$353,$AE3,$V$3:$V$353,AZ$2)</f>
        <v/>
      </c>
      <c r="BA3" s="183">
        <f>AVERAGEIFS($Q$3:$Q$353,$U$3:$U$353,$AE3,$V$3:$V$353,BA$2)</f>
        <v/>
      </c>
      <c r="BB3" s="183">
        <f>AVERAGEIFS($Q$3:$Q$353,$U$3:$U$353,$AE3,$V$3:$V$353,BB$2)</f>
        <v/>
      </c>
      <c r="BC3" s="183">
        <f>AVERAGEIFS($Q$3:$Q$353,$U$3:$U$353,$AE3,$V$3:$V$353,BC$2)</f>
        <v/>
      </c>
    </row>
    <row r="4">
      <c r="A4" s="151" t="n">
        <v>2</v>
      </c>
      <c r="B4" s="158">
        <f>INDEX(GLSShapes!$A$1:$AY$40000,Index!$A4*40-39,1)</f>
        <v/>
      </c>
      <c r="C4">
        <f>C$1</f>
        <v/>
      </c>
      <c r="D4" s="133">
        <f>INDEX(GLSShapes!$A$1:$AY$40000,Index!$A4*40-38,2)</f>
        <v/>
      </c>
      <c r="E4" s="155">
        <f>E3+40</f>
        <v/>
      </c>
      <c r="F4">
        <f>RIGHT(B4,F$1)</f>
        <v/>
      </c>
      <c r="G4" s="132">
        <f>INDEX(GLSShapes!$A$1:$AY$15000,Index!$A4*40-38,1)</f>
        <v/>
      </c>
      <c r="H4" s="113">
        <f>F4&amp;RIGHT(D4,H$1)</f>
        <v/>
      </c>
      <c r="I4" s="210">
        <f>IF(F4&lt;&gt;"0",INDEX(GLSShapes!$A$1:$AY$40000,Index!$A4*40-34,40),0)</f>
        <v/>
      </c>
      <c r="J4" s="210">
        <f>IF(F4&lt;&gt;"0",INDEX(GLSShapes!$A$1:$AY$40000,Index!$A4*40-34,41),0)</f>
        <v/>
      </c>
      <c r="K4" s="198">
        <f>RANK(I4,I3:I18,-1)</f>
        <v/>
      </c>
      <c r="L4" s="198">
        <f>RANK(J4,J3:J18,-1)</f>
        <v/>
      </c>
      <c r="M4" s="210">
        <f>INDEX(GLSShapes!$A$1:$AY$15000,Index!$A4*40-34,44)</f>
        <v/>
      </c>
      <c r="N4" s="210">
        <f>INDEX(GLSShapes!$A$1:$AY$15000,Index!$A4*40-34,45)</f>
        <v/>
      </c>
      <c r="Q4" s="210">
        <f>IF(F4&lt;&gt;"0",INDEX(GLSShapes!$A$1:$AY$15000,Index!$A4*40-34,48),0)</f>
        <v/>
      </c>
      <c r="R4" s="210">
        <f>IF(F4&lt;&gt;"0",INDEX(GLSShapes!$A$1:$AY$15000,Index!$A4*40-34,49),0)</f>
        <v/>
      </c>
      <c r="T4" s="18" t="n"/>
      <c r="U4" s="205">
        <f>MID(F4,7,3)</f>
        <v/>
      </c>
      <c r="V4">
        <f>RIGHT(F4,4)</f>
        <v/>
      </c>
      <c r="W4" s="109" t="n"/>
      <c r="X4" s="110" t="n"/>
      <c r="Y4" s="114" t="n"/>
      <c r="Z4" s="110" t="n"/>
      <c r="AA4" s="114" t="n"/>
      <c r="AB4" s="110" t="n"/>
      <c r="AC4" s="114" t="n"/>
      <c r="AD4" s="110" t="n"/>
      <c r="AE4" s="206" t="inlineStr">
        <is>
          <t>ECC</t>
        </is>
      </c>
      <c r="AF4" s="183">
        <f>_xlfn.MAXIFS($Q$3:$Q$353,$U$3:$U$353,$AE4)</f>
        <v/>
      </c>
      <c r="AG4" s="183">
        <f>_xlfn.MINIFS($Q$3:$Q$353,$U$3:$U$353,$AE4)</f>
        <v/>
      </c>
      <c r="AH4" s="193">
        <f>AVERAGEIFS($Q$3:$Q$353,$U$3:$U$353,$AE4)</f>
        <v/>
      </c>
      <c r="AI4" s="147">
        <f>RANK(AH4,$AH$3:$AH$21)</f>
        <v/>
      </c>
      <c r="AJ4" s="205">
        <f>AF4/AH4</f>
        <v/>
      </c>
      <c r="AK4">
        <f>RANK(AJ4,$AJ$3:$AJ$21,-1)</f>
        <v/>
      </c>
      <c r="AL4">
        <f>VLOOKUP(AE4,Glossary!$B$15:$C$51,2)</f>
        <v/>
      </c>
      <c r="AN4" s="183">
        <f>AVERAGEIFS($Q$3:$Q$353,$U$3:$U$353,$AE4,$V$3:$V$353,AN$2)</f>
        <v/>
      </c>
      <c r="AO4" s="183">
        <f>AVERAGEIFS($Q$3:$Q$353,$U$3:$U$353,$AE4,$V$3:$V$353,AO$2)</f>
        <v/>
      </c>
      <c r="AP4" s="183">
        <f>AVERAGEIFS($Q$3:$Q$353,$U$3:$U$353,$AE4,$V$3:$V$353,AP$2)</f>
        <v/>
      </c>
      <c r="AQ4" s="183">
        <f>AVERAGEIFS($Q$3:$Q$353,$U$3:$U$353,$AE4,$V$3:$V$353,AQ$2)</f>
        <v/>
      </c>
      <c r="AR4" s="183">
        <f>AVERAGEIFS($Q$3:$Q$353,$U$3:$U$353,$AE4,$V$3:$V$353,AR$2)</f>
        <v/>
      </c>
      <c r="AS4" s="183">
        <f>AVERAGEIFS($Q$3:$Q$353,$U$3:$U$353,$AE4,$V$3:$V$353,AS$2)</f>
        <v/>
      </c>
      <c r="AT4" s="183">
        <f>AVERAGEIFS($Q$3:$Q$353,$U$3:$U$353,$AE4,$V$3:$V$353,AT$2)</f>
        <v/>
      </c>
      <c r="AU4" s="183">
        <f>AVERAGEIFS($Q$3:$Q$353,$U$3:$U$353,$AE4,$V$3:$V$353,AU$2)</f>
        <v/>
      </c>
      <c r="AV4" s="183">
        <f>AVERAGEIFS($Q$3:$Q$353,$U$3:$U$353,$AE4,$V$3:$V$353,AV$2)</f>
        <v/>
      </c>
      <c r="AW4" s="183">
        <f>AVERAGEIFS($Q$3:$Q$353,$U$3:$U$353,$AE4,$V$3:$V$353,AW$2)</f>
        <v/>
      </c>
      <c r="AX4" s="183">
        <f>AVERAGEIFS($Q$3:$Q$353,$U$3:$U$353,$AE4,$V$3:$V$353,AX$2)</f>
        <v/>
      </c>
      <c r="AY4" s="183">
        <f>AVERAGEIFS($Q$3:$Q$353,$U$3:$U$353,$AE4,$V$3:$V$353,AY$2)</f>
        <v/>
      </c>
      <c r="AZ4" s="183">
        <f>AVERAGEIFS($Q$3:$Q$353,$U$3:$U$353,$AE4,$V$3:$V$353,AZ$2)</f>
        <v/>
      </c>
      <c r="BA4" s="183">
        <f>AVERAGEIFS($Q$3:$Q$353,$U$3:$U$353,$AE4,$V$3:$V$353,BA$2)</f>
        <v/>
      </c>
      <c r="BB4" s="183">
        <f>AVERAGEIFS($Q$3:$Q$353,$U$3:$U$353,$AE4,$V$3:$V$353,BB$2)</f>
        <v/>
      </c>
      <c r="BC4" s="183">
        <f>AVERAGEIFS($Q$3:$Q$353,$U$3:$U$353,$AE4,$V$3:$V$353,BC$2)</f>
        <v/>
      </c>
    </row>
    <row r="5">
      <c r="A5" s="151" t="n">
        <v>3</v>
      </c>
      <c r="B5" s="158">
        <f>INDEX(GLSShapes!$A$1:$AY$40000,Index!$A5*40-39,1)</f>
        <v/>
      </c>
      <c r="C5">
        <f>C$1</f>
        <v/>
      </c>
      <c r="D5" s="133">
        <f>INDEX(GLSShapes!$A$1:$AY$40000,Index!$A5*40-38,2)</f>
        <v/>
      </c>
      <c r="E5" s="155">
        <f>E4+40</f>
        <v/>
      </c>
      <c r="F5">
        <f>RIGHT(B5,F$1)</f>
        <v/>
      </c>
      <c r="G5" s="132">
        <f>INDEX(GLSShapes!$A$1:$AY$15000,Index!$A5*40-38,1)</f>
        <v/>
      </c>
      <c r="H5" s="113">
        <f>F5&amp;RIGHT(D5,H$1)</f>
        <v/>
      </c>
      <c r="I5" s="210">
        <f>IF(F5&lt;&gt;"0",INDEX(GLSShapes!$A$1:$AY$40000,Index!$A5*40-34,40),0)</f>
        <v/>
      </c>
      <c r="J5" s="210">
        <f>IF(F5&lt;&gt;"0",INDEX(GLSShapes!$A$1:$AY$40000,Index!$A5*40-34,41),0)</f>
        <v/>
      </c>
      <c r="K5" s="198">
        <f>RANK(I5,I3:I18,-1)</f>
        <v/>
      </c>
      <c r="L5" s="198">
        <f>RANK(J5,J3:J18,-1)</f>
        <v/>
      </c>
      <c r="M5" s="210">
        <f>INDEX(GLSShapes!$A$1:$AY$15000,Index!$A5*40-34,44)</f>
        <v/>
      </c>
      <c r="N5" s="210">
        <f>INDEX(GLSShapes!$A$1:$AY$15000,Index!$A5*40-34,45)</f>
        <v/>
      </c>
      <c r="Q5" s="210">
        <f>IF(F5&lt;&gt;"0",INDEX(GLSShapes!$A$1:$AY$15000,Index!$A5*40-34,48),0)</f>
        <v/>
      </c>
      <c r="R5" s="210">
        <f>IF(F5&lt;&gt;"0",INDEX(GLSShapes!$A$1:$AY$15000,Index!$A5*40-34,49),0)</f>
        <v/>
      </c>
      <c r="T5" s="18" t="n"/>
      <c r="U5" s="205">
        <f>MID(F5,7,3)</f>
        <v/>
      </c>
      <c r="V5">
        <f>RIGHT(F5,4)</f>
        <v/>
      </c>
      <c r="W5" s="109" t="n"/>
      <c r="X5" s="110" t="n"/>
      <c r="Y5" s="114" t="n"/>
      <c r="Z5" s="110" t="n"/>
      <c r="AA5" s="114" t="n"/>
      <c r="AB5" s="110" t="n"/>
      <c r="AC5" s="114" t="n"/>
      <c r="AD5" s="110" t="n"/>
      <c r="AE5" s="206" t="inlineStr">
        <is>
          <t>EPr</t>
        </is>
      </c>
      <c r="AF5" s="183">
        <f>_xlfn.MAXIFS($Q$3:$Q$353,$U$3:$U$353,$AE5)</f>
        <v/>
      </c>
      <c r="AG5" s="183">
        <f>_xlfn.MINIFS($Q$3:$Q$353,$U$3:$U$353,$AE5)</f>
        <v/>
      </c>
      <c r="AH5" s="193">
        <f>AVERAGEIFS($Q$3:$Q$353,$U$3:$U$353,$AE5)</f>
        <v/>
      </c>
      <c r="AI5" s="147">
        <f>RANK(AH5,$AH$3:$AH$21)</f>
        <v/>
      </c>
      <c r="AJ5" s="205">
        <f>AF5/AH5</f>
        <v/>
      </c>
      <c r="AK5">
        <f>RANK(AJ5,$AJ$3:$AJ$21,-1)</f>
        <v/>
      </c>
      <c r="AL5">
        <f>VLOOKUP(AE5,Glossary!$B$15:$C$51,2)</f>
        <v/>
      </c>
      <c r="AN5" s="183">
        <f>AVERAGEIFS($Q$3:$Q$353,$U$3:$U$353,$AE5,$V$3:$V$353,AN$2)</f>
        <v/>
      </c>
      <c r="AO5" s="183">
        <f>AVERAGEIFS($Q$3:$Q$353,$U$3:$U$353,$AE5,$V$3:$V$353,AO$2)</f>
        <v/>
      </c>
      <c r="AP5" s="183">
        <f>AVERAGEIFS($Q$3:$Q$353,$U$3:$U$353,$AE5,$V$3:$V$353,AP$2)</f>
        <v/>
      </c>
      <c r="AQ5" s="183">
        <f>AVERAGEIFS($Q$3:$Q$353,$U$3:$U$353,$AE5,$V$3:$V$353,AQ$2)</f>
        <v/>
      </c>
      <c r="AR5" s="183">
        <f>AVERAGEIFS($Q$3:$Q$353,$U$3:$U$353,$AE5,$V$3:$V$353,AR$2)</f>
        <v/>
      </c>
      <c r="AS5" s="183">
        <f>AVERAGEIFS($Q$3:$Q$353,$U$3:$U$353,$AE5,$V$3:$V$353,AS$2)</f>
        <v/>
      </c>
      <c r="AT5" s="183">
        <f>AVERAGEIFS($Q$3:$Q$353,$U$3:$U$353,$AE5,$V$3:$V$353,AT$2)</f>
        <v/>
      </c>
      <c r="AU5" s="183">
        <f>AVERAGEIFS($Q$3:$Q$353,$U$3:$U$353,$AE5,$V$3:$V$353,AU$2)</f>
        <v/>
      </c>
      <c r="AV5" s="183">
        <f>AVERAGEIFS($Q$3:$Q$353,$U$3:$U$353,$AE5,$V$3:$V$353,AV$2)</f>
        <v/>
      </c>
      <c r="AW5" s="183">
        <f>AVERAGEIFS($Q$3:$Q$353,$U$3:$U$353,$AE5,$V$3:$V$353,AW$2)</f>
        <v/>
      </c>
      <c r="AX5" s="183">
        <f>AVERAGEIFS($Q$3:$Q$353,$U$3:$U$353,$AE5,$V$3:$V$353,AX$2)</f>
        <v/>
      </c>
      <c r="AY5" s="183">
        <f>AVERAGEIFS($Q$3:$Q$353,$U$3:$U$353,$AE5,$V$3:$V$353,AY$2)</f>
        <v/>
      </c>
      <c r="AZ5" s="183">
        <f>AVERAGEIFS($Q$3:$Q$353,$U$3:$U$353,$AE5,$V$3:$V$353,AZ$2)</f>
        <v/>
      </c>
      <c r="BA5" s="183">
        <f>AVERAGEIFS($Q$3:$Q$353,$U$3:$U$353,$AE5,$V$3:$V$353,BA$2)</f>
        <v/>
      </c>
      <c r="BB5" s="183">
        <f>AVERAGEIFS($Q$3:$Q$353,$U$3:$U$353,$AE5,$V$3:$V$353,BB$2)</f>
        <v/>
      </c>
      <c r="BC5" s="183">
        <f>AVERAGEIFS($Q$3:$Q$353,$U$3:$U$353,$AE5,$V$3:$V$353,BC$2)</f>
        <v/>
      </c>
    </row>
    <row r="6">
      <c r="A6" s="151" t="n">
        <v>4</v>
      </c>
      <c r="B6" s="158">
        <f>INDEX(GLSShapes!$A$1:$AY$40000,Index!$A6*40-39,1)</f>
        <v/>
      </c>
      <c r="C6">
        <f>C$1</f>
        <v/>
      </c>
      <c r="D6" s="133">
        <f>INDEX(GLSShapes!$A$1:$AY$40000,Index!$A6*40-38,2)</f>
        <v/>
      </c>
      <c r="E6" s="155">
        <f>E5+40</f>
        <v/>
      </c>
      <c r="F6">
        <f>RIGHT(B6,F$1)</f>
        <v/>
      </c>
      <c r="G6" s="132">
        <f>INDEX(GLSShapes!$A$1:$AY$15000,Index!$A6*40-38,1)</f>
        <v/>
      </c>
      <c r="H6" s="113">
        <f>F6&amp;RIGHT(D6,H$1)</f>
        <v/>
      </c>
      <c r="I6" s="210">
        <f>IF(F6&lt;&gt;"0",INDEX(GLSShapes!$A$1:$AY$40000,Index!$A6*40-34,40),0)</f>
        <v/>
      </c>
      <c r="J6" s="210">
        <f>IF(F6&lt;&gt;"0",INDEX(GLSShapes!$A$1:$AY$40000,Index!$A6*40-34,41),0)</f>
        <v/>
      </c>
      <c r="K6" s="198">
        <f>RANK(I6,I3:I18,-1)</f>
        <v/>
      </c>
      <c r="L6" s="198">
        <f>RANK(J6,J3:J18,-1)</f>
        <v/>
      </c>
      <c r="M6" s="210">
        <f>INDEX(GLSShapes!$A$1:$AY$15000,Index!$A6*40-34,44)</f>
        <v/>
      </c>
      <c r="N6" s="210">
        <f>INDEX(GLSShapes!$A$1:$AY$15000,Index!$A6*40-34,45)</f>
        <v/>
      </c>
      <c r="Q6" s="210">
        <f>IF(F6&lt;&gt;"0",INDEX(GLSShapes!$A$1:$AY$15000,Index!$A6*40-34,48),0)</f>
        <v/>
      </c>
      <c r="R6" s="210">
        <f>IF(F6&lt;&gt;"0",INDEX(GLSShapes!$A$1:$AY$15000,Index!$A6*40-34,49),0)</f>
        <v/>
      </c>
      <c r="T6" s="18" t="n"/>
      <c r="U6" s="205">
        <f>MID(F6,7,3)</f>
        <v/>
      </c>
      <c r="V6">
        <f>RIGHT(F6,4)</f>
        <v/>
      </c>
      <c r="W6" s="109" t="n"/>
      <c r="X6" s="110" t="n"/>
      <c r="Y6" s="114" t="n"/>
      <c r="Z6" s="110" t="n"/>
      <c r="AA6" s="114" t="n"/>
      <c r="AB6" s="110" t="n"/>
      <c r="AC6" s="114" t="n"/>
      <c r="AD6" s="110" t="n"/>
      <c r="AE6" s="206" t="inlineStr">
        <is>
          <t>ERC</t>
        </is>
      </c>
      <c r="AF6" s="183">
        <f>_xlfn.MAXIFS($Q$3:$Q$353,$U$3:$U$353,$AE6)</f>
        <v/>
      </c>
      <c r="AG6" s="183">
        <f>_xlfn.MINIFS($Q$3:$Q$353,$U$3:$U$353,$AE6)</f>
        <v/>
      </c>
      <c r="AH6" s="193">
        <f>AVERAGEIFS($Q$3:$Q$353,$U$3:$U$353,$AE6)</f>
        <v/>
      </c>
      <c r="AI6" s="147">
        <f>RANK(AH6,$AH$3:$AH$21)</f>
        <v/>
      </c>
      <c r="AJ6" s="205">
        <f>AF6/AH6</f>
        <v/>
      </c>
      <c r="AK6">
        <f>RANK(AJ6,$AJ$3:$AJ$21,-1)</f>
        <v/>
      </c>
      <c r="AL6">
        <f>VLOOKUP(AE6,Glossary!$B$15:$C$51,2)</f>
        <v/>
      </c>
      <c r="AN6" s="183">
        <f>AVERAGEIFS($Q$3:$Q$353,$U$3:$U$353,$AE6,$V$3:$V$353,AN$2)</f>
        <v/>
      </c>
      <c r="AO6" s="183">
        <f>AVERAGEIFS($Q$3:$Q$353,$U$3:$U$353,$AE6,$V$3:$V$353,AO$2)</f>
        <v/>
      </c>
      <c r="AP6" s="183">
        <f>AVERAGEIFS($Q$3:$Q$353,$U$3:$U$353,$AE6,$V$3:$V$353,AP$2)</f>
        <v/>
      </c>
      <c r="AQ6" s="183">
        <f>AVERAGEIFS($Q$3:$Q$353,$U$3:$U$353,$AE6,$V$3:$V$353,AQ$2)</f>
        <v/>
      </c>
      <c r="AR6" s="183">
        <f>AVERAGEIFS($Q$3:$Q$353,$U$3:$U$353,$AE6,$V$3:$V$353,AR$2)</f>
        <v/>
      </c>
      <c r="AS6" s="183">
        <f>AVERAGEIFS($Q$3:$Q$353,$U$3:$U$353,$AE6,$V$3:$V$353,AS$2)</f>
        <v/>
      </c>
      <c r="AT6" s="183">
        <f>AVERAGEIFS($Q$3:$Q$353,$U$3:$U$353,$AE6,$V$3:$V$353,AT$2)</f>
        <v/>
      </c>
      <c r="AU6" s="183">
        <f>AVERAGEIFS($Q$3:$Q$353,$U$3:$U$353,$AE6,$V$3:$V$353,AU$2)</f>
        <v/>
      </c>
      <c r="AV6" s="183">
        <f>AVERAGEIFS($Q$3:$Q$353,$U$3:$U$353,$AE6,$V$3:$V$353,AV$2)</f>
        <v/>
      </c>
      <c r="AW6" s="183">
        <f>AVERAGEIFS($Q$3:$Q$353,$U$3:$U$353,$AE6,$V$3:$V$353,AW$2)</f>
        <v/>
      </c>
      <c r="AX6" s="183">
        <f>AVERAGEIFS($Q$3:$Q$353,$U$3:$U$353,$AE6,$V$3:$V$353,AX$2)</f>
        <v/>
      </c>
      <c r="AY6" s="183">
        <f>AVERAGEIFS($Q$3:$Q$353,$U$3:$U$353,$AE6,$V$3:$V$353,AY$2)</f>
        <v/>
      </c>
      <c r="AZ6" s="183">
        <f>AVERAGEIFS($Q$3:$Q$353,$U$3:$U$353,$AE6,$V$3:$V$353,AZ$2)</f>
        <v/>
      </c>
      <c r="BA6" s="183">
        <f>AVERAGEIFS($Q$3:$Q$353,$U$3:$U$353,$AE6,$V$3:$V$353,BA$2)</f>
        <v/>
      </c>
      <c r="BB6" s="183">
        <f>AVERAGEIFS($Q$3:$Q$353,$U$3:$U$353,$AE6,$V$3:$V$353,BB$2)</f>
        <v/>
      </c>
      <c r="BC6" s="183">
        <f>AVERAGEIFS($Q$3:$Q$353,$U$3:$U$353,$AE6,$V$3:$V$353,BC$2)</f>
        <v/>
      </c>
    </row>
    <row r="7">
      <c r="A7" s="151" t="n">
        <v>5</v>
      </c>
      <c r="B7" s="158">
        <f>INDEX(GLSShapes!$A$1:$AY$40000,Index!$A7*40-39,1)</f>
        <v/>
      </c>
      <c r="C7">
        <f>C$1</f>
        <v/>
      </c>
      <c r="D7" s="133">
        <f>INDEX(GLSShapes!$A$1:$AY$40000,Index!$A7*40-38,2)</f>
        <v/>
      </c>
      <c r="E7" s="155">
        <f>E6+40</f>
        <v/>
      </c>
      <c r="F7">
        <f>RIGHT(B7,F$1)</f>
        <v/>
      </c>
      <c r="G7" s="132">
        <f>INDEX(GLSShapes!$A$1:$AY$15000,Index!$A7*40-38,1)</f>
        <v/>
      </c>
      <c r="H7" s="113">
        <f>F7&amp;RIGHT(D7,H$1)</f>
        <v/>
      </c>
      <c r="I7" s="210">
        <f>IF(F7&lt;&gt;"0",INDEX(GLSShapes!$A$1:$AY$40000,Index!$A7*40-34,40),0)</f>
        <v/>
      </c>
      <c r="J7" s="210">
        <f>IF(F7&lt;&gt;"0",INDEX(GLSShapes!$A$1:$AY$40000,Index!$A7*40-34,41),0)</f>
        <v/>
      </c>
      <c r="K7" s="198">
        <f>RANK(I7,I3:I18,-1)</f>
        <v/>
      </c>
      <c r="L7" s="198">
        <f>RANK(J7,J3:J18,-1)</f>
        <v/>
      </c>
      <c r="M7" s="210">
        <f>INDEX(GLSShapes!$A$1:$AY$15000,Index!$A7*40-34,44)</f>
        <v/>
      </c>
      <c r="N7" s="210">
        <f>INDEX(GLSShapes!$A$1:$AY$15000,Index!$A7*40-34,45)</f>
        <v/>
      </c>
      <c r="Q7" s="210">
        <f>IF(F7&lt;&gt;"0",INDEX(GLSShapes!$A$1:$AY$15000,Index!$A7*40-34,48),0)</f>
        <v/>
      </c>
      <c r="R7" s="210">
        <f>IF(F7&lt;&gt;"0",INDEX(GLSShapes!$A$1:$AY$15000,Index!$A7*40-34,49),0)</f>
        <v/>
      </c>
      <c r="T7" s="18" t="n"/>
      <c r="U7" s="205">
        <f>MID(F7,7,3)</f>
        <v/>
      </c>
      <c r="V7">
        <f>RIGHT(F7,4)</f>
        <v/>
      </c>
      <c r="W7" s="109" t="n"/>
      <c r="X7" s="110" t="n"/>
      <c r="Y7" s="109" t="n"/>
      <c r="Z7" s="110" t="n"/>
      <c r="AA7" s="109" t="n"/>
      <c r="AB7" s="110" t="n"/>
      <c r="AC7" s="109" t="n"/>
      <c r="AD7" s="110" t="n"/>
      <c r="AE7" s="206" t="inlineStr">
        <is>
          <t>ESe</t>
        </is>
      </c>
      <c r="AF7" s="183">
        <f>_xlfn.MAXIFS($Q$3:$Q$353,$U$3:$U$353,$AE7)</f>
        <v/>
      </c>
      <c r="AG7" s="183">
        <f>_xlfn.MINIFS($Q$3:$Q$353,$U$3:$U$353,$AE7)</f>
        <v/>
      </c>
      <c r="AH7" s="193">
        <f>AVERAGEIFS($Q$3:$Q$353,$U$3:$U$353,$AE7)</f>
        <v/>
      </c>
      <c r="AI7" s="147">
        <f>RANK(AH7,$AH$3:$AH$21)</f>
        <v/>
      </c>
      <c r="AJ7" s="205">
        <f>AF7/AH7</f>
        <v/>
      </c>
      <c r="AK7">
        <f>RANK(AJ7,$AJ$3:$AJ$21,-1)</f>
        <v/>
      </c>
      <c r="AL7">
        <f>VLOOKUP(AE7,Glossary!$B$15:$C$51,2)</f>
        <v/>
      </c>
      <c r="AN7" s="183">
        <f>AVERAGEIFS($Q$3:$Q$353,$U$3:$U$353,$AE7,$V$3:$V$353,AN$2)</f>
        <v/>
      </c>
      <c r="AO7" s="183">
        <f>AVERAGEIFS($Q$3:$Q$353,$U$3:$U$353,$AE7,$V$3:$V$353,AO$2)</f>
        <v/>
      </c>
      <c r="AP7" s="183">
        <f>AVERAGEIFS($Q$3:$Q$353,$U$3:$U$353,$AE7,$V$3:$V$353,AP$2)</f>
        <v/>
      </c>
      <c r="AQ7" s="183">
        <f>AVERAGEIFS($Q$3:$Q$353,$U$3:$U$353,$AE7,$V$3:$V$353,AQ$2)</f>
        <v/>
      </c>
      <c r="AR7" s="183">
        <f>AVERAGEIFS($Q$3:$Q$353,$U$3:$U$353,$AE7,$V$3:$V$353,AR$2)</f>
        <v/>
      </c>
      <c r="AS7" s="183">
        <f>AVERAGEIFS($Q$3:$Q$353,$U$3:$U$353,$AE7,$V$3:$V$353,AS$2)</f>
        <v/>
      </c>
      <c r="AT7" s="183">
        <f>AVERAGEIFS($Q$3:$Q$353,$U$3:$U$353,$AE7,$V$3:$V$353,AT$2)</f>
        <v/>
      </c>
      <c r="AU7" s="183">
        <f>AVERAGEIFS($Q$3:$Q$353,$U$3:$U$353,$AE7,$V$3:$V$353,AU$2)</f>
        <v/>
      </c>
      <c r="AV7" s="183">
        <f>AVERAGEIFS($Q$3:$Q$353,$U$3:$U$353,$AE7,$V$3:$V$353,AV$2)</f>
        <v/>
      </c>
      <c r="AW7" s="183">
        <f>AVERAGEIFS($Q$3:$Q$353,$U$3:$U$353,$AE7,$V$3:$V$353,AW$2)</f>
        <v/>
      </c>
      <c r="AX7" s="183">
        <f>AVERAGEIFS($Q$3:$Q$353,$U$3:$U$353,$AE7,$V$3:$V$353,AX$2)</f>
        <v/>
      </c>
      <c r="AY7" s="183">
        <f>AVERAGEIFS($Q$3:$Q$353,$U$3:$U$353,$AE7,$V$3:$V$353,AY$2)</f>
        <v/>
      </c>
      <c r="AZ7" s="183">
        <f>AVERAGEIFS($Q$3:$Q$353,$U$3:$U$353,$AE7,$V$3:$V$353,AZ$2)</f>
        <v/>
      </c>
      <c r="BA7" s="183">
        <f>AVERAGEIFS($Q$3:$Q$353,$U$3:$U$353,$AE7,$V$3:$V$353,BA$2)</f>
        <v/>
      </c>
      <c r="BB7" s="183">
        <f>AVERAGEIFS($Q$3:$Q$353,$U$3:$U$353,$AE7,$V$3:$V$353,BB$2)</f>
        <v/>
      </c>
      <c r="BC7" s="183">
        <f>AVERAGEIFS($Q$3:$Q$353,$U$3:$U$353,$AE7,$V$3:$V$353,BC$2)</f>
        <v/>
      </c>
    </row>
    <row r="8">
      <c r="A8" s="151" t="n">
        <v>6</v>
      </c>
      <c r="B8" s="158">
        <f>INDEX(GLSShapes!$A$1:$AY$40000,Index!$A8*40-39,1)</f>
        <v/>
      </c>
      <c r="C8">
        <f>C$1</f>
        <v/>
      </c>
      <c r="D8" s="133">
        <f>INDEX(GLSShapes!$A$1:$AY$40000,Index!$A8*40-38,2)</f>
        <v/>
      </c>
      <c r="E8" s="155">
        <f>E7+40</f>
        <v/>
      </c>
      <c r="F8">
        <f>RIGHT(B8,F$1)</f>
        <v/>
      </c>
      <c r="G8" s="132">
        <f>INDEX(GLSShapes!$A$1:$AY$15000,Index!$A8*40-38,1)</f>
        <v/>
      </c>
      <c r="H8" s="113">
        <f>F8&amp;RIGHT(D8,H$1)</f>
        <v/>
      </c>
      <c r="I8" s="210">
        <f>IF(F8&lt;&gt;"0",INDEX(GLSShapes!$A$1:$AY$40000,Index!$A8*40-34,40),0)</f>
        <v/>
      </c>
      <c r="J8" s="210">
        <f>IF(F8&lt;&gt;"0",INDEX(GLSShapes!$A$1:$AY$40000,Index!$A8*40-34,41),0)</f>
        <v/>
      </c>
      <c r="K8" s="198">
        <f>RANK(I8,I3:I18,-1)</f>
        <v/>
      </c>
      <c r="L8" s="198">
        <f>RANK(J8,J3:J18,-1)</f>
        <v/>
      </c>
      <c r="M8" s="210">
        <f>INDEX(GLSShapes!$A$1:$AY$15000,Index!$A8*40-34,44)</f>
        <v/>
      </c>
      <c r="N8" s="210">
        <f>INDEX(GLSShapes!$A$1:$AY$15000,Index!$A8*40-34,45)</f>
        <v/>
      </c>
      <c r="Q8" s="210">
        <f>IF(F8&lt;&gt;"0",INDEX(GLSShapes!$A$1:$AY$15000,Index!$A8*40-34,48),0)</f>
        <v/>
      </c>
      <c r="R8" s="210">
        <f>IF(F8&lt;&gt;"0",INDEX(GLSShapes!$A$1:$AY$15000,Index!$A8*40-34,49),0)</f>
        <v/>
      </c>
      <c r="T8" s="18" t="n"/>
      <c r="U8" s="205">
        <f>MID(F8,7,3)</f>
        <v/>
      </c>
      <c r="V8">
        <f>RIGHT(F8,4)</f>
        <v/>
      </c>
      <c r="W8" s="109" t="n"/>
      <c r="X8" s="110" t="n"/>
      <c r="Y8" s="109" t="n"/>
      <c r="Z8" s="110" t="n"/>
      <c r="AA8" s="109" t="n"/>
      <c r="AB8" s="110" t="n"/>
      <c r="AC8" s="109" t="n"/>
      <c r="AD8" s="110" t="n"/>
      <c r="AE8" s="206" t="inlineStr">
        <is>
          <t>Gro</t>
        </is>
      </c>
      <c r="AF8" s="183">
        <f>_xlfn.MAXIFS($Q$3:$Q$353,$U$3:$U$353,$AE8)</f>
        <v/>
      </c>
      <c r="AG8" s="183">
        <f>_xlfn.MINIFS($Q$3:$Q$353,$U$3:$U$353,$AE8)</f>
        <v/>
      </c>
      <c r="AH8" s="193">
        <f>AVERAGEIFS($Q$3:$Q$353,$U$3:$U$353,$AE8)</f>
        <v/>
      </c>
      <c r="AI8" s="147">
        <f>RANK(AH8,$AH$3:$AH$21)</f>
        <v/>
      </c>
      <c r="AJ8" s="205">
        <f>AF8/AH8</f>
        <v/>
      </c>
      <c r="AK8">
        <f>RANK(AJ8,$AJ$3:$AJ$21,-1)</f>
        <v/>
      </c>
      <c r="AL8">
        <f>VLOOKUP(AE8,Glossary!$B$15:$C$51,2)</f>
        <v/>
      </c>
      <c r="AN8" s="183">
        <f>AVERAGEIFS($Q$3:$Q$353,$U$3:$U$353,$AE8,$V$3:$V$353,AN$2)</f>
        <v/>
      </c>
      <c r="AO8" s="183">
        <f>AVERAGEIFS($Q$3:$Q$353,$U$3:$U$353,$AE8,$V$3:$V$353,AO$2)</f>
        <v/>
      </c>
      <c r="AP8" s="183">
        <f>AVERAGEIFS($Q$3:$Q$353,$U$3:$U$353,$AE8,$V$3:$V$353,AP$2)</f>
        <v/>
      </c>
      <c r="AQ8" s="183">
        <f>AVERAGEIFS($Q$3:$Q$353,$U$3:$U$353,$AE8,$V$3:$V$353,AQ$2)</f>
        <v/>
      </c>
      <c r="AR8" s="183">
        <f>AVERAGEIFS($Q$3:$Q$353,$U$3:$U$353,$AE8,$V$3:$V$353,AR$2)</f>
        <v/>
      </c>
      <c r="AS8" s="183">
        <f>AVERAGEIFS($Q$3:$Q$353,$U$3:$U$353,$AE8,$V$3:$V$353,AS$2)</f>
        <v/>
      </c>
      <c r="AT8" s="183">
        <f>AVERAGEIFS($Q$3:$Q$353,$U$3:$U$353,$AE8,$V$3:$V$353,AT$2)</f>
        <v/>
      </c>
      <c r="AU8" s="183">
        <f>AVERAGEIFS($Q$3:$Q$353,$U$3:$U$353,$AE8,$V$3:$V$353,AU$2)</f>
        <v/>
      </c>
      <c r="AV8" s="183">
        <f>AVERAGEIFS($Q$3:$Q$353,$U$3:$U$353,$AE8,$V$3:$V$353,AV$2)</f>
        <v/>
      </c>
      <c r="AW8" s="183">
        <f>AVERAGEIFS($Q$3:$Q$353,$U$3:$U$353,$AE8,$V$3:$V$353,AW$2)</f>
        <v/>
      </c>
      <c r="AX8" s="183">
        <f>AVERAGEIFS($Q$3:$Q$353,$U$3:$U$353,$AE8,$V$3:$V$353,AX$2)</f>
        <v/>
      </c>
      <c r="AY8" s="183">
        <f>AVERAGEIFS($Q$3:$Q$353,$U$3:$U$353,$AE8,$V$3:$V$353,AY$2)</f>
        <v/>
      </c>
      <c r="AZ8" s="183">
        <f>AVERAGEIFS($Q$3:$Q$353,$U$3:$U$353,$AE8,$V$3:$V$353,AZ$2)</f>
        <v/>
      </c>
      <c r="BA8" s="183">
        <f>AVERAGEIFS($Q$3:$Q$353,$U$3:$U$353,$AE8,$V$3:$V$353,BA$2)</f>
        <v/>
      </c>
      <c r="BB8" s="183">
        <f>AVERAGEIFS($Q$3:$Q$353,$U$3:$U$353,$AE8,$V$3:$V$353,BB$2)</f>
        <v/>
      </c>
      <c r="BC8" s="183">
        <f>AVERAGEIFS($Q$3:$Q$353,$U$3:$U$353,$AE8,$V$3:$V$353,BC$2)</f>
        <v/>
      </c>
    </row>
    <row r="9">
      <c r="A9" s="151" t="n">
        <v>7</v>
      </c>
      <c r="B9" s="158">
        <f>INDEX(GLSShapes!$A$1:$AY$40000,Index!$A9*40-39,1)</f>
        <v/>
      </c>
      <c r="C9">
        <f>C$1</f>
        <v/>
      </c>
      <c r="D9" s="133">
        <f>INDEX(GLSShapes!$A$1:$AY$40000,Index!$A9*40-38,2)</f>
        <v/>
      </c>
      <c r="E9" s="155">
        <f>E8+40</f>
        <v/>
      </c>
      <c r="F9">
        <f>RIGHT(B9,F$1)</f>
        <v/>
      </c>
      <c r="G9" s="132">
        <f>INDEX(GLSShapes!$A$1:$AY$15000,Index!$A9*40-38,1)</f>
        <v/>
      </c>
      <c r="H9" s="113">
        <f>F9&amp;RIGHT(D9,H$1)</f>
        <v/>
      </c>
      <c r="I9" s="210">
        <f>IF(F9&lt;&gt;"0",INDEX(GLSShapes!$A$1:$AY$40000,Index!$A9*40-34,40),0)</f>
        <v/>
      </c>
      <c r="J9" s="210">
        <f>IF(F9&lt;&gt;"0",INDEX(GLSShapes!$A$1:$AY$40000,Index!$A9*40-34,41),0)</f>
        <v/>
      </c>
      <c r="K9" s="198">
        <f>RANK(I9,I3:I18,-1)</f>
        <v/>
      </c>
      <c r="L9" s="198">
        <f>RANK(J9,J3:J18,-1)</f>
        <v/>
      </c>
      <c r="M9" s="210">
        <f>INDEX(GLSShapes!$A$1:$AY$15000,Index!$A9*40-34,44)</f>
        <v/>
      </c>
      <c r="N9" s="210">
        <f>INDEX(GLSShapes!$A$1:$AY$15000,Index!$A9*40-34,45)</f>
        <v/>
      </c>
      <c r="Q9" s="210">
        <f>IF(F9&lt;&gt;"0",INDEX(GLSShapes!$A$1:$AY$15000,Index!$A9*40-34,48),0)</f>
        <v/>
      </c>
      <c r="R9" s="210">
        <f>IF(F9&lt;&gt;"0",INDEX(GLSShapes!$A$1:$AY$15000,Index!$A9*40-34,49),0)</f>
        <v/>
      </c>
      <c r="T9" s="18" t="n"/>
      <c r="U9" s="205">
        <f>MID(F9,7,3)</f>
        <v/>
      </c>
      <c r="V9">
        <f>RIGHT(F9,4)</f>
        <v/>
      </c>
      <c r="W9" s="109" t="n"/>
      <c r="X9" s="110" t="n"/>
      <c r="Y9" s="109" t="n"/>
      <c r="Z9" s="110" t="n"/>
      <c r="AA9" s="109" t="n"/>
      <c r="AB9" s="110" t="n"/>
      <c r="AC9" s="109" t="n"/>
      <c r="AD9" s="110" t="n"/>
      <c r="AE9" s="206" t="inlineStr">
        <is>
          <t>Hsp</t>
        </is>
      </c>
      <c r="AF9" s="183">
        <f>_xlfn.MAXIFS($Q$3:$Q$353,$U$3:$U$353,$AE9)</f>
        <v/>
      </c>
      <c r="AG9" s="183">
        <f>_xlfn.MINIFS($Q$3:$Q$353,$U$3:$U$353,$AE9)</f>
        <v/>
      </c>
      <c r="AH9" s="193">
        <f>AVERAGEIFS($Q$3:$Q$353,$U$3:$U$353,$AE9)</f>
        <v/>
      </c>
      <c r="AI9" s="147">
        <f>RANK(AH9,$AH$3:$AH$21)</f>
        <v/>
      </c>
      <c r="AJ9" s="205">
        <f>AF9/AH9</f>
        <v/>
      </c>
      <c r="AK9">
        <f>RANK(AJ9,$AJ$3:$AJ$21,-1)</f>
        <v/>
      </c>
      <c r="AL9">
        <f>VLOOKUP(AE9,Glossary!$B$15:$C$51,2)</f>
        <v/>
      </c>
      <c r="AN9" s="183">
        <f>AVERAGEIFS($Q$3:$Q$353,$U$3:$U$353,$AE9,$V$3:$V$353,AN$2)</f>
        <v/>
      </c>
      <c r="AO9" s="183">
        <f>AVERAGEIFS($Q$3:$Q$353,$U$3:$U$353,$AE9,$V$3:$V$353,AO$2)</f>
        <v/>
      </c>
      <c r="AP9" s="183">
        <f>AVERAGEIFS($Q$3:$Q$353,$U$3:$U$353,$AE9,$V$3:$V$353,AP$2)</f>
        <v/>
      </c>
      <c r="AQ9" s="183">
        <f>AVERAGEIFS($Q$3:$Q$353,$U$3:$U$353,$AE9,$V$3:$V$353,AQ$2)</f>
        <v/>
      </c>
      <c r="AR9" s="183">
        <f>AVERAGEIFS($Q$3:$Q$353,$U$3:$U$353,$AE9,$V$3:$V$353,AR$2)</f>
        <v/>
      </c>
      <c r="AS9" s="183">
        <f>AVERAGEIFS($Q$3:$Q$353,$U$3:$U$353,$AE9,$V$3:$V$353,AS$2)</f>
        <v/>
      </c>
      <c r="AT9" s="183">
        <f>AVERAGEIFS($Q$3:$Q$353,$U$3:$U$353,$AE9,$V$3:$V$353,AT$2)</f>
        <v/>
      </c>
      <c r="AU9" s="183">
        <f>AVERAGEIFS($Q$3:$Q$353,$U$3:$U$353,$AE9,$V$3:$V$353,AU$2)</f>
        <v/>
      </c>
      <c r="AV9" s="183">
        <f>AVERAGEIFS($Q$3:$Q$353,$U$3:$U$353,$AE9,$V$3:$V$353,AV$2)</f>
        <v/>
      </c>
      <c r="AW9" s="183">
        <f>AVERAGEIFS($Q$3:$Q$353,$U$3:$U$353,$AE9,$V$3:$V$353,AW$2)</f>
        <v/>
      </c>
      <c r="AX9" s="183">
        <f>AVERAGEIFS($Q$3:$Q$353,$U$3:$U$353,$AE9,$V$3:$V$353,AX$2)</f>
        <v/>
      </c>
      <c r="AY9" s="183">
        <f>AVERAGEIFS($Q$3:$Q$353,$U$3:$U$353,$AE9,$V$3:$V$353,AY$2)</f>
        <v/>
      </c>
      <c r="AZ9" s="183">
        <f>AVERAGEIFS($Q$3:$Q$353,$U$3:$U$353,$AE9,$V$3:$V$353,AZ$2)</f>
        <v/>
      </c>
      <c r="BA9" s="183">
        <f>AVERAGEIFS($Q$3:$Q$353,$U$3:$U$353,$AE9,$V$3:$V$353,BA$2)</f>
        <v/>
      </c>
      <c r="BB9" s="183">
        <f>AVERAGEIFS($Q$3:$Q$353,$U$3:$U$353,$AE9,$V$3:$V$353,BB$2)</f>
        <v/>
      </c>
      <c r="BC9" s="183">
        <f>AVERAGEIFS($Q$3:$Q$353,$U$3:$U$353,$AE9,$V$3:$V$353,BC$2)</f>
        <v/>
      </c>
    </row>
    <row r="10">
      <c r="A10" s="151" t="n">
        <v>8</v>
      </c>
      <c r="B10" s="158">
        <f>INDEX(GLSShapes!$A$1:$AY$40000,Index!$A10*40-39,1)</f>
        <v/>
      </c>
      <c r="C10">
        <f>C$1</f>
        <v/>
      </c>
      <c r="D10" s="133">
        <f>INDEX(GLSShapes!$A$1:$AY$40000,Index!$A10*40-38,2)</f>
        <v/>
      </c>
      <c r="E10" s="155">
        <f>E9+40</f>
        <v/>
      </c>
      <c r="F10">
        <f>RIGHT(B10,F$1)</f>
        <v/>
      </c>
      <c r="G10" s="132">
        <f>INDEX(GLSShapes!$A$1:$AY$15000,Index!$A10*40-38,1)</f>
        <v/>
      </c>
      <c r="H10" s="113">
        <f>F10&amp;RIGHT(D10,H$1)</f>
        <v/>
      </c>
      <c r="I10" s="210">
        <f>IF(F10&lt;&gt;"0",INDEX(GLSShapes!$A$1:$AY$40000,Index!$A10*40-34,40),0)</f>
        <v/>
      </c>
      <c r="J10" s="210">
        <f>IF(F10&lt;&gt;"0",INDEX(GLSShapes!$A$1:$AY$40000,Index!$A10*40-34,41),0)</f>
        <v/>
      </c>
      <c r="K10" s="198">
        <f>RANK(I10,I3:I18,-1)</f>
        <v/>
      </c>
      <c r="L10" s="198">
        <f>RANK(J10,J3:J18,-1)</f>
        <v/>
      </c>
      <c r="M10" s="210">
        <f>INDEX(GLSShapes!$A$1:$AY$15000,Index!$A10*40-34,44)</f>
        <v/>
      </c>
      <c r="N10" s="210">
        <f>INDEX(GLSShapes!$A$1:$AY$15000,Index!$A10*40-34,45)</f>
        <v/>
      </c>
      <c r="Q10" s="210">
        <f>IF(F10&lt;&gt;"0",INDEX(GLSShapes!$A$1:$AY$15000,Index!$A10*40-34,48),0)</f>
        <v/>
      </c>
      <c r="R10" s="210">
        <f>IF(F10&lt;&gt;"0",INDEX(GLSShapes!$A$1:$AY$15000,Index!$A10*40-34,49),0)</f>
        <v/>
      </c>
      <c r="T10" s="18" t="n"/>
      <c r="U10" s="205">
        <f>MID(F10,7,3)</f>
        <v/>
      </c>
      <c r="V10">
        <f>RIGHT(F10,4)</f>
        <v/>
      </c>
      <c r="W10" s="109" t="n"/>
      <c r="X10" s="110" t="n"/>
      <c r="Y10" s="109" t="n"/>
      <c r="Z10" s="110" t="n"/>
      <c r="AA10" s="109" t="n"/>
      <c r="AB10" s="110" t="n"/>
      <c r="AC10" s="109" t="n"/>
      <c r="AD10" s="110" t="n"/>
      <c r="AE10" s="206" t="inlineStr">
        <is>
          <t>Htl</t>
        </is>
      </c>
      <c r="AF10" s="183">
        <f>_xlfn.MAXIFS($Q$3:$Q$353,$U$3:$U$353,$AE10)</f>
        <v/>
      </c>
      <c r="AG10" s="183">
        <f>_xlfn.MINIFS($Q$3:$Q$353,$U$3:$U$353,$AE10)</f>
        <v/>
      </c>
      <c r="AH10" s="193">
        <f>AVERAGEIFS($Q$3:$Q$353,$U$3:$U$353,$AE10)</f>
        <v/>
      </c>
      <c r="AI10" s="147">
        <f>RANK(AH10,$AH$3:$AH$21)</f>
        <v/>
      </c>
      <c r="AJ10" s="205">
        <f>AF10/AH10</f>
        <v/>
      </c>
      <c r="AK10">
        <f>RANK(AJ10,$AJ$3:$AJ$21,-1)</f>
        <v/>
      </c>
      <c r="AL10">
        <f>VLOOKUP(AE10,Glossary!$B$15:$C$51,2)</f>
        <v/>
      </c>
      <c r="AN10" s="183">
        <f>AVERAGEIFS($Q$3:$Q$353,$U$3:$U$353,$AE10,$V$3:$V$353,AN$2)</f>
        <v/>
      </c>
      <c r="AO10" s="183">
        <f>AVERAGEIFS($Q$3:$Q$353,$U$3:$U$353,$AE10,$V$3:$V$353,AO$2)</f>
        <v/>
      </c>
      <c r="AP10" s="183">
        <f>AVERAGEIFS($Q$3:$Q$353,$U$3:$U$353,$AE10,$V$3:$V$353,AP$2)</f>
        <v/>
      </c>
      <c r="AQ10" s="183">
        <f>AVERAGEIFS($Q$3:$Q$353,$U$3:$U$353,$AE10,$V$3:$V$353,AQ$2)</f>
        <v/>
      </c>
      <c r="AR10" s="183">
        <f>AVERAGEIFS($Q$3:$Q$353,$U$3:$U$353,$AE10,$V$3:$V$353,AR$2)</f>
        <v/>
      </c>
      <c r="AS10" s="183">
        <f>AVERAGEIFS($Q$3:$Q$353,$U$3:$U$353,$AE10,$V$3:$V$353,AS$2)</f>
        <v/>
      </c>
      <c r="AT10" s="183">
        <f>AVERAGEIFS($Q$3:$Q$353,$U$3:$U$353,$AE10,$V$3:$V$353,AT$2)</f>
        <v/>
      </c>
      <c r="AU10" s="183">
        <f>AVERAGEIFS($Q$3:$Q$353,$U$3:$U$353,$AE10,$V$3:$V$353,AU$2)</f>
        <v/>
      </c>
      <c r="AV10" s="183">
        <f>AVERAGEIFS($Q$3:$Q$353,$U$3:$U$353,$AE10,$V$3:$V$353,AV$2)</f>
        <v/>
      </c>
      <c r="AW10" s="183">
        <f>AVERAGEIFS($Q$3:$Q$353,$U$3:$U$353,$AE10,$V$3:$V$353,AW$2)</f>
        <v/>
      </c>
      <c r="AX10" s="183">
        <f>AVERAGEIFS($Q$3:$Q$353,$U$3:$U$353,$AE10,$V$3:$V$353,AX$2)</f>
        <v/>
      </c>
      <c r="AY10" s="183">
        <f>AVERAGEIFS($Q$3:$Q$353,$U$3:$U$353,$AE10,$V$3:$V$353,AY$2)</f>
        <v/>
      </c>
      <c r="AZ10" s="183">
        <f>AVERAGEIFS($Q$3:$Q$353,$U$3:$U$353,$AE10,$V$3:$V$353,AZ$2)</f>
        <v/>
      </c>
      <c r="BA10" s="183">
        <f>AVERAGEIFS($Q$3:$Q$353,$U$3:$U$353,$AE10,$V$3:$V$353,BA$2)</f>
        <v/>
      </c>
      <c r="BB10" s="183">
        <f>AVERAGEIFS($Q$3:$Q$353,$U$3:$U$353,$AE10,$V$3:$V$353,BB$2)</f>
        <v/>
      </c>
      <c r="BC10" s="183">
        <f>AVERAGEIFS($Q$3:$Q$353,$U$3:$U$353,$AE10,$V$3:$V$353,BC$2)</f>
        <v/>
      </c>
    </row>
    <row r="11">
      <c r="A11" s="151" t="n">
        <v>9</v>
      </c>
      <c r="B11" s="158">
        <f>INDEX(GLSShapes!$A$1:$AY$40000,Index!$A11*40-39,1)</f>
        <v/>
      </c>
      <c r="C11">
        <f>C$1</f>
        <v/>
      </c>
      <c r="D11" s="133">
        <f>INDEX(GLSShapes!$A$1:$AY$40000,Index!$A11*40-38,2)</f>
        <v/>
      </c>
      <c r="E11" s="155">
        <f>E10+40</f>
        <v/>
      </c>
      <c r="F11">
        <f>RIGHT(B11,F$1)</f>
        <v/>
      </c>
      <c r="G11" s="132">
        <f>INDEX(GLSShapes!$A$1:$AY$15000,Index!$A11*40-38,1)</f>
        <v/>
      </c>
      <c r="H11" s="113">
        <f>F11&amp;RIGHT(D11,H$1)</f>
        <v/>
      </c>
      <c r="I11" s="210">
        <f>IF(F11&lt;&gt;"0",INDEX(GLSShapes!$A$1:$AY$40000,Index!$A11*40-34,40),0)</f>
        <v/>
      </c>
      <c r="J11" s="210">
        <f>IF(F11&lt;&gt;"0",INDEX(GLSShapes!$A$1:$AY$40000,Index!$A11*40-34,41),0)</f>
        <v/>
      </c>
      <c r="K11" s="198">
        <f>RANK(I11,I3:I18,-1)</f>
        <v/>
      </c>
      <c r="L11" s="198">
        <f>RANK(J11,J3:J18,-1)</f>
        <v/>
      </c>
      <c r="M11" s="210">
        <f>INDEX(GLSShapes!$A$1:$AY$15000,Index!$A11*40-34,44)</f>
        <v/>
      </c>
      <c r="N11" s="210">
        <f>INDEX(GLSShapes!$A$1:$AY$15000,Index!$A11*40-34,45)</f>
        <v/>
      </c>
      <c r="Q11" s="210">
        <f>IF(F11&lt;&gt;"0",INDEX(GLSShapes!$A$1:$AY$15000,Index!$A11*40-34,48),0)</f>
        <v/>
      </c>
      <c r="R11" s="210">
        <f>IF(F11&lt;&gt;"0",INDEX(GLSShapes!$A$1:$AY$15000,Index!$A11*40-34,49),0)</f>
        <v/>
      </c>
      <c r="T11" s="18" t="n"/>
      <c r="U11" s="205">
        <f>MID(F11,7,3)</f>
        <v/>
      </c>
      <c r="V11">
        <f>RIGHT(F11,4)</f>
        <v/>
      </c>
      <c r="W11" s="109" t="n"/>
      <c r="X11" s="110" t="n"/>
      <c r="Y11" s="109" t="n"/>
      <c r="Z11" s="110" t="n"/>
      <c r="AA11" s="109" t="n"/>
      <c r="AB11" s="110" t="n"/>
      <c r="AC11" s="109" t="n"/>
      <c r="AD11" s="110" t="n"/>
      <c r="AE11" s="206" t="inlineStr">
        <is>
          <t>Nrs</t>
        </is>
      </c>
      <c r="AF11" s="183">
        <f>_xlfn.MAXIFS($Q$3:$Q$353,$U$3:$U$353,$AE11)</f>
        <v/>
      </c>
      <c r="AG11" s="183">
        <f>_xlfn.MINIFS($Q$3:$Q$353,$U$3:$U$353,$AE11)</f>
        <v/>
      </c>
      <c r="AH11" s="193">
        <f>AVERAGEIFS($Q$3:$Q$353,$U$3:$U$353,$AE11)</f>
        <v/>
      </c>
      <c r="AI11" s="147">
        <f>RANK(AH11,$AH$3:$AH$21)</f>
        <v/>
      </c>
      <c r="AJ11" s="205">
        <f>AF11/AH11</f>
        <v/>
      </c>
      <c r="AK11">
        <f>RANK(AJ11,$AJ$3:$AJ$21,-1)</f>
        <v/>
      </c>
      <c r="AL11">
        <f>VLOOKUP(AE11,Glossary!$B$15:$C$51,2)</f>
        <v/>
      </c>
      <c r="AN11" s="183">
        <f>AVERAGEIFS($Q$3:$Q$353,$U$3:$U$353,$AE11,$V$3:$V$353,AN$2)</f>
        <v/>
      </c>
      <c r="AO11" s="183">
        <f>AVERAGEIFS($Q$3:$Q$353,$U$3:$U$353,$AE11,$V$3:$V$353,AO$2)</f>
        <v/>
      </c>
      <c r="AP11" s="183">
        <f>AVERAGEIFS($Q$3:$Q$353,$U$3:$U$353,$AE11,$V$3:$V$353,AP$2)</f>
        <v/>
      </c>
      <c r="AQ11" s="183">
        <f>AVERAGEIFS($Q$3:$Q$353,$U$3:$U$353,$AE11,$V$3:$V$353,AQ$2)</f>
        <v/>
      </c>
      <c r="AR11" s="183">
        <f>AVERAGEIFS($Q$3:$Q$353,$U$3:$U$353,$AE11,$V$3:$V$353,AR$2)</f>
        <v/>
      </c>
      <c r="AS11" s="183">
        <f>AVERAGEIFS($Q$3:$Q$353,$U$3:$U$353,$AE11,$V$3:$V$353,AS$2)</f>
        <v/>
      </c>
      <c r="AT11" s="183">
        <f>AVERAGEIFS($Q$3:$Q$353,$U$3:$U$353,$AE11,$V$3:$V$353,AT$2)</f>
        <v/>
      </c>
      <c r="AU11" s="183">
        <f>AVERAGEIFS($Q$3:$Q$353,$U$3:$U$353,$AE11,$V$3:$V$353,AU$2)</f>
        <v/>
      </c>
      <c r="AV11" s="183">
        <f>AVERAGEIFS($Q$3:$Q$353,$U$3:$U$353,$AE11,$V$3:$V$353,AV$2)</f>
        <v/>
      </c>
      <c r="AW11" s="183">
        <f>AVERAGEIFS($Q$3:$Q$353,$U$3:$U$353,$AE11,$V$3:$V$353,AW$2)</f>
        <v/>
      </c>
      <c r="AX11" s="183">
        <f>AVERAGEIFS($Q$3:$Q$353,$U$3:$U$353,$AE11,$V$3:$V$353,AX$2)</f>
        <v/>
      </c>
      <c r="AY11" s="183">
        <f>AVERAGEIFS($Q$3:$Q$353,$U$3:$U$353,$AE11,$V$3:$V$353,AY$2)</f>
        <v/>
      </c>
      <c r="AZ11" s="183">
        <f>AVERAGEIFS($Q$3:$Q$353,$U$3:$U$353,$AE11,$V$3:$V$353,AZ$2)</f>
        <v/>
      </c>
      <c r="BA11" s="183">
        <f>AVERAGEIFS($Q$3:$Q$353,$U$3:$U$353,$AE11,$V$3:$V$353,BA$2)</f>
        <v/>
      </c>
      <c r="BB11" s="183">
        <f>AVERAGEIFS($Q$3:$Q$353,$U$3:$U$353,$AE11,$V$3:$V$353,BB$2)</f>
        <v/>
      </c>
      <c r="BC11" s="183">
        <f>AVERAGEIFS($Q$3:$Q$353,$U$3:$U$353,$AE11,$V$3:$V$353,BC$2)</f>
        <v/>
      </c>
    </row>
    <row r="12">
      <c r="A12" s="151" t="n">
        <v>10</v>
      </c>
      <c r="B12" s="158">
        <f>INDEX(GLSShapes!$A$1:$AY$40000,Index!$A12*40-39,1)</f>
        <v/>
      </c>
      <c r="C12">
        <f>C$1</f>
        <v/>
      </c>
      <c r="D12" s="133">
        <f>INDEX(GLSShapes!$A$1:$AY$40000,Index!$A12*40-38,2)</f>
        <v/>
      </c>
      <c r="E12" s="155">
        <f>E11+40</f>
        <v/>
      </c>
      <c r="F12">
        <f>RIGHT(B12,F$1)</f>
        <v/>
      </c>
      <c r="G12" s="132">
        <f>INDEX(GLSShapes!$A$1:$AY$15000,Index!$A12*40-38,1)</f>
        <v/>
      </c>
      <c r="H12" s="113">
        <f>F12&amp;RIGHT(D12,H$1)</f>
        <v/>
      </c>
      <c r="I12" s="210">
        <f>IF(F12&lt;&gt;"0",INDEX(GLSShapes!$A$1:$AY$40000,Index!$A12*40-34,40),0)</f>
        <v/>
      </c>
      <c r="J12" s="210">
        <f>IF(F12&lt;&gt;"0",INDEX(GLSShapes!$A$1:$AY$40000,Index!$A12*40-34,41),0)</f>
        <v/>
      </c>
      <c r="K12" s="198">
        <f>RANK(I12,I3:I18,-1)</f>
        <v/>
      </c>
      <c r="L12" s="198">
        <f>RANK(J12,J3:J18,-1)</f>
        <v/>
      </c>
      <c r="M12" s="210">
        <f>INDEX(GLSShapes!$A$1:$AY$15000,Index!$A12*40-34,44)</f>
        <v/>
      </c>
      <c r="N12" s="210">
        <f>INDEX(GLSShapes!$A$1:$AY$15000,Index!$A12*40-34,45)</f>
        <v/>
      </c>
      <c r="Q12" s="210">
        <f>IF(F12&lt;&gt;"0",INDEX(GLSShapes!$A$1:$AY$15000,Index!$A12*40-34,48),0)</f>
        <v/>
      </c>
      <c r="R12" s="210">
        <f>IF(F12&lt;&gt;"0",INDEX(GLSShapes!$A$1:$AY$15000,Index!$A12*40-34,49),0)</f>
        <v/>
      </c>
      <c r="T12" s="18" t="n"/>
      <c r="U12" s="205">
        <f>MID(F12,7,3)</f>
        <v/>
      </c>
      <c r="V12">
        <f>RIGHT(F12,4)</f>
        <v/>
      </c>
      <c r="W12" s="109" t="n"/>
      <c r="X12" s="110" t="n"/>
      <c r="Y12" s="109" t="n"/>
      <c r="Z12" s="110" t="n"/>
      <c r="AA12" s="109" t="n"/>
      <c r="AB12" s="110" t="n"/>
      <c r="AC12" s="109" t="n"/>
      <c r="AD12" s="110" t="n"/>
      <c r="AE12" s="206" t="inlineStr">
        <is>
          <t>OfL</t>
        </is>
      </c>
      <c r="AF12" s="183">
        <f>_xlfn.MAXIFS($Q$3:$Q$353,$U$3:$U$353,$AE12)</f>
        <v/>
      </c>
      <c r="AG12" s="183">
        <f>_xlfn.MINIFS($Q$3:$Q$353,$U$3:$U$353,$AE12)</f>
        <v/>
      </c>
      <c r="AH12" s="193">
        <f>AVERAGEIFS($Q$3:$Q$353,$U$3:$U$353,$AE12)</f>
        <v/>
      </c>
      <c r="AI12" s="147">
        <f>RANK(AH12,$AH$3:$AH$21)</f>
        <v/>
      </c>
      <c r="AJ12" s="205">
        <f>AF12/AH12</f>
        <v/>
      </c>
      <c r="AK12">
        <f>RANK(AJ12,$AJ$3:$AJ$21,-1)</f>
        <v/>
      </c>
      <c r="AL12">
        <f>VLOOKUP(AE12,Glossary!$B$15:$C$51,2)</f>
        <v/>
      </c>
      <c r="AN12" s="183">
        <f>AVERAGEIFS($Q$3:$Q$353,$U$3:$U$353,$AE12,$V$3:$V$353,AN$2)</f>
        <v/>
      </c>
      <c r="AO12" s="183">
        <f>AVERAGEIFS($Q$3:$Q$353,$U$3:$U$353,$AE12,$V$3:$V$353,AO$2)</f>
        <v/>
      </c>
      <c r="AP12" s="183">
        <f>AVERAGEIFS($Q$3:$Q$353,$U$3:$U$353,$AE12,$V$3:$V$353,AP$2)</f>
        <v/>
      </c>
      <c r="AQ12" s="183">
        <f>AVERAGEIFS($Q$3:$Q$353,$U$3:$U$353,$AE12,$V$3:$V$353,AQ$2)</f>
        <v/>
      </c>
      <c r="AR12" s="183">
        <f>AVERAGEIFS($Q$3:$Q$353,$U$3:$U$353,$AE12,$V$3:$V$353,AR$2)</f>
        <v/>
      </c>
      <c r="AS12" s="183">
        <f>AVERAGEIFS($Q$3:$Q$353,$U$3:$U$353,$AE12,$V$3:$V$353,AS$2)</f>
        <v/>
      </c>
      <c r="AT12" s="183">
        <f>AVERAGEIFS($Q$3:$Q$353,$U$3:$U$353,$AE12,$V$3:$V$353,AT$2)</f>
        <v/>
      </c>
      <c r="AU12" s="183">
        <f>AVERAGEIFS($Q$3:$Q$353,$U$3:$U$353,$AE12,$V$3:$V$353,AU$2)</f>
        <v/>
      </c>
      <c r="AV12" s="183">
        <f>AVERAGEIFS($Q$3:$Q$353,$U$3:$U$353,$AE12,$V$3:$V$353,AV$2)</f>
        <v/>
      </c>
      <c r="AW12" s="183">
        <f>AVERAGEIFS($Q$3:$Q$353,$U$3:$U$353,$AE12,$V$3:$V$353,AW$2)</f>
        <v/>
      </c>
      <c r="AX12" s="183">
        <f>AVERAGEIFS($Q$3:$Q$353,$U$3:$U$353,$AE12,$V$3:$V$353,AX$2)</f>
        <v/>
      </c>
      <c r="AY12" s="183">
        <f>AVERAGEIFS($Q$3:$Q$353,$U$3:$U$353,$AE12,$V$3:$V$353,AY$2)</f>
        <v/>
      </c>
      <c r="AZ12" s="183">
        <f>AVERAGEIFS($Q$3:$Q$353,$U$3:$U$353,$AE12,$V$3:$V$353,AZ$2)</f>
        <v/>
      </c>
      <c r="BA12" s="183">
        <f>AVERAGEIFS($Q$3:$Q$353,$U$3:$U$353,$AE12,$V$3:$V$353,BA$2)</f>
        <v/>
      </c>
      <c r="BB12" s="183">
        <f>AVERAGEIFS($Q$3:$Q$353,$U$3:$U$353,$AE12,$V$3:$V$353,BB$2)</f>
        <v/>
      </c>
      <c r="BC12" s="183">
        <f>AVERAGEIFS($Q$3:$Q$353,$U$3:$U$353,$AE12,$V$3:$V$353,BC$2)</f>
        <v/>
      </c>
    </row>
    <row r="13">
      <c r="A13" s="151" t="n">
        <v>11</v>
      </c>
      <c r="B13" s="158">
        <f>INDEX(GLSShapes!$A$1:$AY$40000,Index!$A13*40-39,1)</f>
        <v/>
      </c>
      <c r="C13">
        <f>C$1</f>
        <v/>
      </c>
      <c r="D13" s="133">
        <f>INDEX(GLSShapes!$A$1:$AY$40000,Index!$A13*40-38,2)</f>
        <v/>
      </c>
      <c r="E13" s="155">
        <f>E12+40</f>
        <v/>
      </c>
      <c r="F13">
        <f>RIGHT(B13,F$1)</f>
        <v/>
      </c>
      <c r="G13" s="132">
        <f>INDEX(GLSShapes!$A$1:$AY$15000,Index!$A13*40-38,1)</f>
        <v/>
      </c>
      <c r="H13" s="113">
        <f>F13&amp;RIGHT(D13,H$1)</f>
        <v/>
      </c>
      <c r="I13" s="210">
        <f>IF(F13&lt;&gt;"0",INDEX(GLSShapes!$A$1:$AY$40000,Index!$A13*40-34,40),0)</f>
        <v/>
      </c>
      <c r="J13" s="210">
        <f>IF(F13&lt;&gt;"0",INDEX(GLSShapes!$A$1:$AY$40000,Index!$A13*40-34,41),0)</f>
        <v/>
      </c>
      <c r="K13" s="198">
        <f>RANK(I13,I3:I18,-1)</f>
        <v/>
      </c>
      <c r="L13" s="198">
        <f>RANK(J13,J3:J18,-1)</f>
        <v/>
      </c>
      <c r="M13" s="210">
        <f>INDEX(GLSShapes!$A$1:$AY$15000,Index!$A13*40-34,44)</f>
        <v/>
      </c>
      <c r="N13" s="210">
        <f>INDEX(GLSShapes!$A$1:$AY$15000,Index!$A13*40-34,45)</f>
        <v/>
      </c>
      <c r="Q13" s="210">
        <f>IF(F13&lt;&gt;"0",INDEX(GLSShapes!$A$1:$AY$15000,Index!$A13*40-34,48),0)</f>
        <v/>
      </c>
      <c r="R13" s="210">
        <f>IF(F13&lt;&gt;"0",INDEX(GLSShapes!$A$1:$AY$15000,Index!$A13*40-34,49),0)</f>
        <v/>
      </c>
      <c r="T13" s="18" t="n"/>
      <c r="U13" s="205">
        <f>MID(F13,7,3)</f>
        <v/>
      </c>
      <c r="V13">
        <f>RIGHT(F13,4)</f>
        <v/>
      </c>
      <c r="W13" s="109" t="n"/>
      <c r="X13" s="110" t="n"/>
      <c r="Y13" s="109" t="n"/>
      <c r="Z13" s="110" t="n"/>
      <c r="AA13" s="109" t="n"/>
      <c r="AB13" s="110" t="n"/>
      <c r="AC13" s="109" t="n"/>
      <c r="AD13" s="110" t="n"/>
      <c r="AE13" s="206" t="inlineStr">
        <is>
          <t>OfS</t>
        </is>
      </c>
      <c r="AF13" s="183">
        <f>_xlfn.MAXIFS($Q$3:$Q$353,$U$3:$U$353,$AE13)</f>
        <v/>
      </c>
      <c r="AG13" s="183">
        <f>_xlfn.MINIFS($Q$3:$Q$353,$U$3:$U$353,$AE13)</f>
        <v/>
      </c>
      <c r="AH13" s="193">
        <f>AVERAGEIFS($Q$3:$Q$353,$U$3:$U$353,$AE13)</f>
        <v/>
      </c>
      <c r="AI13" s="147">
        <f>RANK(AH13,$AH$3:$AH$21)</f>
        <v/>
      </c>
      <c r="AJ13" s="205">
        <f>AF13/AH13</f>
        <v/>
      </c>
      <c r="AK13">
        <f>RANK(AJ13,$AJ$3:$AJ$21,-1)</f>
        <v/>
      </c>
      <c r="AL13">
        <f>VLOOKUP(AE13,Glossary!$B$15:$C$51,2)</f>
        <v/>
      </c>
      <c r="AN13" s="183">
        <f>AVERAGEIFS($Q$3:$Q$353,$U$3:$U$353,$AE13,$V$3:$V$353,AN$2)</f>
        <v/>
      </c>
      <c r="AO13" s="183">
        <f>AVERAGEIFS($Q$3:$Q$353,$U$3:$U$353,$AE13,$V$3:$V$353,AO$2)</f>
        <v/>
      </c>
      <c r="AP13" s="183">
        <f>AVERAGEIFS($Q$3:$Q$353,$U$3:$U$353,$AE13,$V$3:$V$353,AP$2)</f>
        <v/>
      </c>
      <c r="AQ13" s="183">
        <f>AVERAGEIFS($Q$3:$Q$353,$U$3:$U$353,$AE13,$V$3:$V$353,AQ$2)</f>
        <v/>
      </c>
      <c r="AR13" s="183">
        <f>AVERAGEIFS($Q$3:$Q$353,$U$3:$U$353,$AE13,$V$3:$V$353,AR$2)</f>
        <v/>
      </c>
      <c r="AS13" s="183">
        <f>AVERAGEIFS($Q$3:$Q$353,$U$3:$U$353,$AE13,$V$3:$V$353,AS$2)</f>
        <v/>
      </c>
      <c r="AT13" s="183">
        <f>AVERAGEIFS($Q$3:$Q$353,$U$3:$U$353,$AE13,$V$3:$V$353,AT$2)</f>
        <v/>
      </c>
      <c r="AU13" s="183">
        <f>AVERAGEIFS($Q$3:$Q$353,$U$3:$U$353,$AE13,$V$3:$V$353,AU$2)</f>
        <v/>
      </c>
      <c r="AV13" s="183">
        <f>AVERAGEIFS($Q$3:$Q$353,$U$3:$U$353,$AE13,$V$3:$V$353,AV$2)</f>
        <v/>
      </c>
      <c r="AW13" s="183">
        <f>AVERAGEIFS($Q$3:$Q$353,$U$3:$U$353,$AE13,$V$3:$V$353,AW$2)</f>
        <v/>
      </c>
      <c r="AX13" s="183">
        <f>AVERAGEIFS($Q$3:$Q$353,$U$3:$U$353,$AE13,$V$3:$V$353,AX$2)</f>
        <v/>
      </c>
      <c r="AY13" s="183">
        <f>AVERAGEIFS($Q$3:$Q$353,$U$3:$U$353,$AE13,$V$3:$V$353,AY$2)</f>
        <v/>
      </c>
      <c r="AZ13" s="183">
        <f>AVERAGEIFS($Q$3:$Q$353,$U$3:$U$353,$AE13,$V$3:$V$353,AZ$2)</f>
        <v/>
      </c>
      <c r="BA13" s="183">
        <f>AVERAGEIFS($Q$3:$Q$353,$U$3:$U$353,$AE13,$V$3:$V$353,BA$2)</f>
        <v/>
      </c>
      <c r="BB13" s="183">
        <f>AVERAGEIFS($Q$3:$Q$353,$U$3:$U$353,$AE13,$V$3:$V$353,BB$2)</f>
        <v/>
      </c>
      <c r="BC13" s="183">
        <f>AVERAGEIFS($Q$3:$Q$353,$U$3:$U$353,$AE13,$V$3:$V$353,BC$2)</f>
        <v/>
      </c>
    </row>
    <row r="14">
      <c r="A14" s="151" t="n">
        <v>12</v>
      </c>
      <c r="B14" s="158">
        <f>INDEX(GLSShapes!$A$1:$AY$40000,Index!$A14*40-39,1)</f>
        <v/>
      </c>
      <c r="C14">
        <f>C$1</f>
        <v/>
      </c>
      <c r="D14" s="133">
        <f>INDEX(GLSShapes!$A$1:$AY$40000,Index!$A14*40-38,2)</f>
        <v/>
      </c>
      <c r="E14" s="155">
        <f>E13+40</f>
        <v/>
      </c>
      <c r="F14">
        <f>RIGHT(B14,F$1)</f>
        <v/>
      </c>
      <c r="G14" s="132">
        <f>INDEX(GLSShapes!$A$1:$AY$15000,Index!$A14*40-38,1)</f>
        <v/>
      </c>
      <c r="H14" s="113">
        <f>F14&amp;RIGHT(D14,H$1)</f>
        <v/>
      </c>
      <c r="I14" s="210">
        <f>IF(F14&lt;&gt;"0",INDEX(GLSShapes!$A$1:$AY$40000,Index!$A14*40-34,40),0)</f>
        <v/>
      </c>
      <c r="J14" s="210">
        <f>IF(F14&lt;&gt;"0",INDEX(GLSShapes!$A$1:$AY$40000,Index!$A14*40-34,41),0)</f>
        <v/>
      </c>
      <c r="K14" s="198">
        <f>RANK(I14,I3:I18,-1)</f>
        <v/>
      </c>
      <c r="L14" s="198">
        <f>RANK(J14,J3:J18,-1)</f>
        <v/>
      </c>
      <c r="M14" s="210">
        <f>INDEX(GLSShapes!$A$1:$AY$15000,Index!$A14*40-34,44)</f>
        <v/>
      </c>
      <c r="N14" s="210">
        <f>INDEX(GLSShapes!$A$1:$AY$15000,Index!$A14*40-34,45)</f>
        <v/>
      </c>
      <c r="Q14" s="210">
        <f>IF(F14&lt;&gt;"0",INDEX(GLSShapes!$A$1:$AY$15000,Index!$A14*40-34,48),0)</f>
        <v/>
      </c>
      <c r="R14" s="210">
        <f>IF(F14&lt;&gt;"0",INDEX(GLSShapes!$A$1:$AY$15000,Index!$A14*40-34,49),0)</f>
        <v/>
      </c>
      <c r="T14" s="18" t="n"/>
      <c r="U14" s="205">
        <f>MID(F14,7,3)</f>
        <v/>
      </c>
      <c r="V14">
        <f>RIGHT(F14,4)</f>
        <v/>
      </c>
      <c r="W14" s="109" t="n"/>
      <c r="X14" s="110" t="n"/>
      <c r="Y14" s="109" t="n"/>
      <c r="Z14" s="110" t="n"/>
      <c r="AA14" s="109" t="n"/>
      <c r="AB14" s="110" t="n"/>
      <c r="AC14" s="109" t="n"/>
      <c r="AD14" s="110" t="n"/>
      <c r="AE14" s="206" t="inlineStr">
        <is>
          <t>RFF</t>
        </is>
      </c>
      <c r="AF14" s="183">
        <f>_xlfn.MAXIFS($Q$3:$Q$353,$U$3:$U$353,$AE14)</f>
        <v/>
      </c>
      <c r="AG14" s="183">
        <f>_xlfn.MINIFS($Q$3:$Q$353,$U$3:$U$353,$AE14)</f>
        <v/>
      </c>
      <c r="AH14" s="193">
        <f>AVERAGEIFS($Q$3:$Q$353,$U$3:$U$353,$AE14)</f>
        <v/>
      </c>
      <c r="AI14" s="147">
        <f>RANK(AH14,$AH$3:$AH$21)</f>
        <v/>
      </c>
      <c r="AJ14" s="205">
        <f>AF14/AH14</f>
        <v/>
      </c>
      <c r="AK14">
        <f>RANK(AJ14,$AJ$3:$AJ$21,-1)</f>
        <v/>
      </c>
      <c r="AL14">
        <f>VLOOKUP(AE14,Glossary!$B$15:$C$51,2)</f>
        <v/>
      </c>
      <c r="AN14" s="183">
        <f>AVERAGEIFS($Q$3:$Q$353,$U$3:$U$353,$AE14,$V$3:$V$353,AN$2)</f>
        <v/>
      </c>
      <c r="AO14" s="183">
        <f>AVERAGEIFS($Q$3:$Q$353,$U$3:$U$353,$AE14,$V$3:$V$353,AO$2)</f>
        <v/>
      </c>
      <c r="AP14" s="183">
        <f>AVERAGEIFS($Q$3:$Q$353,$U$3:$U$353,$AE14,$V$3:$V$353,AP$2)</f>
        <v/>
      </c>
      <c r="AQ14" s="183">
        <f>AVERAGEIFS($Q$3:$Q$353,$U$3:$U$353,$AE14,$V$3:$V$353,AQ$2)</f>
        <v/>
      </c>
      <c r="AR14" s="183">
        <f>AVERAGEIFS($Q$3:$Q$353,$U$3:$U$353,$AE14,$V$3:$V$353,AR$2)</f>
        <v/>
      </c>
      <c r="AS14" s="183">
        <f>AVERAGEIFS($Q$3:$Q$353,$U$3:$U$353,$AE14,$V$3:$V$353,AS$2)</f>
        <v/>
      </c>
      <c r="AT14" s="183">
        <f>AVERAGEIFS($Q$3:$Q$353,$U$3:$U$353,$AE14,$V$3:$V$353,AT$2)</f>
        <v/>
      </c>
      <c r="AU14" s="183">
        <f>AVERAGEIFS($Q$3:$Q$353,$U$3:$U$353,$AE14,$V$3:$V$353,AU$2)</f>
        <v/>
      </c>
      <c r="AV14" s="183">
        <f>AVERAGEIFS($Q$3:$Q$353,$U$3:$U$353,$AE14,$V$3:$V$353,AV$2)</f>
        <v/>
      </c>
      <c r="AW14" s="183">
        <f>AVERAGEIFS($Q$3:$Q$353,$U$3:$U$353,$AE14,$V$3:$V$353,AW$2)</f>
        <v/>
      </c>
      <c r="AX14" s="183">
        <f>AVERAGEIFS($Q$3:$Q$353,$U$3:$U$353,$AE14,$V$3:$V$353,AX$2)</f>
        <v/>
      </c>
      <c r="AY14" s="183">
        <f>AVERAGEIFS($Q$3:$Q$353,$U$3:$U$353,$AE14,$V$3:$V$353,AY$2)</f>
        <v/>
      </c>
      <c r="AZ14" s="183">
        <f>AVERAGEIFS($Q$3:$Q$353,$U$3:$U$353,$AE14,$V$3:$V$353,AZ$2)</f>
        <v/>
      </c>
      <c r="BA14" s="183">
        <f>AVERAGEIFS($Q$3:$Q$353,$U$3:$U$353,$AE14,$V$3:$V$353,BA$2)</f>
        <v/>
      </c>
      <c r="BB14" s="183">
        <f>AVERAGEIFS($Q$3:$Q$353,$U$3:$U$353,$AE14,$V$3:$V$353,BB$2)</f>
        <v/>
      </c>
      <c r="BC14" s="183">
        <f>AVERAGEIFS($Q$3:$Q$353,$U$3:$U$353,$AE14,$V$3:$V$353,BC$2)</f>
        <v/>
      </c>
    </row>
    <row r="15">
      <c r="A15" s="151" t="n">
        <v>13</v>
      </c>
      <c r="B15" s="158">
        <f>INDEX(GLSShapes!$A$1:$AY$40000,Index!$A15*40-39,1)</f>
        <v/>
      </c>
      <c r="C15">
        <f>C$1</f>
        <v/>
      </c>
      <c r="D15" s="133">
        <f>INDEX(GLSShapes!$A$1:$AY$40000,Index!$A15*40-38,2)</f>
        <v/>
      </c>
      <c r="E15" s="155">
        <f>E14+40</f>
        <v/>
      </c>
      <c r="F15">
        <f>RIGHT(B15,F$1)</f>
        <v/>
      </c>
      <c r="G15" s="132">
        <f>INDEX(GLSShapes!$A$1:$AY$15000,Index!$A15*40-38,1)</f>
        <v/>
      </c>
      <c r="H15" s="113">
        <f>F15&amp;RIGHT(D15,H$1)</f>
        <v/>
      </c>
      <c r="I15" s="210">
        <f>IF(F15&lt;&gt;"0",INDEX(GLSShapes!$A$1:$AY$40000,Index!$A15*40-34,40),0)</f>
        <v/>
      </c>
      <c r="J15" s="210">
        <f>IF(F15&lt;&gt;"0",INDEX(GLSShapes!$A$1:$AY$40000,Index!$A15*40-34,41),0)</f>
        <v/>
      </c>
      <c r="K15" s="198">
        <f>RANK(I15,I3:I18,-1)</f>
        <v/>
      </c>
      <c r="L15" s="198">
        <f>RANK(J15,J3:J18,-1)</f>
        <v/>
      </c>
      <c r="M15" s="210">
        <f>INDEX(GLSShapes!$A$1:$AY$15000,Index!$A15*40-34,44)</f>
        <v/>
      </c>
      <c r="N15" s="210">
        <f>INDEX(GLSShapes!$A$1:$AY$15000,Index!$A15*40-34,45)</f>
        <v/>
      </c>
      <c r="Q15" s="210">
        <f>IF(F15&lt;&gt;"0",INDEX(GLSShapes!$A$1:$AY$15000,Index!$A15*40-34,48),0)</f>
        <v/>
      </c>
      <c r="R15" s="210">
        <f>IF(F15&lt;&gt;"0",INDEX(GLSShapes!$A$1:$AY$15000,Index!$A15*40-34,49),0)</f>
        <v/>
      </c>
      <c r="T15" s="18" t="n"/>
      <c r="U15" s="205">
        <f>MID(F15,7,3)</f>
        <v/>
      </c>
      <c r="V15">
        <f>RIGHT(F15,4)</f>
        <v/>
      </c>
      <c r="W15" s="109" t="n"/>
      <c r="X15" s="110" t="n"/>
      <c r="Y15" s="109" t="n"/>
      <c r="Z15" s="110" t="n"/>
      <c r="AA15" s="109" t="n"/>
      <c r="AB15" s="110" t="n"/>
      <c r="AC15" s="109" t="n"/>
      <c r="AD15" s="110" t="n"/>
      <c r="AE15" s="206" t="inlineStr">
        <is>
          <t>RSD</t>
        </is>
      </c>
      <c r="AF15" s="183">
        <f>_xlfn.MAXIFS($Q$3:$Q$353,$U$3:$U$353,$AE15)</f>
        <v/>
      </c>
      <c r="AG15" s="183">
        <f>_xlfn.MINIFS($Q$3:$Q$353,$U$3:$U$353,$AE15)</f>
        <v/>
      </c>
      <c r="AH15" s="193">
        <f>AVERAGEIFS($Q$3:$Q$353,$U$3:$U$353,$AE15)</f>
        <v/>
      </c>
      <c r="AI15" s="147">
        <f>RANK(AH15,$AH$3:$AH$21)</f>
        <v/>
      </c>
      <c r="AJ15" s="205">
        <f>AF15/AH15</f>
        <v/>
      </c>
      <c r="AK15">
        <f>RANK(AJ15,$AJ$3:$AJ$21,-1)</f>
        <v/>
      </c>
      <c r="AL15">
        <f>VLOOKUP(AE15,Glossary!$B$15:$C$51,2)</f>
        <v/>
      </c>
      <c r="AN15" s="183">
        <f>AVERAGEIFS($Q$3:$Q$353,$U$3:$U$353,$AE15,$V$3:$V$353,AN$2)</f>
        <v/>
      </c>
      <c r="AO15" s="183">
        <f>AVERAGEIFS($Q$3:$Q$353,$U$3:$U$353,$AE15,$V$3:$V$353,AO$2)</f>
        <v/>
      </c>
      <c r="AP15" s="183">
        <f>AVERAGEIFS($Q$3:$Q$353,$U$3:$U$353,$AE15,$V$3:$V$353,AP$2)</f>
        <v/>
      </c>
      <c r="AQ15" s="183">
        <f>AVERAGEIFS($Q$3:$Q$353,$U$3:$U$353,$AE15,$V$3:$V$353,AQ$2)</f>
        <v/>
      </c>
      <c r="AR15" s="183">
        <f>AVERAGEIFS($Q$3:$Q$353,$U$3:$U$353,$AE15,$V$3:$V$353,AR$2)</f>
        <v/>
      </c>
      <c r="AS15" s="183">
        <f>AVERAGEIFS($Q$3:$Q$353,$U$3:$U$353,$AE15,$V$3:$V$353,AS$2)</f>
        <v/>
      </c>
      <c r="AT15" s="183">
        <f>AVERAGEIFS($Q$3:$Q$353,$U$3:$U$353,$AE15,$V$3:$V$353,AT$2)</f>
        <v/>
      </c>
      <c r="AU15" s="183">
        <f>AVERAGEIFS($Q$3:$Q$353,$U$3:$U$353,$AE15,$V$3:$V$353,AU$2)</f>
        <v/>
      </c>
      <c r="AV15" s="183">
        <f>AVERAGEIFS($Q$3:$Q$353,$U$3:$U$353,$AE15,$V$3:$V$353,AV$2)</f>
        <v/>
      </c>
      <c r="AW15" s="183">
        <f>AVERAGEIFS($Q$3:$Q$353,$U$3:$U$353,$AE15,$V$3:$V$353,AW$2)</f>
        <v/>
      </c>
      <c r="AX15" s="183">
        <f>AVERAGEIFS($Q$3:$Q$353,$U$3:$U$353,$AE15,$V$3:$V$353,AX$2)</f>
        <v/>
      </c>
      <c r="AY15" s="183">
        <f>AVERAGEIFS($Q$3:$Q$353,$U$3:$U$353,$AE15,$V$3:$V$353,AY$2)</f>
        <v/>
      </c>
      <c r="AZ15" s="183">
        <f>AVERAGEIFS($Q$3:$Q$353,$U$3:$U$353,$AE15,$V$3:$V$353,AZ$2)</f>
        <v/>
      </c>
      <c r="BA15" s="183">
        <f>AVERAGEIFS($Q$3:$Q$353,$U$3:$U$353,$AE15,$V$3:$V$353,BA$2)</f>
        <v/>
      </c>
      <c r="BB15" s="183">
        <f>AVERAGEIFS($Q$3:$Q$353,$U$3:$U$353,$AE15,$V$3:$V$353,BB$2)</f>
        <v/>
      </c>
      <c r="BC15" s="183">
        <f>AVERAGEIFS($Q$3:$Q$353,$U$3:$U$353,$AE15,$V$3:$V$353,BC$2)</f>
        <v/>
      </c>
    </row>
    <row r="16">
      <c r="A16" s="151" t="n">
        <v>14</v>
      </c>
      <c r="B16" s="158">
        <f>INDEX(GLSShapes!$A$1:$AY$40000,Index!$A16*40-39,1)</f>
        <v/>
      </c>
      <c r="C16">
        <f>C$1</f>
        <v/>
      </c>
      <c r="D16" s="133">
        <f>INDEX(GLSShapes!$A$1:$AY$40000,Index!$A16*40-38,2)</f>
        <v/>
      </c>
      <c r="E16" s="155">
        <f>E15+40</f>
        <v/>
      </c>
      <c r="F16">
        <f>RIGHT(B16,F$1)</f>
        <v/>
      </c>
      <c r="G16" s="132">
        <f>INDEX(GLSShapes!$A$1:$AY$15000,Index!$A16*40-38,1)</f>
        <v/>
      </c>
      <c r="H16" s="113">
        <f>F16&amp;RIGHT(D16,H$1)</f>
        <v/>
      </c>
      <c r="I16" s="210">
        <f>IF(F16&lt;&gt;"0",INDEX(GLSShapes!$A$1:$AY$40000,Index!$A16*40-34,40),0)</f>
        <v/>
      </c>
      <c r="J16" s="210">
        <f>IF(F16&lt;&gt;"0",INDEX(GLSShapes!$A$1:$AY$40000,Index!$A16*40-34,41),0)</f>
        <v/>
      </c>
      <c r="K16" s="198">
        <f>RANK(I16,I3:I18,-1)</f>
        <v/>
      </c>
      <c r="L16" s="198">
        <f>RANK(J16,J3:J18,-1)</f>
        <v/>
      </c>
      <c r="M16" s="210">
        <f>INDEX(GLSShapes!$A$1:$AY$15000,Index!$A16*40-34,44)</f>
        <v/>
      </c>
      <c r="N16" s="210">
        <f>INDEX(GLSShapes!$A$1:$AY$15000,Index!$A16*40-34,45)</f>
        <v/>
      </c>
      <c r="Q16" s="210">
        <f>IF(F16&lt;&gt;"0",INDEX(GLSShapes!$A$1:$AY$15000,Index!$A16*40-34,48),0)</f>
        <v/>
      </c>
      <c r="R16" s="210">
        <f>IF(F16&lt;&gt;"0",INDEX(GLSShapes!$A$1:$AY$15000,Index!$A16*40-34,49),0)</f>
        <v/>
      </c>
      <c r="T16" s="18" t="n"/>
      <c r="U16" s="205">
        <f>MID(F16,7,3)</f>
        <v/>
      </c>
      <c r="V16">
        <f>RIGHT(F16,4)</f>
        <v/>
      </c>
      <c r="W16" s="109" t="n"/>
      <c r="X16" s="110" t="n"/>
      <c r="Y16" s="109" t="n"/>
      <c r="Z16" s="110" t="n"/>
      <c r="AA16" s="109" t="n"/>
      <c r="AB16" s="110" t="n"/>
      <c r="AC16" s="109" t="n"/>
      <c r="AD16" s="110" t="n"/>
      <c r="AE16" s="206" t="inlineStr">
        <is>
          <t>Rt3</t>
        </is>
      </c>
      <c r="AF16" s="183">
        <f>_xlfn.MAXIFS($Q$3:$Q$353,$U$3:$U$353,$AE16)</f>
        <v/>
      </c>
      <c r="AG16" s="183">
        <f>_xlfn.MINIFS($Q$3:$Q$353,$U$3:$U$353,$AE16)</f>
        <v/>
      </c>
      <c r="AH16" s="193">
        <f>AVERAGEIFS($Q$3:$Q$353,$U$3:$U$353,$AE16)</f>
        <v/>
      </c>
      <c r="AI16" s="147">
        <f>RANK(AH16,$AH$3:$AH$21)</f>
        <v/>
      </c>
      <c r="AJ16" s="205">
        <f>AF16/AH16</f>
        <v/>
      </c>
      <c r="AK16">
        <f>RANK(AJ16,$AJ$3:$AJ$21,-1)</f>
        <v/>
      </c>
      <c r="AL16">
        <f>VLOOKUP(AE16,Glossary!$B$15:$C$51,2)</f>
        <v/>
      </c>
      <c r="AN16" s="183">
        <f>AVERAGEIFS($Q$3:$Q$353,$U$3:$U$353,$AE16,$V$3:$V$353,AN$2)</f>
        <v/>
      </c>
      <c r="AO16" s="183">
        <f>AVERAGEIFS($Q$3:$Q$353,$U$3:$U$353,$AE16,$V$3:$V$353,AO$2)</f>
        <v/>
      </c>
      <c r="AP16" s="183">
        <f>AVERAGEIFS($Q$3:$Q$353,$U$3:$U$353,$AE16,$V$3:$V$353,AP$2)</f>
        <v/>
      </c>
      <c r="AQ16" s="183">
        <f>AVERAGEIFS($Q$3:$Q$353,$U$3:$U$353,$AE16,$V$3:$V$353,AQ$2)</f>
        <v/>
      </c>
      <c r="AR16" s="183">
        <f>AVERAGEIFS($Q$3:$Q$353,$U$3:$U$353,$AE16,$V$3:$V$353,AR$2)</f>
        <v/>
      </c>
      <c r="AS16" s="183">
        <f>AVERAGEIFS($Q$3:$Q$353,$U$3:$U$353,$AE16,$V$3:$V$353,AS$2)</f>
        <v/>
      </c>
      <c r="AT16" s="183">
        <f>AVERAGEIFS($Q$3:$Q$353,$U$3:$U$353,$AE16,$V$3:$V$353,AT$2)</f>
        <v/>
      </c>
      <c r="AU16" s="183">
        <f>AVERAGEIFS($Q$3:$Q$353,$U$3:$U$353,$AE16,$V$3:$V$353,AU$2)</f>
        <v/>
      </c>
      <c r="AV16" s="183">
        <f>AVERAGEIFS($Q$3:$Q$353,$U$3:$U$353,$AE16,$V$3:$V$353,AV$2)</f>
        <v/>
      </c>
      <c r="AW16" s="183">
        <f>AVERAGEIFS($Q$3:$Q$353,$U$3:$U$353,$AE16,$V$3:$V$353,AW$2)</f>
        <v/>
      </c>
      <c r="AX16" s="183">
        <f>AVERAGEIFS($Q$3:$Q$353,$U$3:$U$353,$AE16,$V$3:$V$353,AX$2)</f>
        <v/>
      </c>
      <c r="AY16" s="183">
        <f>AVERAGEIFS($Q$3:$Q$353,$U$3:$U$353,$AE16,$V$3:$V$353,AY$2)</f>
        <v/>
      </c>
      <c r="AZ16" s="183">
        <f>AVERAGEIFS($Q$3:$Q$353,$U$3:$U$353,$AE16,$V$3:$V$353,AZ$2)</f>
        <v/>
      </c>
      <c r="BA16" s="183">
        <f>AVERAGEIFS($Q$3:$Q$353,$U$3:$U$353,$AE16,$V$3:$V$353,BA$2)</f>
        <v/>
      </c>
      <c r="BB16" s="183">
        <f>AVERAGEIFS($Q$3:$Q$353,$U$3:$U$353,$AE16,$V$3:$V$353,BB$2)</f>
        <v/>
      </c>
      <c r="BC16" s="183">
        <f>AVERAGEIFS($Q$3:$Q$353,$U$3:$U$353,$AE16,$V$3:$V$353,BC$2)</f>
        <v/>
      </c>
    </row>
    <row r="17">
      <c r="A17" s="151" t="n">
        <v>15</v>
      </c>
      <c r="B17" s="158">
        <f>INDEX(GLSShapes!$A$1:$AY$40000,Index!$A17*40-39,1)</f>
        <v/>
      </c>
      <c r="C17">
        <f>C$1</f>
        <v/>
      </c>
      <c r="D17" s="133">
        <f>INDEX(GLSShapes!$A$1:$AY$40000,Index!$A17*40-38,2)</f>
        <v/>
      </c>
      <c r="E17" s="155">
        <f>E16+40</f>
        <v/>
      </c>
      <c r="F17">
        <f>RIGHT(B17,F$1)</f>
        <v/>
      </c>
      <c r="G17" s="132">
        <f>INDEX(GLSShapes!$A$1:$AY$15000,Index!$A17*40-38,1)</f>
        <v/>
      </c>
      <c r="H17" s="113">
        <f>F17&amp;RIGHT(D17,H$1)</f>
        <v/>
      </c>
      <c r="I17" s="210">
        <f>IF(F17&lt;&gt;"0",INDEX(GLSShapes!$A$1:$AY$40000,Index!$A17*40-34,40),0)</f>
        <v/>
      </c>
      <c r="J17" s="210">
        <f>IF(F17&lt;&gt;"0",INDEX(GLSShapes!$A$1:$AY$40000,Index!$A17*40-34,41),0)</f>
        <v/>
      </c>
      <c r="K17" s="198">
        <f>RANK(I17,I3:I18,-1)</f>
        <v/>
      </c>
      <c r="L17" s="198">
        <f>RANK(J17,J3:J18,-1)</f>
        <v/>
      </c>
      <c r="M17" s="210">
        <f>INDEX(GLSShapes!$A$1:$AY$15000,Index!$A17*40-34,44)</f>
        <v/>
      </c>
      <c r="N17" s="210">
        <f>INDEX(GLSShapes!$A$1:$AY$15000,Index!$A17*40-34,45)</f>
        <v/>
      </c>
      <c r="Q17" s="210">
        <f>IF(F17&lt;&gt;"0",INDEX(GLSShapes!$A$1:$AY$15000,Index!$A17*40-34,48),0)</f>
        <v/>
      </c>
      <c r="R17" s="210">
        <f>IF(F17&lt;&gt;"0",INDEX(GLSShapes!$A$1:$AY$15000,Index!$A17*40-34,49),0)</f>
        <v/>
      </c>
      <c r="T17" s="18" t="n"/>
      <c r="U17" s="205">
        <f>MID(F17,7,3)</f>
        <v/>
      </c>
      <c r="V17">
        <f>RIGHT(F17,4)</f>
        <v/>
      </c>
      <c r="W17" s="109" t="n"/>
      <c r="X17" s="110" t="n"/>
      <c r="Y17" s="109" t="n"/>
      <c r="Z17" s="110" t="n"/>
      <c r="AA17" s="109" t="n"/>
      <c r="AB17" s="110" t="n"/>
      <c r="AC17" s="109" t="n"/>
      <c r="AD17" s="110" t="n"/>
      <c r="AE17" s="206" t="inlineStr">
        <is>
          <t>RtL</t>
        </is>
      </c>
      <c r="AF17" s="183">
        <f>_xlfn.MAXIFS($Q$3:$Q$353,$U$3:$U$353,$AE17)</f>
        <v/>
      </c>
      <c r="AG17" s="183">
        <f>_xlfn.MINIFS($Q$3:$Q$353,$U$3:$U$353,$AE17)</f>
        <v/>
      </c>
      <c r="AH17" s="193">
        <f>AVERAGEIFS($Q$3:$Q$353,$U$3:$U$353,$AE17)</f>
        <v/>
      </c>
      <c r="AI17" s="147">
        <f>RANK(AH17,$AH$3:$AH$21)</f>
        <v/>
      </c>
      <c r="AJ17" s="205">
        <f>AF17/AH17</f>
        <v/>
      </c>
      <c r="AK17">
        <f>RANK(AJ17,$AJ$3:$AJ$21,-1)</f>
        <v/>
      </c>
      <c r="AL17">
        <f>VLOOKUP(AE17,Glossary!$B$15:$C$51,2)</f>
        <v/>
      </c>
      <c r="AN17" s="183">
        <f>AVERAGEIFS($Q$3:$Q$353,$U$3:$U$353,$AE17,$V$3:$V$353,AN$2)</f>
        <v/>
      </c>
      <c r="AO17" s="183">
        <f>AVERAGEIFS($Q$3:$Q$353,$U$3:$U$353,$AE17,$V$3:$V$353,AO$2)</f>
        <v/>
      </c>
      <c r="AP17" s="183">
        <f>AVERAGEIFS($Q$3:$Q$353,$U$3:$U$353,$AE17,$V$3:$V$353,AP$2)</f>
        <v/>
      </c>
      <c r="AQ17" s="183">
        <f>AVERAGEIFS($Q$3:$Q$353,$U$3:$U$353,$AE17,$V$3:$V$353,AQ$2)</f>
        <v/>
      </c>
      <c r="AR17" s="183">
        <f>AVERAGEIFS($Q$3:$Q$353,$U$3:$U$353,$AE17,$V$3:$V$353,AR$2)</f>
        <v/>
      </c>
      <c r="AS17" s="183">
        <f>AVERAGEIFS($Q$3:$Q$353,$U$3:$U$353,$AE17,$V$3:$V$353,AS$2)</f>
        <v/>
      </c>
      <c r="AT17" s="183">
        <f>AVERAGEIFS($Q$3:$Q$353,$U$3:$U$353,$AE17,$V$3:$V$353,AT$2)</f>
        <v/>
      </c>
      <c r="AU17" s="183">
        <f>AVERAGEIFS($Q$3:$Q$353,$U$3:$U$353,$AE17,$V$3:$V$353,AU$2)</f>
        <v/>
      </c>
      <c r="AV17" s="183">
        <f>AVERAGEIFS($Q$3:$Q$353,$U$3:$U$353,$AE17,$V$3:$V$353,AV$2)</f>
        <v/>
      </c>
      <c r="AW17" s="183">
        <f>AVERAGEIFS($Q$3:$Q$353,$U$3:$U$353,$AE17,$V$3:$V$353,AW$2)</f>
        <v/>
      </c>
      <c r="AX17" s="183">
        <f>AVERAGEIFS($Q$3:$Q$353,$U$3:$U$353,$AE17,$V$3:$V$353,AX$2)</f>
        <v/>
      </c>
      <c r="AY17" s="183">
        <f>AVERAGEIFS($Q$3:$Q$353,$U$3:$U$353,$AE17,$V$3:$V$353,AY$2)</f>
        <v/>
      </c>
      <c r="AZ17" s="183">
        <f>AVERAGEIFS($Q$3:$Q$353,$U$3:$U$353,$AE17,$V$3:$V$353,AZ$2)</f>
        <v/>
      </c>
      <c r="BA17" s="183">
        <f>AVERAGEIFS($Q$3:$Q$353,$U$3:$U$353,$AE17,$V$3:$V$353,BA$2)</f>
        <v/>
      </c>
      <c r="BB17" s="183">
        <f>AVERAGEIFS($Q$3:$Q$353,$U$3:$U$353,$AE17,$V$3:$V$353,BB$2)</f>
        <v/>
      </c>
      <c r="BC17" s="183">
        <f>AVERAGEIFS($Q$3:$Q$353,$U$3:$U$353,$AE17,$V$3:$V$353,BC$2)</f>
        <v/>
      </c>
    </row>
    <row r="18">
      <c r="A18" s="151" t="n">
        <v>16</v>
      </c>
      <c r="B18" s="158">
        <f>INDEX(GLSShapes!$A$1:$AY$40000,Index!$A18*40-39,1)</f>
        <v/>
      </c>
      <c r="C18" s="135">
        <f>C$1</f>
        <v/>
      </c>
      <c r="D18" s="133">
        <f>INDEX(GLSShapes!$A$1:$AY$40000,Index!$A18*40-38,2)</f>
        <v/>
      </c>
      <c r="E18" s="155">
        <f>E17+40</f>
        <v/>
      </c>
      <c r="F18" s="135">
        <f>RIGHT(B18,F$1)</f>
        <v/>
      </c>
      <c r="G18" s="136">
        <f>INDEX(GLSShapes!$A$1:$AY$15000,Index!$A18*40-38,1)</f>
        <v/>
      </c>
      <c r="H18" s="137">
        <f>F18&amp;RIGHT(D18,H$1)</f>
        <v/>
      </c>
      <c r="I18" s="210">
        <f>IF(F18&lt;&gt;"0",INDEX(GLSShapes!$A$1:$AY$40000,Index!$A18*40-34,40),0)</f>
        <v/>
      </c>
      <c r="J18" s="210">
        <f>IF(F18&lt;&gt;"0",INDEX(GLSShapes!$A$1:$AY$40000,Index!$A18*40-34,41),0)</f>
        <v/>
      </c>
      <c r="K18" s="138">
        <f>RANK(I18,I3:I18,-1)</f>
        <v/>
      </c>
      <c r="L18" s="138">
        <f>RANK(J18,J3:J18,-1)</f>
        <v/>
      </c>
      <c r="M18" s="211">
        <f>INDEX(GLSShapes!$A$1:$AY$15000,Index!$A18*40-34,44)</f>
        <v/>
      </c>
      <c r="N18" s="211">
        <f>INDEX(GLSShapes!$A$1:$AY$15000,Index!$A18*40-34,45)</f>
        <v/>
      </c>
      <c r="O18" s="135" t="n"/>
      <c r="P18" s="135" t="n"/>
      <c r="Q18" s="211">
        <f>IF(F18&lt;&gt;"0",INDEX(GLSShapes!$A$1:$AY$15000,Index!$A18*40-34,48),0)</f>
        <v/>
      </c>
      <c r="R18" s="211">
        <f>IF(F18&lt;&gt;"0",INDEX(GLSShapes!$A$1:$AY$15000,Index!$A18*40-34,49),0)</f>
        <v/>
      </c>
      <c r="S18" s="135" t="n"/>
      <c r="T18" s="139" t="n"/>
      <c r="U18" s="205">
        <f>MID(F18,7,3)</f>
        <v/>
      </c>
      <c r="V18">
        <f>RIGHT(F18,4)</f>
        <v/>
      </c>
      <c r="W18" s="109" t="n"/>
      <c r="X18" s="110" t="n"/>
      <c r="Y18" s="109" t="n"/>
      <c r="Z18" s="110" t="n"/>
      <c r="AA18" s="109" t="n"/>
      <c r="AB18" s="110" t="n"/>
      <c r="AC18" s="109" t="n"/>
      <c r="AD18" s="110" t="n"/>
      <c r="AE18" s="206" t="inlineStr">
        <is>
          <t>RtS</t>
        </is>
      </c>
      <c r="AF18" s="183">
        <f>_xlfn.MAXIFS($Q$3:$Q$353,$U$3:$U$353,$AE18)</f>
        <v/>
      </c>
      <c r="AG18" s="183">
        <f>_xlfn.MINIFS($Q$3:$Q$353,$U$3:$U$353,$AE18)</f>
        <v/>
      </c>
      <c r="AH18" s="193">
        <f>AVERAGEIFS($Q$3:$Q$353,$U$3:$U$353,$AE18)</f>
        <v/>
      </c>
      <c r="AI18" s="147">
        <f>RANK(AH18,$AH$3:$AH$21)</f>
        <v/>
      </c>
      <c r="AJ18" s="205">
        <f>AF18/AH18</f>
        <v/>
      </c>
      <c r="AK18">
        <f>RANK(AJ18,$AJ$3:$AJ$21,-1)</f>
        <v/>
      </c>
      <c r="AL18">
        <f>VLOOKUP(AE18,Glossary!$B$15:$C$51,2)</f>
        <v/>
      </c>
      <c r="AN18" s="183">
        <f>AVERAGEIFS($Q$3:$Q$353,$U$3:$U$353,$AE18,$V$3:$V$353,AN$2)</f>
        <v/>
      </c>
      <c r="AO18" s="183">
        <f>AVERAGEIFS($Q$3:$Q$353,$U$3:$U$353,$AE18,$V$3:$V$353,AO$2)</f>
        <v/>
      </c>
      <c r="AP18" s="183">
        <f>AVERAGEIFS($Q$3:$Q$353,$U$3:$U$353,$AE18,$V$3:$V$353,AP$2)</f>
        <v/>
      </c>
      <c r="AQ18" s="183">
        <f>AVERAGEIFS($Q$3:$Q$353,$U$3:$U$353,$AE18,$V$3:$V$353,AQ$2)</f>
        <v/>
      </c>
      <c r="AR18" s="183">
        <f>AVERAGEIFS($Q$3:$Q$353,$U$3:$U$353,$AE18,$V$3:$V$353,AR$2)</f>
        <v/>
      </c>
      <c r="AS18" s="183">
        <f>AVERAGEIFS($Q$3:$Q$353,$U$3:$U$353,$AE18,$V$3:$V$353,AS$2)</f>
        <v/>
      </c>
      <c r="AT18" s="183">
        <f>AVERAGEIFS($Q$3:$Q$353,$U$3:$U$353,$AE18,$V$3:$V$353,AT$2)</f>
        <v/>
      </c>
      <c r="AU18" s="183">
        <f>AVERAGEIFS($Q$3:$Q$353,$U$3:$U$353,$AE18,$V$3:$V$353,AU$2)</f>
        <v/>
      </c>
      <c r="AV18" s="183">
        <f>AVERAGEIFS($Q$3:$Q$353,$U$3:$U$353,$AE18,$V$3:$V$353,AV$2)</f>
        <v/>
      </c>
      <c r="AW18" s="183">
        <f>AVERAGEIFS($Q$3:$Q$353,$U$3:$U$353,$AE18,$V$3:$V$353,AW$2)</f>
        <v/>
      </c>
      <c r="AX18" s="183">
        <f>AVERAGEIFS($Q$3:$Q$353,$U$3:$U$353,$AE18,$V$3:$V$353,AX$2)</f>
        <v/>
      </c>
      <c r="AY18" s="183">
        <f>AVERAGEIFS($Q$3:$Q$353,$U$3:$U$353,$AE18,$V$3:$V$353,AY$2)</f>
        <v/>
      </c>
      <c r="AZ18" s="183">
        <f>AVERAGEIFS($Q$3:$Q$353,$U$3:$U$353,$AE18,$V$3:$V$353,AZ$2)</f>
        <v/>
      </c>
      <c r="BA18" s="183">
        <f>AVERAGEIFS($Q$3:$Q$353,$U$3:$U$353,$AE18,$V$3:$V$353,BA$2)</f>
        <v/>
      </c>
      <c r="BB18" s="183">
        <f>AVERAGEIFS($Q$3:$Q$353,$U$3:$U$353,$AE18,$V$3:$V$353,BB$2)</f>
        <v/>
      </c>
      <c r="BC18" s="183">
        <f>AVERAGEIFS($Q$3:$Q$353,$U$3:$U$353,$AE18,$V$3:$V$353,BC$2)</f>
        <v/>
      </c>
    </row>
    <row r="19">
      <c r="A19" s="150" t="n">
        <v>17</v>
      </c>
      <c r="B19" s="158">
        <f>INDEX(GLSShapes!$A$1:$AY$40000,Index!$A19*40-39,1)</f>
        <v/>
      </c>
      <c r="C19">
        <f>C$1</f>
        <v/>
      </c>
      <c r="D19" s="133">
        <f>INDEX(GLSShapes!$A$1:$AY$40000,Index!$A19*40-38,2)</f>
        <v/>
      </c>
      <c r="E19" s="154">
        <f>E18+40</f>
        <v/>
      </c>
      <c r="F19">
        <f>RIGHT(B19,F$1)</f>
        <v/>
      </c>
      <c r="G19" s="132">
        <f>INDEX(GLSShapes!$A$1:$AY$15000,Index!$A19*40-38,1)</f>
        <v/>
      </c>
      <c r="H19" s="113">
        <f>F19&amp;RIGHT(D19,H$1)</f>
        <v/>
      </c>
      <c r="I19" s="210">
        <f>IF(F19&lt;&gt;"0",INDEX(GLSShapes!$A$1:$AY$40000,Index!$A19*40-34,40),0)</f>
        <v/>
      </c>
      <c r="J19" s="210">
        <f>IF(F19&lt;&gt;"0",INDEX(GLSShapes!$A$1:$AY$40000,Index!$A19*40-34,41),0)</f>
        <v/>
      </c>
      <c r="K19" s="198">
        <f>RANK(I19,I19:I34,-1)</f>
        <v/>
      </c>
      <c r="L19" s="198">
        <f>RANK(J19,J19:J34,-1)</f>
        <v/>
      </c>
      <c r="M19" s="210">
        <f>INDEX(GLSShapes!$A$1:$AY$15000,Index!$A19*40-34,44)</f>
        <v/>
      </c>
      <c r="N19" s="210">
        <f>INDEX(GLSShapes!$A$1:$AY$15000,Index!$A19*40-34,45)</f>
        <v/>
      </c>
      <c r="Q19" s="210">
        <f>IF(F19&lt;&gt;"0",INDEX(GLSShapes!$A$1:$AY$15000,Index!$A19*40-34,48),0)</f>
        <v/>
      </c>
      <c r="R19" s="210">
        <f>IF(F19&lt;&gt;"0",INDEX(GLSShapes!$A$1:$AY$15000,Index!$A19*40-34,49),0)</f>
        <v/>
      </c>
      <c r="T19" s="18" t="n"/>
      <c r="U19" s="205">
        <f>MID(F19,7,3)</f>
        <v/>
      </c>
      <c r="V19">
        <f>RIGHT(F19,4)</f>
        <v/>
      </c>
      <c r="W19" s="109" t="n"/>
      <c r="X19" s="110" t="n"/>
      <c r="Y19" s="114" t="n"/>
      <c r="Z19" s="110" t="n"/>
      <c r="AA19" s="114" t="n"/>
      <c r="AB19" s="110" t="n"/>
      <c r="AC19" s="114" t="n"/>
      <c r="AD19" s="110" t="n"/>
      <c r="AE19" s="206" t="inlineStr">
        <is>
          <t>SCn</t>
        </is>
      </c>
      <c r="AF19" s="183">
        <f>_xlfn.MAXIFS($Q$3:$Q$353,$U$3:$U$353,$AE19)</f>
        <v/>
      </c>
      <c r="AG19" s="183">
        <f>_xlfn.MINIFS($Q$3:$Q$353,$U$3:$U$353,$AE19)</f>
        <v/>
      </c>
      <c r="AH19" s="193">
        <f>AVERAGEIFS($Q$3:$Q$353,$U$3:$U$353,$AE19)</f>
        <v/>
      </c>
      <c r="AI19" s="147">
        <f>RANK(AH19,$AH$3:$AH$21)</f>
        <v/>
      </c>
      <c r="AJ19" s="205">
        <f>AF19/AH19</f>
        <v/>
      </c>
      <c r="AK19">
        <f>RANK(AJ19,$AJ$3:$AJ$21,-1)</f>
        <v/>
      </c>
      <c r="AL19">
        <f>VLOOKUP(AE19,Glossary!$B$15:$C$51,2)</f>
        <v/>
      </c>
      <c r="AN19" s="183">
        <f>AVERAGEIFS($Q$3:$Q$353,$U$3:$U$353,$AE19,$V$3:$V$353,AN$2)</f>
        <v/>
      </c>
      <c r="AO19" s="183">
        <f>AVERAGEIFS($Q$3:$Q$353,$U$3:$U$353,$AE19,$V$3:$V$353,AO$2)</f>
        <v/>
      </c>
      <c r="AP19" s="183">
        <f>AVERAGEIFS($Q$3:$Q$353,$U$3:$U$353,$AE19,$V$3:$V$353,AP$2)</f>
        <v/>
      </c>
      <c r="AQ19" s="183">
        <f>AVERAGEIFS($Q$3:$Q$353,$U$3:$U$353,$AE19,$V$3:$V$353,AQ$2)</f>
        <v/>
      </c>
      <c r="AR19" s="183">
        <f>AVERAGEIFS($Q$3:$Q$353,$U$3:$U$353,$AE19,$V$3:$V$353,AR$2)</f>
        <v/>
      </c>
      <c r="AS19" s="183">
        <f>AVERAGEIFS($Q$3:$Q$353,$U$3:$U$353,$AE19,$V$3:$V$353,AS$2)</f>
        <v/>
      </c>
      <c r="AT19" s="183">
        <f>AVERAGEIFS($Q$3:$Q$353,$U$3:$U$353,$AE19,$V$3:$V$353,AT$2)</f>
        <v/>
      </c>
      <c r="AU19" s="183">
        <f>AVERAGEIFS($Q$3:$Q$353,$U$3:$U$353,$AE19,$V$3:$V$353,AU$2)</f>
        <v/>
      </c>
      <c r="AV19" s="183">
        <f>AVERAGEIFS($Q$3:$Q$353,$U$3:$U$353,$AE19,$V$3:$V$353,AV$2)</f>
        <v/>
      </c>
      <c r="AW19" s="183">
        <f>AVERAGEIFS($Q$3:$Q$353,$U$3:$U$353,$AE19,$V$3:$V$353,AW$2)</f>
        <v/>
      </c>
      <c r="AX19" s="183">
        <f>AVERAGEIFS($Q$3:$Q$353,$U$3:$U$353,$AE19,$V$3:$V$353,AX$2)</f>
        <v/>
      </c>
      <c r="AY19" s="183">
        <f>AVERAGEIFS($Q$3:$Q$353,$U$3:$U$353,$AE19,$V$3:$V$353,AY$2)</f>
        <v/>
      </c>
      <c r="AZ19" s="183">
        <f>AVERAGEIFS($Q$3:$Q$353,$U$3:$U$353,$AE19,$V$3:$V$353,AZ$2)</f>
        <v/>
      </c>
      <c r="BA19" s="183">
        <f>AVERAGEIFS($Q$3:$Q$353,$U$3:$U$353,$AE19,$V$3:$V$353,BA$2)</f>
        <v/>
      </c>
      <c r="BB19" s="183">
        <f>AVERAGEIFS($Q$3:$Q$353,$U$3:$U$353,$AE19,$V$3:$V$353,BB$2)</f>
        <v/>
      </c>
      <c r="BC19" s="183">
        <f>AVERAGEIFS($Q$3:$Q$353,$U$3:$U$353,$AE19,$V$3:$V$353,BC$2)</f>
        <v/>
      </c>
    </row>
    <row r="20">
      <c r="A20" s="151" t="n">
        <v>18</v>
      </c>
      <c r="B20" s="158">
        <f>INDEX(GLSShapes!$A$1:$AY$40000,Index!$A20*40-39,1)</f>
        <v/>
      </c>
      <c r="C20">
        <f>C$1</f>
        <v/>
      </c>
      <c r="D20" s="133">
        <f>INDEX(GLSShapes!$A$1:$AY$40000,Index!$A20*40-38,2)</f>
        <v/>
      </c>
      <c r="E20" s="155">
        <f>E19+40</f>
        <v/>
      </c>
      <c r="F20">
        <f>RIGHT(B20,F$1)</f>
        <v/>
      </c>
      <c r="G20" s="132">
        <f>INDEX(GLSShapes!$A$1:$AY$15000,Index!$A20*40-38,1)</f>
        <v/>
      </c>
      <c r="H20" s="113">
        <f>F20&amp;RIGHT(D20,H$1)</f>
        <v/>
      </c>
      <c r="I20" s="210">
        <f>IF(F20&lt;&gt;"0",INDEX(GLSShapes!$A$1:$AY$40000,Index!$A20*40-34,40),0)</f>
        <v/>
      </c>
      <c r="J20" s="210">
        <f>IF(F20&lt;&gt;"0",INDEX(GLSShapes!$A$1:$AY$40000,Index!$A20*40-34,41),0)</f>
        <v/>
      </c>
      <c r="K20" s="198">
        <f>RANK(I20,I19:I34,-1)</f>
        <v/>
      </c>
      <c r="L20" s="198">
        <f>RANK(J20,J19:J34,-1)</f>
        <v/>
      </c>
      <c r="M20" s="210">
        <f>INDEX(GLSShapes!$A$1:$AY$15000,Index!$A20*40-34,44)</f>
        <v/>
      </c>
      <c r="N20" s="210">
        <f>INDEX(GLSShapes!$A$1:$AY$15000,Index!$A20*40-34,45)</f>
        <v/>
      </c>
      <c r="Q20" s="210">
        <f>IF(F20&lt;&gt;"0",INDEX(GLSShapes!$A$1:$AY$15000,Index!$A20*40-34,48),0)</f>
        <v/>
      </c>
      <c r="R20" s="210">
        <f>IF(F20&lt;&gt;"0",INDEX(GLSShapes!$A$1:$AY$15000,Index!$A20*40-34,49),0)</f>
        <v/>
      </c>
      <c r="T20" s="18" t="n"/>
      <c r="U20" s="205">
        <f>MID(F20,7,3)</f>
        <v/>
      </c>
      <c r="V20">
        <f>RIGHT(F20,4)</f>
        <v/>
      </c>
      <c r="W20" s="109" t="n"/>
      <c r="X20" s="110" t="n"/>
      <c r="Y20" s="114" t="n"/>
      <c r="Z20" s="110" t="n"/>
      <c r="AA20" s="114" t="n"/>
      <c r="AB20" s="110" t="n"/>
      <c r="AC20" s="114" t="n"/>
      <c r="AD20" s="110" t="n"/>
      <c r="AE20" s="206" t="inlineStr">
        <is>
          <t>WRf</t>
        </is>
      </c>
      <c r="AF20" s="183">
        <f>_xlfn.MAXIFS($Q$3:$Q$353,$U$3:$U$353,$AE20)</f>
        <v/>
      </c>
      <c r="AG20" s="183">
        <f>_xlfn.MINIFS($Q$3:$Q$353,$U$3:$U$353,$AE20)</f>
        <v/>
      </c>
      <c r="AH20" s="193">
        <f>AVERAGEIFS($Q$3:$Q$353,$U$3:$U$353,$AE20)</f>
        <v/>
      </c>
      <c r="AI20" s="147">
        <f>RANK(AH20,$AH$3:$AH$21)</f>
        <v/>
      </c>
      <c r="AJ20" s="205">
        <f>AF20/AH20</f>
        <v/>
      </c>
      <c r="AK20">
        <f>RANK(AJ20,$AJ$3:$AJ$21,-1)</f>
        <v/>
      </c>
      <c r="AL20">
        <f>VLOOKUP(AE20,Glossary!$B$15:$C$51,2)</f>
        <v/>
      </c>
      <c r="AN20" s="183">
        <f>AVERAGEIFS($Q$3:$Q$353,$U$3:$U$353,$AE20,$V$3:$V$353,AN$2)</f>
        <v/>
      </c>
      <c r="AO20" s="183">
        <f>AVERAGEIFS($Q$3:$Q$353,$U$3:$U$353,$AE20,$V$3:$V$353,AO$2)</f>
        <v/>
      </c>
      <c r="AP20" s="183">
        <f>AVERAGEIFS($Q$3:$Q$353,$U$3:$U$353,$AE20,$V$3:$V$353,AP$2)</f>
        <v/>
      </c>
      <c r="AQ20" s="183">
        <f>AVERAGEIFS($Q$3:$Q$353,$U$3:$U$353,$AE20,$V$3:$V$353,AQ$2)</f>
        <v/>
      </c>
      <c r="AR20" s="183">
        <f>AVERAGEIFS($Q$3:$Q$353,$U$3:$U$353,$AE20,$V$3:$V$353,AR$2)</f>
        <v/>
      </c>
      <c r="AS20" s="183">
        <f>AVERAGEIFS($Q$3:$Q$353,$U$3:$U$353,$AE20,$V$3:$V$353,AS$2)</f>
        <v/>
      </c>
      <c r="AT20" s="183">
        <f>AVERAGEIFS($Q$3:$Q$353,$U$3:$U$353,$AE20,$V$3:$V$353,AT$2)</f>
        <v/>
      </c>
      <c r="AU20" s="183">
        <f>AVERAGEIFS($Q$3:$Q$353,$U$3:$U$353,$AE20,$V$3:$V$353,AU$2)</f>
        <v/>
      </c>
      <c r="AV20" s="183">
        <f>AVERAGEIFS($Q$3:$Q$353,$U$3:$U$353,$AE20,$V$3:$V$353,AV$2)</f>
        <v/>
      </c>
      <c r="AW20" s="183">
        <f>AVERAGEIFS($Q$3:$Q$353,$U$3:$U$353,$AE20,$V$3:$V$353,AW$2)</f>
        <v/>
      </c>
      <c r="AX20" s="183">
        <f>AVERAGEIFS($Q$3:$Q$353,$U$3:$U$353,$AE20,$V$3:$V$353,AX$2)</f>
        <v/>
      </c>
      <c r="AY20" s="183">
        <f>AVERAGEIFS($Q$3:$Q$353,$U$3:$U$353,$AE20,$V$3:$V$353,AY$2)</f>
        <v/>
      </c>
      <c r="AZ20" s="183">
        <f>AVERAGEIFS($Q$3:$Q$353,$U$3:$U$353,$AE20,$V$3:$V$353,AZ$2)</f>
        <v/>
      </c>
      <c r="BA20" s="183">
        <f>AVERAGEIFS($Q$3:$Q$353,$U$3:$U$353,$AE20,$V$3:$V$353,BA$2)</f>
        <v/>
      </c>
      <c r="BB20" s="183">
        <f>AVERAGEIFS($Q$3:$Q$353,$U$3:$U$353,$AE20,$V$3:$V$353,BB$2)</f>
        <v/>
      </c>
      <c r="BC20" s="183">
        <f>AVERAGEIFS($Q$3:$Q$353,$U$3:$U$353,$AE20,$V$3:$V$353,BC$2)</f>
        <v/>
      </c>
    </row>
    <row r="21">
      <c r="A21" s="151" t="n">
        <v>19</v>
      </c>
      <c r="B21" s="158">
        <f>INDEX(GLSShapes!$A$1:$AY$40000,Index!$A21*40-39,1)</f>
        <v/>
      </c>
      <c r="C21">
        <f>C$1</f>
        <v/>
      </c>
      <c r="D21" s="133">
        <f>INDEX(GLSShapes!$A$1:$AY$40000,Index!$A21*40-38,2)</f>
        <v/>
      </c>
      <c r="E21" s="155">
        <f>E20+40</f>
        <v/>
      </c>
      <c r="F21">
        <f>RIGHT(B21,F$1)</f>
        <v/>
      </c>
      <c r="G21" s="132">
        <f>INDEX(GLSShapes!$A$1:$AY$15000,Index!$A21*40-38,1)</f>
        <v/>
      </c>
      <c r="H21" s="113">
        <f>F21&amp;RIGHT(D21,H$1)</f>
        <v/>
      </c>
      <c r="I21" s="210">
        <f>IF(F21&lt;&gt;"0",INDEX(GLSShapes!$A$1:$AY$40000,Index!$A21*40-34,40),0)</f>
        <v/>
      </c>
      <c r="J21" s="210">
        <f>IF(F21&lt;&gt;"0",INDEX(GLSShapes!$A$1:$AY$40000,Index!$A21*40-34,41),0)</f>
        <v/>
      </c>
      <c r="K21" s="198">
        <f>RANK(I21,I19:I34,-1)</f>
        <v/>
      </c>
      <c r="L21" s="198">
        <f>RANK(J21,J19:J34,-1)</f>
        <v/>
      </c>
      <c r="M21" s="210">
        <f>INDEX(GLSShapes!$A$1:$AY$15000,Index!$A21*40-34,44)</f>
        <v/>
      </c>
      <c r="N21" s="210">
        <f>INDEX(GLSShapes!$A$1:$AY$15000,Index!$A21*40-34,45)</f>
        <v/>
      </c>
      <c r="Q21" s="210">
        <f>IF(F21&lt;&gt;"0",INDEX(GLSShapes!$A$1:$AY$15000,Index!$A21*40-34,48),0)</f>
        <v/>
      </c>
      <c r="R21" s="210">
        <f>IF(F21&lt;&gt;"0",INDEX(GLSShapes!$A$1:$AY$15000,Index!$A21*40-34,49),0)</f>
        <v/>
      </c>
      <c r="T21" s="18" t="n"/>
      <c r="U21" s="205">
        <f>MID(F21,7,3)</f>
        <v/>
      </c>
      <c r="V21">
        <f>RIGHT(F21,4)</f>
        <v/>
      </c>
      <c r="W21" s="109" t="n"/>
      <c r="X21" s="110" t="n"/>
      <c r="Y21" s="114" t="n"/>
      <c r="Z21" s="110" t="n"/>
      <c r="AA21" s="114" t="n"/>
      <c r="AB21" s="110" t="n"/>
      <c r="AC21" s="114" t="n"/>
      <c r="AD21" s="110" t="n"/>
      <c r="AE21" s="206" t="inlineStr">
        <is>
          <t>EUn</t>
        </is>
      </c>
      <c r="AF21" s="183">
        <f>_xlfn.MAXIFS($Q$3:$Q$353,$U$3:$U$353,$AE21)</f>
        <v/>
      </c>
      <c r="AG21" s="183">
        <f>_xlfn.MINIFS($Q$3:$Q$353,$U$3:$U$353,$AE21)</f>
        <v/>
      </c>
      <c r="AH21" s="195">
        <f>AVERAGEIFS($Q$3:$Q$353,$U$3:$U$353,$AE21)</f>
        <v/>
      </c>
      <c r="AI21" s="148">
        <f>RANK(AH21,$AH$3:$AH$21)</f>
        <v/>
      </c>
      <c r="AJ21" s="205">
        <f>AF21/AH21</f>
        <v/>
      </c>
      <c r="AK21">
        <f>RANK(AJ21,$AJ$3:$AJ$21,-1)</f>
        <v/>
      </c>
      <c r="AL21">
        <f>VLOOKUP(AE21,Glossary!$B$15:$C$51,2)</f>
        <v/>
      </c>
      <c r="AN21" s="183">
        <f>AVERAGEIFS($Q$3:$Q$353,$U$3:$U$353,$AE21,$V$3:$V$353,AN$2)</f>
        <v/>
      </c>
      <c r="AO21" s="183">
        <f>AVERAGEIFS($Q$3:$Q$353,$U$3:$U$353,$AE21,$V$3:$V$353,AO$2)</f>
        <v/>
      </c>
      <c r="AP21" s="183">
        <f>AVERAGEIFS($Q$3:$Q$353,$U$3:$U$353,$AE21,$V$3:$V$353,AP$2)</f>
        <v/>
      </c>
      <c r="AQ21" s="183">
        <f>AVERAGEIFS($Q$3:$Q$353,$U$3:$U$353,$AE21,$V$3:$V$353,AQ$2)</f>
        <v/>
      </c>
      <c r="AR21" s="183">
        <f>AVERAGEIFS($Q$3:$Q$353,$U$3:$U$353,$AE21,$V$3:$V$353,AR$2)</f>
        <v/>
      </c>
      <c r="AS21" s="183">
        <f>AVERAGEIFS($Q$3:$Q$353,$U$3:$U$353,$AE21,$V$3:$V$353,AS$2)</f>
        <v/>
      </c>
      <c r="AT21" s="183">
        <f>AVERAGEIFS($Q$3:$Q$353,$U$3:$U$353,$AE21,$V$3:$V$353,AT$2)</f>
        <v/>
      </c>
      <c r="AU21" s="183">
        <f>AVERAGEIFS($Q$3:$Q$353,$U$3:$U$353,$AE21,$V$3:$V$353,AU$2)</f>
        <v/>
      </c>
      <c r="AV21" s="183">
        <f>AVERAGEIFS($Q$3:$Q$353,$U$3:$U$353,$AE21,$V$3:$V$353,AV$2)</f>
        <v/>
      </c>
      <c r="AW21" s="183">
        <f>AVERAGEIFS($Q$3:$Q$353,$U$3:$U$353,$AE21,$V$3:$V$353,AW$2)</f>
        <v/>
      </c>
      <c r="AX21" s="183">
        <f>AVERAGEIFS($Q$3:$Q$353,$U$3:$U$353,$AE21,$V$3:$V$353,AX$2)</f>
        <v/>
      </c>
      <c r="AY21" s="183">
        <f>AVERAGEIFS($Q$3:$Q$353,$U$3:$U$353,$AE21,$V$3:$V$353,AY$2)</f>
        <v/>
      </c>
      <c r="AZ21" s="183">
        <f>AVERAGEIFS($Q$3:$Q$353,$U$3:$U$353,$AE21,$V$3:$V$353,AZ$2)</f>
        <v/>
      </c>
      <c r="BA21" s="183">
        <f>AVERAGEIFS($Q$3:$Q$353,$U$3:$U$353,$AE21,$V$3:$V$353,BA$2)</f>
        <v/>
      </c>
      <c r="BB21" s="183">
        <f>AVERAGEIFS($Q$3:$Q$353,$U$3:$U$353,$AE21,$V$3:$V$353,BB$2)</f>
        <v/>
      </c>
      <c r="BC21" s="183">
        <f>AVERAGEIFS($Q$3:$Q$353,$U$3:$U$353,$AE21,$V$3:$V$353,BC$2)</f>
        <v/>
      </c>
    </row>
    <row r="22">
      <c r="A22" s="151" t="n">
        <v>20</v>
      </c>
      <c r="B22" s="158">
        <f>INDEX(GLSShapes!$A$1:$AY$40000,Index!$A22*40-39,1)</f>
        <v/>
      </c>
      <c r="C22">
        <f>C$1</f>
        <v/>
      </c>
      <c r="D22" s="133">
        <f>INDEX(GLSShapes!$A$1:$AY$40000,Index!$A22*40-38,2)</f>
        <v/>
      </c>
      <c r="E22" s="155">
        <f>E21+40</f>
        <v/>
      </c>
      <c r="F22">
        <f>RIGHT(B22,F$1)</f>
        <v/>
      </c>
      <c r="G22" s="132">
        <f>INDEX(GLSShapes!$A$1:$AY$15000,Index!$A22*40-38,1)</f>
        <v/>
      </c>
      <c r="H22" s="113">
        <f>F22&amp;RIGHT(D22,H$1)</f>
        <v/>
      </c>
      <c r="I22" s="210">
        <f>IF(F22&lt;&gt;"0",INDEX(GLSShapes!$A$1:$AY$40000,Index!$A22*40-34,40),0)</f>
        <v/>
      </c>
      <c r="J22" s="210">
        <f>IF(F22&lt;&gt;"0",INDEX(GLSShapes!$A$1:$AY$40000,Index!$A22*40-34,41),0)</f>
        <v/>
      </c>
      <c r="K22" s="198">
        <f>RANK(I22,I19:I34,-1)</f>
        <v/>
      </c>
      <c r="L22" s="198">
        <f>RANK(J22,J19:J34,-1)</f>
        <v/>
      </c>
      <c r="M22" s="210">
        <f>INDEX(GLSShapes!$A$1:$AY$15000,Index!$A22*40-34,44)</f>
        <v/>
      </c>
      <c r="N22" s="210">
        <f>INDEX(GLSShapes!$A$1:$AY$15000,Index!$A22*40-34,45)</f>
        <v/>
      </c>
      <c r="Q22" s="210">
        <f>IF(F22&lt;&gt;"0",INDEX(GLSShapes!$A$1:$AY$15000,Index!$A22*40-34,48),0)</f>
        <v/>
      </c>
      <c r="R22" s="210">
        <f>IF(F22&lt;&gt;"0",INDEX(GLSShapes!$A$1:$AY$15000,Index!$A22*40-34,49),0)</f>
        <v/>
      </c>
      <c r="T22" s="18" t="n"/>
      <c r="U22" s="205">
        <f>MID(F22,7,3)</f>
        <v/>
      </c>
      <c r="V22">
        <f>RIGHT(F22,4)</f>
        <v/>
      </c>
      <c r="W22" s="109" t="n"/>
      <c r="X22" s="110" t="n"/>
      <c r="Y22" s="114" t="n"/>
      <c r="Z22" s="110" t="n"/>
      <c r="AA22" s="114" t="n"/>
      <c r="AB22" s="110" t="n"/>
      <c r="AC22" s="114" t="n"/>
      <c r="AD22" s="110" t="n"/>
    </row>
    <row r="23">
      <c r="A23" s="151" t="n">
        <v>21</v>
      </c>
      <c r="B23" s="158">
        <f>INDEX(GLSShapes!$A$1:$AY$40000,Index!$A23*40-39,1)</f>
        <v/>
      </c>
      <c r="C23">
        <f>C$1</f>
        <v/>
      </c>
      <c r="D23" s="133">
        <f>INDEX(GLSShapes!$A$1:$AY$40000,Index!$A23*40-38,2)</f>
        <v/>
      </c>
      <c r="E23" s="155">
        <f>E22+40</f>
        <v/>
      </c>
      <c r="F23">
        <f>RIGHT(B23,F$1)</f>
        <v/>
      </c>
      <c r="G23" s="132">
        <f>INDEX(GLSShapes!$A$1:$AY$15000,Index!$A23*40-38,1)</f>
        <v/>
      </c>
      <c r="H23" s="113">
        <f>F23&amp;RIGHT(D23,H$1)</f>
        <v/>
      </c>
      <c r="I23" s="210">
        <f>IF(F23&lt;&gt;"0",INDEX(GLSShapes!$A$1:$AY$40000,Index!$A23*40-34,40),0)</f>
        <v/>
      </c>
      <c r="J23" s="210">
        <f>IF(F23&lt;&gt;"0",INDEX(GLSShapes!$A$1:$AY$40000,Index!$A23*40-34,41),0)</f>
        <v/>
      </c>
      <c r="K23" s="198">
        <f>RANK(I23,I19:I34,-1)</f>
        <v/>
      </c>
      <c r="L23" s="198">
        <f>RANK(J23,J19:J34,-1)</f>
        <v/>
      </c>
      <c r="M23" s="210">
        <f>INDEX(GLSShapes!$A$1:$AY$15000,Index!$A23*40-34,44)</f>
        <v/>
      </c>
      <c r="N23" s="210">
        <f>INDEX(GLSShapes!$A$1:$AY$15000,Index!$A23*40-34,45)</f>
        <v/>
      </c>
      <c r="Q23" s="210">
        <f>IF(F23&lt;&gt;"0",INDEX(GLSShapes!$A$1:$AY$15000,Index!$A23*40-34,48),0)</f>
        <v/>
      </c>
      <c r="R23" s="210">
        <f>IF(F23&lt;&gt;"0",INDEX(GLSShapes!$A$1:$AY$15000,Index!$A23*40-34,49),0)</f>
        <v/>
      </c>
      <c r="T23" s="18" t="n"/>
      <c r="U23" s="205">
        <f>MID(F23,7,3)</f>
        <v/>
      </c>
      <c r="V23">
        <f>RIGHT(F23,4)</f>
        <v/>
      </c>
      <c r="W23" s="109" t="n"/>
      <c r="X23" s="110" t="n"/>
      <c r="Y23" s="114" t="n"/>
      <c r="Z23" s="110" t="n"/>
      <c r="AA23" s="114" t="n"/>
      <c r="AB23" s="110" t="n"/>
      <c r="AC23" s="114" t="n"/>
      <c r="AD23" s="110" t="n"/>
      <c r="AI23" s="201" t="inlineStr">
        <is>
          <t>1=least peaking</t>
        </is>
      </c>
      <c r="AK23" t="inlineStr">
        <is>
          <t>pink=low max/avg</t>
        </is>
      </c>
    </row>
    <row r="24">
      <c r="A24" s="151" t="n">
        <v>22</v>
      </c>
      <c r="B24" s="158">
        <f>INDEX(GLSShapes!$A$1:$AY$40000,Index!$A24*40-39,1)</f>
        <v/>
      </c>
      <c r="C24">
        <f>C$1</f>
        <v/>
      </c>
      <c r="D24" s="133">
        <f>INDEX(GLSShapes!$A$1:$AY$40000,Index!$A24*40-38,2)</f>
        <v/>
      </c>
      <c r="E24" s="155">
        <f>E23+40</f>
        <v/>
      </c>
      <c r="F24">
        <f>RIGHT(B24,F$1)</f>
        <v/>
      </c>
      <c r="G24" s="132">
        <f>INDEX(GLSShapes!$A$1:$AY$15000,Index!$A24*40-38,1)</f>
        <v/>
      </c>
      <c r="H24" s="113">
        <f>F24&amp;RIGHT(D24,H$1)</f>
        <v/>
      </c>
      <c r="I24" s="210">
        <f>IF(F24&lt;&gt;"0",INDEX(GLSShapes!$A$1:$AY$40000,Index!$A24*40-34,40),0)</f>
        <v/>
      </c>
      <c r="J24" s="210">
        <f>IF(F24&lt;&gt;"0",INDEX(GLSShapes!$A$1:$AY$40000,Index!$A24*40-34,41),0)</f>
        <v/>
      </c>
      <c r="K24" s="198">
        <f>RANK(I24,I19:I34,-1)</f>
        <v/>
      </c>
      <c r="L24" s="198">
        <f>RANK(J24,J19:J34,-1)</f>
        <v/>
      </c>
      <c r="M24" s="210">
        <f>INDEX(GLSShapes!$A$1:$AY$15000,Index!$A24*40-34,44)</f>
        <v/>
      </c>
      <c r="N24" s="210">
        <f>INDEX(GLSShapes!$A$1:$AY$15000,Index!$A24*40-34,45)</f>
        <v/>
      </c>
      <c r="Q24" s="210">
        <f>IF(F24&lt;&gt;"0",INDEX(GLSShapes!$A$1:$AY$15000,Index!$A24*40-34,48),0)</f>
        <v/>
      </c>
      <c r="R24" s="210">
        <f>IF(F24&lt;&gt;"0",INDEX(GLSShapes!$A$1:$AY$15000,Index!$A24*40-34,49),0)</f>
        <v/>
      </c>
      <c r="T24" s="18" t="n"/>
      <c r="U24" s="205">
        <f>MID(F24,7,3)</f>
        <v/>
      </c>
      <c r="V24">
        <f>RIGHT(F24,4)</f>
        <v/>
      </c>
      <c r="W24" s="109" t="n"/>
      <c r="X24" s="110" t="n"/>
      <c r="Y24" s="114" t="n"/>
      <c r="Z24" s="110" t="n"/>
      <c r="AA24" s="114" t="n"/>
      <c r="AB24" s="110" t="n"/>
      <c r="AC24" s="114" t="n"/>
      <c r="AD24" s="110" t="n"/>
      <c r="AK24" t="inlineStr">
        <is>
          <t>yellow= high max/avg</t>
        </is>
      </c>
    </row>
    <row r="25">
      <c r="A25" s="151" t="n">
        <v>23</v>
      </c>
      <c r="B25" s="158">
        <f>INDEX(GLSShapes!$A$1:$AY$40000,Index!$A25*40-39,1)</f>
        <v/>
      </c>
      <c r="C25">
        <f>C$1</f>
        <v/>
      </c>
      <c r="D25" s="133">
        <f>INDEX(GLSShapes!$A$1:$AY$40000,Index!$A25*40-38,2)</f>
        <v/>
      </c>
      <c r="E25" s="155">
        <f>E24+40</f>
        <v/>
      </c>
      <c r="F25">
        <f>RIGHT(B25,F$1)</f>
        <v/>
      </c>
      <c r="G25" s="132">
        <f>INDEX(GLSShapes!$A$1:$AY$15000,Index!$A25*40-38,1)</f>
        <v/>
      </c>
      <c r="H25" s="113">
        <f>F25&amp;RIGHT(D25,H$1)</f>
        <v/>
      </c>
      <c r="I25" s="210">
        <f>IF(F25&lt;&gt;"0",INDEX(GLSShapes!$A$1:$AY$40000,Index!$A25*40-34,40),0)</f>
        <v/>
      </c>
      <c r="J25" s="210">
        <f>IF(F25&lt;&gt;"0",INDEX(GLSShapes!$A$1:$AY$40000,Index!$A25*40-34,41),0)</f>
        <v/>
      </c>
      <c r="K25" s="198">
        <f>RANK(I25,I19:I34,-1)</f>
        <v/>
      </c>
      <c r="L25" s="198">
        <f>RANK(J25,J19:J34,-1)</f>
        <v/>
      </c>
      <c r="M25" s="210">
        <f>INDEX(GLSShapes!$A$1:$AY$15000,Index!$A25*40-34,44)</f>
        <v/>
      </c>
      <c r="N25" s="210">
        <f>INDEX(GLSShapes!$A$1:$AY$15000,Index!$A25*40-34,45)</f>
        <v/>
      </c>
      <c r="Q25" s="210">
        <f>IF(F25&lt;&gt;"0",INDEX(GLSShapes!$A$1:$AY$15000,Index!$A25*40-34,48),0)</f>
        <v/>
      </c>
      <c r="R25" s="210">
        <f>IF(F25&lt;&gt;"0",INDEX(GLSShapes!$A$1:$AY$15000,Index!$A25*40-34,49),0)</f>
        <v/>
      </c>
      <c r="T25" s="18" t="n"/>
      <c r="U25" s="205">
        <f>MID(F25,7,3)</f>
        <v/>
      </c>
      <c r="V25">
        <f>RIGHT(F25,4)</f>
        <v/>
      </c>
      <c r="W25" s="109" t="n"/>
      <c r="X25" s="110" t="n"/>
      <c r="Y25" s="114" t="n"/>
      <c r="Z25" s="110" t="n"/>
      <c r="AA25" s="114" t="n"/>
      <c r="AB25" s="110" t="n"/>
      <c r="AC25" s="114" t="n"/>
      <c r="AD25" s="110" t="n"/>
      <c r="AI25" t="inlineStr">
        <is>
          <t>pink=high HOU</t>
        </is>
      </c>
    </row>
    <row r="26">
      <c r="A26" s="151" t="n">
        <v>24</v>
      </c>
      <c r="B26" s="158">
        <f>INDEX(GLSShapes!$A$1:$AY$40000,Index!$A26*40-39,1)</f>
        <v/>
      </c>
      <c r="C26">
        <f>C$1</f>
        <v/>
      </c>
      <c r="D26" s="133">
        <f>INDEX(GLSShapes!$A$1:$AY$40000,Index!$A26*40-38,2)</f>
        <v/>
      </c>
      <c r="E26" s="155">
        <f>E25+40</f>
        <v/>
      </c>
      <c r="F26">
        <f>RIGHT(B26,F$1)</f>
        <v/>
      </c>
      <c r="G26" s="132">
        <f>INDEX(GLSShapes!$A$1:$AY$15000,Index!$A26*40-38,1)</f>
        <v/>
      </c>
      <c r="H26" s="113">
        <f>F26&amp;RIGHT(D26,H$1)</f>
        <v/>
      </c>
      <c r="I26" s="210">
        <f>IF(F26&lt;&gt;"0",INDEX(GLSShapes!$A$1:$AY$40000,Index!$A26*40-34,40),0)</f>
        <v/>
      </c>
      <c r="J26" s="210">
        <f>IF(F26&lt;&gt;"0",INDEX(GLSShapes!$A$1:$AY$40000,Index!$A26*40-34,41),0)</f>
        <v/>
      </c>
      <c r="K26" s="198">
        <f>RANK(I26,I19:I34,-1)</f>
        <v/>
      </c>
      <c r="L26" s="198">
        <f>RANK(J26,J19:J34,-1)</f>
        <v/>
      </c>
      <c r="M26" s="210">
        <f>INDEX(GLSShapes!$A$1:$AY$15000,Index!$A26*40-34,44)</f>
        <v/>
      </c>
      <c r="N26" s="210">
        <f>INDEX(GLSShapes!$A$1:$AY$15000,Index!$A26*40-34,45)</f>
        <v/>
      </c>
      <c r="Q26" s="210">
        <f>IF(F26&lt;&gt;"0",INDEX(GLSShapes!$A$1:$AY$15000,Index!$A26*40-34,48),0)</f>
        <v/>
      </c>
      <c r="R26" s="210">
        <f>IF(F26&lt;&gt;"0",INDEX(GLSShapes!$A$1:$AY$15000,Index!$A26*40-34,49),0)</f>
        <v/>
      </c>
      <c r="T26" s="18" t="n"/>
      <c r="U26" s="205">
        <f>MID(F26,7,3)</f>
        <v/>
      </c>
      <c r="V26">
        <f>RIGHT(F26,4)</f>
        <v/>
      </c>
      <c r="W26" s="109" t="n"/>
      <c r="X26" s="110" t="n"/>
      <c r="Y26" s="114" t="n"/>
      <c r="Z26" s="110" t="n"/>
      <c r="AA26" s="114" t="n"/>
      <c r="AB26" s="110" t="n"/>
      <c r="AC26" s="114" t="n"/>
      <c r="AD26" s="110" t="n"/>
      <c r="AI26" t="inlineStr">
        <is>
          <t>yellow=low HOU</t>
        </is>
      </c>
    </row>
    <row r="27">
      <c r="A27" s="151" t="n">
        <v>25</v>
      </c>
      <c r="B27" s="158">
        <f>INDEX(GLSShapes!$A$1:$AY$40000,Index!$A27*40-39,1)</f>
        <v/>
      </c>
      <c r="C27">
        <f>C$1</f>
        <v/>
      </c>
      <c r="D27" s="133">
        <f>INDEX(GLSShapes!$A$1:$AY$40000,Index!$A27*40-38,2)</f>
        <v/>
      </c>
      <c r="E27" s="155">
        <f>E26+40</f>
        <v/>
      </c>
      <c r="F27">
        <f>RIGHT(B27,F$1)</f>
        <v/>
      </c>
      <c r="G27" s="132">
        <f>INDEX(GLSShapes!$A$1:$AY$15000,Index!$A27*40-38,1)</f>
        <v/>
      </c>
      <c r="H27" s="113">
        <f>F27&amp;RIGHT(D27,H$1)</f>
        <v/>
      </c>
      <c r="I27" s="210">
        <f>IF(F27&lt;&gt;"0",INDEX(GLSShapes!$A$1:$AY$40000,Index!$A27*40-34,40),0)</f>
        <v/>
      </c>
      <c r="J27" s="210">
        <f>IF(F27&lt;&gt;"0",INDEX(GLSShapes!$A$1:$AY$40000,Index!$A27*40-34,41),0)</f>
        <v/>
      </c>
      <c r="K27" s="198">
        <f>RANK(I27,I19:I34,-1)</f>
        <v/>
      </c>
      <c r="L27" s="198">
        <f>RANK(J27,J19:J34,-1)</f>
        <v/>
      </c>
      <c r="M27" s="210">
        <f>INDEX(GLSShapes!$A$1:$AY$15000,Index!$A27*40-34,44)</f>
        <v/>
      </c>
      <c r="N27" s="210">
        <f>INDEX(GLSShapes!$A$1:$AY$15000,Index!$A27*40-34,45)</f>
        <v/>
      </c>
      <c r="Q27" s="210">
        <f>IF(F27&lt;&gt;"0",INDEX(GLSShapes!$A$1:$AY$15000,Index!$A27*40-34,48),0)</f>
        <v/>
      </c>
      <c r="R27" s="210">
        <f>IF(F27&lt;&gt;"0",INDEX(GLSShapes!$A$1:$AY$15000,Index!$A27*40-34,49),0)</f>
        <v/>
      </c>
      <c r="T27" s="18" t="n"/>
      <c r="U27" s="205">
        <f>MID(F27,7,3)</f>
        <v/>
      </c>
      <c r="V27">
        <f>RIGHT(F27,4)</f>
        <v/>
      </c>
      <c r="W27" s="109" t="n"/>
      <c r="X27" s="110" t="n"/>
      <c r="Y27" s="114" t="n"/>
      <c r="Z27" s="110" t="n"/>
      <c r="AA27" s="114" t="n"/>
      <c r="AB27" s="110" t="n"/>
      <c r="AC27" s="114" t="n"/>
      <c r="AD27" s="110" t="n"/>
    </row>
    <row r="28">
      <c r="A28" s="151" t="n">
        <v>26</v>
      </c>
      <c r="B28" s="158">
        <f>INDEX(GLSShapes!$A$1:$AY$40000,Index!$A28*40-39,1)</f>
        <v/>
      </c>
      <c r="C28">
        <f>C$1</f>
        <v/>
      </c>
      <c r="D28" s="133">
        <f>INDEX(GLSShapes!$A$1:$AY$40000,Index!$A28*40-38,2)</f>
        <v/>
      </c>
      <c r="E28" s="155">
        <f>E27+40</f>
        <v/>
      </c>
      <c r="F28">
        <f>RIGHT(B28,F$1)</f>
        <v/>
      </c>
      <c r="G28" s="132">
        <f>INDEX(GLSShapes!$A$1:$AY$15000,Index!$A28*40-38,1)</f>
        <v/>
      </c>
      <c r="H28" s="113">
        <f>F28&amp;RIGHT(D28,H$1)</f>
        <v/>
      </c>
      <c r="I28" s="210">
        <f>IF(F28&lt;&gt;"0",INDEX(GLSShapes!$A$1:$AY$40000,Index!$A28*40-34,40),0)</f>
        <v/>
      </c>
      <c r="J28" s="210">
        <f>IF(F28&lt;&gt;"0",INDEX(GLSShapes!$A$1:$AY$40000,Index!$A28*40-34,41),0)</f>
        <v/>
      </c>
      <c r="K28" s="198">
        <f>RANK(I28,I19:I34,-1)</f>
        <v/>
      </c>
      <c r="L28" s="198">
        <f>RANK(J28,J19:J34,-1)</f>
        <v/>
      </c>
      <c r="M28" s="210">
        <f>INDEX(GLSShapes!$A$1:$AY$15000,Index!$A28*40-34,44)</f>
        <v/>
      </c>
      <c r="N28" s="210">
        <f>INDEX(GLSShapes!$A$1:$AY$15000,Index!$A28*40-34,45)</f>
        <v/>
      </c>
      <c r="Q28" s="210">
        <f>IF(F28&lt;&gt;"0",INDEX(GLSShapes!$A$1:$AY$15000,Index!$A28*40-34,48),0)</f>
        <v/>
      </c>
      <c r="R28" s="210">
        <f>IF(F28&lt;&gt;"0",INDEX(GLSShapes!$A$1:$AY$15000,Index!$A28*40-34,49),0)</f>
        <v/>
      </c>
      <c r="T28" s="18" t="n"/>
      <c r="U28" s="205">
        <f>MID(F28,7,3)</f>
        <v/>
      </c>
      <c r="V28">
        <f>RIGHT(F28,4)</f>
        <v/>
      </c>
      <c r="W28" s="109" t="n"/>
      <c r="X28" s="110" t="n"/>
      <c r="Y28" s="114" t="n"/>
      <c r="Z28" s="110" t="n"/>
      <c r="AA28" s="114" t="n"/>
      <c r="AB28" s="110" t="n"/>
      <c r="AC28" s="114" t="n"/>
      <c r="AD28" s="110" t="n"/>
      <c r="AJ28" t="n">
        <v>12</v>
      </c>
      <c r="AL28" t="n">
        <v>5</v>
      </c>
    </row>
    <row r="29">
      <c r="A29" s="151" t="n">
        <v>27</v>
      </c>
      <c r="B29" s="158">
        <f>INDEX(GLSShapes!$A$1:$AY$40000,Index!$A29*40-39,1)</f>
        <v/>
      </c>
      <c r="C29">
        <f>C$1</f>
        <v/>
      </c>
      <c r="D29" s="133">
        <f>INDEX(GLSShapes!$A$1:$AY$40000,Index!$A29*40-38,2)</f>
        <v/>
      </c>
      <c r="E29" s="155">
        <f>E28+40</f>
        <v/>
      </c>
      <c r="F29">
        <f>RIGHT(B29,F$1)</f>
        <v/>
      </c>
      <c r="G29" s="132">
        <f>INDEX(GLSShapes!$A$1:$AY$15000,Index!$A29*40-38,1)</f>
        <v/>
      </c>
      <c r="H29" s="113">
        <f>F29&amp;RIGHT(D29,H$1)</f>
        <v/>
      </c>
      <c r="I29" s="210">
        <f>IF(F29&lt;&gt;"0",INDEX(GLSShapes!$A$1:$AY$40000,Index!$A29*40-34,40),0)</f>
        <v/>
      </c>
      <c r="J29" s="210">
        <f>IF(F29&lt;&gt;"0",INDEX(GLSShapes!$A$1:$AY$40000,Index!$A29*40-34,41),0)</f>
        <v/>
      </c>
      <c r="K29" s="198">
        <f>RANK(I29,I19:I34,-1)</f>
        <v/>
      </c>
      <c r="L29" s="198">
        <f>RANK(J29,J19:J34,-1)</f>
        <v/>
      </c>
      <c r="M29" s="210">
        <f>INDEX(GLSShapes!$A$1:$AY$15000,Index!$A29*40-34,44)</f>
        <v/>
      </c>
      <c r="N29" s="210">
        <f>INDEX(GLSShapes!$A$1:$AY$15000,Index!$A29*40-34,45)</f>
        <v/>
      </c>
      <c r="Q29" s="210">
        <f>IF(F29&lt;&gt;"0",INDEX(GLSShapes!$A$1:$AY$15000,Index!$A29*40-34,48),0)</f>
        <v/>
      </c>
      <c r="R29" s="210">
        <f>IF(F29&lt;&gt;"0",INDEX(GLSShapes!$A$1:$AY$15000,Index!$A29*40-34,49),0)</f>
        <v/>
      </c>
      <c r="T29" s="18" t="n"/>
      <c r="U29" s="205">
        <f>MID(F29,7,3)</f>
        <v/>
      </c>
      <c r="V29">
        <f>RIGHT(F29,4)</f>
        <v/>
      </c>
      <c r="W29" s="109" t="n"/>
      <c r="X29" s="110" t="n"/>
      <c r="Y29" s="114" t="n"/>
      <c r="Z29" s="110" t="n"/>
      <c r="AA29" s="114" t="n"/>
      <c r="AB29" s="110" t="n"/>
      <c r="AC29" s="114" t="n"/>
      <c r="AD29" s="110" t="n"/>
      <c r="AF29" s="200" t="inlineStr">
        <is>
          <t>Max HOU by Biz</t>
        </is>
      </c>
      <c r="AG29" s="200" t="inlineStr">
        <is>
          <t>Min HOU by CZ</t>
        </is>
      </c>
      <c r="AH29" s="200" t="inlineStr">
        <is>
          <t>Avg HOU - all CZ</t>
        </is>
      </c>
      <c r="AI29" s="198" t="inlineStr">
        <is>
          <t>Rank Avg</t>
        </is>
      </c>
      <c r="AJ29" s="198" t="inlineStr">
        <is>
          <t>Max/Avg</t>
        </is>
      </c>
      <c r="AK29" s="200" t="inlineStr">
        <is>
          <t>Rank (low) Max/Avg</t>
        </is>
      </c>
    </row>
    <row customHeight="1" ht="16.5" r="30" s="199">
      <c r="A30" s="151" t="n">
        <v>28</v>
      </c>
      <c r="B30" s="158">
        <f>INDEX(GLSShapes!$A$1:$AY$40000,Index!$A30*40-39,1)</f>
        <v/>
      </c>
      <c r="C30">
        <f>C$1</f>
        <v/>
      </c>
      <c r="D30" s="133">
        <f>INDEX(GLSShapes!$A$1:$AY$40000,Index!$A30*40-38,2)</f>
        <v/>
      </c>
      <c r="E30" s="155">
        <f>E29+40</f>
        <v/>
      </c>
      <c r="F30">
        <f>RIGHT(B30,F$1)</f>
        <v/>
      </c>
      <c r="G30" s="132">
        <f>INDEX(GLSShapes!$A$1:$AY$15000,Index!$A30*40-38,1)</f>
        <v/>
      </c>
      <c r="H30" s="113">
        <f>F30&amp;RIGHT(D30,H$1)</f>
        <v/>
      </c>
      <c r="I30" s="210">
        <f>IF(F30&lt;&gt;"0",INDEX(GLSShapes!$A$1:$AY$40000,Index!$A30*40-34,40),0)</f>
        <v/>
      </c>
      <c r="J30" s="210">
        <f>IF(F30&lt;&gt;"0",INDEX(GLSShapes!$A$1:$AY$40000,Index!$A30*40-34,41),0)</f>
        <v/>
      </c>
      <c r="K30" s="198">
        <f>RANK(I30,I19:I34,-1)</f>
        <v/>
      </c>
      <c r="L30" s="198">
        <f>RANK(J30,J19:J34,-1)</f>
        <v/>
      </c>
      <c r="M30" s="210">
        <f>INDEX(GLSShapes!$A$1:$AY$15000,Index!$A30*40-34,44)</f>
        <v/>
      </c>
      <c r="N30" s="210">
        <f>INDEX(GLSShapes!$A$1:$AY$15000,Index!$A30*40-34,45)</f>
        <v/>
      </c>
      <c r="Q30" s="210">
        <f>IF(F30&lt;&gt;"0",INDEX(GLSShapes!$A$1:$AY$15000,Index!$A30*40-34,48),0)</f>
        <v/>
      </c>
      <c r="R30" s="210">
        <f>IF(F30&lt;&gt;"0",INDEX(GLSShapes!$A$1:$AY$15000,Index!$A30*40-34,49),0)</f>
        <v/>
      </c>
      <c r="T30" s="18" t="n"/>
      <c r="U30" s="205">
        <f>MID(F30,7,3)</f>
        <v/>
      </c>
      <c r="V30">
        <f>RIGHT(F30,4)</f>
        <v/>
      </c>
      <c r="W30" s="109" t="n"/>
      <c r="X30" s="110" t="n"/>
      <c r="Y30" s="114" t="n"/>
      <c r="Z30" s="110" t="n"/>
      <c r="AA30" s="114" t="n"/>
      <c r="AB30" s="110" t="n"/>
      <c r="AC30" s="114" t="n"/>
      <c r="AD30" s="110" t="n"/>
    </row>
    <row r="31">
      <c r="A31" s="151" t="n">
        <v>29</v>
      </c>
      <c r="B31" s="158">
        <f>INDEX(GLSShapes!$A$1:$AY$40000,Index!$A31*40-39,1)</f>
        <v/>
      </c>
      <c r="C31">
        <f>C$1</f>
        <v/>
      </c>
      <c r="D31" s="133">
        <f>INDEX(GLSShapes!$A$1:$AY$40000,Index!$A31*40-38,2)</f>
        <v/>
      </c>
      <c r="E31" s="155">
        <f>E30+40</f>
        <v/>
      </c>
      <c r="F31">
        <f>RIGHT(B31,F$1)</f>
        <v/>
      </c>
      <c r="G31" s="132">
        <f>INDEX(GLSShapes!$A$1:$AY$15000,Index!$A31*40-38,1)</f>
        <v/>
      </c>
      <c r="H31" s="113">
        <f>F31&amp;RIGHT(D31,H$1)</f>
        <v/>
      </c>
      <c r="I31" s="210">
        <f>IF(F31&lt;&gt;"0",INDEX(GLSShapes!$A$1:$AY$40000,Index!$A31*40-34,40),0)</f>
        <v/>
      </c>
      <c r="J31" s="210">
        <f>IF(F31&lt;&gt;"0",INDEX(GLSShapes!$A$1:$AY$40000,Index!$A31*40-34,41),0)</f>
        <v/>
      </c>
      <c r="K31" s="198">
        <f>RANK(I31,I19:I34,-1)</f>
        <v/>
      </c>
      <c r="L31" s="198">
        <f>RANK(J31,J19:J34,-1)</f>
        <v/>
      </c>
      <c r="M31" s="210">
        <f>INDEX(GLSShapes!$A$1:$AY$15000,Index!$A31*40-34,44)</f>
        <v/>
      </c>
      <c r="N31" s="210">
        <f>INDEX(GLSShapes!$A$1:$AY$15000,Index!$A31*40-34,45)</f>
        <v/>
      </c>
      <c r="Q31" s="210">
        <f>IF(F31&lt;&gt;"0",INDEX(GLSShapes!$A$1:$AY$15000,Index!$A31*40-34,48),0)</f>
        <v/>
      </c>
      <c r="R31" s="210">
        <f>IF(F31&lt;&gt;"0",INDEX(GLSShapes!$A$1:$AY$15000,Index!$A31*40-34,49),0)</f>
        <v/>
      </c>
      <c r="T31" s="18" t="n"/>
      <c r="U31" s="205">
        <f>MID(F31,7,3)</f>
        <v/>
      </c>
      <c r="V31">
        <f>RIGHT(F31,4)</f>
        <v/>
      </c>
      <c r="W31" s="109" t="n"/>
      <c r="X31" s="110" t="n"/>
      <c r="Y31" s="114" t="n"/>
      <c r="Z31" s="110" t="n"/>
      <c r="AA31" s="114" t="n"/>
      <c r="AB31" s="110" t="n"/>
      <c r="AC31" s="114" t="n"/>
      <c r="AD31" s="110" t="n"/>
      <c r="AE31" t="inlineStr">
        <is>
          <t>CZ01</t>
        </is>
      </c>
      <c r="AF31" s="183">
        <f>_xlfn.MAXIFS($Q$3:$Q$353,$V$3:$V$353,$AE31)</f>
        <v/>
      </c>
      <c r="AG31" s="183">
        <f>_xlfn.MINIFS($Q$3:$Q$353,$V$3:$V$353,$AE31)</f>
        <v/>
      </c>
      <c r="AH31" s="183">
        <f>AVERAGEIFS($Q$3:$Q$353,$V$3:$V$353,$AE31)</f>
        <v/>
      </c>
      <c r="AI31">
        <f>RANK(AH31,$AH$31:$AH$46)</f>
        <v/>
      </c>
      <c r="AJ31" s="205">
        <f>AF31/AH31</f>
        <v/>
      </c>
      <c r="AK31">
        <f>RANK(AJ31,$AJ$31:$AJ$46,-1)</f>
        <v/>
      </c>
      <c r="AL31">
        <f>VLOOKUP(AE31,Glossary!$B$57:$C$72,2)</f>
        <v/>
      </c>
    </row>
    <row r="32">
      <c r="A32" s="151" t="n">
        <v>30</v>
      </c>
      <c r="B32" s="158">
        <f>INDEX(GLSShapes!$A$1:$AY$40000,Index!$A32*40-39,1)</f>
        <v/>
      </c>
      <c r="C32">
        <f>C$1</f>
        <v/>
      </c>
      <c r="D32" s="133">
        <f>INDEX(GLSShapes!$A$1:$AY$40000,Index!$A32*40-38,2)</f>
        <v/>
      </c>
      <c r="E32" s="155">
        <f>E31+40</f>
        <v/>
      </c>
      <c r="F32">
        <f>RIGHT(B32,F$1)</f>
        <v/>
      </c>
      <c r="G32" s="132">
        <f>INDEX(GLSShapes!$A$1:$AY$15000,Index!$A32*40-38,1)</f>
        <v/>
      </c>
      <c r="H32" s="113">
        <f>F32&amp;RIGHT(D32,H$1)</f>
        <v/>
      </c>
      <c r="I32" s="210">
        <f>IF(F32&lt;&gt;"0",INDEX(GLSShapes!$A$1:$AY$40000,Index!$A32*40-34,40),0)</f>
        <v/>
      </c>
      <c r="J32" s="210">
        <f>IF(F32&lt;&gt;"0",INDEX(GLSShapes!$A$1:$AY$40000,Index!$A32*40-34,41),0)</f>
        <v/>
      </c>
      <c r="K32" s="198">
        <f>RANK(I32,I19:I34,-1)</f>
        <v/>
      </c>
      <c r="L32" s="198">
        <f>RANK(J32,J19:J34,-1)</f>
        <v/>
      </c>
      <c r="M32" s="210">
        <f>INDEX(GLSShapes!$A$1:$AY$15000,Index!$A32*40-34,44)</f>
        <v/>
      </c>
      <c r="N32" s="210">
        <f>INDEX(GLSShapes!$A$1:$AY$15000,Index!$A32*40-34,45)</f>
        <v/>
      </c>
      <c r="Q32" s="210">
        <f>IF(F32&lt;&gt;"0",INDEX(GLSShapes!$A$1:$AY$15000,Index!$A32*40-34,48),0)</f>
        <v/>
      </c>
      <c r="R32" s="210">
        <f>IF(F32&lt;&gt;"0",INDEX(GLSShapes!$A$1:$AY$15000,Index!$A32*40-34,49),0)</f>
        <v/>
      </c>
      <c r="T32" s="18" t="n"/>
      <c r="U32" s="205">
        <f>MID(F32,7,3)</f>
        <v/>
      </c>
      <c r="V32">
        <f>RIGHT(F32,4)</f>
        <v/>
      </c>
      <c r="W32" s="109" t="n"/>
      <c r="X32" s="110" t="n"/>
      <c r="Y32" s="114" t="n"/>
      <c r="Z32" s="110" t="n"/>
      <c r="AA32" s="114" t="n"/>
      <c r="AB32" s="110" t="n"/>
      <c r="AC32" s="114" t="n"/>
      <c r="AD32" s="110" t="n"/>
      <c r="AE32" t="inlineStr">
        <is>
          <t>CZ02</t>
        </is>
      </c>
      <c r="AF32" s="183">
        <f>_xlfn.MAXIFS($Q$3:$Q$353,$V$3:$V$353,$AE32)</f>
        <v/>
      </c>
      <c r="AG32" s="183">
        <f>_xlfn.MINIFS($Q$3:$Q$353,$V$3:$V$353,$AE32)</f>
        <v/>
      </c>
      <c r="AH32" s="183">
        <f>AVERAGEIFS($Q$3:$Q$353,$V$3:$V$353,$AE32)</f>
        <v/>
      </c>
      <c r="AI32">
        <f>RANK(AH32,$AH$31:$AH$46)</f>
        <v/>
      </c>
      <c r="AJ32" s="205">
        <f>AF32/AH32</f>
        <v/>
      </c>
      <c r="AK32">
        <f>RANK(AJ32,$AJ$31:$AJ$46,-1)</f>
        <v/>
      </c>
      <c r="AL32">
        <f>VLOOKUP(AE32,Glossary!$B$57:$C$72,2)</f>
        <v/>
      </c>
    </row>
    <row r="33">
      <c r="A33" s="151" t="n">
        <v>31</v>
      </c>
      <c r="B33" s="158">
        <f>INDEX(GLSShapes!$A$1:$AY$40000,Index!$A33*40-39,1)</f>
        <v/>
      </c>
      <c r="C33">
        <f>C$1</f>
        <v/>
      </c>
      <c r="D33" s="133">
        <f>INDEX(GLSShapes!$A$1:$AY$40000,Index!$A33*40-38,2)</f>
        <v/>
      </c>
      <c r="E33" s="155">
        <f>E32+40</f>
        <v/>
      </c>
      <c r="F33">
        <f>RIGHT(B33,F$1)</f>
        <v/>
      </c>
      <c r="G33" s="132">
        <f>INDEX(GLSShapes!$A$1:$AY$15000,Index!$A33*40-38,1)</f>
        <v/>
      </c>
      <c r="H33" s="113">
        <f>F33&amp;RIGHT(D33,H$1)</f>
        <v/>
      </c>
      <c r="I33" s="210">
        <f>IF(F33&lt;&gt;"0",INDEX(GLSShapes!$A$1:$AY$40000,Index!$A33*40-34,40),0)</f>
        <v/>
      </c>
      <c r="J33" s="210">
        <f>IF(F33&lt;&gt;"0",INDEX(GLSShapes!$A$1:$AY$40000,Index!$A33*40-34,41),0)</f>
        <v/>
      </c>
      <c r="K33" s="198">
        <f>RANK(I33,I19:I34,-1)</f>
        <v/>
      </c>
      <c r="L33" s="198">
        <f>RANK(J33,J19:J34,-1)</f>
        <v/>
      </c>
      <c r="M33" s="210">
        <f>INDEX(GLSShapes!$A$1:$AY$15000,Index!$A33*40-34,44)</f>
        <v/>
      </c>
      <c r="N33" s="210">
        <f>INDEX(GLSShapes!$A$1:$AY$15000,Index!$A33*40-34,45)</f>
        <v/>
      </c>
      <c r="Q33" s="210">
        <f>IF(F33&lt;&gt;"0",INDEX(GLSShapes!$A$1:$AY$15000,Index!$A33*40-34,48),0)</f>
        <v/>
      </c>
      <c r="R33" s="210">
        <f>IF(F33&lt;&gt;"0",INDEX(GLSShapes!$A$1:$AY$15000,Index!$A33*40-34,49),0)</f>
        <v/>
      </c>
      <c r="T33" s="18" t="n"/>
      <c r="U33" s="205">
        <f>MID(F33,7,3)</f>
        <v/>
      </c>
      <c r="V33">
        <f>RIGHT(F33,4)</f>
        <v/>
      </c>
      <c r="W33" s="109" t="n"/>
      <c r="X33" s="110" t="n"/>
      <c r="Y33" s="114" t="n"/>
      <c r="Z33" s="110" t="n"/>
      <c r="AA33" s="114" t="n"/>
      <c r="AB33" s="110" t="n"/>
      <c r="AC33" s="114" t="n"/>
      <c r="AD33" s="110" t="n"/>
      <c r="AE33" t="inlineStr">
        <is>
          <t>CZ03</t>
        </is>
      </c>
      <c r="AF33" s="183">
        <f>_xlfn.MAXIFS($Q$3:$Q$353,$V$3:$V$353,$AE33)</f>
        <v/>
      </c>
      <c r="AG33" s="183">
        <f>_xlfn.MINIFS($Q$3:$Q$353,$V$3:$V$353,$AE33)</f>
        <v/>
      </c>
      <c r="AH33" s="183">
        <f>AVERAGEIFS($Q$3:$Q$353,$V$3:$V$353,$AE33)</f>
        <v/>
      </c>
      <c r="AI33">
        <f>RANK(AH33,$AH$31:$AH$46)</f>
        <v/>
      </c>
      <c r="AJ33" s="205">
        <f>AF33/AH33</f>
        <v/>
      </c>
      <c r="AK33">
        <f>RANK(AJ33,$AJ$31:$AJ$46,-1)</f>
        <v/>
      </c>
      <c r="AL33">
        <f>VLOOKUP(AE33,Glossary!$B$57:$C$72,2)</f>
        <v/>
      </c>
    </row>
    <row r="34">
      <c r="A34" s="151" t="n">
        <v>32</v>
      </c>
      <c r="B34" s="158">
        <f>INDEX(GLSShapes!$A$1:$AY$40000,Index!$A34*40-39,1)</f>
        <v/>
      </c>
      <c r="C34" s="135">
        <f>C$1</f>
        <v/>
      </c>
      <c r="D34" s="133">
        <f>INDEX(GLSShapes!$A$1:$AY$40000,Index!$A34*40-38,2)</f>
        <v/>
      </c>
      <c r="E34" s="155">
        <f>E33+40</f>
        <v/>
      </c>
      <c r="F34" s="135">
        <f>RIGHT(B34,F$1)</f>
        <v/>
      </c>
      <c r="G34" s="136">
        <f>INDEX(GLSShapes!$A$1:$AY$15000,Index!$A34*40-38,1)</f>
        <v/>
      </c>
      <c r="H34" s="137">
        <f>F34&amp;RIGHT(D34,H$1)</f>
        <v/>
      </c>
      <c r="I34" s="210">
        <f>IF(F34&lt;&gt;"0",INDEX(GLSShapes!$A$1:$AY$40000,Index!$A34*40-34,40),0)</f>
        <v/>
      </c>
      <c r="J34" s="210">
        <f>IF(F34&lt;&gt;"0",INDEX(GLSShapes!$A$1:$AY$40000,Index!$A34*40-34,41),0)</f>
        <v/>
      </c>
      <c r="K34" s="138">
        <f>RANK(I34,I19:I34,-1)</f>
        <v/>
      </c>
      <c r="L34" s="138">
        <f>RANK(J34,J19:J34,-1)</f>
        <v/>
      </c>
      <c r="M34" s="211">
        <f>INDEX(GLSShapes!$A$1:$AY$15000,Index!$A34*40-34,44)</f>
        <v/>
      </c>
      <c r="N34" s="211">
        <f>INDEX(GLSShapes!$A$1:$AY$15000,Index!$A34*40-34,45)</f>
        <v/>
      </c>
      <c r="O34" s="135" t="n"/>
      <c r="P34" s="135" t="n"/>
      <c r="Q34" s="211">
        <f>IF(F34&lt;&gt;"0",INDEX(GLSShapes!$A$1:$AY$15000,Index!$A34*40-34,48),0)</f>
        <v/>
      </c>
      <c r="R34" s="211">
        <f>IF(F34&lt;&gt;"0",INDEX(GLSShapes!$A$1:$AY$15000,Index!$A34*40-34,49),0)</f>
        <v/>
      </c>
      <c r="S34" s="135" t="n"/>
      <c r="T34" s="139" t="n"/>
      <c r="U34" s="205">
        <f>MID(F34,7,3)</f>
        <v/>
      </c>
      <c r="V34">
        <f>RIGHT(F34,4)</f>
        <v/>
      </c>
      <c r="W34" s="109" t="n"/>
      <c r="X34" s="110" t="n"/>
      <c r="Y34" s="114" t="n"/>
      <c r="Z34" s="110" t="n"/>
      <c r="AA34" s="114" t="n"/>
      <c r="AB34" s="110" t="n"/>
      <c r="AC34" s="114" t="n"/>
      <c r="AD34" s="110" t="n"/>
      <c r="AE34" t="inlineStr">
        <is>
          <t>CZ04</t>
        </is>
      </c>
      <c r="AF34" s="183">
        <f>_xlfn.MAXIFS($Q$3:$Q$353,$V$3:$V$353,$AE34)</f>
        <v/>
      </c>
      <c r="AG34" s="183">
        <f>_xlfn.MINIFS($Q$3:$Q$353,$V$3:$V$353,$AE34)</f>
        <v/>
      </c>
      <c r="AH34" s="183">
        <f>AVERAGEIFS($Q$3:$Q$353,$V$3:$V$353,$AE34)</f>
        <v/>
      </c>
      <c r="AI34">
        <f>RANK(AH34,$AH$31:$AH$46)</f>
        <v/>
      </c>
      <c r="AJ34" s="205">
        <f>AF34/AH34</f>
        <v/>
      </c>
      <c r="AK34">
        <f>RANK(AJ34,$AJ$31:$AJ$46,-1)</f>
        <v/>
      </c>
      <c r="AL34">
        <f>VLOOKUP(AE34,Glossary!$B$57:$C$72,2)</f>
        <v/>
      </c>
    </row>
    <row r="35">
      <c r="A35" s="150" t="n">
        <v>33</v>
      </c>
      <c r="B35" s="158">
        <f>INDEX(GLSShapes!$A$1:$AY$40000,Index!$A35*40-39,1)</f>
        <v/>
      </c>
      <c r="C35">
        <f>C$1</f>
        <v/>
      </c>
      <c r="D35" s="133">
        <f>INDEX(GLSShapes!$A$1:$AY$40000,Index!$A35*40-38,2)</f>
        <v/>
      </c>
      <c r="E35" s="154">
        <f>E34+40</f>
        <v/>
      </c>
      <c r="F35">
        <f>RIGHT(B35,F$1)</f>
        <v/>
      </c>
      <c r="G35" s="132">
        <f>INDEX(GLSShapes!$A$1:$AY$15000,Index!$A35*40-38,1)</f>
        <v/>
      </c>
      <c r="H35" s="113">
        <f>F35&amp;RIGHT(D35,H$1)</f>
        <v/>
      </c>
      <c r="I35" s="210">
        <f>IF(F35&lt;&gt;"0",INDEX(GLSShapes!$A$1:$AY$40000,Index!$A35*40-34,40),0)</f>
        <v/>
      </c>
      <c r="J35" s="210">
        <f>IF(F35&lt;&gt;"0",INDEX(GLSShapes!$A$1:$AY$40000,Index!$A35*40-34,41),0)</f>
        <v/>
      </c>
      <c r="K35" s="198">
        <f>RANK(I35,I35:I50,-1)</f>
        <v/>
      </c>
      <c r="L35" s="198">
        <f>RANK(J35,J35:J50,-1)</f>
        <v/>
      </c>
      <c r="M35" s="210">
        <f>INDEX(GLSShapes!$A$1:$AY$15000,Index!$A35*40-34,44)</f>
        <v/>
      </c>
      <c r="N35" s="210">
        <f>INDEX(GLSShapes!$A$1:$AY$15000,Index!$A35*40-34,45)</f>
        <v/>
      </c>
      <c r="Q35" s="210">
        <f>IF(F35&lt;&gt;"0",INDEX(GLSShapes!$A$1:$AY$15000,Index!$A35*40-34,48),0)</f>
        <v/>
      </c>
      <c r="R35" s="210">
        <f>IF(F35&lt;&gt;"0",INDEX(GLSShapes!$A$1:$AY$15000,Index!$A35*40-34,49),0)</f>
        <v/>
      </c>
      <c r="T35" s="18" t="n"/>
      <c r="U35" s="205">
        <f>MID(F35,7,3)</f>
        <v/>
      </c>
      <c r="V35">
        <f>RIGHT(F35,4)</f>
        <v/>
      </c>
      <c r="W35" s="109" t="n"/>
      <c r="X35" s="110" t="n"/>
      <c r="Y35" s="114" t="n"/>
      <c r="Z35" s="110" t="n"/>
      <c r="AA35" s="114" t="n"/>
      <c r="AB35" s="110" t="n"/>
      <c r="AC35" s="114" t="n"/>
      <c r="AD35" s="110" t="n"/>
      <c r="AE35" t="inlineStr">
        <is>
          <t>CZ05</t>
        </is>
      </c>
      <c r="AF35" s="183">
        <f>_xlfn.MAXIFS($Q$3:$Q$353,$V$3:$V$353,$AE35)</f>
        <v/>
      </c>
      <c r="AG35" s="183">
        <f>_xlfn.MINIFS($Q$3:$Q$353,$V$3:$V$353,$AE35)</f>
        <v/>
      </c>
      <c r="AH35" s="183">
        <f>AVERAGEIFS($Q$3:$Q$353,$V$3:$V$353,$AE35)</f>
        <v/>
      </c>
      <c r="AI35">
        <f>RANK(AH35,$AH$31:$AH$46)</f>
        <v/>
      </c>
      <c r="AJ35" s="205">
        <f>AF35/AH35</f>
        <v/>
      </c>
      <c r="AK35">
        <f>RANK(AJ35,$AJ$31:$AJ$46,-1)</f>
        <v/>
      </c>
      <c r="AL35">
        <f>VLOOKUP(AE35,Glossary!$B$57:$C$72,2)</f>
        <v/>
      </c>
    </row>
    <row r="36">
      <c r="A36" s="151" t="n">
        <v>34</v>
      </c>
      <c r="B36" s="158">
        <f>INDEX(GLSShapes!$A$1:$AY$40000,Index!$A36*40-39,1)</f>
        <v/>
      </c>
      <c r="C36">
        <f>C$1</f>
        <v/>
      </c>
      <c r="D36" s="133">
        <f>INDEX(GLSShapes!$A$1:$AY$40000,Index!$A36*40-38,2)</f>
        <v/>
      </c>
      <c r="E36" s="155">
        <f>E35+40</f>
        <v/>
      </c>
      <c r="F36">
        <f>RIGHT(B36,F$1)</f>
        <v/>
      </c>
      <c r="G36" s="132">
        <f>INDEX(GLSShapes!$A$1:$AY$15000,Index!$A36*40-38,1)</f>
        <v/>
      </c>
      <c r="H36" s="113">
        <f>F36&amp;RIGHT(D36,H$1)</f>
        <v/>
      </c>
      <c r="I36" s="210">
        <f>IF(F36&lt;&gt;"0",INDEX(GLSShapes!$A$1:$AY$40000,Index!$A36*40-34,40),0)</f>
        <v/>
      </c>
      <c r="J36" s="210">
        <f>IF(F36&lt;&gt;"0",INDEX(GLSShapes!$A$1:$AY$40000,Index!$A36*40-34,41),0)</f>
        <v/>
      </c>
      <c r="K36" s="198">
        <f>RANK(I36,I35:I50,-1)</f>
        <v/>
      </c>
      <c r="L36" s="198">
        <f>RANK(J36,J35:J50,-1)</f>
        <v/>
      </c>
      <c r="M36" s="210">
        <f>INDEX(GLSShapes!$A$1:$AY$15000,Index!$A36*40-34,44)</f>
        <v/>
      </c>
      <c r="N36" s="210">
        <f>INDEX(GLSShapes!$A$1:$AY$15000,Index!$A36*40-34,45)</f>
        <v/>
      </c>
      <c r="Q36" s="210">
        <f>IF(F36&lt;&gt;"0",INDEX(GLSShapes!$A$1:$AY$15000,Index!$A36*40-34,48),0)</f>
        <v/>
      </c>
      <c r="R36" s="210">
        <f>IF(F36&lt;&gt;"0",INDEX(GLSShapes!$A$1:$AY$15000,Index!$A36*40-34,49),0)</f>
        <v/>
      </c>
      <c r="T36" s="18" t="n"/>
      <c r="U36" s="205">
        <f>MID(F36,7,3)</f>
        <v/>
      </c>
      <c r="V36">
        <f>RIGHT(F36,4)</f>
        <v/>
      </c>
      <c r="W36" s="109" t="n"/>
      <c r="X36" s="110" t="n"/>
      <c r="Y36" s="114" t="n"/>
      <c r="Z36" s="110" t="n"/>
      <c r="AA36" s="114" t="n"/>
      <c r="AB36" s="110" t="n"/>
      <c r="AC36" s="114" t="n"/>
      <c r="AD36" s="110" t="n"/>
      <c r="AE36" t="inlineStr">
        <is>
          <t>CZ06</t>
        </is>
      </c>
      <c r="AF36" s="183">
        <f>_xlfn.MAXIFS($Q$3:$Q$353,$V$3:$V$353,$AE36)</f>
        <v/>
      </c>
      <c r="AG36" s="183">
        <f>_xlfn.MINIFS($Q$3:$Q$353,$V$3:$V$353,$AE36)</f>
        <v/>
      </c>
      <c r="AH36" s="183">
        <f>AVERAGEIFS($Q$3:$Q$353,$V$3:$V$353,$AE36)</f>
        <v/>
      </c>
      <c r="AI36">
        <f>RANK(AH36,$AH$31:$AH$46)</f>
        <v/>
      </c>
      <c r="AJ36" s="205">
        <f>AF36/AH36</f>
        <v/>
      </c>
      <c r="AK36">
        <f>RANK(AJ36,$AJ$31:$AJ$46,-1)</f>
        <v/>
      </c>
      <c r="AL36">
        <f>VLOOKUP(AE36,Glossary!$B$57:$C$72,2)</f>
        <v/>
      </c>
    </row>
    <row r="37">
      <c r="A37" s="151" t="n">
        <v>35</v>
      </c>
      <c r="B37" s="158">
        <f>INDEX(GLSShapes!$A$1:$AY$40000,Index!$A37*40-39,1)</f>
        <v/>
      </c>
      <c r="C37">
        <f>C$1</f>
        <v/>
      </c>
      <c r="D37" s="133">
        <f>INDEX(GLSShapes!$A$1:$AY$40000,Index!$A37*40-38,2)</f>
        <v/>
      </c>
      <c r="E37" s="155">
        <f>E36+40</f>
        <v/>
      </c>
      <c r="F37">
        <f>RIGHT(B37,F$1)</f>
        <v/>
      </c>
      <c r="G37" s="132">
        <f>INDEX(GLSShapes!$A$1:$AY$15000,Index!$A37*40-38,1)</f>
        <v/>
      </c>
      <c r="H37" s="113">
        <f>F37&amp;RIGHT(D37,H$1)</f>
        <v/>
      </c>
      <c r="I37" s="210">
        <f>IF(F37&lt;&gt;"0",INDEX(GLSShapes!$A$1:$AY$40000,Index!$A37*40-34,40),0)</f>
        <v/>
      </c>
      <c r="J37" s="210">
        <f>IF(F37&lt;&gt;"0",INDEX(GLSShapes!$A$1:$AY$40000,Index!$A37*40-34,41),0)</f>
        <v/>
      </c>
      <c r="K37" s="198">
        <f>RANK(I37,I35:I50,-1)</f>
        <v/>
      </c>
      <c r="L37" s="198">
        <f>RANK(J37,J35:J50,-1)</f>
        <v/>
      </c>
      <c r="M37" s="210">
        <f>INDEX(GLSShapes!$A$1:$AY$15000,Index!$A37*40-34,44)</f>
        <v/>
      </c>
      <c r="N37" s="210">
        <f>INDEX(GLSShapes!$A$1:$AY$15000,Index!$A37*40-34,45)</f>
        <v/>
      </c>
      <c r="Q37" s="210">
        <f>IF(F37&lt;&gt;"0",INDEX(GLSShapes!$A$1:$AY$15000,Index!$A37*40-34,48),0)</f>
        <v/>
      </c>
      <c r="R37" s="210">
        <f>IF(F37&lt;&gt;"0",INDEX(GLSShapes!$A$1:$AY$15000,Index!$A37*40-34,49),0)</f>
        <v/>
      </c>
      <c r="T37" s="18" t="n"/>
      <c r="U37" s="205">
        <f>MID(F37,7,3)</f>
        <v/>
      </c>
      <c r="V37">
        <f>RIGHT(F37,4)</f>
        <v/>
      </c>
      <c r="W37" s="109" t="n"/>
      <c r="X37" s="110" t="n"/>
      <c r="Y37" s="114" t="n"/>
      <c r="Z37" s="110" t="n"/>
      <c r="AA37" s="114" t="n"/>
      <c r="AB37" s="110" t="n"/>
      <c r="AC37" s="114" t="n"/>
      <c r="AD37" s="110" t="n"/>
      <c r="AE37" t="inlineStr">
        <is>
          <t>CZ07</t>
        </is>
      </c>
      <c r="AF37" s="183">
        <f>_xlfn.MAXIFS($Q$3:$Q$353,$V$3:$V$353,$AE37)</f>
        <v/>
      </c>
      <c r="AG37" s="183">
        <f>_xlfn.MINIFS($Q$3:$Q$353,$V$3:$V$353,$AE37)</f>
        <v/>
      </c>
      <c r="AH37" s="183">
        <f>AVERAGEIFS($Q$3:$Q$353,$V$3:$V$353,$AE37)</f>
        <v/>
      </c>
      <c r="AI37">
        <f>RANK(AH37,$AH$31:$AH$46)</f>
        <v/>
      </c>
      <c r="AJ37" s="205">
        <f>AF37/AH37</f>
        <v/>
      </c>
      <c r="AK37">
        <f>RANK(AJ37,$AJ$31:$AJ$46,-1)</f>
        <v/>
      </c>
      <c r="AL37">
        <f>VLOOKUP(AE37,Glossary!$B$57:$C$72,2)</f>
        <v/>
      </c>
    </row>
    <row r="38">
      <c r="A38" s="151" t="n">
        <v>36</v>
      </c>
      <c r="B38" s="158">
        <f>INDEX(GLSShapes!$A$1:$AY$40000,Index!$A38*40-39,1)</f>
        <v/>
      </c>
      <c r="C38">
        <f>C$1</f>
        <v/>
      </c>
      <c r="D38" s="133">
        <f>INDEX(GLSShapes!$A$1:$AY$40000,Index!$A38*40-38,2)</f>
        <v/>
      </c>
      <c r="E38" s="155">
        <f>E37+40</f>
        <v/>
      </c>
      <c r="F38">
        <f>RIGHT(B38,F$1)</f>
        <v/>
      </c>
      <c r="G38" s="132">
        <f>INDEX(GLSShapes!$A$1:$AY$15000,Index!$A38*40-38,1)</f>
        <v/>
      </c>
      <c r="H38" s="113">
        <f>F38&amp;RIGHT(D38,H$1)</f>
        <v/>
      </c>
      <c r="I38" s="210">
        <f>IF(F38&lt;&gt;"0",INDEX(GLSShapes!$A$1:$AY$40000,Index!$A38*40-34,40),0)</f>
        <v/>
      </c>
      <c r="J38" s="210">
        <f>IF(F38&lt;&gt;"0",INDEX(GLSShapes!$A$1:$AY$40000,Index!$A38*40-34,41),0)</f>
        <v/>
      </c>
      <c r="K38" s="198">
        <f>RANK(I38,I35:I50,-1)</f>
        <v/>
      </c>
      <c r="L38" s="198">
        <f>RANK(J38,J35:J50,-1)</f>
        <v/>
      </c>
      <c r="M38" s="210">
        <f>INDEX(GLSShapes!$A$1:$AY$15000,Index!$A38*40-34,44)</f>
        <v/>
      </c>
      <c r="N38" s="210">
        <f>INDEX(GLSShapes!$A$1:$AY$15000,Index!$A38*40-34,45)</f>
        <v/>
      </c>
      <c r="Q38" s="210">
        <f>IF(F38&lt;&gt;"0",INDEX(GLSShapes!$A$1:$AY$15000,Index!$A38*40-34,48),0)</f>
        <v/>
      </c>
      <c r="R38" s="210">
        <f>IF(F38&lt;&gt;"0",INDEX(GLSShapes!$A$1:$AY$15000,Index!$A38*40-34,49),0)</f>
        <v/>
      </c>
      <c r="T38" s="18" t="n"/>
      <c r="U38" s="205">
        <f>MID(F38,7,3)</f>
        <v/>
      </c>
      <c r="V38">
        <f>RIGHT(F38,4)</f>
        <v/>
      </c>
      <c r="W38" s="109" t="n"/>
      <c r="X38" s="110" t="n"/>
      <c r="Y38" s="114" t="n"/>
      <c r="Z38" s="110" t="n"/>
      <c r="AA38" s="114" t="n"/>
      <c r="AB38" s="110" t="n"/>
      <c r="AC38" s="114" t="n"/>
      <c r="AD38" s="110" t="n"/>
      <c r="AE38" t="inlineStr">
        <is>
          <t>CZ08</t>
        </is>
      </c>
      <c r="AF38" s="183">
        <f>_xlfn.MAXIFS($Q$3:$Q$353,$V$3:$V$353,$AE38)</f>
        <v/>
      </c>
      <c r="AG38" s="183">
        <f>_xlfn.MINIFS($Q$3:$Q$353,$V$3:$V$353,$AE38)</f>
        <v/>
      </c>
      <c r="AH38" s="183">
        <f>AVERAGEIFS($Q$3:$Q$353,$V$3:$V$353,$AE38)</f>
        <v/>
      </c>
      <c r="AI38">
        <f>RANK(AH38,$AH$31:$AH$46)</f>
        <v/>
      </c>
      <c r="AJ38" s="205">
        <f>AF38/AH38</f>
        <v/>
      </c>
      <c r="AK38">
        <f>RANK(AJ38,$AJ$31:$AJ$46,-1)</f>
        <v/>
      </c>
      <c r="AL38">
        <f>VLOOKUP(AE38,Glossary!$B$57:$C$72,2)</f>
        <v/>
      </c>
    </row>
    <row r="39">
      <c r="A39" s="151" t="n">
        <v>37</v>
      </c>
      <c r="B39" s="158">
        <f>INDEX(GLSShapes!$A$1:$AY$40000,Index!$A39*40-39,1)</f>
        <v/>
      </c>
      <c r="C39">
        <f>C$1</f>
        <v/>
      </c>
      <c r="D39" s="133">
        <f>INDEX(GLSShapes!$A$1:$AY$40000,Index!$A39*40-38,2)</f>
        <v/>
      </c>
      <c r="E39" s="155">
        <f>E38+40</f>
        <v/>
      </c>
      <c r="F39">
        <f>RIGHT(B39,F$1)</f>
        <v/>
      </c>
      <c r="G39" s="132">
        <f>INDEX(GLSShapes!$A$1:$AY$15000,Index!$A39*40-38,1)</f>
        <v/>
      </c>
      <c r="H39" s="113">
        <f>F39&amp;RIGHT(D39,H$1)</f>
        <v/>
      </c>
      <c r="I39" s="210">
        <f>IF(F39&lt;&gt;"0",INDEX(GLSShapes!$A$1:$AY$40000,Index!$A39*40-34,40),0)</f>
        <v/>
      </c>
      <c r="J39" s="210">
        <f>IF(F39&lt;&gt;"0",INDEX(GLSShapes!$A$1:$AY$40000,Index!$A39*40-34,41),0)</f>
        <v/>
      </c>
      <c r="K39" s="198">
        <f>RANK(I39,I35:I50,-1)</f>
        <v/>
      </c>
      <c r="L39" s="198">
        <f>RANK(J39,J35:J50,-1)</f>
        <v/>
      </c>
      <c r="M39" s="210">
        <f>INDEX(GLSShapes!$A$1:$AY$15000,Index!$A39*40-34,44)</f>
        <v/>
      </c>
      <c r="N39" s="210">
        <f>INDEX(GLSShapes!$A$1:$AY$15000,Index!$A39*40-34,45)</f>
        <v/>
      </c>
      <c r="Q39" s="210">
        <f>IF(F39&lt;&gt;"0",INDEX(GLSShapes!$A$1:$AY$15000,Index!$A39*40-34,48),0)</f>
        <v/>
      </c>
      <c r="R39" s="210">
        <f>IF(F39&lt;&gt;"0",INDEX(GLSShapes!$A$1:$AY$15000,Index!$A39*40-34,49),0)</f>
        <v/>
      </c>
      <c r="T39" s="18" t="n"/>
      <c r="U39" s="205">
        <f>MID(F39,7,3)</f>
        <v/>
      </c>
      <c r="V39">
        <f>RIGHT(F39,4)</f>
        <v/>
      </c>
      <c r="W39" s="109" t="n"/>
      <c r="X39" s="110" t="n"/>
      <c r="Y39" s="114" t="n"/>
      <c r="Z39" s="110" t="n"/>
      <c r="AA39" s="114" t="n"/>
      <c r="AB39" s="110" t="n"/>
      <c r="AC39" s="114" t="n"/>
      <c r="AD39" s="110" t="n"/>
      <c r="AE39" t="inlineStr">
        <is>
          <t>CZ09</t>
        </is>
      </c>
      <c r="AF39" s="183">
        <f>_xlfn.MAXIFS($Q$3:$Q$353,$V$3:$V$353,$AE39)</f>
        <v/>
      </c>
      <c r="AG39" s="183">
        <f>_xlfn.MINIFS($Q$3:$Q$353,$V$3:$V$353,$AE39)</f>
        <v/>
      </c>
      <c r="AH39" s="183">
        <f>AVERAGEIFS($Q$3:$Q$353,$V$3:$V$353,$AE39)</f>
        <v/>
      </c>
      <c r="AI39">
        <f>RANK(AH39,$AH$31:$AH$46)</f>
        <v/>
      </c>
      <c r="AJ39" s="205">
        <f>AF39/AH39</f>
        <v/>
      </c>
      <c r="AK39">
        <f>RANK(AJ39,$AJ$31:$AJ$46,-1)</f>
        <v/>
      </c>
      <c r="AL39">
        <f>VLOOKUP(AE39,Glossary!$B$57:$C$72,2)</f>
        <v/>
      </c>
    </row>
    <row r="40">
      <c r="A40" s="151" t="n">
        <v>38</v>
      </c>
      <c r="B40" s="158">
        <f>INDEX(GLSShapes!$A$1:$AY$40000,Index!$A40*40-39,1)</f>
        <v/>
      </c>
      <c r="C40">
        <f>C$1</f>
        <v/>
      </c>
      <c r="D40" s="133">
        <f>INDEX(GLSShapes!$A$1:$AY$40000,Index!$A40*40-38,2)</f>
        <v/>
      </c>
      <c r="E40" s="155">
        <f>E39+40</f>
        <v/>
      </c>
      <c r="F40">
        <f>RIGHT(B40,F$1)</f>
        <v/>
      </c>
      <c r="G40" s="132">
        <f>INDEX(GLSShapes!$A$1:$AY$15000,Index!$A40*40-38,1)</f>
        <v/>
      </c>
      <c r="H40" s="113">
        <f>F40&amp;RIGHT(D40,H$1)</f>
        <v/>
      </c>
      <c r="I40" s="210">
        <f>IF(F40&lt;&gt;"0",INDEX(GLSShapes!$A$1:$AY$40000,Index!$A40*40-34,40),0)</f>
        <v/>
      </c>
      <c r="J40" s="210">
        <f>IF(F40&lt;&gt;"0",INDEX(GLSShapes!$A$1:$AY$40000,Index!$A40*40-34,41),0)</f>
        <v/>
      </c>
      <c r="K40" s="198">
        <f>RANK(I40,I35:I50,-1)</f>
        <v/>
      </c>
      <c r="L40" s="198">
        <f>RANK(J40,J35:J50,-1)</f>
        <v/>
      </c>
      <c r="M40" s="210">
        <f>INDEX(GLSShapes!$A$1:$AY$15000,Index!$A40*40-34,44)</f>
        <v/>
      </c>
      <c r="N40" s="210">
        <f>INDEX(GLSShapes!$A$1:$AY$15000,Index!$A40*40-34,45)</f>
        <v/>
      </c>
      <c r="Q40" s="210">
        <f>IF(F40&lt;&gt;"0",INDEX(GLSShapes!$A$1:$AY$15000,Index!$A40*40-34,48),0)</f>
        <v/>
      </c>
      <c r="R40" s="210">
        <f>IF(F40&lt;&gt;"0",INDEX(GLSShapes!$A$1:$AY$15000,Index!$A40*40-34,49),0)</f>
        <v/>
      </c>
      <c r="T40" s="18" t="n"/>
      <c r="U40" s="205">
        <f>MID(F40,7,3)</f>
        <v/>
      </c>
      <c r="V40">
        <f>RIGHT(F40,4)</f>
        <v/>
      </c>
      <c r="W40" s="109" t="n"/>
      <c r="X40" s="110" t="n"/>
      <c r="Y40" s="114" t="n"/>
      <c r="Z40" s="110" t="n"/>
      <c r="AA40" s="114" t="n"/>
      <c r="AB40" s="110" t="n"/>
      <c r="AC40" s="114" t="n"/>
      <c r="AD40" s="110" t="n"/>
      <c r="AE40" t="inlineStr">
        <is>
          <t>CZ10</t>
        </is>
      </c>
      <c r="AF40" s="183">
        <f>_xlfn.MAXIFS($Q$3:$Q$353,$V$3:$V$353,$AE40)</f>
        <v/>
      </c>
      <c r="AG40" s="183">
        <f>_xlfn.MINIFS($Q$3:$Q$353,$V$3:$V$353,$AE40)</f>
        <v/>
      </c>
      <c r="AH40" s="183">
        <f>AVERAGEIFS($Q$3:$Q$353,$V$3:$V$353,$AE40)</f>
        <v/>
      </c>
      <c r="AI40">
        <f>RANK(AH40,$AH$31:$AH$46)</f>
        <v/>
      </c>
      <c r="AJ40" s="205">
        <f>AF40/AH40</f>
        <v/>
      </c>
      <c r="AK40">
        <f>RANK(AJ40,$AJ$31:$AJ$46,-1)</f>
        <v/>
      </c>
      <c r="AL40">
        <f>VLOOKUP(AE40,Glossary!$B$57:$C$72,2)</f>
        <v/>
      </c>
    </row>
    <row r="41">
      <c r="A41" s="151" t="n">
        <v>39</v>
      </c>
      <c r="B41" s="158">
        <f>INDEX(GLSShapes!$A$1:$AY$40000,Index!$A41*40-39,1)</f>
        <v/>
      </c>
      <c r="C41">
        <f>C$1</f>
        <v/>
      </c>
      <c r="D41" s="133">
        <f>INDEX(GLSShapes!$A$1:$AY$40000,Index!$A41*40-38,2)</f>
        <v/>
      </c>
      <c r="E41" s="155">
        <f>E40+40</f>
        <v/>
      </c>
      <c r="F41">
        <f>RIGHT(B41,F$1)</f>
        <v/>
      </c>
      <c r="G41" s="132">
        <f>INDEX(GLSShapes!$A$1:$AY$15000,Index!$A41*40-38,1)</f>
        <v/>
      </c>
      <c r="H41" s="113">
        <f>F41&amp;RIGHT(D41,H$1)</f>
        <v/>
      </c>
      <c r="I41" s="210">
        <f>IF(F41&lt;&gt;"0",INDEX(GLSShapes!$A$1:$AY$40000,Index!$A41*40-34,40),0)</f>
        <v/>
      </c>
      <c r="J41" s="210">
        <f>IF(F41&lt;&gt;"0",INDEX(GLSShapes!$A$1:$AY$40000,Index!$A41*40-34,41),0)</f>
        <v/>
      </c>
      <c r="K41" s="198">
        <f>RANK(I41,I35:I50,-1)</f>
        <v/>
      </c>
      <c r="L41" s="198">
        <f>RANK(J41,J35:J50,-1)</f>
        <v/>
      </c>
      <c r="M41" s="210">
        <f>INDEX(GLSShapes!$A$1:$AY$15000,Index!$A41*40-34,44)</f>
        <v/>
      </c>
      <c r="N41" s="210">
        <f>INDEX(GLSShapes!$A$1:$AY$15000,Index!$A41*40-34,45)</f>
        <v/>
      </c>
      <c r="Q41" s="210">
        <f>IF(F41&lt;&gt;"0",INDEX(GLSShapes!$A$1:$AY$15000,Index!$A41*40-34,48),0)</f>
        <v/>
      </c>
      <c r="R41" s="210">
        <f>IF(F41&lt;&gt;"0",INDEX(GLSShapes!$A$1:$AY$15000,Index!$A41*40-34,49),0)</f>
        <v/>
      </c>
      <c r="T41" s="18" t="n"/>
      <c r="U41" s="205">
        <f>MID(F41,7,3)</f>
        <v/>
      </c>
      <c r="V41">
        <f>RIGHT(F41,4)</f>
        <v/>
      </c>
      <c r="W41" s="109" t="n"/>
      <c r="X41" s="110" t="n"/>
      <c r="Y41" s="109" t="n"/>
      <c r="Z41" s="110" t="n"/>
      <c r="AA41" s="109" t="n"/>
      <c r="AB41" s="110" t="n"/>
      <c r="AC41" s="109" t="n"/>
      <c r="AD41" s="110" t="n"/>
      <c r="AE41" t="inlineStr">
        <is>
          <t>CZ11</t>
        </is>
      </c>
      <c r="AF41" s="183">
        <f>_xlfn.MAXIFS($Q$3:$Q$353,$V$3:$V$353,$AE41)</f>
        <v/>
      </c>
      <c r="AG41" s="183">
        <f>_xlfn.MINIFS($Q$3:$Q$353,$V$3:$V$353,$AE41)</f>
        <v/>
      </c>
      <c r="AH41" s="183">
        <f>AVERAGEIFS($Q$3:$Q$353,$V$3:$V$353,$AE41)</f>
        <v/>
      </c>
      <c r="AI41">
        <f>RANK(AH41,$AH$31:$AH$46)</f>
        <v/>
      </c>
      <c r="AJ41" s="205">
        <f>AF41/AH41</f>
        <v/>
      </c>
      <c r="AK41">
        <f>RANK(AJ41,$AJ$31:$AJ$46,-1)</f>
        <v/>
      </c>
      <c r="AL41">
        <f>VLOOKUP(AE41,Glossary!$B$57:$C$72,2)</f>
        <v/>
      </c>
    </row>
    <row r="42">
      <c r="A42" s="151" t="n">
        <v>40</v>
      </c>
      <c r="B42" s="158">
        <f>INDEX(GLSShapes!$A$1:$AY$40000,Index!$A42*40-39,1)</f>
        <v/>
      </c>
      <c r="C42">
        <f>C$1</f>
        <v/>
      </c>
      <c r="D42" s="133">
        <f>INDEX(GLSShapes!$A$1:$AY$40000,Index!$A42*40-38,2)</f>
        <v/>
      </c>
      <c r="E42" s="155">
        <f>E41+40</f>
        <v/>
      </c>
      <c r="F42">
        <f>RIGHT(B42,F$1)</f>
        <v/>
      </c>
      <c r="G42" s="132">
        <f>INDEX(GLSShapes!$A$1:$AY$15000,Index!$A42*40-38,1)</f>
        <v/>
      </c>
      <c r="H42" s="113">
        <f>F42&amp;RIGHT(D42,H$1)</f>
        <v/>
      </c>
      <c r="I42" s="210">
        <f>IF(F42&lt;&gt;"0",INDEX(GLSShapes!$A$1:$AY$40000,Index!$A42*40-34,40),0)</f>
        <v/>
      </c>
      <c r="J42" s="210">
        <f>IF(F42&lt;&gt;"0",INDEX(GLSShapes!$A$1:$AY$40000,Index!$A42*40-34,41),0)</f>
        <v/>
      </c>
      <c r="K42" s="198">
        <f>RANK(I42,I35:I50,-1)</f>
        <v/>
      </c>
      <c r="L42" s="198">
        <f>RANK(J42,J35:J50,-1)</f>
        <v/>
      </c>
      <c r="M42" s="210">
        <f>INDEX(GLSShapes!$A$1:$AY$15000,Index!$A42*40-34,44)</f>
        <v/>
      </c>
      <c r="N42" s="210">
        <f>INDEX(GLSShapes!$A$1:$AY$15000,Index!$A42*40-34,45)</f>
        <v/>
      </c>
      <c r="Q42" s="210">
        <f>IF(F42&lt;&gt;"0",INDEX(GLSShapes!$A$1:$AY$15000,Index!$A42*40-34,48),0)</f>
        <v/>
      </c>
      <c r="R42" s="210">
        <f>IF(F42&lt;&gt;"0",INDEX(GLSShapes!$A$1:$AY$15000,Index!$A42*40-34,49),0)</f>
        <v/>
      </c>
      <c r="T42" s="18" t="n"/>
      <c r="U42" s="205">
        <f>MID(F42,7,3)</f>
        <v/>
      </c>
      <c r="V42">
        <f>RIGHT(F42,4)</f>
        <v/>
      </c>
      <c r="W42" s="109" t="n"/>
      <c r="X42" s="110" t="n"/>
      <c r="Y42" s="114" t="n"/>
      <c r="Z42" s="110" t="n"/>
      <c r="AA42" s="114" t="n"/>
      <c r="AB42" s="110" t="n"/>
      <c r="AC42" s="114" t="n"/>
      <c r="AD42" s="110" t="n"/>
      <c r="AE42" t="inlineStr">
        <is>
          <t>CZ12</t>
        </is>
      </c>
      <c r="AF42" s="183">
        <f>_xlfn.MAXIFS($Q$3:$Q$353,$V$3:$V$353,$AE42)</f>
        <v/>
      </c>
      <c r="AG42" s="183">
        <f>_xlfn.MINIFS($Q$3:$Q$353,$V$3:$V$353,$AE42)</f>
        <v/>
      </c>
      <c r="AH42" s="183">
        <f>AVERAGEIFS($Q$3:$Q$353,$V$3:$V$353,$AE42)</f>
        <v/>
      </c>
      <c r="AI42">
        <f>RANK(AH42,$AH$31:$AH$46)</f>
        <v/>
      </c>
      <c r="AJ42" s="205">
        <f>AF42/AH42</f>
        <v/>
      </c>
      <c r="AK42">
        <f>RANK(AJ42,$AJ$31:$AJ$46,-1)</f>
        <v/>
      </c>
      <c r="AL42">
        <f>VLOOKUP(AE42,Glossary!$B$57:$C$72,2)</f>
        <v/>
      </c>
    </row>
    <row r="43">
      <c r="A43" s="151" t="n">
        <v>41</v>
      </c>
      <c r="B43" s="158">
        <f>INDEX(GLSShapes!$A$1:$AY$40000,Index!$A43*40-39,1)</f>
        <v/>
      </c>
      <c r="C43">
        <f>C$1</f>
        <v/>
      </c>
      <c r="D43" s="133">
        <f>INDEX(GLSShapes!$A$1:$AY$40000,Index!$A43*40-38,2)</f>
        <v/>
      </c>
      <c r="E43" s="155">
        <f>E42+40</f>
        <v/>
      </c>
      <c r="F43">
        <f>RIGHT(B43,F$1)</f>
        <v/>
      </c>
      <c r="G43" s="132">
        <f>INDEX(GLSShapes!$A$1:$AY$15000,Index!$A43*40-38,1)</f>
        <v/>
      </c>
      <c r="H43" s="113">
        <f>F43&amp;RIGHT(D43,H$1)</f>
        <v/>
      </c>
      <c r="I43" s="210">
        <f>IF(F43&lt;&gt;"0",INDEX(GLSShapes!$A$1:$AY$40000,Index!$A43*40-34,40),0)</f>
        <v/>
      </c>
      <c r="J43" s="210">
        <f>IF(F43&lt;&gt;"0",INDEX(GLSShapes!$A$1:$AY$40000,Index!$A43*40-34,41),0)</f>
        <v/>
      </c>
      <c r="K43" s="198">
        <f>RANK(I43,I35:I50,-1)</f>
        <v/>
      </c>
      <c r="L43" s="198">
        <f>RANK(J43,J35:J50,-1)</f>
        <v/>
      </c>
      <c r="M43" s="210">
        <f>INDEX(GLSShapes!$A$1:$AY$15000,Index!$A43*40-34,44)</f>
        <v/>
      </c>
      <c r="N43" s="210">
        <f>INDEX(GLSShapes!$A$1:$AY$15000,Index!$A43*40-34,45)</f>
        <v/>
      </c>
      <c r="Q43" s="210">
        <f>IF(F43&lt;&gt;"0",INDEX(GLSShapes!$A$1:$AY$15000,Index!$A43*40-34,48),0)</f>
        <v/>
      </c>
      <c r="R43" s="210">
        <f>IF(F43&lt;&gt;"0",INDEX(GLSShapes!$A$1:$AY$15000,Index!$A43*40-34,49),0)</f>
        <v/>
      </c>
      <c r="T43" s="18" t="n"/>
      <c r="U43" s="205">
        <f>MID(F43,7,3)</f>
        <v/>
      </c>
      <c r="V43">
        <f>RIGHT(F43,4)</f>
        <v/>
      </c>
      <c r="W43" s="109" t="n"/>
      <c r="X43" s="110" t="n"/>
      <c r="Y43" s="114" t="n"/>
      <c r="Z43" s="110" t="n"/>
      <c r="AA43" s="114" t="n"/>
      <c r="AB43" s="110" t="n"/>
      <c r="AC43" s="114" t="n"/>
      <c r="AD43" s="110" t="n"/>
      <c r="AE43" t="inlineStr">
        <is>
          <t>CZ13</t>
        </is>
      </c>
      <c r="AF43" s="183">
        <f>_xlfn.MAXIFS($Q$3:$Q$353,$V$3:$V$353,$AE43)</f>
        <v/>
      </c>
      <c r="AG43" s="183">
        <f>_xlfn.MINIFS($Q$3:$Q$353,$V$3:$V$353,$AE43)</f>
        <v/>
      </c>
      <c r="AH43" s="183">
        <f>AVERAGEIFS($Q$3:$Q$353,$V$3:$V$353,$AE43)</f>
        <v/>
      </c>
      <c r="AI43">
        <f>RANK(AH43,$AH$31:$AH$46)</f>
        <v/>
      </c>
      <c r="AJ43" s="205">
        <f>AF43/AH43</f>
        <v/>
      </c>
      <c r="AK43">
        <f>RANK(AJ43,$AJ$31:$AJ$46,-1)</f>
        <v/>
      </c>
      <c r="AL43">
        <f>VLOOKUP(AE43,Glossary!$B$57:$C$72,2)</f>
        <v/>
      </c>
    </row>
    <row r="44">
      <c r="A44" s="151" t="n">
        <v>42</v>
      </c>
      <c r="B44" s="158">
        <f>INDEX(GLSShapes!$A$1:$AY$40000,Index!$A44*40-39,1)</f>
        <v/>
      </c>
      <c r="C44">
        <f>C$1</f>
        <v/>
      </c>
      <c r="D44" s="133">
        <f>INDEX(GLSShapes!$A$1:$AY$40000,Index!$A44*40-38,2)</f>
        <v/>
      </c>
      <c r="E44" s="155">
        <f>E43+40</f>
        <v/>
      </c>
      <c r="F44">
        <f>RIGHT(B44,F$1)</f>
        <v/>
      </c>
      <c r="G44" s="132">
        <f>INDEX(GLSShapes!$A$1:$AY$15000,Index!$A44*40-38,1)</f>
        <v/>
      </c>
      <c r="H44" s="113">
        <f>F44&amp;RIGHT(D44,H$1)</f>
        <v/>
      </c>
      <c r="I44" s="210">
        <f>IF(F44&lt;&gt;"0",INDEX(GLSShapes!$A$1:$AY$40000,Index!$A44*40-34,40),0)</f>
        <v/>
      </c>
      <c r="J44" s="210">
        <f>IF(F44&lt;&gt;"0",INDEX(GLSShapes!$A$1:$AY$40000,Index!$A44*40-34,41),0)</f>
        <v/>
      </c>
      <c r="K44" s="198">
        <f>RANK(I44,I35:I50,-1)</f>
        <v/>
      </c>
      <c r="L44" s="198">
        <f>RANK(J44,J35:J50,-1)</f>
        <v/>
      </c>
      <c r="M44" s="210">
        <f>INDEX(GLSShapes!$A$1:$AY$15000,Index!$A44*40-34,44)</f>
        <v/>
      </c>
      <c r="N44" s="210">
        <f>INDEX(GLSShapes!$A$1:$AY$15000,Index!$A44*40-34,45)</f>
        <v/>
      </c>
      <c r="Q44" s="210">
        <f>IF(F44&lt;&gt;"0",INDEX(GLSShapes!$A$1:$AY$15000,Index!$A44*40-34,48),0)</f>
        <v/>
      </c>
      <c r="R44" s="210">
        <f>IF(F44&lt;&gt;"0",INDEX(GLSShapes!$A$1:$AY$15000,Index!$A44*40-34,49),0)</f>
        <v/>
      </c>
      <c r="T44" s="18" t="n"/>
      <c r="U44" s="205">
        <f>MID(F44,7,3)</f>
        <v/>
      </c>
      <c r="V44">
        <f>RIGHT(F44,4)</f>
        <v/>
      </c>
      <c r="W44" s="109" t="n"/>
      <c r="X44" s="110" t="n"/>
      <c r="Y44" s="114" t="n"/>
      <c r="Z44" s="110" t="n"/>
      <c r="AA44" s="114" t="n"/>
      <c r="AB44" s="110" t="n"/>
      <c r="AC44" s="114" t="n"/>
      <c r="AD44" s="110" t="n"/>
      <c r="AE44" t="inlineStr">
        <is>
          <t>CZ14</t>
        </is>
      </c>
      <c r="AF44" s="183">
        <f>_xlfn.MAXIFS($Q$3:$Q$353,$V$3:$V$353,$AE44)</f>
        <v/>
      </c>
      <c r="AG44" s="183">
        <f>_xlfn.MINIFS($Q$3:$Q$353,$V$3:$V$353,$AE44)</f>
        <v/>
      </c>
      <c r="AH44" s="183">
        <f>AVERAGEIFS($Q$3:$Q$353,$V$3:$V$353,$AE44)</f>
        <v/>
      </c>
      <c r="AI44">
        <f>RANK(AH44,$AH$31:$AH$46)</f>
        <v/>
      </c>
      <c r="AJ44" s="205">
        <f>AF44/AH44</f>
        <v/>
      </c>
      <c r="AK44">
        <f>RANK(AJ44,$AJ$31:$AJ$46,-1)</f>
        <v/>
      </c>
      <c r="AL44">
        <f>VLOOKUP(AE44,Glossary!$B$57:$C$72,2)</f>
        <v/>
      </c>
    </row>
    <row r="45">
      <c r="A45" s="151" t="n">
        <v>43</v>
      </c>
      <c r="B45" s="158">
        <f>INDEX(GLSShapes!$A$1:$AY$40000,Index!$A45*40-39,1)</f>
        <v/>
      </c>
      <c r="C45">
        <f>C$1</f>
        <v/>
      </c>
      <c r="D45" s="133">
        <f>INDEX(GLSShapes!$A$1:$AY$40000,Index!$A45*40-38,2)</f>
        <v/>
      </c>
      <c r="E45" s="155">
        <f>E44+40</f>
        <v/>
      </c>
      <c r="F45">
        <f>RIGHT(B45,F$1)</f>
        <v/>
      </c>
      <c r="G45" s="132">
        <f>INDEX(GLSShapes!$A$1:$AY$15000,Index!$A45*40-38,1)</f>
        <v/>
      </c>
      <c r="H45" s="113">
        <f>F45&amp;RIGHT(D45,H$1)</f>
        <v/>
      </c>
      <c r="I45" s="210">
        <f>IF(F45&lt;&gt;"0",INDEX(GLSShapes!$A$1:$AY$40000,Index!$A45*40-34,40),0)</f>
        <v/>
      </c>
      <c r="J45" s="210">
        <f>IF(F45&lt;&gt;"0",INDEX(GLSShapes!$A$1:$AY$40000,Index!$A45*40-34,41),0)</f>
        <v/>
      </c>
      <c r="K45" s="198">
        <f>RANK(I45,I35:I50,-1)</f>
        <v/>
      </c>
      <c r="L45" s="198">
        <f>RANK(J45,J35:J50,-1)</f>
        <v/>
      </c>
      <c r="M45" s="210">
        <f>INDEX(GLSShapes!$A$1:$AY$15000,Index!$A45*40-34,44)</f>
        <v/>
      </c>
      <c r="N45" s="210">
        <f>INDEX(GLSShapes!$A$1:$AY$15000,Index!$A45*40-34,45)</f>
        <v/>
      </c>
      <c r="Q45" s="210">
        <f>IF(F45&lt;&gt;"0",INDEX(GLSShapes!$A$1:$AY$15000,Index!$A45*40-34,48),0)</f>
        <v/>
      </c>
      <c r="R45" s="210">
        <f>IF(F45&lt;&gt;"0",INDEX(GLSShapes!$A$1:$AY$15000,Index!$A45*40-34,49),0)</f>
        <v/>
      </c>
      <c r="T45" s="18" t="n"/>
      <c r="U45" s="205">
        <f>MID(F45,7,3)</f>
        <v/>
      </c>
      <c r="V45">
        <f>RIGHT(F45,4)</f>
        <v/>
      </c>
      <c r="W45" s="109" t="n"/>
      <c r="X45" s="110" t="n"/>
      <c r="Y45" s="114" t="n"/>
      <c r="Z45" s="110" t="n"/>
      <c r="AA45" s="114" t="n"/>
      <c r="AB45" s="110" t="n"/>
      <c r="AC45" s="114" t="n"/>
      <c r="AD45" s="110" t="n"/>
      <c r="AE45" t="inlineStr">
        <is>
          <t>CZ15</t>
        </is>
      </c>
      <c r="AF45" s="183">
        <f>_xlfn.MAXIFS($Q$3:$Q$353,$V$3:$V$353,$AE45)</f>
        <v/>
      </c>
      <c r="AG45" s="183">
        <f>_xlfn.MINIFS($Q$3:$Q$353,$V$3:$V$353,$AE45)</f>
        <v/>
      </c>
      <c r="AH45" s="183">
        <f>AVERAGEIFS($Q$3:$Q$353,$V$3:$V$353,$AE45)</f>
        <v/>
      </c>
      <c r="AI45">
        <f>RANK(AH45,$AH$31:$AH$46)</f>
        <v/>
      </c>
      <c r="AJ45" s="205">
        <f>AF45/AH45</f>
        <v/>
      </c>
      <c r="AK45">
        <f>RANK(AJ45,$AJ$31:$AJ$46,-1)</f>
        <v/>
      </c>
      <c r="AL45">
        <f>VLOOKUP(AE45,Glossary!$B$57:$C$72,2)</f>
        <v/>
      </c>
    </row>
    <row r="46">
      <c r="A46" s="151" t="n">
        <v>44</v>
      </c>
      <c r="B46" s="158">
        <f>INDEX(GLSShapes!$A$1:$AY$40000,Index!$A46*40-39,1)</f>
        <v/>
      </c>
      <c r="C46">
        <f>C$1</f>
        <v/>
      </c>
      <c r="D46" s="133">
        <f>INDEX(GLSShapes!$A$1:$AY$40000,Index!$A46*40-38,2)</f>
        <v/>
      </c>
      <c r="E46" s="155">
        <f>E45+40</f>
        <v/>
      </c>
      <c r="F46">
        <f>RIGHT(B46,F$1)</f>
        <v/>
      </c>
      <c r="G46" s="132">
        <f>INDEX(GLSShapes!$A$1:$AY$15000,Index!$A46*40-38,1)</f>
        <v/>
      </c>
      <c r="H46" s="113">
        <f>F46&amp;RIGHT(D46,H$1)</f>
        <v/>
      </c>
      <c r="I46" s="210">
        <f>IF(F46&lt;&gt;"0",INDEX(GLSShapes!$A$1:$AY$40000,Index!$A46*40-34,40),0)</f>
        <v/>
      </c>
      <c r="J46" s="210">
        <f>IF(F46&lt;&gt;"0",INDEX(GLSShapes!$A$1:$AY$40000,Index!$A46*40-34,41),0)</f>
        <v/>
      </c>
      <c r="K46" s="198">
        <f>RANK(I46,I35:I50,-1)</f>
        <v/>
      </c>
      <c r="L46" s="198">
        <f>RANK(J46,J35:J50,-1)</f>
        <v/>
      </c>
      <c r="M46" s="210">
        <f>INDEX(GLSShapes!$A$1:$AY$15000,Index!$A46*40-34,44)</f>
        <v/>
      </c>
      <c r="N46" s="210">
        <f>INDEX(GLSShapes!$A$1:$AY$15000,Index!$A46*40-34,45)</f>
        <v/>
      </c>
      <c r="Q46" s="210">
        <f>IF(F46&lt;&gt;"0",INDEX(GLSShapes!$A$1:$AY$15000,Index!$A46*40-34,48),0)</f>
        <v/>
      </c>
      <c r="R46" s="210">
        <f>IF(F46&lt;&gt;"0",INDEX(GLSShapes!$A$1:$AY$15000,Index!$A46*40-34,49),0)</f>
        <v/>
      </c>
      <c r="T46" s="18" t="n"/>
      <c r="U46" s="205">
        <f>MID(F46,7,3)</f>
        <v/>
      </c>
      <c r="V46">
        <f>RIGHT(F46,4)</f>
        <v/>
      </c>
      <c r="W46" s="109" t="n"/>
      <c r="X46" s="110" t="n"/>
      <c r="Y46" s="114" t="n"/>
      <c r="Z46" s="110" t="n"/>
      <c r="AA46" s="114" t="n"/>
      <c r="AB46" s="110" t="n"/>
      <c r="AC46" s="114" t="n"/>
      <c r="AD46" s="110" t="n"/>
      <c r="AE46" t="inlineStr">
        <is>
          <t>CZ16</t>
        </is>
      </c>
      <c r="AF46" s="183">
        <f>_xlfn.MAXIFS($Q$3:$Q$353,$V$3:$V$353,$AE46)</f>
        <v/>
      </c>
      <c r="AG46" s="183">
        <f>_xlfn.MINIFS($Q$3:$Q$353,$V$3:$V$353,$AE46)</f>
        <v/>
      </c>
      <c r="AH46" s="183">
        <f>AVERAGEIFS($Q$3:$Q$353,$V$3:$V$353,$AE46)</f>
        <v/>
      </c>
      <c r="AI46">
        <f>RANK(AH46,$AH$31:$AH$46)</f>
        <v/>
      </c>
      <c r="AJ46" s="205">
        <f>AF46/AH46</f>
        <v/>
      </c>
      <c r="AK46">
        <f>RANK(AJ46,$AJ$31:$AJ$46,-1)</f>
        <v/>
      </c>
      <c r="AL46">
        <f>VLOOKUP(AE46,Glossary!$B$57:$C$72,2)</f>
        <v/>
      </c>
    </row>
    <row r="47">
      <c r="A47" s="151" t="n">
        <v>45</v>
      </c>
      <c r="B47" s="158">
        <f>INDEX(GLSShapes!$A$1:$AY$40000,Index!$A47*40-39,1)</f>
        <v/>
      </c>
      <c r="C47">
        <f>C$1</f>
        <v/>
      </c>
      <c r="D47" s="133">
        <f>INDEX(GLSShapes!$A$1:$AY$40000,Index!$A47*40-38,2)</f>
        <v/>
      </c>
      <c r="E47" s="155">
        <f>E46+40</f>
        <v/>
      </c>
      <c r="F47">
        <f>RIGHT(B47,F$1)</f>
        <v/>
      </c>
      <c r="G47" s="132">
        <f>INDEX(GLSShapes!$A$1:$AY$15000,Index!$A47*40-38,1)</f>
        <v/>
      </c>
      <c r="H47" s="113">
        <f>F47&amp;RIGHT(D47,H$1)</f>
        <v/>
      </c>
      <c r="I47" s="210">
        <f>IF(F47&lt;&gt;"0",INDEX(GLSShapes!$A$1:$AY$40000,Index!$A47*40-34,40),0)</f>
        <v/>
      </c>
      <c r="J47" s="210">
        <f>IF(F47&lt;&gt;"0",INDEX(GLSShapes!$A$1:$AY$40000,Index!$A47*40-34,41),0)</f>
        <v/>
      </c>
      <c r="K47" s="198">
        <f>RANK(I47,I35:I50,-1)</f>
        <v/>
      </c>
      <c r="L47" s="198">
        <f>RANK(J47,J35:J50,-1)</f>
        <v/>
      </c>
      <c r="M47" s="210">
        <f>INDEX(GLSShapes!$A$1:$AY$15000,Index!$A47*40-34,44)</f>
        <v/>
      </c>
      <c r="N47" s="210">
        <f>INDEX(GLSShapes!$A$1:$AY$15000,Index!$A47*40-34,45)</f>
        <v/>
      </c>
      <c r="Q47" s="210">
        <f>IF(F47&lt;&gt;"0",INDEX(GLSShapes!$A$1:$AY$15000,Index!$A47*40-34,48),0)</f>
        <v/>
      </c>
      <c r="R47" s="210">
        <f>IF(F47&lt;&gt;"0",INDEX(GLSShapes!$A$1:$AY$15000,Index!$A47*40-34,49),0)</f>
        <v/>
      </c>
      <c r="T47" s="18" t="n"/>
      <c r="U47" s="205">
        <f>MID(F47,7,3)</f>
        <v/>
      </c>
      <c r="V47">
        <f>RIGHT(F47,4)</f>
        <v/>
      </c>
      <c r="W47" s="109" t="n"/>
      <c r="X47" s="110" t="n"/>
      <c r="Y47" s="114" t="n"/>
      <c r="Z47" s="110" t="n"/>
      <c r="AA47" s="114" t="n"/>
      <c r="AB47" s="110" t="n"/>
      <c r="AC47" s="114" t="n"/>
      <c r="AD47" s="110" t="n"/>
    </row>
    <row r="48">
      <c r="A48" s="151" t="n">
        <v>46</v>
      </c>
      <c r="B48" s="158">
        <f>INDEX(GLSShapes!$A$1:$AY$40000,Index!$A48*40-39,1)</f>
        <v/>
      </c>
      <c r="C48">
        <f>C$1</f>
        <v/>
      </c>
      <c r="D48" s="133">
        <f>INDEX(GLSShapes!$A$1:$AY$40000,Index!$A48*40-38,2)</f>
        <v/>
      </c>
      <c r="E48" s="155">
        <f>E47+40</f>
        <v/>
      </c>
      <c r="F48">
        <f>RIGHT(B48,F$1)</f>
        <v/>
      </c>
      <c r="G48" s="132">
        <f>INDEX(GLSShapes!$A$1:$AY$15000,Index!$A48*40-38,1)</f>
        <v/>
      </c>
      <c r="H48" s="113">
        <f>F48&amp;RIGHT(D48,H$1)</f>
        <v/>
      </c>
      <c r="I48" s="210">
        <f>IF(F48&lt;&gt;"0",INDEX(GLSShapes!$A$1:$AY$40000,Index!$A48*40-34,40),0)</f>
        <v/>
      </c>
      <c r="J48" s="210">
        <f>IF(F48&lt;&gt;"0",INDEX(GLSShapes!$A$1:$AY$40000,Index!$A48*40-34,41),0)</f>
        <v/>
      </c>
      <c r="K48" s="198">
        <f>RANK(I48,I35:I50,-1)</f>
        <v/>
      </c>
      <c r="L48" s="198">
        <f>RANK(J48,J35:J50,-1)</f>
        <v/>
      </c>
      <c r="M48" s="210">
        <f>INDEX(GLSShapes!$A$1:$AY$15000,Index!$A48*40-34,44)</f>
        <v/>
      </c>
      <c r="N48" s="210">
        <f>INDEX(GLSShapes!$A$1:$AY$15000,Index!$A48*40-34,45)</f>
        <v/>
      </c>
      <c r="Q48" s="210">
        <f>IF(F48&lt;&gt;"0",INDEX(GLSShapes!$A$1:$AY$15000,Index!$A48*40-34,48),0)</f>
        <v/>
      </c>
      <c r="R48" s="210">
        <f>IF(F48&lt;&gt;"0",INDEX(GLSShapes!$A$1:$AY$15000,Index!$A48*40-34,49),0)</f>
        <v/>
      </c>
      <c r="T48" s="18" t="n"/>
      <c r="U48" s="205">
        <f>MID(F48,7,3)</f>
        <v/>
      </c>
      <c r="V48">
        <f>RIGHT(F48,4)</f>
        <v/>
      </c>
      <c r="W48" s="111" t="n"/>
      <c r="X48" s="112" t="n"/>
      <c r="Y48" s="115" t="n"/>
      <c r="Z48" s="112" t="n"/>
      <c r="AA48" s="115" t="n"/>
      <c r="AB48" s="112" t="n"/>
      <c r="AC48" s="115" t="n"/>
      <c r="AD48" s="112" t="n"/>
    </row>
    <row r="49">
      <c r="A49" s="151" t="n">
        <v>47</v>
      </c>
      <c r="B49" s="158">
        <f>INDEX(GLSShapes!$A$1:$AY$40000,Index!$A49*40-39,1)</f>
        <v/>
      </c>
      <c r="C49">
        <f>C$1</f>
        <v/>
      </c>
      <c r="D49" s="133">
        <f>INDEX(GLSShapes!$A$1:$AY$40000,Index!$A49*40-38,2)</f>
        <v/>
      </c>
      <c r="E49" s="155">
        <f>E48+40</f>
        <v/>
      </c>
      <c r="F49">
        <f>RIGHT(B49,F$1)</f>
        <v/>
      </c>
      <c r="G49" s="132">
        <f>INDEX(GLSShapes!$A$1:$AY$15000,Index!$A49*40-38,1)</f>
        <v/>
      </c>
      <c r="H49" s="113">
        <f>F49&amp;RIGHT(D49,H$1)</f>
        <v/>
      </c>
      <c r="I49" s="210">
        <f>IF(F49&lt;&gt;"0",INDEX(GLSShapes!$A$1:$AY$40000,Index!$A49*40-34,40),0)</f>
        <v/>
      </c>
      <c r="J49" s="210">
        <f>IF(F49&lt;&gt;"0",INDEX(GLSShapes!$A$1:$AY$40000,Index!$A49*40-34,41),0)</f>
        <v/>
      </c>
      <c r="K49" s="198">
        <f>RANK(I49,I35:I50,-1)</f>
        <v/>
      </c>
      <c r="L49" s="198">
        <f>RANK(J49,J35:J50,-1)</f>
        <v/>
      </c>
      <c r="M49" s="210">
        <f>INDEX(GLSShapes!$A$1:$AY$15000,Index!$A49*40-34,44)</f>
        <v/>
      </c>
      <c r="N49" s="210">
        <f>INDEX(GLSShapes!$A$1:$AY$15000,Index!$A49*40-34,45)</f>
        <v/>
      </c>
      <c r="Q49" s="210">
        <f>IF(F49&lt;&gt;"0",INDEX(GLSShapes!$A$1:$AY$15000,Index!$A49*40-34,48),0)</f>
        <v/>
      </c>
      <c r="R49" s="210">
        <f>IF(F49&lt;&gt;"0",INDEX(GLSShapes!$A$1:$AY$15000,Index!$A49*40-34,49),0)</f>
        <v/>
      </c>
      <c r="T49" s="18" t="n"/>
      <c r="U49" s="205">
        <f>MID(F49,7,3)</f>
        <v/>
      </c>
      <c r="V49">
        <f>RIGHT(F49,4)</f>
        <v/>
      </c>
    </row>
    <row r="50">
      <c r="A50" s="151" t="n">
        <v>48</v>
      </c>
      <c r="B50" s="158">
        <f>INDEX(GLSShapes!$A$1:$AY$40000,Index!$A50*40-39,1)</f>
        <v/>
      </c>
      <c r="C50" s="135">
        <f>C$1</f>
        <v/>
      </c>
      <c r="D50" s="133">
        <f>INDEX(GLSShapes!$A$1:$AY$40000,Index!$A50*40-38,2)</f>
        <v/>
      </c>
      <c r="E50" s="155">
        <f>E49+40</f>
        <v/>
      </c>
      <c r="F50" s="135">
        <f>RIGHT(B50,F$1)</f>
        <v/>
      </c>
      <c r="G50" s="136">
        <f>INDEX(GLSShapes!$A$1:$AY$15000,Index!$A50*40-38,1)</f>
        <v/>
      </c>
      <c r="H50" s="137">
        <f>F50&amp;RIGHT(D50,H$1)</f>
        <v/>
      </c>
      <c r="I50" s="210">
        <f>IF(F50&lt;&gt;"0",INDEX(GLSShapes!$A$1:$AY$40000,Index!$A50*40-34,40),0)</f>
        <v/>
      </c>
      <c r="J50" s="210">
        <f>IF(F50&lt;&gt;"0",INDEX(GLSShapes!$A$1:$AY$40000,Index!$A50*40-34,41),0)</f>
        <v/>
      </c>
      <c r="K50" s="138">
        <f>RANK(I50,I35:I50,-1)</f>
        <v/>
      </c>
      <c r="L50" s="138">
        <f>RANK(J50,J35:J50,-1)</f>
        <v/>
      </c>
      <c r="M50" s="211">
        <f>INDEX(GLSShapes!$A$1:$AY$15000,Index!$A50*40-34,44)</f>
        <v/>
      </c>
      <c r="N50" s="211">
        <f>INDEX(GLSShapes!$A$1:$AY$15000,Index!$A50*40-34,45)</f>
        <v/>
      </c>
      <c r="O50" s="135" t="n"/>
      <c r="P50" s="135" t="n"/>
      <c r="Q50" s="211">
        <f>IF(F50&lt;&gt;"0",INDEX(GLSShapes!$A$1:$AY$15000,Index!$A50*40-34,48),0)</f>
        <v/>
      </c>
      <c r="R50" s="211">
        <f>IF(F50&lt;&gt;"0",INDEX(GLSShapes!$A$1:$AY$15000,Index!$A50*40-34,49),0)</f>
        <v/>
      </c>
      <c r="S50" s="135" t="n"/>
      <c r="T50" s="139" t="n"/>
      <c r="U50" s="205">
        <f>MID(F50,7,3)</f>
        <v/>
      </c>
      <c r="V50">
        <f>RIGHT(F50,4)</f>
        <v/>
      </c>
    </row>
    <row r="51">
      <c r="A51" s="150" t="n">
        <v>49</v>
      </c>
      <c r="B51" s="158">
        <f>INDEX(GLSShapes!$A$1:$AY$40000,Index!$A51*40-39,1)</f>
        <v/>
      </c>
      <c r="C51">
        <f>C$1</f>
        <v/>
      </c>
      <c r="D51" s="133">
        <f>INDEX(GLSShapes!$A$1:$AY$40000,Index!$A51*40-38,2)</f>
        <v/>
      </c>
      <c r="E51" s="154">
        <f>E50+40</f>
        <v/>
      </c>
      <c r="F51">
        <f>RIGHT(B51,F$1)</f>
        <v/>
      </c>
      <c r="G51" s="132">
        <f>INDEX(GLSShapes!$A$1:$AY$15000,Index!$A51*40-38,1)</f>
        <v/>
      </c>
      <c r="H51" s="113">
        <f>F51&amp;RIGHT(D51,H$1)</f>
        <v/>
      </c>
      <c r="I51" s="210">
        <f>IF(F51&lt;&gt;"0",INDEX(GLSShapes!$A$1:$AY$40000,Index!$A51*40-34,40),0)</f>
        <v/>
      </c>
      <c r="J51" s="210">
        <f>IF(F51&lt;&gt;"0",INDEX(GLSShapes!$A$1:$AY$40000,Index!$A51*40-34,41),0)</f>
        <v/>
      </c>
      <c r="K51" s="198">
        <f>RANK(I51,I51:I66,-1)</f>
        <v/>
      </c>
      <c r="L51" s="198">
        <f>RANK(J51,J51:J66,-1)</f>
        <v/>
      </c>
      <c r="M51" s="210">
        <f>INDEX(GLSShapes!$A$1:$AY$15000,Index!$A51*40-34,44)</f>
        <v/>
      </c>
      <c r="N51" s="210">
        <f>INDEX(GLSShapes!$A$1:$AY$15000,Index!$A51*40-34,45)</f>
        <v/>
      </c>
      <c r="Q51" s="210">
        <f>IF(F51&lt;&gt;"0",INDEX(GLSShapes!$A$1:$AY$15000,Index!$A51*40-34,48),0)</f>
        <v/>
      </c>
      <c r="R51" s="210">
        <f>IF(F51&lt;&gt;"0",INDEX(GLSShapes!$A$1:$AY$15000,Index!$A51*40-34,49),0)</f>
        <v/>
      </c>
      <c r="T51" s="18" t="n"/>
      <c r="U51" s="205">
        <f>MID(F51,7,3)</f>
        <v/>
      </c>
      <c r="V51">
        <f>RIGHT(F51,4)</f>
        <v/>
      </c>
    </row>
    <row r="52">
      <c r="A52" s="151" t="n">
        <v>50</v>
      </c>
      <c r="B52" s="158">
        <f>INDEX(GLSShapes!$A$1:$AY$40000,Index!$A52*40-39,1)</f>
        <v/>
      </c>
      <c r="C52">
        <f>C$1</f>
        <v/>
      </c>
      <c r="D52" s="133">
        <f>INDEX(GLSShapes!$A$1:$AY$40000,Index!$A52*40-38,2)</f>
        <v/>
      </c>
      <c r="E52" s="155">
        <f>E51+40</f>
        <v/>
      </c>
      <c r="F52">
        <f>RIGHT(B52,F$1)</f>
        <v/>
      </c>
      <c r="G52" s="132">
        <f>INDEX(GLSShapes!$A$1:$AY$15000,Index!$A52*40-38,1)</f>
        <v/>
      </c>
      <c r="H52" s="113">
        <f>F52&amp;RIGHT(D52,H$1)</f>
        <v/>
      </c>
      <c r="I52" s="210">
        <f>IF(F52&lt;&gt;"0",INDEX(GLSShapes!$A$1:$AY$40000,Index!$A52*40-34,40),0)</f>
        <v/>
      </c>
      <c r="J52" s="210">
        <f>IF(F52&lt;&gt;"0",INDEX(GLSShapes!$A$1:$AY$40000,Index!$A52*40-34,41),0)</f>
        <v/>
      </c>
      <c r="K52" s="198">
        <f>RANK(I52,I51:I66,-1)</f>
        <v/>
      </c>
      <c r="L52" s="198">
        <f>RANK(J52,J51:J66,-1)</f>
        <v/>
      </c>
      <c r="M52" s="210">
        <f>INDEX(GLSShapes!$A$1:$AY$15000,Index!$A52*40-34,44)</f>
        <v/>
      </c>
      <c r="N52" s="210">
        <f>INDEX(GLSShapes!$A$1:$AY$15000,Index!$A52*40-34,45)</f>
        <v/>
      </c>
      <c r="Q52" s="210">
        <f>IF(F52&lt;&gt;"0",INDEX(GLSShapes!$A$1:$AY$15000,Index!$A52*40-34,48),0)</f>
        <v/>
      </c>
      <c r="R52" s="210">
        <f>IF(F52&lt;&gt;"0",INDEX(GLSShapes!$A$1:$AY$15000,Index!$A52*40-34,49),0)</f>
        <v/>
      </c>
      <c r="T52" s="18" t="n"/>
      <c r="U52" s="205">
        <f>MID(F52,7,3)</f>
        <v/>
      </c>
      <c r="V52">
        <f>RIGHT(F52,4)</f>
        <v/>
      </c>
    </row>
    <row r="53">
      <c r="A53" s="151" t="n">
        <v>51</v>
      </c>
      <c r="B53" s="158">
        <f>INDEX(GLSShapes!$A$1:$AY$40000,Index!$A53*40-39,1)</f>
        <v/>
      </c>
      <c r="C53">
        <f>C$1</f>
        <v/>
      </c>
      <c r="D53" s="133">
        <f>INDEX(GLSShapes!$A$1:$AY$40000,Index!$A53*40-38,2)</f>
        <v/>
      </c>
      <c r="E53" s="155">
        <f>E52+40</f>
        <v/>
      </c>
      <c r="F53">
        <f>RIGHT(B53,F$1)</f>
        <v/>
      </c>
      <c r="G53" s="132">
        <f>INDEX(GLSShapes!$A$1:$AY$15000,Index!$A53*40-38,1)</f>
        <v/>
      </c>
      <c r="H53" s="113">
        <f>F53&amp;RIGHT(D53,H$1)</f>
        <v/>
      </c>
      <c r="I53" s="210">
        <f>IF(F53&lt;&gt;"0",INDEX(GLSShapes!$A$1:$AY$40000,Index!$A53*40-34,40),0)</f>
        <v/>
      </c>
      <c r="J53" s="210">
        <f>IF(F53&lt;&gt;"0",INDEX(GLSShapes!$A$1:$AY$40000,Index!$A53*40-34,41),0)</f>
        <v/>
      </c>
      <c r="K53" s="198">
        <f>RANK(I53,I51:I66,-1)</f>
        <v/>
      </c>
      <c r="L53" s="198">
        <f>RANK(J53,J51:J66,-1)</f>
        <v/>
      </c>
      <c r="M53" s="210">
        <f>INDEX(GLSShapes!$A$1:$AY$15000,Index!$A53*40-34,44)</f>
        <v/>
      </c>
      <c r="N53" s="210">
        <f>INDEX(GLSShapes!$A$1:$AY$15000,Index!$A53*40-34,45)</f>
        <v/>
      </c>
      <c r="Q53" s="210">
        <f>IF(F53&lt;&gt;"0",INDEX(GLSShapes!$A$1:$AY$15000,Index!$A53*40-34,48),0)</f>
        <v/>
      </c>
      <c r="R53" s="210">
        <f>IF(F53&lt;&gt;"0",INDEX(GLSShapes!$A$1:$AY$15000,Index!$A53*40-34,49),0)</f>
        <v/>
      </c>
      <c r="T53" s="18" t="n"/>
      <c r="U53" s="205">
        <f>MID(F53,7,3)</f>
        <v/>
      </c>
      <c r="V53">
        <f>RIGHT(F53,4)</f>
        <v/>
      </c>
    </row>
    <row r="54">
      <c r="A54" s="151" t="n">
        <v>52</v>
      </c>
      <c r="B54" s="158">
        <f>INDEX(GLSShapes!$A$1:$AY$40000,Index!$A54*40-39,1)</f>
        <v/>
      </c>
      <c r="C54">
        <f>C$1</f>
        <v/>
      </c>
      <c r="D54" s="133">
        <f>INDEX(GLSShapes!$A$1:$AY$40000,Index!$A54*40-38,2)</f>
        <v/>
      </c>
      <c r="E54" s="155">
        <f>E53+40</f>
        <v/>
      </c>
      <c r="F54">
        <f>RIGHT(B54,F$1)</f>
        <v/>
      </c>
      <c r="G54" s="132">
        <f>INDEX(GLSShapes!$A$1:$AY$15000,Index!$A54*40-38,1)</f>
        <v/>
      </c>
      <c r="H54" s="113">
        <f>F54&amp;RIGHT(D54,H$1)</f>
        <v/>
      </c>
      <c r="I54" s="210">
        <f>IF(F54&lt;&gt;"0",INDEX(GLSShapes!$A$1:$AY$40000,Index!$A54*40-34,40),0)</f>
        <v/>
      </c>
      <c r="J54" s="210">
        <f>IF(F54&lt;&gt;"0",INDEX(GLSShapes!$A$1:$AY$40000,Index!$A54*40-34,41),0)</f>
        <v/>
      </c>
      <c r="K54" s="198">
        <f>RANK(I54,I51:I66,-1)</f>
        <v/>
      </c>
      <c r="L54" s="198">
        <f>RANK(J54,J51:J66,-1)</f>
        <v/>
      </c>
      <c r="M54" s="210">
        <f>INDEX(GLSShapes!$A$1:$AY$15000,Index!$A54*40-34,44)</f>
        <v/>
      </c>
      <c r="N54" s="210">
        <f>INDEX(GLSShapes!$A$1:$AY$15000,Index!$A54*40-34,45)</f>
        <v/>
      </c>
      <c r="Q54" s="210">
        <f>IF(F54&lt;&gt;"0",INDEX(GLSShapes!$A$1:$AY$15000,Index!$A54*40-34,48),0)</f>
        <v/>
      </c>
      <c r="R54" s="210">
        <f>IF(F54&lt;&gt;"0",INDEX(GLSShapes!$A$1:$AY$15000,Index!$A54*40-34,49),0)</f>
        <v/>
      </c>
      <c r="T54" s="18" t="n"/>
      <c r="U54" s="205">
        <f>MID(F54,7,3)</f>
        <v/>
      </c>
      <c r="V54">
        <f>RIGHT(F54,4)</f>
        <v/>
      </c>
    </row>
    <row r="55">
      <c r="A55" s="151" t="n">
        <v>53</v>
      </c>
      <c r="B55" s="158">
        <f>INDEX(GLSShapes!$A$1:$AY$40000,Index!$A55*40-39,1)</f>
        <v/>
      </c>
      <c r="C55">
        <f>C$1</f>
        <v/>
      </c>
      <c r="D55" s="133">
        <f>INDEX(GLSShapes!$A$1:$AY$40000,Index!$A55*40-38,2)</f>
        <v/>
      </c>
      <c r="E55" s="155">
        <f>E54+40</f>
        <v/>
      </c>
      <c r="F55">
        <f>RIGHT(B55,F$1)</f>
        <v/>
      </c>
      <c r="G55" s="132">
        <f>INDEX(GLSShapes!$A$1:$AY$15000,Index!$A55*40-38,1)</f>
        <v/>
      </c>
      <c r="H55" s="113">
        <f>F55&amp;RIGHT(D55,H$1)</f>
        <v/>
      </c>
      <c r="I55" s="210">
        <f>IF(F55&lt;&gt;"0",INDEX(GLSShapes!$A$1:$AY$40000,Index!$A55*40-34,40),0)</f>
        <v/>
      </c>
      <c r="J55" s="210">
        <f>IF(F55&lt;&gt;"0",INDEX(GLSShapes!$A$1:$AY$40000,Index!$A55*40-34,41),0)</f>
        <v/>
      </c>
      <c r="K55" s="198">
        <f>RANK(I55,I51:I66,-1)</f>
        <v/>
      </c>
      <c r="L55" s="198">
        <f>RANK(J55,J51:J66,-1)</f>
        <v/>
      </c>
      <c r="M55" s="210">
        <f>INDEX(GLSShapes!$A$1:$AY$15000,Index!$A55*40-34,44)</f>
        <v/>
      </c>
      <c r="N55" s="210">
        <f>INDEX(GLSShapes!$A$1:$AY$15000,Index!$A55*40-34,45)</f>
        <v/>
      </c>
      <c r="Q55" s="210">
        <f>IF(F55&lt;&gt;"0",INDEX(GLSShapes!$A$1:$AY$15000,Index!$A55*40-34,48),0)</f>
        <v/>
      </c>
      <c r="R55" s="210">
        <f>IF(F55&lt;&gt;"0",INDEX(GLSShapes!$A$1:$AY$15000,Index!$A55*40-34,49),0)</f>
        <v/>
      </c>
      <c r="T55" s="18" t="n"/>
      <c r="U55" s="205">
        <f>MID(F55,7,3)</f>
        <v/>
      </c>
      <c r="V55">
        <f>RIGHT(F55,4)</f>
        <v/>
      </c>
    </row>
    <row r="56">
      <c r="A56" s="151" t="n">
        <v>54</v>
      </c>
      <c r="B56" s="158">
        <f>INDEX(GLSShapes!$A$1:$AY$40000,Index!$A56*40-39,1)</f>
        <v/>
      </c>
      <c r="C56">
        <f>C$1</f>
        <v/>
      </c>
      <c r="D56" s="133">
        <f>INDEX(GLSShapes!$A$1:$AY$40000,Index!$A56*40-38,2)</f>
        <v/>
      </c>
      <c r="E56" s="155">
        <f>E55+40</f>
        <v/>
      </c>
      <c r="F56">
        <f>RIGHT(B56,F$1)</f>
        <v/>
      </c>
      <c r="G56" s="132">
        <f>INDEX(GLSShapes!$A$1:$AY$15000,Index!$A56*40-38,1)</f>
        <v/>
      </c>
      <c r="H56" s="113">
        <f>F56&amp;RIGHT(D56,H$1)</f>
        <v/>
      </c>
      <c r="I56" s="210">
        <f>IF(F56&lt;&gt;"0",INDEX(GLSShapes!$A$1:$AY$40000,Index!$A56*40-34,40),0)</f>
        <v/>
      </c>
      <c r="J56" s="210">
        <f>IF(F56&lt;&gt;"0",INDEX(GLSShapes!$A$1:$AY$40000,Index!$A56*40-34,41),0)</f>
        <v/>
      </c>
      <c r="K56" s="198">
        <f>RANK(I56,I51:I66,-1)</f>
        <v/>
      </c>
      <c r="L56" s="198">
        <f>RANK(J56,J51:J66,-1)</f>
        <v/>
      </c>
      <c r="M56" s="210">
        <f>INDEX(GLSShapes!$A$1:$AY$15000,Index!$A56*40-34,44)</f>
        <v/>
      </c>
      <c r="N56" s="210">
        <f>INDEX(GLSShapes!$A$1:$AY$15000,Index!$A56*40-34,45)</f>
        <v/>
      </c>
      <c r="Q56" s="210">
        <f>IF(F56&lt;&gt;"0",INDEX(GLSShapes!$A$1:$AY$15000,Index!$A56*40-34,48),0)</f>
        <v/>
      </c>
      <c r="R56" s="210">
        <f>IF(F56&lt;&gt;"0",INDEX(GLSShapes!$A$1:$AY$15000,Index!$A56*40-34,49),0)</f>
        <v/>
      </c>
      <c r="T56" s="18" t="n"/>
      <c r="U56" s="205">
        <f>MID(F56,7,3)</f>
        <v/>
      </c>
      <c r="V56">
        <f>RIGHT(F56,4)</f>
        <v/>
      </c>
    </row>
    <row r="57">
      <c r="A57" s="151" t="n">
        <v>55</v>
      </c>
      <c r="B57" s="158">
        <f>INDEX(GLSShapes!$A$1:$AY$40000,Index!$A57*40-39,1)</f>
        <v/>
      </c>
      <c r="C57">
        <f>C$1</f>
        <v/>
      </c>
      <c r="D57" s="133">
        <f>INDEX(GLSShapes!$A$1:$AY$40000,Index!$A57*40-38,2)</f>
        <v/>
      </c>
      <c r="E57" s="155">
        <f>E56+40</f>
        <v/>
      </c>
      <c r="F57">
        <f>RIGHT(B57,F$1)</f>
        <v/>
      </c>
      <c r="G57" s="132">
        <f>INDEX(GLSShapes!$A$1:$AY$15000,Index!$A57*40-38,1)</f>
        <v/>
      </c>
      <c r="H57" s="113">
        <f>F57&amp;RIGHT(D57,H$1)</f>
        <v/>
      </c>
      <c r="I57" s="210">
        <f>IF(F57&lt;&gt;"0",INDEX(GLSShapes!$A$1:$AY$40000,Index!$A57*40-34,40),0)</f>
        <v/>
      </c>
      <c r="J57" s="210">
        <f>IF(F57&lt;&gt;"0",INDEX(GLSShapes!$A$1:$AY$40000,Index!$A57*40-34,41),0)</f>
        <v/>
      </c>
      <c r="K57" s="198">
        <f>RANK(I57,I51:I66,-1)</f>
        <v/>
      </c>
      <c r="L57" s="198">
        <f>RANK(J57,J51:J66,-1)</f>
        <v/>
      </c>
      <c r="M57" s="210">
        <f>INDEX(GLSShapes!$A$1:$AY$15000,Index!$A57*40-34,44)</f>
        <v/>
      </c>
      <c r="N57" s="210">
        <f>INDEX(GLSShapes!$A$1:$AY$15000,Index!$A57*40-34,45)</f>
        <v/>
      </c>
      <c r="Q57" s="210">
        <f>IF(F57&lt;&gt;"0",INDEX(GLSShapes!$A$1:$AY$15000,Index!$A57*40-34,48),0)</f>
        <v/>
      </c>
      <c r="R57" s="210">
        <f>IF(F57&lt;&gt;"0",INDEX(GLSShapes!$A$1:$AY$15000,Index!$A57*40-34,49),0)</f>
        <v/>
      </c>
      <c r="T57" s="18" t="n"/>
      <c r="U57" s="205">
        <f>MID(F57,7,3)</f>
        <v/>
      </c>
      <c r="V57">
        <f>RIGHT(F57,4)</f>
        <v/>
      </c>
    </row>
    <row r="58">
      <c r="A58" s="151" t="n">
        <v>56</v>
      </c>
      <c r="B58" s="158">
        <f>INDEX(GLSShapes!$A$1:$AY$40000,Index!$A58*40-39,1)</f>
        <v/>
      </c>
      <c r="C58">
        <f>C$1</f>
        <v/>
      </c>
      <c r="D58" s="133">
        <f>INDEX(GLSShapes!$A$1:$AY$40000,Index!$A58*40-38,2)</f>
        <v/>
      </c>
      <c r="E58" s="155">
        <f>E57+40</f>
        <v/>
      </c>
      <c r="F58">
        <f>RIGHT(B58,F$1)</f>
        <v/>
      </c>
      <c r="G58" s="132">
        <f>INDEX(GLSShapes!$A$1:$AY$15000,Index!$A58*40-38,1)</f>
        <v/>
      </c>
      <c r="H58" s="113">
        <f>F58&amp;RIGHT(D58,H$1)</f>
        <v/>
      </c>
      <c r="I58" s="210">
        <f>IF(F58&lt;&gt;"0",INDEX(GLSShapes!$A$1:$AY$40000,Index!$A58*40-34,40),0)</f>
        <v/>
      </c>
      <c r="J58" s="210">
        <f>IF(F58&lt;&gt;"0",INDEX(GLSShapes!$A$1:$AY$40000,Index!$A58*40-34,41),0)</f>
        <v/>
      </c>
      <c r="K58" s="198">
        <f>RANK(I58,I51:I66,-1)</f>
        <v/>
      </c>
      <c r="L58" s="198">
        <f>RANK(J58,J51:J66,-1)</f>
        <v/>
      </c>
      <c r="M58" s="210">
        <f>INDEX(GLSShapes!$A$1:$AY$15000,Index!$A58*40-34,44)</f>
        <v/>
      </c>
      <c r="N58" s="210">
        <f>INDEX(GLSShapes!$A$1:$AY$15000,Index!$A58*40-34,45)</f>
        <v/>
      </c>
      <c r="Q58" s="210">
        <f>IF(F58&lt;&gt;"0",INDEX(GLSShapes!$A$1:$AY$15000,Index!$A58*40-34,48),0)</f>
        <v/>
      </c>
      <c r="R58" s="210">
        <f>IF(F58&lt;&gt;"0",INDEX(GLSShapes!$A$1:$AY$15000,Index!$A58*40-34,49),0)</f>
        <v/>
      </c>
      <c r="T58" s="18" t="n"/>
      <c r="U58" s="205">
        <f>MID(F58,7,3)</f>
        <v/>
      </c>
      <c r="V58">
        <f>RIGHT(F58,4)</f>
        <v/>
      </c>
    </row>
    <row r="59">
      <c r="A59" s="151" t="n">
        <v>57</v>
      </c>
      <c r="B59" s="158">
        <f>INDEX(GLSShapes!$A$1:$AY$40000,Index!$A59*40-39,1)</f>
        <v/>
      </c>
      <c r="C59">
        <f>C$1</f>
        <v/>
      </c>
      <c r="D59" s="133">
        <f>INDEX(GLSShapes!$A$1:$AY$40000,Index!$A59*40-38,2)</f>
        <v/>
      </c>
      <c r="E59" s="155">
        <f>E58+40</f>
        <v/>
      </c>
      <c r="F59">
        <f>RIGHT(B59,F$1)</f>
        <v/>
      </c>
      <c r="G59" s="132">
        <f>INDEX(GLSShapes!$A$1:$AY$15000,Index!$A59*40-38,1)</f>
        <v/>
      </c>
      <c r="H59" s="113">
        <f>F59&amp;RIGHT(D59,H$1)</f>
        <v/>
      </c>
      <c r="I59" s="210">
        <f>IF(F59&lt;&gt;"0",INDEX(GLSShapes!$A$1:$AY$40000,Index!$A59*40-34,40),0)</f>
        <v/>
      </c>
      <c r="J59" s="210">
        <f>IF(F59&lt;&gt;"0",INDEX(GLSShapes!$A$1:$AY$40000,Index!$A59*40-34,41),0)</f>
        <v/>
      </c>
      <c r="K59" s="198">
        <f>RANK(I59,I51:I66,-1)</f>
        <v/>
      </c>
      <c r="L59" s="198">
        <f>RANK(J59,J51:J66,-1)</f>
        <v/>
      </c>
      <c r="M59" s="210">
        <f>INDEX(GLSShapes!$A$1:$AY$15000,Index!$A59*40-34,44)</f>
        <v/>
      </c>
      <c r="N59" s="210">
        <f>INDEX(GLSShapes!$A$1:$AY$15000,Index!$A59*40-34,45)</f>
        <v/>
      </c>
      <c r="Q59" s="210">
        <f>IF(F59&lt;&gt;"0",INDEX(GLSShapes!$A$1:$AY$15000,Index!$A59*40-34,48),0)</f>
        <v/>
      </c>
      <c r="R59" s="210">
        <f>IF(F59&lt;&gt;"0",INDEX(GLSShapes!$A$1:$AY$15000,Index!$A59*40-34,49),0)</f>
        <v/>
      </c>
      <c r="T59" s="18" t="n"/>
      <c r="U59" s="205">
        <f>MID(F59,7,3)</f>
        <v/>
      </c>
      <c r="V59">
        <f>RIGHT(F59,4)</f>
        <v/>
      </c>
    </row>
    <row r="60">
      <c r="A60" s="151" t="n">
        <v>58</v>
      </c>
      <c r="B60" s="158">
        <f>INDEX(GLSShapes!$A$1:$AY$40000,Index!$A60*40-39,1)</f>
        <v/>
      </c>
      <c r="C60">
        <f>C$1</f>
        <v/>
      </c>
      <c r="D60" s="133">
        <f>INDEX(GLSShapes!$A$1:$AY$40000,Index!$A60*40-38,2)</f>
        <v/>
      </c>
      <c r="E60" s="155">
        <f>E59+40</f>
        <v/>
      </c>
      <c r="F60">
        <f>RIGHT(B60,F$1)</f>
        <v/>
      </c>
      <c r="G60" s="132">
        <f>INDEX(GLSShapes!$A$1:$AY$15000,Index!$A60*40-38,1)</f>
        <v/>
      </c>
      <c r="H60" s="113">
        <f>F60&amp;RIGHT(D60,H$1)</f>
        <v/>
      </c>
      <c r="I60" s="210">
        <f>IF(F60&lt;&gt;"0",INDEX(GLSShapes!$A$1:$AY$40000,Index!$A60*40-34,40),0)</f>
        <v/>
      </c>
      <c r="J60" s="210">
        <f>IF(F60&lt;&gt;"0",INDEX(GLSShapes!$A$1:$AY$40000,Index!$A60*40-34,41),0)</f>
        <v/>
      </c>
      <c r="K60" s="198">
        <f>RANK(I60,I51:I66,-1)</f>
        <v/>
      </c>
      <c r="L60" s="198">
        <f>RANK(J60,J51:J66,-1)</f>
        <v/>
      </c>
      <c r="M60" s="210">
        <f>INDEX(GLSShapes!$A$1:$AY$15000,Index!$A60*40-34,44)</f>
        <v/>
      </c>
      <c r="N60" s="210">
        <f>INDEX(GLSShapes!$A$1:$AY$15000,Index!$A60*40-34,45)</f>
        <v/>
      </c>
      <c r="Q60" s="210">
        <f>IF(F60&lt;&gt;"0",INDEX(GLSShapes!$A$1:$AY$15000,Index!$A60*40-34,48),0)</f>
        <v/>
      </c>
      <c r="R60" s="210">
        <f>IF(F60&lt;&gt;"0",INDEX(GLSShapes!$A$1:$AY$15000,Index!$A60*40-34,49),0)</f>
        <v/>
      </c>
      <c r="T60" s="18" t="n"/>
      <c r="U60" s="205">
        <f>MID(F60,7,3)</f>
        <v/>
      </c>
      <c r="V60">
        <f>RIGHT(F60,4)</f>
        <v/>
      </c>
    </row>
    <row r="61">
      <c r="A61" s="151" t="n">
        <v>59</v>
      </c>
      <c r="B61" s="158">
        <f>INDEX(GLSShapes!$A$1:$AY$40000,Index!$A61*40-39,1)</f>
        <v/>
      </c>
      <c r="C61">
        <f>C$1</f>
        <v/>
      </c>
      <c r="D61" s="133">
        <f>INDEX(GLSShapes!$A$1:$AY$40000,Index!$A61*40-38,2)</f>
        <v/>
      </c>
      <c r="E61" s="155">
        <f>E60+40</f>
        <v/>
      </c>
      <c r="F61">
        <f>RIGHT(B61,F$1)</f>
        <v/>
      </c>
      <c r="G61" s="132">
        <f>INDEX(GLSShapes!$A$1:$AY$15000,Index!$A61*40-38,1)</f>
        <v/>
      </c>
      <c r="H61" s="113">
        <f>F61&amp;RIGHT(D61,H$1)</f>
        <v/>
      </c>
      <c r="I61" s="210">
        <f>IF(F61&lt;&gt;"0",INDEX(GLSShapes!$A$1:$AY$40000,Index!$A61*40-34,40),0)</f>
        <v/>
      </c>
      <c r="J61" s="210">
        <f>IF(F61&lt;&gt;"0",INDEX(GLSShapes!$A$1:$AY$40000,Index!$A61*40-34,41),0)</f>
        <v/>
      </c>
      <c r="K61" s="198">
        <f>RANK(I61,I51:I66,-1)</f>
        <v/>
      </c>
      <c r="L61" s="198">
        <f>RANK(J61,J51:J66,-1)</f>
        <v/>
      </c>
      <c r="M61" s="210">
        <f>INDEX(GLSShapes!$A$1:$AY$15000,Index!$A61*40-34,44)</f>
        <v/>
      </c>
      <c r="N61" s="210">
        <f>INDEX(GLSShapes!$A$1:$AY$15000,Index!$A61*40-34,45)</f>
        <v/>
      </c>
      <c r="Q61" s="210">
        <f>IF(F61&lt;&gt;"0",INDEX(GLSShapes!$A$1:$AY$15000,Index!$A61*40-34,48),0)</f>
        <v/>
      </c>
      <c r="R61" s="210">
        <f>IF(F61&lt;&gt;"0",INDEX(GLSShapes!$A$1:$AY$15000,Index!$A61*40-34,49),0)</f>
        <v/>
      </c>
      <c r="T61" s="18" t="n"/>
      <c r="U61" s="205">
        <f>MID(F61,7,3)</f>
        <v/>
      </c>
      <c r="V61">
        <f>RIGHT(F61,4)</f>
        <v/>
      </c>
    </row>
    <row r="62">
      <c r="A62" s="151" t="n">
        <v>60</v>
      </c>
      <c r="B62" s="158">
        <f>INDEX(GLSShapes!$A$1:$AY$40000,Index!$A62*40-39,1)</f>
        <v/>
      </c>
      <c r="C62">
        <f>C$1</f>
        <v/>
      </c>
      <c r="D62" s="133">
        <f>INDEX(GLSShapes!$A$1:$AY$40000,Index!$A62*40-38,2)</f>
        <v/>
      </c>
      <c r="E62" s="155">
        <f>E61+40</f>
        <v/>
      </c>
      <c r="F62">
        <f>RIGHT(B62,F$1)</f>
        <v/>
      </c>
      <c r="G62" s="132">
        <f>INDEX(GLSShapes!$A$1:$AY$15000,Index!$A62*40-38,1)</f>
        <v/>
      </c>
      <c r="H62" s="113">
        <f>F62&amp;RIGHT(D62,H$1)</f>
        <v/>
      </c>
      <c r="I62" s="210">
        <f>IF(F62&lt;&gt;"0",INDEX(GLSShapes!$A$1:$AY$40000,Index!$A62*40-34,40),0)</f>
        <v/>
      </c>
      <c r="J62" s="210">
        <f>IF(F62&lt;&gt;"0",INDEX(GLSShapes!$A$1:$AY$40000,Index!$A62*40-34,41),0)</f>
        <v/>
      </c>
      <c r="K62" s="198">
        <f>RANK(I62,I51:I66,-1)</f>
        <v/>
      </c>
      <c r="L62" s="198">
        <f>RANK(J62,J51:J66,-1)</f>
        <v/>
      </c>
      <c r="M62" s="210">
        <f>INDEX(GLSShapes!$A$1:$AY$15000,Index!$A62*40-34,44)</f>
        <v/>
      </c>
      <c r="N62" s="210">
        <f>INDEX(GLSShapes!$A$1:$AY$15000,Index!$A62*40-34,45)</f>
        <v/>
      </c>
      <c r="Q62" s="210">
        <f>IF(F62&lt;&gt;"0",INDEX(GLSShapes!$A$1:$AY$15000,Index!$A62*40-34,48),0)</f>
        <v/>
      </c>
      <c r="R62" s="210">
        <f>IF(F62&lt;&gt;"0",INDEX(GLSShapes!$A$1:$AY$15000,Index!$A62*40-34,49),0)</f>
        <v/>
      </c>
      <c r="T62" s="18" t="n"/>
      <c r="U62" s="205">
        <f>MID(F62,7,3)</f>
        <v/>
      </c>
      <c r="V62">
        <f>RIGHT(F62,4)</f>
        <v/>
      </c>
    </row>
    <row r="63">
      <c r="A63" s="151" t="n">
        <v>61</v>
      </c>
      <c r="B63" s="158">
        <f>INDEX(GLSShapes!$A$1:$AY$40000,Index!$A63*40-39,1)</f>
        <v/>
      </c>
      <c r="C63">
        <f>C$1</f>
        <v/>
      </c>
      <c r="D63" s="133">
        <f>INDEX(GLSShapes!$A$1:$AY$40000,Index!$A63*40-38,2)</f>
        <v/>
      </c>
      <c r="E63" s="155">
        <f>E62+40</f>
        <v/>
      </c>
      <c r="F63">
        <f>RIGHT(B63,F$1)</f>
        <v/>
      </c>
      <c r="G63" s="132">
        <f>INDEX(GLSShapes!$A$1:$AY$15000,Index!$A63*40-38,1)</f>
        <v/>
      </c>
      <c r="H63" s="113">
        <f>F63&amp;RIGHT(D63,H$1)</f>
        <v/>
      </c>
      <c r="I63" s="210">
        <f>IF(F63&lt;&gt;"0",INDEX(GLSShapes!$A$1:$AY$40000,Index!$A63*40-34,40),0)</f>
        <v/>
      </c>
      <c r="J63" s="210">
        <f>IF(F63&lt;&gt;"0",INDEX(GLSShapes!$A$1:$AY$40000,Index!$A63*40-34,41),0)</f>
        <v/>
      </c>
      <c r="K63" s="198">
        <f>RANK(I63,I51:I66,-1)</f>
        <v/>
      </c>
      <c r="L63" s="198">
        <f>RANK(J63,J51:J66,-1)</f>
        <v/>
      </c>
      <c r="M63" s="210">
        <f>INDEX(GLSShapes!$A$1:$AY$15000,Index!$A63*40-34,44)</f>
        <v/>
      </c>
      <c r="N63" s="210">
        <f>INDEX(GLSShapes!$A$1:$AY$15000,Index!$A63*40-34,45)</f>
        <v/>
      </c>
      <c r="Q63" s="210">
        <f>IF(F63&lt;&gt;"0",INDEX(GLSShapes!$A$1:$AY$15000,Index!$A63*40-34,48),0)</f>
        <v/>
      </c>
      <c r="R63" s="210">
        <f>IF(F63&lt;&gt;"0",INDEX(GLSShapes!$A$1:$AY$15000,Index!$A63*40-34,49),0)</f>
        <v/>
      </c>
      <c r="T63" s="18" t="n"/>
      <c r="U63" s="205">
        <f>MID(F63,7,3)</f>
        <v/>
      </c>
      <c r="V63">
        <f>RIGHT(F63,4)</f>
        <v/>
      </c>
    </row>
    <row r="64">
      <c r="A64" s="151" t="n">
        <v>62</v>
      </c>
      <c r="B64" s="158">
        <f>INDEX(GLSShapes!$A$1:$AY$40000,Index!$A64*40-39,1)</f>
        <v/>
      </c>
      <c r="C64">
        <f>C$1</f>
        <v/>
      </c>
      <c r="D64" s="133">
        <f>INDEX(GLSShapes!$A$1:$AY$40000,Index!$A64*40-38,2)</f>
        <v/>
      </c>
      <c r="E64" s="155">
        <f>E63+40</f>
        <v/>
      </c>
      <c r="F64">
        <f>RIGHT(B64,F$1)</f>
        <v/>
      </c>
      <c r="G64" s="132">
        <f>INDEX(GLSShapes!$A$1:$AY$15000,Index!$A64*40-38,1)</f>
        <v/>
      </c>
      <c r="H64" s="113">
        <f>F64&amp;RIGHT(D64,H$1)</f>
        <v/>
      </c>
      <c r="I64" s="210">
        <f>IF(F64&lt;&gt;"0",INDEX(GLSShapes!$A$1:$AY$40000,Index!$A64*40-34,40),0)</f>
        <v/>
      </c>
      <c r="J64" s="210">
        <f>IF(F64&lt;&gt;"0",INDEX(GLSShapes!$A$1:$AY$40000,Index!$A64*40-34,41),0)</f>
        <v/>
      </c>
      <c r="K64" s="198">
        <f>RANK(I64,I51:I66,-1)</f>
        <v/>
      </c>
      <c r="L64" s="198">
        <f>RANK(J64,J51:J66,-1)</f>
        <v/>
      </c>
      <c r="M64" s="210">
        <f>INDEX(GLSShapes!$A$1:$AY$15000,Index!$A64*40-34,44)</f>
        <v/>
      </c>
      <c r="N64" s="210">
        <f>INDEX(GLSShapes!$A$1:$AY$15000,Index!$A64*40-34,45)</f>
        <v/>
      </c>
      <c r="Q64" s="210">
        <f>IF(F64&lt;&gt;"0",INDEX(GLSShapes!$A$1:$AY$15000,Index!$A64*40-34,48),0)</f>
        <v/>
      </c>
      <c r="R64" s="210">
        <f>IF(F64&lt;&gt;"0",INDEX(GLSShapes!$A$1:$AY$15000,Index!$A64*40-34,49),0)</f>
        <v/>
      </c>
      <c r="T64" s="18" t="n"/>
      <c r="U64" s="205">
        <f>MID(F64,7,3)</f>
        <v/>
      </c>
      <c r="V64">
        <f>RIGHT(F64,4)</f>
        <v/>
      </c>
    </row>
    <row r="65">
      <c r="A65" s="151" t="n">
        <v>63</v>
      </c>
      <c r="B65" s="158">
        <f>INDEX(GLSShapes!$A$1:$AY$40000,Index!$A65*40-39,1)</f>
        <v/>
      </c>
      <c r="C65">
        <f>C$1</f>
        <v/>
      </c>
      <c r="D65" s="133">
        <f>INDEX(GLSShapes!$A$1:$AY$40000,Index!$A65*40-38,2)</f>
        <v/>
      </c>
      <c r="E65" s="155">
        <f>E64+40</f>
        <v/>
      </c>
      <c r="F65">
        <f>RIGHT(B65,F$1)</f>
        <v/>
      </c>
      <c r="G65" s="132">
        <f>INDEX(GLSShapes!$A$1:$AY$15000,Index!$A65*40-38,1)</f>
        <v/>
      </c>
      <c r="H65" s="113">
        <f>F65&amp;RIGHT(D65,H$1)</f>
        <v/>
      </c>
      <c r="I65" s="210">
        <f>IF(F65&lt;&gt;"0",INDEX(GLSShapes!$A$1:$AY$40000,Index!$A65*40-34,40),0)</f>
        <v/>
      </c>
      <c r="J65" s="210">
        <f>IF(F65&lt;&gt;"0",INDEX(GLSShapes!$A$1:$AY$40000,Index!$A65*40-34,41),0)</f>
        <v/>
      </c>
      <c r="K65" s="198">
        <f>RANK(I65,I51:I66,-1)</f>
        <v/>
      </c>
      <c r="L65" s="198">
        <f>RANK(J65,J51:J66,-1)</f>
        <v/>
      </c>
      <c r="M65" s="210">
        <f>INDEX(GLSShapes!$A$1:$AY$15000,Index!$A65*40-34,44)</f>
        <v/>
      </c>
      <c r="N65" s="210">
        <f>INDEX(GLSShapes!$A$1:$AY$15000,Index!$A65*40-34,45)</f>
        <v/>
      </c>
      <c r="Q65" s="210">
        <f>IF(F65&lt;&gt;"0",INDEX(GLSShapes!$A$1:$AY$15000,Index!$A65*40-34,48),0)</f>
        <v/>
      </c>
      <c r="R65" s="210">
        <f>IF(F65&lt;&gt;"0",INDEX(GLSShapes!$A$1:$AY$15000,Index!$A65*40-34,49),0)</f>
        <v/>
      </c>
      <c r="T65" s="18" t="n"/>
      <c r="U65" s="205">
        <f>MID(F65,7,3)</f>
        <v/>
      </c>
      <c r="V65">
        <f>RIGHT(F65,4)</f>
        <v/>
      </c>
    </row>
    <row r="66">
      <c r="A66" s="152" t="n">
        <v>64</v>
      </c>
      <c r="B66" s="158">
        <f>INDEX(GLSShapes!$A$1:$AY$40000,Index!$A66*40-39,1)</f>
        <v/>
      </c>
      <c r="C66" s="135">
        <f>C$1</f>
        <v/>
      </c>
      <c r="D66" s="133">
        <f>INDEX(GLSShapes!$A$1:$AY$40000,Index!$A66*40-38,2)</f>
        <v/>
      </c>
      <c r="E66" s="155">
        <f>E65+40</f>
        <v/>
      </c>
      <c r="F66" s="135">
        <f>RIGHT(B66,F$1)</f>
        <v/>
      </c>
      <c r="G66" s="136">
        <f>INDEX(GLSShapes!$A$1:$AY$15000,Index!$A66*40-38,1)</f>
        <v/>
      </c>
      <c r="H66" s="137">
        <f>F66&amp;RIGHT(D66,H$1)</f>
        <v/>
      </c>
      <c r="I66" s="210">
        <f>IF(F66&lt;&gt;"0",INDEX(GLSShapes!$A$1:$AY$40000,Index!$A66*40-34,40),0)</f>
        <v/>
      </c>
      <c r="J66" s="210">
        <f>IF(F66&lt;&gt;"0",INDEX(GLSShapes!$A$1:$AY$40000,Index!$A66*40-34,41),0)</f>
        <v/>
      </c>
      <c r="K66" s="138">
        <f>RANK(I66,I51:I66,-1)</f>
        <v/>
      </c>
      <c r="L66" s="138">
        <f>RANK(J66,J51:J66,-1)</f>
        <v/>
      </c>
      <c r="M66" s="211">
        <f>INDEX(GLSShapes!$A$1:$AY$15000,Index!$A66*40-34,44)</f>
        <v/>
      </c>
      <c r="N66" s="211">
        <f>INDEX(GLSShapes!$A$1:$AY$15000,Index!$A66*40-34,45)</f>
        <v/>
      </c>
      <c r="O66" s="135" t="n"/>
      <c r="P66" s="135" t="n"/>
      <c r="Q66" s="211">
        <f>IF(F66&lt;&gt;"0",INDEX(GLSShapes!$A$1:$AY$15000,Index!$A66*40-34,48),0)</f>
        <v/>
      </c>
      <c r="R66" s="211">
        <f>IF(F66&lt;&gt;"0",INDEX(GLSShapes!$A$1:$AY$15000,Index!$A66*40-34,49),0)</f>
        <v/>
      </c>
      <c r="S66" s="135" t="n"/>
      <c r="T66" s="139" t="n"/>
      <c r="U66" s="205">
        <f>MID(F66,7,3)</f>
        <v/>
      </c>
      <c r="V66">
        <f>RIGHT(F66,4)</f>
        <v/>
      </c>
    </row>
    <row r="67">
      <c r="A67" s="150" t="n">
        <v>65</v>
      </c>
      <c r="B67" s="158">
        <f>INDEX(GLSShapes!$A$1:$AY$40000,Index!$A67*40-39,1)</f>
        <v/>
      </c>
      <c r="C67">
        <f>C$1</f>
        <v/>
      </c>
      <c r="D67" s="133">
        <f>INDEX(GLSShapes!$A$1:$AY$40000,Index!$A67*40-38,2)</f>
        <v/>
      </c>
      <c r="E67" s="154">
        <f>E66+40</f>
        <v/>
      </c>
      <c r="F67">
        <f>RIGHT(B67,F$1)</f>
        <v/>
      </c>
      <c r="G67" s="132">
        <f>INDEX(GLSShapes!$A$1:$AY$15000,Index!$A67*40-38,1)</f>
        <v/>
      </c>
      <c r="H67" s="113">
        <f>F67&amp;RIGHT(D67,H$1)</f>
        <v/>
      </c>
      <c r="I67" s="210">
        <f>IF(F67&lt;&gt;"0",INDEX(GLSShapes!$A$1:$AY$40000,Index!$A67*40-34,40),0)</f>
        <v/>
      </c>
      <c r="J67" s="210">
        <f>IF(F67&lt;&gt;"0",INDEX(GLSShapes!$A$1:$AY$40000,Index!$A67*40-34,41),0)</f>
        <v/>
      </c>
      <c r="K67" s="198">
        <f>RANK(I67,I67:I82,-1)</f>
        <v/>
      </c>
      <c r="L67" s="198">
        <f>RANK(J67,J67:J82,-1)</f>
        <v/>
      </c>
      <c r="M67" s="210">
        <f>INDEX(GLSShapes!$A$1:$AY$15000,Index!$A67*40-34,44)</f>
        <v/>
      </c>
      <c r="N67" s="210">
        <f>INDEX(GLSShapes!$A$1:$AY$15000,Index!$A67*40-34,45)</f>
        <v/>
      </c>
      <c r="Q67" s="210">
        <f>IF(F67&lt;&gt;"0",INDEX(GLSShapes!$A$1:$AY$15000,Index!$A67*40-34,48),0)</f>
        <v/>
      </c>
      <c r="R67" s="210">
        <f>IF(F67&lt;&gt;"0",INDEX(GLSShapes!$A$1:$AY$15000,Index!$A67*40-34,49),0)</f>
        <v/>
      </c>
      <c r="T67" s="18" t="n"/>
      <c r="U67" s="205">
        <f>MID(F67,7,3)</f>
        <v/>
      </c>
      <c r="V67">
        <f>RIGHT(F67,4)</f>
        <v/>
      </c>
    </row>
    <row r="68">
      <c r="A68" s="151" t="n">
        <v>66</v>
      </c>
      <c r="B68" s="158">
        <f>INDEX(GLSShapes!$A$1:$AY$40000,Index!$A68*40-39,1)</f>
        <v/>
      </c>
      <c r="C68">
        <f>C$1</f>
        <v/>
      </c>
      <c r="D68" s="133">
        <f>INDEX(GLSShapes!$A$1:$AY$40000,Index!$A68*40-38,2)</f>
        <v/>
      </c>
      <c r="E68" s="155">
        <f>E67+40</f>
        <v/>
      </c>
      <c r="F68">
        <f>RIGHT(B68,F$1)</f>
        <v/>
      </c>
      <c r="G68" s="132">
        <f>INDEX(GLSShapes!$A$1:$AY$15000,Index!$A68*40-38,1)</f>
        <v/>
      </c>
      <c r="H68" s="113">
        <f>F68&amp;RIGHT(D68,H$1)</f>
        <v/>
      </c>
      <c r="I68" s="210">
        <f>IF(F68&lt;&gt;"0",INDEX(GLSShapes!$A$1:$AY$40000,Index!$A68*40-34,40),0)</f>
        <v/>
      </c>
      <c r="J68" s="210">
        <f>IF(F68&lt;&gt;"0",INDEX(GLSShapes!$A$1:$AY$40000,Index!$A68*40-34,41),0)</f>
        <v/>
      </c>
      <c r="K68" s="198">
        <f>RANK(I68,I67:I82,-1)</f>
        <v/>
      </c>
      <c r="L68" s="198">
        <f>RANK(J68,J67:J82,-1)</f>
        <v/>
      </c>
      <c r="M68" s="210">
        <f>INDEX(GLSShapes!$A$1:$AY$15000,Index!$A68*40-34,44)</f>
        <v/>
      </c>
      <c r="N68" s="210">
        <f>INDEX(GLSShapes!$A$1:$AY$15000,Index!$A68*40-34,45)</f>
        <v/>
      </c>
      <c r="Q68" s="210">
        <f>IF(F68&lt;&gt;"0",INDEX(GLSShapes!$A$1:$AY$15000,Index!$A68*40-34,48),0)</f>
        <v/>
      </c>
      <c r="R68" s="210">
        <f>IF(F68&lt;&gt;"0",INDEX(GLSShapes!$A$1:$AY$15000,Index!$A68*40-34,49),0)</f>
        <v/>
      </c>
      <c r="T68" s="18" t="n"/>
      <c r="U68" s="205">
        <f>MID(F68,7,3)</f>
        <v/>
      </c>
      <c r="V68">
        <f>RIGHT(F68,4)</f>
        <v/>
      </c>
    </row>
    <row r="69">
      <c r="A69" s="151" t="n">
        <v>67</v>
      </c>
      <c r="B69" s="158">
        <f>INDEX(GLSShapes!$A$1:$AY$40000,Index!$A69*40-39,1)</f>
        <v/>
      </c>
      <c r="C69">
        <f>C$1</f>
        <v/>
      </c>
      <c r="D69" s="133">
        <f>INDEX(GLSShapes!$A$1:$AY$40000,Index!$A69*40-38,2)</f>
        <v/>
      </c>
      <c r="E69" s="155">
        <f>E68+40</f>
        <v/>
      </c>
      <c r="F69">
        <f>RIGHT(B69,F$1)</f>
        <v/>
      </c>
      <c r="G69" s="132">
        <f>INDEX(GLSShapes!$A$1:$AY$15000,Index!$A69*40-38,1)</f>
        <v/>
      </c>
      <c r="H69" s="113">
        <f>F69&amp;RIGHT(D69,H$1)</f>
        <v/>
      </c>
      <c r="I69" s="210">
        <f>IF(F69&lt;&gt;"0",INDEX(GLSShapes!$A$1:$AY$40000,Index!$A69*40-34,40),0)</f>
        <v/>
      </c>
      <c r="J69" s="210">
        <f>IF(F69&lt;&gt;"0",INDEX(GLSShapes!$A$1:$AY$40000,Index!$A69*40-34,41),0)</f>
        <v/>
      </c>
      <c r="K69" s="198">
        <f>RANK(I69,I67:I82,-1)</f>
        <v/>
      </c>
      <c r="L69" s="198">
        <f>RANK(J69,J67:J82,-1)</f>
        <v/>
      </c>
      <c r="M69" s="210">
        <f>INDEX(GLSShapes!$A$1:$AY$15000,Index!$A69*40-34,44)</f>
        <v/>
      </c>
      <c r="N69" s="210">
        <f>INDEX(GLSShapes!$A$1:$AY$15000,Index!$A69*40-34,45)</f>
        <v/>
      </c>
      <c r="Q69" s="210">
        <f>IF(F69&lt;&gt;"0",INDEX(GLSShapes!$A$1:$AY$15000,Index!$A69*40-34,48),0)</f>
        <v/>
      </c>
      <c r="R69" s="210">
        <f>IF(F69&lt;&gt;"0",INDEX(GLSShapes!$A$1:$AY$15000,Index!$A69*40-34,49),0)</f>
        <v/>
      </c>
      <c r="T69" s="18" t="n"/>
      <c r="U69" s="205">
        <f>MID(F69,7,3)</f>
        <v/>
      </c>
      <c r="V69">
        <f>RIGHT(F69,4)</f>
        <v/>
      </c>
    </row>
    <row r="70">
      <c r="A70" s="151" t="n">
        <v>68</v>
      </c>
      <c r="B70" s="158">
        <f>INDEX(GLSShapes!$A$1:$AY$40000,Index!$A70*40-39,1)</f>
        <v/>
      </c>
      <c r="C70">
        <f>C$1</f>
        <v/>
      </c>
      <c r="D70" s="133">
        <f>INDEX(GLSShapes!$A$1:$AY$40000,Index!$A70*40-38,2)</f>
        <v/>
      </c>
      <c r="E70" s="155">
        <f>E69+40</f>
        <v/>
      </c>
      <c r="F70">
        <f>RIGHT(B70,F$1)</f>
        <v/>
      </c>
      <c r="G70" s="132">
        <f>INDEX(GLSShapes!$A$1:$AY$15000,Index!$A70*40-38,1)</f>
        <v/>
      </c>
      <c r="H70" s="113">
        <f>F70&amp;RIGHT(D70,H$1)</f>
        <v/>
      </c>
      <c r="I70" s="210">
        <f>IF(F70&lt;&gt;"0",INDEX(GLSShapes!$A$1:$AY$40000,Index!$A70*40-34,40),0)</f>
        <v/>
      </c>
      <c r="J70" s="210">
        <f>IF(F70&lt;&gt;"0",INDEX(GLSShapes!$A$1:$AY$40000,Index!$A70*40-34,41),0)</f>
        <v/>
      </c>
      <c r="K70" s="198">
        <f>RANK(I70,I67:I82,-1)</f>
        <v/>
      </c>
      <c r="L70" s="198">
        <f>RANK(J70,J67:J82,-1)</f>
        <v/>
      </c>
      <c r="M70" s="210">
        <f>INDEX(GLSShapes!$A$1:$AY$15000,Index!$A70*40-34,44)</f>
        <v/>
      </c>
      <c r="N70" s="210">
        <f>INDEX(GLSShapes!$A$1:$AY$15000,Index!$A70*40-34,45)</f>
        <v/>
      </c>
      <c r="Q70" s="210">
        <f>IF(F70&lt;&gt;"0",INDEX(GLSShapes!$A$1:$AY$15000,Index!$A70*40-34,48),0)</f>
        <v/>
      </c>
      <c r="R70" s="210">
        <f>IF(F70&lt;&gt;"0",INDEX(GLSShapes!$A$1:$AY$15000,Index!$A70*40-34,49),0)</f>
        <v/>
      </c>
      <c r="T70" s="18" t="n"/>
      <c r="U70" s="205">
        <f>MID(F70,7,3)</f>
        <v/>
      </c>
      <c r="V70">
        <f>RIGHT(F70,4)</f>
        <v/>
      </c>
    </row>
    <row r="71">
      <c r="A71" s="151" t="n">
        <v>69</v>
      </c>
      <c r="B71" s="158">
        <f>INDEX(GLSShapes!$A$1:$AY$40000,Index!$A71*40-39,1)</f>
        <v/>
      </c>
      <c r="C71">
        <f>C$1</f>
        <v/>
      </c>
      <c r="D71" s="133">
        <f>INDEX(GLSShapes!$A$1:$AY$40000,Index!$A71*40-38,2)</f>
        <v/>
      </c>
      <c r="E71" s="155">
        <f>E70+40</f>
        <v/>
      </c>
      <c r="F71">
        <f>RIGHT(B71,F$1)</f>
        <v/>
      </c>
      <c r="G71" s="132">
        <f>INDEX(GLSShapes!$A$1:$AY$15000,Index!$A71*40-38,1)</f>
        <v/>
      </c>
      <c r="H71" s="113">
        <f>F71&amp;RIGHT(D71,H$1)</f>
        <v/>
      </c>
      <c r="I71" s="210">
        <f>IF(F71&lt;&gt;"0",INDEX(GLSShapes!$A$1:$AY$40000,Index!$A71*40-34,40),0)</f>
        <v/>
      </c>
      <c r="J71" s="210">
        <f>IF(F71&lt;&gt;"0",INDEX(GLSShapes!$A$1:$AY$40000,Index!$A71*40-34,41),0)</f>
        <v/>
      </c>
      <c r="K71" s="198">
        <f>RANK(I71,I67:I82,-1)</f>
        <v/>
      </c>
      <c r="L71" s="198">
        <f>RANK(J71,J67:J82,-1)</f>
        <v/>
      </c>
      <c r="M71" s="210">
        <f>INDEX(GLSShapes!$A$1:$AY$15000,Index!$A71*40-34,44)</f>
        <v/>
      </c>
      <c r="N71" s="210">
        <f>INDEX(GLSShapes!$A$1:$AY$15000,Index!$A71*40-34,45)</f>
        <v/>
      </c>
      <c r="Q71" s="210">
        <f>IF(F71&lt;&gt;"0",INDEX(GLSShapes!$A$1:$AY$15000,Index!$A71*40-34,48),0)</f>
        <v/>
      </c>
      <c r="R71" s="210">
        <f>IF(F71&lt;&gt;"0",INDEX(GLSShapes!$A$1:$AY$15000,Index!$A71*40-34,49),0)</f>
        <v/>
      </c>
      <c r="T71" s="18" t="n"/>
      <c r="U71" s="205">
        <f>MID(F71,7,3)</f>
        <v/>
      </c>
      <c r="V71">
        <f>RIGHT(F71,4)</f>
        <v/>
      </c>
    </row>
    <row r="72">
      <c r="A72" s="151" t="n">
        <v>70</v>
      </c>
      <c r="B72" s="158">
        <f>INDEX(GLSShapes!$A$1:$AY$40000,Index!$A72*40-39,1)</f>
        <v/>
      </c>
      <c r="C72">
        <f>C$1</f>
        <v/>
      </c>
      <c r="D72" s="133">
        <f>INDEX(GLSShapes!$A$1:$AY$40000,Index!$A72*40-38,2)</f>
        <v/>
      </c>
      <c r="E72" s="155">
        <f>E71+40</f>
        <v/>
      </c>
      <c r="F72">
        <f>RIGHT(B72,F$1)</f>
        <v/>
      </c>
      <c r="G72" s="132">
        <f>INDEX(GLSShapes!$A$1:$AY$15000,Index!$A72*40-38,1)</f>
        <v/>
      </c>
      <c r="H72" s="113">
        <f>F72&amp;RIGHT(D72,H$1)</f>
        <v/>
      </c>
      <c r="I72" s="210">
        <f>IF(F72&lt;&gt;"0",INDEX(GLSShapes!$A$1:$AY$40000,Index!$A72*40-34,40),0)</f>
        <v/>
      </c>
      <c r="J72" s="210">
        <f>IF(F72&lt;&gt;"0",INDEX(GLSShapes!$A$1:$AY$40000,Index!$A72*40-34,41),0)</f>
        <v/>
      </c>
      <c r="K72" s="198">
        <f>RANK(I72,I67:I82,-1)</f>
        <v/>
      </c>
      <c r="L72" s="198">
        <f>RANK(J72,J67:J82,-1)</f>
        <v/>
      </c>
      <c r="M72" s="210">
        <f>INDEX(GLSShapes!$A$1:$AY$15000,Index!$A72*40-34,44)</f>
        <v/>
      </c>
      <c r="N72" s="210">
        <f>INDEX(GLSShapes!$A$1:$AY$15000,Index!$A72*40-34,45)</f>
        <v/>
      </c>
      <c r="Q72" s="210">
        <f>IF(F72&lt;&gt;"0",INDEX(GLSShapes!$A$1:$AY$15000,Index!$A72*40-34,48),0)</f>
        <v/>
      </c>
      <c r="R72" s="210">
        <f>IF(F72&lt;&gt;"0",INDEX(GLSShapes!$A$1:$AY$15000,Index!$A72*40-34,49),0)</f>
        <v/>
      </c>
      <c r="T72" s="18" t="n"/>
      <c r="U72" s="205">
        <f>MID(F72,7,3)</f>
        <v/>
      </c>
      <c r="V72">
        <f>RIGHT(F72,4)</f>
        <v/>
      </c>
    </row>
    <row r="73">
      <c r="A73" s="151" t="n">
        <v>71</v>
      </c>
      <c r="B73" s="158">
        <f>INDEX(GLSShapes!$A$1:$AY$40000,Index!$A73*40-39,1)</f>
        <v/>
      </c>
      <c r="C73">
        <f>C$1</f>
        <v/>
      </c>
      <c r="D73" s="133">
        <f>INDEX(GLSShapes!$A$1:$AY$40000,Index!$A73*40-38,2)</f>
        <v/>
      </c>
      <c r="E73" s="155">
        <f>E72+40</f>
        <v/>
      </c>
      <c r="F73">
        <f>RIGHT(B73,F$1)</f>
        <v/>
      </c>
      <c r="G73" s="132">
        <f>INDEX(GLSShapes!$A$1:$AY$15000,Index!$A73*40-38,1)</f>
        <v/>
      </c>
      <c r="H73" s="113">
        <f>F73&amp;RIGHT(D73,H$1)</f>
        <v/>
      </c>
      <c r="I73" s="210">
        <f>IF(F73&lt;&gt;"0",INDEX(GLSShapes!$A$1:$AY$40000,Index!$A73*40-34,40),0)</f>
        <v/>
      </c>
      <c r="J73" s="210">
        <f>IF(F73&lt;&gt;"0",INDEX(GLSShapes!$A$1:$AY$40000,Index!$A73*40-34,41),0)</f>
        <v/>
      </c>
      <c r="K73" s="198">
        <f>RANK(I73,I67:I82,-1)</f>
        <v/>
      </c>
      <c r="L73" s="198">
        <f>RANK(J73,J67:J82,-1)</f>
        <v/>
      </c>
      <c r="M73" s="210">
        <f>INDEX(GLSShapes!$A$1:$AY$15000,Index!$A73*40-34,44)</f>
        <v/>
      </c>
      <c r="N73" s="210">
        <f>INDEX(GLSShapes!$A$1:$AY$15000,Index!$A73*40-34,45)</f>
        <v/>
      </c>
      <c r="Q73" s="210">
        <f>IF(F73&lt;&gt;"0",INDEX(GLSShapes!$A$1:$AY$15000,Index!$A73*40-34,48),0)</f>
        <v/>
      </c>
      <c r="R73" s="210">
        <f>IF(F73&lt;&gt;"0",INDEX(GLSShapes!$A$1:$AY$15000,Index!$A73*40-34,49),0)</f>
        <v/>
      </c>
      <c r="T73" s="18" t="n"/>
      <c r="U73" s="205">
        <f>MID(F73,7,3)</f>
        <v/>
      </c>
      <c r="V73">
        <f>RIGHT(F73,4)</f>
        <v/>
      </c>
    </row>
    <row r="74">
      <c r="A74" s="151" t="n">
        <v>72</v>
      </c>
      <c r="B74" s="158">
        <f>INDEX(GLSShapes!$A$1:$AY$40000,Index!$A74*40-39,1)</f>
        <v/>
      </c>
      <c r="C74">
        <f>C$1</f>
        <v/>
      </c>
      <c r="D74" s="133">
        <f>INDEX(GLSShapes!$A$1:$AY$40000,Index!$A74*40-38,2)</f>
        <v/>
      </c>
      <c r="E74" s="155">
        <f>E73+40</f>
        <v/>
      </c>
      <c r="F74">
        <f>RIGHT(B74,F$1)</f>
        <v/>
      </c>
      <c r="G74" s="132">
        <f>INDEX(GLSShapes!$A$1:$AY$15000,Index!$A74*40-38,1)</f>
        <v/>
      </c>
      <c r="H74" s="113">
        <f>F74&amp;RIGHT(D74,H$1)</f>
        <v/>
      </c>
      <c r="I74" s="210">
        <f>IF(F74&lt;&gt;"0",INDEX(GLSShapes!$A$1:$AY$40000,Index!$A74*40-34,40),0)</f>
        <v/>
      </c>
      <c r="J74" s="210">
        <f>IF(F74&lt;&gt;"0",INDEX(GLSShapes!$A$1:$AY$40000,Index!$A74*40-34,41),0)</f>
        <v/>
      </c>
      <c r="K74" s="198">
        <f>RANK(I74,I67:I82,-1)</f>
        <v/>
      </c>
      <c r="L74" s="198">
        <f>RANK(J74,J67:J82,-1)</f>
        <v/>
      </c>
      <c r="M74" s="210">
        <f>INDEX(GLSShapes!$A$1:$AY$15000,Index!$A74*40-34,44)</f>
        <v/>
      </c>
      <c r="N74" s="210">
        <f>INDEX(GLSShapes!$A$1:$AY$15000,Index!$A74*40-34,45)</f>
        <v/>
      </c>
      <c r="Q74" s="210">
        <f>IF(F74&lt;&gt;"0",INDEX(GLSShapes!$A$1:$AY$15000,Index!$A74*40-34,48),0)</f>
        <v/>
      </c>
      <c r="R74" s="210">
        <f>IF(F74&lt;&gt;"0",INDEX(GLSShapes!$A$1:$AY$15000,Index!$A74*40-34,49),0)</f>
        <v/>
      </c>
      <c r="T74" s="18" t="n"/>
      <c r="U74" s="205">
        <f>MID(F74,7,3)</f>
        <v/>
      </c>
      <c r="V74">
        <f>RIGHT(F74,4)</f>
        <v/>
      </c>
    </row>
    <row r="75">
      <c r="A75" s="151" t="n">
        <v>73</v>
      </c>
      <c r="B75" s="158">
        <f>INDEX(GLSShapes!$A$1:$AY$40000,Index!$A75*40-39,1)</f>
        <v/>
      </c>
      <c r="C75">
        <f>C$1</f>
        <v/>
      </c>
      <c r="D75" s="133">
        <f>INDEX(GLSShapes!$A$1:$AY$40000,Index!$A75*40-38,2)</f>
        <v/>
      </c>
      <c r="E75" s="155">
        <f>E74+40</f>
        <v/>
      </c>
      <c r="F75">
        <f>RIGHT(B75,F$1)</f>
        <v/>
      </c>
      <c r="G75" s="132">
        <f>INDEX(GLSShapes!$A$1:$AY$15000,Index!$A75*40-38,1)</f>
        <v/>
      </c>
      <c r="H75" s="113">
        <f>F75&amp;RIGHT(D75,H$1)</f>
        <v/>
      </c>
      <c r="I75" s="210">
        <f>IF(F75&lt;&gt;"0",INDEX(GLSShapes!$A$1:$AY$40000,Index!$A75*40-34,40),0)</f>
        <v/>
      </c>
      <c r="J75" s="210">
        <f>IF(F75&lt;&gt;"0",INDEX(GLSShapes!$A$1:$AY$40000,Index!$A75*40-34,41),0)</f>
        <v/>
      </c>
      <c r="K75" s="198">
        <f>RANK(I75,I67:I82,-1)</f>
        <v/>
      </c>
      <c r="L75" s="198">
        <f>RANK(J75,J67:J82,-1)</f>
        <v/>
      </c>
      <c r="M75" s="210">
        <f>INDEX(GLSShapes!$A$1:$AY$15000,Index!$A75*40-34,44)</f>
        <v/>
      </c>
      <c r="N75" s="210">
        <f>INDEX(GLSShapes!$A$1:$AY$15000,Index!$A75*40-34,45)</f>
        <v/>
      </c>
      <c r="Q75" s="210">
        <f>IF(F75&lt;&gt;"0",INDEX(GLSShapes!$A$1:$AY$15000,Index!$A75*40-34,48),0)</f>
        <v/>
      </c>
      <c r="R75" s="210">
        <f>IF(F75&lt;&gt;"0",INDEX(GLSShapes!$A$1:$AY$15000,Index!$A75*40-34,49),0)</f>
        <v/>
      </c>
      <c r="T75" s="18" t="n"/>
      <c r="U75" s="205">
        <f>MID(F75,7,3)</f>
        <v/>
      </c>
      <c r="V75">
        <f>RIGHT(F75,4)</f>
        <v/>
      </c>
    </row>
    <row r="76">
      <c r="A76" s="151" t="n">
        <v>74</v>
      </c>
      <c r="B76" s="158">
        <f>INDEX(GLSShapes!$A$1:$AY$40000,Index!$A76*40-39,1)</f>
        <v/>
      </c>
      <c r="C76">
        <f>C$1</f>
        <v/>
      </c>
      <c r="D76" s="133">
        <f>INDEX(GLSShapes!$A$1:$AY$40000,Index!$A76*40-38,2)</f>
        <v/>
      </c>
      <c r="E76" s="155">
        <f>E75+40</f>
        <v/>
      </c>
      <c r="F76">
        <f>RIGHT(B76,F$1)</f>
        <v/>
      </c>
      <c r="G76" s="132">
        <f>INDEX(GLSShapes!$A$1:$AY$15000,Index!$A76*40-38,1)</f>
        <v/>
      </c>
      <c r="H76" s="113">
        <f>F76&amp;RIGHT(D76,H$1)</f>
        <v/>
      </c>
      <c r="I76" s="210">
        <f>IF(F76&lt;&gt;"0",INDEX(GLSShapes!$A$1:$AY$40000,Index!$A76*40-34,40),0)</f>
        <v/>
      </c>
      <c r="J76" s="210">
        <f>IF(F76&lt;&gt;"0",INDEX(GLSShapes!$A$1:$AY$40000,Index!$A76*40-34,41),0)</f>
        <v/>
      </c>
      <c r="K76" s="198">
        <f>RANK(I76,I67:I82,-1)</f>
        <v/>
      </c>
      <c r="L76" s="198">
        <f>RANK(J76,J67:J82,-1)</f>
        <v/>
      </c>
      <c r="M76" s="210">
        <f>INDEX(GLSShapes!$A$1:$AY$15000,Index!$A76*40-34,44)</f>
        <v/>
      </c>
      <c r="N76" s="210">
        <f>INDEX(GLSShapes!$A$1:$AY$15000,Index!$A76*40-34,45)</f>
        <v/>
      </c>
      <c r="Q76" s="210">
        <f>IF(F76&lt;&gt;"0",INDEX(GLSShapes!$A$1:$AY$15000,Index!$A76*40-34,48),0)</f>
        <v/>
      </c>
      <c r="R76" s="210">
        <f>IF(F76&lt;&gt;"0",INDEX(GLSShapes!$A$1:$AY$15000,Index!$A76*40-34,49),0)</f>
        <v/>
      </c>
      <c r="T76" s="18" t="n"/>
      <c r="U76" s="205">
        <f>MID(F76,7,3)</f>
        <v/>
      </c>
      <c r="V76">
        <f>RIGHT(F76,4)</f>
        <v/>
      </c>
    </row>
    <row r="77">
      <c r="A77" s="151" t="n">
        <v>75</v>
      </c>
      <c r="B77" s="158">
        <f>INDEX(GLSShapes!$A$1:$AY$40000,Index!$A77*40-39,1)</f>
        <v/>
      </c>
      <c r="C77">
        <f>C$1</f>
        <v/>
      </c>
      <c r="D77" s="133">
        <f>INDEX(GLSShapes!$A$1:$AY$40000,Index!$A77*40-38,2)</f>
        <v/>
      </c>
      <c r="E77" s="155">
        <f>E76+40</f>
        <v/>
      </c>
      <c r="F77">
        <f>RIGHT(B77,F$1)</f>
        <v/>
      </c>
      <c r="G77" s="132">
        <f>INDEX(GLSShapes!$A$1:$AY$15000,Index!$A77*40-38,1)</f>
        <v/>
      </c>
      <c r="H77" s="113">
        <f>F77&amp;RIGHT(D77,H$1)</f>
        <v/>
      </c>
      <c r="I77" s="210">
        <f>IF(F77&lt;&gt;"0",INDEX(GLSShapes!$A$1:$AY$40000,Index!$A77*40-34,40),0)</f>
        <v/>
      </c>
      <c r="J77" s="210">
        <f>IF(F77&lt;&gt;"0",INDEX(GLSShapes!$A$1:$AY$40000,Index!$A77*40-34,41),0)</f>
        <v/>
      </c>
      <c r="K77" s="198">
        <f>RANK(I77,I67:I82,-1)</f>
        <v/>
      </c>
      <c r="L77" s="198">
        <f>RANK(J77,J67:J82,-1)</f>
        <v/>
      </c>
      <c r="M77" s="210">
        <f>INDEX(GLSShapes!$A$1:$AY$15000,Index!$A77*40-34,44)</f>
        <v/>
      </c>
      <c r="N77" s="210">
        <f>INDEX(GLSShapes!$A$1:$AY$15000,Index!$A77*40-34,45)</f>
        <v/>
      </c>
      <c r="Q77" s="210">
        <f>IF(F77&lt;&gt;"0",INDEX(GLSShapes!$A$1:$AY$15000,Index!$A77*40-34,48),0)</f>
        <v/>
      </c>
      <c r="R77" s="210">
        <f>IF(F77&lt;&gt;"0",INDEX(GLSShapes!$A$1:$AY$15000,Index!$A77*40-34,49),0)</f>
        <v/>
      </c>
      <c r="T77" s="18" t="n"/>
      <c r="U77" s="205">
        <f>MID(F77,7,3)</f>
        <v/>
      </c>
      <c r="V77">
        <f>RIGHT(F77,4)</f>
        <v/>
      </c>
    </row>
    <row r="78">
      <c r="A78" s="151" t="n">
        <v>76</v>
      </c>
      <c r="B78" s="158">
        <f>INDEX(GLSShapes!$A$1:$AY$40000,Index!$A78*40-39,1)</f>
        <v/>
      </c>
      <c r="C78">
        <f>C$1</f>
        <v/>
      </c>
      <c r="D78" s="133">
        <f>INDEX(GLSShapes!$A$1:$AY$40000,Index!$A78*40-38,2)</f>
        <v/>
      </c>
      <c r="E78" s="155">
        <f>E77+40</f>
        <v/>
      </c>
      <c r="F78">
        <f>RIGHT(B78,F$1)</f>
        <v/>
      </c>
      <c r="G78" s="132">
        <f>INDEX(GLSShapes!$A$1:$AY$15000,Index!$A78*40-38,1)</f>
        <v/>
      </c>
      <c r="H78" s="113">
        <f>F78&amp;RIGHT(D78,H$1)</f>
        <v/>
      </c>
      <c r="I78" s="210">
        <f>IF(F78&lt;&gt;"0",INDEX(GLSShapes!$A$1:$AY$40000,Index!$A78*40-34,40),0)</f>
        <v/>
      </c>
      <c r="J78" s="210">
        <f>IF(F78&lt;&gt;"0",INDEX(GLSShapes!$A$1:$AY$40000,Index!$A78*40-34,41),0)</f>
        <v/>
      </c>
      <c r="K78" s="198">
        <f>RANK(I78,I67:I82,-1)</f>
        <v/>
      </c>
      <c r="L78" s="198">
        <f>RANK(J78,J67:J82,-1)</f>
        <v/>
      </c>
      <c r="M78" s="210">
        <f>INDEX(GLSShapes!$A$1:$AY$15000,Index!$A78*40-34,44)</f>
        <v/>
      </c>
      <c r="N78" s="210">
        <f>INDEX(GLSShapes!$A$1:$AY$15000,Index!$A78*40-34,45)</f>
        <v/>
      </c>
      <c r="Q78" s="210">
        <f>IF(F78&lt;&gt;"0",INDEX(GLSShapes!$A$1:$AY$15000,Index!$A78*40-34,48),0)</f>
        <v/>
      </c>
      <c r="R78" s="210">
        <f>IF(F78&lt;&gt;"0",INDEX(GLSShapes!$A$1:$AY$15000,Index!$A78*40-34,49),0)</f>
        <v/>
      </c>
      <c r="T78" s="18" t="n"/>
      <c r="U78" s="205">
        <f>MID(F78,7,3)</f>
        <v/>
      </c>
      <c r="V78">
        <f>RIGHT(F78,4)</f>
        <v/>
      </c>
    </row>
    <row r="79">
      <c r="A79" s="151" t="n">
        <v>77</v>
      </c>
      <c r="B79" s="158">
        <f>INDEX(GLSShapes!$A$1:$AY$40000,Index!$A79*40-39,1)</f>
        <v/>
      </c>
      <c r="C79">
        <f>C$1</f>
        <v/>
      </c>
      <c r="D79" s="133">
        <f>INDEX(GLSShapes!$A$1:$AY$40000,Index!$A79*40-38,2)</f>
        <v/>
      </c>
      <c r="E79" s="155">
        <f>E78+40</f>
        <v/>
      </c>
      <c r="F79">
        <f>RIGHT(B79,F$1)</f>
        <v/>
      </c>
      <c r="G79" s="132">
        <f>INDEX(GLSShapes!$A$1:$AY$15000,Index!$A79*40-38,1)</f>
        <v/>
      </c>
      <c r="H79" s="113">
        <f>F79&amp;RIGHT(D79,H$1)</f>
        <v/>
      </c>
      <c r="I79" s="210">
        <f>IF(F79&lt;&gt;"0",INDEX(GLSShapes!$A$1:$AY$40000,Index!$A79*40-34,40),0)</f>
        <v/>
      </c>
      <c r="J79" s="210">
        <f>IF(F79&lt;&gt;"0",INDEX(GLSShapes!$A$1:$AY$40000,Index!$A79*40-34,41),0)</f>
        <v/>
      </c>
      <c r="K79" s="198">
        <f>RANK(I79,I67:I82,-1)</f>
        <v/>
      </c>
      <c r="L79" s="198">
        <f>RANK(J79,J67:J82,-1)</f>
        <v/>
      </c>
      <c r="M79" s="210">
        <f>INDEX(GLSShapes!$A$1:$AY$15000,Index!$A79*40-34,44)</f>
        <v/>
      </c>
      <c r="N79" s="210">
        <f>INDEX(GLSShapes!$A$1:$AY$15000,Index!$A79*40-34,45)</f>
        <v/>
      </c>
      <c r="Q79" s="210">
        <f>IF(F79&lt;&gt;"0",INDEX(GLSShapes!$A$1:$AY$15000,Index!$A79*40-34,48),0)</f>
        <v/>
      </c>
      <c r="R79" s="210">
        <f>IF(F79&lt;&gt;"0",INDEX(GLSShapes!$A$1:$AY$15000,Index!$A79*40-34,49),0)</f>
        <v/>
      </c>
      <c r="T79" s="18" t="n"/>
      <c r="U79" s="205">
        <f>MID(F79,7,3)</f>
        <v/>
      </c>
      <c r="V79">
        <f>RIGHT(F79,4)</f>
        <v/>
      </c>
    </row>
    <row r="80">
      <c r="A80" s="151" t="n">
        <v>78</v>
      </c>
      <c r="B80" s="158">
        <f>INDEX(GLSShapes!$A$1:$AY$40000,Index!$A80*40-39,1)</f>
        <v/>
      </c>
      <c r="C80">
        <f>C$1</f>
        <v/>
      </c>
      <c r="D80" s="133">
        <f>INDEX(GLSShapes!$A$1:$AY$40000,Index!$A80*40-38,2)</f>
        <v/>
      </c>
      <c r="E80" s="155">
        <f>E79+40</f>
        <v/>
      </c>
      <c r="F80">
        <f>RIGHT(B80,F$1)</f>
        <v/>
      </c>
      <c r="G80" s="132">
        <f>INDEX(GLSShapes!$A$1:$AY$15000,Index!$A80*40-38,1)</f>
        <v/>
      </c>
      <c r="H80" s="113">
        <f>F80&amp;RIGHT(D80,H$1)</f>
        <v/>
      </c>
      <c r="I80" s="210">
        <f>IF(F80&lt;&gt;"0",INDEX(GLSShapes!$A$1:$AY$40000,Index!$A80*40-34,40),0)</f>
        <v/>
      </c>
      <c r="J80" s="210">
        <f>IF(F80&lt;&gt;"0",INDEX(GLSShapes!$A$1:$AY$40000,Index!$A80*40-34,41),0)</f>
        <v/>
      </c>
      <c r="K80" s="198">
        <f>RANK(I80,I67:I82,-1)</f>
        <v/>
      </c>
      <c r="L80" s="198">
        <f>RANK(J80,J67:J82,-1)</f>
        <v/>
      </c>
      <c r="M80" s="210">
        <f>INDEX(GLSShapes!$A$1:$AY$15000,Index!$A80*40-34,44)</f>
        <v/>
      </c>
      <c r="N80" s="210">
        <f>INDEX(GLSShapes!$A$1:$AY$15000,Index!$A80*40-34,45)</f>
        <v/>
      </c>
      <c r="Q80" s="210">
        <f>IF(F80&lt;&gt;"0",INDEX(GLSShapes!$A$1:$AY$15000,Index!$A80*40-34,48),0)</f>
        <v/>
      </c>
      <c r="R80" s="210">
        <f>IF(F80&lt;&gt;"0",INDEX(GLSShapes!$A$1:$AY$15000,Index!$A80*40-34,49),0)</f>
        <v/>
      </c>
      <c r="T80" s="18" t="n"/>
      <c r="U80" s="205">
        <f>MID(F80,7,3)</f>
        <v/>
      </c>
      <c r="V80">
        <f>RIGHT(F80,4)</f>
        <v/>
      </c>
    </row>
    <row r="81">
      <c r="A81" s="151" t="n">
        <v>79</v>
      </c>
      <c r="B81" s="158">
        <f>INDEX(GLSShapes!$A$1:$AY$40000,Index!$A81*40-39,1)</f>
        <v/>
      </c>
      <c r="C81">
        <f>C$1</f>
        <v/>
      </c>
      <c r="D81" s="133">
        <f>INDEX(GLSShapes!$A$1:$AY$40000,Index!$A81*40-38,2)</f>
        <v/>
      </c>
      <c r="E81" s="155">
        <f>E80+40</f>
        <v/>
      </c>
      <c r="F81">
        <f>RIGHT(B81,F$1)</f>
        <v/>
      </c>
      <c r="G81" s="132">
        <f>INDEX(GLSShapes!$A$1:$AY$15000,Index!$A81*40-38,1)</f>
        <v/>
      </c>
      <c r="H81" s="113">
        <f>F81&amp;RIGHT(D81,H$1)</f>
        <v/>
      </c>
      <c r="I81" s="210">
        <f>IF(F81&lt;&gt;"0",INDEX(GLSShapes!$A$1:$AY$40000,Index!$A81*40-34,40),0)</f>
        <v/>
      </c>
      <c r="J81" s="210">
        <f>IF(F81&lt;&gt;"0",INDEX(GLSShapes!$A$1:$AY$40000,Index!$A81*40-34,41),0)</f>
        <v/>
      </c>
      <c r="K81" s="198">
        <f>RANK(I81,I67:I82,-1)</f>
        <v/>
      </c>
      <c r="L81" s="198">
        <f>RANK(J81,J67:J82,-1)</f>
        <v/>
      </c>
      <c r="M81" s="210">
        <f>INDEX(GLSShapes!$A$1:$AY$15000,Index!$A81*40-34,44)</f>
        <v/>
      </c>
      <c r="N81" s="210">
        <f>INDEX(GLSShapes!$A$1:$AY$15000,Index!$A81*40-34,45)</f>
        <v/>
      </c>
      <c r="Q81" s="210">
        <f>IF(F81&lt;&gt;"0",INDEX(GLSShapes!$A$1:$AY$15000,Index!$A81*40-34,48),0)</f>
        <v/>
      </c>
      <c r="R81" s="210">
        <f>IF(F81&lt;&gt;"0",INDEX(GLSShapes!$A$1:$AY$15000,Index!$A81*40-34,49),0)</f>
        <v/>
      </c>
      <c r="T81" s="18" t="n"/>
      <c r="U81" s="205">
        <f>MID(F81,7,3)</f>
        <v/>
      </c>
      <c r="V81">
        <f>RIGHT(F81,4)</f>
        <v/>
      </c>
    </row>
    <row r="82">
      <c r="A82" s="151" t="n">
        <v>80</v>
      </c>
      <c r="B82" s="158">
        <f>INDEX(GLSShapes!$A$1:$AY$40000,Index!$A82*40-39,1)</f>
        <v/>
      </c>
      <c r="C82" s="135">
        <f>C$1</f>
        <v/>
      </c>
      <c r="D82" s="133">
        <f>INDEX(GLSShapes!$A$1:$AY$40000,Index!$A82*40-38,2)</f>
        <v/>
      </c>
      <c r="E82" s="155">
        <f>E81+40</f>
        <v/>
      </c>
      <c r="F82" s="135">
        <f>RIGHT(B82,F$1)</f>
        <v/>
      </c>
      <c r="G82" s="136">
        <f>INDEX(GLSShapes!$A$1:$AY$15000,Index!$A82*40-38,1)</f>
        <v/>
      </c>
      <c r="H82" s="137">
        <f>F82&amp;RIGHT(D82,H$1)</f>
        <v/>
      </c>
      <c r="I82" s="210">
        <f>IF(F82&lt;&gt;"0",INDEX(GLSShapes!$A$1:$AY$40000,Index!$A82*40-34,40),0)</f>
        <v/>
      </c>
      <c r="J82" s="210">
        <f>IF(F82&lt;&gt;"0",INDEX(GLSShapes!$A$1:$AY$40000,Index!$A82*40-34,41),0)</f>
        <v/>
      </c>
      <c r="K82" s="138">
        <f>RANK(I82,I67:I82,-1)</f>
        <v/>
      </c>
      <c r="L82" s="138">
        <f>RANK(J82,J67:J82,-1)</f>
        <v/>
      </c>
      <c r="M82" s="211">
        <f>INDEX(GLSShapes!$A$1:$AY$15000,Index!$A82*40-34,44)</f>
        <v/>
      </c>
      <c r="N82" s="211">
        <f>INDEX(GLSShapes!$A$1:$AY$15000,Index!$A82*40-34,45)</f>
        <v/>
      </c>
      <c r="O82" s="135" t="n"/>
      <c r="P82" s="135" t="n"/>
      <c r="Q82" s="211">
        <f>IF(F82&lt;&gt;"0",INDEX(GLSShapes!$A$1:$AY$15000,Index!$A82*40-34,48),0)</f>
        <v/>
      </c>
      <c r="R82" s="211">
        <f>IF(F82&lt;&gt;"0",INDEX(GLSShapes!$A$1:$AY$15000,Index!$A82*40-34,49),0)</f>
        <v/>
      </c>
      <c r="S82" s="135" t="n"/>
      <c r="T82" s="139" t="n"/>
      <c r="U82" s="205">
        <f>MID(F82,7,3)</f>
        <v/>
      </c>
      <c r="V82">
        <f>RIGHT(F82,4)</f>
        <v/>
      </c>
    </row>
    <row r="83">
      <c r="A83" s="150" t="n">
        <v>81</v>
      </c>
      <c r="B83" s="158">
        <f>INDEX(GLSShapes!$A$1:$AY$40000,Index!$A83*40-39,1)</f>
        <v/>
      </c>
      <c r="C83">
        <f>C$1</f>
        <v/>
      </c>
      <c r="D83" s="133">
        <f>INDEX(GLSShapes!$A$1:$AY$40000,Index!$A83*40-38,2)</f>
        <v/>
      </c>
      <c r="E83" s="154">
        <f>E82+40</f>
        <v/>
      </c>
      <c r="F83">
        <f>RIGHT(B83,F$1)</f>
        <v/>
      </c>
      <c r="G83" s="132">
        <f>INDEX(GLSShapes!$A$1:$AY$15000,Index!$A83*40-38,1)</f>
        <v/>
      </c>
      <c r="H83" s="113">
        <f>F83&amp;RIGHT(D83,H$1)</f>
        <v/>
      </c>
      <c r="I83" s="210">
        <f>IF(F83&lt;&gt;"0",INDEX(GLSShapes!$A$1:$AY$40000,Index!$A83*40-34,40),0)</f>
        <v/>
      </c>
      <c r="J83" s="210">
        <f>IF(F83&lt;&gt;"0",INDEX(GLSShapes!$A$1:$AY$40000,Index!$A83*40-34,41),0)</f>
        <v/>
      </c>
      <c r="K83" s="198">
        <f>RANK(I83,I83:I98,-1)</f>
        <v/>
      </c>
      <c r="L83" s="198">
        <f>RANK(J83,J83:J98,-1)</f>
        <v/>
      </c>
      <c r="M83" s="210">
        <f>INDEX(GLSShapes!$A$1:$AY$15000,Index!$A83*40-34,44)</f>
        <v/>
      </c>
      <c r="N83" s="210">
        <f>INDEX(GLSShapes!$A$1:$AY$15000,Index!$A83*40-34,45)</f>
        <v/>
      </c>
      <c r="Q83" s="210">
        <f>IF(F83&lt;&gt;"0",INDEX(GLSShapes!$A$1:$AY$15000,Index!$A83*40-34,48),0)</f>
        <v/>
      </c>
      <c r="R83" s="210">
        <f>IF(F83&lt;&gt;"0",INDEX(GLSShapes!$A$1:$AY$15000,Index!$A83*40-34,49),0)</f>
        <v/>
      </c>
      <c r="T83" s="18" t="n"/>
      <c r="U83" s="205">
        <f>MID(F83,7,3)</f>
        <v/>
      </c>
      <c r="V83">
        <f>RIGHT(F83,4)</f>
        <v/>
      </c>
    </row>
    <row r="84">
      <c r="A84" s="151" t="n">
        <v>82</v>
      </c>
      <c r="B84" s="158">
        <f>INDEX(GLSShapes!$A$1:$AY$40000,Index!$A84*40-39,1)</f>
        <v/>
      </c>
      <c r="C84">
        <f>C$1</f>
        <v/>
      </c>
      <c r="D84" s="133">
        <f>INDEX(GLSShapes!$A$1:$AY$40000,Index!$A84*40-38,2)</f>
        <v/>
      </c>
      <c r="E84" s="155">
        <f>E83+40</f>
        <v/>
      </c>
      <c r="F84">
        <f>RIGHT(B84,F$1)</f>
        <v/>
      </c>
      <c r="G84" s="132">
        <f>INDEX(GLSShapes!$A$1:$AY$15000,Index!$A84*40-38,1)</f>
        <v/>
      </c>
      <c r="H84" s="113">
        <f>F84&amp;RIGHT(D84,H$1)</f>
        <v/>
      </c>
      <c r="I84" s="210">
        <f>IF(F84&lt;&gt;"0",INDEX(GLSShapes!$A$1:$AY$40000,Index!$A84*40-34,40),0)</f>
        <v/>
      </c>
      <c r="J84" s="210">
        <f>IF(F84&lt;&gt;"0",INDEX(GLSShapes!$A$1:$AY$40000,Index!$A84*40-34,41),0)</f>
        <v/>
      </c>
      <c r="K84" s="198">
        <f>RANK(I84,I83:I98,-1)</f>
        <v/>
      </c>
      <c r="L84" s="198">
        <f>RANK(J84,J83:J98,-1)</f>
        <v/>
      </c>
      <c r="M84" s="210">
        <f>INDEX(GLSShapes!$A$1:$AY$15000,Index!$A84*40-34,44)</f>
        <v/>
      </c>
      <c r="N84" s="210">
        <f>INDEX(GLSShapes!$A$1:$AY$15000,Index!$A84*40-34,45)</f>
        <v/>
      </c>
      <c r="Q84" s="210">
        <f>IF(F84&lt;&gt;"0",INDEX(GLSShapes!$A$1:$AY$15000,Index!$A84*40-34,48),0)</f>
        <v/>
      </c>
      <c r="R84" s="210">
        <f>IF(F84&lt;&gt;"0",INDEX(GLSShapes!$A$1:$AY$15000,Index!$A84*40-34,49),0)</f>
        <v/>
      </c>
      <c r="T84" s="18" t="n"/>
      <c r="U84" s="205">
        <f>MID(F84,7,3)</f>
        <v/>
      </c>
      <c r="V84">
        <f>RIGHT(F84,4)</f>
        <v/>
      </c>
    </row>
    <row r="85">
      <c r="A85" s="151" t="n">
        <v>83</v>
      </c>
      <c r="B85" s="158">
        <f>INDEX(GLSShapes!$A$1:$AY$40000,Index!$A85*40-39,1)</f>
        <v/>
      </c>
      <c r="C85">
        <f>C$1</f>
        <v/>
      </c>
      <c r="D85" s="133">
        <f>INDEX(GLSShapes!$A$1:$AY$40000,Index!$A85*40-38,2)</f>
        <v/>
      </c>
      <c r="E85" s="155">
        <f>E84+40</f>
        <v/>
      </c>
      <c r="F85">
        <f>RIGHT(B85,F$1)</f>
        <v/>
      </c>
      <c r="G85" s="132">
        <f>INDEX(GLSShapes!$A$1:$AY$15000,Index!$A85*40-38,1)</f>
        <v/>
      </c>
      <c r="H85" s="113">
        <f>F85&amp;RIGHT(D85,H$1)</f>
        <v/>
      </c>
      <c r="I85" s="210">
        <f>IF(F85&lt;&gt;"0",INDEX(GLSShapes!$A$1:$AY$40000,Index!$A85*40-34,40),0)</f>
        <v/>
      </c>
      <c r="J85" s="210">
        <f>IF(F85&lt;&gt;"0",INDEX(GLSShapes!$A$1:$AY$40000,Index!$A85*40-34,41),0)</f>
        <v/>
      </c>
      <c r="K85" s="198">
        <f>RANK(I85,I83:I98,-1)</f>
        <v/>
      </c>
      <c r="L85" s="198">
        <f>RANK(J85,J83:J98,-1)</f>
        <v/>
      </c>
      <c r="M85" s="210">
        <f>INDEX(GLSShapes!$A$1:$AY$15000,Index!$A85*40-34,44)</f>
        <v/>
      </c>
      <c r="N85" s="210">
        <f>INDEX(GLSShapes!$A$1:$AY$15000,Index!$A85*40-34,45)</f>
        <v/>
      </c>
      <c r="Q85" s="210">
        <f>IF(F85&lt;&gt;"0",INDEX(GLSShapes!$A$1:$AY$15000,Index!$A85*40-34,48),0)</f>
        <v/>
      </c>
      <c r="R85" s="210">
        <f>IF(F85&lt;&gt;"0",INDEX(GLSShapes!$A$1:$AY$15000,Index!$A85*40-34,49),0)</f>
        <v/>
      </c>
      <c r="T85" s="18" t="n"/>
      <c r="U85" s="205">
        <f>MID(F85,7,3)</f>
        <v/>
      </c>
      <c r="V85">
        <f>RIGHT(F85,4)</f>
        <v/>
      </c>
    </row>
    <row r="86">
      <c r="A86" s="151" t="n">
        <v>84</v>
      </c>
      <c r="B86" s="158">
        <f>INDEX(GLSShapes!$A$1:$AY$40000,Index!$A86*40-39,1)</f>
        <v/>
      </c>
      <c r="C86">
        <f>C$1</f>
        <v/>
      </c>
      <c r="D86" s="133">
        <f>INDEX(GLSShapes!$A$1:$AY$40000,Index!$A86*40-38,2)</f>
        <v/>
      </c>
      <c r="E86" s="155">
        <f>E85+40</f>
        <v/>
      </c>
      <c r="F86">
        <f>RIGHT(B86,F$1)</f>
        <v/>
      </c>
      <c r="G86" s="132">
        <f>INDEX(GLSShapes!$A$1:$AY$15000,Index!$A86*40-38,1)</f>
        <v/>
      </c>
      <c r="H86" s="113">
        <f>F86&amp;RIGHT(D86,H$1)</f>
        <v/>
      </c>
      <c r="I86" s="210">
        <f>IF(F86&lt;&gt;"0",INDEX(GLSShapes!$A$1:$AY$40000,Index!$A86*40-34,40),0)</f>
        <v/>
      </c>
      <c r="J86" s="210">
        <f>IF(F86&lt;&gt;"0",INDEX(GLSShapes!$A$1:$AY$40000,Index!$A86*40-34,41),0)</f>
        <v/>
      </c>
      <c r="K86" s="198">
        <f>RANK(I86,I83:I98,-1)</f>
        <v/>
      </c>
      <c r="L86" s="198">
        <f>RANK(J86,J83:J98,-1)</f>
        <v/>
      </c>
      <c r="M86" s="210">
        <f>INDEX(GLSShapes!$A$1:$AY$15000,Index!$A86*40-34,44)</f>
        <v/>
      </c>
      <c r="N86" s="210">
        <f>INDEX(GLSShapes!$A$1:$AY$15000,Index!$A86*40-34,45)</f>
        <v/>
      </c>
      <c r="Q86" s="210">
        <f>IF(F86&lt;&gt;"0",INDEX(GLSShapes!$A$1:$AY$15000,Index!$A86*40-34,48),0)</f>
        <v/>
      </c>
      <c r="R86" s="210">
        <f>IF(F86&lt;&gt;"0",INDEX(GLSShapes!$A$1:$AY$15000,Index!$A86*40-34,49),0)</f>
        <v/>
      </c>
      <c r="T86" s="18" t="n"/>
      <c r="U86" s="205">
        <f>MID(F86,7,3)</f>
        <v/>
      </c>
      <c r="V86">
        <f>RIGHT(F86,4)</f>
        <v/>
      </c>
    </row>
    <row r="87">
      <c r="A87" s="151" t="n">
        <v>85</v>
      </c>
      <c r="B87" s="158">
        <f>INDEX(GLSShapes!$A$1:$AY$40000,Index!$A87*40-39,1)</f>
        <v/>
      </c>
      <c r="C87">
        <f>C$1</f>
        <v/>
      </c>
      <c r="D87" s="133">
        <f>INDEX(GLSShapes!$A$1:$AY$40000,Index!$A87*40-38,2)</f>
        <v/>
      </c>
      <c r="E87" s="155">
        <f>E86+40</f>
        <v/>
      </c>
      <c r="F87">
        <f>RIGHT(B87,F$1)</f>
        <v/>
      </c>
      <c r="G87" s="132">
        <f>INDEX(GLSShapes!$A$1:$AY$15000,Index!$A87*40-38,1)</f>
        <v/>
      </c>
      <c r="H87" s="113">
        <f>F87&amp;RIGHT(D87,H$1)</f>
        <v/>
      </c>
      <c r="I87" s="210">
        <f>IF(F87&lt;&gt;"0",INDEX(GLSShapes!$A$1:$AY$40000,Index!$A87*40-34,40),0)</f>
        <v/>
      </c>
      <c r="J87" s="210">
        <f>IF(F87&lt;&gt;"0",INDEX(GLSShapes!$A$1:$AY$40000,Index!$A87*40-34,41),0)</f>
        <v/>
      </c>
      <c r="K87" s="198">
        <f>RANK(I87,I83:I98,-1)</f>
        <v/>
      </c>
      <c r="L87" s="198">
        <f>RANK(J87,J83:J98,-1)</f>
        <v/>
      </c>
      <c r="M87" s="210">
        <f>INDEX(GLSShapes!$A$1:$AY$15000,Index!$A87*40-34,44)</f>
        <v/>
      </c>
      <c r="N87" s="210">
        <f>INDEX(GLSShapes!$A$1:$AY$15000,Index!$A87*40-34,45)</f>
        <v/>
      </c>
      <c r="Q87" s="210">
        <f>IF(F87&lt;&gt;"0",INDEX(GLSShapes!$A$1:$AY$15000,Index!$A87*40-34,48),0)</f>
        <v/>
      </c>
      <c r="R87" s="210">
        <f>IF(F87&lt;&gt;"0",INDEX(GLSShapes!$A$1:$AY$15000,Index!$A87*40-34,49),0)</f>
        <v/>
      </c>
      <c r="T87" s="18" t="n"/>
      <c r="U87" s="205">
        <f>MID(F87,7,3)</f>
        <v/>
      </c>
      <c r="V87">
        <f>RIGHT(F87,4)</f>
        <v/>
      </c>
    </row>
    <row r="88">
      <c r="A88" s="151" t="n">
        <v>86</v>
      </c>
      <c r="B88" s="158">
        <f>INDEX(GLSShapes!$A$1:$AY$40000,Index!$A88*40-39,1)</f>
        <v/>
      </c>
      <c r="C88">
        <f>C$1</f>
        <v/>
      </c>
      <c r="D88" s="133">
        <f>INDEX(GLSShapes!$A$1:$AY$40000,Index!$A88*40-38,2)</f>
        <v/>
      </c>
      <c r="E88" s="155">
        <f>E87+40</f>
        <v/>
      </c>
      <c r="F88">
        <f>RIGHT(B88,F$1)</f>
        <v/>
      </c>
      <c r="G88" s="132">
        <f>INDEX(GLSShapes!$A$1:$AY$15000,Index!$A88*40-38,1)</f>
        <v/>
      </c>
      <c r="H88" s="113">
        <f>F88&amp;RIGHT(D88,H$1)</f>
        <v/>
      </c>
      <c r="I88" s="210">
        <f>IF(F88&lt;&gt;"0",INDEX(GLSShapes!$A$1:$AY$40000,Index!$A88*40-34,40),0)</f>
        <v/>
      </c>
      <c r="J88" s="210">
        <f>IF(F88&lt;&gt;"0",INDEX(GLSShapes!$A$1:$AY$40000,Index!$A88*40-34,41),0)</f>
        <v/>
      </c>
      <c r="K88" s="198">
        <f>RANK(I88,I83:I98,-1)</f>
        <v/>
      </c>
      <c r="L88" s="198">
        <f>RANK(J88,J83:J98,-1)</f>
        <v/>
      </c>
      <c r="M88" s="210">
        <f>INDEX(GLSShapes!$A$1:$AY$15000,Index!$A88*40-34,44)</f>
        <v/>
      </c>
      <c r="N88" s="210">
        <f>INDEX(GLSShapes!$A$1:$AY$15000,Index!$A88*40-34,45)</f>
        <v/>
      </c>
      <c r="Q88" s="210">
        <f>IF(F88&lt;&gt;"0",INDEX(GLSShapes!$A$1:$AY$15000,Index!$A88*40-34,48),0)</f>
        <v/>
      </c>
      <c r="R88" s="210">
        <f>IF(F88&lt;&gt;"0",INDEX(GLSShapes!$A$1:$AY$15000,Index!$A88*40-34,49),0)</f>
        <v/>
      </c>
      <c r="T88" s="18" t="n"/>
      <c r="U88" s="205">
        <f>MID(F88,7,3)</f>
        <v/>
      </c>
      <c r="V88">
        <f>RIGHT(F88,4)</f>
        <v/>
      </c>
    </row>
    <row r="89">
      <c r="A89" s="151" t="n">
        <v>87</v>
      </c>
      <c r="B89" s="158">
        <f>INDEX(GLSShapes!$A$1:$AY$40000,Index!$A89*40-39,1)</f>
        <v/>
      </c>
      <c r="C89">
        <f>C$1</f>
        <v/>
      </c>
      <c r="D89" s="133">
        <f>INDEX(GLSShapes!$A$1:$AY$40000,Index!$A89*40-38,2)</f>
        <v/>
      </c>
      <c r="E89" s="155">
        <f>E88+40</f>
        <v/>
      </c>
      <c r="F89">
        <f>RIGHT(B89,F$1)</f>
        <v/>
      </c>
      <c r="G89" s="132">
        <f>INDEX(GLSShapes!$A$1:$AY$15000,Index!$A89*40-38,1)</f>
        <v/>
      </c>
      <c r="H89" s="113">
        <f>F89&amp;RIGHT(D89,H$1)</f>
        <v/>
      </c>
      <c r="I89" s="210">
        <f>IF(F89&lt;&gt;"0",INDEX(GLSShapes!$A$1:$AY$40000,Index!$A89*40-34,40),0)</f>
        <v/>
      </c>
      <c r="J89" s="210">
        <f>IF(F89&lt;&gt;"0",INDEX(GLSShapes!$A$1:$AY$40000,Index!$A89*40-34,41),0)</f>
        <v/>
      </c>
      <c r="K89" s="198">
        <f>RANK(I89,I83:I98,-1)</f>
        <v/>
      </c>
      <c r="L89" s="198">
        <f>RANK(J89,J83:J98,-1)</f>
        <v/>
      </c>
      <c r="M89" s="210">
        <f>INDEX(GLSShapes!$A$1:$AY$15000,Index!$A89*40-34,44)</f>
        <v/>
      </c>
      <c r="N89" s="210">
        <f>INDEX(GLSShapes!$A$1:$AY$15000,Index!$A89*40-34,45)</f>
        <v/>
      </c>
      <c r="Q89" s="210">
        <f>IF(F89&lt;&gt;"0",INDEX(GLSShapes!$A$1:$AY$15000,Index!$A89*40-34,48),0)</f>
        <v/>
      </c>
      <c r="R89" s="210">
        <f>IF(F89&lt;&gt;"0",INDEX(GLSShapes!$A$1:$AY$15000,Index!$A89*40-34,49),0)</f>
        <v/>
      </c>
      <c r="T89" s="18" t="n"/>
      <c r="U89" s="205">
        <f>MID(F89,7,3)</f>
        <v/>
      </c>
      <c r="V89">
        <f>RIGHT(F89,4)</f>
        <v/>
      </c>
    </row>
    <row r="90">
      <c r="A90" s="151" t="n">
        <v>88</v>
      </c>
      <c r="B90" s="158">
        <f>INDEX(GLSShapes!$A$1:$AY$40000,Index!$A90*40-39,1)</f>
        <v/>
      </c>
      <c r="C90">
        <f>C$1</f>
        <v/>
      </c>
      <c r="D90" s="133">
        <f>INDEX(GLSShapes!$A$1:$AY$40000,Index!$A90*40-38,2)</f>
        <v/>
      </c>
      <c r="E90" s="155">
        <f>E89+40</f>
        <v/>
      </c>
      <c r="F90">
        <f>RIGHT(B90,F$1)</f>
        <v/>
      </c>
      <c r="G90" s="132">
        <f>INDEX(GLSShapes!$A$1:$AY$15000,Index!$A90*40-38,1)</f>
        <v/>
      </c>
      <c r="H90" s="113">
        <f>F90&amp;RIGHT(D90,H$1)</f>
        <v/>
      </c>
      <c r="I90" s="210">
        <f>IF(F90&lt;&gt;"0",INDEX(GLSShapes!$A$1:$AY$40000,Index!$A90*40-34,40),0)</f>
        <v/>
      </c>
      <c r="J90" s="210">
        <f>IF(F90&lt;&gt;"0",INDEX(GLSShapes!$A$1:$AY$40000,Index!$A90*40-34,41),0)</f>
        <v/>
      </c>
      <c r="K90" s="198">
        <f>RANK(I90,I83:I98,-1)</f>
        <v/>
      </c>
      <c r="L90" s="198">
        <f>RANK(J90,J83:J98,-1)</f>
        <v/>
      </c>
      <c r="M90" s="210">
        <f>INDEX(GLSShapes!$A$1:$AY$15000,Index!$A90*40-34,44)</f>
        <v/>
      </c>
      <c r="N90" s="210">
        <f>INDEX(GLSShapes!$A$1:$AY$15000,Index!$A90*40-34,45)</f>
        <v/>
      </c>
      <c r="Q90" s="210">
        <f>IF(F90&lt;&gt;"0",INDEX(GLSShapes!$A$1:$AY$15000,Index!$A90*40-34,48),0)</f>
        <v/>
      </c>
      <c r="R90" s="210">
        <f>IF(F90&lt;&gt;"0",INDEX(GLSShapes!$A$1:$AY$15000,Index!$A90*40-34,49),0)</f>
        <v/>
      </c>
      <c r="T90" s="18" t="n"/>
      <c r="U90" s="205">
        <f>MID(F90,7,3)</f>
        <v/>
      </c>
      <c r="V90">
        <f>RIGHT(F90,4)</f>
        <v/>
      </c>
    </row>
    <row r="91">
      <c r="A91" s="151" t="n">
        <v>89</v>
      </c>
      <c r="B91" s="158">
        <f>INDEX(GLSShapes!$A$1:$AY$40000,Index!$A91*40-39,1)</f>
        <v/>
      </c>
      <c r="C91">
        <f>C$1</f>
        <v/>
      </c>
      <c r="D91" s="133">
        <f>INDEX(GLSShapes!$A$1:$AY$40000,Index!$A91*40-38,2)</f>
        <v/>
      </c>
      <c r="E91" s="155">
        <f>E90+40</f>
        <v/>
      </c>
      <c r="F91">
        <f>RIGHT(B91,F$1)</f>
        <v/>
      </c>
      <c r="G91" s="132">
        <f>INDEX(GLSShapes!$A$1:$AY$15000,Index!$A91*40-38,1)</f>
        <v/>
      </c>
      <c r="H91" s="113">
        <f>F91&amp;RIGHT(D91,H$1)</f>
        <v/>
      </c>
      <c r="I91" s="210">
        <f>IF(F91&lt;&gt;"0",INDEX(GLSShapes!$A$1:$AY$40000,Index!$A91*40-34,40),0)</f>
        <v/>
      </c>
      <c r="J91" s="210">
        <f>IF(F91&lt;&gt;"0",INDEX(GLSShapes!$A$1:$AY$40000,Index!$A91*40-34,41),0)</f>
        <v/>
      </c>
      <c r="K91" s="198">
        <f>RANK(I91,I83:I98,-1)</f>
        <v/>
      </c>
      <c r="L91" s="198">
        <f>RANK(J91,J83:J98,-1)</f>
        <v/>
      </c>
      <c r="M91" s="210">
        <f>INDEX(GLSShapes!$A$1:$AY$15000,Index!$A91*40-34,44)</f>
        <v/>
      </c>
      <c r="N91" s="210">
        <f>INDEX(GLSShapes!$A$1:$AY$15000,Index!$A91*40-34,45)</f>
        <v/>
      </c>
      <c r="Q91" s="210">
        <f>IF(F91&lt;&gt;"0",INDEX(GLSShapes!$A$1:$AY$15000,Index!$A91*40-34,48),0)</f>
        <v/>
      </c>
      <c r="R91" s="210">
        <f>IF(F91&lt;&gt;"0",INDEX(GLSShapes!$A$1:$AY$15000,Index!$A91*40-34,49),0)</f>
        <v/>
      </c>
      <c r="T91" s="18" t="n"/>
      <c r="U91" s="205">
        <f>MID(F91,7,3)</f>
        <v/>
      </c>
      <c r="V91">
        <f>RIGHT(F91,4)</f>
        <v/>
      </c>
    </row>
    <row r="92">
      <c r="A92" s="151" t="n">
        <v>90</v>
      </c>
      <c r="B92" s="158">
        <f>INDEX(GLSShapes!$A$1:$AY$40000,Index!$A92*40-39,1)</f>
        <v/>
      </c>
      <c r="C92">
        <f>C$1</f>
        <v/>
      </c>
      <c r="D92" s="133">
        <f>INDEX(GLSShapes!$A$1:$AY$40000,Index!$A92*40-38,2)</f>
        <v/>
      </c>
      <c r="E92" s="155">
        <f>E91+40</f>
        <v/>
      </c>
      <c r="F92">
        <f>RIGHT(B92,F$1)</f>
        <v/>
      </c>
      <c r="G92" s="132">
        <f>INDEX(GLSShapes!$A$1:$AY$15000,Index!$A92*40-38,1)</f>
        <v/>
      </c>
      <c r="H92" s="113">
        <f>F92&amp;RIGHT(D92,H$1)</f>
        <v/>
      </c>
      <c r="I92" s="210">
        <f>IF(F92&lt;&gt;"0",INDEX(GLSShapes!$A$1:$AY$40000,Index!$A92*40-34,40),0)</f>
        <v/>
      </c>
      <c r="J92" s="210">
        <f>IF(F92&lt;&gt;"0",INDEX(GLSShapes!$A$1:$AY$40000,Index!$A92*40-34,41),0)</f>
        <v/>
      </c>
      <c r="K92" s="198">
        <f>RANK(I92,I83:I98,-1)</f>
        <v/>
      </c>
      <c r="L92" s="198">
        <f>RANK(J92,J83:J98,-1)</f>
        <v/>
      </c>
      <c r="M92" s="210">
        <f>INDEX(GLSShapes!$A$1:$AY$15000,Index!$A92*40-34,44)</f>
        <v/>
      </c>
      <c r="N92" s="210">
        <f>INDEX(GLSShapes!$A$1:$AY$15000,Index!$A92*40-34,45)</f>
        <v/>
      </c>
      <c r="Q92" s="210">
        <f>IF(F92&lt;&gt;"0",INDEX(GLSShapes!$A$1:$AY$15000,Index!$A92*40-34,48),0)</f>
        <v/>
      </c>
      <c r="R92" s="210">
        <f>IF(F92&lt;&gt;"0",INDEX(GLSShapes!$A$1:$AY$15000,Index!$A92*40-34,49),0)</f>
        <v/>
      </c>
      <c r="T92" s="18" t="n"/>
      <c r="U92" s="205">
        <f>MID(F92,7,3)</f>
        <v/>
      </c>
      <c r="V92">
        <f>RIGHT(F92,4)</f>
        <v/>
      </c>
    </row>
    <row r="93">
      <c r="A93" s="151" t="n">
        <v>91</v>
      </c>
      <c r="B93" s="158">
        <f>INDEX(GLSShapes!$A$1:$AY$40000,Index!$A93*40-39,1)</f>
        <v/>
      </c>
      <c r="C93">
        <f>C$1</f>
        <v/>
      </c>
      <c r="D93" s="133">
        <f>INDEX(GLSShapes!$A$1:$AY$40000,Index!$A93*40-38,2)</f>
        <v/>
      </c>
      <c r="E93" s="155">
        <f>E92+40</f>
        <v/>
      </c>
      <c r="F93">
        <f>RIGHT(B93,F$1)</f>
        <v/>
      </c>
      <c r="G93" s="132">
        <f>INDEX(GLSShapes!$A$1:$AY$15000,Index!$A93*40-38,1)</f>
        <v/>
      </c>
      <c r="H93" s="113">
        <f>F93&amp;RIGHT(D93,H$1)</f>
        <v/>
      </c>
      <c r="I93" s="210">
        <f>IF(F93&lt;&gt;"0",INDEX(GLSShapes!$A$1:$AY$40000,Index!$A93*40-34,40),0)</f>
        <v/>
      </c>
      <c r="J93" s="210">
        <f>IF(F93&lt;&gt;"0",INDEX(GLSShapes!$A$1:$AY$40000,Index!$A93*40-34,41),0)</f>
        <v/>
      </c>
      <c r="K93" s="198">
        <f>RANK(I93,I83:I98,-1)</f>
        <v/>
      </c>
      <c r="L93" s="198">
        <f>RANK(J93,J83:J98,-1)</f>
        <v/>
      </c>
      <c r="M93" s="210">
        <f>INDEX(GLSShapes!$A$1:$AY$15000,Index!$A93*40-34,44)</f>
        <v/>
      </c>
      <c r="N93" s="210">
        <f>INDEX(GLSShapes!$A$1:$AY$15000,Index!$A93*40-34,45)</f>
        <v/>
      </c>
      <c r="Q93" s="210">
        <f>IF(F93&lt;&gt;"0",INDEX(GLSShapes!$A$1:$AY$15000,Index!$A93*40-34,48),0)</f>
        <v/>
      </c>
      <c r="R93" s="210">
        <f>IF(F93&lt;&gt;"0",INDEX(GLSShapes!$A$1:$AY$15000,Index!$A93*40-34,49),0)</f>
        <v/>
      </c>
      <c r="T93" s="18" t="n"/>
      <c r="U93" s="205">
        <f>MID(F93,7,3)</f>
        <v/>
      </c>
      <c r="V93">
        <f>RIGHT(F93,4)</f>
        <v/>
      </c>
    </row>
    <row r="94">
      <c r="A94" s="151" t="n">
        <v>92</v>
      </c>
      <c r="B94" s="158">
        <f>INDEX(GLSShapes!$A$1:$AY$40000,Index!$A94*40-39,1)</f>
        <v/>
      </c>
      <c r="C94">
        <f>C$1</f>
        <v/>
      </c>
      <c r="D94" s="133">
        <f>INDEX(GLSShapes!$A$1:$AY$40000,Index!$A94*40-38,2)</f>
        <v/>
      </c>
      <c r="E94" s="155">
        <f>E93+40</f>
        <v/>
      </c>
      <c r="F94">
        <f>RIGHT(B94,F$1)</f>
        <v/>
      </c>
      <c r="G94" s="132">
        <f>INDEX(GLSShapes!$A$1:$AY$15000,Index!$A94*40-38,1)</f>
        <v/>
      </c>
      <c r="H94" s="113">
        <f>F94&amp;RIGHT(D94,H$1)</f>
        <v/>
      </c>
      <c r="I94" s="210">
        <f>IF(F94&lt;&gt;"0",INDEX(GLSShapes!$A$1:$AY$40000,Index!$A94*40-34,40),0)</f>
        <v/>
      </c>
      <c r="J94" s="210">
        <f>IF(F94&lt;&gt;"0",INDEX(GLSShapes!$A$1:$AY$40000,Index!$A94*40-34,41),0)</f>
        <v/>
      </c>
      <c r="K94" s="198">
        <f>RANK(I94,I83:I98,-1)</f>
        <v/>
      </c>
      <c r="L94" s="198">
        <f>RANK(J94,J83:J98,-1)</f>
        <v/>
      </c>
      <c r="M94" s="210">
        <f>INDEX(GLSShapes!$A$1:$AY$15000,Index!$A94*40-34,44)</f>
        <v/>
      </c>
      <c r="N94" s="210">
        <f>INDEX(GLSShapes!$A$1:$AY$15000,Index!$A94*40-34,45)</f>
        <v/>
      </c>
      <c r="Q94" s="210">
        <f>IF(F94&lt;&gt;"0",INDEX(GLSShapes!$A$1:$AY$15000,Index!$A94*40-34,48),0)</f>
        <v/>
      </c>
      <c r="R94" s="210">
        <f>IF(F94&lt;&gt;"0",INDEX(GLSShapes!$A$1:$AY$15000,Index!$A94*40-34,49),0)</f>
        <v/>
      </c>
      <c r="T94" s="18" t="n"/>
      <c r="U94" s="205">
        <f>MID(F94,7,3)</f>
        <v/>
      </c>
      <c r="V94">
        <f>RIGHT(F94,4)</f>
        <v/>
      </c>
    </row>
    <row r="95">
      <c r="A95" s="151" t="n">
        <v>93</v>
      </c>
      <c r="B95" s="158">
        <f>INDEX(GLSShapes!$A$1:$AY$40000,Index!$A95*40-39,1)</f>
        <v/>
      </c>
      <c r="C95">
        <f>C$1</f>
        <v/>
      </c>
      <c r="D95" s="133">
        <f>INDEX(GLSShapes!$A$1:$AY$40000,Index!$A95*40-38,2)</f>
        <v/>
      </c>
      <c r="E95" s="155">
        <f>E94+40</f>
        <v/>
      </c>
      <c r="F95">
        <f>RIGHT(B95,F$1)</f>
        <v/>
      </c>
      <c r="G95" s="132">
        <f>INDEX(GLSShapes!$A$1:$AY$15000,Index!$A95*40-38,1)</f>
        <v/>
      </c>
      <c r="H95" s="113">
        <f>F95&amp;RIGHT(D95,H$1)</f>
        <v/>
      </c>
      <c r="I95" s="210">
        <f>IF(F95&lt;&gt;"0",INDEX(GLSShapes!$A$1:$AY$40000,Index!$A95*40-34,40),0)</f>
        <v/>
      </c>
      <c r="J95" s="210">
        <f>IF(F95&lt;&gt;"0",INDEX(GLSShapes!$A$1:$AY$40000,Index!$A95*40-34,41),0)</f>
        <v/>
      </c>
      <c r="K95" s="198">
        <f>RANK(I95,I83:I98,-1)</f>
        <v/>
      </c>
      <c r="L95" s="198">
        <f>RANK(J95,J83:J98,-1)</f>
        <v/>
      </c>
      <c r="M95" s="210">
        <f>INDEX(GLSShapes!$A$1:$AY$15000,Index!$A95*40-34,44)</f>
        <v/>
      </c>
      <c r="N95" s="210">
        <f>INDEX(GLSShapes!$A$1:$AY$15000,Index!$A95*40-34,45)</f>
        <v/>
      </c>
      <c r="Q95" s="210">
        <f>IF(F95&lt;&gt;"0",INDEX(GLSShapes!$A$1:$AY$15000,Index!$A95*40-34,48),0)</f>
        <v/>
      </c>
      <c r="R95" s="210">
        <f>IF(F95&lt;&gt;"0",INDEX(GLSShapes!$A$1:$AY$15000,Index!$A95*40-34,49),0)</f>
        <v/>
      </c>
      <c r="T95" s="18" t="n"/>
      <c r="U95" s="205">
        <f>MID(F95,7,3)</f>
        <v/>
      </c>
      <c r="V95">
        <f>RIGHT(F95,4)</f>
        <v/>
      </c>
    </row>
    <row r="96">
      <c r="A96" s="151" t="n">
        <v>94</v>
      </c>
      <c r="B96" s="158">
        <f>INDEX(GLSShapes!$A$1:$AY$40000,Index!$A96*40-39,1)</f>
        <v/>
      </c>
      <c r="C96">
        <f>C$1</f>
        <v/>
      </c>
      <c r="D96" s="133">
        <f>INDEX(GLSShapes!$A$1:$AY$40000,Index!$A96*40-38,2)</f>
        <v/>
      </c>
      <c r="E96" s="155">
        <f>E95+40</f>
        <v/>
      </c>
      <c r="F96">
        <f>RIGHT(B96,F$1)</f>
        <v/>
      </c>
      <c r="G96" s="132">
        <f>INDEX(GLSShapes!$A$1:$AY$15000,Index!$A96*40-38,1)</f>
        <v/>
      </c>
      <c r="H96" s="113">
        <f>F96&amp;RIGHT(D96,H$1)</f>
        <v/>
      </c>
      <c r="I96" s="210">
        <f>IF(F96&lt;&gt;"0",INDEX(GLSShapes!$A$1:$AY$40000,Index!$A96*40-34,40),0)</f>
        <v/>
      </c>
      <c r="J96" s="210">
        <f>IF(F96&lt;&gt;"0",INDEX(GLSShapes!$A$1:$AY$40000,Index!$A96*40-34,41),0)</f>
        <v/>
      </c>
      <c r="K96" s="198">
        <f>RANK(I96,I83:I98,-1)</f>
        <v/>
      </c>
      <c r="L96" s="198">
        <f>RANK(J96,J83:J98,-1)</f>
        <v/>
      </c>
      <c r="M96" s="210">
        <f>INDEX(GLSShapes!$A$1:$AY$15000,Index!$A96*40-34,44)</f>
        <v/>
      </c>
      <c r="N96" s="210">
        <f>INDEX(GLSShapes!$A$1:$AY$15000,Index!$A96*40-34,45)</f>
        <v/>
      </c>
      <c r="Q96" s="210">
        <f>IF(F96&lt;&gt;"0",INDEX(GLSShapes!$A$1:$AY$15000,Index!$A96*40-34,48),0)</f>
        <v/>
      </c>
      <c r="R96" s="210">
        <f>IF(F96&lt;&gt;"0",INDEX(GLSShapes!$A$1:$AY$15000,Index!$A96*40-34,49),0)</f>
        <v/>
      </c>
      <c r="T96" s="18" t="n"/>
      <c r="U96" s="205">
        <f>MID(F96,7,3)</f>
        <v/>
      </c>
      <c r="V96">
        <f>RIGHT(F96,4)</f>
        <v/>
      </c>
    </row>
    <row r="97">
      <c r="A97" s="151" t="n">
        <v>95</v>
      </c>
      <c r="B97" s="158">
        <f>INDEX(GLSShapes!$A$1:$AY$40000,Index!$A97*40-39,1)</f>
        <v/>
      </c>
      <c r="C97">
        <f>C$1</f>
        <v/>
      </c>
      <c r="D97" s="133">
        <f>INDEX(GLSShapes!$A$1:$AY$40000,Index!$A97*40-38,2)</f>
        <v/>
      </c>
      <c r="E97" s="155">
        <f>E96+40</f>
        <v/>
      </c>
      <c r="F97">
        <f>RIGHT(B97,F$1)</f>
        <v/>
      </c>
      <c r="G97" s="132">
        <f>INDEX(GLSShapes!$A$1:$AY$15000,Index!$A97*40-38,1)</f>
        <v/>
      </c>
      <c r="H97" s="113">
        <f>F97&amp;RIGHT(D97,H$1)</f>
        <v/>
      </c>
      <c r="I97" s="210">
        <f>IF(F97&lt;&gt;"0",INDEX(GLSShapes!$A$1:$AY$40000,Index!$A97*40-34,40),0)</f>
        <v/>
      </c>
      <c r="J97" s="210">
        <f>IF(F97&lt;&gt;"0",INDEX(GLSShapes!$A$1:$AY$40000,Index!$A97*40-34,41),0)</f>
        <v/>
      </c>
      <c r="K97" s="198">
        <f>RANK(I97,I83:I98,-1)</f>
        <v/>
      </c>
      <c r="L97" s="198">
        <f>RANK(J97,J83:J98,-1)</f>
        <v/>
      </c>
      <c r="M97" s="210">
        <f>INDEX(GLSShapes!$A$1:$AY$15000,Index!$A97*40-34,44)</f>
        <v/>
      </c>
      <c r="N97" s="210">
        <f>INDEX(GLSShapes!$A$1:$AY$15000,Index!$A97*40-34,45)</f>
        <v/>
      </c>
      <c r="Q97" s="210">
        <f>IF(F97&lt;&gt;"0",INDEX(GLSShapes!$A$1:$AY$15000,Index!$A97*40-34,48),0)</f>
        <v/>
      </c>
      <c r="R97" s="210">
        <f>IF(F97&lt;&gt;"0",INDEX(GLSShapes!$A$1:$AY$15000,Index!$A97*40-34,49),0)</f>
        <v/>
      </c>
      <c r="T97" s="18" t="n"/>
      <c r="U97" s="205">
        <f>MID(F97,7,3)</f>
        <v/>
      </c>
      <c r="V97">
        <f>RIGHT(F97,4)</f>
        <v/>
      </c>
    </row>
    <row r="98">
      <c r="A98" s="151" t="n">
        <v>96</v>
      </c>
      <c r="B98" s="158">
        <f>INDEX(GLSShapes!$A$1:$AY$40000,Index!$A98*40-39,1)</f>
        <v/>
      </c>
      <c r="C98" s="135">
        <f>C$1</f>
        <v/>
      </c>
      <c r="D98" s="133">
        <f>INDEX(GLSShapes!$A$1:$AY$40000,Index!$A98*40-38,2)</f>
        <v/>
      </c>
      <c r="E98" s="155">
        <f>E97+40</f>
        <v/>
      </c>
      <c r="F98" s="135">
        <f>RIGHT(B98,F$1)</f>
        <v/>
      </c>
      <c r="G98" s="136">
        <f>INDEX(GLSShapes!$A$1:$AY$15000,Index!$A98*40-38,1)</f>
        <v/>
      </c>
      <c r="H98" s="137">
        <f>F98&amp;RIGHT(D98,H$1)</f>
        <v/>
      </c>
      <c r="I98" s="210">
        <f>IF(F98&lt;&gt;"0",INDEX(GLSShapes!$A$1:$AY$40000,Index!$A98*40-34,40),0)</f>
        <v/>
      </c>
      <c r="J98" s="210">
        <f>IF(F98&lt;&gt;"0",INDEX(GLSShapes!$A$1:$AY$40000,Index!$A98*40-34,41),0)</f>
        <v/>
      </c>
      <c r="K98" s="138">
        <f>RANK(I98,I83:I98,-1)</f>
        <v/>
      </c>
      <c r="L98" s="138">
        <f>RANK(J98,J83:J98,-1)</f>
        <v/>
      </c>
      <c r="M98" s="211">
        <f>INDEX(GLSShapes!$A$1:$AY$15000,Index!$A98*40-34,44)</f>
        <v/>
      </c>
      <c r="N98" s="211">
        <f>INDEX(GLSShapes!$A$1:$AY$15000,Index!$A98*40-34,45)</f>
        <v/>
      </c>
      <c r="O98" s="135" t="n"/>
      <c r="P98" s="135" t="n"/>
      <c r="Q98" s="211">
        <f>IF(F98&lt;&gt;"0",INDEX(GLSShapes!$A$1:$AY$15000,Index!$A98*40-34,48),0)</f>
        <v/>
      </c>
      <c r="R98" s="211">
        <f>IF(F98&lt;&gt;"0",INDEX(GLSShapes!$A$1:$AY$15000,Index!$A98*40-34,49),0)</f>
        <v/>
      </c>
      <c r="S98" s="135" t="n"/>
      <c r="T98" s="139" t="n"/>
      <c r="U98" s="205">
        <f>MID(F98,7,3)</f>
        <v/>
      </c>
      <c r="V98">
        <f>RIGHT(F98,4)</f>
        <v/>
      </c>
    </row>
    <row r="99">
      <c r="A99" s="150" t="n">
        <v>97</v>
      </c>
      <c r="B99" s="158">
        <f>INDEX(GLSShapes!$A$1:$AY$40000,Index!$A99*40-39,1)</f>
        <v/>
      </c>
      <c r="C99">
        <f>C$1</f>
        <v/>
      </c>
      <c r="D99" s="133">
        <f>INDEX(GLSShapes!$A$1:$AY$40000,Index!$A99*40-38,2)</f>
        <v/>
      </c>
      <c r="E99" s="154">
        <f>E98+40</f>
        <v/>
      </c>
      <c r="F99">
        <f>RIGHT(B99,F$1)</f>
        <v/>
      </c>
      <c r="G99" s="132">
        <f>INDEX(GLSShapes!$A$1:$AY$15000,Index!$A99*40-38,1)</f>
        <v/>
      </c>
      <c r="H99" s="113">
        <f>F99&amp;RIGHT(D99,H$1)</f>
        <v/>
      </c>
      <c r="I99" s="210">
        <f>IF(F99&lt;&gt;"0",INDEX(GLSShapes!$A$1:$AY$40000,Index!$A99*40-34,40),0)</f>
        <v/>
      </c>
      <c r="J99" s="210">
        <f>IF(F99&lt;&gt;"0",INDEX(GLSShapes!$A$1:$AY$40000,Index!$A99*40-34,41),0)</f>
        <v/>
      </c>
      <c r="K99" s="198">
        <f>RANK(I99,I99:I114,-1)</f>
        <v/>
      </c>
      <c r="L99" s="198">
        <f>RANK(J99,J99:J114,-1)</f>
        <v/>
      </c>
      <c r="M99" s="210">
        <f>INDEX(GLSShapes!$A$1:$AY$15000,Index!$A99*40-34,44)</f>
        <v/>
      </c>
      <c r="N99" s="210">
        <f>INDEX(GLSShapes!$A$1:$AY$15000,Index!$A99*40-34,45)</f>
        <v/>
      </c>
      <c r="Q99" s="210">
        <f>IF(F99&lt;&gt;"0",INDEX(GLSShapes!$A$1:$AY$15000,Index!$A99*40-34,48),0)</f>
        <v/>
      </c>
      <c r="R99" s="210">
        <f>IF(F99&lt;&gt;"0",INDEX(GLSShapes!$A$1:$AY$15000,Index!$A99*40-34,49),0)</f>
        <v/>
      </c>
      <c r="T99" s="18" t="n"/>
      <c r="U99" s="205">
        <f>MID(F99,7,3)</f>
        <v/>
      </c>
      <c r="V99">
        <f>RIGHT(F99,4)</f>
        <v/>
      </c>
    </row>
    <row r="100">
      <c r="A100" s="151" t="n">
        <v>98</v>
      </c>
      <c r="B100" s="158">
        <f>INDEX(GLSShapes!$A$1:$AY$40000,Index!$A100*40-39,1)</f>
        <v/>
      </c>
      <c r="C100">
        <f>C$1</f>
        <v/>
      </c>
      <c r="D100" s="133">
        <f>INDEX(GLSShapes!$A$1:$AY$40000,Index!$A100*40-38,2)</f>
        <v/>
      </c>
      <c r="E100" s="155">
        <f>E99+40</f>
        <v/>
      </c>
      <c r="F100">
        <f>RIGHT(B100,F$1)</f>
        <v/>
      </c>
      <c r="G100" s="132">
        <f>INDEX(GLSShapes!$A$1:$AY$15000,Index!$A100*40-38,1)</f>
        <v/>
      </c>
      <c r="H100" s="113">
        <f>F100&amp;RIGHT(D100,H$1)</f>
        <v/>
      </c>
      <c r="I100" s="210">
        <f>IF(F100&lt;&gt;"0",INDEX(GLSShapes!$A$1:$AY$40000,Index!$A100*40-34,40),0)</f>
        <v/>
      </c>
      <c r="J100" s="210">
        <f>IF(F100&lt;&gt;"0",INDEX(GLSShapes!$A$1:$AY$40000,Index!$A100*40-34,41),0)</f>
        <v/>
      </c>
      <c r="K100" s="198">
        <f>RANK(I100,I99:I114,-1)</f>
        <v/>
      </c>
      <c r="L100" s="198">
        <f>RANK(J100,J99:J114,-1)</f>
        <v/>
      </c>
      <c r="M100" s="210">
        <f>INDEX(GLSShapes!$A$1:$AY$15000,Index!$A100*40-34,44)</f>
        <v/>
      </c>
      <c r="N100" s="210">
        <f>INDEX(GLSShapes!$A$1:$AY$15000,Index!$A100*40-34,45)</f>
        <v/>
      </c>
      <c r="Q100" s="210">
        <f>IF(F100&lt;&gt;"0",INDEX(GLSShapes!$A$1:$AY$15000,Index!$A100*40-34,48),0)</f>
        <v/>
      </c>
      <c r="R100" s="210">
        <f>IF(F100&lt;&gt;"0",INDEX(GLSShapes!$A$1:$AY$15000,Index!$A100*40-34,49),0)</f>
        <v/>
      </c>
      <c r="T100" s="18" t="n"/>
      <c r="U100" s="205">
        <f>MID(F100,7,3)</f>
        <v/>
      </c>
      <c r="V100">
        <f>RIGHT(F100,4)</f>
        <v/>
      </c>
    </row>
    <row r="101">
      <c r="A101" s="151" t="n">
        <v>99</v>
      </c>
      <c r="B101" s="158">
        <f>INDEX(GLSShapes!$A$1:$AY$40000,Index!$A101*40-39,1)</f>
        <v/>
      </c>
      <c r="C101">
        <f>C$1</f>
        <v/>
      </c>
      <c r="D101" s="133">
        <f>INDEX(GLSShapes!$A$1:$AY$40000,Index!$A101*40-38,2)</f>
        <v/>
      </c>
      <c r="E101" s="155">
        <f>E100+40</f>
        <v/>
      </c>
      <c r="F101">
        <f>RIGHT(B101,F$1)</f>
        <v/>
      </c>
      <c r="G101" s="132">
        <f>INDEX(GLSShapes!$A$1:$AY$15000,Index!$A101*40-38,1)</f>
        <v/>
      </c>
      <c r="H101" s="113">
        <f>F101&amp;RIGHT(D101,H$1)</f>
        <v/>
      </c>
      <c r="I101" s="210">
        <f>IF(F101&lt;&gt;"0",INDEX(GLSShapes!$A$1:$AY$40000,Index!$A101*40-34,40),0)</f>
        <v/>
      </c>
      <c r="J101" s="210">
        <f>IF(F101&lt;&gt;"0",INDEX(GLSShapes!$A$1:$AY$40000,Index!$A101*40-34,41),0)</f>
        <v/>
      </c>
      <c r="K101" s="198">
        <f>RANK(I101,I99:I114,-1)</f>
        <v/>
      </c>
      <c r="L101" s="198">
        <f>RANK(J101,J99:J114,-1)</f>
        <v/>
      </c>
      <c r="M101" s="210">
        <f>INDEX(GLSShapes!$A$1:$AY$15000,Index!$A101*40-34,44)</f>
        <v/>
      </c>
      <c r="N101" s="210">
        <f>INDEX(GLSShapes!$A$1:$AY$15000,Index!$A101*40-34,45)</f>
        <v/>
      </c>
      <c r="Q101" s="210">
        <f>IF(F101&lt;&gt;"0",INDEX(GLSShapes!$A$1:$AY$15000,Index!$A101*40-34,48),0)</f>
        <v/>
      </c>
      <c r="R101" s="210">
        <f>IF(F101&lt;&gt;"0",INDEX(GLSShapes!$A$1:$AY$15000,Index!$A101*40-34,49),0)</f>
        <v/>
      </c>
      <c r="T101" s="18" t="n"/>
      <c r="U101" s="205">
        <f>MID(F101,7,3)</f>
        <v/>
      </c>
      <c r="V101">
        <f>RIGHT(F101,4)</f>
        <v/>
      </c>
    </row>
    <row r="102">
      <c r="A102" s="151" t="n">
        <v>100</v>
      </c>
      <c r="B102" s="158">
        <f>INDEX(GLSShapes!$A$1:$AY$40000,Index!$A102*40-39,1)</f>
        <v/>
      </c>
      <c r="C102">
        <f>C$1</f>
        <v/>
      </c>
      <c r="D102" s="133">
        <f>INDEX(GLSShapes!$A$1:$AY$40000,Index!$A102*40-38,2)</f>
        <v/>
      </c>
      <c r="E102" s="155">
        <f>E101+40</f>
        <v/>
      </c>
      <c r="F102">
        <f>RIGHT(B102,F$1)</f>
        <v/>
      </c>
      <c r="G102" s="132">
        <f>INDEX(GLSShapes!$A$1:$AY$15000,Index!$A102*40-38,1)</f>
        <v/>
      </c>
      <c r="H102" s="113">
        <f>F102&amp;RIGHT(D102,H$1)</f>
        <v/>
      </c>
      <c r="I102" s="210">
        <f>IF(F102&lt;&gt;"0",INDEX(GLSShapes!$A$1:$AY$40000,Index!$A102*40-34,40),0)</f>
        <v/>
      </c>
      <c r="J102" s="210">
        <f>IF(F102&lt;&gt;"0",INDEX(GLSShapes!$A$1:$AY$40000,Index!$A102*40-34,41),0)</f>
        <v/>
      </c>
      <c r="K102" s="198">
        <f>RANK(I102,I99:I114,-1)</f>
        <v/>
      </c>
      <c r="L102" s="198">
        <f>RANK(J102,J99:J114,-1)</f>
        <v/>
      </c>
      <c r="M102" s="210">
        <f>INDEX(GLSShapes!$A$1:$AY$15000,Index!$A102*40-34,44)</f>
        <v/>
      </c>
      <c r="N102" s="210">
        <f>INDEX(GLSShapes!$A$1:$AY$15000,Index!$A102*40-34,45)</f>
        <v/>
      </c>
      <c r="Q102" s="210">
        <f>IF(F102&lt;&gt;"0",INDEX(GLSShapes!$A$1:$AY$15000,Index!$A102*40-34,48),0)</f>
        <v/>
      </c>
      <c r="R102" s="210">
        <f>IF(F102&lt;&gt;"0",INDEX(GLSShapes!$A$1:$AY$15000,Index!$A102*40-34,49),0)</f>
        <v/>
      </c>
      <c r="T102" s="18" t="n"/>
      <c r="U102" s="205">
        <f>MID(F102,7,3)</f>
        <v/>
      </c>
      <c r="V102">
        <f>RIGHT(F102,4)</f>
        <v/>
      </c>
    </row>
    <row r="103">
      <c r="A103" s="151" t="n">
        <v>101</v>
      </c>
      <c r="B103" s="158">
        <f>INDEX(GLSShapes!$A$1:$AY$40000,Index!$A103*40-39,1)</f>
        <v/>
      </c>
      <c r="C103">
        <f>C$1</f>
        <v/>
      </c>
      <c r="D103" s="133">
        <f>INDEX(GLSShapes!$A$1:$AY$40000,Index!$A103*40-38,2)</f>
        <v/>
      </c>
      <c r="E103" s="155">
        <f>E102+40</f>
        <v/>
      </c>
      <c r="F103">
        <f>RIGHT(B103,F$1)</f>
        <v/>
      </c>
      <c r="G103" s="132">
        <f>INDEX(GLSShapes!$A$1:$AY$15000,Index!$A103*40-38,1)</f>
        <v/>
      </c>
      <c r="H103" s="113">
        <f>F103&amp;RIGHT(D103,H$1)</f>
        <v/>
      </c>
      <c r="I103" s="210">
        <f>IF(F103&lt;&gt;"0",INDEX(GLSShapes!$A$1:$AY$40000,Index!$A103*40-34,40),0)</f>
        <v/>
      </c>
      <c r="J103" s="210">
        <f>IF(F103&lt;&gt;"0",INDEX(GLSShapes!$A$1:$AY$40000,Index!$A103*40-34,41),0)</f>
        <v/>
      </c>
      <c r="K103" s="198">
        <f>RANK(I103,I99:I114,-1)</f>
        <v/>
      </c>
      <c r="L103" s="198">
        <f>RANK(J103,J99:J114,-1)</f>
        <v/>
      </c>
      <c r="M103" s="210">
        <f>INDEX(GLSShapes!$A$1:$AY$15000,Index!$A103*40-34,44)</f>
        <v/>
      </c>
      <c r="N103" s="210">
        <f>INDEX(GLSShapes!$A$1:$AY$15000,Index!$A103*40-34,45)</f>
        <v/>
      </c>
      <c r="Q103" s="210">
        <f>IF(F103&lt;&gt;"0",INDEX(GLSShapes!$A$1:$AY$15000,Index!$A103*40-34,48),0)</f>
        <v/>
      </c>
      <c r="R103" s="210">
        <f>IF(F103&lt;&gt;"0",INDEX(GLSShapes!$A$1:$AY$15000,Index!$A103*40-34,49),0)</f>
        <v/>
      </c>
      <c r="T103" s="18" t="n"/>
      <c r="U103" s="205">
        <f>MID(F103,7,3)</f>
        <v/>
      </c>
      <c r="V103">
        <f>RIGHT(F103,4)</f>
        <v/>
      </c>
    </row>
    <row r="104">
      <c r="A104" s="151" t="n">
        <v>102</v>
      </c>
      <c r="B104" s="158">
        <f>INDEX(GLSShapes!$A$1:$AY$40000,Index!$A104*40-39,1)</f>
        <v/>
      </c>
      <c r="C104">
        <f>C$1</f>
        <v/>
      </c>
      <c r="D104" s="133">
        <f>INDEX(GLSShapes!$A$1:$AY$40000,Index!$A104*40-38,2)</f>
        <v/>
      </c>
      <c r="E104" s="155">
        <f>E103+40</f>
        <v/>
      </c>
      <c r="F104">
        <f>RIGHT(B104,F$1)</f>
        <v/>
      </c>
      <c r="G104" s="132">
        <f>INDEX(GLSShapes!$A$1:$AY$15000,Index!$A104*40-38,1)</f>
        <v/>
      </c>
      <c r="H104" s="113">
        <f>F104&amp;RIGHT(D104,H$1)</f>
        <v/>
      </c>
      <c r="I104" s="210">
        <f>IF(F104&lt;&gt;"0",INDEX(GLSShapes!$A$1:$AY$40000,Index!$A104*40-34,40),0)</f>
        <v/>
      </c>
      <c r="J104" s="210">
        <f>IF(F104&lt;&gt;"0",INDEX(GLSShapes!$A$1:$AY$40000,Index!$A104*40-34,41),0)</f>
        <v/>
      </c>
      <c r="K104" s="198">
        <f>RANK(I104,I99:I114,-1)</f>
        <v/>
      </c>
      <c r="L104" s="198">
        <f>RANK(J104,J99:J114,-1)</f>
        <v/>
      </c>
      <c r="M104" s="210">
        <f>INDEX(GLSShapes!$A$1:$AY$15000,Index!$A104*40-34,44)</f>
        <v/>
      </c>
      <c r="N104" s="210">
        <f>INDEX(GLSShapes!$A$1:$AY$15000,Index!$A104*40-34,45)</f>
        <v/>
      </c>
      <c r="Q104" s="210">
        <f>IF(F104&lt;&gt;"0",INDEX(GLSShapes!$A$1:$AY$15000,Index!$A104*40-34,48),0)</f>
        <v/>
      </c>
      <c r="R104" s="210">
        <f>IF(F104&lt;&gt;"0",INDEX(GLSShapes!$A$1:$AY$15000,Index!$A104*40-34,49),0)</f>
        <v/>
      </c>
      <c r="T104" s="18" t="n"/>
      <c r="U104" s="205">
        <f>MID(F104,7,3)</f>
        <v/>
      </c>
      <c r="V104">
        <f>RIGHT(F104,4)</f>
        <v/>
      </c>
    </row>
    <row r="105">
      <c r="A105" s="151" t="n">
        <v>103</v>
      </c>
      <c r="B105" s="158">
        <f>INDEX(GLSShapes!$A$1:$AY$40000,Index!$A105*40-39,1)</f>
        <v/>
      </c>
      <c r="C105">
        <f>C$1</f>
        <v/>
      </c>
      <c r="D105" s="133">
        <f>INDEX(GLSShapes!$A$1:$AY$40000,Index!$A105*40-38,2)</f>
        <v/>
      </c>
      <c r="E105" s="155">
        <f>E104+40</f>
        <v/>
      </c>
      <c r="F105">
        <f>RIGHT(B105,F$1)</f>
        <v/>
      </c>
      <c r="G105" s="132">
        <f>INDEX(GLSShapes!$A$1:$AY$15000,Index!$A105*40-38,1)</f>
        <v/>
      </c>
      <c r="H105" s="113">
        <f>F105&amp;RIGHT(D105,H$1)</f>
        <v/>
      </c>
      <c r="I105" s="210">
        <f>IF(F105&lt;&gt;"0",INDEX(GLSShapes!$A$1:$AY$40000,Index!$A105*40-34,40),0)</f>
        <v/>
      </c>
      <c r="J105" s="210">
        <f>IF(F105&lt;&gt;"0",INDEX(GLSShapes!$A$1:$AY$40000,Index!$A105*40-34,41),0)</f>
        <v/>
      </c>
      <c r="K105" s="198">
        <f>RANK(I105,I99:I114,-1)</f>
        <v/>
      </c>
      <c r="L105" s="198">
        <f>RANK(J105,J99:J114,-1)</f>
        <v/>
      </c>
      <c r="M105" s="210">
        <f>INDEX(GLSShapes!$A$1:$AY$15000,Index!$A105*40-34,44)</f>
        <v/>
      </c>
      <c r="N105" s="210">
        <f>INDEX(GLSShapes!$A$1:$AY$15000,Index!$A105*40-34,45)</f>
        <v/>
      </c>
      <c r="Q105" s="210">
        <f>IF(F105&lt;&gt;"0",INDEX(GLSShapes!$A$1:$AY$15000,Index!$A105*40-34,48),0)</f>
        <v/>
      </c>
      <c r="R105" s="210">
        <f>IF(F105&lt;&gt;"0",INDEX(GLSShapes!$A$1:$AY$15000,Index!$A105*40-34,49),0)</f>
        <v/>
      </c>
      <c r="T105" s="18" t="n"/>
      <c r="U105" s="205">
        <f>MID(F105,7,3)</f>
        <v/>
      </c>
      <c r="V105">
        <f>RIGHT(F105,4)</f>
        <v/>
      </c>
    </row>
    <row r="106">
      <c r="A106" s="151" t="n">
        <v>104</v>
      </c>
      <c r="B106" s="158">
        <f>INDEX(GLSShapes!$A$1:$AY$40000,Index!$A106*40-39,1)</f>
        <v/>
      </c>
      <c r="C106">
        <f>C$1</f>
        <v/>
      </c>
      <c r="D106" s="133">
        <f>INDEX(GLSShapes!$A$1:$AY$40000,Index!$A106*40-38,2)</f>
        <v/>
      </c>
      <c r="E106" s="155">
        <f>E105+40</f>
        <v/>
      </c>
      <c r="F106">
        <f>RIGHT(B106,F$1)</f>
        <v/>
      </c>
      <c r="G106" s="132">
        <f>INDEX(GLSShapes!$A$1:$AY$15000,Index!$A106*40-38,1)</f>
        <v/>
      </c>
      <c r="H106" s="113">
        <f>F106&amp;RIGHT(D106,H$1)</f>
        <v/>
      </c>
      <c r="I106" s="210">
        <f>IF(F106&lt;&gt;"0",INDEX(GLSShapes!$A$1:$AY$40000,Index!$A106*40-34,40),0)</f>
        <v/>
      </c>
      <c r="J106" s="210">
        <f>IF(F106&lt;&gt;"0",INDEX(GLSShapes!$A$1:$AY$40000,Index!$A106*40-34,41),0)</f>
        <v/>
      </c>
      <c r="K106" s="198">
        <f>RANK(I106,I99:I114,-1)</f>
        <v/>
      </c>
      <c r="L106" s="198">
        <f>RANK(J106,J99:J114,-1)</f>
        <v/>
      </c>
      <c r="M106" s="210">
        <f>INDEX(GLSShapes!$A$1:$AY$15000,Index!$A106*40-34,44)</f>
        <v/>
      </c>
      <c r="N106" s="210">
        <f>INDEX(GLSShapes!$A$1:$AY$15000,Index!$A106*40-34,45)</f>
        <v/>
      </c>
      <c r="Q106" s="210">
        <f>IF(F106&lt;&gt;"0",INDEX(GLSShapes!$A$1:$AY$15000,Index!$A106*40-34,48),0)</f>
        <v/>
      </c>
      <c r="R106" s="210">
        <f>IF(F106&lt;&gt;"0",INDEX(GLSShapes!$A$1:$AY$15000,Index!$A106*40-34,49),0)</f>
        <v/>
      </c>
      <c r="T106" s="18" t="n"/>
      <c r="U106" s="205">
        <f>MID(F106,7,3)</f>
        <v/>
      </c>
      <c r="V106">
        <f>RIGHT(F106,4)</f>
        <v/>
      </c>
    </row>
    <row r="107">
      <c r="A107" s="151" t="n">
        <v>105</v>
      </c>
      <c r="B107" s="158">
        <f>INDEX(GLSShapes!$A$1:$AY$40000,Index!$A107*40-39,1)</f>
        <v/>
      </c>
      <c r="C107">
        <f>C$1</f>
        <v/>
      </c>
      <c r="D107" s="133">
        <f>INDEX(GLSShapes!$A$1:$AY$40000,Index!$A107*40-38,2)</f>
        <v/>
      </c>
      <c r="E107" s="155">
        <f>E106+40</f>
        <v/>
      </c>
      <c r="F107">
        <f>RIGHT(B107,F$1)</f>
        <v/>
      </c>
      <c r="G107" s="132">
        <f>INDEX(GLSShapes!$A$1:$AY$15000,Index!$A107*40-38,1)</f>
        <v/>
      </c>
      <c r="H107" s="113">
        <f>F107&amp;RIGHT(D107,H$1)</f>
        <v/>
      </c>
      <c r="I107" s="210">
        <f>IF(F107&lt;&gt;"0",INDEX(GLSShapes!$A$1:$AY$40000,Index!$A107*40-34,40),0)</f>
        <v/>
      </c>
      <c r="J107" s="210">
        <f>IF(F107&lt;&gt;"0",INDEX(GLSShapes!$A$1:$AY$40000,Index!$A107*40-34,41),0)</f>
        <v/>
      </c>
      <c r="K107" s="198">
        <f>RANK(I107,I99:I114,-1)</f>
        <v/>
      </c>
      <c r="L107" s="198">
        <f>RANK(J107,J99:J114,-1)</f>
        <v/>
      </c>
      <c r="M107" s="210">
        <f>INDEX(GLSShapes!$A$1:$AY$15000,Index!$A107*40-34,44)</f>
        <v/>
      </c>
      <c r="N107" s="210">
        <f>INDEX(GLSShapes!$A$1:$AY$15000,Index!$A107*40-34,45)</f>
        <v/>
      </c>
      <c r="Q107" s="210">
        <f>IF(F107&lt;&gt;"0",INDEX(GLSShapes!$A$1:$AY$15000,Index!$A107*40-34,48),0)</f>
        <v/>
      </c>
      <c r="R107" s="210">
        <f>IF(F107&lt;&gt;"0",INDEX(GLSShapes!$A$1:$AY$15000,Index!$A107*40-34,49),0)</f>
        <v/>
      </c>
      <c r="T107" s="18" t="n"/>
      <c r="U107" s="205">
        <f>MID(F107,7,3)</f>
        <v/>
      </c>
      <c r="V107">
        <f>RIGHT(F107,4)</f>
        <v/>
      </c>
    </row>
    <row r="108">
      <c r="A108" s="151" t="n">
        <v>106</v>
      </c>
      <c r="B108" s="158">
        <f>INDEX(GLSShapes!$A$1:$AY$40000,Index!$A108*40-39,1)</f>
        <v/>
      </c>
      <c r="C108">
        <f>C$1</f>
        <v/>
      </c>
      <c r="D108" s="133">
        <f>INDEX(GLSShapes!$A$1:$AY$40000,Index!$A108*40-38,2)</f>
        <v/>
      </c>
      <c r="E108" s="155">
        <f>E107+40</f>
        <v/>
      </c>
      <c r="F108">
        <f>RIGHT(B108,F$1)</f>
        <v/>
      </c>
      <c r="G108" s="132">
        <f>INDEX(GLSShapes!$A$1:$AY$15000,Index!$A108*40-38,1)</f>
        <v/>
      </c>
      <c r="H108" s="113">
        <f>F108&amp;RIGHT(D108,H$1)</f>
        <v/>
      </c>
      <c r="I108" s="210">
        <f>IF(F108&lt;&gt;"0",INDEX(GLSShapes!$A$1:$AY$40000,Index!$A108*40-34,40),0)</f>
        <v/>
      </c>
      <c r="J108" s="210">
        <f>IF(F108&lt;&gt;"0",INDEX(GLSShapes!$A$1:$AY$40000,Index!$A108*40-34,41),0)</f>
        <v/>
      </c>
      <c r="K108" s="198">
        <f>RANK(I108,I99:I114,-1)</f>
        <v/>
      </c>
      <c r="L108" s="198">
        <f>RANK(J108,J99:J114,-1)</f>
        <v/>
      </c>
      <c r="M108" s="210">
        <f>INDEX(GLSShapes!$A$1:$AY$15000,Index!$A108*40-34,44)</f>
        <v/>
      </c>
      <c r="N108" s="210">
        <f>INDEX(GLSShapes!$A$1:$AY$15000,Index!$A108*40-34,45)</f>
        <v/>
      </c>
      <c r="Q108" s="210">
        <f>IF(F108&lt;&gt;"0",INDEX(GLSShapes!$A$1:$AY$15000,Index!$A108*40-34,48),0)</f>
        <v/>
      </c>
      <c r="R108" s="210">
        <f>IF(F108&lt;&gt;"0",INDEX(GLSShapes!$A$1:$AY$15000,Index!$A108*40-34,49),0)</f>
        <v/>
      </c>
      <c r="T108" s="18" t="n"/>
      <c r="U108" s="205">
        <f>MID(F108,7,3)</f>
        <v/>
      </c>
      <c r="V108">
        <f>RIGHT(F108,4)</f>
        <v/>
      </c>
    </row>
    <row r="109">
      <c r="A109" s="151" t="n">
        <v>107</v>
      </c>
      <c r="B109" s="158">
        <f>INDEX(GLSShapes!$A$1:$AY$40000,Index!$A109*40-39,1)</f>
        <v/>
      </c>
      <c r="C109">
        <f>C$1</f>
        <v/>
      </c>
      <c r="D109" s="133">
        <f>INDEX(GLSShapes!$A$1:$AY$40000,Index!$A109*40-38,2)</f>
        <v/>
      </c>
      <c r="E109" s="155">
        <f>E108+40</f>
        <v/>
      </c>
      <c r="F109">
        <f>RIGHT(B109,F$1)</f>
        <v/>
      </c>
      <c r="G109" s="132">
        <f>INDEX(GLSShapes!$A$1:$AY$15000,Index!$A109*40-38,1)</f>
        <v/>
      </c>
      <c r="H109" s="113">
        <f>F109&amp;RIGHT(D109,H$1)</f>
        <v/>
      </c>
      <c r="I109" s="210">
        <f>IF(F109&lt;&gt;"0",INDEX(GLSShapes!$A$1:$AY$40000,Index!$A109*40-34,40),0)</f>
        <v/>
      </c>
      <c r="J109" s="210">
        <f>IF(F109&lt;&gt;"0",INDEX(GLSShapes!$A$1:$AY$40000,Index!$A109*40-34,41),0)</f>
        <v/>
      </c>
      <c r="K109" s="198">
        <f>RANK(I109,I99:I114,-1)</f>
        <v/>
      </c>
      <c r="L109" s="198">
        <f>RANK(J109,J99:J114,-1)</f>
        <v/>
      </c>
      <c r="M109" s="210">
        <f>INDEX(GLSShapes!$A$1:$AY$15000,Index!$A109*40-34,44)</f>
        <v/>
      </c>
      <c r="N109" s="210">
        <f>INDEX(GLSShapes!$A$1:$AY$15000,Index!$A109*40-34,45)</f>
        <v/>
      </c>
      <c r="Q109" s="210">
        <f>IF(F109&lt;&gt;"0",INDEX(GLSShapes!$A$1:$AY$15000,Index!$A109*40-34,48),0)</f>
        <v/>
      </c>
      <c r="R109" s="210">
        <f>IF(F109&lt;&gt;"0",INDEX(GLSShapes!$A$1:$AY$15000,Index!$A109*40-34,49),0)</f>
        <v/>
      </c>
      <c r="T109" s="18" t="n"/>
      <c r="U109" s="205">
        <f>MID(F109,7,3)</f>
        <v/>
      </c>
      <c r="V109">
        <f>RIGHT(F109,4)</f>
        <v/>
      </c>
    </row>
    <row r="110">
      <c r="A110" s="151" t="n">
        <v>108</v>
      </c>
      <c r="B110" s="158">
        <f>INDEX(GLSShapes!$A$1:$AY$40000,Index!$A110*40-39,1)</f>
        <v/>
      </c>
      <c r="C110">
        <f>C$1</f>
        <v/>
      </c>
      <c r="D110" s="133">
        <f>INDEX(GLSShapes!$A$1:$AY$40000,Index!$A110*40-38,2)</f>
        <v/>
      </c>
      <c r="E110" s="155">
        <f>E109+40</f>
        <v/>
      </c>
      <c r="F110">
        <f>RIGHT(B110,F$1)</f>
        <v/>
      </c>
      <c r="G110" s="132">
        <f>INDEX(GLSShapes!$A$1:$AY$15000,Index!$A110*40-38,1)</f>
        <v/>
      </c>
      <c r="H110" s="113">
        <f>F110&amp;RIGHT(D110,H$1)</f>
        <v/>
      </c>
      <c r="I110" s="210">
        <f>IF(F110&lt;&gt;"0",INDEX(GLSShapes!$A$1:$AY$40000,Index!$A110*40-34,40),0)</f>
        <v/>
      </c>
      <c r="J110" s="210">
        <f>IF(F110&lt;&gt;"0",INDEX(GLSShapes!$A$1:$AY$40000,Index!$A110*40-34,41),0)</f>
        <v/>
      </c>
      <c r="K110" s="198">
        <f>RANK(I110,I99:I114,-1)</f>
        <v/>
      </c>
      <c r="L110" s="198">
        <f>RANK(J110,J99:J114,-1)</f>
        <v/>
      </c>
      <c r="M110" s="210">
        <f>INDEX(GLSShapes!$A$1:$AY$15000,Index!$A110*40-34,44)</f>
        <v/>
      </c>
      <c r="N110" s="210">
        <f>INDEX(GLSShapes!$A$1:$AY$15000,Index!$A110*40-34,45)</f>
        <v/>
      </c>
      <c r="Q110" s="210">
        <f>IF(F110&lt;&gt;"0",INDEX(GLSShapes!$A$1:$AY$15000,Index!$A110*40-34,48),0)</f>
        <v/>
      </c>
      <c r="R110" s="210">
        <f>IF(F110&lt;&gt;"0",INDEX(GLSShapes!$A$1:$AY$15000,Index!$A110*40-34,49),0)</f>
        <v/>
      </c>
      <c r="T110" s="18" t="n"/>
      <c r="U110" s="205">
        <f>MID(F110,7,3)</f>
        <v/>
      </c>
      <c r="V110">
        <f>RIGHT(F110,4)</f>
        <v/>
      </c>
    </row>
    <row r="111">
      <c r="A111" s="151" t="n">
        <v>109</v>
      </c>
      <c r="B111" s="158">
        <f>INDEX(GLSShapes!$A$1:$AY$40000,Index!$A111*40-39,1)</f>
        <v/>
      </c>
      <c r="C111">
        <f>C$1</f>
        <v/>
      </c>
      <c r="D111" s="133">
        <f>INDEX(GLSShapes!$A$1:$AY$40000,Index!$A111*40-38,2)</f>
        <v/>
      </c>
      <c r="E111" s="155">
        <f>E110+40</f>
        <v/>
      </c>
      <c r="F111">
        <f>RIGHT(B111,F$1)</f>
        <v/>
      </c>
      <c r="G111" s="132">
        <f>INDEX(GLSShapes!$A$1:$AY$15000,Index!$A111*40-38,1)</f>
        <v/>
      </c>
      <c r="H111" s="113">
        <f>F111&amp;RIGHT(D111,H$1)</f>
        <v/>
      </c>
      <c r="I111" s="210">
        <f>IF(F111&lt;&gt;"0",INDEX(GLSShapes!$A$1:$AY$40000,Index!$A111*40-34,40),0)</f>
        <v/>
      </c>
      <c r="J111" s="210">
        <f>IF(F111&lt;&gt;"0",INDEX(GLSShapes!$A$1:$AY$40000,Index!$A111*40-34,41),0)</f>
        <v/>
      </c>
      <c r="K111" s="198">
        <f>RANK(I111,I99:I114,-1)</f>
        <v/>
      </c>
      <c r="L111" s="198">
        <f>RANK(J111,J99:J114,-1)</f>
        <v/>
      </c>
      <c r="M111" s="210">
        <f>INDEX(GLSShapes!$A$1:$AY$15000,Index!$A111*40-34,44)</f>
        <v/>
      </c>
      <c r="N111" s="210">
        <f>INDEX(GLSShapes!$A$1:$AY$15000,Index!$A111*40-34,45)</f>
        <v/>
      </c>
      <c r="Q111" s="210">
        <f>IF(F111&lt;&gt;"0",INDEX(GLSShapes!$A$1:$AY$15000,Index!$A111*40-34,48),0)</f>
        <v/>
      </c>
      <c r="R111" s="210">
        <f>IF(F111&lt;&gt;"0",INDEX(GLSShapes!$A$1:$AY$15000,Index!$A111*40-34,49),0)</f>
        <v/>
      </c>
      <c r="T111" s="18" t="n"/>
      <c r="U111" s="205">
        <f>MID(F111,7,3)</f>
        <v/>
      </c>
      <c r="V111">
        <f>RIGHT(F111,4)</f>
        <v/>
      </c>
    </row>
    <row r="112">
      <c r="A112" s="151" t="n">
        <v>110</v>
      </c>
      <c r="B112" s="158">
        <f>INDEX(GLSShapes!$A$1:$AY$40000,Index!$A112*40-39,1)</f>
        <v/>
      </c>
      <c r="C112">
        <f>C$1</f>
        <v/>
      </c>
      <c r="D112" s="133">
        <f>INDEX(GLSShapes!$A$1:$AY$40000,Index!$A112*40-38,2)</f>
        <v/>
      </c>
      <c r="E112" s="155">
        <f>E111+40</f>
        <v/>
      </c>
      <c r="F112">
        <f>RIGHT(B112,F$1)</f>
        <v/>
      </c>
      <c r="G112" s="132">
        <f>INDEX(GLSShapes!$A$1:$AY$15000,Index!$A112*40-38,1)</f>
        <v/>
      </c>
      <c r="H112" s="113">
        <f>F112&amp;RIGHT(D112,H$1)</f>
        <v/>
      </c>
      <c r="I112" s="210">
        <f>IF(F112&lt;&gt;"0",INDEX(GLSShapes!$A$1:$AY$40000,Index!$A112*40-34,40),0)</f>
        <v/>
      </c>
      <c r="J112" s="210">
        <f>IF(F112&lt;&gt;"0",INDEX(GLSShapes!$A$1:$AY$40000,Index!$A112*40-34,41),0)</f>
        <v/>
      </c>
      <c r="K112" s="198">
        <f>RANK(I112,I99:I114,-1)</f>
        <v/>
      </c>
      <c r="L112" s="198">
        <f>RANK(J112,J99:J114,-1)</f>
        <v/>
      </c>
      <c r="M112" s="210">
        <f>INDEX(GLSShapes!$A$1:$AY$15000,Index!$A112*40-34,44)</f>
        <v/>
      </c>
      <c r="N112" s="210">
        <f>INDEX(GLSShapes!$A$1:$AY$15000,Index!$A112*40-34,45)</f>
        <v/>
      </c>
      <c r="Q112" s="210">
        <f>IF(F112&lt;&gt;"0",INDEX(GLSShapes!$A$1:$AY$15000,Index!$A112*40-34,48),0)</f>
        <v/>
      </c>
      <c r="R112" s="210">
        <f>IF(F112&lt;&gt;"0",INDEX(GLSShapes!$A$1:$AY$15000,Index!$A112*40-34,49),0)</f>
        <v/>
      </c>
      <c r="T112" s="18" t="n"/>
      <c r="U112" s="205">
        <f>MID(F112,7,3)</f>
        <v/>
      </c>
      <c r="V112">
        <f>RIGHT(F112,4)</f>
        <v/>
      </c>
    </row>
    <row r="113">
      <c r="A113" s="151" t="n">
        <v>111</v>
      </c>
      <c r="B113" s="158">
        <f>INDEX(GLSShapes!$A$1:$AY$40000,Index!$A113*40-39,1)</f>
        <v/>
      </c>
      <c r="C113">
        <f>C$1</f>
        <v/>
      </c>
      <c r="D113" s="133">
        <f>INDEX(GLSShapes!$A$1:$AY$40000,Index!$A113*40-38,2)</f>
        <v/>
      </c>
      <c r="E113" s="155">
        <f>E112+40</f>
        <v/>
      </c>
      <c r="F113">
        <f>RIGHT(B113,F$1)</f>
        <v/>
      </c>
      <c r="G113" s="132">
        <f>INDEX(GLSShapes!$A$1:$AY$15000,Index!$A113*40-38,1)</f>
        <v/>
      </c>
      <c r="H113" s="113">
        <f>F113&amp;RIGHT(D113,H$1)</f>
        <v/>
      </c>
      <c r="I113" s="210">
        <f>IF(F113&lt;&gt;"0",INDEX(GLSShapes!$A$1:$AY$40000,Index!$A113*40-34,40),0)</f>
        <v/>
      </c>
      <c r="J113" s="210">
        <f>IF(F113&lt;&gt;"0",INDEX(GLSShapes!$A$1:$AY$40000,Index!$A113*40-34,41),0)</f>
        <v/>
      </c>
      <c r="K113" s="198">
        <f>RANK(I113,I99:I114,-1)</f>
        <v/>
      </c>
      <c r="L113" s="198">
        <f>RANK(J113,J99:J114,-1)</f>
        <v/>
      </c>
      <c r="M113" s="210">
        <f>INDEX(GLSShapes!$A$1:$AY$15000,Index!$A113*40-34,44)</f>
        <v/>
      </c>
      <c r="N113" s="210">
        <f>INDEX(GLSShapes!$A$1:$AY$15000,Index!$A113*40-34,45)</f>
        <v/>
      </c>
      <c r="Q113" s="210">
        <f>IF(F113&lt;&gt;"0",INDEX(GLSShapes!$A$1:$AY$15000,Index!$A113*40-34,48),0)</f>
        <v/>
      </c>
      <c r="R113" s="210">
        <f>IF(F113&lt;&gt;"0",INDEX(GLSShapes!$A$1:$AY$15000,Index!$A113*40-34,49),0)</f>
        <v/>
      </c>
      <c r="T113" s="18" t="n"/>
      <c r="U113" s="205">
        <f>MID(F113,7,3)</f>
        <v/>
      </c>
      <c r="V113">
        <f>RIGHT(F113,4)</f>
        <v/>
      </c>
    </row>
    <row r="114">
      <c r="A114" s="152" t="n">
        <v>112</v>
      </c>
      <c r="B114" s="158">
        <f>INDEX(GLSShapes!$A$1:$AY$40000,Index!$A114*40-39,1)</f>
        <v/>
      </c>
      <c r="C114" s="135">
        <f>C$1</f>
        <v/>
      </c>
      <c r="D114" s="133">
        <f>INDEX(GLSShapes!$A$1:$AY$40000,Index!$A114*40-38,2)</f>
        <v/>
      </c>
      <c r="E114" s="156">
        <f>E113+40</f>
        <v/>
      </c>
      <c r="F114" s="135">
        <f>RIGHT(B114,F$1)</f>
        <v/>
      </c>
      <c r="G114" s="136">
        <f>INDEX(GLSShapes!$A$1:$AY$15000,Index!$A114*40-38,1)</f>
        <v/>
      </c>
      <c r="H114" s="137">
        <f>F114&amp;RIGHT(D114,H$1)</f>
        <v/>
      </c>
      <c r="I114" s="210">
        <f>IF(F114&lt;&gt;"0",INDEX(GLSShapes!$A$1:$AY$40000,Index!$A114*40-34,40),0)</f>
        <v/>
      </c>
      <c r="J114" s="210">
        <f>IF(F114&lt;&gt;"0",INDEX(GLSShapes!$A$1:$AY$40000,Index!$A114*40-34,41),0)</f>
        <v/>
      </c>
      <c r="K114" s="138">
        <f>RANK(I114,I99:I114,-1)</f>
        <v/>
      </c>
      <c r="L114" s="138">
        <f>RANK(J114,J99:J114,-1)</f>
        <v/>
      </c>
      <c r="M114" s="211">
        <f>INDEX(GLSShapes!$A$1:$AY$15000,Index!$A114*40-34,44)</f>
        <v/>
      </c>
      <c r="N114" s="211">
        <f>INDEX(GLSShapes!$A$1:$AY$15000,Index!$A114*40-34,45)</f>
        <v/>
      </c>
      <c r="O114" s="135" t="n"/>
      <c r="P114" s="135" t="n"/>
      <c r="Q114" s="211">
        <f>IF(F114&lt;&gt;"0",INDEX(GLSShapes!$A$1:$AY$15000,Index!$A114*40-34,48),0)</f>
        <v/>
      </c>
      <c r="R114" s="211">
        <f>IF(F114&lt;&gt;"0",INDEX(GLSShapes!$A$1:$AY$15000,Index!$A114*40-34,49),0)</f>
        <v/>
      </c>
      <c r="S114" s="135" t="n"/>
      <c r="T114" s="139" t="n"/>
      <c r="U114" s="205">
        <f>MID(F114,7,3)</f>
        <v/>
      </c>
      <c r="V114">
        <f>RIGHT(F114,4)</f>
        <v/>
      </c>
    </row>
    <row r="115">
      <c r="A115" s="80" t="n">
        <v>113</v>
      </c>
      <c r="B115" s="158">
        <f>INDEX(GLSShapes!$A$1:$AY$40000,Index!$A115*40-39,1)</f>
        <v/>
      </c>
      <c r="C115">
        <f>C$1</f>
        <v/>
      </c>
      <c r="D115" s="133">
        <f>INDEX(GLSShapes!$A$1:$AY$40000,Index!$A115*40-38,2)</f>
        <v/>
      </c>
      <c r="E115" s="154">
        <f>E114+40</f>
        <v/>
      </c>
      <c r="F115">
        <f>RIGHT(B115,F$1)</f>
        <v/>
      </c>
      <c r="G115" s="132">
        <f>INDEX(GLSShapes!$A$1:$AY$15000,Index!$A115*40-38,1)</f>
        <v/>
      </c>
      <c r="H115" s="113">
        <f>F115&amp;RIGHT(D115,H$1)</f>
        <v/>
      </c>
      <c r="I115" s="210">
        <f>IF(F115&lt;&gt;"0",INDEX(GLSShapes!$A$1:$AY$40000,Index!$A115*40-34,40),0)</f>
        <v/>
      </c>
      <c r="J115" s="210">
        <f>IF(F115&lt;&gt;"0",INDEX(GLSShapes!$A$1:$AY$40000,Index!$A115*40-34,41),0)</f>
        <v/>
      </c>
      <c r="K115" s="198">
        <f>RANK(I115,I115:I130,-1)</f>
        <v/>
      </c>
      <c r="L115" s="198">
        <f>RANK(J115,J115:J130,-1)</f>
        <v/>
      </c>
      <c r="M115" s="210">
        <f>INDEX(GLSShapes!$A$1:$AY$15000,Index!$A115*40-34,44)</f>
        <v/>
      </c>
      <c r="N115" s="210">
        <f>INDEX(GLSShapes!$A$1:$AY$15000,Index!$A115*40-34,45)</f>
        <v/>
      </c>
      <c r="Q115" s="210">
        <f>IF(F115&lt;&gt;"0",INDEX(GLSShapes!$A$1:$AY$15000,Index!$A115*40-34,48),0)</f>
        <v/>
      </c>
      <c r="R115" s="210">
        <f>IF(F115&lt;&gt;"0",INDEX(GLSShapes!$A$1:$AY$15000,Index!$A115*40-34,49),0)</f>
        <v/>
      </c>
      <c r="T115" s="18" t="n"/>
      <c r="U115" s="205">
        <f>MID(F115,7,3)</f>
        <v/>
      </c>
      <c r="V115">
        <f>RIGHT(F115,4)</f>
        <v/>
      </c>
    </row>
    <row r="116">
      <c r="A116" s="80" t="n">
        <v>114</v>
      </c>
      <c r="B116" s="158">
        <f>INDEX(GLSShapes!$A$1:$AY$40000,Index!$A116*40-39,1)</f>
        <v/>
      </c>
      <c r="C116">
        <f>C$1</f>
        <v/>
      </c>
      <c r="D116" s="133">
        <f>INDEX(GLSShapes!$A$1:$AY$40000,Index!$A116*40-38,2)</f>
        <v/>
      </c>
      <c r="E116" s="155">
        <f>E115+40</f>
        <v/>
      </c>
      <c r="F116">
        <f>RIGHT(B116,F$1)</f>
        <v/>
      </c>
      <c r="G116" s="132">
        <f>INDEX(GLSShapes!$A$1:$AY$15000,Index!$A116*40-38,1)</f>
        <v/>
      </c>
      <c r="H116" s="113">
        <f>F116&amp;RIGHT(D116,H$1)</f>
        <v/>
      </c>
      <c r="I116" s="210">
        <f>IF(F116&lt;&gt;"0",INDEX(GLSShapes!$A$1:$AY$40000,Index!$A116*40-34,40),0)</f>
        <v/>
      </c>
      <c r="J116" s="210">
        <f>IF(F116&lt;&gt;"0",INDEX(GLSShapes!$A$1:$AY$40000,Index!$A116*40-34,41),0)</f>
        <v/>
      </c>
      <c r="K116" s="198">
        <f>RANK(I116,I115:I130,-1)</f>
        <v/>
      </c>
      <c r="L116" s="198">
        <f>RANK(J116,J115:J130,-1)</f>
        <v/>
      </c>
      <c r="M116" s="210">
        <f>INDEX(GLSShapes!$A$1:$AY$15000,Index!$A116*40-34,44)</f>
        <v/>
      </c>
      <c r="N116" s="210">
        <f>INDEX(GLSShapes!$A$1:$AY$15000,Index!$A116*40-34,45)</f>
        <v/>
      </c>
      <c r="Q116" s="210">
        <f>IF(F116&lt;&gt;"0",INDEX(GLSShapes!$A$1:$AY$15000,Index!$A116*40-34,48),0)</f>
        <v/>
      </c>
      <c r="R116" s="210">
        <f>IF(F116&lt;&gt;"0",INDEX(GLSShapes!$A$1:$AY$15000,Index!$A116*40-34,49),0)</f>
        <v/>
      </c>
      <c r="T116" s="18" t="n"/>
      <c r="U116" s="205">
        <f>MID(F116,7,3)</f>
        <v/>
      </c>
      <c r="V116">
        <f>RIGHT(F116,4)</f>
        <v/>
      </c>
      <c r="W116" s="205" t="n"/>
    </row>
    <row r="117">
      <c r="A117" s="80" t="n">
        <v>115</v>
      </c>
      <c r="B117" s="158">
        <f>INDEX(GLSShapes!$A$1:$AY$40000,Index!$A117*40-39,1)</f>
        <v/>
      </c>
      <c r="C117">
        <f>C$1</f>
        <v/>
      </c>
      <c r="D117" s="133">
        <f>INDEX(GLSShapes!$A$1:$AY$40000,Index!$A117*40-38,2)</f>
        <v/>
      </c>
      <c r="E117" s="155">
        <f>E116+40</f>
        <v/>
      </c>
      <c r="F117">
        <f>RIGHT(B117,F$1)</f>
        <v/>
      </c>
      <c r="G117" s="132">
        <f>INDEX(GLSShapes!$A$1:$AY$15000,Index!$A117*40-38,1)</f>
        <v/>
      </c>
      <c r="H117" s="113">
        <f>F117&amp;RIGHT(D117,H$1)</f>
        <v/>
      </c>
      <c r="I117" s="210">
        <f>IF(F117&lt;&gt;"0",INDEX(GLSShapes!$A$1:$AY$40000,Index!$A117*40-34,40),0)</f>
        <v/>
      </c>
      <c r="J117" s="210">
        <f>IF(F117&lt;&gt;"0",INDEX(GLSShapes!$A$1:$AY$40000,Index!$A117*40-34,41),0)</f>
        <v/>
      </c>
      <c r="K117" s="198">
        <f>RANK(I117,I115:I130,-1)</f>
        <v/>
      </c>
      <c r="L117" s="198">
        <f>RANK(J117,J115:J130,-1)</f>
        <v/>
      </c>
      <c r="M117" s="210">
        <f>INDEX(GLSShapes!$A$1:$AY$15000,Index!$A117*40-34,44)</f>
        <v/>
      </c>
      <c r="N117" s="210">
        <f>INDEX(GLSShapes!$A$1:$AY$15000,Index!$A117*40-34,45)</f>
        <v/>
      </c>
      <c r="Q117" s="210">
        <f>IF(F117&lt;&gt;"0",INDEX(GLSShapes!$A$1:$AY$15000,Index!$A117*40-34,48),0)</f>
        <v/>
      </c>
      <c r="R117" s="210">
        <f>IF(F117&lt;&gt;"0",INDEX(GLSShapes!$A$1:$AY$15000,Index!$A117*40-34,49),0)</f>
        <v/>
      </c>
      <c r="T117" s="18" t="n"/>
      <c r="U117" s="205">
        <f>MID(F117,7,3)</f>
        <v/>
      </c>
      <c r="V117">
        <f>RIGHT(F117,4)</f>
        <v/>
      </c>
      <c r="W117" s="205" t="n"/>
    </row>
    <row r="118">
      <c r="A118" s="80" t="n">
        <v>116</v>
      </c>
      <c r="B118" s="158">
        <f>INDEX(GLSShapes!$A$1:$AY$40000,Index!$A118*40-39,1)</f>
        <v/>
      </c>
      <c r="C118">
        <f>C$1</f>
        <v/>
      </c>
      <c r="D118" s="133">
        <f>INDEX(GLSShapes!$A$1:$AY$40000,Index!$A118*40-38,2)</f>
        <v/>
      </c>
      <c r="E118" s="155">
        <f>E117+40</f>
        <v/>
      </c>
      <c r="F118">
        <f>RIGHT(B118,F$1)</f>
        <v/>
      </c>
      <c r="G118" s="132">
        <f>INDEX(GLSShapes!$A$1:$AY$15000,Index!$A118*40-38,1)</f>
        <v/>
      </c>
      <c r="H118" s="113">
        <f>F118&amp;RIGHT(D118,H$1)</f>
        <v/>
      </c>
      <c r="I118" s="210">
        <f>IF(F118&lt;&gt;"0",INDEX(GLSShapes!$A$1:$AY$40000,Index!$A118*40-34,40),0)</f>
        <v/>
      </c>
      <c r="J118" s="210">
        <f>IF(F118&lt;&gt;"0",INDEX(GLSShapes!$A$1:$AY$40000,Index!$A118*40-34,41),0)</f>
        <v/>
      </c>
      <c r="K118" s="198">
        <f>RANK(I118,I115:I130,-1)</f>
        <v/>
      </c>
      <c r="L118" s="198">
        <f>RANK(J118,J115:J130,-1)</f>
        <v/>
      </c>
      <c r="M118" s="210">
        <f>INDEX(GLSShapes!$A$1:$AY$15000,Index!$A118*40-34,44)</f>
        <v/>
      </c>
      <c r="N118" s="210">
        <f>INDEX(GLSShapes!$A$1:$AY$15000,Index!$A118*40-34,45)</f>
        <v/>
      </c>
      <c r="Q118" s="210">
        <f>IF(F118&lt;&gt;"0",INDEX(GLSShapes!$A$1:$AY$15000,Index!$A118*40-34,48),0)</f>
        <v/>
      </c>
      <c r="R118" s="210">
        <f>IF(F118&lt;&gt;"0",INDEX(GLSShapes!$A$1:$AY$15000,Index!$A118*40-34,49),0)</f>
        <v/>
      </c>
      <c r="T118" s="18" t="n"/>
      <c r="U118" s="205">
        <f>MID(F118,7,3)</f>
        <v/>
      </c>
      <c r="V118">
        <f>RIGHT(F118,4)</f>
        <v/>
      </c>
      <c r="W118" s="205" t="n"/>
    </row>
    <row r="119">
      <c r="A119" s="80" t="n">
        <v>117</v>
      </c>
      <c r="B119" s="158">
        <f>INDEX(GLSShapes!$A$1:$AY$40000,Index!$A119*40-39,1)</f>
        <v/>
      </c>
      <c r="C119">
        <f>C$1</f>
        <v/>
      </c>
      <c r="D119" s="133">
        <f>INDEX(GLSShapes!$A$1:$AY$40000,Index!$A119*40-38,2)</f>
        <v/>
      </c>
      <c r="E119" s="155">
        <f>E118+40</f>
        <v/>
      </c>
      <c r="F119">
        <f>RIGHT(B119,F$1)</f>
        <v/>
      </c>
      <c r="G119" s="132">
        <f>INDEX(GLSShapes!$A$1:$AY$15000,Index!$A119*40-38,1)</f>
        <v/>
      </c>
      <c r="H119" s="113">
        <f>F119&amp;RIGHT(D119,H$1)</f>
        <v/>
      </c>
      <c r="I119" s="210">
        <f>IF(F119&lt;&gt;"0",INDEX(GLSShapes!$A$1:$AY$40000,Index!$A119*40-34,40),0)</f>
        <v/>
      </c>
      <c r="J119" s="210">
        <f>IF(F119&lt;&gt;"0",INDEX(GLSShapes!$A$1:$AY$40000,Index!$A119*40-34,41),0)</f>
        <v/>
      </c>
      <c r="K119" s="198">
        <f>RANK(I119,I115:I130,-1)</f>
        <v/>
      </c>
      <c r="L119" s="198">
        <f>RANK(J119,J115:J130,-1)</f>
        <v/>
      </c>
      <c r="M119" s="210">
        <f>INDEX(GLSShapes!$A$1:$AY$15000,Index!$A119*40-34,44)</f>
        <v/>
      </c>
      <c r="N119" s="210">
        <f>INDEX(GLSShapes!$A$1:$AY$15000,Index!$A119*40-34,45)</f>
        <v/>
      </c>
      <c r="Q119" s="210">
        <f>IF(F119&lt;&gt;"0",INDEX(GLSShapes!$A$1:$AY$15000,Index!$A119*40-34,48),0)</f>
        <v/>
      </c>
      <c r="R119" s="210">
        <f>IF(F119&lt;&gt;"0",INDEX(GLSShapes!$A$1:$AY$15000,Index!$A119*40-34,49),0)</f>
        <v/>
      </c>
      <c r="T119" s="18" t="n"/>
      <c r="U119" s="205">
        <f>MID(F119,7,3)</f>
        <v/>
      </c>
      <c r="V119">
        <f>RIGHT(F119,4)</f>
        <v/>
      </c>
      <c r="W119" s="205" t="n"/>
    </row>
    <row r="120">
      <c r="A120" s="80" t="n">
        <v>118</v>
      </c>
      <c r="B120" s="158">
        <f>INDEX(GLSShapes!$A$1:$AY$40000,Index!$A120*40-39,1)</f>
        <v/>
      </c>
      <c r="C120">
        <f>C$1</f>
        <v/>
      </c>
      <c r="D120" s="133">
        <f>INDEX(GLSShapes!$A$1:$AY$40000,Index!$A120*40-38,2)</f>
        <v/>
      </c>
      <c r="E120" s="155">
        <f>E119+40</f>
        <v/>
      </c>
      <c r="F120">
        <f>RIGHT(B120,F$1)</f>
        <v/>
      </c>
      <c r="G120" s="132">
        <f>INDEX(GLSShapes!$A$1:$AY$15000,Index!$A120*40-38,1)</f>
        <v/>
      </c>
      <c r="H120" s="113">
        <f>F120&amp;RIGHT(D120,H$1)</f>
        <v/>
      </c>
      <c r="I120" s="210">
        <f>IF(F120&lt;&gt;"0",INDEX(GLSShapes!$A$1:$AY$40000,Index!$A120*40-34,40),0)</f>
        <v/>
      </c>
      <c r="J120" s="210">
        <f>IF(F120&lt;&gt;"0",INDEX(GLSShapes!$A$1:$AY$40000,Index!$A120*40-34,41),0)</f>
        <v/>
      </c>
      <c r="K120" s="198">
        <f>RANK(I120,I115:I130,-1)</f>
        <v/>
      </c>
      <c r="L120" s="198">
        <f>RANK(J120,J115:J130,-1)</f>
        <v/>
      </c>
      <c r="M120" s="210">
        <f>INDEX(GLSShapes!$A$1:$AY$15000,Index!$A120*40-34,44)</f>
        <v/>
      </c>
      <c r="N120" s="210">
        <f>INDEX(GLSShapes!$A$1:$AY$15000,Index!$A120*40-34,45)</f>
        <v/>
      </c>
      <c r="Q120" s="210">
        <f>IF(F120&lt;&gt;"0",INDEX(GLSShapes!$A$1:$AY$15000,Index!$A120*40-34,48),0)</f>
        <v/>
      </c>
      <c r="R120" s="210">
        <f>IF(F120&lt;&gt;"0",INDEX(GLSShapes!$A$1:$AY$15000,Index!$A120*40-34,49),0)</f>
        <v/>
      </c>
      <c r="T120" s="18" t="n"/>
      <c r="U120" s="205">
        <f>MID(F120,7,3)</f>
        <v/>
      </c>
      <c r="V120">
        <f>RIGHT(F120,4)</f>
        <v/>
      </c>
      <c r="W120" s="205" t="n"/>
    </row>
    <row r="121">
      <c r="A121" s="80" t="n">
        <v>119</v>
      </c>
      <c r="B121" s="158">
        <f>INDEX(GLSShapes!$A$1:$AY$40000,Index!$A121*40-39,1)</f>
        <v/>
      </c>
      <c r="C121">
        <f>C$1</f>
        <v/>
      </c>
      <c r="D121" s="133">
        <f>INDEX(GLSShapes!$A$1:$AY$40000,Index!$A121*40-38,2)</f>
        <v/>
      </c>
      <c r="E121" s="155">
        <f>E120+40</f>
        <v/>
      </c>
      <c r="F121">
        <f>RIGHT(B121,F$1)</f>
        <v/>
      </c>
      <c r="G121" s="132">
        <f>INDEX(GLSShapes!$A$1:$AY$15000,Index!$A121*40-38,1)</f>
        <v/>
      </c>
      <c r="H121" s="113">
        <f>F121&amp;RIGHT(D121,H$1)</f>
        <v/>
      </c>
      <c r="I121" s="210">
        <f>IF(F121&lt;&gt;"0",INDEX(GLSShapes!$A$1:$AY$40000,Index!$A121*40-34,40),0)</f>
        <v/>
      </c>
      <c r="J121" s="210">
        <f>IF(F121&lt;&gt;"0",INDEX(GLSShapes!$A$1:$AY$40000,Index!$A121*40-34,41),0)</f>
        <v/>
      </c>
      <c r="K121" s="198">
        <f>RANK(I121,I115:I130,-1)</f>
        <v/>
      </c>
      <c r="L121" s="198">
        <f>RANK(J121,J115:J130,-1)</f>
        <v/>
      </c>
      <c r="M121" s="210">
        <f>INDEX(GLSShapes!$A$1:$AY$15000,Index!$A121*40-34,44)</f>
        <v/>
      </c>
      <c r="N121" s="210">
        <f>INDEX(GLSShapes!$A$1:$AY$15000,Index!$A121*40-34,45)</f>
        <v/>
      </c>
      <c r="Q121" s="210">
        <f>IF(F121&lt;&gt;"0",INDEX(GLSShapes!$A$1:$AY$15000,Index!$A121*40-34,48),0)</f>
        <v/>
      </c>
      <c r="R121" s="210">
        <f>IF(F121&lt;&gt;"0",INDEX(GLSShapes!$A$1:$AY$15000,Index!$A121*40-34,49),0)</f>
        <v/>
      </c>
      <c r="T121" s="18" t="n"/>
      <c r="U121" s="205">
        <f>MID(F121,7,3)</f>
        <v/>
      </c>
      <c r="V121">
        <f>RIGHT(F121,4)</f>
        <v/>
      </c>
      <c r="W121" s="205" t="n"/>
    </row>
    <row r="122">
      <c r="A122" s="80" t="n">
        <v>120</v>
      </c>
      <c r="B122" s="158">
        <f>INDEX(GLSShapes!$A$1:$AY$40000,Index!$A122*40-39,1)</f>
        <v/>
      </c>
      <c r="C122">
        <f>C$1</f>
        <v/>
      </c>
      <c r="D122" s="133">
        <f>INDEX(GLSShapes!$A$1:$AY$40000,Index!$A122*40-38,2)</f>
        <v/>
      </c>
      <c r="E122" s="155">
        <f>E121+40</f>
        <v/>
      </c>
      <c r="F122">
        <f>RIGHT(B122,F$1)</f>
        <v/>
      </c>
      <c r="G122" s="132">
        <f>INDEX(GLSShapes!$A$1:$AY$15000,Index!$A122*40-38,1)</f>
        <v/>
      </c>
      <c r="H122" s="113">
        <f>F122&amp;RIGHT(D122,H$1)</f>
        <v/>
      </c>
      <c r="I122" s="210">
        <f>IF(F122&lt;&gt;"0",INDEX(GLSShapes!$A$1:$AY$40000,Index!$A122*40-34,40),0)</f>
        <v/>
      </c>
      <c r="J122" s="210">
        <f>IF(F122&lt;&gt;"0",INDEX(GLSShapes!$A$1:$AY$40000,Index!$A122*40-34,41),0)</f>
        <v/>
      </c>
      <c r="K122" s="198">
        <f>RANK(I122,I115:I130,-1)</f>
        <v/>
      </c>
      <c r="L122" s="198">
        <f>RANK(J122,J115:J130,-1)</f>
        <v/>
      </c>
      <c r="M122" s="210">
        <f>INDEX(GLSShapes!$A$1:$AY$15000,Index!$A122*40-34,44)</f>
        <v/>
      </c>
      <c r="N122" s="210">
        <f>INDEX(GLSShapes!$A$1:$AY$15000,Index!$A122*40-34,45)</f>
        <v/>
      </c>
      <c r="Q122" s="210">
        <f>IF(F122&lt;&gt;"0",INDEX(GLSShapes!$A$1:$AY$15000,Index!$A122*40-34,48),0)</f>
        <v/>
      </c>
      <c r="R122" s="210">
        <f>IF(F122&lt;&gt;"0",INDEX(GLSShapes!$A$1:$AY$15000,Index!$A122*40-34,49),0)</f>
        <v/>
      </c>
      <c r="T122" s="18" t="n"/>
      <c r="U122" s="205">
        <f>MID(F122,7,3)</f>
        <v/>
      </c>
      <c r="V122">
        <f>RIGHT(F122,4)</f>
        <v/>
      </c>
      <c r="W122" s="205" t="n"/>
    </row>
    <row r="123">
      <c r="A123" s="80" t="n">
        <v>121</v>
      </c>
      <c r="B123" s="158">
        <f>INDEX(GLSShapes!$A$1:$AY$40000,Index!$A123*40-39,1)</f>
        <v/>
      </c>
      <c r="C123">
        <f>C$1</f>
        <v/>
      </c>
      <c r="D123" s="133">
        <f>INDEX(GLSShapes!$A$1:$AY$40000,Index!$A123*40-38,2)</f>
        <v/>
      </c>
      <c r="E123" s="155">
        <f>E122+40</f>
        <v/>
      </c>
      <c r="F123">
        <f>RIGHT(B123,F$1)</f>
        <v/>
      </c>
      <c r="G123" s="132">
        <f>INDEX(GLSShapes!$A$1:$AY$15000,Index!$A123*40-38,1)</f>
        <v/>
      </c>
      <c r="H123" s="113">
        <f>F123&amp;RIGHT(D123,H$1)</f>
        <v/>
      </c>
      <c r="I123" s="210">
        <f>IF(F123&lt;&gt;"0",INDEX(GLSShapes!$A$1:$AY$40000,Index!$A123*40-34,40),0)</f>
        <v/>
      </c>
      <c r="J123" s="210">
        <f>IF(F123&lt;&gt;"0",INDEX(GLSShapes!$A$1:$AY$40000,Index!$A123*40-34,41),0)</f>
        <v/>
      </c>
      <c r="K123" s="198">
        <f>RANK(I123,I115:I130,-1)</f>
        <v/>
      </c>
      <c r="L123" s="198">
        <f>RANK(J123,J115:J130,-1)</f>
        <v/>
      </c>
      <c r="M123" s="210">
        <f>INDEX(GLSShapes!$A$1:$AY$15000,Index!$A123*40-34,44)</f>
        <v/>
      </c>
      <c r="N123" s="210">
        <f>INDEX(GLSShapes!$A$1:$AY$15000,Index!$A123*40-34,45)</f>
        <v/>
      </c>
      <c r="Q123" s="210">
        <f>IF(F123&lt;&gt;"0",INDEX(GLSShapes!$A$1:$AY$15000,Index!$A123*40-34,48),0)</f>
        <v/>
      </c>
      <c r="R123" s="210">
        <f>IF(F123&lt;&gt;"0",INDEX(GLSShapes!$A$1:$AY$15000,Index!$A123*40-34,49),0)</f>
        <v/>
      </c>
      <c r="T123" s="18" t="n"/>
      <c r="U123" s="205">
        <f>MID(F123,7,3)</f>
        <v/>
      </c>
      <c r="V123">
        <f>RIGHT(F123,4)</f>
        <v/>
      </c>
    </row>
    <row r="124">
      <c r="A124" s="80" t="n">
        <v>122</v>
      </c>
      <c r="B124" s="158">
        <f>INDEX(GLSShapes!$A$1:$AY$40000,Index!$A124*40-39,1)</f>
        <v/>
      </c>
      <c r="C124">
        <f>C$1</f>
        <v/>
      </c>
      <c r="D124" s="133">
        <f>INDEX(GLSShapes!$A$1:$AY$40000,Index!$A124*40-38,2)</f>
        <v/>
      </c>
      <c r="E124" s="155">
        <f>E123+40</f>
        <v/>
      </c>
      <c r="F124">
        <f>RIGHT(B124,F$1)</f>
        <v/>
      </c>
      <c r="G124" s="132">
        <f>INDEX(GLSShapes!$A$1:$AY$15000,Index!$A124*40-38,1)</f>
        <v/>
      </c>
      <c r="H124" s="113">
        <f>F124&amp;RIGHT(D124,H$1)</f>
        <v/>
      </c>
      <c r="I124" s="210">
        <f>IF(F124&lt;&gt;"0",INDEX(GLSShapes!$A$1:$AY$40000,Index!$A124*40-34,40),0)</f>
        <v/>
      </c>
      <c r="J124" s="210">
        <f>IF(F124&lt;&gt;"0",INDEX(GLSShapes!$A$1:$AY$40000,Index!$A124*40-34,41),0)</f>
        <v/>
      </c>
      <c r="K124" s="198">
        <f>RANK(I124,I115:I130,-1)</f>
        <v/>
      </c>
      <c r="L124" s="198">
        <f>RANK(J124,J115:J130,-1)</f>
        <v/>
      </c>
      <c r="M124" s="210">
        <f>INDEX(GLSShapes!$A$1:$AY$15000,Index!$A124*40-34,44)</f>
        <v/>
      </c>
      <c r="N124" s="210">
        <f>INDEX(GLSShapes!$A$1:$AY$15000,Index!$A124*40-34,45)</f>
        <v/>
      </c>
      <c r="Q124" s="210">
        <f>IF(F124&lt;&gt;"0",INDEX(GLSShapes!$A$1:$AY$15000,Index!$A124*40-34,48),0)</f>
        <v/>
      </c>
      <c r="R124" s="210">
        <f>IF(F124&lt;&gt;"0",INDEX(GLSShapes!$A$1:$AY$15000,Index!$A124*40-34,49),0)</f>
        <v/>
      </c>
      <c r="T124" s="18" t="n"/>
      <c r="U124" s="205">
        <f>MID(F124,7,3)</f>
        <v/>
      </c>
      <c r="V124">
        <f>RIGHT(F124,4)</f>
        <v/>
      </c>
    </row>
    <row r="125">
      <c r="A125" s="80" t="n">
        <v>123</v>
      </c>
      <c r="B125" s="158">
        <f>INDEX(GLSShapes!$A$1:$AY$40000,Index!$A125*40-39,1)</f>
        <v/>
      </c>
      <c r="C125">
        <f>C$1</f>
        <v/>
      </c>
      <c r="D125" s="133">
        <f>INDEX(GLSShapes!$A$1:$AY$40000,Index!$A125*40-38,2)</f>
        <v/>
      </c>
      <c r="E125" s="155">
        <f>E124+40</f>
        <v/>
      </c>
      <c r="F125">
        <f>RIGHT(B125,F$1)</f>
        <v/>
      </c>
      <c r="G125" s="132">
        <f>INDEX(GLSShapes!$A$1:$AY$15000,Index!$A125*40-38,1)</f>
        <v/>
      </c>
      <c r="H125" s="113">
        <f>F125&amp;RIGHT(D125,H$1)</f>
        <v/>
      </c>
      <c r="I125" s="210">
        <f>IF(F125&lt;&gt;"0",INDEX(GLSShapes!$A$1:$AY$40000,Index!$A125*40-34,40),0)</f>
        <v/>
      </c>
      <c r="J125" s="210">
        <f>IF(F125&lt;&gt;"0",INDEX(GLSShapes!$A$1:$AY$40000,Index!$A125*40-34,41),0)</f>
        <v/>
      </c>
      <c r="K125" s="198">
        <f>RANK(I125,I115:I130,-1)</f>
        <v/>
      </c>
      <c r="L125" s="198">
        <f>RANK(J125,J115:J130,-1)</f>
        <v/>
      </c>
      <c r="M125" s="210">
        <f>INDEX(GLSShapes!$A$1:$AY$15000,Index!$A125*40-34,44)</f>
        <v/>
      </c>
      <c r="N125" s="210">
        <f>INDEX(GLSShapes!$A$1:$AY$15000,Index!$A125*40-34,45)</f>
        <v/>
      </c>
      <c r="Q125" s="210">
        <f>IF(F125&lt;&gt;"0",INDEX(GLSShapes!$A$1:$AY$15000,Index!$A125*40-34,48),0)</f>
        <v/>
      </c>
      <c r="R125" s="210">
        <f>IF(F125&lt;&gt;"0",INDEX(GLSShapes!$A$1:$AY$15000,Index!$A125*40-34,49),0)</f>
        <v/>
      </c>
      <c r="T125" s="18" t="n"/>
      <c r="U125" s="205">
        <f>MID(F125,7,3)</f>
        <v/>
      </c>
      <c r="V125">
        <f>RIGHT(F125,4)</f>
        <v/>
      </c>
    </row>
    <row r="126">
      <c r="A126" s="80" t="n">
        <v>124</v>
      </c>
      <c r="B126" s="158">
        <f>INDEX(GLSShapes!$A$1:$AY$40000,Index!$A126*40-39,1)</f>
        <v/>
      </c>
      <c r="C126">
        <f>C$1</f>
        <v/>
      </c>
      <c r="D126" s="133">
        <f>INDEX(GLSShapes!$A$1:$AY$40000,Index!$A126*40-38,2)</f>
        <v/>
      </c>
      <c r="E126" s="155">
        <f>E125+40</f>
        <v/>
      </c>
      <c r="F126">
        <f>RIGHT(B126,F$1)</f>
        <v/>
      </c>
      <c r="G126" s="132">
        <f>INDEX(GLSShapes!$A$1:$AY$15000,Index!$A126*40-38,1)</f>
        <v/>
      </c>
      <c r="H126" s="113">
        <f>F126&amp;RIGHT(D126,H$1)</f>
        <v/>
      </c>
      <c r="I126" s="210">
        <f>IF(F126&lt;&gt;"0",INDEX(GLSShapes!$A$1:$AY$40000,Index!$A126*40-34,40),0)</f>
        <v/>
      </c>
      <c r="J126" s="210">
        <f>IF(F126&lt;&gt;"0",INDEX(GLSShapes!$A$1:$AY$40000,Index!$A126*40-34,41),0)</f>
        <v/>
      </c>
      <c r="K126" s="198">
        <f>RANK(I126,I115:I130,-1)</f>
        <v/>
      </c>
      <c r="L126" s="198">
        <f>RANK(J126,J115:J130,-1)</f>
        <v/>
      </c>
      <c r="M126" s="210">
        <f>INDEX(GLSShapes!$A$1:$AY$15000,Index!$A126*40-34,44)</f>
        <v/>
      </c>
      <c r="N126" s="210">
        <f>INDEX(GLSShapes!$A$1:$AY$15000,Index!$A126*40-34,45)</f>
        <v/>
      </c>
      <c r="Q126" s="210">
        <f>IF(F126&lt;&gt;"0",INDEX(GLSShapes!$A$1:$AY$15000,Index!$A126*40-34,48),0)</f>
        <v/>
      </c>
      <c r="R126" s="210">
        <f>IF(F126&lt;&gt;"0",INDEX(GLSShapes!$A$1:$AY$15000,Index!$A126*40-34,49),0)</f>
        <v/>
      </c>
      <c r="T126" s="18" t="n"/>
      <c r="U126" s="205">
        <f>MID(F126,7,3)</f>
        <v/>
      </c>
      <c r="V126">
        <f>RIGHT(F126,4)</f>
        <v/>
      </c>
      <c r="W126" s="205" t="n"/>
    </row>
    <row r="127">
      <c r="A127" s="80" t="n">
        <v>125</v>
      </c>
      <c r="B127" s="158">
        <f>INDEX(GLSShapes!$A$1:$AY$40000,Index!$A127*40-39,1)</f>
        <v/>
      </c>
      <c r="C127">
        <f>C$1</f>
        <v/>
      </c>
      <c r="D127" s="133">
        <f>INDEX(GLSShapes!$A$1:$AY$40000,Index!$A127*40-38,2)</f>
        <v/>
      </c>
      <c r="E127" s="155">
        <f>E126+40</f>
        <v/>
      </c>
      <c r="F127">
        <f>RIGHT(B127,F$1)</f>
        <v/>
      </c>
      <c r="G127" s="132">
        <f>INDEX(GLSShapes!$A$1:$AY$15000,Index!$A127*40-38,1)</f>
        <v/>
      </c>
      <c r="H127" s="113">
        <f>F127&amp;RIGHT(D127,H$1)</f>
        <v/>
      </c>
      <c r="I127" s="210">
        <f>IF(F127&lt;&gt;"0",INDEX(GLSShapes!$A$1:$AY$40000,Index!$A127*40-34,40),0)</f>
        <v/>
      </c>
      <c r="J127" s="210">
        <f>IF(F127&lt;&gt;"0",INDEX(GLSShapes!$A$1:$AY$40000,Index!$A127*40-34,41),0)</f>
        <v/>
      </c>
      <c r="K127" s="198">
        <f>RANK(I127,I115:I130,-1)</f>
        <v/>
      </c>
      <c r="L127" s="198">
        <f>RANK(J127,J115:J130,-1)</f>
        <v/>
      </c>
      <c r="M127" s="210">
        <f>INDEX(GLSShapes!$A$1:$AY$15000,Index!$A127*40-34,44)</f>
        <v/>
      </c>
      <c r="N127" s="210">
        <f>INDEX(GLSShapes!$A$1:$AY$15000,Index!$A127*40-34,45)</f>
        <v/>
      </c>
      <c r="Q127" s="210">
        <f>IF(F127&lt;&gt;"0",INDEX(GLSShapes!$A$1:$AY$15000,Index!$A127*40-34,48),0)</f>
        <v/>
      </c>
      <c r="R127" s="210">
        <f>IF(F127&lt;&gt;"0",INDEX(GLSShapes!$A$1:$AY$15000,Index!$A127*40-34,49),0)</f>
        <v/>
      </c>
      <c r="T127" s="18" t="n"/>
      <c r="U127" s="205">
        <f>MID(F127,7,3)</f>
        <v/>
      </c>
      <c r="V127">
        <f>RIGHT(F127,4)</f>
        <v/>
      </c>
      <c r="W127" s="205" t="n"/>
    </row>
    <row r="128">
      <c r="A128" s="80" t="n">
        <v>126</v>
      </c>
      <c r="B128" s="158">
        <f>INDEX(GLSShapes!$A$1:$AY$40000,Index!$A128*40-39,1)</f>
        <v/>
      </c>
      <c r="C128">
        <f>C$1</f>
        <v/>
      </c>
      <c r="D128" s="133">
        <f>INDEX(GLSShapes!$A$1:$AY$40000,Index!$A128*40-38,2)</f>
        <v/>
      </c>
      <c r="E128" s="155">
        <f>E127+40</f>
        <v/>
      </c>
      <c r="F128">
        <f>RIGHT(B128,F$1)</f>
        <v/>
      </c>
      <c r="G128" s="132">
        <f>INDEX(GLSShapes!$A$1:$AY$15000,Index!$A128*40-38,1)</f>
        <v/>
      </c>
      <c r="H128" s="113">
        <f>F128&amp;RIGHT(D128,H$1)</f>
        <v/>
      </c>
      <c r="I128" s="210">
        <f>IF(F128&lt;&gt;"0",INDEX(GLSShapes!$A$1:$AY$40000,Index!$A128*40-34,40),0)</f>
        <v/>
      </c>
      <c r="J128" s="210">
        <f>IF(F128&lt;&gt;"0",INDEX(GLSShapes!$A$1:$AY$40000,Index!$A128*40-34,41),0)</f>
        <v/>
      </c>
      <c r="K128" s="198">
        <f>RANK(I128,I115:I130,-1)</f>
        <v/>
      </c>
      <c r="L128" s="198">
        <f>RANK(J128,J115:J130,-1)</f>
        <v/>
      </c>
      <c r="M128" s="210">
        <f>INDEX(GLSShapes!$A$1:$AY$15000,Index!$A128*40-34,44)</f>
        <v/>
      </c>
      <c r="N128" s="210">
        <f>INDEX(GLSShapes!$A$1:$AY$15000,Index!$A128*40-34,45)</f>
        <v/>
      </c>
      <c r="Q128" s="210">
        <f>IF(F128&lt;&gt;"0",INDEX(GLSShapes!$A$1:$AY$15000,Index!$A128*40-34,48),0)</f>
        <v/>
      </c>
      <c r="R128" s="210">
        <f>IF(F128&lt;&gt;"0",INDEX(GLSShapes!$A$1:$AY$15000,Index!$A128*40-34,49),0)</f>
        <v/>
      </c>
      <c r="T128" s="18" t="n"/>
      <c r="U128" s="205">
        <f>MID(F128,7,3)</f>
        <v/>
      </c>
      <c r="V128">
        <f>RIGHT(F128,4)</f>
        <v/>
      </c>
    </row>
    <row r="129">
      <c r="A129" s="80" t="n">
        <v>127</v>
      </c>
      <c r="B129" s="158">
        <f>INDEX(GLSShapes!$A$1:$AY$40000,Index!$A129*40-39,1)</f>
        <v/>
      </c>
      <c r="C129">
        <f>C$1</f>
        <v/>
      </c>
      <c r="D129" s="133">
        <f>INDEX(GLSShapes!$A$1:$AY$40000,Index!$A129*40-38,2)</f>
        <v/>
      </c>
      <c r="E129" s="155">
        <f>E128+40</f>
        <v/>
      </c>
      <c r="F129">
        <f>RIGHT(B129,F$1)</f>
        <v/>
      </c>
      <c r="G129" s="132">
        <f>INDEX(GLSShapes!$A$1:$AY$15000,Index!$A129*40-38,1)</f>
        <v/>
      </c>
      <c r="H129" s="113">
        <f>F129&amp;RIGHT(D129,H$1)</f>
        <v/>
      </c>
      <c r="I129" s="210">
        <f>IF(F129&lt;&gt;"0",INDEX(GLSShapes!$A$1:$AY$40000,Index!$A129*40-34,40),0)</f>
        <v/>
      </c>
      <c r="J129" s="210">
        <f>IF(F129&lt;&gt;"0",INDEX(GLSShapes!$A$1:$AY$40000,Index!$A129*40-34,41),0)</f>
        <v/>
      </c>
      <c r="K129" s="198">
        <f>RANK(I129,I115:I130,-1)</f>
        <v/>
      </c>
      <c r="L129" s="198">
        <f>RANK(J129,J115:J130,-1)</f>
        <v/>
      </c>
      <c r="M129" s="210">
        <f>INDEX(GLSShapes!$A$1:$AY$15000,Index!$A129*40-34,44)</f>
        <v/>
      </c>
      <c r="N129" s="210">
        <f>INDEX(GLSShapes!$A$1:$AY$15000,Index!$A129*40-34,45)</f>
        <v/>
      </c>
      <c r="Q129" s="210">
        <f>IF(F129&lt;&gt;"0",INDEX(GLSShapes!$A$1:$AY$15000,Index!$A129*40-34,48),0)</f>
        <v/>
      </c>
      <c r="R129" s="210">
        <f>IF(F129&lt;&gt;"0",INDEX(GLSShapes!$A$1:$AY$15000,Index!$A129*40-34,49),0)</f>
        <v/>
      </c>
      <c r="T129" s="18" t="n"/>
      <c r="U129" s="205">
        <f>MID(F129,7,3)</f>
        <v/>
      </c>
      <c r="V129">
        <f>RIGHT(F129,4)</f>
        <v/>
      </c>
    </row>
    <row r="130">
      <c r="A130" s="86" t="n">
        <v>128</v>
      </c>
      <c r="B130" s="158">
        <f>INDEX(GLSShapes!$A$1:$AY$40000,Index!$A130*40-39,1)</f>
        <v/>
      </c>
      <c r="C130" s="135">
        <f>C$1</f>
        <v/>
      </c>
      <c r="D130" s="133">
        <f>INDEX(GLSShapes!$A$1:$AY$40000,Index!$A130*40-38,2)</f>
        <v/>
      </c>
      <c r="E130" s="156">
        <f>E129+40</f>
        <v/>
      </c>
      <c r="F130" s="135">
        <f>RIGHT(B130,F$1)</f>
        <v/>
      </c>
      <c r="G130" s="136">
        <f>INDEX(GLSShapes!$A$1:$AY$15000,Index!$A130*40-38,1)</f>
        <v/>
      </c>
      <c r="H130" s="137">
        <f>F130&amp;RIGHT(D130,H$1)</f>
        <v/>
      </c>
      <c r="I130" s="210">
        <f>IF(F130&lt;&gt;"0",INDEX(GLSShapes!$A$1:$AY$40000,Index!$A130*40-34,40),0)</f>
        <v/>
      </c>
      <c r="J130" s="210">
        <f>IF(F130&lt;&gt;"0",INDEX(GLSShapes!$A$1:$AY$40000,Index!$A130*40-34,41),0)</f>
        <v/>
      </c>
      <c r="K130" s="138">
        <f>RANK(I130,I115:I130,-1)</f>
        <v/>
      </c>
      <c r="L130" s="138">
        <f>RANK(J130,J115:J130,-1)</f>
        <v/>
      </c>
      <c r="M130" s="211">
        <f>INDEX(GLSShapes!$A$1:$AY$15000,Index!$A130*40-34,44)</f>
        <v/>
      </c>
      <c r="N130" s="211">
        <f>INDEX(GLSShapes!$A$1:$AY$15000,Index!$A130*40-34,45)</f>
        <v/>
      </c>
      <c r="O130" s="135" t="n"/>
      <c r="P130" s="135" t="n"/>
      <c r="Q130" s="211">
        <f>IF(F130&lt;&gt;"0",INDEX(GLSShapes!$A$1:$AY$15000,Index!$A130*40-34,48),0)</f>
        <v/>
      </c>
      <c r="R130" s="211">
        <f>IF(F130&lt;&gt;"0",INDEX(GLSShapes!$A$1:$AY$15000,Index!$A130*40-34,49),0)</f>
        <v/>
      </c>
      <c r="S130" s="135" t="n"/>
      <c r="T130" s="139" t="n"/>
      <c r="U130" s="205">
        <f>MID(F130,7,3)</f>
        <v/>
      </c>
      <c r="V130">
        <f>RIGHT(F130,4)</f>
        <v/>
      </c>
    </row>
    <row r="131">
      <c r="A131" s="80" t="n">
        <v>129</v>
      </c>
      <c r="B131" s="158">
        <f>INDEX(GLSShapes!$A$1:$AY$40000,Index!$A131*40-39,1)</f>
        <v/>
      </c>
      <c r="C131">
        <f>C$1</f>
        <v/>
      </c>
      <c r="D131" s="133">
        <f>INDEX(GLSShapes!$A$1:$AY$40000,Index!$A131*40-38,2)</f>
        <v/>
      </c>
      <c r="E131" s="154">
        <f>E130+40</f>
        <v/>
      </c>
      <c r="F131">
        <f>RIGHT(B131,F$1)</f>
        <v/>
      </c>
      <c r="G131" s="132">
        <f>INDEX(GLSShapes!$A$1:$AY$15000,Index!$A131*40-38,1)</f>
        <v/>
      </c>
      <c r="H131" s="113">
        <f>F131&amp;RIGHT(D131,H$1)</f>
        <v/>
      </c>
      <c r="I131" s="210">
        <f>IF(F131&lt;&gt;"0",INDEX(GLSShapes!$A$1:$AY$40000,Index!$A131*40-34,40),0)</f>
        <v/>
      </c>
      <c r="J131" s="210">
        <f>IF(F131&lt;&gt;"0",INDEX(GLSShapes!$A$1:$AY$40000,Index!$A131*40-34,41),0)</f>
        <v/>
      </c>
      <c r="K131" s="198">
        <f>RANK(I131,I131:I146,-1)</f>
        <v/>
      </c>
      <c r="L131" s="198">
        <f>RANK(J131,J131:J146,-1)</f>
        <v/>
      </c>
      <c r="M131" s="210">
        <f>INDEX(GLSShapes!$A$1:$AY$15000,Index!$A131*40-34,44)</f>
        <v/>
      </c>
      <c r="N131" s="210">
        <f>INDEX(GLSShapes!$A$1:$AY$15000,Index!$A131*40-34,45)</f>
        <v/>
      </c>
      <c r="Q131" s="210">
        <f>IF(F131&lt;&gt;"0",INDEX(GLSShapes!$A$1:$AY$15000,Index!$A131*40-34,48),0)</f>
        <v/>
      </c>
      <c r="R131" s="210">
        <f>IF(F131&lt;&gt;"0",INDEX(GLSShapes!$A$1:$AY$15000,Index!$A131*40-34,49),0)</f>
        <v/>
      </c>
      <c r="T131" s="18" t="n"/>
      <c r="U131" s="205">
        <f>MID(F131,7,3)</f>
        <v/>
      </c>
      <c r="V131">
        <f>RIGHT(F131,4)</f>
        <v/>
      </c>
    </row>
    <row r="132">
      <c r="A132" s="80" t="n">
        <v>130</v>
      </c>
      <c r="B132" s="158">
        <f>INDEX(GLSShapes!$A$1:$AY$40000,Index!$A132*40-39,1)</f>
        <v/>
      </c>
      <c r="C132">
        <f>C$1</f>
        <v/>
      </c>
      <c r="D132" s="133">
        <f>INDEX(GLSShapes!$A$1:$AY$40000,Index!$A132*40-38,2)</f>
        <v/>
      </c>
      <c r="E132" s="155">
        <f>E131+40</f>
        <v/>
      </c>
      <c r="F132">
        <f>RIGHT(B132,F$1)</f>
        <v/>
      </c>
      <c r="G132" s="132">
        <f>INDEX(GLSShapes!$A$1:$AY$15000,Index!$A132*40-38,1)</f>
        <v/>
      </c>
      <c r="H132" s="113">
        <f>F132&amp;RIGHT(D132,H$1)</f>
        <v/>
      </c>
      <c r="I132" s="210">
        <f>IF(F132&lt;&gt;"0",INDEX(GLSShapes!$A$1:$AY$40000,Index!$A132*40-34,40),0)</f>
        <v/>
      </c>
      <c r="J132" s="210">
        <f>IF(F132&lt;&gt;"0",INDEX(GLSShapes!$A$1:$AY$40000,Index!$A132*40-34,41),0)</f>
        <v/>
      </c>
      <c r="K132" s="198">
        <f>RANK(I132,I131:I146,-1)</f>
        <v/>
      </c>
      <c r="L132" s="198">
        <f>RANK(J132,J131:J146,-1)</f>
        <v/>
      </c>
      <c r="M132" s="210">
        <f>INDEX(GLSShapes!$A$1:$AY$15000,Index!$A132*40-34,44)</f>
        <v/>
      </c>
      <c r="N132" s="210">
        <f>INDEX(GLSShapes!$A$1:$AY$15000,Index!$A132*40-34,45)</f>
        <v/>
      </c>
      <c r="Q132" s="210">
        <f>IF(F132&lt;&gt;"0",INDEX(GLSShapes!$A$1:$AY$15000,Index!$A132*40-34,48),0)</f>
        <v/>
      </c>
      <c r="R132" s="210">
        <f>IF(F132&lt;&gt;"0",INDEX(GLSShapes!$A$1:$AY$15000,Index!$A132*40-34,49),0)</f>
        <v/>
      </c>
      <c r="T132" s="18" t="n"/>
      <c r="U132" s="205">
        <f>MID(F132,7,3)</f>
        <v/>
      </c>
      <c r="V132">
        <f>RIGHT(F132,4)</f>
        <v/>
      </c>
    </row>
    <row r="133">
      <c r="A133" s="80" t="n">
        <v>131</v>
      </c>
      <c r="B133" s="158">
        <f>INDEX(GLSShapes!$A$1:$AY$40000,Index!$A133*40-39,1)</f>
        <v/>
      </c>
      <c r="C133">
        <f>C$1</f>
        <v/>
      </c>
      <c r="D133" s="133">
        <f>INDEX(GLSShapes!$A$1:$AY$40000,Index!$A133*40-38,2)</f>
        <v/>
      </c>
      <c r="E133" s="155">
        <f>E132+40</f>
        <v/>
      </c>
      <c r="F133">
        <f>RIGHT(B133,F$1)</f>
        <v/>
      </c>
      <c r="G133" s="132">
        <f>INDEX(GLSShapes!$A$1:$AY$15000,Index!$A133*40-38,1)</f>
        <v/>
      </c>
      <c r="H133" s="113">
        <f>F133&amp;RIGHT(D133,H$1)</f>
        <v/>
      </c>
      <c r="I133" s="210">
        <f>IF(F133&lt;&gt;"0",INDEX(GLSShapes!$A$1:$AY$40000,Index!$A133*40-34,40),0)</f>
        <v/>
      </c>
      <c r="J133" s="210">
        <f>IF(F133&lt;&gt;"0",INDEX(GLSShapes!$A$1:$AY$40000,Index!$A133*40-34,41),0)</f>
        <v/>
      </c>
      <c r="K133" s="198">
        <f>RANK(I133,I131:I146,-1)</f>
        <v/>
      </c>
      <c r="L133" s="198">
        <f>RANK(J133,J131:J146,-1)</f>
        <v/>
      </c>
      <c r="M133" s="210">
        <f>INDEX(GLSShapes!$A$1:$AY$15000,Index!$A133*40-34,44)</f>
        <v/>
      </c>
      <c r="N133" s="210">
        <f>INDEX(GLSShapes!$A$1:$AY$15000,Index!$A133*40-34,45)</f>
        <v/>
      </c>
      <c r="Q133" s="210">
        <f>IF(F133&lt;&gt;"0",INDEX(GLSShapes!$A$1:$AY$15000,Index!$A133*40-34,48),0)</f>
        <v/>
      </c>
      <c r="R133" s="210">
        <f>IF(F133&lt;&gt;"0",INDEX(GLSShapes!$A$1:$AY$15000,Index!$A133*40-34,49),0)</f>
        <v/>
      </c>
      <c r="T133" s="18" t="n"/>
      <c r="U133" s="205">
        <f>MID(F133,7,3)</f>
        <v/>
      </c>
      <c r="V133">
        <f>RIGHT(F133,4)</f>
        <v/>
      </c>
    </row>
    <row r="134">
      <c r="A134" s="80" t="n">
        <v>132</v>
      </c>
      <c r="B134" s="158">
        <f>INDEX(GLSShapes!$A$1:$AY$40000,Index!$A134*40-39,1)</f>
        <v/>
      </c>
      <c r="C134">
        <f>C$1</f>
        <v/>
      </c>
      <c r="D134" s="133">
        <f>INDEX(GLSShapes!$A$1:$AY$40000,Index!$A134*40-38,2)</f>
        <v/>
      </c>
      <c r="E134" s="155">
        <f>E133+40</f>
        <v/>
      </c>
      <c r="F134">
        <f>RIGHT(B134,F$1)</f>
        <v/>
      </c>
      <c r="G134" s="132">
        <f>INDEX(GLSShapes!$A$1:$AY$15000,Index!$A134*40-38,1)</f>
        <v/>
      </c>
      <c r="H134" s="113">
        <f>F134&amp;RIGHT(D134,H$1)</f>
        <v/>
      </c>
      <c r="I134" s="210">
        <f>IF(F134&lt;&gt;"0",INDEX(GLSShapes!$A$1:$AY$40000,Index!$A134*40-34,40),0)</f>
        <v/>
      </c>
      <c r="J134" s="210">
        <f>IF(F134&lt;&gt;"0",INDEX(GLSShapes!$A$1:$AY$40000,Index!$A134*40-34,41),0)</f>
        <v/>
      </c>
      <c r="K134" s="198">
        <f>RANK(I134,I131:I146,-1)</f>
        <v/>
      </c>
      <c r="L134" s="198">
        <f>RANK(J134,J131:J146,-1)</f>
        <v/>
      </c>
      <c r="M134" s="210">
        <f>INDEX(GLSShapes!$A$1:$AY$15000,Index!$A134*40-34,44)</f>
        <v/>
      </c>
      <c r="N134" s="210">
        <f>INDEX(GLSShapes!$A$1:$AY$15000,Index!$A134*40-34,45)</f>
        <v/>
      </c>
      <c r="Q134" s="210">
        <f>IF(F134&lt;&gt;"0",INDEX(GLSShapes!$A$1:$AY$15000,Index!$A134*40-34,48),0)</f>
        <v/>
      </c>
      <c r="R134" s="210">
        <f>IF(F134&lt;&gt;"0",INDEX(GLSShapes!$A$1:$AY$15000,Index!$A134*40-34,49),0)</f>
        <v/>
      </c>
      <c r="T134" s="18" t="n"/>
      <c r="U134" s="205">
        <f>MID(F134,7,3)</f>
        <v/>
      </c>
      <c r="V134">
        <f>RIGHT(F134,4)</f>
        <v/>
      </c>
    </row>
    <row r="135">
      <c r="A135" s="80" t="n">
        <v>133</v>
      </c>
      <c r="B135" s="158">
        <f>INDEX(GLSShapes!$A$1:$AY$40000,Index!$A135*40-39,1)</f>
        <v/>
      </c>
      <c r="C135">
        <f>C$1</f>
        <v/>
      </c>
      <c r="D135" s="133">
        <f>INDEX(GLSShapes!$A$1:$AY$40000,Index!$A135*40-38,2)</f>
        <v/>
      </c>
      <c r="E135" s="155">
        <f>E134+40</f>
        <v/>
      </c>
      <c r="F135">
        <f>RIGHT(B135,F$1)</f>
        <v/>
      </c>
      <c r="G135" s="132">
        <f>INDEX(GLSShapes!$A$1:$AY$15000,Index!$A135*40-38,1)</f>
        <v/>
      </c>
      <c r="H135" s="113">
        <f>F135&amp;RIGHT(D135,H$1)</f>
        <v/>
      </c>
      <c r="I135" s="210">
        <f>IF(F135&lt;&gt;"0",INDEX(GLSShapes!$A$1:$AY$40000,Index!$A135*40-34,40),0)</f>
        <v/>
      </c>
      <c r="J135" s="210">
        <f>IF(F135&lt;&gt;"0",INDEX(GLSShapes!$A$1:$AY$40000,Index!$A135*40-34,41),0)</f>
        <v/>
      </c>
      <c r="K135" s="198">
        <f>RANK(I135,I131:I146,-1)</f>
        <v/>
      </c>
      <c r="L135" s="198">
        <f>RANK(J135,J131:J146,-1)</f>
        <v/>
      </c>
      <c r="M135" s="210">
        <f>INDEX(GLSShapes!$A$1:$AY$15000,Index!$A135*40-34,44)</f>
        <v/>
      </c>
      <c r="N135" s="210">
        <f>INDEX(GLSShapes!$A$1:$AY$15000,Index!$A135*40-34,45)</f>
        <v/>
      </c>
      <c r="Q135" s="210">
        <f>IF(F135&lt;&gt;"0",INDEX(GLSShapes!$A$1:$AY$15000,Index!$A135*40-34,48),0)</f>
        <v/>
      </c>
      <c r="R135" s="210">
        <f>IF(F135&lt;&gt;"0",INDEX(GLSShapes!$A$1:$AY$15000,Index!$A135*40-34,49),0)</f>
        <v/>
      </c>
      <c r="T135" s="18" t="n"/>
      <c r="U135" s="205">
        <f>MID(F135,7,3)</f>
        <v/>
      </c>
      <c r="V135">
        <f>RIGHT(F135,4)</f>
        <v/>
      </c>
    </row>
    <row r="136">
      <c r="A136" s="80" t="n">
        <v>134</v>
      </c>
      <c r="B136" s="158">
        <f>INDEX(GLSShapes!$A$1:$AY$40000,Index!$A136*40-39,1)</f>
        <v/>
      </c>
      <c r="C136">
        <f>C$1</f>
        <v/>
      </c>
      <c r="D136" s="133">
        <f>INDEX(GLSShapes!$A$1:$AY$40000,Index!$A136*40-38,2)</f>
        <v/>
      </c>
      <c r="E136" s="155">
        <f>E135+40</f>
        <v/>
      </c>
      <c r="F136">
        <f>RIGHT(B136,F$1)</f>
        <v/>
      </c>
      <c r="G136" s="132">
        <f>INDEX(GLSShapes!$A$1:$AY$15000,Index!$A136*40-38,1)</f>
        <v/>
      </c>
      <c r="H136" s="113">
        <f>F136&amp;RIGHT(D136,H$1)</f>
        <v/>
      </c>
      <c r="I136" s="210">
        <f>IF(F136&lt;&gt;"0",INDEX(GLSShapes!$A$1:$AY$40000,Index!$A136*40-34,40),0)</f>
        <v/>
      </c>
      <c r="J136" s="210">
        <f>IF(F136&lt;&gt;"0",INDEX(GLSShapes!$A$1:$AY$40000,Index!$A136*40-34,41),0)</f>
        <v/>
      </c>
      <c r="K136" s="198">
        <f>RANK(I136,I131:I146,-1)</f>
        <v/>
      </c>
      <c r="L136" s="198">
        <f>RANK(J136,J131:J146,-1)</f>
        <v/>
      </c>
      <c r="M136" s="210">
        <f>INDEX(GLSShapes!$A$1:$AY$15000,Index!$A136*40-34,44)</f>
        <v/>
      </c>
      <c r="N136" s="210">
        <f>INDEX(GLSShapes!$A$1:$AY$15000,Index!$A136*40-34,45)</f>
        <v/>
      </c>
      <c r="Q136" s="210">
        <f>IF(F136&lt;&gt;"0",INDEX(GLSShapes!$A$1:$AY$15000,Index!$A136*40-34,48),0)</f>
        <v/>
      </c>
      <c r="R136" s="210">
        <f>IF(F136&lt;&gt;"0",INDEX(GLSShapes!$A$1:$AY$15000,Index!$A136*40-34,49),0)</f>
        <v/>
      </c>
      <c r="T136" s="18" t="n"/>
      <c r="U136" s="205">
        <f>MID(F136,7,3)</f>
        <v/>
      </c>
      <c r="V136">
        <f>RIGHT(F136,4)</f>
        <v/>
      </c>
    </row>
    <row r="137">
      <c r="A137" s="80" t="n">
        <v>135</v>
      </c>
      <c r="B137" s="158">
        <f>INDEX(GLSShapes!$A$1:$AY$40000,Index!$A137*40-39,1)</f>
        <v/>
      </c>
      <c r="C137">
        <f>C$1</f>
        <v/>
      </c>
      <c r="D137" s="133">
        <f>INDEX(GLSShapes!$A$1:$AY$40000,Index!$A137*40-38,2)</f>
        <v/>
      </c>
      <c r="E137" s="155">
        <f>E136+40</f>
        <v/>
      </c>
      <c r="F137">
        <f>RIGHT(B137,F$1)</f>
        <v/>
      </c>
      <c r="G137" s="132">
        <f>INDEX(GLSShapes!$A$1:$AY$15000,Index!$A137*40-38,1)</f>
        <v/>
      </c>
      <c r="H137" s="113">
        <f>F137&amp;RIGHT(D137,H$1)</f>
        <v/>
      </c>
      <c r="I137" s="210">
        <f>IF(F137&lt;&gt;"0",INDEX(GLSShapes!$A$1:$AY$40000,Index!$A137*40-34,40),0)</f>
        <v/>
      </c>
      <c r="J137" s="210">
        <f>IF(F137&lt;&gt;"0",INDEX(GLSShapes!$A$1:$AY$40000,Index!$A137*40-34,41),0)</f>
        <v/>
      </c>
      <c r="K137" s="198">
        <f>RANK(I137,I131:I146,-1)</f>
        <v/>
      </c>
      <c r="L137" s="198">
        <f>RANK(J137,J131:J146,-1)</f>
        <v/>
      </c>
      <c r="M137" s="210">
        <f>INDEX(GLSShapes!$A$1:$AY$15000,Index!$A137*40-34,44)</f>
        <v/>
      </c>
      <c r="N137" s="210">
        <f>INDEX(GLSShapes!$A$1:$AY$15000,Index!$A137*40-34,45)</f>
        <v/>
      </c>
      <c r="Q137" s="210">
        <f>IF(F137&lt;&gt;"0",INDEX(GLSShapes!$A$1:$AY$15000,Index!$A137*40-34,48),0)</f>
        <v/>
      </c>
      <c r="R137" s="210">
        <f>IF(F137&lt;&gt;"0",INDEX(GLSShapes!$A$1:$AY$15000,Index!$A137*40-34,49),0)</f>
        <v/>
      </c>
      <c r="T137" s="18" t="n"/>
      <c r="U137" s="205">
        <f>MID(F137,7,3)</f>
        <v/>
      </c>
      <c r="V137">
        <f>RIGHT(F137,4)</f>
        <v/>
      </c>
    </row>
    <row r="138">
      <c r="A138" s="80" t="n">
        <v>136</v>
      </c>
      <c r="B138" s="158">
        <f>INDEX(GLSShapes!$A$1:$AY$40000,Index!$A138*40-39,1)</f>
        <v/>
      </c>
      <c r="C138">
        <f>C$1</f>
        <v/>
      </c>
      <c r="D138" s="133">
        <f>INDEX(GLSShapes!$A$1:$AY$40000,Index!$A138*40-38,2)</f>
        <v/>
      </c>
      <c r="E138" s="155">
        <f>E137+40</f>
        <v/>
      </c>
      <c r="F138">
        <f>RIGHT(B138,F$1)</f>
        <v/>
      </c>
      <c r="G138" s="132">
        <f>INDEX(GLSShapes!$A$1:$AY$15000,Index!$A138*40-38,1)</f>
        <v/>
      </c>
      <c r="H138" s="113">
        <f>F138&amp;RIGHT(D138,H$1)</f>
        <v/>
      </c>
      <c r="I138" s="210">
        <f>IF(F138&lt;&gt;"0",INDEX(GLSShapes!$A$1:$AY$40000,Index!$A138*40-34,40),0)</f>
        <v/>
      </c>
      <c r="J138" s="210">
        <f>IF(F138&lt;&gt;"0",INDEX(GLSShapes!$A$1:$AY$40000,Index!$A138*40-34,41),0)</f>
        <v/>
      </c>
      <c r="K138" s="198">
        <f>RANK(I138,I131:I146,-1)</f>
        <v/>
      </c>
      <c r="L138" s="198">
        <f>RANK(J138,J131:J146,-1)</f>
        <v/>
      </c>
      <c r="M138" s="210">
        <f>INDEX(GLSShapes!$A$1:$AY$15000,Index!$A138*40-34,44)</f>
        <v/>
      </c>
      <c r="N138" s="210">
        <f>INDEX(GLSShapes!$A$1:$AY$15000,Index!$A138*40-34,45)</f>
        <v/>
      </c>
      <c r="Q138" s="210">
        <f>IF(F138&lt;&gt;"0",INDEX(GLSShapes!$A$1:$AY$15000,Index!$A138*40-34,48),0)</f>
        <v/>
      </c>
      <c r="R138" s="210">
        <f>IF(F138&lt;&gt;"0",INDEX(GLSShapes!$A$1:$AY$15000,Index!$A138*40-34,49),0)</f>
        <v/>
      </c>
      <c r="T138" s="18" t="n"/>
      <c r="U138" s="205">
        <f>MID(F138,7,3)</f>
        <v/>
      </c>
      <c r="V138">
        <f>RIGHT(F138,4)</f>
        <v/>
      </c>
    </row>
    <row r="139">
      <c r="A139" s="80" t="n">
        <v>137</v>
      </c>
      <c r="B139" s="158">
        <f>INDEX(GLSShapes!$A$1:$AY$40000,Index!$A139*40-39,1)</f>
        <v/>
      </c>
      <c r="C139">
        <f>C$1</f>
        <v/>
      </c>
      <c r="D139" s="133">
        <f>INDEX(GLSShapes!$A$1:$AY$40000,Index!$A139*40-38,2)</f>
        <v/>
      </c>
      <c r="E139" s="155">
        <f>E138+40</f>
        <v/>
      </c>
      <c r="F139">
        <f>RIGHT(B139,F$1)</f>
        <v/>
      </c>
      <c r="G139" s="132">
        <f>INDEX(GLSShapes!$A$1:$AY$15000,Index!$A139*40-38,1)</f>
        <v/>
      </c>
      <c r="H139" s="113">
        <f>F139&amp;RIGHT(D139,H$1)</f>
        <v/>
      </c>
      <c r="I139" s="210">
        <f>IF(F139&lt;&gt;"0",INDEX(GLSShapes!$A$1:$AY$40000,Index!$A139*40-34,40),0)</f>
        <v/>
      </c>
      <c r="J139" s="210">
        <f>IF(F139&lt;&gt;"0",INDEX(GLSShapes!$A$1:$AY$40000,Index!$A139*40-34,41),0)</f>
        <v/>
      </c>
      <c r="K139" s="198">
        <f>RANK(I139,I131:I146,-1)</f>
        <v/>
      </c>
      <c r="L139" s="198">
        <f>RANK(J139,J131:J146,-1)</f>
        <v/>
      </c>
      <c r="M139" s="210">
        <f>INDEX(GLSShapes!$A$1:$AY$15000,Index!$A139*40-34,44)</f>
        <v/>
      </c>
      <c r="N139" s="210">
        <f>INDEX(GLSShapes!$A$1:$AY$15000,Index!$A139*40-34,45)</f>
        <v/>
      </c>
      <c r="Q139" s="210">
        <f>IF(F139&lt;&gt;"0",INDEX(GLSShapes!$A$1:$AY$15000,Index!$A139*40-34,48),0)</f>
        <v/>
      </c>
      <c r="R139" s="210">
        <f>IF(F139&lt;&gt;"0",INDEX(GLSShapes!$A$1:$AY$15000,Index!$A139*40-34,49),0)</f>
        <v/>
      </c>
      <c r="T139" s="18" t="n"/>
      <c r="U139" s="205">
        <f>MID(F139,7,3)</f>
        <v/>
      </c>
      <c r="V139">
        <f>RIGHT(F139,4)</f>
        <v/>
      </c>
    </row>
    <row r="140">
      <c r="A140" s="80" t="n">
        <v>138</v>
      </c>
      <c r="B140" s="158">
        <f>INDEX(GLSShapes!$A$1:$AY$40000,Index!$A140*40-39,1)</f>
        <v/>
      </c>
      <c r="C140">
        <f>C$1</f>
        <v/>
      </c>
      <c r="D140" s="133">
        <f>INDEX(GLSShapes!$A$1:$AY$40000,Index!$A140*40-38,2)</f>
        <v/>
      </c>
      <c r="E140" s="155">
        <f>E139+40</f>
        <v/>
      </c>
      <c r="F140">
        <f>RIGHT(B140,F$1)</f>
        <v/>
      </c>
      <c r="G140" s="132">
        <f>INDEX(GLSShapes!$A$1:$AY$15000,Index!$A140*40-38,1)</f>
        <v/>
      </c>
      <c r="H140" s="113">
        <f>F140&amp;RIGHT(D140,H$1)</f>
        <v/>
      </c>
      <c r="I140" s="210">
        <f>IF(F140&lt;&gt;"0",INDEX(GLSShapes!$A$1:$AY$40000,Index!$A140*40-34,40),0)</f>
        <v/>
      </c>
      <c r="J140" s="210">
        <f>IF(F140&lt;&gt;"0",INDEX(GLSShapes!$A$1:$AY$40000,Index!$A140*40-34,41),0)</f>
        <v/>
      </c>
      <c r="K140" s="198">
        <f>RANK(I140,I131:I146,-1)</f>
        <v/>
      </c>
      <c r="L140" s="198">
        <f>RANK(J140,J131:J146,-1)</f>
        <v/>
      </c>
      <c r="M140" s="210">
        <f>INDEX(GLSShapes!$A$1:$AY$15000,Index!$A140*40-34,44)</f>
        <v/>
      </c>
      <c r="N140" s="210">
        <f>INDEX(GLSShapes!$A$1:$AY$15000,Index!$A140*40-34,45)</f>
        <v/>
      </c>
      <c r="Q140" s="210">
        <f>IF(F140&lt;&gt;"0",INDEX(GLSShapes!$A$1:$AY$15000,Index!$A140*40-34,48),0)</f>
        <v/>
      </c>
      <c r="R140" s="210">
        <f>IF(F140&lt;&gt;"0",INDEX(GLSShapes!$A$1:$AY$15000,Index!$A140*40-34,49),0)</f>
        <v/>
      </c>
      <c r="T140" s="18" t="n"/>
      <c r="U140" s="205">
        <f>MID(F140,7,3)</f>
        <v/>
      </c>
      <c r="V140">
        <f>RIGHT(F140,4)</f>
        <v/>
      </c>
    </row>
    <row r="141">
      <c r="A141" s="80" t="n">
        <v>139</v>
      </c>
      <c r="B141" s="158">
        <f>INDEX(GLSShapes!$A$1:$AY$40000,Index!$A141*40-39,1)</f>
        <v/>
      </c>
      <c r="C141">
        <f>C$1</f>
        <v/>
      </c>
      <c r="D141" s="133">
        <f>INDEX(GLSShapes!$A$1:$AY$40000,Index!$A141*40-38,2)</f>
        <v/>
      </c>
      <c r="E141" s="155">
        <f>E140+40</f>
        <v/>
      </c>
      <c r="F141">
        <f>RIGHT(B141,F$1)</f>
        <v/>
      </c>
      <c r="G141" s="132">
        <f>INDEX(GLSShapes!$A$1:$AY$15000,Index!$A141*40-38,1)</f>
        <v/>
      </c>
      <c r="H141" s="113">
        <f>F141&amp;RIGHT(D141,H$1)</f>
        <v/>
      </c>
      <c r="I141" s="210">
        <f>IF(F141&lt;&gt;"0",INDEX(GLSShapes!$A$1:$AY$40000,Index!$A141*40-34,40),0)</f>
        <v/>
      </c>
      <c r="J141" s="210">
        <f>IF(F141&lt;&gt;"0",INDEX(GLSShapes!$A$1:$AY$40000,Index!$A141*40-34,41),0)</f>
        <v/>
      </c>
      <c r="K141" s="198">
        <f>RANK(I141,I131:I146,-1)</f>
        <v/>
      </c>
      <c r="L141" s="198">
        <f>RANK(J141,J131:J146,-1)</f>
        <v/>
      </c>
      <c r="M141" s="210">
        <f>INDEX(GLSShapes!$A$1:$AY$15000,Index!$A141*40-34,44)</f>
        <v/>
      </c>
      <c r="N141" s="210">
        <f>INDEX(GLSShapes!$A$1:$AY$15000,Index!$A141*40-34,45)</f>
        <v/>
      </c>
      <c r="Q141" s="210">
        <f>IF(F141&lt;&gt;"0",INDEX(GLSShapes!$A$1:$AY$15000,Index!$A141*40-34,48),0)</f>
        <v/>
      </c>
      <c r="R141" s="210">
        <f>IF(F141&lt;&gt;"0",INDEX(GLSShapes!$A$1:$AY$15000,Index!$A141*40-34,49),0)</f>
        <v/>
      </c>
      <c r="T141" s="18" t="n"/>
      <c r="U141" s="205">
        <f>MID(F141,7,3)</f>
        <v/>
      </c>
      <c r="V141">
        <f>RIGHT(F141,4)</f>
        <v/>
      </c>
    </row>
    <row r="142">
      <c r="A142" s="80" t="n">
        <v>140</v>
      </c>
      <c r="B142" s="158">
        <f>INDEX(GLSShapes!$A$1:$AY$40000,Index!$A142*40-39,1)</f>
        <v/>
      </c>
      <c r="C142">
        <f>C$1</f>
        <v/>
      </c>
      <c r="D142" s="133">
        <f>INDEX(GLSShapes!$A$1:$AY$40000,Index!$A142*40-38,2)</f>
        <v/>
      </c>
      <c r="E142" s="155">
        <f>E141+40</f>
        <v/>
      </c>
      <c r="F142">
        <f>RIGHT(B142,F$1)</f>
        <v/>
      </c>
      <c r="G142" s="132">
        <f>INDEX(GLSShapes!$A$1:$AY$15000,Index!$A142*40-38,1)</f>
        <v/>
      </c>
      <c r="H142" s="113">
        <f>F142&amp;RIGHT(D142,H$1)</f>
        <v/>
      </c>
      <c r="I142" s="210">
        <f>IF(F142&lt;&gt;"0",INDEX(GLSShapes!$A$1:$AY$40000,Index!$A142*40-34,40),0)</f>
        <v/>
      </c>
      <c r="J142" s="210">
        <f>IF(F142&lt;&gt;"0",INDEX(GLSShapes!$A$1:$AY$40000,Index!$A142*40-34,41),0)</f>
        <v/>
      </c>
      <c r="K142" s="198">
        <f>RANK(I142,I131:I146,-1)</f>
        <v/>
      </c>
      <c r="L142" s="198">
        <f>RANK(J142,J131:J146,-1)</f>
        <v/>
      </c>
      <c r="M142" s="210">
        <f>INDEX(GLSShapes!$A$1:$AY$15000,Index!$A142*40-34,44)</f>
        <v/>
      </c>
      <c r="N142" s="210">
        <f>INDEX(GLSShapes!$A$1:$AY$15000,Index!$A142*40-34,45)</f>
        <v/>
      </c>
      <c r="Q142" s="210">
        <f>IF(F142&lt;&gt;"0",INDEX(GLSShapes!$A$1:$AY$15000,Index!$A142*40-34,48),0)</f>
        <v/>
      </c>
      <c r="R142" s="210">
        <f>IF(F142&lt;&gt;"0",INDEX(GLSShapes!$A$1:$AY$15000,Index!$A142*40-34,49),0)</f>
        <v/>
      </c>
      <c r="T142" s="18" t="n"/>
      <c r="U142" s="205">
        <f>MID(F142,7,3)</f>
        <v/>
      </c>
      <c r="V142">
        <f>RIGHT(F142,4)</f>
        <v/>
      </c>
    </row>
    <row r="143">
      <c r="A143" s="80" t="n">
        <v>141</v>
      </c>
      <c r="B143" s="158">
        <f>INDEX(GLSShapes!$A$1:$AY$40000,Index!$A143*40-39,1)</f>
        <v/>
      </c>
      <c r="C143">
        <f>C$1</f>
        <v/>
      </c>
      <c r="D143" s="133">
        <f>INDEX(GLSShapes!$A$1:$AY$40000,Index!$A143*40-38,2)</f>
        <v/>
      </c>
      <c r="E143" s="155">
        <f>E142+40</f>
        <v/>
      </c>
      <c r="F143">
        <f>RIGHT(B143,F$1)</f>
        <v/>
      </c>
      <c r="G143" s="132">
        <f>INDEX(GLSShapes!$A$1:$AY$15000,Index!$A143*40-38,1)</f>
        <v/>
      </c>
      <c r="H143" s="113">
        <f>F143&amp;RIGHT(D143,H$1)</f>
        <v/>
      </c>
      <c r="I143" s="210">
        <f>IF(F143&lt;&gt;"0",INDEX(GLSShapes!$A$1:$AY$40000,Index!$A143*40-34,40),0)</f>
        <v/>
      </c>
      <c r="J143" s="210">
        <f>IF(F143&lt;&gt;"0",INDEX(GLSShapes!$A$1:$AY$40000,Index!$A143*40-34,41),0)</f>
        <v/>
      </c>
      <c r="K143" s="198">
        <f>RANK(I143,I131:I146,-1)</f>
        <v/>
      </c>
      <c r="L143" s="198">
        <f>RANK(J143,J131:J146,-1)</f>
        <v/>
      </c>
      <c r="M143" s="210">
        <f>INDEX(GLSShapes!$A$1:$AY$15000,Index!$A143*40-34,44)</f>
        <v/>
      </c>
      <c r="N143" s="210">
        <f>INDEX(GLSShapes!$A$1:$AY$15000,Index!$A143*40-34,45)</f>
        <v/>
      </c>
      <c r="Q143" s="210">
        <f>IF(F143&lt;&gt;"0",INDEX(GLSShapes!$A$1:$AY$15000,Index!$A143*40-34,48),0)</f>
        <v/>
      </c>
      <c r="R143" s="210">
        <f>IF(F143&lt;&gt;"0",INDEX(GLSShapes!$A$1:$AY$15000,Index!$A143*40-34,49),0)</f>
        <v/>
      </c>
      <c r="T143" s="18" t="n"/>
      <c r="U143" s="205">
        <f>MID(F143,7,3)</f>
        <v/>
      </c>
      <c r="V143">
        <f>RIGHT(F143,4)</f>
        <v/>
      </c>
    </row>
    <row r="144">
      <c r="A144" s="80" t="n">
        <v>142</v>
      </c>
      <c r="B144" s="158">
        <f>INDEX(GLSShapes!$A$1:$AY$40000,Index!$A144*40-39,1)</f>
        <v/>
      </c>
      <c r="C144">
        <f>C$1</f>
        <v/>
      </c>
      <c r="D144" s="133">
        <f>INDEX(GLSShapes!$A$1:$AY$40000,Index!$A144*40-38,2)</f>
        <v/>
      </c>
      <c r="E144" s="155">
        <f>E143+40</f>
        <v/>
      </c>
      <c r="F144">
        <f>RIGHT(B144,F$1)</f>
        <v/>
      </c>
      <c r="G144" s="132">
        <f>INDEX(GLSShapes!$A$1:$AY$15000,Index!$A144*40-38,1)</f>
        <v/>
      </c>
      <c r="H144" s="113">
        <f>F144&amp;RIGHT(D144,H$1)</f>
        <v/>
      </c>
      <c r="I144" s="210">
        <f>IF(F144&lt;&gt;"0",INDEX(GLSShapes!$A$1:$AY$40000,Index!$A144*40-34,40),0)</f>
        <v/>
      </c>
      <c r="J144" s="210">
        <f>IF(F144&lt;&gt;"0",INDEX(GLSShapes!$A$1:$AY$40000,Index!$A144*40-34,41),0)</f>
        <v/>
      </c>
      <c r="K144" s="198">
        <f>RANK(I144,I131:I146,-1)</f>
        <v/>
      </c>
      <c r="L144" s="198">
        <f>RANK(J144,J131:J146,-1)</f>
        <v/>
      </c>
      <c r="M144" s="210">
        <f>INDEX(GLSShapes!$A$1:$AY$15000,Index!$A144*40-34,44)</f>
        <v/>
      </c>
      <c r="N144" s="210">
        <f>INDEX(GLSShapes!$A$1:$AY$15000,Index!$A144*40-34,45)</f>
        <v/>
      </c>
      <c r="Q144" s="210">
        <f>IF(F144&lt;&gt;"0",INDEX(GLSShapes!$A$1:$AY$15000,Index!$A144*40-34,48),0)</f>
        <v/>
      </c>
      <c r="R144" s="210">
        <f>IF(F144&lt;&gt;"0",INDEX(GLSShapes!$A$1:$AY$15000,Index!$A144*40-34,49),0)</f>
        <v/>
      </c>
      <c r="T144" s="18" t="n"/>
      <c r="U144" s="205">
        <f>MID(F144,7,3)</f>
        <v/>
      </c>
      <c r="V144">
        <f>RIGHT(F144,4)</f>
        <v/>
      </c>
    </row>
    <row r="145">
      <c r="A145" s="80" t="n">
        <v>143</v>
      </c>
      <c r="B145" s="158">
        <f>INDEX(GLSShapes!$A$1:$AY$40000,Index!$A145*40-39,1)</f>
        <v/>
      </c>
      <c r="C145">
        <f>C$1</f>
        <v/>
      </c>
      <c r="D145" s="133">
        <f>INDEX(GLSShapes!$A$1:$AY$40000,Index!$A145*40-38,2)</f>
        <v/>
      </c>
      <c r="E145" s="155">
        <f>E144+40</f>
        <v/>
      </c>
      <c r="F145">
        <f>RIGHT(B145,F$1)</f>
        <v/>
      </c>
      <c r="G145" s="132">
        <f>INDEX(GLSShapes!$A$1:$AY$15000,Index!$A145*40-38,1)</f>
        <v/>
      </c>
      <c r="H145" s="113">
        <f>F145&amp;RIGHT(D145,H$1)</f>
        <v/>
      </c>
      <c r="I145" s="210">
        <f>IF(F145&lt;&gt;"0",INDEX(GLSShapes!$A$1:$AY$40000,Index!$A145*40-34,40),0)</f>
        <v/>
      </c>
      <c r="J145" s="210">
        <f>IF(F145&lt;&gt;"0",INDEX(GLSShapes!$A$1:$AY$40000,Index!$A145*40-34,41),0)</f>
        <v/>
      </c>
      <c r="K145" s="198">
        <f>RANK(I145,I131:I146,-1)</f>
        <v/>
      </c>
      <c r="L145" s="198">
        <f>RANK(J145,J131:J146,-1)</f>
        <v/>
      </c>
      <c r="M145" s="210">
        <f>INDEX(GLSShapes!$A$1:$AY$15000,Index!$A145*40-34,44)</f>
        <v/>
      </c>
      <c r="N145" s="210">
        <f>INDEX(GLSShapes!$A$1:$AY$15000,Index!$A145*40-34,45)</f>
        <v/>
      </c>
      <c r="Q145" s="210">
        <f>IF(F145&lt;&gt;"0",INDEX(GLSShapes!$A$1:$AY$15000,Index!$A145*40-34,48),0)</f>
        <v/>
      </c>
      <c r="R145" s="210">
        <f>IF(F145&lt;&gt;"0",INDEX(GLSShapes!$A$1:$AY$15000,Index!$A145*40-34,49),0)</f>
        <v/>
      </c>
      <c r="T145" s="18" t="n"/>
      <c r="U145" s="205">
        <f>MID(F145,7,3)</f>
        <v/>
      </c>
      <c r="V145">
        <f>RIGHT(F145,4)</f>
        <v/>
      </c>
    </row>
    <row r="146">
      <c r="A146" s="86" t="n">
        <v>144</v>
      </c>
      <c r="B146" s="158">
        <f>INDEX(GLSShapes!$A$1:$AY$40000,Index!$A146*40-39,1)</f>
        <v/>
      </c>
      <c r="C146" s="135">
        <f>C$1</f>
        <v/>
      </c>
      <c r="D146" s="133">
        <f>INDEX(GLSShapes!$A$1:$AY$40000,Index!$A146*40-38,2)</f>
        <v/>
      </c>
      <c r="E146" s="156">
        <f>E145+40</f>
        <v/>
      </c>
      <c r="F146" s="135">
        <f>RIGHT(B146,F$1)</f>
        <v/>
      </c>
      <c r="G146" s="136">
        <f>INDEX(GLSShapes!$A$1:$AY$15000,Index!$A146*40-38,1)</f>
        <v/>
      </c>
      <c r="H146" s="137">
        <f>F146&amp;RIGHT(D146,H$1)</f>
        <v/>
      </c>
      <c r="I146" s="210">
        <f>IF(F146&lt;&gt;"0",INDEX(GLSShapes!$A$1:$AY$40000,Index!$A146*40-34,40),0)</f>
        <v/>
      </c>
      <c r="J146" s="210">
        <f>IF(F146&lt;&gt;"0",INDEX(GLSShapes!$A$1:$AY$40000,Index!$A146*40-34,41),0)</f>
        <v/>
      </c>
      <c r="K146" s="138">
        <f>RANK(I146,I131:I146,-1)</f>
        <v/>
      </c>
      <c r="L146" s="138">
        <f>RANK(J146,J131:J146,-1)</f>
        <v/>
      </c>
      <c r="M146" s="211">
        <f>INDEX(GLSShapes!$A$1:$AY$15000,Index!$A146*40-34,44)</f>
        <v/>
      </c>
      <c r="N146" s="211">
        <f>INDEX(GLSShapes!$A$1:$AY$15000,Index!$A146*40-34,45)</f>
        <v/>
      </c>
      <c r="O146" s="135" t="n"/>
      <c r="P146" s="135" t="n"/>
      <c r="Q146" s="211">
        <f>IF(F146&lt;&gt;"0",INDEX(GLSShapes!$A$1:$AY$15000,Index!$A146*40-34,48),0)</f>
        <v/>
      </c>
      <c r="R146" s="211">
        <f>IF(F146&lt;&gt;"0",INDEX(GLSShapes!$A$1:$AY$15000,Index!$A146*40-34,49),0)</f>
        <v/>
      </c>
      <c r="S146" s="135" t="n"/>
      <c r="T146" s="139" t="n"/>
      <c r="U146" s="205">
        <f>MID(F146,7,3)</f>
        <v/>
      </c>
      <c r="V146">
        <f>RIGHT(F146,4)</f>
        <v/>
      </c>
    </row>
    <row r="147">
      <c r="A147" s="80" t="n">
        <v>145</v>
      </c>
      <c r="B147" s="158">
        <f>INDEX(GLSShapes!$A$1:$AY$40000,Index!$A147*40-39,1)</f>
        <v/>
      </c>
      <c r="C147">
        <f>C$1</f>
        <v/>
      </c>
      <c r="D147" s="133">
        <f>INDEX(GLSShapes!$A$1:$AY$40000,Index!$A147*40-38,2)</f>
        <v/>
      </c>
      <c r="E147" s="154">
        <f>E146+40</f>
        <v/>
      </c>
      <c r="F147">
        <f>RIGHT(B147,F$1)</f>
        <v/>
      </c>
      <c r="G147" s="132">
        <f>INDEX(GLSShapes!$A$1:$AY$15000,Index!$A147*40-38,1)</f>
        <v/>
      </c>
      <c r="H147" s="113">
        <f>F147&amp;RIGHT(D147,H$1)</f>
        <v/>
      </c>
      <c r="I147" s="210">
        <f>IF(F147&lt;&gt;"0",INDEX(GLSShapes!$A$1:$AY$40000,Index!$A147*40-34,40),0)</f>
        <v/>
      </c>
      <c r="J147" s="210">
        <f>IF(F147&lt;&gt;"0",INDEX(GLSShapes!$A$1:$AY$40000,Index!$A147*40-34,41),0)</f>
        <v/>
      </c>
      <c r="K147" s="198">
        <f>RANK(I147,I147:I162,-1)</f>
        <v/>
      </c>
      <c r="L147" s="198">
        <f>RANK(J147,J147:J162,-1)</f>
        <v/>
      </c>
      <c r="M147" s="210">
        <f>INDEX(GLSShapes!$A$1:$AY$15000,Index!$A147*40-34,44)</f>
        <v/>
      </c>
      <c r="N147" s="210">
        <f>INDEX(GLSShapes!$A$1:$AY$15000,Index!$A147*40-34,45)</f>
        <v/>
      </c>
      <c r="Q147" s="210">
        <f>IF(F147&lt;&gt;"0",INDEX(GLSShapes!$A$1:$AY$15000,Index!$A147*40-34,48),0)</f>
        <v/>
      </c>
      <c r="R147" s="210">
        <f>IF(F147&lt;&gt;"0",INDEX(GLSShapes!$A$1:$AY$15000,Index!$A147*40-34,49),0)</f>
        <v/>
      </c>
      <c r="T147" s="18" t="n"/>
      <c r="U147" s="205">
        <f>MID(F147,7,3)</f>
        <v/>
      </c>
      <c r="V147">
        <f>RIGHT(F147,4)</f>
        <v/>
      </c>
    </row>
    <row r="148">
      <c r="A148" s="80" t="n">
        <v>146</v>
      </c>
      <c r="B148" s="158">
        <f>INDEX(GLSShapes!$A$1:$AY$40000,Index!$A148*40-39,1)</f>
        <v/>
      </c>
      <c r="C148">
        <f>C$1</f>
        <v/>
      </c>
      <c r="D148" s="133">
        <f>INDEX(GLSShapes!$A$1:$AY$40000,Index!$A148*40-38,2)</f>
        <v/>
      </c>
      <c r="E148" s="155">
        <f>E147+40</f>
        <v/>
      </c>
      <c r="F148">
        <f>RIGHT(B148,F$1)</f>
        <v/>
      </c>
      <c r="G148" s="132">
        <f>INDEX(GLSShapes!$A$1:$AY$15000,Index!$A148*40-38,1)</f>
        <v/>
      </c>
      <c r="H148" s="113">
        <f>F148&amp;RIGHT(D148,H$1)</f>
        <v/>
      </c>
      <c r="I148" s="210">
        <f>IF(F148&lt;&gt;"0",INDEX(GLSShapes!$A$1:$AY$40000,Index!$A148*40-34,40),0)</f>
        <v/>
      </c>
      <c r="J148" s="210">
        <f>IF(F148&lt;&gt;"0",INDEX(GLSShapes!$A$1:$AY$40000,Index!$A148*40-34,41),0)</f>
        <v/>
      </c>
      <c r="K148" s="198">
        <f>RANK(I148,I147:I162,-1)</f>
        <v/>
      </c>
      <c r="L148" s="198">
        <f>RANK(J148,J147:J162,-1)</f>
        <v/>
      </c>
      <c r="M148" s="210">
        <f>INDEX(GLSShapes!$A$1:$AY$15000,Index!$A148*40-34,44)</f>
        <v/>
      </c>
      <c r="N148" s="210">
        <f>INDEX(GLSShapes!$A$1:$AY$15000,Index!$A148*40-34,45)</f>
        <v/>
      </c>
      <c r="Q148" s="210">
        <f>IF(F148&lt;&gt;"0",INDEX(GLSShapes!$A$1:$AY$15000,Index!$A148*40-34,48),0)</f>
        <v/>
      </c>
      <c r="R148" s="210">
        <f>IF(F148&lt;&gt;"0",INDEX(GLSShapes!$A$1:$AY$15000,Index!$A148*40-34,49),0)</f>
        <v/>
      </c>
      <c r="T148" s="18" t="n"/>
      <c r="U148" s="205">
        <f>MID(F148,7,3)</f>
        <v/>
      </c>
      <c r="V148">
        <f>RIGHT(F148,4)</f>
        <v/>
      </c>
    </row>
    <row r="149">
      <c r="A149" s="80" t="n">
        <v>147</v>
      </c>
      <c r="B149" s="158">
        <f>INDEX(GLSShapes!$A$1:$AY$40000,Index!$A149*40-39,1)</f>
        <v/>
      </c>
      <c r="C149">
        <f>C$1</f>
        <v/>
      </c>
      <c r="D149" s="133">
        <f>INDEX(GLSShapes!$A$1:$AY$40000,Index!$A149*40-38,2)</f>
        <v/>
      </c>
      <c r="E149" s="155">
        <f>E148+40</f>
        <v/>
      </c>
      <c r="F149">
        <f>RIGHT(B149,F$1)</f>
        <v/>
      </c>
      <c r="G149" s="132">
        <f>INDEX(GLSShapes!$A$1:$AY$15000,Index!$A149*40-38,1)</f>
        <v/>
      </c>
      <c r="H149" s="113">
        <f>F149&amp;RIGHT(D149,H$1)</f>
        <v/>
      </c>
      <c r="I149" s="210">
        <f>IF(F149&lt;&gt;"0",INDEX(GLSShapes!$A$1:$AY$40000,Index!$A149*40-34,40),0)</f>
        <v/>
      </c>
      <c r="J149" s="210">
        <f>IF(F149&lt;&gt;"0",INDEX(GLSShapes!$A$1:$AY$40000,Index!$A149*40-34,41),0)</f>
        <v/>
      </c>
      <c r="K149" s="198">
        <f>RANK(I149,I147:I162,-1)</f>
        <v/>
      </c>
      <c r="L149" s="198">
        <f>RANK(J149,J147:J162,-1)</f>
        <v/>
      </c>
      <c r="M149" s="210">
        <f>INDEX(GLSShapes!$A$1:$AY$15000,Index!$A149*40-34,44)</f>
        <v/>
      </c>
      <c r="N149" s="210">
        <f>INDEX(GLSShapes!$A$1:$AY$15000,Index!$A149*40-34,45)</f>
        <v/>
      </c>
      <c r="Q149" s="210">
        <f>IF(F149&lt;&gt;"0",INDEX(GLSShapes!$A$1:$AY$15000,Index!$A149*40-34,48),0)</f>
        <v/>
      </c>
      <c r="R149" s="210">
        <f>IF(F149&lt;&gt;"0",INDEX(GLSShapes!$A$1:$AY$15000,Index!$A149*40-34,49),0)</f>
        <v/>
      </c>
      <c r="T149" s="18" t="n"/>
      <c r="U149" s="205">
        <f>MID(F149,7,3)</f>
        <v/>
      </c>
      <c r="V149">
        <f>RIGHT(F149,4)</f>
        <v/>
      </c>
    </row>
    <row r="150">
      <c r="A150" s="80" t="n">
        <v>148</v>
      </c>
      <c r="B150" s="158">
        <f>INDEX(GLSShapes!$A$1:$AY$40000,Index!$A150*40-39,1)</f>
        <v/>
      </c>
      <c r="C150">
        <f>C$1</f>
        <v/>
      </c>
      <c r="D150" s="133">
        <f>INDEX(GLSShapes!$A$1:$AY$40000,Index!$A150*40-38,2)</f>
        <v/>
      </c>
      <c r="E150" s="155">
        <f>E149+40</f>
        <v/>
      </c>
      <c r="F150">
        <f>RIGHT(B150,F$1)</f>
        <v/>
      </c>
      <c r="G150" s="132">
        <f>INDEX(GLSShapes!$A$1:$AY$15000,Index!$A150*40-38,1)</f>
        <v/>
      </c>
      <c r="H150" s="113">
        <f>F150&amp;RIGHT(D150,H$1)</f>
        <v/>
      </c>
      <c r="I150" s="210">
        <f>IF(F150&lt;&gt;"0",INDEX(GLSShapes!$A$1:$AY$40000,Index!$A150*40-34,40),0)</f>
        <v/>
      </c>
      <c r="J150" s="210">
        <f>IF(F150&lt;&gt;"0",INDEX(GLSShapes!$A$1:$AY$40000,Index!$A150*40-34,41),0)</f>
        <v/>
      </c>
      <c r="K150" s="198">
        <f>RANK(I150,I147:I162,-1)</f>
        <v/>
      </c>
      <c r="L150" s="198">
        <f>RANK(J150,J147:J162,-1)</f>
        <v/>
      </c>
      <c r="M150" s="210">
        <f>INDEX(GLSShapes!$A$1:$AY$15000,Index!$A150*40-34,44)</f>
        <v/>
      </c>
      <c r="N150" s="210">
        <f>INDEX(GLSShapes!$A$1:$AY$15000,Index!$A150*40-34,45)</f>
        <v/>
      </c>
      <c r="Q150" s="210">
        <f>IF(F150&lt;&gt;"0",INDEX(GLSShapes!$A$1:$AY$15000,Index!$A150*40-34,48),0)</f>
        <v/>
      </c>
      <c r="R150" s="210">
        <f>IF(F150&lt;&gt;"0",INDEX(GLSShapes!$A$1:$AY$15000,Index!$A150*40-34,49),0)</f>
        <v/>
      </c>
      <c r="T150" s="18" t="n"/>
      <c r="U150" s="205">
        <f>MID(F150,7,3)</f>
        <v/>
      </c>
      <c r="V150">
        <f>RIGHT(F150,4)</f>
        <v/>
      </c>
    </row>
    <row r="151">
      <c r="A151" s="80" t="n">
        <v>149</v>
      </c>
      <c r="B151" s="158">
        <f>INDEX(GLSShapes!$A$1:$AY$40000,Index!$A151*40-39,1)</f>
        <v/>
      </c>
      <c r="C151">
        <f>C$1</f>
        <v/>
      </c>
      <c r="D151" s="133">
        <f>INDEX(GLSShapes!$A$1:$AY$40000,Index!$A151*40-38,2)</f>
        <v/>
      </c>
      <c r="E151" s="155">
        <f>E150+40</f>
        <v/>
      </c>
      <c r="F151">
        <f>RIGHT(B151,F$1)</f>
        <v/>
      </c>
      <c r="G151" s="132">
        <f>INDEX(GLSShapes!$A$1:$AY$15000,Index!$A151*40-38,1)</f>
        <v/>
      </c>
      <c r="H151" s="113">
        <f>F151&amp;RIGHT(D151,H$1)</f>
        <v/>
      </c>
      <c r="I151" s="210">
        <f>IF(F151&lt;&gt;"0",INDEX(GLSShapes!$A$1:$AY$40000,Index!$A151*40-34,40),0)</f>
        <v/>
      </c>
      <c r="J151" s="210">
        <f>IF(F151&lt;&gt;"0",INDEX(GLSShapes!$A$1:$AY$40000,Index!$A151*40-34,41),0)</f>
        <v/>
      </c>
      <c r="K151" s="198">
        <f>RANK(I151,I147:I162,-1)</f>
        <v/>
      </c>
      <c r="L151" s="198">
        <f>RANK(J151,J147:J162,-1)</f>
        <v/>
      </c>
      <c r="M151" s="210">
        <f>INDEX(GLSShapes!$A$1:$AY$15000,Index!$A151*40-34,44)</f>
        <v/>
      </c>
      <c r="N151" s="210">
        <f>INDEX(GLSShapes!$A$1:$AY$15000,Index!$A151*40-34,45)</f>
        <v/>
      </c>
      <c r="Q151" s="210">
        <f>IF(F151&lt;&gt;"0",INDEX(GLSShapes!$A$1:$AY$15000,Index!$A151*40-34,48),0)</f>
        <v/>
      </c>
      <c r="R151" s="210">
        <f>IF(F151&lt;&gt;"0",INDEX(GLSShapes!$A$1:$AY$15000,Index!$A151*40-34,49),0)</f>
        <v/>
      </c>
      <c r="T151" s="18" t="n"/>
      <c r="U151" s="205">
        <f>MID(F151,7,3)</f>
        <v/>
      </c>
      <c r="V151">
        <f>RIGHT(F151,4)</f>
        <v/>
      </c>
    </row>
    <row r="152">
      <c r="A152" s="80" t="n">
        <v>150</v>
      </c>
      <c r="B152" s="158">
        <f>INDEX(GLSShapes!$A$1:$AY$40000,Index!$A152*40-39,1)</f>
        <v/>
      </c>
      <c r="C152">
        <f>C$1</f>
        <v/>
      </c>
      <c r="D152" s="133">
        <f>INDEX(GLSShapes!$A$1:$AY$40000,Index!$A152*40-38,2)</f>
        <v/>
      </c>
      <c r="E152" s="155">
        <f>E151+40</f>
        <v/>
      </c>
      <c r="F152">
        <f>RIGHT(B152,F$1)</f>
        <v/>
      </c>
      <c r="G152" s="132">
        <f>INDEX(GLSShapes!$A$1:$AY$15000,Index!$A152*40-38,1)</f>
        <v/>
      </c>
      <c r="H152" s="113">
        <f>F152&amp;RIGHT(D152,H$1)</f>
        <v/>
      </c>
      <c r="I152" s="210">
        <f>IF(F152&lt;&gt;"0",INDEX(GLSShapes!$A$1:$AY$40000,Index!$A152*40-34,40),0)</f>
        <v/>
      </c>
      <c r="J152" s="210">
        <f>IF(F152&lt;&gt;"0",INDEX(GLSShapes!$A$1:$AY$40000,Index!$A152*40-34,41),0)</f>
        <v/>
      </c>
      <c r="K152" s="198">
        <f>RANK(I152,I147:I162,-1)</f>
        <v/>
      </c>
      <c r="L152" s="198">
        <f>RANK(J152,J147:J162,-1)</f>
        <v/>
      </c>
      <c r="M152" s="210">
        <f>INDEX(GLSShapes!$A$1:$AY$15000,Index!$A152*40-34,44)</f>
        <v/>
      </c>
      <c r="N152" s="210">
        <f>INDEX(GLSShapes!$A$1:$AY$15000,Index!$A152*40-34,45)</f>
        <v/>
      </c>
      <c r="Q152" s="210">
        <f>IF(F152&lt;&gt;"0",INDEX(GLSShapes!$A$1:$AY$15000,Index!$A152*40-34,48),0)</f>
        <v/>
      </c>
      <c r="R152" s="210">
        <f>IF(F152&lt;&gt;"0",INDEX(GLSShapes!$A$1:$AY$15000,Index!$A152*40-34,49),0)</f>
        <v/>
      </c>
      <c r="T152" s="18" t="n"/>
      <c r="U152" s="205">
        <f>MID(F152,7,3)</f>
        <v/>
      </c>
      <c r="V152">
        <f>RIGHT(F152,4)</f>
        <v/>
      </c>
    </row>
    <row r="153">
      <c r="A153" s="80" t="n">
        <v>151</v>
      </c>
      <c r="B153" s="158">
        <f>INDEX(GLSShapes!$A$1:$AY$40000,Index!$A153*40-39,1)</f>
        <v/>
      </c>
      <c r="C153">
        <f>C$1</f>
        <v/>
      </c>
      <c r="D153" s="133">
        <f>INDEX(GLSShapes!$A$1:$AY$40000,Index!$A153*40-38,2)</f>
        <v/>
      </c>
      <c r="E153" s="155">
        <f>E152+40</f>
        <v/>
      </c>
      <c r="F153">
        <f>RIGHT(B153,F$1)</f>
        <v/>
      </c>
      <c r="G153" s="132">
        <f>INDEX(GLSShapes!$A$1:$AY$15000,Index!$A153*40-38,1)</f>
        <v/>
      </c>
      <c r="H153" s="113">
        <f>F153&amp;RIGHT(D153,H$1)</f>
        <v/>
      </c>
      <c r="I153" s="210">
        <f>IF(F153&lt;&gt;"0",INDEX(GLSShapes!$A$1:$AY$40000,Index!$A153*40-34,40),0)</f>
        <v/>
      </c>
      <c r="J153" s="210">
        <f>IF(F153&lt;&gt;"0",INDEX(GLSShapes!$A$1:$AY$40000,Index!$A153*40-34,41),0)</f>
        <v/>
      </c>
      <c r="K153" s="198">
        <f>RANK(I153,I147:I162,-1)</f>
        <v/>
      </c>
      <c r="L153" s="198">
        <f>RANK(J153,J147:J162,-1)</f>
        <v/>
      </c>
      <c r="M153" s="210">
        <f>INDEX(GLSShapes!$A$1:$AY$15000,Index!$A153*40-34,44)</f>
        <v/>
      </c>
      <c r="N153" s="210">
        <f>INDEX(GLSShapes!$A$1:$AY$15000,Index!$A153*40-34,45)</f>
        <v/>
      </c>
      <c r="Q153" s="210">
        <f>IF(F153&lt;&gt;"0",INDEX(GLSShapes!$A$1:$AY$15000,Index!$A153*40-34,48),0)</f>
        <v/>
      </c>
      <c r="R153" s="210">
        <f>IF(F153&lt;&gt;"0",INDEX(GLSShapes!$A$1:$AY$15000,Index!$A153*40-34,49),0)</f>
        <v/>
      </c>
      <c r="T153" s="18" t="n"/>
      <c r="U153" s="205">
        <f>MID(F153,7,3)</f>
        <v/>
      </c>
      <c r="V153">
        <f>RIGHT(F153,4)</f>
        <v/>
      </c>
    </row>
    <row r="154">
      <c r="A154" s="80" t="n">
        <v>152</v>
      </c>
      <c r="B154" s="158">
        <f>INDEX(GLSShapes!$A$1:$AY$40000,Index!$A154*40-39,1)</f>
        <v/>
      </c>
      <c r="C154">
        <f>C$1</f>
        <v/>
      </c>
      <c r="D154" s="133">
        <f>INDEX(GLSShapes!$A$1:$AY$40000,Index!$A154*40-38,2)</f>
        <v/>
      </c>
      <c r="E154" s="155">
        <f>E153+40</f>
        <v/>
      </c>
      <c r="F154">
        <f>RIGHT(B154,F$1)</f>
        <v/>
      </c>
      <c r="G154" s="132">
        <f>INDEX(GLSShapes!$A$1:$AY$15000,Index!$A154*40-38,1)</f>
        <v/>
      </c>
      <c r="H154" s="113">
        <f>F154&amp;RIGHT(D154,H$1)</f>
        <v/>
      </c>
      <c r="I154" s="210">
        <f>IF(F154&lt;&gt;"0",INDEX(GLSShapes!$A$1:$AY$40000,Index!$A154*40-34,40),0)</f>
        <v/>
      </c>
      <c r="J154" s="210">
        <f>IF(F154&lt;&gt;"0",INDEX(GLSShapes!$A$1:$AY$40000,Index!$A154*40-34,41),0)</f>
        <v/>
      </c>
      <c r="K154" s="198">
        <f>RANK(I154,I147:I162,-1)</f>
        <v/>
      </c>
      <c r="L154" s="198">
        <f>RANK(J154,J147:J162,-1)</f>
        <v/>
      </c>
      <c r="M154" s="210">
        <f>INDEX(GLSShapes!$A$1:$AY$15000,Index!$A154*40-34,44)</f>
        <v/>
      </c>
      <c r="N154" s="210">
        <f>INDEX(GLSShapes!$A$1:$AY$15000,Index!$A154*40-34,45)</f>
        <v/>
      </c>
      <c r="Q154" s="210">
        <f>IF(F154&lt;&gt;"0",INDEX(GLSShapes!$A$1:$AY$15000,Index!$A154*40-34,48),0)</f>
        <v/>
      </c>
      <c r="R154" s="210">
        <f>IF(F154&lt;&gt;"0",INDEX(GLSShapes!$A$1:$AY$15000,Index!$A154*40-34,49),0)</f>
        <v/>
      </c>
      <c r="T154" s="18" t="n"/>
      <c r="U154" s="205">
        <f>MID(F154,7,3)</f>
        <v/>
      </c>
      <c r="V154">
        <f>RIGHT(F154,4)</f>
        <v/>
      </c>
    </row>
    <row r="155">
      <c r="A155" s="80" t="n">
        <v>153</v>
      </c>
      <c r="B155" s="158">
        <f>INDEX(GLSShapes!$A$1:$AY$40000,Index!$A155*40-39,1)</f>
        <v/>
      </c>
      <c r="C155">
        <f>C$1</f>
        <v/>
      </c>
      <c r="D155" s="133">
        <f>INDEX(GLSShapes!$A$1:$AY$40000,Index!$A155*40-38,2)</f>
        <v/>
      </c>
      <c r="E155" s="155">
        <f>E154+40</f>
        <v/>
      </c>
      <c r="F155">
        <f>RIGHT(B155,F$1)</f>
        <v/>
      </c>
      <c r="G155" s="132">
        <f>INDEX(GLSShapes!$A$1:$AY$15000,Index!$A155*40-38,1)</f>
        <v/>
      </c>
      <c r="H155" s="113">
        <f>F155&amp;RIGHT(D155,H$1)</f>
        <v/>
      </c>
      <c r="I155" s="210">
        <f>IF(F155&lt;&gt;"0",INDEX(GLSShapes!$A$1:$AY$40000,Index!$A155*40-34,40),0)</f>
        <v/>
      </c>
      <c r="J155" s="210">
        <f>IF(F155&lt;&gt;"0",INDEX(GLSShapes!$A$1:$AY$40000,Index!$A155*40-34,41),0)</f>
        <v/>
      </c>
      <c r="K155" s="198">
        <f>RANK(I155,I147:I162,-1)</f>
        <v/>
      </c>
      <c r="L155" s="198">
        <f>RANK(J155,J147:J162,-1)</f>
        <v/>
      </c>
      <c r="M155" s="210">
        <f>INDEX(GLSShapes!$A$1:$AY$15000,Index!$A155*40-34,44)</f>
        <v/>
      </c>
      <c r="N155" s="210">
        <f>INDEX(GLSShapes!$A$1:$AY$15000,Index!$A155*40-34,45)</f>
        <v/>
      </c>
      <c r="Q155" s="210">
        <f>IF(F155&lt;&gt;"0",INDEX(GLSShapes!$A$1:$AY$15000,Index!$A155*40-34,48),0)</f>
        <v/>
      </c>
      <c r="R155" s="210">
        <f>IF(F155&lt;&gt;"0",INDEX(GLSShapes!$A$1:$AY$15000,Index!$A155*40-34,49),0)</f>
        <v/>
      </c>
      <c r="T155" s="18" t="n"/>
      <c r="U155" s="205">
        <f>MID(F155,7,3)</f>
        <v/>
      </c>
      <c r="V155">
        <f>RIGHT(F155,4)</f>
        <v/>
      </c>
    </row>
    <row r="156">
      <c r="A156" s="80" t="n">
        <v>154</v>
      </c>
      <c r="B156" s="158">
        <f>INDEX(GLSShapes!$A$1:$AY$40000,Index!$A156*40-39,1)</f>
        <v/>
      </c>
      <c r="C156">
        <f>C$1</f>
        <v/>
      </c>
      <c r="D156" s="133">
        <f>INDEX(GLSShapes!$A$1:$AY$40000,Index!$A156*40-38,2)</f>
        <v/>
      </c>
      <c r="E156" s="155">
        <f>E155+40</f>
        <v/>
      </c>
      <c r="F156">
        <f>RIGHT(B156,F$1)</f>
        <v/>
      </c>
      <c r="G156" s="132">
        <f>INDEX(GLSShapes!$A$1:$AY$15000,Index!$A156*40-38,1)</f>
        <v/>
      </c>
      <c r="H156" s="113">
        <f>F156&amp;RIGHT(D156,H$1)</f>
        <v/>
      </c>
      <c r="I156" s="210">
        <f>IF(F156&lt;&gt;"0",INDEX(GLSShapes!$A$1:$AY$40000,Index!$A156*40-34,40),0)</f>
        <v/>
      </c>
      <c r="J156" s="210">
        <f>IF(F156&lt;&gt;"0",INDEX(GLSShapes!$A$1:$AY$40000,Index!$A156*40-34,41),0)</f>
        <v/>
      </c>
      <c r="K156" s="198">
        <f>RANK(I156,I147:I162,-1)</f>
        <v/>
      </c>
      <c r="L156" s="198">
        <f>RANK(J156,J147:J162,-1)</f>
        <v/>
      </c>
      <c r="M156" s="210">
        <f>INDEX(GLSShapes!$A$1:$AY$15000,Index!$A156*40-34,44)</f>
        <v/>
      </c>
      <c r="N156" s="210">
        <f>INDEX(GLSShapes!$A$1:$AY$15000,Index!$A156*40-34,45)</f>
        <v/>
      </c>
      <c r="Q156" s="210">
        <f>IF(F156&lt;&gt;"0",INDEX(GLSShapes!$A$1:$AY$15000,Index!$A156*40-34,48),0)</f>
        <v/>
      </c>
      <c r="R156" s="210">
        <f>IF(F156&lt;&gt;"0",INDEX(GLSShapes!$A$1:$AY$15000,Index!$A156*40-34,49),0)</f>
        <v/>
      </c>
      <c r="T156" s="18" t="n"/>
      <c r="U156" s="205">
        <f>MID(F156,7,3)</f>
        <v/>
      </c>
      <c r="V156">
        <f>RIGHT(F156,4)</f>
        <v/>
      </c>
    </row>
    <row r="157">
      <c r="A157" s="80" t="n">
        <v>155</v>
      </c>
      <c r="B157" s="158">
        <f>INDEX(GLSShapes!$A$1:$AY$40000,Index!$A157*40-39,1)</f>
        <v/>
      </c>
      <c r="C157">
        <f>C$1</f>
        <v/>
      </c>
      <c r="D157" s="133">
        <f>INDEX(GLSShapes!$A$1:$AY$40000,Index!$A157*40-38,2)</f>
        <v/>
      </c>
      <c r="E157" s="155">
        <f>E156+40</f>
        <v/>
      </c>
      <c r="F157">
        <f>RIGHT(B157,F$1)</f>
        <v/>
      </c>
      <c r="G157" s="132">
        <f>INDEX(GLSShapes!$A$1:$AY$15000,Index!$A157*40-38,1)</f>
        <v/>
      </c>
      <c r="H157" s="113">
        <f>F157&amp;RIGHT(D157,H$1)</f>
        <v/>
      </c>
      <c r="I157" s="210">
        <f>IF(F157&lt;&gt;"0",INDEX(GLSShapes!$A$1:$AY$40000,Index!$A157*40-34,40),0)</f>
        <v/>
      </c>
      <c r="J157" s="210">
        <f>IF(F157&lt;&gt;"0",INDEX(GLSShapes!$A$1:$AY$40000,Index!$A157*40-34,41),0)</f>
        <v/>
      </c>
      <c r="K157" s="198">
        <f>RANK(I157,I147:I162,-1)</f>
        <v/>
      </c>
      <c r="L157" s="198">
        <f>RANK(J157,J147:J162,-1)</f>
        <v/>
      </c>
      <c r="M157" s="210">
        <f>INDEX(GLSShapes!$A$1:$AY$15000,Index!$A157*40-34,44)</f>
        <v/>
      </c>
      <c r="N157" s="210">
        <f>INDEX(GLSShapes!$A$1:$AY$15000,Index!$A157*40-34,45)</f>
        <v/>
      </c>
      <c r="Q157" s="210">
        <f>IF(F157&lt;&gt;"0",INDEX(GLSShapes!$A$1:$AY$15000,Index!$A157*40-34,48),0)</f>
        <v/>
      </c>
      <c r="R157" s="210">
        <f>IF(F157&lt;&gt;"0",INDEX(GLSShapes!$A$1:$AY$15000,Index!$A157*40-34,49),0)</f>
        <v/>
      </c>
      <c r="T157" s="18" t="n"/>
      <c r="U157" s="205">
        <f>MID(F157,7,3)</f>
        <v/>
      </c>
      <c r="V157">
        <f>RIGHT(F157,4)</f>
        <v/>
      </c>
    </row>
    <row r="158">
      <c r="A158" s="80" t="n">
        <v>156</v>
      </c>
      <c r="B158" s="158">
        <f>INDEX(GLSShapes!$A$1:$AY$40000,Index!$A158*40-39,1)</f>
        <v/>
      </c>
      <c r="C158">
        <f>C$1</f>
        <v/>
      </c>
      <c r="D158" s="133">
        <f>INDEX(GLSShapes!$A$1:$AY$40000,Index!$A158*40-38,2)</f>
        <v/>
      </c>
      <c r="E158" s="155">
        <f>E157+40</f>
        <v/>
      </c>
      <c r="F158">
        <f>RIGHT(B158,F$1)</f>
        <v/>
      </c>
      <c r="G158" s="132">
        <f>INDEX(GLSShapes!$A$1:$AY$15000,Index!$A158*40-38,1)</f>
        <v/>
      </c>
      <c r="H158" s="113">
        <f>F158&amp;RIGHT(D158,H$1)</f>
        <v/>
      </c>
      <c r="I158" s="210">
        <f>IF(F158&lt;&gt;"0",INDEX(GLSShapes!$A$1:$AY$40000,Index!$A158*40-34,40),0)</f>
        <v/>
      </c>
      <c r="J158" s="210">
        <f>IF(F158&lt;&gt;"0",INDEX(GLSShapes!$A$1:$AY$40000,Index!$A158*40-34,41),0)</f>
        <v/>
      </c>
      <c r="K158" s="198">
        <f>RANK(I158,I147:I162,-1)</f>
        <v/>
      </c>
      <c r="L158" s="198">
        <f>RANK(J158,J147:J162,-1)</f>
        <v/>
      </c>
      <c r="M158" s="210">
        <f>INDEX(GLSShapes!$A$1:$AY$15000,Index!$A158*40-34,44)</f>
        <v/>
      </c>
      <c r="N158" s="210">
        <f>INDEX(GLSShapes!$A$1:$AY$15000,Index!$A158*40-34,45)</f>
        <v/>
      </c>
      <c r="Q158" s="210">
        <f>IF(F158&lt;&gt;"0",INDEX(GLSShapes!$A$1:$AY$15000,Index!$A158*40-34,48),0)</f>
        <v/>
      </c>
      <c r="R158" s="210">
        <f>IF(F158&lt;&gt;"0",INDEX(GLSShapes!$A$1:$AY$15000,Index!$A158*40-34,49),0)</f>
        <v/>
      </c>
      <c r="T158" s="18" t="n"/>
      <c r="U158" s="205">
        <f>MID(F158,7,3)</f>
        <v/>
      </c>
      <c r="V158">
        <f>RIGHT(F158,4)</f>
        <v/>
      </c>
    </row>
    <row r="159">
      <c r="A159" s="80" t="n">
        <v>157</v>
      </c>
      <c r="B159" s="158">
        <f>INDEX(GLSShapes!$A$1:$AY$40000,Index!$A159*40-39,1)</f>
        <v/>
      </c>
      <c r="C159">
        <f>C$1</f>
        <v/>
      </c>
      <c r="D159" s="133">
        <f>INDEX(GLSShapes!$A$1:$AY$40000,Index!$A159*40-38,2)</f>
        <v/>
      </c>
      <c r="E159" s="155">
        <f>E158+40</f>
        <v/>
      </c>
      <c r="F159">
        <f>RIGHT(B159,F$1)</f>
        <v/>
      </c>
      <c r="G159" s="132">
        <f>INDEX(GLSShapes!$A$1:$AY$15000,Index!$A159*40-38,1)</f>
        <v/>
      </c>
      <c r="H159" s="113">
        <f>F159&amp;RIGHT(D159,H$1)</f>
        <v/>
      </c>
      <c r="I159" s="210">
        <f>IF(F159&lt;&gt;"0",INDEX(GLSShapes!$A$1:$AY$40000,Index!$A159*40-34,40),0)</f>
        <v/>
      </c>
      <c r="J159" s="210">
        <f>IF(F159&lt;&gt;"0",INDEX(GLSShapes!$A$1:$AY$40000,Index!$A159*40-34,41),0)</f>
        <v/>
      </c>
      <c r="K159" s="198">
        <f>RANK(I159,I147:I162,-1)</f>
        <v/>
      </c>
      <c r="L159" s="198">
        <f>RANK(J159,J147:J162,-1)</f>
        <v/>
      </c>
      <c r="M159" s="210">
        <f>INDEX(GLSShapes!$A$1:$AY$15000,Index!$A159*40-34,44)</f>
        <v/>
      </c>
      <c r="N159" s="210">
        <f>INDEX(GLSShapes!$A$1:$AY$15000,Index!$A159*40-34,45)</f>
        <v/>
      </c>
      <c r="Q159" s="210">
        <f>IF(F159&lt;&gt;"0",INDEX(GLSShapes!$A$1:$AY$15000,Index!$A159*40-34,48),0)</f>
        <v/>
      </c>
      <c r="R159" s="210">
        <f>IF(F159&lt;&gt;"0",INDEX(GLSShapes!$A$1:$AY$15000,Index!$A159*40-34,49),0)</f>
        <v/>
      </c>
      <c r="T159" s="18" t="n"/>
      <c r="U159" s="205">
        <f>MID(F159,7,3)</f>
        <v/>
      </c>
      <c r="V159">
        <f>RIGHT(F159,4)</f>
        <v/>
      </c>
    </row>
    <row r="160">
      <c r="A160" s="80" t="n">
        <v>158</v>
      </c>
      <c r="B160" s="158">
        <f>INDEX(GLSShapes!$A$1:$AY$40000,Index!$A160*40-39,1)</f>
        <v/>
      </c>
      <c r="C160">
        <f>C$1</f>
        <v/>
      </c>
      <c r="D160" s="133">
        <f>INDEX(GLSShapes!$A$1:$AY$40000,Index!$A160*40-38,2)</f>
        <v/>
      </c>
      <c r="E160" s="155">
        <f>E159+40</f>
        <v/>
      </c>
      <c r="F160">
        <f>RIGHT(B160,F$1)</f>
        <v/>
      </c>
      <c r="G160" s="132">
        <f>INDEX(GLSShapes!$A$1:$AY$15000,Index!$A160*40-38,1)</f>
        <v/>
      </c>
      <c r="H160" s="113">
        <f>F160&amp;RIGHT(D160,H$1)</f>
        <v/>
      </c>
      <c r="I160" s="210">
        <f>IF(F160&lt;&gt;"0",INDEX(GLSShapes!$A$1:$AY$40000,Index!$A160*40-34,40),0)</f>
        <v/>
      </c>
      <c r="J160" s="210">
        <f>IF(F160&lt;&gt;"0",INDEX(GLSShapes!$A$1:$AY$40000,Index!$A160*40-34,41),0)</f>
        <v/>
      </c>
      <c r="K160" s="198">
        <f>RANK(I160,I147:I162,-1)</f>
        <v/>
      </c>
      <c r="L160" s="198">
        <f>RANK(J160,J147:J162,-1)</f>
        <v/>
      </c>
      <c r="M160" s="210">
        <f>INDEX(GLSShapes!$A$1:$AY$15000,Index!$A160*40-34,44)</f>
        <v/>
      </c>
      <c r="N160" s="210">
        <f>INDEX(GLSShapes!$A$1:$AY$15000,Index!$A160*40-34,45)</f>
        <v/>
      </c>
      <c r="Q160" s="210">
        <f>IF(F160&lt;&gt;"0",INDEX(GLSShapes!$A$1:$AY$15000,Index!$A160*40-34,48),0)</f>
        <v/>
      </c>
      <c r="R160" s="210">
        <f>IF(F160&lt;&gt;"0",INDEX(GLSShapes!$A$1:$AY$15000,Index!$A160*40-34,49),0)</f>
        <v/>
      </c>
      <c r="T160" s="18" t="n"/>
      <c r="U160" s="205">
        <f>MID(F160,7,3)</f>
        <v/>
      </c>
      <c r="V160">
        <f>RIGHT(F160,4)</f>
        <v/>
      </c>
    </row>
    <row r="161">
      <c r="A161" s="80" t="n">
        <v>159</v>
      </c>
      <c r="B161" s="158">
        <f>INDEX(GLSShapes!$A$1:$AY$40000,Index!$A161*40-39,1)</f>
        <v/>
      </c>
      <c r="C161">
        <f>C$1</f>
        <v/>
      </c>
      <c r="D161" s="133">
        <f>INDEX(GLSShapes!$A$1:$AY$40000,Index!$A161*40-38,2)</f>
        <v/>
      </c>
      <c r="E161" s="155">
        <f>E160+40</f>
        <v/>
      </c>
      <c r="F161">
        <f>RIGHT(B161,F$1)</f>
        <v/>
      </c>
      <c r="G161" s="132">
        <f>INDEX(GLSShapes!$A$1:$AY$15000,Index!$A161*40-38,1)</f>
        <v/>
      </c>
      <c r="H161" s="113">
        <f>F161&amp;RIGHT(D161,H$1)</f>
        <v/>
      </c>
      <c r="I161" s="210">
        <f>IF(F161&lt;&gt;"0",INDEX(GLSShapes!$A$1:$AY$40000,Index!$A161*40-34,40),0)</f>
        <v/>
      </c>
      <c r="J161" s="210">
        <f>IF(F161&lt;&gt;"0",INDEX(GLSShapes!$A$1:$AY$40000,Index!$A161*40-34,41),0)</f>
        <v/>
      </c>
      <c r="K161" s="198">
        <f>RANK(I161,I147:I162,-1)</f>
        <v/>
      </c>
      <c r="L161" s="198">
        <f>RANK(J161,J147:J162,-1)</f>
        <v/>
      </c>
      <c r="M161" s="210">
        <f>INDEX(GLSShapes!$A$1:$AY$15000,Index!$A161*40-34,44)</f>
        <v/>
      </c>
      <c r="N161" s="210">
        <f>INDEX(GLSShapes!$A$1:$AY$15000,Index!$A161*40-34,45)</f>
        <v/>
      </c>
      <c r="Q161" s="210">
        <f>IF(F161&lt;&gt;"0",INDEX(GLSShapes!$A$1:$AY$15000,Index!$A161*40-34,48),0)</f>
        <v/>
      </c>
      <c r="R161" s="210">
        <f>IF(F161&lt;&gt;"0",INDEX(GLSShapes!$A$1:$AY$15000,Index!$A161*40-34,49),0)</f>
        <v/>
      </c>
      <c r="T161" s="18" t="n"/>
      <c r="U161" s="205">
        <f>MID(F161,7,3)</f>
        <v/>
      </c>
      <c r="V161">
        <f>RIGHT(F161,4)</f>
        <v/>
      </c>
    </row>
    <row r="162">
      <c r="A162" s="86" t="n">
        <v>160</v>
      </c>
      <c r="B162" s="158">
        <f>INDEX(GLSShapes!$A$1:$AY$40000,Index!$A162*40-39,1)</f>
        <v/>
      </c>
      <c r="C162" s="135">
        <f>C$1</f>
        <v/>
      </c>
      <c r="D162" s="133">
        <f>INDEX(GLSShapes!$A$1:$AY$40000,Index!$A162*40-38,2)</f>
        <v/>
      </c>
      <c r="E162" s="156">
        <f>E161+40</f>
        <v/>
      </c>
      <c r="F162" s="135">
        <f>RIGHT(B162,F$1)</f>
        <v/>
      </c>
      <c r="G162" s="136">
        <f>INDEX(GLSShapes!$A$1:$AY$15000,Index!$A162*40-38,1)</f>
        <v/>
      </c>
      <c r="H162" s="137">
        <f>F162&amp;RIGHT(D162,H$1)</f>
        <v/>
      </c>
      <c r="I162" s="210">
        <f>IF(F162&lt;&gt;"0",INDEX(GLSShapes!$A$1:$AY$40000,Index!$A162*40-34,40),0)</f>
        <v/>
      </c>
      <c r="J162" s="210">
        <f>IF(F162&lt;&gt;"0",INDEX(GLSShapes!$A$1:$AY$40000,Index!$A162*40-34,41),0)</f>
        <v/>
      </c>
      <c r="K162" s="138">
        <f>RANK(I162,I147:I162,-1)</f>
        <v/>
      </c>
      <c r="L162" s="138">
        <f>RANK(J162,J147:J162,-1)</f>
        <v/>
      </c>
      <c r="M162" s="211">
        <f>INDEX(GLSShapes!$A$1:$AY$15000,Index!$A162*40-34,44)</f>
        <v/>
      </c>
      <c r="N162" s="211">
        <f>INDEX(GLSShapes!$A$1:$AY$15000,Index!$A162*40-34,45)</f>
        <v/>
      </c>
      <c r="O162" s="135" t="n"/>
      <c r="P162" s="135" t="n"/>
      <c r="Q162" s="211">
        <f>IF(F162&lt;&gt;"0",INDEX(GLSShapes!$A$1:$AY$15000,Index!$A162*40-34,48),0)</f>
        <v/>
      </c>
      <c r="R162" s="211">
        <f>IF(F162&lt;&gt;"0",INDEX(GLSShapes!$A$1:$AY$15000,Index!$A162*40-34,49),0)</f>
        <v/>
      </c>
      <c r="S162" s="135" t="n"/>
      <c r="T162" s="139" t="n"/>
      <c r="U162" s="205">
        <f>MID(F162,7,3)</f>
        <v/>
      </c>
      <c r="V162">
        <f>RIGHT(F162,4)</f>
        <v/>
      </c>
    </row>
    <row r="163">
      <c r="A163" s="80" t="n">
        <v>161</v>
      </c>
      <c r="B163" s="158">
        <f>INDEX(GLSShapes!$A$1:$AY$40000,Index!$A163*40-39,1)</f>
        <v/>
      </c>
      <c r="C163">
        <f>C$1</f>
        <v/>
      </c>
      <c r="D163" s="133">
        <f>INDEX(GLSShapes!$A$1:$AY$40000,Index!$A163*40-38,2)</f>
        <v/>
      </c>
      <c r="E163" s="154">
        <f>E162+40</f>
        <v/>
      </c>
      <c r="F163">
        <f>RIGHT(B163,F$1)</f>
        <v/>
      </c>
      <c r="G163" s="132">
        <f>INDEX(GLSShapes!$A$1:$AY$15000,Index!$A163*40-38,1)</f>
        <v/>
      </c>
      <c r="H163" s="113">
        <f>F163&amp;RIGHT(D163,H$1)</f>
        <v/>
      </c>
      <c r="I163" s="210">
        <f>IF(F163&lt;&gt;"0",INDEX(GLSShapes!$A$1:$AY$40000,Index!$A163*40-34,40),0)</f>
        <v/>
      </c>
      <c r="J163" s="210">
        <f>IF(F163&lt;&gt;"0",INDEX(GLSShapes!$A$1:$AY$40000,Index!$A163*40-34,41),0)</f>
        <v/>
      </c>
      <c r="K163" s="198">
        <f>RANK(I163,I163:I178,-1)</f>
        <v/>
      </c>
      <c r="L163" s="198">
        <f>RANK(J163,J163:J178,-1)</f>
        <v/>
      </c>
      <c r="M163" s="210">
        <f>INDEX(GLSShapes!$A$1:$AY$15000,Index!$A163*40-34,44)</f>
        <v/>
      </c>
      <c r="N163" s="210">
        <f>INDEX(GLSShapes!$A$1:$AY$15000,Index!$A163*40-34,45)</f>
        <v/>
      </c>
      <c r="Q163" s="210">
        <f>IF(F163&lt;&gt;"0",INDEX(GLSShapes!$A$1:$AY$15000,Index!$A163*40-34,48),0)</f>
        <v/>
      </c>
      <c r="R163" s="210">
        <f>IF(F163&lt;&gt;"0",INDEX(GLSShapes!$A$1:$AY$15000,Index!$A163*40-34,49),0)</f>
        <v/>
      </c>
      <c r="T163" s="18" t="n"/>
      <c r="U163" s="205">
        <f>MID(F163,7,3)</f>
        <v/>
      </c>
      <c r="V163">
        <f>RIGHT(F163,4)</f>
        <v/>
      </c>
    </row>
    <row r="164">
      <c r="A164" s="80" t="n">
        <v>162</v>
      </c>
      <c r="B164" s="158">
        <f>INDEX(GLSShapes!$A$1:$AY$40000,Index!$A164*40-39,1)</f>
        <v/>
      </c>
      <c r="C164">
        <f>C$1</f>
        <v/>
      </c>
      <c r="D164" s="133">
        <f>INDEX(GLSShapes!$A$1:$AY$40000,Index!$A164*40-38,2)</f>
        <v/>
      </c>
      <c r="E164" s="155">
        <f>E163+40</f>
        <v/>
      </c>
      <c r="F164">
        <f>RIGHT(B164,F$1)</f>
        <v/>
      </c>
      <c r="G164" s="132">
        <f>INDEX(GLSShapes!$A$1:$AY$15000,Index!$A164*40-38,1)</f>
        <v/>
      </c>
      <c r="H164" s="113">
        <f>F164&amp;RIGHT(D164,H$1)</f>
        <v/>
      </c>
      <c r="I164" s="210">
        <f>IF(F164&lt;&gt;"0",INDEX(GLSShapes!$A$1:$AY$40000,Index!$A164*40-34,40),0)</f>
        <v/>
      </c>
      <c r="J164" s="210">
        <f>IF(F164&lt;&gt;"0",INDEX(GLSShapes!$A$1:$AY$40000,Index!$A164*40-34,41),0)</f>
        <v/>
      </c>
      <c r="K164" s="198">
        <f>RANK(I164,I163:I178,-1)</f>
        <v/>
      </c>
      <c r="L164" s="198">
        <f>RANK(J164,J163:J178,-1)</f>
        <v/>
      </c>
      <c r="M164" s="210">
        <f>INDEX(GLSShapes!$A$1:$AY$15000,Index!$A164*40-34,44)</f>
        <v/>
      </c>
      <c r="N164" s="210">
        <f>INDEX(GLSShapes!$A$1:$AY$15000,Index!$A164*40-34,45)</f>
        <v/>
      </c>
      <c r="Q164" s="210">
        <f>IF(F164&lt;&gt;"0",INDEX(GLSShapes!$A$1:$AY$15000,Index!$A164*40-34,48),0)</f>
        <v/>
      </c>
      <c r="R164" s="210">
        <f>IF(F164&lt;&gt;"0",INDEX(GLSShapes!$A$1:$AY$15000,Index!$A164*40-34,49),0)</f>
        <v/>
      </c>
      <c r="T164" s="18" t="n"/>
      <c r="U164" s="205">
        <f>MID(F164,7,3)</f>
        <v/>
      </c>
      <c r="V164">
        <f>RIGHT(F164,4)</f>
        <v/>
      </c>
    </row>
    <row r="165">
      <c r="A165" s="80" t="n">
        <v>163</v>
      </c>
      <c r="B165" s="158">
        <f>INDEX(GLSShapes!$A$1:$AY$40000,Index!$A165*40-39,1)</f>
        <v/>
      </c>
      <c r="C165">
        <f>C$1</f>
        <v/>
      </c>
      <c r="D165" s="133">
        <f>INDEX(GLSShapes!$A$1:$AY$40000,Index!$A165*40-38,2)</f>
        <v/>
      </c>
      <c r="E165" s="155">
        <f>E164+40</f>
        <v/>
      </c>
      <c r="F165">
        <f>RIGHT(B165,F$1)</f>
        <v/>
      </c>
      <c r="G165" s="132">
        <f>INDEX(GLSShapes!$A$1:$AY$15000,Index!$A165*40-38,1)</f>
        <v/>
      </c>
      <c r="H165" s="113">
        <f>F165&amp;RIGHT(D165,H$1)</f>
        <v/>
      </c>
      <c r="I165" s="210">
        <f>IF(F165&lt;&gt;"0",INDEX(GLSShapes!$A$1:$AY$40000,Index!$A165*40-34,40),0)</f>
        <v/>
      </c>
      <c r="J165" s="210">
        <f>IF(F165&lt;&gt;"0",INDEX(GLSShapes!$A$1:$AY$40000,Index!$A165*40-34,41),0)</f>
        <v/>
      </c>
      <c r="K165" s="198">
        <f>RANK(I165,I163:I178,-1)</f>
        <v/>
      </c>
      <c r="L165" s="198">
        <f>RANK(J165,J163:J178,-1)</f>
        <v/>
      </c>
      <c r="M165" s="210">
        <f>INDEX(GLSShapes!$A$1:$AY$15000,Index!$A165*40-34,44)</f>
        <v/>
      </c>
      <c r="N165" s="210">
        <f>INDEX(GLSShapes!$A$1:$AY$15000,Index!$A165*40-34,45)</f>
        <v/>
      </c>
      <c r="Q165" s="210">
        <f>IF(F165&lt;&gt;"0",INDEX(GLSShapes!$A$1:$AY$15000,Index!$A165*40-34,48),0)</f>
        <v/>
      </c>
      <c r="R165" s="210">
        <f>IF(F165&lt;&gt;"0",INDEX(GLSShapes!$A$1:$AY$15000,Index!$A165*40-34,49),0)</f>
        <v/>
      </c>
      <c r="T165" s="18" t="n"/>
      <c r="U165" s="205">
        <f>MID(F165,7,3)</f>
        <v/>
      </c>
      <c r="V165">
        <f>RIGHT(F165,4)</f>
        <v/>
      </c>
    </row>
    <row r="166">
      <c r="A166" s="80" t="n">
        <v>164</v>
      </c>
      <c r="B166" s="158">
        <f>INDEX(GLSShapes!$A$1:$AY$40000,Index!$A166*40-39,1)</f>
        <v/>
      </c>
      <c r="C166">
        <f>C$1</f>
        <v/>
      </c>
      <c r="D166" s="133">
        <f>INDEX(GLSShapes!$A$1:$AY$40000,Index!$A166*40-38,2)</f>
        <v/>
      </c>
      <c r="E166" s="155">
        <f>E165+40</f>
        <v/>
      </c>
      <c r="F166">
        <f>RIGHT(B166,F$1)</f>
        <v/>
      </c>
      <c r="G166" s="132">
        <f>INDEX(GLSShapes!$A$1:$AY$15000,Index!$A166*40-38,1)</f>
        <v/>
      </c>
      <c r="H166" s="113">
        <f>F166&amp;RIGHT(D166,H$1)</f>
        <v/>
      </c>
      <c r="I166" s="210">
        <f>IF(F166&lt;&gt;"0",INDEX(GLSShapes!$A$1:$AY$40000,Index!$A166*40-34,40),0)</f>
        <v/>
      </c>
      <c r="J166" s="210">
        <f>IF(F166&lt;&gt;"0",INDEX(GLSShapes!$A$1:$AY$40000,Index!$A166*40-34,41),0)</f>
        <v/>
      </c>
      <c r="K166" s="198">
        <f>RANK(I166,I163:I178,-1)</f>
        <v/>
      </c>
      <c r="L166" s="198">
        <f>RANK(J166,J163:J178,-1)</f>
        <v/>
      </c>
      <c r="M166" s="210">
        <f>INDEX(GLSShapes!$A$1:$AY$15000,Index!$A166*40-34,44)</f>
        <v/>
      </c>
      <c r="N166" s="210">
        <f>INDEX(GLSShapes!$A$1:$AY$15000,Index!$A166*40-34,45)</f>
        <v/>
      </c>
      <c r="Q166" s="210">
        <f>IF(F166&lt;&gt;"0",INDEX(GLSShapes!$A$1:$AY$15000,Index!$A166*40-34,48),0)</f>
        <v/>
      </c>
      <c r="R166" s="210">
        <f>IF(F166&lt;&gt;"0",INDEX(GLSShapes!$A$1:$AY$15000,Index!$A166*40-34,49),0)</f>
        <v/>
      </c>
      <c r="T166" s="18" t="n"/>
      <c r="U166" s="205">
        <f>MID(F166,7,3)</f>
        <v/>
      </c>
      <c r="V166">
        <f>RIGHT(F166,4)</f>
        <v/>
      </c>
    </row>
    <row r="167">
      <c r="A167" s="80" t="n">
        <v>165</v>
      </c>
      <c r="B167" s="158">
        <f>INDEX(GLSShapes!$A$1:$AY$40000,Index!$A167*40-39,1)</f>
        <v/>
      </c>
      <c r="C167">
        <f>C$1</f>
        <v/>
      </c>
      <c r="D167" s="133">
        <f>INDEX(GLSShapes!$A$1:$AY$40000,Index!$A167*40-38,2)</f>
        <v/>
      </c>
      <c r="E167" s="155">
        <f>E166+40</f>
        <v/>
      </c>
      <c r="F167">
        <f>RIGHT(B167,F$1)</f>
        <v/>
      </c>
      <c r="G167" s="132">
        <f>INDEX(GLSShapes!$A$1:$AY$15000,Index!$A167*40-38,1)</f>
        <v/>
      </c>
      <c r="H167" s="113">
        <f>F167&amp;RIGHT(D167,H$1)</f>
        <v/>
      </c>
      <c r="I167" s="210">
        <f>IF(F167&lt;&gt;"0",INDEX(GLSShapes!$A$1:$AY$40000,Index!$A167*40-34,40),0)</f>
        <v/>
      </c>
      <c r="J167" s="210">
        <f>IF(F167&lt;&gt;"0",INDEX(GLSShapes!$A$1:$AY$40000,Index!$A167*40-34,41),0)</f>
        <v/>
      </c>
      <c r="K167" s="198">
        <f>RANK(I167,I163:I178,-1)</f>
        <v/>
      </c>
      <c r="L167" s="198">
        <f>RANK(J167,J163:J178,-1)</f>
        <v/>
      </c>
      <c r="M167" s="210">
        <f>INDEX(GLSShapes!$A$1:$AY$15000,Index!$A167*40-34,44)</f>
        <v/>
      </c>
      <c r="N167" s="210">
        <f>INDEX(GLSShapes!$A$1:$AY$15000,Index!$A167*40-34,45)</f>
        <v/>
      </c>
      <c r="Q167" s="210">
        <f>IF(F167&lt;&gt;"0",INDEX(GLSShapes!$A$1:$AY$15000,Index!$A167*40-34,48),0)</f>
        <v/>
      </c>
      <c r="R167" s="210">
        <f>IF(F167&lt;&gt;"0",INDEX(GLSShapes!$A$1:$AY$15000,Index!$A167*40-34,49),0)</f>
        <v/>
      </c>
      <c r="T167" s="18" t="n"/>
      <c r="U167" s="205">
        <f>MID(F167,7,3)</f>
        <v/>
      </c>
      <c r="V167">
        <f>RIGHT(F167,4)</f>
        <v/>
      </c>
    </row>
    <row r="168">
      <c r="A168" s="80" t="n">
        <v>166</v>
      </c>
      <c r="B168" s="158">
        <f>INDEX(GLSShapes!$A$1:$AY$40000,Index!$A168*40-39,1)</f>
        <v/>
      </c>
      <c r="C168">
        <f>C$1</f>
        <v/>
      </c>
      <c r="D168" s="133">
        <f>INDEX(GLSShapes!$A$1:$AY$40000,Index!$A168*40-38,2)</f>
        <v/>
      </c>
      <c r="E168" s="155">
        <f>E167+40</f>
        <v/>
      </c>
      <c r="F168">
        <f>RIGHT(B168,F$1)</f>
        <v/>
      </c>
      <c r="G168" s="132">
        <f>INDEX(GLSShapes!$A$1:$AY$15000,Index!$A168*40-38,1)</f>
        <v/>
      </c>
      <c r="H168" s="113">
        <f>F168&amp;RIGHT(D168,H$1)</f>
        <v/>
      </c>
      <c r="I168" s="210">
        <f>IF(F168&lt;&gt;"0",INDEX(GLSShapes!$A$1:$AY$40000,Index!$A168*40-34,40),0)</f>
        <v/>
      </c>
      <c r="J168" s="210">
        <f>IF(F168&lt;&gt;"0",INDEX(GLSShapes!$A$1:$AY$40000,Index!$A168*40-34,41),0)</f>
        <v/>
      </c>
      <c r="K168" s="198">
        <f>RANK(I168,I163:I178,-1)</f>
        <v/>
      </c>
      <c r="L168" s="198">
        <f>RANK(J168,J163:J178,-1)</f>
        <v/>
      </c>
      <c r="M168" s="210">
        <f>INDEX(GLSShapes!$A$1:$AY$15000,Index!$A168*40-34,44)</f>
        <v/>
      </c>
      <c r="N168" s="210">
        <f>INDEX(GLSShapes!$A$1:$AY$15000,Index!$A168*40-34,45)</f>
        <v/>
      </c>
      <c r="Q168" s="210">
        <f>IF(F168&lt;&gt;"0",INDEX(GLSShapes!$A$1:$AY$15000,Index!$A168*40-34,48),0)</f>
        <v/>
      </c>
      <c r="R168" s="210">
        <f>IF(F168&lt;&gt;"0",INDEX(GLSShapes!$A$1:$AY$15000,Index!$A168*40-34,49),0)</f>
        <v/>
      </c>
      <c r="T168" s="18" t="n"/>
      <c r="U168" s="205">
        <f>MID(F168,7,3)</f>
        <v/>
      </c>
      <c r="V168">
        <f>RIGHT(F168,4)</f>
        <v/>
      </c>
    </row>
    <row r="169">
      <c r="A169" s="80" t="n">
        <v>167</v>
      </c>
      <c r="B169" s="158">
        <f>INDEX(GLSShapes!$A$1:$AY$40000,Index!$A169*40-39,1)</f>
        <v/>
      </c>
      <c r="C169">
        <f>C$1</f>
        <v/>
      </c>
      <c r="D169" s="133">
        <f>INDEX(GLSShapes!$A$1:$AY$40000,Index!$A169*40-38,2)</f>
        <v/>
      </c>
      <c r="E169" s="155">
        <f>E168+40</f>
        <v/>
      </c>
      <c r="F169">
        <f>RIGHT(B169,F$1)</f>
        <v/>
      </c>
      <c r="G169" s="132">
        <f>INDEX(GLSShapes!$A$1:$AY$15000,Index!$A169*40-38,1)</f>
        <v/>
      </c>
      <c r="H169" s="113">
        <f>F169&amp;RIGHT(D169,H$1)</f>
        <v/>
      </c>
      <c r="I169" s="210">
        <f>IF(F169&lt;&gt;"0",INDEX(GLSShapes!$A$1:$AY$40000,Index!$A169*40-34,40),0)</f>
        <v/>
      </c>
      <c r="J169" s="210">
        <f>IF(F169&lt;&gt;"0",INDEX(GLSShapes!$A$1:$AY$40000,Index!$A169*40-34,41),0)</f>
        <v/>
      </c>
      <c r="K169" s="198">
        <f>RANK(I169,I163:I178,-1)</f>
        <v/>
      </c>
      <c r="L169" s="198">
        <f>RANK(J169,J163:J178,-1)</f>
        <v/>
      </c>
      <c r="M169" s="210">
        <f>INDEX(GLSShapes!$A$1:$AY$15000,Index!$A169*40-34,44)</f>
        <v/>
      </c>
      <c r="N169" s="210">
        <f>INDEX(GLSShapes!$A$1:$AY$15000,Index!$A169*40-34,45)</f>
        <v/>
      </c>
      <c r="Q169" s="210">
        <f>IF(F169&lt;&gt;"0",INDEX(GLSShapes!$A$1:$AY$15000,Index!$A169*40-34,48),0)</f>
        <v/>
      </c>
      <c r="R169" s="210">
        <f>IF(F169&lt;&gt;"0",INDEX(GLSShapes!$A$1:$AY$15000,Index!$A169*40-34,49),0)</f>
        <v/>
      </c>
      <c r="T169" s="18" t="n"/>
      <c r="U169" s="205">
        <f>MID(F169,7,3)</f>
        <v/>
      </c>
      <c r="V169">
        <f>RIGHT(F169,4)</f>
        <v/>
      </c>
    </row>
    <row r="170">
      <c r="A170" s="80" t="n">
        <v>168</v>
      </c>
      <c r="B170" s="158">
        <f>INDEX(GLSShapes!$A$1:$AY$40000,Index!$A170*40-39,1)</f>
        <v/>
      </c>
      <c r="C170">
        <f>C$1</f>
        <v/>
      </c>
      <c r="D170" s="133">
        <f>INDEX(GLSShapes!$A$1:$AY$40000,Index!$A170*40-38,2)</f>
        <v/>
      </c>
      <c r="E170" s="155">
        <f>E169+40</f>
        <v/>
      </c>
      <c r="F170">
        <f>RIGHT(B170,F$1)</f>
        <v/>
      </c>
      <c r="G170" s="132">
        <f>INDEX(GLSShapes!$A$1:$AY$15000,Index!$A170*40-38,1)</f>
        <v/>
      </c>
      <c r="H170" s="113">
        <f>F170&amp;RIGHT(D170,H$1)</f>
        <v/>
      </c>
      <c r="I170" s="210">
        <f>IF(F170&lt;&gt;"0",INDEX(GLSShapes!$A$1:$AY$40000,Index!$A170*40-34,40),0)</f>
        <v/>
      </c>
      <c r="J170" s="210">
        <f>IF(F170&lt;&gt;"0",INDEX(GLSShapes!$A$1:$AY$40000,Index!$A170*40-34,41),0)</f>
        <v/>
      </c>
      <c r="K170" s="198">
        <f>RANK(I170,I163:I178,-1)</f>
        <v/>
      </c>
      <c r="L170" s="198">
        <f>RANK(J170,J163:J178,-1)</f>
        <v/>
      </c>
      <c r="M170" s="210">
        <f>INDEX(GLSShapes!$A$1:$AY$15000,Index!$A170*40-34,44)</f>
        <v/>
      </c>
      <c r="N170" s="210">
        <f>INDEX(GLSShapes!$A$1:$AY$15000,Index!$A170*40-34,45)</f>
        <v/>
      </c>
      <c r="Q170" s="210">
        <f>IF(F170&lt;&gt;"0",INDEX(GLSShapes!$A$1:$AY$15000,Index!$A170*40-34,48),0)</f>
        <v/>
      </c>
      <c r="R170" s="210">
        <f>IF(F170&lt;&gt;"0",INDEX(GLSShapes!$A$1:$AY$15000,Index!$A170*40-34,49),0)</f>
        <v/>
      </c>
      <c r="T170" s="18" t="n"/>
      <c r="U170" s="205">
        <f>MID(F170,7,3)</f>
        <v/>
      </c>
      <c r="V170">
        <f>RIGHT(F170,4)</f>
        <v/>
      </c>
    </row>
    <row r="171">
      <c r="A171" s="80" t="n">
        <v>169</v>
      </c>
      <c r="B171" s="158">
        <f>INDEX(GLSShapes!$A$1:$AY$40000,Index!$A171*40-39,1)</f>
        <v/>
      </c>
      <c r="C171">
        <f>C$1</f>
        <v/>
      </c>
      <c r="D171" s="133">
        <f>INDEX(GLSShapes!$A$1:$AY$40000,Index!$A171*40-38,2)</f>
        <v/>
      </c>
      <c r="E171" s="155">
        <f>E170+40</f>
        <v/>
      </c>
      <c r="F171">
        <f>RIGHT(B171,F$1)</f>
        <v/>
      </c>
      <c r="G171" s="132">
        <f>INDEX(GLSShapes!$A$1:$AY$15000,Index!$A171*40-38,1)</f>
        <v/>
      </c>
      <c r="H171" s="113">
        <f>F171&amp;RIGHT(D171,H$1)</f>
        <v/>
      </c>
      <c r="I171" s="210">
        <f>IF(F171&lt;&gt;"0",INDEX(GLSShapes!$A$1:$AY$40000,Index!$A171*40-34,40),0)</f>
        <v/>
      </c>
      <c r="J171" s="210">
        <f>IF(F171&lt;&gt;"0",INDEX(GLSShapes!$A$1:$AY$40000,Index!$A171*40-34,41),0)</f>
        <v/>
      </c>
      <c r="K171" s="198">
        <f>RANK(I171,I163:I178,-1)</f>
        <v/>
      </c>
      <c r="L171" s="198">
        <f>RANK(J171,J163:J178,-1)</f>
        <v/>
      </c>
      <c r="M171" s="210">
        <f>INDEX(GLSShapes!$A$1:$AY$15000,Index!$A171*40-34,44)</f>
        <v/>
      </c>
      <c r="N171" s="210">
        <f>INDEX(GLSShapes!$A$1:$AY$15000,Index!$A171*40-34,45)</f>
        <v/>
      </c>
      <c r="Q171" s="210">
        <f>IF(F171&lt;&gt;"0",INDEX(GLSShapes!$A$1:$AY$15000,Index!$A171*40-34,48),0)</f>
        <v/>
      </c>
      <c r="R171" s="210">
        <f>IF(F171&lt;&gt;"0",INDEX(GLSShapes!$A$1:$AY$15000,Index!$A171*40-34,49),0)</f>
        <v/>
      </c>
      <c r="T171" s="18" t="n"/>
      <c r="U171" s="205">
        <f>MID(F171,7,3)</f>
        <v/>
      </c>
      <c r="V171">
        <f>RIGHT(F171,4)</f>
        <v/>
      </c>
    </row>
    <row r="172">
      <c r="A172" s="80" t="n">
        <v>170</v>
      </c>
      <c r="B172" s="158">
        <f>INDEX(GLSShapes!$A$1:$AY$40000,Index!$A172*40-39,1)</f>
        <v/>
      </c>
      <c r="C172">
        <f>C$1</f>
        <v/>
      </c>
      <c r="D172" s="133">
        <f>INDEX(GLSShapes!$A$1:$AY$40000,Index!$A172*40-38,2)</f>
        <v/>
      </c>
      <c r="E172" s="155">
        <f>E171+40</f>
        <v/>
      </c>
      <c r="F172">
        <f>RIGHT(B172,F$1)</f>
        <v/>
      </c>
      <c r="G172" s="132">
        <f>INDEX(GLSShapes!$A$1:$AY$15000,Index!$A172*40-38,1)</f>
        <v/>
      </c>
      <c r="H172" s="113">
        <f>F172&amp;RIGHT(D172,H$1)</f>
        <v/>
      </c>
      <c r="I172" s="210">
        <f>IF(F172&lt;&gt;"0",INDEX(GLSShapes!$A$1:$AY$40000,Index!$A172*40-34,40),0)</f>
        <v/>
      </c>
      <c r="J172" s="210">
        <f>IF(F172&lt;&gt;"0",INDEX(GLSShapes!$A$1:$AY$40000,Index!$A172*40-34,41),0)</f>
        <v/>
      </c>
      <c r="K172" s="198">
        <f>RANK(I172,I163:I178,-1)</f>
        <v/>
      </c>
      <c r="L172" s="198">
        <f>RANK(J172,J163:J178,-1)</f>
        <v/>
      </c>
      <c r="M172" s="210">
        <f>INDEX(GLSShapes!$A$1:$AY$15000,Index!$A172*40-34,44)</f>
        <v/>
      </c>
      <c r="N172" s="210">
        <f>INDEX(GLSShapes!$A$1:$AY$15000,Index!$A172*40-34,45)</f>
        <v/>
      </c>
      <c r="Q172" s="210">
        <f>IF(F172&lt;&gt;"0",INDEX(GLSShapes!$A$1:$AY$15000,Index!$A172*40-34,48),0)</f>
        <v/>
      </c>
      <c r="R172" s="210">
        <f>IF(F172&lt;&gt;"0",INDEX(GLSShapes!$A$1:$AY$15000,Index!$A172*40-34,49),0)</f>
        <v/>
      </c>
      <c r="T172" s="18" t="n"/>
      <c r="U172" s="205">
        <f>MID(F172,7,3)</f>
        <v/>
      </c>
      <c r="V172">
        <f>RIGHT(F172,4)</f>
        <v/>
      </c>
    </row>
    <row r="173">
      <c r="A173" s="80" t="n">
        <v>171</v>
      </c>
      <c r="B173" s="158">
        <f>INDEX(GLSShapes!$A$1:$AY$40000,Index!$A173*40-39,1)</f>
        <v/>
      </c>
      <c r="C173">
        <f>C$1</f>
        <v/>
      </c>
      <c r="D173" s="133">
        <f>INDEX(GLSShapes!$A$1:$AY$40000,Index!$A173*40-38,2)</f>
        <v/>
      </c>
      <c r="E173" s="155">
        <f>E172+40</f>
        <v/>
      </c>
      <c r="F173">
        <f>RIGHT(B173,F$1)</f>
        <v/>
      </c>
      <c r="G173" s="132">
        <f>INDEX(GLSShapes!$A$1:$AY$15000,Index!$A173*40-38,1)</f>
        <v/>
      </c>
      <c r="H173" s="113">
        <f>F173&amp;RIGHT(D173,H$1)</f>
        <v/>
      </c>
      <c r="I173" s="210">
        <f>IF(F173&lt;&gt;"0",INDEX(GLSShapes!$A$1:$AY$40000,Index!$A173*40-34,40),0)</f>
        <v/>
      </c>
      <c r="J173" s="210">
        <f>IF(F173&lt;&gt;"0",INDEX(GLSShapes!$A$1:$AY$40000,Index!$A173*40-34,41),0)</f>
        <v/>
      </c>
      <c r="K173" s="198">
        <f>RANK(I173,I163:I178,-1)</f>
        <v/>
      </c>
      <c r="L173" s="198">
        <f>RANK(J173,J163:J178,-1)</f>
        <v/>
      </c>
      <c r="M173" s="210">
        <f>INDEX(GLSShapes!$A$1:$AY$15000,Index!$A173*40-34,44)</f>
        <v/>
      </c>
      <c r="N173" s="210">
        <f>INDEX(GLSShapes!$A$1:$AY$15000,Index!$A173*40-34,45)</f>
        <v/>
      </c>
      <c r="Q173" s="210">
        <f>IF(F173&lt;&gt;"0",INDEX(GLSShapes!$A$1:$AY$15000,Index!$A173*40-34,48),0)</f>
        <v/>
      </c>
      <c r="R173" s="210">
        <f>IF(F173&lt;&gt;"0",INDEX(GLSShapes!$A$1:$AY$15000,Index!$A173*40-34,49),0)</f>
        <v/>
      </c>
      <c r="T173" s="18" t="n"/>
      <c r="U173" s="205">
        <f>MID(F173,7,3)</f>
        <v/>
      </c>
      <c r="V173">
        <f>RIGHT(F173,4)</f>
        <v/>
      </c>
    </row>
    <row r="174">
      <c r="A174" s="80" t="n">
        <v>172</v>
      </c>
      <c r="B174" s="158">
        <f>INDEX(GLSShapes!$A$1:$AY$40000,Index!$A174*40-39,1)</f>
        <v/>
      </c>
      <c r="C174">
        <f>C$1</f>
        <v/>
      </c>
      <c r="D174" s="133">
        <f>INDEX(GLSShapes!$A$1:$AY$40000,Index!$A174*40-38,2)</f>
        <v/>
      </c>
      <c r="E174" s="155">
        <f>E173+40</f>
        <v/>
      </c>
      <c r="F174">
        <f>RIGHT(B174,F$1)</f>
        <v/>
      </c>
      <c r="G174" s="132">
        <f>INDEX(GLSShapes!$A$1:$AY$15000,Index!$A174*40-38,1)</f>
        <v/>
      </c>
      <c r="H174" s="113">
        <f>F174&amp;RIGHT(D174,H$1)</f>
        <v/>
      </c>
      <c r="I174" s="210">
        <f>IF(F174&lt;&gt;"0",INDEX(GLSShapes!$A$1:$AY$40000,Index!$A174*40-34,40),0)</f>
        <v/>
      </c>
      <c r="J174" s="210">
        <f>IF(F174&lt;&gt;"0",INDEX(GLSShapes!$A$1:$AY$40000,Index!$A174*40-34,41),0)</f>
        <v/>
      </c>
      <c r="K174" s="198">
        <f>RANK(I174,I163:I178,-1)</f>
        <v/>
      </c>
      <c r="L174" s="198">
        <f>RANK(J174,J163:J178,-1)</f>
        <v/>
      </c>
      <c r="M174" s="210">
        <f>INDEX(GLSShapes!$A$1:$AY$15000,Index!$A174*40-34,44)</f>
        <v/>
      </c>
      <c r="N174" s="210">
        <f>INDEX(GLSShapes!$A$1:$AY$15000,Index!$A174*40-34,45)</f>
        <v/>
      </c>
      <c r="Q174" s="210">
        <f>IF(F174&lt;&gt;"0",INDEX(GLSShapes!$A$1:$AY$15000,Index!$A174*40-34,48),0)</f>
        <v/>
      </c>
      <c r="R174" s="210">
        <f>IF(F174&lt;&gt;"0",INDEX(GLSShapes!$A$1:$AY$15000,Index!$A174*40-34,49),0)</f>
        <v/>
      </c>
      <c r="T174" s="18" t="n"/>
      <c r="U174" s="205">
        <f>MID(F174,7,3)</f>
        <v/>
      </c>
      <c r="V174">
        <f>RIGHT(F174,4)</f>
        <v/>
      </c>
    </row>
    <row r="175">
      <c r="A175" s="80" t="n">
        <v>173</v>
      </c>
      <c r="B175" s="158">
        <f>INDEX(GLSShapes!$A$1:$AY$40000,Index!$A175*40-39,1)</f>
        <v/>
      </c>
      <c r="C175">
        <f>C$1</f>
        <v/>
      </c>
      <c r="D175" s="133">
        <f>INDEX(GLSShapes!$A$1:$AY$40000,Index!$A175*40-38,2)</f>
        <v/>
      </c>
      <c r="E175" s="155">
        <f>E174+40</f>
        <v/>
      </c>
      <c r="F175">
        <f>RIGHT(B175,F$1)</f>
        <v/>
      </c>
      <c r="G175" s="132">
        <f>INDEX(GLSShapes!$A$1:$AY$15000,Index!$A175*40-38,1)</f>
        <v/>
      </c>
      <c r="H175" s="113">
        <f>F175&amp;RIGHT(D175,H$1)</f>
        <v/>
      </c>
      <c r="I175" s="210">
        <f>IF(F175&lt;&gt;"0",INDEX(GLSShapes!$A$1:$AY$40000,Index!$A175*40-34,40),0)</f>
        <v/>
      </c>
      <c r="J175" s="210">
        <f>IF(F175&lt;&gt;"0",INDEX(GLSShapes!$A$1:$AY$40000,Index!$A175*40-34,41),0)</f>
        <v/>
      </c>
      <c r="K175" s="198">
        <f>RANK(I175,I163:I178,-1)</f>
        <v/>
      </c>
      <c r="L175" s="198">
        <f>RANK(J175,J163:J178,-1)</f>
        <v/>
      </c>
      <c r="M175" s="210">
        <f>INDEX(GLSShapes!$A$1:$AY$15000,Index!$A175*40-34,44)</f>
        <v/>
      </c>
      <c r="N175" s="210">
        <f>INDEX(GLSShapes!$A$1:$AY$15000,Index!$A175*40-34,45)</f>
        <v/>
      </c>
      <c r="Q175" s="210">
        <f>IF(F175&lt;&gt;"0",INDEX(GLSShapes!$A$1:$AY$15000,Index!$A175*40-34,48),0)</f>
        <v/>
      </c>
      <c r="R175" s="210">
        <f>IF(F175&lt;&gt;"0",INDEX(GLSShapes!$A$1:$AY$15000,Index!$A175*40-34,49),0)</f>
        <v/>
      </c>
      <c r="T175" s="18" t="n"/>
      <c r="U175" s="205">
        <f>MID(F175,7,3)</f>
        <v/>
      </c>
      <c r="V175">
        <f>RIGHT(F175,4)</f>
        <v/>
      </c>
    </row>
    <row r="176">
      <c r="A176" s="80" t="n">
        <v>174</v>
      </c>
      <c r="B176" s="158">
        <f>INDEX(GLSShapes!$A$1:$AY$40000,Index!$A176*40-39,1)</f>
        <v/>
      </c>
      <c r="C176">
        <f>C$1</f>
        <v/>
      </c>
      <c r="D176" s="133">
        <f>INDEX(GLSShapes!$A$1:$AY$40000,Index!$A176*40-38,2)</f>
        <v/>
      </c>
      <c r="E176" s="155">
        <f>E175+40</f>
        <v/>
      </c>
      <c r="F176">
        <f>RIGHT(B176,F$1)</f>
        <v/>
      </c>
      <c r="G176" s="132">
        <f>INDEX(GLSShapes!$A$1:$AY$15000,Index!$A176*40-38,1)</f>
        <v/>
      </c>
      <c r="H176" s="113">
        <f>F176&amp;RIGHT(D176,H$1)</f>
        <v/>
      </c>
      <c r="I176" s="210">
        <f>IF(F176&lt;&gt;"0",INDEX(GLSShapes!$A$1:$AY$40000,Index!$A176*40-34,40),0)</f>
        <v/>
      </c>
      <c r="J176" s="210">
        <f>IF(F176&lt;&gt;"0",INDEX(GLSShapes!$A$1:$AY$40000,Index!$A176*40-34,41),0)</f>
        <v/>
      </c>
      <c r="K176" s="198">
        <f>RANK(I176,I163:I178,-1)</f>
        <v/>
      </c>
      <c r="L176" s="198">
        <f>RANK(J176,J163:J178,-1)</f>
        <v/>
      </c>
      <c r="M176" s="210">
        <f>INDEX(GLSShapes!$A$1:$AY$15000,Index!$A176*40-34,44)</f>
        <v/>
      </c>
      <c r="N176" s="210">
        <f>INDEX(GLSShapes!$A$1:$AY$15000,Index!$A176*40-34,45)</f>
        <v/>
      </c>
      <c r="Q176" s="210">
        <f>IF(F176&lt;&gt;"0",INDEX(GLSShapes!$A$1:$AY$15000,Index!$A176*40-34,48),0)</f>
        <v/>
      </c>
      <c r="R176" s="210">
        <f>IF(F176&lt;&gt;"0",INDEX(GLSShapes!$A$1:$AY$15000,Index!$A176*40-34,49),0)</f>
        <v/>
      </c>
      <c r="T176" s="18" t="n"/>
      <c r="U176" s="205">
        <f>MID(F176,7,3)</f>
        <v/>
      </c>
      <c r="V176">
        <f>RIGHT(F176,4)</f>
        <v/>
      </c>
    </row>
    <row r="177">
      <c r="A177" s="80" t="n">
        <v>175</v>
      </c>
      <c r="B177" s="158">
        <f>INDEX(GLSShapes!$A$1:$AY$40000,Index!$A177*40-39,1)</f>
        <v/>
      </c>
      <c r="C177">
        <f>C$1</f>
        <v/>
      </c>
      <c r="D177" s="133">
        <f>INDEX(GLSShapes!$A$1:$AY$40000,Index!$A177*40-38,2)</f>
        <v/>
      </c>
      <c r="E177" s="155">
        <f>E176+40</f>
        <v/>
      </c>
      <c r="F177">
        <f>RIGHT(B177,F$1)</f>
        <v/>
      </c>
      <c r="G177" s="132">
        <f>INDEX(GLSShapes!$A$1:$AY$15000,Index!$A177*40-38,1)</f>
        <v/>
      </c>
      <c r="H177" s="113">
        <f>F177&amp;RIGHT(D177,H$1)</f>
        <v/>
      </c>
      <c r="I177" s="210">
        <f>IF(F177&lt;&gt;"0",INDEX(GLSShapes!$A$1:$AY$40000,Index!$A177*40-34,40),0)</f>
        <v/>
      </c>
      <c r="J177" s="210">
        <f>IF(F177&lt;&gt;"0",INDEX(GLSShapes!$A$1:$AY$40000,Index!$A177*40-34,41),0)</f>
        <v/>
      </c>
      <c r="K177" s="198">
        <f>RANK(I177,I163:I178,-1)</f>
        <v/>
      </c>
      <c r="L177" s="198">
        <f>RANK(J177,J163:J178,-1)</f>
        <v/>
      </c>
      <c r="M177" s="210">
        <f>INDEX(GLSShapes!$A$1:$AY$15000,Index!$A177*40-34,44)</f>
        <v/>
      </c>
      <c r="N177" s="210">
        <f>INDEX(GLSShapes!$A$1:$AY$15000,Index!$A177*40-34,45)</f>
        <v/>
      </c>
      <c r="Q177" s="210">
        <f>IF(F177&lt;&gt;"0",INDEX(GLSShapes!$A$1:$AY$15000,Index!$A177*40-34,48),0)</f>
        <v/>
      </c>
      <c r="R177" s="210">
        <f>IF(F177&lt;&gt;"0",INDEX(GLSShapes!$A$1:$AY$15000,Index!$A177*40-34,49),0)</f>
        <v/>
      </c>
      <c r="T177" s="18" t="n"/>
      <c r="U177" s="205">
        <f>MID(F177,7,3)</f>
        <v/>
      </c>
      <c r="V177">
        <f>RIGHT(F177,4)</f>
        <v/>
      </c>
    </row>
    <row r="178">
      <c r="A178" s="86" t="n">
        <v>176</v>
      </c>
      <c r="B178" s="158">
        <f>INDEX(GLSShapes!$A$1:$AY$40000,Index!$A178*40-39,1)</f>
        <v/>
      </c>
      <c r="C178" s="135">
        <f>C$1</f>
        <v/>
      </c>
      <c r="D178" s="133">
        <f>INDEX(GLSShapes!$A$1:$AY$40000,Index!$A178*40-38,2)</f>
        <v/>
      </c>
      <c r="E178" s="156">
        <f>E177+40</f>
        <v/>
      </c>
      <c r="F178" s="135">
        <f>RIGHT(B178,F$1)</f>
        <v/>
      </c>
      <c r="G178" s="136">
        <f>INDEX(GLSShapes!$A$1:$AY$15000,Index!$A178*40-38,1)</f>
        <v/>
      </c>
      <c r="H178" s="137">
        <f>F178&amp;RIGHT(D178,H$1)</f>
        <v/>
      </c>
      <c r="I178" s="210">
        <f>IF(F178&lt;&gt;"0",INDEX(GLSShapes!$A$1:$AY$40000,Index!$A178*40-34,40),0)</f>
        <v/>
      </c>
      <c r="J178" s="210">
        <f>IF(F178&lt;&gt;"0",INDEX(GLSShapes!$A$1:$AY$40000,Index!$A178*40-34,41),0)</f>
        <v/>
      </c>
      <c r="K178" s="138">
        <f>RANK(I178,I163:I178,-1)</f>
        <v/>
      </c>
      <c r="L178" s="138">
        <f>RANK(J178,J163:J178,-1)</f>
        <v/>
      </c>
      <c r="M178" s="211">
        <f>INDEX(GLSShapes!$A$1:$AY$15000,Index!$A178*40-34,44)</f>
        <v/>
      </c>
      <c r="N178" s="211">
        <f>INDEX(GLSShapes!$A$1:$AY$15000,Index!$A178*40-34,45)</f>
        <v/>
      </c>
      <c r="O178" s="135" t="n"/>
      <c r="P178" s="135" t="n"/>
      <c r="Q178" s="211">
        <f>IF(F178&lt;&gt;"0",INDEX(GLSShapes!$A$1:$AY$15000,Index!$A178*40-34,48),0)</f>
        <v/>
      </c>
      <c r="R178" s="211">
        <f>IF(F178&lt;&gt;"0",INDEX(GLSShapes!$A$1:$AY$15000,Index!$A178*40-34,49),0)</f>
        <v/>
      </c>
      <c r="S178" s="135" t="n"/>
      <c r="T178" s="139" t="n"/>
      <c r="U178" s="205">
        <f>MID(F178,7,3)</f>
        <v/>
      </c>
      <c r="V178">
        <f>RIGHT(F178,4)</f>
        <v/>
      </c>
    </row>
    <row r="179">
      <c r="A179" s="80" t="n">
        <v>177</v>
      </c>
      <c r="B179" s="158">
        <f>INDEX(GLSShapes!$A$1:$AY$40000,Index!$A179*40-39,1)</f>
        <v/>
      </c>
      <c r="C179">
        <f>C$1</f>
        <v/>
      </c>
      <c r="D179" s="133">
        <f>INDEX(GLSShapes!$A$1:$AY$40000,Index!$A179*40-38,2)</f>
        <v/>
      </c>
      <c r="E179" s="154">
        <f>E178+40</f>
        <v/>
      </c>
      <c r="F179">
        <f>RIGHT(B179,F$1)</f>
        <v/>
      </c>
      <c r="G179" s="132">
        <f>INDEX(GLSShapes!$A$1:$AY$15000,Index!$A179*40-38,1)</f>
        <v/>
      </c>
      <c r="H179" s="113">
        <f>F179&amp;RIGHT(D179,H$1)</f>
        <v/>
      </c>
      <c r="I179" s="210">
        <f>IF(F179&lt;&gt;"0",INDEX(GLSShapes!$A$1:$AY$40000,Index!$A179*40-34,40),0)</f>
        <v/>
      </c>
      <c r="J179" s="210">
        <f>IF(F179&lt;&gt;"0",INDEX(GLSShapes!$A$1:$AY$40000,Index!$A179*40-34,41),0)</f>
        <v/>
      </c>
      <c r="K179" s="198">
        <f>RANK(I179,I179:I194,-1)</f>
        <v/>
      </c>
      <c r="L179" s="198">
        <f>RANK(J179,J179:J194,-1)</f>
        <v/>
      </c>
      <c r="M179" s="210">
        <f>INDEX(GLSShapes!$A$1:$AY$15000,Index!$A179*40-34,44)</f>
        <v/>
      </c>
      <c r="N179" s="210">
        <f>INDEX(GLSShapes!$A$1:$AY$15000,Index!$A179*40-34,45)</f>
        <v/>
      </c>
      <c r="Q179" s="210">
        <f>IF(F179&lt;&gt;"0",INDEX(GLSShapes!$A$1:$AY$15000,Index!$A179*40-34,48),0)</f>
        <v/>
      </c>
      <c r="R179" s="210">
        <f>IF(F179&lt;&gt;"0",INDEX(GLSShapes!$A$1:$AY$15000,Index!$A179*40-34,49),0)</f>
        <v/>
      </c>
      <c r="T179" s="18" t="n"/>
      <c r="U179" s="205">
        <f>MID(F179,7,3)</f>
        <v/>
      </c>
      <c r="V179">
        <f>RIGHT(F179,4)</f>
        <v/>
      </c>
    </row>
    <row r="180">
      <c r="A180" s="80" t="n">
        <v>178</v>
      </c>
      <c r="B180" s="158">
        <f>INDEX(GLSShapes!$A$1:$AY$40000,Index!$A180*40-39,1)</f>
        <v/>
      </c>
      <c r="C180">
        <f>C$1</f>
        <v/>
      </c>
      <c r="D180" s="133">
        <f>INDEX(GLSShapes!$A$1:$AY$40000,Index!$A180*40-38,2)</f>
        <v/>
      </c>
      <c r="E180" s="155">
        <f>E179+40</f>
        <v/>
      </c>
      <c r="F180">
        <f>RIGHT(B180,F$1)</f>
        <v/>
      </c>
      <c r="G180" s="132">
        <f>INDEX(GLSShapes!$A$1:$AY$15000,Index!$A180*40-38,1)</f>
        <v/>
      </c>
      <c r="H180" s="113">
        <f>F180&amp;RIGHT(D180,H$1)</f>
        <v/>
      </c>
      <c r="I180" s="210">
        <f>IF(F180&lt;&gt;"0",INDEX(GLSShapes!$A$1:$AY$40000,Index!$A180*40-34,40),0)</f>
        <v/>
      </c>
      <c r="J180" s="210">
        <f>IF(F180&lt;&gt;"0",INDEX(GLSShapes!$A$1:$AY$40000,Index!$A180*40-34,41),0)</f>
        <v/>
      </c>
      <c r="K180" s="198">
        <f>RANK(I180,I179:I194,-1)</f>
        <v/>
      </c>
      <c r="L180" s="198">
        <f>RANK(J180,J179:J194,-1)</f>
        <v/>
      </c>
      <c r="M180" s="210">
        <f>INDEX(GLSShapes!$A$1:$AY$15000,Index!$A180*40-34,44)</f>
        <v/>
      </c>
      <c r="N180" s="210">
        <f>INDEX(GLSShapes!$A$1:$AY$15000,Index!$A180*40-34,45)</f>
        <v/>
      </c>
      <c r="Q180" s="210">
        <f>IF(F180&lt;&gt;"0",INDEX(GLSShapes!$A$1:$AY$15000,Index!$A180*40-34,48),0)</f>
        <v/>
      </c>
      <c r="R180" s="210">
        <f>IF(F180&lt;&gt;"0",INDEX(GLSShapes!$A$1:$AY$15000,Index!$A180*40-34,49),0)</f>
        <v/>
      </c>
      <c r="T180" s="18" t="n"/>
      <c r="U180" s="205">
        <f>MID(F180,7,3)</f>
        <v/>
      </c>
      <c r="V180">
        <f>RIGHT(F180,4)</f>
        <v/>
      </c>
    </row>
    <row r="181">
      <c r="A181" s="80" t="n">
        <v>179</v>
      </c>
      <c r="B181" s="158">
        <f>INDEX(GLSShapes!$A$1:$AY$40000,Index!$A181*40-39,1)</f>
        <v/>
      </c>
      <c r="C181">
        <f>C$1</f>
        <v/>
      </c>
      <c r="D181" s="133">
        <f>INDEX(GLSShapes!$A$1:$AY$40000,Index!$A181*40-38,2)</f>
        <v/>
      </c>
      <c r="E181" s="155">
        <f>E180+40</f>
        <v/>
      </c>
      <c r="F181">
        <f>RIGHT(B181,F$1)</f>
        <v/>
      </c>
      <c r="G181" s="132">
        <f>INDEX(GLSShapes!$A$1:$AY$15000,Index!$A181*40-38,1)</f>
        <v/>
      </c>
      <c r="H181" s="113">
        <f>F181&amp;RIGHT(D181,H$1)</f>
        <v/>
      </c>
      <c r="I181" s="210">
        <f>IF(F181&lt;&gt;"0",INDEX(GLSShapes!$A$1:$AY$40000,Index!$A181*40-34,40),0)</f>
        <v/>
      </c>
      <c r="J181" s="210">
        <f>IF(F181&lt;&gt;"0",INDEX(GLSShapes!$A$1:$AY$40000,Index!$A181*40-34,41),0)</f>
        <v/>
      </c>
      <c r="K181" s="198">
        <f>RANK(I181,I179:I194,-1)</f>
        <v/>
      </c>
      <c r="L181" s="198">
        <f>RANK(J181,J179:J194,-1)</f>
        <v/>
      </c>
      <c r="M181" s="210">
        <f>INDEX(GLSShapes!$A$1:$AY$15000,Index!$A181*40-34,44)</f>
        <v/>
      </c>
      <c r="N181" s="210">
        <f>INDEX(GLSShapes!$A$1:$AY$15000,Index!$A181*40-34,45)</f>
        <v/>
      </c>
      <c r="Q181" s="210">
        <f>IF(F181&lt;&gt;"0",INDEX(GLSShapes!$A$1:$AY$15000,Index!$A181*40-34,48),0)</f>
        <v/>
      </c>
      <c r="R181" s="210">
        <f>IF(F181&lt;&gt;"0",INDEX(GLSShapes!$A$1:$AY$15000,Index!$A181*40-34,49),0)</f>
        <v/>
      </c>
      <c r="T181" s="18" t="n"/>
      <c r="U181" s="205">
        <f>MID(F181,7,3)</f>
        <v/>
      </c>
      <c r="V181">
        <f>RIGHT(F181,4)</f>
        <v/>
      </c>
    </row>
    <row r="182">
      <c r="A182" s="80" t="n">
        <v>180</v>
      </c>
      <c r="B182" s="158">
        <f>INDEX(GLSShapes!$A$1:$AY$40000,Index!$A182*40-39,1)</f>
        <v/>
      </c>
      <c r="C182">
        <f>C$1</f>
        <v/>
      </c>
      <c r="D182" s="133">
        <f>INDEX(GLSShapes!$A$1:$AY$40000,Index!$A182*40-38,2)</f>
        <v/>
      </c>
      <c r="E182" s="155">
        <f>E181+40</f>
        <v/>
      </c>
      <c r="F182">
        <f>RIGHT(B182,F$1)</f>
        <v/>
      </c>
      <c r="G182" s="132">
        <f>INDEX(GLSShapes!$A$1:$AY$15000,Index!$A182*40-38,1)</f>
        <v/>
      </c>
      <c r="H182" s="113">
        <f>F182&amp;RIGHT(D182,H$1)</f>
        <v/>
      </c>
      <c r="I182" s="210">
        <f>IF(F182&lt;&gt;"0",INDEX(GLSShapes!$A$1:$AY$40000,Index!$A182*40-34,40),0)</f>
        <v/>
      </c>
      <c r="J182" s="210">
        <f>IF(F182&lt;&gt;"0",INDEX(GLSShapes!$A$1:$AY$40000,Index!$A182*40-34,41),0)</f>
        <v/>
      </c>
      <c r="K182" s="198">
        <f>RANK(I182,I179:I194,-1)</f>
        <v/>
      </c>
      <c r="L182" s="198">
        <f>RANK(J182,J179:J194,-1)</f>
        <v/>
      </c>
      <c r="M182" s="210">
        <f>INDEX(GLSShapes!$A$1:$AY$15000,Index!$A182*40-34,44)</f>
        <v/>
      </c>
      <c r="N182" s="210">
        <f>INDEX(GLSShapes!$A$1:$AY$15000,Index!$A182*40-34,45)</f>
        <v/>
      </c>
      <c r="Q182" s="210">
        <f>IF(F182&lt;&gt;"0",INDEX(GLSShapes!$A$1:$AY$15000,Index!$A182*40-34,48),0)</f>
        <v/>
      </c>
      <c r="R182" s="210">
        <f>IF(F182&lt;&gt;"0",INDEX(GLSShapes!$A$1:$AY$15000,Index!$A182*40-34,49),0)</f>
        <v/>
      </c>
      <c r="T182" s="18" t="n"/>
      <c r="U182" s="205">
        <f>MID(F182,7,3)</f>
        <v/>
      </c>
      <c r="V182">
        <f>RIGHT(F182,4)</f>
        <v/>
      </c>
    </row>
    <row r="183">
      <c r="A183" s="80" t="n">
        <v>181</v>
      </c>
      <c r="B183" s="158">
        <f>INDEX(GLSShapes!$A$1:$AY$40000,Index!$A183*40-39,1)</f>
        <v/>
      </c>
      <c r="C183">
        <f>C$1</f>
        <v/>
      </c>
      <c r="D183" s="133">
        <f>INDEX(GLSShapes!$A$1:$AY$40000,Index!$A183*40-38,2)</f>
        <v/>
      </c>
      <c r="E183" s="155">
        <f>E182+40</f>
        <v/>
      </c>
      <c r="F183">
        <f>RIGHT(B183,F$1)</f>
        <v/>
      </c>
      <c r="G183" s="132">
        <f>INDEX(GLSShapes!$A$1:$AY$15000,Index!$A183*40-38,1)</f>
        <v/>
      </c>
      <c r="H183" s="113">
        <f>F183&amp;RIGHT(D183,H$1)</f>
        <v/>
      </c>
      <c r="I183" s="210">
        <f>IF(F183&lt;&gt;"0",INDEX(GLSShapes!$A$1:$AY$40000,Index!$A183*40-34,40),0)</f>
        <v/>
      </c>
      <c r="J183" s="210">
        <f>IF(F183&lt;&gt;"0",INDEX(GLSShapes!$A$1:$AY$40000,Index!$A183*40-34,41),0)</f>
        <v/>
      </c>
      <c r="K183" s="198">
        <f>RANK(I183,I179:I194,-1)</f>
        <v/>
      </c>
      <c r="L183" s="198">
        <f>RANK(J183,J179:J194,-1)</f>
        <v/>
      </c>
      <c r="M183" s="210">
        <f>INDEX(GLSShapes!$A$1:$AY$15000,Index!$A183*40-34,44)</f>
        <v/>
      </c>
      <c r="N183" s="210">
        <f>INDEX(GLSShapes!$A$1:$AY$15000,Index!$A183*40-34,45)</f>
        <v/>
      </c>
      <c r="Q183" s="210">
        <f>IF(F183&lt;&gt;"0",INDEX(GLSShapes!$A$1:$AY$15000,Index!$A183*40-34,48),0)</f>
        <v/>
      </c>
      <c r="R183" s="210">
        <f>IF(F183&lt;&gt;"0",INDEX(GLSShapes!$A$1:$AY$15000,Index!$A183*40-34,49),0)</f>
        <v/>
      </c>
      <c r="T183" s="18" t="n"/>
      <c r="U183" s="205">
        <f>MID(F183,7,3)</f>
        <v/>
      </c>
      <c r="V183">
        <f>RIGHT(F183,4)</f>
        <v/>
      </c>
    </row>
    <row r="184">
      <c r="A184" s="80" t="n">
        <v>182</v>
      </c>
      <c r="B184" s="158">
        <f>INDEX(GLSShapes!$A$1:$AY$40000,Index!$A184*40-39,1)</f>
        <v/>
      </c>
      <c r="C184">
        <f>C$1</f>
        <v/>
      </c>
      <c r="D184" s="133">
        <f>INDEX(GLSShapes!$A$1:$AY$40000,Index!$A184*40-38,2)</f>
        <v/>
      </c>
      <c r="E184" s="155">
        <f>E183+40</f>
        <v/>
      </c>
      <c r="F184">
        <f>RIGHT(B184,F$1)</f>
        <v/>
      </c>
      <c r="G184" s="132">
        <f>INDEX(GLSShapes!$A$1:$AY$15000,Index!$A184*40-38,1)</f>
        <v/>
      </c>
      <c r="H184" s="113">
        <f>F184&amp;RIGHT(D184,H$1)</f>
        <v/>
      </c>
      <c r="I184" s="210">
        <f>IF(F184&lt;&gt;"0",INDEX(GLSShapes!$A$1:$AY$40000,Index!$A184*40-34,40),0)</f>
        <v/>
      </c>
      <c r="J184" s="210">
        <f>IF(F184&lt;&gt;"0",INDEX(GLSShapes!$A$1:$AY$40000,Index!$A184*40-34,41),0)</f>
        <v/>
      </c>
      <c r="K184" s="198">
        <f>RANK(I184,I179:I194,-1)</f>
        <v/>
      </c>
      <c r="L184" s="198">
        <f>RANK(J184,J179:J194,-1)</f>
        <v/>
      </c>
      <c r="M184" s="210">
        <f>INDEX(GLSShapes!$A$1:$AY$15000,Index!$A184*40-34,44)</f>
        <v/>
      </c>
      <c r="N184" s="210">
        <f>INDEX(GLSShapes!$A$1:$AY$15000,Index!$A184*40-34,45)</f>
        <v/>
      </c>
      <c r="Q184" s="210">
        <f>IF(F184&lt;&gt;"0",INDEX(GLSShapes!$A$1:$AY$15000,Index!$A184*40-34,48),0)</f>
        <v/>
      </c>
      <c r="R184" s="210">
        <f>IF(F184&lt;&gt;"0",INDEX(GLSShapes!$A$1:$AY$15000,Index!$A184*40-34,49),0)</f>
        <v/>
      </c>
      <c r="T184" s="18" t="n"/>
      <c r="U184" s="205">
        <f>MID(F184,7,3)</f>
        <v/>
      </c>
      <c r="V184">
        <f>RIGHT(F184,4)</f>
        <v/>
      </c>
    </row>
    <row r="185">
      <c r="A185" s="80" t="n">
        <v>183</v>
      </c>
      <c r="B185" s="158">
        <f>INDEX(GLSShapes!$A$1:$AY$40000,Index!$A185*40-39,1)</f>
        <v/>
      </c>
      <c r="C185">
        <f>C$1</f>
        <v/>
      </c>
      <c r="D185" s="133">
        <f>INDEX(GLSShapes!$A$1:$AY$40000,Index!$A185*40-38,2)</f>
        <v/>
      </c>
      <c r="E185" s="155">
        <f>E184+40</f>
        <v/>
      </c>
      <c r="F185">
        <f>RIGHT(B185,F$1)</f>
        <v/>
      </c>
      <c r="G185" s="132">
        <f>INDEX(GLSShapes!$A$1:$AY$15000,Index!$A185*40-38,1)</f>
        <v/>
      </c>
      <c r="H185" s="113">
        <f>F185&amp;RIGHT(D185,H$1)</f>
        <v/>
      </c>
      <c r="I185" s="210">
        <f>IF(F185&lt;&gt;"0",INDEX(GLSShapes!$A$1:$AY$40000,Index!$A185*40-34,40),0)</f>
        <v/>
      </c>
      <c r="J185" s="210">
        <f>IF(F185&lt;&gt;"0",INDEX(GLSShapes!$A$1:$AY$40000,Index!$A185*40-34,41),0)</f>
        <v/>
      </c>
      <c r="K185" s="198">
        <f>RANK(I185,I179:I194,-1)</f>
        <v/>
      </c>
      <c r="L185" s="198">
        <f>RANK(J185,J179:J194,-1)</f>
        <v/>
      </c>
      <c r="M185" s="210">
        <f>INDEX(GLSShapes!$A$1:$AY$15000,Index!$A185*40-34,44)</f>
        <v/>
      </c>
      <c r="N185" s="210">
        <f>INDEX(GLSShapes!$A$1:$AY$15000,Index!$A185*40-34,45)</f>
        <v/>
      </c>
      <c r="Q185" s="210">
        <f>IF(F185&lt;&gt;"0",INDEX(GLSShapes!$A$1:$AY$15000,Index!$A185*40-34,48),0)</f>
        <v/>
      </c>
      <c r="R185" s="210">
        <f>IF(F185&lt;&gt;"0",INDEX(GLSShapes!$A$1:$AY$15000,Index!$A185*40-34,49),0)</f>
        <v/>
      </c>
      <c r="T185" s="18" t="n"/>
      <c r="U185" s="205">
        <f>MID(F185,7,3)</f>
        <v/>
      </c>
      <c r="V185">
        <f>RIGHT(F185,4)</f>
        <v/>
      </c>
    </row>
    <row r="186">
      <c r="A186" s="80" t="n">
        <v>184</v>
      </c>
      <c r="B186" s="158">
        <f>INDEX(GLSShapes!$A$1:$AY$40000,Index!$A186*40-39,1)</f>
        <v/>
      </c>
      <c r="C186">
        <f>C$1</f>
        <v/>
      </c>
      <c r="D186" s="133">
        <f>INDEX(GLSShapes!$A$1:$AY$40000,Index!$A186*40-38,2)</f>
        <v/>
      </c>
      <c r="E186" s="155">
        <f>E185+40</f>
        <v/>
      </c>
      <c r="F186">
        <f>RIGHT(B186,F$1)</f>
        <v/>
      </c>
      <c r="G186" s="132">
        <f>INDEX(GLSShapes!$A$1:$AY$15000,Index!$A186*40-38,1)</f>
        <v/>
      </c>
      <c r="H186" s="113">
        <f>F186&amp;RIGHT(D186,H$1)</f>
        <v/>
      </c>
      <c r="I186" s="210">
        <f>IF(F186&lt;&gt;"0",INDEX(GLSShapes!$A$1:$AY$40000,Index!$A186*40-34,40),0)</f>
        <v/>
      </c>
      <c r="J186" s="210">
        <f>IF(F186&lt;&gt;"0",INDEX(GLSShapes!$A$1:$AY$40000,Index!$A186*40-34,41),0)</f>
        <v/>
      </c>
      <c r="K186" s="198">
        <f>RANK(I186,I179:I194,-1)</f>
        <v/>
      </c>
      <c r="L186" s="198">
        <f>RANK(J186,J179:J194,-1)</f>
        <v/>
      </c>
      <c r="M186" s="210">
        <f>INDEX(GLSShapes!$A$1:$AY$15000,Index!$A186*40-34,44)</f>
        <v/>
      </c>
      <c r="N186" s="210">
        <f>INDEX(GLSShapes!$A$1:$AY$15000,Index!$A186*40-34,45)</f>
        <v/>
      </c>
      <c r="Q186" s="210">
        <f>IF(F186&lt;&gt;"0",INDEX(GLSShapes!$A$1:$AY$15000,Index!$A186*40-34,48),0)</f>
        <v/>
      </c>
      <c r="R186" s="210">
        <f>IF(F186&lt;&gt;"0",INDEX(GLSShapes!$A$1:$AY$15000,Index!$A186*40-34,49),0)</f>
        <v/>
      </c>
      <c r="T186" s="18" t="n"/>
      <c r="U186" s="205">
        <f>MID(F186,7,3)</f>
        <v/>
      </c>
      <c r="V186">
        <f>RIGHT(F186,4)</f>
        <v/>
      </c>
    </row>
    <row r="187">
      <c r="A187" s="80" t="n">
        <v>185</v>
      </c>
      <c r="B187" s="158">
        <f>INDEX(GLSShapes!$A$1:$AY$40000,Index!$A187*40-39,1)</f>
        <v/>
      </c>
      <c r="C187">
        <f>C$1</f>
        <v/>
      </c>
      <c r="D187" s="133">
        <f>INDEX(GLSShapes!$A$1:$AY$40000,Index!$A187*40-38,2)</f>
        <v/>
      </c>
      <c r="E187" s="155">
        <f>E186+40</f>
        <v/>
      </c>
      <c r="F187">
        <f>RIGHT(B187,F$1)</f>
        <v/>
      </c>
      <c r="G187" s="132">
        <f>INDEX(GLSShapes!$A$1:$AY$15000,Index!$A187*40-38,1)</f>
        <v/>
      </c>
      <c r="H187" s="113">
        <f>F187&amp;RIGHT(D187,H$1)</f>
        <v/>
      </c>
      <c r="I187" s="210">
        <f>IF(F187&lt;&gt;"0",INDEX(GLSShapes!$A$1:$AY$40000,Index!$A187*40-34,40),0)</f>
        <v/>
      </c>
      <c r="J187" s="210">
        <f>IF(F187&lt;&gt;"0",INDEX(GLSShapes!$A$1:$AY$40000,Index!$A187*40-34,41),0)</f>
        <v/>
      </c>
      <c r="K187" s="198">
        <f>RANK(I187,I179:I194,-1)</f>
        <v/>
      </c>
      <c r="L187" s="198">
        <f>RANK(J187,J179:J194,-1)</f>
        <v/>
      </c>
      <c r="M187" s="210">
        <f>INDEX(GLSShapes!$A$1:$AY$15000,Index!$A187*40-34,44)</f>
        <v/>
      </c>
      <c r="N187" s="210">
        <f>INDEX(GLSShapes!$A$1:$AY$15000,Index!$A187*40-34,45)</f>
        <v/>
      </c>
      <c r="Q187" s="210">
        <f>IF(F187&lt;&gt;"0",INDEX(GLSShapes!$A$1:$AY$15000,Index!$A187*40-34,48),0)</f>
        <v/>
      </c>
      <c r="R187" s="210">
        <f>IF(F187&lt;&gt;"0",INDEX(GLSShapes!$A$1:$AY$15000,Index!$A187*40-34,49),0)</f>
        <v/>
      </c>
      <c r="T187" s="18" t="n"/>
      <c r="U187" s="205">
        <f>MID(F187,7,3)</f>
        <v/>
      </c>
      <c r="V187">
        <f>RIGHT(F187,4)</f>
        <v/>
      </c>
    </row>
    <row r="188">
      <c r="A188" s="80" t="n">
        <v>186</v>
      </c>
      <c r="B188" s="158">
        <f>INDEX(GLSShapes!$A$1:$AY$40000,Index!$A188*40-39,1)</f>
        <v/>
      </c>
      <c r="C188">
        <f>C$1</f>
        <v/>
      </c>
      <c r="D188" s="133">
        <f>INDEX(GLSShapes!$A$1:$AY$40000,Index!$A188*40-38,2)</f>
        <v/>
      </c>
      <c r="E188" s="155">
        <f>E187+40</f>
        <v/>
      </c>
      <c r="F188">
        <f>RIGHT(B188,F$1)</f>
        <v/>
      </c>
      <c r="G188" s="132">
        <f>INDEX(GLSShapes!$A$1:$AY$15000,Index!$A188*40-38,1)</f>
        <v/>
      </c>
      <c r="H188" s="113">
        <f>F188&amp;RIGHT(D188,H$1)</f>
        <v/>
      </c>
      <c r="I188" s="210">
        <f>IF(F188&lt;&gt;"0",INDEX(GLSShapes!$A$1:$AY$40000,Index!$A188*40-34,40),0)</f>
        <v/>
      </c>
      <c r="J188" s="210">
        <f>IF(F188&lt;&gt;"0",INDEX(GLSShapes!$A$1:$AY$40000,Index!$A188*40-34,41),0)</f>
        <v/>
      </c>
      <c r="K188" s="198">
        <f>RANK(I188,I179:I194,-1)</f>
        <v/>
      </c>
      <c r="L188" s="198">
        <f>RANK(J188,J179:J194,-1)</f>
        <v/>
      </c>
      <c r="M188" s="210">
        <f>INDEX(GLSShapes!$A$1:$AY$15000,Index!$A188*40-34,44)</f>
        <v/>
      </c>
      <c r="N188" s="210">
        <f>INDEX(GLSShapes!$A$1:$AY$15000,Index!$A188*40-34,45)</f>
        <v/>
      </c>
      <c r="Q188" s="210">
        <f>IF(F188&lt;&gt;"0",INDEX(GLSShapes!$A$1:$AY$15000,Index!$A188*40-34,48),0)</f>
        <v/>
      </c>
      <c r="R188" s="210">
        <f>IF(F188&lt;&gt;"0",INDEX(GLSShapes!$A$1:$AY$15000,Index!$A188*40-34,49),0)</f>
        <v/>
      </c>
      <c r="T188" s="18" t="n"/>
      <c r="U188" s="205">
        <f>MID(F188,7,3)</f>
        <v/>
      </c>
      <c r="V188">
        <f>RIGHT(F188,4)</f>
        <v/>
      </c>
    </row>
    <row r="189">
      <c r="A189" s="80" t="n">
        <v>187</v>
      </c>
      <c r="B189" s="158">
        <f>INDEX(GLSShapes!$A$1:$AY$40000,Index!$A189*40-39,1)</f>
        <v/>
      </c>
      <c r="C189">
        <f>C$1</f>
        <v/>
      </c>
      <c r="D189" s="133">
        <f>INDEX(GLSShapes!$A$1:$AY$40000,Index!$A189*40-38,2)</f>
        <v/>
      </c>
      <c r="E189" s="155">
        <f>E188+40</f>
        <v/>
      </c>
      <c r="F189">
        <f>RIGHT(B189,F$1)</f>
        <v/>
      </c>
      <c r="G189" s="132">
        <f>INDEX(GLSShapes!$A$1:$AY$15000,Index!$A189*40-38,1)</f>
        <v/>
      </c>
      <c r="H189" s="113">
        <f>F189&amp;RIGHT(D189,H$1)</f>
        <v/>
      </c>
      <c r="I189" s="210">
        <f>IF(F189&lt;&gt;"0",INDEX(GLSShapes!$A$1:$AY$40000,Index!$A189*40-34,40),0)</f>
        <v/>
      </c>
      <c r="J189" s="210">
        <f>IF(F189&lt;&gt;"0",INDEX(GLSShapes!$A$1:$AY$40000,Index!$A189*40-34,41),0)</f>
        <v/>
      </c>
      <c r="K189" s="198">
        <f>RANK(I189,I179:I194,-1)</f>
        <v/>
      </c>
      <c r="L189" s="198">
        <f>RANK(J189,J179:J194,-1)</f>
        <v/>
      </c>
      <c r="M189" s="210">
        <f>INDEX(GLSShapes!$A$1:$AY$15000,Index!$A189*40-34,44)</f>
        <v/>
      </c>
      <c r="N189" s="210">
        <f>INDEX(GLSShapes!$A$1:$AY$15000,Index!$A189*40-34,45)</f>
        <v/>
      </c>
      <c r="Q189" s="210">
        <f>IF(F189&lt;&gt;"0",INDEX(GLSShapes!$A$1:$AY$15000,Index!$A189*40-34,48),0)</f>
        <v/>
      </c>
      <c r="R189" s="210">
        <f>IF(F189&lt;&gt;"0",INDEX(GLSShapes!$A$1:$AY$15000,Index!$A189*40-34,49),0)</f>
        <v/>
      </c>
      <c r="T189" s="18" t="n"/>
      <c r="U189" s="205">
        <f>MID(F189,7,3)</f>
        <v/>
      </c>
      <c r="V189">
        <f>RIGHT(F189,4)</f>
        <v/>
      </c>
    </row>
    <row r="190">
      <c r="A190" s="80" t="n">
        <v>188</v>
      </c>
      <c r="B190" s="158">
        <f>INDEX(GLSShapes!$A$1:$AY$40000,Index!$A190*40-39,1)</f>
        <v/>
      </c>
      <c r="C190">
        <f>C$1</f>
        <v/>
      </c>
      <c r="D190" s="133">
        <f>INDEX(GLSShapes!$A$1:$AY$40000,Index!$A190*40-38,2)</f>
        <v/>
      </c>
      <c r="E190" s="155">
        <f>E189+40</f>
        <v/>
      </c>
      <c r="F190">
        <f>RIGHT(B190,F$1)</f>
        <v/>
      </c>
      <c r="G190" s="132">
        <f>INDEX(GLSShapes!$A$1:$AY$15000,Index!$A190*40-38,1)</f>
        <v/>
      </c>
      <c r="H190" s="113">
        <f>F190&amp;RIGHT(D190,H$1)</f>
        <v/>
      </c>
      <c r="I190" s="210">
        <f>IF(F190&lt;&gt;"0",INDEX(GLSShapes!$A$1:$AY$40000,Index!$A190*40-34,40),0)</f>
        <v/>
      </c>
      <c r="J190" s="210">
        <f>IF(F190&lt;&gt;"0",INDEX(GLSShapes!$A$1:$AY$40000,Index!$A190*40-34,41),0)</f>
        <v/>
      </c>
      <c r="K190" s="198">
        <f>RANK(I190,I179:I194,-1)</f>
        <v/>
      </c>
      <c r="L190" s="198">
        <f>RANK(J190,J179:J194,-1)</f>
        <v/>
      </c>
      <c r="M190" s="210">
        <f>INDEX(GLSShapes!$A$1:$AY$15000,Index!$A190*40-34,44)</f>
        <v/>
      </c>
      <c r="N190" s="210">
        <f>INDEX(GLSShapes!$A$1:$AY$15000,Index!$A190*40-34,45)</f>
        <v/>
      </c>
      <c r="Q190" s="210">
        <f>IF(F190&lt;&gt;"0",INDEX(GLSShapes!$A$1:$AY$15000,Index!$A190*40-34,48),0)</f>
        <v/>
      </c>
      <c r="R190" s="210">
        <f>IF(F190&lt;&gt;"0",INDEX(GLSShapes!$A$1:$AY$15000,Index!$A190*40-34,49),0)</f>
        <v/>
      </c>
      <c r="T190" s="18" t="n"/>
      <c r="U190" s="205">
        <f>MID(F190,7,3)</f>
        <v/>
      </c>
      <c r="V190">
        <f>RIGHT(F190,4)</f>
        <v/>
      </c>
    </row>
    <row r="191">
      <c r="A191" s="80" t="n">
        <v>189</v>
      </c>
      <c r="B191" s="158">
        <f>INDEX(GLSShapes!$A$1:$AY$40000,Index!$A191*40-39,1)</f>
        <v/>
      </c>
      <c r="C191">
        <f>C$1</f>
        <v/>
      </c>
      <c r="D191" s="133">
        <f>INDEX(GLSShapes!$A$1:$AY$40000,Index!$A191*40-38,2)</f>
        <v/>
      </c>
      <c r="E191" s="155">
        <f>E190+40</f>
        <v/>
      </c>
      <c r="F191">
        <f>RIGHT(B191,F$1)</f>
        <v/>
      </c>
      <c r="G191" s="132">
        <f>INDEX(GLSShapes!$A$1:$AY$15000,Index!$A191*40-38,1)</f>
        <v/>
      </c>
      <c r="H191" s="113">
        <f>F191&amp;RIGHT(D191,H$1)</f>
        <v/>
      </c>
      <c r="I191" s="210">
        <f>IF(F191&lt;&gt;"0",INDEX(GLSShapes!$A$1:$AY$40000,Index!$A191*40-34,40),0)</f>
        <v/>
      </c>
      <c r="J191" s="210">
        <f>IF(F191&lt;&gt;"0",INDEX(GLSShapes!$A$1:$AY$40000,Index!$A191*40-34,41),0)</f>
        <v/>
      </c>
      <c r="K191" s="198">
        <f>RANK(I191,I179:I194,-1)</f>
        <v/>
      </c>
      <c r="L191" s="198">
        <f>RANK(J191,J179:J194,-1)</f>
        <v/>
      </c>
      <c r="M191" s="210">
        <f>INDEX(GLSShapes!$A$1:$AY$15000,Index!$A191*40-34,44)</f>
        <v/>
      </c>
      <c r="N191" s="210">
        <f>INDEX(GLSShapes!$A$1:$AY$15000,Index!$A191*40-34,45)</f>
        <v/>
      </c>
      <c r="Q191" s="210">
        <f>IF(F191&lt;&gt;"0",INDEX(GLSShapes!$A$1:$AY$15000,Index!$A191*40-34,48),0)</f>
        <v/>
      </c>
      <c r="R191" s="210">
        <f>IF(F191&lt;&gt;"0",INDEX(GLSShapes!$A$1:$AY$15000,Index!$A191*40-34,49),0)</f>
        <v/>
      </c>
      <c r="T191" s="18" t="n"/>
      <c r="U191" s="205">
        <f>MID(F191,7,3)</f>
        <v/>
      </c>
      <c r="V191">
        <f>RIGHT(F191,4)</f>
        <v/>
      </c>
    </row>
    <row r="192">
      <c r="A192" s="80" t="n">
        <v>190</v>
      </c>
      <c r="B192" s="158">
        <f>INDEX(GLSShapes!$A$1:$AY$40000,Index!$A192*40-39,1)</f>
        <v/>
      </c>
      <c r="C192">
        <f>C$1</f>
        <v/>
      </c>
      <c r="D192" s="133">
        <f>INDEX(GLSShapes!$A$1:$AY$40000,Index!$A192*40-38,2)</f>
        <v/>
      </c>
      <c r="E192" s="155">
        <f>E191+40</f>
        <v/>
      </c>
      <c r="F192">
        <f>RIGHT(B192,F$1)</f>
        <v/>
      </c>
      <c r="G192" s="132">
        <f>INDEX(GLSShapes!$A$1:$AY$15000,Index!$A192*40-38,1)</f>
        <v/>
      </c>
      <c r="H192" s="113">
        <f>F192&amp;RIGHT(D192,H$1)</f>
        <v/>
      </c>
      <c r="I192" s="210">
        <f>IF(F192&lt;&gt;"0",INDEX(GLSShapes!$A$1:$AY$40000,Index!$A192*40-34,40),0)</f>
        <v/>
      </c>
      <c r="J192" s="210">
        <f>IF(F192&lt;&gt;"0",INDEX(GLSShapes!$A$1:$AY$40000,Index!$A192*40-34,41),0)</f>
        <v/>
      </c>
      <c r="K192" s="198">
        <f>RANK(I192,I179:I194,-1)</f>
        <v/>
      </c>
      <c r="L192" s="198">
        <f>RANK(J192,J179:J194,-1)</f>
        <v/>
      </c>
      <c r="M192" s="210">
        <f>INDEX(GLSShapes!$A$1:$AY$15000,Index!$A192*40-34,44)</f>
        <v/>
      </c>
      <c r="N192" s="210">
        <f>INDEX(GLSShapes!$A$1:$AY$15000,Index!$A192*40-34,45)</f>
        <v/>
      </c>
      <c r="Q192" s="210">
        <f>IF(F192&lt;&gt;"0",INDEX(GLSShapes!$A$1:$AY$15000,Index!$A192*40-34,48),0)</f>
        <v/>
      </c>
      <c r="R192" s="210">
        <f>IF(F192&lt;&gt;"0",INDEX(GLSShapes!$A$1:$AY$15000,Index!$A192*40-34,49),0)</f>
        <v/>
      </c>
      <c r="T192" s="18" t="n"/>
      <c r="U192" s="205">
        <f>MID(F192,7,3)</f>
        <v/>
      </c>
      <c r="V192">
        <f>RIGHT(F192,4)</f>
        <v/>
      </c>
    </row>
    <row r="193">
      <c r="A193" s="80" t="n">
        <v>191</v>
      </c>
      <c r="B193" s="158">
        <f>INDEX(GLSShapes!$A$1:$AY$40000,Index!$A193*40-39,1)</f>
        <v/>
      </c>
      <c r="C193">
        <f>C$1</f>
        <v/>
      </c>
      <c r="D193" s="133">
        <f>INDEX(GLSShapes!$A$1:$AY$40000,Index!$A193*40-38,2)</f>
        <v/>
      </c>
      <c r="E193" s="155">
        <f>E192+40</f>
        <v/>
      </c>
      <c r="F193">
        <f>RIGHT(B193,F$1)</f>
        <v/>
      </c>
      <c r="G193" s="132">
        <f>INDEX(GLSShapes!$A$1:$AY$15000,Index!$A193*40-38,1)</f>
        <v/>
      </c>
      <c r="H193" s="113">
        <f>F193&amp;RIGHT(D193,H$1)</f>
        <v/>
      </c>
      <c r="I193" s="210">
        <f>IF(F193&lt;&gt;"0",INDEX(GLSShapes!$A$1:$AY$40000,Index!$A193*40-34,40),0)</f>
        <v/>
      </c>
      <c r="J193" s="210">
        <f>IF(F193&lt;&gt;"0",INDEX(GLSShapes!$A$1:$AY$40000,Index!$A193*40-34,41),0)</f>
        <v/>
      </c>
      <c r="K193" s="198">
        <f>RANK(I193,I179:I194,-1)</f>
        <v/>
      </c>
      <c r="L193" s="198">
        <f>RANK(J193,J179:J194,-1)</f>
        <v/>
      </c>
      <c r="M193" s="210">
        <f>INDEX(GLSShapes!$A$1:$AY$15000,Index!$A193*40-34,44)</f>
        <v/>
      </c>
      <c r="N193" s="210">
        <f>INDEX(GLSShapes!$A$1:$AY$15000,Index!$A193*40-34,45)</f>
        <v/>
      </c>
      <c r="Q193" s="210">
        <f>IF(F193&lt;&gt;"0",INDEX(GLSShapes!$A$1:$AY$15000,Index!$A193*40-34,48),0)</f>
        <v/>
      </c>
      <c r="R193" s="210">
        <f>IF(F193&lt;&gt;"0",INDEX(GLSShapes!$A$1:$AY$15000,Index!$A193*40-34,49),0)</f>
        <v/>
      </c>
      <c r="T193" s="18" t="n"/>
      <c r="U193" s="205">
        <f>MID(F193,7,3)</f>
        <v/>
      </c>
      <c r="V193">
        <f>RIGHT(F193,4)</f>
        <v/>
      </c>
    </row>
    <row r="194">
      <c r="A194" s="86" t="n">
        <v>192</v>
      </c>
      <c r="B194" s="158">
        <f>INDEX(GLSShapes!$A$1:$AY$40000,Index!$A194*40-39,1)</f>
        <v/>
      </c>
      <c r="C194" s="135">
        <f>C$1</f>
        <v/>
      </c>
      <c r="D194" s="133">
        <f>INDEX(GLSShapes!$A$1:$AY$40000,Index!$A194*40-38,2)</f>
        <v/>
      </c>
      <c r="E194" s="156">
        <f>E193+40</f>
        <v/>
      </c>
      <c r="F194" s="135">
        <f>RIGHT(B194,F$1)</f>
        <v/>
      </c>
      <c r="G194" s="136">
        <f>INDEX(GLSShapes!$A$1:$AY$15000,Index!$A194*40-38,1)</f>
        <v/>
      </c>
      <c r="H194" s="137">
        <f>F194&amp;RIGHT(D194,H$1)</f>
        <v/>
      </c>
      <c r="I194" s="210">
        <f>IF(F194&lt;&gt;"0",INDEX(GLSShapes!$A$1:$AY$40000,Index!$A194*40-34,40),0)</f>
        <v/>
      </c>
      <c r="J194" s="210">
        <f>IF(F194&lt;&gt;"0",INDEX(GLSShapes!$A$1:$AY$40000,Index!$A194*40-34,41),0)</f>
        <v/>
      </c>
      <c r="K194" s="138">
        <f>RANK(I194,I179:I194,-1)</f>
        <v/>
      </c>
      <c r="L194" s="138">
        <f>RANK(J194,J179:J194,-1)</f>
        <v/>
      </c>
      <c r="M194" s="211">
        <f>INDEX(GLSShapes!$A$1:$AY$15000,Index!$A194*40-34,44)</f>
        <v/>
      </c>
      <c r="N194" s="211">
        <f>INDEX(GLSShapes!$A$1:$AY$15000,Index!$A194*40-34,45)</f>
        <v/>
      </c>
      <c r="O194" s="135" t="n"/>
      <c r="P194" s="135" t="n"/>
      <c r="Q194" s="211">
        <f>IF(F194&lt;&gt;"0",INDEX(GLSShapes!$A$1:$AY$15000,Index!$A194*40-34,48),0)</f>
        <v/>
      </c>
      <c r="R194" s="211">
        <f>IF(F194&lt;&gt;"0",INDEX(GLSShapes!$A$1:$AY$15000,Index!$A194*40-34,49),0)</f>
        <v/>
      </c>
      <c r="S194" s="135" t="n"/>
      <c r="T194" s="139" t="n"/>
      <c r="U194" s="205">
        <f>MID(F194,7,3)</f>
        <v/>
      </c>
      <c r="V194">
        <f>RIGHT(F194,4)</f>
        <v/>
      </c>
    </row>
    <row r="195">
      <c r="A195" s="80" t="n">
        <v>193</v>
      </c>
      <c r="B195" s="158">
        <f>INDEX(GLSShapes!$A$1:$AY$40000,Index!$A195*40-39,1)</f>
        <v/>
      </c>
      <c r="C195">
        <f>C$1</f>
        <v/>
      </c>
      <c r="D195" s="133">
        <f>INDEX(GLSShapes!$A$1:$AY$40000,Index!$A195*40-38,2)</f>
        <v/>
      </c>
      <c r="E195" s="154">
        <f>E194+40</f>
        <v/>
      </c>
      <c r="F195">
        <f>RIGHT(B195,F$1)</f>
        <v/>
      </c>
      <c r="G195" s="132">
        <f>INDEX(GLSShapes!$A$1:$AY$15000,Index!$A195*40-38,1)</f>
        <v/>
      </c>
      <c r="H195" s="113">
        <f>F195&amp;RIGHT(D195,H$1)</f>
        <v/>
      </c>
      <c r="I195" s="210">
        <f>IF(F195&lt;&gt;"0",INDEX(GLSShapes!$A$1:$AY$40000,Index!$A195*40-34,40),0)</f>
        <v/>
      </c>
      <c r="J195" s="210">
        <f>IF(F195&lt;&gt;"0",INDEX(GLSShapes!$A$1:$AY$40000,Index!$A195*40-34,41),0)</f>
        <v/>
      </c>
      <c r="K195" s="198">
        <f>RANK(I195,I195:I210,-1)</f>
        <v/>
      </c>
      <c r="L195" s="198">
        <f>RANK(J195,J195:J210,-1)</f>
        <v/>
      </c>
      <c r="M195" s="210">
        <f>INDEX(GLSShapes!$A$1:$AY$15000,Index!$A195*40-34,44)</f>
        <v/>
      </c>
      <c r="N195" s="210">
        <f>INDEX(GLSShapes!$A$1:$AY$15000,Index!$A195*40-34,45)</f>
        <v/>
      </c>
      <c r="Q195" s="210">
        <f>IF(F195&lt;&gt;"0",INDEX(GLSShapes!$A$1:$AY$15000,Index!$A195*40-34,48),0)</f>
        <v/>
      </c>
      <c r="R195" s="210">
        <f>IF(F195&lt;&gt;"0",INDEX(GLSShapes!$A$1:$AY$15000,Index!$A195*40-34,49),0)</f>
        <v/>
      </c>
      <c r="T195" s="18" t="n"/>
      <c r="U195" s="205">
        <f>MID(F195,7,3)</f>
        <v/>
      </c>
      <c r="V195">
        <f>RIGHT(F195,4)</f>
        <v/>
      </c>
    </row>
    <row r="196">
      <c r="A196" s="80" t="n">
        <v>194</v>
      </c>
      <c r="B196" s="158">
        <f>INDEX(GLSShapes!$A$1:$AY$40000,Index!$A196*40-39,1)</f>
        <v/>
      </c>
      <c r="C196">
        <f>C$1</f>
        <v/>
      </c>
      <c r="D196" s="133">
        <f>INDEX(GLSShapes!$A$1:$AY$40000,Index!$A196*40-38,2)</f>
        <v/>
      </c>
      <c r="E196" s="155">
        <f>E195+40</f>
        <v/>
      </c>
      <c r="F196">
        <f>RIGHT(B196,F$1)</f>
        <v/>
      </c>
      <c r="G196" s="132">
        <f>INDEX(GLSShapes!$A$1:$AY$15000,Index!$A196*40-38,1)</f>
        <v/>
      </c>
      <c r="H196" s="113">
        <f>F196&amp;RIGHT(D196,H$1)</f>
        <v/>
      </c>
      <c r="I196" s="210">
        <f>IF(F196&lt;&gt;"0",INDEX(GLSShapes!$A$1:$AY$40000,Index!$A196*40-34,40),0)</f>
        <v/>
      </c>
      <c r="J196" s="210">
        <f>IF(F196&lt;&gt;"0",INDEX(GLSShapes!$A$1:$AY$40000,Index!$A196*40-34,41),0)</f>
        <v/>
      </c>
      <c r="K196" s="198">
        <f>RANK(I196,I195:I210,-1)</f>
        <v/>
      </c>
      <c r="L196" s="198">
        <f>RANK(J196,J195:J210,-1)</f>
        <v/>
      </c>
      <c r="M196" s="210">
        <f>INDEX(GLSShapes!$A$1:$AY$15000,Index!$A196*40-34,44)</f>
        <v/>
      </c>
      <c r="N196" s="210">
        <f>INDEX(GLSShapes!$A$1:$AY$15000,Index!$A196*40-34,45)</f>
        <v/>
      </c>
      <c r="Q196" s="210">
        <f>IF(F196&lt;&gt;"0",INDEX(GLSShapes!$A$1:$AY$15000,Index!$A196*40-34,48),0)</f>
        <v/>
      </c>
      <c r="R196" s="210">
        <f>IF(F196&lt;&gt;"0",INDEX(GLSShapes!$A$1:$AY$15000,Index!$A196*40-34,49),0)</f>
        <v/>
      </c>
      <c r="T196" s="18" t="n"/>
      <c r="U196" s="205">
        <f>MID(F196,7,3)</f>
        <v/>
      </c>
      <c r="V196">
        <f>RIGHT(F196,4)</f>
        <v/>
      </c>
    </row>
    <row r="197">
      <c r="A197" s="80" t="n">
        <v>195</v>
      </c>
      <c r="B197" s="158">
        <f>INDEX(GLSShapes!$A$1:$AY$40000,Index!$A197*40-39,1)</f>
        <v/>
      </c>
      <c r="C197">
        <f>C$1</f>
        <v/>
      </c>
      <c r="D197" s="133">
        <f>INDEX(GLSShapes!$A$1:$AY$40000,Index!$A197*40-38,2)</f>
        <v/>
      </c>
      <c r="E197" s="155">
        <f>E196+40</f>
        <v/>
      </c>
      <c r="F197">
        <f>RIGHT(B197,F$1)</f>
        <v/>
      </c>
      <c r="G197" s="132">
        <f>INDEX(GLSShapes!$A$1:$AY$15000,Index!$A197*40-38,1)</f>
        <v/>
      </c>
      <c r="H197" s="113">
        <f>F197&amp;RIGHT(D197,H$1)</f>
        <v/>
      </c>
      <c r="I197" s="210">
        <f>IF(F197&lt;&gt;"0",INDEX(GLSShapes!$A$1:$AY$40000,Index!$A197*40-34,40),0)</f>
        <v/>
      </c>
      <c r="J197" s="210">
        <f>IF(F197&lt;&gt;"0",INDEX(GLSShapes!$A$1:$AY$40000,Index!$A197*40-34,41),0)</f>
        <v/>
      </c>
      <c r="K197" s="198">
        <f>RANK(I197,I195:I210,-1)</f>
        <v/>
      </c>
      <c r="L197" s="198">
        <f>RANK(J197,J195:J210,-1)</f>
        <v/>
      </c>
      <c r="M197" s="210">
        <f>INDEX(GLSShapes!$A$1:$AY$15000,Index!$A197*40-34,44)</f>
        <v/>
      </c>
      <c r="N197" s="210">
        <f>INDEX(GLSShapes!$A$1:$AY$15000,Index!$A197*40-34,45)</f>
        <v/>
      </c>
      <c r="Q197" s="210">
        <f>IF(F197&lt;&gt;"0",INDEX(GLSShapes!$A$1:$AY$15000,Index!$A197*40-34,48),0)</f>
        <v/>
      </c>
      <c r="R197" s="210">
        <f>IF(F197&lt;&gt;"0",INDEX(GLSShapes!$A$1:$AY$15000,Index!$A197*40-34,49),0)</f>
        <v/>
      </c>
      <c r="T197" s="18" t="n"/>
      <c r="U197" s="205">
        <f>MID(F197,7,3)</f>
        <v/>
      </c>
      <c r="V197">
        <f>RIGHT(F197,4)</f>
        <v/>
      </c>
    </row>
    <row r="198">
      <c r="A198" s="80" t="n">
        <v>196</v>
      </c>
      <c r="B198" s="158">
        <f>INDEX(GLSShapes!$A$1:$AY$40000,Index!$A198*40-39,1)</f>
        <v/>
      </c>
      <c r="C198">
        <f>C$1</f>
        <v/>
      </c>
      <c r="D198" s="133">
        <f>INDEX(GLSShapes!$A$1:$AY$40000,Index!$A198*40-38,2)</f>
        <v/>
      </c>
      <c r="E198" s="155">
        <f>E197+40</f>
        <v/>
      </c>
      <c r="F198">
        <f>RIGHT(B198,F$1)</f>
        <v/>
      </c>
      <c r="G198" s="132">
        <f>INDEX(GLSShapes!$A$1:$AY$15000,Index!$A198*40-38,1)</f>
        <v/>
      </c>
      <c r="H198" s="113">
        <f>F198&amp;RIGHT(D198,H$1)</f>
        <v/>
      </c>
      <c r="I198" s="210">
        <f>IF(F198&lt;&gt;"0",INDEX(GLSShapes!$A$1:$AY$40000,Index!$A198*40-34,40),0)</f>
        <v/>
      </c>
      <c r="J198" s="210">
        <f>IF(F198&lt;&gt;"0",INDEX(GLSShapes!$A$1:$AY$40000,Index!$A198*40-34,41),0)</f>
        <v/>
      </c>
      <c r="K198" s="198">
        <f>RANK(I198,I195:I210,-1)</f>
        <v/>
      </c>
      <c r="L198" s="198">
        <f>RANK(J198,J195:J210,-1)</f>
        <v/>
      </c>
      <c r="M198" s="210">
        <f>INDEX(GLSShapes!$A$1:$AY$15000,Index!$A198*40-34,44)</f>
        <v/>
      </c>
      <c r="N198" s="210">
        <f>INDEX(GLSShapes!$A$1:$AY$15000,Index!$A198*40-34,45)</f>
        <v/>
      </c>
      <c r="Q198" s="210">
        <f>IF(F198&lt;&gt;"0",INDEX(GLSShapes!$A$1:$AY$15000,Index!$A198*40-34,48),0)</f>
        <v/>
      </c>
      <c r="R198" s="210">
        <f>IF(F198&lt;&gt;"0",INDEX(GLSShapes!$A$1:$AY$15000,Index!$A198*40-34,49),0)</f>
        <v/>
      </c>
      <c r="T198" s="18" t="n"/>
      <c r="U198" s="205">
        <f>MID(F198,7,3)</f>
        <v/>
      </c>
      <c r="V198">
        <f>RIGHT(F198,4)</f>
        <v/>
      </c>
    </row>
    <row r="199">
      <c r="A199" s="80" t="n">
        <v>197</v>
      </c>
      <c r="B199" s="158">
        <f>INDEX(GLSShapes!$A$1:$AY$40000,Index!$A199*40-39,1)</f>
        <v/>
      </c>
      <c r="C199">
        <f>C$1</f>
        <v/>
      </c>
      <c r="D199" s="133">
        <f>INDEX(GLSShapes!$A$1:$AY$40000,Index!$A199*40-38,2)</f>
        <v/>
      </c>
      <c r="E199" s="155">
        <f>E198+40</f>
        <v/>
      </c>
      <c r="F199">
        <f>RIGHT(B199,F$1)</f>
        <v/>
      </c>
      <c r="G199" s="132">
        <f>INDEX(GLSShapes!$A$1:$AY$15000,Index!$A199*40-38,1)</f>
        <v/>
      </c>
      <c r="H199" s="113">
        <f>F199&amp;RIGHT(D199,H$1)</f>
        <v/>
      </c>
      <c r="I199" s="210">
        <f>IF(F199&lt;&gt;"0",INDEX(GLSShapes!$A$1:$AY$40000,Index!$A199*40-34,40),0)</f>
        <v/>
      </c>
      <c r="J199" s="210">
        <f>IF(F199&lt;&gt;"0",INDEX(GLSShapes!$A$1:$AY$40000,Index!$A199*40-34,41),0)</f>
        <v/>
      </c>
      <c r="K199" s="198">
        <f>RANK(I199,I195:I210,-1)</f>
        <v/>
      </c>
      <c r="L199" s="198">
        <f>RANK(J199,J195:J210,-1)</f>
        <v/>
      </c>
      <c r="M199" s="210">
        <f>INDEX(GLSShapes!$A$1:$AY$15000,Index!$A199*40-34,44)</f>
        <v/>
      </c>
      <c r="N199" s="210">
        <f>INDEX(GLSShapes!$A$1:$AY$15000,Index!$A199*40-34,45)</f>
        <v/>
      </c>
      <c r="Q199" s="210">
        <f>IF(F199&lt;&gt;"0",INDEX(GLSShapes!$A$1:$AY$15000,Index!$A199*40-34,48),0)</f>
        <v/>
      </c>
      <c r="R199" s="210">
        <f>IF(F199&lt;&gt;"0",INDEX(GLSShapes!$A$1:$AY$15000,Index!$A199*40-34,49),0)</f>
        <v/>
      </c>
      <c r="T199" s="18" t="n"/>
      <c r="U199" s="205">
        <f>MID(F199,7,3)</f>
        <v/>
      </c>
      <c r="V199">
        <f>RIGHT(F199,4)</f>
        <v/>
      </c>
    </row>
    <row r="200">
      <c r="A200" s="80" t="n">
        <v>198</v>
      </c>
      <c r="B200" s="158">
        <f>INDEX(GLSShapes!$A$1:$AY$40000,Index!$A200*40-39,1)</f>
        <v/>
      </c>
      <c r="C200">
        <f>C$1</f>
        <v/>
      </c>
      <c r="D200" s="133">
        <f>INDEX(GLSShapes!$A$1:$AY$40000,Index!$A200*40-38,2)</f>
        <v/>
      </c>
      <c r="E200" s="155">
        <f>E199+40</f>
        <v/>
      </c>
      <c r="F200">
        <f>RIGHT(B200,F$1)</f>
        <v/>
      </c>
      <c r="G200" s="132">
        <f>INDEX(GLSShapes!$A$1:$AY$15000,Index!$A200*40-38,1)</f>
        <v/>
      </c>
      <c r="H200" s="113">
        <f>F200&amp;RIGHT(D200,H$1)</f>
        <v/>
      </c>
      <c r="I200" s="210">
        <f>IF(F200&lt;&gt;"0",INDEX(GLSShapes!$A$1:$AY$40000,Index!$A200*40-34,40),0)</f>
        <v/>
      </c>
      <c r="J200" s="210">
        <f>IF(F200&lt;&gt;"0",INDEX(GLSShapes!$A$1:$AY$40000,Index!$A200*40-34,41),0)</f>
        <v/>
      </c>
      <c r="K200" s="198">
        <f>RANK(I200,I195:I210,-1)</f>
        <v/>
      </c>
      <c r="L200" s="198">
        <f>RANK(J200,J195:J210,-1)</f>
        <v/>
      </c>
      <c r="M200" s="210">
        <f>INDEX(GLSShapes!$A$1:$AY$15000,Index!$A200*40-34,44)</f>
        <v/>
      </c>
      <c r="N200" s="210">
        <f>INDEX(GLSShapes!$A$1:$AY$15000,Index!$A200*40-34,45)</f>
        <v/>
      </c>
      <c r="Q200" s="210">
        <f>IF(F200&lt;&gt;"0",INDEX(GLSShapes!$A$1:$AY$15000,Index!$A200*40-34,48),0)</f>
        <v/>
      </c>
      <c r="R200" s="210">
        <f>IF(F200&lt;&gt;"0",INDEX(GLSShapes!$A$1:$AY$15000,Index!$A200*40-34,49),0)</f>
        <v/>
      </c>
      <c r="T200" s="18" t="n"/>
      <c r="U200" s="205">
        <f>MID(F200,7,3)</f>
        <v/>
      </c>
      <c r="V200">
        <f>RIGHT(F200,4)</f>
        <v/>
      </c>
    </row>
    <row r="201">
      <c r="A201" s="80" t="n">
        <v>199</v>
      </c>
      <c r="B201" s="158">
        <f>INDEX(GLSShapes!$A$1:$AY$40000,Index!$A201*40-39,1)</f>
        <v/>
      </c>
      <c r="C201">
        <f>C$1</f>
        <v/>
      </c>
      <c r="D201" s="133">
        <f>INDEX(GLSShapes!$A$1:$AY$40000,Index!$A201*40-38,2)</f>
        <v/>
      </c>
      <c r="E201" s="155">
        <f>E200+40</f>
        <v/>
      </c>
      <c r="F201">
        <f>RIGHT(B201,F$1)</f>
        <v/>
      </c>
      <c r="G201" s="132">
        <f>INDEX(GLSShapes!$A$1:$AY$15000,Index!$A201*40-38,1)</f>
        <v/>
      </c>
      <c r="H201" s="113">
        <f>F201&amp;RIGHT(D201,H$1)</f>
        <v/>
      </c>
      <c r="I201" s="210">
        <f>IF(F201&lt;&gt;"0",INDEX(GLSShapes!$A$1:$AY$40000,Index!$A201*40-34,40),0)</f>
        <v/>
      </c>
      <c r="J201" s="210">
        <f>IF(F201&lt;&gt;"0",INDEX(GLSShapes!$A$1:$AY$40000,Index!$A201*40-34,41),0)</f>
        <v/>
      </c>
      <c r="K201" s="198">
        <f>RANK(I201,I195:I210,-1)</f>
        <v/>
      </c>
      <c r="L201" s="198">
        <f>RANK(J201,J195:J210,-1)</f>
        <v/>
      </c>
      <c r="M201" s="210">
        <f>INDEX(GLSShapes!$A$1:$AY$15000,Index!$A201*40-34,44)</f>
        <v/>
      </c>
      <c r="N201" s="210">
        <f>INDEX(GLSShapes!$A$1:$AY$15000,Index!$A201*40-34,45)</f>
        <v/>
      </c>
      <c r="Q201" s="210">
        <f>IF(F201&lt;&gt;"0",INDEX(GLSShapes!$A$1:$AY$15000,Index!$A201*40-34,48),0)</f>
        <v/>
      </c>
      <c r="R201" s="210">
        <f>IF(F201&lt;&gt;"0",INDEX(GLSShapes!$A$1:$AY$15000,Index!$A201*40-34,49),0)</f>
        <v/>
      </c>
      <c r="T201" s="18" t="n"/>
      <c r="U201" s="205">
        <f>MID(F201,7,3)</f>
        <v/>
      </c>
      <c r="V201">
        <f>RIGHT(F201,4)</f>
        <v/>
      </c>
    </row>
    <row r="202">
      <c r="A202" s="80" t="n">
        <v>200</v>
      </c>
      <c r="B202" s="158">
        <f>INDEX(GLSShapes!$A$1:$AY$40000,Index!$A202*40-39,1)</f>
        <v/>
      </c>
      <c r="C202">
        <f>C$1</f>
        <v/>
      </c>
      <c r="D202" s="133">
        <f>INDEX(GLSShapes!$A$1:$AY$40000,Index!$A202*40-38,2)</f>
        <v/>
      </c>
      <c r="E202" s="155">
        <f>E201+40</f>
        <v/>
      </c>
      <c r="F202">
        <f>RIGHT(B202,F$1)</f>
        <v/>
      </c>
      <c r="G202" s="132">
        <f>INDEX(GLSShapes!$A$1:$AY$15000,Index!$A202*40-38,1)</f>
        <v/>
      </c>
      <c r="H202" s="113">
        <f>F202&amp;RIGHT(D202,H$1)</f>
        <v/>
      </c>
      <c r="I202" s="210">
        <f>IF(F202&lt;&gt;"0",INDEX(GLSShapes!$A$1:$AY$40000,Index!$A202*40-34,40),0)</f>
        <v/>
      </c>
      <c r="J202" s="210">
        <f>IF(F202&lt;&gt;"0",INDEX(GLSShapes!$A$1:$AY$40000,Index!$A202*40-34,41),0)</f>
        <v/>
      </c>
      <c r="K202" s="198">
        <f>RANK(I202,I195:I210,-1)</f>
        <v/>
      </c>
      <c r="L202" s="198">
        <f>RANK(J202,J195:J210,-1)</f>
        <v/>
      </c>
      <c r="M202" s="210">
        <f>INDEX(GLSShapes!$A$1:$AY$15000,Index!$A202*40-34,44)</f>
        <v/>
      </c>
      <c r="N202" s="210">
        <f>INDEX(GLSShapes!$A$1:$AY$15000,Index!$A202*40-34,45)</f>
        <v/>
      </c>
      <c r="Q202" s="210">
        <f>IF(F202&lt;&gt;"0",INDEX(GLSShapes!$A$1:$AY$15000,Index!$A202*40-34,48),0)</f>
        <v/>
      </c>
      <c r="R202" s="210">
        <f>IF(F202&lt;&gt;"0",INDEX(GLSShapes!$A$1:$AY$15000,Index!$A202*40-34,49),0)</f>
        <v/>
      </c>
      <c r="T202" s="18" t="n"/>
      <c r="U202" s="205">
        <f>MID(F202,7,3)</f>
        <v/>
      </c>
      <c r="V202">
        <f>RIGHT(F202,4)</f>
        <v/>
      </c>
    </row>
    <row r="203">
      <c r="A203" s="80" t="n">
        <v>201</v>
      </c>
      <c r="B203" s="158">
        <f>INDEX(GLSShapes!$A$1:$AY$40000,Index!$A203*40-39,1)</f>
        <v/>
      </c>
      <c r="C203">
        <f>C$1</f>
        <v/>
      </c>
      <c r="D203" s="133">
        <f>INDEX(GLSShapes!$A$1:$AY$40000,Index!$A203*40-38,2)</f>
        <v/>
      </c>
      <c r="E203" s="155">
        <f>E202+40</f>
        <v/>
      </c>
      <c r="F203">
        <f>RIGHT(B203,F$1)</f>
        <v/>
      </c>
      <c r="G203" s="132">
        <f>INDEX(GLSShapes!$A$1:$AY$15000,Index!$A203*40-38,1)</f>
        <v/>
      </c>
      <c r="H203" s="113">
        <f>F203&amp;RIGHT(D203,H$1)</f>
        <v/>
      </c>
      <c r="I203" s="210">
        <f>IF(F203&lt;&gt;"0",INDEX(GLSShapes!$A$1:$AY$40000,Index!$A203*40-34,40),0)</f>
        <v/>
      </c>
      <c r="J203" s="210">
        <f>IF(F203&lt;&gt;"0",INDEX(GLSShapes!$A$1:$AY$40000,Index!$A203*40-34,41),0)</f>
        <v/>
      </c>
      <c r="K203" s="198">
        <f>RANK(I203,I195:I210,-1)</f>
        <v/>
      </c>
      <c r="L203" s="198">
        <f>RANK(J203,J195:J210,-1)</f>
        <v/>
      </c>
      <c r="M203" s="210">
        <f>INDEX(GLSShapes!$A$1:$AY$15000,Index!$A203*40-34,44)</f>
        <v/>
      </c>
      <c r="N203" s="210">
        <f>INDEX(GLSShapes!$A$1:$AY$15000,Index!$A203*40-34,45)</f>
        <v/>
      </c>
      <c r="Q203" s="210">
        <f>IF(F203&lt;&gt;"0",INDEX(GLSShapes!$A$1:$AY$15000,Index!$A203*40-34,48),0)</f>
        <v/>
      </c>
      <c r="R203" s="210">
        <f>IF(F203&lt;&gt;"0",INDEX(GLSShapes!$A$1:$AY$15000,Index!$A203*40-34,49),0)</f>
        <v/>
      </c>
      <c r="T203" s="18" t="n"/>
      <c r="U203" s="205">
        <f>MID(F203,7,3)</f>
        <v/>
      </c>
      <c r="V203">
        <f>RIGHT(F203,4)</f>
        <v/>
      </c>
    </row>
    <row r="204">
      <c r="A204" s="80" t="n">
        <v>202</v>
      </c>
      <c r="B204" s="158">
        <f>INDEX(GLSShapes!$A$1:$AY$40000,Index!$A204*40-39,1)</f>
        <v/>
      </c>
      <c r="C204">
        <f>C$1</f>
        <v/>
      </c>
      <c r="D204" s="133">
        <f>INDEX(GLSShapes!$A$1:$AY$40000,Index!$A204*40-38,2)</f>
        <v/>
      </c>
      <c r="E204" s="155">
        <f>E203+40</f>
        <v/>
      </c>
      <c r="F204">
        <f>RIGHT(B204,F$1)</f>
        <v/>
      </c>
      <c r="G204" s="132">
        <f>INDEX(GLSShapes!$A$1:$AY$15000,Index!$A204*40-38,1)</f>
        <v/>
      </c>
      <c r="H204" s="113">
        <f>F204&amp;RIGHT(D204,H$1)</f>
        <v/>
      </c>
      <c r="I204" s="210">
        <f>IF(F204&lt;&gt;"0",INDEX(GLSShapes!$A$1:$AY$40000,Index!$A204*40-34,40),0)</f>
        <v/>
      </c>
      <c r="J204" s="210">
        <f>IF(F204&lt;&gt;"0",INDEX(GLSShapes!$A$1:$AY$40000,Index!$A204*40-34,41),0)</f>
        <v/>
      </c>
      <c r="K204" s="198">
        <f>RANK(I204,I195:I210,-1)</f>
        <v/>
      </c>
      <c r="L204" s="198">
        <f>RANK(J204,J195:J210,-1)</f>
        <v/>
      </c>
      <c r="M204" s="210">
        <f>INDEX(GLSShapes!$A$1:$AY$15000,Index!$A204*40-34,44)</f>
        <v/>
      </c>
      <c r="N204" s="210">
        <f>INDEX(GLSShapes!$A$1:$AY$15000,Index!$A204*40-34,45)</f>
        <v/>
      </c>
      <c r="Q204" s="210">
        <f>IF(F204&lt;&gt;"0",INDEX(GLSShapes!$A$1:$AY$15000,Index!$A204*40-34,48),0)</f>
        <v/>
      </c>
      <c r="R204" s="210">
        <f>IF(F204&lt;&gt;"0",INDEX(GLSShapes!$A$1:$AY$15000,Index!$A204*40-34,49),0)</f>
        <v/>
      </c>
      <c r="T204" s="18" t="n"/>
      <c r="U204" s="205">
        <f>MID(F204,7,3)</f>
        <v/>
      </c>
      <c r="V204">
        <f>RIGHT(F204,4)</f>
        <v/>
      </c>
    </row>
    <row r="205">
      <c r="A205" s="80" t="n">
        <v>203</v>
      </c>
      <c r="B205" s="158">
        <f>INDEX(GLSShapes!$A$1:$AY$40000,Index!$A205*40-39,1)</f>
        <v/>
      </c>
      <c r="C205">
        <f>C$1</f>
        <v/>
      </c>
      <c r="D205" s="133">
        <f>INDEX(GLSShapes!$A$1:$AY$40000,Index!$A205*40-38,2)</f>
        <v/>
      </c>
      <c r="E205" s="155">
        <f>E204+40</f>
        <v/>
      </c>
      <c r="F205">
        <f>RIGHT(B205,F$1)</f>
        <v/>
      </c>
      <c r="G205" s="132">
        <f>INDEX(GLSShapes!$A$1:$AY$15000,Index!$A205*40-38,1)</f>
        <v/>
      </c>
      <c r="H205" s="113">
        <f>F205&amp;RIGHT(D205,H$1)</f>
        <v/>
      </c>
      <c r="I205" s="210">
        <f>IF(F205&lt;&gt;"0",INDEX(GLSShapes!$A$1:$AY$40000,Index!$A205*40-34,40),0)</f>
        <v/>
      </c>
      <c r="J205" s="210">
        <f>IF(F205&lt;&gt;"0",INDEX(GLSShapes!$A$1:$AY$40000,Index!$A205*40-34,41),0)</f>
        <v/>
      </c>
      <c r="K205" s="198">
        <f>RANK(I205,I195:I210,-1)</f>
        <v/>
      </c>
      <c r="L205" s="198">
        <f>RANK(J205,J195:J210,-1)</f>
        <v/>
      </c>
      <c r="M205" s="210">
        <f>INDEX(GLSShapes!$A$1:$AY$15000,Index!$A205*40-34,44)</f>
        <v/>
      </c>
      <c r="N205" s="210">
        <f>INDEX(GLSShapes!$A$1:$AY$15000,Index!$A205*40-34,45)</f>
        <v/>
      </c>
      <c r="Q205" s="210">
        <f>IF(F205&lt;&gt;"0",INDEX(GLSShapes!$A$1:$AY$15000,Index!$A205*40-34,48),0)</f>
        <v/>
      </c>
      <c r="R205" s="210">
        <f>IF(F205&lt;&gt;"0",INDEX(GLSShapes!$A$1:$AY$15000,Index!$A205*40-34,49),0)</f>
        <v/>
      </c>
      <c r="T205" s="18" t="n"/>
      <c r="U205" s="205">
        <f>MID(F205,7,3)</f>
        <v/>
      </c>
      <c r="V205">
        <f>RIGHT(F205,4)</f>
        <v/>
      </c>
    </row>
    <row r="206">
      <c r="A206" s="80" t="n">
        <v>204</v>
      </c>
      <c r="B206" s="158">
        <f>INDEX(GLSShapes!$A$1:$AY$40000,Index!$A206*40-39,1)</f>
        <v/>
      </c>
      <c r="C206">
        <f>C$1</f>
        <v/>
      </c>
      <c r="D206" s="133">
        <f>INDEX(GLSShapes!$A$1:$AY$40000,Index!$A206*40-38,2)</f>
        <v/>
      </c>
      <c r="E206" s="155">
        <f>E205+40</f>
        <v/>
      </c>
      <c r="F206">
        <f>RIGHT(B206,F$1)</f>
        <v/>
      </c>
      <c r="G206" s="132">
        <f>INDEX(GLSShapes!$A$1:$AY$15000,Index!$A206*40-38,1)</f>
        <v/>
      </c>
      <c r="H206" s="113">
        <f>F206&amp;RIGHT(D206,H$1)</f>
        <v/>
      </c>
      <c r="I206" s="210">
        <f>IF(F206&lt;&gt;"0",INDEX(GLSShapes!$A$1:$AY$40000,Index!$A206*40-34,40),0)</f>
        <v/>
      </c>
      <c r="J206" s="210">
        <f>IF(F206&lt;&gt;"0",INDEX(GLSShapes!$A$1:$AY$40000,Index!$A206*40-34,41),0)</f>
        <v/>
      </c>
      <c r="K206" s="198">
        <f>RANK(I206,I195:I210,-1)</f>
        <v/>
      </c>
      <c r="L206" s="198">
        <f>RANK(J206,J195:J210,-1)</f>
        <v/>
      </c>
      <c r="M206" s="210">
        <f>INDEX(GLSShapes!$A$1:$AY$15000,Index!$A206*40-34,44)</f>
        <v/>
      </c>
      <c r="N206" s="210">
        <f>INDEX(GLSShapes!$A$1:$AY$15000,Index!$A206*40-34,45)</f>
        <v/>
      </c>
      <c r="Q206" s="210">
        <f>IF(F206&lt;&gt;"0",INDEX(GLSShapes!$A$1:$AY$15000,Index!$A206*40-34,48),0)</f>
        <v/>
      </c>
      <c r="R206" s="210">
        <f>IF(F206&lt;&gt;"0",INDEX(GLSShapes!$A$1:$AY$15000,Index!$A206*40-34,49),0)</f>
        <v/>
      </c>
      <c r="T206" s="18" t="n"/>
      <c r="U206" s="205">
        <f>MID(F206,7,3)</f>
        <v/>
      </c>
      <c r="V206">
        <f>RIGHT(F206,4)</f>
        <v/>
      </c>
    </row>
    <row r="207">
      <c r="A207" s="80" t="n">
        <v>205</v>
      </c>
      <c r="B207" s="158">
        <f>INDEX(GLSShapes!$A$1:$AY$40000,Index!$A207*40-39,1)</f>
        <v/>
      </c>
      <c r="C207">
        <f>C$1</f>
        <v/>
      </c>
      <c r="D207" s="133">
        <f>INDEX(GLSShapes!$A$1:$AY$40000,Index!$A207*40-38,2)</f>
        <v/>
      </c>
      <c r="E207" s="155">
        <f>E206+40</f>
        <v/>
      </c>
      <c r="F207">
        <f>RIGHT(B207,F$1)</f>
        <v/>
      </c>
      <c r="G207" s="132">
        <f>INDEX(GLSShapes!$A$1:$AY$15000,Index!$A207*40-38,1)</f>
        <v/>
      </c>
      <c r="H207" s="113">
        <f>F207&amp;RIGHT(D207,H$1)</f>
        <v/>
      </c>
      <c r="I207" s="210">
        <f>IF(F207&lt;&gt;"0",INDEX(GLSShapes!$A$1:$AY$40000,Index!$A207*40-34,40),0)</f>
        <v/>
      </c>
      <c r="J207" s="210">
        <f>IF(F207&lt;&gt;"0",INDEX(GLSShapes!$A$1:$AY$40000,Index!$A207*40-34,41),0)</f>
        <v/>
      </c>
      <c r="K207" s="198">
        <f>RANK(I207,I195:I210,-1)</f>
        <v/>
      </c>
      <c r="L207" s="198">
        <f>RANK(J207,J195:J210,-1)</f>
        <v/>
      </c>
      <c r="M207" s="210">
        <f>INDEX(GLSShapes!$A$1:$AY$15000,Index!$A207*40-34,44)</f>
        <v/>
      </c>
      <c r="N207" s="210">
        <f>INDEX(GLSShapes!$A$1:$AY$15000,Index!$A207*40-34,45)</f>
        <v/>
      </c>
      <c r="Q207" s="210">
        <f>IF(F207&lt;&gt;"0",INDEX(GLSShapes!$A$1:$AY$15000,Index!$A207*40-34,48),0)</f>
        <v/>
      </c>
      <c r="R207" s="210">
        <f>IF(F207&lt;&gt;"0",INDEX(GLSShapes!$A$1:$AY$15000,Index!$A207*40-34,49),0)</f>
        <v/>
      </c>
      <c r="T207" s="18" t="n"/>
      <c r="U207" s="205">
        <f>MID(F207,7,3)</f>
        <v/>
      </c>
      <c r="V207">
        <f>RIGHT(F207,4)</f>
        <v/>
      </c>
    </row>
    <row r="208">
      <c r="A208" s="80" t="n">
        <v>206</v>
      </c>
      <c r="B208" s="158">
        <f>INDEX(GLSShapes!$A$1:$AY$40000,Index!$A208*40-39,1)</f>
        <v/>
      </c>
      <c r="C208">
        <f>C$1</f>
        <v/>
      </c>
      <c r="D208" s="133">
        <f>INDEX(GLSShapes!$A$1:$AY$40000,Index!$A208*40-38,2)</f>
        <v/>
      </c>
      <c r="E208" s="155">
        <f>E207+40</f>
        <v/>
      </c>
      <c r="F208">
        <f>RIGHT(B208,F$1)</f>
        <v/>
      </c>
      <c r="G208" s="132">
        <f>INDEX(GLSShapes!$A$1:$AY$15000,Index!$A208*40-38,1)</f>
        <v/>
      </c>
      <c r="H208" s="113">
        <f>F208&amp;RIGHT(D208,H$1)</f>
        <v/>
      </c>
      <c r="I208" s="210">
        <f>IF(F208&lt;&gt;"0",INDEX(GLSShapes!$A$1:$AY$40000,Index!$A208*40-34,40),0)</f>
        <v/>
      </c>
      <c r="J208" s="210">
        <f>IF(F208&lt;&gt;"0",INDEX(GLSShapes!$A$1:$AY$40000,Index!$A208*40-34,41),0)</f>
        <v/>
      </c>
      <c r="K208" s="198">
        <f>RANK(I208,I195:I210,-1)</f>
        <v/>
      </c>
      <c r="L208" s="198">
        <f>RANK(J208,J195:J210,-1)</f>
        <v/>
      </c>
      <c r="M208" s="210">
        <f>INDEX(GLSShapes!$A$1:$AY$15000,Index!$A208*40-34,44)</f>
        <v/>
      </c>
      <c r="N208" s="210">
        <f>INDEX(GLSShapes!$A$1:$AY$15000,Index!$A208*40-34,45)</f>
        <v/>
      </c>
      <c r="Q208" s="210">
        <f>IF(F208&lt;&gt;"0",INDEX(GLSShapes!$A$1:$AY$15000,Index!$A208*40-34,48),0)</f>
        <v/>
      </c>
      <c r="R208" s="210">
        <f>IF(F208&lt;&gt;"0",INDEX(GLSShapes!$A$1:$AY$15000,Index!$A208*40-34,49),0)</f>
        <v/>
      </c>
      <c r="T208" s="18" t="n"/>
      <c r="U208" s="205">
        <f>MID(F208,7,3)</f>
        <v/>
      </c>
      <c r="V208">
        <f>RIGHT(F208,4)</f>
        <v/>
      </c>
    </row>
    <row r="209">
      <c r="A209" s="80" t="n">
        <v>207</v>
      </c>
      <c r="B209" s="158">
        <f>INDEX(GLSShapes!$A$1:$AY$40000,Index!$A209*40-39,1)</f>
        <v/>
      </c>
      <c r="C209">
        <f>C$1</f>
        <v/>
      </c>
      <c r="D209" s="133">
        <f>INDEX(GLSShapes!$A$1:$AY$40000,Index!$A209*40-38,2)</f>
        <v/>
      </c>
      <c r="E209" s="155">
        <f>E208+40</f>
        <v/>
      </c>
      <c r="F209">
        <f>RIGHT(B209,F$1)</f>
        <v/>
      </c>
      <c r="G209" s="132">
        <f>INDEX(GLSShapes!$A$1:$AY$15000,Index!$A209*40-38,1)</f>
        <v/>
      </c>
      <c r="H209" s="113">
        <f>F209&amp;RIGHT(D209,H$1)</f>
        <v/>
      </c>
      <c r="I209" s="210">
        <f>IF(F209&lt;&gt;"0",INDEX(GLSShapes!$A$1:$AY$40000,Index!$A209*40-34,40),0)</f>
        <v/>
      </c>
      <c r="J209" s="210">
        <f>IF(F209&lt;&gt;"0",INDEX(GLSShapes!$A$1:$AY$40000,Index!$A209*40-34,41),0)</f>
        <v/>
      </c>
      <c r="K209" s="198">
        <f>RANK(I209,I195:I210,-1)</f>
        <v/>
      </c>
      <c r="L209" s="198">
        <f>RANK(J209,J195:J210,-1)</f>
        <v/>
      </c>
      <c r="M209" s="210">
        <f>INDEX(GLSShapes!$A$1:$AY$15000,Index!$A209*40-34,44)</f>
        <v/>
      </c>
      <c r="N209" s="210">
        <f>INDEX(GLSShapes!$A$1:$AY$15000,Index!$A209*40-34,45)</f>
        <v/>
      </c>
      <c r="Q209" s="210">
        <f>IF(F209&lt;&gt;"0",INDEX(GLSShapes!$A$1:$AY$15000,Index!$A209*40-34,48),0)</f>
        <v/>
      </c>
      <c r="R209" s="210">
        <f>IF(F209&lt;&gt;"0",INDEX(GLSShapes!$A$1:$AY$15000,Index!$A209*40-34,49),0)</f>
        <v/>
      </c>
      <c r="T209" s="18" t="n"/>
      <c r="U209" s="205">
        <f>MID(F209,7,3)</f>
        <v/>
      </c>
      <c r="V209">
        <f>RIGHT(F209,4)</f>
        <v/>
      </c>
    </row>
    <row r="210">
      <c r="A210" s="86" t="n">
        <v>208</v>
      </c>
      <c r="B210" s="158">
        <f>INDEX(GLSShapes!$A$1:$AY$40000,Index!$A210*40-39,1)</f>
        <v/>
      </c>
      <c r="C210" s="135">
        <f>C$1</f>
        <v/>
      </c>
      <c r="D210" s="133">
        <f>INDEX(GLSShapes!$A$1:$AY$40000,Index!$A210*40-38,2)</f>
        <v/>
      </c>
      <c r="E210" s="156">
        <f>E209+40</f>
        <v/>
      </c>
      <c r="F210" s="135">
        <f>RIGHT(B210,F$1)</f>
        <v/>
      </c>
      <c r="G210" s="136">
        <f>INDEX(GLSShapes!$A$1:$AY$15000,Index!$A210*40-38,1)</f>
        <v/>
      </c>
      <c r="H210" s="137">
        <f>F210&amp;RIGHT(D210,H$1)</f>
        <v/>
      </c>
      <c r="I210" s="210">
        <f>IF(F210&lt;&gt;"0",INDEX(GLSShapes!$A$1:$AY$40000,Index!$A210*40-34,40),0)</f>
        <v/>
      </c>
      <c r="J210" s="210">
        <f>IF(F210&lt;&gt;"0",INDEX(GLSShapes!$A$1:$AY$40000,Index!$A210*40-34,41),0)</f>
        <v/>
      </c>
      <c r="K210" s="138">
        <f>RANK(I210,I195:I210,-1)</f>
        <v/>
      </c>
      <c r="L210" s="138">
        <f>RANK(J210,J195:J210,-1)</f>
        <v/>
      </c>
      <c r="M210" s="211">
        <f>INDEX(GLSShapes!$A$1:$AY$15000,Index!$A210*40-34,44)</f>
        <v/>
      </c>
      <c r="N210" s="211">
        <f>INDEX(GLSShapes!$A$1:$AY$15000,Index!$A210*40-34,45)</f>
        <v/>
      </c>
      <c r="O210" s="135" t="n"/>
      <c r="P210" s="135" t="n"/>
      <c r="Q210" s="211">
        <f>IF(F210&lt;&gt;"0",INDEX(GLSShapes!$A$1:$AY$15000,Index!$A210*40-34,48),0)</f>
        <v/>
      </c>
      <c r="R210" s="211">
        <f>IF(F210&lt;&gt;"0",INDEX(GLSShapes!$A$1:$AY$15000,Index!$A210*40-34,49),0)</f>
        <v/>
      </c>
      <c r="S210" s="135" t="n"/>
      <c r="T210" s="139" t="n"/>
      <c r="U210" s="205">
        <f>MID(F210,7,3)</f>
        <v/>
      </c>
      <c r="V210">
        <f>RIGHT(F210,4)</f>
        <v/>
      </c>
    </row>
    <row r="211">
      <c r="A211" s="80" t="n">
        <v>209</v>
      </c>
      <c r="B211" s="158">
        <f>INDEX(GLSShapes!$A$1:$AY$40000,Index!$A211*40-39,1)</f>
        <v/>
      </c>
      <c r="C211">
        <f>C$1</f>
        <v/>
      </c>
      <c r="D211" s="133">
        <f>INDEX(GLSShapes!$A$1:$AY$40000,Index!$A211*40-38,2)</f>
        <v/>
      </c>
      <c r="E211" s="154">
        <f>E210+40</f>
        <v/>
      </c>
      <c r="F211">
        <f>RIGHT(B211,F$1)</f>
        <v/>
      </c>
      <c r="G211" s="132">
        <f>INDEX(GLSShapes!$A$1:$AY$15000,Index!$A211*40-38,1)</f>
        <v/>
      </c>
      <c r="H211" s="113">
        <f>F211&amp;RIGHT(D211,H$1)</f>
        <v/>
      </c>
      <c r="I211" s="210">
        <f>IF(F211&lt;&gt;"0",INDEX(GLSShapes!$A$1:$AY$40000,Index!$A211*40-34,40),0)</f>
        <v/>
      </c>
      <c r="J211" s="210">
        <f>IF(F211&lt;&gt;"0",INDEX(GLSShapes!$A$1:$AY$40000,Index!$A211*40-34,41),0)</f>
        <v/>
      </c>
      <c r="K211" s="198">
        <f>RANK(I211,I211:I226,-1)</f>
        <v/>
      </c>
      <c r="L211" s="198">
        <f>RANK(J211,J211:J226,-1)</f>
        <v/>
      </c>
      <c r="M211" s="210">
        <f>INDEX(GLSShapes!$A$1:$AY$15000,Index!$A211*40-34,44)</f>
        <v/>
      </c>
      <c r="N211" s="210">
        <f>INDEX(GLSShapes!$A$1:$AY$15000,Index!$A211*40-34,45)</f>
        <v/>
      </c>
      <c r="Q211" s="210">
        <f>IF(F211&lt;&gt;"0",INDEX(GLSShapes!$A$1:$AY$15000,Index!$A211*40-34,48),0)</f>
        <v/>
      </c>
      <c r="R211" s="210">
        <f>IF(F211&lt;&gt;"0",INDEX(GLSShapes!$A$1:$AY$15000,Index!$A211*40-34,49),0)</f>
        <v/>
      </c>
      <c r="T211" s="18" t="n"/>
      <c r="U211" s="205">
        <f>MID(F211,7,3)</f>
        <v/>
      </c>
      <c r="V211">
        <f>RIGHT(F211,4)</f>
        <v/>
      </c>
    </row>
    <row r="212">
      <c r="A212" s="80" t="n">
        <v>210</v>
      </c>
      <c r="B212" s="158">
        <f>INDEX(GLSShapes!$A$1:$AY$40000,Index!$A212*40-39,1)</f>
        <v/>
      </c>
      <c r="C212">
        <f>C$1</f>
        <v/>
      </c>
      <c r="D212" s="133">
        <f>INDEX(GLSShapes!$A$1:$AY$40000,Index!$A212*40-38,2)</f>
        <v/>
      </c>
      <c r="E212" s="155">
        <f>E211+40</f>
        <v/>
      </c>
      <c r="F212">
        <f>RIGHT(B212,F$1)</f>
        <v/>
      </c>
      <c r="G212" s="132">
        <f>INDEX(GLSShapes!$A$1:$AY$15000,Index!$A212*40-38,1)</f>
        <v/>
      </c>
      <c r="H212" s="113">
        <f>F212&amp;RIGHT(D212,H$1)</f>
        <v/>
      </c>
      <c r="I212" s="210">
        <f>IF(F212&lt;&gt;"0",INDEX(GLSShapes!$A$1:$AY$40000,Index!$A212*40-34,40),0)</f>
        <v/>
      </c>
      <c r="J212" s="210">
        <f>IF(F212&lt;&gt;"0",INDEX(GLSShapes!$A$1:$AY$40000,Index!$A212*40-34,41),0)</f>
        <v/>
      </c>
      <c r="K212" s="198">
        <f>RANK(I212,I211:I226,-1)</f>
        <v/>
      </c>
      <c r="L212" s="198">
        <f>RANK(J212,J211:J226,-1)</f>
        <v/>
      </c>
      <c r="M212" s="210">
        <f>INDEX(GLSShapes!$A$1:$AY$15000,Index!$A212*40-34,44)</f>
        <v/>
      </c>
      <c r="N212" s="210">
        <f>INDEX(GLSShapes!$A$1:$AY$15000,Index!$A212*40-34,45)</f>
        <v/>
      </c>
      <c r="Q212" s="210">
        <f>IF(F212&lt;&gt;"0",INDEX(GLSShapes!$A$1:$AY$15000,Index!$A212*40-34,48),0)</f>
        <v/>
      </c>
      <c r="R212" s="210">
        <f>IF(F212&lt;&gt;"0",INDEX(GLSShapes!$A$1:$AY$15000,Index!$A212*40-34,49),0)</f>
        <v/>
      </c>
      <c r="T212" s="18" t="n"/>
      <c r="U212" s="205">
        <f>MID(F212,7,3)</f>
        <v/>
      </c>
      <c r="V212">
        <f>RIGHT(F212,4)</f>
        <v/>
      </c>
    </row>
    <row r="213">
      <c r="A213" s="80" t="n">
        <v>211</v>
      </c>
      <c r="B213" s="158">
        <f>INDEX(GLSShapes!$A$1:$AY$40000,Index!$A213*40-39,1)</f>
        <v/>
      </c>
      <c r="C213">
        <f>C$1</f>
        <v/>
      </c>
      <c r="D213" s="133">
        <f>INDEX(GLSShapes!$A$1:$AY$40000,Index!$A213*40-38,2)</f>
        <v/>
      </c>
      <c r="E213" s="155">
        <f>E212+40</f>
        <v/>
      </c>
      <c r="F213">
        <f>RIGHT(B213,F$1)</f>
        <v/>
      </c>
      <c r="G213" s="132">
        <f>INDEX(GLSShapes!$A$1:$AY$15000,Index!$A213*40-38,1)</f>
        <v/>
      </c>
      <c r="H213" s="113">
        <f>F213&amp;RIGHT(D213,H$1)</f>
        <v/>
      </c>
      <c r="I213" s="210">
        <f>IF(F213&lt;&gt;"0",INDEX(GLSShapes!$A$1:$AY$40000,Index!$A213*40-34,40),0)</f>
        <v/>
      </c>
      <c r="J213" s="210">
        <f>IF(F213&lt;&gt;"0",INDEX(GLSShapes!$A$1:$AY$40000,Index!$A213*40-34,41),0)</f>
        <v/>
      </c>
      <c r="K213" s="198">
        <f>RANK(I213,I211:I226,-1)</f>
        <v/>
      </c>
      <c r="L213" s="198">
        <f>RANK(J213,J211:J226,-1)</f>
        <v/>
      </c>
      <c r="M213" s="210">
        <f>INDEX(GLSShapes!$A$1:$AY$15000,Index!$A213*40-34,44)</f>
        <v/>
      </c>
      <c r="N213" s="210">
        <f>INDEX(GLSShapes!$A$1:$AY$15000,Index!$A213*40-34,45)</f>
        <v/>
      </c>
      <c r="Q213" s="210">
        <f>IF(F213&lt;&gt;"0",INDEX(GLSShapes!$A$1:$AY$15000,Index!$A213*40-34,48),0)</f>
        <v/>
      </c>
      <c r="R213" s="210">
        <f>IF(F213&lt;&gt;"0",INDEX(GLSShapes!$A$1:$AY$15000,Index!$A213*40-34,49),0)</f>
        <v/>
      </c>
      <c r="T213" s="18" t="n"/>
      <c r="U213" s="205">
        <f>MID(F213,7,3)</f>
        <v/>
      </c>
      <c r="V213">
        <f>RIGHT(F213,4)</f>
        <v/>
      </c>
    </row>
    <row r="214">
      <c r="A214" s="80" t="n">
        <v>212</v>
      </c>
      <c r="B214" s="158">
        <f>INDEX(GLSShapes!$A$1:$AY$40000,Index!$A214*40-39,1)</f>
        <v/>
      </c>
      <c r="C214">
        <f>C$1</f>
        <v/>
      </c>
      <c r="D214" s="133">
        <f>INDEX(GLSShapes!$A$1:$AY$40000,Index!$A214*40-38,2)</f>
        <v/>
      </c>
      <c r="E214" s="155">
        <f>E213+40</f>
        <v/>
      </c>
      <c r="F214">
        <f>RIGHT(B214,F$1)</f>
        <v/>
      </c>
      <c r="G214" s="132">
        <f>INDEX(GLSShapes!$A$1:$AY$15000,Index!$A214*40-38,1)</f>
        <v/>
      </c>
      <c r="H214" s="113">
        <f>F214&amp;RIGHT(D214,H$1)</f>
        <v/>
      </c>
      <c r="I214" s="210">
        <f>IF(F214&lt;&gt;"0",INDEX(GLSShapes!$A$1:$AY$40000,Index!$A214*40-34,40),0)</f>
        <v/>
      </c>
      <c r="J214" s="210">
        <f>IF(F214&lt;&gt;"0",INDEX(GLSShapes!$A$1:$AY$40000,Index!$A214*40-34,41),0)</f>
        <v/>
      </c>
      <c r="K214" s="198">
        <f>RANK(I214,I211:I226,-1)</f>
        <v/>
      </c>
      <c r="L214" s="198">
        <f>RANK(J214,J211:J226,-1)</f>
        <v/>
      </c>
      <c r="M214" s="210">
        <f>INDEX(GLSShapes!$A$1:$AY$15000,Index!$A214*40-34,44)</f>
        <v/>
      </c>
      <c r="N214" s="210">
        <f>INDEX(GLSShapes!$A$1:$AY$15000,Index!$A214*40-34,45)</f>
        <v/>
      </c>
      <c r="Q214" s="210">
        <f>IF(F214&lt;&gt;"0",INDEX(GLSShapes!$A$1:$AY$15000,Index!$A214*40-34,48),0)</f>
        <v/>
      </c>
      <c r="R214" s="210">
        <f>IF(F214&lt;&gt;"0",INDEX(GLSShapes!$A$1:$AY$15000,Index!$A214*40-34,49),0)</f>
        <v/>
      </c>
      <c r="T214" s="18" t="n"/>
      <c r="U214" s="205">
        <f>MID(F214,7,3)</f>
        <v/>
      </c>
      <c r="V214">
        <f>RIGHT(F214,4)</f>
        <v/>
      </c>
    </row>
    <row r="215">
      <c r="A215" s="80" t="n">
        <v>213</v>
      </c>
      <c r="B215" s="158">
        <f>INDEX(GLSShapes!$A$1:$AY$40000,Index!$A215*40-39,1)</f>
        <v/>
      </c>
      <c r="C215">
        <f>C$1</f>
        <v/>
      </c>
      <c r="D215" s="133">
        <f>INDEX(GLSShapes!$A$1:$AY$40000,Index!$A215*40-38,2)</f>
        <v/>
      </c>
      <c r="E215" s="155">
        <f>E214+40</f>
        <v/>
      </c>
      <c r="F215">
        <f>RIGHT(B215,F$1)</f>
        <v/>
      </c>
      <c r="G215" s="132">
        <f>INDEX(GLSShapes!$A$1:$AY$15000,Index!$A215*40-38,1)</f>
        <v/>
      </c>
      <c r="H215" s="113">
        <f>F215&amp;RIGHT(D215,H$1)</f>
        <v/>
      </c>
      <c r="I215" s="210">
        <f>IF(F215&lt;&gt;"0",INDEX(GLSShapes!$A$1:$AY$40000,Index!$A215*40-34,40),0)</f>
        <v/>
      </c>
      <c r="J215" s="210">
        <f>IF(F215&lt;&gt;"0",INDEX(GLSShapes!$A$1:$AY$40000,Index!$A215*40-34,41),0)</f>
        <v/>
      </c>
      <c r="K215" s="198">
        <f>RANK(I215,I211:I226,-1)</f>
        <v/>
      </c>
      <c r="L215" s="198">
        <f>RANK(J215,J211:J226,-1)</f>
        <v/>
      </c>
      <c r="M215" s="210">
        <f>INDEX(GLSShapes!$A$1:$AY$15000,Index!$A215*40-34,44)</f>
        <v/>
      </c>
      <c r="N215" s="210">
        <f>INDEX(GLSShapes!$A$1:$AY$15000,Index!$A215*40-34,45)</f>
        <v/>
      </c>
      <c r="Q215" s="210">
        <f>IF(F215&lt;&gt;"0",INDEX(GLSShapes!$A$1:$AY$15000,Index!$A215*40-34,48),0)</f>
        <v/>
      </c>
      <c r="R215" s="210">
        <f>IF(F215&lt;&gt;"0",INDEX(GLSShapes!$A$1:$AY$15000,Index!$A215*40-34,49),0)</f>
        <v/>
      </c>
      <c r="T215" s="18" t="n"/>
      <c r="U215" s="205">
        <f>MID(F215,7,3)</f>
        <v/>
      </c>
      <c r="V215">
        <f>RIGHT(F215,4)</f>
        <v/>
      </c>
    </row>
    <row r="216">
      <c r="A216" s="80" t="n">
        <v>214</v>
      </c>
      <c r="B216" s="158">
        <f>INDEX(GLSShapes!$A$1:$AY$40000,Index!$A216*40-39,1)</f>
        <v/>
      </c>
      <c r="C216">
        <f>C$1</f>
        <v/>
      </c>
      <c r="D216" s="133">
        <f>INDEX(GLSShapes!$A$1:$AY$40000,Index!$A216*40-38,2)</f>
        <v/>
      </c>
      <c r="E216" s="155">
        <f>E215+40</f>
        <v/>
      </c>
      <c r="F216">
        <f>RIGHT(B216,F$1)</f>
        <v/>
      </c>
      <c r="G216" s="132">
        <f>INDEX(GLSShapes!$A$1:$AY$15000,Index!$A216*40-38,1)</f>
        <v/>
      </c>
      <c r="H216" s="113">
        <f>F216&amp;RIGHT(D216,H$1)</f>
        <v/>
      </c>
      <c r="I216" s="210">
        <f>IF(F216&lt;&gt;"0",INDEX(GLSShapes!$A$1:$AY$40000,Index!$A216*40-34,40),0)</f>
        <v/>
      </c>
      <c r="J216" s="210">
        <f>IF(F216&lt;&gt;"0",INDEX(GLSShapes!$A$1:$AY$40000,Index!$A216*40-34,41),0)</f>
        <v/>
      </c>
      <c r="K216" s="198">
        <f>RANK(I216,I211:I226,-1)</f>
        <v/>
      </c>
      <c r="L216" s="198">
        <f>RANK(J216,J211:J226,-1)</f>
        <v/>
      </c>
      <c r="M216" s="210">
        <f>INDEX(GLSShapes!$A$1:$AY$15000,Index!$A216*40-34,44)</f>
        <v/>
      </c>
      <c r="N216" s="210">
        <f>INDEX(GLSShapes!$A$1:$AY$15000,Index!$A216*40-34,45)</f>
        <v/>
      </c>
      <c r="Q216" s="210">
        <f>IF(F216&lt;&gt;"0",INDEX(GLSShapes!$A$1:$AY$15000,Index!$A216*40-34,48),0)</f>
        <v/>
      </c>
      <c r="R216" s="210">
        <f>IF(F216&lt;&gt;"0",INDEX(GLSShapes!$A$1:$AY$15000,Index!$A216*40-34,49),0)</f>
        <v/>
      </c>
      <c r="T216" s="18" t="n"/>
      <c r="U216" s="205">
        <f>MID(F216,7,3)</f>
        <v/>
      </c>
      <c r="V216">
        <f>RIGHT(F216,4)</f>
        <v/>
      </c>
    </row>
    <row r="217">
      <c r="A217" s="80" t="n">
        <v>215</v>
      </c>
      <c r="B217" s="158">
        <f>INDEX(GLSShapes!$A$1:$AY$40000,Index!$A217*40-39,1)</f>
        <v/>
      </c>
      <c r="C217">
        <f>C$1</f>
        <v/>
      </c>
      <c r="D217" s="133">
        <f>INDEX(GLSShapes!$A$1:$AY$40000,Index!$A217*40-38,2)</f>
        <v/>
      </c>
      <c r="E217" s="155">
        <f>E216+40</f>
        <v/>
      </c>
      <c r="F217">
        <f>RIGHT(B217,F$1)</f>
        <v/>
      </c>
      <c r="G217" s="132">
        <f>INDEX(GLSShapes!$A$1:$AY$15000,Index!$A217*40-38,1)</f>
        <v/>
      </c>
      <c r="H217" s="113">
        <f>F217&amp;RIGHT(D217,H$1)</f>
        <v/>
      </c>
      <c r="I217" s="210">
        <f>IF(F217&lt;&gt;"0",INDEX(GLSShapes!$A$1:$AY$40000,Index!$A217*40-34,40),0)</f>
        <v/>
      </c>
      <c r="J217" s="210">
        <f>IF(F217&lt;&gt;"0",INDEX(GLSShapes!$A$1:$AY$40000,Index!$A217*40-34,41),0)</f>
        <v/>
      </c>
      <c r="K217" s="198">
        <f>RANK(I217,I211:I226,-1)</f>
        <v/>
      </c>
      <c r="L217" s="198">
        <f>RANK(J217,J211:J226,-1)</f>
        <v/>
      </c>
      <c r="M217" s="210">
        <f>INDEX(GLSShapes!$A$1:$AY$15000,Index!$A217*40-34,44)</f>
        <v/>
      </c>
      <c r="N217" s="210">
        <f>INDEX(GLSShapes!$A$1:$AY$15000,Index!$A217*40-34,45)</f>
        <v/>
      </c>
      <c r="Q217" s="210">
        <f>IF(F217&lt;&gt;"0",INDEX(GLSShapes!$A$1:$AY$15000,Index!$A217*40-34,48),0)</f>
        <v/>
      </c>
      <c r="R217" s="210">
        <f>IF(F217&lt;&gt;"0",INDEX(GLSShapes!$A$1:$AY$15000,Index!$A217*40-34,49),0)</f>
        <v/>
      </c>
      <c r="T217" s="18" t="n"/>
      <c r="U217" s="205">
        <f>MID(F217,7,3)</f>
        <v/>
      </c>
      <c r="V217">
        <f>RIGHT(F217,4)</f>
        <v/>
      </c>
    </row>
    <row r="218">
      <c r="A218" s="80" t="n">
        <v>216</v>
      </c>
      <c r="B218" s="158">
        <f>INDEX(GLSShapes!$A$1:$AY$40000,Index!$A218*40-39,1)</f>
        <v/>
      </c>
      <c r="C218">
        <f>C$1</f>
        <v/>
      </c>
      <c r="D218" s="133">
        <f>INDEX(GLSShapes!$A$1:$AY$40000,Index!$A218*40-38,2)</f>
        <v/>
      </c>
      <c r="E218" s="155">
        <f>E217+40</f>
        <v/>
      </c>
      <c r="F218">
        <f>RIGHT(B218,F$1)</f>
        <v/>
      </c>
      <c r="G218" s="132">
        <f>INDEX(GLSShapes!$A$1:$AY$15000,Index!$A218*40-38,1)</f>
        <v/>
      </c>
      <c r="H218" s="113">
        <f>F218&amp;RIGHT(D218,H$1)</f>
        <v/>
      </c>
      <c r="I218" s="210">
        <f>IF(F218&lt;&gt;"0",INDEX(GLSShapes!$A$1:$AY$40000,Index!$A218*40-34,40),0)</f>
        <v/>
      </c>
      <c r="J218" s="210">
        <f>IF(F218&lt;&gt;"0",INDEX(GLSShapes!$A$1:$AY$40000,Index!$A218*40-34,41),0)</f>
        <v/>
      </c>
      <c r="K218" s="198">
        <f>RANK(I218,I211:I226,-1)</f>
        <v/>
      </c>
      <c r="L218" s="198">
        <f>RANK(J218,J211:J226,-1)</f>
        <v/>
      </c>
      <c r="M218" s="210">
        <f>INDEX(GLSShapes!$A$1:$AY$15000,Index!$A218*40-34,44)</f>
        <v/>
      </c>
      <c r="N218" s="210">
        <f>INDEX(GLSShapes!$A$1:$AY$15000,Index!$A218*40-34,45)</f>
        <v/>
      </c>
      <c r="Q218" s="210">
        <f>IF(F218&lt;&gt;"0",INDEX(GLSShapes!$A$1:$AY$15000,Index!$A218*40-34,48),0)</f>
        <v/>
      </c>
      <c r="R218" s="210">
        <f>IF(F218&lt;&gt;"0",INDEX(GLSShapes!$A$1:$AY$15000,Index!$A218*40-34,49),0)</f>
        <v/>
      </c>
      <c r="T218" s="18" t="n"/>
      <c r="U218" s="205">
        <f>MID(F218,7,3)</f>
        <v/>
      </c>
      <c r="V218">
        <f>RIGHT(F218,4)</f>
        <v/>
      </c>
    </row>
    <row r="219">
      <c r="A219" s="80" t="n">
        <v>217</v>
      </c>
      <c r="B219" s="158">
        <f>INDEX(GLSShapes!$A$1:$AY$40000,Index!$A219*40-39,1)</f>
        <v/>
      </c>
      <c r="C219">
        <f>C$1</f>
        <v/>
      </c>
      <c r="D219" s="133">
        <f>INDEX(GLSShapes!$A$1:$AY$40000,Index!$A219*40-38,2)</f>
        <v/>
      </c>
      <c r="E219" s="155">
        <f>E218+40</f>
        <v/>
      </c>
      <c r="F219">
        <f>RIGHT(B219,F$1)</f>
        <v/>
      </c>
      <c r="G219" s="132">
        <f>INDEX(GLSShapes!$A$1:$AY$15000,Index!$A219*40-38,1)</f>
        <v/>
      </c>
      <c r="H219" s="113">
        <f>F219&amp;RIGHT(D219,H$1)</f>
        <v/>
      </c>
      <c r="I219" s="210">
        <f>IF(F219&lt;&gt;"0",INDEX(GLSShapes!$A$1:$AY$40000,Index!$A219*40-34,40),0)</f>
        <v/>
      </c>
      <c r="J219" s="210">
        <f>IF(F219&lt;&gt;"0",INDEX(GLSShapes!$A$1:$AY$40000,Index!$A219*40-34,41),0)</f>
        <v/>
      </c>
      <c r="K219" s="198">
        <f>RANK(I219,I211:I226,-1)</f>
        <v/>
      </c>
      <c r="L219" s="198">
        <f>RANK(J219,J211:J226,-1)</f>
        <v/>
      </c>
      <c r="M219" s="210">
        <f>INDEX(GLSShapes!$A$1:$AY$15000,Index!$A219*40-34,44)</f>
        <v/>
      </c>
      <c r="N219" s="210">
        <f>INDEX(GLSShapes!$A$1:$AY$15000,Index!$A219*40-34,45)</f>
        <v/>
      </c>
      <c r="Q219" s="210">
        <f>IF(F219&lt;&gt;"0",INDEX(GLSShapes!$A$1:$AY$15000,Index!$A219*40-34,48),0)</f>
        <v/>
      </c>
      <c r="R219" s="210">
        <f>IF(F219&lt;&gt;"0",INDEX(GLSShapes!$A$1:$AY$15000,Index!$A219*40-34,49),0)</f>
        <v/>
      </c>
      <c r="T219" s="18" t="n"/>
      <c r="U219" s="205">
        <f>MID(F219,7,3)</f>
        <v/>
      </c>
      <c r="V219">
        <f>RIGHT(F219,4)</f>
        <v/>
      </c>
    </row>
    <row r="220">
      <c r="A220" s="80" t="n">
        <v>218</v>
      </c>
      <c r="B220" s="158">
        <f>INDEX(GLSShapes!$A$1:$AY$40000,Index!$A220*40-39,1)</f>
        <v/>
      </c>
      <c r="C220">
        <f>C$1</f>
        <v/>
      </c>
      <c r="D220" s="133">
        <f>INDEX(GLSShapes!$A$1:$AY$40000,Index!$A220*40-38,2)</f>
        <v/>
      </c>
      <c r="E220" s="155">
        <f>E219+40</f>
        <v/>
      </c>
      <c r="F220">
        <f>RIGHT(B220,F$1)</f>
        <v/>
      </c>
      <c r="G220" s="132">
        <f>INDEX(GLSShapes!$A$1:$AY$15000,Index!$A220*40-38,1)</f>
        <v/>
      </c>
      <c r="H220" s="113">
        <f>F220&amp;RIGHT(D220,H$1)</f>
        <v/>
      </c>
      <c r="I220" s="210">
        <f>IF(F220&lt;&gt;"0",INDEX(GLSShapes!$A$1:$AY$40000,Index!$A220*40-34,40),0)</f>
        <v/>
      </c>
      <c r="J220" s="210">
        <f>IF(F220&lt;&gt;"0",INDEX(GLSShapes!$A$1:$AY$40000,Index!$A220*40-34,41),0)</f>
        <v/>
      </c>
      <c r="K220" s="198">
        <f>RANK(I220,I211:I226,-1)</f>
        <v/>
      </c>
      <c r="L220" s="198">
        <f>RANK(J220,J211:J226,-1)</f>
        <v/>
      </c>
      <c r="M220" s="210">
        <f>INDEX(GLSShapes!$A$1:$AY$15000,Index!$A220*40-34,44)</f>
        <v/>
      </c>
      <c r="N220" s="210">
        <f>INDEX(GLSShapes!$A$1:$AY$15000,Index!$A220*40-34,45)</f>
        <v/>
      </c>
      <c r="Q220" s="210">
        <f>IF(F220&lt;&gt;"0",INDEX(GLSShapes!$A$1:$AY$15000,Index!$A220*40-34,48),0)</f>
        <v/>
      </c>
      <c r="R220" s="210">
        <f>IF(F220&lt;&gt;"0",INDEX(GLSShapes!$A$1:$AY$15000,Index!$A220*40-34,49),0)</f>
        <v/>
      </c>
      <c r="T220" s="18" t="n"/>
      <c r="U220" s="205">
        <f>MID(F220,7,3)</f>
        <v/>
      </c>
      <c r="V220">
        <f>RIGHT(F220,4)</f>
        <v/>
      </c>
    </row>
    <row r="221">
      <c r="A221" s="80" t="n">
        <v>219</v>
      </c>
      <c r="B221" s="158">
        <f>INDEX(GLSShapes!$A$1:$AY$40000,Index!$A221*40-39,1)</f>
        <v/>
      </c>
      <c r="C221">
        <f>C$1</f>
        <v/>
      </c>
      <c r="D221" s="133">
        <f>INDEX(GLSShapes!$A$1:$AY$40000,Index!$A221*40-38,2)</f>
        <v/>
      </c>
      <c r="E221" s="155">
        <f>E220+40</f>
        <v/>
      </c>
      <c r="F221">
        <f>RIGHT(B221,F$1)</f>
        <v/>
      </c>
      <c r="G221" s="132">
        <f>INDEX(GLSShapes!$A$1:$AY$15000,Index!$A221*40-38,1)</f>
        <v/>
      </c>
      <c r="H221" s="113">
        <f>F221&amp;RIGHT(D221,H$1)</f>
        <v/>
      </c>
      <c r="I221" s="210">
        <f>IF(F221&lt;&gt;"0",INDEX(GLSShapes!$A$1:$AY$40000,Index!$A221*40-34,40),0)</f>
        <v/>
      </c>
      <c r="J221" s="210">
        <f>IF(F221&lt;&gt;"0",INDEX(GLSShapes!$A$1:$AY$40000,Index!$A221*40-34,41),0)</f>
        <v/>
      </c>
      <c r="K221" s="198">
        <f>RANK(I221,I211:I226,-1)</f>
        <v/>
      </c>
      <c r="L221" s="198">
        <f>RANK(J221,J211:J226,-1)</f>
        <v/>
      </c>
      <c r="M221" s="210">
        <f>INDEX(GLSShapes!$A$1:$AY$15000,Index!$A221*40-34,44)</f>
        <v/>
      </c>
      <c r="N221" s="210">
        <f>INDEX(GLSShapes!$A$1:$AY$15000,Index!$A221*40-34,45)</f>
        <v/>
      </c>
      <c r="Q221" s="210">
        <f>IF(F221&lt;&gt;"0",INDEX(GLSShapes!$A$1:$AY$15000,Index!$A221*40-34,48),0)</f>
        <v/>
      </c>
      <c r="R221" s="210">
        <f>IF(F221&lt;&gt;"0",INDEX(GLSShapes!$A$1:$AY$15000,Index!$A221*40-34,49),0)</f>
        <v/>
      </c>
      <c r="T221" s="18" t="n"/>
      <c r="U221" s="205">
        <f>MID(F221,7,3)</f>
        <v/>
      </c>
      <c r="V221">
        <f>RIGHT(F221,4)</f>
        <v/>
      </c>
    </row>
    <row r="222">
      <c r="A222" s="80" t="n">
        <v>220</v>
      </c>
      <c r="B222" s="158">
        <f>INDEX(GLSShapes!$A$1:$AY$40000,Index!$A222*40-39,1)</f>
        <v/>
      </c>
      <c r="C222">
        <f>C$1</f>
        <v/>
      </c>
      <c r="D222" s="133">
        <f>INDEX(GLSShapes!$A$1:$AY$40000,Index!$A222*40-38,2)</f>
        <v/>
      </c>
      <c r="E222" s="155">
        <f>E221+40</f>
        <v/>
      </c>
      <c r="F222">
        <f>RIGHT(B222,F$1)</f>
        <v/>
      </c>
      <c r="G222" s="132">
        <f>INDEX(GLSShapes!$A$1:$AY$15000,Index!$A222*40-38,1)</f>
        <v/>
      </c>
      <c r="H222" s="113">
        <f>F222&amp;RIGHT(D222,H$1)</f>
        <v/>
      </c>
      <c r="I222" s="210">
        <f>IF(F222&lt;&gt;"0",INDEX(GLSShapes!$A$1:$AY$40000,Index!$A222*40-34,40),0)</f>
        <v/>
      </c>
      <c r="J222" s="210">
        <f>IF(F222&lt;&gt;"0",INDEX(GLSShapes!$A$1:$AY$40000,Index!$A222*40-34,41),0)</f>
        <v/>
      </c>
      <c r="K222" s="198">
        <f>RANK(I222,I211:I226,-1)</f>
        <v/>
      </c>
      <c r="L222" s="198">
        <f>RANK(J222,J211:J226,-1)</f>
        <v/>
      </c>
      <c r="M222" s="210">
        <f>INDEX(GLSShapes!$A$1:$AY$15000,Index!$A222*40-34,44)</f>
        <v/>
      </c>
      <c r="N222" s="210">
        <f>INDEX(GLSShapes!$A$1:$AY$15000,Index!$A222*40-34,45)</f>
        <v/>
      </c>
      <c r="Q222" s="210">
        <f>IF(F222&lt;&gt;"0",INDEX(GLSShapes!$A$1:$AY$15000,Index!$A222*40-34,48),0)</f>
        <v/>
      </c>
      <c r="R222" s="210">
        <f>IF(F222&lt;&gt;"0",INDEX(GLSShapes!$A$1:$AY$15000,Index!$A222*40-34,49),0)</f>
        <v/>
      </c>
      <c r="T222" s="18" t="n"/>
      <c r="U222" s="205">
        <f>MID(F222,7,3)</f>
        <v/>
      </c>
      <c r="V222">
        <f>RIGHT(F222,4)</f>
        <v/>
      </c>
    </row>
    <row r="223">
      <c r="A223" s="80" t="n">
        <v>221</v>
      </c>
      <c r="B223" s="158">
        <f>INDEX(GLSShapes!$A$1:$AY$40000,Index!$A223*40-39,1)</f>
        <v/>
      </c>
      <c r="C223">
        <f>C$1</f>
        <v/>
      </c>
      <c r="D223" s="133">
        <f>INDEX(GLSShapes!$A$1:$AY$40000,Index!$A223*40-38,2)</f>
        <v/>
      </c>
      <c r="E223" s="155">
        <f>E222+40</f>
        <v/>
      </c>
      <c r="F223">
        <f>RIGHT(B223,F$1)</f>
        <v/>
      </c>
      <c r="G223" s="132">
        <f>INDEX(GLSShapes!$A$1:$AY$15000,Index!$A223*40-38,1)</f>
        <v/>
      </c>
      <c r="H223" s="113">
        <f>F223&amp;RIGHT(D223,H$1)</f>
        <v/>
      </c>
      <c r="I223" s="210">
        <f>IF(F223&lt;&gt;"0",INDEX(GLSShapes!$A$1:$AY$40000,Index!$A223*40-34,40),0)</f>
        <v/>
      </c>
      <c r="J223" s="210">
        <f>IF(F223&lt;&gt;"0",INDEX(GLSShapes!$A$1:$AY$40000,Index!$A223*40-34,41),0)</f>
        <v/>
      </c>
      <c r="K223" s="198">
        <f>RANK(I223,I211:I226,-1)</f>
        <v/>
      </c>
      <c r="L223" s="198">
        <f>RANK(J223,J211:J226,-1)</f>
        <v/>
      </c>
      <c r="M223" s="210">
        <f>INDEX(GLSShapes!$A$1:$AY$15000,Index!$A223*40-34,44)</f>
        <v/>
      </c>
      <c r="N223" s="210">
        <f>INDEX(GLSShapes!$A$1:$AY$15000,Index!$A223*40-34,45)</f>
        <v/>
      </c>
      <c r="Q223" s="210">
        <f>IF(F223&lt;&gt;"0",INDEX(GLSShapes!$A$1:$AY$15000,Index!$A223*40-34,48),0)</f>
        <v/>
      </c>
      <c r="R223" s="210">
        <f>IF(F223&lt;&gt;"0",INDEX(GLSShapes!$A$1:$AY$15000,Index!$A223*40-34,49),0)</f>
        <v/>
      </c>
      <c r="T223" s="18" t="n"/>
      <c r="U223" s="205">
        <f>MID(F223,7,3)</f>
        <v/>
      </c>
      <c r="V223">
        <f>RIGHT(F223,4)</f>
        <v/>
      </c>
    </row>
    <row r="224">
      <c r="A224" s="80" t="n">
        <v>222</v>
      </c>
      <c r="B224" s="158">
        <f>INDEX(GLSShapes!$A$1:$AY$40000,Index!$A224*40-39,1)</f>
        <v/>
      </c>
      <c r="C224">
        <f>C$1</f>
        <v/>
      </c>
      <c r="D224" s="133">
        <f>INDEX(GLSShapes!$A$1:$AY$40000,Index!$A224*40-38,2)</f>
        <v/>
      </c>
      <c r="E224" s="155">
        <f>E223+40</f>
        <v/>
      </c>
      <c r="F224">
        <f>RIGHT(B224,F$1)</f>
        <v/>
      </c>
      <c r="G224" s="132">
        <f>INDEX(GLSShapes!$A$1:$AY$15000,Index!$A224*40-38,1)</f>
        <v/>
      </c>
      <c r="H224" s="113">
        <f>F224&amp;RIGHT(D224,H$1)</f>
        <v/>
      </c>
      <c r="I224" s="210">
        <f>IF(F224&lt;&gt;"0",INDEX(GLSShapes!$A$1:$AY$40000,Index!$A224*40-34,40),0)</f>
        <v/>
      </c>
      <c r="J224" s="210">
        <f>IF(F224&lt;&gt;"0",INDEX(GLSShapes!$A$1:$AY$40000,Index!$A224*40-34,41),0)</f>
        <v/>
      </c>
      <c r="K224" s="198">
        <f>RANK(I224,I211:I226,-1)</f>
        <v/>
      </c>
      <c r="L224" s="198">
        <f>RANK(J224,J211:J226,-1)</f>
        <v/>
      </c>
      <c r="M224" s="210">
        <f>INDEX(GLSShapes!$A$1:$AY$15000,Index!$A224*40-34,44)</f>
        <v/>
      </c>
      <c r="N224" s="210">
        <f>INDEX(GLSShapes!$A$1:$AY$15000,Index!$A224*40-34,45)</f>
        <v/>
      </c>
      <c r="Q224" s="210">
        <f>IF(F224&lt;&gt;"0",INDEX(GLSShapes!$A$1:$AY$15000,Index!$A224*40-34,48),0)</f>
        <v/>
      </c>
      <c r="R224" s="210">
        <f>IF(F224&lt;&gt;"0",INDEX(GLSShapes!$A$1:$AY$15000,Index!$A224*40-34,49),0)</f>
        <v/>
      </c>
      <c r="T224" s="18" t="n"/>
      <c r="U224" s="205">
        <f>MID(F224,7,3)</f>
        <v/>
      </c>
      <c r="V224">
        <f>RIGHT(F224,4)</f>
        <v/>
      </c>
    </row>
    <row r="225">
      <c r="A225" s="80" t="n">
        <v>223</v>
      </c>
      <c r="B225" s="158">
        <f>INDEX(GLSShapes!$A$1:$AY$40000,Index!$A225*40-39,1)</f>
        <v/>
      </c>
      <c r="C225">
        <f>C$1</f>
        <v/>
      </c>
      <c r="D225" s="133">
        <f>INDEX(GLSShapes!$A$1:$AY$40000,Index!$A225*40-38,2)</f>
        <v/>
      </c>
      <c r="E225" s="155">
        <f>E224+40</f>
        <v/>
      </c>
      <c r="F225">
        <f>RIGHT(B225,F$1)</f>
        <v/>
      </c>
      <c r="G225" s="132">
        <f>INDEX(GLSShapes!$A$1:$AY$15000,Index!$A225*40-38,1)</f>
        <v/>
      </c>
      <c r="H225" s="113">
        <f>F225&amp;RIGHT(D225,H$1)</f>
        <v/>
      </c>
      <c r="I225" s="210">
        <f>IF(F225&lt;&gt;"0",INDEX(GLSShapes!$A$1:$AY$40000,Index!$A225*40-34,40),0)</f>
        <v/>
      </c>
      <c r="J225" s="210">
        <f>IF(F225&lt;&gt;"0",INDEX(GLSShapes!$A$1:$AY$40000,Index!$A225*40-34,41),0)</f>
        <v/>
      </c>
      <c r="K225" s="198">
        <f>RANK(I225,I211:I226,-1)</f>
        <v/>
      </c>
      <c r="L225" s="198">
        <f>RANK(J225,J211:J226,-1)</f>
        <v/>
      </c>
      <c r="M225" s="210">
        <f>INDEX(GLSShapes!$A$1:$AY$15000,Index!$A225*40-34,44)</f>
        <v/>
      </c>
      <c r="N225" s="210">
        <f>INDEX(GLSShapes!$A$1:$AY$15000,Index!$A225*40-34,45)</f>
        <v/>
      </c>
      <c r="Q225" s="210">
        <f>IF(F225&lt;&gt;"0",INDEX(GLSShapes!$A$1:$AY$15000,Index!$A225*40-34,48),0)</f>
        <v/>
      </c>
      <c r="R225" s="210">
        <f>IF(F225&lt;&gt;"0",INDEX(GLSShapes!$A$1:$AY$15000,Index!$A225*40-34,49),0)</f>
        <v/>
      </c>
      <c r="T225" s="18" t="n"/>
      <c r="U225" s="205">
        <f>MID(F225,7,3)</f>
        <v/>
      </c>
      <c r="V225">
        <f>RIGHT(F225,4)</f>
        <v/>
      </c>
    </row>
    <row r="226">
      <c r="A226" s="86" t="n">
        <v>224</v>
      </c>
      <c r="B226" s="158">
        <f>INDEX(GLSShapes!$A$1:$AY$40000,Index!$A226*40-39,1)</f>
        <v/>
      </c>
      <c r="C226" s="135">
        <f>C$1</f>
        <v/>
      </c>
      <c r="D226" s="133">
        <f>INDEX(GLSShapes!$A$1:$AY$40000,Index!$A226*40-38,2)</f>
        <v/>
      </c>
      <c r="E226" s="156">
        <f>E225+40</f>
        <v/>
      </c>
      <c r="F226" s="135">
        <f>RIGHT(B226,F$1)</f>
        <v/>
      </c>
      <c r="G226" s="136">
        <f>INDEX(GLSShapes!$A$1:$AY$15000,Index!$A226*40-38,1)</f>
        <v/>
      </c>
      <c r="H226" s="137">
        <f>F226&amp;RIGHT(D226,H$1)</f>
        <v/>
      </c>
      <c r="I226" s="210">
        <f>IF(F226&lt;&gt;"0",INDEX(GLSShapes!$A$1:$AY$40000,Index!$A226*40-34,40),0)</f>
        <v/>
      </c>
      <c r="J226" s="210">
        <f>IF(F226&lt;&gt;"0",INDEX(GLSShapes!$A$1:$AY$40000,Index!$A226*40-34,41),0)</f>
        <v/>
      </c>
      <c r="K226" s="138">
        <f>RANK(I226,I211:I226,-1)</f>
        <v/>
      </c>
      <c r="L226" s="138">
        <f>RANK(J226,J211:J226,-1)</f>
        <v/>
      </c>
      <c r="M226" s="211">
        <f>INDEX(GLSShapes!$A$1:$AY$15000,Index!$A226*40-34,44)</f>
        <v/>
      </c>
      <c r="N226" s="211">
        <f>INDEX(GLSShapes!$A$1:$AY$15000,Index!$A226*40-34,45)</f>
        <v/>
      </c>
      <c r="O226" s="135" t="n"/>
      <c r="P226" s="135" t="n"/>
      <c r="Q226" s="211">
        <f>IF(F226&lt;&gt;"0",INDEX(GLSShapes!$A$1:$AY$15000,Index!$A226*40-34,48),0)</f>
        <v/>
      </c>
      <c r="R226" s="211">
        <f>IF(F226&lt;&gt;"0",INDEX(GLSShapes!$A$1:$AY$15000,Index!$A226*40-34,49),0)</f>
        <v/>
      </c>
      <c r="S226" s="135" t="n"/>
      <c r="T226" s="139" t="n"/>
      <c r="U226" s="205">
        <f>MID(F226,7,3)</f>
        <v/>
      </c>
      <c r="V226">
        <f>RIGHT(F226,4)</f>
        <v/>
      </c>
    </row>
    <row r="227">
      <c r="A227" s="80" t="n">
        <v>225</v>
      </c>
      <c r="B227" s="158">
        <f>INDEX(GLSShapes!$A$1:$AY$40000,Index!$A227*40-39,1)</f>
        <v/>
      </c>
      <c r="C227">
        <f>C$1</f>
        <v/>
      </c>
      <c r="D227" s="133">
        <f>INDEX(GLSShapes!$A$1:$AY$40000,Index!$A227*40-38,2)</f>
        <v/>
      </c>
      <c r="E227" s="154">
        <f>E226+40</f>
        <v/>
      </c>
      <c r="F227">
        <f>RIGHT(B227,F$1)</f>
        <v/>
      </c>
      <c r="G227" s="132">
        <f>INDEX(GLSShapes!$A$1:$AY$15000,Index!$A227*40-38,1)</f>
        <v/>
      </c>
      <c r="H227" s="113">
        <f>F227&amp;RIGHT(D227,H$1)</f>
        <v/>
      </c>
      <c r="I227" s="210">
        <f>IF(F227&lt;&gt;"0",INDEX(GLSShapes!$A$1:$AY$40000,Index!$A227*40-34,40),0)</f>
        <v/>
      </c>
      <c r="J227" s="210">
        <f>IF(F227&lt;&gt;"0",INDEX(GLSShapes!$A$1:$AY$40000,Index!$A227*40-34,41),0)</f>
        <v/>
      </c>
      <c r="K227" s="198">
        <f>RANK(I227,I227:I242,-1)</f>
        <v/>
      </c>
      <c r="L227" s="198">
        <f>RANK(J227,J227:J242,-1)</f>
        <v/>
      </c>
      <c r="M227" s="210">
        <f>INDEX(GLSShapes!$A$1:$AY$15000,Index!$A227*40-34,44)</f>
        <v/>
      </c>
      <c r="N227" s="210">
        <f>INDEX(GLSShapes!$A$1:$AY$15000,Index!$A227*40-34,45)</f>
        <v/>
      </c>
      <c r="Q227" s="210">
        <f>IF(F227&lt;&gt;"0",INDEX(GLSShapes!$A$1:$AY$15000,Index!$A227*40-34,48),0)</f>
        <v/>
      </c>
      <c r="R227" s="210">
        <f>IF(F227&lt;&gt;"0",INDEX(GLSShapes!$A$1:$AY$15000,Index!$A227*40-34,49),0)</f>
        <v/>
      </c>
      <c r="T227" s="18" t="n"/>
      <c r="U227" s="205">
        <f>MID(F227,7,3)</f>
        <v/>
      </c>
      <c r="V227">
        <f>RIGHT(F227,4)</f>
        <v/>
      </c>
    </row>
    <row r="228">
      <c r="A228" s="80" t="n">
        <v>226</v>
      </c>
      <c r="B228" s="158">
        <f>INDEX(GLSShapes!$A$1:$AY$40000,Index!$A228*40-39,1)</f>
        <v/>
      </c>
      <c r="C228">
        <f>C$1</f>
        <v/>
      </c>
      <c r="D228" s="133">
        <f>INDEX(GLSShapes!$A$1:$AY$40000,Index!$A228*40-38,2)</f>
        <v/>
      </c>
      <c r="E228" s="155">
        <f>E227+40</f>
        <v/>
      </c>
      <c r="F228">
        <f>RIGHT(B228,F$1)</f>
        <v/>
      </c>
      <c r="G228" s="132">
        <f>INDEX(GLSShapes!$A$1:$AY$15000,Index!$A228*40-38,1)</f>
        <v/>
      </c>
      <c r="H228" s="113">
        <f>F228&amp;RIGHT(D228,H$1)</f>
        <v/>
      </c>
      <c r="I228" s="210">
        <f>IF(F228&lt;&gt;"0",INDEX(GLSShapes!$A$1:$AY$40000,Index!$A228*40-34,40),0)</f>
        <v/>
      </c>
      <c r="J228" s="210">
        <f>IF(F228&lt;&gt;"0",INDEX(GLSShapes!$A$1:$AY$40000,Index!$A228*40-34,41),0)</f>
        <v/>
      </c>
      <c r="K228" s="198">
        <f>RANK(I228,I227:I242,-1)</f>
        <v/>
      </c>
      <c r="L228" s="198">
        <f>RANK(J228,J227:J242,-1)</f>
        <v/>
      </c>
      <c r="M228" s="210">
        <f>INDEX(GLSShapes!$A$1:$AY$15000,Index!$A228*40-34,44)</f>
        <v/>
      </c>
      <c r="N228" s="210">
        <f>INDEX(GLSShapes!$A$1:$AY$15000,Index!$A228*40-34,45)</f>
        <v/>
      </c>
      <c r="Q228" s="210">
        <f>IF(F228&lt;&gt;"0",INDEX(GLSShapes!$A$1:$AY$15000,Index!$A228*40-34,48),0)</f>
        <v/>
      </c>
      <c r="R228" s="210">
        <f>IF(F228&lt;&gt;"0",INDEX(GLSShapes!$A$1:$AY$15000,Index!$A228*40-34,49),0)</f>
        <v/>
      </c>
      <c r="T228" s="18" t="n"/>
      <c r="U228" s="205">
        <f>MID(F228,7,3)</f>
        <v/>
      </c>
      <c r="V228">
        <f>RIGHT(F228,4)</f>
        <v/>
      </c>
    </row>
    <row r="229">
      <c r="A229" s="80" t="n">
        <v>227</v>
      </c>
      <c r="B229" s="158">
        <f>INDEX(GLSShapes!$A$1:$AY$40000,Index!$A229*40-39,1)</f>
        <v/>
      </c>
      <c r="C229">
        <f>C$1</f>
        <v/>
      </c>
      <c r="D229" s="133">
        <f>INDEX(GLSShapes!$A$1:$AY$40000,Index!$A229*40-38,2)</f>
        <v/>
      </c>
      <c r="E229" s="155">
        <f>E228+40</f>
        <v/>
      </c>
      <c r="F229">
        <f>RIGHT(B229,F$1)</f>
        <v/>
      </c>
      <c r="G229" s="132">
        <f>INDEX(GLSShapes!$A$1:$AY$15000,Index!$A229*40-38,1)</f>
        <v/>
      </c>
      <c r="H229" s="113">
        <f>F229&amp;RIGHT(D229,H$1)</f>
        <v/>
      </c>
      <c r="I229" s="210">
        <f>IF(F229&lt;&gt;"0",INDEX(GLSShapes!$A$1:$AY$40000,Index!$A229*40-34,40),0)</f>
        <v/>
      </c>
      <c r="J229" s="210">
        <f>IF(F229&lt;&gt;"0",INDEX(GLSShapes!$A$1:$AY$40000,Index!$A229*40-34,41),0)</f>
        <v/>
      </c>
      <c r="K229" s="198">
        <f>RANK(I229,I227:I242,-1)</f>
        <v/>
      </c>
      <c r="L229" s="198">
        <f>RANK(J229,J227:J242,-1)</f>
        <v/>
      </c>
      <c r="M229" s="210">
        <f>INDEX(GLSShapes!$A$1:$AY$15000,Index!$A229*40-34,44)</f>
        <v/>
      </c>
      <c r="N229" s="210">
        <f>INDEX(GLSShapes!$A$1:$AY$15000,Index!$A229*40-34,45)</f>
        <v/>
      </c>
      <c r="Q229" s="210">
        <f>IF(F229&lt;&gt;"0",INDEX(GLSShapes!$A$1:$AY$15000,Index!$A229*40-34,48),0)</f>
        <v/>
      </c>
      <c r="R229" s="210">
        <f>IF(F229&lt;&gt;"0",INDEX(GLSShapes!$A$1:$AY$15000,Index!$A229*40-34,49),0)</f>
        <v/>
      </c>
      <c r="T229" s="18" t="n"/>
      <c r="U229" s="205">
        <f>MID(F229,7,3)</f>
        <v/>
      </c>
      <c r="V229">
        <f>RIGHT(F229,4)</f>
        <v/>
      </c>
    </row>
    <row r="230">
      <c r="A230" s="80" t="n">
        <v>228</v>
      </c>
      <c r="B230" s="158">
        <f>INDEX(GLSShapes!$A$1:$AY$40000,Index!$A230*40-39,1)</f>
        <v/>
      </c>
      <c r="C230">
        <f>C$1</f>
        <v/>
      </c>
      <c r="D230" s="133">
        <f>INDEX(GLSShapes!$A$1:$AY$40000,Index!$A230*40-38,2)</f>
        <v/>
      </c>
      <c r="E230" s="155">
        <f>E229+40</f>
        <v/>
      </c>
      <c r="F230">
        <f>RIGHT(B230,F$1)</f>
        <v/>
      </c>
      <c r="G230" s="132">
        <f>INDEX(GLSShapes!$A$1:$AY$15000,Index!$A230*40-38,1)</f>
        <v/>
      </c>
      <c r="H230" s="113">
        <f>F230&amp;RIGHT(D230,H$1)</f>
        <v/>
      </c>
      <c r="I230" s="210">
        <f>IF(F230&lt;&gt;"0",INDEX(GLSShapes!$A$1:$AY$40000,Index!$A230*40-34,40),0)</f>
        <v/>
      </c>
      <c r="J230" s="210">
        <f>IF(F230&lt;&gt;"0",INDEX(GLSShapes!$A$1:$AY$40000,Index!$A230*40-34,41),0)</f>
        <v/>
      </c>
      <c r="K230" s="198">
        <f>RANK(I230,I227:I242,-1)</f>
        <v/>
      </c>
      <c r="L230" s="198">
        <f>RANK(J230,J227:J242,-1)</f>
        <v/>
      </c>
      <c r="M230" s="210">
        <f>INDEX(GLSShapes!$A$1:$AY$15000,Index!$A230*40-34,44)</f>
        <v/>
      </c>
      <c r="N230" s="210">
        <f>INDEX(GLSShapes!$A$1:$AY$15000,Index!$A230*40-34,45)</f>
        <v/>
      </c>
      <c r="Q230" s="210">
        <f>IF(F230&lt;&gt;"0",INDEX(GLSShapes!$A$1:$AY$15000,Index!$A230*40-34,48),0)</f>
        <v/>
      </c>
      <c r="R230" s="210">
        <f>IF(F230&lt;&gt;"0",INDEX(GLSShapes!$A$1:$AY$15000,Index!$A230*40-34,49),0)</f>
        <v/>
      </c>
      <c r="T230" s="18" t="n"/>
      <c r="U230" s="205">
        <f>MID(F230,7,3)</f>
        <v/>
      </c>
      <c r="V230">
        <f>RIGHT(F230,4)</f>
        <v/>
      </c>
    </row>
    <row r="231">
      <c r="A231" s="80" t="n">
        <v>229</v>
      </c>
      <c r="B231" s="158">
        <f>INDEX(GLSShapes!$A$1:$AY$40000,Index!$A231*40-39,1)</f>
        <v/>
      </c>
      <c r="C231">
        <f>C$1</f>
        <v/>
      </c>
      <c r="D231" s="133">
        <f>INDEX(GLSShapes!$A$1:$AY$40000,Index!$A231*40-38,2)</f>
        <v/>
      </c>
      <c r="E231" s="155">
        <f>E230+40</f>
        <v/>
      </c>
      <c r="F231">
        <f>RIGHT(B231,F$1)</f>
        <v/>
      </c>
      <c r="G231" s="132">
        <f>INDEX(GLSShapes!$A$1:$AY$15000,Index!$A231*40-38,1)</f>
        <v/>
      </c>
      <c r="H231" s="113">
        <f>F231&amp;RIGHT(D231,H$1)</f>
        <v/>
      </c>
      <c r="I231" s="210">
        <f>IF(F231&lt;&gt;"0",INDEX(GLSShapes!$A$1:$AY$40000,Index!$A231*40-34,40),0)</f>
        <v/>
      </c>
      <c r="J231" s="210">
        <f>IF(F231&lt;&gt;"0",INDEX(GLSShapes!$A$1:$AY$40000,Index!$A231*40-34,41),0)</f>
        <v/>
      </c>
      <c r="K231" s="198">
        <f>RANK(I231,I227:I242,-1)</f>
        <v/>
      </c>
      <c r="L231" s="198">
        <f>RANK(J231,J227:J242,-1)</f>
        <v/>
      </c>
      <c r="M231" s="210">
        <f>INDEX(GLSShapes!$A$1:$AY$15000,Index!$A231*40-34,44)</f>
        <v/>
      </c>
      <c r="N231" s="210">
        <f>INDEX(GLSShapes!$A$1:$AY$15000,Index!$A231*40-34,45)</f>
        <v/>
      </c>
      <c r="Q231" s="210">
        <f>IF(F231&lt;&gt;"0",INDEX(GLSShapes!$A$1:$AY$15000,Index!$A231*40-34,48),0)</f>
        <v/>
      </c>
      <c r="R231" s="210">
        <f>IF(F231&lt;&gt;"0",INDEX(GLSShapes!$A$1:$AY$15000,Index!$A231*40-34,49),0)</f>
        <v/>
      </c>
      <c r="T231" s="18" t="n"/>
      <c r="U231" s="205">
        <f>MID(F231,7,3)</f>
        <v/>
      </c>
      <c r="V231">
        <f>RIGHT(F231,4)</f>
        <v/>
      </c>
    </row>
    <row r="232">
      <c r="A232" s="80" t="n">
        <v>230</v>
      </c>
      <c r="B232" s="158">
        <f>INDEX(GLSShapes!$A$1:$AY$40000,Index!$A232*40-39,1)</f>
        <v/>
      </c>
      <c r="C232">
        <f>C$1</f>
        <v/>
      </c>
      <c r="D232" s="133">
        <f>INDEX(GLSShapes!$A$1:$AY$40000,Index!$A232*40-38,2)</f>
        <v/>
      </c>
      <c r="E232" s="155">
        <f>E231+40</f>
        <v/>
      </c>
      <c r="F232">
        <f>RIGHT(B232,F$1)</f>
        <v/>
      </c>
      <c r="G232" s="132">
        <f>INDEX(GLSShapes!$A$1:$AY$15000,Index!$A232*40-38,1)</f>
        <v/>
      </c>
      <c r="H232" s="113">
        <f>F232&amp;RIGHT(D232,H$1)</f>
        <v/>
      </c>
      <c r="I232" s="210">
        <f>IF(F232&lt;&gt;"0",INDEX(GLSShapes!$A$1:$AY$40000,Index!$A232*40-34,40),0)</f>
        <v/>
      </c>
      <c r="J232" s="210">
        <f>IF(F232&lt;&gt;"0",INDEX(GLSShapes!$A$1:$AY$40000,Index!$A232*40-34,41),0)</f>
        <v/>
      </c>
      <c r="K232" s="198">
        <f>RANK(I232,I227:I242,-1)</f>
        <v/>
      </c>
      <c r="L232" s="198">
        <f>RANK(J232,J227:J242,-1)</f>
        <v/>
      </c>
      <c r="M232" s="210">
        <f>INDEX(GLSShapes!$A$1:$AY$15000,Index!$A232*40-34,44)</f>
        <v/>
      </c>
      <c r="N232" s="210">
        <f>INDEX(GLSShapes!$A$1:$AY$15000,Index!$A232*40-34,45)</f>
        <v/>
      </c>
      <c r="Q232" s="210">
        <f>IF(F232&lt;&gt;"0",INDEX(GLSShapes!$A$1:$AY$15000,Index!$A232*40-34,48),0)</f>
        <v/>
      </c>
      <c r="R232" s="210">
        <f>IF(F232&lt;&gt;"0",INDEX(GLSShapes!$A$1:$AY$15000,Index!$A232*40-34,49),0)</f>
        <v/>
      </c>
      <c r="T232" s="18" t="n"/>
      <c r="U232" s="205">
        <f>MID(F232,7,3)</f>
        <v/>
      </c>
      <c r="V232">
        <f>RIGHT(F232,4)</f>
        <v/>
      </c>
    </row>
    <row r="233">
      <c r="A233" s="80" t="n">
        <v>231</v>
      </c>
      <c r="B233" s="158">
        <f>INDEX(GLSShapes!$A$1:$AY$40000,Index!$A233*40-39,1)</f>
        <v/>
      </c>
      <c r="C233">
        <f>C$1</f>
        <v/>
      </c>
      <c r="D233" s="133">
        <f>INDEX(GLSShapes!$A$1:$AY$40000,Index!$A233*40-38,2)</f>
        <v/>
      </c>
      <c r="E233" s="155">
        <f>E232+40</f>
        <v/>
      </c>
      <c r="F233">
        <f>RIGHT(B233,F$1)</f>
        <v/>
      </c>
      <c r="G233" s="132">
        <f>INDEX(GLSShapes!$A$1:$AY$15000,Index!$A233*40-38,1)</f>
        <v/>
      </c>
      <c r="H233" s="113">
        <f>F233&amp;RIGHT(D233,H$1)</f>
        <v/>
      </c>
      <c r="I233" s="210">
        <f>IF(F233&lt;&gt;"0",INDEX(GLSShapes!$A$1:$AY$40000,Index!$A233*40-34,40),0)</f>
        <v/>
      </c>
      <c r="J233" s="210">
        <f>IF(F233&lt;&gt;"0",INDEX(GLSShapes!$A$1:$AY$40000,Index!$A233*40-34,41),0)</f>
        <v/>
      </c>
      <c r="K233" s="198">
        <f>RANK(I233,I227:I242,-1)</f>
        <v/>
      </c>
      <c r="L233" s="198">
        <f>RANK(J233,J227:J242,-1)</f>
        <v/>
      </c>
      <c r="M233" s="210">
        <f>INDEX(GLSShapes!$A$1:$AY$15000,Index!$A233*40-34,44)</f>
        <v/>
      </c>
      <c r="N233" s="210">
        <f>INDEX(GLSShapes!$A$1:$AY$15000,Index!$A233*40-34,45)</f>
        <v/>
      </c>
      <c r="Q233" s="210">
        <f>IF(F233&lt;&gt;"0",INDEX(GLSShapes!$A$1:$AY$15000,Index!$A233*40-34,48),0)</f>
        <v/>
      </c>
      <c r="R233" s="210">
        <f>IF(F233&lt;&gt;"0",INDEX(GLSShapes!$A$1:$AY$15000,Index!$A233*40-34,49),0)</f>
        <v/>
      </c>
      <c r="T233" s="18" t="n"/>
      <c r="U233" s="205">
        <f>MID(F233,7,3)</f>
        <v/>
      </c>
      <c r="V233">
        <f>RIGHT(F233,4)</f>
        <v/>
      </c>
    </row>
    <row r="234">
      <c r="A234" s="80" t="n">
        <v>232</v>
      </c>
      <c r="B234" s="158">
        <f>INDEX(GLSShapes!$A$1:$AY$40000,Index!$A234*40-39,1)</f>
        <v/>
      </c>
      <c r="C234">
        <f>C$1</f>
        <v/>
      </c>
      <c r="D234" s="133">
        <f>INDEX(GLSShapes!$A$1:$AY$40000,Index!$A234*40-38,2)</f>
        <v/>
      </c>
      <c r="E234" s="155">
        <f>E233+40</f>
        <v/>
      </c>
      <c r="F234">
        <f>RIGHT(B234,F$1)</f>
        <v/>
      </c>
      <c r="G234" s="132">
        <f>INDEX(GLSShapes!$A$1:$AY$15000,Index!$A234*40-38,1)</f>
        <v/>
      </c>
      <c r="H234" s="113">
        <f>F234&amp;RIGHT(D234,H$1)</f>
        <v/>
      </c>
      <c r="I234" s="210">
        <f>IF(F234&lt;&gt;"0",INDEX(GLSShapes!$A$1:$AY$40000,Index!$A234*40-34,40),0)</f>
        <v/>
      </c>
      <c r="J234" s="210">
        <f>IF(F234&lt;&gt;"0",INDEX(GLSShapes!$A$1:$AY$40000,Index!$A234*40-34,41),0)</f>
        <v/>
      </c>
      <c r="K234" s="198">
        <f>RANK(I234,I227:I242,-1)</f>
        <v/>
      </c>
      <c r="L234" s="198">
        <f>RANK(J234,J227:J242,-1)</f>
        <v/>
      </c>
      <c r="M234" s="210">
        <f>INDEX(GLSShapes!$A$1:$AY$15000,Index!$A234*40-34,44)</f>
        <v/>
      </c>
      <c r="N234" s="210">
        <f>INDEX(GLSShapes!$A$1:$AY$15000,Index!$A234*40-34,45)</f>
        <v/>
      </c>
      <c r="Q234" s="210">
        <f>IF(F234&lt;&gt;"0",INDEX(GLSShapes!$A$1:$AY$15000,Index!$A234*40-34,48),0)</f>
        <v/>
      </c>
      <c r="R234" s="210">
        <f>IF(F234&lt;&gt;"0",INDEX(GLSShapes!$A$1:$AY$15000,Index!$A234*40-34,49),0)</f>
        <v/>
      </c>
      <c r="T234" s="18" t="n"/>
      <c r="U234" s="205">
        <f>MID(F234,7,3)</f>
        <v/>
      </c>
      <c r="V234">
        <f>RIGHT(F234,4)</f>
        <v/>
      </c>
    </row>
    <row r="235">
      <c r="A235" s="80" t="n">
        <v>233</v>
      </c>
      <c r="B235" s="158">
        <f>INDEX(GLSShapes!$A$1:$AY$40000,Index!$A235*40-39,1)</f>
        <v/>
      </c>
      <c r="C235">
        <f>C$1</f>
        <v/>
      </c>
      <c r="D235" s="133">
        <f>INDEX(GLSShapes!$A$1:$AY$40000,Index!$A235*40-38,2)</f>
        <v/>
      </c>
      <c r="E235" s="155">
        <f>E234+40</f>
        <v/>
      </c>
      <c r="F235">
        <f>RIGHT(B235,F$1)</f>
        <v/>
      </c>
      <c r="G235" s="132">
        <f>INDEX(GLSShapes!$A$1:$AY$15000,Index!$A235*40-38,1)</f>
        <v/>
      </c>
      <c r="H235" s="113">
        <f>F235&amp;RIGHT(D235,H$1)</f>
        <v/>
      </c>
      <c r="I235" s="210">
        <f>IF(F235&lt;&gt;"0",INDEX(GLSShapes!$A$1:$AY$40000,Index!$A235*40-34,40),0)</f>
        <v/>
      </c>
      <c r="J235" s="210">
        <f>IF(F235&lt;&gt;"0",INDEX(GLSShapes!$A$1:$AY$40000,Index!$A235*40-34,41),0)</f>
        <v/>
      </c>
      <c r="K235" s="198">
        <f>RANK(I235,I227:I242,-1)</f>
        <v/>
      </c>
      <c r="L235" s="198">
        <f>RANK(J235,J227:J242,-1)</f>
        <v/>
      </c>
      <c r="M235" s="210">
        <f>INDEX(GLSShapes!$A$1:$AY$15000,Index!$A235*40-34,44)</f>
        <v/>
      </c>
      <c r="N235" s="210">
        <f>INDEX(GLSShapes!$A$1:$AY$15000,Index!$A235*40-34,45)</f>
        <v/>
      </c>
      <c r="Q235" s="210">
        <f>IF(F235&lt;&gt;"0",INDEX(GLSShapes!$A$1:$AY$15000,Index!$A235*40-34,48),0)</f>
        <v/>
      </c>
      <c r="R235" s="210">
        <f>IF(F235&lt;&gt;"0",INDEX(GLSShapes!$A$1:$AY$15000,Index!$A235*40-34,49),0)</f>
        <v/>
      </c>
      <c r="T235" s="18" t="n"/>
      <c r="U235" s="205">
        <f>MID(F235,7,3)</f>
        <v/>
      </c>
      <c r="V235">
        <f>RIGHT(F235,4)</f>
        <v/>
      </c>
    </row>
    <row r="236">
      <c r="A236" s="80" t="n">
        <v>234</v>
      </c>
      <c r="B236" s="158">
        <f>INDEX(GLSShapes!$A$1:$AY$40000,Index!$A236*40-39,1)</f>
        <v/>
      </c>
      <c r="C236">
        <f>C$1</f>
        <v/>
      </c>
      <c r="D236" s="133">
        <f>INDEX(GLSShapes!$A$1:$AY$40000,Index!$A236*40-38,2)</f>
        <v/>
      </c>
      <c r="E236" s="155">
        <f>E235+40</f>
        <v/>
      </c>
      <c r="F236">
        <f>RIGHT(B236,F$1)</f>
        <v/>
      </c>
      <c r="G236" s="132">
        <f>INDEX(GLSShapes!$A$1:$AY$15000,Index!$A236*40-38,1)</f>
        <v/>
      </c>
      <c r="H236" s="113">
        <f>F236&amp;RIGHT(D236,H$1)</f>
        <v/>
      </c>
      <c r="I236" s="210">
        <f>IF(F236&lt;&gt;"0",INDEX(GLSShapes!$A$1:$AY$40000,Index!$A236*40-34,40),0)</f>
        <v/>
      </c>
      <c r="J236" s="210">
        <f>IF(F236&lt;&gt;"0",INDEX(GLSShapes!$A$1:$AY$40000,Index!$A236*40-34,41),0)</f>
        <v/>
      </c>
      <c r="K236" s="198">
        <f>RANK(I236,I227:I242,-1)</f>
        <v/>
      </c>
      <c r="L236" s="198">
        <f>RANK(J236,J227:J242,-1)</f>
        <v/>
      </c>
      <c r="M236" s="210">
        <f>INDEX(GLSShapes!$A$1:$AY$15000,Index!$A236*40-34,44)</f>
        <v/>
      </c>
      <c r="N236" s="210">
        <f>INDEX(GLSShapes!$A$1:$AY$15000,Index!$A236*40-34,45)</f>
        <v/>
      </c>
      <c r="Q236" s="210">
        <f>IF(F236&lt;&gt;"0",INDEX(GLSShapes!$A$1:$AY$15000,Index!$A236*40-34,48),0)</f>
        <v/>
      </c>
      <c r="R236" s="210">
        <f>IF(F236&lt;&gt;"0",INDEX(GLSShapes!$A$1:$AY$15000,Index!$A236*40-34,49),0)</f>
        <v/>
      </c>
      <c r="T236" s="18" t="n"/>
      <c r="U236" s="205">
        <f>MID(F236,7,3)</f>
        <v/>
      </c>
      <c r="V236">
        <f>RIGHT(F236,4)</f>
        <v/>
      </c>
    </row>
    <row r="237">
      <c r="A237" s="80" t="n">
        <v>235</v>
      </c>
      <c r="B237" s="158">
        <f>INDEX(GLSShapes!$A$1:$AY$40000,Index!$A237*40-39,1)</f>
        <v/>
      </c>
      <c r="C237">
        <f>C$1</f>
        <v/>
      </c>
      <c r="D237" s="133">
        <f>INDEX(GLSShapes!$A$1:$AY$40000,Index!$A237*40-38,2)</f>
        <v/>
      </c>
      <c r="E237" s="155">
        <f>E236+40</f>
        <v/>
      </c>
      <c r="F237">
        <f>RIGHT(B237,F$1)</f>
        <v/>
      </c>
      <c r="G237" s="132">
        <f>INDEX(GLSShapes!$A$1:$AY$15000,Index!$A237*40-38,1)</f>
        <v/>
      </c>
      <c r="H237" s="113">
        <f>F237&amp;RIGHT(D237,H$1)</f>
        <v/>
      </c>
      <c r="I237" s="210">
        <f>IF(F237&lt;&gt;"0",INDEX(GLSShapes!$A$1:$AY$40000,Index!$A237*40-34,40),0)</f>
        <v/>
      </c>
      <c r="J237" s="210">
        <f>IF(F237&lt;&gt;"0",INDEX(GLSShapes!$A$1:$AY$40000,Index!$A237*40-34,41),0)</f>
        <v/>
      </c>
      <c r="K237" s="198">
        <f>RANK(I237,I227:I242,-1)</f>
        <v/>
      </c>
      <c r="L237" s="198">
        <f>RANK(J237,J227:J242,-1)</f>
        <v/>
      </c>
      <c r="M237" s="210">
        <f>INDEX(GLSShapes!$A$1:$AY$15000,Index!$A237*40-34,44)</f>
        <v/>
      </c>
      <c r="N237" s="210">
        <f>INDEX(GLSShapes!$A$1:$AY$15000,Index!$A237*40-34,45)</f>
        <v/>
      </c>
      <c r="Q237" s="210">
        <f>IF(F237&lt;&gt;"0",INDEX(GLSShapes!$A$1:$AY$15000,Index!$A237*40-34,48),0)</f>
        <v/>
      </c>
      <c r="R237" s="210">
        <f>IF(F237&lt;&gt;"0",INDEX(GLSShapes!$A$1:$AY$15000,Index!$A237*40-34,49),0)</f>
        <v/>
      </c>
      <c r="T237" s="18" t="n"/>
      <c r="U237" s="205">
        <f>MID(F237,7,3)</f>
        <v/>
      </c>
      <c r="V237">
        <f>RIGHT(F237,4)</f>
        <v/>
      </c>
    </row>
    <row r="238">
      <c r="A238" s="80" t="n">
        <v>236</v>
      </c>
      <c r="B238" s="158">
        <f>INDEX(GLSShapes!$A$1:$AY$40000,Index!$A238*40-39,1)</f>
        <v/>
      </c>
      <c r="C238">
        <f>C$1</f>
        <v/>
      </c>
      <c r="D238" s="133">
        <f>INDEX(GLSShapes!$A$1:$AY$40000,Index!$A238*40-38,2)</f>
        <v/>
      </c>
      <c r="E238" s="155">
        <f>E237+40</f>
        <v/>
      </c>
      <c r="F238">
        <f>RIGHT(B238,F$1)</f>
        <v/>
      </c>
      <c r="G238" s="132">
        <f>INDEX(GLSShapes!$A$1:$AY$15000,Index!$A238*40-38,1)</f>
        <v/>
      </c>
      <c r="H238" s="113">
        <f>F238&amp;RIGHT(D238,H$1)</f>
        <v/>
      </c>
      <c r="I238" s="210">
        <f>IF(F238&lt;&gt;"0",INDEX(GLSShapes!$A$1:$AY$40000,Index!$A238*40-34,40),0)</f>
        <v/>
      </c>
      <c r="J238" s="210">
        <f>IF(F238&lt;&gt;"0",INDEX(GLSShapes!$A$1:$AY$40000,Index!$A238*40-34,41),0)</f>
        <v/>
      </c>
      <c r="K238" s="198">
        <f>RANK(I238,I227:I242,-1)</f>
        <v/>
      </c>
      <c r="L238" s="198">
        <f>RANK(J238,J227:J242,-1)</f>
        <v/>
      </c>
      <c r="M238" s="210">
        <f>INDEX(GLSShapes!$A$1:$AY$15000,Index!$A238*40-34,44)</f>
        <v/>
      </c>
      <c r="N238" s="210">
        <f>INDEX(GLSShapes!$A$1:$AY$15000,Index!$A238*40-34,45)</f>
        <v/>
      </c>
      <c r="Q238" s="210">
        <f>IF(F238&lt;&gt;"0",INDEX(GLSShapes!$A$1:$AY$15000,Index!$A238*40-34,48),0)</f>
        <v/>
      </c>
      <c r="R238" s="210">
        <f>IF(F238&lt;&gt;"0",INDEX(GLSShapes!$A$1:$AY$15000,Index!$A238*40-34,49),0)</f>
        <v/>
      </c>
      <c r="T238" s="18" t="n"/>
      <c r="U238" s="205">
        <f>MID(F238,7,3)</f>
        <v/>
      </c>
      <c r="V238">
        <f>RIGHT(F238,4)</f>
        <v/>
      </c>
    </row>
    <row r="239">
      <c r="A239" s="80" t="n">
        <v>237</v>
      </c>
      <c r="B239" s="158">
        <f>INDEX(GLSShapes!$A$1:$AY$40000,Index!$A239*40-39,1)</f>
        <v/>
      </c>
      <c r="C239">
        <f>C$1</f>
        <v/>
      </c>
      <c r="D239" s="133">
        <f>INDEX(GLSShapes!$A$1:$AY$40000,Index!$A239*40-38,2)</f>
        <v/>
      </c>
      <c r="E239" s="155">
        <f>E238+40</f>
        <v/>
      </c>
      <c r="F239">
        <f>RIGHT(B239,F$1)</f>
        <v/>
      </c>
      <c r="G239" s="132">
        <f>INDEX(GLSShapes!$A$1:$AY$15000,Index!$A239*40-38,1)</f>
        <v/>
      </c>
      <c r="H239" s="113">
        <f>F239&amp;RIGHT(D239,H$1)</f>
        <v/>
      </c>
      <c r="I239" s="210">
        <f>IF(F239&lt;&gt;"0",INDEX(GLSShapes!$A$1:$AY$40000,Index!$A239*40-34,40),0)</f>
        <v/>
      </c>
      <c r="J239" s="210">
        <f>IF(F239&lt;&gt;"0",INDEX(GLSShapes!$A$1:$AY$40000,Index!$A239*40-34,41),0)</f>
        <v/>
      </c>
      <c r="K239" s="198">
        <f>RANK(I239,I227:I242,-1)</f>
        <v/>
      </c>
      <c r="L239" s="198">
        <f>RANK(J239,J227:J242,-1)</f>
        <v/>
      </c>
      <c r="M239" s="210">
        <f>INDEX(GLSShapes!$A$1:$AY$15000,Index!$A239*40-34,44)</f>
        <v/>
      </c>
      <c r="N239" s="210">
        <f>INDEX(GLSShapes!$A$1:$AY$15000,Index!$A239*40-34,45)</f>
        <v/>
      </c>
      <c r="Q239" s="210">
        <f>IF(F239&lt;&gt;"0",INDEX(GLSShapes!$A$1:$AY$15000,Index!$A239*40-34,48),0)</f>
        <v/>
      </c>
      <c r="R239" s="210">
        <f>IF(F239&lt;&gt;"0",INDEX(GLSShapes!$A$1:$AY$15000,Index!$A239*40-34,49),0)</f>
        <v/>
      </c>
      <c r="T239" s="18" t="n"/>
      <c r="U239" s="205">
        <f>MID(F239,7,3)</f>
        <v/>
      </c>
      <c r="V239">
        <f>RIGHT(F239,4)</f>
        <v/>
      </c>
    </row>
    <row r="240">
      <c r="A240" s="80" t="n">
        <v>238</v>
      </c>
      <c r="B240" s="158">
        <f>INDEX(GLSShapes!$A$1:$AY$40000,Index!$A240*40-39,1)</f>
        <v/>
      </c>
      <c r="C240">
        <f>C$1</f>
        <v/>
      </c>
      <c r="D240" s="133">
        <f>INDEX(GLSShapes!$A$1:$AY$40000,Index!$A240*40-38,2)</f>
        <v/>
      </c>
      <c r="E240" s="155">
        <f>E239+40</f>
        <v/>
      </c>
      <c r="F240">
        <f>RIGHT(B240,F$1)</f>
        <v/>
      </c>
      <c r="G240" s="132">
        <f>INDEX(GLSShapes!$A$1:$AY$15000,Index!$A240*40-38,1)</f>
        <v/>
      </c>
      <c r="H240" s="113">
        <f>F240&amp;RIGHT(D240,H$1)</f>
        <v/>
      </c>
      <c r="I240" s="210">
        <f>IF(F240&lt;&gt;"0",INDEX(GLSShapes!$A$1:$AY$40000,Index!$A240*40-34,40),0)</f>
        <v/>
      </c>
      <c r="J240" s="210">
        <f>IF(F240&lt;&gt;"0",INDEX(GLSShapes!$A$1:$AY$40000,Index!$A240*40-34,41),0)</f>
        <v/>
      </c>
      <c r="K240" s="198">
        <f>RANK(I240,I227:I242,-1)</f>
        <v/>
      </c>
      <c r="L240" s="198">
        <f>RANK(J240,J227:J242,-1)</f>
        <v/>
      </c>
      <c r="M240" s="210">
        <f>INDEX(GLSShapes!$A$1:$AY$15000,Index!$A240*40-34,44)</f>
        <v/>
      </c>
      <c r="N240" s="210">
        <f>INDEX(GLSShapes!$A$1:$AY$15000,Index!$A240*40-34,45)</f>
        <v/>
      </c>
      <c r="Q240" s="210">
        <f>IF(F240&lt;&gt;"0",INDEX(GLSShapes!$A$1:$AY$15000,Index!$A240*40-34,48),0)</f>
        <v/>
      </c>
      <c r="R240" s="210">
        <f>IF(F240&lt;&gt;"0",INDEX(GLSShapes!$A$1:$AY$15000,Index!$A240*40-34,49),0)</f>
        <v/>
      </c>
      <c r="T240" s="18" t="n"/>
      <c r="U240" s="205">
        <f>MID(F240,7,3)</f>
        <v/>
      </c>
      <c r="V240">
        <f>RIGHT(F240,4)</f>
        <v/>
      </c>
    </row>
    <row r="241">
      <c r="A241" s="80" t="n">
        <v>239</v>
      </c>
      <c r="B241" s="158">
        <f>INDEX(GLSShapes!$A$1:$AY$40000,Index!$A241*40-39,1)</f>
        <v/>
      </c>
      <c r="C241">
        <f>C$1</f>
        <v/>
      </c>
      <c r="D241" s="133">
        <f>INDEX(GLSShapes!$A$1:$AY$40000,Index!$A241*40-38,2)</f>
        <v/>
      </c>
      <c r="E241" s="155">
        <f>E240+40</f>
        <v/>
      </c>
      <c r="F241">
        <f>RIGHT(B241,F$1)</f>
        <v/>
      </c>
      <c r="G241" s="132">
        <f>INDEX(GLSShapes!$A$1:$AY$15000,Index!$A241*40-38,1)</f>
        <v/>
      </c>
      <c r="H241" s="113">
        <f>F241&amp;RIGHT(D241,H$1)</f>
        <v/>
      </c>
      <c r="I241" s="210">
        <f>IF(F241&lt;&gt;"0",INDEX(GLSShapes!$A$1:$AY$40000,Index!$A241*40-34,40),0)</f>
        <v/>
      </c>
      <c r="J241" s="210">
        <f>IF(F241&lt;&gt;"0",INDEX(GLSShapes!$A$1:$AY$40000,Index!$A241*40-34,41),0)</f>
        <v/>
      </c>
      <c r="K241" s="198">
        <f>RANK(I241,I227:I242,-1)</f>
        <v/>
      </c>
      <c r="L241" s="198">
        <f>RANK(J241,J227:J242,-1)</f>
        <v/>
      </c>
      <c r="M241" s="210">
        <f>INDEX(GLSShapes!$A$1:$AY$15000,Index!$A241*40-34,44)</f>
        <v/>
      </c>
      <c r="N241" s="210">
        <f>INDEX(GLSShapes!$A$1:$AY$15000,Index!$A241*40-34,45)</f>
        <v/>
      </c>
      <c r="Q241" s="210">
        <f>IF(F241&lt;&gt;"0",INDEX(GLSShapes!$A$1:$AY$15000,Index!$A241*40-34,48),0)</f>
        <v/>
      </c>
      <c r="R241" s="210">
        <f>IF(F241&lt;&gt;"0",INDEX(GLSShapes!$A$1:$AY$15000,Index!$A241*40-34,49),0)</f>
        <v/>
      </c>
      <c r="T241" s="18" t="n"/>
      <c r="U241" s="205">
        <f>MID(F241,7,3)</f>
        <v/>
      </c>
      <c r="V241">
        <f>RIGHT(F241,4)</f>
        <v/>
      </c>
    </row>
    <row r="242">
      <c r="A242" s="86" t="n">
        <v>240</v>
      </c>
      <c r="B242" s="158">
        <f>INDEX(GLSShapes!$A$1:$AY$40000,Index!$A242*40-39,1)</f>
        <v/>
      </c>
      <c r="C242" s="135">
        <f>C$1</f>
        <v/>
      </c>
      <c r="D242" s="133">
        <f>INDEX(GLSShapes!$A$1:$AY$40000,Index!$A242*40-38,2)</f>
        <v/>
      </c>
      <c r="E242" s="156">
        <f>E241+40</f>
        <v/>
      </c>
      <c r="F242" s="135">
        <f>RIGHT(B242,F$1)</f>
        <v/>
      </c>
      <c r="G242" s="136">
        <f>INDEX(GLSShapes!$A$1:$AY$15000,Index!$A242*40-38,1)</f>
        <v/>
      </c>
      <c r="H242" s="137">
        <f>F242&amp;RIGHT(D242,H$1)</f>
        <v/>
      </c>
      <c r="I242" s="210">
        <f>IF(F242&lt;&gt;"0",INDEX(GLSShapes!$A$1:$AY$40000,Index!$A242*40-34,40),0)</f>
        <v/>
      </c>
      <c r="J242" s="210">
        <f>IF(F242&lt;&gt;"0",INDEX(GLSShapes!$A$1:$AY$40000,Index!$A242*40-34,41),0)</f>
        <v/>
      </c>
      <c r="K242" s="138">
        <f>RANK(I242,I227:I242,-1)</f>
        <v/>
      </c>
      <c r="L242" s="138">
        <f>RANK(J242,J227:J242,-1)</f>
        <v/>
      </c>
      <c r="M242" s="211">
        <f>INDEX(GLSShapes!$A$1:$AY$15000,Index!$A242*40-34,44)</f>
        <v/>
      </c>
      <c r="N242" s="211">
        <f>INDEX(GLSShapes!$A$1:$AY$15000,Index!$A242*40-34,45)</f>
        <v/>
      </c>
      <c r="O242" s="135" t="n"/>
      <c r="P242" s="135" t="n"/>
      <c r="Q242" s="211">
        <f>IF(F242&lt;&gt;"0",INDEX(GLSShapes!$A$1:$AY$15000,Index!$A242*40-34,48),0)</f>
        <v/>
      </c>
      <c r="R242" s="211">
        <f>IF(F242&lt;&gt;"0",INDEX(GLSShapes!$A$1:$AY$15000,Index!$A242*40-34,49),0)</f>
        <v/>
      </c>
      <c r="S242" s="135" t="n"/>
      <c r="T242" s="139" t="n"/>
      <c r="U242" s="205">
        <f>MID(F242,7,3)</f>
        <v/>
      </c>
      <c r="V242">
        <f>RIGHT(F242,4)</f>
        <v/>
      </c>
    </row>
    <row r="243">
      <c r="A243" s="80" t="n">
        <v>241</v>
      </c>
      <c r="B243" s="158">
        <f>INDEX(GLSShapes!$A$1:$AY$40000,Index!$A243*40-39,1)</f>
        <v/>
      </c>
      <c r="C243">
        <f>C$1</f>
        <v/>
      </c>
      <c r="D243" s="133">
        <f>INDEX(GLSShapes!$A$1:$AY$40000,Index!$A243*40-38,2)</f>
        <v/>
      </c>
      <c r="E243" s="154">
        <f>E242+40</f>
        <v/>
      </c>
      <c r="F243">
        <f>RIGHT(B243,F$1)</f>
        <v/>
      </c>
      <c r="G243" s="132">
        <f>INDEX(GLSShapes!$A$1:$AY$15000,Index!$A243*40-38,1)</f>
        <v/>
      </c>
      <c r="H243" s="113">
        <f>F243&amp;RIGHT(D243,H$1)</f>
        <v/>
      </c>
      <c r="I243" s="210">
        <f>IF(F243&lt;&gt;"0",INDEX(GLSShapes!$A$1:$AY$40000,Index!$A243*40-34,40),0)</f>
        <v/>
      </c>
      <c r="J243" s="210">
        <f>IF(F243&lt;&gt;"0",INDEX(GLSShapes!$A$1:$AY$40000,Index!$A243*40-34,41),0)</f>
        <v/>
      </c>
      <c r="K243" s="198">
        <f>RANK(I243,I243:I258,-1)</f>
        <v/>
      </c>
      <c r="L243" s="198">
        <f>RANK(J243,J243:J258,-1)</f>
        <v/>
      </c>
      <c r="M243" s="210">
        <f>INDEX(GLSShapes!$A$1:$AY$15000,Index!$A243*40-34,44)</f>
        <v/>
      </c>
      <c r="N243" s="210">
        <f>INDEX(GLSShapes!$A$1:$AY$15000,Index!$A243*40-34,45)</f>
        <v/>
      </c>
      <c r="Q243" s="210">
        <f>IF(F243&lt;&gt;"0",INDEX(GLSShapes!$A$1:$AY$15000,Index!$A243*40-34,48),0)</f>
        <v/>
      </c>
      <c r="R243" s="210">
        <f>IF(F243&lt;&gt;"0",INDEX(GLSShapes!$A$1:$AY$15000,Index!$A243*40-34,49),0)</f>
        <v/>
      </c>
      <c r="T243" s="18" t="n"/>
      <c r="U243" s="205">
        <f>MID(F243,7,3)</f>
        <v/>
      </c>
      <c r="V243">
        <f>RIGHT(F243,4)</f>
        <v/>
      </c>
    </row>
    <row r="244">
      <c r="A244" s="80" t="n">
        <v>242</v>
      </c>
      <c r="B244" s="158">
        <f>INDEX(GLSShapes!$A$1:$AY$40000,Index!$A244*40-39,1)</f>
        <v/>
      </c>
      <c r="C244">
        <f>C$1</f>
        <v/>
      </c>
      <c r="D244" s="133">
        <f>INDEX(GLSShapes!$A$1:$AY$40000,Index!$A244*40-38,2)</f>
        <v/>
      </c>
      <c r="E244" s="155">
        <f>E243+40</f>
        <v/>
      </c>
      <c r="F244">
        <f>RIGHT(B244,F$1)</f>
        <v/>
      </c>
      <c r="G244" s="132">
        <f>INDEX(GLSShapes!$A$1:$AY$15000,Index!$A244*40-38,1)</f>
        <v/>
      </c>
      <c r="H244" s="113">
        <f>F244&amp;RIGHT(D244,H$1)</f>
        <v/>
      </c>
      <c r="I244" s="210">
        <f>IF(F244&lt;&gt;"0",INDEX(GLSShapes!$A$1:$AY$40000,Index!$A244*40-34,40),0)</f>
        <v/>
      </c>
      <c r="J244" s="210">
        <f>IF(F244&lt;&gt;"0",INDEX(GLSShapes!$A$1:$AY$40000,Index!$A244*40-34,41),0)</f>
        <v/>
      </c>
      <c r="K244" s="198">
        <f>RANK(I244,I243:I258,-1)</f>
        <v/>
      </c>
      <c r="L244" s="198">
        <f>RANK(J244,J243:J258,-1)</f>
        <v/>
      </c>
      <c r="M244" s="210">
        <f>INDEX(GLSShapes!$A$1:$AY$15000,Index!$A244*40-34,44)</f>
        <v/>
      </c>
      <c r="N244" s="210">
        <f>INDEX(GLSShapes!$A$1:$AY$15000,Index!$A244*40-34,45)</f>
        <v/>
      </c>
      <c r="Q244" s="210">
        <f>IF(F244&lt;&gt;"0",INDEX(GLSShapes!$A$1:$AY$15000,Index!$A244*40-34,48),0)</f>
        <v/>
      </c>
      <c r="R244" s="210">
        <f>IF(F244&lt;&gt;"0",INDEX(GLSShapes!$A$1:$AY$15000,Index!$A244*40-34,49),0)</f>
        <v/>
      </c>
      <c r="T244" s="18" t="n"/>
      <c r="U244" s="205">
        <f>MID(F244,7,3)</f>
        <v/>
      </c>
      <c r="V244">
        <f>RIGHT(F244,4)</f>
        <v/>
      </c>
    </row>
    <row r="245">
      <c r="A245" s="80" t="n">
        <v>243</v>
      </c>
      <c r="B245" s="158">
        <f>INDEX(GLSShapes!$A$1:$AY$40000,Index!$A245*40-39,1)</f>
        <v/>
      </c>
      <c r="C245">
        <f>C$1</f>
        <v/>
      </c>
      <c r="D245" s="133">
        <f>INDEX(GLSShapes!$A$1:$AY$40000,Index!$A245*40-38,2)</f>
        <v/>
      </c>
      <c r="E245" s="155">
        <f>E244+40</f>
        <v/>
      </c>
      <c r="F245">
        <f>RIGHT(B245,F$1)</f>
        <v/>
      </c>
      <c r="G245" s="132">
        <f>INDEX(GLSShapes!$A$1:$AY$15000,Index!$A245*40-38,1)</f>
        <v/>
      </c>
      <c r="H245" s="113">
        <f>F245&amp;RIGHT(D245,H$1)</f>
        <v/>
      </c>
      <c r="I245" s="210">
        <f>IF(F245&lt;&gt;"0",INDEX(GLSShapes!$A$1:$AY$40000,Index!$A245*40-34,40),0)</f>
        <v/>
      </c>
      <c r="J245" s="210">
        <f>IF(F245&lt;&gt;"0",INDEX(GLSShapes!$A$1:$AY$40000,Index!$A245*40-34,41),0)</f>
        <v/>
      </c>
      <c r="K245" s="198">
        <f>RANK(I245,I243:I258,-1)</f>
        <v/>
      </c>
      <c r="L245" s="198">
        <f>RANK(J245,J243:J258,-1)</f>
        <v/>
      </c>
      <c r="M245" s="210">
        <f>INDEX(GLSShapes!$A$1:$AY$15000,Index!$A245*40-34,44)</f>
        <v/>
      </c>
      <c r="N245" s="210">
        <f>INDEX(GLSShapes!$A$1:$AY$15000,Index!$A245*40-34,45)</f>
        <v/>
      </c>
      <c r="Q245" s="210">
        <f>IF(F245&lt;&gt;"0",INDEX(GLSShapes!$A$1:$AY$15000,Index!$A245*40-34,48),0)</f>
        <v/>
      </c>
      <c r="R245" s="210">
        <f>IF(F245&lt;&gt;"0",INDEX(GLSShapes!$A$1:$AY$15000,Index!$A245*40-34,49),0)</f>
        <v/>
      </c>
      <c r="T245" s="18" t="n"/>
      <c r="U245" s="205">
        <f>MID(F245,7,3)</f>
        <v/>
      </c>
      <c r="V245">
        <f>RIGHT(F245,4)</f>
        <v/>
      </c>
    </row>
    <row r="246">
      <c r="A246" s="80" t="n">
        <v>244</v>
      </c>
      <c r="B246" s="158">
        <f>INDEX(GLSShapes!$A$1:$AY$40000,Index!$A246*40-39,1)</f>
        <v/>
      </c>
      <c r="C246">
        <f>C$1</f>
        <v/>
      </c>
      <c r="D246" s="133">
        <f>INDEX(GLSShapes!$A$1:$AY$40000,Index!$A246*40-38,2)</f>
        <v/>
      </c>
      <c r="E246" s="155">
        <f>E245+40</f>
        <v/>
      </c>
      <c r="F246">
        <f>RIGHT(B246,F$1)</f>
        <v/>
      </c>
      <c r="G246" s="132">
        <f>INDEX(GLSShapes!$A$1:$AY$15000,Index!$A246*40-38,1)</f>
        <v/>
      </c>
      <c r="H246" s="113">
        <f>F246&amp;RIGHT(D246,H$1)</f>
        <v/>
      </c>
      <c r="I246" s="210">
        <f>IF(F246&lt;&gt;"0",INDEX(GLSShapes!$A$1:$AY$40000,Index!$A246*40-34,40),0)</f>
        <v/>
      </c>
      <c r="J246" s="210">
        <f>IF(F246&lt;&gt;"0",INDEX(GLSShapes!$A$1:$AY$40000,Index!$A246*40-34,41),0)</f>
        <v/>
      </c>
      <c r="K246" s="198">
        <f>RANK(I246,I243:I258,-1)</f>
        <v/>
      </c>
      <c r="L246" s="198">
        <f>RANK(J246,J243:J258,-1)</f>
        <v/>
      </c>
      <c r="M246" s="210">
        <f>INDEX(GLSShapes!$A$1:$AY$15000,Index!$A246*40-34,44)</f>
        <v/>
      </c>
      <c r="N246" s="210">
        <f>INDEX(GLSShapes!$A$1:$AY$15000,Index!$A246*40-34,45)</f>
        <v/>
      </c>
      <c r="Q246" s="210">
        <f>IF(F246&lt;&gt;"0",INDEX(GLSShapes!$A$1:$AY$15000,Index!$A246*40-34,48),0)</f>
        <v/>
      </c>
      <c r="R246" s="210">
        <f>IF(F246&lt;&gt;"0",INDEX(GLSShapes!$A$1:$AY$15000,Index!$A246*40-34,49),0)</f>
        <v/>
      </c>
      <c r="T246" s="18" t="n"/>
      <c r="U246" s="205">
        <f>MID(F246,7,3)</f>
        <v/>
      </c>
      <c r="V246">
        <f>RIGHT(F246,4)</f>
        <v/>
      </c>
    </row>
    <row r="247">
      <c r="A247" s="80" t="n">
        <v>245</v>
      </c>
      <c r="B247" s="158">
        <f>INDEX(GLSShapes!$A$1:$AY$40000,Index!$A247*40-39,1)</f>
        <v/>
      </c>
      <c r="C247">
        <f>C$1</f>
        <v/>
      </c>
      <c r="D247" s="133">
        <f>INDEX(GLSShapes!$A$1:$AY$40000,Index!$A247*40-38,2)</f>
        <v/>
      </c>
      <c r="E247" s="155">
        <f>E246+40</f>
        <v/>
      </c>
      <c r="F247">
        <f>RIGHT(B247,F$1)</f>
        <v/>
      </c>
      <c r="G247" s="132">
        <f>INDEX(GLSShapes!$A$1:$AY$15000,Index!$A247*40-38,1)</f>
        <v/>
      </c>
      <c r="H247" s="113">
        <f>F247&amp;RIGHT(D247,H$1)</f>
        <v/>
      </c>
      <c r="I247" s="210">
        <f>IF(F247&lt;&gt;"0",INDEX(GLSShapes!$A$1:$AY$40000,Index!$A247*40-34,40),0)</f>
        <v/>
      </c>
      <c r="J247" s="210">
        <f>IF(F247&lt;&gt;"0",INDEX(GLSShapes!$A$1:$AY$40000,Index!$A247*40-34,41),0)</f>
        <v/>
      </c>
      <c r="K247" s="198">
        <f>RANK(I247,I243:I258,-1)</f>
        <v/>
      </c>
      <c r="L247" s="198">
        <f>RANK(J247,J243:J258,-1)</f>
        <v/>
      </c>
      <c r="M247" s="210">
        <f>INDEX(GLSShapes!$A$1:$AY$15000,Index!$A247*40-34,44)</f>
        <v/>
      </c>
      <c r="N247" s="210">
        <f>INDEX(GLSShapes!$A$1:$AY$15000,Index!$A247*40-34,45)</f>
        <v/>
      </c>
      <c r="Q247" s="210">
        <f>IF(F247&lt;&gt;"0",INDEX(GLSShapes!$A$1:$AY$15000,Index!$A247*40-34,48),0)</f>
        <v/>
      </c>
      <c r="R247" s="210">
        <f>IF(F247&lt;&gt;"0",INDEX(GLSShapes!$A$1:$AY$15000,Index!$A247*40-34,49),0)</f>
        <v/>
      </c>
      <c r="T247" s="18" t="n"/>
      <c r="U247" s="205">
        <f>MID(F247,7,3)</f>
        <v/>
      </c>
      <c r="V247">
        <f>RIGHT(F247,4)</f>
        <v/>
      </c>
    </row>
    <row r="248">
      <c r="A248" s="80" t="n">
        <v>246</v>
      </c>
      <c r="B248" s="158">
        <f>INDEX(GLSShapes!$A$1:$AY$40000,Index!$A248*40-39,1)</f>
        <v/>
      </c>
      <c r="C248">
        <f>C$1</f>
        <v/>
      </c>
      <c r="D248" s="133">
        <f>INDEX(GLSShapes!$A$1:$AY$40000,Index!$A248*40-38,2)</f>
        <v/>
      </c>
      <c r="E248" s="155">
        <f>E247+40</f>
        <v/>
      </c>
      <c r="F248">
        <f>RIGHT(B248,F$1)</f>
        <v/>
      </c>
      <c r="G248" s="132">
        <f>INDEX(GLSShapes!$A$1:$AY$15000,Index!$A248*40-38,1)</f>
        <v/>
      </c>
      <c r="H248" s="113">
        <f>F248&amp;RIGHT(D248,H$1)</f>
        <v/>
      </c>
      <c r="I248" s="210">
        <f>IF(F248&lt;&gt;"0",INDEX(GLSShapes!$A$1:$AY$40000,Index!$A248*40-34,40),0)</f>
        <v/>
      </c>
      <c r="J248" s="210">
        <f>IF(F248&lt;&gt;"0",INDEX(GLSShapes!$A$1:$AY$40000,Index!$A248*40-34,41),0)</f>
        <v/>
      </c>
      <c r="K248" s="198">
        <f>RANK(I248,I243:I258,-1)</f>
        <v/>
      </c>
      <c r="L248" s="198">
        <f>RANK(J248,J243:J258,-1)</f>
        <v/>
      </c>
      <c r="M248" s="210">
        <f>INDEX(GLSShapes!$A$1:$AY$15000,Index!$A248*40-34,44)</f>
        <v/>
      </c>
      <c r="N248" s="210">
        <f>INDEX(GLSShapes!$A$1:$AY$15000,Index!$A248*40-34,45)</f>
        <v/>
      </c>
      <c r="Q248" s="210">
        <f>IF(F248&lt;&gt;"0",INDEX(GLSShapes!$A$1:$AY$15000,Index!$A248*40-34,48),0)</f>
        <v/>
      </c>
      <c r="R248" s="210">
        <f>IF(F248&lt;&gt;"0",INDEX(GLSShapes!$A$1:$AY$15000,Index!$A248*40-34,49),0)</f>
        <v/>
      </c>
      <c r="T248" s="18" t="n"/>
      <c r="U248" s="205">
        <f>MID(F248,7,3)</f>
        <v/>
      </c>
      <c r="V248">
        <f>RIGHT(F248,4)</f>
        <v/>
      </c>
    </row>
    <row r="249">
      <c r="A249" s="80" t="n">
        <v>247</v>
      </c>
      <c r="B249" s="158">
        <f>INDEX(GLSShapes!$A$1:$AY$40000,Index!$A249*40-39,1)</f>
        <v/>
      </c>
      <c r="C249">
        <f>C$1</f>
        <v/>
      </c>
      <c r="D249" s="133">
        <f>INDEX(GLSShapes!$A$1:$AY$40000,Index!$A249*40-38,2)</f>
        <v/>
      </c>
      <c r="E249" s="155">
        <f>E248+40</f>
        <v/>
      </c>
      <c r="F249">
        <f>RIGHT(B249,F$1)</f>
        <v/>
      </c>
      <c r="G249" s="132">
        <f>INDEX(GLSShapes!$A$1:$AY$15000,Index!$A249*40-38,1)</f>
        <v/>
      </c>
      <c r="H249" s="113">
        <f>F249&amp;RIGHT(D249,H$1)</f>
        <v/>
      </c>
      <c r="I249" s="210">
        <f>IF(F249&lt;&gt;"0",INDEX(GLSShapes!$A$1:$AY$40000,Index!$A249*40-34,40),0)</f>
        <v/>
      </c>
      <c r="J249" s="210">
        <f>IF(F249&lt;&gt;"0",INDEX(GLSShapes!$A$1:$AY$40000,Index!$A249*40-34,41),0)</f>
        <v/>
      </c>
      <c r="K249" s="198">
        <f>RANK(I249,I243:I258,-1)</f>
        <v/>
      </c>
      <c r="L249" s="198">
        <f>RANK(J249,J243:J258,-1)</f>
        <v/>
      </c>
      <c r="M249" s="210">
        <f>INDEX(GLSShapes!$A$1:$AY$15000,Index!$A249*40-34,44)</f>
        <v/>
      </c>
      <c r="N249" s="210">
        <f>INDEX(GLSShapes!$A$1:$AY$15000,Index!$A249*40-34,45)</f>
        <v/>
      </c>
      <c r="Q249" s="210">
        <f>IF(F249&lt;&gt;"0",INDEX(GLSShapes!$A$1:$AY$15000,Index!$A249*40-34,48),0)</f>
        <v/>
      </c>
      <c r="R249" s="210">
        <f>IF(F249&lt;&gt;"0",INDEX(GLSShapes!$A$1:$AY$15000,Index!$A249*40-34,49),0)</f>
        <v/>
      </c>
      <c r="T249" s="18" t="n"/>
      <c r="U249" s="205">
        <f>MID(F249,7,3)</f>
        <v/>
      </c>
      <c r="V249">
        <f>RIGHT(F249,4)</f>
        <v/>
      </c>
    </row>
    <row r="250">
      <c r="A250" s="80" t="n">
        <v>248</v>
      </c>
      <c r="B250" s="158">
        <f>INDEX(GLSShapes!$A$1:$AY$40000,Index!$A250*40-39,1)</f>
        <v/>
      </c>
      <c r="C250">
        <f>C$1</f>
        <v/>
      </c>
      <c r="D250" s="133">
        <f>INDEX(GLSShapes!$A$1:$AY$40000,Index!$A250*40-38,2)</f>
        <v/>
      </c>
      <c r="E250" s="155">
        <f>E249+40</f>
        <v/>
      </c>
      <c r="F250">
        <f>RIGHT(B250,F$1)</f>
        <v/>
      </c>
      <c r="G250" s="132">
        <f>INDEX(GLSShapes!$A$1:$AY$15000,Index!$A250*40-38,1)</f>
        <v/>
      </c>
      <c r="H250" s="113">
        <f>F250&amp;RIGHT(D250,H$1)</f>
        <v/>
      </c>
      <c r="I250" s="210">
        <f>IF(F250&lt;&gt;"0",INDEX(GLSShapes!$A$1:$AY$40000,Index!$A250*40-34,40),0)</f>
        <v/>
      </c>
      <c r="J250" s="210">
        <f>IF(F250&lt;&gt;"0",INDEX(GLSShapes!$A$1:$AY$40000,Index!$A250*40-34,41),0)</f>
        <v/>
      </c>
      <c r="K250" s="198">
        <f>RANK(I250,I243:I258,-1)</f>
        <v/>
      </c>
      <c r="L250" s="198">
        <f>RANK(J250,J243:J258,-1)</f>
        <v/>
      </c>
      <c r="M250" s="210">
        <f>INDEX(GLSShapes!$A$1:$AY$15000,Index!$A250*40-34,44)</f>
        <v/>
      </c>
      <c r="N250" s="210">
        <f>INDEX(GLSShapes!$A$1:$AY$15000,Index!$A250*40-34,45)</f>
        <v/>
      </c>
      <c r="Q250" s="210">
        <f>IF(F250&lt;&gt;"0",INDEX(GLSShapes!$A$1:$AY$15000,Index!$A250*40-34,48),0)</f>
        <v/>
      </c>
      <c r="R250" s="210">
        <f>IF(F250&lt;&gt;"0",INDEX(GLSShapes!$A$1:$AY$15000,Index!$A250*40-34,49),0)</f>
        <v/>
      </c>
      <c r="T250" s="18" t="n"/>
      <c r="U250" s="205">
        <f>MID(F250,7,3)</f>
        <v/>
      </c>
      <c r="V250">
        <f>RIGHT(F250,4)</f>
        <v/>
      </c>
    </row>
    <row r="251">
      <c r="A251" s="80">
        <f>A250+1</f>
        <v/>
      </c>
      <c r="B251" s="158">
        <f>INDEX(GLSShapes!$A$1:$AY$40000,Index!$A251*40-39,1)</f>
        <v/>
      </c>
      <c r="C251">
        <f>C$1</f>
        <v/>
      </c>
      <c r="D251" s="133">
        <f>INDEX(GLSShapes!$A$1:$AY$40000,Index!$A251*40-38,2)</f>
        <v/>
      </c>
      <c r="E251" s="155">
        <f>E250+40</f>
        <v/>
      </c>
      <c r="F251">
        <f>RIGHT(B251,F$1)</f>
        <v/>
      </c>
      <c r="G251" s="132">
        <f>INDEX(GLSShapes!$A$1:$AY$15000,Index!$A251*40-38,1)</f>
        <v/>
      </c>
      <c r="H251" s="113">
        <f>F251&amp;RIGHT(D251,H$1)</f>
        <v/>
      </c>
      <c r="I251" s="210">
        <f>IF(F251&lt;&gt;"0",INDEX(GLSShapes!$A$1:$AY$40000,Index!$A251*40-34,40),0)</f>
        <v/>
      </c>
      <c r="J251" s="210">
        <f>IF(F251&lt;&gt;"0",INDEX(GLSShapes!$A$1:$AY$40000,Index!$A251*40-34,41),0)</f>
        <v/>
      </c>
      <c r="K251" s="198">
        <f>RANK(I251,I243:I258,-1)</f>
        <v/>
      </c>
      <c r="L251" s="198">
        <f>RANK(J251,J243:J258,-1)</f>
        <v/>
      </c>
      <c r="M251" s="210">
        <f>INDEX(GLSShapes!$A$1:$AY$15000,Index!$A251*40-34,44)</f>
        <v/>
      </c>
      <c r="N251" s="210">
        <f>INDEX(GLSShapes!$A$1:$AY$15000,Index!$A251*40-34,45)</f>
        <v/>
      </c>
      <c r="Q251" s="210">
        <f>IF(F251&lt;&gt;"0",INDEX(GLSShapes!$A$1:$AY$15000,Index!$A251*40-34,48),0)</f>
        <v/>
      </c>
      <c r="R251" s="210">
        <f>IF(F251&lt;&gt;"0",INDEX(GLSShapes!$A$1:$AY$15000,Index!$A251*40-34,49),0)</f>
        <v/>
      </c>
      <c r="T251" s="18" t="n"/>
      <c r="U251" s="205">
        <f>MID(F251,7,3)</f>
        <v/>
      </c>
      <c r="V251">
        <f>RIGHT(F251,4)</f>
        <v/>
      </c>
    </row>
    <row r="252">
      <c r="A252" s="80">
        <f>A251+1</f>
        <v/>
      </c>
      <c r="B252" s="158">
        <f>INDEX(GLSShapes!$A$1:$AY$40000,Index!$A252*40-39,1)</f>
        <v/>
      </c>
      <c r="C252">
        <f>C$1</f>
        <v/>
      </c>
      <c r="D252" s="133">
        <f>INDEX(GLSShapes!$A$1:$AY$40000,Index!$A252*40-38,2)</f>
        <v/>
      </c>
      <c r="E252" s="155">
        <f>E251+40</f>
        <v/>
      </c>
      <c r="F252">
        <f>RIGHT(B252,F$1)</f>
        <v/>
      </c>
      <c r="G252" s="132">
        <f>INDEX(GLSShapes!$A$1:$AY$15000,Index!$A252*40-38,1)</f>
        <v/>
      </c>
      <c r="H252" s="113">
        <f>F252&amp;RIGHT(D252,H$1)</f>
        <v/>
      </c>
      <c r="I252" s="210">
        <f>IF(F252&lt;&gt;"0",INDEX(GLSShapes!$A$1:$AY$40000,Index!$A252*40-34,40),0)</f>
        <v/>
      </c>
      <c r="J252" s="210">
        <f>IF(F252&lt;&gt;"0",INDEX(GLSShapes!$A$1:$AY$40000,Index!$A252*40-34,41),0)</f>
        <v/>
      </c>
      <c r="K252" s="198">
        <f>RANK(I252,I243:I258,-1)</f>
        <v/>
      </c>
      <c r="L252" s="198">
        <f>RANK(J252,J243:J258,-1)</f>
        <v/>
      </c>
      <c r="M252" s="210">
        <f>INDEX(GLSShapes!$A$1:$AY$15000,Index!$A252*40-34,44)</f>
        <v/>
      </c>
      <c r="N252" s="210">
        <f>INDEX(GLSShapes!$A$1:$AY$15000,Index!$A252*40-34,45)</f>
        <v/>
      </c>
      <c r="Q252" s="210">
        <f>IF(F252&lt;&gt;"0",INDEX(GLSShapes!$A$1:$AY$15000,Index!$A252*40-34,48),0)</f>
        <v/>
      </c>
      <c r="R252" s="210">
        <f>IF(F252&lt;&gt;"0",INDEX(GLSShapes!$A$1:$AY$15000,Index!$A252*40-34,49),0)</f>
        <v/>
      </c>
      <c r="T252" s="18" t="n"/>
      <c r="U252" s="205">
        <f>MID(F252,7,3)</f>
        <v/>
      </c>
      <c r="V252">
        <f>RIGHT(F252,4)</f>
        <v/>
      </c>
    </row>
    <row r="253">
      <c r="A253" s="80">
        <f>A252+1</f>
        <v/>
      </c>
      <c r="B253" s="158">
        <f>INDEX(GLSShapes!$A$1:$AY$40000,Index!$A253*40-39,1)</f>
        <v/>
      </c>
      <c r="C253">
        <f>C$1</f>
        <v/>
      </c>
      <c r="D253" s="133">
        <f>INDEX(GLSShapes!$A$1:$AY$40000,Index!$A253*40-38,2)</f>
        <v/>
      </c>
      <c r="E253" s="155">
        <f>E252+40</f>
        <v/>
      </c>
      <c r="F253">
        <f>RIGHT(B253,F$1)</f>
        <v/>
      </c>
      <c r="G253" s="132">
        <f>INDEX(GLSShapes!$A$1:$AY$15000,Index!$A253*40-38,1)</f>
        <v/>
      </c>
      <c r="H253" s="113">
        <f>F253&amp;RIGHT(D253,H$1)</f>
        <v/>
      </c>
      <c r="I253" s="210">
        <f>IF(F253&lt;&gt;"0",INDEX(GLSShapes!$A$1:$AY$40000,Index!$A253*40-34,40),0)</f>
        <v/>
      </c>
      <c r="J253" s="210">
        <f>IF(F253&lt;&gt;"0",INDEX(GLSShapes!$A$1:$AY$40000,Index!$A253*40-34,41),0)</f>
        <v/>
      </c>
      <c r="K253" s="198">
        <f>RANK(I253,I243:I258,-1)</f>
        <v/>
      </c>
      <c r="L253" s="198">
        <f>RANK(J253,J243:J258,-1)</f>
        <v/>
      </c>
      <c r="M253" s="210">
        <f>INDEX(GLSShapes!$A$1:$AY$15000,Index!$A253*40-34,44)</f>
        <v/>
      </c>
      <c r="N253" s="210">
        <f>INDEX(GLSShapes!$A$1:$AY$15000,Index!$A253*40-34,45)</f>
        <v/>
      </c>
      <c r="Q253" s="210">
        <f>IF(F253&lt;&gt;"0",INDEX(GLSShapes!$A$1:$AY$15000,Index!$A253*40-34,48),0)</f>
        <v/>
      </c>
      <c r="R253" s="210">
        <f>IF(F253&lt;&gt;"0",INDEX(GLSShapes!$A$1:$AY$15000,Index!$A253*40-34,49),0)</f>
        <v/>
      </c>
      <c r="T253" s="18" t="n"/>
      <c r="U253" s="205">
        <f>MID(F253,7,3)</f>
        <v/>
      </c>
      <c r="V253">
        <f>RIGHT(F253,4)</f>
        <v/>
      </c>
    </row>
    <row r="254">
      <c r="A254" s="80">
        <f>A253+1</f>
        <v/>
      </c>
      <c r="B254" s="158">
        <f>INDEX(GLSShapes!$A$1:$AY$40000,Index!$A254*40-39,1)</f>
        <v/>
      </c>
      <c r="C254">
        <f>C$1</f>
        <v/>
      </c>
      <c r="D254" s="133">
        <f>INDEX(GLSShapes!$A$1:$AY$40000,Index!$A254*40-38,2)</f>
        <v/>
      </c>
      <c r="E254" s="155">
        <f>E253+40</f>
        <v/>
      </c>
      <c r="F254">
        <f>RIGHT(B254,F$1)</f>
        <v/>
      </c>
      <c r="G254" s="132">
        <f>INDEX(GLSShapes!$A$1:$AY$15000,Index!$A254*40-38,1)</f>
        <v/>
      </c>
      <c r="H254" s="113">
        <f>F254&amp;RIGHT(D254,H$1)</f>
        <v/>
      </c>
      <c r="I254" s="210">
        <f>IF(F254&lt;&gt;"0",INDEX(GLSShapes!$A$1:$AY$40000,Index!$A254*40-34,40),0)</f>
        <v/>
      </c>
      <c r="J254" s="210">
        <f>IF(F254&lt;&gt;"0",INDEX(GLSShapes!$A$1:$AY$40000,Index!$A254*40-34,41),0)</f>
        <v/>
      </c>
      <c r="K254" s="198">
        <f>RANK(I254,I243:I258,-1)</f>
        <v/>
      </c>
      <c r="L254" s="198">
        <f>RANK(J254,J243:J258,-1)</f>
        <v/>
      </c>
      <c r="M254" s="210">
        <f>INDEX(GLSShapes!$A$1:$AY$15000,Index!$A254*40-34,44)</f>
        <v/>
      </c>
      <c r="N254" s="210">
        <f>INDEX(GLSShapes!$A$1:$AY$15000,Index!$A254*40-34,45)</f>
        <v/>
      </c>
      <c r="Q254" s="210">
        <f>IF(F254&lt;&gt;"0",INDEX(GLSShapes!$A$1:$AY$15000,Index!$A254*40-34,48),0)</f>
        <v/>
      </c>
      <c r="R254" s="210">
        <f>IF(F254&lt;&gt;"0",INDEX(GLSShapes!$A$1:$AY$15000,Index!$A254*40-34,49),0)</f>
        <v/>
      </c>
      <c r="T254" s="18" t="n"/>
      <c r="U254" s="205">
        <f>MID(F254,7,3)</f>
        <v/>
      </c>
      <c r="V254">
        <f>RIGHT(F254,4)</f>
        <v/>
      </c>
    </row>
    <row r="255">
      <c r="A255" s="80">
        <f>A254+1</f>
        <v/>
      </c>
      <c r="B255" s="158">
        <f>INDEX(GLSShapes!$A$1:$AY$40000,Index!$A255*40-39,1)</f>
        <v/>
      </c>
      <c r="C255">
        <f>C$1</f>
        <v/>
      </c>
      <c r="D255" s="133">
        <f>INDEX(GLSShapes!$A$1:$AY$40000,Index!$A255*40-38,2)</f>
        <v/>
      </c>
      <c r="E255" s="155">
        <f>E254+40</f>
        <v/>
      </c>
      <c r="F255">
        <f>RIGHT(B255,F$1)</f>
        <v/>
      </c>
      <c r="G255" s="132">
        <f>INDEX(GLSShapes!$A$1:$AY$15000,Index!$A255*40-38,1)</f>
        <v/>
      </c>
      <c r="H255" s="113">
        <f>F255&amp;RIGHT(D255,H$1)</f>
        <v/>
      </c>
      <c r="I255" s="210">
        <f>IF(F255&lt;&gt;"0",INDEX(GLSShapes!$A$1:$AY$40000,Index!$A255*40-34,40),0)</f>
        <v/>
      </c>
      <c r="J255" s="210">
        <f>IF(F255&lt;&gt;"0",INDEX(GLSShapes!$A$1:$AY$40000,Index!$A255*40-34,41),0)</f>
        <v/>
      </c>
      <c r="K255" s="198">
        <f>RANK(I255,I243:I258,-1)</f>
        <v/>
      </c>
      <c r="L255" s="198">
        <f>RANK(J255,J243:J258,-1)</f>
        <v/>
      </c>
      <c r="M255" s="210">
        <f>INDEX(GLSShapes!$A$1:$AY$15000,Index!$A255*40-34,44)</f>
        <v/>
      </c>
      <c r="N255" s="210">
        <f>INDEX(GLSShapes!$A$1:$AY$15000,Index!$A255*40-34,45)</f>
        <v/>
      </c>
      <c r="Q255" s="210">
        <f>IF(F255&lt;&gt;"0",INDEX(GLSShapes!$A$1:$AY$15000,Index!$A255*40-34,48),0)</f>
        <v/>
      </c>
      <c r="R255" s="210">
        <f>IF(F255&lt;&gt;"0",INDEX(GLSShapes!$A$1:$AY$15000,Index!$A255*40-34,49),0)</f>
        <v/>
      </c>
      <c r="T255" s="18" t="n"/>
      <c r="U255" s="205">
        <f>MID(F255,7,3)</f>
        <v/>
      </c>
      <c r="V255">
        <f>RIGHT(F255,4)</f>
        <v/>
      </c>
    </row>
    <row r="256">
      <c r="A256" s="80">
        <f>A255+1</f>
        <v/>
      </c>
      <c r="B256" s="158">
        <f>INDEX(GLSShapes!$A$1:$AY$40000,Index!$A256*40-39,1)</f>
        <v/>
      </c>
      <c r="C256">
        <f>C$1</f>
        <v/>
      </c>
      <c r="D256" s="133">
        <f>INDEX(GLSShapes!$A$1:$AY$40000,Index!$A256*40-38,2)</f>
        <v/>
      </c>
      <c r="E256" s="155">
        <f>E255+40</f>
        <v/>
      </c>
      <c r="F256">
        <f>RIGHT(B256,F$1)</f>
        <v/>
      </c>
      <c r="G256" s="132">
        <f>INDEX(GLSShapes!$A$1:$AY$15000,Index!$A256*40-38,1)</f>
        <v/>
      </c>
      <c r="H256" s="113">
        <f>F256&amp;RIGHT(D256,H$1)</f>
        <v/>
      </c>
      <c r="I256" s="210">
        <f>IF(F256&lt;&gt;"0",INDEX(GLSShapes!$A$1:$AY$40000,Index!$A256*40-34,40),0)</f>
        <v/>
      </c>
      <c r="J256" s="210">
        <f>IF(F256&lt;&gt;"0",INDEX(GLSShapes!$A$1:$AY$40000,Index!$A256*40-34,41),0)</f>
        <v/>
      </c>
      <c r="K256" s="198">
        <f>RANK(I256,I243:I258,-1)</f>
        <v/>
      </c>
      <c r="L256" s="198">
        <f>RANK(J256,J243:J258,-1)</f>
        <v/>
      </c>
      <c r="M256" s="210">
        <f>INDEX(GLSShapes!$A$1:$AY$15000,Index!$A256*40-34,44)</f>
        <v/>
      </c>
      <c r="N256" s="210">
        <f>INDEX(GLSShapes!$A$1:$AY$15000,Index!$A256*40-34,45)</f>
        <v/>
      </c>
      <c r="Q256" s="210">
        <f>IF(F256&lt;&gt;"0",INDEX(GLSShapes!$A$1:$AY$15000,Index!$A256*40-34,48),0)</f>
        <v/>
      </c>
      <c r="R256" s="210">
        <f>IF(F256&lt;&gt;"0",INDEX(GLSShapes!$A$1:$AY$15000,Index!$A256*40-34,49),0)</f>
        <v/>
      </c>
      <c r="T256" s="18" t="n"/>
      <c r="U256" s="205">
        <f>MID(F256,7,3)</f>
        <v/>
      </c>
      <c r="V256">
        <f>RIGHT(F256,4)</f>
        <v/>
      </c>
    </row>
    <row r="257">
      <c r="A257" s="80">
        <f>A256+1</f>
        <v/>
      </c>
      <c r="B257" s="158">
        <f>INDEX(GLSShapes!$A$1:$AY$40000,Index!$A257*40-39,1)</f>
        <v/>
      </c>
      <c r="C257">
        <f>C$1</f>
        <v/>
      </c>
      <c r="D257" s="133">
        <f>INDEX(GLSShapes!$A$1:$AY$40000,Index!$A257*40-38,2)</f>
        <v/>
      </c>
      <c r="E257" s="155">
        <f>E256+40</f>
        <v/>
      </c>
      <c r="F257">
        <f>RIGHT(B257,F$1)</f>
        <v/>
      </c>
      <c r="G257" s="132">
        <f>INDEX(GLSShapes!$A$1:$AY$15000,Index!$A257*40-38,1)</f>
        <v/>
      </c>
      <c r="H257" s="113">
        <f>F257&amp;RIGHT(D257,H$1)</f>
        <v/>
      </c>
      <c r="I257" s="210">
        <f>IF(F257&lt;&gt;"0",INDEX(GLSShapes!$A$1:$AY$40000,Index!$A257*40-34,40),0)</f>
        <v/>
      </c>
      <c r="J257" s="210">
        <f>IF(F257&lt;&gt;"0",INDEX(GLSShapes!$A$1:$AY$40000,Index!$A257*40-34,41),0)</f>
        <v/>
      </c>
      <c r="K257" s="198">
        <f>RANK(I257,I243:I258,-1)</f>
        <v/>
      </c>
      <c r="L257" s="198">
        <f>RANK(J257,J243:J258,-1)</f>
        <v/>
      </c>
      <c r="M257" s="210">
        <f>INDEX(GLSShapes!$A$1:$AY$15000,Index!$A257*40-34,44)</f>
        <v/>
      </c>
      <c r="N257" s="210">
        <f>INDEX(GLSShapes!$A$1:$AY$15000,Index!$A257*40-34,45)</f>
        <v/>
      </c>
      <c r="Q257" s="210">
        <f>IF(F257&lt;&gt;"0",INDEX(GLSShapes!$A$1:$AY$15000,Index!$A257*40-34,48),0)</f>
        <v/>
      </c>
      <c r="R257" s="210">
        <f>IF(F257&lt;&gt;"0",INDEX(GLSShapes!$A$1:$AY$15000,Index!$A257*40-34,49),0)</f>
        <v/>
      </c>
      <c r="T257" s="18" t="n"/>
      <c r="U257" s="205">
        <f>MID(F257,7,3)</f>
        <v/>
      </c>
      <c r="V257">
        <f>RIGHT(F257,4)</f>
        <v/>
      </c>
    </row>
    <row r="258">
      <c r="A258" s="86">
        <f>A257+1</f>
        <v/>
      </c>
      <c r="B258" s="158">
        <f>INDEX(GLSShapes!$A$1:$AY$40000,Index!$A258*40-39,1)</f>
        <v/>
      </c>
      <c r="C258" s="135">
        <f>C$1</f>
        <v/>
      </c>
      <c r="D258" s="133">
        <f>INDEX(GLSShapes!$A$1:$AY$40000,Index!$A258*40-38,2)</f>
        <v/>
      </c>
      <c r="E258" s="156">
        <f>E257+40</f>
        <v/>
      </c>
      <c r="F258" s="135">
        <f>RIGHT(B258,F$1)</f>
        <v/>
      </c>
      <c r="G258" s="136">
        <f>INDEX(GLSShapes!$A$1:$AY$15000,Index!$A258*40-38,1)</f>
        <v/>
      </c>
      <c r="H258" s="137">
        <f>F258&amp;RIGHT(D258,H$1)</f>
        <v/>
      </c>
      <c r="I258" s="210">
        <f>IF(F258&lt;&gt;"0",INDEX(GLSShapes!$A$1:$AY$40000,Index!$A258*40-34,40),0)</f>
        <v/>
      </c>
      <c r="J258" s="210">
        <f>IF(F258&lt;&gt;"0",INDEX(GLSShapes!$A$1:$AY$40000,Index!$A258*40-34,41),0)</f>
        <v/>
      </c>
      <c r="K258" s="138">
        <f>RANK(I258,I243:I258,-1)</f>
        <v/>
      </c>
      <c r="L258" s="138">
        <f>RANK(J258,J243:J258,-1)</f>
        <v/>
      </c>
      <c r="M258" s="211">
        <f>INDEX(GLSShapes!$A$1:$AY$15000,Index!$A258*40-34,44)</f>
        <v/>
      </c>
      <c r="N258" s="211">
        <f>INDEX(GLSShapes!$A$1:$AY$15000,Index!$A258*40-34,45)</f>
        <v/>
      </c>
      <c r="O258" s="135" t="n"/>
      <c r="P258" s="135" t="n"/>
      <c r="Q258" s="211">
        <f>IF(F258&lt;&gt;"0",INDEX(GLSShapes!$A$1:$AY$15000,Index!$A258*40-34,48),0)</f>
        <v/>
      </c>
      <c r="R258" s="211">
        <f>IF(F258&lt;&gt;"0",INDEX(GLSShapes!$A$1:$AY$15000,Index!$A258*40-34,49),0)</f>
        <v/>
      </c>
      <c r="S258" s="135" t="n"/>
      <c r="T258" s="139" t="n"/>
      <c r="U258" s="205">
        <f>MID(F258,7,3)</f>
        <v/>
      </c>
      <c r="V258">
        <f>RIGHT(F258,4)</f>
        <v/>
      </c>
    </row>
    <row r="259">
      <c r="A259" s="80">
        <f>A258+1</f>
        <v/>
      </c>
      <c r="B259" s="158">
        <f>INDEX(GLSShapes!$A$1:$AY$40000,Index!$A259*40-39,1)</f>
        <v/>
      </c>
      <c r="C259">
        <f>C$1</f>
        <v/>
      </c>
      <c r="D259" s="133">
        <f>INDEX(GLSShapes!$A$1:$AY$40000,Index!$A259*40-38,2)</f>
        <v/>
      </c>
      <c r="E259" s="154">
        <f>E258+40</f>
        <v/>
      </c>
      <c r="F259">
        <f>RIGHT(B259,F$1)</f>
        <v/>
      </c>
      <c r="G259" s="132">
        <f>INDEX(GLSShapes!$A$1:$AY$15000,Index!$A259*40-38,1)</f>
        <v/>
      </c>
      <c r="H259" s="113">
        <f>F259&amp;RIGHT(D259,H$1)</f>
        <v/>
      </c>
      <c r="I259" s="210">
        <f>IF(F259&lt;&gt;"0",INDEX(GLSShapes!$A$1:$AY$40000,Index!$A259*40-34,40),0)</f>
        <v/>
      </c>
      <c r="J259" s="210">
        <f>IF(F259&lt;&gt;"0",INDEX(GLSShapes!$A$1:$AY$40000,Index!$A259*40-34,41),0)</f>
        <v/>
      </c>
      <c r="K259" s="198">
        <f>RANK(I259,I259:I274,-1)</f>
        <v/>
      </c>
      <c r="L259" s="198">
        <f>RANK(J259,J259:J274,-1)</f>
        <v/>
      </c>
      <c r="M259" s="210">
        <f>INDEX(GLSShapes!$A$1:$AY$15000,Index!$A259*40-34,44)</f>
        <v/>
      </c>
      <c r="N259" s="210">
        <f>INDEX(GLSShapes!$A$1:$AY$15000,Index!$A259*40-34,45)</f>
        <v/>
      </c>
      <c r="Q259" s="210">
        <f>IF(F259&lt;&gt;"0",INDEX(GLSShapes!$A$1:$AY$15000,Index!$A259*40-34,48),0)</f>
        <v/>
      </c>
      <c r="R259" s="210">
        <f>IF(F259&lt;&gt;"0",INDEX(GLSShapes!$A$1:$AY$15000,Index!$A259*40-34,49),0)</f>
        <v/>
      </c>
      <c r="T259" s="18" t="n"/>
      <c r="U259" s="205">
        <f>MID(F259,7,3)</f>
        <v/>
      </c>
      <c r="V259">
        <f>RIGHT(F259,4)</f>
        <v/>
      </c>
    </row>
    <row r="260">
      <c r="A260" s="80">
        <f>A259+1</f>
        <v/>
      </c>
      <c r="B260" s="158">
        <f>INDEX(GLSShapes!$A$1:$AY$40000,Index!$A260*40-39,1)</f>
        <v/>
      </c>
      <c r="C260">
        <f>C$1</f>
        <v/>
      </c>
      <c r="D260" s="133">
        <f>INDEX(GLSShapes!$A$1:$AY$40000,Index!$A260*40-38,2)</f>
        <v/>
      </c>
      <c r="E260" s="155">
        <f>E259+40</f>
        <v/>
      </c>
      <c r="F260">
        <f>RIGHT(B260,F$1)</f>
        <v/>
      </c>
      <c r="G260" s="132">
        <f>INDEX(GLSShapes!$A$1:$AY$15000,Index!$A260*40-38,1)</f>
        <v/>
      </c>
      <c r="H260" s="113">
        <f>F260&amp;RIGHT(D260,H$1)</f>
        <v/>
      </c>
      <c r="I260" s="210">
        <f>IF(F260&lt;&gt;"0",INDEX(GLSShapes!$A$1:$AY$40000,Index!$A260*40-34,40),0)</f>
        <v/>
      </c>
      <c r="J260" s="210">
        <f>IF(F260&lt;&gt;"0",INDEX(GLSShapes!$A$1:$AY$40000,Index!$A260*40-34,41),0)</f>
        <v/>
      </c>
      <c r="K260" s="198">
        <f>RANK(I260,I259:I274,-1)</f>
        <v/>
      </c>
      <c r="L260" s="198">
        <f>RANK(J260,J259:J274,-1)</f>
        <v/>
      </c>
      <c r="M260" s="210">
        <f>INDEX(GLSShapes!$A$1:$AY$15000,Index!$A260*40-34,44)</f>
        <v/>
      </c>
      <c r="N260" s="210">
        <f>INDEX(GLSShapes!$A$1:$AY$15000,Index!$A260*40-34,45)</f>
        <v/>
      </c>
      <c r="Q260" s="210">
        <f>IF(F260&lt;&gt;"0",INDEX(GLSShapes!$A$1:$AY$15000,Index!$A260*40-34,48),0)</f>
        <v/>
      </c>
      <c r="R260" s="210">
        <f>IF(F260&lt;&gt;"0",INDEX(GLSShapes!$A$1:$AY$15000,Index!$A260*40-34,49),0)</f>
        <v/>
      </c>
      <c r="T260" s="18" t="n"/>
      <c r="U260" s="205">
        <f>MID(F260,7,3)</f>
        <v/>
      </c>
      <c r="V260">
        <f>RIGHT(F260,4)</f>
        <v/>
      </c>
    </row>
    <row r="261">
      <c r="A261" s="80">
        <f>A260+1</f>
        <v/>
      </c>
      <c r="B261" s="158">
        <f>INDEX(GLSShapes!$A$1:$AY$40000,Index!$A261*40-39,1)</f>
        <v/>
      </c>
      <c r="C261">
        <f>C$1</f>
        <v/>
      </c>
      <c r="D261" s="133">
        <f>INDEX(GLSShapes!$A$1:$AY$40000,Index!$A261*40-38,2)</f>
        <v/>
      </c>
      <c r="E261" s="155">
        <f>E260+40</f>
        <v/>
      </c>
      <c r="F261">
        <f>RIGHT(B261,F$1)</f>
        <v/>
      </c>
      <c r="G261" s="132">
        <f>INDEX(GLSShapes!$A$1:$AY$15000,Index!$A261*40-38,1)</f>
        <v/>
      </c>
      <c r="H261" s="113">
        <f>F261&amp;RIGHT(D261,H$1)</f>
        <v/>
      </c>
      <c r="I261" s="210">
        <f>IF(F261&lt;&gt;"0",INDEX(GLSShapes!$A$1:$AY$40000,Index!$A261*40-34,40),0)</f>
        <v/>
      </c>
      <c r="J261" s="210">
        <f>IF(F261&lt;&gt;"0",INDEX(GLSShapes!$A$1:$AY$40000,Index!$A261*40-34,41),0)</f>
        <v/>
      </c>
      <c r="K261" s="198">
        <f>RANK(I261,I259:I274,-1)</f>
        <v/>
      </c>
      <c r="L261" s="198">
        <f>RANK(J261,J259:J274,-1)</f>
        <v/>
      </c>
      <c r="M261" s="210">
        <f>INDEX(GLSShapes!$A$1:$AY$15000,Index!$A261*40-34,44)</f>
        <v/>
      </c>
      <c r="N261" s="210">
        <f>INDEX(GLSShapes!$A$1:$AY$15000,Index!$A261*40-34,45)</f>
        <v/>
      </c>
      <c r="Q261" s="210">
        <f>IF(F261&lt;&gt;"0",INDEX(GLSShapes!$A$1:$AY$15000,Index!$A261*40-34,48),0)</f>
        <v/>
      </c>
      <c r="R261" s="210">
        <f>IF(F261&lt;&gt;"0",INDEX(GLSShapes!$A$1:$AY$15000,Index!$A261*40-34,49),0)</f>
        <v/>
      </c>
      <c r="T261" s="18" t="n"/>
      <c r="U261" s="205">
        <f>MID(F261,7,3)</f>
        <v/>
      </c>
      <c r="V261">
        <f>RIGHT(F261,4)</f>
        <v/>
      </c>
    </row>
    <row r="262">
      <c r="A262" s="80">
        <f>A261+1</f>
        <v/>
      </c>
      <c r="B262" s="158">
        <f>INDEX(GLSShapes!$A$1:$AY$40000,Index!$A262*40-39,1)</f>
        <v/>
      </c>
      <c r="C262">
        <f>C$1</f>
        <v/>
      </c>
      <c r="D262" s="133">
        <f>INDEX(GLSShapes!$A$1:$AY$40000,Index!$A262*40-38,2)</f>
        <v/>
      </c>
      <c r="E262" s="155">
        <f>E261+40</f>
        <v/>
      </c>
      <c r="F262">
        <f>RIGHT(B262,F$1)</f>
        <v/>
      </c>
      <c r="G262" s="132">
        <f>INDEX(GLSShapes!$A$1:$AY$15000,Index!$A262*40-38,1)</f>
        <v/>
      </c>
      <c r="H262" s="113">
        <f>F262&amp;RIGHT(D262,H$1)</f>
        <v/>
      </c>
      <c r="I262" s="210">
        <f>IF(F262&lt;&gt;"0",INDEX(GLSShapes!$A$1:$AY$40000,Index!$A262*40-34,40),0)</f>
        <v/>
      </c>
      <c r="J262" s="210">
        <f>IF(F262&lt;&gt;"0",INDEX(GLSShapes!$A$1:$AY$40000,Index!$A262*40-34,41),0)</f>
        <v/>
      </c>
      <c r="K262" s="198">
        <f>RANK(I262,I259:I274,-1)</f>
        <v/>
      </c>
      <c r="L262" s="198">
        <f>RANK(J262,J259:J274,-1)</f>
        <v/>
      </c>
      <c r="M262" s="210">
        <f>INDEX(GLSShapes!$A$1:$AY$15000,Index!$A262*40-34,44)</f>
        <v/>
      </c>
      <c r="N262" s="210">
        <f>INDEX(GLSShapes!$A$1:$AY$15000,Index!$A262*40-34,45)</f>
        <v/>
      </c>
      <c r="Q262" s="210">
        <f>IF(F262&lt;&gt;"0",INDEX(GLSShapes!$A$1:$AY$15000,Index!$A262*40-34,48),0)</f>
        <v/>
      </c>
      <c r="R262" s="210">
        <f>IF(F262&lt;&gt;"0",INDEX(GLSShapes!$A$1:$AY$15000,Index!$A262*40-34,49),0)</f>
        <v/>
      </c>
      <c r="T262" s="18" t="n"/>
      <c r="U262" s="205">
        <f>MID(F262,7,3)</f>
        <v/>
      </c>
      <c r="V262">
        <f>RIGHT(F262,4)</f>
        <v/>
      </c>
    </row>
    <row r="263">
      <c r="A263" s="80">
        <f>A262+1</f>
        <v/>
      </c>
      <c r="B263" s="158">
        <f>INDEX(GLSShapes!$A$1:$AY$40000,Index!$A263*40-39,1)</f>
        <v/>
      </c>
      <c r="C263">
        <f>C$1</f>
        <v/>
      </c>
      <c r="D263" s="133">
        <f>INDEX(GLSShapes!$A$1:$AY$40000,Index!$A263*40-38,2)</f>
        <v/>
      </c>
      <c r="E263" s="155">
        <f>E262+40</f>
        <v/>
      </c>
      <c r="F263">
        <f>RIGHT(B263,F$1)</f>
        <v/>
      </c>
      <c r="G263" s="132">
        <f>INDEX(GLSShapes!$A$1:$AY$15000,Index!$A263*40-38,1)</f>
        <v/>
      </c>
      <c r="H263" s="113">
        <f>F263&amp;RIGHT(D263,H$1)</f>
        <v/>
      </c>
      <c r="I263" s="210">
        <f>IF(F263&lt;&gt;"0",INDEX(GLSShapes!$A$1:$AY$40000,Index!$A263*40-34,40),0)</f>
        <v/>
      </c>
      <c r="J263" s="210">
        <f>IF(F263&lt;&gt;"0",INDEX(GLSShapes!$A$1:$AY$40000,Index!$A263*40-34,41),0)</f>
        <v/>
      </c>
      <c r="K263" s="198">
        <f>RANK(I263,I259:I274,-1)</f>
        <v/>
      </c>
      <c r="L263" s="198">
        <f>RANK(J263,J259:J274,-1)</f>
        <v/>
      </c>
      <c r="M263" s="210">
        <f>INDEX(GLSShapes!$A$1:$AY$15000,Index!$A263*40-34,44)</f>
        <v/>
      </c>
      <c r="N263" s="210">
        <f>INDEX(GLSShapes!$A$1:$AY$15000,Index!$A263*40-34,45)</f>
        <v/>
      </c>
      <c r="Q263" s="210">
        <f>IF(F263&lt;&gt;"0",INDEX(GLSShapes!$A$1:$AY$15000,Index!$A263*40-34,48),0)</f>
        <v/>
      </c>
      <c r="R263" s="210">
        <f>IF(F263&lt;&gt;"0",INDEX(GLSShapes!$A$1:$AY$15000,Index!$A263*40-34,49),0)</f>
        <v/>
      </c>
      <c r="T263" s="18" t="n"/>
      <c r="U263" s="205">
        <f>MID(F263,7,3)</f>
        <v/>
      </c>
      <c r="V263">
        <f>RIGHT(F263,4)</f>
        <v/>
      </c>
    </row>
    <row r="264">
      <c r="A264" s="80">
        <f>A263+1</f>
        <v/>
      </c>
      <c r="B264" s="158">
        <f>INDEX(GLSShapes!$A$1:$AY$40000,Index!$A264*40-39,1)</f>
        <v/>
      </c>
      <c r="C264">
        <f>C$1</f>
        <v/>
      </c>
      <c r="D264" s="133">
        <f>INDEX(GLSShapes!$A$1:$AY$40000,Index!$A264*40-38,2)</f>
        <v/>
      </c>
      <c r="E264" s="155">
        <f>E263+40</f>
        <v/>
      </c>
      <c r="F264">
        <f>RIGHT(B264,F$1)</f>
        <v/>
      </c>
      <c r="G264" s="132">
        <f>INDEX(GLSShapes!$A$1:$AY$15000,Index!$A264*40-38,1)</f>
        <v/>
      </c>
      <c r="H264" s="113">
        <f>F264&amp;RIGHT(D264,H$1)</f>
        <v/>
      </c>
      <c r="I264" s="210">
        <f>IF(F264&lt;&gt;"0",INDEX(GLSShapes!$A$1:$AY$40000,Index!$A264*40-34,40),0)</f>
        <v/>
      </c>
      <c r="J264" s="210">
        <f>IF(F264&lt;&gt;"0",INDEX(GLSShapes!$A$1:$AY$40000,Index!$A264*40-34,41),0)</f>
        <v/>
      </c>
      <c r="K264" s="198">
        <f>RANK(I264,I259:I274,-1)</f>
        <v/>
      </c>
      <c r="L264" s="198">
        <f>RANK(J264,J259:J274,-1)</f>
        <v/>
      </c>
      <c r="M264" s="210">
        <f>INDEX(GLSShapes!$A$1:$AY$15000,Index!$A264*40-34,44)</f>
        <v/>
      </c>
      <c r="N264" s="210">
        <f>INDEX(GLSShapes!$A$1:$AY$15000,Index!$A264*40-34,45)</f>
        <v/>
      </c>
      <c r="Q264" s="210">
        <f>IF(F264&lt;&gt;"0",INDEX(GLSShapes!$A$1:$AY$15000,Index!$A264*40-34,48),0)</f>
        <v/>
      </c>
      <c r="R264" s="210">
        <f>IF(F264&lt;&gt;"0",INDEX(GLSShapes!$A$1:$AY$15000,Index!$A264*40-34,49),0)</f>
        <v/>
      </c>
      <c r="T264" s="18" t="n"/>
      <c r="U264" s="205">
        <f>MID(F264,7,3)</f>
        <v/>
      </c>
      <c r="V264">
        <f>RIGHT(F264,4)</f>
        <v/>
      </c>
    </row>
    <row r="265">
      <c r="A265" s="80">
        <f>A264+1</f>
        <v/>
      </c>
      <c r="B265" s="158">
        <f>INDEX(GLSShapes!$A$1:$AY$40000,Index!$A265*40-39,1)</f>
        <v/>
      </c>
      <c r="C265">
        <f>C$1</f>
        <v/>
      </c>
      <c r="D265" s="133">
        <f>INDEX(GLSShapes!$A$1:$AY$40000,Index!$A265*40-38,2)</f>
        <v/>
      </c>
      <c r="E265" s="155">
        <f>E264+40</f>
        <v/>
      </c>
      <c r="F265">
        <f>RIGHT(B265,F$1)</f>
        <v/>
      </c>
      <c r="G265" s="132">
        <f>INDEX(GLSShapes!$A$1:$AY$15000,Index!$A265*40-38,1)</f>
        <v/>
      </c>
      <c r="H265" s="113">
        <f>F265&amp;RIGHT(D265,H$1)</f>
        <v/>
      </c>
      <c r="I265" s="210">
        <f>IF(F265&lt;&gt;"0",INDEX(GLSShapes!$A$1:$AY$40000,Index!$A265*40-34,40),0)</f>
        <v/>
      </c>
      <c r="J265" s="210">
        <f>IF(F265&lt;&gt;"0",INDEX(GLSShapes!$A$1:$AY$40000,Index!$A265*40-34,41),0)</f>
        <v/>
      </c>
      <c r="K265" s="198">
        <f>RANK(I265,I259:I274,-1)</f>
        <v/>
      </c>
      <c r="L265" s="198">
        <f>RANK(J265,J259:J274,-1)</f>
        <v/>
      </c>
      <c r="M265" s="210">
        <f>INDEX(GLSShapes!$A$1:$AY$15000,Index!$A265*40-34,44)</f>
        <v/>
      </c>
      <c r="N265" s="210">
        <f>INDEX(GLSShapes!$A$1:$AY$15000,Index!$A265*40-34,45)</f>
        <v/>
      </c>
      <c r="Q265" s="210">
        <f>IF(F265&lt;&gt;"0",INDEX(GLSShapes!$A$1:$AY$15000,Index!$A265*40-34,48),0)</f>
        <v/>
      </c>
      <c r="R265" s="210">
        <f>IF(F265&lt;&gt;"0",INDEX(GLSShapes!$A$1:$AY$15000,Index!$A265*40-34,49),0)</f>
        <v/>
      </c>
      <c r="T265" s="18" t="n"/>
      <c r="U265" s="205">
        <f>MID(F265,7,3)</f>
        <v/>
      </c>
      <c r="V265">
        <f>RIGHT(F265,4)</f>
        <v/>
      </c>
    </row>
    <row r="266">
      <c r="A266" s="80">
        <f>A265+1</f>
        <v/>
      </c>
      <c r="B266" s="158">
        <f>INDEX(GLSShapes!$A$1:$AY$40000,Index!$A266*40-39,1)</f>
        <v/>
      </c>
      <c r="C266">
        <f>C$1</f>
        <v/>
      </c>
      <c r="D266" s="133">
        <f>INDEX(GLSShapes!$A$1:$AY$40000,Index!$A266*40-38,2)</f>
        <v/>
      </c>
      <c r="E266" s="155">
        <f>E265+40</f>
        <v/>
      </c>
      <c r="F266">
        <f>RIGHT(B266,F$1)</f>
        <v/>
      </c>
      <c r="G266" s="132">
        <f>INDEX(GLSShapes!$A$1:$AY$15000,Index!$A266*40-38,1)</f>
        <v/>
      </c>
      <c r="H266" s="113">
        <f>F266&amp;RIGHT(D266,H$1)</f>
        <v/>
      </c>
      <c r="I266" s="210">
        <f>IF(F266&lt;&gt;"0",INDEX(GLSShapes!$A$1:$AY$40000,Index!$A266*40-34,40),0)</f>
        <v/>
      </c>
      <c r="J266" s="210">
        <f>IF(F266&lt;&gt;"0",INDEX(GLSShapes!$A$1:$AY$40000,Index!$A266*40-34,41),0)</f>
        <v/>
      </c>
      <c r="K266" s="198">
        <f>RANK(I266,I259:I274,-1)</f>
        <v/>
      </c>
      <c r="L266" s="198">
        <f>RANK(J266,J259:J274,-1)</f>
        <v/>
      </c>
      <c r="M266" s="210">
        <f>INDEX(GLSShapes!$A$1:$AY$15000,Index!$A266*40-34,44)</f>
        <v/>
      </c>
      <c r="N266" s="210">
        <f>INDEX(GLSShapes!$A$1:$AY$15000,Index!$A266*40-34,45)</f>
        <v/>
      </c>
      <c r="Q266" s="210">
        <f>IF(F266&lt;&gt;"0",INDEX(GLSShapes!$A$1:$AY$15000,Index!$A266*40-34,48),0)</f>
        <v/>
      </c>
      <c r="R266" s="210">
        <f>IF(F266&lt;&gt;"0",INDEX(GLSShapes!$A$1:$AY$15000,Index!$A266*40-34,49),0)</f>
        <v/>
      </c>
      <c r="T266" s="18" t="n"/>
      <c r="U266" s="205">
        <f>MID(F266,7,3)</f>
        <v/>
      </c>
      <c r="V266">
        <f>RIGHT(F266,4)</f>
        <v/>
      </c>
    </row>
    <row r="267">
      <c r="A267" s="80">
        <f>A266+1</f>
        <v/>
      </c>
      <c r="B267" s="158">
        <f>INDEX(GLSShapes!$A$1:$AY$40000,Index!$A267*40-39,1)</f>
        <v/>
      </c>
      <c r="C267">
        <f>C$1</f>
        <v/>
      </c>
      <c r="D267" s="133">
        <f>INDEX(GLSShapes!$A$1:$AY$40000,Index!$A267*40-38,2)</f>
        <v/>
      </c>
      <c r="E267" s="155">
        <f>E266+40</f>
        <v/>
      </c>
      <c r="F267">
        <f>RIGHT(B267,F$1)</f>
        <v/>
      </c>
      <c r="G267" s="132">
        <f>INDEX(GLSShapes!$A$1:$AY$15000,Index!$A267*40-38,1)</f>
        <v/>
      </c>
      <c r="H267" s="113">
        <f>F267&amp;RIGHT(D267,H$1)</f>
        <v/>
      </c>
      <c r="I267" s="210">
        <f>IF(F267&lt;&gt;"0",INDEX(GLSShapes!$A$1:$AY$40000,Index!$A267*40-34,40),0)</f>
        <v/>
      </c>
      <c r="J267" s="210">
        <f>IF(F267&lt;&gt;"0",INDEX(GLSShapes!$A$1:$AY$40000,Index!$A267*40-34,41),0)</f>
        <v/>
      </c>
      <c r="K267" s="198">
        <f>RANK(I267,I259:I274,-1)</f>
        <v/>
      </c>
      <c r="L267" s="198">
        <f>RANK(J267,J259:J274,-1)</f>
        <v/>
      </c>
      <c r="M267" s="210">
        <f>INDEX(GLSShapes!$A$1:$AY$15000,Index!$A267*40-34,44)</f>
        <v/>
      </c>
      <c r="N267" s="210">
        <f>INDEX(GLSShapes!$A$1:$AY$15000,Index!$A267*40-34,45)</f>
        <v/>
      </c>
      <c r="Q267" s="210">
        <f>IF(F267&lt;&gt;"0",INDEX(GLSShapes!$A$1:$AY$15000,Index!$A267*40-34,48),0)</f>
        <v/>
      </c>
      <c r="R267" s="210">
        <f>IF(F267&lt;&gt;"0",INDEX(GLSShapes!$A$1:$AY$15000,Index!$A267*40-34,49),0)</f>
        <v/>
      </c>
      <c r="T267" s="18" t="n"/>
      <c r="U267" s="205">
        <f>MID(F267,7,3)</f>
        <v/>
      </c>
      <c r="V267">
        <f>RIGHT(F267,4)</f>
        <v/>
      </c>
    </row>
    <row r="268">
      <c r="A268" s="80">
        <f>A267+1</f>
        <v/>
      </c>
      <c r="B268" s="158">
        <f>INDEX(GLSShapes!$A$1:$AY$40000,Index!$A268*40-39,1)</f>
        <v/>
      </c>
      <c r="C268">
        <f>C$1</f>
        <v/>
      </c>
      <c r="D268" s="133">
        <f>INDEX(GLSShapes!$A$1:$AY$40000,Index!$A268*40-38,2)</f>
        <v/>
      </c>
      <c r="E268" s="155">
        <f>E267+40</f>
        <v/>
      </c>
      <c r="F268">
        <f>RIGHT(B268,F$1)</f>
        <v/>
      </c>
      <c r="G268" s="132">
        <f>INDEX(GLSShapes!$A$1:$AY$15000,Index!$A268*40-38,1)</f>
        <v/>
      </c>
      <c r="H268" s="113">
        <f>F268&amp;RIGHT(D268,H$1)</f>
        <v/>
      </c>
      <c r="I268" s="210">
        <f>IF(F268&lt;&gt;"0",INDEX(GLSShapes!$A$1:$AY$40000,Index!$A268*40-34,40),0)</f>
        <v/>
      </c>
      <c r="J268" s="210">
        <f>IF(F268&lt;&gt;"0",INDEX(GLSShapes!$A$1:$AY$40000,Index!$A268*40-34,41),0)</f>
        <v/>
      </c>
      <c r="K268" s="198">
        <f>RANK(I268,I259:I274,-1)</f>
        <v/>
      </c>
      <c r="L268" s="198">
        <f>RANK(J268,J259:J274,-1)</f>
        <v/>
      </c>
      <c r="M268" s="210">
        <f>INDEX(GLSShapes!$A$1:$AY$15000,Index!$A268*40-34,44)</f>
        <v/>
      </c>
      <c r="N268" s="210">
        <f>INDEX(GLSShapes!$A$1:$AY$15000,Index!$A268*40-34,45)</f>
        <v/>
      </c>
      <c r="Q268" s="210">
        <f>IF(F268&lt;&gt;"0",INDEX(GLSShapes!$A$1:$AY$15000,Index!$A268*40-34,48),0)</f>
        <v/>
      </c>
      <c r="R268" s="210">
        <f>IF(F268&lt;&gt;"0",INDEX(GLSShapes!$A$1:$AY$15000,Index!$A268*40-34,49),0)</f>
        <v/>
      </c>
      <c r="T268" s="18" t="n"/>
      <c r="U268" s="205">
        <f>MID(F268,7,3)</f>
        <v/>
      </c>
      <c r="V268">
        <f>RIGHT(F268,4)</f>
        <v/>
      </c>
    </row>
    <row r="269">
      <c r="A269" s="80">
        <f>A268+1</f>
        <v/>
      </c>
      <c r="B269" s="158">
        <f>INDEX(GLSShapes!$A$1:$AY$40000,Index!$A269*40-39,1)</f>
        <v/>
      </c>
      <c r="C269">
        <f>C$1</f>
        <v/>
      </c>
      <c r="D269" s="133">
        <f>INDEX(GLSShapes!$A$1:$AY$40000,Index!$A269*40-38,2)</f>
        <v/>
      </c>
      <c r="E269" s="155">
        <f>E268+40</f>
        <v/>
      </c>
      <c r="F269">
        <f>RIGHT(B269,F$1)</f>
        <v/>
      </c>
      <c r="G269" s="132">
        <f>INDEX(GLSShapes!$A$1:$AY$15000,Index!$A269*40-38,1)</f>
        <v/>
      </c>
      <c r="H269" s="113">
        <f>F269&amp;RIGHT(D269,H$1)</f>
        <v/>
      </c>
      <c r="I269" s="210">
        <f>IF(F269&lt;&gt;"0",INDEX(GLSShapes!$A$1:$AY$40000,Index!$A269*40-34,40),0)</f>
        <v/>
      </c>
      <c r="J269" s="210">
        <f>IF(F269&lt;&gt;"0",INDEX(GLSShapes!$A$1:$AY$40000,Index!$A269*40-34,41),0)</f>
        <v/>
      </c>
      <c r="K269" s="198">
        <f>RANK(I269,I259:I274,-1)</f>
        <v/>
      </c>
      <c r="L269" s="198">
        <f>RANK(J269,J259:J274,-1)</f>
        <v/>
      </c>
      <c r="M269" s="210">
        <f>INDEX(GLSShapes!$A$1:$AY$15000,Index!$A269*40-34,44)</f>
        <v/>
      </c>
      <c r="N269" s="210">
        <f>INDEX(GLSShapes!$A$1:$AY$15000,Index!$A269*40-34,45)</f>
        <v/>
      </c>
      <c r="Q269" s="210">
        <f>IF(F269&lt;&gt;"0",INDEX(GLSShapes!$A$1:$AY$15000,Index!$A269*40-34,48),0)</f>
        <v/>
      </c>
      <c r="R269" s="210">
        <f>IF(F269&lt;&gt;"0",INDEX(GLSShapes!$A$1:$AY$15000,Index!$A269*40-34,49),0)</f>
        <v/>
      </c>
      <c r="T269" s="18" t="n"/>
      <c r="U269" s="205">
        <f>MID(F269,7,3)</f>
        <v/>
      </c>
      <c r="V269">
        <f>RIGHT(F269,4)</f>
        <v/>
      </c>
    </row>
    <row r="270">
      <c r="A270" s="80">
        <f>A269+1</f>
        <v/>
      </c>
      <c r="B270" s="158">
        <f>INDEX(GLSShapes!$A$1:$AY$40000,Index!$A270*40-39,1)</f>
        <v/>
      </c>
      <c r="C270">
        <f>C$1</f>
        <v/>
      </c>
      <c r="D270" s="133">
        <f>INDEX(GLSShapes!$A$1:$AY$40000,Index!$A270*40-38,2)</f>
        <v/>
      </c>
      <c r="E270" s="155">
        <f>E269+40</f>
        <v/>
      </c>
      <c r="F270">
        <f>RIGHT(B270,F$1)</f>
        <v/>
      </c>
      <c r="G270" s="132">
        <f>INDEX(GLSShapes!$A$1:$AY$15000,Index!$A270*40-38,1)</f>
        <v/>
      </c>
      <c r="H270" s="113">
        <f>F270&amp;RIGHT(D270,H$1)</f>
        <v/>
      </c>
      <c r="I270" s="210">
        <f>IF(F270&lt;&gt;"0",INDEX(GLSShapes!$A$1:$AY$40000,Index!$A270*40-34,40),0)</f>
        <v/>
      </c>
      <c r="J270" s="210">
        <f>IF(F270&lt;&gt;"0",INDEX(GLSShapes!$A$1:$AY$40000,Index!$A270*40-34,41),0)</f>
        <v/>
      </c>
      <c r="K270" s="198">
        <f>RANK(I270,I259:I274,-1)</f>
        <v/>
      </c>
      <c r="L270" s="198">
        <f>RANK(J270,J259:J274,-1)</f>
        <v/>
      </c>
      <c r="M270" s="210">
        <f>INDEX(GLSShapes!$A$1:$AY$15000,Index!$A270*40-34,44)</f>
        <v/>
      </c>
      <c r="N270" s="210">
        <f>INDEX(GLSShapes!$A$1:$AY$15000,Index!$A270*40-34,45)</f>
        <v/>
      </c>
      <c r="Q270" s="210">
        <f>IF(F270&lt;&gt;"0",INDEX(GLSShapes!$A$1:$AY$15000,Index!$A270*40-34,48),0)</f>
        <v/>
      </c>
      <c r="R270" s="210">
        <f>IF(F270&lt;&gt;"0",INDEX(GLSShapes!$A$1:$AY$15000,Index!$A270*40-34,49),0)</f>
        <v/>
      </c>
      <c r="T270" s="18" t="n"/>
      <c r="U270" s="205">
        <f>MID(F270,7,3)</f>
        <v/>
      </c>
      <c r="V270">
        <f>RIGHT(F270,4)</f>
        <v/>
      </c>
    </row>
    <row r="271">
      <c r="A271" s="80">
        <f>A270+1</f>
        <v/>
      </c>
      <c r="B271" s="158">
        <f>INDEX(GLSShapes!$A$1:$AY$40000,Index!$A271*40-39,1)</f>
        <v/>
      </c>
      <c r="C271">
        <f>C$1</f>
        <v/>
      </c>
      <c r="D271" s="133">
        <f>INDEX(GLSShapes!$A$1:$AY$40000,Index!$A271*40-38,2)</f>
        <v/>
      </c>
      <c r="E271" s="155">
        <f>E270+40</f>
        <v/>
      </c>
      <c r="F271">
        <f>RIGHT(B271,F$1)</f>
        <v/>
      </c>
      <c r="G271" s="132">
        <f>INDEX(GLSShapes!$A$1:$AY$15000,Index!$A271*40-38,1)</f>
        <v/>
      </c>
      <c r="H271" s="113">
        <f>F271&amp;RIGHT(D271,H$1)</f>
        <v/>
      </c>
      <c r="I271" s="210">
        <f>IF(F271&lt;&gt;"0",INDEX(GLSShapes!$A$1:$AY$40000,Index!$A271*40-34,40),0)</f>
        <v/>
      </c>
      <c r="J271" s="210">
        <f>IF(F271&lt;&gt;"0",INDEX(GLSShapes!$A$1:$AY$40000,Index!$A271*40-34,41),0)</f>
        <v/>
      </c>
      <c r="K271" s="198">
        <f>RANK(I271,I259:I274,-1)</f>
        <v/>
      </c>
      <c r="L271" s="198">
        <f>RANK(J271,J259:J274,-1)</f>
        <v/>
      </c>
      <c r="M271" s="210">
        <f>INDEX(GLSShapes!$A$1:$AY$15000,Index!$A271*40-34,44)</f>
        <v/>
      </c>
      <c r="N271" s="210">
        <f>INDEX(GLSShapes!$A$1:$AY$15000,Index!$A271*40-34,45)</f>
        <v/>
      </c>
      <c r="Q271" s="210">
        <f>IF(F271&lt;&gt;"0",INDEX(GLSShapes!$A$1:$AY$15000,Index!$A271*40-34,48),0)</f>
        <v/>
      </c>
      <c r="R271" s="210">
        <f>IF(F271&lt;&gt;"0",INDEX(GLSShapes!$A$1:$AY$15000,Index!$A271*40-34,49),0)</f>
        <v/>
      </c>
      <c r="T271" s="18" t="n"/>
      <c r="U271" s="205">
        <f>MID(F271,7,3)</f>
        <v/>
      </c>
      <c r="V271">
        <f>RIGHT(F271,4)</f>
        <v/>
      </c>
    </row>
    <row r="272">
      <c r="A272" s="80">
        <f>A271+1</f>
        <v/>
      </c>
      <c r="B272" s="158">
        <f>INDEX(GLSShapes!$A$1:$AY$40000,Index!$A272*40-39,1)</f>
        <v/>
      </c>
      <c r="C272">
        <f>C$1</f>
        <v/>
      </c>
      <c r="D272" s="133">
        <f>INDEX(GLSShapes!$A$1:$AY$40000,Index!$A272*40-38,2)</f>
        <v/>
      </c>
      <c r="E272" s="155">
        <f>E271+40</f>
        <v/>
      </c>
      <c r="F272">
        <f>RIGHT(B272,F$1)</f>
        <v/>
      </c>
      <c r="G272" s="132">
        <f>INDEX(GLSShapes!$A$1:$AY$15000,Index!$A272*40-38,1)</f>
        <v/>
      </c>
      <c r="H272" s="113">
        <f>F272&amp;RIGHT(D272,H$1)</f>
        <v/>
      </c>
      <c r="I272" s="210">
        <f>IF(F272&lt;&gt;"0",INDEX(GLSShapes!$A$1:$AY$40000,Index!$A272*40-34,40),0)</f>
        <v/>
      </c>
      <c r="J272" s="210">
        <f>IF(F272&lt;&gt;"0",INDEX(GLSShapes!$A$1:$AY$40000,Index!$A272*40-34,41),0)</f>
        <v/>
      </c>
      <c r="K272" s="198">
        <f>RANK(I272,I259:I274,-1)</f>
        <v/>
      </c>
      <c r="L272" s="198">
        <f>RANK(J272,J259:J274,-1)</f>
        <v/>
      </c>
      <c r="M272" s="210">
        <f>INDEX(GLSShapes!$A$1:$AY$15000,Index!$A272*40-34,44)</f>
        <v/>
      </c>
      <c r="N272" s="210">
        <f>INDEX(GLSShapes!$A$1:$AY$15000,Index!$A272*40-34,45)</f>
        <v/>
      </c>
      <c r="Q272" s="210">
        <f>IF(F272&lt;&gt;"0",INDEX(GLSShapes!$A$1:$AY$15000,Index!$A272*40-34,48),0)</f>
        <v/>
      </c>
      <c r="R272" s="210">
        <f>IF(F272&lt;&gt;"0",INDEX(GLSShapes!$A$1:$AY$15000,Index!$A272*40-34,49),0)</f>
        <v/>
      </c>
      <c r="T272" s="18" t="n"/>
      <c r="U272" s="205">
        <f>MID(F272,7,3)</f>
        <v/>
      </c>
      <c r="V272">
        <f>RIGHT(F272,4)</f>
        <v/>
      </c>
    </row>
    <row r="273">
      <c r="A273" s="80">
        <f>A272+1</f>
        <v/>
      </c>
      <c r="B273" s="158">
        <f>INDEX(GLSShapes!$A$1:$AY$40000,Index!$A273*40-39,1)</f>
        <v/>
      </c>
      <c r="C273">
        <f>C$1</f>
        <v/>
      </c>
      <c r="D273" s="133">
        <f>INDEX(GLSShapes!$A$1:$AY$40000,Index!$A273*40-38,2)</f>
        <v/>
      </c>
      <c r="E273" s="155">
        <f>E272+40</f>
        <v/>
      </c>
      <c r="F273">
        <f>RIGHT(B273,F$1)</f>
        <v/>
      </c>
      <c r="G273" s="132">
        <f>INDEX(GLSShapes!$A$1:$AY$15000,Index!$A273*40-38,1)</f>
        <v/>
      </c>
      <c r="H273" s="113">
        <f>F273&amp;RIGHT(D273,H$1)</f>
        <v/>
      </c>
      <c r="I273" s="210">
        <f>IF(F273&lt;&gt;"0",INDEX(GLSShapes!$A$1:$AY$40000,Index!$A273*40-34,40),0)</f>
        <v/>
      </c>
      <c r="J273" s="210">
        <f>IF(F273&lt;&gt;"0",INDEX(GLSShapes!$A$1:$AY$40000,Index!$A273*40-34,41),0)</f>
        <v/>
      </c>
      <c r="K273" s="198">
        <f>RANK(I273,I259:I274,-1)</f>
        <v/>
      </c>
      <c r="L273" s="198">
        <f>RANK(J273,J259:J274,-1)</f>
        <v/>
      </c>
      <c r="M273" s="210">
        <f>INDEX(GLSShapes!$A$1:$AY$15000,Index!$A273*40-34,44)</f>
        <v/>
      </c>
      <c r="N273" s="210">
        <f>INDEX(GLSShapes!$A$1:$AY$15000,Index!$A273*40-34,45)</f>
        <v/>
      </c>
      <c r="Q273" s="210">
        <f>IF(F273&lt;&gt;"0",INDEX(GLSShapes!$A$1:$AY$15000,Index!$A273*40-34,48),0)</f>
        <v/>
      </c>
      <c r="R273" s="210">
        <f>IF(F273&lt;&gt;"0",INDEX(GLSShapes!$A$1:$AY$15000,Index!$A273*40-34,49),0)</f>
        <v/>
      </c>
      <c r="T273" s="18" t="n"/>
      <c r="U273" s="205">
        <f>MID(F273,7,3)</f>
        <v/>
      </c>
      <c r="V273">
        <f>RIGHT(F273,4)</f>
        <v/>
      </c>
    </row>
    <row r="274">
      <c r="A274" s="86">
        <f>A273+1</f>
        <v/>
      </c>
      <c r="B274" s="158">
        <f>INDEX(GLSShapes!$A$1:$AY$40000,Index!$A274*40-39,1)</f>
        <v/>
      </c>
      <c r="C274" s="135">
        <f>C$1</f>
        <v/>
      </c>
      <c r="D274" s="133">
        <f>INDEX(GLSShapes!$A$1:$AY$40000,Index!$A274*40-38,2)</f>
        <v/>
      </c>
      <c r="E274" s="156">
        <f>E273+40</f>
        <v/>
      </c>
      <c r="F274" s="135">
        <f>RIGHT(B274,F$1)</f>
        <v/>
      </c>
      <c r="G274" s="136">
        <f>INDEX(GLSShapes!$A$1:$AY$15000,Index!$A274*40-38,1)</f>
        <v/>
      </c>
      <c r="H274" s="137">
        <f>F274&amp;RIGHT(D274,H$1)</f>
        <v/>
      </c>
      <c r="I274" s="210">
        <f>IF(F274&lt;&gt;"0",INDEX(GLSShapes!$A$1:$AY$40000,Index!$A274*40-34,40),0)</f>
        <v/>
      </c>
      <c r="J274" s="210">
        <f>IF(F274&lt;&gt;"0",INDEX(GLSShapes!$A$1:$AY$40000,Index!$A274*40-34,41),0)</f>
        <v/>
      </c>
      <c r="K274" s="138">
        <f>RANK(I274,I259:I274,-1)</f>
        <v/>
      </c>
      <c r="L274" s="138">
        <f>RANK(J274,J259:J274,-1)</f>
        <v/>
      </c>
      <c r="M274" s="211">
        <f>INDEX(GLSShapes!$A$1:$AY$15000,Index!$A274*40-34,44)</f>
        <v/>
      </c>
      <c r="N274" s="211">
        <f>INDEX(GLSShapes!$A$1:$AY$15000,Index!$A274*40-34,45)</f>
        <v/>
      </c>
      <c r="O274" s="135" t="n"/>
      <c r="P274" s="135" t="n"/>
      <c r="Q274" s="211">
        <f>IF(F274&lt;&gt;"0",INDEX(GLSShapes!$A$1:$AY$15000,Index!$A274*40-34,48),0)</f>
        <v/>
      </c>
      <c r="R274" s="211">
        <f>IF(F274&lt;&gt;"0",INDEX(GLSShapes!$A$1:$AY$15000,Index!$A274*40-34,49),0)</f>
        <v/>
      </c>
      <c r="S274" s="135" t="n"/>
      <c r="T274" s="139" t="n"/>
      <c r="U274" s="205">
        <f>MID(F274,7,3)</f>
        <v/>
      </c>
      <c r="V274">
        <f>RIGHT(F274,4)</f>
        <v/>
      </c>
    </row>
    <row r="275">
      <c r="A275" s="80">
        <f>A274+1</f>
        <v/>
      </c>
      <c r="B275" s="158">
        <f>INDEX(GLSShapes!$A$1:$AY$40000,Index!$A275*40-39,1)</f>
        <v/>
      </c>
      <c r="C275">
        <f>C$1</f>
        <v/>
      </c>
      <c r="D275" s="133">
        <f>INDEX(GLSShapes!$A$1:$AY$40000,Index!$A275*40-38,2)</f>
        <v/>
      </c>
      <c r="E275" s="154">
        <f>E274+40</f>
        <v/>
      </c>
      <c r="F275">
        <f>RIGHT(B275,F$1)</f>
        <v/>
      </c>
      <c r="G275" s="132">
        <f>INDEX(GLSShapes!$A$1:$AY$15000,Index!$A275*40-38,1)</f>
        <v/>
      </c>
      <c r="H275" s="113">
        <f>F275&amp;RIGHT(D275,H$1)</f>
        <v/>
      </c>
      <c r="I275" s="210">
        <f>IF(F275&lt;&gt;"0",INDEX(GLSShapes!$A$1:$AY$40000,Index!$A275*40-34,40),0)</f>
        <v/>
      </c>
      <c r="J275" s="210">
        <f>IF(F275&lt;&gt;"0",INDEX(GLSShapes!$A$1:$AY$40000,Index!$A275*40-34,41),0)</f>
        <v/>
      </c>
      <c r="K275" s="198">
        <f>RANK(I275,I275:I290,-1)</f>
        <v/>
      </c>
      <c r="L275" s="198">
        <f>RANK(J275,J275:J290,-1)</f>
        <v/>
      </c>
      <c r="M275" s="210">
        <f>INDEX(GLSShapes!$A$1:$AY$15000,Index!$A275*40-34,44)</f>
        <v/>
      </c>
      <c r="N275" s="210">
        <f>INDEX(GLSShapes!$A$1:$AY$15000,Index!$A275*40-34,45)</f>
        <v/>
      </c>
      <c r="Q275" s="210">
        <f>IF(F275&lt;&gt;"0",INDEX(GLSShapes!$A$1:$AY$15000,Index!$A275*40-34,48),0)</f>
        <v/>
      </c>
      <c r="R275" s="210">
        <f>IF(F275&lt;&gt;"0",INDEX(GLSShapes!$A$1:$AY$15000,Index!$A275*40-34,49),0)</f>
        <v/>
      </c>
      <c r="T275" s="18" t="n"/>
      <c r="U275" s="205">
        <f>MID(F275,7,3)</f>
        <v/>
      </c>
      <c r="V275">
        <f>RIGHT(F275,4)</f>
        <v/>
      </c>
    </row>
    <row r="276">
      <c r="A276" s="80">
        <f>A275+1</f>
        <v/>
      </c>
      <c r="B276" s="158">
        <f>INDEX(GLSShapes!$A$1:$AY$40000,Index!$A276*40-39,1)</f>
        <v/>
      </c>
      <c r="C276">
        <f>C$1</f>
        <v/>
      </c>
      <c r="D276" s="133">
        <f>INDEX(GLSShapes!$A$1:$AY$40000,Index!$A276*40-38,2)</f>
        <v/>
      </c>
      <c r="E276" s="155">
        <f>E275+40</f>
        <v/>
      </c>
      <c r="F276">
        <f>RIGHT(B276,F$1)</f>
        <v/>
      </c>
      <c r="G276" s="132">
        <f>INDEX(GLSShapes!$A$1:$AY$15000,Index!$A276*40-38,1)</f>
        <v/>
      </c>
      <c r="H276" s="113">
        <f>F276&amp;RIGHT(D276,H$1)</f>
        <v/>
      </c>
      <c r="I276" s="210">
        <f>IF(F276&lt;&gt;"0",INDEX(GLSShapes!$A$1:$AY$40000,Index!$A276*40-34,40),0)</f>
        <v/>
      </c>
      <c r="J276" s="210">
        <f>IF(F276&lt;&gt;"0",INDEX(GLSShapes!$A$1:$AY$40000,Index!$A276*40-34,41),0)</f>
        <v/>
      </c>
      <c r="K276" s="198">
        <f>RANK(I276,I275:I290,-1)</f>
        <v/>
      </c>
      <c r="L276" s="198">
        <f>RANK(J276,J275:J290,-1)</f>
        <v/>
      </c>
      <c r="M276" s="210">
        <f>INDEX(GLSShapes!$A$1:$AY$15000,Index!$A276*40-34,44)</f>
        <v/>
      </c>
      <c r="N276" s="210">
        <f>INDEX(GLSShapes!$A$1:$AY$15000,Index!$A276*40-34,45)</f>
        <v/>
      </c>
      <c r="Q276" s="210">
        <f>IF(F276&lt;&gt;"0",INDEX(GLSShapes!$A$1:$AY$15000,Index!$A276*40-34,48),0)</f>
        <v/>
      </c>
      <c r="R276" s="210">
        <f>IF(F276&lt;&gt;"0",INDEX(GLSShapes!$A$1:$AY$15000,Index!$A276*40-34,49),0)</f>
        <v/>
      </c>
      <c r="T276" s="18" t="n"/>
      <c r="U276" s="205">
        <f>MID(F276,7,3)</f>
        <v/>
      </c>
      <c r="V276">
        <f>RIGHT(F276,4)</f>
        <v/>
      </c>
    </row>
    <row r="277">
      <c r="A277" s="80">
        <f>A276+1</f>
        <v/>
      </c>
      <c r="B277" s="158">
        <f>INDEX(GLSShapes!$A$1:$AY$40000,Index!$A277*40-39,1)</f>
        <v/>
      </c>
      <c r="C277">
        <f>C$1</f>
        <v/>
      </c>
      <c r="D277" s="133">
        <f>INDEX(GLSShapes!$A$1:$AY$40000,Index!$A277*40-38,2)</f>
        <v/>
      </c>
      <c r="E277" s="155">
        <f>E276+40</f>
        <v/>
      </c>
      <c r="F277">
        <f>RIGHT(B277,F$1)</f>
        <v/>
      </c>
      <c r="G277" s="132">
        <f>INDEX(GLSShapes!$A$1:$AY$15000,Index!$A277*40-38,1)</f>
        <v/>
      </c>
      <c r="H277" s="113">
        <f>F277&amp;RIGHT(D277,H$1)</f>
        <v/>
      </c>
      <c r="I277" s="210">
        <f>IF(F277&lt;&gt;"0",INDEX(GLSShapes!$A$1:$AY$40000,Index!$A277*40-34,40),0)</f>
        <v/>
      </c>
      <c r="J277" s="210">
        <f>IF(F277&lt;&gt;"0",INDEX(GLSShapes!$A$1:$AY$40000,Index!$A277*40-34,41),0)</f>
        <v/>
      </c>
      <c r="K277" s="198">
        <f>RANK(I277,I275:I290,-1)</f>
        <v/>
      </c>
      <c r="L277" s="198">
        <f>RANK(J277,J275:J290,-1)</f>
        <v/>
      </c>
      <c r="M277" s="210">
        <f>INDEX(GLSShapes!$A$1:$AY$15000,Index!$A277*40-34,44)</f>
        <v/>
      </c>
      <c r="N277" s="210">
        <f>INDEX(GLSShapes!$A$1:$AY$15000,Index!$A277*40-34,45)</f>
        <v/>
      </c>
      <c r="Q277" s="210">
        <f>IF(F277&lt;&gt;"0",INDEX(GLSShapes!$A$1:$AY$15000,Index!$A277*40-34,48),0)</f>
        <v/>
      </c>
      <c r="R277" s="210">
        <f>IF(F277&lt;&gt;"0",INDEX(GLSShapes!$A$1:$AY$15000,Index!$A277*40-34,49),0)</f>
        <v/>
      </c>
      <c r="T277" s="18" t="n"/>
      <c r="U277" s="205">
        <f>MID(F277,7,3)</f>
        <v/>
      </c>
      <c r="V277">
        <f>RIGHT(F277,4)</f>
        <v/>
      </c>
    </row>
    <row r="278">
      <c r="A278" s="80">
        <f>A277+1</f>
        <v/>
      </c>
      <c r="B278" s="158">
        <f>INDEX(GLSShapes!$A$1:$AY$40000,Index!$A278*40-39,1)</f>
        <v/>
      </c>
      <c r="C278">
        <f>C$1</f>
        <v/>
      </c>
      <c r="D278" s="133">
        <f>INDEX(GLSShapes!$A$1:$AY$40000,Index!$A278*40-38,2)</f>
        <v/>
      </c>
      <c r="E278" s="155">
        <f>E277+40</f>
        <v/>
      </c>
      <c r="F278">
        <f>RIGHT(B278,F$1)</f>
        <v/>
      </c>
      <c r="G278" s="132">
        <f>INDEX(GLSShapes!$A$1:$AY$15000,Index!$A278*40-38,1)</f>
        <v/>
      </c>
      <c r="H278" s="113">
        <f>F278&amp;RIGHT(D278,H$1)</f>
        <v/>
      </c>
      <c r="I278" s="210">
        <f>IF(F278&lt;&gt;"0",INDEX(GLSShapes!$A$1:$AY$40000,Index!$A278*40-34,40),0)</f>
        <v/>
      </c>
      <c r="J278" s="210">
        <f>IF(F278&lt;&gt;"0",INDEX(GLSShapes!$A$1:$AY$40000,Index!$A278*40-34,41),0)</f>
        <v/>
      </c>
      <c r="K278" s="198">
        <f>RANK(I278,I275:I290,-1)</f>
        <v/>
      </c>
      <c r="L278" s="198">
        <f>RANK(J278,J275:J290,-1)</f>
        <v/>
      </c>
      <c r="M278" s="210">
        <f>INDEX(GLSShapes!$A$1:$AY$15000,Index!$A278*40-34,44)</f>
        <v/>
      </c>
      <c r="N278" s="210">
        <f>INDEX(GLSShapes!$A$1:$AY$15000,Index!$A278*40-34,45)</f>
        <v/>
      </c>
      <c r="Q278" s="210">
        <f>IF(F278&lt;&gt;"0",INDEX(GLSShapes!$A$1:$AY$15000,Index!$A278*40-34,48),0)</f>
        <v/>
      </c>
      <c r="R278" s="210">
        <f>IF(F278&lt;&gt;"0",INDEX(GLSShapes!$A$1:$AY$15000,Index!$A278*40-34,49),0)</f>
        <v/>
      </c>
      <c r="T278" s="18" t="n"/>
      <c r="U278" s="205">
        <f>MID(F278,7,3)</f>
        <v/>
      </c>
      <c r="V278">
        <f>RIGHT(F278,4)</f>
        <v/>
      </c>
    </row>
    <row r="279">
      <c r="A279" s="80">
        <f>A278+1</f>
        <v/>
      </c>
      <c r="B279" s="158">
        <f>INDEX(GLSShapes!$A$1:$AY$40000,Index!$A279*40-39,1)</f>
        <v/>
      </c>
      <c r="C279">
        <f>C$1</f>
        <v/>
      </c>
      <c r="D279" s="133">
        <f>INDEX(GLSShapes!$A$1:$AY$40000,Index!$A279*40-38,2)</f>
        <v/>
      </c>
      <c r="E279" s="155">
        <f>E278+40</f>
        <v/>
      </c>
      <c r="F279">
        <f>RIGHT(B279,F$1)</f>
        <v/>
      </c>
      <c r="G279" s="132">
        <f>INDEX(GLSShapes!$A$1:$AY$15000,Index!$A279*40-38,1)</f>
        <v/>
      </c>
      <c r="H279" s="113">
        <f>F279&amp;RIGHT(D279,H$1)</f>
        <v/>
      </c>
      <c r="I279" s="210">
        <f>IF(F279&lt;&gt;"0",INDEX(GLSShapes!$A$1:$AY$40000,Index!$A279*40-34,40),0)</f>
        <v/>
      </c>
      <c r="J279" s="210">
        <f>IF(F279&lt;&gt;"0",INDEX(GLSShapes!$A$1:$AY$40000,Index!$A279*40-34,41),0)</f>
        <v/>
      </c>
      <c r="K279" s="198">
        <f>RANK(I279,I275:I290,-1)</f>
        <v/>
      </c>
      <c r="L279" s="198">
        <f>RANK(J279,J275:J290,-1)</f>
        <v/>
      </c>
      <c r="M279" s="210">
        <f>INDEX(GLSShapes!$A$1:$AY$15000,Index!$A279*40-34,44)</f>
        <v/>
      </c>
      <c r="N279" s="210">
        <f>INDEX(GLSShapes!$A$1:$AY$15000,Index!$A279*40-34,45)</f>
        <v/>
      </c>
      <c r="Q279" s="210">
        <f>IF(F279&lt;&gt;"0",INDEX(GLSShapes!$A$1:$AY$15000,Index!$A279*40-34,48),0)</f>
        <v/>
      </c>
      <c r="R279" s="210">
        <f>IF(F279&lt;&gt;"0",INDEX(GLSShapes!$A$1:$AY$15000,Index!$A279*40-34,49),0)</f>
        <v/>
      </c>
      <c r="T279" s="18" t="n"/>
      <c r="U279" s="205">
        <f>MID(F279,7,3)</f>
        <v/>
      </c>
      <c r="V279">
        <f>RIGHT(F279,4)</f>
        <v/>
      </c>
    </row>
    <row r="280">
      <c r="A280" s="80">
        <f>A279+1</f>
        <v/>
      </c>
      <c r="B280" s="158">
        <f>INDEX(GLSShapes!$A$1:$AY$40000,Index!$A280*40-39,1)</f>
        <v/>
      </c>
      <c r="C280">
        <f>C$1</f>
        <v/>
      </c>
      <c r="D280" s="133">
        <f>INDEX(GLSShapes!$A$1:$AY$40000,Index!$A280*40-38,2)</f>
        <v/>
      </c>
      <c r="E280" s="155">
        <f>E279+40</f>
        <v/>
      </c>
      <c r="F280">
        <f>RIGHT(B280,F$1)</f>
        <v/>
      </c>
      <c r="G280" s="132">
        <f>INDEX(GLSShapes!$A$1:$AY$15000,Index!$A280*40-38,1)</f>
        <v/>
      </c>
      <c r="H280" s="113">
        <f>F280&amp;RIGHT(D280,H$1)</f>
        <v/>
      </c>
      <c r="I280" s="210">
        <f>IF(F280&lt;&gt;"0",INDEX(GLSShapes!$A$1:$AY$40000,Index!$A280*40-34,40),0)</f>
        <v/>
      </c>
      <c r="J280" s="210">
        <f>IF(F280&lt;&gt;"0",INDEX(GLSShapes!$A$1:$AY$40000,Index!$A280*40-34,41),0)</f>
        <v/>
      </c>
      <c r="K280" s="198">
        <f>RANK(I280,I275:I290,-1)</f>
        <v/>
      </c>
      <c r="L280" s="198">
        <f>RANK(J280,J275:J290,-1)</f>
        <v/>
      </c>
      <c r="M280" s="210">
        <f>INDEX(GLSShapes!$A$1:$AY$15000,Index!$A280*40-34,44)</f>
        <v/>
      </c>
      <c r="N280" s="210">
        <f>INDEX(GLSShapes!$A$1:$AY$15000,Index!$A280*40-34,45)</f>
        <v/>
      </c>
      <c r="Q280" s="210">
        <f>IF(F280&lt;&gt;"0",INDEX(GLSShapes!$A$1:$AY$15000,Index!$A280*40-34,48),0)</f>
        <v/>
      </c>
      <c r="R280" s="210">
        <f>IF(F280&lt;&gt;"0",INDEX(GLSShapes!$A$1:$AY$15000,Index!$A280*40-34,49),0)</f>
        <v/>
      </c>
      <c r="T280" s="18" t="n"/>
      <c r="U280" s="205">
        <f>MID(F280,7,3)</f>
        <v/>
      </c>
      <c r="V280">
        <f>RIGHT(F280,4)</f>
        <v/>
      </c>
    </row>
    <row r="281">
      <c r="A281" s="80">
        <f>A280+1</f>
        <v/>
      </c>
      <c r="B281" s="158">
        <f>INDEX(GLSShapes!$A$1:$AY$40000,Index!$A281*40-39,1)</f>
        <v/>
      </c>
      <c r="C281">
        <f>C$1</f>
        <v/>
      </c>
      <c r="D281" s="133">
        <f>INDEX(GLSShapes!$A$1:$AY$40000,Index!$A281*40-38,2)</f>
        <v/>
      </c>
      <c r="E281" s="155">
        <f>E280+40</f>
        <v/>
      </c>
      <c r="F281">
        <f>RIGHT(B281,F$1)</f>
        <v/>
      </c>
      <c r="G281" s="132">
        <f>INDEX(GLSShapes!$A$1:$AY$15000,Index!$A281*40-38,1)</f>
        <v/>
      </c>
      <c r="H281" s="113">
        <f>F281&amp;RIGHT(D281,H$1)</f>
        <v/>
      </c>
      <c r="I281" s="210">
        <f>IF(F281&lt;&gt;"0",INDEX(GLSShapes!$A$1:$AY$40000,Index!$A281*40-34,40),0)</f>
        <v/>
      </c>
      <c r="J281" s="210">
        <f>IF(F281&lt;&gt;"0",INDEX(GLSShapes!$A$1:$AY$40000,Index!$A281*40-34,41),0)</f>
        <v/>
      </c>
      <c r="K281" s="198">
        <f>RANK(I281,I275:I290,-1)</f>
        <v/>
      </c>
      <c r="L281" s="198">
        <f>RANK(J281,J275:J290,-1)</f>
        <v/>
      </c>
      <c r="M281" s="210">
        <f>INDEX(GLSShapes!$A$1:$AY$15000,Index!$A281*40-34,44)</f>
        <v/>
      </c>
      <c r="N281" s="210">
        <f>INDEX(GLSShapes!$A$1:$AY$15000,Index!$A281*40-34,45)</f>
        <v/>
      </c>
      <c r="Q281" s="210">
        <f>IF(F281&lt;&gt;"0",INDEX(GLSShapes!$A$1:$AY$15000,Index!$A281*40-34,48),0)</f>
        <v/>
      </c>
      <c r="R281" s="210">
        <f>IF(F281&lt;&gt;"0",INDEX(GLSShapes!$A$1:$AY$15000,Index!$A281*40-34,49),0)</f>
        <v/>
      </c>
      <c r="T281" s="18" t="n"/>
      <c r="U281" s="205">
        <f>MID(F281,7,3)</f>
        <v/>
      </c>
      <c r="V281">
        <f>RIGHT(F281,4)</f>
        <v/>
      </c>
    </row>
    <row r="282">
      <c r="A282" s="80">
        <f>A281+1</f>
        <v/>
      </c>
      <c r="B282" s="158">
        <f>INDEX(GLSShapes!$A$1:$AY$40000,Index!$A282*40-39,1)</f>
        <v/>
      </c>
      <c r="C282">
        <f>C$1</f>
        <v/>
      </c>
      <c r="D282" s="133">
        <f>INDEX(GLSShapes!$A$1:$AY$40000,Index!$A282*40-38,2)</f>
        <v/>
      </c>
      <c r="E282" s="155">
        <f>E281+40</f>
        <v/>
      </c>
      <c r="F282">
        <f>RIGHT(B282,F$1)</f>
        <v/>
      </c>
      <c r="G282" s="132">
        <f>INDEX(GLSShapes!$A$1:$AY$15000,Index!$A282*40-38,1)</f>
        <v/>
      </c>
      <c r="H282" s="113">
        <f>F282&amp;RIGHT(D282,H$1)</f>
        <v/>
      </c>
      <c r="I282" s="210">
        <f>IF(F282&lt;&gt;"0",INDEX(GLSShapes!$A$1:$AY$40000,Index!$A282*40-34,40),0)</f>
        <v/>
      </c>
      <c r="J282" s="210">
        <f>IF(F282&lt;&gt;"0",INDEX(GLSShapes!$A$1:$AY$40000,Index!$A282*40-34,41),0)</f>
        <v/>
      </c>
      <c r="K282" s="198">
        <f>RANK(I282,I275:I290,-1)</f>
        <v/>
      </c>
      <c r="L282" s="198">
        <f>RANK(J282,J275:J290,-1)</f>
        <v/>
      </c>
      <c r="M282" s="210">
        <f>INDEX(GLSShapes!$A$1:$AY$15000,Index!$A282*40-34,44)</f>
        <v/>
      </c>
      <c r="N282" s="210">
        <f>INDEX(GLSShapes!$A$1:$AY$15000,Index!$A282*40-34,45)</f>
        <v/>
      </c>
      <c r="Q282" s="210">
        <f>IF(F282&lt;&gt;"0",INDEX(GLSShapes!$A$1:$AY$15000,Index!$A282*40-34,48),0)</f>
        <v/>
      </c>
      <c r="R282" s="210">
        <f>IF(F282&lt;&gt;"0",INDEX(GLSShapes!$A$1:$AY$15000,Index!$A282*40-34,49),0)</f>
        <v/>
      </c>
      <c r="T282" s="18" t="n"/>
      <c r="U282" s="205">
        <f>MID(F282,7,3)</f>
        <v/>
      </c>
      <c r="V282">
        <f>RIGHT(F282,4)</f>
        <v/>
      </c>
    </row>
    <row r="283">
      <c r="A283" s="80">
        <f>A282+1</f>
        <v/>
      </c>
      <c r="B283" s="158">
        <f>INDEX(GLSShapes!$A$1:$AY$40000,Index!$A283*40-39,1)</f>
        <v/>
      </c>
      <c r="C283">
        <f>C$1</f>
        <v/>
      </c>
      <c r="D283" s="133">
        <f>INDEX(GLSShapes!$A$1:$AY$40000,Index!$A283*40-38,2)</f>
        <v/>
      </c>
      <c r="E283" s="155">
        <f>E282+40</f>
        <v/>
      </c>
      <c r="F283">
        <f>RIGHT(B283,F$1)</f>
        <v/>
      </c>
      <c r="G283" s="132">
        <f>INDEX(GLSShapes!$A$1:$AY$15000,Index!$A283*40-38,1)</f>
        <v/>
      </c>
      <c r="H283" s="113">
        <f>F283&amp;RIGHT(D283,H$1)</f>
        <v/>
      </c>
      <c r="I283" s="210">
        <f>IF(F283&lt;&gt;"0",INDEX(GLSShapes!$A$1:$AY$40000,Index!$A283*40-34,40),0)</f>
        <v/>
      </c>
      <c r="J283" s="210">
        <f>IF(F283&lt;&gt;"0",INDEX(GLSShapes!$A$1:$AY$40000,Index!$A283*40-34,41),0)</f>
        <v/>
      </c>
      <c r="K283" s="198">
        <f>RANK(I283,I275:I290,-1)</f>
        <v/>
      </c>
      <c r="L283" s="198">
        <f>RANK(J283,J275:J290,-1)</f>
        <v/>
      </c>
      <c r="M283" s="210">
        <f>INDEX(GLSShapes!$A$1:$AY$15000,Index!$A283*40-34,44)</f>
        <v/>
      </c>
      <c r="N283" s="210">
        <f>INDEX(GLSShapes!$A$1:$AY$15000,Index!$A283*40-34,45)</f>
        <v/>
      </c>
      <c r="Q283" s="210">
        <f>IF(F283&lt;&gt;"0",INDEX(GLSShapes!$A$1:$AY$15000,Index!$A283*40-34,48),0)</f>
        <v/>
      </c>
      <c r="R283" s="210">
        <f>IF(F283&lt;&gt;"0",INDEX(GLSShapes!$A$1:$AY$15000,Index!$A283*40-34,49),0)</f>
        <v/>
      </c>
      <c r="T283" s="18" t="n"/>
      <c r="U283" s="205">
        <f>MID(F283,7,3)</f>
        <v/>
      </c>
      <c r="V283">
        <f>RIGHT(F283,4)</f>
        <v/>
      </c>
    </row>
    <row r="284">
      <c r="A284" s="80">
        <f>A283+1</f>
        <v/>
      </c>
      <c r="B284" s="158">
        <f>INDEX(GLSShapes!$A$1:$AY$40000,Index!$A284*40-39,1)</f>
        <v/>
      </c>
      <c r="C284">
        <f>C$1</f>
        <v/>
      </c>
      <c r="D284" s="133">
        <f>INDEX(GLSShapes!$A$1:$AY$40000,Index!$A284*40-38,2)</f>
        <v/>
      </c>
      <c r="E284" s="155">
        <f>E283+40</f>
        <v/>
      </c>
      <c r="F284">
        <f>RIGHT(B284,F$1)</f>
        <v/>
      </c>
      <c r="G284" s="132">
        <f>INDEX(GLSShapes!$A$1:$AY$15000,Index!$A284*40-38,1)</f>
        <v/>
      </c>
      <c r="H284" s="113">
        <f>F284&amp;RIGHT(D284,H$1)</f>
        <v/>
      </c>
      <c r="I284" s="210">
        <f>IF(F284&lt;&gt;"0",INDEX(GLSShapes!$A$1:$AY$40000,Index!$A284*40-34,40),0)</f>
        <v/>
      </c>
      <c r="J284" s="210">
        <f>IF(F284&lt;&gt;"0",INDEX(GLSShapes!$A$1:$AY$40000,Index!$A284*40-34,41),0)</f>
        <v/>
      </c>
      <c r="K284" s="198">
        <f>RANK(I284,I275:I290,-1)</f>
        <v/>
      </c>
      <c r="L284" s="198">
        <f>RANK(J284,J275:J290,-1)</f>
        <v/>
      </c>
      <c r="M284" s="210">
        <f>INDEX(GLSShapes!$A$1:$AY$15000,Index!$A284*40-34,44)</f>
        <v/>
      </c>
      <c r="N284" s="210">
        <f>INDEX(GLSShapes!$A$1:$AY$15000,Index!$A284*40-34,45)</f>
        <v/>
      </c>
      <c r="Q284" s="210">
        <f>IF(F284&lt;&gt;"0",INDEX(GLSShapes!$A$1:$AY$15000,Index!$A284*40-34,48),0)</f>
        <v/>
      </c>
      <c r="R284" s="210">
        <f>IF(F284&lt;&gt;"0",INDEX(GLSShapes!$A$1:$AY$15000,Index!$A284*40-34,49),0)</f>
        <v/>
      </c>
      <c r="T284" s="18" t="n"/>
      <c r="U284" s="205">
        <f>MID(F284,7,3)</f>
        <v/>
      </c>
      <c r="V284">
        <f>RIGHT(F284,4)</f>
        <v/>
      </c>
    </row>
    <row r="285">
      <c r="A285" s="80">
        <f>A284+1</f>
        <v/>
      </c>
      <c r="B285" s="158">
        <f>INDEX(GLSShapes!$A$1:$AY$40000,Index!$A285*40-39,1)</f>
        <v/>
      </c>
      <c r="C285">
        <f>C$1</f>
        <v/>
      </c>
      <c r="D285" s="133">
        <f>INDEX(GLSShapes!$A$1:$AY$40000,Index!$A285*40-38,2)</f>
        <v/>
      </c>
      <c r="E285" s="155">
        <f>E284+40</f>
        <v/>
      </c>
      <c r="F285">
        <f>RIGHT(B285,F$1)</f>
        <v/>
      </c>
      <c r="G285" s="132">
        <f>INDEX(GLSShapes!$A$1:$AY$15000,Index!$A285*40-38,1)</f>
        <v/>
      </c>
      <c r="H285" s="113">
        <f>F285&amp;RIGHT(D285,H$1)</f>
        <v/>
      </c>
      <c r="I285" s="210">
        <f>IF(F285&lt;&gt;"0",INDEX(GLSShapes!$A$1:$AY$40000,Index!$A285*40-34,40),0)</f>
        <v/>
      </c>
      <c r="J285" s="210">
        <f>IF(F285&lt;&gt;"0",INDEX(GLSShapes!$A$1:$AY$40000,Index!$A285*40-34,41),0)</f>
        <v/>
      </c>
      <c r="K285" s="198">
        <f>RANK(I285,I275:I290,-1)</f>
        <v/>
      </c>
      <c r="L285" s="198">
        <f>RANK(J285,J275:J290,-1)</f>
        <v/>
      </c>
      <c r="M285" s="210">
        <f>INDEX(GLSShapes!$A$1:$AY$15000,Index!$A285*40-34,44)</f>
        <v/>
      </c>
      <c r="N285" s="210">
        <f>INDEX(GLSShapes!$A$1:$AY$15000,Index!$A285*40-34,45)</f>
        <v/>
      </c>
      <c r="Q285" s="210">
        <f>IF(F285&lt;&gt;"0",INDEX(GLSShapes!$A$1:$AY$15000,Index!$A285*40-34,48),0)</f>
        <v/>
      </c>
      <c r="R285" s="210">
        <f>IF(F285&lt;&gt;"0",INDEX(GLSShapes!$A$1:$AY$15000,Index!$A285*40-34,49),0)</f>
        <v/>
      </c>
      <c r="T285" s="18" t="n"/>
      <c r="U285" s="205">
        <f>MID(F285,7,3)</f>
        <v/>
      </c>
      <c r="V285">
        <f>RIGHT(F285,4)</f>
        <v/>
      </c>
    </row>
    <row r="286">
      <c r="A286" s="80">
        <f>A285+1</f>
        <v/>
      </c>
      <c r="B286" s="158">
        <f>INDEX(GLSShapes!$A$1:$AY$40000,Index!$A286*40-39,1)</f>
        <v/>
      </c>
      <c r="C286">
        <f>C$1</f>
        <v/>
      </c>
      <c r="D286" s="133">
        <f>INDEX(GLSShapes!$A$1:$AY$40000,Index!$A286*40-38,2)</f>
        <v/>
      </c>
      <c r="E286" s="155">
        <f>E285+40</f>
        <v/>
      </c>
      <c r="F286">
        <f>RIGHT(B286,F$1)</f>
        <v/>
      </c>
      <c r="G286" s="132">
        <f>INDEX(GLSShapes!$A$1:$AY$15000,Index!$A286*40-38,1)</f>
        <v/>
      </c>
      <c r="H286" s="113">
        <f>F286&amp;RIGHT(D286,H$1)</f>
        <v/>
      </c>
      <c r="I286" s="210">
        <f>IF(F286&lt;&gt;"0",INDEX(GLSShapes!$A$1:$AY$40000,Index!$A286*40-34,40),0)</f>
        <v/>
      </c>
      <c r="J286" s="210">
        <f>IF(F286&lt;&gt;"0",INDEX(GLSShapes!$A$1:$AY$40000,Index!$A286*40-34,41),0)</f>
        <v/>
      </c>
      <c r="K286" s="198">
        <f>RANK(I286,I275:I290,-1)</f>
        <v/>
      </c>
      <c r="L286" s="198">
        <f>RANK(J286,J275:J290,-1)</f>
        <v/>
      </c>
      <c r="M286" s="210">
        <f>INDEX(GLSShapes!$A$1:$AY$15000,Index!$A286*40-34,44)</f>
        <v/>
      </c>
      <c r="N286" s="210">
        <f>INDEX(GLSShapes!$A$1:$AY$15000,Index!$A286*40-34,45)</f>
        <v/>
      </c>
      <c r="Q286" s="210">
        <f>IF(F286&lt;&gt;"0",INDEX(GLSShapes!$A$1:$AY$15000,Index!$A286*40-34,48),0)</f>
        <v/>
      </c>
      <c r="R286" s="210">
        <f>IF(F286&lt;&gt;"0",INDEX(GLSShapes!$A$1:$AY$15000,Index!$A286*40-34,49),0)</f>
        <v/>
      </c>
      <c r="T286" s="18" t="n"/>
      <c r="U286" s="205">
        <f>MID(F286,7,3)</f>
        <v/>
      </c>
      <c r="V286">
        <f>RIGHT(F286,4)</f>
        <v/>
      </c>
    </row>
    <row r="287">
      <c r="A287" s="80">
        <f>A286+1</f>
        <v/>
      </c>
      <c r="B287" s="158">
        <f>INDEX(GLSShapes!$A$1:$AY$40000,Index!$A287*40-39,1)</f>
        <v/>
      </c>
      <c r="C287">
        <f>C$1</f>
        <v/>
      </c>
      <c r="D287" s="133">
        <f>INDEX(GLSShapes!$A$1:$AY$40000,Index!$A287*40-38,2)</f>
        <v/>
      </c>
      <c r="E287" s="155">
        <f>E286+40</f>
        <v/>
      </c>
      <c r="F287">
        <f>RIGHT(B287,F$1)</f>
        <v/>
      </c>
      <c r="G287" s="132">
        <f>INDEX(GLSShapes!$A$1:$AY$15000,Index!$A287*40-38,1)</f>
        <v/>
      </c>
      <c r="H287" s="113">
        <f>F287&amp;RIGHT(D287,H$1)</f>
        <v/>
      </c>
      <c r="I287" s="210">
        <f>IF(F287&lt;&gt;"0",INDEX(GLSShapes!$A$1:$AY$40000,Index!$A287*40-34,40),0)</f>
        <v/>
      </c>
      <c r="J287" s="210">
        <f>IF(F287&lt;&gt;"0",INDEX(GLSShapes!$A$1:$AY$40000,Index!$A287*40-34,41),0)</f>
        <v/>
      </c>
      <c r="K287" s="198">
        <f>RANK(I287,I275:I290,-1)</f>
        <v/>
      </c>
      <c r="L287" s="198">
        <f>RANK(J287,J275:J290,-1)</f>
        <v/>
      </c>
      <c r="M287" s="210">
        <f>INDEX(GLSShapes!$A$1:$AY$15000,Index!$A287*40-34,44)</f>
        <v/>
      </c>
      <c r="N287" s="210">
        <f>INDEX(GLSShapes!$A$1:$AY$15000,Index!$A287*40-34,45)</f>
        <v/>
      </c>
      <c r="Q287" s="210">
        <f>IF(F287&lt;&gt;"0",INDEX(GLSShapes!$A$1:$AY$15000,Index!$A287*40-34,48),0)</f>
        <v/>
      </c>
      <c r="R287" s="210">
        <f>IF(F287&lt;&gt;"0",INDEX(GLSShapes!$A$1:$AY$15000,Index!$A287*40-34,49),0)</f>
        <v/>
      </c>
      <c r="T287" s="18" t="n"/>
      <c r="U287" s="205">
        <f>MID(F287,7,3)</f>
        <v/>
      </c>
      <c r="V287">
        <f>RIGHT(F287,4)</f>
        <v/>
      </c>
    </row>
    <row r="288">
      <c r="A288" s="80">
        <f>A287+1</f>
        <v/>
      </c>
      <c r="B288" s="158">
        <f>INDEX(GLSShapes!$A$1:$AY$40000,Index!$A288*40-39,1)</f>
        <v/>
      </c>
      <c r="C288">
        <f>C$1</f>
        <v/>
      </c>
      <c r="D288" s="133">
        <f>INDEX(GLSShapes!$A$1:$AY$40000,Index!$A288*40-38,2)</f>
        <v/>
      </c>
      <c r="E288" s="155">
        <f>E287+40</f>
        <v/>
      </c>
      <c r="F288">
        <f>RIGHT(B288,F$1)</f>
        <v/>
      </c>
      <c r="G288" s="132">
        <f>INDEX(GLSShapes!$A$1:$AY$15000,Index!$A288*40-38,1)</f>
        <v/>
      </c>
      <c r="H288" s="113">
        <f>F288&amp;RIGHT(D288,H$1)</f>
        <v/>
      </c>
      <c r="I288" s="210">
        <f>IF(F288&lt;&gt;"0",INDEX(GLSShapes!$A$1:$AY$40000,Index!$A288*40-34,40),0)</f>
        <v/>
      </c>
      <c r="J288" s="210">
        <f>IF(F288&lt;&gt;"0",INDEX(GLSShapes!$A$1:$AY$40000,Index!$A288*40-34,41),0)</f>
        <v/>
      </c>
      <c r="K288" s="198">
        <f>RANK(I288,I275:I290,-1)</f>
        <v/>
      </c>
      <c r="L288" s="198">
        <f>RANK(J288,J275:J290,-1)</f>
        <v/>
      </c>
      <c r="M288" s="210">
        <f>INDEX(GLSShapes!$A$1:$AY$15000,Index!$A288*40-34,44)</f>
        <v/>
      </c>
      <c r="N288" s="210">
        <f>INDEX(GLSShapes!$A$1:$AY$15000,Index!$A288*40-34,45)</f>
        <v/>
      </c>
      <c r="Q288" s="210">
        <f>IF(F288&lt;&gt;"0",INDEX(GLSShapes!$A$1:$AY$15000,Index!$A288*40-34,48),0)</f>
        <v/>
      </c>
      <c r="R288" s="210">
        <f>IF(F288&lt;&gt;"0",INDEX(GLSShapes!$A$1:$AY$15000,Index!$A288*40-34,49),0)</f>
        <v/>
      </c>
      <c r="T288" s="18" t="n"/>
      <c r="U288" s="205">
        <f>MID(F288,7,3)</f>
        <v/>
      </c>
      <c r="V288">
        <f>RIGHT(F288,4)</f>
        <v/>
      </c>
    </row>
    <row r="289">
      <c r="A289" s="80">
        <f>A288+1</f>
        <v/>
      </c>
      <c r="B289" s="158">
        <f>INDEX(GLSShapes!$A$1:$AY$40000,Index!$A289*40-39,1)</f>
        <v/>
      </c>
      <c r="C289">
        <f>C$1</f>
        <v/>
      </c>
      <c r="D289" s="133">
        <f>INDEX(GLSShapes!$A$1:$AY$40000,Index!$A289*40-38,2)</f>
        <v/>
      </c>
      <c r="E289" s="155">
        <f>E288+40</f>
        <v/>
      </c>
      <c r="F289">
        <f>RIGHT(B289,F$1)</f>
        <v/>
      </c>
      <c r="G289" s="132">
        <f>INDEX(GLSShapes!$A$1:$AY$15000,Index!$A289*40-38,1)</f>
        <v/>
      </c>
      <c r="H289" s="113">
        <f>F289&amp;RIGHT(D289,H$1)</f>
        <v/>
      </c>
      <c r="I289" s="210">
        <f>IF(F289&lt;&gt;"0",INDEX(GLSShapes!$A$1:$AY$40000,Index!$A289*40-34,40),0)</f>
        <v/>
      </c>
      <c r="J289" s="210">
        <f>IF(F289&lt;&gt;"0",INDEX(GLSShapes!$A$1:$AY$40000,Index!$A289*40-34,41),0)</f>
        <v/>
      </c>
      <c r="K289" s="198">
        <f>RANK(I289,I275:I290,-1)</f>
        <v/>
      </c>
      <c r="L289" s="198">
        <f>RANK(J289,J275:J290,-1)</f>
        <v/>
      </c>
      <c r="M289" s="210">
        <f>INDEX(GLSShapes!$A$1:$AY$15000,Index!$A289*40-34,44)</f>
        <v/>
      </c>
      <c r="N289" s="210">
        <f>INDEX(GLSShapes!$A$1:$AY$15000,Index!$A289*40-34,45)</f>
        <v/>
      </c>
      <c r="Q289" s="210">
        <f>IF(F289&lt;&gt;"0",INDEX(GLSShapes!$A$1:$AY$15000,Index!$A289*40-34,48),0)</f>
        <v/>
      </c>
      <c r="R289" s="210">
        <f>IF(F289&lt;&gt;"0",INDEX(GLSShapes!$A$1:$AY$15000,Index!$A289*40-34,49),0)</f>
        <v/>
      </c>
      <c r="T289" s="18" t="n"/>
      <c r="U289" s="205">
        <f>MID(F289,7,3)</f>
        <v/>
      </c>
      <c r="V289">
        <f>RIGHT(F289,4)</f>
        <v/>
      </c>
    </row>
    <row r="290">
      <c r="A290" s="86">
        <f>A289+1</f>
        <v/>
      </c>
      <c r="B290" s="158">
        <f>INDEX(GLSShapes!$A$1:$AY$40000,Index!$A290*40-39,1)</f>
        <v/>
      </c>
      <c r="C290" s="135">
        <f>C$1</f>
        <v/>
      </c>
      <c r="D290" s="133">
        <f>INDEX(GLSShapes!$A$1:$AY$40000,Index!$A290*40-38,2)</f>
        <v/>
      </c>
      <c r="E290" s="156">
        <f>E289+40</f>
        <v/>
      </c>
      <c r="F290" s="135">
        <f>RIGHT(B290,F$1)</f>
        <v/>
      </c>
      <c r="G290" s="136">
        <f>INDEX(GLSShapes!$A$1:$AY$15000,Index!$A290*40-38,1)</f>
        <v/>
      </c>
      <c r="H290" s="137">
        <f>F290&amp;RIGHT(D290,H$1)</f>
        <v/>
      </c>
      <c r="I290" s="210">
        <f>IF(F290&lt;&gt;"0",INDEX(GLSShapes!$A$1:$AY$40000,Index!$A290*40-34,40),0)</f>
        <v/>
      </c>
      <c r="J290" s="210">
        <f>IF(F290&lt;&gt;"0",INDEX(GLSShapes!$A$1:$AY$40000,Index!$A290*40-34,41),0)</f>
        <v/>
      </c>
      <c r="K290" s="138">
        <f>RANK(I290,I275:I290,-1)</f>
        <v/>
      </c>
      <c r="L290" s="138">
        <f>RANK(J290,J275:J290,-1)</f>
        <v/>
      </c>
      <c r="M290" s="211">
        <f>INDEX(GLSShapes!$A$1:$AY$15000,Index!$A290*40-34,44)</f>
        <v/>
      </c>
      <c r="N290" s="211">
        <f>INDEX(GLSShapes!$A$1:$AY$15000,Index!$A290*40-34,45)</f>
        <v/>
      </c>
      <c r="O290" s="135" t="n"/>
      <c r="P290" s="135" t="n"/>
      <c r="Q290" s="211">
        <f>IF(F290&lt;&gt;"0",INDEX(GLSShapes!$A$1:$AY$15000,Index!$A290*40-34,48),0)</f>
        <v/>
      </c>
      <c r="R290" s="211">
        <f>IF(F290&lt;&gt;"0",INDEX(GLSShapes!$A$1:$AY$15000,Index!$A290*40-34,49),0)</f>
        <v/>
      </c>
      <c r="S290" s="135" t="n"/>
      <c r="T290" s="139" t="n"/>
      <c r="U290" s="205">
        <f>MID(F290,7,3)</f>
        <v/>
      </c>
      <c r="V290">
        <f>RIGHT(F290,4)</f>
        <v/>
      </c>
    </row>
    <row r="291">
      <c r="A291" s="80">
        <f>A290+1</f>
        <v/>
      </c>
      <c r="B291" s="158">
        <f>INDEX(GLSShapes!$A$1:$AY$40000,Index!$A291*40-39,1)</f>
        <v/>
      </c>
      <c r="C291">
        <f>C$1</f>
        <v/>
      </c>
      <c r="D291" s="133">
        <f>INDEX(GLSShapes!$A$1:$AY$40000,Index!$A291*40-38,2)</f>
        <v/>
      </c>
      <c r="E291" s="154">
        <f>E290+40</f>
        <v/>
      </c>
      <c r="F291">
        <f>RIGHT(B291,F$1)</f>
        <v/>
      </c>
      <c r="G291" s="132">
        <f>INDEX(GLSShapes!$A$1:$AY$15000,Index!$A291*40-38,1)</f>
        <v/>
      </c>
      <c r="H291" s="113">
        <f>F291&amp;RIGHT(D291,H$1)</f>
        <v/>
      </c>
      <c r="I291" s="210">
        <f>IF(F291&lt;&gt;"0",INDEX(GLSShapes!$A$1:$AY$40000,Index!$A291*40-34,40),0)</f>
        <v/>
      </c>
      <c r="J291" s="210">
        <f>IF(F291&lt;&gt;"0",INDEX(GLSShapes!$A$1:$AY$40000,Index!$A291*40-34,41),0)</f>
        <v/>
      </c>
      <c r="K291" s="198">
        <f>RANK(I291,I291:I306,-1)</f>
        <v/>
      </c>
      <c r="L291" s="198">
        <f>RANK(J291,J291:J306,-1)</f>
        <v/>
      </c>
      <c r="M291" s="210">
        <f>INDEX(GLSShapes!$A$1:$AY$15000,Index!$A291*40-34,44)</f>
        <v/>
      </c>
      <c r="N291" s="210">
        <f>INDEX(GLSShapes!$A$1:$AY$15000,Index!$A291*40-34,45)</f>
        <v/>
      </c>
      <c r="Q291" s="210">
        <f>IF(F291&lt;&gt;"0",INDEX(GLSShapes!$A$1:$AY$15000,Index!$A291*40-34,48),0)</f>
        <v/>
      </c>
      <c r="R291" s="210">
        <f>IF(F291&lt;&gt;"0",INDEX(GLSShapes!$A$1:$AY$15000,Index!$A291*40-34,49),0)</f>
        <v/>
      </c>
      <c r="T291" s="18" t="n"/>
      <c r="U291" s="205">
        <f>MID(F291,7,3)</f>
        <v/>
      </c>
      <c r="V291">
        <f>RIGHT(F291,4)</f>
        <v/>
      </c>
    </row>
    <row r="292">
      <c r="A292" s="80">
        <f>A291+1</f>
        <v/>
      </c>
      <c r="B292" s="158">
        <f>INDEX(GLSShapes!$A$1:$AY$40000,Index!$A292*40-39,1)</f>
        <v/>
      </c>
      <c r="C292">
        <f>C$1</f>
        <v/>
      </c>
      <c r="D292" s="133">
        <f>INDEX(GLSShapes!$A$1:$AY$40000,Index!$A292*40-38,2)</f>
        <v/>
      </c>
      <c r="E292" s="155">
        <f>E291+40</f>
        <v/>
      </c>
      <c r="F292">
        <f>RIGHT(B292,F$1)</f>
        <v/>
      </c>
      <c r="G292" s="132">
        <f>INDEX(GLSShapes!$A$1:$AY$15000,Index!$A292*40-38,1)</f>
        <v/>
      </c>
      <c r="H292" s="113">
        <f>F292&amp;RIGHT(D292,H$1)</f>
        <v/>
      </c>
      <c r="I292" s="210">
        <f>IF(F292&lt;&gt;"0",INDEX(GLSShapes!$A$1:$AY$40000,Index!$A292*40-34,40),0)</f>
        <v/>
      </c>
      <c r="J292" s="210">
        <f>IF(F292&lt;&gt;"0",INDEX(GLSShapes!$A$1:$AY$40000,Index!$A292*40-34,41),0)</f>
        <v/>
      </c>
      <c r="K292" s="198">
        <f>RANK(I292,I291:I306,-1)</f>
        <v/>
      </c>
      <c r="L292" s="198">
        <f>RANK(J292,J291:J306,-1)</f>
        <v/>
      </c>
      <c r="M292" s="210">
        <f>INDEX(GLSShapes!$A$1:$AY$15000,Index!$A292*40-34,44)</f>
        <v/>
      </c>
      <c r="N292" s="210">
        <f>INDEX(GLSShapes!$A$1:$AY$15000,Index!$A292*40-34,45)</f>
        <v/>
      </c>
      <c r="Q292" s="210">
        <f>IF(F292&lt;&gt;"0",INDEX(GLSShapes!$A$1:$AY$15000,Index!$A292*40-34,48),0)</f>
        <v/>
      </c>
      <c r="R292" s="210">
        <f>IF(F292&lt;&gt;"0",INDEX(GLSShapes!$A$1:$AY$15000,Index!$A292*40-34,49),0)</f>
        <v/>
      </c>
      <c r="T292" s="18" t="n"/>
      <c r="U292" s="205">
        <f>MID(F292,7,3)</f>
        <v/>
      </c>
      <c r="V292">
        <f>RIGHT(F292,4)</f>
        <v/>
      </c>
    </row>
    <row r="293">
      <c r="A293" s="80">
        <f>A292+1</f>
        <v/>
      </c>
      <c r="B293" s="158">
        <f>INDEX(GLSShapes!$A$1:$AY$40000,Index!$A293*40-39,1)</f>
        <v/>
      </c>
      <c r="C293">
        <f>C$1</f>
        <v/>
      </c>
      <c r="D293" s="133">
        <f>INDEX(GLSShapes!$A$1:$AY$40000,Index!$A293*40-38,2)</f>
        <v/>
      </c>
      <c r="E293" s="155">
        <f>E292+40</f>
        <v/>
      </c>
      <c r="F293">
        <f>RIGHT(B293,F$1)</f>
        <v/>
      </c>
      <c r="G293" s="132">
        <f>INDEX(GLSShapes!$A$1:$AY$15000,Index!$A293*40-38,1)</f>
        <v/>
      </c>
      <c r="H293" s="113">
        <f>F293&amp;RIGHT(D293,H$1)</f>
        <v/>
      </c>
      <c r="I293" s="210">
        <f>IF(F293&lt;&gt;"0",INDEX(GLSShapes!$A$1:$AY$40000,Index!$A293*40-34,40),0)</f>
        <v/>
      </c>
      <c r="J293" s="210">
        <f>IF(F293&lt;&gt;"0",INDEX(GLSShapes!$A$1:$AY$40000,Index!$A293*40-34,41),0)</f>
        <v/>
      </c>
      <c r="K293" s="198">
        <f>RANK(I293,I291:I306,-1)</f>
        <v/>
      </c>
      <c r="L293" s="198">
        <f>RANK(J293,J291:J306,-1)</f>
        <v/>
      </c>
      <c r="M293" s="210">
        <f>INDEX(GLSShapes!$A$1:$AY$15000,Index!$A293*40-34,44)</f>
        <v/>
      </c>
      <c r="N293" s="210">
        <f>INDEX(GLSShapes!$A$1:$AY$15000,Index!$A293*40-34,45)</f>
        <v/>
      </c>
      <c r="Q293" s="210">
        <f>IF(F293&lt;&gt;"0",INDEX(GLSShapes!$A$1:$AY$15000,Index!$A293*40-34,48),0)</f>
        <v/>
      </c>
      <c r="R293" s="210">
        <f>IF(F293&lt;&gt;"0",INDEX(GLSShapes!$A$1:$AY$15000,Index!$A293*40-34,49),0)</f>
        <v/>
      </c>
      <c r="T293" s="18" t="n"/>
      <c r="U293" s="205">
        <f>MID(F293,7,3)</f>
        <v/>
      </c>
      <c r="V293">
        <f>RIGHT(F293,4)</f>
        <v/>
      </c>
    </row>
    <row r="294">
      <c r="A294" s="80">
        <f>A293+1</f>
        <v/>
      </c>
      <c r="B294" s="158">
        <f>INDEX(GLSShapes!$A$1:$AY$40000,Index!$A294*40-39,1)</f>
        <v/>
      </c>
      <c r="C294">
        <f>C$1</f>
        <v/>
      </c>
      <c r="D294" s="133">
        <f>INDEX(GLSShapes!$A$1:$AY$40000,Index!$A294*40-38,2)</f>
        <v/>
      </c>
      <c r="E294" s="155">
        <f>E293+40</f>
        <v/>
      </c>
      <c r="F294">
        <f>RIGHT(B294,F$1)</f>
        <v/>
      </c>
      <c r="G294" s="132">
        <f>INDEX(GLSShapes!$A$1:$AY$15000,Index!$A294*40-38,1)</f>
        <v/>
      </c>
      <c r="H294" s="113">
        <f>F294&amp;RIGHT(D294,H$1)</f>
        <v/>
      </c>
      <c r="I294" s="210">
        <f>IF(F294&lt;&gt;"0",INDEX(GLSShapes!$A$1:$AY$40000,Index!$A294*40-34,40),0)</f>
        <v/>
      </c>
      <c r="J294" s="210">
        <f>IF(F294&lt;&gt;"0",INDEX(GLSShapes!$A$1:$AY$40000,Index!$A294*40-34,41),0)</f>
        <v/>
      </c>
      <c r="K294" s="198">
        <f>RANK(I294,I291:I306,-1)</f>
        <v/>
      </c>
      <c r="L294" s="198">
        <f>RANK(J294,J291:J306,-1)</f>
        <v/>
      </c>
      <c r="M294" s="210">
        <f>INDEX(GLSShapes!$A$1:$AY$15000,Index!$A294*40-34,44)</f>
        <v/>
      </c>
      <c r="N294" s="210">
        <f>INDEX(GLSShapes!$A$1:$AY$15000,Index!$A294*40-34,45)</f>
        <v/>
      </c>
      <c r="Q294" s="210">
        <f>IF(F294&lt;&gt;"0",INDEX(GLSShapes!$A$1:$AY$15000,Index!$A294*40-34,48),0)</f>
        <v/>
      </c>
      <c r="R294" s="210">
        <f>IF(F294&lt;&gt;"0",INDEX(GLSShapes!$A$1:$AY$15000,Index!$A294*40-34,49),0)</f>
        <v/>
      </c>
      <c r="T294" s="18" t="n"/>
      <c r="U294" s="205">
        <f>MID(F294,7,3)</f>
        <v/>
      </c>
      <c r="V294">
        <f>RIGHT(F294,4)</f>
        <v/>
      </c>
    </row>
    <row r="295">
      <c r="A295" s="80">
        <f>A294+1</f>
        <v/>
      </c>
      <c r="B295" s="158">
        <f>INDEX(GLSShapes!$A$1:$AY$40000,Index!$A295*40-39,1)</f>
        <v/>
      </c>
      <c r="C295">
        <f>C$1</f>
        <v/>
      </c>
      <c r="D295" s="133">
        <f>INDEX(GLSShapes!$A$1:$AY$40000,Index!$A295*40-38,2)</f>
        <v/>
      </c>
      <c r="E295" s="155">
        <f>E294+40</f>
        <v/>
      </c>
      <c r="F295">
        <f>RIGHT(B295,F$1)</f>
        <v/>
      </c>
      <c r="G295" s="132">
        <f>INDEX(GLSShapes!$A$1:$AY$15000,Index!$A295*40-38,1)</f>
        <v/>
      </c>
      <c r="H295" s="113">
        <f>F295&amp;RIGHT(D295,H$1)</f>
        <v/>
      </c>
      <c r="I295" s="210">
        <f>IF(F295&lt;&gt;"0",INDEX(GLSShapes!$A$1:$AY$40000,Index!$A295*40-34,40),0)</f>
        <v/>
      </c>
      <c r="J295" s="210">
        <f>IF(F295&lt;&gt;"0",INDEX(GLSShapes!$A$1:$AY$40000,Index!$A295*40-34,41),0)</f>
        <v/>
      </c>
      <c r="K295" s="198">
        <f>RANK(I295,I291:I306,-1)</f>
        <v/>
      </c>
      <c r="L295" s="198">
        <f>RANK(J295,J291:J306,-1)</f>
        <v/>
      </c>
      <c r="M295" s="210">
        <f>INDEX(GLSShapes!$A$1:$AY$15000,Index!$A295*40-34,44)</f>
        <v/>
      </c>
      <c r="N295" s="210">
        <f>INDEX(GLSShapes!$A$1:$AY$15000,Index!$A295*40-34,45)</f>
        <v/>
      </c>
      <c r="Q295" s="210">
        <f>IF(F295&lt;&gt;"0",INDEX(GLSShapes!$A$1:$AY$15000,Index!$A295*40-34,48),0)</f>
        <v/>
      </c>
      <c r="R295" s="210">
        <f>IF(F295&lt;&gt;"0",INDEX(GLSShapes!$A$1:$AY$15000,Index!$A295*40-34,49),0)</f>
        <v/>
      </c>
      <c r="T295" s="18" t="n"/>
      <c r="U295" s="205">
        <f>MID(F295,7,3)</f>
        <v/>
      </c>
      <c r="V295">
        <f>RIGHT(F295,4)</f>
        <v/>
      </c>
    </row>
    <row r="296">
      <c r="A296" s="80">
        <f>A295+1</f>
        <v/>
      </c>
      <c r="B296" s="158">
        <f>INDEX(GLSShapes!$A$1:$AY$40000,Index!$A296*40-39,1)</f>
        <v/>
      </c>
      <c r="C296">
        <f>C$1</f>
        <v/>
      </c>
      <c r="D296" s="133">
        <f>INDEX(GLSShapes!$A$1:$AY$40000,Index!$A296*40-38,2)</f>
        <v/>
      </c>
      <c r="E296" s="155">
        <f>E295+40</f>
        <v/>
      </c>
      <c r="F296">
        <f>RIGHT(B296,F$1)</f>
        <v/>
      </c>
      <c r="G296" s="132">
        <f>INDEX(GLSShapes!$A$1:$AY$15000,Index!$A296*40-38,1)</f>
        <v/>
      </c>
      <c r="H296" s="113">
        <f>F296&amp;RIGHT(D296,H$1)</f>
        <v/>
      </c>
      <c r="I296" s="210">
        <f>IF(F296&lt;&gt;"0",INDEX(GLSShapes!$A$1:$AY$40000,Index!$A296*40-34,40),0)</f>
        <v/>
      </c>
      <c r="J296" s="210">
        <f>IF(F296&lt;&gt;"0",INDEX(GLSShapes!$A$1:$AY$40000,Index!$A296*40-34,41),0)</f>
        <v/>
      </c>
      <c r="K296" s="198">
        <f>RANK(I296,I291:I306,-1)</f>
        <v/>
      </c>
      <c r="L296" s="198">
        <f>RANK(J296,J291:J306,-1)</f>
        <v/>
      </c>
      <c r="M296" s="210">
        <f>INDEX(GLSShapes!$A$1:$AY$15000,Index!$A296*40-34,44)</f>
        <v/>
      </c>
      <c r="N296" s="210">
        <f>INDEX(GLSShapes!$A$1:$AY$15000,Index!$A296*40-34,45)</f>
        <v/>
      </c>
      <c r="Q296" s="210">
        <f>IF(F296&lt;&gt;"0",INDEX(GLSShapes!$A$1:$AY$15000,Index!$A296*40-34,48),0)</f>
        <v/>
      </c>
      <c r="R296" s="210">
        <f>IF(F296&lt;&gt;"0",INDEX(GLSShapes!$A$1:$AY$15000,Index!$A296*40-34,49),0)</f>
        <v/>
      </c>
      <c r="T296" s="18" t="n"/>
      <c r="U296" s="205">
        <f>MID(F296,7,3)</f>
        <v/>
      </c>
      <c r="V296">
        <f>RIGHT(F296,4)</f>
        <v/>
      </c>
    </row>
    <row r="297">
      <c r="A297" s="80">
        <f>A296+1</f>
        <v/>
      </c>
      <c r="B297" s="158">
        <f>INDEX(GLSShapes!$A$1:$AY$40000,Index!$A297*40-39,1)</f>
        <v/>
      </c>
      <c r="C297">
        <f>C$1</f>
        <v/>
      </c>
      <c r="D297" s="133">
        <f>INDEX(GLSShapes!$A$1:$AY$40000,Index!$A297*40-38,2)</f>
        <v/>
      </c>
      <c r="E297" s="155">
        <f>E296+40</f>
        <v/>
      </c>
      <c r="F297">
        <f>RIGHT(B297,F$1)</f>
        <v/>
      </c>
      <c r="G297" s="132">
        <f>INDEX(GLSShapes!$A$1:$AY$15000,Index!$A297*40-38,1)</f>
        <v/>
      </c>
      <c r="H297" s="113">
        <f>F297&amp;RIGHT(D297,H$1)</f>
        <v/>
      </c>
      <c r="I297" s="210">
        <f>IF(F297&lt;&gt;"0",INDEX(GLSShapes!$A$1:$AY$40000,Index!$A297*40-34,40),0)</f>
        <v/>
      </c>
      <c r="J297" s="210">
        <f>IF(F297&lt;&gt;"0",INDEX(GLSShapes!$A$1:$AY$40000,Index!$A297*40-34,41),0)</f>
        <v/>
      </c>
      <c r="K297" s="198">
        <f>RANK(I297,I291:I306,-1)</f>
        <v/>
      </c>
      <c r="L297" s="198">
        <f>RANK(J297,J291:J306,-1)</f>
        <v/>
      </c>
      <c r="M297" s="210">
        <f>INDEX(GLSShapes!$A$1:$AY$15000,Index!$A297*40-34,44)</f>
        <v/>
      </c>
      <c r="N297" s="210">
        <f>INDEX(GLSShapes!$A$1:$AY$15000,Index!$A297*40-34,45)</f>
        <v/>
      </c>
      <c r="Q297" s="210">
        <f>IF(F297&lt;&gt;"0",INDEX(GLSShapes!$A$1:$AY$15000,Index!$A297*40-34,48),0)</f>
        <v/>
      </c>
      <c r="R297" s="210">
        <f>IF(F297&lt;&gt;"0",INDEX(GLSShapes!$A$1:$AY$15000,Index!$A297*40-34,49),0)</f>
        <v/>
      </c>
      <c r="T297" s="18" t="n"/>
      <c r="U297" s="205">
        <f>MID(F297,7,3)</f>
        <v/>
      </c>
      <c r="V297">
        <f>RIGHT(F297,4)</f>
        <v/>
      </c>
    </row>
    <row r="298">
      <c r="A298" s="80">
        <f>A297+1</f>
        <v/>
      </c>
      <c r="B298" s="158">
        <f>INDEX(GLSShapes!$A$1:$AY$40000,Index!$A298*40-39,1)</f>
        <v/>
      </c>
      <c r="C298">
        <f>C$1</f>
        <v/>
      </c>
      <c r="D298" s="133">
        <f>INDEX(GLSShapes!$A$1:$AY$40000,Index!$A298*40-38,2)</f>
        <v/>
      </c>
      <c r="E298" s="155">
        <f>E297+40</f>
        <v/>
      </c>
      <c r="F298">
        <f>RIGHT(B298,F$1)</f>
        <v/>
      </c>
      <c r="G298" s="132">
        <f>INDEX(GLSShapes!$A$1:$AY$15000,Index!$A298*40-38,1)</f>
        <v/>
      </c>
      <c r="H298" s="113">
        <f>F298&amp;RIGHT(D298,H$1)</f>
        <v/>
      </c>
      <c r="I298" s="210">
        <f>IF(F298&lt;&gt;"0",INDEX(GLSShapes!$A$1:$AY$40000,Index!$A298*40-34,40),0)</f>
        <v/>
      </c>
      <c r="J298" s="210">
        <f>IF(F298&lt;&gt;"0",INDEX(GLSShapes!$A$1:$AY$40000,Index!$A298*40-34,41),0)</f>
        <v/>
      </c>
      <c r="K298" s="198">
        <f>RANK(I298,I291:I306,-1)</f>
        <v/>
      </c>
      <c r="L298" s="198">
        <f>RANK(J298,J291:J306,-1)</f>
        <v/>
      </c>
      <c r="M298" s="210">
        <f>INDEX(GLSShapes!$A$1:$AY$15000,Index!$A298*40-34,44)</f>
        <v/>
      </c>
      <c r="N298" s="210">
        <f>INDEX(GLSShapes!$A$1:$AY$15000,Index!$A298*40-34,45)</f>
        <v/>
      </c>
      <c r="Q298" s="210">
        <f>IF(F298&lt;&gt;"0",INDEX(GLSShapes!$A$1:$AY$15000,Index!$A298*40-34,48),0)</f>
        <v/>
      </c>
      <c r="R298" s="210">
        <f>IF(F298&lt;&gt;"0",INDEX(GLSShapes!$A$1:$AY$15000,Index!$A298*40-34,49),0)</f>
        <v/>
      </c>
      <c r="T298" s="18" t="n"/>
      <c r="U298" s="205">
        <f>MID(F298,7,3)</f>
        <v/>
      </c>
      <c r="V298">
        <f>RIGHT(F298,4)</f>
        <v/>
      </c>
    </row>
    <row r="299">
      <c r="A299" s="80">
        <f>A298+1</f>
        <v/>
      </c>
      <c r="B299" s="158">
        <f>INDEX(GLSShapes!$A$1:$AY$40000,Index!$A299*40-39,1)</f>
        <v/>
      </c>
      <c r="C299">
        <f>C$1</f>
        <v/>
      </c>
      <c r="D299" s="133">
        <f>INDEX(GLSShapes!$A$1:$AY$40000,Index!$A299*40-38,2)</f>
        <v/>
      </c>
      <c r="E299" s="155">
        <f>E298+40</f>
        <v/>
      </c>
      <c r="F299">
        <f>RIGHT(B299,F$1)</f>
        <v/>
      </c>
      <c r="G299" s="132">
        <f>INDEX(GLSShapes!$A$1:$AY$15000,Index!$A299*40-38,1)</f>
        <v/>
      </c>
      <c r="H299" s="113">
        <f>F299&amp;RIGHT(D299,H$1)</f>
        <v/>
      </c>
      <c r="I299" s="210">
        <f>IF(F299&lt;&gt;"0",INDEX(GLSShapes!$A$1:$AY$40000,Index!$A299*40-34,40),0)</f>
        <v/>
      </c>
      <c r="J299" s="210">
        <f>IF(F299&lt;&gt;"0",INDEX(GLSShapes!$A$1:$AY$40000,Index!$A299*40-34,41),0)</f>
        <v/>
      </c>
      <c r="K299" s="198">
        <f>RANK(I299,I291:I306,-1)</f>
        <v/>
      </c>
      <c r="L299" s="198">
        <f>RANK(J299,J291:J306,-1)</f>
        <v/>
      </c>
      <c r="M299" s="210">
        <f>INDEX(GLSShapes!$A$1:$AY$15000,Index!$A299*40-34,44)</f>
        <v/>
      </c>
      <c r="N299" s="210">
        <f>INDEX(GLSShapes!$A$1:$AY$15000,Index!$A299*40-34,45)</f>
        <v/>
      </c>
      <c r="Q299" s="210">
        <f>IF(F299&lt;&gt;"0",INDEX(GLSShapes!$A$1:$AY$15000,Index!$A299*40-34,48),0)</f>
        <v/>
      </c>
      <c r="R299" s="210">
        <f>IF(F299&lt;&gt;"0",INDEX(GLSShapes!$A$1:$AY$15000,Index!$A299*40-34,49),0)</f>
        <v/>
      </c>
      <c r="T299" s="18" t="n"/>
      <c r="U299" s="205">
        <f>MID(F299,7,3)</f>
        <v/>
      </c>
      <c r="V299">
        <f>RIGHT(F299,4)</f>
        <v/>
      </c>
    </row>
    <row r="300">
      <c r="A300" s="80">
        <f>A299+1</f>
        <v/>
      </c>
      <c r="B300" s="158">
        <f>INDEX(GLSShapes!$A$1:$AY$40000,Index!$A300*40-39,1)</f>
        <v/>
      </c>
      <c r="C300">
        <f>C$1</f>
        <v/>
      </c>
      <c r="D300" s="133">
        <f>INDEX(GLSShapes!$A$1:$AY$40000,Index!$A300*40-38,2)</f>
        <v/>
      </c>
      <c r="E300" s="155">
        <f>E299+40</f>
        <v/>
      </c>
      <c r="F300">
        <f>RIGHT(B300,F$1)</f>
        <v/>
      </c>
      <c r="G300" s="132">
        <f>INDEX(GLSShapes!$A$1:$AY$15000,Index!$A300*40-38,1)</f>
        <v/>
      </c>
      <c r="H300" s="113">
        <f>F300&amp;RIGHT(D300,H$1)</f>
        <v/>
      </c>
      <c r="I300" s="210">
        <f>IF(F300&lt;&gt;"0",INDEX(GLSShapes!$A$1:$AY$40000,Index!$A300*40-34,40),0)</f>
        <v/>
      </c>
      <c r="J300" s="210">
        <f>IF(F300&lt;&gt;"0",INDEX(GLSShapes!$A$1:$AY$40000,Index!$A300*40-34,41),0)</f>
        <v/>
      </c>
      <c r="K300" s="198">
        <f>RANK(I300,I291:I306,-1)</f>
        <v/>
      </c>
      <c r="L300" s="198">
        <f>RANK(J300,J291:J306,-1)</f>
        <v/>
      </c>
      <c r="M300" s="210">
        <f>INDEX(GLSShapes!$A$1:$AY$15000,Index!$A300*40-34,44)</f>
        <v/>
      </c>
      <c r="N300" s="210">
        <f>INDEX(GLSShapes!$A$1:$AY$15000,Index!$A300*40-34,45)</f>
        <v/>
      </c>
      <c r="Q300" s="210">
        <f>IF(F300&lt;&gt;"0",INDEX(GLSShapes!$A$1:$AY$15000,Index!$A300*40-34,48),0)</f>
        <v/>
      </c>
      <c r="R300" s="210">
        <f>IF(F300&lt;&gt;"0",INDEX(GLSShapes!$A$1:$AY$15000,Index!$A300*40-34,49),0)</f>
        <v/>
      </c>
      <c r="T300" s="18" t="n"/>
      <c r="U300" s="205">
        <f>MID(F300,7,3)</f>
        <v/>
      </c>
      <c r="V300">
        <f>RIGHT(F300,4)</f>
        <v/>
      </c>
    </row>
    <row r="301">
      <c r="A301" s="80">
        <f>A300+1</f>
        <v/>
      </c>
      <c r="B301" s="158">
        <f>INDEX(GLSShapes!$A$1:$AY$40000,Index!$A301*40-39,1)</f>
        <v/>
      </c>
      <c r="C301">
        <f>C$1</f>
        <v/>
      </c>
      <c r="D301" s="133">
        <f>INDEX(GLSShapes!$A$1:$AY$40000,Index!$A301*40-38,2)</f>
        <v/>
      </c>
      <c r="E301" s="155">
        <f>E300+40</f>
        <v/>
      </c>
      <c r="F301">
        <f>RIGHT(B301,F$1)</f>
        <v/>
      </c>
      <c r="G301" s="132">
        <f>INDEX(GLSShapes!$A$1:$AY$15000,Index!$A301*40-38,1)</f>
        <v/>
      </c>
      <c r="H301" s="113">
        <f>F301&amp;RIGHT(D301,H$1)</f>
        <v/>
      </c>
      <c r="I301" s="210">
        <f>IF(F301&lt;&gt;"0",INDEX(GLSShapes!$A$1:$AY$40000,Index!$A301*40-34,40),0)</f>
        <v/>
      </c>
      <c r="J301" s="210">
        <f>IF(F301&lt;&gt;"0",INDEX(GLSShapes!$A$1:$AY$40000,Index!$A301*40-34,41),0)</f>
        <v/>
      </c>
      <c r="K301" s="198">
        <f>RANK(I301,I291:I306,-1)</f>
        <v/>
      </c>
      <c r="L301" s="198">
        <f>RANK(J301,J291:J306,-1)</f>
        <v/>
      </c>
      <c r="M301" s="210">
        <f>INDEX(GLSShapes!$A$1:$AY$15000,Index!$A301*40-34,44)</f>
        <v/>
      </c>
      <c r="N301" s="210">
        <f>INDEX(GLSShapes!$A$1:$AY$15000,Index!$A301*40-34,45)</f>
        <v/>
      </c>
      <c r="Q301" s="210">
        <f>IF(F301&lt;&gt;"0",INDEX(GLSShapes!$A$1:$AY$15000,Index!$A301*40-34,48),0)</f>
        <v/>
      </c>
      <c r="R301" s="210">
        <f>IF(F301&lt;&gt;"0",INDEX(GLSShapes!$A$1:$AY$15000,Index!$A301*40-34,49),0)</f>
        <v/>
      </c>
      <c r="T301" s="18" t="n"/>
      <c r="U301" s="205">
        <f>MID(F301,7,3)</f>
        <v/>
      </c>
      <c r="V301">
        <f>RIGHT(F301,4)</f>
        <v/>
      </c>
    </row>
    <row r="302">
      <c r="A302" s="80">
        <f>A301+1</f>
        <v/>
      </c>
      <c r="B302" s="158">
        <f>INDEX(GLSShapes!$A$1:$AY$40000,Index!$A302*40-39,1)</f>
        <v/>
      </c>
      <c r="C302">
        <f>C$1</f>
        <v/>
      </c>
      <c r="D302" s="133">
        <f>INDEX(GLSShapes!$A$1:$AY$40000,Index!$A302*40-38,2)</f>
        <v/>
      </c>
      <c r="E302" s="155">
        <f>E301+40</f>
        <v/>
      </c>
      <c r="F302">
        <f>RIGHT(B302,F$1)</f>
        <v/>
      </c>
      <c r="G302" s="132">
        <f>INDEX(GLSShapes!$A$1:$AY$15000,Index!$A302*40-38,1)</f>
        <v/>
      </c>
      <c r="H302" s="113">
        <f>F302&amp;RIGHT(D302,H$1)</f>
        <v/>
      </c>
      <c r="I302" s="210">
        <f>IF(F302&lt;&gt;"0",INDEX(GLSShapes!$A$1:$AY$40000,Index!$A302*40-34,40),0)</f>
        <v/>
      </c>
      <c r="J302" s="210">
        <f>IF(F302&lt;&gt;"0",INDEX(GLSShapes!$A$1:$AY$40000,Index!$A302*40-34,41),0)</f>
        <v/>
      </c>
      <c r="K302" s="198">
        <f>RANK(I302,I291:I306,-1)</f>
        <v/>
      </c>
      <c r="L302" s="198">
        <f>RANK(J302,J291:J306,-1)</f>
        <v/>
      </c>
      <c r="M302" s="210">
        <f>INDEX(GLSShapes!$A$1:$AY$15000,Index!$A302*40-34,44)</f>
        <v/>
      </c>
      <c r="N302" s="210">
        <f>INDEX(GLSShapes!$A$1:$AY$15000,Index!$A302*40-34,45)</f>
        <v/>
      </c>
      <c r="Q302" s="210">
        <f>IF(F302&lt;&gt;"0",INDEX(GLSShapes!$A$1:$AY$15000,Index!$A302*40-34,48),0)</f>
        <v/>
      </c>
      <c r="R302" s="210">
        <f>IF(F302&lt;&gt;"0",INDEX(GLSShapes!$A$1:$AY$15000,Index!$A302*40-34,49),0)</f>
        <v/>
      </c>
      <c r="T302" s="18" t="n"/>
      <c r="U302" s="205">
        <f>MID(F302,7,3)</f>
        <v/>
      </c>
      <c r="V302">
        <f>RIGHT(F302,4)</f>
        <v/>
      </c>
    </row>
    <row r="303">
      <c r="A303" s="80">
        <f>A302+1</f>
        <v/>
      </c>
      <c r="B303" s="158">
        <f>INDEX(GLSShapes!$A$1:$AY$40000,Index!$A303*40-39,1)</f>
        <v/>
      </c>
      <c r="C303">
        <f>C$1</f>
        <v/>
      </c>
      <c r="D303" s="133">
        <f>INDEX(GLSShapes!$A$1:$AY$40000,Index!$A303*40-38,2)</f>
        <v/>
      </c>
      <c r="E303" s="155">
        <f>E302+40</f>
        <v/>
      </c>
      <c r="F303">
        <f>RIGHT(B303,F$1)</f>
        <v/>
      </c>
      <c r="G303" s="132">
        <f>INDEX(GLSShapes!$A$1:$AY$15000,Index!$A303*40-38,1)</f>
        <v/>
      </c>
      <c r="H303" s="113">
        <f>F303&amp;RIGHT(D303,H$1)</f>
        <v/>
      </c>
      <c r="I303" s="210">
        <f>IF(F303&lt;&gt;"0",INDEX(GLSShapes!$A$1:$AY$40000,Index!$A303*40-34,40),0)</f>
        <v/>
      </c>
      <c r="J303" s="210">
        <f>IF(F303&lt;&gt;"0",INDEX(GLSShapes!$A$1:$AY$40000,Index!$A303*40-34,41),0)</f>
        <v/>
      </c>
      <c r="K303" s="198">
        <f>RANK(I303,I291:I306,-1)</f>
        <v/>
      </c>
      <c r="L303" s="198">
        <f>RANK(J303,J291:J306,-1)</f>
        <v/>
      </c>
      <c r="M303" s="210">
        <f>INDEX(GLSShapes!$A$1:$AY$15000,Index!$A303*40-34,44)</f>
        <v/>
      </c>
      <c r="N303" s="210">
        <f>INDEX(GLSShapes!$A$1:$AY$15000,Index!$A303*40-34,45)</f>
        <v/>
      </c>
      <c r="Q303" s="210">
        <f>IF(F303&lt;&gt;"0",INDEX(GLSShapes!$A$1:$AY$15000,Index!$A303*40-34,48),0)</f>
        <v/>
      </c>
      <c r="R303" s="210">
        <f>IF(F303&lt;&gt;"0",INDEX(GLSShapes!$A$1:$AY$15000,Index!$A303*40-34,49),0)</f>
        <v/>
      </c>
      <c r="T303" s="18" t="n"/>
      <c r="U303" s="205">
        <f>MID(F303,7,3)</f>
        <v/>
      </c>
      <c r="V303">
        <f>RIGHT(F303,4)</f>
        <v/>
      </c>
    </row>
    <row r="304">
      <c r="A304" s="80">
        <f>A303+1</f>
        <v/>
      </c>
      <c r="B304" s="158">
        <f>INDEX(GLSShapes!$A$1:$AY$40000,Index!$A304*40-39,1)</f>
        <v/>
      </c>
      <c r="C304">
        <f>C$1</f>
        <v/>
      </c>
      <c r="D304" s="133">
        <f>INDEX(GLSShapes!$A$1:$AY$40000,Index!$A304*40-38,2)</f>
        <v/>
      </c>
      <c r="E304" s="155">
        <f>E303+40</f>
        <v/>
      </c>
      <c r="F304">
        <f>RIGHT(B304,F$1)</f>
        <v/>
      </c>
      <c r="G304" s="132">
        <f>INDEX(GLSShapes!$A$1:$AY$15000,Index!$A304*40-38,1)</f>
        <v/>
      </c>
      <c r="H304" s="113">
        <f>F304&amp;RIGHT(D304,H$1)</f>
        <v/>
      </c>
      <c r="I304" s="210">
        <f>IF(F304&lt;&gt;"0",INDEX(GLSShapes!$A$1:$AY$40000,Index!$A304*40-34,40),0)</f>
        <v/>
      </c>
      <c r="J304" s="210">
        <f>IF(F304&lt;&gt;"0",INDEX(GLSShapes!$A$1:$AY$40000,Index!$A304*40-34,41),0)</f>
        <v/>
      </c>
      <c r="K304" s="198">
        <f>RANK(I304,I291:I306,-1)</f>
        <v/>
      </c>
      <c r="L304" s="198">
        <f>RANK(J304,J291:J306,-1)</f>
        <v/>
      </c>
      <c r="M304" s="210">
        <f>INDEX(GLSShapes!$A$1:$AY$15000,Index!$A304*40-34,44)</f>
        <v/>
      </c>
      <c r="N304" s="210">
        <f>INDEX(GLSShapes!$A$1:$AY$15000,Index!$A304*40-34,45)</f>
        <v/>
      </c>
      <c r="Q304" s="210">
        <f>IF(F304&lt;&gt;"0",INDEX(GLSShapes!$A$1:$AY$15000,Index!$A304*40-34,48),0)</f>
        <v/>
      </c>
      <c r="R304" s="210">
        <f>IF(F304&lt;&gt;"0",INDEX(GLSShapes!$A$1:$AY$15000,Index!$A304*40-34,49),0)</f>
        <v/>
      </c>
      <c r="T304" s="18" t="n"/>
      <c r="U304" s="205">
        <f>MID(F304,7,3)</f>
        <v/>
      </c>
      <c r="V304">
        <f>RIGHT(F304,4)</f>
        <v/>
      </c>
    </row>
    <row r="305">
      <c r="A305" s="80">
        <f>A304+1</f>
        <v/>
      </c>
      <c r="B305" s="158">
        <f>INDEX(GLSShapes!$A$1:$AY$40000,Index!$A305*40-39,1)</f>
        <v/>
      </c>
      <c r="C305">
        <f>C$1</f>
        <v/>
      </c>
      <c r="D305" s="133">
        <f>INDEX(GLSShapes!$A$1:$AY$40000,Index!$A305*40-38,2)</f>
        <v/>
      </c>
      <c r="E305" s="155">
        <f>E304+40</f>
        <v/>
      </c>
      <c r="F305">
        <f>RIGHT(B305,F$1)</f>
        <v/>
      </c>
      <c r="G305" s="132">
        <f>INDEX(GLSShapes!$A$1:$AY$15000,Index!$A305*40-38,1)</f>
        <v/>
      </c>
      <c r="H305" s="113">
        <f>F305&amp;RIGHT(D305,H$1)</f>
        <v/>
      </c>
      <c r="I305" s="210">
        <f>IF(F305&lt;&gt;"0",INDEX(GLSShapes!$A$1:$AY$40000,Index!$A305*40-34,40),0)</f>
        <v/>
      </c>
      <c r="J305" s="210">
        <f>IF(F305&lt;&gt;"0",INDEX(GLSShapes!$A$1:$AY$40000,Index!$A305*40-34,41),0)</f>
        <v/>
      </c>
      <c r="K305" s="198">
        <f>RANK(I305,I291:I306,-1)</f>
        <v/>
      </c>
      <c r="L305" s="198">
        <f>RANK(J305,J291:J306,-1)</f>
        <v/>
      </c>
      <c r="M305" s="210">
        <f>INDEX(GLSShapes!$A$1:$AY$15000,Index!$A305*40-34,44)</f>
        <v/>
      </c>
      <c r="N305" s="210">
        <f>INDEX(GLSShapes!$A$1:$AY$15000,Index!$A305*40-34,45)</f>
        <v/>
      </c>
      <c r="Q305" s="210">
        <f>IF(F305&lt;&gt;"0",INDEX(GLSShapes!$A$1:$AY$15000,Index!$A305*40-34,48),0)</f>
        <v/>
      </c>
      <c r="R305" s="210">
        <f>IF(F305&lt;&gt;"0",INDEX(GLSShapes!$A$1:$AY$15000,Index!$A305*40-34,49),0)</f>
        <v/>
      </c>
      <c r="T305" s="18" t="n"/>
      <c r="U305" s="205">
        <f>MID(F305,7,3)</f>
        <v/>
      </c>
      <c r="V305">
        <f>RIGHT(F305,4)</f>
        <v/>
      </c>
    </row>
    <row r="306">
      <c r="A306" s="86">
        <f>A305+1</f>
        <v/>
      </c>
      <c r="B306" s="158">
        <f>INDEX(GLSShapes!$A$1:$AY$40000,Index!$A306*40-39,1)</f>
        <v/>
      </c>
      <c r="C306">
        <f>C$1</f>
        <v/>
      </c>
      <c r="D306" s="133">
        <f>INDEX(GLSShapes!$A$1:$AY$40000,Index!$A306*40-38,2)</f>
        <v/>
      </c>
      <c r="E306" s="156">
        <f>E305+40</f>
        <v/>
      </c>
      <c r="F306">
        <f>RIGHT(B306,F$1)</f>
        <v/>
      </c>
      <c r="G306" s="132">
        <f>INDEX(GLSShapes!$A$1:$AY$15000,Index!$A306*40-38,1)</f>
        <v/>
      </c>
      <c r="H306" s="113">
        <f>F306&amp;RIGHT(D306,H$1)</f>
        <v/>
      </c>
      <c r="I306" s="210">
        <f>IF(F306&lt;&gt;"0",INDEX(GLSShapes!$A$1:$AY$40000,Index!$A306*40-34,40),0)</f>
        <v/>
      </c>
      <c r="J306" s="210">
        <f>IF(F306&lt;&gt;"0",INDEX(GLSShapes!$A$1:$AY$40000,Index!$A306*40-34,41),0)</f>
        <v/>
      </c>
      <c r="K306" s="138">
        <f>RANK(I306,I291:I306,-1)</f>
        <v/>
      </c>
      <c r="L306" s="138">
        <f>RANK(J306,J291:J306,-1)</f>
        <v/>
      </c>
      <c r="M306" s="210">
        <f>INDEX(GLSShapes!$A$1:$AY$15000,Index!$A306*40-34,44)</f>
        <v/>
      </c>
      <c r="N306" s="210">
        <f>INDEX(GLSShapes!$A$1:$AY$15000,Index!$A306*40-34,45)</f>
        <v/>
      </c>
      <c r="Q306" s="210">
        <f>IF(F306&lt;&gt;"0",INDEX(GLSShapes!$A$1:$AY$15000,Index!$A306*40-34,48),0)</f>
        <v/>
      </c>
      <c r="R306" s="210">
        <f>IF(F306&lt;&gt;"0",INDEX(GLSShapes!$A$1:$AY$15000,Index!$A306*40-34,49),0)</f>
        <v/>
      </c>
      <c r="T306" s="18" t="n"/>
      <c r="U306" s="205">
        <f>MID(F306,7,3)</f>
        <v/>
      </c>
      <c r="V306">
        <f>RIGHT(F306,4)</f>
        <v/>
      </c>
    </row>
    <row r="307">
      <c r="A307" s="80">
        <f>A306+1</f>
        <v/>
      </c>
      <c r="B307" s="158">
        <f>INDEX(GLSShapes!$A$1:$AY$40000,Index!$A307*40-39,1)</f>
        <v/>
      </c>
      <c r="C307">
        <f>C$1</f>
        <v/>
      </c>
      <c r="D307" s="133">
        <f>INDEX(GLSShapes!$A$1:$AY$40000,Index!$A307*40-38,2)</f>
        <v/>
      </c>
      <c r="E307" s="154">
        <f>E306+40</f>
        <v/>
      </c>
      <c r="F307">
        <f>RIGHT(B307,F$1)</f>
        <v/>
      </c>
      <c r="G307" s="132">
        <f>INDEX(GLSShapes!$A$1:$AY$15000,Index!$A307*40-38,1)</f>
        <v/>
      </c>
      <c r="H307" s="113">
        <f>F307&amp;RIGHT(D307,H$1)</f>
        <v/>
      </c>
      <c r="I307" s="210">
        <f>IF(F307&lt;&gt;"0",INDEX(GLSShapes!$A$1:$AY$40000,Index!$A307*40-34,40),0)</f>
        <v/>
      </c>
      <c r="J307" s="210">
        <f>IF(F307&lt;&gt;"0",INDEX(GLSShapes!$A$1:$AY$40000,Index!$A307*40-34,41),0)</f>
        <v/>
      </c>
      <c r="M307" s="210">
        <f>INDEX(GLSShapes!$A$1:$AY$15000,Index!$A307*40-34,44)</f>
        <v/>
      </c>
      <c r="N307" s="210">
        <f>INDEX(GLSShapes!$A$1:$AY$15000,Index!$A307*40-34,45)</f>
        <v/>
      </c>
      <c r="Q307" s="210">
        <f>IF(F307&lt;&gt;"0",INDEX(GLSShapes!$A$1:$AY$15000,Index!$A307*40-34,48),0)</f>
        <v/>
      </c>
      <c r="R307" s="210">
        <f>IF(F307&lt;&gt;"0",INDEX(GLSShapes!$A$1:$AY$15000,Index!$A307*40-34,49),0)</f>
        <v/>
      </c>
      <c r="T307" s="18" t="n"/>
    </row>
    <row r="308">
      <c r="A308" s="80">
        <f>A307+1</f>
        <v/>
      </c>
      <c r="B308" s="158">
        <f>INDEX(GLSShapes!$A$1:$AY$40000,Index!$A308*40-39,1)</f>
        <v/>
      </c>
      <c r="C308">
        <f>C$1</f>
        <v/>
      </c>
      <c r="D308" s="133">
        <f>INDEX(GLSShapes!$A$1:$AY$40000,Index!$A308*40-38,2)</f>
        <v/>
      </c>
      <c r="E308" s="155">
        <f>E307+40</f>
        <v/>
      </c>
      <c r="F308">
        <f>RIGHT(B308,F$1)</f>
        <v/>
      </c>
      <c r="G308" s="132">
        <f>INDEX(GLSShapes!$A$1:$AY$15000,Index!$A308*40-38,1)</f>
        <v/>
      </c>
      <c r="H308" s="113">
        <f>F308&amp;RIGHT(D308,H$1)</f>
        <v/>
      </c>
      <c r="I308" s="210">
        <f>IF(F308&lt;&gt;"0",INDEX(GLSShapes!$A$1:$AY$40000,Index!$A308*40-34,40),0)</f>
        <v/>
      </c>
      <c r="J308" s="210">
        <f>IF(F308&lt;&gt;"0",INDEX(GLSShapes!$A$1:$AY$40000,Index!$A308*40-34,41),0)</f>
        <v/>
      </c>
      <c r="M308" s="210">
        <f>INDEX(GLSShapes!$A$1:$AY$15000,Index!$A308*40-34,44)</f>
        <v/>
      </c>
      <c r="N308" s="210">
        <f>INDEX(GLSShapes!$A$1:$AY$15000,Index!$A308*40-34,45)</f>
        <v/>
      </c>
      <c r="Q308" s="210">
        <f>IF(F308&lt;&gt;"0",INDEX(GLSShapes!$A$1:$AY$15000,Index!$A308*40-34,48),0)</f>
        <v/>
      </c>
      <c r="R308" s="210">
        <f>IF(F308&lt;&gt;"0",INDEX(GLSShapes!$A$1:$AY$15000,Index!$A308*40-34,49),0)</f>
        <v/>
      </c>
      <c r="T308" s="18" t="n"/>
    </row>
    <row r="309">
      <c r="A309" s="80">
        <f>A308+1</f>
        <v/>
      </c>
      <c r="B309" s="158">
        <f>INDEX(GLSShapes!$A$1:$AY$40000,Index!$A309*40-39,1)</f>
        <v/>
      </c>
      <c r="C309">
        <f>C$1</f>
        <v/>
      </c>
      <c r="D309" s="133">
        <f>INDEX(GLSShapes!$A$1:$AY$40000,Index!$A309*40-38,2)</f>
        <v/>
      </c>
      <c r="E309" s="155">
        <f>E308+40</f>
        <v/>
      </c>
      <c r="F309">
        <f>RIGHT(B309,F$1)</f>
        <v/>
      </c>
      <c r="G309" s="132">
        <f>INDEX(GLSShapes!$A$1:$AY$15000,Index!$A309*40-38,1)</f>
        <v/>
      </c>
      <c r="H309" s="113">
        <f>F309&amp;RIGHT(D309,H$1)</f>
        <v/>
      </c>
      <c r="I309" s="210">
        <f>IF(F309&lt;&gt;"0",INDEX(GLSShapes!$A$1:$AY$40000,Index!$A309*40-34,40),0)</f>
        <v/>
      </c>
      <c r="J309" s="210">
        <f>IF(F309&lt;&gt;"0",INDEX(GLSShapes!$A$1:$AY$40000,Index!$A309*40-34,41),0)</f>
        <v/>
      </c>
      <c r="M309" s="210">
        <f>INDEX(GLSShapes!$A$1:$AY$15000,Index!$A309*40-34,44)</f>
        <v/>
      </c>
      <c r="N309" s="210">
        <f>INDEX(GLSShapes!$A$1:$AY$15000,Index!$A309*40-34,45)</f>
        <v/>
      </c>
      <c r="Q309" s="210">
        <f>IF(F309&lt;&gt;"0",INDEX(GLSShapes!$A$1:$AY$15000,Index!$A309*40-34,48),0)</f>
        <v/>
      </c>
      <c r="R309" s="210">
        <f>IF(F309&lt;&gt;"0",INDEX(GLSShapes!$A$1:$AY$15000,Index!$A309*40-34,49),0)</f>
        <v/>
      </c>
      <c r="T309" s="18" t="n"/>
    </row>
    <row r="310">
      <c r="A310" s="80">
        <f>A309+1</f>
        <v/>
      </c>
      <c r="B310" s="158">
        <f>INDEX(GLSShapes!$A$1:$AY$40000,Index!$A310*40-39,1)</f>
        <v/>
      </c>
      <c r="C310">
        <f>C$1</f>
        <v/>
      </c>
      <c r="D310" s="133">
        <f>INDEX(GLSShapes!$A$1:$AY$40000,Index!$A310*40-38,2)</f>
        <v/>
      </c>
      <c r="E310" s="155">
        <f>E309+40</f>
        <v/>
      </c>
      <c r="F310">
        <f>RIGHT(B310,F$1)</f>
        <v/>
      </c>
      <c r="G310" s="132">
        <f>INDEX(GLSShapes!$A$1:$AY$15000,Index!$A310*40-38,1)</f>
        <v/>
      </c>
      <c r="H310" s="113">
        <f>F310&amp;RIGHT(D310,H$1)</f>
        <v/>
      </c>
      <c r="I310" s="210">
        <f>IF(F310&lt;&gt;"0",INDEX(GLSShapes!$A$1:$AY$40000,Index!$A310*40-34,40),0)</f>
        <v/>
      </c>
      <c r="J310" s="210">
        <f>IF(F310&lt;&gt;"0",INDEX(GLSShapes!$A$1:$AY$40000,Index!$A310*40-34,41),0)</f>
        <v/>
      </c>
      <c r="M310" s="210">
        <f>INDEX(GLSShapes!$A$1:$AY$15000,Index!$A310*40-34,44)</f>
        <v/>
      </c>
      <c r="N310" s="210">
        <f>INDEX(GLSShapes!$A$1:$AY$15000,Index!$A310*40-34,45)</f>
        <v/>
      </c>
      <c r="Q310" s="210">
        <f>IF(F310&lt;&gt;"0",INDEX(GLSShapes!$A$1:$AY$15000,Index!$A310*40-34,48),0)</f>
        <v/>
      </c>
      <c r="R310" s="210">
        <f>IF(F310&lt;&gt;"0",INDEX(GLSShapes!$A$1:$AY$15000,Index!$A310*40-34,49),0)</f>
        <v/>
      </c>
      <c r="T310" s="18" t="n"/>
    </row>
    <row r="311">
      <c r="A311" s="80">
        <f>A310+1</f>
        <v/>
      </c>
      <c r="B311" s="158">
        <f>INDEX(GLSShapes!$A$1:$AY$40000,Index!$A311*40-39,1)</f>
        <v/>
      </c>
      <c r="C311">
        <f>C$1</f>
        <v/>
      </c>
      <c r="D311" s="133">
        <f>INDEX(GLSShapes!$A$1:$AY$40000,Index!$A311*40-38,2)</f>
        <v/>
      </c>
      <c r="E311" s="155">
        <f>E310+40</f>
        <v/>
      </c>
      <c r="F311">
        <f>RIGHT(B311,F$1)</f>
        <v/>
      </c>
      <c r="G311" s="132">
        <f>INDEX(GLSShapes!$A$1:$AY$15000,Index!$A311*40-38,1)</f>
        <v/>
      </c>
      <c r="H311" s="113">
        <f>F311&amp;RIGHT(D311,H$1)</f>
        <v/>
      </c>
      <c r="I311" s="210">
        <f>IF(F311&lt;&gt;"0",INDEX(GLSShapes!$A$1:$AY$40000,Index!$A311*40-34,40),0)</f>
        <v/>
      </c>
      <c r="J311" s="210">
        <f>IF(F311&lt;&gt;"0",INDEX(GLSShapes!$A$1:$AY$40000,Index!$A311*40-34,41),0)</f>
        <v/>
      </c>
      <c r="M311" s="210">
        <f>INDEX(GLSShapes!$A$1:$AY$15000,Index!$A311*40-34,44)</f>
        <v/>
      </c>
      <c r="N311" s="210">
        <f>INDEX(GLSShapes!$A$1:$AY$15000,Index!$A311*40-34,45)</f>
        <v/>
      </c>
      <c r="Q311" s="210">
        <f>IF(F311&lt;&gt;"0",INDEX(GLSShapes!$A$1:$AY$15000,Index!$A311*40-34,48),0)</f>
        <v/>
      </c>
      <c r="R311" s="210">
        <f>IF(F311&lt;&gt;"0",INDEX(GLSShapes!$A$1:$AY$15000,Index!$A311*40-34,49),0)</f>
        <v/>
      </c>
      <c r="T311" s="18" t="n"/>
    </row>
    <row r="312">
      <c r="A312" s="80">
        <f>A311+1</f>
        <v/>
      </c>
      <c r="B312" s="158">
        <f>INDEX(GLSShapes!$A$1:$AY$40000,Index!$A312*40-39,1)</f>
        <v/>
      </c>
      <c r="C312">
        <f>C$1</f>
        <v/>
      </c>
      <c r="D312" s="133">
        <f>INDEX(GLSShapes!$A$1:$AY$40000,Index!$A312*40-38,2)</f>
        <v/>
      </c>
      <c r="E312" s="155">
        <f>E311+40</f>
        <v/>
      </c>
      <c r="F312">
        <f>RIGHT(B312,F$1)</f>
        <v/>
      </c>
      <c r="G312" s="132">
        <f>INDEX(GLSShapes!$A$1:$AY$15000,Index!$A312*40-38,1)</f>
        <v/>
      </c>
      <c r="H312" s="113">
        <f>F312&amp;RIGHT(D312,H$1)</f>
        <v/>
      </c>
      <c r="I312" s="210">
        <f>IF(F312&lt;&gt;"0",INDEX(GLSShapes!$A$1:$AY$40000,Index!$A312*40-34,40),0)</f>
        <v/>
      </c>
      <c r="J312" s="210">
        <f>IF(F312&lt;&gt;"0",INDEX(GLSShapes!$A$1:$AY$40000,Index!$A312*40-34,41),0)</f>
        <v/>
      </c>
      <c r="M312" s="210">
        <f>INDEX(GLSShapes!$A$1:$AY$15000,Index!$A312*40-34,44)</f>
        <v/>
      </c>
      <c r="N312" s="210">
        <f>INDEX(GLSShapes!$A$1:$AY$15000,Index!$A312*40-34,45)</f>
        <v/>
      </c>
      <c r="Q312" s="210">
        <f>IF(F312&lt;&gt;"0",INDEX(GLSShapes!$A$1:$AY$15000,Index!$A312*40-34,48),0)</f>
        <v/>
      </c>
      <c r="R312" s="210">
        <f>IF(F312&lt;&gt;"0",INDEX(GLSShapes!$A$1:$AY$15000,Index!$A312*40-34,49),0)</f>
        <v/>
      </c>
      <c r="T312" s="18" t="n"/>
    </row>
    <row r="313">
      <c r="A313" s="80">
        <f>A312+1</f>
        <v/>
      </c>
      <c r="B313" s="158">
        <f>INDEX(GLSShapes!$A$1:$AY$40000,Index!$A313*40-39,1)</f>
        <v/>
      </c>
      <c r="C313">
        <f>C$1</f>
        <v/>
      </c>
      <c r="D313" s="133">
        <f>INDEX(GLSShapes!$A$1:$AY$40000,Index!$A313*40-38,2)</f>
        <v/>
      </c>
      <c r="E313" s="155">
        <f>E312+40</f>
        <v/>
      </c>
      <c r="F313">
        <f>RIGHT(B313,F$1)</f>
        <v/>
      </c>
      <c r="G313" s="132">
        <f>INDEX(GLSShapes!$A$1:$AY$15000,Index!$A313*40-38,1)</f>
        <v/>
      </c>
      <c r="H313" s="113">
        <f>F313&amp;RIGHT(D313,H$1)</f>
        <v/>
      </c>
      <c r="I313" s="210">
        <f>IF(F313&lt;&gt;"0",INDEX(GLSShapes!$A$1:$AY$40000,Index!$A313*40-34,40),0)</f>
        <v/>
      </c>
      <c r="J313" s="210">
        <f>IF(F313&lt;&gt;"0",INDEX(GLSShapes!$A$1:$AY$40000,Index!$A313*40-34,41),0)</f>
        <v/>
      </c>
      <c r="M313" s="210">
        <f>INDEX(GLSShapes!$A$1:$AY$15000,Index!$A313*40-34,44)</f>
        <v/>
      </c>
      <c r="N313" s="210">
        <f>INDEX(GLSShapes!$A$1:$AY$15000,Index!$A313*40-34,45)</f>
        <v/>
      </c>
      <c r="Q313" s="210">
        <f>IF(F313&lt;&gt;"0",INDEX(GLSShapes!$A$1:$AY$15000,Index!$A313*40-34,48),0)</f>
        <v/>
      </c>
      <c r="R313" s="210">
        <f>IF(F313&lt;&gt;"0",INDEX(GLSShapes!$A$1:$AY$15000,Index!$A313*40-34,49),0)</f>
        <v/>
      </c>
      <c r="T313" s="18" t="n"/>
    </row>
    <row r="314">
      <c r="A314" s="80">
        <f>A313+1</f>
        <v/>
      </c>
      <c r="B314" s="158">
        <f>INDEX(GLSShapes!$A$1:$AY$40000,Index!$A314*40-39,1)</f>
        <v/>
      </c>
      <c r="C314">
        <f>C$1</f>
        <v/>
      </c>
      <c r="D314" s="133">
        <f>INDEX(GLSShapes!$A$1:$AY$40000,Index!$A314*40-38,2)</f>
        <v/>
      </c>
      <c r="E314" s="155">
        <f>E313+40</f>
        <v/>
      </c>
      <c r="F314">
        <f>RIGHT(B314,F$1)</f>
        <v/>
      </c>
      <c r="G314" s="132">
        <f>INDEX(GLSShapes!$A$1:$AY$15000,Index!$A314*40-38,1)</f>
        <v/>
      </c>
      <c r="H314" s="113">
        <f>F314&amp;RIGHT(D314,H$1)</f>
        <v/>
      </c>
      <c r="I314" s="210">
        <f>IF(F314&lt;&gt;"0",INDEX(GLSShapes!$A$1:$AY$40000,Index!$A314*40-34,40),0)</f>
        <v/>
      </c>
      <c r="J314" s="210">
        <f>IF(F314&lt;&gt;"0",INDEX(GLSShapes!$A$1:$AY$40000,Index!$A314*40-34,41),0)</f>
        <v/>
      </c>
      <c r="M314" s="210">
        <f>INDEX(GLSShapes!$A$1:$AY$15000,Index!$A314*40-34,44)</f>
        <v/>
      </c>
      <c r="N314" s="210">
        <f>INDEX(GLSShapes!$A$1:$AY$15000,Index!$A314*40-34,45)</f>
        <v/>
      </c>
      <c r="Q314" s="210">
        <f>IF(F314&lt;&gt;"0",INDEX(GLSShapes!$A$1:$AY$15000,Index!$A314*40-34,48),0)</f>
        <v/>
      </c>
      <c r="R314" s="210">
        <f>IF(F314&lt;&gt;"0",INDEX(GLSShapes!$A$1:$AY$15000,Index!$A314*40-34,49),0)</f>
        <v/>
      </c>
      <c r="T314" s="18" t="n"/>
    </row>
    <row r="315">
      <c r="A315" s="80">
        <f>A314+1</f>
        <v/>
      </c>
      <c r="B315" s="158">
        <f>INDEX(GLSShapes!$A$1:$AY$40000,Index!$A315*40-39,1)</f>
        <v/>
      </c>
      <c r="C315">
        <f>C$1</f>
        <v/>
      </c>
      <c r="D315" s="133">
        <f>INDEX(GLSShapes!$A$1:$AY$40000,Index!$A315*40-38,2)</f>
        <v/>
      </c>
      <c r="E315" s="155">
        <f>E314+40</f>
        <v/>
      </c>
      <c r="F315">
        <f>RIGHT(B315,F$1)</f>
        <v/>
      </c>
      <c r="G315" s="132">
        <f>INDEX(GLSShapes!$A$1:$AY$15000,Index!$A315*40-38,1)</f>
        <v/>
      </c>
      <c r="H315" s="113">
        <f>F315&amp;RIGHT(D315,H$1)</f>
        <v/>
      </c>
      <c r="I315" s="210">
        <f>IF(F315&lt;&gt;"0",INDEX(GLSShapes!$A$1:$AY$40000,Index!$A315*40-34,40),0)</f>
        <v/>
      </c>
      <c r="J315" s="210">
        <f>IF(F315&lt;&gt;"0",INDEX(GLSShapes!$A$1:$AY$40000,Index!$A315*40-34,41),0)</f>
        <v/>
      </c>
      <c r="M315" s="210">
        <f>INDEX(GLSShapes!$A$1:$AY$15000,Index!$A315*40-34,44)</f>
        <v/>
      </c>
      <c r="N315" s="210">
        <f>INDEX(GLSShapes!$A$1:$AY$15000,Index!$A315*40-34,45)</f>
        <v/>
      </c>
      <c r="Q315" s="210">
        <f>IF(F315&lt;&gt;"0",INDEX(GLSShapes!$A$1:$AY$15000,Index!$A315*40-34,48),0)</f>
        <v/>
      </c>
      <c r="R315" s="210">
        <f>IF(F315&lt;&gt;"0",INDEX(GLSShapes!$A$1:$AY$15000,Index!$A315*40-34,49),0)</f>
        <v/>
      </c>
      <c r="T315" s="18" t="n"/>
    </row>
    <row r="316">
      <c r="A316" s="80">
        <f>A315+1</f>
        <v/>
      </c>
      <c r="B316" s="158">
        <f>INDEX(GLSShapes!$A$1:$AY$40000,Index!$A316*40-39,1)</f>
        <v/>
      </c>
      <c r="C316">
        <f>C$1</f>
        <v/>
      </c>
      <c r="D316" s="133">
        <f>INDEX(GLSShapes!$A$1:$AY$40000,Index!$A316*40-38,2)</f>
        <v/>
      </c>
      <c r="E316" s="155">
        <f>E315+40</f>
        <v/>
      </c>
      <c r="F316">
        <f>RIGHT(B316,F$1)</f>
        <v/>
      </c>
      <c r="G316" s="132">
        <f>INDEX(GLSShapes!$A$1:$AY$15000,Index!$A316*40-38,1)</f>
        <v/>
      </c>
      <c r="H316" s="113">
        <f>F316&amp;RIGHT(D316,H$1)</f>
        <v/>
      </c>
      <c r="I316" s="210">
        <f>IF(F316&lt;&gt;"0",INDEX(GLSShapes!$A$1:$AY$40000,Index!$A316*40-34,40),0)</f>
        <v/>
      </c>
      <c r="J316" s="210">
        <f>IF(F316&lt;&gt;"0",INDEX(GLSShapes!$A$1:$AY$40000,Index!$A316*40-34,41),0)</f>
        <v/>
      </c>
      <c r="M316" s="210">
        <f>INDEX(GLSShapes!$A$1:$AY$15000,Index!$A316*40-34,44)</f>
        <v/>
      </c>
      <c r="N316" s="210">
        <f>INDEX(GLSShapes!$A$1:$AY$15000,Index!$A316*40-34,45)</f>
        <v/>
      </c>
      <c r="Q316" s="210">
        <f>IF(F316&lt;&gt;"0",INDEX(GLSShapes!$A$1:$AY$15000,Index!$A316*40-34,48),0)</f>
        <v/>
      </c>
      <c r="R316" s="210">
        <f>IF(F316&lt;&gt;"0",INDEX(GLSShapes!$A$1:$AY$15000,Index!$A316*40-34,49),0)</f>
        <v/>
      </c>
      <c r="T316" s="18" t="n"/>
    </row>
    <row r="317">
      <c r="A317" s="80">
        <f>A316+1</f>
        <v/>
      </c>
      <c r="B317" s="158">
        <f>INDEX(GLSShapes!$A$1:$AY$40000,Index!$A317*40-39,1)</f>
        <v/>
      </c>
      <c r="C317">
        <f>C$1</f>
        <v/>
      </c>
      <c r="D317" s="133">
        <f>INDEX(GLSShapes!$A$1:$AY$40000,Index!$A317*40-38,2)</f>
        <v/>
      </c>
      <c r="E317" s="155">
        <f>E316+40</f>
        <v/>
      </c>
      <c r="F317">
        <f>RIGHT(B317,F$1)</f>
        <v/>
      </c>
      <c r="G317" s="132">
        <f>INDEX(GLSShapes!$A$1:$AY$15000,Index!$A317*40-38,1)</f>
        <v/>
      </c>
      <c r="H317" s="113">
        <f>F317&amp;RIGHT(D317,H$1)</f>
        <v/>
      </c>
      <c r="I317" s="210">
        <f>IF(F317&lt;&gt;"0",INDEX(GLSShapes!$A$1:$AY$40000,Index!$A317*40-34,40),0)</f>
        <v/>
      </c>
      <c r="J317" s="210">
        <f>IF(F317&lt;&gt;"0",INDEX(GLSShapes!$A$1:$AY$40000,Index!$A317*40-34,41),0)</f>
        <v/>
      </c>
      <c r="M317" s="210">
        <f>INDEX(GLSShapes!$A$1:$AY$15000,Index!$A317*40-34,44)</f>
        <v/>
      </c>
      <c r="N317" s="210">
        <f>INDEX(GLSShapes!$A$1:$AY$15000,Index!$A317*40-34,45)</f>
        <v/>
      </c>
      <c r="Q317" s="210">
        <f>IF(F317&lt;&gt;"0",INDEX(GLSShapes!$A$1:$AY$15000,Index!$A317*40-34,48),0)</f>
        <v/>
      </c>
      <c r="R317" s="210">
        <f>IF(F317&lt;&gt;"0",INDEX(GLSShapes!$A$1:$AY$15000,Index!$A317*40-34,49),0)</f>
        <v/>
      </c>
      <c r="T317" s="18" t="n"/>
    </row>
    <row r="318">
      <c r="A318" s="80">
        <f>A317+1</f>
        <v/>
      </c>
      <c r="B318" s="158">
        <f>INDEX(GLSShapes!$A$1:$AY$40000,Index!$A318*40-39,1)</f>
        <v/>
      </c>
      <c r="C318">
        <f>C$1</f>
        <v/>
      </c>
      <c r="D318" s="133">
        <f>INDEX(GLSShapes!$A$1:$AY$40000,Index!$A318*40-38,2)</f>
        <v/>
      </c>
      <c r="E318" s="155">
        <f>E317+40</f>
        <v/>
      </c>
      <c r="F318">
        <f>RIGHT(B318,F$1)</f>
        <v/>
      </c>
      <c r="G318" s="132">
        <f>INDEX(GLSShapes!$A$1:$AY$15000,Index!$A318*40-38,1)</f>
        <v/>
      </c>
      <c r="H318" s="113">
        <f>F318&amp;RIGHT(D318,H$1)</f>
        <v/>
      </c>
      <c r="I318" s="210">
        <f>IF(F318&lt;&gt;"0",INDEX(GLSShapes!$A$1:$AY$40000,Index!$A318*40-34,40),0)</f>
        <v/>
      </c>
      <c r="J318" s="210">
        <f>IF(F318&lt;&gt;"0",INDEX(GLSShapes!$A$1:$AY$40000,Index!$A318*40-34,41),0)</f>
        <v/>
      </c>
      <c r="M318" s="210">
        <f>INDEX(GLSShapes!$A$1:$AY$15000,Index!$A318*40-34,44)</f>
        <v/>
      </c>
      <c r="N318" s="210">
        <f>INDEX(GLSShapes!$A$1:$AY$15000,Index!$A318*40-34,45)</f>
        <v/>
      </c>
      <c r="Q318" s="210">
        <f>IF(F318&lt;&gt;"0",INDEX(GLSShapes!$A$1:$AY$15000,Index!$A318*40-34,48),0)</f>
        <v/>
      </c>
      <c r="R318" s="210">
        <f>IF(F318&lt;&gt;"0",INDEX(GLSShapes!$A$1:$AY$15000,Index!$A318*40-34,49),0)</f>
        <v/>
      </c>
      <c r="T318" s="18" t="n"/>
    </row>
    <row r="319">
      <c r="A319" s="80">
        <f>A318+1</f>
        <v/>
      </c>
      <c r="B319" s="158">
        <f>INDEX(GLSShapes!$A$1:$AY$40000,Index!$A319*40-39,1)</f>
        <v/>
      </c>
      <c r="C319">
        <f>C$1</f>
        <v/>
      </c>
      <c r="D319" s="133">
        <f>INDEX(GLSShapes!$A$1:$AY$40000,Index!$A319*40-38,2)</f>
        <v/>
      </c>
      <c r="E319" s="155">
        <f>E318+40</f>
        <v/>
      </c>
      <c r="F319">
        <f>RIGHT(B319,F$1)</f>
        <v/>
      </c>
      <c r="G319" s="132">
        <f>INDEX(GLSShapes!$A$1:$AY$15000,Index!$A319*40-38,1)</f>
        <v/>
      </c>
      <c r="H319" s="113">
        <f>F319&amp;RIGHT(D319,H$1)</f>
        <v/>
      </c>
      <c r="I319" s="210">
        <f>IF(F319&lt;&gt;"0",INDEX(GLSShapes!$A$1:$AY$40000,Index!$A319*40-34,40),0)</f>
        <v/>
      </c>
      <c r="J319" s="210">
        <f>IF(F319&lt;&gt;"0",INDEX(GLSShapes!$A$1:$AY$40000,Index!$A319*40-34,41),0)</f>
        <v/>
      </c>
      <c r="M319" s="210">
        <f>INDEX(GLSShapes!$A$1:$AY$15000,Index!$A319*40-34,44)</f>
        <v/>
      </c>
      <c r="N319" s="210">
        <f>INDEX(GLSShapes!$A$1:$AY$15000,Index!$A319*40-34,45)</f>
        <v/>
      </c>
      <c r="Q319" s="210">
        <f>IF(F319&lt;&gt;"0",INDEX(GLSShapes!$A$1:$AY$15000,Index!$A319*40-34,48),0)</f>
        <v/>
      </c>
      <c r="R319" s="210">
        <f>IF(F319&lt;&gt;"0",INDEX(GLSShapes!$A$1:$AY$15000,Index!$A319*40-34,49),0)</f>
        <v/>
      </c>
      <c r="T319" s="18" t="n"/>
    </row>
    <row r="320">
      <c r="A320" s="80">
        <f>A319+1</f>
        <v/>
      </c>
      <c r="B320" s="158">
        <f>INDEX(GLSShapes!$A$1:$AY$40000,Index!$A320*40-39,1)</f>
        <v/>
      </c>
      <c r="C320">
        <f>C$1</f>
        <v/>
      </c>
      <c r="D320" s="133">
        <f>INDEX(GLSShapes!$A$1:$AY$40000,Index!$A320*40-38,2)</f>
        <v/>
      </c>
      <c r="E320" s="155">
        <f>E319+40</f>
        <v/>
      </c>
      <c r="F320">
        <f>RIGHT(B320,F$1)</f>
        <v/>
      </c>
      <c r="G320" s="132">
        <f>INDEX(GLSShapes!$A$1:$AY$15000,Index!$A320*40-38,1)</f>
        <v/>
      </c>
      <c r="H320" s="113">
        <f>F320&amp;RIGHT(D320,H$1)</f>
        <v/>
      </c>
      <c r="I320" s="210">
        <f>IF(F320&lt;&gt;"0",INDEX(GLSShapes!$A$1:$AY$40000,Index!$A320*40-34,40),0)</f>
        <v/>
      </c>
      <c r="J320" s="210">
        <f>IF(F320&lt;&gt;"0",INDEX(GLSShapes!$A$1:$AY$40000,Index!$A320*40-34,41),0)</f>
        <v/>
      </c>
      <c r="M320" s="210">
        <f>INDEX(GLSShapes!$A$1:$AY$15000,Index!$A320*40-34,44)</f>
        <v/>
      </c>
      <c r="N320" s="210">
        <f>INDEX(GLSShapes!$A$1:$AY$15000,Index!$A320*40-34,45)</f>
        <v/>
      </c>
      <c r="Q320" s="210">
        <f>IF(F320&lt;&gt;"0",INDEX(GLSShapes!$A$1:$AY$15000,Index!$A320*40-34,48),0)</f>
        <v/>
      </c>
      <c r="R320" s="210">
        <f>IF(F320&lt;&gt;"0",INDEX(GLSShapes!$A$1:$AY$15000,Index!$A320*40-34,49),0)</f>
        <v/>
      </c>
      <c r="T320" s="18" t="n"/>
    </row>
    <row r="321">
      <c r="A321" s="80">
        <f>A320+1</f>
        <v/>
      </c>
      <c r="B321" s="158">
        <f>INDEX(GLSShapes!$A$1:$AY$40000,Index!$A321*40-39,1)</f>
        <v/>
      </c>
      <c r="C321">
        <f>C$1</f>
        <v/>
      </c>
      <c r="D321" s="133">
        <f>INDEX(GLSShapes!$A$1:$AY$40000,Index!$A321*40-38,2)</f>
        <v/>
      </c>
      <c r="E321" s="155">
        <f>E320+40</f>
        <v/>
      </c>
      <c r="F321">
        <f>RIGHT(B321,F$1)</f>
        <v/>
      </c>
      <c r="G321" s="132">
        <f>INDEX(GLSShapes!$A$1:$AY$15000,Index!$A321*40-38,1)</f>
        <v/>
      </c>
      <c r="H321" s="113">
        <f>F321&amp;RIGHT(D321,H$1)</f>
        <v/>
      </c>
      <c r="I321" s="210">
        <f>IF(F321&lt;&gt;"0",INDEX(GLSShapes!$A$1:$AY$40000,Index!$A321*40-34,40),0)</f>
        <v/>
      </c>
      <c r="J321" s="210">
        <f>IF(F321&lt;&gt;"0",INDEX(GLSShapes!$A$1:$AY$40000,Index!$A321*40-34,41),0)</f>
        <v/>
      </c>
      <c r="M321" s="210">
        <f>INDEX(GLSShapes!$A$1:$AY$15000,Index!$A321*40-34,44)</f>
        <v/>
      </c>
      <c r="N321" s="210">
        <f>INDEX(GLSShapes!$A$1:$AY$15000,Index!$A321*40-34,45)</f>
        <v/>
      </c>
      <c r="Q321" s="210">
        <f>IF(F321&lt;&gt;"0",INDEX(GLSShapes!$A$1:$AY$15000,Index!$A321*40-34,48),0)</f>
        <v/>
      </c>
      <c r="R321" s="210">
        <f>IF(F321&lt;&gt;"0",INDEX(GLSShapes!$A$1:$AY$15000,Index!$A321*40-34,49),0)</f>
        <v/>
      </c>
      <c r="T321" s="18" t="n"/>
    </row>
    <row r="322">
      <c r="A322" s="80">
        <f>A321+1</f>
        <v/>
      </c>
      <c r="B322" s="158">
        <f>INDEX(GLSShapes!$A$1:$AY$40000,Index!$A322*40-39,1)</f>
        <v/>
      </c>
      <c r="C322">
        <f>C$1</f>
        <v/>
      </c>
      <c r="D322" s="133">
        <f>INDEX(GLSShapes!$A$1:$AY$40000,Index!$A322*40-38,2)</f>
        <v/>
      </c>
      <c r="E322" s="156">
        <f>E321+40</f>
        <v/>
      </c>
      <c r="F322">
        <f>RIGHT(B322,F$1)</f>
        <v/>
      </c>
      <c r="G322" s="132">
        <f>INDEX(GLSShapes!$A$1:$AY$15000,Index!$A322*40-38,1)</f>
        <v/>
      </c>
      <c r="H322" s="113">
        <f>F322&amp;RIGHT(D322,H$1)</f>
        <v/>
      </c>
      <c r="I322" s="210">
        <f>IF(F322&lt;&gt;"0",INDEX(GLSShapes!$A$1:$AY$40000,Index!$A322*40-34,40),0)</f>
        <v/>
      </c>
      <c r="J322" s="210">
        <f>IF(F322&lt;&gt;"0",INDEX(GLSShapes!$A$1:$AY$40000,Index!$A322*40-34,41),0)</f>
        <v/>
      </c>
      <c r="M322" s="210">
        <f>INDEX(GLSShapes!$A$1:$AY$15000,Index!$A322*40-34,44)</f>
        <v/>
      </c>
      <c r="N322" s="210">
        <f>INDEX(GLSShapes!$A$1:$AY$15000,Index!$A322*40-34,45)</f>
        <v/>
      </c>
      <c r="Q322" s="210">
        <f>IF(F322&lt;&gt;"0",INDEX(GLSShapes!$A$1:$AY$15000,Index!$A322*40-34,48),0)</f>
        <v/>
      </c>
      <c r="R322" s="210">
        <f>IF(F322&lt;&gt;"0",INDEX(GLSShapes!$A$1:$AY$15000,Index!$A322*40-34,49),0)</f>
        <v/>
      </c>
      <c r="T322" s="18" t="n"/>
    </row>
    <row r="323">
      <c r="A323" s="80">
        <f>A322+1</f>
        <v/>
      </c>
      <c r="B323" s="158">
        <f>INDEX(GLSShapes!$A$1:$AY$40000,Index!$A323*40-39,1)</f>
        <v/>
      </c>
      <c r="C323">
        <f>C$1</f>
        <v/>
      </c>
      <c r="D323" s="133">
        <f>INDEX(GLSShapes!$A$1:$AY$40000,Index!$A323*40-38,2)</f>
        <v/>
      </c>
      <c r="E323" s="154">
        <f>E322+40</f>
        <v/>
      </c>
      <c r="F323">
        <f>RIGHT(B323,F$1)</f>
        <v/>
      </c>
      <c r="G323" s="132">
        <f>INDEX(GLSShapes!$A$1:$AY$15000,Index!$A323*40-38,1)</f>
        <v/>
      </c>
      <c r="H323" s="113">
        <f>F323&amp;RIGHT(D323,H$1)</f>
        <v/>
      </c>
      <c r="I323" s="210">
        <f>IF(F323&lt;&gt;"0",INDEX(GLSShapes!$A$1:$AY$40000,Index!$A323*40-34,40),0)</f>
        <v/>
      </c>
      <c r="J323" s="210">
        <f>IF(F323&lt;&gt;"0",INDEX(GLSShapes!$A$1:$AY$40000,Index!$A323*40-34,41),0)</f>
        <v/>
      </c>
      <c r="M323" s="210">
        <f>INDEX(GLSShapes!$A$1:$AY$15000,Index!$A323*40-34,44)</f>
        <v/>
      </c>
      <c r="N323" s="210">
        <f>INDEX(GLSShapes!$A$1:$AY$15000,Index!$A323*40-34,45)</f>
        <v/>
      </c>
      <c r="Q323" s="210">
        <f>IF(F323&lt;&gt;"0",INDEX(GLSShapes!$A$1:$AY$15000,Index!$A323*40-34,48),0)</f>
        <v/>
      </c>
      <c r="R323" s="210">
        <f>IF(F323&lt;&gt;"0",INDEX(GLSShapes!$A$1:$AY$15000,Index!$A323*40-34,49),0)</f>
        <v/>
      </c>
      <c r="T323" s="18" t="n"/>
    </row>
    <row r="324">
      <c r="A324" s="80">
        <f>A323+1</f>
        <v/>
      </c>
      <c r="B324" s="158">
        <f>INDEX(GLSShapes!$A$1:$AY$40000,Index!$A324*40-39,1)</f>
        <v/>
      </c>
      <c r="C324">
        <f>C$1</f>
        <v/>
      </c>
      <c r="D324" s="133">
        <f>INDEX(GLSShapes!$A$1:$AY$40000,Index!$A324*40-38,2)</f>
        <v/>
      </c>
      <c r="E324" s="155">
        <f>E323+40</f>
        <v/>
      </c>
      <c r="F324">
        <f>RIGHT(B324,F$1)</f>
        <v/>
      </c>
      <c r="G324" s="132">
        <f>INDEX(GLSShapes!$A$1:$AY$15000,Index!$A324*40-38,1)</f>
        <v/>
      </c>
      <c r="H324" s="113">
        <f>F324&amp;RIGHT(D324,H$1)</f>
        <v/>
      </c>
      <c r="I324" s="210">
        <f>IF(F324&lt;&gt;"0",INDEX(GLSShapes!$A$1:$AY$40000,Index!$A324*40-34,40),0)</f>
        <v/>
      </c>
      <c r="J324" s="210">
        <f>IF(F324&lt;&gt;"0",INDEX(GLSShapes!$A$1:$AY$40000,Index!$A324*40-34,41),0)</f>
        <v/>
      </c>
      <c r="M324" s="210">
        <f>INDEX(GLSShapes!$A$1:$AY$15000,Index!$A324*40-34,44)</f>
        <v/>
      </c>
      <c r="N324" s="210">
        <f>INDEX(GLSShapes!$A$1:$AY$15000,Index!$A324*40-34,45)</f>
        <v/>
      </c>
      <c r="Q324" s="210">
        <f>IF(F324&lt;&gt;"0",INDEX(GLSShapes!$A$1:$AY$15000,Index!$A324*40-34,48),0)</f>
        <v/>
      </c>
      <c r="R324" s="210">
        <f>IF(F324&lt;&gt;"0",INDEX(GLSShapes!$A$1:$AY$15000,Index!$A324*40-34,49),0)</f>
        <v/>
      </c>
      <c r="T324" s="18" t="n"/>
    </row>
    <row r="325">
      <c r="A325" s="80">
        <f>A324+1</f>
        <v/>
      </c>
      <c r="B325" s="158">
        <f>INDEX(GLSShapes!$A$1:$AY$40000,Index!$A325*40-39,1)</f>
        <v/>
      </c>
      <c r="C325">
        <f>C$1</f>
        <v/>
      </c>
      <c r="D325" s="133">
        <f>INDEX(GLSShapes!$A$1:$AY$40000,Index!$A325*40-38,2)</f>
        <v/>
      </c>
      <c r="E325" s="155">
        <f>E324+40</f>
        <v/>
      </c>
      <c r="F325">
        <f>RIGHT(B325,F$1)</f>
        <v/>
      </c>
      <c r="G325" s="132">
        <f>INDEX(GLSShapes!$A$1:$AY$15000,Index!$A325*40-38,1)</f>
        <v/>
      </c>
      <c r="H325" s="113">
        <f>F325&amp;RIGHT(D325,H$1)</f>
        <v/>
      </c>
      <c r="I325" s="210">
        <f>IF(F325&lt;&gt;"0",INDEX(GLSShapes!$A$1:$AY$40000,Index!$A325*40-34,40),0)</f>
        <v/>
      </c>
      <c r="J325" s="210">
        <f>IF(F325&lt;&gt;"0",INDEX(GLSShapes!$A$1:$AY$40000,Index!$A325*40-34,41),0)</f>
        <v/>
      </c>
      <c r="M325" s="210">
        <f>INDEX(GLSShapes!$A$1:$AY$15000,Index!$A325*40-34,44)</f>
        <v/>
      </c>
      <c r="N325" s="210">
        <f>INDEX(GLSShapes!$A$1:$AY$15000,Index!$A325*40-34,45)</f>
        <v/>
      </c>
      <c r="Q325" s="210">
        <f>IF(F325&lt;&gt;"0",INDEX(GLSShapes!$A$1:$AY$15000,Index!$A325*40-34,48),0)</f>
        <v/>
      </c>
      <c r="R325" s="210">
        <f>IF(F325&lt;&gt;"0",INDEX(GLSShapes!$A$1:$AY$15000,Index!$A325*40-34,49),0)</f>
        <v/>
      </c>
      <c r="T325" s="18" t="n"/>
    </row>
    <row r="326">
      <c r="A326" s="80">
        <f>A325+1</f>
        <v/>
      </c>
      <c r="B326" s="158">
        <f>INDEX(GLSShapes!$A$1:$AY$40000,Index!$A326*40-39,1)</f>
        <v/>
      </c>
      <c r="C326">
        <f>C$1</f>
        <v/>
      </c>
      <c r="D326" s="133">
        <f>INDEX(GLSShapes!$A$1:$AY$40000,Index!$A326*40-38,2)</f>
        <v/>
      </c>
      <c r="E326" s="155">
        <f>E325+40</f>
        <v/>
      </c>
      <c r="F326">
        <f>RIGHT(B326,F$1)</f>
        <v/>
      </c>
      <c r="G326" s="132">
        <f>INDEX(GLSShapes!$A$1:$AY$15000,Index!$A326*40-38,1)</f>
        <v/>
      </c>
      <c r="H326" s="113">
        <f>F326&amp;RIGHT(D326,H$1)</f>
        <v/>
      </c>
      <c r="I326" s="210">
        <f>IF(F326&lt;&gt;"0",INDEX(GLSShapes!$A$1:$AY$40000,Index!$A326*40-34,40),0)</f>
        <v/>
      </c>
      <c r="J326" s="210">
        <f>IF(F326&lt;&gt;"0",INDEX(GLSShapes!$A$1:$AY$40000,Index!$A326*40-34,41),0)</f>
        <v/>
      </c>
      <c r="M326" s="210">
        <f>INDEX(GLSShapes!$A$1:$AY$15000,Index!$A326*40-34,44)</f>
        <v/>
      </c>
      <c r="N326" s="210">
        <f>INDEX(GLSShapes!$A$1:$AY$15000,Index!$A326*40-34,45)</f>
        <v/>
      </c>
      <c r="Q326" s="210">
        <f>IF(F326&lt;&gt;"0",INDEX(GLSShapes!$A$1:$AY$15000,Index!$A326*40-34,48),0)</f>
        <v/>
      </c>
      <c r="R326" s="210">
        <f>IF(F326&lt;&gt;"0",INDEX(GLSShapes!$A$1:$AY$15000,Index!$A326*40-34,49),0)</f>
        <v/>
      </c>
      <c r="T326" s="18" t="n"/>
    </row>
    <row r="327">
      <c r="A327" s="80">
        <f>A326+1</f>
        <v/>
      </c>
      <c r="B327" s="158">
        <f>INDEX(GLSShapes!$A$1:$AY$40000,Index!$A327*40-39,1)</f>
        <v/>
      </c>
      <c r="C327">
        <f>C$1</f>
        <v/>
      </c>
      <c r="D327" s="133">
        <f>INDEX(GLSShapes!$A$1:$AY$40000,Index!$A327*40-38,2)</f>
        <v/>
      </c>
      <c r="E327" s="155">
        <f>E326+40</f>
        <v/>
      </c>
      <c r="F327">
        <f>RIGHT(B327,F$1)</f>
        <v/>
      </c>
      <c r="G327" s="132">
        <f>INDEX(GLSShapes!$A$1:$AY$15000,Index!$A327*40-38,1)</f>
        <v/>
      </c>
      <c r="H327" s="113">
        <f>F327&amp;RIGHT(D327,H$1)</f>
        <v/>
      </c>
      <c r="I327" s="210">
        <f>IF(F327&lt;&gt;"0",INDEX(GLSShapes!$A$1:$AY$40000,Index!$A327*40-34,40),0)</f>
        <v/>
      </c>
      <c r="J327" s="210">
        <f>IF(F327&lt;&gt;"0",INDEX(GLSShapes!$A$1:$AY$40000,Index!$A327*40-34,41),0)</f>
        <v/>
      </c>
      <c r="M327" s="210">
        <f>INDEX(GLSShapes!$A$1:$AY$15000,Index!$A327*40-34,44)</f>
        <v/>
      </c>
      <c r="N327" s="210">
        <f>INDEX(GLSShapes!$A$1:$AY$15000,Index!$A327*40-34,45)</f>
        <v/>
      </c>
      <c r="Q327" s="210">
        <f>IF(F327&lt;&gt;"0",INDEX(GLSShapes!$A$1:$AY$15000,Index!$A327*40-34,48),0)</f>
        <v/>
      </c>
      <c r="R327" s="210">
        <f>IF(F327&lt;&gt;"0",INDEX(GLSShapes!$A$1:$AY$15000,Index!$A327*40-34,49),0)</f>
        <v/>
      </c>
      <c r="T327" s="18" t="n"/>
    </row>
    <row r="328">
      <c r="A328" s="80">
        <f>A327+1</f>
        <v/>
      </c>
      <c r="B328" s="158">
        <f>INDEX(GLSShapes!$A$1:$AY$40000,Index!$A328*40-39,1)</f>
        <v/>
      </c>
      <c r="C328">
        <f>C$1</f>
        <v/>
      </c>
      <c r="D328" s="133">
        <f>INDEX(GLSShapes!$A$1:$AY$40000,Index!$A328*40-38,2)</f>
        <v/>
      </c>
      <c r="E328" s="155">
        <f>E327+40</f>
        <v/>
      </c>
      <c r="F328">
        <f>RIGHT(B328,F$1)</f>
        <v/>
      </c>
      <c r="G328" s="132">
        <f>INDEX(GLSShapes!$A$1:$AY$15000,Index!$A328*40-38,1)</f>
        <v/>
      </c>
      <c r="H328" s="113">
        <f>F328&amp;RIGHT(D328,H$1)</f>
        <v/>
      </c>
      <c r="I328" s="210">
        <f>IF(F328&lt;&gt;"0",INDEX(GLSShapes!$A$1:$AY$40000,Index!$A328*40-34,40),0)</f>
        <v/>
      </c>
      <c r="J328" s="210">
        <f>IF(F328&lt;&gt;"0",INDEX(GLSShapes!$A$1:$AY$40000,Index!$A328*40-34,41),0)</f>
        <v/>
      </c>
      <c r="M328" s="210">
        <f>INDEX(GLSShapes!$A$1:$AY$15000,Index!$A328*40-34,44)</f>
        <v/>
      </c>
      <c r="N328" s="210">
        <f>INDEX(GLSShapes!$A$1:$AY$15000,Index!$A328*40-34,45)</f>
        <v/>
      </c>
      <c r="Q328" s="210">
        <f>IF(F328&lt;&gt;"0",INDEX(GLSShapes!$A$1:$AY$15000,Index!$A328*40-34,48),0)</f>
        <v/>
      </c>
      <c r="R328" s="210">
        <f>IF(F328&lt;&gt;"0",INDEX(GLSShapes!$A$1:$AY$15000,Index!$A328*40-34,49),0)</f>
        <v/>
      </c>
      <c r="T328" s="18" t="n"/>
    </row>
    <row r="329">
      <c r="A329" s="80">
        <f>A328+1</f>
        <v/>
      </c>
      <c r="B329" s="158">
        <f>INDEX(GLSShapes!$A$1:$AY$40000,Index!$A329*40-39,1)</f>
        <v/>
      </c>
      <c r="C329">
        <f>C$1</f>
        <v/>
      </c>
      <c r="D329" s="133">
        <f>INDEX(GLSShapes!$A$1:$AY$40000,Index!$A329*40-38,2)</f>
        <v/>
      </c>
      <c r="E329" s="155">
        <f>E328+40</f>
        <v/>
      </c>
      <c r="F329">
        <f>RIGHT(B329,F$1)</f>
        <v/>
      </c>
      <c r="G329" s="132">
        <f>INDEX(GLSShapes!$A$1:$AY$15000,Index!$A329*40-38,1)</f>
        <v/>
      </c>
      <c r="H329" s="113">
        <f>F329&amp;RIGHT(D329,H$1)</f>
        <v/>
      </c>
      <c r="I329" s="210">
        <f>IF(F329&lt;&gt;"0",INDEX(GLSShapes!$A$1:$AY$40000,Index!$A329*40-34,40),0)</f>
        <v/>
      </c>
      <c r="J329" s="210">
        <f>IF(F329&lt;&gt;"0",INDEX(GLSShapes!$A$1:$AY$40000,Index!$A329*40-34,41),0)</f>
        <v/>
      </c>
      <c r="M329" s="210">
        <f>INDEX(GLSShapes!$A$1:$AY$15000,Index!$A329*40-34,44)</f>
        <v/>
      </c>
      <c r="N329" s="210">
        <f>INDEX(GLSShapes!$A$1:$AY$15000,Index!$A329*40-34,45)</f>
        <v/>
      </c>
      <c r="Q329" s="210">
        <f>IF(F329&lt;&gt;"0",INDEX(GLSShapes!$A$1:$AY$15000,Index!$A329*40-34,48),0)</f>
        <v/>
      </c>
      <c r="R329" s="210">
        <f>IF(F329&lt;&gt;"0",INDEX(GLSShapes!$A$1:$AY$15000,Index!$A329*40-34,49),0)</f>
        <v/>
      </c>
      <c r="T329" s="18" t="n"/>
    </row>
    <row r="330">
      <c r="A330" s="80">
        <f>A329+1</f>
        <v/>
      </c>
      <c r="B330" s="158">
        <f>INDEX(GLSShapes!$A$1:$AY$40000,Index!$A330*40-39,1)</f>
        <v/>
      </c>
      <c r="C330">
        <f>C$1</f>
        <v/>
      </c>
      <c r="D330" s="133">
        <f>INDEX(GLSShapes!$A$1:$AY$40000,Index!$A330*40-38,2)</f>
        <v/>
      </c>
      <c r="E330" s="155">
        <f>E329+40</f>
        <v/>
      </c>
      <c r="F330">
        <f>RIGHT(B330,F$1)</f>
        <v/>
      </c>
      <c r="G330" s="132">
        <f>INDEX(GLSShapes!$A$1:$AY$15000,Index!$A330*40-38,1)</f>
        <v/>
      </c>
      <c r="H330" s="113">
        <f>F330&amp;RIGHT(D330,H$1)</f>
        <v/>
      </c>
      <c r="I330" s="210">
        <f>IF(F330&lt;&gt;"0",INDEX(GLSShapes!$A$1:$AY$40000,Index!$A330*40-34,40),0)</f>
        <v/>
      </c>
      <c r="J330" s="210">
        <f>IF(F330&lt;&gt;"0",INDEX(GLSShapes!$A$1:$AY$40000,Index!$A330*40-34,41),0)</f>
        <v/>
      </c>
      <c r="M330" s="210">
        <f>INDEX(GLSShapes!$A$1:$AY$15000,Index!$A330*40-34,44)</f>
        <v/>
      </c>
      <c r="N330" s="210">
        <f>INDEX(GLSShapes!$A$1:$AY$15000,Index!$A330*40-34,45)</f>
        <v/>
      </c>
      <c r="Q330" s="210">
        <f>IF(F330&lt;&gt;"0",INDEX(GLSShapes!$A$1:$AY$15000,Index!$A330*40-34,48),0)</f>
        <v/>
      </c>
      <c r="R330" s="210">
        <f>IF(F330&lt;&gt;"0",INDEX(GLSShapes!$A$1:$AY$15000,Index!$A330*40-34,49),0)</f>
        <v/>
      </c>
      <c r="T330" s="18" t="n"/>
    </row>
    <row r="331">
      <c r="A331" s="80">
        <f>A330+1</f>
        <v/>
      </c>
      <c r="B331" s="158">
        <f>INDEX(GLSShapes!$A$1:$AY$40000,Index!$A331*40-39,1)</f>
        <v/>
      </c>
      <c r="C331">
        <f>C$1</f>
        <v/>
      </c>
      <c r="D331" s="133">
        <f>INDEX(GLSShapes!$A$1:$AY$40000,Index!$A331*40-38,2)</f>
        <v/>
      </c>
      <c r="E331" s="155">
        <f>E330+40</f>
        <v/>
      </c>
      <c r="F331">
        <f>RIGHT(B331,F$1)</f>
        <v/>
      </c>
      <c r="G331" s="132">
        <f>INDEX(GLSShapes!$A$1:$AY$15000,Index!$A331*40-38,1)</f>
        <v/>
      </c>
      <c r="H331" s="113">
        <f>F331&amp;RIGHT(D331,H$1)</f>
        <v/>
      </c>
      <c r="I331" s="210">
        <f>IF(F331&lt;&gt;"0",INDEX(GLSShapes!$A$1:$AY$40000,Index!$A331*40-34,40),0)</f>
        <v/>
      </c>
      <c r="J331" s="210">
        <f>IF(F331&lt;&gt;"0",INDEX(GLSShapes!$A$1:$AY$40000,Index!$A331*40-34,41),0)</f>
        <v/>
      </c>
      <c r="M331" s="210">
        <f>INDEX(GLSShapes!$A$1:$AY$15000,Index!$A331*40-34,44)</f>
        <v/>
      </c>
      <c r="N331" s="210">
        <f>INDEX(GLSShapes!$A$1:$AY$15000,Index!$A331*40-34,45)</f>
        <v/>
      </c>
      <c r="Q331" s="210">
        <f>IF(F331&lt;&gt;"0",INDEX(GLSShapes!$A$1:$AY$15000,Index!$A331*40-34,48),0)</f>
        <v/>
      </c>
      <c r="R331" s="210">
        <f>IF(F331&lt;&gt;"0",INDEX(GLSShapes!$A$1:$AY$15000,Index!$A331*40-34,49),0)</f>
        <v/>
      </c>
      <c r="T331" s="18" t="n"/>
    </row>
    <row r="332">
      <c r="A332" s="80">
        <f>A331+1</f>
        <v/>
      </c>
      <c r="B332" s="158">
        <f>INDEX(GLSShapes!$A$1:$AY$40000,Index!$A332*40-39,1)</f>
        <v/>
      </c>
      <c r="C332">
        <f>C$1</f>
        <v/>
      </c>
      <c r="D332" s="133">
        <f>INDEX(GLSShapes!$A$1:$AY$40000,Index!$A332*40-38,2)</f>
        <v/>
      </c>
      <c r="E332" s="155">
        <f>E331+40</f>
        <v/>
      </c>
      <c r="F332">
        <f>RIGHT(B332,F$1)</f>
        <v/>
      </c>
      <c r="G332" s="132">
        <f>INDEX(GLSShapes!$A$1:$AY$15000,Index!$A332*40-38,1)</f>
        <v/>
      </c>
      <c r="H332" s="113">
        <f>F332&amp;RIGHT(D332,H$1)</f>
        <v/>
      </c>
      <c r="I332" s="210">
        <f>IF(F332&lt;&gt;"0",INDEX(GLSShapes!$A$1:$AY$40000,Index!$A332*40-34,40),0)</f>
        <v/>
      </c>
      <c r="J332" s="210">
        <f>IF(F332&lt;&gt;"0",INDEX(GLSShapes!$A$1:$AY$40000,Index!$A332*40-34,41),0)</f>
        <v/>
      </c>
      <c r="M332" s="210">
        <f>INDEX(GLSShapes!$A$1:$AY$15000,Index!$A332*40-34,44)</f>
        <v/>
      </c>
      <c r="N332" s="210">
        <f>INDEX(GLSShapes!$A$1:$AY$15000,Index!$A332*40-34,45)</f>
        <v/>
      </c>
      <c r="Q332" s="210">
        <f>IF(F332&lt;&gt;"0",INDEX(GLSShapes!$A$1:$AY$15000,Index!$A332*40-34,48),0)</f>
        <v/>
      </c>
      <c r="R332" s="210">
        <f>IF(F332&lt;&gt;"0",INDEX(GLSShapes!$A$1:$AY$15000,Index!$A332*40-34,49),0)</f>
        <v/>
      </c>
      <c r="T332" s="18" t="n"/>
    </row>
    <row r="333">
      <c r="A333" s="80">
        <f>A332+1</f>
        <v/>
      </c>
      <c r="B333" s="158">
        <f>INDEX(GLSShapes!$A$1:$AY$40000,Index!$A333*40-39,1)</f>
        <v/>
      </c>
      <c r="C333">
        <f>C$1</f>
        <v/>
      </c>
      <c r="D333" s="133">
        <f>INDEX(GLSShapes!$A$1:$AY$40000,Index!$A333*40-38,2)</f>
        <v/>
      </c>
      <c r="E333" s="155">
        <f>E332+40</f>
        <v/>
      </c>
      <c r="F333">
        <f>RIGHT(B333,F$1)</f>
        <v/>
      </c>
      <c r="G333" s="132">
        <f>INDEX(GLSShapes!$A$1:$AY$15000,Index!$A333*40-38,1)</f>
        <v/>
      </c>
      <c r="H333" s="113">
        <f>F333&amp;RIGHT(D333,H$1)</f>
        <v/>
      </c>
      <c r="I333" s="210">
        <f>IF(F333&lt;&gt;"0",INDEX(GLSShapes!$A$1:$AY$40000,Index!$A333*40-34,40),0)</f>
        <v/>
      </c>
      <c r="J333" s="210">
        <f>IF(F333&lt;&gt;"0",INDEX(GLSShapes!$A$1:$AY$40000,Index!$A333*40-34,41),0)</f>
        <v/>
      </c>
      <c r="M333" s="210">
        <f>INDEX(GLSShapes!$A$1:$AY$15000,Index!$A333*40-34,44)</f>
        <v/>
      </c>
      <c r="N333" s="210">
        <f>INDEX(GLSShapes!$A$1:$AY$15000,Index!$A333*40-34,45)</f>
        <v/>
      </c>
      <c r="Q333" s="210">
        <f>IF(F333&lt;&gt;"0",INDEX(GLSShapes!$A$1:$AY$15000,Index!$A333*40-34,48),0)</f>
        <v/>
      </c>
      <c r="R333" s="210">
        <f>IF(F333&lt;&gt;"0",INDEX(GLSShapes!$A$1:$AY$15000,Index!$A333*40-34,49),0)</f>
        <v/>
      </c>
      <c r="T333" s="18" t="n"/>
    </row>
    <row r="334">
      <c r="A334" s="80">
        <f>A333+1</f>
        <v/>
      </c>
      <c r="B334" s="158">
        <f>INDEX(GLSShapes!$A$1:$AY$40000,Index!$A334*40-39,1)</f>
        <v/>
      </c>
      <c r="C334">
        <f>C$1</f>
        <v/>
      </c>
      <c r="D334" s="133">
        <f>INDEX(GLSShapes!$A$1:$AY$40000,Index!$A334*40-38,2)</f>
        <v/>
      </c>
      <c r="E334" s="155">
        <f>E333+40</f>
        <v/>
      </c>
      <c r="F334">
        <f>RIGHT(B334,F$1)</f>
        <v/>
      </c>
      <c r="G334" s="132">
        <f>INDEX(GLSShapes!$A$1:$AY$15000,Index!$A334*40-38,1)</f>
        <v/>
      </c>
      <c r="H334" s="113">
        <f>F334&amp;RIGHT(D334,H$1)</f>
        <v/>
      </c>
      <c r="I334" s="210">
        <f>IF(F334&lt;&gt;"0",INDEX(GLSShapes!$A$1:$AY$40000,Index!$A334*40-34,40),0)</f>
        <v/>
      </c>
      <c r="J334" s="210">
        <f>IF(F334&lt;&gt;"0",INDEX(GLSShapes!$A$1:$AY$40000,Index!$A334*40-34,41),0)</f>
        <v/>
      </c>
      <c r="M334" s="210">
        <f>INDEX(GLSShapes!$A$1:$AY$15000,Index!$A334*40-34,44)</f>
        <v/>
      </c>
      <c r="N334" s="210">
        <f>INDEX(GLSShapes!$A$1:$AY$15000,Index!$A334*40-34,45)</f>
        <v/>
      </c>
      <c r="Q334" s="210">
        <f>IF(F334&lt;&gt;"0",INDEX(GLSShapes!$A$1:$AY$15000,Index!$A334*40-34,48),0)</f>
        <v/>
      </c>
      <c r="R334" s="210">
        <f>IF(F334&lt;&gt;"0",INDEX(GLSShapes!$A$1:$AY$15000,Index!$A334*40-34,49),0)</f>
        <v/>
      </c>
      <c r="T334" s="18" t="n"/>
    </row>
    <row r="335">
      <c r="A335" s="80">
        <f>A334+1</f>
        <v/>
      </c>
      <c r="B335" s="158">
        <f>INDEX(GLSShapes!$A$1:$AY$40000,Index!$A335*40-39,1)</f>
        <v/>
      </c>
      <c r="C335">
        <f>C$1</f>
        <v/>
      </c>
      <c r="D335" s="133">
        <f>INDEX(GLSShapes!$A$1:$AY$40000,Index!$A335*40-38,2)</f>
        <v/>
      </c>
      <c r="E335" s="155">
        <f>E334+40</f>
        <v/>
      </c>
      <c r="F335">
        <f>RIGHT(B335,F$1)</f>
        <v/>
      </c>
      <c r="G335" s="132">
        <f>INDEX(GLSShapes!$A$1:$AY$15000,Index!$A335*40-38,1)</f>
        <v/>
      </c>
      <c r="H335" s="113">
        <f>F335&amp;RIGHT(D335,H$1)</f>
        <v/>
      </c>
      <c r="I335" s="210">
        <f>IF(F335&lt;&gt;"0",INDEX(GLSShapes!$A$1:$AY$40000,Index!$A335*40-34,40),0)</f>
        <v/>
      </c>
      <c r="J335" s="210">
        <f>IF(F335&lt;&gt;"0",INDEX(GLSShapes!$A$1:$AY$40000,Index!$A335*40-34,41),0)</f>
        <v/>
      </c>
      <c r="M335" s="210">
        <f>INDEX(GLSShapes!$A$1:$AY$15000,Index!$A335*40-34,44)</f>
        <v/>
      </c>
      <c r="N335" s="210">
        <f>INDEX(GLSShapes!$A$1:$AY$15000,Index!$A335*40-34,45)</f>
        <v/>
      </c>
      <c r="Q335" s="210">
        <f>IF(F335&lt;&gt;"0",INDEX(GLSShapes!$A$1:$AY$15000,Index!$A335*40-34,48),0)</f>
        <v/>
      </c>
      <c r="R335" s="210">
        <f>IF(F335&lt;&gt;"0",INDEX(GLSShapes!$A$1:$AY$15000,Index!$A335*40-34,49),0)</f>
        <v/>
      </c>
      <c r="T335" s="18" t="n"/>
    </row>
    <row r="336">
      <c r="A336" s="80">
        <f>A335+1</f>
        <v/>
      </c>
      <c r="B336" s="158">
        <f>INDEX(GLSShapes!$A$1:$AY$40000,Index!$A336*40-39,1)</f>
        <v/>
      </c>
      <c r="C336">
        <f>C$1</f>
        <v/>
      </c>
      <c r="D336" s="133">
        <f>INDEX(GLSShapes!$A$1:$AY$40000,Index!$A336*40-38,2)</f>
        <v/>
      </c>
      <c r="E336" s="155">
        <f>E335+40</f>
        <v/>
      </c>
      <c r="F336">
        <f>RIGHT(B336,F$1)</f>
        <v/>
      </c>
      <c r="G336" s="132">
        <f>INDEX(GLSShapes!$A$1:$AY$15000,Index!$A336*40-38,1)</f>
        <v/>
      </c>
      <c r="H336" s="113">
        <f>F336&amp;RIGHT(D336,H$1)</f>
        <v/>
      </c>
      <c r="I336" s="210">
        <f>IF(F336&lt;&gt;"0",INDEX(GLSShapes!$A$1:$AY$40000,Index!$A336*40-34,40),0)</f>
        <v/>
      </c>
      <c r="J336" s="210">
        <f>IF(F336&lt;&gt;"0",INDEX(GLSShapes!$A$1:$AY$40000,Index!$A336*40-34,41),0)</f>
        <v/>
      </c>
      <c r="M336" s="210">
        <f>INDEX(GLSShapes!$A$1:$AY$15000,Index!$A336*40-34,44)</f>
        <v/>
      </c>
      <c r="N336" s="210">
        <f>INDEX(GLSShapes!$A$1:$AY$15000,Index!$A336*40-34,45)</f>
        <v/>
      </c>
      <c r="Q336" s="210">
        <f>IF(F336&lt;&gt;"0",INDEX(GLSShapes!$A$1:$AY$15000,Index!$A336*40-34,48),0)</f>
        <v/>
      </c>
      <c r="R336" s="210">
        <f>IF(F336&lt;&gt;"0",INDEX(GLSShapes!$A$1:$AY$15000,Index!$A336*40-34,49),0)</f>
        <v/>
      </c>
      <c r="T336" s="18" t="n"/>
    </row>
    <row r="337">
      <c r="A337" s="80">
        <f>A336+1</f>
        <v/>
      </c>
      <c r="B337" s="158">
        <f>INDEX(GLSShapes!$A$1:$AY$40000,Index!$A337*40-39,1)</f>
        <v/>
      </c>
      <c r="C337">
        <f>C$1</f>
        <v/>
      </c>
      <c r="D337" s="133">
        <f>INDEX(GLSShapes!$A$1:$AY$40000,Index!$A337*40-38,2)</f>
        <v/>
      </c>
      <c r="E337" s="155">
        <f>E336+40</f>
        <v/>
      </c>
      <c r="F337">
        <f>RIGHT(B337,F$1)</f>
        <v/>
      </c>
      <c r="G337" s="132">
        <f>INDEX(GLSShapes!$A$1:$AY$15000,Index!$A337*40-38,1)</f>
        <v/>
      </c>
      <c r="H337" s="113">
        <f>F337&amp;RIGHT(D337,H$1)</f>
        <v/>
      </c>
      <c r="I337" s="210">
        <f>IF(F337&lt;&gt;"0",INDEX(GLSShapes!$A$1:$AY$40000,Index!$A337*40-34,40),0)</f>
        <v/>
      </c>
      <c r="J337" s="210">
        <f>IF(F337&lt;&gt;"0",INDEX(GLSShapes!$A$1:$AY$40000,Index!$A337*40-34,41),0)</f>
        <v/>
      </c>
      <c r="M337" s="210">
        <f>INDEX(GLSShapes!$A$1:$AY$15000,Index!$A337*40-34,44)</f>
        <v/>
      </c>
      <c r="N337" s="210">
        <f>INDEX(GLSShapes!$A$1:$AY$15000,Index!$A337*40-34,45)</f>
        <v/>
      </c>
      <c r="Q337" s="210">
        <f>IF(F337&lt;&gt;"0",INDEX(GLSShapes!$A$1:$AY$15000,Index!$A337*40-34,48),0)</f>
        <v/>
      </c>
      <c r="R337" s="210">
        <f>IF(F337&lt;&gt;"0",INDEX(GLSShapes!$A$1:$AY$15000,Index!$A337*40-34,49),0)</f>
        <v/>
      </c>
      <c r="T337" s="18" t="n"/>
    </row>
    <row r="338">
      <c r="A338" s="80">
        <f>A337+1</f>
        <v/>
      </c>
      <c r="B338" s="158">
        <f>INDEX(GLSShapes!$A$1:$AY$40000,Index!$A338*40-39,1)</f>
        <v/>
      </c>
      <c r="C338">
        <f>C$1</f>
        <v/>
      </c>
      <c r="D338" s="133">
        <f>INDEX(GLSShapes!$A$1:$AY$40000,Index!$A338*40-38,2)</f>
        <v/>
      </c>
      <c r="E338" s="156">
        <f>E337+40</f>
        <v/>
      </c>
      <c r="F338">
        <f>RIGHT(B338,F$1)</f>
        <v/>
      </c>
      <c r="G338" s="132">
        <f>INDEX(GLSShapes!$A$1:$AY$15000,Index!$A338*40-38,1)</f>
        <v/>
      </c>
      <c r="H338" s="113">
        <f>F338&amp;RIGHT(D338,H$1)</f>
        <v/>
      </c>
      <c r="I338" s="210">
        <f>IF(F338&lt;&gt;"0",INDEX(GLSShapes!$A$1:$AY$40000,Index!$A338*40-34,40),0)</f>
        <v/>
      </c>
      <c r="J338" s="210">
        <f>IF(F338&lt;&gt;"0",INDEX(GLSShapes!$A$1:$AY$40000,Index!$A338*40-34,41),0)</f>
        <v/>
      </c>
      <c r="M338" s="210">
        <f>INDEX(GLSShapes!$A$1:$AY$15000,Index!$A338*40-34,44)</f>
        <v/>
      </c>
      <c r="N338" s="210">
        <f>INDEX(GLSShapes!$A$1:$AY$15000,Index!$A338*40-34,45)</f>
        <v/>
      </c>
      <c r="Q338" s="210">
        <f>IF(F338&lt;&gt;"0",INDEX(GLSShapes!$A$1:$AY$15000,Index!$A338*40-34,48),0)</f>
        <v/>
      </c>
      <c r="R338" s="210">
        <f>IF(F338&lt;&gt;"0",INDEX(GLSShapes!$A$1:$AY$15000,Index!$A338*40-34,49),0)</f>
        <v/>
      </c>
      <c r="T338" s="18" t="n"/>
    </row>
    <row r="339">
      <c r="A339" s="80">
        <f>A338+1</f>
        <v/>
      </c>
      <c r="B339" s="158">
        <f>INDEX(GLSShapes!$A$1:$AY$40000,Index!$A339*40-39,1)</f>
        <v/>
      </c>
      <c r="C339">
        <f>C$1</f>
        <v/>
      </c>
      <c r="D339" s="133">
        <f>INDEX(GLSShapes!$A$1:$AY$40000,Index!$A339*40-38,2)</f>
        <v/>
      </c>
      <c r="E339" s="154">
        <f>E338+40</f>
        <v/>
      </c>
      <c r="F339">
        <f>RIGHT(B339,F$1)</f>
        <v/>
      </c>
      <c r="G339" s="132">
        <f>INDEX(GLSShapes!$A$1:$AY$15000,Index!$A339*40-38,1)</f>
        <v/>
      </c>
      <c r="H339" s="113">
        <f>F339&amp;RIGHT(D339,H$1)</f>
        <v/>
      </c>
      <c r="I339" s="210">
        <f>IF(F339&lt;&gt;"0",INDEX(GLSShapes!$A$1:$AY$40000,Index!$A339*40-34,40),0)</f>
        <v/>
      </c>
      <c r="J339" s="210">
        <f>IF(F339&lt;&gt;"0",INDEX(GLSShapes!$A$1:$AY$40000,Index!$A339*40-34,41),0)</f>
        <v/>
      </c>
      <c r="M339" s="210">
        <f>INDEX(GLSShapes!$A$1:$AY$15000,Index!$A339*40-34,44)</f>
        <v/>
      </c>
      <c r="N339" s="210">
        <f>INDEX(GLSShapes!$A$1:$AY$15000,Index!$A339*40-34,45)</f>
        <v/>
      </c>
      <c r="Q339" s="210">
        <f>IF(F339&lt;&gt;"0",INDEX(GLSShapes!$A$1:$AY$15000,Index!$A339*40-34,48),0)</f>
        <v/>
      </c>
      <c r="R339" s="210">
        <f>IF(F339&lt;&gt;"0",INDEX(GLSShapes!$A$1:$AY$15000,Index!$A339*40-34,49),0)</f>
        <v/>
      </c>
      <c r="T339" s="18" t="n"/>
    </row>
    <row r="340">
      <c r="A340" s="80">
        <f>A339+1</f>
        <v/>
      </c>
      <c r="B340" s="158">
        <f>INDEX(GLSShapes!$A$1:$AY$40000,Index!$A340*40-39,1)</f>
        <v/>
      </c>
      <c r="C340">
        <f>C$1</f>
        <v/>
      </c>
      <c r="D340" s="133">
        <f>INDEX(GLSShapes!$A$1:$AY$40000,Index!$A340*40-38,2)</f>
        <v/>
      </c>
      <c r="E340" s="155">
        <f>E339+40</f>
        <v/>
      </c>
      <c r="F340">
        <f>RIGHT(B340,F$1)</f>
        <v/>
      </c>
      <c r="G340" s="132">
        <f>INDEX(GLSShapes!$A$1:$AY$15000,Index!$A340*40-38,1)</f>
        <v/>
      </c>
      <c r="H340" s="113">
        <f>F340&amp;RIGHT(D340,H$1)</f>
        <v/>
      </c>
      <c r="I340" s="210">
        <f>IF(F340&lt;&gt;"0",INDEX(GLSShapes!$A$1:$AY$40000,Index!$A340*40-34,40),0)</f>
        <v/>
      </c>
      <c r="J340" s="210">
        <f>IF(F340&lt;&gt;"0",INDEX(GLSShapes!$A$1:$AY$40000,Index!$A340*40-34,41),0)</f>
        <v/>
      </c>
      <c r="M340" s="210">
        <f>INDEX(GLSShapes!$A$1:$AY$15000,Index!$A340*40-34,44)</f>
        <v/>
      </c>
      <c r="N340" s="210">
        <f>INDEX(GLSShapes!$A$1:$AY$15000,Index!$A340*40-34,45)</f>
        <v/>
      </c>
      <c r="Q340" s="210">
        <f>IF(F340&lt;&gt;"0",INDEX(GLSShapes!$A$1:$AY$15000,Index!$A340*40-34,48),0)</f>
        <v/>
      </c>
      <c r="R340" s="210">
        <f>IF(F340&lt;&gt;"0",INDEX(GLSShapes!$A$1:$AY$15000,Index!$A340*40-34,49),0)</f>
        <v/>
      </c>
      <c r="T340" s="18" t="n"/>
    </row>
    <row r="341">
      <c r="A341" s="80">
        <f>A340+1</f>
        <v/>
      </c>
      <c r="B341" s="158">
        <f>INDEX(GLSShapes!$A$1:$AY$40000,Index!$A341*40-39,1)</f>
        <v/>
      </c>
      <c r="C341">
        <f>C$1</f>
        <v/>
      </c>
      <c r="D341" s="133">
        <f>INDEX(GLSShapes!$A$1:$AY$40000,Index!$A341*40-38,2)</f>
        <v/>
      </c>
      <c r="E341" s="155">
        <f>E340+40</f>
        <v/>
      </c>
      <c r="F341">
        <f>RIGHT(B341,F$1)</f>
        <v/>
      </c>
      <c r="G341" s="132">
        <f>INDEX(GLSShapes!$A$1:$AY$15000,Index!$A341*40-38,1)</f>
        <v/>
      </c>
      <c r="H341" s="113">
        <f>F341&amp;RIGHT(D341,H$1)</f>
        <v/>
      </c>
      <c r="I341" s="210">
        <f>IF(F341&lt;&gt;"0",INDEX(GLSShapes!$A$1:$AY$40000,Index!$A341*40-34,40),0)</f>
        <v/>
      </c>
      <c r="J341" s="210">
        <f>IF(F341&lt;&gt;"0",INDEX(GLSShapes!$A$1:$AY$40000,Index!$A341*40-34,41),0)</f>
        <v/>
      </c>
      <c r="M341" s="210">
        <f>INDEX(GLSShapes!$A$1:$AY$15000,Index!$A341*40-34,44)</f>
        <v/>
      </c>
      <c r="N341" s="210">
        <f>INDEX(GLSShapes!$A$1:$AY$15000,Index!$A341*40-34,45)</f>
        <v/>
      </c>
      <c r="Q341" s="210">
        <f>IF(F341&lt;&gt;"0",INDEX(GLSShapes!$A$1:$AY$15000,Index!$A341*40-34,48),0)</f>
        <v/>
      </c>
      <c r="R341" s="210">
        <f>IF(F341&lt;&gt;"0",INDEX(GLSShapes!$A$1:$AY$15000,Index!$A341*40-34,49),0)</f>
        <v/>
      </c>
      <c r="T341" s="18" t="n"/>
    </row>
    <row r="342">
      <c r="A342" s="80">
        <f>A341+1</f>
        <v/>
      </c>
      <c r="B342" s="158">
        <f>INDEX(GLSShapes!$A$1:$AY$40000,Index!$A342*40-39,1)</f>
        <v/>
      </c>
      <c r="C342">
        <f>C$1</f>
        <v/>
      </c>
      <c r="D342" s="133">
        <f>INDEX(GLSShapes!$A$1:$AY$40000,Index!$A342*40-38,2)</f>
        <v/>
      </c>
      <c r="E342" s="155">
        <f>E341+40</f>
        <v/>
      </c>
      <c r="F342">
        <f>RIGHT(B342,F$1)</f>
        <v/>
      </c>
      <c r="G342" s="132">
        <f>INDEX(GLSShapes!$A$1:$AY$15000,Index!$A342*40-38,1)</f>
        <v/>
      </c>
      <c r="H342" s="113">
        <f>F342&amp;RIGHT(D342,H$1)</f>
        <v/>
      </c>
      <c r="I342" s="210">
        <f>IF(F342&lt;&gt;"0",INDEX(GLSShapes!$A$1:$AY$40000,Index!$A342*40-34,40),0)</f>
        <v/>
      </c>
      <c r="J342" s="210">
        <f>IF(F342&lt;&gt;"0",INDEX(GLSShapes!$A$1:$AY$40000,Index!$A342*40-34,41),0)</f>
        <v/>
      </c>
      <c r="M342" s="210">
        <f>INDEX(GLSShapes!$A$1:$AY$15000,Index!$A342*40-34,44)</f>
        <v/>
      </c>
      <c r="N342" s="210">
        <f>INDEX(GLSShapes!$A$1:$AY$15000,Index!$A342*40-34,45)</f>
        <v/>
      </c>
      <c r="Q342" s="210">
        <f>IF(F342&lt;&gt;"0",INDEX(GLSShapes!$A$1:$AY$15000,Index!$A342*40-34,48),0)</f>
        <v/>
      </c>
      <c r="R342" s="210">
        <f>IF(F342&lt;&gt;"0",INDEX(GLSShapes!$A$1:$AY$15000,Index!$A342*40-34,49),0)</f>
        <v/>
      </c>
      <c r="T342" s="18" t="n"/>
    </row>
    <row r="343">
      <c r="A343" s="80">
        <f>A342+1</f>
        <v/>
      </c>
      <c r="B343" s="158">
        <f>INDEX(GLSShapes!$A$1:$AY$40000,Index!$A343*40-39,1)</f>
        <v/>
      </c>
      <c r="C343">
        <f>C$1</f>
        <v/>
      </c>
      <c r="D343" s="133">
        <f>INDEX(GLSShapes!$A$1:$AY$40000,Index!$A343*40-38,2)</f>
        <v/>
      </c>
      <c r="E343" s="155">
        <f>E342+40</f>
        <v/>
      </c>
      <c r="F343">
        <f>RIGHT(B343,F$1)</f>
        <v/>
      </c>
      <c r="G343" s="132">
        <f>INDEX(GLSShapes!$A$1:$AY$15000,Index!$A343*40-38,1)</f>
        <v/>
      </c>
      <c r="H343" s="113">
        <f>F343&amp;RIGHT(D343,H$1)</f>
        <v/>
      </c>
      <c r="I343" s="210">
        <f>IF(F343&lt;&gt;"0",INDEX(GLSShapes!$A$1:$AY$40000,Index!$A343*40-34,40),0)</f>
        <v/>
      </c>
      <c r="J343" s="210">
        <f>IF(F343&lt;&gt;"0",INDEX(GLSShapes!$A$1:$AY$40000,Index!$A343*40-34,41),0)</f>
        <v/>
      </c>
      <c r="M343" s="210">
        <f>INDEX(GLSShapes!$A$1:$AY$15000,Index!$A343*40-34,44)</f>
        <v/>
      </c>
      <c r="N343" s="210">
        <f>INDEX(GLSShapes!$A$1:$AY$15000,Index!$A343*40-34,45)</f>
        <v/>
      </c>
      <c r="Q343" s="210">
        <f>IF(F343&lt;&gt;"0",INDEX(GLSShapes!$A$1:$AY$15000,Index!$A343*40-34,48),0)</f>
        <v/>
      </c>
      <c r="R343" s="210">
        <f>IF(F343&lt;&gt;"0",INDEX(GLSShapes!$A$1:$AY$15000,Index!$A343*40-34,49),0)</f>
        <v/>
      </c>
      <c r="T343" s="18" t="n"/>
    </row>
    <row r="344">
      <c r="A344" s="80">
        <f>A343+1</f>
        <v/>
      </c>
      <c r="B344" s="158">
        <f>INDEX(GLSShapes!$A$1:$AY$40000,Index!$A344*40-39,1)</f>
        <v/>
      </c>
      <c r="C344">
        <f>C$1</f>
        <v/>
      </c>
      <c r="D344" s="133">
        <f>INDEX(GLSShapes!$A$1:$AY$40000,Index!$A344*40-38,2)</f>
        <v/>
      </c>
      <c r="E344" s="155">
        <f>E343+40</f>
        <v/>
      </c>
      <c r="F344">
        <f>RIGHT(B344,F$1)</f>
        <v/>
      </c>
      <c r="G344" s="132">
        <f>INDEX(GLSShapes!$A$1:$AY$15000,Index!$A344*40-38,1)</f>
        <v/>
      </c>
      <c r="H344" s="113">
        <f>F344&amp;RIGHT(D344,H$1)</f>
        <v/>
      </c>
      <c r="I344" s="210">
        <f>IF(F344&lt;&gt;"0",INDEX(GLSShapes!$A$1:$AY$40000,Index!$A344*40-34,40),0)</f>
        <v/>
      </c>
      <c r="J344" s="210">
        <f>IF(F344&lt;&gt;"0",INDEX(GLSShapes!$A$1:$AY$40000,Index!$A344*40-34,41),0)</f>
        <v/>
      </c>
      <c r="M344" s="210">
        <f>INDEX(GLSShapes!$A$1:$AY$15000,Index!$A344*40-34,44)</f>
        <v/>
      </c>
      <c r="N344" s="210">
        <f>INDEX(GLSShapes!$A$1:$AY$15000,Index!$A344*40-34,45)</f>
        <v/>
      </c>
      <c r="Q344" s="210">
        <f>IF(F344&lt;&gt;"0",INDEX(GLSShapes!$A$1:$AY$15000,Index!$A344*40-34,48),0)</f>
        <v/>
      </c>
      <c r="R344" s="210">
        <f>IF(F344&lt;&gt;"0",INDEX(GLSShapes!$A$1:$AY$15000,Index!$A344*40-34,49),0)</f>
        <v/>
      </c>
      <c r="T344" s="18" t="n"/>
    </row>
    <row r="345">
      <c r="A345" s="80">
        <f>A344+1</f>
        <v/>
      </c>
      <c r="B345" s="158">
        <f>INDEX(GLSShapes!$A$1:$AY$40000,Index!$A345*40-39,1)</f>
        <v/>
      </c>
      <c r="C345">
        <f>C$1</f>
        <v/>
      </c>
      <c r="D345" s="133">
        <f>INDEX(GLSShapes!$A$1:$AY$40000,Index!$A345*40-38,2)</f>
        <v/>
      </c>
      <c r="E345" s="155">
        <f>E344+40</f>
        <v/>
      </c>
      <c r="F345">
        <f>RIGHT(B345,F$1)</f>
        <v/>
      </c>
      <c r="G345" s="132">
        <f>INDEX(GLSShapes!$A$1:$AY$15000,Index!$A345*40-38,1)</f>
        <v/>
      </c>
      <c r="H345" s="113">
        <f>F345&amp;RIGHT(D345,H$1)</f>
        <v/>
      </c>
      <c r="I345" s="210">
        <f>IF(F345&lt;&gt;"0",INDEX(GLSShapes!$A$1:$AY$40000,Index!$A345*40-34,40),0)</f>
        <v/>
      </c>
      <c r="J345" s="210">
        <f>IF(F345&lt;&gt;"0",INDEX(GLSShapes!$A$1:$AY$40000,Index!$A345*40-34,41),0)</f>
        <v/>
      </c>
      <c r="M345" s="210">
        <f>INDEX(GLSShapes!$A$1:$AY$15000,Index!$A345*40-34,44)</f>
        <v/>
      </c>
      <c r="N345" s="210">
        <f>INDEX(GLSShapes!$A$1:$AY$15000,Index!$A345*40-34,45)</f>
        <v/>
      </c>
      <c r="Q345" s="210">
        <f>IF(F345&lt;&gt;"0",INDEX(GLSShapes!$A$1:$AY$15000,Index!$A345*40-34,48),0)</f>
        <v/>
      </c>
      <c r="R345" s="210">
        <f>IF(F345&lt;&gt;"0",INDEX(GLSShapes!$A$1:$AY$15000,Index!$A345*40-34,49),0)</f>
        <v/>
      </c>
      <c r="T345" s="18" t="n"/>
    </row>
    <row r="346">
      <c r="A346" s="80">
        <f>A345+1</f>
        <v/>
      </c>
      <c r="B346" s="158">
        <f>INDEX(GLSShapes!$A$1:$AY$40000,Index!$A346*40-39,1)</f>
        <v/>
      </c>
      <c r="C346">
        <f>C$1</f>
        <v/>
      </c>
      <c r="D346" s="133">
        <f>INDEX(GLSShapes!$A$1:$AY$40000,Index!$A346*40-38,2)</f>
        <v/>
      </c>
      <c r="E346" s="155">
        <f>E345+40</f>
        <v/>
      </c>
      <c r="F346">
        <f>RIGHT(B346,F$1)</f>
        <v/>
      </c>
      <c r="G346" s="132">
        <f>INDEX(GLSShapes!$A$1:$AY$15000,Index!$A346*40-38,1)</f>
        <v/>
      </c>
      <c r="H346" s="113">
        <f>F346&amp;RIGHT(D346,H$1)</f>
        <v/>
      </c>
      <c r="I346" s="210">
        <f>IF(F346&lt;&gt;"0",INDEX(GLSShapes!$A$1:$AY$40000,Index!$A346*40-34,40),0)</f>
        <v/>
      </c>
      <c r="J346" s="210">
        <f>IF(F346&lt;&gt;"0",INDEX(GLSShapes!$A$1:$AY$40000,Index!$A346*40-34,41),0)</f>
        <v/>
      </c>
      <c r="M346" s="210">
        <f>INDEX(GLSShapes!$A$1:$AY$15000,Index!$A346*40-34,44)</f>
        <v/>
      </c>
      <c r="N346" s="210">
        <f>INDEX(GLSShapes!$A$1:$AY$15000,Index!$A346*40-34,45)</f>
        <v/>
      </c>
      <c r="Q346" s="210">
        <f>IF(F346&lt;&gt;"0",INDEX(GLSShapes!$A$1:$AY$15000,Index!$A346*40-34,48),0)</f>
        <v/>
      </c>
      <c r="R346" s="210">
        <f>IF(F346&lt;&gt;"0",INDEX(GLSShapes!$A$1:$AY$15000,Index!$A346*40-34,49),0)</f>
        <v/>
      </c>
      <c r="T346" s="18" t="n"/>
    </row>
    <row r="347">
      <c r="A347" s="80">
        <f>A346+1</f>
        <v/>
      </c>
      <c r="B347" s="158">
        <f>INDEX(GLSShapes!$A$1:$AY$40000,Index!$A347*40-39,1)</f>
        <v/>
      </c>
      <c r="C347">
        <f>C$1</f>
        <v/>
      </c>
      <c r="D347" s="133">
        <f>INDEX(GLSShapes!$A$1:$AY$40000,Index!$A347*40-38,2)</f>
        <v/>
      </c>
      <c r="E347" s="155">
        <f>E346+40</f>
        <v/>
      </c>
      <c r="F347">
        <f>RIGHT(B347,F$1)</f>
        <v/>
      </c>
      <c r="G347" s="132">
        <f>INDEX(GLSShapes!$A$1:$AY$15000,Index!$A347*40-38,1)</f>
        <v/>
      </c>
      <c r="H347" s="113">
        <f>F347&amp;RIGHT(D347,H$1)</f>
        <v/>
      </c>
      <c r="I347" s="210">
        <f>IF(F347&lt;&gt;"0",INDEX(GLSShapes!$A$1:$AY$40000,Index!$A347*40-34,40),0)</f>
        <v/>
      </c>
      <c r="J347" s="210">
        <f>IF(F347&lt;&gt;"0",INDEX(GLSShapes!$A$1:$AY$40000,Index!$A347*40-34,41),0)</f>
        <v/>
      </c>
      <c r="M347" s="210">
        <f>INDEX(GLSShapes!$A$1:$AY$15000,Index!$A347*40-34,44)</f>
        <v/>
      </c>
      <c r="N347" s="210">
        <f>INDEX(GLSShapes!$A$1:$AY$15000,Index!$A347*40-34,45)</f>
        <v/>
      </c>
      <c r="Q347" s="210">
        <f>IF(F347&lt;&gt;"0",INDEX(GLSShapes!$A$1:$AY$15000,Index!$A347*40-34,48),0)</f>
        <v/>
      </c>
      <c r="R347" s="210">
        <f>IF(F347&lt;&gt;"0",INDEX(GLSShapes!$A$1:$AY$15000,Index!$A347*40-34,49),0)</f>
        <v/>
      </c>
      <c r="T347" s="18" t="n"/>
    </row>
    <row r="348">
      <c r="A348" s="80">
        <f>A347+1</f>
        <v/>
      </c>
      <c r="B348" s="158">
        <f>INDEX(GLSShapes!$A$1:$AY$40000,Index!$A348*40-39,1)</f>
        <v/>
      </c>
      <c r="C348">
        <f>C$1</f>
        <v/>
      </c>
      <c r="D348" s="133">
        <f>INDEX(GLSShapes!$A$1:$AY$40000,Index!$A348*40-38,2)</f>
        <v/>
      </c>
      <c r="E348" s="155">
        <f>E347+40</f>
        <v/>
      </c>
      <c r="F348">
        <f>RIGHT(B348,F$1)</f>
        <v/>
      </c>
      <c r="G348" s="132">
        <f>INDEX(GLSShapes!$A$1:$AY$15000,Index!$A348*40-38,1)</f>
        <v/>
      </c>
      <c r="H348" s="113">
        <f>F348&amp;RIGHT(D348,H$1)</f>
        <v/>
      </c>
      <c r="I348" s="210">
        <f>IF(F348&lt;&gt;"0",INDEX(GLSShapes!$A$1:$AY$40000,Index!$A348*40-34,40),0)</f>
        <v/>
      </c>
      <c r="J348" s="210">
        <f>IF(F348&lt;&gt;"0",INDEX(GLSShapes!$A$1:$AY$40000,Index!$A348*40-34,41),0)</f>
        <v/>
      </c>
      <c r="M348" s="210">
        <f>INDEX(GLSShapes!$A$1:$AY$15000,Index!$A348*40-34,44)</f>
        <v/>
      </c>
      <c r="N348" s="210">
        <f>INDEX(GLSShapes!$A$1:$AY$15000,Index!$A348*40-34,45)</f>
        <v/>
      </c>
      <c r="Q348" s="210">
        <f>IF(F348&lt;&gt;"0",INDEX(GLSShapes!$A$1:$AY$15000,Index!$A348*40-34,48),0)</f>
        <v/>
      </c>
      <c r="R348" s="210">
        <f>IF(F348&lt;&gt;"0",INDEX(GLSShapes!$A$1:$AY$15000,Index!$A348*40-34,49),0)</f>
        <v/>
      </c>
      <c r="T348" s="18" t="n"/>
    </row>
    <row r="349">
      <c r="A349" s="80">
        <f>A348+1</f>
        <v/>
      </c>
      <c r="B349" s="158">
        <f>INDEX(GLSShapes!$A$1:$AY$40000,Index!$A349*40-39,1)</f>
        <v/>
      </c>
      <c r="C349">
        <f>C$1</f>
        <v/>
      </c>
      <c r="D349" s="133">
        <f>INDEX(GLSShapes!$A$1:$AY$40000,Index!$A349*40-38,2)</f>
        <v/>
      </c>
      <c r="E349" s="155">
        <f>E348+40</f>
        <v/>
      </c>
      <c r="F349">
        <f>RIGHT(B349,F$1)</f>
        <v/>
      </c>
      <c r="G349" s="132">
        <f>INDEX(GLSShapes!$A$1:$AY$15000,Index!$A349*40-38,1)</f>
        <v/>
      </c>
      <c r="H349" s="113">
        <f>F349&amp;RIGHT(D349,H$1)</f>
        <v/>
      </c>
      <c r="I349" s="210">
        <f>IF(F349&lt;&gt;"0",INDEX(GLSShapes!$A$1:$AY$40000,Index!$A349*40-34,40),0)</f>
        <v/>
      </c>
      <c r="J349" s="210">
        <f>IF(F349&lt;&gt;"0",INDEX(GLSShapes!$A$1:$AY$40000,Index!$A349*40-34,41),0)</f>
        <v/>
      </c>
      <c r="M349" s="210">
        <f>INDEX(GLSShapes!$A$1:$AY$15000,Index!$A349*40-34,44)</f>
        <v/>
      </c>
      <c r="N349" s="210">
        <f>INDEX(GLSShapes!$A$1:$AY$15000,Index!$A349*40-34,45)</f>
        <v/>
      </c>
      <c r="Q349" s="210">
        <f>IF(F349&lt;&gt;"0",INDEX(GLSShapes!$A$1:$AY$15000,Index!$A349*40-34,48),0)</f>
        <v/>
      </c>
      <c r="R349" s="210">
        <f>IF(F349&lt;&gt;"0",INDEX(GLSShapes!$A$1:$AY$15000,Index!$A349*40-34,49),0)</f>
        <v/>
      </c>
      <c r="T349" s="18" t="n"/>
    </row>
    <row r="350">
      <c r="A350" s="80">
        <f>A349+1</f>
        <v/>
      </c>
      <c r="B350" s="158">
        <f>INDEX(GLSShapes!$A$1:$AY$40000,Index!$A350*40-39,1)</f>
        <v/>
      </c>
      <c r="C350">
        <f>C$1</f>
        <v/>
      </c>
      <c r="D350" s="133">
        <f>INDEX(GLSShapes!$A$1:$AY$40000,Index!$A350*40-38,2)</f>
        <v/>
      </c>
      <c r="E350" s="155">
        <f>E349+40</f>
        <v/>
      </c>
      <c r="F350">
        <f>RIGHT(B350,F$1)</f>
        <v/>
      </c>
      <c r="G350" s="132">
        <f>INDEX(GLSShapes!$A$1:$AY$15000,Index!$A350*40-38,1)</f>
        <v/>
      </c>
      <c r="H350" s="113">
        <f>F350&amp;RIGHT(D350,H$1)</f>
        <v/>
      </c>
      <c r="I350" s="210">
        <f>IF(F350&lt;&gt;"0",INDEX(GLSShapes!$A$1:$AY$40000,Index!$A350*40-34,40),0)</f>
        <v/>
      </c>
      <c r="J350" s="210">
        <f>IF(F350&lt;&gt;"0",INDEX(GLSShapes!$A$1:$AY$40000,Index!$A350*40-34,41),0)</f>
        <v/>
      </c>
      <c r="M350" s="210">
        <f>INDEX(GLSShapes!$A$1:$AY$15000,Index!$A350*40-34,44)</f>
        <v/>
      </c>
      <c r="N350" s="210">
        <f>INDEX(GLSShapes!$A$1:$AY$15000,Index!$A350*40-34,45)</f>
        <v/>
      </c>
      <c r="Q350" s="210">
        <f>IF(F350&lt;&gt;"0",INDEX(GLSShapes!$A$1:$AY$15000,Index!$A350*40-34,48),0)</f>
        <v/>
      </c>
      <c r="R350" s="210">
        <f>IF(F350&lt;&gt;"0",INDEX(GLSShapes!$A$1:$AY$15000,Index!$A350*40-34,49),0)</f>
        <v/>
      </c>
      <c r="T350" s="18" t="n"/>
    </row>
    <row r="351">
      <c r="A351" s="80">
        <f>A350+1</f>
        <v/>
      </c>
      <c r="B351" s="158">
        <f>INDEX(GLSShapes!$A$1:$AY$40000,Index!$A351*40-39,1)</f>
        <v/>
      </c>
      <c r="C351">
        <f>C$1</f>
        <v/>
      </c>
      <c r="D351" s="133">
        <f>INDEX(GLSShapes!$A$1:$AY$40000,Index!$A351*40-38,2)</f>
        <v/>
      </c>
      <c r="E351" s="155">
        <f>E350+40</f>
        <v/>
      </c>
      <c r="F351">
        <f>RIGHT(B351,F$1)</f>
        <v/>
      </c>
      <c r="G351" s="132">
        <f>INDEX(GLSShapes!$A$1:$AY$15000,Index!$A351*40-38,1)</f>
        <v/>
      </c>
      <c r="H351" s="113">
        <f>F351&amp;RIGHT(D351,H$1)</f>
        <v/>
      </c>
      <c r="I351" s="210">
        <f>IF(F351&lt;&gt;"0",INDEX(GLSShapes!$A$1:$AY$40000,Index!$A351*40-34,40),0)</f>
        <v/>
      </c>
      <c r="J351" s="210">
        <f>IF(F351&lt;&gt;"0",INDEX(GLSShapes!$A$1:$AY$40000,Index!$A351*40-34,41),0)</f>
        <v/>
      </c>
      <c r="M351" s="210">
        <f>INDEX(GLSShapes!$A$1:$AY$15000,Index!$A351*40-34,44)</f>
        <v/>
      </c>
      <c r="N351" s="210">
        <f>INDEX(GLSShapes!$A$1:$AY$15000,Index!$A351*40-34,45)</f>
        <v/>
      </c>
      <c r="Q351" s="210">
        <f>IF(F351&lt;&gt;"0",INDEX(GLSShapes!$A$1:$AY$15000,Index!$A351*40-34,48),0)</f>
        <v/>
      </c>
      <c r="R351" s="210">
        <f>IF(F351&lt;&gt;"0",INDEX(GLSShapes!$A$1:$AY$15000,Index!$A351*40-34,49),0)</f>
        <v/>
      </c>
      <c r="T351" s="18" t="n"/>
    </row>
    <row r="352">
      <c r="A352" s="80">
        <f>A351+1</f>
        <v/>
      </c>
      <c r="B352" s="158">
        <f>INDEX(GLSShapes!$A$1:$AY$40000,Index!$A352*40-39,1)</f>
        <v/>
      </c>
      <c r="C352">
        <f>C$1</f>
        <v/>
      </c>
      <c r="D352" s="133">
        <f>INDEX(GLSShapes!$A$1:$AY$40000,Index!$A352*40-38,2)</f>
        <v/>
      </c>
      <c r="E352" s="155">
        <f>E351+40</f>
        <v/>
      </c>
      <c r="F352">
        <f>RIGHT(B352,F$1)</f>
        <v/>
      </c>
      <c r="G352" s="132">
        <f>INDEX(GLSShapes!$A$1:$AY$15000,Index!$A352*40-38,1)</f>
        <v/>
      </c>
      <c r="H352" s="113">
        <f>F352&amp;RIGHT(D352,H$1)</f>
        <v/>
      </c>
      <c r="I352" s="210">
        <f>IF(F352&lt;&gt;"0",INDEX(GLSShapes!$A$1:$AY$40000,Index!$A352*40-34,40),0)</f>
        <v/>
      </c>
      <c r="J352" s="210">
        <f>IF(F352&lt;&gt;"0",INDEX(GLSShapes!$A$1:$AY$40000,Index!$A352*40-34,41),0)</f>
        <v/>
      </c>
      <c r="M352" s="210">
        <f>INDEX(GLSShapes!$A$1:$AY$15000,Index!$A352*40-34,44)</f>
        <v/>
      </c>
      <c r="N352" s="210">
        <f>INDEX(GLSShapes!$A$1:$AY$15000,Index!$A352*40-34,45)</f>
        <v/>
      </c>
      <c r="Q352" s="210">
        <f>IF(F352&lt;&gt;"0",INDEX(GLSShapes!$A$1:$AY$15000,Index!$A352*40-34,48),0)</f>
        <v/>
      </c>
      <c r="R352" s="210">
        <f>IF(F352&lt;&gt;"0",INDEX(GLSShapes!$A$1:$AY$15000,Index!$A352*40-34,49),0)</f>
        <v/>
      </c>
      <c r="T352" s="18" t="n"/>
    </row>
    <row r="353">
      <c r="A353" s="80">
        <f>A352+1</f>
        <v/>
      </c>
      <c r="B353" s="158">
        <f>INDEX(GLSShapes!$A$1:$AY$40000,Index!$A353*40-39,1)</f>
        <v/>
      </c>
      <c r="C353">
        <f>C$1</f>
        <v/>
      </c>
      <c r="D353" s="133">
        <f>INDEX(GLSShapes!$A$1:$AY$40000,Index!$A353*40-38,2)</f>
        <v/>
      </c>
      <c r="E353" s="155">
        <f>E352+40</f>
        <v/>
      </c>
      <c r="F353">
        <f>RIGHT(B353,F$1)</f>
        <v/>
      </c>
      <c r="G353" s="132">
        <f>INDEX(GLSShapes!$A$1:$AY$15000,Index!$A353*40-38,1)</f>
        <v/>
      </c>
      <c r="H353" s="113">
        <f>F353&amp;RIGHT(D353,H$1)</f>
        <v/>
      </c>
      <c r="I353" s="210">
        <f>IF(F353&lt;&gt;"0",INDEX(GLSShapes!$A$1:$AY$40000,Index!$A353*40-34,40),0)</f>
        <v/>
      </c>
      <c r="J353" s="210">
        <f>IF(F353&lt;&gt;"0",INDEX(GLSShapes!$A$1:$AY$40000,Index!$A353*40-34,41),0)</f>
        <v/>
      </c>
      <c r="M353" s="210">
        <f>INDEX(GLSShapes!$A$1:$AY$15000,Index!$A353*40-34,44)</f>
        <v/>
      </c>
      <c r="N353" s="210">
        <f>INDEX(GLSShapes!$A$1:$AY$15000,Index!$A353*40-34,45)</f>
        <v/>
      </c>
      <c r="Q353" s="210">
        <f>IF(F353&lt;&gt;"0",INDEX(GLSShapes!$A$1:$AY$15000,Index!$A353*40-34,48),0)</f>
        <v/>
      </c>
      <c r="R353" s="210">
        <f>IF(F353&lt;&gt;"0",INDEX(GLSShapes!$A$1:$AY$15000,Index!$A353*40-34,49),0)</f>
        <v/>
      </c>
      <c r="T353" s="18" t="n"/>
    </row>
    <row r="354">
      <c r="A354" s="80">
        <f>A353+1</f>
        <v/>
      </c>
      <c r="B354" s="158">
        <f>INDEX(GLSShapes!$A$1:$AY$40000,Index!$A354*40-39,1)</f>
        <v/>
      </c>
      <c r="C354">
        <f>C$1</f>
        <v/>
      </c>
      <c r="D354" s="133">
        <f>INDEX(GLSShapes!$A$1:$AY$40000,Index!$A354*40-38,2)</f>
        <v/>
      </c>
      <c r="E354" s="155">
        <f>E353+40</f>
        <v/>
      </c>
      <c r="F354">
        <f>RIGHT(B354,F$1)</f>
        <v/>
      </c>
      <c r="G354" s="132">
        <f>INDEX(GLSShapes!$A$1:$AY$15000,Index!$A354*40-38,1)</f>
        <v/>
      </c>
      <c r="H354" s="113">
        <f>F354&amp;RIGHT(D354,H$1)</f>
        <v/>
      </c>
      <c r="I354" s="210">
        <f>IF(F354&lt;&gt;"0",INDEX(GLSShapes!$A$1:$AY$40000,Index!$A354*40-34,40),0)</f>
        <v/>
      </c>
      <c r="J354" s="210">
        <f>IF(F354&lt;&gt;"0",INDEX(GLSShapes!$A$1:$AY$40000,Index!$A354*40-34,41),0)</f>
        <v/>
      </c>
      <c r="M354" s="210">
        <f>INDEX(GLSShapes!$A$1:$AY$15000,Index!$A354*40-34,44)</f>
        <v/>
      </c>
      <c r="N354" s="210">
        <f>INDEX(GLSShapes!$A$1:$AY$15000,Index!$A354*40-34,45)</f>
        <v/>
      </c>
      <c r="Q354" s="210">
        <f>IF(F354&lt;&gt;"0",INDEX(GLSShapes!$A$1:$AY$15000,Index!$A354*40-34,48),0)</f>
        <v/>
      </c>
      <c r="R354" s="210">
        <f>IF(F354&lt;&gt;"0",INDEX(GLSShapes!$A$1:$AY$15000,Index!$A354*40-34,49),0)</f>
        <v/>
      </c>
    </row>
    <row r="355">
      <c r="A355" s="80">
        <f>A354+1</f>
        <v/>
      </c>
      <c r="B355" s="158">
        <f>INDEX(GLSShapes!$A$1:$AY$40000,Index!$A355*40-39,1)</f>
        <v/>
      </c>
      <c r="C355">
        <f>C$1</f>
        <v/>
      </c>
      <c r="D355" s="133">
        <f>INDEX(GLSShapes!$A$1:$AY$40000,Index!$A355*40-38,2)</f>
        <v/>
      </c>
      <c r="E355" s="155">
        <f>E354+40</f>
        <v/>
      </c>
      <c r="F355">
        <f>RIGHT(B355,F$1)</f>
        <v/>
      </c>
      <c r="G355" s="132">
        <f>INDEX(GLSShapes!$A$1:$AY$15000,Index!$A355*40-38,1)</f>
        <v/>
      </c>
      <c r="H355" s="113">
        <f>F355&amp;RIGHT(D355,H$1)</f>
        <v/>
      </c>
      <c r="I355" s="210">
        <f>IF(F355&lt;&gt;"0",INDEX(GLSShapes!$A$1:$AY$40000,Index!$A355*40-34,40),0)</f>
        <v/>
      </c>
      <c r="J355" s="210">
        <f>IF(F355&lt;&gt;"0",INDEX(GLSShapes!$A$1:$AY$40000,Index!$A355*40-34,41),0)</f>
        <v/>
      </c>
      <c r="M355" s="210">
        <f>INDEX(GLSShapes!$A$1:$AY$15000,Index!$A355*40-34,44)</f>
        <v/>
      </c>
      <c r="N355" s="210">
        <f>INDEX(GLSShapes!$A$1:$AY$15000,Index!$A355*40-34,45)</f>
        <v/>
      </c>
      <c r="Q355" s="210">
        <f>IF(F355&lt;&gt;"0",INDEX(GLSShapes!$A$1:$AY$15000,Index!$A355*40-34,48),0)</f>
        <v/>
      </c>
      <c r="R355" s="210">
        <f>IF(F355&lt;&gt;"0",INDEX(GLSShapes!$A$1:$AY$15000,Index!$A355*40-34,49),0)</f>
        <v/>
      </c>
    </row>
    <row r="356">
      <c r="A356" s="80">
        <f>A355+1</f>
        <v/>
      </c>
      <c r="B356" s="158">
        <f>INDEX(GLSShapes!$A$1:$AY$40000,Index!$A356*40-39,1)</f>
        <v/>
      </c>
      <c r="C356">
        <f>C$1</f>
        <v/>
      </c>
      <c r="D356" s="133">
        <f>INDEX(GLSShapes!$A$1:$AY$40000,Index!$A356*40-38,2)</f>
        <v/>
      </c>
      <c r="E356" s="155">
        <f>E355+40</f>
        <v/>
      </c>
      <c r="F356">
        <f>RIGHT(B356,F$1)</f>
        <v/>
      </c>
      <c r="G356" s="132">
        <f>INDEX(GLSShapes!$A$1:$AY$15000,Index!$A356*40-38,1)</f>
        <v/>
      </c>
      <c r="H356" s="113">
        <f>F356&amp;RIGHT(D356,H$1)</f>
        <v/>
      </c>
      <c r="I356" s="210">
        <f>IF(F356&lt;&gt;"0",INDEX(GLSShapes!$A$1:$AY$40000,Index!$A356*40-34,40),0)</f>
        <v/>
      </c>
      <c r="J356" s="210">
        <f>IF(F356&lt;&gt;"0",INDEX(GLSShapes!$A$1:$AY$40000,Index!$A356*40-34,41),0)</f>
        <v/>
      </c>
      <c r="M356" s="210">
        <f>INDEX(GLSShapes!$A$1:$AY$15000,Index!$A356*40-34,44)</f>
        <v/>
      </c>
      <c r="N356" s="210">
        <f>INDEX(GLSShapes!$A$1:$AY$15000,Index!$A356*40-34,45)</f>
        <v/>
      </c>
      <c r="Q356" s="210">
        <f>IF(F356&lt;&gt;"0",INDEX(GLSShapes!$A$1:$AY$15000,Index!$A356*40-34,48),0)</f>
        <v/>
      </c>
      <c r="R356" s="210">
        <f>IF(F356&lt;&gt;"0",INDEX(GLSShapes!$A$1:$AY$15000,Index!$A356*40-34,49),0)</f>
        <v/>
      </c>
    </row>
    <row r="357">
      <c r="A357" s="80">
        <f>A356+1</f>
        <v/>
      </c>
      <c r="B357" s="158">
        <f>INDEX(GLSShapes!$A$1:$AY$40000,Index!$A357*40-39,1)</f>
        <v/>
      </c>
      <c r="C357">
        <f>C$1</f>
        <v/>
      </c>
      <c r="D357" s="133">
        <f>INDEX(GLSShapes!$A$1:$AY$40000,Index!$A357*40-38,2)</f>
        <v/>
      </c>
      <c r="E357" s="155">
        <f>E356+40</f>
        <v/>
      </c>
      <c r="F357">
        <f>RIGHT(B357,F$1)</f>
        <v/>
      </c>
      <c r="G357" s="132">
        <f>INDEX(GLSShapes!$A$1:$AY$15000,Index!$A357*40-38,1)</f>
        <v/>
      </c>
      <c r="H357" s="113">
        <f>F357&amp;RIGHT(D357,H$1)</f>
        <v/>
      </c>
      <c r="I357" s="210">
        <f>IF(F357&lt;&gt;"0",INDEX(GLSShapes!$A$1:$AY$40000,Index!$A357*40-34,40),0)</f>
        <v/>
      </c>
      <c r="J357" s="210">
        <f>IF(F357&lt;&gt;"0",INDEX(GLSShapes!$A$1:$AY$40000,Index!$A357*40-34,41),0)</f>
        <v/>
      </c>
      <c r="M357" s="210">
        <f>INDEX(GLSShapes!$A$1:$AY$15000,Index!$A357*40-34,44)</f>
        <v/>
      </c>
      <c r="N357" s="210">
        <f>INDEX(GLSShapes!$A$1:$AY$15000,Index!$A357*40-34,45)</f>
        <v/>
      </c>
      <c r="Q357" s="210">
        <f>IF(F357&lt;&gt;"0",INDEX(GLSShapes!$A$1:$AY$15000,Index!$A357*40-34,48),0)</f>
        <v/>
      </c>
      <c r="R357" s="210">
        <f>IF(F357&lt;&gt;"0",INDEX(GLSShapes!$A$1:$AY$15000,Index!$A357*40-34,49),0)</f>
        <v/>
      </c>
    </row>
    <row r="358">
      <c r="A358" s="80">
        <f>A357+1</f>
        <v/>
      </c>
      <c r="B358" s="158">
        <f>INDEX(GLSShapes!$A$1:$AY$40000,Index!$A358*40-39,1)</f>
        <v/>
      </c>
      <c r="C358">
        <f>C$1</f>
        <v/>
      </c>
      <c r="D358" s="133">
        <f>INDEX(GLSShapes!$A$1:$AY$40000,Index!$A358*40-38,2)</f>
        <v/>
      </c>
      <c r="E358" s="155">
        <f>E357+40</f>
        <v/>
      </c>
      <c r="F358">
        <f>RIGHT(B358,F$1)</f>
        <v/>
      </c>
      <c r="G358" s="132">
        <f>INDEX(GLSShapes!$A$1:$AY$15000,Index!$A358*40-38,1)</f>
        <v/>
      </c>
      <c r="H358" s="113">
        <f>F358&amp;RIGHT(D358,H$1)</f>
        <v/>
      </c>
      <c r="I358" s="210">
        <f>IF(F358&lt;&gt;"0",INDEX(GLSShapes!$A$1:$AY$40000,Index!$A358*40-34,40),0)</f>
        <v/>
      </c>
      <c r="J358" s="210">
        <f>IF(F358&lt;&gt;"0",INDEX(GLSShapes!$A$1:$AY$40000,Index!$A358*40-34,41),0)</f>
        <v/>
      </c>
      <c r="M358" s="210">
        <f>INDEX(GLSShapes!$A$1:$AY$15000,Index!$A358*40-34,44)</f>
        <v/>
      </c>
      <c r="N358" s="210">
        <f>INDEX(GLSShapes!$A$1:$AY$15000,Index!$A358*40-34,45)</f>
        <v/>
      </c>
      <c r="Q358" s="210">
        <f>IF(F358&lt;&gt;"0",INDEX(GLSShapes!$A$1:$AY$15000,Index!$A358*40-34,48),0)</f>
        <v/>
      </c>
      <c r="R358" s="210">
        <f>IF(F358&lt;&gt;"0",INDEX(GLSShapes!$A$1:$AY$15000,Index!$A358*40-34,49),0)</f>
        <v/>
      </c>
    </row>
    <row r="359">
      <c r="A359" s="80">
        <f>A358+1</f>
        <v/>
      </c>
      <c r="B359" s="158">
        <f>INDEX(GLSShapes!$A$1:$AY$40000,Index!$A359*40-39,1)</f>
        <v/>
      </c>
      <c r="C359">
        <f>C$1</f>
        <v/>
      </c>
      <c r="D359" s="133">
        <f>INDEX(GLSShapes!$A$1:$AY$40000,Index!$A359*40-38,2)</f>
        <v/>
      </c>
      <c r="E359" s="155">
        <f>E358+40</f>
        <v/>
      </c>
      <c r="F359">
        <f>RIGHT(B359,F$1)</f>
        <v/>
      </c>
      <c r="G359" s="132">
        <f>INDEX(GLSShapes!$A$1:$AY$15000,Index!$A359*40-38,1)</f>
        <v/>
      </c>
      <c r="H359" s="113">
        <f>F359&amp;RIGHT(D359,H$1)</f>
        <v/>
      </c>
      <c r="I359" s="210">
        <f>IF(F359&lt;&gt;"0",INDEX(GLSShapes!$A$1:$AY$40000,Index!$A359*40-34,40),0)</f>
        <v/>
      </c>
      <c r="J359" s="210">
        <f>IF(F359&lt;&gt;"0",INDEX(GLSShapes!$A$1:$AY$40000,Index!$A359*40-34,41),0)</f>
        <v/>
      </c>
      <c r="M359" s="210">
        <f>INDEX(GLSShapes!$A$1:$AY$15000,Index!$A359*40-34,44)</f>
        <v/>
      </c>
      <c r="N359" s="210">
        <f>INDEX(GLSShapes!$A$1:$AY$15000,Index!$A359*40-34,45)</f>
        <v/>
      </c>
      <c r="Q359" s="210">
        <f>IF(F359&lt;&gt;"0",INDEX(GLSShapes!$A$1:$AY$15000,Index!$A359*40-34,48),0)</f>
        <v/>
      </c>
      <c r="R359" s="210">
        <f>IF(F359&lt;&gt;"0",INDEX(GLSShapes!$A$1:$AY$15000,Index!$A359*40-34,49),0)</f>
        <v/>
      </c>
    </row>
    <row r="360">
      <c r="A360" s="80">
        <f>A359+1</f>
        <v/>
      </c>
      <c r="B360" s="158">
        <f>INDEX(GLSShapes!$A$1:$AY$40000,Index!$A360*40-39,1)</f>
        <v/>
      </c>
      <c r="C360">
        <f>C$1</f>
        <v/>
      </c>
      <c r="D360" s="133">
        <f>INDEX(GLSShapes!$A$1:$AY$40000,Index!$A360*40-38,2)</f>
        <v/>
      </c>
      <c r="E360" s="155">
        <f>E359+40</f>
        <v/>
      </c>
      <c r="F360">
        <f>RIGHT(B360,F$1)</f>
        <v/>
      </c>
      <c r="G360" s="132">
        <f>INDEX(GLSShapes!$A$1:$AY$15000,Index!$A360*40-38,1)</f>
        <v/>
      </c>
      <c r="H360" s="113">
        <f>F360&amp;RIGHT(D360,H$1)</f>
        <v/>
      </c>
      <c r="I360" s="210">
        <f>IF(F360&lt;&gt;"0",INDEX(GLSShapes!$A$1:$AY$40000,Index!$A360*40-34,40),0)</f>
        <v/>
      </c>
      <c r="J360" s="210">
        <f>IF(F360&lt;&gt;"0",INDEX(GLSShapes!$A$1:$AY$40000,Index!$A360*40-34,41),0)</f>
        <v/>
      </c>
      <c r="M360" s="210">
        <f>INDEX(GLSShapes!$A$1:$AY$15000,Index!$A360*40-34,44)</f>
        <v/>
      </c>
      <c r="N360" s="210">
        <f>INDEX(GLSShapes!$A$1:$AY$15000,Index!$A360*40-34,45)</f>
        <v/>
      </c>
      <c r="Q360" s="210">
        <f>IF(F360&lt;&gt;"0",INDEX(GLSShapes!$A$1:$AY$15000,Index!$A360*40-34,48),0)</f>
        <v/>
      </c>
      <c r="R360" s="210">
        <f>IF(F360&lt;&gt;"0",INDEX(GLSShapes!$A$1:$AY$15000,Index!$A360*40-34,49),0)</f>
        <v/>
      </c>
    </row>
    <row r="361">
      <c r="A361" s="80">
        <f>A360+1</f>
        <v/>
      </c>
      <c r="B361" s="158">
        <f>INDEX(GLSShapes!$A$1:$AY$40000,Index!$A361*40-39,1)</f>
        <v/>
      </c>
      <c r="C361">
        <f>C$1</f>
        <v/>
      </c>
      <c r="D361" s="133">
        <f>INDEX(GLSShapes!$A$1:$AY$40000,Index!$A361*40-38,2)</f>
        <v/>
      </c>
      <c r="E361" s="155">
        <f>E360+40</f>
        <v/>
      </c>
      <c r="F361">
        <f>RIGHT(B361,F$1)</f>
        <v/>
      </c>
      <c r="G361" s="132">
        <f>INDEX(GLSShapes!$A$1:$AY$15000,Index!$A361*40-38,1)</f>
        <v/>
      </c>
      <c r="H361" s="113">
        <f>F361&amp;RIGHT(D361,H$1)</f>
        <v/>
      </c>
      <c r="I361" s="210">
        <f>IF(F361&lt;&gt;"0",INDEX(GLSShapes!$A$1:$AY$40000,Index!$A361*40-34,40),0)</f>
        <v/>
      </c>
      <c r="J361" s="210">
        <f>IF(F361&lt;&gt;"0",INDEX(GLSShapes!$A$1:$AY$40000,Index!$A361*40-34,41),0)</f>
        <v/>
      </c>
      <c r="M361" s="210">
        <f>INDEX(GLSShapes!$A$1:$AY$15000,Index!$A361*40-34,44)</f>
        <v/>
      </c>
      <c r="N361" s="210">
        <f>INDEX(GLSShapes!$A$1:$AY$15000,Index!$A361*40-34,45)</f>
        <v/>
      </c>
      <c r="Q361" s="210">
        <f>IF(F361&lt;&gt;"0",INDEX(GLSShapes!$A$1:$AY$15000,Index!$A361*40-34,48),0)</f>
        <v/>
      </c>
      <c r="R361" s="210">
        <f>IF(F361&lt;&gt;"0",INDEX(GLSShapes!$A$1:$AY$15000,Index!$A361*40-34,49),0)</f>
        <v/>
      </c>
    </row>
    <row r="362">
      <c r="A362" s="80">
        <f>A361+1</f>
        <v/>
      </c>
      <c r="B362" s="158">
        <f>INDEX(GLSShapes!$A$1:$AY$40000,Index!$A362*40-39,1)</f>
        <v/>
      </c>
      <c r="C362">
        <f>C$1</f>
        <v/>
      </c>
      <c r="D362" s="133">
        <f>INDEX(GLSShapes!$A$1:$AY$40000,Index!$A362*40-38,2)</f>
        <v/>
      </c>
      <c r="E362" s="155">
        <f>E361+40</f>
        <v/>
      </c>
      <c r="F362">
        <f>RIGHT(B362,F$1)</f>
        <v/>
      </c>
      <c r="G362" s="132">
        <f>INDEX(GLSShapes!$A$1:$AY$15000,Index!$A362*40-38,1)</f>
        <v/>
      </c>
      <c r="H362" s="113">
        <f>F362&amp;RIGHT(D362,H$1)</f>
        <v/>
      </c>
      <c r="I362" s="210">
        <f>IF(F362&lt;&gt;"0",INDEX(GLSShapes!$A$1:$AY$40000,Index!$A362*40-34,40),0)</f>
        <v/>
      </c>
      <c r="J362" s="210">
        <f>IF(F362&lt;&gt;"0",INDEX(GLSShapes!$A$1:$AY$40000,Index!$A362*40-34,41),0)</f>
        <v/>
      </c>
      <c r="M362" s="210">
        <f>INDEX(GLSShapes!$A$1:$AY$15000,Index!$A362*40-34,44)</f>
        <v/>
      </c>
      <c r="N362" s="210">
        <f>INDEX(GLSShapes!$A$1:$AY$15000,Index!$A362*40-34,45)</f>
        <v/>
      </c>
      <c r="Q362" s="210">
        <f>IF(F362&lt;&gt;"0",INDEX(GLSShapes!$A$1:$AY$15000,Index!$A362*40-34,48),0)</f>
        <v/>
      </c>
      <c r="R362" s="210">
        <f>IF(F362&lt;&gt;"0",INDEX(GLSShapes!$A$1:$AY$15000,Index!$A362*40-34,49),0)</f>
        <v/>
      </c>
    </row>
    <row r="363">
      <c r="A363" s="80">
        <f>A362+1</f>
        <v/>
      </c>
      <c r="B363" s="158">
        <f>INDEX(GLSShapes!$A$1:$AY$40000,Index!$A363*40-39,1)</f>
        <v/>
      </c>
      <c r="C363">
        <f>C$1</f>
        <v/>
      </c>
      <c r="D363" s="133">
        <f>INDEX(GLSShapes!$A$1:$AY$40000,Index!$A363*40-38,2)</f>
        <v/>
      </c>
      <c r="E363" s="155">
        <f>E362+40</f>
        <v/>
      </c>
      <c r="F363">
        <f>RIGHT(B363,F$1)</f>
        <v/>
      </c>
      <c r="G363" s="132">
        <f>INDEX(GLSShapes!$A$1:$AY$15000,Index!$A363*40-38,1)</f>
        <v/>
      </c>
      <c r="H363" s="113">
        <f>F363&amp;RIGHT(D363,H$1)</f>
        <v/>
      </c>
      <c r="I363" s="210">
        <f>IF(F363&lt;&gt;"0",INDEX(GLSShapes!$A$1:$AY$40000,Index!$A363*40-34,40),0)</f>
        <v/>
      </c>
      <c r="J363" s="210">
        <f>IF(F363&lt;&gt;"0",INDEX(GLSShapes!$A$1:$AY$40000,Index!$A363*40-34,41),0)</f>
        <v/>
      </c>
      <c r="M363" s="210">
        <f>INDEX(GLSShapes!$A$1:$AY$15000,Index!$A363*40-34,44)</f>
        <v/>
      </c>
      <c r="N363" s="210">
        <f>INDEX(GLSShapes!$A$1:$AY$15000,Index!$A363*40-34,45)</f>
        <v/>
      </c>
      <c r="Q363" s="210">
        <f>IF(F363&lt;&gt;"0",INDEX(GLSShapes!$A$1:$AY$15000,Index!$A363*40-34,48),0)</f>
        <v/>
      </c>
      <c r="R363" s="210">
        <f>IF(F363&lt;&gt;"0",INDEX(GLSShapes!$A$1:$AY$15000,Index!$A363*40-34,49),0)</f>
        <v/>
      </c>
    </row>
    <row r="364">
      <c r="A364" s="80">
        <f>A363+1</f>
        <v/>
      </c>
      <c r="B364" s="158">
        <f>INDEX(GLSShapes!$A$1:$AY$40000,Index!$A364*40-39,1)</f>
        <v/>
      </c>
      <c r="C364">
        <f>C$1</f>
        <v/>
      </c>
      <c r="D364" s="133">
        <f>INDEX(GLSShapes!$A$1:$AY$40000,Index!$A364*40-38,2)</f>
        <v/>
      </c>
      <c r="E364" s="155">
        <f>E363+40</f>
        <v/>
      </c>
      <c r="F364">
        <f>RIGHT(B364,F$1)</f>
        <v/>
      </c>
      <c r="G364" s="132">
        <f>INDEX(GLSShapes!$A$1:$AY$15000,Index!$A364*40-38,1)</f>
        <v/>
      </c>
      <c r="H364" s="113">
        <f>F364&amp;RIGHT(D364,H$1)</f>
        <v/>
      </c>
      <c r="I364" s="210">
        <f>IF(F364&lt;&gt;"0",INDEX(GLSShapes!$A$1:$AY$40000,Index!$A364*40-34,40),0)</f>
        <v/>
      </c>
      <c r="J364" s="210">
        <f>IF(F364&lt;&gt;"0",INDEX(GLSShapes!$A$1:$AY$40000,Index!$A364*40-34,41),0)</f>
        <v/>
      </c>
      <c r="M364" s="210">
        <f>INDEX(GLSShapes!$A$1:$AY$15000,Index!$A364*40-34,44)</f>
        <v/>
      </c>
      <c r="N364" s="210">
        <f>INDEX(GLSShapes!$A$1:$AY$15000,Index!$A364*40-34,45)</f>
        <v/>
      </c>
      <c r="Q364" s="210">
        <f>IF(F364&lt;&gt;"0",INDEX(GLSShapes!$A$1:$AY$15000,Index!$A364*40-34,48),0)</f>
        <v/>
      </c>
      <c r="R364" s="210">
        <f>IF(F364&lt;&gt;"0",INDEX(GLSShapes!$A$1:$AY$15000,Index!$A364*40-34,49),0)</f>
        <v/>
      </c>
    </row>
    <row r="365">
      <c r="A365" s="80">
        <f>A364+1</f>
        <v/>
      </c>
      <c r="B365" s="158">
        <f>INDEX(GLSShapes!$A$1:$AY$40000,Index!$A365*40-39,1)</f>
        <v/>
      </c>
      <c r="C365">
        <f>C$1</f>
        <v/>
      </c>
      <c r="D365" s="133">
        <f>INDEX(GLSShapes!$A$1:$AY$40000,Index!$A365*40-38,2)</f>
        <v/>
      </c>
      <c r="E365" s="155">
        <f>E364+40</f>
        <v/>
      </c>
      <c r="F365">
        <f>RIGHT(B365,F$1)</f>
        <v/>
      </c>
      <c r="G365" s="132">
        <f>INDEX(GLSShapes!$A$1:$AY$15000,Index!$A365*40-38,1)</f>
        <v/>
      </c>
      <c r="H365" s="113">
        <f>F365&amp;RIGHT(D365,H$1)</f>
        <v/>
      </c>
      <c r="I365" s="210">
        <f>IF(F365&lt;&gt;"0",INDEX(GLSShapes!$A$1:$AY$40000,Index!$A365*40-34,40),0)</f>
        <v/>
      </c>
      <c r="J365" s="210">
        <f>IF(F365&lt;&gt;"0",INDEX(GLSShapes!$A$1:$AY$40000,Index!$A365*40-34,41),0)</f>
        <v/>
      </c>
      <c r="M365" s="210">
        <f>INDEX(GLSShapes!$A$1:$AY$15000,Index!$A365*40-34,44)</f>
        <v/>
      </c>
      <c r="N365" s="210">
        <f>INDEX(GLSShapes!$A$1:$AY$15000,Index!$A365*40-34,45)</f>
        <v/>
      </c>
      <c r="Q365" s="210">
        <f>IF(F365&lt;&gt;"0",INDEX(GLSShapes!$A$1:$AY$15000,Index!$A365*40-34,48),0)</f>
        <v/>
      </c>
      <c r="R365" s="210">
        <f>IF(F365&lt;&gt;"0",INDEX(GLSShapes!$A$1:$AY$15000,Index!$A365*40-34,49),0)</f>
        <v/>
      </c>
    </row>
    <row r="366">
      <c r="A366" s="80">
        <f>A365+1</f>
        <v/>
      </c>
      <c r="B366" s="158">
        <f>INDEX(GLSShapes!$A$1:$AY$40000,Index!$A366*40-39,1)</f>
        <v/>
      </c>
      <c r="C366">
        <f>C$1</f>
        <v/>
      </c>
      <c r="D366" s="133">
        <f>INDEX(GLSShapes!$A$1:$AY$40000,Index!$A366*40-38,2)</f>
        <v/>
      </c>
      <c r="E366" s="155">
        <f>E365+40</f>
        <v/>
      </c>
      <c r="F366">
        <f>RIGHT(B366,F$1)</f>
        <v/>
      </c>
      <c r="G366" s="132">
        <f>INDEX(GLSShapes!$A$1:$AY$15000,Index!$A366*40-38,1)</f>
        <v/>
      </c>
      <c r="H366" s="113">
        <f>F366&amp;RIGHT(D366,H$1)</f>
        <v/>
      </c>
      <c r="I366" s="210">
        <f>IF(F366&lt;&gt;"0",INDEX(GLSShapes!$A$1:$AY$40000,Index!$A366*40-34,40),0)</f>
        <v/>
      </c>
      <c r="J366" s="210">
        <f>IF(F366&lt;&gt;"0",INDEX(GLSShapes!$A$1:$AY$40000,Index!$A366*40-34,41),0)</f>
        <v/>
      </c>
      <c r="M366" s="210">
        <f>INDEX(GLSShapes!$A$1:$AY$15000,Index!$A366*40-34,44)</f>
        <v/>
      </c>
      <c r="N366" s="210">
        <f>INDEX(GLSShapes!$A$1:$AY$15000,Index!$A366*40-34,45)</f>
        <v/>
      </c>
      <c r="Q366" s="210">
        <f>IF(F366&lt;&gt;"0",INDEX(GLSShapes!$A$1:$AY$15000,Index!$A366*40-34,48),0)</f>
        <v/>
      </c>
      <c r="R366" s="210">
        <f>IF(F366&lt;&gt;"0",INDEX(GLSShapes!$A$1:$AY$15000,Index!$A366*40-34,49),0)</f>
        <v/>
      </c>
    </row>
    <row r="367">
      <c r="A367" s="80">
        <f>A366+1</f>
        <v/>
      </c>
      <c r="B367" s="158">
        <f>INDEX(GLSShapes!$A$1:$AY$40000,Index!$A367*40-39,1)</f>
        <v/>
      </c>
      <c r="C367">
        <f>C$1</f>
        <v/>
      </c>
      <c r="D367" s="133">
        <f>INDEX(GLSShapes!$A$1:$AY$40000,Index!$A367*40-38,2)</f>
        <v/>
      </c>
      <c r="E367" s="155">
        <f>E366+40</f>
        <v/>
      </c>
      <c r="F367">
        <f>RIGHT(B367,F$1)</f>
        <v/>
      </c>
      <c r="G367" s="132">
        <f>INDEX(GLSShapes!$A$1:$AY$15000,Index!$A367*40-38,1)</f>
        <v/>
      </c>
      <c r="H367" s="113">
        <f>F367&amp;RIGHT(D367,H$1)</f>
        <v/>
      </c>
      <c r="I367" s="210">
        <f>IF(F367&lt;&gt;"0",INDEX(GLSShapes!$A$1:$AY$40000,Index!$A367*40-34,40),0)</f>
        <v/>
      </c>
      <c r="J367" s="210">
        <f>IF(F367&lt;&gt;"0",INDEX(GLSShapes!$A$1:$AY$40000,Index!$A367*40-34,41),0)</f>
        <v/>
      </c>
      <c r="M367" s="210">
        <f>INDEX(GLSShapes!$A$1:$AY$15000,Index!$A367*40-34,44)</f>
        <v/>
      </c>
      <c r="N367" s="210">
        <f>INDEX(GLSShapes!$A$1:$AY$15000,Index!$A367*40-34,45)</f>
        <v/>
      </c>
      <c r="Q367" s="210">
        <f>IF(F367&lt;&gt;"0",INDEX(GLSShapes!$A$1:$AY$15000,Index!$A367*40-34,48),0)</f>
        <v/>
      </c>
      <c r="R367" s="210">
        <f>IF(F367&lt;&gt;"0",INDEX(GLSShapes!$A$1:$AY$15000,Index!$A367*40-34,49),0)</f>
        <v/>
      </c>
    </row>
    <row r="368">
      <c r="A368" s="80">
        <f>A367+1</f>
        <v/>
      </c>
      <c r="B368" s="158">
        <f>INDEX(GLSShapes!$A$1:$AY$40000,Index!$A368*40-39,1)</f>
        <v/>
      </c>
      <c r="C368">
        <f>C$1</f>
        <v/>
      </c>
      <c r="D368" s="133">
        <f>INDEX(GLSShapes!$A$1:$AY$40000,Index!$A368*40-38,2)</f>
        <v/>
      </c>
      <c r="E368" s="155">
        <f>E367+40</f>
        <v/>
      </c>
      <c r="F368">
        <f>RIGHT(B368,F$1)</f>
        <v/>
      </c>
      <c r="G368" s="132">
        <f>INDEX(GLSShapes!$A$1:$AY$15000,Index!$A368*40-38,1)</f>
        <v/>
      </c>
      <c r="H368" s="113">
        <f>F368&amp;RIGHT(D368,H$1)</f>
        <v/>
      </c>
      <c r="I368" s="210">
        <f>IF(F368&lt;&gt;"0",INDEX(GLSShapes!$A$1:$AY$40000,Index!$A368*40-34,40),0)</f>
        <v/>
      </c>
      <c r="J368" s="210">
        <f>IF(F368&lt;&gt;"0",INDEX(GLSShapes!$A$1:$AY$40000,Index!$A368*40-34,41),0)</f>
        <v/>
      </c>
      <c r="M368" s="210">
        <f>INDEX(GLSShapes!$A$1:$AY$15000,Index!$A368*40-34,44)</f>
        <v/>
      </c>
      <c r="N368" s="210">
        <f>INDEX(GLSShapes!$A$1:$AY$15000,Index!$A368*40-34,45)</f>
        <v/>
      </c>
      <c r="Q368" s="210">
        <f>IF(F368&lt;&gt;"0",INDEX(GLSShapes!$A$1:$AY$15000,Index!$A368*40-34,48),0)</f>
        <v/>
      </c>
      <c r="R368" s="210">
        <f>IF(F368&lt;&gt;"0",INDEX(GLSShapes!$A$1:$AY$15000,Index!$A368*40-34,49),0)</f>
        <v/>
      </c>
    </row>
    <row r="369">
      <c r="A369" s="80">
        <f>A368+1</f>
        <v/>
      </c>
      <c r="B369" s="158">
        <f>INDEX(GLSShapes!$A$1:$AY$40000,Index!$A369*40-39,1)</f>
        <v/>
      </c>
      <c r="C369">
        <f>C$1</f>
        <v/>
      </c>
      <c r="D369" s="133">
        <f>INDEX(GLSShapes!$A$1:$AY$40000,Index!$A369*40-38,2)</f>
        <v/>
      </c>
      <c r="E369" s="155">
        <f>E368+40</f>
        <v/>
      </c>
      <c r="F369">
        <f>RIGHT(B369,F$1)</f>
        <v/>
      </c>
      <c r="G369" s="132">
        <f>INDEX(GLSShapes!$A$1:$AY$15000,Index!$A369*40-38,1)</f>
        <v/>
      </c>
      <c r="H369" s="113">
        <f>F369&amp;RIGHT(D369,H$1)</f>
        <v/>
      </c>
      <c r="I369" s="210">
        <f>IF(F369&lt;&gt;"0",INDEX(GLSShapes!$A$1:$AY$40000,Index!$A369*40-34,40),0)</f>
        <v/>
      </c>
      <c r="J369" s="210">
        <f>IF(F369&lt;&gt;"0",INDEX(GLSShapes!$A$1:$AY$40000,Index!$A369*40-34,41),0)</f>
        <v/>
      </c>
      <c r="M369" s="210">
        <f>INDEX(GLSShapes!$A$1:$AY$15000,Index!$A369*40-34,44)</f>
        <v/>
      </c>
      <c r="N369" s="210">
        <f>INDEX(GLSShapes!$A$1:$AY$15000,Index!$A369*40-34,45)</f>
        <v/>
      </c>
      <c r="Q369" s="210">
        <f>IF(F369&lt;&gt;"0",INDEX(GLSShapes!$A$1:$AY$15000,Index!$A369*40-34,48),0)</f>
        <v/>
      </c>
      <c r="R369" s="210">
        <f>IF(F369&lt;&gt;"0",INDEX(GLSShapes!$A$1:$AY$15000,Index!$A369*40-34,49),0)</f>
        <v/>
      </c>
    </row>
    <row r="370">
      <c r="A370" s="80">
        <f>A369+1</f>
        <v/>
      </c>
      <c r="B370" s="158">
        <f>INDEX(GLSShapes!$A$1:$AY$40000,Index!$A370*40-39,1)</f>
        <v/>
      </c>
      <c r="C370">
        <f>C$1</f>
        <v/>
      </c>
      <c r="D370" s="133">
        <f>INDEX(GLSShapes!$A$1:$AY$40000,Index!$A370*40-38,2)</f>
        <v/>
      </c>
      <c r="E370" s="155">
        <f>E369+40</f>
        <v/>
      </c>
      <c r="F370">
        <f>RIGHT(B370,F$1)</f>
        <v/>
      </c>
      <c r="G370" s="132">
        <f>INDEX(GLSShapes!$A$1:$AY$15000,Index!$A370*40-38,1)</f>
        <v/>
      </c>
      <c r="H370" s="113">
        <f>F370&amp;RIGHT(D370,H$1)</f>
        <v/>
      </c>
      <c r="I370" s="210">
        <f>IF(F370&lt;&gt;"0",INDEX(GLSShapes!$A$1:$AY$40000,Index!$A370*40-34,40),0)</f>
        <v/>
      </c>
      <c r="J370" s="210">
        <f>IF(F370&lt;&gt;"0",INDEX(GLSShapes!$A$1:$AY$40000,Index!$A370*40-34,41),0)</f>
        <v/>
      </c>
      <c r="M370" s="210">
        <f>INDEX(GLSShapes!$A$1:$AY$15000,Index!$A370*40-34,44)</f>
        <v/>
      </c>
      <c r="N370" s="210">
        <f>INDEX(GLSShapes!$A$1:$AY$15000,Index!$A370*40-34,45)</f>
        <v/>
      </c>
      <c r="Q370" s="210">
        <f>IF(F370&lt;&gt;"0",INDEX(GLSShapes!$A$1:$AY$15000,Index!$A370*40-34,48),0)</f>
        <v/>
      </c>
      <c r="R370" s="210">
        <f>IF(F370&lt;&gt;"0",INDEX(GLSShapes!$A$1:$AY$15000,Index!$A370*40-34,49),0)</f>
        <v/>
      </c>
    </row>
    <row r="371">
      <c r="A371" s="80">
        <f>A370+1</f>
        <v/>
      </c>
      <c r="B371" s="158">
        <f>INDEX(GLSShapes!$A$1:$AY$40000,Index!$A371*40-39,1)</f>
        <v/>
      </c>
      <c r="C371">
        <f>C$1</f>
        <v/>
      </c>
      <c r="D371" s="133">
        <f>INDEX(GLSShapes!$A$1:$AY$40000,Index!$A371*40-38,2)</f>
        <v/>
      </c>
      <c r="E371" s="155">
        <f>E370+40</f>
        <v/>
      </c>
      <c r="F371">
        <f>RIGHT(B371,F$1)</f>
        <v/>
      </c>
      <c r="G371" s="132">
        <f>INDEX(GLSShapes!$A$1:$AY$15000,Index!$A371*40-38,1)</f>
        <v/>
      </c>
      <c r="H371" s="113">
        <f>F371&amp;RIGHT(D371,H$1)</f>
        <v/>
      </c>
      <c r="I371" s="210">
        <f>IF(F371&lt;&gt;"0",INDEX(GLSShapes!$A$1:$AY$40000,Index!$A371*40-34,40),0)</f>
        <v/>
      </c>
      <c r="J371" s="210">
        <f>IF(F371&lt;&gt;"0",INDEX(GLSShapes!$A$1:$AY$40000,Index!$A371*40-34,41),0)</f>
        <v/>
      </c>
      <c r="M371" s="210">
        <f>INDEX(GLSShapes!$A$1:$AY$15000,Index!$A371*40-34,44)</f>
        <v/>
      </c>
      <c r="N371" s="210">
        <f>INDEX(GLSShapes!$A$1:$AY$15000,Index!$A371*40-34,45)</f>
        <v/>
      </c>
      <c r="Q371" s="210">
        <f>IF(F371&lt;&gt;"0",INDEX(GLSShapes!$A$1:$AY$15000,Index!$A371*40-34,48),0)</f>
        <v/>
      </c>
      <c r="R371" s="210">
        <f>IF(F371&lt;&gt;"0",INDEX(GLSShapes!$A$1:$AY$15000,Index!$A371*40-34,49),0)</f>
        <v/>
      </c>
    </row>
    <row r="372">
      <c r="A372" s="80">
        <f>A371+1</f>
        <v/>
      </c>
      <c r="B372" s="158">
        <f>INDEX(GLSShapes!$A$1:$AY$40000,Index!$A372*40-39,1)</f>
        <v/>
      </c>
      <c r="C372">
        <f>C$1</f>
        <v/>
      </c>
      <c r="D372" s="133">
        <f>INDEX(GLSShapes!$A$1:$AY$40000,Index!$A372*40-38,2)</f>
        <v/>
      </c>
      <c r="E372" s="155">
        <f>E371+40</f>
        <v/>
      </c>
      <c r="F372">
        <f>RIGHT(B372,F$1)</f>
        <v/>
      </c>
      <c r="G372" s="132">
        <f>INDEX(GLSShapes!$A$1:$AY$15000,Index!$A372*40-38,1)</f>
        <v/>
      </c>
      <c r="H372" s="113">
        <f>F372&amp;RIGHT(D372,H$1)</f>
        <v/>
      </c>
      <c r="I372" s="210">
        <f>IF(F372&lt;&gt;"0",INDEX(GLSShapes!$A$1:$AY$40000,Index!$A372*40-34,40),0)</f>
        <v/>
      </c>
      <c r="J372" s="210">
        <f>IF(F372&lt;&gt;"0",INDEX(GLSShapes!$A$1:$AY$40000,Index!$A372*40-34,41),0)</f>
        <v/>
      </c>
      <c r="M372" s="210">
        <f>INDEX(GLSShapes!$A$1:$AY$15000,Index!$A372*40-34,44)</f>
        <v/>
      </c>
      <c r="N372" s="210">
        <f>INDEX(GLSShapes!$A$1:$AY$15000,Index!$A372*40-34,45)</f>
        <v/>
      </c>
      <c r="Q372" s="210">
        <f>IF(F372&lt;&gt;"0",INDEX(GLSShapes!$A$1:$AY$15000,Index!$A372*40-34,48),0)</f>
        <v/>
      </c>
      <c r="R372" s="210">
        <f>IF(F372&lt;&gt;"0",INDEX(GLSShapes!$A$1:$AY$15000,Index!$A372*40-34,49),0)</f>
        <v/>
      </c>
    </row>
    <row r="373">
      <c r="A373" s="80">
        <f>A372+1</f>
        <v/>
      </c>
      <c r="B373" s="158">
        <f>INDEX(GLSShapes!$A$1:$AY$40000,Index!$A373*40-39,1)</f>
        <v/>
      </c>
      <c r="C373">
        <f>C$1</f>
        <v/>
      </c>
      <c r="D373" s="133">
        <f>INDEX(GLSShapes!$A$1:$AY$40000,Index!$A373*40-38,2)</f>
        <v/>
      </c>
      <c r="E373" s="155">
        <f>E372+40</f>
        <v/>
      </c>
      <c r="F373">
        <f>RIGHT(B373,F$1)</f>
        <v/>
      </c>
      <c r="G373" s="132">
        <f>INDEX(GLSShapes!$A$1:$AY$15000,Index!$A373*40-38,1)</f>
        <v/>
      </c>
      <c r="H373" s="113">
        <f>F373&amp;RIGHT(D373,H$1)</f>
        <v/>
      </c>
      <c r="I373" s="210">
        <f>IF(F373&lt;&gt;"0",INDEX(GLSShapes!$A$1:$AY$40000,Index!$A373*40-34,40),0)</f>
        <v/>
      </c>
      <c r="J373" s="210">
        <f>IF(F373&lt;&gt;"0",INDEX(GLSShapes!$A$1:$AY$40000,Index!$A373*40-34,41),0)</f>
        <v/>
      </c>
      <c r="M373" s="210">
        <f>INDEX(GLSShapes!$A$1:$AY$15000,Index!$A373*40-34,44)</f>
        <v/>
      </c>
      <c r="N373" s="210">
        <f>INDEX(GLSShapes!$A$1:$AY$15000,Index!$A373*40-34,45)</f>
        <v/>
      </c>
      <c r="Q373" s="210">
        <f>IF(F373&lt;&gt;"0",INDEX(GLSShapes!$A$1:$AY$15000,Index!$A373*40-34,48),0)</f>
        <v/>
      </c>
      <c r="R373" s="210">
        <f>IF(F373&lt;&gt;"0",INDEX(GLSShapes!$A$1:$AY$15000,Index!$A373*40-34,49),0)</f>
        <v/>
      </c>
    </row>
    <row r="374">
      <c r="A374" s="80">
        <f>A373+1</f>
        <v/>
      </c>
      <c r="B374" s="158">
        <f>INDEX(GLSShapes!$A$1:$AY$40000,Index!$A374*40-39,1)</f>
        <v/>
      </c>
      <c r="C374">
        <f>C$1</f>
        <v/>
      </c>
      <c r="D374" s="133">
        <f>INDEX(GLSShapes!$A$1:$AY$40000,Index!$A374*40-38,2)</f>
        <v/>
      </c>
      <c r="E374" s="155">
        <f>E373+40</f>
        <v/>
      </c>
      <c r="F374">
        <f>RIGHT(B374,F$1)</f>
        <v/>
      </c>
      <c r="G374" s="132">
        <f>INDEX(GLSShapes!$A$1:$AY$15000,Index!$A374*40-38,1)</f>
        <v/>
      </c>
      <c r="H374" s="113">
        <f>F374&amp;RIGHT(D374,H$1)</f>
        <v/>
      </c>
      <c r="I374" s="210">
        <f>IF(F374&lt;&gt;"0",INDEX(GLSShapes!$A$1:$AY$40000,Index!$A374*40-34,40),0)</f>
        <v/>
      </c>
      <c r="J374" s="210">
        <f>IF(F374&lt;&gt;"0",INDEX(GLSShapes!$A$1:$AY$40000,Index!$A374*40-34,41),0)</f>
        <v/>
      </c>
      <c r="M374" s="210">
        <f>INDEX(GLSShapes!$A$1:$AY$15000,Index!$A374*40-34,44)</f>
        <v/>
      </c>
      <c r="N374" s="210">
        <f>INDEX(GLSShapes!$A$1:$AY$15000,Index!$A374*40-34,45)</f>
        <v/>
      </c>
      <c r="Q374" s="210">
        <f>IF(F374&lt;&gt;"0",INDEX(GLSShapes!$A$1:$AY$15000,Index!$A374*40-34,48),0)</f>
        <v/>
      </c>
      <c r="R374" s="210">
        <f>IF(F374&lt;&gt;"0",INDEX(GLSShapes!$A$1:$AY$15000,Index!$A374*40-34,49),0)</f>
        <v/>
      </c>
    </row>
    <row r="375">
      <c r="A375" s="80">
        <f>A374+1</f>
        <v/>
      </c>
      <c r="B375" s="158">
        <f>INDEX(GLSShapes!$A$1:$AY$40000,Index!$A375*40-39,1)</f>
        <v/>
      </c>
      <c r="C375">
        <f>C$1</f>
        <v/>
      </c>
      <c r="D375" s="133">
        <f>INDEX(GLSShapes!$A$1:$AY$40000,Index!$A375*40-38,2)</f>
        <v/>
      </c>
      <c r="E375" s="155">
        <f>E374+40</f>
        <v/>
      </c>
      <c r="F375">
        <f>RIGHT(B375,F$1)</f>
        <v/>
      </c>
      <c r="G375" s="132">
        <f>INDEX(GLSShapes!$A$1:$AY$15000,Index!$A375*40-38,1)</f>
        <v/>
      </c>
      <c r="H375" s="113">
        <f>F375&amp;RIGHT(D375,H$1)</f>
        <v/>
      </c>
      <c r="I375" s="210">
        <f>IF(F375&lt;&gt;"0",INDEX(GLSShapes!$A$1:$AY$40000,Index!$A375*40-34,40),0)</f>
        <v/>
      </c>
      <c r="J375" s="210">
        <f>IF(F375&lt;&gt;"0",INDEX(GLSShapes!$A$1:$AY$40000,Index!$A375*40-34,41),0)</f>
        <v/>
      </c>
      <c r="M375" s="210">
        <f>INDEX(GLSShapes!$A$1:$AY$15000,Index!$A375*40-34,44)</f>
        <v/>
      </c>
      <c r="N375" s="210">
        <f>INDEX(GLSShapes!$A$1:$AY$15000,Index!$A375*40-34,45)</f>
        <v/>
      </c>
      <c r="Q375" s="210">
        <f>IF(F375&lt;&gt;"0",INDEX(GLSShapes!$A$1:$AY$15000,Index!$A375*40-34,48),0)</f>
        <v/>
      </c>
      <c r="R375" s="210">
        <f>IF(F375&lt;&gt;"0",INDEX(GLSShapes!$A$1:$AY$15000,Index!$A375*40-34,49),0)</f>
        <v/>
      </c>
    </row>
    <row r="376">
      <c r="A376" s="80">
        <f>A375+1</f>
        <v/>
      </c>
      <c r="B376" s="158">
        <f>INDEX(GLSShapes!$A$1:$AY$40000,Index!$A376*40-39,1)</f>
        <v/>
      </c>
      <c r="C376">
        <f>C$1</f>
        <v/>
      </c>
      <c r="D376" s="133">
        <f>INDEX(GLSShapes!$A$1:$AY$40000,Index!$A376*40-38,2)</f>
        <v/>
      </c>
      <c r="E376" s="155">
        <f>E375+40</f>
        <v/>
      </c>
      <c r="F376">
        <f>RIGHT(B376,F$1)</f>
        <v/>
      </c>
      <c r="G376" s="132">
        <f>INDEX(GLSShapes!$A$1:$AY$15000,Index!$A376*40-38,1)</f>
        <v/>
      </c>
      <c r="H376" s="113">
        <f>F376&amp;RIGHT(D376,H$1)</f>
        <v/>
      </c>
      <c r="I376" s="210">
        <f>IF(F376&lt;&gt;"0",INDEX(GLSShapes!$A$1:$AY$40000,Index!$A376*40-34,40),0)</f>
        <v/>
      </c>
      <c r="J376" s="210">
        <f>IF(F376&lt;&gt;"0",INDEX(GLSShapes!$A$1:$AY$40000,Index!$A376*40-34,41),0)</f>
        <v/>
      </c>
      <c r="M376" s="210">
        <f>INDEX(GLSShapes!$A$1:$AY$15000,Index!$A376*40-34,44)</f>
        <v/>
      </c>
      <c r="N376" s="210">
        <f>INDEX(GLSShapes!$A$1:$AY$15000,Index!$A376*40-34,45)</f>
        <v/>
      </c>
      <c r="Q376" s="210">
        <f>IF(F376&lt;&gt;"0",INDEX(GLSShapes!$A$1:$AY$15000,Index!$A376*40-34,48),0)</f>
        <v/>
      </c>
      <c r="R376" s="210">
        <f>IF(F376&lt;&gt;"0",INDEX(GLSShapes!$A$1:$AY$15000,Index!$A376*40-34,49),0)</f>
        <v/>
      </c>
    </row>
    <row r="377">
      <c r="A377" s="80">
        <f>A376+1</f>
        <v/>
      </c>
      <c r="B377" s="158">
        <f>INDEX(GLSShapes!$A$1:$AY$40000,Index!$A377*40-39,1)</f>
        <v/>
      </c>
      <c r="C377">
        <f>C$1</f>
        <v/>
      </c>
      <c r="D377" s="133">
        <f>INDEX(GLSShapes!$A$1:$AY$40000,Index!$A377*40-38,2)</f>
        <v/>
      </c>
      <c r="E377" s="155">
        <f>E376+40</f>
        <v/>
      </c>
      <c r="F377">
        <f>RIGHT(B377,F$1)</f>
        <v/>
      </c>
      <c r="G377" s="132">
        <f>INDEX(GLSShapes!$A$1:$AY$40000,Index!$A377*40-38,1)</f>
        <v/>
      </c>
      <c r="H377" s="113">
        <f>F377&amp;RIGHT(D377,H$1)</f>
        <v/>
      </c>
      <c r="I377" s="210">
        <f>IF(F377&lt;&gt;"0",INDEX(GLSShapes!$A$1:$AY$40000,Index!$A377*40-34,40),0)</f>
        <v/>
      </c>
      <c r="J377" s="210">
        <f>IF(F377&lt;&gt;"0",INDEX(GLSShapes!$A$1:$AY$40000,Index!$A377*40-34,41),0)</f>
        <v/>
      </c>
      <c r="M377" s="210">
        <f>INDEX(GLSShapes!$A$1:$AY$15000,Index!$A377*40-34,44)</f>
        <v/>
      </c>
      <c r="N377" s="210">
        <f>INDEX(GLSShapes!$A$1:$AY$15000,Index!$A377*40-34,45)</f>
        <v/>
      </c>
      <c r="Q377" s="210">
        <f>IF(F377&lt;&gt;"0",INDEX(GLSShapes!$A$1:$AY$15000,Index!$A377*40-34,48),0)</f>
        <v/>
      </c>
      <c r="R377" s="210">
        <f>IF(F377&lt;&gt;"0",INDEX(GLSShapes!$A$1:$AY$15000,Index!$A377*40-34,49),0)</f>
        <v/>
      </c>
    </row>
    <row r="378">
      <c r="A378" s="80">
        <f>A377+1</f>
        <v/>
      </c>
      <c r="B378" s="158">
        <f>INDEX(GLSShapes!$A$1:$AY$40000,Index!$A378*40-39,1)</f>
        <v/>
      </c>
      <c r="C378">
        <f>C$1</f>
        <v/>
      </c>
      <c r="D378" s="133">
        <f>INDEX(GLSShapes!$A$1:$AY$40000,Index!$A378*40-38,2)</f>
        <v/>
      </c>
      <c r="E378" s="155">
        <f>E377+40</f>
        <v/>
      </c>
      <c r="F378">
        <f>RIGHT(B378,F$1)</f>
        <v/>
      </c>
      <c r="G378" s="132">
        <f>INDEX(GLSShapes!$A$1:$AY$40000,Index!$A378*40-38,1)</f>
        <v/>
      </c>
      <c r="H378" s="113">
        <f>F378&amp;RIGHT(D378,H$1)</f>
        <v/>
      </c>
      <c r="I378" s="210">
        <f>IF(F378&lt;&gt;"0",INDEX(GLSShapes!$A$1:$AY$40000,Index!$A378*40-34,40),0)</f>
        <v/>
      </c>
      <c r="J378" s="210">
        <f>IF(F378&lt;&gt;"0",INDEX(GLSShapes!$A$1:$AY$40000,Index!$A378*40-34,41),0)</f>
        <v/>
      </c>
      <c r="M378" s="210">
        <f>INDEX(GLSShapes!$A$1:$AY$15000,Index!$A378*40-34,44)</f>
        <v/>
      </c>
      <c r="N378" s="210">
        <f>INDEX(GLSShapes!$A$1:$AY$15000,Index!$A378*40-34,45)</f>
        <v/>
      </c>
      <c r="Q378" s="210">
        <f>IF(F378&lt;&gt;"0",INDEX(GLSShapes!$A$1:$AY$15000,Index!$A378*40-34,48),0)</f>
        <v/>
      </c>
      <c r="R378" s="210">
        <f>IF(F378&lt;&gt;"0",INDEX(GLSShapes!$A$1:$AY$15000,Index!$A378*40-34,49),0)</f>
        <v/>
      </c>
    </row>
    <row r="379">
      <c r="A379" s="80">
        <f>A378+1</f>
        <v/>
      </c>
      <c r="B379" s="158">
        <f>INDEX(GLSShapes!$A$1:$AY$40000,Index!$A379*40-39,1)</f>
        <v/>
      </c>
      <c r="C379">
        <f>C$1</f>
        <v/>
      </c>
      <c r="D379" s="133">
        <f>INDEX(GLSShapes!$A$1:$AY$40000,Index!$A379*40-38,2)</f>
        <v/>
      </c>
      <c r="E379" s="155">
        <f>E378+40</f>
        <v/>
      </c>
      <c r="F379">
        <f>RIGHT(B379,F$1)</f>
        <v/>
      </c>
      <c r="G379" s="132">
        <f>INDEX(GLSShapes!$A$1:$AY$40000,Index!$A379*40-38,1)</f>
        <v/>
      </c>
      <c r="H379" s="113">
        <f>F379&amp;RIGHT(D379,H$1)</f>
        <v/>
      </c>
      <c r="I379" s="210">
        <f>IF(F379&lt;&gt;"0",INDEX(GLSShapes!$A$1:$AY$40000,Index!$A379*40-34,40),0)</f>
        <v/>
      </c>
      <c r="J379" s="210">
        <f>IF(F379&lt;&gt;"0",INDEX(GLSShapes!$A$1:$AY$40000,Index!$A379*40-34,41),0)</f>
        <v/>
      </c>
      <c r="M379" s="210">
        <f>INDEX(GLSShapes!$A$1:$AY$15000,Index!$A379*40-34,44)</f>
        <v/>
      </c>
      <c r="N379" s="210">
        <f>INDEX(GLSShapes!$A$1:$AY$15000,Index!$A379*40-34,45)</f>
        <v/>
      </c>
      <c r="Q379" s="210">
        <f>IF(F379&lt;&gt;"0",INDEX(GLSShapes!$A$1:$AY$15000,Index!$A379*40-34,48),0)</f>
        <v/>
      </c>
      <c r="R379" s="210">
        <f>IF(F379&lt;&gt;"0",INDEX(GLSShapes!$A$1:$AY$15000,Index!$A379*40-34,49),0)</f>
        <v/>
      </c>
    </row>
    <row r="380">
      <c r="A380" s="80">
        <f>A379+1</f>
        <v/>
      </c>
      <c r="B380" s="158">
        <f>INDEX(GLSShapes!$A$1:$AY$40000,Index!$A380*40-39,1)</f>
        <v/>
      </c>
      <c r="C380">
        <f>C$1</f>
        <v/>
      </c>
      <c r="D380" s="133">
        <f>INDEX(GLSShapes!$A$1:$AY$40000,Index!$A380*40-38,2)</f>
        <v/>
      </c>
      <c r="E380" s="155">
        <f>E379+40</f>
        <v/>
      </c>
      <c r="F380">
        <f>RIGHT(B380,F$1)</f>
        <v/>
      </c>
      <c r="G380" s="132">
        <f>INDEX(GLSShapes!$A$1:$AY$40000,Index!$A380*40-38,1)</f>
        <v/>
      </c>
      <c r="H380" s="113">
        <f>F380&amp;RIGHT(D380,H$1)</f>
        <v/>
      </c>
      <c r="I380" s="210">
        <f>IF(F380&lt;&gt;"0",INDEX(GLSShapes!$A$1:$AY$40000,Index!$A380*40-34,40),0)</f>
        <v/>
      </c>
      <c r="J380" s="210">
        <f>IF(F380&lt;&gt;"0",INDEX(GLSShapes!$A$1:$AY$40000,Index!$A380*40-34,41),0)</f>
        <v/>
      </c>
      <c r="M380" s="210">
        <f>INDEX(GLSShapes!$A$1:$AY$15000,Index!$A380*40-34,44)</f>
        <v/>
      </c>
      <c r="N380" s="210">
        <f>INDEX(GLSShapes!$A$1:$AY$15000,Index!$A380*40-34,45)</f>
        <v/>
      </c>
      <c r="Q380" s="210">
        <f>IF(F380&lt;&gt;"0",INDEX(GLSShapes!$A$1:$AY$15000,Index!$A380*40-34,48),0)</f>
        <v/>
      </c>
      <c r="R380" s="210">
        <f>IF(F380&lt;&gt;"0",INDEX(GLSShapes!$A$1:$AY$15000,Index!$A380*40-34,49),0)</f>
        <v/>
      </c>
    </row>
    <row r="381">
      <c r="A381" s="80">
        <f>A380+1</f>
        <v/>
      </c>
      <c r="B381" s="158">
        <f>INDEX(GLSShapes!$A$1:$AY$40000,Index!$A381*40-39,1)</f>
        <v/>
      </c>
      <c r="C381">
        <f>C$1</f>
        <v/>
      </c>
      <c r="D381" s="133">
        <f>INDEX(GLSShapes!$A$1:$AY$40000,Index!$A381*40-38,2)</f>
        <v/>
      </c>
      <c r="E381" s="155">
        <f>E380+40</f>
        <v/>
      </c>
      <c r="F381">
        <f>RIGHT(B381,F$1)</f>
        <v/>
      </c>
      <c r="G381" s="132">
        <f>INDEX(GLSShapes!$A$1:$AY$40000,Index!$A381*40-38,1)</f>
        <v/>
      </c>
      <c r="H381" s="113">
        <f>F381&amp;RIGHT(D381,H$1)</f>
        <v/>
      </c>
      <c r="I381" s="210">
        <f>IF(F381&lt;&gt;"0",INDEX(GLSShapes!$A$1:$AY$40000,Index!$A381*40-34,40),0)</f>
        <v/>
      </c>
      <c r="J381" s="210">
        <f>IF(F381&lt;&gt;"0",INDEX(GLSShapes!$A$1:$AY$40000,Index!$A381*40-34,41),0)</f>
        <v/>
      </c>
      <c r="M381" s="210">
        <f>INDEX(GLSShapes!$A$1:$AY$15000,Index!$A381*40-34,44)</f>
        <v/>
      </c>
      <c r="N381" s="210">
        <f>INDEX(GLSShapes!$A$1:$AY$15000,Index!$A381*40-34,45)</f>
        <v/>
      </c>
      <c r="Q381" s="210">
        <f>IF(F381&lt;&gt;"0",INDEX(GLSShapes!$A$1:$AY$15000,Index!$A381*40-34,48),0)</f>
        <v/>
      </c>
      <c r="R381" s="210">
        <f>IF(F381&lt;&gt;"0",INDEX(GLSShapes!$A$1:$AY$15000,Index!$A381*40-34,49),0)</f>
        <v/>
      </c>
    </row>
    <row r="382">
      <c r="A382" s="80">
        <f>A381+1</f>
        <v/>
      </c>
      <c r="B382" s="158">
        <f>INDEX(GLSShapes!$A$1:$AY$40000,Index!$A382*40-39,1)</f>
        <v/>
      </c>
      <c r="C382">
        <f>C$1</f>
        <v/>
      </c>
      <c r="D382" s="133">
        <f>INDEX(GLSShapes!$A$1:$AY$40000,Index!$A382*40-38,2)</f>
        <v/>
      </c>
      <c r="E382" s="155">
        <f>E381+40</f>
        <v/>
      </c>
      <c r="F382">
        <f>RIGHT(B382,F$1)</f>
        <v/>
      </c>
      <c r="G382" s="132">
        <f>INDEX(GLSShapes!$A$1:$AY$40000,Index!$A382*40-38,1)</f>
        <v/>
      </c>
      <c r="H382" s="113">
        <f>F382&amp;RIGHT(D382,H$1)</f>
        <v/>
      </c>
      <c r="I382" s="210">
        <f>IF(F382&lt;&gt;"0",INDEX(GLSShapes!$A$1:$AY$40000,Index!$A382*40-34,40),0)</f>
        <v/>
      </c>
      <c r="J382" s="210">
        <f>IF(F382&lt;&gt;"0",INDEX(GLSShapes!$A$1:$AY$40000,Index!$A382*40-34,41),0)</f>
        <v/>
      </c>
      <c r="M382" s="210">
        <f>INDEX(GLSShapes!$A$1:$AY$15000,Index!$A382*40-34,44)</f>
        <v/>
      </c>
      <c r="N382" s="210">
        <f>INDEX(GLSShapes!$A$1:$AY$15000,Index!$A382*40-34,45)</f>
        <v/>
      </c>
      <c r="Q382" s="210">
        <f>IF(F382&lt;&gt;"0",INDEX(GLSShapes!$A$1:$AY$15000,Index!$A382*40-34,48),0)</f>
        <v/>
      </c>
      <c r="R382" s="210">
        <f>IF(F382&lt;&gt;"0",INDEX(GLSShapes!$A$1:$AY$15000,Index!$A382*40-34,49),0)</f>
        <v/>
      </c>
    </row>
    <row r="383">
      <c r="A383" s="80">
        <f>A382+1</f>
        <v/>
      </c>
      <c r="B383" s="158">
        <f>INDEX(GLSShapes!$A$1:$AY$40000,Index!$A383*40-39,1)</f>
        <v/>
      </c>
      <c r="C383">
        <f>C$1</f>
        <v/>
      </c>
      <c r="D383" s="133">
        <f>INDEX(GLSShapes!$A$1:$AY$40000,Index!$A383*40-38,2)</f>
        <v/>
      </c>
      <c r="E383" s="155">
        <f>E382+40</f>
        <v/>
      </c>
      <c r="F383">
        <f>RIGHT(B383,F$1)</f>
        <v/>
      </c>
      <c r="G383" s="132">
        <f>INDEX(GLSShapes!$A$1:$AY$40000,Index!$A383*40-38,1)</f>
        <v/>
      </c>
      <c r="H383" s="113">
        <f>F383&amp;RIGHT(D383,H$1)</f>
        <v/>
      </c>
      <c r="I383" s="210">
        <f>IF(F383&lt;&gt;"0",INDEX(GLSShapes!$A$1:$AY$40000,Index!$A383*40-34,40),0)</f>
        <v/>
      </c>
      <c r="J383" s="210">
        <f>IF(F383&lt;&gt;"0",INDEX(GLSShapes!$A$1:$AY$40000,Index!$A383*40-34,41),0)</f>
        <v/>
      </c>
      <c r="M383" s="210">
        <f>INDEX(GLSShapes!$A$1:$AY$15000,Index!$A383*40-34,44)</f>
        <v/>
      </c>
      <c r="N383" s="210">
        <f>INDEX(GLSShapes!$A$1:$AY$15000,Index!$A383*40-34,45)</f>
        <v/>
      </c>
      <c r="Q383" s="210">
        <f>IF(F383&lt;&gt;"0",INDEX(GLSShapes!$A$1:$AY$15000,Index!$A383*40-34,48),0)</f>
        <v/>
      </c>
      <c r="R383" s="210">
        <f>IF(F383&lt;&gt;"0",INDEX(GLSShapes!$A$1:$AY$15000,Index!$A383*40-34,49),0)</f>
        <v/>
      </c>
    </row>
    <row r="384">
      <c r="A384" s="80">
        <f>A383+1</f>
        <v/>
      </c>
      <c r="B384" s="158">
        <f>INDEX(GLSShapes!$A$1:$AY$40000,Index!$A384*40-39,1)</f>
        <v/>
      </c>
      <c r="C384">
        <f>C$1</f>
        <v/>
      </c>
      <c r="D384" s="133">
        <f>INDEX(GLSShapes!$A$1:$AY$40000,Index!$A384*40-38,2)</f>
        <v/>
      </c>
      <c r="E384" s="155">
        <f>E383+40</f>
        <v/>
      </c>
      <c r="F384">
        <f>RIGHT(B384,F$1)</f>
        <v/>
      </c>
      <c r="G384" s="132">
        <f>INDEX(GLSShapes!$A$1:$AY$40000,Index!$A384*40-38,1)</f>
        <v/>
      </c>
      <c r="H384" s="113">
        <f>F384&amp;RIGHT(D384,H$1)</f>
        <v/>
      </c>
      <c r="I384" s="210">
        <f>IF(F384&lt;&gt;"0",INDEX(GLSShapes!$A$1:$AY$40000,Index!$A384*40-34,40),0)</f>
        <v/>
      </c>
      <c r="J384" s="210">
        <f>IF(F384&lt;&gt;"0",INDEX(GLSShapes!$A$1:$AY$40000,Index!$A384*40-34,41),0)</f>
        <v/>
      </c>
      <c r="M384" s="210">
        <f>INDEX(GLSShapes!$A$1:$AY$15000,Index!$A384*40-34,44)</f>
        <v/>
      </c>
      <c r="N384" s="210">
        <f>INDEX(GLSShapes!$A$1:$AY$15000,Index!$A384*40-34,45)</f>
        <v/>
      </c>
      <c r="Q384" s="210">
        <f>IF(F384&lt;&gt;"0",INDEX(GLSShapes!$A$1:$AY$15000,Index!$A384*40-34,48),0)</f>
        <v/>
      </c>
      <c r="R384" s="210">
        <f>IF(F384&lt;&gt;"0",INDEX(GLSShapes!$A$1:$AY$15000,Index!$A384*40-34,49),0)</f>
        <v/>
      </c>
    </row>
    <row r="385">
      <c r="A385" s="80">
        <f>A384+1</f>
        <v/>
      </c>
      <c r="B385" s="158">
        <f>INDEX(GLSShapes!$A$1:$AY$40000,Index!$A385*40-39,1)</f>
        <v/>
      </c>
      <c r="C385">
        <f>C$1</f>
        <v/>
      </c>
      <c r="D385" s="133">
        <f>INDEX(GLSShapes!$A$1:$AY$40000,Index!$A385*40-38,2)</f>
        <v/>
      </c>
      <c r="E385" s="155">
        <f>E384+40</f>
        <v/>
      </c>
      <c r="F385">
        <f>RIGHT(B385,F$1)</f>
        <v/>
      </c>
      <c r="G385" s="132">
        <f>INDEX(GLSShapes!$A$1:$AY$40000,Index!$A385*40-38,1)</f>
        <v/>
      </c>
      <c r="H385" s="113">
        <f>F385&amp;RIGHT(D385,H$1)</f>
        <v/>
      </c>
      <c r="I385" s="210">
        <f>IF(F385&lt;&gt;"0",INDEX(GLSShapes!$A$1:$AY$40000,Index!$A385*40-34,40),0)</f>
        <v/>
      </c>
      <c r="J385" s="210">
        <f>IF(F385&lt;&gt;"0",INDEX(GLSShapes!$A$1:$AY$40000,Index!$A385*40-34,41),0)</f>
        <v/>
      </c>
      <c r="M385" s="210">
        <f>INDEX(GLSShapes!$A$1:$AY$15000,Index!$A385*40-34,44)</f>
        <v/>
      </c>
      <c r="N385" s="210">
        <f>INDEX(GLSShapes!$A$1:$AY$15000,Index!$A385*40-34,45)</f>
        <v/>
      </c>
      <c r="Q385" s="210">
        <f>IF(F385&lt;&gt;"0",INDEX(GLSShapes!$A$1:$AY$15000,Index!$A385*40-34,48),0)</f>
        <v/>
      </c>
      <c r="R385" s="210">
        <f>IF(F385&lt;&gt;"0",INDEX(GLSShapes!$A$1:$AY$15000,Index!$A385*40-34,49),0)</f>
        <v/>
      </c>
    </row>
    <row r="386">
      <c r="A386" s="80">
        <f>A385+1</f>
        <v/>
      </c>
      <c r="B386" s="158">
        <f>INDEX(GLSShapes!$A$1:$AY$40000,Index!$A386*40-39,1)</f>
        <v/>
      </c>
      <c r="C386">
        <f>C$1</f>
        <v/>
      </c>
      <c r="D386" s="133">
        <f>INDEX(GLSShapes!$A$1:$AY$40000,Index!$A386*40-38,2)</f>
        <v/>
      </c>
      <c r="E386" s="155">
        <f>E385+40</f>
        <v/>
      </c>
      <c r="F386">
        <f>RIGHT(B386,F$1)</f>
        <v/>
      </c>
      <c r="G386" s="132">
        <f>INDEX(GLSShapes!$A$1:$AY$40000,Index!$A386*40-38,1)</f>
        <v/>
      </c>
      <c r="H386" s="113">
        <f>F386&amp;RIGHT(D386,H$1)</f>
        <v/>
      </c>
      <c r="I386" s="210">
        <f>IF(F386&lt;&gt;"0",INDEX(GLSShapes!$A$1:$AY$40000,Index!$A386*40-34,40),0)</f>
        <v/>
      </c>
      <c r="J386" s="210">
        <f>IF(F386&lt;&gt;"0",INDEX(GLSShapes!$A$1:$AY$40000,Index!$A386*40-34,41),0)</f>
        <v/>
      </c>
      <c r="M386" s="210">
        <f>INDEX(GLSShapes!$A$1:$AY$15000,Index!$A386*40-34,44)</f>
        <v/>
      </c>
      <c r="N386" s="210">
        <f>INDEX(GLSShapes!$A$1:$AY$15000,Index!$A386*40-34,45)</f>
        <v/>
      </c>
      <c r="Q386" s="210">
        <f>IF(F386&lt;&gt;"0",INDEX(GLSShapes!$A$1:$AY$15000,Index!$A386*40-34,48),0)</f>
        <v/>
      </c>
      <c r="R386" s="210">
        <f>IF(F386&lt;&gt;"0",INDEX(GLSShapes!$A$1:$AY$15000,Index!$A386*40-34,49),0)</f>
        <v/>
      </c>
    </row>
    <row r="387">
      <c r="A387" s="80">
        <f>A386+1</f>
        <v/>
      </c>
      <c r="B387" s="158">
        <f>INDEX(GLSShapes!$A$1:$AY$40000,Index!$A387*40-39,1)</f>
        <v/>
      </c>
      <c r="C387">
        <f>C$1</f>
        <v/>
      </c>
      <c r="D387" s="133">
        <f>INDEX(GLSShapes!$A$1:$AY$40000,Index!$A387*40-38,2)</f>
        <v/>
      </c>
      <c r="E387" s="155">
        <f>E386+40</f>
        <v/>
      </c>
      <c r="F387">
        <f>RIGHT(B387,F$1)</f>
        <v/>
      </c>
      <c r="G387" s="132">
        <f>INDEX(GLSShapes!$A$1:$AY$40000,Index!$A387*40-38,1)</f>
        <v/>
      </c>
      <c r="H387" s="113">
        <f>F387&amp;RIGHT(D387,H$1)</f>
        <v/>
      </c>
      <c r="I387" s="210">
        <f>IF(F387&lt;&gt;"0",INDEX(GLSShapes!$A$1:$AY$40000,Index!$A387*40-34,40),0)</f>
        <v/>
      </c>
      <c r="J387" s="210">
        <f>IF(F387&lt;&gt;"0",INDEX(GLSShapes!$A$1:$AY$40000,Index!$A387*40-34,41),0)</f>
        <v/>
      </c>
      <c r="M387" s="210">
        <f>INDEX(GLSShapes!$A$1:$AY$15000,Index!$A387*40-34,44)</f>
        <v/>
      </c>
      <c r="N387" s="210">
        <f>INDEX(GLSShapes!$A$1:$AY$15000,Index!$A387*40-34,45)</f>
        <v/>
      </c>
      <c r="Q387" s="210">
        <f>IF(F387&lt;&gt;"0",INDEX(GLSShapes!$A$1:$AY$15000,Index!$A387*40-34,48),0)</f>
        <v/>
      </c>
      <c r="R387" s="210">
        <f>IF(F387&lt;&gt;"0",INDEX(GLSShapes!$A$1:$AY$15000,Index!$A387*40-34,49),0)</f>
        <v/>
      </c>
    </row>
    <row r="388">
      <c r="A388" s="80">
        <f>A387+1</f>
        <v/>
      </c>
      <c r="B388" s="158">
        <f>INDEX(GLSShapes!$A$1:$AY$40000,Index!$A388*40-39,1)</f>
        <v/>
      </c>
      <c r="C388">
        <f>C$1</f>
        <v/>
      </c>
      <c r="D388" s="133">
        <f>INDEX(GLSShapes!$A$1:$AY$40000,Index!$A388*40-38,2)</f>
        <v/>
      </c>
      <c r="E388" s="155">
        <f>E387+40</f>
        <v/>
      </c>
      <c r="F388">
        <f>RIGHT(B388,F$1)</f>
        <v/>
      </c>
      <c r="G388" s="132">
        <f>INDEX(GLSShapes!$A$1:$AY$40000,Index!$A388*40-38,1)</f>
        <v/>
      </c>
      <c r="H388" s="113">
        <f>F388&amp;RIGHT(D388,H$1)</f>
        <v/>
      </c>
      <c r="I388" s="210">
        <f>IF(F388&lt;&gt;"0",INDEX(GLSShapes!$A$1:$AY$40000,Index!$A388*40-34,40),0)</f>
        <v/>
      </c>
      <c r="J388" s="210">
        <f>IF(F388&lt;&gt;"0",INDEX(GLSShapes!$A$1:$AY$40000,Index!$A388*40-34,41),0)</f>
        <v/>
      </c>
      <c r="M388" s="210">
        <f>INDEX(GLSShapes!$A$1:$AY$15000,Index!$A388*40-34,44)</f>
        <v/>
      </c>
      <c r="N388" s="210">
        <f>INDEX(GLSShapes!$A$1:$AY$15000,Index!$A388*40-34,45)</f>
        <v/>
      </c>
      <c r="Q388" s="210">
        <f>IF(F388&lt;&gt;"0",INDEX(GLSShapes!$A$1:$AY$15000,Index!$A388*40-34,48),0)</f>
        <v/>
      </c>
      <c r="R388" s="210">
        <f>IF(F388&lt;&gt;"0",INDEX(GLSShapes!$A$1:$AY$15000,Index!$A388*40-34,49),0)</f>
        <v/>
      </c>
    </row>
    <row r="389">
      <c r="A389" s="80">
        <f>A388+1</f>
        <v/>
      </c>
      <c r="B389" s="158">
        <f>INDEX(GLSShapes!$A$1:$AY$40000,Index!$A389*40-39,1)</f>
        <v/>
      </c>
      <c r="C389">
        <f>C$1</f>
        <v/>
      </c>
      <c r="D389" s="133">
        <f>INDEX(GLSShapes!$A$1:$AY$40000,Index!$A389*40-38,2)</f>
        <v/>
      </c>
      <c r="E389" s="155">
        <f>E388+40</f>
        <v/>
      </c>
      <c r="F389">
        <f>RIGHT(B389,F$1)</f>
        <v/>
      </c>
      <c r="G389" s="132">
        <f>INDEX(GLSShapes!$A$1:$AY$40000,Index!$A389*40-38,1)</f>
        <v/>
      </c>
      <c r="H389" s="113">
        <f>F389&amp;RIGHT(D389,H$1)</f>
        <v/>
      </c>
      <c r="I389" s="210">
        <f>IF(F389&lt;&gt;"0",INDEX(GLSShapes!$A$1:$AY$40000,Index!$A389*40-34,40),0)</f>
        <v/>
      </c>
      <c r="J389" s="210">
        <f>IF(F389&lt;&gt;"0",INDEX(GLSShapes!$A$1:$AY$40000,Index!$A389*40-34,41),0)</f>
        <v/>
      </c>
      <c r="M389" s="210">
        <f>INDEX(GLSShapes!$A$1:$AY$15000,Index!$A389*40-34,44)</f>
        <v/>
      </c>
      <c r="N389" s="210">
        <f>INDEX(GLSShapes!$A$1:$AY$15000,Index!$A389*40-34,45)</f>
        <v/>
      </c>
      <c r="Q389" s="210">
        <f>IF(F389&lt;&gt;"0",INDEX(GLSShapes!$A$1:$AY$15000,Index!$A389*40-34,48),0)</f>
        <v/>
      </c>
      <c r="R389" s="210">
        <f>IF(F389&lt;&gt;"0",INDEX(GLSShapes!$A$1:$AY$15000,Index!$A389*40-34,49),0)</f>
        <v/>
      </c>
    </row>
    <row r="390">
      <c r="A390" s="80">
        <f>A389+1</f>
        <v/>
      </c>
      <c r="B390" s="158">
        <f>INDEX(GLSShapes!$A$1:$AY$40000,Index!$A390*40-39,1)</f>
        <v/>
      </c>
      <c r="C390">
        <f>C$1</f>
        <v/>
      </c>
      <c r="D390" s="133">
        <f>INDEX(GLSShapes!$A$1:$AY$40000,Index!$A390*40-38,2)</f>
        <v/>
      </c>
      <c r="E390" s="155">
        <f>E389+40</f>
        <v/>
      </c>
      <c r="F390">
        <f>RIGHT(B390,F$1)</f>
        <v/>
      </c>
      <c r="G390" s="132">
        <f>INDEX(GLSShapes!$A$1:$AY$40000,Index!$A390*40-38,1)</f>
        <v/>
      </c>
      <c r="H390" s="113">
        <f>F390&amp;RIGHT(D390,H$1)</f>
        <v/>
      </c>
      <c r="I390" s="210">
        <f>IF(F390&lt;&gt;"0",INDEX(GLSShapes!$A$1:$AY$40000,Index!$A390*40-34,40),0)</f>
        <v/>
      </c>
      <c r="J390" s="210">
        <f>IF(F390&lt;&gt;"0",INDEX(GLSShapes!$A$1:$AY$40000,Index!$A390*40-34,41),0)</f>
        <v/>
      </c>
      <c r="M390" s="210">
        <f>INDEX(GLSShapes!$A$1:$AY$15000,Index!$A390*40-34,44)</f>
        <v/>
      </c>
      <c r="N390" s="210">
        <f>INDEX(GLSShapes!$A$1:$AY$15000,Index!$A390*40-34,45)</f>
        <v/>
      </c>
      <c r="Q390" s="210">
        <f>IF(F390&lt;&gt;"0",INDEX(GLSShapes!$A$1:$AY$15000,Index!$A390*40-34,48),0)</f>
        <v/>
      </c>
      <c r="R390" s="210">
        <f>IF(F390&lt;&gt;"0",INDEX(GLSShapes!$A$1:$AY$15000,Index!$A390*40-34,49),0)</f>
        <v/>
      </c>
    </row>
    <row r="391">
      <c r="A391" s="80">
        <f>A390+1</f>
        <v/>
      </c>
      <c r="B391" s="158">
        <f>INDEX(GLSShapes!$A$1:$AY$40000,Index!$A391*40-39,1)</f>
        <v/>
      </c>
      <c r="C391">
        <f>C$1</f>
        <v/>
      </c>
      <c r="D391" s="133">
        <f>INDEX(GLSShapes!$A$1:$AY$40000,Index!$A391*40-38,2)</f>
        <v/>
      </c>
      <c r="E391" s="155">
        <f>E390+40</f>
        <v/>
      </c>
      <c r="F391">
        <f>RIGHT(B391,F$1)</f>
        <v/>
      </c>
      <c r="G391" s="132">
        <f>INDEX(GLSShapes!$A$1:$AY$40000,Index!$A391*40-38,1)</f>
        <v/>
      </c>
      <c r="H391" s="113">
        <f>F391&amp;RIGHT(D391,H$1)</f>
        <v/>
      </c>
      <c r="I391" s="210">
        <f>IF(F391&lt;&gt;"0",INDEX(GLSShapes!$A$1:$AY$40000,Index!$A391*40-34,40),0)</f>
        <v/>
      </c>
      <c r="J391" s="210">
        <f>IF(F391&lt;&gt;"0",INDEX(GLSShapes!$A$1:$AY$40000,Index!$A391*40-34,41),0)</f>
        <v/>
      </c>
      <c r="M391" s="210">
        <f>INDEX(GLSShapes!$A$1:$AY$15000,Index!$A391*40-34,44)</f>
        <v/>
      </c>
      <c r="N391" s="210">
        <f>INDEX(GLSShapes!$A$1:$AY$15000,Index!$A391*40-34,45)</f>
        <v/>
      </c>
      <c r="Q391" s="210">
        <f>IF(F391&lt;&gt;"0",INDEX(GLSShapes!$A$1:$AY$15000,Index!$A391*40-34,48),0)</f>
        <v/>
      </c>
      <c r="R391" s="210">
        <f>IF(F391&lt;&gt;"0",INDEX(GLSShapes!$A$1:$AY$15000,Index!$A391*40-34,49),0)</f>
        <v/>
      </c>
    </row>
    <row r="392">
      <c r="A392" s="80">
        <f>A391+1</f>
        <v/>
      </c>
      <c r="B392" s="158">
        <f>INDEX(GLSShapes!$A$1:$AY$40000,Index!$A392*40-39,1)</f>
        <v/>
      </c>
      <c r="C392">
        <f>C$1</f>
        <v/>
      </c>
      <c r="D392" s="133">
        <f>INDEX(GLSShapes!$A$1:$AY$40000,Index!$A392*40-38,2)</f>
        <v/>
      </c>
      <c r="E392" s="155">
        <f>E391+40</f>
        <v/>
      </c>
      <c r="F392">
        <f>RIGHT(B392,F$1)</f>
        <v/>
      </c>
      <c r="G392" s="132">
        <f>INDEX(GLSShapes!$A$1:$AY$40000,Index!$A392*40-38,1)</f>
        <v/>
      </c>
      <c r="H392" s="113">
        <f>F392&amp;RIGHT(D392,H$1)</f>
        <v/>
      </c>
      <c r="I392" s="210">
        <f>IF(F392&lt;&gt;"0",INDEX(GLSShapes!$A$1:$AY$40000,Index!$A392*40-34,40),0)</f>
        <v/>
      </c>
      <c r="J392" s="210">
        <f>IF(F392&lt;&gt;"0",INDEX(GLSShapes!$A$1:$AY$40000,Index!$A392*40-34,41),0)</f>
        <v/>
      </c>
      <c r="M392" s="210">
        <f>INDEX(GLSShapes!$A$1:$AY$15000,Index!$A392*40-34,44)</f>
        <v/>
      </c>
      <c r="N392" s="210">
        <f>INDEX(GLSShapes!$A$1:$AY$15000,Index!$A392*40-34,45)</f>
        <v/>
      </c>
      <c r="Q392" s="210">
        <f>IF(F392&lt;&gt;"0",INDEX(GLSShapes!$A$1:$AY$15000,Index!$A392*40-34,48),0)</f>
        <v/>
      </c>
      <c r="R392" s="210">
        <f>IF(F392&lt;&gt;"0",INDEX(GLSShapes!$A$1:$AY$15000,Index!$A392*40-34,49),0)</f>
        <v/>
      </c>
    </row>
    <row r="393">
      <c r="A393" s="80">
        <f>A392+1</f>
        <v/>
      </c>
      <c r="B393" s="158">
        <f>INDEX(GLSShapes!$A$1:$AY$40000,Index!$A393*40-39,1)</f>
        <v/>
      </c>
      <c r="C393">
        <f>C$1</f>
        <v/>
      </c>
      <c r="D393" s="133">
        <f>INDEX(GLSShapes!$A$1:$AY$40000,Index!$A393*40-38,2)</f>
        <v/>
      </c>
      <c r="E393" s="155">
        <f>E392+40</f>
        <v/>
      </c>
      <c r="F393">
        <f>RIGHT(B393,F$1)</f>
        <v/>
      </c>
      <c r="G393" s="132">
        <f>INDEX(GLSShapes!$A$1:$AY$40000,Index!$A393*40-38,1)</f>
        <v/>
      </c>
      <c r="H393" s="113">
        <f>F393&amp;RIGHT(D393,H$1)</f>
        <v/>
      </c>
      <c r="I393" s="210">
        <f>IF(F393&lt;&gt;"0",INDEX(GLSShapes!$A$1:$AY$40000,Index!$A393*40-34,40),0)</f>
        <v/>
      </c>
      <c r="J393" s="210">
        <f>IF(F393&lt;&gt;"0",INDEX(GLSShapes!$A$1:$AY$40000,Index!$A393*40-34,41),0)</f>
        <v/>
      </c>
      <c r="M393" s="210">
        <f>INDEX(GLSShapes!$A$1:$AY$15000,Index!$A393*40-34,44)</f>
        <v/>
      </c>
      <c r="N393" s="210">
        <f>INDEX(GLSShapes!$A$1:$AY$15000,Index!$A393*40-34,45)</f>
        <v/>
      </c>
      <c r="Q393" s="210">
        <f>IF(F393&lt;&gt;"0",INDEX(GLSShapes!$A$1:$AY$15000,Index!$A393*40-34,48),0)</f>
        <v/>
      </c>
      <c r="R393" s="210">
        <f>IF(F393&lt;&gt;"0",INDEX(GLSShapes!$A$1:$AY$15000,Index!$A393*40-34,49),0)</f>
        <v/>
      </c>
    </row>
    <row r="394">
      <c r="A394" s="80">
        <f>A393+1</f>
        <v/>
      </c>
      <c r="B394" s="158">
        <f>INDEX(GLSShapes!$A$1:$AY$40000,Index!$A394*40-39,1)</f>
        <v/>
      </c>
      <c r="C394">
        <f>C$1</f>
        <v/>
      </c>
      <c r="D394" s="133">
        <f>INDEX(GLSShapes!$A$1:$AY$40000,Index!$A394*40-38,2)</f>
        <v/>
      </c>
      <c r="E394" s="155">
        <f>E393+40</f>
        <v/>
      </c>
      <c r="F394">
        <f>RIGHT(B394,F$1)</f>
        <v/>
      </c>
      <c r="G394" s="132">
        <f>INDEX(GLSShapes!$A$1:$AY$40000,Index!$A394*40-38,1)</f>
        <v/>
      </c>
      <c r="H394" s="113">
        <f>F394&amp;RIGHT(D394,H$1)</f>
        <v/>
      </c>
      <c r="I394" s="210">
        <f>IF(F394&lt;&gt;"0",INDEX(GLSShapes!$A$1:$AY$40000,Index!$A394*40-34,40),0)</f>
        <v/>
      </c>
      <c r="J394" s="210">
        <f>IF(F394&lt;&gt;"0",INDEX(GLSShapes!$A$1:$AY$40000,Index!$A394*40-34,41),0)</f>
        <v/>
      </c>
      <c r="M394" s="210">
        <f>INDEX(GLSShapes!$A$1:$AY$15000,Index!$A394*40-34,44)</f>
        <v/>
      </c>
      <c r="N394" s="210">
        <f>INDEX(GLSShapes!$A$1:$AY$15000,Index!$A394*40-34,45)</f>
        <v/>
      </c>
      <c r="Q394" s="210">
        <f>IF(F394&lt;&gt;"0",INDEX(GLSShapes!$A$1:$AY$15000,Index!$A394*40-34,48),0)</f>
        <v/>
      </c>
      <c r="R394" s="210">
        <f>IF(F394&lt;&gt;"0",INDEX(GLSShapes!$A$1:$AY$15000,Index!$A394*40-34,49),0)</f>
        <v/>
      </c>
    </row>
    <row r="395">
      <c r="A395" s="80">
        <f>A394+1</f>
        <v/>
      </c>
      <c r="B395" s="158">
        <f>INDEX(GLSShapes!$A$1:$AY$40000,Index!$A395*40-39,1)</f>
        <v/>
      </c>
      <c r="C395">
        <f>C$1</f>
        <v/>
      </c>
      <c r="D395" s="133">
        <f>INDEX(GLSShapes!$A$1:$AY$40000,Index!$A395*40-38,2)</f>
        <v/>
      </c>
      <c r="E395" s="155">
        <f>E394+40</f>
        <v/>
      </c>
      <c r="F395">
        <f>RIGHT(B395,F$1)</f>
        <v/>
      </c>
      <c r="G395" s="132">
        <f>INDEX(GLSShapes!$A$1:$AY$40000,Index!$A395*40-38,1)</f>
        <v/>
      </c>
      <c r="H395" s="113">
        <f>F395&amp;RIGHT(D395,H$1)</f>
        <v/>
      </c>
      <c r="I395" s="210">
        <f>IF(F395&lt;&gt;"0",INDEX(GLSShapes!$A$1:$AY$40000,Index!$A395*40-34,40),0)</f>
        <v/>
      </c>
      <c r="J395" s="210">
        <f>IF(F395&lt;&gt;"0",INDEX(GLSShapes!$A$1:$AY$40000,Index!$A395*40-34,41),0)</f>
        <v/>
      </c>
      <c r="M395" s="210">
        <f>INDEX(GLSShapes!$A$1:$AY$15000,Index!$A395*40-34,44)</f>
        <v/>
      </c>
      <c r="N395" s="210">
        <f>INDEX(GLSShapes!$A$1:$AY$15000,Index!$A395*40-34,45)</f>
        <v/>
      </c>
      <c r="Q395" s="210">
        <f>IF(F395&lt;&gt;"0",INDEX(GLSShapes!$A$1:$AY$15000,Index!$A395*40-34,48),0)</f>
        <v/>
      </c>
      <c r="R395" s="210">
        <f>IF(F395&lt;&gt;"0",INDEX(GLSShapes!$A$1:$AY$15000,Index!$A395*40-34,49),0)</f>
        <v/>
      </c>
    </row>
    <row r="396">
      <c r="A396" s="80">
        <f>A395+1</f>
        <v/>
      </c>
      <c r="B396" s="158">
        <f>INDEX(GLSShapes!$A$1:$AY$40000,Index!$A396*40-39,1)</f>
        <v/>
      </c>
      <c r="C396">
        <f>C$1</f>
        <v/>
      </c>
      <c r="D396" s="133">
        <f>INDEX(GLSShapes!$A$1:$AY$40000,Index!$A396*40-38,2)</f>
        <v/>
      </c>
      <c r="E396" s="155">
        <f>E395+40</f>
        <v/>
      </c>
      <c r="F396">
        <f>RIGHT(B396,F$1)</f>
        <v/>
      </c>
      <c r="G396" s="132">
        <f>INDEX(GLSShapes!$A$1:$AY$40000,Index!$A396*40-38,1)</f>
        <v/>
      </c>
      <c r="H396" s="113">
        <f>F396&amp;RIGHT(D396,H$1)</f>
        <v/>
      </c>
      <c r="I396" s="210">
        <f>IF(F396&lt;&gt;"0",INDEX(GLSShapes!$A$1:$AY$40000,Index!$A396*40-34,40),0)</f>
        <v/>
      </c>
      <c r="J396" s="210">
        <f>IF(F396&lt;&gt;"0",INDEX(GLSShapes!$A$1:$AY$40000,Index!$A396*40-34,41),0)</f>
        <v/>
      </c>
      <c r="M396" s="210">
        <f>INDEX(GLSShapes!$A$1:$AY$15000,Index!$A396*40-34,44)</f>
        <v/>
      </c>
      <c r="N396" s="210">
        <f>INDEX(GLSShapes!$A$1:$AY$15000,Index!$A396*40-34,45)</f>
        <v/>
      </c>
      <c r="Q396" s="210">
        <f>IF(F396&lt;&gt;"0",INDEX(GLSShapes!$A$1:$AY$15000,Index!$A396*40-34,48),0)</f>
        <v/>
      </c>
      <c r="R396" s="210">
        <f>IF(F396&lt;&gt;"0",INDEX(GLSShapes!$A$1:$AY$15000,Index!$A396*40-34,49),0)</f>
        <v/>
      </c>
    </row>
    <row r="397">
      <c r="A397" s="80">
        <f>A396+1</f>
        <v/>
      </c>
      <c r="B397" s="158">
        <f>INDEX(GLSShapes!$A$1:$AY$40000,Index!$A397*40-39,1)</f>
        <v/>
      </c>
      <c r="C397">
        <f>C$1</f>
        <v/>
      </c>
      <c r="D397" s="133">
        <f>INDEX(GLSShapes!$A$1:$AY$40000,Index!$A397*40-38,2)</f>
        <v/>
      </c>
      <c r="E397" s="155">
        <f>E396+40</f>
        <v/>
      </c>
      <c r="F397">
        <f>RIGHT(B397,F$1)</f>
        <v/>
      </c>
      <c r="G397" s="132">
        <f>INDEX(GLSShapes!$A$1:$AY$40000,Index!$A397*40-38,1)</f>
        <v/>
      </c>
      <c r="H397" s="113">
        <f>F397&amp;RIGHT(D397,H$1)</f>
        <v/>
      </c>
      <c r="I397" s="210">
        <f>IF(F397&lt;&gt;"0",INDEX(GLSShapes!$A$1:$AY$40000,Index!$A397*40-34,40),0)</f>
        <v/>
      </c>
      <c r="J397" s="210">
        <f>IF(F397&lt;&gt;"0",INDEX(GLSShapes!$A$1:$AY$40000,Index!$A397*40-34,41),0)</f>
        <v/>
      </c>
      <c r="M397" s="210">
        <f>INDEX(GLSShapes!$A$1:$AY$15000,Index!$A397*40-34,44)</f>
        <v/>
      </c>
      <c r="N397" s="210">
        <f>INDEX(GLSShapes!$A$1:$AY$15000,Index!$A397*40-34,45)</f>
        <v/>
      </c>
      <c r="Q397" s="210">
        <f>IF(F397&lt;&gt;"0",INDEX(GLSShapes!$A$1:$AY$15000,Index!$A397*40-34,48),0)</f>
        <v/>
      </c>
      <c r="R397" s="210">
        <f>IF(F397&lt;&gt;"0",INDEX(GLSShapes!$A$1:$AY$15000,Index!$A397*40-34,49),0)</f>
        <v/>
      </c>
    </row>
    <row r="398">
      <c r="A398" s="80">
        <f>A397+1</f>
        <v/>
      </c>
      <c r="B398" s="158">
        <f>INDEX(GLSShapes!$A$1:$AY$40000,Index!$A398*40-39,1)</f>
        <v/>
      </c>
      <c r="C398">
        <f>C$1</f>
        <v/>
      </c>
      <c r="D398" s="133">
        <f>INDEX(GLSShapes!$A$1:$AY$40000,Index!$A398*40-38,2)</f>
        <v/>
      </c>
      <c r="E398" s="155">
        <f>E397+40</f>
        <v/>
      </c>
      <c r="F398">
        <f>RIGHT(B398,F$1)</f>
        <v/>
      </c>
      <c r="G398" s="132">
        <f>INDEX(GLSShapes!$A$1:$AY$40000,Index!$A398*40-38,1)</f>
        <v/>
      </c>
      <c r="H398" s="113">
        <f>F398&amp;RIGHT(D398,H$1)</f>
        <v/>
      </c>
      <c r="I398" s="210">
        <f>IF(F398&lt;&gt;"0",INDEX(GLSShapes!$A$1:$AY$40000,Index!$A398*40-34,40),0)</f>
        <v/>
      </c>
      <c r="J398" s="210">
        <f>IF(F398&lt;&gt;"0",INDEX(GLSShapes!$A$1:$AY$40000,Index!$A398*40-34,41),0)</f>
        <v/>
      </c>
      <c r="M398" s="210">
        <f>INDEX(GLSShapes!$A$1:$AY$15000,Index!$A398*40-34,44)</f>
        <v/>
      </c>
      <c r="N398" s="210">
        <f>INDEX(GLSShapes!$A$1:$AY$15000,Index!$A398*40-34,45)</f>
        <v/>
      </c>
      <c r="Q398" s="210">
        <f>IF(F398&lt;&gt;"0",INDEX(GLSShapes!$A$1:$AY$15000,Index!$A398*40-34,48),0)</f>
        <v/>
      </c>
      <c r="R398" s="210">
        <f>IF(F398&lt;&gt;"0",INDEX(GLSShapes!$A$1:$AY$15000,Index!$A398*40-34,49),0)</f>
        <v/>
      </c>
    </row>
    <row r="399">
      <c r="A399" s="80">
        <f>A398+1</f>
        <v/>
      </c>
      <c r="B399" s="158">
        <f>INDEX(GLSShapes!$A$1:$AY$40000,Index!$A399*40-39,1)</f>
        <v/>
      </c>
      <c r="C399">
        <f>C$1</f>
        <v/>
      </c>
      <c r="D399" s="133">
        <f>INDEX(GLSShapes!$A$1:$AY$40000,Index!$A399*40-38,2)</f>
        <v/>
      </c>
      <c r="E399" s="155">
        <f>E398+40</f>
        <v/>
      </c>
      <c r="F399">
        <f>RIGHT(B399,F$1)</f>
        <v/>
      </c>
      <c r="G399" s="132">
        <f>INDEX(GLSShapes!$A$1:$AY$40000,Index!$A399*40-38,1)</f>
        <v/>
      </c>
      <c r="H399" s="113">
        <f>F399&amp;RIGHT(D399,H$1)</f>
        <v/>
      </c>
      <c r="I399" s="210">
        <f>IF(F399&lt;&gt;"0",INDEX(GLSShapes!$A$1:$AY$40000,Index!$A399*40-34,40),0)</f>
        <v/>
      </c>
      <c r="J399" s="210">
        <f>IF(F399&lt;&gt;"0",INDEX(GLSShapes!$A$1:$AY$40000,Index!$A399*40-34,41),0)</f>
        <v/>
      </c>
      <c r="M399" s="210">
        <f>INDEX(GLSShapes!$A$1:$AY$15000,Index!$A399*40-34,44)</f>
        <v/>
      </c>
      <c r="N399" s="210">
        <f>INDEX(GLSShapes!$A$1:$AY$15000,Index!$A399*40-34,45)</f>
        <v/>
      </c>
      <c r="Q399" s="210">
        <f>IF(F399&lt;&gt;"0",INDEX(GLSShapes!$A$1:$AY$15000,Index!$A399*40-34,48),0)</f>
        <v/>
      </c>
      <c r="R399" s="210">
        <f>IF(F399&lt;&gt;"0",INDEX(GLSShapes!$A$1:$AY$15000,Index!$A399*40-34,49),0)</f>
        <v/>
      </c>
    </row>
    <row r="400">
      <c r="A400" s="80">
        <f>A399+1</f>
        <v/>
      </c>
      <c r="B400" s="158">
        <f>INDEX(GLSShapes!$A$1:$AY$40000,Index!$A400*40-39,1)</f>
        <v/>
      </c>
      <c r="C400">
        <f>C$1</f>
        <v/>
      </c>
      <c r="D400" s="133">
        <f>INDEX(GLSShapes!$A$1:$AY$40000,Index!$A400*40-38,2)</f>
        <v/>
      </c>
      <c r="E400" s="155">
        <f>E399+40</f>
        <v/>
      </c>
      <c r="F400">
        <f>RIGHT(B400,F$1)</f>
        <v/>
      </c>
      <c r="G400" s="132">
        <f>INDEX(GLSShapes!$A$1:$AY$40000,Index!$A400*40-38,1)</f>
        <v/>
      </c>
      <c r="H400" s="113">
        <f>F400&amp;RIGHT(D400,H$1)</f>
        <v/>
      </c>
      <c r="I400" s="210">
        <f>IF(F400&lt;&gt;"0",INDEX(GLSShapes!$A$1:$AY$40000,Index!$A400*40-34,40),0)</f>
        <v/>
      </c>
      <c r="J400" s="210">
        <f>IF(F400&lt;&gt;"0",INDEX(GLSShapes!$A$1:$AY$40000,Index!$A400*40-34,41),0)</f>
        <v/>
      </c>
      <c r="M400" s="210">
        <f>INDEX(GLSShapes!$A$1:$AY$15000,Index!$A400*40-34,44)</f>
        <v/>
      </c>
      <c r="N400" s="210">
        <f>INDEX(GLSShapes!$A$1:$AY$15000,Index!$A400*40-34,45)</f>
        <v/>
      </c>
      <c r="Q400" s="210">
        <f>IF(F400&lt;&gt;"0",INDEX(GLSShapes!$A$1:$AY$15000,Index!$A400*40-34,48),0)</f>
        <v/>
      </c>
      <c r="R400" s="210">
        <f>IF(F400&lt;&gt;"0",INDEX(GLSShapes!$A$1:$AY$15000,Index!$A400*40-34,49),0)</f>
        <v/>
      </c>
    </row>
    <row r="401">
      <c r="A401" s="80">
        <f>A400+1</f>
        <v/>
      </c>
      <c r="B401" s="158">
        <f>INDEX(GLSShapes!$A$1:$AY$40000,Index!$A401*40-39,1)</f>
        <v/>
      </c>
      <c r="C401">
        <f>C$1</f>
        <v/>
      </c>
      <c r="D401" s="133">
        <f>INDEX(GLSShapes!$A$1:$AY$40000,Index!$A401*40-38,2)</f>
        <v/>
      </c>
      <c r="E401" s="155">
        <f>E400+40</f>
        <v/>
      </c>
      <c r="F401">
        <f>RIGHT(B401,F$1)</f>
        <v/>
      </c>
      <c r="G401" s="132">
        <f>INDEX(GLSShapes!$A$1:$AY$40000,Index!$A401*40-38,1)</f>
        <v/>
      </c>
      <c r="H401" s="113">
        <f>F401&amp;RIGHT(D401,H$1)</f>
        <v/>
      </c>
      <c r="I401" s="210">
        <f>IF(F401&lt;&gt;"0",INDEX(GLSShapes!$A$1:$AY$40000,Index!$A401*40-34,40),0)</f>
        <v/>
      </c>
      <c r="J401" s="210">
        <f>IF(F401&lt;&gt;"0",INDEX(GLSShapes!$A$1:$AY$40000,Index!$A401*40-34,41),0)</f>
        <v/>
      </c>
      <c r="M401" s="210">
        <f>INDEX(GLSShapes!$A$1:$AY$15000,Index!$A401*40-34,44)</f>
        <v/>
      </c>
      <c r="N401" s="210">
        <f>INDEX(GLSShapes!$A$1:$AY$15000,Index!$A401*40-34,45)</f>
        <v/>
      </c>
      <c r="Q401" s="210">
        <f>IF(F401&lt;&gt;"0",INDEX(GLSShapes!$A$1:$AY$15000,Index!$A401*40-34,48),0)</f>
        <v/>
      </c>
      <c r="R401" s="210">
        <f>IF(F401&lt;&gt;"0",INDEX(GLSShapes!$A$1:$AY$15000,Index!$A401*40-34,49),0)</f>
        <v/>
      </c>
    </row>
    <row r="402">
      <c r="A402" s="80">
        <f>A401+1</f>
        <v/>
      </c>
      <c r="B402" s="158">
        <f>INDEX(GLSShapes!$A$1:$AY$40000,Index!$A402*40-39,1)</f>
        <v/>
      </c>
      <c r="C402">
        <f>C$1</f>
        <v/>
      </c>
      <c r="D402" s="133">
        <f>INDEX(GLSShapes!$A$1:$AY$40000,Index!$A402*40-38,2)</f>
        <v/>
      </c>
      <c r="E402" s="155">
        <f>E401+40</f>
        <v/>
      </c>
      <c r="F402">
        <f>RIGHT(B402,F$1)</f>
        <v/>
      </c>
      <c r="G402" s="132">
        <f>INDEX(GLSShapes!$A$1:$AY$40000,Index!$A402*40-38,1)</f>
        <v/>
      </c>
      <c r="H402" s="113">
        <f>F402&amp;RIGHT(D402,H$1)</f>
        <v/>
      </c>
      <c r="I402" s="210">
        <f>IF(F402&lt;&gt;"0",INDEX(GLSShapes!$A$1:$AY$40000,Index!$A402*40-34,40),0)</f>
        <v/>
      </c>
      <c r="J402" s="210">
        <f>IF(F402&lt;&gt;"0",INDEX(GLSShapes!$A$1:$AY$40000,Index!$A402*40-34,41),0)</f>
        <v/>
      </c>
      <c r="M402" s="210">
        <f>INDEX(GLSShapes!$A$1:$AY$15000,Index!$A402*40-34,44)</f>
        <v/>
      </c>
      <c r="N402" s="210">
        <f>INDEX(GLSShapes!$A$1:$AY$15000,Index!$A402*40-34,45)</f>
        <v/>
      </c>
      <c r="Q402" s="210">
        <f>IF(F402&lt;&gt;"0",INDEX(GLSShapes!$A$1:$AY$15000,Index!$A402*40-34,48),0)</f>
        <v/>
      </c>
      <c r="R402" s="210">
        <f>IF(F402&lt;&gt;"0",INDEX(GLSShapes!$A$1:$AY$15000,Index!$A402*40-34,49),0)</f>
        <v/>
      </c>
    </row>
    <row r="403">
      <c r="A403" s="80">
        <f>A402+1</f>
        <v/>
      </c>
      <c r="B403" s="158">
        <f>INDEX(GLSShapes!$A$1:$AY$40000,Index!$A403*40-39,1)</f>
        <v/>
      </c>
      <c r="C403">
        <f>C$1</f>
        <v/>
      </c>
      <c r="D403" s="133">
        <f>INDEX(GLSShapes!$A$1:$AY$40000,Index!$A403*40-38,2)</f>
        <v/>
      </c>
      <c r="E403" s="155">
        <f>E402+40</f>
        <v/>
      </c>
      <c r="F403">
        <f>RIGHT(B403,F$1)</f>
        <v/>
      </c>
      <c r="G403" s="132">
        <f>INDEX(GLSShapes!$A$1:$AY$40000,Index!$A403*40-38,1)</f>
        <v/>
      </c>
      <c r="H403" s="113">
        <f>F403&amp;RIGHT(D403,H$1)</f>
        <v/>
      </c>
      <c r="I403" s="210">
        <f>IF(F403&lt;&gt;"0",INDEX(GLSShapes!$A$1:$AY$40000,Index!$A403*40-34,40),0)</f>
        <v/>
      </c>
      <c r="J403" s="210">
        <f>IF(F403&lt;&gt;"0",INDEX(GLSShapes!$A$1:$AY$40000,Index!$A403*40-34,41),0)</f>
        <v/>
      </c>
      <c r="M403" s="210">
        <f>INDEX(GLSShapes!$A$1:$AY$15000,Index!$A403*40-34,44)</f>
        <v/>
      </c>
      <c r="N403" s="210">
        <f>INDEX(GLSShapes!$A$1:$AY$15000,Index!$A403*40-34,45)</f>
        <v/>
      </c>
      <c r="Q403" s="210">
        <f>IF(F403&lt;&gt;"0",INDEX(GLSShapes!$A$1:$AY$15000,Index!$A403*40-34,48),0)</f>
        <v/>
      </c>
      <c r="R403" s="210">
        <f>IF(F403&lt;&gt;"0",INDEX(GLSShapes!$A$1:$AY$15000,Index!$A403*40-34,49),0)</f>
        <v/>
      </c>
    </row>
    <row r="404">
      <c r="A404" s="80">
        <f>A403+1</f>
        <v/>
      </c>
      <c r="B404" s="158">
        <f>INDEX(GLSShapes!$A$1:$AY$40000,Index!$A404*40-39,1)</f>
        <v/>
      </c>
      <c r="C404">
        <f>C$1</f>
        <v/>
      </c>
      <c r="D404" s="133">
        <f>INDEX(GLSShapes!$A$1:$AY$40000,Index!$A404*40-38,2)</f>
        <v/>
      </c>
      <c r="E404" s="155">
        <f>E403+40</f>
        <v/>
      </c>
      <c r="F404">
        <f>RIGHT(B404,F$1)</f>
        <v/>
      </c>
      <c r="G404" s="132">
        <f>INDEX(GLSShapes!$A$1:$AY$40000,Index!$A404*40-38,1)</f>
        <v/>
      </c>
      <c r="H404" s="113">
        <f>F404&amp;RIGHT(D404,H$1)</f>
        <v/>
      </c>
      <c r="I404" s="210">
        <f>IF(F404&lt;&gt;"0",INDEX(GLSShapes!$A$1:$AY$40000,Index!$A404*40-34,40),0)</f>
        <v/>
      </c>
      <c r="J404" s="210">
        <f>IF(F404&lt;&gt;"0",INDEX(GLSShapes!$A$1:$AY$40000,Index!$A404*40-34,41),0)</f>
        <v/>
      </c>
      <c r="M404" s="210">
        <f>INDEX(GLSShapes!$A$1:$AY$15000,Index!$A404*40-34,44)</f>
        <v/>
      </c>
      <c r="N404" s="210">
        <f>INDEX(GLSShapes!$A$1:$AY$15000,Index!$A404*40-34,45)</f>
        <v/>
      </c>
      <c r="Q404" s="210">
        <f>IF(F404&lt;&gt;"0",INDEX(GLSShapes!$A$1:$AY$15000,Index!$A404*40-34,48),0)</f>
        <v/>
      </c>
      <c r="R404" s="210">
        <f>IF(F404&lt;&gt;"0",INDEX(GLSShapes!$A$1:$AY$15000,Index!$A404*40-34,49),0)</f>
        <v/>
      </c>
    </row>
    <row r="405">
      <c r="A405" s="80">
        <f>A404+1</f>
        <v/>
      </c>
      <c r="B405" s="158">
        <f>INDEX(GLSShapes!$A$1:$AY$40000,Index!$A405*40-39,1)</f>
        <v/>
      </c>
      <c r="C405">
        <f>C$1</f>
        <v/>
      </c>
      <c r="D405" s="133">
        <f>INDEX(GLSShapes!$A$1:$AY$40000,Index!$A405*40-38,2)</f>
        <v/>
      </c>
      <c r="E405" s="155">
        <f>E404+40</f>
        <v/>
      </c>
      <c r="F405">
        <f>RIGHT(B405,F$1)</f>
        <v/>
      </c>
      <c r="G405" s="132">
        <f>INDEX(GLSShapes!$A$1:$AY$40000,Index!$A405*40-38,1)</f>
        <v/>
      </c>
      <c r="H405" s="113">
        <f>F405&amp;RIGHT(D405,H$1)</f>
        <v/>
      </c>
      <c r="I405" s="210">
        <f>IF(F405&lt;&gt;"0",INDEX(GLSShapes!$A$1:$AY$40000,Index!$A405*40-34,40),0)</f>
        <v/>
      </c>
      <c r="J405" s="210">
        <f>IF(F405&lt;&gt;"0",INDEX(GLSShapes!$A$1:$AY$40000,Index!$A405*40-34,41),0)</f>
        <v/>
      </c>
      <c r="M405" s="210">
        <f>INDEX(GLSShapes!$A$1:$AY$15000,Index!$A405*40-34,44)</f>
        <v/>
      </c>
      <c r="N405" s="210">
        <f>INDEX(GLSShapes!$A$1:$AY$15000,Index!$A405*40-34,45)</f>
        <v/>
      </c>
      <c r="Q405" s="210">
        <f>IF(F405&lt;&gt;"0",INDEX(GLSShapes!$A$1:$AY$15000,Index!$A405*40-34,48),0)</f>
        <v/>
      </c>
      <c r="R405" s="210">
        <f>IF(F405&lt;&gt;"0",INDEX(GLSShapes!$A$1:$AY$15000,Index!$A405*40-34,49),0)</f>
        <v/>
      </c>
    </row>
    <row r="406">
      <c r="A406" s="80">
        <f>A405+1</f>
        <v/>
      </c>
      <c r="B406" s="158">
        <f>INDEX(GLSShapes!$A$1:$AY$40000,Index!$A406*40-39,1)</f>
        <v/>
      </c>
      <c r="C406">
        <f>C$1</f>
        <v/>
      </c>
      <c r="D406" s="133">
        <f>INDEX(GLSShapes!$A$1:$AY$40000,Index!$A406*40-38,2)</f>
        <v/>
      </c>
      <c r="E406" s="155">
        <f>E405+40</f>
        <v/>
      </c>
      <c r="F406">
        <f>RIGHT(B406,F$1)</f>
        <v/>
      </c>
      <c r="G406" s="132">
        <f>INDEX(GLSShapes!$A$1:$AY$40000,Index!$A406*40-38,1)</f>
        <v/>
      </c>
      <c r="H406" s="113">
        <f>F406&amp;RIGHT(D406,H$1)</f>
        <v/>
      </c>
      <c r="I406" s="210">
        <f>IF(F406&lt;&gt;"0",INDEX(GLSShapes!$A$1:$AY$40000,Index!$A406*40-34,40),0)</f>
        <v/>
      </c>
      <c r="J406" s="210">
        <f>IF(F406&lt;&gt;"0",INDEX(GLSShapes!$A$1:$AY$40000,Index!$A406*40-34,41),0)</f>
        <v/>
      </c>
      <c r="M406" s="210">
        <f>INDEX(GLSShapes!$A$1:$AY$15000,Index!$A406*40-34,44)</f>
        <v/>
      </c>
      <c r="N406" s="210">
        <f>INDEX(GLSShapes!$A$1:$AY$15000,Index!$A406*40-34,45)</f>
        <v/>
      </c>
      <c r="Q406" s="210">
        <f>IF(F406&lt;&gt;"0",INDEX(GLSShapes!$A$1:$AY$15000,Index!$A406*40-34,48),0)</f>
        <v/>
      </c>
      <c r="R406" s="210">
        <f>IF(F406&lt;&gt;"0",INDEX(GLSShapes!$A$1:$AY$15000,Index!$A406*40-34,49),0)</f>
        <v/>
      </c>
    </row>
    <row r="407">
      <c r="A407" s="80">
        <f>A406+1</f>
        <v/>
      </c>
      <c r="B407" s="158">
        <f>INDEX(GLSShapes!$A$1:$AY$40000,Index!$A407*40-39,1)</f>
        <v/>
      </c>
      <c r="C407">
        <f>C$1</f>
        <v/>
      </c>
      <c r="D407" s="133">
        <f>INDEX(GLSShapes!$A$1:$AY$40000,Index!$A407*40-38,2)</f>
        <v/>
      </c>
      <c r="E407" s="155">
        <f>E406+40</f>
        <v/>
      </c>
      <c r="F407">
        <f>RIGHT(B407,F$1)</f>
        <v/>
      </c>
      <c r="G407" s="132">
        <f>INDEX(GLSShapes!$A$1:$AY$40000,Index!$A407*40-38,1)</f>
        <v/>
      </c>
      <c r="H407" s="113">
        <f>F407&amp;RIGHT(D407,H$1)</f>
        <v/>
      </c>
      <c r="I407" s="210">
        <f>IF(F407&lt;&gt;"0",INDEX(GLSShapes!$A$1:$AY$40000,Index!$A407*40-34,40),0)</f>
        <v/>
      </c>
      <c r="J407" s="210">
        <f>IF(F407&lt;&gt;"0",INDEX(GLSShapes!$A$1:$AY$40000,Index!$A407*40-34,41),0)</f>
        <v/>
      </c>
      <c r="M407" s="210">
        <f>INDEX(GLSShapes!$A$1:$AY$15000,Index!$A407*40-34,44)</f>
        <v/>
      </c>
      <c r="N407" s="210">
        <f>INDEX(GLSShapes!$A$1:$AY$15000,Index!$A407*40-34,45)</f>
        <v/>
      </c>
      <c r="Q407" s="210">
        <f>IF(F407&lt;&gt;"0",INDEX(GLSShapes!$A$1:$AY$15000,Index!$A407*40-34,48),0)</f>
        <v/>
      </c>
      <c r="R407" s="210">
        <f>IF(F407&lt;&gt;"0",INDEX(GLSShapes!$A$1:$AY$15000,Index!$A407*40-34,49),0)</f>
        <v/>
      </c>
    </row>
    <row r="408">
      <c r="A408" s="80">
        <f>A407+1</f>
        <v/>
      </c>
      <c r="B408" s="158">
        <f>INDEX(GLSShapes!$A$1:$AY$40000,Index!$A408*40-39,1)</f>
        <v/>
      </c>
      <c r="C408">
        <f>C$1</f>
        <v/>
      </c>
      <c r="D408" s="133">
        <f>INDEX(GLSShapes!$A$1:$AY$40000,Index!$A408*40-38,2)</f>
        <v/>
      </c>
      <c r="E408" s="155">
        <f>E407+40</f>
        <v/>
      </c>
      <c r="F408">
        <f>RIGHT(B408,F$1)</f>
        <v/>
      </c>
      <c r="G408" s="132">
        <f>INDEX(GLSShapes!$A$1:$AY$40000,Index!$A408*40-38,1)</f>
        <v/>
      </c>
      <c r="H408" s="113">
        <f>F408&amp;RIGHT(D408,H$1)</f>
        <v/>
      </c>
      <c r="I408" s="210">
        <f>IF(F408&lt;&gt;"0",INDEX(GLSShapes!$A$1:$AY$40000,Index!$A408*40-34,40),0)</f>
        <v/>
      </c>
      <c r="J408" s="210">
        <f>IF(F408&lt;&gt;"0",INDEX(GLSShapes!$A$1:$AY$40000,Index!$A408*40-34,41),0)</f>
        <v/>
      </c>
      <c r="M408" s="210">
        <f>INDEX(GLSShapes!$A$1:$AY$15000,Index!$A408*40-34,44)</f>
        <v/>
      </c>
      <c r="N408" s="210">
        <f>INDEX(GLSShapes!$A$1:$AY$15000,Index!$A408*40-34,45)</f>
        <v/>
      </c>
      <c r="Q408" s="210">
        <f>IF(F408&lt;&gt;"0",INDEX(GLSShapes!$A$1:$AY$15000,Index!$A408*40-34,48),0)</f>
        <v/>
      </c>
      <c r="R408" s="210">
        <f>IF(F408&lt;&gt;"0",INDEX(GLSShapes!$A$1:$AY$15000,Index!$A408*40-34,49),0)</f>
        <v/>
      </c>
    </row>
    <row r="409">
      <c r="A409" s="80">
        <f>A408+1</f>
        <v/>
      </c>
      <c r="B409" s="158">
        <f>INDEX(GLSShapes!$A$1:$AY$40000,Index!$A409*40-39,1)</f>
        <v/>
      </c>
      <c r="C409">
        <f>C$1</f>
        <v/>
      </c>
      <c r="D409" s="133">
        <f>INDEX(GLSShapes!$A$1:$AY$40000,Index!$A409*40-38,2)</f>
        <v/>
      </c>
      <c r="E409" s="155">
        <f>E408+40</f>
        <v/>
      </c>
      <c r="F409">
        <f>RIGHT(B409,F$1)</f>
        <v/>
      </c>
      <c r="G409" s="132">
        <f>INDEX(GLSShapes!$A$1:$AY$40000,Index!$A409*40-38,1)</f>
        <v/>
      </c>
      <c r="H409" s="113">
        <f>F409&amp;RIGHT(D409,H$1)</f>
        <v/>
      </c>
      <c r="I409" s="210">
        <f>IF(F409&lt;&gt;"0",INDEX(GLSShapes!$A$1:$AY$40000,Index!$A409*40-34,40),0)</f>
        <v/>
      </c>
      <c r="J409" s="210">
        <f>IF(F409&lt;&gt;"0",INDEX(GLSShapes!$A$1:$AY$40000,Index!$A409*40-34,41),0)</f>
        <v/>
      </c>
      <c r="M409" s="210">
        <f>INDEX(GLSShapes!$A$1:$AY$15000,Index!$A409*40-34,44)</f>
        <v/>
      </c>
      <c r="N409" s="210">
        <f>INDEX(GLSShapes!$A$1:$AY$15000,Index!$A409*40-34,45)</f>
        <v/>
      </c>
      <c r="Q409" s="210">
        <f>IF(F409&lt;&gt;"0",INDEX(GLSShapes!$A$1:$AY$15000,Index!$A409*40-34,48),0)</f>
        <v/>
      </c>
      <c r="R409" s="210">
        <f>IF(F409&lt;&gt;"0",INDEX(GLSShapes!$A$1:$AY$15000,Index!$A409*40-34,49),0)</f>
        <v/>
      </c>
    </row>
    <row r="410">
      <c r="A410" s="80">
        <f>A409+1</f>
        <v/>
      </c>
      <c r="B410" s="158">
        <f>INDEX(GLSShapes!$A$1:$AY$40000,Index!$A410*40-39,1)</f>
        <v/>
      </c>
      <c r="C410">
        <f>C$1</f>
        <v/>
      </c>
      <c r="D410" s="133">
        <f>INDEX(GLSShapes!$A$1:$AY$40000,Index!$A410*40-38,2)</f>
        <v/>
      </c>
      <c r="E410" s="155">
        <f>E409+40</f>
        <v/>
      </c>
      <c r="F410">
        <f>RIGHT(B410,F$1)</f>
        <v/>
      </c>
      <c r="G410" s="132">
        <f>INDEX(GLSShapes!$A$1:$AY$40000,Index!$A410*40-38,1)</f>
        <v/>
      </c>
      <c r="H410" s="113">
        <f>F410&amp;RIGHT(D410,H$1)</f>
        <v/>
      </c>
      <c r="I410" s="210">
        <f>IF(F410&lt;&gt;"0",INDEX(GLSShapes!$A$1:$AY$40000,Index!$A410*40-34,40),0)</f>
        <v/>
      </c>
      <c r="J410" s="210">
        <f>IF(F410&lt;&gt;"0",INDEX(GLSShapes!$A$1:$AY$40000,Index!$A410*40-34,41),0)</f>
        <v/>
      </c>
      <c r="M410" s="210">
        <f>INDEX(GLSShapes!$A$1:$AY$15000,Index!$A410*40-34,44)</f>
        <v/>
      </c>
      <c r="N410" s="210">
        <f>INDEX(GLSShapes!$A$1:$AY$15000,Index!$A410*40-34,45)</f>
        <v/>
      </c>
      <c r="Q410" s="210">
        <f>IF(F410&lt;&gt;"0",INDEX(GLSShapes!$A$1:$AY$15000,Index!$A410*40-34,48),0)</f>
        <v/>
      </c>
      <c r="R410" s="210">
        <f>IF(F410&lt;&gt;"0",INDEX(GLSShapes!$A$1:$AY$15000,Index!$A410*40-34,49),0)</f>
        <v/>
      </c>
    </row>
    <row r="411">
      <c r="A411" s="80">
        <f>A410+1</f>
        <v/>
      </c>
      <c r="B411" s="158">
        <f>INDEX(GLSShapes!$A$1:$AY$40000,Index!$A411*40-39,1)</f>
        <v/>
      </c>
      <c r="C411">
        <f>C$1</f>
        <v/>
      </c>
      <c r="D411" s="133">
        <f>INDEX(GLSShapes!$A$1:$AY$40000,Index!$A411*40-38,2)</f>
        <v/>
      </c>
      <c r="E411" s="155">
        <f>E410+40</f>
        <v/>
      </c>
      <c r="F411">
        <f>RIGHT(B411,F$1)</f>
        <v/>
      </c>
      <c r="G411" s="132">
        <f>INDEX(GLSShapes!$A$1:$AY$40000,Index!$A411*40-38,1)</f>
        <v/>
      </c>
      <c r="H411" s="113">
        <f>F411&amp;RIGHT(D411,H$1)</f>
        <v/>
      </c>
      <c r="I411" s="210">
        <f>IF(F411&lt;&gt;"0",INDEX(GLSShapes!$A$1:$AY$40000,Index!$A411*40-34,40),0)</f>
        <v/>
      </c>
      <c r="J411" s="210">
        <f>IF(F411&lt;&gt;"0",INDEX(GLSShapes!$A$1:$AY$40000,Index!$A411*40-34,41),0)</f>
        <v/>
      </c>
      <c r="M411" s="210">
        <f>INDEX(GLSShapes!$A$1:$AY$15000,Index!$A411*40-34,44)</f>
        <v/>
      </c>
      <c r="N411" s="210">
        <f>INDEX(GLSShapes!$A$1:$AY$15000,Index!$A411*40-34,45)</f>
        <v/>
      </c>
      <c r="Q411" s="210">
        <f>IF(F411&lt;&gt;"0",INDEX(GLSShapes!$A$1:$AY$15000,Index!$A411*40-34,48),0)</f>
        <v/>
      </c>
      <c r="R411" s="210">
        <f>IF(F411&lt;&gt;"0",INDEX(GLSShapes!$A$1:$AY$15000,Index!$A411*40-34,49),0)</f>
        <v/>
      </c>
    </row>
    <row r="412">
      <c r="A412" s="80">
        <f>A411+1</f>
        <v/>
      </c>
      <c r="B412" s="158">
        <f>INDEX(GLSShapes!$A$1:$AY$40000,Index!$A412*40-39,1)</f>
        <v/>
      </c>
      <c r="C412">
        <f>C$1</f>
        <v/>
      </c>
      <c r="D412" s="133">
        <f>INDEX(GLSShapes!$A$1:$AY$40000,Index!$A412*40-38,2)</f>
        <v/>
      </c>
      <c r="E412" s="155">
        <f>E411+40</f>
        <v/>
      </c>
      <c r="F412">
        <f>RIGHT(B412,F$1)</f>
        <v/>
      </c>
      <c r="G412" s="132">
        <f>INDEX(GLSShapes!$A$1:$AY$40000,Index!$A412*40-38,1)</f>
        <v/>
      </c>
      <c r="H412" s="113">
        <f>F412&amp;RIGHT(D412,H$1)</f>
        <v/>
      </c>
      <c r="I412" s="210">
        <f>IF(F412&lt;&gt;"0",INDEX(GLSShapes!$A$1:$AY$40000,Index!$A412*40-34,40),0)</f>
        <v/>
      </c>
      <c r="J412" s="210">
        <f>IF(F412&lt;&gt;"0",INDEX(GLSShapes!$A$1:$AY$40000,Index!$A412*40-34,41),0)</f>
        <v/>
      </c>
      <c r="M412" s="210">
        <f>INDEX(GLSShapes!$A$1:$AY$15000,Index!$A412*40-34,44)</f>
        <v/>
      </c>
      <c r="N412" s="210">
        <f>INDEX(GLSShapes!$A$1:$AY$15000,Index!$A412*40-34,45)</f>
        <v/>
      </c>
      <c r="Q412" s="210">
        <f>IF(F412&lt;&gt;"0",INDEX(GLSShapes!$A$1:$AY$15000,Index!$A412*40-34,48),0)</f>
        <v/>
      </c>
      <c r="R412" s="210">
        <f>IF(F412&lt;&gt;"0",INDEX(GLSShapes!$A$1:$AY$15000,Index!$A412*40-34,49),0)</f>
        <v/>
      </c>
    </row>
    <row r="413">
      <c r="A413" s="80">
        <f>A412+1</f>
        <v/>
      </c>
      <c r="B413" s="158">
        <f>INDEX(GLSShapes!$A$1:$AY$40000,Index!$A413*40-39,1)</f>
        <v/>
      </c>
      <c r="C413">
        <f>C$1</f>
        <v/>
      </c>
      <c r="D413" s="133">
        <f>INDEX(GLSShapes!$A$1:$AY$40000,Index!$A413*40-38,2)</f>
        <v/>
      </c>
      <c r="E413" s="155">
        <f>E412+40</f>
        <v/>
      </c>
      <c r="F413">
        <f>RIGHT(B413,F$1)</f>
        <v/>
      </c>
      <c r="G413" s="132">
        <f>INDEX(GLSShapes!$A$1:$AY$40000,Index!$A413*40-38,1)</f>
        <v/>
      </c>
      <c r="H413" s="113">
        <f>F413&amp;RIGHT(D413,H$1)</f>
        <v/>
      </c>
      <c r="I413" s="210">
        <f>IF(F413&lt;&gt;"0",INDEX(GLSShapes!$A$1:$AY$40000,Index!$A413*40-34,40),0)</f>
        <v/>
      </c>
      <c r="J413" s="210">
        <f>IF(F413&lt;&gt;"0",INDEX(GLSShapes!$A$1:$AY$40000,Index!$A413*40-34,41),0)</f>
        <v/>
      </c>
      <c r="M413" s="210">
        <f>INDEX(GLSShapes!$A$1:$AY$15000,Index!$A413*40-34,44)</f>
        <v/>
      </c>
      <c r="N413" s="210">
        <f>INDEX(GLSShapes!$A$1:$AY$15000,Index!$A413*40-34,45)</f>
        <v/>
      </c>
      <c r="Q413" s="210">
        <f>IF(F413&lt;&gt;"0",INDEX(GLSShapes!$A$1:$AY$15000,Index!$A413*40-34,48),0)</f>
        <v/>
      </c>
      <c r="R413" s="210">
        <f>IF(F413&lt;&gt;"0",INDEX(GLSShapes!$A$1:$AY$15000,Index!$A413*40-34,49),0)</f>
        <v/>
      </c>
    </row>
    <row r="414">
      <c r="A414" s="80">
        <f>A413+1</f>
        <v/>
      </c>
      <c r="B414" s="158">
        <f>INDEX(GLSShapes!$A$1:$AY$40000,Index!$A414*40-39,1)</f>
        <v/>
      </c>
      <c r="C414">
        <f>C$1</f>
        <v/>
      </c>
      <c r="D414" s="133">
        <f>INDEX(GLSShapes!$A$1:$AY$40000,Index!$A414*40-38,2)</f>
        <v/>
      </c>
      <c r="E414" s="155">
        <f>E413+40</f>
        <v/>
      </c>
      <c r="F414">
        <f>RIGHT(B414,F$1)</f>
        <v/>
      </c>
      <c r="G414" s="132">
        <f>INDEX(GLSShapes!$A$1:$AY$40000,Index!$A414*40-38,1)</f>
        <v/>
      </c>
      <c r="H414" s="113">
        <f>F414&amp;RIGHT(D414,H$1)</f>
        <v/>
      </c>
      <c r="I414" s="210">
        <f>IF(F414&lt;&gt;"0",INDEX(GLSShapes!$A$1:$AY$40000,Index!$A414*40-34,40),0)</f>
        <v/>
      </c>
      <c r="J414" s="210">
        <f>IF(F414&lt;&gt;"0",INDEX(GLSShapes!$A$1:$AY$40000,Index!$A414*40-34,41),0)</f>
        <v/>
      </c>
      <c r="M414" s="210">
        <f>INDEX(GLSShapes!$A$1:$AY$15000,Index!$A414*40-34,44)</f>
        <v/>
      </c>
      <c r="N414" s="210">
        <f>INDEX(GLSShapes!$A$1:$AY$15000,Index!$A414*40-34,45)</f>
        <v/>
      </c>
      <c r="Q414" s="210">
        <f>IF(F414&lt;&gt;"0",INDEX(GLSShapes!$A$1:$AY$15000,Index!$A414*40-34,48),0)</f>
        <v/>
      </c>
      <c r="R414" s="210">
        <f>IF(F414&lt;&gt;"0",INDEX(GLSShapes!$A$1:$AY$15000,Index!$A414*40-34,49),0)</f>
        <v/>
      </c>
    </row>
    <row r="415">
      <c r="A415" s="80">
        <f>A414+1</f>
        <v/>
      </c>
      <c r="B415" s="158">
        <f>INDEX(GLSShapes!$A$1:$AY$40000,Index!$A415*40-39,1)</f>
        <v/>
      </c>
      <c r="C415">
        <f>C$1</f>
        <v/>
      </c>
      <c r="D415" s="133">
        <f>INDEX(GLSShapes!$A$1:$AY$40000,Index!$A415*40-38,2)</f>
        <v/>
      </c>
      <c r="E415" s="155">
        <f>E414+40</f>
        <v/>
      </c>
      <c r="F415">
        <f>RIGHT(B415,F$1)</f>
        <v/>
      </c>
      <c r="G415" s="132">
        <f>INDEX(GLSShapes!$A$1:$AY$40000,Index!$A415*40-38,1)</f>
        <v/>
      </c>
      <c r="H415" s="113">
        <f>F415&amp;RIGHT(D415,H$1)</f>
        <v/>
      </c>
      <c r="I415" s="210">
        <f>IF(F415&lt;&gt;"0",INDEX(GLSShapes!$A$1:$AY$40000,Index!$A415*40-34,40),0)</f>
        <v/>
      </c>
      <c r="J415" s="210">
        <f>IF(F415&lt;&gt;"0",INDEX(GLSShapes!$A$1:$AY$40000,Index!$A415*40-34,41),0)</f>
        <v/>
      </c>
      <c r="M415" s="210">
        <f>INDEX(GLSShapes!$A$1:$AY$15000,Index!$A415*40-34,44)</f>
        <v/>
      </c>
      <c r="N415" s="210">
        <f>INDEX(GLSShapes!$A$1:$AY$15000,Index!$A415*40-34,45)</f>
        <v/>
      </c>
      <c r="Q415" s="210">
        <f>IF(F415&lt;&gt;"0",INDEX(GLSShapes!$A$1:$AY$15000,Index!$A415*40-34,48),0)</f>
        <v/>
      </c>
      <c r="R415" s="210">
        <f>IF(F415&lt;&gt;"0",INDEX(GLSShapes!$A$1:$AY$15000,Index!$A415*40-34,49),0)</f>
        <v/>
      </c>
    </row>
    <row r="416">
      <c r="A416" s="80">
        <f>A415+1</f>
        <v/>
      </c>
      <c r="B416" s="158">
        <f>INDEX(GLSShapes!$A$1:$AY$40000,Index!$A416*40-39,1)</f>
        <v/>
      </c>
      <c r="C416">
        <f>C$1</f>
        <v/>
      </c>
      <c r="D416" s="133">
        <f>INDEX(GLSShapes!$A$1:$AY$40000,Index!$A416*40-38,2)</f>
        <v/>
      </c>
      <c r="E416" s="155">
        <f>E415+40</f>
        <v/>
      </c>
      <c r="F416">
        <f>RIGHT(B416,F$1)</f>
        <v/>
      </c>
      <c r="G416" s="132">
        <f>INDEX(GLSShapes!$A$1:$AY$40000,Index!$A416*40-38,1)</f>
        <v/>
      </c>
      <c r="H416" s="113">
        <f>F416&amp;RIGHT(D416,H$1)</f>
        <v/>
      </c>
      <c r="I416" s="210">
        <f>IF(F416&lt;&gt;"0",INDEX(GLSShapes!$A$1:$AY$40000,Index!$A416*40-34,40),0)</f>
        <v/>
      </c>
      <c r="J416" s="210">
        <f>IF(F416&lt;&gt;"0",INDEX(GLSShapes!$A$1:$AY$40000,Index!$A416*40-34,41),0)</f>
        <v/>
      </c>
      <c r="M416" s="210">
        <f>INDEX(GLSShapes!$A$1:$AY$15000,Index!$A416*40-34,44)</f>
        <v/>
      </c>
      <c r="N416" s="210">
        <f>INDEX(GLSShapes!$A$1:$AY$15000,Index!$A416*40-34,45)</f>
        <v/>
      </c>
      <c r="Q416" s="210">
        <f>IF(F416&lt;&gt;"0",INDEX(GLSShapes!$A$1:$AY$15000,Index!$A416*40-34,48),0)</f>
        <v/>
      </c>
      <c r="R416" s="210">
        <f>IF(F416&lt;&gt;"0",INDEX(GLSShapes!$A$1:$AY$15000,Index!$A416*40-34,49),0)</f>
        <v/>
      </c>
    </row>
    <row r="417">
      <c r="A417" s="80">
        <f>A416+1</f>
        <v/>
      </c>
      <c r="B417" s="158">
        <f>INDEX(GLSShapes!$A$1:$AY$40000,Index!$A417*40-39,1)</f>
        <v/>
      </c>
      <c r="C417">
        <f>C$1</f>
        <v/>
      </c>
      <c r="D417" s="133">
        <f>INDEX(GLSShapes!$A$1:$AY$40000,Index!$A417*40-38,2)</f>
        <v/>
      </c>
      <c r="E417" s="155">
        <f>E416+40</f>
        <v/>
      </c>
      <c r="F417">
        <f>RIGHT(B417,F$1)</f>
        <v/>
      </c>
      <c r="G417" s="132">
        <f>INDEX(GLSShapes!$A$1:$AY$40000,Index!$A417*40-38,1)</f>
        <v/>
      </c>
      <c r="H417" s="113">
        <f>F417&amp;RIGHT(D417,H$1)</f>
        <v/>
      </c>
      <c r="I417" s="210">
        <f>IF(F417&lt;&gt;"0",INDEX(GLSShapes!$A$1:$AY$40000,Index!$A417*40-34,40),0)</f>
        <v/>
      </c>
      <c r="J417" s="210">
        <f>IF(F417&lt;&gt;"0",INDEX(GLSShapes!$A$1:$AY$40000,Index!$A417*40-34,41),0)</f>
        <v/>
      </c>
      <c r="M417" s="210">
        <f>INDEX(GLSShapes!$A$1:$AY$15000,Index!$A417*40-34,44)</f>
        <v/>
      </c>
      <c r="N417" s="210">
        <f>INDEX(GLSShapes!$A$1:$AY$15000,Index!$A417*40-34,45)</f>
        <v/>
      </c>
      <c r="Q417" s="210">
        <f>IF(F417&lt;&gt;"0",INDEX(GLSShapes!$A$1:$AY$15000,Index!$A417*40-34,48),0)</f>
        <v/>
      </c>
      <c r="R417" s="210">
        <f>IF(F417&lt;&gt;"0",INDEX(GLSShapes!$A$1:$AY$15000,Index!$A417*40-34,49),0)</f>
        <v/>
      </c>
    </row>
    <row r="418">
      <c r="A418" s="80">
        <f>A417+1</f>
        <v/>
      </c>
      <c r="B418" s="158">
        <f>INDEX(GLSShapes!$A$1:$AY$40000,Index!$A418*40-39,1)</f>
        <v/>
      </c>
      <c r="C418">
        <f>C$1</f>
        <v/>
      </c>
      <c r="D418" s="133">
        <f>INDEX(GLSShapes!$A$1:$AY$40000,Index!$A418*40-38,2)</f>
        <v/>
      </c>
      <c r="E418" s="155">
        <f>E417+40</f>
        <v/>
      </c>
      <c r="F418">
        <f>RIGHT(B418,F$1)</f>
        <v/>
      </c>
      <c r="G418" s="132">
        <f>INDEX(GLSShapes!$A$1:$AY$40000,Index!$A418*40-38,1)</f>
        <v/>
      </c>
      <c r="H418" s="113">
        <f>F418&amp;RIGHT(D418,H$1)</f>
        <v/>
      </c>
      <c r="I418" s="210">
        <f>IF(F418&lt;&gt;"0",INDEX(GLSShapes!$A$1:$AY$40000,Index!$A418*40-34,40),0)</f>
        <v/>
      </c>
      <c r="J418" s="210">
        <f>IF(F418&lt;&gt;"0",INDEX(GLSShapes!$A$1:$AY$40000,Index!$A418*40-34,41),0)</f>
        <v/>
      </c>
      <c r="M418" s="210">
        <f>INDEX(GLSShapes!$A$1:$AY$15000,Index!$A418*40-34,44)</f>
        <v/>
      </c>
      <c r="N418" s="210">
        <f>INDEX(GLSShapes!$A$1:$AY$15000,Index!$A418*40-34,45)</f>
        <v/>
      </c>
      <c r="Q418" s="210">
        <f>IF(F418&lt;&gt;"0",INDEX(GLSShapes!$A$1:$AY$15000,Index!$A418*40-34,48),0)</f>
        <v/>
      </c>
      <c r="R418" s="210">
        <f>IF(F418&lt;&gt;"0",INDEX(GLSShapes!$A$1:$AY$15000,Index!$A418*40-34,49),0)</f>
        <v/>
      </c>
    </row>
    <row r="419">
      <c r="A419" s="80">
        <f>A418+1</f>
        <v/>
      </c>
      <c r="B419" s="158">
        <f>INDEX(GLSShapes!$A$1:$AY$40000,Index!$A419*40-39,1)</f>
        <v/>
      </c>
      <c r="C419">
        <f>C$1</f>
        <v/>
      </c>
      <c r="D419" s="133">
        <f>INDEX(GLSShapes!$A$1:$AY$40000,Index!$A419*40-38,2)</f>
        <v/>
      </c>
      <c r="E419" s="155">
        <f>E418+40</f>
        <v/>
      </c>
      <c r="F419">
        <f>RIGHT(B419,F$1)</f>
        <v/>
      </c>
      <c r="G419" s="132">
        <f>INDEX(GLSShapes!$A$1:$AY$40000,Index!$A419*40-38,1)</f>
        <v/>
      </c>
      <c r="H419" s="113">
        <f>F419&amp;RIGHT(D419,H$1)</f>
        <v/>
      </c>
      <c r="I419" s="210">
        <f>IF(F419&lt;&gt;"0",INDEX(GLSShapes!$A$1:$AY$40000,Index!$A419*40-34,40),0)</f>
        <v/>
      </c>
      <c r="J419" s="210">
        <f>IF(F419&lt;&gt;"0",INDEX(GLSShapes!$A$1:$AY$40000,Index!$A419*40-34,41),0)</f>
        <v/>
      </c>
      <c r="M419" s="210">
        <f>INDEX(GLSShapes!$A$1:$AY$15000,Index!$A419*40-34,44)</f>
        <v/>
      </c>
      <c r="N419" s="210">
        <f>INDEX(GLSShapes!$A$1:$AY$15000,Index!$A419*40-34,45)</f>
        <v/>
      </c>
      <c r="Q419" s="210">
        <f>IF(F419&lt;&gt;"0",INDEX(GLSShapes!$A$1:$AY$15000,Index!$A419*40-34,48),0)</f>
        <v/>
      </c>
      <c r="R419" s="210">
        <f>IF(F419&lt;&gt;"0",INDEX(GLSShapes!$A$1:$AY$15000,Index!$A419*40-34,49),0)</f>
        <v/>
      </c>
    </row>
    <row r="420">
      <c r="A420" s="80">
        <f>A419+1</f>
        <v/>
      </c>
      <c r="B420" s="158">
        <f>INDEX(GLSShapes!$A$1:$AY$40000,Index!$A420*40-39,1)</f>
        <v/>
      </c>
      <c r="C420">
        <f>C$1</f>
        <v/>
      </c>
      <c r="D420" s="133">
        <f>INDEX(GLSShapes!$A$1:$AY$40000,Index!$A420*40-38,2)</f>
        <v/>
      </c>
      <c r="E420" s="155">
        <f>E419+40</f>
        <v/>
      </c>
      <c r="F420">
        <f>RIGHT(B420,F$1)</f>
        <v/>
      </c>
      <c r="G420" s="132">
        <f>INDEX(GLSShapes!$A$1:$AY$40000,Index!$A420*40-38,1)</f>
        <v/>
      </c>
      <c r="H420" s="113">
        <f>F420&amp;RIGHT(D420,H$1)</f>
        <v/>
      </c>
      <c r="I420" s="210">
        <f>IF(F420&lt;&gt;"0",INDEX(GLSShapes!$A$1:$AY$40000,Index!$A420*40-34,40),0)</f>
        <v/>
      </c>
      <c r="J420" s="210">
        <f>IF(F420&lt;&gt;"0",INDEX(GLSShapes!$A$1:$AY$40000,Index!$A420*40-34,41),0)</f>
        <v/>
      </c>
      <c r="M420" s="210">
        <f>INDEX(GLSShapes!$A$1:$AY$15000,Index!$A420*40-34,44)</f>
        <v/>
      </c>
      <c r="N420" s="210">
        <f>INDEX(GLSShapes!$A$1:$AY$15000,Index!$A420*40-34,45)</f>
        <v/>
      </c>
      <c r="Q420" s="210">
        <f>IF(F420&lt;&gt;"0",INDEX(GLSShapes!$A$1:$AY$15000,Index!$A420*40-34,48),0)</f>
        <v/>
      </c>
      <c r="R420" s="210">
        <f>IF(F420&lt;&gt;"0",INDEX(GLSShapes!$A$1:$AY$15000,Index!$A420*40-34,49),0)</f>
        <v/>
      </c>
    </row>
    <row r="421">
      <c r="A421" s="80">
        <f>A420+1</f>
        <v/>
      </c>
      <c r="B421" s="158">
        <f>INDEX(GLSShapes!$A$1:$AY$40000,Index!$A421*40-39,1)</f>
        <v/>
      </c>
      <c r="C421">
        <f>C$1</f>
        <v/>
      </c>
      <c r="D421" s="133">
        <f>INDEX(GLSShapes!$A$1:$AY$40000,Index!$A421*40-38,2)</f>
        <v/>
      </c>
      <c r="E421" s="155">
        <f>E420+40</f>
        <v/>
      </c>
      <c r="F421">
        <f>RIGHT(B421,F$1)</f>
        <v/>
      </c>
      <c r="G421" s="132">
        <f>INDEX(GLSShapes!$A$1:$AY$40000,Index!$A421*40-38,1)</f>
        <v/>
      </c>
      <c r="H421" s="113">
        <f>F421&amp;RIGHT(D421,H$1)</f>
        <v/>
      </c>
      <c r="I421" s="210">
        <f>IF(F421&lt;&gt;"0",INDEX(GLSShapes!$A$1:$AY$40000,Index!$A421*40-34,40),0)</f>
        <v/>
      </c>
      <c r="J421" s="210">
        <f>IF(F421&lt;&gt;"0",INDEX(GLSShapes!$A$1:$AY$40000,Index!$A421*40-34,41),0)</f>
        <v/>
      </c>
      <c r="M421" s="210">
        <f>INDEX(GLSShapes!$A$1:$AY$15000,Index!$A421*40-34,44)</f>
        <v/>
      </c>
      <c r="N421" s="210">
        <f>INDEX(GLSShapes!$A$1:$AY$15000,Index!$A421*40-34,45)</f>
        <v/>
      </c>
      <c r="Q421" s="210">
        <f>IF(F421&lt;&gt;"0",INDEX(GLSShapes!$A$1:$AY$15000,Index!$A421*40-34,48),0)</f>
        <v/>
      </c>
      <c r="R421" s="210">
        <f>IF(F421&lt;&gt;"0",INDEX(GLSShapes!$A$1:$AY$15000,Index!$A421*40-34,49),0)</f>
        <v/>
      </c>
    </row>
    <row r="422">
      <c r="A422" s="80">
        <f>A421+1</f>
        <v/>
      </c>
      <c r="B422" s="158">
        <f>INDEX(GLSShapes!$A$1:$AY$40000,Index!$A422*40-39,1)</f>
        <v/>
      </c>
      <c r="C422">
        <f>C$1</f>
        <v/>
      </c>
      <c r="D422" s="133">
        <f>INDEX(GLSShapes!$A$1:$AY$40000,Index!$A422*40-38,2)</f>
        <v/>
      </c>
      <c r="E422" s="155">
        <f>E421+40</f>
        <v/>
      </c>
      <c r="F422">
        <f>RIGHT(B422,F$1)</f>
        <v/>
      </c>
      <c r="G422" s="132">
        <f>INDEX(GLSShapes!$A$1:$AY$40000,Index!$A422*40-38,1)</f>
        <v/>
      </c>
      <c r="H422" s="113">
        <f>F422&amp;RIGHT(D422,H$1)</f>
        <v/>
      </c>
      <c r="I422" s="210">
        <f>IF(F422&lt;&gt;"0",INDEX(GLSShapes!$A$1:$AY$40000,Index!$A422*40-34,40),0)</f>
        <v/>
      </c>
      <c r="J422" s="210">
        <f>IF(F422&lt;&gt;"0",INDEX(GLSShapes!$A$1:$AY$40000,Index!$A422*40-34,41),0)</f>
        <v/>
      </c>
      <c r="M422" s="210">
        <f>INDEX(GLSShapes!$A$1:$AY$15000,Index!$A422*40-34,44)</f>
        <v/>
      </c>
      <c r="N422" s="210">
        <f>INDEX(GLSShapes!$A$1:$AY$15000,Index!$A422*40-34,45)</f>
        <v/>
      </c>
      <c r="Q422" s="210">
        <f>IF(F422&lt;&gt;"0",INDEX(GLSShapes!$A$1:$AY$15000,Index!$A422*40-34,48),0)</f>
        <v/>
      </c>
      <c r="R422" s="210">
        <f>IF(F422&lt;&gt;"0",INDEX(GLSShapes!$A$1:$AY$15000,Index!$A422*40-34,49),0)</f>
        <v/>
      </c>
    </row>
    <row r="423">
      <c r="A423" s="80">
        <f>A422+1</f>
        <v/>
      </c>
      <c r="B423" s="158">
        <f>INDEX(GLSShapes!$A$1:$AY$40000,Index!$A423*40-39,1)</f>
        <v/>
      </c>
      <c r="C423">
        <f>C$1</f>
        <v/>
      </c>
      <c r="D423" s="133">
        <f>INDEX(GLSShapes!$A$1:$AY$40000,Index!$A423*40-38,2)</f>
        <v/>
      </c>
      <c r="E423" s="155">
        <f>E422+40</f>
        <v/>
      </c>
      <c r="F423">
        <f>RIGHT(B423,F$1)</f>
        <v/>
      </c>
      <c r="G423" s="132">
        <f>INDEX(GLSShapes!$A$1:$AY$40000,Index!$A423*40-38,1)</f>
        <v/>
      </c>
      <c r="H423" s="113">
        <f>F423&amp;RIGHT(D423,H$1)</f>
        <v/>
      </c>
      <c r="I423" s="210">
        <f>IF(F423&lt;&gt;"0",INDEX(GLSShapes!$A$1:$AY$40000,Index!$A423*40-34,40),0)</f>
        <v/>
      </c>
      <c r="J423" s="210">
        <f>IF(F423&lt;&gt;"0",INDEX(GLSShapes!$A$1:$AY$40000,Index!$A423*40-34,41),0)</f>
        <v/>
      </c>
      <c r="M423" s="210">
        <f>INDEX(GLSShapes!$A$1:$AY$15000,Index!$A423*40-34,44)</f>
        <v/>
      </c>
      <c r="N423" s="210">
        <f>INDEX(GLSShapes!$A$1:$AY$15000,Index!$A423*40-34,45)</f>
        <v/>
      </c>
      <c r="Q423" s="210">
        <f>IF(F423&lt;&gt;"0",INDEX(GLSShapes!$A$1:$AY$15000,Index!$A423*40-34,48),0)</f>
        <v/>
      </c>
      <c r="R423" s="210">
        <f>IF(F423&lt;&gt;"0",INDEX(GLSShapes!$A$1:$AY$15000,Index!$A423*40-34,49),0)</f>
        <v/>
      </c>
    </row>
    <row r="424">
      <c r="A424" s="80">
        <f>A423+1</f>
        <v/>
      </c>
      <c r="B424" s="158">
        <f>INDEX(GLSShapes!$A$1:$AY$40000,Index!$A424*40-39,1)</f>
        <v/>
      </c>
      <c r="C424">
        <f>C$1</f>
        <v/>
      </c>
      <c r="D424" s="133">
        <f>INDEX(GLSShapes!$A$1:$AY$40000,Index!$A424*40-38,2)</f>
        <v/>
      </c>
      <c r="E424" s="155">
        <f>E423+40</f>
        <v/>
      </c>
      <c r="F424">
        <f>RIGHT(B424,F$1)</f>
        <v/>
      </c>
      <c r="G424" s="132">
        <f>INDEX(GLSShapes!$A$1:$AY$40000,Index!$A424*40-38,1)</f>
        <v/>
      </c>
      <c r="H424" s="113">
        <f>F424&amp;RIGHT(D424,H$1)</f>
        <v/>
      </c>
      <c r="I424" s="210">
        <f>IF(F424&lt;&gt;"0",INDEX(GLSShapes!$A$1:$AY$40000,Index!$A424*40-34,40),0)</f>
        <v/>
      </c>
      <c r="J424" s="210">
        <f>IF(F424&lt;&gt;"0",INDEX(GLSShapes!$A$1:$AY$40000,Index!$A424*40-34,41),0)</f>
        <v/>
      </c>
      <c r="M424" s="210">
        <f>INDEX(GLSShapes!$A$1:$AY$15000,Index!$A424*40-34,44)</f>
        <v/>
      </c>
      <c r="N424" s="210">
        <f>INDEX(GLSShapes!$A$1:$AY$15000,Index!$A424*40-34,45)</f>
        <v/>
      </c>
      <c r="Q424" s="210">
        <f>IF(F424&lt;&gt;"0",INDEX(GLSShapes!$A$1:$AY$15000,Index!$A424*40-34,48),0)</f>
        <v/>
      </c>
      <c r="R424" s="210">
        <f>IF(F424&lt;&gt;"0",INDEX(GLSShapes!$A$1:$AY$15000,Index!$A424*40-34,49),0)</f>
        <v/>
      </c>
    </row>
    <row r="425">
      <c r="A425" s="80">
        <f>A424+1</f>
        <v/>
      </c>
      <c r="B425" s="158">
        <f>INDEX(GLSShapes!$A$1:$AY$40000,Index!$A425*40-39,1)</f>
        <v/>
      </c>
      <c r="C425">
        <f>C$1</f>
        <v/>
      </c>
      <c r="D425" s="133">
        <f>INDEX(GLSShapes!$A$1:$AY$40000,Index!$A425*40-38,2)</f>
        <v/>
      </c>
      <c r="E425" s="155">
        <f>E424+40</f>
        <v/>
      </c>
      <c r="F425">
        <f>RIGHT(B425,F$1)</f>
        <v/>
      </c>
      <c r="G425" s="132">
        <f>INDEX(GLSShapes!$A$1:$AY$40000,Index!$A425*40-38,1)</f>
        <v/>
      </c>
      <c r="H425" s="113">
        <f>F425&amp;RIGHT(D425,H$1)</f>
        <v/>
      </c>
      <c r="I425" s="210">
        <f>IF(F425&lt;&gt;"0",INDEX(GLSShapes!$A$1:$AY$40000,Index!$A425*40-34,40),0)</f>
        <v/>
      </c>
      <c r="J425" s="210">
        <f>IF(F425&lt;&gt;"0",INDEX(GLSShapes!$A$1:$AY$40000,Index!$A425*40-34,41),0)</f>
        <v/>
      </c>
      <c r="M425" s="210">
        <f>INDEX(GLSShapes!$A$1:$AY$15000,Index!$A425*40-34,44)</f>
        <v/>
      </c>
      <c r="N425" s="210">
        <f>INDEX(GLSShapes!$A$1:$AY$15000,Index!$A425*40-34,45)</f>
        <v/>
      </c>
      <c r="Q425" s="210">
        <f>IF(F425&lt;&gt;"0",INDEX(GLSShapes!$A$1:$AY$15000,Index!$A425*40-34,48),0)</f>
        <v/>
      </c>
      <c r="R425" s="210">
        <f>IF(F425&lt;&gt;"0",INDEX(GLSShapes!$A$1:$AY$15000,Index!$A425*40-34,49),0)</f>
        <v/>
      </c>
    </row>
    <row r="426">
      <c r="A426" s="80">
        <f>A425+1</f>
        <v/>
      </c>
      <c r="B426" s="158">
        <f>INDEX(GLSShapes!$A$1:$AY$40000,Index!$A426*40-39,1)</f>
        <v/>
      </c>
      <c r="C426">
        <f>C$1</f>
        <v/>
      </c>
      <c r="D426" s="133">
        <f>INDEX(GLSShapes!$A$1:$AY$40000,Index!$A426*40-38,2)</f>
        <v/>
      </c>
      <c r="E426" s="155">
        <f>E425+40</f>
        <v/>
      </c>
      <c r="F426">
        <f>RIGHT(B426,F$1)</f>
        <v/>
      </c>
      <c r="G426" s="132">
        <f>INDEX(GLSShapes!$A$1:$AY$40000,Index!$A426*40-38,1)</f>
        <v/>
      </c>
      <c r="H426" s="113">
        <f>F426&amp;RIGHT(D426,H$1)</f>
        <v/>
      </c>
      <c r="I426" s="210">
        <f>IF(F426&lt;&gt;"0",INDEX(GLSShapes!$A$1:$AY$40000,Index!$A426*40-34,40),0)</f>
        <v/>
      </c>
      <c r="J426" s="210">
        <f>IF(F426&lt;&gt;"0",INDEX(GLSShapes!$A$1:$AY$40000,Index!$A426*40-34,41),0)</f>
        <v/>
      </c>
      <c r="M426" s="210">
        <f>INDEX(GLSShapes!$A$1:$AY$15000,Index!$A426*40-34,44)</f>
        <v/>
      </c>
      <c r="N426" s="210">
        <f>INDEX(GLSShapes!$A$1:$AY$15000,Index!$A426*40-34,45)</f>
        <v/>
      </c>
      <c r="Q426" s="210">
        <f>IF(F426&lt;&gt;"0",INDEX(GLSShapes!$A$1:$AY$15000,Index!$A426*40-34,48),0)</f>
        <v/>
      </c>
      <c r="R426" s="210">
        <f>IF(F426&lt;&gt;"0",INDEX(GLSShapes!$A$1:$AY$15000,Index!$A426*40-34,49),0)</f>
        <v/>
      </c>
    </row>
    <row r="427">
      <c r="A427" s="80">
        <f>A426+1</f>
        <v/>
      </c>
      <c r="B427" s="158">
        <f>INDEX(GLSShapes!$A$1:$AY$40000,Index!$A427*40-39,1)</f>
        <v/>
      </c>
      <c r="C427">
        <f>C$1</f>
        <v/>
      </c>
      <c r="D427" s="133">
        <f>INDEX(GLSShapes!$A$1:$AY$40000,Index!$A427*40-38,2)</f>
        <v/>
      </c>
      <c r="E427" s="155">
        <f>E426+40</f>
        <v/>
      </c>
      <c r="F427">
        <f>RIGHT(B427,F$1)</f>
        <v/>
      </c>
      <c r="G427" s="132">
        <f>INDEX(GLSShapes!$A$1:$AY$40000,Index!$A427*40-38,1)</f>
        <v/>
      </c>
      <c r="H427" s="113">
        <f>F427&amp;RIGHT(D427,H$1)</f>
        <v/>
      </c>
      <c r="I427" s="210">
        <f>IF(F427&lt;&gt;"0",INDEX(GLSShapes!$A$1:$AY$40000,Index!$A427*40-34,40),0)</f>
        <v/>
      </c>
      <c r="J427" s="210">
        <f>IF(F427&lt;&gt;"0",INDEX(GLSShapes!$A$1:$AY$40000,Index!$A427*40-34,41),0)</f>
        <v/>
      </c>
      <c r="M427" s="210">
        <f>INDEX(GLSShapes!$A$1:$AY$15000,Index!$A427*40-34,44)</f>
        <v/>
      </c>
      <c r="N427" s="210">
        <f>INDEX(GLSShapes!$A$1:$AY$15000,Index!$A427*40-34,45)</f>
        <v/>
      </c>
      <c r="Q427" s="210">
        <f>IF(F427&lt;&gt;"0",INDEX(GLSShapes!$A$1:$AY$15000,Index!$A427*40-34,48),0)</f>
        <v/>
      </c>
      <c r="R427" s="210">
        <f>IF(F427&lt;&gt;"0",INDEX(GLSShapes!$A$1:$AY$15000,Index!$A427*40-34,49),0)</f>
        <v/>
      </c>
    </row>
    <row r="428">
      <c r="A428" s="80">
        <f>A427+1</f>
        <v/>
      </c>
      <c r="B428" s="158">
        <f>INDEX(GLSShapes!$A$1:$AY$40000,Index!$A428*40-39,1)</f>
        <v/>
      </c>
      <c r="C428">
        <f>C$1</f>
        <v/>
      </c>
      <c r="D428" s="133">
        <f>INDEX(GLSShapes!$A$1:$AY$40000,Index!$A428*40-38,2)</f>
        <v/>
      </c>
      <c r="E428" s="155">
        <f>E427+40</f>
        <v/>
      </c>
      <c r="F428">
        <f>RIGHT(B428,F$1)</f>
        <v/>
      </c>
      <c r="G428" s="132">
        <f>INDEX(GLSShapes!$A$1:$AY$40000,Index!$A428*40-38,1)</f>
        <v/>
      </c>
      <c r="H428" s="113">
        <f>F428&amp;RIGHT(D428,H$1)</f>
        <v/>
      </c>
      <c r="I428" s="210">
        <f>IF(F428&lt;&gt;"0",INDEX(GLSShapes!$A$1:$AY$40000,Index!$A428*40-34,40),0)</f>
        <v/>
      </c>
      <c r="J428" s="210">
        <f>IF(F428&lt;&gt;"0",INDEX(GLSShapes!$A$1:$AY$40000,Index!$A428*40-34,41),0)</f>
        <v/>
      </c>
      <c r="M428" s="210">
        <f>INDEX(GLSShapes!$A$1:$AY$15000,Index!$A428*40-34,44)</f>
        <v/>
      </c>
      <c r="N428" s="210">
        <f>INDEX(GLSShapes!$A$1:$AY$15000,Index!$A428*40-34,45)</f>
        <v/>
      </c>
      <c r="Q428" s="210">
        <f>IF(F428&lt;&gt;"0",INDEX(GLSShapes!$A$1:$AY$15000,Index!$A428*40-34,48),0)</f>
        <v/>
      </c>
      <c r="R428" s="210">
        <f>IF(F428&lt;&gt;"0",INDEX(GLSShapes!$A$1:$AY$15000,Index!$A428*40-34,49),0)</f>
        <v/>
      </c>
    </row>
    <row r="429">
      <c r="A429" s="80">
        <f>A428+1</f>
        <v/>
      </c>
      <c r="B429" s="158">
        <f>INDEX(GLSShapes!$A$1:$AY$40000,Index!$A429*40-39,1)</f>
        <v/>
      </c>
      <c r="C429">
        <f>C$1</f>
        <v/>
      </c>
      <c r="D429" s="133">
        <f>INDEX(GLSShapes!$A$1:$AY$40000,Index!$A429*40-38,2)</f>
        <v/>
      </c>
      <c r="E429" s="155">
        <f>E428+40</f>
        <v/>
      </c>
      <c r="F429">
        <f>RIGHT(B429,F$1)</f>
        <v/>
      </c>
      <c r="G429" s="132">
        <f>INDEX(GLSShapes!$A$1:$AY$40000,Index!$A429*40-38,1)</f>
        <v/>
      </c>
      <c r="H429" s="113">
        <f>F429&amp;RIGHT(D429,H$1)</f>
        <v/>
      </c>
      <c r="I429" s="210">
        <f>IF(F429&lt;&gt;"0",INDEX(GLSShapes!$A$1:$AY$40000,Index!$A429*40-34,40),0)</f>
        <v/>
      </c>
      <c r="J429" s="210">
        <f>IF(F429&lt;&gt;"0",INDEX(GLSShapes!$A$1:$AY$40000,Index!$A429*40-34,41),0)</f>
        <v/>
      </c>
      <c r="M429" s="210">
        <f>INDEX(GLSShapes!$A$1:$AY$15000,Index!$A429*40-34,44)</f>
        <v/>
      </c>
      <c r="N429" s="210">
        <f>INDEX(GLSShapes!$A$1:$AY$15000,Index!$A429*40-34,45)</f>
        <v/>
      </c>
      <c r="Q429" s="210">
        <f>IF(F429&lt;&gt;"0",INDEX(GLSShapes!$A$1:$AY$15000,Index!$A429*40-34,48),0)</f>
        <v/>
      </c>
      <c r="R429" s="210">
        <f>IF(F429&lt;&gt;"0",INDEX(GLSShapes!$A$1:$AY$15000,Index!$A429*40-34,49),0)</f>
        <v/>
      </c>
    </row>
    <row r="430">
      <c r="A430" s="80">
        <f>A429+1</f>
        <v/>
      </c>
      <c r="B430" s="158">
        <f>INDEX(GLSShapes!$A$1:$AY$40000,Index!$A430*40-39,1)</f>
        <v/>
      </c>
      <c r="C430">
        <f>C$1</f>
        <v/>
      </c>
      <c r="D430" s="133">
        <f>INDEX(GLSShapes!$A$1:$AY$40000,Index!$A430*40-38,2)</f>
        <v/>
      </c>
      <c r="E430" s="155">
        <f>E429+40</f>
        <v/>
      </c>
      <c r="F430">
        <f>RIGHT(B430,F$1)</f>
        <v/>
      </c>
      <c r="G430" s="132">
        <f>INDEX(GLSShapes!$A$1:$AY$40000,Index!$A430*40-38,1)</f>
        <v/>
      </c>
      <c r="H430" s="113">
        <f>F430&amp;RIGHT(D430,H$1)</f>
        <v/>
      </c>
      <c r="I430" s="210">
        <f>IF(F430&lt;&gt;"0",INDEX(GLSShapes!$A$1:$AY$40000,Index!$A430*40-34,40),0)</f>
        <v/>
      </c>
      <c r="J430" s="210">
        <f>IF(F430&lt;&gt;"0",INDEX(GLSShapes!$A$1:$AY$40000,Index!$A430*40-34,41),0)</f>
        <v/>
      </c>
      <c r="M430" s="210">
        <f>INDEX(GLSShapes!$A$1:$AY$15000,Index!$A430*40-34,44)</f>
        <v/>
      </c>
      <c r="N430" s="210">
        <f>INDEX(GLSShapes!$A$1:$AY$15000,Index!$A430*40-34,45)</f>
        <v/>
      </c>
      <c r="Q430" s="210">
        <f>IF(F430&lt;&gt;"0",INDEX(GLSShapes!$A$1:$AY$15000,Index!$A430*40-34,48),0)</f>
        <v/>
      </c>
      <c r="R430" s="210">
        <f>IF(F430&lt;&gt;"0",INDEX(GLSShapes!$A$1:$AY$15000,Index!$A430*40-34,49),0)</f>
        <v/>
      </c>
    </row>
    <row r="431">
      <c r="A431" s="80">
        <f>A430+1</f>
        <v/>
      </c>
      <c r="B431" s="158">
        <f>INDEX(GLSShapes!$A$1:$AY$40000,Index!$A431*40-39,1)</f>
        <v/>
      </c>
      <c r="C431">
        <f>C$1</f>
        <v/>
      </c>
      <c r="D431" s="133">
        <f>INDEX(GLSShapes!$A$1:$AY$40000,Index!$A431*40-38,2)</f>
        <v/>
      </c>
      <c r="E431" s="155">
        <f>E430+40</f>
        <v/>
      </c>
      <c r="F431">
        <f>RIGHT(B431,F$1)</f>
        <v/>
      </c>
      <c r="G431" s="132">
        <f>INDEX(GLSShapes!$A$1:$AY$40000,Index!$A431*40-38,1)</f>
        <v/>
      </c>
      <c r="H431" s="113">
        <f>F431&amp;RIGHT(D431,H$1)</f>
        <v/>
      </c>
      <c r="I431" s="210">
        <f>IF(F431&lt;&gt;"0",INDEX(GLSShapes!$A$1:$AY$40000,Index!$A431*40-34,40),0)</f>
        <v/>
      </c>
      <c r="J431" s="210">
        <f>IF(F431&lt;&gt;"0",INDEX(GLSShapes!$A$1:$AY$40000,Index!$A431*40-34,41),0)</f>
        <v/>
      </c>
      <c r="M431" s="210">
        <f>INDEX(GLSShapes!$A$1:$AY$15000,Index!$A431*40-34,44)</f>
        <v/>
      </c>
      <c r="N431" s="210">
        <f>INDEX(GLSShapes!$A$1:$AY$15000,Index!$A431*40-34,45)</f>
        <v/>
      </c>
      <c r="Q431" s="210">
        <f>IF(F431&lt;&gt;"0",INDEX(GLSShapes!$A$1:$AY$15000,Index!$A431*40-34,48),0)</f>
        <v/>
      </c>
      <c r="R431" s="210">
        <f>IF(F431&lt;&gt;"0",INDEX(GLSShapes!$A$1:$AY$15000,Index!$A431*40-34,49),0)</f>
        <v/>
      </c>
    </row>
    <row r="432">
      <c r="A432" s="80">
        <f>A431+1</f>
        <v/>
      </c>
      <c r="B432" s="158">
        <f>INDEX(GLSShapes!$A$1:$AY$40000,Index!$A432*40-39,1)</f>
        <v/>
      </c>
      <c r="C432">
        <f>C$1</f>
        <v/>
      </c>
      <c r="D432" s="133">
        <f>INDEX(GLSShapes!$A$1:$AY$40000,Index!$A432*40-38,2)</f>
        <v/>
      </c>
      <c r="E432" s="155">
        <f>E431+40</f>
        <v/>
      </c>
      <c r="F432">
        <f>RIGHT(B432,F$1)</f>
        <v/>
      </c>
      <c r="G432" s="132">
        <f>INDEX(GLSShapes!$A$1:$AY$40000,Index!$A432*40-38,1)</f>
        <v/>
      </c>
      <c r="H432" s="113">
        <f>F432&amp;RIGHT(D432,H$1)</f>
        <v/>
      </c>
      <c r="I432" s="210">
        <f>IF(F432&lt;&gt;"0",INDEX(GLSShapes!$A$1:$AY$40000,Index!$A432*40-34,40),0)</f>
        <v/>
      </c>
      <c r="J432" s="210">
        <f>IF(F432&lt;&gt;"0",INDEX(GLSShapes!$A$1:$AY$40000,Index!$A432*40-34,41),0)</f>
        <v/>
      </c>
      <c r="M432" s="210">
        <f>INDEX(GLSShapes!$A$1:$AY$15000,Index!$A432*40-34,44)</f>
        <v/>
      </c>
      <c r="N432" s="210">
        <f>INDEX(GLSShapes!$A$1:$AY$15000,Index!$A432*40-34,45)</f>
        <v/>
      </c>
      <c r="Q432" s="210">
        <f>IF(F432&lt;&gt;"0",INDEX(GLSShapes!$A$1:$AY$15000,Index!$A432*40-34,48),0)</f>
        <v/>
      </c>
      <c r="R432" s="210">
        <f>IF(F432&lt;&gt;"0",INDEX(GLSShapes!$A$1:$AY$15000,Index!$A432*40-34,49),0)</f>
        <v/>
      </c>
    </row>
    <row r="433">
      <c r="A433" s="80">
        <f>A432+1</f>
        <v/>
      </c>
      <c r="B433" s="158">
        <f>INDEX(GLSShapes!$A$1:$AY$40000,Index!$A433*40-39,1)</f>
        <v/>
      </c>
      <c r="C433">
        <f>C$1</f>
        <v/>
      </c>
      <c r="D433" s="133">
        <f>INDEX(GLSShapes!$A$1:$AY$40000,Index!$A433*40-38,2)</f>
        <v/>
      </c>
      <c r="E433" s="155">
        <f>E432+40</f>
        <v/>
      </c>
      <c r="F433">
        <f>RIGHT(B433,F$1)</f>
        <v/>
      </c>
      <c r="G433" s="132">
        <f>INDEX(GLSShapes!$A$1:$AY$40000,Index!$A433*40-38,1)</f>
        <v/>
      </c>
      <c r="H433" s="113">
        <f>F433&amp;RIGHT(D433,H$1)</f>
        <v/>
      </c>
      <c r="I433" s="210">
        <f>IF(F433&lt;&gt;"0",INDEX(GLSShapes!$A$1:$AY$40000,Index!$A433*40-34,40),0)</f>
        <v/>
      </c>
      <c r="J433" s="210">
        <f>IF(F433&lt;&gt;"0",INDEX(GLSShapes!$A$1:$AY$40000,Index!$A433*40-34,41),0)</f>
        <v/>
      </c>
      <c r="M433" s="210">
        <f>INDEX(GLSShapes!$A$1:$AY$15000,Index!$A433*40-34,44)</f>
        <v/>
      </c>
      <c r="N433" s="210">
        <f>INDEX(GLSShapes!$A$1:$AY$15000,Index!$A433*40-34,45)</f>
        <v/>
      </c>
      <c r="Q433" s="210">
        <f>IF(F433&lt;&gt;"0",INDEX(GLSShapes!$A$1:$AY$15000,Index!$A433*40-34,48),0)</f>
        <v/>
      </c>
      <c r="R433" s="210">
        <f>IF(F433&lt;&gt;"0",INDEX(GLSShapes!$A$1:$AY$15000,Index!$A433*40-34,49),0)</f>
        <v/>
      </c>
    </row>
    <row r="434">
      <c r="A434" s="80">
        <f>A433+1</f>
        <v/>
      </c>
      <c r="B434" s="158">
        <f>INDEX(GLSShapes!$A$1:$AY$40000,Index!$A434*40-39,1)</f>
        <v/>
      </c>
      <c r="C434">
        <f>C$1</f>
        <v/>
      </c>
      <c r="D434" s="133">
        <f>INDEX(GLSShapes!$A$1:$AY$40000,Index!$A434*40-38,2)</f>
        <v/>
      </c>
      <c r="E434" s="155">
        <f>E433+40</f>
        <v/>
      </c>
      <c r="F434">
        <f>RIGHT(B434,F$1)</f>
        <v/>
      </c>
      <c r="G434" s="132">
        <f>INDEX(GLSShapes!$A$1:$AY$40000,Index!$A434*40-38,1)</f>
        <v/>
      </c>
      <c r="H434" s="113">
        <f>F434&amp;RIGHT(D434,H$1)</f>
        <v/>
      </c>
      <c r="I434" s="210">
        <f>IF(F434&lt;&gt;"0",INDEX(GLSShapes!$A$1:$AY$40000,Index!$A434*40-34,40),0)</f>
        <v/>
      </c>
      <c r="J434" s="210">
        <f>IF(F434&lt;&gt;"0",INDEX(GLSShapes!$A$1:$AY$40000,Index!$A434*40-34,41),0)</f>
        <v/>
      </c>
      <c r="M434" s="210">
        <f>INDEX(GLSShapes!$A$1:$AY$15000,Index!$A434*40-34,44)</f>
        <v/>
      </c>
      <c r="N434" s="210">
        <f>INDEX(GLSShapes!$A$1:$AY$15000,Index!$A434*40-34,45)</f>
        <v/>
      </c>
      <c r="Q434" s="210">
        <f>IF(F434&lt;&gt;"0",INDEX(GLSShapes!$A$1:$AY$15000,Index!$A434*40-34,48),0)</f>
        <v/>
      </c>
      <c r="R434" s="210">
        <f>IF(F434&lt;&gt;"0",INDEX(GLSShapes!$A$1:$AY$15000,Index!$A434*40-34,49),0)</f>
        <v/>
      </c>
    </row>
    <row r="435">
      <c r="A435" s="80">
        <f>A434+1</f>
        <v/>
      </c>
      <c r="B435" s="158">
        <f>INDEX(GLSShapes!$A$1:$AY$40000,Index!$A435*40-39,1)</f>
        <v/>
      </c>
      <c r="C435">
        <f>C$1</f>
        <v/>
      </c>
      <c r="D435" s="133">
        <f>INDEX(GLSShapes!$A$1:$AY$40000,Index!$A435*40-38,2)</f>
        <v/>
      </c>
      <c r="E435" s="155">
        <f>E434+40</f>
        <v/>
      </c>
      <c r="F435">
        <f>RIGHT(B435,F$1)</f>
        <v/>
      </c>
      <c r="G435" s="132">
        <f>INDEX(GLSShapes!$A$1:$AY$40000,Index!$A435*40-38,1)</f>
        <v/>
      </c>
      <c r="H435" s="113">
        <f>F435&amp;RIGHT(D435,H$1)</f>
        <v/>
      </c>
      <c r="I435" s="210">
        <f>IF(F435&lt;&gt;"0",INDEX(GLSShapes!$A$1:$AY$40000,Index!$A435*40-34,40),0)</f>
        <v/>
      </c>
      <c r="J435" s="210">
        <f>IF(F435&lt;&gt;"0",INDEX(GLSShapes!$A$1:$AY$40000,Index!$A435*40-34,41),0)</f>
        <v/>
      </c>
      <c r="M435" s="210">
        <f>INDEX(GLSShapes!$A$1:$AY$15000,Index!$A435*40-34,44)</f>
        <v/>
      </c>
      <c r="N435" s="210">
        <f>INDEX(GLSShapes!$A$1:$AY$15000,Index!$A435*40-34,45)</f>
        <v/>
      </c>
      <c r="Q435" s="210">
        <f>IF(F435&lt;&gt;"0",INDEX(GLSShapes!$A$1:$AY$15000,Index!$A435*40-34,48),0)</f>
        <v/>
      </c>
      <c r="R435" s="210">
        <f>IF(F435&lt;&gt;"0",INDEX(GLSShapes!$A$1:$AY$15000,Index!$A435*40-34,49),0)</f>
        <v/>
      </c>
    </row>
    <row r="436">
      <c r="A436" s="80">
        <f>A435+1</f>
        <v/>
      </c>
      <c r="B436" s="158">
        <f>INDEX(GLSShapes!$A$1:$AY$40000,Index!$A436*40-39,1)</f>
        <v/>
      </c>
      <c r="C436">
        <f>C$1</f>
        <v/>
      </c>
      <c r="D436" s="133">
        <f>INDEX(GLSShapes!$A$1:$AY$40000,Index!$A436*40-38,2)</f>
        <v/>
      </c>
      <c r="E436" s="155">
        <f>E435+40</f>
        <v/>
      </c>
      <c r="F436">
        <f>RIGHT(B436,F$1)</f>
        <v/>
      </c>
      <c r="G436" s="132">
        <f>INDEX(GLSShapes!$A$1:$AY$40000,Index!$A436*40-38,1)</f>
        <v/>
      </c>
      <c r="H436" s="113">
        <f>F436&amp;RIGHT(D436,H$1)</f>
        <v/>
      </c>
      <c r="I436" s="210">
        <f>IF(F436&lt;&gt;"0",INDEX(GLSShapes!$A$1:$AY$40000,Index!$A436*40-34,40),0)</f>
        <v/>
      </c>
      <c r="J436" s="210">
        <f>IF(F436&lt;&gt;"0",INDEX(GLSShapes!$A$1:$AY$40000,Index!$A436*40-34,41),0)</f>
        <v/>
      </c>
      <c r="M436" s="210">
        <f>INDEX(GLSShapes!$A$1:$AY$15000,Index!$A436*40-34,44)</f>
        <v/>
      </c>
      <c r="N436" s="210">
        <f>INDEX(GLSShapes!$A$1:$AY$15000,Index!$A436*40-34,45)</f>
        <v/>
      </c>
      <c r="Q436" s="210">
        <f>IF(F436&lt;&gt;"0",INDEX(GLSShapes!$A$1:$AY$15000,Index!$A436*40-34,48),0)</f>
        <v/>
      </c>
      <c r="R436" s="210">
        <f>IF(F436&lt;&gt;"0",INDEX(GLSShapes!$A$1:$AY$15000,Index!$A436*40-34,49),0)</f>
        <v/>
      </c>
    </row>
    <row r="437">
      <c r="A437" s="80">
        <f>A436+1</f>
        <v/>
      </c>
      <c r="B437" s="158">
        <f>INDEX(GLSShapes!$A$1:$AY$40000,Index!$A437*40-39,1)</f>
        <v/>
      </c>
      <c r="C437">
        <f>C$1</f>
        <v/>
      </c>
      <c r="D437" s="133">
        <f>INDEX(GLSShapes!$A$1:$AY$40000,Index!$A437*40-38,2)</f>
        <v/>
      </c>
      <c r="E437" s="155">
        <f>E436+40</f>
        <v/>
      </c>
      <c r="F437">
        <f>RIGHT(B437,F$1)</f>
        <v/>
      </c>
      <c r="G437" s="132">
        <f>INDEX(GLSShapes!$A$1:$AY$40000,Index!$A437*40-38,1)</f>
        <v/>
      </c>
      <c r="H437" s="113">
        <f>F437&amp;RIGHT(D437,H$1)</f>
        <v/>
      </c>
      <c r="I437" s="210">
        <f>IF(F437&lt;&gt;"0",INDEX(GLSShapes!$A$1:$AY$40000,Index!$A437*40-34,40),0)</f>
        <v/>
      </c>
      <c r="J437" s="210">
        <f>IF(F437&lt;&gt;"0",INDEX(GLSShapes!$A$1:$AY$40000,Index!$A437*40-34,41),0)</f>
        <v/>
      </c>
      <c r="M437" s="210">
        <f>INDEX(GLSShapes!$A$1:$AY$15000,Index!$A437*40-34,44)</f>
        <v/>
      </c>
      <c r="N437" s="210">
        <f>INDEX(GLSShapes!$A$1:$AY$15000,Index!$A437*40-34,45)</f>
        <v/>
      </c>
      <c r="Q437" s="210">
        <f>IF(F437&lt;&gt;"0",INDEX(GLSShapes!$A$1:$AY$15000,Index!$A437*40-34,48),0)</f>
        <v/>
      </c>
      <c r="R437" s="210">
        <f>IF(F437&lt;&gt;"0",INDEX(GLSShapes!$A$1:$AY$15000,Index!$A437*40-34,49),0)</f>
        <v/>
      </c>
    </row>
    <row r="438">
      <c r="A438" s="80">
        <f>A437+1</f>
        <v/>
      </c>
      <c r="B438" s="158">
        <f>INDEX(GLSShapes!$A$1:$AY$40000,Index!$A438*40-39,1)</f>
        <v/>
      </c>
      <c r="C438">
        <f>C$1</f>
        <v/>
      </c>
      <c r="D438" s="133">
        <f>INDEX(GLSShapes!$A$1:$AY$40000,Index!$A438*40-38,2)</f>
        <v/>
      </c>
      <c r="E438" s="155">
        <f>E437+40</f>
        <v/>
      </c>
      <c r="F438">
        <f>RIGHT(B438,F$1)</f>
        <v/>
      </c>
      <c r="G438" s="132">
        <f>INDEX(GLSShapes!$A$1:$AY$40000,Index!$A438*40-38,1)</f>
        <v/>
      </c>
      <c r="H438" s="113">
        <f>F438&amp;RIGHT(D438,H$1)</f>
        <v/>
      </c>
      <c r="I438" s="210">
        <f>IF(F438&lt;&gt;"0",INDEX(GLSShapes!$A$1:$AY$40000,Index!$A438*40-34,40),0)</f>
        <v/>
      </c>
      <c r="J438" s="210">
        <f>IF(F438&lt;&gt;"0",INDEX(GLSShapes!$A$1:$AY$40000,Index!$A438*40-34,41),0)</f>
        <v/>
      </c>
      <c r="M438" s="210">
        <f>INDEX(GLSShapes!$A$1:$AY$15000,Index!$A438*40-34,44)</f>
        <v/>
      </c>
      <c r="N438" s="210">
        <f>INDEX(GLSShapes!$A$1:$AY$15000,Index!$A438*40-34,45)</f>
        <v/>
      </c>
      <c r="Q438" s="210">
        <f>IF(F438&lt;&gt;"0",INDEX(GLSShapes!$A$1:$AY$15000,Index!$A438*40-34,48),0)</f>
        <v/>
      </c>
      <c r="R438" s="210">
        <f>IF(F438&lt;&gt;"0",INDEX(GLSShapes!$A$1:$AY$15000,Index!$A438*40-34,49),0)</f>
        <v/>
      </c>
    </row>
    <row r="439">
      <c r="A439" s="80">
        <f>A438+1</f>
        <v/>
      </c>
      <c r="B439" s="158">
        <f>INDEX(GLSShapes!$A$1:$AY$40000,Index!$A439*40-39,1)</f>
        <v/>
      </c>
      <c r="C439">
        <f>C$1</f>
        <v/>
      </c>
      <c r="D439" s="133">
        <f>INDEX(GLSShapes!$A$1:$AY$40000,Index!$A439*40-38,2)</f>
        <v/>
      </c>
      <c r="E439" s="155">
        <f>E438+40</f>
        <v/>
      </c>
      <c r="F439">
        <f>RIGHT(B439,F$1)</f>
        <v/>
      </c>
      <c r="G439" s="132">
        <f>INDEX(GLSShapes!$A$1:$AY$40000,Index!$A439*40-38,1)</f>
        <v/>
      </c>
      <c r="H439" s="113">
        <f>F439&amp;RIGHT(D439,H$1)</f>
        <v/>
      </c>
      <c r="I439" s="210">
        <f>IF(F439&lt;&gt;"0",INDEX(GLSShapes!$A$1:$AY$40000,Index!$A439*40-34,40),0)</f>
        <v/>
      </c>
      <c r="J439" s="210">
        <f>IF(F439&lt;&gt;"0",INDEX(GLSShapes!$A$1:$AY$40000,Index!$A439*40-34,41),0)</f>
        <v/>
      </c>
      <c r="M439" s="210">
        <f>INDEX(GLSShapes!$A$1:$AY$15000,Index!$A439*40-34,44)</f>
        <v/>
      </c>
      <c r="N439" s="210">
        <f>INDEX(GLSShapes!$A$1:$AY$15000,Index!$A439*40-34,45)</f>
        <v/>
      </c>
      <c r="Q439" s="210">
        <f>IF(F439&lt;&gt;"0",INDEX(GLSShapes!$A$1:$AY$15000,Index!$A439*40-34,48),0)</f>
        <v/>
      </c>
      <c r="R439" s="210">
        <f>IF(F439&lt;&gt;"0",INDEX(GLSShapes!$A$1:$AY$15000,Index!$A439*40-34,49),0)</f>
        <v/>
      </c>
    </row>
    <row r="440">
      <c r="A440" s="80">
        <f>A439+1</f>
        <v/>
      </c>
      <c r="B440" s="158">
        <f>INDEX(GLSShapes!$A$1:$AY$40000,Index!$A440*40-39,1)</f>
        <v/>
      </c>
      <c r="C440">
        <f>C$1</f>
        <v/>
      </c>
      <c r="D440" s="133">
        <f>INDEX(GLSShapes!$A$1:$AY$40000,Index!$A440*40-38,2)</f>
        <v/>
      </c>
      <c r="E440" s="155">
        <f>E439+40</f>
        <v/>
      </c>
      <c r="F440">
        <f>RIGHT(B440,F$1)</f>
        <v/>
      </c>
      <c r="G440" s="132">
        <f>INDEX(GLSShapes!$A$1:$AY$40000,Index!$A440*40-38,1)</f>
        <v/>
      </c>
      <c r="H440" s="113">
        <f>F440&amp;RIGHT(D440,H$1)</f>
        <v/>
      </c>
      <c r="I440" s="210">
        <f>IF(F440&lt;&gt;"0",INDEX(GLSShapes!$A$1:$AY$40000,Index!$A440*40-34,40),0)</f>
        <v/>
      </c>
      <c r="J440" s="210">
        <f>IF(F440&lt;&gt;"0",INDEX(GLSShapes!$A$1:$AY$40000,Index!$A440*40-34,41),0)</f>
        <v/>
      </c>
      <c r="M440" s="210">
        <f>INDEX(GLSShapes!$A$1:$AY$15000,Index!$A440*40-34,44)</f>
        <v/>
      </c>
      <c r="N440" s="210">
        <f>INDEX(GLSShapes!$A$1:$AY$15000,Index!$A440*40-34,45)</f>
        <v/>
      </c>
      <c r="Q440" s="210">
        <f>IF(F440&lt;&gt;"0",INDEX(GLSShapes!$A$1:$AY$15000,Index!$A440*40-34,48),0)</f>
        <v/>
      </c>
      <c r="R440" s="210">
        <f>IF(F440&lt;&gt;"0",INDEX(GLSShapes!$A$1:$AY$15000,Index!$A440*40-34,49),0)</f>
        <v/>
      </c>
    </row>
    <row r="441">
      <c r="A441" s="80">
        <f>A440+1</f>
        <v/>
      </c>
      <c r="B441" s="158">
        <f>INDEX(GLSShapes!$A$1:$AY$40000,Index!$A441*40-39,1)</f>
        <v/>
      </c>
      <c r="C441">
        <f>C$1</f>
        <v/>
      </c>
      <c r="D441" s="133">
        <f>INDEX(GLSShapes!$A$1:$AY$40000,Index!$A441*40-38,2)</f>
        <v/>
      </c>
      <c r="E441" s="155">
        <f>E440+40</f>
        <v/>
      </c>
      <c r="F441">
        <f>RIGHT(B441,F$1)</f>
        <v/>
      </c>
      <c r="G441" s="132">
        <f>INDEX(GLSShapes!$A$1:$AY$40000,Index!$A441*40-38,1)</f>
        <v/>
      </c>
      <c r="H441" s="113">
        <f>F441&amp;RIGHT(D441,H$1)</f>
        <v/>
      </c>
      <c r="I441" s="210">
        <f>IF(F441&lt;&gt;"0",INDEX(GLSShapes!$A$1:$AY$40000,Index!$A441*40-34,40),0)</f>
        <v/>
      </c>
      <c r="J441" s="210">
        <f>IF(F441&lt;&gt;"0",INDEX(GLSShapes!$A$1:$AY$40000,Index!$A441*40-34,41),0)</f>
        <v/>
      </c>
      <c r="M441" s="210">
        <f>INDEX(GLSShapes!$A$1:$AY$15000,Index!$A441*40-34,44)</f>
        <v/>
      </c>
      <c r="N441" s="210">
        <f>INDEX(GLSShapes!$A$1:$AY$15000,Index!$A441*40-34,45)</f>
        <v/>
      </c>
      <c r="Q441" s="210">
        <f>IF(F441&lt;&gt;"0",INDEX(GLSShapes!$A$1:$AY$15000,Index!$A441*40-34,48),0)</f>
        <v/>
      </c>
      <c r="R441" s="210">
        <f>IF(F441&lt;&gt;"0",INDEX(GLSShapes!$A$1:$AY$15000,Index!$A441*40-34,49),0)</f>
        <v/>
      </c>
    </row>
    <row r="442">
      <c r="A442" s="80">
        <f>A441+1</f>
        <v/>
      </c>
      <c r="B442" s="158">
        <f>INDEX(GLSShapes!$A$1:$AY$40000,Index!$A442*40-39,1)</f>
        <v/>
      </c>
      <c r="C442">
        <f>C$1</f>
        <v/>
      </c>
      <c r="D442" s="133">
        <f>INDEX(GLSShapes!$A$1:$AY$40000,Index!$A442*40-38,2)</f>
        <v/>
      </c>
      <c r="E442" s="155">
        <f>E441+40</f>
        <v/>
      </c>
      <c r="F442">
        <f>RIGHT(B442,F$1)</f>
        <v/>
      </c>
      <c r="G442" s="132">
        <f>INDEX(GLSShapes!$A$1:$AY$40000,Index!$A442*40-38,1)</f>
        <v/>
      </c>
      <c r="H442" s="113">
        <f>F442&amp;RIGHT(D442,H$1)</f>
        <v/>
      </c>
      <c r="I442" s="210">
        <f>IF(F442&lt;&gt;"0",INDEX(GLSShapes!$A$1:$AY$40000,Index!$A442*40-34,40),0)</f>
        <v/>
      </c>
      <c r="J442" s="210">
        <f>IF(F442&lt;&gt;"0",INDEX(GLSShapes!$A$1:$AY$40000,Index!$A442*40-34,41),0)</f>
        <v/>
      </c>
      <c r="M442" s="210">
        <f>INDEX(GLSShapes!$A$1:$AY$15000,Index!$A442*40-34,44)</f>
        <v/>
      </c>
      <c r="N442" s="210">
        <f>INDEX(GLSShapes!$A$1:$AY$15000,Index!$A442*40-34,45)</f>
        <v/>
      </c>
      <c r="Q442" s="210">
        <f>IF(F442&lt;&gt;"0",INDEX(GLSShapes!$A$1:$AY$15000,Index!$A442*40-34,48),0)</f>
        <v/>
      </c>
      <c r="R442" s="210">
        <f>IF(F442&lt;&gt;"0",INDEX(GLSShapes!$A$1:$AY$15000,Index!$A442*40-34,49),0)</f>
        <v/>
      </c>
    </row>
    <row r="443">
      <c r="A443" s="80">
        <f>A442+1</f>
        <v/>
      </c>
      <c r="B443" s="158">
        <f>INDEX(GLSShapes!$A$1:$AY$40000,Index!$A443*40-39,1)</f>
        <v/>
      </c>
      <c r="C443">
        <f>C$1</f>
        <v/>
      </c>
      <c r="D443" s="133">
        <f>INDEX(GLSShapes!$A$1:$AY$40000,Index!$A443*40-38,2)</f>
        <v/>
      </c>
      <c r="E443" s="155">
        <f>E442+40</f>
        <v/>
      </c>
      <c r="F443">
        <f>RIGHT(B443,F$1)</f>
        <v/>
      </c>
      <c r="G443" s="132">
        <f>INDEX(GLSShapes!$A$1:$AY$40000,Index!$A443*40-38,1)</f>
        <v/>
      </c>
      <c r="H443" s="113">
        <f>F443&amp;RIGHT(D443,H$1)</f>
        <v/>
      </c>
      <c r="I443" s="210">
        <f>IF(F443&lt;&gt;"0",INDEX(GLSShapes!$A$1:$AY$40000,Index!$A443*40-34,40),0)</f>
        <v/>
      </c>
      <c r="J443" s="210">
        <f>IF(F443&lt;&gt;"0",INDEX(GLSShapes!$A$1:$AY$40000,Index!$A443*40-34,41),0)</f>
        <v/>
      </c>
      <c r="M443" s="210">
        <f>INDEX(GLSShapes!$A$1:$AY$15000,Index!$A443*40-34,44)</f>
        <v/>
      </c>
      <c r="N443" s="210">
        <f>INDEX(GLSShapes!$A$1:$AY$15000,Index!$A443*40-34,45)</f>
        <v/>
      </c>
      <c r="Q443" s="210">
        <f>IF(F443&lt;&gt;"0",INDEX(GLSShapes!$A$1:$AY$15000,Index!$A443*40-34,48),0)</f>
        <v/>
      </c>
      <c r="R443" s="210">
        <f>IF(F443&lt;&gt;"0",INDEX(GLSShapes!$A$1:$AY$15000,Index!$A443*40-34,49),0)</f>
        <v/>
      </c>
    </row>
    <row r="444">
      <c r="A444" s="80">
        <f>A443+1</f>
        <v/>
      </c>
      <c r="B444" s="158">
        <f>INDEX(GLSShapes!$A$1:$AY$40000,Index!$A444*40-39,1)</f>
        <v/>
      </c>
      <c r="C444">
        <f>C$1</f>
        <v/>
      </c>
      <c r="D444" s="133">
        <f>INDEX(GLSShapes!$A$1:$AY$40000,Index!$A444*40-38,2)</f>
        <v/>
      </c>
      <c r="E444" s="155">
        <f>E443+40</f>
        <v/>
      </c>
      <c r="F444">
        <f>RIGHT(B444,F$1)</f>
        <v/>
      </c>
      <c r="G444" s="132">
        <f>INDEX(GLSShapes!$A$1:$AY$40000,Index!$A444*40-38,1)</f>
        <v/>
      </c>
      <c r="H444" s="113">
        <f>F444&amp;RIGHT(D444,H$1)</f>
        <v/>
      </c>
      <c r="I444" s="210">
        <f>IF(F444&lt;&gt;"0",INDEX(GLSShapes!$A$1:$AY$40000,Index!$A444*40-34,40),0)</f>
        <v/>
      </c>
      <c r="J444" s="210">
        <f>IF(F444&lt;&gt;"0",INDEX(GLSShapes!$A$1:$AY$40000,Index!$A444*40-34,41),0)</f>
        <v/>
      </c>
      <c r="M444" s="210">
        <f>INDEX(GLSShapes!$A$1:$AY$15000,Index!$A444*40-34,44)</f>
        <v/>
      </c>
      <c r="N444" s="210">
        <f>INDEX(GLSShapes!$A$1:$AY$15000,Index!$A444*40-34,45)</f>
        <v/>
      </c>
      <c r="Q444" s="210">
        <f>IF(F444&lt;&gt;"0",INDEX(GLSShapes!$A$1:$AY$15000,Index!$A444*40-34,48),0)</f>
        <v/>
      </c>
      <c r="R444" s="210">
        <f>IF(F444&lt;&gt;"0",INDEX(GLSShapes!$A$1:$AY$15000,Index!$A444*40-34,49),0)</f>
        <v/>
      </c>
    </row>
    <row r="445">
      <c r="A445" s="80">
        <f>A444+1</f>
        <v/>
      </c>
      <c r="B445" s="158">
        <f>INDEX(GLSShapes!$A$1:$AY$40000,Index!$A445*40-39,1)</f>
        <v/>
      </c>
      <c r="C445">
        <f>C$1</f>
        <v/>
      </c>
      <c r="D445" s="133">
        <f>INDEX(GLSShapes!$A$1:$AY$40000,Index!$A445*40-38,2)</f>
        <v/>
      </c>
      <c r="E445" s="155">
        <f>E444+40</f>
        <v/>
      </c>
      <c r="F445">
        <f>RIGHT(B445,F$1)</f>
        <v/>
      </c>
      <c r="G445" s="132">
        <f>INDEX(GLSShapes!$A$1:$AY$40000,Index!$A445*40-38,1)</f>
        <v/>
      </c>
      <c r="H445" s="113">
        <f>F445&amp;RIGHT(D445,H$1)</f>
        <v/>
      </c>
      <c r="I445" s="210">
        <f>IF(F445&lt;&gt;"0",INDEX(GLSShapes!$A$1:$AY$40000,Index!$A445*40-34,40),0)</f>
        <v/>
      </c>
      <c r="J445" s="210">
        <f>IF(F445&lt;&gt;"0",INDEX(GLSShapes!$A$1:$AY$40000,Index!$A445*40-34,41),0)</f>
        <v/>
      </c>
      <c r="M445" s="210">
        <f>INDEX(GLSShapes!$A$1:$AY$15000,Index!$A445*40-34,44)</f>
        <v/>
      </c>
      <c r="N445" s="210">
        <f>INDEX(GLSShapes!$A$1:$AY$15000,Index!$A445*40-34,45)</f>
        <v/>
      </c>
      <c r="Q445" s="210">
        <f>IF(F445&lt;&gt;"0",INDEX(GLSShapes!$A$1:$AY$15000,Index!$A445*40-34,48),0)</f>
        <v/>
      </c>
      <c r="R445" s="210">
        <f>IF(F445&lt;&gt;"0",INDEX(GLSShapes!$A$1:$AY$15000,Index!$A445*40-34,49),0)</f>
        <v/>
      </c>
    </row>
    <row r="446">
      <c r="A446" s="80">
        <f>A445+1</f>
        <v/>
      </c>
      <c r="B446" s="158">
        <f>INDEX(GLSShapes!$A$1:$AY$40000,Index!$A446*40-39,1)</f>
        <v/>
      </c>
      <c r="C446">
        <f>C$1</f>
        <v/>
      </c>
      <c r="D446" s="133">
        <f>INDEX(GLSShapes!$A$1:$AY$40000,Index!$A446*40-38,2)</f>
        <v/>
      </c>
      <c r="E446" s="155">
        <f>E445+40</f>
        <v/>
      </c>
      <c r="F446">
        <f>RIGHT(B446,F$1)</f>
        <v/>
      </c>
      <c r="G446" s="132">
        <f>INDEX(GLSShapes!$A$1:$AY$40000,Index!$A446*40-38,1)</f>
        <v/>
      </c>
      <c r="H446" s="113">
        <f>F446&amp;RIGHT(D446,H$1)</f>
        <v/>
      </c>
      <c r="I446" s="210">
        <f>IF(F446&lt;&gt;"0",INDEX(GLSShapes!$A$1:$AY$40000,Index!$A446*40-34,40),0)</f>
        <v/>
      </c>
      <c r="J446" s="210">
        <f>IF(F446&lt;&gt;"0",INDEX(GLSShapes!$A$1:$AY$40000,Index!$A446*40-34,41),0)</f>
        <v/>
      </c>
      <c r="M446" s="210">
        <f>INDEX(GLSShapes!$A$1:$AY$15000,Index!$A446*40-34,44)</f>
        <v/>
      </c>
      <c r="N446" s="210">
        <f>INDEX(GLSShapes!$A$1:$AY$15000,Index!$A446*40-34,45)</f>
        <v/>
      </c>
      <c r="Q446" s="210">
        <f>IF(F446&lt;&gt;"0",INDEX(GLSShapes!$A$1:$AY$15000,Index!$A446*40-34,48),0)</f>
        <v/>
      </c>
      <c r="R446" s="210">
        <f>IF(F446&lt;&gt;"0",INDEX(GLSShapes!$A$1:$AY$15000,Index!$A446*40-34,49),0)</f>
        <v/>
      </c>
    </row>
    <row r="447">
      <c r="A447" s="80">
        <f>A446+1</f>
        <v/>
      </c>
      <c r="B447" s="158">
        <f>INDEX(GLSShapes!$A$1:$AY$40000,Index!$A447*40-39,1)</f>
        <v/>
      </c>
      <c r="C447">
        <f>C$1</f>
        <v/>
      </c>
      <c r="D447" s="133">
        <f>INDEX(GLSShapes!$A$1:$AY$40000,Index!$A447*40-38,2)</f>
        <v/>
      </c>
      <c r="E447" s="155">
        <f>E446+40</f>
        <v/>
      </c>
      <c r="F447">
        <f>RIGHT(B447,F$1)</f>
        <v/>
      </c>
      <c r="G447" s="132">
        <f>INDEX(GLSShapes!$A$1:$AY$40000,Index!$A447*40-38,1)</f>
        <v/>
      </c>
      <c r="H447" s="113">
        <f>F447&amp;RIGHT(D447,H$1)</f>
        <v/>
      </c>
      <c r="I447" s="210">
        <f>IF(F447&lt;&gt;"0",INDEX(GLSShapes!$A$1:$AY$40000,Index!$A447*40-34,40),0)</f>
        <v/>
      </c>
      <c r="J447" s="210">
        <f>IF(F447&lt;&gt;"0",INDEX(GLSShapes!$A$1:$AY$40000,Index!$A447*40-34,41),0)</f>
        <v/>
      </c>
      <c r="M447" s="210">
        <f>INDEX(GLSShapes!$A$1:$AY$15000,Index!$A447*40-34,44)</f>
        <v/>
      </c>
      <c r="N447" s="210">
        <f>INDEX(GLSShapes!$A$1:$AY$15000,Index!$A447*40-34,45)</f>
        <v/>
      </c>
      <c r="Q447" s="210">
        <f>IF(F447&lt;&gt;"0",INDEX(GLSShapes!$A$1:$AY$15000,Index!$A447*40-34,48),0)</f>
        <v/>
      </c>
      <c r="R447" s="210">
        <f>IF(F447&lt;&gt;"0",INDEX(GLSShapes!$A$1:$AY$15000,Index!$A447*40-34,49),0)</f>
        <v/>
      </c>
    </row>
    <row r="448">
      <c r="A448" s="80">
        <f>A447+1</f>
        <v/>
      </c>
      <c r="B448" s="158">
        <f>INDEX(GLSShapes!$A$1:$AY$40000,Index!$A448*40-39,1)</f>
        <v/>
      </c>
      <c r="C448">
        <f>C$1</f>
        <v/>
      </c>
      <c r="D448" s="133">
        <f>INDEX(GLSShapes!$A$1:$AY$40000,Index!$A448*40-38,2)</f>
        <v/>
      </c>
      <c r="E448" s="155">
        <f>E447+40</f>
        <v/>
      </c>
      <c r="F448">
        <f>RIGHT(B448,F$1)</f>
        <v/>
      </c>
      <c r="G448" s="132">
        <f>INDEX(GLSShapes!$A$1:$AY$40000,Index!$A448*40-38,1)</f>
        <v/>
      </c>
      <c r="H448" s="113">
        <f>F448&amp;RIGHT(D448,H$1)</f>
        <v/>
      </c>
      <c r="I448" s="210">
        <f>IF(F448&lt;&gt;"0",INDEX(GLSShapes!$A$1:$AY$40000,Index!$A448*40-34,40),0)</f>
        <v/>
      </c>
      <c r="J448" s="210">
        <f>IF(F448&lt;&gt;"0",INDEX(GLSShapes!$A$1:$AY$40000,Index!$A448*40-34,41),0)</f>
        <v/>
      </c>
      <c r="M448" s="210">
        <f>INDEX(GLSShapes!$A$1:$AY$15000,Index!$A448*40-34,44)</f>
        <v/>
      </c>
      <c r="N448" s="210">
        <f>INDEX(GLSShapes!$A$1:$AY$15000,Index!$A448*40-34,45)</f>
        <v/>
      </c>
      <c r="Q448" s="210">
        <f>IF(F448&lt;&gt;"0",INDEX(GLSShapes!$A$1:$AY$15000,Index!$A448*40-34,48),0)</f>
        <v/>
      </c>
      <c r="R448" s="210">
        <f>IF(F448&lt;&gt;"0",INDEX(GLSShapes!$A$1:$AY$15000,Index!$A448*40-34,49),0)</f>
        <v/>
      </c>
    </row>
    <row r="449">
      <c r="A449" s="80">
        <f>A448+1</f>
        <v/>
      </c>
      <c r="B449" s="158">
        <f>INDEX(GLSShapes!$A$1:$AY$40000,Index!$A449*40-39,1)</f>
        <v/>
      </c>
      <c r="C449">
        <f>C$1</f>
        <v/>
      </c>
      <c r="D449" s="133">
        <f>INDEX(GLSShapes!$A$1:$AY$40000,Index!$A449*40-38,2)</f>
        <v/>
      </c>
      <c r="E449" s="155">
        <f>E448+40</f>
        <v/>
      </c>
      <c r="F449">
        <f>RIGHT(B449,F$1)</f>
        <v/>
      </c>
      <c r="G449" s="132">
        <f>INDEX(GLSShapes!$A$1:$AY$40000,Index!$A449*40-38,1)</f>
        <v/>
      </c>
      <c r="H449" s="113">
        <f>F449&amp;RIGHT(D449,H$1)</f>
        <v/>
      </c>
      <c r="I449" s="210">
        <f>IF(F449&lt;&gt;"0",INDEX(GLSShapes!$A$1:$AY$40000,Index!$A449*40-34,40),0)</f>
        <v/>
      </c>
      <c r="J449" s="210">
        <f>IF(F449&lt;&gt;"0",INDEX(GLSShapes!$A$1:$AY$40000,Index!$A449*40-34,41),0)</f>
        <v/>
      </c>
      <c r="M449" s="210">
        <f>INDEX(GLSShapes!$A$1:$AY$15000,Index!$A449*40-34,44)</f>
        <v/>
      </c>
      <c r="N449" s="210">
        <f>INDEX(GLSShapes!$A$1:$AY$15000,Index!$A449*40-34,45)</f>
        <v/>
      </c>
      <c r="Q449" s="210">
        <f>IF(F449&lt;&gt;"0",INDEX(GLSShapes!$A$1:$AY$15000,Index!$A449*40-34,48),0)</f>
        <v/>
      </c>
      <c r="R449" s="210">
        <f>IF(F449&lt;&gt;"0",INDEX(GLSShapes!$A$1:$AY$15000,Index!$A449*40-34,49),0)</f>
        <v/>
      </c>
    </row>
    <row r="450">
      <c r="A450" s="80">
        <f>A449+1</f>
        <v/>
      </c>
      <c r="B450" s="158">
        <f>INDEX(GLSShapes!$A$1:$AY$40000,Index!$A450*40-39,1)</f>
        <v/>
      </c>
      <c r="C450">
        <f>C$1</f>
        <v/>
      </c>
      <c r="D450" s="133">
        <f>INDEX(GLSShapes!$A$1:$AY$40000,Index!$A450*40-38,2)</f>
        <v/>
      </c>
      <c r="E450" s="155">
        <f>E449+40</f>
        <v/>
      </c>
      <c r="F450">
        <f>RIGHT(B450,F$1)</f>
        <v/>
      </c>
      <c r="G450" s="132">
        <f>INDEX(GLSShapes!$A$1:$AY$40000,Index!$A450*40-38,1)</f>
        <v/>
      </c>
      <c r="H450" s="113">
        <f>F450&amp;RIGHT(D450,H$1)</f>
        <v/>
      </c>
      <c r="I450" s="210">
        <f>IF(F450&lt;&gt;"0",INDEX(GLSShapes!$A$1:$AY$40000,Index!$A450*40-34,40),0)</f>
        <v/>
      </c>
      <c r="J450" s="210">
        <f>IF(F450&lt;&gt;"0",INDEX(GLSShapes!$A$1:$AY$40000,Index!$A450*40-34,41),0)</f>
        <v/>
      </c>
      <c r="M450" s="210">
        <f>INDEX(GLSShapes!$A$1:$AY$15000,Index!$A450*40-34,44)</f>
        <v/>
      </c>
      <c r="N450" s="210">
        <f>INDEX(GLSShapes!$A$1:$AY$15000,Index!$A450*40-34,45)</f>
        <v/>
      </c>
      <c r="Q450" s="210">
        <f>IF(F450&lt;&gt;"0",INDEX(GLSShapes!$A$1:$AY$15000,Index!$A450*40-34,48),0)</f>
        <v/>
      </c>
      <c r="R450" s="210">
        <f>IF(F450&lt;&gt;"0",INDEX(GLSShapes!$A$1:$AY$15000,Index!$A450*40-34,49),0)</f>
        <v/>
      </c>
    </row>
    <row r="451">
      <c r="A451" s="80">
        <f>A450+1</f>
        <v/>
      </c>
      <c r="B451" s="158">
        <f>INDEX(GLSShapes!$A$1:$AY$40000,Index!$A451*40-39,1)</f>
        <v/>
      </c>
      <c r="C451">
        <f>C$1</f>
        <v/>
      </c>
      <c r="D451" s="133">
        <f>INDEX(GLSShapes!$A$1:$AY$40000,Index!$A451*40-38,2)</f>
        <v/>
      </c>
      <c r="E451" s="155">
        <f>E450+40</f>
        <v/>
      </c>
      <c r="F451">
        <f>RIGHT(B451,F$1)</f>
        <v/>
      </c>
      <c r="G451" s="132">
        <f>INDEX(GLSShapes!$A$1:$AY$40000,Index!$A451*40-38,1)</f>
        <v/>
      </c>
      <c r="H451" s="113">
        <f>F451&amp;RIGHT(D451,H$1)</f>
        <v/>
      </c>
      <c r="I451" s="210">
        <f>IF(F451&lt;&gt;"0",INDEX(GLSShapes!$A$1:$AY$40000,Index!$A451*40-34,40),0)</f>
        <v/>
      </c>
      <c r="J451" s="210">
        <f>IF(F451&lt;&gt;"0",INDEX(GLSShapes!$A$1:$AY$40000,Index!$A451*40-34,41),0)</f>
        <v/>
      </c>
      <c r="M451" s="210">
        <f>INDEX(GLSShapes!$A$1:$AY$15000,Index!$A451*40-34,44)</f>
        <v/>
      </c>
      <c r="N451" s="210">
        <f>INDEX(GLSShapes!$A$1:$AY$15000,Index!$A451*40-34,45)</f>
        <v/>
      </c>
      <c r="Q451" s="210">
        <f>IF(F451&lt;&gt;"0",INDEX(GLSShapes!$A$1:$AY$15000,Index!$A451*40-34,48),0)</f>
        <v/>
      </c>
      <c r="R451" s="210">
        <f>IF(F451&lt;&gt;"0",INDEX(GLSShapes!$A$1:$AY$15000,Index!$A451*40-34,49),0)</f>
        <v/>
      </c>
    </row>
    <row r="452">
      <c r="A452" s="80">
        <f>A451+1</f>
        <v/>
      </c>
      <c r="B452" s="158">
        <f>INDEX(GLSShapes!$A$1:$AY$40000,Index!$A452*40-39,1)</f>
        <v/>
      </c>
      <c r="C452">
        <f>C$1</f>
        <v/>
      </c>
      <c r="D452" s="133">
        <f>INDEX(GLSShapes!$A$1:$AY$40000,Index!$A452*40-38,2)</f>
        <v/>
      </c>
      <c r="E452" s="155">
        <f>E451+40</f>
        <v/>
      </c>
      <c r="F452">
        <f>RIGHT(B452,F$1)</f>
        <v/>
      </c>
      <c r="G452" s="132">
        <f>INDEX(GLSShapes!$A$1:$AY$40000,Index!$A452*40-38,1)</f>
        <v/>
      </c>
      <c r="H452" s="113">
        <f>F452&amp;RIGHT(D452,H$1)</f>
        <v/>
      </c>
      <c r="I452" s="210">
        <f>IF(F452&lt;&gt;"0",INDEX(GLSShapes!$A$1:$AY$40000,Index!$A452*40-34,40),0)</f>
        <v/>
      </c>
      <c r="J452" s="210">
        <f>IF(F452&lt;&gt;"0",INDEX(GLSShapes!$A$1:$AY$40000,Index!$A452*40-34,41),0)</f>
        <v/>
      </c>
      <c r="M452" s="210">
        <f>INDEX(GLSShapes!$A$1:$AY$15000,Index!$A452*40-34,44)</f>
        <v/>
      </c>
      <c r="N452" s="210">
        <f>INDEX(GLSShapes!$A$1:$AY$15000,Index!$A452*40-34,45)</f>
        <v/>
      </c>
      <c r="Q452" s="210">
        <f>IF(F452&lt;&gt;"0",INDEX(GLSShapes!$A$1:$AY$15000,Index!$A452*40-34,48),0)</f>
        <v/>
      </c>
      <c r="R452" s="210">
        <f>IF(F452&lt;&gt;"0",INDEX(GLSShapes!$A$1:$AY$15000,Index!$A452*40-34,49),0)</f>
        <v/>
      </c>
    </row>
    <row r="453">
      <c r="A453" s="80">
        <f>A452+1</f>
        <v/>
      </c>
      <c r="B453" s="158">
        <f>INDEX(GLSShapes!$A$1:$AY$40000,Index!$A453*40-39,1)</f>
        <v/>
      </c>
      <c r="C453">
        <f>C$1</f>
        <v/>
      </c>
      <c r="D453" s="133">
        <f>INDEX(GLSShapes!$A$1:$AY$40000,Index!$A453*40-38,2)</f>
        <v/>
      </c>
      <c r="E453" s="155">
        <f>E452+40</f>
        <v/>
      </c>
      <c r="F453">
        <f>RIGHT(B453,F$1)</f>
        <v/>
      </c>
      <c r="G453" s="132">
        <f>INDEX(GLSShapes!$A$1:$AY$40000,Index!$A453*40-38,1)</f>
        <v/>
      </c>
      <c r="H453" s="113">
        <f>F453&amp;RIGHT(D453,H$1)</f>
        <v/>
      </c>
      <c r="I453" s="210">
        <f>IF(F453&lt;&gt;"0",INDEX(GLSShapes!$A$1:$AY$40000,Index!$A453*40-34,40),0)</f>
        <v/>
      </c>
      <c r="J453" s="210">
        <f>IF(F453&lt;&gt;"0",INDEX(GLSShapes!$A$1:$AY$40000,Index!$A453*40-34,41),0)</f>
        <v/>
      </c>
      <c r="M453" s="210">
        <f>INDEX(GLSShapes!$A$1:$AY$15000,Index!$A453*40-34,44)</f>
        <v/>
      </c>
      <c r="N453" s="210">
        <f>INDEX(GLSShapes!$A$1:$AY$15000,Index!$A453*40-34,45)</f>
        <v/>
      </c>
      <c r="Q453" s="210">
        <f>IF(F453&lt;&gt;"0",INDEX(GLSShapes!$A$1:$AY$15000,Index!$A453*40-34,48),0)</f>
        <v/>
      </c>
      <c r="R453" s="210">
        <f>IF(F453&lt;&gt;"0",INDEX(GLSShapes!$A$1:$AY$15000,Index!$A453*40-34,49),0)</f>
        <v/>
      </c>
    </row>
    <row r="454">
      <c r="A454" s="80">
        <f>A453+1</f>
        <v/>
      </c>
      <c r="B454" s="158">
        <f>INDEX(GLSShapes!$A$1:$AY$40000,Index!$A454*40-39,1)</f>
        <v/>
      </c>
      <c r="C454">
        <f>C$1</f>
        <v/>
      </c>
      <c r="D454" s="133">
        <f>INDEX(GLSShapes!$A$1:$AY$40000,Index!$A454*40-38,2)</f>
        <v/>
      </c>
      <c r="E454" s="155">
        <f>E453+40</f>
        <v/>
      </c>
      <c r="F454">
        <f>RIGHT(B454,F$1)</f>
        <v/>
      </c>
      <c r="G454" s="132">
        <f>INDEX(GLSShapes!$A$1:$AY$40000,Index!$A454*40-38,1)</f>
        <v/>
      </c>
      <c r="H454" s="113">
        <f>F454&amp;RIGHT(D454,H$1)</f>
        <v/>
      </c>
      <c r="I454" s="210">
        <f>IF(F454&lt;&gt;"0",INDEX(GLSShapes!$A$1:$AY$40000,Index!$A454*40-34,40),0)</f>
        <v/>
      </c>
      <c r="J454" s="210">
        <f>IF(F454&lt;&gt;"0",INDEX(GLSShapes!$A$1:$AY$40000,Index!$A454*40-34,41),0)</f>
        <v/>
      </c>
      <c r="M454" s="210">
        <f>INDEX(GLSShapes!$A$1:$AY$15000,Index!$A454*40-34,44)</f>
        <v/>
      </c>
      <c r="N454" s="210">
        <f>INDEX(GLSShapes!$A$1:$AY$15000,Index!$A454*40-34,45)</f>
        <v/>
      </c>
      <c r="Q454" s="210">
        <f>IF(F454&lt;&gt;"0",INDEX(GLSShapes!$A$1:$AY$15000,Index!$A454*40-34,48),0)</f>
        <v/>
      </c>
      <c r="R454" s="210">
        <f>IF(F454&lt;&gt;"0",INDEX(GLSShapes!$A$1:$AY$15000,Index!$A454*40-34,49),0)</f>
        <v/>
      </c>
    </row>
    <row r="455">
      <c r="A455" s="80">
        <f>A454+1</f>
        <v/>
      </c>
      <c r="B455" s="158">
        <f>INDEX(GLSShapes!$A$1:$AY$40000,Index!$A455*40-39,1)</f>
        <v/>
      </c>
      <c r="C455">
        <f>C$1</f>
        <v/>
      </c>
      <c r="D455" s="133">
        <f>INDEX(GLSShapes!$A$1:$AY$40000,Index!$A455*40-38,2)</f>
        <v/>
      </c>
      <c r="E455" s="155">
        <f>E454+40</f>
        <v/>
      </c>
      <c r="F455">
        <f>RIGHT(B455,F$1)</f>
        <v/>
      </c>
      <c r="G455" s="132">
        <f>INDEX(GLSShapes!$A$1:$AY$40000,Index!$A455*40-38,1)</f>
        <v/>
      </c>
      <c r="H455" s="113">
        <f>F455&amp;RIGHT(D455,H$1)</f>
        <v/>
      </c>
      <c r="I455" s="210">
        <f>IF(F455&lt;&gt;"0",INDEX(GLSShapes!$A$1:$AY$40000,Index!$A455*40-34,40),0)</f>
        <v/>
      </c>
      <c r="J455" s="210">
        <f>IF(F455&lt;&gt;"0",INDEX(GLSShapes!$A$1:$AY$40000,Index!$A455*40-34,41),0)</f>
        <v/>
      </c>
      <c r="M455" s="210">
        <f>INDEX(GLSShapes!$A$1:$AY$15000,Index!$A455*40-34,44)</f>
        <v/>
      </c>
      <c r="N455" s="210">
        <f>INDEX(GLSShapes!$A$1:$AY$15000,Index!$A455*40-34,45)</f>
        <v/>
      </c>
      <c r="Q455" s="210">
        <f>IF(F455&lt;&gt;"0",INDEX(GLSShapes!$A$1:$AY$15000,Index!$A455*40-34,48),0)</f>
        <v/>
      </c>
      <c r="R455" s="210">
        <f>IF(F455&lt;&gt;"0",INDEX(GLSShapes!$A$1:$AY$15000,Index!$A455*40-34,49),0)</f>
        <v/>
      </c>
    </row>
    <row r="456">
      <c r="A456" s="80">
        <f>A455+1</f>
        <v/>
      </c>
      <c r="B456" s="158">
        <f>INDEX(GLSShapes!$A$1:$AY$40000,Index!$A456*40-39,1)</f>
        <v/>
      </c>
      <c r="C456">
        <f>C$1</f>
        <v/>
      </c>
      <c r="D456" s="133">
        <f>INDEX(GLSShapes!$A$1:$AY$40000,Index!$A456*40-38,2)</f>
        <v/>
      </c>
      <c r="E456" s="155">
        <f>E455+40</f>
        <v/>
      </c>
      <c r="F456">
        <f>RIGHT(B456,F$1)</f>
        <v/>
      </c>
      <c r="G456" s="132">
        <f>INDEX(GLSShapes!$A$1:$AY$40000,Index!$A456*40-38,1)</f>
        <v/>
      </c>
      <c r="H456" s="113">
        <f>F456&amp;RIGHT(D456,H$1)</f>
        <v/>
      </c>
      <c r="I456" s="210">
        <f>IF(F456&lt;&gt;"0",INDEX(GLSShapes!$A$1:$AY$40000,Index!$A456*40-34,40),0)</f>
        <v/>
      </c>
      <c r="J456" s="210">
        <f>IF(F456&lt;&gt;"0",INDEX(GLSShapes!$A$1:$AY$40000,Index!$A456*40-34,41),0)</f>
        <v/>
      </c>
      <c r="M456" s="210">
        <f>INDEX(GLSShapes!$A$1:$AY$15000,Index!$A456*40-34,44)</f>
        <v/>
      </c>
      <c r="N456" s="210">
        <f>INDEX(GLSShapes!$A$1:$AY$15000,Index!$A456*40-34,45)</f>
        <v/>
      </c>
      <c r="Q456" s="210">
        <f>IF(F456&lt;&gt;"0",INDEX(GLSShapes!$A$1:$AY$15000,Index!$A456*40-34,48),0)</f>
        <v/>
      </c>
      <c r="R456" s="210">
        <f>IF(F456&lt;&gt;"0",INDEX(GLSShapes!$A$1:$AY$15000,Index!$A456*40-34,49),0)</f>
        <v/>
      </c>
    </row>
    <row r="457">
      <c r="A457" s="80">
        <f>A456+1</f>
        <v/>
      </c>
      <c r="B457" s="158">
        <f>INDEX(GLSShapes!$A$1:$AY$40000,Index!$A457*40-39,1)</f>
        <v/>
      </c>
      <c r="C457">
        <f>C$1</f>
        <v/>
      </c>
      <c r="D457" s="133">
        <f>INDEX(GLSShapes!$A$1:$AY$40000,Index!$A457*40-38,2)</f>
        <v/>
      </c>
      <c r="E457" s="155">
        <f>E456+40</f>
        <v/>
      </c>
      <c r="F457">
        <f>RIGHT(B457,F$1)</f>
        <v/>
      </c>
      <c r="G457" s="132">
        <f>INDEX(GLSShapes!$A$1:$AY$40000,Index!$A457*40-38,1)</f>
        <v/>
      </c>
      <c r="H457" s="113">
        <f>F457&amp;RIGHT(D457,H$1)</f>
        <v/>
      </c>
      <c r="I457" s="210">
        <f>IF(F457&lt;&gt;"0",INDEX(GLSShapes!$A$1:$AY$40000,Index!$A457*40-34,40),0)</f>
        <v/>
      </c>
      <c r="J457" s="210">
        <f>IF(F457&lt;&gt;"0",INDEX(GLSShapes!$A$1:$AY$40000,Index!$A457*40-34,41),0)</f>
        <v/>
      </c>
      <c r="M457" s="210">
        <f>INDEX(GLSShapes!$A$1:$AY$15000,Index!$A457*40-34,44)</f>
        <v/>
      </c>
      <c r="N457" s="210">
        <f>INDEX(GLSShapes!$A$1:$AY$15000,Index!$A457*40-34,45)</f>
        <v/>
      </c>
      <c r="Q457" s="210">
        <f>IF(F457&lt;&gt;"0",INDEX(GLSShapes!$A$1:$AY$15000,Index!$A457*40-34,48),0)</f>
        <v/>
      </c>
      <c r="R457" s="210">
        <f>IF(F457&lt;&gt;"0",INDEX(GLSShapes!$A$1:$AY$15000,Index!$A457*40-34,49),0)</f>
        <v/>
      </c>
    </row>
    <row r="458">
      <c r="A458" s="80">
        <f>A457+1</f>
        <v/>
      </c>
      <c r="B458" s="158">
        <f>INDEX(GLSShapes!$A$1:$AY$40000,Index!$A458*40-39,1)</f>
        <v/>
      </c>
      <c r="C458">
        <f>C$1</f>
        <v/>
      </c>
      <c r="D458" s="133">
        <f>INDEX(GLSShapes!$A$1:$AY$40000,Index!$A458*40-38,2)</f>
        <v/>
      </c>
      <c r="E458" s="155">
        <f>E457+40</f>
        <v/>
      </c>
      <c r="F458">
        <f>RIGHT(B458,F$1)</f>
        <v/>
      </c>
      <c r="G458" s="132">
        <f>INDEX(GLSShapes!$A$1:$AY$40000,Index!$A458*40-38,1)</f>
        <v/>
      </c>
      <c r="H458" s="113">
        <f>F458&amp;RIGHT(D458,H$1)</f>
        <v/>
      </c>
      <c r="I458" s="210">
        <f>IF(F458&lt;&gt;"0",INDEX(GLSShapes!$A$1:$AY$40000,Index!$A458*40-34,40),0)</f>
        <v/>
      </c>
      <c r="J458" s="210">
        <f>IF(F458&lt;&gt;"0",INDEX(GLSShapes!$A$1:$AY$40000,Index!$A458*40-34,41),0)</f>
        <v/>
      </c>
      <c r="M458" s="210">
        <f>INDEX(GLSShapes!$A$1:$AY$15000,Index!$A458*40-34,44)</f>
        <v/>
      </c>
      <c r="N458" s="210">
        <f>INDEX(GLSShapes!$A$1:$AY$15000,Index!$A458*40-34,45)</f>
        <v/>
      </c>
      <c r="Q458" s="210">
        <f>IF(F458&lt;&gt;"0",INDEX(GLSShapes!$A$1:$AY$15000,Index!$A458*40-34,48),0)</f>
        <v/>
      </c>
      <c r="R458" s="210">
        <f>IF(F458&lt;&gt;"0",INDEX(GLSShapes!$A$1:$AY$15000,Index!$A458*40-34,49),0)</f>
        <v/>
      </c>
    </row>
    <row r="459">
      <c r="A459" s="80">
        <f>A458+1</f>
        <v/>
      </c>
      <c r="B459" s="158">
        <f>INDEX(GLSShapes!$A$1:$AY$40000,Index!$A459*40-39,1)</f>
        <v/>
      </c>
      <c r="C459">
        <f>C$1</f>
        <v/>
      </c>
      <c r="D459" s="133">
        <f>INDEX(GLSShapes!$A$1:$AY$40000,Index!$A459*40-38,2)</f>
        <v/>
      </c>
      <c r="E459" s="155">
        <f>E458+40</f>
        <v/>
      </c>
      <c r="F459">
        <f>RIGHT(B459,F$1)</f>
        <v/>
      </c>
      <c r="G459" s="132">
        <f>INDEX(GLSShapes!$A$1:$AY$40000,Index!$A459*40-38,1)</f>
        <v/>
      </c>
      <c r="H459" s="113">
        <f>F459&amp;RIGHT(D459,H$1)</f>
        <v/>
      </c>
      <c r="I459" s="210">
        <f>IF(F459&lt;&gt;"0",INDEX(GLSShapes!$A$1:$AY$40000,Index!$A459*40-34,40),0)</f>
        <v/>
      </c>
      <c r="J459" s="210">
        <f>IF(F459&lt;&gt;"0",INDEX(GLSShapes!$A$1:$AY$40000,Index!$A459*40-34,41),0)</f>
        <v/>
      </c>
      <c r="M459" s="210">
        <f>INDEX(GLSShapes!$A$1:$AY$15000,Index!$A459*40-34,44)</f>
        <v/>
      </c>
      <c r="N459" s="210">
        <f>INDEX(GLSShapes!$A$1:$AY$15000,Index!$A459*40-34,45)</f>
        <v/>
      </c>
      <c r="Q459" s="210">
        <f>IF(F459&lt;&gt;"0",INDEX(GLSShapes!$A$1:$AY$15000,Index!$A459*40-34,48),0)</f>
        <v/>
      </c>
      <c r="R459" s="210">
        <f>IF(F459&lt;&gt;"0",INDEX(GLSShapes!$A$1:$AY$15000,Index!$A459*40-34,49),0)</f>
        <v/>
      </c>
    </row>
    <row r="460">
      <c r="A460" s="80">
        <f>A459+1</f>
        <v/>
      </c>
      <c r="B460" s="158">
        <f>INDEX(GLSShapes!$A$1:$AY$40000,Index!$A460*40-39,1)</f>
        <v/>
      </c>
      <c r="C460">
        <f>C$1</f>
        <v/>
      </c>
      <c r="D460" s="133">
        <f>INDEX(GLSShapes!$A$1:$AY$40000,Index!$A460*40-38,2)</f>
        <v/>
      </c>
      <c r="E460" s="155">
        <f>E459+40</f>
        <v/>
      </c>
      <c r="F460">
        <f>RIGHT(B460,F$1)</f>
        <v/>
      </c>
      <c r="G460" s="132">
        <f>INDEX(GLSShapes!$A$1:$AY$40000,Index!$A460*40-38,1)</f>
        <v/>
      </c>
      <c r="H460" s="113">
        <f>F460&amp;RIGHT(D460,H$1)</f>
        <v/>
      </c>
      <c r="I460" s="210">
        <f>IF(F460&lt;&gt;"0",INDEX(GLSShapes!$A$1:$AY$40000,Index!$A460*40-34,40),0)</f>
        <v/>
      </c>
      <c r="J460" s="210">
        <f>IF(F460&lt;&gt;"0",INDEX(GLSShapes!$A$1:$AY$40000,Index!$A460*40-34,41),0)</f>
        <v/>
      </c>
      <c r="M460" s="210">
        <f>INDEX(GLSShapes!$A$1:$AY$15000,Index!$A460*40-34,44)</f>
        <v/>
      </c>
      <c r="N460" s="210">
        <f>INDEX(GLSShapes!$A$1:$AY$15000,Index!$A460*40-34,45)</f>
        <v/>
      </c>
      <c r="Q460" s="210">
        <f>IF(F460&lt;&gt;"0",INDEX(GLSShapes!$A$1:$AY$15000,Index!$A460*40-34,48),0)</f>
        <v/>
      </c>
      <c r="R460" s="210">
        <f>IF(F460&lt;&gt;"0",INDEX(GLSShapes!$A$1:$AY$15000,Index!$A460*40-34,49),0)</f>
        <v/>
      </c>
    </row>
    <row r="461">
      <c r="A461" s="80">
        <f>A460+1</f>
        <v/>
      </c>
      <c r="B461" s="158">
        <f>INDEX(GLSShapes!$A$1:$AY$40000,Index!$A461*40-39,1)</f>
        <v/>
      </c>
      <c r="C461">
        <f>C$1</f>
        <v/>
      </c>
      <c r="D461" s="133">
        <f>INDEX(GLSShapes!$A$1:$AY$40000,Index!$A461*40-38,2)</f>
        <v/>
      </c>
      <c r="E461" s="155">
        <f>E460+40</f>
        <v/>
      </c>
      <c r="F461">
        <f>RIGHT(B461,F$1)</f>
        <v/>
      </c>
      <c r="G461" s="132">
        <f>INDEX(GLSShapes!$A$1:$AY$40000,Index!$A461*40-38,1)</f>
        <v/>
      </c>
      <c r="H461" s="113">
        <f>F461&amp;RIGHT(D461,H$1)</f>
        <v/>
      </c>
      <c r="I461" s="210">
        <f>IF(F461&lt;&gt;"0",INDEX(GLSShapes!$A$1:$AY$40000,Index!$A461*40-34,40),0)</f>
        <v/>
      </c>
      <c r="J461" s="210">
        <f>IF(F461&lt;&gt;"0",INDEX(GLSShapes!$A$1:$AY$40000,Index!$A461*40-34,41),0)</f>
        <v/>
      </c>
      <c r="M461" s="210">
        <f>INDEX(GLSShapes!$A$1:$AY$15000,Index!$A461*40-34,44)</f>
        <v/>
      </c>
      <c r="N461" s="210">
        <f>INDEX(GLSShapes!$A$1:$AY$15000,Index!$A461*40-34,45)</f>
        <v/>
      </c>
      <c r="Q461" s="210">
        <f>IF(F461&lt;&gt;"0",INDEX(GLSShapes!$A$1:$AY$15000,Index!$A461*40-34,48),0)</f>
        <v/>
      </c>
      <c r="R461" s="210">
        <f>IF(F461&lt;&gt;"0",INDEX(GLSShapes!$A$1:$AY$15000,Index!$A461*40-34,49),0)</f>
        <v/>
      </c>
    </row>
    <row r="462">
      <c r="A462" s="80">
        <f>A461+1</f>
        <v/>
      </c>
      <c r="B462" s="158">
        <f>INDEX(GLSShapes!$A$1:$AY$40000,Index!$A462*40-39,1)</f>
        <v/>
      </c>
      <c r="C462">
        <f>C$1</f>
        <v/>
      </c>
      <c r="D462" s="133">
        <f>INDEX(GLSShapes!$A$1:$AY$40000,Index!$A462*40-38,2)</f>
        <v/>
      </c>
      <c r="E462" s="155">
        <f>E461+40</f>
        <v/>
      </c>
      <c r="F462">
        <f>RIGHT(B462,F$1)</f>
        <v/>
      </c>
      <c r="G462" s="132">
        <f>INDEX(GLSShapes!$A$1:$AY$40000,Index!$A462*40-38,1)</f>
        <v/>
      </c>
      <c r="H462" s="113">
        <f>F462&amp;RIGHT(D462,H$1)</f>
        <v/>
      </c>
      <c r="I462" s="210">
        <f>IF(F462&lt;&gt;"0",INDEX(GLSShapes!$A$1:$AY$40000,Index!$A462*40-34,40),0)</f>
        <v/>
      </c>
      <c r="J462" s="210">
        <f>IF(F462&lt;&gt;"0",INDEX(GLSShapes!$A$1:$AY$40000,Index!$A462*40-34,41),0)</f>
        <v/>
      </c>
      <c r="M462" s="210">
        <f>INDEX(GLSShapes!$A$1:$AY$15000,Index!$A462*40-34,44)</f>
        <v/>
      </c>
      <c r="N462" s="210">
        <f>INDEX(GLSShapes!$A$1:$AY$15000,Index!$A462*40-34,45)</f>
        <v/>
      </c>
      <c r="Q462" s="210">
        <f>IF(F462&lt;&gt;"0",INDEX(GLSShapes!$A$1:$AY$15000,Index!$A462*40-34,48),0)</f>
        <v/>
      </c>
      <c r="R462" s="210">
        <f>IF(F462&lt;&gt;"0",INDEX(GLSShapes!$A$1:$AY$15000,Index!$A462*40-34,49),0)</f>
        <v/>
      </c>
    </row>
    <row r="463">
      <c r="A463" s="80">
        <f>A462+1</f>
        <v/>
      </c>
      <c r="B463" s="158">
        <f>INDEX(GLSShapes!$A$1:$AY$40000,Index!$A463*40-39,1)</f>
        <v/>
      </c>
      <c r="C463">
        <f>C$1</f>
        <v/>
      </c>
      <c r="D463" s="133">
        <f>INDEX(GLSShapes!$A$1:$AY$40000,Index!$A463*40-38,2)</f>
        <v/>
      </c>
      <c r="E463" s="155">
        <f>E462+40</f>
        <v/>
      </c>
      <c r="F463">
        <f>RIGHT(B463,F$1)</f>
        <v/>
      </c>
      <c r="G463" s="132">
        <f>INDEX(GLSShapes!$A$1:$AY$40000,Index!$A463*40-38,1)</f>
        <v/>
      </c>
      <c r="H463" s="113">
        <f>F463&amp;RIGHT(D463,H$1)</f>
        <v/>
      </c>
      <c r="I463" s="210">
        <f>IF(F463&lt;&gt;"0",INDEX(GLSShapes!$A$1:$AY$40000,Index!$A463*40-34,40),0)</f>
        <v/>
      </c>
      <c r="J463" s="210">
        <f>IF(F463&lt;&gt;"0",INDEX(GLSShapes!$A$1:$AY$40000,Index!$A463*40-34,41),0)</f>
        <v/>
      </c>
      <c r="M463" s="210">
        <f>INDEX(GLSShapes!$A$1:$AY$15000,Index!$A463*40-34,44)</f>
        <v/>
      </c>
      <c r="N463" s="210">
        <f>INDEX(GLSShapes!$A$1:$AY$15000,Index!$A463*40-34,45)</f>
        <v/>
      </c>
      <c r="Q463" s="210">
        <f>IF(F463&lt;&gt;"0",INDEX(GLSShapes!$A$1:$AY$15000,Index!$A463*40-34,48),0)</f>
        <v/>
      </c>
      <c r="R463" s="210">
        <f>IF(F463&lt;&gt;"0",INDEX(GLSShapes!$A$1:$AY$15000,Index!$A463*40-34,49),0)</f>
        <v/>
      </c>
    </row>
    <row r="464">
      <c r="A464" s="80">
        <f>A463+1</f>
        <v/>
      </c>
      <c r="B464" s="158">
        <f>INDEX(GLSShapes!$A$1:$AY$40000,Index!$A464*40-39,1)</f>
        <v/>
      </c>
      <c r="C464">
        <f>C$1</f>
        <v/>
      </c>
      <c r="D464" s="133">
        <f>INDEX(GLSShapes!$A$1:$AY$40000,Index!$A464*40-38,2)</f>
        <v/>
      </c>
      <c r="E464" s="155">
        <f>E463+40</f>
        <v/>
      </c>
      <c r="F464">
        <f>RIGHT(B464,F$1)</f>
        <v/>
      </c>
      <c r="G464" s="132">
        <f>INDEX(GLSShapes!$A$1:$AY$40000,Index!$A464*40-38,1)</f>
        <v/>
      </c>
      <c r="H464" s="113">
        <f>F464&amp;RIGHT(D464,H$1)</f>
        <v/>
      </c>
      <c r="I464" s="210">
        <f>IF(F464&lt;&gt;"0",INDEX(GLSShapes!$A$1:$AY$40000,Index!$A464*40-34,40),0)</f>
        <v/>
      </c>
      <c r="J464" s="210">
        <f>IF(F464&lt;&gt;"0",INDEX(GLSShapes!$A$1:$AY$40000,Index!$A464*40-34,41),0)</f>
        <v/>
      </c>
      <c r="M464" s="210">
        <f>INDEX(GLSShapes!$A$1:$AY$15000,Index!$A464*40-34,44)</f>
        <v/>
      </c>
      <c r="N464" s="210">
        <f>INDEX(GLSShapes!$A$1:$AY$15000,Index!$A464*40-34,45)</f>
        <v/>
      </c>
      <c r="Q464" s="210">
        <f>IF(F464&lt;&gt;"0",INDEX(GLSShapes!$A$1:$AY$15000,Index!$A464*40-34,48),0)</f>
        <v/>
      </c>
      <c r="R464" s="210">
        <f>IF(F464&lt;&gt;"0",INDEX(GLSShapes!$A$1:$AY$15000,Index!$A464*40-34,49),0)</f>
        <v/>
      </c>
    </row>
    <row r="465">
      <c r="A465" s="80">
        <f>A464+1</f>
        <v/>
      </c>
      <c r="B465" s="158">
        <f>INDEX(GLSShapes!$A$1:$AY$40000,Index!$A465*40-39,1)</f>
        <v/>
      </c>
      <c r="C465">
        <f>C$1</f>
        <v/>
      </c>
      <c r="D465" s="133">
        <f>INDEX(GLSShapes!$A$1:$AY$40000,Index!$A465*40-38,2)</f>
        <v/>
      </c>
      <c r="E465" s="155">
        <f>E464+40</f>
        <v/>
      </c>
      <c r="F465">
        <f>RIGHT(B465,F$1)</f>
        <v/>
      </c>
      <c r="G465" s="132">
        <f>INDEX(GLSShapes!$A$1:$AY$40000,Index!$A465*40-38,1)</f>
        <v/>
      </c>
      <c r="H465" s="113">
        <f>F465&amp;RIGHT(D465,H$1)</f>
        <v/>
      </c>
      <c r="I465" s="210">
        <f>IF(F465&lt;&gt;"0",INDEX(GLSShapes!$A$1:$AY$40000,Index!$A465*40-34,40),0)</f>
        <v/>
      </c>
      <c r="J465" s="210">
        <f>IF(F465&lt;&gt;"0",INDEX(GLSShapes!$A$1:$AY$40000,Index!$A465*40-34,41),0)</f>
        <v/>
      </c>
      <c r="M465" s="210">
        <f>INDEX(GLSShapes!$A$1:$AY$15000,Index!$A465*40-34,44)</f>
        <v/>
      </c>
      <c r="N465" s="210">
        <f>INDEX(GLSShapes!$A$1:$AY$15000,Index!$A465*40-34,45)</f>
        <v/>
      </c>
      <c r="Q465" s="210">
        <f>IF(F465&lt;&gt;"0",INDEX(GLSShapes!$A$1:$AY$15000,Index!$A465*40-34,48),0)</f>
        <v/>
      </c>
      <c r="R465" s="210">
        <f>IF(F465&lt;&gt;"0",INDEX(GLSShapes!$A$1:$AY$15000,Index!$A465*40-34,49),0)</f>
        <v/>
      </c>
    </row>
    <row r="466">
      <c r="A466" s="80">
        <f>A465+1</f>
        <v/>
      </c>
      <c r="B466" s="158">
        <f>INDEX(GLSShapes!$A$1:$AY$40000,Index!$A466*40-39,1)</f>
        <v/>
      </c>
      <c r="C466">
        <f>C$1</f>
        <v/>
      </c>
      <c r="D466" s="133">
        <f>INDEX(GLSShapes!$A$1:$AY$40000,Index!$A466*40-38,2)</f>
        <v/>
      </c>
      <c r="E466" s="155">
        <f>E465+40</f>
        <v/>
      </c>
      <c r="F466">
        <f>RIGHT(B466,F$1)</f>
        <v/>
      </c>
      <c r="G466" s="132">
        <f>INDEX(GLSShapes!$A$1:$AY$40000,Index!$A466*40-38,1)</f>
        <v/>
      </c>
      <c r="H466" s="113">
        <f>F466&amp;RIGHT(D466,H$1)</f>
        <v/>
      </c>
      <c r="I466" s="210">
        <f>IF(F466&lt;&gt;"0",INDEX(GLSShapes!$A$1:$AY$40000,Index!$A466*40-34,40),0)</f>
        <v/>
      </c>
      <c r="J466" s="210">
        <f>IF(F466&lt;&gt;"0",INDEX(GLSShapes!$A$1:$AY$40000,Index!$A466*40-34,41),0)</f>
        <v/>
      </c>
      <c r="M466" s="210">
        <f>INDEX(GLSShapes!$A$1:$AY$15000,Index!$A466*40-34,44)</f>
        <v/>
      </c>
      <c r="N466" s="210">
        <f>INDEX(GLSShapes!$A$1:$AY$15000,Index!$A466*40-34,45)</f>
        <v/>
      </c>
      <c r="Q466" s="210">
        <f>IF(F466&lt;&gt;"0",INDEX(GLSShapes!$A$1:$AY$15000,Index!$A466*40-34,48),0)</f>
        <v/>
      </c>
      <c r="R466" s="210">
        <f>IF(F466&lt;&gt;"0",INDEX(GLSShapes!$A$1:$AY$15000,Index!$A466*40-34,49),0)</f>
        <v/>
      </c>
    </row>
    <row r="467">
      <c r="A467" s="80">
        <f>A466+1</f>
        <v/>
      </c>
      <c r="B467" s="158">
        <f>INDEX(GLSShapes!$A$1:$AY$40000,Index!$A467*40-39,1)</f>
        <v/>
      </c>
      <c r="C467">
        <f>C$1</f>
        <v/>
      </c>
      <c r="D467" s="133">
        <f>INDEX(GLSShapes!$A$1:$AY$40000,Index!$A467*40-38,2)</f>
        <v/>
      </c>
      <c r="E467" s="155">
        <f>E466+40</f>
        <v/>
      </c>
      <c r="F467">
        <f>RIGHT(B467,F$1)</f>
        <v/>
      </c>
      <c r="G467" s="132">
        <f>INDEX(GLSShapes!$A$1:$AY$40000,Index!$A467*40-38,1)</f>
        <v/>
      </c>
      <c r="H467" s="113">
        <f>F467&amp;RIGHT(D467,H$1)</f>
        <v/>
      </c>
      <c r="I467" s="210">
        <f>IF(F467&lt;&gt;"0",INDEX(GLSShapes!$A$1:$AY$40000,Index!$A467*40-34,40),0)</f>
        <v/>
      </c>
      <c r="J467" s="210">
        <f>IF(F467&lt;&gt;"0",INDEX(GLSShapes!$A$1:$AY$40000,Index!$A467*40-34,41),0)</f>
        <v/>
      </c>
      <c r="M467" s="210">
        <f>INDEX(GLSShapes!$A$1:$AY$15000,Index!$A467*40-34,44)</f>
        <v/>
      </c>
      <c r="N467" s="210">
        <f>INDEX(GLSShapes!$A$1:$AY$15000,Index!$A467*40-34,45)</f>
        <v/>
      </c>
      <c r="Q467" s="210">
        <f>IF(F467&lt;&gt;"0",INDEX(GLSShapes!$A$1:$AY$15000,Index!$A467*40-34,48),0)</f>
        <v/>
      </c>
      <c r="R467" s="210">
        <f>IF(F467&lt;&gt;"0",INDEX(GLSShapes!$A$1:$AY$15000,Index!$A467*40-34,49),0)</f>
        <v/>
      </c>
    </row>
    <row r="468">
      <c r="A468" s="80">
        <f>A467+1</f>
        <v/>
      </c>
      <c r="B468" s="158">
        <f>INDEX(GLSShapes!$A$1:$AY$40000,Index!$A468*40-39,1)</f>
        <v/>
      </c>
      <c r="C468">
        <f>C$1</f>
        <v/>
      </c>
      <c r="D468" s="133">
        <f>INDEX(GLSShapes!$A$1:$AY$40000,Index!$A468*40-38,2)</f>
        <v/>
      </c>
      <c r="E468" s="155">
        <f>E467+40</f>
        <v/>
      </c>
      <c r="F468">
        <f>RIGHT(B468,F$1)</f>
        <v/>
      </c>
      <c r="G468" s="132">
        <f>INDEX(GLSShapes!$A$1:$AY$40000,Index!$A468*40-38,1)</f>
        <v/>
      </c>
      <c r="H468" s="113">
        <f>F468&amp;RIGHT(D468,H$1)</f>
        <v/>
      </c>
      <c r="I468" s="210">
        <f>IF(F468&lt;&gt;"0",INDEX(GLSShapes!$A$1:$AY$40000,Index!$A468*40-34,40),0)</f>
        <v/>
      </c>
      <c r="J468" s="210">
        <f>IF(F468&lt;&gt;"0",INDEX(GLSShapes!$A$1:$AY$40000,Index!$A468*40-34,41),0)</f>
        <v/>
      </c>
      <c r="M468" s="210">
        <f>INDEX(GLSShapes!$A$1:$AY$15000,Index!$A468*40-34,44)</f>
        <v/>
      </c>
      <c r="N468" s="210">
        <f>INDEX(GLSShapes!$A$1:$AY$15000,Index!$A468*40-34,45)</f>
        <v/>
      </c>
      <c r="Q468" s="210">
        <f>IF(F468&lt;&gt;"0",INDEX(GLSShapes!$A$1:$AY$15000,Index!$A468*40-34,48),0)</f>
        <v/>
      </c>
      <c r="R468" s="210">
        <f>IF(F468&lt;&gt;"0",INDEX(GLSShapes!$A$1:$AY$15000,Index!$A468*40-34,49),0)</f>
        <v/>
      </c>
    </row>
    <row r="469">
      <c r="A469" s="80">
        <f>A468+1</f>
        <v/>
      </c>
      <c r="B469" s="158">
        <f>INDEX(GLSShapes!$A$1:$AY$40000,Index!$A469*40-39,1)</f>
        <v/>
      </c>
      <c r="C469">
        <f>C$1</f>
        <v/>
      </c>
      <c r="D469" s="133">
        <f>INDEX(GLSShapes!$A$1:$AY$40000,Index!$A469*40-38,2)</f>
        <v/>
      </c>
      <c r="E469" s="155">
        <f>E468+40</f>
        <v/>
      </c>
      <c r="F469">
        <f>RIGHT(B469,F$1)</f>
        <v/>
      </c>
      <c r="G469" s="132">
        <f>INDEX(GLSShapes!$A$1:$AY$40000,Index!$A469*40-38,1)</f>
        <v/>
      </c>
      <c r="H469" s="113">
        <f>F469&amp;RIGHT(D469,H$1)</f>
        <v/>
      </c>
      <c r="I469" s="210">
        <f>IF(F469&lt;&gt;"0",INDEX(GLSShapes!$A$1:$AY$40000,Index!$A469*40-34,40),0)</f>
        <v/>
      </c>
      <c r="J469" s="210">
        <f>IF(F469&lt;&gt;"0",INDEX(GLSShapes!$A$1:$AY$40000,Index!$A469*40-34,41),0)</f>
        <v/>
      </c>
      <c r="M469" s="210">
        <f>INDEX(GLSShapes!$A$1:$AY$15000,Index!$A469*40-34,44)</f>
        <v/>
      </c>
      <c r="N469" s="210">
        <f>INDEX(GLSShapes!$A$1:$AY$15000,Index!$A469*40-34,45)</f>
        <v/>
      </c>
      <c r="Q469" s="210">
        <f>IF(F469&lt;&gt;"0",INDEX(GLSShapes!$A$1:$AY$15000,Index!$A469*40-34,48),0)</f>
        <v/>
      </c>
      <c r="R469" s="210">
        <f>IF(F469&lt;&gt;"0",INDEX(GLSShapes!$A$1:$AY$15000,Index!$A469*40-34,49),0)</f>
        <v/>
      </c>
    </row>
    <row r="470">
      <c r="A470" s="80">
        <f>A469+1</f>
        <v/>
      </c>
      <c r="B470" s="158">
        <f>INDEX(GLSShapes!$A$1:$AY$40000,Index!$A470*40-39,1)</f>
        <v/>
      </c>
      <c r="C470">
        <f>C$1</f>
        <v/>
      </c>
      <c r="D470" s="133">
        <f>INDEX(GLSShapes!$A$1:$AY$40000,Index!$A470*40-38,2)</f>
        <v/>
      </c>
      <c r="E470" s="155">
        <f>E469+40</f>
        <v/>
      </c>
      <c r="F470">
        <f>RIGHT(B470,F$1)</f>
        <v/>
      </c>
      <c r="G470" s="132">
        <f>INDEX(GLSShapes!$A$1:$AY$40000,Index!$A470*40-38,1)</f>
        <v/>
      </c>
      <c r="H470" s="113">
        <f>F470&amp;RIGHT(D470,H$1)</f>
        <v/>
      </c>
      <c r="I470" s="210">
        <f>IF(F470&lt;&gt;"0",INDEX(GLSShapes!$A$1:$AY$40000,Index!$A470*40-34,40),0)</f>
        <v/>
      </c>
      <c r="J470" s="210">
        <f>IF(F470&lt;&gt;"0",INDEX(GLSShapes!$A$1:$AY$40000,Index!$A470*40-34,41),0)</f>
        <v/>
      </c>
      <c r="M470" s="210">
        <f>INDEX(GLSShapes!$A$1:$AY$15000,Index!$A470*40-34,44)</f>
        <v/>
      </c>
      <c r="N470" s="210">
        <f>INDEX(GLSShapes!$A$1:$AY$15000,Index!$A470*40-34,45)</f>
        <v/>
      </c>
      <c r="Q470" s="210">
        <f>IF(F470&lt;&gt;"0",INDEX(GLSShapes!$A$1:$AY$15000,Index!$A470*40-34,48),0)</f>
        <v/>
      </c>
      <c r="R470" s="210">
        <f>IF(F470&lt;&gt;"0",INDEX(GLSShapes!$A$1:$AY$15000,Index!$A470*40-34,49),0)</f>
        <v/>
      </c>
    </row>
    <row r="471">
      <c r="A471" s="80">
        <f>A470+1</f>
        <v/>
      </c>
      <c r="B471" s="158">
        <f>INDEX(GLSShapes!$A$1:$AY$40000,Index!$A471*40-39,1)</f>
        <v/>
      </c>
      <c r="C471">
        <f>C$1</f>
        <v/>
      </c>
      <c r="D471" s="133">
        <f>INDEX(GLSShapes!$A$1:$AY$40000,Index!$A471*40-38,2)</f>
        <v/>
      </c>
      <c r="E471" s="155">
        <f>E470+40</f>
        <v/>
      </c>
      <c r="F471">
        <f>RIGHT(B471,F$1)</f>
        <v/>
      </c>
      <c r="G471" s="132">
        <f>INDEX(GLSShapes!$A$1:$AY$40000,Index!$A471*40-38,1)</f>
        <v/>
      </c>
      <c r="H471" s="113">
        <f>F471&amp;RIGHT(D471,H$1)</f>
        <v/>
      </c>
      <c r="I471" s="210">
        <f>IF(F471&lt;&gt;"0",INDEX(GLSShapes!$A$1:$AY$40000,Index!$A471*40-34,40),0)</f>
        <v/>
      </c>
      <c r="J471" s="210">
        <f>IF(F471&lt;&gt;"0",INDEX(GLSShapes!$A$1:$AY$40000,Index!$A471*40-34,41),0)</f>
        <v/>
      </c>
      <c r="M471" s="210">
        <f>INDEX(GLSShapes!$A$1:$AY$15000,Index!$A471*40-34,44)</f>
        <v/>
      </c>
      <c r="N471" s="210">
        <f>INDEX(GLSShapes!$A$1:$AY$15000,Index!$A471*40-34,45)</f>
        <v/>
      </c>
      <c r="Q471" s="210">
        <f>IF(F471&lt;&gt;"0",INDEX(GLSShapes!$A$1:$AY$15000,Index!$A471*40-34,48),0)</f>
        <v/>
      </c>
      <c r="R471" s="210">
        <f>IF(F471&lt;&gt;"0",INDEX(GLSShapes!$A$1:$AY$15000,Index!$A471*40-34,49),0)</f>
        <v/>
      </c>
    </row>
    <row r="472">
      <c r="A472" s="80">
        <f>A471+1</f>
        <v/>
      </c>
      <c r="B472" s="158">
        <f>INDEX(GLSShapes!$A$1:$AY$40000,Index!$A472*40-39,1)</f>
        <v/>
      </c>
      <c r="C472">
        <f>C$1</f>
        <v/>
      </c>
      <c r="D472" s="133">
        <f>INDEX(GLSShapes!$A$1:$AY$40000,Index!$A472*40-38,2)</f>
        <v/>
      </c>
      <c r="E472" s="155">
        <f>E471+40</f>
        <v/>
      </c>
      <c r="F472">
        <f>RIGHT(B472,F$1)</f>
        <v/>
      </c>
      <c r="G472" s="132">
        <f>INDEX(GLSShapes!$A$1:$AY$40000,Index!$A472*40-38,1)</f>
        <v/>
      </c>
      <c r="H472" s="113">
        <f>F472&amp;RIGHT(D472,H$1)</f>
        <v/>
      </c>
      <c r="I472" s="210">
        <f>IF(F472&lt;&gt;"0",INDEX(GLSShapes!$A$1:$AY$40000,Index!$A472*40-34,40),0)</f>
        <v/>
      </c>
      <c r="J472" s="210">
        <f>IF(F472&lt;&gt;"0",INDEX(GLSShapes!$A$1:$AY$40000,Index!$A472*40-34,41),0)</f>
        <v/>
      </c>
      <c r="M472" s="210">
        <f>INDEX(GLSShapes!$A$1:$AY$15000,Index!$A472*40-34,44)</f>
        <v/>
      </c>
      <c r="N472" s="210">
        <f>INDEX(GLSShapes!$A$1:$AY$15000,Index!$A472*40-34,45)</f>
        <v/>
      </c>
      <c r="Q472" s="210">
        <f>IF(F472&lt;&gt;"0",INDEX(GLSShapes!$A$1:$AY$15000,Index!$A472*40-34,48),0)</f>
        <v/>
      </c>
      <c r="R472" s="210">
        <f>IF(F472&lt;&gt;"0",INDEX(GLSShapes!$A$1:$AY$15000,Index!$A472*40-34,49),0)</f>
        <v/>
      </c>
    </row>
    <row r="473">
      <c r="A473" s="80">
        <f>A472+1</f>
        <v/>
      </c>
      <c r="B473" s="158">
        <f>INDEX(GLSShapes!$A$1:$AY$40000,Index!$A473*40-39,1)</f>
        <v/>
      </c>
      <c r="C473">
        <f>C$1</f>
        <v/>
      </c>
      <c r="D473" s="133">
        <f>INDEX(GLSShapes!$A$1:$AY$40000,Index!$A473*40-38,2)</f>
        <v/>
      </c>
      <c r="E473" s="155">
        <f>E472+40</f>
        <v/>
      </c>
      <c r="F473">
        <f>RIGHT(B473,F$1)</f>
        <v/>
      </c>
      <c r="G473" s="132">
        <f>INDEX(GLSShapes!$A$1:$AY$40000,Index!$A473*40-38,1)</f>
        <v/>
      </c>
      <c r="H473" s="113">
        <f>F473&amp;RIGHT(D473,H$1)</f>
        <v/>
      </c>
      <c r="I473" s="210">
        <f>IF(F473&lt;&gt;"0",INDEX(GLSShapes!$A$1:$AY$40000,Index!$A473*40-34,40),0)</f>
        <v/>
      </c>
      <c r="J473" s="210">
        <f>IF(F473&lt;&gt;"0",INDEX(GLSShapes!$A$1:$AY$40000,Index!$A473*40-34,41),0)</f>
        <v/>
      </c>
      <c r="M473" s="210">
        <f>INDEX(GLSShapes!$A$1:$AY$15000,Index!$A473*40-34,44)</f>
        <v/>
      </c>
      <c r="N473" s="210">
        <f>INDEX(GLSShapes!$A$1:$AY$15000,Index!$A473*40-34,45)</f>
        <v/>
      </c>
      <c r="Q473" s="210">
        <f>IF(F473&lt;&gt;"0",INDEX(GLSShapes!$A$1:$AY$15000,Index!$A473*40-34,48),0)</f>
        <v/>
      </c>
      <c r="R473" s="210">
        <f>IF(F473&lt;&gt;"0",INDEX(GLSShapes!$A$1:$AY$15000,Index!$A473*40-34,49),0)</f>
        <v/>
      </c>
    </row>
    <row r="474">
      <c r="A474" s="80">
        <f>A473+1</f>
        <v/>
      </c>
      <c r="B474" s="158">
        <f>INDEX(GLSShapes!$A$1:$AY$40000,Index!$A474*40-39,1)</f>
        <v/>
      </c>
      <c r="C474">
        <f>C$1</f>
        <v/>
      </c>
      <c r="D474" s="133">
        <f>INDEX(GLSShapes!$A$1:$AY$40000,Index!$A474*40-38,2)</f>
        <v/>
      </c>
      <c r="E474" s="155">
        <f>E473+40</f>
        <v/>
      </c>
      <c r="F474">
        <f>RIGHT(B474,F$1)</f>
        <v/>
      </c>
      <c r="G474" s="132">
        <f>INDEX(GLSShapes!$A$1:$AY$40000,Index!$A474*40-38,1)</f>
        <v/>
      </c>
      <c r="H474" s="113">
        <f>F474&amp;RIGHT(D474,H$1)</f>
        <v/>
      </c>
      <c r="I474" s="210">
        <f>IF(F474&lt;&gt;"0",INDEX(GLSShapes!$A$1:$AY$40000,Index!$A474*40-34,40),0)</f>
        <v/>
      </c>
      <c r="J474" s="210">
        <f>IF(F474&lt;&gt;"0",INDEX(GLSShapes!$A$1:$AY$40000,Index!$A474*40-34,41),0)</f>
        <v/>
      </c>
      <c r="M474" s="210">
        <f>INDEX(GLSShapes!$A$1:$AY$15000,Index!$A474*40-34,44)</f>
        <v/>
      </c>
      <c r="N474" s="210">
        <f>INDEX(GLSShapes!$A$1:$AY$15000,Index!$A474*40-34,45)</f>
        <v/>
      </c>
      <c r="Q474" s="210">
        <f>IF(F474&lt;&gt;"0",INDEX(GLSShapes!$A$1:$AY$15000,Index!$A474*40-34,48),0)</f>
        <v/>
      </c>
      <c r="R474" s="210">
        <f>IF(F474&lt;&gt;"0",INDEX(GLSShapes!$A$1:$AY$15000,Index!$A474*40-34,49),0)</f>
        <v/>
      </c>
    </row>
    <row r="475">
      <c r="A475" s="80">
        <f>A474+1</f>
        <v/>
      </c>
      <c r="B475" s="158">
        <f>INDEX(GLSShapes!$A$1:$AY$40000,Index!$A475*40-39,1)</f>
        <v/>
      </c>
      <c r="C475">
        <f>C$1</f>
        <v/>
      </c>
      <c r="D475" s="133">
        <f>INDEX(GLSShapes!$A$1:$AY$40000,Index!$A475*40-38,2)</f>
        <v/>
      </c>
      <c r="E475" s="155">
        <f>E474+40</f>
        <v/>
      </c>
      <c r="F475">
        <f>RIGHT(B475,F$1)</f>
        <v/>
      </c>
      <c r="G475" s="132">
        <f>INDEX(GLSShapes!$A$1:$AY$40000,Index!$A475*40-38,1)</f>
        <v/>
      </c>
      <c r="H475" s="113">
        <f>F475&amp;RIGHT(D475,H$1)</f>
        <v/>
      </c>
      <c r="I475" s="210">
        <f>IF(F475&lt;&gt;"0",INDEX(GLSShapes!$A$1:$AY$40000,Index!$A475*40-34,40),0)</f>
        <v/>
      </c>
      <c r="J475" s="210">
        <f>IF(F475&lt;&gt;"0",INDEX(GLSShapes!$A$1:$AY$40000,Index!$A475*40-34,41),0)</f>
        <v/>
      </c>
      <c r="M475" s="210">
        <f>INDEX(GLSShapes!$A$1:$AY$15000,Index!$A475*40-34,44)</f>
        <v/>
      </c>
      <c r="N475" s="210">
        <f>INDEX(GLSShapes!$A$1:$AY$15000,Index!$A475*40-34,45)</f>
        <v/>
      </c>
      <c r="Q475" s="210">
        <f>IF(F475&lt;&gt;"0",INDEX(GLSShapes!$A$1:$AY$15000,Index!$A475*40-34,48),0)</f>
        <v/>
      </c>
      <c r="R475" s="210">
        <f>IF(F475&lt;&gt;"0",INDEX(GLSShapes!$A$1:$AY$15000,Index!$A475*40-34,49),0)</f>
        <v/>
      </c>
    </row>
    <row r="476">
      <c r="A476" s="80">
        <f>A475+1</f>
        <v/>
      </c>
      <c r="B476" s="158">
        <f>INDEX(GLSShapes!$A$1:$AY$40000,Index!$A476*40-39,1)</f>
        <v/>
      </c>
      <c r="C476">
        <f>C$1</f>
        <v/>
      </c>
      <c r="D476" s="133">
        <f>INDEX(GLSShapes!$A$1:$AY$40000,Index!$A476*40-38,2)</f>
        <v/>
      </c>
      <c r="E476" s="155">
        <f>E475+40</f>
        <v/>
      </c>
      <c r="F476">
        <f>RIGHT(B476,F$1)</f>
        <v/>
      </c>
      <c r="G476" s="132">
        <f>INDEX(GLSShapes!$A$1:$AY$40000,Index!$A476*40-38,1)</f>
        <v/>
      </c>
      <c r="H476" s="113">
        <f>F476&amp;RIGHT(D476,H$1)</f>
        <v/>
      </c>
      <c r="I476" s="210">
        <f>IF(F476&lt;&gt;"0",INDEX(GLSShapes!$A$1:$AY$40000,Index!$A476*40-34,40),0)</f>
        <v/>
      </c>
      <c r="J476" s="210">
        <f>IF(F476&lt;&gt;"0",INDEX(GLSShapes!$A$1:$AY$40000,Index!$A476*40-34,41),0)</f>
        <v/>
      </c>
      <c r="M476" s="210">
        <f>INDEX(GLSShapes!$A$1:$AY$15000,Index!$A476*40-34,44)</f>
        <v/>
      </c>
      <c r="N476" s="210">
        <f>INDEX(GLSShapes!$A$1:$AY$15000,Index!$A476*40-34,45)</f>
        <v/>
      </c>
      <c r="Q476" s="210">
        <f>IF(F476&lt;&gt;"0",INDEX(GLSShapes!$A$1:$AY$15000,Index!$A476*40-34,48),0)</f>
        <v/>
      </c>
      <c r="R476" s="210">
        <f>IF(F476&lt;&gt;"0",INDEX(GLSShapes!$A$1:$AY$15000,Index!$A476*40-34,49),0)</f>
        <v/>
      </c>
    </row>
    <row r="477">
      <c r="A477" s="80">
        <f>A476+1</f>
        <v/>
      </c>
      <c r="B477" s="158">
        <f>INDEX(GLSShapes!$A$1:$AY$40000,Index!$A477*40-39,1)</f>
        <v/>
      </c>
      <c r="C477">
        <f>C$1</f>
        <v/>
      </c>
      <c r="D477" s="133">
        <f>INDEX(GLSShapes!$A$1:$AY$40000,Index!$A477*40-38,2)</f>
        <v/>
      </c>
      <c r="E477" s="155">
        <f>E476+40</f>
        <v/>
      </c>
      <c r="F477">
        <f>RIGHT(B477,F$1)</f>
        <v/>
      </c>
      <c r="G477" s="132">
        <f>INDEX(GLSShapes!$A$1:$AY$40000,Index!$A477*40-38,1)</f>
        <v/>
      </c>
      <c r="H477" s="113">
        <f>F477&amp;RIGHT(D477,H$1)</f>
        <v/>
      </c>
      <c r="I477" s="210">
        <f>IF(F477&lt;&gt;"0",INDEX(GLSShapes!$A$1:$AY$40000,Index!$A477*40-34,40),0)</f>
        <v/>
      </c>
      <c r="J477" s="210">
        <f>IF(F477&lt;&gt;"0",INDEX(GLSShapes!$A$1:$AY$40000,Index!$A477*40-34,41),0)</f>
        <v/>
      </c>
      <c r="M477" s="210">
        <f>INDEX(GLSShapes!$A$1:$AY$15000,Index!$A477*40-34,44)</f>
        <v/>
      </c>
      <c r="N477" s="210">
        <f>INDEX(GLSShapes!$A$1:$AY$15000,Index!$A477*40-34,45)</f>
        <v/>
      </c>
      <c r="Q477" s="210">
        <f>IF(F477&lt;&gt;"0",INDEX(GLSShapes!$A$1:$AY$15000,Index!$A477*40-34,48),0)</f>
        <v/>
      </c>
      <c r="R477" s="210">
        <f>IF(F477&lt;&gt;"0",INDEX(GLSShapes!$A$1:$AY$15000,Index!$A477*40-34,49),0)</f>
        <v/>
      </c>
    </row>
    <row r="478">
      <c r="A478" s="80">
        <f>A477+1</f>
        <v/>
      </c>
      <c r="B478" s="158">
        <f>INDEX(GLSShapes!$A$1:$AY$40000,Index!$A478*40-39,1)</f>
        <v/>
      </c>
      <c r="C478">
        <f>C$1</f>
        <v/>
      </c>
      <c r="D478" s="133">
        <f>INDEX(GLSShapes!$A$1:$AY$40000,Index!$A478*40-38,2)</f>
        <v/>
      </c>
      <c r="E478" s="155">
        <f>E477+40</f>
        <v/>
      </c>
      <c r="F478">
        <f>RIGHT(B478,F$1)</f>
        <v/>
      </c>
      <c r="G478" s="132">
        <f>INDEX(GLSShapes!$A$1:$AY$40000,Index!$A478*40-38,1)</f>
        <v/>
      </c>
      <c r="H478" s="113">
        <f>F478&amp;RIGHT(D478,H$1)</f>
        <v/>
      </c>
      <c r="I478" s="210">
        <f>IF(F478&lt;&gt;"0",INDEX(GLSShapes!$A$1:$AY$40000,Index!$A478*40-34,40),0)</f>
        <v/>
      </c>
      <c r="J478" s="210">
        <f>IF(F478&lt;&gt;"0",INDEX(GLSShapes!$A$1:$AY$40000,Index!$A478*40-34,41),0)</f>
        <v/>
      </c>
      <c r="M478" s="210">
        <f>INDEX(GLSShapes!$A$1:$AY$15000,Index!$A478*40-34,44)</f>
        <v/>
      </c>
      <c r="N478" s="210">
        <f>INDEX(GLSShapes!$A$1:$AY$15000,Index!$A478*40-34,45)</f>
        <v/>
      </c>
      <c r="Q478" s="210">
        <f>IF(F478&lt;&gt;"0",INDEX(GLSShapes!$A$1:$AY$15000,Index!$A478*40-34,48),0)</f>
        <v/>
      </c>
      <c r="R478" s="210">
        <f>IF(F478&lt;&gt;"0",INDEX(GLSShapes!$A$1:$AY$15000,Index!$A478*40-34,49),0)</f>
        <v/>
      </c>
    </row>
    <row r="479">
      <c r="A479" s="80">
        <f>A478+1</f>
        <v/>
      </c>
      <c r="B479" s="158">
        <f>INDEX(GLSShapes!$A$1:$AY$40000,Index!$A479*40-39,1)</f>
        <v/>
      </c>
      <c r="C479">
        <f>C$1</f>
        <v/>
      </c>
      <c r="D479" s="133">
        <f>INDEX(GLSShapes!$A$1:$AY$40000,Index!$A479*40-38,2)</f>
        <v/>
      </c>
      <c r="E479" s="155">
        <f>E478+40</f>
        <v/>
      </c>
      <c r="F479">
        <f>RIGHT(B479,F$1)</f>
        <v/>
      </c>
      <c r="G479" s="132">
        <f>INDEX(GLSShapes!$A$1:$AY$40000,Index!$A479*40-38,1)</f>
        <v/>
      </c>
      <c r="H479" s="113">
        <f>F479&amp;RIGHT(D479,H$1)</f>
        <v/>
      </c>
      <c r="I479" s="210">
        <f>IF(F479&lt;&gt;"0",INDEX(GLSShapes!$A$1:$AY$40000,Index!$A479*40-34,40),0)</f>
        <v/>
      </c>
      <c r="J479" s="210">
        <f>IF(F479&lt;&gt;"0",INDEX(GLSShapes!$A$1:$AY$40000,Index!$A479*40-34,41),0)</f>
        <v/>
      </c>
      <c r="M479" s="210">
        <f>INDEX(GLSShapes!$A$1:$AY$15000,Index!$A479*40-34,44)</f>
        <v/>
      </c>
      <c r="N479" s="210">
        <f>INDEX(GLSShapes!$A$1:$AY$15000,Index!$A479*40-34,45)</f>
        <v/>
      </c>
      <c r="Q479" s="210">
        <f>IF(F479&lt;&gt;"0",INDEX(GLSShapes!$A$1:$AY$15000,Index!$A479*40-34,48),0)</f>
        <v/>
      </c>
      <c r="R479" s="210">
        <f>IF(F479&lt;&gt;"0",INDEX(GLSShapes!$A$1:$AY$15000,Index!$A479*40-34,49),0)</f>
        <v/>
      </c>
    </row>
    <row r="480">
      <c r="A480" s="80">
        <f>A479+1</f>
        <v/>
      </c>
      <c r="B480" s="158">
        <f>INDEX(GLSShapes!$A$1:$AY$40000,Index!$A480*40-39,1)</f>
        <v/>
      </c>
      <c r="C480">
        <f>C$1</f>
        <v/>
      </c>
      <c r="D480" s="133">
        <f>INDEX(GLSShapes!$A$1:$AY$40000,Index!$A480*40-38,2)</f>
        <v/>
      </c>
      <c r="E480" s="155">
        <f>E479+40</f>
        <v/>
      </c>
      <c r="F480">
        <f>RIGHT(B480,F$1)</f>
        <v/>
      </c>
      <c r="G480" s="132">
        <f>INDEX(GLSShapes!$A$1:$AY$40000,Index!$A480*40-38,1)</f>
        <v/>
      </c>
      <c r="H480" s="113">
        <f>F480&amp;RIGHT(D480,H$1)</f>
        <v/>
      </c>
      <c r="I480" s="210">
        <f>IF(F480&lt;&gt;"0",INDEX(GLSShapes!$A$1:$AY$40000,Index!$A480*40-34,40),0)</f>
        <v/>
      </c>
      <c r="J480" s="210">
        <f>IF(F480&lt;&gt;"0",INDEX(GLSShapes!$A$1:$AY$40000,Index!$A480*40-34,41),0)</f>
        <v/>
      </c>
      <c r="M480" s="210">
        <f>INDEX(GLSShapes!$A$1:$AY$15000,Index!$A480*40-34,44)</f>
        <v/>
      </c>
      <c r="N480" s="210">
        <f>INDEX(GLSShapes!$A$1:$AY$15000,Index!$A480*40-34,45)</f>
        <v/>
      </c>
      <c r="Q480" s="210">
        <f>IF(F480&lt;&gt;"0",INDEX(GLSShapes!$A$1:$AY$15000,Index!$A480*40-34,48),0)</f>
        <v/>
      </c>
      <c r="R480" s="210">
        <f>IF(F480&lt;&gt;"0",INDEX(GLSShapes!$A$1:$AY$15000,Index!$A480*40-34,49),0)</f>
        <v/>
      </c>
    </row>
    <row r="481">
      <c r="A481" s="80">
        <f>A480+1</f>
        <v/>
      </c>
      <c r="B481" s="158">
        <f>INDEX(GLSShapes!$A$1:$AY$40000,Index!$A481*40-39,1)</f>
        <v/>
      </c>
      <c r="C481">
        <f>C$1</f>
        <v/>
      </c>
      <c r="D481" s="133">
        <f>INDEX(GLSShapes!$A$1:$AY$40000,Index!$A481*40-38,2)</f>
        <v/>
      </c>
      <c r="E481" s="155">
        <f>E480+40</f>
        <v/>
      </c>
      <c r="F481">
        <f>RIGHT(B481,F$1)</f>
        <v/>
      </c>
      <c r="G481" s="132">
        <f>INDEX(GLSShapes!$A$1:$AY$40000,Index!$A481*40-38,1)</f>
        <v/>
      </c>
      <c r="H481" s="113">
        <f>F481&amp;RIGHT(D481,H$1)</f>
        <v/>
      </c>
      <c r="I481" s="210">
        <f>IF(F481&lt;&gt;"0",INDEX(GLSShapes!$A$1:$AY$40000,Index!$A481*40-34,40),0)</f>
        <v/>
      </c>
      <c r="J481" s="210">
        <f>IF(F481&lt;&gt;"0",INDEX(GLSShapes!$A$1:$AY$40000,Index!$A481*40-34,41),0)</f>
        <v/>
      </c>
      <c r="M481" s="210">
        <f>INDEX(GLSShapes!$A$1:$AY$15000,Index!$A481*40-34,44)</f>
        <v/>
      </c>
      <c r="N481" s="210">
        <f>INDEX(GLSShapes!$A$1:$AY$15000,Index!$A481*40-34,45)</f>
        <v/>
      </c>
      <c r="Q481" s="210">
        <f>IF(F481&lt;&gt;"0",INDEX(GLSShapes!$A$1:$AY$15000,Index!$A481*40-34,48),0)</f>
        <v/>
      </c>
      <c r="R481" s="210">
        <f>IF(F481&lt;&gt;"0",INDEX(GLSShapes!$A$1:$AY$15000,Index!$A481*40-34,49),0)</f>
        <v/>
      </c>
    </row>
    <row r="482">
      <c r="A482" s="80">
        <f>A481+1</f>
        <v/>
      </c>
      <c r="B482" s="158">
        <f>INDEX(GLSShapes!$A$1:$AY$40000,Index!$A482*40-39,1)</f>
        <v/>
      </c>
      <c r="C482">
        <f>C$1</f>
        <v/>
      </c>
      <c r="D482" s="133">
        <f>INDEX(GLSShapes!$A$1:$AY$40000,Index!$A482*40-38,2)</f>
        <v/>
      </c>
      <c r="E482" s="155">
        <f>E481+40</f>
        <v/>
      </c>
      <c r="F482">
        <f>RIGHT(B482,F$1)</f>
        <v/>
      </c>
      <c r="G482" s="132">
        <f>INDEX(GLSShapes!$A$1:$AY$40000,Index!$A482*40-38,1)</f>
        <v/>
      </c>
      <c r="H482" s="113">
        <f>F482&amp;RIGHT(D482,H$1)</f>
        <v/>
      </c>
      <c r="I482" s="210">
        <f>IF(F482&lt;&gt;"0",INDEX(GLSShapes!$A$1:$AY$40000,Index!$A482*40-34,40),0)</f>
        <v/>
      </c>
      <c r="J482" s="210">
        <f>IF(F482&lt;&gt;"0",INDEX(GLSShapes!$A$1:$AY$40000,Index!$A482*40-34,41),0)</f>
        <v/>
      </c>
      <c r="M482" s="210">
        <f>INDEX(GLSShapes!$A$1:$AY$15000,Index!$A482*40-34,44)</f>
        <v/>
      </c>
      <c r="N482" s="210">
        <f>INDEX(GLSShapes!$A$1:$AY$15000,Index!$A482*40-34,45)</f>
        <v/>
      </c>
      <c r="Q482" s="210">
        <f>IF(F482&lt;&gt;"0",INDEX(GLSShapes!$A$1:$AY$15000,Index!$A482*40-34,48),0)</f>
        <v/>
      </c>
      <c r="R482" s="210">
        <f>IF(F482&lt;&gt;"0",INDEX(GLSShapes!$A$1:$AY$15000,Index!$A482*40-34,49),0)</f>
        <v/>
      </c>
    </row>
    <row r="483">
      <c r="A483" s="80">
        <f>A482+1</f>
        <v/>
      </c>
      <c r="B483" s="158">
        <f>INDEX(GLSShapes!$A$1:$AY$40000,Index!$A483*40-39,1)</f>
        <v/>
      </c>
      <c r="C483">
        <f>C$1</f>
        <v/>
      </c>
      <c r="D483" s="133">
        <f>INDEX(GLSShapes!$A$1:$AY$40000,Index!$A483*40-38,2)</f>
        <v/>
      </c>
      <c r="E483" s="155">
        <f>E482+40</f>
        <v/>
      </c>
      <c r="F483">
        <f>RIGHT(B483,F$1)</f>
        <v/>
      </c>
      <c r="G483" s="132">
        <f>INDEX(GLSShapes!$A$1:$AY$40000,Index!$A483*40-38,1)</f>
        <v/>
      </c>
      <c r="H483" s="113">
        <f>F483&amp;RIGHT(D483,H$1)</f>
        <v/>
      </c>
      <c r="I483" s="210">
        <f>IF(F483&lt;&gt;"0",INDEX(GLSShapes!$A$1:$AY$40000,Index!$A483*40-34,40),0)</f>
        <v/>
      </c>
      <c r="J483" s="210">
        <f>IF(F483&lt;&gt;"0",INDEX(GLSShapes!$A$1:$AY$40000,Index!$A483*40-34,41),0)</f>
        <v/>
      </c>
      <c r="M483" s="210">
        <f>INDEX(GLSShapes!$A$1:$AY$15000,Index!$A483*40-34,44)</f>
        <v/>
      </c>
      <c r="N483" s="210">
        <f>INDEX(GLSShapes!$A$1:$AY$15000,Index!$A483*40-34,45)</f>
        <v/>
      </c>
      <c r="Q483" s="210">
        <f>IF(F483&lt;&gt;"0",INDEX(GLSShapes!$A$1:$AY$15000,Index!$A483*40-34,48),0)</f>
        <v/>
      </c>
      <c r="R483" s="210">
        <f>IF(F483&lt;&gt;"0",INDEX(GLSShapes!$A$1:$AY$15000,Index!$A483*40-34,49),0)</f>
        <v/>
      </c>
    </row>
    <row r="484">
      <c r="A484" s="80">
        <f>A483+1</f>
        <v/>
      </c>
      <c r="B484" s="158">
        <f>INDEX(GLSShapes!$A$1:$AY$40000,Index!$A484*40-39,1)</f>
        <v/>
      </c>
      <c r="C484">
        <f>C$1</f>
        <v/>
      </c>
      <c r="D484" s="133">
        <f>INDEX(GLSShapes!$A$1:$AY$40000,Index!$A484*40-38,2)</f>
        <v/>
      </c>
      <c r="E484" s="155">
        <f>E483+40</f>
        <v/>
      </c>
      <c r="F484">
        <f>RIGHT(B484,F$1)</f>
        <v/>
      </c>
      <c r="G484" s="132">
        <f>INDEX(GLSShapes!$A$1:$AY$40000,Index!$A484*40-38,1)</f>
        <v/>
      </c>
      <c r="H484" s="113">
        <f>F484&amp;RIGHT(D484,H$1)</f>
        <v/>
      </c>
      <c r="I484" s="210">
        <f>IF(F484&lt;&gt;"0",INDEX(GLSShapes!$A$1:$AY$40000,Index!$A484*40-34,40),0)</f>
        <v/>
      </c>
      <c r="J484" s="210">
        <f>IF(F484&lt;&gt;"0",INDEX(GLSShapes!$A$1:$AY$40000,Index!$A484*40-34,41),0)</f>
        <v/>
      </c>
      <c r="M484" s="210">
        <f>INDEX(GLSShapes!$A$1:$AY$15000,Index!$A484*40-34,44)</f>
        <v/>
      </c>
      <c r="N484" s="210">
        <f>INDEX(GLSShapes!$A$1:$AY$15000,Index!$A484*40-34,45)</f>
        <v/>
      </c>
      <c r="Q484" s="210">
        <f>IF(F484&lt;&gt;"0",INDEX(GLSShapes!$A$1:$AY$15000,Index!$A484*40-34,48),0)</f>
        <v/>
      </c>
      <c r="R484" s="210">
        <f>IF(F484&lt;&gt;"0",INDEX(GLSShapes!$A$1:$AY$15000,Index!$A484*40-34,49),0)</f>
        <v/>
      </c>
    </row>
    <row r="485">
      <c r="A485" s="80">
        <f>A484+1</f>
        <v/>
      </c>
      <c r="B485" s="158">
        <f>INDEX(GLSShapes!$A$1:$AY$40000,Index!$A485*40-39,1)</f>
        <v/>
      </c>
      <c r="C485">
        <f>C$1</f>
        <v/>
      </c>
      <c r="D485" s="133">
        <f>INDEX(GLSShapes!$A$1:$AY$40000,Index!$A485*40-38,2)</f>
        <v/>
      </c>
      <c r="E485" s="155">
        <f>E484+40</f>
        <v/>
      </c>
      <c r="F485">
        <f>RIGHT(B485,F$1)</f>
        <v/>
      </c>
      <c r="G485" s="132">
        <f>INDEX(GLSShapes!$A$1:$AY$40000,Index!$A485*40-38,1)</f>
        <v/>
      </c>
      <c r="H485" s="113">
        <f>F485&amp;RIGHT(D485,H$1)</f>
        <v/>
      </c>
      <c r="I485" s="210">
        <f>IF(F485&lt;&gt;"0",INDEX(GLSShapes!$A$1:$AY$40000,Index!$A485*40-34,40),0)</f>
        <v/>
      </c>
      <c r="J485" s="210">
        <f>IF(F485&lt;&gt;"0",INDEX(GLSShapes!$A$1:$AY$40000,Index!$A485*40-34,41),0)</f>
        <v/>
      </c>
      <c r="M485" s="210">
        <f>INDEX(GLSShapes!$A$1:$AY$15000,Index!$A485*40-34,44)</f>
        <v/>
      </c>
      <c r="N485" s="210">
        <f>INDEX(GLSShapes!$A$1:$AY$15000,Index!$A485*40-34,45)</f>
        <v/>
      </c>
      <c r="Q485" s="210">
        <f>IF(F485&lt;&gt;"0",INDEX(GLSShapes!$A$1:$AY$15000,Index!$A485*40-34,48),0)</f>
        <v/>
      </c>
      <c r="R485" s="210">
        <f>IF(F485&lt;&gt;"0",INDEX(GLSShapes!$A$1:$AY$15000,Index!$A485*40-34,49),0)</f>
        <v/>
      </c>
    </row>
    <row r="486">
      <c r="A486" s="80">
        <f>A485+1</f>
        <v/>
      </c>
      <c r="B486" s="158">
        <f>INDEX(GLSShapes!$A$1:$AY$40000,Index!$A486*40-39,1)</f>
        <v/>
      </c>
      <c r="C486">
        <f>C$1</f>
        <v/>
      </c>
      <c r="D486" s="133">
        <f>INDEX(GLSShapes!$A$1:$AY$40000,Index!$A486*40-38,2)</f>
        <v/>
      </c>
      <c r="E486" s="155">
        <f>E485+40</f>
        <v/>
      </c>
      <c r="F486">
        <f>RIGHT(B486,F$1)</f>
        <v/>
      </c>
      <c r="G486" s="132">
        <f>INDEX(GLSShapes!$A$1:$AY$40000,Index!$A486*40-38,1)</f>
        <v/>
      </c>
      <c r="H486" s="113">
        <f>F486&amp;RIGHT(D486,H$1)</f>
        <v/>
      </c>
      <c r="I486" s="210">
        <f>IF(F486&lt;&gt;"0",INDEX(GLSShapes!$A$1:$AY$40000,Index!$A486*40-34,40),0)</f>
        <v/>
      </c>
      <c r="J486" s="210">
        <f>IF(F486&lt;&gt;"0",INDEX(GLSShapes!$A$1:$AY$40000,Index!$A486*40-34,41),0)</f>
        <v/>
      </c>
      <c r="M486" s="210">
        <f>INDEX(GLSShapes!$A$1:$AY$15000,Index!$A486*40-34,44)</f>
        <v/>
      </c>
      <c r="N486" s="210">
        <f>INDEX(GLSShapes!$A$1:$AY$15000,Index!$A486*40-34,45)</f>
        <v/>
      </c>
      <c r="Q486" s="210">
        <f>IF(F486&lt;&gt;"0",INDEX(GLSShapes!$A$1:$AY$15000,Index!$A486*40-34,48),0)</f>
        <v/>
      </c>
      <c r="R486" s="210">
        <f>IF(F486&lt;&gt;"0",INDEX(GLSShapes!$A$1:$AY$15000,Index!$A486*40-34,49),0)</f>
        <v/>
      </c>
    </row>
    <row r="487">
      <c r="A487" s="80">
        <f>A486+1</f>
        <v/>
      </c>
      <c r="B487" s="158">
        <f>INDEX(GLSShapes!$A$1:$AY$40000,Index!$A487*40-39,1)</f>
        <v/>
      </c>
      <c r="C487">
        <f>C$1</f>
        <v/>
      </c>
      <c r="D487" s="133">
        <f>INDEX(GLSShapes!$A$1:$AY$40000,Index!$A487*40-38,2)</f>
        <v/>
      </c>
      <c r="E487" s="155">
        <f>E486+40</f>
        <v/>
      </c>
      <c r="F487">
        <f>RIGHT(B487,F$1)</f>
        <v/>
      </c>
      <c r="G487" s="132">
        <f>INDEX(GLSShapes!$A$1:$AY$40000,Index!$A487*40-38,1)</f>
        <v/>
      </c>
      <c r="H487" s="113">
        <f>F487&amp;RIGHT(D487,H$1)</f>
        <v/>
      </c>
      <c r="I487" s="210">
        <f>IF(F487&lt;&gt;"0",INDEX(GLSShapes!$A$1:$AY$40000,Index!$A487*40-34,40),0)</f>
        <v/>
      </c>
      <c r="J487" s="210">
        <f>IF(F487&lt;&gt;"0",INDEX(GLSShapes!$A$1:$AY$40000,Index!$A487*40-34,41),0)</f>
        <v/>
      </c>
      <c r="M487" s="210">
        <f>INDEX(GLSShapes!$A$1:$AY$15000,Index!$A487*40-34,44)</f>
        <v/>
      </c>
      <c r="N487" s="210">
        <f>INDEX(GLSShapes!$A$1:$AY$15000,Index!$A487*40-34,45)</f>
        <v/>
      </c>
      <c r="Q487" s="210">
        <f>IF(F487&lt;&gt;"0",INDEX(GLSShapes!$A$1:$AY$15000,Index!$A487*40-34,48),0)</f>
        <v/>
      </c>
      <c r="R487" s="210">
        <f>IF(F487&lt;&gt;"0",INDEX(GLSShapes!$A$1:$AY$15000,Index!$A487*40-34,49),0)</f>
        <v/>
      </c>
    </row>
    <row r="488">
      <c r="A488" s="80">
        <f>A487+1</f>
        <v/>
      </c>
      <c r="B488" s="158">
        <f>INDEX(GLSShapes!$A$1:$AY$40000,Index!$A488*40-39,1)</f>
        <v/>
      </c>
      <c r="C488">
        <f>C$1</f>
        <v/>
      </c>
      <c r="D488" s="133">
        <f>INDEX(GLSShapes!$A$1:$AY$40000,Index!$A488*40-38,2)</f>
        <v/>
      </c>
      <c r="E488" s="155">
        <f>E487+40</f>
        <v/>
      </c>
      <c r="F488">
        <f>RIGHT(B488,F$1)</f>
        <v/>
      </c>
      <c r="G488" s="132">
        <f>INDEX(GLSShapes!$A$1:$AY$40000,Index!$A488*40-38,1)</f>
        <v/>
      </c>
      <c r="H488" s="113">
        <f>F488&amp;RIGHT(D488,H$1)</f>
        <v/>
      </c>
      <c r="I488" s="210">
        <f>IF(F488&lt;&gt;"0",INDEX(GLSShapes!$A$1:$AY$40000,Index!$A488*40-34,40),0)</f>
        <v/>
      </c>
      <c r="J488" s="210">
        <f>IF(F488&lt;&gt;"0",INDEX(GLSShapes!$A$1:$AY$40000,Index!$A488*40-34,41),0)</f>
        <v/>
      </c>
      <c r="M488" s="210">
        <f>INDEX(GLSShapes!$A$1:$AY$15000,Index!$A488*40-34,44)</f>
        <v/>
      </c>
      <c r="N488" s="210">
        <f>INDEX(GLSShapes!$A$1:$AY$15000,Index!$A488*40-34,45)</f>
        <v/>
      </c>
      <c r="Q488" s="210">
        <f>IF(F488&lt;&gt;"0",INDEX(GLSShapes!$A$1:$AY$15000,Index!$A488*40-34,48),0)</f>
        <v/>
      </c>
      <c r="R488" s="210">
        <f>IF(F488&lt;&gt;"0",INDEX(GLSShapes!$A$1:$AY$15000,Index!$A488*40-34,49),0)</f>
        <v/>
      </c>
    </row>
    <row r="489">
      <c r="A489" s="80">
        <f>A488+1</f>
        <v/>
      </c>
      <c r="B489" s="158">
        <f>INDEX(GLSShapes!$A$1:$AY$40000,Index!$A489*40-39,1)</f>
        <v/>
      </c>
      <c r="C489">
        <f>C$1</f>
        <v/>
      </c>
      <c r="D489" s="133">
        <f>INDEX(GLSShapes!$A$1:$AY$40000,Index!$A489*40-38,2)</f>
        <v/>
      </c>
      <c r="E489" s="155">
        <f>E488+40</f>
        <v/>
      </c>
      <c r="F489">
        <f>RIGHT(B489,F$1)</f>
        <v/>
      </c>
      <c r="G489" s="132">
        <f>INDEX(GLSShapes!$A$1:$AY$40000,Index!$A489*40-38,1)</f>
        <v/>
      </c>
      <c r="H489" s="113">
        <f>F489&amp;RIGHT(D489,H$1)</f>
        <v/>
      </c>
      <c r="I489" s="210">
        <f>IF(F489&lt;&gt;"0",INDEX(GLSShapes!$A$1:$AY$40000,Index!$A489*40-34,40),0)</f>
        <v/>
      </c>
      <c r="J489" s="210">
        <f>IF(F489&lt;&gt;"0",INDEX(GLSShapes!$A$1:$AY$40000,Index!$A489*40-34,41),0)</f>
        <v/>
      </c>
      <c r="M489" s="210">
        <f>INDEX(GLSShapes!$A$1:$AY$15000,Index!$A489*40-34,44)</f>
        <v/>
      </c>
      <c r="N489" s="210">
        <f>INDEX(GLSShapes!$A$1:$AY$15000,Index!$A489*40-34,45)</f>
        <v/>
      </c>
      <c r="Q489" s="210">
        <f>IF(F489&lt;&gt;"0",INDEX(GLSShapes!$A$1:$AY$15000,Index!$A489*40-34,48),0)</f>
        <v/>
      </c>
      <c r="R489" s="210">
        <f>IF(F489&lt;&gt;"0",INDEX(GLSShapes!$A$1:$AY$15000,Index!$A489*40-34,49),0)</f>
        <v/>
      </c>
    </row>
    <row r="490">
      <c r="A490" s="80">
        <f>A489+1</f>
        <v/>
      </c>
      <c r="B490" s="158">
        <f>INDEX(GLSShapes!$A$1:$AY$40000,Index!$A490*40-39,1)</f>
        <v/>
      </c>
      <c r="C490">
        <f>C$1</f>
        <v/>
      </c>
      <c r="D490" s="133">
        <f>INDEX(GLSShapes!$A$1:$AY$40000,Index!$A490*40-38,2)</f>
        <v/>
      </c>
      <c r="E490" s="155">
        <f>E489+40</f>
        <v/>
      </c>
      <c r="F490">
        <f>RIGHT(B490,F$1)</f>
        <v/>
      </c>
      <c r="G490" s="132">
        <f>INDEX(GLSShapes!$A$1:$AY$40000,Index!$A490*40-38,1)</f>
        <v/>
      </c>
      <c r="H490" s="113">
        <f>F490&amp;RIGHT(D490,H$1)</f>
        <v/>
      </c>
      <c r="I490" s="210">
        <f>IF(F490&lt;&gt;"0",INDEX(GLSShapes!$A$1:$AY$40000,Index!$A490*40-34,40),0)</f>
        <v/>
      </c>
      <c r="J490" s="210">
        <f>IF(F490&lt;&gt;"0",INDEX(GLSShapes!$A$1:$AY$40000,Index!$A490*40-34,41),0)</f>
        <v/>
      </c>
      <c r="M490" s="210">
        <f>INDEX(GLSShapes!$A$1:$AY$15000,Index!$A490*40-34,44)</f>
        <v/>
      </c>
      <c r="N490" s="210">
        <f>INDEX(GLSShapes!$A$1:$AY$15000,Index!$A490*40-34,45)</f>
        <v/>
      </c>
      <c r="Q490" s="210">
        <f>IF(F490&lt;&gt;"0",INDEX(GLSShapes!$A$1:$AY$15000,Index!$A490*40-34,48),0)</f>
        <v/>
      </c>
      <c r="R490" s="210">
        <f>IF(F490&lt;&gt;"0",INDEX(GLSShapes!$A$1:$AY$15000,Index!$A490*40-34,49),0)</f>
        <v/>
      </c>
    </row>
    <row r="491">
      <c r="A491" s="80">
        <f>A490+1</f>
        <v/>
      </c>
      <c r="B491" s="158">
        <f>INDEX(GLSShapes!$A$1:$AY$40000,Index!$A491*40-39,1)</f>
        <v/>
      </c>
      <c r="C491">
        <f>C$1</f>
        <v/>
      </c>
      <c r="D491" s="133">
        <f>INDEX(GLSShapes!$A$1:$AY$40000,Index!$A491*40-38,2)</f>
        <v/>
      </c>
      <c r="E491" s="155">
        <f>E490+40</f>
        <v/>
      </c>
      <c r="F491">
        <f>RIGHT(B491,F$1)</f>
        <v/>
      </c>
      <c r="G491" s="132">
        <f>INDEX(GLSShapes!$A$1:$AY$40000,Index!$A491*40-38,1)</f>
        <v/>
      </c>
      <c r="H491" s="113">
        <f>F491&amp;RIGHT(D491,H$1)</f>
        <v/>
      </c>
      <c r="I491" s="210">
        <f>IF(F491&lt;&gt;"0",INDEX(GLSShapes!$A$1:$AY$40000,Index!$A491*40-34,40),0)</f>
        <v/>
      </c>
      <c r="J491" s="210">
        <f>IF(F491&lt;&gt;"0",INDEX(GLSShapes!$A$1:$AY$40000,Index!$A491*40-34,41),0)</f>
        <v/>
      </c>
      <c r="M491" s="210">
        <f>INDEX(GLSShapes!$A$1:$AY$15000,Index!$A491*40-34,44)</f>
        <v/>
      </c>
      <c r="N491" s="210">
        <f>INDEX(GLSShapes!$A$1:$AY$15000,Index!$A491*40-34,45)</f>
        <v/>
      </c>
      <c r="Q491" s="210">
        <f>IF(F491&lt;&gt;"0",INDEX(GLSShapes!$A$1:$AY$15000,Index!$A491*40-34,48),0)</f>
        <v/>
      </c>
      <c r="R491" s="210">
        <f>IF(F491&lt;&gt;"0",INDEX(GLSShapes!$A$1:$AY$15000,Index!$A491*40-34,49),0)</f>
        <v/>
      </c>
    </row>
    <row r="492">
      <c r="A492" s="80">
        <f>A491+1</f>
        <v/>
      </c>
      <c r="B492" s="158">
        <f>INDEX(GLSShapes!$A$1:$AY$40000,Index!$A492*40-39,1)</f>
        <v/>
      </c>
      <c r="C492">
        <f>C$1</f>
        <v/>
      </c>
      <c r="D492" s="133">
        <f>INDEX(GLSShapes!$A$1:$AY$40000,Index!$A492*40-38,2)</f>
        <v/>
      </c>
      <c r="E492" s="155">
        <f>E491+40</f>
        <v/>
      </c>
      <c r="F492">
        <f>RIGHT(B492,F$1)</f>
        <v/>
      </c>
      <c r="G492" s="132">
        <f>INDEX(GLSShapes!$A$1:$AY$40000,Index!$A492*40-38,1)</f>
        <v/>
      </c>
      <c r="H492" s="113">
        <f>F492&amp;RIGHT(D492,H$1)</f>
        <v/>
      </c>
      <c r="I492" s="210">
        <f>IF(F492&lt;&gt;"0",INDEX(GLSShapes!$A$1:$AY$40000,Index!$A492*40-34,40),0)</f>
        <v/>
      </c>
      <c r="J492" s="210">
        <f>IF(F492&lt;&gt;"0",INDEX(GLSShapes!$A$1:$AY$40000,Index!$A492*40-34,41),0)</f>
        <v/>
      </c>
      <c r="M492" s="210">
        <f>INDEX(GLSShapes!$A$1:$AY$15000,Index!$A492*40-34,44)</f>
        <v/>
      </c>
      <c r="N492" s="210">
        <f>INDEX(GLSShapes!$A$1:$AY$15000,Index!$A492*40-34,45)</f>
        <v/>
      </c>
      <c r="Q492" s="210">
        <f>IF(F492&lt;&gt;"0",INDEX(GLSShapes!$A$1:$AY$15000,Index!$A492*40-34,48),0)</f>
        <v/>
      </c>
      <c r="R492" s="210">
        <f>IF(F492&lt;&gt;"0",INDEX(GLSShapes!$A$1:$AY$15000,Index!$A492*40-34,49),0)</f>
        <v/>
      </c>
    </row>
    <row r="493">
      <c r="A493" s="80">
        <f>A492+1</f>
        <v/>
      </c>
      <c r="B493" s="158">
        <f>INDEX(GLSShapes!$A$1:$AY$40000,Index!$A493*40-39,1)</f>
        <v/>
      </c>
      <c r="C493">
        <f>C$1</f>
        <v/>
      </c>
      <c r="D493" s="133">
        <f>INDEX(GLSShapes!$A$1:$AY$40000,Index!$A493*40-38,2)</f>
        <v/>
      </c>
      <c r="E493" s="155">
        <f>E492+40</f>
        <v/>
      </c>
      <c r="F493">
        <f>RIGHT(B493,F$1)</f>
        <v/>
      </c>
      <c r="G493" s="132">
        <f>INDEX(GLSShapes!$A$1:$AY$40000,Index!$A493*40-38,1)</f>
        <v/>
      </c>
      <c r="H493" s="113">
        <f>F493&amp;RIGHT(D493,H$1)</f>
        <v/>
      </c>
      <c r="I493" s="210">
        <f>IF(F493&lt;&gt;"0",INDEX(GLSShapes!$A$1:$AY$40000,Index!$A493*40-34,40),0)</f>
        <v/>
      </c>
      <c r="J493" s="210">
        <f>IF(F493&lt;&gt;"0",INDEX(GLSShapes!$A$1:$AY$40000,Index!$A493*40-34,41),0)</f>
        <v/>
      </c>
      <c r="M493" s="210">
        <f>INDEX(GLSShapes!$A$1:$AY$15000,Index!$A493*40-34,44)</f>
        <v/>
      </c>
      <c r="N493" s="210">
        <f>INDEX(GLSShapes!$A$1:$AY$15000,Index!$A493*40-34,45)</f>
        <v/>
      </c>
      <c r="Q493" s="210">
        <f>IF(F493&lt;&gt;"0",INDEX(GLSShapes!$A$1:$AY$15000,Index!$A493*40-34,48),0)</f>
        <v/>
      </c>
      <c r="R493" s="210">
        <f>IF(F493&lt;&gt;"0",INDEX(GLSShapes!$A$1:$AY$15000,Index!$A493*40-34,49),0)</f>
        <v/>
      </c>
    </row>
    <row r="494">
      <c r="A494" s="80">
        <f>A493+1</f>
        <v/>
      </c>
      <c r="B494" s="158">
        <f>INDEX(GLSShapes!$A$1:$AY$40000,Index!$A494*40-39,1)</f>
        <v/>
      </c>
      <c r="C494">
        <f>C$1</f>
        <v/>
      </c>
      <c r="D494" s="133">
        <f>INDEX(GLSShapes!$A$1:$AY$40000,Index!$A494*40-38,2)</f>
        <v/>
      </c>
      <c r="E494" s="155">
        <f>E493+40</f>
        <v/>
      </c>
      <c r="F494">
        <f>RIGHT(B494,F$1)</f>
        <v/>
      </c>
      <c r="G494" s="132">
        <f>INDEX(GLSShapes!$A$1:$AY$40000,Index!$A494*40-38,1)</f>
        <v/>
      </c>
      <c r="H494" s="113">
        <f>F494&amp;RIGHT(D494,H$1)</f>
        <v/>
      </c>
      <c r="I494" s="210">
        <f>IF(F494&lt;&gt;"0",INDEX(GLSShapes!$A$1:$AY$40000,Index!$A494*40-34,40),0)</f>
        <v/>
      </c>
      <c r="J494" s="210">
        <f>IF(F494&lt;&gt;"0",INDEX(GLSShapes!$A$1:$AY$40000,Index!$A494*40-34,41),0)</f>
        <v/>
      </c>
      <c r="M494" s="210">
        <f>INDEX(GLSShapes!$A$1:$AY$15000,Index!$A494*40-34,44)</f>
        <v/>
      </c>
      <c r="N494" s="210">
        <f>INDEX(GLSShapes!$A$1:$AY$15000,Index!$A494*40-34,45)</f>
        <v/>
      </c>
      <c r="Q494" s="210">
        <f>IF(F494&lt;&gt;"0",INDEX(GLSShapes!$A$1:$AY$15000,Index!$A494*40-34,48),0)</f>
        <v/>
      </c>
      <c r="R494" s="210">
        <f>IF(F494&lt;&gt;"0",INDEX(GLSShapes!$A$1:$AY$15000,Index!$A494*40-34,49),0)</f>
        <v/>
      </c>
    </row>
    <row r="495">
      <c r="A495" s="80">
        <f>A494+1</f>
        <v/>
      </c>
      <c r="B495" s="158">
        <f>INDEX(GLSShapes!$A$1:$AY$40000,Index!$A495*40-39,1)</f>
        <v/>
      </c>
      <c r="C495">
        <f>C$1</f>
        <v/>
      </c>
      <c r="D495" s="133">
        <f>INDEX(GLSShapes!$A$1:$AY$40000,Index!$A495*40-38,2)</f>
        <v/>
      </c>
      <c r="E495" s="155">
        <f>E494+40</f>
        <v/>
      </c>
      <c r="F495">
        <f>RIGHT(B495,F$1)</f>
        <v/>
      </c>
      <c r="G495" s="132">
        <f>INDEX(GLSShapes!$A$1:$AY$40000,Index!$A495*40-38,1)</f>
        <v/>
      </c>
      <c r="H495" s="113">
        <f>F495&amp;RIGHT(D495,H$1)</f>
        <v/>
      </c>
      <c r="I495" s="210">
        <f>IF(F495&lt;&gt;"0",INDEX(GLSShapes!$A$1:$AY$40000,Index!$A495*40-34,40),0)</f>
        <v/>
      </c>
      <c r="J495" s="210">
        <f>IF(F495&lt;&gt;"0",INDEX(GLSShapes!$A$1:$AY$40000,Index!$A495*40-34,41),0)</f>
        <v/>
      </c>
      <c r="M495" s="210">
        <f>INDEX(GLSShapes!$A$1:$AY$15000,Index!$A495*40-34,44)</f>
        <v/>
      </c>
      <c r="N495" s="210">
        <f>INDEX(GLSShapes!$A$1:$AY$15000,Index!$A495*40-34,45)</f>
        <v/>
      </c>
      <c r="Q495" s="210">
        <f>IF(F495&lt;&gt;"0",INDEX(GLSShapes!$A$1:$AY$15000,Index!$A495*40-34,48),0)</f>
        <v/>
      </c>
      <c r="R495" s="210">
        <f>IF(F495&lt;&gt;"0",INDEX(GLSShapes!$A$1:$AY$15000,Index!$A495*40-34,49),0)</f>
        <v/>
      </c>
    </row>
    <row r="496">
      <c r="A496" s="80">
        <f>A495+1</f>
        <v/>
      </c>
      <c r="B496" s="158">
        <f>INDEX(GLSShapes!$A$1:$AY$40000,Index!$A496*40-39,1)</f>
        <v/>
      </c>
      <c r="C496">
        <f>C$1</f>
        <v/>
      </c>
      <c r="D496" s="133">
        <f>INDEX(GLSShapes!$A$1:$AY$40000,Index!$A496*40-38,2)</f>
        <v/>
      </c>
      <c r="E496" s="155">
        <f>E495+40</f>
        <v/>
      </c>
      <c r="F496">
        <f>RIGHT(B496,F$1)</f>
        <v/>
      </c>
      <c r="G496" s="132">
        <f>INDEX(GLSShapes!$A$1:$AY$40000,Index!$A496*40-38,1)</f>
        <v/>
      </c>
      <c r="H496" s="113">
        <f>F496&amp;RIGHT(D496,H$1)</f>
        <v/>
      </c>
      <c r="I496" s="210">
        <f>IF(F496&lt;&gt;"0",INDEX(GLSShapes!$A$1:$AY$40000,Index!$A496*40-34,40),0)</f>
        <v/>
      </c>
      <c r="J496" s="210">
        <f>IF(F496&lt;&gt;"0",INDEX(GLSShapes!$A$1:$AY$40000,Index!$A496*40-34,41),0)</f>
        <v/>
      </c>
      <c r="M496" s="210">
        <f>INDEX(GLSShapes!$A$1:$AY$15000,Index!$A496*40-34,44)</f>
        <v/>
      </c>
      <c r="N496" s="210">
        <f>INDEX(GLSShapes!$A$1:$AY$15000,Index!$A496*40-34,45)</f>
        <v/>
      </c>
      <c r="Q496" s="210">
        <f>IF(F496&lt;&gt;"0",INDEX(GLSShapes!$A$1:$AY$15000,Index!$A496*40-34,48),0)</f>
        <v/>
      </c>
      <c r="R496" s="210">
        <f>IF(F496&lt;&gt;"0",INDEX(GLSShapes!$A$1:$AY$15000,Index!$A496*40-34,49),0)</f>
        <v/>
      </c>
    </row>
    <row r="497">
      <c r="A497" s="80">
        <f>A496+1</f>
        <v/>
      </c>
      <c r="B497" s="158">
        <f>INDEX(GLSShapes!$A$1:$AY$40000,Index!$A497*40-39,1)</f>
        <v/>
      </c>
      <c r="C497">
        <f>C$1</f>
        <v/>
      </c>
      <c r="D497" s="133">
        <f>INDEX(GLSShapes!$A$1:$AY$40000,Index!$A497*40-38,2)</f>
        <v/>
      </c>
      <c r="E497" s="155">
        <f>E496+40</f>
        <v/>
      </c>
      <c r="F497">
        <f>RIGHT(B497,F$1)</f>
        <v/>
      </c>
      <c r="G497" s="132">
        <f>INDEX(GLSShapes!$A$1:$AY$40000,Index!$A497*40-38,1)</f>
        <v/>
      </c>
      <c r="H497" s="113">
        <f>F497&amp;RIGHT(D497,H$1)</f>
        <v/>
      </c>
      <c r="I497" s="210">
        <f>IF(F497&lt;&gt;"0",INDEX(GLSShapes!$A$1:$AY$40000,Index!$A497*40-34,40),0)</f>
        <v/>
      </c>
      <c r="J497" s="210">
        <f>IF(F497&lt;&gt;"0",INDEX(GLSShapes!$A$1:$AY$40000,Index!$A497*40-34,41),0)</f>
        <v/>
      </c>
      <c r="M497" s="210">
        <f>INDEX(GLSShapes!$A$1:$AY$15000,Index!$A497*40-34,44)</f>
        <v/>
      </c>
      <c r="N497" s="210">
        <f>INDEX(GLSShapes!$A$1:$AY$15000,Index!$A497*40-34,45)</f>
        <v/>
      </c>
      <c r="Q497" s="210">
        <f>IF(F497&lt;&gt;"0",INDEX(GLSShapes!$A$1:$AY$15000,Index!$A497*40-34,48),0)</f>
        <v/>
      </c>
      <c r="R497" s="210">
        <f>IF(F497&lt;&gt;"0",INDEX(GLSShapes!$A$1:$AY$15000,Index!$A497*40-34,49),0)</f>
        <v/>
      </c>
    </row>
    <row r="498">
      <c r="A498" s="80">
        <f>A497+1</f>
        <v/>
      </c>
      <c r="B498" s="158">
        <f>INDEX(GLSShapes!$A$1:$AY$40000,Index!$A498*40-39,1)</f>
        <v/>
      </c>
      <c r="C498">
        <f>C$1</f>
        <v/>
      </c>
      <c r="D498" s="133">
        <f>INDEX(GLSShapes!$A$1:$AY$40000,Index!$A498*40-38,2)</f>
        <v/>
      </c>
      <c r="E498" s="155">
        <f>E497+40</f>
        <v/>
      </c>
      <c r="F498">
        <f>RIGHT(B498,F$1)</f>
        <v/>
      </c>
      <c r="G498" s="132">
        <f>INDEX(GLSShapes!$A$1:$AY$40000,Index!$A498*40-38,1)</f>
        <v/>
      </c>
      <c r="H498" s="113">
        <f>F498&amp;RIGHT(D498,H$1)</f>
        <v/>
      </c>
      <c r="I498" s="210">
        <f>IF(F498&lt;&gt;"0",INDEX(GLSShapes!$A$1:$AY$40000,Index!$A498*40-34,40),0)</f>
        <v/>
      </c>
      <c r="J498" s="210">
        <f>IF(F498&lt;&gt;"0",INDEX(GLSShapes!$A$1:$AY$40000,Index!$A498*40-34,41),0)</f>
        <v/>
      </c>
      <c r="M498" s="210">
        <f>INDEX(GLSShapes!$A$1:$AY$15000,Index!$A498*40-34,44)</f>
        <v/>
      </c>
      <c r="N498" s="210">
        <f>INDEX(GLSShapes!$A$1:$AY$15000,Index!$A498*40-34,45)</f>
        <v/>
      </c>
      <c r="Q498" s="210">
        <f>IF(F498&lt;&gt;"0",INDEX(GLSShapes!$A$1:$AY$15000,Index!$A498*40-34,48),0)</f>
        <v/>
      </c>
      <c r="R498" s="210">
        <f>IF(F498&lt;&gt;"0",INDEX(GLSShapes!$A$1:$AY$15000,Index!$A498*40-34,49),0)</f>
        <v/>
      </c>
    </row>
    <row r="499">
      <c r="A499" s="80">
        <f>A498+1</f>
        <v/>
      </c>
      <c r="B499" s="158">
        <f>INDEX(GLSShapes!$A$1:$AY$40000,Index!$A499*40-39,1)</f>
        <v/>
      </c>
      <c r="C499">
        <f>C$1</f>
        <v/>
      </c>
      <c r="D499" s="133">
        <f>INDEX(GLSShapes!$A$1:$AY$40000,Index!$A499*40-38,2)</f>
        <v/>
      </c>
      <c r="E499" s="155">
        <f>E498+40</f>
        <v/>
      </c>
      <c r="F499">
        <f>RIGHT(B499,F$1)</f>
        <v/>
      </c>
      <c r="G499" s="132">
        <f>INDEX(GLSShapes!$A$1:$AY$40000,Index!$A499*40-38,1)</f>
        <v/>
      </c>
      <c r="H499" s="113">
        <f>F499&amp;RIGHT(D499,H$1)</f>
        <v/>
      </c>
      <c r="I499" s="210">
        <f>IF(F499&lt;&gt;"0",INDEX(GLSShapes!$A$1:$AY$40000,Index!$A499*40-34,40),0)</f>
        <v/>
      </c>
      <c r="J499" s="210">
        <f>IF(F499&lt;&gt;"0",INDEX(GLSShapes!$A$1:$AY$40000,Index!$A499*40-34,41),0)</f>
        <v/>
      </c>
      <c r="M499" s="210">
        <f>INDEX(GLSShapes!$A$1:$AY$15000,Index!$A499*40-34,44)</f>
        <v/>
      </c>
      <c r="N499" s="210">
        <f>INDEX(GLSShapes!$A$1:$AY$15000,Index!$A499*40-34,45)</f>
        <v/>
      </c>
      <c r="Q499" s="210">
        <f>IF(F499&lt;&gt;"0",INDEX(GLSShapes!$A$1:$AY$15000,Index!$A499*40-34,48),0)</f>
        <v/>
      </c>
      <c r="R499" s="210">
        <f>IF(F499&lt;&gt;"0",INDEX(GLSShapes!$A$1:$AY$15000,Index!$A499*40-34,49),0)</f>
        <v/>
      </c>
    </row>
    <row r="500">
      <c r="A500" s="80">
        <f>A499+1</f>
        <v/>
      </c>
      <c r="B500" s="158">
        <f>INDEX(GLSShapes!$A$1:$AY$40000,Index!$A500*40-39,1)</f>
        <v/>
      </c>
      <c r="C500">
        <f>C$1</f>
        <v/>
      </c>
      <c r="D500" s="133">
        <f>INDEX(GLSShapes!$A$1:$AY$40000,Index!$A500*40-38,2)</f>
        <v/>
      </c>
      <c r="E500" s="155">
        <f>E499+40</f>
        <v/>
      </c>
      <c r="F500">
        <f>RIGHT(B500,F$1)</f>
        <v/>
      </c>
      <c r="G500" s="132">
        <f>INDEX(GLSShapes!$A$1:$AY$40000,Index!$A500*40-38,1)</f>
        <v/>
      </c>
      <c r="H500" s="113">
        <f>F500&amp;RIGHT(D500,H$1)</f>
        <v/>
      </c>
      <c r="I500" s="210">
        <f>IF(F500&lt;&gt;"0",INDEX(GLSShapes!$A$1:$AY$40000,Index!$A500*40-34,40),0)</f>
        <v/>
      </c>
      <c r="J500" s="210">
        <f>IF(F500&lt;&gt;"0",INDEX(GLSShapes!$A$1:$AY$40000,Index!$A500*40-34,41),0)</f>
        <v/>
      </c>
      <c r="M500" s="210">
        <f>INDEX(GLSShapes!$A$1:$AY$15000,Index!$A500*40-34,44)</f>
        <v/>
      </c>
      <c r="N500" s="210">
        <f>INDEX(GLSShapes!$A$1:$AY$15000,Index!$A500*40-34,45)</f>
        <v/>
      </c>
      <c r="Q500" s="210">
        <f>IF(F500&lt;&gt;"0",INDEX(GLSShapes!$A$1:$AY$15000,Index!$A500*40-34,48),0)</f>
        <v/>
      </c>
      <c r="R500" s="210">
        <f>IF(F500&lt;&gt;"0",INDEX(GLSShapes!$A$1:$AY$15000,Index!$A500*40-34,49),0)</f>
        <v/>
      </c>
    </row>
    <row r="501">
      <c r="A501" s="80">
        <f>A500+1</f>
        <v/>
      </c>
      <c r="B501" s="158">
        <f>INDEX(GLSShapes!$A$1:$AY$40000,Index!$A501*40-39,1)</f>
        <v/>
      </c>
      <c r="C501">
        <f>C$1</f>
        <v/>
      </c>
      <c r="D501" s="133">
        <f>INDEX(GLSShapes!$A$1:$AY$40000,Index!$A501*40-38,2)</f>
        <v/>
      </c>
      <c r="E501" s="155">
        <f>E500+40</f>
        <v/>
      </c>
      <c r="F501">
        <f>RIGHT(B501,F$1)</f>
        <v/>
      </c>
      <c r="G501" s="132">
        <f>INDEX(GLSShapes!$A$1:$AY$40000,Index!$A501*40-38,1)</f>
        <v/>
      </c>
      <c r="H501" s="113">
        <f>F501&amp;RIGHT(D501,H$1)</f>
        <v/>
      </c>
      <c r="I501" s="210">
        <f>IF(F501&lt;&gt;"0",INDEX(GLSShapes!$A$1:$AY$40000,Index!$A501*40-34,40),0)</f>
        <v/>
      </c>
      <c r="J501" s="210">
        <f>IF(F501&lt;&gt;"0",INDEX(GLSShapes!$A$1:$AY$40000,Index!$A501*40-34,41),0)</f>
        <v/>
      </c>
      <c r="M501" s="210">
        <f>INDEX(GLSShapes!$A$1:$AY$15000,Index!$A501*40-34,44)</f>
        <v/>
      </c>
      <c r="N501" s="210">
        <f>INDEX(GLSShapes!$A$1:$AY$15000,Index!$A501*40-34,45)</f>
        <v/>
      </c>
      <c r="Q501" s="210">
        <f>IF(F501&lt;&gt;"0",INDEX(GLSShapes!$A$1:$AY$15000,Index!$A501*40-34,48),0)</f>
        <v/>
      </c>
      <c r="R501" s="210">
        <f>IF(F501&lt;&gt;"0",INDEX(GLSShapes!$A$1:$AY$15000,Index!$A501*40-34,49),0)</f>
        <v/>
      </c>
    </row>
    <row r="502">
      <c r="A502" s="80">
        <f>A501+1</f>
        <v/>
      </c>
      <c r="B502" s="158">
        <f>INDEX(GLSShapes!$A$1:$AY$40000,Index!$A502*40-39,1)</f>
        <v/>
      </c>
      <c r="C502">
        <f>C$1</f>
        <v/>
      </c>
      <c r="D502" s="133">
        <f>INDEX(GLSShapes!$A$1:$AY$40000,Index!$A502*40-38,2)</f>
        <v/>
      </c>
      <c r="E502" s="155">
        <f>E501+40</f>
        <v/>
      </c>
      <c r="F502">
        <f>RIGHT(B502,F$1)</f>
        <v/>
      </c>
      <c r="G502" s="132">
        <f>INDEX(GLSShapes!$A$1:$AY$40000,Index!$A502*40-38,1)</f>
        <v/>
      </c>
      <c r="H502" s="113">
        <f>F502&amp;RIGHT(D502,H$1)</f>
        <v/>
      </c>
      <c r="I502" s="210">
        <f>IF(F502&lt;&gt;"0",INDEX(GLSShapes!$A$1:$AY$40000,Index!$A502*40-34,40),0)</f>
        <v/>
      </c>
      <c r="J502" s="210">
        <f>IF(F502&lt;&gt;"0",INDEX(GLSShapes!$A$1:$AY$40000,Index!$A502*40-34,41),0)</f>
        <v/>
      </c>
      <c r="M502" s="210">
        <f>INDEX(GLSShapes!$A$1:$AY$15000,Index!$A502*40-34,44)</f>
        <v/>
      </c>
      <c r="N502" s="210">
        <f>INDEX(GLSShapes!$A$1:$AY$15000,Index!$A502*40-34,45)</f>
        <v/>
      </c>
      <c r="Q502" s="210">
        <f>IF(F502&lt;&gt;"0",INDEX(GLSShapes!$A$1:$AY$15000,Index!$A502*40-34,48),0)</f>
        <v/>
      </c>
      <c r="R502" s="210">
        <f>IF(F502&lt;&gt;"0",INDEX(GLSShapes!$A$1:$AY$15000,Index!$A502*40-34,49),0)</f>
        <v/>
      </c>
    </row>
    <row r="503">
      <c r="A503" s="80">
        <f>A502+1</f>
        <v/>
      </c>
      <c r="B503" s="158">
        <f>INDEX(GLSShapes!$A$1:$AY$40000,Index!$A503*40-39,1)</f>
        <v/>
      </c>
      <c r="C503">
        <f>C$1</f>
        <v/>
      </c>
      <c r="D503" s="133">
        <f>INDEX(GLSShapes!$A$1:$AY$40000,Index!$A503*40-38,2)</f>
        <v/>
      </c>
      <c r="E503" s="155">
        <f>E502+40</f>
        <v/>
      </c>
      <c r="F503">
        <f>RIGHT(B503,F$1)</f>
        <v/>
      </c>
      <c r="G503" s="132">
        <f>INDEX(GLSShapes!$A$1:$AY$40000,Index!$A503*40-38,1)</f>
        <v/>
      </c>
      <c r="H503" s="113">
        <f>F503&amp;RIGHT(D503,H$1)</f>
        <v/>
      </c>
      <c r="I503" s="210">
        <f>IF(F503&lt;&gt;"0",INDEX(GLSShapes!$A$1:$AY$40000,Index!$A503*40-34,40),0)</f>
        <v/>
      </c>
      <c r="J503" s="210">
        <f>IF(F503&lt;&gt;"0",INDEX(GLSShapes!$A$1:$AY$40000,Index!$A503*40-34,41),0)</f>
        <v/>
      </c>
      <c r="M503" s="210">
        <f>INDEX(GLSShapes!$A$1:$AY$15000,Index!$A503*40-34,44)</f>
        <v/>
      </c>
      <c r="N503" s="210">
        <f>INDEX(GLSShapes!$A$1:$AY$15000,Index!$A503*40-34,45)</f>
        <v/>
      </c>
      <c r="Q503" s="210">
        <f>IF(F503&lt;&gt;"0",INDEX(GLSShapes!$A$1:$AY$15000,Index!$A503*40-34,48),0)</f>
        <v/>
      </c>
      <c r="R503" s="210">
        <f>IF(F503&lt;&gt;"0",INDEX(GLSShapes!$A$1:$AY$15000,Index!$A503*40-34,49),0)</f>
        <v/>
      </c>
    </row>
    <row r="504">
      <c r="A504" s="80">
        <f>A503+1</f>
        <v/>
      </c>
      <c r="B504" s="158">
        <f>INDEX(GLSShapes!$A$1:$AY$40000,Index!$A504*40-39,1)</f>
        <v/>
      </c>
      <c r="C504">
        <f>C$1</f>
        <v/>
      </c>
      <c r="D504" s="133">
        <f>INDEX(GLSShapes!$A$1:$AY$40000,Index!$A504*40-38,2)</f>
        <v/>
      </c>
      <c r="E504" s="155">
        <f>E503+40</f>
        <v/>
      </c>
      <c r="F504">
        <f>RIGHT(B504,F$1)</f>
        <v/>
      </c>
      <c r="G504" s="132">
        <f>INDEX(GLSShapes!$A$1:$AY$40000,Index!$A504*40-38,1)</f>
        <v/>
      </c>
      <c r="H504" s="113">
        <f>F504&amp;RIGHT(D504,H$1)</f>
        <v/>
      </c>
      <c r="I504" s="210">
        <f>IF(F504&lt;&gt;"0",INDEX(GLSShapes!$A$1:$AY$40000,Index!$A504*40-34,40),0)</f>
        <v/>
      </c>
      <c r="J504" s="210">
        <f>IF(F504&lt;&gt;"0",INDEX(GLSShapes!$A$1:$AY$40000,Index!$A504*40-34,41),0)</f>
        <v/>
      </c>
      <c r="M504" s="210">
        <f>INDEX(GLSShapes!$A$1:$AY$15000,Index!$A504*40-34,44)</f>
        <v/>
      </c>
      <c r="N504" s="210">
        <f>INDEX(GLSShapes!$A$1:$AY$15000,Index!$A504*40-34,45)</f>
        <v/>
      </c>
      <c r="Q504" s="210">
        <f>IF(F504&lt;&gt;"0",INDEX(GLSShapes!$A$1:$AY$15000,Index!$A504*40-34,48),0)</f>
        <v/>
      </c>
      <c r="R504" s="210">
        <f>IF(F504&lt;&gt;"0",INDEX(GLSShapes!$A$1:$AY$15000,Index!$A504*40-34,49),0)</f>
        <v/>
      </c>
    </row>
    <row r="505">
      <c r="A505" s="80">
        <f>A504+1</f>
        <v/>
      </c>
      <c r="B505" s="158">
        <f>INDEX(GLSShapes!$A$1:$AY$40000,Index!$A505*40-39,1)</f>
        <v/>
      </c>
      <c r="C505">
        <f>C$1</f>
        <v/>
      </c>
      <c r="D505" s="133">
        <f>INDEX(GLSShapes!$A$1:$AY$40000,Index!$A505*40-38,2)</f>
        <v/>
      </c>
      <c r="E505" s="155">
        <f>E504+40</f>
        <v/>
      </c>
      <c r="F505">
        <f>RIGHT(B505,F$1)</f>
        <v/>
      </c>
      <c r="G505" s="132">
        <f>INDEX(GLSShapes!$A$1:$AY$40000,Index!$A505*40-38,1)</f>
        <v/>
      </c>
      <c r="H505" s="113">
        <f>F505&amp;RIGHT(D505,H$1)</f>
        <v/>
      </c>
      <c r="I505" s="210">
        <f>IF(F505&lt;&gt;"0",INDEX(GLSShapes!$A$1:$AY$40000,Index!$A505*40-34,40),0)</f>
        <v/>
      </c>
      <c r="J505" s="210">
        <f>IF(F505&lt;&gt;"0",INDEX(GLSShapes!$A$1:$AY$40000,Index!$A505*40-34,41),0)</f>
        <v/>
      </c>
      <c r="M505" s="210">
        <f>INDEX(GLSShapes!$A$1:$AY$15000,Index!$A505*40-34,44)</f>
        <v/>
      </c>
      <c r="N505" s="210">
        <f>INDEX(GLSShapes!$A$1:$AY$15000,Index!$A505*40-34,45)</f>
        <v/>
      </c>
      <c r="Q505" s="210">
        <f>IF(F505&lt;&gt;"0",INDEX(GLSShapes!$A$1:$AY$15000,Index!$A505*40-34,48),0)</f>
        <v/>
      </c>
      <c r="R505" s="210">
        <f>IF(F505&lt;&gt;"0",INDEX(GLSShapes!$A$1:$AY$15000,Index!$A505*40-34,49),0)</f>
        <v/>
      </c>
    </row>
    <row r="506">
      <c r="A506" s="80">
        <f>A505+1</f>
        <v/>
      </c>
      <c r="B506" s="158">
        <f>INDEX(GLSShapes!$A$1:$AY$40000,Index!$A506*40-39,1)</f>
        <v/>
      </c>
      <c r="C506">
        <f>C$1</f>
        <v/>
      </c>
      <c r="D506" s="133">
        <f>INDEX(GLSShapes!$A$1:$AY$40000,Index!$A506*40-38,2)</f>
        <v/>
      </c>
      <c r="E506" s="155">
        <f>E505+40</f>
        <v/>
      </c>
      <c r="F506">
        <f>RIGHT(B506,F$1)</f>
        <v/>
      </c>
      <c r="G506" s="132">
        <f>INDEX(GLSShapes!$A$1:$AY$40000,Index!$A506*40-38,1)</f>
        <v/>
      </c>
      <c r="H506" s="113">
        <f>F506&amp;RIGHT(D506,H$1)</f>
        <v/>
      </c>
      <c r="I506" s="210">
        <f>IF(F506&lt;&gt;"0",INDEX(GLSShapes!$A$1:$AY$40000,Index!$A506*40-34,40),0)</f>
        <v/>
      </c>
      <c r="J506" s="210">
        <f>IF(F506&lt;&gt;"0",INDEX(GLSShapes!$A$1:$AY$40000,Index!$A506*40-34,41),0)</f>
        <v/>
      </c>
      <c r="M506" s="210">
        <f>INDEX(GLSShapes!$A$1:$AY$15000,Index!$A506*40-34,44)</f>
        <v/>
      </c>
      <c r="N506" s="210">
        <f>INDEX(GLSShapes!$A$1:$AY$15000,Index!$A506*40-34,45)</f>
        <v/>
      </c>
      <c r="Q506" s="210">
        <f>IF(F506&lt;&gt;"0",INDEX(GLSShapes!$A$1:$AY$15000,Index!$A506*40-34,48),0)</f>
        <v/>
      </c>
      <c r="R506" s="210">
        <f>IF(F506&lt;&gt;"0",INDEX(GLSShapes!$A$1:$AY$15000,Index!$A506*40-34,49),0)</f>
        <v/>
      </c>
    </row>
    <row r="507">
      <c r="A507" s="80">
        <f>A506+1</f>
        <v/>
      </c>
      <c r="B507" s="158">
        <f>INDEX(GLSShapes!$A$1:$AY$40000,Index!$A507*40-39,1)</f>
        <v/>
      </c>
      <c r="C507">
        <f>C$1</f>
        <v/>
      </c>
      <c r="D507" s="133">
        <f>INDEX(GLSShapes!$A$1:$AY$40000,Index!$A507*40-38,2)</f>
        <v/>
      </c>
      <c r="E507" s="155">
        <f>E506+40</f>
        <v/>
      </c>
      <c r="F507">
        <f>RIGHT(B507,F$1)</f>
        <v/>
      </c>
      <c r="G507" s="132">
        <f>INDEX(GLSShapes!$A$1:$AY$40000,Index!$A507*40-38,1)</f>
        <v/>
      </c>
      <c r="H507" s="113">
        <f>F507&amp;RIGHT(D507,H$1)</f>
        <v/>
      </c>
      <c r="I507" s="210">
        <f>IF(F507&lt;&gt;"0",INDEX(GLSShapes!$A$1:$AY$40000,Index!$A507*40-34,40),0)</f>
        <v/>
      </c>
      <c r="J507" s="210">
        <f>IF(F507&lt;&gt;"0",INDEX(GLSShapes!$A$1:$AY$40000,Index!$A507*40-34,41),0)</f>
        <v/>
      </c>
      <c r="M507" s="210">
        <f>INDEX(GLSShapes!$A$1:$AY$15000,Index!$A507*40-34,44)</f>
        <v/>
      </c>
      <c r="N507" s="210">
        <f>INDEX(GLSShapes!$A$1:$AY$15000,Index!$A507*40-34,45)</f>
        <v/>
      </c>
      <c r="Q507" s="210">
        <f>IF(F507&lt;&gt;"0",INDEX(GLSShapes!$A$1:$AY$15000,Index!$A507*40-34,48),0)</f>
        <v/>
      </c>
      <c r="R507" s="210">
        <f>IF(F507&lt;&gt;"0",INDEX(GLSShapes!$A$1:$AY$15000,Index!$A507*40-34,49),0)</f>
        <v/>
      </c>
    </row>
    <row r="508">
      <c r="A508" s="80">
        <f>A507+1</f>
        <v/>
      </c>
      <c r="B508" s="158">
        <f>INDEX(GLSShapes!$A$1:$AY$40000,Index!$A508*40-39,1)</f>
        <v/>
      </c>
      <c r="C508">
        <f>C$1</f>
        <v/>
      </c>
      <c r="D508" s="133">
        <f>INDEX(GLSShapes!$A$1:$AY$40000,Index!$A508*40-38,2)</f>
        <v/>
      </c>
      <c r="E508" s="155">
        <f>E507+40</f>
        <v/>
      </c>
      <c r="F508">
        <f>RIGHT(B508,F$1)</f>
        <v/>
      </c>
      <c r="G508" s="132">
        <f>INDEX(GLSShapes!$A$1:$AY$40000,Index!$A508*40-38,1)</f>
        <v/>
      </c>
      <c r="H508" s="113">
        <f>F508&amp;RIGHT(D508,H$1)</f>
        <v/>
      </c>
      <c r="I508" s="210">
        <f>IF(F508&lt;&gt;"0",INDEX(GLSShapes!$A$1:$AY$40000,Index!$A508*40-34,40),0)</f>
        <v/>
      </c>
      <c r="J508" s="210">
        <f>IF(F508&lt;&gt;"0",INDEX(GLSShapes!$A$1:$AY$40000,Index!$A508*40-34,41),0)</f>
        <v/>
      </c>
      <c r="M508" s="210">
        <f>INDEX(GLSShapes!$A$1:$AY$15000,Index!$A508*40-34,44)</f>
        <v/>
      </c>
      <c r="N508" s="210">
        <f>INDEX(GLSShapes!$A$1:$AY$15000,Index!$A508*40-34,45)</f>
        <v/>
      </c>
      <c r="Q508" s="210">
        <f>IF(F508&lt;&gt;"0",INDEX(GLSShapes!$A$1:$AY$15000,Index!$A508*40-34,48),0)</f>
        <v/>
      </c>
      <c r="R508" s="210">
        <f>IF(F508&lt;&gt;"0",INDEX(GLSShapes!$A$1:$AY$15000,Index!$A508*40-34,49),0)</f>
        <v/>
      </c>
    </row>
    <row r="509">
      <c r="A509" s="80">
        <f>A508+1</f>
        <v/>
      </c>
      <c r="B509" s="158">
        <f>INDEX(GLSShapes!$A$1:$AY$40000,Index!$A509*40-39,1)</f>
        <v/>
      </c>
      <c r="C509">
        <f>C$1</f>
        <v/>
      </c>
      <c r="D509" s="133">
        <f>INDEX(GLSShapes!$A$1:$AY$40000,Index!$A509*40-38,2)</f>
        <v/>
      </c>
      <c r="E509" s="155">
        <f>E508+40</f>
        <v/>
      </c>
      <c r="F509">
        <f>RIGHT(B509,F$1)</f>
        <v/>
      </c>
      <c r="G509" s="132">
        <f>INDEX(GLSShapes!$A$1:$AY$40000,Index!$A509*40-38,1)</f>
        <v/>
      </c>
      <c r="H509" s="113">
        <f>F509&amp;RIGHT(D509,H$1)</f>
        <v/>
      </c>
      <c r="I509" s="210">
        <f>IF(F509&lt;&gt;"0",INDEX(GLSShapes!$A$1:$AY$40000,Index!$A509*40-34,40),0)</f>
        <v/>
      </c>
      <c r="J509" s="210">
        <f>IF(F509&lt;&gt;"0",INDEX(GLSShapes!$A$1:$AY$40000,Index!$A509*40-34,41),0)</f>
        <v/>
      </c>
      <c r="M509" s="210">
        <f>INDEX(GLSShapes!$A$1:$AY$15000,Index!$A509*40-34,44)</f>
        <v/>
      </c>
      <c r="N509" s="210">
        <f>INDEX(GLSShapes!$A$1:$AY$15000,Index!$A509*40-34,45)</f>
        <v/>
      </c>
      <c r="Q509" s="210">
        <f>IF(F509&lt;&gt;"0",INDEX(GLSShapes!$A$1:$AY$15000,Index!$A509*40-34,48),0)</f>
        <v/>
      </c>
      <c r="R509" s="210">
        <f>IF(F509&lt;&gt;"0",INDEX(GLSShapes!$A$1:$AY$15000,Index!$A509*40-34,49),0)</f>
        <v/>
      </c>
    </row>
    <row r="510">
      <c r="A510" s="80">
        <f>A509+1</f>
        <v/>
      </c>
      <c r="B510" s="158">
        <f>INDEX(GLSShapes!$A$1:$AY$40000,Index!$A510*40-39,1)</f>
        <v/>
      </c>
      <c r="C510">
        <f>C$1</f>
        <v/>
      </c>
      <c r="D510" s="133">
        <f>INDEX(GLSShapes!$A$1:$AY$40000,Index!$A510*40-38,2)</f>
        <v/>
      </c>
      <c r="E510" s="155">
        <f>E509+40</f>
        <v/>
      </c>
      <c r="F510">
        <f>RIGHT(B510,F$1)</f>
        <v/>
      </c>
      <c r="G510" s="132">
        <f>INDEX(GLSShapes!$A$1:$AY$40000,Index!$A510*40-38,1)</f>
        <v/>
      </c>
      <c r="H510" s="113">
        <f>F510&amp;RIGHT(D510,H$1)</f>
        <v/>
      </c>
      <c r="I510" s="210">
        <f>IF(F510&lt;&gt;"0",INDEX(GLSShapes!$A$1:$AY$40000,Index!$A510*40-34,40),0)</f>
        <v/>
      </c>
      <c r="J510" s="210">
        <f>IF(F510&lt;&gt;"0",INDEX(GLSShapes!$A$1:$AY$40000,Index!$A510*40-34,41),0)</f>
        <v/>
      </c>
      <c r="M510" s="210">
        <f>INDEX(GLSShapes!$A$1:$AY$15000,Index!$A510*40-34,44)</f>
        <v/>
      </c>
      <c r="N510" s="210">
        <f>INDEX(GLSShapes!$A$1:$AY$15000,Index!$A510*40-34,45)</f>
        <v/>
      </c>
      <c r="Q510" s="210">
        <f>IF(F510&lt;&gt;"0",INDEX(GLSShapes!$A$1:$AY$15000,Index!$A510*40-34,48),0)</f>
        <v/>
      </c>
      <c r="R510" s="210">
        <f>IF(F510&lt;&gt;"0",INDEX(GLSShapes!$A$1:$AY$15000,Index!$A510*40-34,49),0)</f>
        <v/>
      </c>
    </row>
    <row r="511">
      <c r="A511" s="80">
        <f>A510+1</f>
        <v/>
      </c>
      <c r="B511" s="158">
        <f>INDEX(GLSShapes!$A$1:$AY$40000,Index!$A511*40-39,1)</f>
        <v/>
      </c>
      <c r="C511">
        <f>C$1</f>
        <v/>
      </c>
      <c r="D511" s="133">
        <f>INDEX(GLSShapes!$A$1:$AY$40000,Index!$A511*40-38,2)</f>
        <v/>
      </c>
      <c r="E511" s="155">
        <f>E510+40</f>
        <v/>
      </c>
      <c r="F511">
        <f>RIGHT(B511,F$1)</f>
        <v/>
      </c>
      <c r="G511" s="132">
        <f>INDEX(GLSShapes!$A$1:$AY$40000,Index!$A511*40-38,1)</f>
        <v/>
      </c>
      <c r="H511" s="113">
        <f>F511&amp;RIGHT(D511,H$1)</f>
        <v/>
      </c>
      <c r="I511" s="210">
        <f>IF(F511&lt;&gt;"0",INDEX(GLSShapes!$A$1:$AY$40000,Index!$A511*40-34,40),0)</f>
        <v/>
      </c>
      <c r="J511" s="210">
        <f>IF(F511&lt;&gt;"0",INDEX(GLSShapes!$A$1:$AY$40000,Index!$A511*40-34,41),0)</f>
        <v/>
      </c>
      <c r="M511" s="210">
        <f>INDEX(GLSShapes!$A$1:$AY$15000,Index!$A511*40-34,44)</f>
        <v/>
      </c>
      <c r="N511" s="210">
        <f>INDEX(GLSShapes!$A$1:$AY$15000,Index!$A511*40-34,45)</f>
        <v/>
      </c>
      <c r="Q511" s="210">
        <f>IF(F511&lt;&gt;"0",INDEX(GLSShapes!$A$1:$AY$15000,Index!$A511*40-34,48),0)</f>
        <v/>
      </c>
      <c r="R511" s="210">
        <f>IF(F511&lt;&gt;"0",INDEX(GLSShapes!$A$1:$AY$15000,Index!$A511*40-34,49),0)</f>
        <v/>
      </c>
    </row>
    <row r="512">
      <c r="A512" s="80">
        <f>A511+1</f>
        <v/>
      </c>
      <c r="B512" s="158">
        <f>INDEX(GLSShapes!$A$1:$AY$40000,Index!$A512*40-39,1)</f>
        <v/>
      </c>
      <c r="C512">
        <f>C$1</f>
        <v/>
      </c>
      <c r="D512" s="133">
        <f>INDEX(GLSShapes!$A$1:$AY$40000,Index!$A512*40-38,2)</f>
        <v/>
      </c>
      <c r="E512" s="155">
        <f>E511+40</f>
        <v/>
      </c>
      <c r="F512">
        <f>RIGHT(B512,F$1)</f>
        <v/>
      </c>
      <c r="G512" s="132">
        <f>INDEX(GLSShapes!$A$1:$AY$40000,Index!$A512*40-38,1)</f>
        <v/>
      </c>
      <c r="H512" s="113">
        <f>F512&amp;RIGHT(D512,H$1)</f>
        <v/>
      </c>
      <c r="I512" s="210">
        <f>IF(F512&lt;&gt;"0",INDEX(GLSShapes!$A$1:$AY$40000,Index!$A512*40-34,40),0)</f>
        <v/>
      </c>
      <c r="J512" s="210">
        <f>IF(F512&lt;&gt;"0",INDEX(GLSShapes!$A$1:$AY$40000,Index!$A512*40-34,41),0)</f>
        <v/>
      </c>
      <c r="M512" s="210">
        <f>INDEX(GLSShapes!$A$1:$AY$15000,Index!$A512*40-34,44)</f>
        <v/>
      </c>
      <c r="N512" s="210">
        <f>INDEX(GLSShapes!$A$1:$AY$15000,Index!$A512*40-34,45)</f>
        <v/>
      </c>
      <c r="Q512" s="210">
        <f>IF(F512&lt;&gt;"0",INDEX(GLSShapes!$A$1:$AY$15000,Index!$A512*40-34,48),0)</f>
        <v/>
      </c>
      <c r="R512" s="210">
        <f>IF(F512&lt;&gt;"0",INDEX(GLSShapes!$A$1:$AY$15000,Index!$A512*40-34,49),0)</f>
        <v/>
      </c>
    </row>
    <row r="513">
      <c r="A513" s="80">
        <f>A512+1</f>
        <v/>
      </c>
      <c r="B513" s="158">
        <f>INDEX(GLSShapes!$A$1:$AY$40000,Index!$A513*40-39,1)</f>
        <v/>
      </c>
      <c r="C513">
        <f>C$1</f>
        <v/>
      </c>
      <c r="D513" s="133">
        <f>INDEX(GLSShapes!$A$1:$AY$40000,Index!$A513*40-38,2)</f>
        <v/>
      </c>
      <c r="E513" s="155">
        <f>E512+40</f>
        <v/>
      </c>
      <c r="F513">
        <f>RIGHT(B513,F$1)</f>
        <v/>
      </c>
      <c r="G513" s="132">
        <f>INDEX(GLSShapes!$A$1:$AY$40000,Index!$A513*40-38,1)</f>
        <v/>
      </c>
      <c r="H513" s="113">
        <f>F513&amp;RIGHT(D513,H$1)</f>
        <v/>
      </c>
      <c r="I513" s="210">
        <f>IF(F513&lt;&gt;"0",INDEX(GLSShapes!$A$1:$AY$40000,Index!$A513*40-34,40),0)</f>
        <v/>
      </c>
      <c r="J513" s="210">
        <f>IF(F513&lt;&gt;"0",INDEX(GLSShapes!$A$1:$AY$40000,Index!$A513*40-34,41),0)</f>
        <v/>
      </c>
      <c r="M513" s="210">
        <f>INDEX(GLSShapes!$A$1:$AY$15000,Index!$A513*40-34,44)</f>
        <v/>
      </c>
      <c r="N513" s="210">
        <f>INDEX(GLSShapes!$A$1:$AY$15000,Index!$A513*40-34,45)</f>
        <v/>
      </c>
      <c r="Q513" s="210">
        <f>IF(F513&lt;&gt;"0",INDEX(GLSShapes!$A$1:$AY$15000,Index!$A513*40-34,48),0)</f>
        <v/>
      </c>
      <c r="R513" s="210">
        <f>IF(F513&lt;&gt;"0",INDEX(GLSShapes!$A$1:$AY$15000,Index!$A513*40-34,49),0)</f>
        <v/>
      </c>
    </row>
    <row r="514">
      <c r="A514" s="80">
        <f>A513+1</f>
        <v/>
      </c>
      <c r="B514" s="158">
        <f>INDEX(GLSShapes!$A$1:$AY$40000,Index!$A514*40-39,1)</f>
        <v/>
      </c>
      <c r="C514">
        <f>C$1</f>
        <v/>
      </c>
      <c r="D514" s="133">
        <f>INDEX(GLSShapes!$A$1:$AY$40000,Index!$A514*40-38,2)</f>
        <v/>
      </c>
      <c r="E514" s="155">
        <f>E513+40</f>
        <v/>
      </c>
      <c r="F514">
        <f>RIGHT(B514,F$1)</f>
        <v/>
      </c>
      <c r="G514" s="132">
        <f>INDEX(GLSShapes!$A$1:$AY$40000,Index!$A514*40-38,1)</f>
        <v/>
      </c>
      <c r="H514" s="113">
        <f>F514&amp;RIGHT(D514,H$1)</f>
        <v/>
      </c>
      <c r="I514" s="210">
        <f>IF(F514&lt;&gt;"0",INDEX(GLSShapes!$A$1:$AY$40000,Index!$A514*40-34,40),0)</f>
        <v/>
      </c>
      <c r="J514" s="210">
        <f>IF(F514&lt;&gt;"0",INDEX(GLSShapes!$A$1:$AY$40000,Index!$A514*40-34,41),0)</f>
        <v/>
      </c>
      <c r="M514" s="210">
        <f>INDEX(GLSShapes!$A$1:$AY$15000,Index!$A514*40-34,44)</f>
        <v/>
      </c>
      <c r="N514" s="210">
        <f>INDEX(GLSShapes!$A$1:$AY$15000,Index!$A514*40-34,45)</f>
        <v/>
      </c>
      <c r="Q514" s="210">
        <f>IF(F514&lt;&gt;"0",INDEX(GLSShapes!$A$1:$AY$15000,Index!$A514*40-34,48),0)</f>
        <v/>
      </c>
      <c r="R514" s="210">
        <f>IF(F514&lt;&gt;"0",INDEX(GLSShapes!$A$1:$AY$15000,Index!$A514*40-34,49),0)</f>
        <v/>
      </c>
    </row>
    <row r="515">
      <c r="A515" s="80">
        <f>A514+1</f>
        <v/>
      </c>
      <c r="B515" s="158">
        <f>INDEX(GLSShapes!$A$1:$AY$40000,Index!$A515*40-39,1)</f>
        <v/>
      </c>
      <c r="C515">
        <f>C$1</f>
        <v/>
      </c>
      <c r="D515" s="133">
        <f>INDEX(GLSShapes!$A$1:$AY$40000,Index!$A515*40-38,2)</f>
        <v/>
      </c>
      <c r="E515" s="155">
        <f>E514+40</f>
        <v/>
      </c>
      <c r="F515">
        <f>RIGHT(B515,F$1)</f>
        <v/>
      </c>
      <c r="G515" s="132">
        <f>INDEX(GLSShapes!$A$1:$AY$40000,Index!$A515*40-38,1)</f>
        <v/>
      </c>
      <c r="H515" s="113">
        <f>F515&amp;RIGHT(D515,H$1)</f>
        <v/>
      </c>
      <c r="I515" s="210">
        <f>IF(F515&lt;&gt;"0",INDEX(GLSShapes!$A$1:$AY$40000,Index!$A515*40-34,40),0)</f>
        <v/>
      </c>
      <c r="J515" s="210">
        <f>IF(F515&lt;&gt;"0",INDEX(GLSShapes!$A$1:$AY$40000,Index!$A515*40-34,41),0)</f>
        <v/>
      </c>
      <c r="M515" s="210">
        <f>INDEX(GLSShapes!$A$1:$AY$15000,Index!$A515*40-34,44)</f>
        <v/>
      </c>
      <c r="N515" s="210">
        <f>INDEX(GLSShapes!$A$1:$AY$15000,Index!$A515*40-34,45)</f>
        <v/>
      </c>
      <c r="Q515" s="210">
        <f>IF(F515&lt;&gt;"0",INDEX(GLSShapes!$A$1:$AY$15000,Index!$A515*40-34,48),0)</f>
        <v/>
      </c>
      <c r="R515" s="210">
        <f>IF(F515&lt;&gt;"0",INDEX(GLSShapes!$A$1:$AY$15000,Index!$A515*40-34,49),0)</f>
        <v/>
      </c>
    </row>
    <row r="516">
      <c r="A516" s="80">
        <f>A515+1</f>
        <v/>
      </c>
      <c r="B516" s="158">
        <f>INDEX(GLSShapes!$A$1:$AY$40000,Index!$A516*40-39,1)</f>
        <v/>
      </c>
      <c r="C516">
        <f>C$1</f>
        <v/>
      </c>
      <c r="D516" s="133">
        <f>INDEX(GLSShapes!$A$1:$AY$40000,Index!$A516*40-38,2)</f>
        <v/>
      </c>
      <c r="E516" s="155">
        <f>E515+40</f>
        <v/>
      </c>
      <c r="F516">
        <f>RIGHT(B516,F$1)</f>
        <v/>
      </c>
      <c r="G516" s="132">
        <f>INDEX(GLSShapes!$A$1:$AY$40000,Index!$A516*40-38,1)</f>
        <v/>
      </c>
      <c r="H516" s="113">
        <f>F516&amp;RIGHT(D516,H$1)</f>
        <v/>
      </c>
      <c r="I516" s="210">
        <f>IF(F516&lt;&gt;"0",INDEX(GLSShapes!$A$1:$AY$40000,Index!$A516*40-34,40),0)</f>
        <v/>
      </c>
      <c r="J516" s="210">
        <f>IF(F516&lt;&gt;"0",INDEX(GLSShapes!$A$1:$AY$40000,Index!$A516*40-34,41),0)</f>
        <v/>
      </c>
      <c r="M516" s="210">
        <f>INDEX(GLSShapes!$A$1:$AY$15000,Index!$A516*40-34,44)</f>
        <v/>
      </c>
      <c r="N516" s="210">
        <f>INDEX(GLSShapes!$A$1:$AY$15000,Index!$A516*40-34,45)</f>
        <v/>
      </c>
      <c r="Q516" s="210">
        <f>IF(F516&lt;&gt;"0",INDEX(GLSShapes!$A$1:$AY$15000,Index!$A516*40-34,48),0)</f>
        <v/>
      </c>
      <c r="R516" s="210">
        <f>IF(F516&lt;&gt;"0",INDEX(GLSShapes!$A$1:$AY$15000,Index!$A516*40-34,49),0)</f>
        <v/>
      </c>
    </row>
    <row r="517">
      <c r="A517" s="80">
        <f>A516+1</f>
        <v/>
      </c>
      <c r="B517" s="158">
        <f>INDEX(GLSShapes!$A$1:$AY$40000,Index!$A517*40-39,1)</f>
        <v/>
      </c>
      <c r="C517">
        <f>C$1</f>
        <v/>
      </c>
      <c r="D517" s="133">
        <f>INDEX(GLSShapes!$A$1:$AY$40000,Index!$A517*40-38,2)</f>
        <v/>
      </c>
      <c r="E517" s="155">
        <f>E516+40</f>
        <v/>
      </c>
      <c r="F517">
        <f>RIGHT(B517,F$1)</f>
        <v/>
      </c>
      <c r="G517" s="132">
        <f>INDEX(GLSShapes!$A$1:$AY$40000,Index!$A517*40-38,1)</f>
        <v/>
      </c>
      <c r="H517" s="113">
        <f>F517&amp;RIGHT(D517,H$1)</f>
        <v/>
      </c>
      <c r="I517" s="210">
        <f>IF(F517&lt;&gt;"0",INDEX(GLSShapes!$A$1:$AY$40000,Index!$A517*40-34,40),0)</f>
        <v/>
      </c>
      <c r="J517" s="210">
        <f>IF(F517&lt;&gt;"0",INDEX(GLSShapes!$A$1:$AY$40000,Index!$A517*40-34,41),0)</f>
        <v/>
      </c>
      <c r="M517" s="210">
        <f>INDEX(GLSShapes!$A$1:$AY$15000,Index!$A517*40-34,44)</f>
        <v/>
      </c>
      <c r="N517" s="210">
        <f>INDEX(GLSShapes!$A$1:$AY$15000,Index!$A517*40-34,45)</f>
        <v/>
      </c>
      <c r="Q517" s="210">
        <f>IF(F517&lt;&gt;"0",INDEX(GLSShapes!$A$1:$AY$15000,Index!$A517*40-34,48),0)</f>
        <v/>
      </c>
      <c r="R517" s="210">
        <f>IF(F517&lt;&gt;"0",INDEX(GLSShapes!$A$1:$AY$15000,Index!$A517*40-34,49),0)</f>
        <v/>
      </c>
    </row>
    <row r="518">
      <c r="A518" s="80">
        <f>A517+1</f>
        <v/>
      </c>
      <c r="B518" s="158">
        <f>INDEX(GLSShapes!$A$1:$AY$40000,Index!$A518*40-39,1)</f>
        <v/>
      </c>
      <c r="C518">
        <f>C$1</f>
        <v/>
      </c>
      <c r="D518" s="133">
        <f>INDEX(GLSShapes!$A$1:$AY$40000,Index!$A518*40-38,2)</f>
        <v/>
      </c>
      <c r="E518" s="155">
        <f>E517+40</f>
        <v/>
      </c>
      <c r="F518">
        <f>RIGHT(B518,F$1)</f>
        <v/>
      </c>
      <c r="G518" s="132">
        <f>INDEX(GLSShapes!$A$1:$AY$40000,Index!$A518*40-38,1)</f>
        <v/>
      </c>
      <c r="H518" s="113">
        <f>F518&amp;RIGHT(D518,H$1)</f>
        <v/>
      </c>
      <c r="I518" s="210">
        <f>IF(F518&lt;&gt;"0",INDEX(GLSShapes!$A$1:$AY$40000,Index!$A518*40-34,40),0)</f>
        <v/>
      </c>
      <c r="J518" s="210">
        <f>IF(F518&lt;&gt;"0",INDEX(GLSShapes!$A$1:$AY$40000,Index!$A518*40-34,41),0)</f>
        <v/>
      </c>
      <c r="M518" s="210">
        <f>INDEX(GLSShapes!$A$1:$AY$15000,Index!$A518*40-34,44)</f>
        <v/>
      </c>
      <c r="N518" s="210">
        <f>INDEX(GLSShapes!$A$1:$AY$15000,Index!$A518*40-34,45)</f>
        <v/>
      </c>
      <c r="Q518" s="210">
        <f>IF(F518&lt;&gt;"0",INDEX(GLSShapes!$A$1:$AY$15000,Index!$A518*40-34,48),0)</f>
        <v/>
      </c>
      <c r="R518" s="210">
        <f>IF(F518&lt;&gt;"0",INDEX(GLSShapes!$A$1:$AY$15000,Index!$A518*40-34,49),0)</f>
        <v/>
      </c>
    </row>
    <row r="519">
      <c r="A519" s="80">
        <f>A518+1</f>
        <v/>
      </c>
      <c r="B519" s="158">
        <f>INDEX(GLSShapes!$A$1:$AY$40000,Index!$A519*40-39,1)</f>
        <v/>
      </c>
      <c r="C519">
        <f>C$1</f>
        <v/>
      </c>
      <c r="D519" s="133">
        <f>INDEX(GLSShapes!$A$1:$AY$40000,Index!$A519*40-38,2)</f>
        <v/>
      </c>
      <c r="E519" s="155">
        <f>E518+40</f>
        <v/>
      </c>
      <c r="F519">
        <f>RIGHT(B519,F$1)</f>
        <v/>
      </c>
      <c r="G519" s="132">
        <f>INDEX(GLSShapes!$A$1:$AY$40000,Index!$A519*40-38,1)</f>
        <v/>
      </c>
      <c r="H519" s="113">
        <f>F519&amp;RIGHT(D519,H$1)</f>
        <v/>
      </c>
      <c r="I519" s="210">
        <f>IF(F519&lt;&gt;"0",INDEX(GLSShapes!$A$1:$AY$40000,Index!$A519*40-34,40),0)</f>
        <v/>
      </c>
      <c r="J519" s="210">
        <f>IF(F519&lt;&gt;"0",INDEX(GLSShapes!$A$1:$AY$40000,Index!$A519*40-34,41),0)</f>
        <v/>
      </c>
      <c r="M519" s="210">
        <f>INDEX(GLSShapes!$A$1:$AY$15000,Index!$A519*40-34,44)</f>
        <v/>
      </c>
      <c r="N519" s="210">
        <f>INDEX(GLSShapes!$A$1:$AY$15000,Index!$A519*40-34,45)</f>
        <v/>
      </c>
      <c r="Q519" s="210">
        <f>IF(F519&lt;&gt;"0",INDEX(GLSShapes!$A$1:$AY$15000,Index!$A519*40-34,48),0)</f>
        <v/>
      </c>
      <c r="R519" s="210">
        <f>IF(F519&lt;&gt;"0",INDEX(GLSShapes!$A$1:$AY$15000,Index!$A519*40-34,49),0)</f>
        <v/>
      </c>
    </row>
    <row r="520">
      <c r="A520" s="80">
        <f>A519+1</f>
        <v/>
      </c>
      <c r="B520" s="158">
        <f>INDEX(GLSShapes!$A$1:$AY$40000,Index!$A520*40-39,1)</f>
        <v/>
      </c>
      <c r="C520">
        <f>C$1</f>
        <v/>
      </c>
      <c r="D520" s="133">
        <f>INDEX(GLSShapes!$A$1:$AY$40000,Index!$A520*40-38,2)</f>
        <v/>
      </c>
      <c r="E520" s="155">
        <f>E519+40</f>
        <v/>
      </c>
      <c r="F520">
        <f>RIGHT(B520,F$1)</f>
        <v/>
      </c>
      <c r="G520" s="132">
        <f>INDEX(GLSShapes!$A$1:$AY$40000,Index!$A520*40-38,1)</f>
        <v/>
      </c>
      <c r="H520" s="113">
        <f>F520&amp;RIGHT(D520,H$1)</f>
        <v/>
      </c>
      <c r="I520" s="210">
        <f>IF(F520&lt;&gt;"0",INDEX(GLSShapes!$A$1:$AY$40000,Index!$A520*40-34,40),0)</f>
        <v/>
      </c>
      <c r="J520" s="210">
        <f>IF(F520&lt;&gt;"0",INDEX(GLSShapes!$A$1:$AY$40000,Index!$A520*40-34,41),0)</f>
        <v/>
      </c>
      <c r="M520" s="210">
        <f>INDEX(GLSShapes!$A$1:$AY$15000,Index!$A520*40-34,44)</f>
        <v/>
      </c>
      <c r="N520" s="210">
        <f>INDEX(GLSShapes!$A$1:$AY$15000,Index!$A520*40-34,45)</f>
        <v/>
      </c>
      <c r="Q520" s="210">
        <f>IF(F520&lt;&gt;"0",INDEX(GLSShapes!$A$1:$AY$15000,Index!$A520*40-34,48),0)</f>
        <v/>
      </c>
      <c r="R520" s="210">
        <f>IF(F520&lt;&gt;"0",INDEX(GLSShapes!$A$1:$AY$15000,Index!$A520*40-34,49),0)</f>
        <v/>
      </c>
    </row>
    <row r="521">
      <c r="A521" s="80">
        <f>A520+1</f>
        <v/>
      </c>
      <c r="B521" s="158">
        <f>INDEX(GLSShapes!$A$1:$AY$40000,Index!$A521*40-39,1)</f>
        <v/>
      </c>
      <c r="C521">
        <f>C$1</f>
        <v/>
      </c>
      <c r="D521" s="133">
        <f>INDEX(GLSShapes!$A$1:$AY$40000,Index!$A521*40-38,2)</f>
        <v/>
      </c>
      <c r="E521" s="155">
        <f>E520+40</f>
        <v/>
      </c>
      <c r="F521">
        <f>RIGHT(B521,F$1)</f>
        <v/>
      </c>
      <c r="G521" s="132">
        <f>INDEX(GLSShapes!$A$1:$AY$40000,Index!$A521*40-38,1)</f>
        <v/>
      </c>
      <c r="H521" s="113">
        <f>F521&amp;RIGHT(D521,H$1)</f>
        <v/>
      </c>
      <c r="I521" s="210">
        <f>IF(F521&lt;&gt;"0",INDEX(GLSShapes!$A$1:$AY$40000,Index!$A521*40-34,40),0)</f>
        <v/>
      </c>
      <c r="J521" s="210">
        <f>IF(F521&lt;&gt;"0",INDEX(GLSShapes!$A$1:$AY$40000,Index!$A521*40-34,41),0)</f>
        <v/>
      </c>
      <c r="M521" s="210">
        <f>INDEX(GLSShapes!$A$1:$AY$15000,Index!$A521*40-34,44)</f>
        <v/>
      </c>
      <c r="N521" s="210">
        <f>INDEX(GLSShapes!$A$1:$AY$15000,Index!$A521*40-34,45)</f>
        <v/>
      </c>
      <c r="Q521" s="210">
        <f>IF(F521&lt;&gt;"0",INDEX(GLSShapes!$A$1:$AY$15000,Index!$A521*40-34,48),0)</f>
        <v/>
      </c>
      <c r="R521" s="210">
        <f>IF(F521&lt;&gt;"0",INDEX(GLSShapes!$A$1:$AY$15000,Index!$A521*40-34,49),0)</f>
        <v/>
      </c>
    </row>
    <row r="522">
      <c r="A522" s="80">
        <f>A521+1</f>
        <v/>
      </c>
      <c r="B522" s="158">
        <f>INDEX(GLSShapes!$A$1:$AY$40000,Index!$A522*40-39,1)</f>
        <v/>
      </c>
      <c r="C522">
        <f>C$1</f>
        <v/>
      </c>
      <c r="D522" s="133">
        <f>INDEX(GLSShapes!$A$1:$AY$40000,Index!$A522*40-38,2)</f>
        <v/>
      </c>
      <c r="E522" s="155">
        <f>E521+40</f>
        <v/>
      </c>
      <c r="F522">
        <f>RIGHT(B522,F$1)</f>
        <v/>
      </c>
      <c r="G522" s="132">
        <f>INDEX(GLSShapes!$A$1:$AY$40000,Index!$A522*40-38,1)</f>
        <v/>
      </c>
      <c r="H522" s="113">
        <f>F522&amp;RIGHT(D522,H$1)</f>
        <v/>
      </c>
      <c r="I522" s="210">
        <f>IF(F522&lt;&gt;"0",INDEX(GLSShapes!$A$1:$AY$40000,Index!$A522*40-34,40),0)</f>
        <v/>
      </c>
      <c r="J522" s="210">
        <f>IF(F522&lt;&gt;"0",INDEX(GLSShapes!$A$1:$AY$40000,Index!$A522*40-34,41),0)</f>
        <v/>
      </c>
      <c r="M522" s="210">
        <f>INDEX(GLSShapes!$A$1:$AY$15000,Index!$A522*40-34,44)</f>
        <v/>
      </c>
      <c r="N522" s="210">
        <f>INDEX(GLSShapes!$A$1:$AY$15000,Index!$A522*40-34,45)</f>
        <v/>
      </c>
      <c r="Q522" s="210">
        <f>IF(F522&lt;&gt;"0",INDEX(GLSShapes!$A$1:$AY$15000,Index!$A522*40-34,48),0)</f>
        <v/>
      </c>
      <c r="R522" s="210">
        <f>IF(F522&lt;&gt;"0",INDEX(GLSShapes!$A$1:$AY$15000,Index!$A522*40-34,49),0)</f>
        <v/>
      </c>
    </row>
    <row r="523">
      <c r="A523" s="80">
        <f>A522+1</f>
        <v/>
      </c>
      <c r="B523" s="158">
        <f>INDEX(GLSShapes!$A$1:$AY$40000,Index!$A523*40-39,1)</f>
        <v/>
      </c>
      <c r="C523">
        <f>C$1</f>
        <v/>
      </c>
      <c r="D523" s="133">
        <f>INDEX(GLSShapes!$A$1:$AY$40000,Index!$A523*40-38,2)</f>
        <v/>
      </c>
      <c r="E523" s="155">
        <f>E522+40</f>
        <v/>
      </c>
      <c r="F523">
        <f>RIGHT(B523,F$1)</f>
        <v/>
      </c>
      <c r="G523" s="132">
        <f>INDEX(GLSShapes!$A$1:$AY$40000,Index!$A523*40-38,1)</f>
        <v/>
      </c>
      <c r="H523" s="113">
        <f>F523&amp;RIGHT(D523,H$1)</f>
        <v/>
      </c>
      <c r="I523" s="210">
        <f>IF(F523&lt;&gt;"0",INDEX(GLSShapes!$A$1:$AY$40000,Index!$A523*40-34,40),0)</f>
        <v/>
      </c>
      <c r="J523" s="210">
        <f>IF(F523&lt;&gt;"0",INDEX(GLSShapes!$A$1:$AY$40000,Index!$A523*40-34,41),0)</f>
        <v/>
      </c>
      <c r="M523" s="210">
        <f>INDEX(GLSShapes!$A$1:$AY$15000,Index!$A523*40-34,44)</f>
        <v/>
      </c>
      <c r="N523" s="210">
        <f>INDEX(GLSShapes!$A$1:$AY$15000,Index!$A523*40-34,45)</f>
        <v/>
      </c>
      <c r="Q523" s="210">
        <f>IF(F523&lt;&gt;"0",INDEX(GLSShapes!$A$1:$AY$15000,Index!$A523*40-34,48),0)</f>
        <v/>
      </c>
      <c r="R523" s="210">
        <f>IF(F523&lt;&gt;"0",INDEX(GLSShapes!$A$1:$AY$15000,Index!$A523*40-34,49),0)</f>
        <v/>
      </c>
    </row>
    <row r="524">
      <c r="A524" s="80">
        <f>A523+1</f>
        <v/>
      </c>
      <c r="B524" s="158">
        <f>INDEX(GLSShapes!$A$1:$AY$40000,Index!$A524*40-39,1)</f>
        <v/>
      </c>
      <c r="C524">
        <f>C$1</f>
        <v/>
      </c>
      <c r="D524" s="133">
        <f>INDEX(GLSShapes!$A$1:$AY$40000,Index!$A524*40-38,2)</f>
        <v/>
      </c>
      <c r="E524" s="155">
        <f>E523+40</f>
        <v/>
      </c>
      <c r="F524">
        <f>RIGHT(B524,F$1)</f>
        <v/>
      </c>
      <c r="G524" s="132">
        <f>INDEX(GLSShapes!$A$1:$AY$40000,Index!$A524*40-38,1)</f>
        <v/>
      </c>
      <c r="H524" s="113">
        <f>F524&amp;RIGHT(D524,H$1)</f>
        <v/>
      </c>
      <c r="I524" s="210">
        <f>IF(F524&lt;&gt;"0",INDEX(GLSShapes!$A$1:$AY$40000,Index!$A524*40-34,40),0)</f>
        <v/>
      </c>
      <c r="J524" s="210">
        <f>IF(F524&lt;&gt;"0",INDEX(GLSShapes!$A$1:$AY$40000,Index!$A524*40-34,41),0)</f>
        <v/>
      </c>
      <c r="M524" s="210">
        <f>INDEX(GLSShapes!$A$1:$AY$15000,Index!$A524*40-34,44)</f>
        <v/>
      </c>
      <c r="N524" s="210">
        <f>INDEX(GLSShapes!$A$1:$AY$15000,Index!$A524*40-34,45)</f>
        <v/>
      </c>
      <c r="Q524" s="210">
        <f>IF(F524&lt;&gt;"0",INDEX(GLSShapes!$A$1:$AY$15000,Index!$A524*40-34,48),0)</f>
        <v/>
      </c>
      <c r="R524" s="210">
        <f>IF(F524&lt;&gt;"0",INDEX(GLSShapes!$A$1:$AY$15000,Index!$A524*40-34,49),0)</f>
        <v/>
      </c>
    </row>
    <row r="525">
      <c r="A525" s="80">
        <f>A524+1</f>
        <v/>
      </c>
      <c r="B525" s="158">
        <f>INDEX(GLSShapes!$A$1:$AY$40000,Index!$A525*40-39,1)</f>
        <v/>
      </c>
      <c r="C525">
        <f>C$1</f>
        <v/>
      </c>
      <c r="D525" s="133">
        <f>INDEX(GLSShapes!$A$1:$AY$40000,Index!$A525*40-38,2)</f>
        <v/>
      </c>
      <c r="E525" s="155">
        <f>E524+40</f>
        <v/>
      </c>
      <c r="F525">
        <f>RIGHT(B525,F$1)</f>
        <v/>
      </c>
      <c r="G525" s="132">
        <f>INDEX(GLSShapes!$A$1:$AY$40000,Index!$A525*40-38,1)</f>
        <v/>
      </c>
      <c r="H525" s="113">
        <f>F525&amp;RIGHT(D525,H$1)</f>
        <v/>
      </c>
      <c r="I525" s="210">
        <f>IF(F525&lt;&gt;"0",INDEX(GLSShapes!$A$1:$AY$40000,Index!$A525*40-34,40),0)</f>
        <v/>
      </c>
      <c r="J525" s="210">
        <f>IF(F525&lt;&gt;"0",INDEX(GLSShapes!$A$1:$AY$40000,Index!$A525*40-34,41),0)</f>
        <v/>
      </c>
      <c r="M525" s="210">
        <f>INDEX(GLSShapes!$A$1:$AY$15000,Index!$A525*40-34,44)</f>
        <v/>
      </c>
      <c r="N525" s="210">
        <f>INDEX(GLSShapes!$A$1:$AY$15000,Index!$A525*40-34,45)</f>
        <v/>
      </c>
      <c r="Q525" s="210">
        <f>IF(F525&lt;&gt;"0",INDEX(GLSShapes!$A$1:$AY$15000,Index!$A525*40-34,48),0)</f>
        <v/>
      </c>
      <c r="R525" s="210">
        <f>IF(F525&lt;&gt;"0",INDEX(GLSShapes!$A$1:$AY$15000,Index!$A525*40-34,49),0)</f>
        <v/>
      </c>
    </row>
    <row r="526">
      <c r="A526" s="80">
        <f>A525+1</f>
        <v/>
      </c>
      <c r="B526" s="158">
        <f>INDEX(GLSShapes!$A$1:$AY$40000,Index!$A526*40-39,1)</f>
        <v/>
      </c>
      <c r="C526">
        <f>C$1</f>
        <v/>
      </c>
      <c r="D526" s="133">
        <f>INDEX(GLSShapes!$A$1:$AY$40000,Index!$A526*40-38,2)</f>
        <v/>
      </c>
      <c r="E526" s="155">
        <f>E525+40</f>
        <v/>
      </c>
      <c r="F526">
        <f>RIGHT(B526,F$1)</f>
        <v/>
      </c>
      <c r="G526" s="132">
        <f>INDEX(GLSShapes!$A$1:$AY$40000,Index!$A526*40-38,1)</f>
        <v/>
      </c>
      <c r="H526" s="113">
        <f>F526&amp;RIGHT(D526,H$1)</f>
        <v/>
      </c>
      <c r="I526" s="210">
        <f>IF(F526&lt;&gt;"0",INDEX(GLSShapes!$A$1:$AY$40000,Index!$A526*40-34,40),0)</f>
        <v/>
      </c>
      <c r="J526" s="210">
        <f>IF(F526&lt;&gt;"0",INDEX(GLSShapes!$A$1:$AY$40000,Index!$A526*40-34,41),0)</f>
        <v/>
      </c>
      <c r="M526" s="210">
        <f>INDEX(GLSShapes!$A$1:$AY$15000,Index!$A526*40-34,44)</f>
        <v/>
      </c>
      <c r="N526" s="210">
        <f>INDEX(GLSShapes!$A$1:$AY$15000,Index!$A526*40-34,45)</f>
        <v/>
      </c>
      <c r="Q526" s="210">
        <f>IF(F526&lt;&gt;"0",INDEX(GLSShapes!$A$1:$AY$15000,Index!$A526*40-34,48),0)</f>
        <v/>
      </c>
      <c r="R526" s="210">
        <f>IF(F526&lt;&gt;"0",INDEX(GLSShapes!$A$1:$AY$15000,Index!$A526*40-34,49),0)</f>
        <v/>
      </c>
    </row>
    <row r="527">
      <c r="A527" s="80">
        <f>A526+1</f>
        <v/>
      </c>
      <c r="B527" s="158">
        <f>INDEX(GLSShapes!$A$1:$AY$40000,Index!$A527*40-39,1)</f>
        <v/>
      </c>
      <c r="C527">
        <f>C$1</f>
        <v/>
      </c>
      <c r="D527" s="133">
        <f>INDEX(GLSShapes!$A$1:$AY$40000,Index!$A527*40-38,2)</f>
        <v/>
      </c>
      <c r="E527" s="155">
        <f>E526+40</f>
        <v/>
      </c>
      <c r="F527">
        <f>RIGHT(B527,F$1)</f>
        <v/>
      </c>
      <c r="G527" s="132">
        <f>INDEX(GLSShapes!$A$1:$AY$40000,Index!$A527*40-38,1)</f>
        <v/>
      </c>
      <c r="H527" s="113">
        <f>F527&amp;RIGHT(D527,H$1)</f>
        <v/>
      </c>
      <c r="I527" s="210">
        <f>IF(F527&lt;&gt;"0",INDEX(GLSShapes!$A$1:$AY$40000,Index!$A527*40-34,40),0)</f>
        <v/>
      </c>
      <c r="J527" s="210">
        <f>IF(F527&lt;&gt;"0",INDEX(GLSShapes!$A$1:$AY$40000,Index!$A527*40-34,41),0)</f>
        <v/>
      </c>
      <c r="M527" s="210">
        <f>INDEX(GLSShapes!$A$1:$AY$15000,Index!$A527*40-34,44)</f>
        <v/>
      </c>
      <c r="N527" s="210">
        <f>INDEX(GLSShapes!$A$1:$AY$15000,Index!$A527*40-34,45)</f>
        <v/>
      </c>
      <c r="Q527" s="210">
        <f>IF(F527&lt;&gt;"0",INDEX(GLSShapes!$A$1:$AY$15000,Index!$A527*40-34,48),0)</f>
        <v/>
      </c>
      <c r="R527" s="210">
        <f>IF(F527&lt;&gt;"0",INDEX(GLSShapes!$A$1:$AY$15000,Index!$A527*40-34,49),0)</f>
        <v/>
      </c>
    </row>
    <row r="528">
      <c r="A528" s="80">
        <f>A527+1</f>
        <v/>
      </c>
      <c r="B528" s="158">
        <f>INDEX(GLSShapes!$A$1:$AY$40000,Index!$A528*40-39,1)</f>
        <v/>
      </c>
      <c r="C528">
        <f>C$1</f>
        <v/>
      </c>
      <c r="D528" s="133">
        <f>INDEX(GLSShapes!$A$1:$AY$40000,Index!$A528*40-38,2)</f>
        <v/>
      </c>
      <c r="E528" s="155">
        <f>E527+40</f>
        <v/>
      </c>
      <c r="F528">
        <f>RIGHT(B528,F$1)</f>
        <v/>
      </c>
      <c r="G528" s="132">
        <f>INDEX(GLSShapes!$A$1:$AY$40000,Index!$A528*40-38,1)</f>
        <v/>
      </c>
      <c r="H528" s="113">
        <f>F528&amp;RIGHT(D528,H$1)</f>
        <v/>
      </c>
      <c r="I528" s="210">
        <f>IF(F528&lt;&gt;"0",INDEX(GLSShapes!$A$1:$AY$40000,Index!$A528*40-34,40),0)</f>
        <v/>
      </c>
      <c r="J528" s="210">
        <f>IF(F528&lt;&gt;"0",INDEX(GLSShapes!$A$1:$AY$40000,Index!$A528*40-34,41),0)</f>
        <v/>
      </c>
      <c r="M528" s="210">
        <f>INDEX(GLSShapes!$A$1:$AY$15000,Index!$A528*40-34,44)</f>
        <v/>
      </c>
      <c r="N528" s="210">
        <f>INDEX(GLSShapes!$A$1:$AY$15000,Index!$A528*40-34,45)</f>
        <v/>
      </c>
      <c r="Q528" s="210">
        <f>IF(F528&lt;&gt;"0",INDEX(GLSShapes!$A$1:$AY$15000,Index!$A528*40-34,48),0)</f>
        <v/>
      </c>
      <c r="R528" s="210">
        <f>IF(F528&lt;&gt;"0",INDEX(GLSShapes!$A$1:$AY$15000,Index!$A528*40-34,49),0)</f>
        <v/>
      </c>
    </row>
    <row r="529">
      <c r="A529" s="80">
        <f>A528+1</f>
        <v/>
      </c>
      <c r="B529" s="158">
        <f>INDEX(GLSShapes!$A$1:$AY$40000,Index!$A529*40-39,1)</f>
        <v/>
      </c>
      <c r="C529">
        <f>C$1</f>
        <v/>
      </c>
      <c r="D529" s="133">
        <f>INDEX(GLSShapes!$A$1:$AY$40000,Index!$A529*40-38,2)</f>
        <v/>
      </c>
      <c r="E529" s="155">
        <f>E528+40</f>
        <v/>
      </c>
      <c r="F529">
        <f>RIGHT(B529,F$1)</f>
        <v/>
      </c>
      <c r="G529" s="132">
        <f>INDEX(GLSShapes!$A$1:$AY$40000,Index!$A529*40-38,1)</f>
        <v/>
      </c>
      <c r="H529" s="113">
        <f>F529&amp;RIGHT(D529,H$1)</f>
        <v/>
      </c>
      <c r="I529" s="210">
        <f>IF(F529&lt;&gt;"0",INDEX(GLSShapes!$A$1:$AY$40000,Index!$A529*40-34,40),0)</f>
        <v/>
      </c>
      <c r="J529" s="210">
        <f>IF(F529&lt;&gt;"0",INDEX(GLSShapes!$A$1:$AY$40000,Index!$A529*40-34,41),0)</f>
        <v/>
      </c>
      <c r="M529" s="210">
        <f>INDEX(GLSShapes!$A$1:$AY$15000,Index!$A529*40-34,44)</f>
        <v/>
      </c>
      <c r="N529" s="210">
        <f>INDEX(GLSShapes!$A$1:$AY$15000,Index!$A529*40-34,45)</f>
        <v/>
      </c>
      <c r="Q529" s="210">
        <f>IF(F529&lt;&gt;"0",INDEX(GLSShapes!$A$1:$AY$15000,Index!$A529*40-34,48),0)</f>
        <v/>
      </c>
      <c r="R529" s="210">
        <f>IF(F529&lt;&gt;"0",INDEX(GLSShapes!$A$1:$AY$15000,Index!$A529*40-34,49),0)</f>
        <v/>
      </c>
    </row>
    <row r="530">
      <c r="A530" s="80">
        <f>A529+1</f>
        <v/>
      </c>
      <c r="B530" s="158">
        <f>INDEX(GLSShapes!$A$1:$AY$40000,Index!$A530*40-39,1)</f>
        <v/>
      </c>
      <c r="C530">
        <f>C$1</f>
        <v/>
      </c>
      <c r="D530" s="133">
        <f>INDEX(GLSShapes!$A$1:$AY$40000,Index!$A530*40-38,2)</f>
        <v/>
      </c>
      <c r="E530" s="155">
        <f>E529+40</f>
        <v/>
      </c>
      <c r="F530">
        <f>RIGHT(B530,F$1)</f>
        <v/>
      </c>
      <c r="G530" s="132">
        <f>INDEX(GLSShapes!$A$1:$AY$40000,Index!$A530*40-38,1)</f>
        <v/>
      </c>
      <c r="H530" s="113">
        <f>F530&amp;RIGHT(D530,H$1)</f>
        <v/>
      </c>
      <c r="I530" s="210">
        <f>IF(F530&lt;&gt;"0",INDEX(GLSShapes!$A$1:$AY$40000,Index!$A530*40-34,40),0)</f>
        <v/>
      </c>
      <c r="J530" s="210">
        <f>IF(F530&lt;&gt;"0",INDEX(GLSShapes!$A$1:$AY$40000,Index!$A530*40-34,41),0)</f>
        <v/>
      </c>
      <c r="M530" s="210">
        <f>INDEX(GLSShapes!$A$1:$AY$15000,Index!$A530*40-34,44)</f>
        <v/>
      </c>
      <c r="N530" s="210">
        <f>INDEX(GLSShapes!$A$1:$AY$15000,Index!$A530*40-34,45)</f>
        <v/>
      </c>
      <c r="Q530" s="210">
        <f>IF(F530&lt;&gt;"0",INDEX(GLSShapes!$A$1:$AY$15000,Index!$A530*40-34,48),0)</f>
        <v/>
      </c>
      <c r="R530" s="210">
        <f>IF(F530&lt;&gt;"0",INDEX(GLSShapes!$A$1:$AY$15000,Index!$A530*40-34,49),0)</f>
        <v/>
      </c>
    </row>
    <row r="531">
      <c r="A531" s="80">
        <f>A530+1</f>
        <v/>
      </c>
      <c r="B531" s="158">
        <f>INDEX(GLSShapes!$A$1:$AY$40000,Index!$A531*40-39,1)</f>
        <v/>
      </c>
      <c r="C531">
        <f>C$1</f>
        <v/>
      </c>
      <c r="D531" s="133">
        <f>INDEX(GLSShapes!$A$1:$AY$40000,Index!$A531*40-38,2)</f>
        <v/>
      </c>
      <c r="E531" s="155">
        <f>E530+40</f>
        <v/>
      </c>
      <c r="F531">
        <f>RIGHT(B531,F$1)</f>
        <v/>
      </c>
      <c r="G531" s="132">
        <f>INDEX(GLSShapes!$A$1:$AY$40000,Index!$A531*40-38,1)</f>
        <v/>
      </c>
      <c r="H531" s="113">
        <f>F531&amp;RIGHT(D531,H$1)</f>
        <v/>
      </c>
      <c r="I531" s="210">
        <f>IF(F531&lt;&gt;"0",INDEX(GLSShapes!$A$1:$AY$40000,Index!$A531*40-34,40),0)</f>
        <v/>
      </c>
      <c r="J531" s="210">
        <f>IF(F531&lt;&gt;"0",INDEX(GLSShapes!$A$1:$AY$40000,Index!$A531*40-34,41),0)</f>
        <v/>
      </c>
      <c r="M531" s="210">
        <f>INDEX(GLSShapes!$A$1:$AY$15000,Index!$A531*40-34,44)</f>
        <v/>
      </c>
      <c r="N531" s="210">
        <f>INDEX(GLSShapes!$A$1:$AY$15000,Index!$A531*40-34,45)</f>
        <v/>
      </c>
      <c r="Q531" s="210">
        <f>IF(F531&lt;&gt;"0",INDEX(GLSShapes!$A$1:$AY$15000,Index!$A531*40-34,48),0)</f>
        <v/>
      </c>
      <c r="R531" s="210">
        <f>IF(F531&lt;&gt;"0",INDEX(GLSShapes!$A$1:$AY$15000,Index!$A531*40-34,49),0)</f>
        <v/>
      </c>
    </row>
    <row r="532">
      <c r="A532" s="80">
        <f>A531+1</f>
        <v/>
      </c>
      <c r="B532" s="158">
        <f>INDEX(GLSShapes!$A$1:$AY$40000,Index!$A532*40-39,1)</f>
        <v/>
      </c>
      <c r="C532">
        <f>C$1</f>
        <v/>
      </c>
      <c r="D532" s="133">
        <f>INDEX(GLSShapes!$A$1:$AY$40000,Index!$A532*40-38,2)</f>
        <v/>
      </c>
      <c r="E532" s="155">
        <f>E531+40</f>
        <v/>
      </c>
      <c r="F532">
        <f>RIGHT(B532,F$1)</f>
        <v/>
      </c>
      <c r="G532" s="132">
        <f>INDEX(GLSShapes!$A$1:$AY$40000,Index!$A532*40-38,1)</f>
        <v/>
      </c>
      <c r="H532" s="113">
        <f>F532&amp;RIGHT(D532,H$1)</f>
        <v/>
      </c>
      <c r="I532" s="210">
        <f>IF(F532&lt;&gt;"0",INDEX(GLSShapes!$A$1:$AY$40000,Index!$A532*40-34,40),0)</f>
        <v/>
      </c>
      <c r="J532" s="210">
        <f>IF(F532&lt;&gt;"0",INDEX(GLSShapes!$A$1:$AY$40000,Index!$A532*40-34,41),0)</f>
        <v/>
      </c>
      <c r="M532" s="210">
        <f>INDEX(GLSShapes!$A$1:$AY$15000,Index!$A532*40-34,44)</f>
        <v/>
      </c>
      <c r="N532" s="210">
        <f>INDEX(GLSShapes!$A$1:$AY$15000,Index!$A532*40-34,45)</f>
        <v/>
      </c>
      <c r="Q532" s="210">
        <f>IF(F532&lt;&gt;"0",INDEX(GLSShapes!$A$1:$AY$15000,Index!$A532*40-34,48),0)</f>
        <v/>
      </c>
      <c r="R532" s="210">
        <f>IF(F532&lt;&gt;"0",INDEX(GLSShapes!$A$1:$AY$15000,Index!$A532*40-34,49),0)</f>
        <v/>
      </c>
    </row>
    <row r="533">
      <c r="A533" s="80">
        <f>A532+1</f>
        <v/>
      </c>
      <c r="B533" s="158">
        <f>INDEX(GLSShapes!$A$1:$AY$40000,Index!$A533*40-39,1)</f>
        <v/>
      </c>
      <c r="C533">
        <f>C$1</f>
        <v/>
      </c>
      <c r="D533" s="133">
        <f>INDEX(GLSShapes!$A$1:$AY$40000,Index!$A533*40-38,2)</f>
        <v/>
      </c>
      <c r="E533" s="155">
        <f>E532+40</f>
        <v/>
      </c>
      <c r="F533">
        <f>RIGHT(B533,F$1)</f>
        <v/>
      </c>
      <c r="G533" s="132">
        <f>INDEX(GLSShapes!$A$1:$AY$40000,Index!$A533*40-38,1)</f>
        <v/>
      </c>
      <c r="H533" s="113">
        <f>F533&amp;RIGHT(D533,H$1)</f>
        <v/>
      </c>
      <c r="I533" s="210">
        <f>IF(F533&lt;&gt;"0",INDEX(GLSShapes!$A$1:$AY$40000,Index!$A533*40-34,40),0)</f>
        <v/>
      </c>
      <c r="J533" s="210">
        <f>IF(F533&lt;&gt;"0",INDEX(GLSShapes!$A$1:$AY$40000,Index!$A533*40-34,41),0)</f>
        <v/>
      </c>
      <c r="M533" s="210">
        <f>INDEX(GLSShapes!$A$1:$AY$15000,Index!$A533*40-34,44)</f>
        <v/>
      </c>
      <c r="N533" s="210">
        <f>INDEX(GLSShapes!$A$1:$AY$15000,Index!$A533*40-34,45)</f>
        <v/>
      </c>
      <c r="Q533" s="210">
        <f>IF(F533&lt;&gt;"0",INDEX(GLSShapes!$A$1:$AY$15000,Index!$A533*40-34,48),0)</f>
        <v/>
      </c>
      <c r="R533" s="210">
        <f>IF(F533&lt;&gt;"0",INDEX(GLSShapes!$A$1:$AY$15000,Index!$A533*40-34,49),0)</f>
        <v/>
      </c>
    </row>
    <row r="534">
      <c r="A534" s="80">
        <f>A533+1</f>
        <v/>
      </c>
      <c r="B534" s="158">
        <f>INDEX(GLSShapes!$A$1:$AY$40000,Index!$A534*40-39,1)</f>
        <v/>
      </c>
      <c r="C534">
        <f>C$1</f>
        <v/>
      </c>
      <c r="D534" s="133">
        <f>INDEX(GLSShapes!$A$1:$AY$40000,Index!$A534*40-38,2)</f>
        <v/>
      </c>
      <c r="E534" s="155">
        <f>E533+40</f>
        <v/>
      </c>
      <c r="F534">
        <f>RIGHT(B534,F$1)</f>
        <v/>
      </c>
      <c r="G534" s="132">
        <f>INDEX(GLSShapes!$A$1:$AY$40000,Index!$A534*40-38,1)</f>
        <v/>
      </c>
      <c r="H534" s="113">
        <f>F534&amp;RIGHT(D534,H$1)</f>
        <v/>
      </c>
      <c r="I534" s="210">
        <f>IF(F534&lt;&gt;"0",INDEX(GLSShapes!$A$1:$AY$40000,Index!$A534*40-34,40),0)</f>
        <v/>
      </c>
      <c r="J534" s="210">
        <f>IF(F534&lt;&gt;"0",INDEX(GLSShapes!$A$1:$AY$40000,Index!$A534*40-34,41),0)</f>
        <v/>
      </c>
      <c r="M534" s="210">
        <f>INDEX(GLSShapes!$A$1:$AY$15000,Index!$A534*40-34,44)</f>
        <v/>
      </c>
      <c r="N534" s="210">
        <f>INDEX(GLSShapes!$A$1:$AY$15000,Index!$A534*40-34,45)</f>
        <v/>
      </c>
      <c r="Q534" s="210">
        <f>IF(F534&lt;&gt;"0",INDEX(GLSShapes!$A$1:$AY$15000,Index!$A534*40-34,48),0)</f>
        <v/>
      </c>
      <c r="R534" s="210">
        <f>IF(F534&lt;&gt;"0",INDEX(GLSShapes!$A$1:$AY$15000,Index!$A534*40-34,49),0)</f>
        <v/>
      </c>
    </row>
    <row r="535">
      <c r="A535" s="80">
        <f>A534+1</f>
        <v/>
      </c>
      <c r="B535" s="158">
        <f>INDEX(GLSShapes!$A$1:$AY$40000,Index!$A535*40-39,1)</f>
        <v/>
      </c>
      <c r="C535">
        <f>C$1</f>
        <v/>
      </c>
      <c r="D535" s="133">
        <f>INDEX(GLSShapes!$A$1:$AY$40000,Index!$A535*40-38,2)</f>
        <v/>
      </c>
      <c r="E535" s="155">
        <f>E534+40</f>
        <v/>
      </c>
      <c r="F535">
        <f>RIGHT(B535,F$1)</f>
        <v/>
      </c>
      <c r="G535" s="132">
        <f>INDEX(GLSShapes!$A$1:$AY$40000,Index!$A535*40-38,1)</f>
        <v/>
      </c>
      <c r="H535" s="113">
        <f>F535&amp;RIGHT(D535,H$1)</f>
        <v/>
      </c>
      <c r="I535" s="210">
        <f>IF(F535&lt;&gt;"0",INDEX(GLSShapes!$A$1:$AY$40000,Index!$A535*40-34,40),0)</f>
        <v/>
      </c>
      <c r="J535" s="210">
        <f>IF(F535&lt;&gt;"0",INDEX(GLSShapes!$A$1:$AY$40000,Index!$A535*40-34,41),0)</f>
        <v/>
      </c>
      <c r="M535" s="210">
        <f>INDEX(GLSShapes!$A$1:$AY$15000,Index!$A535*40-34,44)</f>
        <v/>
      </c>
      <c r="N535" s="210">
        <f>INDEX(GLSShapes!$A$1:$AY$15000,Index!$A535*40-34,45)</f>
        <v/>
      </c>
      <c r="Q535" s="210">
        <f>IF(F535&lt;&gt;"0",INDEX(GLSShapes!$A$1:$AY$15000,Index!$A535*40-34,48),0)</f>
        <v/>
      </c>
      <c r="R535" s="210">
        <f>IF(F535&lt;&gt;"0",INDEX(GLSShapes!$A$1:$AY$15000,Index!$A535*40-34,49),0)</f>
        <v/>
      </c>
    </row>
    <row r="536">
      <c r="A536" s="80">
        <f>A535+1</f>
        <v/>
      </c>
      <c r="B536" s="158">
        <f>INDEX(GLSShapes!$A$1:$AY$40000,Index!$A536*40-39,1)</f>
        <v/>
      </c>
      <c r="C536">
        <f>C$1</f>
        <v/>
      </c>
      <c r="D536" s="133">
        <f>INDEX(GLSShapes!$A$1:$AY$40000,Index!$A536*40-38,2)</f>
        <v/>
      </c>
      <c r="E536" s="155">
        <f>E535+40</f>
        <v/>
      </c>
      <c r="F536">
        <f>RIGHT(B536,F$1)</f>
        <v/>
      </c>
      <c r="G536" s="132">
        <f>INDEX(GLSShapes!$A$1:$AY$40000,Index!$A536*40-38,1)</f>
        <v/>
      </c>
      <c r="H536" s="113">
        <f>F536&amp;RIGHT(D536,H$1)</f>
        <v/>
      </c>
      <c r="I536" s="210">
        <f>IF(F536&lt;&gt;"0",INDEX(GLSShapes!$A$1:$AY$40000,Index!$A536*40-34,40),0)</f>
        <v/>
      </c>
      <c r="J536" s="210">
        <f>IF(F536&lt;&gt;"0",INDEX(GLSShapes!$A$1:$AY$40000,Index!$A536*40-34,41),0)</f>
        <v/>
      </c>
      <c r="M536" s="210">
        <f>INDEX(GLSShapes!$A$1:$AY$15000,Index!$A536*40-34,44)</f>
        <v/>
      </c>
      <c r="N536" s="210">
        <f>INDEX(GLSShapes!$A$1:$AY$15000,Index!$A536*40-34,45)</f>
        <v/>
      </c>
      <c r="Q536" s="210">
        <f>IF(F536&lt;&gt;"0",INDEX(GLSShapes!$A$1:$AY$15000,Index!$A536*40-34,48),0)</f>
        <v/>
      </c>
      <c r="R536" s="210">
        <f>IF(F536&lt;&gt;"0",INDEX(GLSShapes!$A$1:$AY$15000,Index!$A536*40-34,49),0)</f>
        <v/>
      </c>
    </row>
    <row r="537">
      <c r="A537" s="80">
        <f>A536+1</f>
        <v/>
      </c>
      <c r="B537" s="158">
        <f>INDEX(GLSShapes!$A$1:$AY$40000,Index!$A537*40-39,1)</f>
        <v/>
      </c>
      <c r="C537">
        <f>C$1</f>
        <v/>
      </c>
      <c r="D537" s="133">
        <f>INDEX(GLSShapes!$A$1:$AY$40000,Index!$A537*40-38,2)</f>
        <v/>
      </c>
      <c r="E537" s="155">
        <f>E536+40</f>
        <v/>
      </c>
      <c r="F537">
        <f>RIGHT(B537,F$1)</f>
        <v/>
      </c>
      <c r="G537" s="132">
        <f>INDEX(GLSShapes!$A$1:$AY$40000,Index!$A537*40-38,1)</f>
        <v/>
      </c>
      <c r="H537" s="113">
        <f>F537&amp;RIGHT(D537,H$1)</f>
        <v/>
      </c>
      <c r="I537" s="210">
        <f>IF(F537&lt;&gt;"0",INDEX(GLSShapes!$A$1:$AY$40000,Index!$A537*40-34,40),0)</f>
        <v/>
      </c>
      <c r="J537" s="210">
        <f>IF(F537&lt;&gt;"0",INDEX(GLSShapes!$A$1:$AY$40000,Index!$A537*40-34,41),0)</f>
        <v/>
      </c>
      <c r="M537" s="210">
        <f>INDEX(GLSShapes!$A$1:$AY$15000,Index!$A537*40-34,44)</f>
        <v/>
      </c>
      <c r="N537" s="210">
        <f>INDEX(GLSShapes!$A$1:$AY$15000,Index!$A537*40-34,45)</f>
        <v/>
      </c>
      <c r="Q537" s="210">
        <f>IF(F537&lt;&gt;"0",INDEX(GLSShapes!$A$1:$AY$15000,Index!$A537*40-34,48),0)</f>
        <v/>
      </c>
      <c r="R537" s="210">
        <f>IF(F537&lt;&gt;"0",INDEX(GLSShapes!$A$1:$AY$15000,Index!$A537*40-34,49),0)</f>
        <v/>
      </c>
    </row>
    <row r="538">
      <c r="A538" s="80">
        <f>A537+1</f>
        <v/>
      </c>
      <c r="B538" s="158">
        <f>INDEX(GLSShapes!$A$1:$AY$40000,Index!$A538*40-39,1)</f>
        <v/>
      </c>
      <c r="C538">
        <f>C$1</f>
        <v/>
      </c>
      <c r="D538" s="133">
        <f>INDEX(GLSShapes!$A$1:$AY$40000,Index!$A538*40-38,2)</f>
        <v/>
      </c>
      <c r="E538" s="155">
        <f>E537+40</f>
        <v/>
      </c>
      <c r="F538">
        <f>RIGHT(B538,F$1)</f>
        <v/>
      </c>
      <c r="G538" s="132">
        <f>INDEX(GLSShapes!$A$1:$AY$40000,Index!$A538*40-38,1)</f>
        <v/>
      </c>
      <c r="H538" s="113">
        <f>F538&amp;RIGHT(D538,H$1)</f>
        <v/>
      </c>
      <c r="I538" s="210">
        <f>IF(F538&lt;&gt;"0",INDEX(GLSShapes!$A$1:$AY$40000,Index!$A538*40-34,40),0)</f>
        <v/>
      </c>
      <c r="J538" s="210">
        <f>IF(F538&lt;&gt;"0",INDEX(GLSShapes!$A$1:$AY$40000,Index!$A538*40-34,41),0)</f>
        <v/>
      </c>
      <c r="M538" s="210">
        <f>INDEX(GLSShapes!$A$1:$AY$15000,Index!$A538*40-34,44)</f>
        <v/>
      </c>
      <c r="N538" s="210">
        <f>INDEX(GLSShapes!$A$1:$AY$15000,Index!$A538*40-34,45)</f>
        <v/>
      </c>
      <c r="Q538" s="210">
        <f>IF(F538&lt;&gt;"0",INDEX(GLSShapes!$A$1:$AY$15000,Index!$A538*40-34,48),0)</f>
        <v/>
      </c>
      <c r="R538" s="210">
        <f>IF(F538&lt;&gt;"0",INDEX(GLSShapes!$A$1:$AY$15000,Index!$A538*40-34,49),0)</f>
        <v/>
      </c>
    </row>
    <row r="539">
      <c r="A539" s="80">
        <f>A538+1</f>
        <v/>
      </c>
      <c r="B539" s="158">
        <f>INDEX(GLSShapes!$A$1:$AY$40000,Index!$A539*40-39,1)</f>
        <v/>
      </c>
      <c r="C539">
        <f>C$1</f>
        <v/>
      </c>
      <c r="D539" s="133">
        <f>INDEX(GLSShapes!$A$1:$AY$40000,Index!$A539*40-38,2)</f>
        <v/>
      </c>
      <c r="E539" s="155">
        <f>E538+40</f>
        <v/>
      </c>
      <c r="F539">
        <f>RIGHT(B539,F$1)</f>
        <v/>
      </c>
      <c r="G539" s="132">
        <f>INDEX(GLSShapes!$A$1:$AY$40000,Index!$A539*40-38,1)</f>
        <v/>
      </c>
      <c r="H539" s="113">
        <f>F539&amp;RIGHT(D539,H$1)</f>
        <v/>
      </c>
      <c r="I539" s="210">
        <f>IF(F539&lt;&gt;"0",INDEX(GLSShapes!$A$1:$AY$40000,Index!$A539*40-34,40),0)</f>
        <v/>
      </c>
      <c r="J539" s="210">
        <f>IF(F539&lt;&gt;"0",INDEX(GLSShapes!$A$1:$AY$40000,Index!$A539*40-34,41),0)</f>
        <v/>
      </c>
      <c r="M539" s="210">
        <f>INDEX(GLSShapes!$A$1:$AY$15000,Index!$A539*40-34,44)</f>
        <v/>
      </c>
      <c r="N539" s="210">
        <f>INDEX(GLSShapes!$A$1:$AY$15000,Index!$A539*40-34,45)</f>
        <v/>
      </c>
      <c r="Q539" s="210">
        <f>IF(F539&lt;&gt;"0",INDEX(GLSShapes!$A$1:$AY$15000,Index!$A539*40-34,48),0)</f>
        <v/>
      </c>
      <c r="R539" s="210">
        <f>IF(F539&lt;&gt;"0",INDEX(GLSShapes!$A$1:$AY$15000,Index!$A539*40-34,49),0)</f>
        <v/>
      </c>
    </row>
    <row r="540">
      <c r="A540" s="80">
        <f>A539+1</f>
        <v/>
      </c>
      <c r="B540" s="158">
        <f>INDEX(GLSShapes!$A$1:$AY$40000,Index!$A540*40-39,1)</f>
        <v/>
      </c>
      <c r="C540">
        <f>C$1</f>
        <v/>
      </c>
      <c r="D540" s="133">
        <f>INDEX(GLSShapes!$A$1:$AY$40000,Index!$A540*40-38,2)</f>
        <v/>
      </c>
      <c r="E540" s="155">
        <f>E539+40</f>
        <v/>
      </c>
      <c r="F540">
        <f>RIGHT(B540,F$1)</f>
        <v/>
      </c>
      <c r="G540" s="132">
        <f>INDEX(GLSShapes!$A$1:$AY$40000,Index!$A540*40-38,1)</f>
        <v/>
      </c>
      <c r="H540" s="113">
        <f>F540&amp;RIGHT(D540,H$1)</f>
        <v/>
      </c>
      <c r="I540" s="210">
        <f>IF(F540&lt;&gt;"0",INDEX(GLSShapes!$A$1:$AY$40000,Index!$A540*40-34,40),0)</f>
        <v/>
      </c>
      <c r="J540" s="210">
        <f>IF(F540&lt;&gt;"0",INDEX(GLSShapes!$A$1:$AY$40000,Index!$A540*40-34,41),0)</f>
        <v/>
      </c>
      <c r="M540" s="210">
        <f>INDEX(GLSShapes!$A$1:$AY$15000,Index!$A540*40-34,44)</f>
        <v/>
      </c>
      <c r="N540" s="210">
        <f>INDEX(GLSShapes!$A$1:$AY$15000,Index!$A540*40-34,45)</f>
        <v/>
      </c>
      <c r="Q540" s="210">
        <f>IF(F540&lt;&gt;"0",INDEX(GLSShapes!$A$1:$AY$15000,Index!$A540*40-34,48),0)</f>
        <v/>
      </c>
      <c r="R540" s="210">
        <f>IF(F540&lt;&gt;"0",INDEX(GLSShapes!$A$1:$AY$15000,Index!$A540*40-34,49),0)</f>
        <v/>
      </c>
    </row>
    <row r="541">
      <c r="A541" s="80">
        <f>A540+1</f>
        <v/>
      </c>
      <c r="B541" s="158">
        <f>INDEX(GLSShapes!$A$1:$AY$40000,Index!$A541*40-39,1)</f>
        <v/>
      </c>
      <c r="C541">
        <f>C$1</f>
        <v/>
      </c>
      <c r="D541" s="133">
        <f>INDEX(GLSShapes!$A$1:$AY$40000,Index!$A541*40-38,2)</f>
        <v/>
      </c>
      <c r="E541" s="155">
        <f>E540+40</f>
        <v/>
      </c>
      <c r="F541">
        <f>RIGHT(B541,F$1)</f>
        <v/>
      </c>
      <c r="G541" s="132">
        <f>INDEX(GLSShapes!$A$1:$AY$40000,Index!$A541*40-38,1)</f>
        <v/>
      </c>
      <c r="H541" s="113">
        <f>F541&amp;RIGHT(D541,H$1)</f>
        <v/>
      </c>
      <c r="I541" s="210">
        <f>IF(F541&lt;&gt;"0",INDEX(GLSShapes!$A$1:$AY$40000,Index!$A541*40-34,40),0)</f>
        <v/>
      </c>
      <c r="J541" s="210">
        <f>IF(F541&lt;&gt;"0",INDEX(GLSShapes!$A$1:$AY$40000,Index!$A541*40-34,41),0)</f>
        <v/>
      </c>
      <c r="M541" s="210">
        <f>INDEX(GLSShapes!$A$1:$AY$15000,Index!$A541*40-34,44)</f>
        <v/>
      </c>
      <c r="N541" s="210">
        <f>INDEX(GLSShapes!$A$1:$AY$15000,Index!$A541*40-34,45)</f>
        <v/>
      </c>
      <c r="Q541" s="210">
        <f>IF(F541&lt;&gt;"0",INDEX(GLSShapes!$A$1:$AY$15000,Index!$A541*40-34,48),0)</f>
        <v/>
      </c>
      <c r="R541" s="210">
        <f>IF(F541&lt;&gt;"0",INDEX(GLSShapes!$A$1:$AY$15000,Index!$A541*40-34,49),0)</f>
        <v/>
      </c>
    </row>
    <row r="542">
      <c r="A542" s="80">
        <f>A541+1</f>
        <v/>
      </c>
      <c r="B542" s="158">
        <f>INDEX(GLSShapes!$A$1:$AY$40000,Index!$A542*40-39,1)</f>
        <v/>
      </c>
      <c r="C542">
        <f>C$1</f>
        <v/>
      </c>
      <c r="D542" s="133">
        <f>INDEX(GLSShapes!$A$1:$AY$40000,Index!$A542*40-38,2)</f>
        <v/>
      </c>
      <c r="E542" s="155">
        <f>E541+40</f>
        <v/>
      </c>
      <c r="F542">
        <f>RIGHT(B542,F$1)</f>
        <v/>
      </c>
      <c r="G542" s="132">
        <f>INDEX(GLSShapes!$A$1:$AY$40000,Index!$A542*40-38,1)</f>
        <v/>
      </c>
      <c r="H542" s="113">
        <f>F542&amp;RIGHT(D542,H$1)</f>
        <v/>
      </c>
      <c r="I542" s="210">
        <f>IF(F542&lt;&gt;"0",INDEX(GLSShapes!$A$1:$AY$40000,Index!$A542*40-34,40),0)</f>
        <v/>
      </c>
      <c r="J542" s="210">
        <f>IF(F542&lt;&gt;"0",INDEX(GLSShapes!$A$1:$AY$40000,Index!$A542*40-34,41),0)</f>
        <v/>
      </c>
      <c r="M542" s="210">
        <f>INDEX(GLSShapes!$A$1:$AY$15000,Index!$A542*40-34,44)</f>
        <v/>
      </c>
      <c r="N542" s="210">
        <f>INDEX(GLSShapes!$A$1:$AY$15000,Index!$A542*40-34,45)</f>
        <v/>
      </c>
      <c r="Q542" s="210">
        <f>IF(F542&lt;&gt;"0",INDEX(GLSShapes!$A$1:$AY$15000,Index!$A542*40-34,48),0)</f>
        <v/>
      </c>
      <c r="R542" s="210">
        <f>IF(F542&lt;&gt;"0",INDEX(GLSShapes!$A$1:$AY$15000,Index!$A542*40-34,49),0)</f>
        <v/>
      </c>
    </row>
    <row r="543">
      <c r="A543" s="80">
        <f>A542+1</f>
        <v/>
      </c>
      <c r="B543" s="158">
        <f>INDEX(GLSShapes!$A$1:$AY$40000,Index!$A543*40-39,1)</f>
        <v/>
      </c>
      <c r="C543">
        <f>C$1</f>
        <v/>
      </c>
      <c r="D543" s="133">
        <f>INDEX(GLSShapes!$A$1:$AY$40000,Index!$A543*40-38,2)</f>
        <v/>
      </c>
      <c r="E543" s="155">
        <f>E542+40</f>
        <v/>
      </c>
      <c r="F543">
        <f>RIGHT(B543,F$1)</f>
        <v/>
      </c>
      <c r="G543" s="132">
        <f>INDEX(GLSShapes!$A$1:$AY$40000,Index!$A543*40-38,1)</f>
        <v/>
      </c>
      <c r="H543" s="113">
        <f>F543&amp;RIGHT(D543,H$1)</f>
        <v/>
      </c>
      <c r="I543" s="210">
        <f>IF(F543&lt;&gt;"0",INDEX(GLSShapes!$A$1:$AY$40000,Index!$A543*40-34,40),0)</f>
        <v/>
      </c>
      <c r="J543" s="210">
        <f>IF(F543&lt;&gt;"0",INDEX(GLSShapes!$A$1:$AY$40000,Index!$A543*40-34,41),0)</f>
        <v/>
      </c>
      <c r="M543" s="210">
        <f>INDEX(GLSShapes!$A$1:$AY$15000,Index!$A543*40-34,44)</f>
        <v/>
      </c>
      <c r="N543" s="210">
        <f>INDEX(GLSShapes!$A$1:$AY$15000,Index!$A543*40-34,45)</f>
        <v/>
      </c>
      <c r="Q543" s="210">
        <f>IF(F543&lt;&gt;"0",INDEX(GLSShapes!$A$1:$AY$15000,Index!$A543*40-34,48),0)</f>
        <v/>
      </c>
      <c r="R543" s="210">
        <f>IF(F543&lt;&gt;"0",INDEX(GLSShapes!$A$1:$AY$15000,Index!$A543*40-34,49),0)</f>
        <v/>
      </c>
    </row>
    <row r="544">
      <c r="A544" s="80">
        <f>A543+1</f>
        <v/>
      </c>
      <c r="B544" s="158">
        <f>INDEX(GLSShapes!$A$1:$AY$40000,Index!$A544*40-39,1)</f>
        <v/>
      </c>
      <c r="C544">
        <f>C$1</f>
        <v/>
      </c>
      <c r="D544" s="133">
        <f>INDEX(GLSShapes!$A$1:$AY$40000,Index!$A544*40-38,2)</f>
        <v/>
      </c>
      <c r="E544" s="155">
        <f>E543+40</f>
        <v/>
      </c>
      <c r="F544">
        <f>RIGHT(B544,F$1)</f>
        <v/>
      </c>
      <c r="G544" s="132">
        <f>INDEX(GLSShapes!$A$1:$AY$40000,Index!$A544*40-38,1)</f>
        <v/>
      </c>
      <c r="H544" s="113">
        <f>F544&amp;RIGHT(D544,H$1)</f>
        <v/>
      </c>
      <c r="I544" s="210">
        <f>IF(F544&lt;&gt;"0",INDEX(GLSShapes!$A$1:$AY$40000,Index!$A544*40-34,40),0)</f>
        <v/>
      </c>
      <c r="J544" s="210">
        <f>IF(F544&lt;&gt;"0",INDEX(GLSShapes!$A$1:$AY$40000,Index!$A544*40-34,41),0)</f>
        <v/>
      </c>
      <c r="M544" s="210">
        <f>INDEX(GLSShapes!$A$1:$AY$15000,Index!$A544*40-34,44)</f>
        <v/>
      </c>
      <c r="N544" s="210">
        <f>INDEX(GLSShapes!$A$1:$AY$15000,Index!$A544*40-34,45)</f>
        <v/>
      </c>
      <c r="Q544" s="210">
        <f>IF(F544&lt;&gt;"0",INDEX(GLSShapes!$A$1:$AY$15000,Index!$A544*40-34,48),0)</f>
        <v/>
      </c>
      <c r="R544" s="210">
        <f>IF(F544&lt;&gt;"0",INDEX(GLSShapes!$A$1:$AY$15000,Index!$A544*40-34,49),0)</f>
        <v/>
      </c>
    </row>
    <row r="545">
      <c r="A545" s="80">
        <f>A544+1</f>
        <v/>
      </c>
      <c r="B545" s="158">
        <f>INDEX(GLSShapes!$A$1:$AY$40000,Index!$A545*40-39,1)</f>
        <v/>
      </c>
      <c r="C545">
        <f>C$1</f>
        <v/>
      </c>
      <c r="D545" s="133">
        <f>INDEX(GLSShapes!$A$1:$AY$40000,Index!$A545*40-38,2)</f>
        <v/>
      </c>
      <c r="E545" s="155">
        <f>E544+40</f>
        <v/>
      </c>
      <c r="F545">
        <f>RIGHT(B545,F$1)</f>
        <v/>
      </c>
      <c r="G545" s="132">
        <f>INDEX(GLSShapes!$A$1:$AY$40000,Index!$A545*40-38,1)</f>
        <v/>
      </c>
      <c r="H545" s="113">
        <f>F545&amp;RIGHT(D545,H$1)</f>
        <v/>
      </c>
      <c r="I545" s="210">
        <f>IF(F545&lt;&gt;"0",INDEX(GLSShapes!$A$1:$AY$40000,Index!$A545*40-34,40),0)</f>
        <v/>
      </c>
      <c r="J545" s="210">
        <f>IF(F545&lt;&gt;"0",INDEX(GLSShapes!$A$1:$AY$40000,Index!$A545*40-34,41),0)</f>
        <v/>
      </c>
      <c r="M545" s="210">
        <f>INDEX(GLSShapes!$A$1:$AY$15000,Index!$A545*40-34,44)</f>
        <v/>
      </c>
      <c r="N545" s="210">
        <f>INDEX(GLSShapes!$A$1:$AY$15000,Index!$A545*40-34,45)</f>
        <v/>
      </c>
      <c r="Q545" s="210">
        <f>IF(F545&lt;&gt;"0",INDEX(GLSShapes!$A$1:$AY$15000,Index!$A545*40-34,48),0)</f>
        <v/>
      </c>
      <c r="R545" s="210">
        <f>IF(F545&lt;&gt;"0",INDEX(GLSShapes!$A$1:$AY$15000,Index!$A545*40-34,49),0)</f>
        <v/>
      </c>
    </row>
    <row r="546">
      <c r="A546" s="80">
        <f>A545+1</f>
        <v/>
      </c>
      <c r="B546" s="158">
        <f>INDEX(GLSShapes!$A$1:$AY$40000,Index!$A546*40-39,1)</f>
        <v/>
      </c>
      <c r="C546">
        <f>C$1</f>
        <v/>
      </c>
      <c r="D546" s="133">
        <f>INDEX(GLSShapes!$A$1:$AY$40000,Index!$A546*40-38,2)</f>
        <v/>
      </c>
      <c r="E546" s="155">
        <f>E545+40</f>
        <v/>
      </c>
      <c r="F546">
        <f>RIGHT(B546,F$1)</f>
        <v/>
      </c>
      <c r="G546" s="132">
        <f>INDEX(GLSShapes!$A$1:$AY$40000,Index!$A546*40-38,1)</f>
        <v/>
      </c>
      <c r="H546" s="113">
        <f>F546&amp;RIGHT(D546,H$1)</f>
        <v/>
      </c>
      <c r="I546" s="210">
        <f>IF(F546&lt;&gt;"0",INDEX(GLSShapes!$A$1:$AY$40000,Index!$A546*40-34,40),0)</f>
        <v/>
      </c>
      <c r="J546" s="210">
        <f>IF(F546&lt;&gt;"0",INDEX(GLSShapes!$A$1:$AY$40000,Index!$A546*40-34,41),0)</f>
        <v/>
      </c>
      <c r="M546" s="210">
        <f>INDEX(GLSShapes!$A$1:$AY$15000,Index!$A546*40-34,44)</f>
        <v/>
      </c>
      <c r="N546" s="210">
        <f>INDEX(GLSShapes!$A$1:$AY$15000,Index!$A546*40-34,45)</f>
        <v/>
      </c>
      <c r="Q546" s="210">
        <f>IF(F546&lt;&gt;"0",INDEX(GLSShapes!$A$1:$AY$15000,Index!$A546*40-34,48),0)</f>
        <v/>
      </c>
      <c r="R546" s="210">
        <f>IF(F546&lt;&gt;"0",INDEX(GLSShapes!$A$1:$AY$15000,Index!$A546*40-34,49),0)</f>
        <v/>
      </c>
    </row>
    <row r="547">
      <c r="A547" s="80">
        <f>A546+1</f>
        <v/>
      </c>
      <c r="B547" s="158">
        <f>INDEX(GLSShapes!$A$1:$AY$40000,Index!$A547*40-39,1)</f>
        <v/>
      </c>
      <c r="C547">
        <f>C$1</f>
        <v/>
      </c>
      <c r="D547" s="133">
        <f>INDEX(GLSShapes!$A$1:$AY$40000,Index!$A547*40-38,2)</f>
        <v/>
      </c>
      <c r="E547" s="155">
        <f>E546+40</f>
        <v/>
      </c>
      <c r="F547">
        <f>RIGHT(B547,F$1)</f>
        <v/>
      </c>
      <c r="G547" s="132">
        <f>INDEX(GLSShapes!$A$1:$AY$40000,Index!$A547*40-38,1)</f>
        <v/>
      </c>
      <c r="H547" s="113">
        <f>F547&amp;RIGHT(D547,H$1)</f>
        <v/>
      </c>
      <c r="I547" s="210">
        <f>IF(F547&lt;&gt;"0",INDEX(GLSShapes!$A$1:$AY$40000,Index!$A547*40-34,40),0)</f>
        <v/>
      </c>
      <c r="J547" s="210">
        <f>IF(F547&lt;&gt;"0",INDEX(GLSShapes!$A$1:$AY$40000,Index!$A547*40-34,41),0)</f>
        <v/>
      </c>
      <c r="M547" s="210">
        <f>INDEX(GLSShapes!$A$1:$AY$15000,Index!$A547*40-34,44)</f>
        <v/>
      </c>
      <c r="N547" s="210">
        <f>INDEX(GLSShapes!$A$1:$AY$15000,Index!$A547*40-34,45)</f>
        <v/>
      </c>
      <c r="Q547" s="210">
        <f>IF(F547&lt;&gt;"0",INDEX(GLSShapes!$A$1:$AY$15000,Index!$A547*40-34,48),0)</f>
        <v/>
      </c>
      <c r="R547" s="210">
        <f>IF(F547&lt;&gt;"0",INDEX(GLSShapes!$A$1:$AY$15000,Index!$A547*40-34,49),0)</f>
        <v/>
      </c>
    </row>
    <row r="548">
      <c r="A548" s="80">
        <f>A547+1</f>
        <v/>
      </c>
      <c r="B548" s="158">
        <f>INDEX(GLSShapes!$A$1:$AY$40000,Index!$A548*40-39,1)</f>
        <v/>
      </c>
      <c r="C548">
        <f>C$1</f>
        <v/>
      </c>
      <c r="D548" s="133">
        <f>INDEX(GLSShapes!$A$1:$AY$40000,Index!$A548*40-38,2)</f>
        <v/>
      </c>
      <c r="E548" s="155">
        <f>E547+40</f>
        <v/>
      </c>
      <c r="F548">
        <f>RIGHT(B548,F$1)</f>
        <v/>
      </c>
      <c r="G548" s="132">
        <f>INDEX(GLSShapes!$A$1:$AY$40000,Index!$A548*40-38,1)</f>
        <v/>
      </c>
      <c r="H548" s="113">
        <f>F548&amp;RIGHT(D548,H$1)</f>
        <v/>
      </c>
      <c r="I548" s="210">
        <f>IF(F548&lt;&gt;"0",INDEX(GLSShapes!$A$1:$AY$40000,Index!$A548*40-34,40),0)</f>
        <v/>
      </c>
      <c r="J548" s="210">
        <f>IF(F548&lt;&gt;"0",INDEX(GLSShapes!$A$1:$AY$40000,Index!$A548*40-34,41),0)</f>
        <v/>
      </c>
      <c r="M548" s="210">
        <f>INDEX(GLSShapes!$A$1:$AY$15000,Index!$A548*40-34,44)</f>
        <v/>
      </c>
      <c r="N548" s="210">
        <f>INDEX(GLSShapes!$A$1:$AY$15000,Index!$A548*40-34,45)</f>
        <v/>
      </c>
      <c r="Q548" s="210">
        <f>IF(F548&lt;&gt;"0",INDEX(GLSShapes!$A$1:$AY$15000,Index!$A548*40-34,48),0)</f>
        <v/>
      </c>
      <c r="R548" s="210">
        <f>IF(F548&lt;&gt;"0",INDEX(GLSShapes!$A$1:$AY$15000,Index!$A548*40-34,49),0)</f>
        <v/>
      </c>
    </row>
    <row r="549">
      <c r="A549" s="80">
        <f>A548+1</f>
        <v/>
      </c>
      <c r="B549" s="158">
        <f>INDEX(GLSShapes!$A$1:$AY$40000,Index!$A549*40-39,1)</f>
        <v/>
      </c>
      <c r="C549">
        <f>C$1</f>
        <v/>
      </c>
      <c r="D549" s="133">
        <f>INDEX(GLSShapes!$A$1:$AY$40000,Index!$A549*40-38,2)</f>
        <v/>
      </c>
      <c r="E549" s="155">
        <f>E548+40</f>
        <v/>
      </c>
      <c r="F549">
        <f>RIGHT(B549,F$1)</f>
        <v/>
      </c>
      <c r="G549" s="132">
        <f>INDEX(GLSShapes!$A$1:$AY$40000,Index!$A549*40-38,1)</f>
        <v/>
      </c>
      <c r="H549" s="113">
        <f>F549&amp;RIGHT(D549,H$1)</f>
        <v/>
      </c>
      <c r="I549" s="210">
        <f>IF(F549&lt;&gt;"0",INDEX(GLSShapes!$A$1:$AY$40000,Index!$A549*40-34,40),0)</f>
        <v/>
      </c>
      <c r="J549" s="210">
        <f>IF(F549&lt;&gt;"0",INDEX(GLSShapes!$A$1:$AY$40000,Index!$A549*40-34,41),0)</f>
        <v/>
      </c>
      <c r="M549" s="210">
        <f>INDEX(GLSShapes!$A$1:$AY$15000,Index!$A549*40-34,44)</f>
        <v/>
      </c>
      <c r="N549" s="210">
        <f>INDEX(GLSShapes!$A$1:$AY$15000,Index!$A549*40-34,45)</f>
        <v/>
      </c>
      <c r="Q549" s="210">
        <f>IF(F549&lt;&gt;"0",INDEX(GLSShapes!$A$1:$AY$15000,Index!$A549*40-34,48),0)</f>
        <v/>
      </c>
      <c r="R549" s="210">
        <f>IF(F549&lt;&gt;"0",INDEX(GLSShapes!$A$1:$AY$15000,Index!$A549*40-34,49),0)</f>
        <v/>
      </c>
    </row>
    <row r="550">
      <c r="A550" s="80">
        <f>A549+1</f>
        <v/>
      </c>
      <c r="B550" s="158">
        <f>INDEX(GLSShapes!$A$1:$AY$40000,Index!$A550*40-39,1)</f>
        <v/>
      </c>
      <c r="C550">
        <f>C$1</f>
        <v/>
      </c>
      <c r="D550" s="133">
        <f>INDEX(GLSShapes!$A$1:$AY$40000,Index!$A550*40-38,2)</f>
        <v/>
      </c>
      <c r="E550" s="155">
        <f>E549+40</f>
        <v/>
      </c>
      <c r="F550">
        <f>RIGHT(B550,F$1)</f>
        <v/>
      </c>
      <c r="G550" s="132">
        <f>INDEX(GLSShapes!$A$1:$AY$40000,Index!$A550*40-38,1)</f>
        <v/>
      </c>
      <c r="H550" s="113">
        <f>F550&amp;RIGHT(D550,H$1)</f>
        <v/>
      </c>
      <c r="I550" s="210">
        <f>IF(F550&lt;&gt;"0",INDEX(GLSShapes!$A$1:$AY$40000,Index!$A550*40-34,40),0)</f>
        <v/>
      </c>
      <c r="J550" s="210">
        <f>IF(F550&lt;&gt;"0",INDEX(GLSShapes!$A$1:$AY$40000,Index!$A550*40-34,41),0)</f>
        <v/>
      </c>
      <c r="M550" s="210">
        <f>INDEX(GLSShapes!$A$1:$AY$15000,Index!$A550*40-34,44)</f>
        <v/>
      </c>
      <c r="N550" s="210">
        <f>INDEX(GLSShapes!$A$1:$AY$15000,Index!$A550*40-34,45)</f>
        <v/>
      </c>
      <c r="Q550" s="210">
        <f>IF(F550&lt;&gt;"0",INDEX(GLSShapes!$A$1:$AY$15000,Index!$A550*40-34,48),0)</f>
        <v/>
      </c>
      <c r="R550" s="210">
        <f>IF(F550&lt;&gt;"0",INDEX(GLSShapes!$A$1:$AY$15000,Index!$A550*40-34,49),0)</f>
        <v/>
      </c>
    </row>
    <row r="551">
      <c r="A551" s="80">
        <f>A550+1</f>
        <v/>
      </c>
      <c r="B551" s="158">
        <f>INDEX(GLSShapes!$A$1:$AY$40000,Index!$A551*40-39,1)</f>
        <v/>
      </c>
      <c r="C551">
        <f>C$1</f>
        <v/>
      </c>
      <c r="D551" s="133">
        <f>INDEX(GLSShapes!$A$1:$AY$40000,Index!$A551*40-38,2)</f>
        <v/>
      </c>
      <c r="E551" s="155">
        <f>E550+40</f>
        <v/>
      </c>
      <c r="F551">
        <f>RIGHT(B551,F$1)</f>
        <v/>
      </c>
      <c r="G551" s="132">
        <f>INDEX(GLSShapes!$A$1:$AY$40000,Index!$A551*40-38,1)</f>
        <v/>
      </c>
      <c r="H551" s="113">
        <f>F551&amp;RIGHT(D551,H$1)</f>
        <v/>
      </c>
      <c r="I551" s="210">
        <f>IF(F551&lt;&gt;"0",INDEX(GLSShapes!$A$1:$AY$40000,Index!$A551*40-34,40),0)</f>
        <v/>
      </c>
      <c r="J551" s="210">
        <f>IF(F551&lt;&gt;"0",INDEX(GLSShapes!$A$1:$AY$40000,Index!$A551*40-34,41),0)</f>
        <v/>
      </c>
      <c r="M551" s="210">
        <f>INDEX(GLSShapes!$A$1:$AY$15000,Index!$A551*40-34,44)</f>
        <v/>
      </c>
      <c r="N551" s="210">
        <f>INDEX(GLSShapes!$A$1:$AY$15000,Index!$A551*40-34,45)</f>
        <v/>
      </c>
      <c r="Q551" s="210">
        <f>IF(F551&lt;&gt;"0",INDEX(GLSShapes!$A$1:$AY$15000,Index!$A551*40-34,48),0)</f>
        <v/>
      </c>
      <c r="R551" s="210">
        <f>IF(F551&lt;&gt;"0",INDEX(GLSShapes!$A$1:$AY$15000,Index!$A551*40-34,49),0)</f>
        <v/>
      </c>
    </row>
    <row r="552">
      <c r="A552" s="80">
        <f>A551+1</f>
        <v/>
      </c>
      <c r="B552" s="158">
        <f>INDEX(GLSShapes!$A$1:$AY$40000,Index!$A552*40-39,1)</f>
        <v/>
      </c>
      <c r="C552">
        <f>C$1</f>
        <v/>
      </c>
      <c r="D552" s="133">
        <f>INDEX(GLSShapes!$A$1:$AY$40000,Index!$A552*40-38,2)</f>
        <v/>
      </c>
      <c r="E552" s="155">
        <f>E551+40</f>
        <v/>
      </c>
      <c r="F552">
        <f>RIGHT(B552,F$1)</f>
        <v/>
      </c>
      <c r="G552" s="132">
        <f>INDEX(GLSShapes!$A$1:$AY$40000,Index!$A552*40-38,1)</f>
        <v/>
      </c>
      <c r="H552" s="113">
        <f>F552&amp;RIGHT(D552,H$1)</f>
        <v/>
      </c>
      <c r="I552" s="210">
        <f>IF(F552&lt;&gt;"0",INDEX(GLSShapes!$A$1:$AY$40000,Index!$A552*40-34,40),0)</f>
        <v/>
      </c>
      <c r="J552" s="210">
        <f>IF(F552&lt;&gt;"0",INDEX(GLSShapes!$A$1:$AY$40000,Index!$A552*40-34,41),0)</f>
        <v/>
      </c>
      <c r="M552" s="210">
        <f>INDEX(GLSShapes!$A$1:$AY$15000,Index!$A552*40-34,44)</f>
        <v/>
      </c>
      <c r="N552" s="210">
        <f>INDEX(GLSShapes!$A$1:$AY$15000,Index!$A552*40-34,45)</f>
        <v/>
      </c>
      <c r="Q552" s="210">
        <f>IF(F552&lt;&gt;"0",INDEX(GLSShapes!$A$1:$AY$15000,Index!$A552*40-34,48),0)</f>
        <v/>
      </c>
      <c r="R552" s="210">
        <f>IF(F552&lt;&gt;"0",INDEX(GLSShapes!$A$1:$AY$15000,Index!$A552*40-34,49),0)</f>
        <v/>
      </c>
    </row>
    <row r="553">
      <c r="A553" s="80">
        <f>A552+1</f>
        <v/>
      </c>
      <c r="B553" s="158">
        <f>INDEX(GLSShapes!$A$1:$AY$40000,Index!$A553*40-39,1)</f>
        <v/>
      </c>
      <c r="C553">
        <f>C$1</f>
        <v/>
      </c>
      <c r="D553" s="133">
        <f>INDEX(GLSShapes!$A$1:$AY$40000,Index!$A553*40-38,2)</f>
        <v/>
      </c>
      <c r="E553" s="155">
        <f>E552+40</f>
        <v/>
      </c>
      <c r="F553">
        <f>RIGHT(B553,F$1)</f>
        <v/>
      </c>
      <c r="G553" s="132">
        <f>INDEX(GLSShapes!$A$1:$AY$40000,Index!$A553*40-38,1)</f>
        <v/>
      </c>
      <c r="H553" s="113">
        <f>F553&amp;RIGHT(D553,H$1)</f>
        <v/>
      </c>
      <c r="I553" s="210">
        <f>IF(F553&lt;&gt;"0",INDEX(GLSShapes!$A$1:$AY$40000,Index!$A553*40-34,40),0)</f>
        <v/>
      </c>
      <c r="J553" s="210">
        <f>IF(F553&lt;&gt;"0",INDEX(GLSShapes!$A$1:$AY$40000,Index!$A553*40-34,41),0)</f>
        <v/>
      </c>
      <c r="M553" s="210">
        <f>INDEX(GLSShapes!$A$1:$AY$15000,Index!$A553*40-34,44)</f>
        <v/>
      </c>
      <c r="N553" s="210">
        <f>INDEX(GLSShapes!$A$1:$AY$15000,Index!$A553*40-34,45)</f>
        <v/>
      </c>
      <c r="Q553" s="210">
        <f>IF(F553&lt;&gt;"0",INDEX(GLSShapes!$A$1:$AY$15000,Index!$A553*40-34,48),0)</f>
        <v/>
      </c>
      <c r="R553" s="210">
        <f>IF(F553&lt;&gt;"0",INDEX(GLSShapes!$A$1:$AY$15000,Index!$A553*40-34,49),0)</f>
        <v/>
      </c>
    </row>
    <row r="554">
      <c r="A554" s="80">
        <f>A553+1</f>
        <v/>
      </c>
      <c r="B554" s="158">
        <f>INDEX(GLSShapes!$A$1:$AY$40000,Index!$A554*40-39,1)</f>
        <v/>
      </c>
      <c r="C554">
        <f>C$1</f>
        <v/>
      </c>
      <c r="D554" s="133">
        <f>INDEX(GLSShapes!$A$1:$AY$40000,Index!$A554*40-38,2)</f>
        <v/>
      </c>
      <c r="E554" s="155">
        <f>E553+40</f>
        <v/>
      </c>
      <c r="F554">
        <f>RIGHT(B554,F$1)</f>
        <v/>
      </c>
      <c r="G554" s="132">
        <f>INDEX(GLSShapes!$A$1:$AY$40000,Index!$A554*40-38,1)</f>
        <v/>
      </c>
      <c r="H554" s="113">
        <f>F554&amp;RIGHT(D554,H$1)</f>
        <v/>
      </c>
      <c r="I554" s="210">
        <f>IF(F554&lt;&gt;"0",INDEX(GLSShapes!$A$1:$AY$40000,Index!$A554*40-34,40),0)</f>
        <v/>
      </c>
      <c r="J554" s="210">
        <f>IF(F554&lt;&gt;"0",INDEX(GLSShapes!$A$1:$AY$40000,Index!$A554*40-34,41),0)</f>
        <v/>
      </c>
      <c r="M554" s="210">
        <f>INDEX(GLSShapes!$A$1:$AY$15000,Index!$A554*40-34,44)</f>
        <v/>
      </c>
      <c r="N554" s="210">
        <f>INDEX(GLSShapes!$A$1:$AY$15000,Index!$A554*40-34,45)</f>
        <v/>
      </c>
      <c r="Q554" s="210">
        <f>IF(F554&lt;&gt;"0",INDEX(GLSShapes!$A$1:$AY$15000,Index!$A554*40-34,48),0)</f>
        <v/>
      </c>
      <c r="R554" s="210">
        <f>IF(F554&lt;&gt;"0",INDEX(GLSShapes!$A$1:$AY$15000,Index!$A554*40-34,49),0)</f>
        <v/>
      </c>
    </row>
    <row r="555">
      <c r="A555" s="80">
        <f>A554+1</f>
        <v/>
      </c>
      <c r="B555" s="158">
        <f>INDEX(GLSShapes!$A$1:$AY$40000,Index!$A555*40-39,1)</f>
        <v/>
      </c>
      <c r="C555">
        <f>C$1</f>
        <v/>
      </c>
      <c r="D555" s="133">
        <f>INDEX(GLSShapes!$A$1:$AY$40000,Index!$A555*40-38,2)</f>
        <v/>
      </c>
      <c r="E555" s="155">
        <f>E554+40</f>
        <v/>
      </c>
      <c r="F555">
        <f>RIGHT(B555,F$1)</f>
        <v/>
      </c>
      <c r="G555" s="132">
        <f>INDEX(GLSShapes!$A$1:$AY$40000,Index!$A555*40-38,1)</f>
        <v/>
      </c>
      <c r="H555" s="113">
        <f>F555&amp;RIGHT(D555,H$1)</f>
        <v/>
      </c>
      <c r="I555" s="210">
        <f>IF(F555&lt;&gt;"0",INDEX(GLSShapes!$A$1:$AY$40000,Index!$A555*40-34,40),0)</f>
        <v/>
      </c>
      <c r="J555" s="210">
        <f>IF(F555&lt;&gt;"0",INDEX(GLSShapes!$A$1:$AY$40000,Index!$A555*40-34,41),0)</f>
        <v/>
      </c>
      <c r="M555" s="210">
        <f>INDEX(GLSShapes!$A$1:$AY$15000,Index!$A555*40-34,44)</f>
        <v/>
      </c>
      <c r="N555" s="210">
        <f>INDEX(GLSShapes!$A$1:$AY$15000,Index!$A555*40-34,45)</f>
        <v/>
      </c>
      <c r="Q555" s="210">
        <f>IF(F555&lt;&gt;"0",INDEX(GLSShapes!$A$1:$AY$15000,Index!$A555*40-34,48),0)</f>
        <v/>
      </c>
      <c r="R555" s="210">
        <f>IF(F555&lt;&gt;"0",INDEX(GLSShapes!$A$1:$AY$15000,Index!$A555*40-34,49),0)</f>
        <v/>
      </c>
    </row>
    <row r="556">
      <c r="A556" s="80">
        <f>A555+1</f>
        <v/>
      </c>
      <c r="B556" s="158">
        <f>INDEX(GLSShapes!$A$1:$AY$40000,Index!$A556*40-39,1)</f>
        <v/>
      </c>
      <c r="C556">
        <f>C$1</f>
        <v/>
      </c>
      <c r="D556" s="133">
        <f>INDEX(GLSShapes!$A$1:$AY$40000,Index!$A556*40-38,2)</f>
        <v/>
      </c>
      <c r="E556" s="155">
        <f>E555+40</f>
        <v/>
      </c>
      <c r="F556">
        <f>RIGHT(B556,F$1)</f>
        <v/>
      </c>
      <c r="G556" s="132">
        <f>INDEX(GLSShapes!$A$1:$AY$40000,Index!$A556*40-38,1)</f>
        <v/>
      </c>
      <c r="H556" s="113">
        <f>F556&amp;RIGHT(D556,H$1)</f>
        <v/>
      </c>
      <c r="I556" s="210">
        <f>IF(F556&lt;&gt;"0",INDEX(GLSShapes!$A$1:$AY$40000,Index!$A556*40-34,40),0)</f>
        <v/>
      </c>
      <c r="J556" s="210">
        <f>IF(F556&lt;&gt;"0",INDEX(GLSShapes!$A$1:$AY$40000,Index!$A556*40-34,41),0)</f>
        <v/>
      </c>
      <c r="M556" s="210">
        <f>INDEX(GLSShapes!$A$1:$AY$15000,Index!$A556*40-34,44)</f>
        <v/>
      </c>
      <c r="N556" s="210">
        <f>INDEX(GLSShapes!$A$1:$AY$15000,Index!$A556*40-34,45)</f>
        <v/>
      </c>
      <c r="Q556" s="210">
        <f>IF(F556&lt;&gt;"0",INDEX(GLSShapes!$A$1:$AY$15000,Index!$A556*40-34,48),0)</f>
        <v/>
      </c>
      <c r="R556" s="210">
        <f>IF(F556&lt;&gt;"0",INDEX(GLSShapes!$A$1:$AY$15000,Index!$A556*40-34,49),0)</f>
        <v/>
      </c>
    </row>
    <row r="557">
      <c r="A557" s="80">
        <f>A556+1</f>
        <v/>
      </c>
      <c r="B557" s="158">
        <f>INDEX(GLSShapes!$A$1:$AY$40000,Index!$A557*40-39,1)</f>
        <v/>
      </c>
      <c r="C557">
        <f>C$1</f>
        <v/>
      </c>
      <c r="D557" s="133">
        <f>INDEX(GLSShapes!$A$1:$AY$40000,Index!$A557*40-38,2)</f>
        <v/>
      </c>
      <c r="E557" s="155">
        <f>E556+40</f>
        <v/>
      </c>
      <c r="F557">
        <f>RIGHT(B557,F$1)</f>
        <v/>
      </c>
      <c r="G557" s="132">
        <f>INDEX(GLSShapes!$A$1:$AY$40000,Index!$A557*40-38,1)</f>
        <v/>
      </c>
      <c r="H557" s="113">
        <f>F557&amp;RIGHT(D557,H$1)</f>
        <v/>
      </c>
      <c r="I557" s="210">
        <f>IF(F557&lt;&gt;"0",INDEX(GLSShapes!$A$1:$AY$40000,Index!$A557*40-34,40),0)</f>
        <v/>
      </c>
      <c r="J557" s="210">
        <f>IF(F557&lt;&gt;"0",INDEX(GLSShapes!$A$1:$AY$40000,Index!$A557*40-34,41),0)</f>
        <v/>
      </c>
      <c r="M557" s="210">
        <f>INDEX(GLSShapes!$A$1:$AY$15000,Index!$A557*40-34,44)</f>
        <v/>
      </c>
      <c r="N557" s="210">
        <f>INDEX(GLSShapes!$A$1:$AY$15000,Index!$A557*40-34,45)</f>
        <v/>
      </c>
      <c r="Q557" s="210">
        <f>IF(F557&lt;&gt;"0",INDEX(GLSShapes!$A$1:$AY$15000,Index!$A557*40-34,48),0)</f>
        <v/>
      </c>
      <c r="R557" s="210">
        <f>IF(F557&lt;&gt;"0",INDEX(GLSShapes!$A$1:$AY$15000,Index!$A557*40-34,49),0)</f>
        <v/>
      </c>
    </row>
    <row r="558">
      <c r="A558" s="80">
        <f>A557+1</f>
        <v/>
      </c>
      <c r="B558" s="158">
        <f>INDEX(GLSShapes!$A$1:$AY$40000,Index!$A558*40-39,1)</f>
        <v/>
      </c>
      <c r="C558">
        <f>C$1</f>
        <v/>
      </c>
      <c r="D558" s="133">
        <f>INDEX(GLSShapes!$A$1:$AY$40000,Index!$A558*40-38,2)</f>
        <v/>
      </c>
      <c r="E558" s="155">
        <f>E557+40</f>
        <v/>
      </c>
      <c r="F558">
        <f>RIGHT(B558,F$1)</f>
        <v/>
      </c>
      <c r="G558" s="132">
        <f>INDEX(GLSShapes!$A$1:$AY$40000,Index!$A558*40-38,1)</f>
        <v/>
      </c>
      <c r="H558" s="113">
        <f>F558&amp;RIGHT(D558,H$1)</f>
        <v/>
      </c>
      <c r="I558" s="210">
        <f>IF(F558&lt;&gt;"0",INDEX(GLSShapes!$A$1:$AY$40000,Index!$A558*40-34,40),0)</f>
        <v/>
      </c>
      <c r="J558" s="210">
        <f>IF(F558&lt;&gt;"0",INDEX(GLSShapes!$A$1:$AY$40000,Index!$A558*40-34,41),0)</f>
        <v/>
      </c>
      <c r="M558" s="210">
        <f>INDEX(GLSShapes!$A$1:$AY$15000,Index!$A558*40-34,44)</f>
        <v/>
      </c>
      <c r="N558" s="210">
        <f>INDEX(GLSShapes!$A$1:$AY$15000,Index!$A558*40-34,45)</f>
        <v/>
      </c>
      <c r="Q558" s="210">
        <f>IF(F558&lt;&gt;"0",INDEX(GLSShapes!$A$1:$AY$15000,Index!$A558*40-34,48),0)</f>
        <v/>
      </c>
      <c r="R558" s="210">
        <f>IF(F558&lt;&gt;"0",INDEX(GLSShapes!$A$1:$AY$15000,Index!$A558*40-34,49),0)</f>
        <v/>
      </c>
    </row>
    <row r="559">
      <c r="A559" s="80">
        <f>A558+1</f>
        <v/>
      </c>
      <c r="B559" s="158">
        <f>INDEX(GLSShapes!$A$1:$AY$40000,Index!$A559*40-39,1)</f>
        <v/>
      </c>
      <c r="C559">
        <f>C$1</f>
        <v/>
      </c>
      <c r="D559" s="133">
        <f>INDEX(GLSShapes!$A$1:$AY$40000,Index!$A559*40-38,2)</f>
        <v/>
      </c>
      <c r="E559" s="155">
        <f>E558+40</f>
        <v/>
      </c>
      <c r="F559">
        <f>RIGHT(B559,F$1)</f>
        <v/>
      </c>
      <c r="G559" s="132">
        <f>INDEX(GLSShapes!$A$1:$AY$40000,Index!$A559*40-38,1)</f>
        <v/>
      </c>
      <c r="H559" s="113">
        <f>F559&amp;RIGHT(D559,H$1)</f>
        <v/>
      </c>
      <c r="I559" s="210">
        <f>IF(F559&lt;&gt;"0",INDEX(GLSShapes!$A$1:$AY$40000,Index!$A559*40-34,40),0)</f>
        <v/>
      </c>
      <c r="J559" s="210">
        <f>IF(F559&lt;&gt;"0",INDEX(GLSShapes!$A$1:$AY$40000,Index!$A559*40-34,41),0)</f>
        <v/>
      </c>
      <c r="M559" s="210">
        <f>INDEX(GLSShapes!$A$1:$AY$15000,Index!$A559*40-34,44)</f>
        <v/>
      </c>
      <c r="N559" s="210">
        <f>INDEX(GLSShapes!$A$1:$AY$15000,Index!$A559*40-34,45)</f>
        <v/>
      </c>
      <c r="Q559" s="210">
        <f>IF(F559&lt;&gt;"0",INDEX(GLSShapes!$A$1:$AY$15000,Index!$A559*40-34,48),0)</f>
        <v/>
      </c>
      <c r="R559" s="210">
        <f>IF(F559&lt;&gt;"0",INDEX(GLSShapes!$A$1:$AY$15000,Index!$A559*40-34,49),0)</f>
        <v/>
      </c>
    </row>
    <row r="560">
      <c r="A560" s="80">
        <f>A559+1</f>
        <v/>
      </c>
      <c r="B560" s="158">
        <f>INDEX(GLSShapes!$A$1:$AY$40000,Index!$A560*40-39,1)</f>
        <v/>
      </c>
      <c r="C560">
        <f>C$1</f>
        <v/>
      </c>
      <c r="D560" s="133">
        <f>INDEX(GLSShapes!$A$1:$AY$40000,Index!$A560*40-38,2)</f>
        <v/>
      </c>
      <c r="E560" s="155">
        <f>E559+40</f>
        <v/>
      </c>
      <c r="F560">
        <f>RIGHT(B560,F$1)</f>
        <v/>
      </c>
      <c r="G560" s="132">
        <f>INDEX(GLSShapes!$A$1:$AY$40000,Index!$A560*40-38,1)</f>
        <v/>
      </c>
      <c r="H560" s="113">
        <f>F560&amp;RIGHT(D560,H$1)</f>
        <v/>
      </c>
      <c r="I560" s="210">
        <f>IF(F560&lt;&gt;"0",INDEX(GLSShapes!$A$1:$AY$40000,Index!$A560*40-34,40),0)</f>
        <v/>
      </c>
      <c r="J560" s="210">
        <f>IF(F560&lt;&gt;"0",INDEX(GLSShapes!$A$1:$AY$40000,Index!$A560*40-34,41),0)</f>
        <v/>
      </c>
      <c r="M560" s="210">
        <f>INDEX(GLSShapes!$A$1:$AY$15000,Index!$A560*40-34,44)</f>
        <v/>
      </c>
      <c r="N560" s="210">
        <f>INDEX(GLSShapes!$A$1:$AY$15000,Index!$A560*40-34,45)</f>
        <v/>
      </c>
      <c r="Q560" s="210">
        <f>IF(F560&lt;&gt;"0",INDEX(GLSShapes!$A$1:$AY$15000,Index!$A560*40-34,48),0)</f>
        <v/>
      </c>
      <c r="R560" s="210">
        <f>IF(F560&lt;&gt;"0",INDEX(GLSShapes!$A$1:$AY$15000,Index!$A560*40-34,49),0)</f>
        <v/>
      </c>
    </row>
    <row r="561">
      <c r="A561" s="80">
        <f>A560+1</f>
        <v/>
      </c>
      <c r="B561" s="158">
        <f>INDEX(GLSShapes!$A$1:$AY$40000,Index!$A561*40-39,1)</f>
        <v/>
      </c>
      <c r="C561">
        <f>C$1</f>
        <v/>
      </c>
      <c r="D561" s="133">
        <f>INDEX(GLSShapes!$A$1:$AY$40000,Index!$A561*40-38,2)</f>
        <v/>
      </c>
      <c r="E561" s="155">
        <f>E560+40</f>
        <v/>
      </c>
      <c r="F561">
        <f>RIGHT(B561,F$1)</f>
        <v/>
      </c>
      <c r="G561" s="132">
        <f>INDEX(GLSShapes!$A$1:$AY$40000,Index!$A561*40-38,1)</f>
        <v/>
      </c>
      <c r="H561" s="113">
        <f>F561&amp;RIGHT(D561,H$1)</f>
        <v/>
      </c>
      <c r="I561" s="210">
        <f>IF(F561&lt;&gt;"0",INDEX(GLSShapes!$A$1:$AY$40000,Index!$A561*40-34,40),0)</f>
        <v/>
      </c>
      <c r="J561" s="210">
        <f>IF(F561&lt;&gt;"0",INDEX(GLSShapes!$A$1:$AY$40000,Index!$A561*40-34,41),0)</f>
        <v/>
      </c>
      <c r="M561" s="210">
        <f>INDEX(GLSShapes!$A$1:$AY$15000,Index!$A561*40-34,44)</f>
        <v/>
      </c>
      <c r="N561" s="210">
        <f>INDEX(GLSShapes!$A$1:$AY$15000,Index!$A561*40-34,45)</f>
        <v/>
      </c>
      <c r="Q561" s="210">
        <f>IF(F561&lt;&gt;"0",INDEX(GLSShapes!$A$1:$AY$15000,Index!$A561*40-34,48),0)</f>
        <v/>
      </c>
      <c r="R561" s="210">
        <f>IF(F561&lt;&gt;"0",INDEX(GLSShapes!$A$1:$AY$15000,Index!$A561*40-34,49),0)</f>
        <v/>
      </c>
    </row>
    <row r="562">
      <c r="A562" s="80">
        <f>A561+1</f>
        <v/>
      </c>
      <c r="B562" s="158">
        <f>INDEX(GLSShapes!$A$1:$AY$40000,Index!$A562*40-39,1)</f>
        <v/>
      </c>
      <c r="C562">
        <f>C$1</f>
        <v/>
      </c>
      <c r="D562" s="133">
        <f>INDEX(GLSShapes!$A$1:$AY$40000,Index!$A562*40-38,2)</f>
        <v/>
      </c>
      <c r="E562" s="155">
        <f>E561+40</f>
        <v/>
      </c>
      <c r="F562">
        <f>RIGHT(B562,F$1)</f>
        <v/>
      </c>
      <c r="G562" s="132">
        <f>INDEX(GLSShapes!$A$1:$AY$40000,Index!$A562*40-38,1)</f>
        <v/>
      </c>
      <c r="H562" s="113">
        <f>F562&amp;RIGHT(D562,H$1)</f>
        <v/>
      </c>
      <c r="I562" s="210">
        <f>IF(F562&lt;&gt;"0",INDEX(GLSShapes!$A$1:$AY$40000,Index!$A562*40-34,40),0)</f>
        <v/>
      </c>
      <c r="J562" s="210">
        <f>IF(F562&lt;&gt;"0",INDEX(GLSShapes!$A$1:$AY$40000,Index!$A562*40-34,41),0)</f>
        <v/>
      </c>
      <c r="M562" s="210">
        <f>INDEX(GLSShapes!$A$1:$AY$15000,Index!$A562*40-34,44)</f>
        <v/>
      </c>
      <c r="N562" s="210">
        <f>INDEX(GLSShapes!$A$1:$AY$15000,Index!$A562*40-34,45)</f>
        <v/>
      </c>
      <c r="Q562" s="210">
        <f>IF(F562&lt;&gt;"0",INDEX(GLSShapes!$A$1:$AY$15000,Index!$A562*40-34,48),0)</f>
        <v/>
      </c>
      <c r="R562" s="210">
        <f>IF(F562&lt;&gt;"0",INDEX(GLSShapes!$A$1:$AY$15000,Index!$A562*40-34,49),0)</f>
        <v/>
      </c>
    </row>
    <row r="563">
      <c r="A563" s="80">
        <f>A562+1</f>
        <v/>
      </c>
      <c r="B563" s="158">
        <f>INDEX(GLSShapes!$A$1:$AY$40000,Index!$A563*40-39,1)</f>
        <v/>
      </c>
      <c r="C563">
        <f>C$1</f>
        <v/>
      </c>
      <c r="D563" s="133">
        <f>INDEX(GLSShapes!$A$1:$AY$40000,Index!$A563*40-38,2)</f>
        <v/>
      </c>
      <c r="E563" s="155">
        <f>E562+40</f>
        <v/>
      </c>
      <c r="F563">
        <f>RIGHT(B563,F$1)</f>
        <v/>
      </c>
      <c r="G563" s="132">
        <f>INDEX(GLSShapes!$A$1:$AY$40000,Index!$A563*40-38,1)</f>
        <v/>
      </c>
      <c r="H563" s="113">
        <f>F563&amp;RIGHT(D563,H$1)</f>
        <v/>
      </c>
      <c r="I563" s="210">
        <f>IF(F563&lt;&gt;"0",INDEX(GLSShapes!$A$1:$AY$40000,Index!$A563*40-34,40),0)</f>
        <v/>
      </c>
      <c r="J563" s="210">
        <f>IF(F563&lt;&gt;"0",INDEX(GLSShapes!$A$1:$AY$40000,Index!$A563*40-34,41),0)</f>
        <v/>
      </c>
      <c r="M563" s="210">
        <f>INDEX(GLSShapes!$A$1:$AY$15000,Index!$A563*40-34,44)</f>
        <v/>
      </c>
      <c r="N563" s="210">
        <f>INDEX(GLSShapes!$A$1:$AY$15000,Index!$A563*40-34,45)</f>
        <v/>
      </c>
      <c r="Q563" s="210">
        <f>IF(F563&lt;&gt;"0",INDEX(GLSShapes!$A$1:$AY$15000,Index!$A563*40-34,48),0)</f>
        <v/>
      </c>
      <c r="R563" s="210">
        <f>IF(F563&lt;&gt;"0",INDEX(GLSShapes!$A$1:$AY$15000,Index!$A563*40-34,49),0)</f>
        <v/>
      </c>
    </row>
    <row r="564">
      <c r="A564" s="80">
        <f>A563+1</f>
        <v/>
      </c>
      <c r="B564" s="158">
        <f>INDEX(GLSShapes!$A$1:$AY$40000,Index!$A564*40-39,1)</f>
        <v/>
      </c>
      <c r="C564">
        <f>C$1</f>
        <v/>
      </c>
      <c r="D564" s="133">
        <f>INDEX(GLSShapes!$A$1:$AY$40000,Index!$A564*40-38,2)</f>
        <v/>
      </c>
      <c r="E564" s="155">
        <f>E563+40</f>
        <v/>
      </c>
      <c r="F564">
        <f>RIGHT(B564,F$1)</f>
        <v/>
      </c>
      <c r="G564" s="132">
        <f>INDEX(GLSShapes!$A$1:$AY$40000,Index!$A564*40-38,1)</f>
        <v/>
      </c>
      <c r="H564" s="113">
        <f>F564&amp;RIGHT(D564,H$1)</f>
        <v/>
      </c>
      <c r="I564" s="210">
        <f>IF(F564&lt;&gt;"0",INDEX(GLSShapes!$A$1:$AY$40000,Index!$A564*40-34,40),0)</f>
        <v/>
      </c>
      <c r="J564" s="210">
        <f>IF(F564&lt;&gt;"0",INDEX(GLSShapes!$A$1:$AY$40000,Index!$A564*40-34,41),0)</f>
        <v/>
      </c>
      <c r="M564" s="210">
        <f>INDEX(GLSShapes!$A$1:$AY$15000,Index!$A564*40-34,44)</f>
        <v/>
      </c>
      <c r="N564" s="210">
        <f>INDEX(GLSShapes!$A$1:$AY$15000,Index!$A564*40-34,45)</f>
        <v/>
      </c>
      <c r="Q564" s="210">
        <f>IF(F564&lt;&gt;"0",INDEX(GLSShapes!$A$1:$AY$15000,Index!$A564*40-34,48),0)</f>
        <v/>
      </c>
      <c r="R564" s="210">
        <f>IF(F564&lt;&gt;"0",INDEX(GLSShapes!$A$1:$AY$15000,Index!$A564*40-34,49),0)</f>
        <v/>
      </c>
    </row>
    <row r="565">
      <c r="A565" s="80">
        <f>A564+1</f>
        <v/>
      </c>
      <c r="B565" s="158">
        <f>INDEX(GLSShapes!$A$1:$AY$40000,Index!$A565*40-39,1)</f>
        <v/>
      </c>
      <c r="C565">
        <f>C$1</f>
        <v/>
      </c>
      <c r="D565" s="133">
        <f>INDEX(GLSShapes!$A$1:$AY$40000,Index!$A565*40-38,2)</f>
        <v/>
      </c>
      <c r="E565" s="155">
        <f>E564+40</f>
        <v/>
      </c>
      <c r="F565">
        <f>RIGHT(B565,F$1)</f>
        <v/>
      </c>
      <c r="G565" s="132">
        <f>INDEX(GLSShapes!$A$1:$AY$40000,Index!$A565*40-38,1)</f>
        <v/>
      </c>
      <c r="H565" s="113">
        <f>F565&amp;RIGHT(D565,H$1)</f>
        <v/>
      </c>
      <c r="I565" s="210">
        <f>IF(F565&lt;&gt;"0",INDEX(GLSShapes!$A$1:$AY$40000,Index!$A565*40-34,40),0)</f>
        <v/>
      </c>
      <c r="J565" s="210">
        <f>IF(F565&lt;&gt;"0",INDEX(GLSShapes!$A$1:$AY$40000,Index!$A565*40-34,41),0)</f>
        <v/>
      </c>
      <c r="M565" s="210">
        <f>INDEX(GLSShapes!$A$1:$AY$15000,Index!$A565*40-34,44)</f>
        <v/>
      </c>
      <c r="N565" s="210">
        <f>INDEX(GLSShapes!$A$1:$AY$15000,Index!$A565*40-34,45)</f>
        <v/>
      </c>
      <c r="Q565" s="210">
        <f>IF(F565&lt;&gt;"0",INDEX(GLSShapes!$A$1:$AY$15000,Index!$A565*40-34,48),0)</f>
        <v/>
      </c>
      <c r="R565" s="210">
        <f>IF(F565&lt;&gt;"0",INDEX(GLSShapes!$A$1:$AY$15000,Index!$A565*40-34,49),0)</f>
        <v/>
      </c>
    </row>
    <row r="566">
      <c r="A566" s="80">
        <f>A565+1</f>
        <v/>
      </c>
      <c r="B566" s="158">
        <f>INDEX(GLSShapes!$A$1:$AY$40000,Index!$A566*40-39,1)</f>
        <v/>
      </c>
      <c r="C566">
        <f>C$1</f>
        <v/>
      </c>
      <c r="D566" s="133">
        <f>INDEX(GLSShapes!$A$1:$AY$40000,Index!$A566*40-38,2)</f>
        <v/>
      </c>
      <c r="E566" s="155">
        <f>E565+40</f>
        <v/>
      </c>
      <c r="F566">
        <f>RIGHT(B566,F$1)</f>
        <v/>
      </c>
      <c r="G566" s="132">
        <f>INDEX(GLSShapes!$A$1:$AY$40000,Index!$A566*40-38,1)</f>
        <v/>
      </c>
      <c r="H566" s="113">
        <f>F566&amp;RIGHT(D566,H$1)</f>
        <v/>
      </c>
      <c r="I566" s="210">
        <f>IF(F566&lt;&gt;"0",INDEX(GLSShapes!$A$1:$AY$40000,Index!$A566*40-34,40),0)</f>
        <v/>
      </c>
      <c r="J566" s="210">
        <f>IF(F566&lt;&gt;"0",INDEX(GLSShapes!$A$1:$AY$40000,Index!$A566*40-34,41),0)</f>
        <v/>
      </c>
      <c r="M566" s="210">
        <f>INDEX(GLSShapes!$A$1:$AY$15000,Index!$A566*40-34,44)</f>
        <v/>
      </c>
      <c r="N566" s="210">
        <f>INDEX(GLSShapes!$A$1:$AY$15000,Index!$A566*40-34,45)</f>
        <v/>
      </c>
      <c r="Q566" s="210">
        <f>IF(F566&lt;&gt;"0",INDEX(GLSShapes!$A$1:$AY$15000,Index!$A566*40-34,48),0)</f>
        <v/>
      </c>
      <c r="R566" s="210">
        <f>IF(F566&lt;&gt;"0",INDEX(GLSShapes!$A$1:$AY$15000,Index!$A566*40-34,49),0)</f>
        <v/>
      </c>
    </row>
    <row r="567">
      <c r="A567" s="80">
        <f>A566+1</f>
        <v/>
      </c>
      <c r="B567" s="158">
        <f>INDEX(GLSShapes!$A$1:$AY$40000,Index!$A567*40-39,1)</f>
        <v/>
      </c>
      <c r="C567">
        <f>C$1</f>
        <v/>
      </c>
      <c r="D567" s="133">
        <f>INDEX(GLSShapes!$A$1:$AY$40000,Index!$A567*40-38,2)</f>
        <v/>
      </c>
      <c r="E567" s="155">
        <f>E566+40</f>
        <v/>
      </c>
      <c r="F567">
        <f>RIGHT(B567,F$1)</f>
        <v/>
      </c>
      <c r="G567" s="132">
        <f>INDEX(GLSShapes!$A$1:$AY$40000,Index!$A567*40-38,1)</f>
        <v/>
      </c>
      <c r="H567" s="113">
        <f>F567&amp;RIGHT(D567,H$1)</f>
        <v/>
      </c>
      <c r="I567" s="210">
        <f>IF(F567&lt;&gt;"0",INDEX(GLSShapes!$A$1:$AY$40000,Index!$A567*40-34,40),0)</f>
        <v/>
      </c>
      <c r="J567" s="210">
        <f>IF(F567&lt;&gt;"0",INDEX(GLSShapes!$A$1:$AY$40000,Index!$A567*40-34,41),0)</f>
        <v/>
      </c>
      <c r="M567" s="210">
        <f>INDEX(GLSShapes!$A$1:$AY$15000,Index!$A567*40-34,44)</f>
        <v/>
      </c>
      <c r="N567" s="210">
        <f>INDEX(GLSShapes!$A$1:$AY$15000,Index!$A567*40-34,45)</f>
        <v/>
      </c>
      <c r="Q567" s="210">
        <f>IF(F567&lt;&gt;"0",INDEX(GLSShapes!$A$1:$AY$15000,Index!$A567*40-34,48),0)</f>
        <v/>
      </c>
      <c r="R567" s="210">
        <f>IF(F567&lt;&gt;"0",INDEX(GLSShapes!$A$1:$AY$15000,Index!$A567*40-34,49),0)</f>
        <v/>
      </c>
    </row>
    <row r="568">
      <c r="A568" s="80">
        <f>A567+1</f>
        <v/>
      </c>
      <c r="B568" s="158">
        <f>INDEX(GLSShapes!$A$1:$AY$40000,Index!$A568*40-39,1)</f>
        <v/>
      </c>
      <c r="C568">
        <f>C$1</f>
        <v/>
      </c>
      <c r="D568" s="133">
        <f>INDEX(GLSShapes!$A$1:$AY$40000,Index!$A568*40-38,2)</f>
        <v/>
      </c>
      <c r="E568" s="155">
        <f>E567+40</f>
        <v/>
      </c>
      <c r="F568">
        <f>RIGHT(B568,F$1)</f>
        <v/>
      </c>
      <c r="G568" s="132">
        <f>INDEX(GLSShapes!$A$1:$AY$40000,Index!$A568*40-38,1)</f>
        <v/>
      </c>
      <c r="H568" s="113">
        <f>F568&amp;RIGHT(D568,H$1)</f>
        <v/>
      </c>
      <c r="I568" s="210">
        <f>IF(F568&lt;&gt;"0",INDEX(GLSShapes!$A$1:$AY$40000,Index!$A568*40-34,40),0)</f>
        <v/>
      </c>
      <c r="J568" s="210">
        <f>IF(F568&lt;&gt;"0",INDEX(GLSShapes!$A$1:$AY$40000,Index!$A568*40-34,41),0)</f>
        <v/>
      </c>
      <c r="M568" s="210">
        <f>INDEX(GLSShapes!$A$1:$AY$15000,Index!$A568*40-34,44)</f>
        <v/>
      </c>
      <c r="N568" s="210">
        <f>INDEX(GLSShapes!$A$1:$AY$15000,Index!$A568*40-34,45)</f>
        <v/>
      </c>
      <c r="Q568" s="210">
        <f>IF(F568&lt;&gt;"0",INDEX(GLSShapes!$A$1:$AY$15000,Index!$A568*40-34,48),0)</f>
        <v/>
      </c>
      <c r="R568" s="210">
        <f>IF(F568&lt;&gt;"0",INDEX(GLSShapes!$A$1:$AY$15000,Index!$A568*40-34,49),0)</f>
        <v/>
      </c>
    </row>
    <row r="569">
      <c r="A569" s="80">
        <f>A568+1</f>
        <v/>
      </c>
      <c r="B569" s="158">
        <f>INDEX(GLSShapes!$A$1:$AY$40000,Index!$A569*40-39,1)</f>
        <v/>
      </c>
      <c r="C569">
        <f>C$1</f>
        <v/>
      </c>
      <c r="D569" s="133">
        <f>INDEX(GLSShapes!$A$1:$AY$40000,Index!$A569*40-38,2)</f>
        <v/>
      </c>
      <c r="E569" s="155">
        <f>E568+40</f>
        <v/>
      </c>
      <c r="F569">
        <f>RIGHT(B569,F$1)</f>
        <v/>
      </c>
      <c r="G569" s="132">
        <f>INDEX(GLSShapes!$A$1:$AY$40000,Index!$A569*40-38,1)</f>
        <v/>
      </c>
      <c r="H569" s="113">
        <f>F569&amp;RIGHT(D569,H$1)</f>
        <v/>
      </c>
      <c r="I569" s="210">
        <f>IF(F569&lt;&gt;"0",INDEX(GLSShapes!$A$1:$AY$40000,Index!$A569*40-34,40),0)</f>
        <v/>
      </c>
      <c r="J569" s="210">
        <f>IF(F569&lt;&gt;"0",INDEX(GLSShapes!$A$1:$AY$40000,Index!$A569*40-34,41),0)</f>
        <v/>
      </c>
      <c r="M569" s="210">
        <f>INDEX(GLSShapes!$A$1:$AY$15000,Index!$A569*40-34,44)</f>
        <v/>
      </c>
      <c r="N569" s="210">
        <f>INDEX(GLSShapes!$A$1:$AY$15000,Index!$A569*40-34,45)</f>
        <v/>
      </c>
      <c r="Q569" s="210">
        <f>IF(F569&lt;&gt;"0",INDEX(GLSShapes!$A$1:$AY$15000,Index!$A569*40-34,48),0)</f>
        <v/>
      </c>
      <c r="R569" s="210">
        <f>IF(F569&lt;&gt;"0",INDEX(GLSShapes!$A$1:$AY$15000,Index!$A569*40-34,49),0)</f>
        <v/>
      </c>
    </row>
    <row r="570">
      <c r="A570" s="80">
        <f>A569+1</f>
        <v/>
      </c>
      <c r="B570" s="158">
        <f>INDEX(GLSShapes!$A$1:$AY$40000,Index!$A570*40-39,1)</f>
        <v/>
      </c>
      <c r="C570">
        <f>C$1</f>
        <v/>
      </c>
      <c r="D570" s="133">
        <f>INDEX(GLSShapes!$A$1:$AY$40000,Index!$A570*40-38,2)</f>
        <v/>
      </c>
      <c r="E570" s="155">
        <f>E569+40</f>
        <v/>
      </c>
      <c r="F570">
        <f>RIGHT(B570,F$1)</f>
        <v/>
      </c>
      <c r="G570" s="132">
        <f>INDEX(GLSShapes!$A$1:$AY$40000,Index!$A570*40-38,1)</f>
        <v/>
      </c>
      <c r="H570" s="113">
        <f>F570&amp;RIGHT(D570,H$1)</f>
        <v/>
      </c>
      <c r="I570" s="210">
        <f>IF(F570&lt;&gt;"0",INDEX(GLSShapes!$A$1:$AY$40000,Index!$A570*40-34,40),0)</f>
        <v/>
      </c>
      <c r="J570" s="210">
        <f>IF(F570&lt;&gt;"0",INDEX(GLSShapes!$A$1:$AY$40000,Index!$A570*40-34,41),0)</f>
        <v/>
      </c>
      <c r="M570" s="210">
        <f>INDEX(GLSShapes!$A$1:$AY$15000,Index!$A570*40-34,44)</f>
        <v/>
      </c>
      <c r="N570" s="210">
        <f>INDEX(GLSShapes!$A$1:$AY$15000,Index!$A570*40-34,45)</f>
        <v/>
      </c>
      <c r="Q570" s="210">
        <f>IF(F570&lt;&gt;"0",INDEX(GLSShapes!$A$1:$AY$15000,Index!$A570*40-34,48),0)</f>
        <v/>
      </c>
      <c r="R570" s="210">
        <f>IF(F570&lt;&gt;"0",INDEX(GLSShapes!$A$1:$AY$15000,Index!$A570*40-34,49),0)</f>
        <v/>
      </c>
    </row>
    <row r="571">
      <c r="A571" s="80">
        <f>A570+1</f>
        <v/>
      </c>
      <c r="B571" s="158">
        <f>INDEX(GLSShapes!$A$1:$AY$40000,Index!$A571*40-39,1)</f>
        <v/>
      </c>
      <c r="C571">
        <f>C$1</f>
        <v/>
      </c>
      <c r="D571" s="133">
        <f>INDEX(GLSShapes!$A$1:$AY$40000,Index!$A571*40-38,2)</f>
        <v/>
      </c>
      <c r="E571" s="155">
        <f>E570+40</f>
        <v/>
      </c>
      <c r="F571">
        <f>RIGHT(B571,F$1)</f>
        <v/>
      </c>
      <c r="G571" s="132">
        <f>INDEX(GLSShapes!$A$1:$AY$40000,Index!$A571*40-38,1)</f>
        <v/>
      </c>
      <c r="H571" s="113">
        <f>F571&amp;RIGHT(D571,H$1)</f>
        <v/>
      </c>
      <c r="I571" s="210">
        <f>IF(F571&lt;&gt;"0",INDEX(GLSShapes!$A$1:$AY$40000,Index!$A571*40-34,40),0)</f>
        <v/>
      </c>
      <c r="J571" s="210">
        <f>IF(F571&lt;&gt;"0",INDEX(GLSShapes!$A$1:$AY$40000,Index!$A571*40-34,41),0)</f>
        <v/>
      </c>
      <c r="M571" s="210">
        <f>INDEX(GLSShapes!$A$1:$AY$15000,Index!$A571*40-34,44)</f>
        <v/>
      </c>
      <c r="N571" s="210">
        <f>INDEX(GLSShapes!$A$1:$AY$15000,Index!$A571*40-34,45)</f>
        <v/>
      </c>
      <c r="Q571" s="210">
        <f>IF(F571&lt;&gt;"0",INDEX(GLSShapes!$A$1:$AY$15000,Index!$A571*40-34,48),0)</f>
        <v/>
      </c>
      <c r="R571" s="210">
        <f>IF(F571&lt;&gt;"0",INDEX(GLSShapes!$A$1:$AY$15000,Index!$A571*40-34,49),0)</f>
        <v/>
      </c>
    </row>
    <row r="572">
      <c r="A572" s="80">
        <f>A571+1</f>
        <v/>
      </c>
      <c r="B572" s="158">
        <f>INDEX(GLSShapes!$A$1:$AY$40000,Index!$A572*40-39,1)</f>
        <v/>
      </c>
      <c r="C572">
        <f>C$1</f>
        <v/>
      </c>
      <c r="D572" s="133">
        <f>INDEX(GLSShapes!$A$1:$AY$40000,Index!$A572*40-38,2)</f>
        <v/>
      </c>
      <c r="E572" s="155">
        <f>E571+40</f>
        <v/>
      </c>
      <c r="F572">
        <f>RIGHT(B572,F$1)</f>
        <v/>
      </c>
      <c r="G572" s="132">
        <f>INDEX(GLSShapes!$A$1:$AY$40000,Index!$A572*40-38,1)</f>
        <v/>
      </c>
      <c r="H572" s="113">
        <f>F572&amp;RIGHT(D572,H$1)</f>
        <v/>
      </c>
      <c r="I572" s="210">
        <f>IF(F572&lt;&gt;"0",INDEX(GLSShapes!$A$1:$AY$40000,Index!$A572*40-34,40),0)</f>
        <v/>
      </c>
      <c r="J572" s="210">
        <f>IF(F572&lt;&gt;"0",INDEX(GLSShapes!$A$1:$AY$40000,Index!$A572*40-34,41),0)</f>
        <v/>
      </c>
      <c r="M572" s="210">
        <f>INDEX(GLSShapes!$A$1:$AY$15000,Index!$A572*40-34,44)</f>
        <v/>
      </c>
      <c r="N572" s="210">
        <f>INDEX(GLSShapes!$A$1:$AY$15000,Index!$A572*40-34,45)</f>
        <v/>
      </c>
      <c r="Q572" s="210">
        <f>IF(F572&lt;&gt;"0",INDEX(GLSShapes!$A$1:$AY$15000,Index!$A572*40-34,48),0)</f>
        <v/>
      </c>
      <c r="R572" s="210">
        <f>IF(F572&lt;&gt;"0",INDEX(GLSShapes!$A$1:$AY$15000,Index!$A572*40-34,49),0)</f>
        <v/>
      </c>
    </row>
    <row r="573">
      <c r="A573" s="80">
        <f>A572+1</f>
        <v/>
      </c>
      <c r="B573" s="158">
        <f>INDEX(GLSShapes!$A$1:$AY$40000,Index!$A573*40-39,1)</f>
        <v/>
      </c>
      <c r="C573">
        <f>C$1</f>
        <v/>
      </c>
      <c r="D573" s="133">
        <f>INDEX(GLSShapes!$A$1:$AY$40000,Index!$A573*40-38,2)</f>
        <v/>
      </c>
      <c r="E573" s="155">
        <f>E572+40</f>
        <v/>
      </c>
      <c r="F573">
        <f>RIGHT(B573,F$1)</f>
        <v/>
      </c>
      <c r="G573" s="132">
        <f>INDEX(GLSShapes!$A$1:$AY$40000,Index!$A573*40-38,1)</f>
        <v/>
      </c>
      <c r="H573" s="113">
        <f>F573&amp;RIGHT(D573,H$1)</f>
        <v/>
      </c>
      <c r="I573" s="210">
        <f>IF(F573&lt;&gt;"0",INDEX(GLSShapes!$A$1:$AY$40000,Index!$A573*40-34,40),0)</f>
        <v/>
      </c>
      <c r="J573" s="210">
        <f>IF(F573&lt;&gt;"0",INDEX(GLSShapes!$A$1:$AY$40000,Index!$A573*40-34,41),0)</f>
        <v/>
      </c>
      <c r="M573" s="210">
        <f>INDEX(GLSShapes!$A$1:$AY$15000,Index!$A573*40-34,44)</f>
        <v/>
      </c>
      <c r="N573" s="210">
        <f>INDEX(GLSShapes!$A$1:$AY$15000,Index!$A573*40-34,45)</f>
        <v/>
      </c>
      <c r="Q573" s="210">
        <f>IF(F573&lt;&gt;"0",INDEX(GLSShapes!$A$1:$AY$15000,Index!$A573*40-34,48),0)</f>
        <v/>
      </c>
      <c r="R573" s="210">
        <f>IF(F573&lt;&gt;"0",INDEX(GLSShapes!$A$1:$AY$15000,Index!$A573*40-34,49),0)</f>
        <v/>
      </c>
    </row>
    <row r="574">
      <c r="A574" s="80">
        <f>A573+1</f>
        <v/>
      </c>
      <c r="B574" s="158">
        <f>INDEX(GLSShapes!$A$1:$AY$40000,Index!$A574*40-39,1)</f>
        <v/>
      </c>
      <c r="C574">
        <f>C$1</f>
        <v/>
      </c>
      <c r="D574" s="133">
        <f>INDEX(GLSShapes!$A$1:$AY$40000,Index!$A574*40-38,2)</f>
        <v/>
      </c>
      <c r="E574" s="155">
        <f>E573+40</f>
        <v/>
      </c>
      <c r="F574">
        <f>RIGHT(B574,F$1)</f>
        <v/>
      </c>
      <c r="G574" s="132">
        <f>INDEX(GLSShapes!$A$1:$AY$40000,Index!$A574*40-38,1)</f>
        <v/>
      </c>
      <c r="H574" s="113">
        <f>F574&amp;RIGHT(D574,H$1)</f>
        <v/>
      </c>
      <c r="I574" s="210">
        <f>IF(F574&lt;&gt;"0",INDEX(GLSShapes!$A$1:$AY$40000,Index!$A574*40-34,40),0)</f>
        <v/>
      </c>
      <c r="J574" s="210">
        <f>IF(F574&lt;&gt;"0",INDEX(GLSShapes!$A$1:$AY$40000,Index!$A574*40-34,41),0)</f>
        <v/>
      </c>
      <c r="M574" s="210">
        <f>INDEX(GLSShapes!$A$1:$AY$15000,Index!$A574*40-34,44)</f>
        <v/>
      </c>
      <c r="N574" s="210">
        <f>INDEX(GLSShapes!$A$1:$AY$15000,Index!$A574*40-34,45)</f>
        <v/>
      </c>
      <c r="Q574" s="210">
        <f>IF(F574&lt;&gt;"0",INDEX(GLSShapes!$A$1:$AY$15000,Index!$A574*40-34,48),0)</f>
        <v/>
      </c>
      <c r="R574" s="210">
        <f>IF(F574&lt;&gt;"0",INDEX(GLSShapes!$A$1:$AY$15000,Index!$A574*40-34,49),0)</f>
        <v/>
      </c>
    </row>
    <row r="575">
      <c r="A575" s="80">
        <f>A574+1</f>
        <v/>
      </c>
      <c r="B575" s="158">
        <f>INDEX(GLSShapes!$A$1:$AY$40000,Index!$A575*40-39,1)</f>
        <v/>
      </c>
      <c r="C575">
        <f>C$1</f>
        <v/>
      </c>
      <c r="D575" s="133">
        <f>INDEX(GLSShapes!$A$1:$AY$40000,Index!$A575*40-38,2)</f>
        <v/>
      </c>
      <c r="E575" s="155">
        <f>E574+40</f>
        <v/>
      </c>
      <c r="F575">
        <f>RIGHT(B575,F$1)</f>
        <v/>
      </c>
      <c r="G575" s="132">
        <f>INDEX(GLSShapes!$A$1:$AY$40000,Index!$A575*40-38,1)</f>
        <v/>
      </c>
      <c r="H575" s="113">
        <f>F575&amp;RIGHT(D575,H$1)</f>
        <v/>
      </c>
      <c r="I575" s="210">
        <f>IF(F575&lt;&gt;"0",INDEX(GLSShapes!$A$1:$AY$40000,Index!$A575*40-34,40),0)</f>
        <v/>
      </c>
      <c r="J575" s="210">
        <f>IF(F575&lt;&gt;"0",INDEX(GLSShapes!$A$1:$AY$40000,Index!$A575*40-34,41),0)</f>
        <v/>
      </c>
      <c r="M575" s="210">
        <f>INDEX(GLSShapes!$A$1:$AY$15000,Index!$A575*40-34,44)</f>
        <v/>
      </c>
      <c r="N575" s="210">
        <f>INDEX(GLSShapes!$A$1:$AY$15000,Index!$A575*40-34,45)</f>
        <v/>
      </c>
      <c r="Q575" s="210">
        <f>IF(F575&lt;&gt;"0",INDEX(GLSShapes!$A$1:$AY$15000,Index!$A575*40-34,48),0)</f>
        <v/>
      </c>
      <c r="R575" s="210">
        <f>IF(F575&lt;&gt;"0",INDEX(GLSShapes!$A$1:$AY$15000,Index!$A575*40-34,49),0)</f>
        <v/>
      </c>
    </row>
    <row r="576">
      <c r="A576" s="80">
        <f>A575+1</f>
        <v/>
      </c>
      <c r="B576" s="158">
        <f>INDEX(GLSShapes!$A$1:$AY$40000,Index!$A576*40-39,1)</f>
        <v/>
      </c>
      <c r="C576">
        <f>C$1</f>
        <v/>
      </c>
      <c r="D576" s="133">
        <f>INDEX(GLSShapes!$A$1:$AY$40000,Index!$A576*40-38,2)</f>
        <v/>
      </c>
      <c r="E576" s="155">
        <f>E575+40</f>
        <v/>
      </c>
      <c r="F576">
        <f>RIGHT(B576,F$1)</f>
        <v/>
      </c>
      <c r="G576" s="132">
        <f>INDEX(GLSShapes!$A$1:$AY$40000,Index!$A576*40-38,1)</f>
        <v/>
      </c>
      <c r="H576" s="113">
        <f>F576&amp;RIGHT(D576,H$1)</f>
        <v/>
      </c>
      <c r="I576" s="210">
        <f>IF(F576&lt;&gt;"0",INDEX(GLSShapes!$A$1:$AY$40000,Index!$A576*40-34,40),0)</f>
        <v/>
      </c>
      <c r="J576" s="210">
        <f>IF(F576&lt;&gt;"0",INDEX(GLSShapes!$A$1:$AY$40000,Index!$A576*40-34,41),0)</f>
        <v/>
      </c>
      <c r="M576" s="210">
        <f>INDEX(GLSShapes!$A$1:$AY$15000,Index!$A576*40-34,44)</f>
        <v/>
      </c>
      <c r="N576" s="210">
        <f>INDEX(GLSShapes!$A$1:$AY$15000,Index!$A576*40-34,45)</f>
        <v/>
      </c>
      <c r="Q576" s="210">
        <f>IF(F576&lt;&gt;"0",INDEX(GLSShapes!$A$1:$AY$15000,Index!$A576*40-34,48),0)</f>
        <v/>
      </c>
      <c r="R576" s="210">
        <f>IF(F576&lt;&gt;"0",INDEX(GLSShapes!$A$1:$AY$15000,Index!$A576*40-34,49),0)</f>
        <v/>
      </c>
    </row>
    <row r="577">
      <c r="A577" s="80">
        <f>A576+1</f>
        <v/>
      </c>
      <c r="B577" s="158">
        <f>INDEX(GLSShapes!$A$1:$AY$40000,Index!$A577*40-39,1)</f>
        <v/>
      </c>
      <c r="C577">
        <f>C$1</f>
        <v/>
      </c>
      <c r="D577" s="133">
        <f>INDEX(GLSShapes!$A$1:$AY$40000,Index!$A577*40-38,2)</f>
        <v/>
      </c>
      <c r="E577" s="155">
        <f>E576+40</f>
        <v/>
      </c>
      <c r="F577">
        <f>RIGHT(B577,F$1)</f>
        <v/>
      </c>
      <c r="G577" s="132">
        <f>INDEX(GLSShapes!$A$1:$AY$40000,Index!$A577*40-38,1)</f>
        <v/>
      </c>
      <c r="H577" s="113">
        <f>F577&amp;RIGHT(D577,H$1)</f>
        <v/>
      </c>
      <c r="I577" s="210">
        <f>IF(F577&lt;&gt;"0",INDEX(GLSShapes!$A$1:$AY$40000,Index!$A577*40-34,40),0)</f>
        <v/>
      </c>
      <c r="J577" s="210">
        <f>IF(F577&lt;&gt;"0",INDEX(GLSShapes!$A$1:$AY$40000,Index!$A577*40-34,41),0)</f>
        <v/>
      </c>
      <c r="M577" s="210">
        <f>INDEX(GLSShapes!$A$1:$AY$15000,Index!$A577*40-34,44)</f>
        <v/>
      </c>
      <c r="N577" s="210">
        <f>INDEX(GLSShapes!$A$1:$AY$15000,Index!$A577*40-34,45)</f>
        <v/>
      </c>
      <c r="Q577" s="210">
        <f>IF(F577&lt;&gt;"0",INDEX(GLSShapes!$A$1:$AY$15000,Index!$A577*40-34,48),0)</f>
        <v/>
      </c>
      <c r="R577" s="210">
        <f>IF(F577&lt;&gt;"0",INDEX(GLSShapes!$A$1:$AY$15000,Index!$A577*40-34,49),0)</f>
        <v/>
      </c>
    </row>
    <row r="578">
      <c r="A578" s="80">
        <f>A577+1</f>
        <v/>
      </c>
      <c r="B578" s="158">
        <f>INDEX(GLSShapes!$A$1:$AY$40000,Index!$A578*40-39,1)</f>
        <v/>
      </c>
      <c r="C578">
        <f>C$1</f>
        <v/>
      </c>
      <c r="D578" s="133">
        <f>INDEX(GLSShapes!$A$1:$AY$40000,Index!$A578*40-38,2)</f>
        <v/>
      </c>
      <c r="E578" s="155">
        <f>E577+40</f>
        <v/>
      </c>
      <c r="F578">
        <f>RIGHT(B578,F$1)</f>
        <v/>
      </c>
      <c r="G578" s="132">
        <f>INDEX(GLSShapes!$A$1:$AY$40000,Index!$A578*40-38,1)</f>
        <v/>
      </c>
      <c r="H578" s="113">
        <f>F578&amp;RIGHT(D578,H$1)</f>
        <v/>
      </c>
      <c r="I578" s="210">
        <f>IF(F578&lt;&gt;"0",INDEX(GLSShapes!$A$1:$AY$40000,Index!$A578*40-34,40),0)</f>
        <v/>
      </c>
      <c r="J578" s="210">
        <f>IF(F578&lt;&gt;"0",INDEX(GLSShapes!$A$1:$AY$40000,Index!$A578*40-34,41),0)</f>
        <v/>
      </c>
      <c r="M578" s="210">
        <f>INDEX(GLSShapes!$A$1:$AY$15000,Index!$A578*40-34,44)</f>
        <v/>
      </c>
      <c r="N578" s="210">
        <f>INDEX(GLSShapes!$A$1:$AY$15000,Index!$A578*40-34,45)</f>
        <v/>
      </c>
      <c r="Q578" s="210">
        <f>IF(F578&lt;&gt;"0",INDEX(GLSShapes!$A$1:$AY$15000,Index!$A578*40-34,48),0)</f>
        <v/>
      </c>
      <c r="R578" s="210">
        <f>IF(F578&lt;&gt;"0",INDEX(GLSShapes!$A$1:$AY$15000,Index!$A578*40-34,49),0)</f>
        <v/>
      </c>
    </row>
    <row r="579">
      <c r="A579" s="80">
        <f>A578+1</f>
        <v/>
      </c>
      <c r="B579" s="158">
        <f>INDEX(GLSShapes!$A$1:$AY$40000,Index!$A579*40-39,1)</f>
        <v/>
      </c>
      <c r="C579">
        <f>C$1</f>
        <v/>
      </c>
      <c r="D579" s="133">
        <f>INDEX(GLSShapes!$A$1:$AY$40000,Index!$A579*40-38,2)</f>
        <v/>
      </c>
      <c r="E579" s="155">
        <f>E578+40</f>
        <v/>
      </c>
      <c r="F579">
        <f>RIGHT(B579,F$1)</f>
        <v/>
      </c>
      <c r="G579" s="132">
        <f>INDEX(GLSShapes!$A$1:$AY$40000,Index!$A579*40-38,1)</f>
        <v/>
      </c>
      <c r="H579" s="113">
        <f>F579&amp;RIGHT(D579,H$1)</f>
        <v/>
      </c>
      <c r="I579" s="210">
        <f>IF(F579&lt;&gt;"0",INDEX(GLSShapes!$A$1:$AY$40000,Index!$A579*40-34,40),0)</f>
        <v/>
      </c>
      <c r="J579" s="210">
        <f>IF(F579&lt;&gt;"0",INDEX(GLSShapes!$A$1:$AY$40000,Index!$A579*40-34,41),0)</f>
        <v/>
      </c>
      <c r="M579" s="210">
        <f>INDEX(GLSShapes!$A$1:$AY$15000,Index!$A579*40-34,44)</f>
        <v/>
      </c>
      <c r="N579" s="210">
        <f>INDEX(GLSShapes!$A$1:$AY$15000,Index!$A579*40-34,45)</f>
        <v/>
      </c>
      <c r="Q579" s="210">
        <f>IF(F579&lt;&gt;"0",INDEX(GLSShapes!$A$1:$AY$15000,Index!$A579*40-34,48),0)</f>
        <v/>
      </c>
      <c r="R579" s="210">
        <f>IF(F579&lt;&gt;"0",INDEX(GLSShapes!$A$1:$AY$15000,Index!$A579*40-34,49),0)</f>
        <v/>
      </c>
    </row>
    <row r="580">
      <c r="A580" s="80">
        <f>A579+1</f>
        <v/>
      </c>
      <c r="B580" s="158">
        <f>INDEX(GLSShapes!$A$1:$AY$40000,Index!$A580*40-39,1)</f>
        <v/>
      </c>
      <c r="C580">
        <f>C$1</f>
        <v/>
      </c>
      <c r="D580" s="133">
        <f>INDEX(GLSShapes!$A$1:$AY$40000,Index!$A580*40-38,2)</f>
        <v/>
      </c>
      <c r="E580" s="155">
        <f>E579+40</f>
        <v/>
      </c>
      <c r="F580">
        <f>RIGHT(B580,F$1)</f>
        <v/>
      </c>
      <c r="G580" s="132">
        <f>INDEX(GLSShapes!$A$1:$AY$40000,Index!$A580*40-38,1)</f>
        <v/>
      </c>
      <c r="H580" s="113">
        <f>F580&amp;RIGHT(D580,H$1)</f>
        <v/>
      </c>
      <c r="I580" s="210">
        <f>IF(F580&lt;&gt;"0",INDEX(GLSShapes!$A$1:$AY$40000,Index!$A580*40-34,40),0)</f>
        <v/>
      </c>
      <c r="J580" s="210">
        <f>IF(F580&lt;&gt;"0",INDEX(GLSShapes!$A$1:$AY$40000,Index!$A580*40-34,41),0)</f>
        <v/>
      </c>
      <c r="M580" s="210">
        <f>INDEX(GLSShapes!$A$1:$AY$15000,Index!$A580*40-34,44)</f>
        <v/>
      </c>
      <c r="N580" s="210">
        <f>INDEX(GLSShapes!$A$1:$AY$15000,Index!$A580*40-34,45)</f>
        <v/>
      </c>
      <c r="Q580" s="210">
        <f>IF(F580&lt;&gt;"0",INDEX(GLSShapes!$A$1:$AY$15000,Index!$A580*40-34,48),0)</f>
        <v/>
      </c>
      <c r="R580" s="210">
        <f>IF(F580&lt;&gt;"0",INDEX(GLSShapes!$A$1:$AY$15000,Index!$A580*40-34,49),0)</f>
        <v/>
      </c>
    </row>
    <row r="581">
      <c r="A581" s="80">
        <f>A580+1</f>
        <v/>
      </c>
      <c r="B581" s="158">
        <f>INDEX(GLSShapes!$A$1:$AY$40000,Index!$A581*40-39,1)</f>
        <v/>
      </c>
      <c r="C581">
        <f>C$1</f>
        <v/>
      </c>
      <c r="D581" s="133">
        <f>INDEX(GLSShapes!$A$1:$AY$40000,Index!$A581*40-38,2)</f>
        <v/>
      </c>
      <c r="E581" s="155">
        <f>E580+40</f>
        <v/>
      </c>
      <c r="F581">
        <f>RIGHT(B581,F$1)</f>
        <v/>
      </c>
      <c r="G581" s="132">
        <f>INDEX(GLSShapes!$A$1:$AY$40000,Index!$A581*40-38,1)</f>
        <v/>
      </c>
      <c r="H581" s="113">
        <f>F581&amp;RIGHT(D581,H$1)</f>
        <v/>
      </c>
      <c r="I581" s="210">
        <f>IF(F581&lt;&gt;"0",INDEX(GLSShapes!$A$1:$AY$40000,Index!$A581*40-34,40),0)</f>
        <v/>
      </c>
      <c r="J581" s="210">
        <f>IF(F581&lt;&gt;"0",INDEX(GLSShapes!$A$1:$AY$40000,Index!$A581*40-34,41),0)</f>
        <v/>
      </c>
      <c r="M581" s="210">
        <f>INDEX(GLSShapes!$A$1:$AY$15000,Index!$A581*40-34,44)</f>
        <v/>
      </c>
      <c r="N581" s="210">
        <f>INDEX(GLSShapes!$A$1:$AY$15000,Index!$A581*40-34,45)</f>
        <v/>
      </c>
      <c r="Q581" s="210">
        <f>IF(F581&lt;&gt;"0",INDEX(GLSShapes!$A$1:$AY$15000,Index!$A581*40-34,48),0)</f>
        <v/>
      </c>
      <c r="R581" s="210">
        <f>IF(F581&lt;&gt;"0",INDEX(GLSShapes!$A$1:$AY$15000,Index!$A581*40-34,49),0)</f>
        <v/>
      </c>
    </row>
    <row r="582">
      <c r="A582" s="80">
        <f>A581+1</f>
        <v/>
      </c>
      <c r="B582" s="158">
        <f>INDEX(GLSShapes!$A$1:$AY$40000,Index!$A582*40-39,1)</f>
        <v/>
      </c>
      <c r="C582">
        <f>C$1</f>
        <v/>
      </c>
      <c r="D582" s="133">
        <f>INDEX(GLSShapes!$A$1:$AY$40000,Index!$A582*40-38,2)</f>
        <v/>
      </c>
      <c r="E582" s="155">
        <f>E581+40</f>
        <v/>
      </c>
      <c r="F582">
        <f>RIGHT(B582,F$1)</f>
        <v/>
      </c>
      <c r="G582" s="132">
        <f>INDEX(GLSShapes!$A$1:$AY$40000,Index!$A582*40-38,1)</f>
        <v/>
      </c>
      <c r="H582" s="113">
        <f>F582&amp;RIGHT(D582,H$1)</f>
        <v/>
      </c>
      <c r="I582" s="210">
        <f>IF(F582&lt;&gt;"0",INDEX(GLSShapes!$A$1:$AY$40000,Index!$A582*40-34,40),0)</f>
        <v/>
      </c>
      <c r="J582" s="210">
        <f>IF(F582&lt;&gt;"0",INDEX(GLSShapes!$A$1:$AY$40000,Index!$A582*40-34,41),0)</f>
        <v/>
      </c>
      <c r="M582" s="210">
        <f>INDEX(GLSShapes!$A$1:$AY$15000,Index!$A582*40-34,44)</f>
        <v/>
      </c>
      <c r="N582" s="210">
        <f>INDEX(GLSShapes!$A$1:$AY$15000,Index!$A582*40-34,45)</f>
        <v/>
      </c>
      <c r="Q582" s="210">
        <f>IF(F582&lt;&gt;"0",INDEX(GLSShapes!$A$1:$AY$15000,Index!$A582*40-34,48),0)</f>
        <v/>
      </c>
      <c r="R582" s="210">
        <f>IF(F582&lt;&gt;"0",INDEX(GLSShapes!$A$1:$AY$15000,Index!$A582*40-34,49),0)</f>
        <v/>
      </c>
    </row>
    <row r="583">
      <c r="A583" s="80">
        <f>A582+1</f>
        <v/>
      </c>
      <c r="B583" s="158">
        <f>INDEX(GLSShapes!$A$1:$AY$40000,Index!$A583*40-39,1)</f>
        <v/>
      </c>
      <c r="C583">
        <f>C$1</f>
        <v/>
      </c>
      <c r="D583" s="133">
        <f>INDEX(GLSShapes!$A$1:$AY$40000,Index!$A583*40-38,2)</f>
        <v/>
      </c>
      <c r="E583" s="155">
        <f>E582+40</f>
        <v/>
      </c>
      <c r="F583">
        <f>RIGHT(B583,F$1)</f>
        <v/>
      </c>
      <c r="G583" s="132">
        <f>INDEX(GLSShapes!$A$1:$AY$40000,Index!$A583*40-38,1)</f>
        <v/>
      </c>
      <c r="H583" s="113">
        <f>F583&amp;RIGHT(D583,H$1)</f>
        <v/>
      </c>
      <c r="I583" s="210">
        <f>IF(F583&lt;&gt;"0",INDEX(GLSShapes!$A$1:$AY$40000,Index!$A583*40-34,40),0)</f>
        <v/>
      </c>
      <c r="J583" s="210">
        <f>IF(F583&lt;&gt;"0",INDEX(GLSShapes!$A$1:$AY$40000,Index!$A583*40-34,41),0)</f>
        <v/>
      </c>
      <c r="M583" s="210">
        <f>INDEX(GLSShapes!$A$1:$AY$15000,Index!$A583*40-34,44)</f>
        <v/>
      </c>
      <c r="N583" s="210">
        <f>INDEX(GLSShapes!$A$1:$AY$15000,Index!$A583*40-34,45)</f>
        <v/>
      </c>
      <c r="Q583" s="210">
        <f>IF(F583&lt;&gt;"0",INDEX(GLSShapes!$A$1:$AY$15000,Index!$A583*40-34,48),0)</f>
        <v/>
      </c>
      <c r="R583" s="210">
        <f>IF(F583&lt;&gt;"0",INDEX(GLSShapes!$A$1:$AY$15000,Index!$A583*40-34,49),0)</f>
        <v/>
      </c>
    </row>
    <row r="584">
      <c r="A584" s="80">
        <f>A583+1</f>
        <v/>
      </c>
      <c r="B584" s="158">
        <f>INDEX(GLSShapes!$A$1:$AY$40000,Index!$A584*40-39,1)</f>
        <v/>
      </c>
      <c r="C584">
        <f>C$1</f>
        <v/>
      </c>
      <c r="D584" s="133">
        <f>INDEX(GLSShapes!$A$1:$AY$40000,Index!$A584*40-38,2)</f>
        <v/>
      </c>
      <c r="E584" s="155">
        <f>E583+40</f>
        <v/>
      </c>
      <c r="F584">
        <f>RIGHT(B584,F$1)</f>
        <v/>
      </c>
      <c r="G584" s="132">
        <f>INDEX(GLSShapes!$A$1:$AY$40000,Index!$A584*40-38,1)</f>
        <v/>
      </c>
      <c r="H584" s="113">
        <f>F584&amp;RIGHT(D584,H$1)</f>
        <v/>
      </c>
      <c r="I584" s="210">
        <f>IF(F584&lt;&gt;"0",INDEX(GLSShapes!$A$1:$AY$40000,Index!$A584*40-34,40),0)</f>
        <v/>
      </c>
      <c r="J584" s="210">
        <f>IF(F584&lt;&gt;"0",INDEX(GLSShapes!$A$1:$AY$40000,Index!$A584*40-34,41),0)</f>
        <v/>
      </c>
      <c r="M584" s="210">
        <f>INDEX(GLSShapes!$A$1:$AY$15000,Index!$A584*40-34,44)</f>
        <v/>
      </c>
      <c r="N584" s="210">
        <f>INDEX(GLSShapes!$A$1:$AY$15000,Index!$A584*40-34,45)</f>
        <v/>
      </c>
      <c r="Q584" s="210">
        <f>IF(F584&lt;&gt;"0",INDEX(GLSShapes!$A$1:$AY$15000,Index!$A584*40-34,48),0)</f>
        <v/>
      </c>
      <c r="R584" s="210">
        <f>IF(F584&lt;&gt;"0",INDEX(GLSShapes!$A$1:$AY$15000,Index!$A584*40-34,49),0)</f>
        <v/>
      </c>
    </row>
    <row r="585">
      <c r="A585" s="80">
        <f>A584+1</f>
        <v/>
      </c>
      <c r="B585" s="158">
        <f>INDEX(GLSShapes!$A$1:$AY$40000,Index!$A585*40-39,1)</f>
        <v/>
      </c>
      <c r="C585">
        <f>C$1</f>
        <v/>
      </c>
      <c r="D585" s="133">
        <f>INDEX(GLSShapes!$A$1:$AY$40000,Index!$A585*40-38,2)</f>
        <v/>
      </c>
      <c r="E585" s="155">
        <f>E584+40</f>
        <v/>
      </c>
      <c r="F585">
        <f>RIGHT(B585,F$1)</f>
        <v/>
      </c>
      <c r="G585" s="132">
        <f>INDEX(GLSShapes!$A$1:$AY$40000,Index!$A585*40-38,1)</f>
        <v/>
      </c>
      <c r="H585" s="113">
        <f>F585&amp;RIGHT(D585,H$1)</f>
        <v/>
      </c>
      <c r="I585" s="210">
        <f>IF(F585&lt;&gt;"0",INDEX(GLSShapes!$A$1:$AY$40000,Index!$A585*40-34,40),0)</f>
        <v/>
      </c>
      <c r="J585" s="210">
        <f>IF(F585&lt;&gt;"0",INDEX(GLSShapes!$A$1:$AY$40000,Index!$A585*40-34,41),0)</f>
        <v/>
      </c>
      <c r="M585" s="210">
        <f>INDEX(GLSShapes!$A$1:$AY$15000,Index!$A585*40-34,44)</f>
        <v/>
      </c>
      <c r="N585" s="210">
        <f>INDEX(GLSShapes!$A$1:$AY$15000,Index!$A585*40-34,45)</f>
        <v/>
      </c>
      <c r="Q585" s="210">
        <f>IF(F585&lt;&gt;"0",INDEX(GLSShapes!$A$1:$AY$15000,Index!$A585*40-34,48),0)</f>
        <v/>
      </c>
      <c r="R585" s="210">
        <f>IF(F585&lt;&gt;"0",INDEX(GLSShapes!$A$1:$AY$15000,Index!$A585*40-34,49),0)</f>
        <v/>
      </c>
    </row>
    <row r="586">
      <c r="A586" s="80">
        <f>A585+1</f>
        <v/>
      </c>
      <c r="B586" s="158">
        <f>INDEX(GLSShapes!$A$1:$AY$40000,Index!$A586*40-39,1)</f>
        <v/>
      </c>
      <c r="C586">
        <f>C$1</f>
        <v/>
      </c>
      <c r="D586" s="133">
        <f>INDEX(GLSShapes!$A$1:$AY$40000,Index!$A586*40-38,2)</f>
        <v/>
      </c>
      <c r="E586" s="155">
        <f>E585+40</f>
        <v/>
      </c>
      <c r="F586">
        <f>RIGHT(B586,F$1)</f>
        <v/>
      </c>
      <c r="G586" s="132">
        <f>INDEX(GLSShapes!$A$1:$AY$40000,Index!$A586*40-38,1)</f>
        <v/>
      </c>
      <c r="H586" s="113">
        <f>F586&amp;RIGHT(D586,H$1)</f>
        <v/>
      </c>
      <c r="I586" s="210">
        <f>IF(F586&lt;&gt;"0",INDEX(GLSShapes!$A$1:$AY$40000,Index!$A586*40-34,40),0)</f>
        <v/>
      </c>
      <c r="J586" s="210">
        <f>IF(F586&lt;&gt;"0",INDEX(GLSShapes!$A$1:$AY$40000,Index!$A586*40-34,41),0)</f>
        <v/>
      </c>
      <c r="M586" s="210">
        <f>INDEX(GLSShapes!$A$1:$AY$15000,Index!$A586*40-34,44)</f>
        <v/>
      </c>
      <c r="N586" s="210">
        <f>INDEX(GLSShapes!$A$1:$AY$15000,Index!$A586*40-34,45)</f>
        <v/>
      </c>
      <c r="Q586" s="210">
        <f>IF(F586&lt;&gt;"0",INDEX(GLSShapes!$A$1:$AY$15000,Index!$A586*40-34,48),0)</f>
        <v/>
      </c>
      <c r="R586" s="210">
        <f>IF(F586&lt;&gt;"0",INDEX(GLSShapes!$A$1:$AY$15000,Index!$A586*40-34,49),0)</f>
        <v/>
      </c>
    </row>
    <row r="587">
      <c r="A587" s="80">
        <f>A586+1</f>
        <v/>
      </c>
      <c r="B587" s="158">
        <f>INDEX(GLSShapes!$A$1:$AY$40000,Index!$A587*40-39,1)</f>
        <v/>
      </c>
      <c r="C587">
        <f>C$1</f>
        <v/>
      </c>
      <c r="D587" s="133">
        <f>INDEX(GLSShapes!$A$1:$AY$40000,Index!$A587*40-38,2)</f>
        <v/>
      </c>
      <c r="E587" s="155">
        <f>E586+40</f>
        <v/>
      </c>
      <c r="F587">
        <f>RIGHT(B587,F$1)</f>
        <v/>
      </c>
      <c r="G587" s="132">
        <f>INDEX(GLSShapes!$A$1:$AY$40000,Index!$A587*40-38,1)</f>
        <v/>
      </c>
      <c r="H587" s="113">
        <f>F587&amp;RIGHT(D587,H$1)</f>
        <v/>
      </c>
      <c r="I587" s="210">
        <f>IF(F587&lt;&gt;"0",INDEX(GLSShapes!$A$1:$AY$40000,Index!$A587*40-34,40),0)</f>
        <v/>
      </c>
      <c r="J587" s="210">
        <f>IF(F587&lt;&gt;"0",INDEX(GLSShapes!$A$1:$AY$40000,Index!$A587*40-34,41),0)</f>
        <v/>
      </c>
      <c r="M587" s="210">
        <f>INDEX(GLSShapes!$A$1:$AY$15000,Index!$A587*40-34,44)</f>
        <v/>
      </c>
      <c r="N587" s="210">
        <f>INDEX(GLSShapes!$A$1:$AY$15000,Index!$A587*40-34,45)</f>
        <v/>
      </c>
      <c r="Q587" s="210">
        <f>IF(F587&lt;&gt;"0",INDEX(GLSShapes!$A$1:$AY$15000,Index!$A587*40-34,48),0)</f>
        <v/>
      </c>
      <c r="R587" s="210">
        <f>IF(F587&lt;&gt;"0",INDEX(GLSShapes!$A$1:$AY$15000,Index!$A587*40-34,49),0)</f>
        <v/>
      </c>
    </row>
    <row r="588">
      <c r="A588" s="80">
        <f>A587+1</f>
        <v/>
      </c>
      <c r="B588" s="158">
        <f>INDEX(GLSShapes!$A$1:$AY$40000,Index!$A588*40-39,1)</f>
        <v/>
      </c>
      <c r="C588">
        <f>C$1</f>
        <v/>
      </c>
      <c r="D588" s="133">
        <f>INDEX(GLSShapes!$A$1:$AY$40000,Index!$A588*40-38,2)</f>
        <v/>
      </c>
      <c r="E588" s="155">
        <f>E587+40</f>
        <v/>
      </c>
      <c r="F588">
        <f>RIGHT(B588,F$1)</f>
        <v/>
      </c>
      <c r="G588" s="132">
        <f>INDEX(GLSShapes!$A$1:$AY$40000,Index!$A588*40-38,1)</f>
        <v/>
      </c>
      <c r="H588" s="113">
        <f>F588&amp;RIGHT(D588,H$1)</f>
        <v/>
      </c>
      <c r="I588" s="210">
        <f>IF(F588&lt;&gt;"0",INDEX(GLSShapes!$A$1:$AY$40000,Index!$A588*40-34,40),0)</f>
        <v/>
      </c>
      <c r="J588" s="210">
        <f>IF(F588&lt;&gt;"0",INDEX(GLSShapes!$A$1:$AY$40000,Index!$A588*40-34,41),0)</f>
        <v/>
      </c>
      <c r="M588" s="210">
        <f>INDEX(GLSShapes!$A$1:$AY$15000,Index!$A588*40-34,44)</f>
        <v/>
      </c>
      <c r="N588" s="210">
        <f>INDEX(GLSShapes!$A$1:$AY$15000,Index!$A588*40-34,45)</f>
        <v/>
      </c>
      <c r="Q588" s="210">
        <f>IF(F588&lt;&gt;"0",INDEX(GLSShapes!$A$1:$AY$15000,Index!$A588*40-34,48),0)</f>
        <v/>
      </c>
      <c r="R588" s="210">
        <f>IF(F588&lt;&gt;"0",INDEX(GLSShapes!$A$1:$AY$15000,Index!$A588*40-34,49),0)</f>
        <v/>
      </c>
    </row>
    <row r="589">
      <c r="A589" s="80">
        <f>A588+1</f>
        <v/>
      </c>
      <c r="B589" s="158">
        <f>INDEX(GLSShapes!$A$1:$AY$40000,Index!$A589*40-39,1)</f>
        <v/>
      </c>
      <c r="C589">
        <f>C$1</f>
        <v/>
      </c>
      <c r="D589" s="133">
        <f>INDEX(GLSShapes!$A$1:$AY$40000,Index!$A589*40-38,2)</f>
        <v/>
      </c>
      <c r="E589" s="155">
        <f>E588+40</f>
        <v/>
      </c>
      <c r="F589">
        <f>RIGHT(B589,F$1)</f>
        <v/>
      </c>
      <c r="G589" s="132">
        <f>INDEX(GLSShapes!$A$1:$AY$40000,Index!$A589*40-38,1)</f>
        <v/>
      </c>
      <c r="H589" s="113">
        <f>F589&amp;RIGHT(D589,H$1)</f>
        <v/>
      </c>
      <c r="I589" s="210">
        <f>IF(F589&lt;&gt;"0",INDEX(GLSShapes!$A$1:$AY$40000,Index!$A589*40-34,40),0)</f>
        <v/>
      </c>
      <c r="J589" s="210">
        <f>IF(F589&lt;&gt;"0",INDEX(GLSShapes!$A$1:$AY$40000,Index!$A589*40-34,41),0)</f>
        <v/>
      </c>
      <c r="M589" s="210">
        <f>INDEX(GLSShapes!$A$1:$AY$15000,Index!$A589*40-34,44)</f>
        <v/>
      </c>
      <c r="N589" s="210">
        <f>INDEX(GLSShapes!$A$1:$AY$15000,Index!$A589*40-34,45)</f>
        <v/>
      </c>
      <c r="Q589" s="210">
        <f>IF(F589&lt;&gt;"0",INDEX(GLSShapes!$A$1:$AY$15000,Index!$A589*40-34,48),0)</f>
        <v/>
      </c>
      <c r="R589" s="210">
        <f>IF(F589&lt;&gt;"0",INDEX(GLSShapes!$A$1:$AY$15000,Index!$A589*40-34,49),0)</f>
        <v/>
      </c>
    </row>
    <row r="590">
      <c r="A590" s="80">
        <f>A589+1</f>
        <v/>
      </c>
      <c r="B590" s="158">
        <f>INDEX(GLSShapes!$A$1:$AY$40000,Index!$A590*40-39,1)</f>
        <v/>
      </c>
      <c r="C590">
        <f>C$1</f>
        <v/>
      </c>
      <c r="D590" s="133">
        <f>INDEX(GLSShapes!$A$1:$AY$40000,Index!$A590*40-38,2)</f>
        <v/>
      </c>
      <c r="E590" s="155">
        <f>E589+40</f>
        <v/>
      </c>
      <c r="F590">
        <f>RIGHT(B590,F$1)</f>
        <v/>
      </c>
      <c r="G590" s="132">
        <f>INDEX(GLSShapes!$A$1:$AY$40000,Index!$A590*40-38,1)</f>
        <v/>
      </c>
      <c r="H590" s="113">
        <f>F590&amp;RIGHT(D590,H$1)</f>
        <v/>
      </c>
      <c r="I590" s="210">
        <f>IF(F590&lt;&gt;"0",INDEX(GLSShapes!$A$1:$AY$40000,Index!$A590*40-34,40),0)</f>
        <v/>
      </c>
      <c r="J590" s="210">
        <f>IF(F590&lt;&gt;"0",INDEX(GLSShapes!$A$1:$AY$40000,Index!$A590*40-34,41),0)</f>
        <v/>
      </c>
      <c r="M590" s="210">
        <f>INDEX(GLSShapes!$A$1:$AY$15000,Index!$A590*40-34,44)</f>
        <v/>
      </c>
      <c r="N590" s="210">
        <f>INDEX(GLSShapes!$A$1:$AY$15000,Index!$A590*40-34,45)</f>
        <v/>
      </c>
      <c r="Q590" s="210">
        <f>IF(F590&lt;&gt;"0",INDEX(GLSShapes!$A$1:$AY$15000,Index!$A590*40-34,48),0)</f>
        <v/>
      </c>
      <c r="R590" s="210">
        <f>IF(F590&lt;&gt;"0",INDEX(GLSShapes!$A$1:$AY$15000,Index!$A590*40-34,49),0)</f>
        <v/>
      </c>
    </row>
    <row r="591">
      <c r="A591" s="80">
        <f>A590+1</f>
        <v/>
      </c>
      <c r="B591" s="158">
        <f>INDEX(GLSShapes!$A$1:$AY$40000,Index!$A591*40-39,1)</f>
        <v/>
      </c>
      <c r="C591">
        <f>C$1</f>
        <v/>
      </c>
      <c r="D591" s="133">
        <f>INDEX(GLSShapes!$A$1:$AY$40000,Index!$A591*40-38,2)</f>
        <v/>
      </c>
      <c r="E591" s="155">
        <f>E590+40</f>
        <v/>
      </c>
      <c r="F591">
        <f>RIGHT(B591,F$1)</f>
        <v/>
      </c>
      <c r="G591" s="132">
        <f>INDEX(GLSShapes!$A$1:$AY$40000,Index!$A591*40-38,1)</f>
        <v/>
      </c>
      <c r="H591" s="113">
        <f>F591&amp;RIGHT(D591,H$1)</f>
        <v/>
      </c>
      <c r="I591" s="210">
        <f>IF(F591&lt;&gt;"0",INDEX(GLSShapes!$A$1:$AY$40000,Index!$A591*40-34,40),0)</f>
        <v/>
      </c>
      <c r="J591" s="210">
        <f>IF(F591&lt;&gt;"0",INDEX(GLSShapes!$A$1:$AY$40000,Index!$A591*40-34,41),0)</f>
        <v/>
      </c>
      <c r="M591" s="210">
        <f>INDEX(GLSShapes!$A$1:$AY$15000,Index!$A591*40-34,44)</f>
        <v/>
      </c>
      <c r="N591" s="210">
        <f>INDEX(GLSShapes!$A$1:$AY$15000,Index!$A591*40-34,45)</f>
        <v/>
      </c>
      <c r="Q591" s="210">
        <f>IF(F591&lt;&gt;"0",INDEX(GLSShapes!$A$1:$AY$15000,Index!$A591*40-34,48),0)</f>
        <v/>
      </c>
      <c r="R591" s="210">
        <f>IF(F591&lt;&gt;"0",INDEX(GLSShapes!$A$1:$AY$15000,Index!$A591*40-34,49),0)</f>
        <v/>
      </c>
    </row>
    <row r="592">
      <c r="A592" s="80">
        <f>A591+1</f>
        <v/>
      </c>
      <c r="B592" s="158">
        <f>INDEX(GLSShapes!$A$1:$AY$40000,Index!$A592*40-39,1)</f>
        <v/>
      </c>
      <c r="C592">
        <f>C$1</f>
        <v/>
      </c>
      <c r="D592" s="133">
        <f>INDEX(GLSShapes!$A$1:$AY$40000,Index!$A592*40-38,2)</f>
        <v/>
      </c>
      <c r="E592" s="155">
        <f>E591+40</f>
        <v/>
      </c>
      <c r="F592">
        <f>RIGHT(B592,F$1)</f>
        <v/>
      </c>
      <c r="G592" s="132">
        <f>INDEX(GLSShapes!$A$1:$AY$40000,Index!$A592*40-38,1)</f>
        <v/>
      </c>
      <c r="H592" s="113">
        <f>F592&amp;RIGHT(D592,H$1)</f>
        <v/>
      </c>
      <c r="I592" s="210">
        <f>IF(F592&lt;&gt;"0",INDEX(GLSShapes!$A$1:$AY$40000,Index!$A592*40-34,40),0)</f>
        <v/>
      </c>
      <c r="J592" s="210">
        <f>IF(F592&lt;&gt;"0",INDEX(GLSShapes!$A$1:$AY$40000,Index!$A592*40-34,41),0)</f>
        <v/>
      </c>
      <c r="M592" s="210">
        <f>INDEX(GLSShapes!$A$1:$AY$15000,Index!$A592*40-34,44)</f>
        <v/>
      </c>
      <c r="N592" s="210">
        <f>INDEX(GLSShapes!$A$1:$AY$15000,Index!$A592*40-34,45)</f>
        <v/>
      </c>
      <c r="Q592" s="210">
        <f>IF(F592&lt;&gt;"0",INDEX(GLSShapes!$A$1:$AY$15000,Index!$A592*40-34,48),0)</f>
        <v/>
      </c>
      <c r="R592" s="210">
        <f>IF(F592&lt;&gt;"0",INDEX(GLSShapes!$A$1:$AY$15000,Index!$A592*40-34,49),0)</f>
        <v/>
      </c>
    </row>
    <row r="593">
      <c r="A593" s="80">
        <f>A592+1</f>
        <v/>
      </c>
      <c r="B593" s="158">
        <f>INDEX(GLSShapes!$A$1:$AY$40000,Index!$A593*40-39,1)</f>
        <v/>
      </c>
      <c r="C593">
        <f>C$1</f>
        <v/>
      </c>
      <c r="D593" s="133">
        <f>INDEX(GLSShapes!$A$1:$AY$40000,Index!$A593*40-38,2)</f>
        <v/>
      </c>
      <c r="E593" s="155">
        <f>E592+40</f>
        <v/>
      </c>
      <c r="F593">
        <f>RIGHT(B593,F$1)</f>
        <v/>
      </c>
      <c r="G593" s="132">
        <f>INDEX(GLSShapes!$A$1:$AY$40000,Index!$A593*40-38,1)</f>
        <v/>
      </c>
      <c r="H593" s="113">
        <f>F593&amp;RIGHT(D593,H$1)</f>
        <v/>
      </c>
      <c r="I593" s="210">
        <f>IF(F593&lt;&gt;"0",INDEX(GLSShapes!$A$1:$AY$40000,Index!$A593*40-34,40),0)</f>
        <v/>
      </c>
      <c r="J593" s="210">
        <f>IF(F593&lt;&gt;"0",INDEX(GLSShapes!$A$1:$AY$40000,Index!$A593*40-34,41),0)</f>
        <v/>
      </c>
      <c r="M593" s="210">
        <f>INDEX(GLSShapes!$A$1:$AY$15000,Index!$A593*40-34,44)</f>
        <v/>
      </c>
      <c r="N593" s="210">
        <f>INDEX(GLSShapes!$A$1:$AY$15000,Index!$A593*40-34,45)</f>
        <v/>
      </c>
      <c r="Q593" s="210">
        <f>IF(F593&lt;&gt;"0",INDEX(GLSShapes!$A$1:$AY$15000,Index!$A593*40-34,48),0)</f>
        <v/>
      </c>
      <c r="R593" s="210">
        <f>IF(F593&lt;&gt;"0",INDEX(GLSShapes!$A$1:$AY$15000,Index!$A593*40-34,49),0)</f>
        <v/>
      </c>
    </row>
    <row r="594">
      <c r="A594" s="80">
        <f>A593+1</f>
        <v/>
      </c>
      <c r="B594" s="158">
        <f>INDEX(GLSShapes!$A$1:$AY$40000,Index!$A594*40-39,1)</f>
        <v/>
      </c>
      <c r="C594">
        <f>C$1</f>
        <v/>
      </c>
      <c r="D594" s="133">
        <f>INDEX(GLSShapes!$A$1:$AY$40000,Index!$A594*40-38,2)</f>
        <v/>
      </c>
      <c r="E594" s="155">
        <f>E593+40</f>
        <v/>
      </c>
      <c r="F594">
        <f>RIGHT(B594,F$1)</f>
        <v/>
      </c>
      <c r="G594" s="132">
        <f>INDEX(GLSShapes!$A$1:$AY$40000,Index!$A594*40-38,1)</f>
        <v/>
      </c>
      <c r="H594" s="113">
        <f>F594&amp;RIGHT(D594,H$1)</f>
        <v/>
      </c>
      <c r="I594" s="210">
        <f>IF(F594&lt;&gt;"0",INDEX(GLSShapes!$A$1:$AY$40000,Index!$A594*40-34,40),0)</f>
        <v/>
      </c>
      <c r="J594" s="210">
        <f>IF(F594&lt;&gt;"0",INDEX(GLSShapes!$A$1:$AY$40000,Index!$A594*40-34,41),0)</f>
        <v/>
      </c>
      <c r="M594" s="210">
        <f>INDEX(GLSShapes!$A$1:$AY$15000,Index!$A594*40-34,44)</f>
        <v/>
      </c>
      <c r="N594" s="210">
        <f>INDEX(GLSShapes!$A$1:$AY$15000,Index!$A594*40-34,45)</f>
        <v/>
      </c>
      <c r="Q594" s="210">
        <f>IF(F594&lt;&gt;"0",INDEX(GLSShapes!$A$1:$AY$15000,Index!$A594*40-34,48),0)</f>
        <v/>
      </c>
      <c r="R594" s="210">
        <f>IF(F594&lt;&gt;"0",INDEX(GLSShapes!$A$1:$AY$15000,Index!$A594*40-34,49),0)</f>
        <v/>
      </c>
    </row>
    <row r="595">
      <c r="A595" s="80">
        <f>A594+1</f>
        <v/>
      </c>
      <c r="B595" s="158">
        <f>INDEX(GLSShapes!$A$1:$AY$40000,Index!$A595*40-39,1)</f>
        <v/>
      </c>
      <c r="C595">
        <f>C$1</f>
        <v/>
      </c>
      <c r="D595" s="133">
        <f>INDEX(GLSShapes!$A$1:$AY$40000,Index!$A595*40-38,2)</f>
        <v/>
      </c>
      <c r="E595" s="155">
        <f>E594+40</f>
        <v/>
      </c>
      <c r="F595">
        <f>RIGHT(B595,F$1)</f>
        <v/>
      </c>
      <c r="G595" s="132">
        <f>INDEX(GLSShapes!$A$1:$AY$40000,Index!$A595*40-38,1)</f>
        <v/>
      </c>
      <c r="H595" s="113">
        <f>F595&amp;RIGHT(D595,H$1)</f>
        <v/>
      </c>
      <c r="I595" s="210">
        <f>IF(F595&lt;&gt;"0",INDEX(GLSShapes!$A$1:$AY$40000,Index!$A595*40-34,40),0)</f>
        <v/>
      </c>
      <c r="J595" s="210">
        <f>IF(F595&lt;&gt;"0",INDEX(GLSShapes!$A$1:$AY$40000,Index!$A595*40-34,41),0)</f>
        <v/>
      </c>
      <c r="M595" s="210">
        <f>INDEX(GLSShapes!$A$1:$AY$15000,Index!$A595*40-34,44)</f>
        <v/>
      </c>
      <c r="N595" s="210">
        <f>INDEX(GLSShapes!$A$1:$AY$15000,Index!$A595*40-34,45)</f>
        <v/>
      </c>
      <c r="Q595" s="210">
        <f>IF(F595&lt;&gt;"0",INDEX(GLSShapes!$A$1:$AY$15000,Index!$A595*40-34,48),0)</f>
        <v/>
      </c>
      <c r="R595" s="210">
        <f>IF(F595&lt;&gt;"0",INDEX(GLSShapes!$A$1:$AY$15000,Index!$A595*40-34,49),0)</f>
        <v/>
      </c>
    </row>
    <row r="596">
      <c r="A596" s="80">
        <f>A595+1</f>
        <v/>
      </c>
      <c r="B596" s="158">
        <f>INDEX(GLSShapes!$A$1:$AY$40000,Index!$A596*40-39,1)</f>
        <v/>
      </c>
      <c r="C596">
        <f>C$1</f>
        <v/>
      </c>
      <c r="D596" s="133">
        <f>INDEX(GLSShapes!$A$1:$AY$40000,Index!$A596*40-38,2)</f>
        <v/>
      </c>
      <c r="E596" s="155">
        <f>E595+40</f>
        <v/>
      </c>
      <c r="F596">
        <f>RIGHT(B596,F$1)</f>
        <v/>
      </c>
      <c r="G596" s="132">
        <f>INDEX(GLSShapes!$A$1:$AY$40000,Index!$A596*40-38,1)</f>
        <v/>
      </c>
      <c r="H596" s="113">
        <f>F596&amp;RIGHT(D596,H$1)</f>
        <v/>
      </c>
      <c r="I596" s="210">
        <f>IF(F596&lt;&gt;"0",INDEX(GLSShapes!$A$1:$AY$40000,Index!$A596*40-34,40),0)</f>
        <v/>
      </c>
      <c r="J596" s="210">
        <f>IF(F596&lt;&gt;"0",INDEX(GLSShapes!$A$1:$AY$40000,Index!$A596*40-34,41),0)</f>
        <v/>
      </c>
      <c r="M596" s="210">
        <f>INDEX(GLSShapes!$A$1:$AY$15000,Index!$A596*40-34,44)</f>
        <v/>
      </c>
      <c r="N596" s="210">
        <f>INDEX(GLSShapes!$A$1:$AY$15000,Index!$A596*40-34,45)</f>
        <v/>
      </c>
      <c r="Q596" s="210">
        <f>IF(F596&lt;&gt;"0",INDEX(GLSShapes!$A$1:$AY$15000,Index!$A596*40-34,48),0)</f>
        <v/>
      </c>
      <c r="R596" s="210">
        <f>IF(F596&lt;&gt;"0",INDEX(GLSShapes!$A$1:$AY$15000,Index!$A596*40-34,49),0)</f>
        <v/>
      </c>
    </row>
    <row r="597">
      <c r="A597" s="80">
        <f>A596+1</f>
        <v/>
      </c>
      <c r="B597" s="158">
        <f>INDEX(GLSShapes!$A$1:$AY$40000,Index!$A597*40-39,1)</f>
        <v/>
      </c>
      <c r="C597">
        <f>C$1</f>
        <v/>
      </c>
      <c r="D597" s="133">
        <f>INDEX(GLSShapes!$A$1:$AY$40000,Index!$A597*40-38,2)</f>
        <v/>
      </c>
      <c r="E597" s="155">
        <f>E596+40</f>
        <v/>
      </c>
      <c r="F597">
        <f>RIGHT(B597,F$1)</f>
        <v/>
      </c>
      <c r="G597" s="132">
        <f>INDEX(GLSShapes!$A$1:$AY$40000,Index!$A597*40-38,1)</f>
        <v/>
      </c>
      <c r="H597" s="113">
        <f>F597&amp;RIGHT(D597,H$1)</f>
        <v/>
      </c>
      <c r="I597" s="210">
        <f>IF(F597&lt;&gt;"0",INDEX(GLSShapes!$A$1:$AY$40000,Index!$A597*40-34,40),0)</f>
        <v/>
      </c>
      <c r="J597" s="210">
        <f>IF(F597&lt;&gt;"0",INDEX(GLSShapes!$A$1:$AY$40000,Index!$A597*40-34,41),0)</f>
        <v/>
      </c>
      <c r="M597" s="210">
        <f>INDEX(GLSShapes!$A$1:$AY$15000,Index!$A597*40-34,44)</f>
        <v/>
      </c>
      <c r="N597" s="210">
        <f>INDEX(GLSShapes!$A$1:$AY$15000,Index!$A597*40-34,45)</f>
        <v/>
      </c>
      <c r="Q597" s="210">
        <f>IF(F597&lt;&gt;"0",INDEX(GLSShapes!$A$1:$AY$15000,Index!$A597*40-34,48),0)</f>
        <v/>
      </c>
      <c r="R597" s="210">
        <f>IF(F597&lt;&gt;"0",INDEX(GLSShapes!$A$1:$AY$15000,Index!$A597*40-34,49),0)</f>
        <v/>
      </c>
    </row>
    <row r="598">
      <c r="A598" s="80">
        <f>A597+1</f>
        <v/>
      </c>
      <c r="B598" s="158">
        <f>INDEX(GLSShapes!$A$1:$AY$40000,Index!$A598*40-39,1)</f>
        <v/>
      </c>
      <c r="C598">
        <f>C$1</f>
        <v/>
      </c>
      <c r="D598" s="133">
        <f>INDEX(GLSShapes!$A$1:$AY$40000,Index!$A598*40-38,2)</f>
        <v/>
      </c>
      <c r="E598" s="155">
        <f>E597+40</f>
        <v/>
      </c>
      <c r="F598">
        <f>RIGHT(B598,F$1)</f>
        <v/>
      </c>
      <c r="G598" s="132">
        <f>INDEX(GLSShapes!$A$1:$AY$40000,Index!$A598*40-38,1)</f>
        <v/>
      </c>
      <c r="H598" s="113">
        <f>F598&amp;RIGHT(D598,H$1)</f>
        <v/>
      </c>
      <c r="I598" s="210">
        <f>IF(F598&lt;&gt;"0",INDEX(GLSShapes!$A$1:$AY$40000,Index!$A598*40-34,40),0)</f>
        <v/>
      </c>
      <c r="J598" s="210">
        <f>IF(F598&lt;&gt;"0",INDEX(GLSShapes!$A$1:$AY$40000,Index!$A598*40-34,41),0)</f>
        <v/>
      </c>
      <c r="M598" s="210">
        <f>INDEX(GLSShapes!$A$1:$AY$15000,Index!$A598*40-34,44)</f>
        <v/>
      </c>
      <c r="N598" s="210">
        <f>INDEX(GLSShapes!$A$1:$AY$15000,Index!$A598*40-34,45)</f>
        <v/>
      </c>
      <c r="Q598" s="210">
        <f>IF(F598&lt;&gt;"0",INDEX(GLSShapes!$A$1:$AY$15000,Index!$A598*40-34,48),0)</f>
        <v/>
      </c>
      <c r="R598" s="210">
        <f>IF(F598&lt;&gt;"0",INDEX(GLSShapes!$A$1:$AY$15000,Index!$A598*40-34,49),0)</f>
        <v/>
      </c>
    </row>
    <row r="599">
      <c r="A599" s="80">
        <f>A598+1</f>
        <v/>
      </c>
      <c r="B599" s="158">
        <f>INDEX(GLSShapes!$A$1:$AY$40000,Index!$A599*40-39,1)</f>
        <v/>
      </c>
      <c r="C599">
        <f>C$1</f>
        <v/>
      </c>
      <c r="D599" s="133">
        <f>INDEX(GLSShapes!$A$1:$AY$40000,Index!$A599*40-38,2)</f>
        <v/>
      </c>
      <c r="E599" s="155">
        <f>E598+40</f>
        <v/>
      </c>
      <c r="F599">
        <f>RIGHT(B599,F$1)</f>
        <v/>
      </c>
      <c r="G599" s="132">
        <f>INDEX(GLSShapes!$A$1:$AY$40000,Index!$A599*40-38,1)</f>
        <v/>
      </c>
      <c r="H599" s="113">
        <f>F599&amp;RIGHT(D599,H$1)</f>
        <v/>
      </c>
      <c r="I599" s="210">
        <f>IF(F599&lt;&gt;"0",INDEX(GLSShapes!$A$1:$AY$40000,Index!$A599*40-34,40),0)</f>
        <v/>
      </c>
      <c r="J599" s="210">
        <f>IF(F599&lt;&gt;"0",INDEX(GLSShapes!$A$1:$AY$40000,Index!$A599*40-34,41),0)</f>
        <v/>
      </c>
      <c r="M599" s="210">
        <f>INDEX(GLSShapes!$A$1:$AY$15000,Index!$A599*40-34,44)</f>
        <v/>
      </c>
      <c r="N599" s="210">
        <f>INDEX(GLSShapes!$A$1:$AY$15000,Index!$A599*40-34,45)</f>
        <v/>
      </c>
      <c r="Q599" s="210">
        <f>IF(F599&lt;&gt;"0",INDEX(GLSShapes!$A$1:$AY$15000,Index!$A599*40-34,48),0)</f>
        <v/>
      </c>
      <c r="R599" s="210">
        <f>IF(F599&lt;&gt;"0",INDEX(GLSShapes!$A$1:$AY$15000,Index!$A599*40-34,49),0)</f>
        <v/>
      </c>
    </row>
    <row r="600">
      <c r="A600" s="80">
        <f>A599+1</f>
        <v/>
      </c>
      <c r="B600" s="158">
        <f>INDEX(GLSShapes!$A$1:$AY$40000,Index!$A600*40-39,1)</f>
        <v/>
      </c>
      <c r="C600">
        <f>C$1</f>
        <v/>
      </c>
      <c r="D600" s="133">
        <f>INDEX(GLSShapes!$A$1:$AY$40000,Index!$A600*40-38,2)</f>
        <v/>
      </c>
      <c r="E600" s="155">
        <f>E599+40</f>
        <v/>
      </c>
      <c r="F600">
        <f>RIGHT(B600,F$1)</f>
        <v/>
      </c>
      <c r="G600" s="132">
        <f>INDEX(GLSShapes!$A$1:$AY$40000,Index!$A600*40-38,1)</f>
        <v/>
      </c>
      <c r="H600" s="113">
        <f>F600&amp;RIGHT(D600,H$1)</f>
        <v/>
      </c>
      <c r="I600" s="210">
        <f>IF(F600&lt;&gt;"0",INDEX(GLSShapes!$A$1:$AY$40000,Index!$A600*40-34,40),0)</f>
        <v/>
      </c>
      <c r="J600" s="210">
        <f>IF(F600&lt;&gt;"0",INDEX(GLSShapes!$A$1:$AY$40000,Index!$A600*40-34,41),0)</f>
        <v/>
      </c>
      <c r="M600" s="210">
        <f>INDEX(GLSShapes!$A$1:$AY$15000,Index!$A600*40-34,44)</f>
        <v/>
      </c>
      <c r="N600" s="210">
        <f>INDEX(GLSShapes!$A$1:$AY$15000,Index!$A600*40-34,45)</f>
        <v/>
      </c>
      <c r="Q600" s="210">
        <f>IF(F600&lt;&gt;"0",INDEX(GLSShapes!$A$1:$AY$15000,Index!$A600*40-34,48),0)</f>
        <v/>
      </c>
      <c r="R600" s="210">
        <f>IF(F600&lt;&gt;"0",INDEX(GLSShapes!$A$1:$AY$15000,Index!$A600*40-34,49),0)</f>
        <v/>
      </c>
    </row>
    <row r="601">
      <c r="A601" s="80">
        <f>A600+1</f>
        <v/>
      </c>
      <c r="B601" s="158">
        <f>INDEX(GLSShapes!$A$1:$AY$40000,Index!$A601*40-39,1)</f>
        <v/>
      </c>
      <c r="C601">
        <f>C$1</f>
        <v/>
      </c>
      <c r="D601" s="133">
        <f>INDEX(GLSShapes!$A$1:$AY$40000,Index!$A601*40-38,2)</f>
        <v/>
      </c>
      <c r="E601" s="155">
        <f>E600+40</f>
        <v/>
      </c>
      <c r="F601">
        <f>RIGHT(B601,F$1)</f>
        <v/>
      </c>
      <c r="G601" s="132">
        <f>INDEX(GLSShapes!$A$1:$AY$40000,Index!$A601*40-38,1)</f>
        <v/>
      </c>
      <c r="H601" s="113">
        <f>F601&amp;RIGHT(D601,H$1)</f>
        <v/>
      </c>
      <c r="I601" s="210">
        <f>IF(F601&lt;&gt;"0",INDEX(GLSShapes!$A$1:$AY$40000,Index!$A601*40-34,40),0)</f>
        <v/>
      </c>
      <c r="J601" s="210">
        <f>IF(F601&lt;&gt;"0",INDEX(GLSShapes!$A$1:$AY$40000,Index!$A601*40-34,41),0)</f>
        <v/>
      </c>
      <c r="M601" s="210">
        <f>INDEX(GLSShapes!$A$1:$AY$15000,Index!$A601*40-34,44)</f>
        <v/>
      </c>
      <c r="N601" s="210">
        <f>INDEX(GLSShapes!$A$1:$AY$15000,Index!$A601*40-34,45)</f>
        <v/>
      </c>
      <c r="Q601" s="210">
        <f>IF(F601&lt;&gt;"0",INDEX(GLSShapes!$A$1:$AY$15000,Index!$A601*40-34,48),0)</f>
        <v/>
      </c>
      <c r="R601" s="210">
        <f>IF(F601&lt;&gt;"0",INDEX(GLSShapes!$A$1:$AY$15000,Index!$A601*40-34,49),0)</f>
        <v/>
      </c>
    </row>
    <row r="602">
      <c r="A602" s="80">
        <f>A601+1</f>
        <v/>
      </c>
      <c r="B602" s="158">
        <f>INDEX(GLSShapes!$A$1:$AY$40000,Index!$A602*40-39,1)</f>
        <v/>
      </c>
      <c r="C602">
        <f>C$1</f>
        <v/>
      </c>
      <c r="D602" s="133">
        <f>INDEX(GLSShapes!$A$1:$AY$40000,Index!$A602*40-38,2)</f>
        <v/>
      </c>
      <c r="E602" s="155">
        <f>E601+40</f>
        <v/>
      </c>
      <c r="F602">
        <f>RIGHT(B602,F$1)</f>
        <v/>
      </c>
      <c r="G602" s="132">
        <f>INDEX(GLSShapes!$A$1:$AY$40000,Index!$A602*40-38,1)</f>
        <v/>
      </c>
      <c r="H602" s="113">
        <f>F602&amp;RIGHT(D602,H$1)</f>
        <v/>
      </c>
      <c r="I602" s="210">
        <f>IF(F602&lt;&gt;"0",INDEX(GLSShapes!$A$1:$AY$40000,Index!$A602*40-34,40),0)</f>
        <v/>
      </c>
      <c r="J602" s="210">
        <f>IF(F602&lt;&gt;"0",INDEX(GLSShapes!$A$1:$AY$40000,Index!$A602*40-34,41),0)</f>
        <v/>
      </c>
      <c r="M602" s="210">
        <f>INDEX(GLSShapes!$A$1:$AY$15000,Index!$A602*40-34,44)</f>
        <v/>
      </c>
      <c r="N602" s="210">
        <f>INDEX(GLSShapes!$A$1:$AY$15000,Index!$A602*40-34,45)</f>
        <v/>
      </c>
      <c r="Q602" s="210">
        <f>IF(F602&lt;&gt;"0",INDEX(GLSShapes!$A$1:$AY$15000,Index!$A602*40-34,48),0)</f>
        <v/>
      </c>
      <c r="R602" s="210">
        <f>IF(F602&lt;&gt;"0",INDEX(GLSShapes!$A$1:$AY$15000,Index!$A602*40-34,49),0)</f>
        <v/>
      </c>
    </row>
    <row r="603">
      <c r="A603" s="80">
        <f>A602+1</f>
        <v/>
      </c>
      <c r="B603" s="158">
        <f>INDEX(GLSShapes!$A$1:$AY$40000,Index!$A603*40-39,1)</f>
        <v/>
      </c>
      <c r="C603">
        <f>C$1</f>
        <v/>
      </c>
      <c r="D603" s="133">
        <f>INDEX(GLSShapes!$A$1:$AY$40000,Index!$A603*40-38,2)</f>
        <v/>
      </c>
      <c r="E603" s="155">
        <f>E602+40</f>
        <v/>
      </c>
      <c r="F603">
        <f>RIGHT(B603,F$1)</f>
        <v/>
      </c>
      <c r="G603" s="132">
        <f>INDEX(GLSShapes!$A$1:$AY$40000,Index!$A603*40-38,1)</f>
        <v/>
      </c>
      <c r="H603" s="113">
        <f>F603&amp;RIGHT(D603,H$1)</f>
        <v/>
      </c>
      <c r="I603" s="210">
        <f>IF(F603&lt;&gt;"0",INDEX(GLSShapes!$A$1:$AY$40000,Index!$A603*40-34,40),0)</f>
        <v/>
      </c>
      <c r="J603" s="210">
        <f>IF(F603&lt;&gt;"0",INDEX(GLSShapes!$A$1:$AY$40000,Index!$A603*40-34,41),0)</f>
        <v/>
      </c>
      <c r="M603" s="210">
        <f>INDEX(GLSShapes!$A$1:$AY$15000,Index!$A603*40-34,44)</f>
        <v/>
      </c>
      <c r="N603" s="210">
        <f>INDEX(GLSShapes!$A$1:$AY$15000,Index!$A603*40-34,45)</f>
        <v/>
      </c>
      <c r="Q603" s="210">
        <f>IF(F603&lt;&gt;"0",INDEX(GLSShapes!$A$1:$AY$15000,Index!$A603*40-34,48),0)</f>
        <v/>
      </c>
      <c r="R603" s="210">
        <f>IF(F603&lt;&gt;"0",INDEX(GLSShapes!$A$1:$AY$15000,Index!$A603*40-34,49),0)</f>
        <v/>
      </c>
    </row>
    <row r="604">
      <c r="A604" s="80">
        <f>A603+1</f>
        <v/>
      </c>
      <c r="B604" s="158">
        <f>INDEX(GLSShapes!$A$1:$AY$40000,Index!$A604*40-39,1)</f>
        <v/>
      </c>
      <c r="C604">
        <f>C$1</f>
        <v/>
      </c>
      <c r="D604" s="133">
        <f>INDEX(GLSShapes!$A$1:$AY$40000,Index!$A604*40-38,2)</f>
        <v/>
      </c>
      <c r="E604" s="155">
        <f>E603+40</f>
        <v/>
      </c>
      <c r="F604">
        <f>RIGHT(B604,F$1)</f>
        <v/>
      </c>
      <c r="G604" s="132">
        <f>INDEX(GLSShapes!$A$1:$AY$40000,Index!$A604*40-38,1)</f>
        <v/>
      </c>
      <c r="H604" s="113">
        <f>F604&amp;RIGHT(D604,H$1)</f>
        <v/>
      </c>
      <c r="I604" s="210">
        <f>IF(F604&lt;&gt;"0",INDEX(GLSShapes!$A$1:$AY$40000,Index!$A604*40-34,40),0)</f>
        <v/>
      </c>
      <c r="J604" s="210">
        <f>IF(F604&lt;&gt;"0",INDEX(GLSShapes!$A$1:$AY$40000,Index!$A604*40-34,41),0)</f>
        <v/>
      </c>
      <c r="M604" s="210">
        <f>INDEX(GLSShapes!$A$1:$AY$15000,Index!$A604*40-34,44)</f>
        <v/>
      </c>
      <c r="N604" s="210">
        <f>INDEX(GLSShapes!$A$1:$AY$15000,Index!$A604*40-34,45)</f>
        <v/>
      </c>
      <c r="Q604" s="210">
        <f>IF(F604&lt;&gt;"0",INDEX(GLSShapes!$A$1:$AY$15000,Index!$A604*40-34,48),0)</f>
        <v/>
      </c>
      <c r="R604" s="210">
        <f>IF(F604&lt;&gt;"0",INDEX(GLSShapes!$A$1:$AY$15000,Index!$A604*40-34,49),0)</f>
        <v/>
      </c>
    </row>
    <row r="605">
      <c r="A605" s="80">
        <f>A604+1</f>
        <v/>
      </c>
      <c r="B605" s="158">
        <f>INDEX(GLSShapes!$A$1:$AY$40000,Index!$A605*40-39,1)</f>
        <v/>
      </c>
      <c r="C605">
        <f>C$1</f>
        <v/>
      </c>
      <c r="D605" s="133">
        <f>INDEX(GLSShapes!$A$1:$AY$40000,Index!$A605*40-38,2)</f>
        <v/>
      </c>
      <c r="E605" s="155">
        <f>E604+40</f>
        <v/>
      </c>
      <c r="F605">
        <f>RIGHT(B605,F$1)</f>
        <v/>
      </c>
      <c r="G605" s="132">
        <f>INDEX(GLSShapes!$A$1:$AY$40000,Index!$A605*40-38,1)</f>
        <v/>
      </c>
      <c r="H605" s="113">
        <f>F605&amp;RIGHT(D605,H$1)</f>
        <v/>
      </c>
      <c r="I605" s="210">
        <f>IF(F605&lt;&gt;"0",INDEX(GLSShapes!$A$1:$AY$40000,Index!$A605*40-34,40),0)</f>
        <v/>
      </c>
      <c r="J605" s="210">
        <f>IF(F605&lt;&gt;"0",INDEX(GLSShapes!$A$1:$AY$40000,Index!$A605*40-34,41),0)</f>
        <v/>
      </c>
      <c r="M605" s="210">
        <f>INDEX(GLSShapes!$A$1:$AY$15000,Index!$A605*40-34,44)</f>
        <v/>
      </c>
      <c r="N605" s="210">
        <f>INDEX(GLSShapes!$A$1:$AY$15000,Index!$A605*40-34,45)</f>
        <v/>
      </c>
      <c r="Q605" s="210">
        <f>IF(F605&lt;&gt;"0",INDEX(GLSShapes!$A$1:$AY$15000,Index!$A605*40-34,48),0)</f>
        <v/>
      </c>
      <c r="R605" s="210">
        <f>IF(F605&lt;&gt;"0",INDEX(GLSShapes!$A$1:$AY$15000,Index!$A605*40-34,49),0)</f>
        <v/>
      </c>
    </row>
    <row r="606">
      <c r="A606" s="80">
        <f>A605+1</f>
        <v/>
      </c>
      <c r="B606" s="158">
        <f>INDEX(GLSShapes!$A$1:$AY$40000,Index!$A606*40-39,1)</f>
        <v/>
      </c>
      <c r="C606">
        <f>C$1</f>
        <v/>
      </c>
      <c r="D606" s="133">
        <f>INDEX(GLSShapes!$A$1:$AY$40000,Index!$A606*40-38,2)</f>
        <v/>
      </c>
      <c r="E606" s="155">
        <f>E605+40</f>
        <v/>
      </c>
      <c r="F606">
        <f>RIGHT(B606,F$1)</f>
        <v/>
      </c>
      <c r="G606" s="132">
        <f>INDEX(GLSShapes!$A$1:$AY$40000,Index!$A606*40-38,1)</f>
        <v/>
      </c>
      <c r="H606" s="113">
        <f>F606&amp;RIGHT(D606,H$1)</f>
        <v/>
      </c>
      <c r="I606" s="210">
        <f>IF(F606&lt;&gt;"0",INDEX(GLSShapes!$A$1:$AY$40000,Index!$A606*40-34,40),0)</f>
        <v/>
      </c>
      <c r="J606" s="210">
        <f>IF(F606&lt;&gt;"0",INDEX(GLSShapes!$A$1:$AY$40000,Index!$A606*40-34,41),0)</f>
        <v/>
      </c>
      <c r="M606" s="210">
        <f>INDEX(GLSShapes!$A$1:$AY$15000,Index!$A606*40-34,44)</f>
        <v/>
      </c>
      <c r="N606" s="210">
        <f>INDEX(GLSShapes!$A$1:$AY$15000,Index!$A606*40-34,45)</f>
        <v/>
      </c>
      <c r="Q606" s="210">
        <f>IF(F606&lt;&gt;"0",INDEX(GLSShapes!$A$1:$AY$15000,Index!$A606*40-34,48),0)</f>
        <v/>
      </c>
      <c r="R606" s="210">
        <f>IF(F606&lt;&gt;"0",INDEX(GLSShapes!$A$1:$AY$15000,Index!$A606*40-34,49),0)</f>
        <v/>
      </c>
    </row>
    <row r="607">
      <c r="A607" s="80">
        <f>A606+1</f>
        <v/>
      </c>
      <c r="B607" s="158">
        <f>INDEX(GLSShapes!$A$1:$AY$40000,Index!$A607*40-39,1)</f>
        <v/>
      </c>
      <c r="C607">
        <f>C$1</f>
        <v/>
      </c>
      <c r="D607" s="133">
        <f>INDEX(GLSShapes!$A$1:$AY$40000,Index!$A607*40-38,2)</f>
        <v/>
      </c>
      <c r="E607" s="155">
        <f>E606+40</f>
        <v/>
      </c>
      <c r="F607">
        <f>RIGHT(B607,F$1)</f>
        <v/>
      </c>
      <c r="G607" s="132">
        <f>INDEX(GLSShapes!$A$1:$AY$40000,Index!$A607*40-38,1)</f>
        <v/>
      </c>
      <c r="H607" s="113">
        <f>F607&amp;RIGHT(D607,H$1)</f>
        <v/>
      </c>
      <c r="I607" s="210">
        <f>IF(F607&lt;&gt;"0",INDEX(GLSShapes!$A$1:$AY$40000,Index!$A607*40-34,40),0)</f>
        <v/>
      </c>
      <c r="J607" s="210">
        <f>IF(F607&lt;&gt;"0",INDEX(GLSShapes!$A$1:$AY$40000,Index!$A607*40-34,41),0)</f>
        <v/>
      </c>
      <c r="M607" s="210">
        <f>INDEX(GLSShapes!$A$1:$AY$15000,Index!$A607*40-34,44)</f>
        <v/>
      </c>
      <c r="N607" s="210">
        <f>INDEX(GLSShapes!$A$1:$AY$15000,Index!$A607*40-34,45)</f>
        <v/>
      </c>
      <c r="Q607" s="210">
        <f>IF(F607&lt;&gt;"0",INDEX(GLSShapes!$A$1:$AY$15000,Index!$A607*40-34,48),0)</f>
        <v/>
      </c>
      <c r="R607" s="210">
        <f>IF(F607&lt;&gt;"0",INDEX(GLSShapes!$A$1:$AY$15000,Index!$A607*40-34,49),0)</f>
        <v/>
      </c>
    </row>
    <row r="608">
      <c r="A608" s="80">
        <f>A607+1</f>
        <v/>
      </c>
      <c r="B608" s="158">
        <f>INDEX(GLSShapes!$A$1:$AY$40000,Index!$A608*40-39,1)</f>
        <v/>
      </c>
      <c r="C608">
        <f>C$1</f>
        <v/>
      </c>
      <c r="D608" s="133">
        <f>INDEX(GLSShapes!$A$1:$AY$40000,Index!$A608*40-38,2)</f>
        <v/>
      </c>
      <c r="E608" s="155">
        <f>E607+40</f>
        <v/>
      </c>
      <c r="F608">
        <f>RIGHT(B608,F$1)</f>
        <v/>
      </c>
      <c r="G608" s="132">
        <f>INDEX(GLSShapes!$A$1:$AY$40000,Index!$A608*40-38,1)</f>
        <v/>
      </c>
      <c r="H608" s="113">
        <f>F608&amp;RIGHT(D608,H$1)</f>
        <v/>
      </c>
      <c r="I608" s="210">
        <f>IF(F608&lt;&gt;"0",INDEX(GLSShapes!$A$1:$AY$40000,Index!$A608*40-34,40),0)</f>
        <v/>
      </c>
      <c r="J608" s="210">
        <f>IF(F608&lt;&gt;"0",INDEX(GLSShapes!$A$1:$AY$40000,Index!$A608*40-34,41),0)</f>
        <v/>
      </c>
      <c r="M608" s="210">
        <f>INDEX(GLSShapes!$A$1:$AY$15000,Index!$A608*40-34,44)</f>
        <v/>
      </c>
      <c r="N608" s="210">
        <f>INDEX(GLSShapes!$A$1:$AY$15000,Index!$A608*40-34,45)</f>
        <v/>
      </c>
      <c r="Q608" s="210">
        <f>IF(F608&lt;&gt;"0",INDEX(GLSShapes!$A$1:$AY$15000,Index!$A608*40-34,48),0)</f>
        <v/>
      </c>
      <c r="R608" s="210">
        <f>IF(F608&lt;&gt;"0",INDEX(GLSShapes!$A$1:$AY$15000,Index!$A608*40-34,49),0)</f>
        <v/>
      </c>
    </row>
    <row r="609">
      <c r="A609" s="80">
        <f>A608+1</f>
        <v/>
      </c>
      <c r="B609" s="158">
        <f>INDEX(GLSShapes!$A$1:$AY$40000,Index!$A609*40-39,1)</f>
        <v/>
      </c>
      <c r="C609">
        <f>C$1</f>
        <v/>
      </c>
      <c r="D609" s="133">
        <f>INDEX(GLSShapes!$A$1:$AY$40000,Index!$A609*40-38,2)</f>
        <v/>
      </c>
      <c r="E609" s="155">
        <f>E608+40</f>
        <v/>
      </c>
      <c r="F609">
        <f>RIGHT(B609,F$1)</f>
        <v/>
      </c>
      <c r="G609" s="132">
        <f>INDEX(GLSShapes!$A$1:$AY$40000,Index!$A609*40-38,1)</f>
        <v/>
      </c>
      <c r="H609" s="113">
        <f>F609&amp;RIGHT(D609,H$1)</f>
        <v/>
      </c>
      <c r="I609" s="210">
        <f>IF(F609&lt;&gt;"0",INDEX(GLSShapes!$A$1:$AY$40000,Index!$A609*40-34,40),0)</f>
        <v/>
      </c>
      <c r="J609" s="210">
        <f>IF(F609&lt;&gt;"0",INDEX(GLSShapes!$A$1:$AY$40000,Index!$A609*40-34,41),0)</f>
        <v/>
      </c>
      <c r="M609" s="210">
        <f>INDEX(GLSShapes!$A$1:$AY$15000,Index!$A609*40-34,44)</f>
        <v/>
      </c>
      <c r="N609" s="210">
        <f>INDEX(GLSShapes!$A$1:$AY$15000,Index!$A609*40-34,45)</f>
        <v/>
      </c>
      <c r="Q609" s="210">
        <f>IF(F609&lt;&gt;"0",INDEX(GLSShapes!$A$1:$AY$15000,Index!$A609*40-34,48),0)</f>
        <v/>
      </c>
      <c r="R609" s="210">
        <f>IF(F609&lt;&gt;"0",INDEX(GLSShapes!$A$1:$AY$15000,Index!$A609*40-34,49),0)</f>
        <v/>
      </c>
    </row>
    <row r="610">
      <c r="A610" s="80">
        <f>A609+1</f>
        <v/>
      </c>
      <c r="B610" s="158">
        <f>INDEX(GLSShapes!$A$1:$AY$40000,Index!$A610*40-39,1)</f>
        <v/>
      </c>
      <c r="C610">
        <f>C$1</f>
        <v/>
      </c>
      <c r="D610" s="133">
        <f>INDEX(GLSShapes!$A$1:$AY$40000,Index!$A610*40-38,2)</f>
        <v/>
      </c>
      <c r="E610" s="155">
        <f>E609+40</f>
        <v/>
      </c>
      <c r="F610">
        <f>RIGHT(B610,F$1)</f>
        <v/>
      </c>
      <c r="G610" s="132">
        <f>INDEX(GLSShapes!$A$1:$AY$40000,Index!$A610*40-38,1)</f>
        <v/>
      </c>
      <c r="H610" s="113">
        <f>F610&amp;RIGHT(D610,H$1)</f>
        <v/>
      </c>
      <c r="I610" s="210">
        <f>IF(F610&lt;&gt;"0",INDEX(GLSShapes!$A$1:$AY$40000,Index!$A610*40-34,40),0)</f>
        <v/>
      </c>
      <c r="J610" s="210">
        <f>IF(F610&lt;&gt;"0",INDEX(GLSShapes!$A$1:$AY$40000,Index!$A610*40-34,41),0)</f>
        <v/>
      </c>
      <c r="M610" s="210">
        <f>INDEX(GLSShapes!$A$1:$AY$15000,Index!$A610*40-34,44)</f>
        <v/>
      </c>
      <c r="N610" s="210">
        <f>INDEX(GLSShapes!$A$1:$AY$15000,Index!$A610*40-34,45)</f>
        <v/>
      </c>
      <c r="Q610" s="210">
        <f>IF(F610&lt;&gt;"0",INDEX(GLSShapes!$A$1:$AY$15000,Index!$A610*40-34,48),0)</f>
        <v/>
      </c>
      <c r="R610" s="210">
        <f>IF(F610&lt;&gt;"0",INDEX(GLSShapes!$A$1:$AY$15000,Index!$A610*40-34,49),0)</f>
        <v/>
      </c>
    </row>
    <row r="611">
      <c r="A611" s="80">
        <f>A610+1</f>
        <v/>
      </c>
      <c r="B611" s="158">
        <f>INDEX(GLSShapes!$A$1:$AY$40000,Index!$A611*40-39,1)</f>
        <v/>
      </c>
      <c r="C611">
        <f>C$1</f>
        <v/>
      </c>
      <c r="D611" s="133">
        <f>INDEX(GLSShapes!$A$1:$AY$40000,Index!$A611*40-38,2)</f>
        <v/>
      </c>
      <c r="E611" s="155">
        <f>E610+40</f>
        <v/>
      </c>
      <c r="F611">
        <f>RIGHT(B611,F$1)</f>
        <v/>
      </c>
      <c r="G611" s="132">
        <f>INDEX(GLSShapes!$A$1:$AY$40000,Index!$A611*40-38,1)</f>
        <v/>
      </c>
      <c r="H611" s="113">
        <f>F611&amp;RIGHT(D611,H$1)</f>
        <v/>
      </c>
      <c r="I611" s="210">
        <f>IF(F611&lt;&gt;"0",INDEX(GLSShapes!$A$1:$AY$40000,Index!$A611*40-34,40),0)</f>
        <v/>
      </c>
      <c r="J611" s="210">
        <f>IF(F611&lt;&gt;"0",INDEX(GLSShapes!$A$1:$AY$40000,Index!$A611*40-34,41),0)</f>
        <v/>
      </c>
      <c r="M611" s="210">
        <f>INDEX(GLSShapes!$A$1:$AY$15000,Index!$A611*40-34,44)</f>
        <v/>
      </c>
      <c r="N611" s="210">
        <f>INDEX(GLSShapes!$A$1:$AY$15000,Index!$A611*40-34,45)</f>
        <v/>
      </c>
      <c r="Q611" s="210">
        <f>IF(F611&lt;&gt;"0",INDEX(GLSShapes!$A$1:$AY$15000,Index!$A611*40-34,48),0)</f>
        <v/>
      </c>
      <c r="R611" s="210">
        <f>IF(F611&lt;&gt;"0",INDEX(GLSShapes!$A$1:$AY$15000,Index!$A611*40-34,49),0)</f>
        <v/>
      </c>
    </row>
    <row r="612">
      <c r="A612" s="80">
        <f>A611+1</f>
        <v/>
      </c>
      <c r="B612" s="158">
        <f>INDEX(GLSShapes!$A$1:$AY$40000,Index!$A612*40-39,1)</f>
        <v/>
      </c>
      <c r="C612">
        <f>C$1</f>
        <v/>
      </c>
      <c r="D612" s="133">
        <f>INDEX(GLSShapes!$A$1:$AY$40000,Index!$A612*40-38,2)</f>
        <v/>
      </c>
      <c r="E612" s="155">
        <f>E611+40</f>
        <v/>
      </c>
      <c r="F612">
        <f>RIGHT(B612,F$1)</f>
        <v/>
      </c>
      <c r="G612" s="132">
        <f>INDEX(GLSShapes!$A$1:$AY$40000,Index!$A612*40-38,1)</f>
        <v/>
      </c>
      <c r="H612" s="113">
        <f>F612&amp;RIGHT(D612,H$1)</f>
        <v/>
      </c>
      <c r="I612" s="210">
        <f>IF(F612&lt;&gt;"0",INDEX(GLSShapes!$A$1:$AY$40000,Index!$A612*40-34,40),0)</f>
        <v/>
      </c>
      <c r="J612" s="210">
        <f>IF(F612&lt;&gt;"0",INDEX(GLSShapes!$A$1:$AY$40000,Index!$A612*40-34,41),0)</f>
        <v/>
      </c>
      <c r="M612" s="210">
        <f>INDEX(GLSShapes!$A$1:$AY$15000,Index!$A612*40-34,44)</f>
        <v/>
      </c>
      <c r="N612" s="210">
        <f>INDEX(GLSShapes!$A$1:$AY$15000,Index!$A612*40-34,45)</f>
        <v/>
      </c>
      <c r="Q612" s="210">
        <f>IF(F612&lt;&gt;"0",INDEX(GLSShapes!$A$1:$AY$15000,Index!$A612*40-34,48),0)</f>
        <v/>
      </c>
      <c r="R612" s="210">
        <f>IF(F612&lt;&gt;"0",INDEX(GLSShapes!$A$1:$AY$15000,Index!$A612*40-34,49),0)</f>
        <v/>
      </c>
    </row>
    <row r="613">
      <c r="A613" s="80">
        <f>A612+1</f>
        <v/>
      </c>
      <c r="B613" s="158">
        <f>INDEX(GLSShapes!$A$1:$AY$40000,Index!$A613*40-39,1)</f>
        <v/>
      </c>
      <c r="C613">
        <f>C$1</f>
        <v/>
      </c>
      <c r="D613" s="133">
        <f>INDEX(GLSShapes!$A$1:$AY$40000,Index!$A613*40-38,2)</f>
        <v/>
      </c>
      <c r="E613" s="155">
        <f>E612+40</f>
        <v/>
      </c>
      <c r="F613">
        <f>RIGHT(B613,F$1)</f>
        <v/>
      </c>
      <c r="G613" s="132">
        <f>INDEX(GLSShapes!$A$1:$AY$40000,Index!$A613*40-38,1)</f>
        <v/>
      </c>
      <c r="H613" s="113">
        <f>F613&amp;RIGHT(D613,H$1)</f>
        <v/>
      </c>
      <c r="I613" s="210">
        <f>IF(F613&lt;&gt;"0",INDEX(GLSShapes!$A$1:$AY$40000,Index!$A613*40-34,40),0)</f>
        <v/>
      </c>
      <c r="J613" s="210">
        <f>IF(F613&lt;&gt;"0",INDEX(GLSShapes!$A$1:$AY$40000,Index!$A613*40-34,41),0)</f>
        <v/>
      </c>
      <c r="M613" s="210">
        <f>INDEX(GLSShapes!$A$1:$AY$15000,Index!$A613*40-34,44)</f>
        <v/>
      </c>
      <c r="N613" s="210">
        <f>INDEX(GLSShapes!$A$1:$AY$15000,Index!$A613*40-34,45)</f>
        <v/>
      </c>
      <c r="Q613" s="210">
        <f>IF(F613&lt;&gt;"0",INDEX(GLSShapes!$A$1:$AY$15000,Index!$A613*40-34,48),0)</f>
        <v/>
      </c>
      <c r="R613" s="210">
        <f>IF(F613&lt;&gt;"0",INDEX(GLSShapes!$A$1:$AY$15000,Index!$A613*40-34,49),0)</f>
        <v/>
      </c>
    </row>
    <row r="614">
      <c r="A614" s="80">
        <f>A613+1</f>
        <v/>
      </c>
      <c r="B614" s="158">
        <f>INDEX(GLSShapes!$A$1:$AY$40000,Index!$A614*40-39,1)</f>
        <v/>
      </c>
      <c r="C614">
        <f>C$1</f>
        <v/>
      </c>
      <c r="D614" s="133">
        <f>INDEX(GLSShapes!$A$1:$AY$40000,Index!$A614*40-38,2)</f>
        <v/>
      </c>
      <c r="E614" s="155">
        <f>E613+40</f>
        <v/>
      </c>
      <c r="F614">
        <f>RIGHT(B614,F$1)</f>
        <v/>
      </c>
      <c r="G614" s="132">
        <f>INDEX(GLSShapes!$A$1:$AY$40000,Index!$A614*40-38,1)</f>
        <v/>
      </c>
      <c r="H614" s="113">
        <f>F614&amp;RIGHT(D614,H$1)</f>
        <v/>
      </c>
      <c r="I614" s="210">
        <f>IF(F614&lt;&gt;"0",INDEX(GLSShapes!$A$1:$AY$40000,Index!$A614*40-34,40),0)</f>
        <v/>
      </c>
      <c r="J614" s="210">
        <f>IF(F614&lt;&gt;"0",INDEX(GLSShapes!$A$1:$AY$40000,Index!$A614*40-34,41),0)</f>
        <v/>
      </c>
      <c r="M614" s="210">
        <f>INDEX(GLSShapes!$A$1:$AY$15000,Index!$A614*40-34,44)</f>
        <v/>
      </c>
      <c r="N614" s="210">
        <f>INDEX(GLSShapes!$A$1:$AY$15000,Index!$A614*40-34,45)</f>
        <v/>
      </c>
      <c r="Q614" s="210">
        <f>IF(F614&lt;&gt;"0",INDEX(GLSShapes!$A$1:$AY$15000,Index!$A614*40-34,48),0)</f>
        <v/>
      </c>
      <c r="R614" s="210">
        <f>IF(F614&lt;&gt;"0",INDEX(GLSShapes!$A$1:$AY$15000,Index!$A614*40-34,49),0)</f>
        <v/>
      </c>
    </row>
    <row r="615">
      <c r="A615" s="80">
        <f>A614+1</f>
        <v/>
      </c>
      <c r="B615" s="158">
        <f>INDEX(GLSShapes!$A$1:$AY$40000,Index!$A615*40-39,1)</f>
        <v/>
      </c>
      <c r="C615">
        <f>C$1</f>
        <v/>
      </c>
      <c r="D615" s="133">
        <f>INDEX(GLSShapes!$A$1:$AY$40000,Index!$A615*40-38,2)</f>
        <v/>
      </c>
      <c r="E615" s="155">
        <f>E614+40</f>
        <v/>
      </c>
      <c r="F615">
        <f>RIGHT(B615,F$1)</f>
        <v/>
      </c>
      <c r="G615" s="132">
        <f>INDEX(GLSShapes!$A$1:$AY$40000,Index!$A615*40-38,1)</f>
        <v/>
      </c>
      <c r="H615" s="113">
        <f>F615&amp;RIGHT(D615,H$1)</f>
        <v/>
      </c>
      <c r="I615" s="210">
        <f>IF(F615&lt;&gt;"0",INDEX(GLSShapes!$A$1:$AY$40000,Index!$A615*40-34,40),0)</f>
        <v/>
      </c>
      <c r="J615" s="210">
        <f>IF(F615&lt;&gt;"0",INDEX(GLSShapes!$A$1:$AY$40000,Index!$A615*40-34,41),0)</f>
        <v/>
      </c>
      <c r="M615" s="210">
        <f>INDEX(GLSShapes!$A$1:$AY$15000,Index!$A615*40-34,44)</f>
        <v/>
      </c>
      <c r="N615" s="210">
        <f>INDEX(GLSShapes!$A$1:$AY$15000,Index!$A615*40-34,45)</f>
        <v/>
      </c>
      <c r="Q615" s="210">
        <f>IF(F615&lt;&gt;"0",INDEX(GLSShapes!$A$1:$AY$15000,Index!$A615*40-34,48),0)</f>
        <v/>
      </c>
      <c r="R615" s="210">
        <f>IF(F615&lt;&gt;"0",INDEX(GLSShapes!$A$1:$AY$15000,Index!$A615*40-34,49),0)</f>
        <v/>
      </c>
    </row>
    <row r="616">
      <c r="A616" s="80">
        <f>A615+1</f>
        <v/>
      </c>
      <c r="B616" s="158">
        <f>INDEX(GLSShapes!$A$1:$AY$40000,Index!$A616*40-39,1)</f>
        <v/>
      </c>
      <c r="C616">
        <f>C$1</f>
        <v/>
      </c>
      <c r="D616" s="133">
        <f>INDEX(GLSShapes!$A$1:$AY$40000,Index!$A616*40-38,2)</f>
        <v/>
      </c>
      <c r="E616" s="155">
        <f>E615+40</f>
        <v/>
      </c>
      <c r="F616">
        <f>RIGHT(B616,F$1)</f>
        <v/>
      </c>
      <c r="G616" s="132">
        <f>INDEX(GLSShapes!$A$1:$AY$40000,Index!$A616*40-38,1)</f>
        <v/>
      </c>
      <c r="H616" s="113">
        <f>F616&amp;RIGHT(D616,H$1)</f>
        <v/>
      </c>
      <c r="I616" s="210">
        <f>IF(F616&lt;&gt;"0",INDEX(GLSShapes!$A$1:$AY$40000,Index!$A616*40-34,40),0)</f>
        <v/>
      </c>
      <c r="J616" s="210">
        <f>IF(F616&lt;&gt;"0",INDEX(GLSShapes!$A$1:$AY$40000,Index!$A616*40-34,41),0)</f>
        <v/>
      </c>
      <c r="M616" s="210">
        <f>INDEX(GLSShapes!$A$1:$AY$15000,Index!$A616*40-34,44)</f>
        <v/>
      </c>
      <c r="N616" s="210">
        <f>INDEX(GLSShapes!$A$1:$AY$15000,Index!$A616*40-34,45)</f>
        <v/>
      </c>
      <c r="Q616" s="210">
        <f>IF(F616&lt;&gt;"0",INDEX(GLSShapes!$A$1:$AY$15000,Index!$A616*40-34,48),0)</f>
        <v/>
      </c>
      <c r="R616" s="210">
        <f>IF(F616&lt;&gt;"0",INDEX(GLSShapes!$A$1:$AY$15000,Index!$A616*40-34,49),0)</f>
        <v/>
      </c>
    </row>
    <row r="617">
      <c r="A617" s="80">
        <f>A616+1</f>
        <v/>
      </c>
      <c r="B617" s="158">
        <f>INDEX(GLSShapes!$A$1:$AY$40000,Index!$A617*40-39,1)</f>
        <v/>
      </c>
      <c r="C617">
        <f>C$1</f>
        <v/>
      </c>
      <c r="D617" s="133">
        <f>INDEX(GLSShapes!$A$1:$AY$40000,Index!$A617*40-38,2)</f>
        <v/>
      </c>
      <c r="E617" s="155">
        <f>E616+40</f>
        <v/>
      </c>
      <c r="F617">
        <f>RIGHT(B617,F$1)</f>
        <v/>
      </c>
      <c r="G617" s="132">
        <f>INDEX(GLSShapes!$A$1:$AY$40000,Index!$A617*40-38,1)</f>
        <v/>
      </c>
      <c r="H617" s="113">
        <f>F617&amp;RIGHT(D617,H$1)</f>
        <v/>
      </c>
      <c r="I617" s="210">
        <f>IF(F617&lt;&gt;"0",INDEX(GLSShapes!$A$1:$AY$40000,Index!$A617*40-34,40),0)</f>
        <v/>
      </c>
      <c r="J617" s="210">
        <f>IF(F617&lt;&gt;"0",INDEX(GLSShapes!$A$1:$AY$40000,Index!$A617*40-34,41),0)</f>
        <v/>
      </c>
      <c r="M617" s="210">
        <f>INDEX(GLSShapes!$A$1:$AY$15000,Index!$A617*40-34,44)</f>
        <v/>
      </c>
      <c r="N617" s="210">
        <f>INDEX(GLSShapes!$A$1:$AY$15000,Index!$A617*40-34,45)</f>
        <v/>
      </c>
      <c r="Q617" s="210">
        <f>IF(F617&lt;&gt;"0",INDEX(GLSShapes!$A$1:$AY$15000,Index!$A617*40-34,48),0)</f>
        <v/>
      </c>
      <c r="R617" s="210">
        <f>IF(F617&lt;&gt;"0",INDEX(GLSShapes!$A$1:$AY$15000,Index!$A617*40-34,49),0)</f>
        <v/>
      </c>
    </row>
    <row r="618">
      <c r="A618" s="80">
        <f>A617+1</f>
        <v/>
      </c>
      <c r="B618" s="158">
        <f>INDEX(GLSShapes!$A$1:$AY$40000,Index!$A618*40-39,1)</f>
        <v/>
      </c>
      <c r="C618">
        <f>C$1</f>
        <v/>
      </c>
      <c r="D618" s="133">
        <f>INDEX(GLSShapes!$A$1:$AY$40000,Index!$A618*40-38,2)</f>
        <v/>
      </c>
      <c r="E618" s="155">
        <f>E617+40</f>
        <v/>
      </c>
      <c r="F618">
        <f>RIGHT(B618,F$1)</f>
        <v/>
      </c>
      <c r="G618" s="132">
        <f>INDEX(GLSShapes!$A$1:$AY$40000,Index!$A618*40-38,1)</f>
        <v/>
      </c>
      <c r="H618" s="113">
        <f>F618&amp;RIGHT(D618,H$1)</f>
        <v/>
      </c>
      <c r="I618" s="210">
        <f>IF(F618&lt;&gt;"0",INDEX(GLSShapes!$A$1:$AY$40000,Index!$A618*40-34,40),0)</f>
        <v/>
      </c>
      <c r="J618" s="210">
        <f>IF(F618&lt;&gt;"0",INDEX(GLSShapes!$A$1:$AY$40000,Index!$A618*40-34,41),0)</f>
        <v/>
      </c>
      <c r="M618" s="210">
        <f>INDEX(GLSShapes!$A$1:$AY$15000,Index!$A618*40-34,44)</f>
        <v/>
      </c>
      <c r="N618" s="210">
        <f>INDEX(GLSShapes!$A$1:$AY$15000,Index!$A618*40-34,45)</f>
        <v/>
      </c>
      <c r="Q618" s="210">
        <f>IF(F618&lt;&gt;"0",INDEX(GLSShapes!$A$1:$AY$15000,Index!$A618*40-34,48),0)</f>
        <v/>
      </c>
      <c r="R618" s="210">
        <f>IF(F618&lt;&gt;"0",INDEX(GLSShapes!$A$1:$AY$15000,Index!$A618*40-34,49),0)</f>
        <v/>
      </c>
    </row>
    <row r="619">
      <c r="A619" s="80">
        <f>A618+1</f>
        <v/>
      </c>
      <c r="B619" s="158">
        <f>INDEX(GLSShapes!$A$1:$AY$40000,Index!$A619*40-39,1)</f>
        <v/>
      </c>
      <c r="C619">
        <f>C$1</f>
        <v/>
      </c>
      <c r="D619" s="133">
        <f>INDEX(GLSShapes!$A$1:$AY$40000,Index!$A619*40-38,2)</f>
        <v/>
      </c>
      <c r="E619" s="155">
        <f>E618+40</f>
        <v/>
      </c>
      <c r="F619">
        <f>RIGHT(B619,F$1)</f>
        <v/>
      </c>
      <c r="G619" s="132">
        <f>INDEX(GLSShapes!$A$1:$AY$40000,Index!$A619*40-38,1)</f>
        <v/>
      </c>
      <c r="H619" s="113">
        <f>F619&amp;RIGHT(D619,H$1)</f>
        <v/>
      </c>
      <c r="I619" s="210">
        <f>IF(F619&lt;&gt;"0",INDEX(GLSShapes!$A$1:$AY$40000,Index!$A619*40-34,40),0)</f>
        <v/>
      </c>
      <c r="J619" s="210">
        <f>IF(F619&lt;&gt;"0",INDEX(GLSShapes!$A$1:$AY$40000,Index!$A619*40-34,41),0)</f>
        <v/>
      </c>
      <c r="M619" s="210">
        <f>INDEX(GLSShapes!$A$1:$AY$15000,Index!$A619*40-34,44)</f>
        <v/>
      </c>
      <c r="N619" s="210">
        <f>INDEX(GLSShapes!$A$1:$AY$15000,Index!$A619*40-34,45)</f>
        <v/>
      </c>
      <c r="Q619" s="210">
        <f>IF(F619&lt;&gt;"0",INDEX(GLSShapes!$A$1:$AY$15000,Index!$A619*40-34,48),0)</f>
        <v/>
      </c>
      <c r="R619" s="210">
        <f>IF(F619&lt;&gt;"0",INDEX(GLSShapes!$A$1:$AY$15000,Index!$A619*40-34,49),0)</f>
        <v/>
      </c>
    </row>
    <row r="620">
      <c r="A620" s="80">
        <f>A619+1</f>
        <v/>
      </c>
      <c r="B620" s="158">
        <f>INDEX(GLSShapes!$A$1:$AY$40000,Index!$A620*40-39,1)</f>
        <v/>
      </c>
      <c r="C620">
        <f>C$1</f>
        <v/>
      </c>
      <c r="D620" s="133">
        <f>INDEX(GLSShapes!$A$1:$AY$40000,Index!$A620*40-38,2)</f>
        <v/>
      </c>
      <c r="E620" s="155">
        <f>E619+40</f>
        <v/>
      </c>
      <c r="F620">
        <f>RIGHT(B620,F$1)</f>
        <v/>
      </c>
      <c r="G620" s="132">
        <f>INDEX(GLSShapes!$A$1:$AY$40000,Index!$A620*40-38,1)</f>
        <v/>
      </c>
      <c r="H620" s="113">
        <f>F620&amp;RIGHT(D620,H$1)</f>
        <v/>
      </c>
      <c r="I620" s="210">
        <f>IF(F620&lt;&gt;"0",INDEX(GLSShapes!$A$1:$AY$40000,Index!$A620*40-34,40),0)</f>
        <v/>
      </c>
      <c r="J620" s="210">
        <f>IF(F620&lt;&gt;"0",INDEX(GLSShapes!$A$1:$AY$40000,Index!$A620*40-34,41),0)</f>
        <v/>
      </c>
      <c r="M620" s="210">
        <f>INDEX(GLSShapes!$A$1:$AY$15000,Index!$A620*40-34,44)</f>
        <v/>
      </c>
      <c r="N620" s="210">
        <f>INDEX(GLSShapes!$A$1:$AY$15000,Index!$A620*40-34,45)</f>
        <v/>
      </c>
      <c r="Q620" s="210">
        <f>IF(F620&lt;&gt;"0",INDEX(GLSShapes!$A$1:$AY$15000,Index!$A620*40-34,48),0)</f>
        <v/>
      </c>
      <c r="R620" s="210">
        <f>IF(F620&lt;&gt;"0",INDEX(GLSShapes!$A$1:$AY$15000,Index!$A620*40-34,49),0)</f>
        <v/>
      </c>
    </row>
    <row r="621">
      <c r="A621" s="80">
        <f>A620+1</f>
        <v/>
      </c>
      <c r="B621" s="158">
        <f>INDEX(GLSShapes!$A$1:$AY$40000,Index!$A621*40-39,1)</f>
        <v/>
      </c>
      <c r="C621">
        <f>C$1</f>
        <v/>
      </c>
      <c r="D621" s="133">
        <f>INDEX(GLSShapes!$A$1:$AY$40000,Index!$A621*40-38,2)</f>
        <v/>
      </c>
      <c r="E621" s="155">
        <f>E620+40</f>
        <v/>
      </c>
      <c r="F621">
        <f>RIGHT(B621,F$1)</f>
        <v/>
      </c>
      <c r="G621" s="132">
        <f>INDEX(GLSShapes!$A$1:$AY$40000,Index!$A621*40-38,1)</f>
        <v/>
      </c>
      <c r="H621" s="113">
        <f>F621&amp;RIGHT(D621,H$1)</f>
        <v/>
      </c>
      <c r="I621" s="210">
        <f>IF(F621&lt;&gt;"0",INDEX(GLSShapes!$A$1:$AY$40000,Index!$A621*40-34,40),0)</f>
        <v/>
      </c>
      <c r="J621" s="210">
        <f>IF(F621&lt;&gt;"0",INDEX(GLSShapes!$A$1:$AY$40000,Index!$A621*40-34,41),0)</f>
        <v/>
      </c>
      <c r="M621" s="210">
        <f>INDEX(GLSShapes!$A$1:$AY$15000,Index!$A621*40-34,44)</f>
        <v/>
      </c>
      <c r="N621" s="210">
        <f>INDEX(GLSShapes!$A$1:$AY$15000,Index!$A621*40-34,45)</f>
        <v/>
      </c>
      <c r="Q621" s="210">
        <f>IF(F621&lt;&gt;"0",INDEX(GLSShapes!$A$1:$AY$15000,Index!$A621*40-34,48),0)</f>
        <v/>
      </c>
      <c r="R621" s="210">
        <f>IF(F621&lt;&gt;"0",INDEX(GLSShapes!$A$1:$AY$15000,Index!$A621*40-34,49),0)</f>
        <v/>
      </c>
    </row>
    <row r="622">
      <c r="A622" s="80">
        <f>A621+1</f>
        <v/>
      </c>
      <c r="B622" s="158">
        <f>INDEX(GLSShapes!$A$1:$AY$40000,Index!$A622*40-39,1)</f>
        <v/>
      </c>
      <c r="C622">
        <f>C$1</f>
        <v/>
      </c>
      <c r="D622" s="133">
        <f>INDEX(GLSShapes!$A$1:$AY$40000,Index!$A622*40-38,2)</f>
        <v/>
      </c>
      <c r="E622" s="155">
        <f>E621+40</f>
        <v/>
      </c>
      <c r="F622">
        <f>RIGHT(B622,F$1)</f>
        <v/>
      </c>
      <c r="G622" s="132">
        <f>INDEX(GLSShapes!$A$1:$AY$40000,Index!$A622*40-38,1)</f>
        <v/>
      </c>
      <c r="H622" s="113">
        <f>F622&amp;RIGHT(D622,H$1)</f>
        <v/>
      </c>
      <c r="I622" s="210">
        <f>IF(F622&lt;&gt;"0",INDEX(GLSShapes!$A$1:$AY$40000,Index!$A622*40-34,40),0)</f>
        <v/>
      </c>
      <c r="J622" s="210">
        <f>IF(F622&lt;&gt;"0",INDEX(GLSShapes!$A$1:$AY$40000,Index!$A622*40-34,41),0)</f>
        <v/>
      </c>
      <c r="M622" s="210">
        <f>INDEX(GLSShapes!$A$1:$AY$15000,Index!$A622*40-34,44)</f>
        <v/>
      </c>
      <c r="N622" s="210">
        <f>INDEX(GLSShapes!$A$1:$AY$15000,Index!$A622*40-34,45)</f>
        <v/>
      </c>
      <c r="Q622" s="210">
        <f>IF(F622&lt;&gt;"0",INDEX(GLSShapes!$A$1:$AY$15000,Index!$A622*40-34,48),0)</f>
        <v/>
      </c>
      <c r="R622" s="210">
        <f>IF(F622&lt;&gt;"0",INDEX(GLSShapes!$A$1:$AY$15000,Index!$A622*40-34,49),0)</f>
        <v/>
      </c>
    </row>
    <row r="623">
      <c r="A623" s="80">
        <f>A622+1</f>
        <v/>
      </c>
      <c r="B623" s="158">
        <f>INDEX(GLSShapes!$A$1:$AY$40000,Index!$A623*40-39,1)</f>
        <v/>
      </c>
      <c r="C623">
        <f>C$1</f>
        <v/>
      </c>
      <c r="D623" s="133">
        <f>INDEX(GLSShapes!$A$1:$AY$40000,Index!$A623*40-38,2)</f>
        <v/>
      </c>
      <c r="E623" s="155">
        <f>E622+40</f>
        <v/>
      </c>
      <c r="F623">
        <f>RIGHT(B623,F$1)</f>
        <v/>
      </c>
      <c r="G623" s="132">
        <f>INDEX(GLSShapes!$A$1:$AY$40000,Index!$A623*40-38,1)</f>
        <v/>
      </c>
      <c r="H623" s="113">
        <f>F623&amp;RIGHT(D623,H$1)</f>
        <v/>
      </c>
      <c r="I623" s="210">
        <f>IF(F623&lt;&gt;"0",INDEX(GLSShapes!$A$1:$AY$40000,Index!$A623*40-34,40),0)</f>
        <v/>
      </c>
      <c r="J623" s="210">
        <f>IF(F623&lt;&gt;"0",INDEX(GLSShapes!$A$1:$AY$40000,Index!$A623*40-34,41),0)</f>
        <v/>
      </c>
      <c r="M623" s="210">
        <f>INDEX(GLSShapes!$A$1:$AY$15000,Index!$A623*40-34,44)</f>
        <v/>
      </c>
      <c r="N623" s="210">
        <f>INDEX(GLSShapes!$A$1:$AY$15000,Index!$A623*40-34,45)</f>
        <v/>
      </c>
      <c r="Q623" s="210">
        <f>IF(F623&lt;&gt;"0",INDEX(GLSShapes!$A$1:$AY$15000,Index!$A623*40-34,48),0)</f>
        <v/>
      </c>
      <c r="R623" s="210">
        <f>IF(F623&lt;&gt;"0",INDEX(GLSShapes!$A$1:$AY$15000,Index!$A623*40-34,49),0)</f>
        <v/>
      </c>
    </row>
    <row r="624">
      <c r="A624" s="80">
        <f>A623+1</f>
        <v/>
      </c>
      <c r="B624" s="158">
        <f>INDEX(GLSShapes!$A$1:$AY$40000,Index!$A624*40-39,1)</f>
        <v/>
      </c>
      <c r="C624">
        <f>C$1</f>
        <v/>
      </c>
      <c r="D624" s="133">
        <f>INDEX(GLSShapes!$A$1:$AY$40000,Index!$A624*40-38,2)</f>
        <v/>
      </c>
      <c r="E624" s="155">
        <f>E623+40</f>
        <v/>
      </c>
      <c r="F624">
        <f>RIGHT(B624,F$1)</f>
        <v/>
      </c>
      <c r="G624" s="132">
        <f>INDEX(GLSShapes!$A$1:$AY$40000,Index!$A624*40-38,1)</f>
        <v/>
      </c>
      <c r="H624" s="113">
        <f>F624&amp;RIGHT(D624,H$1)</f>
        <v/>
      </c>
      <c r="I624" s="210">
        <f>IF(F624&lt;&gt;"0",INDEX(GLSShapes!$A$1:$AY$40000,Index!$A624*40-34,40),0)</f>
        <v/>
      </c>
      <c r="J624" s="210">
        <f>IF(F624&lt;&gt;"0",INDEX(GLSShapes!$A$1:$AY$40000,Index!$A624*40-34,41),0)</f>
        <v/>
      </c>
      <c r="M624" s="210">
        <f>INDEX(GLSShapes!$A$1:$AY$15000,Index!$A624*40-34,44)</f>
        <v/>
      </c>
      <c r="N624" s="210">
        <f>INDEX(GLSShapes!$A$1:$AY$15000,Index!$A624*40-34,45)</f>
        <v/>
      </c>
      <c r="Q624" s="210">
        <f>IF(F624&lt;&gt;"0",INDEX(GLSShapes!$A$1:$AY$15000,Index!$A624*40-34,48),0)</f>
        <v/>
      </c>
      <c r="R624" s="210">
        <f>IF(F624&lt;&gt;"0",INDEX(GLSShapes!$A$1:$AY$15000,Index!$A624*40-34,49),0)</f>
        <v/>
      </c>
    </row>
    <row r="625">
      <c r="A625" s="80">
        <f>A624+1</f>
        <v/>
      </c>
      <c r="B625" s="158">
        <f>INDEX(GLSShapes!$A$1:$AY$40000,Index!$A625*40-39,1)</f>
        <v/>
      </c>
      <c r="C625">
        <f>C$1</f>
        <v/>
      </c>
      <c r="D625" s="133">
        <f>INDEX(GLSShapes!$A$1:$AY$40000,Index!$A625*40-38,2)</f>
        <v/>
      </c>
      <c r="E625" s="155">
        <f>E624+40</f>
        <v/>
      </c>
      <c r="F625">
        <f>RIGHT(B625,F$1)</f>
        <v/>
      </c>
      <c r="G625" s="132">
        <f>INDEX(GLSShapes!$A$1:$AY$40000,Index!$A625*40-38,1)</f>
        <v/>
      </c>
      <c r="H625" s="113">
        <f>F625&amp;RIGHT(D625,H$1)</f>
        <v/>
      </c>
      <c r="I625" s="210">
        <f>IF(F625&lt;&gt;"0",INDEX(GLSShapes!$A$1:$AY$40000,Index!$A625*40-34,40),0)</f>
        <v/>
      </c>
      <c r="J625" s="210">
        <f>IF(F625&lt;&gt;"0",INDEX(GLSShapes!$A$1:$AY$40000,Index!$A625*40-34,41),0)</f>
        <v/>
      </c>
      <c r="M625" s="210">
        <f>INDEX(GLSShapes!$A$1:$AY$15000,Index!$A625*40-34,44)</f>
        <v/>
      </c>
      <c r="N625" s="210">
        <f>INDEX(GLSShapes!$A$1:$AY$15000,Index!$A625*40-34,45)</f>
        <v/>
      </c>
      <c r="Q625" s="210">
        <f>IF(F625&lt;&gt;"0",INDEX(GLSShapes!$A$1:$AY$15000,Index!$A625*40-34,48),0)</f>
        <v/>
      </c>
      <c r="R625" s="210">
        <f>IF(F625&lt;&gt;"0",INDEX(GLSShapes!$A$1:$AY$15000,Index!$A625*40-34,49),0)</f>
        <v/>
      </c>
    </row>
    <row r="626">
      <c r="A626" s="80">
        <f>A625+1</f>
        <v/>
      </c>
      <c r="B626" s="158">
        <f>INDEX(GLSShapes!$A$1:$AY$40000,Index!$A626*40-39,1)</f>
        <v/>
      </c>
      <c r="C626">
        <f>C$1</f>
        <v/>
      </c>
      <c r="D626" s="133">
        <f>INDEX(GLSShapes!$A$1:$AY$40000,Index!$A626*40-38,2)</f>
        <v/>
      </c>
      <c r="E626" s="155">
        <f>E625+40</f>
        <v/>
      </c>
      <c r="F626">
        <f>RIGHT(B626,F$1)</f>
        <v/>
      </c>
      <c r="G626" s="132">
        <f>INDEX(GLSShapes!$A$1:$AY$40000,Index!$A626*40-38,1)</f>
        <v/>
      </c>
      <c r="H626" s="113">
        <f>F626&amp;RIGHT(D626,H$1)</f>
        <v/>
      </c>
      <c r="I626" s="210">
        <f>IF(F626&lt;&gt;"0",INDEX(GLSShapes!$A$1:$AY$40000,Index!$A626*40-34,40),0)</f>
        <v/>
      </c>
      <c r="J626" s="210">
        <f>IF(F626&lt;&gt;"0",INDEX(GLSShapes!$A$1:$AY$40000,Index!$A626*40-34,41),0)</f>
        <v/>
      </c>
      <c r="M626" s="210">
        <f>INDEX(GLSShapes!$A$1:$AY$15000,Index!$A626*40-34,44)</f>
        <v/>
      </c>
      <c r="N626" s="210">
        <f>INDEX(GLSShapes!$A$1:$AY$15000,Index!$A626*40-34,45)</f>
        <v/>
      </c>
      <c r="Q626" s="210">
        <f>IF(F626&lt;&gt;"0",INDEX(GLSShapes!$A$1:$AY$15000,Index!$A626*40-34,48),0)</f>
        <v/>
      </c>
      <c r="R626" s="210">
        <f>IF(F626&lt;&gt;"0",INDEX(GLSShapes!$A$1:$AY$15000,Index!$A626*40-34,49),0)</f>
        <v/>
      </c>
    </row>
    <row r="627">
      <c r="A627" s="80">
        <f>A626+1</f>
        <v/>
      </c>
      <c r="B627" s="158">
        <f>INDEX(GLSShapes!$A$1:$AY$40000,Index!$A627*40-39,1)</f>
        <v/>
      </c>
      <c r="C627">
        <f>C$1</f>
        <v/>
      </c>
      <c r="D627" s="133">
        <f>INDEX(GLSShapes!$A$1:$AY$40000,Index!$A627*40-38,2)</f>
        <v/>
      </c>
      <c r="E627" s="155">
        <f>E626+40</f>
        <v/>
      </c>
      <c r="F627">
        <f>RIGHT(B627,F$1)</f>
        <v/>
      </c>
      <c r="G627" s="132">
        <f>INDEX(GLSShapes!$A$1:$AY$40000,Index!$A627*40-38,1)</f>
        <v/>
      </c>
      <c r="H627" s="113">
        <f>F627&amp;RIGHT(D627,H$1)</f>
        <v/>
      </c>
      <c r="I627" s="210">
        <f>IF(F627&lt;&gt;"0",INDEX(GLSShapes!$A$1:$AY$40000,Index!$A627*40-34,40),0)</f>
        <v/>
      </c>
      <c r="J627" s="210">
        <f>IF(F627&lt;&gt;"0",INDEX(GLSShapes!$A$1:$AY$40000,Index!$A627*40-34,41),0)</f>
        <v/>
      </c>
      <c r="M627" s="210">
        <f>INDEX(GLSShapes!$A$1:$AY$15000,Index!$A627*40-34,44)</f>
        <v/>
      </c>
      <c r="N627" s="210">
        <f>INDEX(GLSShapes!$A$1:$AY$15000,Index!$A627*40-34,45)</f>
        <v/>
      </c>
      <c r="Q627" s="210">
        <f>IF(F627&lt;&gt;"0",INDEX(GLSShapes!$A$1:$AY$15000,Index!$A627*40-34,48),0)</f>
        <v/>
      </c>
      <c r="R627" s="210">
        <f>IF(F627&lt;&gt;"0",INDEX(GLSShapes!$A$1:$AY$15000,Index!$A627*40-34,49),0)</f>
        <v/>
      </c>
    </row>
    <row r="628">
      <c r="A628" s="80">
        <f>A627+1</f>
        <v/>
      </c>
      <c r="B628" s="158">
        <f>INDEX(GLSShapes!$A$1:$AY$40000,Index!$A628*40-39,1)</f>
        <v/>
      </c>
      <c r="C628">
        <f>C$1</f>
        <v/>
      </c>
      <c r="D628" s="133">
        <f>INDEX(GLSShapes!$A$1:$AY$40000,Index!$A628*40-38,2)</f>
        <v/>
      </c>
      <c r="E628" s="155">
        <f>E627+40</f>
        <v/>
      </c>
      <c r="F628">
        <f>RIGHT(B628,F$1)</f>
        <v/>
      </c>
      <c r="G628" s="132">
        <f>INDEX(GLSShapes!$A$1:$AY$40000,Index!$A628*40-38,1)</f>
        <v/>
      </c>
      <c r="H628" s="113">
        <f>F628&amp;RIGHT(D628,H$1)</f>
        <v/>
      </c>
      <c r="I628" s="210">
        <f>IF(F628&lt;&gt;"0",INDEX(GLSShapes!$A$1:$AY$40000,Index!$A628*40-34,40),0)</f>
        <v/>
      </c>
      <c r="J628" s="210">
        <f>IF(F628&lt;&gt;"0",INDEX(GLSShapes!$A$1:$AY$40000,Index!$A628*40-34,41),0)</f>
        <v/>
      </c>
      <c r="M628" s="210">
        <f>INDEX(GLSShapes!$A$1:$AY$15000,Index!$A628*40-34,44)</f>
        <v/>
      </c>
      <c r="N628" s="210">
        <f>INDEX(GLSShapes!$A$1:$AY$15000,Index!$A628*40-34,45)</f>
        <v/>
      </c>
      <c r="Q628" s="210">
        <f>IF(F628&lt;&gt;"0",INDEX(GLSShapes!$A$1:$AY$15000,Index!$A628*40-34,48),0)</f>
        <v/>
      </c>
      <c r="R628" s="210">
        <f>IF(F628&lt;&gt;"0",INDEX(GLSShapes!$A$1:$AY$15000,Index!$A628*40-34,49),0)</f>
        <v/>
      </c>
    </row>
    <row r="629">
      <c r="A629" s="80">
        <f>A628+1</f>
        <v/>
      </c>
      <c r="B629" s="158">
        <f>INDEX(GLSShapes!$A$1:$AY$40000,Index!$A629*40-39,1)</f>
        <v/>
      </c>
      <c r="C629">
        <f>C$1</f>
        <v/>
      </c>
      <c r="D629" s="133">
        <f>INDEX(GLSShapes!$A$1:$AY$40000,Index!$A629*40-38,2)</f>
        <v/>
      </c>
      <c r="E629" s="155">
        <f>E628+40</f>
        <v/>
      </c>
      <c r="F629">
        <f>RIGHT(B629,F$1)</f>
        <v/>
      </c>
      <c r="G629" s="132">
        <f>INDEX(GLSShapes!$A$1:$AY$40000,Index!$A629*40-38,1)</f>
        <v/>
      </c>
      <c r="H629" s="113">
        <f>F629&amp;RIGHT(D629,H$1)</f>
        <v/>
      </c>
      <c r="I629" s="210">
        <f>IF(F629&lt;&gt;"0",INDEX(GLSShapes!$A$1:$AY$40000,Index!$A629*40-34,40),0)</f>
        <v/>
      </c>
      <c r="J629" s="210">
        <f>IF(F629&lt;&gt;"0",INDEX(GLSShapes!$A$1:$AY$40000,Index!$A629*40-34,41),0)</f>
        <v/>
      </c>
      <c r="M629" s="210">
        <f>INDEX(GLSShapes!$A$1:$AY$15000,Index!$A629*40-34,44)</f>
        <v/>
      </c>
      <c r="N629" s="210">
        <f>INDEX(GLSShapes!$A$1:$AY$15000,Index!$A629*40-34,45)</f>
        <v/>
      </c>
      <c r="Q629" s="210">
        <f>IF(F629&lt;&gt;"0",INDEX(GLSShapes!$A$1:$AY$15000,Index!$A629*40-34,48),0)</f>
        <v/>
      </c>
      <c r="R629" s="210">
        <f>IF(F629&lt;&gt;"0",INDEX(GLSShapes!$A$1:$AY$15000,Index!$A629*40-34,49),0)</f>
        <v/>
      </c>
    </row>
    <row r="630">
      <c r="A630" s="80">
        <f>A629+1</f>
        <v/>
      </c>
      <c r="B630" s="158">
        <f>INDEX(GLSShapes!$A$1:$AY$40000,Index!$A630*40-39,1)</f>
        <v/>
      </c>
      <c r="C630">
        <f>C$1</f>
        <v/>
      </c>
      <c r="D630" s="133">
        <f>INDEX(GLSShapes!$A$1:$AY$40000,Index!$A630*40-38,2)</f>
        <v/>
      </c>
      <c r="E630" s="155">
        <f>E629+40</f>
        <v/>
      </c>
      <c r="F630">
        <f>RIGHT(B630,F$1)</f>
        <v/>
      </c>
      <c r="G630" s="132">
        <f>INDEX(GLSShapes!$A$1:$AY$40000,Index!$A630*40-38,1)</f>
        <v/>
      </c>
      <c r="H630" s="113">
        <f>F630&amp;RIGHT(D630,H$1)</f>
        <v/>
      </c>
      <c r="I630" s="210">
        <f>IF(F630&lt;&gt;"0",INDEX(GLSShapes!$A$1:$AY$40000,Index!$A630*40-34,40),0)</f>
        <v/>
      </c>
      <c r="J630" s="210">
        <f>IF(F630&lt;&gt;"0",INDEX(GLSShapes!$A$1:$AY$40000,Index!$A630*40-34,41),0)</f>
        <v/>
      </c>
      <c r="M630" s="210">
        <f>INDEX(GLSShapes!$A$1:$AY$15000,Index!$A630*40-34,44)</f>
        <v/>
      </c>
      <c r="N630" s="210">
        <f>INDEX(GLSShapes!$A$1:$AY$15000,Index!$A630*40-34,45)</f>
        <v/>
      </c>
      <c r="Q630" s="210">
        <f>IF(F630&lt;&gt;"0",INDEX(GLSShapes!$A$1:$AY$15000,Index!$A630*40-34,48),0)</f>
        <v/>
      </c>
      <c r="R630" s="210">
        <f>IF(F630&lt;&gt;"0",INDEX(GLSShapes!$A$1:$AY$15000,Index!$A630*40-34,49),0)</f>
        <v/>
      </c>
    </row>
    <row r="631">
      <c r="A631" s="80">
        <f>A630+1</f>
        <v/>
      </c>
      <c r="B631" s="158">
        <f>INDEX(GLSShapes!$A$1:$AY$40000,Index!$A631*40-39,1)</f>
        <v/>
      </c>
      <c r="C631">
        <f>C$1</f>
        <v/>
      </c>
      <c r="D631" s="133">
        <f>INDEX(GLSShapes!$A$1:$AY$40000,Index!$A631*40-38,2)</f>
        <v/>
      </c>
      <c r="E631" s="155">
        <f>E630+40</f>
        <v/>
      </c>
      <c r="F631">
        <f>RIGHT(B631,F$1)</f>
        <v/>
      </c>
      <c r="G631" s="132">
        <f>INDEX(GLSShapes!$A$1:$AY$40000,Index!$A631*40-38,1)</f>
        <v/>
      </c>
      <c r="H631" s="113">
        <f>F631&amp;RIGHT(D631,H$1)</f>
        <v/>
      </c>
      <c r="I631" s="210">
        <f>IF(F631&lt;&gt;"0",INDEX(GLSShapes!$A$1:$AY$40000,Index!$A631*40-34,40),0)</f>
        <v/>
      </c>
      <c r="J631" s="210">
        <f>IF(F631&lt;&gt;"0",INDEX(GLSShapes!$A$1:$AY$40000,Index!$A631*40-34,41),0)</f>
        <v/>
      </c>
      <c r="M631" s="210">
        <f>INDEX(GLSShapes!$A$1:$AY$15000,Index!$A631*40-34,44)</f>
        <v/>
      </c>
      <c r="N631" s="210">
        <f>INDEX(GLSShapes!$A$1:$AY$15000,Index!$A631*40-34,45)</f>
        <v/>
      </c>
      <c r="Q631" s="210">
        <f>IF(F631&lt;&gt;"0",INDEX(GLSShapes!$A$1:$AY$15000,Index!$A631*40-34,48),0)</f>
        <v/>
      </c>
      <c r="R631" s="210">
        <f>IF(F631&lt;&gt;"0",INDEX(GLSShapes!$A$1:$AY$15000,Index!$A631*40-34,49),0)</f>
        <v/>
      </c>
    </row>
    <row r="632">
      <c r="A632" s="80">
        <f>A631+1</f>
        <v/>
      </c>
      <c r="B632" s="158">
        <f>INDEX(GLSShapes!$A$1:$AY$40000,Index!$A632*40-39,1)</f>
        <v/>
      </c>
      <c r="C632">
        <f>C$1</f>
        <v/>
      </c>
      <c r="D632" s="133">
        <f>INDEX(GLSShapes!$A$1:$AY$40000,Index!$A632*40-38,2)</f>
        <v/>
      </c>
      <c r="E632" s="155">
        <f>E631+40</f>
        <v/>
      </c>
      <c r="F632">
        <f>RIGHT(B632,F$1)</f>
        <v/>
      </c>
      <c r="G632" s="132">
        <f>INDEX(GLSShapes!$A$1:$AY$40000,Index!$A632*40-38,1)</f>
        <v/>
      </c>
      <c r="H632" s="113">
        <f>F632&amp;RIGHT(D632,H$1)</f>
        <v/>
      </c>
      <c r="I632" s="210">
        <f>IF(F632&lt;&gt;"0",INDEX(GLSShapes!$A$1:$AY$40000,Index!$A632*40-34,40),0)</f>
        <v/>
      </c>
      <c r="J632" s="210">
        <f>IF(F632&lt;&gt;"0",INDEX(GLSShapes!$A$1:$AY$40000,Index!$A632*40-34,41),0)</f>
        <v/>
      </c>
      <c r="M632" s="210">
        <f>INDEX(GLSShapes!$A$1:$AY$15000,Index!$A632*40-34,44)</f>
        <v/>
      </c>
      <c r="N632" s="210">
        <f>INDEX(GLSShapes!$A$1:$AY$15000,Index!$A632*40-34,45)</f>
        <v/>
      </c>
      <c r="Q632" s="210">
        <f>IF(F632&lt;&gt;"0",INDEX(GLSShapes!$A$1:$AY$15000,Index!$A632*40-34,48),0)</f>
        <v/>
      </c>
      <c r="R632" s="210">
        <f>IF(F632&lt;&gt;"0",INDEX(GLSShapes!$A$1:$AY$15000,Index!$A632*40-34,49),0)</f>
        <v/>
      </c>
    </row>
    <row r="633">
      <c r="A633" s="80">
        <f>A632+1</f>
        <v/>
      </c>
      <c r="B633" s="158">
        <f>INDEX(GLSShapes!$A$1:$AY$40000,Index!$A633*40-39,1)</f>
        <v/>
      </c>
      <c r="C633">
        <f>C$1</f>
        <v/>
      </c>
      <c r="D633" s="133">
        <f>INDEX(GLSShapes!$A$1:$AY$40000,Index!$A633*40-38,2)</f>
        <v/>
      </c>
      <c r="E633" s="155">
        <f>E632+40</f>
        <v/>
      </c>
      <c r="F633">
        <f>RIGHT(B633,F$1)</f>
        <v/>
      </c>
      <c r="G633" s="132">
        <f>INDEX(GLSShapes!$A$1:$AY$40000,Index!$A633*40-38,1)</f>
        <v/>
      </c>
      <c r="H633" s="113">
        <f>F633&amp;RIGHT(D633,H$1)</f>
        <v/>
      </c>
      <c r="I633" s="210">
        <f>IF(F633&lt;&gt;"0",INDEX(GLSShapes!$A$1:$AY$40000,Index!$A633*40-34,40),0)</f>
        <v/>
      </c>
      <c r="J633" s="210">
        <f>IF(F633&lt;&gt;"0",INDEX(GLSShapes!$A$1:$AY$40000,Index!$A633*40-34,41),0)</f>
        <v/>
      </c>
      <c r="M633" s="210">
        <f>INDEX(GLSShapes!$A$1:$AY$15000,Index!$A633*40-34,44)</f>
        <v/>
      </c>
      <c r="N633" s="210">
        <f>INDEX(GLSShapes!$A$1:$AY$15000,Index!$A633*40-34,45)</f>
        <v/>
      </c>
      <c r="Q633" s="210">
        <f>IF(F633&lt;&gt;"0",INDEX(GLSShapes!$A$1:$AY$15000,Index!$A633*40-34,48),0)</f>
        <v/>
      </c>
      <c r="R633" s="210">
        <f>IF(F633&lt;&gt;"0",INDEX(GLSShapes!$A$1:$AY$15000,Index!$A633*40-34,49),0)</f>
        <v/>
      </c>
    </row>
    <row r="634">
      <c r="A634" s="80">
        <f>A633+1</f>
        <v/>
      </c>
      <c r="B634" s="158">
        <f>INDEX(GLSShapes!$A$1:$AY$40000,Index!$A634*40-39,1)</f>
        <v/>
      </c>
      <c r="C634">
        <f>C$1</f>
        <v/>
      </c>
      <c r="D634" s="133">
        <f>INDEX(GLSShapes!$A$1:$AY$40000,Index!$A634*40-38,2)</f>
        <v/>
      </c>
      <c r="E634" s="155">
        <f>E633+40</f>
        <v/>
      </c>
      <c r="F634">
        <f>RIGHT(B634,F$1)</f>
        <v/>
      </c>
      <c r="G634" s="132">
        <f>INDEX(GLSShapes!$A$1:$AY$40000,Index!$A634*40-38,1)</f>
        <v/>
      </c>
      <c r="H634" s="113">
        <f>F634&amp;RIGHT(D634,H$1)</f>
        <v/>
      </c>
      <c r="I634" s="210">
        <f>IF(F634&lt;&gt;"0",INDEX(GLSShapes!$A$1:$AY$40000,Index!$A634*40-34,40),0)</f>
        <v/>
      </c>
      <c r="J634" s="210">
        <f>IF(F634&lt;&gt;"0",INDEX(GLSShapes!$A$1:$AY$40000,Index!$A634*40-34,41),0)</f>
        <v/>
      </c>
      <c r="M634" s="210">
        <f>INDEX(GLSShapes!$A$1:$AY$15000,Index!$A634*40-34,44)</f>
        <v/>
      </c>
      <c r="N634" s="210">
        <f>INDEX(GLSShapes!$A$1:$AY$15000,Index!$A634*40-34,45)</f>
        <v/>
      </c>
      <c r="Q634" s="210">
        <f>IF(F634&lt;&gt;"0",INDEX(GLSShapes!$A$1:$AY$15000,Index!$A634*40-34,48),0)</f>
        <v/>
      </c>
      <c r="R634" s="210">
        <f>IF(F634&lt;&gt;"0",INDEX(GLSShapes!$A$1:$AY$15000,Index!$A634*40-34,49),0)</f>
        <v/>
      </c>
    </row>
    <row r="635">
      <c r="A635" s="80">
        <f>A634+1</f>
        <v/>
      </c>
      <c r="B635" s="158">
        <f>INDEX(GLSShapes!$A$1:$AY$40000,Index!$A635*40-39,1)</f>
        <v/>
      </c>
      <c r="C635">
        <f>C$1</f>
        <v/>
      </c>
      <c r="D635" s="133">
        <f>INDEX(GLSShapes!$A$1:$AY$40000,Index!$A635*40-38,2)</f>
        <v/>
      </c>
      <c r="E635" s="155">
        <f>E634+40</f>
        <v/>
      </c>
      <c r="F635">
        <f>RIGHT(B635,F$1)</f>
        <v/>
      </c>
      <c r="G635" s="132">
        <f>INDEX(GLSShapes!$A$1:$AY$40000,Index!$A635*40-38,1)</f>
        <v/>
      </c>
      <c r="H635" s="113">
        <f>F635&amp;RIGHT(D635,H$1)</f>
        <v/>
      </c>
      <c r="I635" s="210">
        <f>IF(F635&lt;&gt;"0",INDEX(GLSShapes!$A$1:$AY$40000,Index!$A635*40-34,40),0)</f>
        <v/>
      </c>
      <c r="J635" s="210">
        <f>IF(F635&lt;&gt;"0",INDEX(GLSShapes!$A$1:$AY$40000,Index!$A635*40-34,41),0)</f>
        <v/>
      </c>
      <c r="M635" s="210">
        <f>INDEX(GLSShapes!$A$1:$AY$15000,Index!$A635*40-34,44)</f>
        <v/>
      </c>
      <c r="N635" s="210">
        <f>INDEX(GLSShapes!$A$1:$AY$15000,Index!$A635*40-34,45)</f>
        <v/>
      </c>
      <c r="Q635" s="210">
        <f>IF(F635&lt;&gt;"0",INDEX(GLSShapes!$A$1:$AY$15000,Index!$A635*40-34,48),0)</f>
        <v/>
      </c>
      <c r="R635" s="210">
        <f>IF(F635&lt;&gt;"0",INDEX(GLSShapes!$A$1:$AY$15000,Index!$A635*40-34,49),0)</f>
        <v/>
      </c>
    </row>
    <row r="636">
      <c r="A636" s="80">
        <f>A635+1</f>
        <v/>
      </c>
      <c r="B636" s="158">
        <f>INDEX(GLSShapes!$A$1:$AY$40000,Index!$A636*40-39,1)</f>
        <v/>
      </c>
      <c r="C636">
        <f>C$1</f>
        <v/>
      </c>
      <c r="D636" s="133">
        <f>INDEX(GLSShapes!$A$1:$AY$40000,Index!$A636*40-38,2)</f>
        <v/>
      </c>
      <c r="E636" s="155">
        <f>E635+40</f>
        <v/>
      </c>
      <c r="F636">
        <f>RIGHT(B636,F$1)</f>
        <v/>
      </c>
      <c r="G636" s="132">
        <f>INDEX(GLSShapes!$A$1:$AY$40000,Index!$A636*40-38,1)</f>
        <v/>
      </c>
      <c r="H636" s="113">
        <f>F636&amp;RIGHT(D636,H$1)</f>
        <v/>
      </c>
      <c r="I636" s="210">
        <f>IF(F636&lt;&gt;"0",INDEX(GLSShapes!$A$1:$AY$40000,Index!$A636*40-34,40),0)</f>
        <v/>
      </c>
      <c r="J636" s="210">
        <f>IF(F636&lt;&gt;"0",INDEX(GLSShapes!$A$1:$AY$40000,Index!$A636*40-34,41),0)</f>
        <v/>
      </c>
      <c r="M636" s="210">
        <f>INDEX(GLSShapes!$A$1:$AY$15000,Index!$A636*40-34,44)</f>
        <v/>
      </c>
      <c r="N636" s="210">
        <f>INDEX(GLSShapes!$A$1:$AY$15000,Index!$A636*40-34,45)</f>
        <v/>
      </c>
      <c r="Q636" s="210">
        <f>IF(F636&lt;&gt;"0",INDEX(GLSShapes!$A$1:$AY$15000,Index!$A636*40-34,48),0)</f>
        <v/>
      </c>
      <c r="R636" s="210">
        <f>IF(F636&lt;&gt;"0",INDEX(GLSShapes!$A$1:$AY$15000,Index!$A636*40-34,49),0)</f>
        <v/>
      </c>
    </row>
    <row r="637">
      <c r="A637" s="80">
        <f>A636+1</f>
        <v/>
      </c>
      <c r="B637" s="158">
        <f>INDEX(GLSShapes!$A$1:$AY$40000,Index!$A637*40-39,1)</f>
        <v/>
      </c>
      <c r="C637">
        <f>C$1</f>
        <v/>
      </c>
      <c r="D637" s="133">
        <f>INDEX(GLSShapes!$A$1:$AY$40000,Index!$A637*40-38,2)</f>
        <v/>
      </c>
      <c r="E637" s="155">
        <f>E636+40</f>
        <v/>
      </c>
      <c r="F637">
        <f>RIGHT(B637,F$1)</f>
        <v/>
      </c>
      <c r="G637" s="132">
        <f>INDEX(GLSShapes!$A$1:$AY$40000,Index!$A637*40-38,1)</f>
        <v/>
      </c>
      <c r="H637" s="113">
        <f>F637&amp;RIGHT(D637,H$1)</f>
        <v/>
      </c>
      <c r="I637" s="210">
        <f>IF(F637&lt;&gt;"0",INDEX(GLSShapes!$A$1:$AY$40000,Index!$A637*40-34,40),0)</f>
        <v/>
      </c>
      <c r="J637" s="210">
        <f>IF(F637&lt;&gt;"0",INDEX(GLSShapes!$A$1:$AY$40000,Index!$A637*40-34,41),0)</f>
        <v/>
      </c>
      <c r="M637" s="210">
        <f>INDEX(GLSShapes!$A$1:$AY$15000,Index!$A637*40-34,44)</f>
        <v/>
      </c>
      <c r="N637" s="210">
        <f>INDEX(GLSShapes!$A$1:$AY$15000,Index!$A637*40-34,45)</f>
        <v/>
      </c>
      <c r="Q637" s="210">
        <f>IF(F637&lt;&gt;"0",INDEX(GLSShapes!$A$1:$AY$15000,Index!$A637*40-34,48),0)</f>
        <v/>
      </c>
      <c r="R637" s="210">
        <f>IF(F637&lt;&gt;"0",INDEX(GLSShapes!$A$1:$AY$15000,Index!$A637*40-34,49),0)</f>
        <v/>
      </c>
    </row>
    <row r="638">
      <c r="A638" s="80">
        <f>A637+1</f>
        <v/>
      </c>
      <c r="B638" s="158">
        <f>INDEX(GLSShapes!$A$1:$AY$40000,Index!$A638*40-39,1)</f>
        <v/>
      </c>
      <c r="C638">
        <f>C$1</f>
        <v/>
      </c>
      <c r="D638" s="133">
        <f>INDEX(GLSShapes!$A$1:$AY$40000,Index!$A638*40-38,2)</f>
        <v/>
      </c>
      <c r="E638" s="155">
        <f>E637+40</f>
        <v/>
      </c>
      <c r="F638">
        <f>RIGHT(B638,F$1)</f>
        <v/>
      </c>
      <c r="G638" s="132">
        <f>INDEX(GLSShapes!$A$1:$AY$40000,Index!$A638*40-38,1)</f>
        <v/>
      </c>
      <c r="H638" s="113">
        <f>F638&amp;RIGHT(D638,H$1)</f>
        <v/>
      </c>
      <c r="I638" s="210">
        <f>IF(F638&lt;&gt;"0",INDEX(GLSShapes!$A$1:$AY$40000,Index!$A638*40-34,40),0)</f>
        <v/>
      </c>
      <c r="J638" s="210">
        <f>IF(F638&lt;&gt;"0",INDEX(GLSShapes!$A$1:$AY$40000,Index!$A638*40-34,41),0)</f>
        <v/>
      </c>
      <c r="M638" s="210">
        <f>INDEX(GLSShapes!$A$1:$AY$15000,Index!$A638*40-34,44)</f>
        <v/>
      </c>
      <c r="N638" s="210">
        <f>INDEX(GLSShapes!$A$1:$AY$15000,Index!$A638*40-34,45)</f>
        <v/>
      </c>
      <c r="Q638" s="210">
        <f>IF(F638&lt;&gt;"0",INDEX(GLSShapes!$A$1:$AY$15000,Index!$A638*40-34,48),0)</f>
        <v/>
      </c>
      <c r="R638" s="210">
        <f>IF(F638&lt;&gt;"0",INDEX(GLSShapes!$A$1:$AY$15000,Index!$A638*40-34,49),0)</f>
        <v/>
      </c>
    </row>
    <row r="639">
      <c r="A639" s="80">
        <f>A638+1</f>
        <v/>
      </c>
      <c r="B639" s="158">
        <f>INDEX(GLSShapes!$A$1:$AY$40000,Index!$A639*40-39,1)</f>
        <v/>
      </c>
      <c r="C639">
        <f>C$1</f>
        <v/>
      </c>
      <c r="D639" s="133">
        <f>INDEX(GLSShapes!$A$1:$AY$40000,Index!$A639*40-38,2)</f>
        <v/>
      </c>
      <c r="E639" s="155">
        <f>E638+40</f>
        <v/>
      </c>
      <c r="F639">
        <f>RIGHT(B639,F$1)</f>
        <v/>
      </c>
      <c r="G639" s="132">
        <f>INDEX(GLSShapes!$A$1:$AY$40000,Index!$A639*40-38,1)</f>
        <v/>
      </c>
      <c r="H639" s="113">
        <f>F639&amp;RIGHT(D639,H$1)</f>
        <v/>
      </c>
      <c r="I639" s="210">
        <f>IF(F639&lt;&gt;"0",INDEX(GLSShapes!$A$1:$AY$40000,Index!$A639*40-34,40),0)</f>
        <v/>
      </c>
      <c r="J639" s="210">
        <f>IF(F639&lt;&gt;"0",INDEX(GLSShapes!$A$1:$AY$40000,Index!$A639*40-34,41),0)</f>
        <v/>
      </c>
      <c r="M639" s="210">
        <f>INDEX(GLSShapes!$A$1:$AY$15000,Index!$A639*40-34,44)</f>
        <v/>
      </c>
      <c r="N639" s="210">
        <f>INDEX(GLSShapes!$A$1:$AY$15000,Index!$A639*40-34,45)</f>
        <v/>
      </c>
      <c r="Q639" s="210">
        <f>IF(F639&lt;&gt;"0",INDEX(GLSShapes!$A$1:$AY$15000,Index!$A639*40-34,48),0)</f>
        <v/>
      </c>
      <c r="R639" s="210">
        <f>IF(F639&lt;&gt;"0",INDEX(GLSShapes!$A$1:$AY$15000,Index!$A639*40-34,49),0)</f>
        <v/>
      </c>
    </row>
    <row r="640">
      <c r="A640" s="80">
        <f>A639+1</f>
        <v/>
      </c>
      <c r="B640" s="158">
        <f>INDEX(GLSShapes!$A$1:$AY$40000,Index!$A640*40-39,1)</f>
        <v/>
      </c>
      <c r="C640">
        <f>C$1</f>
        <v/>
      </c>
      <c r="D640" s="133">
        <f>INDEX(GLSShapes!$A$1:$AY$40000,Index!$A640*40-38,2)</f>
        <v/>
      </c>
      <c r="E640" s="155">
        <f>E639+40</f>
        <v/>
      </c>
      <c r="F640">
        <f>RIGHT(B640,F$1)</f>
        <v/>
      </c>
      <c r="G640" s="132">
        <f>INDEX(GLSShapes!$A$1:$AY$40000,Index!$A640*40-38,1)</f>
        <v/>
      </c>
      <c r="H640" s="113">
        <f>F640&amp;RIGHT(D640,H$1)</f>
        <v/>
      </c>
      <c r="I640" s="210">
        <f>IF(F640&lt;&gt;"0",INDEX(GLSShapes!$A$1:$AY$40000,Index!$A640*40-34,40),0)</f>
        <v/>
      </c>
      <c r="J640" s="210">
        <f>IF(F640&lt;&gt;"0",INDEX(GLSShapes!$A$1:$AY$40000,Index!$A640*40-34,41),0)</f>
        <v/>
      </c>
      <c r="M640" s="210">
        <f>INDEX(GLSShapes!$A$1:$AY$15000,Index!$A640*40-34,44)</f>
        <v/>
      </c>
      <c r="N640" s="210">
        <f>INDEX(GLSShapes!$A$1:$AY$15000,Index!$A640*40-34,45)</f>
        <v/>
      </c>
      <c r="Q640" s="210">
        <f>IF(F640&lt;&gt;"0",INDEX(GLSShapes!$A$1:$AY$15000,Index!$A640*40-34,48),0)</f>
        <v/>
      </c>
      <c r="R640" s="210">
        <f>IF(F640&lt;&gt;"0",INDEX(GLSShapes!$A$1:$AY$15000,Index!$A640*40-34,49),0)</f>
        <v/>
      </c>
    </row>
    <row r="641">
      <c r="A641" s="80">
        <f>A640+1</f>
        <v/>
      </c>
      <c r="B641" s="158">
        <f>INDEX(GLSShapes!$A$1:$AY$40000,Index!$A641*40-39,1)</f>
        <v/>
      </c>
      <c r="C641">
        <f>C$1</f>
        <v/>
      </c>
      <c r="D641" s="133">
        <f>INDEX(GLSShapes!$A$1:$AY$40000,Index!$A641*40-38,2)</f>
        <v/>
      </c>
      <c r="E641" s="155">
        <f>E640+40</f>
        <v/>
      </c>
      <c r="F641">
        <f>RIGHT(B641,F$1)</f>
        <v/>
      </c>
      <c r="G641" s="132">
        <f>INDEX(GLSShapes!$A$1:$AY$40000,Index!$A641*40-38,1)</f>
        <v/>
      </c>
      <c r="H641" s="113">
        <f>F641&amp;RIGHT(D641,H$1)</f>
        <v/>
      </c>
      <c r="I641" s="210">
        <f>IF(F641&lt;&gt;"0",INDEX(GLSShapes!$A$1:$AY$40000,Index!$A641*40-34,40),0)</f>
        <v/>
      </c>
      <c r="J641" s="210">
        <f>IF(F641&lt;&gt;"0",INDEX(GLSShapes!$A$1:$AY$40000,Index!$A641*40-34,41),0)</f>
        <v/>
      </c>
      <c r="M641" s="210">
        <f>INDEX(GLSShapes!$A$1:$AY$15000,Index!$A641*40-34,44)</f>
        <v/>
      </c>
      <c r="N641" s="210">
        <f>INDEX(GLSShapes!$A$1:$AY$15000,Index!$A641*40-34,45)</f>
        <v/>
      </c>
      <c r="Q641" s="210">
        <f>IF(F641&lt;&gt;"0",INDEX(GLSShapes!$A$1:$AY$15000,Index!$A641*40-34,48),0)</f>
        <v/>
      </c>
      <c r="R641" s="210">
        <f>IF(F641&lt;&gt;"0",INDEX(GLSShapes!$A$1:$AY$15000,Index!$A641*40-34,49),0)</f>
        <v/>
      </c>
    </row>
    <row r="642">
      <c r="A642" s="80">
        <f>A641+1</f>
        <v/>
      </c>
      <c r="B642" s="158">
        <f>INDEX(GLSShapes!$A$1:$AY$40000,Index!$A642*40-39,1)</f>
        <v/>
      </c>
      <c r="C642">
        <f>C$1</f>
        <v/>
      </c>
      <c r="D642" s="133">
        <f>INDEX(GLSShapes!$A$1:$AY$40000,Index!$A642*40-38,2)</f>
        <v/>
      </c>
      <c r="E642" s="155">
        <f>E641+40</f>
        <v/>
      </c>
      <c r="F642">
        <f>RIGHT(B642,F$1)</f>
        <v/>
      </c>
      <c r="G642" s="132">
        <f>INDEX(GLSShapes!$A$1:$AY$40000,Index!$A642*40-38,1)</f>
        <v/>
      </c>
      <c r="H642" s="113">
        <f>F642&amp;RIGHT(D642,H$1)</f>
        <v/>
      </c>
      <c r="I642" s="210">
        <f>IF(F642&lt;&gt;"0",INDEX(GLSShapes!$A$1:$AY$40000,Index!$A642*40-34,40),0)</f>
        <v/>
      </c>
      <c r="J642" s="210">
        <f>IF(F642&lt;&gt;"0",INDEX(GLSShapes!$A$1:$AY$40000,Index!$A642*40-34,41),0)</f>
        <v/>
      </c>
      <c r="M642" s="210">
        <f>INDEX(GLSShapes!$A$1:$AY$15000,Index!$A642*40-34,44)</f>
        <v/>
      </c>
      <c r="N642" s="210">
        <f>INDEX(GLSShapes!$A$1:$AY$15000,Index!$A642*40-34,45)</f>
        <v/>
      </c>
      <c r="Q642" s="210">
        <f>IF(F642&lt;&gt;"0",INDEX(GLSShapes!$A$1:$AY$15000,Index!$A642*40-34,48),0)</f>
        <v/>
      </c>
      <c r="R642" s="210">
        <f>IF(F642&lt;&gt;"0",INDEX(GLSShapes!$A$1:$AY$15000,Index!$A642*40-34,49),0)</f>
        <v/>
      </c>
    </row>
    <row r="643">
      <c r="A643" s="80">
        <f>A642+1</f>
        <v/>
      </c>
      <c r="B643" s="158">
        <f>INDEX(GLSShapes!$A$1:$AY$40000,Index!$A643*40-39,1)</f>
        <v/>
      </c>
      <c r="C643">
        <f>C$1</f>
        <v/>
      </c>
      <c r="D643" s="133">
        <f>INDEX(GLSShapes!$A$1:$AY$40000,Index!$A643*40-38,2)</f>
        <v/>
      </c>
      <c r="E643" s="155">
        <f>E642+40</f>
        <v/>
      </c>
      <c r="F643">
        <f>RIGHT(B643,F$1)</f>
        <v/>
      </c>
      <c r="G643" s="132">
        <f>INDEX(GLSShapes!$A$1:$AY$40000,Index!$A643*40-38,1)</f>
        <v/>
      </c>
      <c r="H643" s="113">
        <f>F643&amp;RIGHT(D643,H$1)</f>
        <v/>
      </c>
      <c r="I643" s="210">
        <f>IF(F643&lt;&gt;"0",INDEX(GLSShapes!$A$1:$AY$40000,Index!$A643*40-34,40),0)</f>
        <v/>
      </c>
      <c r="J643" s="210">
        <f>IF(F643&lt;&gt;"0",INDEX(GLSShapes!$A$1:$AY$40000,Index!$A643*40-34,41),0)</f>
        <v/>
      </c>
      <c r="M643" s="210">
        <f>INDEX(GLSShapes!$A$1:$AY$15000,Index!$A643*40-34,44)</f>
        <v/>
      </c>
      <c r="N643" s="210">
        <f>INDEX(GLSShapes!$A$1:$AY$15000,Index!$A643*40-34,45)</f>
        <v/>
      </c>
      <c r="Q643" s="210">
        <f>IF(F643&lt;&gt;"0",INDEX(GLSShapes!$A$1:$AY$15000,Index!$A643*40-34,48),0)</f>
        <v/>
      </c>
      <c r="R643" s="210">
        <f>IF(F643&lt;&gt;"0",INDEX(GLSShapes!$A$1:$AY$15000,Index!$A643*40-34,49),0)</f>
        <v/>
      </c>
    </row>
    <row r="644">
      <c r="A644" s="80">
        <f>A643+1</f>
        <v/>
      </c>
      <c r="B644" s="158">
        <f>INDEX(GLSShapes!$A$1:$AY$40000,Index!$A644*40-39,1)</f>
        <v/>
      </c>
      <c r="C644">
        <f>C$1</f>
        <v/>
      </c>
      <c r="D644" s="133">
        <f>INDEX(GLSShapes!$A$1:$AY$40000,Index!$A644*40-38,2)</f>
        <v/>
      </c>
      <c r="E644" s="155">
        <f>E643+40</f>
        <v/>
      </c>
      <c r="F644">
        <f>RIGHT(B644,F$1)</f>
        <v/>
      </c>
      <c r="G644" s="132">
        <f>INDEX(GLSShapes!$A$1:$AY$40000,Index!$A644*40-38,1)</f>
        <v/>
      </c>
      <c r="H644" s="113">
        <f>F644&amp;RIGHT(D644,H$1)</f>
        <v/>
      </c>
      <c r="I644" s="210">
        <f>IF(F644&lt;&gt;"0",INDEX(GLSShapes!$A$1:$AY$40000,Index!$A644*40-34,40),0)</f>
        <v/>
      </c>
      <c r="J644" s="210">
        <f>IF(F644&lt;&gt;"0",INDEX(GLSShapes!$A$1:$AY$40000,Index!$A644*40-34,41),0)</f>
        <v/>
      </c>
      <c r="M644" s="210">
        <f>INDEX(GLSShapes!$A$1:$AY$15000,Index!$A644*40-34,44)</f>
        <v/>
      </c>
      <c r="N644" s="210">
        <f>INDEX(GLSShapes!$A$1:$AY$15000,Index!$A644*40-34,45)</f>
        <v/>
      </c>
      <c r="Q644" s="210">
        <f>IF(F644&lt;&gt;"0",INDEX(GLSShapes!$A$1:$AY$15000,Index!$A644*40-34,48),0)</f>
        <v/>
      </c>
      <c r="R644" s="210">
        <f>IF(F644&lt;&gt;"0",INDEX(GLSShapes!$A$1:$AY$15000,Index!$A644*40-34,49),0)</f>
        <v/>
      </c>
    </row>
    <row r="645">
      <c r="A645" s="80">
        <f>A644+1</f>
        <v/>
      </c>
      <c r="B645" s="158">
        <f>INDEX(GLSShapes!$A$1:$AY$40000,Index!$A645*40-39,1)</f>
        <v/>
      </c>
      <c r="C645">
        <f>C$1</f>
        <v/>
      </c>
      <c r="D645" s="133">
        <f>INDEX(GLSShapes!$A$1:$AY$40000,Index!$A645*40-38,2)</f>
        <v/>
      </c>
      <c r="E645" s="155">
        <f>E644+40</f>
        <v/>
      </c>
      <c r="F645">
        <f>RIGHT(B645,F$1)</f>
        <v/>
      </c>
      <c r="G645" s="132">
        <f>INDEX(GLSShapes!$A$1:$AY$40000,Index!$A645*40-38,1)</f>
        <v/>
      </c>
      <c r="H645" s="113">
        <f>F645&amp;RIGHT(D645,H$1)</f>
        <v/>
      </c>
      <c r="I645" s="210">
        <f>IF(F645&lt;&gt;"0",INDEX(GLSShapes!$A$1:$AY$40000,Index!$A645*40-34,40),0)</f>
        <v/>
      </c>
      <c r="J645" s="210">
        <f>IF(F645&lt;&gt;"0",INDEX(GLSShapes!$A$1:$AY$40000,Index!$A645*40-34,41),0)</f>
        <v/>
      </c>
      <c r="M645" s="210">
        <f>INDEX(GLSShapes!$A$1:$AY$15000,Index!$A645*40-34,44)</f>
        <v/>
      </c>
      <c r="N645" s="210">
        <f>INDEX(GLSShapes!$A$1:$AY$15000,Index!$A645*40-34,45)</f>
        <v/>
      </c>
      <c r="Q645" s="210">
        <f>IF(F645&lt;&gt;"0",INDEX(GLSShapes!$A$1:$AY$15000,Index!$A645*40-34,48),0)</f>
        <v/>
      </c>
      <c r="R645" s="210">
        <f>IF(F645&lt;&gt;"0",INDEX(GLSShapes!$A$1:$AY$15000,Index!$A645*40-34,49),0)</f>
        <v/>
      </c>
    </row>
    <row r="646">
      <c r="A646" s="80">
        <f>A645+1</f>
        <v/>
      </c>
      <c r="B646" s="158">
        <f>INDEX(GLSShapes!$A$1:$AY$40000,Index!$A646*40-39,1)</f>
        <v/>
      </c>
      <c r="C646">
        <f>C$1</f>
        <v/>
      </c>
      <c r="D646" s="133">
        <f>INDEX(GLSShapes!$A$1:$AY$40000,Index!$A646*40-38,2)</f>
        <v/>
      </c>
      <c r="E646" s="155">
        <f>E645+40</f>
        <v/>
      </c>
      <c r="F646">
        <f>RIGHT(B646,F$1)</f>
        <v/>
      </c>
      <c r="G646" s="132">
        <f>INDEX(GLSShapes!$A$1:$AY$40000,Index!$A646*40-38,1)</f>
        <v/>
      </c>
      <c r="H646" s="113">
        <f>F646&amp;RIGHT(D646,H$1)</f>
        <v/>
      </c>
      <c r="I646" s="210">
        <f>IF(F646&lt;&gt;"0",INDEX(GLSShapes!$A$1:$AY$40000,Index!$A646*40-34,40),0)</f>
        <v/>
      </c>
      <c r="J646" s="210">
        <f>IF(F646&lt;&gt;"0",INDEX(GLSShapes!$A$1:$AY$40000,Index!$A646*40-34,41),0)</f>
        <v/>
      </c>
      <c r="M646" s="210">
        <f>INDEX(GLSShapes!$A$1:$AY$15000,Index!$A646*40-34,44)</f>
        <v/>
      </c>
      <c r="N646" s="210">
        <f>INDEX(GLSShapes!$A$1:$AY$15000,Index!$A646*40-34,45)</f>
        <v/>
      </c>
      <c r="Q646" s="210">
        <f>IF(F646&lt;&gt;"0",INDEX(GLSShapes!$A$1:$AY$15000,Index!$A646*40-34,48),0)</f>
        <v/>
      </c>
      <c r="R646" s="210">
        <f>IF(F646&lt;&gt;"0",INDEX(GLSShapes!$A$1:$AY$15000,Index!$A646*40-34,49),0)</f>
        <v/>
      </c>
    </row>
    <row r="647">
      <c r="A647" s="80">
        <f>A646+1</f>
        <v/>
      </c>
      <c r="B647" s="158">
        <f>INDEX(GLSShapes!$A$1:$AY$40000,Index!$A647*40-39,1)</f>
        <v/>
      </c>
      <c r="C647">
        <f>C$1</f>
        <v/>
      </c>
      <c r="D647" s="133">
        <f>INDEX(GLSShapes!$A$1:$AY$40000,Index!$A647*40-38,2)</f>
        <v/>
      </c>
      <c r="E647" s="155">
        <f>E646+40</f>
        <v/>
      </c>
      <c r="F647">
        <f>RIGHT(B647,F$1)</f>
        <v/>
      </c>
      <c r="G647" s="132">
        <f>INDEX(GLSShapes!$A$1:$AY$40000,Index!$A647*40-38,1)</f>
        <v/>
      </c>
      <c r="H647" s="113">
        <f>F647&amp;RIGHT(D647,H$1)</f>
        <v/>
      </c>
      <c r="I647" s="210">
        <f>IF(F647&lt;&gt;"0",INDEX(GLSShapes!$A$1:$AY$40000,Index!$A647*40-34,40),0)</f>
        <v/>
      </c>
      <c r="J647" s="210">
        <f>IF(F647&lt;&gt;"0",INDEX(GLSShapes!$A$1:$AY$40000,Index!$A647*40-34,41),0)</f>
        <v/>
      </c>
      <c r="M647" s="210">
        <f>INDEX(GLSShapes!$A$1:$AY$15000,Index!$A647*40-34,44)</f>
        <v/>
      </c>
      <c r="N647" s="210">
        <f>INDEX(GLSShapes!$A$1:$AY$15000,Index!$A647*40-34,45)</f>
        <v/>
      </c>
      <c r="Q647" s="210">
        <f>IF(F647&lt;&gt;"0",INDEX(GLSShapes!$A$1:$AY$15000,Index!$A647*40-34,48),0)</f>
        <v/>
      </c>
      <c r="R647" s="210">
        <f>IF(F647&lt;&gt;"0",INDEX(GLSShapes!$A$1:$AY$15000,Index!$A647*40-34,49),0)</f>
        <v/>
      </c>
    </row>
    <row r="648">
      <c r="A648" s="80">
        <f>A647+1</f>
        <v/>
      </c>
      <c r="B648" s="158">
        <f>INDEX(GLSShapes!$A$1:$AY$40000,Index!$A648*40-39,1)</f>
        <v/>
      </c>
      <c r="C648">
        <f>C$1</f>
        <v/>
      </c>
      <c r="D648" s="133">
        <f>INDEX(GLSShapes!$A$1:$AY$40000,Index!$A648*40-38,2)</f>
        <v/>
      </c>
      <c r="E648" s="155">
        <f>E647+40</f>
        <v/>
      </c>
      <c r="F648">
        <f>RIGHT(B648,F$1)</f>
        <v/>
      </c>
      <c r="G648" s="132">
        <f>INDEX(GLSShapes!$A$1:$AY$40000,Index!$A648*40-38,1)</f>
        <v/>
      </c>
      <c r="H648" s="113">
        <f>F648&amp;RIGHT(D648,H$1)</f>
        <v/>
      </c>
      <c r="I648" s="210">
        <f>IF(F648&lt;&gt;"0",INDEX(GLSShapes!$A$1:$AY$40000,Index!$A648*40-34,40),0)</f>
        <v/>
      </c>
      <c r="J648" s="210">
        <f>IF(F648&lt;&gt;"0",INDEX(GLSShapes!$A$1:$AY$40000,Index!$A648*40-34,41),0)</f>
        <v/>
      </c>
      <c r="M648" s="210">
        <f>INDEX(GLSShapes!$A$1:$AY$15000,Index!$A648*40-34,44)</f>
        <v/>
      </c>
      <c r="N648" s="210">
        <f>INDEX(GLSShapes!$A$1:$AY$15000,Index!$A648*40-34,45)</f>
        <v/>
      </c>
      <c r="Q648" s="210">
        <f>IF(F648&lt;&gt;"0",INDEX(GLSShapes!$A$1:$AY$15000,Index!$A648*40-34,48),0)</f>
        <v/>
      </c>
      <c r="R648" s="210">
        <f>IF(F648&lt;&gt;"0",INDEX(GLSShapes!$A$1:$AY$15000,Index!$A648*40-34,49),0)</f>
        <v/>
      </c>
    </row>
    <row r="649">
      <c r="A649" s="80">
        <f>A648+1</f>
        <v/>
      </c>
      <c r="B649" s="158">
        <f>INDEX(GLSShapes!$A$1:$AY$40000,Index!$A649*40-39,1)</f>
        <v/>
      </c>
      <c r="C649">
        <f>C$1</f>
        <v/>
      </c>
      <c r="D649" s="133">
        <f>INDEX(GLSShapes!$A$1:$AY$40000,Index!$A649*40-38,2)</f>
        <v/>
      </c>
      <c r="E649" s="155">
        <f>E648+40</f>
        <v/>
      </c>
      <c r="F649">
        <f>RIGHT(B649,F$1)</f>
        <v/>
      </c>
      <c r="G649" s="132">
        <f>INDEX(GLSShapes!$A$1:$AY$40000,Index!$A649*40-38,1)</f>
        <v/>
      </c>
      <c r="H649" s="113">
        <f>F649&amp;RIGHT(D649,H$1)</f>
        <v/>
      </c>
      <c r="I649" s="210">
        <f>IF(F649&lt;&gt;"0",INDEX(GLSShapes!$A$1:$AY$40000,Index!$A649*40-34,40),0)</f>
        <v/>
      </c>
      <c r="J649" s="210">
        <f>IF(F649&lt;&gt;"0",INDEX(GLSShapes!$A$1:$AY$40000,Index!$A649*40-34,41),0)</f>
        <v/>
      </c>
      <c r="M649" s="210">
        <f>INDEX(GLSShapes!$A$1:$AY$15000,Index!$A649*40-34,44)</f>
        <v/>
      </c>
      <c r="N649" s="210">
        <f>INDEX(GLSShapes!$A$1:$AY$15000,Index!$A649*40-34,45)</f>
        <v/>
      </c>
      <c r="Q649" s="210">
        <f>IF(F649&lt;&gt;"0",INDEX(GLSShapes!$A$1:$AY$15000,Index!$A649*40-34,48),0)</f>
        <v/>
      </c>
      <c r="R649" s="210">
        <f>IF(F649&lt;&gt;"0",INDEX(GLSShapes!$A$1:$AY$15000,Index!$A649*40-34,49),0)</f>
        <v/>
      </c>
    </row>
    <row r="650">
      <c r="A650" s="80">
        <f>A649+1</f>
        <v/>
      </c>
      <c r="B650" s="158">
        <f>INDEX(GLSShapes!$A$1:$AY$40000,Index!$A650*40-39,1)</f>
        <v/>
      </c>
      <c r="C650">
        <f>C$1</f>
        <v/>
      </c>
      <c r="D650" s="133">
        <f>INDEX(GLSShapes!$A$1:$AY$40000,Index!$A650*40-38,2)</f>
        <v/>
      </c>
      <c r="E650" s="155">
        <f>E649+40</f>
        <v/>
      </c>
      <c r="F650">
        <f>RIGHT(B650,F$1)</f>
        <v/>
      </c>
      <c r="G650" s="132">
        <f>INDEX(GLSShapes!$A$1:$AY$40000,Index!$A650*40-38,1)</f>
        <v/>
      </c>
      <c r="H650" s="113">
        <f>F650&amp;RIGHT(D650,H$1)</f>
        <v/>
      </c>
      <c r="I650" s="210">
        <f>IF(F650&lt;&gt;"0",INDEX(GLSShapes!$A$1:$AY$40000,Index!$A650*40-34,40),0)</f>
        <v/>
      </c>
      <c r="J650" s="210">
        <f>IF(F650&lt;&gt;"0",INDEX(GLSShapes!$A$1:$AY$40000,Index!$A650*40-34,41),0)</f>
        <v/>
      </c>
      <c r="M650" s="210">
        <f>INDEX(GLSShapes!$A$1:$AY$15000,Index!$A650*40-34,44)</f>
        <v/>
      </c>
      <c r="N650" s="210">
        <f>INDEX(GLSShapes!$A$1:$AY$15000,Index!$A650*40-34,45)</f>
        <v/>
      </c>
      <c r="Q650" s="210">
        <f>IF(F650&lt;&gt;"0",INDEX(GLSShapes!$A$1:$AY$15000,Index!$A650*40-34,48),0)</f>
        <v/>
      </c>
      <c r="R650" s="210">
        <f>IF(F650&lt;&gt;"0",INDEX(GLSShapes!$A$1:$AY$15000,Index!$A650*40-34,49),0)</f>
        <v/>
      </c>
    </row>
    <row r="651">
      <c r="A651" s="80">
        <f>A650+1</f>
        <v/>
      </c>
      <c r="B651" s="158">
        <f>INDEX(GLSShapes!$A$1:$AY$40000,Index!$A651*40-39,1)</f>
        <v/>
      </c>
      <c r="C651">
        <f>C$1</f>
        <v/>
      </c>
      <c r="D651" s="133">
        <f>INDEX(GLSShapes!$A$1:$AY$40000,Index!$A651*40-38,2)</f>
        <v/>
      </c>
      <c r="E651" s="155">
        <f>E650+40</f>
        <v/>
      </c>
      <c r="F651">
        <f>RIGHT(B651,F$1)</f>
        <v/>
      </c>
      <c r="G651" s="132">
        <f>INDEX(GLSShapes!$A$1:$AY$40000,Index!$A651*40-38,1)</f>
        <v/>
      </c>
      <c r="H651" s="113">
        <f>F651&amp;RIGHT(D651,H$1)</f>
        <v/>
      </c>
      <c r="I651" s="210">
        <f>IF(F651&lt;&gt;"0",INDEX(GLSShapes!$A$1:$AY$40000,Index!$A651*40-34,40),0)</f>
        <v/>
      </c>
      <c r="J651" s="210">
        <f>IF(F651&lt;&gt;"0",INDEX(GLSShapes!$A$1:$AY$40000,Index!$A651*40-34,41),0)</f>
        <v/>
      </c>
      <c r="M651" s="210">
        <f>INDEX(GLSShapes!$A$1:$AY$15000,Index!$A651*40-34,44)</f>
        <v/>
      </c>
      <c r="N651" s="210">
        <f>INDEX(GLSShapes!$A$1:$AY$15000,Index!$A651*40-34,45)</f>
        <v/>
      </c>
      <c r="Q651" s="210">
        <f>IF(F651&lt;&gt;"0",INDEX(GLSShapes!$A$1:$AY$15000,Index!$A651*40-34,48),0)</f>
        <v/>
      </c>
      <c r="R651" s="210">
        <f>IF(F651&lt;&gt;"0",INDEX(GLSShapes!$A$1:$AY$15000,Index!$A651*40-34,49),0)</f>
        <v/>
      </c>
    </row>
    <row r="652">
      <c r="A652" s="80">
        <f>A651+1</f>
        <v/>
      </c>
      <c r="B652" s="158">
        <f>INDEX(GLSShapes!$A$1:$AY$40000,Index!$A652*40-39,1)</f>
        <v/>
      </c>
      <c r="C652">
        <f>C$1</f>
        <v/>
      </c>
      <c r="D652" s="133">
        <f>INDEX(GLSShapes!$A$1:$AY$40000,Index!$A652*40-38,2)</f>
        <v/>
      </c>
      <c r="E652" s="155">
        <f>E651+40</f>
        <v/>
      </c>
      <c r="F652">
        <f>RIGHT(B652,F$1)</f>
        <v/>
      </c>
      <c r="G652" s="132">
        <f>INDEX(GLSShapes!$A$1:$AY$40000,Index!$A652*40-38,1)</f>
        <v/>
      </c>
      <c r="H652" s="113">
        <f>F652&amp;RIGHT(D652,H$1)</f>
        <v/>
      </c>
      <c r="I652" s="210">
        <f>IF(F652&lt;&gt;"0",INDEX(GLSShapes!$A$1:$AY$40000,Index!$A652*40-34,40),0)</f>
        <v/>
      </c>
      <c r="J652" s="210">
        <f>IF(F652&lt;&gt;"0",INDEX(GLSShapes!$A$1:$AY$40000,Index!$A652*40-34,41),0)</f>
        <v/>
      </c>
      <c r="M652" s="210">
        <f>INDEX(GLSShapes!$A$1:$AY$15000,Index!$A652*40-34,44)</f>
        <v/>
      </c>
      <c r="N652" s="210">
        <f>INDEX(GLSShapes!$A$1:$AY$15000,Index!$A652*40-34,45)</f>
        <v/>
      </c>
      <c r="Q652" s="210">
        <f>IF(F652&lt;&gt;"0",INDEX(GLSShapes!$A$1:$AY$15000,Index!$A652*40-34,48),0)</f>
        <v/>
      </c>
      <c r="R652" s="210">
        <f>IF(F652&lt;&gt;"0",INDEX(GLSShapes!$A$1:$AY$15000,Index!$A652*40-34,49),0)</f>
        <v/>
      </c>
    </row>
    <row r="653">
      <c r="A653" s="80">
        <f>A652+1</f>
        <v/>
      </c>
      <c r="B653" s="158">
        <f>INDEX(GLSShapes!$A$1:$AY$40000,Index!$A653*40-39,1)</f>
        <v/>
      </c>
      <c r="C653">
        <f>C$1</f>
        <v/>
      </c>
      <c r="D653" s="133">
        <f>INDEX(GLSShapes!$A$1:$AY$40000,Index!$A653*40-38,2)</f>
        <v/>
      </c>
      <c r="E653" s="155">
        <f>E652+40</f>
        <v/>
      </c>
      <c r="F653">
        <f>RIGHT(B653,F$1)</f>
        <v/>
      </c>
      <c r="G653" s="132">
        <f>INDEX(GLSShapes!$A$1:$AY$40000,Index!$A653*40-38,1)</f>
        <v/>
      </c>
      <c r="H653" s="113">
        <f>F653&amp;RIGHT(D653,H$1)</f>
        <v/>
      </c>
      <c r="I653" s="210">
        <f>IF(F653&lt;&gt;"0",INDEX(GLSShapes!$A$1:$AY$40000,Index!$A653*40-34,40),0)</f>
        <v/>
      </c>
      <c r="J653" s="210">
        <f>IF(F653&lt;&gt;"0",INDEX(GLSShapes!$A$1:$AY$40000,Index!$A653*40-34,41),0)</f>
        <v/>
      </c>
      <c r="M653" s="210">
        <f>INDEX(GLSShapes!$A$1:$AY$15000,Index!$A653*40-34,44)</f>
        <v/>
      </c>
      <c r="N653" s="210">
        <f>INDEX(GLSShapes!$A$1:$AY$15000,Index!$A653*40-34,45)</f>
        <v/>
      </c>
      <c r="Q653" s="210">
        <f>IF(F653&lt;&gt;"0",INDEX(GLSShapes!$A$1:$AY$15000,Index!$A653*40-34,48),0)</f>
        <v/>
      </c>
      <c r="R653" s="210">
        <f>IF(F653&lt;&gt;"0",INDEX(GLSShapes!$A$1:$AY$15000,Index!$A653*40-34,49),0)</f>
        <v/>
      </c>
    </row>
    <row r="654">
      <c r="A654" s="80">
        <f>A653+1</f>
        <v/>
      </c>
      <c r="B654" s="158">
        <f>INDEX(GLSShapes!$A$1:$AY$40000,Index!$A654*40-39,1)</f>
        <v/>
      </c>
      <c r="C654">
        <f>C$1</f>
        <v/>
      </c>
      <c r="D654" s="133">
        <f>INDEX(GLSShapes!$A$1:$AY$40000,Index!$A654*40-38,2)</f>
        <v/>
      </c>
      <c r="E654" s="155">
        <f>E653+40</f>
        <v/>
      </c>
      <c r="F654">
        <f>RIGHT(B654,F$1)</f>
        <v/>
      </c>
      <c r="G654" s="132">
        <f>INDEX(GLSShapes!$A$1:$AY$40000,Index!$A654*40-38,1)</f>
        <v/>
      </c>
      <c r="H654" s="113">
        <f>F654&amp;RIGHT(D654,H$1)</f>
        <v/>
      </c>
      <c r="I654" s="210">
        <f>IF(F654&lt;&gt;"0",INDEX(GLSShapes!$A$1:$AY$40000,Index!$A654*40-34,40),0)</f>
        <v/>
      </c>
      <c r="J654" s="210">
        <f>IF(F654&lt;&gt;"0",INDEX(GLSShapes!$A$1:$AY$40000,Index!$A654*40-34,41),0)</f>
        <v/>
      </c>
      <c r="M654" s="210">
        <f>INDEX(GLSShapes!$A$1:$AY$15000,Index!$A654*40-34,44)</f>
        <v/>
      </c>
      <c r="N654" s="210">
        <f>INDEX(GLSShapes!$A$1:$AY$15000,Index!$A654*40-34,45)</f>
        <v/>
      </c>
      <c r="Q654" s="210">
        <f>IF(F654&lt;&gt;"0",INDEX(GLSShapes!$A$1:$AY$15000,Index!$A654*40-34,48),0)</f>
        <v/>
      </c>
      <c r="R654" s="210">
        <f>IF(F654&lt;&gt;"0",INDEX(GLSShapes!$A$1:$AY$15000,Index!$A654*40-34,49),0)</f>
        <v/>
      </c>
    </row>
    <row r="655">
      <c r="A655" s="80">
        <f>A654+1</f>
        <v/>
      </c>
      <c r="B655" s="158">
        <f>INDEX(GLSShapes!$A$1:$AY$40000,Index!$A655*40-39,1)</f>
        <v/>
      </c>
      <c r="C655">
        <f>C$1</f>
        <v/>
      </c>
      <c r="D655" s="133">
        <f>INDEX(GLSShapes!$A$1:$AY$40000,Index!$A655*40-38,2)</f>
        <v/>
      </c>
      <c r="E655" s="155">
        <f>E654+40</f>
        <v/>
      </c>
      <c r="F655">
        <f>RIGHT(B655,F$1)</f>
        <v/>
      </c>
      <c r="G655" s="132">
        <f>INDEX(GLSShapes!$A$1:$AY$40000,Index!$A655*40-38,1)</f>
        <v/>
      </c>
      <c r="H655" s="113">
        <f>F655&amp;RIGHT(D655,H$1)</f>
        <v/>
      </c>
      <c r="I655" s="210">
        <f>IF(F655&lt;&gt;"0",INDEX(GLSShapes!$A$1:$AY$40000,Index!$A655*40-34,40),0)</f>
        <v/>
      </c>
      <c r="J655" s="210">
        <f>IF(F655&lt;&gt;"0",INDEX(GLSShapes!$A$1:$AY$40000,Index!$A655*40-34,41),0)</f>
        <v/>
      </c>
      <c r="M655" s="210">
        <f>INDEX(GLSShapes!$A$1:$AY$15000,Index!$A655*40-34,44)</f>
        <v/>
      </c>
      <c r="N655" s="210">
        <f>INDEX(GLSShapes!$A$1:$AY$15000,Index!$A655*40-34,45)</f>
        <v/>
      </c>
      <c r="Q655" s="210">
        <f>IF(F655&lt;&gt;"0",INDEX(GLSShapes!$A$1:$AY$15000,Index!$A655*40-34,48),0)</f>
        <v/>
      </c>
      <c r="R655" s="210">
        <f>IF(F655&lt;&gt;"0",INDEX(GLSShapes!$A$1:$AY$15000,Index!$A655*40-34,49),0)</f>
        <v/>
      </c>
    </row>
    <row r="656">
      <c r="A656" s="80">
        <f>A655+1</f>
        <v/>
      </c>
      <c r="B656" s="158">
        <f>INDEX(GLSShapes!$A$1:$AY$40000,Index!$A656*40-39,1)</f>
        <v/>
      </c>
      <c r="C656">
        <f>C$1</f>
        <v/>
      </c>
      <c r="D656" s="133">
        <f>INDEX(GLSShapes!$A$1:$AY$40000,Index!$A656*40-38,2)</f>
        <v/>
      </c>
      <c r="E656" s="155">
        <f>E655+40</f>
        <v/>
      </c>
      <c r="F656">
        <f>RIGHT(B656,F$1)</f>
        <v/>
      </c>
      <c r="G656" s="132">
        <f>INDEX(GLSShapes!$A$1:$AY$40000,Index!$A656*40-38,1)</f>
        <v/>
      </c>
      <c r="H656" s="113">
        <f>F656&amp;RIGHT(D656,H$1)</f>
        <v/>
      </c>
      <c r="I656" s="210">
        <f>IF(F656&lt;&gt;"0",INDEX(GLSShapes!$A$1:$AY$40000,Index!$A656*40-34,40),0)</f>
        <v/>
      </c>
      <c r="J656" s="210">
        <f>IF(F656&lt;&gt;"0",INDEX(GLSShapes!$A$1:$AY$40000,Index!$A656*40-34,41),0)</f>
        <v/>
      </c>
      <c r="M656" s="210">
        <f>INDEX(GLSShapes!$A$1:$AY$15000,Index!$A656*40-34,44)</f>
        <v/>
      </c>
      <c r="N656" s="210">
        <f>INDEX(GLSShapes!$A$1:$AY$15000,Index!$A656*40-34,45)</f>
        <v/>
      </c>
      <c r="Q656" s="210">
        <f>IF(F656&lt;&gt;"0",INDEX(GLSShapes!$A$1:$AY$15000,Index!$A656*40-34,48),0)</f>
        <v/>
      </c>
      <c r="R656" s="210">
        <f>IF(F656&lt;&gt;"0",INDEX(GLSShapes!$A$1:$AY$15000,Index!$A656*40-34,49),0)</f>
        <v/>
      </c>
    </row>
    <row r="657">
      <c r="A657" s="80">
        <f>A656+1</f>
        <v/>
      </c>
      <c r="B657" s="158">
        <f>INDEX(GLSShapes!$A$1:$AY$40000,Index!$A657*40-39,1)</f>
        <v/>
      </c>
      <c r="C657">
        <f>C$1</f>
        <v/>
      </c>
      <c r="D657" s="133">
        <f>INDEX(GLSShapes!$A$1:$AY$40000,Index!$A657*40-38,2)</f>
        <v/>
      </c>
      <c r="E657" s="155">
        <f>E656+40</f>
        <v/>
      </c>
      <c r="F657">
        <f>RIGHT(B657,F$1)</f>
        <v/>
      </c>
      <c r="G657" s="132">
        <f>INDEX(GLSShapes!$A$1:$AY$40000,Index!$A657*40-38,1)</f>
        <v/>
      </c>
      <c r="H657" s="113">
        <f>F657&amp;RIGHT(D657,H$1)</f>
        <v/>
      </c>
      <c r="I657" s="210">
        <f>IF(F657&lt;&gt;"0",INDEX(GLSShapes!$A$1:$AY$40000,Index!$A657*40-34,40),0)</f>
        <v/>
      </c>
      <c r="J657" s="210">
        <f>IF(F657&lt;&gt;"0",INDEX(GLSShapes!$A$1:$AY$40000,Index!$A657*40-34,41),0)</f>
        <v/>
      </c>
      <c r="M657" s="210">
        <f>INDEX(GLSShapes!$A$1:$AY$15000,Index!$A657*40-34,44)</f>
        <v/>
      </c>
      <c r="N657" s="210">
        <f>INDEX(GLSShapes!$A$1:$AY$15000,Index!$A657*40-34,45)</f>
        <v/>
      </c>
      <c r="Q657" s="210">
        <f>IF(F657&lt;&gt;"0",INDEX(GLSShapes!$A$1:$AY$15000,Index!$A657*40-34,48),0)</f>
        <v/>
      </c>
      <c r="R657" s="210">
        <f>IF(F657&lt;&gt;"0",INDEX(GLSShapes!$A$1:$AY$15000,Index!$A657*40-34,49),0)</f>
        <v/>
      </c>
    </row>
    <row r="658">
      <c r="A658" s="80">
        <f>A657+1</f>
        <v/>
      </c>
      <c r="B658" s="158">
        <f>INDEX(GLSShapes!$A$1:$AY$40000,Index!$A658*40-39,1)</f>
        <v/>
      </c>
      <c r="C658">
        <f>C$1</f>
        <v/>
      </c>
      <c r="D658" s="133">
        <f>INDEX(GLSShapes!$A$1:$AY$40000,Index!$A658*40-38,2)</f>
        <v/>
      </c>
      <c r="E658" s="155">
        <f>E657+40</f>
        <v/>
      </c>
      <c r="F658">
        <f>RIGHT(B658,F$1)</f>
        <v/>
      </c>
      <c r="G658" s="132">
        <f>INDEX(GLSShapes!$A$1:$AY$40000,Index!$A658*40-38,1)</f>
        <v/>
      </c>
      <c r="H658" s="113">
        <f>F658&amp;RIGHT(D658,H$1)</f>
        <v/>
      </c>
      <c r="I658" s="210">
        <f>IF(F658&lt;&gt;"0",INDEX(GLSShapes!$A$1:$AY$40000,Index!$A658*40-34,40),0)</f>
        <v/>
      </c>
      <c r="J658" s="210">
        <f>IF(F658&lt;&gt;"0",INDEX(GLSShapes!$A$1:$AY$40000,Index!$A658*40-34,41),0)</f>
        <v/>
      </c>
      <c r="M658" s="210">
        <f>INDEX(GLSShapes!$A$1:$AY$15000,Index!$A658*40-34,44)</f>
        <v/>
      </c>
      <c r="N658" s="210">
        <f>INDEX(GLSShapes!$A$1:$AY$15000,Index!$A658*40-34,45)</f>
        <v/>
      </c>
      <c r="Q658" s="210">
        <f>IF(F658&lt;&gt;"0",INDEX(GLSShapes!$A$1:$AY$15000,Index!$A658*40-34,48),0)</f>
        <v/>
      </c>
      <c r="R658" s="210">
        <f>IF(F658&lt;&gt;"0",INDEX(GLSShapes!$A$1:$AY$15000,Index!$A658*40-34,49),0)</f>
        <v/>
      </c>
    </row>
    <row r="659">
      <c r="A659" s="80">
        <f>A658+1</f>
        <v/>
      </c>
      <c r="B659" s="158">
        <f>INDEX(GLSShapes!$A$1:$AY$40000,Index!$A659*40-39,1)</f>
        <v/>
      </c>
      <c r="C659">
        <f>C$1</f>
        <v/>
      </c>
      <c r="D659" s="133">
        <f>INDEX(GLSShapes!$A$1:$AY$40000,Index!$A659*40-38,2)</f>
        <v/>
      </c>
      <c r="E659" s="155">
        <f>E658+40</f>
        <v/>
      </c>
      <c r="F659">
        <f>RIGHT(B659,F$1)</f>
        <v/>
      </c>
      <c r="G659" s="132">
        <f>INDEX(GLSShapes!$A$1:$AY$40000,Index!$A659*40-38,1)</f>
        <v/>
      </c>
      <c r="H659" s="113">
        <f>F659&amp;RIGHT(D659,H$1)</f>
        <v/>
      </c>
      <c r="I659" s="210">
        <f>IF(F659&lt;&gt;"0",INDEX(GLSShapes!$A$1:$AY$40000,Index!$A659*40-34,40),0)</f>
        <v/>
      </c>
      <c r="J659" s="210">
        <f>IF(F659&lt;&gt;"0",INDEX(GLSShapes!$A$1:$AY$40000,Index!$A659*40-34,41),0)</f>
        <v/>
      </c>
      <c r="M659" s="210">
        <f>INDEX(GLSShapes!$A$1:$AY$15000,Index!$A659*40-34,44)</f>
        <v/>
      </c>
      <c r="N659" s="210">
        <f>INDEX(GLSShapes!$A$1:$AY$15000,Index!$A659*40-34,45)</f>
        <v/>
      </c>
      <c r="Q659" s="210">
        <f>IF(F659&lt;&gt;"0",INDEX(GLSShapes!$A$1:$AY$15000,Index!$A659*40-34,48),0)</f>
        <v/>
      </c>
      <c r="R659" s="210">
        <f>IF(F659&lt;&gt;"0",INDEX(GLSShapes!$A$1:$AY$15000,Index!$A659*40-34,49),0)</f>
        <v/>
      </c>
    </row>
    <row r="660">
      <c r="A660" s="80">
        <f>A659+1</f>
        <v/>
      </c>
      <c r="B660" s="158">
        <f>INDEX(GLSShapes!$A$1:$AY$40000,Index!$A660*40-39,1)</f>
        <v/>
      </c>
      <c r="C660">
        <f>C$1</f>
        <v/>
      </c>
      <c r="D660" s="133">
        <f>INDEX(GLSShapes!$A$1:$AY$40000,Index!$A660*40-38,2)</f>
        <v/>
      </c>
      <c r="E660" s="155">
        <f>E659+40</f>
        <v/>
      </c>
      <c r="F660">
        <f>RIGHT(B660,F$1)</f>
        <v/>
      </c>
      <c r="G660" s="132">
        <f>INDEX(GLSShapes!$A$1:$AY$40000,Index!$A660*40-38,1)</f>
        <v/>
      </c>
      <c r="H660" s="113">
        <f>F660&amp;RIGHT(D660,H$1)</f>
        <v/>
      </c>
      <c r="I660" s="210">
        <f>IF(F660&lt;&gt;"0",INDEX(GLSShapes!$A$1:$AY$40000,Index!$A660*40-34,40),0)</f>
        <v/>
      </c>
      <c r="J660" s="210">
        <f>IF(F660&lt;&gt;"0",INDEX(GLSShapes!$A$1:$AY$40000,Index!$A660*40-34,41),0)</f>
        <v/>
      </c>
      <c r="M660" s="210">
        <f>INDEX(GLSShapes!$A$1:$AY$15000,Index!$A660*40-34,44)</f>
        <v/>
      </c>
      <c r="N660" s="210">
        <f>INDEX(GLSShapes!$A$1:$AY$15000,Index!$A660*40-34,45)</f>
        <v/>
      </c>
      <c r="Q660" s="210">
        <f>IF(F660&lt;&gt;"0",INDEX(GLSShapes!$A$1:$AY$15000,Index!$A660*40-34,48),0)</f>
        <v/>
      </c>
      <c r="R660" s="210">
        <f>IF(F660&lt;&gt;"0",INDEX(GLSShapes!$A$1:$AY$15000,Index!$A660*40-34,49),0)</f>
        <v/>
      </c>
    </row>
    <row r="661">
      <c r="A661" s="80">
        <f>A660+1</f>
        <v/>
      </c>
      <c r="B661" s="158">
        <f>INDEX(GLSShapes!$A$1:$AY$40000,Index!$A661*40-39,1)</f>
        <v/>
      </c>
      <c r="C661">
        <f>C$1</f>
        <v/>
      </c>
      <c r="D661" s="133">
        <f>INDEX(GLSShapes!$A$1:$AY$40000,Index!$A661*40-38,2)</f>
        <v/>
      </c>
      <c r="E661" s="155">
        <f>E660+40</f>
        <v/>
      </c>
      <c r="F661">
        <f>RIGHT(B661,F$1)</f>
        <v/>
      </c>
      <c r="G661" s="132">
        <f>INDEX(GLSShapes!$A$1:$AY$40000,Index!$A661*40-38,1)</f>
        <v/>
      </c>
      <c r="H661" s="113">
        <f>F661&amp;RIGHT(D661,H$1)</f>
        <v/>
      </c>
      <c r="I661" s="210">
        <f>IF(F661&lt;&gt;"0",INDEX(GLSShapes!$A$1:$AY$40000,Index!$A661*40-34,40),0)</f>
        <v/>
      </c>
      <c r="J661" s="210">
        <f>IF(F661&lt;&gt;"0",INDEX(GLSShapes!$A$1:$AY$40000,Index!$A661*40-34,41),0)</f>
        <v/>
      </c>
      <c r="M661" s="210">
        <f>INDEX(GLSShapes!$A$1:$AY$15000,Index!$A661*40-34,44)</f>
        <v/>
      </c>
      <c r="N661" s="210">
        <f>INDEX(GLSShapes!$A$1:$AY$15000,Index!$A661*40-34,45)</f>
        <v/>
      </c>
      <c r="Q661" s="210">
        <f>IF(F661&lt;&gt;"0",INDEX(GLSShapes!$A$1:$AY$15000,Index!$A661*40-34,48),0)</f>
        <v/>
      </c>
      <c r="R661" s="210">
        <f>IF(F661&lt;&gt;"0",INDEX(GLSShapes!$A$1:$AY$15000,Index!$A661*40-34,49),0)</f>
        <v/>
      </c>
    </row>
    <row r="662">
      <c r="A662" s="80">
        <f>A661+1</f>
        <v/>
      </c>
      <c r="B662" s="158">
        <f>INDEX(GLSShapes!$A$1:$AY$40000,Index!$A662*40-39,1)</f>
        <v/>
      </c>
      <c r="C662">
        <f>C$1</f>
        <v/>
      </c>
      <c r="D662" s="133">
        <f>INDEX(GLSShapes!$A$1:$AY$40000,Index!$A662*40-38,2)</f>
        <v/>
      </c>
      <c r="E662" s="155">
        <f>E661+40</f>
        <v/>
      </c>
      <c r="F662">
        <f>RIGHT(B662,F$1)</f>
        <v/>
      </c>
      <c r="G662" s="132">
        <f>INDEX(GLSShapes!$A$1:$AY$40000,Index!$A662*40-38,1)</f>
        <v/>
      </c>
      <c r="H662" s="113">
        <f>F662&amp;RIGHT(D662,H$1)</f>
        <v/>
      </c>
      <c r="I662" s="210">
        <f>IF(F662&lt;&gt;"0",INDEX(GLSShapes!$A$1:$AY$40000,Index!$A662*40-34,40),0)</f>
        <v/>
      </c>
      <c r="J662" s="210">
        <f>IF(F662&lt;&gt;"0",INDEX(GLSShapes!$A$1:$AY$40000,Index!$A662*40-34,41),0)</f>
        <v/>
      </c>
      <c r="M662" s="210">
        <f>INDEX(GLSShapes!$A$1:$AY$15000,Index!$A662*40-34,44)</f>
        <v/>
      </c>
      <c r="N662" s="210">
        <f>INDEX(GLSShapes!$A$1:$AY$15000,Index!$A662*40-34,45)</f>
        <v/>
      </c>
      <c r="Q662" s="210">
        <f>IF(F662&lt;&gt;"0",INDEX(GLSShapes!$A$1:$AY$15000,Index!$A662*40-34,48),0)</f>
        <v/>
      </c>
      <c r="R662" s="210">
        <f>IF(F662&lt;&gt;"0",INDEX(GLSShapes!$A$1:$AY$15000,Index!$A662*40-34,49),0)</f>
        <v/>
      </c>
    </row>
    <row r="663">
      <c r="A663" s="80">
        <f>A662+1</f>
        <v/>
      </c>
      <c r="B663" s="158">
        <f>INDEX(GLSShapes!$A$1:$AY$40000,Index!$A663*40-39,1)</f>
        <v/>
      </c>
      <c r="C663">
        <f>C$1</f>
        <v/>
      </c>
      <c r="D663" s="133">
        <f>INDEX(GLSShapes!$A$1:$AY$40000,Index!$A663*40-38,2)</f>
        <v/>
      </c>
      <c r="E663" s="155">
        <f>E662+40</f>
        <v/>
      </c>
      <c r="F663">
        <f>RIGHT(B663,F$1)</f>
        <v/>
      </c>
      <c r="G663" s="132">
        <f>INDEX(GLSShapes!$A$1:$AY$40000,Index!$A663*40-38,1)</f>
        <v/>
      </c>
      <c r="H663" s="113">
        <f>F663&amp;RIGHT(D663,H$1)</f>
        <v/>
      </c>
      <c r="I663" s="210">
        <f>IF(F663&lt;&gt;"0",INDEX(GLSShapes!$A$1:$AY$40000,Index!$A663*40-34,40),0)</f>
        <v/>
      </c>
      <c r="J663" s="210">
        <f>IF(F663&lt;&gt;"0",INDEX(GLSShapes!$A$1:$AY$40000,Index!$A663*40-34,41),0)</f>
        <v/>
      </c>
      <c r="M663" s="210">
        <f>INDEX(GLSShapes!$A$1:$AY$15000,Index!$A663*40-34,44)</f>
        <v/>
      </c>
      <c r="N663" s="210">
        <f>INDEX(GLSShapes!$A$1:$AY$15000,Index!$A663*40-34,45)</f>
        <v/>
      </c>
      <c r="Q663" s="210">
        <f>IF(F663&lt;&gt;"0",INDEX(GLSShapes!$A$1:$AY$15000,Index!$A663*40-34,48),0)</f>
        <v/>
      </c>
      <c r="R663" s="210">
        <f>IF(F663&lt;&gt;"0",INDEX(GLSShapes!$A$1:$AY$15000,Index!$A663*40-34,49),0)</f>
        <v/>
      </c>
    </row>
    <row r="664">
      <c r="A664" s="80">
        <f>A663+1</f>
        <v/>
      </c>
      <c r="B664" s="158">
        <f>INDEX(GLSShapes!$A$1:$AY$40000,Index!$A664*40-39,1)</f>
        <v/>
      </c>
      <c r="C664">
        <f>C$1</f>
        <v/>
      </c>
      <c r="D664" s="133">
        <f>INDEX(GLSShapes!$A$1:$AY$40000,Index!$A664*40-38,2)</f>
        <v/>
      </c>
      <c r="E664" s="155">
        <f>E663+40</f>
        <v/>
      </c>
      <c r="F664">
        <f>RIGHT(B664,F$1)</f>
        <v/>
      </c>
      <c r="G664" s="132">
        <f>INDEX(GLSShapes!$A$1:$AY$40000,Index!$A664*40-38,1)</f>
        <v/>
      </c>
      <c r="H664" s="113">
        <f>F664&amp;RIGHT(D664,H$1)</f>
        <v/>
      </c>
      <c r="I664" s="210">
        <f>IF(F664&lt;&gt;"0",INDEX(GLSShapes!$A$1:$AY$40000,Index!$A664*40-34,40),0)</f>
        <v/>
      </c>
      <c r="J664" s="210">
        <f>IF(F664&lt;&gt;"0",INDEX(GLSShapes!$A$1:$AY$40000,Index!$A664*40-34,41),0)</f>
        <v/>
      </c>
      <c r="M664" s="210">
        <f>INDEX(GLSShapes!$A$1:$AY$15000,Index!$A664*40-34,44)</f>
        <v/>
      </c>
      <c r="N664" s="210">
        <f>INDEX(GLSShapes!$A$1:$AY$15000,Index!$A664*40-34,45)</f>
        <v/>
      </c>
      <c r="Q664" s="210">
        <f>IF(F664&lt;&gt;"0",INDEX(GLSShapes!$A$1:$AY$15000,Index!$A664*40-34,48),0)</f>
        <v/>
      </c>
      <c r="R664" s="210">
        <f>IF(F664&lt;&gt;"0",INDEX(GLSShapes!$A$1:$AY$15000,Index!$A664*40-34,49),0)</f>
        <v/>
      </c>
    </row>
    <row r="665">
      <c r="A665" s="80">
        <f>A664+1</f>
        <v/>
      </c>
      <c r="B665" s="158">
        <f>INDEX(GLSShapes!$A$1:$AY$40000,Index!$A665*40-39,1)</f>
        <v/>
      </c>
      <c r="C665">
        <f>C$1</f>
        <v/>
      </c>
      <c r="D665" s="133">
        <f>INDEX(GLSShapes!$A$1:$AY$40000,Index!$A665*40-38,2)</f>
        <v/>
      </c>
      <c r="E665" s="155">
        <f>E664+40</f>
        <v/>
      </c>
      <c r="F665">
        <f>RIGHT(B665,F$1)</f>
        <v/>
      </c>
      <c r="G665" s="132">
        <f>INDEX(GLSShapes!$A$1:$AY$40000,Index!$A665*40-38,1)</f>
        <v/>
      </c>
      <c r="H665" s="113">
        <f>F665&amp;RIGHT(D665,H$1)</f>
        <v/>
      </c>
      <c r="I665" s="210">
        <f>IF(F665&lt;&gt;"0",INDEX(GLSShapes!$A$1:$AY$40000,Index!$A665*40-34,40),0)</f>
        <v/>
      </c>
      <c r="J665" s="210">
        <f>IF(F665&lt;&gt;"0",INDEX(GLSShapes!$A$1:$AY$40000,Index!$A665*40-34,41),0)</f>
        <v/>
      </c>
      <c r="M665" s="210">
        <f>INDEX(GLSShapes!$A$1:$AY$15000,Index!$A665*40-34,44)</f>
        <v/>
      </c>
      <c r="N665" s="210">
        <f>INDEX(GLSShapes!$A$1:$AY$15000,Index!$A665*40-34,45)</f>
        <v/>
      </c>
      <c r="Q665" s="210">
        <f>IF(F665&lt;&gt;"0",INDEX(GLSShapes!$A$1:$AY$15000,Index!$A665*40-34,48),0)</f>
        <v/>
      </c>
      <c r="R665" s="210">
        <f>IF(F665&lt;&gt;"0",INDEX(GLSShapes!$A$1:$AY$15000,Index!$A665*40-34,49),0)</f>
        <v/>
      </c>
    </row>
    <row r="666">
      <c r="A666" s="80">
        <f>A665+1</f>
        <v/>
      </c>
      <c r="B666" s="158">
        <f>INDEX(GLSShapes!$A$1:$AY$40000,Index!$A666*40-39,1)</f>
        <v/>
      </c>
      <c r="C666">
        <f>C$1</f>
        <v/>
      </c>
      <c r="D666" s="133">
        <f>INDEX(GLSShapes!$A$1:$AY$40000,Index!$A666*40-38,2)</f>
        <v/>
      </c>
      <c r="E666" s="155">
        <f>E665+40</f>
        <v/>
      </c>
      <c r="F666">
        <f>RIGHT(B666,F$1)</f>
        <v/>
      </c>
      <c r="G666" s="132">
        <f>INDEX(GLSShapes!$A$1:$AY$40000,Index!$A666*40-38,1)</f>
        <v/>
      </c>
      <c r="H666" s="113">
        <f>F666&amp;RIGHT(D666,H$1)</f>
        <v/>
      </c>
      <c r="I666" s="210">
        <f>IF(F666&lt;&gt;"0",INDEX(GLSShapes!$A$1:$AY$40000,Index!$A666*40-34,40),0)</f>
        <v/>
      </c>
      <c r="J666" s="210">
        <f>IF(F666&lt;&gt;"0",INDEX(GLSShapes!$A$1:$AY$40000,Index!$A666*40-34,41),0)</f>
        <v/>
      </c>
      <c r="M666" s="210">
        <f>INDEX(GLSShapes!$A$1:$AY$15000,Index!$A666*40-34,44)</f>
        <v/>
      </c>
      <c r="N666" s="210">
        <f>INDEX(GLSShapes!$A$1:$AY$15000,Index!$A666*40-34,45)</f>
        <v/>
      </c>
      <c r="Q666" s="210">
        <f>IF(F666&lt;&gt;"0",INDEX(GLSShapes!$A$1:$AY$15000,Index!$A666*40-34,48),0)</f>
        <v/>
      </c>
      <c r="R666" s="210">
        <f>IF(F666&lt;&gt;"0",INDEX(GLSShapes!$A$1:$AY$15000,Index!$A666*40-34,49),0)</f>
        <v/>
      </c>
    </row>
    <row r="667">
      <c r="A667" s="80">
        <f>A666+1</f>
        <v/>
      </c>
      <c r="B667" s="158">
        <f>INDEX(GLSShapes!$A$1:$AY$40000,Index!$A667*40-39,1)</f>
        <v/>
      </c>
      <c r="C667">
        <f>C$1</f>
        <v/>
      </c>
      <c r="D667" s="133">
        <f>INDEX(GLSShapes!$A$1:$AY$40000,Index!$A667*40-38,2)</f>
        <v/>
      </c>
      <c r="E667" s="155">
        <f>E666+40</f>
        <v/>
      </c>
      <c r="F667">
        <f>RIGHT(B667,F$1)</f>
        <v/>
      </c>
      <c r="G667" s="132">
        <f>INDEX(GLSShapes!$A$1:$AY$40000,Index!$A667*40-38,1)</f>
        <v/>
      </c>
      <c r="H667" s="113">
        <f>F667&amp;RIGHT(D667,H$1)</f>
        <v/>
      </c>
      <c r="I667" s="210">
        <f>IF(F667&lt;&gt;"0",INDEX(GLSShapes!$A$1:$AY$40000,Index!$A667*40-34,40),0)</f>
        <v/>
      </c>
      <c r="J667" s="210">
        <f>IF(F667&lt;&gt;"0",INDEX(GLSShapes!$A$1:$AY$40000,Index!$A667*40-34,41),0)</f>
        <v/>
      </c>
      <c r="M667" s="210">
        <f>INDEX(GLSShapes!$A$1:$AY$15000,Index!$A667*40-34,44)</f>
        <v/>
      </c>
      <c r="N667" s="210">
        <f>INDEX(GLSShapes!$A$1:$AY$15000,Index!$A667*40-34,45)</f>
        <v/>
      </c>
      <c r="Q667" s="210">
        <f>IF(F667&lt;&gt;"0",INDEX(GLSShapes!$A$1:$AY$15000,Index!$A667*40-34,48),0)</f>
        <v/>
      </c>
      <c r="R667" s="210">
        <f>IF(F667&lt;&gt;"0",INDEX(GLSShapes!$A$1:$AY$15000,Index!$A667*40-34,49),0)</f>
        <v/>
      </c>
    </row>
    <row r="668">
      <c r="A668" s="80">
        <f>A667+1</f>
        <v/>
      </c>
      <c r="B668" s="158">
        <f>INDEX(GLSShapes!$A$1:$AY$40000,Index!$A668*40-39,1)</f>
        <v/>
      </c>
      <c r="C668">
        <f>C$1</f>
        <v/>
      </c>
      <c r="D668" s="133">
        <f>INDEX(GLSShapes!$A$1:$AY$40000,Index!$A668*40-38,2)</f>
        <v/>
      </c>
      <c r="E668" s="155">
        <f>E667+40</f>
        <v/>
      </c>
      <c r="F668">
        <f>RIGHT(B668,F$1)</f>
        <v/>
      </c>
      <c r="G668" s="132">
        <f>INDEX(GLSShapes!$A$1:$AY$40000,Index!$A668*40-38,1)</f>
        <v/>
      </c>
      <c r="H668" s="113">
        <f>F668&amp;RIGHT(D668,H$1)</f>
        <v/>
      </c>
      <c r="I668" s="210">
        <f>IF(F668&lt;&gt;"0",INDEX(GLSShapes!$A$1:$AY$40000,Index!$A668*40-34,40),0)</f>
        <v/>
      </c>
      <c r="J668" s="210">
        <f>IF(F668&lt;&gt;"0",INDEX(GLSShapes!$A$1:$AY$40000,Index!$A668*40-34,41),0)</f>
        <v/>
      </c>
      <c r="M668" s="210">
        <f>INDEX(GLSShapes!$A$1:$AY$15000,Index!$A668*40-34,44)</f>
        <v/>
      </c>
      <c r="N668" s="210">
        <f>INDEX(GLSShapes!$A$1:$AY$15000,Index!$A668*40-34,45)</f>
        <v/>
      </c>
      <c r="Q668" s="210">
        <f>IF(F668&lt;&gt;"0",INDEX(GLSShapes!$A$1:$AY$15000,Index!$A668*40-34,48),0)</f>
        <v/>
      </c>
      <c r="R668" s="210">
        <f>IF(F668&lt;&gt;"0",INDEX(GLSShapes!$A$1:$AY$15000,Index!$A668*40-34,49),0)</f>
        <v/>
      </c>
    </row>
    <row r="669">
      <c r="A669" s="80">
        <f>A668+1</f>
        <v/>
      </c>
      <c r="B669" s="158">
        <f>INDEX(GLSShapes!$A$1:$AY$40000,Index!$A669*40-39,1)</f>
        <v/>
      </c>
      <c r="C669">
        <f>C$1</f>
        <v/>
      </c>
      <c r="D669" s="133">
        <f>INDEX(GLSShapes!$A$1:$AY$40000,Index!$A669*40-38,2)</f>
        <v/>
      </c>
      <c r="E669" s="155">
        <f>E668+40</f>
        <v/>
      </c>
      <c r="F669">
        <f>RIGHT(B669,F$1)</f>
        <v/>
      </c>
      <c r="G669" s="132">
        <f>INDEX(GLSShapes!$A$1:$AY$40000,Index!$A669*40-38,1)</f>
        <v/>
      </c>
      <c r="H669" s="113">
        <f>F669&amp;RIGHT(D669,H$1)</f>
        <v/>
      </c>
      <c r="I669" s="210">
        <f>IF(F669&lt;&gt;"0",INDEX(GLSShapes!$A$1:$AY$40000,Index!$A669*40-34,40),0)</f>
        <v/>
      </c>
      <c r="J669" s="210">
        <f>IF(F669&lt;&gt;"0",INDEX(GLSShapes!$A$1:$AY$40000,Index!$A669*40-34,41),0)</f>
        <v/>
      </c>
      <c r="M669" s="210">
        <f>INDEX(GLSShapes!$A$1:$AY$15000,Index!$A669*40-34,44)</f>
        <v/>
      </c>
      <c r="N669" s="210">
        <f>INDEX(GLSShapes!$A$1:$AY$15000,Index!$A669*40-34,45)</f>
        <v/>
      </c>
      <c r="Q669" s="210">
        <f>IF(F669&lt;&gt;"0",INDEX(GLSShapes!$A$1:$AY$15000,Index!$A669*40-34,48),0)</f>
        <v/>
      </c>
      <c r="R669" s="210">
        <f>IF(F669&lt;&gt;"0",INDEX(GLSShapes!$A$1:$AY$15000,Index!$A669*40-34,49),0)</f>
        <v/>
      </c>
    </row>
    <row r="670">
      <c r="A670" s="80">
        <f>A669+1</f>
        <v/>
      </c>
      <c r="B670" s="158">
        <f>INDEX(GLSShapes!$A$1:$AY$40000,Index!$A670*40-39,1)</f>
        <v/>
      </c>
      <c r="C670">
        <f>C$1</f>
        <v/>
      </c>
      <c r="D670" s="133">
        <f>INDEX(GLSShapes!$A$1:$AY$40000,Index!$A670*40-38,2)</f>
        <v/>
      </c>
      <c r="E670" s="155">
        <f>E669+40</f>
        <v/>
      </c>
      <c r="F670">
        <f>RIGHT(B670,F$1)</f>
        <v/>
      </c>
      <c r="G670" s="132">
        <f>INDEX(GLSShapes!$A$1:$AY$40000,Index!$A670*40-38,1)</f>
        <v/>
      </c>
      <c r="H670" s="113">
        <f>F670&amp;RIGHT(D670,H$1)</f>
        <v/>
      </c>
      <c r="I670" s="210">
        <f>IF(F670&lt;&gt;"0",INDEX(GLSShapes!$A$1:$AY$40000,Index!$A670*40-34,40),0)</f>
        <v/>
      </c>
      <c r="J670" s="210">
        <f>IF(F670&lt;&gt;"0",INDEX(GLSShapes!$A$1:$AY$40000,Index!$A670*40-34,41),0)</f>
        <v/>
      </c>
      <c r="M670" s="210">
        <f>INDEX(GLSShapes!$A$1:$AY$15000,Index!$A670*40-34,44)</f>
        <v/>
      </c>
      <c r="N670" s="210">
        <f>INDEX(GLSShapes!$A$1:$AY$15000,Index!$A670*40-34,45)</f>
        <v/>
      </c>
      <c r="Q670" s="210">
        <f>IF(F670&lt;&gt;"0",INDEX(GLSShapes!$A$1:$AY$15000,Index!$A670*40-34,48),0)</f>
        <v/>
      </c>
      <c r="R670" s="210">
        <f>IF(F670&lt;&gt;"0",INDEX(GLSShapes!$A$1:$AY$15000,Index!$A670*40-34,49),0)</f>
        <v/>
      </c>
    </row>
    <row r="671">
      <c r="A671" s="80">
        <f>A670+1</f>
        <v/>
      </c>
      <c r="B671" s="158">
        <f>INDEX(GLSShapes!$A$1:$AY$40000,Index!$A671*40-39,1)</f>
        <v/>
      </c>
      <c r="C671">
        <f>C$1</f>
        <v/>
      </c>
      <c r="D671" s="133">
        <f>INDEX(GLSShapes!$A$1:$AY$40000,Index!$A671*40-38,2)</f>
        <v/>
      </c>
      <c r="E671" s="155">
        <f>E670+40</f>
        <v/>
      </c>
      <c r="F671">
        <f>RIGHT(B671,F$1)</f>
        <v/>
      </c>
      <c r="G671" s="132">
        <f>INDEX(GLSShapes!$A$1:$AY$40000,Index!$A671*40-38,1)</f>
        <v/>
      </c>
      <c r="H671" s="113">
        <f>F671&amp;RIGHT(D671,H$1)</f>
        <v/>
      </c>
      <c r="I671" s="210">
        <f>IF(F671&lt;&gt;"0",INDEX(GLSShapes!$A$1:$AY$40000,Index!$A671*40-34,40),0)</f>
        <v/>
      </c>
      <c r="J671" s="210">
        <f>IF(F671&lt;&gt;"0",INDEX(GLSShapes!$A$1:$AY$40000,Index!$A671*40-34,41),0)</f>
        <v/>
      </c>
      <c r="M671" s="210">
        <f>INDEX(GLSShapes!$A$1:$AY$15000,Index!$A671*40-34,44)</f>
        <v/>
      </c>
      <c r="N671" s="210">
        <f>INDEX(GLSShapes!$A$1:$AY$15000,Index!$A671*40-34,45)</f>
        <v/>
      </c>
      <c r="Q671" s="210">
        <f>IF(F671&lt;&gt;"0",INDEX(GLSShapes!$A$1:$AY$15000,Index!$A671*40-34,48),0)</f>
        <v/>
      </c>
      <c r="R671" s="210">
        <f>IF(F671&lt;&gt;"0",INDEX(GLSShapes!$A$1:$AY$15000,Index!$A671*40-34,49),0)</f>
        <v/>
      </c>
    </row>
    <row r="672">
      <c r="A672" s="80">
        <f>A671+1</f>
        <v/>
      </c>
      <c r="B672" s="158">
        <f>INDEX(GLSShapes!$A$1:$AY$40000,Index!$A672*40-39,1)</f>
        <v/>
      </c>
      <c r="C672">
        <f>C$1</f>
        <v/>
      </c>
      <c r="D672" s="133">
        <f>INDEX(GLSShapes!$A$1:$AY$40000,Index!$A672*40-38,2)</f>
        <v/>
      </c>
      <c r="E672" s="155">
        <f>E671+40</f>
        <v/>
      </c>
      <c r="F672">
        <f>RIGHT(B672,F$1)</f>
        <v/>
      </c>
      <c r="G672" s="132">
        <f>INDEX(GLSShapes!$A$1:$AY$40000,Index!$A672*40-38,1)</f>
        <v/>
      </c>
      <c r="H672" s="113">
        <f>F672&amp;RIGHT(D672,H$1)</f>
        <v/>
      </c>
      <c r="I672" s="210">
        <f>IF(F672&lt;&gt;"0",INDEX(GLSShapes!$A$1:$AY$40000,Index!$A672*40-34,40),0)</f>
        <v/>
      </c>
      <c r="J672" s="210">
        <f>IF(F672&lt;&gt;"0",INDEX(GLSShapes!$A$1:$AY$40000,Index!$A672*40-34,41),0)</f>
        <v/>
      </c>
      <c r="M672" s="210">
        <f>INDEX(GLSShapes!$A$1:$AY$15000,Index!$A672*40-34,44)</f>
        <v/>
      </c>
      <c r="N672" s="210">
        <f>INDEX(GLSShapes!$A$1:$AY$15000,Index!$A672*40-34,45)</f>
        <v/>
      </c>
      <c r="Q672" s="210">
        <f>IF(F672&lt;&gt;"0",INDEX(GLSShapes!$A$1:$AY$15000,Index!$A672*40-34,48),0)</f>
        <v/>
      </c>
      <c r="R672" s="210">
        <f>IF(F672&lt;&gt;"0",INDEX(GLSShapes!$A$1:$AY$15000,Index!$A672*40-34,49),0)</f>
        <v/>
      </c>
    </row>
    <row r="673">
      <c r="A673" s="80">
        <f>A672+1</f>
        <v/>
      </c>
      <c r="B673" s="158">
        <f>INDEX(GLSShapes!$A$1:$AY$40000,Index!$A673*40-39,1)</f>
        <v/>
      </c>
      <c r="C673">
        <f>C$1</f>
        <v/>
      </c>
      <c r="D673" s="133">
        <f>INDEX(GLSShapes!$A$1:$AY$40000,Index!$A673*40-38,2)</f>
        <v/>
      </c>
      <c r="E673" s="155">
        <f>E672+40</f>
        <v/>
      </c>
      <c r="F673">
        <f>RIGHT(B673,F$1)</f>
        <v/>
      </c>
      <c r="G673" s="132">
        <f>INDEX(GLSShapes!$A$1:$AY$40000,Index!$A673*40-38,1)</f>
        <v/>
      </c>
      <c r="H673" s="113">
        <f>F673&amp;RIGHT(D673,H$1)</f>
        <v/>
      </c>
      <c r="I673" s="210">
        <f>IF(F673&lt;&gt;"0",INDEX(GLSShapes!$A$1:$AY$40000,Index!$A673*40-34,40),0)</f>
        <v/>
      </c>
      <c r="J673" s="210">
        <f>IF(F673&lt;&gt;"0",INDEX(GLSShapes!$A$1:$AY$40000,Index!$A673*40-34,41),0)</f>
        <v/>
      </c>
      <c r="M673" s="210">
        <f>INDEX(GLSShapes!$A$1:$AY$15000,Index!$A673*40-34,44)</f>
        <v/>
      </c>
      <c r="N673" s="210">
        <f>INDEX(GLSShapes!$A$1:$AY$15000,Index!$A673*40-34,45)</f>
        <v/>
      </c>
      <c r="Q673" s="210">
        <f>IF(F673&lt;&gt;"0",INDEX(GLSShapes!$A$1:$AY$15000,Index!$A673*40-34,48),0)</f>
        <v/>
      </c>
      <c r="R673" s="210">
        <f>IF(F673&lt;&gt;"0",INDEX(GLSShapes!$A$1:$AY$15000,Index!$A673*40-34,49),0)</f>
        <v/>
      </c>
    </row>
    <row r="674">
      <c r="A674" s="80">
        <f>A673+1</f>
        <v/>
      </c>
      <c r="B674" s="158">
        <f>INDEX(GLSShapes!$A$1:$AY$40000,Index!$A674*40-39,1)</f>
        <v/>
      </c>
      <c r="C674">
        <f>C$1</f>
        <v/>
      </c>
      <c r="D674" s="133">
        <f>INDEX(GLSShapes!$A$1:$AY$40000,Index!$A674*40-38,2)</f>
        <v/>
      </c>
      <c r="E674" s="155">
        <f>E673+40</f>
        <v/>
      </c>
      <c r="F674">
        <f>RIGHT(B674,F$1)</f>
        <v/>
      </c>
      <c r="G674" s="132">
        <f>INDEX(GLSShapes!$A$1:$AY$40000,Index!$A674*40-38,1)</f>
        <v/>
      </c>
      <c r="H674" s="113">
        <f>F674&amp;RIGHT(D674,H$1)</f>
        <v/>
      </c>
      <c r="I674" s="210">
        <f>IF(F674&lt;&gt;"0",INDEX(GLSShapes!$A$1:$AY$40000,Index!$A674*40-34,40),0)</f>
        <v/>
      </c>
      <c r="J674" s="210">
        <f>IF(F674&lt;&gt;"0",INDEX(GLSShapes!$A$1:$AY$40000,Index!$A674*40-34,41),0)</f>
        <v/>
      </c>
      <c r="M674" s="210">
        <f>INDEX(GLSShapes!$A$1:$AY$15000,Index!$A674*40-34,44)</f>
        <v/>
      </c>
      <c r="N674" s="210">
        <f>INDEX(GLSShapes!$A$1:$AY$15000,Index!$A674*40-34,45)</f>
        <v/>
      </c>
      <c r="Q674" s="210">
        <f>IF(F674&lt;&gt;"0",INDEX(GLSShapes!$A$1:$AY$15000,Index!$A674*40-34,48),0)</f>
        <v/>
      </c>
      <c r="R674" s="210">
        <f>IF(F674&lt;&gt;"0",INDEX(GLSShapes!$A$1:$AY$15000,Index!$A674*40-34,49),0)</f>
        <v/>
      </c>
    </row>
    <row r="675">
      <c r="A675" s="80">
        <f>A674+1</f>
        <v/>
      </c>
      <c r="B675" s="158">
        <f>INDEX(GLSShapes!$A$1:$AY$40000,Index!$A675*40-39,1)</f>
        <v/>
      </c>
      <c r="C675">
        <f>C$1</f>
        <v/>
      </c>
      <c r="D675" s="133">
        <f>INDEX(GLSShapes!$A$1:$AY$40000,Index!$A675*40-38,2)</f>
        <v/>
      </c>
      <c r="E675" s="155">
        <f>E674+40</f>
        <v/>
      </c>
      <c r="F675">
        <f>RIGHT(B675,F$1)</f>
        <v/>
      </c>
      <c r="G675" s="132">
        <f>INDEX(GLSShapes!$A$1:$AY$40000,Index!$A675*40-38,1)</f>
        <v/>
      </c>
      <c r="H675" s="113">
        <f>F675&amp;RIGHT(D675,H$1)</f>
        <v/>
      </c>
      <c r="I675" s="210">
        <f>IF(F675&lt;&gt;"0",INDEX(GLSShapes!$A$1:$AY$40000,Index!$A675*40-34,40),0)</f>
        <v/>
      </c>
      <c r="J675" s="210">
        <f>IF(F675&lt;&gt;"0",INDEX(GLSShapes!$A$1:$AY$40000,Index!$A675*40-34,41),0)</f>
        <v/>
      </c>
      <c r="M675" s="210">
        <f>INDEX(GLSShapes!$A$1:$AY$15000,Index!$A675*40-34,44)</f>
        <v/>
      </c>
      <c r="N675" s="210">
        <f>INDEX(GLSShapes!$A$1:$AY$15000,Index!$A675*40-34,45)</f>
        <v/>
      </c>
      <c r="Q675" s="210">
        <f>IF(F675&lt;&gt;"0",INDEX(GLSShapes!$A$1:$AY$15000,Index!$A675*40-34,48),0)</f>
        <v/>
      </c>
      <c r="R675" s="210">
        <f>IF(F675&lt;&gt;"0",INDEX(GLSShapes!$A$1:$AY$15000,Index!$A675*40-34,49),0)</f>
        <v/>
      </c>
    </row>
    <row r="676">
      <c r="A676" s="80">
        <f>A675+1</f>
        <v/>
      </c>
      <c r="B676" s="158">
        <f>INDEX(GLSShapes!$A$1:$AY$40000,Index!$A676*40-39,1)</f>
        <v/>
      </c>
      <c r="C676">
        <f>C$1</f>
        <v/>
      </c>
      <c r="D676" s="133">
        <f>INDEX(GLSShapes!$A$1:$AY$40000,Index!$A676*40-38,2)</f>
        <v/>
      </c>
      <c r="E676" s="155">
        <f>E675+40</f>
        <v/>
      </c>
      <c r="F676">
        <f>RIGHT(B676,F$1)</f>
        <v/>
      </c>
      <c r="G676" s="132">
        <f>INDEX(GLSShapes!$A$1:$AY$40000,Index!$A676*40-38,1)</f>
        <v/>
      </c>
      <c r="H676" s="113">
        <f>F676&amp;RIGHT(D676,H$1)</f>
        <v/>
      </c>
      <c r="I676" s="210">
        <f>IF(F676&lt;&gt;"0",INDEX(GLSShapes!$A$1:$AY$40000,Index!$A676*40-34,40),0)</f>
        <v/>
      </c>
      <c r="J676" s="210">
        <f>IF(F676&lt;&gt;"0",INDEX(GLSShapes!$A$1:$AY$40000,Index!$A676*40-34,41),0)</f>
        <v/>
      </c>
      <c r="M676" s="210">
        <f>INDEX(GLSShapes!$A$1:$AY$15000,Index!$A676*40-34,44)</f>
        <v/>
      </c>
      <c r="N676" s="210">
        <f>INDEX(GLSShapes!$A$1:$AY$15000,Index!$A676*40-34,45)</f>
        <v/>
      </c>
      <c r="Q676" s="210">
        <f>IF(F676&lt;&gt;"0",INDEX(GLSShapes!$A$1:$AY$15000,Index!$A676*40-34,48),0)</f>
        <v/>
      </c>
      <c r="R676" s="210">
        <f>IF(F676&lt;&gt;"0",INDEX(GLSShapes!$A$1:$AY$15000,Index!$A676*40-34,49),0)</f>
        <v/>
      </c>
    </row>
    <row r="677">
      <c r="A677" s="80">
        <f>A676+1</f>
        <v/>
      </c>
      <c r="B677" s="158">
        <f>INDEX(GLSShapes!$A$1:$AY$40000,Index!$A677*40-39,1)</f>
        <v/>
      </c>
      <c r="C677">
        <f>C$1</f>
        <v/>
      </c>
      <c r="D677" s="133">
        <f>INDEX(GLSShapes!$A$1:$AY$40000,Index!$A677*40-38,2)</f>
        <v/>
      </c>
      <c r="E677" s="155">
        <f>E676+40</f>
        <v/>
      </c>
      <c r="F677">
        <f>RIGHT(B677,F$1)</f>
        <v/>
      </c>
      <c r="G677" s="132">
        <f>INDEX(GLSShapes!$A$1:$AY$40000,Index!$A677*40-38,1)</f>
        <v/>
      </c>
      <c r="H677" s="113">
        <f>F677&amp;RIGHT(D677,H$1)</f>
        <v/>
      </c>
      <c r="I677" s="210">
        <f>IF(F677&lt;&gt;"0",INDEX(GLSShapes!$A$1:$AY$40000,Index!$A677*40-34,40),0)</f>
        <v/>
      </c>
      <c r="J677" s="210">
        <f>IF(F677&lt;&gt;"0",INDEX(GLSShapes!$A$1:$AY$40000,Index!$A677*40-34,41),0)</f>
        <v/>
      </c>
      <c r="M677" s="210">
        <f>INDEX(GLSShapes!$A$1:$AY$15000,Index!$A677*40-34,44)</f>
        <v/>
      </c>
      <c r="N677" s="210">
        <f>INDEX(GLSShapes!$A$1:$AY$15000,Index!$A677*40-34,45)</f>
        <v/>
      </c>
      <c r="Q677" s="210">
        <f>IF(F677&lt;&gt;"0",INDEX(GLSShapes!$A$1:$AY$15000,Index!$A677*40-34,48),0)</f>
        <v/>
      </c>
      <c r="R677" s="210">
        <f>IF(F677&lt;&gt;"0",INDEX(GLSShapes!$A$1:$AY$15000,Index!$A677*40-34,49),0)</f>
        <v/>
      </c>
    </row>
    <row r="678">
      <c r="A678" s="80">
        <f>A677+1</f>
        <v/>
      </c>
      <c r="B678" s="158">
        <f>INDEX(GLSShapes!$A$1:$AY$40000,Index!$A678*40-39,1)</f>
        <v/>
      </c>
      <c r="C678">
        <f>C$1</f>
        <v/>
      </c>
      <c r="D678" s="133">
        <f>INDEX(GLSShapes!$A$1:$AY$40000,Index!$A678*40-38,2)</f>
        <v/>
      </c>
      <c r="E678" s="155">
        <f>E677+40</f>
        <v/>
      </c>
      <c r="F678">
        <f>RIGHT(B678,F$1)</f>
        <v/>
      </c>
      <c r="G678" s="132">
        <f>INDEX(GLSShapes!$A$1:$AY$40000,Index!$A678*40-38,1)</f>
        <v/>
      </c>
      <c r="H678" s="113">
        <f>F678&amp;RIGHT(D678,H$1)</f>
        <v/>
      </c>
      <c r="I678" s="210">
        <f>IF(F678&lt;&gt;"0",INDEX(GLSShapes!$A$1:$AY$40000,Index!$A678*40-34,40),0)</f>
        <v/>
      </c>
      <c r="J678" s="210">
        <f>IF(F678&lt;&gt;"0",INDEX(GLSShapes!$A$1:$AY$40000,Index!$A678*40-34,41),0)</f>
        <v/>
      </c>
      <c r="M678" s="210">
        <f>INDEX(GLSShapes!$A$1:$AY$15000,Index!$A678*40-34,44)</f>
        <v/>
      </c>
      <c r="N678" s="210">
        <f>INDEX(GLSShapes!$A$1:$AY$15000,Index!$A678*40-34,45)</f>
        <v/>
      </c>
      <c r="Q678" s="210">
        <f>IF(F678&lt;&gt;"0",INDEX(GLSShapes!$A$1:$AY$15000,Index!$A678*40-34,48),0)</f>
        <v/>
      </c>
      <c r="R678" s="210">
        <f>IF(F678&lt;&gt;"0",INDEX(GLSShapes!$A$1:$AY$15000,Index!$A678*40-34,49),0)</f>
        <v/>
      </c>
    </row>
    <row r="679">
      <c r="A679" s="80">
        <f>A678+1</f>
        <v/>
      </c>
      <c r="B679" s="158">
        <f>INDEX(GLSShapes!$A$1:$AY$40000,Index!$A679*40-39,1)</f>
        <v/>
      </c>
      <c r="C679">
        <f>C$1</f>
        <v/>
      </c>
      <c r="D679" s="133">
        <f>INDEX(GLSShapes!$A$1:$AY$40000,Index!$A679*40-38,2)</f>
        <v/>
      </c>
      <c r="E679" s="155">
        <f>E678+40</f>
        <v/>
      </c>
      <c r="F679">
        <f>RIGHT(B679,F$1)</f>
        <v/>
      </c>
      <c r="G679" s="132">
        <f>INDEX(GLSShapes!$A$1:$AY$40000,Index!$A679*40-38,1)</f>
        <v/>
      </c>
      <c r="H679" s="113">
        <f>F679&amp;RIGHT(D679,H$1)</f>
        <v/>
      </c>
      <c r="I679" s="210">
        <f>IF(F679&lt;&gt;"0",INDEX(GLSShapes!$A$1:$AY$40000,Index!$A679*40-34,40),0)</f>
        <v/>
      </c>
      <c r="J679" s="210">
        <f>IF(F679&lt;&gt;"0",INDEX(GLSShapes!$A$1:$AY$40000,Index!$A679*40-34,41),0)</f>
        <v/>
      </c>
      <c r="M679" s="210">
        <f>INDEX(GLSShapes!$A$1:$AY$15000,Index!$A679*40-34,44)</f>
        <v/>
      </c>
      <c r="N679" s="210">
        <f>INDEX(GLSShapes!$A$1:$AY$15000,Index!$A679*40-34,45)</f>
        <v/>
      </c>
      <c r="Q679" s="210">
        <f>IF(F679&lt;&gt;"0",INDEX(GLSShapes!$A$1:$AY$15000,Index!$A679*40-34,48),0)</f>
        <v/>
      </c>
      <c r="R679" s="210">
        <f>IF(F679&lt;&gt;"0",INDEX(GLSShapes!$A$1:$AY$15000,Index!$A679*40-34,49),0)</f>
        <v/>
      </c>
    </row>
    <row r="680">
      <c r="A680" s="80">
        <f>A679+1</f>
        <v/>
      </c>
      <c r="B680" s="158">
        <f>INDEX(GLSShapes!$A$1:$AY$40000,Index!$A680*40-39,1)</f>
        <v/>
      </c>
      <c r="C680">
        <f>C$1</f>
        <v/>
      </c>
      <c r="D680" s="133">
        <f>INDEX(GLSShapes!$A$1:$AY$40000,Index!$A680*40-38,2)</f>
        <v/>
      </c>
      <c r="E680" s="155">
        <f>E679+40</f>
        <v/>
      </c>
      <c r="F680">
        <f>RIGHT(B680,F$1)</f>
        <v/>
      </c>
      <c r="G680" s="132">
        <f>INDEX(GLSShapes!$A$1:$AY$40000,Index!$A680*40-38,1)</f>
        <v/>
      </c>
      <c r="H680" s="113">
        <f>F680&amp;RIGHT(D680,H$1)</f>
        <v/>
      </c>
      <c r="I680" s="210">
        <f>IF(F680&lt;&gt;"0",INDEX(GLSShapes!$A$1:$AY$40000,Index!$A680*40-34,40),0)</f>
        <v/>
      </c>
      <c r="J680" s="210">
        <f>IF(F680&lt;&gt;"0",INDEX(GLSShapes!$A$1:$AY$40000,Index!$A680*40-34,41),0)</f>
        <v/>
      </c>
      <c r="M680" s="210">
        <f>INDEX(GLSShapes!$A$1:$AY$15000,Index!$A680*40-34,44)</f>
        <v/>
      </c>
      <c r="N680" s="210">
        <f>INDEX(GLSShapes!$A$1:$AY$15000,Index!$A680*40-34,45)</f>
        <v/>
      </c>
      <c r="Q680" s="210">
        <f>IF(F680&lt;&gt;"0",INDEX(GLSShapes!$A$1:$AY$15000,Index!$A680*40-34,48),0)</f>
        <v/>
      </c>
      <c r="R680" s="210">
        <f>IF(F680&lt;&gt;"0",INDEX(GLSShapes!$A$1:$AY$15000,Index!$A680*40-34,49),0)</f>
        <v/>
      </c>
    </row>
    <row r="681">
      <c r="A681" s="80">
        <f>A680+1</f>
        <v/>
      </c>
      <c r="B681" s="158">
        <f>INDEX(GLSShapes!$A$1:$AY$40000,Index!$A681*40-39,1)</f>
        <v/>
      </c>
      <c r="C681">
        <f>C$1</f>
        <v/>
      </c>
      <c r="D681" s="133">
        <f>INDEX(GLSShapes!$A$1:$AY$40000,Index!$A681*40-38,2)</f>
        <v/>
      </c>
      <c r="E681" s="155">
        <f>E680+40</f>
        <v/>
      </c>
      <c r="F681">
        <f>RIGHT(B681,F$1)</f>
        <v/>
      </c>
      <c r="G681" s="132">
        <f>INDEX(GLSShapes!$A$1:$AY$40000,Index!$A681*40-38,1)</f>
        <v/>
      </c>
      <c r="H681" s="113">
        <f>F681&amp;RIGHT(D681,H$1)</f>
        <v/>
      </c>
      <c r="I681" s="210">
        <f>IF(F681&lt;&gt;"0",INDEX(GLSShapes!$A$1:$AY$40000,Index!$A681*40-34,40),0)</f>
        <v/>
      </c>
      <c r="J681" s="210">
        <f>IF(F681&lt;&gt;"0",INDEX(GLSShapes!$A$1:$AY$40000,Index!$A681*40-34,41),0)</f>
        <v/>
      </c>
      <c r="M681" s="210">
        <f>INDEX(GLSShapes!$A$1:$AY$15000,Index!$A681*40-34,44)</f>
        <v/>
      </c>
      <c r="N681" s="210">
        <f>INDEX(GLSShapes!$A$1:$AY$15000,Index!$A681*40-34,45)</f>
        <v/>
      </c>
      <c r="Q681" s="210">
        <f>IF(F681&lt;&gt;"0",INDEX(GLSShapes!$A$1:$AY$15000,Index!$A681*40-34,48),0)</f>
        <v/>
      </c>
      <c r="R681" s="210">
        <f>IF(F681&lt;&gt;"0",INDEX(GLSShapes!$A$1:$AY$15000,Index!$A681*40-34,49),0)</f>
        <v/>
      </c>
    </row>
    <row r="682">
      <c r="A682" s="80">
        <f>A681+1</f>
        <v/>
      </c>
      <c r="B682" s="158">
        <f>INDEX(GLSShapes!$A$1:$AY$40000,Index!$A682*40-39,1)</f>
        <v/>
      </c>
      <c r="C682">
        <f>C$1</f>
        <v/>
      </c>
      <c r="D682" s="133">
        <f>INDEX(GLSShapes!$A$1:$AY$40000,Index!$A682*40-38,2)</f>
        <v/>
      </c>
      <c r="E682" s="155">
        <f>E681+40</f>
        <v/>
      </c>
      <c r="F682">
        <f>RIGHT(B682,F$1)</f>
        <v/>
      </c>
      <c r="G682" s="132">
        <f>INDEX(GLSShapes!$A$1:$AY$40000,Index!$A682*40-38,1)</f>
        <v/>
      </c>
      <c r="H682" s="113">
        <f>F682&amp;RIGHT(D682,H$1)</f>
        <v/>
      </c>
      <c r="I682" s="210">
        <f>IF(F682&lt;&gt;"0",INDEX(GLSShapes!$A$1:$AY$40000,Index!$A682*40-34,40),0)</f>
        <v/>
      </c>
      <c r="J682" s="210">
        <f>IF(F682&lt;&gt;"0",INDEX(GLSShapes!$A$1:$AY$40000,Index!$A682*40-34,41),0)</f>
        <v/>
      </c>
      <c r="M682" s="210">
        <f>INDEX(GLSShapes!$A$1:$AY$15000,Index!$A682*40-34,44)</f>
        <v/>
      </c>
      <c r="N682" s="210">
        <f>INDEX(GLSShapes!$A$1:$AY$15000,Index!$A682*40-34,45)</f>
        <v/>
      </c>
      <c r="Q682" s="210">
        <f>IF(F682&lt;&gt;"0",INDEX(GLSShapes!$A$1:$AY$15000,Index!$A682*40-34,48),0)</f>
        <v/>
      </c>
      <c r="R682" s="210">
        <f>IF(F682&lt;&gt;"0",INDEX(GLSShapes!$A$1:$AY$15000,Index!$A682*40-34,49),0)</f>
        <v/>
      </c>
    </row>
    <row r="683">
      <c r="A683" s="80">
        <f>A682+1</f>
        <v/>
      </c>
      <c r="B683" s="158">
        <f>INDEX(GLSShapes!$A$1:$AY$40000,Index!$A683*40-39,1)</f>
        <v/>
      </c>
      <c r="C683">
        <f>C$1</f>
        <v/>
      </c>
      <c r="D683" s="133">
        <f>INDEX(GLSShapes!$A$1:$AY$40000,Index!$A683*40-38,2)</f>
        <v/>
      </c>
      <c r="E683" s="155">
        <f>E682+40</f>
        <v/>
      </c>
      <c r="F683">
        <f>RIGHT(B683,F$1)</f>
        <v/>
      </c>
      <c r="G683" s="132">
        <f>INDEX(GLSShapes!$A$1:$AY$40000,Index!$A683*40-38,1)</f>
        <v/>
      </c>
      <c r="H683" s="113">
        <f>F683&amp;RIGHT(D683,H$1)</f>
        <v/>
      </c>
      <c r="I683" s="210">
        <f>IF(F683&lt;&gt;"0",INDEX(GLSShapes!$A$1:$AY$40000,Index!$A683*40-34,40),0)</f>
        <v/>
      </c>
      <c r="J683" s="210">
        <f>IF(F683&lt;&gt;"0",INDEX(GLSShapes!$A$1:$AY$40000,Index!$A683*40-34,41),0)</f>
        <v/>
      </c>
      <c r="M683" s="210">
        <f>INDEX(GLSShapes!$A$1:$AY$15000,Index!$A683*40-34,44)</f>
        <v/>
      </c>
      <c r="N683" s="210">
        <f>INDEX(GLSShapes!$A$1:$AY$15000,Index!$A683*40-34,45)</f>
        <v/>
      </c>
      <c r="Q683" s="210">
        <f>IF(F683&lt;&gt;"0",INDEX(GLSShapes!$A$1:$AY$15000,Index!$A683*40-34,48),0)</f>
        <v/>
      </c>
      <c r="R683" s="210">
        <f>IF(F683&lt;&gt;"0",INDEX(GLSShapes!$A$1:$AY$15000,Index!$A683*40-34,49),0)</f>
        <v/>
      </c>
    </row>
    <row r="684">
      <c r="A684" s="80">
        <f>A683+1</f>
        <v/>
      </c>
      <c r="B684" s="158">
        <f>INDEX(GLSShapes!$A$1:$AY$40000,Index!$A684*40-39,1)</f>
        <v/>
      </c>
      <c r="C684">
        <f>C$1</f>
        <v/>
      </c>
      <c r="D684" s="133">
        <f>INDEX(GLSShapes!$A$1:$AY$40000,Index!$A684*40-38,2)</f>
        <v/>
      </c>
      <c r="E684" s="155">
        <f>E683+40</f>
        <v/>
      </c>
      <c r="F684">
        <f>RIGHT(B684,F$1)</f>
        <v/>
      </c>
      <c r="G684" s="132">
        <f>INDEX(GLSShapes!$A$1:$AY$40000,Index!$A684*40-38,1)</f>
        <v/>
      </c>
      <c r="H684" s="113">
        <f>F684&amp;RIGHT(D684,H$1)</f>
        <v/>
      </c>
      <c r="I684" s="210">
        <f>IF(F684&lt;&gt;"0",INDEX(GLSShapes!$A$1:$AY$40000,Index!$A684*40-34,40),0)</f>
        <v/>
      </c>
      <c r="J684" s="210">
        <f>IF(F684&lt;&gt;"0",INDEX(GLSShapes!$A$1:$AY$40000,Index!$A684*40-34,41),0)</f>
        <v/>
      </c>
      <c r="M684" s="210">
        <f>INDEX(GLSShapes!$A$1:$AY$15000,Index!$A684*40-34,44)</f>
        <v/>
      </c>
      <c r="N684" s="210">
        <f>INDEX(GLSShapes!$A$1:$AY$15000,Index!$A684*40-34,45)</f>
        <v/>
      </c>
      <c r="Q684" s="210">
        <f>IF(F684&lt;&gt;"0",INDEX(GLSShapes!$A$1:$AY$15000,Index!$A684*40-34,48),0)</f>
        <v/>
      </c>
      <c r="R684" s="210">
        <f>IF(F684&lt;&gt;"0",INDEX(GLSShapes!$A$1:$AY$15000,Index!$A684*40-34,49),0)</f>
        <v/>
      </c>
    </row>
    <row r="685">
      <c r="A685" s="80">
        <f>A684+1</f>
        <v/>
      </c>
      <c r="B685" s="158">
        <f>INDEX(GLSShapes!$A$1:$AY$40000,Index!$A685*40-39,1)</f>
        <v/>
      </c>
      <c r="C685">
        <f>C$1</f>
        <v/>
      </c>
      <c r="D685" s="133">
        <f>INDEX(GLSShapes!$A$1:$AY$40000,Index!$A685*40-38,2)</f>
        <v/>
      </c>
      <c r="E685" s="155">
        <f>E684+40</f>
        <v/>
      </c>
      <c r="F685">
        <f>RIGHT(B685,F$1)</f>
        <v/>
      </c>
      <c r="G685" s="132">
        <f>INDEX(GLSShapes!$A$1:$AY$40000,Index!$A685*40-38,1)</f>
        <v/>
      </c>
      <c r="H685" s="113">
        <f>F685&amp;RIGHT(D685,H$1)</f>
        <v/>
      </c>
      <c r="I685" s="210">
        <f>IF(F685&lt;&gt;"0",INDEX(GLSShapes!$A$1:$AY$40000,Index!$A685*40-34,40),0)</f>
        <v/>
      </c>
      <c r="J685" s="210">
        <f>IF(F685&lt;&gt;"0",INDEX(GLSShapes!$A$1:$AY$40000,Index!$A685*40-34,41),0)</f>
        <v/>
      </c>
      <c r="M685" s="210">
        <f>INDEX(GLSShapes!$A$1:$AY$15000,Index!$A685*40-34,44)</f>
        <v/>
      </c>
      <c r="N685" s="210">
        <f>INDEX(GLSShapes!$A$1:$AY$15000,Index!$A685*40-34,45)</f>
        <v/>
      </c>
      <c r="Q685" s="210">
        <f>IF(F685&lt;&gt;"0",INDEX(GLSShapes!$A$1:$AY$15000,Index!$A685*40-34,48),0)</f>
        <v/>
      </c>
      <c r="R685" s="210">
        <f>IF(F685&lt;&gt;"0",INDEX(GLSShapes!$A$1:$AY$15000,Index!$A685*40-34,49),0)</f>
        <v/>
      </c>
    </row>
    <row r="686">
      <c r="A686" s="80">
        <f>A685+1</f>
        <v/>
      </c>
      <c r="B686" s="158">
        <f>INDEX(GLSShapes!$A$1:$AY$40000,Index!$A686*40-39,1)</f>
        <v/>
      </c>
      <c r="C686">
        <f>C$1</f>
        <v/>
      </c>
      <c r="D686" s="133">
        <f>INDEX(GLSShapes!$A$1:$AY$40000,Index!$A686*40-38,2)</f>
        <v/>
      </c>
      <c r="E686" s="155">
        <f>E685+40</f>
        <v/>
      </c>
      <c r="F686">
        <f>RIGHT(B686,F$1)</f>
        <v/>
      </c>
      <c r="G686" s="132">
        <f>INDEX(GLSShapes!$A$1:$AY$40000,Index!$A686*40-38,1)</f>
        <v/>
      </c>
      <c r="H686" s="113">
        <f>F686&amp;RIGHT(D686,H$1)</f>
        <v/>
      </c>
      <c r="I686" s="210">
        <f>IF(F686&lt;&gt;"0",INDEX(GLSShapes!$A$1:$AY$40000,Index!$A686*40-34,40),0)</f>
        <v/>
      </c>
      <c r="J686" s="210">
        <f>IF(F686&lt;&gt;"0",INDEX(GLSShapes!$A$1:$AY$40000,Index!$A686*40-34,41),0)</f>
        <v/>
      </c>
      <c r="M686" s="210">
        <f>INDEX(GLSShapes!$A$1:$AY$15000,Index!$A686*40-34,44)</f>
        <v/>
      </c>
      <c r="N686" s="210">
        <f>INDEX(GLSShapes!$A$1:$AY$15000,Index!$A686*40-34,45)</f>
        <v/>
      </c>
      <c r="Q686" s="210">
        <f>IF(F686&lt;&gt;"0",INDEX(GLSShapes!$A$1:$AY$15000,Index!$A686*40-34,48),0)</f>
        <v/>
      </c>
      <c r="R686" s="210">
        <f>IF(F686&lt;&gt;"0",INDEX(GLSShapes!$A$1:$AY$15000,Index!$A686*40-34,49),0)</f>
        <v/>
      </c>
    </row>
    <row r="687">
      <c r="A687" s="80">
        <f>A686+1</f>
        <v/>
      </c>
      <c r="B687" s="158">
        <f>INDEX(GLSShapes!$A$1:$AY$40000,Index!$A687*40-39,1)</f>
        <v/>
      </c>
      <c r="C687">
        <f>C$1</f>
        <v/>
      </c>
      <c r="D687" s="133">
        <f>INDEX(GLSShapes!$A$1:$AY$40000,Index!$A687*40-38,2)</f>
        <v/>
      </c>
      <c r="E687" s="155">
        <f>E686+40</f>
        <v/>
      </c>
      <c r="F687">
        <f>RIGHT(B687,F$1)</f>
        <v/>
      </c>
      <c r="G687" s="132">
        <f>INDEX(GLSShapes!$A$1:$AY$40000,Index!$A687*40-38,1)</f>
        <v/>
      </c>
      <c r="H687" s="113">
        <f>F687&amp;RIGHT(D687,H$1)</f>
        <v/>
      </c>
      <c r="I687" s="210">
        <f>IF(F687&lt;&gt;"0",INDEX(GLSShapes!$A$1:$AY$40000,Index!$A687*40-34,40),0)</f>
        <v/>
      </c>
      <c r="J687" s="210">
        <f>IF(F687&lt;&gt;"0",INDEX(GLSShapes!$A$1:$AY$40000,Index!$A687*40-34,41),0)</f>
        <v/>
      </c>
      <c r="M687" s="210">
        <f>INDEX(GLSShapes!$A$1:$AY$15000,Index!$A687*40-34,44)</f>
        <v/>
      </c>
      <c r="N687" s="210">
        <f>INDEX(GLSShapes!$A$1:$AY$15000,Index!$A687*40-34,45)</f>
        <v/>
      </c>
      <c r="Q687" s="210">
        <f>IF(F687&lt;&gt;"0",INDEX(GLSShapes!$A$1:$AY$15000,Index!$A687*40-34,48),0)</f>
        <v/>
      </c>
      <c r="R687" s="210">
        <f>IF(F687&lt;&gt;"0",INDEX(GLSShapes!$A$1:$AY$15000,Index!$A687*40-34,49),0)</f>
        <v/>
      </c>
    </row>
    <row r="688">
      <c r="A688" s="80">
        <f>A687+1</f>
        <v/>
      </c>
      <c r="B688" s="158">
        <f>INDEX(GLSShapes!$A$1:$AY$40000,Index!$A688*40-39,1)</f>
        <v/>
      </c>
      <c r="C688">
        <f>C$1</f>
        <v/>
      </c>
      <c r="D688" s="133">
        <f>INDEX(GLSShapes!$A$1:$AY$40000,Index!$A688*40-38,2)</f>
        <v/>
      </c>
      <c r="E688" s="155">
        <f>E687+40</f>
        <v/>
      </c>
      <c r="F688">
        <f>RIGHT(B688,F$1)</f>
        <v/>
      </c>
      <c r="G688" s="132">
        <f>INDEX(GLSShapes!$A$1:$AY$40000,Index!$A688*40-38,1)</f>
        <v/>
      </c>
      <c r="H688" s="113">
        <f>F688&amp;RIGHT(D688,H$1)</f>
        <v/>
      </c>
      <c r="I688" s="210">
        <f>IF(F688&lt;&gt;"0",INDEX(GLSShapes!$A$1:$AY$40000,Index!$A688*40-34,40),0)</f>
        <v/>
      </c>
      <c r="J688" s="210">
        <f>IF(F688&lt;&gt;"0",INDEX(GLSShapes!$A$1:$AY$40000,Index!$A688*40-34,41),0)</f>
        <v/>
      </c>
      <c r="M688" s="210">
        <f>INDEX(GLSShapes!$A$1:$AY$15000,Index!$A688*40-34,44)</f>
        <v/>
      </c>
      <c r="N688" s="210">
        <f>INDEX(GLSShapes!$A$1:$AY$15000,Index!$A688*40-34,45)</f>
        <v/>
      </c>
      <c r="Q688" s="210">
        <f>IF(F688&lt;&gt;"0",INDEX(GLSShapes!$A$1:$AY$15000,Index!$A688*40-34,48),0)</f>
        <v/>
      </c>
      <c r="R688" s="210">
        <f>IF(F688&lt;&gt;"0",INDEX(GLSShapes!$A$1:$AY$15000,Index!$A688*40-34,49),0)</f>
        <v/>
      </c>
    </row>
    <row r="689">
      <c r="A689" s="80">
        <f>A688+1</f>
        <v/>
      </c>
      <c r="B689" s="158">
        <f>INDEX(GLSShapes!$A$1:$AY$40000,Index!$A689*40-39,1)</f>
        <v/>
      </c>
      <c r="C689">
        <f>C$1</f>
        <v/>
      </c>
      <c r="D689" s="133">
        <f>INDEX(GLSShapes!$A$1:$AY$40000,Index!$A689*40-38,2)</f>
        <v/>
      </c>
      <c r="E689" s="155">
        <f>E688+40</f>
        <v/>
      </c>
      <c r="F689">
        <f>RIGHT(B689,F$1)</f>
        <v/>
      </c>
      <c r="G689" s="132">
        <f>INDEX(GLSShapes!$A$1:$AY$40000,Index!$A689*40-38,1)</f>
        <v/>
      </c>
      <c r="H689" s="113">
        <f>F689&amp;RIGHT(D689,H$1)</f>
        <v/>
      </c>
      <c r="I689" s="210">
        <f>IF(F689&lt;&gt;"0",INDEX(GLSShapes!$A$1:$AY$40000,Index!$A689*40-34,40),0)</f>
        <v/>
      </c>
      <c r="J689" s="210">
        <f>IF(F689&lt;&gt;"0",INDEX(GLSShapes!$A$1:$AY$40000,Index!$A689*40-34,41),0)</f>
        <v/>
      </c>
      <c r="M689" s="210">
        <f>INDEX(GLSShapes!$A$1:$AY$15000,Index!$A689*40-34,44)</f>
        <v/>
      </c>
      <c r="N689" s="210">
        <f>INDEX(GLSShapes!$A$1:$AY$15000,Index!$A689*40-34,45)</f>
        <v/>
      </c>
      <c r="Q689" s="210">
        <f>IF(F689&lt;&gt;"0",INDEX(GLSShapes!$A$1:$AY$15000,Index!$A689*40-34,48),0)</f>
        <v/>
      </c>
      <c r="R689" s="210">
        <f>IF(F689&lt;&gt;"0",INDEX(GLSShapes!$A$1:$AY$15000,Index!$A689*40-34,49),0)</f>
        <v/>
      </c>
    </row>
    <row r="690">
      <c r="A690" s="80">
        <f>A689+1</f>
        <v/>
      </c>
      <c r="B690" s="158">
        <f>INDEX(GLSShapes!$A$1:$AY$40000,Index!$A690*40-39,1)</f>
        <v/>
      </c>
      <c r="C690">
        <f>C$1</f>
        <v/>
      </c>
      <c r="D690" s="133">
        <f>INDEX(GLSShapes!$A$1:$AY$40000,Index!$A690*40-38,2)</f>
        <v/>
      </c>
      <c r="E690" s="155">
        <f>E689+40</f>
        <v/>
      </c>
      <c r="F690">
        <f>RIGHT(B690,F$1)</f>
        <v/>
      </c>
      <c r="G690" s="132">
        <f>INDEX(GLSShapes!$A$1:$AY$40000,Index!$A690*40-38,1)</f>
        <v/>
      </c>
      <c r="H690" s="113">
        <f>F690&amp;RIGHT(D690,H$1)</f>
        <v/>
      </c>
      <c r="I690" s="210">
        <f>IF(F690&lt;&gt;"0",INDEX(GLSShapes!$A$1:$AY$40000,Index!$A690*40-34,40),0)</f>
        <v/>
      </c>
      <c r="J690" s="210">
        <f>IF(F690&lt;&gt;"0",INDEX(GLSShapes!$A$1:$AY$40000,Index!$A690*40-34,41),0)</f>
        <v/>
      </c>
      <c r="M690" s="210">
        <f>INDEX(GLSShapes!$A$1:$AY$15000,Index!$A690*40-34,44)</f>
        <v/>
      </c>
      <c r="N690" s="210">
        <f>INDEX(GLSShapes!$A$1:$AY$15000,Index!$A690*40-34,45)</f>
        <v/>
      </c>
      <c r="Q690" s="210">
        <f>IF(F690&lt;&gt;"0",INDEX(GLSShapes!$A$1:$AY$15000,Index!$A690*40-34,48),0)</f>
        <v/>
      </c>
      <c r="R690" s="210">
        <f>IF(F690&lt;&gt;"0",INDEX(GLSShapes!$A$1:$AY$15000,Index!$A690*40-34,49),0)</f>
        <v/>
      </c>
    </row>
    <row r="691">
      <c r="A691" s="80">
        <f>A690+1</f>
        <v/>
      </c>
      <c r="B691" s="158">
        <f>INDEX(GLSShapes!$A$1:$AY$40000,Index!$A691*40-39,1)</f>
        <v/>
      </c>
      <c r="C691">
        <f>C$1</f>
        <v/>
      </c>
      <c r="D691" s="133">
        <f>INDEX(GLSShapes!$A$1:$AY$40000,Index!$A691*40-38,2)</f>
        <v/>
      </c>
      <c r="E691" s="155">
        <f>E690+40</f>
        <v/>
      </c>
      <c r="F691">
        <f>RIGHT(B691,F$1)</f>
        <v/>
      </c>
      <c r="G691" s="132">
        <f>INDEX(GLSShapes!$A$1:$AY$40000,Index!$A691*40-38,1)</f>
        <v/>
      </c>
      <c r="H691" s="113">
        <f>F691&amp;RIGHT(D691,H$1)</f>
        <v/>
      </c>
      <c r="I691" s="210">
        <f>IF(F691&lt;&gt;"0",INDEX(GLSShapes!$A$1:$AY$40000,Index!$A691*40-34,40),0)</f>
        <v/>
      </c>
      <c r="J691" s="210">
        <f>IF(F691&lt;&gt;"0",INDEX(GLSShapes!$A$1:$AY$40000,Index!$A691*40-34,41),0)</f>
        <v/>
      </c>
      <c r="M691" s="210">
        <f>INDEX(GLSShapes!$A$1:$AY$15000,Index!$A691*40-34,44)</f>
        <v/>
      </c>
      <c r="N691" s="210">
        <f>INDEX(GLSShapes!$A$1:$AY$15000,Index!$A691*40-34,45)</f>
        <v/>
      </c>
      <c r="Q691" s="210">
        <f>IF(F691&lt;&gt;"0",INDEX(GLSShapes!$A$1:$AY$15000,Index!$A691*40-34,48),0)</f>
        <v/>
      </c>
      <c r="R691" s="210">
        <f>IF(F691&lt;&gt;"0",INDEX(GLSShapes!$A$1:$AY$15000,Index!$A691*40-34,49),0)</f>
        <v/>
      </c>
    </row>
    <row r="692">
      <c r="A692" s="80">
        <f>A691+1</f>
        <v/>
      </c>
      <c r="B692" s="158">
        <f>INDEX(GLSShapes!$A$1:$AY$40000,Index!$A692*40-39,1)</f>
        <v/>
      </c>
      <c r="C692">
        <f>C$1</f>
        <v/>
      </c>
      <c r="D692" s="133">
        <f>INDEX(GLSShapes!$A$1:$AY$40000,Index!$A692*40-38,2)</f>
        <v/>
      </c>
      <c r="E692" s="155">
        <f>E691+40</f>
        <v/>
      </c>
      <c r="F692">
        <f>RIGHT(B692,F$1)</f>
        <v/>
      </c>
      <c r="G692" s="132">
        <f>INDEX(GLSShapes!$A$1:$AY$40000,Index!$A692*40-38,1)</f>
        <v/>
      </c>
      <c r="H692" s="113">
        <f>F692&amp;RIGHT(D692,H$1)</f>
        <v/>
      </c>
      <c r="I692" s="210">
        <f>IF(F692&lt;&gt;"0",INDEX(GLSShapes!$A$1:$AY$40000,Index!$A692*40-34,40),0)</f>
        <v/>
      </c>
      <c r="J692" s="210">
        <f>IF(F692&lt;&gt;"0",INDEX(GLSShapes!$A$1:$AY$40000,Index!$A692*40-34,41),0)</f>
        <v/>
      </c>
      <c r="M692" s="210">
        <f>INDEX(GLSShapes!$A$1:$AY$15000,Index!$A692*40-34,44)</f>
        <v/>
      </c>
      <c r="N692" s="210">
        <f>INDEX(GLSShapes!$A$1:$AY$15000,Index!$A692*40-34,45)</f>
        <v/>
      </c>
      <c r="Q692" s="210">
        <f>IF(F692&lt;&gt;"0",INDEX(GLSShapes!$A$1:$AY$15000,Index!$A692*40-34,48),0)</f>
        <v/>
      </c>
      <c r="R692" s="210">
        <f>IF(F692&lt;&gt;"0",INDEX(GLSShapes!$A$1:$AY$15000,Index!$A692*40-34,49),0)</f>
        <v/>
      </c>
    </row>
    <row r="693">
      <c r="A693" s="80">
        <f>A692+1</f>
        <v/>
      </c>
      <c r="B693" s="158">
        <f>INDEX(GLSShapes!$A$1:$AY$40000,Index!$A693*40-39,1)</f>
        <v/>
      </c>
      <c r="C693">
        <f>C$1</f>
        <v/>
      </c>
      <c r="D693" s="133">
        <f>INDEX(GLSShapes!$A$1:$AY$40000,Index!$A693*40-38,2)</f>
        <v/>
      </c>
      <c r="E693" s="155">
        <f>E692+40</f>
        <v/>
      </c>
      <c r="F693">
        <f>RIGHT(B693,F$1)</f>
        <v/>
      </c>
      <c r="G693" s="132">
        <f>INDEX(GLSShapes!$A$1:$AY$40000,Index!$A693*40-38,1)</f>
        <v/>
      </c>
      <c r="H693" s="113">
        <f>F693&amp;RIGHT(D693,H$1)</f>
        <v/>
      </c>
      <c r="I693" s="210">
        <f>IF(F693&lt;&gt;"0",INDEX(GLSShapes!$A$1:$AY$40000,Index!$A693*40-34,40),0)</f>
        <v/>
      </c>
      <c r="J693" s="210">
        <f>IF(F693&lt;&gt;"0",INDEX(GLSShapes!$A$1:$AY$40000,Index!$A693*40-34,41),0)</f>
        <v/>
      </c>
      <c r="M693" s="210">
        <f>INDEX(GLSShapes!$A$1:$AY$15000,Index!$A693*40-34,44)</f>
        <v/>
      </c>
      <c r="N693" s="210">
        <f>INDEX(GLSShapes!$A$1:$AY$15000,Index!$A693*40-34,45)</f>
        <v/>
      </c>
      <c r="Q693" s="210">
        <f>IF(F693&lt;&gt;"0",INDEX(GLSShapes!$A$1:$AY$15000,Index!$A693*40-34,48),0)</f>
        <v/>
      </c>
      <c r="R693" s="210">
        <f>IF(F693&lt;&gt;"0",INDEX(GLSShapes!$A$1:$AY$15000,Index!$A693*40-34,49),0)</f>
        <v/>
      </c>
    </row>
    <row r="694">
      <c r="A694" s="80">
        <f>A693+1</f>
        <v/>
      </c>
      <c r="B694" s="158">
        <f>INDEX(GLSShapes!$A$1:$AY$40000,Index!$A694*40-39,1)</f>
        <v/>
      </c>
      <c r="C694">
        <f>C$1</f>
        <v/>
      </c>
      <c r="D694" s="133">
        <f>INDEX(GLSShapes!$A$1:$AY$40000,Index!$A694*40-38,2)</f>
        <v/>
      </c>
      <c r="E694" s="155">
        <f>E693+40</f>
        <v/>
      </c>
      <c r="F694">
        <f>RIGHT(B694,F$1)</f>
        <v/>
      </c>
      <c r="G694" s="132">
        <f>INDEX(GLSShapes!$A$1:$AY$40000,Index!$A694*40-38,1)</f>
        <v/>
      </c>
      <c r="H694" s="113">
        <f>F694&amp;RIGHT(D694,H$1)</f>
        <v/>
      </c>
      <c r="I694" s="210">
        <f>IF(F694&lt;&gt;"0",INDEX(GLSShapes!$A$1:$AY$40000,Index!$A694*40-34,40),0)</f>
        <v/>
      </c>
      <c r="J694" s="210">
        <f>IF(F694&lt;&gt;"0",INDEX(GLSShapes!$A$1:$AY$40000,Index!$A694*40-34,41),0)</f>
        <v/>
      </c>
      <c r="M694" s="210">
        <f>INDEX(GLSShapes!$A$1:$AY$15000,Index!$A694*40-34,44)</f>
        <v/>
      </c>
      <c r="N694" s="210">
        <f>INDEX(GLSShapes!$A$1:$AY$15000,Index!$A694*40-34,45)</f>
        <v/>
      </c>
      <c r="Q694" s="210">
        <f>IF(F694&lt;&gt;"0",INDEX(GLSShapes!$A$1:$AY$15000,Index!$A694*40-34,48),0)</f>
        <v/>
      </c>
      <c r="R694" s="210">
        <f>IF(F694&lt;&gt;"0",INDEX(GLSShapes!$A$1:$AY$15000,Index!$A694*40-34,49),0)</f>
        <v/>
      </c>
    </row>
    <row r="695">
      <c r="A695" s="80">
        <f>A694+1</f>
        <v/>
      </c>
      <c r="B695" s="158">
        <f>INDEX(GLSShapes!$A$1:$AY$40000,Index!$A695*40-39,1)</f>
        <v/>
      </c>
      <c r="C695">
        <f>C$1</f>
        <v/>
      </c>
      <c r="D695" s="133">
        <f>INDEX(GLSShapes!$A$1:$AY$40000,Index!$A695*40-38,2)</f>
        <v/>
      </c>
      <c r="E695" s="155">
        <f>E694+40</f>
        <v/>
      </c>
      <c r="F695">
        <f>RIGHT(B695,F$1)</f>
        <v/>
      </c>
      <c r="G695" s="132">
        <f>INDEX(GLSShapes!$A$1:$AY$40000,Index!$A695*40-38,1)</f>
        <v/>
      </c>
      <c r="H695" s="113">
        <f>F695&amp;RIGHT(D695,H$1)</f>
        <v/>
      </c>
      <c r="I695" s="210">
        <f>IF(F695&lt;&gt;"0",INDEX(GLSShapes!$A$1:$AY$40000,Index!$A695*40-34,40),0)</f>
        <v/>
      </c>
      <c r="J695" s="210">
        <f>IF(F695&lt;&gt;"0",INDEX(GLSShapes!$A$1:$AY$40000,Index!$A695*40-34,41),0)</f>
        <v/>
      </c>
      <c r="M695" s="210">
        <f>INDEX(GLSShapes!$A$1:$AY$15000,Index!$A695*40-34,44)</f>
        <v/>
      </c>
      <c r="N695" s="210">
        <f>INDEX(GLSShapes!$A$1:$AY$15000,Index!$A695*40-34,45)</f>
        <v/>
      </c>
      <c r="Q695" s="210">
        <f>IF(F695&lt;&gt;"0",INDEX(GLSShapes!$A$1:$AY$15000,Index!$A695*40-34,48),0)</f>
        <v/>
      </c>
      <c r="R695" s="210">
        <f>IF(F695&lt;&gt;"0",INDEX(GLSShapes!$A$1:$AY$15000,Index!$A695*40-34,49),0)</f>
        <v/>
      </c>
    </row>
    <row r="696">
      <c r="A696" s="80">
        <f>A695+1</f>
        <v/>
      </c>
      <c r="B696" s="158">
        <f>INDEX(GLSShapes!$A$1:$AY$40000,Index!$A696*40-39,1)</f>
        <v/>
      </c>
      <c r="C696">
        <f>C$1</f>
        <v/>
      </c>
      <c r="D696" s="133">
        <f>INDEX(GLSShapes!$A$1:$AY$40000,Index!$A696*40-38,2)</f>
        <v/>
      </c>
      <c r="E696" s="155">
        <f>E695+40</f>
        <v/>
      </c>
      <c r="F696">
        <f>RIGHT(B696,F$1)</f>
        <v/>
      </c>
      <c r="G696" s="132">
        <f>INDEX(GLSShapes!$A$1:$AY$40000,Index!$A696*40-38,1)</f>
        <v/>
      </c>
      <c r="H696" s="113">
        <f>F696&amp;RIGHT(D696,H$1)</f>
        <v/>
      </c>
      <c r="I696" s="210">
        <f>IF(F696&lt;&gt;"0",INDEX(GLSShapes!$A$1:$AY$40000,Index!$A696*40-34,40),0)</f>
        <v/>
      </c>
      <c r="J696" s="210">
        <f>IF(F696&lt;&gt;"0",INDEX(GLSShapes!$A$1:$AY$40000,Index!$A696*40-34,41),0)</f>
        <v/>
      </c>
      <c r="M696" s="210">
        <f>INDEX(GLSShapes!$A$1:$AY$15000,Index!$A696*40-34,44)</f>
        <v/>
      </c>
      <c r="N696" s="210">
        <f>INDEX(GLSShapes!$A$1:$AY$15000,Index!$A696*40-34,45)</f>
        <v/>
      </c>
      <c r="Q696" s="210">
        <f>IF(F696&lt;&gt;"0",INDEX(GLSShapes!$A$1:$AY$15000,Index!$A696*40-34,48),0)</f>
        <v/>
      </c>
      <c r="R696" s="210">
        <f>IF(F696&lt;&gt;"0",INDEX(GLSShapes!$A$1:$AY$15000,Index!$A696*40-34,49),0)</f>
        <v/>
      </c>
    </row>
    <row r="697">
      <c r="A697" s="80">
        <f>A696+1</f>
        <v/>
      </c>
      <c r="B697" s="158">
        <f>INDEX(GLSShapes!$A$1:$AY$40000,Index!$A697*40-39,1)</f>
        <v/>
      </c>
      <c r="C697">
        <f>C$1</f>
        <v/>
      </c>
      <c r="D697" s="133">
        <f>INDEX(GLSShapes!$A$1:$AY$40000,Index!$A697*40-38,2)</f>
        <v/>
      </c>
      <c r="E697" s="155">
        <f>E696+40</f>
        <v/>
      </c>
      <c r="F697">
        <f>RIGHT(B697,F$1)</f>
        <v/>
      </c>
      <c r="G697" s="132">
        <f>INDEX(GLSShapes!$A$1:$AY$40000,Index!$A697*40-38,1)</f>
        <v/>
      </c>
      <c r="H697" s="113">
        <f>F697&amp;RIGHT(D697,H$1)</f>
        <v/>
      </c>
      <c r="I697" s="210">
        <f>IF(F697&lt;&gt;"0",INDEX(GLSShapes!$A$1:$AY$40000,Index!$A697*40-34,40),0)</f>
        <v/>
      </c>
      <c r="J697" s="210">
        <f>IF(F697&lt;&gt;"0",INDEX(GLSShapes!$A$1:$AY$40000,Index!$A697*40-34,41),0)</f>
        <v/>
      </c>
      <c r="M697" s="210">
        <f>INDEX(GLSShapes!$A$1:$AY$15000,Index!$A697*40-34,44)</f>
        <v/>
      </c>
      <c r="N697" s="210">
        <f>INDEX(GLSShapes!$A$1:$AY$15000,Index!$A697*40-34,45)</f>
        <v/>
      </c>
      <c r="Q697" s="210">
        <f>IF(F697&lt;&gt;"0",INDEX(GLSShapes!$A$1:$AY$15000,Index!$A697*40-34,48),0)</f>
        <v/>
      </c>
      <c r="R697" s="210">
        <f>IF(F697&lt;&gt;"0",INDEX(GLSShapes!$A$1:$AY$15000,Index!$A697*40-34,49),0)</f>
        <v/>
      </c>
    </row>
    <row r="698">
      <c r="A698" s="80">
        <f>A697+1</f>
        <v/>
      </c>
      <c r="B698" s="158">
        <f>INDEX(GLSShapes!$A$1:$AY$40000,Index!$A698*40-39,1)</f>
        <v/>
      </c>
      <c r="C698">
        <f>C$1</f>
        <v/>
      </c>
      <c r="D698" s="133">
        <f>INDEX(GLSShapes!$A$1:$AY$40000,Index!$A698*40-38,2)</f>
        <v/>
      </c>
      <c r="E698" s="155">
        <f>E697+40</f>
        <v/>
      </c>
      <c r="F698">
        <f>RIGHT(B698,F$1)</f>
        <v/>
      </c>
      <c r="G698" s="132">
        <f>INDEX(GLSShapes!$A$1:$AY$40000,Index!$A698*40-38,1)</f>
        <v/>
      </c>
      <c r="H698" s="113">
        <f>F698&amp;RIGHT(D698,H$1)</f>
        <v/>
      </c>
      <c r="I698" s="210">
        <f>IF(F698&lt;&gt;"0",INDEX(GLSShapes!$A$1:$AY$40000,Index!$A698*40-34,40),0)</f>
        <v/>
      </c>
      <c r="J698" s="210">
        <f>IF(F698&lt;&gt;"0",INDEX(GLSShapes!$A$1:$AY$40000,Index!$A698*40-34,41),0)</f>
        <v/>
      </c>
      <c r="M698" s="210">
        <f>INDEX(GLSShapes!$A$1:$AY$15000,Index!$A698*40-34,44)</f>
        <v/>
      </c>
      <c r="N698" s="210">
        <f>INDEX(GLSShapes!$A$1:$AY$15000,Index!$A698*40-34,45)</f>
        <v/>
      </c>
      <c r="Q698" s="210">
        <f>IF(F698&lt;&gt;"0",INDEX(GLSShapes!$A$1:$AY$15000,Index!$A698*40-34,48),0)</f>
        <v/>
      </c>
      <c r="R698" s="210">
        <f>IF(F698&lt;&gt;"0",INDEX(GLSShapes!$A$1:$AY$15000,Index!$A698*40-34,49),0)</f>
        <v/>
      </c>
    </row>
    <row r="699">
      <c r="A699" s="80">
        <f>A698+1</f>
        <v/>
      </c>
      <c r="B699" s="158">
        <f>INDEX(GLSShapes!$A$1:$AY$40000,Index!$A699*40-39,1)</f>
        <v/>
      </c>
      <c r="C699">
        <f>C$1</f>
        <v/>
      </c>
      <c r="D699" s="133">
        <f>INDEX(GLSShapes!$A$1:$AY$40000,Index!$A699*40-38,2)</f>
        <v/>
      </c>
      <c r="E699" s="155">
        <f>E698+40</f>
        <v/>
      </c>
      <c r="F699">
        <f>RIGHT(B699,F$1)</f>
        <v/>
      </c>
      <c r="G699" s="132">
        <f>INDEX(GLSShapes!$A$1:$AY$40000,Index!$A699*40-38,1)</f>
        <v/>
      </c>
      <c r="H699" s="113">
        <f>F699&amp;RIGHT(D699,H$1)</f>
        <v/>
      </c>
      <c r="I699" s="210">
        <f>IF(F699&lt;&gt;"0",INDEX(GLSShapes!$A$1:$AY$40000,Index!$A699*40-34,40),0)</f>
        <v/>
      </c>
      <c r="J699" s="210">
        <f>IF(F699&lt;&gt;"0",INDEX(GLSShapes!$A$1:$AY$40000,Index!$A699*40-34,41),0)</f>
        <v/>
      </c>
      <c r="M699" s="210">
        <f>INDEX(GLSShapes!$A$1:$AY$15000,Index!$A699*40-34,44)</f>
        <v/>
      </c>
      <c r="N699" s="210">
        <f>INDEX(GLSShapes!$A$1:$AY$15000,Index!$A699*40-34,45)</f>
        <v/>
      </c>
      <c r="Q699" s="210">
        <f>IF(F699&lt;&gt;"0",INDEX(GLSShapes!$A$1:$AY$15000,Index!$A699*40-34,48),0)</f>
        <v/>
      </c>
      <c r="R699" s="210">
        <f>IF(F699&lt;&gt;"0",INDEX(GLSShapes!$A$1:$AY$15000,Index!$A699*40-34,49),0)</f>
        <v/>
      </c>
    </row>
    <row r="700">
      <c r="A700" s="80">
        <f>A699+1</f>
        <v/>
      </c>
      <c r="B700" s="158">
        <f>INDEX(GLSShapes!$A$1:$AY$40000,Index!$A700*40-39,1)</f>
        <v/>
      </c>
      <c r="C700">
        <f>C$1</f>
        <v/>
      </c>
      <c r="D700" s="133">
        <f>INDEX(GLSShapes!$A$1:$AY$40000,Index!$A700*40-38,2)</f>
        <v/>
      </c>
      <c r="E700" s="155">
        <f>E699+40</f>
        <v/>
      </c>
      <c r="F700">
        <f>RIGHT(B700,F$1)</f>
        <v/>
      </c>
      <c r="G700" s="132">
        <f>INDEX(GLSShapes!$A$1:$AY$40000,Index!$A700*40-38,1)</f>
        <v/>
      </c>
      <c r="H700" s="113">
        <f>F700&amp;RIGHT(D700,H$1)</f>
        <v/>
      </c>
      <c r="I700" s="210">
        <f>IF(F700&lt;&gt;"0",INDEX(GLSShapes!$A$1:$AY$40000,Index!$A700*40-34,40),0)</f>
        <v/>
      </c>
      <c r="J700" s="210">
        <f>IF(F700&lt;&gt;"0",INDEX(GLSShapes!$A$1:$AY$40000,Index!$A700*40-34,41),0)</f>
        <v/>
      </c>
      <c r="M700" s="210">
        <f>INDEX(GLSShapes!$A$1:$AY$15000,Index!$A700*40-34,44)</f>
        <v/>
      </c>
      <c r="N700" s="210">
        <f>INDEX(GLSShapes!$A$1:$AY$15000,Index!$A700*40-34,45)</f>
        <v/>
      </c>
      <c r="Q700" s="210">
        <f>IF(F700&lt;&gt;"0",INDEX(GLSShapes!$A$1:$AY$15000,Index!$A700*40-34,48),0)</f>
        <v/>
      </c>
      <c r="R700" s="210">
        <f>IF(F700&lt;&gt;"0",INDEX(GLSShapes!$A$1:$AY$15000,Index!$A700*40-34,49),0)</f>
        <v/>
      </c>
    </row>
    <row r="701">
      <c r="A701" s="80">
        <f>A700+1</f>
        <v/>
      </c>
      <c r="B701" s="158">
        <f>INDEX(GLSShapes!$A$1:$AY$40000,Index!$A701*40-39,1)</f>
        <v/>
      </c>
      <c r="C701">
        <f>C$1</f>
        <v/>
      </c>
      <c r="D701" s="133">
        <f>INDEX(GLSShapes!$A$1:$AY$40000,Index!$A701*40-38,2)</f>
        <v/>
      </c>
      <c r="E701" s="155">
        <f>E700+40</f>
        <v/>
      </c>
      <c r="F701">
        <f>RIGHT(B701,F$1)</f>
        <v/>
      </c>
      <c r="G701" s="132">
        <f>INDEX(GLSShapes!$A$1:$AY$40000,Index!$A701*40-38,1)</f>
        <v/>
      </c>
      <c r="H701" s="113">
        <f>F701&amp;RIGHT(D701,H$1)</f>
        <v/>
      </c>
      <c r="I701" s="210">
        <f>IF(F701&lt;&gt;"0",INDEX(GLSShapes!$A$1:$AY$40000,Index!$A701*40-34,40),0)</f>
        <v/>
      </c>
      <c r="J701" s="210">
        <f>IF(F701&lt;&gt;"0",INDEX(GLSShapes!$A$1:$AY$40000,Index!$A701*40-34,41),0)</f>
        <v/>
      </c>
      <c r="M701" s="210">
        <f>INDEX(GLSShapes!$A$1:$AY$15000,Index!$A701*40-34,44)</f>
        <v/>
      </c>
      <c r="N701" s="210">
        <f>INDEX(GLSShapes!$A$1:$AY$15000,Index!$A701*40-34,45)</f>
        <v/>
      </c>
      <c r="Q701" s="210">
        <f>IF(F701&lt;&gt;"0",INDEX(GLSShapes!$A$1:$AY$15000,Index!$A701*40-34,48),0)</f>
        <v/>
      </c>
      <c r="R701" s="210">
        <f>IF(F701&lt;&gt;"0",INDEX(GLSShapes!$A$1:$AY$15000,Index!$A701*40-34,49),0)</f>
        <v/>
      </c>
    </row>
    <row r="702">
      <c r="A702" s="80">
        <f>A701+1</f>
        <v/>
      </c>
      <c r="B702" s="158">
        <f>INDEX(GLSShapes!$A$1:$AY$40000,Index!$A702*40-39,1)</f>
        <v/>
      </c>
      <c r="C702">
        <f>C$1</f>
        <v/>
      </c>
      <c r="D702" s="133">
        <f>INDEX(GLSShapes!$A$1:$AY$40000,Index!$A702*40-38,2)</f>
        <v/>
      </c>
      <c r="E702" s="155">
        <f>E701+40</f>
        <v/>
      </c>
      <c r="F702">
        <f>RIGHT(B702,F$1)</f>
        <v/>
      </c>
      <c r="G702" s="132">
        <f>INDEX(GLSShapes!$A$1:$AY$40000,Index!$A702*40-38,1)</f>
        <v/>
      </c>
      <c r="H702" s="113">
        <f>F702&amp;RIGHT(D702,H$1)</f>
        <v/>
      </c>
      <c r="I702" s="210">
        <f>IF(F702&lt;&gt;"0",INDEX(GLSShapes!$A$1:$AY$40000,Index!$A702*40-34,40),0)</f>
        <v/>
      </c>
      <c r="J702" s="210">
        <f>IF(F702&lt;&gt;"0",INDEX(GLSShapes!$A$1:$AY$40000,Index!$A702*40-34,41),0)</f>
        <v/>
      </c>
      <c r="M702" s="210">
        <f>INDEX(GLSShapes!$A$1:$AY$15000,Index!$A702*40-34,44)</f>
        <v/>
      </c>
      <c r="N702" s="210">
        <f>INDEX(GLSShapes!$A$1:$AY$15000,Index!$A702*40-34,45)</f>
        <v/>
      </c>
      <c r="Q702" s="210">
        <f>IF(F702&lt;&gt;"0",INDEX(GLSShapes!$A$1:$AY$15000,Index!$A702*40-34,48),0)</f>
        <v/>
      </c>
      <c r="R702" s="210">
        <f>IF(F702&lt;&gt;"0",INDEX(GLSShapes!$A$1:$AY$15000,Index!$A702*40-34,49),0)</f>
        <v/>
      </c>
    </row>
    <row r="703">
      <c r="A703" s="80">
        <f>A702+1</f>
        <v/>
      </c>
      <c r="B703" s="158">
        <f>INDEX(GLSShapes!$A$1:$AY$40000,Index!$A703*40-39,1)</f>
        <v/>
      </c>
      <c r="C703">
        <f>C$1</f>
        <v/>
      </c>
      <c r="D703" s="133">
        <f>INDEX(GLSShapes!$A$1:$AY$40000,Index!$A703*40-38,2)</f>
        <v/>
      </c>
      <c r="E703" s="155">
        <f>E702+40</f>
        <v/>
      </c>
      <c r="F703">
        <f>RIGHT(B703,F$1)</f>
        <v/>
      </c>
      <c r="G703" s="132">
        <f>INDEX(GLSShapes!$A$1:$AY$40000,Index!$A703*40-38,1)</f>
        <v/>
      </c>
      <c r="H703" s="113">
        <f>F703&amp;RIGHT(D703,H$1)</f>
        <v/>
      </c>
      <c r="I703" s="210">
        <f>IF(F703&lt;&gt;"0",INDEX(GLSShapes!$A$1:$AY$40000,Index!$A703*40-34,40),0)</f>
        <v/>
      </c>
      <c r="J703" s="210">
        <f>IF(F703&lt;&gt;"0",INDEX(GLSShapes!$A$1:$AY$40000,Index!$A703*40-34,41),0)</f>
        <v/>
      </c>
      <c r="M703" s="210">
        <f>INDEX(GLSShapes!$A$1:$AY$15000,Index!$A703*40-34,44)</f>
        <v/>
      </c>
      <c r="N703" s="210">
        <f>INDEX(GLSShapes!$A$1:$AY$15000,Index!$A703*40-34,45)</f>
        <v/>
      </c>
      <c r="Q703" s="210">
        <f>IF(F703&lt;&gt;"0",INDEX(GLSShapes!$A$1:$AY$15000,Index!$A703*40-34,48),0)</f>
        <v/>
      </c>
      <c r="R703" s="210">
        <f>IF(F703&lt;&gt;"0",INDEX(GLSShapes!$A$1:$AY$15000,Index!$A703*40-34,49),0)</f>
        <v/>
      </c>
    </row>
    <row r="704">
      <c r="A704" s="80">
        <f>A703+1</f>
        <v/>
      </c>
      <c r="B704" s="158">
        <f>INDEX(GLSShapes!$A$1:$AY$40000,Index!$A704*40-39,1)</f>
        <v/>
      </c>
      <c r="C704">
        <f>C$1</f>
        <v/>
      </c>
      <c r="D704" s="133">
        <f>INDEX(GLSShapes!$A$1:$AY$40000,Index!$A704*40-38,2)</f>
        <v/>
      </c>
      <c r="E704" s="155">
        <f>E703+40</f>
        <v/>
      </c>
      <c r="F704">
        <f>RIGHT(B704,F$1)</f>
        <v/>
      </c>
      <c r="G704" s="132">
        <f>INDEX(GLSShapes!$A$1:$AY$40000,Index!$A704*40-38,1)</f>
        <v/>
      </c>
      <c r="H704" s="113">
        <f>F704&amp;RIGHT(D704,H$1)</f>
        <v/>
      </c>
      <c r="I704" s="210">
        <f>IF(F704&lt;&gt;"0",INDEX(GLSShapes!$A$1:$AY$40000,Index!$A704*40-34,40),0)</f>
        <v/>
      </c>
      <c r="J704" s="210">
        <f>IF(F704&lt;&gt;"0",INDEX(GLSShapes!$A$1:$AY$40000,Index!$A704*40-34,41),0)</f>
        <v/>
      </c>
      <c r="M704" s="210">
        <f>INDEX(GLSShapes!$A$1:$AY$15000,Index!$A704*40-34,44)</f>
        <v/>
      </c>
      <c r="N704" s="210">
        <f>INDEX(GLSShapes!$A$1:$AY$15000,Index!$A704*40-34,45)</f>
        <v/>
      </c>
      <c r="Q704" s="210">
        <f>IF(F704&lt;&gt;"0",INDEX(GLSShapes!$A$1:$AY$15000,Index!$A704*40-34,48),0)</f>
        <v/>
      </c>
      <c r="R704" s="210">
        <f>IF(F704&lt;&gt;"0",INDEX(GLSShapes!$A$1:$AY$15000,Index!$A704*40-34,49),0)</f>
        <v/>
      </c>
    </row>
    <row r="705">
      <c r="A705" s="80">
        <f>A704+1</f>
        <v/>
      </c>
      <c r="B705" s="158">
        <f>INDEX(GLSShapes!$A$1:$AY$40000,Index!$A705*40-39,1)</f>
        <v/>
      </c>
      <c r="C705">
        <f>C$1</f>
        <v/>
      </c>
      <c r="D705" s="133">
        <f>INDEX(GLSShapes!$A$1:$AY$40000,Index!$A705*40-38,2)</f>
        <v/>
      </c>
      <c r="E705" s="155">
        <f>E704+40</f>
        <v/>
      </c>
      <c r="F705">
        <f>RIGHT(B705,F$1)</f>
        <v/>
      </c>
      <c r="G705" s="132">
        <f>INDEX(GLSShapes!$A$1:$AY$40000,Index!$A705*40-38,1)</f>
        <v/>
      </c>
      <c r="H705" s="113">
        <f>F705&amp;RIGHT(D705,H$1)</f>
        <v/>
      </c>
      <c r="I705" s="210">
        <f>IF(F705&lt;&gt;"0",INDEX(GLSShapes!$A$1:$AY$40000,Index!$A705*40-34,40),0)</f>
        <v/>
      </c>
      <c r="J705" s="210">
        <f>IF(F705&lt;&gt;"0",INDEX(GLSShapes!$A$1:$AY$40000,Index!$A705*40-34,41),0)</f>
        <v/>
      </c>
      <c r="M705" s="210">
        <f>INDEX(GLSShapes!$A$1:$AY$15000,Index!$A705*40-34,44)</f>
        <v/>
      </c>
      <c r="N705" s="210">
        <f>INDEX(GLSShapes!$A$1:$AY$15000,Index!$A705*40-34,45)</f>
        <v/>
      </c>
      <c r="Q705" s="210">
        <f>IF(F705&lt;&gt;"0",INDEX(GLSShapes!$A$1:$AY$15000,Index!$A705*40-34,48),0)</f>
        <v/>
      </c>
      <c r="R705" s="210">
        <f>IF(F705&lt;&gt;"0",INDEX(GLSShapes!$A$1:$AY$15000,Index!$A705*40-34,49),0)</f>
        <v/>
      </c>
    </row>
    <row r="706">
      <c r="A706" s="80">
        <f>A705+1</f>
        <v/>
      </c>
      <c r="B706" s="158">
        <f>INDEX(GLSShapes!$A$1:$AY$40000,Index!$A706*40-39,1)</f>
        <v/>
      </c>
      <c r="C706">
        <f>C$1</f>
        <v/>
      </c>
      <c r="D706" s="133">
        <f>INDEX(GLSShapes!$A$1:$AY$40000,Index!$A706*40-38,2)</f>
        <v/>
      </c>
      <c r="E706" s="155">
        <f>E705+40</f>
        <v/>
      </c>
      <c r="F706">
        <f>RIGHT(B706,F$1)</f>
        <v/>
      </c>
      <c r="G706" s="132">
        <f>INDEX(GLSShapes!$A$1:$AY$40000,Index!$A706*40-38,1)</f>
        <v/>
      </c>
      <c r="H706" s="113">
        <f>F706&amp;RIGHT(D706,H$1)</f>
        <v/>
      </c>
      <c r="I706" s="210">
        <f>IF(F706&lt;&gt;"0",INDEX(GLSShapes!$A$1:$AY$40000,Index!$A706*40-34,40),0)</f>
        <v/>
      </c>
      <c r="J706" s="210">
        <f>IF(F706&lt;&gt;"0",INDEX(GLSShapes!$A$1:$AY$40000,Index!$A706*40-34,41),0)</f>
        <v/>
      </c>
      <c r="M706" s="210">
        <f>INDEX(GLSShapes!$A$1:$AY$15000,Index!$A706*40-34,44)</f>
        <v/>
      </c>
      <c r="N706" s="210">
        <f>INDEX(GLSShapes!$A$1:$AY$15000,Index!$A706*40-34,45)</f>
        <v/>
      </c>
      <c r="Q706" s="210">
        <f>IF(F706&lt;&gt;"0",INDEX(GLSShapes!$A$1:$AY$15000,Index!$A706*40-34,48),0)</f>
        <v/>
      </c>
      <c r="R706" s="210">
        <f>IF(F706&lt;&gt;"0",INDEX(GLSShapes!$A$1:$AY$15000,Index!$A706*40-34,49),0)</f>
        <v/>
      </c>
    </row>
    <row r="707">
      <c r="A707" s="80">
        <f>A706+1</f>
        <v/>
      </c>
      <c r="B707" s="158">
        <f>INDEX(GLSShapes!$A$1:$AY$40000,Index!$A707*40-39,1)</f>
        <v/>
      </c>
      <c r="C707">
        <f>C$1</f>
        <v/>
      </c>
      <c r="D707" s="133">
        <f>INDEX(GLSShapes!$A$1:$AY$40000,Index!$A707*40-38,2)</f>
        <v/>
      </c>
      <c r="E707" s="155">
        <f>E706+40</f>
        <v/>
      </c>
      <c r="F707">
        <f>RIGHT(B707,F$1)</f>
        <v/>
      </c>
      <c r="G707" s="132">
        <f>INDEX(GLSShapes!$A$1:$AY$40000,Index!$A707*40-38,1)</f>
        <v/>
      </c>
      <c r="H707" s="113">
        <f>F707&amp;RIGHT(D707,H$1)</f>
        <v/>
      </c>
      <c r="I707" s="210">
        <f>IF(F707&lt;&gt;"0",INDEX(GLSShapes!$A$1:$AY$40000,Index!$A707*40-34,40),0)</f>
        <v/>
      </c>
      <c r="J707" s="210">
        <f>IF(F707&lt;&gt;"0",INDEX(GLSShapes!$A$1:$AY$40000,Index!$A707*40-34,41),0)</f>
        <v/>
      </c>
      <c r="M707" s="210">
        <f>INDEX(GLSShapes!$A$1:$AY$15000,Index!$A707*40-34,44)</f>
        <v/>
      </c>
      <c r="N707" s="210">
        <f>INDEX(GLSShapes!$A$1:$AY$15000,Index!$A707*40-34,45)</f>
        <v/>
      </c>
      <c r="Q707" s="210">
        <f>IF(F707&lt;&gt;"0",INDEX(GLSShapes!$A$1:$AY$15000,Index!$A707*40-34,48),0)</f>
        <v/>
      </c>
      <c r="R707" s="210">
        <f>IF(F707&lt;&gt;"0",INDEX(GLSShapes!$A$1:$AY$15000,Index!$A707*40-34,49),0)</f>
        <v/>
      </c>
    </row>
    <row r="708">
      <c r="A708" s="80">
        <f>A707+1</f>
        <v/>
      </c>
      <c r="B708" s="158">
        <f>INDEX(GLSShapes!$A$1:$AY$40000,Index!$A708*40-39,1)</f>
        <v/>
      </c>
      <c r="C708">
        <f>C$1</f>
        <v/>
      </c>
      <c r="D708" s="133">
        <f>INDEX(GLSShapes!$A$1:$AY$40000,Index!$A708*40-38,2)</f>
        <v/>
      </c>
      <c r="E708" s="155">
        <f>E707+40</f>
        <v/>
      </c>
      <c r="F708">
        <f>RIGHT(B708,F$1)</f>
        <v/>
      </c>
      <c r="G708" s="132">
        <f>INDEX(GLSShapes!$A$1:$AY$40000,Index!$A708*40-38,1)</f>
        <v/>
      </c>
      <c r="H708" s="113">
        <f>F708&amp;RIGHT(D708,H$1)</f>
        <v/>
      </c>
      <c r="I708" s="210">
        <f>IF(F708&lt;&gt;"0",INDEX(GLSShapes!$A$1:$AY$40000,Index!$A708*40-34,40),0)</f>
        <v/>
      </c>
      <c r="J708" s="210">
        <f>IF(F708&lt;&gt;"0",INDEX(GLSShapes!$A$1:$AY$40000,Index!$A708*40-34,41),0)</f>
        <v/>
      </c>
      <c r="M708" s="210">
        <f>INDEX(GLSShapes!$A$1:$AY$15000,Index!$A708*40-34,44)</f>
        <v/>
      </c>
      <c r="N708" s="210">
        <f>INDEX(GLSShapes!$A$1:$AY$15000,Index!$A708*40-34,45)</f>
        <v/>
      </c>
      <c r="Q708" s="210">
        <f>IF(F708&lt;&gt;"0",INDEX(GLSShapes!$A$1:$AY$15000,Index!$A708*40-34,48),0)</f>
        <v/>
      </c>
      <c r="R708" s="210">
        <f>IF(F708&lt;&gt;"0",INDEX(GLSShapes!$A$1:$AY$15000,Index!$A708*40-34,49),0)</f>
        <v/>
      </c>
    </row>
    <row r="709">
      <c r="A709" s="80">
        <f>A708+1</f>
        <v/>
      </c>
      <c r="B709" s="158">
        <f>INDEX(GLSShapes!$A$1:$AY$40000,Index!$A709*40-39,1)</f>
        <v/>
      </c>
      <c r="C709">
        <f>C$1</f>
        <v/>
      </c>
      <c r="D709" s="133">
        <f>INDEX(GLSShapes!$A$1:$AY$40000,Index!$A709*40-38,2)</f>
        <v/>
      </c>
      <c r="E709" s="155">
        <f>E708+40</f>
        <v/>
      </c>
      <c r="F709">
        <f>RIGHT(B709,F$1)</f>
        <v/>
      </c>
      <c r="G709" s="132">
        <f>INDEX(GLSShapes!$A$1:$AY$40000,Index!$A709*40-38,1)</f>
        <v/>
      </c>
      <c r="H709" s="113">
        <f>F709&amp;RIGHT(D709,H$1)</f>
        <v/>
      </c>
      <c r="I709" s="210">
        <f>IF(F709&lt;&gt;"0",INDEX(GLSShapes!$A$1:$AY$40000,Index!$A709*40-34,40),0)</f>
        <v/>
      </c>
      <c r="J709" s="210">
        <f>IF(F709&lt;&gt;"0",INDEX(GLSShapes!$A$1:$AY$40000,Index!$A709*40-34,41),0)</f>
        <v/>
      </c>
      <c r="M709" s="210">
        <f>INDEX(GLSShapes!$A$1:$AY$15000,Index!$A709*40-34,44)</f>
        <v/>
      </c>
      <c r="N709" s="210">
        <f>INDEX(GLSShapes!$A$1:$AY$15000,Index!$A709*40-34,45)</f>
        <v/>
      </c>
      <c r="Q709" s="210">
        <f>IF(F709&lt;&gt;"0",INDEX(GLSShapes!$A$1:$AY$15000,Index!$A709*40-34,48),0)</f>
        <v/>
      </c>
      <c r="R709" s="210">
        <f>IF(F709&lt;&gt;"0",INDEX(GLSShapes!$A$1:$AY$15000,Index!$A709*40-34,49),0)</f>
        <v/>
      </c>
    </row>
    <row r="710">
      <c r="A710" s="80">
        <f>A709+1</f>
        <v/>
      </c>
      <c r="B710" s="158">
        <f>INDEX(GLSShapes!$A$1:$AY$40000,Index!$A710*40-39,1)</f>
        <v/>
      </c>
      <c r="C710">
        <f>C$1</f>
        <v/>
      </c>
      <c r="D710" s="133">
        <f>INDEX(GLSShapes!$A$1:$AY$40000,Index!$A710*40-38,2)</f>
        <v/>
      </c>
      <c r="E710" s="155">
        <f>E709+40</f>
        <v/>
      </c>
      <c r="F710">
        <f>RIGHT(B710,F$1)</f>
        <v/>
      </c>
      <c r="G710" s="132">
        <f>INDEX(GLSShapes!$A$1:$AY$40000,Index!$A710*40-38,1)</f>
        <v/>
      </c>
      <c r="H710" s="113">
        <f>F710&amp;RIGHT(D710,H$1)</f>
        <v/>
      </c>
      <c r="I710" s="210">
        <f>IF(F710&lt;&gt;"0",INDEX(GLSShapes!$A$1:$AY$40000,Index!$A710*40-34,40),0)</f>
        <v/>
      </c>
      <c r="J710" s="210">
        <f>IF(F710&lt;&gt;"0",INDEX(GLSShapes!$A$1:$AY$40000,Index!$A710*40-34,41),0)</f>
        <v/>
      </c>
      <c r="M710" s="210">
        <f>INDEX(GLSShapes!$A$1:$AY$15000,Index!$A710*40-34,44)</f>
        <v/>
      </c>
      <c r="N710" s="210">
        <f>INDEX(GLSShapes!$A$1:$AY$15000,Index!$A710*40-34,45)</f>
        <v/>
      </c>
      <c r="Q710" s="210">
        <f>IF(F710&lt;&gt;"0",INDEX(GLSShapes!$A$1:$AY$15000,Index!$A710*40-34,48),0)</f>
        <v/>
      </c>
      <c r="R710" s="210">
        <f>IF(F710&lt;&gt;"0",INDEX(GLSShapes!$A$1:$AY$15000,Index!$A710*40-34,49),0)</f>
        <v/>
      </c>
    </row>
    <row r="711">
      <c r="A711" s="80">
        <f>A710+1</f>
        <v/>
      </c>
      <c r="B711" s="158">
        <f>INDEX(GLSShapes!$A$1:$AY$40000,Index!$A711*40-39,1)</f>
        <v/>
      </c>
      <c r="C711">
        <f>C$1</f>
        <v/>
      </c>
      <c r="D711" s="133">
        <f>INDEX(GLSShapes!$A$1:$AY$40000,Index!$A711*40-38,2)</f>
        <v/>
      </c>
      <c r="E711" s="155">
        <f>E710+40</f>
        <v/>
      </c>
      <c r="F711">
        <f>RIGHT(B711,F$1)</f>
        <v/>
      </c>
      <c r="G711" s="132">
        <f>INDEX(GLSShapes!$A$1:$AY$40000,Index!$A711*40-38,1)</f>
        <v/>
      </c>
      <c r="H711" s="113">
        <f>F711&amp;RIGHT(D711,H$1)</f>
        <v/>
      </c>
      <c r="I711" s="210">
        <f>IF(F711&lt;&gt;"0",INDEX(GLSShapes!$A$1:$AY$40000,Index!$A711*40-34,40),0)</f>
        <v/>
      </c>
      <c r="J711" s="210">
        <f>IF(F711&lt;&gt;"0",INDEX(GLSShapes!$A$1:$AY$40000,Index!$A711*40-34,41),0)</f>
        <v/>
      </c>
      <c r="M711" s="210">
        <f>INDEX(GLSShapes!$A$1:$AY$15000,Index!$A711*40-34,44)</f>
        <v/>
      </c>
      <c r="N711" s="210">
        <f>INDEX(GLSShapes!$A$1:$AY$15000,Index!$A711*40-34,45)</f>
        <v/>
      </c>
      <c r="Q711" s="210">
        <f>IF(F711&lt;&gt;"0",INDEX(GLSShapes!$A$1:$AY$15000,Index!$A711*40-34,48),0)</f>
        <v/>
      </c>
      <c r="R711" s="210">
        <f>IF(F711&lt;&gt;"0",INDEX(GLSShapes!$A$1:$AY$15000,Index!$A711*40-34,49),0)</f>
        <v/>
      </c>
    </row>
    <row r="712">
      <c r="A712" s="80">
        <f>A711+1</f>
        <v/>
      </c>
      <c r="B712" s="158">
        <f>INDEX(GLSShapes!$A$1:$AY$40000,Index!$A712*40-39,1)</f>
        <v/>
      </c>
      <c r="C712">
        <f>C$1</f>
        <v/>
      </c>
      <c r="D712" s="133">
        <f>INDEX(GLSShapes!$A$1:$AY$40000,Index!$A712*40-38,2)</f>
        <v/>
      </c>
      <c r="E712" s="155">
        <f>E711+40</f>
        <v/>
      </c>
      <c r="F712">
        <f>RIGHT(B712,F$1)</f>
        <v/>
      </c>
      <c r="G712" s="132">
        <f>INDEX(GLSShapes!$A$1:$AY$40000,Index!$A712*40-38,1)</f>
        <v/>
      </c>
      <c r="H712" s="113">
        <f>F712&amp;RIGHT(D712,H$1)</f>
        <v/>
      </c>
      <c r="I712" s="210">
        <f>IF(F712&lt;&gt;"0",INDEX(GLSShapes!$A$1:$AY$40000,Index!$A712*40-34,40),0)</f>
        <v/>
      </c>
      <c r="J712" s="210">
        <f>IF(F712&lt;&gt;"0",INDEX(GLSShapes!$A$1:$AY$40000,Index!$A712*40-34,41),0)</f>
        <v/>
      </c>
      <c r="M712" s="210">
        <f>INDEX(GLSShapes!$A$1:$AY$15000,Index!$A712*40-34,44)</f>
        <v/>
      </c>
      <c r="N712" s="210">
        <f>INDEX(GLSShapes!$A$1:$AY$15000,Index!$A712*40-34,45)</f>
        <v/>
      </c>
      <c r="Q712" s="210">
        <f>IF(F712&lt;&gt;"0",INDEX(GLSShapes!$A$1:$AY$15000,Index!$A712*40-34,48),0)</f>
        <v/>
      </c>
      <c r="R712" s="210">
        <f>IF(F712&lt;&gt;"0",INDEX(GLSShapes!$A$1:$AY$15000,Index!$A712*40-34,49),0)</f>
        <v/>
      </c>
    </row>
    <row r="713">
      <c r="A713" s="80">
        <f>A712+1</f>
        <v/>
      </c>
      <c r="B713" s="158">
        <f>INDEX(GLSShapes!$A$1:$AY$40000,Index!$A713*40-39,1)</f>
        <v/>
      </c>
      <c r="C713">
        <f>C$1</f>
        <v/>
      </c>
      <c r="D713" s="133">
        <f>INDEX(GLSShapes!$A$1:$AY$40000,Index!$A713*40-38,2)</f>
        <v/>
      </c>
      <c r="E713" s="155">
        <f>E712+40</f>
        <v/>
      </c>
      <c r="F713">
        <f>RIGHT(B713,F$1)</f>
        <v/>
      </c>
      <c r="G713" s="132">
        <f>INDEX(GLSShapes!$A$1:$AY$40000,Index!$A713*40-38,1)</f>
        <v/>
      </c>
      <c r="H713" s="113">
        <f>F713&amp;RIGHT(D713,H$1)</f>
        <v/>
      </c>
      <c r="I713" s="210">
        <f>IF(F713&lt;&gt;"0",INDEX(GLSShapes!$A$1:$AY$40000,Index!$A713*40-34,40),0)</f>
        <v/>
      </c>
      <c r="J713" s="210">
        <f>IF(F713&lt;&gt;"0",INDEX(GLSShapes!$A$1:$AY$40000,Index!$A713*40-34,41),0)</f>
        <v/>
      </c>
      <c r="M713" s="210">
        <f>INDEX(GLSShapes!$A$1:$AY$15000,Index!$A713*40-34,44)</f>
        <v/>
      </c>
      <c r="N713" s="210">
        <f>INDEX(GLSShapes!$A$1:$AY$15000,Index!$A713*40-34,45)</f>
        <v/>
      </c>
      <c r="Q713" s="210">
        <f>IF(F713&lt;&gt;"0",INDEX(GLSShapes!$A$1:$AY$15000,Index!$A713*40-34,48),0)</f>
        <v/>
      </c>
      <c r="R713" s="210">
        <f>IF(F713&lt;&gt;"0",INDEX(GLSShapes!$A$1:$AY$15000,Index!$A713*40-34,49),0)</f>
        <v/>
      </c>
    </row>
    <row r="714">
      <c r="A714" s="80">
        <f>A713+1</f>
        <v/>
      </c>
      <c r="B714" s="158">
        <f>INDEX(GLSShapes!$A$1:$AY$40000,Index!$A714*40-39,1)</f>
        <v/>
      </c>
      <c r="C714">
        <f>C$1</f>
        <v/>
      </c>
      <c r="D714" s="133">
        <f>INDEX(GLSShapes!$A$1:$AY$40000,Index!$A714*40-38,2)</f>
        <v/>
      </c>
      <c r="E714" s="155">
        <f>E713+40</f>
        <v/>
      </c>
      <c r="F714">
        <f>RIGHT(B714,F$1)</f>
        <v/>
      </c>
      <c r="G714" s="132">
        <f>INDEX(GLSShapes!$A$1:$AY$40000,Index!$A714*40-38,1)</f>
        <v/>
      </c>
      <c r="H714" s="113">
        <f>F714&amp;RIGHT(D714,H$1)</f>
        <v/>
      </c>
      <c r="I714" s="210">
        <f>IF(F714&lt;&gt;"0",INDEX(GLSShapes!$A$1:$AY$40000,Index!$A714*40-34,40),0)</f>
        <v/>
      </c>
      <c r="J714" s="210">
        <f>IF(F714&lt;&gt;"0",INDEX(GLSShapes!$A$1:$AY$40000,Index!$A714*40-34,41),0)</f>
        <v/>
      </c>
      <c r="M714" s="210">
        <f>INDEX(GLSShapes!$A$1:$AY$15000,Index!$A714*40-34,44)</f>
        <v/>
      </c>
      <c r="N714" s="210">
        <f>INDEX(GLSShapes!$A$1:$AY$15000,Index!$A714*40-34,45)</f>
        <v/>
      </c>
      <c r="Q714" s="210">
        <f>IF(F714&lt;&gt;"0",INDEX(GLSShapes!$A$1:$AY$15000,Index!$A714*40-34,48),0)</f>
        <v/>
      </c>
      <c r="R714" s="210">
        <f>IF(F714&lt;&gt;"0",INDEX(GLSShapes!$A$1:$AY$15000,Index!$A714*40-34,49),0)</f>
        <v/>
      </c>
    </row>
    <row r="715">
      <c r="A715" s="80">
        <f>A714+1</f>
        <v/>
      </c>
      <c r="B715" s="158">
        <f>INDEX(GLSShapes!$A$1:$AY$40000,Index!$A715*40-39,1)</f>
        <v/>
      </c>
      <c r="C715">
        <f>C$1</f>
        <v/>
      </c>
      <c r="D715" s="133">
        <f>INDEX(GLSShapes!$A$1:$AY$40000,Index!$A715*40-38,2)</f>
        <v/>
      </c>
      <c r="E715" s="155">
        <f>E714+40</f>
        <v/>
      </c>
      <c r="F715">
        <f>RIGHT(B715,F$1)</f>
        <v/>
      </c>
      <c r="G715" s="132">
        <f>INDEX(GLSShapes!$A$1:$AY$40000,Index!$A715*40-38,1)</f>
        <v/>
      </c>
      <c r="H715" s="113">
        <f>F715&amp;RIGHT(D715,H$1)</f>
        <v/>
      </c>
      <c r="I715" s="210">
        <f>IF(F715&lt;&gt;"0",INDEX(GLSShapes!$A$1:$AY$40000,Index!$A715*40-34,40),0)</f>
        <v/>
      </c>
      <c r="J715" s="210">
        <f>IF(F715&lt;&gt;"0",INDEX(GLSShapes!$A$1:$AY$40000,Index!$A715*40-34,41),0)</f>
        <v/>
      </c>
      <c r="M715" s="210">
        <f>INDEX(GLSShapes!$A$1:$AY$15000,Index!$A715*40-34,44)</f>
        <v/>
      </c>
      <c r="N715" s="210">
        <f>INDEX(GLSShapes!$A$1:$AY$15000,Index!$A715*40-34,45)</f>
        <v/>
      </c>
      <c r="Q715" s="210">
        <f>IF(F715&lt;&gt;"0",INDEX(GLSShapes!$A$1:$AY$15000,Index!$A715*40-34,48),0)</f>
        <v/>
      </c>
      <c r="R715" s="210">
        <f>IF(F715&lt;&gt;"0",INDEX(GLSShapes!$A$1:$AY$15000,Index!$A715*40-34,49),0)</f>
        <v/>
      </c>
    </row>
    <row r="716">
      <c r="A716" s="80">
        <f>A715+1</f>
        <v/>
      </c>
      <c r="B716" s="158">
        <f>INDEX(GLSShapes!$A$1:$AY$40000,Index!$A716*40-39,1)</f>
        <v/>
      </c>
      <c r="C716">
        <f>C$1</f>
        <v/>
      </c>
      <c r="D716" s="133">
        <f>INDEX(GLSShapes!$A$1:$AY$40000,Index!$A716*40-38,2)</f>
        <v/>
      </c>
      <c r="E716" s="155">
        <f>E715+40</f>
        <v/>
      </c>
      <c r="F716">
        <f>RIGHT(B716,F$1)</f>
        <v/>
      </c>
      <c r="G716" s="132">
        <f>INDEX(GLSShapes!$A$1:$AY$40000,Index!$A716*40-38,1)</f>
        <v/>
      </c>
      <c r="H716" s="113">
        <f>F716&amp;RIGHT(D716,H$1)</f>
        <v/>
      </c>
      <c r="I716" s="210">
        <f>IF(F716&lt;&gt;"0",INDEX(GLSShapes!$A$1:$AY$40000,Index!$A716*40-34,40),0)</f>
        <v/>
      </c>
      <c r="J716" s="210">
        <f>IF(F716&lt;&gt;"0",INDEX(GLSShapes!$A$1:$AY$40000,Index!$A716*40-34,41),0)</f>
        <v/>
      </c>
      <c r="M716" s="210">
        <f>INDEX(GLSShapes!$A$1:$AY$15000,Index!$A716*40-34,44)</f>
        <v/>
      </c>
      <c r="N716" s="210">
        <f>INDEX(GLSShapes!$A$1:$AY$15000,Index!$A716*40-34,45)</f>
        <v/>
      </c>
      <c r="Q716" s="210">
        <f>IF(F716&lt;&gt;"0",INDEX(GLSShapes!$A$1:$AY$15000,Index!$A716*40-34,48),0)</f>
        <v/>
      </c>
      <c r="R716" s="210">
        <f>IF(F716&lt;&gt;"0",INDEX(GLSShapes!$A$1:$AY$15000,Index!$A716*40-34,49),0)</f>
        <v/>
      </c>
    </row>
    <row r="717">
      <c r="A717" s="80">
        <f>A716+1</f>
        <v/>
      </c>
      <c r="B717" s="158">
        <f>INDEX(GLSShapes!$A$1:$AY$40000,Index!$A717*40-39,1)</f>
        <v/>
      </c>
      <c r="C717">
        <f>C$1</f>
        <v/>
      </c>
      <c r="D717" s="133">
        <f>INDEX(GLSShapes!$A$1:$AY$40000,Index!$A717*40-38,2)</f>
        <v/>
      </c>
      <c r="E717" s="155">
        <f>E716+40</f>
        <v/>
      </c>
      <c r="F717">
        <f>RIGHT(B717,F$1)</f>
        <v/>
      </c>
      <c r="G717" s="132">
        <f>INDEX(GLSShapes!$A$1:$AY$40000,Index!$A717*40-38,1)</f>
        <v/>
      </c>
      <c r="H717" s="113">
        <f>F717&amp;RIGHT(D717,H$1)</f>
        <v/>
      </c>
      <c r="I717" s="210">
        <f>IF(F717&lt;&gt;"0",INDEX(GLSShapes!$A$1:$AY$40000,Index!$A717*40-34,40),0)</f>
        <v/>
      </c>
      <c r="J717" s="210">
        <f>IF(F717&lt;&gt;"0",INDEX(GLSShapes!$A$1:$AY$40000,Index!$A717*40-34,41),0)</f>
        <v/>
      </c>
      <c r="M717" s="210">
        <f>INDEX(GLSShapes!$A$1:$AY$15000,Index!$A717*40-34,44)</f>
        <v/>
      </c>
      <c r="N717" s="210">
        <f>INDEX(GLSShapes!$A$1:$AY$15000,Index!$A717*40-34,45)</f>
        <v/>
      </c>
      <c r="Q717" s="210">
        <f>IF(F717&lt;&gt;"0",INDEX(GLSShapes!$A$1:$AY$15000,Index!$A717*40-34,48),0)</f>
        <v/>
      </c>
      <c r="R717" s="210">
        <f>IF(F717&lt;&gt;"0",INDEX(GLSShapes!$A$1:$AY$15000,Index!$A717*40-34,49),0)</f>
        <v/>
      </c>
    </row>
    <row r="718">
      <c r="A718" s="80">
        <f>A717+1</f>
        <v/>
      </c>
      <c r="B718" s="158">
        <f>INDEX(GLSShapes!$A$1:$AY$40000,Index!$A718*40-39,1)</f>
        <v/>
      </c>
      <c r="C718">
        <f>C$1</f>
        <v/>
      </c>
      <c r="D718" s="133">
        <f>INDEX(GLSShapes!$A$1:$AY$40000,Index!$A718*40-38,2)</f>
        <v/>
      </c>
      <c r="E718" s="155">
        <f>E717+40</f>
        <v/>
      </c>
      <c r="F718">
        <f>RIGHT(B718,F$1)</f>
        <v/>
      </c>
      <c r="G718" s="132">
        <f>INDEX(GLSShapes!$A$1:$AY$40000,Index!$A718*40-38,1)</f>
        <v/>
      </c>
      <c r="H718" s="113">
        <f>F718&amp;RIGHT(D718,H$1)</f>
        <v/>
      </c>
      <c r="I718" s="210">
        <f>IF(F718&lt;&gt;"0",INDEX(GLSShapes!$A$1:$AY$40000,Index!$A718*40-34,40),0)</f>
        <v/>
      </c>
      <c r="J718" s="210">
        <f>IF(F718&lt;&gt;"0",INDEX(GLSShapes!$A$1:$AY$40000,Index!$A718*40-34,41),0)</f>
        <v/>
      </c>
      <c r="M718" s="210">
        <f>INDEX(GLSShapes!$A$1:$AY$15000,Index!$A718*40-34,44)</f>
        <v/>
      </c>
      <c r="N718" s="210">
        <f>INDEX(GLSShapes!$A$1:$AY$15000,Index!$A718*40-34,45)</f>
        <v/>
      </c>
      <c r="Q718" s="210">
        <f>IF(F718&lt;&gt;"0",INDEX(GLSShapes!$A$1:$AY$15000,Index!$A718*40-34,48),0)</f>
        <v/>
      </c>
      <c r="R718" s="210">
        <f>IF(F718&lt;&gt;"0",INDEX(GLSShapes!$A$1:$AY$15000,Index!$A718*40-34,49),0)</f>
        <v/>
      </c>
    </row>
    <row r="719">
      <c r="A719" s="80">
        <f>A718+1</f>
        <v/>
      </c>
      <c r="B719" s="158">
        <f>INDEX(GLSShapes!$A$1:$AY$40000,Index!$A719*40-39,1)</f>
        <v/>
      </c>
      <c r="C719">
        <f>C$1</f>
        <v/>
      </c>
      <c r="D719" s="133">
        <f>INDEX(GLSShapes!$A$1:$AY$40000,Index!$A719*40-38,2)</f>
        <v/>
      </c>
      <c r="E719" s="155">
        <f>E718+40</f>
        <v/>
      </c>
      <c r="F719">
        <f>RIGHT(B719,F$1)</f>
        <v/>
      </c>
      <c r="G719" s="132">
        <f>INDEX(GLSShapes!$A$1:$AY$40000,Index!$A719*40-38,1)</f>
        <v/>
      </c>
      <c r="H719" s="113">
        <f>F719&amp;RIGHT(D719,H$1)</f>
        <v/>
      </c>
      <c r="I719" s="210">
        <f>IF(F719&lt;&gt;"0",INDEX(GLSShapes!$A$1:$AY$40000,Index!$A719*40-34,40),0)</f>
        <v/>
      </c>
      <c r="J719" s="210">
        <f>IF(F719&lt;&gt;"0",INDEX(GLSShapes!$A$1:$AY$40000,Index!$A719*40-34,41),0)</f>
        <v/>
      </c>
      <c r="M719" s="210">
        <f>INDEX(GLSShapes!$A$1:$AY$15000,Index!$A719*40-34,44)</f>
        <v/>
      </c>
      <c r="N719" s="210">
        <f>INDEX(GLSShapes!$A$1:$AY$15000,Index!$A719*40-34,45)</f>
        <v/>
      </c>
      <c r="Q719" s="210">
        <f>IF(F719&lt;&gt;"0",INDEX(GLSShapes!$A$1:$AY$15000,Index!$A719*40-34,48),0)</f>
        <v/>
      </c>
      <c r="R719" s="210">
        <f>IF(F719&lt;&gt;"0",INDEX(GLSShapes!$A$1:$AY$15000,Index!$A719*40-34,49),0)</f>
        <v/>
      </c>
    </row>
    <row r="720">
      <c r="A720" s="80">
        <f>A719+1</f>
        <v/>
      </c>
      <c r="B720" s="158">
        <f>INDEX(GLSShapes!$A$1:$AY$40000,Index!$A720*40-39,1)</f>
        <v/>
      </c>
      <c r="C720">
        <f>C$1</f>
        <v/>
      </c>
      <c r="D720" s="133">
        <f>INDEX(GLSShapes!$A$1:$AY$40000,Index!$A720*40-38,2)</f>
        <v/>
      </c>
      <c r="E720" s="155">
        <f>E719+40</f>
        <v/>
      </c>
      <c r="F720">
        <f>RIGHT(B720,F$1)</f>
        <v/>
      </c>
      <c r="G720" s="132">
        <f>INDEX(GLSShapes!$A$1:$AY$40000,Index!$A720*40-38,1)</f>
        <v/>
      </c>
      <c r="H720" s="113">
        <f>F720&amp;RIGHT(D720,H$1)</f>
        <v/>
      </c>
      <c r="I720" s="210">
        <f>IF(F720&lt;&gt;"0",INDEX(GLSShapes!$A$1:$AY$40000,Index!$A720*40-34,40),0)</f>
        <v/>
      </c>
      <c r="J720" s="210">
        <f>IF(F720&lt;&gt;"0",INDEX(GLSShapes!$A$1:$AY$40000,Index!$A720*40-34,41),0)</f>
        <v/>
      </c>
      <c r="M720" s="210">
        <f>INDEX(GLSShapes!$A$1:$AY$15000,Index!$A720*40-34,44)</f>
        <v/>
      </c>
      <c r="N720" s="210">
        <f>INDEX(GLSShapes!$A$1:$AY$15000,Index!$A720*40-34,45)</f>
        <v/>
      </c>
      <c r="Q720" s="210">
        <f>IF(F720&lt;&gt;"0",INDEX(GLSShapes!$A$1:$AY$15000,Index!$A720*40-34,48),0)</f>
        <v/>
      </c>
      <c r="R720" s="210">
        <f>IF(F720&lt;&gt;"0",INDEX(GLSShapes!$A$1:$AY$15000,Index!$A720*40-34,49),0)</f>
        <v/>
      </c>
    </row>
    <row r="721">
      <c r="A721" s="80">
        <f>A720+1</f>
        <v/>
      </c>
      <c r="B721" s="158">
        <f>INDEX(GLSShapes!$A$1:$AY$40000,Index!$A721*40-39,1)</f>
        <v/>
      </c>
      <c r="C721">
        <f>C$1</f>
        <v/>
      </c>
      <c r="D721" s="133">
        <f>INDEX(GLSShapes!$A$1:$AY$40000,Index!$A721*40-38,2)</f>
        <v/>
      </c>
      <c r="E721" s="155">
        <f>E720+40</f>
        <v/>
      </c>
      <c r="F721">
        <f>RIGHT(B721,F$1)</f>
        <v/>
      </c>
      <c r="G721" s="132">
        <f>INDEX(GLSShapes!$A$1:$AY$40000,Index!$A721*40-38,1)</f>
        <v/>
      </c>
      <c r="H721" s="113">
        <f>F721&amp;RIGHT(D721,H$1)</f>
        <v/>
      </c>
      <c r="I721" s="210">
        <f>IF(F721&lt;&gt;"0",INDEX(GLSShapes!$A$1:$AY$40000,Index!$A721*40-34,40),0)</f>
        <v/>
      </c>
      <c r="J721" s="210">
        <f>IF(F721&lt;&gt;"0",INDEX(GLSShapes!$A$1:$AY$40000,Index!$A721*40-34,41),0)</f>
        <v/>
      </c>
      <c r="M721" s="210">
        <f>INDEX(GLSShapes!$A$1:$AY$15000,Index!$A721*40-34,44)</f>
        <v/>
      </c>
      <c r="N721" s="210">
        <f>INDEX(GLSShapes!$A$1:$AY$15000,Index!$A721*40-34,45)</f>
        <v/>
      </c>
      <c r="Q721" s="210">
        <f>IF(F721&lt;&gt;"0",INDEX(GLSShapes!$A$1:$AY$15000,Index!$A721*40-34,48),0)</f>
        <v/>
      </c>
      <c r="R721" s="210">
        <f>IF(F721&lt;&gt;"0",INDEX(GLSShapes!$A$1:$AY$15000,Index!$A721*40-34,49),0)</f>
        <v/>
      </c>
    </row>
    <row r="722">
      <c r="A722" s="80">
        <f>A721+1</f>
        <v/>
      </c>
      <c r="B722" s="158">
        <f>INDEX(GLSShapes!$A$1:$AY$40000,Index!$A722*40-39,1)</f>
        <v/>
      </c>
      <c r="C722">
        <f>C$1</f>
        <v/>
      </c>
      <c r="D722" s="133">
        <f>INDEX(GLSShapes!$A$1:$AY$40000,Index!$A722*40-38,2)</f>
        <v/>
      </c>
      <c r="E722" s="155">
        <f>E721+40</f>
        <v/>
      </c>
      <c r="F722">
        <f>RIGHT(B722,F$1)</f>
        <v/>
      </c>
      <c r="G722" s="132">
        <f>INDEX(GLSShapes!$A$1:$AY$40000,Index!$A722*40-38,1)</f>
        <v/>
      </c>
      <c r="H722" s="113">
        <f>F722&amp;RIGHT(D722,H$1)</f>
        <v/>
      </c>
      <c r="I722" s="210">
        <f>IF(F722&lt;&gt;"0",INDEX(GLSShapes!$A$1:$AY$40000,Index!$A722*40-34,40),0)</f>
        <v/>
      </c>
      <c r="J722" s="210">
        <f>IF(F722&lt;&gt;"0",INDEX(GLSShapes!$A$1:$AY$40000,Index!$A722*40-34,41),0)</f>
        <v/>
      </c>
      <c r="M722" s="210">
        <f>INDEX(GLSShapes!$A$1:$AY$15000,Index!$A722*40-34,44)</f>
        <v/>
      </c>
      <c r="N722" s="210">
        <f>INDEX(GLSShapes!$A$1:$AY$15000,Index!$A722*40-34,45)</f>
        <v/>
      </c>
      <c r="Q722" s="210">
        <f>IF(F722&lt;&gt;"0",INDEX(GLSShapes!$A$1:$AY$15000,Index!$A722*40-34,48),0)</f>
        <v/>
      </c>
      <c r="R722" s="210">
        <f>IF(F722&lt;&gt;"0",INDEX(GLSShapes!$A$1:$AY$15000,Index!$A722*40-34,49),0)</f>
        <v/>
      </c>
    </row>
    <row r="723">
      <c r="A723" s="80">
        <f>A722+1</f>
        <v/>
      </c>
      <c r="B723" s="158">
        <f>INDEX(GLSShapes!$A$1:$AY$40000,Index!$A723*40-39,1)</f>
        <v/>
      </c>
      <c r="C723">
        <f>C$1</f>
        <v/>
      </c>
      <c r="D723" s="133">
        <f>INDEX(GLSShapes!$A$1:$AY$40000,Index!$A723*40-38,2)</f>
        <v/>
      </c>
      <c r="E723" s="155">
        <f>E722+40</f>
        <v/>
      </c>
      <c r="F723">
        <f>RIGHT(B723,F$1)</f>
        <v/>
      </c>
      <c r="G723" s="132">
        <f>INDEX(GLSShapes!$A$1:$AY$40000,Index!$A723*40-38,1)</f>
        <v/>
      </c>
      <c r="H723" s="113">
        <f>F723&amp;RIGHT(D723,H$1)</f>
        <v/>
      </c>
      <c r="I723" s="210">
        <f>IF(F723&lt;&gt;"0",INDEX(GLSShapes!$A$1:$AY$40000,Index!$A723*40-34,40),0)</f>
        <v/>
      </c>
      <c r="J723" s="210">
        <f>IF(F723&lt;&gt;"0",INDEX(GLSShapes!$A$1:$AY$40000,Index!$A723*40-34,41),0)</f>
        <v/>
      </c>
      <c r="M723" s="210">
        <f>INDEX(GLSShapes!$A$1:$AY$15000,Index!$A723*40-34,44)</f>
        <v/>
      </c>
      <c r="N723" s="210">
        <f>INDEX(GLSShapes!$A$1:$AY$15000,Index!$A723*40-34,45)</f>
        <v/>
      </c>
      <c r="Q723" s="210">
        <f>IF(F723&lt;&gt;"0",INDEX(GLSShapes!$A$1:$AY$15000,Index!$A723*40-34,48),0)</f>
        <v/>
      </c>
      <c r="R723" s="210">
        <f>IF(F723&lt;&gt;"0",INDEX(GLSShapes!$A$1:$AY$15000,Index!$A723*40-34,49),0)</f>
        <v/>
      </c>
    </row>
    <row r="724">
      <c r="A724" s="80">
        <f>A723+1</f>
        <v/>
      </c>
      <c r="B724" s="158">
        <f>INDEX(GLSShapes!$A$1:$AY$40000,Index!$A724*40-39,1)</f>
        <v/>
      </c>
      <c r="C724">
        <f>C$1</f>
        <v/>
      </c>
      <c r="D724" s="133">
        <f>INDEX(GLSShapes!$A$1:$AY$40000,Index!$A724*40-38,2)</f>
        <v/>
      </c>
      <c r="E724" s="155">
        <f>E723+40</f>
        <v/>
      </c>
      <c r="F724">
        <f>RIGHT(B724,F$1)</f>
        <v/>
      </c>
      <c r="G724" s="132">
        <f>INDEX(GLSShapes!$A$1:$AY$40000,Index!$A724*40-38,1)</f>
        <v/>
      </c>
      <c r="H724" s="113">
        <f>F724&amp;RIGHT(D724,H$1)</f>
        <v/>
      </c>
      <c r="I724" s="210">
        <f>IF(F724&lt;&gt;"0",INDEX(GLSShapes!$A$1:$AY$40000,Index!$A724*40-34,40),0)</f>
        <v/>
      </c>
      <c r="J724" s="210">
        <f>IF(F724&lt;&gt;"0",INDEX(GLSShapes!$A$1:$AY$40000,Index!$A724*40-34,41),0)</f>
        <v/>
      </c>
      <c r="M724" s="210">
        <f>INDEX(GLSShapes!$A$1:$AY$15000,Index!$A724*40-34,44)</f>
        <v/>
      </c>
      <c r="N724" s="210">
        <f>INDEX(GLSShapes!$A$1:$AY$15000,Index!$A724*40-34,45)</f>
        <v/>
      </c>
      <c r="Q724" s="210">
        <f>IF(F724&lt;&gt;"0",INDEX(GLSShapes!$A$1:$AY$15000,Index!$A724*40-34,48),0)</f>
        <v/>
      </c>
      <c r="R724" s="210">
        <f>IF(F724&lt;&gt;"0",INDEX(GLSShapes!$A$1:$AY$15000,Index!$A724*40-34,49),0)</f>
        <v/>
      </c>
    </row>
    <row r="725">
      <c r="A725" s="80">
        <f>A724+1</f>
        <v/>
      </c>
      <c r="B725" s="158">
        <f>INDEX(GLSShapes!$A$1:$AY$40000,Index!$A725*40-39,1)</f>
        <v/>
      </c>
      <c r="C725">
        <f>C$1</f>
        <v/>
      </c>
      <c r="D725" s="133">
        <f>INDEX(GLSShapes!$A$1:$AY$40000,Index!$A725*40-38,2)</f>
        <v/>
      </c>
      <c r="E725" s="155">
        <f>E724+40</f>
        <v/>
      </c>
      <c r="F725">
        <f>RIGHT(B725,F$1)</f>
        <v/>
      </c>
      <c r="G725" s="132">
        <f>INDEX(GLSShapes!$A$1:$AY$40000,Index!$A725*40-38,1)</f>
        <v/>
      </c>
      <c r="H725" s="113">
        <f>F725&amp;RIGHT(D725,H$1)</f>
        <v/>
      </c>
      <c r="I725" s="210">
        <f>IF(F725&lt;&gt;"0",INDEX(GLSShapes!$A$1:$AY$40000,Index!$A725*40-34,40),0)</f>
        <v/>
      </c>
      <c r="J725" s="210">
        <f>IF(F725&lt;&gt;"0",INDEX(GLSShapes!$A$1:$AY$40000,Index!$A725*40-34,41),0)</f>
        <v/>
      </c>
      <c r="M725" s="210">
        <f>INDEX(GLSShapes!$A$1:$AY$15000,Index!$A725*40-34,44)</f>
        <v/>
      </c>
      <c r="N725" s="210">
        <f>INDEX(GLSShapes!$A$1:$AY$15000,Index!$A725*40-34,45)</f>
        <v/>
      </c>
      <c r="Q725" s="210">
        <f>IF(F725&lt;&gt;"0",INDEX(GLSShapes!$A$1:$AY$15000,Index!$A725*40-34,48),0)</f>
        <v/>
      </c>
      <c r="R725" s="210">
        <f>IF(F725&lt;&gt;"0",INDEX(GLSShapes!$A$1:$AY$15000,Index!$A725*40-34,49),0)</f>
        <v/>
      </c>
    </row>
    <row r="726">
      <c r="A726" s="80">
        <f>A725+1</f>
        <v/>
      </c>
      <c r="B726" s="158">
        <f>INDEX(GLSShapes!$A$1:$AY$40000,Index!$A726*40-39,1)</f>
        <v/>
      </c>
      <c r="C726">
        <f>C$1</f>
        <v/>
      </c>
      <c r="D726" s="133">
        <f>INDEX(GLSShapes!$A$1:$AY$40000,Index!$A726*40-38,2)</f>
        <v/>
      </c>
      <c r="E726" s="155">
        <f>E725+40</f>
        <v/>
      </c>
      <c r="F726">
        <f>RIGHT(B726,F$1)</f>
        <v/>
      </c>
      <c r="G726" s="132">
        <f>INDEX(GLSShapes!$A$1:$AY$40000,Index!$A726*40-38,1)</f>
        <v/>
      </c>
      <c r="H726" s="113">
        <f>F726&amp;RIGHT(D726,H$1)</f>
        <v/>
      </c>
      <c r="I726" s="210">
        <f>IF(F726&lt;&gt;"0",INDEX(GLSShapes!$A$1:$AY$40000,Index!$A726*40-34,40),0)</f>
        <v/>
      </c>
      <c r="J726" s="210">
        <f>IF(F726&lt;&gt;"0",INDEX(GLSShapes!$A$1:$AY$40000,Index!$A726*40-34,41),0)</f>
        <v/>
      </c>
      <c r="M726" s="210">
        <f>INDEX(GLSShapes!$A$1:$AY$15000,Index!$A726*40-34,44)</f>
        <v/>
      </c>
      <c r="N726" s="210">
        <f>INDEX(GLSShapes!$A$1:$AY$15000,Index!$A726*40-34,45)</f>
        <v/>
      </c>
      <c r="Q726" s="210">
        <f>IF(F726&lt;&gt;"0",INDEX(GLSShapes!$A$1:$AY$15000,Index!$A726*40-34,48),0)</f>
        <v/>
      </c>
      <c r="R726" s="210">
        <f>IF(F726&lt;&gt;"0",INDEX(GLSShapes!$A$1:$AY$15000,Index!$A726*40-34,49),0)</f>
        <v/>
      </c>
    </row>
    <row r="727">
      <c r="A727" s="80">
        <f>A726+1</f>
        <v/>
      </c>
      <c r="B727" s="158">
        <f>INDEX(GLSShapes!$A$1:$AY$40000,Index!$A727*40-39,1)</f>
        <v/>
      </c>
      <c r="C727">
        <f>C$1</f>
        <v/>
      </c>
      <c r="D727" s="133">
        <f>INDEX(GLSShapes!$A$1:$AY$40000,Index!$A727*40-38,2)</f>
        <v/>
      </c>
      <c r="E727" s="155">
        <f>E726+40</f>
        <v/>
      </c>
      <c r="F727">
        <f>RIGHT(B727,F$1)</f>
        <v/>
      </c>
      <c r="G727" s="132">
        <f>INDEX(GLSShapes!$A$1:$AY$40000,Index!$A727*40-38,1)</f>
        <v/>
      </c>
      <c r="H727" s="113">
        <f>F727&amp;RIGHT(D727,H$1)</f>
        <v/>
      </c>
      <c r="I727" s="210">
        <f>IF(F727&lt;&gt;"0",INDEX(GLSShapes!$A$1:$AY$40000,Index!$A727*40-34,40),0)</f>
        <v/>
      </c>
      <c r="J727" s="210">
        <f>IF(F727&lt;&gt;"0",INDEX(GLSShapes!$A$1:$AY$40000,Index!$A727*40-34,41),0)</f>
        <v/>
      </c>
      <c r="M727" s="210">
        <f>INDEX(GLSShapes!$A$1:$AY$15000,Index!$A727*40-34,44)</f>
        <v/>
      </c>
      <c r="N727" s="210">
        <f>INDEX(GLSShapes!$A$1:$AY$15000,Index!$A727*40-34,45)</f>
        <v/>
      </c>
      <c r="Q727" s="210">
        <f>IF(F727&lt;&gt;"0",INDEX(GLSShapes!$A$1:$AY$15000,Index!$A727*40-34,48),0)</f>
        <v/>
      </c>
      <c r="R727" s="210">
        <f>IF(F727&lt;&gt;"0",INDEX(GLSShapes!$A$1:$AY$15000,Index!$A727*40-34,49),0)</f>
        <v/>
      </c>
    </row>
    <row r="728">
      <c r="A728" s="80">
        <f>A727+1</f>
        <v/>
      </c>
      <c r="B728" s="158">
        <f>INDEX(GLSShapes!$A$1:$AY$40000,Index!$A728*40-39,1)</f>
        <v/>
      </c>
      <c r="C728">
        <f>C$1</f>
        <v/>
      </c>
      <c r="D728" s="133">
        <f>INDEX(GLSShapes!$A$1:$AY$40000,Index!$A728*40-38,2)</f>
        <v/>
      </c>
      <c r="E728" s="155">
        <f>E727+40</f>
        <v/>
      </c>
      <c r="F728">
        <f>RIGHT(B728,F$1)</f>
        <v/>
      </c>
      <c r="G728" s="132">
        <f>INDEX(GLSShapes!$A$1:$AY$40000,Index!$A728*40-38,1)</f>
        <v/>
      </c>
      <c r="H728" s="113">
        <f>F728&amp;RIGHT(D728,H$1)</f>
        <v/>
      </c>
      <c r="I728" s="210">
        <f>IF(F728&lt;&gt;"0",INDEX(GLSShapes!$A$1:$AY$40000,Index!$A728*40-34,40),0)</f>
        <v/>
      </c>
      <c r="J728" s="210">
        <f>IF(F728&lt;&gt;"0",INDEX(GLSShapes!$A$1:$AY$40000,Index!$A728*40-34,41),0)</f>
        <v/>
      </c>
      <c r="M728" s="210">
        <f>INDEX(GLSShapes!$A$1:$AY$15000,Index!$A728*40-34,44)</f>
        <v/>
      </c>
      <c r="N728" s="210">
        <f>INDEX(GLSShapes!$A$1:$AY$15000,Index!$A728*40-34,45)</f>
        <v/>
      </c>
      <c r="Q728" s="210">
        <f>IF(F728&lt;&gt;"0",INDEX(GLSShapes!$A$1:$AY$15000,Index!$A728*40-34,48),0)</f>
        <v/>
      </c>
      <c r="R728" s="210">
        <f>IF(F728&lt;&gt;"0",INDEX(GLSShapes!$A$1:$AY$15000,Index!$A728*40-34,49),0)</f>
        <v/>
      </c>
    </row>
    <row r="729">
      <c r="A729" s="80">
        <f>A728+1</f>
        <v/>
      </c>
      <c r="B729" s="158">
        <f>INDEX(GLSShapes!$A$1:$AY$40000,Index!$A729*40-39,1)</f>
        <v/>
      </c>
      <c r="C729">
        <f>C$1</f>
        <v/>
      </c>
      <c r="D729" s="133">
        <f>INDEX(GLSShapes!$A$1:$AY$40000,Index!$A729*40-38,2)</f>
        <v/>
      </c>
      <c r="E729" s="155">
        <f>E728+40</f>
        <v/>
      </c>
      <c r="F729">
        <f>RIGHT(B729,F$1)</f>
        <v/>
      </c>
      <c r="G729" s="132">
        <f>INDEX(GLSShapes!$A$1:$AY$40000,Index!$A729*40-38,1)</f>
        <v/>
      </c>
      <c r="H729" s="113">
        <f>F729&amp;RIGHT(D729,H$1)</f>
        <v/>
      </c>
      <c r="I729" s="210">
        <f>IF(F729&lt;&gt;"0",INDEX(GLSShapes!$A$1:$AY$40000,Index!$A729*40-34,40),0)</f>
        <v/>
      </c>
      <c r="J729" s="210">
        <f>IF(F729&lt;&gt;"0",INDEX(GLSShapes!$A$1:$AY$40000,Index!$A729*40-34,41),0)</f>
        <v/>
      </c>
      <c r="M729" s="210">
        <f>INDEX(GLSShapes!$A$1:$AY$15000,Index!$A729*40-34,44)</f>
        <v/>
      </c>
      <c r="N729" s="210">
        <f>INDEX(GLSShapes!$A$1:$AY$15000,Index!$A729*40-34,45)</f>
        <v/>
      </c>
      <c r="Q729" s="210">
        <f>IF(F729&lt;&gt;"0",INDEX(GLSShapes!$A$1:$AY$15000,Index!$A729*40-34,48),0)</f>
        <v/>
      </c>
      <c r="R729" s="210">
        <f>IF(F729&lt;&gt;"0",INDEX(GLSShapes!$A$1:$AY$15000,Index!$A729*40-34,49),0)</f>
        <v/>
      </c>
    </row>
    <row r="730">
      <c r="A730" s="80">
        <f>A729+1</f>
        <v/>
      </c>
      <c r="B730" s="158">
        <f>INDEX(GLSShapes!$A$1:$AY$40000,Index!$A730*40-39,1)</f>
        <v/>
      </c>
      <c r="C730">
        <f>C$1</f>
        <v/>
      </c>
      <c r="D730" s="133">
        <f>INDEX(GLSShapes!$A$1:$AY$40000,Index!$A730*40-38,2)</f>
        <v/>
      </c>
      <c r="E730" s="155">
        <f>E729+40</f>
        <v/>
      </c>
      <c r="F730">
        <f>RIGHT(B730,F$1)</f>
        <v/>
      </c>
      <c r="G730" s="132">
        <f>INDEX(GLSShapes!$A$1:$AY$40000,Index!$A730*40-38,1)</f>
        <v/>
      </c>
      <c r="H730" s="113">
        <f>F730&amp;RIGHT(D730,H$1)</f>
        <v/>
      </c>
      <c r="I730" s="210">
        <f>IF(F730&lt;&gt;"0",INDEX(GLSShapes!$A$1:$AY$40000,Index!$A730*40-34,40),0)</f>
        <v/>
      </c>
      <c r="J730" s="210">
        <f>IF(F730&lt;&gt;"0",INDEX(GLSShapes!$A$1:$AY$40000,Index!$A730*40-34,41),0)</f>
        <v/>
      </c>
      <c r="M730" s="210">
        <f>INDEX(GLSShapes!$A$1:$AY$15000,Index!$A730*40-34,44)</f>
        <v/>
      </c>
      <c r="N730" s="210">
        <f>INDEX(GLSShapes!$A$1:$AY$15000,Index!$A730*40-34,45)</f>
        <v/>
      </c>
      <c r="Q730" s="210">
        <f>IF(F730&lt;&gt;"0",INDEX(GLSShapes!$A$1:$AY$15000,Index!$A730*40-34,48),0)</f>
        <v/>
      </c>
      <c r="R730" s="210">
        <f>IF(F730&lt;&gt;"0",INDEX(GLSShapes!$A$1:$AY$15000,Index!$A730*40-34,49),0)</f>
        <v/>
      </c>
    </row>
    <row r="731">
      <c r="A731" s="80">
        <f>A730+1</f>
        <v/>
      </c>
      <c r="B731" s="158">
        <f>INDEX(GLSShapes!$A$1:$AY$40000,Index!$A731*40-39,1)</f>
        <v/>
      </c>
      <c r="C731">
        <f>C$1</f>
        <v/>
      </c>
      <c r="D731" s="133">
        <f>INDEX(GLSShapes!$A$1:$AY$40000,Index!$A731*40-38,2)</f>
        <v/>
      </c>
      <c r="E731" s="155">
        <f>E730+40</f>
        <v/>
      </c>
      <c r="F731">
        <f>RIGHT(B731,F$1)</f>
        <v/>
      </c>
      <c r="G731" s="132">
        <f>INDEX(GLSShapes!$A$1:$AY$40000,Index!$A731*40-38,1)</f>
        <v/>
      </c>
      <c r="H731" s="113">
        <f>F731&amp;RIGHT(D731,H$1)</f>
        <v/>
      </c>
      <c r="I731" s="210">
        <f>IF(F731&lt;&gt;"0",INDEX(GLSShapes!$A$1:$AY$40000,Index!$A731*40-34,40),0)</f>
        <v/>
      </c>
      <c r="J731" s="210">
        <f>IF(F731&lt;&gt;"0",INDEX(GLSShapes!$A$1:$AY$40000,Index!$A731*40-34,41),0)</f>
        <v/>
      </c>
      <c r="M731" s="210">
        <f>INDEX(GLSShapes!$A$1:$AY$15000,Index!$A731*40-34,44)</f>
        <v/>
      </c>
      <c r="N731" s="210">
        <f>INDEX(GLSShapes!$A$1:$AY$15000,Index!$A731*40-34,45)</f>
        <v/>
      </c>
      <c r="Q731" s="210">
        <f>IF(F731&lt;&gt;"0",INDEX(GLSShapes!$A$1:$AY$15000,Index!$A731*40-34,48),0)</f>
        <v/>
      </c>
      <c r="R731" s="210">
        <f>IF(F731&lt;&gt;"0",INDEX(GLSShapes!$A$1:$AY$15000,Index!$A731*40-34,49),0)</f>
        <v/>
      </c>
    </row>
    <row r="732">
      <c r="A732" s="80">
        <f>A731+1</f>
        <v/>
      </c>
      <c r="B732" s="158">
        <f>INDEX(GLSShapes!$A$1:$AY$40000,Index!$A732*40-39,1)</f>
        <v/>
      </c>
      <c r="C732">
        <f>C$1</f>
        <v/>
      </c>
      <c r="D732" s="133">
        <f>INDEX(GLSShapes!$A$1:$AY$40000,Index!$A732*40-38,2)</f>
        <v/>
      </c>
      <c r="E732" s="155">
        <f>E731+40</f>
        <v/>
      </c>
      <c r="F732">
        <f>RIGHT(B732,F$1)</f>
        <v/>
      </c>
      <c r="G732" s="132">
        <f>INDEX(GLSShapes!$A$1:$AY$40000,Index!$A732*40-38,1)</f>
        <v/>
      </c>
      <c r="H732" s="113">
        <f>F732&amp;RIGHT(D732,H$1)</f>
        <v/>
      </c>
      <c r="I732" s="210">
        <f>IF(F732&lt;&gt;"0",INDEX(GLSShapes!$A$1:$AY$40000,Index!$A732*40-34,40),0)</f>
        <v/>
      </c>
      <c r="J732" s="210">
        <f>IF(F732&lt;&gt;"0",INDEX(GLSShapes!$A$1:$AY$40000,Index!$A732*40-34,41),0)</f>
        <v/>
      </c>
      <c r="M732" s="210">
        <f>INDEX(GLSShapes!$A$1:$AY$15000,Index!$A732*40-34,44)</f>
        <v/>
      </c>
      <c r="N732" s="210">
        <f>INDEX(GLSShapes!$A$1:$AY$15000,Index!$A732*40-34,45)</f>
        <v/>
      </c>
      <c r="Q732" s="210">
        <f>IF(F732&lt;&gt;"0",INDEX(GLSShapes!$A$1:$AY$15000,Index!$A732*40-34,48),0)</f>
        <v/>
      </c>
      <c r="R732" s="210">
        <f>IF(F732&lt;&gt;"0",INDEX(GLSShapes!$A$1:$AY$15000,Index!$A732*40-34,49),0)</f>
        <v/>
      </c>
    </row>
    <row r="733">
      <c r="A733" s="80">
        <f>A732+1</f>
        <v/>
      </c>
      <c r="B733" s="158">
        <f>INDEX(GLSShapes!$A$1:$AY$40000,Index!$A733*40-39,1)</f>
        <v/>
      </c>
      <c r="C733">
        <f>C$1</f>
        <v/>
      </c>
      <c r="D733" s="133">
        <f>INDEX(GLSShapes!$A$1:$AY$40000,Index!$A733*40-38,2)</f>
        <v/>
      </c>
      <c r="E733" s="155">
        <f>E732+40</f>
        <v/>
      </c>
      <c r="F733">
        <f>RIGHT(B733,F$1)</f>
        <v/>
      </c>
      <c r="G733" s="132">
        <f>INDEX(GLSShapes!$A$1:$AY$40000,Index!$A733*40-38,1)</f>
        <v/>
      </c>
      <c r="H733" s="113">
        <f>F733&amp;RIGHT(D733,H$1)</f>
        <v/>
      </c>
      <c r="I733" s="210">
        <f>IF(F733&lt;&gt;"0",INDEX(GLSShapes!$A$1:$AY$40000,Index!$A733*40-34,40),0)</f>
        <v/>
      </c>
      <c r="J733" s="210">
        <f>IF(F733&lt;&gt;"0",INDEX(GLSShapes!$A$1:$AY$40000,Index!$A733*40-34,41),0)</f>
        <v/>
      </c>
      <c r="M733" s="210">
        <f>INDEX(GLSShapes!$A$1:$AY$15000,Index!$A733*40-34,44)</f>
        <v/>
      </c>
      <c r="N733" s="210">
        <f>INDEX(GLSShapes!$A$1:$AY$15000,Index!$A733*40-34,45)</f>
        <v/>
      </c>
      <c r="Q733" s="210">
        <f>IF(F733&lt;&gt;"0",INDEX(GLSShapes!$A$1:$AY$15000,Index!$A733*40-34,48),0)</f>
        <v/>
      </c>
      <c r="R733" s="210">
        <f>IF(F733&lt;&gt;"0",INDEX(GLSShapes!$A$1:$AY$15000,Index!$A733*40-34,49),0)</f>
        <v/>
      </c>
    </row>
    <row r="734">
      <c r="A734" s="80">
        <f>A733+1</f>
        <v/>
      </c>
      <c r="B734" s="158">
        <f>INDEX(GLSShapes!$A$1:$AY$40000,Index!$A734*40-39,1)</f>
        <v/>
      </c>
      <c r="C734">
        <f>C$1</f>
        <v/>
      </c>
      <c r="D734" s="133">
        <f>INDEX(GLSShapes!$A$1:$AY$40000,Index!$A734*40-38,2)</f>
        <v/>
      </c>
      <c r="E734" s="155">
        <f>E733+40</f>
        <v/>
      </c>
      <c r="F734">
        <f>RIGHT(B734,F$1)</f>
        <v/>
      </c>
      <c r="G734" s="132">
        <f>INDEX(GLSShapes!$A$1:$AY$40000,Index!$A734*40-38,1)</f>
        <v/>
      </c>
      <c r="H734" s="113">
        <f>F734&amp;RIGHT(D734,H$1)</f>
        <v/>
      </c>
      <c r="I734" s="210">
        <f>IF(F734&lt;&gt;"0",INDEX(GLSShapes!$A$1:$AY$40000,Index!$A734*40-34,40),0)</f>
        <v/>
      </c>
      <c r="J734" s="210">
        <f>IF(F734&lt;&gt;"0",INDEX(GLSShapes!$A$1:$AY$40000,Index!$A734*40-34,41),0)</f>
        <v/>
      </c>
      <c r="M734" s="210">
        <f>INDEX(GLSShapes!$A$1:$AY$15000,Index!$A734*40-34,44)</f>
        <v/>
      </c>
      <c r="N734" s="210">
        <f>INDEX(GLSShapes!$A$1:$AY$15000,Index!$A734*40-34,45)</f>
        <v/>
      </c>
      <c r="Q734" s="210">
        <f>IF(F734&lt;&gt;"0",INDEX(GLSShapes!$A$1:$AY$15000,Index!$A734*40-34,48),0)</f>
        <v/>
      </c>
      <c r="R734" s="210">
        <f>IF(F734&lt;&gt;"0",INDEX(GLSShapes!$A$1:$AY$15000,Index!$A734*40-34,49),0)</f>
        <v/>
      </c>
    </row>
    <row r="735">
      <c r="A735" s="80">
        <f>A734+1</f>
        <v/>
      </c>
      <c r="B735" s="158">
        <f>INDEX(GLSShapes!$A$1:$AY$40000,Index!$A735*40-39,1)</f>
        <v/>
      </c>
      <c r="C735">
        <f>C$1</f>
        <v/>
      </c>
      <c r="D735" s="133">
        <f>INDEX(GLSShapes!$A$1:$AY$40000,Index!$A735*40-38,2)</f>
        <v/>
      </c>
      <c r="E735" s="155">
        <f>E734+40</f>
        <v/>
      </c>
      <c r="F735">
        <f>RIGHT(B735,F$1)</f>
        <v/>
      </c>
      <c r="G735" s="132">
        <f>INDEX(GLSShapes!$A$1:$AY$40000,Index!$A735*40-38,1)</f>
        <v/>
      </c>
      <c r="H735" s="113">
        <f>F735&amp;RIGHT(D735,H$1)</f>
        <v/>
      </c>
      <c r="I735" s="210">
        <f>IF(F735&lt;&gt;"0",INDEX(GLSShapes!$A$1:$AY$40000,Index!$A735*40-34,40),0)</f>
        <v/>
      </c>
      <c r="J735" s="210">
        <f>IF(F735&lt;&gt;"0",INDEX(GLSShapes!$A$1:$AY$40000,Index!$A735*40-34,41),0)</f>
        <v/>
      </c>
      <c r="M735" s="210">
        <f>INDEX(GLSShapes!$A$1:$AY$15000,Index!$A735*40-34,44)</f>
        <v/>
      </c>
      <c r="N735" s="210">
        <f>INDEX(GLSShapes!$A$1:$AY$15000,Index!$A735*40-34,45)</f>
        <v/>
      </c>
      <c r="Q735" s="210">
        <f>IF(F735&lt;&gt;"0",INDEX(GLSShapes!$A$1:$AY$15000,Index!$A735*40-34,48),0)</f>
        <v/>
      </c>
      <c r="R735" s="210">
        <f>IF(F735&lt;&gt;"0",INDEX(GLSShapes!$A$1:$AY$15000,Index!$A735*40-34,49),0)</f>
        <v/>
      </c>
    </row>
    <row r="736">
      <c r="A736" s="80">
        <f>A735+1</f>
        <v/>
      </c>
      <c r="B736" s="158">
        <f>INDEX(GLSShapes!$A$1:$AY$40000,Index!$A736*40-39,1)</f>
        <v/>
      </c>
      <c r="C736">
        <f>C$1</f>
        <v/>
      </c>
      <c r="D736" s="133">
        <f>INDEX(GLSShapes!$A$1:$AY$40000,Index!$A736*40-38,2)</f>
        <v/>
      </c>
      <c r="E736" s="155">
        <f>E735+40</f>
        <v/>
      </c>
      <c r="F736">
        <f>RIGHT(B736,F$1)</f>
        <v/>
      </c>
      <c r="G736" s="132">
        <f>INDEX(GLSShapes!$A$1:$AY$40000,Index!$A736*40-38,1)</f>
        <v/>
      </c>
      <c r="H736" s="113">
        <f>F736&amp;RIGHT(D736,H$1)</f>
        <v/>
      </c>
      <c r="I736" s="210">
        <f>IF(F736&lt;&gt;"0",INDEX(GLSShapes!$A$1:$AY$40000,Index!$A736*40-34,40),0)</f>
        <v/>
      </c>
      <c r="J736" s="210">
        <f>IF(F736&lt;&gt;"0",INDEX(GLSShapes!$A$1:$AY$40000,Index!$A736*40-34,41),0)</f>
        <v/>
      </c>
      <c r="M736" s="210">
        <f>INDEX(GLSShapes!$A$1:$AY$15000,Index!$A736*40-34,44)</f>
        <v/>
      </c>
      <c r="N736" s="210">
        <f>INDEX(GLSShapes!$A$1:$AY$15000,Index!$A736*40-34,45)</f>
        <v/>
      </c>
      <c r="Q736" s="210">
        <f>IF(F736&lt;&gt;"0",INDEX(GLSShapes!$A$1:$AY$15000,Index!$A736*40-34,48),0)</f>
        <v/>
      </c>
      <c r="R736" s="210">
        <f>IF(F736&lt;&gt;"0",INDEX(GLSShapes!$A$1:$AY$15000,Index!$A736*40-34,49),0)</f>
        <v/>
      </c>
    </row>
    <row r="737">
      <c r="A737" s="80">
        <f>A736+1</f>
        <v/>
      </c>
      <c r="B737" s="158">
        <f>INDEX(GLSShapes!$A$1:$AY$40000,Index!$A737*40-39,1)</f>
        <v/>
      </c>
      <c r="C737">
        <f>C$1</f>
        <v/>
      </c>
      <c r="D737" s="133">
        <f>INDEX(GLSShapes!$A$1:$AY$40000,Index!$A737*40-38,2)</f>
        <v/>
      </c>
      <c r="E737" s="155">
        <f>E736+40</f>
        <v/>
      </c>
      <c r="F737">
        <f>RIGHT(B737,F$1)</f>
        <v/>
      </c>
      <c r="G737" s="132">
        <f>INDEX(GLSShapes!$A$1:$AY$40000,Index!$A737*40-38,1)</f>
        <v/>
      </c>
      <c r="H737" s="113">
        <f>F737&amp;RIGHT(D737,H$1)</f>
        <v/>
      </c>
      <c r="I737" s="210">
        <f>IF(F737&lt;&gt;"0",INDEX(GLSShapes!$A$1:$AY$40000,Index!$A737*40-34,40),0)</f>
        <v/>
      </c>
      <c r="J737" s="210">
        <f>IF(F737&lt;&gt;"0",INDEX(GLSShapes!$A$1:$AY$40000,Index!$A737*40-34,41),0)</f>
        <v/>
      </c>
      <c r="M737" s="210">
        <f>INDEX(GLSShapes!$A$1:$AY$15000,Index!$A737*40-34,44)</f>
        <v/>
      </c>
      <c r="N737" s="210">
        <f>INDEX(GLSShapes!$A$1:$AY$15000,Index!$A737*40-34,45)</f>
        <v/>
      </c>
      <c r="Q737" s="210">
        <f>IF(F737&lt;&gt;"0",INDEX(GLSShapes!$A$1:$AY$15000,Index!$A737*40-34,48),0)</f>
        <v/>
      </c>
      <c r="R737" s="210">
        <f>IF(F737&lt;&gt;"0",INDEX(GLSShapes!$A$1:$AY$15000,Index!$A737*40-34,49),0)</f>
        <v/>
      </c>
    </row>
    <row r="738">
      <c r="A738" s="80">
        <f>A737+1</f>
        <v/>
      </c>
      <c r="B738" s="158">
        <f>INDEX(GLSShapes!$A$1:$AY$40000,Index!$A738*40-39,1)</f>
        <v/>
      </c>
      <c r="C738">
        <f>C$1</f>
        <v/>
      </c>
      <c r="D738" s="133">
        <f>INDEX(GLSShapes!$A$1:$AY$40000,Index!$A738*40-38,2)</f>
        <v/>
      </c>
      <c r="E738" s="155">
        <f>E737+40</f>
        <v/>
      </c>
      <c r="F738">
        <f>RIGHT(B738,F$1)</f>
        <v/>
      </c>
      <c r="G738" s="132">
        <f>INDEX(GLSShapes!$A$1:$AY$40000,Index!$A738*40-38,1)</f>
        <v/>
      </c>
      <c r="H738" s="113">
        <f>F738&amp;RIGHT(D738,H$1)</f>
        <v/>
      </c>
      <c r="I738" s="210">
        <f>IF(F738&lt;&gt;"0",INDEX(GLSShapes!$A$1:$AY$40000,Index!$A738*40-34,40),0)</f>
        <v/>
      </c>
      <c r="J738" s="210">
        <f>IF(F738&lt;&gt;"0",INDEX(GLSShapes!$A$1:$AY$40000,Index!$A738*40-34,41),0)</f>
        <v/>
      </c>
      <c r="M738" s="210">
        <f>INDEX(GLSShapes!$A$1:$AY$15000,Index!$A738*40-34,44)</f>
        <v/>
      </c>
      <c r="N738" s="210">
        <f>INDEX(GLSShapes!$A$1:$AY$15000,Index!$A738*40-34,45)</f>
        <v/>
      </c>
      <c r="Q738" s="210">
        <f>IF(F738&lt;&gt;"0",INDEX(GLSShapes!$A$1:$AY$15000,Index!$A738*40-34,48),0)</f>
        <v/>
      </c>
      <c r="R738" s="210">
        <f>IF(F738&lt;&gt;"0",INDEX(GLSShapes!$A$1:$AY$15000,Index!$A738*40-34,49),0)</f>
        <v/>
      </c>
    </row>
    <row r="739">
      <c r="A739" s="80">
        <f>A738+1</f>
        <v/>
      </c>
      <c r="B739" s="158">
        <f>INDEX(GLSShapes!$A$1:$AY$40000,Index!$A739*40-39,1)</f>
        <v/>
      </c>
      <c r="C739">
        <f>C$1</f>
        <v/>
      </c>
      <c r="D739" s="133">
        <f>INDEX(GLSShapes!$A$1:$AY$40000,Index!$A739*40-38,2)</f>
        <v/>
      </c>
      <c r="E739" s="155">
        <f>E738+40</f>
        <v/>
      </c>
      <c r="F739">
        <f>RIGHT(B739,F$1)</f>
        <v/>
      </c>
      <c r="G739" s="132">
        <f>INDEX(GLSShapes!$A$1:$AY$40000,Index!$A739*40-38,1)</f>
        <v/>
      </c>
      <c r="H739" s="113">
        <f>F739&amp;RIGHT(D739,H$1)</f>
        <v/>
      </c>
      <c r="I739" s="210">
        <f>IF(F739&lt;&gt;"0",INDEX(GLSShapes!$A$1:$AY$40000,Index!$A739*40-34,40),0)</f>
        <v/>
      </c>
      <c r="J739" s="210">
        <f>IF(F739&lt;&gt;"0",INDEX(GLSShapes!$A$1:$AY$40000,Index!$A739*40-34,41),0)</f>
        <v/>
      </c>
      <c r="M739" s="210">
        <f>INDEX(GLSShapes!$A$1:$AY$15000,Index!$A739*40-34,44)</f>
        <v/>
      </c>
      <c r="N739" s="210">
        <f>INDEX(GLSShapes!$A$1:$AY$15000,Index!$A739*40-34,45)</f>
        <v/>
      </c>
      <c r="Q739" s="210">
        <f>IF(F739&lt;&gt;"0",INDEX(GLSShapes!$A$1:$AY$15000,Index!$A739*40-34,48),0)</f>
        <v/>
      </c>
      <c r="R739" s="210">
        <f>IF(F739&lt;&gt;"0",INDEX(GLSShapes!$A$1:$AY$15000,Index!$A739*40-34,49),0)</f>
        <v/>
      </c>
    </row>
    <row r="740">
      <c r="A740" s="80">
        <f>A739+1</f>
        <v/>
      </c>
      <c r="B740" s="158">
        <f>INDEX(GLSShapes!$A$1:$AY$40000,Index!$A740*40-39,1)</f>
        <v/>
      </c>
      <c r="C740">
        <f>C$1</f>
        <v/>
      </c>
      <c r="D740" s="133">
        <f>INDEX(GLSShapes!$A$1:$AY$40000,Index!$A740*40-38,2)</f>
        <v/>
      </c>
      <c r="E740" s="155">
        <f>E739+40</f>
        <v/>
      </c>
      <c r="F740">
        <f>RIGHT(B740,F$1)</f>
        <v/>
      </c>
      <c r="G740" s="132">
        <f>INDEX(GLSShapes!$A$1:$AY$40000,Index!$A740*40-38,1)</f>
        <v/>
      </c>
      <c r="H740" s="113">
        <f>F740&amp;RIGHT(D740,H$1)</f>
        <v/>
      </c>
      <c r="I740" s="210">
        <f>IF(F740&lt;&gt;"0",INDEX(GLSShapes!$A$1:$AY$40000,Index!$A740*40-34,40),0)</f>
        <v/>
      </c>
      <c r="J740" s="210">
        <f>IF(F740&lt;&gt;"0",INDEX(GLSShapes!$A$1:$AY$40000,Index!$A740*40-34,41),0)</f>
        <v/>
      </c>
      <c r="M740" s="210">
        <f>INDEX(GLSShapes!$A$1:$AY$15000,Index!$A740*40-34,44)</f>
        <v/>
      </c>
      <c r="N740" s="210">
        <f>INDEX(GLSShapes!$A$1:$AY$15000,Index!$A740*40-34,45)</f>
        <v/>
      </c>
      <c r="Q740" s="210">
        <f>IF(F740&lt;&gt;"0",INDEX(GLSShapes!$A$1:$AY$15000,Index!$A740*40-34,48),0)</f>
        <v/>
      </c>
      <c r="R740" s="210">
        <f>IF(F740&lt;&gt;"0",INDEX(GLSShapes!$A$1:$AY$15000,Index!$A740*40-34,49),0)</f>
        <v/>
      </c>
    </row>
    <row r="741">
      <c r="A741" s="80">
        <f>A740+1</f>
        <v/>
      </c>
      <c r="B741" s="158">
        <f>INDEX(GLSShapes!$A$1:$AY$40000,Index!$A741*40-39,1)</f>
        <v/>
      </c>
      <c r="C741">
        <f>C$1</f>
        <v/>
      </c>
      <c r="D741" s="133">
        <f>INDEX(GLSShapes!$A$1:$AY$40000,Index!$A741*40-38,2)</f>
        <v/>
      </c>
      <c r="E741" s="155">
        <f>E740+40</f>
        <v/>
      </c>
      <c r="F741">
        <f>RIGHT(B741,F$1)</f>
        <v/>
      </c>
      <c r="G741" s="132">
        <f>INDEX(GLSShapes!$A$1:$AY$40000,Index!$A741*40-38,1)</f>
        <v/>
      </c>
      <c r="H741" s="113">
        <f>F741&amp;RIGHT(D741,H$1)</f>
        <v/>
      </c>
      <c r="I741" s="210">
        <f>IF(F741&lt;&gt;"0",INDEX(GLSShapes!$A$1:$AY$40000,Index!$A741*40-34,40),0)</f>
        <v/>
      </c>
      <c r="J741" s="210">
        <f>IF(F741&lt;&gt;"0",INDEX(GLSShapes!$A$1:$AY$40000,Index!$A741*40-34,41),0)</f>
        <v/>
      </c>
      <c r="M741" s="210">
        <f>INDEX(GLSShapes!$A$1:$AY$15000,Index!$A741*40-34,44)</f>
        <v/>
      </c>
      <c r="N741" s="210">
        <f>INDEX(GLSShapes!$A$1:$AY$15000,Index!$A741*40-34,45)</f>
        <v/>
      </c>
      <c r="Q741" s="210">
        <f>IF(F741&lt;&gt;"0",INDEX(GLSShapes!$A$1:$AY$15000,Index!$A741*40-34,48),0)</f>
        <v/>
      </c>
      <c r="R741" s="210">
        <f>IF(F741&lt;&gt;"0",INDEX(GLSShapes!$A$1:$AY$15000,Index!$A741*40-34,49),0)</f>
        <v/>
      </c>
    </row>
    <row r="742">
      <c r="A742" s="80">
        <f>A741+1</f>
        <v/>
      </c>
      <c r="B742" s="158">
        <f>INDEX(GLSShapes!$A$1:$AY$40000,Index!$A742*40-39,1)</f>
        <v/>
      </c>
      <c r="C742">
        <f>C$1</f>
        <v/>
      </c>
      <c r="D742" s="133">
        <f>INDEX(GLSShapes!$A$1:$AY$40000,Index!$A742*40-38,2)</f>
        <v/>
      </c>
      <c r="E742" s="155">
        <f>E741+40</f>
        <v/>
      </c>
      <c r="F742">
        <f>RIGHT(B742,F$1)</f>
        <v/>
      </c>
      <c r="G742" s="132">
        <f>INDEX(GLSShapes!$A$1:$AY$40000,Index!$A742*40-38,1)</f>
        <v/>
      </c>
      <c r="H742" s="113">
        <f>F742&amp;RIGHT(D742,H$1)</f>
        <v/>
      </c>
      <c r="I742" s="210">
        <f>IF(F742&lt;&gt;"0",INDEX(GLSShapes!$A$1:$AY$40000,Index!$A742*40-34,40),0)</f>
        <v/>
      </c>
      <c r="J742" s="210">
        <f>IF(F742&lt;&gt;"0",INDEX(GLSShapes!$A$1:$AY$40000,Index!$A742*40-34,41),0)</f>
        <v/>
      </c>
      <c r="M742" s="210">
        <f>INDEX(GLSShapes!$A$1:$AY$15000,Index!$A742*40-34,44)</f>
        <v/>
      </c>
      <c r="N742" s="210">
        <f>INDEX(GLSShapes!$A$1:$AY$15000,Index!$A742*40-34,45)</f>
        <v/>
      </c>
      <c r="Q742" s="210">
        <f>IF(F742&lt;&gt;"0",INDEX(GLSShapes!$A$1:$AY$15000,Index!$A742*40-34,48),0)</f>
        <v/>
      </c>
      <c r="R742" s="210">
        <f>IF(F742&lt;&gt;"0",INDEX(GLSShapes!$A$1:$AY$15000,Index!$A742*40-34,49),0)</f>
        <v/>
      </c>
    </row>
    <row r="743">
      <c r="A743" s="80">
        <f>A742+1</f>
        <v/>
      </c>
      <c r="B743" s="158">
        <f>INDEX(GLSShapes!$A$1:$AY$40000,Index!$A743*40-39,1)</f>
        <v/>
      </c>
      <c r="C743">
        <f>C$1</f>
        <v/>
      </c>
      <c r="D743" s="133">
        <f>INDEX(GLSShapes!$A$1:$AY$40000,Index!$A743*40-38,2)</f>
        <v/>
      </c>
      <c r="E743" s="155">
        <f>E742+40</f>
        <v/>
      </c>
      <c r="F743">
        <f>RIGHT(B743,F$1)</f>
        <v/>
      </c>
      <c r="G743" s="132">
        <f>INDEX(GLSShapes!$A$1:$AY$40000,Index!$A743*40-38,1)</f>
        <v/>
      </c>
      <c r="H743" s="113">
        <f>F743&amp;RIGHT(D743,H$1)</f>
        <v/>
      </c>
      <c r="I743" s="210">
        <f>IF(F743&lt;&gt;"0",INDEX(GLSShapes!$A$1:$AY$40000,Index!$A743*40-34,40),0)</f>
        <v/>
      </c>
      <c r="J743" s="210">
        <f>IF(F743&lt;&gt;"0",INDEX(GLSShapes!$A$1:$AY$40000,Index!$A743*40-34,41),0)</f>
        <v/>
      </c>
      <c r="M743" s="210">
        <f>INDEX(GLSShapes!$A$1:$AY$15000,Index!$A743*40-34,44)</f>
        <v/>
      </c>
      <c r="N743" s="210">
        <f>INDEX(GLSShapes!$A$1:$AY$15000,Index!$A743*40-34,45)</f>
        <v/>
      </c>
      <c r="Q743" s="210">
        <f>IF(F743&lt;&gt;"0",INDEX(GLSShapes!$A$1:$AY$15000,Index!$A743*40-34,48),0)</f>
        <v/>
      </c>
      <c r="R743" s="210">
        <f>IF(F743&lt;&gt;"0",INDEX(GLSShapes!$A$1:$AY$15000,Index!$A743*40-34,49),0)</f>
        <v/>
      </c>
    </row>
    <row r="744">
      <c r="A744" s="80">
        <f>A743+1</f>
        <v/>
      </c>
      <c r="B744" s="158">
        <f>INDEX(GLSShapes!$A$1:$AY$40000,Index!$A744*40-39,1)</f>
        <v/>
      </c>
      <c r="C744">
        <f>C$1</f>
        <v/>
      </c>
      <c r="D744" s="133">
        <f>INDEX(GLSShapes!$A$1:$AY$40000,Index!$A744*40-38,2)</f>
        <v/>
      </c>
      <c r="E744" s="155">
        <f>E743+40</f>
        <v/>
      </c>
      <c r="F744">
        <f>RIGHT(B744,F$1)</f>
        <v/>
      </c>
      <c r="G744" s="132">
        <f>INDEX(GLSShapes!$A$1:$AY$40000,Index!$A744*40-38,1)</f>
        <v/>
      </c>
      <c r="H744" s="113">
        <f>F744&amp;RIGHT(D744,H$1)</f>
        <v/>
      </c>
      <c r="I744" s="210">
        <f>IF(F744&lt;&gt;"0",INDEX(GLSShapes!$A$1:$AY$40000,Index!$A744*40-34,40),0)</f>
        <v/>
      </c>
      <c r="J744" s="210">
        <f>IF(F744&lt;&gt;"0",INDEX(GLSShapes!$A$1:$AY$40000,Index!$A744*40-34,41),0)</f>
        <v/>
      </c>
      <c r="M744" s="210">
        <f>INDEX(GLSShapes!$A$1:$AY$15000,Index!$A744*40-34,44)</f>
        <v/>
      </c>
      <c r="N744" s="210">
        <f>INDEX(GLSShapes!$A$1:$AY$15000,Index!$A744*40-34,45)</f>
        <v/>
      </c>
      <c r="Q744" s="210">
        <f>IF(F744&lt;&gt;"0",INDEX(GLSShapes!$A$1:$AY$15000,Index!$A744*40-34,48),0)</f>
        <v/>
      </c>
      <c r="R744" s="210">
        <f>IF(F744&lt;&gt;"0",INDEX(GLSShapes!$A$1:$AY$15000,Index!$A744*40-34,49),0)</f>
        <v/>
      </c>
    </row>
    <row r="745">
      <c r="A745" s="80">
        <f>A744+1</f>
        <v/>
      </c>
      <c r="B745" s="158">
        <f>INDEX(GLSShapes!$A$1:$AY$40000,Index!$A745*40-39,1)</f>
        <v/>
      </c>
      <c r="C745">
        <f>C$1</f>
        <v/>
      </c>
      <c r="D745" s="133">
        <f>INDEX(GLSShapes!$A$1:$AY$40000,Index!$A745*40-38,2)</f>
        <v/>
      </c>
      <c r="E745" s="155">
        <f>E744+40</f>
        <v/>
      </c>
      <c r="F745">
        <f>RIGHT(B745,F$1)</f>
        <v/>
      </c>
      <c r="G745" s="132">
        <f>INDEX(GLSShapes!$A$1:$AY$40000,Index!$A745*40-38,1)</f>
        <v/>
      </c>
      <c r="H745" s="113">
        <f>F745&amp;RIGHT(D745,H$1)</f>
        <v/>
      </c>
      <c r="I745" s="210">
        <f>IF(F745&lt;&gt;"0",INDEX(GLSShapes!$A$1:$AY$40000,Index!$A745*40-34,40),0)</f>
        <v/>
      </c>
      <c r="J745" s="210">
        <f>IF(F745&lt;&gt;"0",INDEX(GLSShapes!$A$1:$AY$40000,Index!$A745*40-34,41),0)</f>
        <v/>
      </c>
      <c r="M745" s="210">
        <f>INDEX(GLSShapes!$A$1:$AY$15000,Index!$A745*40-34,44)</f>
        <v/>
      </c>
      <c r="N745" s="210">
        <f>INDEX(GLSShapes!$A$1:$AY$15000,Index!$A745*40-34,45)</f>
        <v/>
      </c>
      <c r="Q745" s="210">
        <f>IF(F745&lt;&gt;"0",INDEX(GLSShapes!$A$1:$AY$15000,Index!$A745*40-34,48),0)</f>
        <v/>
      </c>
      <c r="R745" s="210">
        <f>IF(F745&lt;&gt;"0",INDEX(GLSShapes!$A$1:$AY$15000,Index!$A745*40-34,49),0)</f>
        <v/>
      </c>
    </row>
    <row r="746">
      <c r="A746" s="80">
        <f>A745+1</f>
        <v/>
      </c>
      <c r="B746" s="158">
        <f>INDEX(GLSShapes!$A$1:$AY$40000,Index!$A746*40-39,1)</f>
        <v/>
      </c>
      <c r="C746">
        <f>C$1</f>
        <v/>
      </c>
      <c r="D746" s="133">
        <f>INDEX(GLSShapes!$A$1:$AY$40000,Index!$A746*40-38,2)</f>
        <v/>
      </c>
      <c r="E746" s="155">
        <f>E745+40</f>
        <v/>
      </c>
      <c r="F746">
        <f>RIGHT(B746,F$1)</f>
        <v/>
      </c>
      <c r="G746" s="132">
        <f>INDEX(GLSShapes!$A$1:$AY$40000,Index!$A746*40-38,1)</f>
        <v/>
      </c>
      <c r="H746" s="113">
        <f>F746&amp;RIGHT(D746,H$1)</f>
        <v/>
      </c>
      <c r="I746" s="210">
        <f>IF(F746&lt;&gt;"0",INDEX(GLSShapes!$A$1:$AY$40000,Index!$A746*40-34,40),0)</f>
        <v/>
      </c>
      <c r="J746" s="210">
        <f>IF(F746&lt;&gt;"0",INDEX(GLSShapes!$A$1:$AY$40000,Index!$A746*40-34,41),0)</f>
        <v/>
      </c>
      <c r="M746" s="210">
        <f>INDEX(GLSShapes!$A$1:$AY$15000,Index!$A746*40-34,44)</f>
        <v/>
      </c>
      <c r="N746" s="210">
        <f>INDEX(GLSShapes!$A$1:$AY$15000,Index!$A746*40-34,45)</f>
        <v/>
      </c>
      <c r="Q746" s="210">
        <f>IF(F746&lt;&gt;"0",INDEX(GLSShapes!$A$1:$AY$15000,Index!$A746*40-34,48),0)</f>
        <v/>
      </c>
      <c r="R746" s="210">
        <f>IF(F746&lt;&gt;"0",INDEX(GLSShapes!$A$1:$AY$15000,Index!$A746*40-34,49),0)</f>
        <v/>
      </c>
    </row>
    <row r="747">
      <c r="A747" s="80">
        <f>A746+1</f>
        <v/>
      </c>
      <c r="B747" s="158">
        <f>INDEX(GLSShapes!$A$1:$AY$40000,Index!$A747*40-39,1)</f>
        <v/>
      </c>
      <c r="C747">
        <f>C$1</f>
        <v/>
      </c>
      <c r="D747" s="133">
        <f>INDEX(GLSShapes!$A$1:$AY$40000,Index!$A747*40-38,2)</f>
        <v/>
      </c>
      <c r="E747" s="155">
        <f>E746+40</f>
        <v/>
      </c>
      <c r="F747">
        <f>RIGHT(B747,F$1)</f>
        <v/>
      </c>
      <c r="G747" s="132">
        <f>INDEX(GLSShapes!$A$1:$AY$40000,Index!$A747*40-38,1)</f>
        <v/>
      </c>
      <c r="H747" s="113">
        <f>F747&amp;RIGHT(D747,H$1)</f>
        <v/>
      </c>
      <c r="I747" s="210">
        <f>IF(F747&lt;&gt;"0",INDEX(GLSShapes!$A$1:$AY$40000,Index!$A747*40-34,40),0)</f>
        <v/>
      </c>
      <c r="J747" s="210">
        <f>IF(F747&lt;&gt;"0",INDEX(GLSShapes!$A$1:$AY$40000,Index!$A747*40-34,41),0)</f>
        <v/>
      </c>
      <c r="M747" s="210">
        <f>INDEX(GLSShapes!$A$1:$AY$15000,Index!$A747*40-34,44)</f>
        <v/>
      </c>
      <c r="N747" s="210">
        <f>INDEX(GLSShapes!$A$1:$AY$15000,Index!$A747*40-34,45)</f>
        <v/>
      </c>
      <c r="Q747" s="210">
        <f>IF(F747&lt;&gt;"0",INDEX(GLSShapes!$A$1:$AY$15000,Index!$A747*40-34,48),0)</f>
        <v/>
      </c>
      <c r="R747" s="210">
        <f>IF(F747&lt;&gt;"0",INDEX(GLSShapes!$A$1:$AY$15000,Index!$A747*40-34,49),0)</f>
        <v/>
      </c>
    </row>
    <row r="748">
      <c r="A748" s="80">
        <f>A747+1</f>
        <v/>
      </c>
      <c r="B748" s="158">
        <f>INDEX(GLSShapes!$A$1:$AY$40000,Index!$A748*40-39,1)</f>
        <v/>
      </c>
      <c r="C748">
        <f>C$1</f>
        <v/>
      </c>
      <c r="D748" s="133">
        <f>INDEX(GLSShapes!$A$1:$AY$40000,Index!$A748*40-38,2)</f>
        <v/>
      </c>
      <c r="E748" s="155">
        <f>E747+40</f>
        <v/>
      </c>
      <c r="F748">
        <f>RIGHT(B748,F$1)</f>
        <v/>
      </c>
      <c r="G748" s="132">
        <f>INDEX(GLSShapes!$A$1:$AY$40000,Index!$A748*40-38,1)</f>
        <v/>
      </c>
      <c r="H748" s="113">
        <f>F748&amp;RIGHT(D748,H$1)</f>
        <v/>
      </c>
      <c r="I748" s="210">
        <f>IF(F748&lt;&gt;"0",INDEX(GLSShapes!$A$1:$AY$40000,Index!$A748*40-34,40),0)</f>
        <v/>
      </c>
      <c r="J748" s="210">
        <f>IF(F748&lt;&gt;"0",INDEX(GLSShapes!$A$1:$AY$40000,Index!$A748*40-34,41),0)</f>
        <v/>
      </c>
      <c r="M748" s="210">
        <f>INDEX(GLSShapes!$A$1:$AY$15000,Index!$A748*40-34,44)</f>
        <v/>
      </c>
      <c r="N748" s="210">
        <f>INDEX(GLSShapes!$A$1:$AY$15000,Index!$A748*40-34,45)</f>
        <v/>
      </c>
      <c r="Q748" s="210">
        <f>IF(F748&lt;&gt;"0",INDEX(GLSShapes!$A$1:$AY$15000,Index!$A748*40-34,48),0)</f>
        <v/>
      </c>
      <c r="R748" s="210">
        <f>IF(F748&lt;&gt;"0",INDEX(GLSShapes!$A$1:$AY$15000,Index!$A748*40-34,49),0)</f>
        <v/>
      </c>
    </row>
    <row r="749">
      <c r="A749" s="80">
        <f>A748+1</f>
        <v/>
      </c>
      <c r="B749" s="158">
        <f>INDEX(GLSShapes!$A$1:$AY$40000,Index!$A749*40-39,1)</f>
        <v/>
      </c>
      <c r="C749">
        <f>C$1</f>
        <v/>
      </c>
      <c r="D749" s="133">
        <f>INDEX(GLSShapes!$A$1:$AY$40000,Index!$A749*40-38,2)</f>
        <v/>
      </c>
      <c r="E749" s="155">
        <f>E748+40</f>
        <v/>
      </c>
      <c r="F749">
        <f>RIGHT(B749,F$1)</f>
        <v/>
      </c>
      <c r="G749" s="132">
        <f>INDEX(GLSShapes!$A$1:$AY$40000,Index!$A749*40-38,1)</f>
        <v/>
      </c>
      <c r="H749" s="113">
        <f>F749&amp;RIGHT(D749,H$1)</f>
        <v/>
      </c>
      <c r="I749" s="210">
        <f>IF(F749&lt;&gt;"0",INDEX(GLSShapes!$A$1:$AY$40000,Index!$A749*40-34,40),0)</f>
        <v/>
      </c>
      <c r="J749" s="210">
        <f>IF(F749&lt;&gt;"0",INDEX(GLSShapes!$A$1:$AY$40000,Index!$A749*40-34,41),0)</f>
        <v/>
      </c>
      <c r="M749" s="210">
        <f>INDEX(GLSShapes!$A$1:$AY$15000,Index!$A749*40-34,44)</f>
        <v/>
      </c>
      <c r="N749" s="210">
        <f>INDEX(GLSShapes!$A$1:$AY$15000,Index!$A749*40-34,45)</f>
        <v/>
      </c>
      <c r="Q749" s="210">
        <f>IF(F749&lt;&gt;"0",INDEX(GLSShapes!$A$1:$AY$15000,Index!$A749*40-34,48),0)</f>
        <v/>
      </c>
      <c r="R749" s="210">
        <f>IF(F749&lt;&gt;"0",INDEX(GLSShapes!$A$1:$AY$15000,Index!$A749*40-34,49),0)</f>
        <v/>
      </c>
    </row>
    <row r="750">
      <c r="A750" s="80">
        <f>A749+1</f>
        <v/>
      </c>
      <c r="B750" s="158">
        <f>INDEX(GLSShapes!$A$1:$AY$40000,Index!$A750*40-39,1)</f>
        <v/>
      </c>
      <c r="C750">
        <f>C$1</f>
        <v/>
      </c>
      <c r="D750" s="133">
        <f>INDEX(GLSShapes!$A$1:$AY$40000,Index!$A750*40-38,2)</f>
        <v/>
      </c>
      <c r="E750" s="155">
        <f>E749+40</f>
        <v/>
      </c>
      <c r="F750">
        <f>RIGHT(B750,F$1)</f>
        <v/>
      </c>
      <c r="G750" s="132">
        <f>INDEX(GLSShapes!$A$1:$AY$40000,Index!$A750*40-38,1)</f>
        <v/>
      </c>
      <c r="H750" s="113">
        <f>F750&amp;RIGHT(D750,H$1)</f>
        <v/>
      </c>
      <c r="I750" s="210">
        <f>IF(F750&lt;&gt;"0",INDEX(GLSShapes!$A$1:$AY$40000,Index!$A750*40-34,40),0)</f>
        <v/>
      </c>
      <c r="J750" s="210">
        <f>IF(F750&lt;&gt;"0",INDEX(GLSShapes!$A$1:$AY$40000,Index!$A750*40-34,41),0)</f>
        <v/>
      </c>
      <c r="M750" s="210">
        <f>INDEX(GLSShapes!$A$1:$AY$15000,Index!$A750*40-34,44)</f>
        <v/>
      </c>
      <c r="N750" s="210">
        <f>INDEX(GLSShapes!$A$1:$AY$15000,Index!$A750*40-34,45)</f>
        <v/>
      </c>
      <c r="Q750" s="210">
        <f>IF(F750&lt;&gt;"0",INDEX(GLSShapes!$A$1:$AY$15000,Index!$A750*40-34,48),0)</f>
        <v/>
      </c>
      <c r="R750" s="210">
        <f>IF(F750&lt;&gt;"0",INDEX(GLSShapes!$A$1:$AY$15000,Index!$A750*40-34,49),0)</f>
        <v/>
      </c>
    </row>
    <row r="751">
      <c r="A751" s="80">
        <f>A750+1</f>
        <v/>
      </c>
      <c r="B751" s="158">
        <f>INDEX(GLSShapes!$A$1:$AY$40000,Index!$A751*40-39,1)</f>
        <v/>
      </c>
      <c r="C751">
        <f>C$1</f>
        <v/>
      </c>
      <c r="D751" s="133">
        <f>INDEX(GLSShapes!$A$1:$AY$40000,Index!$A751*40-38,2)</f>
        <v/>
      </c>
      <c r="E751" s="155">
        <f>E750+40</f>
        <v/>
      </c>
      <c r="F751">
        <f>RIGHT(B751,F$1)</f>
        <v/>
      </c>
      <c r="G751" s="132">
        <f>INDEX(GLSShapes!$A$1:$AY$40000,Index!$A751*40-38,1)</f>
        <v/>
      </c>
      <c r="H751" s="113">
        <f>F751&amp;RIGHT(D751,H$1)</f>
        <v/>
      </c>
      <c r="I751" s="210">
        <f>IF(F751&lt;&gt;"0",INDEX(GLSShapes!$A$1:$AY$40000,Index!$A751*40-34,40),0)</f>
        <v/>
      </c>
      <c r="J751" s="210">
        <f>IF(F751&lt;&gt;"0",INDEX(GLSShapes!$A$1:$AY$40000,Index!$A751*40-34,41),0)</f>
        <v/>
      </c>
      <c r="M751" s="210">
        <f>INDEX(GLSShapes!$A$1:$AY$15000,Index!$A751*40-34,44)</f>
        <v/>
      </c>
      <c r="N751" s="210">
        <f>INDEX(GLSShapes!$A$1:$AY$15000,Index!$A751*40-34,45)</f>
        <v/>
      </c>
      <c r="Q751" s="210">
        <f>IF(F751&lt;&gt;"0",INDEX(GLSShapes!$A$1:$AY$15000,Index!$A751*40-34,48),0)</f>
        <v/>
      </c>
      <c r="R751" s="210">
        <f>IF(F751&lt;&gt;"0",INDEX(GLSShapes!$A$1:$AY$15000,Index!$A751*40-34,49),0)</f>
        <v/>
      </c>
    </row>
    <row r="752">
      <c r="A752" s="80">
        <f>A751+1</f>
        <v/>
      </c>
      <c r="B752" s="158">
        <f>INDEX(GLSShapes!$A$1:$AY$40000,Index!$A752*40-39,1)</f>
        <v/>
      </c>
      <c r="C752">
        <f>C$1</f>
        <v/>
      </c>
      <c r="D752" s="133">
        <f>INDEX(GLSShapes!$A$1:$AY$40000,Index!$A752*40-38,2)</f>
        <v/>
      </c>
      <c r="E752" s="155">
        <f>E751+40</f>
        <v/>
      </c>
      <c r="F752">
        <f>RIGHT(B752,F$1)</f>
        <v/>
      </c>
      <c r="G752" s="132">
        <f>INDEX(GLSShapes!$A$1:$AY$40000,Index!$A752*40-38,1)</f>
        <v/>
      </c>
      <c r="H752" s="113">
        <f>F752&amp;RIGHT(D752,H$1)</f>
        <v/>
      </c>
      <c r="I752" s="210">
        <f>IF(F752&lt;&gt;"0",INDEX(GLSShapes!$A$1:$AY$40000,Index!$A752*40-34,40),0)</f>
        <v/>
      </c>
      <c r="J752" s="210">
        <f>IF(F752&lt;&gt;"0",INDEX(GLSShapes!$A$1:$AY$40000,Index!$A752*40-34,41),0)</f>
        <v/>
      </c>
      <c r="M752" s="210">
        <f>INDEX(GLSShapes!$A$1:$AY$15000,Index!$A752*40-34,44)</f>
        <v/>
      </c>
      <c r="N752" s="210">
        <f>INDEX(GLSShapes!$A$1:$AY$15000,Index!$A752*40-34,45)</f>
        <v/>
      </c>
      <c r="Q752" s="210">
        <f>IF(F752&lt;&gt;"0",INDEX(GLSShapes!$A$1:$AY$15000,Index!$A752*40-34,48),0)</f>
        <v/>
      </c>
      <c r="R752" s="210">
        <f>IF(F752&lt;&gt;"0",INDEX(GLSShapes!$A$1:$AY$15000,Index!$A752*40-34,49),0)</f>
        <v/>
      </c>
    </row>
    <row r="753">
      <c r="A753" s="80">
        <f>A752+1</f>
        <v/>
      </c>
      <c r="B753" s="158">
        <f>INDEX(GLSShapes!$A$1:$AY$40000,Index!$A753*40-39,1)</f>
        <v/>
      </c>
      <c r="C753">
        <f>C$1</f>
        <v/>
      </c>
      <c r="D753" s="133">
        <f>INDEX(GLSShapes!$A$1:$AY$40000,Index!$A753*40-38,2)</f>
        <v/>
      </c>
      <c r="E753" s="155">
        <f>E752+40</f>
        <v/>
      </c>
      <c r="F753">
        <f>RIGHT(B753,F$1)</f>
        <v/>
      </c>
      <c r="G753" s="132">
        <f>INDEX(GLSShapes!$A$1:$AY$40000,Index!$A753*40-38,1)</f>
        <v/>
      </c>
      <c r="H753" s="113">
        <f>F753&amp;RIGHT(D753,H$1)</f>
        <v/>
      </c>
      <c r="I753" s="210">
        <f>IF(F753&lt;&gt;"0",INDEX(GLSShapes!$A$1:$AY$40000,Index!$A753*40-34,40),0)</f>
        <v/>
      </c>
      <c r="J753" s="210">
        <f>IF(F753&lt;&gt;"0",INDEX(GLSShapes!$A$1:$AY$40000,Index!$A753*40-34,41),0)</f>
        <v/>
      </c>
      <c r="M753" s="210">
        <f>INDEX(GLSShapes!$A$1:$AY$15000,Index!$A753*40-34,44)</f>
        <v/>
      </c>
      <c r="N753" s="210">
        <f>INDEX(GLSShapes!$A$1:$AY$15000,Index!$A753*40-34,45)</f>
        <v/>
      </c>
      <c r="Q753" s="210">
        <f>IF(F753&lt;&gt;"0",INDEX(GLSShapes!$A$1:$AY$15000,Index!$A753*40-34,48),0)</f>
        <v/>
      </c>
      <c r="R753" s="210">
        <f>IF(F753&lt;&gt;"0",INDEX(GLSShapes!$A$1:$AY$15000,Index!$A753*40-34,49),0)</f>
        <v/>
      </c>
    </row>
    <row r="754">
      <c r="A754" s="80">
        <f>A753+1</f>
        <v/>
      </c>
      <c r="B754" s="158">
        <f>INDEX(GLSShapes!$A$1:$AY$40000,Index!$A754*40-39,1)</f>
        <v/>
      </c>
      <c r="C754">
        <f>C$1</f>
        <v/>
      </c>
      <c r="D754" s="133">
        <f>INDEX(GLSShapes!$A$1:$AY$40000,Index!$A754*40-38,2)</f>
        <v/>
      </c>
      <c r="E754" s="155">
        <f>E753+40</f>
        <v/>
      </c>
      <c r="F754">
        <f>RIGHT(B754,F$1)</f>
        <v/>
      </c>
      <c r="G754" s="132">
        <f>INDEX(GLSShapes!$A$1:$AY$40000,Index!$A754*40-38,1)</f>
        <v/>
      </c>
      <c r="H754" s="113">
        <f>F754&amp;RIGHT(D754,H$1)</f>
        <v/>
      </c>
      <c r="I754" s="210">
        <f>IF(F754&lt;&gt;"0",INDEX(GLSShapes!$A$1:$AY$40000,Index!$A754*40-34,40),0)</f>
        <v/>
      </c>
      <c r="J754" s="210">
        <f>IF(F754&lt;&gt;"0",INDEX(GLSShapes!$A$1:$AY$40000,Index!$A754*40-34,41),0)</f>
        <v/>
      </c>
      <c r="M754" s="210">
        <f>INDEX(GLSShapes!$A$1:$AY$15000,Index!$A754*40-34,44)</f>
        <v/>
      </c>
      <c r="N754" s="210">
        <f>INDEX(GLSShapes!$A$1:$AY$15000,Index!$A754*40-34,45)</f>
        <v/>
      </c>
      <c r="Q754" s="210">
        <f>IF(F754&lt;&gt;"0",INDEX(GLSShapes!$A$1:$AY$15000,Index!$A754*40-34,48),0)</f>
        <v/>
      </c>
      <c r="R754" s="210">
        <f>IF(F754&lt;&gt;"0",INDEX(GLSShapes!$A$1:$AY$15000,Index!$A754*40-34,49),0)</f>
        <v/>
      </c>
    </row>
    <row r="755">
      <c r="A755" s="80">
        <f>A754+1</f>
        <v/>
      </c>
      <c r="B755" s="158">
        <f>INDEX(GLSShapes!$A$1:$AY$40000,Index!$A755*40-39,1)</f>
        <v/>
      </c>
      <c r="C755">
        <f>C$1</f>
        <v/>
      </c>
      <c r="D755" s="133">
        <f>INDEX(GLSShapes!$A$1:$AY$40000,Index!$A755*40-38,2)</f>
        <v/>
      </c>
      <c r="E755" s="155">
        <f>E754+40</f>
        <v/>
      </c>
      <c r="F755">
        <f>RIGHT(B755,F$1)</f>
        <v/>
      </c>
      <c r="G755" s="132">
        <f>INDEX(GLSShapes!$A$1:$AY$40000,Index!$A755*40-38,1)</f>
        <v/>
      </c>
      <c r="H755" s="113">
        <f>F755&amp;RIGHT(D755,H$1)</f>
        <v/>
      </c>
      <c r="I755" s="210">
        <f>IF(F755&lt;&gt;"0",INDEX(GLSShapes!$A$1:$AY$40000,Index!$A755*40-34,40),0)</f>
        <v/>
      </c>
      <c r="J755" s="210">
        <f>IF(F755&lt;&gt;"0",INDEX(GLSShapes!$A$1:$AY$40000,Index!$A755*40-34,41),0)</f>
        <v/>
      </c>
      <c r="M755" s="210">
        <f>INDEX(GLSShapes!$A$1:$AY$15000,Index!$A755*40-34,44)</f>
        <v/>
      </c>
      <c r="N755" s="210">
        <f>INDEX(GLSShapes!$A$1:$AY$15000,Index!$A755*40-34,45)</f>
        <v/>
      </c>
      <c r="Q755" s="210">
        <f>IF(F755&lt;&gt;"0",INDEX(GLSShapes!$A$1:$AY$15000,Index!$A755*40-34,48),0)</f>
        <v/>
      </c>
      <c r="R755" s="210">
        <f>IF(F755&lt;&gt;"0",INDEX(GLSShapes!$A$1:$AY$15000,Index!$A755*40-34,49),0)</f>
        <v/>
      </c>
    </row>
    <row r="756">
      <c r="A756" s="80">
        <f>A755+1</f>
        <v/>
      </c>
      <c r="B756" s="158">
        <f>INDEX(GLSShapes!$A$1:$AY$40000,Index!$A756*40-39,1)</f>
        <v/>
      </c>
      <c r="C756">
        <f>C$1</f>
        <v/>
      </c>
      <c r="D756" s="133">
        <f>INDEX(GLSShapes!$A$1:$AY$40000,Index!$A756*40-38,2)</f>
        <v/>
      </c>
      <c r="E756" s="155">
        <f>E755+40</f>
        <v/>
      </c>
      <c r="F756">
        <f>RIGHT(B756,F$1)</f>
        <v/>
      </c>
      <c r="G756" s="132">
        <f>INDEX(GLSShapes!$A$1:$AY$40000,Index!$A756*40-38,1)</f>
        <v/>
      </c>
      <c r="H756" s="113">
        <f>F756&amp;RIGHT(D756,H$1)</f>
        <v/>
      </c>
      <c r="I756" s="210">
        <f>IF(F756&lt;&gt;"0",INDEX(GLSShapes!$A$1:$AY$40000,Index!$A756*40-34,40),0)</f>
        <v/>
      </c>
      <c r="J756" s="210">
        <f>IF(F756&lt;&gt;"0",INDEX(GLSShapes!$A$1:$AY$40000,Index!$A756*40-34,41),0)</f>
        <v/>
      </c>
      <c r="M756" s="210">
        <f>INDEX(GLSShapes!$A$1:$AY$15000,Index!$A756*40-34,44)</f>
        <v/>
      </c>
      <c r="N756" s="210">
        <f>INDEX(GLSShapes!$A$1:$AY$15000,Index!$A756*40-34,45)</f>
        <v/>
      </c>
      <c r="Q756" s="210">
        <f>IF(F756&lt;&gt;"0",INDEX(GLSShapes!$A$1:$AY$15000,Index!$A756*40-34,48),0)</f>
        <v/>
      </c>
      <c r="R756" s="210">
        <f>IF(F756&lt;&gt;"0",INDEX(GLSShapes!$A$1:$AY$15000,Index!$A756*40-34,49),0)</f>
        <v/>
      </c>
    </row>
    <row r="757">
      <c r="A757" s="80">
        <f>A756+1</f>
        <v/>
      </c>
      <c r="B757" s="158">
        <f>INDEX(GLSShapes!$A$1:$AY$40000,Index!$A757*40-39,1)</f>
        <v/>
      </c>
      <c r="C757">
        <f>C$1</f>
        <v/>
      </c>
      <c r="D757" s="133">
        <f>INDEX(GLSShapes!$A$1:$AY$40000,Index!$A757*40-38,2)</f>
        <v/>
      </c>
      <c r="E757" s="155">
        <f>E756+40</f>
        <v/>
      </c>
      <c r="F757">
        <f>RIGHT(B757,F$1)</f>
        <v/>
      </c>
      <c r="G757" s="132">
        <f>INDEX(GLSShapes!$A$1:$AY$40000,Index!$A757*40-38,1)</f>
        <v/>
      </c>
      <c r="H757" s="113">
        <f>F757&amp;RIGHT(D757,H$1)</f>
        <v/>
      </c>
      <c r="I757" s="210">
        <f>IF(F757&lt;&gt;"0",INDEX(GLSShapes!$A$1:$AY$40000,Index!$A757*40-34,40),0)</f>
        <v/>
      </c>
      <c r="J757" s="210">
        <f>IF(F757&lt;&gt;"0",INDEX(GLSShapes!$A$1:$AY$40000,Index!$A757*40-34,41),0)</f>
        <v/>
      </c>
      <c r="M757" s="210">
        <f>INDEX(GLSShapes!$A$1:$AY$15000,Index!$A757*40-34,44)</f>
        <v/>
      </c>
      <c r="N757" s="210">
        <f>INDEX(GLSShapes!$A$1:$AY$15000,Index!$A757*40-34,45)</f>
        <v/>
      </c>
      <c r="Q757" s="210">
        <f>IF(F757&lt;&gt;"0",INDEX(GLSShapes!$A$1:$AY$15000,Index!$A757*40-34,48),0)</f>
        <v/>
      </c>
      <c r="R757" s="210">
        <f>IF(F757&lt;&gt;"0",INDEX(GLSShapes!$A$1:$AY$15000,Index!$A757*40-34,49),0)</f>
        <v/>
      </c>
    </row>
    <row r="758">
      <c r="A758" s="80">
        <f>A757+1</f>
        <v/>
      </c>
      <c r="B758" s="158">
        <f>INDEX(GLSShapes!$A$1:$AY$40000,Index!$A758*40-39,1)</f>
        <v/>
      </c>
      <c r="C758">
        <f>C$1</f>
        <v/>
      </c>
      <c r="D758" s="133">
        <f>INDEX(GLSShapes!$A$1:$AY$40000,Index!$A758*40-38,2)</f>
        <v/>
      </c>
      <c r="E758" s="155">
        <f>E757+40</f>
        <v/>
      </c>
      <c r="F758">
        <f>RIGHT(B758,F$1)</f>
        <v/>
      </c>
      <c r="G758" s="132">
        <f>INDEX(GLSShapes!$A$1:$AY$40000,Index!$A758*40-38,1)</f>
        <v/>
      </c>
      <c r="H758" s="113">
        <f>F758&amp;RIGHT(D758,H$1)</f>
        <v/>
      </c>
      <c r="I758" s="210">
        <f>IF(F758&lt;&gt;"0",INDEX(GLSShapes!$A$1:$AY$40000,Index!$A758*40-34,40),0)</f>
        <v/>
      </c>
      <c r="J758" s="210">
        <f>IF(F758&lt;&gt;"0",INDEX(GLSShapes!$A$1:$AY$40000,Index!$A758*40-34,41),0)</f>
        <v/>
      </c>
      <c r="M758" s="210">
        <f>INDEX(GLSShapes!$A$1:$AY$15000,Index!$A758*40-34,44)</f>
        <v/>
      </c>
      <c r="N758" s="210">
        <f>INDEX(GLSShapes!$A$1:$AY$15000,Index!$A758*40-34,45)</f>
        <v/>
      </c>
      <c r="Q758" s="210">
        <f>IF(F758&lt;&gt;"0",INDEX(GLSShapes!$A$1:$AY$15000,Index!$A758*40-34,48),0)</f>
        <v/>
      </c>
      <c r="R758" s="210">
        <f>IF(F758&lt;&gt;"0",INDEX(GLSShapes!$A$1:$AY$15000,Index!$A758*40-34,49),0)</f>
        <v/>
      </c>
    </row>
    <row r="759">
      <c r="A759" s="80">
        <f>A758+1</f>
        <v/>
      </c>
      <c r="B759" s="158">
        <f>INDEX(GLSShapes!$A$1:$AY$40000,Index!$A759*40-39,1)</f>
        <v/>
      </c>
      <c r="C759">
        <f>C$1</f>
        <v/>
      </c>
      <c r="D759" s="133">
        <f>INDEX(GLSShapes!$A$1:$AY$40000,Index!$A759*40-38,2)</f>
        <v/>
      </c>
      <c r="E759" s="155">
        <f>E758+40</f>
        <v/>
      </c>
      <c r="F759">
        <f>RIGHT(B759,F$1)</f>
        <v/>
      </c>
      <c r="G759" s="132">
        <f>INDEX(GLSShapes!$A$1:$AY$40000,Index!$A759*40-38,1)</f>
        <v/>
      </c>
      <c r="H759" s="113">
        <f>F759&amp;RIGHT(D759,H$1)</f>
        <v/>
      </c>
      <c r="I759" s="210">
        <f>IF(F759&lt;&gt;"0",INDEX(GLSShapes!$A$1:$AY$40000,Index!$A759*40-34,40),0)</f>
        <v/>
      </c>
      <c r="J759" s="210">
        <f>IF(F759&lt;&gt;"0",INDEX(GLSShapes!$A$1:$AY$40000,Index!$A759*40-34,41),0)</f>
        <v/>
      </c>
      <c r="M759" s="210">
        <f>INDEX(GLSShapes!$A$1:$AY$15000,Index!$A759*40-34,44)</f>
        <v/>
      </c>
      <c r="N759" s="210">
        <f>INDEX(GLSShapes!$A$1:$AY$15000,Index!$A759*40-34,45)</f>
        <v/>
      </c>
      <c r="Q759" s="210">
        <f>IF(F759&lt;&gt;"0",INDEX(GLSShapes!$A$1:$AY$15000,Index!$A759*40-34,48),0)</f>
        <v/>
      </c>
      <c r="R759" s="210">
        <f>IF(F759&lt;&gt;"0",INDEX(GLSShapes!$A$1:$AY$15000,Index!$A759*40-34,49),0)</f>
        <v/>
      </c>
    </row>
    <row r="760">
      <c r="A760" s="80">
        <f>A759+1</f>
        <v/>
      </c>
      <c r="B760" s="158">
        <f>INDEX(GLSShapes!$A$1:$AY$40000,Index!$A760*40-39,1)</f>
        <v/>
      </c>
      <c r="C760">
        <f>C$1</f>
        <v/>
      </c>
      <c r="D760" s="133">
        <f>INDEX(GLSShapes!$A$1:$AY$40000,Index!$A760*40-38,2)</f>
        <v/>
      </c>
      <c r="E760" s="155">
        <f>E759+40</f>
        <v/>
      </c>
      <c r="F760">
        <f>RIGHT(B760,F$1)</f>
        <v/>
      </c>
      <c r="G760" s="132">
        <f>INDEX(GLSShapes!$A$1:$AY$40000,Index!$A760*40-38,1)</f>
        <v/>
      </c>
      <c r="H760" s="113">
        <f>F760&amp;RIGHT(D760,H$1)</f>
        <v/>
      </c>
      <c r="I760" s="210">
        <f>IF(F760&lt;&gt;"0",INDEX(GLSShapes!$A$1:$AY$40000,Index!$A760*40-34,40),0)</f>
        <v/>
      </c>
      <c r="J760" s="210">
        <f>IF(F760&lt;&gt;"0",INDEX(GLSShapes!$A$1:$AY$40000,Index!$A760*40-34,41),0)</f>
        <v/>
      </c>
      <c r="M760" s="210">
        <f>INDEX(GLSShapes!$A$1:$AY$15000,Index!$A760*40-34,44)</f>
        <v/>
      </c>
      <c r="N760" s="210">
        <f>INDEX(GLSShapes!$A$1:$AY$15000,Index!$A760*40-34,45)</f>
        <v/>
      </c>
      <c r="Q760" s="210">
        <f>IF(F760&lt;&gt;"0",INDEX(GLSShapes!$A$1:$AY$15000,Index!$A760*40-34,48),0)</f>
        <v/>
      </c>
      <c r="R760" s="210">
        <f>IF(F760&lt;&gt;"0",INDEX(GLSShapes!$A$1:$AY$15000,Index!$A760*40-34,49),0)</f>
        <v/>
      </c>
    </row>
    <row r="761">
      <c r="A761" s="80">
        <f>A760+1</f>
        <v/>
      </c>
      <c r="B761" s="158">
        <f>INDEX(GLSShapes!$A$1:$AY$40000,Index!$A761*40-39,1)</f>
        <v/>
      </c>
      <c r="C761">
        <f>C$1</f>
        <v/>
      </c>
      <c r="D761" s="133">
        <f>INDEX(GLSShapes!$A$1:$AY$40000,Index!$A761*40-38,2)</f>
        <v/>
      </c>
      <c r="E761" s="155">
        <f>E760+40</f>
        <v/>
      </c>
      <c r="F761">
        <f>RIGHT(B761,F$1)</f>
        <v/>
      </c>
      <c r="G761" s="132">
        <f>INDEX(GLSShapes!$A$1:$AY$40000,Index!$A761*40-38,1)</f>
        <v/>
      </c>
      <c r="H761" s="113">
        <f>F761&amp;RIGHT(D761,H$1)</f>
        <v/>
      </c>
      <c r="I761" s="210">
        <f>IF(F761&lt;&gt;"0",INDEX(GLSShapes!$A$1:$AY$40000,Index!$A761*40-34,40),0)</f>
        <v/>
      </c>
      <c r="J761" s="210">
        <f>IF(F761&lt;&gt;"0",INDEX(GLSShapes!$A$1:$AY$40000,Index!$A761*40-34,41),0)</f>
        <v/>
      </c>
      <c r="M761" s="210">
        <f>INDEX(GLSShapes!$A$1:$AY$15000,Index!$A761*40-34,44)</f>
        <v/>
      </c>
      <c r="N761" s="210">
        <f>INDEX(GLSShapes!$A$1:$AY$15000,Index!$A761*40-34,45)</f>
        <v/>
      </c>
      <c r="Q761" s="210">
        <f>IF(F761&lt;&gt;"0",INDEX(GLSShapes!$A$1:$AY$15000,Index!$A761*40-34,48),0)</f>
        <v/>
      </c>
      <c r="R761" s="210">
        <f>IF(F761&lt;&gt;"0",INDEX(GLSShapes!$A$1:$AY$15000,Index!$A761*40-34,49),0)</f>
        <v/>
      </c>
    </row>
    <row r="762">
      <c r="A762" s="80">
        <f>A761+1</f>
        <v/>
      </c>
      <c r="B762" s="158">
        <f>INDEX(GLSShapes!$A$1:$AY$40000,Index!$A762*40-39,1)</f>
        <v/>
      </c>
      <c r="C762">
        <f>C$1</f>
        <v/>
      </c>
      <c r="D762" s="133">
        <f>INDEX(GLSShapes!$A$1:$AY$40000,Index!$A762*40-38,2)</f>
        <v/>
      </c>
      <c r="E762" s="155">
        <f>E761+40</f>
        <v/>
      </c>
      <c r="F762">
        <f>RIGHT(B762,F$1)</f>
        <v/>
      </c>
      <c r="G762" s="132">
        <f>INDEX(GLSShapes!$A$1:$AY$40000,Index!$A762*40-38,1)</f>
        <v/>
      </c>
      <c r="H762" s="113">
        <f>F762&amp;RIGHT(D762,H$1)</f>
        <v/>
      </c>
      <c r="I762" s="210">
        <f>IF(F762&lt;&gt;"0",INDEX(GLSShapes!$A$1:$AY$40000,Index!$A762*40-34,40),0)</f>
        <v/>
      </c>
      <c r="J762" s="210">
        <f>IF(F762&lt;&gt;"0",INDEX(GLSShapes!$A$1:$AY$40000,Index!$A762*40-34,41),0)</f>
        <v/>
      </c>
      <c r="M762" s="210">
        <f>INDEX(GLSShapes!$A$1:$AY$15000,Index!$A762*40-34,44)</f>
        <v/>
      </c>
      <c r="N762" s="210">
        <f>INDEX(GLSShapes!$A$1:$AY$15000,Index!$A762*40-34,45)</f>
        <v/>
      </c>
      <c r="Q762" s="210">
        <f>IF(F762&lt;&gt;"0",INDEX(GLSShapes!$A$1:$AY$15000,Index!$A762*40-34,48),0)</f>
        <v/>
      </c>
      <c r="R762" s="210">
        <f>IF(F762&lt;&gt;"0",INDEX(GLSShapes!$A$1:$AY$15000,Index!$A762*40-34,49),0)</f>
        <v/>
      </c>
    </row>
    <row r="763">
      <c r="A763" s="80">
        <f>A762+1</f>
        <v/>
      </c>
      <c r="B763" s="158">
        <f>INDEX(GLSShapes!$A$1:$AY$40000,Index!$A763*40-39,1)</f>
        <v/>
      </c>
      <c r="C763">
        <f>C$1</f>
        <v/>
      </c>
      <c r="D763" s="133">
        <f>INDEX(GLSShapes!$A$1:$AY$40000,Index!$A763*40-38,2)</f>
        <v/>
      </c>
      <c r="E763" s="155">
        <f>E762+40</f>
        <v/>
      </c>
      <c r="F763">
        <f>RIGHT(B763,F$1)</f>
        <v/>
      </c>
      <c r="G763" s="132">
        <f>INDEX(GLSShapes!$A$1:$AY$40000,Index!$A763*40-38,1)</f>
        <v/>
      </c>
      <c r="H763" s="113">
        <f>F763&amp;RIGHT(D763,H$1)</f>
        <v/>
      </c>
      <c r="I763" s="210">
        <f>IF(F763&lt;&gt;"0",INDEX(GLSShapes!$A$1:$AY$40000,Index!$A763*40-34,40),0)</f>
        <v/>
      </c>
      <c r="J763" s="210">
        <f>IF(F763&lt;&gt;"0",INDEX(GLSShapes!$A$1:$AY$40000,Index!$A763*40-34,41),0)</f>
        <v/>
      </c>
      <c r="M763" s="210">
        <f>INDEX(GLSShapes!$A$1:$AY$15000,Index!$A763*40-34,44)</f>
        <v/>
      </c>
      <c r="N763" s="210">
        <f>INDEX(GLSShapes!$A$1:$AY$15000,Index!$A763*40-34,45)</f>
        <v/>
      </c>
      <c r="Q763" s="210">
        <f>IF(F763&lt;&gt;"0",INDEX(GLSShapes!$A$1:$AY$15000,Index!$A763*40-34,48),0)</f>
        <v/>
      </c>
      <c r="R763" s="210">
        <f>IF(F763&lt;&gt;"0",INDEX(GLSShapes!$A$1:$AY$15000,Index!$A763*40-34,49),0)</f>
        <v/>
      </c>
    </row>
    <row r="764">
      <c r="A764" s="80">
        <f>A763+1</f>
        <v/>
      </c>
      <c r="B764" s="158">
        <f>INDEX(GLSShapes!$A$1:$AY$40000,Index!$A764*40-39,1)</f>
        <v/>
      </c>
      <c r="C764">
        <f>C$1</f>
        <v/>
      </c>
      <c r="D764" s="133">
        <f>INDEX(GLSShapes!$A$1:$AY$40000,Index!$A764*40-38,2)</f>
        <v/>
      </c>
      <c r="E764" s="155">
        <f>E763+40</f>
        <v/>
      </c>
      <c r="F764">
        <f>RIGHT(B764,F$1)</f>
        <v/>
      </c>
      <c r="G764" s="132">
        <f>INDEX(GLSShapes!$A$1:$AY$40000,Index!$A764*40-38,1)</f>
        <v/>
      </c>
      <c r="H764" s="113">
        <f>F764&amp;RIGHT(D764,H$1)</f>
        <v/>
      </c>
      <c r="I764" s="210">
        <f>IF(F764&lt;&gt;"0",INDEX(GLSShapes!$A$1:$AY$40000,Index!$A764*40-34,40),0)</f>
        <v/>
      </c>
      <c r="J764" s="210">
        <f>IF(F764&lt;&gt;"0",INDEX(GLSShapes!$A$1:$AY$40000,Index!$A764*40-34,41),0)</f>
        <v/>
      </c>
      <c r="M764" s="210">
        <f>INDEX(GLSShapes!$A$1:$AY$15000,Index!$A764*40-34,44)</f>
        <v/>
      </c>
      <c r="N764" s="210">
        <f>INDEX(GLSShapes!$A$1:$AY$15000,Index!$A764*40-34,45)</f>
        <v/>
      </c>
      <c r="Q764" s="210">
        <f>IF(F764&lt;&gt;"0",INDEX(GLSShapes!$A$1:$AY$15000,Index!$A764*40-34,48),0)</f>
        <v/>
      </c>
      <c r="R764" s="210">
        <f>IF(F764&lt;&gt;"0",INDEX(GLSShapes!$A$1:$AY$15000,Index!$A764*40-34,49),0)</f>
        <v/>
      </c>
    </row>
    <row r="765">
      <c r="A765" s="80">
        <f>A764+1</f>
        <v/>
      </c>
      <c r="B765" s="158">
        <f>INDEX(GLSShapes!$A$1:$AY$40000,Index!$A765*40-39,1)</f>
        <v/>
      </c>
      <c r="C765">
        <f>C$1</f>
        <v/>
      </c>
      <c r="D765" s="133">
        <f>INDEX(GLSShapes!$A$1:$AY$40000,Index!$A765*40-38,2)</f>
        <v/>
      </c>
      <c r="E765" s="155">
        <f>E764+40</f>
        <v/>
      </c>
      <c r="F765">
        <f>RIGHT(B765,F$1)</f>
        <v/>
      </c>
      <c r="G765" s="132">
        <f>INDEX(GLSShapes!$A$1:$AY$40000,Index!$A765*40-38,1)</f>
        <v/>
      </c>
      <c r="H765" s="113">
        <f>F765&amp;RIGHT(D765,H$1)</f>
        <v/>
      </c>
      <c r="I765" s="210">
        <f>IF(F765&lt;&gt;"0",INDEX(GLSShapes!$A$1:$AY$40000,Index!$A765*40-34,40),0)</f>
        <v/>
      </c>
      <c r="J765" s="210">
        <f>IF(F765&lt;&gt;"0",INDEX(GLSShapes!$A$1:$AY$40000,Index!$A765*40-34,41),0)</f>
        <v/>
      </c>
      <c r="M765" s="210">
        <f>INDEX(GLSShapes!$A$1:$AY$15000,Index!$A765*40-34,44)</f>
        <v/>
      </c>
      <c r="N765" s="210">
        <f>INDEX(GLSShapes!$A$1:$AY$15000,Index!$A765*40-34,45)</f>
        <v/>
      </c>
      <c r="Q765" s="210">
        <f>IF(F765&lt;&gt;"0",INDEX(GLSShapes!$A$1:$AY$15000,Index!$A765*40-34,48),0)</f>
        <v/>
      </c>
      <c r="R765" s="210">
        <f>IF(F765&lt;&gt;"0",INDEX(GLSShapes!$A$1:$AY$15000,Index!$A765*40-34,49),0)</f>
        <v/>
      </c>
    </row>
    <row r="766">
      <c r="A766" s="80">
        <f>A765+1</f>
        <v/>
      </c>
      <c r="B766" s="158">
        <f>INDEX(GLSShapes!$A$1:$AY$40000,Index!$A766*40-39,1)</f>
        <v/>
      </c>
      <c r="C766">
        <f>C$1</f>
        <v/>
      </c>
      <c r="D766" s="133">
        <f>INDEX(GLSShapes!$A$1:$AY$40000,Index!$A766*40-38,2)</f>
        <v/>
      </c>
      <c r="E766" s="155">
        <f>E765+40</f>
        <v/>
      </c>
      <c r="F766">
        <f>RIGHT(B766,F$1)</f>
        <v/>
      </c>
      <c r="G766" s="132">
        <f>INDEX(GLSShapes!$A$1:$AY$40000,Index!$A766*40-38,1)</f>
        <v/>
      </c>
      <c r="H766" s="113">
        <f>F766&amp;RIGHT(D766,H$1)</f>
        <v/>
      </c>
      <c r="I766" s="210">
        <f>IF(F766&lt;&gt;"0",INDEX(GLSShapes!$A$1:$AY$40000,Index!$A766*40-34,40),0)</f>
        <v/>
      </c>
      <c r="J766" s="210">
        <f>IF(F766&lt;&gt;"0",INDEX(GLSShapes!$A$1:$AY$40000,Index!$A766*40-34,41),0)</f>
        <v/>
      </c>
      <c r="M766" s="210">
        <f>INDEX(GLSShapes!$A$1:$AY$15000,Index!$A766*40-34,44)</f>
        <v/>
      </c>
      <c r="N766" s="210">
        <f>INDEX(GLSShapes!$A$1:$AY$15000,Index!$A766*40-34,45)</f>
        <v/>
      </c>
      <c r="Q766" s="210">
        <f>IF(F766&lt;&gt;"0",INDEX(GLSShapes!$A$1:$AY$15000,Index!$A766*40-34,48),0)</f>
        <v/>
      </c>
      <c r="R766" s="210">
        <f>IF(F766&lt;&gt;"0",INDEX(GLSShapes!$A$1:$AY$15000,Index!$A766*40-34,49),0)</f>
        <v/>
      </c>
    </row>
    <row r="767">
      <c r="A767" s="80">
        <f>A766+1</f>
        <v/>
      </c>
      <c r="B767" s="158">
        <f>INDEX(GLSShapes!$A$1:$AY$40000,Index!$A767*40-39,1)</f>
        <v/>
      </c>
      <c r="C767">
        <f>C$1</f>
        <v/>
      </c>
      <c r="D767" s="133">
        <f>INDEX(GLSShapes!$A$1:$AY$40000,Index!$A767*40-38,2)</f>
        <v/>
      </c>
      <c r="E767" s="155">
        <f>E766+40</f>
        <v/>
      </c>
      <c r="F767">
        <f>RIGHT(B767,F$1)</f>
        <v/>
      </c>
      <c r="G767" s="132">
        <f>INDEX(GLSShapes!$A$1:$AY$40000,Index!$A767*40-38,1)</f>
        <v/>
      </c>
      <c r="H767" s="113">
        <f>F767&amp;RIGHT(D767,H$1)</f>
        <v/>
      </c>
      <c r="I767" s="210">
        <f>IF(F767&lt;&gt;"0",INDEX(GLSShapes!$A$1:$AY$40000,Index!$A767*40-34,40),0)</f>
        <v/>
      </c>
      <c r="J767" s="210">
        <f>IF(F767&lt;&gt;"0",INDEX(GLSShapes!$A$1:$AY$40000,Index!$A767*40-34,41),0)</f>
        <v/>
      </c>
      <c r="M767" s="210">
        <f>INDEX(GLSShapes!$A$1:$AY$15000,Index!$A767*40-34,44)</f>
        <v/>
      </c>
      <c r="N767" s="210">
        <f>INDEX(GLSShapes!$A$1:$AY$15000,Index!$A767*40-34,45)</f>
        <v/>
      </c>
      <c r="Q767" s="210">
        <f>IF(F767&lt;&gt;"0",INDEX(GLSShapes!$A$1:$AY$15000,Index!$A767*40-34,48),0)</f>
        <v/>
      </c>
      <c r="R767" s="210">
        <f>IF(F767&lt;&gt;"0",INDEX(GLSShapes!$A$1:$AY$15000,Index!$A767*40-34,49),0)</f>
        <v/>
      </c>
    </row>
    <row r="768">
      <c r="A768" s="80">
        <f>A767+1</f>
        <v/>
      </c>
      <c r="B768" s="158">
        <f>INDEX(GLSShapes!$A$1:$AY$40000,Index!$A768*40-39,1)</f>
        <v/>
      </c>
      <c r="C768">
        <f>C$1</f>
        <v/>
      </c>
      <c r="D768" s="133">
        <f>INDEX(GLSShapes!$A$1:$AY$40000,Index!$A768*40-38,2)</f>
        <v/>
      </c>
      <c r="E768" s="155">
        <f>E767+40</f>
        <v/>
      </c>
      <c r="F768">
        <f>RIGHT(B768,F$1)</f>
        <v/>
      </c>
      <c r="G768" s="132">
        <f>INDEX(GLSShapes!$A$1:$AY$40000,Index!$A768*40-38,1)</f>
        <v/>
      </c>
      <c r="H768" s="113">
        <f>F768&amp;RIGHT(D768,H$1)</f>
        <v/>
      </c>
      <c r="I768" s="210">
        <f>IF(F768&lt;&gt;"0",INDEX(GLSShapes!$A$1:$AY$40000,Index!$A768*40-34,40),0)</f>
        <v/>
      </c>
      <c r="J768" s="210">
        <f>IF(F768&lt;&gt;"0",INDEX(GLSShapes!$A$1:$AY$40000,Index!$A768*40-34,41),0)</f>
        <v/>
      </c>
      <c r="M768" s="210">
        <f>INDEX(GLSShapes!$A$1:$AY$15000,Index!$A768*40-34,44)</f>
        <v/>
      </c>
      <c r="N768" s="210">
        <f>INDEX(GLSShapes!$A$1:$AY$15000,Index!$A768*40-34,45)</f>
        <v/>
      </c>
      <c r="Q768" s="210">
        <f>IF(F768&lt;&gt;"0",INDEX(GLSShapes!$A$1:$AY$15000,Index!$A768*40-34,48),0)</f>
        <v/>
      </c>
      <c r="R768" s="210">
        <f>IF(F768&lt;&gt;"0",INDEX(GLSShapes!$A$1:$AY$15000,Index!$A768*40-34,49),0)</f>
        <v/>
      </c>
    </row>
    <row r="769">
      <c r="A769" s="80">
        <f>A768+1</f>
        <v/>
      </c>
      <c r="B769" s="158">
        <f>INDEX(GLSShapes!$A$1:$AY$40000,Index!$A769*40-39,1)</f>
        <v/>
      </c>
      <c r="C769">
        <f>C$1</f>
        <v/>
      </c>
      <c r="D769" s="133">
        <f>INDEX(GLSShapes!$A$1:$AY$40000,Index!$A769*40-38,2)</f>
        <v/>
      </c>
      <c r="E769" s="155">
        <f>E768+40</f>
        <v/>
      </c>
      <c r="F769">
        <f>RIGHT(B769,F$1)</f>
        <v/>
      </c>
      <c r="G769" s="132">
        <f>INDEX(GLSShapes!$A$1:$AY$40000,Index!$A769*40-38,1)</f>
        <v/>
      </c>
      <c r="H769" s="113">
        <f>F769&amp;RIGHT(D769,H$1)</f>
        <v/>
      </c>
      <c r="I769" s="210">
        <f>IF(F769&lt;&gt;"0",INDEX(GLSShapes!$A$1:$AY$40000,Index!$A769*40-34,40),0)</f>
        <v/>
      </c>
      <c r="J769" s="210">
        <f>IF(F769&lt;&gt;"0",INDEX(GLSShapes!$A$1:$AY$40000,Index!$A769*40-34,41),0)</f>
        <v/>
      </c>
      <c r="M769" s="210">
        <f>INDEX(GLSShapes!$A$1:$AY$15000,Index!$A769*40-34,44)</f>
        <v/>
      </c>
      <c r="N769" s="210">
        <f>INDEX(GLSShapes!$A$1:$AY$15000,Index!$A769*40-34,45)</f>
        <v/>
      </c>
      <c r="Q769" s="210">
        <f>IF(F769&lt;&gt;"0",INDEX(GLSShapes!$A$1:$AY$15000,Index!$A769*40-34,48),0)</f>
        <v/>
      </c>
      <c r="R769" s="210">
        <f>IF(F769&lt;&gt;"0",INDEX(GLSShapes!$A$1:$AY$15000,Index!$A769*40-34,49),0)</f>
        <v/>
      </c>
    </row>
    <row r="770">
      <c r="A770" s="80">
        <f>A769+1</f>
        <v/>
      </c>
      <c r="B770" s="158">
        <f>INDEX(GLSShapes!$A$1:$AY$40000,Index!$A770*40-39,1)</f>
        <v/>
      </c>
      <c r="C770">
        <f>C$1</f>
        <v/>
      </c>
      <c r="D770" s="133">
        <f>INDEX(GLSShapes!$A$1:$AY$40000,Index!$A770*40-38,2)</f>
        <v/>
      </c>
      <c r="E770" s="155">
        <f>E769+40</f>
        <v/>
      </c>
      <c r="F770">
        <f>RIGHT(B770,F$1)</f>
        <v/>
      </c>
      <c r="G770" s="132">
        <f>INDEX(GLSShapes!$A$1:$AY$40000,Index!$A770*40-38,1)</f>
        <v/>
      </c>
      <c r="H770" s="113">
        <f>F770&amp;RIGHT(D770,H$1)</f>
        <v/>
      </c>
      <c r="I770" s="210">
        <f>IF(F770&lt;&gt;"0",INDEX(GLSShapes!$A$1:$AY$40000,Index!$A770*40-34,40),0)</f>
        <v/>
      </c>
      <c r="J770" s="210">
        <f>IF(F770&lt;&gt;"0",INDEX(GLSShapes!$A$1:$AY$40000,Index!$A770*40-34,41),0)</f>
        <v/>
      </c>
      <c r="M770" s="210">
        <f>INDEX(GLSShapes!$A$1:$AY$15000,Index!$A770*40-34,44)</f>
        <v/>
      </c>
      <c r="N770" s="210">
        <f>INDEX(GLSShapes!$A$1:$AY$15000,Index!$A770*40-34,45)</f>
        <v/>
      </c>
      <c r="Q770" s="210">
        <f>IF(F770&lt;&gt;"0",INDEX(GLSShapes!$A$1:$AY$15000,Index!$A770*40-34,48),0)</f>
        <v/>
      </c>
      <c r="R770" s="210">
        <f>IF(F770&lt;&gt;"0",INDEX(GLSShapes!$A$1:$AY$15000,Index!$A770*40-34,49),0)</f>
        <v/>
      </c>
    </row>
    <row r="771">
      <c r="A771" s="80">
        <f>A770+1</f>
        <v/>
      </c>
      <c r="B771" s="158">
        <f>INDEX(GLSShapes!$A$1:$AY$40000,Index!$A771*40-39,1)</f>
        <v/>
      </c>
      <c r="C771">
        <f>C$1</f>
        <v/>
      </c>
      <c r="D771" s="133">
        <f>INDEX(GLSShapes!$A$1:$AY$40000,Index!$A771*40-38,2)</f>
        <v/>
      </c>
      <c r="E771" s="155">
        <f>E770+40</f>
        <v/>
      </c>
      <c r="F771">
        <f>RIGHT(B771,F$1)</f>
        <v/>
      </c>
      <c r="G771" s="132">
        <f>INDEX(GLSShapes!$A$1:$AY$40000,Index!$A771*40-38,1)</f>
        <v/>
      </c>
      <c r="H771" s="113">
        <f>F771&amp;RIGHT(D771,H$1)</f>
        <v/>
      </c>
      <c r="I771" s="210">
        <f>IF(F771&lt;&gt;"0",INDEX(GLSShapes!$A$1:$AY$40000,Index!$A771*40-34,40),0)</f>
        <v/>
      </c>
      <c r="J771" s="210">
        <f>IF(F771&lt;&gt;"0",INDEX(GLSShapes!$A$1:$AY$40000,Index!$A771*40-34,41),0)</f>
        <v/>
      </c>
      <c r="M771" s="210">
        <f>INDEX(GLSShapes!$A$1:$AY$15000,Index!$A771*40-34,44)</f>
        <v/>
      </c>
      <c r="N771" s="210">
        <f>INDEX(GLSShapes!$A$1:$AY$15000,Index!$A771*40-34,45)</f>
        <v/>
      </c>
      <c r="Q771" s="210">
        <f>IF(F771&lt;&gt;"0",INDEX(GLSShapes!$A$1:$AY$15000,Index!$A771*40-34,48),0)</f>
        <v/>
      </c>
      <c r="R771" s="210">
        <f>IF(F771&lt;&gt;"0",INDEX(GLSShapes!$A$1:$AY$15000,Index!$A771*40-34,49),0)</f>
        <v/>
      </c>
    </row>
    <row r="772">
      <c r="A772" s="80">
        <f>A771+1</f>
        <v/>
      </c>
      <c r="B772" s="158">
        <f>INDEX(GLSShapes!$A$1:$AY$40000,Index!$A772*40-39,1)</f>
        <v/>
      </c>
      <c r="C772">
        <f>C$1</f>
        <v/>
      </c>
      <c r="D772" s="133">
        <f>INDEX(GLSShapes!$A$1:$AY$40000,Index!$A772*40-38,2)</f>
        <v/>
      </c>
      <c r="E772" s="155">
        <f>E771+40</f>
        <v/>
      </c>
      <c r="F772">
        <f>RIGHT(B772,F$1)</f>
        <v/>
      </c>
      <c r="G772" s="132">
        <f>INDEX(GLSShapes!$A$1:$AY$40000,Index!$A772*40-38,1)</f>
        <v/>
      </c>
      <c r="H772" s="113">
        <f>F772&amp;RIGHT(D772,H$1)</f>
        <v/>
      </c>
      <c r="I772" s="210">
        <f>IF(F772&lt;&gt;"0",INDEX(GLSShapes!$A$1:$AY$40000,Index!$A772*40-34,40),0)</f>
        <v/>
      </c>
      <c r="J772" s="210">
        <f>IF(F772&lt;&gt;"0",INDEX(GLSShapes!$A$1:$AY$40000,Index!$A772*40-34,41),0)</f>
        <v/>
      </c>
      <c r="M772" s="210">
        <f>INDEX(GLSShapes!$A$1:$AY$15000,Index!$A772*40-34,44)</f>
        <v/>
      </c>
      <c r="N772" s="210">
        <f>INDEX(GLSShapes!$A$1:$AY$15000,Index!$A772*40-34,45)</f>
        <v/>
      </c>
      <c r="Q772" s="210">
        <f>IF(F772&lt;&gt;"0",INDEX(GLSShapes!$A$1:$AY$15000,Index!$A772*40-34,48),0)</f>
        <v/>
      </c>
      <c r="R772" s="210">
        <f>IF(F772&lt;&gt;"0",INDEX(GLSShapes!$A$1:$AY$15000,Index!$A772*40-34,49),0)</f>
        <v/>
      </c>
    </row>
    <row r="773">
      <c r="A773" s="80">
        <f>A772+1</f>
        <v/>
      </c>
      <c r="B773" s="158">
        <f>INDEX(GLSShapes!$A$1:$AY$40000,Index!$A773*40-39,1)</f>
        <v/>
      </c>
      <c r="C773">
        <f>C$1</f>
        <v/>
      </c>
      <c r="D773" s="133">
        <f>INDEX(GLSShapes!$A$1:$AY$40000,Index!$A773*40-38,2)</f>
        <v/>
      </c>
      <c r="E773" s="155">
        <f>E772+40</f>
        <v/>
      </c>
      <c r="F773">
        <f>RIGHT(B773,F$1)</f>
        <v/>
      </c>
      <c r="G773" s="132">
        <f>INDEX(GLSShapes!$A$1:$AY$40000,Index!$A773*40-38,1)</f>
        <v/>
      </c>
      <c r="H773" s="113">
        <f>F773&amp;RIGHT(D773,H$1)</f>
        <v/>
      </c>
      <c r="I773" s="210">
        <f>IF(F773&lt;&gt;"0",INDEX(GLSShapes!$A$1:$AY$40000,Index!$A773*40-34,40),0)</f>
        <v/>
      </c>
      <c r="J773" s="210">
        <f>IF(F773&lt;&gt;"0",INDEX(GLSShapes!$A$1:$AY$40000,Index!$A773*40-34,41),0)</f>
        <v/>
      </c>
      <c r="M773" s="210">
        <f>INDEX(GLSShapes!$A$1:$AY$15000,Index!$A773*40-34,44)</f>
        <v/>
      </c>
      <c r="N773" s="210">
        <f>INDEX(GLSShapes!$A$1:$AY$15000,Index!$A773*40-34,45)</f>
        <v/>
      </c>
      <c r="Q773" s="210">
        <f>IF(F773&lt;&gt;"0",INDEX(GLSShapes!$A$1:$AY$15000,Index!$A773*40-34,48),0)</f>
        <v/>
      </c>
      <c r="R773" s="210">
        <f>IF(F773&lt;&gt;"0",INDEX(GLSShapes!$A$1:$AY$15000,Index!$A773*40-34,49),0)</f>
        <v/>
      </c>
    </row>
    <row r="774">
      <c r="A774" s="80">
        <f>A773+1</f>
        <v/>
      </c>
      <c r="B774" s="158">
        <f>INDEX(GLSShapes!$A$1:$AY$40000,Index!$A774*40-39,1)</f>
        <v/>
      </c>
      <c r="C774">
        <f>C$1</f>
        <v/>
      </c>
      <c r="D774" s="133">
        <f>INDEX(GLSShapes!$A$1:$AY$40000,Index!$A774*40-38,2)</f>
        <v/>
      </c>
      <c r="E774" s="155">
        <f>E773+40</f>
        <v/>
      </c>
      <c r="F774">
        <f>RIGHT(B774,F$1)</f>
        <v/>
      </c>
      <c r="G774" s="132">
        <f>INDEX(GLSShapes!$A$1:$AY$40000,Index!$A774*40-38,1)</f>
        <v/>
      </c>
      <c r="H774" s="113">
        <f>F774&amp;RIGHT(D774,H$1)</f>
        <v/>
      </c>
      <c r="I774" s="210">
        <f>IF(F774&lt;&gt;"0",INDEX(GLSShapes!$A$1:$AY$40000,Index!$A774*40-34,40),0)</f>
        <v/>
      </c>
      <c r="J774" s="210">
        <f>IF(F774&lt;&gt;"0",INDEX(GLSShapes!$A$1:$AY$40000,Index!$A774*40-34,41),0)</f>
        <v/>
      </c>
      <c r="M774" s="210">
        <f>INDEX(GLSShapes!$A$1:$AY$15000,Index!$A774*40-34,44)</f>
        <v/>
      </c>
      <c r="N774" s="210">
        <f>INDEX(GLSShapes!$A$1:$AY$15000,Index!$A774*40-34,45)</f>
        <v/>
      </c>
      <c r="Q774" s="210">
        <f>IF(F774&lt;&gt;"0",INDEX(GLSShapes!$A$1:$AY$15000,Index!$A774*40-34,48),0)</f>
        <v/>
      </c>
      <c r="R774" s="210">
        <f>IF(F774&lt;&gt;"0",INDEX(GLSShapes!$A$1:$AY$15000,Index!$A774*40-34,49),0)</f>
        <v/>
      </c>
    </row>
    <row r="775">
      <c r="A775" s="80">
        <f>A774+1</f>
        <v/>
      </c>
      <c r="B775" s="158">
        <f>INDEX(GLSShapes!$A$1:$AY$40000,Index!$A775*40-39,1)</f>
        <v/>
      </c>
      <c r="C775">
        <f>C$1</f>
        <v/>
      </c>
      <c r="D775" s="133">
        <f>INDEX(GLSShapes!$A$1:$AY$40000,Index!$A775*40-38,2)</f>
        <v/>
      </c>
      <c r="E775" s="155">
        <f>E774+40</f>
        <v/>
      </c>
      <c r="F775">
        <f>RIGHT(B775,F$1)</f>
        <v/>
      </c>
      <c r="G775" s="132">
        <f>INDEX(GLSShapes!$A$1:$AY$40000,Index!$A775*40-38,1)</f>
        <v/>
      </c>
      <c r="H775" s="113">
        <f>F775&amp;RIGHT(D775,H$1)</f>
        <v/>
      </c>
      <c r="I775" s="210">
        <f>IF(F775&lt;&gt;"0",INDEX(GLSShapes!$A$1:$AY$40000,Index!$A775*40-34,40),0)</f>
        <v/>
      </c>
      <c r="J775" s="210">
        <f>IF(F775&lt;&gt;"0",INDEX(GLSShapes!$A$1:$AY$40000,Index!$A775*40-34,41),0)</f>
        <v/>
      </c>
      <c r="M775" s="210">
        <f>INDEX(GLSShapes!$A$1:$AY$15000,Index!$A775*40-34,44)</f>
        <v/>
      </c>
      <c r="N775" s="210">
        <f>INDEX(GLSShapes!$A$1:$AY$15000,Index!$A775*40-34,45)</f>
        <v/>
      </c>
      <c r="Q775" s="210">
        <f>IF(F775&lt;&gt;"0",INDEX(GLSShapes!$A$1:$AY$15000,Index!$A775*40-34,48),0)</f>
        <v/>
      </c>
      <c r="R775" s="210">
        <f>IF(F775&lt;&gt;"0",INDEX(GLSShapes!$A$1:$AY$15000,Index!$A775*40-34,49),0)</f>
        <v/>
      </c>
    </row>
    <row r="776">
      <c r="A776" s="80">
        <f>A775+1</f>
        <v/>
      </c>
      <c r="B776" s="158">
        <f>INDEX(GLSShapes!$A$1:$AY$40000,Index!$A776*40-39,1)</f>
        <v/>
      </c>
      <c r="C776">
        <f>C$1</f>
        <v/>
      </c>
      <c r="D776" s="133">
        <f>INDEX(GLSShapes!$A$1:$AY$40000,Index!$A776*40-38,2)</f>
        <v/>
      </c>
      <c r="E776" s="155">
        <f>E775+40</f>
        <v/>
      </c>
      <c r="F776">
        <f>RIGHT(B776,F$1)</f>
        <v/>
      </c>
      <c r="G776" s="132">
        <f>INDEX(GLSShapes!$A$1:$AY$40000,Index!$A776*40-38,1)</f>
        <v/>
      </c>
      <c r="H776" s="113">
        <f>F776&amp;RIGHT(D776,H$1)</f>
        <v/>
      </c>
      <c r="I776" s="210">
        <f>IF(F776&lt;&gt;"0",INDEX(GLSShapes!$A$1:$AY$40000,Index!$A776*40-34,40),0)</f>
        <v/>
      </c>
      <c r="J776" s="210">
        <f>IF(F776&lt;&gt;"0",INDEX(GLSShapes!$A$1:$AY$40000,Index!$A776*40-34,41),0)</f>
        <v/>
      </c>
      <c r="M776" s="210">
        <f>INDEX(GLSShapes!$A$1:$AY$15000,Index!$A776*40-34,44)</f>
        <v/>
      </c>
      <c r="N776" s="210">
        <f>INDEX(GLSShapes!$A$1:$AY$15000,Index!$A776*40-34,45)</f>
        <v/>
      </c>
      <c r="Q776" s="210">
        <f>IF(F776&lt;&gt;"0",INDEX(GLSShapes!$A$1:$AY$15000,Index!$A776*40-34,48),0)</f>
        <v/>
      </c>
      <c r="R776" s="210">
        <f>IF(F776&lt;&gt;"0",INDEX(GLSShapes!$A$1:$AY$15000,Index!$A776*40-34,49),0)</f>
        <v/>
      </c>
    </row>
    <row r="777">
      <c r="A777" s="80">
        <f>A776+1</f>
        <v/>
      </c>
      <c r="B777" s="158">
        <f>INDEX(GLSShapes!$A$1:$AY$40000,Index!$A777*40-39,1)</f>
        <v/>
      </c>
      <c r="C777">
        <f>C$1</f>
        <v/>
      </c>
      <c r="D777" s="133">
        <f>INDEX(GLSShapes!$A$1:$AY$40000,Index!$A777*40-38,2)</f>
        <v/>
      </c>
      <c r="E777" s="155">
        <f>E776+40</f>
        <v/>
      </c>
      <c r="F777">
        <f>RIGHT(B777,F$1)</f>
        <v/>
      </c>
      <c r="G777" s="132">
        <f>INDEX(GLSShapes!$A$1:$AY$40000,Index!$A777*40-38,1)</f>
        <v/>
      </c>
      <c r="H777" s="113">
        <f>F777&amp;RIGHT(D777,H$1)</f>
        <v/>
      </c>
      <c r="I777" s="210">
        <f>IF(F777&lt;&gt;"0",INDEX(GLSShapes!$A$1:$AY$40000,Index!$A777*40-34,40),0)</f>
        <v/>
      </c>
      <c r="J777" s="210">
        <f>IF(F777&lt;&gt;"0",INDEX(GLSShapes!$A$1:$AY$40000,Index!$A777*40-34,41),0)</f>
        <v/>
      </c>
      <c r="M777" s="210">
        <f>INDEX(GLSShapes!$A$1:$AY$15000,Index!$A777*40-34,44)</f>
        <v/>
      </c>
      <c r="N777" s="210">
        <f>INDEX(GLSShapes!$A$1:$AY$15000,Index!$A777*40-34,45)</f>
        <v/>
      </c>
      <c r="Q777" s="210">
        <f>IF(F777&lt;&gt;"0",INDEX(GLSShapes!$A$1:$AY$15000,Index!$A777*40-34,48),0)</f>
        <v/>
      </c>
      <c r="R777" s="210">
        <f>IF(F777&lt;&gt;"0",INDEX(GLSShapes!$A$1:$AY$15000,Index!$A777*40-34,49),0)</f>
        <v/>
      </c>
    </row>
    <row r="778">
      <c r="A778" s="80">
        <f>A777+1</f>
        <v/>
      </c>
      <c r="B778" s="158">
        <f>INDEX(GLSShapes!$A$1:$AY$40000,Index!$A778*40-39,1)</f>
        <v/>
      </c>
      <c r="C778">
        <f>C$1</f>
        <v/>
      </c>
      <c r="D778" s="133">
        <f>INDEX(GLSShapes!$A$1:$AY$40000,Index!$A778*40-38,2)</f>
        <v/>
      </c>
      <c r="E778" s="155">
        <f>E777+40</f>
        <v/>
      </c>
      <c r="F778">
        <f>RIGHT(B778,F$1)</f>
        <v/>
      </c>
      <c r="G778" s="132">
        <f>INDEX(GLSShapes!$A$1:$AY$40000,Index!$A778*40-38,1)</f>
        <v/>
      </c>
      <c r="H778" s="113">
        <f>F778&amp;RIGHT(D778,H$1)</f>
        <v/>
      </c>
      <c r="I778" s="210">
        <f>IF(F778&lt;&gt;"0",INDEX(GLSShapes!$A$1:$AY$40000,Index!$A778*40-34,40),0)</f>
        <v/>
      </c>
      <c r="J778" s="210">
        <f>IF(F778&lt;&gt;"0",INDEX(GLSShapes!$A$1:$AY$40000,Index!$A778*40-34,41),0)</f>
        <v/>
      </c>
      <c r="M778" s="210">
        <f>INDEX(GLSShapes!$A$1:$AY$15000,Index!$A778*40-34,44)</f>
        <v/>
      </c>
      <c r="N778" s="210">
        <f>INDEX(GLSShapes!$A$1:$AY$15000,Index!$A778*40-34,45)</f>
        <v/>
      </c>
      <c r="Q778" s="210">
        <f>IF(F778&lt;&gt;"0",INDEX(GLSShapes!$A$1:$AY$15000,Index!$A778*40-34,48),0)</f>
        <v/>
      </c>
      <c r="R778" s="210">
        <f>IF(F778&lt;&gt;"0",INDEX(GLSShapes!$A$1:$AY$15000,Index!$A778*40-34,49),0)</f>
        <v/>
      </c>
    </row>
    <row r="779">
      <c r="A779" s="80">
        <f>A778+1</f>
        <v/>
      </c>
      <c r="B779" s="158">
        <f>INDEX(GLSShapes!$A$1:$AY$40000,Index!$A779*40-39,1)</f>
        <v/>
      </c>
      <c r="C779">
        <f>C$1</f>
        <v/>
      </c>
      <c r="D779" s="133">
        <f>INDEX(GLSShapes!$A$1:$AY$40000,Index!$A779*40-38,2)</f>
        <v/>
      </c>
      <c r="E779" s="155">
        <f>E778+40</f>
        <v/>
      </c>
      <c r="F779">
        <f>RIGHT(B779,F$1)</f>
        <v/>
      </c>
      <c r="G779" s="132">
        <f>INDEX(GLSShapes!$A$1:$AY$40000,Index!$A779*40-38,1)</f>
        <v/>
      </c>
      <c r="H779" s="113">
        <f>F779&amp;RIGHT(D779,H$1)</f>
        <v/>
      </c>
      <c r="I779" s="210">
        <f>IF(F779&lt;&gt;"0",INDEX(GLSShapes!$A$1:$AY$40000,Index!$A779*40-34,40),0)</f>
        <v/>
      </c>
      <c r="J779" s="210">
        <f>IF(F779&lt;&gt;"0",INDEX(GLSShapes!$A$1:$AY$40000,Index!$A779*40-34,41),0)</f>
        <v/>
      </c>
      <c r="M779" s="210">
        <f>INDEX(GLSShapes!$A$1:$AY$15000,Index!$A779*40-34,44)</f>
        <v/>
      </c>
      <c r="N779" s="210">
        <f>INDEX(GLSShapes!$A$1:$AY$15000,Index!$A779*40-34,45)</f>
        <v/>
      </c>
      <c r="Q779" s="210">
        <f>IF(F779&lt;&gt;"0",INDEX(GLSShapes!$A$1:$AY$15000,Index!$A779*40-34,48),0)</f>
        <v/>
      </c>
      <c r="R779" s="210">
        <f>IF(F779&lt;&gt;"0",INDEX(GLSShapes!$A$1:$AY$15000,Index!$A779*40-34,49),0)</f>
        <v/>
      </c>
    </row>
    <row r="780">
      <c r="A780" s="80">
        <f>A779+1</f>
        <v/>
      </c>
      <c r="B780" s="158">
        <f>INDEX(GLSShapes!$A$1:$AY$40000,Index!$A780*40-39,1)</f>
        <v/>
      </c>
      <c r="C780">
        <f>C$1</f>
        <v/>
      </c>
      <c r="D780" s="133">
        <f>INDEX(GLSShapes!$A$1:$AY$40000,Index!$A780*40-38,2)</f>
        <v/>
      </c>
      <c r="E780" s="155">
        <f>E779+40</f>
        <v/>
      </c>
      <c r="F780">
        <f>RIGHT(B780,F$1)</f>
        <v/>
      </c>
      <c r="G780" s="132">
        <f>INDEX(GLSShapes!$A$1:$AY$40000,Index!$A780*40-38,1)</f>
        <v/>
      </c>
      <c r="H780" s="113">
        <f>F780&amp;RIGHT(D780,H$1)</f>
        <v/>
      </c>
      <c r="I780" s="210">
        <f>IF(F780&lt;&gt;"0",INDEX(GLSShapes!$A$1:$AY$40000,Index!$A780*40-34,40),0)</f>
        <v/>
      </c>
      <c r="J780" s="210">
        <f>IF(F780&lt;&gt;"0",INDEX(GLSShapes!$A$1:$AY$40000,Index!$A780*40-34,41),0)</f>
        <v/>
      </c>
      <c r="M780" s="210">
        <f>INDEX(GLSShapes!$A$1:$AY$15000,Index!$A780*40-34,44)</f>
        <v/>
      </c>
      <c r="N780" s="210">
        <f>INDEX(GLSShapes!$A$1:$AY$15000,Index!$A780*40-34,45)</f>
        <v/>
      </c>
      <c r="Q780" s="210">
        <f>IF(F780&lt;&gt;"0",INDEX(GLSShapes!$A$1:$AY$15000,Index!$A780*40-34,48),0)</f>
        <v/>
      </c>
      <c r="R780" s="210">
        <f>IF(F780&lt;&gt;"0",INDEX(GLSShapes!$A$1:$AY$15000,Index!$A780*40-34,49),0)</f>
        <v/>
      </c>
    </row>
    <row r="781">
      <c r="A781" s="80">
        <f>A780+1</f>
        <v/>
      </c>
      <c r="B781" s="158">
        <f>INDEX(GLSShapes!$A$1:$AY$40000,Index!$A781*40-39,1)</f>
        <v/>
      </c>
      <c r="C781">
        <f>C$1</f>
        <v/>
      </c>
      <c r="D781" s="133">
        <f>INDEX(GLSShapes!$A$1:$AY$40000,Index!$A781*40-38,2)</f>
        <v/>
      </c>
      <c r="E781" s="155">
        <f>E780+40</f>
        <v/>
      </c>
      <c r="F781">
        <f>RIGHT(B781,F$1)</f>
        <v/>
      </c>
      <c r="G781" s="132">
        <f>INDEX(GLSShapes!$A$1:$AY$40000,Index!$A781*40-38,1)</f>
        <v/>
      </c>
      <c r="H781" s="113">
        <f>F781&amp;RIGHT(D781,H$1)</f>
        <v/>
      </c>
      <c r="I781" s="210">
        <f>IF(F781&lt;&gt;"0",INDEX(GLSShapes!$A$1:$AY$40000,Index!$A781*40-34,40),0)</f>
        <v/>
      </c>
      <c r="J781" s="210">
        <f>IF(F781&lt;&gt;"0",INDEX(GLSShapes!$A$1:$AY$40000,Index!$A781*40-34,41),0)</f>
        <v/>
      </c>
      <c r="M781" s="210">
        <f>INDEX(GLSShapes!$A$1:$AY$15000,Index!$A781*40-34,44)</f>
        <v/>
      </c>
      <c r="N781" s="210">
        <f>INDEX(GLSShapes!$A$1:$AY$15000,Index!$A781*40-34,45)</f>
        <v/>
      </c>
      <c r="Q781" s="210">
        <f>IF(F781&lt;&gt;"0",INDEX(GLSShapes!$A$1:$AY$15000,Index!$A781*40-34,48),0)</f>
        <v/>
      </c>
      <c r="R781" s="210">
        <f>IF(F781&lt;&gt;"0",INDEX(GLSShapes!$A$1:$AY$15000,Index!$A781*40-34,49),0)</f>
        <v/>
      </c>
    </row>
    <row r="782">
      <c r="A782" s="80">
        <f>A781+1</f>
        <v/>
      </c>
      <c r="B782" s="158">
        <f>INDEX(GLSShapes!$A$1:$AY$40000,Index!$A782*40-39,1)</f>
        <v/>
      </c>
      <c r="C782">
        <f>C$1</f>
        <v/>
      </c>
      <c r="D782" s="133">
        <f>INDEX(GLSShapes!$A$1:$AY$40000,Index!$A782*40-38,2)</f>
        <v/>
      </c>
      <c r="E782" s="155">
        <f>E781+40</f>
        <v/>
      </c>
      <c r="F782">
        <f>RIGHT(B782,F$1)</f>
        <v/>
      </c>
      <c r="G782" s="132">
        <f>INDEX(GLSShapes!$A$1:$AY$40000,Index!$A782*40-38,1)</f>
        <v/>
      </c>
      <c r="H782" s="113">
        <f>F782&amp;RIGHT(D782,H$1)</f>
        <v/>
      </c>
      <c r="I782" s="210">
        <f>IF(F782&lt;&gt;"0",INDEX(GLSShapes!$A$1:$AY$40000,Index!$A782*40-34,40),0)</f>
        <v/>
      </c>
      <c r="J782" s="210">
        <f>IF(F782&lt;&gt;"0",INDEX(GLSShapes!$A$1:$AY$40000,Index!$A782*40-34,41),0)</f>
        <v/>
      </c>
      <c r="M782" s="210">
        <f>INDEX(GLSShapes!$A$1:$AY$15000,Index!$A782*40-34,44)</f>
        <v/>
      </c>
      <c r="N782" s="210">
        <f>INDEX(GLSShapes!$A$1:$AY$15000,Index!$A782*40-34,45)</f>
        <v/>
      </c>
      <c r="Q782" s="210">
        <f>IF(F782&lt;&gt;"0",INDEX(GLSShapes!$A$1:$AY$15000,Index!$A782*40-34,48),0)</f>
        <v/>
      </c>
      <c r="R782" s="210">
        <f>IF(F782&lt;&gt;"0",INDEX(GLSShapes!$A$1:$AY$15000,Index!$A782*40-34,49),0)</f>
        <v/>
      </c>
    </row>
    <row r="783">
      <c r="A783" s="80">
        <f>A782+1</f>
        <v/>
      </c>
      <c r="B783" s="158">
        <f>INDEX(GLSShapes!$A$1:$AY$40000,Index!$A783*40-39,1)</f>
        <v/>
      </c>
      <c r="C783">
        <f>C$1</f>
        <v/>
      </c>
      <c r="D783" s="133">
        <f>INDEX(GLSShapes!$A$1:$AY$40000,Index!$A783*40-38,2)</f>
        <v/>
      </c>
      <c r="E783" s="155">
        <f>E782+40</f>
        <v/>
      </c>
      <c r="F783">
        <f>RIGHT(B783,F$1)</f>
        <v/>
      </c>
      <c r="G783" s="132">
        <f>INDEX(GLSShapes!$A$1:$AY$40000,Index!$A783*40-38,1)</f>
        <v/>
      </c>
      <c r="H783" s="113">
        <f>F783&amp;RIGHT(D783,H$1)</f>
        <v/>
      </c>
      <c r="I783" s="210">
        <f>IF(F783&lt;&gt;"0",INDEX(GLSShapes!$A$1:$AY$40000,Index!$A783*40-34,40),0)</f>
        <v/>
      </c>
      <c r="J783" s="210">
        <f>IF(F783&lt;&gt;"0",INDEX(GLSShapes!$A$1:$AY$40000,Index!$A783*40-34,41),0)</f>
        <v/>
      </c>
      <c r="M783" s="210">
        <f>INDEX(GLSShapes!$A$1:$AY$15000,Index!$A783*40-34,44)</f>
        <v/>
      </c>
      <c r="N783" s="210">
        <f>INDEX(GLSShapes!$A$1:$AY$15000,Index!$A783*40-34,45)</f>
        <v/>
      </c>
      <c r="Q783" s="210">
        <f>IF(F783&lt;&gt;"0",INDEX(GLSShapes!$A$1:$AY$15000,Index!$A783*40-34,48),0)</f>
        <v/>
      </c>
      <c r="R783" s="210">
        <f>IF(F783&lt;&gt;"0",INDEX(GLSShapes!$A$1:$AY$15000,Index!$A783*40-34,49),0)</f>
        <v/>
      </c>
    </row>
    <row r="784">
      <c r="A784" s="80">
        <f>A783+1</f>
        <v/>
      </c>
      <c r="B784" s="158">
        <f>INDEX(GLSShapes!$A$1:$AY$40000,Index!$A784*40-39,1)</f>
        <v/>
      </c>
      <c r="C784">
        <f>C$1</f>
        <v/>
      </c>
      <c r="D784" s="133">
        <f>INDEX(GLSShapes!$A$1:$AY$40000,Index!$A784*40-38,2)</f>
        <v/>
      </c>
      <c r="E784" s="155">
        <f>E783+40</f>
        <v/>
      </c>
      <c r="F784">
        <f>RIGHT(B784,F$1)</f>
        <v/>
      </c>
      <c r="G784" s="132">
        <f>INDEX(GLSShapes!$A$1:$AY$40000,Index!$A784*40-38,1)</f>
        <v/>
      </c>
      <c r="H784" s="113">
        <f>F784&amp;RIGHT(D784,H$1)</f>
        <v/>
      </c>
      <c r="I784" s="210">
        <f>IF(F784&lt;&gt;"0",INDEX(GLSShapes!$A$1:$AY$40000,Index!$A784*40-34,40),0)</f>
        <v/>
      </c>
      <c r="J784" s="210">
        <f>IF(F784&lt;&gt;"0",INDEX(GLSShapes!$A$1:$AY$40000,Index!$A784*40-34,41),0)</f>
        <v/>
      </c>
      <c r="M784" s="210">
        <f>INDEX(GLSShapes!$A$1:$AY$15000,Index!$A784*40-34,44)</f>
        <v/>
      </c>
      <c r="N784" s="210">
        <f>INDEX(GLSShapes!$A$1:$AY$15000,Index!$A784*40-34,45)</f>
        <v/>
      </c>
      <c r="Q784" s="210">
        <f>IF(F784&lt;&gt;"0",INDEX(GLSShapes!$A$1:$AY$15000,Index!$A784*40-34,48),0)</f>
        <v/>
      </c>
      <c r="R784" s="210">
        <f>IF(F784&lt;&gt;"0",INDEX(GLSShapes!$A$1:$AY$15000,Index!$A784*40-34,49),0)</f>
        <v/>
      </c>
    </row>
    <row r="785">
      <c r="A785" s="80">
        <f>A784+1</f>
        <v/>
      </c>
      <c r="B785" s="158">
        <f>INDEX(GLSShapes!$A$1:$AY$40000,Index!$A785*40-39,1)</f>
        <v/>
      </c>
      <c r="C785">
        <f>C$1</f>
        <v/>
      </c>
      <c r="D785" s="133">
        <f>INDEX(GLSShapes!$A$1:$AY$40000,Index!$A785*40-38,2)</f>
        <v/>
      </c>
      <c r="E785" s="155">
        <f>E784+40</f>
        <v/>
      </c>
      <c r="F785">
        <f>RIGHT(B785,F$1)</f>
        <v/>
      </c>
      <c r="G785" s="132">
        <f>INDEX(GLSShapes!$A$1:$AY$40000,Index!$A785*40-38,1)</f>
        <v/>
      </c>
      <c r="H785" s="113">
        <f>F785&amp;RIGHT(D785,H$1)</f>
        <v/>
      </c>
      <c r="I785" s="210">
        <f>IF(F785&lt;&gt;"0",INDEX(GLSShapes!$A$1:$AY$40000,Index!$A785*40-34,40),0)</f>
        <v/>
      </c>
      <c r="J785" s="210">
        <f>IF(F785&lt;&gt;"0",INDEX(GLSShapes!$A$1:$AY$40000,Index!$A785*40-34,41),0)</f>
        <v/>
      </c>
      <c r="M785" s="210">
        <f>INDEX(GLSShapes!$A$1:$AY$15000,Index!$A785*40-34,44)</f>
        <v/>
      </c>
      <c r="N785" s="210">
        <f>INDEX(GLSShapes!$A$1:$AY$15000,Index!$A785*40-34,45)</f>
        <v/>
      </c>
      <c r="Q785" s="210">
        <f>IF(F785&lt;&gt;"0",INDEX(GLSShapes!$A$1:$AY$15000,Index!$A785*40-34,48),0)</f>
        <v/>
      </c>
      <c r="R785" s="210">
        <f>IF(F785&lt;&gt;"0",INDEX(GLSShapes!$A$1:$AY$15000,Index!$A785*40-34,49),0)</f>
        <v/>
      </c>
    </row>
    <row r="786">
      <c r="A786" s="80">
        <f>A785+1</f>
        <v/>
      </c>
      <c r="B786" s="158">
        <f>INDEX(GLSShapes!$A$1:$AY$40000,Index!$A786*40-39,1)</f>
        <v/>
      </c>
      <c r="C786">
        <f>C$1</f>
        <v/>
      </c>
      <c r="D786" s="133">
        <f>INDEX(GLSShapes!$A$1:$AY$40000,Index!$A786*40-38,2)</f>
        <v/>
      </c>
      <c r="E786" s="155">
        <f>E785+40</f>
        <v/>
      </c>
      <c r="F786">
        <f>RIGHT(B786,F$1)</f>
        <v/>
      </c>
      <c r="G786" s="132">
        <f>INDEX(GLSShapes!$A$1:$AY$40000,Index!$A786*40-38,1)</f>
        <v/>
      </c>
      <c r="H786" s="113">
        <f>F786&amp;RIGHT(D786,H$1)</f>
        <v/>
      </c>
      <c r="I786" s="210">
        <f>IF(F786&lt;&gt;"0",INDEX(GLSShapes!$A$1:$AY$40000,Index!$A786*40-34,40),0)</f>
        <v/>
      </c>
      <c r="J786" s="210">
        <f>IF(F786&lt;&gt;"0",INDEX(GLSShapes!$A$1:$AY$40000,Index!$A786*40-34,41),0)</f>
        <v/>
      </c>
      <c r="M786" s="210">
        <f>INDEX(GLSShapes!$A$1:$AY$15000,Index!$A786*40-34,44)</f>
        <v/>
      </c>
      <c r="N786" s="210">
        <f>INDEX(GLSShapes!$A$1:$AY$15000,Index!$A786*40-34,45)</f>
        <v/>
      </c>
      <c r="Q786" s="210">
        <f>IF(F786&lt;&gt;"0",INDEX(GLSShapes!$A$1:$AY$15000,Index!$A786*40-34,48),0)</f>
        <v/>
      </c>
      <c r="R786" s="210">
        <f>IF(F786&lt;&gt;"0",INDEX(GLSShapes!$A$1:$AY$15000,Index!$A786*40-34,49),0)</f>
        <v/>
      </c>
    </row>
    <row r="787">
      <c r="A787" s="80">
        <f>A786+1</f>
        <v/>
      </c>
      <c r="B787" s="158">
        <f>INDEX(GLSShapes!$A$1:$AY$40000,Index!$A787*40-39,1)</f>
        <v/>
      </c>
      <c r="C787">
        <f>C$1</f>
        <v/>
      </c>
      <c r="D787" s="133">
        <f>INDEX(GLSShapes!$A$1:$AY$40000,Index!$A787*40-38,2)</f>
        <v/>
      </c>
      <c r="E787" s="155">
        <f>E786+40</f>
        <v/>
      </c>
      <c r="F787">
        <f>RIGHT(B787,F$1)</f>
        <v/>
      </c>
      <c r="G787" s="132">
        <f>INDEX(GLSShapes!$A$1:$AY$40000,Index!$A787*40-38,1)</f>
        <v/>
      </c>
      <c r="H787" s="113">
        <f>F787&amp;RIGHT(D787,H$1)</f>
        <v/>
      </c>
      <c r="I787" s="210">
        <f>IF(F787&lt;&gt;"0",INDEX(GLSShapes!$A$1:$AY$40000,Index!$A787*40-34,40),0)</f>
        <v/>
      </c>
      <c r="J787" s="210">
        <f>IF(F787&lt;&gt;"0",INDEX(GLSShapes!$A$1:$AY$40000,Index!$A787*40-34,41),0)</f>
        <v/>
      </c>
      <c r="M787" s="210">
        <f>INDEX(GLSShapes!$A$1:$AY$15000,Index!$A787*40-34,44)</f>
        <v/>
      </c>
      <c r="N787" s="210">
        <f>INDEX(GLSShapes!$A$1:$AY$15000,Index!$A787*40-34,45)</f>
        <v/>
      </c>
      <c r="Q787" s="210">
        <f>IF(F787&lt;&gt;"0",INDEX(GLSShapes!$A$1:$AY$15000,Index!$A787*40-34,48),0)</f>
        <v/>
      </c>
      <c r="R787" s="210">
        <f>IF(F787&lt;&gt;"0",INDEX(GLSShapes!$A$1:$AY$15000,Index!$A787*40-34,49),0)</f>
        <v/>
      </c>
    </row>
    <row r="788">
      <c r="A788" s="80">
        <f>A787+1</f>
        <v/>
      </c>
      <c r="B788" s="158">
        <f>INDEX(GLSShapes!$A$1:$AY$40000,Index!$A788*40-39,1)</f>
        <v/>
      </c>
      <c r="C788">
        <f>C$1</f>
        <v/>
      </c>
      <c r="D788" s="133">
        <f>INDEX(GLSShapes!$A$1:$AY$40000,Index!$A788*40-38,2)</f>
        <v/>
      </c>
      <c r="E788" s="155">
        <f>E787+40</f>
        <v/>
      </c>
      <c r="F788">
        <f>RIGHT(B788,F$1)</f>
        <v/>
      </c>
      <c r="G788" s="132">
        <f>INDEX(GLSShapes!$A$1:$AY$40000,Index!$A788*40-38,1)</f>
        <v/>
      </c>
      <c r="H788" s="113">
        <f>F788&amp;RIGHT(D788,H$1)</f>
        <v/>
      </c>
      <c r="I788" s="210">
        <f>IF(F788&lt;&gt;"0",INDEX(GLSShapes!$A$1:$AY$40000,Index!$A788*40-34,40),0)</f>
        <v/>
      </c>
      <c r="J788" s="210">
        <f>IF(F788&lt;&gt;"0",INDEX(GLSShapes!$A$1:$AY$40000,Index!$A788*40-34,41),0)</f>
        <v/>
      </c>
      <c r="M788" s="210">
        <f>INDEX(GLSShapes!$A$1:$AY$15000,Index!$A788*40-34,44)</f>
        <v/>
      </c>
      <c r="N788" s="210">
        <f>INDEX(GLSShapes!$A$1:$AY$15000,Index!$A788*40-34,45)</f>
        <v/>
      </c>
      <c r="Q788" s="210">
        <f>IF(F788&lt;&gt;"0",INDEX(GLSShapes!$A$1:$AY$15000,Index!$A788*40-34,48),0)</f>
        <v/>
      </c>
      <c r="R788" s="210">
        <f>IF(F788&lt;&gt;"0",INDEX(GLSShapes!$A$1:$AY$15000,Index!$A788*40-34,49),0)</f>
        <v/>
      </c>
    </row>
    <row r="789">
      <c r="A789" s="80">
        <f>A788+1</f>
        <v/>
      </c>
      <c r="B789" s="158">
        <f>INDEX(GLSShapes!$A$1:$AY$40000,Index!$A789*40-39,1)</f>
        <v/>
      </c>
      <c r="C789">
        <f>C$1</f>
        <v/>
      </c>
      <c r="D789" s="133">
        <f>INDEX(GLSShapes!$A$1:$AY$40000,Index!$A789*40-38,2)</f>
        <v/>
      </c>
      <c r="E789" s="155">
        <f>E788+40</f>
        <v/>
      </c>
      <c r="F789">
        <f>RIGHT(B789,F$1)</f>
        <v/>
      </c>
      <c r="G789" s="132">
        <f>INDEX(GLSShapes!$A$1:$AY$40000,Index!$A789*40-38,1)</f>
        <v/>
      </c>
      <c r="H789" s="113">
        <f>F789&amp;RIGHT(D789,H$1)</f>
        <v/>
      </c>
      <c r="I789" s="210">
        <f>IF(F789&lt;&gt;"0",INDEX(GLSShapes!$A$1:$AY$40000,Index!$A789*40-34,40),0)</f>
        <v/>
      </c>
      <c r="J789" s="210">
        <f>IF(F789&lt;&gt;"0",INDEX(GLSShapes!$A$1:$AY$40000,Index!$A789*40-34,41),0)</f>
        <v/>
      </c>
      <c r="M789" s="210">
        <f>INDEX(GLSShapes!$A$1:$AY$15000,Index!$A789*40-34,44)</f>
        <v/>
      </c>
      <c r="N789" s="210">
        <f>INDEX(GLSShapes!$A$1:$AY$15000,Index!$A789*40-34,45)</f>
        <v/>
      </c>
      <c r="Q789" s="210">
        <f>IF(F789&lt;&gt;"0",INDEX(GLSShapes!$A$1:$AY$15000,Index!$A789*40-34,48),0)</f>
        <v/>
      </c>
      <c r="R789" s="210">
        <f>IF(F789&lt;&gt;"0",INDEX(GLSShapes!$A$1:$AY$15000,Index!$A789*40-34,49),0)</f>
        <v/>
      </c>
    </row>
    <row r="790">
      <c r="A790" s="80">
        <f>A789+1</f>
        <v/>
      </c>
      <c r="B790" s="158">
        <f>INDEX(GLSShapes!$A$1:$AY$40000,Index!$A790*40-39,1)</f>
        <v/>
      </c>
      <c r="C790">
        <f>C$1</f>
        <v/>
      </c>
      <c r="D790" s="133">
        <f>INDEX(GLSShapes!$A$1:$AY$40000,Index!$A790*40-38,2)</f>
        <v/>
      </c>
      <c r="E790" s="155">
        <f>E789+40</f>
        <v/>
      </c>
      <c r="F790">
        <f>RIGHT(B790,F$1)</f>
        <v/>
      </c>
      <c r="G790" s="132">
        <f>INDEX(GLSShapes!$A$1:$AY$40000,Index!$A790*40-38,1)</f>
        <v/>
      </c>
      <c r="H790" s="113">
        <f>F790&amp;RIGHT(D790,H$1)</f>
        <v/>
      </c>
      <c r="I790" s="210">
        <f>IF(F790&lt;&gt;"0",INDEX(GLSShapes!$A$1:$AY$40000,Index!$A790*40-34,40),0)</f>
        <v/>
      </c>
      <c r="J790" s="210">
        <f>IF(F790&lt;&gt;"0",INDEX(GLSShapes!$A$1:$AY$40000,Index!$A790*40-34,41),0)</f>
        <v/>
      </c>
      <c r="M790" s="210">
        <f>INDEX(GLSShapes!$A$1:$AY$15000,Index!$A790*40-34,44)</f>
        <v/>
      </c>
      <c r="N790" s="210">
        <f>INDEX(GLSShapes!$A$1:$AY$15000,Index!$A790*40-34,45)</f>
        <v/>
      </c>
      <c r="Q790" s="210">
        <f>IF(F790&lt;&gt;"0",INDEX(GLSShapes!$A$1:$AY$15000,Index!$A790*40-34,48),0)</f>
        <v/>
      </c>
      <c r="R790" s="210">
        <f>IF(F790&lt;&gt;"0",INDEX(GLSShapes!$A$1:$AY$15000,Index!$A790*40-34,49),0)</f>
        <v/>
      </c>
    </row>
    <row r="791">
      <c r="A791" s="80">
        <f>A790+1</f>
        <v/>
      </c>
      <c r="B791" s="158">
        <f>INDEX(GLSShapes!$A$1:$AY$40000,Index!$A791*40-39,1)</f>
        <v/>
      </c>
      <c r="C791">
        <f>C$1</f>
        <v/>
      </c>
      <c r="D791" s="133">
        <f>INDEX(GLSShapes!$A$1:$AY$40000,Index!$A791*40-38,2)</f>
        <v/>
      </c>
      <c r="E791" s="155">
        <f>E790+40</f>
        <v/>
      </c>
      <c r="F791">
        <f>RIGHT(B791,F$1)</f>
        <v/>
      </c>
      <c r="G791" s="132">
        <f>INDEX(GLSShapes!$A$1:$AY$40000,Index!$A791*40-38,1)</f>
        <v/>
      </c>
      <c r="H791" s="113">
        <f>F791&amp;RIGHT(D791,H$1)</f>
        <v/>
      </c>
      <c r="I791" s="210">
        <f>IF(F791&lt;&gt;"0",INDEX(GLSShapes!$A$1:$AY$40000,Index!$A791*40-34,40),0)</f>
        <v/>
      </c>
      <c r="J791" s="210">
        <f>IF(F791&lt;&gt;"0",INDEX(GLSShapes!$A$1:$AY$40000,Index!$A791*40-34,41),0)</f>
        <v/>
      </c>
      <c r="M791" s="210">
        <f>INDEX(GLSShapes!$A$1:$AY$15000,Index!$A791*40-34,44)</f>
        <v/>
      </c>
      <c r="N791" s="210">
        <f>INDEX(GLSShapes!$A$1:$AY$15000,Index!$A791*40-34,45)</f>
        <v/>
      </c>
      <c r="Q791" s="210">
        <f>IF(F791&lt;&gt;"0",INDEX(GLSShapes!$A$1:$AY$15000,Index!$A791*40-34,48),0)</f>
        <v/>
      </c>
      <c r="R791" s="210">
        <f>IF(F791&lt;&gt;"0",INDEX(GLSShapes!$A$1:$AY$15000,Index!$A791*40-34,49),0)</f>
        <v/>
      </c>
    </row>
    <row r="792">
      <c r="A792" s="80">
        <f>A791+1</f>
        <v/>
      </c>
      <c r="B792" s="158">
        <f>INDEX(GLSShapes!$A$1:$AY$40000,Index!$A792*40-39,1)</f>
        <v/>
      </c>
      <c r="C792">
        <f>C$1</f>
        <v/>
      </c>
      <c r="D792" s="133">
        <f>INDEX(GLSShapes!$A$1:$AY$40000,Index!$A792*40-38,2)</f>
        <v/>
      </c>
      <c r="E792" s="155">
        <f>E791+40</f>
        <v/>
      </c>
      <c r="F792">
        <f>RIGHT(B792,F$1)</f>
        <v/>
      </c>
      <c r="G792" s="132">
        <f>INDEX(GLSShapes!$A$1:$AY$40000,Index!$A792*40-38,1)</f>
        <v/>
      </c>
      <c r="H792" s="113">
        <f>F792&amp;RIGHT(D792,H$1)</f>
        <v/>
      </c>
      <c r="I792" s="210">
        <f>IF(F792&lt;&gt;"0",INDEX(GLSShapes!$A$1:$AY$40000,Index!$A792*40-34,40),0)</f>
        <v/>
      </c>
      <c r="J792" s="210">
        <f>IF(F792&lt;&gt;"0",INDEX(GLSShapes!$A$1:$AY$40000,Index!$A792*40-34,41),0)</f>
        <v/>
      </c>
      <c r="M792" s="210">
        <f>INDEX(GLSShapes!$A$1:$AY$15000,Index!$A792*40-34,44)</f>
        <v/>
      </c>
      <c r="N792" s="210">
        <f>INDEX(GLSShapes!$A$1:$AY$15000,Index!$A792*40-34,45)</f>
        <v/>
      </c>
      <c r="Q792" s="210">
        <f>IF(F792&lt;&gt;"0",INDEX(GLSShapes!$A$1:$AY$15000,Index!$A792*40-34,48),0)</f>
        <v/>
      </c>
      <c r="R792" s="210">
        <f>IF(F792&lt;&gt;"0",INDEX(GLSShapes!$A$1:$AY$15000,Index!$A792*40-34,49),0)</f>
        <v/>
      </c>
    </row>
    <row r="793">
      <c r="A793" s="80">
        <f>A792+1</f>
        <v/>
      </c>
      <c r="B793" s="158">
        <f>INDEX(GLSShapes!$A$1:$AY$40000,Index!$A793*40-39,1)</f>
        <v/>
      </c>
      <c r="C793">
        <f>C$1</f>
        <v/>
      </c>
      <c r="D793" s="133">
        <f>INDEX(GLSShapes!$A$1:$AY$40000,Index!$A793*40-38,2)</f>
        <v/>
      </c>
      <c r="E793" s="155">
        <f>E792+40</f>
        <v/>
      </c>
      <c r="F793">
        <f>RIGHT(B793,F$1)</f>
        <v/>
      </c>
      <c r="G793" s="132">
        <f>INDEX(GLSShapes!$A$1:$AY$40000,Index!$A793*40-38,1)</f>
        <v/>
      </c>
      <c r="H793" s="113">
        <f>F793&amp;RIGHT(D793,H$1)</f>
        <v/>
      </c>
      <c r="I793" s="210">
        <f>IF(F793&lt;&gt;"0",INDEX(GLSShapes!$A$1:$AY$40000,Index!$A793*40-34,40),0)</f>
        <v/>
      </c>
      <c r="J793" s="210">
        <f>IF(F793&lt;&gt;"0",INDEX(GLSShapes!$A$1:$AY$40000,Index!$A793*40-34,41),0)</f>
        <v/>
      </c>
      <c r="M793" s="210">
        <f>INDEX(GLSShapes!$A$1:$AY$15000,Index!$A793*40-34,44)</f>
        <v/>
      </c>
      <c r="N793" s="210">
        <f>INDEX(GLSShapes!$A$1:$AY$15000,Index!$A793*40-34,45)</f>
        <v/>
      </c>
      <c r="Q793" s="210">
        <f>IF(F793&lt;&gt;"0",INDEX(GLSShapes!$A$1:$AY$15000,Index!$A793*40-34,48),0)</f>
        <v/>
      </c>
      <c r="R793" s="210">
        <f>IF(F793&lt;&gt;"0",INDEX(GLSShapes!$A$1:$AY$15000,Index!$A793*40-34,49),0)</f>
        <v/>
      </c>
    </row>
    <row r="794">
      <c r="A794" s="80">
        <f>A793+1</f>
        <v/>
      </c>
      <c r="B794" s="158">
        <f>INDEX(GLSShapes!$A$1:$AY$40000,Index!$A794*40-39,1)</f>
        <v/>
      </c>
      <c r="C794">
        <f>C$1</f>
        <v/>
      </c>
      <c r="D794" s="133">
        <f>INDEX(GLSShapes!$A$1:$AY$40000,Index!$A794*40-38,2)</f>
        <v/>
      </c>
      <c r="E794" s="155">
        <f>E793+40</f>
        <v/>
      </c>
      <c r="F794">
        <f>RIGHT(B794,F$1)</f>
        <v/>
      </c>
      <c r="G794" s="132">
        <f>INDEX(GLSShapes!$A$1:$AY$40000,Index!$A794*40-38,1)</f>
        <v/>
      </c>
      <c r="H794" s="113">
        <f>F794&amp;RIGHT(D794,H$1)</f>
        <v/>
      </c>
      <c r="I794" s="210">
        <f>IF(F794&lt;&gt;"0",INDEX(GLSShapes!$A$1:$AY$40000,Index!$A794*40-34,40),0)</f>
        <v/>
      </c>
      <c r="J794" s="210">
        <f>IF(F794&lt;&gt;"0",INDEX(GLSShapes!$A$1:$AY$40000,Index!$A794*40-34,41),0)</f>
        <v/>
      </c>
      <c r="M794" s="210">
        <f>INDEX(GLSShapes!$A$1:$AY$15000,Index!$A794*40-34,44)</f>
        <v/>
      </c>
      <c r="N794" s="210">
        <f>INDEX(GLSShapes!$A$1:$AY$15000,Index!$A794*40-34,45)</f>
        <v/>
      </c>
      <c r="Q794" s="210">
        <f>IF(F794&lt;&gt;"0",INDEX(GLSShapes!$A$1:$AY$15000,Index!$A794*40-34,48),0)</f>
        <v/>
      </c>
      <c r="R794" s="210">
        <f>IF(F794&lt;&gt;"0",INDEX(GLSShapes!$A$1:$AY$15000,Index!$A794*40-34,49),0)</f>
        <v/>
      </c>
    </row>
    <row r="795">
      <c r="A795" s="80">
        <f>A794+1</f>
        <v/>
      </c>
      <c r="B795" s="158">
        <f>INDEX(GLSShapes!$A$1:$AY$40000,Index!$A795*40-39,1)</f>
        <v/>
      </c>
      <c r="C795">
        <f>C$1</f>
        <v/>
      </c>
      <c r="D795" s="133">
        <f>INDEX(GLSShapes!$A$1:$AY$40000,Index!$A795*40-38,2)</f>
        <v/>
      </c>
      <c r="E795" s="155">
        <f>E794+40</f>
        <v/>
      </c>
      <c r="F795">
        <f>RIGHT(B795,F$1)</f>
        <v/>
      </c>
      <c r="G795" s="132">
        <f>INDEX(GLSShapes!$A$1:$AY$40000,Index!$A795*40-38,1)</f>
        <v/>
      </c>
      <c r="H795" s="113">
        <f>F795&amp;RIGHT(D795,H$1)</f>
        <v/>
      </c>
      <c r="I795" s="210">
        <f>IF(F795&lt;&gt;"0",INDEX(GLSShapes!$A$1:$AY$40000,Index!$A795*40-34,40),0)</f>
        <v/>
      </c>
      <c r="J795" s="210">
        <f>IF(F795&lt;&gt;"0",INDEX(GLSShapes!$A$1:$AY$40000,Index!$A795*40-34,41),0)</f>
        <v/>
      </c>
      <c r="M795" s="210">
        <f>INDEX(GLSShapes!$A$1:$AY$15000,Index!$A795*40-34,44)</f>
        <v/>
      </c>
      <c r="N795" s="210">
        <f>INDEX(GLSShapes!$A$1:$AY$15000,Index!$A795*40-34,45)</f>
        <v/>
      </c>
      <c r="Q795" s="210">
        <f>IF(F795&lt;&gt;"0",INDEX(GLSShapes!$A$1:$AY$15000,Index!$A795*40-34,48),0)</f>
        <v/>
      </c>
      <c r="R795" s="210">
        <f>IF(F795&lt;&gt;"0",INDEX(GLSShapes!$A$1:$AY$15000,Index!$A795*40-34,49),0)</f>
        <v/>
      </c>
    </row>
    <row r="796">
      <c r="A796" s="80">
        <f>A795+1</f>
        <v/>
      </c>
      <c r="B796" s="158">
        <f>INDEX(GLSShapes!$A$1:$AY$40000,Index!$A796*40-39,1)</f>
        <v/>
      </c>
      <c r="C796">
        <f>C$1</f>
        <v/>
      </c>
      <c r="D796" s="133">
        <f>INDEX(GLSShapes!$A$1:$AY$40000,Index!$A796*40-38,2)</f>
        <v/>
      </c>
      <c r="E796" s="155">
        <f>E795+40</f>
        <v/>
      </c>
      <c r="F796">
        <f>RIGHT(B796,F$1)</f>
        <v/>
      </c>
      <c r="G796" s="132">
        <f>INDEX(GLSShapes!$A$1:$AY$40000,Index!$A796*40-38,1)</f>
        <v/>
      </c>
      <c r="H796" s="113">
        <f>F796&amp;RIGHT(D796,H$1)</f>
        <v/>
      </c>
      <c r="I796" s="210">
        <f>IF(F796&lt;&gt;"0",INDEX(GLSShapes!$A$1:$AY$40000,Index!$A796*40-34,40),0)</f>
        <v/>
      </c>
      <c r="J796" s="210">
        <f>IF(F796&lt;&gt;"0",INDEX(GLSShapes!$A$1:$AY$40000,Index!$A796*40-34,41),0)</f>
        <v/>
      </c>
      <c r="M796" s="210">
        <f>INDEX(GLSShapes!$A$1:$AY$15000,Index!$A796*40-34,44)</f>
        <v/>
      </c>
      <c r="N796" s="210">
        <f>INDEX(GLSShapes!$A$1:$AY$15000,Index!$A796*40-34,45)</f>
        <v/>
      </c>
      <c r="Q796" s="210">
        <f>IF(F796&lt;&gt;"0",INDEX(GLSShapes!$A$1:$AY$15000,Index!$A796*40-34,48),0)</f>
        <v/>
      </c>
      <c r="R796" s="210">
        <f>IF(F796&lt;&gt;"0",INDEX(GLSShapes!$A$1:$AY$15000,Index!$A796*40-34,49),0)</f>
        <v/>
      </c>
    </row>
    <row r="797">
      <c r="A797" s="80">
        <f>A796+1</f>
        <v/>
      </c>
      <c r="B797" s="158">
        <f>INDEX(GLSShapes!$A$1:$AY$40000,Index!$A797*40-39,1)</f>
        <v/>
      </c>
      <c r="C797">
        <f>C$1</f>
        <v/>
      </c>
      <c r="D797" s="133">
        <f>INDEX(GLSShapes!$A$1:$AY$40000,Index!$A797*40-38,2)</f>
        <v/>
      </c>
      <c r="E797" s="155">
        <f>E796+40</f>
        <v/>
      </c>
      <c r="F797">
        <f>RIGHT(B797,F$1)</f>
        <v/>
      </c>
      <c r="G797" s="132">
        <f>INDEX(GLSShapes!$A$1:$AY$40000,Index!$A797*40-38,1)</f>
        <v/>
      </c>
      <c r="H797" s="113">
        <f>F797&amp;RIGHT(D797,H$1)</f>
        <v/>
      </c>
      <c r="I797" s="210">
        <f>IF(F797&lt;&gt;"0",INDEX(GLSShapes!$A$1:$AY$40000,Index!$A797*40-34,40),0)</f>
        <v/>
      </c>
      <c r="J797" s="210">
        <f>IF(F797&lt;&gt;"0",INDEX(GLSShapes!$A$1:$AY$40000,Index!$A797*40-34,41),0)</f>
        <v/>
      </c>
      <c r="M797" s="210">
        <f>INDEX(GLSShapes!$A$1:$AY$15000,Index!$A797*40-34,44)</f>
        <v/>
      </c>
      <c r="N797" s="210">
        <f>INDEX(GLSShapes!$A$1:$AY$15000,Index!$A797*40-34,45)</f>
        <v/>
      </c>
      <c r="Q797" s="210">
        <f>IF(F797&lt;&gt;"0",INDEX(GLSShapes!$A$1:$AY$15000,Index!$A797*40-34,48),0)</f>
        <v/>
      </c>
      <c r="R797" s="210">
        <f>IF(F797&lt;&gt;"0",INDEX(GLSShapes!$A$1:$AY$15000,Index!$A797*40-34,49),0)</f>
        <v/>
      </c>
    </row>
    <row r="798">
      <c r="A798" s="80">
        <f>A797+1</f>
        <v/>
      </c>
      <c r="B798" s="158">
        <f>INDEX(GLSShapes!$A$1:$AY$40000,Index!$A798*40-39,1)</f>
        <v/>
      </c>
      <c r="C798">
        <f>C$1</f>
        <v/>
      </c>
      <c r="D798" s="133">
        <f>INDEX(GLSShapes!$A$1:$AY$40000,Index!$A798*40-38,2)</f>
        <v/>
      </c>
      <c r="E798" s="155">
        <f>E797+40</f>
        <v/>
      </c>
      <c r="F798">
        <f>RIGHT(B798,F$1)</f>
        <v/>
      </c>
      <c r="G798" s="132">
        <f>INDEX(GLSShapes!$A$1:$AY$40000,Index!$A798*40-38,1)</f>
        <v/>
      </c>
      <c r="H798" s="113">
        <f>F798&amp;RIGHT(D798,H$1)</f>
        <v/>
      </c>
      <c r="I798" s="210">
        <f>IF(F798&lt;&gt;"0",INDEX(GLSShapes!$A$1:$AY$40000,Index!$A798*40-34,40),0)</f>
        <v/>
      </c>
      <c r="J798" s="210">
        <f>IF(F798&lt;&gt;"0",INDEX(GLSShapes!$A$1:$AY$40000,Index!$A798*40-34,41),0)</f>
        <v/>
      </c>
      <c r="M798" s="210">
        <f>INDEX(GLSShapes!$A$1:$AY$15000,Index!$A798*40-34,44)</f>
        <v/>
      </c>
      <c r="N798" s="210">
        <f>INDEX(GLSShapes!$A$1:$AY$15000,Index!$A798*40-34,45)</f>
        <v/>
      </c>
      <c r="Q798" s="210">
        <f>IF(F798&lt;&gt;"0",INDEX(GLSShapes!$A$1:$AY$15000,Index!$A798*40-34,48),0)</f>
        <v/>
      </c>
      <c r="R798" s="210">
        <f>IF(F798&lt;&gt;"0",INDEX(GLSShapes!$A$1:$AY$15000,Index!$A798*40-34,49),0)</f>
        <v/>
      </c>
    </row>
    <row r="799">
      <c r="A799" s="80">
        <f>A798+1</f>
        <v/>
      </c>
      <c r="B799" s="158">
        <f>INDEX(GLSShapes!$A$1:$AY$40000,Index!$A799*40-39,1)</f>
        <v/>
      </c>
      <c r="C799">
        <f>C$1</f>
        <v/>
      </c>
      <c r="D799" s="133">
        <f>INDEX(GLSShapes!$A$1:$AY$40000,Index!$A799*40-38,2)</f>
        <v/>
      </c>
      <c r="E799" s="155">
        <f>E798+40</f>
        <v/>
      </c>
      <c r="F799">
        <f>RIGHT(B799,F$1)</f>
        <v/>
      </c>
      <c r="G799" s="132">
        <f>INDEX(GLSShapes!$A$1:$AY$40000,Index!$A799*40-38,1)</f>
        <v/>
      </c>
      <c r="H799" s="113">
        <f>F799&amp;RIGHT(D799,H$1)</f>
        <v/>
      </c>
      <c r="I799" s="210">
        <f>IF(F799&lt;&gt;"0",INDEX(GLSShapes!$A$1:$AY$40000,Index!$A799*40-34,40),0)</f>
        <v/>
      </c>
      <c r="J799" s="210">
        <f>IF(F799&lt;&gt;"0",INDEX(GLSShapes!$A$1:$AY$40000,Index!$A799*40-34,41),0)</f>
        <v/>
      </c>
      <c r="M799" s="210">
        <f>INDEX(GLSShapes!$A$1:$AY$15000,Index!$A799*40-34,44)</f>
        <v/>
      </c>
      <c r="N799" s="210">
        <f>INDEX(GLSShapes!$A$1:$AY$15000,Index!$A799*40-34,45)</f>
        <v/>
      </c>
      <c r="Q799" s="210">
        <f>IF(F799&lt;&gt;"0",INDEX(GLSShapes!$A$1:$AY$15000,Index!$A799*40-34,48),0)</f>
        <v/>
      </c>
      <c r="R799" s="210">
        <f>IF(F799&lt;&gt;"0",INDEX(GLSShapes!$A$1:$AY$15000,Index!$A799*40-34,49),0)</f>
        <v/>
      </c>
    </row>
    <row r="800">
      <c r="A800" s="80">
        <f>A799+1</f>
        <v/>
      </c>
      <c r="B800" s="158">
        <f>INDEX(GLSShapes!$A$1:$AY$40000,Index!$A800*40-39,1)</f>
        <v/>
      </c>
      <c r="C800">
        <f>C$1</f>
        <v/>
      </c>
      <c r="D800" s="133">
        <f>INDEX(GLSShapes!$A$1:$AY$40000,Index!$A800*40-38,2)</f>
        <v/>
      </c>
      <c r="E800" s="155">
        <f>E799+40</f>
        <v/>
      </c>
      <c r="F800">
        <f>RIGHT(B800,F$1)</f>
        <v/>
      </c>
      <c r="G800" s="132">
        <f>INDEX(GLSShapes!$A$1:$AY$40000,Index!$A800*40-38,1)</f>
        <v/>
      </c>
      <c r="H800" s="113">
        <f>F800&amp;RIGHT(D800,H$1)</f>
        <v/>
      </c>
      <c r="I800" s="210">
        <f>IF(F800&lt;&gt;"0",INDEX(GLSShapes!$A$1:$AY$40000,Index!$A800*40-34,40),0)</f>
        <v/>
      </c>
      <c r="J800" s="210">
        <f>IF(F800&lt;&gt;"0",INDEX(GLSShapes!$A$1:$AY$40000,Index!$A800*40-34,41),0)</f>
        <v/>
      </c>
      <c r="M800" s="210">
        <f>INDEX(GLSShapes!$A$1:$AY$15000,Index!$A800*40-34,44)</f>
        <v/>
      </c>
      <c r="N800" s="210">
        <f>INDEX(GLSShapes!$A$1:$AY$15000,Index!$A800*40-34,45)</f>
        <v/>
      </c>
      <c r="Q800" s="210">
        <f>IF(F800&lt;&gt;"0",INDEX(GLSShapes!$A$1:$AY$15000,Index!$A800*40-34,48),0)</f>
        <v/>
      </c>
      <c r="R800" s="210">
        <f>IF(F800&lt;&gt;"0",INDEX(GLSShapes!$A$1:$AY$15000,Index!$A800*40-34,49),0)</f>
        <v/>
      </c>
    </row>
    <row r="801">
      <c r="A801" s="80">
        <f>A800+1</f>
        <v/>
      </c>
      <c r="B801" s="158">
        <f>INDEX(GLSShapes!$A$1:$AY$40000,Index!$A801*40-39,1)</f>
        <v/>
      </c>
      <c r="C801">
        <f>C$1</f>
        <v/>
      </c>
      <c r="D801" s="133">
        <f>INDEX(GLSShapes!$A$1:$AY$40000,Index!$A801*40-38,2)</f>
        <v/>
      </c>
      <c r="E801" s="155">
        <f>E800+40</f>
        <v/>
      </c>
      <c r="F801">
        <f>RIGHT(B801,F$1)</f>
        <v/>
      </c>
      <c r="G801" s="132">
        <f>INDEX(GLSShapes!$A$1:$AY$40000,Index!$A801*40-38,1)</f>
        <v/>
      </c>
      <c r="H801" s="113">
        <f>F801&amp;RIGHT(D801,H$1)</f>
        <v/>
      </c>
      <c r="I801" s="210">
        <f>IF(F801&lt;&gt;"0",INDEX(GLSShapes!$A$1:$AY$40000,Index!$A801*40-34,40),0)</f>
        <v/>
      </c>
      <c r="J801" s="210">
        <f>IF(F801&lt;&gt;"0",INDEX(GLSShapes!$A$1:$AY$40000,Index!$A801*40-34,41),0)</f>
        <v/>
      </c>
      <c r="M801" s="210">
        <f>INDEX(GLSShapes!$A$1:$AY$15000,Index!$A801*40-34,44)</f>
        <v/>
      </c>
      <c r="N801" s="210">
        <f>INDEX(GLSShapes!$A$1:$AY$15000,Index!$A801*40-34,45)</f>
        <v/>
      </c>
      <c r="Q801" s="210">
        <f>IF(F801&lt;&gt;"0",INDEX(GLSShapes!$A$1:$AY$15000,Index!$A801*40-34,48),0)</f>
        <v/>
      </c>
      <c r="R801" s="210">
        <f>IF(F801&lt;&gt;"0",INDEX(GLSShapes!$A$1:$AY$15000,Index!$A801*40-34,49),0)</f>
        <v/>
      </c>
    </row>
    <row r="802">
      <c r="A802" s="80">
        <f>A801+1</f>
        <v/>
      </c>
      <c r="B802" s="158">
        <f>INDEX(GLSShapes!$A$1:$AY$40000,Index!$A802*40-39,1)</f>
        <v/>
      </c>
      <c r="C802">
        <f>C$1</f>
        <v/>
      </c>
      <c r="D802" s="133">
        <f>INDEX(GLSShapes!$A$1:$AY$40000,Index!$A802*40-38,2)</f>
        <v/>
      </c>
      <c r="E802" s="155">
        <f>E801+40</f>
        <v/>
      </c>
      <c r="F802">
        <f>RIGHT(B802,F$1)</f>
        <v/>
      </c>
      <c r="G802" s="132">
        <f>INDEX(GLSShapes!$A$1:$AY$40000,Index!$A802*40-38,1)</f>
        <v/>
      </c>
      <c r="H802" s="113">
        <f>F802&amp;RIGHT(D802,H$1)</f>
        <v/>
      </c>
      <c r="I802" s="210">
        <f>IF(F802&lt;&gt;"0",INDEX(GLSShapes!$A$1:$AY$40000,Index!$A802*40-34,40),0)</f>
        <v/>
      </c>
      <c r="J802" s="210">
        <f>IF(F802&lt;&gt;"0",INDEX(GLSShapes!$A$1:$AY$40000,Index!$A802*40-34,41),0)</f>
        <v/>
      </c>
      <c r="M802" s="210">
        <f>INDEX(GLSShapes!$A$1:$AY$15000,Index!$A802*40-34,44)</f>
        <v/>
      </c>
      <c r="N802" s="210">
        <f>INDEX(GLSShapes!$A$1:$AY$15000,Index!$A802*40-34,45)</f>
        <v/>
      </c>
      <c r="Q802" s="210">
        <f>IF(F802&lt;&gt;"0",INDEX(GLSShapes!$A$1:$AY$15000,Index!$A802*40-34,48),0)</f>
        <v/>
      </c>
      <c r="R802" s="210">
        <f>IF(F802&lt;&gt;"0",INDEX(GLSShapes!$A$1:$AY$15000,Index!$A802*40-34,49),0)</f>
        <v/>
      </c>
    </row>
    <row r="803">
      <c r="A803" s="80">
        <f>A802+1</f>
        <v/>
      </c>
      <c r="B803" s="158">
        <f>INDEX(GLSShapes!$A$1:$AY$40000,Index!$A803*40-39,1)</f>
        <v/>
      </c>
      <c r="C803">
        <f>C$1</f>
        <v/>
      </c>
      <c r="D803" s="133">
        <f>INDEX(GLSShapes!$A$1:$AY$40000,Index!$A803*40-38,2)</f>
        <v/>
      </c>
      <c r="E803" s="155">
        <f>E802+40</f>
        <v/>
      </c>
      <c r="F803">
        <f>RIGHT(B803,F$1)</f>
        <v/>
      </c>
      <c r="G803" s="132">
        <f>INDEX(GLSShapes!$A$1:$AY$40000,Index!$A803*40-38,1)</f>
        <v/>
      </c>
      <c r="H803" s="113">
        <f>F803&amp;RIGHT(D803,H$1)</f>
        <v/>
      </c>
      <c r="I803" s="210">
        <f>IF(F803&lt;&gt;"0",INDEX(GLSShapes!$A$1:$AY$40000,Index!$A803*40-34,40),0)</f>
        <v/>
      </c>
      <c r="J803" s="210">
        <f>IF(F803&lt;&gt;"0",INDEX(GLSShapes!$A$1:$AY$40000,Index!$A803*40-34,41),0)</f>
        <v/>
      </c>
      <c r="M803" s="210">
        <f>INDEX(GLSShapes!$A$1:$AY$15000,Index!$A803*40-34,44)</f>
        <v/>
      </c>
      <c r="N803" s="210">
        <f>INDEX(GLSShapes!$A$1:$AY$15000,Index!$A803*40-34,45)</f>
        <v/>
      </c>
      <c r="Q803" s="210">
        <f>IF(F803&lt;&gt;"0",INDEX(GLSShapes!$A$1:$AY$15000,Index!$A803*40-34,48),0)</f>
        <v/>
      </c>
      <c r="R803" s="210">
        <f>IF(F803&lt;&gt;"0",INDEX(GLSShapes!$A$1:$AY$15000,Index!$A803*40-34,49),0)</f>
        <v/>
      </c>
    </row>
    <row r="804">
      <c r="A804" s="80">
        <f>A803+1</f>
        <v/>
      </c>
      <c r="B804" s="158">
        <f>INDEX(GLSShapes!$A$1:$AY$40000,Index!$A804*40-39,1)</f>
        <v/>
      </c>
      <c r="C804">
        <f>C$1</f>
        <v/>
      </c>
      <c r="D804" s="133">
        <f>INDEX(GLSShapes!$A$1:$AY$40000,Index!$A804*40-38,2)</f>
        <v/>
      </c>
      <c r="E804" s="155">
        <f>E803+40</f>
        <v/>
      </c>
      <c r="F804">
        <f>RIGHT(B804,F$1)</f>
        <v/>
      </c>
      <c r="G804" s="132">
        <f>INDEX(GLSShapes!$A$1:$AY$40000,Index!$A804*40-38,1)</f>
        <v/>
      </c>
      <c r="H804" s="113">
        <f>F804&amp;RIGHT(D804,H$1)</f>
        <v/>
      </c>
      <c r="I804" s="210">
        <f>IF(F804&lt;&gt;"0",INDEX(GLSShapes!$A$1:$AY$40000,Index!$A804*40-34,40),0)</f>
        <v/>
      </c>
      <c r="J804" s="210">
        <f>IF(F804&lt;&gt;"0",INDEX(GLSShapes!$A$1:$AY$40000,Index!$A804*40-34,41),0)</f>
        <v/>
      </c>
      <c r="M804" s="210">
        <f>INDEX(GLSShapes!$A$1:$AY$15000,Index!$A804*40-34,44)</f>
        <v/>
      </c>
      <c r="N804" s="210">
        <f>INDEX(GLSShapes!$A$1:$AY$15000,Index!$A804*40-34,45)</f>
        <v/>
      </c>
      <c r="Q804" s="210">
        <f>IF(F804&lt;&gt;"0",INDEX(GLSShapes!$A$1:$AY$15000,Index!$A804*40-34,48),0)</f>
        <v/>
      </c>
      <c r="R804" s="210">
        <f>IF(F804&lt;&gt;"0",INDEX(GLSShapes!$A$1:$AY$15000,Index!$A804*40-34,49),0)</f>
        <v/>
      </c>
    </row>
    <row r="805">
      <c r="A805" s="80">
        <f>A804+1</f>
        <v/>
      </c>
      <c r="B805" s="158">
        <f>INDEX(GLSShapes!$A$1:$AY$40000,Index!$A805*40-39,1)</f>
        <v/>
      </c>
      <c r="C805">
        <f>C$1</f>
        <v/>
      </c>
      <c r="D805" s="133">
        <f>INDEX(GLSShapes!$A$1:$AY$40000,Index!$A805*40-38,2)</f>
        <v/>
      </c>
      <c r="E805" s="155">
        <f>E804+40</f>
        <v/>
      </c>
      <c r="F805">
        <f>RIGHT(B805,F$1)</f>
        <v/>
      </c>
      <c r="G805" s="132">
        <f>INDEX(GLSShapes!$A$1:$AY$40000,Index!$A805*40-38,1)</f>
        <v/>
      </c>
      <c r="H805" s="113">
        <f>F805&amp;RIGHT(D805,H$1)</f>
        <v/>
      </c>
      <c r="I805" s="210">
        <f>IF(F805&lt;&gt;"0",INDEX(GLSShapes!$A$1:$AY$40000,Index!$A805*40-34,40),0)</f>
        <v/>
      </c>
      <c r="J805" s="210">
        <f>IF(F805&lt;&gt;"0",INDEX(GLSShapes!$A$1:$AY$40000,Index!$A805*40-34,41),0)</f>
        <v/>
      </c>
      <c r="M805" s="210">
        <f>INDEX(GLSShapes!$A$1:$AY$15000,Index!$A805*40-34,44)</f>
        <v/>
      </c>
      <c r="N805" s="210">
        <f>INDEX(GLSShapes!$A$1:$AY$15000,Index!$A805*40-34,45)</f>
        <v/>
      </c>
      <c r="Q805" s="210">
        <f>IF(F805&lt;&gt;"0",INDEX(GLSShapes!$A$1:$AY$15000,Index!$A805*40-34,48),0)</f>
        <v/>
      </c>
      <c r="R805" s="210">
        <f>IF(F805&lt;&gt;"0",INDEX(GLSShapes!$A$1:$AY$15000,Index!$A805*40-34,49),0)</f>
        <v/>
      </c>
    </row>
    <row r="806">
      <c r="A806" s="80">
        <f>A805+1</f>
        <v/>
      </c>
      <c r="B806" s="158">
        <f>INDEX(GLSShapes!$A$1:$AY$40000,Index!$A806*40-39,1)</f>
        <v/>
      </c>
      <c r="C806">
        <f>C$1</f>
        <v/>
      </c>
      <c r="D806" s="133">
        <f>INDEX(GLSShapes!$A$1:$AY$40000,Index!$A806*40-38,2)</f>
        <v/>
      </c>
      <c r="E806" s="155">
        <f>E805+40</f>
        <v/>
      </c>
      <c r="F806">
        <f>RIGHT(B806,F$1)</f>
        <v/>
      </c>
      <c r="G806" s="132">
        <f>INDEX(GLSShapes!$A$1:$AY$40000,Index!$A806*40-38,1)</f>
        <v/>
      </c>
      <c r="H806" s="113">
        <f>F806&amp;RIGHT(D806,H$1)</f>
        <v/>
      </c>
      <c r="I806" s="210">
        <f>IF(F806&lt;&gt;"0",INDEX(GLSShapes!$A$1:$AY$40000,Index!$A806*40-34,40),0)</f>
        <v/>
      </c>
      <c r="J806" s="210">
        <f>IF(F806&lt;&gt;"0",INDEX(GLSShapes!$A$1:$AY$40000,Index!$A806*40-34,41),0)</f>
        <v/>
      </c>
      <c r="M806" s="210">
        <f>INDEX(GLSShapes!$A$1:$AY$15000,Index!$A806*40-34,44)</f>
        <v/>
      </c>
      <c r="N806" s="210">
        <f>INDEX(GLSShapes!$A$1:$AY$15000,Index!$A806*40-34,45)</f>
        <v/>
      </c>
      <c r="Q806" s="210">
        <f>IF(F806&lt;&gt;"0",INDEX(GLSShapes!$A$1:$AY$15000,Index!$A806*40-34,48),0)</f>
        <v/>
      </c>
      <c r="R806" s="210">
        <f>IF(F806&lt;&gt;"0",INDEX(GLSShapes!$A$1:$AY$15000,Index!$A806*40-34,49),0)</f>
        <v/>
      </c>
    </row>
    <row r="807">
      <c r="A807" s="80">
        <f>A806+1</f>
        <v/>
      </c>
      <c r="B807" s="158">
        <f>INDEX(GLSShapes!$A$1:$AY$40000,Index!$A807*40-39,1)</f>
        <v/>
      </c>
      <c r="C807">
        <f>C$1</f>
        <v/>
      </c>
      <c r="D807" s="133">
        <f>INDEX(GLSShapes!$A$1:$AY$40000,Index!$A807*40-38,2)</f>
        <v/>
      </c>
      <c r="E807" s="155">
        <f>E806+40</f>
        <v/>
      </c>
      <c r="F807">
        <f>RIGHT(B807,F$1)</f>
        <v/>
      </c>
      <c r="G807" s="132">
        <f>INDEX(GLSShapes!$A$1:$AY$40000,Index!$A807*40-38,1)</f>
        <v/>
      </c>
      <c r="H807" s="113">
        <f>F807&amp;RIGHT(D807,H$1)</f>
        <v/>
      </c>
      <c r="I807" s="210">
        <f>IF(F807&lt;&gt;"0",INDEX(GLSShapes!$A$1:$AY$40000,Index!$A807*40-34,40),0)</f>
        <v/>
      </c>
      <c r="J807" s="210">
        <f>IF(F807&lt;&gt;"0",INDEX(GLSShapes!$A$1:$AY$40000,Index!$A807*40-34,41),0)</f>
        <v/>
      </c>
      <c r="M807" s="210">
        <f>INDEX(GLSShapes!$A$1:$AY$15000,Index!$A807*40-34,44)</f>
        <v/>
      </c>
      <c r="N807" s="210">
        <f>INDEX(GLSShapes!$A$1:$AY$15000,Index!$A807*40-34,45)</f>
        <v/>
      </c>
      <c r="Q807" s="210">
        <f>IF(F807&lt;&gt;"0",INDEX(GLSShapes!$A$1:$AY$15000,Index!$A807*40-34,48),0)</f>
        <v/>
      </c>
      <c r="R807" s="210">
        <f>IF(F807&lt;&gt;"0",INDEX(GLSShapes!$A$1:$AY$15000,Index!$A807*40-34,49),0)</f>
        <v/>
      </c>
    </row>
    <row r="808">
      <c r="A808" s="80">
        <f>A807+1</f>
        <v/>
      </c>
      <c r="B808" s="158">
        <f>INDEX(GLSShapes!$A$1:$AY$40000,Index!$A808*40-39,1)</f>
        <v/>
      </c>
      <c r="C808">
        <f>C$1</f>
        <v/>
      </c>
      <c r="D808" s="133">
        <f>INDEX(GLSShapes!$A$1:$AY$40000,Index!$A808*40-38,2)</f>
        <v/>
      </c>
      <c r="E808" s="155">
        <f>E807+40</f>
        <v/>
      </c>
      <c r="F808">
        <f>RIGHT(B808,F$1)</f>
        <v/>
      </c>
      <c r="G808" s="132">
        <f>INDEX(GLSShapes!$A$1:$AY$40000,Index!$A808*40-38,1)</f>
        <v/>
      </c>
      <c r="H808" s="113">
        <f>F808&amp;RIGHT(D808,H$1)</f>
        <v/>
      </c>
      <c r="I808" s="210">
        <f>IF(F808&lt;&gt;"0",INDEX(GLSShapes!$A$1:$AY$40000,Index!$A808*40-34,40),0)</f>
        <v/>
      </c>
      <c r="J808" s="210">
        <f>IF(F808&lt;&gt;"0",INDEX(GLSShapes!$A$1:$AY$40000,Index!$A808*40-34,41),0)</f>
        <v/>
      </c>
      <c r="M808" s="210">
        <f>INDEX(GLSShapes!$A$1:$AY$15000,Index!$A808*40-34,44)</f>
        <v/>
      </c>
      <c r="N808" s="210">
        <f>INDEX(GLSShapes!$A$1:$AY$15000,Index!$A808*40-34,45)</f>
        <v/>
      </c>
      <c r="Q808" s="210">
        <f>IF(F808&lt;&gt;"0",INDEX(GLSShapes!$A$1:$AY$15000,Index!$A808*40-34,48),0)</f>
        <v/>
      </c>
      <c r="R808" s="210">
        <f>IF(F808&lt;&gt;"0",INDEX(GLSShapes!$A$1:$AY$15000,Index!$A808*40-34,49),0)</f>
        <v/>
      </c>
    </row>
    <row r="809">
      <c r="A809" s="80">
        <f>A808+1</f>
        <v/>
      </c>
      <c r="B809" s="158">
        <f>INDEX(GLSShapes!$A$1:$AY$40000,Index!$A809*40-39,1)</f>
        <v/>
      </c>
      <c r="C809">
        <f>C$1</f>
        <v/>
      </c>
      <c r="D809" s="133">
        <f>INDEX(GLSShapes!$A$1:$AY$40000,Index!$A809*40-38,2)</f>
        <v/>
      </c>
      <c r="E809" s="155">
        <f>E808+40</f>
        <v/>
      </c>
      <c r="F809">
        <f>RIGHT(B809,F$1)</f>
        <v/>
      </c>
      <c r="G809" s="132">
        <f>INDEX(GLSShapes!$A$1:$AY$40000,Index!$A809*40-38,1)</f>
        <v/>
      </c>
      <c r="H809" s="113">
        <f>F809&amp;RIGHT(D809,H$1)</f>
        <v/>
      </c>
      <c r="I809" s="210">
        <f>IF(F809&lt;&gt;"0",INDEX(GLSShapes!$A$1:$AY$40000,Index!$A809*40-34,40),0)</f>
        <v/>
      </c>
      <c r="J809" s="210">
        <f>IF(F809&lt;&gt;"0",INDEX(GLSShapes!$A$1:$AY$40000,Index!$A809*40-34,41),0)</f>
        <v/>
      </c>
      <c r="M809" s="210">
        <f>INDEX(GLSShapes!$A$1:$AY$15000,Index!$A809*40-34,44)</f>
        <v/>
      </c>
      <c r="N809" s="210">
        <f>INDEX(GLSShapes!$A$1:$AY$15000,Index!$A809*40-34,45)</f>
        <v/>
      </c>
      <c r="Q809" s="210">
        <f>IF(F809&lt;&gt;"0",INDEX(GLSShapes!$A$1:$AY$15000,Index!$A809*40-34,48),0)</f>
        <v/>
      </c>
      <c r="R809" s="210">
        <f>IF(F809&lt;&gt;"0",INDEX(GLSShapes!$A$1:$AY$15000,Index!$A809*40-34,49),0)</f>
        <v/>
      </c>
    </row>
    <row r="810">
      <c r="A810" s="80">
        <f>A809+1</f>
        <v/>
      </c>
      <c r="B810" s="158">
        <f>INDEX(GLSShapes!$A$1:$AY$40000,Index!$A810*40-39,1)</f>
        <v/>
      </c>
      <c r="C810">
        <f>C$1</f>
        <v/>
      </c>
      <c r="D810" s="133">
        <f>INDEX(GLSShapes!$A$1:$AY$40000,Index!$A810*40-38,2)</f>
        <v/>
      </c>
      <c r="E810" s="155">
        <f>E809+40</f>
        <v/>
      </c>
      <c r="F810">
        <f>RIGHT(B810,F$1)</f>
        <v/>
      </c>
      <c r="G810" s="132">
        <f>INDEX(GLSShapes!$A$1:$AY$40000,Index!$A810*40-38,1)</f>
        <v/>
      </c>
      <c r="H810" s="113">
        <f>F810&amp;RIGHT(D810,H$1)</f>
        <v/>
      </c>
      <c r="I810" s="210">
        <f>IF(F810&lt;&gt;"0",INDEX(GLSShapes!$A$1:$AY$40000,Index!$A810*40-34,40),0)</f>
        <v/>
      </c>
      <c r="J810" s="210">
        <f>IF(F810&lt;&gt;"0",INDEX(GLSShapes!$A$1:$AY$40000,Index!$A810*40-34,41),0)</f>
        <v/>
      </c>
      <c r="M810" s="210">
        <f>INDEX(GLSShapes!$A$1:$AY$15000,Index!$A810*40-34,44)</f>
        <v/>
      </c>
      <c r="N810" s="210">
        <f>INDEX(GLSShapes!$A$1:$AY$15000,Index!$A810*40-34,45)</f>
        <v/>
      </c>
      <c r="Q810" s="210">
        <f>IF(F810&lt;&gt;"0",INDEX(GLSShapes!$A$1:$AY$15000,Index!$A810*40-34,48),0)</f>
        <v/>
      </c>
      <c r="R810" s="210">
        <f>IF(F810&lt;&gt;"0",INDEX(GLSShapes!$A$1:$AY$15000,Index!$A810*40-34,49),0)</f>
        <v/>
      </c>
    </row>
    <row r="811">
      <c r="A811" s="80">
        <f>A810+1</f>
        <v/>
      </c>
      <c r="B811" s="158">
        <f>INDEX(GLSShapes!$A$1:$AY$40000,Index!$A811*40-39,1)</f>
        <v/>
      </c>
      <c r="C811">
        <f>C$1</f>
        <v/>
      </c>
      <c r="D811" s="133">
        <f>INDEX(GLSShapes!$A$1:$AY$40000,Index!$A811*40-38,2)</f>
        <v/>
      </c>
      <c r="E811" s="155">
        <f>E810+40</f>
        <v/>
      </c>
      <c r="F811">
        <f>RIGHT(B811,F$1)</f>
        <v/>
      </c>
      <c r="G811" s="132">
        <f>INDEX(GLSShapes!$A$1:$AY$40000,Index!$A811*40-38,1)</f>
        <v/>
      </c>
      <c r="H811" s="113">
        <f>F811&amp;RIGHT(D811,H$1)</f>
        <v/>
      </c>
      <c r="I811" s="210">
        <f>IF(F811&lt;&gt;"0",INDEX(GLSShapes!$A$1:$AY$40000,Index!$A811*40-34,40),0)</f>
        <v/>
      </c>
      <c r="J811" s="210">
        <f>IF(F811&lt;&gt;"0",INDEX(GLSShapes!$A$1:$AY$40000,Index!$A811*40-34,41),0)</f>
        <v/>
      </c>
      <c r="M811" s="210">
        <f>INDEX(GLSShapes!$A$1:$AY$15000,Index!$A811*40-34,44)</f>
        <v/>
      </c>
      <c r="N811" s="210">
        <f>INDEX(GLSShapes!$A$1:$AY$15000,Index!$A811*40-34,45)</f>
        <v/>
      </c>
      <c r="Q811" s="210">
        <f>IF(F811&lt;&gt;"0",INDEX(GLSShapes!$A$1:$AY$15000,Index!$A811*40-34,48),0)</f>
        <v/>
      </c>
      <c r="R811" s="210">
        <f>IF(F811&lt;&gt;"0",INDEX(GLSShapes!$A$1:$AY$15000,Index!$A811*40-34,49),0)</f>
        <v/>
      </c>
    </row>
    <row r="812">
      <c r="A812" s="80">
        <f>A811+1</f>
        <v/>
      </c>
      <c r="B812" s="158">
        <f>INDEX(GLSShapes!$A$1:$AY$40000,Index!$A812*40-39,1)</f>
        <v/>
      </c>
      <c r="C812">
        <f>C$1</f>
        <v/>
      </c>
      <c r="D812" s="133">
        <f>INDEX(GLSShapes!$A$1:$AY$40000,Index!$A812*40-38,2)</f>
        <v/>
      </c>
      <c r="E812" s="155">
        <f>E811+40</f>
        <v/>
      </c>
      <c r="F812">
        <f>RIGHT(B812,F$1)</f>
        <v/>
      </c>
      <c r="G812" s="132">
        <f>INDEX(GLSShapes!$A$1:$AY$40000,Index!$A812*40-38,1)</f>
        <v/>
      </c>
      <c r="H812" s="113">
        <f>F812&amp;RIGHT(D812,H$1)</f>
        <v/>
      </c>
      <c r="I812" s="210">
        <f>IF(F812&lt;&gt;"0",INDEX(GLSShapes!$A$1:$AY$40000,Index!$A812*40-34,40),0)</f>
        <v/>
      </c>
      <c r="J812" s="210">
        <f>IF(F812&lt;&gt;"0",INDEX(GLSShapes!$A$1:$AY$40000,Index!$A812*40-34,41),0)</f>
        <v/>
      </c>
      <c r="M812" s="210">
        <f>INDEX(GLSShapes!$A$1:$AY$15000,Index!$A812*40-34,44)</f>
        <v/>
      </c>
      <c r="N812" s="210">
        <f>INDEX(GLSShapes!$A$1:$AY$15000,Index!$A812*40-34,45)</f>
        <v/>
      </c>
      <c r="Q812" s="210">
        <f>IF(F812&lt;&gt;"0",INDEX(GLSShapes!$A$1:$AY$15000,Index!$A812*40-34,48),0)</f>
        <v/>
      </c>
      <c r="R812" s="210">
        <f>IF(F812&lt;&gt;"0",INDEX(GLSShapes!$A$1:$AY$15000,Index!$A812*40-34,49),0)</f>
        <v/>
      </c>
    </row>
    <row r="813">
      <c r="A813" s="80">
        <f>A812+1</f>
        <v/>
      </c>
      <c r="B813" s="158">
        <f>INDEX(GLSShapes!$A$1:$AY$40000,Index!$A813*40-39,1)</f>
        <v/>
      </c>
      <c r="C813">
        <f>C$1</f>
        <v/>
      </c>
      <c r="D813" s="133">
        <f>INDEX(GLSShapes!$A$1:$AY$40000,Index!$A813*40-38,2)</f>
        <v/>
      </c>
      <c r="E813" s="155">
        <f>E812+40</f>
        <v/>
      </c>
      <c r="F813">
        <f>RIGHT(B813,F$1)</f>
        <v/>
      </c>
      <c r="G813" s="132">
        <f>INDEX(GLSShapes!$A$1:$AY$40000,Index!$A813*40-38,1)</f>
        <v/>
      </c>
      <c r="H813" s="113">
        <f>F813&amp;RIGHT(D813,H$1)</f>
        <v/>
      </c>
      <c r="I813" s="210">
        <f>IF(F813&lt;&gt;"0",INDEX(GLSShapes!$A$1:$AY$40000,Index!$A813*40-34,40),0)</f>
        <v/>
      </c>
      <c r="J813" s="210">
        <f>IF(F813&lt;&gt;"0",INDEX(GLSShapes!$A$1:$AY$40000,Index!$A813*40-34,41),0)</f>
        <v/>
      </c>
      <c r="M813" s="210">
        <f>INDEX(GLSShapes!$A$1:$AY$15000,Index!$A813*40-34,44)</f>
        <v/>
      </c>
      <c r="N813" s="210">
        <f>INDEX(GLSShapes!$A$1:$AY$15000,Index!$A813*40-34,45)</f>
        <v/>
      </c>
      <c r="Q813" s="210">
        <f>IF(F813&lt;&gt;"0",INDEX(GLSShapes!$A$1:$AY$15000,Index!$A813*40-34,48),0)</f>
        <v/>
      </c>
      <c r="R813" s="210">
        <f>IF(F813&lt;&gt;"0",INDEX(GLSShapes!$A$1:$AY$15000,Index!$A813*40-34,49),0)</f>
        <v/>
      </c>
    </row>
    <row r="814">
      <c r="A814" s="80">
        <f>A813+1</f>
        <v/>
      </c>
      <c r="B814" s="158">
        <f>INDEX(GLSShapes!$A$1:$AY$40000,Index!$A814*40-39,1)</f>
        <v/>
      </c>
      <c r="C814">
        <f>C$1</f>
        <v/>
      </c>
      <c r="D814" s="133">
        <f>INDEX(GLSShapes!$A$1:$AY$40000,Index!$A814*40-38,2)</f>
        <v/>
      </c>
      <c r="E814" s="155">
        <f>E813+40</f>
        <v/>
      </c>
      <c r="F814">
        <f>RIGHT(B814,F$1)</f>
        <v/>
      </c>
      <c r="G814" s="132">
        <f>INDEX(GLSShapes!$A$1:$AY$40000,Index!$A814*40-38,1)</f>
        <v/>
      </c>
      <c r="H814" s="113">
        <f>F814&amp;RIGHT(D814,H$1)</f>
        <v/>
      </c>
      <c r="I814" s="210">
        <f>IF(F814&lt;&gt;"0",INDEX(GLSShapes!$A$1:$AY$40000,Index!$A814*40-34,40),0)</f>
        <v/>
      </c>
      <c r="J814" s="210">
        <f>IF(F814&lt;&gt;"0",INDEX(GLSShapes!$A$1:$AY$40000,Index!$A814*40-34,41),0)</f>
        <v/>
      </c>
      <c r="M814" s="210">
        <f>INDEX(GLSShapes!$A$1:$AY$15000,Index!$A814*40-34,44)</f>
        <v/>
      </c>
      <c r="N814" s="210">
        <f>INDEX(GLSShapes!$A$1:$AY$15000,Index!$A814*40-34,45)</f>
        <v/>
      </c>
      <c r="Q814" s="210">
        <f>IF(F814&lt;&gt;"0",INDEX(GLSShapes!$A$1:$AY$15000,Index!$A814*40-34,48),0)</f>
        <v/>
      </c>
      <c r="R814" s="210">
        <f>IF(F814&lt;&gt;"0",INDEX(GLSShapes!$A$1:$AY$15000,Index!$A814*40-34,49),0)</f>
        <v/>
      </c>
    </row>
    <row r="815">
      <c r="A815" s="80">
        <f>A814+1</f>
        <v/>
      </c>
      <c r="B815" s="158">
        <f>INDEX(GLSShapes!$A$1:$AY$40000,Index!$A815*40-39,1)</f>
        <v/>
      </c>
      <c r="C815">
        <f>C$1</f>
        <v/>
      </c>
      <c r="D815" s="133">
        <f>INDEX(GLSShapes!$A$1:$AY$40000,Index!$A815*40-38,2)</f>
        <v/>
      </c>
      <c r="E815" s="155">
        <f>E814+40</f>
        <v/>
      </c>
      <c r="F815">
        <f>RIGHT(B815,F$1)</f>
        <v/>
      </c>
      <c r="G815" s="132">
        <f>INDEX(GLSShapes!$A$1:$AY$40000,Index!$A815*40-38,1)</f>
        <v/>
      </c>
      <c r="H815" s="113">
        <f>F815&amp;RIGHT(D815,H$1)</f>
        <v/>
      </c>
      <c r="I815" s="210">
        <f>IF(F815&lt;&gt;"0",INDEX(GLSShapes!$A$1:$AY$40000,Index!$A815*40-34,40),0)</f>
        <v/>
      </c>
      <c r="J815" s="210">
        <f>IF(F815&lt;&gt;"0",INDEX(GLSShapes!$A$1:$AY$40000,Index!$A815*40-34,41),0)</f>
        <v/>
      </c>
      <c r="M815" s="210">
        <f>INDEX(GLSShapes!$A$1:$AY$15000,Index!$A815*40-34,44)</f>
        <v/>
      </c>
      <c r="N815" s="210">
        <f>INDEX(GLSShapes!$A$1:$AY$15000,Index!$A815*40-34,45)</f>
        <v/>
      </c>
      <c r="Q815" s="210">
        <f>IF(F815&lt;&gt;"0",INDEX(GLSShapes!$A$1:$AY$15000,Index!$A815*40-34,48),0)</f>
        <v/>
      </c>
      <c r="R815" s="210">
        <f>IF(F815&lt;&gt;"0",INDEX(GLSShapes!$A$1:$AY$15000,Index!$A815*40-34,49),0)</f>
        <v/>
      </c>
    </row>
    <row r="816">
      <c r="A816" s="80">
        <f>A815+1</f>
        <v/>
      </c>
      <c r="B816" s="158">
        <f>INDEX(GLSShapes!$A$1:$AY$40000,Index!$A816*40-39,1)</f>
        <v/>
      </c>
      <c r="C816">
        <f>C$1</f>
        <v/>
      </c>
      <c r="D816" s="133">
        <f>INDEX(GLSShapes!$A$1:$AY$40000,Index!$A816*40-38,2)</f>
        <v/>
      </c>
      <c r="E816" s="155">
        <f>E815+40</f>
        <v/>
      </c>
      <c r="F816">
        <f>RIGHT(B816,F$1)</f>
        <v/>
      </c>
      <c r="G816" s="132">
        <f>INDEX(GLSShapes!$A$1:$AY$40000,Index!$A816*40-38,1)</f>
        <v/>
      </c>
      <c r="H816" s="113">
        <f>F816&amp;RIGHT(D816,H$1)</f>
        <v/>
      </c>
      <c r="I816" s="210">
        <f>IF(F816&lt;&gt;"0",INDEX(GLSShapes!$A$1:$AY$40000,Index!$A816*40-34,40),0)</f>
        <v/>
      </c>
      <c r="J816" s="210">
        <f>IF(F816&lt;&gt;"0",INDEX(GLSShapes!$A$1:$AY$40000,Index!$A816*40-34,41),0)</f>
        <v/>
      </c>
      <c r="M816" s="210">
        <f>INDEX(GLSShapes!$A$1:$AY$15000,Index!$A816*40-34,44)</f>
        <v/>
      </c>
      <c r="N816" s="210">
        <f>INDEX(GLSShapes!$A$1:$AY$15000,Index!$A816*40-34,45)</f>
        <v/>
      </c>
      <c r="Q816" s="210">
        <f>IF(F816&lt;&gt;"0",INDEX(GLSShapes!$A$1:$AY$15000,Index!$A816*40-34,48),0)</f>
        <v/>
      </c>
      <c r="R816" s="210">
        <f>IF(F816&lt;&gt;"0",INDEX(GLSShapes!$A$1:$AY$15000,Index!$A816*40-34,49),0)</f>
        <v/>
      </c>
    </row>
    <row r="817">
      <c r="A817" s="80">
        <f>A816+1</f>
        <v/>
      </c>
      <c r="B817" s="158">
        <f>INDEX(GLSShapes!$A$1:$AY$40000,Index!$A817*40-39,1)</f>
        <v/>
      </c>
      <c r="C817">
        <f>C$1</f>
        <v/>
      </c>
      <c r="D817" s="133">
        <f>INDEX(GLSShapes!$A$1:$AY$40000,Index!$A817*40-38,2)</f>
        <v/>
      </c>
      <c r="E817" s="155">
        <f>E816+40</f>
        <v/>
      </c>
      <c r="F817">
        <f>RIGHT(B817,F$1)</f>
        <v/>
      </c>
      <c r="G817" s="132">
        <f>INDEX(GLSShapes!$A$1:$AY$40000,Index!$A817*40-38,1)</f>
        <v/>
      </c>
      <c r="H817" s="113">
        <f>F817&amp;RIGHT(D817,H$1)</f>
        <v/>
      </c>
      <c r="I817" s="210">
        <f>IF(F817&lt;&gt;"0",INDEX(GLSShapes!$A$1:$AY$40000,Index!$A817*40-34,40),0)</f>
        <v/>
      </c>
      <c r="J817" s="210">
        <f>IF(F817&lt;&gt;"0",INDEX(GLSShapes!$A$1:$AY$40000,Index!$A817*40-34,41),0)</f>
        <v/>
      </c>
      <c r="M817" s="210">
        <f>INDEX(GLSShapes!$A$1:$AY$15000,Index!$A817*40-34,44)</f>
        <v/>
      </c>
      <c r="N817" s="210">
        <f>INDEX(GLSShapes!$A$1:$AY$15000,Index!$A817*40-34,45)</f>
        <v/>
      </c>
      <c r="Q817" s="210">
        <f>IF(F817&lt;&gt;"0",INDEX(GLSShapes!$A$1:$AY$15000,Index!$A817*40-34,48),0)</f>
        <v/>
      </c>
      <c r="R817" s="210">
        <f>IF(F817&lt;&gt;"0",INDEX(GLSShapes!$A$1:$AY$15000,Index!$A817*40-34,49),0)</f>
        <v/>
      </c>
    </row>
    <row r="818">
      <c r="A818" s="80">
        <f>A817+1</f>
        <v/>
      </c>
      <c r="B818" s="158">
        <f>INDEX(GLSShapes!$A$1:$AY$40000,Index!$A818*40-39,1)</f>
        <v/>
      </c>
      <c r="C818">
        <f>C$1</f>
        <v/>
      </c>
      <c r="D818" s="133">
        <f>INDEX(GLSShapes!$A$1:$AY$40000,Index!$A818*40-38,2)</f>
        <v/>
      </c>
      <c r="E818" s="155">
        <f>E817+40</f>
        <v/>
      </c>
      <c r="F818">
        <f>RIGHT(B818,F$1)</f>
        <v/>
      </c>
      <c r="G818" s="132">
        <f>INDEX(GLSShapes!$A$1:$AY$40000,Index!$A818*40-38,1)</f>
        <v/>
      </c>
      <c r="H818" s="113">
        <f>F818&amp;RIGHT(D818,H$1)</f>
        <v/>
      </c>
      <c r="I818" s="210">
        <f>IF(F818&lt;&gt;"0",INDEX(GLSShapes!$A$1:$AY$40000,Index!$A818*40-34,40),0)</f>
        <v/>
      </c>
      <c r="J818" s="210">
        <f>IF(F818&lt;&gt;"0",INDEX(GLSShapes!$A$1:$AY$40000,Index!$A818*40-34,41),0)</f>
        <v/>
      </c>
      <c r="M818" s="210">
        <f>INDEX(GLSShapes!$A$1:$AY$15000,Index!$A818*40-34,44)</f>
        <v/>
      </c>
      <c r="N818" s="210">
        <f>INDEX(GLSShapes!$A$1:$AY$15000,Index!$A818*40-34,45)</f>
        <v/>
      </c>
      <c r="Q818" s="210">
        <f>IF(F818&lt;&gt;"0",INDEX(GLSShapes!$A$1:$AY$15000,Index!$A818*40-34,48),0)</f>
        <v/>
      </c>
      <c r="R818" s="210">
        <f>IF(F818&lt;&gt;"0",INDEX(GLSShapes!$A$1:$AY$15000,Index!$A818*40-34,49),0)</f>
        <v/>
      </c>
    </row>
    <row r="819">
      <c r="A819" s="80">
        <f>A818+1</f>
        <v/>
      </c>
      <c r="B819" s="158">
        <f>INDEX(GLSShapes!$A$1:$AY$40000,Index!$A819*40-39,1)</f>
        <v/>
      </c>
      <c r="C819">
        <f>C$1</f>
        <v/>
      </c>
      <c r="D819" s="133">
        <f>INDEX(GLSShapes!$A$1:$AY$40000,Index!$A819*40-38,2)</f>
        <v/>
      </c>
      <c r="E819" s="155">
        <f>E818+40</f>
        <v/>
      </c>
      <c r="F819">
        <f>RIGHT(B819,F$1)</f>
        <v/>
      </c>
      <c r="G819" s="132">
        <f>INDEX(GLSShapes!$A$1:$AY$40000,Index!$A819*40-38,1)</f>
        <v/>
      </c>
      <c r="H819" s="113">
        <f>F819&amp;RIGHT(D819,H$1)</f>
        <v/>
      </c>
      <c r="I819" s="210">
        <f>IF(F819&lt;&gt;"0",INDEX(GLSShapes!$A$1:$AY$40000,Index!$A819*40-34,40),0)</f>
        <v/>
      </c>
      <c r="J819" s="210">
        <f>IF(F819&lt;&gt;"0",INDEX(GLSShapes!$A$1:$AY$40000,Index!$A819*40-34,41),0)</f>
        <v/>
      </c>
      <c r="M819" s="210">
        <f>INDEX(GLSShapes!$A$1:$AY$15000,Index!$A819*40-34,44)</f>
        <v/>
      </c>
      <c r="N819" s="210">
        <f>INDEX(GLSShapes!$A$1:$AY$15000,Index!$A819*40-34,45)</f>
        <v/>
      </c>
      <c r="Q819" s="210">
        <f>IF(F819&lt;&gt;"0",INDEX(GLSShapes!$A$1:$AY$15000,Index!$A819*40-34,48),0)</f>
        <v/>
      </c>
      <c r="R819" s="210">
        <f>IF(F819&lt;&gt;"0",INDEX(GLSShapes!$A$1:$AY$15000,Index!$A819*40-34,49),0)</f>
        <v/>
      </c>
    </row>
    <row r="820">
      <c r="A820" s="80">
        <f>A819+1</f>
        <v/>
      </c>
      <c r="B820" s="158">
        <f>INDEX(GLSShapes!$A$1:$AY$40000,Index!$A820*40-39,1)</f>
        <v/>
      </c>
      <c r="C820">
        <f>C$1</f>
        <v/>
      </c>
      <c r="D820" s="133">
        <f>INDEX(GLSShapes!$A$1:$AY$40000,Index!$A820*40-38,2)</f>
        <v/>
      </c>
      <c r="E820" s="155">
        <f>E819+40</f>
        <v/>
      </c>
      <c r="F820">
        <f>RIGHT(B820,F$1)</f>
        <v/>
      </c>
      <c r="G820" s="132">
        <f>INDEX(GLSShapes!$A$1:$AY$40000,Index!$A820*40-38,1)</f>
        <v/>
      </c>
      <c r="H820" s="113">
        <f>F820&amp;RIGHT(D820,H$1)</f>
        <v/>
      </c>
      <c r="I820" s="210">
        <f>IF(F820&lt;&gt;"0",INDEX(GLSShapes!$A$1:$AY$40000,Index!$A820*40-34,40),0)</f>
        <v/>
      </c>
      <c r="J820" s="210">
        <f>IF(F820&lt;&gt;"0",INDEX(GLSShapes!$A$1:$AY$40000,Index!$A820*40-34,41),0)</f>
        <v/>
      </c>
      <c r="M820" s="210">
        <f>INDEX(GLSShapes!$A$1:$AY$15000,Index!$A820*40-34,44)</f>
        <v/>
      </c>
      <c r="N820" s="210">
        <f>INDEX(GLSShapes!$A$1:$AY$15000,Index!$A820*40-34,45)</f>
        <v/>
      </c>
      <c r="Q820" s="210">
        <f>IF(F820&lt;&gt;"0",INDEX(GLSShapes!$A$1:$AY$15000,Index!$A820*40-34,48),0)</f>
        <v/>
      </c>
      <c r="R820" s="210">
        <f>IF(F820&lt;&gt;"0",INDEX(GLSShapes!$A$1:$AY$15000,Index!$A820*40-34,49),0)</f>
        <v/>
      </c>
    </row>
    <row r="821">
      <c r="A821" s="80">
        <f>A820+1</f>
        <v/>
      </c>
      <c r="B821" s="158">
        <f>INDEX(GLSShapes!$A$1:$AY$40000,Index!$A821*40-39,1)</f>
        <v/>
      </c>
      <c r="C821">
        <f>C$1</f>
        <v/>
      </c>
      <c r="D821" s="133">
        <f>INDEX(GLSShapes!$A$1:$AY$40000,Index!$A821*40-38,2)</f>
        <v/>
      </c>
      <c r="E821" s="155">
        <f>E820+40</f>
        <v/>
      </c>
      <c r="F821">
        <f>RIGHT(B821,F$1)</f>
        <v/>
      </c>
      <c r="G821" s="132">
        <f>INDEX(GLSShapes!$A$1:$AY$40000,Index!$A821*40-38,1)</f>
        <v/>
      </c>
      <c r="H821" s="113">
        <f>F821&amp;RIGHT(D821,H$1)</f>
        <v/>
      </c>
      <c r="I821" s="210">
        <f>IF(F821&lt;&gt;"0",INDEX(GLSShapes!$A$1:$AY$40000,Index!$A821*40-34,40),0)</f>
        <v/>
      </c>
      <c r="J821" s="210">
        <f>IF(F821&lt;&gt;"0",INDEX(GLSShapes!$A$1:$AY$40000,Index!$A821*40-34,41),0)</f>
        <v/>
      </c>
      <c r="M821" s="210">
        <f>INDEX(GLSShapes!$A$1:$AY$15000,Index!$A821*40-34,44)</f>
        <v/>
      </c>
      <c r="N821" s="210">
        <f>INDEX(GLSShapes!$A$1:$AY$15000,Index!$A821*40-34,45)</f>
        <v/>
      </c>
      <c r="Q821" s="210">
        <f>IF(F821&lt;&gt;"0",INDEX(GLSShapes!$A$1:$AY$15000,Index!$A821*40-34,48),0)</f>
        <v/>
      </c>
      <c r="R821" s="210">
        <f>IF(F821&lt;&gt;"0",INDEX(GLSShapes!$A$1:$AY$15000,Index!$A821*40-34,49),0)</f>
        <v/>
      </c>
    </row>
    <row r="822">
      <c r="A822" s="80">
        <f>A821+1</f>
        <v/>
      </c>
      <c r="B822" s="158">
        <f>INDEX(GLSShapes!$A$1:$AY$40000,Index!$A822*40-39,1)</f>
        <v/>
      </c>
      <c r="C822">
        <f>C$1</f>
        <v/>
      </c>
      <c r="D822" s="133">
        <f>INDEX(GLSShapes!$A$1:$AY$40000,Index!$A822*40-38,2)</f>
        <v/>
      </c>
      <c r="E822" s="155">
        <f>E821+40</f>
        <v/>
      </c>
      <c r="F822">
        <f>RIGHT(B822,F$1)</f>
        <v/>
      </c>
      <c r="G822" s="132">
        <f>INDEX(GLSShapes!$A$1:$AY$40000,Index!$A822*40-38,1)</f>
        <v/>
      </c>
      <c r="H822" s="113">
        <f>F822&amp;RIGHT(D822,H$1)</f>
        <v/>
      </c>
      <c r="I822" s="210">
        <f>IF(F822&lt;&gt;"0",INDEX(GLSShapes!$A$1:$AY$40000,Index!$A822*40-34,40),0)</f>
        <v/>
      </c>
      <c r="J822" s="210">
        <f>IF(F822&lt;&gt;"0",INDEX(GLSShapes!$A$1:$AY$40000,Index!$A822*40-34,41),0)</f>
        <v/>
      </c>
      <c r="M822" s="210">
        <f>INDEX(GLSShapes!$A$1:$AY$15000,Index!$A822*40-34,44)</f>
        <v/>
      </c>
      <c r="N822" s="210">
        <f>INDEX(GLSShapes!$A$1:$AY$15000,Index!$A822*40-34,45)</f>
        <v/>
      </c>
      <c r="Q822" s="210">
        <f>IF(F822&lt;&gt;"0",INDEX(GLSShapes!$A$1:$AY$15000,Index!$A822*40-34,48),0)</f>
        <v/>
      </c>
      <c r="R822" s="210">
        <f>IF(F822&lt;&gt;"0",INDEX(GLSShapes!$A$1:$AY$15000,Index!$A822*40-34,49),0)</f>
        <v/>
      </c>
    </row>
    <row r="823">
      <c r="A823" s="80">
        <f>A822+1</f>
        <v/>
      </c>
      <c r="B823" s="158">
        <f>INDEX(GLSShapes!$A$1:$AY$40000,Index!$A823*40-39,1)</f>
        <v/>
      </c>
      <c r="C823">
        <f>C$1</f>
        <v/>
      </c>
      <c r="D823" s="133">
        <f>INDEX(GLSShapes!$A$1:$AY$40000,Index!$A823*40-38,2)</f>
        <v/>
      </c>
      <c r="E823" s="155">
        <f>E822+40</f>
        <v/>
      </c>
      <c r="F823">
        <f>RIGHT(B823,F$1)</f>
        <v/>
      </c>
      <c r="G823" s="132">
        <f>INDEX(GLSShapes!$A$1:$AY$40000,Index!$A823*40-38,1)</f>
        <v/>
      </c>
      <c r="H823" s="113">
        <f>F823&amp;RIGHT(D823,H$1)</f>
        <v/>
      </c>
      <c r="I823" s="210">
        <f>IF(F823&lt;&gt;"0",INDEX(GLSShapes!$A$1:$AY$40000,Index!$A823*40-34,40),0)</f>
        <v/>
      </c>
      <c r="J823" s="210">
        <f>IF(F823&lt;&gt;"0",INDEX(GLSShapes!$A$1:$AY$40000,Index!$A823*40-34,41),0)</f>
        <v/>
      </c>
      <c r="M823" s="210">
        <f>INDEX(GLSShapes!$A$1:$AY$15000,Index!$A823*40-34,44)</f>
        <v/>
      </c>
      <c r="N823" s="210">
        <f>INDEX(GLSShapes!$A$1:$AY$15000,Index!$A823*40-34,45)</f>
        <v/>
      </c>
      <c r="Q823" s="210">
        <f>IF(F823&lt;&gt;"0",INDEX(GLSShapes!$A$1:$AY$15000,Index!$A823*40-34,48),0)</f>
        <v/>
      </c>
      <c r="R823" s="210">
        <f>IF(F823&lt;&gt;"0",INDEX(GLSShapes!$A$1:$AY$15000,Index!$A823*40-34,49),0)</f>
        <v/>
      </c>
    </row>
    <row r="824">
      <c r="A824" s="80">
        <f>A823+1</f>
        <v/>
      </c>
      <c r="B824" s="158">
        <f>INDEX(GLSShapes!$A$1:$AY$40000,Index!$A824*40-39,1)</f>
        <v/>
      </c>
      <c r="C824">
        <f>C$1</f>
        <v/>
      </c>
      <c r="D824" s="133">
        <f>INDEX(GLSShapes!$A$1:$AY$40000,Index!$A824*40-38,2)</f>
        <v/>
      </c>
      <c r="E824" s="155">
        <f>E823+40</f>
        <v/>
      </c>
      <c r="F824">
        <f>RIGHT(B824,F$1)</f>
        <v/>
      </c>
      <c r="G824" s="132">
        <f>INDEX(GLSShapes!$A$1:$AY$40000,Index!$A824*40-38,1)</f>
        <v/>
      </c>
      <c r="H824" s="113">
        <f>F824&amp;RIGHT(D824,H$1)</f>
        <v/>
      </c>
      <c r="I824" s="210">
        <f>IF(F824&lt;&gt;"0",INDEX(GLSShapes!$A$1:$AY$40000,Index!$A824*40-34,40),0)</f>
        <v/>
      </c>
      <c r="J824" s="210">
        <f>IF(F824&lt;&gt;"0",INDEX(GLSShapes!$A$1:$AY$40000,Index!$A824*40-34,41),0)</f>
        <v/>
      </c>
      <c r="M824" s="210">
        <f>INDEX(GLSShapes!$A$1:$AY$15000,Index!$A824*40-34,44)</f>
        <v/>
      </c>
      <c r="N824" s="210">
        <f>INDEX(GLSShapes!$A$1:$AY$15000,Index!$A824*40-34,45)</f>
        <v/>
      </c>
      <c r="Q824" s="210">
        <f>IF(F824&lt;&gt;"0",INDEX(GLSShapes!$A$1:$AY$15000,Index!$A824*40-34,48),0)</f>
        <v/>
      </c>
      <c r="R824" s="210">
        <f>IF(F824&lt;&gt;"0",INDEX(GLSShapes!$A$1:$AY$15000,Index!$A824*40-34,49),0)</f>
        <v/>
      </c>
    </row>
    <row r="825">
      <c r="A825" s="80">
        <f>A824+1</f>
        <v/>
      </c>
      <c r="B825" s="158">
        <f>INDEX(GLSShapes!$A$1:$AY$40000,Index!$A825*40-39,1)</f>
        <v/>
      </c>
      <c r="C825">
        <f>C$1</f>
        <v/>
      </c>
      <c r="D825" s="133">
        <f>INDEX(GLSShapes!$A$1:$AY$40000,Index!$A825*40-38,2)</f>
        <v/>
      </c>
      <c r="E825" s="155">
        <f>E824+40</f>
        <v/>
      </c>
      <c r="F825">
        <f>RIGHT(B825,F$1)</f>
        <v/>
      </c>
      <c r="G825" s="132">
        <f>INDEX(GLSShapes!$A$1:$AY$40000,Index!$A825*40-38,1)</f>
        <v/>
      </c>
      <c r="H825" s="113">
        <f>F825&amp;RIGHT(D825,H$1)</f>
        <v/>
      </c>
      <c r="I825" s="210">
        <f>IF(F825&lt;&gt;"0",INDEX(GLSShapes!$A$1:$AY$40000,Index!$A825*40-34,40),0)</f>
        <v/>
      </c>
      <c r="J825" s="210">
        <f>IF(F825&lt;&gt;"0",INDEX(GLSShapes!$A$1:$AY$40000,Index!$A825*40-34,41),0)</f>
        <v/>
      </c>
      <c r="M825" s="210">
        <f>INDEX(GLSShapes!$A$1:$AY$15000,Index!$A825*40-34,44)</f>
        <v/>
      </c>
      <c r="N825" s="210">
        <f>INDEX(GLSShapes!$A$1:$AY$15000,Index!$A825*40-34,45)</f>
        <v/>
      </c>
      <c r="Q825" s="210">
        <f>IF(F825&lt;&gt;"0",INDEX(GLSShapes!$A$1:$AY$15000,Index!$A825*40-34,48),0)</f>
        <v/>
      </c>
      <c r="R825" s="210">
        <f>IF(F825&lt;&gt;"0",INDEX(GLSShapes!$A$1:$AY$15000,Index!$A825*40-34,49),0)</f>
        <v/>
      </c>
    </row>
    <row r="826">
      <c r="A826" s="80">
        <f>A825+1</f>
        <v/>
      </c>
      <c r="B826" s="158">
        <f>INDEX(GLSShapes!$A$1:$AY$40000,Index!$A826*40-39,1)</f>
        <v/>
      </c>
      <c r="C826">
        <f>C$1</f>
        <v/>
      </c>
      <c r="D826" s="133">
        <f>INDEX(GLSShapes!$A$1:$AY$40000,Index!$A826*40-38,2)</f>
        <v/>
      </c>
      <c r="E826" s="155">
        <f>E825+40</f>
        <v/>
      </c>
      <c r="F826">
        <f>RIGHT(B826,F$1)</f>
        <v/>
      </c>
      <c r="G826" s="132">
        <f>INDEX(GLSShapes!$A$1:$AY$40000,Index!$A826*40-38,1)</f>
        <v/>
      </c>
      <c r="H826" s="113">
        <f>F826&amp;RIGHT(D826,H$1)</f>
        <v/>
      </c>
      <c r="I826" s="210">
        <f>IF(F826&lt;&gt;"0",INDEX(GLSShapes!$A$1:$AY$40000,Index!$A826*40-34,40),0)</f>
        <v/>
      </c>
      <c r="J826" s="210">
        <f>IF(F826&lt;&gt;"0",INDEX(GLSShapes!$A$1:$AY$40000,Index!$A826*40-34,41),0)</f>
        <v/>
      </c>
      <c r="M826" s="210">
        <f>INDEX(GLSShapes!$A$1:$AY$15000,Index!$A826*40-34,44)</f>
        <v/>
      </c>
      <c r="N826" s="210">
        <f>INDEX(GLSShapes!$A$1:$AY$15000,Index!$A826*40-34,45)</f>
        <v/>
      </c>
      <c r="Q826" s="210">
        <f>IF(F826&lt;&gt;"0",INDEX(GLSShapes!$A$1:$AY$15000,Index!$A826*40-34,48),0)</f>
        <v/>
      </c>
      <c r="R826" s="210">
        <f>IF(F826&lt;&gt;"0",INDEX(GLSShapes!$A$1:$AY$15000,Index!$A826*40-34,49),0)</f>
        <v/>
      </c>
    </row>
    <row r="827">
      <c r="A827" s="80">
        <f>A826+1</f>
        <v/>
      </c>
      <c r="B827" s="158">
        <f>INDEX(GLSShapes!$A$1:$AY$40000,Index!$A827*40-39,1)</f>
        <v/>
      </c>
      <c r="C827">
        <f>C$1</f>
        <v/>
      </c>
      <c r="D827" s="133">
        <f>INDEX(GLSShapes!$A$1:$AY$40000,Index!$A827*40-38,2)</f>
        <v/>
      </c>
      <c r="E827" s="155">
        <f>E826+40</f>
        <v/>
      </c>
      <c r="F827">
        <f>RIGHT(B827,F$1)</f>
        <v/>
      </c>
      <c r="G827" s="132">
        <f>INDEX(GLSShapes!$A$1:$AY$40000,Index!$A827*40-38,1)</f>
        <v/>
      </c>
      <c r="H827" s="113">
        <f>F827&amp;RIGHT(D827,H$1)</f>
        <v/>
      </c>
      <c r="I827" s="210">
        <f>IF(F827&lt;&gt;"0",INDEX(GLSShapes!$A$1:$AY$40000,Index!$A827*40-34,40),0)</f>
        <v/>
      </c>
      <c r="J827" s="210">
        <f>IF(F827&lt;&gt;"0",INDEX(GLSShapes!$A$1:$AY$40000,Index!$A827*40-34,41),0)</f>
        <v/>
      </c>
      <c r="M827" s="210">
        <f>INDEX(GLSShapes!$A$1:$AY$15000,Index!$A827*40-34,44)</f>
        <v/>
      </c>
      <c r="N827" s="210">
        <f>INDEX(GLSShapes!$A$1:$AY$15000,Index!$A827*40-34,45)</f>
        <v/>
      </c>
      <c r="Q827" s="210">
        <f>IF(F827&lt;&gt;"0",INDEX(GLSShapes!$A$1:$AY$15000,Index!$A827*40-34,48),0)</f>
        <v/>
      </c>
      <c r="R827" s="210">
        <f>IF(F827&lt;&gt;"0",INDEX(GLSShapes!$A$1:$AY$15000,Index!$A827*40-34,49),0)</f>
        <v/>
      </c>
    </row>
    <row r="828">
      <c r="A828" s="80">
        <f>A827+1</f>
        <v/>
      </c>
      <c r="B828" s="158">
        <f>INDEX(GLSShapes!$A$1:$AY$40000,Index!$A828*40-39,1)</f>
        <v/>
      </c>
      <c r="C828">
        <f>C$1</f>
        <v/>
      </c>
      <c r="D828" s="133">
        <f>INDEX(GLSShapes!$A$1:$AY$40000,Index!$A828*40-38,2)</f>
        <v/>
      </c>
      <c r="E828" s="155">
        <f>E827+40</f>
        <v/>
      </c>
      <c r="F828">
        <f>RIGHT(B828,F$1)</f>
        <v/>
      </c>
      <c r="G828" s="132">
        <f>INDEX(GLSShapes!$A$1:$AY$40000,Index!$A828*40-38,1)</f>
        <v/>
      </c>
      <c r="H828" s="113">
        <f>F828&amp;RIGHT(D828,H$1)</f>
        <v/>
      </c>
      <c r="I828" s="210">
        <f>IF(F828&lt;&gt;"0",INDEX(GLSShapes!$A$1:$AY$40000,Index!$A828*40-34,40),0)</f>
        <v/>
      </c>
      <c r="J828" s="210">
        <f>IF(F828&lt;&gt;"0",INDEX(GLSShapes!$A$1:$AY$40000,Index!$A828*40-34,41),0)</f>
        <v/>
      </c>
      <c r="M828" s="210">
        <f>INDEX(GLSShapes!$A$1:$AY$15000,Index!$A828*40-34,44)</f>
        <v/>
      </c>
      <c r="N828" s="210">
        <f>INDEX(GLSShapes!$A$1:$AY$15000,Index!$A828*40-34,45)</f>
        <v/>
      </c>
      <c r="Q828" s="210">
        <f>IF(F828&lt;&gt;"0",INDEX(GLSShapes!$A$1:$AY$15000,Index!$A828*40-34,48),0)</f>
        <v/>
      </c>
      <c r="R828" s="210">
        <f>IF(F828&lt;&gt;"0",INDEX(GLSShapes!$A$1:$AY$15000,Index!$A828*40-34,49),0)</f>
        <v/>
      </c>
    </row>
    <row r="829">
      <c r="A829" s="80">
        <f>A828+1</f>
        <v/>
      </c>
      <c r="B829" s="158">
        <f>INDEX(GLSShapes!$A$1:$AY$40000,Index!$A829*40-39,1)</f>
        <v/>
      </c>
      <c r="C829">
        <f>C$1</f>
        <v/>
      </c>
      <c r="D829" s="133">
        <f>INDEX(GLSShapes!$A$1:$AY$40000,Index!$A829*40-38,2)</f>
        <v/>
      </c>
      <c r="E829" s="155">
        <f>E828+40</f>
        <v/>
      </c>
      <c r="F829">
        <f>RIGHT(B829,F$1)</f>
        <v/>
      </c>
      <c r="G829" s="132">
        <f>INDEX(GLSShapes!$A$1:$AY$40000,Index!$A829*40-38,1)</f>
        <v/>
      </c>
      <c r="H829" s="113">
        <f>F829&amp;RIGHT(D829,H$1)</f>
        <v/>
      </c>
      <c r="I829" s="210">
        <f>IF(F829&lt;&gt;"0",INDEX(GLSShapes!$A$1:$AY$40000,Index!$A829*40-34,40),0)</f>
        <v/>
      </c>
      <c r="J829" s="210">
        <f>IF(F829&lt;&gt;"0",INDEX(GLSShapes!$A$1:$AY$40000,Index!$A829*40-34,41),0)</f>
        <v/>
      </c>
      <c r="M829" s="210">
        <f>INDEX(GLSShapes!$A$1:$AY$15000,Index!$A829*40-34,44)</f>
        <v/>
      </c>
      <c r="N829" s="210">
        <f>INDEX(GLSShapes!$A$1:$AY$15000,Index!$A829*40-34,45)</f>
        <v/>
      </c>
      <c r="Q829" s="210">
        <f>IF(F829&lt;&gt;"0",INDEX(GLSShapes!$A$1:$AY$15000,Index!$A829*40-34,48),0)</f>
        <v/>
      </c>
      <c r="R829" s="210">
        <f>IF(F829&lt;&gt;"0",INDEX(GLSShapes!$A$1:$AY$15000,Index!$A829*40-34,49),0)</f>
        <v/>
      </c>
    </row>
    <row r="830">
      <c r="A830" s="80">
        <f>A829+1</f>
        <v/>
      </c>
      <c r="B830" s="158">
        <f>INDEX(GLSShapes!$A$1:$AY$40000,Index!$A830*40-39,1)</f>
        <v/>
      </c>
      <c r="C830">
        <f>C$1</f>
        <v/>
      </c>
      <c r="D830" s="133">
        <f>INDEX(GLSShapes!$A$1:$AY$40000,Index!$A830*40-38,2)</f>
        <v/>
      </c>
      <c r="E830" s="155">
        <f>E829+40</f>
        <v/>
      </c>
      <c r="F830">
        <f>RIGHT(B830,F$1)</f>
        <v/>
      </c>
      <c r="G830" s="132">
        <f>INDEX(GLSShapes!$A$1:$AY$40000,Index!$A830*40-38,1)</f>
        <v/>
      </c>
      <c r="H830" s="113">
        <f>F830&amp;RIGHT(D830,H$1)</f>
        <v/>
      </c>
      <c r="I830" s="210">
        <f>IF(F830&lt;&gt;"0",INDEX(GLSShapes!$A$1:$AY$40000,Index!$A830*40-34,40),0)</f>
        <v/>
      </c>
      <c r="J830" s="210">
        <f>IF(F830&lt;&gt;"0",INDEX(GLSShapes!$A$1:$AY$40000,Index!$A830*40-34,41),0)</f>
        <v/>
      </c>
      <c r="M830" s="210">
        <f>INDEX(GLSShapes!$A$1:$AY$15000,Index!$A830*40-34,44)</f>
        <v/>
      </c>
      <c r="N830" s="210">
        <f>INDEX(GLSShapes!$A$1:$AY$15000,Index!$A830*40-34,45)</f>
        <v/>
      </c>
      <c r="Q830" s="210">
        <f>IF(F830&lt;&gt;"0",INDEX(GLSShapes!$A$1:$AY$15000,Index!$A830*40-34,48),0)</f>
        <v/>
      </c>
      <c r="R830" s="210">
        <f>IF(F830&lt;&gt;"0",INDEX(GLSShapes!$A$1:$AY$15000,Index!$A830*40-34,49),0)</f>
        <v/>
      </c>
    </row>
    <row r="831">
      <c r="A831" s="80">
        <f>A830+1</f>
        <v/>
      </c>
      <c r="B831" s="158">
        <f>INDEX(GLSShapes!$A$1:$AY$40000,Index!$A831*40-39,1)</f>
        <v/>
      </c>
      <c r="C831">
        <f>C$1</f>
        <v/>
      </c>
      <c r="D831" s="133">
        <f>INDEX(GLSShapes!$A$1:$AY$40000,Index!$A831*40-38,2)</f>
        <v/>
      </c>
      <c r="E831" s="155">
        <f>E830+40</f>
        <v/>
      </c>
      <c r="F831">
        <f>RIGHT(B831,F$1)</f>
        <v/>
      </c>
      <c r="G831" s="132">
        <f>INDEX(GLSShapes!$A$1:$AY$40000,Index!$A831*40-38,1)</f>
        <v/>
      </c>
      <c r="H831" s="113">
        <f>F831&amp;RIGHT(D831,H$1)</f>
        <v/>
      </c>
      <c r="I831" s="210">
        <f>IF(F831&lt;&gt;"0",INDEX(GLSShapes!$A$1:$AY$40000,Index!$A831*40-34,40),0)</f>
        <v/>
      </c>
      <c r="J831" s="210">
        <f>IF(F831&lt;&gt;"0",INDEX(GLSShapes!$A$1:$AY$40000,Index!$A831*40-34,41),0)</f>
        <v/>
      </c>
      <c r="M831" s="210">
        <f>INDEX(GLSShapes!$A$1:$AY$15000,Index!$A831*40-34,44)</f>
        <v/>
      </c>
      <c r="N831" s="210">
        <f>INDEX(GLSShapes!$A$1:$AY$15000,Index!$A831*40-34,45)</f>
        <v/>
      </c>
      <c r="Q831" s="210">
        <f>IF(F831&lt;&gt;"0",INDEX(GLSShapes!$A$1:$AY$15000,Index!$A831*40-34,48),0)</f>
        <v/>
      </c>
      <c r="R831" s="210">
        <f>IF(F831&lt;&gt;"0",INDEX(GLSShapes!$A$1:$AY$15000,Index!$A831*40-34,49),0)</f>
        <v/>
      </c>
    </row>
    <row r="832">
      <c r="A832" s="80">
        <f>A831+1</f>
        <v/>
      </c>
      <c r="B832" s="158">
        <f>INDEX(GLSShapes!$A$1:$AY$40000,Index!$A832*40-39,1)</f>
        <v/>
      </c>
      <c r="C832">
        <f>C$1</f>
        <v/>
      </c>
      <c r="D832" s="133">
        <f>INDEX(GLSShapes!$A$1:$AY$40000,Index!$A832*40-38,2)</f>
        <v/>
      </c>
      <c r="E832" s="155">
        <f>E831+40</f>
        <v/>
      </c>
      <c r="F832">
        <f>RIGHT(B832,F$1)</f>
        <v/>
      </c>
      <c r="G832" s="132">
        <f>INDEX(GLSShapes!$A$1:$AY$40000,Index!$A832*40-38,1)</f>
        <v/>
      </c>
      <c r="H832" s="113">
        <f>F832&amp;RIGHT(D832,H$1)</f>
        <v/>
      </c>
      <c r="I832" s="210">
        <f>IF(F832&lt;&gt;"0",INDEX(GLSShapes!$A$1:$AY$40000,Index!$A832*40-34,40),0)</f>
        <v/>
      </c>
      <c r="J832" s="210">
        <f>IF(F832&lt;&gt;"0",INDEX(GLSShapes!$A$1:$AY$40000,Index!$A832*40-34,41),0)</f>
        <v/>
      </c>
      <c r="M832" s="210">
        <f>INDEX(GLSShapes!$A$1:$AY$15000,Index!$A832*40-34,44)</f>
        <v/>
      </c>
      <c r="N832" s="210">
        <f>INDEX(GLSShapes!$A$1:$AY$15000,Index!$A832*40-34,45)</f>
        <v/>
      </c>
      <c r="Q832" s="210">
        <f>IF(F832&lt;&gt;"0",INDEX(GLSShapes!$A$1:$AY$15000,Index!$A832*40-34,48),0)</f>
        <v/>
      </c>
      <c r="R832" s="210">
        <f>IF(F832&lt;&gt;"0",INDEX(GLSShapes!$A$1:$AY$15000,Index!$A832*40-34,49),0)</f>
        <v/>
      </c>
    </row>
    <row r="833">
      <c r="A833" s="80">
        <f>A832+1</f>
        <v/>
      </c>
      <c r="B833" s="158">
        <f>INDEX(GLSShapes!$A$1:$AY$40000,Index!$A833*40-39,1)</f>
        <v/>
      </c>
      <c r="C833">
        <f>C$1</f>
        <v/>
      </c>
      <c r="D833" s="133">
        <f>INDEX(GLSShapes!$A$1:$AY$40000,Index!$A833*40-38,2)</f>
        <v/>
      </c>
      <c r="E833" s="155">
        <f>E832+40</f>
        <v/>
      </c>
      <c r="F833">
        <f>RIGHT(B833,F$1)</f>
        <v/>
      </c>
      <c r="G833" s="132">
        <f>INDEX(GLSShapes!$A$1:$AY$40000,Index!$A833*40-38,1)</f>
        <v/>
      </c>
      <c r="H833" s="113">
        <f>F833&amp;RIGHT(D833,H$1)</f>
        <v/>
      </c>
      <c r="I833" s="210">
        <f>IF(F833&lt;&gt;"0",INDEX(GLSShapes!$A$1:$AY$40000,Index!$A833*40-34,40),0)</f>
        <v/>
      </c>
      <c r="J833" s="210">
        <f>IF(F833&lt;&gt;"0",INDEX(GLSShapes!$A$1:$AY$40000,Index!$A833*40-34,41),0)</f>
        <v/>
      </c>
      <c r="M833" s="210">
        <f>INDEX(GLSShapes!$A$1:$AY$15000,Index!$A833*40-34,44)</f>
        <v/>
      </c>
      <c r="N833" s="210">
        <f>INDEX(GLSShapes!$A$1:$AY$15000,Index!$A833*40-34,45)</f>
        <v/>
      </c>
      <c r="Q833" s="210">
        <f>IF(F833&lt;&gt;"0",INDEX(GLSShapes!$A$1:$AY$15000,Index!$A833*40-34,48),0)</f>
        <v/>
      </c>
      <c r="R833" s="210">
        <f>IF(F833&lt;&gt;"0",INDEX(GLSShapes!$A$1:$AY$15000,Index!$A833*40-34,49),0)</f>
        <v/>
      </c>
    </row>
    <row r="834">
      <c r="A834" s="80">
        <f>A833+1</f>
        <v/>
      </c>
      <c r="B834" s="158">
        <f>INDEX(GLSShapes!$A$1:$AY$40000,Index!$A834*40-39,1)</f>
        <v/>
      </c>
      <c r="C834">
        <f>C$1</f>
        <v/>
      </c>
      <c r="D834" s="133">
        <f>INDEX(GLSShapes!$A$1:$AY$40000,Index!$A834*40-38,2)</f>
        <v/>
      </c>
      <c r="E834" s="155">
        <f>E833+40</f>
        <v/>
      </c>
      <c r="F834">
        <f>RIGHT(B834,F$1)</f>
        <v/>
      </c>
      <c r="G834" s="132">
        <f>INDEX(GLSShapes!$A$1:$AY$40000,Index!$A834*40-38,1)</f>
        <v/>
      </c>
      <c r="H834" s="113">
        <f>F834&amp;RIGHT(D834,H$1)</f>
        <v/>
      </c>
      <c r="I834" s="210">
        <f>IF(F834&lt;&gt;"0",INDEX(GLSShapes!$A$1:$AY$40000,Index!$A834*40-34,40),0)</f>
        <v/>
      </c>
      <c r="J834" s="210">
        <f>IF(F834&lt;&gt;"0",INDEX(GLSShapes!$A$1:$AY$40000,Index!$A834*40-34,41),0)</f>
        <v/>
      </c>
      <c r="M834" s="210">
        <f>INDEX(GLSShapes!$A$1:$AY$15000,Index!$A834*40-34,44)</f>
        <v/>
      </c>
      <c r="N834" s="210">
        <f>INDEX(GLSShapes!$A$1:$AY$15000,Index!$A834*40-34,45)</f>
        <v/>
      </c>
      <c r="Q834" s="210">
        <f>IF(F834&lt;&gt;"0",INDEX(GLSShapes!$A$1:$AY$15000,Index!$A834*40-34,48),0)</f>
        <v/>
      </c>
      <c r="R834" s="210">
        <f>IF(F834&lt;&gt;"0",INDEX(GLSShapes!$A$1:$AY$15000,Index!$A834*40-34,49),0)</f>
        <v/>
      </c>
    </row>
    <row r="835">
      <c r="A835" s="80">
        <f>A834+1</f>
        <v/>
      </c>
      <c r="B835" s="158">
        <f>INDEX(GLSShapes!$A$1:$AY$40000,Index!$A835*40-39,1)</f>
        <v/>
      </c>
      <c r="C835">
        <f>C$1</f>
        <v/>
      </c>
      <c r="D835" s="133">
        <f>INDEX(GLSShapes!$A$1:$AY$40000,Index!$A835*40-38,2)</f>
        <v/>
      </c>
      <c r="E835" s="155">
        <f>E834+40</f>
        <v/>
      </c>
      <c r="F835">
        <f>RIGHT(B835,F$1)</f>
        <v/>
      </c>
      <c r="G835" s="132">
        <f>INDEX(GLSShapes!$A$1:$AY$40000,Index!$A835*40-38,1)</f>
        <v/>
      </c>
      <c r="H835" s="113">
        <f>F835&amp;RIGHT(D835,H$1)</f>
        <v/>
      </c>
      <c r="I835" s="210">
        <f>IF(F835&lt;&gt;"0",INDEX(GLSShapes!$A$1:$AY$40000,Index!$A835*40-34,40),0)</f>
        <v/>
      </c>
      <c r="J835" s="210">
        <f>IF(F835&lt;&gt;"0",INDEX(GLSShapes!$A$1:$AY$40000,Index!$A835*40-34,41),0)</f>
        <v/>
      </c>
      <c r="M835" s="210">
        <f>INDEX(GLSShapes!$A$1:$AY$15000,Index!$A835*40-34,44)</f>
        <v/>
      </c>
      <c r="N835" s="210">
        <f>INDEX(GLSShapes!$A$1:$AY$15000,Index!$A835*40-34,45)</f>
        <v/>
      </c>
      <c r="Q835" s="210">
        <f>IF(F835&lt;&gt;"0",INDEX(GLSShapes!$A$1:$AY$15000,Index!$A835*40-34,48),0)</f>
        <v/>
      </c>
      <c r="R835" s="210">
        <f>IF(F835&lt;&gt;"0",INDEX(GLSShapes!$A$1:$AY$15000,Index!$A835*40-34,49),0)</f>
        <v/>
      </c>
    </row>
    <row r="836">
      <c r="A836" s="80">
        <f>A835+1</f>
        <v/>
      </c>
      <c r="B836" s="158">
        <f>INDEX(GLSShapes!$A$1:$AY$40000,Index!$A836*40-39,1)</f>
        <v/>
      </c>
      <c r="C836">
        <f>C$1</f>
        <v/>
      </c>
      <c r="D836" s="133">
        <f>INDEX(GLSShapes!$A$1:$AY$40000,Index!$A836*40-38,2)</f>
        <v/>
      </c>
      <c r="E836" s="155">
        <f>E835+40</f>
        <v/>
      </c>
      <c r="F836">
        <f>RIGHT(B836,F$1)</f>
        <v/>
      </c>
      <c r="G836" s="132">
        <f>INDEX(GLSShapes!$A$1:$AY$40000,Index!$A836*40-38,1)</f>
        <v/>
      </c>
      <c r="H836" s="113">
        <f>F836&amp;RIGHT(D836,H$1)</f>
        <v/>
      </c>
      <c r="I836" s="210">
        <f>IF(F836&lt;&gt;"0",INDEX(GLSShapes!$A$1:$AY$40000,Index!$A836*40-34,40),0)</f>
        <v/>
      </c>
      <c r="J836" s="210">
        <f>IF(F836&lt;&gt;"0",INDEX(GLSShapes!$A$1:$AY$40000,Index!$A836*40-34,41),0)</f>
        <v/>
      </c>
      <c r="M836" s="210">
        <f>INDEX(GLSShapes!$A$1:$AY$15000,Index!$A836*40-34,44)</f>
        <v/>
      </c>
      <c r="N836" s="210">
        <f>INDEX(GLSShapes!$A$1:$AY$15000,Index!$A836*40-34,45)</f>
        <v/>
      </c>
      <c r="Q836" s="210">
        <f>IF(F836&lt;&gt;"0",INDEX(GLSShapes!$A$1:$AY$15000,Index!$A836*40-34,48),0)</f>
        <v/>
      </c>
      <c r="R836" s="210">
        <f>IF(F836&lt;&gt;"0",INDEX(GLSShapes!$A$1:$AY$15000,Index!$A836*40-34,49),0)</f>
        <v/>
      </c>
    </row>
    <row r="837">
      <c r="A837" s="80">
        <f>A836+1</f>
        <v/>
      </c>
      <c r="B837" s="158">
        <f>INDEX(GLSShapes!$A$1:$AY$40000,Index!$A837*40-39,1)</f>
        <v/>
      </c>
      <c r="C837">
        <f>C$1</f>
        <v/>
      </c>
      <c r="D837" s="133">
        <f>INDEX(GLSShapes!$A$1:$AY$40000,Index!$A837*40-38,2)</f>
        <v/>
      </c>
      <c r="E837" s="155">
        <f>E836+40</f>
        <v/>
      </c>
      <c r="F837">
        <f>RIGHT(B837,F$1)</f>
        <v/>
      </c>
      <c r="G837" s="132">
        <f>INDEX(GLSShapes!$A$1:$AY$40000,Index!$A837*40-38,1)</f>
        <v/>
      </c>
      <c r="H837" s="113">
        <f>F837&amp;RIGHT(D837,H$1)</f>
        <v/>
      </c>
      <c r="I837" s="210">
        <f>IF(F837&lt;&gt;"0",INDEX(GLSShapes!$A$1:$AY$40000,Index!$A837*40-34,40),0)</f>
        <v/>
      </c>
      <c r="J837" s="210">
        <f>IF(F837&lt;&gt;"0",INDEX(GLSShapes!$A$1:$AY$40000,Index!$A837*40-34,41),0)</f>
        <v/>
      </c>
      <c r="M837" s="210">
        <f>INDEX(GLSShapes!$A$1:$AY$15000,Index!$A837*40-34,44)</f>
        <v/>
      </c>
      <c r="N837" s="210">
        <f>INDEX(GLSShapes!$A$1:$AY$15000,Index!$A837*40-34,45)</f>
        <v/>
      </c>
      <c r="Q837" s="210">
        <f>IF(F837&lt;&gt;"0",INDEX(GLSShapes!$A$1:$AY$15000,Index!$A837*40-34,48),0)</f>
        <v/>
      </c>
      <c r="R837" s="210">
        <f>IF(F837&lt;&gt;"0",INDEX(GLSShapes!$A$1:$AY$15000,Index!$A837*40-34,49),0)</f>
        <v/>
      </c>
    </row>
    <row r="838">
      <c r="A838" s="80">
        <f>A837+1</f>
        <v/>
      </c>
      <c r="B838" s="158">
        <f>INDEX(GLSShapes!$A$1:$AY$40000,Index!$A838*40-39,1)</f>
        <v/>
      </c>
      <c r="C838">
        <f>C$1</f>
        <v/>
      </c>
      <c r="D838" s="133">
        <f>INDEX(GLSShapes!$A$1:$AY$40000,Index!$A838*40-38,2)</f>
        <v/>
      </c>
      <c r="E838" s="155">
        <f>E837+40</f>
        <v/>
      </c>
      <c r="F838">
        <f>RIGHT(B838,F$1)</f>
        <v/>
      </c>
      <c r="G838" s="132">
        <f>INDEX(GLSShapes!$A$1:$AY$40000,Index!$A838*40-38,1)</f>
        <v/>
      </c>
      <c r="H838" s="113">
        <f>F838&amp;RIGHT(D838,H$1)</f>
        <v/>
      </c>
      <c r="I838" s="210">
        <f>IF(F838&lt;&gt;"0",INDEX(GLSShapes!$A$1:$AY$40000,Index!$A838*40-34,40),0)</f>
        <v/>
      </c>
      <c r="J838" s="210">
        <f>IF(F838&lt;&gt;"0",INDEX(GLSShapes!$A$1:$AY$40000,Index!$A838*40-34,41),0)</f>
        <v/>
      </c>
      <c r="M838" s="210">
        <f>INDEX(GLSShapes!$A$1:$AY$15000,Index!$A838*40-34,44)</f>
        <v/>
      </c>
      <c r="N838" s="210">
        <f>INDEX(GLSShapes!$A$1:$AY$15000,Index!$A838*40-34,45)</f>
        <v/>
      </c>
      <c r="Q838" s="210">
        <f>IF(F838&lt;&gt;"0",INDEX(GLSShapes!$A$1:$AY$15000,Index!$A838*40-34,48),0)</f>
        <v/>
      </c>
      <c r="R838" s="210">
        <f>IF(F838&lt;&gt;"0",INDEX(GLSShapes!$A$1:$AY$15000,Index!$A838*40-34,49),0)</f>
        <v/>
      </c>
    </row>
    <row r="839">
      <c r="A839" s="80">
        <f>A838+1</f>
        <v/>
      </c>
      <c r="B839" s="158">
        <f>INDEX(GLSShapes!$A$1:$AY$40000,Index!$A839*40-39,1)</f>
        <v/>
      </c>
      <c r="C839">
        <f>C$1</f>
        <v/>
      </c>
      <c r="D839" s="133">
        <f>INDEX(GLSShapes!$A$1:$AY$40000,Index!$A839*40-38,2)</f>
        <v/>
      </c>
      <c r="E839" s="155">
        <f>E838+40</f>
        <v/>
      </c>
      <c r="F839">
        <f>RIGHT(B839,F$1)</f>
        <v/>
      </c>
      <c r="G839" s="132">
        <f>INDEX(GLSShapes!$A$1:$AY$40000,Index!$A839*40-38,1)</f>
        <v/>
      </c>
      <c r="H839" s="113">
        <f>F839&amp;RIGHT(D839,H$1)</f>
        <v/>
      </c>
      <c r="I839" s="210">
        <f>IF(F839&lt;&gt;"0",INDEX(GLSShapes!$A$1:$AY$40000,Index!$A839*40-34,40),0)</f>
        <v/>
      </c>
      <c r="J839" s="210">
        <f>IF(F839&lt;&gt;"0",INDEX(GLSShapes!$A$1:$AY$40000,Index!$A839*40-34,41),0)</f>
        <v/>
      </c>
      <c r="M839" s="210">
        <f>INDEX(GLSShapes!$A$1:$AY$15000,Index!$A839*40-34,44)</f>
        <v/>
      </c>
      <c r="N839" s="210">
        <f>INDEX(GLSShapes!$A$1:$AY$15000,Index!$A839*40-34,45)</f>
        <v/>
      </c>
      <c r="Q839" s="210">
        <f>IF(F839&lt;&gt;"0",INDEX(GLSShapes!$A$1:$AY$15000,Index!$A839*40-34,48),0)</f>
        <v/>
      </c>
      <c r="R839" s="210">
        <f>IF(F839&lt;&gt;"0",INDEX(GLSShapes!$A$1:$AY$15000,Index!$A839*40-34,49),0)</f>
        <v/>
      </c>
    </row>
    <row r="840">
      <c r="A840" s="80">
        <f>A839+1</f>
        <v/>
      </c>
      <c r="B840" s="158">
        <f>INDEX(GLSShapes!$A$1:$AY$40000,Index!$A840*40-39,1)</f>
        <v/>
      </c>
      <c r="C840">
        <f>C$1</f>
        <v/>
      </c>
      <c r="D840" s="133">
        <f>INDEX(GLSShapes!$A$1:$AY$40000,Index!$A840*40-38,2)</f>
        <v/>
      </c>
      <c r="E840" s="155">
        <f>E839+40</f>
        <v/>
      </c>
      <c r="F840">
        <f>RIGHT(B840,F$1)</f>
        <v/>
      </c>
      <c r="G840" s="132">
        <f>INDEX(GLSShapes!$A$1:$AY$40000,Index!$A840*40-38,1)</f>
        <v/>
      </c>
      <c r="H840" s="113">
        <f>F840&amp;RIGHT(D840,H$1)</f>
        <v/>
      </c>
      <c r="I840" s="210">
        <f>IF(F840&lt;&gt;"0",INDEX(GLSShapes!$A$1:$AY$40000,Index!$A840*40-34,40),0)</f>
        <v/>
      </c>
      <c r="J840" s="210">
        <f>IF(F840&lt;&gt;"0",INDEX(GLSShapes!$A$1:$AY$40000,Index!$A840*40-34,41),0)</f>
        <v/>
      </c>
      <c r="M840" s="210">
        <f>INDEX(GLSShapes!$A$1:$AY$15000,Index!$A840*40-34,44)</f>
        <v/>
      </c>
      <c r="N840" s="210">
        <f>INDEX(GLSShapes!$A$1:$AY$15000,Index!$A840*40-34,45)</f>
        <v/>
      </c>
      <c r="Q840" s="210">
        <f>IF(F840&lt;&gt;"0",INDEX(GLSShapes!$A$1:$AY$15000,Index!$A840*40-34,48),0)</f>
        <v/>
      </c>
      <c r="R840" s="210">
        <f>IF(F840&lt;&gt;"0",INDEX(GLSShapes!$A$1:$AY$15000,Index!$A840*40-34,49),0)</f>
        <v/>
      </c>
    </row>
    <row r="841">
      <c r="A841" s="80">
        <f>A840+1</f>
        <v/>
      </c>
      <c r="B841" s="158">
        <f>INDEX(GLSShapes!$A$1:$AY$40000,Index!$A841*40-39,1)</f>
        <v/>
      </c>
      <c r="C841">
        <f>C$1</f>
        <v/>
      </c>
      <c r="D841" s="133">
        <f>INDEX(GLSShapes!$A$1:$AY$40000,Index!$A841*40-38,2)</f>
        <v/>
      </c>
      <c r="E841" s="155">
        <f>E840+40</f>
        <v/>
      </c>
      <c r="F841">
        <f>RIGHT(B841,F$1)</f>
        <v/>
      </c>
      <c r="G841" s="132">
        <f>INDEX(GLSShapes!$A$1:$AY$40000,Index!$A841*40-38,1)</f>
        <v/>
      </c>
      <c r="H841" s="113">
        <f>F841&amp;RIGHT(D841,H$1)</f>
        <v/>
      </c>
      <c r="I841" s="210">
        <f>IF(F841&lt;&gt;"0",INDEX(GLSShapes!$A$1:$AY$40000,Index!$A841*40-34,40),0)</f>
        <v/>
      </c>
      <c r="J841" s="210">
        <f>IF(F841&lt;&gt;"0",INDEX(GLSShapes!$A$1:$AY$40000,Index!$A841*40-34,41),0)</f>
        <v/>
      </c>
      <c r="M841" s="210">
        <f>INDEX(GLSShapes!$A$1:$AY$15000,Index!$A841*40-34,44)</f>
        <v/>
      </c>
      <c r="N841" s="210">
        <f>INDEX(GLSShapes!$A$1:$AY$15000,Index!$A841*40-34,45)</f>
        <v/>
      </c>
      <c r="Q841" s="210">
        <f>IF(F841&lt;&gt;"0",INDEX(GLSShapes!$A$1:$AY$15000,Index!$A841*40-34,48),0)</f>
        <v/>
      </c>
      <c r="R841" s="210">
        <f>IF(F841&lt;&gt;"0",INDEX(GLSShapes!$A$1:$AY$15000,Index!$A841*40-34,49),0)</f>
        <v/>
      </c>
    </row>
    <row r="842">
      <c r="A842" s="80">
        <f>A841+1</f>
        <v/>
      </c>
      <c r="B842" s="158">
        <f>INDEX(GLSShapes!$A$1:$AY$40000,Index!$A842*40-39,1)</f>
        <v/>
      </c>
      <c r="C842">
        <f>C$1</f>
        <v/>
      </c>
      <c r="D842" s="133">
        <f>INDEX(GLSShapes!$A$1:$AY$40000,Index!$A842*40-38,2)</f>
        <v/>
      </c>
      <c r="E842" s="155">
        <f>E841+40</f>
        <v/>
      </c>
      <c r="F842">
        <f>RIGHT(B842,F$1)</f>
        <v/>
      </c>
      <c r="G842" s="132">
        <f>INDEX(GLSShapes!$A$1:$AY$40000,Index!$A842*40-38,1)</f>
        <v/>
      </c>
      <c r="H842" s="113">
        <f>F842&amp;RIGHT(D842,H$1)</f>
        <v/>
      </c>
      <c r="I842" s="210">
        <f>IF(F842&lt;&gt;"0",INDEX(GLSShapes!$A$1:$AY$40000,Index!$A842*40-34,40),0)</f>
        <v/>
      </c>
      <c r="J842" s="210">
        <f>IF(F842&lt;&gt;"0",INDEX(GLSShapes!$A$1:$AY$40000,Index!$A842*40-34,41),0)</f>
        <v/>
      </c>
      <c r="M842" s="210">
        <f>INDEX(GLSShapes!$A$1:$AY$15000,Index!$A842*40-34,44)</f>
        <v/>
      </c>
      <c r="N842" s="210">
        <f>INDEX(GLSShapes!$A$1:$AY$15000,Index!$A842*40-34,45)</f>
        <v/>
      </c>
      <c r="Q842" s="210">
        <f>IF(F842&lt;&gt;"0",INDEX(GLSShapes!$A$1:$AY$15000,Index!$A842*40-34,48),0)</f>
        <v/>
      </c>
      <c r="R842" s="210">
        <f>IF(F842&lt;&gt;"0",INDEX(GLSShapes!$A$1:$AY$15000,Index!$A842*40-34,49),0)</f>
        <v/>
      </c>
    </row>
    <row r="843">
      <c r="A843" s="80">
        <f>A842+1</f>
        <v/>
      </c>
      <c r="B843" s="158">
        <f>INDEX(GLSShapes!$A$1:$AY$40000,Index!$A843*40-39,1)</f>
        <v/>
      </c>
      <c r="C843">
        <f>C$1</f>
        <v/>
      </c>
      <c r="D843" s="133">
        <f>INDEX(GLSShapes!$A$1:$AY$40000,Index!$A843*40-38,2)</f>
        <v/>
      </c>
      <c r="E843" s="155">
        <f>E842+40</f>
        <v/>
      </c>
      <c r="F843">
        <f>RIGHT(B843,F$1)</f>
        <v/>
      </c>
      <c r="G843" s="132">
        <f>INDEX(GLSShapes!$A$1:$AY$40000,Index!$A843*40-38,1)</f>
        <v/>
      </c>
      <c r="H843" s="113">
        <f>F843&amp;RIGHT(D843,H$1)</f>
        <v/>
      </c>
      <c r="I843" s="210">
        <f>IF(F843&lt;&gt;"0",INDEX(GLSShapes!$A$1:$AY$40000,Index!$A843*40-34,40),0)</f>
        <v/>
      </c>
      <c r="J843" s="210">
        <f>IF(F843&lt;&gt;"0",INDEX(GLSShapes!$A$1:$AY$40000,Index!$A843*40-34,41),0)</f>
        <v/>
      </c>
      <c r="M843" s="210">
        <f>INDEX(GLSShapes!$A$1:$AY$15000,Index!$A843*40-34,44)</f>
        <v/>
      </c>
      <c r="N843" s="210">
        <f>INDEX(GLSShapes!$A$1:$AY$15000,Index!$A843*40-34,45)</f>
        <v/>
      </c>
      <c r="Q843" s="210">
        <f>IF(F843&lt;&gt;"0",INDEX(GLSShapes!$A$1:$AY$15000,Index!$A843*40-34,48),0)</f>
        <v/>
      </c>
      <c r="R843" s="210">
        <f>IF(F843&lt;&gt;"0",INDEX(GLSShapes!$A$1:$AY$15000,Index!$A843*40-34,49),0)</f>
        <v/>
      </c>
    </row>
    <row r="844">
      <c r="A844" s="80">
        <f>A843+1</f>
        <v/>
      </c>
      <c r="B844" s="158">
        <f>INDEX(GLSShapes!$A$1:$AY$40000,Index!$A844*40-39,1)</f>
        <v/>
      </c>
      <c r="C844">
        <f>C$1</f>
        <v/>
      </c>
      <c r="D844" s="133">
        <f>INDEX(GLSShapes!$A$1:$AY$40000,Index!$A844*40-38,2)</f>
        <v/>
      </c>
      <c r="E844" s="155">
        <f>E843+40</f>
        <v/>
      </c>
      <c r="F844">
        <f>RIGHT(B844,F$1)</f>
        <v/>
      </c>
      <c r="G844" s="132">
        <f>INDEX(GLSShapes!$A$1:$AY$40000,Index!$A844*40-38,1)</f>
        <v/>
      </c>
      <c r="H844" s="113">
        <f>F844&amp;RIGHT(D844,H$1)</f>
        <v/>
      </c>
      <c r="I844" s="210">
        <f>IF(F844&lt;&gt;"0",INDEX(GLSShapes!$A$1:$AY$40000,Index!$A844*40-34,40),0)</f>
        <v/>
      </c>
      <c r="J844" s="210">
        <f>IF(F844&lt;&gt;"0",INDEX(GLSShapes!$A$1:$AY$40000,Index!$A844*40-34,41),0)</f>
        <v/>
      </c>
      <c r="M844" s="210">
        <f>INDEX(GLSShapes!$A$1:$AY$15000,Index!$A844*40-34,44)</f>
        <v/>
      </c>
      <c r="N844" s="210">
        <f>INDEX(GLSShapes!$A$1:$AY$15000,Index!$A844*40-34,45)</f>
        <v/>
      </c>
      <c r="Q844" s="210">
        <f>IF(F844&lt;&gt;"0",INDEX(GLSShapes!$A$1:$AY$15000,Index!$A844*40-34,48),0)</f>
        <v/>
      </c>
      <c r="R844" s="210">
        <f>IF(F844&lt;&gt;"0",INDEX(GLSShapes!$A$1:$AY$15000,Index!$A844*40-34,49),0)</f>
        <v/>
      </c>
    </row>
    <row r="845">
      <c r="A845" s="80">
        <f>A844+1</f>
        <v/>
      </c>
      <c r="B845" s="158">
        <f>INDEX(GLSShapes!$A$1:$AY$40000,Index!$A845*40-39,1)</f>
        <v/>
      </c>
      <c r="C845">
        <f>C$1</f>
        <v/>
      </c>
      <c r="D845" s="133">
        <f>INDEX(GLSShapes!$A$1:$AY$40000,Index!$A845*40-38,2)</f>
        <v/>
      </c>
      <c r="E845" s="155">
        <f>E844+40</f>
        <v/>
      </c>
      <c r="F845">
        <f>RIGHT(B845,F$1)</f>
        <v/>
      </c>
      <c r="G845" s="132">
        <f>INDEX(GLSShapes!$A$1:$AY$40000,Index!$A845*40-38,1)</f>
        <v/>
      </c>
      <c r="H845" s="113">
        <f>F845&amp;RIGHT(D845,H$1)</f>
        <v/>
      </c>
      <c r="I845" s="210">
        <f>IF(F845&lt;&gt;"0",INDEX(GLSShapes!$A$1:$AY$40000,Index!$A845*40-34,40),0)</f>
        <v/>
      </c>
      <c r="J845" s="210">
        <f>IF(F845&lt;&gt;"0",INDEX(GLSShapes!$A$1:$AY$40000,Index!$A845*40-34,41),0)</f>
        <v/>
      </c>
      <c r="M845" s="210">
        <f>INDEX(GLSShapes!$A$1:$AY$15000,Index!$A845*40-34,44)</f>
        <v/>
      </c>
      <c r="N845" s="210">
        <f>INDEX(GLSShapes!$A$1:$AY$15000,Index!$A845*40-34,45)</f>
        <v/>
      </c>
      <c r="Q845" s="210">
        <f>IF(F845&lt;&gt;"0",INDEX(GLSShapes!$A$1:$AY$15000,Index!$A845*40-34,48),0)</f>
        <v/>
      </c>
      <c r="R845" s="210">
        <f>IF(F845&lt;&gt;"0",INDEX(GLSShapes!$A$1:$AY$15000,Index!$A845*40-34,49),0)</f>
        <v/>
      </c>
    </row>
    <row r="846">
      <c r="A846" s="80">
        <f>A845+1</f>
        <v/>
      </c>
      <c r="B846" s="158">
        <f>INDEX(GLSShapes!$A$1:$AY$40000,Index!$A846*40-39,1)</f>
        <v/>
      </c>
      <c r="C846">
        <f>C$1</f>
        <v/>
      </c>
      <c r="D846" s="133">
        <f>INDEX(GLSShapes!$A$1:$AY$40000,Index!$A846*40-38,2)</f>
        <v/>
      </c>
      <c r="E846" s="155">
        <f>E845+40</f>
        <v/>
      </c>
      <c r="F846">
        <f>RIGHT(B846,F$1)</f>
        <v/>
      </c>
      <c r="G846" s="132">
        <f>INDEX(GLSShapes!$A$1:$AY$40000,Index!$A846*40-38,1)</f>
        <v/>
      </c>
      <c r="H846" s="113">
        <f>F846&amp;RIGHT(D846,H$1)</f>
        <v/>
      </c>
      <c r="I846" s="210">
        <f>IF(F846&lt;&gt;"0",INDEX(GLSShapes!$A$1:$AY$40000,Index!$A846*40-34,40),0)</f>
        <v/>
      </c>
      <c r="J846" s="210">
        <f>IF(F846&lt;&gt;"0",INDEX(GLSShapes!$A$1:$AY$40000,Index!$A846*40-34,41),0)</f>
        <v/>
      </c>
      <c r="M846" s="210">
        <f>INDEX(GLSShapes!$A$1:$AY$15000,Index!$A846*40-34,44)</f>
        <v/>
      </c>
      <c r="N846" s="210">
        <f>INDEX(GLSShapes!$A$1:$AY$15000,Index!$A846*40-34,45)</f>
        <v/>
      </c>
      <c r="Q846" s="210">
        <f>IF(F846&lt;&gt;"0",INDEX(GLSShapes!$A$1:$AY$15000,Index!$A846*40-34,48),0)</f>
        <v/>
      </c>
      <c r="R846" s="210">
        <f>IF(F846&lt;&gt;"0",INDEX(GLSShapes!$A$1:$AY$15000,Index!$A846*40-34,49),0)</f>
        <v/>
      </c>
    </row>
    <row r="847">
      <c r="A847" s="80">
        <f>A846+1</f>
        <v/>
      </c>
      <c r="B847" s="158">
        <f>INDEX(GLSShapes!$A$1:$AY$40000,Index!$A847*40-39,1)</f>
        <v/>
      </c>
      <c r="C847">
        <f>C$1</f>
        <v/>
      </c>
      <c r="D847" s="133">
        <f>INDEX(GLSShapes!$A$1:$AY$40000,Index!$A847*40-38,2)</f>
        <v/>
      </c>
      <c r="E847" s="155">
        <f>E846+40</f>
        <v/>
      </c>
      <c r="F847">
        <f>RIGHT(B847,F$1)</f>
        <v/>
      </c>
      <c r="G847" s="132">
        <f>INDEX(GLSShapes!$A$1:$AY$40000,Index!$A847*40-38,1)</f>
        <v/>
      </c>
      <c r="H847" s="113">
        <f>F847&amp;RIGHT(D847,H$1)</f>
        <v/>
      </c>
      <c r="I847" s="210">
        <f>IF(F847&lt;&gt;"0",INDEX(GLSShapes!$A$1:$AY$40000,Index!$A847*40-34,40),0)</f>
        <v/>
      </c>
      <c r="J847" s="210">
        <f>IF(F847&lt;&gt;"0",INDEX(GLSShapes!$A$1:$AY$40000,Index!$A847*40-34,41),0)</f>
        <v/>
      </c>
      <c r="M847" s="210">
        <f>INDEX(GLSShapes!$A$1:$AY$15000,Index!$A847*40-34,44)</f>
        <v/>
      </c>
      <c r="N847" s="210">
        <f>INDEX(GLSShapes!$A$1:$AY$15000,Index!$A847*40-34,45)</f>
        <v/>
      </c>
      <c r="Q847" s="210">
        <f>IF(F847&lt;&gt;"0",INDEX(GLSShapes!$A$1:$AY$15000,Index!$A847*40-34,48),0)</f>
        <v/>
      </c>
      <c r="R847" s="210">
        <f>IF(F847&lt;&gt;"0",INDEX(GLSShapes!$A$1:$AY$15000,Index!$A847*40-34,49),0)</f>
        <v/>
      </c>
    </row>
    <row r="848">
      <c r="A848" s="80">
        <f>A847+1</f>
        <v/>
      </c>
      <c r="B848" s="158">
        <f>INDEX(GLSShapes!$A$1:$AY$40000,Index!$A848*40-39,1)</f>
        <v/>
      </c>
      <c r="C848">
        <f>C$1</f>
        <v/>
      </c>
      <c r="D848" s="133">
        <f>INDEX(GLSShapes!$A$1:$AY$40000,Index!$A848*40-38,2)</f>
        <v/>
      </c>
      <c r="E848" s="155">
        <f>E847+40</f>
        <v/>
      </c>
      <c r="F848">
        <f>RIGHT(B848,F$1)</f>
        <v/>
      </c>
      <c r="G848" s="132">
        <f>INDEX(GLSShapes!$A$1:$AY$40000,Index!$A848*40-38,1)</f>
        <v/>
      </c>
      <c r="H848" s="113">
        <f>F848&amp;RIGHT(D848,H$1)</f>
        <v/>
      </c>
      <c r="I848" s="210">
        <f>IF(F848&lt;&gt;"0",INDEX(GLSShapes!$A$1:$AY$40000,Index!$A848*40-34,40),0)</f>
        <v/>
      </c>
      <c r="J848" s="210">
        <f>IF(F848&lt;&gt;"0",INDEX(GLSShapes!$A$1:$AY$40000,Index!$A848*40-34,41),0)</f>
        <v/>
      </c>
      <c r="M848" s="210">
        <f>INDEX(GLSShapes!$A$1:$AY$15000,Index!$A848*40-34,44)</f>
        <v/>
      </c>
      <c r="N848" s="210">
        <f>INDEX(GLSShapes!$A$1:$AY$15000,Index!$A848*40-34,45)</f>
        <v/>
      </c>
      <c r="Q848" s="210">
        <f>IF(F848&lt;&gt;"0",INDEX(GLSShapes!$A$1:$AY$15000,Index!$A848*40-34,48),0)</f>
        <v/>
      </c>
      <c r="R848" s="210">
        <f>IF(F848&lt;&gt;"0",INDEX(GLSShapes!$A$1:$AY$15000,Index!$A848*40-34,49),0)</f>
        <v/>
      </c>
    </row>
    <row r="849">
      <c r="A849" s="80">
        <f>A848+1</f>
        <v/>
      </c>
      <c r="B849" s="158">
        <f>INDEX(GLSShapes!$A$1:$AY$40000,Index!$A849*40-39,1)</f>
        <v/>
      </c>
      <c r="C849">
        <f>C$1</f>
        <v/>
      </c>
      <c r="D849" s="133">
        <f>INDEX(GLSShapes!$A$1:$AY$40000,Index!$A849*40-38,2)</f>
        <v/>
      </c>
      <c r="E849" s="155">
        <f>E848+40</f>
        <v/>
      </c>
      <c r="F849">
        <f>RIGHT(B849,F$1)</f>
        <v/>
      </c>
      <c r="G849" s="132">
        <f>INDEX(GLSShapes!$A$1:$AY$40000,Index!$A849*40-38,1)</f>
        <v/>
      </c>
      <c r="H849" s="113">
        <f>F849&amp;RIGHT(D849,H$1)</f>
        <v/>
      </c>
      <c r="I849" s="210">
        <f>IF(F849&lt;&gt;"0",INDEX(GLSShapes!$A$1:$AY$40000,Index!$A849*40-34,40),0)</f>
        <v/>
      </c>
      <c r="J849" s="210">
        <f>IF(F849&lt;&gt;"0",INDEX(GLSShapes!$A$1:$AY$40000,Index!$A849*40-34,41),0)</f>
        <v/>
      </c>
      <c r="M849" s="210">
        <f>INDEX(GLSShapes!$A$1:$AY$15000,Index!$A849*40-34,44)</f>
        <v/>
      </c>
      <c r="N849" s="210">
        <f>INDEX(GLSShapes!$A$1:$AY$15000,Index!$A849*40-34,45)</f>
        <v/>
      </c>
      <c r="Q849" s="210">
        <f>IF(F849&lt;&gt;"0",INDEX(GLSShapes!$A$1:$AY$15000,Index!$A849*40-34,48),0)</f>
        <v/>
      </c>
      <c r="R849" s="210">
        <f>IF(F849&lt;&gt;"0",INDEX(GLSShapes!$A$1:$AY$15000,Index!$A849*40-34,49),0)</f>
        <v/>
      </c>
    </row>
    <row r="850">
      <c r="A850" s="80">
        <f>A849+1</f>
        <v/>
      </c>
      <c r="B850" s="158">
        <f>INDEX(GLSShapes!$A$1:$AY$40000,Index!$A850*40-39,1)</f>
        <v/>
      </c>
      <c r="C850">
        <f>C$1</f>
        <v/>
      </c>
      <c r="D850" s="133">
        <f>INDEX(GLSShapes!$A$1:$AY$40000,Index!$A850*40-38,2)</f>
        <v/>
      </c>
      <c r="E850" s="155">
        <f>E849+40</f>
        <v/>
      </c>
      <c r="F850">
        <f>RIGHT(B850,F$1)</f>
        <v/>
      </c>
      <c r="G850" s="132">
        <f>INDEX(GLSShapes!$A$1:$AY$40000,Index!$A850*40-38,1)</f>
        <v/>
      </c>
      <c r="H850" s="113">
        <f>F850&amp;RIGHT(D850,H$1)</f>
        <v/>
      </c>
      <c r="I850" s="210">
        <f>IF(F850&lt;&gt;"0",INDEX(GLSShapes!$A$1:$AY$40000,Index!$A850*40-34,40),0)</f>
        <v/>
      </c>
      <c r="J850" s="210">
        <f>IF(F850&lt;&gt;"0",INDEX(GLSShapes!$A$1:$AY$40000,Index!$A850*40-34,41),0)</f>
        <v/>
      </c>
      <c r="M850" s="210">
        <f>INDEX(GLSShapes!$A$1:$AY$15000,Index!$A850*40-34,44)</f>
        <v/>
      </c>
      <c r="N850" s="210">
        <f>INDEX(GLSShapes!$A$1:$AY$15000,Index!$A850*40-34,45)</f>
        <v/>
      </c>
      <c r="Q850" s="210">
        <f>IF(F850&lt;&gt;"0",INDEX(GLSShapes!$A$1:$AY$15000,Index!$A850*40-34,48),0)</f>
        <v/>
      </c>
      <c r="R850" s="210">
        <f>IF(F850&lt;&gt;"0",INDEX(GLSShapes!$A$1:$AY$15000,Index!$A850*40-34,49),0)</f>
        <v/>
      </c>
    </row>
    <row r="851">
      <c r="A851" s="80">
        <f>A850+1</f>
        <v/>
      </c>
      <c r="B851" s="158">
        <f>INDEX(GLSShapes!$A$1:$AY$40000,Index!$A851*40-39,1)</f>
        <v/>
      </c>
      <c r="C851">
        <f>C$1</f>
        <v/>
      </c>
      <c r="D851" s="133">
        <f>INDEX(GLSShapes!$A$1:$AY$40000,Index!$A851*40-38,2)</f>
        <v/>
      </c>
      <c r="E851" s="155">
        <f>E850+40</f>
        <v/>
      </c>
      <c r="F851">
        <f>RIGHT(B851,F$1)</f>
        <v/>
      </c>
      <c r="G851" s="132">
        <f>INDEX(GLSShapes!$A$1:$AY$40000,Index!$A851*40-38,1)</f>
        <v/>
      </c>
      <c r="H851" s="113">
        <f>F851&amp;RIGHT(D851,H$1)</f>
        <v/>
      </c>
      <c r="I851" s="210">
        <f>IF(F851&lt;&gt;"0",INDEX(GLSShapes!$A$1:$AY$40000,Index!$A851*40-34,40),0)</f>
        <v/>
      </c>
      <c r="J851" s="210">
        <f>IF(F851&lt;&gt;"0",INDEX(GLSShapes!$A$1:$AY$40000,Index!$A851*40-34,41),0)</f>
        <v/>
      </c>
      <c r="M851" s="210">
        <f>INDEX(GLSShapes!$A$1:$AY$15000,Index!$A851*40-34,44)</f>
        <v/>
      </c>
      <c r="N851" s="210">
        <f>INDEX(GLSShapes!$A$1:$AY$15000,Index!$A851*40-34,45)</f>
        <v/>
      </c>
      <c r="Q851" s="210">
        <f>IF(F851&lt;&gt;"0",INDEX(GLSShapes!$A$1:$AY$15000,Index!$A851*40-34,48),0)</f>
        <v/>
      </c>
      <c r="R851" s="210">
        <f>IF(F851&lt;&gt;"0",INDEX(GLSShapes!$A$1:$AY$15000,Index!$A851*40-34,49),0)</f>
        <v/>
      </c>
    </row>
    <row r="852">
      <c r="A852" s="80">
        <f>A851+1</f>
        <v/>
      </c>
      <c r="B852" s="158">
        <f>INDEX(GLSShapes!$A$1:$AY$40000,Index!$A852*40-39,1)</f>
        <v/>
      </c>
      <c r="C852">
        <f>C$1</f>
        <v/>
      </c>
      <c r="D852" s="133">
        <f>INDEX(GLSShapes!$A$1:$AY$40000,Index!$A852*40-38,2)</f>
        <v/>
      </c>
      <c r="E852" s="155">
        <f>E851+40</f>
        <v/>
      </c>
      <c r="F852">
        <f>RIGHT(B852,F$1)</f>
        <v/>
      </c>
      <c r="G852" s="132">
        <f>INDEX(GLSShapes!$A$1:$AY$40000,Index!$A852*40-38,1)</f>
        <v/>
      </c>
      <c r="H852" s="113">
        <f>F852&amp;RIGHT(D852,H$1)</f>
        <v/>
      </c>
      <c r="I852" s="210">
        <f>IF(F852&lt;&gt;"0",INDEX(GLSShapes!$A$1:$AY$40000,Index!$A852*40-34,40),0)</f>
        <v/>
      </c>
      <c r="J852" s="210">
        <f>IF(F852&lt;&gt;"0",INDEX(GLSShapes!$A$1:$AY$40000,Index!$A852*40-34,41),0)</f>
        <v/>
      </c>
      <c r="M852" s="210">
        <f>INDEX(GLSShapes!$A$1:$AY$15000,Index!$A852*40-34,44)</f>
        <v/>
      </c>
      <c r="N852" s="210">
        <f>INDEX(GLSShapes!$A$1:$AY$15000,Index!$A852*40-34,45)</f>
        <v/>
      </c>
      <c r="Q852" s="210">
        <f>IF(F852&lt;&gt;"0",INDEX(GLSShapes!$A$1:$AY$15000,Index!$A852*40-34,48),0)</f>
        <v/>
      </c>
      <c r="R852" s="210">
        <f>IF(F852&lt;&gt;"0",INDEX(GLSShapes!$A$1:$AY$15000,Index!$A852*40-34,49),0)</f>
        <v/>
      </c>
    </row>
    <row r="853">
      <c r="A853" s="80">
        <f>A852+1</f>
        <v/>
      </c>
      <c r="B853" s="158">
        <f>INDEX(GLSShapes!$A$1:$AY$40000,Index!$A853*40-39,1)</f>
        <v/>
      </c>
      <c r="C853">
        <f>C$1</f>
        <v/>
      </c>
      <c r="D853" s="133">
        <f>INDEX(GLSShapes!$A$1:$AY$40000,Index!$A853*40-38,2)</f>
        <v/>
      </c>
      <c r="E853" s="155">
        <f>E852+40</f>
        <v/>
      </c>
      <c r="F853">
        <f>RIGHT(B853,F$1)</f>
        <v/>
      </c>
      <c r="G853" s="132">
        <f>INDEX(GLSShapes!$A$1:$AY$40000,Index!$A853*40-38,1)</f>
        <v/>
      </c>
      <c r="H853" s="113">
        <f>F853&amp;RIGHT(D853,H$1)</f>
        <v/>
      </c>
      <c r="I853" s="210">
        <f>IF(F853&lt;&gt;"0",INDEX(GLSShapes!$A$1:$AY$40000,Index!$A853*40-34,40),0)</f>
        <v/>
      </c>
      <c r="J853" s="210">
        <f>IF(F853&lt;&gt;"0",INDEX(GLSShapes!$A$1:$AY$40000,Index!$A853*40-34,41),0)</f>
        <v/>
      </c>
      <c r="M853" s="210">
        <f>INDEX(GLSShapes!$A$1:$AY$15000,Index!$A853*40-34,44)</f>
        <v/>
      </c>
      <c r="N853" s="210">
        <f>INDEX(GLSShapes!$A$1:$AY$15000,Index!$A853*40-34,45)</f>
        <v/>
      </c>
      <c r="Q853" s="210">
        <f>IF(F853&lt;&gt;"0",INDEX(GLSShapes!$A$1:$AY$15000,Index!$A853*40-34,48),0)</f>
        <v/>
      </c>
      <c r="R853" s="210">
        <f>IF(F853&lt;&gt;"0",INDEX(GLSShapes!$A$1:$AY$15000,Index!$A853*40-34,49),0)</f>
        <v/>
      </c>
    </row>
    <row r="854">
      <c r="A854" s="80">
        <f>A853+1</f>
        <v/>
      </c>
      <c r="B854" s="158">
        <f>INDEX(GLSShapes!$A$1:$AY$40000,Index!$A854*40-39,1)</f>
        <v/>
      </c>
      <c r="C854">
        <f>C$1</f>
        <v/>
      </c>
      <c r="D854" s="133">
        <f>INDEX(GLSShapes!$A$1:$AY$40000,Index!$A854*40-38,2)</f>
        <v/>
      </c>
      <c r="E854" s="155">
        <f>E853+40</f>
        <v/>
      </c>
      <c r="F854">
        <f>RIGHT(B854,F$1)</f>
        <v/>
      </c>
      <c r="G854" s="132">
        <f>INDEX(GLSShapes!$A$1:$AY$40000,Index!$A854*40-38,1)</f>
        <v/>
      </c>
      <c r="H854" s="113">
        <f>F854&amp;RIGHT(D854,H$1)</f>
        <v/>
      </c>
      <c r="I854" s="210">
        <f>IF(F854&lt;&gt;"0",INDEX(GLSShapes!$A$1:$AY$40000,Index!$A854*40-34,40),0)</f>
        <v/>
      </c>
      <c r="J854" s="210">
        <f>IF(F854&lt;&gt;"0",INDEX(GLSShapes!$A$1:$AY$40000,Index!$A854*40-34,41),0)</f>
        <v/>
      </c>
      <c r="M854" s="210">
        <f>INDEX(GLSShapes!$A$1:$AY$15000,Index!$A854*40-34,44)</f>
        <v/>
      </c>
      <c r="N854" s="210">
        <f>INDEX(GLSShapes!$A$1:$AY$15000,Index!$A854*40-34,45)</f>
        <v/>
      </c>
      <c r="Q854" s="210">
        <f>IF(F854&lt;&gt;"0",INDEX(GLSShapes!$A$1:$AY$15000,Index!$A854*40-34,48),0)</f>
        <v/>
      </c>
      <c r="R854" s="210">
        <f>IF(F854&lt;&gt;"0",INDEX(GLSShapes!$A$1:$AY$15000,Index!$A854*40-34,49),0)</f>
        <v/>
      </c>
    </row>
    <row r="855">
      <c r="A855" s="80">
        <f>A854+1</f>
        <v/>
      </c>
      <c r="B855" s="158">
        <f>INDEX(GLSShapes!$A$1:$AY$40000,Index!$A855*40-39,1)</f>
        <v/>
      </c>
      <c r="C855">
        <f>C$1</f>
        <v/>
      </c>
      <c r="D855" s="133">
        <f>INDEX(GLSShapes!$A$1:$AY$40000,Index!$A855*40-38,2)</f>
        <v/>
      </c>
      <c r="E855" s="155">
        <f>E854+40</f>
        <v/>
      </c>
      <c r="F855">
        <f>RIGHT(B855,F$1)</f>
        <v/>
      </c>
      <c r="G855" s="132">
        <f>INDEX(GLSShapes!$A$1:$AY$40000,Index!$A855*40-38,1)</f>
        <v/>
      </c>
      <c r="H855" s="113">
        <f>F855&amp;RIGHT(D855,H$1)</f>
        <v/>
      </c>
      <c r="I855" s="210">
        <f>IF(F855&lt;&gt;"0",INDEX(GLSShapes!$A$1:$AY$40000,Index!$A855*40-34,40),0)</f>
        <v/>
      </c>
      <c r="J855" s="210">
        <f>IF(F855&lt;&gt;"0",INDEX(GLSShapes!$A$1:$AY$40000,Index!$A855*40-34,41),0)</f>
        <v/>
      </c>
      <c r="M855" s="210">
        <f>INDEX(GLSShapes!$A$1:$AY$15000,Index!$A855*40-34,44)</f>
        <v/>
      </c>
      <c r="N855" s="210">
        <f>INDEX(GLSShapes!$A$1:$AY$15000,Index!$A855*40-34,45)</f>
        <v/>
      </c>
      <c r="Q855" s="210">
        <f>IF(F855&lt;&gt;"0",INDEX(GLSShapes!$A$1:$AY$15000,Index!$A855*40-34,48),0)</f>
        <v/>
      </c>
      <c r="R855" s="210">
        <f>IF(F855&lt;&gt;"0",INDEX(GLSShapes!$A$1:$AY$15000,Index!$A855*40-34,49),0)</f>
        <v/>
      </c>
    </row>
    <row r="856">
      <c r="A856" s="80">
        <f>A855+1</f>
        <v/>
      </c>
      <c r="B856" s="158">
        <f>INDEX(GLSShapes!$A$1:$AY$40000,Index!$A856*40-39,1)</f>
        <v/>
      </c>
      <c r="C856">
        <f>C$1</f>
        <v/>
      </c>
      <c r="D856" s="133">
        <f>INDEX(GLSShapes!$A$1:$AY$40000,Index!$A856*40-38,2)</f>
        <v/>
      </c>
      <c r="E856" s="155">
        <f>E855+40</f>
        <v/>
      </c>
      <c r="F856">
        <f>RIGHT(B856,F$1)</f>
        <v/>
      </c>
      <c r="G856" s="132">
        <f>INDEX(GLSShapes!$A$1:$AY$40000,Index!$A856*40-38,1)</f>
        <v/>
      </c>
      <c r="H856" s="113">
        <f>F856&amp;RIGHT(D856,H$1)</f>
        <v/>
      </c>
      <c r="I856" s="210">
        <f>IF(F856&lt;&gt;"0",INDEX(GLSShapes!$A$1:$AY$40000,Index!$A856*40-34,40),0)</f>
        <v/>
      </c>
      <c r="J856" s="210">
        <f>IF(F856&lt;&gt;"0",INDEX(GLSShapes!$A$1:$AY$40000,Index!$A856*40-34,41),0)</f>
        <v/>
      </c>
      <c r="M856" s="210">
        <f>INDEX(GLSShapes!$A$1:$AY$15000,Index!$A856*40-34,44)</f>
        <v/>
      </c>
      <c r="N856" s="210">
        <f>INDEX(GLSShapes!$A$1:$AY$15000,Index!$A856*40-34,45)</f>
        <v/>
      </c>
      <c r="Q856" s="210">
        <f>IF(F856&lt;&gt;"0",INDEX(GLSShapes!$A$1:$AY$15000,Index!$A856*40-34,48),0)</f>
        <v/>
      </c>
      <c r="R856" s="210">
        <f>IF(F856&lt;&gt;"0",INDEX(GLSShapes!$A$1:$AY$15000,Index!$A856*40-34,49),0)</f>
        <v/>
      </c>
    </row>
    <row r="857">
      <c r="A857" s="80">
        <f>A856+1</f>
        <v/>
      </c>
      <c r="B857" s="158">
        <f>INDEX(GLSShapes!$A$1:$AY$40000,Index!$A857*40-39,1)</f>
        <v/>
      </c>
      <c r="C857">
        <f>C$1</f>
        <v/>
      </c>
      <c r="D857" s="133">
        <f>INDEX(GLSShapes!$A$1:$AY$40000,Index!$A857*40-38,2)</f>
        <v/>
      </c>
      <c r="E857" s="155">
        <f>E856+40</f>
        <v/>
      </c>
      <c r="F857">
        <f>RIGHT(B857,F$1)</f>
        <v/>
      </c>
      <c r="G857" s="132">
        <f>INDEX(GLSShapes!$A$1:$AY$40000,Index!$A857*40-38,1)</f>
        <v/>
      </c>
      <c r="H857" s="113">
        <f>F857&amp;RIGHT(D857,H$1)</f>
        <v/>
      </c>
      <c r="I857" s="210">
        <f>IF(F857&lt;&gt;"0",INDEX(GLSShapes!$A$1:$AY$40000,Index!$A857*40-34,40),0)</f>
        <v/>
      </c>
      <c r="J857" s="210">
        <f>IF(F857&lt;&gt;"0",INDEX(GLSShapes!$A$1:$AY$40000,Index!$A857*40-34,41),0)</f>
        <v/>
      </c>
      <c r="M857" s="210">
        <f>INDEX(GLSShapes!$A$1:$AY$15000,Index!$A857*40-34,44)</f>
        <v/>
      </c>
      <c r="N857" s="210">
        <f>INDEX(GLSShapes!$A$1:$AY$15000,Index!$A857*40-34,45)</f>
        <v/>
      </c>
      <c r="Q857" s="210">
        <f>IF(F857&lt;&gt;"0",INDEX(GLSShapes!$A$1:$AY$15000,Index!$A857*40-34,48),0)</f>
        <v/>
      </c>
      <c r="R857" s="210">
        <f>IF(F857&lt;&gt;"0",INDEX(GLSShapes!$A$1:$AY$15000,Index!$A857*40-34,49),0)</f>
        <v/>
      </c>
    </row>
    <row r="858">
      <c r="A858" s="80">
        <f>A857+1</f>
        <v/>
      </c>
      <c r="B858" s="158">
        <f>INDEX(GLSShapes!$A$1:$AY$40000,Index!$A858*40-39,1)</f>
        <v/>
      </c>
      <c r="C858">
        <f>C$1</f>
        <v/>
      </c>
      <c r="D858" s="133">
        <f>INDEX(GLSShapes!$A$1:$AY$40000,Index!$A858*40-38,2)</f>
        <v/>
      </c>
      <c r="E858" s="155">
        <f>E857+40</f>
        <v/>
      </c>
      <c r="F858">
        <f>RIGHT(B858,F$1)</f>
        <v/>
      </c>
      <c r="G858" s="132">
        <f>INDEX(GLSShapes!$A$1:$AY$40000,Index!$A858*40-38,1)</f>
        <v/>
      </c>
      <c r="H858" s="113">
        <f>F858&amp;RIGHT(D858,H$1)</f>
        <v/>
      </c>
      <c r="I858" s="210">
        <f>IF(F858&lt;&gt;"0",INDEX(GLSShapes!$A$1:$AY$40000,Index!$A858*40-34,40),0)</f>
        <v/>
      </c>
      <c r="J858" s="210">
        <f>IF(F858&lt;&gt;"0",INDEX(GLSShapes!$A$1:$AY$40000,Index!$A858*40-34,41),0)</f>
        <v/>
      </c>
      <c r="M858" s="210">
        <f>INDEX(GLSShapes!$A$1:$AY$15000,Index!$A858*40-34,44)</f>
        <v/>
      </c>
      <c r="N858" s="210">
        <f>INDEX(GLSShapes!$A$1:$AY$15000,Index!$A858*40-34,45)</f>
        <v/>
      </c>
      <c r="Q858" s="210">
        <f>IF(F858&lt;&gt;"0",INDEX(GLSShapes!$A$1:$AY$15000,Index!$A858*40-34,48),0)</f>
        <v/>
      </c>
      <c r="R858" s="210">
        <f>IF(F858&lt;&gt;"0",INDEX(GLSShapes!$A$1:$AY$15000,Index!$A858*40-34,49),0)</f>
        <v/>
      </c>
    </row>
    <row r="859">
      <c r="A859" s="80">
        <f>A858+1</f>
        <v/>
      </c>
      <c r="B859" s="158">
        <f>INDEX(GLSShapes!$A$1:$AY$40000,Index!$A859*40-39,1)</f>
        <v/>
      </c>
      <c r="C859">
        <f>C$1</f>
        <v/>
      </c>
      <c r="D859" s="133">
        <f>INDEX(GLSShapes!$A$1:$AY$40000,Index!$A859*40-38,2)</f>
        <v/>
      </c>
      <c r="E859" s="155">
        <f>E858+40</f>
        <v/>
      </c>
      <c r="F859">
        <f>RIGHT(B859,F$1)</f>
        <v/>
      </c>
      <c r="G859" s="132">
        <f>INDEX(GLSShapes!$A$1:$AY$40000,Index!$A859*40-38,1)</f>
        <v/>
      </c>
      <c r="H859" s="113">
        <f>F859&amp;RIGHT(D859,H$1)</f>
        <v/>
      </c>
      <c r="I859" s="210">
        <f>IF(F859&lt;&gt;"0",INDEX(GLSShapes!$A$1:$AY$40000,Index!$A859*40-34,40),0)</f>
        <v/>
      </c>
      <c r="J859" s="210">
        <f>IF(F859&lt;&gt;"0",INDEX(GLSShapes!$A$1:$AY$40000,Index!$A859*40-34,41),0)</f>
        <v/>
      </c>
      <c r="M859" s="210">
        <f>INDEX(GLSShapes!$A$1:$AY$15000,Index!$A859*40-34,44)</f>
        <v/>
      </c>
      <c r="N859" s="210">
        <f>INDEX(GLSShapes!$A$1:$AY$15000,Index!$A859*40-34,45)</f>
        <v/>
      </c>
      <c r="Q859" s="210">
        <f>IF(F859&lt;&gt;"0",INDEX(GLSShapes!$A$1:$AY$15000,Index!$A859*40-34,48),0)</f>
        <v/>
      </c>
      <c r="R859" s="210">
        <f>IF(F859&lt;&gt;"0",INDEX(GLSShapes!$A$1:$AY$15000,Index!$A859*40-34,49),0)</f>
        <v/>
      </c>
    </row>
    <row r="860">
      <c r="A860" s="80">
        <f>A859+1</f>
        <v/>
      </c>
      <c r="B860" s="158">
        <f>INDEX(GLSShapes!$A$1:$AY$40000,Index!$A860*40-39,1)</f>
        <v/>
      </c>
      <c r="C860">
        <f>C$1</f>
        <v/>
      </c>
      <c r="D860" s="133">
        <f>INDEX(GLSShapes!$A$1:$AY$40000,Index!$A860*40-38,2)</f>
        <v/>
      </c>
      <c r="E860" s="155">
        <f>E859+40</f>
        <v/>
      </c>
      <c r="F860">
        <f>RIGHT(B860,F$1)</f>
        <v/>
      </c>
      <c r="G860" s="132">
        <f>INDEX(GLSShapes!$A$1:$AY$40000,Index!$A860*40-38,1)</f>
        <v/>
      </c>
      <c r="H860" s="113">
        <f>F860&amp;RIGHT(D860,H$1)</f>
        <v/>
      </c>
      <c r="I860" s="210">
        <f>IF(F860&lt;&gt;"0",INDEX(GLSShapes!$A$1:$AY$40000,Index!$A860*40-34,40),0)</f>
        <v/>
      </c>
      <c r="J860" s="210">
        <f>IF(F860&lt;&gt;"0",INDEX(GLSShapes!$A$1:$AY$40000,Index!$A860*40-34,41),0)</f>
        <v/>
      </c>
      <c r="M860" s="210">
        <f>INDEX(GLSShapes!$A$1:$AY$15000,Index!$A860*40-34,44)</f>
        <v/>
      </c>
      <c r="N860" s="210">
        <f>INDEX(GLSShapes!$A$1:$AY$15000,Index!$A860*40-34,45)</f>
        <v/>
      </c>
      <c r="Q860" s="210">
        <f>IF(F860&lt;&gt;"0",INDEX(GLSShapes!$A$1:$AY$15000,Index!$A860*40-34,48),0)</f>
        <v/>
      </c>
      <c r="R860" s="210">
        <f>IF(F860&lt;&gt;"0",INDEX(GLSShapes!$A$1:$AY$15000,Index!$A860*40-34,49),0)</f>
        <v/>
      </c>
    </row>
    <row r="861">
      <c r="A861" s="80">
        <f>A860+1</f>
        <v/>
      </c>
      <c r="B861" s="158">
        <f>INDEX(GLSShapes!$A$1:$AY$40000,Index!$A861*40-39,1)</f>
        <v/>
      </c>
      <c r="C861">
        <f>C$1</f>
        <v/>
      </c>
      <c r="D861" s="133">
        <f>INDEX(GLSShapes!$A$1:$AY$40000,Index!$A861*40-38,2)</f>
        <v/>
      </c>
      <c r="E861" s="155">
        <f>E860+40</f>
        <v/>
      </c>
      <c r="F861">
        <f>RIGHT(B861,F$1)</f>
        <v/>
      </c>
      <c r="G861" s="132">
        <f>INDEX(GLSShapes!$A$1:$AY$40000,Index!$A861*40-38,1)</f>
        <v/>
      </c>
      <c r="H861" s="113">
        <f>F861&amp;RIGHT(D861,H$1)</f>
        <v/>
      </c>
      <c r="I861" s="210">
        <f>IF(F861&lt;&gt;"0",INDEX(GLSShapes!$A$1:$AY$40000,Index!$A861*40-34,40),0)</f>
        <v/>
      </c>
      <c r="J861" s="210">
        <f>IF(F861&lt;&gt;"0",INDEX(GLSShapes!$A$1:$AY$40000,Index!$A861*40-34,41),0)</f>
        <v/>
      </c>
      <c r="M861" s="210">
        <f>INDEX(GLSShapes!$A$1:$AY$15000,Index!$A861*40-34,44)</f>
        <v/>
      </c>
      <c r="N861" s="210">
        <f>INDEX(GLSShapes!$A$1:$AY$15000,Index!$A861*40-34,45)</f>
        <v/>
      </c>
      <c r="Q861" s="210">
        <f>IF(F861&lt;&gt;"0",INDEX(GLSShapes!$A$1:$AY$15000,Index!$A861*40-34,48),0)</f>
        <v/>
      </c>
      <c r="R861" s="210">
        <f>IF(F861&lt;&gt;"0",INDEX(GLSShapes!$A$1:$AY$15000,Index!$A861*40-34,49),0)</f>
        <v/>
      </c>
    </row>
    <row r="862">
      <c r="A862" s="80">
        <f>A861+1</f>
        <v/>
      </c>
      <c r="B862" s="158">
        <f>INDEX(GLSShapes!$A$1:$AY$40000,Index!$A862*40-39,1)</f>
        <v/>
      </c>
      <c r="C862">
        <f>C$1</f>
        <v/>
      </c>
      <c r="D862" s="133">
        <f>INDEX(GLSShapes!$A$1:$AY$40000,Index!$A862*40-38,2)</f>
        <v/>
      </c>
      <c r="E862" s="155">
        <f>E861+40</f>
        <v/>
      </c>
      <c r="F862">
        <f>RIGHT(B862,F$1)</f>
        <v/>
      </c>
      <c r="G862" s="132">
        <f>INDEX(GLSShapes!$A$1:$AY$40000,Index!$A862*40-38,1)</f>
        <v/>
      </c>
      <c r="H862" s="113">
        <f>F862&amp;RIGHT(D862,H$1)</f>
        <v/>
      </c>
      <c r="I862" s="210">
        <f>IF(F862&lt;&gt;"0",INDEX(GLSShapes!$A$1:$AY$40000,Index!$A862*40-34,40),0)</f>
        <v/>
      </c>
      <c r="J862" s="210">
        <f>IF(F862&lt;&gt;"0",INDEX(GLSShapes!$A$1:$AY$40000,Index!$A862*40-34,41),0)</f>
        <v/>
      </c>
      <c r="M862" s="210">
        <f>INDEX(GLSShapes!$A$1:$AY$15000,Index!$A862*40-34,44)</f>
        <v/>
      </c>
      <c r="N862" s="210">
        <f>INDEX(GLSShapes!$A$1:$AY$15000,Index!$A862*40-34,45)</f>
        <v/>
      </c>
      <c r="Q862" s="210">
        <f>IF(F862&lt;&gt;"0",INDEX(GLSShapes!$A$1:$AY$15000,Index!$A862*40-34,48),0)</f>
        <v/>
      </c>
      <c r="R862" s="210">
        <f>IF(F862&lt;&gt;"0",INDEX(GLSShapes!$A$1:$AY$15000,Index!$A862*40-34,49),0)</f>
        <v/>
      </c>
    </row>
    <row r="863">
      <c r="A863" s="80">
        <f>A862+1</f>
        <v/>
      </c>
      <c r="B863" s="158">
        <f>INDEX(GLSShapes!$A$1:$AY$40000,Index!$A863*40-39,1)</f>
        <v/>
      </c>
      <c r="C863">
        <f>C$1</f>
        <v/>
      </c>
      <c r="D863" s="133">
        <f>INDEX(GLSShapes!$A$1:$AY$40000,Index!$A863*40-38,2)</f>
        <v/>
      </c>
      <c r="E863" s="155">
        <f>E862+40</f>
        <v/>
      </c>
      <c r="F863">
        <f>RIGHT(B863,F$1)</f>
        <v/>
      </c>
      <c r="G863" s="132">
        <f>INDEX(GLSShapes!$A$1:$AY$40000,Index!$A863*40-38,1)</f>
        <v/>
      </c>
      <c r="H863" s="113">
        <f>F863&amp;RIGHT(D863,H$1)</f>
        <v/>
      </c>
      <c r="I863" s="210">
        <f>IF(F863&lt;&gt;"0",INDEX(GLSShapes!$A$1:$AY$40000,Index!$A863*40-34,40),0)</f>
        <v/>
      </c>
      <c r="J863" s="210">
        <f>IF(F863&lt;&gt;"0",INDEX(GLSShapes!$A$1:$AY$40000,Index!$A863*40-34,41),0)</f>
        <v/>
      </c>
      <c r="M863" s="210">
        <f>INDEX(GLSShapes!$A$1:$AY$15000,Index!$A863*40-34,44)</f>
        <v/>
      </c>
      <c r="N863" s="210">
        <f>INDEX(GLSShapes!$A$1:$AY$15000,Index!$A863*40-34,45)</f>
        <v/>
      </c>
      <c r="Q863" s="210">
        <f>IF(F863&lt;&gt;"0",INDEX(GLSShapes!$A$1:$AY$15000,Index!$A863*40-34,48),0)</f>
        <v/>
      </c>
      <c r="R863" s="210">
        <f>IF(F863&lt;&gt;"0",INDEX(GLSShapes!$A$1:$AY$15000,Index!$A863*40-34,49),0)</f>
        <v/>
      </c>
    </row>
    <row r="864">
      <c r="A864" s="80">
        <f>A863+1</f>
        <v/>
      </c>
      <c r="B864" s="158">
        <f>INDEX(GLSShapes!$A$1:$AY$40000,Index!$A864*40-39,1)</f>
        <v/>
      </c>
      <c r="C864">
        <f>C$1</f>
        <v/>
      </c>
      <c r="D864" s="133">
        <f>INDEX(GLSShapes!$A$1:$AY$40000,Index!$A864*40-38,2)</f>
        <v/>
      </c>
      <c r="E864" s="155">
        <f>E863+40</f>
        <v/>
      </c>
      <c r="F864">
        <f>RIGHT(B864,F$1)</f>
        <v/>
      </c>
      <c r="G864" s="132">
        <f>INDEX(GLSShapes!$A$1:$AY$40000,Index!$A864*40-38,1)</f>
        <v/>
      </c>
      <c r="H864" s="113">
        <f>F864&amp;RIGHT(D864,H$1)</f>
        <v/>
      </c>
      <c r="I864" s="210">
        <f>IF(F864&lt;&gt;"0",INDEX(GLSShapes!$A$1:$AY$40000,Index!$A864*40-34,40),0)</f>
        <v/>
      </c>
      <c r="J864" s="210">
        <f>IF(F864&lt;&gt;"0",INDEX(GLSShapes!$A$1:$AY$40000,Index!$A864*40-34,41),0)</f>
        <v/>
      </c>
      <c r="M864" s="210">
        <f>INDEX(GLSShapes!$A$1:$AY$15000,Index!$A864*40-34,44)</f>
        <v/>
      </c>
      <c r="N864" s="210">
        <f>INDEX(GLSShapes!$A$1:$AY$15000,Index!$A864*40-34,45)</f>
        <v/>
      </c>
      <c r="Q864" s="210">
        <f>IF(F864&lt;&gt;"0",INDEX(GLSShapes!$A$1:$AY$15000,Index!$A864*40-34,48),0)</f>
        <v/>
      </c>
      <c r="R864" s="210">
        <f>IF(F864&lt;&gt;"0",INDEX(GLSShapes!$A$1:$AY$15000,Index!$A864*40-34,49),0)</f>
        <v/>
      </c>
    </row>
    <row r="865">
      <c r="A865" s="80">
        <f>A864+1</f>
        <v/>
      </c>
      <c r="B865" s="158">
        <f>INDEX(GLSShapes!$A$1:$AY$40000,Index!$A865*40-39,1)</f>
        <v/>
      </c>
      <c r="C865">
        <f>C$1</f>
        <v/>
      </c>
      <c r="D865" s="133">
        <f>INDEX(GLSShapes!$A$1:$AY$40000,Index!$A865*40-38,2)</f>
        <v/>
      </c>
      <c r="E865" s="155">
        <f>E864+40</f>
        <v/>
      </c>
      <c r="F865">
        <f>RIGHT(B865,F$1)</f>
        <v/>
      </c>
      <c r="G865" s="132">
        <f>INDEX(GLSShapes!$A$1:$AY$40000,Index!$A865*40-38,1)</f>
        <v/>
      </c>
      <c r="H865" s="113">
        <f>F865&amp;RIGHT(D865,H$1)</f>
        <v/>
      </c>
      <c r="I865" s="210">
        <f>IF(F865&lt;&gt;"0",INDEX(GLSShapes!$A$1:$AY$40000,Index!$A865*40-34,40),0)</f>
        <v/>
      </c>
      <c r="J865" s="210">
        <f>IF(F865&lt;&gt;"0",INDEX(GLSShapes!$A$1:$AY$40000,Index!$A865*40-34,41),0)</f>
        <v/>
      </c>
      <c r="M865" s="210">
        <f>INDEX(GLSShapes!$A$1:$AY$15000,Index!$A865*40-34,44)</f>
        <v/>
      </c>
      <c r="N865" s="210">
        <f>INDEX(GLSShapes!$A$1:$AY$15000,Index!$A865*40-34,45)</f>
        <v/>
      </c>
      <c r="Q865" s="210">
        <f>IF(F865&lt;&gt;"0",INDEX(GLSShapes!$A$1:$AY$15000,Index!$A865*40-34,48),0)</f>
        <v/>
      </c>
      <c r="R865" s="210">
        <f>IF(F865&lt;&gt;"0",INDEX(GLSShapes!$A$1:$AY$15000,Index!$A865*40-34,49),0)</f>
        <v/>
      </c>
    </row>
    <row r="866">
      <c r="A866" s="80">
        <f>A865+1</f>
        <v/>
      </c>
      <c r="B866" s="158">
        <f>INDEX(GLSShapes!$A$1:$AY$40000,Index!$A866*40-39,1)</f>
        <v/>
      </c>
      <c r="C866">
        <f>C$1</f>
        <v/>
      </c>
      <c r="D866" s="133">
        <f>INDEX(GLSShapes!$A$1:$AY$40000,Index!$A866*40-38,2)</f>
        <v/>
      </c>
      <c r="E866" s="155">
        <f>E865+40</f>
        <v/>
      </c>
      <c r="F866">
        <f>RIGHT(B866,F$1)</f>
        <v/>
      </c>
      <c r="G866" s="132">
        <f>INDEX(GLSShapes!$A$1:$AY$40000,Index!$A866*40-38,1)</f>
        <v/>
      </c>
      <c r="H866" s="113">
        <f>F866&amp;RIGHT(D866,H$1)</f>
        <v/>
      </c>
      <c r="I866" s="210">
        <f>IF(F866&lt;&gt;"0",INDEX(GLSShapes!$A$1:$AY$40000,Index!$A866*40-34,40),0)</f>
        <v/>
      </c>
      <c r="J866" s="210">
        <f>IF(F866&lt;&gt;"0",INDEX(GLSShapes!$A$1:$AY$40000,Index!$A866*40-34,41),0)</f>
        <v/>
      </c>
      <c r="M866" s="210">
        <f>INDEX(GLSShapes!$A$1:$AY$15000,Index!$A866*40-34,44)</f>
        <v/>
      </c>
      <c r="N866" s="210">
        <f>INDEX(GLSShapes!$A$1:$AY$15000,Index!$A866*40-34,45)</f>
        <v/>
      </c>
      <c r="Q866" s="210">
        <f>IF(F866&lt;&gt;"0",INDEX(GLSShapes!$A$1:$AY$15000,Index!$A866*40-34,48),0)</f>
        <v/>
      </c>
      <c r="R866" s="210">
        <f>IF(F866&lt;&gt;"0",INDEX(GLSShapes!$A$1:$AY$15000,Index!$A866*40-34,49),0)</f>
        <v/>
      </c>
    </row>
    <row r="867">
      <c r="A867" s="80">
        <f>A866+1</f>
        <v/>
      </c>
      <c r="B867" s="158">
        <f>INDEX(GLSShapes!$A$1:$AY$40000,Index!$A867*40-39,1)</f>
        <v/>
      </c>
      <c r="C867">
        <f>C$1</f>
        <v/>
      </c>
      <c r="D867" s="133">
        <f>INDEX(GLSShapes!$A$1:$AY$40000,Index!$A867*40-38,2)</f>
        <v/>
      </c>
      <c r="E867" s="155">
        <f>E866+40</f>
        <v/>
      </c>
      <c r="F867">
        <f>RIGHT(B867,F$1)</f>
        <v/>
      </c>
      <c r="G867" s="132">
        <f>INDEX(GLSShapes!$A$1:$AY$40000,Index!$A867*40-38,1)</f>
        <v/>
      </c>
      <c r="H867" s="113">
        <f>F867&amp;RIGHT(D867,H$1)</f>
        <v/>
      </c>
      <c r="I867" s="210">
        <f>IF(F867&lt;&gt;"0",INDEX(GLSShapes!$A$1:$AY$40000,Index!$A867*40-34,40),0)</f>
        <v/>
      </c>
      <c r="J867" s="210">
        <f>IF(F867&lt;&gt;"0",INDEX(GLSShapes!$A$1:$AY$40000,Index!$A867*40-34,41),0)</f>
        <v/>
      </c>
      <c r="M867" s="210">
        <f>INDEX(GLSShapes!$A$1:$AY$15000,Index!$A867*40-34,44)</f>
        <v/>
      </c>
      <c r="N867" s="210">
        <f>INDEX(GLSShapes!$A$1:$AY$15000,Index!$A867*40-34,45)</f>
        <v/>
      </c>
      <c r="Q867" s="210">
        <f>IF(F867&lt;&gt;"0",INDEX(GLSShapes!$A$1:$AY$15000,Index!$A867*40-34,48),0)</f>
        <v/>
      </c>
      <c r="R867" s="210">
        <f>IF(F867&lt;&gt;"0",INDEX(GLSShapes!$A$1:$AY$15000,Index!$A867*40-34,49),0)</f>
        <v/>
      </c>
    </row>
    <row r="868">
      <c r="A868" s="80">
        <f>A867+1</f>
        <v/>
      </c>
      <c r="B868" s="158">
        <f>INDEX(GLSShapes!$A$1:$AY$40000,Index!$A868*40-39,1)</f>
        <v/>
      </c>
      <c r="C868">
        <f>C$1</f>
        <v/>
      </c>
      <c r="D868" s="133">
        <f>INDEX(GLSShapes!$A$1:$AY$40000,Index!$A868*40-38,2)</f>
        <v/>
      </c>
      <c r="E868" s="155">
        <f>E867+40</f>
        <v/>
      </c>
      <c r="F868">
        <f>RIGHT(B868,F$1)</f>
        <v/>
      </c>
      <c r="G868" s="132">
        <f>INDEX(GLSShapes!$A$1:$AY$40000,Index!$A868*40-38,1)</f>
        <v/>
      </c>
      <c r="H868" s="113">
        <f>F868&amp;RIGHT(D868,H$1)</f>
        <v/>
      </c>
      <c r="I868" s="210">
        <f>IF(F868&lt;&gt;"0",INDEX(GLSShapes!$A$1:$AY$40000,Index!$A868*40-34,40),0)</f>
        <v/>
      </c>
      <c r="J868" s="210">
        <f>IF(F868&lt;&gt;"0",INDEX(GLSShapes!$A$1:$AY$40000,Index!$A868*40-34,41),0)</f>
        <v/>
      </c>
      <c r="M868" s="210">
        <f>INDEX(GLSShapes!$A$1:$AY$15000,Index!$A868*40-34,44)</f>
        <v/>
      </c>
      <c r="N868" s="210">
        <f>INDEX(GLSShapes!$A$1:$AY$15000,Index!$A868*40-34,45)</f>
        <v/>
      </c>
      <c r="Q868" s="210">
        <f>IF(F868&lt;&gt;"0",INDEX(GLSShapes!$A$1:$AY$15000,Index!$A868*40-34,48),0)</f>
        <v/>
      </c>
      <c r="R868" s="210">
        <f>IF(F868&lt;&gt;"0",INDEX(GLSShapes!$A$1:$AY$15000,Index!$A868*40-34,49),0)</f>
        <v/>
      </c>
    </row>
    <row r="869">
      <c r="A869" s="80">
        <f>A868+1</f>
        <v/>
      </c>
      <c r="B869" s="158">
        <f>INDEX(GLSShapes!$A$1:$AY$40000,Index!$A869*40-39,1)</f>
        <v/>
      </c>
      <c r="C869">
        <f>C$1</f>
        <v/>
      </c>
      <c r="D869" s="133">
        <f>INDEX(GLSShapes!$A$1:$AY$40000,Index!$A869*40-38,2)</f>
        <v/>
      </c>
      <c r="E869" s="155">
        <f>E868+40</f>
        <v/>
      </c>
      <c r="F869">
        <f>RIGHT(B869,F$1)</f>
        <v/>
      </c>
      <c r="G869" s="132">
        <f>INDEX(GLSShapes!$A$1:$AY$40000,Index!$A869*40-38,1)</f>
        <v/>
      </c>
      <c r="H869" s="113">
        <f>F869&amp;RIGHT(D869,H$1)</f>
        <v/>
      </c>
      <c r="I869" s="210">
        <f>IF(F869&lt;&gt;"0",INDEX(GLSShapes!$A$1:$AY$40000,Index!$A869*40-34,40),0)</f>
        <v/>
      </c>
      <c r="J869" s="210">
        <f>IF(F869&lt;&gt;"0",INDEX(GLSShapes!$A$1:$AY$40000,Index!$A869*40-34,41),0)</f>
        <v/>
      </c>
      <c r="M869" s="210">
        <f>INDEX(GLSShapes!$A$1:$AY$15000,Index!$A869*40-34,44)</f>
        <v/>
      </c>
      <c r="N869" s="210">
        <f>INDEX(GLSShapes!$A$1:$AY$15000,Index!$A869*40-34,45)</f>
        <v/>
      </c>
      <c r="Q869" s="210">
        <f>IF(F869&lt;&gt;"0",INDEX(GLSShapes!$A$1:$AY$15000,Index!$A869*40-34,48),0)</f>
        <v/>
      </c>
      <c r="R869" s="210">
        <f>IF(F869&lt;&gt;"0",INDEX(GLSShapes!$A$1:$AY$15000,Index!$A869*40-34,49),0)</f>
        <v/>
      </c>
    </row>
    <row r="870">
      <c r="A870" s="80">
        <f>A869+1</f>
        <v/>
      </c>
      <c r="B870" s="158">
        <f>INDEX(GLSShapes!$A$1:$AY$40000,Index!$A870*40-39,1)</f>
        <v/>
      </c>
      <c r="C870">
        <f>C$1</f>
        <v/>
      </c>
      <c r="D870" s="133">
        <f>INDEX(GLSShapes!$A$1:$AY$40000,Index!$A870*40-38,2)</f>
        <v/>
      </c>
      <c r="E870" s="155">
        <f>E869+40</f>
        <v/>
      </c>
      <c r="F870">
        <f>RIGHT(B870,F$1)</f>
        <v/>
      </c>
      <c r="G870" s="132">
        <f>INDEX(GLSShapes!$A$1:$AY$40000,Index!$A870*40-38,1)</f>
        <v/>
      </c>
      <c r="H870" s="113">
        <f>F870&amp;RIGHT(D870,H$1)</f>
        <v/>
      </c>
      <c r="I870" s="210">
        <f>IF(F870&lt;&gt;"0",INDEX(GLSShapes!$A$1:$AY$40000,Index!$A870*40-34,40),0)</f>
        <v/>
      </c>
      <c r="J870" s="210">
        <f>IF(F870&lt;&gt;"0",INDEX(GLSShapes!$A$1:$AY$40000,Index!$A870*40-34,41),0)</f>
        <v/>
      </c>
      <c r="M870" s="210">
        <f>INDEX(GLSShapes!$A$1:$AY$15000,Index!$A870*40-34,44)</f>
        <v/>
      </c>
      <c r="N870" s="210">
        <f>INDEX(GLSShapes!$A$1:$AY$15000,Index!$A870*40-34,45)</f>
        <v/>
      </c>
      <c r="Q870" s="210">
        <f>IF(F870&lt;&gt;"0",INDEX(GLSShapes!$A$1:$AY$15000,Index!$A870*40-34,48),0)</f>
        <v/>
      </c>
      <c r="R870" s="210">
        <f>IF(F870&lt;&gt;"0",INDEX(GLSShapes!$A$1:$AY$15000,Index!$A870*40-34,49),0)</f>
        <v/>
      </c>
    </row>
    <row r="871">
      <c r="A871" s="80">
        <f>A870+1</f>
        <v/>
      </c>
      <c r="B871" s="158">
        <f>INDEX(GLSShapes!$A$1:$AY$40000,Index!$A871*40-39,1)</f>
        <v/>
      </c>
      <c r="C871">
        <f>C$1</f>
        <v/>
      </c>
      <c r="D871" s="133">
        <f>INDEX(GLSShapes!$A$1:$AY$40000,Index!$A871*40-38,2)</f>
        <v/>
      </c>
      <c r="E871" s="155">
        <f>E870+40</f>
        <v/>
      </c>
      <c r="F871">
        <f>RIGHT(B871,F$1)</f>
        <v/>
      </c>
      <c r="G871" s="132">
        <f>INDEX(GLSShapes!$A$1:$AY$40000,Index!$A871*40-38,1)</f>
        <v/>
      </c>
      <c r="H871" s="113">
        <f>F871&amp;RIGHT(D871,H$1)</f>
        <v/>
      </c>
      <c r="I871" s="210">
        <f>IF(F871&lt;&gt;"0",INDEX(GLSShapes!$A$1:$AY$40000,Index!$A871*40-34,40),0)</f>
        <v/>
      </c>
      <c r="J871" s="210">
        <f>IF(F871&lt;&gt;"0",INDEX(GLSShapes!$A$1:$AY$40000,Index!$A871*40-34,41),0)</f>
        <v/>
      </c>
      <c r="M871" s="210">
        <f>INDEX(GLSShapes!$A$1:$AY$15000,Index!$A871*40-34,44)</f>
        <v/>
      </c>
      <c r="N871" s="210">
        <f>INDEX(GLSShapes!$A$1:$AY$15000,Index!$A871*40-34,45)</f>
        <v/>
      </c>
      <c r="Q871" s="210">
        <f>IF(F871&lt;&gt;"0",INDEX(GLSShapes!$A$1:$AY$15000,Index!$A871*40-34,48),0)</f>
        <v/>
      </c>
      <c r="R871" s="210">
        <f>IF(F871&lt;&gt;"0",INDEX(GLSShapes!$A$1:$AY$15000,Index!$A871*40-34,49),0)</f>
        <v/>
      </c>
    </row>
    <row r="872">
      <c r="A872" s="80">
        <f>A871+1</f>
        <v/>
      </c>
      <c r="B872" s="158">
        <f>INDEX(GLSShapes!$A$1:$AY$40000,Index!$A872*40-39,1)</f>
        <v/>
      </c>
      <c r="C872">
        <f>C$1</f>
        <v/>
      </c>
      <c r="D872" s="133">
        <f>INDEX(GLSShapes!$A$1:$AY$40000,Index!$A872*40-38,2)</f>
        <v/>
      </c>
      <c r="E872" s="155">
        <f>E871+40</f>
        <v/>
      </c>
      <c r="F872">
        <f>RIGHT(B872,F$1)</f>
        <v/>
      </c>
      <c r="G872" s="132">
        <f>INDEX(GLSShapes!$A$1:$AY$40000,Index!$A872*40-38,1)</f>
        <v/>
      </c>
      <c r="H872" s="113">
        <f>F872&amp;RIGHT(D872,H$1)</f>
        <v/>
      </c>
      <c r="I872" s="210">
        <f>IF(F872&lt;&gt;"0",INDEX(GLSShapes!$A$1:$AY$40000,Index!$A872*40-34,40),0)</f>
        <v/>
      </c>
      <c r="J872" s="210">
        <f>IF(F872&lt;&gt;"0",INDEX(GLSShapes!$A$1:$AY$40000,Index!$A872*40-34,41),0)</f>
        <v/>
      </c>
      <c r="M872" s="210">
        <f>INDEX(GLSShapes!$A$1:$AY$15000,Index!$A872*40-34,44)</f>
        <v/>
      </c>
      <c r="N872" s="210">
        <f>INDEX(GLSShapes!$A$1:$AY$15000,Index!$A872*40-34,45)</f>
        <v/>
      </c>
      <c r="Q872" s="210">
        <f>IF(F872&lt;&gt;"0",INDEX(GLSShapes!$A$1:$AY$15000,Index!$A872*40-34,48),0)</f>
        <v/>
      </c>
      <c r="R872" s="210">
        <f>IF(F872&lt;&gt;"0",INDEX(GLSShapes!$A$1:$AY$15000,Index!$A872*40-34,49),0)</f>
        <v/>
      </c>
    </row>
    <row r="873">
      <c r="A873" s="80">
        <f>A872+1</f>
        <v/>
      </c>
      <c r="B873" s="158">
        <f>INDEX(GLSShapes!$A$1:$AY$40000,Index!$A873*40-39,1)</f>
        <v/>
      </c>
      <c r="C873">
        <f>C$1</f>
        <v/>
      </c>
      <c r="D873" s="133">
        <f>INDEX(GLSShapes!$A$1:$AY$40000,Index!$A873*40-38,2)</f>
        <v/>
      </c>
      <c r="E873" s="155">
        <f>E872+40</f>
        <v/>
      </c>
      <c r="F873">
        <f>RIGHT(B873,F$1)</f>
        <v/>
      </c>
      <c r="G873" s="132">
        <f>INDEX(GLSShapes!$A$1:$AY$40000,Index!$A873*40-38,1)</f>
        <v/>
      </c>
      <c r="H873" s="113">
        <f>F873&amp;RIGHT(D873,H$1)</f>
        <v/>
      </c>
      <c r="I873" s="210">
        <f>IF(F873&lt;&gt;"0",INDEX(GLSShapes!$A$1:$AY$40000,Index!$A873*40-34,40),0)</f>
        <v/>
      </c>
      <c r="J873" s="210">
        <f>IF(F873&lt;&gt;"0",INDEX(GLSShapes!$A$1:$AY$40000,Index!$A873*40-34,41),0)</f>
        <v/>
      </c>
      <c r="M873" s="210">
        <f>INDEX(GLSShapes!$A$1:$AY$15000,Index!$A873*40-34,44)</f>
        <v/>
      </c>
      <c r="N873" s="210">
        <f>INDEX(GLSShapes!$A$1:$AY$15000,Index!$A873*40-34,45)</f>
        <v/>
      </c>
      <c r="Q873" s="210">
        <f>IF(F873&lt;&gt;"0",INDEX(GLSShapes!$A$1:$AY$15000,Index!$A873*40-34,48),0)</f>
        <v/>
      </c>
      <c r="R873" s="210">
        <f>IF(F873&lt;&gt;"0",INDEX(GLSShapes!$A$1:$AY$15000,Index!$A873*40-34,49),0)</f>
        <v/>
      </c>
    </row>
    <row r="874">
      <c r="A874" s="80">
        <f>A873+1</f>
        <v/>
      </c>
      <c r="B874" s="158">
        <f>INDEX(GLSShapes!$A$1:$AY$40000,Index!$A874*40-39,1)</f>
        <v/>
      </c>
      <c r="C874">
        <f>C$1</f>
        <v/>
      </c>
      <c r="D874" s="133">
        <f>INDEX(GLSShapes!$A$1:$AY$40000,Index!$A874*40-38,2)</f>
        <v/>
      </c>
      <c r="E874" s="155">
        <f>E873+40</f>
        <v/>
      </c>
      <c r="F874">
        <f>RIGHT(B874,F$1)</f>
        <v/>
      </c>
      <c r="G874" s="132">
        <f>INDEX(GLSShapes!$A$1:$AY$40000,Index!$A874*40-38,1)</f>
        <v/>
      </c>
      <c r="H874" s="113">
        <f>F874&amp;RIGHT(D874,H$1)</f>
        <v/>
      </c>
      <c r="I874" s="210">
        <f>IF(F874&lt;&gt;"0",INDEX(GLSShapes!$A$1:$AY$40000,Index!$A874*40-34,40),0)</f>
        <v/>
      </c>
      <c r="J874" s="210">
        <f>IF(F874&lt;&gt;"0",INDEX(GLSShapes!$A$1:$AY$40000,Index!$A874*40-34,41),0)</f>
        <v/>
      </c>
      <c r="M874" s="210">
        <f>INDEX(GLSShapes!$A$1:$AY$15000,Index!$A874*40-34,44)</f>
        <v/>
      </c>
      <c r="N874" s="210">
        <f>INDEX(GLSShapes!$A$1:$AY$15000,Index!$A874*40-34,45)</f>
        <v/>
      </c>
      <c r="Q874" s="210">
        <f>IF(F874&lt;&gt;"0",INDEX(GLSShapes!$A$1:$AY$15000,Index!$A874*40-34,48),0)</f>
        <v/>
      </c>
      <c r="R874" s="210">
        <f>IF(F874&lt;&gt;"0",INDEX(GLSShapes!$A$1:$AY$15000,Index!$A874*40-34,49),0)</f>
        <v/>
      </c>
    </row>
    <row r="875">
      <c r="A875" s="80">
        <f>A874+1</f>
        <v/>
      </c>
      <c r="B875" s="158">
        <f>INDEX(GLSShapes!$A$1:$AY$40000,Index!$A875*40-39,1)</f>
        <v/>
      </c>
      <c r="C875">
        <f>C$1</f>
        <v/>
      </c>
      <c r="D875" s="133">
        <f>INDEX(GLSShapes!$A$1:$AY$40000,Index!$A875*40-38,2)</f>
        <v/>
      </c>
      <c r="E875" s="155">
        <f>E874+40</f>
        <v/>
      </c>
      <c r="F875">
        <f>RIGHT(B875,F$1)</f>
        <v/>
      </c>
      <c r="G875" s="132">
        <f>INDEX(GLSShapes!$A$1:$AY$40000,Index!$A875*40-38,1)</f>
        <v/>
      </c>
      <c r="H875" s="113">
        <f>F875&amp;RIGHT(D875,H$1)</f>
        <v/>
      </c>
      <c r="I875" s="210">
        <f>IF(F875&lt;&gt;"0",INDEX(GLSShapes!$A$1:$AY$40000,Index!$A875*40-34,40),0)</f>
        <v/>
      </c>
      <c r="J875" s="210">
        <f>IF(F875&lt;&gt;"0",INDEX(GLSShapes!$A$1:$AY$40000,Index!$A875*40-34,41),0)</f>
        <v/>
      </c>
      <c r="M875" s="210">
        <f>INDEX(GLSShapes!$A$1:$AY$15000,Index!$A875*40-34,44)</f>
        <v/>
      </c>
      <c r="N875" s="210">
        <f>INDEX(GLSShapes!$A$1:$AY$15000,Index!$A875*40-34,45)</f>
        <v/>
      </c>
      <c r="Q875" s="210">
        <f>IF(F875&lt;&gt;"0",INDEX(GLSShapes!$A$1:$AY$15000,Index!$A875*40-34,48),0)</f>
        <v/>
      </c>
      <c r="R875" s="210">
        <f>IF(F875&lt;&gt;"0",INDEX(GLSShapes!$A$1:$AY$15000,Index!$A875*40-34,49),0)</f>
        <v/>
      </c>
    </row>
    <row r="876">
      <c r="A876" s="80">
        <f>A875+1</f>
        <v/>
      </c>
      <c r="B876" s="158">
        <f>INDEX(GLSShapes!$A$1:$AY$40000,Index!$A876*40-39,1)</f>
        <v/>
      </c>
      <c r="C876">
        <f>C$1</f>
        <v/>
      </c>
      <c r="D876" s="133">
        <f>INDEX(GLSShapes!$A$1:$AY$40000,Index!$A876*40-38,2)</f>
        <v/>
      </c>
      <c r="E876" s="155">
        <f>E875+40</f>
        <v/>
      </c>
      <c r="F876">
        <f>RIGHT(B876,F$1)</f>
        <v/>
      </c>
      <c r="G876" s="132">
        <f>INDEX(GLSShapes!$A$1:$AY$40000,Index!$A876*40-38,1)</f>
        <v/>
      </c>
      <c r="H876" s="113">
        <f>F876&amp;RIGHT(D876,H$1)</f>
        <v/>
      </c>
      <c r="I876" s="210">
        <f>IF(F876&lt;&gt;"0",INDEX(GLSShapes!$A$1:$AY$40000,Index!$A876*40-34,40),0)</f>
        <v/>
      </c>
      <c r="J876" s="210">
        <f>IF(F876&lt;&gt;"0",INDEX(GLSShapes!$A$1:$AY$40000,Index!$A876*40-34,41),0)</f>
        <v/>
      </c>
      <c r="M876" s="210">
        <f>INDEX(GLSShapes!$A$1:$AY$15000,Index!$A876*40-34,44)</f>
        <v/>
      </c>
      <c r="N876" s="210">
        <f>INDEX(GLSShapes!$A$1:$AY$15000,Index!$A876*40-34,45)</f>
        <v/>
      </c>
      <c r="Q876" s="210">
        <f>IF(F876&lt;&gt;"0",INDEX(GLSShapes!$A$1:$AY$15000,Index!$A876*40-34,48),0)</f>
        <v/>
      </c>
      <c r="R876" s="210">
        <f>IF(F876&lt;&gt;"0",INDEX(GLSShapes!$A$1:$AY$15000,Index!$A876*40-34,49),0)</f>
        <v/>
      </c>
    </row>
    <row r="877">
      <c r="A877" s="80">
        <f>A876+1</f>
        <v/>
      </c>
      <c r="B877" s="158">
        <f>INDEX(GLSShapes!$A$1:$AY$40000,Index!$A877*40-39,1)</f>
        <v/>
      </c>
      <c r="C877">
        <f>C$1</f>
        <v/>
      </c>
      <c r="D877" s="133">
        <f>INDEX(GLSShapes!$A$1:$AY$40000,Index!$A877*40-38,2)</f>
        <v/>
      </c>
      <c r="E877" s="155">
        <f>E876+40</f>
        <v/>
      </c>
      <c r="F877">
        <f>RIGHT(B877,F$1)</f>
        <v/>
      </c>
      <c r="G877" s="132">
        <f>INDEX(GLSShapes!$A$1:$AY$40000,Index!$A877*40-38,1)</f>
        <v/>
      </c>
      <c r="H877" s="113">
        <f>F877&amp;RIGHT(D877,H$1)</f>
        <v/>
      </c>
      <c r="I877" s="210">
        <f>IF(F877&lt;&gt;"0",INDEX(GLSShapes!$A$1:$AY$40000,Index!$A877*40-34,40),0)</f>
        <v/>
      </c>
      <c r="J877" s="210">
        <f>IF(F877&lt;&gt;"0",INDEX(GLSShapes!$A$1:$AY$40000,Index!$A877*40-34,41),0)</f>
        <v/>
      </c>
      <c r="M877" s="210">
        <f>INDEX(GLSShapes!$A$1:$AY$15000,Index!$A877*40-34,44)</f>
        <v/>
      </c>
      <c r="N877" s="210">
        <f>INDEX(GLSShapes!$A$1:$AY$15000,Index!$A877*40-34,45)</f>
        <v/>
      </c>
      <c r="Q877" s="210">
        <f>IF(F877&lt;&gt;"0",INDEX(GLSShapes!$A$1:$AY$15000,Index!$A877*40-34,48),0)</f>
        <v/>
      </c>
      <c r="R877" s="210">
        <f>IF(F877&lt;&gt;"0",INDEX(GLSShapes!$A$1:$AY$15000,Index!$A877*40-34,49),0)</f>
        <v/>
      </c>
    </row>
    <row r="878">
      <c r="A878" s="80">
        <f>A877+1</f>
        <v/>
      </c>
      <c r="B878" s="158">
        <f>INDEX(GLSShapes!$A$1:$AY$40000,Index!$A878*40-39,1)</f>
        <v/>
      </c>
      <c r="C878">
        <f>C$1</f>
        <v/>
      </c>
      <c r="D878" s="133">
        <f>INDEX(GLSShapes!$A$1:$AY$40000,Index!$A878*40-38,2)</f>
        <v/>
      </c>
      <c r="E878" s="155">
        <f>E877+40</f>
        <v/>
      </c>
      <c r="F878">
        <f>RIGHT(B878,F$1)</f>
        <v/>
      </c>
      <c r="G878" s="132">
        <f>INDEX(GLSShapes!$A$1:$AY$40000,Index!$A878*40-38,1)</f>
        <v/>
      </c>
      <c r="H878" s="113">
        <f>F878&amp;RIGHT(D878,H$1)</f>
        <v/>
      </c>
      <c r="I878" s="210">
        <f>IF(F878&lt;&gt;"0",INDEX(GLSShapes!$A$1:$AY$40000,Index!$A878*40-34,40),0)</f>
        <v/>
      </c>
      <c r="J878" s="210">
        <f>IF(F878&lt;&gt;"0",INDEX(GLSShapes!$A$1:$AY$40000,Index!$A878*40-34,41),0)</f>
        <v/>
      </c>
      <c r="M878" s="210">
        <f>INDEX(GLSShapes!$A$1:$AY$15000,Index!$A878*40-34,44)</f>
        <v/>
      </c>
      <c r="N878" s="210">
        <f>INDEX(GLSShapes!$A$1:$AY$15000,Index!$A878*40-34,45)</f>
        <v/>
      </c>
      <c r="Q878" s="210">
        <f>IF(F878&lt;&gt;"0",INDEX(GLSShapes!$A$1:$AY$15000,Index!$A878*40-34,48),0)</f>
        <v/>
      </c>
      <c r="R878" s="210">
        <f>IF(F878&lt;&gt;"0",INDEX(GLSShapes!$A$1:$AY$15000,Index!$A878*40-34,49),0)</f>
        <v/>
      </c>
    </row>
    <row r="879">
      <c r="A879" s="80">
        <f>A878+1</f>
        <v/>
      </c>
      <c r="B879" s="158">
        <f>INDEX(GLSShapes!$A$1:$AY$40000,Index!$A879*40-39,1)</f>
        <v/>
      </c>
      <c r="C879">
        <f>C$1</f>
        <v/>
      </c>
      <c r="D879" s="133">
        <f>INDEX(GLSShapes!$A$1:$AY$40000,Index!$A879*40-38,2)</f>
        <v/>
      </c>
      <c r="E879" s="155">
        <f>E878+40</f>
        <v/>
      </c>
      <c r="F879">
        <f>RIGHT(B879,F$1)</f>
        <v/>
      </c>
      <c r="G879" s="132">
        <f>INDEX(GLSShapes!$A$1:$AY$40000,Index!$A879*40-38,1)</f>
        <v/>
      </c>
      <c r="H879" s="113">
        <f>F879&amp;RIGHT(D879,H$1)</f>
        <v/>
      </c>
      <c r="I879" s="210">
        <f>IF(F879&lt;&gt;"0",INDEX(GLSShapes!$A$1:$AY$40000,Index!$A879*40-34,40),0)</f>
        <v/>
      </c>
      <c r="J879" s="210">
        <f>IF(F879&lt;&gt;"0",INDEX(GLSShapes!$A$1:$AY$40000,Index!$A879*40-34,41),0)</f>
        <v/>
      </c>
      <c r="M879" s="210">
        <f>INDEX(GLSShapes!$A$1:$AY$15000,Index!$A879*40-34,44)</f>
        <v/>
      </c>
      <c r="N879" s="210">
        <f>INDEX(GLSShapes!$A$1:$AY$15000,Index!$A879*40-34,45)</f>
        <v/>
      </c>
      <c r="Q879" s="210">
        <f>IF(F879&lt;&gt;"0",INDEX(GLSShapes!$A$1:$AY$15000,Index!$A879*40-34,48),0)</f>
        <v/>
      </c>
      <c r="R879" s="210">
        <f>IF(F879&lt;&gt;"0",INDEX(GLSShapes!$A$1:$AY$15000,Index!$A879*40-34,49),0)</f>
        <v/>
      </c>
    </row>
    <row r="880">
      <c r="A880" s="80">
        <f>A879+1</f>
        <v/>
      </c>
      <c r="B880" s="158">
        <f>INDEX(GLSShapes!$A$1:$AY$40000,Index!$A880*40-39,1)</f>
        <v/>
      </c>
      <c r="C880">
        <f>C$1</f>
        <v/>
      </c>
      <c r="D880" s="133">
        <f>INDEX(GLSShapes!$A$1:$AY$40000,Index!$A880*40-38,2)</f>
        <v/>
      </c>
      <c r="E880" s="155">
        <f>E879+40</f>
        <v/>
      </c>
      <c r="F880">
        <f>RIGHT(B880,F$1)</f>
        <v/>
      </c>
      <c r="G880" s="132">
        <f>INDEX(GLSShapes!$A$1:$AY$40000,Index!$A880*40-38,1)</f>
        <v/>
      </c>
      <c r="H880" s="113">
        <f>F880&amp;RIGHT(D880,H$1)</f>
        <v/>
      </c>
      <c r="I880" s="210">
        <f>IF(F880&lt;&gt;"0",INDEX(GLSShapes!$A$1:$AY$40000,Index!$A880*40-34,40),0)</f>
        <v/>
      </c>
      <c r="J880" s="210">
        <f>IF(F880&lt;&gt;"0",INDEX(GLSShapes!$A$1:$AY$40000,Index!$A880*40-34,41),0)</f>
        <v/>
      </c>
      <c r="M880" s="210">
        <f>INDEX(GLSShapes!$A$1:$AY$15000,Index!$A880*40-34,44)</f>
        <v/>
      </c>
      <c r="N880" s="210">
        <f>INDEX(GLSShapes!$A$1:$AY$15000,Index!$A880*40-34,45)</f>
        <v/>
      </c>
      <c r="Q880" s="210">
        <f>IF(F880&lt;&gt;"0",INDEX(GLSShapes!$A$1:$AY$15000,Index!$A880*40-34,48),0)</f>
        <v/>
      </c>
      <c r="R880" s="210">
        <f>IF(F880&lt;&gt;"0",INDEX(GLSShapes!$A$1:$AY$15000,Index!$A880*40-34,49),0)</f>
        <v/>
      </c>
    </row>
    <row r="881">
      <c r="A881" s="80">
        <f>A880+1</f>
        <v/>
      </c>
      <c r="B881" s="158">
        <f>INDEX(GLSShapes!$A$1:$AY$40000,Index!$A881*40-39,1)</f>
        <v/>
      </c>
      <c r="C881">
        <f>C$1</f>
        <v/>
      </c>
      <c r="D881" s="133">
        <f>INDEX(GLSShapes!$A$1:$AY$40000,Index!$A881*40-38,2)</f>
        <v/>
      </c>
      <c r="E881" s="155">
        <f>E880+40</f>
        <v/>
      </c>
      <c r="F881">
        <f>RIGHT(B881,F$1)</f>
        <v/>
      </c>
      <c r="G881" s="132">
        <f>INDEX(GLSShapes!$A$1:$AY$40000,Index!$A881*40-38,1)</f>
        <v/>
      </c>
      <c r="H881" s="113">
        <f>F881&amp;RIGHT(D881,H$1)</f>
        <v/>
      </c>
      <c r="I881" s="210">
        <f>IF(F881&lt;&gt;"0",INDEX(GLSShapes!$A$1:$AY$40000,Index!$A881*40-34,40),0)</f>
        <v/>
      </c>
      <c r="J881" s="210">
        <f>IF(F881&lt;&gt;"0",INDEX(GLSShapes!$A$1:$AY$40000,Index!$A881*40-34,41),0)</f>
        <v/>
      </c>
      <c r="M881" s="210">
        <f>INDEX(GLSShapes!$A$1:$AY$15000,Index!$A881*40-34,44)</f>
        <v/>
      </c>
      <c r="N881" s="210">
        <f>INDEX(GLSShapes!$A$1:$AY$15000,Index!$A881*40-34,45)</f>
        <v/>
      </c>
      <c r="Q881" s="210">
        <f>IF(F881&lt;&gt;"0",INDEX(GLSShapes!$A$1:$AY$15000,Index!$A881*40-34,48),0)</f>
        <v/>
      </c>
      <c r="R881" s="210">
        <f>IF(F881&lt;&gt;"0",INDEX(GLSShapes!$A$1:$AY$15000,Index!$A881*40-34,49),0)</f>
        <v/>
      </c>
    </row>
    <row r="882">
      <c r="A882" s="80">
        <f>A881+1</f>
        <v/>
      </c>
      <c r="B882" s="158">
        <f>INDEX(GLSShapes!$A$1:$AY$40000,Index!$A882*40-39,1)</f>
        <v/>
      </c>
      <c r="C882">
        <f>C$1</f>
        <v/>
      </c>
      <c r="D882" s="133">
        <f>INDEX(GLSShapes!$A$1:$AY$40000,Index!$A882*40-38,2)</f>
        <v/>
      </c>
      <c r="E882" s="155">
        <f>E881+40</f>
        <v/>
      </c>
      <c r="F882">
        <f>RIGHT(B882,F$1)</f>
        <v/>
      </c>
      <c r="G882" s="132">
        <f>INDEX(GLSShapes!$A$1:$AY$40000,Index!$A882*40-38,1)</f>
        <v/>
      </c>
      <c r="H882" s="113">
        <f>F882&amp;RIGHT(D882,H$1)</f>
        <v/>
      </c>
      <c r="I882" s="210">
        <f>IF(F882&lt;&gt;"0",INDEX(GLSShapes!$A$1:$AY$40000,Index!$A882*40-34,40),0)</f>
        <v/>
      </c>
      <c r="J882" s="210">
        <f>IF(F882&lt;&gt;"0",INDEX(GLSShapes!$A$1:$AY$40000,Index!$A882*40-34,41),0)</f>
        <v/>
      </c>
      <c r="M882" s="210">
        <f>INDEX(GLSShapes!$A$1:$AY$15000,Index!$A882*40-34,44)</f>
        <v/>
      </c>
      <c r="N882" s="210">
        <f>INDEX(GLSShapes!$A$1:$AY$15000,Index!$A882*40-34,45)</f>
        <v/>
      </c>
      <c r="Q882" s="210">
        <f>IF(F882&lt;&gt;"0",INDEX(GLSShapes!$A$1:$AY$15000,Index!$A882*40-34,48),0)</f>
        <v/>
      </c>
      <c r="R882" s="210">
        <f>IF(F882&lt;&gt;"0",INDEX(GLSShapes!$A$1:$AY$15000,Index!$A882*40-34,49),0)</f>
        <v/>
      </c>
    </row>
    <row r="883">
      <c r="A883" s="80">
        <f>A882+1</f>
        <v/>
      </c>
      <c r="B883" s="158">
        <f>INDEX(GLSShapes!$A$1:$AY$40000,Index!$A883*40-39,1)</f>
        <v/>
      </c>
      <c r="C883">
        <f>C$1</f>
        <v/>
      </c>
      <c r="D883" s="133">
        <f>INDEX(GLSShapes!$A$1:$AY$40000,Index!$A883*40-38,2)</f>
        <v/>
      </c>
      <c r="E883" s="155">
        <f>E882+40</f>
        <v/>
      </c>
      <c r="F883">
        <f>RIGHT(B883,F$1)</f>
        <v/>
      </c>
      <c r="G883" s="132">
        <f>INDEX(GLSShapes!$A$1:$AY$40000,Index!$A883*40-38,1)</f>
        <v/>
      </c>
      <c r="H883" s="113">
        <f>F883&amp;RIGHT(D883,H$1)</f>
        <v/>
      </c>
      <c r="I883" s="210">
        <f>IF(F883&lt;&gt;"0",INDEX(GLSShapes!$A$1:$AY$40000,Index!$A883*40-34,40),0)</f>
        <v/>
      </c>
      <c r="J883" s="210">
        <f>IF(F883&lt;&gt;"0",INDEX(GLSShapes!$A$1:$AY$40000,Index!$A883*40-34,41),0)</f>
        <v/>
      </c>
      <c r="M883" s="210">
        <f>INDEX(GLSShapes!$A$1:$AY$15000,Index!$A883*40-34,44)</f>
        <v/>
      </c>
      <c r="N883" s="210">
        <f>INDEX(GLSShapes!$A$1:$AY$15000,Index!$A883*40-34,45)</f>
        <v/>
      </c>
      <c r="Q883" s="210">
        <f>IF(F883&lt;&gt;"0",INDEX(GLSShapes!$A$1:$AY$15000,Index!$A883*40-34,48),0)</f>
        <v/>
      </c>
      <c r="R883" s="210">
        <f>IF(F883&lt;&gt;"0",INDEX(GLSShapes!$A$1:$AY$15000,Index!$A883*40-34,49),0)</f>
        <v/>
      </c>
    </row>
    <row r="884">
      <c r="A884" s="80">
        <f>A883+1</f>
        <v/>
      </c>
      <c r="B884" s="158">
        <f>INDEX(GLSShapes!$A$1:$AY$40000,Index!$A884*40-39,1)</f>
        <v/>
      </c>
      <c r="C884">
        <f>C$1</f>
        <v/>
      </c>
      <c r="D884" s="133">
        <f>INDEX(GLSShapes!$A$1:$AY$40000,Index!$A884*40-38,2)</f>
        <v/>
      </c>
      <c r="E884" s="155">
        <f>E883+40</f>
        <v/>
      </c>
      <c r="F884">
        <f>RIGHT(B884,F$1)</f>
        <v/>
      </c>
      <c r="G884" s="132">
        <f>INDEX(GLSShapes!$A$1:$AY$40000,Index!$A884*40-38,1)</f>
        <v/>
      </c>
      <c r="H884" s="113">
        <f>F884&amp;RIGHT(D884,H$1)</f>
        <v/>
      </c>
      <c r="I884" s="210">
        <f>IF(F884&lt;&gt;"0",INDEX(GLSShapes!$A$1:$AY$40000,Index!$A884*40-34,40),0)</f>
        <v/>
      </c>
      <c r="J884" s="210">
        <f>IF(F884&lt;&gt;"0",INDEX(GLSShapes!$A$1:$AY$40000,Index!$A884*40-34,41),0)</f>
        <v/>
      </c>
      <c r="M884" s="210">
        <f>INDEX(GLSShapes!$A$1:$AY$15000,Index!$A884*40-34,44)</f>
        <v/>
      </c>
      <c r="N884" s="210">
        <f>INDEX(GLSShapes!$A$1:$AY$15000,Index!$A884*40-34,45)</f>
        <v/>
      </c>
      <c r="Q884" s="210">
        <f>IF(F884&lt;&gt;"0",INDEX(GLSShapes!$A$1:$AY$15000,Index!$A884*40-34,48),0)</f>
        <v/>
      </c>
      <c r="R884" s="210">
        <f>IF(F884&lt;&gt;"0",INDEX(GLSShapes!$A$1:$AY$15000,Index!$A884*40-34,49),0)</f>
        <v/>
      </c>
    </row>
    <row r="885">
      <c r="A885" s="80">
        <f>A884+1</f>
        <v/>
      </c>
      <c r="B885" s="158">
        <f>INDEX(GLSShapes!$A$1:$AY$40000,Index!$A885*40-39,1)</f>
        <v/>
      </c>
      <c r="C885">
        <f>C$1</f>
        <v/>
      </c>
      <c r="D885" s="133">
        <f>INDEX(GLSShapes!$A$1:$AY$40000,Index!$A885*40-38,2)</f>
        <v/>
      </c>
      <c r="E885" s="155">
        <f>E884+40</f>
        <v/>
      </c>
      <c r="F885">
        <f>RIGHT(B885,F$1)</f>
        <v/>
      </c>
      <c r="G885" s="132">
        <f>INDEX(GLSShapes!$A$1:$AY$40000,Index!$A885*40-38,1)</f>
        <v/>
      </c>
      <c r="H885" s="113">
        <f>F885&amp;RIGHT(D885,H$1)</f>
        <v/>
      </c>
      <c r="I885" s="210">
        <f>IF(F885&lt;&gt;"0",INDEX(GLSShapes!$A$1:$AY$40000,Index!$A885*40-34,40),0)</f>
        <v/>
      </c>
      <c r="J885" s="210">
        <f>IF(F885&lt;&gt;"0",INDEX(GLSShapes!$A$1:$AY$40000,Index!$A885*40-34,41),0)</f>
        <v/>
      </c>
      <c r="M885" s="210">
        <f>INDEX(GLSShapes!$A$1:$AY$15000,Index!$A885*40-34,44)</f>
        <v/>
      </c>
      <c r="N885" s="210">
        <f>INDEX(GLSShapes!$A$1:$AY$15000,Index!$A885*40-34,45)</f>
        <v/>
      </c>
      <c r="Q885" s="210">
        <f>IF(F885&lt;&gt;"0",INDEX(GLSShapes!$A$1:$AY$15000,Index!$A885*40-34,48),0)</f>
        <v/>
      </c>
      <c r="R885" s="210">
        <f>IF(F885&lt;&gt;"0",INDEX(GLSShapes!$A$1:$AY$15000,Index!$A885*40-34,49),0)</f>
        <v/>
      </c>
    </row>
    <row r="886">
      <c r="A886" s="80">
        <f>A885+1</f>
        <v/>
      </c>
      <c r="B886" s="158">
        <f>INDEX(GLSShapes!$A$1:$AY$40000,Index!$A886*40-39,1)</f>
        <v/>
      </c>
      <c r="C886">
        <f>C$1</f>
        <v/>
      </c>
      <c r="D886" s="133">
        <f>INDEX(GLSShapes!$A$1:$AY$40000,Index!$A886*40-38,2)</f>
        <v/>
      </c>
      <c r="E886" s="155">
        <f>E885+40</f>
        <v/>
      </c>
      <c r="F886">
        <f>RIGHT(B886,F$1)</f>
        <v/>
      </c>
      <c r="G886" s="132">
        <f>INDEX(GLSShapes!$A$1:$AY$40000,Index!$A886*40-38,1)</f>
        <v/>
      </c>
      <c r="H886" s="113">
        <f>F886&amp;RIGHT(D886,H$1)</f>
        <v/>
      </c>
      <c r="I886" s="210">
        <f>IF(F886&lt;&gt;"0",INDEX(GLSShapes!$A$1:$AY$40000,Index!$A886*40-34,40),0)</f>
        <v/>
      </c>
      <c r="J886" s="210">
        <f>IF(F886&lt;&gt;"0",INDEX(GLSShapes!$A$1:$AY$40000,Index!$A886*40-34,41),0)</f>
        <v/>
      </c>
      <c r="M886" s="210">
        <f>INDEX(GLSShapes!$A$1:$AY$15000,Index!$A886*40-34,44)</f>
        <v/>
      </c>
      <c r="N886" s="210">
        <f>INDEX(GLSShapes!$A$1:$AY$15000,Index!$A886*40-34,45)</f>
        <v/>
      </c>
      <c r="Q886" s="210">
        <f>IF(F886&lt;&gt;"0",INDEX(GLSShapes!$A$1:$AY$15000,Index!$A886*40-34,48),0)</f>
        <v/>
      </c>
      <c r="R886" s="210">
        <f>IF(F886&lt;&gt;"0",INDEX(GLSShapes!$A$1:$AY$15000,Index!$A886*40-34,49),0)</f>
        <v/>
      </c>
    </row>
    <row r="887">
      <c r="A887" s="80">
        <f>A886+1</f>
        <v/>
      </c>
      <c r="B887" s="158">
        <f>INDEX(GLSShapes!$A$1:$AY$40000,Index!$A887*40-39,1)</f>
        <v/>
      </c>
      <c r="C887">
        <f>C$1</f>
        <v/>
      </c>
      <c r="D887" s="133">
        <f>INDEX(GLSShapes!$A$1:$AY$40000,Index!$A887*40-38,2)</f>
        <v/>
      </c>
      <c r="E887" s="155">
        <f>E886+40</f>
        <v/>
      </c>
      <c r="F887">
        <f>RIGHT(B887,F$1)</f>
        <v/>
      </c>
      <c r="G887" s="132">
        <f>INDEX(GLSShapes!$A$1:$AY$40000,Index!$A887*40-38,1)</f>
        <v/>
      </c>
      <c r="H887" s="113">
        <f>F887&amp;RIGHT(D887,H$1)</f>
        <v/>
      </c>
      <c r="I887" s="210">
        <f>IF(F887&lt;&gt;"0",INDEX(GLSShapes!$A$1:$AY$40000,Index!$A887*40-34,40),0)</f>
        <v/>
      </c>
      <c r="J887" s="210">
        <f>IF(F887&lt;&gt;"0",INDEX(GLSShapes!$A$1:$AY$40000,Index!$A887*40-34,41),0)</f>
        <v/>
      </c>
      <c r="M887" s="210">
        <f>INDEX(GLSShapes!$A$1:$AY$15000,Index!$A887*40-34,44)</f>
        <v/>
      </c>
      <c r="N887" s="210">
        <f>INDEX(GLSShapes!$A$1:$AY$15000,Index!$A887*40-34,45)</f>
        <v/>
      </c>
      <c r="Q887" s="210">
        <f>IF(F887&lt;&gt;"0",INDEX(GLSShapes!$A$1:$AY$15000,Index!$A887*40-34,48),0)</f>
        <v/>
      </c>
      <c r="R887" s="210">
        <f>IF(F887&lt;&gt;"0",INDEX(GLSShapes!$A$1:$AY$15000,Index!$A887*40-34,49),0)</f>
        <v/>
      </c>
    </row>
    <row r="888">
      <c r="A888" s="80">
        <f>A887+1</f>
        <v/>
      </c>
      <c r="B888" s="158">
        <f>INDEX(GLSShapes!$A$1:$AY$40000,Index!$A888*40-39,1)</f>
        <v/>
      </c>
      <c r="C888">
        <f>C$1</f>
        <v/>
      </c>
      <c r="D888" s="133">
        <f>INDEX(GLSShapes!$A$1:$AY$40000,Index!$A888*40-38,2)</f>
        <v/>
      </c>
      <c r="E888" s="155">
        <f>E887+40</f>
        <v/>
      </c>
      <c r="F888">
        <f>RIGHT(B888,F$1)</f>
        <v/>
      </c>
      <c r="G888" s="132">
        <f>INDEX(GLSShapes!$A$1:$AY$40000,Index!$A888*40-38,1)</f>
        <v/>
      </c>
      <c r="H888" s="113">
        <f>F888&amp;RIGHT(D888,H$1)</f>
        <v/>
      </c>
      <c r="I888" s="210">
        <f>IF(F888&lt;&gt;"0",INDEX(GLSShapes!$A$1:$AY$40000,Index!$A888*40-34,40),0)</f>
        <v/>
      </c>
      <c r="J888" s="210">
        <f>IF(F888&lt;&gt;"0",INDEX(GLSShapes!$A$1:$AY$40000,Index!$A888*40-34,41),0)</f>
        <v/>
      </c>
      <c r="M888" s="210">
        <f>INDEX(GLSShapes!$A$1:$AY$15000,Index!$A888*40-34,44)</f>
        <v/>
      </c>
      <c r="N888" s="210">
        <f>INDEX(GLSShapes!$A$1:$AY$15000,Index!$A888*40-34,45)</f>
        <v/>
      </c>
      <c r="Q888" s="210">
        <f>IF(F888&lt;&gt;"0",INDEX(GLSShapes!$A$1:$AY$15000,Index!$A888*40-34,48),0)</f>
        <v/>
      </c>
      <c r="R888" s="210">
        <f>IF(F888&lt;&gt;"0",INDEX(GLSShapes!$A$1:$AY$15000,Index!$A888*40-34,49),0)</f>
        <v/>
      </c>
    </row>
    <row r="889">
      <c r="A889" s="80">
        <f>A888+1</f>
        <v/>
      </c>
      <c r="B889" s="158">
        <f>INDEX(GLSShapes!$A$1:$AY$40000,Index!$A889*40-39,1)</f>
        <v/>
      </c>
      <c r="C889">
        <f>C$1</f>
        <v/>
      </c>
      <c r="D889" s="133">
        <f>INDEX(GLSShapes!$A$1:$AY$40000,Index!$A889*40-38,2)</f>
        <v/>
      </c>
      <c r="E889" s="155">
        <f>E888+40</f>
        <v/>
      </c>
      <c r="F889">
        <f>RIGHT(B889,F$1)</f>
        <v/>
      </c>
      <c r="G889" s="132">
        <f>INDEX(GLSShapes!$A$1:$AY$40000,Index!$A889*40-38,1)</f>
        <v/>
      </c>
      <c r="H889" s="113">
        <f>F889&amp;RIGHT(D889,H$1)</f>
        <v/>
      </c>
      <c r="I889" s="210">
        <f>IF(F889&lt;&gt;"0",INDEX(GLSShapes!$A$1:$AY$40000,Index!$A889*40-34,40),0)</f>
        <v/>
      </c>
      <c r="J889" s="210">
        <f>IF(F889&lt;&gt;"0",INDEX(GLSShapes!$A$1:$AY$40000,Index!$A889*40-34,41),0)</f>
        <v/>
      </c>
      <c r="M889" s="210">
        <f>INDEX(GLSShapes!$A$1:$AY$15000,Index!$A889*40-34,44)</f>
        <v/>
      </c>
      <c r="N889" s="210">
        <f>INDEX(GLSShapes!$A$1:$AY$15000,Index!$A889*40-34,45)</f>
        <v/>
      </c>
      <c r="Q889" s="210">
        <f>IF(F889&lt;&gt;"0",INDEX(GLSShapes!$A$1:$AY$15000,Index!$A889*40-34,48),0)</f>
        <v/>
      </c>
      <c r="R889" s="210">
        <f>IF(F889&lt;&gt;"0",INDEX(GLSShapes!$A$1:$AY$15000,Index!$A889*40-34,49),0)</f>
        <v/>
      </c>
    </row>
    <row r="890">
      <c r="A890" s="80">
        <f>A889+1</f>
        <v/>
      </c>
      <c r="B890" s="158">
        <f>INDEX(GLSShapes!$A$1:$AY$40000,Index!$A890*40-39,1)</f>
        <v/>
      </c>
      <c r="C890">
        <f>C$1</f>
        <v/>
      </c>
      <c r="D890" s="133">
        <f>INDEX(GLSShapes!$A$1:$AY$40000,Index!$A890*40-38,2)</f>
        <v/>
      </c>
      <c r="E890" s="155">
        <f>E889+40</f>
        <v/>
      </c>
      <c r="F890">
        <f>RIGHT(B890,F$1)</f>
        <v/>
      </c>
      <c r="G890" s="132">
        <f>INDEX(GLSShapes!$A$1:$AY$40000,Index!$A890*40-38,1)</f>
        <v/>
      </c>
      <c r="H890" s="113">
        <f>F890&amp;RIGHT(D890,H$1)</f>
        <v/>
      </c>
      <c r="I890" s="210">
        <f>IF(F890&lt;&gt;"0",INDEX(GLSShapes!$A$1:$AY$40000,Index!$A890*40-34,40),0)</f>
        <v/>
      </c>
      <c r="J890" s="210">
        <f>IF(F890&lt;&gt;"0",INDEX(GLSShapes!$A$1:$AY$40000,Index!$A890*40-34,41),0)</f>
        <v/>
      </c>
      <c r="M890" s="210">
        <f>INDEX(GLSShapes!$A$1:$AY$15000,Index!$A890*40-34,44)</f>
        <v/>
      </c>
      <c r="N890" s="210">
        <f>INDEX(GLSShapes!$A$1:$AY$15000,Index!$A890*40-34,45)</f>
        <v/>
      </c>
      <c r="Q890" s="210">
        <f>IF(F890&lt;&gt;"0",INDEX(GLSShapes!$A$1:$AY$15000,Index!$A890*40-34,48),0)</f>
        <v/>
      </c>
      <c r="R890" s="210">
        <f>IF(F890&lt;&gt;"0",INDEX(GLSShapes!$A$1:$AY$15000,Index!$A890*40-34,49),0)</f>
        <v/>
      </c>
    </row>
    <row r="891">
      <c r="A891" s="80">
        <f>A890+1</f>
        <v/>
      </c>
      <c r="B891" s="158">
        <f>INDEX(GLSShapes!$A$1:$AY$40000,Index!$A891*40-39,1)</f>
        <v/>
      </c>
      <c r="C891">
        <f>C$1</f>
        <v/>
      </c>
      <c r="D891" s="133">
        <f>INDEX(GLSShapes!$A$1:$AY$40000,Index!$A891*40-38,2)</f>
        <v/>
      </c>
      <c r="E891" s="155">
        <f>E890+40</f>
        <v/>
      </c>
      <c r="F891">
        <f>RIGHT(B891,F$1)</f>
        <v/>
      </c>
      <c r="G891" s="132">
        <f>INDEX(GLSShapes!$A$1:$AY$40000,Index!$A891*40-38,1)</f>
        <v/>
      </c>
      <c r="H891" s="113">
        <f>F891&amp;RIGHT(D891,H$1)</f>
        <v/>
      </c>
      <c r="I891" s="210">
        <f>IF(F891&lt;&gt;"0",INDEX(GLSShapes!$A$1:$AY$40000,Index!$A891*40-34,40),0)</f>
        <v/>
      </c>
      <c r="J891" s="210">
        <f>IF(F891&lt;&gt;"0",INDEX(GLSShapes!$A$1:$AY$40000,Index!$A891*40-34,41),0)</f>
        <v/>
      </c>
      <c r="M891" s="210">
        <f>INDEX(GLSShapes!$A$1:$AY$15000,Index!$A891*40-34,44)</f>
        <v/>
      </c>
      <c r="N891" s="210">
        <f>INDEX(GLSShapes!$A$1:$AY$15000,Index!$A891*40-34,45)</f>
        <v/>
      </c>
      <c r="Q891" s="210">
        <f>IF(F891&lt;&gt;"0",INDEX(GLSShapes!$A$1:$AY$15000,Index!$A891*40-34,48),0)</f>
        <v/>
      </c>
      <c r="R891" s="210">
        <f>IF(F891&lt;&gt;"0",INDEX(GLSShapes!$A$1:$AY$15000,Index!$A891*40-34,49),0)</f>
        <v/>
      </c>
    </row>
    <row r="892">
      <c r="A892" s="80">
        <f>A891+1</f>
        <v/>
      </c>
      <c r="B892" s="158">
        <f>INDEX(GLSShapes!$A$1:$AY$40000,Index!$A892*40-39,1)</f>
        <v/>
      </c>
      <c r="C892">
        <f>C$1</f>
        <v/>
      </c>
      <c r="D892" s="133">
        <f>INDEX(GLSShapes!$A$1:$AY$40000,Index!$A892*40-38,2)</f>
        <v/>
      </c>
      <c r="E892" s="155">
        <f>E891+40</f>
        <v/>
      </c>
      <c r="F892">
        <f>RIGHT(B892,F$1)</f>
        <v/>
      </c>
      <c r="G892" s="132">
        <f>INDEX(GLSShapes!$A$1:$AY$40000,Index!$A892*40-38,1)</f>
        <v/>
      </c>
      <c r="H892" s="113">
        <f>F892&amp;RIGHT(D892,H$1)</f>
        <v/>
      </c>
      <c r="I892" s="210">
        <f>IF(F892&lt;&gt;"0",INDEX(GLSShapes!$A$1:$AY$40000,Index!$A892*40-34,40),0)</f>
        <v/>
      </c>
      <c r="J892" s="210">
        <f>IF(F892&lt;&gt;"0",INDEX(GLSShapes!$A$1:$AY$40000,Index!$A892*40-34,41),0)</f>
        <v/>
      </c>
      <c r="M892" s="210">
        <f>INDEX(GLSShapes!$A$1:$AY$15000,Index!$A892*40-34,44)</f>
        <v/>
      </c>
      <c r="N892" s="210">
        <f>INDEX(GLSShapes!$A$1:$AY$15000,Index!$A892*40-34,45)</f>
        <v/>
      </c>
      <c r="Q892" s="210">
        <f>IF(F892&lt;&gt;"0",INDEX(GLSShapes!$A$1:$AY$15000,Index!$A892*40-34,48),0)</f>
        <v/>
      </c>
      <c r="R892" s="210">
        <f>IF(F892&lt;&gt;"0",INDEX(GLSShapes!$A$1:$AY$15000,Index!$A892*40-34,49),0)</f>
        <v/>
      </c>
    </row>
    <row r="893">
      <c r="A893" s="80">
        <f>A892+1</f>
        <v/>
      </c>
      <c r="B893" s="158">
        <f>INDEX(GLSShapes!$A$1:$AY$40000,Index!$A893*40-39,1)</f>
        <v/>
      </c>
      <c r="C893">
        <f>C$1</f>
        <v/>
      </c>
      <c r="D893" s="133">
        <f>INDEX(GLSShapes!$A$1:$AY$40000,Index!$A893*40-38,2)</f>
        <v/>
      </c>
      <c r="E893" s="155">
        <f>E892+40</f>
        <v/>
      </c>
      <c r="F893">
        <f>RIGHT(B893,F$1)</f>
        <v/>
      </c>
      <c r="G893" s="132">
        <f>INDEX(GLSShapes!$A$1:$AY$40000,Index!$A893*40-38,1)</f>
        <v/>
      </c>
      <c r="H893" s="113">
        <f>F893&amp;RIGHT(D893,H$1)</f>
        <v/>
      </c>
      <c r="I893" s="210">
        <f>IF(F893&lt;&gt;"0",INDEX(GLSShapes!$A$1:$AY$40000,Index!$A893*40-34,40),0)</f>
        <v/>
      </c>
      <c r="J893" s="210">
        <f>IF(F893&lt;&gt;"0",INDEX(GLSShapes!$A$1:$AY$40000,Index!$A893*40-34,41),0)</f>
        <v/>
      </c>
      <c r="M893" s="210">
        <f>INDEX(GLSShapes!$A$1:$AY$15000,Index!$A893*40-34,44)</f>
        <v/>
      </c>
      <c r="N893" s="210">
        <f>INDEX(GLSShapes!$A$1:$AY$15000,Index!$A893*40-34,45)</f>
        <v/>
      </c>
      <c r="Q893" s="210">
        <f>IF(F893&lt;&gt;"0",INDEX(GLSShapes!$A$1:$AY$15000,Index!$A893*40-34,48),0)</f>
        <v/>
      </c>
      <c r="R893" s="210">
        <f>IF(F893&lt;&gt;"0",INDEX(GLSShapes!$A$1:$AY$15000,Index!$A893*40-34,49),0)</f>
        <v/>
      </c>
    </row>
    <row r="894">
      <c r="A894" s="80">
        <f>A893+1</f>
        <v/>
      </c>
      <c r="B894" s="158">
        <f>INDEX(GLSShapes!$A$1:$AY$40000,Index!$A894*40-39,1)</f>
        <v/>
      </c>
      <c r="C894">
        <f>C$1</f>
        <v/>
      </c>
      <c r="D894" s="133">
        <f>INDEX(GLSShapes!$A$1:$AY$40000,Index!$A894*40-38,2)</f>
        <v/>
      </c>
      <c r="E894" s="155">
        <f>E893+40</f>
        <v/>
      </c>
      <c r="F894">
        <f>RIGHT(B894,F$1)</f>
        <v/>
      </c>
      <c r="G894" s="132">
        <f>INDEX(GLSShapes!$A$1:$AY$40000,Index!$A894*40-38,1)</f>
        <v/>
      </c>
      <c r="H894" s="113">
        <f>F894&amp;RIGHT(D894,H$1)</f>
        <v/>
      </c>
      <c r="I894" s="210">
        <f>IF(F894&lt;&gt;"0",INDEX(GLSShapes!$A$1:$AY$40000,Index!$A894*40-34,40),0)</f>
        <v/>
      </c>
      <c r="J894" s="210">
        <f>IF(F894&lt;&gt;"0",INDEX(GLSShapes!$A$1:$AY$40000,Index!$A894*40-34,41),0)</f>
        <v/>
      </c>
      <c r="M894" s="210">
        <f>INDEX(GLSShapes!$A$1:$AY$15000,Index!$A894*40-34,44)</f>
        <v/>
      </c>
      <c r="N894" s="210">
        <f>INDEX(GLSShapes!$A$1:$AY$15000,Index!$A894*40-34,45)</f>
        <v/>
      </c>
      <c r="Q894" s="210">
        <f>IF(F894&lt;&gt;"0",INDEX(GLSShapes!$A$1:$AY$15000,Index!$A894*40-34,48),0)</f>
        <v/>
      </c>
      <c r="R894" s="210">
        <f>IF(F894&lt;&gt;"0",INDEX(GLSShapes!$A$1:$AY$15000,Index!$A894*40-34,49),0)</f>
        <v/>
      </c>
    </row>
    <row r="895">
      <c r="A895" s="80">
        <f>A894+1</f>
        <v/>
      </c>
      <c r="B895" s="158">
        <f>INDEX(GLSShapes!$A$1:$AY$40000,Index!$A895*40-39,1)</f>
        <v/>
      </c>
      <c r="C895">
        <f>C$1</f>
        <v/>
      </c>
      <c r="D895" s="133">
        <f>INDEX(GLSShapes!$A$1:$AY$40000,Index!$A895*40-38,2)</f>
        <v/>
      </c>
      <c r="E895" s="155">
        <f>E894+40</f>
        <v/>
      </c>
      <c r="F895">
        <f>RIGHT(B895,F$1)</f>
        <v/>
      </c>
      <c r="G895" s="132">
        <f>INDEX(GLSShapes!$A$1:$AY$40000,Index!$A895*40-38,1)</f>
        <v/>
      </c>
      <c r="H895" s="113">
        <f>F895&amp;RIGHT(D895,H$1)</f>
        <v/>
      </c>
      <c r="I895" s="210">
        <f>IF(F895&lt;&gt;"0",INDEX(GLSShapes!$A$1:$AY$40000,Index!$A895*40-34,40),0)</f>
        <v/>
      </c>
      <c r="J895" s="210">
        <f>IF(F895&lt;&gt;"0",INDEX(GLSShapes!$A$1:$AY$40000,Index!$A895*40-34,41),0)</f>
        <v/>
      </c>
      <c r="M895" s="210">
        <f>INDEX(GLSShapes!$A$1:$AY$15000,Index!$A895*40-34,44)</f>
        <v/>
      </c>
      <c r="N895" s="210">
        <f>INDEX(GLSShapes!$A$1:$AY$15000,Index!$A895*40-34,45)</f>
        <v/>
      </c>
      <c r="Q895" s="210">
        <f>IF(F895&lt;&gt;"0",INDEX(GLSShapes!$A$1:$AY$15000,Index!$A895*40-34,48),0)</f>
        <v/>
      </c>
      <c r="R895" s="210">
        <f>IF(F895&lt;&gt;"0",INDEX(GLSShapes!$A$1:$AY$15000,Index!$A895*40-34,49),0)</f>
        <v/>
      </c>
    </row>
    <row r="896">
      <c r="A896" s="80">
        <f>A895+1</f>
        <v/>
      </c>
      <c r="B896" s="158">
        <f>INDEX(GLSShapes!$A$1:$AY$40000,Index!$A896*40-39,1)</f>
        <v/>
      </c>
      <c r="C896">
        <f>C$1</f>
        <v/>
      </c>
      <c r="D896" s="133">
        <f>INDEX(GLSShapes!$A$1:$AY$40000,Index!$A896*40-38,2)</f>
        <v/>
      </c>
      <c r="E896" s="155">
        <f>E895+40</f>
        <v/>
      </c>
      <c r="F896">
        <f>RIGHT(B896,F$1)</f>
        <v/>
      </c>
      <c r="G896" s="132">
        <f>INDEX(GLSShapes!$A$1:$AY$40000,Index!$A896*40-38,1)</f>
        <v/>
      </c>
      <c r="H896" s="113">
        <f>F896&amp;RIGHT(D896,H$1)</f>
        <v/>
      </c>
      <c r="I896" s="210">
        <f>IF(F896&lt;&gt;"0",INDEX(GLSShapes!$A$1:$AY$40000,Index!$A896*40-34,40),0)</f>
        <v/>
      </c>
      <c r="J896" s="210">
        <f>IF(F896&lt;&gt;"0",INDEX(GLSShapes!$A$1:$AY$40000,Index!$A896*40-34,41),0)</f>
        <v/>
      </c>
      <c r="M896" s="210">
        <f>INDEX(GLSShapes!$A$1:$AY$15000,Index!$A896*40-34,44)</f>
        <v/>
      </c>
      <c r="N896" s="210">
        <f>INDEX(GLSShapes!$A$1:$AY$15000,Index!$A896*40-34,45)</f>
        <v/>
      </c>
      <c r="Q896" s="210">
        <f>IF(F896&lt;&gt;"0",INDEX(GLSShapes!$A$1:$AY$15000,Index!$A896*40-34,48),0)</f>
        <v/>
      </c>
      <c r="R896" s="210">
        <f>IF(F896&lt;&gt;"0",INDEX(GLSShapes!$A$1:$AY$15000,Index!$A896*40-34,49),0)</f>
        <v/>
      </c>
    </row>
    <row r="897">
      <c r="A897" s="80">
        <f>A896+1</f>
        <v/>
      </c>
      <c r="B897" s="158">
        <f>INDEX(GLSShapes!$A$1:$AY$40000,Index!$A897*40-39,1)</f>
        <v/>
      </c>
      <c r="C897">
        <f>C$1</f>
        <v/>
      </c>
      <c r="D897" s="133">
        <f>INDEX(GLSShapes!$A$1:$AY$40000,Index!$A897*40-38,2)</f>
        <v/>
      </c>
      <c r="E897" s="155">
        <f>E896+40</f>
        <v/>
      </c>
      <c r="F897">
        <f>RIGHT(B897,F$1)</f>
        <v/>
      </c>
      <c r="G897" s="132">
        <f>INDEX(GLSShapes!$A$1:$AY$40000,Index!$A897*40-38,1)</f>
        <v/>
      </c>
      <c r="H897" s="113">
        <f>F897&amp;RIGHT(D897,H$1)</f>
        <v/>
      </c>
      <c r="I897" s="210">
        <f>IF(F897&lt;&gt;"0",INDEX(GLSShapes!$A$1:$AY$40000,Index!$A897*40-34,40),0)</f>
        <v/>
      </c>
      <c r="J897" s="210">
        <f>IF(F897&lt;&gt;"0",INDEX(GLSShapes!$A$1:$AY$40000,Index!$A897*40-34,41),0)</f>
        <v/>
      </c>
      <c r="M897" s="210">
        <f>INDEX(GLSShapes!$A$1:$AY$15000,Index!$A897*40-34,44)</f>
        <v/>
      </c>
      <c r="N897" s="210">
        <f>INDEX(GLSShapes!$A$1:$AY$15000,Index!$A897*40-34,45)</f>
        <v/>
      </c>
      <c r="Q897" s="210">
        <f>IF(F897&lt;&gt;"0",INDEX(GLSShapes!$A$1:$AY$15000,Index!$A897*40-34,48),0)</f>
        <v/>
      </c>
      <c r="R897" s="210">
        <f>IF(F897&lt;&gt;"0",INDEX(GLSShapes!$A$1:$AY$15000,Index!$A897*40-34,49),0)</f>
        <v/>
      </c>
    </row>
    <row r="898">
      <c r="A898" s="80">
        <f>A897+1</f>
        <v/>
      </c>
      <c r="B898" s="158">
        <f>INDEX(GLSShapes!$A$1:$AY$40000,Index!$A898*40-39,1)</f>
        <v/>
      </c>
      <c r="C898">
        <f>C$1</f>
        <v/>
      </c>
      <c r="D898" s="133">
        <f>INDEX(GLSShapes!$A$1:$AY$40000,Index!$A898*40-38,2)</f>
        <v/>
      </c>
      <c r="E898" s="155">
        <f>E897+40</f>
        <v/>
      </c>
      <c r="F898">
        <f>RIGHT(B898,F$1)</f>
        <v/>
      </c>
      <c r="G898" s="132">
        <f>INDEX(GLSShapes!$A$1:$AY$40000,Index!$A898*40-38,1)</f>
        <v/>
      </c>
      <c r="H898" s="113">
        <f>F898&amp;RIGHT(D898,H$1)</f>
        <v/>
      </c>
      <c r="I898" s="210">
        <f>IF(F898&lt;&gt;"0",INDEX(GLSShapes!$A$1:$AY$40000,Index!$A898*40-34,40),0)</f>
        <v/>
      </c>
      <c r="J898" s="210">
        <f>IF(F898&lt;&gt;"0",INDEX(GLSShapes!$A$1:$AY$40000,Index!$A898*40-34,41),0)</f>
        <v/>
      </c>
      <c r="M898" s="210">
        <f>INDEX(GLSShapes!$A$1:$AY$15000,Index!$A898*40-34,44)</f>
        <v/>
      </c>
      <c r="N898" s="210">
        <f>INDEX(GLSShapes!$A$1:$AY$15000,Index!$A898*40-34,45)</f>
        <v/>
      </c>
      <c r="Q898" s="210">
        <f>IF(F898&lt;&gt;"0",INDEX(GLSShapes!$A$1:$AY$15000,Index!$A898*40-34,48),0)</f>
        <v/>
      </c>
      <c r="R898" s="210">
        <f>IF(F898&lt;&gt;"0",INDEX(GLSShapes!$A$1:$AY$15000,Index!$A898*40-34,49),0)</f>
        <v/>
      </c>
    </row>
    <row r="899">
      <c r="A899" s="80">
        <f>A898+1</f>
        <v/>
      </c>
      <c r="B899" s="158">
        <f>INDEX(GLSShapes!$A$1:$AY$40000,Index!$A899*40-39,1)</f>
        <v/>
      </c>
      <c r="C899">
        <f>C$1</f>
        <v/>
      </c>
      <c r="D899" s="133">
        <f>INDEX(GLSShapes!$A$1:$AY$40000,Index!$A899*40-38,2)</f>
        <v/>
      </c>
      <c r="E899" s="155">
        <f>E898+40</f>
        <v/>
      </c>
      <c r="F899">
        <f>RIGHT(B899,F$1)</f>
        <v/>
      </c>
      <c r="G899" s="132">
        <f>INDEX(GLSShapes!$A$1:$AY$40000,Index!$A899*40-38,1)</f>
        <v/>
      </c>
      <c r="H899" s="113">
        <f>F899&amp;RIGHT(D899,H$1)</f>
        <v/>
      </c>
      <c r="I899" s="210">
        <f>IF(F899&lt;&gt;"0",INDEX(GLSShapes!$A$1:$AY$40000,Index!$A899*40-34,40),0)</f>
        <v/>
      </c>
      <c r="J899" s="210">
        <f>IF(F899&lt;&gt;"0",INDEX(GLSShapes!$A$1:$AY$40000,Index!$A899*40-34,41),0)</f>
        <v/>
      </c>
      <c r="M899" s="210">
        <f>INDEX(GLSShapes!$A$1:$AY$15000,Index!$A899*40-34,44)</f>
        <v/>
      </c>
      <c r="N899" s="210">
        <f>INDEX(GLSShapes!$A$1:$AY$15000,Index!$A899*40-34,45)</f>
        <v/>
      </c>
      <c r="Q899" s="210">
        <f>IF(F899&lt;&gt;"0",INDEX(GLSShapes!$A$1:$AY$15000,Index!$A899*40-34,48),0)</f>
        <v/>
      </c>
      <c r="R899" s="210">
        <f>IF(F899&lt;&gt;"0",INDEX(GLSShapes!$A$1:$AY$15000,Index!$A899*40-34,49),0)</f>
        <v/>
      </c>
    </row>
    <row r="900">
      <c r="A900" s="80">
        <f>A899+1</f>
        <v/>
      </c>
      <c r="B900" s="158">
        <f>INDEX(GLSShapes!$A$1:$AY$40000,Index!$A900*40-39,1)</f>
        <v/>
      </c>
      <c r="C900">
        <f>C$1</f>
        <v/>
      </c>
      <c r="D900" s="133">
        <f>INDEX(GLSShapes!$A$1:$AY$40000,Index!$A900*40-38,2)</f>
        <v/>
      </c>
      <c r="E900" s="155">
        <f>E899+40</f>
        <v/>
      </c>
      <c r="F900">
        <f>RIGHT(B900,F$1)</f>
        <v/>
      </c>
      <c r="G900" s="132">
        <f>INDEX(GLSShapes!$A$1:$AY$40000,Index!$A900*40-38,1)</f>
        <v/>
      </c>
      <c r="H900" s="113">
        <f>F900&amp;RIGHT(D900,H$1)</f>
        <v/>
      </c>
      <c r="I900" s="210">
        <f>IF(F900&lt;&gt;"0",INDEX(GLSShapes!$A$1:$AY$40000,Index!$A900*40-34,40),0)</f>
        <v/>
      </c>
      <c r="J900" s="210">
        <f>IF(F900&lt;&gt;"0",INDEX(GLSShapes!$A$1:$AY$40000,Index!$A900*40-34,41),0)</f>
        <v/>
      </c>
      <c r="M900" s="210">
        <f>INDEX(GLSShapes!$A$1:$AY$15000,Index!$A900*40-34,44)</f>
        <v/>
      </c>
      <c r="N900" s="210">
        <f>INDEX(GLSShapes!$A$1:$AY$15000,Index!$A900*40-34,45)</f>
        <v/>
      </c>
      <c r="Q900" s="210">
        <f>IF(F900&lt;&gt;"0",INDEX(GLSShapes!$A$1:$AY$15000,Index!$A900*40-34,48),0)</f>
        <v/>
      </c>
      <c r="R900" s="210">
        <f>IF(F900&lt;&gt;"0",INDEX(GLSShapes!$A$1:$AY$15000,Index!$A900*40-34,49),0)</f>
        <v/>
      </c>
    </row>
    <row r="901">
      <c r="A901" s="80">
        <f>A900+1</f>
        <v/>
      </c>
      <c r="B901" s="158">
        <f>INDEX(GLSShapes!$A$1:$AY$40000,Index!$A901*40-39,1)</f>
        <v/>
      </c>
      <c r="C901">
        <f>C$1</f>
        <v/>
      </c>
      <c r="D901" s="133">
        <f>INDEX(GLSShapes!$A$1:$AY$40000,Index!$A901*40-38,2)</f>
        <v/>
      </c>
      <c r="E901" s="155">
        <f>E900+40</f>
        <v/>
      </c>
      <c r="F901">
        <f>RIGHT(B901,F$1)</f>
        <v/>
      </c>
      <c r="G901" s="132">
        <f>INDEX(GLSShapes!$A$1:$AY$40000,Index!$A901*40-38,1)</f>
        <v/>
      </c>
      <c r="H901" s="113">
        <f>F901&amp;RIGHT(D901,H$1)</f>
        <v/>
      </c>
      <c r="I901" s="210">
        <f>IF(F901&lt;&gt;"0",INDEX(GLSShapes!$A$1:$AY$40000,Index!$A901*40-34,40),0)</f>
        <v/>
      </c>
      <c r="J901" s="210">
        <f>IF(F901&lt;&gt;"0",INDEX(GLSShapes!$A$1:$AY$40000,Index!$A901*40-34,41),0)</f>
        <v/>
      </c>
      <c r="M901" s="210">
        <f>INDEX(GLSShapes!$A$1:$AY$15000,Index!$A901*40-34,44)</f>
        <v/>
      </c>
      <c r="N901" s="210">
        <f>INDEX(GLSShapes!$A$1:$AY$15000,Index!$A901*40-34,45)</f>
        <v/>
      </c>
      <c r="Q901" s="210">
        <f>IF(F901&lt;&gt;"0",INDEX(GLSShapes!$A$1:$AY$15000,Index!$A901*40-34,48),0)</f>
        <v/>
      </c>
      <c r="R901" s="210">
        <f>IF(F901&lt;&gt;"0",INDEX(GLSShapes!$A$1:$AY$15000,Index!$A901*40-34,49),0)</f>
        <v/>
      </c>
    </row>
    <row r="902">
      <c r="A902" s="80">
        <f>A901+1</f>
        <v/>
      </c>
      <c r="B902" s="158">
        <f>INDEX(GLSShapes!$A$1:$AY$40000,Index!$A902*40-39,1)</f>
        <v/>
      </c>
      <c r="C902">
        <f>C$1</f>
        <v/>
      </c>
      <c r="D902" s="133">
        <f>INDEX(GLSShapes!$A$1:$AY$40000,Index!$A902*40-38,2)</f>
        <v/>
      </c>
      <c r="E902" s="155">
        <f>E901+40</f>
        <v/>
      </c>
      <c r="F902">
        <f>RIGHT(B902,F$1)</f>
        <v/>
      </c>
      <c r="G902" s="132">
        <f>INDEX(GLSShapes!$A$1:$AY$40000,Index!$A902*40-38,1)</f>
        <v/>
      </c>
      <c r="H902" s="113">
        <f>F902&amp;RIGHT(D902,H$1)</f>
        <v/>
      </c>
      <c r="I902" s="210">
        <f>IF(F902&lt;&gt;"0",INDEX(GLSShapes!$A$1:$AY$40000,Index!$A902*40-34,40),0)</f>
        <v/>
      </c>
      <c r="J902" s="210">
        <f>IF(F902&lt;&gt;"0",INDEX(GLSShapes!$A$1:$AY$40000,Index!$A902*40-34,41),0)</f>
        <v/>
      </c>
      <c r="M902" s="210">
        <f>INDEX(GLSShapes!$A$1:$AY$15000,Index!$A902*40-34,44)</f>
        <v/>
      </c>
      <c r="N902" s="210">
        <f>INDEX(GLSShapes!$A$1:$AY$15000,Index!$A902*40-34,45)</f>
        <v/>
      </c>
      <c r="Q902" s="210">
        <f>IF(F902&lt;&gt;"0",INDEX(GLSShapes!$A$1:$AY$15000,Index!$A902*40-34,48),0)</f>
        <v/>
      </c>
      <c r="R902" s="210">
        <f>IF(F902&lt;&gt;"0",INDEX(GLSShapes!$A$1:$AY$15000,Index!$A902*40-34,49),0)</f>
        <v/>
      </c>
    </row>
    <row r="903">
      <c r="A903" s="80">
        <f>A902+1</f>
        <v/>
      </c>
      <c r="B903" s="158">
        <f>INDEX(GLSShapes!$A$1:$AY$40000,Index!$A903*40-39,1)</f>
        <v/>
      </c>
      <c r="C903">
        <f>C$1</f>
        <v/>
      </c>
      <c r="D903" s="133">
        <f>INDEX(GLSShapes!$A$1:$AY$40000,Index!$A903*40-38,2)</f>
        <v/>
      </c>
      <c r="E903" s="155">
        <f>E902+40</f>
        <v/>
      </c>
      <c r="F903">
        <f>RIGHT(B903,F$1)</f>
        <v/>
      </c>
      <c r="G903" s="132">
        <f>INDEX(GLSShapes!$A$1:$AY$40000,Index!$A903*40-38,1)</f>
        <v/>
      </c>
      <c r="H903" s="113">
        <f>F903&amp;RIGHT(D903,H$1)</f>
        <v/>
      </c>
      <c r="I903" s="210">
        <f>IF(F903&lt;&gt;"0",INDEX(GLSShapes!$A$1:$AY$40000,Index!$A903*40-34,40),0)</f>
        <v/>
      </c>
      <c r="J903" s="210">
        <f>IF(F903&lt;&gt;"0",INDEX(GLSShapes!$A$1:$AY$40000,Index!$A903*40-34,41),0)</f>
        <v/>
      </c>
      <c r="M903" s="210">
        <f>INDEX(GLSShapes!$A$1:$AY$15000,Index!$A903*40-34,44)</f>
        <v/>
      </c>
      <c r="N903" s="210">
        <f>INDEX(GLSShapes!$A$1:$AY$15000,Index!$A903*40-34,45)</f>
        <v/>
      </c>
      <c r="Q903" s="210">
        <f>IF(F903&lt;&gt;"0",INDEX(GLSShapes!$A$1:$AY$15000,Index!$A903*40-34,48),0)</f>
        <v/>
      </c>
      <c r="R903" s="210">
        <f>IF(F903&lt;&gt;"0",INDEX(GLSShapes!$A$1:$AY$15000,Index!$A903*40-34,49),0)</f>
        <v/>
      </c>
    </row>
    <row r="904">
      <c r="A904" s="80">
        <f>A903+1</f>
        <v/>
      </c>
      <c r="B904" s="158">
        <f>INDEX(GLSShapes!$A$1:$AY$40000,Index!$A904*40-39,1)</f>
        <v/>
      </c>
      <c r="C904">
        <f>C$1</f>
        <v/>
      </c>
      <c r="D904" s="133">
        <f>INDEX(GLSShapes!$A$1:$AY$40000,Index!$A904*40-38,2)</f>
        <v/>
      </c>
      <c r="E904" s="155">
        <f>E903+40</f>
        <v/>
      </c>
      <c r="F904">
        <f>RIGHT(B904,F$1)</f>
        <v/>
      </c>
      <c r="G904" s="132">
        <f>INDEX(GLSShapes!$A$1:$AY$40000,Index!$A904*40-38,1)</f>
        <v/>
      </c>
      <c r="H904" s="113">
        <f>F904&amp;RIGHT(D904,H$1)</f>
        <v/>
      </c>
      <c r="I904" s="210">
        <f>IF(F904&lt;&gt;"0",INDEX(GLSShapes!$A$1:$AY$40000,Index!$A904*40-34,40),0)</f>
        <v/>
      </c>
      <c r="J904" s="210">
        <f>IF(F904&lt;&gt;"0",INDEX(GLSShapes!$A$1:$AY$40000,Index!$A904*40-34,41),0)</f>
        <v/>
      </c>
      <c r="M904" s="210">
        <f>INDEX(GLSShapes!$A$1:$AY$15000,Index!$A904*40-34,44)</f>
        <v/>
      </c>
      <c r="N904" s="210">
        <f>INDEX(GLSShapes!$A$1:$AY$15000,Index!$A904*40-34,45)</f>
        <v/>
      </c>
      <c r="Q904" s="210">
        <f>IF(F904&lt;&gt;"0",INDEX(GLSShapes!$A$1:$AY$15000,Index!$A904*40-34,48),0)</f>
        <v/>
      </c>
      <c r="R904" s="210">
        <f>IF(F904&lt;&gt;"0",INDEX(GLSShapes!$A$1:$AY$15000,Index!$A904*40-34,49),0)</f>
        <v/>
      </c>
    </row>
    <row r="905">
      <c r="A905" s="80">
        <f>A904+1</f>
        <v/>
      </c>
      <c r="B905" s="158">
        <f>INDEX(GLSShapes!$A$1:$AY$40000,Index!$A905*40-39,1)</f>
        <v/>
      </c>
      <c r="C905">
        <f>C$1</f>
        <v/>
      </c>
      <c r="D905" s="133">
        <f>INDEX(GLSShapes!$A$1:$AY$40000,Index!$A905*40-38,2)</f>
        <v/>
      </c>
      <c r="E905" s="155">
        <f>E904+40</f>
        <v/>
      </c>
      <c r="F905">
        <f>RIGHT(B905,F$1)</f>
        <v/>
      </c>
      <c r="G905" s="132">
        <f>INDEX(GLSShapes!$A$1:$AY$40000,Index!$A905*40-38,1)</f>
        <v/>
      </c>
      <c r="H905" s="113">
        <f>F905&amp;RIGHT(D905,H$1)</f>
        <v/>
      </c>
      <c r="I905" s="210">
        <f>IF(F905&lt;&gt;"0",INDEX(GLSShapes!$A$1:$AY$40000,Index!$A905*40-34,40),0)</f>
        <v/>
      </c>
      <c r="J905" s="210">
        <f>IF(F905&lt;&gt;"0",INDEX(GLSShapes!$A$1:$AY$40000,Index!$A905*40-34,41),0)</f>
        <v/>
      </c>
      <c r="M905" s="210">
        <f>INDEX(GLSShapes!$A$1:$AY$15000,Index!$A905*40-34,44)</f>
        <v/>
      </c>
      <c r="N905" s="210">
        <f>INDEX(GLSShapes!$A$1:$AY$15000,Index!$A905*40-34,45)</f>
        <v/>
      </c>
      <c r="Q905" s="210">
        <f>IF(F905&lt;&gt;"0",INDEX(GLSShapes!$A$1:$AY$15000,Index!$A905*40-34,48),0)</f>
        <v/>
      </c>
      <c r="R905" s="210">
        <f>IF(F905&lt;&gt;"0",INDEX(GLSShapes!$A$1:$AY$15000,Index!$A905*40-34,49),0)</f>
        <v/>
      </c>
    </row>
    <row r="906">
      <c r="A906" s="80">
        <f>A905+1</f>
        <v/>
      </c>
      <c r="B906" s="158">
        <f>INDEX(GLSShapes!$A$1:$AY$40000,Index!$A906*40-39,1)</f>
        <v/>
      </c>
      <c r="C906">
        <f>C$1</f>
        <v/>
      </c>
      <c r="D906" s="133">
        <f>INDEX(GLSShapes!$A$1:$AY$40000,Index!$A906*40-38,2)</f>
        <v/>
      </c>
      <c r="E906" s="155">
        <f>E905+40</f>
        <v/>
      </c>
      <c r="F906">
        <f>RIGHT(B906,F$1)</f>
        <v/>
      </c>
      <c r="G906" s="132">
        <f>INDEX(GLSShapes!$A$1:$AY$40000,Index!$A906*40-38,1)</f>
        <v/>
      </c>
      <c r="H906" s="113">
        <f>F906&amp;RIGHT(D906,H$1)</f>
        <v/>
      </c>
      <c r="I906" s="210">
        <f>IF(F906&lt;&gt;"0",INDEX(GLSShapes!$A$1:$AY$40000,Index!$A906*40-34,40),0)</f>
        <v/>
      </c>
      <c r="J906" s="210">
        <f>IF(F906&lt;&gt;"0",INDEX(GLSShapes!$A$1:$AY$40000,Index!$A906*40-34,41),0)</f>
        <v/>
      </c>
      <c r="M906" s="210">
        <f>INDEX(GLSShapes!$A$1:$AY$15000,Index!$A906*40-34,44)</f>
        <v/>
      </c>
      <c r="N906" s="210">
        <f>INDEX(GLSShapes!$A$1:$AY$15000,Index!$A906*40-34,45)</f>
        <v/>
      </c>
      <c r="Q906" s="210">
        <f>IF(F906&lt;&gt;"0",INDEX(GLSShapes!$A$1:$AY$15000,Index!$A906*40-34,48),0)</f>
        <v/>
      </c>
      <c r="R906" s="210">
        <f>IF(F906&lt;&gt;"0",INDEX(GLSShapes!$A$1:$AY$15000,Index!$A906*40-34,49),0)</f>
        <v/>
      </c>
    </row>
    <row r="907">
      <c r="A907" s="80">
        <f>A906+1</f>
        <v/>
      </c>
      <c r="B907" s="158">
        <f>INDEX(GLSShapes!$A$1:$AY$40000,Index!$A907*40-39,1)</f>
        <v/>
      </c>
      <c r="C907">
        <f>C$1</f>
        <v/>
      </c>
      <c r="D907" s="133">
        <f>INDEX(GLSShapes!$A$1:$AY$40000,Index!$A907*40-38,2)</f>
        <v/>
      </c>
      <c r="E907" s="155">
        <f>E906+40</f>
        <v/>
      </c>
      <c r="F907">
        <f>RIGHT(B907,F$1)</f>
        <v/>
      </c>
      <c r="G907" s="132">
        <f>INDEX(GLSShapes!$A$1:$AY$40000,Index!$A907*40-38,1)</f>
        <v/>
      </c>
      <c r="H907" s="113">
        <f>F907&amp;RIGHT(D907,H$1)</f>
        <v/>
      </c>
      <c r="I907" s="210">
        <f>IF(F907&lt;&gt;"0",INDEX(GLSShapes!$A$1:$AY$40000,Index!$A907*40-34,40),0)</f>
        <v/>
      </c>
      <c r="J907" s="210">
        <f>IF(F907&lt;&gt;"0",INDEX(GLSShapes!$A$1:$AY$40000,Index!$A907*40-34,41),0)</f>
        <v/>
      </c>
      <c r="M907" s="210">
        <f>INDEX(GLSShapes!$A$1:$AY$15000,Index!$A907*40-34,44)</f>
        <v/>
      </c>
      <c r="N907" s="210">
        <f>INDEX(GLSShapes!$A$1:$AY$15000,Index!$A907*40-34,45)</f>
        <v/>
      </c>
      <c r="Q907" s="210">
        <f>IF(F907&lt;&gt;"0",INDEX(GLSShapes!$A$1:$AY$15000,Index!$A907*40-34,48),0)</f>
        <v/>
      </c>
      <c r="R907" s="210">
        <f>IF(F907&lt;&gt;"0",INDEX(GLSShapes!$A$1:$AY$15000,Index!$A907*40-34,49),0)</f>
        <v/>
      </c>
    </row>
    <row r="908">
      <c r="A908" s="80">
        <f>A907+1</f>
        <v/>
      </c>
      <c r="B908" s="158">
        <f>INDEX(GLSShapes!$A$1:$AY$40000,Index!$A908*40-39,1)</f>
        <v/>
      </c>
      <c r="C908">
        <f>C$1</f>
        <v/>
      </c>
      <c r="D908" s="133">
        <f>INDEX(GLSShapes!$A$1:$AY$40000,Index!$A908*40-38,2)</f>
        <v/>
      </c>
      <c r="E908" s="155">
        <f>E907+40</f>
        <v/>
      </c>
      <c r="F908">
        <f>RIGHT(B908,F$1)</f>
        <v/>
      </c>
      <c r="G908" s="132">
        <f>INDEX(GLSShapes!$A$1:$AY$40000,Index!$A908*40-38,1)</f>
        <v/>
      </c>
      <c r="H908" s="113">
        <f>F908&amp;RIGHT(D908,H$1)</f>
        <v/>
      </c>
      <c r="I908" s="210">
        <f>IF(F908&lt;&gt;"0",INDEX(GLSShapes!$A$1:$AY$40000,Index!$A908*40-34,40),0)</f>
        <v/>
      </c>
      <c r="J908" s="210">
        <f>IF(F908&lt;&gt;"0",INDEX(GLSShapes!$A$1:$AY$40000,Index!$A908*40-34,41),0)</f>
        <v/>
      </c>
      <c r="M908" s="210">
        <f>INDEX(GLSShapes!$A$1:$AY$15000,Index!$A908*40-34,44)</f>
        <v/>
      </c>
      <c r="N908" s="210">
        <f>INDEX(GLSShapes!$A$1:$AY$15000,Index!$A908*40-34,45)</f>
        <v/>
      </c>
      <c r="Q908" s="210">
        <f>IF(F908&lt;&gt;"0",INDEX(GLSShapes!$A$1:$AY$15000,Index!$A908*40-34,48),0)</f>
        <v/>
      </c>
      <c r="R908" s="210">
        <f>IF(F908&lt;&gt;"0",INDEX(GLSShapes!$A$1:$AY$15000,Index!$A908*40-34,49),0)</f>
        <v/>
      </c>
    </row>
    <row r="909">
      <c r="A909" s="80">
        <f>A908+1</f>
        <v/>
      </c>
      <c r="B909" s="158">
        <f>INDEX(GLSShapes!$A$1:$AY$40000,Index!$A909*40-39,1)</f>
        <v/>
      </c>
      <c r="C909">
        <f>C$1</f>
        <v/>
      </c>
      <c r="D909" s="133">
        <f>INDEX(GLSShapes!$A$1:$AY$40000,Index!$A909*40-38,2)</f>
        <v/>
      </c>
      <c r="E909" s="155">
        <f>E908+40</f>
        <v/>
      </c>
      <c r="F909">
        <f>RIGHT(B909,F$1)</f>
        <v/>
      </c>
      <c r="G909" s="132">
        <f>INDEX(GLSShapes!$A$1:$AY$40000,Index!$A909*40-38,1)</f>
        <v/>
      </c>
      <c r="H909" s="113">
        <f>F909&amp;RIGHT(D909,H$1)</f>
        <v/>
      </c>
      <c r="I909" s="210">
        <f>IF(F909&lt;&gt;"0",INDEX(GLSShapes!$A$1:$AY$40000,Index!$A909*40-34,40),0)</f>
        <v/>
      </c>
      <c r="J909" s="210">
        <f>IF(F909&lt;&gt;"0",INDEX(GLSShapes!$A$1:$AY$40000,Index!$A909*40-34,41),0)</f>
        <v/>
      </c>
      <c r="M909" s="210">
        <f>INDEX(GLSShapes!$A$1:$AY$15000,Index!$A909*40-34,44)</f>
        <v/>
      </c>
      <c r="N909" s="210">
        <f>INDEX(GLSShapes!$A$1:$AY$15000,Index!$A909*40-34,45)</f>
        <v/>
      </c>
      <c r="Q909" s="210">
        <f>IF(F909&lt;&gt;"0",INDEX(GLSShapes!$A$1:$AY$15000,Index!$A909*40-34,48),0)</f>
        <v/>
      </c>
      <c r="R909" s="210">
        <f>IF(F909&lt;&gt;"0",INDEX(GLSShapes!$A$1:$AY$15000,Index!$A909*40-34,49),0)</f>
        <v/>
      </c>
    </row>
    <row r="910">
      <c r="A910" s="80">
        <f>A909+1</f>
        <v/>
      </c>
      <c r="B910" s="158">
        <f>INDEX(GLSShapes!$A$1:$AY$40000,Index!$A910*40-39,1)</f>
        <v/>
      </c>
      <c r="C910">
        <f>C$1</f>
        <v/>
      </c>
      <c r="D910" s="133">
        <f>INDEX(GLSShapes!$A$1:$AY$40000,Index!$A910*40-38,2)</f>
        <v/>
      </c>
      <c r="E910" s="155">
        <f>E909+40</f>
        <v/>
      </c>
      <c r="F910">
        <f>RIGHT(B910,F$1)</f>
        <v/>
      </c>
      <c r="G910" s="132">
        <f>INDEX(GLSShapes!$A$1:$AY$40000,Index!$A910*40-38,1)</f>
        <v/>
      </c>
      <c r="H910" s="113">
        <f>F910&amp;RIGHT(D910,H$1)</f>
        <v/>
      </c>
      <c r="I910" s="210">
        <f>IF(F910&lt;&gt;"0",INDEX(GLSShapes!$A$1:$AY$40000,Index!$A910*40-34,40),0)</f>
        <v/>
      </c>
      <c r="J910" s="210">
        <f>IF(F910&lt;&gt;"0",INDEX(GLSShapes!$A$1:$AY$40000,Index!$A910*40-34,41),0)</f>
        <v/>
      </c>
      <c r="M910" s="210">
        <f>INDEX(GLSShapes!$A$1:$AY$15000,Index!$A910*40-34,44)</f>
        <v/>
      </c>
      <c r="N910" s="210">
        <f>INDEX(GLSShapes!$A$1:$AY$15000,Index!$A910*40-34,45)</f>
        <v/>
      </c>
      <c r="Q910" s="210">
        <f>IF(F910&lt;&gt;"0",INDEX(GLSShapes!$A$1:$AY$15000,Index!$A910*40-34,48),0)</f>
        <v/>
      </c>
      <c r="R910" s="210">
        <f>IF(F910&lt;&gt;"0",INDEX(GLSShapes!$A$1:$AY$15000,Index!$A910*40-34,49),0)</f>
        <v/>
      </c>
    </row>
    <row r="911">
      <c r="A911" s="80">
        <f>A910+1</f>
        <v/>
      </c>
      <c r="B911" s="158">
        <f>INDEX(GLSShapes!$A$1:$AY$40000,Index!$A911*40-39,1)</f>
        <v/>
      </c>
      <c r="C911">
        <f>C$1</f>
        <v/>
      </c>
      <c r="D911" s="133">
        <f>INDEX(GLSShapes!$A$1:$AY$40000,Index!$A911*40-38,2)</f>
        <v/>
      </c>
      <c r="E911" s="155">
        <f>E910+40</f>
        <v/>
      </c>
      <c r="F911">
        <f>RIGHT(B911,F$1)</f>
        <v/>
      </c>
      <c r="G911" s="132">
        <f>INDEX(GLSShapes!$A$1:$AY$40000,Index!$A911*40-38,1)</f>
        <v/>
      </c>
      <c r="H911" s="113">
        <f>F911&amp;RIGHT(D911,H$1)</f>
        <v/>
      </c>
      <c r="I911" s="210">
        <f>IF(F911&lt;&gt;"0",INDEX(GLSShapes!$A$1:$AY$40000,Index!$A911*40-34,40),0)</f>
        <v/>
      </c>
      <c r="J911" s="210">
        <f>IF(F911&lt;&gt;"0",INDEX(GLSShapes!$A$1:$AY$40000,Index!$A911*40-34,41),0)</f>
        <v/>
      </c>
      <c r="M911" s="210">
        <f>INDEX(GLSShapes!$A$1:$AY$15000,Index!$A911*40-34,44)</f>
        <v/>
      </c>
      <c r="N911" s="210">
        <f>INDEX(GLSShapes!$A$1:$AY$15000,Index!$A911*40-34,45)</f>
        <v/>
      </c>
      <c r="Q911" s="210">
        <f>IF(F911&lt;&gt;"0",INDEX(GLSShapes!$A$1:$AY$15000,Index!$A911*40-34,48),0)</f>
        <v/>
      </c>
      <c r="R911" s="210">
        <f>IF(F911&lt;&gt;"0",INDEX(GLSShapes!$A$1:$AY$15000,Index!$A911*40-34,49),0)</f>
        <v/>
      </c>
    </row>
    <row r="912">
      <c r="A912" s="80">
        <f>A911+1</f>
        <v/>
      </c>
      <c r="B912" s="158">
        <f>INDEX(GLSShapes!$A$1:$AY$40000,Index!$A912*40-39,1)</f>
        <v/>
      </c>
      <c r="C912">
        <f>C$1</f>
        <v/>
      </c>
      <c r="D912" s="133">
        <f>INDEX(GLSShapes!$A$1:$AY$40000,Index!$A912*40-38,2)</f>
        <v/>
      </c>
      <c r="E912" s="155">
        <f>E911+40</f>
        <v/>
      </c>
      <c r="F912">
        <f>RIGHT(B912,F$1)</f>
        <v/>
      </c>
      <c r="G912" s="132">
        <f>INDEX(GLSShapes!$A$1:$AY$40000,Index!$A912*40-38,1)</f>
        <v/>
      </c>
      <c r="H912" s="113">
        <f>F912&amp;RIGHT(D912,H$1)</f>
        <v/>
      </c>
      <c r="I912" s="210">
        <f>IF(F912&lt;&gt;"0",INDEX(GLSShapes!$A$1:$AY$40000,Index!$A912*40-34,40),0)</f>
        <v/>
      </c>
      <c r="J912" s="210">
        <f>IF(F912&lt;&gt;"0",INDEX(GLSShapes!$A$1:$AY$40000,Index!$A912*40-34,41),0)</f>
        <v/>
      </c>
      <c r="M912" s="210">
        <f>INDEX(GLSShapes!$A$1:$AY$15000,Index!$A912*40-34,44)</f>
        <v/>
      </c>
      <c r="N912" s="210">
        <f>INDEX(GLSShapes!$A$1:$AY$15000,Index!$A912*40-34,45)</f>
        <v/>
      </c>
      <c r="Q912" s="210">
        <f>IF(F912&lt;&gt;"0",INDEX(GLSShapes!$A$1:$AY$15000,Index!$A912*40-34,48),0)</f>
        <v/>
      </c>
      <c r="R912" s="210">
        <f>IF(F912&lt;&gt;"0",INDEX(GLSShapes!$A$1:$AY$15000,Index!$A912*40-34,49),0)</f>
        <v/>
      </c>
    </row>
    <row r="913">
      <c r="A913" s="80">
        <f>A912+1</f>
        <v/>
      </c>
      <c r="B913" s="158">
        <f>INDEX(GLSShapes!$A$1:$AY$40000,Index!$A913*40-39,1)</f>
        <v/>
      </c>
      <c r="C913">
        <f>C$1</f>
        <v/>
      </c>
      <c r="D913" s="133">
        <f>INDEX(GLSShapes!$A$1:$AY$40000,Index!$A913*40-38,2)</f>
        <v/>
      </c>
      <c r="E913" s="155">
        <f>E912+40</f>
        <v/>
      </c>
      <c r="F913">
        <f>RIGHT(B913,F$1)</f>
        <v/>
      </c>
      <c r="G913" s="132">
        <f>INDEX(GLSShapes!$A$1:$AY$40000,Index!$A913*40-38,1)</f>
        <v/>
      </c>
      <c r="H913" s="113">
        <f>F913&amp;RIGHT(D913,H$1)</f>
        <v/>
      </c>
      <c r="I913" s="210">
        <f>IF(F913&lt;&gt;"0",INDEX(GLSShapes!$A$1:$AY$40000,Index!$A913*40-34,40),0)</f>
        <v/>
      </c>
      <c r="J913" s="210">
        <f>IF(F913&lt;&gt;"0",INDEX(GLSShapes!$A$1:$AY$40000,Index!$A913*40-34,41),0)</f>
        <v/>
      </c>
      <c r="M913" s="210">
        <f>INDEX(GLSShapes!$A$1:$AY$15000,Index!$A913*40-34,44)</f>
        <v/>
      </c>
      <c r="N913" s="210">
        <f>INDEX(GLSShapes!$A$1:$AY$15000,Index!$A913*40-34,45)</f>
        <v/>
      </c>
      <c r="Q913" s="210">
        <f>IF(F913&lt;&gt;"0",INDEX(GLSShapes!$A$1:$AY$15000,Index!$A913*40-34,48),0)</f>
        <v/>
      </c>
      <c r="R913" s="210">
        <f>IF(F913&lt;&gt;"0",INDEX(GLSShapes!$A$1:$AY$15000,Index!$A913*40-34,49),0)</f>
        <v/>
      </c>
    </row>
    <row r="914">
      <c r="A914" s="80">
        <f>A913+1</f>
        <v/>
      </c>
      <c r="B914" s="158">
        <f>INDEX(GLSShapes!$A$1:$AY$40000,Index!$A914*40-39,1)</f>
        <v/>
      </c>
      <c r="C914">
        <f>C$1</f>
        <v/>
      </c>
      <c r="D914" s="133">
        <f>INDEX(GLSShapes!$A$1:$AY$40000,Index!$A914*40-38,2)</f>
        <v/>
      </c>
      <c r="E914" s="155">
        <f>E913+40</f>
        <v/>
      </c>
      <c r="F914">
        <f>RIGHT(B914,F$1)</f>
        <v/>
      </c>
      <c r="G914" s="132">
        <f>INDEX(GLSShapes!$A$1:$AY$40000,Index!$A914*40-38,1)</f>
        <v/>
      </c>
      <c r="H914" s="113">
        <f>F914&amp;RIGHT(D914,H$1)</f>
        <v/>
      </c>
      <c r="I914" s="210">
        <f>IF(F914&lt;&gt;"0",INDEX(GLSShapes!$A$1:$AY$40000,Index!$A914*40-34,40),0)</f>
        <v/>
      </c>
      <c r="J914" s="210">
        <f>IF(F914&lt;&gt;"0",INDEX(GLSShapes!$A$1:$AY$40000,Index!$A914*40-34,41),0)</f>
        <v/>
      </c>
      <c r="M914" s="210">
        <f>INDEX(GLSShapes!$A$1:$AY$15000,Index!$A914*40-34,44)</f>
        <v/>
      </c>
      <c r="N914" s="210">
        <f>INDEX(GLSShapes!$A$1:$AY$15000,Index!$A914*40-34,45)</f>
        <v/>
      </c>
      <c r="Q914" s="210">
        <f>IF(F914&lt;&gt;"0",INDEX(GLSShapes!$A$1:$AY$15000,Index!$A914*40-34,48),0)</f>
        <v/>
      </c>
      <c r="R914" s="210">
        <f>IF(F914&lt;&gt;"0",INDEX(GLSShapes!$A$1:$AY$15000,Index!$A914*40-34,49),0)</f>
        <v/>
      </c>
    </row>
    <row r="915">
      <c r="A915" s="80">
        <f>A914+1</f>
        <v/>
      </c>
      <c r="B915" s="158">
        <f>INDEX(GLSShapes!$A$1:$AY$40000,Index!$A915*40-39,1)</f>
        <v/>
      </c>
      <c r="C915">
        <f>C$1</f>
        <v/>
      </c>
      <c r="D915" s="133">
        <f>INDEX(GLSShapes!$A$1:$AY$40000,Index!$A915*40-38,2)</f>
        <v/>
      </c>
      <c r="E915" s="155">
        <f>E914+40</f>
        <v/>
      </c>
      <c r="F915">
        <f>RIGHT(B915,F$1)</f>
        <v/>
      </c>
      <c r="G915" s="132">
        <f>INDEX(GLSShapes!$A$1:$AY$40000,Index!$A915*40-38,1)</f>
        <v/>
      </c>
      <c r="H915" s="113">
        <f>F915&amp;RIGHT(D915,H$1)</f>
        <v/>
      </c>
      <c r="I915" s="210">
        <f>IF(F915&lt;&gt;"0",INDEX(GLSShapes!$A$1:$AY$40000,Index!$A915*40-34,40),0)</f>
        <v/>
      </c>
      <c r="J915" s="210">
        <f>IF(F915&lt;&gt;"0",INDEX(GLSShapes!$A$1:$AY$40000,Index!$A915*40-34,41),0)</f>
        <v/>
      </c>
      <c r="M915" s="210">
        <f>INDEX(GLSShapes!$A$1:$AY$15000,Index!$A915*40-34,44)</f>
        <v/>
      </c>
      <c r="N915" s="210">
        <f>INDEX(GLSShapes!$A$1:$AY$15000,Index!$A915*40-34,45)</f>
        <v/>
      </c>
      <c r="Q915" s="210">
        <f>IF(F915&lt;&gt;"0",INDEX(GLSShapes!$A$1:$AY$15000,Index!$A915*40-34,48),0)</f>
        <v/>
      </c>
      <c r="R915" s="210">
        <f>IF(F915&lt;&gt;"0",INDEX(GLSShapes!$A$1:$AY$15000,Index!$A915*40-34,49),0)</f>
        <v/>
      </c>
    </row>
    <row r="916">
      <c r="A916" s="80">
        <f>A915+1</f>
        <v/>
      </c>
      <c r="B916" s="158">
        <f>INDEX(GLSShapes!$A$1:$AY$40000,Index!$A916*40-39,1)</f>
        <v/>
      </c>
      <c r="C916">
        <f>C$1</f>
        <v/>
      </c>
      <c r="D916" s="133">
        <f>INDEX(GLSShapes!$A$1:$AY$40000,Index!$A916*40-38,2)</f>
        <v/>
      </c>
      <c r="E916" s="155">
        <f>E915+40</f>
        <v/>
      </c>
      <c r="F916">
        <f>RIGHT(B916,F$1)</f>
        <v/>
      </c>
      <c r="G916" s="132">
        <f>INDEX(GLSShapes!$A$1:$AY$40000,Index!$A916*40-38,1)</f>
        <v/>
      </c>
      <c r="H916" s="113">
        <f>F916&amp;RIGHT(D916,H$1)</f>
        <v/>
      </c>
      <c r="I916" s="210">
        <f>IF(F916&lt;&gt;"0",INDEX(GLSShapes!$A$1:$AY$40000,Index!$A916*40-34,40),0)</f>
        <v/>
      </c>
      <c r="J916" s="210">
        <f>IF(F916&lt;&gt;"0",INDEX(GLSShapes!$A$1:$AY$40000,Index!$A916*40-34,41),0)</f>
        <v/>
      </c>
      <c r="M916" s="210">
        <f>INDEX(GLSShapes!$A$1:$AY$15000,Index!$A916*40-34,44)</f>
        <v/>
      </c>
      <c r="N916" s="210">
        <f>INDEX(GLSShapes!$A$1:$AY$15000,Index!$A916*40-34,45)</f>
        <v/>
      </c>
      <c r="Q916" s="210">
        <f>IF(F916&lt;&gt;"0",INDEX(GLSShapes!$A$1:$AY$15000,Index!$A916*40-34,48),0)</f>
        <v/>
      </c>
      <c r="R916" s="210">
        <f>IF(F916&lt;&gt;"0",INDEX(GLSShapes!$A$1:$AY$15000,Index!$A916*40-34,49),0)</f>
        <v/>
      </c>
    </row>
    <row r="917">
      <c r="A917" s="80">
        <f>A916+1</f>
        <v/>
      </c>
      <c r="B917" s="158">
        <f>INDEX(GLSShapes!$A$1:$AY$40000,Index!$A917*40-39,1)</f>
        <v/>
      </c>
      <c r="C917">
        <f>C$1</f>
        <v/>
      </c>
      <c r="D917" s="133">
        <f>INDEX(GLSShapes!$A$1:$AY$40000,Index!$A917*40-38,2)</f>
        <v/>
      </c>
      <c r="E917" s="155">
        <f>E916+40</f>
        <v/>
      </c>
      <c r="F917">
        <f>RIGHT(B917,F$1)</f>
        <v/>
      </c>
      <c r="G917" s="132">
        <f>INDEX(GLSShapes!$A$1:$AY$40000,Index!$A917*40-38,1)</f>
        <v/>
      </c>
      <c r="H917" s="113">
        <f>F917&amp;RIGHT(D917,H$1)</f>
        <v/>
      </c>
      <c r="I917" s="210">
        <f>IF(F917&lt;&gt;"0",INDEX(GLSShapes!$A$1:$AY$40000,Index!$A917*40-34,40),0)</f>
        <v/>
      </c>
      <c r="J917" s="210">
        <f>IF(F917&lt;&gt;"0",INDEX(GLSShapes!$A$1:$AY$40000,Index!$A917*40-34,41),0)</f>
        <v/>
      </c>
      <c r="M917" s="210">
        <f>INDEX(GLSShapes!$A$1:$AY$15000,Index!$A917*40-34,44)</f>
        <v/>
      </c>
      <c r="N917" s="210">
        <f>INDEX(GLSShapes!$A$1:$AY$15000,Index!$A917*40-34,45)</f>
        <v/>
      </c>
      <c r="Q917" s="210">
        <f>IF(F917&lt;&gt;"0",INDEX(GLSShapes!$A$1:$AY$15000,Index!$A917*40-34,48),0)</f>
        <v/>
      </c>
      <c r="R917" s="210">
        <f>IF(F917&lt;&gt;"0",INDEX(GLSShapes!$A$1:$AY$15000,Index!$A917*40-34,49),0)</f>
        <v/>
      </c>
    </row>
    <row r="918">
      <c r="A918" s="80">
        <f>A917+1</f>
        <v/>
      </c>
      <c r="B918" s="158">
        <f>INDEX(GLSShapes!$A$1:$AY$40000,Index!$A918*40-39,1)</f>
        <v/>
      </c>
      <c r="C918">
        <f>C$1</f>
        <v/>
      </c>
      <c r="D918" s="133">
        <f>INDEX(GLSShapes!$A$1:$AY$40000,Index!$A918*40-38,2)</f>
        <v/>
      </c>
      <c r="E918" s="155">
        <f>E917+40</f>
        <v/>
      </c>
      <c r="F918">
        <f>RIGHT(B918,F$1)</f>
        <v/>
      </c>
      <c r="G918" s="132">
        <f>INDEX(GLSShapes!$A$1:$AY$40000,Index!$A918*40-38,1)</f>
        <v/>
      </c>
      <c r="H918" s="113">
        <f>F918&amp;RIGHT(D918,H$1)</f>
        <v/>
      </c>
      <c r="I918" s="210">
        <f>IF(F918&lt;&gt;"0",INDEX(GLSShapes!$A$1:$AY$40000,Index!$A918*40-34,40),0)</f>
        <v/>
      </c>
      <c r="J918" s="210">
        <f>IF(F918&lt;&gt;"0",INDEX(GLSShapes!$A$1:$AY$40000,Index!$A918*40-34,41),0)</f>
        <v/>
      </c>
      <c r="M918" s="210">
        <f>INDEX(GLSShapes!$A$1:$AY$15000,Index!$A918*40-34,44)</f>
        <v/>
      </c>
      <c r="N918" s="210">
        <f>INDEX(GLSShapes!$A$1:$AY$15000,Index!$A918*40-34,45)</f>
        <v/>
      </c>
      <c r="Q918" s="210">
        <f>IF(F918&lt;&gt;"0",INDEX(GLSShapes!$A$1:$AY$15000,Index!$A918*40-34,48),0)</f>
        <v/>
      </c>
      <c r="R918" s="210">
        <f>IF(F918&lt;&gt;"0",INDEX(GLSShapes!$A$1:$AY$15000,Index!$A918*40-34,49),0)</f>
        <v/>
      </c>
    </row>
    <row r="919">
      <c r="A919" s="80">
        <f>A918+1</f>
        <v/>
      </c>
      <c r="B919" s="158">
        <f>INDEX(GLSShapes!$A$1:$AY$40000,Index!$A919*40-39,1)</f>
        <v/>
      </c>
      <c r="C919">
        <f>C$1</f>
        <v/>
      </c>
      <c r="D919" s="133">
        <f>INDEX(GLSShapes!$A$1:$AY$40000,Index!$A919*40-38,2)</f>
        <v/>
      </c>
      <c r="E919" s="155">
        <f>E918+40</f>
        <v/>
      </c>
      <c r="F919">
        <f>RIGHT(B919,F$1)</f>
        <v/>
      </c>
      <c r="G919" s="132">
        <f>INDEX(GLSShapes!$A$1:$AY$40000,Index!$A919*40-38,1)</f>
        <v/>
      </c>
      <c r="H919" s="113">
        <f>F919&amp;RIGHT(D919,H$1)</f>
        <v/>
      </c>
      <c r="I919" s="210">
        <f>IF(F919&lt;&gt;"0",INDEX(GLSShapes!$A$1:$AY$40000,Index!$A919*40-34,40),0)</f>
        <v/>
      </c>
      <c r="J919" s="210">
        <f>IF(F919&lt;&gt;"0",INDEX(GLSShapes!$A$1:$AY$40000,Index!$A919*40-34,41),0)</f>
        <v/>
      </c>
      <c r="M919" s="210">
        <f>INDEX(GLSShapes!$A$1:$AY$15000,Index!$A919*40-34,44)</f>
        <v/>
      </c>
      <c r="N919" s="210">
        <f>INDEX(GLSShapes!$A$1:$AY$15000,Index!$A919*40-34,45)</f>
        <v/>
      </c>
      <c r="Q919" s="210">
        <f>IF(F919&lt;&gt;"0",INDEX(GLSShapes!$A$1:$AY$15000,Index!$A919*40-34,48),0)</f>
        <v/>
      </c>
      <c r="R919" s="210">
        <f>IF(F919&lt;&gt;"0",INDEX(GLSShapes!$A$1:$AY$15000,Index!$A919*40-34,49),0)</f>
        <v/>
      </c>
    </row>
    <row r="920">
      <c r="A920" s="80">
        <f>A919+1</f>
        <v/>
      </c>
      <c r="B920" s="158">
        <f>INDEX(GLSShapes!$A$1:$AY$40000,Index!$A920*40-39,1)</f>
        <v/>
      </c>
      <c r="C920">
        <f>C$1</f>
        <v/>
      </c>
      <c r="D920" s="133">
        <f>INDEX(GLSShapes!$A$1:$AY$40000,Index!$A920*40-38,2)</f>
        <v/>
      </c>
      <c r="E920" s="155">
        <f>E919+40</f>
        <v/>
      </c>
      <c r="F920">
        <f>RIGHT(B920,F$1)</f>
        <v/>
      </c>
      <c r="G920" s="132">
        <f>INDEX(GLSShapes!$A$1:$AY$40000,Index!$A920*40-38,1)</f>
        <v/>
      </c>
      <c r="H920" s="113">
        <f>F920&amp;RIGHT(D920,H$1)</f>
        <v/>
      </c>
      <c r="I920" s="210">
        <f>IF(F920&lt;&gt;"0",INDEX(GLSShapes!$A$1:$AY$40000,Index!$A920*40-34,40),0)</f>
        <v/>
      </c>
      <c r="J920" s="210">
        <f>IF(F920&lt;&gt;"0",INDEX(GLSShapes!$A$1:$AY$40000,Index!$A920*40-34,41),0)</f>
        <v/>
      </c>
      <c r="M920" s="210">
        <f>INDEX(GLSShapes!$A$1:$AY$15000,Index!$A920*40-34,44)</f>
        <v/>
      </c>
      <c r="N920" s="210">
        <f>INDEX(GLSShapes!$A$1:$AY$15000,Index!$A920*40-34,45)</f>
        <v/>
      </c>
      <c r="Q920" s="210">
        <f>IF(F920&lt;&gt;"0",INDEX(GLSShapes!$A$1:$AY$15000,Index!$A920*40-34,48),0)</f>
        <v/>
      </c>
      <c r="R920" s="210">
        <f>IF(F920&lt;&gt;"0",INDEX(GLSShapes!$A$1:$AY$15000,Index!$A920*40-34,49),0)</f>
        <v/>
      </c>
    </row>
    <row r="921">
      <c r="A921" s="80">
        <f>A920+1</f>
        <v/>
      </c>
      <c r="B921" s="158">
        <f>INDEX(GLSShapes!$A$1:$AY$40000,Index!$A921*40-39,1)</f>
        <v/>
      </c>
      <c r="C921">
        <f>C$1</f>
        <v/>
      </c>
      <c r="D921" s="133">
        <f>INDEX(GLSShapes!$A$1:$AY$40000,Index!$A921*40-38,2)</f>
        <v/>
      </c>
      <c r="E921" s="155">
        <f>E920+40</f>
        <v/>
      </c>
      <c r="F921">
        <f>RIGHT(B921,F$1)</f>
        <v/>
      </c>
      <c r="G921" s="132">
        <f>INDEX(GLSShapes!$A$1:$AY$40000,Index!$A921*40-38,1)</f>
        <v/>
      </c>
      <c r="H921" s="113">
        <f>F921&amp;RIGHT(D921,H$1)</f>
        <v/>
      </c>
      <c r="I921" s="210">
        <f>IF(F921&lt;&gt;"0",INDEX(GLSShapes!$A$1:$AY$40000,Index!$A921*40-34,40),0)</f>
        <v/>
      </c>
      <c r="J921" s="210">
        <f>IF(F921&lt;&gt;"0",INDEX(GLSShapes!$A$1:$AY$40000,Index!$A921*40-34,41),0)</f>
        <v/>
      </c>
      <c r="M921" s="210">
        <f>INDEX(GLSShapes!$A$1:$AY$15000,Index!$A921*40-34,44)</f>
        <v/>
      </c>
      <c r="N921" s="210">
        <f>INDEX(GLSShapes!$A$1:$AY$15000,Index!$A921*40-34,45)</f>
        <v/>
      </c>
      <c r="Q921" s="210">
        <f>IF(F921&lt;&gt;"0",INDEX(GLSShapes!$A$1:$AY$15000,Index!$A921*40-34,48),0)</f>
        <v/>
      </c>
      <c r="R921" s="210">
        <f>IF(F921&lt;&gt;"0",INDEX(GLSShapes!$A$1:$AY$15000,Index!$A921*40-34,49),0)</f>
        <v/>
      </c>
    </row>
    <row r="922">
      <c r="A922" s="80">
        <f>A921+1</f>
        <v/>
      </c>
      <c r="B922" s="158">
        <f>INDEX(GLSShapes!$A$1:$AY$40000,Index!$A922*40-39,1)</f>
        <v/>
      </c>
      <c r="C922">
        <f>C$1</f>
        <v/>
      </c>
      <c r="D922" s="133">
        <f>INDEX(GLSShapes!$A$1:$AY$40000,Index!$A922*40-38,2)</f>
        <v/>
      </c>
      <c r="E922" s="155">
        <f>E921+40</f>
        <v/>
      </c>
      <c r="F922">
        <f>RIGHT(B922,F$1)</f>
        <v/>
      </c>
      <c r="G922" s="132">
        <f>INDEX(GLSShapes!$A$1:$AY$40000,Index!$A922*40-38,1)</f>
        <v/>
      </c>
      <c r="H922" s="113">
        <f>F922&amp;RIGHT(D922,H$1)</f>
        <v/>
      </c>
      <c r="I922" s="210">
        <f>IF(F922&lt;&gt;"0",INDEX(GLSShapes!$A$1:$AY$40000,Index!$A922*40-34,40),0)</f>
        <v/>
      </c>
      <c r="J922" s="210">
        <f>IF(F922&lt;&gt;"0",INDEX(GLSShapes!$A$1:$AY$40000,Index!$A922*40-34,41),0)</f>
        <v/>
      </c>
      <c r="M922" s="210">
        <f>INDEX(GLSShapes!$A$1:$AY$15000,Index!$A922*40-34,44)</f>
        <v/>
      </c>
      <c r="N922" s="210">
        <f>INDEX(GLSShapes!$A$1:$AY$15000,Index!$A922*40-34,45)</f>
        <v/>
      </c>
      <c r="Q922" s="210">
        <f>IF(F922&lt;&gt;"0",INDEX(GLSShapes!$A$1:$AY$15000,Index!$A922*40-34,48),0)</f>
        <v/>
      </c>
      <c r="R922" s="210">
        <f>IF(F922&lt;&gt;"0",INDEX(GLSShapes!$A$1:$AY$15000,Index!$A922*40-34,49),0)</f>
        <v/>
      </c>
    </row>
    <row r="923">
      <c r="A923" s="80">
        <f>A922+1</f>
        <v/>
      </c>
      <c r="B923" s="158">
        <f>INDEX(GLSShapes!$A$1:$AY$40000,Index!$A923*40-39,1)</f>
        <v/>
      </c>
      <c r="C923">
        <f>C$1</f>
        <v/>
      </c>
      <c r="D923" s="133">
        <f>INDEX(GLSShapes!$A$1:$AY$40000,Index!$A923*40-38,2)</f>
        <v/>
      </c>
      <c r="E923" s="155">
        <f>E922+40</f>
        <v/>
      </c>
      <c r="F923">
        <f>RIGHT(B923,F$1)</f>
        <v/>
      </c>
      <c r="G923" s="132">
        <f>INDEX(GLSShapes!$A$1:$AY$40000,Index!$A923*40-38,1)</f>
        <v/>
      </c>
      <c r="H923" s="113">
        <f>F923&amp;RIGHT(D923,H$1)</f>
        <v/>
      </c>
      <c r="I923" s="210">
        <f>IF(F923&lt;&gt;"0",INDEX(GLSShapes!$A$1:$AY$40000,Index!$A923*40-34,40),0)</f>
        <v/>
      </c>
      <c r="J923" s="210">
        <f>IF(F923&lt;&gt;"0",INDEX(GLSShapes!$A$1:$AY$40000,Index!$A923*40-34,41),0)</f>
        <v/>
      </c>
      <c r="M923" s="210">
        <f>INDEX(GLSShapes!$A$1:$AY$15000,Index!$A923*40-34,44)</f>
        <v/>
      </c>
      <c r="N923" s="210">
        <f>INDEX(GLSShapes!$A$1:$AY$15000,Index!$A923*40-34,45)</f>
        <v/>
      </c>
      <c r="Q923" s="210">
        <f>IF(F923&lt;&gt;"0",INDEX(GLSShapes!$A$1:$AY$15000,Index!$A923*40-34,48),0)</f>
        <v/>
      </c>
      <c r="R923" s="210">
        <f>IF(F923&lt;&gt;"0",INDEX(GLSShapes!$A$1:$AY$15000,Index!$A923*40-34,49),0)</f>
        <v/>
      </c>
    </row>
    <row r="924">
      <c r="A924" s="80">
        <f>A923+1</f>
        <v/>
      </c>
      <c r="B924" s="158">
        <f>INDEX(GLSShapes!$A$1:$AY$40000,Index!$A924*40-39,1)</f>
        <v/>
      </c>
      <c r="C924">
        <f>C$1</f>
        <v/>
      </c>
      <c r="D924" s="133">
        <f>INDEX(GLSShapes!$A$1:$AY$40000,Index!$A924*40-38,2)</f>
        <v/>
      </c>
      <c r="E924" s="155">
        <f>E923+40</f>
        <v/>
      </c>
      <c r="F924">
        <f>RIGHT(B924,F$1)</f>
        <v/>
      </c>
      <c r="G924" s="132">
        <f>INDEX(GLSShapes!$A$1:$AY$40000,Index!$A924*40-38,1)</f>
        <v/>
      </c>
      <c r="H924" s="113">
        <f>F924&amp;RIGHT(D924,H$1)</f>
        <v/>
      </c>
      <c r="I924" s="210">
        <f>IF(F924&lt;&gt;"0",INDEX(GLSShapes!$A$1:$AY$40000,Index!$A924*40-34,40),0)</f>
        <v/>
      </c>
      <c r="J924" s="210">
        <f>IF(F924&lt;&gt;"0",INDEX(GLSShapes!$A$1:$AY$40000,Index!$A924*40-34,41),0)</f>
        <v/>
      </c>
      <c r="M924" s="210">
        <f>INDEX(GLSShapes!$A$1:$AY$15000,Index!$A924*40-34,44)</f>
        <v/>
      </c>
      <c r="N924" s="210">
        <f>INDEX(GLSShapes!$A$1:$AY$15000,Index!$A924*40-34,45)</f>
        <v/>
      </c>
      <c r="Q924" s="210">
        <f>IF(F924&lt;&gt;"0",INDEX(GLSShapes!$A$1:$AY$15000,Index!$A924*40-34,48),0)</f>
        <v/>
      </c>
      <c r="R924" s="210">
        <f>IF(F924&lt;&gt;"0",INDEX(GLSShapes!$A$1:$AY$15000,Index!$A924*40-34,49),0)</f>
        <v/>
      </c>
    </row>
    <row r="925">
      <c r="A925" s="80">
        <f>A924+1</f>
        <v/>
      </c>
      <c r="B925" s="158">
        <f>INDEX(GLSShapes!$A$1:$AY$40000,Index!$A925*40-39,1)</f>
        <v/>
      </c>
      <c r="C925">
        <f>C$1</f>
        <v/>
      </c>
      <c r="D925" s="133">
        <f>INDEX(GLSShapes!$A$1:$AY$40000,Index!$A925*40-38,2)</f>
        <v/>
      </c>
      <c r="E925" s="155">
        <f>E924+40</f>
        <v/>
      </c>
      <c r="F925">
        <f>RIGHT(B925,F$1)</f>
        <v/>
      </c>
      <c r="G925" s="132">
        <f>INDEX(GLSShapes!$A$1:$AY$40000,Index!$A925*40-38,1)</f>
        <v/>
      </c>
      <c r="H925" s="113">
        <f>F925&amp;RIGHT(D925,H$1)</f>
        <v/>
      </c>
      <c r="I925" s="210">
        <f>IF(F925&lt;&gt;"0",INDEX(GLSShapes!$A$1:$AY$40000,Index!$A925*40-34,40),0)</f>
        <v/>
      </c>
      <c r="J925" s="210">
        <f>IF(F925&lt;&gt;"0",INDEX(GLSShapes!$A$1:$AY$40000,Index!$A925*40-34,41),0)</f>
        <v/>
      </c>
      <c r="M925" s="210">
        <f>INDEX(GLSShapes!$A$1:$AY$15000,Index!$A925*40-34,44)</f>
        <v/>
      </c>
      <c r="N925" s="210">
        <f>INDEX(GLSShapes!$A$1:$AY$15000,Index!$A925*40-34,45)</f>
        <v/>
      </c>
      <c r="Q925" s="210">
        <f>IF(F925&lt;&gt;"0",INDEX(GLSShapes!$A$1:$AY$15000,Index!$A925*40-34,48),0)</f>
        <v/>
      </c>
      <c r="R925" s="210">
        <f>IF(F925&lt;&gt;"0",INDEX(GLSShapes!$A$1:$AY$15000,Index!$A925*40-34,49),0)</f>
        <v/>
      </c>
    </row>
    <row r="926">
      <c r="A926" s="80">
        <f>A925+1</f>
        <v/>
      </c>
      <c r="B926" s="158">
        <f>INDEX(GLSShapes!$A$1:$AY$40000,Index!$A926*40-39,1)</f>
        <v/>
      </c>
      <c r="C926">
        <f>C$1</f>
        <v/>
      </c>
      <c r="D926" s="133">
        <f>INDEX(GLSShapes!$A$1:$AY$40000,Index!$A926*40-38,2)</f>
        <v/>
      </c>
      <c r="E926" s="155">
        <f>E925+40</f>
        <v/>
      </c>
      <c r="F926">
        <f>RIGHT(B926,F$1)</f>
        <v/>
      </c>
      <c r="G926" s="132">
        <f>INDEX(GLSShapes!$A$1:$AY$40000,Index!$A926*40-38,1)</f>
        <v/>
      </c>
      <c r="H926" s="113">
        <f>F926&amp;RIGHT(D926,H$1)</f>
        <v/>
      </c>
      <c r="I926" s="210">
        <f>IF(F926&lt;&gt;"0",INDEX(GLSShapes!$A$1:$AY$40000,Index!$A926*40-34,40),0)</f>
        <v/>
      </c>
      <c r="J926" s="210">
        <f>IF(F926&lt;&gt;"0",INDEX(GLSShapes!$A$1:$AY$40000,Index!$A926*40-34,41),0)</f>
        <v/>
      </c>
      <c r="M926" s="210">
        <f>INDEX(GLSShapes!$A$1:$AY$15000,Index!$A926*40-34,44)</f>
        <v/>
      </c>
      <c r="N926" s="210">
        <f>INDEX(GLSShapes!$A$1:$AY$15000,Index!$A926*40-34,45)</f>
        <v/>
      </c>
      <c r="Q926" s="210">
        <f>IF(F926&lt;&gt;"0",INDEX(GLSShapes!$A$1:$AY$15000,Index!$A926*40-34,48),0)</f>
        <v/>
      </c>
      <c r="R926" s="210">
        <f>IF(F926&lt;&gt;"0",INDEX(GLSShapes!$A$1:$AY$15000,Index!$A926*40-34,49),0)</f>
        <v/>
      </c>
    </row>
    <row r="927">
      <c r="A927" s="80">
        <f>A926+1</f>
        <v/>
      </c>
      <c r="B927" s="158">
        <f>INDEX(GLSShapes!$A$1:$AY$40000,Index!$A927*40-39,1)</f>
        <v/>
      </c>
      <c r="C927">
        <f>C$1</f>
        <v/>
      </c>
      <c r="D927" s="133">
        <f>INDEX(GLSShapes!$A$1:$AY$40000,Index!$A927*40-38,2)</f>
        <v/>
      </c>
      <c r="E927" s="155">
        <f>E926+40</f>
        <v/>
      </c>
      <c r="F927">
        <f>RIGHT(B927,F$1)</f>
        <v/>
      </c>
      <c r="G927" s="132">
        <f>INDEX(GLSShapes!$A$1:$AY$40000,Index!$A927*40-38,1)</f>
        <v/>
      </c>
      <c r="H927" s="113">
        <f>F927&amp;RIGHT(D927,H$1)</f>
        <v/>
      </c>
      <c r="I927" s="210">
        <f>IF(F927&lt;&gt;"0",INDEX(GLSShapes!$A$1:$AY$40000,Index!$A927*40-34,40),0)</f>
        <v/>
      </c>
      <c r="J927" s="210">
        <f>IF(F927&lt;&gt;"0",INDEX(GLSShapes!$A$1:$AY$40000,Index!$A927*40-34,41),0)</f>
        <v/>
      </c>
      <c r="M927" s="210">
        <f>INDEX(GLSShapes!$A$1:$AY$15000,Index!$A927*40-34,44)</f>
        <v/>
      </c>
      <c r="N927" s="210">
        <f>INDEX(GLSShapes!$A$1:$AY$15000,Index!$A927*40-34,45)</f>
        <v/>
      </c>
      <c r="Q927" s="210">
        <f>IF(F927&lt;&gt;"0",INDEX(GLSShapes!$A$1:$AY$15000,Index!$A927*40-34,48),0)</f>
        <v/>
      </c>
      <c r="R927" s="210">
        <f>IF(F927&lt;&gt;"0",INDEX(GLSShapes!$A$1:$AY$15000,Index!$A927*40-34,49),0)</f>
        <v/>
      </c>
    </row>
    <row r="928">
      <c r="A928" s="80">
        <f>A927+1</f>
        <v/>
      </c>
      <c r="B928" s="158">
        <f>INDEX(GLSShapes!$A$1:$AY$40000,Index!$A928*40-39,1)</f>
        <v/>
      </c>
      <c r="C928">
        <f>C$1</f>
        <v/>
      </c>
      <c r="D928" s="133">
        <f>INDEX(GLSShapes!$A$1:$AY$40000,Index!$A928*40-38,2)</f>
        <v/>
      </c>
      <c r="E928" s="155">
        <f>E927+40</f>
        <v/>
      </c>
      <c r="F928">
        <f>RIGHT(B928,F$1)</f>
        <v/>
      </c>
      <c r="G928" s="132">
        <f>INDEX(GLSShapes!$A$1:$AY$40000,Index!$A928*40-38,1)</f>
        <v/>
      </c>
      <c r="H928" s="113">
        <f>F928&amp;RIGHT(D928,H$1)</f>
        <v/>
      </c>
      <c r="I928" s="210">
        <f>IF(F928&lt;&gt;"0",INDEX(GLSShapes!$A$1:$AY$40000,Index!$A928*40-34,40),0)</f>
        <v/>
      </c>
      <c r="J928" s="210">
        <f>IF(F928&lt;&gt;"0",INDEX(GLSShapes!$A$1:$AY$40000,Index!$A928*40-34,41),0)</f>
        <v/>
      </c>
      <c r="M928" s="210">
        <f>INDEX(GLSShapes!$A$1:$AY$15000,Index!$A928*40-34,44)</f>
        <v/>
      </c>
      <c r="N928" s="210">
        <f>INDEX(GLSShapes!$A$1:$AY$15000,Index!$A928*40-34,45)</f>
        <v/>
      </c>
      <c r="Q928" s="210">
        <f>IF(F928&lt;&gt;"0",INDEX(GLSShapes!$A$1:$AY$15000,Index!$A928*40-34,48),0)</f>
        <v/>
      </c>
      <c r="R928" s="210">
        <f>IF(F928&lt;&gt;"0",INDEX(GLSShapes!$A$1:$AY$15000,Index!$A928*40-34,49),0)</f>
        <v/>
      </c>
    </row>
    <row r="929">
      <c r="A929" s="80">
        <f>A928+1</f>
        <v/>
      </c>
      <c r="B929" s="158">
        <f>INDEX(GLSShapes!$A$1:$AY$40000,Index!$A929*40-39,1)</f>
        <v/>
      </c>
      <c r="C929">
        <f>C$1</f>
        <v/>
      </c>
      <c r="D929" s="133">
        <f>INDEX(GLSShapes!$A$1:$AY$40000,Index!$A929*40-38,2)</f>
        <v/>
      </c>
      <c r="E929" s="155">
        <f>E928+40</f>
        <v/>
      </c>
      <c r="F929">
        <f>RIGHT(B929,F$1)</f>
        <v/>
      </c>
      <c r="G929" s="132">
        <f>INDEX(GLSShapes!$A$1:$AY$40000,Index!$A929*40-38,1)</f>
        <v/>
      </c>
      <c r="H929" s="113">
        <f>F929&amp;RIGHT(D929,H$1)</f>
        <v/>
      </c>
      <c r="I929" s="210">
        <f>IF(F929&lt;&gt;"0",INDEX(GLSShapes!$A$1:$AY$40000,Index!$A929*40-34,40),0)</f>
        <v/>
      </c>
      <c r="J929" s="210">
        <f>IF(F929&lt;&gt;"0",INDEX(GLSShapes!$A$1:$AY$40000,Index!$A929*40-34,41),0)</f>
        <v/>
      </c>
      <c r="M929" s="210">
        <f>INDEX(GLSShapes!$A$1:$AY$15000,Index!$A929*40-34,44)</f>
        <v/>
      </c>
      <c r="N929" s="210">
        <f>INDEX(GLSShapes!$A$1:$AY$15000,Index!$A929*40-34,45)</f>
        <v/>
      </c>
      <c r="Q929" s="210">
        <f>IF(F929&lt;&gt;"0",INDEX(GLSShapes!$A$1:$AY$15000,Index!$A929*40-34,48),0)</f>
        <v/>
      </c>
      <c r="R929" s="210">
        <f>IF(F929&lt;&gt;"0",INDEX(GLSShapes!$A$1:$AY$15000,Index!$A929*40-34,49),0)</f>
        <v/>
      </c>
    </row>
    <row r="930">
      <c r="A930" s="80">
        <f>A929+1</f>
        <v/>
      </c>
      <c r="B930" s="158">
        <f>INDEX(GLSShapes!$A$1:$AY$40000,Index!$A930*40-39,1)</f>
        <v/>
      </c>
      <c r="C930">
        <f>C$1</f>
        <v/>
      </c>
      <c r="D930" s="133">
        <f>INDEX(GLSShapes!$A$1:$AY$40000,Index!$A930*40-38,2)</f>
        <v/>
      </c>
      <c r="E930" s="155">
        <f>E929+40</f>
        <v/>
      </c>
      <c r="F930">
        <f>RIGHT(B930,F$1)</f>
        <v/>
      </c>
      <c r="G930" s="132">
        <f>INDEX(GLSShapes!$A$1:$AY$40000,Index!$A930*40-38,1)</f>
        <v/>
      </c>
      <c r="H930" s="113">
        <f>F930&amp;RIGHT(D930,H$1)</f>
        <v/>
      </c>
      <c r="I930" s="210">
        <f>IF(F930&lt;&gt;"0",INDEX(GLSShapes!$A$1:$AY$40000,Index!$A930*40-34,40),0)</f>
        <v/>
      </c>
      <c r="J930" s="210">
        <f>IF(F930&lt;&gt;"0",INDEX(GLSShapes!$A$1:$AY$40000,Index!$A930*40-34,41),0)</f>
        <v/>
      </c>
      <c r="M930" s="210">
        <f>INDEX(GLSShapes!$A$1:$AY$15000,Index!$A930*40-34,44)</f>
        <v/>
      </c>
      <c r="N930" s="210">
        <f>INDEX(GLSShapes!$A$1:$AY$15000,Index!$A930*40-34,45)</f>
        <v/>
      </c>
      <c r="Q930" s="210">
        <f>IF(F930&lt;&gt;"0",INDEX(GLSShapes!$A$1:$AY$15000,Index!$A930*40-34,48),0)</f>
        <v/>
      </c>
      <c r="R930" s="210">
        <f>IF(F930&lt;&gt;"0",INDEX(GLSShapes!$A$1:$AY$15000,Index!$A930*40-34,49),0)</f>
        <v/>
      </c>
    </row>
    <row r="931">
      <c r="A931" s="80">
        <f>A930+1</f>
        <v/>
      </c>
      <c r="B931" s="158">
        <f>INDEX(GLSShapes!$A$1:$AY$40000,Index!$A931*40-39,1)</f>
        <v/>
      </c>
      <c r="C931">
        <f>C$1</f>
        <v/>
      </c>
      <c r="D931" s="133">
        <f>INDEX(GLSShapes!$A$1:$AY$40000,Index!$A931*40-38,2)</f>
        <v/>
      </c>
      <c r="E931" s="155">
        <f>E930+40</f>
        <v/>
      </c>
      <c r="F931">
        <f>RIGHT(B931,F$1)</f>
        <v/>
      </c>
      <c r="G931" s="132">
        <f>INDEX(GLSShapes!$A$1:$AY$40000,Index!$A931*40-38,1)</f>
        <v/>
      </c>
      <c r="H931" s="113">
        <f>F931&amp;RIGHT(D931,H$1)</f>
        <v/>
      </c>
      <c r="I931" s="210">
        <f>IF(F931&lt;&gt;"0",INDEX(GLSShapes!$A$1:$AY$40000,Index!$A931*40-34,40),0)</f>
        <v/>
      </c>
      <c r="J931" s="210">
        <f>IF(F931&lt;&gt;"0",INDEX(GLSShapes!$A$1:$AY$40000,Index!$A931*40-34,41),0)</f>
        <v/>
      </c>
      <c r="M931" s="210">
        <f>INDEX(GLSShapes!$A$1:$AY$15000,Index!$A931*40-34,44)</f>
        <v/>
      </c>
      <c r="N931" s="210">
        <f>INDEX(GLSShapes!$A$1:$AY$15000,Index!$A931*40-34,45)</f>
        <v/>
      </c>
      <c r="Q931" s="210">
        <f>IF(F931&lt;&gt;"0",INDEX(GLSShapes!$A$1:$AY$15000,Index!$A931*40-34,48),0)</f>
        <v/>
      </c>
      <c r="R931" s="210">
        <f>IF(F931&lt;&gt;"0",INDEX(GLSShapes!$A$1:$AY$15000,Index!$A931*40-34,49),0)</f>
        <v/>
      </c>
    </row>
    <row r="932">
      <c r="A932" s="80">
        <f>A931+1</f>
        <v/>
      </c>
      <c r="B932" s="158">
        <f>INDEX(GLSShapes!$A$1:$AY$40000,Index!$A932*40-39,1)</f>
        <v/>
      </c>
      <c r="C932">
        <f>C$1</f>
        <v/>
      </c>
      <c r="D932" s="133">
        <f>INDEX(GLSShapes!$A$1:$AY$40000,Index!$A932*40-38,2)</f>
        <v/>
      </c>
      <c r="E932" s="155">
        <f>E931+40</f>
        <v/>
      </c>
      <c r="F932">
        <f>RIGHT(B932,F$1)</f>
        <v/>
      </c>
      <c r="G932" s="132">
        <f>INDEX(GLSShapes!$A$1:$AY$40000,Index!$A932*40-38,1)</f>
        <v/>
      </c>
      <c r="H932" s="113">
        <f>F932&amp;RIGHT(D932,H$1)</f>
        <v/>
      </c>
      <c r="I932" s="210">
        <f>IF(F932&lt;&gt;"0",INDEX(GLSShapes!$A$1:$AY$40000,Index!$A932*40-34,40),0)</f>
        <v/>
      </c>
      <c r="J932" s="210">
        <f>IF(F932&lt;&gt;"0",INDEX(GLSShapes!$A$1:$AY$40000,Index!$A932*40-34,41),0)</f>
        <v/>
      </c>
      <c r="M932" s="210">
        <f>INDEX(GLSShapes!$A$1:$AY$15000,Index!$A932*40-34,44)</f>
        <v/>
      </c>
      <c r="N932" s="210">
        <f>INDEX(GLSShapes!$A$1:$AY$15000,Index!$A932*40-34,45)</f>
        <v/>
      </c>
      <c r="Q932" s="210">
        <f>IF(F932&lt;&gt;"0",INDEX(GLSShapes!$A$1:$AY$15000,Index!$A932*40-34,48),0)</f>
        <v/>
      </c>
      <c r="R932" s="210">
        <f>IF(F932&lt;&gt;"0",INDEX(GLSShapes!$A$1:$AY$15000,Index!$A932*40-34,49),0)</f>
        <v/>
      </c>
    </row>
    <row r="933">
      <c r="A933" s="80">
        <f>A932+1</f>
        <v/>
      </c>
      <c r="B933" s="158">
        <f>INDEX(GLSShapes!$A$1:$AY$40000,Index!$A933*40-39,1)</f>
        <v/>
      </c>
      <c r="C933">
        <f>C$1</f>
        <v/>
      </c>
      <c r="D933" s="133">
        <f>INDEX(GLSShapes!$A$1:$AY$40000,Index!$A933*40-38,2)</f>
        <v/>
      </c>
      <c r="E933" s="155">
        <f>E932+40</f>
        <v/>
      </c>
      <c r="F933">
        <f>RIGHT(B933,F$1)</f>
        <v/>
      </c>
      <c r="G933" s="132">
        <f>INDEX(GLSShapes!$A$1:$AY$40000,Index!$A933*40-38,1)</f>
        <v/>
      </c>
      <c r="H933" s="113">
        <f>F933&amp;RIGHT(D933,H$1)</f>
        <v/>
      </c>
      <c r="I933" s="210">
        <f>IF(F933&lt;&gt;"0",INDEX(GLSShapes!$A$1:$AY$40000,Index!$A933*40-34,40),0)</f>
        <v/>
      </c>
      <c r="J933" s="210">
        <f>IF(F933&lt;&gt;"0",INDEX(GLSShapes!$A$1:$AY$40000,Index!$A933*40-34,41),0)</f>
        <v/>
      </c>
      <c r="M933" s="210">
        <f>INDEX(GLSShapes!$A$1:$AY$15000,Index!$A933*40-34,44)</f>
        <v/>
      </c>
      <c r="N933" s="210">
        <f>INDEX(GLSShapes!$A$1:$AY$15000,Index!$A933*40-34,45)</f>
        <v/>
      </c>
      <c r="Q933" s="210">
        <f>IF(F933&lt;&gt;"0",INDEX(GLSShapes!$A$1:$AY$15000,Index!$A933*40-34,48),0)</f>
        <v/>
      </c>
      <c r="R933" s="210">
        <f>IF(F933&lt;&gt;"0",INDEX(GLSShapes!$A$1:$AY$15000,Index!$A933*40-34,49),0)</f>
        <v/>
      </c>
    </row>
    <row r="934">
      <c r="A934" s="80">
        <f>A933+1</f>
        <v/>
      </c>
      <c r="B934" s="158">
        <f>INDEX(GLSShapes!$A$1:$AY$40000,Index!$A934*40-39,1)</f>
        <v/>
      </c>
      <c r="C934">
        <f>C$1</f>
        <v/>
      </c>
      <c r="D934" s="133">
        <f>INDEX(GLSShapes!$A$1:$AY$40000,Index!$A934*40-38,2)</f>
        <v/>
      </c>
      <c r="E934" s="155">
        <f>E933+40</f>
        <v/>
      </c>
      <c r="F934">
        <f>RIGHT(B934,F$1)</f>
        <v/>
      </c>
      <c r="G934" s="132">
        <f>INDEX(GLSShapes!$A$1:$AY$40000,Index!$A934*40-38,1)</f>
        <v/>
      </c>
      <c r="H934" s="113">
        <f>F934&amp;RIGHT(D934,H$1)</f>
        <v/>
      </c>
      <c r="I934" s="210">
        <f>IF(F934&lt;&gt;"0",INDEX(GLSShapes!$A$1:$AY$40000,Index!$A934*40-34,40),0)</f>
        <v/>
      </c>
      <c r="J934" s="210">
        <f>IF(F934&lt;&gt;"0",INDEX(GLSShapes!$A$1:$AY$40000,Index!$A934*40-34,41),0)</f>
        <v/>
      </c>
      <c r="M934" s="210">
        <f>INDEX(GLSShapes!$A$1:$AY$15000,Index!$A934*40-34,44)</f>
        <v/>
      </c>
      <c r="N934" s="210">
        <f>INDEX(GLSShapes!$A$1:$AY$15000,Index!$A934*40-34,45)</f>
        <v/>
      </c>
      <c r="Q934" s="210">
        <f>IF(F934&lt;&gt;"0",INDEX(GLSShapes!$A$1:$AY$15000,Index!$A934*40-34,48),0)</f>
        <v/>
      </c>
      <c r="R934" s="210">
        <f>IF(F934&lt;&gt;"0",INDEX(GLSShapes!$A$1:$AY$15000,Index!$A934*40-34,49),0)</f>
        <v/>
      </c>
    </row>
    <row r="935">
      <c r="A935" s="80">
        <f>A934+1</f>
        <v/>
      </c>
      <c r="B935" s="158">
        <f>INDEX(GLSShapes!$A$1:$AY$40000,Index!$A935*40-39,1)</f>
        <v/>
      </c>
      <c r="C935">
        <f>C$1</f>
        <v/>
      </c>
      <c r="D935" s="133">
        <f>INDEX(GLSShapes!$A$1:$AY$40000,Index!$A935*40-38,2)</f>
        <v/>
      </c>
      <c r="E935" s="155">
        <f>E934+40</f>
        <v/>
      </c>
      <c r="F935">
        <f>RIGHT(B935,F$1)</f>
        <v/>
      </c>
      <c r="G935" s="132">
        <f>INDEX(GLSShapes!$A$1:$AY$40000,Index!$A935*40-38,1)</f>
        <v/>
      </c>
      <c r="H935" s="113">
        <f>F935&amp;RIGHT(D935,H$1)</f>
        <v/>
      </c>
      <c r="I935" s="210">
        <f>IF(F935&lt;&gt;"0",INDEX(GLSShapes!$A$1:$AY$40000,Index!$A935*40-34,40),0)</f>
        <v/>
      </c>
      <c r="J935" s="210">
        <f>IF(F935&lt;&gt;"0",INDEX(GLSShapes!$A$1:$AY$40000,Index!$A935*40-34,41),0)</f>
        <v/>
      </c>
      <c r="M935" s="210">
        <f>INDEX(GLSShapes!$A$1:$AY$15000,Index!$A935*40-34,44)</f>
        <v/>
      </c>
      <c r="N935" s="210">
        <f>INDEX(GLSShapes!$A$1:$AY$15000,Index!$A935*40-34,45)</f>
        <v/>
      </c>
      <c r="Q935" s="210">
        <f>IF(F935&lt;&gt;"0",INDEX(GLSShapes!$A$1:$AY$15000,Index!$A935*40-34,48),0)</f>
        <v/>
      </c>
      <c r="R935" s="210">
        <f>IF(F935&lt;&gt;"0",INDEX(GLSShapes!$A$1:$AY$15000,Index!$A935*40-34,49),0)</f>
        <v/>
      </c>
    </row>
    <row r="936">
      <c r="A936" s="80">
        <f>A935+1</f>
        <v/>
      </c>
      <c r="B936" s="158">
        <f>INDEX(GLSShapes!$A$1:$AY$40000,Index!$A936*40-39,1)</f>
        <v/>
      </c>
      <c r="C936">
        <f>C$1</f>
        <v/>
      </c>
      <c r="D936" s="133">
        <f>INDEX(GLSShapes!$A$1:$AY$40000,Index!$A936*40-38,2)</f>
        <v/>
      </c>
      <c r="E936" s="155">
        <f>E935+40</f>
        <v/>
      </c>
      <c r="F936">
        <f>RIGHT(B936,F$1)</f>
        <v/>
      </c>
      <c r="G936" s="132">
        <f>INDEX(GLSShapes!$A$1:$AY$40000,Index!$A936*40-38,1)</f>
        <v/>
      </c>
      <c r="H936" s="113">
        <f>F936&amp;RIGHT(D936,H$1)</f>
        <v/>
      </c>
      <c r="I936" s="210">
        <f>IF(F936&lt;&gt;"0",INDEX(GLSShapes!$A$1:$AY$40000,Index!$A936*40-34,40),0)</f>
        <v/>
      </c>
      <c r="J936" s="210">
        <f>IF(F936&lt;&gt;"0",INDEX(GLSShapes!$A$1:$AY$40000,Index!$A936*40-34,41),0)</f>
        <v/>
      </c>
      <c r="M936" s="210">
        <f>INDEX(GLSShapes!$A$1:$AY$15000,Index!$A936*40-34,44)</f>
        <v/>
      </c>
      <c r="N936" s="210">
        <f>INDEX(GLSShapes!$A$1:$AY$15000,Index!$A936*40-34,45)</f>
        <v/>
      </c>
      <c r="Q936" s="210">
        <f>IF(F936&lt;&gt;"0",INDEX(GLSShapes!$A$1:$AY$15000,Index!$A936*40-34,48),0)</f>
        <v/>
      </c>
      <c r="R936" s="210">
        <f>IF(F936&lt;&gt;"0",INDEX(GLSShapes!$A$1:$AY$15000,Index!$A936*40-34,49),0)</f>
        <v/>
      </c>
    </row>
    <row r="937">
      <c r="A937" s="80">
        <f>A936+1</f>
        <v/>
      </c>
      <c r="B937" s="158">
        <f>INDEX(GLSShapes!$A$1:$AY$40000,Index!$A937*40-39,1)</f>
        <v/>
      </c>
      <c r="C937">
        <f>C$1</f>
        <v/>
      </c>
      <c r="D937" s="133">
        <f>INDEX(GLSShapes!$A$1:$AY$40000,Index!$A937*40-38,2)</f>
        <v/>
      </c>
      <c r="E937" s="155">
        <f>E936+40</f>
        <v/>
      </c>
      <c r="F937">
        <f>RIGHT(B937,F$1)</f>
        <v/>
      </c>
      <c r="G937" s="132">
        <f>INDEX(GLSShapes!$A$1:$AY$40000,Index!$A937*40-38,1)</f>
        <v/>
      </c>
      <c r="H937" s="113">
        <f>F937&amp;RIGHT(D937,H$1)</f>
        <v/>
      </c>
      <c r="I937" s="210">
        <f>IF(F937&lt;&gt;"0",INDEX(GLSShapes!$A$1:$AY$40000,Index!$A937*40-34,40),0)</f>
        <v/>
      </c>
      <c r="J937" s="210">
        <f>IF(F937&lt;&gt;"0",INDEX(GLSShapes!$A$1:$AY$40000,Index!$A937*40-34,41),0)</f>
        <v/>
      </c>
      <c r="M937" s="210">
        <f>INDEX(GLSShapes!$A$1:$AY$15000,Index!$A937*40-34,44)</f>
        <v/>
      </c>
      <c r="N937" s="210">
        <f>INDEX(GLSShapes!$A$1:$AY$15000,Index!$A937*40-34,45)</f>
        <v/>
      </c>
      <c r="Q937" s="210">
        <f>IF(F937&lt;&gt;"0",INDEX(GLSShapes!$A$1:$AY$15000,Index!$A937*40-34,48),0)</f>
        <v/>
      </c>
      <c r="R937" s="210">
        <f>IF(F937&lt;&gt;"0",INDEX(GLSShapes!$A$1:$AY$15000,Index!$A937*40-34,49),0)</f>
        <v/>
      </c>
    </row>
    <row r="938">
      <c r="A938" s="80">
        <f>A937+1</f>
        <v/>
      </c>
      <c r="B938" s="158">
        <f>INDEX(GLSShapes!$A$1:$AY$40000,Index!$A938*40-39,1)</f>
        <v/>
      </c>
      <c r="C938">
        <f>C$1</f>
        <v/>
      </c>
      <c r="D938" s="133">
        <f>INDEX(GLSShapes!$A$1:$AY$40000,Index!$A938*40-38,2)</f>
        <v/>
      </c>
      <c r="E938" s="155">
        <f>E937+40</f>
        <v/>
      </c>
      <c r="F938">
        <f>RIGHT(B938,F$1)</f>
        <v/>
      </c>
      <c r="G938" s="132">
        <f>INDEX(GLSShapes!$A$1:$AY$40000,Index!$A938*40-38,1)</f>
        <v/>
      </c>
      <c r="H938" s="113">
        <f>F938&amp;RIGHT(D938,H$1)</f>
        <v/>
      </c>
      <c r="I938" s="210">
        <f>IF(F938&lt;&gt;"0",INDEX(GLSShapes!$A$1:$AY$40000,Index!$A938*40-34,40),0)</f>
        <v/>
      </c>
      <c r="J938" s="210">
        <f>IF(F938&lt;&gt;"0",INDEX(GLSShapes!$A$1:$AY$40000,Index!$A938*40-34,41),0)</f>
        <v/>
      </c>
      <c r="M938" s="210">
        <f>INDEX(GLSShapes!$A$1:$AY$15000,Index!$A938*40-34,44)</f>
        <v/>
      </c>
      <c r="N938" s="210">
        <f>INDEX(GLSShapes!$A$1:$AY$15000,Index!$A938*40-34,45)</f>
        <v/>
      </c>
      <c r="Q938" s="210">
        <f>IF(F938&lt;&gt;"0",INDEX(GLSShapes!$A$1:$AY$15000,Index!$A938*40-34,48),0)</f>
        <v/>
      </c>
      <c r="R938" s="210">
        <f>IF(F938&lt;&gt;"0",INDEX(GLSShapes!$A$1:$AY$15000,Index!$A938*40-34,49),0)</f>
        <v/>
      </c>
    </row>
    <row r="939">
      <c r="A939" s="80">
        <f>A938+1</f>
        <v/>
      </c>
      <c r="B939" s="158">
        <f>INDEX(GLSShapes!$A$1:$AY$40000,Index!$A939*40-39,1)</f>
        <v/>
      </c>
      <c r="C939">
        <f>C$1</f>
        <v/>
      </c>
      <c r="D939" s="133">
        <f>INDEX(GLSShapes!$A$1:$AY$40000,Index!$A939*40-38,2)</f>
        <v/>
      </c>
      <c r="E939" s="155">
        <f>E938+40</f>
        <v/>
      </c>
      <c r="F939">
        <f>RIGHT(B939,F$1)</f>
        <v/>
      </c>
      <c r="G939" s="132">
        <f>INDEX(GLSShapes!$A$1:$AY$40000,Index!$A939*40-38,1)</f>
        <v/>
      </c>
      <c r="H939" s="113">
        <f>F939&amp;RIGHT(D939,H$1)</f>
        <v/>
      </c>
      <c r="I939" s="210">
        <f>IF(F939&lt;&gt;"0",INDEX(GLSShapes!$A$1:$AY$40000,Index!$A939*40-34,40),0)</f>
        <v/>
      </c>
      <c r="J939" s="210">
        <f>IF(F939&lt;&gt;"0",INDEX(GLSShapes!$A$1:$AY$40000,Index!$A939*40-34,41),0)</f>
        <v/>
      </c>
      <c r="M939" s="210">
        <f>INDEX(GLSShapes!$A$1:$AY$15000,Index!$A939*40-34,44)</f>
        <v/>
      </c>
      <c r="N939" s="210">
        <f>INDEX(GLSShapes!$A$1:$AY$15000,Index!$A939*40-34,45)</f>
        <v/>
      </c>
      <c r="Q939" s="210">
        <f>IF(F939&lt;&gt;"0",INDEX(GLSShapes!$A$1:$AY$15000,Index!$A939*40-34,48),0)</f>
        <v/>
      </c>
      <c r="R939" s="210">
        <f>IF(F939&lt;&gt;"0",INDEX(GLSShapes!$A$1:$AY$15000,Index!$A939*40-34,49),0)</f>
        <v/>
      </c>
    </row>
    <row r="940">
      <c r="A940" s="80">
        <f>A939+1</f>
        <v/>
      </c>
      <c r="B940" s="158">
        <f>INDEX(GLSShapes!$A$1:$AY$40000,Index!$A940*40-39,1)</f>
        <v/>
      </c>
      <c r="C940">
        <f>C$1</f>
        <v/>
      </c>
      <c r="D940" s="133">
        <f>INDEX(GLSShapes!$A$1:$AY$40000,Index!$A940*40-38,2)</f>
        <v/>
      </c>
      <c r="E940" s="155">
        <f>E939+40</f>
        <v/>
      </c>
      <c r="F940">
        <f>RIGHT(B940,F$1)</f>
        <v/>
      </c>
      <c r="G940" s="132">
        <f>INDEX(GLSShapes!$A$1:$AY$40000,Index!$A940*40-38,1)</f>
        <v/>
      </c>
      <c r="H940" s="113">
        <f>F940&amp;RIGHT(D940,H$1)</f>
        <v/>
      </c>
      <c r="I940" s="210">
        <f>IF(F940&lt;&gt;"0",INDEX(GLSShapes!$A$1:$AY$40000,Index!$A940*40-34,40),0)</f>
        <v/>
      </c>
      <c r="J940" s="210">
        <f>IF(F940&lt;&gt;"0",INDEX(GLSShapes!$A$1:$AY$40000,Index!$A940*40-34,41),0)</f>
        <v/>
      </c>
      <c r="M940" s="210">
        <f>INDEX(GLSShapes!$A$1:$AY$15000,Index!$A940*40-34,44)</f>
        <v/>
      </c>
      <c r="N940" s="210">
        <f>INDEX(GLSShapes!$A$1:$AY$15000,Index!$A940*40-34,45)</f>
        <v/>
      </c>
      <c r="Q940" s="210">
        <f>IF(F940&lt;&gt;"0",INDEX(GLSShapes!$A$1:$AY$15000,Index!$A940*40-34,48),0)</f>
        <v/>
      </c>
      <c r="R940" s="210">
        <f>IF(F940&lt;&gt;"0",INDEX(GLSShapes!$A$1:$AY$15000,Index!$A940*40-34,49),0)</f>
        <v/>
      </c>
    </row>
    <row r="941">
      <c r="A941" s="80">
        <f>A940+1</f>
        <v/>
      </c>
      <c r="B941" s="158">
        <f>INDEX(GLSShapes!$A$1:$AY$40000,Index!$A941*40-39,1)</f>
        <v/>
      </c>
      <c r="C941">
        <f>C$1</f>
        <v/>
      </c>
      <c r="D941" s="133">
        <f>INDEX(GLSShapes!$A$1:$AY$40000,Index!$A941*40-38,2)</f>
        <v/>
      </c>
      <c r="E941" s="155">
        <f>E940+40</f>
        <v/>
      </c>
      <c r="F941">
        <f>RIGHT(B941,F$1)</f>
        <v/>
      </c>
      <c r="G941" s="132">
        <f>INDEX(GLSShapes!$A$1:$AY$40000,Index!$A941*40-38,1)</f>
        <v/>
      </c>
      <c r="H941" s="113">
        <f>F941&amp;RIGHT(D941,H$1)</f>
        <v/>
      </c>
      <c r="I941" s="210">
        <f>IF(F941&lt;&gt;"0",INDEX(GLSShapes!$A$1:$AY$40000,Index!$A941*40-34,40),0)</f>
        <v/>
      </c>
      <c r="J941" s="210">
        <f>IF(F941&lt;&gt;"0",INDEX(GLSShapes!$A$1:$AY$40000,Index!$A941*40-34,41),0)</f>
        <v/>
      </c>
      <c r="M941" s="210">
        <f>INDEX(GLSShapes!$A$1:$AY$15000,Index!$A941*40-34,44)</f>
        <v/>
      </c>
      <c r="N941" s="210">
        <f>INDEX(GLSShapes!$A$1:$AY$15000,Index!$A941*40-34,45)</f>
        <v/>
      </c>
      <c r="Q941" s="210">
        <f>IF(F941&lt;&gt;"0",INDEX(GLSShapes!$A$1:$AY$15000,Index!$A941*40-34,48),0)</f>
        <v/>
      </c>
      <c r="R941" s="210">
        <f>IF(F941&lt;&gt;"0",INDEX(GLSShapes!$A$1:$AY$15000,Index!$A941*40-34,49),0)</f>
        <v/>
      </c>
    </row>
    <row r="942">
      <c r="A942" s="80">
        <f>A941+1</f>
        <v/>
      </c>
      <c r="B942" s="158">
        <f>INDEX(GLSShapes!$A$1:$AY$40000,Index!$A942*40-39,1)</f>
        <v/>
      </c>
      <c r="C942">
        <f>C$1</f>
        <v/>
      </c>
      <c r="D942" s="133">
        <f>INDEX(GLSShapes!$A$1:$AY$40000,Index!$A942*40-38,2)</f>
        <v/>
      </c>
      <c r="E942" s="155">
        <f>E941+40</f>
        <v/>
      </c>
      <c r="F942">
        <f>RIGHT(B942,F$1)</f>
        <v/>
      </c>
      <c r="G942" s="132">
        <f>INDEX(GLSShapes!$A$1:$AY$40000,Index!$A942*40-38,1)</f>
        <v/>
      </c>
      <c r="H942" s="113">
        <f>F942&amp;RIGHT(D942,H$1)</f>
        <v/>
      </c>
      <c r="I942" s="210">
        <f>IF(F942&lt;&gt;"0",INDEX(GLSShapes!$A$1:$AY$40000,Index!$A942*40-34,40),0)</f>
        <v/>
      </c>
      <c r="J942" s="210">
        <f>IF(F942&lt;&gt;"0",INDEX(GLSShapes!$A$1:$AY$40000,Index!$A942*40-34,41),0)</f>
        <v/>
      </c>
      <c r="M942" s="210">
        <f>INDEX(GLSShapes!$A$1:$AY$15000,Index!$A942*40-34,44)</f>
        <v/>
      </c>
      <c r="N942" s="210">
        <f>INDEX(GLSShapes!$A$1:$AY$15000,Index!$A942*40-34,45)</f>
        <v/>
      </c>
      <c r="Q942" s="210">
        <f>IF(F942&lt;&gt;"0",INDEX(GLSShapes!$A$1:$AY$15000,Index!$A942*40-34,48),0)</f>
        <v/>
      </c>
      <c r="R942" s="210">
        <f>IF(F942&lt;&gt;"0",INDEX(GLSShapes!$A$1:$AY$15000,Index!$A942*40-34,49),0)</f>
        <v/>
      </c>
    </row>
    <row r="943">
      <c r="A943" s="80">
        <f>A942+1</f>
        <v/>
      </c>
      <c r="B943" s="158">
        <f>INDEX(GLSShapes!$A$1:$AY$40000,Index!$A943*40-39,1)</f>
        <v/>
      </c>
      <c r="C943">
        <f>C$1</f>
        <v/>
      </c>
      <c r="D943" s="133">
        <f>INDEX(GLSShapes!$A$1:$AY$40000,Index!$A943*40-38,2)</f>
        <v/>
      </c>
      <c r="E943" s="155">
        <f>E942+40</f>
        <v/>
      </c>
      <c r="F943">
        <f>RIGHT(B943,F$1)</f>
        <v/>
      </c>
      <c r="G943" s="132">
        <f>INDEX(GLSShapes!$A$1:$AY$40000,Index!$A943*40-38,1)</f>
        <v/>
      </c>
      <c r="H943" s="113">
        <f>F943&amp;RIGHT(D943,H$1)</f>
        <v/>
      </c>
      <c r="I943" s="210">
        <f>IF(F943&lt;&gt;"0",INDEX(GLSShapes!$A$1:$AY$40000,Index!$A943*40-34,40),0)</f>
        <v/>
      </c>
      <c r="J943" s="210">
        <f>IF(F943&lt;&gt;"0",INDEX(GLSShapes!$A$1:$AY$40000,Index!$A943*40-34,41),0)</f>
        <v/>
      </c>
      <c r="M943" s="210">
        <f>INDEX(GLSShapes!$A$1:$AY$15000,Index!$A943*40-34,44)</f>
        <v/>
      </c>
      <c r="N943" s="210">
        <f>INDEX(GLSShapes!$A$1:$AY$15000,Index!$A943*40-34,45)</f>
        <v/>
      </c>
      <c r="Q943" s="210">
        <f>IF(F943&lt;&gt;"0",INDEX(GLSShapes!$A$1:$AY$15000,Index!$A943*40-34,48),0)</f>
        <v/>
      </c>
      <c r="R943" s="210">
        <f>IF(F943&lt;&gt;"0",INDEX(GLSShapes!$A$1:$AY$15000,Index!$A943*40-34,49),0)</f>
        <v/>
      </c>
    </row>
    <row r="944">
      <c r="A944" s="80">
        <f>A943+1</f>
        <v/>
      </c>
      <c r="B944" s="158">
        <f>INDEX(GLSShapes!$A$1:$AY$40000,Index!$A944*40-39,1)</f>
        <v/>
      </c>
      <c r="C944">
        <f>C$1</f>
        <v/>
      </c>
      <c r="D944" s="133">
        <f>INDEX(GLSShapes!$A$1:$AY$40000,Index!$A944*40-38,2)</f>
        <v/>
      </c>
      <c r="E944" s="155">
        <f>E943+40</f>
        <v/>
      </c>
      <c r="F944">
        <f>RIGHT(B944,F$1)</f>
        <v/>
      </c>
      <c r="G944" s="132">
        <f>INDEX(GLSShapes!$A$1:$AY$40000,Index!$A944*40-38,1)</f>
        <v/>
      </c>
      <c r="H944" s="113">
        <f>F944&amp;RIGHT(D944,H$1)</f>
        <v/>
      </c>
      <c r="I944" s="210">
        <f>IF(F944&lt;&gt;"0",INDEX(GLSShapes!$A$1:$AY$40000,Index!$A944*40-34,40),0)</f>
        <v/>
      </c>
      <c r="J944" s="210">
        <f>IF(F944&lt;&gt;"0",INDEX(GLSShapes!$A$1:$AY$40000,Index!$A944*40-34,41),0)</f>
        <v/>
      </c>
      <c r="M944" s="210">
        <f>INDEX(GLSShapes!$A$1:$AY$15000,Index!$A944*40-34,44)</f>
        <v/>
      </c>
      <c r="N944" s="210">
        <f>INDEX(GLSShapes!$A$1:$AY$15000,Index!$A944*40-34,45)</f>
        <v/>
      </c>
      <c r="Q944" s="210">
        <f>IF(F944&lt;&gt;"0",INDEX(GLSShapes!$A$1:$AY$15000,Index!$A944*40-34,48),0)</f>
        <v/>
      </c>
      <c r="R944" s="210">
        <f>IF(F944&lt;&gt;"0",INDEX(GLSShapes!$A$1:$AY$15000,Index!$A944*40-34,49),0)</f>
        <v/>
      </c>
    </row>
    <row r="945">
      <c r="A945" s="80">
        <f>A944+1</f>
        <v/>
      </c>
      <c r="B945" s="158">
        <f>INDEX(GLSShapes!$A$1:$AY$40000,Index!$A945*40-39,1)</f>
        <v/>
      </c>
      <c r="C945">
        <f>C$1</f>
        <v/>
      </c>
      <c r="D945" s="133">
        <f>INDEX(GLSShapes!$A$1:$AY$40000,Index!$A945*40-38,2)</f>
        <v/>
      </c>
      <c r="E945" s="155">
        <f>E944+40</f>
        <v/>
      </c>
      <c r="F945">
        <f>RIGHT(B945,F$1)</f>
        <v/>
      </c>
      <c r="G945" s="132">
        <f>INDEX(GLSShapes!$A$1:$AY$40000,Index!$A945*40-38,1)</f>
        <v/>
      </c>
      <c r="H945" s="113">
        <f>F945&amp;RIGHT(D945,H$1)</f>
        <v/>
      </c>
      <c r="I945" s="210">
        <f>IF(F945&lt;&gt;"0",INDEX(GLSShapes!$A$1:$AY$40000,Index!$A945*40-34,40),0)</f>
        <v/>
      </c>
      <c r="J945" s="210">
        <f>IF(F945&lt;&gt;"0",INDEX(GLSShapes!$A$1:$AY$40000,Index!$A945*40-34,41),0)</f>
        <v/>
      </c>
      <c r="M945" s="210">
        <f>INDEX(GLSShapes!$A$1:$AY$15000,Index!$A945*40-34,44)</f>
        <v/>
      </c>
      <c r="N945" s="210">
        <f>INDEX(GLSShapes!$A$1:$AY$15000,Index!$A945*40-34,45)</f>
        <v/>
      </c>
      <c r="Q945" s="210">
        <f>IF(F945&lt;&gt;"0",INDEX(GLSShapes!$A$1:$AY$15000,Index!$A945*40-34,48),0)</f>
        <v/>
      </c>
      <c r="R945" s="210">
        <f>IF(F945&lt;&gt;"0",INDEX(GLSShapes!$A$1:$AY$15000,Index!$A945*40-34,49),0)</f>
        <v/>
      </c>
    </row>
    <row r="946">
      <c r="A946" s="80">
        <f>A945+1</f>
        <v/>
      </c>
      <c r="B946" s="158">
        <f>INDEX(GLSShapes!$A$1:$AY$40000,Index!$A946*40-39,1)</f>
        <v/>
      </c>
      <c r="C946">
        <f>C$1</f>
        <v/>
      </c>
      <c r="D946" s="133">
        <f>INDEX(GLSShapes!$A$1:$AY$40000,Index!$A946*40-38,2)</f>
        <v/>
      </c>
      <c r="E946" s="155">
        <f>E945+40</f>
        <v/>
      </c>
      <c r="F946">
        <f>RIGHT(B946,F$1)</f>
        <v/>
      </c>
      <c r="G946" s="132">
        <f>INDEX(GLSShapes!$A$1:$AY$40000,Index!$A946*40-38,1)</f>
        <v/>
      </c>
      <c r="H946" s="113">
        <f>F946&amp;RIGHT(D946,H$1)</f>
        <v/>
      </c>
      <c r="I946" s="210">
        <f>IF(F946&lt;&gt;"0",INDEX(GLSShapes!$A$1:$AY$40000,Index!$A946*40-34,40),0)</f>
        <v/>
      </c>
      <c r="J946" s="210">
        <f>IF(F946&lt;&gt;"0",INDEX(GLSShapes!$A$1:$AY$40000,Index!$A946*40-34,41),0)</f>
        <v/>
      </c>
      <c r="M946" s="210">
        <f>INDEX(GLSShapes!$A$1:$AY$15000,Index!$A946*40-34,44)</f>
        <v/>
      </c>
      <c r="N946" s="210">
        <f>INDEX(GLSShapes!$A$1:$AY$15000,Index!$A946*40-34,45)</f>
        <v/>
      </c>
      <c r="Q946" s="210">
        <f>IF(F946&lt;&gt;"0",INDEX(GLSShapes!$A$1:$AY$15000,Index!$A946*40-34,48),0)</f>
        <v/>
      </c>
      <c r="R946" s="210">
        <f>IF(F946&lt;&gt;"0",INDEX(GLSShapes!$A$1:$AY$15000,Index!$A946*40-34,49),0)</f>
        <v/>
      </c>
    </row>
    <row r="947">
      <c r="A947" s="80">
        <f>A946+1</f>
        <v/>
      </c>
      <c r="B947" s="158">
        <f>INDEX(GLSShapes!$A$1:$AY$40000,Index!$A947*40-39,1)</f>
        <v/>
      </c>
      <c r="C947">
        <f>C$1</f>
        <v/>
      </c>
      <c r="D947" s="133">
        <f>INDEX(GLSShapes!$A$1:$AY$40000,Index!$A947*40-38,2)</f>
        <v/>
      </c>
      <c r="E947" s="155">
        <f>E946+40</f>
        <v/>
      </c>
      <c r="F947">
        <f>RIGHT(B947,F$1)</f>
        <v/>
      </c>
      <c r="G947" s="132">
        <f>INDEX(GLSShapes!$A$1:$AY$40000,Index!$A947*40-38,1)</f>
        <v/>
      </c>
      <c r="H947" s="113">
        <f>F947&amp;RIGHT(D947,H$1)</f>
        <v/>
      </c>
      <c r="I947" s="210">
        <f>IF(F947&lt;&gt;"0",INDEX(GLSShapes!$A$1:$AY$40000,Index!$A947*40-34,40),0)</f>
        <v/>
      </c>
      <c r="J947" s="210">
        <f>IF(F947&lt;&gt;"0",INDEX(GLSShapes!$A$1:$AY$40000,Index!$A947*40-34,41),0)</f>
        <v/>
      </c>
      <c r="M947" s="210">
        <f>INDEX(GLSShapes!$A$1:$AY$15000,Index!$A947*40-34,44)</f>
        <v/>
      </c>
      <c r="N947" s="210">
        <f>INDEX(GLSShapes!$A$1:$AY$15000,Index!$A947*40-34,45)</f>
        <v/>
      </c>
      <c r="Q947" s="210">
        <f>IF(F947&lt;&gt;"0",INDEX(GLSShapes!$A$1:$AY$15000,Index!$A947*40-34,48),0)</f>
        <v/>
      </c>
      <c r="R947" s="210">
        <f>IF(F947&lt;&gt;"0",INDEX(GLSShapes!$A$1:$AY$15000,Index!$A947*40-34,49),0)</f>
        <v/>
      </c>
    </row>
    <row r="948">
      <c r="A948" s="80">
        <f>A947+1</f>
        <v/>
      </c>
      <c r="B948" s="158">
        <f>INDEX(GLSShapes!$A$1:$AY$40000,Index!$A948*40-39,1)</f>
        <v/>
      </c>
      <c r="C948">
        <f>C$1</f>
        <v/>
      </c>
      <c r="D948" s="133">
        <f>INDEX(GLSShapes!$A$1:$AY$40000,Index!$A948*40-38,2)</f>
        <v/>
      </c>
      <c r="E948" s="155">
        <f>E947+40</f>
        <v/>
      </c>
      <c r="F948">
        <f>RIGHT(B948,F$1)</f>
        <v/>
      </c>
      <c r="G948" s="132">
        <f>INDEX(GLSShapes!$A$1:$AY$40000,Index!$A948*40-38,1)</f>
        <v/>
      </c>
      <c r="H948" s="113">
        <f>F948&amp;RIGHT(D948,H$1)</f>
        <v/>
      </c>
      <c r="I948" s="210">
        <f>IF(F948&lt;&gt;"0",INDEX(GLSShapes!$A$1:$AY$40000,Index!$A948*40-34,40),0)</f>
        <v/>
      </c>
      <c r="J948" s="210">
        <f>IF(F948&lt;&gt;"0",INDEX(GLSShapes!$A$1:$AY$40000,Index!$A948*40-34,41),0)</f>
        <v/>
      </c>
      <c r="M948" s="210">
        <f>INDEX(GLSShapes!$A$1:$AY$15000,Index!$A948*40-34,44)</f>
        <v/>
      </c>
      <c r="N948" s="210">
        <f>INDEX(GLSShapes!$A$1:$AY$15000,Index!$A948*40-34,45)</f>
        <v/>
      </c>
      <c r="Q948" s="210">
        <f>IF(F948&lt;&gt;"0",INDEX(GLSShapes!$A$1:$AY$15000,Index!$A948*40-34,48),0)</f>
        <v/>
      </c>
      <c r="R948" s="210">
        <f>IF(F948&lt;&gt;"0",INDEX(GLSShapes!$A$1:$AY$15000,Index!$A948*40-34,49),0)</f>
        <v/>
      </c>
    </row>
    <row r="949">
      <c r="A949" s="80">
        <f>A948+1</f>
        <v/>
      </c>
      <c r="B949" s="158">
        <f>INDEX(GLSShapes!$A$1:$AY$40000,Index!$A949*40-39,1)</f>
        <v/>
      </c>
      <c r="C949">
        <f>C$1</f>
        <v/>
      </c>
      <c r="D949" s="133">
        <f>INDEX(GLSShapes!$A$1:$AY$40000,Index!$A949*40-38,2)</f>
        <v/>
      </c>
      <c r="E949" s="155">
        <f>E948+40</f>
        <v/>
      </c>
      <c r="F949">
        <f>RIGHT(B949,F$1)</f>
        <v/>
      </c>
      <c r="G949" s="132">
        <f>INDEX(GLSShapes!$A$1:$AY$40000,Index!$A949*40-38,1)</f>
        <v/>
      </c>
      <c r="H949" s="113">
        <f>F949&amp;RIGHT(D949,H$1)</f>
        <v/>
      </c>
      <c r="I949" s="210">
        <f>IF(F949&lt;&gt;"0",INDEX(GLSShapes!$A$1:$AY$40000,Index!$A949*40-34,40),0)</f>
        <v/>
      </c>
      <c r="J949" s="210">
        <f>IF(F949&lt;&gt;"0",INDEX(GLSShapes!$A$1:$AY$40000,Index!$A949*40-34,41),0)</f>
        <v/>
      </c>
      <c r="M949" s="210">
        <f>INDEX(GLSShapes!$A$1:$AY$15000,Index!$A949*40-34,44)</f>
        <v/>
      </c>
      <c r="N949" s="210">
        <f>INDEX(GLSShapes!$A$1:$AY$15000,Index!$A949*40-34,45)</f>
        <v/>
      </c>
      <c r="Q949" s="210">
        <f>IF(F949&lt;&gt;"0",INDEX(GLSShapes!$A$1:$AY$15000,Index!$A949*40-34,48),0)</f>
        <v/>
      </c>
      <c r="R949" s="210">
        <f>IF(F949&lt;&gt;"0",INDEX(GLSShapes!$A$1:$AY$15000,Index!$A949*40-34,49),0)</f>
        <v/>
      </c>
    </row>
    <row r="950">
      <c r="A950" s="80">
        <f>A949+1</f>
        <v/>
      </c>
      <c r="B950" s="158">
        <f>INDEX(GLSShapes!$A$1:$AY$40000,Index!$A950*40-39,1)</f>
        <v/>
      </c>
      <c r="C950">
        <f>C$1</f>
        <v/>
      </c>
      <c r="D950" s="133">
        <f>INDEX(GLSShapes!$A$1:$AY$40000,Index!$A950*40-38,2)</f>
        <v/>
      </c>
      <c r="E950" s="155">
        <f>E949+40</f>
        <v/>
      </c>
      <c r="F950">
        <f>RIGHT(B950,F$1)</f>
        <v/>
      </c>
      <c r="G950" s="132">
        <f>INDEX(GLSShapes!$A$1:$AY$40000,Index!$A950*40-38,1)</f>
        <v/>
      </c>
      <c r="H950" s="113">
        <f>F950&amp;RIGHT(D950,H$1)</f>
        <v/>
      </c>
      <c r="I950" s="210">
        <f>IF(F950&lt;&gt;"0",INDEX(GLSShapes!$A$1:$AY$40000,Index!$A950*40-34,40),0)</f>
        <v/>
      </c>
      <c r="J950" s="210">
        <f>IF(F950&lt;&gt;"0",INDEX(GLSShapes!$A$1:$AY$40000,Index!$A950*40-34,41),0)</f>
        <v/>
      </c>
      <c r="M950" s="210">
        <f>INDEX(GLSShapes!$A$1:$AY$15000,Index!$A950*40-34,44)</f>
        <v/>
      </c>
      <c r="N950" s="210">
        <f>INDEX(GLSShapes!$A$1:$AY$15000,Index!$A950*40-34,45)</f>
        <v/>
      </c>
      <c r="Q950" s="210">
        <f>IF(F950&lt;&gt;"0",INDEX(GLSShapes!$A$1:$AY$15000,Index!$A950*40-34,48),0)</f>
        <v/>
      </c>
      <c r="R950" s="210">
        <f>IF(F950&lt;&gt;"0",INDEX(GLSShapes!$A$1:$AY$15000,Index!$A950*40-34,49),0)</f>
        <v/>
      </c>
    </row>
    <row r="951">
      <c r="A951" s="80">
        <f>A950+1</f>
        <v/>
      </c>
      <c r="B951" s="158">
        <f>INDEX(GLSShapes!$A$1:$AY$40000,Index!$A951*40-39,1)</f>
        <v/>
      </c>
      <c r="C951">
        <f>C$1</f>
        <v/>
      </c>
      <c r="D951" s="133">
        <f>INDEX(GLSShapes!$A$1:$AY$40000,Index!$A951*40-38,2)</f>
        <v/>
      </c>
      <c r="E951" s="155">
        <f>E950+40</f>
        <v/>
      </c>
      <c r="F951">
        <f>RIGHT(B951,F$1)</f>
        <v/>
      </c>
      <c r="G951" s="132">
        <f>INDEX(GLSShapes!$A$1:$AY$40000,Index!$A951*40-38,1)</f>
        <v/>
      </c>
      <c r="H951" s="113">
        <f>F951&amp;RIGHT(D951,H$1)</f>
        <v/>
      </c>
      <c r="I951" s="210">
        <f>IF(F951&lt;&gt;"0",INDEX(GLSShapes!$A$1:$AY$40000,Index!$A951*40-34,40),0)</f>
        <v/>
      </c>
      <c r="J951" s="210">
        <f>IF(F951&lt;&gt;"0",INDEX(GLSShapes!$A$1:$AY$40000,Index!$A951*40-34,41),0)</f>
        <v/>
      </c>
      <c r="M951" s="210">
        <f>INDEX(GLSShapes!$A$1:$AY$15000,Index!$A951*40-34,44)</f>
        <v/>
      </c>
      <c r="N951" s="210">
        <f>INDEX(GLSShapes!$A$1:$AY$15000,Index!$A951*40-34,45)</f>
        <v/>
      </c>
      <c r="Q951" s="210">
        <f>IF(F951&lt;&gt;"0",INDEX(GLSShapes!$A$1:$AY$15000,Index!$A951*40-34,48),0)</f>
        <v/>
      </c>
      <c r="R951" s="210">
        <f>IF(F951&lt;&gt;"0",INDEX(GLSShapes!$A$1:$AY$15000,Index!$A951*40-34,49),0)</f>
        <v/>
      </c>
    </row>
    <row r="952">
      <c r="A952" s="80">
        <f>A951+1</f>
        <v/>
      </c>
      <c r="B952" s="158">
        <f>INDEX(GLSShapes!$A$1:$AY$40000,Index!$A952*40-39,1)</f>
        <v/>
      </c>
      <c r="C952">
        <f>C$1</f>
        <v/>
      </c>
      <c r="D952" s="133">
        <f>INDEX(GLSShapes!$A$1:$AY$40000,Index!$A952*40-38,2)</f>
        <v/>
      </c>
      <c r="E952" s="155">
        <f>E951+40</f>
        <v/>
      </c>
      <c r="F952">
        <f>RIGHT(B952,F$1)</f>
        <v/>
      </c>
      <c r="G952" s="132">
        <f>INDEX(GLSShapes!$A$1:$AY$40000,Index!$A952*40-38,1)</f>
        <v/>
      </c>
      <c r="H952" s="113">
        <f>F952&amp;RIGHT(D952,H$1)</f>
        <v/>
      </c>
      <c r="I952" s="210">
        <f>IF(F952&lt;&gt;"0",INDEX(GLSShapes!$A$1:$AY$40000,Index!$A952*40-34,40),0)</f>
        <v/>
      </c>
      <c r="J952" s="210">
        <f>IF(F952&lt;&gt;"0",INDEX(GLSShapes!$A$1:$AY$40000,Index!$A952*40-34,41),0)</f>
        <v/>
      </c>
      <c r="M952" s="210">
        <f>INDEX(GLSShapes!$A$1:$AY$15000,Index!$A952*40-34,44)</f>
        <v/>
      </c>
      <c r="N952" s="210">
        <f>INDEX(GLSShapes!$A$1:$AY$15000,Index!$A952*40-34,45)</f>
        <v/>
      </c>
      <c r="Q952" s="210">
        <f>IF(F952&lt;&gt;"0",INDEX(GLSShapes!$A$1:$AY$15000,Index!$A952*40-34,48),0)</f>
        <v/>
      </c>
      <c r="R952" s="210">
        <f>IF(F952&lt;&gt;"0",INDEX(GLSShapes!$A$1:$AY$15000,Index!$A952*40-34,49),0)</f>
        <v/>
      </c>
    </row>
    <row r="953">
      <c r="A953" s="80">
        <f>A952+1</f>
        <v/>
      </c>
      <c r="B953" s="158">
        <f>INDEX(GLSShapes!$A$1:$AY$40000,Index!$A953*40-39,1)</f>
        <v/>
      </c>
      <c r="C953">
        <f>C$1</f>
        <v/>
      </c>
      <c r="D953" s="133">
        <f>INDEX(GLSShapes!$A$1:$AY$40000,Index!$A953*40-38,2)</f>
        <v/>
      </c>
      <c r="E953" s="155">
        <f>E952+40</f>
        <v/>
      </c>
      <c r="F953">
        <f>RIGHT(B953,F$1)</f>
        <v/>
      </c>
      <c r="G953" s="132">
        <f>INDEX(GLSShapes!$A$1:$AY$40000,Index!$A953*40-38,1)</f>
        <v/>
      </c>
      <c r="H953" s="113">
        <f>F953&amp;RIGHT(D953,H$1)</f>
        <v/>
      </c>
      <c r="I953" s="210">
        <f>IF(F953&lt;&gt;"0",INDEX(GLSShapes!$A$1:$AY$40000,Index!$A953*40-34,40),0)</f>
        <v/>
      </c>
      <c r="J953" s="210">
        <f>IF(F953&lt;&gt;"0",INDEX(GLSShapes!$A$1:$AY$40000,Index!$A953*40-34,41),0)</f>
        <v/>
      </c>
      <c r="M953" s="210">
        <f>INDEX(GLSShapes!$A$1:$AY$15000,Index!$A953*40-34,44)</f>
        <v/>
      </c>
      <c r="N953" s="210">
        <f>INDEX(GLSShapes!$A$1:$AY$15000,Index!$A953*40-34,45)</f>
        <v/>
      </c>
      <c r="Q953" s="210">
        <f>IF(F953&lt;&gt;"0",INDEX(GLSShapes!$A$1:$AY$15000,Index!$A953*40-34,48),0)</f>
        <v/>
      </c>
      <c r="R953" s="210">
        <f>IF(F953&lt;&gt;"0",INDEX(GLSShapes!$A$1:$AY$15000,Index!$A953*40-34,49),0)</f>
        <v/>
      </c>
    </row>
    <row r="954">
      <c r="A954" s="80">
        <f>A953+1</f>
        <v/>
      </c>
      <c r="B954" s="158">
        <f>INDEX(GLSShapes!$A$1:$AY$40000,Index!$A954*40-39,1)</f>
        <v/>
      </c>
      <c r="C954">
        <f>C$1</f>
        <v/>
      </c>
      <c r="D954" s="133">
        <f>INDEX(GLSShapes!$A$1:$AY$40000,Index!$A954*40-38,2)</f>
        <v/>
      </c>
      <c r="E954" s="155">
        <f>E953+40</f>
        <v/>
      </c>
      <c r="F954">
        <f>RIGHT(B954,F$1)</f>
        <v/>
      </c>
      <c r="G954" s="132">
        <f>INDEX(GLSShapes!$A$1:$AY$40000,Index!$A954*40-38,1)</f>
        <v/>
      </c>
      <c r="H954" s="113">
        <f>F954&amp;RIGHT(D954,H$1)</f>
        <v/>
      </c>
      <c r="I954" s="210">
        <f>IF(F954&lt;&gt;"0",INDEX(GLSShapes!$A$1:$AY$40000,Index!$A954*40-34,40),0)</f>
        <v/>
      </c>
      <c r="J954" s="210">
        <f>IF(F954&lt;&gt;"0",INDEX(GLSShapes!$A$1:$AY$40000,Index!$A954*40-34,41),0)</f>
        <v/>
      </c>
      <c r="M954" s="210">
        <f>INDEX(GLSShapes!$A$1:$AY$15000,Index!$A954*40-34,44)</f>
        <v/>
      </c>
      <c r="N954" s="210">
        <f>INDEX(GLSShapes!$A$1:$AY$15000,Index!$A954*40-34,45)</f>
        <v/>
      </c>
      <c r="Q954" s="210">
        <f>IF(F954&lt;&gt;"0",INDEX(GLSShapes!$A$1:$AY$15000,Index!$A954*40-34,48),0)</f>
        <v/>
      </c>
      <c r="R954" s="210">
        <f>IF(F954&lt;&gt;"0",INDEX(GLSShapes!$A$1:$AY$15000,Index!$A954*40-34,49),0)</f>
        <v/>
      </c>
    </row>
    <row r="955">
      <c r="A955" s="80">
        <f>A954+1</f>
        <v/>
      </c>
      <c r="B955" s="158">
        <f>INDEX(GLSShapes!$A$1:$AY$40000,Index!$A955*40-39,1)</f>
        <v/>
      </c>
      <c r="C955">
        <f>C$1</f>
        <v/>
      </c>
      <c r="D955" s="133">
        <f>INDEX(GLSShapes!$A$1:$AY$40000,Index!$A955*40-38,2)</f>
        <v/>
      </c>
      <c r="E955" s="155">
        <f>E954+40</f>
        <v/>
      </c>
      <c r="F955">
        <f>RIGHT(B955,F$1)</f>
        <v/>
      </c>
      <c r="G955" s="132">
        <f>INDEX(GLSShapes!$A$1:$AY$40000,Index!$A955*40-38,1)</f>
        <v/>
      </c>
      <c r="H955" s="113">
        <f>F955&amp;RIGHT(D955,H$1)</f>
        <v/>
      </c>
      <c r="I955" s="210">
        <f>IF(F955&lt;&gt;"0",INDEX(GLSShapes!$A$1:$AY$40000,Index!$A955*40-34,40),0)</f>
        <v/>
      </c>
      <c r="J955" s="210">
        <f>IF(F955&lt;&gt;"0",INDEX(GLSShapes!$A$1:$AY$40000,Index!$A955*40-34,41),0)</f>
        <v/>
      </c>
      <c r="M955" s="210">
        <f>INDEX(GLSShapes!$A$1:$AY$15000,Index!$A955*40-34,44)</f>
        <v/>
      </c>
      <c r="N955" s="210">
        <f>INDEX(GLSShapes!$A$1:$AY$15000,Index!$A955*40-34,45)</f>
        <v/>
      </c>
      <c r="Q955" s="210">
        <f>IF(F955&lt;&gt;"0",INDEX(GLSShapes!$A$1:$AY$15000,Index!$A955*40-34,48),0)</f>
        <v/>
      </c>
      <c r="R955" s="210">
        <f>IF(F955&lt;&gt;"0",INDEX(GLSShapes!$A$1:$AY$15000,Index!$A955*40-34,49),0)</f>
        <v/>
      </c>
    </row>
    <row r="956">
      <c r="A956" s="80">
        <f>A955+1</f>
        <v/>
      </c>
      <c r="B956" s="158">
        <f>INDEX(GLSShapes!$A$1:$AY$40000,Index!$A956*40-39,1)</f>
        <v/>
      </c>
      <c r="C956">
        <f>C$1</f>
        <v/>
      </c>
      <c r="D956" s="133">
        <f>INDEX(GLSShapes!$A$1:$AY$40000,Index!$A956*40-38,2)</f>
        <v/>
      </c>
      <c r="E956" s="155">
        <f>E955+40</f>
        <v/>
      </c>
      <c r="F956">
        <f>RIGHT(B956,F$1)</f>
        <v/>
      </c>
      <c r="G956" s="132">
        <f>INDEX(GLSShapes!$A$1:$AY$40000,Index!$A956*40-38,1)</f>
        <v/>
      </c>
      <c r="H956" s="113">
        <f>F956&amp;RIGHT(D956,H$1)</f>
        <v/>
      </c>
      <c r="I956" s="210">
        <f>IF(F956&lt;&gt;"0",INDEX(GLSShapes!$A$1:$AY$40000,Index!$A956*40-34,40),0)</f>
        <v/>
      </c>
      <c r="J956" s="210">
        <f>IF(F956&lt;&gt;"0",INDEX(GLSShapes!$A$1:$AY$40000,Index!$A956*40-34,41),0)</f>
        <v/>
      </c>
      <c r="M956" s="210">
        <f>INDEX(GLSShapes!$A$1:$AY$15000,Index!$A956*40-34,44)</f>
        <v/>
      </c>
      <c r="N956" s="210">
        <f>INDEX(GLSShapes!$A$1:$AY$15000,Index!$A956*40-34,45)</f>
        <v/>
      </c>
      <c r="Q956" s="210">
        <f>IF(F956&lt;&gt;"0",INDEX(GLSShapes!$A$1:$AY$15000,Index!$A956*40-34,48),0)</f>
        <v/>
      </c>
      <c r="R956" s="210">
        <f>IF(F956&lt;&gt;"0",INDEX(GLSShapes!$A$1:$AY$15000,Index!$A956*40-34,49),0)</f>
        <v/>
      </c>
    </row>
    <row r="957">
      <c r="A957" s="80">
        <f>A956+1</f>
        <v/>
      </c>
      <c r="B957" s="158">
        <f>INDEX(GLSShapes!$A$1:$AY$40000,Index!$A957*40-39,1)</f>
        <v/>
      </c>
      <c r="C957">
        <f>C$1</f>
        <v/>
      </c>
      <c r="D957" s="133">
        <f>INDEX(GLSShapes!$A$1:$AY$40000,Index!$A957*40-38,2)</f>
        <v/>
      </c>
      <c r="E957" s="155">
        <f>E956+40</f>
        <v/>
      </c>
      <c r="F957">
        <f>RIGHT(B957,F$1)</f>
        <v/>
      </c>
      <c r="G957" s="132">
        <f>INDEX(GLSShapes!$A$1:$AY$40000,Index!$A957*40-38,1)</f>
        <v/>
      </c>
      <c r="H957" s="113">
        <f>F957&amp;RIGHT(D957,H$1)</f>
        <v/>
      </c>
      <c r="I957" s="210">
        <f>IF(F957&lt;&gt;"0",INDEX(GLSShapes!$A$1:$AY$40000,Index!$A957*40-34,40),0)</f>
        <v/>
      </c>
      <c r="J957" s="210">
        <f>IF(F957&lt;&gt;"0",INDEX(GLSShapes!$A$1:$AY$40000,Index!$A957*40-34,41),0)</f>
        <v/>
      </c>
      <c r="M957" s="210">
        <f>INDEX(GLSShapes!$A$1:$AY$15000,Index!$A957*40-34,44)</f>
        <v/>
      </c>
      <c r="N957" s="210">
        <f>INDEX(GLSShapes!$A$1:$AY$15000,Index!$A957*40-34,45)</f>
        <v/>
      </c>
      <c r="Q957" s="210">
        <f>IF(F957&lt;&gt;"0",INDEX(GLSShapes!$A$1:$AY$15000,Index!$A957*40-34,48),0)</f>
        <v/>
      </c>
      <c r="R957" s="210">
        <f>IF(F957&lt;&gt;"0",INDEX(GLSShapes!$A$1:$AY$15000,Index!$A957*40-34,49),0)</f>
        <v/>
      </c>
    </row>
    <row r="958">
      <c r="A958" s="80">
        <f>A957+1</f>
        <v/>
      </c>
      <c r="B958" s="158">
        <f>INDEX(GLSShapes!$A$1:$AY$40000,Index!$A958*40-39,1)</f>
        <v/>
      </c>
      <c r="C958">
        <f>C$1</f>
        <v/>
      </c>
      <c r="D958" s="133">
        <f>INDEX(GLSShapes!$A$1:$AY$40000,Index!$A958*40-38,2)</f>
        <v/>
      </c>
      <c r="E958" s="155">
        <f>E957+40</f>
        <v/>
      </c>
      <c r="F958">
        <f>RIGHT(B958,F$1)</f>
        <v/>
      </c>
      <c r="G958" s="132">
        <f>INDEX(GLSShapes!$A$1:$AY$40000,Index!$A958*40-38,1)</f>
        <v/>
      </c>
      <c r="H958" s="113">
        <f>F958&amp;RIGHT(D958,H$1)</f>
        <v/>
      </c>
      <c r="I958" s="210">
        <f>IF(F958&lt;&gt;"0",INDEX(GLSShapes!$A$1:$AY$40000,Index!$A958*40-34,40),0)</f>
        <v/>
      </c>
      <c r="J958" s="210">
        <f>IF(F958&lt;&gt;"0",INDEX(GLSShapes!$A$1:$AY$40000,Index!$A958*40-34,41),0)</f>
        <v/>
      </c>
      <c r="M958" s="210">
        <f>INDEX(GLSShapes!$A$1:$AY$15000,Index!$A958*40-34,44)</f>
        <v/>
      </c>
      <c r="N958" s="210">
        <f>INDEX(GLSShapes!$A$1:$AY$15000,Index!$A958*40-34,45)</f>
        <v/>
      </c>
      <c r="Q958" s="210">
        <f>IF(F958&lt;&gt;"0",INDEX(GLSShapes!$A$1:$AY$15000,Index!$A958*40-34,48),0)</f>
        <v/>
      </c>
      <c r="R958" s="210">
        <f>IF(F958&lt;&gt;"0",INDEX(GLSShapes!$A$1:$AY$15000,Index!$A958*40-34,49),0)</f>
        <v/>
      </c>
    </row>
    <row r="959">
      <c r="A959" s="80">
        <f>A958+1</f>
        <v/>
      </c>
      <c r="B959" s="158">
        <f>INDEX(GLSShapes!$A$1:$AY$40000,Index!$A959*40-39,1)</f>
        <v/>
      </c>
      <c r="C959">
        <f>C$1</f>
        <v/>
      </c>
      <c r="D959" s="133">
        <f>INDEX(GLSShapes!$A$1:$AY$40000,Index!$A959*40-38,2)</f>
        <v/>
      </c>
      <c r="E959" s="155">
        <f>E958+40</f>
        <v/>
      </c>
      <c r="F959">
        <f>RIGHT(B959,F$1)</f>
        <v/>
      </c>
      <c r="G959" s="132">
        <f>INDEX(GLSShapes!$A$1:$AY$40000,Index!$A959*40-38,1)</f>
        <v/>
      </c>
      <c r="H959" s="113">
        <f>F959&amp;RIGHT(D959,H$1)</f>
        <v/>
      </c>
      <c r="I959" s="210">
        <f>IF(F959&lt;&gt;"0",INDEX(GLSShapes!$A$1:$AY$40000,Index!$A959*40-34,40),0)</f>
        <v/>
      </c>
      <c r="J959" s="210">
        <f>IF(F959&lt;&gt;"0",INDEX(GLSShapes!$A$1:$AY$40000,Index!$A959*40-34,41),0)</f>
        <v/>
      </c>
      <c r="M959" s="210">
        <f>INDEX(GLSShapes!$A$1:$AY$15000,Index!$A959*40-34,44)</f>
        <v/>
      </c>
      <c r="N959" s="210">
        <f>INDEX(GLSShapes!$A$1:$AY$15000,Index!$A959*40-34,45)</f>
        <v/>
      </c>
      <c r="Q959" s="210">
        <f>IF(F959&lt;&gt;"0",INDEX(GLSShapes!$A$1:$AY$15000,Index!$A959*40-34,48),0)</f>
        <v/>
      </c>
      <c r="R959" s="210">
        <f>IF(F959&lt;&gt;"0",INDEX(GLSShapes!$A$1:$AY$15000,Index!$A959*40-34,49),0)</f>
        <v/>
      </c>
    </row>
    <row r="960">
      <c r="A960" s="80">
        <f>A959+1</f>
        <v/>
      </c>
      <c r="B960" s="158">
        <f>INDEX(GLSShapes!$A$1:$AY$40000,Index!$A960*40-39,1)</f>
        <v/>
      </c>
      <c r="C960">
        <f>C$1</f>
        <v/>
      </c>
      <c r="D960" s="133">
        <f>INDEX(GLSShapes!$A$1:$AY$40000,Index!$A960*40-38,2)</f>
        <v/>
      </c>
      <c r="E960" s="155">
        <f>E959+40</f>
        <v/>
      </c>
      <c r="F960">
        <f>RIGHT(B960,F$1)</f>
        <v/>
      </c>
      <c r="G960" s="132">
        <f>INDEX(GLSShapes!$A$1:$AY$40000,Index!$A960*40-38,1)</f>
        <v/>
      </c>
      <c r="H960" s="113">
        <f>F960&amp;RIGHT(D960,H$1)</f>
        <v/>
      </c>
      <c r="I960" s="210">
        <f>IF(F960&lt;&gt;"0",INDEX(GLSShapes!$A$1:$AY$40000,Index!$A960*40-34,40),0)</f>
        <v/>
      </c>
      <c r="J960" s="210">
        <f>IF(F960&lt;&gt;"0",INDEX(GLSShapes!$A$1:$AY$40000,Index!$A960*40-34,41),0)</f>
        <v/>
      </c>
      <c r="M960" s="210">
        <f>INDEX(GLSShapes!$A$1:$AY$15000,Index!$A960*40-34,44)</f>
        <v/>
      </c>
      <c r="N960" s="210">
        <f>INDEX(GLSShapes!$A$1:$AY$15000,Index!$A960*40-34,45)</f>
        <v/>
      </c>
      <c r="Q960" s="210">
        <f>IF(F960&lt;&gt;"0",INDEX(GLSShapes!$A$1:$AY$15000,Index!$A960*40-34,48),0)</f>
        <v/>
      </c>
      <c r="R960" s="210">
        <f>IF(F960&lt;&gt;"0",INDEX(GLSShapes!$A$1:$AY$15000,Index!$A960*40-34,49),0)</f>
        <v/>
      </c>
    </row>
    <row r="961">
      <c r="A961" s="80">
        <f>A960+1</f>
        <v/>
      </c>
      <c r="B961" s="158">
        <f>INDEX(GLSShapes!$A$1:$AY$40000,Index!$A961*40-39,1)</f>
        <v/>
      </c>
      <c r="C961">
        <f>C$1</f>
        <v/>
      </c>
      <c r="D961" s="133">
        <f>INDEX(GLSShapes!$A$1:$AY$40000,Index!$A961*40-38,2)</f>
        <v/>
      </c>
      <c r="E961" s="155">
        <f>E960+40</f>
        <v/>
      </c>
      <c r="F961">
        <f>RIGHT(B961,F$1)</f>
        <v/>
      </c>
      <c r="G961" s="132">
        <f>INDEX(GLSShapes!$A$1:$AY$40000,Index!$A961*40-38,1)</f>
        <v/>
      </c>
      <c r="H961" s="113">
        <f>F961&amp;RIGHT(D961,H$1)</f>
        <v/>
      </c>
      <c r="I961" s="210">
        <f>IF(F961&lt;&gt;"0",INDEX(GLSShapes!$A$1:$AY$40000,Index!$A961*40-34,40),0)</f>
        <v/>
      </c>
      <c r="J961" s="210">
        <f>IF(F961&lt;&gt;"0",INDEX(GLSShapes!$A$1:$AY$40000,Index!$A961*40-34,41),0)</f>
        <v/>
      </c>
      <c r="M961" s="210">
        <f>INDEX(GLSShapes!$A$1:$AY$15000,Index!$A961*40-34,44)</f>
        <v/>
      </c>
      <c r="N961" s="210">
        <f>INDEX(GLSShapes!$A$1:$AY$15000,Index!$A961*40-34,45)</f>
        <v/>
      </c>
      <c r="Q961" s="210">
        <f>IF(F961&lt;&gt;"0",INDEX(GLSShapes!$A$1:$AY$15000,Index!$A961*40-34,48),0)</f>
        <v/>
      </c>
      <c r="R961" s="210">
        <f>IF(F961&lt;&gt;"0",INDEX(GLSShapes!$A$1:$AY$15000,Index!$A961*40-34,49),0)</f>
        <v/>
      </c>
    </row>
    <row r="962">
      <c r="A962" s="80">
        <f>A961+1</f>
        <v/>
      </c>
      <c r="B962" s="158">
        <f>INDEX(GLSShapes!$A$1:$AY$40000,Index!$A962*40-39,1)</f>
        <v/>
      </c>
      <c r="C962">
        <f>C$1</f>
        <v/>
      </c>
      <c r="D962" s="133">
        <f>INDEX(GLSShapes!$A$1:$AY$40000,Index!$A962*40-38,2)</f>
        <v/>
      </c>
      <c r="E962" s="155">
        <f>E961+40</f>
        <v/>
      </c>
      <c r="F962">
        <f>RIGHT(B962,F$1)</f>
        <v/>
      </c>
      <c r="G962" s="132">
        <f>INDEX(GLSShapes!$A$1:$AY$40000,Index!$A962*40-38,1)</f>
        <v/>
      </c>
      <c r="H962" s="113">
        <f>F962&amp;RIGHT(D962,H$1)</f>
        <v/>
      </c>
      <c r="I962" s="210">
        <f>IF(F962&lt;&gt;"0",INDEX(GLSShapes!$A$1:$AY$40000,Index!$A962*40-34,40),0)</f>
        <v/>
      </c>
      <c r="J962" s="210">
        <f>IF(F962&lt;&gt;"0",INDEX(GLSShapes!$A$1:$AY$40000,Index!$A962*40-34,41),0)</f>
        <v/>
      </c>
      <c r="M962" s="210">
        <f>INDEX(GLSShapes!$A$1:$AY$15000,Index!$A962*40-34,44)</f>
        <v/>
      </c>
      <c r="N962" s="210">
        <f>INDEX(GLSShapes!$A$1:$AY$15000,Index!$A962*40-34,45)</f>
        <v/>
      </c>
      <c r="Q962" s="210">
        <f>IF(F962&lt;&gt;"0",INDEX(GLSShapes!$A$1:$AY$15000,Index!$A962*40-34,48),0)</f>
        <v/>
      </c>
      <c r="R962" s="210">
        <f>IF(F962&lt;&gt;"0",INDEX(GLSShapes!$A$1:$AY$15000,Index!$A962*40-34,49),0)</f>
        <v/>
      </c>
    </row>
    <row r="963">
      <c r="A963" s="80">
        <f>A962+1</f>
        <v/>
      </c>
      <c r="B963" s="158">
        <f>INDEX(GLSShapes!$A$1:$AY$40000,Index!$A963*40-39,1)</f>
        <v/>
      </c>
      <c r="C963">
        <f>C$1</f>
        <v/>
      </c>
      <c r="D963" s="133">
        <f>INDEX(GLSShapes!$A$1:$AY$40000,Index!$A963*40-38,2)</f>
        <v/>
      </c>
      <c r="E963" s="155">
        <f>E962+40</f>
        <v/>
      </c>
      <c r="F963">
        <f>RIGHT(B963,F$1)</f>
        <v/>
      </c>
      <c r="G963" s="132">
        <f>INDEX(GLSShapes!$A$1:$AY$40000,Index!$A963*40-38,1)</f>
        <v/>
      </c>
      <c r="H963" s="113">
        <f>F963&amp;RIGHT(D963,H$1)</f>
        <v/>
      </c>
      <c r="I963" s="210">
        <f>IF(F963&lt;&gt;"0",INDEX(GLSShapes!$A$1:$AY$40000,Index!$A963*40-34,40),0)</f>
        <v/>
      </c>
      <c r="J963" s="210">
        <f>IF(F963&lt;&gt;"0",INDEX(GLSShapes!$A$1:$AY$40000,Index!$A963*40-34,41),0)</f>
        <v/>
      </c>
      <c r="M963" s="210">
        <f>INDEX(GLSShapes!$A$1:$AY$15000,Index!$A963*40-34,44)</f>
        <v/>
      </c>
      <c r="N963" s="210">
        <f>INDEX(GLSShapes!$A$1:$AY$15000,Index!$A963*40-34,45)</f>
        <v/>
      </c>
      <c r="Q963" s="210">
        <f>IF(F963&lt;&gt;"0",INDEX(GLSShapes!$A$1:$AY$15000,Index!$A963*40-34,48),0)</f>
        <v/>
      </c>
      <c r="R963" s="210">
        <f>IF(F963&lt;&gt;"0",INDEX(GLSShapes!$A$1:$AY$15000,Index!$A963*40-34,49),0)</f>
        <v/>
      </c>
    </row>
    <row r="964">
      <c r="A964" s="80">
        <f>A963+1</f>
        <v/>
      </c>
      <c r="B964" s="158">
        <f>INDEX(GLSShapes!$A$1:$AY$40000,Index!$A964*40-39,1)</f>
        <v/>
      </c>
      <c r="C964">
        <f>C$1</f>
        <v/>
      </c>
      <c r="D964" s="133">
        <f>INDEX(GLSShapes!$A$1:$AY$40000,Index!$A964*40-38,2)</f>
        <v/>
      </c>
      <c r="E964" s="155">
        <f>E963+40</f>
        <v/>
      </c>
      <c r="F964">
        <f>RIGHT(B964,F$1)</f>
        <v/>
      </c>
      <c r="G964" s="132">
        <f>INDEX(GLSShapes!$A$1:$AY$40000,Index!$A964*40-38,1)</f>
        <v/>
      </c>
      <c r="H964" s="113">
        <f>F964&amp;RIGHT(D964,H$1)</f>
        <v/>
      </c>
      <c r="I964" s="210">
        <f>IF(F964&lt;&gt;"0",INDEX(GLSShapes!$A$1:$AY$40000,Index!$A964*40-34,40),0)</f>
        <v/>
      </c>
      <c r="J964" s="210">
        <f>IF(F964&lt;&gt;"0",INDEX(GLSShapes!$A$1:$AY$40000,Index!$A964*40-34,41),0)</f>
        <v/>
      </c>
      <c r="M964" s="210">
        <f>INDEX(GLSShapes!$A$1:$AY$15000,Index!$A964*40-34,44)</f>
        <v/>
      </c>
      <c r="N964" s="210">
        <f>INDEX(GLSShapes!$A$1:$AY$15000,Index!$A964*40-34,45)</f>
        <v/>
      </c>
      <c r="Q964" s="210">
        <f>IF(F964&lt;&gt;"0",INDEX(GLSShapes!$A$1:$AY$15000,Index!$A964*40-34,48),0)</f>
        <v/>
      </c>
      <c r="R964" s="210">
        <f>IF(F964&lt;&gt;"0",INDEX(GLSShapes!$A$1:$AY$15000,Index!$A964*40-34,49),0)</f>
        <v/>
      </c>
    </row>
    <row r="965">
      <c r="A965" s="80">
        <f>A964+1</f>
        <v/>
      </c>
      <c r="B965" s="158">
        <f>INDEX(GLSShapes!$A$1:$AY$40000,Index!$A965*40-39,1)</f>
        <v/>
      </c>
      <c r="C965">
        <f>C$1</f>
        <v/>
      </c>
      <c r="D965" s="133">
        <f>INDEX(GLSShapes!$A$1:$AY$40000,Index!$A965*40-38,2)</f>
        <v/>
      </c>
      <c r="E965" s="155">
        <f>E964+40</f>
        <v/>
      </c>
      <c r="F965">
        <f>RIGHT(B965,F$1)</f>
        <v/>
      </c>
      <c r="G965" s="132">
        <f>INDEX(GLSShapes!$A$1:$AY$40000,Index!$A965*40-38,1)</f>
        <v/>
      </c>
      <c r="H965" s="113">
        <f>F965&amp;RIGHT(D965,H$1)</f>
        <v/>
      </c>
      <c r="I965" s="210">
        <f>IF(F965&lt;&gt;"0",INDEX(GLSShapes!$A$1:$AY$40000,Index!$A965*40-34,40),0)</f>
        <v/>
      </c>
      <c r="J965" s="210">
        <f>IF(F965&lt;&gt;"0",INDEX(GLSShapes!$A$1:$AY$40000,Index!$A965*40-34,41),0)</f>
        <v/>
      </c>
      <c r="M965" s="210">
        <f>INDEX(GLSShapes!$A$1:$AY$15000,Index!$A965*40-34,44)</f>
        <v/>
      </c>
      <c r="N965" s="210">
        <f>INDEX(GLSShapes!$A$1:$AY$15000,Index!$A965*40-34,45)</f>
        <v/>
      </c>
      <c r="Q965" s="210">
        <f>IF(F965&lt;&gt;"0",INDEX(GLSShapes!$A$1:$AY$15000,Index!$A965*40-34,48),0)</f>
        <v/>
      </c>
      <c r="R965" s="210">
        <f>IF(F965&lt;&gt;"0",INDEX(GLSShapes!$A$1:$AY$15000,Index!$A965*40-34,49),0)</f>
        <v/>
      </c>
    </row>
    <row r="966">
      <c r="A966" s="80">
        <f>A965+1</f>
        <v/>
      </c>
      <c r="B966" s="158">
        <f>INDEX(GLSShapes!$A$1:$AY$40000,Index!$A966*40-39,1)</f>
        <v/>
      </c>
      <c r="C966">
        <f>C$1</f>
        <v/>
      </c>
      <c r="D966" s="133">
        <f>INDEX(GLSShapes!$A$1:$AY$40000,Index!$A966*40-38,2)</f>
        <v/>
      </c>
      <c r="E966" s="155">
        <f>E965+40</f>
        <v/>
      </c>
      <c r="F966">
        <f>RIGHT(B966,F$1)</f>
        <v/>
      </c>
      <c r="G966" s="132">
        <f>INDEX(GLSShapes!$A$1:$AY$40000,Index!$A966*40-38,1)</f>
        <v/>
      </c>
      <c r="H966" s="113">
        <f>F966&amp;RIGHT(D966,H$1)</f>
        <v/>
      </c>
      <c r="I966" s="210">
        <f>IF(F966&lt;&gt;"0",INDEX(GLSShapes!$A$1:$AY$40000,Index!$A966*40-34,40),0)</f>
        <v/>
      </c>
      <c r="J966" s="210">
        <f>IF(F966&lt;&gt;"0",INDEX(GLSShapes!$A$1:$AY$40000,Index!$A966*40-34,41),0)</f>
        <v/>
      </c>
      <c r="M966" s="210">
        <f>INDEX(GLSShapes!$A$1:$AY$15000,Index!$A966*40-34,44)</f>
        <v/>
      </c>
      <c r="N966" s="210">
        <f>INDEX(GLSShapes!$A$1:$AY$15000,Index!$A966*40-34,45)</f>
        <v/>
      </c>
      <c r="Q966" s="210">
        <f>IF(F966&lt;&gt;"0",INDEX(GLSShapes!$A$1:$AY$15000,Index!$A966*40-34,48),0)</f>
        <v/>
      </c>
      <c r="R966" s="210">
        <f>IF(F966&lt;&gt;"0",INDEX(GLSShapes!$A$1:$AY$15000,Index!$A966*40-34,49),0)</f>
        <v/>
      </c>
    </row>
    <row r="967">
      <c r="A967" s="80">
        <f>A966+1</f>
        <v/>
      </c>
      <c r="B967" s="158">
        <f>INDEX(GLSShapes!$A$1:$AY$40000,Index!$A967*40-39,1)</f>
        <v/>
      </c>
      <c r="C967">
        <f>C$1</f>
        <v/>
      </c>
      <c r="D967" s="133">
        <f>INDEX(GLSShapes!$A$1:$AY$40000,Index!$A967*40-38,2)</f>
        <v/>
      </c>
      <c r="E967" s="155">
        <f>E966+40</f>
        <v/>
      </c>
      <c r="F967">
        <f>RIGHT(B967,F$1)</f>
        <v/>
      </c>
      <c r="G967" s="132">
        <f>INDEX(GLSShapes!$A$1:$AY$40000,Index!$A967*40-38,1)</f>
        <v/>
      </c>
      <c r="H967" s="113">
        <f>F967&amp;RIGHT(D967,H$1)</f>
        <v/>
      </c>
      <c r="I967" s="210">
        <f>IF(F967&lt;&gt;"0",INDEX(GLSShapes!$A$1:$AY$40000,Index!$A967*40-34,40),0)</f>
        <v/>
      </c>
      <c r="J967" s="210">
        <f>IF(F967&lt;&gt;"0",INDEX(GLSShapes!$A$1:$AY$40000,Index!$A967*40-34,41),0)</f>
        <v/>
      </c>
      <c r="M967" s="210">
        <f>INDEX(GLSShapes!$A$1:$AY$15000,Index!$A967*40-34,44)</f>
        <v/>
      </c>
      <c r="N967" s="210">
        <f>INDEX(GLSShapes!$A$1:$AY$15000,Index!$A967*40-34,45)</f>
        <v/>
      </c>
      <c r="Q967" s="210">
        <f>IF(F967&lt;&gt;"0",INDEX(GLSShapes!$A$1:$AY$15000,Index!$A967*40-34,48),0)</f>
        <v/>
      </c>
      <c r="R967" s="210">
        <f>IF(F967&lt;&gt;"0",INDEX(GLSShapes!$A$1:$AY$15000,Index!$A967*40-34,49),0)</f>
        <v/>
      </c>
    </row>
    <row r="968">
      <c r="A968" s="80">
        <f>A967+1</f>
        <v/>
      </c>
      <c r="B968" s="158">
        <f>INDEX(GLSShapes!$A$1:$AY$40000,Index!$A968*40-39,1)</f>
        <v/>
      </c>
      <c r="C968">
        <f>C$1</f>
        <v/>
      </c>
      <c r="D968" s="133">
        <f>INDEX(GLSShapes!$A$1:$AY$40000,Index!$A968*40-38,2)</f>
        <v/>
      </c>
      <c r="E968" s="155">
        <f>E967+40</f>
        <v/>
      </c>
      <c r="F968">
        <f>RIGHT(B968,F$1)</f>
        <v/>
      </c>
      <c r="G968" s="132">
        <f>INDEX(GLSShapes!$A$1:$AY$40000,Index!$A968*40-38,1)</f>
        <v/>
      </c>
      <c r="H968" s="113">
        <f>F968&amp;RIGHT(D968,H$1)</f>
        <v/>
      </c>
      <c r="I968" s="210">
        <f>IF(F968&lt;&gt;"0",INDEX(GLSShapes!$A$1:$AY$40000,Index!$A968*40-34,40),0)</f>
        <v/>
      </c>
      <c r="J968" s="210">
        <f>IF(F968&lt;&gt;"0",INDEX(GLSShapes!$A$1:$AY$40000,Index!$A968*40-34,41),0)</f>
        <v/>
      </c>
      <c r="M968" s="210">
        <f>INDEX(GLSShapes!$A$1:$AY$15000,Index!$A968*40-34,44)</f>
        <v/>
      </c>
      <c r="N968" s="210">
        <f>INDEX(GLSShapes!$A$1:$AY$15000,Index!$A968*40-34,45)</f>
        <v/>
      </c>
      <c r="Q968" s="210">
        <f>IF(F968&lt;&gt;"0",INDEX(GLSShapes!$A$1:$AY$15000,Index!$A968*40-34,48),0)</f>
        <v/>
      </c>
      <c r="R968" s="210">
        <f>IF(F968&lt;&gt;"0",INDEX(GLSShapes!$A$1:$AY$15000,Index!$A968*40-34,49),0)</f>
        <v/>
      </c>
    </row>
    <row r="969">
      <c r="A969" s="80">
        <f>A968+1</f>
        <v/>
      </c>
      <c r="B969" s="158">
        <f>INDEX(GLSShapes!$A$1:$AY$40000,Index!$A969*40-39,1)</f>
        <v/>
      </c>
      <c r="C969">
        <f>C$1</f>
        <v/>
      </c>
      <c r="D969" s="133">
        <f>INDEX(GLSShapes!$A$1:$AY$40000,Index!$A969*40-38,2)</f>
        <v/>
      </c>
      <c r="E969" s="155">
        <f>E968+40</f>
        <v/>
      </c>
      <c r="F969">
        <f>RIGHT(B969,F$1)</f>
        <v/>
      </c>
      <c r="G969" s="132">
        <f>INDEX(GLSShapes!$A$1:$AY$40000,Index!$A969*40-38,1)</f>
        <v/>
      </c>
      <c r="H969" s="113">
        <f>F969&amp;RIGHT(D969,H$1)</f>
        <v/>
      </c>
      <c r="I969" s="210">
        <f>IF(F969&lt;&gt;"0",INDEX(GLSShapes!$A$1:$AY$40000,Index!$A969*40-34,40),0)</f>
        <v/>
      </c>
      <c r="J969" s="210">
        <f>IF(F969&lt;&gt;"0",INDEX(GLSShapes!$A$1:$AY$40000,Index!$A969*40-34,41),0)</f>
        <v/>
      </c>
      <c r="M969" s="210">
        <f>INDEX(GLSShapes!$A$1:$AY$15000,Index!$A969*40-34,44)</f>
        <v/>
      </c>
      <c r="N969" s="210">
        <f>INDEX(GLSShapes!$A$1:$AY$15000,Index!$A969*40-34,45)</f>
        <v/>
      </c>
      <c r="Q969" s="210">
        <f>IF(F969&lt;&gt;"0",INDEX(GLSShapes!$A$1:$AY$15000,Index!$A969*40-34,48),0)</f>
        <v/>
      </c>
      <c r="R969" s="210">
        <f>IF(F969&lt;&gt;"0",INDEX(GLSShapes!$A$1:$AY$15000,Index!$A969*40-34,49),0)</f>
        <v/>
      </c>
    </row>
    <row r="970">
      <c r="A970" s="80">
        <f>A969+1</f>
        <v/>
      </c>
      <c r="B970" s="158">
        <f>INDEX(GLSShapes!$A$1:$AY$40000,Index!$A970*40-39,1)</f>
        <v/>
      </c>
      <c r="C970">
        <f>C$1</f>
        <v/>
      </c>
      <c r="D970" s="133">
        <f>INDEX(GLSShapes!$A$1:$AY$40000,Index!$A970*40-38,2)</f>
        <v/>
      </c>
      <c r="E970" s="155">
        <f>E969+40</f>
        <v/>
      </c>
      <c r="F970">
        <f>RIGHT(B970,F$1)</f>
        <v/>
      </c>
      <c r="G970" s="132">
        <f>INDEX(GLSShapes!$A$1:$AY$40000,Index!$A970*40-38,1)</f>
        <v/>
      </c>
      <c r="H970" s="113">
        <f>F970&amp;RIGHT(D970,H$1)</f>
        <v/>
      </c>
      <c r="I970" s="210">
        <f>IF(F970&lt;&gt;"0",INDEX(GLSShapes!$A$1:$AY$40000,Index!$A970*40-34,40),0)</f>
        <v/>
      </c>
      <c r="J970" s="210">
        <f>IF(F970&lt;&gt;"0",INDEX(GLSShapes!$A$1:$AY$40000,Index!$A970*40-34,41),0)</f>
        <v/>
      </c>
      <c r="M970" s="210">
        <f>INDEX(GLSShapes!$A$1:$AY$15000,Index!$A970*40-34,44)</f>
        <v/>
      </c>
      <c r="N970" s="210">
        <f>INDEX(GLSShapes!$A$1:$AY$15000,Index!$A970*40-34,45)</f>
        <v/>
      </c>
      <c r="Q970" s="210">
        <f>IF(F970&lt;&gt;"0",INDEX(GLSShapes!$A$1:$AY$15000,Index!$A970*40-34,48),0)</f>
        <v/>
      </c>
      <c r="R970" s="210">
        <f>IF(F970&lt;&gt;"0",INDEX(GLSShapes!$A$1:$AY$15000,Index!$A970*40-34,49),0)</f>
        <v/>
      </c>
    </row>
    <row r="971">
      <c r="A971" s="80">
        <f>A970+1</f>
        <v/>
      </c>
      <c r="B971" s="158">
        <f>INDEX(GLSShapes!$A$1:$AY$40000,Index!$A971*40-39,1)</f>
        <v/>
      </c>
      <c r="C971">
        <f>C$1</f>
        <v/>
      </c>
      <c r="D971" s="133">
        <f>INDEX(GLSShapes!$A$1:$AY$40000,Index!$A971*40-38,2)</f>
        <v/>
      </c>
      <c r="E971" s="155">
        <f>E970+40</f>
        <v/>
      </c>
      <c r="F971">
        <f>RIGHT(B971,F$1)</f>
        <v/>
      </c>
      <c r="G971" s="132">
        <f>INDEX(GLSShapes!$A$1:$AY$40000,Index!$A971*40-38,1)</f>
        <v/>
      </c>
      <c r="H971" s="113">
        <f>F971&amp;RIGHT(D971,H$1)</f>
        <v/>
      </c>
      <c r="I971" s="210">
        <f>IF(F971&lt;&gt;"0",INDEX(GLSShapes!$A$1:$AY$40000,Index!$A971*40-34,40),0)</f>
        <v/>
      </c>
      <c r="J971" s="210">
        <f>IF(F971&lt;&gt;"0",INDEX(GLSShapes!$A$1:$AY$40000,Index!$A971*40-34,41),0)</f>
        <v/>
      </c>
      <c r="M971" s="210">
        <f>INDEX(GLSShapes!$A$1:$AY$15000,Index!$A971*40-34,44)</f>
        <v/>
      </c>
      <c r="N971" s="210">
        <f>INDEX(GLSShapes!$A$1:$AY$15000,Index!$A971*40-34,45)</f>
        <v/>
      </c>
      <c r="Q971" s="210">
        <f>IF(F971&lt;&gt;"0",INDEX(GLSShapes!$A$1:$AY$15000,Index!$A971*40-34,48),0)</f>
        <v/>
      </c>
      <c r="R971" s="210">
        <f>IF(F971&lt;&gt;"0",INDEX(GLSShapes!$A$1:$AY$15000,Index!$A971*40-34,49),0)</f>
        <v/>
      </c>
    </row>
    <row r="972">
      <c r="A972" s="80">
        <f>A971+1</f>
        <v/>
      </c>
      <c r="B972" s="158">
        <f>INDEX(GLSShapes!$A$1:$AY$40000,Index!$A972*40-39,1)</f>
        <v/>
      </c>
      <c r="C972">
        <f>C$1</f>
        <v/>
      </c>
      <c r="D972" s="133">
        <f>INDEX(GLSShapes!$A$1:$AY$40000,Index!$A972*40-38,2)</f>
        <v/>
      </c>
      <c r="E972" s="155">
        <f>E971+40</f>
        <v/>
      </c>
      <c r="F972">
        <f>RIGHT(B972,F$1)</f>
        <v/>
      </c>
      <c r="G972" s="132">
        <f>INDEX(GLSShapes!$A$1:$AY$40000,Index!$A972*40-38,1)</f>
        <v/>
      </c>
      <c r="H972" s="113">
        <f>F972&amp;RIGHT(D972,H$1)</f>
        <v/>
      </c>
      <c r="I972" s="210">
        <f>IF(F972&lt;&gt;"0",INDEX(GLSShapes!$A$1:$AY$40000,Index!$A972*40-34,40),0)</f>
        <v/>
      </c>
      <c r="J972" s="210">
        <f>IF(F972&lt;&gt;"0",INDEX(GLSShapes!$A$1:$AY$40000,Index!$A972*40-34,41),0)</f>
        <v/>
      </c>
      <c r="M972" s="210">
        <f>INDEX(GLSShapes!$A$1:$AY$15000,Index!$A972*40-34,44)</f>
        <v/>
      </c>
      <c r="N972" s="210">
        <f>INDEX(GLSShapes!$A$1:$AY$15000,Index!$A972*40-34,45)</f>
        <v/>
      </c>
      <c r="Q972" s="210">
        <f>IF(F972&lt;&gt;"0",INDEX(GLSShapes!$A$1:$AY$15000,Index!$A972*40-34,48),0)</f>
        <v/>
      </c>
      <c r="R972" s="210">
        <f>IF(F972&lt;&gt;"0",INDEX(GLSShapes!$A$1:$AY$15000,Index!$A972*40-34,49),0)</f>
        <v/>
      </c>
    </row>
    <row r="973">
      <c r="A973" s="80">
        <f>A972+1</f>
        <v/>
      </c>
      <c r="B973" s="158">
        <f>INDEX(GLSShapes!$A$1:$AY$40000,Index!$A973*40-39,1)</f>
        <v/>
      </c>
      <c r="C973">
        <f>C$1</f>
        <v/>
      </c>
      <c r="D973" s="133">
        <f>INDEX(GLSShapes!$A$1:$AY$40000,Index!$A973*40-38,2)</f>
        <v/>
      </c>
      <c r="E973" s="155">
        <f>E972+40</f>
        <v/>
      </c>
      <c r="F973">
        <f>RIGHT(B973,F$1)</f>
        <v/>
      </c>
      <c r="G973" s="132">
        <f>INDEX(GLSShapes!$A$1:$AY$40000,Index!$A973*40-38,1)</f>
        <v/>
      </c>
      <c r="H973" s="113">
        <f>F973&amp;RIGHT(D973,H$1)</f>
        <v/>
      </c>
      <c r="I973" s="210">
        <f>IF(F973&lt;&gt;"0",INDEX(GLSShapes!$A$1:$AY$40000,Index!$A973*40-34,40),0)</f>
        <v/>
      </c>
      <c r="J973" s="210">
        <f>IF(F973&lt;&gt;"0",INDEX(GLSShapes!$A$1:$AY$40000,Index!$A973*40-34,41),0)</f>
        <v/>
      </c>
      <c r="M973" s="210">
        <f>INDEX(GLSShapes!$A$1:$AY$15000,Index!$A973*40-34,44)</f>
        <v/>
      </c>
      <c r="N973" s="210">
        <f>INDEX(GLSShapes!$A$1:$AY$15000,Index!$A973*40-34,45)</f>
        <v/>
      </c>
      <c r="Q973" s="210">
        <f>IF(F973&lt;&gt;"0",INDEX(GLSShapes!$A$1:$AY$15000,Index!$A973*40-34,48),0)</f>
        <v/>
      </c>
      <c r="R973" s="210">
        <f>IF(F973&lt;&gt;"0",INDEX(GLSShapes!$A$1:$AY$15000,Index!$A973*40-34,49),0)</f>
        <v/>
      </c>
    </row>
    <row r="974">
      <c r="A974" s="80">
        <f>A973+1</f>
        <v/>
      </c>
      <c r="B974" s="158">
        <f>INDEX(GLSShapes!$A$1:$AY$40000,Index!$A974*40-39,1)</f>
        <v/>
      </c>
      <c r="C974">
        <f>C$1</f>
        <v/>
      </c>
      <c r="D974" s="133">
        <f>INDEX(GLSShapes!$A$1:$AY$40000,Index!$A974*40-38,2)</f>
        <v/>
      </c>
      <c r="E974" s="155">
        <f>E973+40</f>
        <v/>
      </c>
      <c r="F974">
        <f>RIGHT(B974,F$1)</f>
        <v/>
      </c>
      <c r="G974" s="132">
        <f>INDEX(GLSShapes!$A$1:$AY$40000,Index!$A974*40-38,1)</f>
        <v/>
      </c>
      <c r="H974" s="113">
        <f>F974&amp;RIGHT(D974,H$1)</f>
        <v/>
      </c>
      <c r="I974" s="210">
        <f>IF(F974&lt;&gt;"0",INDEX(GLSShapes!$A$1:$AY$40000,Index!$A974*40-34,40),0)</f>
        <v/>
      </c>
      <c r="J974" s="210">
        <f>IF(F974&lt;&gt;"0",INDEX(GLSShapes!$A$1:$AY$40000,Index!$A974*40-34,41),0)</f>
        <v/>
      </c>
      <c r="M974" s="210">
        <f>INDEX(GLSShapes!$A$1:$AY$15000,Index!$A974*40-34,44)</f>
        <v/>
      </c>
      <c r="N974" s="210">
        <f>INDEX(GLSShapes!$A$1:$AY$15000,Index!$A974*40-34,45)</f>
        <v/>
      </c>
      <c r="Q974" s="210">
        <f>IF(F974&lt;&gt;"0",INDEX(GLSShapes!$A$1:$AY$15000,Index!$A974*40-34,48),0)</f>
        <v/>
      </c>
      <c r="R974" s="210">
        <f>IF(F974&lt;&gt;"0",INDEX(GLSShapes!$A$1:$AY$15000,Index!$A974*40-34,49),0)</f>
        <v/>
      </c>
    </row>
    <row r="975">
      <c r="A975" s="80">
        <f>A974+1</f>
        <v/>
      </c>
      <c r="B975" s="158">
        <f>INDEX(GLSShapes!$A$1:$AY$40000,Index!$A975*40-39,1)</f>
        <v/>
      </c>
      <c r="C975">
        <f>C$1</f>
        <v/>
      </c>
      <c r="D975" s="133">
        <f>INDEX(GLSShapes!$A$1:$AY$40000,Index!$A975*40-38,2)</f>
        <v/>
      </c>
      <c r="E975" s="155">
        <f>E974+40</f>
        <v/>
      </c>
      <c r="F975">
        <f>RIGHT(B975,F$1)</f>
        <v/>
      </c>
      <c r="G975" s="132">
        <f>INDEX(GLSShapes!$A$1:$AY$40000,Index!$A975*40-38,1)</f>
        <v/>
      </c>
      <c r="H975" s="113">
        <f>F975&amp;RIGHT(D975,H$1)</f>
        <v/>
      </c>
      <c r="I975" s="210">
        <f>IF(F975&lt;&gt;"0",INDEX(GLSShapes!$A$1:$AY$40000,Index!$A975*40-34,40),0)</f>
        <v/>
      </c>
      <c r="J975" s="210">
        <f>IF(F975&lt;&gt;"0",INDEX(GLSShapes!$A$1:$AY$40000,Index!$A975*40-34,41),0)</f>
        <v/>
      </c>
      <c r="M975" s="210">
        <f>INDEX(GLSShapes!$A$1:$AY$15000,Index!$A975*40-34,44)</f>
        <v/>
      </c>
      <c r="N975" s="210">
        <f>INDEX(GLSShapes!$A$1:$AY$15000,Index!$A975*40-34,45)</f>
        <v/>
      </c>
      <c r="Q975" s="210">
        <f>IF(F975&lt;&gt;"0",INDEX(GLSShapes!$A$1:$AY$15000,Index!$A975*40-34,48),0)</f>
        <v/>
      </c>
      <c r="R975" s="210">
        <f>IF(F975&lt;&gt;"0",INDEX(GLSShapes!$A$1:$AY$15000,Index!$A975*40-34,49),0)</f>
        <v/>
      </c>
    </row>
    <row r="976">
      <c r="A976" s="80">
        <f>A975+1</f>
        <v/>
      </c>
      <c r="B976" s="158">
        <f>INDEX(GLSShapes!$A$1:$AY$40000,Index!$A976*40-39,1)</f>
        <v/>
      </c>
      <c r="C976">
        <f>C$1</f>
        <v/>
      </c>
      <c r="D976" s="133">
        <f>INDEX(GLSShapes!$A$1:$AY$40000,Index!$A976*40-38,2)</f>
        <v/>
      </c>
      <c r="E976" s="155">
        <f>E975+40</f>
        <v/>
      </c>
      <c r="F976">
        <f>RIGHT(B976,F$1)</f>
        <v/>
      </c>
      <c r="G976" s="132">
        <f>INDEX(GLSShapes!$A$1:$AY$40000,Index!$A976*40-38,1)</f>
        <v/>
      </c>
      <c r="H976" s="113">
        <f>F976&amp;RIGHT(D976,H$1)</f>
        <v/>
      </c>
      <c r="I976" s="210">
        <f>IF(F976&lt;&gt;"0",INDEX(GLSShapes!$A$1:$AY$40000,Index!$A976*40-34,40),0)</f>
        <v/>
      </c>
      <c r="J976" s="210">
        <f>IF(F976&lt;&gt;"0",INDEX(GLSShapes!$A$1:$AY$40000,Index!$A976*40-34,41),0)</f>
        <v/>
      </c>
      <c r="M976" s="210">
        <f>INDEX(GLSShapes!$A$1:$AY$15000,Index!$A976*40-34,44)</f>
        <v/>
      </c>
      <c r="N976" s="210">
        <f>INDEX(GLSShapes!$A$1:$AY$15000,Index!$A976*40-34,45)</f>
        <v/>
      </c>
      <c r="Q976" s="210">
        <f>IF(F976&lt;&gt;"0",INDEX(GLSShapes!$A$1:$AY$15000,Index!$A976*40-34,48),0)</f>
        <v/>
      </c>
      <c r="R976" s="210">
        <f>IF(F976&lt;&gt;"0",INDEX(GLSShapes!$A$1:$AY$15000,Index!$A976*40-34,49),0)</f>
        <v/>
      </c>
    </row>
    <row r="977">
      <c r="A977" s="80">
        <f>A976+1</f>
        <v/>
      </c>
      <c r="B977" s="158">
        <f>INDEX(GLSShapes!$A$1:$AY$40000,Index!$A977*40-39,1)</f>
        <v/>
      </c>
      <c r="C977">
        <f>C$1</f>
        <v/>
      </c>
      <c r="D977" s="133">
        <f>INDEX(GLSShapes!$A$1:$AY$40000,Index!$A977*40-38,2)</f>
        <v/>
      </c>
      <c r="E977" s="155">
        <f>E976+40</f>
        <v/>
      </c>
      <c r="F977">
        <f>RIGHT(B977,F$1)</f>
        <v/>
      </c>
      <c r="G977" s="132">
        <f>INDEX(GLSShapes!$A$1:$AY$40000,Index!$A977*40-38,1)</f>
        <v/>
      </c>
      <c r="H977" s="113">
        <f>F977&amp;RIGHT(D977,H$1)</f>
        <v/>
      </c>
      <c r="I977" s="210">
        <f>IF(F977&lt;&gt;"0",INDEX(GLSShapes!$A$1:$AY$40000,Index!$A977*40-34,40),0)</f>
        <v/>
      </c>
      <c r="J977" s="210">
        <f>IF(F977&lt;&gt;"0",INDEX(GLSShapes!$A$1:$AY$40000,Index!$A977*40-34,41),0)</f>
        <v/>
      </c>
      <c r="M977" s="210">
        <f>INDEX(GLSShapes!$A$1:$AY$15000,Index!$A977*40-34,44)</f>
        <v/>
      </c>
      <c r="N977" s="210">
        <f>INDEX(GLSShapes!$A$1:$AY$15000,Index!$A977*40-34,45)</f>
        <v/>
      </c>
      <c r="Q977" s="210">
        <f>IF(F977&lt;&gt;"0",INDEX(GLSShapes!$A$1:$AY$15000,Index!$A977*40-34,48),0)</f>
        <v/>
      </c>
      <c r="R977" s="210">
        <f>IF(F977&lt;&gt;"0",INDEX(GLSShapes!$A$1:$AY$15000,Index!$A977*40-34,49),0)</f>
        <v/>
      </c>
    </row>
    <row r="978">
      <c r="A978" s="80">
        <f>A977+1</f>
        <v/>
      </c>
      <c r="B978" s="158">
        <f>INDEX(GLSShapes!$A$1:$AY$40000,Index!$A978*40-39,1)</f>
        <v/>
      </c>
      <c r="C978">
        <f>C$1</f>
        <v/>
      </c>
      <c r="D978" s="133">
        <f>INDEX(GLSShapes!$A$1:$AY$40000,Index!$A978*40-38,2)</f>
        <v/>
      </c>
      <c r="E978" s="155">
        <f>E977+40</f>
        <v/>
      </c>
      <c r="F978">
        <f>RIGHT(B978,F$1)</f>
        <v/>
      </c>
      <c r="G978" s="132">
        <f>INDEX(GLSShapes!$A$1:$AY$40000,Index!$A978*40-38,1)</f>
        <v/>
      </c>
      <c r="H978" s="113">
        <f>F978&amp;RIGHT(D978,H$1)</f>
        <v/>
      </c>
      <c r="I978" s="210">
        <f>IF(F978&lt;&gt;"0",INDEX(GLSShapes!$A$1:$AY$40000,Index!$A978*40-34,40),0)</f>
        <v/>
      </c>
      <c r="J978" s="210">
        <f>IF(F978&lt;&gt;"0",INDEX(GLSShapes!$A$1:$AY$40000,Index!$A978*40-34,41),0)</f>
        <v/>
      </c>
      <c r="M978" s="210">
        <f>INDEX(GLSShapes!$A$1:$AY$15000,Index!$A978*40-34,44)</f>
        <v/>
      </c>
      <c r="N978" s="210">
        <f>INDEX(GLSShapes!$A$1:$AY$15000,Index!$A978*40-34,45)</f>
        <v/>
      </c>
      <c r="Q978" s="210">
        <f>IF(F978&lt;&gt;"0",INDEX(GLSShapes!$A$1:$AY$15000,Index!$A978*40-34,48),0)</f>
        <v/>
      </c>
      <c r="R978" s="210">
        <f>IF(F978&lt;&gt;"0",INDEX(GLSShapes!$A$1:$AY$15000,Index!$A978*40-34,49),0)</f>
        <v/>
      </c>
    </row>
    <row r="979">
      <c r="A979" s="80">
        <f>A978+1</f>
        <v/>
      </c>
      <c r="B979" s="158">
        <f>INDEX(GLSShapes!$A$1:$AY$40000,Index!$A979*40-39,1)</f>
        <v/>
      </c>
      <c r="C979">
        <f>C$1</f>
        <v/>
      </c>
      <c r="D979" s="133">
        <f>INDEX(GLSShapes!$A$1:$AY$40000,Index!$A979*40-38,2)</f>
        <v/>
      </c>
      <c r="E979" s="155">
        <f>E978+40</f>
        <v/>
      </c>
      <c r="F979">
        <f>RIGHT(B979,F$1)</f>
        <v/>
      </c>
      <c r="G979" s="132">
        <f>INDEX(GLSShapes!$A$1:$AY$40000,Index!$A979*40-38,1)</f>
        <v/>
      </c>
      <c r="H979" s="113">
        <f>F979&amp;RIGHT(D979,H$1)</f>
        <v/>
      </c>
      <c r="I979" s="210">
        <f>IF(F979&lt;&gt;"0",INDEX(GLSShapes!$A$1:$AY$40000,Index!$A979*40-34,40),0)</f>
        <v/>
      </c>
      <c r="J979" s="210">
        <f>IF(F979&lt;&gt;"0",INDEX(GLSShapes!$A$1:$AY$40000,Index!$A979*40-34,41),0)</f>
        <v/>
      </c>
      <c r="M979" s="210">
        <f>INDEX(GLSShapes!$A$1:$AY$15000,Index!$A979*40-34,44)</f>
        <v/>
      </c>
      <c r="N979" s="210">
        <f>INDEX(GLSShapes!$A$1:$AY$15000,Index!$A979*40-34,45)</f>
        <v/>
      </c>
      <c r="Q979" s="210">
        <f>IF(F979&lt;&gt;"0",INDEX(GLSShapes!$A$1:$AY$15000,Index!$A979*40-34,48),0)</f>
        <v/>
      </c>
      <c r="R979" s="210">
        <f>IF(F979&lt;&gt;"0",INDEX(GLSShapes!$A$1:$AY$15000,Index!$A979*40-34,49),0)</f>
        <v/>
      </c>
    </row>
    <row r="980">
      <c r="A980" s="80">
        <f>A979+1</f>
        <v/>
      </c>
      <c r="B980" s="158">
        <f>INDEX(GLSShapes!$A$1:$AY$40000,Index!$A980*40-39,1)</f>
        <v/>
      </c>
      <c r="C980">
        <f>C$1</f>
        <v/>
      </c>
      <c r="D980" s="133">
        <f>INDEX(GLSShapes!$A$1:$AY$40000,Index!$A980*40-38,2)</f>
        <v/>
      </c>
      <c r="E980" s="155">
        <f>E979+40</f>
        <v/>
      </c>
      <c r="F980">
        <f>RIGHT(B980,F$1)</f>
        <v/>
      </c>
      <c r="G980" s="132">
        <f>INDEX(GLSShapes!$A$1:$AY$40000,Index!$A980*40-38,1)</f>
        <v/>
      </c>
      <c r="H980" s="113">
        <f>F980&amp;RIGHT(D980,H$1)</f>
        <v/>
      </c>
      <c r="I980" s="210">
        <f>IF(F980&lt;&gt;"0",INDEX(GLSShapes!$A$1:$AY$40000,Index!$A980*40-34,40),0)</f>
        <v/>
      </c>
      <c r="J980" s="210">
        <f>IF(F980&lt;&gt;"0",INDEX(GLSShapes!$A$1:$AY$40000,Index!$A980*40-34,41),0)</f>
        <v/>
      </c>
      <c r="M980" s="210">
        <f>INDEX(GLSShapes!$A$1:$AY$15000,Index!$A980*40-34,44)</f>
        <v/>
      </c>
      <c r="N980" s="210">
        <f>INDEX(GLSShapes!$A$1:$AY$15000,Index!$A980*40-34,45)</f>
        <v/>
      </c>
      <c r="Q980" s="210">
        <f>IF(F980&lt;&gt;"0",INDEX(GLSShapes!$A$1:$AY$15000,Index!$A980*40-34,48),0)</f>
        <v/>
      </c>
      <c r="R980" s="210">
        <f>IF(F980&lt;&gt;"0",INDEX(GLSShapes!$A$1:$AY$15000,Index!$A980*40-34,49),0)</f>
        <v/>
      </c>
    </row>
    <row r="981">
      <c r="A981" s="80">
        <f>A980+1</f>
        <v/>
      </c>
      <c r="B981" s="158">
        <f>INDEX(GLSShapes!$A$1:$AY$40000,Index!$A981*40-39,1)</f>
        <v/>
      </c>
      <c r="C981">
        <f>C$1</f>
        <v/>
      </c>
      <c r="D981" s="133">
        <f>INDEX(GLSShapes!$A$1:$AY$40000,Index!$A981*40-38,2)</f>
        <v/>
      </c>
      <c r="E981" s="155">
        <f>E980+40</f>
        <v/>
      </c>
      <c r="F981">
        <f>RIGHT(B981,F$1)</f>
        <v/>
      </c>
      <c r="G981" s="132">
        <f>INDEX(GLSShapes!$A$1:$AY$40000,Index!$A981*40-38,1)</f>
        <v/>
      </c>
      <c r="H981" s="113">
        <f>F981&amp;RIGHT(D981,H$1)</f>
        <v/>
      </c>
      <c r="I981" s="210">
        <f>IF(F981&lt;&gt;"0",INDEX(GLSShapes!$A$1:$AY$40000,Index!$A981*40-34,40),0)</f>
        <v/>
      </c>
      <c r="J981" s="210">
        <f>IF(F981&lt;&gt;"0",INDEX(GLSShapes!$A$1:$AY$40000,Index!$A981*40-34,41),0)</f>
        <v/>
      </c>
      <c r="M981" s="210">
        <f>INDEX(GLSShapes!$A$1:$AY$15000,Index!$A981*40-34,44)</f>
        <v/>
      </c>
      <c r="N981" s="210">
        <f>INDEX(GLSShapes!$A$1:$AY$15000,Index!$A981*40-34,45)</f>
        <v/>
      </c>
      <c r="Q981" s="210">
        <f>IF(F981&lt;&gt;"0",INDEX(GLSShapes!$A$1:$AY$15000,Index!$A981*40-34,48),0)</f>
        <v/>
      </c>
      <c r="R981" s="210">
        <f>IF(F981&lt;&gt;"0",INDEX(GLSShapes!$A$1:$AY$15000,Index!$A981*40-34,49),0)</f>
        <v/>
      </c>
    </row>
    <row r="982">
      <c r="A982" s="80">
        <f>A981+1</f>
        <v/>
      </c>
      <c r="B982" s="158">
        <f>INDEX(GLSShapes!$A$1:$AY$40000,Index!$A982*40-39,1)</f>
        <v/>
      </c>
      <c r="C982">
        <f>C$1</f>
        <v/>
      </c>
      <c r="D982" s="133">
        <f>INDEX(GLSShapes!$A$1:$AY$40000,Index!$A982*40-38,2)</f>
        <v/>
      </c>
      <c r="E982" s="155">
        <f>E981+40</f>
        <v/>
      </c>
      <c r="F982">
        <f>RIGHT(B982,F$1)</f>
        <v/>
      </c>
      <c r="G982" s="132">
        <f>INDEX(GLSShapes!$A$1:$AY$40000,Index!$A982*40-38,1)</f>
        <v/>
      </c>
      <c r="H982" s="113">
        <f>F982&amp;RIGHT(D982,H$1)</f>
        <v/>
      </c>
      <c r="I982" s="210">
        <f>IF(F982&lt;&gt;"0",INDEX(GLSShapes!$A$1:$AY$40000,Index!$A982*40-34,40),0)</f>
        <v/>
      </c>
      <c r="J982" s="210">
        <f>IF(F982&lt;&gt;"0",INDEX(GLSShapes!$A$1:$AY$40000,Index!$A982*40-34,41),0)</f>
        <v/>
      </c>
      <c r="M982" s="210">
        <f>INDEX(GLSShapes!$A$1:$AY$15000,Index!$A982*40-34,44)</f>
        <v/>
      </c>
      <c r="N982" s="210">
        <f>INDEX(GLSShapes!$A$1:$AY$15000,Index!$A982*40-34,45)</f>
        <v/>
      </c>
      <c r="Q982" s="210">
        <f>IF(F982&lt;&gt;"0",INDEX(GLSShapes!$A$1:$AY$15000,Index!$A982*40-34,48),0)</f>
        <v/>
      </c>
      <c r="R982" s="210">
        <f>IF(F982&lt;&gt;"0",INDEX(GLSShapes!$A$1:$AY$15000,Index!$A982*40-34,49),0)</f>
        <v/>
      </c>
    </row>
    <row r="983">
      <c r="A983" s="80">
        <f>A982+1</f>
        <v/>
      </c>
      <c r="B983" s="158">
        <f>INDEX(GLSShapes!$A$1:$AY$40000,Index!$A983*40-39,1)</f>
        <v/>
      </c>
      <c r="C983">
        <f>C$1</f>
        <v/>
      </c>
      <c r="D983" s="133">
        <f>INDEX(GLSShapes!$A$1:$AY$40000,Index!$A983*40-38,2)</f>
        <v/>
      </c>
      <c r="E983" s="155">
        <f>E982+40</f>
        <v/>
      </c>
      <c r="F983">
        <f>RIGHT(B983,F$1)</f>
        <v/>
      </c>
      <c r="G983" s="132">
        <f>INDEX(GLSShapes!$A$1:$AY$40000,Index!$A983*40-38,1)</f>
        <v/>
      </c>
      <c r="H983" s="113">
        <f>F983&amp;RIGHT(D983,H$1)</f>
        <v/>
      </c>
      <c r="I983" s="210">
        <f>IF(F983&lt;&gt;"0",INDEX(GLSShapes!$A$1:$AY$40000,Index!$A983*40-34,40),0)</f>
        <v/>
      </c>
      <c r="J983" s="210">
        <f>IF(F983&lt;&gt;"0",INDEX(GLSShapes!$A$1:$AY$40000,Index!$A983*40-34,41),0)</f>
        <v/>
      </c>
      <c r="M983" s="210">
        <f>INDEX(GLSShapes!$A$1:$AY$15000,Index!$A983*40-34,44)</f>
        <v/>
      </c>
      <c r="N983" s="210">
        <f>INDEX(GLSShapes!$A$1:$AY$15000,Index!$A983*40-34,45)</f>
        <v/>
      </c>
      <c r="Q983" s="210">
        <f>IF(F983&lt;&gt;"0",INDEX(GLSShapes!$A$1:$AY$15000,Index!$A983*40-34,48),0)</f>
        <v/>
      </c>
      <c r="R983" s="210">
        <f>IF(F983&lt;&gt;"0",INDEX(GLSShapes!$A$1:$AY$15000,Index!$A983*40-34,49),0)</f>
        <v/>
      </c>
    </row>
    <row r="984">
      <c r="A984" s="80">
        <f>A983+1</f>
        <v/>
      </c>
      <c r="B984" s="158">
        <f>INDEX(GLSShapes!$A$1:$AY$40000,Index!$A984*40-39,1)</f>
        <v/>
      </c>
      <c r="C984">
        <f>C$1</f>
        <v/>
      </c>
      <c r="D984" s="133">
        <f>INDEX(GLSShapes!$A$1:$AY$40000,Index!$A984*40-38,2)</f>
        <v/>
      </c>
      <c r="E984" s="155">
        <f>E983+40</f>
        <v/>
      </c>
      <c r="F984">
        <f>RIGHT(B984,F$1)</f>
        <v/>
      </c>
      <c r="G984" s="132">
        <f>INDEX(GLSShapes!$A$1:$AY$40000,Index!$A984*40-38,1)</f>
        <v/>
      </c>
      <c r="H984" s="113">
        <f>F984&amp;RIGHT(D984,H$1)</f>
        <v/>
      </c>
      <c r="I984" s="210">
        <f>IF(F984&lt;&gt;"0",INDEX(GLSShapes!$A$1:$AY$40000,Index!$A984*40-34,40),0)</f>
        <v/>
      </c>
      <c r="J984" s="210">
        <f>IF(F984&lt;&gt;"0",INDEX(GLSShapes!$A$1:$AY$40000,Index!$A984*40-34,41),0)</f>
        <v/>
      </c>
      <c r="M984" s="210">
        <f>INDEX(GLSShapes!$A$1:$AY$15000,Index!$A984*40-34,44)</f>
        <v/>
      </c>
      <c r="N984" s="210">
        <f>INDEX(GLSShapes!$A$1:$AY$15000,Index!$A984*40-34,45)</f>
        <v/>
      </c>
      <c r="Q984" s="210">
        <f>IF(F984&lt;&gt;"0",INDEX(GLSShapes!$A$1:$AY$15000,Index!$A984*40-34,48),0)</f>
        <v/>
      </c>
      <c r="R984" s="210">
        <f>IF(F984&lt;&gt;"0",INDEX(GLSShapes!$A$1:$AY$15000,Index!$A984*40-34,49),0)</f>
        <v/>
      </c>
    </row>
    <row r="985">
      <c r="A985" s="80">
        <f>A984+1</f>
        <v/>
      </c>
      <c r="B985" s="158">
        <f>INDEX(GLSShapes!$A$1:$AY$40000,Index!$A985*40-39,1)</f>
        <v/>
      </c>
      <c r="C985">
        <f>C$1</f>
        <v/>
      </c>
      <c r="D985" s="133">
        <f>INDEX(GLSShapes!$A$1:$AY$40000,Index!$A985*40-38,2)</f>
        <v/>
      </c>
      <c r="E985" s="155">
        <f>E984+40</f>
        <v/>
      </c>
      <c r="F985">
        <f>RIGHT(B985,F$1)</f>
        <v/>
      </c>
      <c r="G985" s="132">
        <f>INDEX(GLSShapes!$A$1:$AY$40000,Index!$A985*40-38,1)</f>
        <v/>
      </c>
      <c r="H985" s="113">
        <f>F985&amp;RIGHT(D985,H$1)</f>
        <v/>
      </c>
      <c r="I985" s="210">
        <f>IF(F985&lt;&gt;"0",INDEX(GLSShapes!$A$1:$AY$40000,Index!$A985*40-34,40),0)</f>
        <v/>
      </c>
      <c r="J985" s="210">
        <f>IF(F985&lt;&gt;"0",INDEX(GLSShapes!$A$1:$AY$40000,Index!$A985*40-34,41),0)</f>
        <v/>
      </c>
      <c r="M985" s="210">
        <f>INDEX(GLSShapes!$A$1:$AY$15000,Index!$A985*40-34,44)</f>
        <v/>
      </c>
      <c r="N985" s="210">
        <f>INDEX(GLSShapes!$A$1:$AY$15000,Index!$A985*40-34,45)</f>
        <v/>
      </c>
      <c r="Q985" s="210">
        <f>IF(F985&lt;&gt;"0",INDEX(GLSShapes!$A$1:$AY$15000,Index!$A985*40-34,48),0)</f>
        <v/>
      </c>
      <c r="R985" s="210">
        <f>IF(F985&lt;&gt;"0",INDEX(GLSShapes!$A$1:$AY$15000,Index!$A985*40-34,49),0)</f>
        <v/>
      </c>
    </row>
    <row r="986">
      <c r="A986" s="80">
        <f>A985+1</f>
        <v/>
      </c>
      <c r="B986" s="158">
        <f>INDEX(GLSShapes!$A$1:$AY$40000,Index!$A986*40-39,1)</f>
        <v/>
      </c>
      <c r="C986">
        <f>C$1</f>
        <v/>
      </c>
      <c r="D986" s="133">
        <f>INDEX(GLSShapes!$A$1:$AY$40000,Index!$A986*40-38,2)</f>
        <v/>
      </c>
      <c r="E986" s="155">
        <f>E985+40</f>
        <v/>
      </c>
      <c r="F986">
        <f>RIGHT(B986,F$1)</f>
        <v/>
      </c>
      <c r="G986" s="132">
        <f>INDEX(GLSShapes!$A$1:$AY$40000,Index!$A986*40-38,1)</f>
        <v/>
      </c>
      <c r="H986" s="113">
        <f>F986&amp;RIGHT(D986,H$1)</f>
        <v/>
      </c>
      <c r="I986" s="210">
        <f>IF(F986&lt;&gt;"0",INDEX(GLSShapes!$A$1:$AY$40000,Index!$A986*40-34,40),0)</f>
        <v/>
      </c>
      <c r="J986" s="210">
        <f>IF(F986&lt;&gt;"0",INDEX(GLSShapes!$A$1:$AY$40000,Index!$A986*40-34,41),0)</f>
        <v/>
      </c>
      <c r="M986" s="210">
        <f>INDEX(GLSShapes!$A$1:$AY$15000,Index!$A986*40-34,44)</f>
        <v/>
      </c>
      <c r="N986" s="210">
        <f>INDEX(GLSShapes!$A$1:$AY$15000,Index!$A986*40-34,45)</f>
        <v/>
      </c>
      <c r="Q986" s="210">
        <f>IF(F986&lt;&gt;"0",INDEX(GLSShapes!$A$1:$AY$15000,Index!$A986*40-34,48),0)</f>
        <v/>
      </c>
      <c r="R986" s="210">
        <f>IF(F986&lt;&gt;"0",INDEX(GLSShapes!$A$1:$AY$15000,Index!$A986*40-34,49),0)</f>
        <v/>
      </c>
    </row>
    <row r="987">
      <c r="A987" s="80">
        <f>A986+1</f>
        <v/>
      </c>
      <c r="B987" s="158">
        <f>INDEX(GLSShapes!$A$1:$AY$40000,Index!$A987*40-39,1)</f>
        <v/>
      </c>
      <c r="C987">
        <f>C$1</f>
        <v/>
      </c>
      <c r="D987" s="133">
        <f>INDEX(GLSShapes!$A$1:$AY$40000,Index!$A987*40-38,2)</f>
        <v/>
      </c>
      <c r="E987" s="155">
        <f>E986+40</f>
        <v/>
      </c>
      <c r="F987">
        <f>RIGHT(B987,F$1)</f>
        <v/>
      </c>
      <c r="G987" s="132">
        <f>INDEX(GLSShapes!$A$1:$AY$40000,Index!$A987*40-38,1)</f>
        <v/>
      </c>
      <c r="H987" s="113">
        <f>F987&amp;RIGHT(D987,H$1)</f>
        <v/>
      </c>
      <c r="I987" s="210">
        <f>IF(F987&lt;&gt;"0",INDEX(GLSShapes!$A$1:$AY$40000,Index!$A987*40-34,40),0)</f>
        <v/>
      </c>
      <c r="J987" s="210">
        <f>IF(F987&lt;&gt;"0",INDEX(GLSShapes!$A$1:$AY$40000,Index!$A987*40-34,41),0)</f>
        <v/>
      </c>
      <c r="M987" s="210">
        <f>INDEX(GLSShapes!$A$1:$AY$15000,Index!$A987*40-34,44)</f>
        <v/>
      </c>
      <c r="N987" s="210">
        <f>INDEX(GLSShapes!$A$1:$AY$15000,Index!$A987*40-34,45)</f>
        <v/>
      </c>
      <c r="Q987" s="210">
        <f>IF(F987&lt;&gt;"0",INDEX(GLSShapes!$A$1:$AY$15000,Index!$A987*40-34,48),0)</f>
        <v/>
      </c>
      <c r="R987" s="210">
        <f>IF(F987&lt;&gt;"0",INDEX(GLSShapes!$A$1:$AY$15000,Index!$A987*40-34,49),0)</f>
        <v/>
      </c>
    </row>
    <row r="988">
      <c r="A988" s="80">
        <f>A987+1</f>
        <v/>
      </c>
      <c r="B988" s="158">
        <f>INDEX(GLSShapes!$A$1:$AY$40000,Index!$A988*40-39,1)</f>
        <v/>
      </c>
      <c r="C988">
        <f>C$1</f>
        <v/>
      </c>
      <c r="D988" s="133">
        <f>INDEX(GLSShapes!$A$1:$AY$40000,Index!$A988*40-38,2)</f>
        <v/>
      </c>
      <c r="E988" s="155">
        <f>E987+40</f>
        <v/>
      </c>
      <c r="F988">
        <f>RIGHT(B988,F$1)</f>
        <v/>
      </c>
      <c r="G988" s="132">
        <f>INDEX(GLSShapes!$A$1:$AY$40000,Index!$A988*40-38,1)</f>
        <v/>
      </c>
      <c r="H988" s="113">
        <f>F988&amp;RIGHT(D988,H$1)</f>
        <v/>
      </c>
      <c r="I988" s="210">
        <f>IF(F988&lt;&gt;"0",INDEX(GLSShapes!$A$1:$AY$40000,Index!$A988*40-34,40),0)</f>
        <v/>
      </c>
      <c r="J988" s="210">
        <f>IF(F988&lt;&gt;"0",INDEX(GLSShapes!$A$1:$AY$40000,Index!$A988*40-34,41),0)</f>
        <v/>
      </c>
      <c r="M988" s="210">
        <f>INDEX(GLSShapes!$A$1:$AY$15000,Index!$A988*40-34,44)</f>
        <v/>
      </c>
      <c r="N988" s="210">
        <f>INDEX(GLSShapes!$A$1:$AY$15000,Index!$A988*40-34,45)</f>
        <v/>
      </c>
      <c r="Q988" s="210">
        <f>IF(F988&lt;&gt;"0",INDEX(GLSShapes!$A$1:$AY$15000,Index!$A988*40-34,48),0)</f>
        <v/>
      </c>
      <c r="R988" s="210">
        <f>IF(F988&lt;&gt;"0",INDEX(GLSShapes!$A$1:$AY$15000,Index!$A988*40-34,49),0)</f>
        <v/>
      </c>
    </row>
    <row r="989">
      <c r="A989" s="80">
        <f>A988+1</f>
        <v/>
      </c>
      <c r="B989" s="158">
        <f>INDEX(GLSShapes!$A$1:$AY$40000,Index!$A989*40-39,1)</f>
        <v/>
      </c>
      <c r="C989">
        <f>C$1</f>
        <v/>
      </c>
      <c r="D989" s="133">
        <f>INDEX(GLSShapes!$A$1:$AY$40000,Index!$A989*40-38,2)</f>
        <v/>
      </c>
      <c r="E989" s="155">
        <f>E988+40</f>
        <v/>
      </c>
      <c r="F989">
        <f>RIGHT(B989,F$1)</f>
        <v/>
      </c>
      <c r="G989" s="132">
        <f>INDEX(GLSShapes!$A$1:$AY$40000,Index!$A989*40-38,1)</f>
        <v/>
      </c>
      <c r="H989" s="113">
        <f>F989&amp;RIGHT(D989,H$1)</f>
        <v/>
      </c>
      <c r="I989" s="210">
        <f>IF(F989&lt;&gt;"0",INDEX(GLSShapes!$A$1:$AY$40000,Index!$A989*40-34,40),0)</f>
        <v/>
      </c>
      <c r="J989" s="210">
        <f>IF(F989&lt;&gt;"0",INDEX(GLSShapes!$A$1:$AY$40000,Index!$A989*40-34,41),0)</f>
        <v/>
      </c>
      <c r="M989" s="210">
        <f>INDEX(GLSShapes!$A$1:$AY$15000,Index!$A989*40-34,44)</f>
        <v/>
      </c>
      <c r="N989" s="210">
        <f>INDEX(GLSShapes!$A$1:$AY$15000,Index!$A989*40-34,45)</f>
        <v/>
      </c>
      <c r="Q989" s="210">
        <f>IF(F989&lt;&gt;"0",INDEX(GLSShapes!$A$1:$AY$15000,Index!$A989*40-34,48),0)</f>
        <v/>
      </c>
      <c r="R989" s="210">
        <f>IF(F989&lt;&gt;"0",INDEX(GLSShapes!$A$1:$AY$15000,Index!$A989*40-34,49),0)</f>
        <v/>
      </c>
    </row>
    <row r="990">
      <c r="A990" s="80">
        <f>A989+1</f>
        <v/>
      </c>
      <c r="B990" s="158">
        <f>INDEX(GLSShapes!$A$1:$AY$40000,Index!$A990*40-39,1)</f>
        <v/>
      </c>
      <c r="C990">
        <f>C$1</f>
        <v/>
      </c>
      <c r="D990" s="133">
        <f>INDEX(GLSShapes!$A$1:$AY$40000,Index!$A990*40-38,2)</f>
        <v/>
      </c>
      <c r="E990" s="155">
        <f>E989+40</f>
        <v/>
      </c>
      <c r="F990">
        <f>RIGHT(B990,F$1)</f>
        <v/>
      </c>
      <c r="G990" s="132">
        <f>INDEX(GLSShapes!$A$1:$AY$40000,Index!$A990*40-38,1)</f>
        <v/>
      </c>
      <c r="H990" s="113">
        <f>F990&amp;RIGHT(D990,H$1)</f>
        <v/>
      </c>
      <c r="I990" s="210">
        <f>IF(F990&lt;&gt;"0",INDEX(GLSShapes!$A$1:$AY$40000,Index!$A990*40-34,40),0)</f>
        <v/>
      </c>
      <c r="J990" s="210">
        <f>IF(F990&lt;&gt;"0",INDEX(GLSShapes!$A$1:$AY$40000,Index!$A990*40-34,41),0)</f>
        <v/>
      </c>
      <c r="M990" s="210">
        <f>INDEX(GLSShapes!$A$1:$AY$15000,Index!$A990*40-34,44)</f>
        <v/>
      </c>
      <c r="N990" s="210">
        <f>INDEX(GLSShapes!$A$1:$AY$15000,Index!$A990*40-34,45)</f>
        <v/>
      </c>
      <c r="Q990" s="210">
        <f>IF(F990&lt;&gt;"0",INDEX(GLSShapes!$A$1:$AY$15000,Index!$A990*40-34,48),0)</f>
        <v/>
      </c>
      <c r="R990" s="210">
        <f>IF(F990&lt;&gt;"0",INDEX(GLSShapes!$A$1:$AY$15000,Index!$A990*40-34,49),0)</f>
        <v/>
      </c>
    </row>
    <row r="991">
      <c r="A991" s="80">
        <f>A990+1</f>
        <v/>
      </c>
      <c r="B991" s="158">
        <f>INDEX(GLSShapes!$A$1:$AY$40000,Index!$A991*40-39,1)</f>
        <v/>
      </c>
      <c r="C991">
        <f>C$1</f>
        <v/>
      </c>
      <c r="D991" s="133">
        <f>INDEX(GLSShapes!$A$1:$AY$40000,Index!$A991*40-38,2)</f>
        <v/>
      </c>
      <c r="E991" s="155">
        <f>E990+40</f>
        <v/>
      </c>
      <c r="F991">
        <f>RIGHT(B991,F$1)</f>
        <v/>
      </c>
      <c r="G991" s="132">
        <f>INDEX(GLSShapes!$A$1:$AY$40000,Index!$A991*40-38,1)</f>
        <v/>
      </c>
      <c r="H991" s="113">
        <f>F991&amp;RIGHT(D991,H$1)</f>
        <v/>
      </c>
      <c r="I991" s="210">
        <f>IF(F991&lt;&gt;"0",INDEX(GLSShapes!$A$1:$AY$40000,Index!$A991*40-34,40),0)</f>
        <v/>
      </c>
      <c r="J991" s="210">
        <f>IF(F991&lt;&gt;"0",INDEX(GLSShapes!$A$1:$AY$40000,Index!$A991*40-34,41),0)</f>
        <v/>
      </c>
      <c r="M991" s="210">
        <f>INDEX(GLSShapes!$A$1:$AY$15000,Index!$A991*40-34,44)</f>
        <v/>
      </c>
      <c r="N991" s="210">
        <f>INDEX(GLSShapes!$A$1:$AY$15000,Index!$A991*40-34,45)</f>
        <v/>
      </c>
      <c r="Q991" s="210">
        <f>IF(F991&lt;&gt;"0",INDEX(GLSShapes!$A$1:$AY$15000,Index!$A991*40-34,48),0)</f>
        <v/>
      </c>
      <c r="R991" s="210">
        <f>IF(F991&lt;&gt;"0",INDEX(GLSShapes!$A$1:$AY$15000,Index!$A991*40-34,49),0)</f>
        <v/>
      </c>
    </row>
    <row r="992">
      <c r="A992" s="80">
        <f>A991+1</f>
        <v/>
      </c>
      <c r="B992" s="158">
        <f>INDEX(GLSShapes!$A$1:$AY$40000,Index!$A992*40-39,1)</f>
        <v/>
      </c>
      <c r="C992">
        <f>C$1</f>
        <v/>
      </c>
      <c r="D992" s="133">
        <f>INDEX(GLSShapes!$A$1:$AY$40000,Index!$A992*40-38,2)</f>
        <v/>
      </c>
      <c r="E992" s="155">
        <f>E991+40</f>
        <v/>
      </c>
      <c r="F992">
        <f>RIGHT(B992,F$1)</f>
        <v/>
      </c>
      <c r="G992" s="132">
        <f>INDEX(GLSShapes!$A$1:$AY$40000,Index!$A992*40-38,1)</f>
        <v/>
      </c>
      <c r="H992" s="113">
        <f>F992&amp;RIGHT(D992,H$1)</f>
        <v/>
      </c>
      <c r="I992" s="210">
        <f>IF(F992&lt;&gt;"0",INDEX(GLSShapes!$A$1:$AY$40000,Index!$A992*40-34,40),0)</f>
        <v/>
      </c>
      <c r="J992" s="210">
        <f>IF(F992&lt;&gt;"0",INDEX(GLSShapes!$A$1:$AY$40000,Index!$A992*40-34,41),0)</f>
        <v/>
      </c>
      <c r="M992" s="210">
        <f>INDEX(GLSShapes!$A$1:$AY$15000,Index!$A992*40-34,44)</f>
        <v/>
      </c>
      <c r="N992" s="210">
        <f>INDEX(GLSShapes!$A$1:$AY$15000,Index!$A992*40-34,45)</f>
        <v/>
      </c>
      <c r="Q992" s="210">
        <f>IF(F992&lt;&gt;"0",INDEX(GLSShapes!$A$1:$AY$15000,Index!$A992*40-34,48),0)</f>
        <v/>
      </c>
      <c r="R992" s="210">
        <f>IF(F992&lt;&gt;"0",INDEX(GLSShapes!$A$1:$AY$15000,Index!$A992*40-34,49),0)</f>
        <v/>
      </c>
    </row>
    <row r="993">
      <c r="A993" s="80">
        <f>A992+1</f>
        <v/>
      </c>
      <c r="B993" s="158">
        <f>INDEX(GLSShapes!$A$1:$AY$40000,Index!$A993*40-39,1)</f>
        <v/>
      </c>
      <c r="C993">
        <f>C$1</f>
        <v/>
      </c>
      <c r="D993" s="133">
        <f>INDEX(GLSShapes!$A$1:$AY$40000,Index!$A993*40-38,2)</f>
        <v/>
      </c>
      <c r="E993" s="155">
        <f>E992+40</f>
        <v/>
      </c>
      <c r="F993">
        <f>RIGHT(B993,F$1)</f>
        <v/>
      </c>
      <c r="G993" s="132">
        <f>INDEX(GLSShapes!$A$1:$AY$40000,Index!$A993*40-38,1)</f>
        <v/>
      </c>
      <c r="H993" s="113">
        <f>F993&amp;RIGHT(D993,H$1)</f>
        <v/>
      </c>
      <c r="I993" s="210">
        <f>IF(F993&lt;&gt;"0",INDEX(GLSShapes!$A$1:$AY$40000,Index!$A993*40-34,40),0)</f>
        <v/>
      </c>
      <c r="J993" s="210">
        <f>IF(F993&lt;&gt;"0",INDEX(GLSShapes!$A$1:$AY$40000,Index!$A993*40-34,41),0)</f>
        <v/>
      </c>
      <c r="M993" s="210">
        <f>INDEX(GLSShapes!$A$1:$AY$15000,Index!$A993*40-34,44)</f>
        <v/>
      </c>
      <c r="N993" s="210">
        <f>INDEX(GLSShapes!$A$1:$AY$15000,Index!$A993*40-34,45)</f>
        <v/>
      </c>
      <c r="Q993" s="210">
        <f>IF(F993&lt;&gt;"0",INDEX(GLSShapes!$A$1:$AY$15000,Index!$A993*40-34,48),0)</f>
        <v/>
      </c>
      <c r="R993" s="210">
        <f>IF(F993&lt;&gt;"0",INDEX(GLSShapes!$A$1:$AY$15000,Index!$A993*40-34,49),0)</f>
        <v/>
      </c>
    </row>
    <row r="994">
      <c r="A994" s="80">
        <f>A993+1</f>
        <v/>
      </c>
      <c r="B994" s="158">
        <f>INDEX(GLSShapes!$A$1:$AY$40000,Index!$A994*40-39,1)</f>
        <v/>
      </c>
      <c r="C994">
        <f>C$1</f>
        <v/>
      </c>
      <c r="D994" s="133">
        <f>INDEX(GLSShapes!$A$1:$AY$40000,Index!$A994*40-38,2)</f>
        <v/>
      </c>
      <c r="E994" s="155">
        <f>E993+40</f>
        <v/>
      </c>
      <c r="F994">
        <f>RIGHT(B994,F$1)</f>
        <v/>
      </c>
      <c r="G994" s="132">
        <f>INDEX(GLSShapes!$A$1:$AY$40000,Index!$A994*40-38,1)</f>
        <v/>
      </c>
      <c r="H994" s="113">
        <f>F994&amp;RIGHT(D994,H$1)</f>
        <v/>
      </c>
      <c r="I994" s="210">
        <f>IF(F994&lt;&gt;"0",INDEX(GLSShapes!$A$1:$AY$40000,Index!$A994*40-34,40),0)</f>
        <v/>
      </c>
      <c r="J994" s="210">
        <f>IF(F994&lt;&gt;"0",INDEX(GLSShapes!$A$1:$AY$40000,Index!$A994*40-34,41),0)</f>
        <v/>
      </c>
      <c r="M994" s="210">
        <f>INDEX(GLSShapes!$A$1:$AY$15000,Index!$A994*40-34,44)</f>
        <v/>
      </c>
      <c r="N994" s="210">
        <f>INDEX(GLSShapes!$A$1:$AY$15000,Index!$A994*40-34,45)</f>
        <v/>
      </c>
      <c r="Q994" s="210">
        <f>IF(F994&lt;&gt;"0",INDEX(GLSShapes!$A$1:$AY$15000,Index!$A994*40-34,48),0)</f>
        <v/>
      </c>
      <c r="R994" s="210">
        <f>IF(F994&lt;&gt;"0",INDEX(GLSShapes!$A$1:$AY$15000,Index!$A994*40-34,49),0)</f>
        <v/>
      </c>
    </row>
    <row r="995">
      <c r="A995" s="80">
        <f>A994+1</f>
        <v/>
      </c>
      <c r="B995" s="158">
        <f>INDEX(GLSShapes!$A$1:$AY$40000,Index!$A995*40-39,1)</f>
        <v/>
      </c>
      <c r="C995">
        <f>C$1</f>
        <v/>
      </c>
      <c r="D995" s="133">
        <f>INDEX(GLSShapes!$A$1:$AY$40000,Index!$A995*40-38,2)</f>
        <v/>
      </c>
      <c r="E995" s="155">
        <f>E994+40</f>
        <v/>
      </c>
      <c r="F995">
        <f>RIGHT(B995,F$1)</f>
        <v/>
      </c>
      <c r="G995" s="132">
        <f>INDEX(GLSShapes!$A$1:$AY$40000,Index!$A995*40-38,1)</f>
        <v/>
      </c>
      <c r="H995" s="113">
        <f>F995&amp;RIGHT(D995,H$1)</f>
        <v/>
      </c>
      <c r="I995" s="210">
        <f>IF(F995&lt;&gt;"0",INDEX(GLSShapes!$A$1:$AY$40000,Index!$A995*40-34,40),0)</f>
        <v/>
      </c>
      <c r="J995" s="210">
        <f>IF(F995&lt;&gt;"0",INDEX(GLSShapes!$A$1:$AY$40000,Index!$A995*40-34,41),0)</f>
        <v/>
      </c>
      <c r="M995" s="210">
        <f>INDEX(GLSShapes!$A$1:$AY$15000,Index!$A995*40-34,44)</f>
        <v/>
      </c>
      <c r="N995" s="210">
        <f>INDEX(GLSShapes!$A$1:$AY$15000,Index!$A995*40-34,45)</f>
        <v/>
      </c>
      <c r="Q995" s="210">
        <f>IF(F995&lt;&gt;"0",INDEX(GLSShapes!$A$1:$AY$15000,Index!$A995*40-34,48),0)</f>
        <v/>
      </c>
      <c r="R995" s="210">
        <f>IF(F995&lt;&gt;"0",INDEX(GLSShapes!$A$1:$AY$15000,Index!$A995*40-34,49),0)</f>
        <v/>
      </c>
    </row>
    <row r="996">
      <c r="A996" s="80">
        <f>A995+1</f>
        <v/>
      </c>
      <c r="B996" s="158">
        <f>INDEX(GLSShapes!$A$1:$AY$40000,Index!$A996*40-39,1)</f>
        <v/>
      </c>
      <c r="C996">
        <f>C$1</f>
        <v/>
      </c>
      <c r="D996" s="133">
        <f>INDEX(GLSShapes!$A$1:$AY$40000,Index!$A996*40-38,2)</f>
        <v/>
      </c>
      <c r="E996" s="155">
        <f>E995+40</f>
        <v/>
      </c>
      <c r="F996">
        <f>RIGHT(B996,F$1)</f>
        <v/>
      </c>
      <c r="G996" s="132">
        <f>INDEX(GLSShapes!$A$1:$AY$40000,Index!$A996*40-38,1)</f>
        <v/>
      </c>
      <c r="H996" s="113">
        <f>F996&amp;RIGHT(D996,H$1)</f>
        <v/>
      </c>
      <c r="I996" s="210">
        <f>IF(F996&lt;&gt;"0",INDEX(GLSShapes!$A$1:$AY$40000,Index!$A996*40-34,40),0)</f>
        <v/>
      </c>
      <c r="J996" s="210">
        <f>IF(F996&lt;&gt;"0",INDEX(GLSShapes!$A$1:$AY$40000,Index!$A996*40-34,41),0)</f>
        <v/>
      </c>
      <c r="M996" s="210">
        <f>INDEX(GLSShapes!$A$1:$AY$15000,Index!$A996*40-34,44)</f>
        <v/>
      </c>
      <c r="N996" s="210">
        <f>INDEX(GLSShapes!$A$1:$AY$15000,Index!$A996*40-34,45)</f>
        <v/>
      </c>
      <c r="Q996" s="210">
        <f>IF(F996&lt;&gt;"0",INDEX(GLSShapes!$A$1:$AY$15000,Index!$A996*40-34,48),0)</f>
        <v/>
      </c>
      <c r="R996" s="210">
        <f>IF(F996&lt;&gt;"0",INDEX(GLSShapes!$A$1:$AY$15000,Index!$A996*40-34,49),0)</f>
        <v/>
      </c>
    </row>
    <row r="997">
      <c r="A997" s="80">
        <f>A996+1</f>
        <v/>
      </c>
      <c r="B997" s="158">
        <f>INDEX(GLSShapes!$A$1:$AY$40000,Index!$A997*40-39,1)</f>
        <v/>
      </c>
      <c r="C997">
        <f>C$1</f>
        <v/>
      </c>
      <c r="D997" s="133">
        <f>INDEX(GLSShapes!$A$1:$AY$40000,Index!$A997*40-38,2)</f>
        <v/>
      </c>
      <c r="E997" s="155">
        <f>E996+40</f>
        <v/>
      </c>
      <c r="F997">
        <f>RIGHT(B997,F$1)</f>
        <v/>
      </c>
      <c r="G997" s="132">
        <f>INDEX(GLSShapes!$A$1:$AY$40000,Index!$A997*40-38,1)</f>
        <v/>
      </c>
      <c r="H997" s="113">
        <f>F997&amp;RIGHT(D997,H$1)</f>
        <v/>
      </c>
      <c r="I997" s="210">
        <f>IF(F997&lt;&gt;"0",INDEX(GLSShapes!$A$1:$AY$40000,Index!$A997*40-34,40),0)</f>
        <v/>
      </c>
      <c r="J997" s="210">
        <f>IF(F997&lt;&gt;"0",INDEX(GLSShapes!$A$1:$AY$40000,Index!$A997*40-34,41),0)</f>
        <v/>
      </c>
      <c r="M997" s="210">
        <f>INDEX(GLSShapes!$A$1:$AY$15000,Index!$A997*40-34,44)</f>
        <v/>
      </c>
      <c r="N997" s="210">
        <f>INDEX(GLSShapes!$A$1:$AY$15000,Index!$A997*40-34,45)</f>
        <v/>
      </c>
      <c r="Q997" s="210">
        <f>IF(F997&lt;&gt;"0",INDEX(GLSShapes!$A$1:$AY$15000,Index!$A997*40-34,48),0)</f>
        <v/>
      </c>
      <c r="R997" s="210">
        <f>IF(F997&lt;&gt;"0",INDEX(GLSShapes!$A$1:$AY$15000,Index!$A997*40-34,49),0)</f>
        <v/>
      </c>
    </row>
    <row r="998">
      <c r="A998" s="80">
        <f>A997+1</f>
        <v/>
      </c>
      <c r="B998" s="158">
        <f>INDEX(GLSShapes!$A$1:$AY$40000,Index!$A998*40-39,1)</f>
        <v/>
      </c>
      <c r="C998">
        <f>C$1</f>
        <v/>
      </c>
      <c r="D998" s="133">
        <f>INDEX(GLSShapes!$A$1:$AY$40000,Index!$A998*40-38,2)</f>
        <v/>
      </c>
      <c r="E998" s="155">
        <f>E997+40</f>
        <v/>
      </c>
      <c r="F998">
        <f>RIGHT(B998,F$1)</f>
        <v/>
      </c>
      <c r="G998" s="132">
        <f>INDEX(GLSShapes!$A$1:$AY$40000,Index!$A998*40-38,1)</f>
        <v/>
      </c>
      <c r="H998" s="113">
        <f>F998&amp;RIGHT(D998,H$1)</f>
        <v/>
      </c>
      <c r="I998" s="210">
        <f>IF(F998&lt;&gt;"0",INDEX(GLSShapes!$A$1:$AY$40000,Index!$A998*40-34,40),0)</f>
        <v/>
      </c>
      <c r="J998" s="210">
        <f>IF(F998&lt;&gt;"0",INDEX(GLSShapes!$A$1:$AY$40000,Index!$A998*40-34,41),0)</f>
        <v/>
      </c>
      <c r="M998" s="210">
        <f>INDEX(GLSShapes!$A$1:$AY$15000,Index!$A998*40-34,44)</f>
        <v/>
      </c>
      <c r="N998" s="210">
        <f>INDEX(GLSShapes!$A$1:$AY$15000,Index!$A998*40-34,45)</f>
        <v/>
      </c>
      <c r="Q998" s="210">
        <f>IF(F998&lt;&gt;"0",INDEX(GLSShapes!$A$1:$AY$15000,Index!$A998*40-34,48),0)</f>
        <v/>
      </c>
      <c r="R998" s="210">
        <f>IF(F998&lt;&gt;"0",INDEX(GLSShapes!$A$1:$AY$15000,Index!$A998*40-34,49),0)</f>
        <v/>
      </c>
    </row>
    <row r="999">
      <c r="A999" s="80">
        <f>A998+1</f>
        <v/>
      </c>
      <c r="B999" s="158">
        <f>INDEX(GLSShapes!$A$1:$AY$40000,Index!$A999*40-39,1)</f>
        <v/>
      </c>
      <c r="C999">
        <f>C$1</f>
        <v/>
      </c>
      <c r="D999" s="133">
        <f>INDEX(GLSShapes!$A$1:$AY$40000,Index!$A999*40-38,2)</f>
        <v/>
      </c>
      <c r="E999" s="155">
        <f>E998+40</f>
        <v/>
      </c>
      <c r="F999">
        <f>RIGHT(B999,F$1)</f>
        <v/>
      </c>
      <c r="G999" s="132">
        <f>INDEX(GLSShapes!$A$1:$AY$40000,Index!$A999*40-38,1)</f>
        <v/>
      </c>
      <c r="H999" s="113">
        <f>F999&amp;RIGHT(D999,H$1)</f>
        <v/>
      </c>
      <c r="I999" s="210">
        <f>IF(F999&lt;&gt;"0",INDEX(GLSShapes!$A$1:$AY$40000,Index!$A999*40-34,40),0)</f>
        <v/>
      </c>
      <c r="J999" s="210">
        <f>IF(F999&lt;&gt;"0",INDEX(GLSShapes!$A$1:$AY$40000,Index!$A999*40-34,41),0)</f>
        <v/>
      </c>
      <c r="M999" s="210">
        <f>INDEX(GLSShapes!$A$1:$AY$15000,Index!$A999*40-34,44)</f>
        <v/>
      </c>
      <c r="N999" s="210">
        <f>INDEX(GLSShapes!$A$1:$AY$15000,Index!$A999*40-34,45)</f>
        <v/>
      </c>
      <c r="Q999" s="210">
        <f>IF(F999&lt;&gt;"0",INDEX(GLSShapes!$A$1:$AY$15000,Index!$A999*40-34,48),0)</f>
        <v/>
      </c>
      <c r="R999" s="210">
        <f>IF(F999&lt;&gt;"0",INDEX(GLSShapes!$A$1:$AY$15000,Index!$A999*40-34,49),0)</f>
        <v/>
      </c>
    </row>
    <row r="1000">
      <c r="A1000" s="80">
        <f>A999+1</f>
        <v/>
      </c>
      <c r="B1000" s="158">
        <f>INDEX(GLSShapes!$A$1:$AY$40000,Index!$A1000*40-39,1)</f>
        <v/>
      </c>
      <c r="C1000">
        <f>C$1</f>
        <v/>
      </c>
      <c r="D1000" s="133">
        <f>INDEX(GLSShapes!$A$1:$AY$40000,Index!$A1000*40-38,2)</f>
        <v/>
      </c>
      <c r="E1000" s="155">
        <f>E999+40</f>
        <v/>
      </c>
      <c r="F1000">
        <f>RIGHT(B1000,F$1)</f>
        <v/>
      </c>
      <c r="G1000" s="132">
        <f>INDEX(GLSShapes!$A$1:$AY$40000,Index!$A1000*40-38,1)</f>
        <v/>
      </c>
      <c r="H1000" s="113">
        <f>F1000&amp;RIGHT(D1000,H$1)</f>
        <v/>
      </c>
      <c r="I1000" s="210">
        <f>IF(F1000&lt;&gt;"0",INDEX(GLSShapes!$A$1:$AY$40000,Index!$A1000*40-34,40),0)</f>
        <v/>
      </c>
      <c r="J1000" s="210">
        <f>IF(F1000&lt;&gt;"0",INDEX(GLSShapes!$A$1:$AY$40000,Index!$A1000*40-34,41),0)</f>
        <v/>
      </c>
      <c r="M1000" s="210">
        <f>INDEX(GLSShapes!$A$1:$AY$15000,Index!$A1000*40-34,44)</f>
        <v/>
      </c>
      <c r="N1000" s="210">
        <f>INDEX(GLSShapes!$A$1:$AY$15000,Index!$A1000*40-34,45)</f>
        <v/>
      </c>
      <c r="Q1000" s="210">
        <f>IF(F1000&lt;&gt;"0",INDEX(GLSShapes!$A$1:$AY$15000,Index!$A1000*40-34,48),0)</f>
        <v/>
      </c>
      <c r="R1000" s="210">
        <f>IF(F1000&lt;&gt;"0",INDEX(GLSShapes!$A$1:$AY$15000,Index!$A1000*40-34,49),0)</f>
        <v/>
      </c>
    </row>
    <row r="1001">
      <c r="A1001" s="80">
        <f>A1000+1</f>
        <v/>
      </c>
      <c r="B1001" s="158">
        <f>INDEX(GLSShapes!$A$1:$AY$40000,Index!$A1001*40-39,1)</f>
        <v/>
      </c>
      <c r="C1001">
        <f>C$1</f>
        <v/>
      </c>
      <c r="D1001" s="133">
        <f>INDEX(GLSShapes!$A$1:$AY$40000,Index!$A1001*40-38,2)</f>
        <v/>
      </c>
      <c r="E1001" s="155">
        <f>E1000+40</f>
        <v/>
      </c>
      <c r="F1001">
        <f>RIGHT(B1001,F$1)</f>
        <v/>
      </c>
      <c r="G1001" s="132">
        <f>INDEX(GLSShapes!$A$1:$AY$40000,Index!$A1001*40-38,1)</f>
        <v/>
      </c>
      <c r="H1001" s="113">
        <f>F1001&amp;RIGHT(D1001,H$1)</f>
        <v/>
      </c>
      <c r="I1001" s="210">
        <f>IF(F1001&lt;&gt;"0",INDEX(GLSShapes!$A$1:$AY$40000,Index!$A1001*40-34,40),0)</f>
        <v/>
      </c>
      <c r="J1001" s="210">
        <f>IF(F1001&lt;&gt;"0",INDEX(GLSShapes!$A$1:$AY$40000,Index!$A1001*40-34,41),0)</f>
        <v/>
      </c>
      <c r="M1001" s="210">
        <f>INDEX(GLSShapes!$A$1:$AY$15000,Index!$A1001*40-34,44)</f>
        <v/>
      </c>
      <c r="N1001" s="210">
        <f>INDEX(GLSShapes!$A$1:$AY$15000,Index!$A1001*40-34,45)</f>
        <v/>
      </c>
      <c r="Q1001" s="210">
        <f>IF(F1001&lt;&gt;"0",INDEX(GLSShapes!$A$1:$AY$15000,Index!$A1001*40-34,48),0)</f>
        <v/>
      </c>
      <c r="R1001" s="210">
        <f>IF(F1001&lt;&gt;"0",INDEX(GLSShapes!$A$1:$AY$15000,Index!$A1001*40-34,49),0)</f>
        <v/>
      </c>
    </row>
    <row r="1002">
      <c r="A1002" s="80">
        <f>A1001+1</f>
        <v/>
      </c>
      <c r="B1002" s="158">
        <f>INDEX(GLSShapes!$A$1:$AY$40000,Index!$A1002*40-39,1)</f>
        <v/>
      </c>
      <c r="C1002">
        <f>C$1</f>
        <v/>
      </c>
      <c r="D1002" s="133">
        <f>INDEX(GLSShapes!$A$1:$AY$40000,Index!$A1002*40-38,2)</f>
        <v/>
      </c>
      <c r="E1002" s="155">
        <f>E1001+40</f>
        <v/>
      </c>
      <c r="F1002">
        <f>RIGHT(B1002,F$1)</f>
        <v/>
      </c>
      <c r="G1002" s="132">
        <f>INDEX(GLSShapes!$A$1:$AY$40000,Index!$A1002*40-38,1)</f>
        <v/>
      </c>
      <c r="H1002" s="113">
        <f>F1002&amp;RIGHT(D1002,H$1)</f>
        <v/>
      </c>
      <c r="I1002" s="210">
        <f>IF(F1002&lt;&gt;"0",INDEX(GLSShapes!$A$1:$AY$40000,Index!$A1002*40-34,40),0)</f>
        <v/>
      </c>
      <c r="J1002" s="210">
        <f>IF(F1002&lt;&gt;"0",INDEX(GLSShapes!$A$1:$AY$40000,Index!$A1002*40-34,41),0)</f>
        <v/>
      </c>
      <c r="M1002" s="210">
        <f>INDEX(GLSShapes!$A$1:$AY$15000,Index!$A1002*40-34,44)</f>
        <v/>
      </c>
      <c r="N1002" s="210">
        <f>INDEX(GLSShapes!$A$1:$AY$15000,Index!$A1002*40-34,45)</f>
        <v/>
      </c>
      <c r="Q1002" s="210">
        <f>IF(F1002&lt;&gt;"0",INDEX(GLSShapes!$A$1:$AY$15000,Index!$A1002*40-34,48),0)</f>
        <v/>
      </c>
      <c r="R1002" s="210">
        <f>IF(F1002&lt;&gt;"0",INDEX(GLSShapes!$A$1:$AY$15000,Index!$A1002*40-34,49),0)</f>
        <v/>
      </c>
    </row>
  </sheetData>
  <autoFilter ref="A2:V952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dxfId="1" operator="equal" priority="11" type="cellIs">
      <formula>$AJ$1</formula>
    </cfRule>
    <cfRule dxfId="1" operator="equal" priority="13" type="cellIs">
      <formula>15</formula>
    </cfRule>
  </conditionalFormatting>
  <conditionalFormatting sqref="AL1">
    <cfRule dxfId="0" operator="equal" priority="12" type="cellIs">
      <formula>$AL$1</formula>
    </cfRule>
  </conditionalFormatting>
  <conditionalFormatting sqref="AK3:AK21">
    <cfRule dxfId="1" operator="greaterThan" priority="16" type="cellIs">
      <formula>$AJ$1</formula>
    </cfRule>
    <cfRule dxfId="0" operator="lessThan" priority="17" type="cellIs">
      <formula>$AL$1</formula>
    </cfRule>
  </conditionalFormatting>
  <conditionalFormatting sqref="AI3:AI21">
    <cfRule dxfId="1" operator="greaterThan" priority="7" type="cellIs">
      <formula>$AJ$1</formula>
    </cfRule>
    <cfRule dxfId="0" operator="lessThan" priority="8" type="cellIs">
      <formula>$AL$1</formula>
    </cfRule>
  </conditionalFormatting>
  <conditionalFormatting sqref="AK31:AK46">
    <cfRule dxfId="1" operator="greaterThan" priority="3" type="cellIs">
      <formula>$AJ$28</formula>
    </cfRule>
    <cfRule dxfId="0" operator="lessThan" priority="4" type="cellIs">
      <formula>$AL$28</formula>
    </cfRule>
  </conditionalFormatting>
  <conditionalFormatting sqref="AN3:BC21">
    <cfRule dxfId="1" operator="greaterThan" priority="1" type="cellIs">
      <formula>$AQ$1</formula>
    </cfRule>
    <cfRule dxfId="0" operator="lessThan" priority="2" type="cellIs">
      <formula>$AO$1</formula>
    </cfRule>
  </conditionalFormatting>
  <pageMargins bottom="0.75" footer="0.3" header="0.3" left="0.7" right="0.7" top="0.75"/>
  <pageSetup orientation="portrait"/>
</worksheet>
</file>

<file path=xl/worksheets/sheet5.xml><?xml version="1.0" encoding="utf-8"?>
<worksheet xmlns="http://schemas.openxmlformats.org/spreadsheetml/2006/main">
  <sheetPr codeName="Sheet5">
    <outlinePr summaryBelow="1" summaryRight="1"/>
    <pageSetUpPr/>
  </sheetPr>
  <dimension ref="A1:AL37"/>
  <sheetViews>
    <sheetView workbookViewId="0" zoomScale="70" zoomScaleNormal="70">
      <selection activeCell="K44" sqref="K44"/>
    </sheetView>
  </sheetViews>
  <sheetFormatPr baseColWidth="8" defaultRowHeight="15"/>
  <cols>
    <col customWidth="1" max="2" min="2" style="199" width="35.42578125"/>
    <col customWidth="1" max="3" min="3" style="199" width="17.140625"/>
  </cols>
  <sheetData>
    <row customHeight="1" ht="18.6" r="1" s="199" thickBot="1">
      <c r="A1" s="91" t="n">
        <v>34</v>
      </c>
      <c r="B1" s="69" t="inlineStr">
        <is>
          <t>Index #</t>
        </is>
      </c>
      <c r="C1">
        <f>VLOOKUP(A1,Index!$A$3:$E$353,5)</f>
        <v/>
      </c>
      <c r="D1" s="92" t="inlineStr">
        <is>
          <t>Row in GLSShapes</t>
        </is>
      </c>
      <c r="E1" s="92" t="n"/>
      <c r="K1" s="93" t="n"/>
      <c r="N1" s="203" t="n"/>
      <c r="P1" s="94" t="n"/>
      <c r="R1" s="203" t="n"/>
      <c r="W1" s="95" t="n"/>
      <c r="X1" s="96" t="n"/>
    </row>
    <row customHeight="1" ht="18" r="2" s="199">
      <c r="B2" s="204" t="inlineStr">
        <is>
          <t>COPY OUTLINED RED CELLS (B4-AL34) To LOADLIB Cell LOADS:I3 AS PASTE VALUES</t>
        </is>
      </c>
      <c r="U2" s="89" t="n"/>
      <c r="V2" s="127" t="n"/>
    </row>
    <row r="3"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</row>
    <row r="4">
      <c r="A4" t="n">
        <v>0</v>
      </c>
      <c r="B4" s="97">
        <f>IF(INDEX(GLSShapes!$A:$AK,$C$1+$A4,B$3)=0,"",INDEX(GLSShapes!$A:$AK,$C$1+$A4,B$3))</f>
        <v/>
      </c>
      <c r="C4" s="98" t="n"/>
      <c r="D4" s="100">
        <f>IF(INDEX(GLSShapes!$A:$AK,$C$1+$A4,D$3)=0,"",INDEX(GLSShapes!$A:$AK,$C$1+$A4,D$3))</f>
        <v/>
      </c>
      <c r="E4" s="100">
        <f>IF(INDEX(GLSShapes!$A:$AK,$C$1+$A4,E$3)=0,"",INDEX(GLSShapes!$A:$AK,$C$1+$A4,E$3))</f>
        <v/>
      </c>
      <c r="F4" s="100">
        <f>IF(INDEX(GLSShapes!$A:$AK,$C$1+$A4,F$3)=0,"",INDEX(GLSShapes!$A:$AK,$C$1+$A4,F$3))</f>
        <v/>
      </c>
      <c r="G4" s="100">
        <f>IF(INDEX(GLSShapes!$A:$AK,$C$1+$A4,G$3)=0,"",INDEX(GLSShapes!$A:$AK,$C$1+$A4,G$3))</f>
        <v/>
      </c>
      <c r="H4" s="100">
        <f>IF(INDEX(GLSShapes!$A:$AK,$C$1+$A4,H$3)=0,"",INDEX(GLSShapes!$A:$AK,$C$1+$A4,H$3))</f>
        <v/>
      </c>
      <c r="I4" s="100">
        <f>IF(INDEX(GLSShapes!$A:$AK,$C$1+$A4,I$3)=0,"",INDEX(GLSShapes!$A:$AK,$C$1+$A4,I$3))</f>
        <v/>
      </c>
      <c r="J4" s="100">
        <f>IF(INDEX(GLSShapes!$A:$AK,$C$1+$A4,J$3)=0,"",INDEX(GLSShapes!$A:$AK,$C$1+$A4,J$3))</f>
        <v/>
      </c>
      <c r="K4" s="100">
        <f>IF(INDEX(GLSShapes!$A:$AK,$C$1+$A4,K$3)=0,"",INDEX(GLSShapes!$A:$AK,$C$1+$A4,K$3))</f>
        <v/>
      </c>
      <c r="L4" s="100">
        <f>IF(INDEX(GLSShapes!$A:$AK,$C$1+$A4,L$3)=0,"",INDEX(GLSShapes!$A:$AK,$C$1+$A4,L$3))</f>
        <v/>
      </c>
      <c r="M4" s="100">
        <f>IF(INDEX(GLSShapes!$A:$AK,$C$1+$A4,M$3)=0,"",INDEX(GLSShapes!$A:$AK,$C$1+$A4,M$3))</f>
        <v/>
      </c>
      <c r="N4" s="100">
        <f>IF(INDEX(GLSShapes!$A:$AK,$C$1+$A4,N$3)=0,"",INDEX(GLSShapes!$A:$AK,$C$1+$A4,N$3))</f>
        <v/>
      </c>
      <c r="O4" s="100">
        <f>IF(INDEX(GLSShapes!$A:$AK,$C$1+$A4,O$3)=0,"",INDEX(GLSShapes!$A:$AK,$C$1+$A4,O$3))</f>
        <v/>
      </c>
      <c r="P4" s="100">
        <f>IF(INDEX(GLSShapes!$A:$AK,$C$1+$A4,P$3)=0,"",INDEX(GLSShapes!$A:$AK,$C$1+$A4,P$3))</f>
        <v/>
      </c>
      <c r="Q4" s="100">
        <f>IF(INDEX(GLSShapes!$A:$AK,$C$1+$A4,Q$3)=0,"",INDEX(GLSShapes!$A:$AK,$C$1+$A4,Q$3))</f>
        <v/>
      </c>
      <c r="R4" s="100">
        <f>IF(INDEX(GLSShapes!$A:$AK,$C$1+$A4,R$3)=0,"",INDEX(GLSShapes!$A:$AK,$C$1+$A4,R$3))</f>
        <v/>
      </c>
      <c r="S4" s="100">
        <f>IF(INDEX(GLSShapes!$A:$AK,$C$1+$A4,S$3)=0,"",INDEX(GLSShapes!$A:$AK,$C$1+$A4,S$3))</f>
        <v/>
      </c>
      <c r="T4" s="100">
        <f>IF(INDEX(GLSShapes!$A:$AK,$C$1+$A4,T$3)=0,"",INDEX(GLSShapes!$A:$AK,$C$1+$A4,T$3))</f>
        <v/>
      </c>
      <c r="U4" s="100">
        <f>IF(INDEX(GLSShapes!$A:$AK,$C$1+$A4,U$3)=0,"",INDEX(GLSShapes!$A:$AK,$C$1+$A4,U$3))</f>
        <v/>
      </c>
      <c r="V4" s="100">
        <f>IF(INDEX(GLSShapes!$A:$AK,$C$1+$A4,V$3)=0,"",INDEX(GLSShapes!$A:$AK,$C$1+$A4,V$3))</f>
        <v/>
      </c>
      <c r="W4" s="100">
        <f>IF(INDEX(GLSShapes!$A:$AK,$C$1+$A4,W$3)=0,"",INDEX(GLSShapes!$A:$AK,$C$1+$A4,W$3))</f>
        <v/>
      </c>
      <c r="X4" s="100">
        <f>IF(INDEX(GLSShapes!$A:$AK,$C$1+$A4,X$3)=0,"",INDEX(GLSShapes!$A:$AK,$C$1+$A4,X$3))</f>
        <v/>
      </c>
      <c r="Y4" s="100">
        <f>IF(INDEX(GLSShapes!$A:$AK,$C$1+$A4,Y$3)=0,"",INDEX(GLSShapes!$A:$AK,$C$1+$A4,Y$3))</f>
        <v/>
      </c>
      <c r="Z4" s="100">
        <f>IF(INDEX(GLSShapes!$A:$AK,$C$1+$A4,Z$3)=0,"",INDEX(GLSShapes!$A:$AK,$C$1+$A4,Z$3))</f>
        <v/>
      </c>
      <c r="AA4" s="100">
        <f>IF(INDEX(GLSShapes!$A:$AK,$C$1+$A4,AA$3)=0,"",INDEX(GLSShapes!$A:$AK,$C$1+$A4,AA$3))</f>
        <v/>
      </c>
      <c r="AB4" s="100">
        <f>IF(INDEX(GLSShapes!$A:$AK,$C$1+$A4,AB$3)=0,"",INDEX(GLSShapes!$A:$AK,$C$1+$A4,AB$3))</f>
        <v/>
      </c>
      <c r="AC4" s="100">
        <f>IF(INDEX(GLSShapes!$A:$AK,$C$1+$A4,AC$3)=0,"",INDEX(GLSShapes!$A:$AK,$C$1+$A4,AC$3))</f>
        <v/>
      </c>
      <c r="AD4" s="100">
        <f>IF(INDEX(GLSShapes!$A:$AK,$C$1+$A4,AD$3)=0,"",INDEX(GLSShapes!$A:$AK,$C$1+$A4,AD$3))</f>
        <v/>
      </c>
      <c r="AE4" s="100">
        <f>IF(INDEX(GLSShapes!$A:$AK,$C$1+$A4,AE$3)=0,"",INDEX(GLSShapes!$A:$AK,$C$1+$A4,AE$3))</f>
        <v/>
      </c>
      <c r="AF4" s="100">
        <f>IF(INDEX(GLSShapes!$A:$AK,$C$1+$A4,AF$3)=0,"",INDEX(GLSShapes!$A:$AK,$C$1+$A4,AF$3))</f>
        <v/>
      </c>
      <c r="AG4" s="100">
        <f>IF(INDEX(GLSShapes!$A:$AK,$C$1+$A4,AG$3)=0,"",INDEX(GLSShapes!$A:$AK,$C$1+$A4,AG$3))</f>
        <v/>
      </c>
      <c r="AH4" s="98" t="n"/>
      <c r="AI4" s="105" t="inlineStr">
        <is>
          <t>Jan Peak Hours Use</t>
        </is>
      </c>
      <c r="AJ4" s="129">
        <f>AL4/D9</f>
        <v/>
      </c>
      <c r="AK4" s="164">
        <f>D9</f>
        <v/>
      </c>
      <c r="AL4" s="163">
        <f>1/(C9*(1/C7)*(1/(5/7+2/7*E9))*D9*C29/SUM(C11:C34))</f>
        <v/>
      </c>
    </row>
    <row r="5">
      <c r="A5">
        <f>A4+1</f>
        <v/>
      </c>
      <c r="B5" s="99">
        <f>IF(INDEX(GLSShapes!$A:$AK,$C$1+$A5,B$3)=0,"",INDEX(GLSShapes!$A:$AK,$C$1+$A5,B$3))</f>
        <v/>
      </c>
      <c r="C5" s="100">
        <f>IF(INDEX(GLSShapes!$A:$AK,$C$1+$A5,C$3)=0,"",INDEX(GLSShapes!$A:$AK,$C$1+$A5,C$3))</f>
        <v/>
      </c>
      <c r="D5" s="100">
        <f>IF(INDEX(GLSShapes!$A:$AK,$C$1+$A5,D$3)=0,"",INDEX(GLSShapes!$A:$AK,$C$1+$A5,D$3))</f>
        <v/>
      </c>
      <c r="E5" s="100">
        <f>IF(INDEX(GLSShapes!$A:$AK,$C$1+$A5,E$3)=0,"",INDEX(GLSShapes!$A:$AK,$C$1+$A5,E$3))</f>
        <v/>
      </c>
      <c r="F5" s="100">
        <f>IF(INDEX(GLSShapes!$A:$AK,$C$1+$A5,F$3)=0,"",INDEX(GLSShapes!$A:$AK,$C$1+$A5,F$3))</f>
        <v/>
      </c>
      <c r="G5" s="100">
        <f>IF(INDEX(GLSShapes!$A:$AK,$C$1+$A5,G$3)=0,"",INDEX(GLSShapes!$A:$AK,$C$1+$A5,G$3))</f>
        <v/>
      </c>
      <c r="H5" s="100">
        <f>IF(INDEX(GLSShapes!$A:$AK,$C$1+$A5,H$3)=0,"",INDEX(GLSShapes!$A:$AK,$C$1+$A5,H$3))</f>
        <v/>
      </c>
      <c r="I5" s="100">
        <f>IF(INDEX(GLSShapes!$A:$AK,$C$1+$A5,I$3)=0,"",INDEX(GLSShapes!$A:$AK,$C$1+$A5,I$3))</f>
        <v/>
      </c>
      <c r="J5" s="100">
        <f>IF(INDEX(GLSShapes!$A:$AK,$C$1+$A5,J$3)=0,"",INDEX(GLSShapes!$A:$AK,$C$1+$A5,J$3))</f>
        <v/>
      </c>
      <c r="K5" s="100">
        <f>IF(INDEX(GLSShapes!$A:$AK,$C$1+$A5,K$3)=0,"",INDEX(GLSShapes!$A:$AK,$C$1+$A5,K$3))</f>
        <v/>
      </c>
      <c r="L5" s="100">
        <f>IF(INDEX(GLSShapes!$A:$AK,$C$1+$A5,L$3)=0,"",INDEX(GLSShapes!$A:$AK,$C$1+$A5,L$3))</f>
        <v/>
      </c>
      <c r="M5" s="100">
        <f>IF(INDEX(GLSShapes!$A:$AK,$C$1+$A5,M$3)=0,"",INDEX(GLSShapes!$A:$AK,$C$1+$A5,M$3))</f>
        <v/>
      </c>
      <c r="N5" s="100">
        <f>IF(INDEX(GLSShapes!$A:$AK,$C$1+$A5,N$3)=0,"",INDEX(GLSShapes!$A:$AK,$C$1+$A5,N$3))</f>
        <v/>
      </c>
      <c r="O5" s="100">
        <f>IF(INDEX(GLSShapes!$A:$AK,$C$1+$A5,O$3)=0,"",INDEX(GLSShapes!$A:$AK,$C$1+$A5,O$3))</f>
        <v/>
      </c>
      <c r="P5" s="100">
        <f>IF(INDEX(GLSShapes!$A:$AK,$C$1+$A5,P$3)=0,"",INDEX(GLSShapes!$A:$AK,$C$1+$A5,P$3))</f>
        <v/>
      </c>
      <c r="Q5" s="100">
        <f>IF(INDEX(GLSShapes!$A:$AK,$C$1+$A5,Q$3)=0,"",INDEX(GLSShapes!$A:$AK,$C$1+$A5,Q$3))</f>
        <v/>
      </c>
      <c r="R5" s="100">
        <f>IF(INDEX(GLSShapes!$A:$AK,$C$1+$A5,R$3)=0,"",INDEX(GLSShapes!$A:$AK,$C$1+$A5,R$3))</f>
        <v/>
      </c>
      <c r="S5" s="100">
        <f>IF(INDEX(GLSShapes!$A:$AK,$C$1+$A5,S$3)=0,"",INDEX(GLSShapes!$A:$AK,$C$1+$A5,S$3))</f>
        <v/>
      </c>
      <c r="T5" s="100">
        <f>IF(INDEX(GLSShapes!$A:$AK,$C$1+$A5,T$3)=0,"",INDEX(GLSShapes!$A:$AK,$C$1+$A5,T$3))</f>
        <v/>
      </c>
      <c r="U5" s="100">
        <f>IF(INDEX(GLSShapes!$A:$AK,$C$1+$A5,U$3)=0,"",INDEX(GLSShapes!$A:$AK,$C$1+$A5,U$3))</f>
        <v/>
      </c>
      <c r="V5" s="100">
        <f>IF(INDEX(GLSShapes!$A:$AK,$C$1+$A5,V$3)=0,"",INDEX(GLSShapes!$A:$AK,$C$1+$A5,V$3))</f>
        <v/>
      </c>
      <c r="W5" s="100">
        <f>IF(INDEX(GLSShapes!$A:$AK,$C$1+$A5,W$3)=0,"",INDEX(GLSShapes!$A:$AK,$C$1+$A5,W$3))</f>
        <v/>
      </c>
      <c r="X5" s="100">
        <f>IF(INDEX(GLSShapes!$A:$AK,$C$1+$A5,X$3)=0,"",INDEX(GLSShapes!$A:$AK,$C$1+$A5,X$3))</f>
        <v/>
      </c>
      <c r="Y5" s="100">
        <f>IF(INDEX(GLSShapes!$A:$AK,$C$1+$A5,Y$3)=0,"",INDEX(GLSShapes!$A:$AK,$C$1+$A5,Y$3))</f>
        <v/>
      </c>
      <c r="Z5" s="100">
        <f>IF(INDEX(GLSShapes!$A:$AK,$C$1+$A5,Z$3)=0,"",INDEX(GLSShapes!$A:$AK,$C$1+$A5,Z$3))</f>
        <v/>
      </c>
      <c r="AA5" s="100">
        <f>IF(INDEX(GLSShapes!$A:$AK,$C$1+$A5,AA$3)=0,"",INDEX(GLSShapes!$A:$AK,$C$1+$A5,AA$3))</f>
        <v/>
      </c>
      <c r="AB5" s="100">
        <f>IF(INDEX(GLSShapes!$A:$AK,$C$1+$A5,AB$3)=0,"",INDEX(GLSShapes!$A:$AK,$C$1+$A5,AB$3))</f>
        <v/>
      </c>
      <c r="AC5" s="100">
        <f>IF(INDEX(GLSShapes!$A:$AK,$C$1+$A5,AC$3)=0,"",INDEX(GLSShapes!$A:$AK,$C$1+$A5,AC$3))</f>
        <v/>
      </c>
      <c r="AD5" s="100">
        <f>IF(INDEX(GLSShapes!$A:$AK,$C$1+$A5,AD$3)=0,"",INDEX(GLSShapes!$A:$AK,$C$1+$A5,AD$3))</f>
        <v/>
      </c>
      <c r="AE5" s="100">
        <f>IF(INDEX(GLSShapes!$A:$AK,$C$1+$A5,AE$3)=0,"",INDEX(GLSShapes!$A:$AK,$C$1+$A5,AE$3))</f>
        <v/>
      </c>
      <c r="AF5" s="100">
        <f>IF(INDEX(GLSShapes!$A:$AK,$C$1+$A5,AF$3)=0,"",INDEX(GLSShapes!$A:$AK,$C$1+$A5,AF$3))</f>
        <v/>
      </c>
      <c r="AG5" s="100">
        <f>IF(INDEX(GLSShapes!$A:$AK,$C$1+$A5,AG$3)=0,"",INDEX(GLSShapes!$A:$AK,$C$1+$A5,AG$3))</f>
        <v/>
      </c>
      <c r="AH5" s="100">
        <f>IF(INDEX(GLSShapes!$A:$AK,$C$1+$A5,AH$3)=0,"",INDEX(GLSShapes!$A:$AK,$C$1+$A5,AH$3))</f>
        <v/>
      </c>
      <c r="AI5" s="100">
        <f>IF(INDEX(GLSShapes!$A:$AK,$C$1+$A5,AI$3)=0,"",INDEX(GLSShapes!$A:$AK,$C$1+$A5,AI$3))</f>
        <v/>
      </c>
      <c r="AJ5" s="100">
        <f>IF(INDEX(GLSShapes!$A:$AK,$C$1+$A5,AJ$3)=0,"",INDEX(GLSShapes!$A:$AK,$C$1+$A5,AJ$3))</f>
        <v/>
      </c>
      <c r="AK5" s="100">
        <f>IF(INDEX(GLSShapes!$A:$AK,$C$1+$A5,AK$3)=0,"",INDEX(GLSShapes!$A:$AK,$C$1+$A5,AK$3))</f>
        <v/>
      </c>
      <c r="AL5" s="101">
        <f>IF(INDEX(GLSShapes!$A:$AK,$C$1+$A5,AL$3)=0,"",INDEX(GLSShapes!$A:$AK,$C$1+$A5,AL$3))</f>
        <v/>
      </c>
    </row>
    <row r="6">
      <c r="A6">
        <f>A5+1</f>
        <v/>
      </c>
      <c r="B6" s="99">
        <f>IF(INDEX(GLSShapes!$A:$AK,$C$1+$A6,B$3)=0,"",INDEX(GLSShapes!$A:$AK,$C$1+$A6,B$3))</f>
        <v/>
      </c>
      <c r="C6" s="100">
        <f>IF(INDEX(GLSShapes!$A:$AK,$C$1+$A6,C$3)=0,"",INDEX(GLSShapes!$A:$AK,$C$1+$A6,C$3))</f>
        <v/>
      </c>
      <c r="D6" s="100">
        <f>IF(INDEX(GLSShapes!$A:$AK,$C$1+$A6,D$3)=0,"",INDEX(GLSShapes!$A:$AK,$C$1+$A6,D$3))</f>
        <v/>
      </c>
      <c r="E6" s="100">
        <f>IF(INDEX(GLSShapes!$A:$AK,$C$1+$A6,E$3)=0,"",INDEX(GLSShapes!$A:$AK,$C$1+$A6,E$3))</f>
        <v/>
      </c>
      <c r="F6" s="100">
        <f>IF(INDEX(GLSShapes!$A:$AK,$C$1+$A6,F$3)=0,"",INDEX(GLSShapes!$A:$AK,$C$1+$A6,F$3))</f>
        <v/>
      </c>
      <c r="G6" s="100">
        <f>IF(INDEX(GLSShapes!$A:$AK,$C$1+$A6,G$3)=0,"",INDEX(GLSShapes!$A:$AK,$C$1+$A6,G$3))</f>
        <v/>
      </c>
      <c r="H6" s="100">
        <f>IF(INDEX(GLSShapes!$A:$AK,$C$1+$A6,H$3)=0,"",INDEX(GLSShapes!$A:$AK,$C$1+$A6,H$3))</f>
        <v/>
      </c>
      <c r="I6" s="100">
        <f>IF(INDEX(GLSShapes!$A:$AK,$C$1+$A6,I$3)=0,"",INDEX(GLSShapes!$A:$AK,$C$1+$A6,I$3))</f>
        <v/>
      </c>
      <c r="J6" s="100">
        <f>IF(INDEX(GLSShapes!$A:$AK,$C$1+$A6,J$3)=0,"",INDEX(GLSShapes!$A:$AK,$C$1+$A6,J$3))</f>
        <v/>
      </c>
      <c r="K6" s="100">
        <f>IF(INDEX(GLSShapes!$A:$AK,$C$1+$A6,K$3)=0,"",INDEX(GLSShapes!$A:$AK,$C$1+$A6,K$3))</f>
        <v/>
      </c>
      <c r="L6" s="100">
        <f>IF(INDEX(GLSShapes!$A:$AK,$C$1+$A6,L$3)=0,"",INDEX(GLSShapes!$A:$AK,$C$1+$A6,L$3))</f>
        <v/>
      </c>
      <c r="M6" s="100">
        <f>IF(INDEX(GLSShapes!$A:$AK,$C$1+$A6,M$3)=0,"",INDEX(GLSShapes!$A:$AK,$C$1+$A6,M$3))</f>
        <v/>
      </c>
      <c r="N6" s="100">
        <f>IF(INDEX(GLSShapes!$A:$AK,$C$1+$A6,N$3)=0,"",INDEX(GLSShapes!$A:$AK,$C$1+$A6,N$3))</f>
        <v/>
      </c>
      <c r="O6" s="100">
        <f>IF(INDEX(GLSShapes!$A:$AK,$C$1+$A6,O$3)=0,"",INDEX(GLSShapes!$A:$AK,$C$1+$A6,O$3))</f>
        <v/>
      </c>
      <c r="P6" s="100">
        <f>IF(INDEX(GLSShapes!$A:$AK,$C$1+$A6,P$3)=0,"",INDEX(GLSShapes!$A:$AK,$C$1+$A6,P$3))</f>
        <v/>
      </c>
      <c r="Q6" s="100">
        <f>IF(INDEX(GLSShapes!$A:$AK,$C$1+$A6,Q$3)=0,"",INDEX(GLSShapes!$A:$AK,$C$1+$A6,Q$3))</f>
        <v/>
      </c>
      <c r="R6" s="100">
        <f>IF(INDEX(GLSShapes!$A:$AK,$C$1+$A6,R$3)=0,"",INDEX(GLSShapes!$A:$AK,$C$1+$A6,R$3))</f>
        <v/>
      </c>
      <c r="S6" s="100">
        <f>IF(INDEX(GLSShapes!$A:$AK,$C$1+$A6,S$3)=0,"",INDEX(GLSShapes!$A:$AK,$C$1+$A6,S$3))</f>
        <v/>
      </c>
      <c r="T6" s="100">
        <f>IF(INDEX(GLSShapes!$A:$AK,$C$1+$A6,T$3)=0,"",INDEX(GLSShapes!$A:$AK,$C$1+$A6,T$3))</f>
        <v/>
      </c>
      <c r="U6" s="100">
        <f>IF(INDEX(GLSShapes!$A:$AK,$C$1+$A6,U$3)=0,"",INDEX(GLSShapes!$A:$AK,$C$1+$A6,U$3))</f>
        <v/>
      </c>
      <c r="V6" s="100">
        <f>IF(INDEX(GLSShapes!$A:$AK,$C$1+$A6,V$3)=0,"",INDEX(GLSShapes!$A:$AK,$C$1+$A6,V$3))</f>
        <v/>
      </c>
      <c r="W6" s="100">
        <f>IF(INDEX(GLSShapes!$A:$AK,$C$1+$A6,W$3)=0,"",INDEX(GLSShapes!$A:$AK,$C$1+$A6,W$3))</f>
        <v/>
      </c>
      <c r="X6" s="100">
        <f>IF(INDEX(GLSShapes!$A:$AK,$C$1+$A6,X$3)=0,"",INDEX(GLSShapes!$A:$AK,$C$1+$A6,X$3))</f>
        <v/>
      </c>
      <c r="Y6" s="100">
        <f>IF(INDEX(GLSShapes!$A:$AK,$C$1+$A6,Y$3)=0,"",INDEX(GLSShapes!$A:$AK,$C$1+$A6,Y$3))</f>
        <v/>
      </c>
      <c r="Z6" s="100">
        <f>IF(INDEX(GLSShapes!$A:$AK,$C$1+$A6,Z$3)=0,"",INDEX(GLSShapes!$A:$AK,$C$1+$A6,Z$3))</f>
        <v/>
      </c>
      <c r="AA6" s="100">
        <f>IF(INDEX(GLSShapes!$A:$AK,$C$1+$A6,AA$3)=0,"",INDEX(GLSShapes!$A:$AK,$C$1+$A6,AA$3))</f>
        <v/>
      </c>
      <c r="AB6" s="100">
        <f>IF(INDEX(GLSShapes!$A:$AK,$C$1+$A6,AB$3)=0,"",INDEX(GLSShapes!$A:$AK,$C$1+$A6,AB$3))</f>
        <v/>
      </c>
      <c r="AC6" s="100">
        <f>IF(INDEX(GLSShapes!$A:$AK,$C$1+$A6,AC$3)=0,"",INDEX(GLSShapes!$A:$AK,$C$1+$A6,AC$3))</f>
        <v/>
      </c>
      <c r="AD6" s="100">
        <f>IF(INDEX(GLSShapes!$A:$AK,$C$1+$A6,AD$3)=0,"",INDEX(GLSShapes!$A:$AK,$C$1+$A6,AD$3))</f>
        <v/>
      </c>
      <c r="AE6" s="100">
        <f>IF(INDEX(GLSShapes!$A:$AK,$C$1+$A6,AE$3)=0,"",INDEX(GLSShapes!$A:$AK,$C$1+$A6,AE$3))</f>
        <v/>
      </c>
      <c r="AF6" s="100">
        <f>IF(INDEX(GLSShapes!$A:$AK,$C$1+$A6,AF$3)=0,"",INDEX(GLSShapes!$A:$AK,$C$1+$A6,AF$3))</f>
        <v/>
      </c>
      <c r="AG6" s="100">
        <f>IF(INDEX(GLSShapes!$A:$AK,$C$1+$A6,AG$3)=0,"",INDEX(GLSShapes!$A:$AK,$C$1+$A6,AG$3))</f>
        <v/>
      </c>
      <c r="AH6" s="100">
        <f>IF(INDEX(GLSShapes!$A:$AK,$C$1+$A6,AH$3)=0,"",INDEX(GLSShapes!$A:$AK,$C$1+$A6,AH$3))</f>
        <v/>
      </c>
      <c r="AI6" s="100">
        <f>IF(INDEX(GLSShapes!$A:$AK,$C$1+$A6,AI$3)=0,"",INDEX(GLSShapes!$A:$AK,$C$1+$A6,AI$3))</f>
        <v/>
      </c>
      <c r="AJ6" s="100">
        <f>IF(INDEX(GLSShapes!$A:$AK,$C$1+$A6,AJ$3)=0,"",INDEX(GLSShapes!$A:$AK,$C$1+$A6,AJ$3))</f>
        <v/>
      </c>
      <c r="AK6" s="100">
        <f>IF(INDEX(GLSShapes!$A:$AK,$C$1+$A6,AK$3)=0,"",INDEX(GLSShapes!$A:$AK,$C$1+$A6,AK$3))</f>
        <v/>
      </c>
      <c r="AL6" s="101">
        <f>IF(INDEX(GLSShapes!$A:$AK,$C$1+$A6,AL$3)=0,"",INDEX(GLSShapes!$A:$AK,$C$1+$A6,AL$3))</f>
        <v/>
      </c>
    </row>
    <row r="7">
      <c r="A7">
        <f>A6+1</f>
        <v/>
      </c>
      <c r="B7" s="99">
        <f>IF(INDEX(GLSShapes!$A:$AK,$C$1+$A7,B$3)=0,"",INDEX(GLSShapes!$A:$AK,$C$1+$A7,B$3))</f>
        <v/>
      </c>
      <c r="C7" s="100">
        <f>IF(INDEX(GLSShapes!$A:$AK,$C$1+$A7,C$3)=0,"",INDEX(GLSShapes!$A:$AK,$C$1+$A7,C$3))</f>
        <v/>
      </c>
      <c r="D7" s="100">
        <f>IF(INDEX(GLSShapes!$A:$AK,$C$1+$A7,D$3)=0,"",INDEX(GLSShapes!$A:$AK,$C$1+$A7,D$3))</f>
        <v/>
      </c>
      <c r="E7" s="100">
        <f>IF(INDEX(GLSShapes!$A:$AK,$C$1+$A7,E$3)=0,"",INDEX(GLSShapes!$A:$AK,$C$1+$A7,E$3))</f>
        <v/>
      </c>
      <c r="F7" s="100">
        <f>IF(INDEX(GLSShapes!$A:$AK,$C$1+$A7,F$3)=0,"",INDEX(GLSShapes!$A:$AK,$C$1+$A7,F$3))</f>
        <v/>
      </c>
      <c r="G7" s="100">
        <f>IF(INDEX(GLSShapes!$A:$AK,$C$1+$A7,G$3)=0,"",INDEX(GLSShapes!$A:$AK,$C$1+$A7,G$3))</f>
        <v/>
      </c>
      <c r="H7" s="100">
        <f>IF(INDEX(GLSShapes!$A:$AK,$C$1+$A7,H$3)=0,"",INDEX(GLSShapes!$A:$AK,$C$1+$A7,H$3))</f>
        <v/>
      </c>
      <c r="I7" s="100">
        <f>IF(INDEX(GLSShapes!$A:$AK,$C$1+$A7,I$3)=0,"",INDEX(GLSShapes!$A:$AK,$C$1+$A7,I$3))</f>
        <v/>
      </c>
      <c r="J7" s="100">
        <f>IF(INDEX(GLSShapes!$A:$AK,$C$1+$A7,J$3)=0,"",INDEX(GLSShapes!$A:$AK,$C$1+$A7,J$3))</f>
        <v/>
      </c>
      <c r="K7" s="100">
        <f>IF(INDEX(GLSShapes!$A:$AK,$C$1+$A7,K$3)=0,"",INDEX(GLSShapes!$A:$AK,$C$1+$A7,K$3))</f>
        <v/>
      </c>
      <c r="L7" s="100">
        <f>IF(INDEX(GLSShapes!$A:$AK,$C$1+$A7,L$3)=0,"",INDEX(GLSShapes!$A:$AK,$C$1+$A7,L$3))</f>
        <v/>
      </c>
      <c r="M7" s="100">
        <f>IF(INDEX(GLSShapes!$A:$AK,$C$1+$A7,M$3)=0,"",INDEX(GLSShapes!$A:$AK,$C$1+$A7,M$3))</f>
        <v/>
      </c>
      <c r="N7" s="100">
        <f>IF(INDEX(GLSShapes!$A:$AK,$C$1+$A7,N$3)=0,"",INDEX(GLSShapes!$A:$AK,$C$1+$A7,N$3))</f>
        <v/>
      </c>
      <c r="O7" s="100">
        <f>IF(INDEX(GLSShapes!$A:$AK,$C$1+$A7,O$3)=0,"",INDEX(GLSShapes!$A:$AK,$C$1+$A7,O$3))</f>
        <v/>
      </c>
      <c r="P7" s="100">
        <f>IF(INDEX(GLSShapes!$A:$AK,$C$1+$A7,P$3)=0,"",INDEX(GLSShapes!$A:$AK,$C$1+$A7,P$3))</f>
        <v/>
      </c>
      <c r="Q7" s="100">
        <f>IF(INDEX(GLSShapes!$A:$AK,$C$1+$A7,Q$3)=0,"",INDEX(GLSShapes!$A:$AK,$C$1+$A7,Q$3))</f>
        <v/>
      </c>
      <c r="R7" s="100">
        <f>IF(INDEX(GLSShapes!$A:$AK,$C$1+$A7,R$3)=0,"",INDEX(GLSShapes!$A:$AK,$C$1+$A7,R$3))</f>
        <v/>
      </c>
      <c r="S7" s="100">
        <f>IF(INDEX(GLSShapes!$A:$AK,$C$1+$A7,S$3)=0,"",INDEX(GLSShapes!$A:$AK,$C$1+$A7,S$3))</f>
        <v/>
      </c>
      <c r="T7" s="100">
        <f>IF(INDEX(GLSShapes!$A:$AK,$C$1+$A7,T$3)=0,"",INDEX(GLSShapes!$A:$AK,$C$1+$A7,T$3))</f>
        <v/>
      </c>
      <c r="U7" s="100">
        <f>IF(INDEX(GLSShapes!$A:$AK,$C$1+$A7,U$3)=0,"",INDEX(GLSShapes!$A:$AK,$C$1+$A7,U$3))</f>
        <v/>
      </c>
      <c r="V7" s="100">
        <f>IF(INDEX(GLSShapes!$A:$AK,$C$1+$A7,V$3)=0,"",INDEX(GLSShapes!$A:$AK,$C$1+$A7,V$3))</f>
        <v/>
      </c>
      <c r="W7" s="100">
        <f>IF(INDEX(GLSShapes!$A:$AK,$C$1+$A7,W$3)=0,"",INDEX(GLSShapes!$A:$AK,$C$1+$A7,W$3))</f>
        <v/>
      </c>
      <c r="X7" s="100">
        <f>IF(INDEX(GLSShapes!$A:$AK,$C$1+$A7,X$3)=0,"",INDEX(GLSShapes!$A:$AK,$C$1+$A7,X$3))</f>
        <v/>
      </c>
      <c r="Y7" s="100">
        <f>IF(INDEX(GLSShapes!$A:$AK,$C$1+$A7,Y$3)=0,"",INDEX(GLSShapes!$A:$AK,$C$1+$A7,Y$3))</f>
        <v/>
      </c>
      <c r="Z7" s="100">
        <f>IF(INDEX(GLSShapes!$A:$AK,$C$1+$A7,Z$3)=0,"",INDEX(GLSShapes!$A:$AK,$C$1+$A7,Z$3))</f>
        <v/>
      </c>
      <c r="AA7" s="100">
        <f>IF(INDEX(GLSShapes!$A:$AK,$C$1+$A7,AA$3)=0,"",INDEX(GLSShapes!$A:$AK,$C$1+$A7,AA$3))</f>
        <v/>
      </c>
      <c r="AB7" s="100">
        <f>IF(INDEX(GLSShapes!$A:$AK,$C$1+$A7,AB$3)=0,"",INDEX(GLSShapes!$A:$AK,$C$1+$A7,AB$3))</f>
        <v/>
      </c>
      <c r="AC7" s="100">
        <f>IF(INDEX(GLSShapes!$A:$AK,$C$1+$A7,AC$3)=0,"",INDEX(GLSShapes!$A:$AK,$C$1+$A7,AC$3))</f>
        <v/>
      </c>
      <c r="AD7" s="100">
        <f>IF(INDEX(GLSShapes!$A:$AK,$C$1+$A7,AD$3)=0,"",INDEX(GLSShapes!$A:$AK,$C$1+$A7,AD$3))</f>
        <v/>
      </c>
      <c r="AE7" s="100">
        <f>IF(INDEX(GLSShapes!$A:$AK,$C$1+$A7,AE$3)=0,"",INDEX(GLSShapes!$A:$AK,$C$1+$A7,AE$3))</f>
        <v/>
      </c>
      <c r="AF7" s="100">
        <f>IF(INDEX(GLSShapes!$A:$AK,$C$1+$A7,AF$3)=0,"",INDEX(GLSShapes!$A:$AK,$C$1+$A7,AF$3))</f>
        <v/>
      </c>
      <c r="AG7" s="100">
        <f>IF(INDEX(GLSShapes!$A:$AK,$C$1+$A7,AG$3)=0,"",INDEX(GLSShapes!$A:$AK,$C$1+$A7,AG$3))</f>
        <v/>
      </c>
      <c r="AH7" s="100">
        <f>IF(INDEX(GLSShapes!$A:$AK,$C$1+$A7,AH$3)=0,"",INDEX(GLSShapes!$A:$AK,$C$1+$A7,AH$3))</f>
        <v/>
      </c>
      <c r="AI7" s="100">
        <f>IF(INDEX(GLSShapes!$A:$AK,$C$1+$A7,AI$3)=0,"",INDEX(GLSShapes!$A:$AK,$C$1+$A7,AI$3))</f>
        <v/>
      </c>
      <c r="AJ7" s="100">
        <f>IF(INDEX(GLSShapes!$A:$AK,$C$1+$A7,AJ$3)=0,"",INDEX(GLSShapes!$A:$AK,$C$1+$A7,AJ$3))</f>
        <v/>
      </c>
      <c r="AK7" s="100">
        <f>IF(INDEX(GLSShapes!$A:$AK,$C$1+$A7,AK$3)=0,"",INDEX(GLSShapes!$A:$AK,$C$1+$A7,AK$3))</f>
        <v/>
      </c>
      <c r="AL7" s="101">
        <f>IF(INDEX(GLSShapes!$A:$AK,$C$1+$A7,AL$3)=0,"",INDEX(GLSShapes!$A:$AK,$C$1+$A7,AL$3))</f>
        <v/>
      </c>
    </row>
    <row r="8">
      <c r="A8">
        <f>A7+1</f>
        <v/>
      </c>
      <c r="B8" s="99">
        <f>IF(INDEX(GLSShapes!$A:$AK,$C$1+$A8,B$3)=0,"",INDEX(GLSShapes!$A:$AK,$C$1+$A8,B$3))</f>
        <v/>
      </c>
      <c r="C8" s="100">
        <f>IF(INDEX(GLSShapes!$A:$AK,$C$1+$A8,C$3)=0,"",INDEX(GLSShapes!$A:$AK,$C$1+$A8,C$3))</f>
        <v/>
      </c>
      <c r="D8" s="100">
        <f>IF(INDEX(GLSShapes!$A:$AK,$C$1+$A8,D$3)=0,"",INDEX(GLSShapes!$A:$AK,$C$1+$A8,D$3))</f>
        <v/>
      </c>
      <c r="E8" s="100">
        <f>IF(INDEX(GLSShapes!$A:$AK,$C$1+$A8,E$3)=0,"",INDEX(GLSShapes!$A:$AK,$C$1+$A8,E$3))</f>
        <v/>
      </c>
      <c r="F8" s="100">
        <f>IF(INDEX(GLSShapes!$A:$AK,$C$1+$A8,F$3)=0,"",INDEX(GLSShapes!$A:$AK,$C$1+$A8,F$3))</f>
        <v/>
      </c>
      <c r="G8" s="100">
        <f>IF(INDEX(GLSShapes!$A:$AK,$C$1+$A8,G$3)=0,"",INDEX(GLSShapes!$A:$AK,$C$1+$A8,G$3))</f>
        <v/>
      </c>
      <c r="H8" s="100">
        <f>IF(INDEX(GLSShapes!$A:$AK,$C$1+$A8,H$3)=0,"",INDEX(GLSShapes!$A:$AK,$C$1+$A8,H$3))</f>
        <v/>
      </c>
      <c r="I8" s="100">
        <f>IF(INDEX(GLSShapes!$A:$AK,$C$1+$A8,I$3)=0,"",INDEX(GLSShapes!$A:$AK,$C$1+$A8,I$3))</f>
        <v/>
      </c>
      <c r="J8" s="100">
        <f>IF(INDEX(GLSShapes!$A:$AK,$C$1+$A8,J$3)=0,"",INDEX(GLSShapes!$A:$AK,$C$1+$A8,J$3))</f>
        <v/>
      </c>
      <c r="K8" s="100">
        <f>IF(INDEX(GLSShapes!$A:$AK,$C$1+$A8,K$3)=0,"",INDEX(GLSShapes!$A:$AK,$C$1+$A8,K$3))</f>
        <v/>
      </c>
      <c r="L8" s="100">
        <f>IF(INDEX(GLSShapes!$A:$AK,$C$1+$A8,L$3)=0,"",INDEX(GLSShapes!$A:$AK,$C$1+$A8,L$3))</f>
        <v/>
      </c>
      <c r="M8" s="100">
        <f>IF(INDEX(GLSShapes!$A:$AK,$C$1+$A8,M$3)=0,"",INDEX(GLSShapes!$A:$AK,$C$1+$A8,M$3))</f>
        <v/>
      </c>
      <c r="N8" s="100">
        <f>IF(INDEX(GLSShapes!$A:$AK,$C$1+$A8,N$3)=0,"",INDEX(GLSShapes!$A:$AK,$C$1+$A8,N$3))</f>
        <v/>
      </c>
      <c r="O8" s="100">
        <f>IF(INDEX(GLSShapes!$A:$AK,$C$1+$A8,O$3)=0,"",INDEX(GLSShapes!$A:$AK,$C$1+$A8,O$3))</f>
        <v/>
      </c>
      <c r="P8" s="100">
        <f>IF(INDEX(GLSShapes!$A:$AK,$C$1+$A8,P$3)=0,"",INDEX(GLSShapes!$A:$AK,$C$1+$A8,P$3))</f>
        <v/>
      </c>
      <c r="Q8" s="100">
        <f>IF(INDEX(GLSShapes!$A:$AK,$C$1+$A8,Q$3)=0,"",INDEX(GLSShapes!$A:$AK,$C$1+$A8,Q$3))</f>
        <v/>
      </c>
      <c r="R8" s="100">
        <f>IF(INDEX(GLSShapes!$A:$AK,$C$1+$A8,R$3)=0,"",INDEX(GLSShapes!$A:$AK,$C$1+$A8,R$3))</f>
        <v/>
      </c>
      <c r="S8" s="100">
        <f>IF(INDEX(GLSShapes!$A:$AK,$C$1+$A8,S$3)=0,"",INDEX(GLSShapes!$A:$AK,$C$1+$A8,S$3))</f>
        <v/>
      </c>
      <c r="T8" s="100">
        <f>IF(INDEX(GLSShapes!$A:$AK,$C$1+$A8,T$3)=0,"",INDEX(GLSShapes!$A:$AK,$C$1+$A8,T$3))</f>
        <v/>
      </c>
      <c r="U8" s="100">
        <f>IF(INDEX(GLSShapes!$A:$AK,$C$1+$A8,U$3)=0,"",INDEX(GLSShapes!$A:$AK,$C$1+$A8,U$3))</f>
        <v/>
      </c>
      <c r="V8" s="100">
        <f>IF(INDEX(GLSShapes!$A:$AK,$C$1+$A8,V$3)=0,"",INDEX(GLSShapes!$A:$AK,$C$1+$A8,V$3))</f>
        <v/>
      </c>
      <c r="W8" s="100">
        <f>IF(INDEX(GLSShapes!$A:$AK,$C$1+$A8,W$3)=0,"",INDEX(GLSShapes!$A:$AK,$C$1+$A8,W$3))</f>
        <v/>
      </c>
      <c r="X8" s="100">
        <f>IF(INDEX(GLSShapes!$A:$AK,$C$1+$A8,X$3)=0,"",INDEX(GLSShapes!$A:$AK,$C$1+$A8,X$3))</f>
        <v/>
      </c>
      <c r="Y8" s="100">
        <f>IF(INDEX(GLSShapes!$A:$AK,$C$1+$A8,Y$3)=0,"",INDEX(GLSShapes!$A:$AK,$C$1+$A8,Y$3))</f>
        <v/>
      </c>
      <c r="Z8" s="100">
        <f>IF(INDEX(GLSShapes!$A:$AK,$C$1+$A8,Z$3)=0,"",INDEX(GLSShapes!$A:$AK,$C$1+$A8,Z$3))</f>
        <v/>
      </c>
      <c r="AA8" s="100">
        <f>IF(INDEX(GLSShapes!$A:$AK,$C$1+$A8,AA$3)=0,"",INDEX(GLSShapes!$A:$AK,$C$1+$A8,AA$3))</f>
        <v/>
      </c>
      <c r="AB8" s="100">
        <f>IF(INDEX(GLSShapes!$A:$AK,$C$1+$A8,AB$3)=0,"",INDEX(GLSShapes!$A:$AK,$C$1+$A8,AB$3))</f>
        <v/>
      </c>
      <c r="AC8" s="100">
        <f>IF(INDEX(GLSShapes!$A:$AK,$C$1+$A8,AC$3)=0,"",INDEX(GLSShapes!$A:$AK,$C$1+$A8,AC$3))</f>
        <v/>
      </c>
      <c r="AD8" s="100">
        <f>IF(INDEX(GLSShapes!$A:$AK,$C$1+$A8,AD$3)=0,"",INDEX(GLSShapes!$A:$AK,$C$1+$A8,AD$3))</f>
        <v/>
      </c>
      <c r="AE8" s="100">
        <f>IF(INDEX(GLSShapes!$A:$AK,$C$1+$A8,AE$3)=0,"",INDEX(GLSShapes!$A:$AK,$C$1+$A8,AE$3))</f>
        <v/>
      </c>
      <c r="AF8" s="100">
        <f>IF(INDEX(GLSShapes!$A:$AK,$C$1+$A8,AF$3)=0,"",INDEX(GLSShapes!$A:$AK,$C$1+$A8,AF$3))</f>
        <v/>
      </c>
      <c r="AG8" s="100">
        <f>IF(INDEX(GLSShapes!$A:$AK,$C$1+$A8,AG$3)=0,"",INDEX(GLSShapes!$A:$AK,$C$1+$A8,AG$3))</f>
        <v/>
      </c>
      <c r="AH8" s="100">
        <f>IF(INDEX(GLSShapes!$A:$AK,$C$1+$A8,AH$3)=0,"",INDEX(GLSShapes!$A:$AK,$C$1+$A8,AH$3))</f>
        <v/>
      </c>
      <c r="AI8" s="100">
        <f>IF(INDEX(GLSShapes!$A:$AK,$C$1+$A8,AI$3)=0,"",INDEX(GLSShapes!$A:$AK,$C$1+$A8,AI$3))</f>
        <v/>
      </c>
      <c r="AJ8" s="100">
        <f>IF(INDEX(GLSShapes!$A:$AK,$C$1+$A8,AJ$3)=0,"",INDEX(GLSShapes!$A:$AK,$C$1+$A8,AJ$3))</f>
        <v/>
      </c>
      <c r="AK8" s="100">
        <f>IF(INDEX(GLSShapes!$A:$AK,$C$1+$A8,AK$3)=0,"",INDEX(GLSShapes!$A:$AK,$C$1+$A8,AK$3))</f>
        <v/>
      </c>
      <c r="AL8" s="101">
        <f>IF(INDEX(GLSShapes!$A:$AK,$C$1+$A8,AL$3)=0,"",INDEX(GLSShapes!$A:$AK,$C$1+$A8,AL$3))</f>
        <v/>
      </c>
    </row>
    <row r="9">
      <c r="A9">
        <f>A8+1</f>
        <v/>
      </c>
      <c r="B9" s="99">
        <f>IF(INDEX(GLSShapes!$A:$AK,$C$1+$A9,B$3)=0,"",INDEX(GLSShapes!$A:$AK,$C$1+$A9,B$3))</f>
        <v/>
      </c>
      <c r="C9" s="100">
        <f>INDEX(GLSShapes!$A:$AK,$C$1+$A9,C$3)</f>
        <v/>
      </c>
      <c r="D9" s="100">
        <f>INDEX(GLSShapes!$A:$AK,$C$1+$A9,D$3)</f>
        <v/>
      </c>
      <c r="E9" s="100">
        <f>INDEX(GLSShapes!$A:$AK,$C$1+$A9,E$3)</f>
        <v/>
      </c>
      <c r="F9" s="100">
        <f>INDEX(GLSShapes!$A:$AK,$C$1+$A9,F$3)</f>
        <v/>
      </c>
      <c r="G9" s="100">
        <f>INDEX(GLSShapes!$A:$AK,$C$1+$A9,G$3)</f>
        <v/>
      </c>
      <c r="H9" s="100">
        <f>INDEX(GLSShapes!$A:$AK,$C$1+$A9,H$3)</f>
        <v/>
      </c>
      <c r="I9" s="100">
        <f>INDEX(GLSShapes!$A:$AK,$C$1+$A9,I$3)</f>
        <v/>
      </c>
      <c r="J9" s="100">
        <f>INDEX(GLSShapes!$A:$AK,$C$1+$A9,J$3)</f>
        <v/>
      </c>
      <c r="K9" s="100">
        <f>INDEX(GLSShapes!$A:$AK,$C$1+$A9,K$3)</f>
        <v/>
      </c>
      <c r="L9" s="100">
        <f>INDEX(GLSShapes!$A:$AK,$C$1+$A9,L$3)</f>
        <v/>
      </c>
      <c r="M9" s="100">
        <f>INDEX(GLSShapes!$A:$AK,$C$1+$A9,M$3)</f>
        <v/>
      </c>
      <c r="N9" s="100">
        <f>INDEX(GLSShapes!$A:$AK,$C$1+$A9,N$3)</f>
        <v/>
      </c>
      <c r="O9" s="100">
        <f>INDEX(GLSShapes!$A:$AK,$C$1+$A9,O$3)</f>
        <v/>
      </c>
      <c r="P9" s="100">
        <f>INDEX(GLSShapes!$A:$AK,$C$1+$A9,P$3)</f>
        <v/>
      </c>
      <c r="Q9" s="100">
        <f>INDEX(GLSShapes!$A:$AK,$C$1+$A9,Q$3)</f>
        <v/>
      </c>
      <c r="R9" s="100">
        <f>INDEX(GLSShapes!$A:$AK,$C$1+$A9,R$3)</f>
        <v/>
      </c>
      <c r="S9" s="100">
        <f>INDEX(GLSShapes!$A:$AK,$C$1+$A9,S$3)</f>
        <v/>
      </c>
      <c r="T9" s="100">
        <f>INDEX(GLSShapes!$A:$AK,$C$1+$A9,T$3)</f>
        <v/>
      </c>
      <c r="U9" s="100">
        <f>INDEX(GLSShapes!$A:$AK,$C$1+$A9,U$3)</f>
        <v/>
      </c>
      <c r="V9" s="100">
        <f>INDEX(GLSShapes!$A:$AK,$C$1+$A9,V$3)</f>
        <v/>
      </c>
      <c r="W9" s="100">
        <f>INDEX(GLSShapes!$A:$AK,$C$1+$A9,W$3)</f>
        <v/>
      </c>
      <c r="X9" s="100">
        <f>INDEX(GLSShapes!$A:$AK,$C$1+$A9,X$3)</f>
        <v/>
      </c>
      <c r="Y9" s="100">
        <f>INDEX(GLSShapes!$A:$AK,$C$1+$A9,Y$3)</f>
        <v/>
      </c>
      <c r="Z9" s="100">
        <f>INDEX(GLSShapes!$A:$AK,$C$1+$A9,Z$3)</f>
        <v/>
      </c>
      <c r="AA9" s="100">
        <f>INDEX(GLSShapes!$A:$AK,$C$1+$A9,AA$3)</f>
        <v/>
      </c>
      <c r="AB9" s="100">
        <f>INDEX(GLSShapes!$A:$AK,$C$1+$A9,AB$3)</f>
        <v/>
      </c>
      <c r="AC9" s="100">
        <f>INDEX(GLSShapes!$A:$AK,$C$1+$A9,AC$3)</f>
        <v/>
      </c>
      <c r="AD9" s="100">
        <f>INDEX(GLSShapes!$A:$AK,$C$1+$A9,AD$3)</f>
        <v/>
      </c>
      <c r="AE9" s="100">
        <f>INDEX(GLSShapes!$A:$AK,$C$1+$A9,AE$3)</f>
        <v/>
      </c>
      <c r="AF9" s="100">
        <f>INDEX(GLSShapes!$A:$AK,$C$1+$A9,AF$3)</f>
        <v/>
      </c>
      <c r="AG9" s="100">
        <f>INDEX(GLSShapes!$A:$AK,$C$1+$A9,AG$3)</f>
        <v/>
      </c>
      <c r="AH9" s="100">
        <f>INDEX(GLSShapes!$A:$AK,$C$1+$A9,AH$3)</f>
        <v/>
      </c>
      <c r="AI9" s="100">
        <f>INDEX(GLSShapes!$A:$AK,$C$1+$A9,AI$3)</f>
        <v/>
      </c>
      <c r="AJ9" s="100">
        <f>INDEX(GLSShapes!$A:$AK,$C$1+$A9,AJ$3)</f>
        <v/>
      </c>
      <c r="AK9" s="100">
        <f>INDEX(GLSShapes!$A:$AK,$C$1+$A9,AK$3)</f>
        <v/>
      </c>
      <c r="AL9" s="101">
        <f>INDEX(GLSShapes!$A:$AK,$C$1+$A9,AL$3)</f>
        <v/>
      </c>
    </row>
    <row r="10">
      <c r="A10">
        <f>A9+1</f>
        <v/>
      </c>
      <c r="B10" s="99">
        <f>IF(INDEX(GLSShapes!$A:$AK,$C$1+$A10,B$3)=0,"",INDEX(GLSShapes!$A:$AK,$C$1+$A10,B$3))</f>
        <v/>
      </c>
      <c r="C10" s="100">
        <f>IF(INDEX(GLSShapes!$A:$AK,$C$1+$A10,C$3)=0,"",INDEX(GLSShapes!$A:$AK,$C$1+$A10,C$3))</f>
        <v/>
      </c>
      <c r="D10" s="100">
        <f>IF(INDEX(GLSShapes!$A:$AK,$C$1+$A10,D$3)=0,"",INDEX(GLSShapes!$A:$AK,$C$1+$A10,D$3))</f>
        <v/>
      </c>
      <c r="E10" s="100">
        <f>IF(INDEX(GLSShapes!$A:$AK,$C$1+$A10,E$3)=0,"",INDEX(GLSShapes!$A:$AK,$C$1+$A10,E$3))</f>
        <v/>
      </c>
      <c r="F10" s="100">
        <f>IF(INDEX(GLSShapes!$A:$AK,$C$1+$A10,F$3)=0,"",INDEX(GLSShapes!$A:$AK,$C$1+$A10,F$3))</f>
        <v/>
      </c>
      <c r="G10" s="100">
        <f>IF(INDEX(GLSShapes!$A:$AK,$C$1+$A10,G$3)=0,"",INDEX(GLSShapes!$A:$AK,$C$1+$A10,G$3))</f>
        <v/>
      </c>
      <c r="H10" s="100">
        <f>IF(INDEX(GLSShapes!$A:$AK,$C$1+$A10,H$3)=0,"",INDEX(GLSShapes!$A:$AK,$C$1+$A10,H$3))</f>
        <v/>
      </c>
      <c r="I10" s="100">
        <f>IF(INDEX(GLSShapes!$A:$AK,$C$1+$A10,I$3)=0,"",INDEX(GLSShapes!$A:$AK,$C$1+$A10,I$3))</f>
        <v/>
      </c>
      <c r="J10" s="100">
        <f>IF(INDEX(GLSShapes!$A:$AK,$C$1+$A10,J$3)=0,"",INDEX(GLSShapes!$A:$AK,$C$1+$A10,J$3))</f>
        <v/>
      </c>
      <c r="K10" s="100">
        <f>IF(INDEX(GLSShapes!$A:$AK,$C$1+$A10,K$3)=0,"",INDEX(GLSShapes!$A:$AK,$C$1+$A10,K$3))</f>
        <v/>
      </c>
      <c r="L10" s="100">
        <f>IF(INDEX(GLSShapes!$A:$AK,$C$1+$A10,L$3)=0,"",INDEX(GLSShapes!$A:$AK,$C$1+$A10,L$3))</f>
        <v/>
      </c>
      <c r="M10" s="100">
        <f>IF(INDEX(GLSShapes!$A:$AK,$C$1+$A10,M$3)=0,"",INDEX(GLSShapes!$A:$AK,$C$1+$A10,M$3))</f>
        <v/>
      </c>
      <c r="N10" s="100">
        <f>IF(INDEX(GLSShapes!$A:$AK,$C$1+$A10,N$3)=0,"",INDEX(GLSShapes!$A:$AK,$C$1+$A10,N$3))</f>
        <v/>
      </c>
      <c r="O10" s="100">
        <f>IF(INDEX(GLSShapes!$A:$AK,$C$1+$A10,O$3)=0,"",INDEX(GLSShapes!$A:$AK,$C$1+$A10,O$3))</f>
        <v/>
      </c>
      <c r="P10" s="100">
        <f>IF(INDEX(GLSShapes!$A:$AK,$C$1+$A10,P$3)=0,"",INDEX(GLSShapes!$A:$AK,$C$1+$A10,P$3))</f>
        <v/>
      </c>
      <c r="Q10" s="100">
        <f>IF(INDEX(GLSShapes!$A:$AK,$C$1+$A10,Q$3)=0,"",INDEX(GLSShapes!$A:$AK,$C$1+$A10,Q$3))</f>
        <v/>
      </c>
      <c r="R10" s="100">
        <f>IF(INDEX(GLSShapes!$A:$AK,$C$1+$A10,R$3)=0,"",INDEX(GLSShapes!$A:$AK,$C$1+$A10,R$3))</f>
        <v/>
      </c>
      <c r="S10" s="100">
        <f>IF(INDEX(GLSShapes!$A:$AK,$C$1+$A10,S$3)=0,"",INDEX(GLSShapes!$A:$AK,$C$1+$A10,S$3))</f>
        <v/>
      </c>
      <c r="T10" s="100">
        <f>IF(INDEX(GLSShapes!$A:$AK,$C$1+$A10,T$3)=0,"",INDEX(GLSShapes!$A:$AK,$C$1+$A10,T$3))</f>
        <v/>
      </c>
      <c r="U10" s="100">
        <f>IF(INDEX(GLSShapes!$A:$AK,$C$1+$A10,U$3)=0,"",INDEX(GLSShapes!$A:$AK,$C$1+$A10,U$3))</f>
        <v/>
      </c>
      <c r="V10" s="100">
        <f>IF(INDEX(GLSShapes!$A:$AK,$C$1+$A10,V$3)=0,"",INDEX(GLSShapes!$A:$AK,$C$1+$A10,V$3))</f>
        <v/>
      </c>
      <c r="W10" s="100">
        <f>IF(INDEX(GLSShapes!$A:$AK,$C$1+$A10,W$3)=0,"",INDEX(GLSShapes!$A:$AK,$C$1+$A10,W$3))</f>
        <v/>
      </c>
      <c r="X10" s="100">
        <f>IF(INDEX(GLSShapes!$A:$AK,$C$1+$A10,X$3)=0,"",INDEX(GLSShapes!$A:$AK,$C$1+$A10,X$3))</f>
        <v/>
      </c>
      <c r="Y10" s="100">
        <f>IF(INDEX(GLSShapes!$A:$AK,$C$1+$A10,Y$3)=0,"",INDEX(GLSShapes!$A:$AK,$C$1+$A10,Y$3))</f>
        <v/>
      </c>
      <c r="Z10" s="100">
        <f>IF(INDEX(GLSShapes!$A:$AK,$C$1+$A10,Z$3)=0,"",INDEX(GLSShapes!$A:$AK,$C$1+$A10,Z$3))</f>
        <v/>
      </c>
      <c r="AA10" s="100">
        <f>IF(INDEX(GLSShapes!$A:$AK,$C$1+$A10,AA$3)=0,"",INDEX(GLSShapes!$A:$AK,$C$1+$A10,AA$3))</f>
        <v/>
      </c>
      <c r="AB10" s="100">
        <f>IF(INDEX(GLSShapes!$A:$AK,$C$1+$A10,AB$3)=0,"",INDEX(GLSShapes!$A:$AK,$C$1+$A10,AB$3))</f>
        <v/>
      </c>
      <c r="AC10" s="100">
        <f>IF(INDEX(GLSShapes!$A:$AK,$C$1+$A10,AC$3)=0,"",INDEX(GLSShapes!$A:$AK,$C$1+$A10,AC$3))</f>
        <v/>
      </c>
      <c r="AD10" s="100">
        <f>IF(INDEX(GLSShapes!$A:$AK,$C$1+$A10,AD$3)=0,"",INDEX(GLSShapes!$A:$AK,$C$1+$A10,AD$3))</f>
        <v/>
      </c>
      <c r="AE10" s="100">
        <f>IF(INDEX(GLSShapes!$A:$AK,$C$1+$A10,AE$3)=0,"",INDEX(GLSShapes!$A:$AK,$C$1+$A10,AE$3))</f>
        <v/>
      </c>
      <c r="AF10" s="100">
        <f>IF(INDEX(GLSShapes!$A:$AK,$C$1+$A10,AF$3)=0,"",INDEX(GLSShapes!$A:$AK,$C$1+$A10,AF$3))</f>
        <v/>
      </c>
      <c r="AG10" s="100">
        <f>IF(INDEX(GLSShapes!$A:$AK,$C$1+$A10,AG$3)=0,"",INDEX(GLSShapes!$A:$AK,$C$1+$A10,AG$3))</f>
        <v/>
      </c>
      <c r="AH10" s="100">
        <f>IF(INDEX(GLSShapes!$A:$AK,$C$1+$A10,AH$3)=0,"",INDEX(GLSShapes!$A:$AK,$C$1+$A10,AH$3))</f>
        <v/>
      </c>
      <c r="AI10" s="100">
        <f>IF(INDEX(GLSShapes!$A:$AK,$C$1+$A10,AI$3)=0,"",INDEX(GLSShapes!$A:$AK,$C$1+$A10,AI$3))</f>
        <v/>
      </c>
      <c r="AJ10" s="100">
        <f>IF(INDEX(GLSShapes!$A:$AK,$C$1+$A10,AJ$3)=0,"",INDEX(GLSShapes!$A:$AK,$C$1+$A10,AJ$3))</f>
        <v/>
      </c>
      <c r="AK10" s="100">
        <f>IF(INDEX(GLSShapes!$A:$AK,$C$1+$A10,AK$3)=0,"",INDEX(GLSShapes!$A:$AK,$C$1+$A10,AK$3))</f>
        <v/>
      </c>
      <c r="AL10" s="101">
        <f>IF(INDEX(GLSShapes!$A:$AK,$C$1+$A10,AL$3)=0,"",INDEX(GLSShapes!$A:$AK,$C$1+$A10,AL$3))</f>
        <v/>
      </c>
    </row>
    <row r="11">
      <c r="A11">
        <f>A10+1</f>
        <v/>
      </c>
      <c r="B11" s="99">
        <f>IF(INDEX(GLSShapes!$A:$AK,$C$1+$A11,B$3)=0,"",INDEX(GLSShapes!$A:$AK,$C$1+$A11,B$3))</f>
        <v/>
      </c>
      <c r="C11" s="100">
        <f>INDEX(GLSShapes!$A:$AK,$C$1+$A11,C$3)</f>
        <v/>
      </c>
      <c r="D11" s="100">
        <f>INDEX(GLSShapes!$A:$AK,$C$1+$A11,D$3)</f>
        <v/>
      </c>
      <c r="E11" s="100">
        <f>INDEX(GLSShapes!$A:$AK,$C$1+$A11,E$3)</f>
        <v/>
      </c>
      <c r="F11" s="100">
        <f>INDEX(GLSShapes!$A:$AK,$C$1+$A11,F$3)</f>
        <v/>
      </c>
      <c r="G11" s="100">
        <f>INDEX(GLSShapes!$A:$AK,$C$1+$A11,G$3)</f>
        <v/>
      </c>
      <c r="H11" s="100">
        <f>INDEX(GLSShapes!$A:$AK,$C$1+$A11,H$3)</f>
        <v/>
      </c>
      <c r="I11" s="100">
        <f>INDEX(GLSShapes!$A:$AK,$C$1+$A11,I$3)</f>
        <v/>
      </c>
      <c r="J11" s="100">
        <f>INDEX(GLSShapes!$A:$AK,$C$1+$A11,J$3)</f>
        <v/>
      </c>
      <c r="K11" s="100">
        <f>INDEX(GLSShapes!$A:$AK,$C$1+$A11,K$3)</f>
        <v/>
      </c>
      <c r="L11" s="100">
        <f>INDEX(GLSShapes!$A:$AK,$C$1+$A11,L$3)</f>
        <v/>
      </c>
      <c r="M11" s="100">
        <f>INDEX(GLSShapes!$A:$AK,$C$1+$A11,M$3)</f>
        <v/>
      </c>
      <c r="N11" s="100">
        <f>INDEX(GLSShapes!$A:$AK,$C$1+$A11,N$3)</f>
        <v/>
      </c>
      <c r="O11" s="100">
        <f>INDEX(GLSShapes!$A:$AK,$C$1+$A11,O$3)</f>
        <v/>
      </c>
      <c r="P11" s="100">
        <f>INDEX(GLSShapes!$A:$AK,$C$1+$A11,P$3)</f>
        <v/>
      </c>
      <c r="Q11" s="100">
        <f>INDEX(GLSShapes!$A:$AK,$C$1+$A11,Q$3)</f>
        <v/>
      </c>
      <c r="R11" s="100">
        <f>INDEX(GLSShapes!$A:$AK,$C$1+$A11,R$3)</f>
        <v/>
      </c>
      <c r="S11" s="100">
        <f>INDEX(GLSShapes!$A:$AK,$C$1+$A11,S$3)</f>
        <v/>
      </c>
      <c r="T11" s="100">
        <f>INDEX(GLSShapes!$A:$AK,$C$1+$A11,T$3)</f>
        <v/>
      </c>
      <c r="U11" s="100">
        <f>INDEX(GLSShapes!$A:$AK,$C$1+$A11,U$3)</f>
        <v/>
      </c>
      <c r="V11" s="100">
        <f>INDEX(GLSShapes!$A:$AK,$C$1+$A11,V$3)</f>
        <v/>
      </c>
      <c r="W11" s="100">
        <f>INDEX(GLSShapes!$A:$AK,$C$1+$A11,W$3)</f>
        <v/>
      </c>
      <c r="X11" s="100">
        <f>INDEX(GLSShapes!$A:$AK,$C$1+$A11,X$3)</f>
        <v/>
      </c>
      <c r="Y11" s="100">
        <f>INDEX(GLSShapes!$A:$AK,$C$1+$A11,Y$3)</f>
        <v/>
      </c>
      <c r="Z11" s="100">
        <f>INDEX(GLSShapes!$A:$AK,$C$1+$A11,Z$3)</f>
        <v/>
      </c>
      <c r="AA11" s="100">
        <f>INDEX(GLSShapes!$A:$AK,$C$1+$A11,AA$3)</f>
        <v/>
      </c>
      <c r="AB11" s="100">
        <f>INDEX(GLSShapes!$A:$AK,$C$1+$A11,AB$3)</f>
        <v/>
      </c>
      <c r="AC11" s="100">
        <f>INDEX(GLSShapes!$A:$AK,$C$1+$A11,AC$3)</f>
        <v/>
      </c>
      <c r="AD11" s="100">
        <f>INDEX(GLSShapes!$A:$AK,$C$1+$A11,AD$3)</f>
        <v/>
      </c>
      <c r="AE11" s="100">
        <f>INDEX(GLSShapes!$A:$AK,$C$1+$A11,AE$3)</f>
        <v/>
      </c>
      <c r="AF11" s="100">
        <f>INDEX(GLSShapes!$A:$AK,$C$1+$A11,AF$3)</f>
        <v/>
      </c>
      <c r="AG11" s="100">
        <f>INDEX(GLSShapes!$A:$AK,$C$1+$A11,AG$3)</f>
        <v/>
      </c>
      <c r="AH11" s="100">
        <f>INDEX(GLSShapes!$A:$AK,$C$1+$A11,AH$3)</f>
        <v/>
      </c>
      <c r="AI11" s="100">
        <f>INDEX(GLSShapes!$A:$AK,$C$1+$A11,AI$3)</f>
        <v/>
      </c>
      <c r="AJ11" s="100">
        <f>INDEX(GLSShapes!$A:$AK,$C$1+$A11,AJ$3)</f>
        <v/>
      </c>
      <c r="AK11" s="100">
        <f>INDEX(GLSShapes!$A:$AK,$C$1+$A11,AK$3)</f>
        <v/>
      </c>
      <c r="AL11" s="101">
        <f>INDEX(GLSShapes!$A:$AK,$C$1+$A11,AL$3)</f>
        <v/>
      </c>
    </row>
    <row r="12">
      <c r="A12">
        <f>A11+1</f>
        <v/>
      </c>
      <c r="B12" s="99">
        <f>IF(INDEX(GLSShapes!$A:$AK,$C$1+$A12,B$3)=0,"",INDEX(GLSShapes!$A:$AK,$C$1+$A12,B$3))</f>
        <v/>
      </c>
      <c r="C12" s="100">
        <f>INDEX(GLSShapes!$A:$AK,$C$1+$A12,C$3)</f>
        <v/>
      </c>
      <c r="D12" s="100">
        <f>INDEX(GLSShapes!$A:$AK,$C$1+$A12,D$3)</f>
        <v/>
      </c>
      <c r="E12" s="100">
        <f>INDEX(GLSShapes!$A:$AK,$C$1+$A12,E$3)</f>
        <v/>
      </c>
      <c r="F12" s="100">
        <f>INDEX(GLSShapes!$A:$AK,$C$1+$A12,F$3)</f>
        <v/>
      </c>
      <c r="G12" s="100">
        <f>INDEX(GLSShapes!$A:$AK,$C$1+$A12,G$3)</f>
        <v/>
      </c>
      <c r="H12" s="100">
        <f>INDEX(GLSShapes!$A:$AK,$C$1+$A12,H$3)</f>
        <v/>
      </c>
      <c r="I12" s="100">
        <f>INDEX(GLSShapes!$A:$AK,$C$1+$A12,I$3)</f>
        <v/>
      </c>
      <c r="J12" s="100">
        <f>INDEX(GLSShapes!$A:$AK,$C$1+$A12,J$3)</f>
        <v/>
      </c>
      <c r="K12" s="100">
        <f>INDEX(GLSShapes!$A:$AK,$C$1+$A12,K$3)</f>
        <v/>
      </c>
      <c r="L12" s="100">
        <f>INDEX(GLSShapes!$A:$AK,$C$1+$A12,L$3)</f>
        <v/>
      </c>
      <c r="M12" s="100">
        <f>INDEX(GLSShapes!$A:$AK,$C$1+$A12,M$3)</f>
        <v/>
      </c>
      <c r="N12" s="100">
        <f>INDEX(GLSShapes!$A:$AK,$C$1+$A12,N$3)</f>
        <v/>
      </c>
      <c r="O12" s="100">
        <f>INDEX(GLSShapes!$A:$AK,$C$1+$A12,O$3)</f>
        <v/>
      </c>
      <c r="P12" s="100">
        <f>INDEX(GLSShapes!$A:$AK,$C$1+$A12,P$3)</f>
        <v/>
      </c>
      <c r="Q12" s="100">
        <f>INDEX(GLSShapes!$A:$AK,$C$1+$A12,Q$3)</f>
        <v/>
      </c>
      <c r="R12" s="100">
        <f>INDEX(GLSShapes!$A:$AK,$C$1+$A12,R$3)</f>
        <v/>
      </c>
      <c r="S12" s="100">
        <f>INDEX(GLSShapes!$A:$AK,$C$1+$A12,S$3)</f>
        <v/>
      </c>
      <c r="T12" s="100">
        <f>INDEX(GLSShapes!$A:$AK,$C$1+$A12,T$3)</f>
        <v/>
      </c>
      <c r="U12" s="100">
        <f>INDEX(GLSShapes!$A:$AK,$C$1+$A12,U$3)</f>
        <v/>
      </c>
      <c r="V12" s="100">
        <f>INDEX(GLSShapes!$A:$AK,$C$1+$A12,V$3)</f>
        <v/>
      </c>
      <c r="W12" s="100">
        <f>INDEX(GLSShapes!$A:$AK,$C$1+$A12,W$3)</f>
        <v/>
      </c>
      <c r="X12" s="100">
        <f>INDEX(GLSShapes!$A:$AK,$C$1+$A12,X$3)</f>
        <v/>
      </c>
      <c r="Y12" s="100">
        <f>INDEX(GLSShapes!$A:$AK,$C$1+$A12,Y$3)</f>
        <v/>
      </c>
      <c r="Z12" s="100">
        <f>INDEX(GLSShapes!$A:$AK,$C$1+$A12,Z$3)</f>
        <v/>
      </c>
      <c r="AA12" s="100">
        <f>INDEX(GLSShapes!$A:$AK,$C$1+$A12,AA$3)</f>
        <v/>
      </c>
      <c r="AB12" s="100">
        <f>INDEX(GLSShapes!$A:$AK,$C$1+$A12,AB$3)</f>
        <v/>
      </c>
      <c r="AC12" s="100">
        <f>INDEX(GLSShapes!$A:$AK,$C$1+$A12,AC$3)</f>
        <v/>
      </c>
      <c r="AD12" s="100">
        <f>INDEX(GLSShapes!$A:$AK,$C$1+$A12,AD$3)</f>
        <v/>
      </c>
      <c r="AE12" s="100">
        <f>INDEX(GLSShapes!$A:$AK,$C$1+$A12,AE$3)</f>
        <v/>
      </c>
      <c r="AF12" s="100">
        <f>INDEX(GLSShapes!$A:$AK,$C$1+$A12,AF$3)</f>
        <v/>
      </c>
      <c r="AG12" s="100">
        <f>INDEX(GLSShapes!$A:$AK,$C$1+$A12,AG$3)</f>
        <v/>
      </c>
      <c r="AH12" s="100">
        <f>INDEX(GLSShapes!$A:$AK,$C$1+$A12,AH$3)</f>
        <v/>
      </c>
      <c r="AI12" s="100">
        <f>INDEX(GLSShapes!$A:$AK,$C$1+$A12,AI$3)</f>
        <v/>
      </c>
      <c r="AJ12" s="100">
        <f>INDEX(GLSShapes!$A:$AK,$C$1+$A12,AJ$3)</f>
        <v/>
      </c>
      <c r="AK12" s="100">
        <f>INDEX(GLSShapes!$A:$AK,$C$1+$A12,AK$3)</f>
        <v/>
      </c>
      <c r="AL12" s="101">
        <f>INDEX(GLSShapes!$A:$AK,$C$1+$A12,AL$3)</f>
        <v/>
      </c>
    </row>
    <row r="13">
      <c r="A13">
        <f>A12+1</f>
        <v/>
      </c>
      <c r="B13" s="99">
        <f>IF(INDEX(GLSShapes!$A:$AK,$C$1+$A13,B$3)=0,"",INDEX(GLSShapes!$A:$AK,$C$1+$A13,B$3))</f>
        <v/>
      </c>
      <c r="C13" s="100">
        <f>INDEX(GLSShapes!$A:$AK,$C$1+$A13,C$3)</f>
        <v/>
      </c>
      <c r="D13" s="100">
        <f>INDEX(GLSShapes!$A:$AK,$C$1+$A13,D$3)</f>
        <v/>
      </c>
      <c r="E13" s="100">
        <f>INDEX(GLSShapes!$A:$AK,$C$1+$A13,E$3)</f>
        <v/>
      </c>
      <c r="F13" s="100">
        <f>INDEX(GLSShapes!$A:$AK,$C$1+$A13,F$3)</f>
        <v/>
      </c>
      <c r="G13" s="100">
        <f>INDEX(GLSShapes!$A:$AK,$C$1+$A13,G$3)</f>
        <v/>
      </c>
      <c r="H13" s="100">
        <f>INDEX(GLSShapes!$A:$AK,$C$1+$A13,H$3)</f>
        <v/>
      </c>
      <c r="I13" s="100">
        <f>INDEX(GLSShapes!$A:$AK,$C$1+$A13,I$3)</f>
        <v/>
      </c>
      <c r="J13" s="100">
        <f>INDEX(GLSShapes!$A:$AK,$C$1+$A13,J$3)</f>
        <v/>
      </c>
      <c r="K13" s="100">
        <f>INDEX(GLSShapes!$A:$AK,$C$1+$A13,K$3)</f>
        <v/>
      </c>
      <c r="L13" s="100">
        <f>INDEX(GLSShapes!$A:$AK,$C$1+$A13,L$3)</f>
        <v/>
      </c>
      <c r="M13" s="100">
        <f>INDEX(GLSShapes!$A:$AK,$C$1+$A13,M$3)</f>
        <v/>
      </c>
      <c r="N13" s="100">
        <f>INDEX(GLSShapes!$A:$AK,$C$1+$A13,N$3)</f>
        <v/>
      </c>
      <c r="O13" s="100">
        <f>INDEX(GLSShapes!$A:$AK,$C$1+$A13,O$3)</f>
        <v/>
      </c>
      <c r="P13" s="100">
        <f>INDEX(GLSShapes!$A:$AK,$C$1+$A13,P$3)</f>
        <v/>
      </c>
      <c r="Q13" s="100">
        <f>INDEX(GLSShapes!$A:$AK,$C$1+$A13,Q$3)</f>
        <v/>
      </c>
      <c r="R13" s="100">
        <f>INDEX(GLSShapes!$A:$AK,$C$1+$A13,R$3)</f>
        <v/>
      </c>
      <c r="S13" s="100">
        <f>INDEX(GLSShapes!$A:$AK,$C$1+$A13,S$3)</f>
        <v/>
      </c>
      <c r="T13" s="100">
        <f>INDEX(GLSShapes!$A:$AK,$C$1+$A13,T$3)</f>
        <v/>
      </c>
      <c r="U13" s="100">
        <f>INDEX(GLSShapes!$A:$AK,$C$1+$A13,U$3)</f>
        <v/>
      </c>
      <c r="V13" s="100">
        <f>INDEX(GLSShapes!$A:$AK,$C$1+$A13,V$3)</f>
        <v/>
      </c>
      <c r="W13" s="100">
        <f>INDEX(GLSShapes!$A:$AK,$C$1+$A13,W$3)</f>
        <v/>
      </c>
      <c r="X13" s="100">
        <f>INDEX(GLSShapes!$A:$AK,$C$1+$A13,X$3)</f>
        <v/>
      </c>
      <c r="Y13" s="100">
        <f>INDEX(GLSShapes!$A:$AK,$C$1+$A13,Y$3)</f>
        <v/>
      </c>
      <c r="Z13" s="100">
        <f>INDEX(GLSShapes!$A:$AK,$C$1+$A13,Z$3)</f>
        <v/>
      </c>
      <c r="AA13" s="100">
        <f>INDEX(GLSShapes!$A:$AK,$C$1+$A13,AA$3)</f>
        <v/>
      </c>
      <c r="AB13" s="100">
        <f>INDEX(GLSShapes!$A:$AK,$C$1+$A13,AB$3)</f>
        <v/>
      </c>
      <c r="AC13" s="100">
        <f>INDEX(GLSShapes!$A:$AK,$C$1+$A13,AC$3)</f>
        <v/>
      </c>
      <c r="AD13" s="100">
        <f>INDEX(GLSShapes!$A:$AK,$C$1+$A13,AD$3)</f>
        <v/>
      </c>
      <c r="AE13" s="100">
        <f>INDEX(GLSShapes!$A:$AK,$C$1+$A13,AE$3)</f>
        <v/>
      </c>
      <c r="AF13" s="100">
        <f>INDEX(GLSShapes!$A:$AK,$C$1+$A13,AF$3)</f>
        <v/>
      </c>
      <c r="AG13" s="100">
        <f>INDEX(GLSShapes!$A:$AK,$C$1+$A13,AG$3)</f>
        <v/>
      </c>
      <c r="AH13" s="100">
        <f>INDEX(GLSShapes!$A:$AK,$C$1+$A13,AH$3)</f>
        <v/>
      </c>
      <c r="AI13" s="100">
        <f>INDEX(GLSShapes!$A:$AK,$C$1+$A13,AI$3)</f>
        <v/>
      </c>
      <c r="AJ13" s="100">
        <f>INDEX(GLSShapes!$A:$AK,$C$1+$A13,AJ$3)</f>
        <v/>
      </c>
      <c r="AK13" s="100">
        <f>INDEX(GLSShapes!$A:$AK,$C$1+$A13,AK$3)</f>
        <v/>
      </c>
      <c r="AL13" s="101">
        <f>INDEX(GLSShapes!$A:$AK,$C$1+$A13,AL$3)</f>
        <v/>
      </c>
    </row>
    <row r="14">
      <c r="A14">
        <f>A13+1</f>
        <v/>
      </c>
      <c r="B14" s="99">
        <f>IF(INDEX(GLSShapes!$A:$AK,$C$1+$A14,B$3)=0,"",INDEX(GLSShapes!$A:$AK,$C$1+$A14,B$3))</f>
        <v/>
      </c>
      <c r="C14" s="100">
        <f>INDEX(GLSShapes!$A:$AK,$C$1+$A14,C$3)</f>
        <v/>
      </c>
      <c r="D14" s="100">
        <f>INDEX(GLSShapes!$A:$AK,$C$1+$A14,D$3)</f>
        <v/>
      </c>
      <c r="E14" s="100">
        <f>INDEX(GLSShapes!$A:$AK,$C$1+$A14,E$3)</f>
        <v/>
      </c>
      <c r="F14" s="100">
        <f>INDEX(GLSShapes!$A:$AK,$C$1+$A14,F$3)</f>
        <v/>
      </c>
      <c r="G14" s="100">
        <f>INDEX(GLSShapes!$A:$AK,$C$1+$A14,G$3)</f>
        <v/>
      </c>
      <c r="H14" s="100">
        <f>INDEX(GLSShapes!$A:$AK,$C$1+$A14,H$3)</f>
        <v/>
      </c>
      <c r="I14" s="100">
        <f>INDEX(GLSShapes!$A:$AK,$C$1+$A14,I$3)</f>
        <v/>
      </c>
      <c r="J14" s="100">
        <f>INDEX(GLSShapes!$A:$AK,$C$1+$A14,J$3)</f>
        <v/>
      </c>
      <c r="K14" s="100">
        <f>INDEX(GLSShapes!$A:$AK,$C$1+$A14,K$3)</f>
        <v/>
      </c>
      <c r="L14" s="100">
        <f>INDEX(GLSShapes!$A:$AK,$C$1+$A14,L$3)</f>
        <v/>
      </c>
      <c r="M14" s="100">
        <f>INDEX(GLSShapes!$A:$AK,$C$1+$A14,M$3)</f>
        <v/>
      </c>
      <c r="N14" s="100">
        <f>INDEX(GLSShapes!$A:$AK,$C$1+$A14,N$3)</f>
        <v/>
      </c>
      <c r="O14" s="100">
        <f>INDEX(GLSShapes!$A:$AK,$C$1+$A14,O$3)</f>
        <v/>
      </c>
      <c r="P14" s="100">
        <f>INDEX(GLSShapes!$A:$AK,$C$1+$A14,P$3)</f>
        <v/>
      </c>
      <c r="Q14" s="100">
        <f>INDEX(GLSShapes!$A:$AK,$C$1+$A14,Q$3)</f>
        <v/>
      </c>
      <c r="R14" s="100">
        <f>INDEX(GLSShapes!$A:$AK,$C$1+$A14,R$3)</f>
        <v/>
      </c>
      <c r="S14" s="100">
        <f>INDEX(GLSShapes!$A:$AK,$C$1+$A14,S$3)</f>
        <v/>
      </c>
      <c r="T14" s="100">
        <f>INDEX(GLSShapes!$A:$AK,$C$1+$A14,T$3)</f>
        <v/>
      </c>
      <c r="U14" s="100">
        <f>INDEX(GLSShapes!$A:$AK,$C$1+$A14,U$3)</f>
        <v/>
      </c>
      <c r="V14" s="100">
        <f>INDEX(GLSShapes!$A:$AK,$C$1+$A14,V$3)</f>
        <v/>
      </c>
      <c r="W14" s="100">
        <f>INDEX(GLSShapes!$A:$AK,$C$1+$A14,W$3)</f>
        <v/>
      </c>
      <c r="X14" s="100">
        <f>INDEX(GLSShapes!$A:$AK,$C$1+$A14,X$3)</f>
        <v/>
      </c>
      <c r="Y14" s="100">
        <f>INDEX(GLSShapes!$A:$AK,$C$1+$A14,Y$3)</f>
        <v/>
      </c>
      <c r="Z14" s="100">
        <f>INDEX(GLSShapes!$A:$AK,$C$1+$A14,Z$3)</f>
        <v/>
      </c>
      <c r="AA14" s="100">
        <f>INDEX(GLSShapes!$A:$AK,$C$1+$A14,AA$3)</f>
        <v/>
      </c>
      <c r="AB14" s="100">
        <f>INDEX(GLSShapes!$A:$AK,$C$1+$A14,AB$3)</f>
        <v/>
      </c>
      <c r="AC14" s="100">
        <f>INDEX(GLSShapes!$A:$AK,$C$1+$A14,AC$3)</f>
        <v/>
      </c>
      <c r="AD14" s="100">
        <f>INDEX(GLSShapes!$A:$AK,$C$1+$A14,AD$3)</f>
        <v/>
      </c>
      <c r="AE14" s="100">
        <f>INDEX(GLSShapes!$A:$AK,$C$1+$A14,AE$3)</f>
        <v/>
      </c>
      <c r="AF14" s="100">
        <f>INDEX(GLSShapes!$A:$AK,$C$1+$A14,AF$3)</f>
        <v/>
      </c>
      <c r="AG14" s="100">
        <f>INDEX(GLSShapes!$A:$AK,$C$1+$A14,AG$3)</f>
        <v/>
      </c>
      <c r="AH14" s="100">
        <f>INDEX(GLSShapes!$A:$AK,$C$1+$A14,AH$3)</f>
        <v/>
      </c>
      <c r="AI14" s="100">
        <f>INDEX(GLSShapes!$A:$AK,$C$1+$A14,AI$3)</f>
        <v/>
      </c>
      <c r="AJ14" s="100">
        <f>INDEX(GLSShapes!$A:$AK,$C$1+$A14,AJ$3)</f>
        <v/>
      </c>
      <c r="AK14" s="100">
        <f>INDEX(GLSShapes!$A:$AK,$C$1+$A14,AK$3)</f>
        <v/>
      </c>
      <c r="AL14" s="101">
        <f>INDEX(GLSShapes!$A:$AK,$C$1+$A14,AL$3)</f>
        <v/>
      </c>
    </row>
    <row r="15">
      <c r="A15">
        <f>A14+1</f>
        <v/>
      </c>
      <c r="B15" s="99">
        <f>IF(INDEX(GLSShapes!$A:$AK,$C$1+$A15,B$3)=0,"",INDEX(GLSShapes!$A:$AK,$C$1+$A15,B$3))</f>
        <v/>
      </c>
      <c r="C15" s="100">
        <f>INDEX(GLSShapes!$A:$AK,$C$1+$A15,C$3)</f>
        <v/>
      </c>
      <c r="D15" s="100">
        <f>INDEX(GLSShapes!$A:$AK,$C$1+$A15,D$3)</f>
        <v/>
      </c>
      <c r="E15" s="100">
        <f>INDEX(GLSShapes!$A:$AK,$C$1+$A15,E$3)</f>
        <v/>
      </c>
      <c r="F15" s="100">
        <f>INDEX(GLSShapes!$A:$AK,$C$1+$A15,F$3)</f>
        <v/>
      </c>
      <c r="G15" s="100">
        <f>INDEX(GLSShapes!$A:$AK,$C$1+$A15,G$3)</f>
        <v/>
      </c>
      <c r="H15" s="100">
        <f>INDEX(GLSShapes!$A:$AK,$C$1+$A15,H$3)</f>
        <v/>
      </c>
      <c r="I15" s="100">
        <f>INDEX(GLSShapes!$A:$AK,$C$1+$A15,I$3)</f>
        <v/>
      </c>
      <c r="J15" s="100">
        <f>INDEX(GLSShapes!$A:$AK,$C$1+$A15,J$3)</f>
        <v/>
      </c>
      <c r="K15" s="100">
        <f>INDEX(GLSShapes!$A:$AK,$C$1+$A15,K$3)</f>
        <v/>
      </c>
      <c r="L15" s="100">
        <f>INDEX(GLSShapes!$A:$AK,$C$1+$A15,L$3)</f>
        <v/>
      </c>
      <c r="M15" s="100">
        <f>INDEX(GLSShapes!$A:$AK,$C$1+$A15,M$3)</f>
        <v/>
      </c>
      <c r="N15" s="100">
        <f>INDEX(GLSShapes!$A:$AK,$C$1+$A15,N$3)</f>
        <v/>
      </c>
      <c r="O15" s="100">
        <f>INDEX(GLSShapes!$A:$AK,$C$1+$A15,O$3)</f>
        <v/>
      </c>
      <c r="P15" s="100">
        <f>INDEX(GLSShapes!$A:$AK,$C$1+$A15,P$3)</f>
        <v/>
      </c>
      <c r="Q15" s="100">
        <f>INDEX(GLSShapes!$A:$AK,$C$1+$A15,Q$3)</f>
        <v/>
      </c>
      <c r="R15" s="100">
        <f>INDEX(GLSShapes!$A:$AK,$C$1+$A15,R$3)</f>
        <v/>
      </c>
      <c r="S15" s="100">
        <f>INDEX(GLSShapes!$A:$AK,$C$1+$A15,S$3)</f>
        <v/>
      </c>
      <c r="T15" s="100">
        <f>INDEX(GLSShapes!$A:$AK,$C$1+$A15,T$3)</f>
        <v/>
      </c>
      <c r="U15" s="100">
        <f>INDEX(GLSShapes!$A:$AK,$C$1+$A15,U$3)</f>
        <v/>
      </c>
      <c r="V15" s="100">
        <f>INDEX(GLSShapes!$A:$AK,$C$1+$A15,V$3)</f>
        <v/>
      </c>
      <c r="W15" s="100">
        <f>INDEX(GLSShapes!$A:$AK,$C$1+$A15,W$3)</f>
        <v/>
      </c>
      <c r="X15" s="100">
        <f>INDEX(GLSShapes!$A:$AK,$C$1+$A15,X$3)</f>
        <v/>
      </c>
      <c r="Y15" s="100">
        <f>INDEX(GLSShapes!$A:$AK,$C$1+$A15,Y$3)</f>
        <v/>
      </c>
      <c r="Z15" s="100">
        <f>INDEX(GLSShapes!$A:$AK,$C$1+$A15,Z$3)</f>
        <v/>
      </c>
      <c r="AA15" s="100">
        <f>INDEX(GLSShapes!$A:$AK,$C$1+$A15,AA$3)</f>
        <v/>
      </c>
      <c r="AB15" s="100">
        <f>INDEX(GLSShapes!$A:$AK,$C$1+$A15,AB$3)</f>
        <v/>
      </c>
      <c r="AC15" s="100">
        <f>INDEX(GLSShapes!$A:$AK,$C$1+$A15,AC$3)</f>
        <v/>
      </c>
      <c r="AD15" s="100">
        <f>INDEX(GLSShapes!$A:$AK,$C$1+$A15,AD$3)</f>
        <v/>
      </c>
      <c r="AE15" s="100">
        <f>INDEX(GLSShapes!$A:$AK,$C$1+$A15,AE$3)</f>
        <v/>
      </c>
      <c r="AF15" s="100">
        <f>INDEX(GLSShapes!$A:$AK,$C$1+$A15,AF$3)</f>
        <v/>
      </c>
      <c r="AG15" s="100">
        <f>INDEX(GLSShapes!$A:$AK,$C$1+$A15,AG$3)</f>
        <v/>
      </c>
      <c r="AH15" s="100">
        <f>INDEX(GLSShapes!$A:$AK,$C$1+$A15,AH$3)</f>
        <v/>
      </c>
      <c r="AI15" s="100">
        <f>INDEX(GLSShapes!$A:$AK,$C$1+$A15,AI$3)</f>
        <v/>
      </c>
      <c r="AJ15" s="100">
        <f>INDEX(GLSShapes!$A:$AK,$C$1+$A15,AJ$3)</f>
        <v/>
      </c>
      <c r="AK15" s="100">
        <f>INDEX(GLSShapes!$A:$AK,$C$1+$A15,AK$3)</f>
        <v/>
      </c>
      <c r="AL15" s="101">
        <f>INDEX(GLSShapes!$A:$AK,$C$1+$A15,AL$3)</f>
        <v/>
      </c>
    </row>
    <row r="16">
      <c r="A16">
        <f>A15+1</f>
        <v/>
      </c>
      <c r="B16" s="99">
        <f>IF(INDEX(GLSShapes!$A:$AK,$C$1+$A16,B$3)=0,"",INDEX(GLSShapes!$A:$AK,$C$1+$A16,B$3))</f>
        <v/>
      </c>
      <c r="C16" s="100">
        <f>INDEX(GLSShapes!$A:$AK,$C$1+$A16,C$3)</f>
        <v/>
      </c>
      <c r="D16" s="100">
        <f>INDEX(GLSShapes!$A:$AK,$C$1+$A16,D$3)</f>
        <v/>
      </c>
      <c r="E16" s="100">
        <f>INDEX(GLSShapes!$A:$AK,$C$1+$A16,E$3)</f>
        <v/>
      </c>
      <c r="F16" s="100">
        <f>INDEX(GLSShapes!$A:$AK,$C$1+$A16,F$3)</f>
        <v/>
      </c>
      <c r="G16" s="100">
        <f>INDEX(GLSShapes!$A:$AK,$C$1+$A16,G$3)</f>
        <v/>
      </c>
      <c r="H16" s="100">
        <f>INDEX(GLSShapes!$A:$AK,$C$1+$A16,H$3)</f>
        <v/>
      </c>
      <c r="I16" s="100">
        <f>INDEX(GLSShapes!$A:$AK,$C$1+$A16,I$3)</f>
        <v/>
      </c>
      <c r="J16" s="100">
        <f>INDEX(GLSShapes!$A:$AK,$C$1+$A16,J$3)</f>
        <v/>
      </c>
      <c r="K16" s="100">
        <f>INDEX(GLSShapes!$A:$AK,$C$1+$A16,K$3)</f>
        <v/>
      </c>
      <c r="L16" s="100">
        <f>INDEX(GLSShapes!$A:$AK,$C$1+$A16,L$3)</f>
        <v/>
      </c>
      <c r="M16" s="100">
        <f>INDEX(GLSShapes!$A:$AK,$C$1+$A16,M$3)</f>
        <v/>
      </c>
      <c r="N16" s="100">
        <f>INDEX(GLSShapes!$A:$AK,$C$1+$A16,N$3)</f>
        <v/>
      </c>
      <c r="O16" s="100">
        <f>INDEX(GLSShapes!$A:$AK,$C$1+$A16,O$3)</f>
        <v/>
      </c>
      <c r="P16" s="100">
        <f>INDEX(GLSShapes!$A:$AK,$C$1+$A16,P$3)</f>
        <v/>
      </c>
      <c r="Q16" s="100">
        <f>INDEX(GLSShapes!$A:$AK,$C$1+$A16,Q$3)</f>
        <v/>
      </c>
      <c r="R16" s="100">
        <f>INDEX(GLSShapes!$A:$AK,$C$1+$A16,R$3)</f>
        <v/>
      </c>
      <c r="S16" s="100">
        <f>INDEX(GLSShapes!$A:$AK,$C$1+$A16,S$3)</f>
        <v/>
      </c>
      <c r="T16" s="100">
        <f>INDEX(GLSShapes!$A:$AK,$C$1+$A16,T$3)</f>
        <v/>
      </c>
      <c r="U16" s="100">
        <f>INDEX(GLSShapes!$A:$AK,$C$1+$A16,U$3)</f>
        <v/>
      </c>
      <c r="V16" s="100">
        <f>INDEX(GLSShapes!$A:$AK,$C$1+$A16,V$3)</f>
        <v/>
      </c>
      <c r="W16" s="100">
        <f>INDEX(GLSShapes!$A:$AK,$C$1+$A16,W$3)</f>
        <v/>
      </c>
      <c r="X16" s="100">
        <f>INDEX(GLSShapes!$A:$AK,$C$1+$A16,X$3)</f>
        <v/>
      </c>
      <c r="Y16" s="100">
        <f>INDEX(GLSShapes!$A:$AK,$C$1+$A16,Y$3)</f>
        <v/>
      </c>
      <c r="Z16" s="100">
        <f>INDEX(GLSShapes!$A:$AK,$C$1+$A16,Z$3)</f>
        <v/>
      </c>
      <c r="AA16" s="100">
        <f>INDEX(GLSShapes!$A:$AK,$C$1+$A16,AA$3)</f>
        <v/>
      </c>
      <c r="AB16" s="100">
        <f>INDEX(GLSShapes!$A:$AK,$C$1+$A16,AB$3)</f>
        <v/>
      </c>
      <c r="AC16" s="100">
        <f>INDEX(GLSShapes!$A:$AK,$C$1+$A16,AC$3)</f>
        <v/>
      </c>
      <c r="AD16" s="100">
        <f>INDEX(GLSShapes!$A:$AK,$C$1+$A16,AD$3)</f>
        <v/>
      </c>
      <c r="AE16" s="100">
        <f>INDEX(GLSShapes!$A:$AK,$C$1+$A16,AE$3)</f>
        <v/>
      </c>
      <c r="AF16" s="100">
        <f>INDEX(GLSShapes!$A:$AK,$C$1+$A16,AF$3)</f>
        <v/>
      </c>
      <c r="AG16" s="100">
        <f>INDEX(GLSShapes!$A:$AK,$C$1+$A16,AG$3)</f>
        <v/>
      </c>
      <c r="AH16" s="100">
        <f>INDEX(GLSShapes!$A:$AK,$C$1+$A16,AH$3)</f>
        <v/>
      </c>
      <c r="AI16" s="100">
        <f>INDEX(GLSShapes!$A:$AK,$C$1+$A16,AI$3)</f>
        <v/>
      </c>
      <c r="AJ16" s="100">
        <f>INDEX(GLSShapes!$A:$AK,$C$1+$A16,AJ$3)</f>
        <v/>
      </c>
      <c r="AK16" s="100">
        <f>INDEX(GLSShapes!$A:$AK,$C$1+$A16,AK$3)</f>
        <v/>
      </c>
      <c r="AL16" s="101">
        <f>INDEX(GLSShapes!$A:$AK,$C$1+$A16,AL$3)</f>
        <v/>
      </c>
    </row>
    <row r="17">
      <c r="A17">
        <f>A16+1</f>
        <v/>
      </c>
      <c r="B17" s="99">
        <f>IF(INDEX(GLSShapes!$A:$AK,$C$1+$A17,B$3)=0,"",INDEX(GLSShapes!$A:$AK,$C$1+$A17,B$3))</f>
        <v/>
      </c>
      <c r="C17" s="100">
        <f>INDEX(GLSShapes!$A:$AK,$C$1+$A17,C$3)</f>
        <v/>
      </c>
      <c r="D17" s="100">
        <f>INDEX(GLSShapes!$A:$AK,$C$1+$A17,D$3)</f>
        <v/>
      </c>
      <c r="E17" s="100">
        <f>INDEX(GLSShapes!$A:$AK,$C$1+$A17,E$3)</f>
        <v/>
      </c>
      <c r="F17" s="100">
        <f>INDEX(GLSShapes!$A:$AK,$C$1+$A17,F$3)</f>
        <v/>
      </c>
      <c r="G17" s="100">
        <f>INDEX(GLSShapes!$A:$AK,$C$1+$A17,G$3)</f>
        <v/>
      </c>
      <c r="H17" s="100">
        <f>INDEX(GLSShapes!$A:$AK,$C$1+$A17,H$3)</f>
        <v/>
      </c>
      <c r="I17" s="100">
        <f>INDEX(GLSShapes!$A:$AK,$C$1+$A17,I$3)</f>
        <v/>
      </c>
      <c r="J17" s="100">
        <f>INDEX(GLSShapes!$A:$AK,$C$1+$A17,J$3)</f>
        <v/>
      </c>
      <c r="K17" s="100">
        <f>INDEX(GLSShapes!$A:$AK,$C$1+$A17,K$3)</f>
        <v/>
      </c>
      <c r="L17" s="100">
        <f>INDEX(GLSShapes!$A:$AK,$C$1+$A17,L$3)</f>
        <v/>
      </c>
      <c r="M17" s="100">
        <f>INDEX(GLSShapes!$A:$AK,$C$1+$A17,M$3)</f>
        <v/>
      </c>
      <c r="N17" s="100">
        <f>INDEX(GLSShapes!$A:$AK,$C$1+$A17,N$3)</f>
        <v/>
      </c>
      <c r="O17" s="100">
        <f>INDEX(GLSShapes!$A:$AK,$C$1+$A17,O$3)</f>
        <v/>
      </c>
      <c r="P17" s="100">
        <f>INDEX(GLSShapes!$A:$AK,$C$1+$A17,P$3)</f>
        <v/>
      </c>
      <c r="Q17" s="100">
        <f>INDEX(GLSShapes!$A:$AK,$C$1+$A17,Q$3)</f>
        <v/>
      </c>
      <c r="R17" s="100">
        <f>INDEX(GLSShapes!$A:$AK,$C$1+$A17,R$3)</f>
        <v/>
      </c>
      <c r="S17" s="100">
        <f>INDEX(GLSShapes!$A:$AK,$C$1+$A17,S$3)</f>
        <v/>
      </c>
      <c r="T17" s="100">
        <f>INDEX(GLSShapes!$A:$AK,$C$1+$A17,T$3)</f>
        <v/>
      </c>
      <c r="U17" s="100">
        <f>INDEX(GLSShapes!$A:$AK,$C$1+$A17,U$3)</f>
        <v/>
      </c>
      <c r="V17" s="100">
        <f>INDEX(GLSShapes!$A:$AK,$C$1+$A17,V$3)</f>
        <v/>
      </c>
      <c r="W17" s="100">
        <f>INDEX(GLSShapes!$A:$AK,$C$1+$A17,W$3)</f>
        <v/>
      </c>
      <c r="X17" s="100">
        <f>INDEX(GLSShapes!$A:$AK,$C$1+$A17,X$3)</f>
        <v/>
      </c>
      <c r="Y17" s="100">
        <f>INDEX(GLSShapes!$A:$AK,$C$1+$A17,Y$3)</f>
        <v/>
      </c>
      <c r="Z17" s="100">
        <f>INDEX(GLSShapes!$A:$AK,$C$1+$A17,Z$3)</f>
        <v/>
      </c>
      <c r="AA17" s="100">
        <f>INDEX(GLSShapes!$A:$AK,$C$1+$A17,AA$3)</f>
        <v/>
      </c>
      <c r="AB17" s="100">
        <f>INDEX(GLSShapes!$A:$AK,$C$1+$A17,AB$3)</f>
        <v/>
      </c>
      <c r="AC17" s="100">
        <f>INDEX(GLSShapes!$A:$AK,$C$1+$A17,AC$3)</f>
        <v/>
      </c>
      <c r="AD17" s="100">
        <f>INDEX(GLSShapes!$A:$AK,$C$1+$A17,AD$3)</f>
        <v/>
      </c>
      <c r="AE17" s="100">
        <f>INDEX(GLSShapes!$A:$AK,$C$1+$A17,AE$3)</f>
        <v/>
      </c>
      <c r="AF17" s="100">
        <f>INDEX(GLSShapes!$A:$AK,$C$1+$A17,AF$3)</f>
        <v/>
      </c>
      <c r="AG17" s="100">
        <f>INDEX(GLSShapes!$A:$AK,$C$1+$A17,AG$3)</f>
        <v/>
      </c>
      <c r="AH17" s="100">
        <f>INDEX(GLSShapes!$A:$AK,$C$1+$A17,AH$3)</f>
        <v/>
      </c>
      <c r="AI17" s="100">
        <f>INDEX(GLSShapes!$A:$AK,$C$1+$A17,AI$3)</f>
        <v/>
      </c>
      <c r="AJ17" s="100">
        <f>INDEX(GLSShapes!$A:$AK,$C$1+$A17,AJ$3)</f>
        <v/>
      </c>
      <c r="AK17" s="100">
        <f>INDEX(GLSShapes!$A:$AK,$C$1+$A17,AK$3)</f>
        <v/>
      </c>
      <c r="AL17" s="101">
        <f>INDEX(GLSShapes!$A:$AK,$C$1+$A17,AL$3)</f>
        <v/>
      </c>
    </row>
    <row r="18">
      <c r="A18">
        <f>A17+1</f>
        <v/>
      </c>
      <c r="B18" s="99">
        <f>IF(INDEX(GLSShapes!$A:$AK,$C$1+$A18,B$3)=0,"",INDEX(GLSShapes!$A:$AK,$C$1+$A18,B$3))</f>
        <v/>
      </c>
      <c r="C18" s="100">
        <f>INDEX(GLSShapes!$A:$AK,$C$1+$A18,C$3)</f>
        <v/>
      </c>
      <c r="D18" s="100">
        <f>INDEX(GLSShapes!$A:$AK,$C$1+$A18,D$3)</f>
        <v/>
      </c>
      <c r="E18" s="100">
        <f>INDEX(GLSShapes!$A:$AK,$C$1+$A18,E$3)</f>
        <v/>
      </c>
      <c r="F18" s="100">
        <f>INDEX(GLSShapes!$A:$AK,$C$1+$A18,F$3)</f>
        <v/>
      </c>
      <c r="G18" s="100">
        <f>INDEX(GLSShapes!$A:$AK,$C$1+$A18,G$3)</f>
        <v/>
      </c>
      <c r="H18" s="100">
        <f>INDEX(GLSShapes!$A:$AK,$C$1+$A18,H$3)</f>
        <v/>
      </c>
      <c r="I18" s="100">
        <f>INDEX(GLSShapes!$A:$AK,$C$1+$A18,I$3)</f>
        <v/>
      </c>
      <c r="J18" s="100">
        <f>INDEX(GLSShapes!$A:$AK,$C$1+$A18,J$3)</f>
        <v/>
      </c>
      <c r="K18" s="100">
        <f>INDEX(GLSShapes!$A:$AK,$C$1+$A18,K$3)</f>
        <v/>
      </c>
      <c r="L18" s="100">
        <f>INDEX(GLSShapes!$A:$AK,$C$1+$A18,L$3)</f>
        <v/>
      </c>
      <c r="M18" s="100">
        <f>INDEX(GLSShapes!$A:$AK,$C$1+$A18,M$3)</f>
        <v/>
      </c>
      <c r="N18" s="100">
        <f>INDEX(GLSShapes!$A:$AK,$C$1+$A18,N$3)</f>
        <v/>
      </c>
      <c r="O18" s="100">
        <f>INDEX(GLSShapes!$A:$AK,$C$1+$A18,O$3)</f>
        <v/>
      </c>
      <c r="P18" s="100">
        <f>INDEX(GLSShapes!$A:$AK,$C$1+$A18,P$3)</f>
        <v/>
      </c>
      <c r="Q18" s="100">
        <f>INDEX(GLSShapes!$A:$AK,$C$1+$A18,Q$3)</f>
        <v/>
      </c>
      <c r="R18" s="100">
        <f>INDEX(GLSShapes!$A:$AK,$C$1+$A18,R$3)</f>
        <v/>
      </c>
      <c r="S18" s="100">
        <f>INDEX(GLSShapes!$A:$AK,$C$1+$A18,S$3)</f>
        <v/>
      </c>
      <c r="T18" s="100">
        <f>INDEX(GLSShapes!$A:$AK,$C$1+$A18,T$3)</f>
        <v/>
      </c>
      <c r="U18" s="100">
        <f>INDEX(GLSShapes!$A:$AK,$C$1+$A18,U$3)</f>
        <v/>
      </c>
      <c r="V18" s="100">
        <f>INDEX(GLSShapes!$A:$AK,$C$1+$A18,V$3)</f>
        <v/>
      </c>
      <c r="W18" s="100">
        <f>INDEX(GLSShapes!$A:$AK,$C$1+$A18,W$3)</f>
        <v/>
      </c>
      <c r="X18" s="100">
        <f>INDEX(GLSShapes!$A:$AK,$C$1+$A18,X$3)</f>
        <v/>
      </c>
      <c r="Y18" s="100">
        <f>INDEX(GLSShapes!$A:$AK,$C$1+$A18,Y$3)</f>
        <v/>
      </c>
      <c r="Z18" s="100">
        <f>INDEX(GLSShapes!$A:$AK,$C$1+$A18,Z$3)</f>
        <v/>
      </c>
      <c r="AA18" s="100">
        <f>INDEX(GLSShapes!$A:$AK,$C$1+$A18,AA$3)</f>
        <v/>
      </c>
      <c r="AB18" s="100">
        <f>INDEX(GLSShapes!$A:$AK,$C$1+$A18,AB$3)</f>
        <v/>
      </c>
      <c r="AC18" s="100">
        <f>INDEX(GLSShapes!$A:$AK,$C$1+$A18,AC$3)</f>
        <v/>
      </c>
      <c r="AD18" s="100">
        <f>INDEX(GLSShapes!$A:$AK,$C$1+$A18,AD$3)</f>
        <v/>
      </c>
      <c r="AE18" s="100">
        <f>INDEX(GLSShapes!$A:$AK,$C$1+$A18,AE$3)</f>
        <v/>
      </c>
      <c r="AF18" s="100">
        <f>INDEX(GLSShapes!$A:$AK,$C$1+$A18,AF$3)</f>
        <v/>
      </c>
      <c r="AG18" s="100">
        <f>INDEX(GLSShapes!$A:$AK,$C$1+$A18,AG$3)</f>
        <v/>
      </c>
      <c r="AH18" s="100">
        <f>INDEX(GLSShapes!$A:$AK,$C$1+$A18,AH$3)</f>
        <v/>
      </c>
      <c r="AI18" s="100">
        <f>INDEX(GLSShapes!$A:$AK,$C$1+$A18,AI$3)</f>
        <v/>
      </c>
      <c r="AJ18" s="100">
        <f>INDEX(GLSShapes!$A:$AK,$C$1+$A18,AJ$3)</f>
        <v/>
      </c>
      <c r="AK18" s="100">
        <f>INDEX(GLSShapes!$A:$AK,$C$1+$A18,AK$3)</f>
        <v/>
      </c>
      <c r="AL18" s="101">
        <f>INDEX(GLSShapes!$A:$AK,$C$1+$A18,AL$3)</f>
        <v/>
      </c>
    </row>
    <row r="19">
      <c r="A19">
        <f>A18+1</f>
        <v/>
      </c>
      <c r="B19" s="99">
        <f>IF(INDEX(GLSShapes!$A:$AK,$C$1+$A19,B$3)=0,"",INDEX(GLSShapes!$A:$AK,$C$1+$A19,B$3))</f>
        <v/>
      </c>
      <c r="C19" s="100">
        <f>INDEX(GLSShapes!$A:$AK,$C$1+$A19,C$3)</f>
        <v/>
      </c>
      <c r="D19" s="100">
        <f>INDEX(GLSShapes!$A:$AK,$C$1+$A19,D$3)</f>
        <v/>
      </c>
      <c r="E19" s="100">
        <f>INDEX(GLSShapes!$A:$AK,$C$1+$A19,E$3)</f>
        <v/>
      </c>
      <c r="F19" s="100">
        <f>INDEX(GLSShapes!$A:$AK,$C$1+$A19,F$3)</f>
        <v/>
      </c>
      <c r="G19" s="100">
        <f>INDEX(GLSShapes!$A:$AK,$C$1+$A19,G$3)</f>
        <v/>
      </c>
      <c r="H19" s="100">
        <f>INDEX(GLSShapes!$A:$AK,$C$1+$A19,H$3)</f>
        <v/>
      </c>
      <c r="I19" s="100">
        <f>INDEX(GLSShapes!$A:$AK,$C$1+$A19,I$3)</f>
        <v/>
      </c>
      <c r="J19" s="100">
        <f>INDEX(GLSShapes!$A:$AK,$C$1+$A19,J$3)</f>
        <v/>
      </c>
      <c r="K19" s="100">
        <f>INDEX(GLSShapes!$A:$AK,$C$1+$A19,K$3)</f>
        <v/>
      </c>
      <c r="L19" s="100">
        <f>INDEX(GLSShapes!$A:$AK,$C$1+$A19,L$3)</f>
        <v/>
      </c>
      <c r="M19" s="100">
        <f>INDEX(GLSShapes!$A:$AK,$C$1+$A19,M$3)</f>
        <v/>
      </c>
      <c r="N19" s="100">
        <f>INDEX(GLSShapes!$A:$AK,$C$1+$A19,N$3)</f>
        <v/>
      </c>
      <c r="O19" s="100">
        <f>INDEX(GLSShapes!$A:$AK,$C$1+$A19,O$3)</f>
        <v/>
      </c>
      <c r="P19" s="100">
        <f>INDEX(GLSShapes!$A:$AK,$C$1+$A19,P$3)</f>
        <v/>
      </c>
      <c r="Q19" s="100">
        <f>INDEX(GLSShapes!$A:$AK,$C$1+$A19,Q$3)</f>
        <v/>
      </c>
      <c r="R19" s="100">
        <f>INDEX(GLSShapes!$A:$AK,$C$1+$A19,R$3)</f>
        <v/>
      </c>
      <c r="S19" s="100">
        <f>INDEX(GLSShapes!$A:$AK,$C$1+$A19,S$3)</f>
        <v/>
      </c>
      <c r="T19" s="100">
        <f>INDEX(GLSShapes!$A:$AK,$C$1+$A19,T$3)</f>
        <v/>
      </c>
      <c r="U19" s="100">
        <f>INDEX(GLSShapes!$A:$AK,$C$1+$A19,U$3)</f>
        <v/>
      </c>
      <c r="V19" s="100">
        <f>INDEX(GLSShapes!$A:$AK,$C$1+$A19,V$3)</f>
        <v/>
      </c>
      <c r="W19" s="100">
        <f>INDEX(GLSShapes!$A:$AK,$C$1+$A19,W$3)</f>
        <v/>
      </c>
      <c r="X19" s="100">
        <f>INDEX(GLSShapes!$A:$AK,$C$1+$A19,X$3)</f>
        <v/>
      </c>
      <c r="Y19" s="100">
        <f>INDEX(GLSShapes!$A:$AK,$C$1+$A19,Y$3)</f>
        <v/>
      </c>
      <c r="Z19" s="100">
        <f>INDEX(GLSShapes!$A:$AK,$C$1+$A19,Z$3)</f>
        <v/>
      </c>
      <c r="AA19" s="100">
        <f>INDEX(GLSShapes!$A:$AK,$C$1+$A19,AA$3)</f>
        <v/>
      </c>
      <c r="AB19" s="100">
        <f>INDEX(GLSShapes!$A:$AK,$C$1+$A19,AB$3)</f>
        <v/>
      </c>
      <c r="AC19" s="100">
        <f>INDEX(GLSShapes!$A:$AK,$C$1+$A19,AC$3)</f>
        <v/>
      </c>
      <c r="AD19" s="100">
        <f>INDEX(GLSShapes!$A:$AK,$C$1+$A19,AD$3)</f>
        <v/>
      </c>
      <c r="AE19" s="100">
        <f>INDEX(GLSShapes!$A:$AK,$C$1+$A19,AE$3)</f>
        <v/>
      </c>
      <c r="AF19" s="100">
        <f>INDEX(GLSShapes!$A:$AK,$C$1+$A19,AF$3)</f>
        <v/>
      </c>
      <c r="AG19" s="100">
        <f>INDEX(GLSShapes!$A:$AK,$C$1+$A19,AG$3)</f>
        <v/>
      </c>
      <c r="AH19" s="100">
        <f>INDEX(GLSShapes!$A:$AK,$C$1+$A19,AH$3)</f>
        <v/>
      </c>
      <c r="AI19" s="100">
        <f>INDEX(GLSShapes!$A:$AK,$C$1+$A19,AI$3)</f>
        <v/>
      </c>
      <c r="AJ19" s="100">
        <f>INDEX(GLSShapes!$A:$AK,$C$1+$A19,AJ$3)</f>
        <v/>
      </c>
      <c r="AK19" s="100">
        <f>INDEX(GLSShapes!$A:$AK,$C$1+$A19,AK$3)</f>
        <v/>
      </c>
      <c r="AL19" s="101">
        <f>INDEX(GLSShapes!$A:$AK,$C$1+$A19,AL$3)</f>
        <v/>
      </c>
    </row>
    <row r="20">
      <c r="A20">
        <f>A19+1</f>
        <v/>
      </c>
      <c r="B20" s="99">
        <f>IF(INDEX(GLSShapes!$A:$AK,$C$1+$A20,B$3)=0,"",INDEX(GLSShapes!$A:$AK,$C$1+$A20,B$3))</f>
        <v/>
      </c>
      <c r="C20" s="100">
        <f>INDEX(GLSShapes!$A:$AK,$C$1+$A20,C$3)</f>
        <v/>
      </c>
      <c r="D20" s="100">
        <f>INDEX(GLSShapes!$A:$AK,$C$1+$A20,D$3)</f>
        <v/>
      </c>
      <c r="E20" s="100">
        <f>INDEX(GLSShapes!$A:$AK,$C$1+$A20,E$3)</f>
        <v/>
      </c>
      <c r="F20" s="100">
        <f>INDEX(GLSShapes!$A:$AK,$C$1+$A20,F$3)</f>
        <v/>
      </c>
      <c r="G20" s="100">
        <f>INDEX(GLSShapes!$A:$AK,$C$1+$A20,G$3)</f>
        <v/>
      </c>
      <c r="H20" s="100">
        <f>INDEX(GLSShapes!$A:$AK,$C$1+$A20,H$3)</f>
        <v/>
      </c>
      <c r="I20" s="100">
        <f>INDEX(GLSShapes!$A:$AK,$C$1+$A20,I$3)</f>
        <v/>
      </c>
      <c r="J20" s="100">
        <f>INDEX(GLSShapes!$A:$AK,$C$1+$A20,J$3)</f>
        <v/>
      </c>
      <c r="K20" s="100">
        <f>INDEX(GLSShapes!$A:$AK,$C$1+$A20,K$3)</f>
        <v/>
      </c>
      <c r="L20" s="100">
        <f>INDEX(GLSShapes!$A:$AK,$C$1+$A20,L$3)</f>
        <v/>
      </c>
      <c r="M20" s="100">
        <f>INDEX(GLSShapes!$A:$AK,$C$1+$A20,M$3)</f>
        <v/>
      </c>
      <c r="N20" s="100">
        <f>INDEX(GLSShapes!$A:$AK,$C$1+$A20,N$3)</f>
        <v/>
      </c>
      <c r="O20" s="100">
        <f>INDEX(GLSShapes!$A:$AK,$C$1+$A20,O$3)</f>
        <v/>
      </c>
      <c r="P20" s="100">
        <f>INDEX(GLSShapes!$A:$AK,$C$1+$A20,P$3)</f>
        <v/>
      </c>
      <c r="Q20" s="100">
        <f>INDEX(GLSShapes!$A:$AK,$C$1+$A20,Q$3)</f>
        <v/>
      </c>
      <c r="R20" s="100">
        <f>INDEX(GLSShapes!$A:$AK,$C$1+$A20,R$3)</f>
        <v/>
      </c>
      <c r="S20" s="100">
        <f>INDEX(GLSShapes!$A:$AK,$C$1+$A20,S$3)</f>
        <v/>
      </c>
      <c r="T20" s="100">
        <f>INDEX(GLSShapes!$A:$AK,$C$1+$A20,T$3)</f>
        <v/>
      </c>
      <c r="U20" s="100">
        <f>INDEX(GLSShapes!$A:$AK,$C$1+$A20,U$3)</f>
        <v/>
      </c>
      <c r="V20" s="100">
        <f>INDEX(GLSShapes!$A:$AK,$C$1+$A20,V$3)</f>
        <v/>
      </c>
      <c r="W20" s="100">
        <f>INDEX(GLSShapes!$A:$AK,$C$1+$A20,W$3)</f>
        <v/>
      </c>
      <c r="X20" s="100">
        <f>INDEX(GLSShapes!$A:$AK,$C$1+$A20,X$3)</f>
        <v/>
      </c>
      <c r="Y20" s="100">
        <f>INDEX(GLSShapes!$A:$AK,$C$1+$A20,Y$3)</f>
        <v/>
      </c>
      <c r="Z20" s="100">
        <f>INDEX(GLSShapes!$A:$AK,$C$1+$A20,Z$3)</f>
        <v/>
      </c>
      <c r="AA20" s="100">
        <f>INDEX(GLSShapes!$A:$AK,$C$1+$A20,AA$3)</f>
        <v/>
      </c>
      <c r="AB20" s="100">
        <f>INDEX(GLSShapes!$A:$AK,$C$1+$A20,AB$3)</f>
        <v/>
      </c>
      <c r="AC20" s="100">
        <f>INDEX(GLSShapes!$A:$AK,$C$1+$A20,AC$3)</f>
        <v/>
      </c>
      <c r="AD20" s="100">
        <f>INDEX(GLSShapes!$A:$AK,$C$1+$A20,AD$3)</f>
        <v/>
      </c>
      <c r="AE20" s="100">
        <f>INDEX(GLSShapes!$A:$AK,$C$1+$A20,AE$3)</f>
        <v/>
      </c>
      <c r="AF20" s="100">
        <f>INDEX(GLSShapes!$A:$AK,$C$1+$A20,AF$3)</f>
        <v/>
      </c>
      <c r="AG20" s="100">
        <f>INDEX(GLSShapes!$A:$AK,$C$1+$A20,AG$3)</f>
        <v/>
      </c>
      <c r="AH20" s="100">
        <f>INDEX(GLSShapes!$A:$AK,$C$1+$A20,AH$3)</f>
        <v/>
      </c>
      <c r="AI20" s="100">
        <f>INDEX(GLSShapes!$A:$AK,$C$1+$A20,AI$3)</f>
        <v/>
      </c>
      <c r="AJ20" s="100">
        <f>INDEX(GLSShapes!$A:$AK,$C$1+$A20,AJ$3)</f>
        <v/>
      </c>
      <c r="AK20" s="100">
        <f>INDEX(GLSShapes!$A:$AK,$C$1+$A20,AK$3)</f>
        <v/>
      </c>
      <c r="AL20" s="101">
        <f>INDEX(GLSShapes!$A:$AK,$C$1+$A20,AL$3)</f>
        <v/>
      </c>
    </row>
    <row r="21">
      <c r="A21">
        <f>A20+1</f>
        <v/>
      </c>
      <c r="B21" s="99">
        <f>IF(INDEX(GLSShapes!$A:$AK,$C$1+$A21,B$3)=0,"",INDEX(GLSShapes!$A:$AK,$C$1+$A21,B$3))</f>
        <v/>
      </c>
      <c r="C21" s="100">
        <f>INDEX(GLSShapes!$A:$AK,$C$1+$A21,C$3)</f>
        <v/>
      </c>
      <c r="D21" s="100">
        <f>INDEX(GLSShapes!$A:$AK,$C$1+$A21,D$3)</f>
        <v/>
      </c>
      <c r="E21" s="100">
        <f>INDEX(GLSShapes!$A:$AK,$C$1+$A21,E$3)</f>
        <v/>
      </c>
      <c r="F21" s="100">
        <f>INDEX(GLSShapes!$A:$AK,$C$1+$A21,F$3)</f>
        <v/>
      </c>
      <c r="G21" s="100">
        <f>INDEX(GLSShapes!$A:$AK,$C$1+$A21,G$3)</f>
        <v/>
      </c>
      <c r="H21" s="100">
        <f>INDEX(GLSShapes!$A:$AK,$C$1+$A21,H$3)</f>
        <v/>
      </c>
      <c r="I21" s="100">
        <f>INDEX(GLSShapes!$A:$AK,$C$1+$A21,I$3)</f>
        <v/>
      </c>
      <c r="J21" s="100">
        <f>INDEX(GLSShapes!$A:$AK,$C$1+$A21,J$3)</f>
        <v/>
      </c>
      <c r="K21" s="100">
        <f>INDEX(GLSShapes!$A:$AK,$C$1+$A21,K$3)</f>
        <v/>
      </c>
      <c r="L21" s="100">
        <f>INDEX(GLSShapes!$A:$AK,$C$1+$A21,L$3)</f>
        <v/>
      </c>
      <c r="M21" s="100">
        <f>INDEX(GLSShapes!$A:$AK,$C$1+$A21,M$3)</f>
        <v/>
      </c>
      <c r="N21" s="100">
        <f>INDEX(GLSShapes!$A:$AK,$C$1+$A21,N$3)</f>
        <v/>
      </c>
      <c r="O21" s="100">
        <f>INDEX(GLSShapes!$A:$AK,$C$1+$A21,O$3)</f>
        <v/>
      </c>
      <c r="P21" s="100">
        <f>INDEX(GLSShapes!$A:$AK,$C$1+$A21,P$3)</f>
        <v/>
      </c>
      <c r="Q21" s="100">
        <f>INDEX(GLSShapes!$A:$AK,$C$1+$A21,Q$3)</f>
        <v/>
      </c>
      <c r="R21" s="100">
        <f>INDEX(GLSShapes!$A:$AK,$C$1+$A21,R$3)</f>
        <v/>
      </c>
      <c r="S21" s="100">
        <f>INDEX(GLSShapes!$A:$AK,$C$1+$A21,S$3)</f>
        <v/>
      </c>
      <c r="T21" s="100">
        <f>INDEX(GLSShapes!$A:$AK,$C$1+$A21,T$3)</f>
        <v/>
      </c>
      <c r="U21" s="100">
        <f>INDEX(GLSShapes!$A:$AK,$C$1+$A21,U$3)</f>
        <v/>
      </c>
      <c r="V21" s="100">
        <f>INDEX(GLSShapes!$A:$AK,$C$1+$A21,V$3)</f>
        <v/>
      </c>
      <c r="W21" s="100">
        <f>INDEX(GLSShapes!$A:$AK,$C$1+$A21,W$3)</f>
        <v/>
      </c>
      <c r="X21" s="100">
        <f>INDEX(GLSShapes!$A:$AK,$C$1+$A21,X$3)</f>
        <v/>
      </c>
      <c r="Y21" s="100">
        <f>INDEX(GLSShapes!$A:$AK,$C$1+$A21,Y$3)</f>
        <v/>
      </c>
      <c r="Z21" s="100">
        <f>INDEX(GLSShapes!$A:$AK,$C$1+$A21,Z$3)</f>
        <v/>
      </c>
      <c r="AA21" s="100">
        <f>INDEX(GLSShapes!$A:$AK,$C$1+$A21,AA$3)</f>
        <v/>
      </c>
      <c r="AB21" s="100">
        <f>INDEX(GLSShapes!$A:$AK,$C$1+$A21,AB$3)</f>
        <v/>
      </c>
      <c r="AC21" s="100">
        <f>INDEX(GLSShapes!$A:$AK,$C$1+$A21,AC$3)</f>
        <v/>
      </c>
      <c r="AD21" s="100">
        <f>INDEX(GLSShapes!$A:$AK,$C$1+$A21,AD$3)</f>
        <v/>
      </c>
      <c r="AE21" s="100">
        <f>INDEX(GLSShapes!$A:$AK,$C$1+$A21,AE$3)</f>
        <v/>
      </c>
      <c r="AF21" s="100">
        <f>INDEX(GLSShapes!$A:$AK,$C$1+$A21,AF$3)</f>
        <v/>
      </c>
      <c r="AG21" s="100">
        <f>INDEX(GLSShapes!$A:$AK,$C$1+$A21,AG$3)</f>
        <v/>
      </c>
      <c r="AH21" s="100">
        <f>INDEX(GLSShapes!$A:$AK,$C$1+$A21,AH$3)</f>
        <v/>
      </c>
      <c r="AI21" s="100">
        <f>INDEX(GLSShapes!$A:$AK,$C$1+$A21,AI$3)</f>
        <v/>
      </c>
      <c r="AJ21" s="100">
        <f>INDEX(GLSShapes!$A:$AK,$C$1+$A21,AJ$3)</f>
        <v/>
      </c>
      <c r="AK21" s="100">
        <f>INDEX(GLSShapes!$A:$AK,$C$1+$A21,AK$3)</f>
        <v/>
      </c>
      <c r="AL21" s="101">
        <f>INDEX(GLSShapes!$A:$AK,$C$1+$A21,AL$3)</f>
        <v/>
      </c>
    </row>
    <row r="22">
      <c r="A22">
        <f>A21+1</f>
        <v/>
      </c>
      <c r="B22" s="99">
        <f>IF(INDEX(GLSShapes!$A:$AK,$C$1+$A22,B$3)=0,"",INDEX(GLSShapes!$A:$AK,$C$1+$A22,B$3))</f>
        <v/>
      </c>
      <c r="C22" s="100">
        <f>INDEX(GLSShapes!$A:$AK,$C$1+$A22,C$3)</f>
        <v/>
      </c>
      <c r="D22" s="100">
        <f>INDEX(GLSShapes!$A:$AK,$C$1+$A22,D$3)</f>
        <v/>
      </c>
      <c r="E22" s="100">
        <f>INDEX(GLSShapes!$A:$AK,$C$1+$A22,E$3)</f>
        <v/>
      </c>
      <c r="F22" s="100">
        <f>INDEX(GLSShapes!$A:$AK,$C$1+$A22,F$3)</f>
        <v/>
      </c>
      <c r="G22" s="100">
        <f>INDEX(GLSShapes!$A:$AK,$C$1+$A22,G$3)</f>
        <v/>
      </c>
      <c r="H22" s="100">
        <f>INDEX(GLSShapes!$A:$AK,$C$1+$A22,H$3)</f>
        <v/>
      </c>
      <c r="I22" s="100">
        <f>INDEX(GLSShapes!$A:$AK,$C$1+$A22,I$3)</f>
        <v/>
      </c>
      <c r="J22" s="100">
        <f>INDEX(GLSShapes!$A:$AK,$C$1+$A22,J$3)</f>
        <v/>
      </c>
      <c r="K22" s="100">
        <f>INDEX(GLSShapes!$A:$AK,$C$1+$A22,K$3)</f>
        <v/>
      </c>
      <c r="L22" s="100">
        <f>INDEX(GLSShapes!$A:$AK,$C$1+$A22,L$3)</f>
        <v/>
      </c>
      <c r="M22" s="100">
        <f>INDEX(GLSShapes!$A:$AK,$C$1+$A22,M$3)</f>
        <v/>
      </c>
      <c r="N22" s="100">
        <f>INDEX(GLSShapes!$A:$AK,$C$1+$A22,N$3)</f>
        <v/>
      </c>
      <c r="O22" s="100">
        <f>INDEX(GLSShapes!$A:$AK,$C$1+$A22,O$3)</f>
        <v/>
      </c>
      <c r="P22" s="100">
        <f>INDEX(GLSShapes!$A:$AK,$C$1+$A22,P$3)</f>
        <v/>
      </c>
      <c r="Q22" s="100">
        <f>INDEX(GLSShapes!$A:$AK,$C$1+$A22,Q$3)</f>
        <v/>
      </c>
      <c r="R22" s="100">
        <f>INDEX(GLSShapes!$A:$AK,$C$1+$A22,R$3)</f>
        <v/>
      </c>
      <c r="S22" s="100">
        <f>INDEX(GLSShapes!$A:$AK,$C$1+$A22,S$3)</f>
        <v/>
      </c>
      <c r="T22" s="100">
        <f>INDEX(GLSShapes!$A:$AK,$C$1+$A22,T$3)</f>
        <v/>
      </c>
      <c r="U22" s="100">
        <f>INDEX(GLSShapes!$A:$AK,$C$1+$A22,U$3)</f>
        <v/>
      </c>
      <c r="V22" s="100">
        <f>INDEX(GLSShapes!$A:$AK,$C$1+$A22,V$3)</f>
        <v/>
      </c>
      <c r="W22" s="100">
        <f>INDEX(GLSShapes!$A:$AK,$C$1+$A22,W$3)</f>
        <v/>
      </c>
      <c r="X22" s="100">
        <f>INDEX(GLSShapes!$A:$AK,$C$1+$A22,X$3)</f>
        <v/>
      </c>
      <c r="Y22" s="100">
        <f>INDEX(GLSShapes!$A:$AK,$C$1+$A22,Y$3)</f>
        <v/>
      </c>
      <c r="Z22" s="100">
        <f>INDEX(GLSShapes!$A:$AK,$C$1+$A22,Z$3)</f>
        <v/>
      </c>
      <c r="AA22" s="100">
        <f>INDEX(GLSShapes!$A:$AK,$C$1+$A22,AA$3)</f>
        <v/>
      </c>
      <c r="AB22" s="100">
        <f>INDEX(GLSShapes!$A:$AK,$C$1+$A22,AB$3)</f>
        <v/>
      </c>
      <c r="AC22" s="100">
        <f>INDEX(GLSShapes!$A:$AK,$C$1+$A22,AC$3)</f>
        <v/>
      </c>
      <c r="AD22" s="100">
        <f>INDEX(GLSShapes!$A:$AK,$C$1+$A22,AD$3)</f>
        <v/>
      </c>
      <c r="AE22" s="100">
        <f>INDEX(GLSShapes!$A:$AK,$C$1+$A22,AE$3)</f>
        <v/>
      </c>
      <c r="AF22" s="100">
        <f>INDEX(GLSShapes!$A:$AK,$C$1+$A22,AF$3)</f>
        <v/>
      </c>
      <c r="AG22" s="100">
        <f>INDEX(GLSShapes!$A:$AK,$C$1+$A22,AG$3)</f>
        <v/>
      </c>
      <c r="AH22" s="100">
        <f>INDEX(GLSShapes!$A:$AK,$C$1+$A22,AH$3)</f>
        <v/>
      </c>
      <c r="AI22" s="100">
        <f>INDEX(GLSShapes!$A:$AK,$C$1+$A22,AI$3)</f>
        <v/>
      </c>
      <c r="AJ22" s="100">
        <f>INDEX(GLSShapes!$A:$AK,$C$1+$A22,AJ$3)</f>
        <v/>
      </c>
      <c r="AK22" s="100">
        <f>INDEX(GLSShapes!$A:$AK,$C$1+$A22,AK$3)</f>
        <v/>
      </c>
      <c r="AL22" s="101">
        <f>INDEX(GLSShapes!$A:$AK,$C$1+$A22,AL$3)</f>
        <v/>
      </c>
    </row>
    <row r="23">
      <c r="A23">
        <f>A22+1</f>
        <v/>
      </c>
      <c r="B23" s="99">
        <f>IF(INDEX(GLSShapes!$A:$AK,$C$1+$A23,B$3)=0,"",INDEX(GLSShapes!$A:$AK,$C$1+$A23,B$3))</f>
        <v/>
      </c>
      <c r="C23" s="100">
        <f>INDEX(GLSShapes!$A:$AK,$C$1+$A23,C$3)</f>
        <v/>
      </c>
      <c r="D23" s="100">
        <f>INDEX(GLSShapes!$A:$AK,$C$1+$A23,D$3)</f>
        <v/>
      </c>
      <c r="E23" s="100">
        <f>INDEX(GLSShapes!$A:$AK,$C$1+$A23,E$3)</f>
        <v/>
      </c>
      <c r="F23" s="100">
        <f>INDEX(GLSShapes!$A:$AK,$C$1+$A23,F$3)</f>
        <v/>
      </c>
      <c r="G23" s="100">
        <f>INDEX(GLSShapes!$A:$AK,$C$1+$A23,G$3)</f>
        <v/>
      </c>
      <c r="H23" s="100">
        <f>INDEX(GLSShapes!$A:$AK,$C$1+$A23,H$3)</f>
        <v/>
      </c>
      <c r="I23" s="100">
        <f>INDEX(GLSShapes!$A:$AK,$C$1+$A23,I$3)</f>
        <v/>
      </c>
      <c r="J23" s="100">
        <f>INDEX(GLSShapes!$A:$AK,$C$1+$A23,J$3)</f>
        <v/>
      </c>
      <c r="K23" s="100">
        <f>INDEX(GLSShapes!$A:$AK,$C$1+$A23,K$3)</f>
        <v/>
      </c>
      <c r="L23" s="100">
        <f>INDEX(GLSShapes!$A:$AK,$C$1+$A23,L$3)</f>
        <v/>
      </c>
      <c r="M23" s="100">
        <f>INDEX(GLSShapes!$A:$AK,$C$1+$A23,M$3)</f>
        <v/>
      </c>
      <c r="N23" s="100">
        <f>INDEX(GLSShapes!$A:$AK,$C$1+$A23,N$3)</f>
        <v/>
      </c>
      <c r="O23" s="100">
        <f>INDEX(GLSShapes!$A:$AK,$C$1+$A23,O$3)</f>
        <v/>
      </c>
      <c r="P23" s="100">
        <f>INDEX(GLSShapes!$A:$AK,$C$1+$A23,P$3)</f>
        <v/>
      </c>
      <c r="Q23" s="100">
        <f>INDEX(GLSShapes!$A:$AK,$C$1+$A23,Q$3)</f>
        <v/>
      </c>
      <c r="R23" s="100">
        <f>INDEX(GLSShapes!$A:$AK,$C$1+$A23,R$3)</f>
        <v/>
      </c>
      <c r="S23" s="100">
        <f>INDEX(GLSShapes!$A:$AK,$C$1+$A23,S$3)</f>
        <v/>
      </c>
      <c r="T23" s="100">
        <f>INDEX(GLSShapes!$A:$AK,$C$1+$A23,T$3)</f>
        <v/>
      </c>
      <c r="U23" s="100">
        <f>INDEX(GLSShapes!$A:$AK,$C$1+$A23,U$3)</f>
        <v/>
      </c>
      <c r="V23" s="100">
        <f>INDEX(GLSShapes!$A:$AK,$C$1+$A23,V$3)</f>
        <v/>
      </c>
      <c r="W23" s="100">
        <f>INDEX(GLSShapes!$A:$AK,$C$1+$A23,W$3)</f>
        <v/>
      </c>
      <c r="X23" s="100">
        <f>INDEX(GLSShapes!$A:$AK,$C$1+$A23,X$3)</f>
        <v/>
      </c>
      <c r="Y23" s="100">
        <f>INDEX(GLSShapes!$A:$AK,$C$1+$A23,Y$3)</f>
        <v/>
      </c>
      <c r="Z23" s="100">
        <f>INDEX(GLSShapes!$A:$AK,$C$1+$A23,Z$3)</f>
        <v/>
      </c>
      <c r="AA23" s="100">
        <f>INDEX(GLSShapes!$A:$AK,$C$1+$A23,AA$3)</f>
        <v/>
      </c>
      <c r="AB23" s="100">
        <f>INDEX(GLSShapes!$A:$AK,$C$1+$A23,AB$3)</f>
        <v/>
      </c>
      <c r="AC23" s="100">
        <f>INDEX(GLSShapes!$A:$AK,$C$1+$A23,AC$3)</f>
        <v/>
      </c>
      <c r="AD23" s="100">
        <f>INDEX(GLSShapes!$A:$AK,$C$1+$A23,AD$3)</f>
        <v/>
      </c>
      <c r="AE23" s="100">
        <f>INDEX(GLSShapes!$A:$AK,$C$1+$A23,AE$3)</f>
        <v/>
      </c>
      <c r="AF23" s="100">
        <f>INDEX(GLSShapes!$A:$AK,$C$1+$A23,AF$3)</f>
        <v/>
      </c>
      <c r="AG23" s="100">
        <f>INDEX(GLSShapes!$A:$AK,$C$1+$A23,AG$3)</f>
        <v/>
      </c>
      <c r="AH23" s="100">
        <f>INDEX(GLSShapes!$A:$AK,$C$1+$A23,AH$3)</f>
        <v/>
      </c>
      <c r="AI23" s="100">
        <f>INDEX(GLSShapes!$A:$AK,$C$1+$A23,AI$3)</f>
        <v/>
      </c>
      <c r="AJ23" s="100">
        <f>INDEX(GLSShapes!$A:$AK,$C$1+$A23,AJ$3)</f>
        <v/>
      </c>
      <c r="AK23" s="100">
        <f>INDEX(GLSShapes!$A:$AK,$C$1+$A23,AK$3)</f>
        <v/>
      </c>
      <c r="AL23" s="101">
        <f>INDEX(GLSShapes!$A:$AK,$C$1+$A23,AL$3)</f>
        <v/>
      </c>
    </row>
    <row r="24">
      <c r="A24">
        <f>A23+1</f>
        <v/>
      </c>
      <c r="B24" s="99">
        <f>IF(INDEX(GLSShapes!$A:$AK,$C$1+$A24,B$3)=0,"",INDEX(GLSShapes!$A:$AK,$C$1+$A24,B$3))</f>
        <v/>
      </c>
      <c r="C24" s="100">
        <f>INDEX(GLSShapes!$A:$AK,$C$1+$A24,C$3)</f>
        <v/>
      </c>
      <c r="D24" s="100">
        <f>INDEX(GLSShapes!$A:$AK,$C$1+$A24,D$3)</f>
        <v/>
      </c>
      <c r="E24" s="100">
        <f>INDEX(GLSShapes!$A:$AK,$C$1+$A24,E$3)</f>
        <v/>
      </c>
      <c r="F24" s="100">
        <f>INDEX(GLSShapes!$A:$AK,$C$1+$A24,F$3)</f>
        <v/>
      </c>
      <c r="G24" s="100">
        <f>INDEX(GLSShapes!$A:$AK,$C$1+$A24,G$3)</f>
        <v/>
      </c>
      <c r="H24" s="100">
        <f>INDEX(GLSShapes!$A:$AK,$C$1+$A24,H$3)</f>
        <v/>
      </c>
      <c r="I24" s="100">
        <f>INDEX(GLSShapes!$A:$AK,$C$1+$A24,I$3)</f>
        <v/>
      </c>
      <c r="J24" s="100">
        <f>INDEX(GLSShapes!$A:$AK,$C$1+$A24,J$3)</f>
        <v/>
      </c>
      <c r="K24" s="100">
        <f>INDEX(GLSShapes!$A:$AK,$C$1+$A24,K$3)</f>
        <v/>
      </c>
      <c r="L24" s="100">
        <f>INDEX(GLSShapes!$A:$AK,$C$1+$A24,L$3)</f>
        <v/>
      </c>
      <c r="M24" s="100">
        <f>INDEX(GLSShapes!$A:$AK,$C$1+$A24,M$3)</f>
        <v/>
      </c>
      <c r="N24" s="100">
        <f>INDEX(GLSShapes!$A:$AK,$C$1+$A24,N$3)</f>
        <v/>
      </c>
      <c r="O24" s="100">
        <f>INDEX(GLSShapes!$A:$AK,$C$1+$A24,O$3)</f>
        <v/>
      </c>
      <c r="P24" s="100">
        <f>INDEX(GLSShapes!$A:$AK,$C$1+$A24,P$3)</f>
        <v/>
      </c>
      <c r="Q24" s="100">
        <f>INDEX(GLSShapes!$A:$AK,$C$1+$A24,Q$3)</f>
        <v/>
      </c>
      <c r="R24" s="100">
        <f>INDEX(GLSShapes!$A:$AK,$C$1+$A24,R$3)</f>
        <v/>
      </c>
      <c r="S24" s="100">
        <f>INDEX(GLSShapes!$A:$AK,$C$1+$A24,S$3)</f>
        <v/>
      </c>
      <c r="T24" s="100">
        <f>INDEX(GLSShapes!$A:$AK,$C$1+$A24,T$3)</f>
        <v/>
      </c>
      <c r="U24" s="100">
        <f>INDEX(GLSShapes!$A:$AK,$C$1+$A24,U$3)</f>
        <v/>
      </c>
      <c r="V24" s="100">
        <f>INDEX(GLSShapes!$A:$AK,$C$1+$A24,V$3)</f>
        <v/>
      </c>
      <c r="W24" s="100">
        <f>INDEX(GLSShapes!$A:$AK,$C$1+$A24,W$3)</f>
        <v/>
      </c>
      <c r="X24" s="100">
        <f>INDEX(GLSShapes!$A:$AK,$C$1+$A24,X$3)</f>
        <v/>
      </c>
      <c r="Y24" s="100">
        <f>INDEX(GLSShapes!$A:$AK,$C$1+$A24,Y$3)</f>
        <v/>
      </c>
      <c r="Z24" s="100">
        <f>INDEX(GLSShapes!$A:$AK,$C$1+$A24,Z$3)</f>
        <v/>
      </c>
      <c r="AA24" s="100">
        <f>INDEX(GLSShapes!$A:$AK,$C$1+$A24,AA$3)</f>
        <v/>
      </c>
      <c r="AB24" s="100">
        <f>INDEX(GLSShapes!$A:$AK,$C$1+$A24,AB$3)</f>
        <v/>
      </c>
      <c r="AC24" s="100">
        <f>INDEX(GLSShapes!$A:$AK,$C$1+$A24,AC$3)</f>
        <v/>
      </c>
      <c r="AD24" s="100">
        <f>INDEX(GLSShapes!$A:$AK,$C$1+$A24,AD$3)</f>
        <v/>
      </c>
      <c r="AE24" s="100">
        <f>INDEX(GLSShapes!$A:$AK,$C$1+$A24,AE$3)</f>
        <v/>
      </c>
      <c r="AF24" s="100">
        <f>INDEX(GLSShapes!$A:$AK,$C$1+$A24,AF$3)</f>
        <v/>
      </c>
      <c r="AG24" s="100">
        <f>INDEX(GLSShapes!$A:$AK,$C$1+$A24,AG$3)</f>
        <v/>
      </c>
      <c r="AH24" s="100">
        <f>INDEX(GLSShapes!$A:$AK,$C$1+$A24,AH$3)</f>
        <v/>
      </c>
      <c r="AI24" s="100">
        <f>INDEX(GLSShapes!$A:$AK,$C$1+$A24,AI$3)</f>
        <v/>
      </c>
      <c r="AJ24" s="100">
        <f>INDEX(GLSShapes!$A:$AK,$C$1+$A24,AJ$3)</f>
        <v/>
      </c>
      <c r="AK24" s="100">
        <f>INDEX(GLSShapes!$A:$AK,$C$1+$A24,AK$3)</f>
        <v/>
      </c>
      <c r="AL24" s="101">
        <f>INDEX(GLSShapes!$A:$AK,$C$1+$A24,AL$3)</f>
        <v/>
      </c>
    </row>
    <row r="25">
      <c r="A25">
        <f>A24+1</f>
        <v/>
      </c>
      <c r="B25" s="99">
        <f>IF(INDEX(GLSShapes!$A:$AK,$C$1+$A25,B$3)=0,"",INDEX(GLSShapes!$A:$AK,$C$1+$A25,B$3))</f>
        <v/>
      </c>
      <c r="C25" s="100">
        <f>INDEX(GLSShapes!$A:$AK,$C$1+$A25,C$3)</f>
        <v/>
      </c>
      <c r="D25" s="100">
        <f>INDEX(GLSShapes!$A:$AK,$C$1+$A25,D$3)</f>
        <v/>
      </c>
      <c r="E25" s="100">
        <f>INDEX(GLSShapes!$A:$AK,$C$1+$A25,E$3)</f>
        <v/>
      </c>
      <c r="F25" s="100">
        <f>INDEX(GLSShapes!$A:$AK,$C$1+$A25,F$3)</f>
        <v/>
      </c>
      <c r="G25" s="100">
        <f>INDEX(GLSShapes!$A:$AK,$C$1+$A25,G$3)</f>
        <v/>
      </c>
      <c r="H25" s="100">
        <f>INDEX(GLSShapes!$A:$AK,$C$1+$A25,H$3)</f>
        <v/>
      </c>
      <c r="I25" s="100">
        <f>INDEX(GLSShapes!$A:$AK,$C$1+$A25,I$3)</f>
        <v/>
      </c>
      <c r="J25" s="100">
        <f>INDEX(GLSShapes!$A:$AK,$C$1+$A25,J$3)</f>
        <v/>
      </c>
      <c r="K25" s="100">
        <f>INDEX(GLSShapes!$A:$AK,$C$1+$A25,K$3)</f>
        <v/>
      </c>
      <c r="L25" s="100">
        <f>INDEX(GLSShapes!$A:$AK,$C$1+$A25,L$3)</f>
        <v/>
      </c>
      <c r="M25" s="100">
        <f>INDEX(GLSShapes!$A:$AK,$C$1+$A25,M$3)</f>
        <v/>
      </c>
      <c r="N25" s="100">
        <f>INDEX(GLSShapes!$A:$AK,$C$1+$A25,N$3)</f>
        <v/>
      </c>
      <c r="O25" s="100">
        <f>INDEX(GLSShapes!$A:$AK,$C$1+$A25,O$3)</f>
        <v/>
      </c>
      <c r="P25" s="100">
        <f>INDEX(GLSShapes!$A:$AK,$C$1+$A25,P$3)</f>
        <v/>
      </c>
      <c r="Q25" s="100">
        <f>INDEX(GLSShapes!$A:$AK,$C$1+$A25,Q$3)</f>
        <v/>
      </c>
      <c r="R25" s="100">
        <f>INDEX(GLSShapes!$A:$AK,$C$1+$A25,R$3)</f>
        <v/>
      </c>
      <c r="S25" s="100">
        <f>INDEX(GLSShapes!$A:$AK,$C$1+$A25,S$3)</f>
        <v/>
      </c>
      <c r="T25" s="100">
        <f>INDEX(GLSShapes!$A:$AK,$C$1+$A25,T$3)</f>
        <v/>
      </c>
      <c r="U25" s="100">
        <f>INDEX(GLSShapes!$A:$AK,$C$1+$A25,U$3)</f>
        <v/>
      </c>
      <c r="V25" s="100">
        <f>INDEX(GLSShapes!$A:$AK,$C$1+$A25,V$3)</f>
        <v/>
      </c>
      <c r="W25" s="100">
        <f>INDEX(GLSShapes!$A:$AK,$C$1+$A25,W$3)</f>
        <v/>
      </c>
      <c r="X25" s="100">
        <f>INDEX(GLSShapes!$A:$AK,$C$1+$A25,X$3)</f>
        <v/>
      </c>
      <c r="Y25" s="100">
        <f>INDEX(GLSShapes!$A:$AK,$C$1+$A25,Y$3)</f>
        <v/>
      </c>
      <c r="Z25" s="100">
        <f>INDEX(GLSShapes!$A:$AK,$C$1+$A25,Z$3)</f>
        <v/>
      </c>
      <c r="AA25" s="100">
        <f>INDEX(GLSShapes!$A:$AK,$C$1+$A25,AA$3)</f>
        <v/>
      </c>
      <c r="AB25" s="100">
        <f>INDEX(GLSShapes!$A:$AK,$C$1+$A25,AB$3)</f>
        <v/>
      </c>
      <c r="AC25" s="100">
        <f>INDEX(GLSShapes!$A:$AK,$C$1+$A25,AC$3)</f>
        <v/>
      </c>
      <c r="AD25" s="100">
        <f>INDEX(GLSShapes!$A:$AK,$C$1+$A25,AD$3)</f>
        <v/>
      </c>
      <c r="AE25" s="100">
        <f>INDEX(GLSShapes!$A:$AK,$C$1+$A25,AE$3)</f>
        <v/>
      </c>
      <c r="AF25" s="100">
        <f>INDEX(GLSShapes!$A:$AK,$C$1+$A25,AF$3)</f>
        <v/>
      </c>
      <c r="AG25" s="100">
        <f>INDEX(GLSShapes!$A:$AK,$C$1+$A25,AG$3)</f>
        <v/>
      </c>
      <c r="AH25" s="100">
        <f>INDEX(GLSShapes!$A:$AK,$C$1+$A25,AH$3)</f>
        <v/>
      </c>
      <c r="AI25" s="100">
        <f>INDEX(GLSShapes!$A:$AK,$C$1+$A25,AI$3)</f>
        <v/>
      </c>
      <c r="AJ25" s="100">
        <f>INDEX(GLSShapes!$A:$AK,$C$1+$A25,AJ$3)</f>
        <v/>
      </c>
      <c r="AK25" s="100">
        <f>INDEX(GLSShapes!$A:$AK,$C$1+$A25,AK$3)</f>
        <v/>
      </c>
      <c r="AL25" s="101">
        <f>INDEX(GLSShapes!$A:$AK,$C$1+$A25,AL$3)</f>
        <v/>
      </c>
    </row>
    <row r="26">
      <c r="A26">
        <f>A25+1</f>
        <v/>
      </c>
      <c r="B26" s="99">
        <f>IF(INDEX(GLSShapes!$A:$AK,$C$1+$A26,B$3)=0,"",INDEX(GLSShapes!$A:$AK,$C$1+$A26,B$3))</f>
        <v/>
      </c>
      <c r="C26" s="100">
        <f>INDEX(GLSShapes!$A:$AK,$C$1+$A26,C$3)</f>
        <v/>
      </c>
      <c r="D26" s="100">
        <f>INDEX(GLSShapes!$A:$AK,$C$1+$A26,D$3)</f>
        <v/>
      </c>
      <c r="E26" s="100">
        <f>INDEX(GLSShapes!$A:$AK,$C$1+$A26,E$3)</f>
        <v/>
      </c>
      <c r="F26" s="100">
        <f>INDEX(GLSShapes!$A:$AK,$C$1+$A26,F$3)</f>
        <v/>
      </c>
      <c r="G26" s="100">
        <f>INDEX(GLSShapes!$A:$AK,$C$1+$A26,G$3)</f>
        <v/>
      </c>
      <c r="H26" s="100">
        <f>INDEX(GLSShapes!$A:$AK,$C$1+$A26,H$3)</f>
        <v/>
      </c>
      <c r="I26" s="100">
        <f>INDEX(GLSShapes!$A:$AK,$C$1+$A26,I$3)</f>
        <v/>
      </c>
      <c r="J26" s="100">
        <f>INDEX(GLSShapes!$A:$AK,$C$1+$A26,J$3)</f>
        <v/>
      </c>
      <c r="K26" s="100">
        <f>INDEX(GLSShapes!$A:$AK,$C$1+$A26,K$3)</f>
        <v/>
      </c>
      <c r="L26" s="100">
        <f>INDEX(GLSShapes!$A:$AK,$C$1+$A26,L$3)</f>
        <v/>
      </c>
      <c r="M26" s="100">
        <f>INDEX(GLSShapes!$A:$AK,$C$1+$A26,M$3)</f>
        <v/>
      </c>
      <c r="N26" s="100">
        <f>INDEX(GLSShapes!$A:$AK,$C$1+$A26,N$3)</f>
        <v/>
      </c>
      <c r="O26" s="100">
        <f>INDEX(GLSShapes!$A:$AK,$C$1+$A26,O$3)</f>
        <v/>
      </c>
      <c r="P26" s="100">
        <f>INDEX(GLSShapes!$A:$AK,$C$1+$A26,P$3)</f>
        <v/>
      </c>
      <c r="Q26" s="100">
        <f>INDEX(GLSShapes!$A:$AK,$C$1+$A26,Q$3)</f>
        <v/>
      </c>
      <c r="R26" s="100">
        <f>INDEX(GLSShapes!$A:$AK,$C$1+$A26,R$3)</f>
        <v/>
      </c>
      <c r="S26" s="100">
        <f>INDEX(GLSShapes!$A:$AK,$C$1+$A26,S$3)</f>
        <v/>
      </c>
      <c r="T26" s="100">
        <f>INDEX(GLSShapes!$A:$AK,$C$1+$A26,T$3)</f>
        <v/>
      </c>
      <c r="U26" s="100">
        <f>INDEX(GLSShapes!$A:$AK,$C$1+$A26,U$3)</f>
        <v/>
      </c>
      <c r="V26" s="100">
        <f>INDEX(GLSShapes!$A:$AK,$C$1+$A26,V$3)</f>
        <v/>
      </c>
      <c r="W26" s="100">
        <f>INDEX(GLSShapes!$A:$AK,$C$1+$A26,W$3)</f>
        <v/>
      </c>
      <c r="X26" s="100">
        <f>INDEX(GLSShapes!$A:$AK,$C$1+$A26,X$3)</f>
        <v/>
      </c>
      <c r="Y26" s="100">
        <f>INDEX(GLSShapes!$A:$AK,$C$1+$A26,Y$3)</f>
        <v/>
      </c>
      <c r="Z26" s="100">
        <f>INDEX(GLSShapes!$A:$AK,$C$1+$A26,Z$3)</f>
        <v/>
      </c>
      <c r="AA26" s="100">
        <f>INDEX(GLSShapes!$A:$AK,$C$1+$A26,AA$3)</f>
        <v/>
      </c>
      <c r="AB26" s="100">
        <f>INDEX(GLSShapes!$A:$AK,$C$1+$A26,AB$3)</f>
        <v/>
      </c>
      <c r="AC26" s="100">
        <f>INDEX(GLSShapes!$A:$AK,$C$1+$A26,AC$3)</f>
        <v/>
      </c>
      <c r="AD26" s="100">
        <f>INDEX(GLSShapes!$A:$AK,$C$1+$A26,AD$3)</f>
        <v/>
      </c>
      <c r="AE26" s="100">
        <f>INDEX(GLSShapes!$A:$AK,$C$1+$A26,AE$3)</f>
        <v/>
      </c>
      <c r="AF26" s="100">
        <f>INDEX(GLSShapes!$A:$AK,$C$1+$A26,AF$3)</f>
        <v/>
      </c>
      <c r="AG26" s="100">
        <f>INDEX(GLSShapes!$A:$AK,$C$1+$A26,AG$3)</f>
        <v/>
      </c>
      <c r="AH26" s="100">
        <f>INDEX(GLSShapes!$A:$AK,$C$1+$A26,AH$3)</f>
        <v/>
      </c>
      <c r="AI26" s="100">
        <f>INDEX(GLSShapes!$A:$AK,$C$1+$A26,AI$3)</f>
        <v/>
      </c>
      <c r="AJ26" s="100">
        <f>INDEX(GLSShapes!$A:$AK,$C$1+$A26,AJ$3)</f>
        <v/>
      </c>
      <c r="AK26" s="100">
        <f>INDEX(GLSShapes!$A:$AK,$C$1+$A26,AK$3)</f>
        <v/>
      </c>
      <c r="AL26" s="101">
        <f>INDEX(GLSShapes!$A:$AK,$C$1+$A26,AL$3)</f>
        <v/>
      </c>
    </row>
    <row r="27">
      <c r="A27">
        <f>A26+1</f>
        <v/>
      </c>
      <c r="B27" s="99">
        <f>IF(INDEX(GLSShapes!$A:$AK,$C$1+$A27,B$3)=0,"",INDEX(GLSShapes!$A:$AK,$C$1+$A27,B$3))</f>
        <v/>
      </c>
      <c r="C27" s="100">
        <f>INDEX(GLSShapes!$A:$AK,$C$1+$A27,C$3)</f>
        <v/>
      </c>
      <c r="D27" s="100">
        <f>INDEX(GLSShapes!$A:$AK,$C$1+$A27,D$3)</f>
        <v/>
      </c>
      <c r="E27" s="100">
        <f>INDEX(GLSShapes!$A:$AK,$C$1+$A27,E$3)</f>
        <v/>
      </c>
      <c r="F27" s="100">
        <f>INDEX(GLSShapes!$A:$AK,$C$1+$A27,F$3)</f>
        <v/>
      </c>
      <c r="G27" s="100">
        <f>INDEX(GLSShapes!$A:$AK,$C$1+$A27,G$3)</f>
        <v/>
      </c>
      <c r="H27" s="100">
        <f>INDEX(GLSShapes!$A:$AK,$C$1+$A27,H$3)</f>
        <v/>
      </c>
      <c r="I27" s="100">
        <f>INDEX(GLSShapes!$A:$AK,$C$1+$A27,I$3)</f>
        <v/>
      </c>
      <c r="J27" s="100">
        <f>INDEX(GLSShapes!$A:$AK,$C$1+$A27,J$3)</f>
        <v/>
      </c>
      <c r="K27" s="100">
        <f>INDEX(GLSShapes!$A:$AK,$C$1+$A27,K$3)</f>
        <v/>
      </c>
      <c r="L27" s="100">
        <f>INDEX(GLSShapes!$A:$AK,$C$1+$A27,L$3)</f>
        <v/>
      </c>
      <c r="M27" s="100">
        <f>INDEX(GLSShapes!$A:$AK,$C$1+$A27,M$3)</f>
        <v/>
      </c>
      <c r="N27" s="100">
        <f>INDEX(GLSShapes!$A:$AK,$C$1+$A27,N$3)</f>
        <v/>
      </c>
      <c r="O27" s="100">
        <f>INDEX(GLSShapes!$A:$AK,$C$1+$A27,O$3)</f>
        <v/>
      </c>
      <c r="P27" s="100">
        <f>INDEX(GLSShapes!$A:$AK,$C$1+$A27,P$3)</f>
        <v/>
      </c>
      <c r="Q27" s="100">
        <f>INDEX(GLSShapes!$A:$AK,$C$1+$A27,Q$3)</f>
        <v/>
      </c>
      <c r="R27" s="100">
        <f>INDEX(GLSShapes!$A:$AK,$C$1+$A27,R$3)</f>
        <v/>
      </c>
      <c r="S27" s="100">
        <f>INDEX(GLSShapes!$A:$AK,$C$1+$A27,S$3)</f>
        <v/>
      </c>
      <c r="T27" s="100">
        <f>INDEX(GLSShapes!$A:$AK,$C$1+$A27,T$3)</f>
        <v/>
      </c>
      <c r="U27" s="100">
        <f>INDEX(GLSShapes!$A:$AK,$C$1+$A27,U$3)</f>
        <v/>
      </c>
      <c r="V27" s="100">
        <f>INDEX(GLSShapes!$A:$AK,$C$1+$A27,V$3)</f>
        <v/>
      </c>
      <c r="W27" s="100">
        <f>INDEX(GLSShapes!$A:$AK,$C$1+$A27,W$3)</f>
        <v/>
      </c>
      <c r="X27" s="100">
        <f>INDEX(GLSShapes!$A:$AK,$C$1+$A27,X$3)</f>
        <v/>
      </c>
      <c r="Y27" s="100">
        <f>INDEX(GLSShapes!$A:$AK,$C$1+$A27,Y$3)</f>
        <v/>
      </c>
      <c r="Z27" s="100">
        <f>INDEX(GLSShapes!$A:$AK,$C$1+$A27,Z$3)</f>
        <v/>
      </c>
      <c r="AA27" s="100">
        <f>INDEX(GLSShapes!$A:$AK,$C$1+$A27,AA$3)</f>
        <v/>
      </c>
      <c r="AB27" s="100">
        <f>INDEX(GLSShapes!$A:$AK,$C$1+$A27,AB$3)</f>
        <v/>
      </c>
      <c r="AC27" s="100">
        <f>INDEX(GLSShapes!$A:$AK,$C$1+$A27,AC$3)</f>
        <v/>
      </c>
      <c r="AD27" s="100">
        <f>INDEX(GLSShapes!$A:$AK,$C$1+$A27,AD$3)</f>
        <v/>
      </c>
      <c r="AE27" s="100">
        <f>INDEX(GLSShapes!$A:$AK,$C$1+$A27,AE$3)</f>
        <v/>
      </c>
      <c r="AF27" s="100">
        <f>INDEX(GLSShapes!$A:$AK,$C$1+$A27,AF$3)</f>
        <v/>
      </c>
      <c r="AG27" s="100">
        <f>INDEX(GLSShapes!$A:$AK,$C$1+$A27,AG$3)</f>
        <v/>
      </c>
      <c r="AH27" s="100">
        <f>INDEX(GLSShapes!$A:$AK,$C$1+$A27,AH$3)</f>
        <v/>
      </c>
      <c r="AI27" s="100">
        <f>INDEX(GLSShapes!$A:$AK,$C$1+$A27,AI$3)</f>
        <v/>
      </c>
      <c r="AJ27" s="100">
        <f>INDEX(GLSShapes!$A:$AK,$C$1+$A27,AJ$3)</f>
        <v/>
      </c>
      <c r="AK27" s="100">
        <f>INDEX(GLSShapes!$A:$AK,$C$1+$A27,AK$3)</f>
        <v/>
      </c>
      <c r="AL27" s="101">
        <f>INDEX(GLSShapes!$A:$AK,$C$1+$A27,AL$3)</f>
        <v/>
      </c>
    </row>
    <row r="28">
      <c r="A28">
        <f>A27+1</f>
        <v/>
      </c>
      <c r="B28" s="99">
        <f>IF(INDEX(GLSShapes!$A:$AK,$C$1+$A28,B$3)=0,"",INDEX(GLSShapes!$A:$AK,$C$1+$A28,B$3))</f>
        <v/>
      </c>
      <c r="C28" s="100">
        <f>INDEX(GLSShapes!$A:$AK,$C$1+$A28,C$3)</f>
        <v/>
      </c>
      <c r="D28" s="100">
        <f>INDEX(GLSShapes!$A:$AK,$C$1+$A28,D$3)</f>
        <v/>
      </c>
      <c r="E28" s="100">
        <f>INDEX(GLSShapes!$A:$AK,$C$1+$A28,E$3)</f>
        <v/>
      </c>
      <c r="F28" s="100">
        <f>INDEX(GLSShapes!$A:$AK,$C$1+$A28,F$3)</f>
        <v/>
      </c>
      <c r="G28" s="100">
        <f>INDEX(GLSShapes!$A:$AK,$C$1+$A28,G$3)</f>
        <v/>
      </c>
      <c r="H28" s="100">
        <f>INDEX(GLSShapes!$A:$AK,$C$1+$A28,H$3)</f>
        <v/>
      </c>
      <c r="I28" s="100">
        <f>INDEX(GLSShapes!$A:$AK,$C$1+$A28,I$3)</f>
        <v/>
      </c>
      <c r="J28" s="100">
        <f>INDEX(GLSShapes!$A:$AK,$C$1+$A28,J$3)</f>
        <v/>
      </c>
      <c r="K28" s="100">
        <f>INDEX(GLSShapes!$A:$AK,$C$1+$A28,K$3)</f>
        <v/>
      </c>
      <c r="L28" s="100">
        <f>INDEX(GLSShapes!$A:$AK,$C$1+$A28,L$3)</f>
        <v/>
      </c>
      <c r="M28" s="100">
        <f>INDEX(GLSShapes!$A:$AK,$C$1+$A28,M$3)</f>
        <v/>
      </c>
      <c r="N28" s="100">
        <f>INDEX(GLSShapes!$A:$AK,$C$1+$A28,N$3)</f>
        <v/>
      </c>
      <c r="O28" s="100">
        <f>INDEX(GLSShapes!$A:$AK,$C$1+$A28,O$3)</f>
        <v/>
      </c>
      <c r="P28" s="100">
        <f>INDEX(GLSShapes!$A:$AK,$C$1+$A28,P$3)</f>
        <v/>
      </c>
      <c r="Q28" s="100">
        <f>INDEX(GLSShapes!$A:$AK,$C$1+$A28,Q$3)</f>
        <v/>
      </c>
      <c r="R28" s="100">
        <f>INDEX(GLSShapes!$A:$AK,$C$1+$A28,R$3)</f>
        <v/>
      </c>
      <c r="S28" s="100">
        <f>INDEX(GLSShapes!$A:$AK,$C$1+$A28,S$3)</f>
        <v/>
      </c>
      <c r="T28" s="100">
        <f>INDEX(GLSShapes!$A:$AK,$C$1+$A28,T$3)</f>
        <v/>
      </c>
      <c r="U28" s="100">
        <f>INDEX(GLSShapes!$A:$AK,$C$1+$A28,U$3)</f>
        <v/>
      </c>
      <c r="V28" s="100">
        <f>INDEX(GLSShapes!$A:$AK,$C$1+$A28,V$3)</f>
        <v/>
      </c>
      <c r="W28" s="100">
        <f>INDEX(GLSShapes!$A:$AK,$C$1+$A28,W$3)</f>
        <v/>
      </c>
      <c r="X28" s="100">
        <f>INDEX(GLSShapes!$A:$AK,$C$1+$A28,X$3)</f>
        <v/>
      </c>
      <c r="Y28" s="100">
        <f>INDEX(GLSShapes!$A:$AK,$C$1+$A28,Y$3)</f>
        <v/>
      </c>
      <c r="Z28" s="100">
        <f>INDEX(GLSShapes!$A:$AK,$C$1+$A28,Z$3)</f>
        <v/>
      </c>
      <c r="AA28" s="100">
        <f>INDEX(GLSShapes!$A:$AK,$C$1+$A28,AA$3)</f>
        <v/>
      </c>
      <c r="AB28" s="100">
        <f>INDEX(GLSShapes!$A:$AK,$C$1+$A28,AB$3)</f>
        <v/>
      </c>
      <c r="AC28" s="100">
        <f>INDEX(GLSShapes!$A:$AK,$C$1+$A28,AC$3)</f>
        <v/>
      </c>
      <c r="AD28" s="100">
        <f>INDEX(GLSShapes!$A:$AK,$C$1+$A28,AD$3)</f>
        <v/>
      </c>
      <c r="AE28" s="100">
        <f>INDEX(GLSShapes!$A:$AK,$C$1+$A28,AE$3)</f>
        <v/>
      </c>
      <c r="AF28" s="100">
        <f>INDEX(GLSShapes!$A:$AK,$C$1+$A28,AF$3)</f>
        <v/>
      </c>
      <c r="AG28" s="100">
        <f>INDEX(GLSShapes!$A:$AK,$C$1+$A28,AG$3)</f>
        <v/>
      </c>
      <c r="AH28" s="100">
        <f>INDEX(GLSShapes!$A:$AK,$C$1+$A28,AH$3)</f>
        <v/>
      </c>
      <c r="AI28" s="100">
        <f>INDEX(GLSShapes!$A:$AK,$C$1+$A28,AI$3)</f>
        <v/>
      </c>
      <c r="AJ28" s="100">
        <f>INDEX(GLSShapes!$A:$AK,$C$1+$A28,AJ$3)</f>
        <v/>
      </c>
      <c r="AK28" s="100">
        <f>INDEX(GLSShapes!$A:$AK,$C$1+$A28,AK$3)</f>
        <v/>
      </c>
      <c r="AL28" s="101">
        <f>INDEX(GLSShapes!$A:$AK,$C$1+$A28,AL$3)</f>
        <v/>
      </c>
    </row>
    <row r="29">
      <c r="A29">
        <f>A28+1</f>
        <v/>
      </c>
      <c r="B29" s="99">
        <f>IF(INDEX(GLSShapes!$A:$AK,$C$1+$A29,B$3)=0,"",INDEX(GLSShapes!$A:$AK,$C$1+$A29,B$3))</f>
        <v/>
      </c>
      <c r="C29" s="100">
        <f>INDEX(GLSShapes!$A:$AK,$C$1+$A29,C$3)</f>
        <v/>
      </c>
      <c r="D29" s="100">
        <f>INDEX(GLSShapes!$A:$AK,$C$1+$A29,D$3)</f>
        <v/>
      </c>
      <c r="E29" s="100">
        <f>INDEX(GLSShapes!$A:$AK,$C$1+$A29,E$3)</f>
        <v/>
      </c>
      <c r="F29" s="100">
        <f>INDEX(GLSShapes!$A:$AK,$C$1+$A29,F$3)</f>
        <v/>
      </c>
      <c r="G29" s="100">
        <f>INDEX(GLSShapes!$A:$AK,$C$1+$A29,G$3)</f>
        <v/>
      </c>
      <c r="H29" s="100">
        <f>INDEX(GLSShapes!$A:$AK,$C$1+$A29,H$3)</f>
        <v/>
      </c>
      <c r="I29" s="100">
        <f>INDEX(GLSShapes!$A:$AK,$C$1+$A29,I$3)</f>
        <v/>
      </c>
      <c r="J29" s="100">
        <f>INDEX(GLSShapes!$A:$AK,$C$1+$A29,J$3)</f>
        <v/>
      </c>
      <c r="K29" s="100">
        <f>INDEX(GLSShapes!$A:$AK,$C$1+$A29,K$3)</f>
        <v/>
      </c>
      <c r="L29" s="100">
        <f>INDEX(GLSShapes!$A:$AK,$C$1+$A29,L$3)</f>
        <v/>
      </c>
      <c r="M29" s="100">
        <f>INDEX(GLSShapes!$A:$AK,$C$1+$A29,M$3)</f>
        <v/>
      </c>
      <c r="N29" s="100">
        <f>INDEX(GLSShapes!$A:$AK,$C$1+$A29,N$3)</f>
        <v/>
      </c>
      <c r="O29" s="100">
        <f>INDEX(GLSShapes!$A:$AK,$C$1+$A29,O$3)</f>
        <v/>
      </c>
      <c r="P29" s="100">
        <f>INDEX(GLSShapes!$A:$AK,$C$1+$A29,P$3)</f>
        <v/>
      </c>
      <c r="Q29" s="100">
        <f>INDEX(GLSShapes!$A:$AK,$C$1+$A29,Q$3)</f>
        <v/>
      </c>
      <c r="R29" s="100">
        <f>INDEX(GLSShapes!$A:$AK,$C$1+$A29,R$3)</f>
        <v/>
      </c>
      <c r="S29" s="100">
        <f>INDEX(GLSShapes!$A:$AK,$C$1+$A29,S$3)</f>
        <v/>
      </c>
      <c r="T29" s="100">
        <f>INDEX(GLSShapes!$A:$AK,$C$1+$A29,T$3)</f>
        <v/>
      </c>
      <c r="U29" s="100">
        <f>INDEX(GLSShapes!$A:$AK,$C$1+$A29,U$3)</f>
        <v/>
      </c>
      <c r="V29" s="100">
        <f>INDEX(GLSShapes!$A:$AK,$C$1+$A29,V$3)</f>
        <v/>
      </c>
      <c r="W29" s="100">
        <f>INDEX(GLSShapes!$A:$AK,$C$1+$A29,W$3)</f>
        <v/>
      </c>
      <c r="X29" s="100">
        <f>INDEX(GLSShapes!$A:$AK,$C$1+$A29,X$3)</f>
        <v/>
      </c>
      <c r="Y29" s="100">
        <f>INDEX(GLSShapes!$A:$AK,$C$1+$A29,Y$3)</f>
        <v/>
      </c>
      <c r="Z29" s="100">
        <f>INDEX(GLSShapes!$A:$AK,$C$1+$A29,Z$3)</f>
        <v/>
      </c>
      <c r="AA29" s="100">
        <f>INDEX(GLSShapes!$A:$AK,$C$1+$A29,AA$3)</f>
        <v/>
      </c>
      <c r="AB29" s="100">
        <f>INDEX(GLSShapes!$A:$AK,$C$1+$A29,AB$3)</f>
        <v/>
      </c>
      <c r="AC29" s="100">
        <f>INDEX(GLSShapes!$A:$AK,$C$1+$A29,AC$3)</f>
        <v/>
      </c>
      <c r="AD29" s="100">
        <f>INDEX(GLSShapes!$A:$AK,$C$1+$A29,AD$3)</f>
        <v/>
      </c>
      <c r="AE29" s="100">
        <f>INDEX(GLSShapes!$A:$AK,$C$1+$A29,AE$3)</f>
        <v/>
      </c>
      <c r="AF29" s="100">
        <f>INDEX(GLSShapes!$A:$AK,$C$1+$A29,AF$3)</f>
        <v/>
      </c>
      <c r="AG29" s="100">
        <f>INDEX(GLSShapes!$A:$AK,$C$1+$A29,AG$3)</f>
        <v/>
      </c>
      <c r="AH29" s="100">
        <f>INDEX(GLSShapes!$A:$AK,$C$1+$A29,AH$3)</f>
        <v/>
      </c>
      <c r="AI29" s="100">
        <f>INDEX(GLSShapes!$A:$AK,$C$1+$A29,AI$3)</f>
        <v/>
      </c>
      <c r="AJ29" s="100">
        <f>INDEX(GLSShapes!$A:$AK,$C$1+$A29,AJ$3)</f>
        <v/>
      </c>
      <c r="AK29" s="100">
        <f>INDEX(GLSShapes!$A:$AK,$C$1+$A29,AK$3)</f>
        <v/>
      </c>
      <c r="AL29" s="101">
        <f>INDEX(GLSShapes!$A:$AK,$C$1+$A29,AL$3)</f>
        <v/>
      </c>
    </row>
    <row r="30">
      <c r="A30">
        <f>A29+1</f>
        <v/>
      </c>
      <c r="B30" s="99">
        <f>IF(INDEX(GLSShapes!$A:$AK,$C$1+$A30,B$3)=0,"",INDEX(GLSShapes!$A:$AK,$C$1+$A30,B$3))</f>
        <v/>
      </c>
      <c r="C30" s="100">
        <f>INDEX(GLSShapes!$A:$AK,$C$1+$A30,C$3)</f>
        <v/>
      </c>
      <c r="D30" s="100">
        <f>INDEX(GLSShapes!$A:$AK,$C$1+$A30,D$3)</f>
        <v/>
      </c>
      <c r="E30" s="100">
        <f>INDEX(GLSShapes!$A:$AK,$C$1+$A30,E$3)</f>
        <v/>
      </c>
      <c r="F30" s="100">
        <f>INDEX(GLSShapes!$A:$AK,$C$1+$A30,F$3)</f>
        <v/>
      </c>
      <c r="G30" s="100">
        <f>INDEX(GLSShapes!$A:$AK,$C$1+$A30,G$3)</f>
        <v/>
      </c>
      <c r="H30" s="100">
        <f>INDEX(GLSShapes!$A:$AK,$C$1+$A30,H$3)</f>
        <v/>
      </c>
      <c r="I30" s="100">
        <f>INDEX(GLSShapes!$A:$AK,$C$1+$A30,I$3)</f>
        <v/>
      </c>
      <c r="J30" s="100">
        <f>INDEX(GLSShapes!$A:$AK,$C$1+$A30,J$3)</f>
        <v/>
      </c>
      <c r="K30" s="100">
        <f>INDEX(GLSShapes!$A:$AK,$C$1+$A30,K$3)</f>
        <v/>
      </c>
      <c r="L30" s="100">
        <f>INDEX(GLSShapes!$A:$AK,$C$1+$A30,L$3)</f>
        <v/>
      </c>
      <c r="M30" s="100">
        <f>INDEX(GLSShapes!$A:$AK,$C$1+$A30,M$3)</f>
        <v/>
      </c>
      <c r="N30" s="100">
        <f>INDEX(GLSShapes!$A:$AK,$C$1+$A30,N$3)</f>
        <v/>
      </c>
      <c r="O30" s="100">
        <f>INDEX(GLSShapes!$A:$AK,$C$1+$A30,O$3)</f>
        <v/>
      </c>
      <c r="P30" s="100">
        <f>INDEX(GLSShapes!$A:$AK,$C$1+$A30,P$3)</f>
        <v/>
      </c>
      <c r="Q30" s="100">
        <f>INDEX(GLSShapes!$A:$AK,$C$1+$A30,Q$3)</f>
        <v/>
      </c>
      <c r="R30" s="100">
        <f>INDEX(GLSShapes!$A:$AK,$C$1+$A30,R$3)</f>
        <v/>
      </c>
      <c r="S30" s="100">
        <f>INDEX(GLSShapes!$A:$AK,$C$1+$A30,S$3)</f>
        <v/>
      </c>
      <c r="T30" s="100">
        <f>INDEX(GLSShapes!$A:$AK,$C$1+$A30,T$3)</f>
        <v/>
      </c>
      <c r="U30" s="100">
        <f>INDEX(GLSShapes!$A:$AK,$C$1+$A30,U$3)</f>
        <v/>
      </c>
      <c r="V30" s="100">
        <f>INDEX(GLSShapes!$A:$AK,$C$1+$A30,V$3)</f>
        <v/>
      </c>
      <c r="W30" s="100">
        <f>INDEX(GLSShapes!$A:$AK,$C$1+$A30,W$3)</f>
        <v/>
      </c>
      <c r="X30" s="100">
        <f>INDEX(GLSShapes!$A:$AK,$C$1+$A30,X$3)</f>
        <v/>
      </c>
      <c r="Y30" s="100">
        <f>INDEX(GLSShapes!$A:$AK,$C$1+$A30,Y$3)</f>
        <v/>
      </c>
      <c r="Z30" s="100">
        <f>INDEX(GLSShapes!$A:$AK,$C$1+$A30,Z$3)</f>
        <v/>
      </c>
      <c r="AA30" s="100">
        <f>INDEX(GLSShapes!$A:$AK,$C$1+$A30,AA$3)</f>
        <v/>
      </c>
      <c r="AB30" s="100">
        <f>INDEX(GLSShapes!$A:$AK,$C$1+$A30,AB$3)</f>
        <v/>
      </c>
      <c r="AC30" s="100">
        <f>INDEX(GLSShapes!$A:$AK,$C$1+$A30,AC$3)</f>
        <v/>
      </c>
      <c r="AD30" s="100">
        <f>INDEX(GLSShapes!$A:$AK,$C$1+$A30,AD$3)</f>
        <v/>
      </c>
      <c r="AE30" s="100">
        <f>INDEX(GLSShapes!$A:$AK,$C$1+$A30,AE$3)</f>
        <v/>
      </c>
      <c r="AF30" s="100">
        <f>INDEX(GLSShapes!$A:$AK,$C$1+$A30,AF$3)</f>
        <v/>
      </c>
      <c r="AG30" s="100">
        <f>INDEX(GLSShapes!$A:$AK,$C$1+$A30,AG$3)</f>
        <v/>
      </c>
      <c r="AH30" s="100">
        <f>INDEX(GLSShapes!$A:$AK,$C$1+$A30,AH$3)</f>
        <v/>
      </c>
      <c r="AI30" s="100">
        <f>INDEX(GLSShapes!$A:$AK,$C$1+$A30,AI$3)</f>
        <v/>
      </c>
      <c r="AJ30" s="100">
        <f>INDEX(GLSShapes!$A:$AK,$C$1+$A30,AJ$3)</f>
        <v/>
      </c>
      <c r="AK30" s="100">
        <f>INDEX(GLSShapes!$A:$AK,$C$1+$A30,AK$3)</f>
        <v/>
      </c>
      <c r="AL30" s="101">
        <f>INDEX(GLSShapes!$A:$AK,$C$1+$A30,AL$3)</f>
        <v/>
      </c>
    </row>
    <row r="31">
      <c r="A31">
        <f>A30+1</f>
        <v/>
      </c>
      <c r="B31" s="99">
        <f>IF(INDEX(GLSShapes!$A:$AK,$C$1+$A31,B$3)=0,"",INDEX(GLSShapes!$A:$AK,$C$1+$A31,B$3))</f>
        <v/>
      </c>
      <c r="C31" s="100">
        <f>INDEX(GLSShapes!$A:$AK,$C$1+$A31,C$3)</f>
        <v/>
      </c>
      <c r="D31" s="100">
        <f>INDEX(GLSShapes!$A:$AK,$C$1+$A31,D$3)</f>
        <v/>
      </c>
      <c r="E31" s="100">
        <f>INDEX(GLSShapes!$A:$AK,$C$1+$A31,E$3)</f>
        <v/>
      </c>
      <c r="F31" s="100">
        <f>INDEX(GLSShapes!$A:$AK,$C$1+$A31,F$3)</f>
        <v/>
      </c>
      <c r="G31" s="100">
        <f>INDEX(GLSShapes!$A:$AK,$C$1+$A31,G$3)</f>
        <v/>
      </c>
      <c r="H31" s="100">
        <f>INDEX(GLSShapes!$A:$AK,$C$1+$A31,H$3)</f>
        <v/>
      </c>
      <c r="I31" s="100">
        <f>INDEX(GLSShapes!$A:$AK,$C$1+$A31,I$3)</f>
        <v/>
      </c>
      <c r="J31" s="100">
        <f>INDEX(GLSShapes!$A:$AK,$C$1+$A31,J$3)</f>
        <v/>
      </c>
      <c r="K31" s="100">
        <f>INDEX(GLSShapes!$A:$AK,$C$1+$A31,K$3)</f>
        <v/>
      </c>
      <c r="L31" s="100">
        <f>INDEX(GLSShapes!$A:$AK,$C$1+$A31,L$3)</f>
        <v/>
      </c>
      <c r="M31" s="100">
        <f>INDEX(GLSShapes!$A:$AK,$C$1+$A31,M$3)</f>
        <v/>
      </c>
      <c r="N31" s="100">
        <f>INDEX(GLSShapes!$A:$AK,$C$1+$A31,N$3)</f>
        <v/>
      </c>
      <c r="O31" s="100">
        <f>INDEX(GLSShapes!$A:$AK,$C$1+$A31,O$3)</f>
        <v/>
      </c>
      <c r="P31" s="100">
        <f>INDEX(GLSShapes!$A:$AK,$C$1+$A31,P$3)</f>
        <v/>
      </c>
      <c r="Q31" s="100">
        <f>INDEX(GLSShapes!$A:$AK,$C$1+$A31,Q$3)</f>
        <v/>
      </c>
      <c r="R31" s="100">
        <f>INDEX(GLSShapes!$A:$AK,$C$1+$A31,R$3)</f>
        <v/>
      </c>
      <c r="S31" s="100">
        <f>INDEX(GLSShapes!$A:$AK,$C$1+$A31,S$3)</f>
        <v/>
      </c>
      <c r="T31" s="100">
        <f>INDEX(GLSShapes!$A:$AK,$C$1+$A31,T$3)</f>
        <v/>
      </c>
      <c r="U31" s="100">
        <f>INDEX(GLSShapes!$A:$AK,$C$1+$A31,U$3)</f>
        <v/>
      </c>
      <c r="V31" s="100">
        <f>INDEX(GLSShapes!$A:$AK,$C$1+$A31,V$3)</f>
        <v/>
      </c>
      <c r="W31" s="100">
        <f>INDEX(GLSShapes!$A:$AK,$C$1+$A31,W$3)</f>
        <v/>
      </c>
      <c r="X31" s="100">
        <f>INDEX(GLSShapes!$A:$AK,$C$1+$A31,X$3)</f>
        <v/>
      </c>
      <c r="Y31" s="100">
        <f>INDEX(GLSShapes!$A:$AK,$C$1+$A31,Y$3)</f>
        <v/>
      </c>
      <c r="Z31" s="100">
        <f>INDEX(GLSShapes!$A:$AK,$C$1+$A31,Z$3)</f>
        <v/>
      </c>
      <c r="AA31" s="100">
        <f>INDEX(GLSShapes!$A:$AK,$C$1+$A31,AA$3)</f>
        <v/>
      </c>
      <c r="AB31" s="100">
        <f>INDEX(GLSShapes!$A:$AK,$C$1+$A31,AB$3)</f>
        <v/>
      </c>
      <c r="AC31" s="100">
        <f>INDEX(GLSShapes!$A:$AK,$C$1+$A31,AC$3)</f>
        <v/>
      </c>
      <c r="AD31" s="100">
        <f>INDEX(GLSShapes!$A:$AK,$C$1+$A31,AD$3)</f>
        <v/>
      </c>
      <c r="AE31" s="100">
        <f>INDEX(GLSShapes!$A:$AK,$C$1+$A31,AE$3)</f>
        <v/>
      </c>
      <c r="AF31" s="100">
        <f>INDEX(GLSShapes!$A:$AK,$C$1+$A31,AF$3)</f>
        <v/>
      </c>
      <c r="AG31" s="100">
        <f>INDEX(GLSShapes!$A:$AK,$C$1+$A31,AG$3)</f>
        <v/>
      </c>
      <c r="AH31" s="100">
        <f>INDEX(GLSShapes!$A:$AK,$C$1+$A31,AH$3)</f>
        <v/>
      </c>
      <c r="AI31" s="100">
        <f>INDEX(GLSShapes!$A:$AK,$C$1+$A31,AI$3)</f>
        <v/>
      </c>
      <c r="AJ31" s="100">
        <f>INDEX(GLSShapes!$A:$AK,$C$1+$A31,AJ$3)</f>
        <v/>
      </c>
      <c r="AK31" s="100">
        <f>INDEX(GLSShapes!$A:$AK,$C$1+$A31,AK$3)</f>
        <v/>
      </c>
      <c r="AL31" s="101">
        <f>INDEX(GLSShapes!$A:$AK,$C$1+$A31,AL$3)</f>
        <v/>
      </c>
    </row>
    <row r="32">
      <c r="A32">
        <f>A31+1</f>
        <v/>
      </c>
      <c r="B32" s="99">
        <f>IF(INDEX(GLSShapes!$A:$AK,$C$1+$A32,B$3)=0,"",INDEX(GLSShapes!$A:$AK,$C$1+$A32,B$3))</f>
        <v/>
      </c>
      <c r="C32" s="100">
        <f>INDEX(GLSShapes!$A:$AK,$C$1+$A32,C$3)</f>
        <v/>
      </c>
      <c r="D32" s="100">
        <f>INDEX(GLSShapes!$A:$AK,$C$1+$A32,D$3)</f>
        <v/>
      </c>
      <c r="E32" s="100">
        <f>INDEX(GLSShapes!$A:$AK,$C$1+$A32,E$3)</f>
        <v/>
      </c>
      <c r="F32" s="100">
        <f>INDEX(GLSShapes!$A:$AK,$C$1+$A32,F$3)</f>
        <v/>
      </c>
      <c r="G32" s="100">
        <f>INDEX(GLSShapes!$A:$AK,$C$1+$A32,G$3)</f>
        <v/>
      </c>
      <c r="H32" s="100">
        <f>INDEX(GLSShapes!$A:$AK,$C$1+$A32,H$3)</f>
        <v/>
      </c>
      <c r="I32" s="100">
        <f>INDEX(GLSShapes!$A:$AK,$C$1+$A32,I$3)</f>
        <v/>
      </c>
      <c r="J32" s="100">
        <f>INDEX(GLSShapes!$A:$AK,$C$1+$A32,J$3)</f>
        <v/>
      </c>
      <c r="K32" s="100">
        <f>INDEX(GLSShapes!$A:$AK,$C$1+$A32,K$3)</f>
        <v/>
      </c>
      <c r="L32" s="100">
        <f>INDEX(GLSShapes!$A:$AK,$C$1+$A32,L$3)</f>
        <v/>
      </c>
      <c r="M32" s="100">
        <f>INDEX(GLSShapes!$A:$AK,$C$1+$A32,M$3)</f>
        <v/>
      </c>
      <c r="N32" s="100">
        <f>INDEX(GLSShapes!$A:$AK,$C$1+$A32,N$3)</f>
        <v/>
      </c>
      <c r="O32" s="100">
        <f>INDEX(GLSShapes!$A:$AK,$C$1+$A32,O$3)</f>
        <v/>
      </c>
      <c r="P32" s="100">
        <f>INDEX(GLSShapes!$A:$AK,$C$1+$A32,P$3)</f>
        <v/>
      </c>
      <c r="Q32" s="100">
        <f>INDEX(GLSShapes!$A:$AK,$C$1+$A32,Q$3)</f>
        <v/>
      </c>
      <c r="R32" s="100">
        <f>INDEX(GLSShapes!$A:$AK,$C$1+$A32,R$3)</f>
        <v/>
      </c>
      <c r="S32" s="100">
        <f>INDEX(GLSShapes!$A:$AK,$C$1+$A32,S$3)</f>
        <v/>
      </c>
      <c r="T32" s="100">
        <f>INDEX(GLSShapes!$A:$AK,$C$1+$A32,T$3)</f>
        <v/>
      </c>
      <c r="U32" s="100">
        <f>INDEX(GLSShapes!$A:$AK,$C$1+$A32,U$3)</f>
        <v/>
      </c>
      <c r="V32" s="100">
        <f>INDEX(GLSShapes!$A:$AK,$C$1+$A32,V$3)</f>
        <v/>
      </c>
      <c r="W32" s="100">
        <f>INDEX(GLSShapes!$A:$AK,$C$1+$A32,W$3)</f>
        <v/>
      </c>
      <c r="X32" s="100">
        <f>INDEX(GLSShapes!$A:$AK,$C$1+$A32,X$3)</f>
        <v/>
      </c>
      <c r="Y32" s="100">
        <f>INDEX(GLSShapes!$A:$AK,$C$1+$A32,Y$3)</f>
        <v/>
      </c>
      <c r="Z32" s="100">
        <f>INDEX(GLSShapes!$A:$AK,$C$1+$A32,Z$3)</f>
        <v/>
      </c>
      <c r="AA32" s="100">
        <f>INDEX(GLSShapes!$A:$AK,$C$1+$A32,AA$3)</f>
        <v/>
      </c>
      <c r="AB32" s="100">
        <f>INDEX(GLSShapes!$A:$AK,$C$1+$A32,AB$3)</f>
        <v/>
      </c>
      <c r="AC32" s="100">
        <f>INDEX(GLSShapes!$A:$AK,$C$1+$A32,AC$3)</f>
        <v/>
      </c>
      <c r="AD32" s="100">
        <f>INDEX(GLSShapes!$A:$AK,$C$1+$A32,AD$3)</f>
        <v/>
      </c>
      <c r="AE32" s="100">
        <f>INDEX(GLSShapes!$A:$AK,$C$1+$A32,AE$3)</f>
        <v/>
      </c>
      <c r="AF32" s="100">
        <f>INDEX(GLSShapes!$A:$AK,$C$1+$A32,AF$3)</f>
        <v/>
      </c>
      <c r="AG32" s="100">
        <f>INDEX(GLSShapes!$A:$AK,$C$1+$A32,AG$3)</f>
        <v/>
      </c>
      <c r="AH32" s="100">
        <f>INDEX(GLSShapes!$A:$AK,$C$1+$A32,AH$3)</f>
        <v/>
      </c>
      <c r="AI32" s="100">
        <f>INDEX(GLSShapes!$A:$AK,$C$1+$A32,AI$3)</f>
        <v/>
      </c>
      <c r="AJ32" s="100">
        <f>INDEX(GLSShapes!$A:$AK,$C$1+$A32,AJ$3)</f>
        <v/>
      </c>
      <c r="AK32" s="100">
        <f>INDEX(GLSShapes!$A:$AK,$C$1+$A32,AK$3)</f>
        <v/>
      </c>
      <c r="AL32" s="101">
        <f>INDEX(GLSShapes!$A:$AK,$C$1+$A32,AL$3)</f>
        <v/>
      </c>
    </row>
    <row r="33">
      <c r="A33">
        <f>A32+1</f>
        <v/>
      </c>
      <c r="B33" s="99">
        <f>IF(INDEX(GLSShapes!$A:$AK,$C$1+$A33,B$3)=0,"",INDEX(GLSShapes!$A:$AK,$C$1+$A33,B$3))</f>
        <v/>
      </c>
      <c r="C33" s="100">
        <f>INDEX(GLSShapes!$A:$AK,$C$1+$A33,C$3)</f>
        <v/>
      </c>
      <c r="D33" s="100">
        <f>INDEX(GLSShapes!$A:$AK,$C$1+$A33,D$3)</f>
        <v/>
      </c>
      <c r="E33" s="100">
        <f>INDEX(GLSShapes!$A:$AK,$C$1+$A33,E$3)</f>
        <v/>
      </c>
      <c r="F33" s="100">
        <f>INDEX(GLSShapes!$A:$AK,$C$1+$A33,F$3)</f>
        <v/>
      </c>
      <c r="G33" s="100">
        <f>INDEX(GLSShapes!$A:$AK,$C$1+$A33,G$3)</f>
        <v/>
      </c>
      <c r="H33" s="100">
        <f>INDEX(GLSShapes!$A:$AK,$C$1+$A33,H$3)</f>
        <v/>
      </c>
      <c r="I33" s="100">
        <f>INDEX(GLSShapes!$A:$AK,$C$1+$A33,I$3)</f>
        <v/>
      </c>
      <c r="J33" s="100">
        <f>INDEX(GLSShapes!$A:$AK,$C$1+$A33,J$3)</f>
        <v/>
      </c>
      <c r="K33" s="100">
        <f>INDEX(GLSShapes!$A:$AK,$C$1+$A33,K$3)</f>
        <v/>
      </c>
      <c r="L33" s="100">
        <f>INDEX(GLSShapes!$A:$AK,$C$1+$A33,L$3)</f>
        <v/>
      </c>
      <c r="M33" s="100">
        <f>INDEX(GLSShapes!$A:$AK,$C$1+$A33,M$3)</f>
        <v/>
      </c>
      <c r="N33" s="100">
        <f>INDEX(GLSShapes!$A:$AK,$C$1+$A33,N$3)</f>
        <v/>
      </c>
      <c r="O33" s="100">
        <f>INDEX(GLSShapes!$A:$AK,$C$1+$A33,O$3)</f>
        <v/>
      </c>
      <c r="P33" s="100">
        <f>INDEX(GLSShapes!$A:$AK,$C$1+$A33,P$3)</f>
        <v/>
      </c>
      <c r="Q33" s="100">
        <f>INDEX(GLSShapes!$A:$AK,$C$1+$A33,Q$3)</f>
        <v/>
      </c>
      <c r="R33" s="100">
        <f>INDEX(GLSShapes!$A:$AK,$C$1+$A33,R$3)</f>
        <v/>
      </c>
      <c r="S33" s="100">
        <f>INDEX(GLSShapes!$A:$AK,$C$1+$A33,S$3)</f>
        <v/>
      </c>
      <c r="T33" s="100">
        <f>INDEX(GLSShapes!$A:$AK,$C$1+$A33,T$3)</f>
        <v/>
      </c>
      <c r="U33" s="100">
        <f>INDEX(GLSShapes!$A:$AK,$C$1+$A33,U$3)</f>
        <v/>
      </c>
      <c r="V33" s="100">
        <f>INDEX(GLSShapes!$A:$AK,$C$1+$A33,V$3)</f>
        <v/>
      </c>
      <c r="W33" s="100">
        <f>INDEX(GLSShapes!$A:$AK,$C$1+$A33,W$3)</f>
        <v/>
      </c>
      <c r="X33" s="100">
        <f>INDEX(GLSShapes!$A:$AK,$C$1+$A33,X$3)</f>
        <v/>
      </c>
      <c r="Y33" s="100">
        <f>INDEX(GLSShapes!$A:$AK,$C$1+$A33,Y$3)</f>
        <v/>
      </c>
      <c r="Z33" s="100">
        <f>INDEX(GLSShapes!$A:$AK,$C$1+$A33,Z$3)</f>
        <v/>
      </c>
      <c r="AA33" s="100">
        <f>INDEX(GLSShapes!$A:$AK,$C$1+$A33,AA$3)</f>
        <v/>
      </c>
      <c r="AB33" s="100">
        <f>INDEX(GLSShapes!$A:$AK,$C$1+$A33,AB$3)</f>
        <v/>
      </c>
      <c r="AC33" s="100">
        <f>INDEX(GLSShapes!$A:$AK,$C$1+$A33,AC$3)</f>
        <v/>
      </c>
      <c r="AD33" s="100">
        <f>INDEX(GLSShapes!$A:$AK,$C$1+$A33,AD$3)</f>
        <v/>
      </c>
      <c r="AE33" s="100">
        <f>INDEX(GLSShapes!$A:$AK,$C$1+$A33,AE$3)</f>
        <v/>
      </c>
      <c r="AF33" s="100">
        <f>INDEX(GLSShapes!$A:$AK,$C$1+$A33,AF$3)</f>
        <v/>
      </c>
      <c r="AG33" s="100">
        <f>INDEX(GLSShapes!$A:$AK,$C$1+$A33,AG$3)</f>
        <v/>
      </c>
      <c r="AH33" s="100">
        <f>INDEX(GLSShapes!$A:$AK,$C$1+$A33,AH$3)</f>
        <v/>
      </c>
      <c r="AI33" s="100">
        <f>INDEX(GLSShapes!$A:$AK,$C$1+$A33,AI$3)</f>
        <v/>
      </c>
      <c r="AJ33" s="100">
        <f>INDEX(GLSShapes!$A:$AK,$C$1+$A33,AJ$3)</f>
        <v/>
      </c>
      <c r="AK33" s="100">
        <f>INDEX(GLSShapes!$A:$AK,$C$1+$A33,AK$3)</f>
        <v/>
      </c>
      <c r="AL33" s="101">
        <f>INDEX(GLSShapes!$A:$AK,$C$1+$A33,AL$3)</f>
        <v/>
      </c>
    </row>
    <row r="34">
      <c r="A34">
        <f>A33+1</f>
        <v/>
      </c>
      <c r="B34" s="102">
        <f>IF(INDEX(GLSShapes!$A:$AK,$C$1+$A34,B$3)=0,"",INDEX(GLSShapes!$A:$AK,$C$1+$A34,B$3))</f>
        <v/>
      </c>
      <c r="C34" s="103">
        <f>INDEX(GLSShapes!$A:$AK,$C$1+$A34,C$3)</f>
        <v/>
      </c>
      <c r="D34" s="103">
        <f>INDEX(GLSShapes!$A:$AK,$C$1+$A34,D$3)</f>
        <v/>
      </c>
      <c r="E34" s="103">
        <f>INDEX(GLSShapes!$A:$AK,$C$1+$A34,E$3)</f>
        <v/>
      </c>
      <c r="F34" s="103">
        <f>INDEX(GLSShapes!$A:$AK,$C$1+$A34,F$3)</f>
        <v/>
      </c>
      <c r="G34" s="103">
        <f>INDEX(GLSShapes!$A:$AK,$C$1+$A34,G$3)</f>
        <v/>
      </c>
      <c r="H34" s="103">
        <f>INDEX(GLSShapes!$A:$AK,$C$1+$A34,H$3)</f>
        <v/>
      </c>
      <c r="I34" s="103">
        <f>INDEX(GLSShapes!$A:$AK,$C$1+$A34,I$3)</f>
        <v/>
      </c>
      <c r="J34" s="103">
        <f>INDEX(GLSShapes!$A:$AK,$C$1+$A34,J$3)</f>
        <v/>
      </c>
      <c r="K34" s="103">
        <f>INDEX(GLSShapes!$A:$AK,$C$1+$A34,K$3)</f>
        <v/>
      </c>
      <c r="L34" s="103">
        <f>INDEX(GLSShapes!$A:$AK,$C$1+$A34,L$3)</f>
        <v/>
      </c>
      <c r="M34" s="103">
        <f>INDEX(GLSShapes!$A:$AK,$C$1+$A34,M$3)</f>
        <v/>
      </c>
      <c r="N34" s="103">
        <f>INDEX(GLSShapes!$A:$AK,$C$1+$A34,N$3)</f>
        <v/>
      </c>
      <c r="O34" s="103">
        <f>INDEX(GLSShapes!$A:$AK,$C$1+$A34,O$3)</f>
        <v/>
      </c>
      <c r="P34" s="103">
        <f>INDEX(GLSShapes!$A:$AK,$C$1+$A34,P$3)</f>
        <v/>
      </c>
      <c r="Q34" s="103">
        <f>INDEX(GLSShapes!$A:$AK,$C$1+$A34,Q$3)</f>
        <v/>
      </c>
      <c r="R34" s="103">
        <f>INDEX(GLSShapes!$A:$AK,$C$1+$A34,R$3)</f>
        <v/>
      </c>
      <c r="S34" s="103">
        <f>INDEX(GLSShapes!$A:$AK,$C$1+$A34,S$3)</f>
        <v/>
      </c>
      <c r="T34" s="103">
        <f>INDEX(GLSShapes!$A:$AK,$C$1+$A34,T$3)</f>
        <v/>
      </c>
      <c r="U34" s="103">
        <f>INDEX(GLSShapes!$A:$AK,$C$1+$A34,U$3)</f>
        <v/>
      </c>
      <c r="V34" s="103">
        <f>INDEX(GLSShapes!$A:$AK,$C$1+$A34,V$3)</f>
        <v/>
      </c>
      <c r="W34" s="103">
        <f>INDEX(GLSShapes!$A:$AK,$C$1+$A34,W$3)</f>
        <v/>
      </c>
      <c r="X34" s="103">
        <f>INDEX(GLSShapes!$A:$AK,$C$1+$A34,X$3)</f>
        <v/>
      </c>
      <c r="Y34" s="103">
        <f>INDEX(GLSShapes!$A:$AK,$C$1+$A34,Y$3)</f>
        <v/>
      </c>
      <c r="Z34" s="103">
        <f>INDEX(GLSShapes!$A:$AK,$C$1+$A34,Z$3)</f>
        <v/>
      </c>
      <c r="AA34" s="103">
        <f>INDEX(GLSShapes!$A:$AK,$C$1+$A34,AA$3)</f>
        <v/>
      </c>
      <c r="AB34" s="103">
        <f>INDEX(GLSShapes!$A:$AK,$C$1+$A34,AB$3)</f>
        <v/>
      </c>
      <c r="AC34" s="103">
        <f>INDEX(GLSShapes!$A:$AK,$C$1+$A34,AC$3)</f>
        <v/>
      </c>
      <c r="AD34" s="103">
        <f>INDEX(GLSShapes!$A:$AK,$C$1+$A34,AD$3)</f>
        <v/>
      </c>
      <c r="AE34" s="103">
        <f>INDEX(GLSShapes!$A:$AK,$C$1+$A34,AE$3)</f>
        <v/>
      </c>
      <c r="AF34" s="103">
        <f>INDEX(GLSShapes!$A:$AK,$C$1+$A34,AF$3)</f>
        <v/>
      </c>
      <c r="AG34" s="103">
        <f>INDEX(GLSShapes!$A:$AK,$C$1+$A34,AG$3)</f>
        <v/>
      </c>
      <c r="AH34" s="103">
        <f>INDEX(GLSShapes!$A:$AK,$C$1+$A34,AH$3)</f>
        <v/>
      </c>
      <c r="AI34" s="103">
        <f>INDEX(GLSShapes!$A:$AK,$C$1+$A34,AI$3)</f>
        <v/>
      </c>
      <c r="AJ34" s="103">
        <f>INDEX(GLSShapes!$A:$AK,$C$1+$A34,AJ$3)</f>
        <v/>
      </c>
      <c r="AK34" s="103">
        <f>INDEX(GLSShapes!$A:$AK,$C$1+$A34,AK$3)</f>
        <v/>
      </c>
      <c r="AL34" s="104">
        <f>INDEX(GLSShapes!$A:$AK,$C$1+$A34,AL$3)</f>
        <v/>
      </c>
    </row>
    <row r="37">
      <c r="B37">
        <f>[1]LOADS!$A$5</f>
        <v/>
      </c>
    </row>
  </sheetData>
  <mergeCells count="3">
    <mergeCell ref="N1:O1"/>
    <mergeCell ref="R1:S1"/>
    <mergeCell ref="B2:J2"/>
  </mergeCells>
  <pageMargins bottom="0.75" footer="0.3" header="0.3" left="0.7" right="0.7" top="0.75"/>
  <pageSetup orientation="portrait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C6:K33"/>
  <sheetViews>
    <sheetView workbookViewId="0">
      <selection activeCell="A1" sqref="A1"/>
    </sheetView>
  </sheetViews>
  <sheetFormatPr baseColWidth="8" defaultRowHeight="15"/>
  <cols>
    <col bestFit="1" customWidth="1" max="1" min="1" style="199" width="11"/>
    <col bestFit="1" customWidth="1" max="3" min="3" style="199" width="16.28515625"/>
    <col bestFit="1" customWidth="1" max="4" min="4" style="199" width="16.140625"/>
    <col bestFit="1" customWidth="1" max="6" min="6" style="199" width="16.28515625"/>
    <col bestFit="1" customWidth="1" max="8" min="7" style="199" width="15.5703125"/>
    <col bestFit="1" customWidth="1" max="10" min="10" style="199" width="16.28515625"/>
    <col bestFit="1" customWidth="1" max="11" min="11" style="199" width="15.85546875"/>
  </cols>
  <sheetData>
    <row r="6">
      <c r="C6" s="187" t="n"/>
      <c r="D6" s="187" t="n"/>
      <c r="F6" s="187" t="n"/>
      <c r="G6" s="187" t="n"/>
      <c r="H6" s="187" t="n"/>
      <c r="J6" s="187" t="n"/>
      <c r="K6" s="187" t="n"/>
    </row>
    <row r="7">
      <c r="C7" s="187" t="n"/>
      <c r="D7" s="187" t="n"/>
      <c r="F7" s="187" t="n"/>
      <c r="G7" s="187" t="n"/>
      <c r="H7" s="187" t="n"/>
      <c r="J7" s="187" t="n"/>
      <c r="K7" s="187" t="n"/>
    </row>
    <row r="8">
      <c r="C8" s="187" t="n"/>
      <c r="D8" s="187" t="n"/>
      <c r="F8" s="187" t="n"/>
      <c r="G8" s="187" t="n"/>
      <c r="H8" s="187" t="n"/>
      <c r="J8" s="187" t="n"/>
      <c r="K8" s="187" t="n"/>
    </row>
    <row r="9">
      <c r="C9" s="187" t="n"/>
      <c r="D9" s="187" t="n"/>
      <c r="F9" s="187" t="n"/>
      <c r="G9" s="187" t="n"/>
      <c r="H9" s="187" t="n"/>
      <c r="J9" s="187" t="n"/>
      <c r="K9" s="187" t="n"/>
    </row>
    <row r="10">
      <c r="C10" s="187" t="n"/>
      <c r="D10" s="187" t="n"/>
      <c r="F10" s="187" t="n"/>
      <c r="G10" s="187" t="n"/>
      <c r="H10" s="187" t="n"/>
      <c r="J10" s="187" t="n"/>
      <c r="K10" s="187" t="n"/>
    </row>
    <row r="11">
      <c r="C11" s="187" t="n"/>
      <c r="D11" s="187" t="n"/>
      <c r="F11" s="187" t="n"/>
      <c r="G11" s="187" t="n"/>
      <c r="H11" s="187" t="n"/>
      <c r="J11" s="187" t="n"/>
      <c r="K11" s="187" t="n"/>
    </row>
    <row r="12">
      <c r="C12" s="187" t="n"/>
      <c r="D12" s="187" t="n"/>
      <c r="F12" s="187" t="n"/>
      <c r="G12" s="187" t="n"/>
      <c r="H12" s="187" t="n"/>
      <c r="J12" s="187" t="n"/>
      <c r="K12" s="187" t="n"/>
    </row>
    <row r="13">
      <c r="C13" s="187" t="n"/>
      <c r="D13" s="187" t="n"/>
      <c r="F13" s="187" t="n"/>
      <c r="G13" s="187" t="n"/>
      <c r="H13" s="187" t="n"/>
      <c r="J13" s="187" t="n"/>
      <c r="K13" s="187" t="n"/>
    </row>
    <row r="14">
      <c r="C14" s="187" t="n"/>
      <c r="D14" s="187" t="n"/>
      <c r="F14" s="187" t="n"/>
      <c r="G14" s="187" t="n"/>
      <c r="H14" s="187" t="n"/>
      <c r="J14" s="187" t="n"/>
      <c r="K14" s="187" t="n"/>
    </row>
    <row r="15">
      <c r="C15" s="187" t="n"/>
      <c r="D15" s="187" t="n"/>
      <c r="F15" s="187" t="n"/>
      <c r="G15" s="187" t="n"/>
      <c r="H15" s="187" t="n"/>
      <c r="J15" s="187" t="n"/>
      <c r="K15" s="187" t="n"/>
    </row>
    <row r="16">
      <c r="C16" s="187" t="n"/>
      <c r="D16" s="187" t="n"/>
      <c r="F16" s="187" t="n"/>
      <c r="G16" s="187" t="n"/>
      <c r="H16" s="187" t="n"/>
      <c r="J16" s="187" t="n"/>
      <c r="K16" s="187" t="n"/>
    </row>
    <row r="17">
      <c r="C17" s="187" t="n"/>
      <c r="D17" s="187" t="n"/>
      <c r="F17" s="187" t="n"/>
      <c r="G17" s="187" t="n"/>
      <c r="H17" s="187" t="n"/>
      <c r="J17" s="187" t="n"/>
      <c r="K17" s="187" t="n"/>
    </row>
    <row r="22">
      <c r="C22" s="208" t="n"/>
      <c r="D22" s="208" t="n"/>
      <c r="F22" s="208" t="n"/>
      <c r="G22" s="208" t="n"/>
      <c r="H22" s="208" t="n"/>
      <c r="J22" s="208" t="n"/>
      <c r="K22" s="208" t="n"/>
    </row>
    <row r="23">
      <c r="C23" s="208" t="n"/>
      <c r="D23" s="208" t="n"/>
      <c r="F23" s="208" t="n"/>
      <c r="G23" s="208" t="n"/>
      <c r="H23" s="208" t="n"/>
      <c r="J23" s="208" t="n"/>
      <c r="K23" s="208" t="n"/>
    </row>
    <row r="24">
      <c r="C24" s="208" t="n"/>
      <c r="D24" s="208" t="n"/>
      <c r="F24" s="208" t="n"/>
      <c r="G24" s="208" t="n"/>
      <c r="H24" s="208" t="n"/>
      <c r="J24" s="208" t="n"/>
      <c r="K24" s="208" t="n"/>
    </row>
    <row r="25">
      <c r="C25" s="208" t="n"/>
      <c r="D25" s="208" t="n"/>
      <c r="F25" s="208" t="n"/>
      <c r="G25" s="208" t="n"/>
      <c r="H25" s="208" t="n"/>
      <c r="J25" s="208" t="n"/>
      <c r="K25" s="208" t="n"/>
    </row>
    <row r="26">
      <c r="C26" s="208" t="n"/>
      <c r="D26" s="208" t="n"/>
      <c r="F26" s="208" t="n"/>
      <c r="G26" s="208" t="n"/>
      <c r="H26" s="208" t="n"/>
      <c r="J26" s="208" t="n"/>
      <c r="K26" s="208" t="n"/>
    </row>
    <row r="27">
      <c r="C27" s="208" t="n"/>
      <c r="D27" s="208" t="n"/>
      <c r="F27" s="208" t="n"/>
      <c r="G27" s="208" t="n"/>
      <c r="H27" s="208" t="n"/>
      <c r="J27" s="208" t="n"/>
      <c r="K27" s="208" t="n"/>
    </row>
    <row r="28">
      <c r="C28" s="208" t="n"/>
      <c r="D28" s="208" t="n"/>
      <c r="F28" s="208" t="n"/>
      <c r="G28" s="208" t="n"/>
      <c r="H28" s="208" t="n"/>
      <c r="J28" s="208" t="n"/>
      <c r="K28" s="208" t="n"/>
    </row>
    <row r="29">
      <c r="C29" s="208" t="n"/>
      <c r="D29" s="208" t="n"/>
      <c r="F29" s="208" t="n"/>
      <c r="G29" s="208" t="n"/>
      <c r="H29" s="208" t="n"/>
      <c r="J29" s="208" t="n"/>
      <c r="K29" s="208" t="n"/>
    </row>
    <row r="30">
      <c r="C30" s="208" t="n"/>
      <c r="D30" s="208" t="n"/>
      <c r="F30" s="208" t="n"/>
      <c r="G30" s="208" t="n"/>
      <c r="H30" s="208" t="n"/>
      <c r="J30" s="208" t="n"/>
      <c r="K30" s="208" t="n"/>
    </row>
    <row r="31">
      <c r="C31" s="208" t="n"/>
      <c r="D31" s="208" t="n"/>
      <c r="F31" s="208" t="n"/>
      <c r="G31" s="208" t="n"/>
      <c r="H31" s="208" t="n"/>
      <c r="J31" s="208" t="n"/>
      <c r="K31" s="208" t="n"/>
    </row>
    <row r="32">
      <c r="C32" s="208" t="n"/>
      <c r="D32" s="208" t="n"/>
      <c r="F32" s="208" t="n"/>
      <c r="G32" s="208" t="n"/>
      <c r="H32" s="208" t="n"/>
      <c r="J32" s="208" t="n"/>
      <c r="K32" s="208" t="n"/>
    </row>
    <row r="33">
      <c r="C33" s="208" t="n"/>
      <c r="D33" s="208" t="n"/>
      <c r="F33" s="208" t="n"/>
      <c r="G33" s="208" t="n"/>
      <c r="H33" s="208" t="n"/>
      <c r="J33" s="208" t="n"/>
      <c r="K33" s="208" t="n"/>
    </row>
  </sheetData>
  <pageMargins bottom="0.75" footer="0.3" header="0.3" left="0.7" right="0.7" top="0.75"/>
  <pageSetup orientation="portrait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>
  <dc:creator xmlns:dc="http://purl.org/dc/elements/1.1/">Joe Lopes</dc:creator>
  <dcterms:created xmlns:dcterms="http://purl.org/dc/terms/" xmlns:xsi="http://www.w3.org/2001/XMLSchema-instance" xsi:type="dcterms:W3CDTF">2012-11-29T21:36:11Z</dcterms:created>
  <dcterms:modified xmlns:dcterms="http://purl.org/dc/terms/" xmlns:xsi="http://www.w3.org/2001/XMLSchema-instance" xsi:type="dcterms:W3CDTF">2020-05-13T02:17:10Z</dcterms:modified>
  <cp:lastModifiedBy>Liang, Yitian</cp:lastModifiedBy>
  <cp:lastPrinted>2019-09-23T18:22:05Z</cp:lastPrinted>
</cp:coreProperties>
</file>